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924"/>
  <workbookPr filterPrivacy="1"/>
  <xr:revisionPtr revIDLastSave="0" documentId="13_ncr:1_{9E69B19D-2C14-48A4-B9D9-138E882C0A58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BOQ EC533" sheetId="6" r:id="rId1"/>
  </sheets>
  <definedNames>
    <definedName name="_xlnm.Print_Area" localSheetId="0">'BOQ EC533'!$A$1:$G$297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11" i="6" l="1"/>
  <c r="D10" i="6"/>
  <c r="D9" i="6"/>
  <c r="D8" i="6"/>
  <c r="D7" i="6"/>
  <c r="D6" i="6"/>
  <c r="D219" i="6"/>
  <c r="D218" i="6"/>
  <c r="D216" i="6"/>
  <c r="D217" i="6"/>
  <c r="D239" i="6"/>
  <c r="D238" i="6"/>
  <c r="D237" i="6"/>
  <c r="D236" i="6"/>
  <c r="D257" i="6" l="1"/>
  <c r="D256" i="6"/>
  <c r="D255" i="6"/>
  <c r="D249" i="6"/>
  <c r="D247" i="6"/>
  <c r="D246" i="6"/>
  <c r="D245" i="6"/>
  <c r="D244" i="6"/>
  <c r="D232" i="6"/>
  <c r="D231" i="6"/>
  <c r="D230" i="6"/>
  <c r="D227" i="6"/>
  <c r="D223" i="6"/>
  <c r="D222" i="6"/>
  <c r="D220" i="6"/>
  <c r="D197" i="6"/>
  <c r="D196" i="6"/>
  <c r="D195" i="6"/>
  <c r="D191" i="6"/>
  <c r="D193" i="6" s="1"/>
  <c r="D192" i="6"/>
  <c r="D171" i="6"/>
  <c r="D170" i="6"/>
  <c r="D168" i="6"/>
  <c r="D167" i="6"/>
  <c r="D166" i="6"/>
  <c r="D184" i="6"/>
  <c r="D159" i="6"/>
  <c r="D181" i="6"/>
  <c r="D182" i="6"/>
  <c r="D176" i="6"/>
  <c r="D177" i="6"/>
  <c r="D178" i="6"/>
  <c r="D180" i="6" s="1"/>
  <c r="D175" i="6"/>
  <c r="D87" i="6"/>
  <c r="D84" i="6"/>
  <c r="D83" i="6"/>
  <c r="D82" i="6"/>
  <c r="D81" i="6"/>
  <c r="D80" i="6"/>
  <c r="D155" i="6"/>
  <c r="D149" i="6"/>
  <c r="D148" i="6"/>
  <c r="D146" i="6"/>
  <c r="D145" i="6"/>
  <c r="D143" i="6"/>
  <c r="D142" i="6"/>
  <c r="D258" i="6" l="1"/>
  <c r="D179" i="6"/>
  <c r="D62" i="6"/>
  <c r="D74" i="6" l="1"/>
  <c r="D71" i="6" l="1"/>
  <c r="D69" i="6"/>
  <c r="D67" i="6"/>
  <c r="D65" i="6" l="1"/>
  <c r="D64" i="6"/>
  <c r="D63" i="6"/>
  <c r="D60" i="6"/>
  <c r="D59" i="6"/>
  <c r="D57" i="6"/>
  <c r="D54" i="6"/>
  <c r="D48" i="6" l="1"/>
  <c r="D47" i="6"/>
  <c r="D46" i="6"/>
  <c r="D45" i="6"/>
  <c r="D44" i="6"/>
  <c r="D29" i="6" l="1"/>
  <c r="D24" i="6"/>
  <c r="D23" i="6"/>
  <c r="D22" i="6"/>
  <c r="D25" i="6" l="1"/>
</calcChain>
</file>

<file path=xl/sharedStrings.xml><?xml version="1.0" encoding="utf-8"?>
<sst xmlns="http://schemas.openxmlformats.org/spreadsheetml/2006/main" count="903" uniqueCount="517">
  <si>
    <t>SN</t>
  </si>
  <si>
    <t>M3</t>
  </si>
  <si>
    <t>M</t>
  </si>
  <si>
    <t>UNIT</t>
  </si>
  <si>
    <t>QUANTITY</t>
  </si>
  <si>
    <t>1.1.1</t>
  </si>
  <si>
    <t>1.1.2</t>
  </si>
  <si>
    <t>1.1.3</t>
  </si>
  <si>
    <t>1.1.4</t>
  </si>
  <si>
    <t>1.1.5</t>
  </si>
  <si>
    <t>1.2.1</t>
  </si>
  <si>
    <t>1.2.2</t>
  </si>
  <si>
    <t>1.2.3</t>
  </si>
  <si>
    <t>1.2.4</t>
  </si>
  <si>
    <t>1.2.5</t>
  </si>
  <si>
    <t>1.2.6</t>
  </si>
  <si>
    <t>DESCRIPTOIN</t>
  </si>
  <si>
    <t>REMARKS</t>
  </si>
  <si>
    <t>Each</t>
  </si>
  <si>
    <t>Kg</t>
  </si>
  <si>
    <t>GRAND TOTAL IN (Afs)</t>
  </si>
  <si>
    <t>Lums</t>
  </si>
  <si>
    <t>SHIBAR DISTRICT:</t>
  </si>
  <si>
    <t>Latitude: 34.656984</t>
  </si>
  <si>
    <t>Longitude: 68.046318</t>
  </si>
  <si>
    <t>M2</t>
  </si>
  <si>
    <t>1.2.7</t>
  </si>
  <si>
    <t>1.3.1</t>
  </si>
  <si>
    <t>1.3.2</t>
  </si>
  <si>
    <t>Latitude: 35.010101</t>
  </si>
  <si>
    <t>Longitude: 68.054180</t>
  </si>
  <si>
    <t>Site preparation, including removing of existing stones and soil</t>
  </si>
  <si>
    <r>
      <t xml:space="preserve">Provide and installation of </t>
    </r>
    <r>
      <rPr>
        <sz val="12"/>
        <color theme="1"/>
        <rFont val="Calibri"/>
        <family val="2"/>
      </rPr>
      <t>ɸ</t>
    </r>
    <r>
      <rPr>
        <sz val="12"/>
        <color theme="1"/>
        <rFont val="Calibri"/>
        <family val="2"/>
        <scheme val="minor"/>
      </rPr>
      <t xml:space="preserve">63 mm PVC class E pipe  with pipe centrializer super royal / equivallent and check valve in accordance with SoW under the asigned engineer instruction with all required activities and accessories undr the asigned engineer instructin, functual. </t>
    </r>
  </si>
  <si>
    <t xml:space="preserve">Provide and installation of cost iron rod   for hand pump with all required accesseries , centrializer and work under the asigned engineer instruction with all required activities and accessories, functual. </t>
  </si>
  <si>
    <t xml:space="preserve">Supply and Installation of  foot Valve with all required accesseries  and work  under the asigned engineer instruction with all required activities and accessories, functual. </t>
  </si>
  <si>
    <t xml:space="preserve">PCC of apron, M150 with all necessary works under the asigned engineer instruction. </t>
  </si>
  <si>
    <t>Construction of soak pit according to the attached technical drawing under the asigned engineer instruction.</t>
  </si>
  <si>
    <t xml:space="preserve">Handle of hand pump Pamir type with all required work and accessories under the asigned engineer instruction. </t>
  </si>
  <si>
    <t>Provide and installation of wooden doors panels, (195x87)cm with wooden frame(5x12) and playwood 10mm, with all necessary tools including locks, hings and atc.</t>
  </si>
  <si>
    <t>Mud &amp; straw for administartive room with 3 to 5cm thickness</t>
  </si>
  <si>
    <t>PCC of walk  way at back side of school building, M150 thickness 10cm and width 70cm, L = 32m</t>
  </si>
  <si>
    <t>Two coat oil painting of doors and windows</t>
  </si>
  <si>
    <t>Provide and installation of GI sheet for roof 24 guage, and adjusing/fixing other parts of roof GI sheet with re-installing of chimney pips</t>
  </si>
  <si>
    <t xml:space="preserve">Provide and installation of plastic sheet for administrative room roof </t>
  </si>
  <si>
    <t xml:space="preserve">Repairing of existing tables and chairs, including welding, installation of lasani board 18mm and two coat of oil painting, the approximatly number is 20 </t>
  </si>
  <si>
    <t>Excavation of foundation, depth 80cm, width 1m</t>
  </si>
  <si>
    <t>Foundation stone masonry with cement ratio 1:4, Length 25m, width 80cm, depth 80cm</t>
  </si>
  <si>
    <t>Stone masonry with cement ratio 1:4 over foundation, L 25m, width 80cm at botom 60cm at top, Height 1.2m</t>
  </si>
  <si>
    <t>PCC on top of wall with cement mix ration 1:2:4,  width 60cm, thickness 8cm</t>
  </si>
  <si>
    <t>Pointing of stone masonry with cement ratio 1:4</t>
  </si>
  <si>
    <t>Back filling of excavated parts with compation</t>
  </si>
  <si>
    <t>1.4.1</t>
  </si>
  <si>
    <t>1.4.2</t>
  </si>
  <si>
    <t>1.4.3</t>
  </si>
  <si>
    <t>M/L</t>
  </si>
  <si>
    <t>Provide and installation of metalic plate (15cmx20cmx2mm) with 2 or 3" Double and screw (2") to fixe GI pipe in concrete</t>
  </si>
  <si>
    <t>Provide and installation of 1.5" GI pipe for Concertina fence(wire) ( Ф 60, Ф 70), H = 80cm, 52 in number Y shape</t>
  </si>
  <si>
    <t>Latitude: 34.995001</t>
  </si>
  <si>
    <t>Longitude: 67.986863</t>
  </si>
  <si>
    <t>1.5.1</t>
  </si>
  <si>
    <t>1.5.2</t>
  </si>
  <si>
    <t>Construction of 2m span culver with length 4m, hieght 1m</t>
  </si>
  <si>
    <t>Excavation of foundation, abatment, wing walls and cut of wall according to drawings or SOW</t>
  </si>
  <si>
    <t>Dray stone patching under foundation of abatment, wing walls, cut of wall and bed of culvert, thichness 20cm or according to drawings</t>
  </si>
  <si>
    <t>Stone masonry of foundation and Kursi for abatment walls, wing walls and cut of wall with cement mortar 1:4 according to drawing</t>
  </si>
  <si>
    <t>RCC works of bed wall, back wall, deck slab and safety curbs including reinforcing and shuttering according to drawing</t>
  </si>
  <si>
    <t>PCC M150 on the top of wing walls, under abatment and wing walls, according to drawing</t>
  </si>
  <si>
    <t>Repairing/improvement of stone masonry boundary wall</t>
  </si>
  <si>
    <t>Reconstruction of damaged part of the boundary wall with length 3.5m, hieght 3m including 60cm foundation</t>
  </si>
  <si>
    <t>Pointing of remaining part of the stone masonry wall with cement mortar 1:4 with hieght 80cm both side of the wall</t>
  </si>
  <si>
    <t>PCC on the top of stone masonry wall, width 65cm, thickness 10cm and 8cm at sides</t>
  </si>
  <si>
    <t>Provide and installation of boundary wall main gate(3*2.3) and metal door at other side of boundary wall(1x2.5) or according to drawings and SOW</t>
  </si>
  <si>
    <t>Construction of RCC columns at both side of boundary wall main gate, (50x50x2.5) with concrete M200 including shuttering, or according to drawing and SOW</t>
  </si>
  <si>
    <t>Latitude: 34.909924</t>
  </si>
  <si>
    <t>Longitude: 68.168269</t>
  </si>
  <si>
    <t>Site clearance in west side of the school building, including surface excavation, leveling and slope to prevent surface rain water intrance to foundation</t>
  </si>
  <si>
    <t>Sq.m</t>
  </si>
  <si>
    <t xml:space="preserve">PCC of Walk  way at back side of school building(L=15m, w=80cm), PCC infront of school building made from raw material(19.8x1.5)m, M150 thickness 10cm </t>
  </si>
  <si>
    <t>Sample repair/adjust of wooden doors and windows to easly open and close with required tools(total 13 doors, 19 windows)</t>
  </si>
  <si>
    <t>Provide and installation of door's locks high quality, lock type should select as per assigned engineer instruction</t>
  </si>
  <si>
    <t>Provide and installation of wooden sheed 8 to 10mm from khar wood instead of doors damaged sheets</t>
  </si>
  <si>
    <t>Provide and installation of 4mm glass for doors and windows including trim, window(2x1.5x1)cm</t>
  </si>
  <si>
    <t>Provide and installation glass 4mm fro windows and doors with wooden trim with thickness 3cm</t>
  </si>
  <si>
    <t>Repairing of wooden door's panel of toilets including frame, wooden sheet and installing, door size is(0.9x2)</t>
  </si>
  <si>
    <t>Remove and replace latrines to open inside, currently it open out side, with all necessary tools</t>
  </si>
  <si>
    <t>Sandy gravel on roof of school building 5cm with slope to gutters, including surface removal of existing soil</t>
  </si>
  <si>
    <t>Plastic Sheet good quality for Latrines and 3 classroom building roof, including removal of surface soil with leveling</t>
  </si>
  <si>
    <t>Mud &amp; straw for latrines and 3 classrooms building with slope to gutters,  5cm thickness</t>
  </si>
  <si>
    <t>Mud&amp;straw(soil plaster) for infront of 3 classrooms building with smooth surface</t>
  </si>
  <si>
    <t>Provide and installation of horizontal GI gutters for latrines and 3 calssrooms building</t>
  </si>
  <si>
    <t>Provide and installation of HDPE pipe 1.5" high quality with all necessary fittings, or according to assigned engineer instruction</t>
  </si>
  <si>
    <t>Excavation and back filling for pipe laying from main distribution pipe of water supply network to inside of school and to stand taps, depth=80cm, width = 40cm, L = 60m or according to scop of work</t>
  </si>
  <si>
    <t>Provide and installation of HDPE pipe 0.5" from new pipe to stand taps with all necessary tools and fittings</t>
  </si>
  <si>
    <t>RRC works for 3 stand taps inside the school, including shuttering and steel bars according to drawings</t>
  </si>
  <si>
    <t>Provide and installation of GI pipe 0.5" for stand taps including 0.5" valve and other necessary fittings</t>
  </si>
  <si>
    <t>Oil painting of doors and windows, two coats with all necessary tools</t>
  </si>
  <si>
    <t>SAIGHAN DISTRICT:</t>
  </si>
  <si>
    <t>2.1: GHORAB HIGH SCHOOL</t>
  </si>
  <si>
    <t>Latitude: 35.026671</t>
  </si>
  <si>
    <t>Longitude: 67.700136</t>
  </si>
  <si>
    <t>2.1.1</t>
  </si>
  <si>
    <t>2.1.2</t>
  </si>
  <si>
    <t xml:space="preserve">New Dug well </t>
  </si>
  <si>
    <t>2.1.1.1</t>
  </si>
  <si>
    <t>2.1.1.2</t>
  </si>
  <si>
    <t>2.1.1.3</t>
  </si>
  <si>
    <r>
      <t xml:space="preserve">Digging the well by hand(labor), </t>
    </r>
    <r>
      <rPr>
        <sz val="12"/>
        <color theme="1"/>
        <rFont val="Calibri"/>
        <family val="2"/>
      </rPr>
      <t>Ø</t>
    </r>
    <r>
      <rPr>
        <sz val="10.3"/>
        <color theme="1"/>
        <rFont val="Calibri"/>
        <family val="2"/>
      </rPr>
      <t>1m Depth 20m</t>
    </r>
    <r>
      <rPr>
        <sz val="12"/>
        <color theme="1"/>
        <rFont val="Calibri"/>
        <family val="2"/>
        <scheme val="minor"/>
      </rPr>
      <t xml:space="preserve"> including dewatering during digging</t>
    </r>
  </si>
  <si>
    <t>Provide and installation of Concrete ring for dug well, H=80cm T=8 to 10cm</t>
  </si>
  <si>
    <t>Provide and installation of concrete ring(head cover for hand pump stand) with RCC lid</t>
  </si>
  <si>
    <t>No</t>
  </si>
  <si>
    <t>Provide and installation of 63mm PVC pipe class D, including glue and pipe centralizer</t>
  </si>
  <si>
    <t>Provied and installation of rope for 63mm pipe, 12mm</t>
  </si>
  <si>
    <t>Provide and installation of Hand pump with 21m GI rod, pump type is Kabul pump</t>
  </si>
  <si>
    <t>Set</t>
  </si>
  <si>
    <t>Sub total (AFN) 1.5.2</t>
  </si>
  <si>
    <t>Sub total (AFN) 1.5.3</t>
  </si>
  <si>
    <t>Construction of PCC aprone for hand pump with soak pit, including shuttering according to drawing</t>
  </si>
  <si>
    <t>2.1.1.4</t>
  </si>
  <si>
    <t>2.1.1.5</t>
  </si>
  <si>
    <t>2.1.1.6</t>
  </si>
  <si>
    <t>2.1.1.7</t>
  </si>
  <si>
    <t>Sub total (AFN) 2.1.1</t>
  </si>
  <si>
    <t>Repairing of school building and latrines</t>
  </si>
  <si>
    <t>2.1.2.1</t>
  </si>
  <si>
    <t>2.1.2.2</t>
  </si>
  <si>
    <t>2.1.2.3</t>
  </si>
  <si>
    <t>PCC of floor of class rooms and main corridor, walk way(L=10m, T=10cm),play ground(7x4m), main gate of boundary wall(L=6 W=4), M150 T=10cm with wooden sheet for expansion joing in each 1.5m, including damage and removal of existing concrete</t>
  </si>
  <si>
    <t>Provide and installation of wooden sheet 8mm from khar, for 4 doors of class rooms</t>
  </si>
  <si>
    <t>Provide and installation of locks for classrooms doors with high quality, should select by assigned engineer instruction</t>
  </si>
  <si>
    <t>Provide and installation of vertical gutters, GI 22 guage(10x15)cm</t>
  </si>
  <si>
    <t>Stone masonry for hand rail for ramp, H=60cm L=4m W=60cm according to drawings</t>
  </si>
  <si>
    <t>Provide and installation of GI sheet 24guage  for latrines roof, including removal of existing GI sheet</t>
  </si>
  <si>
    <t>Provide and istallation of new metal door panel for boundary wall (0.9x2.5)m</t>
  </si>
  <si>
    <t>Sub total (AFN) 2.1.2</t>
  </si>
  <si>
    <t>Latitude: 35.174023</t>
  </si>
  <si>
    <t>Longitude: 67.669577</t>
  </si>
  <si>
    <t>Repairing and adjustment of doors and windows, including replacing hings and to open/close easily</t>
  </si>
  <si>
    <t>2.2.1</t>
  </si>
  <si>
    <t>2.2.2</t>
  </si>
  <si>
    <t>2.2.3</t>
  </si>
  <si>
    <t>Provide and installation of anti-knock mesh with wooden trim 3cm, with all necessary tools</t>
  </si>
  <si>
    <t>Provide and installation of doors lock with high quality, should select by assigned engineer</t>
  </si>
  <si>
    <t>PCC of walk way and damaged parts of ramp, M150 T=10cm</t>
  </si>
  <si>
    <t>Repair and fixing the hand rail of building and latrines ramp, including oil painting and other support profile</t>
  </si>
  <si>
    <t>Provide and installation of Concertina fence(wire) ( Ф 60, Ф 70), H = 60cm including fixing with GI pipe as per assigned engineer instruction</t>
  </si>
  <si>
    <t>2.2.4</t>
  </si>
  <si>
    <t>2.2.5</t>
  </si>
  <si>
    <t>2.2.6</t>
  </si>
  <si>
    <t>2.2.7</t>
  </si>
  <si>
    <t>2.2.8</t>
  </si>
  <si>
    <t>Pointing of damaged parts of existing pointing, cement ratio 1:4</t>
  </si>
  <si>
    <t>2.2.9</t>
  </si>
  <si>
    <t>Latitude: 34.997327</t>
  </si>
  <si>
    <t>Longitude: 67.833202</t>
  </si>
  <si>
    <t>Site preparation for water tank apron, including site leveling, surface cutting and clearance after completion of the work</t>
  </si>
  <si>
    <t>Excavation of foundation fro stone masonry of apron (1.8x1.8x0.3)m</t>
  </si>
  <si>
    <t xml:space="preserve">Stone masonry of apron, with cement ratio 1:4, (1.8x1.8x1)m </t>
  </si>
  <si>
    <t>PCC on the top of stone masonry of apron and drainage around the apron, with concrete M1:50, thickness=8cm</t>
  </si>
  <si>
    <t>Pointaing of stone masonry with cement ratio 1:4,</t>
  </si>
  <si>
    <t>Provide and installation of GI pipe 2" with 6x3/4" valves including other fittings like: elbow, niple, male or female adapter, glue.</t>
  </si>
  <si>
    <t>Provide and installation of bronze valve 2" for outlet and wash with all necessary fittings</t>
  </si>
  <si>
    <t>Provide and installation of metalic water tanker(GI 2.8mm) with gloss wools, with all necessary fittings</t>
  </si>
  <si>
    <t>Provide and installation of HDPE pipe 1", from source to water tanker inside the school area, with all necessary fittings</t>
  </si>
  <si>
    <t xml:space="preserve">Provide and installation of GI pipe 1" at outlet of spring </t>
  </si>
  <si>
    <t>Provide and installation of bronze valve 1" at outlet of spring, one is for school and other is for community, with all necessary fittings</t>
  </si>
  <si>
    <t>2.3.1</t>
  </si>
  <si>
    <t>2.3.2</t>
  </si>
  <si>
    <t>2.3.3</t>
  </si>
  <si>
    <t>Provide of sandy gravel on the top of latrines roof, including surface removal of existing soil</t>
  </si>
  <si>
    <t>PCC on the top of latrines roof, M150, thickness 5cm with slope to gutters</t>
  </si>
  <si>
    <t>Painting of existing black boards, to write and erase easily on</t>
  </si>
  <si>
    <t>Provide and installation of 1.5" GI pipe for Concertina fence(wire) ( Ф 60, Ф 70), H = 80cm, 102 in number Y shape</t>
  </si>
  <si>
    <t>Site leveling, including surface cutting(30x5)m, providing slope for surface rain water and removal of soil from site</t>
  </si>
  <si>
    <t xml:space="preserve">Plastic pipe 1" 50m for green area or site cleaning, </t>
  </si>
  <si>
    <t>Roll</t>
  </si>
  <si>
    <t>2.4.1</t>
  </si>
  <si>
    <t>2.4.3</t>
  </si>
  <si>
    <t>2.4.6</t>
  </si>
  <si>
    <t>2.4.2</t>
  </si>
  <si>
    <t>2.4.4</t>
  </si>
  <si>
    <t>2.4.5</t>
  </si>
  <si>
    <t>2.4.7</t>
  </si>
  <si>
    <t>2.4.8</t>
  </si>
  <si>
    <t>2.4.9</t>
  </si>
  <si>
    <t>2.4.10</t>
  </si>
  <si>
    <t>2.4.11</t>
  </si>
  <si>
    <t>Latitude: 35.195958</t>
  </si>
  <si>
    <t>Longitude: 67.462340</t>
  </si>
  <si>
    <t>PCC of play ground and walk way, M150 with thickness 10cm</t>
  </si>
  <si>
    <t>2.4.12</t>
  </si>
  <si>
    <t>2.3.4</t>
  </si>
  <si>
    <t>2.3.5</t>
  </si>
  <si>
    <t>2.3.6</t>
  </si>
  <si>
    <t>Latitude: 35.095980</t>
  </si>
  <si>
    <t>Longitude: 67.455754</t>
  </si>
  <si>
    <t>Provide of sandy gravel on the top of 2nd building and latrines roof, including surface removal of existing soil</t>
  </si>
  <si>
    <t>PCC on the top of 2nd building and latrines roof, M150, thickness 5cm with slope to gutters</t>
  </si>
  <si>
    <t>Replace and adjusment of doors panels(1x2)x4, from wooden sheet(Khar)8mm with locks and all necessary tools</t>
  </si>
  <si>
    <t>2.5.1</t>
  </si>
  <si>
    <t>2.5.2</t>
  </si>
  <si>
    <t>2.5: POSHTAWAZ SECONDARY SCHOOL</t>
  </si>
  <si>
    <t>2.3: ABDARA-e BIGAL High SCHOOL</t>
  </si>
  <si>
    <t>Latitude: 35.251416</t>
  </si>
  <si>
    <t>Longitude: 67.468241</t>
  </si>
  <si>
    <t>Repairing of wooden doors, including adjusting(easily open/close), replacment of locks and hings  6 in number</t>
  </si>
  <si>
    <t>Repairing of wooden windows, including adjusting(easily open/close), replacment of locks and hings 24 in nember</t>
  </si>
  <si>
    <t>Repairing of existing stairs, including replacing stones, PCC and pointing</t>
  </si>
  <si>
    <t xml:space="preserve">Provide and installation of 4" GI pipe for urinal drain of latrines and extending to existing soak away pit, with all necessary fittings including elbow, T, </t>
  </si>
  <si>
    <t>Provide and installation of 1.5" GI pipe for each latrine drain, with all necessary fittings including elbows and Ts</t>
  </si>
  <si>
    <t>Repairing of existing metalic sink, including fixing and leakage of the sink 2 in number</t>
  </si>
  <si>
    <t>Sub total (AFN) 2.5.1</t>
  </si>
  <si>
    <t>2.5.1.1</t>
  </si>
  <si>
    <t>2.5.1.2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</si>
  <si>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</si>
  <si>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</si>
  <si>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</si>
  <si>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</si>
  <si>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</si>
  <si>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</si>
  <si>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</si>
  <si>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</si>
  <si>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2.5.1.11</t>
  </si>
  <si>
    <t>2.5.1.12</t>
  </si>
  <si>
    <t>Tepairing of school building</t>
  </si>
  <si>
    <t>2.5.2.1</t>
  </si>
  <si>
    <t>2.5.2.2</t>
  </si>
  <si>
    <t>2.5.2.3</t>
  </si>
  <si>
    <t>2.5.2.4</t>
  </si>
  <si>
    <t>2.5.2.5</t>
  </si>
  <si>
    <t>2.5.2.6</t>
  </si>
  <si>
    <t>2.5.2.7</t>
  </si>
  <si>
    <t>PCC of floor inside classrooms and on top of stone masonry pillers, M150 thickness 10cm, including damage and removal of existing PCC</t>
  </si>
  <si>
    <t>2.6: PISHANG HIGH SCHOOL</t>
  </si>
  <si>
    <t>2.6.1</t>
  </si>
  <si>
    <t>2.6.2</t>
  </si>
  <si>
    <t>2.6.3</t>
  </si>
  <si>
    <t>Latitude: 35.224767</t>
  </si>
  <si>
    <t>Longitude: 67.937791</t>
  </si>
  <si>
    <t>Pointing of stone masonry with cement mortar !:4</t>
  </si>
  <si>
    <t>PCC on top of the wall, M150 and thickness 8cm</t>
  </si>
  <si>
    <t>Provide and installation of main gate for boundary wall, according to drawings</t>
  </si>
  <si>
    <t>RCC works of 3 columns for main gate of boundary wall according to drawings</t>
  </si>
  <si>
    <t>Construction of stone masonry wall against flood(retaining wall) according to drawings  (section A-A)</t>
  </si>
  <si>
    <t>Construction of stone masonry wall against flood(retaining wall) according to drawings  (section B-B)</t>
  </si>
  <si>
    <t>Construction of stone masonry ramp for gate of boundary wall according to drawings</t>
  </si>
  <si>
    <t>2.6.4</t>
  </si>
  <si>
    <t>2.6.5</t>
  </si>
  <si>
    <t>2.6.6</t>
  </si>
  <si>
    <t>2.6.7</t>
  </si>
  <si>
    <t>2.6.8</t>
  </si>
  <si>
    <t>Latitude: 35.178021</t>
  </si>
  <si>
    <t>Longitude: 67.756118</t>
  </si>
  <si>
    <t>2.7: CHERAGHAN SECONDARY SCHOOL</t>
  </si>
  <si>
    <t>2.7.1</t>
  </si>
  <si>
    <t>2.7.2</t>
  </si>
  <si>
    <t>2.7.3</t>
  </si>
  <si>
    <t>2.7.4</t>
  </si>
  <si>
    <t>2.7.5</t>
  </si>
  <si>
    <t>2.7.6</t>
  </si>
  <si>
    <t>2.7.7</t>
  </si>
  <si>
    <t>2.7.8</t>
  </si>
  <si>
    <t>2.7.9</t>
  </si>
  <si>
    <t>2.7.10</t>
  </si>
  <si>
    <t>2.7.11</t>
  </si>
  <si>
    <t>2.7.12</t>
  </si>
  <si>
    <t>Repairing of wooden doors, including adjusting(easily open/close), replacment of locks and hings  11 in number</t>
  </si>
  <si>
    <t>Provide and installation of glass 4mm for windows with wooden trim 3cm</t>
  </si>
  <si>
    <t>Provide and installation of wooden sheet 8mm from khar, for 6 doors of class rooms</t>
  </si>
  <si>
    <t>PCC of floor of class rooms, on top of stone masonry pillers, and infront of school building, M150, thickness 10cm</t>
  </si>
  <si>
    <t>Provide and istallation of 2" GI pipe for urinal drain of latrines with elbow</t>
  </si>
  <si>
    <t>Provide and installation of GI T 4", with all necessary tools</t>
  </si>
  <si>
    <t>Excavation of foundation for stone masonry retaining wall against flood, depth=80cm w=80cm L=35m</t>
  </si>
  <si>
    <t>Stone masonry of foundation and Kursi of retaining wall, Kursi height=1.2m, with cement ration 1:4</t>
  </si>
  <si>
    <t>PCC on top of stone masonry wall, M150 and thickness 8cm</t>
  </si>
  <si>
    <t>Sub total(AFN) 2.6</t>
  </si>
  <si>
    <t>Sub total(AFN) 2.5</t>
  </si>
  <si>
    <t>2.7.13</t>
  </si>
  <si>
    <t>2.8: GHORAWCHI SECONDARY SCHOOL</t>
  </si>
  <si>
    <t>Repairing of wooden doors, including adjusting(easily open/close), replacment of locks and hings  12 in number</t>
  </si>
  <si>
    <t>Provide and installation of profile door for main corridor(2.8x3.7)m according to drawing</t>
  </si>
  <si>
    <t>Provide and installation of profile door for corridor(2.5x3.1)m, 2 in number</t>
  </si>
  <si>
    <t>Painting of existing black boards, to write and erase easily on, 8 in number</t>
  </si>
  <si>
    <t>Clearance of existing pits of latrines, filled by flood, including two absorbant wells</t>
  </si>
  <si>
    <t>Repair/replacement of wooden sheet from khar wood of latrines door, including oil painting, 2 in number (0.8x1.8)m</t>
  </si>
  <si>
    <t>Repairing of 4" GI pipe of urinal drain of latrine, including replacement of fittings if needed</t>
  </si>
  <si>
    <t>Sub total(AFN) 2.7</t>
  </si>
  <si>
    <t>Sub total(AFN) 2.8</t>
  </si>
  <si>
    <t>2.9: BAYANI &amp; ASHANIA HIGH SCHOOL</t>
  </si>
  <si>
    <t>2.9.1</t>
  </si>
  <si>
    <t>2.9.2</t>
  </si>
  <si>
    <t>2.9.3</t>
  </si>
  <si>
    <t>Latitude: 35.211924</t>
  </si>
  <si>
    <t>Longitude: 67.778651</t>
  </si>
  <si>
    <t>Repairing of students large size chair(table and chair), including welding, fixing the wooden sheet, providing the wooden sheet 20mm lasani and oil painting after completion</t>
  </si>
  <si>
    <t>Repair of wooden doors of classrooms, including prvide and installation of wooden sheet from khar wood 10mm at both side of the door (2x1), 16 in number</t>
  </si>
  <si>
    <t>Plaster of black board with cement mortar 1:2, with smooth surface including balck painting</t>
  </si>
  <si>
    <t xml:space="preserve">Stucco work of new reparied roofs, </t>
  </si>
  <si>
    <t>Sub total(AFN) 2.9</t>
  </si>
  <si>
    <t>2.1.2.4</t>
  </si>
  <si>
    <t>2.1.2.5</t>
  </si>
  <si>
    <t>2.1.2.6</t>
  </si>
  <si>
    <t>2.1.2.7</t>
  </si>
  <si>
    <t>Provide and installation of hand rail, H=80cm L=4.5m including oil painting, according to drawings</t>
  </si>
  <si>
    <t>Sub Total (AFN) 1.5</t>
  </si>
  <si>
    <t>Sub Total (AFN) 1.4</t>
  </si>
  <si>
    <t>Sub Total (AFN) 1.3</t>
  </si>
  <si>
    <t>Sub Total (AFN) 1.2</t>
  </si>
  <si>
    <t>Sub Total (AFN) 1.1</t>
  </si>
  <si>
    <t>Stone piching(boder filling)  between two wall of stone masonry ramp,</t>
  </si>
  <si>
    <t>Excavation for pipe laying from water source to water tank inside the school area(40x80)cm in hard type of soile with back filling from loss material on pipe, L=220m</t>
  </si>
  <si>
    <t>1.4.4</t>
  </si>
  <si>
    <t>1.4.5</t>
  </si>
  <si>
    <t>1.4.6</t>
  </si>
  <si>
    <t>1.4.7</t>
  </si>
  <si>
    <t>1.4.8</t>
  </si>
  <si>
    <t>1.4.9</t>
  </si>
  <si>
    <t>1.4.10</t>
  </si>
  <si>
    <t>1.4.11</t>
  </si>
  <si>
    <t>1.4.12</t>
  </si>
  <si>
    <t>1.4.13</t>
  </si>
  <si>
    <t>1.4.14</t>
  </si>
  <si>
    <t>1.4.15</t>
  </si>
  <si>
    <t>1.4.16</t>
  </si>
  <si>
    <t>1.4.17</t>
  </si>
  <si>
    <t>2.8.1</t>
  </si>
  <si>
    <t>2.8.2</t>
  </si>
  <si>
    <t>1.8.3</t>
  </si>
  <si>
    <t>2.8.3</t>
  </si>
  <si>
    <t>2.8.4</t>
  </si>
  <si>
    <t>1.8.4</t>
  </si>
  <si>
    <t>2.8.5</t>
  </si>
  <si>
    <t>2.8.6</t>
  </si>
  <si>
    <t>2.9.4</t>
  </si>
  <si>
    <t>2.9.5</t>
  </si>
  <si>
    <t>Sub Total (AFN) 2.1</t>
  </si>
  <si>
    <t>Sub Total (AFN) 2.2</t>
  </si>
  <si>
    <t>Sub Total (AFN) 2.3</t>
  </si>
  <si>
    <t>Sub Total (AFN) 2.4</t>
  </si>
  <si>
    <t>Completed Ezogam work, including fuel gas, labor and Ezogam, Ezogam thickness is 5mm</t>
  </si>
  <si>
    <t>PCC on sandy gravel(roof) with suitable surface for Ezogam, M150 T=5cm with slope to gutters</t>
  </si>
  <si>
    <t>Provide and installation of Ezogam 5mm on top of 2nd building latrines roof, including labor, fuel gass and other necessary tools</t>
  </si>
  <si>
    <t>Provide and installation of Ezogam 5mm on top of latrines roof, including labor, fuel gass and other necessary tools</t>
  </si>
  <si>
    <t>Repair of roof Ezogam, replacing the existing Ezogam with new 5mm,</t>
  </si>
  <si>
    <t>2.2: QARAWNA GIRLS HIGH SCHOOL</t>
  </si>
  <si>
    <t xml:space="preserve">Supply and Installation  of high quality  cylinder for hand pump with all required accesseries and work  under the asigned engineer instruction , functual. </t>
  </si>
  <si>
    <t>Privide and installation of anti-knock mesh for windows inclusding wooden trim with thickness 3cm</t>
  </si>
  <si>
    <t>Removal and re-installing of existing doors and windows for 3 classroom building(3 doors and 5 windows) with all necessary tools</t>
  </si>
  <si>
    <t>2.1.2.8</t>
  </si>
  <si>
    <t>1.2.8</t>
  </si>
  <si>
    <t>1.2.9</t>
  </si>
  <si>
    <t>1.2.10</t>
  </si>
  <si>
    <t>1.2.11</t>
  </si>
  <si>
    <t>1.2.12</t>
  </si>
  <si>
    <t>1.2.13</t>
  </si>
  <si>
    <t>1.2.14</t>
  </si>
  <si>
    <t>1.2.15</t>
  </si>
  <si>
    <t>1.2.16</t>
  </si>
  <si>
    <r>
      <t>1.1</t>
    </r>
    <r>
      <rPr>
        <sz val="16"/>
        <rFont val="Century Gothic"/>
        <family val="2"/>
      </rPr>
      <t>: GHAR GHARA-E KALOO HIGH SCHOOL</t>
    </r>
  </si>
  <si>
    <t>1.1.6</t>
  </si>
  <si>
    <t>1.1.7</t>
  </si>
  <si>
    <t>1.2: JALMISH SECONDARY SCHOOL</t>
  </si>
  <si>
    <t>1.3: DWABI GIRLS SECONDARY SCHOOL</t>
  </si>
  <si>
    <t>1.3.1.1</t>
  </si>
  <si>
    <t>1.3.1.2</t>
  </si>
  <si>
    <t>1.3.1.3</t>
  </si>
  <si>
    <t>1.3.1.4</t>
  </si>
  <si>
    <t>1.3.1.5</t>
  </si>
  <si>
    <t>1.3.1.6</t>
  </si>
  <si>
    <t>1.3.1.7</t>
  </si>
  <si>
    <t>1.3.2.1</t>
  </si>
  <si>
    <t>1.3.2.2</t>
  </si>
  <si>
    <t>1.3.2.3</t>
  </si>
  <si>
    <t>1.3.2.4</t>
  </si>
  <si>
    <t>1.3.2.5</t>
  </si>
  <si>
    <t>1.4: Briglech GIRLS SECONDARY SCHOOL</t>
  </si>
  <si>
    <t>1.4.18</t>
  </si>
  <si>
    <t>1.4.19</t>
  </si>
  <si>
    <t>1.4.20</t>
  </si>
  <si>
    <t>1.4.21</t>
  </si>
  <si>
    <t>1.4.22</t>
  </si>
  <si>
    <t>1.4.23</t>
  </si>
  <si>
    <t>1.5: Sardeh-e Ghandak SECONDARY SCHOOL</t>
  </si>
  <si>
    <t>1.5.3</t>
  </si>
  <si>
    <t>1.5.4</t>
  </si>
  <si>
    <t>1.5.5</t>
  </si>
  <si>
    <t>1.5.6</t>
  </si>
  <si>
    <t>1.5.7</t>
  </si>
  <si>
    <t>1.5.8</t>
  </si>
  <si>
    <t>1.5.9</t>
  </si>
  <si>
    <t>1.5.10</t>
  </si>
  <si>
    <t>1.5.11</t>
  </si>
  <si>
    <t>1.5.12</t>
  </si>
  <si>
    <t>Latitude: 34.85931</t>
  </si>
  <si>
    <t>Longitude: 68.12189</t>
  </si>
  <si>
    <t xml:space="preserve">Two coat Oil painting of all doors and windows from Britho or Homix brand </t>
  </si>
  <si>
    <t xml:space="preserve">Proved and installation of Glasses for windows 4mm </t>
  </si>
  <si>
    <t xml:space="preserve">PCC of the rooms floors wich need to repairing with M 150, thickniss 10cm  </t>
  </si>
  <si>
    <t>Working desk length 1,40cm width 70cm height 75cm Teck tile, according to assigned engineer instruction</t>
  </si>
  <si>
    <t>Revolving chair with strong metal stand Jug, and having arm rest, according to assigned engineer instruction</t>
  </si>
  <si>
    <t>Visitor chair having strong metal stand and back, according to assigned engineer instruction</t>
  </si>
  <si>
    <t>Wooden Shelves length 90cm height 190cm depth 35cm, according to assigned engineer instruction</t>
  </si>
  <si>
    <t xml:space="preserve">Carpet for school office 4.5*7m good quality </t>
  </si>
  <si>
    <t xml:space="preserve">Waithboord for the School (1.5*2m) good quality </t>
  </si>
  <si>
    <t xml:space="preserve">Removeble marker for waith boord good quality </t>
  </si>
  <si>
    <t xml:space="preserve">Provide and installation of 2.8mm GI water tanker 1500 lit, with outlet 2" and all necessary fittings </t>
  </si>
  <si>
    <t>Provide and installation of GI pipe 2" with 3/4" taps 6 in number, with all fittings (clifts to fit GI pipe in stone masonry, clamps, elbow, etc) according to drawings or assigned engineer instruction</t>
  </si>
  <si>
    <t xml:space="preserve">Construction of stone masory aprone for water tank (1.8x1.8)m, height 1m with cement mortar 1:4 </t>
  </si>
  <si>
    <t>PCC M150 on top of stone masonry with thickness 8cm, according to drawings or assigned engineer instruction</t>
  </si>
  <si>
    <t xml:space="preserve">Sq.M </t>
  </si>
  <si>
    <t xml:space="preserve">Cu.M </t>
  </si>
  <si>
    <t>Sub total(AFN) 2.10</t>
  </si>
  <si>
    <t>2.10.1</t>
  </si>
  <si>
    <t>2.10.2</t>
  </si>
  <si>
    <t>2.10.3</t>
  </si>
  <si>
    <t>2.10.4</t>
  </si>
  <si>
    <t>2.10.5</t>
  </si>
  <si>
    <t>Latitude: 34.98407</t>
  </si>
  <si>
    <t>Longitude: 67.90330</t>
  </si>
  <si>
    <t xml:space="preserve">Stone masonary on the exestence stone masonary, Some part distroied stone masonary and for walk way from main intrince to level site (25*0.5*0.5) with the cement morter 1:4 as per site level and as per asaigned Engineer instractions </t>
  </si>
  <si>
    <t xml:space="preserve">Boulder under stone Masonary with 2m, Linght </t>
  </si>
  <si>
    <t xml:space="preserve">Pcc on the top of the stone masonary and walk way from main door of boundary wall to the building with 1:4   and with the thickness of 10 cm use wooden bord 5cm as a expansion joints in every 1.5 m  </t>
  </si>
  <si>
    <t xml:space="preserve">Provide and installation of profile door for main entrance of boundary wall(3x2.2)m, 1 in number as per drawing </t>
  </si>
  <si>
    <t>Cu.m</t>
  </si>
  <si>
    <t xml:space="preserve">Sq.m </t>
  </si>
  <si>
    <t>2.11.1</t>
  </si>
  <si>
    <t>2.11.2</t>
  </si>
  <si>
    <t>2.11.3</t>
  </si>
  <si>
    <t>2.11.4</t>
  </si>
  <si>
    <t>Latitude: 35.02905</t>
  </si>
  <si>
    <t>Longitude: 68.01321</t>
  </si>
  <si>
    <t>Site preparation, including roof leveling and removing existing soil to levlel the roof</t>
  </si>
  <si>
    <t>Gravel under PCC of roof, thickness 5cm or according to assigned engineer instruction</t>
  </si>
  <si>
    <t>PCC on the roof M150, with smooth surface or suitable for Ezogam works, thickness 5cm</t>
  </si>
  <si>
    <t xml:space="preserve">Completed Ezogam work, including fuel gas, labor and Ezogam, Ezogam 40kg per rol </t>
  </si>
  <si>
    <t xml:space="preserve">PCC on the Ezogam, M150, with smooth surface and suficiant slope to gutters with thickness 5cm </t>
  </si>
  <si>
    <t>2.12.1</t>
  </si>
  <si>
    <t>2.12.2</t>
  </si>
  <si>
    <t>2.12.3</t>
  </si>
  <si>
    <t>2.12.4</t>
  </si>
  <si>
    <t>2.12.5</t>
  </si>
  <si>
    <t>2.12.6</t>
  </si>
  <si>
    <t>2.12.7</t>
  </si>
  <si>
    <t>2.12.8</t>
  </si>
  <si>
    <t>2.12.9</t>
  </si>
  <si>
    <t>Sub total(AFN) 2.11</t>
  </si>
  <si>
    <t>Sub total(AFN) 2.12</t>
  </si>
  <si>
    <t xml:space="preserve">1.6: Jola Secondary School </t>
  </si>
  <si>
    <t>1.6.1</t>
  </si>
  <si>
    <t>1.6.2</t>
  </si>
  <si>
    <t>1.6.3</t>
  </si>
  <si>
    <t>1.6.4</t>
  </si>
  <si>
    <t>1.6.5</t>
  </si>
  <si>
    <t>1.6.6</t>
  </si>
  <si>
    <t>1.6.7</t>
  </si>
  <si>
    <t>1.6.8</t>
  </si>
  <si>
    <t>1.6.9</t>
  </si>
  <si>
    <t>1.6.10</t>
  </si>
  <si>
    <t>1.6.11</t>
  </si>
  <si>
    <t>1.6.12</t>
  </si>
  <si>
    <t>1.6.13</t>
  </si>
  <si>
    <t>1.6.14</t>
  </si>
  <si>
    <t>1.6.15</t>
  </si>
  <si>
    <t>Sub total(AFN) 1.6</t>
  </si>
  <si>
    <t xml:space="preserve">1.7: Kangoor High School </t>
  </si>
  <si>
    <t>1.7.1</t>
  </si>
  <si>
    <t>1.7.2</t>
  </si>
  <si>
    <t>1.7.3</t>
  </si>
  <si>
    <t>1.7.4</t>
  </si>
  <si>
    <t>Sub total(AFN) 1.7</t>
  </si>
  <si>
    <t xml:space="preserve">1.8: Toghai Jalmish primary School </t>
  </si>
  <si>
    <t>1.8.1</t>
  </si>
  <si>
    <t>1.8.2</t>
  </si>
  <si>
    <t>1.8.5</t>
  </si>
  <si>
    <t>1.8.6</t>
  </si>
  <si>
    <t>1.8.7</t>
  </si>
  <si>
    <t>1.8.8</t>
  </si>
  <si>
    <t>1.8.9</t>
  </si>
  <si>
    <t>Sub total(AFN) 1.8</t>
  </si>
  <si>
    <t xml:space="preserve">2.10: Saighan Female High School </t>
  </si>
  <si>
    <t>Latitude: 35.18680</t>
  </si>
  <si>
    <t>Longitude: 67.66975</t>
  </si>
  <si>
    <t xml:space="preserve">2.11: Mukhtalat Shikh Najmudin Secondry School </t>
  </si>
  <si>
    <t>Latitude: 35.19277</t>
  </si>
  <si>
    <t>Longitude: 67.63232</t>
  </si>
  <si>
    <t>2.11.5</t>
  </si>
  <si>
    <t>PCC on gravel, M150, with smooth surface or suitable for Ezogam works, thickness 5cm</t>
  </si>
  <si>
    <t>PCC on gravel, M150, with smooth surface and suficiant slope to gutters with thickness 5cm</t>
  </si>
  <si>
    <t xml:space="preserve">2.12: Said Baba Female High School </t>
  </si>
  <si>
    <t>Latitude: 35.19161</t>
  </si>
  <si>
    <t>Longitude: 67.57002</t>
  </si>
  <si>
    <t>2.12.10</t>
  </si>
  <si>
    <t xml:space="preserve">Provide and installation of 1.5" GI pipe for Concertina fence(wire) ( Ф 60, Ф 70), H = 80cm, 78 in number in every 2.5m as per drawing </t>
  </si>
  <si>
    <t>Provide and installation of Concertina fence(wire) ( Ф 60, Ф 70), H = 80cm including fixing with GI pipe with line wire or as per assigned engineer instruction</t>
  </si>
  <si>
    <t xml:space="preserve">Reparing of roof Izogam approximatly 30 m2 </t>
  </si>
  <si>
    <t xml:space="preserve">Provide and Installation of Lacks for wooden door with good quality </t>
  </si>
  <si>
    <t>Wooden Tea table length 60cm width 60cm height 40cm, according to assigned engineer instruction</t>
  </si>
  <si>
    <t xml:space="preserve">Each </t>
  </si>
  <si>
    <t xml:space="preserve">Lums </t>
  </si>
  <si>
    <t xml:space="preserve">2.13: Qara Khawal High School </t>
  </si>
  <si>
    <t>2.13.1</t>
  </si>
  <si>
    <t>2.13.2</t>
  </si>
  <si>
    <t>2.13.3</t>
  </si>
  <si>
    <t>Latitude: 35.18844</t>
  </si>
  <si>
    <t>Longitude: 67.53383</t>
  </si>
  <si>
    <t>Galvanized iron pipe (GI) D=2 inch thickness 4 mm for Boundry wall with all its necessary works as per drawing.</t>
  </si>
  <si>
    <t>Galvanized iron pipe (GI) D=1.5 inch thickness 4mm for boundry wall with all its necessary works as per drawing.</t>
  </si>
  <si>
    <t xml:space="preserve">Pcc for the filers of the Galvanized iron pipe 2 inch with M150 as per drawing  </t>
  </si>
  <si>
    <t>Zinc Galvanized Fence 5mm  (6x6) cm mesh having thickness 5 mm  including welding cost for fence of Boundry wall.</t>
  </si>
  <si>
    <t>Cu.M</t>
  </si>
  <si>
    <t>Sq.M</t>
  </si>
  <si>
    <t>Sub total(AFN) 2.13</t>
  </si>
  <si>
    <t>2.13.4</t>
  </si>
  <si>
    <t xml:space="preserve">Provide and installation of Locks for doors with good quality as per assigned Engineer instruction </t>
  </si>
  <si>
    <t>BILL OF QUANTITIES (BOQ) FOR REHABILITAION/REPAIRING OF 21 SCHOOLS IN BAMYAN UNDER EC533 GRANT</t>
  </si>
  <si>
    <t xml:space="preserve"> UNIT COST (AFN)</t>
  </si>
  <si>
    <t xml:space="preserve"> TOTAL COST (AFN)</t>
  </si>
  <si>
    <t>2.4: BIGAL HIGH SCHOOL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</si>
</sst>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m/d/yy;@"/>
  </numFmts>
  <fonts count="26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204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3"/>
      <name val="Calibri"/>
      <family val="2"/>
      <scheme val="minor"/>
    </font>
    <font>
      <sz val="13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theme="1"/>
      <name val="Century Gothic"/>
      <family val="2"/>
    </font>
    <font>
      <sz val="16"/>
      <name val="Century Gothic"/>
      <family val="2"/>
    </font>
    <font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2"/>
      <color theme="1"/>
      <name val="Calibri"/>
      <family val="2"/>
    </font>
    <font>
      <b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0.3"/>
      <color theme="1"/>
      <name val="Calibri"/>
      <family val="2"/>
    </font>
    <font>
      <b/>
      <sz val="11"/>
      <color rgb="FF000000"/>
      <name val="Calibri"/>
      <family val="2"/>
      <scheme val="minor"/>
    </font>
    <font>
      <b/>
      <sz val="12"/>
      <color theme="1"/>
      <name val="Century Gothic"/>
      <family val="2"/>
    </font>
    <font>
      <sz val="10"/>
      <name val="Arial"/>
      <family val="2"/>
    </font>
    <font>
      <b/>
      <sz val="18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0" fontId="1" fillId="0" borderId="0"/>
    <xf numFmtId="0" fontId="24" fillId="0" borderId="0"/>
    <xf numFmtId="43" fontId="24" fillId="0" borderId="0" applyFont="0" applyFill="0" applyBorder="0" applyAlignment="0" applyProtection="0"/>
  </cellStyleXfs>
  <cellXfs count="58">
    <xf numFmtId="0" fontId="0" fillId="0" borderId="0" xfId="0"/>
    <xf numFmtId="0" fontId="0" fillId="0" borderId="0" xfId="0" applyAlignment="1">
      <alignment horizontal="center"/>
    </xf>
    <xf numFmtId="1" fontId="5" fillId="3" borderId="2" xfId="0" applyNumberFormat="1" applyFont="1" applyFill="1" applyBorder="1" applyAlignment="1">
      <alignment horizontal="center" vertical="center" wrapText="1"/>
    </xf>
    <xf numFmtId="0" fontId="5" fillId="3" borderId="3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0" fontId="8" fillId="3" borderId="1" xfId="1" applyFont="1" applyFill="1" applyBorder="1" applyAlignment="1">
      <alignment horizontal="center" vertical="center" wrapText="1"/>
    </xf>
    <xf numFmtId="164" fontId="8" fillId="3" borderId="1" xfId="1" applyNumberFormat="1" applyFont="1" applyFill="1" applyBorder="1" applyAlignment="1">
      <alignment horizontal="center" vertical="center" wrapText="1"/>
    </xf>
    <xf numFmtId="0" fontId="9" fillId="0" borderId="0" xfId="0" applyFont="1"/>
    <xf numFmtId="0" fontId="2" fillId="2" borderId="1" xfId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justify" vertical="top" wrapText="1"/>
    </xf>
    <xf numFmtId="0" fontId="10" fillId="0" borderId="1" xfId="0" applyFont="1" applyBorder="1" applyAlignment="1">
      <alignment horizontal="center" vertical="center"/>
    </xf>
    <xf numFmtId="0" fontId="11" fillId="0" borderId="1" xfId="0" applyFont="1" applyBorder="1"/>
    <xf numFmtId="0" fontId="13" fillId="0" borderId="1" xfId="0" applyFont="1" applyBorder="1" applyAlignment="1">
      <alignment horizontal="center" vertical="center"/>
    </xf>
    <xf numFmtId="0" fontId="14" fillId="3" borderId="1" xfId="0" applyFont="1" applyFill="1" applyBorder="1" applyAlignment="1">
      <alignment horizontal="center" vertical="center"/>
    </xf>
    <xf numFmtId="0" fontId="6" fillId="3" borderId="3" xfId="0" applyFont="1" applyFill="1" applyBorder="1" applyAlignment="1">
      <alignment vertical="center" wrapText="1"/>
    </xf>
    <xf numFmtId="0" fontId="0" fillId="3" borderId="0" xfId="0" applyFill="1"/>
    <xf numFmtId="0" fontId="0" fillId="3" borderId="0" xfId="0" applyFill="1" applyAlignment="1">
      <alignment horizontal="center"/>
    </xf>
    <xf numFmtId="0" fontId="0" fillId="0" borderId="0" xfId="0" applyAlignment="1">
      <alignment horizontal="right"/>
    </xf>
    <xf numFmtId="0" fontId="6" fillId="3" borderId="4" xfId="0" applyFont="1" applyFill="1" applyBorder="1" applyAlignment="1">
      <alignment vertical="center" wrapText="1"/>
    </xf>
    <xf numFmtId="0" fontId="15" fillId="3" borderId="3" xfId="0" applyFont="1" applyFill="1" applyBorder="1" applyAlignment="1">
      <alignment horizontal="left" vertical="center" wrapText="1"/>
    </xf>
    <xf numFmtId="1" fontId="8" fillId="3" borderId="1" xfId="1" applyNumberFormat="1" applyFont="1" applyFill="1" applyBorder="1" applyAlignment="1">
      <alignment horizontal="center" vertical="center" wrapText="1"/>
    </xf>
    <xf numFmtId="1" fontId="11" fillId="0" borderId="1" xfId="0" applyNumberFormat="1" applyFont="1" applyBorder="1"/>
    <xf numFmtId="1" fontId="0" fillId="3" borderId="0" xfId="0" applyNumberFormat="1" applyFill="1"/>
    <xf numFmtId="0" fontId="7" fillId="0" borderId="0" xfId="0" applyFont="1"/>
    <xf numFmtId="0" fontId="23" fillId="0" borderId="4" xfId="0" applyFont="1" applyBorder="1"/>
    <xf numFmtId="0" fontId="13" fillId="3" borderId="1" xfId="0" applyFont="1" applyFill="1" applyBorder="1" applyAlignment="1">
      <alignment horizontal="center" vertical="center"/>
    </xf>
    <xf numFmtId="0" fontId="22" fillId="3" borderId="3" xfId="0" applyFont="1" applyFill="1" applyBorder="1" applyAlignment="1">
      <alignment horizontal="center" vertical="center"/>
    </xf>
    <xf numFmtId="1" fontId="13" fillId="3" borderId="1" xfId="0" applyNumberFormat="1" applyFont="1" applyFill="1" applyBorder="1" applyAlignment="1">
      <alignment horizontal="center" vertical="center"/>
    </xf>
    <xf numFmtId="37" fontId="0" fillId="3" borderId="0" xfId="0" applyNumberFormat="1" applyFill="1" applyAlignment="1">
      <alignment horizontal="center"/>
    </xf>
    <xf numFmtId="0" fontId="2" fillId="3" borderId="1" xfId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center" vertical="center" wrapText="1"/>
    </xf>
    <xf numFmtId="0" fontId="5" fillId="3" borderId="5" xfId="0" applyFont="1" applyFill="1" applyBorder="1" applyAlignment="1">
      <alignment horizontal="right" vertical="center" wrapText="1"/>
    </xf>
    <xf numFmtId="0" fontId="3" fillId="0" borderId="1" xfId="0" applyFont="1" applyBorder="1" applyAlignment="1">
      <alignment horizontal="left" vertical="center" wrapText="1"/>
    </xf>
    <xf numFmtId="0" fontId="3" fillId="2" borderId="1" xfId="0" applyFont="1" applyFill="1" applyBorder="1" applyAlignment="1">
      <alignment horizontal="left" vertical="center" wrapText="1"/>
    </xf>
    <xf numFmtId="0" fontId="3" fillId="2" borderId="1" xfId="0" applyFont="1" applyFill="1" applyBorder="1" applyAlignment="1">
      <alignment horizontal="justify" vertical="top" wrapText="1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0" fillId="2" borderId="1" xfId="0" applyFill="1" applyBorder="1" applyAlignment="1">
      <alignment horizontal="left" vertical="center" wrapText="1"/>
    </xf>
    <xf numFmtId="0" fontId="14" fillId="0" borderId="0" xfId="0" applyFont="1" applyAlignment="1">
      <alignment horizontal="center" vertical="center"/>
    </xf>
    <xf numFmtId="0" fontId="5" fillId="3" borderId="2" xfId="0" applyFont="1" applyFill="1" applyBorder="1" applyAlignment="1">
      <alignment horizontal="right" vertical="center" wrapText="1"/>
    </xf>
    <xf numFmtId="0" fontId="5" fillId="3" borderId="3" xfId="0" applyFont="1" applyFill="1" applyBorder="1" applyAlignment="1">
      <alignment horizontal="right" vertical="center" wrapText="1"/>
    </xf>
    <xf numFmtId="0" fontId="5" fillId="3" borderId="4" xfId="0" applyFont="1" applyFill="1" applyBorder="1" applyAlignment="1">
      <alignment horizontal="right" vertical="center" wrapText="1"/>
    </xf>
    <xf numFmtId="0" fontId="6" fillId="3" borderId="2" xfId="0" applyFont="1" applyFill="1" applyBorder="1" applyAlignment="1">
      <alignment horizontal="left" vertical="center" wrapText="1"/>
    </xf>
    <xf numFmtId="0" fontId="6" fillId="3" borderId="3" xfId="0" applyFont="1" applyFill="1" applyBorder="1" applyAlignment="1">
      <alignment horizontal="left" vertical="center" wrapText="1"/>
    </xf>
    <xf numFmtId="0" fontId="19" fillId="0" borderId="2" xfId="0" applyFont="1" applyBorder="1" applyAlignment="1">
      <alignment horizontal="center" vertical="top" wrapText="1"/>
    </xf>
    <xf numFmtId="0" fontId="19" fillId="0" borderId="3" xfId="0" applyFont="1" applyBorder="1" applyAlignment="1">
      <alignment horizontal="center" vertical="top" wrapText="1"/>
    </xf>
    <xf numFmtId="0" fontId="19" fillId="0" borderId="4" xfId="0" applyFont="1" applyBorder="1" applyAlignment="1">
      <alignment horizontal="center" vertical="top" wrapText="1"/>
    </xf>
    <xf numFmtId="0" fontId="20" fillId="2" borderId="2" xfId="1" applyFont="1" applyFill="1" applyBorder="1" applyAlignment="1">
      <alignment horizontal="center" vertical="center" wrapText="1"/>
    </xf>
    <xf numFmtId="0" fontId="20" fillId="2" borderId="3" xfId="1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center" vertical="center" wrapText="1"/>
    </xf>
    <xf numFmtId="1" fontId="25" fillId="3" borderId="6" xfId="0" applyNumberFormat="1" applyFont="1" applyFill="1" applyBorder="1" applyAlignment="1">
      <alignment horizontal="center" vertical="center"/>
    </xf>
    <xf numFmtId="1" fontId="25" fillId="3" borderId="7" xfId="0" applyNumberFormat="1" applyFont="1" applyFill="1" applyBorder="1" applyAlignment="1">
      <alignment horizontal="center" vertical="center"/>
    </xf>
    <xf numFmtId="0" fontId="16" fillId="3" borderId="5" xfId="0" applyFont="1" applyFill="1" applyBorder="1" applyAlignment="1">
      <alignment horizontal="right" vertical="center"/>
    </xf>
    <xf numFmtId="0" fontId="16" fillId="3" borderId="8" xfId="0" applyFont="1" applyFill="1" applyBorder="1" applyAlignment="1">
      <alignment horizontal="right" vertical="center"/>
    </xf>
    <xf numFmtId="0" fontId="16" fillId="3" borderId="0" xfId="0" applyFont="1" applyFill="1" applyBorder="1" applyAlignment="1">
      <alignment horizontal="right" vertical="center"/>
    </xf>
    <xf numFmtId="0" fontId="16" fillId="3" borderId="9" xfId="0" applyFont="1" applyFill="1" applyBorder="1" applyAlignment="1">
      <alignment horizontal="right" vertical="center"/>
    </xf>
  </cellXfs>
  <cellStyles count="4">
    <cellStyle name="Comma 2" xfId="3" xr:uid="{4C41B93B-5AB5-409B-8F0A-F252C683E4C5}"/>
    <cellStyle name="Normal" xfId="0" builtinId="0"/>
    <cellStyle name="Normal 13 2" xfId="2" xr:uid="{5DF9F173-D202-4AC1-9746-D937ADF49F8A}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62A830-49D5-488F-8DA8-B1FD89915C7F}">
  <dimension ref="A1:XFB300"/>
  <sheetViews>
    <sheetView tabSelected="1" view="pageBreakPreview" topLeftCell="A277" zoomScale="85" zoomScaleNormal="98" zoomScaleSheetLayoutView="85" workbookViewId="0">
      <selection activeCell="E292" sqref="E292"/>
    </sheetView>
  </sheetViews>
  <sheetFormatPr defaultRowHeight="15" x14ac:dyDescent="0.25"/>
  <cols>
    <col min="1" max="1" width="9" style="15" bestFit="1" customWidth="1"/>
    <col min="2" max="2" width="107.42578125" customWidth="1"/>
    <col min="3" max="3" width="18.28515625" style="1" customWidth="1"/>
    <col min="4" max="4" width="22.85546875" customWidth="1"/>
    <col min="5" max="5" width="28.7109375" bestFit="1" customWidth="1"/>
    <col min="6" max="6" width="30.42578125" style="15" bestFit="1" customWidth="1"/>
    <col min="7" max="7" width="24.42578125" customWidth="1"/>
    <col min="9" max="9" width="11.5703125" bestFit="1" customWidth="1"/>
  </cols>
  <sheetData>
    <row r="1" spans="1:7" ht="22.5" customHeight="1" x14ac:dyDescent="0.25">
      <c r="A1" s="51" t="s">
        <v>513</v>
      </c>
      <c r="B1" s="51"/>
      <c r="C1" s="51"/>
      <c r="D1" s="51"/>
      <c r="E1" s="51"/>
      <c r="F1" s="51"/>
      <c r="G1" s="51"/>
    </row>
    <row r="2" spans="1:7" ht="22.5" customHeight="1" x14ac:dyDescent="0.25">
      <c r="A2" s="2">
        <v>1</v>
      </c>
      <c r="B2" s="19" t="s">
        <v>22</v>
      </c>
      <c r="C2" s="3"/>
      <c r="D2" s="3"/>
      <c r="E2" s="3"/>
      <c r="F2" s="3"/>
      <c r="G2" s="4"/>
    </row>
    <row r="3" spans="1:7" ht="27.75" customHeight="1" x14ac:dyDescent="0.25">
      <c r="A3" s="44" t="s">
        <v>357</v>
      </c>
      <c r="B3" s="45"/>
      <c r="C3" s="45"/>
      <c r="D3" s="45"/>
      <c r="E3" s="14" t="s">
        <v>23</v>
      </c>
      <c r="F3" s="18" t="s">
        <v>24</v>
      </c>
      <c r="G3" s="18"/>
    </row>
    <row r="4" spans="1:7" s="7" customFormat="1" ht="27.75" customHeight="1" x14ac:dyDescent="0.3">
      <c r="A4" s="5" t="s">
        <v>0</v>
      </c>
      <c r="B4" s="5" t="s">
        <v>16</v>
      </c>
      <c r="C4" s="6" t="s">
        <v>3</v>
      </c>
      <c r="D4" s="6" t="s">
        <v>4</v>
      </c>
      <c r="E4" s="5" t="s">
        <v>514</v>
      </c>
      <c r="F4" s="5" t="s">
        <v>515</v>
      </c>
      <c r="G4" s="5" t="s">
        <v>17</v>
      </c>
    </row>
    <row r="5" spans="1:7" ht="30" customHeight="1" x14ac:dyDescent="0.3">
      <c r="A5" s="29" t="s">
        <v>5</v>
      </c>
      <c r="B5" s="9" t="s">
        <v>31</v>
      </c>
      <c r="C5" s="12" t="s">
        <v>21</v>
      </c>
      <c r="D5" s="12">
        <v>1</v>
      </c>
      <c r="E5" s="10"/>
      <c r="F5" s="20"/>
      <c r="G5" s="11"/>
    </row>
    <row r="6" spans="1:7" ht="30" customHeight="1" x14ac:dyDescent="0.3">
      <c r="A6" s="29" t="s">
        <v>6</v>
      </c>
      <c r="B6" s="9" t="s">
        <v>45</v>
      </c>
      <c r="C6" s="12" t="s">
        <v>2</v>
      </c>
      <c r="D6" s="12">
        <f>30*0.8*0.8</f>
        <v>19.200000000000003</v>
      </c>
      <c r="E6" s="10"/>
      <c r="F6" s="20"/>
      <c r="G6" s="11"/>
    </row>
    <row r="7" spans="1:7" ht="30" customHeight="1" x14ac:dyDescent="0.3">
      <c r="A7" s="29" t="s">
        <v>7</v>
      </c>
      <c r="B7" s="9" t="s">
        <v>46</v>
      </c>
      <c r="C7" s="12" t="s">
        <v>18</v>
      </c>
      <c r="D7" s="12">
        <f>30*0.8*0.8</f>
        <v>19.200000000000003</v>
      </c>
      <c r="E7" s="12"/>
      <c r="F7" s="20"/>
      <c r="G7" s="11"/>
    </row>
    <row r="8" spans="1:7" ht="30" customHeight="1" x14ac:dyDescent="0.3">
      <c r="A8" s="29" t="s">
        <v>8</v>
      </c>
      <c r="B8" s="9" t="s">
        <v>47</v>
      </c>
      <c r="C8" s="12" t="s">
        <v>18</v>
      </c>
      <c r="D8" s="12">
        <f>30*0.7*1.2</f>
        <v>25.2</v>
      </c>
      <c r="E8" s="10"/>
      <c r="F8" s="20"/>
      <c r="G8" s="21"/>
    </row>
    <row r="9" spans="1:7" ht="30" customHeight="1" x14ac:dyDescent="0.3">
      <c r="A9" s="29" t="s">
        <v>9</v>
      </c>
      <c r="B9" s="9" t="s">
        <v>48</v>
      </c>
      <c r="C9" s="10" t="s">
        <v>19</v>
      </c>
      <c r="D9" s="10">
        <f>30*0.6*0.08</f>
        <v>1.44</v>
      </c>
      <c r="E9" s="10"/>
      <c r="F9" s="20"/>
      <c r="G9" s="11"/>
    </row>
    <row r="10" spans="1:7" ht="30" customHeight="1" x14ac:dyDescent="0.3">
      <c r="A10" s="29" t="s">
        <v>358</v>
      </c>
      <c r="B10" s="9" t="s">
        <v>49</v>
      </c>
      <c r="C10" s="12" t="s">
        <v>2</v>
      </c>
      <c r="D10" s="12">
        <f>30*1.25</f>
        <v>37.5</v>
      </c>
      <c r="E10" s="10"/>
      <c r="F10" s="20"/>
      <c r="G10" s="11"/>
    </row>
    <row r="11" spans="1:7" ht="30" customHeight="1" x14ac:dyDescent="0.3">
      <c r="A11" s="29" t="s">
        <v>359</v>
      </c>
      <c r="B11" s="9" t="s">
        <v>50</v>
      </c>
      <c r="C11" s="10" t="s">
        <v>21</v>
      </c>
      <c r="D11" s="10">
        <f>30*0.2*1.2</f>
        <v>7.1999999999999993</v>
      </c>
      <c r="E11" s="10"/>
      <c r="F11" s="20"/>
      <c r="G11" s="11"/>
    </row>
    <row r="12" spans="1:7" ht="30" customHeight="1" x14ac:dyDescent="0.25">
      <c r="A12" s="41" t="s">
        <v>307</v>
      </c>
      <c r="B12" s="42"/>
      <c r="C12" s="42"/>
      <c r="D12" s="42"/>
      <c r="E12" s="43"/>
      <c r="F12" s="13"/>
      <c r="G12" s="13"/>
    </row>
    <row r="13" spans="1:7" ht="18.75" x14ac:dyDescent="0.25">
      <c r="A13" s="44" t="s">
        <v>360</v>
      </c>
      <c r="B13" s="45"/>
      <c r="C13" s="45"/>
      <c r="D13" s="45"/>
      <c r="E13" s="14" t="s">
        <v>29</v>
      </c>
      <c r="F13" s="18" t="s">
        <v>30</v>
      </c>
      <c r="G13" s="18"/>
    </row>
    <row r="14" spans="1:7" s="7" customFormat="1" ht="27.75" customHeight="1" x14ac:dyDescent="0.3">
      <c r="A14" s="5" t="s">
        <v>0</v>
      </c>
      <c r="B14" s="5" t="s">
        <v>16</v>
      </c>
      <c r="C14" s="6" t="s">
        <v>3</v>
      </c>
      <c r="D14" s="6" t="s">
        <v>4</v>
      </c>
      <c r="E14" s="5" t="s">
        <v>514</v>
      </c>
      <c r="F14" s="5" t="s">
        <v>515</v>
      </c>
      <c r="G14" s="5" t="s">
        <v>17</v>
      </c>
    </row>
    <row r="15" spans="1:7" ht="47.25" x14ac:dyDescent="0.3">
      <c r="A15" s="29" t="s">
        <v>10</v>
      </c>
      <c r="B15" s="9" t="s">
        <v>32</v>
      </c>
      <c r="C15" s="12" t="s">
        <v>2</v>
      </c>
      <c r="D15" s="12">
        <v>20</v>
      </c>
      <c r="E15" s="10"/>
      <c r="F15" s="25"/>
      <c r="G15" s="11"/>
    </row>
    <row r="16" spans="1:7" ht="31.5" x14ac:dyDescent="0.3">
      <c r="A16" s="29" t="s">
        <v>11</v>
      </c>
      <c r="B16" s="9" t="s">
        <v>33</v>
      </c>
      <c r="C16" s="12" t="s">
        <v>2</v>
      </c>
      <c r="D16" s="12">
        <v>20</v>
      </c>
      <c r="E16" s="10"/>
      <c r="F16" s="25"/>
      <c r="G16" s="11"/>
    </row>
    <row r="17" spans="1:7" ht="31.5" x14ac:dyDescent="0.3">
      <c r="A17" s="29" t="s">
        <v>12</v>
      </c>
      <c r="B17" s="9" t="s">
        <v>344</v>
      </c>
      <c r="C17" s="12" t="s">
        <v>18</v>
      </c>
      <c r="D17" s="12">
        <v>2</v>
      </c>
      <c r="E17" s="12"/>
      <c r="F17" s="25"/>
      <c r="G17" s="11"/>
    </row>
    <row r="18" spans="1:7" ht="31.5" x14ac:dyDescent="0.3">
      <c r="A18" s="29" t="s">
        <v>13</v>
      </c>
      <c r="B18" s="9" t="s">
        <v>34</v>
      </c>
      <c r="C18" s="12" t="s">
        <v>18</v>
      </c>
      <c r="D18" s="12">
        <v>2</v>
      </c>
      <c r="E18" s="10"/>
      <c r="F18" s="25"/>
      <c r="G18" s="21"/>
    </row>
    <row r="19" spans="1:7" ht="30" customHeight="1" x14ac:dyDescent="0.3">
      <c r="A19" s="29" t="s">
        <v>14</v>
      </c>
      <c r="B19" s="9" t="s">
        <v>35</v>
      </c>
      <c r="C19" s="10" t="s">
        <v>1</v>
      </c>
      <c r="D19" s="10">
        <v>1.2</v>
      </c>
      <c r="E19" s="10"/>
      <c r="F19" s="25"/>
      <c r="G19" s="11"/>
    </row>
    <row r="20" spans="1:7" ht="30" customHeight="1" x14ac:dyDescent="0.3">
      <c r="A20" s="29" t="s">
        <v>15</v>
      </c>
      <c r="B20" s="9" t="s">
        <v>36</v>
      </c>
      <c r="C20" s="12" t="s">
        <v>21</v>
      </c>
      <c r="D20" s="12">
        <v>1</v>
      </c>
      <c r="E20" s="10"/>
      <c r="F20" s="25"/>
      <c r="G20" s="11"/>
    </row>
    <row r="21" spans="1:7" ht="31.5" x14ac:dyDescent="0.3">
      <c r="A21" s="29" t="s">
        <v>26</v>
      </c>
      <c r="B21" s="9" t="s">
        <v>37</v>
      </c>
      <c r="C21" s="12" t="s">
        <v>21</v>
      </c>
      <c r="D21" s="12">
        <v>1</v>
      </c>
      <c r="E21" s="12"/>
      <c r="F21" s="25"/>
      <c r="G21" s="11"/>
    </row>
    <row r="22" spans="1:7" ht="31.5" x14ac:dyDescent="0.3">
      <c r="A22" s="29" t="s">
        <v>348</v>
      </c>
      <c r="B22" s="9" t="s">
        <v>38</v>
      </c>
      <c r="C22" s="12" t="s">
        <v>25</v>
      </c>
      <c r="D22" s="12">
        <f>1.95*0.87*8</f>
        <v>13.571999999999999</v>
      </c>
      <c r="E22" s="12"/>
      <c r="F22" s="25"/>
      <c r="G22" s="11"/>
    </row>
    <row r="23" spans="1:7" ht="30" customHeight="1" x14ac:dyDescent="0.3">
      <c r="A23" s="29" t="s">
        <v>349</v>
      </c>
      <c r="B23" s="9" t="s">
        <v>81</v>
      </c>
      <c r="C23" s="12" t="s">
        <v>25</v>
      </c>
      <c r="D23" s="12">
        <f>(0.85*0.34*8)+(0.89*0.35*10)+(0.64*1.2*10)+(0.4*0.49*19)</f>
        <v>16.831</v>
      </c>
      <c r="E23" s="12"/>
      <c r="F23" s="25"/>
      <c r="G23" s="11"/>
    </row>
    <row r="24" spans="1:7" ht="30" customHeight="1" x14ac:dyDescent="0.3">
      <c r="A24" s="29" t="s">
        <v>350</v>
      </c>
      <c r="B24" s="9" t="s">
        <v>140</v>
      </c>
      <c r="C24" s="12" t="s">
        <v>25</v>
      </c>
      <c r="D24" s="12">
        <f>(1*1.8*10)+(1.2*0.7*19)</f>
        <v>33.96</v>
      </c>
      <c r="E24" s="12"/>
      <c r="F24" s="25"/>
      <c r="G24" s="11"/>
    </row>
    <row r="25" spans="1:7" ht="30" customHeight="1" x14ac:dyDescent="0.3">
      <c r="A25" s="29" t="s">
        <v>351</v>
      </c>
      <c r="B25" s="9" t="s">
        <v>41</v>
      </c>
      <c r="C25" s="12" t="s">
        <v>25</v>
      </c>
      <c r="D25" s="12">
        <f>(D24*0.6)+(1*2.5*8)</f>
        <v>40.376000000000005</v>
      </c>
      <c r="E25" s="12"/>
      <c r="F25" s="25"/>
      <c r="G25" s="11"/>
    </row>
    <row r="26" spans="1:7" ht="31.5" x14ac:dyDescent="0.3">
      <c r="A26" s="29" t="s">
        <v>352</v>
      </c>
      <c r="B26" s="9" t="s">
        <v>42</v>
      </c>
      <c r="C26" s="12" t="s">
        <v>25</v>
      </c>
      <c r="D26" s="12">
        <v>30</v>
      </c>
      <c r="E26" s="12"/>
      <c r="F26" s="25"/>
      <c r="G26" s="11"/>
    </row>
    <row r="27" spans="1:7" ht="30" customHeight="1" x14ac:dyDescent="0.3">
      <c r="A27" s="29" t="s">
        <v>353</v>
      </c>
      <c r="B27" s="9" t="s">
        <v>43</v>
      </c>
      <c r="C27" s="12" t="s">
        <v>25</v>
      </c>
      <c r="D27" s="12">
        <v>60</v>
      </c>
      <c r="E27" s="12"/>
      <c r="F27" s="25"/>
      <c r="G27" s="11"/>
    </row>
    <row r="28" spans="1:7" ht="30" customHeight="1" x14ac:dyDescent="0.3">
      <c r="A28" s="29" t="s">
        <v>354</v>
      </c>
      <c r="B28" s="9" t="s">
        <v>39</v>
      </c>
      <c r="C28" s="12" t="s">
        <v>25</v>
      </c>
      <c r="D28" s="12">
        <v>60</v>
      </c>
      <c r="E28" s="12"/>
      <c r="F28" s="25"/>
      <c r="G28" s="11"/>
    </row>
    <row r="29" spans="1:7" ht="30" customHeight="1" x14ac:dyDescent="0.3">
      <c r="A29" s="29" t="s">
        <v>355</v>
      </c>
      <c r="B29" s="9" t="s">
        <v>40</v>
      </c>
      <c r="C29" s="12" t="s">
        <v>25</v>
      </c>
      <c r="D29" s="12">
        <f>32*0.7*0.1</f>
        <v>2.2399999999999998</v>
      </c>
      <c r="E29" s="12"/>
      <c r="F29" s="25"/>
      <c r="G29" s="11"/>
    </row>
    <row r="30" spans="1:7" ht="31.5" x14ac:dyDescent="0.3">
      <c r="A30" s="29" t="s">
        <v>356</v>
      </c>
      <c r="B30" s="9" t="s">
        <v>44</v>
      </c>
      <c r="C30" s="12" t="s">
        <v>21</v>
      </c>
      <c r="D30" s="12">
        <v>1</v>
      </c>
      <c r="E30" s="12"/>
      <c r="F30" s="25"/>
      <c r="G30" s="11"/>
    </row>
    <row r="31" spans="1:7" ht="30" customHeight="1" x14ac:dyDescent="0.25">
      <c r="A31" s="41" t="s">
        <v>306</v>
      </c>
      <c r="B31" s="42"/>
      <c r="C31" s="42"/>
      <c r="D31" s="42"/>
      <c r="E31" s="43"/>
      <c r="F31" s="13"/>
      <c r="G31" s="13"/>
    </row>
    <row r="32" spans="1:7" ht="18.75" x14ac:dyDescent="0.25">
      <c r="A32" s="44" t="s">
        <v>361</v>
      </c>
      <c r="B32" s="45"/>
      <c r="C32" s="45"/>
      <c r="D32" s="45"/>
      <c r="E32" s="14" t="s">
        <v>57</v>
      </c>
      <c r="F32" s="18" t="s">
        <v>58</v>
      </c>
      <c r="G32" s="18"/>
    </row>
    <row r="33" spans="1:7" s="7" customFormat="1" ht="27.75" customHeight="1" x14ac:dyDescent="0.3">
      <c r="A33" s="5" t="s">
        <v>0</v>
      </c>
      <c r="B33" s="5" t="s">
        <v>16</v>
      </c>
      <c r="C33" s="6" t="s">
        <v>3</v>
      </c>
      <c r="D33" s="6" t="s">
        <v>4</v>
      </c>
      <c r="E33" s="5" t="s">
        <v>514</v>
      </c>
      <c r="F33" s="5" t="s">
        <v>515</v>
      </c>
      <c r="G33" s="5" t="s">
        <v>17</v>
      </c>
    </row>
    <row r="34" spans="1:7" s="23" customFormat="1" ht="17.25" customHeight="1" x14ac:dyDescent="0.25">
      <c r="A34" s="30" t="s">
        <v>27</v>
      </c>
      <c r="B34" s="46" t="s">
        <v>61</v>
      </c>
      <c r="C34" s="47"/>
      <c r="D34" s="47"/>
      <c r="E34" s="47"/>
      <c r="F34" s="47"/>
      <c r="G34" s="48"/>
    </row>
    <row r="35" spans="1:7" ht="30" customHeight="1" x14ac:dyDescent="0.3">
      <c r="A35" s="29" t="s">
        <v>362</v>
      </c>
      <c r="B35" s="9" t="s">
        <v>62</v>
      </c>
      <c r="C35" s="12" t="s">
        <v>1</v>
      </c>
      <c r="D35" s="12">
        <v>13.36</v>
      </c>
      <c r="E35" s="12"/>
      <c r="F35" s="25"/>
      <c r="G35" s="11"/>
    </row>
    <row r="36" spans="1:7" ht="30" customHeight="1" x14ac:dyDescent="0.3">
      <c r="A36" s="29" t="s">
        <v>363</v>
      </c>
      <c r="B36" s="9" t="s">
        <v>63</v>
      </c>
      <c r="C36" s="12" t="s">
        <v>1</v>
      </c>
      <c r="D36" s="12">
        <v>1.92</v>
      </c>
      <c r="E36" s="12"/>
      <c r="F36" s="25"/>
      <c r="G36" s="11"/>
    </row>
    <row r="37" spans="1:7" ht="30" customHeight="1" x14ac:dyDescent="0.3">
      <c r="A37" s="29" t="s">
        <v>364</v>
      </c>
      <c r="B37" s="9" t="s">
        <v>64</v>
      </c>
      <c r="C37" s="12" t="s">
        <v>1</v>
      </c>
      <c r="D37" s="12">
        <v>17.52</v>
      </c>
      <c r="E37" s="12"/>
      <c r="F37" s="25"/>
      <c r="G37" s="11"/>
    </row>
    <row r="38" spans="1:7" ht="30" customHeight="1" x14ac:dyDescent="0.3">
      <c r="A38" s="29" t="s">
        <v>365</v>
      </c>
      <c r="B38" s="9" t="s">
        <v>49</v>
      </c>
      <c r="C38" s="12" t="s">
        <v>25</v>
      </c>
      <c r="D38" s="12">
        <v>9.1999999999999993</v>
      </c>
      <c r="E38" s="12"/>
      <c r="F38" s="25"/>
      <c r="G38" s="11"/>
    </row>
    <row r="39" spans="1:7" ht="30" customHeight="1" x14ac:dyDescent="0.3">
      <c r="A39" s="29" t="s">
        <v>366</v>
      </c>
      <c r="B39" s="9" t="s">
        <v>65</v>
      </c>
      <c r="C39" s="12" t="s">
        <v>1</v>
      </c>
      <c r="D39" s="12">
        <v>5.0599999999999996</v>
      </c>
      <c r="E39" s="12"/>
      <c r="F39" s="25"/>
      <c r="G39" s="11"/>
    </row>
    <row r="40" spans="1:7" ht="30" customHeight="1" x14ac:dyDescent="0.3">
      <c r="A40" s="29" t="s">
        <v>367</v>
      </c>
      <c r="B40" s="9" t="s">
        <v>66</v>
      </c>
      <c r="C40" s="12" t="s">
        <v>1</v>
      </c>
      <c r="D40" s="12">
        <v>1.28</v>
      </c>
      <c r="E40" s="12"/>
      <c r="F40" s="25"/>
      <c r="G40" s="11"/>
    </row>
    <row r="41" spans="1:7" ht="30" customHeight="1" x14ac:dyDescent="0.3">
      <c r="A41" s="29" t="s">
        <v>368</v>
      </c>
      <c r="B41" s="9" t="s">
        <v>50</v>
      </c>
      <c r="C41" s="12" t="s">
        <v>1</v>
      </c>
      <c r="D41" s="12">
        <v>9.92</v>
      </c>
      <c r="E41" s="12"/>
      <c r="F41" s="25"/>
      <c r="G41" s="11"/>
    </row>
    <row r="42" spans="1:7" s="23" customFormat="1" ht="30" customHeight="1" x14ac:dyDescent="0.25">
      <c r="A42" s="49" t="s">
        <v>114</v>
      </c>
      <c r="B42" s="50"/>
      <c r="C42" s="50"/>
      <c r="D42" s="50"/>
      <c r="E42" s="50"/>
      <c r="F42" s="26"/>
      <c r="G42" s="24"/>
    </row>
    <row r="43" spans="1:7" s="23" customFormat="1" ht="17.25" customHeight="1" x14ac:dyDescent="0.25">
      <c r="A43" s="30" t="s">
        <v>28</v>
      </c>
      <c r="B43" s="46" t="s">
        <v>67</v>
      </c>
      <c r="C43" s="47"/>
      <c r="D43" s="47"/>
      <c r="E43" s="47"/>
      <c r="F43" s="47"/>
      <c r="G43" s="48"/>
    </row>
    <row r="44" spans="1:7" ht="30" customHeight="1" x14ac:dyDescent="0.3">
      <c r="A44" s="29" t="s">
        <v>369</v>
      </c>
      <c r="B44" s="9" t="s">
        <v>68</v>
      </c>
      <c r="C44" s="12" t="s">
        <v>1</v>
      </c>
      <c r="D44" s="12">
        <f>(3.5*0.8*0.6)+(3.5*0.6*2.4)</f>
        <v>6.7200000000000006</v>
      </c>
      <c r="E44" s="12"/>
      <c r="F44" s="25"/>
      <c r="G44" s="11"/>
    </row>
    <row r="45" spans="1:7" ht="30" customHeight="1" x14ac:dyDescent="0.3">
      <c r="A45" s="29" t="s">
        <v>370</v>
      </c>
      <c r="B45" s="9" t="s">
        <v>69</v>
      </c>
      <c r="C45" s="12" t="s">
        <v>25</v>
      </c>
      <c r="D45" s="12">
        <f>109*0.8*2</f>
        <v>174.4</v>
      </c>
      <c r="E45" s="12"/>
      <c r="F45" s="25"/>
      <c r="G45" s="11"/>
    </row>
    <row r="46" spans="1:7" ht="30" customHeight="1" x14ac:dyDescent="0.3">
      <c r="A46" s="29" t="s">
        <v>371</v>
      </c>
      <c r="B46" s="9" t="s">
        <v>70</v>
      </c>
      <c r="C46" s="12" t="s">
        <v>1</v>
      </c>
      <c r="D46" s="12">
        <f>109*0.1*0.65</f>
        <v>7.0850000000000009</v>
      </c>
      <c r="E46" s="12"/>
      <c r="F46" s="25"/>
      <c r="G46" s="11"/>
    </row>
    <row r="47" spans="1:7" ht="30" customHeight="1" x14ac:dyDescent="0.3">
      <c r="A47" s="29" t="s">
        <v>372</v>
      </c>
      <c r="B47" s="9" t="s">
        <v>71</v>
      </c>
      <c r="C47" s="12" t="s">
        <v>25</v>
      </c>
      <c r="D47" s="12">
        <f>(3*2.5)+(1*2.5)</f>
        <v>10</v>
      </c>
      <c r="E47" s="12"/>
      <c r="F47" s="25"/>
      <c r="G47" s="11"/>
    </row>
    <row r="48" spans="1:7" ht="30" customHeight="1" x14ac:dyDescent="0.3">
      <c r="A48" s="29" t="s">
        <v>373</v>
      </c>
      <c r="B48" s="9" t="s">
        <v>72</v>
      </c>
      <c r="C48" s="12" t="s">
        <v>1</v>
      </c>
      <c r="D48" s="12">
        <f>2*0.5*0.5*2.5</f>
        <v>1.25</v>
      </c>
      <c r="E48" s="12"/>
      <c r="F48" s="25"/>
      <c r="G48" s="11"/>
    </row>
    <row r="49" spans="1:7" s="23" customFormat="1" ht="30" customHeight="1" x14ac:dyDescent="0.25">
      <c r="A49" s="49" t="s">
        <v>115</v>
      </c>
      <c r="B49" s="50"/>
      <c r="C49" s="50"/>
      <c r="D49" s="50"/>
      <c r="E49" s="50"/>
      <c r="F49" s="26"/>
      <c r="G49" s="24"/>
    </row>
    <row r="50" spans="1:7" ht="30" customHeight="1" x14ac:dyDescent="0.25">
      <c r="A50" s="41" t="s">
        <v>305</v>
      </c>
      <c r="B50" s="42"/>
      <c r="C50" s="42"/>
      <c r="D50" s="42"/>
      <c r="E50" s="43"/>
      <c r="F50" s="13"/>
      <c r="G50" s="13"/>
    </row>
    <row r="51" spans="1:7" ht="18.75" x14ac:dyDescent="0.25">
      <c r="A51" s="44" t="s">
        <v>374</v>
      </c>
      <c r="B51" s="45"/>
      <c r="C51" s="45"/>
      <c r="D51" s="45"/>
      <c r="E51" s="14" t="s">
        <v>73</v>
      </c>
      <c r="F51" s="18" t="s">
        <v>74</v>
      </c>
      <c r="G51" s="18"/>
    </row>
    <row r="52" spans="1:7" s="7" customFormat="1" ht="27.75" customHeight="1" x14ac:dyDescent="0.3">
      <c r="A52" s="5" t="s">
        <v>0</v>
      </c>
      <c r="B52" s="5" t="s">
        <v>16</v>
      </c>
      <c r="C52" s="6" t="s">
        <v>3</v>
      </c>
      <c r="D52" s="6" t="s">
        <v>4</v>
      </c>
      <c r="E52" s="5" t="s">
        <v>514</v>
      </c>
      <c r="F52" s="5" t="s">
        <v>515</v>
      </c>
      <c r="G52" s="5" t="s">
        <v>17</v>
      </c>
    </row>
    <row r="53" spans="1:7" ht="31.5" x14ac:dyDescent="0.3">
      <c r="A53" s="29" t="s">
        <v>51</v>
      </c>
      <c r="B53" s="9" t="s">
        <v>75</v>
      </c>
      <c r="C53" s="12" t="s">
        <v>76</v>
      </c>
      <c r="D53" s="12">
        <v>50</v>
      </c>
      <c r="E53" s="12"/>
      <c r="F53" s="25"/>
      <c r="G53" s="11"/>
    </row>
    <row r="54" spans="1:7" ht="31.5" x14ac:dyDescent="0.3">
      <c r="A54" s="29" t="s">
        <v>52</v>
      </c>
      <c r="B54" s="9" t="s">
        <v>77</v>
      </c>
      <c r="C54" s="12" t="s">
        <v>1</v>
      </c>
      <c r="D54" s="12">
        <f>0.8*0.1*15+19.8*1.5*0.1</f>
        <v>4.1700000000000008</v>
      </c>
      <c r="E54" s="12"/>
      <c r="F54" s="25"/>
      <c r="G54" s="11"/>
    </row>
    <row r="55" spans="1:7" ht="31.5" x14ac:dyDescent="0.3">
      <c r="A55" s="29" t="s">
        <v>53</v>
      </c>
      <c r="B55" s="9" t="s">
        <v>78</v>
      </c>
      <c r="C55" s="12" t="s">
        <v>21</v>
      </c>
      <c r="D55" s="12">
        <v>1</v>
      </c>
      <c r="E55" s="12"/>
      <c r="F55" s="25"/>
      <c r="G55" s="11"/>
    </row>
    <row r="56" spans="1:7" ht="31.5" x14ac:dyDescent="0.3">
      <c r="A56" s="29" t="s">
        <v>310</v>
      </c>
      <c r="B56" s="9" t="s">
        <v>79</v>
      </c>
      <c r="C56" s="12" t="s">
        <v>18</v>
      </c>
      <c r="D56" s="12">
        <v>13</v>
      </c>
      <c r="E56" s="12"/>
      <c r="F56" s="25"/>
      <c r="G56" s="11"/>
    </row>
    <row r="57" spans="1:7" ht="30" customHeight="1" x14ac:dyDescent="0.3">
      <c r="A57" s="29" t="s">
        <v>311</v>
      </c>
      <c r="B57" s="9" t="s">
        <v>80</v>
      </c>
      <c r="C57" s="12" t="s">
        <v>76</v>
      </c>
      <c r="D57" s="12">
        <f>13*1.65</f>
        <v>21.45</v>
      </c>
      <c r="E57" s="12"/>
      <c r="F57" s="25"/>
      <c r="G57" s="11"/>
    </row>
    <row r="58" spans="1:7" ht="30" customHeight="1" x14ac:dyDescent="0.3">
      <c r="A58" s="29" t="s">
        <v>312</v>
      </c>
      <c r="B58" s="9" t="s">
        <v>82</v>
      </c>
      <c r="C58" s="12" t="s">
        <v>76</v>
      </c>
      <c r="D58" s="12">
        <v>6</v>
      </c>
      <c r="E58" s="12"/>
      <c r="F58" s="25"/>
      <c r="G58" s="11"/>
    </row>
    <row r="59" spans="1:7" ht="30" customHeight="1" x14ac:dyDescent="0.3">
      <c r="A59" s="29" t="s">
        <v>313</v>
      </c>
      <c r="B59" s="9" t="s">
        <v>345</v>
      </c>
      <c r="C59" s="12" t="s">
        <v>76</v>
      </c>
      <c r="D59" s="12" t="str">
        <f>1.7&amp;1*19</f>
        <v>1.719</v>
      </c>
      <c r="E59" s="12"/>
      <c r="F59" s="25"/>
      <c r="G59" s="11"/>
    </row>
    <row r="60" spans="1:7" ht="30" customHeight="1" x14ac:dyDescent="0.3">
      <c r="A60" s="29" t="s">
        <v>314</v>
      </c>
      <c r="B60" s="9" t="s">
        <v>83</v>
      </c>
      <c r="C60" s="12" t="s">
        <v>76</v>
      </c>
      <c r="D60" s="12">
        <f>0.9*2*2</f>
        <v>3.6</v>
      </c>
      <c r="E60" s="12"/>
      <c r="F60" s="25"/>
      <c r="G60" s="11"/>
    </row>
    <row r="61" spans="1:7" ht="30" customHeight="1" x14ac:dyDescent="0.3">
      <c r="A61" s="29" t="s">
        <v>315</v>
      </c>
      <c r="B61" s="9" t="s">
        <v>84</v>
      </c>
      <c r="C61" s="12" t="s">
        <v>18</v>
      </c>
      <c r="D61" s="12">
        <v>5</v>
      </c>
      <c r="E61" s="12"/>
      <c r="F61" s="27"/>
      <c r="G61" s="11"/>
    </row>
    <row r="62" spans="1:7" ht="30" customHeight="1" x14ac:dyDescent="0.3">
      <c r="A62" s="29" t="s">
        <v>316</v>
      </c>
      <c r="B62" s="9" t="s">
        <v>95</v>
      </c>
      <c r="C62" s="12" t="s">
        <v>76</v>
      </c>
      <c r="D62" s="12">
        <f>(10*2*1)+(19*1*1.7)*0.7</f>
        <v>42.61</v>
      </c>
      <c r="E62" s="12"/>
      <c r="F62" s="27"/>
      <c r="G62" s="11"/>
    </row>
    <row r="63" spans="1:7" ht="30" customHeight="1" x14ac:dyDescent="0.3">
      <c r="A63" s="29" t="s">
        <v>317</v>
      </c>
      <c r="B63" s="9" t="s">
        <v>85</v>
      </c>
      <c r="C63" s="12" t="s">
        <v>1</v>
      </c>
      <c r="D63" s="12">
        <f>15.2*5.2*0.05</f>
        <v>3.952</v>
      </c>
      <c r="E63" s="12"/>
      <c r="F63" s="25"/>
      <c r="G63" s="11"/>
    </row>
    <row r="64" spans="1:7" ht="30" customHeight="1" x14ac:dyDescent="0.3">
      <c r="A64" s="29" t="s">
        <v>318</v>
      </c>
      <c r="B64" s="9" t="s">
        <v>339</v>
      </c>
      <c r="C64" s="12" t="s">
        <v>1</v>
      </c>
      <c r="D64" s="12">
        <f>15.2*5.2*0.1</f>
        <v>7.9039999999999999</v>
      </c>
      <c r="E64" s="12"/>
      <c r="F64" s="25"/>
      <c r="G64" s="11"/>
    </row>
    <row r="65" spans="1:7" ht="30" customHeight="1" x14ac:dyDescent="0.3">
      <c r="A65" s="29" t="s">
        <v>319</v>
      </c>
      <c r="B65" s="9" t="s">
        <v>338</v>
      </c>
      <c r="C65" s="12" t="s">
        <v>76</v>
      </c>
      <c r="D65" s="12">
        <f>15.2*5.2</f>
        <v>79.039999999999992</v>
      </c>
      <c r="E65" s="12"/>
      <c r="F65" s="25"/>
      <c r="G65" s="11"/>
    </row>
    <row r="66" spans="1:7" ht="31.5" x14ac:dyDescent="0.3">
      <c r="A66" s="29" t="s">
        <v>320</v>
      </c>
      <c r="B66" s="9" t="s">
        <v>346</v>
      </c>
      <c r="C66" s="12" t="s">
        <v>18</v>
      </c>
      <c r="D66" s="12">
        <v>8</v>
      </c>
      <c r="E66" s="12"/>
      <c r="F66" s="25"/>
      <c r="G66" s="11"/>
    </row>
    <row r="67" spans="1:7" ht="31.5" x14ac:dyDescent="0.3">
      <c r="A67" s="29" t="s">
        <v>321</v>
      </c>
      <c r="B67" s="9" t="s">
        <v>86</v>
      </c>
      <c r="C67" s="12" t="s">
        <v>25</v>
      </c>
      <c r="D67" s="12">
        <f>(4.5*2.6*2)+(19.8*5)</f>
        <v>122.4</v>
      </c>
      <c r="E67" s="12"/>
      <c r="F67" s="25"/>
      <c r="G67" s="11"/>
    </row>
    <row r="68" spans="1:7" ht="30" customHeight="1" x14ac:dyDescent="0.3">
      <c r="A68" s="29" t="s">
        <v>322</v>
      </c>
      <c r="B68" s="9" t="s">
        <v>87</v>
      </c>
      <c r="C68" s="12" t="s">
        <v>25</v>
      </c>
      <c r="D68" s="12">
        <v>122.4</v>
      </c>
      <c r="E68" s="12"/>
      <c r="F68" s="25"/>
      <c r="G68" s="11"/>
    </row>
    <row r="69" spans="1:7" ht="30" customHeight="1" x14ac:dyDescent="0.3">
      <c r="A69" s="29" t="s">
        <v>323</v>
      </c>
      <c r="B69" s="9" t="s">
        <v>88</v>
      </c>
      <c r="C69" s="12" t="s">
        <v>25</v>
      </c>
      <c r="D69" s="12">
        <f>19.8*2.8-(5*1.7+3*2.5)</f>
        <v>39.44</v>
      </c>
      <c r="E69" s="12"/>
      <c r="F69" s="25"/>
      <c r="G69" s="11"/>
    </row>
    <row r="70" spans="1:7" ht="30" customHeight="1" x14ac:dyDescent="0.3">
      <c r="A70" s="29" t="s">
        <v>375</v>
      </c>
      <c r="B70" s="9" t="s">
        <v>89</v>
      </c>
      <c r="C70" s="12" t="s">
        <v>18</v>
      </c>
      <c r="D70" s="12">
        <v>8</v>
      </c>
      <c r="E70" s="12"/>
      <c r="F70" s="25"/>
      <c r="G70" s="11"/>
    </row>
    <row r="71" spans="1:7" ht="31.5" x14ac:dyDescent="0.3">
      <c r="A71" s="29" t="s">
        <v>376</v>
      </c>
      <c r="B71" s="9" t="s">
        <v>91</v>
      </c>
      <c r="C71" s="12" t="s">
        <v>1</v>
      </c>
      <c r="D71" s="12">
        <f>60*0.4*0.8</f>
        <v>19.200000000000003</v>
      </c>
      <c r="E71" s="12"/>
      <c r="F71" s="25"/>
      <c r="G71" s="11"/>
    </row>
    <row r="72" spans="1:7" ht="31.5" x14ac:dyDescent="0.3">
      <c r="A72" s="29" t="s">
        <v>377</v>
      </c>
      <c r="B72" s="9" t="s">
        <v>90</v>
      </c>
      <c r="C72" s="12" t="s">
        <v>2</v>
      </c>
      <c r="D72" s="12">
        <v>40</v>
      </c>
      <c r="E72" s="12"/>
      <c r="F72" s="25"/>
      <c r="G72" s="11"/>
    </row>
    <row r="73" spans="1:7" ht="30" customHeight="1" x14ac:dyDescent="0.3">
      <c r="A73" s="29" t="s">
        <v>378</v>
      </c>
      <c r="B73" s="9" t="s">
        <v>92</v>
      </c>
      <c r="C73" s="12" t="s">
        <v>2</v>
      </c>
      <c r="D73" s="12">
        <v>20</v>
      </c>
      <c r="E73" s="12"/>
      <c r="F73" s="25"/>
      <c r="G73" s="11"/>
    </row>
    <row r="74" spans="1:7" ht="30" customHeight="1" x14ac:dyDescent="0.3">
      <c r="A74" s="29" t="s">
        <v>379</v>
      </c>
      <c r="B74" s="9" t="s">
        <v>93</v>
      </c>
      <c r="C74" s="12" t="s">
        <v>1</v>
      </c>
      <c r="D74" s="12">
        <f>0.27*3</f>
        <v>0.81</v>
      </c>
      <c r="E74" s="12"/>
      <c r="F74" s="25"/>
      <c r="G74" s="11"/>
    </row>
    <row r="75" spans="1:7" ht="30" customHeight="1" x14ac:dyDescent="0.3">
      <c r="A75" s="29" t="s">
        <v>380</v>
      </c>
      <c r="B75" s="9" t="s">
        <v>94</v>
      </c>
      <c r="C75" s="12" t="s">
        <v>2</v>
      </c>
      <c r="D75" s="12">
        <v>2</v>
      </c>
      <c r="E75" s="12"/>
      <c r="F75" s="25"/>
      <c r="G75" s="11"/>
    </row>
    <row r="76" spans="1:7" ht="30" customHeight="1" x14ac:dyDescent="0.25">
      <c r="A76" s="41" t="s">
        <v>304</v>
      </c>
      <c r="B76" s="42"/>
      <c r="C76" s="42"/>
      <c r="D76" s="42"/>
      <c r="E76" s="43"/>
      <c r="F76" s="13"/>
      <c r="G76" s="13"/>
    </row>
    <row r="77" spans="1:7" ht="18.75" x14ac:dyDescent="0.25">
      <c r="A77" s="44" t="s">
        <v>381</v>
      </c>
      <c r="B77" s="45"/>
      <c r="C77" s="45"/>
      <c r="D77" s="45"/>
      <c r="E77" s="14" t="s">
        <v>152</v>
      </c>
      <c r="F77" s="18" t="s">
        <v>153</v>
      </c>
      <c r="G77" s="18"/>
    </row>
    <row r="78" spans="1:7" s="7" customFormat="1" ht="27.75" customHeight="1" x14ac:dyDescent="0.3">
      <c r="A78" s="5" t="s">
        <v>0</v>
      </c>
      <c r="B78" s="5" t="s">
        <v>16</v>
      </c>
      <c r="C78" s="6" t="s">
        <v>3</v>
      </c>
      <c r="D78" s="6" t="s">
        <v>4</v>
      </c>
      <c r="E78" s="5" t="s">
        <v>514</v>
      </c>
      <c r="F78" s="5" t="s">
        <v>515</v>
      </c>
      <c r="G78" s="5" t="s">
        <v>17</v>
      </c>
    </row>
    <row r="79" spans="1:7" ht="30" customHeight="1" x14ac:dyDescent="0.3">
      <c r="A79" s="29" t="s">
        <v>59</v>
      </c>
      <c r="B79" s="9" t="s">
        <v>154</v>
      </c>
      <c r="C79" s="12" t="s">
        <v>21</v>
      </c>
      <c r="D79" s="12">
        <v>1</v>
      </c>
      <c r="E79" s="12"/>
      <c r="F79" s="25"/>
      <c r="G79" s="11"/>
    </row>
    <row r="80" spans="1:7" ht="30" customHeight="1" x14ac:dyDescent="0.3">
      <c r="A80" s="29" t="s">
        <v>60</v>
      </c>
      <c r="B80" s="9" t="s">
        <v>155</v>
      </c>
      <c r="C80" s="12" t="s">
        <v>1</v>
      </c>
      <c r="D80" s="12">
        <f>1.8*1.8*0.3</f>
        <v>0.97199999999999998</v>
      </c>
      <c r="E80" s="12"/>
      <c r="F80" s="25"/>
      <c r="G80" s="11"/>
    </row>
    <row r="81" spans="1:1024 1029:2046 2051:3068 3073:5119 5124:6141 6146:8192 8197:9214 9219:10236 10241:12287 12292:13309 13314:15360 15365:16382" ht="30" customHeight="1" x14ac:dyDescent="0.3">
      <c r="A81" s="29" t="s">
        <v>382</v>
      </c>
      <c r="B81" s="9" t="s">
        <v>156</v>
      </c>
      <c r="C81" s="12" t="s">
        <v>1</v>
      </c>
      <c r="D81" s="12">
        <f>1.8*1.8*1</f>
        <v>3.24</v>
      </c>
      <c r="E81" s="12"/>
      <c r="F81" s="25"/>
      <c r="G81" s="11"/>
    </row>
    <row r="82" spans="1:1024 1029:2046 2051:3068 3073:5119 5124:6141 6146:8192 8197:9214 9219:10236 10241:12287 12292:13309 13314:15360 15365:16382" ht="30" customHeight="1" x14ac:dyDescent="0.3">
      <c r="A82" s="29" t="s">
        <v>383</v>
      </c>
      <c r="B82" s="9" t="s">
        <v>157</v>
      </c>
      <c r="C82" s="12" t="s">
        <v>1</v>
      </c>
      <c r="D82" s="12">
        <f>(1.8*1.8*0.08)+(3.6*0.4*0.1)</f>
        <v>0.40320000000000006</v>
      </c>
      <c r="E82" s="12"/>
      <c r="F82" s="25"/>
      <c r="G82" s="11"/>
    </row>
    <row r="83" spans="1:1024 1029:2046 2051:3068 3073:5119 5124:6141 6146:8192 8197:9214 9219:10236 10241:12287 12292:13309 13314:15360 15365:16382" ht="30" customHeight="1" x14ac:dyDescent="0.3">
      <c r="A83" s="29" t="s">
        <v>384</v>
      </c>
      <c r="B83" s="9" t="s">
        <v>158</v>
      </c>
      <c r="C83" s="12" t="s">
        <v>25</v>
      </c>
      <c r="D83" s="12">
        <f>(1.8*4*0.7)</f>
        <v>5.04</v>
      </c>
      <c r="E83" s="12"/>
      <c r="F83" s="25"/>
      <c r="G83" s="11"/>
    </row>
    <row r="84" spans="1:1024 1029:2046 2051:3068 3073:5119 5124:6141 6146:8192 8197:9214 9219:10236 10241:12287 12292:13309 13314:15360 15365:16382" ht="30" customHeight="1" x14ac:dyDescent="0.3">
      <c r="A84" s="29" t="s">
        <v>385</v>
      </c>
      <c r="B84" s="9" t="s">
        <v>159</v>
      </c>
      <c r="C84" s="12" t="s">
        <v>2</v>
      </c>
      <c r="D84" s="12">
        <f>1.8*2</f>
        <v>3.6</v>
      </c>
      <c r="E84" s="12"/>
      <c r="F84" s="25"/>
      <c r="G84" s="11"/>
    </row>
    <row r="85" spans="1:1024 1029:2046 2051:3068 3073:5119 5124:6141 6146:8192 8197:9214 9219:10236 10241:12287 12292:13309 13314:15360 15365:16382" ht="30" customHeight="1" x14ac:dyDescent="0.3">
      <c r="A85" s="29" t="s">
        <v>386</v>
      </c>
      <c r="B85" s="9" t="s">
        <v>160</v>
      </c>
      <c r="C85" s="12" t="s">
        <v>18</v>
      </c>
      <c r="D85" s="12">
        <v>2</v>
      </c>
      <c r="E85" s="12"/>
      <c r="F85" s="25"/>
      <c r="G85" s="11"/>
    </row>
    <row r="86" spans="1:1024 1029:2046 2051:3068 3073:5119 5124:6141 6146:8192 8197:9214 9219:10236 10241:12287 12292:13309 13314:15360 15365:16382" ht="30" customHeight="1" x14ac:dyDescent="0.3">
      <c r="A86" s="29" t="s">
        <v>387</v>
      </c>
      <c r="B86" s="9" t="s">
        <v>161</v>
      </c>
      <c r="C86" s="12" t="s">
        <v>109</v>
      </c>
      <c r="D86" s="12">
        <v>1</v>
      </c>
      <c r="E86" s="12"/>
      <c r="F86" s="25"/>
      <c r="G86" s="11"/>
    </row>
    <row r="87" spans="1:1024 1029:2046 2051:3068 3073:5119 5124:6141 6146:8192 8197:9214 9219:10236 10241:12287 12292:13309 13314:15360 15365:16382" ht="30" customHeight="1" x14ac:dyDescent="0.3">
      <c r="A87" s="29" t="s">
        <v>388</v>
      </c>
      <c r="B87" s="9" t="s">
        <v>309</v>
      </c>
      <c r="C87" s="12" t="s">
        <v>1</v>
      </c>
      <c r="D87" s="12">
        <f>220*0.4*0.8</f>
        <v>70.400000000000006</v>
      </c>
      <c r="E87" s="12"/>
      <c r="F87" s="25"/>
      <c r="G87" s="11"/>
    </row>
    <row r="88" spans="1:1024 1029:2046 2051:3068 3073:5119 5124:6141 6146:8192 8197:9214 9219:10236 10241:12287 12292:13309 13314:15360 15365:16382" ht="30" customHeight="1" x14ac:dyDescent="0.3">
      <c r="A88" s="29" t="s">
        <v>389</v>
      </c>
      <c r="B88" s="9" t="s">
        <v>162</v>
      </c>
      <c r="C88" s="12" t="s">
        <v>2</v>
      </c>
      <c r="D88" s="12">
        <v>220</v>
      </c>
      <c r="E88" s="12"/>
      <c r="F88" s="25"/>
      <c r="G88" s="11"/>
    </row>
    <row r="89" spans="1:1024 1029:2046 2051:3068 3073:5119 5124:6141 6146:8192 8197:9214 9219:10236 10241:12287 12292:13309 13314:15360 15365:16382" ht="30" customHeight="1" x14ac:dyDescent="0.3">
      <c r="A89" s="29" t="s">
        <v>390</v>
      </c>
      <c r="B89" s="9" t="s">
        <v>163</v>
      </c>
      <c r="C89" s="12" t="s">
        <v>2</v>
      </c>
      <c r="D89" s="12">
        <v>1</v>
      </c>
      <c r="E89" s="12"/>
      <c r="F89" s="25"/>
      <c r="G89" s="11"/>
    </row>
    <row r="90" spans="1:1024 1029:2046 2051:3068 3073:5119 5124:6141 6146:8192 8197:9214 9219:10236 10241:12287 12292:13309 13314:15360 15365:16382" ht="30" customHeight="1" x14ac:dyDescent="0.3">
      <c r="A90" s="29" t="s">
        <v>391</v>
      </c>
      <c r="B90" s="9" t="s">
        <v>164</v>
      </c>
      <c r="C90" s="12" t="s">
        <v>18</v>
      </c>
      <c r="D90" s="12">
        <v>2</v>
      </c>
      <c r="E90" s="12"/>
      <c r="F90" s="25"/>
      <c r="G90" s="11"/>
    </row>
    <row r="91" spans="1:1024 1029:2046 2051:3068 3073:5119 5124:6141 6146:8192 8197:9214 9219:10236 10241:12287 12292:13309 13314:15360 15365:16382" ht="30" customHeight="1" x14ac:dyDescent="0.25">
      <c r="A91" s="41" t="s">
        <v>303</v>
      </c>
      <c r="B91" s="42"/>
      <c r="C91" s="42"/>
      <c r="D91" s="42"/>
      <c r="E91" s="43"/>
      <c r="F91" s="13"/>
      <c r="G91" s="13"/>
    </row>
    <row r="92" spans="1:1024 1029:2046 2051:3068 3073:5119 5124:6141 6146:8192 8197:9214 9219:10236 10241:12287 12292:13309 13314:15360 15365:16382" ht="18.75" customHeight="1" x14ac:dyDescent="0.25">
      <c r="A92" s="44" t="s">
        <v>446</v>
      </c>
      <c r="B92" s="45"/>
      <c r="C92" s="45"/>
      <c r="D92" s="45"/>
      <c r="E92" s="14" t="s">
        <v>392</v>
      </c>
      <c r="F92" s="18" t="s">
        <v>393</v>
      </c>
      <c r="G92" s="18"/>
    </row>
    <row r="93" spans="1:1024 1029:2046 2051:3068 3073:5119 5124:6141 6146:8192 8197:9214 9219:10236 10241:12287 12292:13309 13314:15360 15365:16382" s="7" customFormat="1" ht="27.75" customHeight="1" x14ac:dyDescent="0.3">
      <c r="A93" s="5" t="s">
        <v>0</v>
      </c>
      <c r="B93" s="5" t="s">
        <v>16</v>
      </c>
      <c r="C93" s="6" t="s">
        <v>3</v>
      </c>
      <c r="D93" s="6" t="s">
        <v>4</v>
      </c>
      <c r="E93" s="5" t="s">
        <v>514</v>
      </c>
      <c r="F93" s="5" t="s">
        <v>515</v>
      </c>
      <c r="G93" s="5" t="s">
        <v>17</v>
      </c>
    </row>
    <row r="94" spans="1:1024 1029:2046 2051:3068 3073:5119 5124:6141 6146:8192 8197:9214 9219:10236 10241:12287 12292:13309 13314:15360 15365:16382" s="12" customFormat="1" ht="30" customHeight="1" x14ac:dyDescent="0.3">
      <c r="A94" s="29" t="s">
        <v>447</v>
      </c>
      <c r="B94" s="32" t="s">
        <v>512</v>
      </c>
      <c r="C94" s="36" t="s">
        <v>18</v>
      </c>
      <c r="D94" s="36">
        <v>10</v>
      </c>
      <c r="E94" s="36"/>
      <c r="F94" s="25"/>
      <c r="G94" s="11"/>
      <c r="H94" s="8"/>
      <c r="I94" s="9"/>
      <c r="N94" s="11"/>
      <c r="O94" s="8"/>
      <c r="P94" s="9"/>
      <c r="U94" s="11"/>
      <c r="V94" s="8"/>
      <c r="W94" s="9"/>
      <c r="AB94" s="11"/>
      <c r="AC94" s="8"/>
      <c r="AD94" s="9"/>
      <c r="AI94" s="11"/>
      <c r="AJ94" s="8"/>
      <c r="AK94" s="9"/>
      <c r="AP94" s="11"/>
      <c r="AQ94" s="8"/>
      <c r="AR94" s="9"/>
      <c r="AW94" s="11"/>
      <c r="AX94" s="8"/>
      <c r="AY94" s="9"/>
      <c r="BD94" s="11"/>
      <c r="BE94" s="8"/>
      <c r="BF94" s="9"/>
      <c r="BK94" s="11"/>
      <c r="BL94" s="8"/>
      <c r="BM94" s="9"/>
      <c r="BR94" s="11"/>
      <c r="BS94" s="8"/>
      <c r="BT94" s="9"/>
      <c r="BY94" s="11"/>
      <c r="BZ94" s="8"/>
      <c r="CA94" s="9"/>
      <c r="CF94" s="11"/>
      <c r="CG94" s="8"/>
      <c r="CH94" s="9"/>
      <c r="CM94" s="11"/>
      <c r="CN94" s="8"/>
      <c r="CO94" s="9"/>
      <c r="CT94" s="11"/>
      <c r="CU94" s="8"/>
      <c r="CV94" s="9"/>
      <c r="DA94" s="11"/>
      <c r="DB94" s="8"/>
      <c r="DC94" s="9"/>
      <c r="DH94" s="11"/>
      <c r="DI94" s="8"/>
      <c r="DJ94" s="9"/>
      <c r="DO94" s="11"/>
      <c r="DP94" s="8"/>
      <c r="DQ94" s="9"/>
      <c r="DV94" s="11"/>
      <c r="DW94" s="8"/>
      <c r="DX94" s="9"/>
      <c r="EC94" s="11"/>
      <c r="ED94" s="8"/>
      <c r="EE94" s="9"/>
      <c r="EJ94" s="11"/>
      <c r="EK94" s="8"/>
      <c r="EL94" s="9"/>
      <c r="EQ94" s="11"/>
      <c r="ER94" s="8"/>
      <c r="ES94" s="9"/>
      <c r="EX94" s="11"/>
      <c r="EY94" s="8"/>
      <c r="EZ94" s="9"/>
      <c r="FE94" s="11"/>
      <c r="FF94" s="8"/>
      <c r="FG94" s="9"/>
      <c r="FL94" s="11"/>
      <c r="FM94" s="8"/>
      <c r="FN94" s="9"/>
      <c r="FS94" s="11"/>
      <c r="FT94" s="8"/>
      <c r="FU94" s="9"/>
      <c r="FZ94" s="11"/>
      <c r="GA94" s="8"/>
      <c r="GB94" s="9"/>
      <c r="GG94" s="11"/>
      <c r="GH94" s="8"/>
      <c r="GI94" s="9"/>
      <c r="GN94" s="11"/>
      <c r="GO94" s="8"/>
      <c r="GP94" s="9"/>
      <c r="GU94" s="11"/>
      <c r="GV94" s="8"/>
      <c r="GW94" s="9"/>
      <c r="HB94" s="11"/>
      <c r="HC94" s="8"/>
      <c r="HD94" s="9"/>
      <c r="HI94" s="11"/>
      <c r="HJ94" s="8"/>
      <c r="HK94" s="9"/>
      <c r="HP94" s="11"/>
      <c r="HQ94" s="8"/>
      <c r="HR94" s="9"/>
      <c r="HW94" s="11"/>
      <c r="HX94" s="8"/>
      <c r="HY94" s="9"/>
      <c r="ID94" s="11"/>
      <c r="IE94" s="8"/>
      <c r="IF94" s="9"/>
      <c r="IK94" s="11"/>
      <c r="IL94" s="8"/>
      <c r="IM94" s="9"/>
      <c r="IR94" s="11"/>
      <c r="IS94" s="8"/>
      <c r="IT94" s="9"/>
      <c r="IY94" s="11"/>
      <c r="IZ94" s="8"/>
      <c r="JA94" s="9"/>
      <c r="JF94" s="11"/>
      <c r="JG94" s="8"/>
      <c r="JH94" s="9"/>
      <c r="JM94" s="11"/>
      <c r="JN94" s="8"/>
      <c r="JO94" s="9"/>
      <c r="JT94" s="11"/>
      <c r="JU94" s="8"/>
      <c r="JV94" s="9"/>
      <c r="KA94" s="11"/>
      <c r="KB94" s="8"/>
      <c r="KC94" s="9"/>
      <c r="KH94" s="11"/>
      <c r="KI94" s="8"/>
      <c r="KJ94" s="9"/>
      <c r="KO94" s="11"/>
      <c r="KP94" s="8"/>
      <c r="KQ94" s="9"/>
      <c r="KV94" s="11"/>
      <c r="KW94" s="8"/>
      <c r="KX94" s="9"/>
      <c r="LC94" s="11"/>
      <c r="LD94" s="8"/>
      <c r="LE94" s="9"/>
      <c r="LJ94" s="11"/>
      <c r="LK94" s="8"/>
      <c r="LL94" s="9"/>
      <c r="LQ94" s="11"/>
      <c r="LR94" s="8"/>
      <c r="LS94" s="9"/>
      <c r="LX94" s="11"/>
      <c r="LY94" s="8"/>
      <c r="LZ94" s="9"/>
      <c r="ME94" s="11"/>
      <c r="MF94" s="8"/>
      <c r="MG94" s="9"/>
      <c r="ML94" s="11"/>
      <c r="MM94" s="8"/>
      <c r="MN94" s="9"/>
      <c r="MS94" s="11"/>
      <c r="MT94" s="8"/>
      <c r="MU94" s="9"/>
      <c r="MZ94" s="11"/>
      <c r="NA94" s="8"/>
      <c r="NB94" s="9"/>
      <c r="NG94" s="11"/>
      <c r="NH94" s="8"/>
      <c r="NI94" s="9"/>
      <c r="NN94" s="11"/>
      <c r="NO94" s="8"/>
      <c r="NP94" s="9"/>
      <c r="NU94" s="11"/>
      <c r="NV94" s="8"/>
      <c r="NW94" s="9"/>
      <c r="OB94" s="11"/>
      <c r="OC94" s="8"/>
      <c r="OD94" s="9"/>
      <c r="OI94" s="11"/>
      <c r="OJ94" s="8"/>
      <c r="OK94" s="9"/>
      <c r="OP94" s="11"/>
      <c r="OQ94" s="8"/>
      <c r="OR94" s="9"/>
      <c r="OW94" s="11"/>
      <c r="OX94" s="8"/>
      <c r="OY94" s="9"/>
      <c r="PD94" s="11"/>
      <c r="PE94" s="8"/>
      <c r="PF94" s="9"/>
      <c r="PK94" s="11"/>
      <c r="PL94" s="8"/>
      <c r="PM94" s="9"/>
      <c r="PR94" s="11"/>
      <c r="PS94" s="8"/>
      <c r="PT94" s="9"/>
      <c r="PY94" s="11"/>
      <c r="PZ94" s="8"/>
      <c r="QA94" s="9"/>
      <c r="QF94" s="11"/>
      <c r="QG94" s="8"/>
      <c r="QH94" s="9"/>
      <c r="QM94" s="11"/>
      <c r="QN94" s="8"/>
      <c r="QO94" s="9"/>
      <c r="QT94" s="11"/>
      <c r="QU94" s="8"/>
      <c r="QV94" s="9"/>
      <c r="RA94" s="11"/>
      <c r="RB94" s="8"/>
      <c r="RC94" s="9"/>
      <c r="RH94" s="11"/>
      <c r="RI94" s="8"/>
      <c r="RJ94" s="9"/>
      <c r="RO94" s="11"/>
      <c r="RP94" s="8"/>
      <c r="RQ94" s="9"/>
      <c r="RV94" s="11"/>
      <c r="RW94" s="8"/>
      <c r="RX94" s="9"/>
      <c r="SC94" s="11"/>
      <c r="SD94" s="8"/>
      <c r="SE94" s="9"/>
      <c r="SJ94" s="11"/>
      <c r="SK94" s="8"/>
      <c r="SL94" s="9"/>
      <c r="SQ94" s="11"/>
      <c r="SR94" s="8"/>
      <c r="SS94" s="9"/>
      <c r="SX94" s="11"/>
      <c r="SY94" s="8"/>
      <c r="SZ94" s="9"/>
      <c r="TE94" s="11"/>
      <c r="TF94" s="8"/>
      <c r="TG94" s="9"/>
      <c r="TL94" s="11"/>
      <c r="TM94" s="8"/>
      <c r="TN94" s="9"/>
      <c r="TS94" s="11"/>
      <c r="TT94" s="8"/>
      <c r="TU94" s="9"/>
      <c r="TZ94" s="11"/>
      <c r="UA94" s="8"/>
      <c r="UB94" s="9"/>
      <c r="UG94" s="11"/>
      <c r="UH94" s="8"/>
      <c r="UI94" s="9"/>
      <c r="UN94" s="11"/>
      <c r="UO94" s="8"/>
      <c r="UP94" s="9"/>
      <c r="UU94" s="11"/>
      <c r="UV94" s="8"/>
      <c r="UW94" s="9"/>
      <c r="VB94" s="11"/>
      <c r="VC94" s="8"/>
      <c r="VD94" s="9"/>
      <c r="VI94" s="11"/>
      <c r="VJ94" s="8"/>
      <c r="VK94" s="9"/>
      <c r="VP94" s="11"/>
      <c r="VQ94" s="8"/>
      <c r="VR94" s="9"/>
      <c r="VW94" s="11"/>
      <c r="VX94" s="8"/>
      <c r="VY94" s="9"/>
      <c r="WD94" s="11"/>
      <c r="WE94" s="8"/>
      <c r="WF94" s="9"/>
      <c r="WK94" s="11"/>
      <c r="WL94" s="8"/>
      <c r="WM94" s="9"/>
      <c r="WR94" s="11"/>
      <c r="WS94" s="8"/>
      <c r="WT94" s="9"/>
      <c r="WY94" s="11"/>
      <c r="WZ94" s="8"/>
      <c r="XA94" s="9"/>
      <c r="XF94" s="11"/>
      <c r="XG94" s="8"/>
      <c r="XH94" s="9"/>
      <c r="XM94" s="11"/>
      <c r="XN94" s="8"/>
      <c r="XO94" s="9"/>
      <c r="XT94" s="11"/>
      <c r="XU94" s="8"/>
      <c r="XV94" s="9"/>
      <c r="YA94" s="11"/>
      <c r="YB94" s="8"/>
      <c r="YC94" s="9"/>
      <c r="YH94" s="11"/>
      <c r="YI94" s="8"/>
      <c r="YJ94" s="9"/>
      <c r="YO94" s="11"/>
      <c r="YP94" s="8"/>
      <c r="YQ94" s="9"/>
      <c r="YV94" s="11"/>
      <c r="YW94" s="8"/>
      <c r="YX94" s="9"/>
      <c r="ZC94" s="11"/>
      <c r="ZD94" s="8"/>
      <c r="ZE94" s="9"/>
      <c r="ZJ94" s="11"/>
      <c r="ZK94" s="8"/>
      <c r="ZL94" s="9"/>
      <c r="ZQ94" s="11"/>
      <c r="ZR94" s="8"/>
      <c r="ZS94" s="9"/>
      <c r="ZX94" s="11"/>
      <c r="ZY94" s="8"/>
      <c r="ZZ94" s="9"/>
      <c r="AAE94" s="11"/>
      <c r="AAF94" s="8"/>
      <c r="AAG94" s="9"/>
      <c r="AAL94" s="11"/>
      <c r="AAM94" s="8"/>
      <c r="AAN94" s="9"/>
      <c r="AAS94" s="11"/>
      <c r="AAT94" s="8"/>
      <c r="AAU94" s="9"/>
      <c r="AAZ94" s="11"/>
      <c r="ABA94" s="8"/>
      <c r="ABB94" s="9"/>
      <c r="ABG94" s="11"/>
      <c r="ABH94" s="8"/>
      <c r="ABI94" s="9"/>
      <c r="ABN94" s="11"/>
      <c r="ABO94" s="8"/>
      <c r="ABP94" s="9"/>
      <c r="ABU94" s="11"/>
      <c r="ABV94" s="8"/>
      <c r="ABW94" s="9"/>
      <c r="ACB94" s="11"/>
      <c r="ACC94" s="8"/>
      <c r="ACD94" s="9"/>
      <c r="ACI94" s="11"/>
      <c r="ACJ94" s="8"/>
      <c r="ACK94" s="9"/>
      <c r="ACP94" s="11"/>
      <c r="ACQ94" s="8"/>
      <c r="ACR94" s="9"/>
      <c r="ACW94" s="11"/>
      <c r="ACX94" s="8"/>
      <c r="ACY94" s="9"/>
      <c r="ADD94" s="11"/>
      <c r="ADE94" s="8"/>
      <c r="ADF94" s="9"/>
      <c r="ADK94" s="11"/>
      <c r="ADL94" s="8"/>
      <c r="ADM94" s="9"/>
      <c r="ADR94" s="11"/>
      <c r="ADS94" s="8"/>
      <c r="ADT94" s="9"/>
      <c r="ADY94" s="11"/>
      <c r="ADZ94" s="8"/>
      <c r="AEA94" s="9"/>
      <c r="AEF94" s="11"/>
      <c r="AEG94" s="8"/>
      <c r="AEH94" s="9"/>
      <c r="AEM94" s="11"/>
      <c r="AEN94" s="8"/>
      <c r="AEO94" s="9"/>
      <c r="AET94" s="11"/>
      <c r="AEU94" s="8"/>
      <c r="AEV94" s="9"/>
      <c r="AFA94" s="11"/>
      <c r="AFB94" s="8"/>
      <c r="AFC94" s="9"/>
      <c r="AFH94" s="11"/>
      <c r="AFI94" s="8"/>
      <c r="AFJ94" s="9"/>
      <c r="AFO94" s="11"/>
      <c r="AFP94" s="8"/>
      <c r="AFQ94" s="9"/>
      <c r="AFV94" s="11"/>
      <c r="AFW94" s="8"/>
      <c r="AFX94" s="9"/>
      <c r="AGC94" s="11"/>
      <c r="AGD94" s="8"/>
      <c r="AGE94" s="9"/>
      <c r="AGJ94" s="11"/>
      <c r="AGK94" s="8"/>
      <c r="AGL94" s="9"/>
      <c r="AGQ94" s="11"/>
      <c r="AGR94" s="8"/>
      <c r="AGS94" s="9"/>
      <c r="AGX94" s="11"/>
      <c r="AGY94" s="8"/>
      <c r="AGZ94" s="9"/>
      <c r="AHE94" s="11"/>
      <c r="AHF94" s="8"/>
      <c r="AHG94" s="9"/>
      <c r="AHL94" s="11"/>
      <c r="AHM94" s="8"/>
      <c r="AHN94" s="9"/>
      <c r="AHS94" s="11"/>
      <c r="AHT94" s="8"/>
      <c r="AHU94" s="9"/>
      <c r="AHZ94" s="11"/>
      <c r="AIA94" s="8"/>
      <c r="AIB94" s="9"/>
      <c r="AIG94" s="11"/>
      <c r="AIH94" s="8"/>
      <c r="AII94" s="9"/>
      <c r="AIN94" s="11"/>
      <c r="AIO94" s="8"/>
      <c r="AIP94" s="9"/>
      <c r="AIU94" s="11"/>
      <c r="AIV94" s="8"/>
      <c r="AIW94" s="9"/>
      <c r="AJB94" s="11"/>
      <c r="AJC94" s="8"/>
      <c r="AJD94" s="9"/>
      <c r="AJI94" s="11"/>
      <c r="AJJ94" s="8"/>
      <c r="AJK94" s="9"/>
      <c r="AJP94" s="11"/>
      <c r="AJQ94" s="8"/>
      <c r="AJR94" s="9"/>
      <c r="AJW94" s="11"/>
      <c r="AJX94" s="8"/>
      <c r="AJY94" s="9"/>
      <c r="AKD94" s="11"/>
      <c r="AKE94" s="8"/>
      <c r="AKF94" s="9"/>
      <c r="AKK94" s="11"/>
      <c r="AKL94" s="8"/>
      <c r="AKM94" s="9"/>
      <c r="AKR94" s="11"/>
      <c r="AKS94" s="8"/>
      <c r="AKT94" s="9"/>
      <c r="AKY94" s="11"/>
      <c r="AKZ94" s="8"/>
      <c r="ALA94" s="9"/>
      <c r="ALF94" s="11"/>
      <c r="ALG94" s="8"/>
      <c r="ALH94" s="9"/>
      <c r="ALM94" s="11"/>
      <c r="ALN94" s="8"/>
      <c r="ALO94" s="9"/>
      <c r="ALT94" s="11"/>
      <c r="ALU94" s="8"/>
      <c r="ALV94" s="9"/>
      <c r="AMA94" s="11"/>
      <c r="AMB94" s="8"/>
      <c r="AMC94" s="9"/>
      <c r="AMH94" s="11"/>
      <c r="AMI94" s="8"/>
      <c r="AMJ94" s="9"/>
      <c r="AMO94" s="11"/>
      <c r="AMP94" s="8"/>
      <c r="AMQ94" s="9"/>
      <c r="AMV94" s="11"/>
      <c r="AMW94" s="8"/>
      <c r="AMX94" s="9"/>
      <c r="ANC94" s="11"/>
      <c r="AND94" s="8"/>
      <c r="ANE94" s="9"/>
      <c r="ANJ94" s="11"/>
      <c r="ANK94" s="8"/>
      <c r="ANL94" s="9"/>
      <c r="ANQ94" s="11"/>
      <c r="ANR94" s="8"/>
      <c r="ANS94" s="9"/>
      <c r="ANX94" s="11"/>
      <c r="ANY94" s="8"/>
      <c r="ANZ94" s="9"/>
      <c r="AOE94" s="11"/>
      <c r="AOF94" s="8"/>
      <c r="AOG94" s="9"/>
      <c r="AOL94" s="11"/>
      <c r="AOM94" s="8"/>
      <c r="AON94" s="9"/>
      <c r="AOS94" s="11"/>
      <c r="AOT94" s="8"/>
      <c r="AOU94" s="9"/>
      <c r="AOZ94" s="11"/>
      <c r="APA94" s="8"/>
      <c r="APB94" s="9"/>
      <c r="APG94" s="11"/>
      <c r="APH94" s="8"/>
      <c r="API94" s="9"/>
      <c r="APN94" s="11"/>
      <c r="APO94" s="8"/>
      <c r="APP94" s="9"/>
      <c r="APU94" s="11"/>
      <c r="APV94" s="8"/>
      <c r="APW94" s="9"/>
      <c r="AQB94" s="11"/>
      <c r="AQC94" s="8"/>
      <c r="AQD94" s="9"/>
      <c r="AQI94" s="11"/>
      <c r="AQJ94" s="8"/>
      <c r="AQK94" s="9"/>
      <c r="AQP94" s="11"/>
      <c r="AQQ94" s="8"/>
      <c r="AQR94" s="9"/>
      <c r="AQW94" s="11"/>
      <c r="AQX94" s="8"/>
      <c r="AQY94" s="9"/>
      <c r="ARD94" s="11"/>
      <c r="ARE94" s="8"/>
      <c r="ARF94" s="9"/>
      <c r="ARK94" s="11"/>
      <c r="ARL94" s="8"/>
      <c r="ARM94" s="9"/>
      <c r="ARR94" s="11"/>
      <c r="ARS94" s="8"/>
      <c r="ART94" s="9"/>
      <c r="ARY94" s="11"/>
      <c r="ARZ94" s="8"/>
      <c r="ASA94" s="9"/>
      <c r="ASF94" s="11"/>
      <c r="ASG94" s="8"/>
      <c r="ASH94" s="9"/>
      <c r="ASM94" s="11"/>
      <c r="ASN94" s="8"/>
      <c r="ASO94" s="9"/>
      <c r="AST94" s="11"/>
      <c r="ASU94" s="8"/>
      <c r="ASV94" s="9"/>
      <c r="ATA94" s="11"/>
      <c r="ATB94" s="8"/>
      <c r="ATC94" s="9"/>
      <c r="ATH94" s="11"/>
      <c r="ATI94" s="8"/>
      <c r="ATJ94" s="9"/>
      <c r="ATO94" s="11"/>
      <c r="ATP94" s="8"/>
      <c r="ATQ94" s="9"/>
      <c r="ATV94" s="11"/>
      <c r="ATW94" s="8"/>
      <c r="ATX94" s="9"/>
      <c r="AUC94" s="11"/>
      <c r="AUD94" s="8"/>
      <c r="AUE94" s="9"/>
      <c r="AUJ94" s="11"/>
      <c r="AUK94" s="8"/>
      <c r="AUL94" s="9"/>
      <c r="AUQ94" s="11"/>
      <c r="AUR94" s="8"/>
      <c r="AUS94" s="9"/>
      <c r="AUX94" s="11"/>
      <c r="AUY94" s="8"/>
      <c r="AUZ94" s="9"/>
      <c r="AVE94" s="11"/>
      <c r="AVF94" s="8"/>
      <c r="AVG94" s="9"/>
      <c r="AVL94" s="11"/>
      <c r="AVM94" s="8"/>
      <c r="AVN94" s="9"/>
      <c r="AVS94" s="11"/>
      <c r="AVT94" s="8"/>
      <c r="AVU94" s="9"/>
      <c r="AVZ94" s="11"/>
      <c r="AWA94" s="8"/>
      <c r="AWB94" s="9"/>
      <c r="AWG94" s="11"/>
      <c r="AWH94" s="8"/>
      <c r="AWI94" s="9"/>
      <c r="AWN94" s="11"/>
      <c r="AWO94" s="8"/>
      <c r="AWP94" s="9"/>
      <c r="AWU94" s="11"/>
      <c r="AWV94" s="8"/>
      <c r="AWW94" s="9"/>
      <c r="AXB94" s="11"/>
      <c r="AXC94" s="8"/>
      <c r="AXD94" s="9"/>
      <c r="AXI94" s="11"/>
      <c r="AXJ94" s="8"/>
      <c r="AXK94" s="9"/>
      <c r="AXP94" s="11"/>
      <c r="AXQ94" s="8"/>
      <c r="AXR94" s="9"/>
      <c r="AXW94" s="11"/>
      <c r="AXX94" s="8"/>
      <c r="AXY94" s="9"/>
      <c r="AYD94" s="11"/>
      <c r="AYE94" s="8"/>
      <c r="AYF94" s="9"/>
      <c r="AYK94" s="11"/>
      <c r="AYL94" s="8"/>
      <c r="AYM94" s="9"/>
      <c r="AYR94" s="11"/>
      <c r="AYS94" s="8"/>
      <c r="AYT94" s="9"/>
      <c r="AYY94" s="11"/>
      <c r="AYZ94" s="8"/>
      <c r="AZA94" s="9"/>
      <c r="AZF94" s="11"/>
      <c r="AZG94" s="8"/>
      <c r="AZH94" s="9"/>
      <c r="AZM94" s="11"/>
      <c r="AZN94" s="8"/>
      <c r="AZO94" s="9"/>
      <c r="AZT94" s="11"/>
      <c r="AZU94" s="8"/>
      <c r="AZV94" s="9"/>
      <c r="BAA94" s="11"/>
      <c r="BAB94" s="8"/>
      <c r="BAC94" s="9"/>
      <c r="BAH94" s="11"/>
      <c r="BAI94" s="8"/>
      <c r="BAJ94" s="9"/>
      <c r="BAO94" s="11"/>
      <c r="BAP94" s="8"/>
      <c r="BAQ94" s="9"/>
      <c r="BAV94" s="11"/>
      <c r="BAW94" s="8"/>
      <c r="BAX94" s="9"/>
      <c r="BBC94" s="11"/>
      <c r="BBD94" s="8"/>
      <c r="BBE94" s="9"/>
      <c r="BBJ94" s="11"/>
      <c r="BBK94" s="8"/>
      <c r="BBL94" s="9"/>
      <c r="BBQ94" s="11"/>
      <c r="BBR94" s="8"/>
      <c r="BBS94" s="9"/>
      <c r="BBX94" s="11"/>
      <c r="BBY94" s="8"/>
      <c r="BBZ94" s="9"/>
      <c r="BCE94" s="11"/>
      <c r="BCF94" s="8"/>
      <c r="BCG94" s="9"/>
      <c r="BCL94" s="11"/>
      <c r="BCM94" s="8"/>
      <c r="BCN94" s="9"/>
      <c r="BCS94" s="11"/>
      <c r="BCT94" s="8"/>
      <c r="BCU94" s="9"/>
      <c r="BCZ94" s="11"/>
      <c r="BDA94" s="8"/>
      <c r="BDB94" s="9"/>
      <c r="BDG94" s="11"/>
      <c r="BDH94" s="8"/>
      <c r="BDI94" s="9"/>
      <c r="BDN94" s="11"/>
      <c r="BDO94" s="8"/>
      <c r="BDP94" s="9"/>
      <c r="BDU94" s="11"/>
      <c r="BDV94" s="8"/>
      <c r="BDW94" s="9"/>
      <c r="BEB94" s="11"/>
      <c r="BEC94" s="8"/>
      <c r="BED94" s="9"/>
      <c r="BEI94" s="11"/>
      <c r="BEJ94" s="8"/>
      <c r="BEK94" s="9"/>
      <c r="BEP94" s="11"/>
      <c r="BEQ94" s="8"/>
      <c r="BER94" s="9"/>
      <c r="BEW94" s="11"/>
      <c r="BEX94" s="8"/>
      <c r="BEY94" s="9"/>
      <c r="BFD94" s="11"/>
      <c r="BFE94" s="8"/>
      <c r="BFF94" s="9"/>
      <c r="BFK94" s="11"/>
      <c r="BFL94" s="8"/>
      <c r="BFM94" s="9"/>
      <c r="BFR94" s="11"/>
      <c r="BFS94" s="8"/>
      <c r="BFT94" s="9"/>
      <c r="BFY94" s="11"/>
      <c r="BFZ94" s="8"/>
      <c r="BGA94" s="9"/>
      <c r="BGF94" s="11"/>
      <c r="BGG94" s="8"/>
      <c r="BGH94" s="9"/>
      <c r="BGM94" s="11"/>
      <c r="BGN94" s="8"/>
      <c r="BGO94" s="9"/>
      <c r="BGT94" s="11"/>
      <c r="BGU94" s="8"/>
      <c r="BGV94" s="9"/>
      <c r="BHA94" s="11"/>
      <c r="BHB94" s="8"/>
      <c r="BHC94" s="9"/>
      <c r="BHH94" s="11"/>
      <c r="BHI94" s="8"/>
      <c r="BHJ94" s="9"/>
      <c r="BHO94" s="11"/>
      <c r="BHP94" s="8"/>
      <c r="BHQ94" s="9"/>
      <c r="BHV94" s="11"/>
      <c r="BHW94" s="8"/>
      <c r="BHX94" s="9"/>
      <c r="BIC94" s="11"/>
      <c r="BID94" s="8"/>
      <c r="BIE94" s="9"/>
      <c r="BIJ94" s="11"/>
      <c r="BIK94" s="8"/>
      <c r="BIL94" s="9"/>
      <c r="BIQ94" s="11"/>
      <c r="BIR94" s="8"/>
      <c r="BIS94" s="9"/>
      <c r="BIX94" s="11"/>
      <c r="BIY94" s="8"/>
      <c r="BIZ94" s="9"/>
      <c r="BJE94" s="11"/>
      <c r="BJF94" s="8"/>
      <c r="BJG94" s="9"/>
      <c r="BJL94" s="11"/>
      <c r="BJM94" s="8"/>
      <c r="BJN94" s="9"/>
      <c r="BJS94" s="11"/>
      <c r="BJT94" s="8"/>
      <c r="BJU94" s="9"/>
      <c r="BJZ94" s="11"/>
      <c r="BKA94" s="8"/>
      <c r="BKB94" s="9"/>
      <c r="BKG94" s="11"/>
      <c r="BKH94" s="8"/>
      <c r="BKI94" s="9"/>
      <c r="BKN94" s="11"/>
      <c r="BKO94" s="8"/>
      <c r="BKP94" s="9"/>
      <c r="BKU94" s="11"/>
      <c r="BKV94" s="8"/>
      <c r="BKW94" s="9"/>
      <c r="BLB94" s="11"/>
      <c r="BLC94" s="8"/>
      <c r="BLD94" s="9"/>
      <c r="BLI94" s="11"/>
      <c r="BLJ94" s="8"/>
      <c r="BLK94" s="9"/>
      <c r="BLP94" s="11"/>
      <c r="BLQ94" s="8"/>
      <c r="BLR94" s="9"/>
      <c r="BLW94" s="11"/>
      <c r="BLX94" s="8"/>
      <c r="BLY94" s="9"/>
      <c r="BMD94" s="11"/>
      <c r="BME94" s="8"/>
      <c r="BMF94" s="9"/>
      <c r="BMK94" s="11"/>
      <c r="BML94" s="8"/>
      <c r="BMM94" s="9"/>
      <c r="BMR94" s="11"/>
      <c r="BMS94" s="8"/>
      <c r="BMT94" s="9"/>
      <c r="BMY94" s="11"/>
      <c r="BMZ94" s="8"/>
      <c r="BNA94" s="9"/>
      <c r="BNF94" s="11"/>
      <c r="BNG94" s="8"/>
      <c r="BNH94" s="9"/>
      <c r="BNM94" s="11"/>
      <c r="BNN94" s="8"/>
      <c r="BNO94" s="9"/>
      <c r="BNT94" s="11"/>
      <c r="BNU94" s="8"/>
      <c r="BNV94" s="9"/>
      <c r="BOA94" s="11"/>
      <c r="BOB94" s="8"/>
      <c r="BOC94" s="9"/>
      <c r="BOH94" s="11"/>
      <c r="BOI94" s="8"/>
      <c r="BOJ94" s="9"/>
      <c r="BOO94" s="11"/>
      <c r="BOP94" s="8"/>
      <c r="BOQ94" s="9"/>
      <c r="BOV94" s="11"/>
      <c r="BOW94" s="8"/>
      <c r="BOX94" s="9"/>
      <c r="BPC94" s="11"/>
      <c r="BPD94" s="8"/>
      <c r="BPE94" s="9"/>
      <c r="BPJ94" s="11"/>
      <c r="BPK94" s="8"/>
      <c r="BPL94" s="9"/>
      <c r="BPQ94" s="11"/>
      <c r="BPR94" s="8"/>
      <c r="BPS94" s="9"/>
      <c r="BPX94" s="11"/>
      <c r="BPY94" s="8"/>
      <c r="BPZ94" s="9"/>
      <c r="BQE94" s="11"/>
      <c r="BQF94" s="8"/>
      <c r="BQG94" s="9"/>
      <c r="BQL94" s="11"/>
      <c r="BQM94" s="8"/>
      <c r="BQN94" s="9"/>
      <c r="BQS94" s="11"/>
      <c r="BQT94" s="8"/>
      <c r="BQU94" s="9"/>
      <c r="BQZ94" s="11"/>
      <c r="BRA94" s="8"/>
      <c r="BRB94" s="9"/>
      <c r="BRG94" s="11"/>
      <c r="BRH94" s="8"/>
      <c r="BRI94" s="9"/>
      <c r="BRN94" s="11"/>
      <c r="BRO94" s="8"/>
      <c r="BRP94" s="9"/>
      <c r="BRU94" s="11"/>
      <c r="BRV94" s="8"/>
      <c r="BRW94" s="9"/>
      <c r="BSB94" s="11"/>
      <c r="BSC94" s="8"/>
      <c r="BSD94" s="9"/>
      <c r="BSI94" s="11"/>
      <c r="BSJ94" s="8"/>
      <c r="BSK94" s="9"/>
      <c r="BSP94" s="11"/>
      <c r="BSQ94" s="8"/>
      <c r="BSR94" s="9"/>
      <c r="BSW94" s="11"/>
      <c r="BSX94" s="8"/>
      <c r="BSY94" s="9"/>
      <c r="BTD94" s="11"/>
      <c r="BTE94" s="8"/>
      <c r="BTF94" s="9"/>
      <c r="BTK94" s="11"/>
      <c r="BTL94" s="8"/>
      <c r="BTM94" s="9"/>
      <c r="BTR94" s="11"/>
      <c r="BTS94" s="8"/>
      <c r="BTT94" s="9"/>
      <c r="BTY94" s="11"/>
      <c r="BTZ94" s="8"/>
      <c r="BUA94" s="9"/>
      <c r="BUF94" s="11"/>
      <c r="BUG94" s="8"/>
      <c r="BUH94" s="9"/>
      <c r="BUM94" s="11"/>
      <c r="BUN94" s="8"/>
      <c r="BUO94" s="9"/>
      <c r="BUT94" s="11"/>
      <c r="BUU94" s="8"/>
      <c r="BUV94" s="9"/>
      <c r="BVA94" s="11"/>
      <c r="BVB94" s="8"/>
      <c r="BVC94" s="9"/>
      <c r="BVH94" s="11"/>
      <c r="BVI94" s="8"/>
      <c r="BVJ94" s="9"/>
      <c r="BVO94" s="11"/>
      <c r="BVP94" s="8"/>
      <c r="BVQ94" s="9"/>
      <c r="BVV94" s="11"/>
      <c r="BVW94" s="8"/>
      <c r="BVX94" s="9"/>
      <c r="BWC94" s="11"/>
      <c r="BWD94" s="8"/>
      <c r="BWE94" s="9"/>
      <c r="BWJ94" s="11"/>
      <c r="BWK94" s="8"/>
      <c r="BWL94" s="9"/>
      <c r="BWQ94" s="11"/>
      <c r="BWR94" s="8"/>
      <c r="BWS94" s="9"/>
      <c r="BWX94" s="11"/>
      <c r="BWY94" s="8"/>
      <c r="BWZ94" s="9"/>
      <c r="BXE94" s="11"/>
      <c r="BXF94" s="8"/>
      <c r="BXG94" s="9"/>
      <c r="BXL94" s="11"/>
      <c r="BXM94" s="8"/>
      <c r="BXN94" s="9"/>
      <c r="BXS94" s="11"/>
      <c r="BXT94" s="8"/>
      <c r="BXU94" s="9"/>
      <c r="BXZ94" s="11"/>
      <c r="BYA94" s="8"/>
      <c r="BYB94" s="9"/>
      <c r="BYG94" s="11"/>
      <c r="BYH94" s="8"/>
      <c r="BYI94" s="9"/>
      <c r="BYN94" s="11"/>
      <c r="BYO94" s="8"/>
      <c r="BYP94" s="9"/>
      <c r="BYU94" s="11"/>
      <c r="BYV94" s="8"/>
      <c r="BYW94" s="9"/>
      <c r="BZB94" s="11"/>
      <c r="BZC94" s="8"/>
      <c r="BZD94" s="9"/>
      <c r="BZI94" s="11"/>
      <c r="BZJ94" s="8"/>
      <c r="BZK94" s="9"/>
      <c r="BZP94" s="11"/>
      <c r="BZQ94" s="8"/>
      <c r="BZR94" s="9"/>
      <c r="BZW94" s="11"/>
      <c r="BZX94" s="8"/>
      <c r="BZY94" s="9"/>
      <c r="CAD94" s="11"/>
      <c r="CAE94" s="8"/>
      <c r="CAF94" s="9"/>
      <c r="CAK94" s="11"/>
      <c r="CAL94" s="8"/>
      <c r="CAM94" s="9"/>
      <c r="CAR94" s="11"/>
      <c r="CAS94" s="8"/>
      <c r="CAT94" s="9"/>
      <c r="CAY94" s="11"/>
      <c r="CAZ94" s="8"/>
      <c r="CBA94" s="9"/>
      <c r="CBF94" s="11"/>
      <c r="CBG94" s="8"/>
      <c r="CBH94" s="9"/>
      <c r="CBM94" s="11"/>
      <c r="CBN94" s="8"/>
      <c r="CBO94" s="9"/>
      <c r="CBT94" s="11"/>
      <c r="CBU94" s="8"/>
      <c r="CBV94" s="9"/>
      <c r="CCA94" s="11"/>
      <c r="CCB94" s="8"/>
      <c r="CCC94" s="9"/>
      <c r="CCH94" s="11"/>
      <c r="CCI94" s="8"/>
      <c r="CCJ94" s="9"/>
      <c r="CCO94" s="11"/>
      <c r="CCP94" s="8"/>
      <c r="CCQ94" s="9"/>
      <c r="CCV94" s="11"/>
      <c r="CCW94" s="8"/>
      <c r="CCX94" s="9"/>
      <c r="CDC94" s="11"/>
      <c r="CDD94" s="8"/>
      <c r="CDE94" s="9"/>
      <c r="CDJ94" s="11"/>
      <c r="CDK94" s="8"/>
      <c r="CDL94" s="9"/>
      <c r="CDQ94" s="11"/>
      <c r="CDR94" s="8"/>
      <c r="CDS94" s="9"/>
      <c r="CDX94" s="11"/>
      <c r="CDY94" s="8"/>
      <c r="CDZ94" s="9"/>
      <c r="CEE94" s="11"/>
      <c r="CEF94" s="8"/>
      <c r="CEG94" s="9"/>
      <c r="CEL94" s="11"/>
      <c r="CEM94" s="8"/>
      <c r="CEN94" s="9"/>
      <c r="CES94" s="11"/>
      <c r="CET94" s="8"/>
      <c r="CEU94" s="9"/>
      <c r="CEZ94" s="11"/>
      <c r="CFA94" s="8"/>
      <c r="CFB94" s="9"/>
      <c r="CFG94" s="11"/>
      <c r="CFH94" s="8"/>
      <c r="CFI94" s="9"/>
      <c r="CFN94" s="11"/>
      <c r="CFO94" s="8"/>
      <c r="CFP94" s="9"/>
      <c r="CFU94" s="11"/>
      <c r="CFV94" s="8"/>
      <c r="CFW94" s="9"/>
      <c r="CGB94" s="11"/>
      <c r="CGC94" s="8"/>
      <c r="CGD94" s="9"/>
      <c r="CGI94" s="11"/>
      <c r="CGJ94" s="8"/>
      <c r="CGK94" s="9"/>
      <c r="CGP94" s="11"/>
      <c r="CGQ94" s="8"/>
      <c r="CGR94" s="9"/>
      <c r="CGW94" s="11"/>
      <c r="CGX94" s="8"/>
      <c r="CGY94" s="9"/>
      <c r="CHD94" s="11"/>
      <c r="CHE94" s="8"/>
      <c r="CHF94" s="9"/>
      <c r="CHK94" s="11"/>
      <c r="CHL94" s="8"/>
      <c r="CHM94" s="9"/>
      <c r="CHR94" s="11"/>
      <c r="CHS94" s="8"/>
      <c r="CHT94" s="9"/>
      <c r="CHY94" s="11"/>
      <c r="CHZ94" s="8"/>
      <c r="CIA94" s="9"/>
      <c r="CIF94" s="11"/>
      <c r="CIG94" s="8"/>
      <c r="CIH94" s="9"/>
      <c r="CIM94" s="11"/>
      <c r="CIN94" s="8"/>
      <c r="CIO94" s="9"/>
      <c r="CIT94" s="11"/>
      <c r="CIU94" s="8"/>
      <c r="CIV94" s="9"/>
      <c r="CJA94" s="11"/>
      <c r="CJB94" s="8"/>
      <c r="CJC94" s="9"/>
      <c r="CJH94" s="11"/>
      <c r="CJI94" s="8"/>
      <c r="CJJ94" s="9"/>
      <c r="CJO94" s="11"/>
      <c r="CJP94" s="8"/>
      <c r="CJQ94" s="9"/>
      <c r="CJV94" s="11"/>
      <c r="CJW94" s="8"/>
      <c r="CJX94" s="9"/>
      <c r="CKC94" s="11"/>
      <c r="CKD94" s="8"/>
      <c r="CKE94" s="9"/>
      <c r="CKJ94" s="11"/>
      <c r="CKK94" s="8"/>
      <c r="CKL94" s="9"/>
      <c r="CKQ94" s="11"/>
      <c r="CKR94" s="8"/>
      <c r="CKS94" s="9"/>
      <c r="CKX94" s="11"/>
      <c r="CKY94" s="8"/>
      <c r="CKZ94" s="9"/>
      <c r="CLE94" s="11"/>
      <c r="CLF94" s="8"/>
      <c r="CLG94" s="9"/>
      <c r="CLL94" s="11"/>
      <c r="CLM94" s="8"/>
      <c r="CLN94" s="9"/>
      <c r="CLS94" s="11"/>
      <c r="CLT94" s="8"/>
      <c r="CLU94" s="9"/>
      <c r="CLZ94" s="11"/>
      <c r="CMA94" s="8"/>
      <c r="CMB94" s="9"/>
      <c r="CMG94" s="11"/>
      <c r="CMH94" s="8"/>
      <c r="CMI94" s="9"/>
      <c r="CMN94" s="11"/>
      <c r="CMO94" s="8"/>
      <c r="CMP94" s="9"/>
      <c r="CMU94" s="11"/>
      <c r="CMV94" s="8"/>
      <c r="CMW94" s="9"/>
      <c r="CNB94" s="11"/>
      <c r="CNC94" s="8"/>
      <c r="CND94" s="9"/>
      <c r="CNI94" s="11"/>
      <c r="CNJ94" s="8"/>
      <c r="CNK94" s="9"/>
      <c r="CNP94" s="11"/>
      <c r="CNQ94" s="8"/>
      <c r="CNR94" s="9"/>
      <c r="CNW94" s="11"/>
      <c r="CNX94" s="8"/>
      <c r="CNY94" s="9"/>
      <c r="COD94" s="11"/>
      <c r="COE94" s="8"/>
      <c r="COF94" s="9"/>
      <c r="COK94" s="11"/>
      <c r="COL94" s="8"/>
      <c r="COM94" s="9"/>
      <c r="COR94" s="11"/>
      <c r="COS94" s="8"/>
      <c r="COT94" s="9"/>
      <c r="COY94" s="11"/>
      <c r="COZ94" s="8"/>
      <c r="CPA94" s="9"/>
      <c r="CPF94" s="11"/>
      <c r="CPG94" s="8"/>
      <c r="CPH94" s="9"/>
      <c r="CPM94" s="11"/>
      <c r="CPN94" s="8"/>
      <c r="CPO94" s="9"/>
      <c r="CPT94" s="11"/>
      <c r="CPU94" s="8"/>
      <c r="CPV94" s="9"/>
      <c r="CQA94" s="11"/>
      <c r="CQB94" s="8"/>
      <c r="CQC94" s="9"/>
      <c r="CQH94" s="11"/>
      <c r="CQI94" s="8"/>
      <c r="CQJ94" s="9"/>
      <c r="CQO94" s="11"/>
      <c r="CQP94" s="8"/>
      <c r="CQQ94" s="9"/>
      <c r="CQV94" s="11"/>
      <c r="CQW94" s="8"/>
      <c r="CQX94" s="9"/>
      <c r="CRC94" s="11"/>
      <c r="CRD94" s="8"/>
      <c r="CRE94" s="9"/>
      <c r="CRJ94" s="11"/>
      <c r="CRK94" s="8"/>
      <c r="CRL94" s="9"/>
      <c r="CRQ94" s="11"/>
      <c r="CRR94" s="8"/>
      <c r="CRS94" s="9"/>
      <c r="CRX94" s="11"/>
      <c r="CRY94" s="8"/>
      <c r="CRZ94" s="9"/>
      <c r="CSE94" s="11"/>
      <c r="CSF94" s="8"/>
      <c r="CSG94" s="9"/>
      <c r="CSL94" s="11"/>
      <c r="CSM94" s="8"/>
      <c r="CSN94" s="9"/>
      <c r="CSS94" s="11"/>
      <c r="CST94" s="8"/>
      <c r="CSU94" s="9"/>
      <c r="CSZ94" s="11"/>
      <c r="CTA94" s="8"/>
      <c r="CTB94" s="9"/>
      <c r="CTG94" s="11"/>
      <c r="CTH94" s="8"/>
      <c r="CTI94" s="9"/>
      <c r="CTN94" s="11"/>
      <c r="CTO94" s="8"/>
      <c r="CTP94" s="9"/>
      <c r="CTU94" s="11"/>
      <c r="CTV94" s="8"/>
      <c r="CTW94" s="9"/>
      <c r="CUB94" s="11"/>
      <c r="CUC94" s="8"/>
      <c r="CUD94" s="9"/>
      <c r="CUI94" s="11"/>
      <c r="CUJ94" s="8"/>
      <c r="CUK94" s="9"/>
      <c r="CUP94" s="11"/>
      <c r="CUQ94" s="8"/>
      <c r="CUR94" s="9"/>
      <c r="CUW94" s="11"/>
      <c r="CUX94" s="8"/>
      <c r="CUY94" s="9"/>
      <c r="CVD94" s="11"/>
      <c r="CVE94" s="8"/>
      <c r="CVF94" s="9"/>
      <c r="CVK94" s="11"/>
      <c r="CVL94" s="8"/>
      <c r="CVM94" s="9"/>
      <c r="CVR94" s="11"/>
      <c r="CVS94" s="8"/>
      <c r="CVT94" s="9"/>
      <c r="CVY94" s="11"/>
      <c r="CVZ94" s="8"/>
      <c r="CWA94" s="9"/>
      <c r="CWF94" s="11"/>
      <c r="CWG94" s="8"/>
      <c r="CWH94" s="9"/>
      <c r="CWM94" s="11"/>
      <c r="CWN94" s="8"/>
      <c r="CWO94" s="9"/>
      <c r="CWT94" s="11"/>
      <c r="CWU94" s="8"/>
      <c r="CWV94" s="9"/>
      <c r="CXA94" s="11"/>
      <c r="CXB94" s="8"/>
      <c r="CXC94" s="9"/>
      <c r="CXH94" s="11"/>
      <c r="CXI94" s="8"/>
      <c r="CXJ94" s="9"/>
      <c r="CXO94" s="11"/>
      <c r="CXP94" s="8"/>
      <c r="CXQ94" s="9"/>
      <c r="CXV94" s="11"/>
      <c r="CXW94" s="8"/>
      <c r="CXX94" s="9"/>
      <c r="CYC94" s="11"/>
      <c r="CYD94" s="8"/>
      <c r="CYE94" s="9"/>
      <c r="CYJ94" s="11"/>
      <c r="CYK94" s="8"/>
      <c r="CYL94" s="9"/>
      <c r="CYQ94" s="11"/>
      <c r="CYR94" s="8"/>
      <c r="CYS94" s="9"/>
      <c r="CYX94" s="11"/>
      <c r="CYY94" s="8"/>
      <c r="CYZ94" s="9"/>
      <c r="CZE94" s="11"/>
      <c r="CZF94" s="8"/>
      <c r="CZG94" s="9"/>
      <c r="CZL94" s="11"/>
      <c r="CZM94" s="8"/>
      <c r="CZN94" s="9"/>
      <c r="CZS94" s="11"/>
      <c r="CZT94" s="8"/>
      <c r="CZU94" s="9"/>
      <c r="CZZ94" s="11"/>
      <c r="DAA94" s="8"/>
      <c r="DAB94" s="9"/>
      <c r="DAG94" s="11"/>
      <c r="DAH94" s="8"/>
      <c r="DAI94" s="9"/>
      <c r="DAN94" s="11"/>
      <c r="DAO94" s="8"/>
      <c r="DAP94" s="9"/>
      <c r="DAU94" s="11"/>
      <c r="DAV94" s="8"/>
      <c r="DAW94" s="9"/>
      <c r="DBB94" s="11"/>
      <c r="DBC94" s="8"/>
      <c r="DBD94" s="9"/>
      <c r="DBI94" s="11"/>
      <c r="DBJ94" s="8"/>
      <c r="DBK94" s="9"/>
      <c r="DBP94" s="11"/>
      <c r="DBQ94" s="8"/>
      <c r="DBR94" s="9"/>
      <c r="DBW94" s="11"/>
      <c r="DBX94" s="8"/>
      <c r="DBY94" s="9"/>
      <c r="DCD94" s="11"/>
      <c r="DCE94" s="8"/>
      <c r="DCF94" s="9"/>
      <c r="DCK94" s="11"/>
      <c r="DCL94" s="8"/>
      <c r="DCM94" s="9"/>
      <c r="DCR94" s="11"/>
      <c r="DCS94" s="8"/>
      <c r="DCT94" s="9"/>
      <c r="DCY94" s="11"/>
      <c r="DCZ94" s="8"/>
      <c r="DDA94" s="9"/>
      <c r="DDF94" s="11"/>
      <c r="DDG94" s="8"/>
      <c r="DDH94" s="9"/>
      <c r="DDM94" s="11"/>
      <c r="DDN94" s="8"/>
      <c r="DDO94" s="9"/>
      <c r="DDT94" s="11"/>
      <c r="DDU94" s="8"/>
      <c r="DDV94" s="9"/>
      <c r="DEA94" s="11"/>
      <c r="DEB94" s="8"/>
      <c r="DEC94" s="9"/>
      <c r="DEH94" s="11"/>
      <c r="DEI94" s="8"/>
      <c r="DEJ94" s="9"/>
      <c r="DEO94" s="11"/>
      <c r="DEP94" s="8"/>
      <c r="DEQ94" s="9"/>
      <c r="DEV94" s="11"/>
      <c r="DEW94" s="8"/>
      <c r="DEX94" s="9"/>
      <c r="DFC94" s="11"/>
      <c r="DFD94" s="8"/>
      <c r="DFE94" s="9"/>
      <c r="DFJ94" s="11"/>
      <c r="DFK94" s="8"/>
      <c r="DFL94" s="9"/>
      <c r="DFQ94" s="11"/>
      <c r="DFR94" s="8"/>
      <c r="DFS94" s="9"/>
      <c r="DFX94" s="11"/>
      <c r="DFY94" s="8"/>
      <c r="DFZ94" s="9"/>
      <c r="DGE94" s="11"/>
      <c r="DGF94" s="8"/>
      <c r="DGG94" s="9"/>
      <c r="DGL94" s="11"/>
      <c r="DGM94" s="8"/>
      <c r="DGN94" s="9"/>
      <c r="DGS94" s="11"/>
      <c r="DGT94" s="8"/>
      <c r="DGU94" s="9"/>
      <c r="DGZ94" s="11"/>
      <c r="DHA94" s="8"/>
      <c r="DHB94" s="9"/>
      <c r="DHG94" s="11"/>
      <c r="DHH94" s="8"/>
      <c r="DHI94" s="9"/>
      <c r="DHN94" s="11"/>
      <c r="DHO94" s="8"/>
      <c r="DHP94" s="9"/>
      <c r="DHU94" s="11"/>
      <c r="DHV94" s="8"/>
      <c r="DHW94" s="9"/>
      <c r="DIB94" s="11"/>
      <c r="DIC94" s="8"/>
      <c r="DID94" s="9"/>
      <c r="DII94" s="11"/>
      <c r="DIJ94" s="8"/>
      <c r="DIK94" s="9"/>
      <c r="DIP94" s="11"/>
      <c r="DIQ94" s="8"/>
      <c r="DIR94" s="9"/>
      <c r="DIW94" s="11"/>
      <c r="DIX94" s="8"/>
      <c r="DIY94" s="9"/>
      <c r="DJD94" s="11"/>
      <c r="DJE94" s="8"/>
      <c r="DJF94" s="9"/>
      <c r="DJK94" s="11"/>
      <c r="DJL94" s="8"/>
      <c r="DJM94" s="9"/>
      <c r="DJR94" s="11"/>
      <c r="DJS94" s="8"/>
      <c r="DJT94" s="9"/>
      <c r="DJY94" s="11"/>
      <c r="DJZ94" s="8"/>
      <c r="DKA94" s="9"/>
      <c r="DKF94" s="11"/>
      <c r="DKG94" s="8"/>
      <c r="DKH94" s="9"/>
      <c r="DKM94" s="11"/>
      <c r="DKN94" s="8"/>
      <c r="DKO94" s="9"/>
      <c r="DKT94" s="11"/>
      <c r="DKU94" s="8"/>
      <c r="DKV94" s="9"/>
      <c r="DLA94" s="11"/>
      <c r="DLB94" s="8"/>
      <c r="DLC94" s="9"/>
      <c r="DLH94" s="11"/>
      <c r="DLI94" s="8"/>
      <c r="DLJ94" s="9"/>
      <c r="DLO94" s="11"/>
      <c r="DLP94" s="8"/>
      <c r="DLQ94" s="9"/>
      <c r="DLV94" s="11"/>
      <c r="DLW94" s="8"/>
      <c r="DLX94" s="9"/>
      <c r="DMC94" s="11"/>
      <c r="DMD94" s="8"/>
      <c r="DME94" s="9"/>
      <c r="DMJ94" s="11"/>
      <c r="DMK94" s="8"/>
      <c r="DML94" s="9"/>
      <c r="DMQ94" s="11"/>
      <c r="DMR94" s="8"/>
      <c r="DMS94" s="9"/>
      <c r="DMX94" s="11"/>
      <c r="DMY94" s="8"/>
      <c r="DMZ94" s="9"/>
      <c r="DNE94" s="11"/>
      <c r="DNF94" s="8"/>
      <c r="DNG94" s="9"/>
      <c r="DNL94" s="11"/>
      <c r="DNM94" s="8"/>
      <c r="DNN94" s="9"/>
      <c r="DNS94" s="11"/>
      <c r="DNT94" s="8"/>
      <c r="DNU94" s="9"/>
      <c r="DNZ94" s="11"/>
      <c r="DOA94" s="8"/>
      <c r="DOB94" s="9"/>
      <c r="DOG94" s="11"/>
      <c r="DOH94" s="8"/>
      <c r="DOI94" s="9"/>
      <c r="DON94" s="11"/>
      <c r="DOO94" s="8"/>
      <c r="DOP94" s="9"/>
      <c r="DOU94" s="11"/>
      <c r="DOV94" s="8"/>
      <c r="DOW94" s="9"/>
      <c r="DPB94" s="11"/>
      <c r="DPC94" s="8"/>
      <c r="DPD94" s="9"/>
      <c r="DPI94" s="11"/>
      <c r="DPJ94" s="8"/>
      <c r="DPK94" s="9"/>
      <c r="DPP94" s="11"/>
      <c r="DPQ94" s="8"/>
      <c r="DPR94" s="9"/>
      <c r="DPW94" s="11"/>
      <c r="DPX94" s="8"/>
      <c r="DPY94" s="9"/>
      <c r="DQD94" s="11"/>
      <c r="DQE94" s="8"/>
      <c r="DQF94" s="9"/>
      <c r="DQK94" s="11"/>
      <c r="DQL94" s="8"/>
      <c r="DQM94" s="9"/>
      <c r="DQR94" s="11"/>
      <c r="DQS94" s="8"/>
      <c r="DQT94" s="9"/>
      <c r="DQY94" s="11"/>
      <c r="DQZ94" s="8"/>
      <c r="DRA94" s="9"/>
      <c r="DRF94" s="11"/>
      <c r="DRG94" s="8"/>
      <c r="DRH94" s="9"/>
      <c r="DRM94" s="11"/>
      <c r="DRN94" s="8"/>
      <c r="DRO94" s="9"/>
      <c r="DRT94" s="11"/>
      <c r="DRU94" s="8"/>
      <c r="DRV94" s="9"/>
      <c r="DSA94" s="11"/>
      <c r="DSB94" s="8"/>
      <c r="DSC94" s="9"/>
      <c r="DSH94" s="11"/>
      <c r="DSI94" s="8"/>
      <c r="DSJ94" s="9"/>
      <c r="DSO94" s="11"/>
      <c r="DSP94" s="8"/>
      <c r="DSQ94" s="9"/>
      <c r="DSV94" s="11"/>
      <c r="DSW94" s="8"/>
      <c r="DSX94" s="9"/>
      <c r="DTC94" s="11"/>
      <c r="DTD94" s="8"/>
      <c r="DTE94" s="9"/>
      <c r="DTJ94" s="11"/>
      <c r="DTK94" s="8"/>
      <c r="DTL94" s="9"/>
      <c r="DTQ94" s="11"/>
      <c r="DTR94" s="8"/>
      <c r="DTS94" s="9"/>
      <c r="DTX94" s="11"/>
      <c r="DTY94" s="8"/>
      <c r="DTZ94" s="9"/>
      <c r="DUE94" s="11"/>
      <c r="DUF94" s="8"/>
      <c r="DUG94" s="9"/>
      <c r="DUL94" s="11"/>
      <c r="DUM94" s="8"/>
      <c r="DUN94" s="9"/>
      <c r="DUS94" s="11"/>
      <c r="DUT94" s="8"/>
      <c r="DUU94" s="9"/>
      <c r="DUZ94" s="11"/>
      <c r="DVA94" s="8"/>
      <c r="DVB94" s="9"/>
      <c r="DVG94" s="11"/>
      <c r="DVH94" s="8"/>
      <c r="DVI94" s="9"/>
      <c r="DVN94" s="11"/>
      <c r="DVO94" s="8"/>
      <c r="DVP94" s="9"/>
      <c r="DVU94" s="11"/>
      <c r="DVV94" s="8"/>
      <c r="DVW94" s="9"/>
      <c r="DWB94" s="11"/>
      <c r="DWC94" s="8"/>
      <c r="DWD94" s="9"/>
      <c r="DWI94" s="11"/>
      <c r="DWJ94" s="8"/>
      <c r="DWK94" s="9"/>
      <c r="DWP94" s="11"/>
      <c r="DWQ94" s="8"/>
      <c r="DWR94" s="9"/>
      <c r="DWW94" s="11"/>
      <c r="DWX94" s="8"/>
      <c r="DWY94" s="9"/>
      <c r="DXD94" s="11"/>
      <c r="DXE94" s="8"/>
      <c r="DXF94" s="9"/>
      <c r="DXK94" s="11"/>
      <c r="DXL94" s="8"/>
      <c r="DXM94" s="9"/>
      <c r="DXR94" s="11"/>
      <c r="DXS94" s="8"/>
      <c r="DXT94" s="9"/>
      <c r="DXY94" s="11"/>
      <c r="DXZ94" s="8"/>
      <c r="DYA94" s="9"/>
      <c r="DYF94" s="11"/>
      <c r="DYG94" s="8"/>
      <c r="DYH94" s="9"/>
      <c r="DYM94" s="11"/>
      <c r="DYN94" s="8"/>
      <c r="DYO94" s="9"/>
      <c r="DYT94" s="11"/>
      <c r="DYU94" s="8"/>
      <c r="DYV94" s="9"/>
      <c r="DZA94" s="11"/>
      <c r="DZB94" s="8"/>
      <c r="DZC94" s="9"/>
      <c r="DZH94" s="11"/>
      <c r="DZI94" s="8"/>
      <c r="DZJ94" s="9"/>
      <c r="DZO94" s="11"/>
      <c r="DZP94" s="8"/>
      <c r="DZQ94" s="9"/>
      <c r="DZV94" s="11"/>
      <c r="DZW94" s="8"/>
      <c r="DZX94" s="9"/>
      <c r="EAC94" s="11"/>
      <c r="EAD94" s="8"/>
      <c r="EAE94" s="9"/>
      <c r="EAJ94" s="11"/>
      <c r="EAK94" s="8"/>
      <c r="EAL94" s="9"/>
      <c r="EAQ94" s="11"/>
      <c r="EAR94" s="8"/>
      <c r="EAS94" s="9"/>
      <c r="EAX94" s="11"/>
      <c r="EAY94" s="8"/>
      <c r="EAZ94" s="9"/>
      <c r="EBE94" s="11"/>
      <c r="EBF94" s="8"/>
      <c r="EBG94" s="9"/>
      <c r="EBL94" s="11"/>
      <c r="EBM94" s="8"/>
      <c r="EBN94" s="9"/>
      <c r="EBS94" s="11"/>
      <c r="EBT94" s="8"/>
      <c r="EBU94" s="9"/>
      <c r="EBZ94" s="11"/>
      <c r="ECA94" s="8"/>
      <c r="ECB94" s="9"/>
      <c r="ECG94" s="11"/>
      <c r="ECH94" s="8"/>
      <c r="ECI94" s="9"/>
      <c r="ECN94" s="11"/>
      <c r="ECO94" s="8"/>
      <c r="ECP94" s="9"/>
      <c r="ECU94" s="11"/>
      <c r="ECV94" s="8"/>
      <c r="ECW94" s="9"/>
      <c r="EDB94" s="11"/>
      <c r="EDC94" s="8"/>
      <c r="EDD94" s="9"/>
      <c r="EDI94" s="11"/>
      <c r="EDJ94" s="8"/>
      <c r="EDK94" s="9"/>
      <c r="EDP94" s="11"/>
      <c r="EDQ94" s="8"/>
      <c r="EDR94" s="9"/>
      <c r="EDW94" s="11"/>
      <c r="EDX94" s="8"/>
      <c r="EDY94" s="9"/>
      <c r="EED94" s="11"/>
      <c r="EEE94" s="8"/>
      <c r="EEF94" s="9"/>
      <c r="EEK94" s="11"/>
      <c r="EEL94" s="8"/>
      <c r="EEM94" s="9"/>
      <c r="EER94" s="11"/>
      <c r="EES94" s="8"/>
      <c r="EET94" s="9"/>
      <c r="EEY94" s="11"/>
      <c r="EEZ94" s="8"/>
      <c r="EFA94" s="9"/>
      <c r="EFF94" s="11"/>
      <c r="EFG94" s="8"/>
      <c r="EFH94" s="9"/>
      <c r="EFM94" s="11"/>
      <c r="EFN94" s="8"/>
      <c r="EFO94" s="9"/>
      <c r="EFT94" s="11"/>
      <c r="EFU94" s="8"/>
      <c r="EFV94" s="9"/>
      <c r="EGA94" s="11"/>
      <c r="EGB94" s="8"/>
      <c r="EGC94" s="9"/>
      <c r="EGH94" s="11"/>
      <c r="EGI94" s="8"/>
      <c r="EGJ94" s="9"/>
      <c r="EGO94" s="11"/>
      <c r="EGP94" s="8"/>
      <c r="EGQ94" s="9"/>
      <c r="EGV94" s="11"/>
      <c r="EGW94" s="8"/>
      <c r="EGX94" s="9"/>
      <c r="EHC94" s="11"/>
      <c r="EHD94" s="8"/>
      <c r="EHE94" s="9"/>
      <c r="EHJ94" s="11"/>
      <c r="EHK94" s="8"/>
      <c r="EHL94" s="9"/>
      <c r="EHQ94" s="11"/>
      <c r="EHR94" s="8"/>
      <c r="EHS94" s="9"/>
      <c r="EHX94" s="11"/>
      <c r="EHY94" s="8"/>
      <c r="EHZ94" s="9"/>
      <c r="EIE94" s="11"/>
      <c r="EIF94" s="8"/>
      <c r="EIG94" s="9"/>
      <c r="EIL94" s="11"/>
      <c r="EIM94" s="8"/>
      <c r="EIN94" s="9"/>
      <c r="EIS94" s="11"/>
      <c r="EIT94" s="8"/>
      <c r="EIU94" s="9"/>
      <c r="EIZ94" s="11"/>
      <c r="EJA94" s="8"/>
      <c r="EJB94" s="9"/>
      <c r="EJG94" s="11"/>
      <c r="EJH94" s="8"/>
      <c r="EJI94" s="9"/>
      <c r="EJN94" s="11"/>
      <c r="EJO94" s="8"/>
      <c r="EJP94" s="9"/>
      <c r="EJU94" s="11"/>
      <c r="EJV94" s="8"/>
      <c r="EJW94" s="9"/>
      <c r="EKB94" s="11"/>
      <c r="EKC94" s="8"/>
      <c r="EKD94" s="9"/>
      <c r="EKI94" s="11"/>
      <c r="EKJ94" s="8"/>
      <c r="EKK94" s="9"/>
      <c r="EKP94" s="11"/>
      <c r="EKQ94" s="8"/>
      <c r="EKR94" s="9"/>
      <c r="EKW94" s="11"/>
      <c r="EKX94" s="8"/>
      <c r="EKY94" s="9"/>
      <c r="ELD94" s="11"/>
      <c r="ELE94" s="8"/>
      <c r="ELF94" s="9"/>
      <c r="ELK94" s="11"/>
      <c r="ELL94" s="8"/>
      <c r="ELM94" s="9"/>
      <c r="ELR94" s="11"/>
      <c r="ELS94" s="8"/>
      <c r="ELT94" s="9"/>
      <c r="ELY94" s="11"/>
      <c r="ELZ94" s="8"/>
      <c r="EMA94" s="9"/>
      <c r="EMF94" s="11"/>
      <c r="EMG94" s="8"/>
      <c r="EMH94" s="9"/>
      <c r="EMM94" s="11"/>
      <c r="EMN94" s="8"/>
      <c r="EMO94" s="9"/>
      <c r="EMT94" s="11"/>
      <c r="EMU94" s="8"/>
      <c r="EMV94" s="9"/>
      <c r="ENA94" s="11"/>
      <c r="ENB94" s="8"/>
      <c r="ENC94" s="9"/>
      <c r="ENH94" s="11"/>
      <c r="ENI94" s="8"/>
      <c r="ENJ94" s="9"/>
      <c r="ENO94" s="11"/>
      <c r="ENP94" s="8"/>
      <c r="ENQ94" s="9"/>
      <c r="ENV94" s="11"/>
      <c r="ENW94" s="8"/>
      <c r="ENX94" s="9"/>
      <c r="EOC94" s="11"/>
      <c r="EOD94" s="8"/>
      <c r="EOE94" s="9"/>
      <c r="EOJ94" s="11"/>
      <c r="EOK94" s="8"/>
      <c r="EOL94" s="9"/>
      <c r="EOQ94" s="11"/>
      <c r="EOR94" s="8"/>
      <c r="EOS94" s="9"/>
      <c r="EOX94" s="11"/>
      <c r="EOY94" s="8"/>
      <c r="EOZ94" s="9"/>
      <c r="EPE94" s="11"/>
      <c r="EPF94" s="8"/>
      <c r="EPG94" s="9"/>
      <c r="EPL94" s="11"/>
      <c r="EPM94" s="8"/>
      <c r="EPN94" s="9"/>
      <c r="EPS94" s="11"/>
      <c r="EPT94" s="8"/>
      <c r="EPU94" s="9"/>
      <c r="EPZ94" s="11"/>
      <c r="EQA94" s="8"/>
      <c r="EQB94" s="9"/>
      <c r="EQG94" s="11"/>
      <c r="EQH94" s="8"/>
      <c r="EQI94" s="9"/>
      <c r="EQN94" s="11"/>
      <c r="EQO94" s="8"/>
      <c r="EQP94" s="9"/>
      <c r="EQU94" s="11"/>
      <c r="EQV94" s="8"/>
      <c r="EQW94" s="9"/>
      <c r="ERB94" s="11"/>
      <c r="ERC94" s="8"/>
      <c r="ERD94" s="9"/>
      <c r="ERI94" s="11"/>
      <c r="ERJ94" s="8"/>
      <c r="ERK94" s="9"/>
      <c r="ERP94" s="11"/>
      <c r="ERQ94" s="8"/>
      <c r="ERR94" s="9"/>
      <c r="ERW94" s="11"/>
      <c r="ERX94" s="8"/>
      <c r="ERY94" s="9"/>
      <c r="ESD94" s="11"/>
      <c r="ESE94" s="8"/>
      <c r="ESF94" s="9"/>
      <c r="ESK94" s="11"/>
      <c r="ESL94" s="8"/>
      <c r="ESM94" s="9"/>
      <c r="ESR94" s="11"/>
      <c r="ESS94" s="8"/>
      <c r="EST94" s="9"/>
      <c r="ESY94" s="11"/>
      <c r="ESZ94" s="8"/>
      <c r="ETA94" s="9"/>
      <c r="ETF94" s="11"/>
      <c r="ETG94" s="8"/>
      <c r="ETH94" s="9"/>
      <c r="ETM94" s="11"/>
      <c r="ETN94" s="8"/>
      <c r="ETO94" s="9"/>
      <c r="ETT94" s="11"/>
      <c r="ETU94" s="8"/>
      <c r="ETV94" s="9"/>
      <c r="EUA94" s="11"/>
      <c r="EUB94" s="8"/>
      <c r="EUC94" s="9"/>
      <c r="EUH94" s="11"/>
      <c r="EUI94" s="8"/>
      <c r="EUJ94" s="9"/>
      <c r="EUO94" s="11"/>
      <c r="EUP94" s="8"/>
      <c r="EUQ94" s="9"/>
      <c r="EUV94" s="11"/>
      <c r="EUW94" s="8"/>
      <c r="EUX94" s="9"/>
      <c r="EVC94" s="11"/>
      <c r="EVD94" s="8"/>
      <c r="EVE94" s="9"/>
      <c r="EVJ94" s="11"/>
      <c r="EVK94" s="8"/>
      <c r="EVL94" s="9"/>
      <c r="EVQ94" s="11"/>
      <c r="EVR94" s="8"/>
      <c r="EVS94" s="9"/>
      <c r="EVX94" s="11"/>
      <c r="EVY94" s="8"/>
      <c r="EVZ94" s="9"/>
      <c r="EWE94" s="11"/>
      <c r="EWF94" s="8"/>
      <c r="EWG94" s="9"/>
      <c r="EWL94" s="11"/>
      <c r="EWM94" s="8"/>
      <c r="EWN94" s="9"/>
      <c r="EWS94" s="11"/>
      <c r="EWT94" s="8"/>
      <c r="EWU94" s="9"/>
      <c r="EWZ94" s="11"/>
      <c r="EXA94" s="8"/>
      <c r="EXB94" s="9"/>
      <c r="EXG94" s="11"/>
      <c r="EXH94" s="8"/>
      <c r="EXI94" s="9"/>
      <c r="EXN94" s="11"/>
      <c r="EXO94" s="8"/>
      <c r="EXP94" s="9"/>
      <c r="EXU94" s="11"/>
      <c r="EXV94" s="8"/>
      <c r="EXW94" s="9"/>
      <c r="EYB94" s="11"/>
      <c r="EYC94" s="8"/>
      <c r="EYD94" s="9"/>
      <c r="EYI94" s="11"/>
      <c r="EYJ94" s="8"/>
      <c r="EYK94" s="9"/>
      <c r="EYP94" s="11"/>
      <c r="EYQ94" s="8"/>
      <c r="EYR94" s="9"/>
      <c r="EYW94" s="11"/>
      <c r="EYX94" s="8"/>
      <c r="EYY94" s="9"/>
      <c r="EZD94" s="11"/>
      <c r="EZE94" s="8"/>
      <c r="EZF94" s="9"/>
      <c r="EZK94" s="11"/>
      <c r="EZL94" s="8"/>
      <c r="EZM94" s="9"/>
      <c r="EZR94" s="11"/>
      <c r="EZS94" s="8"/>
      <c r="EZT94" s="9"/>
      <c r="EZY94" s="11"/>
      <c r="EZZ94" s="8"/>
      <c r="FAA94" s="9"/>
      <c r="FAF94" s="11"/>
      <c r="FAG94" s="8"/>
      <c r="FAH94" s="9"/>
      <c r="FAM94" s="11"/>
      <c r="FAN94" s="8"/>
      <c r="FAO94" s="9"/>
      <c r="FAT94" s="11"/>
      <c r="FAU94" s="8"/>
      <c r="FAV94" s="9"/>
      <c r="FBA94" s="11"/>
      <c r="FBB94" s="8"/>
      <c r="FBC94" s="9"/>
      <c r="FBH94" s="11"/>
      <c r="FBI94" s="8"/>
      <c r="FBJ94" s="9"/>
      <c r="FBO94" s="11"/>
      <c r="FBP94" s="8"/>
      <c r="FBQ94" s="9"/>
      <c r="FBV94" s="11"/>
      <c r="FBW94" s="8"/>
      <c r="FBX94" s="9"/>
      <c r="FCC94" s="11"/>
      <c r="FCD94" s="8"/>
      <c r="FCE94" s="9"/>
      <c r="FCJ94" s="11"/>
      <c r="FCK94" s="8"/>
      <c r="FCL94" s="9"/>
      <c r="FCQ94" s="11"/>
      <c r="FCR94" s="8"/>
      <c r="FCS94" s="9"/>
      <c r="FCX94" s="11"/>
      <c r="FCY94" s="8"/>
      <c r="FCZ94" s="9"/>
      <c r="FDE94" s="11"/>
      <c r="FDF94" s="8"/>
      <c r="FDG94" s="9"/>
      <c r="FDL94" s="11"/>
      <c r="FDM94" s="8"/>
      <c r="FDN94" s="9"/>
      <c r="FDS94" s="11"/>
      <c r="FDT94" s="8"/>
      <c r="FDU94" s="9"/>
      <c r="FDZ94" s="11"/>
      <c r="FEA94" s="8"/>
      <c r="FEB94" s="9"/>
      <c r="FEG94" s="11"/>
      <c r="FEH94" s="8"/>
      <c r="FEI94" s="9"/>
      <c r="FEN94" s="11"/>
      <c r="FEO94" s="8"/>
      <c r="FEP94" s="9"/>
      <c r="FEU94" s="11"/>
      <c r="FEV94" s="8"/>
      <c r="FEW94" s="9"/>
      <c r="FFB94" s="11"/>
      <c r="FFC94" s="8"/>
      <c r="FFD94" s="9"/>
      <c r="FFI94" s="11"/>
      <c r="FFJ94" s="8"/>
      <c r="FFK94" s="9"/>
      <c r="FFP94" s="11"/>
      <c r="FFQ94" s="8"/>
      <c r="FFR94" s="9"/>
      <c r="FFW94" s="11"/>
      <c r="FFX94" s="8"/>
      <c r="FFY94" s="9"/>
      <c r="FGD94" s="11"/>
      <c r="FGE94" s="8"/>
      <c r="FGF94" s="9"/>
      <c r="FGK94" s="11"/>
      <c r="FGL94" s="8"/>
      <c r="FGM94" s="9"/>
      <c r="FGR94" s="11"/>
      <c r="FGS94" s="8"/>
      <c r="FGT94" s="9"/>
      <c r="FGY94" s="11"/>
      <c r="FGZ94" s="8"/>
      <c r="FHA94" s="9"/>
      <c r="FHF94" s="11"/>
      <c r="FHG94" s="8"/>
      <c r="FHH94" s="9"/>
      <c r="FHM94" s="11"/>
      <c r="FHN94" s="8"/>
      <c r="FHO94" s="9"/>
      <c r="FHT94" s="11"/>
      <c r="FHU94" s="8"/>
      <c r="FHV94" s="9"/>
      <c r="FIA94" s="11"/>
      <c r="FIB94" s="8"/>
      <c r="FIC94" s="9"/>
      <c r="FIH94" s="11"/>
      <c r="FII94" s="8"/>
      <c r="FIJ94" s="9"/>
      <c r="FIO94" s="11"/>
      <c r="FIP94" s="8"/>
      <c r="FIQ94" s="9"/>
      <c r="FIV94" s="11"/>
      <c r="FIW94" s="8"/>
      <c r="FIX94" s="9"/>
      <c r="FJC94" s="11"/>
      <c r="FJD94" s="8"/>
      <c r="FJE94" s="9"/>
      <c r="FJJ94" s="11"/>
      <c r="FJK94" s="8"/>
      <c r="FJL94" s="9"/>
      <c r="FJQ94" s="11"/>
      <c r="FJR94" s="8"/>
      <c r="FJS94" s="9"/>
      <c r="FJX94" s="11"/>
      <c r="FJY94" s="8"/>
      <c r="FJZ94" s="9"/>
      <c r="FKE94" s="11"/>
      <c r="FKF94" s="8"/>
      <c r="FKG94" s="9"/>
      <c r="FKL94" s="11"/>
      <c r="FKM94" s="8"/>
      <c r="FKN94" s="9"/>
      <c r="FKS94" s="11"/>
      <c r="FKT94" s="8"/>
      <c r="FKU94" s="9"/>
      <c r="FKZ94" s="11"/>
      <c r="FLA94" s="8"/>
      <c r="FLB94" s="9"/>
      <c r="FLG94" s="11"/>
      <c r="FLH94" s="8"/>
      <c r="FLI94" s="9"/>
      <c r="FLN94" s="11"/>
      <c r="FLO94" s="8"/>
      <c r="FLP94" s="9"/>
      <c r="FLU94" s="11"/>
      <c r="FLV94" s="8"/>
      <c r="FLW94" s="9"/>
      <c r="FMB94" s="11"/>
      <c r="FMC94" s="8"/>
      <c r="FMD94" s="9"/>
      <c r="FMI94" s="11"/>
      <c r="FMJ94" s="8"/>
      <c r="FMK94" s="9"/>
      <c r="FMP94" s="11"/>
      <c r="FMQ94" s="8"/>
      <c r="FMR94" s="9"/>
      <c r="FMW94" s="11"/>
      <c r="FMX94" s="8"/>
      <c r="FMY94" s="9"/>
      <c r="FND94" s="11"/>
      <c r="FNE94" s="8"/>
      <c r="FNF94" s="9"/>
      <c r="FNK94" s="11"/>
      <c r="FNL94" s="8"/>
      <c r="FNM94" s="9"/>
      <c r="FNR94" s="11"/>
      <c r="FNS94" s="8"/>
      <c r="FNT94" s="9"/>
      <c r="FNY94" s="11"/>
      <c r="FNZ94" s="8"/>
      <c r="FOA94" s="9"/>
      <c r="FOF94" s="11"/>
      <c r="FOG94" s="8"/>
      <c r="FOH94" s="9"/>
      <c r="FOM94" s="11"/>
      <c r="FON94" s="8"/>
      <c r="FOO94" s="9"/>
      <c r="FOT94" s="11"/>
      <c r="FOU94" s="8"/>
      <c r="FOV94" s="9"/>
      <c r="FPA94" s="11"/>
      <c r="FPB94" s="8"/>
      <c r="FPC94" s="9"/>
      <c r="FPH94" s="11"/>
      <c r="FPI94" s="8"/>
      <c r="FPJ94" s="9"/>
      <c r="FPO94" s="11"/>
      <c r="FPP94" s="8"/>
      <c r="FPQ94" s="9"/>
      <c r="FPV94" s="11"/>
      <c r="FPW94" s="8"/>
      <c r="FPX94" s="9"/>
      <c r="FQC94" s="11"/>
      <c r="FQD94" s="8"/>
      <c r="FQE94" s="9"/>
      <c r="FQJ94" s="11"/>
      <c r="FQK94" s="8"/>
      <c r="FQL94" s="9"/>
      <c r="FQQ94" s="11"/>
      <c r="FQR94" s="8"/>
      <c r="FQS94" s="9"/>
      <c r="FQX94" s="11"/>
      <c r="FQY94" s="8"/>
      <c r="FQZ94" s="9"/>
      <c r="FRE94" s="11"/>
      <c r="FRF94" s="8"/>
      <c r="FRG94" s="9"/>
      <c r="FRL94" s="11"/>
      <c r="FRM94" s="8"/>
      <c r="FRN94" s="9"/>
      <c r="FRS94" s="11"/>
      <c r="FRT94" s="8"/>
      <c r="FRU94" s="9"/>
      <c r="FRZ94" s="11"/>
      <c r="FSA94" s="8"/>
      <c r="FSB94" s="9"/>
      <c r="FSG94" s="11"/>
      <c r="FSH94" s="8"/>
      <c r="FSI94" s="9"/>
      <c r="FSN94" s="11"/>
      <c r="FSO94" s="8"/>
      <c r="FSP94" s="9"/>
      <c r="FSU94" s="11"/>
      <c r="FSV94" s="8"/>
      <c r="FSW94" s="9"/>
      <c r="FTB94" s="11"/>
      <c r="FTC94" s="8"/>
      <c r="FTD94" s="9"/>
      <c r="FTI94" s="11"/>
      <c r="FTJ94" s="8"/>
      <c r="FTK94" s="9"/>
      <c r="FTP94" s="11"/>
      <c r="FTQ94" s="8"/>
      <c r="FTR94" s="9"/>
      <c r="FTW94" s="11"/>
      <c r="FTX94" s="8"/>
      <c r="FTY94" s="9"/>
      <c r="FUD94" s="11"/>
      <c r="FUE94" s="8"/>
      <c r="FUF94" s="9"/>
      <c r="FUK94" s="11"/>
      <c r="FUL94" s="8"/>
      <c r="FUM94" s="9"/>
      <c r="FUR94" s="11"/>
      <c r="FUS94" s="8"/>
      <c r="FUT94" s="9"/>
      <c r="FUY94" s="11"/>
      <c r="FUZ94" s="8"/>
      <c r="FVA94" s="9"/>
      <c r="FVF94" s="11"/>
      <c r="FVG94" s="8"/>
      <c r="FVH94" s="9"/>
      <c r="FVM94" s="11"/>
      <c r="FVN94" s="8"/>
      <c r="FVO94" s="9"/>
      <c r="FVT94" s="11"/>
      <c r="FVU94" s="8"/>
      <c r="FVV94" s="9"/>
      <c r="FWA94" s="11"/>
      <c r="FWB94" s="8"/>
      <c r="FWC94" s="9"/>
      <c r="FWH94" s="11"/>
      <c r="FWI94" s="8"/>
      <c r="FWJ94" s="9"/>
      <c r="FWO94" s="11"/>
      <c r="FWP94" s="8"/>
      <c r="FWQ94" s="9"/>
      <c r="FWV94" s="11"/>
      <c r="FWW94" s="8"/>
      <c r="FWX94" s="9"/>
      <c r="FXC94" s="11"/>
      <c r="FXD94" s="8"/>
      <c r="FXE94" s="9"/>
      <c r="FXJ94" s="11"/>
      <c r="FXK94" s="8"/>
      <c r="FXL94" s="9"/>
      <c r="FXQ94" s="11"/>
      <c r="FXR94" s="8"/>
      <c r="FXS94" s="9"/>
      <c r="FXX94" s="11"/>
      <c r="FXY94" s="8"/>
      <c r="FXZ94" s="9"/>
      <c r="FYE94" s="11"/>
      <c r="FYF94" s="8"/>
      <c r="FYG94" s="9"/>
      <c r="FYL94" s="11"/>
      <c r="FYM94" s="8"/>
      <c r="FYN94" s="9"/>
      <c r="FYS94" s="11"/>
      <c r="FYT94" s="8"/>
      <c r="FYU94" s="9"/>
      <c r="FYZ94" s="11"/>
      <c r="FZA94" s="8"/>
      <c r="FZB94" s="9"/>
      <c r="FZG94" s="11"/>
      <c r="FZH94" s="8"/>
      <c r="FZI94" s="9"/>
      <c r="FZN94" s="11"/>
      <c r="FZO94" s="8"/>
      <c r="FZP94" s="9"/>
      <c r="FZU94" s="11"/>
      <c r="FZV94" s="8"/>
      <c r="FZW94" s="9"/>
      <c r="GAB94" s="11"/>
      <c r="GAC94" s="8"/>
      <c r="GAD94" s="9"/>
      <c r="GAI94" s="11"/>
      <c r="GAJ94" s="8"/>
      <c r="GAK94" s="9"/>
      <c r="GAP94" s="11"/>
      <c r="GAQ94" s="8"/>
      <c r="GAR94" s="9"/>
      <c r="GAW94" s="11"/>
      <c r="GAX94" s="8"/>
      <c r="GAY94" s="9"/>
      <c r="GBD94" s="11"/>
      <c r="GBE94" s="8"/>
      <c r="GBF94" s="9"/>
      <c r="GBK94" s="11"/>
      <c r="GBL94" s="8"/>
      <c r="GBM94" s="9"/>
      <c r="GBR94" s="11"/>
      <c r="GBS94" s="8"/>
      <c r="GBT94" s="9"/>
      <c r="GBY94" s="11"/>
      <c r="GBZ94" s="8"/>
      <c r="GCA94" s="9"/>
      <c r="GCF94" s="11"/>
      <c r="GCG94" s="8"/>
      <c r="GCH94" s="9"/>
      <c r="GCM94" s="11"/>
      <c r="GCN94" s="8"/>
      <c r="GCO94" s="9"/>
      <c r="GCT94" s="11"/>
      <c r="GCU94" s="8"/>
      <c r="GCV94" s="9"/>
      <c r="GDA94" s="11"/>
      <c r="GDB94" s="8"/>
      <c r="GDC94" s="9"/>
      <c r="GDH94" s="11"/>
      <c r="GDI94" s="8"/>
      <c r="GDJ94" s="9"/>
      <c r="GDO94" s="11"/>
      <c r="GDP94" s="8"/>
      <c r="GDQ94" s="9"/>
      <c r="GDV94" s="11"/>
      <c r="GDW94" s="8"/>
      <c r="GDX94" s="9"/>
      <c r="GEC94" s="11"/>
      <c r="GED94" s="8"/>
      <c r="GEE94" s="9"/>
      <c r="GEJ94" s="11"/>
      <c r="GEK94" s="8"/>
      <c r="GEL94" s="9"/>
      <c r="GEQ94" s="11"/>
      <c r="GER94" s="8"/>
      <c r="GES94" s="9"/>
      <c r="GEX94" s="11"/>
      <c r="GEY94" s="8"/>
      <c r="GEZ94" s="9"/>
      <c r="GFE94" s="11"/>
      <c r="GFF94" s="8"/>
      <c r="GFG94" s="9"/>
      <c r="GFL94" s="11"/>
      <c r="GFM94" s="8"/>
      <c r="GFN94" s="9"/>
      <c r="GFS94" s="11"/>
      <c r="GFT94" s="8"/>
      <c r="GFU94" s="9"/>
      <c r="GFZ94" s="11"/>
      <c r="GGA94" s="8"/>
      <c r="GGB94" s="9"/>
      <c r="GGG94" s="11"/>
      <c r="GGH94" s="8"/>
      <c r="GGI94" s="9"/>
      <c r="GGN94" s="11"/>
      <c r="GGO94" s="8"/>
      <c r="GGP94" s="9"/>
      <c r="GGU94" s="11"/>
      <c r="GGV94" s="8"/>
      <c r="GGW94" s="9"/>
      <c r="GHB94" s="11"/>
      <c r="GHC94" s="8"/>
      <c r="GHD94" s="9"/>
      <c r="GHI94" s="11"/>
      <c r="GHJ94" s="8"/>
      <c r="GHK94" s="9"/>
      <c r="GHP94" s="11"/>
      <c r="GHQ94" s="8"/>
      <c r="GHR94" s="9"/>
      <c r="GHW94" s="11"/>
      <c r="GHX94" s="8"/>
      <c r="GHY94" s="9"/>
      <c r="GID94" s="11"/>
      <c r="GIE94" s="8"/>
      <c r="GIF94" s="9"/>
      <c r="GIK94" s="11"/>
      <c r="GIL94" s="8"/>
      <c r="GIM94" s="9"/>
      <c r="GIR94" s="11"/>
      <c r="GIS94" s="8"/>
      <c r="GIT94" s="9"/>
      <c r="GIY94" s="11"/>
      <c r="GIZ94" s="8"/>
      <c r="GJA94" s="9"/>
      <c r="GJF94" s="11"/>
      <c r="GJG94" s="8"/>
      <c r="GJH94" s="9"/>
      <c r="GJM94" s="11"/>
      <c r="GJN94" s="8"/>
      <c r="GJO94" s="9"/>
      <c r="GJT94" s="11"/>
      <c r="GJU94" s="8"/>
      <c r="GJV94" s="9"/>
      <c r="GKA94" s="11"/>
      <c r="GKB94" s="8"/>
      <c r="GKC94" s="9"/>
      <c r="GKH94" s="11"/>
      <c r="GKI94" s="8"/>
      <c r="GKJ94" s="9"/>
      <c r="GKO94" s="11"/>
      <c r="GKP94" s="8"/>
      <c r="GKQ94" s="9"/>
      <c r="GKV94" s="11"/>
      <c r="GKW94" s="8"/>
      <c r="GKX94" s="9"/>
      <c r="GLC94" s="11"/>
      <c r="GLD94" s="8"/>
      <c r="GLE94" s="9"/>
      <c r="GLJ94" s="11"/>
      <c r="GLK94" s="8"/>
      <c r="GLL94" s="9"/>
      <c r="GLQ94" s="11"/>
      <c r="GLR94" s="8"/>
      <c r="GLS94" s="9"/>
      <c r="GLX94" s="11"/>
      <c r="GLY94" s="8"/>
      <c r="GLZ94" s="9"/>
      <c r="GME94" s="11"/>
      <c r="GMF94" s="8"/>
      <c r="GMG94" s="9"/>
      <c r="GML94" s="11"/>
      <c r="GMM94" s="8"/>
      <c r="GMN94" s="9"/>
      <c r="GMS94" s="11"/>
      <c r="GMT94" s="8"/>
      <c r="GMU94" s="9"/>
      <c r="GMZ94" s="11"/>
      <c r="GNA94" s="8"/>
      <c r="GNB94" s="9"/>
      <c r="GNG94" s="11"/>
      <c r="GNH94" s="8"/>
      <c r="GNI94" s="9"/>
      <c r="GNN94" s="11"/>
      <c r="GNO94" s="8"/>
      <c r="GNP94" s="9"/>
      <c r="GNU94" s="11"/>
      <c r="GNV94" s="8"/>
      <c r="GNW94" s="9"/>
      <c r="GOB94" s="11"/>
      <c r="GOC94" s="8"/>
      <c r="GOD94" s="9"/>
      <c r="GOI94" s="11"/>
      <c r="GOJ94" s="8"/>
      <c r="GOK94" s="9"/>
      <c r="GOP94" s="11"/>
      <c r="GOQ94" s="8"/>
      <c r="GOR94" s="9"/>
      <c r="GOW94" s="11"/>
      <c r="GOX94" s="8"/>
      <c r="GOY94" s="9"/>
      <c r="GPD94" s="11"/>
      <c r="GPE94" s="8"/>
      <c r="GPF94" s="9"/>
      <c r="GPK94" s="11"/>
      <c r="GPL94" s="8"/>
      <c r="GPM94" s="9"/>
      <c r="GPR94" s="11"/>
      <c r="GPS94" s="8"/>
      <c r="GPT94" s="9"/>
      <c r="GPY94" s="11"/>
      <c r="GPZ94" s="8"/>
      <c r="GQA94" s="9"/>
      <c r="GQF94" s="11"/>
      <c r="GQG94" s="8"/>
      <c r="GQH94" s="9"/>
      <c r="GQM94" s="11"/>
      <c r="GQN94" s="8"/>
      <c r="GQO94" s="9"/>
      <c r="GQT94" s="11"/>
      <c r="GQU94" s="8"/>
      <c r="GQV94" s="9"/>
      <c r="GRA94" s="11"/>
      <c r="GRB94" s="8"/>
      <c r="GRC94" s="9"/>
      <c r="GRH94" s="11"/>
      <c r="GRI94" s="8"/>
      <c r="GRJ94" s="9"/>
      <c r="GRO94" s="11"/>
      <c r="GRP94" s="8"/>
      <c r="GRQ94" s="9"/>
      <c r="GRV94" s="11"/>
      <c r="GRW94" s="8"/>
      <c r="GRX94" s="9"/>
      <c r="GSC94" s="11"/>
      <c r="GSD94" s="8"/>
      <c r="GSE94" s="9"/>
      <c r="GSJ94" s="11"/>
      <c r="GSK94" s="8"/>
      <c r="GSL94" s="9"/>
      <c r="GSQ94" s="11"/>
      <c r="GSR94" s="8"/>
      <c r="GSS94" s="9"/>
      <c r="GSX94" s="11"/>
      <c r="GSY94" s="8"/>
      <c r="GSZ94" s="9"/>
      <c r="GTE94" s="11"/>
      <c r="GTF94" s="8"/>
      <c r="GTG94" s="9"/>
      <c r="GTL94" s="11"/>
      <c r="GTM94" s="8"/>
      <c r="GTN94" s="9"/>
      <c r="GTS94" s="11"/>
      <c r="GTT94" s="8"/>
      <c r="GTU94" s="9"/>
      <c r="GTZ94" s="11"/>
      <c r="GUA94" s="8"/>
      <c r="GUB94" s="9"/>
      <c r="GUG94" s="11"/>
      <c r="GUH94" s="8"/>
      <c r="GUI94" s="9"/>
      <c r="GUN94" s="11"/>
      <c r="GUO94" s="8"/>
      <c r="GUP94" s="9"/>
      <c r="GUU94" s="11"/>
      <c r="GUV94" s="8"/>
      <c r="GUW94" s="9"/>
      <c r="GVB94" s="11"/>
      <c r="GVC94" s="8"/>
      <c r="GVD94" s="9"/>
      <c r="GVI94" s="11"/>
      <c r="GVJ94" s="8"/>
      <c r="GVK94" s="9"/>
      <c r="GVP94" s="11"/>
      <c r="GVQ94" s="8"/>
      <c r="GVR94" s="9"/>
      <c r="GVW94" s="11"/>
      <c r="GVX94" s="8"/>
      <c r="GVY94" s="9"/>
      <c r="GWD94" s="11"/>
      <c r="GWE94" s="8"/>
      <c r="GWF94" s="9"/>
      <c r="GWK94" s="11"/>
      <c r="GWL94" s="8"/>
      <c r="GWM94" s="9"/>
      <c r="GWR94" s="11"/>
      <c r="GWS94" s="8"/>
      <c r="GWT94" s="9"/>
      <c r="GWY94" s="11"/>
      <c r="GWZ94" s="8"/>
      <c r="GXA94" s="9"/>
      <c r="GXF94" s="11"/>
      <c r="GXG94" s="8"/>
      <c r="GXH94" s="9"/>
      <c r="GXM94" s="11"/>
      <c r="GXN94" s="8"/>
      <c r="GXO94" s="9"/>
      <c r="GXT94" s="11"/>
      <c r="GXU94" s="8"/>
      <c r="GXV94" s="9"/>
      <c r="GYA94" s="11"/>
      <c r="GYB94" s="8"/>
      <c r="GYC94" s="9"/>
      <c r="GYH94" s="11"/>
      <c r="GYI94" s="8"/>
      <c r="GYJ94" s="9"/>
      <c r="GYO94" s="11"/>
      <c r="GYP94" s="8"/>
      <c r="GYQ94" s="9"/>
      <c r="GYV94" s="11"/>
      <c r="GYW94" s="8"/>
      <c r="GYX94" s="9"/>
      <c r="GZC94" s="11"/>
      <c r="GZD94" s="8"/>
      <c r="GZE94" s="9"/>
      <c r="GZJ94" s="11"/>
      <c r="GZK94" s="8"/>
      <c r="GZL94" s="9"/>
      <c r="GZQ94" s="11"/>
      <c r="GZR94" s="8"/>
      <c r="GZS94" s="9"/>
      <c r="GZX94" s="11"/>
      <c r="GZY94" s="8"/>
      <c r="GZZ94" s="9"/>
      <c r="HAE94" s="11"/>
      <c r="HAF94" s="8"/>
      <c r="HAG94" s="9"/>
      <c r="HAL94" s="11"/>
      <c r="HAM94" s="8"/>
      <c r="HAN94" s="9"/>
      <c r="HAS94" s="11"/>
      <c r="HAT94" s="8"/>
      <c r="HAU94" s="9"/>
      <c r="HAZ94" s="11"/>
      <c r="HBA94" s="8"/>
      <c r="HBB94" s="9"/>
      <c r="HBG94" s="11"/>
      <c r="HBH94" s="8"/>
      <c r="HBI94" s="9"/>
      <c r="HBN94" s="11"/>
      <c r="HBO94" s="8"/>
      <c r="HBP94" s="9"/>
      <c r="HBU94" s="11"/>
      <c r="HBV94" s="8"/>
      <c r="HBW94" s="9"/>
      <c r="HCB94" s="11"/>
      <c r="HCC94" s="8"/>
      <c r="HCD94" s="9"/>
      <c r="HCI94" s="11"/>
      <c r="HCJ94" s="8"/>
      <c r="HCK94" s="9"/>
      <c r="HCP94" s="11"/>
      <c r="HCQ94" s="8"/>
      <c r="HCR94" s="9"/>
      <c r="HCW94" s="11"/>
      <c r="HCX94" s="8"/>
      <c r="HCY94" s="9"/>
      <c r="HDD94" s="11"/>
      <c r="HDE94" s="8"/>
      <c r="HDF94" s="9"/>
      <c r="HDK94" s="11"/>
      <c r="HDL94" s="8"/>
      <c r="HDM94" s="9"/>
      <c r="HDR94" s="11"/>
      <c r="HDS94" s="8"/>
      <c r="HDT94" s="9"/>
      <c r="HDY94" s="11"/>
      <c r="HDZ94" s="8"/>
      <c r="HEA94" s="9"/>
      <c r="HEF94" s="11"/>
      <c r="HEG94" s="8"/>
      <c r="HEH94" s="9"/>
      <c r="HEM94" s="11"/>
      <c r="HEN94" s="8"/>
      <c r="HEO94" s="9"/>
      <c r="HET94" s="11"/>
      <c r="HEU94" s="8"/>
      <c r="HEV94" s="9"/>
      <c r="HFA94" s="11"/>
      <c r="HFB94" s="8"/>
      <c r="HFC94" s="9"/>
      <c r="HFH94" s="11"/>
      <c r="HFI94" s="8"/>
      <c r="HFJ94" s="9"/>
      <c r="HFO94" s="11"/>
      <c r="HFP94" s="8"/>
      <c r="HFQ94" s="9"/>
      <c r="HFV94" s="11"/>
      <c r="HFW94" s="8"/>
      <c r="HFX94" s="9"/>
      <c r="HGC94" s="11"/>
      <c r="HGD94" s="8"/>
      <c r="HGE94" s="9"/>
      <c r="HGJ94" s="11"/>
      <c r="HGK94" s="8"/>
      <c r="HGL94" s="9"/>
      <c r="HGQ94" s="11"/>
      <c r="HGR94" s="8"/>
      <c r="HGS94" s="9"/>
      <c r="HGX94" s="11"/>
      <c r="HGY94" s="8"/>
      <c r="HGZ94" s="9"/>
      <c r="HHE94" s="11"/>
      <c r="HHF94" s="8"/>
      <c r="HHG94" s="9"/>
      <c r="HHL94" s="11"/>
      <c r="HHM94" s="8"/>
      <c r="HHN94" s="9"/>
      <c r="HHS94" s="11"/>
      <c r="HHT94" s="8"/>
      <c r="HHU94" s="9"/>
      <c r="HHZ94" s="11"/>
      <c r="HIA94" s="8"/>
      <c r="HIB94" s="9"/>
      <c r="HIG94" s="11"/>
      <c r="HIH94" s="8"/>
      <c r="HII94" s="9"/>
      <c r="HIN94" s="11"/>
      <c r="HIO94" s="8"/>
      <c r="HIP94" s="9"/>
      <c r="HIU94" s="11"/>
      <c r="HIV94" s="8"/>
      <c r="HIW94" s="9"/>
      <c r="HJB94" s="11"/>
      <c r="HJC94" s="8"/>
      <c r="HJD94" s="9"/>
      <c r="HJI94" s="11"/>
      <c r="HJJ94" s="8"/>
      <c r="HJK94" s="9"/>
      <c r="HJP94" s="11"/>
      <c r="HJQ94" s="8"/>
      <c r="HJR94" s="9"/>
      <c r="HJW94" s="11"/>
      <c r="HJX94" s="8"/>
      <c r="HJY94" s="9"/>
      <c r="HKD94" s="11"/>
      <c r="HKE94" s="8"/>
      <c r="HKF94" s="9"/>
      <c r="HKK94" s="11"/>
      <c r="HKL94" s="8"/>
      <c r="HKM94" s="9"/>
      <c r="HKR94" s="11"/>
      <c r="HKS94" s="8"/>
      <c r="HKT94" s="9"/>
      <c r="HKY94" s="11"/>
      <c r="HKZ94" s="8"/>
      <c r="HLA94" s="9"/>
      <c r="HLF94" s="11"/>
      <c r="HLG94" s="8"/>
      <c r="HLH94" s="9"/>
      <c r="HLM94" s="11"/>
      <c r="HLN94" s="8"/>
      <c r="HLO94" s="9"/>
      <c r="HLT94" s="11"/>
      <c r="HLU94" s="8"/>
      <c r="HLV94" s="9"/>
      <c r="HMA94" s="11"/>
      <c r="HMB94" s="8"/>
      <c r="HMC94" s="9"/>
      <c r="HMH94" s="11"/>
      <c r="HMI94" s="8"/>
      <c r="HMJ94" s="9"/>
      <c r="HMO94" s="11"/>
      <c r="HMP94" s="8"/>
      <c r="HMQ94" s="9"/>
      <c r="HMV94" s="11"/>
      <c r="HMW94" s="8"/>
      <c r="HMX94" s="9"/>
      <c r="HNC94" s="11"/>
      <c r="HND94" s="8"/>
      <c r="HNE94" s="9"/>
      <c r="HNJ94" s="11"/>
      <c r="HNK94" s="8"/>
      <c r="HNL94" s="9"/>
      <c r="HNQ94" s="11"/>
      <c r="HNR94" s="8"/>
      <c r="HNS94" s="9"/>
      <c r="HNX94" s="11"/>
      <c r="HNY94" s="8"/>
      <c r="HNZ94" s="9"/>
      <c r="HOE94" s="11"/>
      <c r="HOF94" s="8"/>
      <c r="HOG94" s="9"/>
      <c r="HOL94" s="11"/>
      <c r="HOM94" s="8"/>
      <c r="HON94" s="9"/>
      <c r="HOS94" s="11"/>
      <c r="HOT94" s="8"/>
      <c r="HOU94" s="9"/>
      <c r="HOZ94" s="11"/>
      <c r="HPA94" s="8"/>
      <c r="HPB94" s="9"/>
      <c r="HPG94" s="11"/>
      <c r="HPH94" s="8"/>
      <c r="HPI94" s="9"/>
      <c r="HPN94" s="11"/>
      <c r="HPO94" s="8"/>
      <c r="HPP94" s="9"/>
      <c r="HPU94" s="11"/>
      <c r="HPV94" s="8"/>
      <c r="HPW94" s="9"/>
      <c r="HQB94" s="11"/>
      <c r="HQC94" s="8"/>
      <c r="HQD94" s="9"/>
      <c r="HQI94" s="11"/>
      <c r="HQJ94" s="8"/>
      <c r="HQK94" s="9"/>
      <c r="HQP94" s="11"/>
      <c r="HQQ94" s="8"/>
      <c r="HQR94" s="9"/>
      <c r="HQW94" s="11"/>
      <c r="HQX94" s="8"/>
      <c r="HQY94" s="9"/>
      <c r="HRD94" s="11"/>
      <c r="HRE94" s="8"/>
      <c r="HRF94" s="9"/>
      <c r="HRK94" s="11"/>
      <c r="HRL94" s="8"/>
      <c r="HRM94" s="9"/>
      <c r="HRR94" s="11"/>
      <c r="HRS94" s="8"/>
      <c r="HRT94" s="9"/>
      <c r="HRY94" s="11"/>
      <c r="HRZ94" s="8"/>
      <c r="HSA94" s="9"/>
      <c r="HSF94" s="11"/>
      <c r="HSG94" s="8"/>
      <c r="HSH94" s="9"/>
      <c r="HSM94" s="11"/>
      <c r="HSN94" s="8"/>
      <c r="HSO94" s="9"/>
      <c r="HST94" s="11"/>
      <c r="HSU94" s="8"/>
      <c r="HSV94" s="9"/>
      <c r="HTA94" s="11"/>
      <c r="HTB94" s="8"/>
      <c r="HTC94" s="9"/>
      <c r="HTH94" s="11"/>
      <c r="HTI94" s="8"/>
      <c r="HTJ94" s="9"/>
      <c r="HTO94" s="11"/>
      <c r="HTP94" s="8"/>
      <c r="HTQ94" s="9"/>
      <c r="HTV94" s="11"/>
      <c r="HTW94" s="8"/>
      <c r="HTX94" s="9"/>
      <c r="HUC94" s="11"/>
      <c r="HUD94" s="8"/>
      <c r="HUE94" s="9"/>
      <c r="HUJ94" s="11"/>
      <c r="HUK94" s="8"/>
      <c r="HUL94" s="9"/>
      <c r="HUQ94" s="11"/>
      <c r="HUR94" s="8"/>
      <c r="HUS94" s="9"/>
      <c r="HUX94" s="11"/>
      <c r="HUY94" s="8"/>
      <c r="HUZ94" s="9"/>
      <c r="HVE94" s="11"/>
      <c r="HVF94" s="8"/>
      <c r="HVG94" s="9"/>
      <c r="HVL94" s="11"/>
      <c r="HVM94" s="8"/>
      <c r="HVN94" s="9"/>
      <c r="HVS94" s="11"/>
      <c r="HVT94" s="8"/>
      <c r="HVU94" s="9"/>
      <c r="HVZ94" s="11"/>
      <c r="HWA94" s="8"/>
      <c r="HWB94" s="9"/>
      <c r="HWG94" s="11"/>
      <c r="HWH94" s="8"/>
      <c r="HWI94" s="9"/>
      <c r="HWN94" s="11"/>
      <c r="HWO94" s="8"/>
      <c r="HWP94" s="9"/>
      <c r="HWU94" s="11"/>
      <c r="HWV94" s="8"/>
      <c r="HWW94" s="9"/>
      <c r="HXB94" s="11"/>
      <c r="HXC94" s="8"/>
      <c r="HXD94" s="9"/>
      <c r="HXI94" s="11"/>
      <c r="HXJ94" s="8"/>
      <c r="HXK94" s="9"/>
      <c r="HXP94" s="11"/>
      <c r="HXQ94" s="8"/>
      <c r="HXR94" s="9"/>
      <c r="HXW94" s="11"/>
      <c r="HXX94" s="8"/>
      <c r="HXY94" s="9"/>
      <c r="HYD94" s="11"/>
      <c r="HYE94" s="8"/>
      <c r="HYF94" s="9"/>
      <c r="HYK94" s="11"/>
      <c r="HYL94" s="8"/>
      <c r="HYM94" s="9"/>
      <c r="HYR94" s="11"/>
      <c r="HYS94" s="8"/>
      <c r="HYT94" s="9"/>
      <c r="HYY94" s="11"/>
      <c r="HYZ94" s="8"/>
      <c r="HZA94" s="9"/>
      <c r="HZF94" s="11"/>
      <c r="HZG94" s="8"/>
      <c r="HZH94" s="9"/>
      <c r="HZM94" s="11"/>
      <c r="HZN94" s="8"/>
      <c r="HZO94" s="9"/>
      <c r="HZT94" s="11"/>
      <c r="HZU94" s="8"/>
      <c r="HZV94" s="9"/>
      <c r="IAA94" s="11"/>
      <c r="IAB94" s="8"/>
      <c r="IAC94" s="9"/>
      <c r="IAH94" s="11"/>
      <c r="IAI94" s="8"/>
      <c r="IAJ94" s="9"/>
      <c r="IAO94" s="11"/>
      <c r="IAP94" s="8"/>
      <c r="IAQ94" s="9"/>
      <c r="IAV94" s="11"/>
      <c r="IAW94" s="8"/>
      <c r="IAX94" s="9"/>
      <c r="IBC94" s="11"/>
      <c r="IBD94" s="8"/>
      <c r="IBE94" s="9"/>
      <c r="IBJ94" s="11"/>
      <c r="IBK94" s="8"/>
      <c r="IBL94" s="9"/>
      <c r="IBQ94" s="11"/>
      <c r="IBR94" s="8"/>
      <c r="IBS94" s="9"/>
      <c r="IBX94" s="11"/>
      <c r="IBY94" s="8"/>
      <c r="IBZ94" s="9"/>
      <c r="ICE94" s="11"/>
      <c r="ICF94" s="8"/>
      <c r="ICG94" s="9"/>
      <c r="ICL94" s="11"/>
      <c r="ICM94" s="8"/>
      <c r="ICN94" s="9"/>
      <c r="ICS94" s="11"/>
      <c r="ICT94" s="8"/>
      <c r="ICU94" s="9"/>
      <c r="ICZ94" s="11"/>
      <c r="IDA94" s="8"/>
      <c r="IDB94" s="9"/>
      <c r="IDG94" s="11"/>
      <c r="IDH94" s="8"/>
      <c r="IDI94" s="9"/>
      <c r="IDN94" s="11"/>
      <c r="IDO94" s="8"/>
      <c r="IDP94" s="9"/>
      <c r="IDU94" s="11"/>
      <c r="IDV94" s="8"/>
      <c r="IDW94" s="9"/>
      <c r="IEB94" s="11"/>
      <c r="IEC94" s="8"/>
      <c r="IED94" s="9"/>
      <c r="IEI94" s="11"/>
      <c r="IEJ94" s="8"/>
      <c r="IEK94" s="9"/>
      <c r="IEP94" s="11"/>
      <c r="IEQ94" s="8"/>
      <c r="IER94" s="9"/>
      <c r="IEW94" s="11"/>
      <c r="IEX94" s="8"/>
      <c r="IEY94" s="9"/>
      <c r="IFD94" s="11"/>
      <c r="IFE94" s="8"/>
      <c r="IFF94" s="9"/>
      <c r="IFK94" s="11"/>
      <c r="IFL94" s="8"/>
      <c r="IFM94" s="9"/>
      <c r="IFR94" s="11"/>
      <c r="IFS94" s="8"/>
      <c r="IFT94" s="9"/>
      <c r="IFY94" s="11"/>
      <c r="IFZ94" s="8"/>
      <c r="IGA94" s="9"/>
      <c r="IGF94" s="11"/>
      <c r="IGG94" s="8"/>
      <c r="IGH94" s="9"/>
      <c r="IGM94" s="11"/>
      <c r="IGN94" s="8"/>
      <c r="IGO94" s="9"/>
      <c r="IGT94" s="11"/>
      <c r="IGU94" s="8"/>
      <c r="IGV94" s="9"/>
      <c r="IHA94" s="11"/>
      <c r="IHB94" s="8"/>
      <c r="IHC94" s="9"/>
      <c r="IHH94" s="11"/>
      <c r="IHI94" s="8"/>
      <c r="IHJ94" s="9"/>
      <c r="IHO94" s="11"/>
      <c r="IHP94" s="8"/>
      <c r="IHQ94" s="9"/>
      <c r="IHV94" s="11"/>
      <c r="IHW94" s="8"/>
      <c r="IHX94" s="9"/>
      <c r="IIC94" s="11"/>
      <c r="IID94" s="8"/>
      <c r="IIE94" s="9"/>
      <c r="IIJ94" s="11"/>
      <c r="IIK94" s="8"/>
      <c r="IIL94" s="9"/>
      <c r="IIQ94" s="11"/>
      <c r="IIR94" s="8"/>
      <c r="IIS94" s="9"/>
      <c r="IIX94" s="11"/>
      <c r="IIY94" s="8"/>
      <c r="IIZ94" s="9"/>
      <c r="IJE94" s="11"/>
      <c r="IJF94" s="8"/>
      <c r="IJG94" s="9"/>
      <c r="IJL94" s="11"/>
      <c r="IJM94" s="8"/>
      <c r="IJN94" s="9"/>
      <c r="IJS94" s="11"/>
      <c r="IJT94" s="8"/>
      <c r="IJU94" s="9"/>
      <c r="IJZ94" s="11"/>
      <c r="IKA94" s="8"/>
      <c r="IKB94" s="9"/>
      <c r="IKG94" s="11"/>
      <c r="IKH94" s="8"/>
      <c r="IKI94" s="9"/>
      <c r="IKN94" s="11"/>
      <c r="IKO94" s="8"/>
      <c r="IKP94" s="9"/>
      <c r="IKU94" s="11"/>
      <c r="IKV94" s="8"/>
      <c r="IKW94" s="9"/>
      <c r="ILB94" s="11"/>
      <c r="ILC94" s="8"/>
      <c r="ILD94" s="9"/>
      <c r="ILI94" s="11"/>
      <c r="ILJ94" s="8"/>
      <c r="ILK94" s="9"/>
      <c r="ILP94" s="11"/>
      <c r="ILQ94" s="8"/>
      <c r="ILR94" s="9"/>
      <c r="ILW94" s="11"/>
      <c r="ILX94" s="8"/>
      <c r="ILY94" s="9"/>
      <c r="IMD94" s="11"/>
      <c r="IME94" s="8"/>
      <c r="IMF94" s="9"/>
      <c r="IMK94" s="11"/>
      <c r="IML94" s="8"/>
      <c r="IMM94" s="9"/>
      <c r="IMR94" s="11"/>
      <c r="IMS94" s="8"/>
      <c r="IMT94" s="9"/>
      <c r="IMY94" s="11"/>
      <c r="IMZ94" s="8"/>
      <c r="INA94" s="9"/>
      <c r="INF94" s="11"/>
      <c r="ING94" s="8"/>
      <c r="INH94" s="9"/>
      <c r="INM94" s="11"/>
      <c r="INN94" s="8"/>
      <c r="INO94" s="9"/>
      <c r="INT94" s="11"/>
      <c r="INU94" s="8"/>
      <c r="INV94" s="9"/>
      <c r="IOA94" s="11"/>
      <c r="IOB94" s="8"/>
      <c r="IOC94" s="9"/>
      <c r="IOH94" s="11"/>
      <c r="IOI94" s="8"/>
      <c r="IOJ94" s="9"/>
      <c r="IOO94" s="11"/>
      <c r="IOP94" s="8"/>
      <c r="IOQ94" s="9"/>
      <c r="IOV94" s="11"/>
      <c r="IOW94" s="8"/>
      <c r="IOX94" s="9"/>
      <c r="IPC94" s="11"/>
      <c r="IPD94" s="8"/>
      <c r="IPE94" s="9"/>
      <c r="IPJ94" s="11"/>
      <c r="IPK94" s="8"/>
      <c r="IPL94" s="9"/>
      <c r="IPQ94" s="11"/>
      <c r="IPR94" s="8"/>
      <c r="IPS94" s="9"/>
      <c r="IPX94" s="11"/>
      <c r="IPY94" s="8"/>
      <c r="IPZ94" s="9"/>
      <c r="IQE94" s="11"/>
      <c r="IQF94" s="8"/>
      <c r="IQG94" s="9"/>
      <c r="IQL94" s="11"/>
      <c r="IQM94" s="8"/>
      <c r="IQN94" s="9"/>
      <c r="IQS94" s="11"/>
      <c r="IQT94" s="8"/>
      <c r="IQU94" s="9"/>
      <c r="IQZ94" s="11"/>
      <c r="IRA94" s="8"/>
      <c r="IRB94" s="9"/>
      <c r="IRG94" s="11"/>
      <c r="IRH94" s="8"/>
      <c r="IRI94" s="9"/>
      <c r="IRN94" s="11"/>
      <c r="IRO94" s="8"/>
      <c r="IRP94" s="9"/>
      <c r="IRU94" s="11"/>
      <c r="IRV94" s="8"/>
      <c r="IRW94" s="9"/>
      <c r="ISB94" s="11"/>
      <c r="ISC94" s="8"/>
      <c r="ISD94" s="9"/>
      <c r="ISI94" s="11"/>
      <c r="ISJ94" s="8"/>
      <c r="ISK94" s="9"/>
      <c r="ISP94" s="11"/>
      <c r="ISQ94" s="8"/>
      <c r="ISR94" s="9"/>
      <c r="ISW94" s="11"/>
      <c r="ISX94" s="8"/>
      <c r="ISY94" s="9"/>
      <c r="ITD94" s="11"/>
      <c r="ITE94" s="8"/>
      <c r="ITF94" s="9"/>
      <c r="ITK94" s="11"/>
      <c r="ITL94" s="8"/>
      <c r="ITM94" s="9"/>
      <c r="ITR94" s="11"/>
      <c r="ITS94" s="8"/>
      <c r="ITT94" s="9"/>
      <c r="ITY94" s="11"/>
      <c r="ITZ94" s="8"/>
      <c r="IUA94" s="9"/>
      <c r="IUF94" s="11"/>
      <c r="IUG94" s="8"/>
      <c r="IUH94" s="9"/>
      <c r="IUM94" s="11"/>
      <c r="IUN94" s="8"/>
      <c r="IUO94" s="9"/>
      <c r="IUT94" s="11"/>
      <c r="IUU94" s="8"/>
      <c r="IUV94" s="9"/>
      <c r="IVA94" s="11"/>
      <c r="IVB94" s="8"/>
      <c r="IVC94" s="9"/>
      <c r="IVH94" s="11"/>
      <c r="IVI94" s="8"/>
      <c r="IVJ94" s="9"/>
      <c r="IVO94" s="11"/>
      <c r="IVP94" s="8"/>
      <c r="IVQ94" s="9"/>
      <c r="IVV94" s="11"/>
      <c r="IVW94" s="8"/>
      <c r="IVX94" s="9"/>
      <c r="IWC94" s="11"/>
      <c r="IWD94" s="8"/>
      <c r="IWE94" s="9"/>
      <c r="IWJ94" s="11"/>
      <c r="IWK94" s="8"/>
      <c r="IWL94" s="9"/>
      <c r="IWQ94" s="11"/>
      <c r="IWR94" s="8"/>
      <c r="IWS94" s="9"/>
      <c r="IWX94" s="11"/>
      <c r="IWY94" s="8"/>
      <c r="IWZ94" s="9"/>
      <c r="IXE94" s="11"/>
      <c r="IXF94" s="8"/>
      <c r="IXG94" s="9"/>
      <c r="IXL94" s="11"/>
      <c r="IXM94" s="8"/>
      <c r="IXN94" s="9"/>
      <c r="IXS94" s="11"/>
      <c r="IXT94" s="8"/>
      <c r="IXU94" s="9"/>
      <c r="IXZ94" s="11"/>
      <c r="IYA94" s="8"/>
      <c r="IYB94" s="9"/>
      <c r="IYG94" s="11"/>
      <c r="IYH94" s="8"/>
      <c r="IYI94" s="9"/>
      <c r="IYN94" s="11"/>
      <c r="IYO94" s="8"/>
      <c r="IYP94" s="9"/>
      <c r="IYU94" s="11"/>
      <c r="IYV94" s="8"/>
      <c r="IYW94" s="9"/>
      <c r="IZB94" s="11"/>
      <c r="IZC94" s="8"/>
      <c r="IZD94" s="9"/>
      <c r="IZI94" s="11"/>
      <c r="IZJ94" s="8"/>
      <c r="IZK94" s="9"/>
      <c r="IZP94" s="11"/>
      <c r="IZQ94" s="8"/>
      <c r="IZR94" s="9"/>
      <c r="IZW94" s="11"/>
      <c r="IZX94" s="8"/>
      <c r="IZY94" s="9"/>
      <c r="JAD94" s="11"/>
      <c r="JAE94" s="8"/>
      <c r="JAF94" s="9"/>
      <c r="JAK94" s="11"/>
      <c r="JAL94" s="8"/>
      <c r="JAM94" s="9"/>
      <c r="JAR94" s="11"/>
      <c r="JAS94" s="8"/>
      <c r="JAT94" s="9"/>
      <c r="JAY94" s="11"/>
      <c r="JAZ94" s="8"/>
      <c r="JBA94" s="9"/>
      <c r="JBF94" s="11"/>
      <c r="JBG94" s="8"/>
      <c r="JBH94" s="9"/>
      <c r="JBM94" s="11"/>
      <c r="JBN94" s="8"/>
      <c r="JBO94" s="9"/>
      <c r="JBT94" s="11"/>
      <c r="JBU94" s="8"/>
      <c r="JBV94" s="9"/>
      <c r="JCA94" s="11"/>
      <c r="JCB94" s="8"/>
      <c r="JCC94" s="9"/>
      <c r="JCH94" s="11"/>
      <c r="JCI94" s="8"/>
      <c r="JCJ94" s="9"/>
      <c r="JCO94" s="11"/>
      <c r="JCP94" s="8"/>
      <c r="JCQ94" s="9"/>
      <c r="JCV94" s="11"/>
      <c r="JCW94" s="8"/>
      <c r="JCX94" s="9"/>
      <c r="JDC94" s="11"/>
      <c r="JDD94" s="8"/>
      <c r="JDE94" s="9"/>
      <c r="JDJ94" s="11"/>
      <c r="JDK94" s="8"/>
      <c r="JDL94" s="9"/>
      <c r="JDQ94" s="11"/>
      <c r="JDR94" s="8"/>
      <c r="JDS94" s="9"/>
      <c r="JDX94" s="11"/>
      <c r="JDY94" s="8"/>
      <c r="JDZ94" s="9"/>
      <c r="JEE94" s="11"/>
      <c r="JEF94" s="8"/>
      <c r="JEG94" s="9"/>
      <c r="JEL94" s="11"/>
      <c r="JEM94" s="8"/>
      <c r="JEN94" s="9"/>
      <c r="JES94" s="11"/>
      <c r="JET94" s="8"/>
      <c r="JEU94" s="9"/>
      <c r="JEZ94" s="11"/>
      <c r="JFA94" s="8"/>
      <c r="JFB94" s="9"/>
      <c r="JFG94" s="11"/>
      <c r="JFH94" s="8"/>
      <c r="JFI94" s="9"/>
      <c r="JFN94" s="11"/>
      <c r="JFO94" s="8"/>
      <c r="JFP94" s="9"/>
      <c r="JFU94" s="11"/>
      <c r="JFV94" s="8"/>
      <c r="JFW94" s="9"/>
      <c r="JGB94" s="11"/>
      <c r="JGC94" s="8"/>
      <c r="JGD94" s="9"/>
      <c r="JGI94" s="11"/>
      <c r="JGJ94" s="8"/>
      <c r="JGK94" s="9"/>
      <c r="JGP94" s="11"/>
      <c r="JGQ94" s="8"/>
      <c r="JGR94" s="9"/>
      <c r="JGW94" s="11"/>
      <c r="JGX94" s="8"/>
      <c r="JGY94" s="9"/>
      <c r="JHD94" s="11"/>
      <c r="JHE94" s="8"/>
      <c r="JHF94" s="9"/>
      <c r="JHK94" s="11"/>
      <c r="JHL94" s="8"/>
      <c r="JHM94" s="9"/>
      <c r="JHR94" s="11"/>
      <c r="JHS94" s="8"/>
      <c r="JHT94" s="9"/>
      <c r="JHY94" s="11"/>
      <c r="JHZ94" s="8"/>
      <c r="JIA94" s="9"/>
      <c r="JIF94" s="11"/>
      <c r="JIG94" s="8"/>
      <c r="JIH94" s="9"/>
      <c r="JIM94" s="11"/>
      <c r="JIN94" s="8"/>
      <c r="JIO94" s="9"/>
      <c r="JIT94" s="11"/>
      <c r="JIU94" s="8"/>
      <c r="JIV94" s="9"/>
      <c r="JJA94" s="11"/>
      <c r="JJB94" s="8"/>
      <c r="JJC94" s="9"/>
      <c r="JJH94" s="11"/>
      <c r="JJI94" s="8"/>
      <c r="JJJ94" s="9"/>
      <c r="JJO94" s="11"/>
      <c r="JJP94" s="8"/>
      <c r="JJQ94" s="9"/>
      <c r="JJV94" s="11"/>
      <c r="JJW94" s="8"/>
      <c r="JJX94" s="9"/>
      <c r="JKC94" s="11"/>
      <c r="JKD94" s="8"/>
      <c r="JKE94" s="9"/>
      <c r="JKJ94" s="11"/>
      <c r="JKK94" s="8"/>
      <c r="JKL94" s="9"/>
      <c r="JKQ94" s="11"/>
      <c r="JKR94" s="8"/>
      <c r="JKS94" s="9"/>
      <c r="JKX94" s="11"/>
      <c r="JKY94" s="8"/>
      <c r="JKZ94" s="9"/>
      <c r="JLE94" s="11"/>
      <c r="JLF94" s="8"/>
      <c r="JLG94" s="9"/>
      <c r="JLL94" s="11"/>
      <c r="JLM94" s="8"/>
      <c r="JLN94" s="9"/>
      <c r="JLS94" s="11"/>
      <c r="JLT94" s="8"/>
      <c r="JLU94" s="9"/>
      <c r="JLZ94" s="11"/>
      <c r="JMA94" s="8"/>
      <c r="JMB94" s="9"/>
      <c r="JMG94" s="11"/>
      <c r="JMH94" s="8"/>
      <c r="JMI94" s="9"/>
      <c r="JMN94" s="11"/>
      <c r="JMO94" s="8"/>
      <c r="JMP94" s="9"/>
      <c r="JMU94" s="11"/>
      <c r="JMV94" s="8"/>
      <c r="JMW94" s="9"/>
      <c r="JNB94" s="11"/>
      <c r="JNC94" s="8"/>
      <c r="JND94" s="9"/>
      <c r="JNI94" s="11"/>
      <c r="JNJ94" s="8"/>
      <c r="JNK94" s="9"/>
      <c r="JNP94" s="11"/>
      <c r="JNQ94" s="8"/>
      <c r="JNR94" s="9"/>
      <c r="JNW94" s="11"/>
      <c r="JNX94" s="8"/>
      <c r="JNY94" s="9"/>
      <c r="JOD94" s="11"/>
      <c r="JOE94" s="8"/>
      <c r="JOF94" s="9"/>
      <c r="JOK94" s="11"/>
      <c r="JOL94" s="8"/>
      <c r="JOM94" s="9"/>
      <c r="JOR94" s="11"/>
      <c r="JOS94" s="8"/>
      <c r="JOT94" s="9"/>
      <c r="JOY94" s="11"/>
      <c r="JOZ94" s="8"/>
      <c r="JPA94" s="9"/>
      <c r="JPF94" s="11"/>
      <c r="JPG94" s="8"/>
      <c r="JPH94" s="9"/>
      <c r="JPM94" s="11"/>
      <c r="JPN94" s="8"/>
      <c r="JPO94" s="9"/>
      <c r="JPT94" s="11"/>
      <c r="JPU94" s="8"/>
      <c r="JPV94" s="9"/>
      <c r="JQA94" s="11"/>
      <c r="JQB94" s="8"/>
      <c r="JQC94" s="9"/>
      <c r="JQH94" s="11"/>
      <c r="JQI94" s="8"/>
      <c r="JQJ94" s="9"/>
      <c r="JQO94" s="11"/>
      <c r="JQP94" s="8"/>
      <c r="JQQ94" s="9"/>
      <c r="JQV94" s="11"/>
      <c r="JQW94" s="8"/>
      <c r="JQX94" s="9"/>
      <c r="JRC94" s="11"/>
      <c r="JRD94" s="8"/>
      <c r="JRE94" s="9"/>
      <c r="JRJ94" s="11"/>
      <c r="JRK94" s="8"/>
      <c r="JRL94" s="9"/>
      <c r="JRQ94" s="11"/>
      <c r="JRR94" s="8"/>
      <c r="JRS94" s="9"/>
      <c r="JRX94" s="11"/>
      <c r="JRY94" s="8"/>
      <c r="JRZ94" s="9"/>
      <c r="JSE94" s="11"/>
      <c r="JSF94" s="8"/>
      <c r="JSG94" s="9"/>
      <c r="JSL94" s="11"/>
      <c r="JSM94" s="8"/>
      <c r="JSN94" s="9"/>
      <c r="JSS94" s="11"/>
      <c r="JST94" s="8"/>
      <c r="JSU94" s="9"/>
      <c r="JSZ94" s="11"/>
      <c r="JTA94" s="8"/>
      <c r="JTB94" s="9"/>
      <c r="JTG94" s="11"/>
      <c r="JTH94" s="8"/>
      <c r="JTI94" s="9"/>
      <c r="JTN94" s="11"/>
      <c r="JTO94" s="8"/>
      <c r="JTP94" s="9"/>
      <c r="JTU94" s="11"/>
      <c r="JTV94" s="8"/>
      <c r="JTW94" s="9"/>
      <c r="JUB94" s="11"/>
      <c r="JUC94" s="8"/>
      <c r="JUD94" s="9"/>
      <c r="JUI94" s="11"/>
      <c r="JUJ94" s="8"/>
      <c r="JUK94" s="9"/>
      <c r="JUP94" s="11"/>
      <c r="JUQ94" s="8"/>
      <c r="JUR94" s="9"/>
      <c r="JUW94" s="11"/>
      <c r="JUX94" s="8"/>
      <c r="JUY94" s="9"/>
      <c r="JVD94" s="11"/>
      <c r="JVE94" s="8"/>
      <c r="JVF94" s="9"/>
      <c r="JVK94" s="11"/>
      <c r="JVL94" s="8"/>
      <c r="JVM94" s="9"/>
      <c r="JVR94" s="11"/>
      <c r="JVS94" s="8"/>
      <c r="JVT94" s="9"/>
      <c r="JVY94" s="11"/>
      <c r="JVZ94" s="8"/>
      <c r="JWA94" s="9"/>
      <c r="JWF94" s="11"/>
      <c r="JWG94" s="8"/>
      <c r="JWH94" s="9"/>
      <c r="JWM94" s="11"/>
      <c r="JWN94" s="8"/>
      <c r="JWO94" s="9"/>
      <c r="JWT94" s="11"/>
      <c r="JWU94" s="8"/>
      <c r="JWV94" s="9"/>
      <c r="JXA94" s="11"/>
      <c r="JXB94" s="8"/>
      <c r="JXC94" s="9"/>
      <c r="JXH94" s="11"/>
      <c r="JXI94" s="8"/>
      <c r="JXJ94" s="9"/>
      <c r="JXO94" s="11"/>
      <c r="JXP94" s="8"/>
      <c r="JXQ94" s="9"/>
      <c r="JXV94" s="11"/>
      <c r="JXW94" s="8"/>
      <c r="JXX94" s="9"/>
      <c r="JYC94" s="11"/>
      <c r="JYD94" s="8"/>
      <c r="JYE94" s="9"/>
      <c r="JYJ94" s="11"/>
      <c r="JYK94" s="8"/>
      <c r="JYL94" s="9"/>
      <c r="JYQ94" s="11"/>
      <c r="JYR94" s="8"/>
      <c r="JYS94" s="9"/>
      <c r="JYX94" s="11"/>
      <c r="JYY94" s="8"/>
      <c r="JYZ94" s="9"/>
      <c r="JZE94" s="11"/>
      <c r="JZF94" s="8"/>
      <c r="JZG94" s="9"/>
      <c r="JZL94" s="11"/>
      <c r="JZM94" s="8"/>
      <c r="JZN94" s="9"/>
      <c r="JZS94" s="11"/>
      <c r="JZT94" s="8"/>
      <c r="JZU94" s="9"/>
      <c r="JZZ94" s="11"/>
      <c r="KAA94" s="8"/>
      <c r="KAB94" s="9"/>
      <c r="KAG94" s="11"/>
      <c r="KAH94" s="8"/>
      <c r="KAI94" s="9"/>
      <c r="KAN94" s="11"/>
      <c r="KAO94" s="8"/>
      <c r="KAP94" s="9"/>
      <c r="KAU94" s="11"/>
      <c r="KAV94" s="8"/>
      <c r="KAW94" s="9"/>
      <c r="KBB94" s="11"/>
      <c r="KBC94" s="8"/>
      <c r="KBD94" s="9"/>
      <c r="KBI94" s="11"/>
      <c r="KBJ94" s="8"/>
      <c r="KBK94" s="9"/>
      <c r="KBP94" s="11"/>
      <c r="KBQ94" s="8"/>
      <c r="KBR94" s="9"/>
      <c r="KBW94" s="11"/>
      <c r="KBX94" s="8"/>
      <c r="KBY94" s="9"/>
      <c r="KCD94" s="11"/>
      <c r="KCE94" s="8"/>
      <c r="KCF94" s="9"/>
      <c r="KCK94" s="11"/>
      <c r="KCL94" s="8"/>
      <c r="KCM94" s="9"/>
      <c r="KCR94" s="11"/>
      <c r="KCS94" s="8"/>
      <c r="KCT94" s="9"/>
      <c r="KCY94" s="11"/>
      <c r="KCZ94" s="8"/>
      <c r="KDA94" s="9"/>
      <c r="KDF94" s="11"/>
      <c r="KDG94" s="8"/>
      <c r="KDH94" s="9"/>
      <c r="KDM94" s="11"/>
      <c r="KDN94" s="8"/>
      <c r="KDO94" s="9"/>
      <c r="KDT94" s="11"/>
      <c r="KDU94" s="8"/>
      <c r="KDV94" s="9"/>
      <c r="KEA94" s="11"/>
      <c r="KEB94" s="8"/>
      <c r="KEC94" s="9"/>
      <c r="KEH94" s="11"/>
      <c r="KEI94" s="8"/>
      <c r="KEJ94" s="9"/>
      <c r="KEO94" s="11"/>
      <c r="KEP94" s="8"/>
      <c r="KEQ94" s="9"/>
      <c r="KEV94" s="11"/>
      <c r="KEW94" s="8"/>
      <c r="KEX94" s="9"/>
      <c r="KFC94" s="11"/>
      <c r="KFD94" s="8"/>
      <c r="KFE94" s="9"/>
      <c r="KFJ94" s="11"/>
      <c r="KFK94" s="8"/>
      <c r="KFL94" s="9"/>
      <c r="KFQ94" s="11"/>
      <c r="KFR94" s="8"/>
      <c r="KFS94" s="9"/>
      <c r="KFX94" s="11"/>
      <c r="KFY94" s="8"/>
      <c r="KFZ94" s="9"/>
      <c r="KGE94" s="11"/>
      <c r="KGF94" s="8"/>
      <c r="KGG94" s="9"/>
      <c r="KGL94" s="11"/>
      <c r="KGM94" s="8"/>
      <c r="KGN94" s="9"/>
      <c r="KGS94" s="11"/>
      <c r="KGT94" s="8"/>
      <c r="KGU94" s="9"/>
      <c r="KGZ94" s="11"/>
      <c r="KHA94" s="8"/>
      <c r="KHB94" s="9"/>
      <c r="KHG94" s="11"/>
      <c r="KHH94" s="8"/>
      <c r="KHI94" s="9"/>
      <c r="KHN94" s="11"/>
      <c r="KHO94" s="8"/>
      <c r="KHP94" s="9"/>
      <c r="KHU94" s="11"/>
      <c r="KHV94" s="8"/>
      <c r="KHW94" s="9"/>
      <c r="KIB94" s="11"/>
      <c r="KIC94" s="8"/>
      <c r="KID94" s="9"/>
      <c r="KII94" s="11"/>
      <c r="KIJ94" s="8"/>
      <c r="KIK94" s="9"/>
      <c r="KIP94" s="11"/>
      <c r="KIQ94" s="8"/>
      <c r="KIR94" s="9"/>
      <c r="KIW94" s="11"/>
      <c r="KIX94" s="8"/>
      <c r="KIY94" s="9"/>
      <c r="KJD94" s="11"/>
      <c r="KJE94" s="8"/>
      <c r="KJF94" s="9"/>
      <c r="KJK94" s="11"/>
      <c r="KJL94" s="8"/>
      <c r="KJM94" s="9"/>
      <c r="KJR94" s="11"/>
      <c r="KJS94" s="8"/>
      <c r="KJT94" s="9"/>
      <c r="KJY94" s="11"/>
      <c r="KJZ94" s="8"/>
      <c r="KKA94" s="9"/>
      <c r="KKF94" s="11"/>
      <c r="KKG94" s="8"/>
      <c r="KKH94" s="9"/>
      <c r="KKM94" s="11"/>
      <c r="KKN94" s="8"/>
      <c r="KKO94" s="9"/>
      <c r="KKT94" s="11"/>
      <c r="KKU94" s="8"/>
      <c r="KKV94" s="9"/>
      <c r="KLA94" s="11"/>
      <c r="KLB94" s="8"/>
      <c r="KLC94" s="9"/>
      <c r="KLH94" s="11"/>
      <c r="KLI94" s="8"/>
      <c r="KLJ94" s="9"/>
      <c r="KLO94" s="11"/>
      <c r="KLP94" s="8"/>
      <c r="KLQ94" s="9"/>
      <c r="KLV94" s="11"/>
      <c r="KLW94" s="8"/>
      <c r="KLX94" s="9"/>
      <c r="KMC94" s="11"/>
      <c r="KMD94" s="8"/>
      <c r="KME94" s="9"/>
      <c r="KMJ94" s="11"/>
      <c r="KMK94" s="8"/>
      <c r="KML94" s="9"/>
      <c r="KMQ94" s="11"/>
      <c r="KMR94" s="8"/>
      <c r="KMS94" s="9"/>
      <c r="KMX94" s="11"/>
      <c r="KMY94" s="8"/>
      <c r="KMZ94" s="9"/>
      <c r="KNE94" s="11"/>
      <c r="KNF94" s="8"/>
      <c r="KNG94" s="9"/>
      <c r="KNL94" s="11"/>
      <c r="KNM94" s="8"/>
      <c r="KNN94" s="9"/>
      <c r="KNS94" s="11"/>
      <c r="KNT94" s="8"/>
      <c r="KNU94" s="9"/>
      <c r="KNZ94" s="11"/>
      <c r="KOA94" s="8"/>
      <c r="KOB94" s="9"/>
      <c r="KOG94" s="11"/>
      <c r="KOH94" s="8"/>
      <c r="KOI94" s="9"/>
      <c r="KON94" s="11"/>
      <c r="KOO94" s="8"/>
      <c r="KOP94" s="9"/>
      <c r="KOU94" s="11"/>
      <c r="KOV94" s="8"/>
      <c r="KOW94" s="9"/>
      <c r="KPB94" s="11"/>
      <c r="KPC94" s="8"/>
      <c r="KPD94" s="9"/>
      <c r="KPI94" s="11"/>
      <c r="KPJ94" s="8"/>
      <c r="KPK94" s="9"/>
      <c r="KPP94" s="11"/>
      <c r="KPQ94" s="8"/>
      <c r="KPR94" s="9"/>
      <c r="KPW94" s="11"/>
      <c r="KPX94" s="8"/>
      <c r="KPY94" s="9"/>
      <c r="KQD94" s="11"/>
      <c r="KQE94" s="8"/>
      <c r="KQF94" s="9"/>
      <c r="KQK94" s="11"/>
      <c r="KQL94" s="8"/>
      <c r="KQM94" s="9"/>
      <c r="KQR94" s="11"/>
      <c r="KQS94" s="8"/>
      <c r="KQT94" s="9"/>
      <c r="KQY94" s="11"/>
      <c r="KQZ94" s="8"/>
      <c r="KRA94" s="9"/>
      <c r="KRF94" s="11"/>
      <c r="KRG94" s="8"/>
      <c r="KRH94" s="9"/>
      <c r="KRM94" s="11"/>
      <c r="KRN94" s="8"/>
      <c r="KRO94" s="9"/>
      <c r="KRT94" s="11"/>
      <c r="KRU94" s="8"/>
      <c r="KRV94" s="9"/>
      <c r="KSA94" s="11"/>
      <c r="KSB94" s="8"/>
      <c r="KSC94" s="9"/>
      <c r="KSH94" s="11"/>
      <c r="KSI94" s="8"/>
      <c r="KSJ94" s="9"/>
      <c r="KSO94" s="11"/>
      <c r="KSP94" s="8"/>
      <c r="KSQ94" s="9"/>
      <c r="KSV94" s="11"/>
      <c r="KSW94" s="8"/>
      <c r="KSX94" s="9"/>
      <c r="KTC94" s="11"/>
      <c r="KTD94" s="8"/>
      <c r="KTE94" s="9"/>
      <c r="KTJ94" s="11"/>
      <c r="KTK94" s="8"/>
      <c r="KTL94" s="9"/>
      <c r="KTQ94" s="11"/>
      <c r="KTR94" s="8"/>
      <c r="KTS94" s="9"/>
      <c r="KTX94" s="11"/>
      <c r="KTY94" s="8"/>
      <c r="KTZ94" s="9"/>
      <c r="KUE94" s="11"/>
      <c r="KUF94" s="8"/>
      <c r="KUG94" s="9"/>
      <c r="KUL94" s="11"/>
      <c r="KUM94" s="8"/>
      <c r="KUN94" s="9"/>
      <c r="KUS94" s="11"/>
      <c r="KUT94" s="8"/>
      <c r="KUU94" s="9"/>
      <c r="KUZ94" s="11"/>
      <c r="KVA94" s="8"/>
      <c r="KVB94" s="9"/>
      <c r="KVG94" s="11"/>
      <c r="KVH94" s="8"/>
      <c r="KVI94" s="9"/>
      <c r="KVN94" s="11"/>
      <c r="KVO94" s="8"/>
      <c r="KVP94" s="9"/>
      <c r="KVU94" s="11"/>
      <c r="KVV94" s="8"/>
      <c r="KVW94" s="9"/>
      <c r="KWB94" s="11"/>
      <c r="KWC94" s="8"/>
      <c r="KWD94" s="9"/>
      <c r="KWI94" s="11"/>
      <c r="KWJ94" s="8"/>
      <c r="KWK94" s="9"/>
      <c r="KWP94" s="11"/>
      <c r="KWQ94" s="8"/>
      <c r="KWR94" s="9"/>
      <c r="KWW94" s="11"/>
      <c r="KWX94" s="8"/>
      <c r="KWY94" s="9"/>
      <c r="KXD94" s="11"/>
      <c r="KXE94" s="8"/>
      <c r="KXF94" s="9"/>
      <c r="KXK94" s="11"/>
      <c r="KXL94" s="8"/>
      <c r="KXM94" s="9"/>
      <c r="KXR94" s="11"/>
      <c r="KXS94" s="8"/>
      <c r="KXT94" s="9"/>
      <c r="KXY94" s="11"/>
      <c r="KXZ94" s="8"/>
      <c r="KYA94" s="9"/>
      <c r="KYF94" s="11"/>
      <c r="KYG94" s="8"/>
      <c r="KYH94" s="9"/>
      <c r="KYM94" s="11"/>
      <c r="KYN94" s="8"/>
      <c r="KYO94" s="9"/>
      <c r="KYT94" s="11"/>
      <c r="KYU94" s="8"/>
      <c r="KYV94" s="9"/>
      <c r="KZA94" s="11"/>
      <c r="KZB94" s="8"/>
      <c r="KZC94" s="9"/>
      <c r="KZH94" s="11"/>
      <c r="KZI94" s="8"/>
      <c r="KZJ94" s="9"/>
      <c r="KZO94" s="11"/>
      <c r="KZP94" s="8"/>
      <c r="KZQ94" s="9"/>
      <c r="KZV94" s="11"/>
      <c r="KZW94" s="8"/>
      <c r="KZX94" s="9"/>
      <c r="LAC94" s="11"/>
      <c r="LAD94" s="8"/>
      <c r="LAE94" s="9"/>
      <c r="LAJ94" s="11"/>
      <c r="LAK94" s="8"/>
      <c r="LAL94" s="9"/>
      <c r="LAQ94" s="11"/>
      <c r="LAR94" s="8"/>
      <c r="LAS94" s="9"/>
      <c r="LAX94" s="11"/>
      <c r="LAY94" s="8"/>
      <c r="LAZ94" s="9"/>
      <c r="LBE94" s="11"/>
      <c r="LBF94" s="8"/>
      <c r="LBG94" s="9"/>
      <c r="LBL94" s="11"/>
      <c r="LBM94" s="8"/>
      <c r="LBN94" s="9"/>
      <c r="LBS94" s="11"/>
      <c r="LBT94" s="8"/>
      <c r="LBU94" s="9"/>
      <c r="LBZ94" s="11"/>
      <c r="LCA94" s="8"/>
      <c r="LCB94" s="9"/>
      <c r="LCG94" s="11"/>
      <c r="LCH94" s="8"/>
      <c r="LCI94" s="9"/>
      <c r="LCN94" s="11"/>
      <c r="LCO94" s="8"/>
      <c r="LCP94" s="9"/>
      <c r="LCU94" s="11"/>
      <c r="LCV94" s="8"/>
      <c r="LCW94" s="9"/>
      <c r="LDB94" s="11"/>
      <c r="LDC94" s="8"/>
      <c r="LDD94" s="9"/>
      <c r="LDI94" s="11"/>
      <c r="LDJ94" s="8"/>
      <c r="LDK94" s="9"/>
      <c r="LDP94" s="11"/>
      <c r="LDQ94" s="8"/>
      <c r="LDR94" s="9"/>
      <c r="LDW94" s="11"/>
      <c r="LDX94" s="8"/>
      <c r="LDY94" s="9"/>
      <c r="LED94" s="11"/>
      <c r="LEE94" s="8"/>
      <c r="LEF94" s="9"/>
      <c r="LEK94" s="11"/>
      <c r="LEL94" s="8"/>
      <c r="LEM94" s="9"/>
      <c r="LER94" s="11"/>
      <c r="LES94" s="8"/>
      <c r="LET94" s="9"/>
      <c r="LEY94" s="11"/>
      <c r="LEZ94" s="8"/>
      <c r="LFA94" s="9"/>
      <c r="LFF94" s="11"/>
      <c r="LFG94" s="8"/>
      <c r="LFH94" s="9"/>
      <c r="LFM94" s="11"/>
      <c r="LFN94" s="8"/>
      <c r="LFO94" s="9"/>
      <c r="LFT94" s="11"/>
      <c r="LFU94" s="8"/>
      <c r="LFV94" s="9"/>
      <c r="LGA94" s="11"/>
      <c r="LGB94" s="8"/>
      <c r="LGC94" s="9"/>
      <c r="LGH94" s="11"/>
      <c r="LGI94" s="8"/>
      <c r="LGJ94" s="9"/>
      <c r="LGO94" s="11"/>
      <c r="LGP94" s="8"/>
      <c r="LGQ94" s="9"/>
      <c r="LGV94" s="11"/>
      <c r="LGW94" s="8"/>
      <c r="LGX94" s="9"/>
      <c r="LHC94" s="11"/>
      <c r="LHD94" s="8"/>
      <c r="LHE94" s="9"/>
      <c r="LHJ94" s="11"/>
      <c r="LHK94" s="8"/>
      <c r="LHL94" s="9"/>
      <c r="LHQ94" s="11"/>
      <c r="LHR94" s="8"/>
      <c r="LHS94" s="9"/>
      <c r="LHX94" s="11"/>
      <c r="LHY94" s="8"/>
      <c r="LHZ94" s="9"/>
      <c r="LIE94" s="11"/>
      <c r="LIF94" s="8"/>
      <c r="LIG94" s="9"/>
      <c r="LIL94" s="11"/>
      <c r="LIM94" s="8"/>
      <c r="LIN94" s="9"/>
      <c r="LIS94" s="11"/>
      <c r="LIT94" s="8"/>
      <c r="LIU94" s="9"/>
      <c r="LIZ94" s="11"/>
      <c r="LJA94" s="8"/>
      <c r="LJB94" s="9"/>
      <c r="LJG94" s="11"/>
      <c r="LJH94" s="8"/>
      <c r="LJI94" s="9"/>
      <c r="LJN94" s="11"/>
      <c r="LJO94" s="8"/>
      <c r="LJP94" s="9"/>
      <c r="LJU94" s="11"/>
      <c r="LJV94" s="8"/>
      <c r="LJW94" s="9"/>
      <c r="LKB94" s="11"/>
      <c r="LKC94" s="8"/>
      <c r="LKD94" s="9"/>
      <c r="LKI94" s="11"/>
      <c r="LKJ94" s="8"/>
      <c r="LKK94" s="9"/>
      <c r="LKP94" s="11"/>
      <c r="LKQ94" s="8"/>
      <c r="LKR94" s="9"/>
      <c r="LKW94" s="11"/>
      <c r="LKX94" s="8"/>
      <c r="LKY94" s="9"/>
      <c r="LLD94" s="11"/>
      <c r="LLE94" s="8"/>
      <c r="LLF94" s="9"/>
      <c r="LLK94" s="11"/>
      <c r="LLL94" s="8"/>
      <c r="LLM94" s="9"/>
      <c r="LLR94" s="11"/>
      <c r="LLS94" s="8"/>
      <c r="LLT94" s="9"/>
      <c r="LLY94" s="11"/>
      <c r="LLZ94" s="8"/>
      <c r="LMA94" s="9"/>
      <c r="LMF94" s="11"/>
      <c r="LMG94" s="8"/>
      <c r="LMH94" s="9"/>
      <c r="LMM94" s="11"/>
      <c r="LMN94" s="8"/>
      <c r="LMO94" s="9"/>
      <c r="LMT94" s="11"/>
      <c r="LMU94" s="8"/>
      <c r="LMV94" s="9"/>
      <c r="LNA94" s="11"/>
      <c r="LNB94" s="8"/>
      <c r="LNC94" s="9"/>
      <c r="LNH94" s="11"/>
      <c r="LNI94" s="8"/>
      <c r="LNJ94" s="9"/>
      <c r="LNO94" s="11"/>
      <c r="LNP94" s="8"/>
      <c r="LNQ94" s="9"/>
      <c r="LNV94" s="11"/>
      <c r="LNW94" s="8"/>
      <c r="LNX94" s="9"/>
      <c r="LOC94" s="11"/>
      <c r="LOD94" s="8"/>
      <c r="LOE94" s="9"/>
      <c r="LOJ94" s="11"/>
      <c r="LOK94" s="8"/>
      <c r="LOL94" s="9"/>
      <c r="LOQ94" s="11"/>
      <c r="LOR94" s="8"/>
      <c r="LOS94" s="9"/>
      <c r="LOX94" s="11"/>
      <c r="LOY94" s="8"/>
      <c r="LOZ94" s="9"/>
      <c r="LPE94" s="11"/>
      <c r="LPF94" s="8"/>
      <c r="LPG94" s="9"/>
      <c r="LPL94" s="11"/>
      <c r="LPM94" s="8"/>
      <c r="LPN94" s="9"/>
      <c r="LPS94" s="11"/>
      <c r="LPT94" s="8"/>
      <c r="LPU94" s="9"/>
      <c r="LPZ94" s="11"/>
      <c r="LQA94" s="8"/>
      <c r="LQB94" s="9"/>
      <c r="LQG94" s="11"/>
      <c r="LQH94" s="8"/>
      <c r="LQI94" s="9"/>
      <c r="LQN94" s="11"/>
      <c r="LQO94" s="8"/>
      <c r="LQP94" s="9"/>
      <c r="LQU94" s="11"/>
      <c r="LQV94" s="8"/>
      <c r="LQW94" s="9"/>
      <c r="LRB94" s="11"/>
      <c r="LRC94" s="8"/>
      <c r="LRD94" s="9"/>
      <c r="LRI94" s="11"/>
      <c r="LRJ94" s="8"/>
      <c r="LRK94" s="9"/>
      <c r="LRP94" s="11"/>
      <c r="LRQ94" s="8"/>
      <c r="LRR94" s="9"/>
      <c r="LRW94" s="11"/>
      <c r="LRX94" s="8"/>
      <c r="LRY94" s="9"/>
      <c r="LSD94" s="11"/>
      <c r="LSE94" s="8"/>
      <c r="LSF94" s="9"/>
      <c r="LSK94" s="11"/>
      <c r="LSL94" s="8"/>
      <c r="LSM94" s="9"/>
      <c r="LSR94" s="11"/>
      <c r="LSS94" s="8"/>
      <c r="LST94" s="9"/>
      <c r="LSY94" s="11"/>
      <c r="LSZ94" s="8"/>
      <c r="LTA94" s="9"/>
      <c r="LTF94" s="11"/>
      <c r="LTG94" s="8"/>
      <c r="LTH94" s="9"/>
      <c r="LTM94" s="11"/>
      <c r="LTN94" s="8"/>
      <c r="LTO94" s="9"/>
      <c r="LTT94" s="11"/>
      <c r="LTU94" s="8"/>
      <c r="LTV94" s="9"/>
      <c r="LUA94" s="11"/>
      <c r="LUB94" s="8"/>
      <c r="LUC94" s="9"/>
      <c r="LUH94" s="11"/>
      <c r="LUI94" s="8"/>
      <c r="LUJ94" s="9"/>
      <c r="LUO94" s="11"/>
      <c r="LUP94" s="8"/>
      <c r="LUQ94" s="9"/>
      <c r="LUV94" s="11"/>
      <c r="LUW94" s="8"/>
      <c r="LUX94" s="9"/>
      <c r="LVC94" s="11"/>
      <c r="LVD94" s="8"/>
      <c r="LVE94" s="9"/>
      <c r="LVJ94" s="11"/>
      <c r="LVK94" s="8"/>
      <c r="LVL94" s="9"/>
      <c r="LVQ94" s="11"/>
      <c r="LVR94" s="8"/>
      <c r="LVS94" s="9"/>
      <c r="LVX94" s="11"/>
      <c r="LVY94" s="8"/>
      <c r="LVZ94" s="9"/>
      <c r="LWE94" s="11"/>
      <c r="LWF94" s="8"/>
      <c r="LWG94" s="9"/>
      <c r="LWL94" s="11"/>
      <c r="LWM94" s="8"/>
      <c r="LWN94" s="9"/>
      <c r="LWS94" s="11"/>
      <c r="LWT94" s="8"/>
      <c r="LWU94" s="9"/>
      <c r="LWZ94" s="11"/>
      <c r="LXA94" s="8"/>
      <c r="LXB94" s="9"/>
      <c r="LXG94" s="11"/>
      <c r="LXH94" s="8"/>
      <c r="LXI94" s="9"/>
      <c r="LXN94" s="11"/>
      <c r="LXO94" s="8"/>
      <c r="LXP94" s="9"/>
      <c r="LXU94" s="11"/>
      <c r="LXV94" s="8"/>
      <c r="LXW94" s="9"/>
      <c r="LYB94" s="11"/>
      <c r="LYC94" s="8"/>
      <c r="LYD94" s="9"/>
      <c r="LYI94" s="11"/>
      <c r="LYJ94" s="8"/>
      <c r="LYK94" s="9"/>
      <c r="LYP94" s="11"/>
      <c r="LYQ94" s="8"/>
      <c r="LYR94" s="9"/>
      <c r="LYW94" s="11"/>
      <c r="LYX94" s="8"/>
      <c r="LYY94" s="9"/>
      <c r="LZD94" s="11"/>
      <c r="LZE94" s="8"/>
      <c r="LZF94" s="9"/>
      <c r="LZK94" s="11"/>
      <c r="LZL94" s="8"/>
      <c r="LZM94" s="9"/>
      <c r="LZR94" s="11"/>
      <c r="LZS94" s="8"/>
      <c r="LZT94" s="9"/>
      <c r="LZY94" s="11"/>
      <c r="LZZ94" s="8"/>
      <c r="MAA94" s="9"/>
      <c r="MAF94" s="11"/>
      <c r="MAG94" s="8"/>
      <c r="MAH94" s="9"/>
      <c r="MAM94" s="11"/>
      <c r="MAN94" s="8"/>
      <c r="MAO94" s="9"/>
      <c r="MAT94" s="11"/>
      <c r="MAU94" s="8"/>
      <c r="MAV94" s="9"/>
      <c r="MBA94" s="11"/>
      <c r="MBB94" s="8"/>
      <c r="MBC94" s="9"/>
      <c r="MBH94" s="11"/>
      <c r="MBI94" s="8"/>
      <c r="MBJ94" s="9"/>
      <c r="MBO94" s="11"/>
      <c r="MBP94" s="8"/>
      <c r="MBQ94" s="9"/>
      <c r="MBV94" s="11"/>
      <c r="MBW94" s="8"/>
      <c r="MBX94" s="9"/>
      <c r="MCC94" s="11"/>
      <c r="MCD94" s="8"/>
      <c r="MCE94" s="9"/>
      <c r="MCJ94" s="11"/>
      <c r="MCK94" s="8"/>
      <c r="MCL94" s="9"/>
      <c r="MCQ94" s="11"/>
      <c r="MCR94" s="8"/>
      <c r="MCS94" s="9"/>
      <c r="MCX94" s="11"/>
      <c r="MCY94" s="8"/>
      <c r="MCZ94" s="9"/>
      <c r="MDE94" s="11"/>
      <c r="MDF94" s="8"/>
      <c r="MDG94" s="9"/>
      <c r="MDL94" s="11"/>
      <c r="MDM94" s="8"/>
      <c r="MDN94" s="9"/>
      <c r="MDS94" s="11"/>
      <c r="MDT94" s="8"/>
      <c r="MDU94" s="9"/>
      <c r="MDZ94" s="11"/>
      <c r="MEA94" s="8"/>
      <c r="MEB94" s="9"/>
      <c r="MEG94" s="11"/>
      <c r="MEH94" s="8"/>
      <c r="MEI94" s="9"/>
      <c r="MEN94" s="11"/>
      <c r="MEO94" s="8"/>
      <c r="MEP94" s="9"/>
      <c r="MEU94" s="11"/>
      <c r="MEV94" s="8"/>
      <c r="MEW94" s="9"/>
      <c r="MFB94" s="11"/>
      <c r="MFC94" s="8"/>
      <c r="MFD94" s="9"/>
      <c r="MFI94" s="11"/>
      <c r="MFJ94" s="8"/>
      <c r="MFK94" s="9"/>
      <c r="MFP94" s="11"/>
      <c r="MFQ94" s="8"/>
      <c r="MFR94" s="9"/>
      <c r="MFW94" s="11"/>
      <c r="MFX94" s="8"/>
      <c r="MFY94" s="9"/>
      <c r="MGD94" s="11"/>
      <c r="MGE94" s="8"/>
      <c r="MGF94" s="9"/>
      <c r="MGK94" s="11"/>
      <c r="MGL94" s="8"/>
      <c r="MGM94" s="9"/>
      <c r="MGR94" s="11"/>
      <c r="MGS94" s="8"/>
      <c r="MGT94" s="9"/>
      <c r="MGY94" s="11"/>
      <c r="MGZ94" s="8"/>
      <c r="MHA94" s="9"/>
      <c r="MHF94" s="11"/>
      <c r="MHG94" s="8"/>
      <c r="MHH94" s="9"/>
      <c r="MHM94" s="11"/>
      <c r="MHN94" s="8"/>
      <c r="MHO94" s="9"/>
      <c r="MHT94" s="11"/>
      <c r="MHU94" s="8"/>
      <c r="MHV94" s="9"/>
      <c r="MIA94" s="11"/>
      <c r="MIB94" s="8"/>
      <c r="MIC94" s="9"/>
      <c r="MIH94" s="11"/>
      <c r="MII94" s="8"/>
      <c r="MIJ94" s="9"/>
      <c r="MIO94" s="11"/>
      <c r="MIP94" s="8"/>
      <c r="MIQ94" s="9"/>
      <c r="MIV94" s="11"/>
      <c r="MIW94" s="8"/>
      <c r="MIX94" s="9"/>
      <c r="MJC94" s="11"/>
      <c r="MJD94" s="8"/>
      <c r="MJE94" s="9"/>
      <c r="MJJ94" s="11"/>
      <c r="MJK94" s="8"/>
      <c r="MJL94" s="9"/>
      <c r="MJQ94" s="11"/>
      <c r="MJR94" s="8"/>
      <c r="MJS94" s="9"/>
      <c r="MJX94" s="11"/>
      <c r="MJY94" s="8"/>
      <c r="MJZ94" s="9"/>
      <c r="MKE94" s="11"/>
      <c r="MKF94" s="8"/>
      <c r="MKG94" s="9"/>
      <c r="MKL94" s="11"/>
      <c r="MKM94" s="8"/>
      <c r="MKN94" s="9"/>
      <c r="MKS94" s="11"/>
      <c r="MKT94" s="8"/>
      <c r="MKU94" s="9"/>
      <c r="MKZ94" s="11"/>
      <c r="MLA94" s="8"/>
      <c r="MLB94" s="9"/>
      <c r="MLG94" s="11"/>
      <c r="MLH94" s="8"/>
      <c r="MLI94" s="9"/>
      <c r="MLN94" s="11"/>
      <c r="MLO94" s="8"/>
      <c r="MLP94" s="9"/>
      <c r="MLU94" s="11"/>
      <c r="MLV94" s="8"/>
      <c r="MLW94" s="9"/>
      <c r="MMB94" s="11"/>
      <c r="MMC94" s="8"/>
      <c r="MMD94" s="9"/>
      <c r="MMI94" s="11"/>
      <c r="MMJ94" s="8"/>
      <c r="MMK94" s="9"/>
      <c r="MMP94" s="11"/>
      <c r="MMQ94" s="8"/>
      <c r="MMR94" s="9"/>
      <c r="MMW94" s="11"/>
      <c r="MMX94" s="8"/>
      <c r="MMY94" s="9"/>
      <c r="MND94" s="11"/>
      <c r="MNE94" s="8"/>
      <c r="MNF94" s="9"/>
      <c r="MNK94" s="11"/>
      <c r="MNL94" s="8"/>
      <c r="MNM94" s="9"/>
      <c r="MNR94" s="11"/>
      <c r="MNS94" s="8"/>
      <c r="MNT94" s="9"/>
      <c r="MNY94" s="11"/>
      <c r="MNZ94" s="8"/>
      <c r="MOA94" s="9"/>
      <c r="MOF94" s="11"/>
      <c r="MOG94" s="8"/>
      <c r="MOH94" s="9"/>
      <c r="MOM94" s="11"/>
      <c r="MON94" s="8"/>
      <c r="MOO94" s="9"/>
      <c r="MOT94" s="11"/>
      <c r="MOU94" s="8"/>
      <c r="MOV94" s="9"/>
      <c r="MPA94" s="11"/>
      <c r="MPB94" s="8"/>
      <c r="MPC94" s="9"/>
      <c r="MPH94" s="11"/>
      <c r="MPI94" s="8"/>
      <c r="MPJ94" s="9"/>
      <c r="MPO94" s="11"/>
      <c r="MPP94" s="8"/>
      <c r="MPQ94" s="9"/>
      <c r="MPV94" s="11"/>
      <c r="MPW94" s="8"/>
      <c r="MPX94" s="9"/>
      <c r="MQC94" s="11"/>
      <c r="MQD94" s="8"/>
      <c r="MQE94" s="9"/>
      <c r="MQJ94" s="11"/>
      <c r="MQK94" s="8"/>
      <c r="MQL94" s="9"/>
      <c r="MQQ94" s="11"/>
      <c r="MQR94" s="8"/>
      <c r="MQS94" s="9"/>
      <c r="MQX94" s="11"/>
      <c r="MQY94" s="8"/>
      <c r="MQZ94" s="9"/>
      <c r="MRE94" s="11"/>
      <c r="MRF94" s="8"/>
      <c r="MRG94" s="9"/>
      <c r="MRL94" s="11"/>
      <c r="MRM94" s="8"/>
      <c r="MRN94" s="9"/>
      <c r="MRS94" s="11"/>
      <c r="MRT94" s="8"/>
      <c r="MRU94" s="9"/>
      <c r="MRZ94" s="11"/>
      <c r="MSA94" s="8"/>
      <c r="MSB94" s="9"/>
      <c r="MSG94" s="11"/>
      <c r="MSH94" s="8"/>
      <c r="MSI94" s="9"/>
      <c r="MSN94" s="11"/>
      <c r="MSO94" s="8"/>
      <c r="MSP94" s="9"/>
      <c r="MSU94" s="11"/>
      <c r="MSV94" s="8"/>
      <c r="MSW94" s="9"/>
      <c r="MTB94" s="11"/>
      <c r="MTC94" s="8"/>
      <c r="MTD94" s="9"/>
      <c r="MTI94" s="11"/>
      <c r="MTJ94" s="8"/>
      <c r="MTK94" s="9"/>
      <c r="MTP94" s="11"/>
      <c r="MTQ94" s="8"/>
      <c r="MTR94" s="9"/>
      <c r="MTW94" s="11"/>
      <c r="MTX94" s="8"/>
      <c r="MTY94" s="9"/>
      <c r="MUD94" s="11"/>
      <c r="MUE94" s="8"/>
      <c r="MUF94" s="9"/>
      <c r="MUK94" s="11"/>
      <c r="MUL94" s="8"/>
      <c r="MUM94" s="9"/>
      <c r="MUR94" s="11"/>
      <c r="MUS94" s="8"/>
      <c r="MUT94" s="9"/>
      <c r="MUY94" s="11"/>
      <c r="MUZ94" s="8"/>
      <c r="MVA94" s="9"/>
      <c r="MVF94" s="11"/>
      <c r="MVG94" s="8"/>
      <c r="MVH94" s="9"/>
      <c r="MVM94" s="11"/>
      <c r="MVN94" s="8"/>
      <c r="MVO94" s="9"/>
      <c r="MVT94" s="11"/>
      <c r="MVU94" s="8"/>
      <c r="MVV94" s="9"/>
      <c r="MWA94" s="11"/>
      <c r="MWB94" s="8"/>
      <c r="MWC94" s="9"/>
      <c r="MWH94" s="11"/>
      <c r="MWI94" s="8"/>
      <c r="MWJ94" s="9"/>
      <c r="MWO94" s="11"/>
      <c r="MWP94" s="8"/>
      <c r="MWQ94" s="9"/>
      <c r="MWV94" s="11"/>
      <c r="MWW94" s="8"/>
      <c r="MWX94" s="9"/>
      <c r="MXC94" s="11"/>
      <c r="MXD94" s="8"/>
      <c r="MXE94" s="9"/>
      <c r="MXJ94" s="11"/>
      <c r="MXK94" s="8"/>
      <c r="MXL94" s="9"/>
      <c r="MXQ94" s="11"/>
      <c r="MXR94" s="8"/>
      <c r="MXS94" s="9"/>
      <c r="MXX94" s="11"/>
      <c r="MXY94" s="8"/>
      <c r="MXZ94" s="9"/>
      <c r="MYE94" s="11"/>
      <c r="MYF94" s="8"/>
      <c r="MYG94" s="9"/>
      <c r="MYL94" s="11"/>
      <c r="MYM94" s="8"/>
      <c r="MYN94" s="9"/>
      <c r="MYS94" s="11"/>
      <c r="MYT94" s="8"/>
      <c r="MYU94" s="9"/>
      <c r="MYZ94" s="11"/>
      <c r="MZA94" s="8"/>
      <c r="MZB94" s="9"/>
      <c r="MZG94" s="11"/>
      <c r="MZH94" s="8"/>
      <c r="MZI94" s="9"/>
      <c r="MZN94" s="11"/>
      <c r="MZO94" s="8"/>
      <c r="MZP94" s="9"/>
      <c r="MZU94" s="11"/>
      <c r="MZV94" s="8"/>
      <c r="MZW94" s="9"/>
      <c r="NAB94" s="11"/>
      <c r="NAC94" s="8"/>
      <c r="NAD94" s="9"/>
      <c r="NAI94" s="11"/>
      <c r="NAJ94" s="8"/>
      <c r="NAK94" s="9"/>
      <c r="NAP94" s="11"/>
      <c r="NAQ94" s="8"/>
      <c r="NAR94" s="9"/>
      <c r="NAW94" s="11"/>
      <c r="NAX94" s="8"/>
      <c r="NAY94" s="9"/>
      <c r="NBD94" s="11"/>
      <c r="NBE94" s="8"/>
      <c r="NBF94" s="9"/>
      <c r="NBK94" s="11"/>
      <c r="NBL94" s="8"/>
      <c r="NBM94" s="9"/>
      <c r="NBR94" s="11"/>
      <c r="NBS94" s="8"/>
      <c r="NBT94" s="9"/>
      <c r="NBY94" s="11"/>
      <c r="NBZ94" s="8"/>
      <c r="NCA94" s="9"/>
      <c r="NCF94" s="11"/>
      <c r="NCG94" s="8"/>
      <c r="NCH94" s="9"/>
      <c r="NCM94" s="11"/>
      <c r="NCN94" s="8"/>
      <c r="NCO94" s="9"/>
      <c r="NCT94" s="11"/>
      <c r="NCU94" s="8"/>
      <c r="NCV94" s="9"/>
      <c r="NDA94" s="11"/>
      <c r="NDB94" s="8"/>
      <c r="NDC94" s="9"/>
      <c r="NDH94" s="11"/>
      <c r="NDI94" s="8"/>
      <c r="NDJ94" s="9"/>
      <c r="NDO94" s="11"/>
      <c r="NDP94" s="8"/>
      <c r="NDQ94" s="9"/>
      <c r="NDV94" s="11"/>
      <c r="NDW94" s="8"/>
      <c r="NDX94" s="9"/>
      <c r="NEC94" s="11"/>
      <c r="NED94" s="8"/>
      <c r="NEE94" s="9"/>
      <c r="NEJ94" s="11"/>
      <c r="NEK94" s="8"/>
      <c r="NEL94" s="9"/>
      <c r="NEQ94" s="11"/>
      <c r="NER94" s="8"/>
      <c r="NES94" s="9"/>
      <c r="NEX94" s="11"/>
      <c r="NEY94" s="8"/>
      <c r="NEZ94" s="9"/>
      <c r="NFE94" s="11"/>
      <c r="NFF94" s="8"/>
      <c r="NFG94" s="9"/>
      <c r="NFL94" s="11"/>
      <c r="NFM94" s="8"/>
      <c r="NFN94" s="9"/>
      <c r="NFS94" s="11"/>
      <c r="NFT94" s="8"/>
      <c r="NFU94" s="9"/>
      <c r="NFZ94" s="11"/>
      <c r="NGA94" s="8"/>
      <c r="NGB94" s="9"/>
      <c r="NGG94" s="11"/>
      <c r="NGH94" s="8"/>
      <c r="NGI94" s="9"/>
      <c r="NGN94" s="11"/>
      <c r="NGO94" s="8"/>
      <c r="NGP94" s="9"/>
      <c r="NGU94" s="11"/>
      <c r="NGV94" s="8"/>
      <c r="NGW94" s="9"/>
      <c r="NHB94" s="11"/>
      <c r="NHC94" s="8"/>
      <c r="NHD94" s="9"/>
      <c r="NHI94" s="11"/>
      <c r="NHJ94" s="8"/>
      <c r="NHK94" s="9"/>
      <c r="NHP94" s="11"/>
      <c r="NHQ94" s="8"/>
      <c r="NHR94" s="9"/>
      <c r="NHW94" s="11"/>
      <c r="NHX94" s="8"/>
      <c r="NHY94" s="9"/>
      <c r="NID94" s="11"/>
      <c r="NIE94" s="8"/>
      <c r="NIF94" s="9"/>
      <c r="NIK94" s="11"/>
      <c r="NIL94" s="8"/>
      <c r="NIM94" s="9"/>
      <c r="NIR94" s="11"/>
      <c r="NIS94" s="8"/>
      <c r="NIT94" s="9"/>
      <c r="NIY94" s="11"/>
      <c r="NIZ94" s="8"/>
      <c r="NJA94" s="9"/>
      <c r="NJF94" s="11"/>
      <c r="NJG94" s="8"/>
      <c r="NJH94" s="9"/>
      <c r="NJM94" s="11"/>
      <c r="NJN94" s="8"/>
      <c r="NJO94" s="9"/>
      <c r="NJT94" s="11"/>
      <c r="NJU94" s="8"/>
      <c r="NJV94" s="9"/>
      <c r="NKA94" s="11"/>
      <c r="NKB94" s="8"/>
      <c r="NKC94" s="9"/>
      <c r="NKH94" s="11"/>
      <c r="NKI94" s="8"/>
      <c r="NKJ94" s="9"/>
      <c r="NKO94" s="11"/>
      <c r="NKP94" s="8"/>
      <c r="NKQ94" s="9"/>
      <c r="NKV94" s="11"/>
      <c r="NKW94" s="8"/>
      <c r="NKX94" s="9"/>
      <c r="NLC94" s="11"/>
      <c r="NLD94" s="8"/>
      <c r="NLE94" s="9"/>
      <c r="NLJ94" s="11"/>
      <c r="NLK94" s="8"/>
      <c r="NLL94" s="9"/>
      <c r="NLQ94" s="11"/>
      <c r="NLR94" s="8"/>
      <c r="NLS94" s="9"/>
      <c r="NLX94" s="11"/>
      <c r="NLY94" s="8"/>
      <c r="NLZ94" s="9"/>
      <c r="NME94" s="11"/>
      <c r="NMF94" s="8"/>
      <c r="NMG94" s="9"/>
      <c r="NML94" s="11"/>
      <c r="NMM94" s="8"/>
      <c r="NMN94" s="9"/>
      <c r="NMS94" s="11"/>
      <c r="NMT94" s="8"/>
      <c r="NMU94" s="9"/>
      <c r="NMZ94" s="11"/>
      <c r="NNA94" s="8"/>
      <c r="NNB94" s="9"/>
      <c r="NNG94" s="11"/>
      <c r="NNH94" s="8"/>
      <c r="NNI94" s="9"/>
      <c r="NNN94" s="11"/>
      <c r="NNO94" s="8"/>
      <c r="NNP94" s="9"/>
      <c r="NNU94" s="11"/>
      <c r="NNV94" s="8"/>
      <c r="NNW94" s="9"/>
      <c r="NOB94" s="11"/>
      <c r="NOC94" s="8"/>
      <c r="NOD94" s="9"/>
      <c r="NOI94" s="11"/>
      <c r="NOJ94" s="8"/>
      <c r="NOK94" s="9"/>
      <c r="NOP94" s="11"/>
      <c r="NOQ94" s="8"/>
      <c r="NOR94" s="9"/>
      <c r="NOW94" s="11"/>
      <c r="NOX94" s="8"/>
      <c r="NOY94" s="9"/>
      <c r="NPD94" s="11"/>
      <c r="NPE94" s="8"/>
      <c r="NPF94" s="9"/>
      <c r="NPK94" s="11"/>
      <c r="NPL94" s="8"/>
      <c r="NPM94" s="9"/>
      <c r="NPR94" s="11"/>
      <c r="NPS94" s="8"/>
      <c r="NPT94" s="9"/>
      <c r="NPY94" s="11"/>
      <c r="NPZ94" s="8"/>
      <c r="NQA94" s="9"/>
      <c r="NQF94" s="11"/>
      <c r="NQG94" s="8"/>
      <c r="NQH94" s="9"/>
      <c r="NQM94" s="11"/>
      <c r="NQN94" s="8"/>
      <c r="NQO94" s="9"/>
      <c r="NQT94" s="11"/>
      <c r="NQU94" s="8"/>
      <c r="NQV94" s="9"/>
      <c r="NRA94" s="11"/>
      <c r="NRB94" s="8"/>
      <c r="NRC94" s="9"/>
      <c r="NRH94" s="11"/>
      <c r="NRI94" s="8"/>
      <c r="NRJ94" s="9"/>
      <c r="NRO94" s="11"/>
      <c r="NRP94" s="8"/>
      <c r="NRQ94" s="9"/>
      <c r="NRV94" s="11"/>
      <c r="NRW94" s="8"/>
      <c r="NRX94" s="9"/>
      <c r="NSC94" s="11"/>
      <c r="NSD94" s="8"/>
      <c r="NSE94" s="9"/>
      <c r="NSJ94" s="11"/>
      <c r="NSK94" s="8"/>
      <c r="NSL94" s="9"/>
      <c r="NSQ94" s="11"/>
      <c r="NSR94" s="8"/>
      <c r="NSS94" s="9"/>
      <c r="NSX94" s="11"/>
      <c r="NSY94" s="8"/>
      <c r="NSZ94" s="9"/>
      <c r="NTE94" s="11"/>
      <c r="NTF94" s="8"/>
      <c r="NTG94" s="9"/>
      <c r="NTL94" s="11"/>
      <c r="NTM94" s="8"/>
      <c r="NTN94" s="9"/>
      <c r="NTS94" s="11"/>
      <c r="NTT94" s="8"/>
      <c r="NTU94" s="9"/>
      <c r="NTZ94" s="11"/>
      <c r="NUA94" s="8"/>
      <c r="NUB94" s="9"/>
      <c r="NUG94" s="11"/>
      <c r="NUH94" s="8"/>
      <c r="NUI94" s="9"/>
      <c r="NUN94" s="11"/>
      <c r="NUO94" s="8"/>
      <c r="NUP94" s="9"/>
      <c r="NUU94" s="11"/>
      <c r="NUV94" s="8"/>
      <c r="NUW94" s="9"/>
      <c r="NVB94" s="11"/>
      <c r="NVC94" s="8"/>
      <c r="NVD94" s="9"/>
      <c r="NVI94" s="11"/>
      <c r="NVJ94" s="8"/>
      <c r="NVK94" s="9"/>
      <c r="NVP94" s="11"/>
      <c r="NVQ94" s="8"/>
      <c r="NVR94" s="9"/>
      <c r="NVW94" s="11"/>
      <c r="NVX94" s="8"/>
      <c r="NVY94" s="9"/>
      <c r="NWD94" s="11"/>
      <c r="NWE94" s="8"/>
      <c r="NWF94" s="9"/>
      <c r="NWK94" s="11"/>
      <c r="NWL94" s="8"/>
      <c r="NWM94" s="9"/>
      <c r="NWR94" s="11"/>
      <c r="NWS94" s="8"/>
      <c r="NWT94" s="9"/>
      <c r="NWY94" s="11"/>
      <c r="NWZ94" s="8"/>
      <c r="NXA94" s="9"/>
      <c r="NXF94" s="11"/>
      <c r="NXG94" s="8"/>
      <c r="NXH94" s="9"/>
      <c r="NXM94" s="11"/>
      <c r="NXN94" s="8"/>
      <c r="NXO94" s="9"/>
      <c r="NXT94" s="11"/>
      <c r="NXU94" s="8"/>
      <c r="NXV94" s="9"/>
      <c r="NYA94" s="11"/>
      <c r="NYB94" s="8"/>
      <c r="NYC94" s="9"/>
      <c r="NYH94" s="11"/>
      <c r="NYI94" s="8"/>
      <c r="NYJ94" s="9"/>
      <c r="NYO94" s="11"/>
      <c r="NYP94" s="8"/>
      <c r="NYQ94" s="9"/>
      <c r="NYV94" s="11"/>
      <c r="NYW94" s="8"/>
      <c r="NYX94" s="9"/>
      <c r="NZC94" s="11"/>
      <c r="NZD94" s="8"/>
      <c r="NZE94" s="9"/>
      <c r="NZJ94" s="11"/>
      <c r="NZK94" s="8"/>
      <c r="NZL94" s="9"/>
      <c r="NZQ94" s="11"/>
      <c r="NZR94" s="8"/>
      <c r="NZS94" s="9"/>
      <c r="NZX94" s="11"/>
      <c r="NZY94" s="8"/>
      <c r="NZZ94" s="9"/>
      <c r="OAE94" s="11"/>
      <c r="OAF94" s="8"/>
      <c r="OAG94" s="9"/>
      <c r="OAL94" s="11"/>
      <c r="OAM94" s="8"/>
      <c r="OAN94" s="9"/>
      <c r="OAS94" s="11"/>
      <c r="OAT94" s="8"/>
      <c r="OAU94" s="9"/>
      <c r="OAZ94" s="11"/>
      <c r="OBA94" s="8"/>
      <c r="OBB94" s="9"/>
      <c r="OBG94" s="11"/>
      <c r="OBH94" s="8"/>
      <c r="OBI94" s="9"/>
      <c r="OBN94" s="11"/>
      <c r="OBO94" s="8"/>
      <c r="OBP94" s="9"/>
      <c r="OBU94" s="11"/>
      <c r="OBV94" s="8"/>
      <c r="OBW94" s="9"/>
      <c r="OCB94" s="11"/>
      <c r="OCC94" s="8"/>
      <c r="OCD94" s="9"/>
      <c r="OCI94" s="11"/>
      <c r="OCJ94" s="8"/>
      <c r="OCK94" s="9"/>
      <c r="OCP94" s="11"/>
      <c r="OCQ94" s="8"/>
      <c r="OCR94" s="9"/>
      <c r="OCW94" s="11"/>
      <c r="OCX94" s="8"/>
      <c r="OCY94" s="9"/>
      <c r="ODD94" s="11"/>
      <c r="ODE94" s="8"/>
      <c r="ODF94" s="9"/>
      <c r="ODK94" s="11"/>
      <c r="ODL94" s="8"/>
      <c r="ODM94" s="9"/>
      <c r="ODR94" s="11"/>
      <c r="ODS94" s="8"/>
      <c r="ODT94" s="9"/>
      <c r="ODY94" s="11"/>
      <c r="ODZ94" s="8"/>
      <c r="OEA94" s="9"/>
      <c r="OEF94" s="11"/>
      <c r="OEG94" s="8"/>
      <c r="OEH94" s="9"/>
      <c r="OEM94" s="11"/>
      <c r="OEN94" s="8"/>
      <c r="OEO94" s="9"/>
      <c r="OET94" s="11"/>
      <c r="OEU94" s="8"/>
      <c r="OEV94" s="9"/>
      <c r="OFA94" s="11"/>
      <c r="OFB94" s="8"/>
      <c r="OFC94" s="9"/>
      <c r="OFH94" s="11"/>
      <c r="OFI94" s="8"/>
      <c r="OFJ94" s="9"/>
      <c r="OFO94" s="11"/>
      <c r="OFP94" s="8"/>
      <c r="OFQ94" s="9"/>
      <c r="OFV94" s="11"/>
      <c r="OFW94" s="8"/>
      <c r="OFX94" s="9"/>
      <c r="OGC94" s="11"/>
      <c r="OGD94" s="8"/>
      <c r="OGE94" s="9"/>
      <c r="OGJ94" s="11"/>
      <c r="OGK94" s="8"/>
      <c r="OGL94" s="9"/>
      <c r="OGQ94" s="11"/>
      <c r="OGR94" s="8"/>
      <c r="OGS94" s="9"/>
      <c r="OGX94" s="11"/>
      <c r="OGY94" s="8"/>
      <c r="OGZ94" s="9"/>
      <c r="OHE94" s="11"/>
      <c r="OHF94" s="8"/>
      <c r="OHG94" s="9"/>
      <c r="OHL94" s="11"/>
      <c r="OHM94" s="8"/>
      <c r="OHN94" s="9"/>
      <c r="OHS94" s="11"/>
      <c r="OHT94" s="8"/>
      <c r="OHU94" s="9"/>
      <c r="OHZ94" s="11"/>
      <c r="OIA94" s="8"/>
      <c r="OIB94" s="9"/>
      <c r="OIG94" s="11"/>
      <c r="OIH94" s="8"/>
      <c r="OII94" s="9"/>
      <c r="OIN94" s="11"/>
      <c r="OIO94" s="8"/>
      <c r="OIP94" s="9"/>
      <c r="OIU94" s="11"/>
      <c r="OIV94" s="8"/>
      <c r="OIW94" s="9"/>
      <c r="OJB94" s="11"/>
      <c r="OJC94" s="8"/>
      <c r="OJD94" s="9"/>
      <c r="OJI94" s="11"/>
      <c r="OJJ94" s="8"/>
      <c r="OJK94" s="9"/>
      <c r="OJP94" s="11"/>
      <c r="OJQ94" s="8"/>
      <c r="OJR94" s="9"/>
      <c r="OJW94" s="11"/>
      <c r="OJX94" s="8"/>
      <c r="OJY94" s="9"/>
      <c r="OKD94" s="11"/>
      <c r="OKE94" s="8"/>
      <c r="OKF94" s="9"/>
      <c r="OKK94" s="11"/>
      <c r="OKL94" s="8"/>
      <c r="OKM94" s="9"/>
      <c r="OKR94" s="11"/>
      <c r="OKS94" s="8"/>
      <c r="OKT94" s="9"/>
      <c r="OKY94" s="11"/>
      <c r="OKZ94" s="8"/>
      <c r="OLA94" s="9"/>
      <c r="OLF94" s="11"/>
      <c r="OLG94" s="8"/>
      <c r="OLH94" s="9"/>
      <c r="OLM94" s="11"/>
      <c r="OLN94" s="8"/>
      <c r="OLO94" s="9"/>
      <c r="OLT94" s="11"/>
      <c r="OLU94" s="8"/>
      <c r="OLV94" s="9"/>
      <c r="OMA94" s="11"/>
      <c r="OMB94" s="8"/>
      <c r="OMC94" s="9"/>
      <c r="OMH94" s="11"/>
      <c r="OMI94" s="8"/>
      <c r="OMJ94" s="9"/>
      <c r="OMO94" s="11"/>
      <c r="OMP94" s="8"/>
      <c r="OMQ94" s="9"/>
      <c r="OMV94" s="11"/>
      <c r="OMW94" s="8"/>
      <c r="OMX94" s="9"/>
      <c r="ONC94" s="11"/>
      <c r="OND94" s="8"/>
      <c r="ONE94" s="9"/>
      <c r="ONJ94" s="11"/>
      <c r="ONK94" s="8"/>
      <c r="ONL94" s="9"/>
      <c r="ONQ94" s="11"/>
      <c r="ONR94" s="8"/>
      <c r="ONS94" s="9"/>
      <c r="ONX94" s="11"/>
      <c r="ONY94" s="8"/>
      <c r="ONZ94" s="9"/>
      <c r="OOE94" s="11"/>
      <c r="OOF94" s="8"/>
      <c r="OOG94" s="9"/>
      <c r="OOL94" s="11"/>
      <c r="OOM94" s="8"/>
      <c r="OON94" s="9"/>
      <c r="OOS94" s="11"/>
      <c r="OOT94" s="8"/>
      <c r="OOU94" s="9"/>
      <c r="OOZ94" s="11"/>
      <c r="OPA94" s="8"/>
      <c r="OPB94" s="9"/>
      <c r="OPG94" s="11"/>
      <c r="OPH94" s="8"/>
      <c r="OPI94" s="9"/>
      <c r="OPN94" s="11"/>
      <c r="OPO94" s="8"/>
      <c r="OPP94" s="9"/>
      <c r="OPU94" s="11"/>
      <c r="OPV94" s="8"/>
      <c r="OPW94" s="9"/>
      <c r="OQB94" s="11"/>
      <c r="OQC94" s="8"/>
      <c r="OQD94" s="9"/>
      <c r="OQI94" s="11"/>
      <c r="OQJ94" s="8"/>
      <c r="OQK94" s="9"/>
      <c r="OQP94" s="11"/>
      <c r="OQQ94" s="8"/>
      <c r="OQR94" s="9"/>
      <c r="OQW94" s="11"/>
      <c r="OQX94" s="8"/>
      <c r="OQY94" s="9"/>
      <c r="ORD94" s="11"/>
      <c r="ORE94" s="8"/>
      <c r="ORF94" s="9"/>
      <c r="ORK94" s="11"/>
      <c r="ORL94" s="8"/>
      <c r="ORM94" s="9"/>
      <c r="ORR94" s="11"/>
      <c r="ORS94" s="8"/>
      <c r="ORT94" s="9"/>
      <c r="ORY94" s="11"/>
      <c r="ORZ94" s="8"/>
      <c r="OSA94" s="9"/>
      <c r="OSF94" s="11"/>
      <c r="OSG94" s="8"/>
      <c r="OSH94" s="9"/>
      <c r="OSM94" s="11"/>
      <c r="OSN94" s="8"/>
      <c r="OSO94" s="9"/>
      <c r="OST94" s="11"/>
      <c r="OSU94" s="8"/>
      <c r="OSV94" s="9"/>
      <c r="OTA94" s="11"/>
      <c r="OTB94" s="8"/>
      <c r="OTC94" s="9"/>
      <c r="OTH94" s="11"/>
      <c r="OTI94" s="8"/>
      <c r="OTJ94" s="9"/>
      <c r="OTO94" s="11"/>
      <c r="OTP94" s="8"/>
      <c r="OTQ94" s="9"/>
      <c r="OTV94" s="11"/>
      <c r="OTW94" s="8"/>
      <c r="OTX94" s="9"/>
      <c r="OUC94" s="11"/>
      <c r="OUD94" s="8"/>
      <c r="OUE94" s="9"/>
      <c r="OUJ94" s="11"/>
      <c r="OUK94" s="8"/>
      <c r="OUL94" s="9"/>
      <c r="OUQ94" s="11"/>
      <c r="OUR94" s="8"/>
      <c r="OUS94" s="9"/>
      <c r="OUX94" s="11"/>
      <c r="OUY94" s="8"/>
      <c r="OUZ94" s="9"/>
      <c r="OVE94" s="11"/>
      <c r="OVF94" s="8"/>
      <c r="OVG94" s="9"/>
      <c r="OVL94" s="11"/>
      <c r="OVM94" s="8"/>
      <c r="OVN94" s="9"/>
      <c r="OVS94" s="11"/>
      <c r="OVT94" s="8"/>
      <c r="OVU94" s="9"/>
      <c r="OVZ94" s="11"/>
      <c r="OWA94" s="8"/>
      <c r="OWB94" s="9"/>
      <c r="OWG94" s="11"/>
      <c r="OWH94" s="8"/>
      <c r="OWI94" s="9"/>
      <c r="OWN94" s="11"/>
      <c r="OWO94" s="8"/>
      <c r="OWP94" s="9"/>
      <c r="OWU94" s="11"/>
      <c r="OWV94" s="8"/>
      <c r="OWW94" s="9"/>
      <c r="OXB94" s="11"/>
      <c r="OXC94" s="8"/>
      <c r="OXD94" s="9"/>
      <c r="OXI94" s="11"/>
      <c r="OXJ94" s="8"/>
      <c r="OXK94" s="9"/>
      <c r="OXP94" s="11"/>
      <c r="OXQ94" s="8"/>
      <c r="OXR94" s="9"/>
      <c r="OXW94" s="11"/>
      <c r="OXX94" s="8"/>
      <c r="OXY94" s="9"/>
      <c r="OYD94" s="11"/>
      <c r="OYE94" s="8"/>
      <c r="OYF94" s="9"/>
      <c r="OYK94" s="11"/>
      <c r="OYL94" s="8"/>
      <c r="OYM94" s="9"/>
      <c r="OYR94" s="11"/>
      <c r="OYS94" s="8"/>
      <c r="OYT94" s="9"/>
      <c r="OYY94" s="11"/>
      <c r="OYZ94" s="8"/>
      <c r="OZA94" s="9"/>
      <c r="OZF94" s="11"/>
      <c r="OZG94" s="8"/>
      <c r="OZH94" s="9"/>
      <c r="OZM94" s="11"/>
      <c r="OZN94" s="8"/>
      <c r="OZO94" s="9"/>
      <c r="OZT94" s="11"/>
      <c r="OZU94" s="8"/>
      <c r="OZV94" s="9"/>
      <c r="PAA94" s="11"/>
      <c r="PAB94" s="8"/>
      <c r="PAC94" s="9"/>
      <c r="PAH94" s="11"/>
      <c r="PAI94" s="8"/>
      <c r="PAJ94" s="9"/>
      <c r="PAO94" s="11"/>
      <c r="PAP94" s="8"/>
      <c r="PAQ94" s="9"/>
      <c r="PAV94" s="11"/>
      <c r="PAW94" s="8"/>
      <c r="PAX94" s="9"/>
      <c r="PBC94" s="11"/>
      <c r="PBD94" s="8"/>
      <c r="PBE94" s="9"/>
      <c r="PBJ94" s="11"/>
      <c r="PBK94" s="8"/>
      <c r="PBL94" s="9"/>
      <c r="PBQ94" s="11"/>
      <c r="PBR94" s="8"/>
      <c r="PBS94" s="9"/>
      <c r="PBX94" s="11"/>
      <c r="PBY94" s="8"/>
      <c r="PBZ94" s="9"/>
      <c r="PCE94" s="11"/>
      <c r="PCF94" s="8"/>
      <c r="PCG94" s="9"/>
      <c r="PCL94" s="11"/>
      <c r="PCM94" s="8"/>
      <c r="PCN94" s="9"/>
      <c r="PCS94" s="11"/>
      <c r="PCT94" s="8"/>
      <c r="PCU94" s="9"/>
      <c r="PCZ94" s="11"/>
      <c r="PDA94" s="8"/>
      <c r="PDB94" s="9"/>
      <c r="PDG94" s="11"/>
      <c r="PDH94" s="8"/>
      <c r="PDI94" s="9"/>
      <c r="PDN94" s="11"/>
      <c r="PDO94" s="8"/>
      <c r="PDP94" s="9"/>
      <c r="PDU94" s="11"/>
      <c r="PDV94" s="8"/>
      <c r="PDW94" s="9"/>
      <c r="PEB94" s="11"/>
      <c r="PEC94" s="8"/>
      <c r="PED94" s="9"/>
      <c r="PEI94" s="11"/>
      <c r="PEJ94" s="8"/>
      <c r="PEK94" s="9"/>
      <c r="PEP94" s="11"/>
      <c r="PEQ94" s="8"/>
      <c r="PER94" s="9"/>
      <c r="PEW94" s="11"/>
      <c r="PEX94" s="8"/>
      <c r="PEY94" s="9"/>
      <c r="PFD94" s="11"/>
      <c r="PFE94" s="8"/>
      <c r="PFF94" s="9"/>
      <c r="PFK94" s="11"/>
      <c r="PFL94" s="8"/>
      <c r="PFM94" s="9"/>
      <c r="PFR94" s="11"/>
      <c r="PFS94" s="8"/>
      <c r="PFT94" s="9"/>
      <c r="PFY94" s="11"/>
      <c r="PFZ94" s="8"/>
      <c r="PGA94" s="9"/>
      <c r="PGF94" s="11"/>
      <c r="PGG94" s="8"/>
      <c r="PGH94" s="9"/>
      <c r="PGM94" s="11"/>
      <c r="PGN94" s="8"/>
      <c r="PGO94" s="9"/>
      <c r="PGT94" s="11"/>
      <c r="PGU94" s="8"/>
      <c r="PGV94" s="9"/>
      <c r="PHA94" s="11"/>
      <c r="PHB94" s="8"/>
      <c r="PHC94" s="9"/>
      <c r="PHH94" s="11"/>
      <c r="PHI94" s="8"/>
      <c r="PHJ94" s="9"/>
      <c r="PHO94" s="11"/>
      <c r="PHP94" s="8"/>
      <c r="PHQ94" s="9"/>
      <c r="PHV94" s="11"/>
      <c r="PHW94" s="8"/>
      <c r="PHX94" s="9"/>
      <c r="PIC94" s="11"/>
      <c r="PID94" s="8"/>
      <c r="PIE94" s="9"/>
      <c r="PIJ94" s="11"/>
      <c r="PIK94" s="8"/>
      <c r="PIL94" s="9"/>
      <c r="PIQ94" s="11"/>
      <c r="PIR94" s="8"/>
      <c r="PIS94" s="9"/>
      <c r="PIX94" s="11"/>
      <c r="PIY94" s="8"/>
      <c r="PIZ94" s="9"/>
      <c r="PJE94" s="11"/>
      <c r="PJF94" s="8"/>
      <c r="PJG94" s="9"/>
      <c r="PJL94" s="11"/>
      <c r="PJM94" s="8"/>
      <c r="PJN94" s="9"/>
      <c r="PJS94" s="11"/>
      <c r="PJT94" s="8"/>
      <c r="PJU94" s="9"/>
      <c r="PJZ94" s="11"/>
      <c r="PKA94" s="8"/>
      <c r="PKB94" s="9"/>
      <c r="PKG94" s="11"/>
      <c r="PKH94" s="8"/>
      <c r="PKI94" s="9"/>
      <c r="PKN94" s="11"/>
      <c r="PKO94" s="8"/>
      <c r="PKP94" s="9"/>
      <c r="PKU94" s="11"/>
      <c r="PKV94" s="8"/>
      <c r="PKW94" s="9"/>
      <c r="PLB94" s="11"/>
      <c r="PLC94" s="8"/>
      <c r="PLD94" s="9"/>
      <c r="PLI94" s="11"/>
      <c r="PLJ94" s="8"/>
      <c r="PLK94" s="9"/>
      <c r="PLP94" s="11"/>
      <c r="PLQ94" s="8"/>
      <c r="PLR94" s="9"/>
      <c r="PLW94" s="11"/>
      <c r="PLX94" s="8"/>
      <c r="PLY94" s="9"/>
      <c r="PMD94" s="11"/>
      <c r="PME94" s="8"/>
      <c r="PMF94" s="9"/>
      <c r="PMK94" s="11"/>
      <c r="PML94" s="8"/>
      <c r="PMM94" s="9"/>
      <c r="PMR94" s="11"/>
      <c r="PMS94" s="8"/>
      <c r="PMT94" s="9"/>
      <c r="PMY94" s="11"/>
      <c r="PMZ94" s="8"/>
      <c r="PNA94" s="9"/>
      <c r="PNF94" s="11"/>
      <c r="PNG94" s="8"/>
      <c r="PNH94" s="9"/>
      <c r="PNM94" s="11"/>
      <c r="PNN94" s="8"/>
      <c r="PNO94" s="9"/>
      <c r="PNT94" s="11"/>
      <c r="PNU94" s="8"/>
      <c r="PNV94" s="9"/>
      <c r="POA94" s="11"/>
      <c r="POB94" s="8"/>
      <c r="POC94" s="9"/>
      <c r="POH94" s="11"/>
      <c r="POI94" s="8"/>
      <c r="POJ94" s="9"/>
      <c r="POO94" s="11"/>
      <c r="POP94" s="8"/>
      <c r="POQ94" s="9"/>
      <c r="POV94" s="11"/>
      <c r="POW94" s="8"/>
      <c r="POX94" s="9"/>
      <c r="PPC94" s="11"/>
      <c r="PPD94" s="8"/>
      <c r="PPE94" s="9"/>
      <c r="PPJ94" s="11"/>
      <c r="PPK94" s="8"/>
      <c r="PPL94" s="9"/>
      <c r="PPQ94" s="11"/>
      <c r="PPR94" s="8"/>
      <c r="PPS94" s="9"/>
      <c r="PPX94" s="11"/>
      <c r="PPY94" s="8"/>
      <c r="PPZ94" s="9"/>
      <c r="PQE94" s="11"/>
      <c r="PQF94" s="8"/>
      <c r="PQG94" s="9"/>
      <c r="PQL94" s="11"/>
      <c r="PQM94" s="8"/>
      <c r="PQN94" s="9"/>
      <c r="PQS94" s="11"/>
      <c r="PQT94" s="8"/>
      <c r="PQU94" s="9"/>
      <c r="PQZ94" s="11"/>
      <c r="PRA94" s="8"/>
      <c r="PRB94" s="9"/>
      <c r="PRG94" s="11"/>
      <c r="PRH94" s="8"/>
      <c r="PRI94" s="9"/>
      <c r="PRN94" s="11"/>
      <c r="PRO94" s="8"/>
      <c r="PRP94" s="9"/>
      <c r="PRU94" s="11"/>
      <c r="PRV94" s="8"/>
      <c r="PRW94" s="9"/>
      <c r="PSB94" s="11"/>
      <c r="PSC94" s="8"/>
      <c r="PSD94" s="9"/>
      <c r="PSI94" s="11"/>
      <c r="PSJ94" s="8"/>
      <c r="PSK94" s="9"/>
      <c r="PSP94" s="11"/>
      <c r="PSQ94" s="8"/>
      <c r="PSR94" s="9"/>
      <c r="PSW94" s="11"/>
      <c r="PSX94" s="8"/>
      <c r="PSY94" s="9"/>
      <c r="PTD94" s="11"/>
      <c r="PTE94" s="8"/>
      <c r="PTF94" s="9"/>
      <c r="PTK94" s="11"/>
      <c r="PTL94" s="8"/>
      <c r="PTM94" s="9"/>
      <c r="PTR94" s="11"/>
      <c r="PTS94" s="8"/>
      <c r="PTT94" s="9"/>
      <c r="PTY94" s="11"/>
      <c r="PTZ94" s="8"/>
      <c r="PUA94" s="9"/>
      <c r="PUF94" s="11"/>
      <c r="PUG94" s="8"/>
      <c r="PUH94" s="9"/>
      <c r="PUM94" s="11"/>
      <c r="PUN94" s="8"/>
      <c r="PUO94" s="9"/>
      <c r="PUT94" s="11"/>
      <c r="PUU94" s="8"/>
      <c r="PUV94" s="9"/>
      <c r="PVA94" s="11"/>
      <c r="PVB94" s="8"/>
      <c r="PVC94" s="9"/>
      <c r="PVH94" s="11"/>
      <c r="PVI94" s="8"/>
      <c r="PVJ94" s="9"/>
      <c r="PVO94" s="11"/>
      <c r="PVP94" s="8"/>
      <c r="PVQ94" s="9"/>
      <c r="PVV94" s="11"/>
      <c r="PVW94" s="8"/>
      <c r="PVX94" s="9"/>
      <c r="PWC94" s="11"/>
      <c r="PWD94" s="8"/>
      <c r="PWE94" s="9"/>
      <c r="PWJ94" s="11"/>
      <c r="PWK94" s="8"/>
      <c r="PWL94" s="9"/>
      <c r="PWQ94" s="11"/>
      <c r="PWR94" s="8"/>
      <c r="PWS94" s="9"/>
      <c r="PWX94" s="11"/>
      <c r="PWY94" s="8"/>
      <c r="PWZ94" s="9"/>
      <c r="PXE94" s="11"/>
      <c r="PXF94" s="8"/>
      <c r="PXG94" s="9"/>
      <c r="PXL94" s="11"/>
      <c r="PXM94" s="8"/>
      <c r="PXN94" s="9"/>
      <c r="PXS94" s="11"/>
      <c r="PXT94" s="8"/>
      <c r="PXU94" s="9"/>
      <c r="PXZ94" s="11"/>
      <c r="PYA94" s="8"/>
      <c r="PYB94" s="9"/>
      <c r="PYG94" s="11"/>
      <c r="PYH94" s="8"/>
      <c r="PYI94" s="9"/>
      <c r="PYN94" s="11"/>
      <c r="PYO94" s="8"/>
      <c r="PYP94" s="9"/>
      <c r="PYU94" s="11"/>
      <c r="PYV94" s="8"/>
      <c r="PYW94" s="9"/>
      <c r="PZB94" s="11"/>
      <c r="PZC94" s="8"/>
      <c r="PZD94" s="9"/>
      <c r="PZI94" s="11"/>
      <c r="PZJ94" s="8"/>
      <c r="PZK94" s="9"/>
      <c r="PZP94" s="11"/>
      <c r="PZQ94" s="8"/>
      <c r="PZR94" s="9"/>
      <c r="PZW94" s="11"/>
      <c r="PZX94" s="8"/>
      <c r="PZY94" s="9"/>
      <c r="QAD94" s="11"/>
      <c r="QAE94" s="8"/>
      <c r="QAF94" s="9"/>
      <c r="QAK94" s="11"/>
      <c r="QAL94" s="8"/>
      <c r="QAM94" s="9"/>
      <c r="QAR94" s="11"/>
      <c r="QAS94" s="8"/>
      <c r="QAT94" s="9"/>
      <c r="QAY94" s="11"/>
      <c r="QAZ94" s="8"/>
      <c r="QBA94" s="9"/>
      <c r="QBF94" s="11"/>
      <c r="QBG94" s="8"/>
      <c r="QBH94" s="9"/>
      <c r="QBM94" s="11"/>
      <c r="QBN94" s="8"/>
      <c r="QBO94" s="9"/>
      <c r="QBT94" s="11"/>
      <c r="QBU94" s="8"/>
      <c r="QBV94" s="9"/>
      <c r="QCA94" s="11"/>
      <c r="QCB94" s="8"/>
      <c r="QCC94" s="9"/>
      <c r="QCH94" s="11"/>
      <c r="QCI94" s="8"/>
      <c r="QCJ94" s="9"/>
      <c r="QCO94" s="11"/>
      <c r="QCP94" s="8"/>
      <c r="QCQ94" s="9"/>
      <c r="QCV94" s="11"/>
      <c r="QCW94" s="8"/>
      <c r="QCX94" s="9"/>
      <c r="QDC94" s="11"/>
      <c r="QDD94" s="8"/>
      <c r="QDE94" s="9"/>
      <c r="QDJ94" s="11"/>
      <c r="QDK94" s="8"/>
      <c r="QDL94" s="9"/>
      <c r="QDQ94" s="11"/>
      <c r="QDR94" s="8"/>
      <c r="QDS94" s="9"/>
      <c r="QDX94" s="11"/>
      <c r="QDY94" s="8"/>
      <c r="QDZ94" s="9"/>
      <c r="QEE94" s="11"/>
      <c r="QEF94" s="8"/>
      <c r="QEG94" s="9"/>
      <c r="QEL94" s="11"/>
      <c r="QEM94" s="8"/>
      <c r="QEN94" s="9"/>
      <c r="QES94" s="11"/>
      <c r="QET94" s="8"/>
      <c r="QEU94" s="9"/>
      <c r="QEZ94" s="11"/>
      <c r="QFA94" s="8"/>
      <c r="QFB94" s="9"/>
      <c r="QFG94" s="11"/>
      <c r="QFH94" s="8"/>
      <c r="QFI94" s="9"/>
      <c r="QFN94" s="11"/>
      <c r="QFO94" s="8"/>
      <c r="QFP94" s="9"/>
      <c r="QFU94" s="11"/>
      <c r="QFV94" s="8"/>
      <c r="QFW94" s="9"/>
      <c r="QGB94" s="11"/>
      <c r="QGC94" s="8"/>
      <c r="QGD94" s="9"/>
      <c r="QGI94" s="11"/>
      <c r="QGJ94" s="8"/>
      <c r="QGK94" s="9"/>
      <c r="QGP94" s="11"/>
      <c r="QGQ94" s="8"/>
      <c r="QGR94" s="9"/>
      <c r="QGW94" s="11"/>
      <c r="QGX94" s="8"/>
      <c r="QGY94" s="9"/>
      <c r="QHD94" s="11"/>
      <c r="QHE94" s="8"/>
      <c r="QHF94" s="9"/>
      <c r="QHK94" s="11"/>
      <c r="QHL94" s="8"/>
      <c r="QHM94" s="9"/>
      <c r="QHR94" s="11"/>
      <c r="QHS94" s="8"/>
      <c r="QHT94" s="9"/>
      <c r="QHY94" s="11"/>
      <c r="QHZ94" s="8"/>
      <c r="QIA94" s="9"/>
      <c r="QIF94" s="11"/>
      <c r="QIG94" s="8"/>
      <c r="QIH94" s="9"/>
      <c r="QIM94" s="11"/>
      <c r="QIN94" s="8"/>
      <c r="QIO94" s="9"/>
      <c r="QIT94" s="11"/>
      <c r="QIU94" s="8"/>
      <c r="QIV94" s="9"/>
      <c r="QJA94" s="11"/>
      <c r="QJB94" s="8"/>
      <c r="QJC94" s="9"/>
      <c r="QJH94" s="11"/>
      <c r="QJI94" s="8"/>
      <c r="QJJ94" s="9"/>
      <c r="QJO94" s="11"/>
      <c r="QJP94" s="8"/>
      <c r="QJQ94" s="9"/>
      <c r="QJV94" s="11"/>
      <c r="QJW94" s="8"/>
      <c r="QJX94" s="9"/>
      <c r="QKC94" s="11"/>
      <c r="QKD94" s="8"/>
      <c r="QKE94" s="9"/>
      <c r="QKJ94" s="11"/>
      <c r="QKK94" s="8"/>
      <c r="QKL94" s="9"/>
      <c r="QKQ94" s="11"/>
      <c r="QKR94" s="8"/>
      <c r="QKS94" s="9"/>
      <c r="QKX94" s="11"/>
      <c r="QKY94" s="8"/>
      <c r="QKZ94" s="9"/>
      <c r="QLE94" s="11"/>
      <c r="QLF94" s="8"/>
      <c r="QLG94" s="9"/>
      <c r="QLL94" s="11"/>
      <c r="QLM94" s="8"/>
      <c r="QLN94" s="9"/>
      <c r="QLS94" s="11"/>
      <c r="QLT94" s="8"/>
      <c r="QLU94" s="9"/>
      <c r="QLZ94" s="11"/>
      <c r="QMA94" s="8"/>
      <c r="QMB94" s="9"/>
      <c r="QMG94" s="11"/>
      <c r="QMH94" s="8"/>
      <c r="QMI94" s="9"/>
      <c r="QMN94" s="11"/>
      <c r="QMO94" s="8"/>
      <c r="QMP94" s="9"/>
      <c r="QMU94" s="11"/>
      <c r="QMV94" s="8"/>
      <c r="QMW94" s="9"/>
      <c r="QNB94" s="11"/>
      <c r="QNC94" s="8"/>
      <c r="QND94" s="9"/>
      <c r="QNI94" s="11"/>
      <c r="QNJ94" s="8"/>
      <c r="QNK94" s="9"/>
      <c r="QNP94" s="11"/>
      <c r="QNQ94" s="8"/>
      <c r="QNR94" s="9"/>
      <c r="QNW94" s="11"/>
      <c r="QNX94" s="8"/>
      <c r="QNY94" s="9"/>
      <c r="QOD94" s="11"/>
      <c r="QOE94" s="8"/>
      <c r="QOF94" s="9"/>
      <c r="QOK94" s="11"/>
      <c r="QOL94" s="8"/>
      <c r="QOM94" s="9"/>
      <c r="QOR94" s="11"/>
      <c r="QOS94" s="8"/>
      <c r="QOT94" s="9"/>
      <c r="QOY94" s="11"/>
      <c r="QOZ94" s="8"/>
      <c r="QPA94" s="9"/>
      <c r="QPF94" s="11"/>
      <c r="QPG94" s="8"/>
      <c r="QPH94" s="9"/>
      <c r="QPM94" s="11"/>
      <c r="QPN94" s="8"/>
      <c r="QPO94" s="9"/>
      <c r="QPT94" s="11"/>
      <c r="QPU94" s="8"/>
      <c r="QPV94" s="9"/>
      <c r="QQA94" s="11"/>
      <c r="QQB94" s="8"/>
      <c r="QQC94" s="9"/>
      <c r="QQH94" s="11"/>
      <c r="QQI94" s="8"/>
      <c r="QQJ94" s="9"/>
      <c r="QQO94" s="11"/>
      <c r="QQP94" s="8"/>
      <c r="QQQ94" s="9"/>
      <c r="QQV94" s="11"/>
      <c r="QQW94" s="8"/>
      <c r="QQX94" s="9"/>
      <c r="QRC94" s="11"/>
      <c r="QRD94" s="8"/>
      <c r="QRE94" s="9"/>
      <c r="QRJ94" s="11"/>
      <c r="QRK94" s="8"/>
      <c r="QRL94" s="9"/>
      <c r="QRQ94" s="11"/>
      <c r="QRR94" s="8"/>
      <c r="QRS94" s="9"/>
      <c r="QRX94" s="11"/>
      <c r="QRY94" s="8"/>
      <c r="QRZ94" s="9"/>
      <c r="QSE94" s="11"/>
      <c r="QSF94" s="8"/>
      <c r="QSG94" s="9"/>
      <c r="QSL94" s="11"/>
      <c r="QSM94" s="8"/>
      <c r="QSN94" s="9"/>
      <c r="QSS94" s="11"/>
      <c r="QST94" s="8"/>
      <c r="QSU94" s="9"/>
      <c r="QSZ94" s="11"/>
      <c r="QTA94" s="8"/>
      <c r="QTB94" s="9"/>
      <c r="QTG94" s="11"/>
      <c r="QTH94" s="8"/>
      <c r="QTI94" s="9"/>
      <c r="QTN94" s="11"/>
      <c r="QTO94" s="8"/>
      <c r="QTP94" s="9"/>
      <c r="QTU94" s="11"/>
      <c r="QTV94" s="8"/>
      <c r="QTW94" s="9"/>
      <c r="QUB94" s="11"/>
      <c r="QUC94" s="8"/>
      <c r="QUD94" s="9"/>
      <c r="QUI94" s="11"/>
      <c r="QUJ94" s="8"/>
      <c r="QUK94" s="9"/>
      <c r="QUP94" s="11"/>
      <c r="QUQ94" s="8"/>
      <c r="QUR94" s="9"/>
      <c r="QUW94" s="11"/>
      <c r="QUX94" s="8"/>
      <c r="QUY94" s="9"/>
      <c r="QVD94" s="11"/>
      <c r="QVE94" s="8"/>
      <c r="QVF94" s="9"/>
      <c r="QVK94" s="11"/>
      <c r="QVL94" s="8"/>
      <c r="QVM94" s="9"/>
      <c r="QVR94" s="11"/>
      <c r="QVS94" s="8"/>
      <c r="QVT94" s="9"/>
      <c r="QVY94" s="11"/>
      <c r="QVZ94" s="8"/>
      <c r="QWA94" s="9"/>
      <c r="QWF94" s="11"/>
      <c r="QWG94" s="8"/>
      <c r="QWH94" s="9"/>
      <c r="QWM94" s="11"/>
      <c r="QWN94" s="8"/>
      <c r="QWO94" s="9"/>
      <c r="QWT94" s="11"/>
      <c r="QWU94" s="8"/>
      <c r="QWV94" s="9"/>
      <c r="QXA94" s="11"/>
      <c r="QXB94" s="8"/>
      <c r="QXC94" s="9"/>
      <c r="QXH94" s="11"/>
      <c r="QXI94" s="8"/>
      <c r="QXJ94" s="9"/>
      <c r="QXO94" s="11"/>
      <c r="QXP94" s="8"/>
      <c r="QXQ94" s="9"/>
      <c r="QXV94" s="11"/>
      <c r="QXW94" s="8"/>
      <c r="QXX94" s="9"/>
      <c r="QYC94" s="11"/>
      <c r="QYD94" s="8"/>
      <c r="QYE94" s="9"/>
      <c r="QYJ94" s="11"/>
      <c r="QYK94" s="8"/>
      <c r="QYL94" s="9"/>
      <c r="QYQ94" s="11"/>
      <c r="QYR94" s="8"/>
      <c r="QYS94" s="9"/>
      <c r="QYX94" s="11"/>
      <c r="QYY94" s="8"/>
      <c r="QYZ94" s="9"/>
      <c r="QZE94" s="11"/>
      <c r="QZF94" s="8"/>
      <c r="QZG94" s="9"/>
      <c r="QZL94" s="11"/>
      <c r="QZM94" s="8"/>
      <c r="QZN94" s="9"/>
      <c r="QZS94" s="11"/>
      <c r="QZT94" s="8"/>
      <c r="QZU94" s="9"/>
      <c r="QZZ94" s="11"/>
      <c r="RAA94" s="8"/>
      <c r="RAB94" s="9"/>
      <c r="RAG94" s="11"/>
      <c r="RAH94" s="8"/>
      <c r="RAI94" s="9"/>
      <c r="RAN94" s="11"/>
      <c r="RAO94" s="8"/>
      <c r="RAP94" s="9"/>
      <c r="RAU94" s="11"/>
      <c r="RAV94" s="8"/>
      <c r="RAW94" s="9"/>
      <c r="RBB94" s="11"/>
      <c r="RBC94" s="8"/>
      <c r="RBD94" s="9"/>
      <c r="RBI94" s="11"/>
      <c r="RBJ94" s="8"/>
      <c r="RBK94" s="9"/>
      <c r="RBP94" s="11"/>
      <c r="RBQ94" s="8"/>
      <c r="RBR94" s="9"/>
      <c r="RBW94" s="11"/>
      <c r="RBX94" s="8"/>
      <c r="RBY94" s="9"/>
      <c r="RCD94" s="11"/>
      <c r="RCE94" s="8"/>
      <c r="RCF94" s="9"/>
      <c r="RCK94" s="11"/>
      <c r="RCL94" s="8"/>
      <c r="RCM94" s="9"/>
      <c r="RCR94" s="11"/>
      <c r="RCS94" s="8"/>
      <c r="RCT94" s="9"/>
      <c r="RCY94" s="11"/>
      <c r="RCZ94" s="8"/>
      <c r="RDA94" s="9"/>
      <c r="RDF94" s="11"/>
      <c r="RDG94" s="8"/>
      <c r="RDH94" s="9"/>
      <c r="RDM94" s="11"/>
      <c r="RDN94" s="8"/>
      <c r="RDO94" s="9"/>
      <c r="RDT94" s="11"/>
      <c r="RDU94" s="8"/>
      <c r="RDV94" s="9"/>
      <c r="REA94" s="11"/>
      <c r="REB94" s="8"/>
      <c r="REC94" s="9"/>
      <c r="REH94" s="11"/>
      <c r="REI94" s="8"/>
      <c r="REJ94" s="9"/>
      <c r="REO94" s="11"/>
      <c r="REP94" s="8"/>
      <c r="REQ94" s="9"/>
      <c r="REV94" s="11"/>
      <c r="REW94" s="8"/>
      <c r="REX94" s="9"/>
      <c r="RFC94" s="11"/>
      <c r="RFD94" s="8"/>
      <c r="RFE94" s="9"/>
      <c r="RFJ94" s="11"/>
      <c r="RFK94" s="8"/>
      <c r="RFL94" s="9"/>
      <c r="RFQ94" s="11"/>
      <c r="RFR94" s="8"/>
      <c r="RFS94" s="9"/>
      <c r="RFX94" s="11"/>
      <c r="RFY94" s="8"/>
      <c r="RFZ94" s="9"/>
      <c r="RGE94" s="11"/>
      <c r="RGF94" s="8"/>
      <c r="RGG94" s="9"/>
      <c r="RGL94" s="11"/>
      <c r="RGM94" s="8"/>
      <c r="RGN94" s="9"/>
      <c r="RGS94" s="11"/>
      <c r="RGT94" s="8"/>
      <c r="RGU94" s="9"/>
      <c r="RGZ94" s="11"/>
      <c r="RHA94" s="8"/>
      <c r="RHB94" s="9"/>
      <c r="RHG94" s="11"/>
      <c r="RHH94" s="8"/>
      <c r="RHI94" s="9"/>
      <c r="RHN94" s="11"/>
      <c r="RHO94" s="8"/>
      <c r="RHP94" s="9"/>
      <c r="RHU94" s="11"/>
      <c r="RHV94" s="8"/>
      <c r="RHW94" s="9"/>
      <c r="RIB94" s="11"/>
      <c r="RIC94" s="8"/>
      <c r="RID94" s="9"/>
      <c r="RII94" s="11"/>
      <c r="RIJ94" s="8"/>
      <c r="RIK94" s="9"/>
      <c r="RIP94" s="11"/>
      <c r="RIQ94" s="8"/>
      <c r="RIR94" s="9"/>
      <c r="RIW94" s="11"/>
      <c r="RIX94" s="8"/>
      <c r="RIY94" s="9"/>
      <c r="RJD94" s="11"/>
      <c r="RJE94" s="8"/>
      <c r="RJF94" s="9"/>
      <c r="RJK94" s="11"/>
      <c r="RJL94" s="8"/>
      <c r="RJM94" s="9"/>
      <c r="RJR94" s="11"/>
      <c r="RJS94" s="8"/>
      <c r="RJT94" s="9"/>
      <c r="RJY94" s="11"/>
      <c r="RJZ94" s="8"/>
      <c r="RKA94" s="9"/>
      <c r="RKF94" s="11"/>
      <c r="RKG94" s="8"/>
      <c r="RKH94" s="9"/>
      <c r="RKM94" s="11"/>
      <c r="RKN94" s="8"/>
      <c r="RKO94" s="9"/>
      <c r="RKT94" s="11"/>
      <c r="RKU94" s="8"/>
      <c r="RKV94" s="9"/>
      <c r="RLA94" s="11"/>
      <c r="RLB94" s="8"/>
      <c r="RLC94" s="9"/>
      <c r="RLH94" s="11"/>
      <c r="RLI94" s="8"/>
      <c r="RLJ94" s="9"/>
      <c r="RLO94" s="11"/>
      <c r="RLP94" s="8"/>
      <c r="RLQ94" s="9"/>
      <c r="RLV94" s="11"/>
      <c r="RLW94" s="8"/>
      <c r="RLX94" s="9"/>
      <c r="RMC94" s="11"/>
      <c r="RMD94" s="8"/>
      <c r="RME94" s="9"/>
      <c r="RMJ94" s="11"/>
      <c r="RMK94" s="8"/>
      <c r="RML94" s="9"/>
      <c r="RMQ94" s="11"/>
      <c r="RMR94" s="8"/>
      <c r="RMS94" s="9"/>
      <c r="RMX94" s="11"/>
      <c r="RMY94" s="8"/>
      <c r="RMZ94" s="9"/>
      <c r="RNE94" s="11"/>
      <c r="RNF94" s="8"/>
      <c r="RNG94" s="9"/>
      <c r="RNL94" s="11"/>
      <c r="RNM94" s="8"/>
      <c r="RNN94" s="9"/>
      <c r="RNS94" s="11"/>
      <c r="RNT94" s="8"/>
      <c r="RNU94" s="9"/>
      <c r="RNZ94" s="11"/>
      <c r="ROA94" s="8"/>
      <c r="ROB94" s="9"/>
      <c r="ROG94" s="11"/>
      <c r="ROH94" s="8"/>
      <c r="ROI94" s="9"/>
      <c r="RON94" s="11"/>
      <c r="ROO94" s="8"/>
      <c r="ROP94" s="9"/>
      <c r="ROU94" s="11"/>
      <c r="ROV94" s="8"/>
      <c r="ROW94" s="9"/>
      <c r="RPB94" s="11"/>
      <c r="RPC94" s="8"/>
      <c r="RPD94" s="9"/>
      <c r="RPI94" s="11"/>
      <c r="RPJ94" s="8"/>
      <c r="RPK94" s="9"/>
      <c r="RPP94" s="11"/>
      <c r="RPQ94" s="8"/>
      <c r="RPR94" s="9"/>
      <c r="RPW94" s="11"/>
      <c r="RPX94" s="8"/>
      <c r="RPY94" s="9"/>
      <c r="RQD94" s="11"/>
      <c r="RQE94" s="8"/>
      <c r="RQF94" s="9"/>
      <c r="RQK94" s="11"/>
      <c r="RQL94" s="8"/>
      <c r="RQM94" s="9"/>
      <c r="RQR94" s="11"/>
      <c r="RQS94" s="8"/>
      <c r="RQT94" s="9"/>
      <c r="RQY94" s="11"/>
      <c r="RQZ94" s="8"/>
      <c r="RRA94" s="9"/>
      <c r="RRF94" s="11"/>
      <c r="RRG94" s="8"/>
      <c r="RRH94" s="9"/>
      <c r="RRM94" s="11"/>
      <c r="RRN94" s="8"/>
      <c r="RRO94" s="9"/>
      <c r="RRT94" s="11"/>
      <c r="RRU94" s="8"/>
      <c r="RRV94" s="9"/>
      <c r="RSA94" s="11"/>
      <c r="RSB94" s="8"/>
      <c r="RSC94" s="9"/>
      <c r="RSH94" s="11"/>
      <c r="RSI94" s="8"/>
      <c r="RSJ94" s="9"/>
      <c r="RSO94" s="11"/>
      <c r="RSP94" s="8"/>
      <c r="RSQ94" s="9"/>
      <c r="RSV94" s="11"/>
      <c r="RSW94" s="8"/>
      <c r="RSX94" s="9"/>
      <c r="RTC94" s="11"/>
      <c r="RTD94" s="8"/>
      <c r="RTE94" s="9"/>
      <c r="RTJ94" s="11"/>
      <c r="RTK94" s="8"/>
      <c r="RTL94" s="9"/>
      <c r="RTQ94" s="11"/>
      <c r="RTR94" s="8"/>
      <c r="RTS94" s="9"/>
      <c r="RTX94" s="11"/>
      <c r="RTY94" s="8"/>
      <c r="RTZ94" s="9"/>
      <c r="RUE94" s="11"/>
      <c r="RUF94" s="8"/>
      <c r="RUG94" s="9"/>
      <c r="RUL94" s="11"/>
      <c r="RUM94" s="8"/>
      <c r="RUN94" s="9"/>
      <c r="RUS94" s="11"/>
      <c r="RUT94" s="8"/>
      <c r="RUU94" s="9"/>
      <c r="RUZ94" s="11"/>
      <c r="RVA94" s="8"/>
      <c r="RVB94" s="9"/>
      <c r="RVG94" s="11"/>
      <c r="RVH94" s="8"/>
      <c r="RVI94" s="9"/>
      <c r="RVN94" s="11"/>
      <c r="RVO94" s="8"/>
      <c r="RVP94" s="9"/>
      <c r="RVU94" s="11"/>
      <c r="RVV94" s="8"/>
      <c r="RVW94" s="9"/>
      <c r="RWB94" s="11"/>
      <c r="RWC94" s="8"/>
      <c r="RWD94" s="9"/>
      <c r="RWI94" s="11"/>
      <c r="RWJ94" s="8"/>
      <c r="RWK94" s="9"/>
      <c r="RWP94" s="11"/>
      <c r="RWQ94" s="8"/>
      <c r="RWR94" s="9"/>
      <c r="RWW94" s="11"/>
      <c r="RWX94" s="8"/>
      <c r="RWY94" s="9"/>
      <c r="RXD94" s="11"/>
      <c r="RXE94" s="8"/>
      <c r="RXF94" s="9"/>
      <c r="RXK94" s="11"/>
      <c r="RXL94" s="8"/>
      <c r="RXM94" s="9"/>
      <c r="RXR94" s="11"/>
      <c r="RXS94" s="8"/>
      <c r="RXT94" s="9"/>
      <c r="RXY94" s="11"/>
      <c r="RXZ94" s="8"/>
      <c r="RYA94" s="9"/>
      <c r="RYF94" s="11"/>
      <c r="RYG94" s="8"/>
      <c r="RYH94" s="9"/>
      <c r="RYM94" s="11"/>
      <c r="RYN94" s="8"/>
      <c r="RYO94" s="9"/>
      <c r="RYT94" s="11"/>
      <c r="RYU94" s="8"/>
      <c r="RYV94" s="9"/>
      <c r="RZA94" s="11"/>
      <c r="RZB94" s="8"/>
      <c r="RZC94" s="9"/>
      <c r="RZH94" s="11"/>
      <c r="RZI94" s="8"/>
      <c r="RZJ94" s="9"/>
      <c r="RZO94" s="11"/>
      <c r="RZP94" s="8"/>
      <c r="RZQ94" s="9"/>
      <c r="RZV94" s="11"/>
      <c r="RZW94" s="8"/>
      <c r="RZX94" s="9"/>
      <c r="SAC94" s="11"/>
      <c r="SAD94" s="8"/>
      <c r="SAE94" s="9"/>
      <c r="SAJ94" s="11"/>
      <c r="SAK94" s="8"/>
      <c r="SAL94" s="9"/>
      <c r="SAQ94" s="11"/>
      <c r="SAR94" s="8"/>
      <c r="SAS94" s="9"/>
      <c r="SAX94" s="11"/>
      <c r="SAY94" s="8"/>
      <c r="SAZ94" s="9"/>
      <c r="SBE94" s="11"/>
      <c r="SBF94" s="8"/>
      <c r="SBG94" s="9"/>
      <c r="SBL94" s="11"/>
      <c r="SBM94" s="8"/>
      <c r="SBN94" s="9"/>
      <c r="SBS94" s="11"/>
      <c r="SBT94" s="8"/>
      <c r="SBU94" s="9"/>
      <c r="SBZ94" s="11"/>
      <c r="SCA94" s="8"/>
      <c r="SCB94" s="9"/>
      <c r="SCG94" s="11"/>
      <c r="SCH94" s="8"/>
      <c r="SCI94" s="9"/>
      <c r="SCN94" s="11"/>
      <c r="SCO94" s="8"/>
      <c r="SCP94" s="9"/>
      <c r="SCU94" s="11"/>
      <c r="SCV94" s="8"/>
      <c r="SCW94" s="9"/>
      <c r="SDB94" s="11"/>
      <c r="SDC94" s="8"/>
      <c r="SDD94" s="9"/>
      <c r="SDI94" s="11"/>
      <c r="SDJ94" s="8"/>
      <c r="SDK94" s="9"/>
      <c r="SDP94" s="11"/>
      <c r="SDQ94" s="8"/>
      <c r="SDR94" s="9"/>
      <c r="SDW94" s="11"/>
      <c r="SDX94" s="8"/>
      <c r="SDY94" s="9"/>
      <c r="SED94" s="11"/>
      <c r="SEE94" s="8"/>
      <c r="SEF94" s="9"/>
      <c r="SEK94" s="11"/>
      <c r="SEL94" s="8"/>
      <c r="SEM94" s="9"/>
      <c r="SER94" s="11"/>
      <c r="SES94" s="8"/>
      <c r="SET94" s="9"/>
      <c r="SEY94" s="11"/>
      <c r="SEZ94" s="8"/>
      <c r="SFA94" s="9"/>
      <c r="SFF94" s="11"/>
      <c r="SFG94" s="8"/>
      <c r="SFH94" s="9"/>
      <c r="SFM94" s="11"/>
      <c r="SFN94" s="8"/>
      <c r="SFO94" s="9"/>
      <c r="SFT94" s="11"/>
      <c r="SFU94" s="8"/>
      <c r="SFV94" s="9"/>
      <c r="SGA94" s="11"/>
      <c r="SGB94" s="8"/>
      <c r="SGC94" s="9"/>
      <c r="SGH94" s="11"/>
      <c r="SGI94" s="8"/>
      <c r="SGJ94" s="9"/>
      <c r="SGO94" s="11"/>
      <c r="SGP94" s="8"/>
      <c r="SGQ94" s="9"/>
      <c r="SGV94" s="11"/>
      <c r="SGW94" s="8"/>
      <c r="SGX94" s="9"/>
      <c r="SHC94" s="11"/>
      <c r="SHD94" s="8"/>
      <c r="SHE94" s="9"/>
      <c r="SHJ94" s="11"/>
      <c r="SHK94" s="8"/>
      <c r="SHL94" s="9"/>
      <c r="SHQ94" s="11"/>
      <c r="SHR94" s="8"/>
      <c r="SHS94" s="9"/>
      <c r="SHX94" s="11"/>
      <c r="SHY94" s="8"/>
      <c r="SHZ94" s="9"/>
      <c r="SIE94" s="11"/>
      <c r="SIF94" s="8"/>
      <c r="SIG94" s="9"/>
      <c r="SIL94" s="11"/>
      <c r="SIM94" s="8"/>
      <c r="SIN94" s="9"/>
      <c r="SIS94" s="11"/>
      <c r="SIT94" s="8"/>
      <c r="SIU94" s="9"/>
      <c r="SIZ94" s="11"/>
      <c r="SJA94" s="8"/>
      <c r="SJB94" s="9"/>
      <c r="SJG94" s="11"/>
      <c r="SJH94" s="8"/>
      <c r="SJI94" s="9"/>
      <c r="SJN94" s="11"/>
      <c r="SJO94" s="8"/>
      <c r="SJP94" s="9"/>
      <c r="SJU94" s="11"/>
      <c r="SJV94" s="8"/>
      <c r="SJW94" s="9"/>
      <c r="SKB94" s="11"/>
      <c r="SKC94" s="8"/>
      <c r="SKD94" s="9"/>
      <c r="SKI94" s="11"/>
      <c r="SKJ94" s="8"/>
      <c r="SKK94" s="9"/>
      <c r="SKP94" s="11"/>
      <c r="SKQ94" s="8"/>
      <c r="SKR94" s="9"/>
      <c r="SKW94" s="11"/>
      <c r="SKX94" s="8"/>
      <c r="SKY94" s="9"/>
      <c r="SLD94" s="11"/>
      <c r="SLE94" s="8"/>
      <c r="SLF94" s="9"/>
      <c r="SLK94" s="11"/>
      <c r="SLL94" s="8"/>
      <c r="SLM94" s="9"/>
      <c r="SLR94" s="11"/>
      <c r="SLS94" s="8"/>
      <c r="SLT94" s="9"/>
      <c r="SLY94" s="11"/>
      <c r="SLZ94" s="8"/>
      <c r="SMA94" s="9"/>
      <c r="SMF94" s="11"/>
      <c r="SMG94" s="8"/>
      <c r="SMH94" s="9"/>
      <c r="SMM94" s="11"/>
      <c r="SMN94" s="8"/>
      <c r="SMO94" s="9"/>
      <c r="SMT94" s="11"/>
      <c r="SMU94" s="8"/>
      <c r="SMV94" s="9"/>
      <c r="SNA94" s="11"/>
      <c r="SNB94" s="8"/>
      <c r="SNC94" s="9"/>
      <c r="SNH94" s="11"/>
      <c r="SNI94" s="8"/>
      <c r="SNJ94" s="9"/>
      <c r="SNO94" s="11"/>
      <c r="SNP94" s="8"/>
      <c r="SNQ94" s="9"/>
      <c r="SNV94" s="11"/>
      <c r="SNW94" s="8"/>
      <c r="SNX94" s="9"/>
      <c r="SOC94" s="11"/>
      <c r="SOD94" s="8"/>
      <c r="SOE94" s="9"/>
      <c r="SOJ94" s="11"/>
      <c r="SOK94" s="8"/>
      <c r="SOL94" s="9"/>
      <c r="SOQ94" s="11"/>
      <c r="SOR94" s="8"/>
      <c r="SOS94" s="9"/>
      <c r="SOX94" s="11"/>
      <c r="SOY94" s="8"/>
      <c r="SOZ94" s="9"/>
      <c r="SPE94" s="11"/>
      <c r="SPF94" s="8"/>
      <c r="SPG94" s="9"/>
      <c r="SPL94" s="11"/>
      <c r="SPM94" s="8"/>
      <c r="SPN94" s="9"/>
      <c r="SPS94" s="11"/>
      <c r="SPT94" s="8"/>
      <c r="SPU94" s="9"/>
      <c r="SPZ94" s="11"/>
      <c r="SQA94" s="8"/>
      <c r="SQB94" s="9"/>
      <c r="SQG94" s="11"/>
      <c r="SQH94" s="8"/>
      <c r="SQI94" s="9"/>
      <c r="SQN94" s="11"/>
      <c r="SQO94" s="8"/>
      <c r="SQP94" s="9"/>
      <c r="SQU94" s="11"/>
      <c r="SQV94" s="8"/>
      <c r="SQW94" s="9"/>
      <c r="SRB94" s="11"/>
      <c r="SRC94" s="8"/>
      <c r="SRD94" s="9"/>
      <c r="SRI94" s="11"/>
      <c r="SRJ94" s="8"/>
      <c r="SRK94" s="9"/>
      <c r="SRP94" s="11"/>
      <c r="SRQ94" s="8"/>
      <c r="SRR94" s="9"/>
      <c r="SRW94" s="11"/>
      <c r="SRX94" s="8"/>
      <c r="SRY94" s="9"/>
      <c r="SSD94" s="11"/>
      <c r="SSE94" s="8"/>
      <c r="SSF94" s="9"/>
      <c r="SSK94" s="11"/>
      <c r="SSL94" s="8"/>
      <c r="SSM94" s="9"/>
      <c r="SSR94" s="11"/>
      <c r="SSS94" s="8"/>
      <c r="SST94" s="9"/>
      <c r="SSY94" s="11"/>
      <c r="SSZ94" s="8"/>
      <c r="STA94" s="9"/>
      <c r="STF94" s="11"/>
      <c r="STG94" s="8"/>
      <c r="STH94" s="9"/>
      <c r="STM94" s="11"/>
      <c r="STN94" s="8"/>
      <c r="STO94" s="9"/>
      <c r="STT94" s="11"/>
      <c r="STU94" s="8"/>
      <c r="STV94" s="9"/>
      <c r="SUA94" s="11"/>
      <c r="SUB94" s="8"/>
      <c r="SUC94" s="9"/>
      <c r="SUH94" s="11"/>
      <c r="SUI94" s="8"/>
      <c r="SUJ94" s="9"/>
      <c r="SUO94" s="11"/>
      <c r="SUP94" s="8"/>
      <c r="SUQ94" s="9"/>
      <c r="SUV94" s="11"/>
      <c r="SUW94" s="8"/>
      <c r="SUX94" s="9"/>
      <c r="SVC94" s="11"/>
      <c r="SVD94" s="8"/>
      <c r="SVE94" s="9"/>
      <c r="SVJ94" s="11"/>
      <c r="SVK94" s="8"/>
      <c r="SVL94" s="9"/>
      <c r="SVQ94" s="11"/>
      <c r="SVR94" s="8"/>
      <c r="SVS94" s="9"/>
      <c r="SVX94" s="11"/>
      <c r="SVY94" s="8"/>
      <c r="SVZ94" s="9"/>
      <c r="SWE94" s="11"/>
      <c r="SWF94" s="8"/>
      <c r="SWG94" s="9"/>
      <c r="SWL94" s="11"/>
      <c r="SWM94" s="8"/>
      <c r="SWN94" s="9"/>
      <c r="SWS94" s="11"/>
      <c r="SWT94" s="8"/>
      <c r="SWU94" s="9"/>
      <c r="SWZ94" s="11"/>
      <c r="SXA94" s="8"/>
      <c r="SXB94" s="9"/>
      <c r="SXG94" s="11"/>
      <c r="SXH94" s="8"/>
      <c r="SXI94" s="9"/>
      <c r="SXN94" s="11"/>
      <c r="SXO94" s="8"/>
      <c r="SXP94" s="9"/>
      <c r="SXU94" s="11"/>
      <c r="SXV94" s="8"/>
      <c r="SXW94" s="9"/>
      <c r="SYB94" s="11"/>
      <c r="SYC94" s="8"/>
      <c r="SYD94" s="9"/>
      <c r="SYI94" s="11"/>
      <c r="SYJ94" s="8"/>
      <c r="SYK94" s="9"/>
      <c r="SYP94" s="11"/>
      <c r="SYQ94" s="8"/>
      <c r="SYR94" s="9"/>
      <c r="SYW94" s="11"/>
      <c r="SYX94" s="8"/>
      <c r="SYY94" s="9"/>
      <c r="SZD94" s="11"/>
      <c r="SZE94" s="8"/>
      <c r="SZF94" s="9"/>
      <c r="SZK94" s="11"/>
      <c r="SZL94" s="8"/>
      <c r="SZM94" s="9"/>
      <c r="SZR94" s="11"/>
      <c r="SZS94" s="8"/>
      <c r="SZT94" s="9"/>
      <c r="SZY94" s="11"/>
      <c r="SZZ94" s="8"/>
      <c r="TAA94" s="9"/>
      <c r="TAF94" s="11"/>
      <c r="TAG94" s="8"/>
      <c r="TAH94" s="9"/>
      <c r="TAM94" s="11"/>
      <c r="TAN94" s="8"/>
      <c r="TAO94" s="9"/>
      <c r="TAT94" s="11"/>
      <c r="TAU94" s="8"/>
      <c r="TAV94" s="9"/>
      <c r="TBA94" s="11"/>
      <c r="TBB94" s="8"/>
      <c r="TBC94" s="9"/>
      <c r="TBH94" s="11"/>
      <c r="TBI94" s="8"/>
      <c r="TBJ94" s="9"/>
      <c r="TBO94" s="11"/>
      <c r="TBP94" s="8"/>
      <c r="TBQ94" s="9"/>
      <c r="TBV94" s="11"/>
      <c r="TBW94" s="8"/>
      <c r="TBX94" s="9"/>
      <c r="TCC94" s="11"/>
      <c r="TCD94" s="8"/>
      <c r="TCE94" s="9"/>
      <c r="TCJ94" s="11"/>
      <c r="TCK94" s="8"/>
      <c r="TCL94" s="9"/>
      <c r="TCQ94" s="11"/>
      <c r="TCR94" s="8"/>
      <c r="TCS94" s="9"/>
      <c r="TCX94" s="11"/>
      <c r="TCY94" s="8"/>
      <c r="TCZ94" s="9"/>
      <c r="TDE94" s="11"/>
      <c r="TDF94" s="8"/>
      <c r="TDG94" s="9"/>
      <c r="TDL94" s="11"/>
      <c r="TDM94" s="8"/>
      <c r="TDN94" s="9"/>
      <c r="TDS94" s="11"/>
      <c r="TDT94" s="8"/>
      <c r="TDU94" s="9"/>
      <c r="TDZ94" s="11"/>
      <c r="TEA94" s="8"/>
      <c r="TEB94" s="9"/>
      <c r="TEG94" s="11"/>
      <c r="TEH94" s="8"/>
      <c r="TEI94" s="9"/>
      <c r="TEN94" s="11"/>
      <c r="TEO94" s="8"/>
      <c r="TEP94" s="9"/>
      <c r="TEU94" s="11"/>
      <c r="TEV94" s="8"/>
      <c r="TEW94" s="9"/>
      <c r="TFB94" s="11"/>
      <c r="TFC94" s="8"/>
      <c r="TFD94" s="9"/>
      <c r="TFI94" s="11"/>
      <c r="TFJ94" s="8"/>
      <c r="TFK94" s="9"/>
      <c r="TFP94" s="11"/>
      <c r="TFQ94" s="8"/>
      <c r="TFR94" s="9"/>
      <c r="TFW94" s="11"/>
      <c r="TFX94" s="8"/>
      <c r="TFY94" s="9"/>
      <c r="TGD94" s="11"/>
      <c r="TGE94" s="8"/>
      <c r="TGF94" s="9"/>
      <c r="TGK94" s="11"/>
      <c r="TGL94" s="8"/>
      <c r="TGM94" s="9"/>
      <c r="TGR94" s="11"/>
      <c r="TGS94" s="8"/>
      <c r="TGT94" s="9"/>
      <c r="TGY94" s="11"/>
      <c r="TGZ94" s="8"/>
      <c r="THA94" s="9"/>
      <c r="THF94" s="11"/>
      <c r="THG94" s="8"/>
      <c r="THH94" s="9"/>
      <c r="THM94" s="11"/>
      <c r="THN94" s="8"/>
      <c r="THO94" s="9"/>
      <c r="THT94" s="11"/>
      <c r="THU94" s="8"/>
      <c r="THV94" s="9"/>
      <c r="TIA94" s="11"/>
      <c r="TIB94" s="8"/>
      <c r="TIC94" s="9"/>
      <c r="TIH94" s="11"/>
      <c r="TII94" s="8"/>
      <c r="TIJ94" s="9"/>
      <c r="TIO94" s="11"/>
      <c r="TIP94" s="8"/>
      <c r="TIQ94" s="9"/>
      <c r="TIV94" s="11"/>
      <c r="TIW94" s="8"/>
      <c r="TIX94" s="9"/>
      <c r="TJC94" s="11"/>
      <c r="TJD94" s="8"/>
      <c r="TJE94" s="9"/>
      <c r="TJJ94" s="11"/>
      <c r="TJK94" s="8"/>
      <c r="TJL94" s="9"/>
      <c r="TJQ94" s="11"/>
      <c r="TJR94" s="8"/>
      <c r="TJS94" s="9"/>
      <c r="TJX94" s="11"/>
      <c r="TJY94" s="8"/>
      <c r="TJZ94" s="9"/>
      <c r="TKE94" s="11"/>
      <c r="TKF94" s="8"/>
      <c r="TKG94" s="9"/>
      <c r="TKL94" s="11"/>
      <c r="TKM94" s="8"/>
      <c r="TKN94" s="9"/>
      <c r="TKS94" s="11"/>
      <c r="TKT94" s="8"/>
      <c r="TKU94" s="9"/>
      <c r="TKZ94" s="11"/>
      <c r="TLA94" s="8"/>
      <c r="TLB94" s="9"/>
      <c r="TLG94" s="11"/>
      <c r="TLH94" s="8"/>
      <c r="TLI94" s="9"/>
      <c r="TLN94" s="11"/>
      <c r="TLO94" s="8"/>
      <c r="TLP94" s="9"/>
      <c r="TLU94" s="11"/>
      <c r="TLV94" s="8"/>
      <c r="TLW94" s="9"/>
      <c r="TMB94" s="11"/>
      <c r="TMC94" s="8"/>
      <c r="TMD94" s="9"/>
      <c r="TMI94" s="11"/>
      <c r="TMJ94" s="8"/>
      <c r="TMK94" s="9"/>
      <c r="TMP94" s="11"/>
      <c r="TMQ94" s="8"/>
      <c r="TMR94" s="9"/>
      <c r="TMW94" s="11"/>
      <c r="TMX94" s="8"/>
      <c r="TMY94" s="9"/>
      <c r="TND94" s="11"/>
      <c r="TNE94" s="8"/>
      <c r="TNF94" s="9"/>
      <c r="TNK94" s="11"/>
      <c r="TNL94" s="8"/>
      <c r="TNM94" s="9"/>
      <c r="TNR94" s="11"/>
      <c r="TNS94" s="8"/>
      <c r="TNT94" s="9"/>
      <c r="TNY94" s="11"/>
      <c r="TNZ94" s="8"/>
      <c r="TOA94" s="9"/>
      <c r="TOF94" s="11"/>
      <c r="TOG94" s="8"/>
      <c r="TOH94" s="9"/>
      <c r="TOM94" s="11"/>
      <c r="TON94" s="8"/>
      <c r="TOO94" s="9"/>
      <c r="TOT94" s="11"/>
      <c r="TOU94" s="8"/>
      <c r="TOV94" s="9"/>
      <c r="TPA94" s="11"/>
      <c r="TPB94" s="8"/>
      <c r="TPC94" s="9"/>
      <c r="TPH94" s="11"/>
      <c r="TPI94" s="8"/>
      <c r="TPJ94" s="9"/>
      <c r="TPO94" s="11"/>
      <c r="TPP94" s="8"/>
      <c r="TPQ94" s="9"/>
      <c r="TPV94" s="11"/>
      <c r="TPW94" s="8"/>
      <c r="TPX94" s="9"/>
      <c r="TQC94" s="11"/>
      <c r="TQD94" s="8"/>
      <c r="TQE94" s="9"/>
      <c r="TQJ94" s="11"/>
      <c r="TQK94" s="8"/>
      <c r="TQL94" s="9"/>
      <c r="TQQ94" s="11"/>
      <c r="TQR94" s="8"/>
      <c r="TQS94" s="9"/>
      <c r="TQX94" s="11"/>
      <c r="TQY94" s="8"/>
      <c r="TQZ94" s="9"/>
      <c r="TRE94" s="11"/>
      <c r="TRF94" s="8"/>
      <c r="TRG94" s="9"/>
      <c r="TRL94" s="11"/>
      <c r="TRM94" s="8"/>
      <c r="TRN94" s="9"/>
      <c r="TRS94" s="11"/>
      <c r="TRT94" s="8"/>
      <c r="TRU94" s="9"/>
      <c r="TRZ94" s="11"/>
      <c r="TSA94" s="8"/>
      <c r="TSB94" s="9"/>
      <c r="TSG94" s="11"/>
      <c r="TSH94" s="8"/>
      <c r="TSI94" s="9"/>
      <c r="TSN94" s="11"/>
      <c r="TSO94" s="8"/>
      <c r="TSP94" s="9"/>
      <c r="TSU94" s="11"/>
      <c r="TSV94" s="8"/>
      <c r="TSW94" s="9"/>
      <c r="TTB94" s="11"/>
      <c r="TTC94" s="8"/>
      <c r="TTD94" s="9"/>
      <c r="TTI94" s="11"/>
      <c r="TTJ94" s="8"/>
      <c r="TTK94" s="9"/>
      <c r="TTP94" s="11"/>
      <c r="TTQ94" s="8"/>
      <c r="TTR94" s="9"/>
      <c r="TTW94" s="11"/>
      <c r="TTX94" s="8"/>
      <c r="TTY94" s="9"/>
      <c r="TUD94" s="11"/>
      <c r="TUE94" s="8"/>
      <c r="TUF94" s="9"/>
      <c r="TUK94" s="11"/>
      <c r="TUL94" s="8"/>
      <c r="TUM94" s="9"/>
      <c r="TUR94" s="11"/>
      <c r="TUS94" s="8"/>
      <c r="TUT94" s="9"/>
      <c r="TUY94" s="11"/>
      <c r="TUZ94" s="8"/>
      <c r="TVA94" s="9"/>
      <c r="TVF94" s="11"/>
      <c r="TVG94" s="8"/>
      <c r="TVH94" s="9"/>
      <c r="TVM94" s="11"/>
      <c r="TVN94" s="8"/>
      <c r="TVO94" s="9"/>
      <c r="TVT94" s="11"/>
      <c r="TVU94" s="8"/>
      <c r="TVV94" s="9"/>
      <c r="TWA94" s="11"/>
      <c r="TWB94" s="8"/>
      <c r="TWC94" s="9"/>
      <c r="TWH94" s="11"/>
      <c r="TWI94" s="8"/>
      <c r="TWJ94" s="9"/>
      <c r="TWO94" s="11"/>
      <c r="TWP94" s="8"/>
      <c r="TWQ94" s="9"/>
      <c r="TWV94" s="11"/>
      <c r="TWW94" s="8"/>
      <c r="TWX94" s="9"/>
      <c r="TXC94" s="11"/>
      <c r="TXD94" s="8"/>
      <c r="TXE94" s="9"/>
      <c r="TXJ94" s="11"/>
      <c r="TXK94" s="8"/>
      <c r="TXL94" s="9"/>
      <c r="TXQ94" s="11"/>
      <c r="TXR94" s="8"/>
      <c r="TXS94" s="9"/>
      <c r="TXX94" s="11"/>
      <c r="TXY94" s="8"/>
      <c r="TXZ94" s="9"/>
      <c r="TYE94" s="11"/>
      <c r="TYF94" s="8"/>
      <c r="TYG94" s="9"/>
      <c r="TYL94" s="11"/>
      <c r="TYM94" s="8"/>
      <c r="TYN94" s="9"/>
      <c r="TYS94" s="11"/>
      <c r="TYT94" s="8"/>
      <c r="TYU94" s="9"/>
      <c r="TYZ94" s="11"/>
      <c r="TZA94" s="8"/>
      <c r="TZB94" s="9"/>
      <c r="TZG94" s="11"/>
      <c r="TZH94" s="8"/>
      <c r="TZI94" s="9"/>
      <c r="TZN94" s="11"/>
      <c r="TZO94" s="8"/>
      <c r="TZP94" s="9"/>
      <c r="TZU94" s="11"/>
      <c r="TZV94" s="8"/>
      <c r="TZW94" s="9"/>
      <c r="UAB94" s="11"/>
      <c r="UAC94" s="8"/>
      <c r="UAD94" s="9"/>
      <c r="UAI94" s="11"/>
      <c r="UAJ94" s="8"/>
      <c r="UAK94" s="9"/>
      <c r="UAP94" s="11"/>
      <c r="UAQ94" s="8"/>
      <c r="UAR94" s="9"/>
      <c r="UAW94" s="11"/>
      <c r="UAX94" s="8"/>
      <c r="UAY94" s="9"/>
      <c r="UBD94" s="11"/>
      <c r="UBE94" s="8"/>
      <c r="UBF94" s="9"/>
      <c r="UBK94" s="11"/>
      <c r="UBL94" s="8"/>
      <c r="UBM94" s="9"/>
      <c r="UBR94" s="11"/>
      <c r="UBS94" s="8"/>
      <c r="UBT94" s="9"/>
      <c r="UBY94" s="11"/>
      <c r="UBZ94" s="8"/>
      <c r="UCA94" s="9"/>
      <c r="UCF94" s="11"/>
      <c r="UCG94" s="8"/>
      <c r="UCH94" s="9"/>
      <c r="UCM94" s="11"/>
      <c r="UCN94" s="8"/>
      <c r="UCO94" s="9"/>
      <c r="UCT94" s="11"/>
      <c r="UCU94" s="8"/>
      <c r="UCV94" s="9"/>
      <c r="UDA94" s="11"/>
      <c r="UDB94" s="8"/>
      <c r="UDC94" s="9"/>
      <c r="UDH94" s="11"/>
      <c r="UDI94" s="8"/>
      <c r="UDJ94" s="9"/>
      <c r="UDO94" s="11"/>
      <c r="UDP94" s="8"/>
      <c r="UDQ94" s="9"/>
      <c r="UDV94" s="11"/>
      <c r="UDW94" s="8"/>
      <c r="UDX94" s="9"/>
      <c r="UEC94" s="11"/>
      <c r="UED94" s="8"/>
      <c r="UEE94" s="9"/>
      <c r="UEJ94" s="11"/>
      <c r="UEK94" s="8"/>
      <c r="UEL94" s="9"/>
      <c r="UEQ94" s="11"/>
      <c r="UER94" s="8"/>
      <c r="UES94" s="9"/>
      <c r="UEX94" s="11"/>
      <c r="UEY94" s="8"/>
      <c r="UEZ94" s="9"/>
      <c r="UFE94" s="11"/>
      <c r="UFF94" s="8"/>
      <c r="UFG94" s="9"/>
      <c r="UFL94" s="11"/>
      <c r="UFM94" s="8"/>
      <c r="UFN94" s="9"/>
      <c r="UFS94" s="11"/>
      <c r="UFT94" s="8"/>
      <c r="UFU94" s="9"/>
      <c r="UFZ94" s="11"/>
      <c r="UGA94" s="8"/>
      <c r="UGB94" s="9"/>
      <c r="UGG94" s="11"/>
      <c r="UGH94" s="8"/>
      <c r="UGI94" s="9"/>
      <c r="UGN94" s="11"/>
      <c r="UGO94" s="8"/>
      <c r="UGP94" s="9"/>
      <c r="UGU94" s="11"/>
      <c r="UGV94" s="8"/>
      <c r="UGW94" s="9"/>
      <c r="UHB94" s="11"/>
      <c r="UHC94" s="8"/>
      <c r="UHD94" s="9"/>
      <c r="UHI94" s="11"/>
      <c r="UHJ94" s="8"/>
      <c r="UHK94" s="9"/>
      <c r="UHP94" s="11"/>
      <c r="UHQ94" s="8"/>
      <c r="UHR94" s="9"/>
      <c r="UHW94" s="11"/>
      <c r="UHX94" s="8"/>
      <c r="UHY94" s="9"/>
      <c r="UID94" s="11"/>
      <c r="UIE94" s="8"/>
      <c r="UIF94" s="9"/>
      <c r="UIK94" s="11"/>
      <c r="UIL94" s="8"/>
      <c r="UIM94" s="9"/>
      <c r="UIR94" s="11"/>
      <c r="UIS94" s="8"/>
      <c r="UIT94" s="9"/>
      <c r="UIY94" s="11"/>
      <c r="UIZ94" s="8"/>
      <c r="UJA94" s="9"/>
      <c r="UJF94" s="11"/>
      <c r="UJG94" s="8"/>
      <c r="UJH94" s="9"/>
      <c r="UJM94" s="11"/>
      <c r="UJN94" s="8"/>
      <c r="UJO94" s="9"/>
      <c r="UJT94" s="11"/>
      <c r="UJU94" s="8"/>
      <c r="UJV94" s="9"/>
      <c r="UKA94" s="11"/>
      <c r="UKB94" s="8"/>
      <c r="UKC94" s="9"/>
      <c r="UKH94" s="11"/>
      <c r="UKI94" s="8"/>
      <c r="UKJ94" s="9"/>
      <c r="UKO94" s="11"/>
      <c r="UKP94" s="8"/>
      <c r="UKQ94" s="9"/>
      <c r="UKV94" s="11"/>
      <c r="UKW94" s="8"/>
      <c r="UKX94" s="9"/>
      <c r="ULC94" s="11"/>
      <c r="ULD94" s="8"/>
      <c r="ULE94" s="9"/>
      <c r="ULJ94" s="11"/>
      <c r="ULK94" s="8"/>
      <c r="ULL94" s="9"/>
      <c r="ULQ94" s="11"/>
      <c r="ULR94" s="8"/>
      <c r="ULS94" s="9"/>
      <c r="ULX94" s="11"/>
      <c r="ULY94" s="8"/>
      <c r="ULZ94" s="9"/>
      <c r="UME94" s="11"/>
      <c r="UMF94" s="8"/>
      <c r="UMG94" s="9"/>
      <c r="UML94" s="11"/>
      <c r="UMM94" s="8"/>
      <c r="UMN94" s="9"/>
      <c r="UMS94" s="11"/>
      <c r="UMT94" s="8"/>
      <c r="UMU94" s="9"/>
      <c r="UMZ94" s="11"/>
      <c r="UNA94" s="8"/>
      <c r="UNB94" s="9"/>
      <c r="UNG94" s="11"/>
      <c r="UNH94" s="8"/>
      <c r="UNI94" s="9"/>
      <c r="UNN94" s="11"/>
      <c r="UNO94" s="8"/>
      <c r="UNP94" s="9"/>
      <c r="UNU94" s="11"/>
      <c r="UNV94" s="8"/>
      <c r="UNW94" s="9"/>
      <c r="UOB94" s="11"/>
      <c r="UOC94" s="8"/>
      <c r="UOD94" s="9"/>
      <c r="UOI94" s="11"/>
      <c r="UOJ94" s="8"/>
      <c r="UOK94" s="9"/>
      <c r="UOP94" s="11"/>
      <c r="UOQ94" s="8"/>
      <c r="UOR94" s="9"/>
      <c r="UOW94" s="11"/>
      <c r="UOX94" s="8"/>
      <c r="UOY94" s="9"/>
      <c r="UPD94" s="11"/>
      <c r="UPE94" s="8"/>
      <c r="UPF94" s="9"/>
      <c r="UPK94" s="11"/>
      <c r="UPL94" s="8"/>
      <c r="UPM94" s="9"/>
      <c r="UPR94" s="11"/>
      <c r="UPS94" s="8"/>
      <c r="UPT94" s="9"/>
      <c r="UPY94" s="11"/>
      <c r="UPZ94" s="8"/>
      <c r="UQA94" s="9"/>
      <c r="UQF94" s="11"/>
      <c r="UQG94" s="8"/>
      <c r="UQH94" s="9"/>
      <c r="UQM94" s="11"/>
      <c r="UQN94" s="8"/>
      <c r="UQO94" s="9"/>
      <c r="UQT94" s="11"/>
      <c r="UQU94" s="8"/>
      <c r="UQV94" s="9"/>
      <c r="URA94" s="11"/>
      <c r="URB94" s="8"/>
      <c r="URC94" s="9"/>
      <c r="URH94" s="11"/>
      <c r="URI94" s="8"/>
      <c r="URJ94" s="9"/>
      <c r="URO94" s="11"/>
      <c r="URP94" s="8"/>
      <c r="URQ94" s="9"/>
      <c r="URV94" s="11"/>
      <c r="URW94" s="8"/>
      <c r="URX94" s="9"/>
      <c r="USC94" s="11"/>
      <c r="USD94" s="8"/>
      <c r="USE94" s="9"/>
      <c r="USJ94" s="11"/>
      <c r="USK94" s="8"/>
      <c r="USL94" s="9"/>
      <c r="USQ94" s="11"/>
      <c r="USR94" s="8"/>
      <c r="USS94" s="9"/>
      <c r="USX94" s="11"/>
      <c r="USY94" s="8"/>
      <c r="USZ94" s="9"/>
      <c r="UTE94" s="11"/>
      <c r="UTF94" s="8"/>
      <c r="UTG94" s="9"/>
      <c r="UTL94" s="11"/>
      <c r="UTM94" s="8"/>
      <c r="UTN94" s="9"/>
      <c r="UTS94" s="11"/>
      <c r="UTT94" s="8"/>
      <c r="UTU94" s="9"/>
      <c r="UTZ94" s="11"/>
      <c r="UUA94" s="8"/>
      <c r="UUB94" s="9"/>
      <c r="UUG94" s="11"/>
      <c r="UUH94" s="8"/>
      <c r="UUI94" s="9"/>
      <c r="UUN94" s="11"/>
      <c r="UUO94" s="8"/>
      <c r="UUP94" s="9"/>
      <c r="UUU94" s="11"/>
      <c r="UUV94" s="8"/>
      <c r="UUW94" s="9"/>
      <c r="UVB94" s="11"/>
      <c r="UVC94" s="8"/>
      <c r="UVD94" s="9"/>
      <c r="UVI94" s="11"/>
      <c r="UVJ94" s="8"/>
      <c r="UVK94" s="9"/>
      <c r="UVP94" s="11"/>
      <c r="UVQ94" s="8"/>
      <c r="UVR94" s="9"/>
      <c r="UVW94" s="11"/>
      <c r="UVX94" s="8"/>
      <c r="UVY94" s="9"/>
      <c r="UWD94" s="11"/>
      <c r="UWE94" s="8"/>
      <c r="UWF94" s="9"/>
      <c r="UWK94" s="11"/>
      <c r="UWL94" s="8"/>
      <c r="UWM94" s="9"/>
      <c r="UWR94" s="11"/>
      <c r="UWS94" s="8"/>
      <c r="UWT94" s="9"/>
      <c r="UWY94" s="11"/>
      <c r="UWZ94" s="8"/>
      <c r="UXA94" s="9"/>
      <c r="UXF94" s="11"/>
      <c r="UXG94" s="8"/>
      <c r="UXH94" s="9"/>
      <c r="UXM94" s="11"/>
      <c r="UXN94" s="8"/>
      <c r="UXO94" s="9"/>
      <c r="UXT94" s="11"/>
      <c r="UXU94" s="8"/>
      <c r="UXV94" s="9"/>
      <c r="UYA94" s="11"/>
      <c r="UYB94" s="8"/>
      <c r="UYC94" s="9"/>
      <c r="UYH94" s="11"/>
      <c r="UYI94" s="8"/>
      <c r="UYJ94" s="9"/>
      <c r="UYO94" s="11"/>
      <c r="UYP94" s="8"/>
      <c r="UYQ94" s="9"/>
      <c r="UYV94" s="11"/>
      <c r="UYW94" s="8"/>
      <c r="UYX94" s="9"/>
      <c r="UZC94" s="11"/>
      <c r="UZD94" s="8"/>
      <c r="UZE94" s="9"/>
      <c r="UZJ94" s="11"/>
      <c r="UZK94" s="8"/>
      <c r="UZL94" s="9"/>
      <c r="UZQ94" s="11"/>
      <c r="UZR94" s="8"/>
      <c r="UZS94" s="9"/>
      <c r="UZX94" s="11"/>
      <c r="UZY94" s="8"/>
      <c r="UZZ94" s="9"/>
      <c r="VAE94" s="11"/>
      <c r="VAF94" s="8"/>
      <c r="VAG94" s="9"/>
      <c r="VAL94" s="11"/>
      <c r="VAM94" s="8"/>
      <c r="VAN94" s="9"/>
      <c r="VAS94" s="11"/>
      <c r="VAT94" s="8"/>
      <c r="VAU94" s="9"/>
      <c r="VAZ94" s="11"/>
      <c r="VBA94" s="8"/>
      <c r="VBB94" s="9"/>
      <c r="VBG94" s="11"/>
      <c r="VBH94" s="8"/>
      <c r="VBI94" s="9"/>
      <c r="VBN94" s="11"/>
      <c r="VBO94" s="8"/>
      <c r="VBP94" s="9"/>
      <c r="VBU94" s="11"/>
      <c r="VBV94" s="8"/>
      <c r="VBW94" s="9"/>
      <c r="VCB94" s="11"/>
      <c r="VCC94" s="8"/>
      <c r="VCD94" s="9"/>
      <c r="VCI94" s="11"/>
      <c r="VCJ94" s="8"/>
      <c r="VCK94" s="9"/>
      <c r="VCP94" s="11"/>
      <c r="VCQ94" s="8"/>
      <c r="VCR94" s="9"/>
      <c r="VCW94" s="11"/>
      <c r="VCX94" s="8"/>
      <c r="VCY94" s="9"/>
      <c r="VDD94" s="11"/>
      <c r="VDE94" s="8"/>
      <c r="VDF94" s="9"/>
      <c r="VDK94" s="11"/>
      <c r="VDL94" s="8"/>
      <c r="VDM94" s="9"/>
      <c r="VDR94" s="11"/>
      <c r="VDS94" s="8"/>
      <c r="VDT94" s="9"/>
      <c r="VDY94" s="11"/>
      <c r="VDZ94" s="8"/>
      <c r="VEA94" s="9"/>
      <c r="VEF94" s="11"/>
      <c r="VEG94" s="8"/>
      <c r="VEH94" s="9"/>
      <c r="VEM94" s="11"/>
      <c r="VEN94" s="8"/>
      <c r="VEO94" s="9"/>
      <c r="VET94" s="11"/>
      <c r="VEU94" s="8"/>
      <c r="VEV94" s="9"/>
      <c r="VFA94" s="11"/>
      <c r="VFB94" s="8"/>
      <c r="VFC94" s="9"/>
      <c r="VFH94" s="11"/>
      <c r="VFI94" s="8"/>
      <c r="VFJ94" s="9"/>
      <c r="VFO94" s="11"/>
      <c r="VFP94" s="8"/>
      <c r="VFQ94" s="9"/>
      <c r="VFV94" s="11"/>
      <c r="VFW94" s="8"/>
      <c r="VFX94" s="9"/>
      <c r="VGC94" s="11"/>
      <c r="VGD94" s="8"/>
      <c r="VGE94" s="9"/>
      <c r="VGJ94" s="11"/>
      <c r="VGK94" s="8"/>
      <c r="VGL94" s="9"/>
      <c r="VGQ94" s="11"/>
      <c r="VGR94" s="8"/>
      <c r="VGS94" s="9"/>
      <c r="VGX94" s="11"/>
      <c r="VGY94" s="8"/>
      <c r="VGZ94" s="9"/>
      <c r="VHE94" s="11"/>
      <c r="VHF94" s="8"/>
      <c r="VHG94" s="9"/>
      <c r="VHL94" s="11"/>
      <c r="VHM94" s="8"/>
      <c r="VHN94" s="9"/>
      <c r="VHS94" s="11"/>
      <c r="VHT94" s="8"/>
      <c r="VHU94" s="9"/>
      <c r="VHZ94" s="11"/>
      <c r="VIA94" s="8"/>
      <c r="VIB94" s="9"/>
      <c r="VIG94" s="11"/>
      <c r="VIH94" s="8"/>
      <c r="VII94" s="9"/>
      <c r="VIN94" s="11"/>
      <c r="VIO94" s="8"/>
      <c r="VIP94" s="9"/>
      <c r="VIU94" s="11"/>
      <c r="VIV94" s="8"/>
      <c r="VIW94" s="9"/>
      <c r="VJB94" s="11"/>
      <c r="VJC94" s="8"/>
      <c r="VJD94" s="9"/>
      <c r="VJI94" s="11"/>
      <c r="VJJ94" s="8"/>
      <c r="VJK94" s="9"/>
      <c r="VJP94" s="11"/>
      <c r="VJQ94" s="8"/>
      <c r="VJR94" s="9"/>
      <c r="VJW94" s="11"/>
      <c r="VJX94" s="8"/>
      <c r="VJY94" s="9"/>
      <c r="VKD94" s="11"/>
      <c r="VKE94" s="8"/>
      <c r="VKF94" s="9"/>
      <c r="VKK94" s="11"/>
      <c r="VKL94" s="8"/>
      <c r="VKM94" s="9"/>
      <c r="VKR94" s="11"/>
      <c r="VKS94" s="8"/>
      <c r="VKT94" s="9"/>
      <c r="VKY94" s="11"/>
      <c r="VKZ94" s="8"/>
      <c r="VLA94" s="9"/>
      <c r="VLF94" s="11"/>
      <c r="VLG94" s="8"/>
      <c r="VLH94" s="9"/>
      <c r="VLM94" s="11"/>
      <c r="VLN94" s="8"/>
      <c r="VLO94" s="9"/>
      <c r="VLT94" s="11"/>
      <c r="VLU94" s="8"/>
      <c r="VLV94" s="9"/>
      <c r="VMA94" s="11"/>
      <c r="VMB94" s="8"/>
      <c r="VMC94" s="9"/>
      <c r="VMH94" s="11"/>
      <c r="VMI94" s="8"/>
      <c r="VMJ94" s="9"/>
      <c r="VMO94" s="11"/>
      <c r="VMP94" s="8"/>
      <c r="VMQ94" s="9"/>
      <c r="VMV94" s="11"/>
      <c r="VMW94" s="8"/>
      <c r="VMX94" s="9"/>
      <c r="VNC94" s="11"/>
      <c r="VND94" s="8"/>
      <c r="VNE94" s="9"/>
      <c r="VNJ94" s="11"/>
      <c r="VNK94" s="8"/>
      <c r="VNL94" s="9"/>
      <c r="VNQ94" s="11"/>
      <c r="VNR94" s="8"/>
      <c r="VNS94" s="9"/>
      <c r="VNX94" s="11"/>
      <c r="VNY94" s="8"/>
      <c r="VNZ94" s="9"/>
      <c r="VOE94" s="11"/>
      <c r="VOF94" s="8"/>
      <c r="VOG94" s="9"/>
      <c r="VOL94" s="11"/>
      <c r="VOM94" s="8"/>
      <c r="VON94" s="9"/>
      <c r="VOS94" s="11"/>
      <c r="VOT94" s="8"/>
      <c r="VOU94" s="9"/>
      <c r="VOZ94" s="11"/>
      <c r="VPA94" s="8"/>
      <c r="VPB94" s="9"/>
      <c r="VPG94" s="11"/>
      <c r="VPH94" s="8"/>
      <c r="VPI94" s="9"/>
      <c r="VPN94" s="11"/>
      <c r="VPO94" s="8"/>
      <c r="VPP94" s="9"/>
      <c r="VPU94" s="11"/>
      <c r="VPV94" s="8"/>
      <c r="VPW94" s="9"/>
      <c r="VQB94" s="11"/>
      <c r="VQC94" s="8"/>
      <c r="VQD94" s="9"/>
      <c r="VQI94" s="11"/>
      <c r="VQJ94" s="8"/>
      <c r="VQK94" s="9"/>
      <c r="VQP94" s="11"/>
      <c r="VQQ94" s="8"/>
      <c r="VQR94" s="9"/>
      <c r="VQW94" s="11"/>
      <c r="VQX94" s="8"/>
      <c r="VQY94" s="9"/>
      <c r="VRD94" s="11"/>
      <c r="VRE94" s="8"/>
      <c r="VRF94" s="9"/>
      <c r="VRK94" s="11"/>
      <c r="VRL94" s="8"/>
      <c r="VRM94" s="9"/>
      <c r="VRR94" s="11"/>
      <c r="VRS94" s="8"/>
      <c r="VRT94" s="9"/>
      <c r="VRY94" s="11"/>
      <c r="VRZ94" s="8"/>
      <c r="VSA94" s="9"/>
      <c r="VSF94" s="11"/>
      <c r="VSG94" s="8"/>
      <c r="VSH94" s="9"/>
      <c r="VSM94" s="11"/>
      <c r="VSN94" s="8"/>
      <c r="VSO94" s="9"/>
      <c r="VST94" s="11"/>
      <c r="VSU94" s="8"/>
      <c r="VSV94" s="9"/>
      <c r="VTA94" s="11"/>
      <c r="VTB94" s="8"/>
      <c r="VTC94" s="9"/>
      <c r="VTH94" s="11"/>
      <c r="VTI94" s="8"/>
      <c r="VTJ94" s="9"/>
      <c r="VTO94" s="11"/>
      <c r="VTP94" s="8"/>
      <c r="VTQ94" s="9"/>
      <c r="VTV94" s="11"/>
      <c r="VTW94" s="8"/>
      <c r="VTX94" s="9"/>
      <c r="VUC94" s="11"/>
      <c r="VUD94" s="8"/>
      <c r="VUE94" s="9"/>
      <c r="VUJ94" s="11"/>
      <c r="VUK94" s="8"/>
      <c r="VUL94" s="9"/>
      <c r="VUQ94" s="11"/>
      <c r="VUR94" s="8"/>
      <c r="VUS94" s="9"/>
      <c r="VUX94" s="11"/>
      <c r="VUY94" s="8"/>
      <c r="VUZ94" s="9"/>
      <c r="VVE94" s="11"/>
      <c r="VVF94" s="8"/>
      <c r="VVG94" s="9"/>
      <c r="VVL94" s="11"/>
      <c r="VVM94" s="8"/>
      <c r="VVN94" s="9"/>
      <c r="VVS94" s="11"/>
      <c r="VVT94" s="8"/>
      <c r="VVU94" s="9"/>
      <c r="VVZ94" s="11"/>
      <c r="VWA94" s="8"/>
      <c r="VWB94" s="9"/>
      <c r="VWG94" s="11"/>
      <c r="VWH94" s="8"/>
      <c r="VWI94" s="9"/>
      <c r="VWN94" s="11"/>
      <c r="VWO94" s="8"/>
      <c r="VWP94" s="9"/>
      <c r="VWU94" s="11"/>
      <c r="VWV94" s="8"/>
      <c r="VWW94" s="9"/>
      <c r="VXB94" s="11"/>
      <c r="VXC94" s="8"/>
      <c r="VXD94" s="9"/>
      <c r="VXI94" s="11"/>
      <c r="VXJ94" s="8"/>
      <c r="VXK94" s="9"/>
      <c r="VXP94" s="11"/>
      <c r="VXQ94" s="8"/>
      <c r="VXR94" s="9"/>
      <c r="VXW94" s="11"/>
      <c r="VXX94" s="8"/>
      <c r="VXY94" s="9"/>
      <c r="VYD94" s="11"/>
      <c r="VYE94" s="8"/>
      <c r="VYF94" s="9"/>
      <c r="VYK94" s="11"/>
      <c r="VYL94" s="8"/>
      <c r="VYM94" s="9"/>
      <c r="VYR94" s="11"/>
      <c r="VYS94" s="8"/>
      <c r="VYT94" s="9"/>
      <c r="VYY94" s="11"/>
      <c r="VYZ94" s="8"/>
      <c r="VZA94" s="9"/>
      <c r="VZF94" s="11"/>
      <c r="VZG94" s="8"/>
      <c r="VZH94" s="9"/>
      <c r="VZM94" s="11"/>
      <c r="VZN94" s="8"/>
      <c r="VZO94" s="9"/>
      <c r="VZT94" s="11"/>
      <c r="VZU94" s="8"/>
      <c r="VZV94" s="9"/>
      <c r="WAA94" s="11"/>
      <c r="WAB94" s="8"/>
      <c r="WAC94" s="9"/>
      <c r="WAH94" s="11"/>
      <c r="WAI94" s="8"/>
      <c r="WAJ94" s="9"/>
      <c r="WAO94" s="11"/>
      <c r="WAP94" s="8"/>
      <c r="WAQ94" s="9"/>
      <c r="WAV94" s="11"/>
      <c r="WAW94" s="8"/>
      <c r="WAX94" s="9"/>
      <c r="WBC94" s="11"/>
      <c r="WBD94" s="8"/>
      <c r="WBE94" s="9"/>
      <c r="WBJ94" s="11"/>
      <c r="WBK94" s="8"/>
      <c r="WBL94" s="9"/>
      <c r="WBQ94" s="11"/>
      <c r="WBR94" s="8"/>
      <c r="WBS94" s="9"/>
      <c r="WBX94" s="11"/>
      <c r="WBY94" s="8"/>
      <c r="WBZ94" s="9"/>
      <c r="WCE94" s="11"/>
      <c r="WCF94" s="8"/>
      <c r="WCG94" s="9"/>
      <c r="WCL94" s="11"/>
      <c r="WCM94" s="8"/>
      <c r="WCN94" s="9"/>
      <c r="WCS94" s="11"/>
      <c r="WCT94" s="8"/>
      <c r="WCU94" s="9"/>
      <c r="WCZ94" s="11"/>
      <c r="WDA94" s="8"/>
      <c r="WDB94" s="9"/>
      <c r="WDG94" s="11"/>
      <c r="WDH94" s="8"/>
      <c r="WDI94" s="9"/>
      <c r="WDN94" s="11"/>
      <c r="WDO94" s="8"/>
      <c r="WDP94" s="9"/>
      <c r="WDU94" s="11"/>
      <c r="WDV94" s="8"/>
      <c r="WDW94" s="9"/>
      <c r="WEB94" s="11"/>
      <c r="WEC94" s="8"/>
      <c r="WED94" s="9"/>
      <c r="WEI94" s="11"/>
      <c r="WEJ94" s="8"/>
      <c r="WEK94" s="9"/>
      <c r="WEP94" s="11"/>
      <c r="WEQ94" s="8"/>
      <c r="WER94" s="9"/>
      <c r="WEW94" s="11"/>
      <c r="WEX94" s="8"/>
      <c r="WEY94" s="9"/>
      <c r="WFD94" s="11"/>
      <c r="WFE94" s="8"/>
      <c r="WFF94" s="9"/>
      <c r="WFK94" s="11"/>
      <c r="WFL94" s="8"/>
      <c r="WFM94" s="9"/>
      <c r="WFR94" s="11"/>
      <c r="WFS94" s="8"/>
      <c r="WFT94" s="9"/>
      <c r="WFY94" s="11"/>
      <c r="WFZ94" s="8"/>
      <c r="WGA94" s="9"/>
      <c r="WGF94" s="11"/>
      <c r="WGG94" s="8"/>
      <c r="WGH94" s="9"/>
      <c r="WGM94" s="11"/>
      <c r="WGN94" s="8"/>
      <c r="WGO94" s="9"/>
      <c r="WGT94" s="11"/>
      <c r="WGU94" s="8"/>
      <c r="WGV94" s="9"/>
      <c r="WHA94" s="11"/>
      <c r="WHB94" s="8"/>
      <c r="WHC94" s="9"/>
      <c r="WHH94" s="11"/>
      <c r="WHI94" s="8"/>
      <c r="WHJ94" s="9"/>
      <c r="WHO94" s="11"/>
      <c r="WHP94" s="8"/>
      <c r="WHQ94" s="9"/>
      <c r="WHV94" s="11"/>
      <c r="WHW94" s="8"/>
      <c r="WHX94" s="9"/>
      <c r="WIC94" s="11"/>
      <c r="WID94" s="8"/>
      <c r="WIE94" s="9"/>
      <c r="WIJ94" s="11"/>
      <c r="WIK94" s="8"/>
      <c r="WIL94" s="9"/>
      <c r="WIQ94" s="11"/>
      <c r="WIR94" s="8"/>
      <c r="WIS94" s="9"/>
      <c r="WIX94" s="11"/>
      <c r="WIY94" s="8"/>
      <c r="WIZ94" s="9"/>
      <c r="WJE94" s="11"/>
      <c r="WJF94" s="8"/>
      <c r="WJG94" s="9"/>
      <c r="WJL94" s="11"/>
      <c r="WJM94" s="8"/>
      <c r="WJN94" s="9"/>
      <c r="WJS94" s="11"/>
      <c r="WJT94" s="8"/>
      <c r="WJU94" s="9"/>
      <c r="WJZ94" s="11"/>
      <c r="WKA94" s="8"/>
      <c r="WKB94" s="9"/>
      <c r="WKG94" s="11"/>
      <c r="WKH94" s="8"/>
      <c r="WKI94" s="9"/>
      <c r="WKN94" s="11"/>
      <c r="WKO94" s="8"/>
      <c r="WKP94" s="9"/>
      <c r="WKU94" s="11"/>
      <c r="WKV94" s="8"/>
      <c r="WKW94" s="9"/>
      <c r="WLB94" s="11"/>
      <c r="WLC94" s="8"/>
      <c r="WLD94" s="9"/>
      <c r="WLI94" s="11"/>
      <c r="WLJ94" s="8"/>
      <c r="WLK94" s="9"/>
      <c r="WLP94" s="11"/>
      <c r="WLQ94" s="8"/>
      <c r="WLR94" s="9"/>
      <c r="WLW94" s="11"/>
      <c r="WLX94" s="8"/>
      <c r="WLY94" s="9"/>
      <c r="WMD94" s="11"/>
      <c r="WME94" s="8"/>
      <c r="WMF94" s="9"/>
      <c r="WMK94" s="11"/>
      <c r="WML94" s="8"/>
      <c r="WMM94" s="9"/>
      <c r="WMR94" s="11"/>
      <c r="WMS94" s="8"/>
      <c r="WMT94" s="9"/>
      <c r="WMY94" s="11"/>
      <c r="WMZ94" s="8"/>
      <c r="WNA94" s="9"/>
      <c r="WNF94" s="11"/>
      <c r="WNG94" s="8"/>
      <c r="WNH94" s="9"/>
      <c r="WNM94" s="11"/>
      <c r="WNN94" s="8"/>
      <c r="WNO94" s="9"/>
      <c r="WNT94" s="11"/>
      <c r="WNU94" s="8"/>
      <c r="WNV94" s="9"/>
      <c r="WOA94" s="11"/>
      <c r="WOB94" s="8"/>
      <c r="WOC94" s="9"/>
      <c r="WOH94" s="11"/>
      <c r="WOI94" s="8"/>
      <c r="WOJ94" s="9"/>
      <c r="WOO94" s="11"/>
      <c r="WOP94" s="8"/>
      <c r="WOQ94" s="9"/>
      <c r="WOV94" s="11"/>
      <c r="WOW94" s="8"/>
      <c r="WOX94" s="9"/>
      <c r="WPC94" s="11"/>
      <c r="WPD94" s="8"/>
      <c r="WPE94" s="9"/>
      <c r="WPJ94" s="11"/>
      <c r="WPK94" s="8"/>
      <c r="WPL94" s="9"/>
      <c r="WPQ94" s="11"/>
      <c r="WPR94" s="8"/>
      <c r="WPS94" s="9"/>
      <c r="WPX94" s="11"/>
      <c r="WPY94" s="8"/>
      <c r="WPZ94" s="9"/>
      <c r="WQE94" s="11"/>
      <c r="WQF94" s="8"/>
      <c r="WQG94" s="9"/>
      <c r="WQL94" s="11"/>
      <c r="WQM94" s="8"/>
      <c r="WQN94" s="9"/>
      <c r="WQS94" s="11"/>
      <c r="WQT94" s="8"/>
      <c r="WQU94" s="9"/>
      <c r="WQZ94" s="11"/>
      <c r="WRA94" s="8"/>
      <c r="WRB94" s="9"/>
      <c r="WRG94" s="11"/>
      <c r="WRH94" s="8"/>
      <c r="WRI94" s="9"/>
      <c r="WRN94" s="11"/>
      <c r="WRO94" s="8"/>
      <c r="WRP94" s="9"/>
      <c r="WRU94" s="11"/>
      <c r="WRV94" s="8"/>
      <c r="WRW94" s="9"/>
      <c r="WSB94" s="11"/>
      <c r="WSC94" s="8"/>
      <c r="WSD94" s="9"/>
      <c r="WSI94" s="11"/>
      <c r="WSJ94" s="8"/>
      <c r="WSK94" s="9"/>
      <c r="WSP94" s="11"/>
      <c r="WSQ94" s="8"/>
      <c r="WSR94" s="9"/>
      <c r="WSW94" s="11"/>
      <c r="WSX94" s="8"/>
      <c r="WSY94" s="9"/>
      <c r="WTD94" s="11"/>
      <c r="WTE94" s="8"/>
      <c r="WTF94" s="9"/>
      <c r="WTK94" s="11"/>
      <c r="WTL94" s="8"/>
      <c r="WTM94" s="9"/>
      <c r="WTR94" s="11"/>
      <c r="WTS94" s="8"/>
      <c r="WTT94" s="9"/>
      <c r="WTY94" s="11"/>
      <c r="WTZ94" s="8"/>
      <c r="WUA94" s="9"/>
      <c r="WUF94" s="11"/>
      <c r="WUG94" s="8"/>
      <c r="WUH94" s="9"/>
      <c r="WUM94" s="11"/>
      <c r="WUN94" s="8"/>
      <c r="WUO94" s="9"/>
      <c r="WUT94" s="11"/>
      <c r="WUU94" s="8"/>
      <c r="WUV94" s="9"/>
      <c r="WVA94" s="11"/>
      <c r="WVB94" s="8"/>
      <c r="WVC94" s="9"/>
      <c r="WVH94" s="11"/>
      <c r="WVI94" s="8"/>
      <c r="WVJ94" s="9"/>
      <c r="WVO94" s="11"/>
      <c r="WVP94" s="8"/>
      <c r="WVQ94" s="9"/>
      <c r="WVV94" s="11"/>
      <c r="WVW94" s="8"/>
      <c r="WVX94" s="9"/>
      <c r="WWC94" s="11"/>
      <c r="WWD94" s="8"/>
      <c r="WWE94" s="9"/>
      <c r="WWJ94" s="11"/>
      <c r="WWK94" s="8"/>
      <c r="WWL94" s="9"/>
      <c r="WWQ94" s="11"/>
      <c r="WWR94" s="8"/>
      <c r="WWS94" s="9"/>
      <c r="WWX94" s="11"/>
      <c r="WWY94" s="8"/>
      <c r="WWZ94" s="9"/>
      <c r="WXE94" s="11"/>
      <c r="WXF94" s="8"/>
      <c r="WXG94" s="9"/>
      <c r="WXL94" s="11"/>
      <c r="WXM94" s="8"/>
      <c r="WXN94" s="9"/>
      <c r="WXS94" s="11"/>
      <c r="WXT94" s="8"/>
      <c r="WXU94" s="9"/>
      <c r="WXZ94" s="11"/>
      <c r="WYA94" s="8"/>
      <c r="WYB94" s="9"/>
      <c r="WYG94" s="11"/>
      <c r="WYH94" s="8"/>
      <c r="WYI94" s="9"/>
      <c r="WYN94" s="11"/>
      <c r="WYO94" s="8"/>
      <c r="WYP94" s="9"/>
      <c r="WYU94" s="11"/>
      <c r="WYV94" s="8"/>
      <c r="WYW94" s="9"/>
      <c r="WZB94" s="11"/>
      <c r="WZC94" s="8"/>
      <c r="WZD94" s="9"/>
      <c r="WZI94" s="11"/>
      <c r="WZJ94" s="8"/>
      <c r="WZK94" s="9"/>
      <c r="WZP94" s="11"/>
      <c r="WZQ94" s="8"/>
      <c r="WZR94" s="9"/>
      <c r="WZW94" s="11"/>
      <c r="WZX94" s="8"/>
      <c r="WZY94" s="9"/>
      <c r="XAD94" s="11"/>
      <c r="XAE94" s="8"/>
      <c r="XAF94" s="9"/>
      <c r="XAK94" s="11"/>
      <c r="XAL94" s="8"/>
      <c r="XAM94" s="9"/>
      <c r="XAR94" s="11"/>
      <c r="XAS94" s="8"/>
      <c r="XAT94" s="9"/>
      <c r="XAY94" s="11"/>
      <c r="XAZ94" s="8"/>
      <c r="XBA94" s="9"/>
      <c r="XBF94" s="11"/>
      <c r="XBG94" s="8"/>
      <c r="XBH94" s="9"/>
      <c r="XBM94" s="11"/>
      <c r="XBN94" s="8"/>
      <c r="XBO94" s="9"/>
      <c r="XBT94" s="11"/>
      <c r="XBU94" s="8"/>
      <c r="XBV94" s="9"/>
      <c r="XCA94" s="11"/>
      <c r="XCB94" s="8"/>
      <c r="XCC94" s="9"/>
      <c r="XCH94" s="11"/>
      <c r="XCI94" s="8"/>
      <c r="XCJ94" s="9"/>
      <c r="XCO94" s="11"/>
      <c r="XCP94" s="8"/>
      <c r="XCQ94" s="9"/>
      <c r="XCV94" s="11"/>
      <c r="XCW94" s="8"/>
      <c r="XCX94" s="9"/>
      <c r="XDC94" s="11"/>
      <c r="XDD94" s="8"/>
      <c r="XDE94" s="9"/>
      <c r="XDJ94" s="11"/>
      <c r="XDK94" s="8"/>
      <c r="XDL94" s="9"/>
      <c r="XDQ94" s="11"/>
      <c r="XDR94" s="8"/>
      <c r="XDS94" s="9"/>
      <c r="XDX94" s="11"/>
      <c r="XDY94" s="8"/>
      <c r="XDZ94" s="9"/>
      <c r="XEE94" s="11"/>
      <c r="XEF94" s="8"/>
      <c r="XEG94" s="9"/>
      <c r="XEL94" s="11"/>
      <c r="XEM94" s="8"/>
      <c r="XEN94" s="9"/>
      <c r="XES94" s="11"/>
      <c r="XET94" s="8"/>
      <c r="XEU94" s="9"/>
      <c r="XEZ94" s="11"/>
      <c r="XFA94" s="8"/>
      <c r="XFB94" s="9"/>
    </row>
    <row r="95" spans="1:1024 1029:2046 2051:3068 3073:5119 5124:6141 6146:8192 8197:9214 9219:10236 10241:12287 12292:13309 13314:15360 15365:16382" s="12" customFormat="1" ht="30" customHeight="1" x14ac:dyDescent="0.3">
      <c r="A95" s="29" t="s">
        <v>448</v>
      </c>
      <c r="B95" s="32" t="s">
        <v>394</v>
      </c>
      <c r="C95" s="36" t="s">
        <v>408</v>
      </c>
      <c r="D95" s="36">
        <v>110</v>
      </c>
      <c r="E95" s="36"/>
      <c r="F95" s="25"/>
      <c r="G95" s="11"/>
      <c r="H95" s="8"/>
      <c r="I95" s="9"/>
      <c r="N95" s="11"/>
      <c r="O95" s="8"/>
      <c r="P95" s="9"/>
      <c r="U95" s="11"/>
      <c r="V95" s="8"/>
      <c r="W95" s="9"/>
      <c r="AB95" s="11"/>
      <c r="AC95" s="8"/>
      <c r="AD95" s="9"/>
      <c r="AI95" s="11"/>
      <c r="AJ95" s="8"/>
      <c r="AK95" s="9"/>
      <c r="AP95" s="11"/>
      <c r="AQ95" s="8"/>
      <c r="AR95" s="9"/>
      <c r="AW95" s="11"/>
      <c r="AX95" s="8"/>
      <c r="AY95" s="9"/>
      <c r="BD95" s="11"/>
      <c r="BE95" s="8"/>
      <c r="BF95" s="9"/>
      <c r="BK95" s="11"/>
      <c r="BL95" s="8"/>
      <c r="BM95" s="9"/>
      <c r="BR95" s="11"/>
      <c r="BS95" s="8"/>
      <c r="BT95" s="9"/>
      <c r="BY95" s="11"/>
      <c r="BZ95" s="8"/>
      <c r="CA95" s="9"/>
      <c r="CF95" s="11"/>
      <c r="CG95" s="8"/>
      <c r="CH95" s="9"/>
      <c r="CM95" s="11"/>
      <c r="CN95" s="8"/>
      <c r="CO95" s="9"/>
      <c r="CT95" s="11"/>
      <c r="CU95" s="8"/>
      <c r="CV95" s="9"/>
      <c r="DA95" s="11"/>
      <c r="DB95" s="8"/>
      <c r="DC95" s="9"/>
      <c r="DH95" s="11"/>
      <c r="DI95" s="8"/>
      <c r="DJ95" s="9"/>
      <c r="DO95" s="11"/>
      <c r="DP95" s="8"/>
      <c r="DQ95" s="9"/>
      <c r="DV95" s="11"/>
      <c r="DW95" s="8"/>
      <c r="DX95" s="9"/>
      <c r="EC95" s="11"/>
      <c r="ED95" s="8"/>
      <c r="EE95" s="9"/>
      <c r="EJ95" s="11"/>
      <c r="EK95" s="8"/>
      <c r="EL95" s="9"/>
      <c r="EQ95" s="11"/>
      <c r="ER95" s="8"/>
      <c r="ES95" s="9"/>
      <c r="EX95" s="11"/>
      <c r="EY95" s="8"/>
      <c r="EZ95" s="9"/>
      <c r="FE95" s="11"/>
      <c r="FF95" s="8"/>
      <c r="FG95" s="9"/>
      <c r="FL95" s="11"/>
      <c r="FM95" s="8"/>
      <c r="FN95" s="9"/>
      <c r="FS95" s="11"/>
      <c r="FT95" s="8"/>
      <c r="FU95" s="9"/>
      <c r="FZ95" s="11"/>
      <c r="GA95" s="8"/>
      <c r="GB95" s="9"/>
      <c r="GG95" s="11"/>
      <c r="GH95" s="8"/>
      <c r="GI95" s="9"/>
      <c r="GN95" s="11"/>
      <c r="GO95" s="8"/>
      <c r="GP95" s="9"/>
      <c r="GU95" s="11"/>
      <c r="GV95" s="8"/>
      <c r="GW95" s="9"/>
      <c r="HB95" s="11"/>
      <c r="HC95" s="8"/>
      <c r="HD95" s="9"/>
      <c r="HI95" s="11"/>
      <c r="HJ95" s="8"/>
      <c r="HK95" s="9"/>
      <c r="HP95" s="11"/>
      <c r="HQ95" s="8"/>
      <c r="HR95" s="9"/>
      <c r="HW95" s="11"/>
      <c r="HX95" s="8"/>
      <c r="HY95" s="9"/>
      <c r="ID95" s="11"/>
      <c r="IE95" s="8"/>
      <c r="IF95" s="9"/>
      <c r="IK95" s="11"/>
      <c r="IL95" s="8"/>
      <c r="IM95" s="9"/>
      <c r="IR95" s="11"/>
      <c r="IS95" s="8"/>
      <c r="IT95" s="9"/>
      <c r="IY95" s="11"/>
      <c r="IZ95" s="8"/>
      <c r="JA95" s="9"/>
      <c r="JF95" s="11"/>
      <c r="JG95" s="8"/>
      <c r="JH95" s="9"/>
      <c r="JM95" s="11"/>
      <c r="JN95" s="8"/>
      <c r="JO95" s="9"/>
      <c r="JT95" s="11"/>
      <c r="JU95" s="8"/>
      <c r="JV95" s="9"/>
      <c r="KA95" s="11"/>
      <c r="KB95" s="8"/>
      <c r="KC95" s="9"/>
      <c r="KH95" s="11"/>
      <c r="KI95" s="8"/>
      <c r="KJ95" s="9"/>
      <c r="KO95" s="11"/>
      <c r="KP95" s="8"/>
      <c r="KQ95" s="9"/>
      <c r="KV95" s="11"/>
      <c r="KW95" s="8"/>
      <c r="KX95" s="9"/>
      <c r="LC95" s="11"/>
      <c r="LD95" s="8"/>
      <c r="LE95" s="9"/>
      <c r="LJ95" s="11"/>
      <c r="LK95" s="8"/>
      <c r="LL95" s="9"/>
      <c r="LQ95" s="11"/>
      <c r="LR95" s="8"/>
      <c r="LS95" s="9"/>
      <c r="LX95" s="11"/>
      <c r="LY95" s="8"/>
      <c r="LZ95" s="9"/>
      <c r="ME95" s="11"/>
      <c r="MF95" s="8"/>
      <c r="MG95" s="9"/>
      <c r="ML95" s="11"/>
      <c r="MM95" s="8"/>
      <c r="MN95" s="9"/>
      <c r="MS95" s="11"/>
      <c r="MT95" s="8"/>
      <c r="MU95" s="9"/>
      <c r="MZ95" s="11"/>
      <c r="NA95" s="8"/>
      <c r="NB95" s="9"/>
      <c r="NG95" s="11"/>
      <c r="NH95" s="8"/>
      <c r="NI95" s="9"/>
      <c r="NN95" s="11"/>
      <c r="NO95" s="8"/>
      <c r="NP95" s="9"/>
      <c r="NU95" s="11"/>
      <c r="NV95" s="8"/>
      <c r="NW95" s="9"/>
      <c r="OB95" s="11"/>
      <c r="OC95" s="8"/>
      <c r="OD95" s="9"/>
      <c r="OI95" s="11"/>
      <c r="OJ95" s="8"/>
      <c r="OK95" s="9"/>
      <c r="OP95" s="11"/>
      <c r="OQ95" s="8"/>
      <c r="OR95" s="9"/>
      <c r="OW95" s="11"/>
      <c r="OX95" s="8"/>
      <c r="OY95" s="9"/>
      <c r="PD95" s="11"/>
      <c r="PE95" s="8"/>
      <c r="PF95" s="9"/>
      <c r="PK95" s="11"/>
      <c r="PL95" s="8"/>
      <c r="PM95" s="9"/>
      <c r="PR95" s="11"/>
      <c r="PS95" s="8"/>
      <c r="PT95" s="9"/>
      <c r="PY95" s="11"/>
      <c r="PZ95" s="8"/>
      <c r="QA95" s="9"/>
      <c r="QF95" s="11"/>
      <c r="QG95" s="8"/>
      <c r="QH95" s="9"/>
      <c r="QM95" s="11"/>
      <c r="QN95" s="8"/>
      <c r="QO95" s="9"/>
      <c r="QT95" s="11"/>
      <c r="QU95" s="8"/>
      <c r="QV95" s="9"/>
      <c r="RA95" s="11"/>
      <c r="RB95" s="8"/>
      <c r="RC95" s="9"/>
      <c r="RH95" s="11"/>
      <c r="RI95" s="8"/>
      <c r="RJ95" s="9"/>
      <c r="RO95" s="11"/>
      <c r="RP95" s="8"/>
      <c r="RQ95" s="9"/>
      <c r="RV95" s="11"/>
      <c r="RW95" s="8"/>
      <c r="RX95" s="9"/>
      <c r="SC95" s="11"/>
      <c r="SD95" s="8"/>
      <c r="SE95" s="9"/>
      <c r="SJ95" s="11"/>
      <c r="SK95" s="8"/>
      <c r="SL95" s="9"/>
      <c r="SQ95" s="11"/>
      <c r="SR95" s="8"/>
      <c r="SS95" s="9"/>
      <c r="SX95" s="11"/>
      <c r="SY95" s="8"/>
      <c r="SZ95" s="9"/>
      <c r="TE95" s="11"/>
      <c r="TF95" s="8"/>
      <c r="TG95" s="9"/>
      <c r="TL95" s="11"/>
      <c r="TM95" s="8"/>
      <c r="TN95" s="9"/>
      <c r="TS95" s="11"/>
      <c r="TT95" s="8"/>
      <c r="TU95" s="9"/>
      <c r="TZ95" s="11"/>
      <c r="UA95" s="8"/>
      <c r="UB95" s="9"/>
      <c r="UG95" s="11"/>
      <c r="UH95" s="8"/>
      <c r="UI95" s="9"/>
      <c r="UN95" s="11"/>
      <c r="UO95" s="8"/>
      <c r="UP95" s="9"/>
      <c r="UU95" s="11"/>
      <c r="UV95" s="8"/>
      <c r="UW95" s="9"/>
      <c r="VB95" s="11"/>
      <c r="VC95" s="8"/>
      <c r="VD95" s="9"/>
      <c r="VI95" s="11"/>
      <c r="VJ95" s="8"/>
      <c r="VK95" s="9"/>
      <c r="VP95" s="11"/>
      <c r="VQ95" s="8"/>
      <c r="VR95" s="9"/>
      <c r="VW95" s="11"/>
      <c r="VX95" s="8"/>
      <c r="VY95" s="9"/>
      <c r="WD95" s="11"/>
      <c r="WE95" s="8"/>
      <c r="WF95" s="9"/>
      <c r="WK95" s="11"/>
      <c r="WL95" s="8"/>
      <c r="WM95" s="9"/>
      <c r="WR95" s="11"/>
      <c r="WS95" s="8"/>
      <c r="WT95" s="9"/>
      <c r="WY95" s="11"/>
      <c r="WZ95" s="8"/>
      <c r="XA95" s="9"/>
      <c r="XF95" s="11"/>
      <c r="XG95" s="8"/>
      <c r="XH95" s="9"/>
      <c r="XM95" s="11"/>
      <c r="XN95" s="8"/>
      <c r="XO95" s="9"/>
      <c r="XT95" s="11"/>
      <c r="XU95" s="8"/>
      <c r="XV95" s="9"/>
      <c r="YA95" s="11"/>
      <c r="YB95" s="8"/>
      <c r="YC95" s="9"/>
      <c r="YH95" s="11"/>
      <c r="YI95" s="8"/>
      <c r="YJ95" s="9"/>
      <c r="YO95" s="11"/>
      <c r="YP95" s="8"/>
      <c r="YQ95" s="9"/>
      <c r="YV95" s="11"/>
      <c r="YW95" s="8"/>
      <c r="YX95" s="9"/>
      <c r="ZC95" s="11"/>
      <c r="ZD95" s="8"/>
      <c r="ZE95" s="9"/>
      <c r="ZJ95" s="11"/>
      <c r="ZK95" s="8"/>
      <c r="ZL95" s="9"/>
      <c r="ZQ95" s="11"/>
      <c r="ZR95" s="8"/>
      <c r="ZS95" s="9"/>
      <c r="ZX95" s="11"/>
      <c r="ZY95" s="8"/>
      <c r="ZZ95" s="9"/>
      <c r="AAE95" s="11"/>
      <c r="AAF95" s="8"/>
      <c r="AAG95" s="9"/>
      <c r="AAL95" s="11"/>
      <c r="AAM95" s="8"/>
      <c r="AAN95" s="9"/>
      <c r="AAS95" s="11"/>
      <c r="AAT95" s="8"/>
      <c r="AAU95" s="9"/>
      <c r="AAZ95" s="11"/>
      <c r="ABA95" s="8"/>
      <c r="ABB95" s="9"/>
      <c r="ABG95" s="11"/>
      <c r="ABH95" s="8"/>
      <c r="ABI95" s="9"/>
      <c r="ABN95" s="11"/>
      <c r="ABO95" s="8"/>
      <c r="ABP95" s="9"/>
      <c r="ABU95" s="11"/>
      <c r="ABV95" s="8"/>
      <c r="ABW95" s="9"/>
      <c r="ACB95" s="11"/>
      <c r="ACC95" s="8"/>
      <c r="ACD95" s="9"/>
      <c r="ACI95" s="11"/>
      <c r="ACJ95" s="8"/>
      <c r="ACK95" s="9"/>
      <c r="ACP95" s="11"/>
      <c r="ACQ95" s="8"/>
      <c r="ACR95" s="9"/>
      <c r="ACW95" s="11"/>
      <c r="ACX95" s="8"/>
      <c r="ACY95" s="9"/>
      <c r="ADD95" s="11"/>
      <c r="ADE95" s="8"/>
      <c r="ADF95" s="9"/>
      <c r="ADK95" s="11"/>
      <c r="ADL95" s="8"/>
      <c r="ADM95" s="9"/>
      <c r="ADR95" s="11"/>
      <c r="ADS95" s="8"/>
      <c r="ADT95" s="9"/>
      <c r="ADY95" s="11"/>
      <c r="ADZ95" s="8"/>
      <c r="AEA95" s="9"/>
      <c r="AEF95" s="11"/>
      <c r="AEG95" s="8"/>
      <c r="AEH95" s="9"/>
      <c r="AEM95" s="11"/>
      <c r="AEN95" s="8"/>
      <c r="AEO95" s="9"/>
      <c r="AET95" s="11"/>
      <c r="AEU95" s="8"/>
      <c r="AEV95" s="9"/>
      <c r="AFA95" s="11"/>
      <c r="AFB95" s="8"/>
      <c r="AFC95" s="9"/>
      <c r="AFH95" s="11"/>
      <c r="AFI95" s="8"/>
      <c r="AFJ95" s="9"/>
      <c r="AFO95" s="11"/>
      <c r="AFP95" s="8"/>
      <c r="AFQ95" s="9"/>
      <c r="AFV95" s="11"/>
      <c r="AFW95" s="8"/>
      <c r="AFX95" s="9"/>
      <c r="AGC95" s="11"/>
      <c r="AGD95" s="8"/>
      <c r="AGE95" s="9"/>
      <c r="AGJ95" s="11"/>
      <c r="AGK95" s="8"/>
      <c r="AGL95" s="9"/>
      <c r="AGQ95" s="11"/>
      <c r="AGR95" s="8"/>
      <c r="AGS95" s="9"/>
      <c r="AGX95" s="11"/>
      <c r="AGY95" s="8"/>
      <c r="AGZ95" s="9"/>
      <c r="AHE95" s="11"/>
      <c r="AHF95" s="8"/>
      <c r="AHG95" s="9"/>
      <c r="AHL95" s="11"/>
      <c r="AHM95" s="8"/>
      <c r="AHN95" s="9"/>
      <c r="AHS95" s="11"/>
      <c r="AHT95" s="8"/>
      <c r="AHU95" s="9"/>
      <c r="AHZ95" s="11"/>
      <c r="AIA95" s="8"/>
      <c r="AIB95" s="9"/>
      <c r="AIG95" s="11"/>
      <c r="AIH95" s="8"/>
      <c r="AII95" s="9"/>
      <c r="AIN95" s="11"/>
      <c r="AIO95" s="8"/>
      <c r="AIP95" s="9"/>
      <c r="AIU95" s="11"/>
      <c r="AIV95" s="8"/>
      <c r="AIW95" s="9"/>
      <c r="AJB95" s="11"/>
      <c r="AJC95" s="8"/>
      <c r="AJD95" s="9"/>
      <c r="AJI95" s="11"/>
      <c r="AJJ95" s="8"/>
      <c r="AJK95" s="9"/>
      <c r="AJP95" s="11"/>
      <c r="AJQ95" s="8"/>
      <c r="AJR95" s="9"/>
      <c r="AJW95" s="11"/>
      <c r="AJX95" s="8"/>
      <c r="AJY95" s="9"/>
      <c r="AKD95" s="11"/>
      <c r="AKE95" s="8"/>
      <c r="AKF95" s="9"/>
      <c r="AKK95" s="11"/>
      <c r="AKL95" s="8"/>
      <c r="AKM95" s="9"/>
      <c r="AKR95" s="11"/>
      <c r="AKS95" s="8"/>
      <c r="AKT95" s="9"/>
      <c r="AKY95" s="11"/>
      <c r="AKZ95" s="8"/>
      <c r="ALA95" s="9"/>
      <c r="ALF95" s="11"/>
      <c r="ALG95" s="8"/>
      <c r="ALH95" s="9"/>
      <c r="ALM95" s="11"/>
      <c r="ALN95" s="8"/>
      <c r="ALO95" s="9"/>
      <c r="ALT95" s="11"/>
      <c r="ALU95" s="8"/>
      <c r="ALV95" s="9"/>
      <c r="AMA95" s="11"/>
      <c r="AMB95" s="8"/>
      <c r="AMC95" s="9"/>
      <c r="AMH95" s="11"/>
      <c r="AMI95" s="8"/>
      <c r="AMJ95" s="9"/>
      <c r="AMO95" s="11"/>
      <c r="AMP95" s="8"/>
      <c r="AMQ95" s="9"/>
      <c r="AMV95" s="11"/>
      <c r="AMW95" s="8"/>
      <c r="AMX95" s="9"/>
      <c r="ANC95" s="11"/>
      <c r="AND95" s="8"/>
      <c r="ANE95" s="9"/>
      <c r="ANJ95" s="11"/>
      <c r="ANK95" s="8"/>
      <c r="ANL95" s="9"/>
      <c r="ANQ95" s="11"/>
      <c r="ANR95" s="8"/>
      <c r="ANS95" s="9"/>
      <c r="ANX95" s="11"/>
      <c r="ANY95" s="8"/>
      <c r="ANZ95" s="9"/>
      <c r="AOE95" s="11"/>
      <c r="AOF95" s="8"/>
      <c r="AOG95" s="9"/>
      <c r="AOL95" s="11"/>
      <c r="AOM95" s="8"/>
      <c r="AON95" s="9"/>
      <c r="AOS95" s="11"/>
      <c r="AOT95" s="8"/>
      <c r="AOU95" s="9"/>
      <c r="AOZ95" s="11"/>
      <c r="APA95" s="8"/>
      <c r="APB95" s="9"/>
      <c r="APG95" s="11"/>
      <c r="APH95" s="8"/>
      <c r="API95" s="9"/>
      <c r="APN95" s="11"/>
      <c r="APO95" s="8"/>
      <c r="APP95" s="9"/>
      <c r="APU95" s="11"/>
      <c r="APV95" s="8"/>
      <c r="APW95" s="9"/>
      <c r="AQB95" s="11"/>
      <c r="AQC95" s="8"/>
      <c r="AQD95" s="9"/>
      <c r="AQI95" s="11"/>
      <c r="AQJ95" s="8"/>
      <c r="AQK95" s="9"/>
      <c r="AQP95" s="11"/>
      <c r="AQQ95" s="8"/>
      <c r="AQR95" s="9"/>
      <c r="AQW95" s="11"/>
      <c r="AQX95" s="8"/>
      <c r="AQY95" s="9"/>
      <c r="ARD95" s="11"/>
      <c r="ARE95" s="8"/>
      <c r="ARF95" s="9"/>
      <c r="ARK95" s="11"/>
      <c r="ARL95" s="8"/>
      <c r="ARM95" s="9"/>
      <c r="ARR95" s="11"/>
      <c r="ARS95" s="8"/>
      <c r="ART95" s="9"/>
      <c r="ARY95" s="11"/>
      <c r="ARZ95" s="8"/>
      <c r="ASA95" s="9"/>
      <c r="ASF95" s="11"/>
      <c r="ASG95" s="8"/>
      <c r="ASH95" s="9"/>
      <c r="ASM95" s="11"/>
      <c r="ASN95" s="8"/>
      <c r="ASO95" s="9"/>
      <c r="AST95" s="11"/>
      <c r="ASU95" s="8"/>
      <c r="ASV95" s="9"/>
      <c r="ATA95" s="11"/>
      <c r="ATB95" s="8"/>
      <c r="ATC95" s="9"/>
      <c r="ATH95" s="11"/>
      <c r="ATI95" s="8"/>
      <c r="ATJ95" s="9"/>
      <c r="ATO95" s="11"/>
      <c r="ATP95" s="8"/>
      <c r="ATQ95" s="9"/>
      <c r="ATV95" s="11"/>
      <c r="ATW95" s="8"/>
      <c r="ATX95" s="9"/>
      <c r="AUC95" s="11"/>
      <c r="AUD95" s="8"/>
      <c r="AUE95" s="9"/>
      <c r="AUJ95" s="11"/>
      <c r="AUK95" s="8"/>
      <c r="AUL95" s="9"/>
      <c r="AUQ95" s="11"/>
      <c r="AUR95" s="8"/>
      <c r="AUS95" s="9"/>
      <c r="AUX95" s="11"/>
      <c r="AUY95" s="8"/>
      <c r="AUZ95" s="9"/>
      <c r="AVE95" s="11"/>
      <c r="AVF95" s="8"/>
      <c r="AVG95" s="9"/>
      <c r="AVL95" s="11"/>
      <c r="AVM95" s="8"/>
      <c r="AVN95" s="9"/>
      <c r="AVS95" s="11"/>
      <c r="AVT95" s="8"/>
      <c r="AVU95" s="9"/>
      <c r="AVZ95" s="11"/>
      <c r="AWA95" s="8"/>
      <c r="AWB95" s="9"/>
      <c r="AWG95" s="11"/>
      <c r="AWH95" s="8"/>
      <c r="AWI95" s="9"/>
      <c r="AWN95" s="11"/>
      <c r="AWO95" s="8"/>
      <c r="AWP95" s="9"/>
      <c r="AWU95" s="11"/>
      <c r="AWV95" s="8"/>
      <c r="AWW95" s="9"/>
      <c r="AXB95" s="11"/>
      <c r="AXC95" s="8"/>
      <c r="AXD95" s="9"/>
      <c r="AXI95" s="11"/>
      <c r="AXJ95" s="8"/>
      <c r="AXK95" s="9"/>
      <c r="AXP95" s="11"/>
      <c r="AXQ95" s="8"/>
      <c r="AXR95" s="9"/>
      <c r="AXW95" s="11"/>
      <c r="AXX95" s="8"/>
      <c r="AXY95" s="9"/>
      <c r="AYD95" s="11"/>
      <c r="AYE95" s="8"/>
      <c r="AYF95" s="9"/>
      <c r="AYK95" s="11"/>
      <c r="AYL95" s="8"/>
      <c r="AYM95" s="9"/>
      <c r="AYR95" s="11"/>
      <c r="AYS95" s="8"/>
      <c r="AYT95" s="9"/>
      <c r="AYY95" s="11"/>
      <c r="AYZ95" s="8"/>
      <c r="AZA95" s="9"/>
      <c r="AZF95" s="11"/>
      <c r="AZG95" s="8"/>
      <c r="AZH95" s="9"/>
      <c r="AZM95" s="11"/>
      <c r="AZN95" s="8"/>
      <c r="AZO95" s="9"/>
      <c r="AZT95" s="11"/>
      <c r="AZU95" s="8"/>
      <c r="AZV95" s="9"/>
      <c r="BAA95" s="11"/>
      <c r="BAB95" s="8"/>
      <c r="BAC95" s="9"/>
      <c r="BAH95" s="11"/>
      <c r="BAI95" s="8"/>
      <c r="BAJ95" s="9"/>
      <c r="BAO95" s="11"/>
      <c r="BAP95" s="8"/>
      <c r="BAQ95" s="9"/>
      <c r="BAV95" s="11"/>
      <c r="BAW95" s="8"/>
      <c r="BAX95" s="9"/>
      <c r="BBC95" s="11"/>
      <c r="BBD95" s="8"/>
      <c r="BBE95" s="9"/>
      <c r="BBJ95" s="11"/>
      <c r="BBK95" s="8"/>
      <c r="BBL95" s="9"/>
      <c r="BBQ95" s="11"/>
      <c r="BBR95" s="8"/>
      <c r="BBS95" s="9"/>
      <c r="BBX95" s="11"/>
      <c r="BBY95" s="8"/>
      <c r="BBZ95" s="9"/>
      <c r="BCE95" s="11"/>
      <c r="BCF95" s="8"/>
      <c r="BCG95" s="9"/>
      <c r="BCL95" s="11"/>
      <c r="BCM95" s="8"/>
      <c r="BCN95" s="9"/>
      <c r="BCS95" s="11"/>
      <c r="BCT95" s="8"/>
      <c r="BCU95" s="9"/>
      <c r="BCZ95" s="11"/>
      <c r="BDA95" s="8"/>
      <c r="BDB95" s="9"/>
      <c r="BDG95" s="11"/>
      <c r="BDH95" s="8"/>
      <c r="BDI95" s="9"/>
      <c r="BDN95" s="11"/>
      <c r="BDO95" s="8"/>
      <c r="BDP95" s="9"/>
      <c r="BDU95" s="11"/>
      <c r="BDV95" s="8"/>
      <c r="BDW95" s="9"/>
      <c r="BEB95" s="11"/>
      <c r="BEC95" s="8"/>
      <c r="BED95" s="9"/>
      <c r="BEI95" s="11"/>
      <c r="BEJ95" s="8"/>
      <c r="BEK95" s="9"/>
      <c r="BEP95" s="11"/>
      <c r="BEQ95" s="8"/>
      <c r="BER95" s="9"/>
      <c r="BEW95" s="11"/>
      <c r="BEX95" s="8"/>
      <c r="BEY95" s="9"/>
      <c r="BFD95" s="11"/>
      <c r="BFE95" s="8"/>
      <c r="BFF95" s="9"/>
      <c r="BFK95" s="11"/>
      <c r="BFL95" s="8"/>
      <c r="BFM95" s="9"/>
      <c r="BFR95" s="11"/>
      <c r="BFS95" s="8"/>
      <c r="BFT95" s="9"/>
      <c r="BFY95" s="11"/>
      <c r="BFZ95" s="8"/>
      <c r="BGA95" s="9"/>
      <c r="BGF95" s="11"/>
      <c r="BGG95" s="8"/>
      <c r="BGH95" s="9"/>
      <c r="BGM95" s="11"/>
      <c r="BGN95" s="8"/>
      <c r="BGO95" s="9"/>
      <c r="BGT95" s="11"/>
      <c r="BGU95" s="8"/>
      <c r="BGV95" s="9"/>
      <c r="BHA95" s="11"/>
      <c r="BHB95" s="8"/>
      <c r="BHC95" s="9"/>
      <c r="BHH95" s="11"/>
      <c r="BHI95" s="8"/>
      <c r="BHJ95" s="9"/>
      <c r="BHO95" s="11"/>
      <c r="BHP95" s="8"/>
      <c r="BHQ95" s="9"/>
      <c r="BHV95" s="11"/>
      <c r="BHW95" s="8"/>
      <c r="BHX95" s="9"/>
      <c r="BIC95" s="11"/>
      <c r="BID95" s="8"/>
      <c r="BIE95" s="9"/>
      <c r="BIJ95" s="11"/>
      <c r="BIK95" s="8"/>
      <c r="BIL95" s="9"/>
      <c r="BIQ95" s="11"/>
      <c r="BIR95" s="8"/>
      <c r="BIS95" s="9"/>
      <c r="BIX95" s="11"/>
      <c r="BIY95" s="8"/>
      <c r="BIZ95" s="9"/>
      <c r="BJE95" s="11"/>
      <c r="BJF95" s="8"/>
      <c r="BJG95" s="9"/>
      <c r="BJL95" s="11"/>
      <c r="BJM95" s="8"/>
      <c r="BJN95" s="9"/>
      <c r="BJS95" s="11"/>
      <c r="BJT95" s="8"/>
      <c r="BJU95" s="9"/>
      <c r="BJZ95" s="11"/>
      <c r="BKA95" s="8"/>
      <c r="BKB95" s="9"/>
      <c r="BKG95" s="11"/>
      <c r="BKH95" s="8"/>
      <c r="BKI95" s="9"/>
      <c r="BKN95" s="11"/>
      <c r="BKO95" s="8"/>
      <c r="BKP95" s="9"/>
      <c r="BKU95" s="11"/>
      <c r="BKV95" s="8"/>
      <c r="BKW95" s="9"/>
      <c r="BLB95" s="11"/>
      <c r="BLC95" s="8"/>
      <c r="BLD95" s="9"/>
      <c r="BLI95" s="11"/>
      <c r="BLJ95" s="8"/>
      <c r="BLK95" s="9"/>
      <c r="BLP95" s="11"/>
      <c r="BLQ95" s="8"/>
      <c r="BLR95" s="9"/>
      <c r="BLW95" s="11"/>
      <c r="BLX95" s="8"/>
      <c r="BLY95" s="9"/>
      <c r="BMD95" s="11"/>
      <c r="BME95" s="8"/>
      <c r="BMF95" s="9"/>
      <c r="BMK95" s="11"/>
      <c r="BML95" s="8"/>
      <c r="BMM95" s="9"/>
      <c r="BMR95" s="11"/>
      <c r="BMS95" s="8"/>
      <c r="BMT95" s="9"/>
      <c r="BMY95" s="11"/>
      <c r="BMZ95" s="8"/>
      <c r="BNA95" s="9"/>
      <c r="BNF95" s="11"/>
      <c r="BNG95" s="8"/>
      <c r="BNH95" s="9"/>
      <c r="BNM95" s="11"/>
      <c r="BNN95" s="8"/>
      <c r="BNO95" s="9"/>
      <c r="BNT95" s="11"/>
      <c r="BNU95" s="8"/>
      <c r="BNV95" s="9"/>
      <c r="BOA95" s="11"/>
      <c r="BOB95" s="8"/>
      <c r="BOC95" s="9"/>
      <c r="BOH95" s="11"/>
      <c r="BOI95" s="8"/>
      <c r="BOJ95" s="9"/>
      <c r="BOO95" s="11"/>
      <c r="BOP95" s="8"/>
      <c r="BOQ95" s="9"/>
      <c r="BOV95" s="11"/>
      <c r="BOW95" s="8"/>
      <c r="BOX95" s="9"/>
      <c r="BPC95" s="11"/>
      <c r="BPD95" s="8"/>
      <c r="BPE95" s="9"/>
      <c r="BPJ95" s="11"/>
      <c r="BPK95" s="8"/>
      <c r="BPL95" s="9"/>
      <c r="BPQ95" s="11"/>
      <c r="BPR95" s="8"/>
      <c r="BPS95" s="9"/>
      <c r="BPX95" s="11"/>
      <c r="BPY95" s="8"/>
      <c r="BPZ95" s="9"/>
      <c r="BQE95" s="11"/>
      <c r="BQF95" s="8"/>
      <c r="BQG95" s="9"/>
      <c r="BQL95" s="11"/>
      <c r="BQM95" s="8"/>
      <c r="BQN95" s="9"/>
      <c r="BQS95" s="11"/>
      <c r="BQT95" s="8"/>
      <c r="BQU95" s="9"/>
      <c r="BQZ95" s="11"/>
      <c r="BRA95" s="8"/>
      <c r="BRB95" s="9"/>
      <c r="BRG95" s="11"/>
      <c r="BRH95" s="8"/>
      <c r="BRI95" s="9"/>
      <c r="BRN95" s="11"/>
      <c r="BRO95" s="8"/>
      <c r="BRP95" s="9"/>
      <c r="BRU95" s="11"/>
      <c r="BRV95" s="8"/>
      <c r="BRW95" s="9"/>
      <c r="BSB95" s="11"/>
      <c r="BSC95" s="8"/>
      <c r="BSD95" s="9"/>
      <c r="BSI95" s="11"/>
      <c r="BSJ95" s="8"/>
      <c r="BSK95" s="9"/>
      <c r="BSP95" s="11"/>
      <c r="BSQ95" s="8"/>
      <c r="BSR95" s="9"/>
      <c r="BSW95" s="11"/>
      <c r="BSX95" s="8"/>
      <c r="BSY95" s="9"/>
      <c r="BTD95" s="11"/>
      <c r="BTE95" s="8"/>
      <c r="BTF95" s="9"/>
      <c r="BTK95" s="11"/>
      <c r="BTL95" s="8"/>
      <c r="BTM95" s="9"/>
      <c r="BTR95" s="11"/>
      <c r="BTS95" s="8"/>
      <c r="BTT95" s="9"/>
      <c r="BTY95" s="11"/>
      <c r="BTZ95" s="8"/>
      <c r="BUA95" s="9"/>
      <c r="BUF95" s="11"/>
      <c r="BUG95" s="8"/>
      <c r="BUH95" s="9"/>
      <c r="BUM95" s="11"/>
      <c r="BUN95" s="8"/>
      <c r="BUO95" s="9"/>
      <c r="BUT95" s="11"/>
      <c r="BUU95" s="8"/>
      <c r="BUV95" s="9"/>
      <c r="BVA95" s="11"/>
      <c r="BVB95" s="8"/>
      <c r="BVC95" s="9"/>
      <c r="BVH95" s="11"/>
      <c r="BVI95" s="8"/>
      <c r="BVJ95" s="9"/>
      <c r="BVO95" s="11"/>
      <c r="BVP95" s="8"/>
      <c r="BVQ95" s="9"/>
      <c r="BVV95" s="11"/>
      <c r="BVW95" s="8"/>
      <c r="BVX95" s="9"/>
      <c r="BWC95" s="11"/>
      <c r="BWD95" s="8"/>
      <c r="BWE95" s="9"/>
      <c r="BWJ95" s="11"/>
      <c r="BWK95" s="8"/>
      <c r="BWL95" s="9"/>
      <c r="BWQ95" s="11"/>
      <c r="BWR95" s="8"/>
      <c r="BWS95" s="9"/>
      <c r="BWX95" s="11"/>
      <c r="BWY95" s="8"/>
      <c r="BWZ95" s="9"/>
      <c r="BXE95" s="11"/>
      <c r="BXF95" s="8"/>
      <c r="BXG95" s="9"/>
      <c r="BXL95" s="11"/>
      <c r="BXM95" s="8"/>
      <c r="BXN95" s="9"/>
      <c r="BXS95" s="11"/>
      <c r="BXT95" s="8"/>
      <c r="BXU95" s="9"/>
      <c r="BXZ95" s="11"/>
      <c r="BYA95" s="8"/>
      <c r="BYB95" s="9"/>
      <c r="BYG95" s="11"/>
      <c r="BYH95" s="8"/>
      <c r="BYI95" s="9"/>
      <c r="BYN95" s="11"/>
      <c r="BYO95" s="8"/>
      <c r="BYP95" s="9"/>
      <c r="BYU95" s="11"/>
      <c r="BYV95" s="8"/>
      <c r="BYW95" s="9"/>
      <c r="BZB95" s="11"/>
      <c r="BZC95" s="8"/>
      <c r="BZD95" s="9"/>
      <c r="BZI95" s="11"/>
      <c r="BZJ95" s="8"/>
      <c r="BZK95" s="9"/>
      <c r="BZP95" s="11"/>
      <c r="BZQ95" s="8"/>
      <c r="BZR95" s="9"/>
      <c r="BZW95" s="11"/>
      <c r="BZX95" s="8"/>
      <c r="BZY95" s="9"/>
      <c r="CAD95" s="11"/>
      <c r="CAE95" s="8"/>
      <c r="CAF95" s="9"/>
      <c r="CAK95" s="11"/>
      <c r="CAL95" s="8"/>
      <c r="CAM95" s="9"/>
      <c r="CAR95" s="11"/>
      <c r="CAS95" s="8"/>
      <c r="CAT95" s="9"/>
      <c r="CAY95" s="11"/>
      <c r="CAZ95" s="8"/>
      <c r="CBA95" s="9"/>
      <c r="CBF95" s="11"/>
      <c r="CBG95" s="8"/>
      <c r="CBH95" s="9"/>
      <c r="CBM95" s="11"/>
      <c r="CBN95" s="8"/>
      <c r="CBO95" s="9"/>
      <c r="CBT95" s="11"/>
      <c r="CBU95" s="8"/>
      <c r="CBV95" s="9"/>
      <c r="CCA95" s="11"/>
      <c r="CCB95" s="8"/>
      <c r="CCC95" s="9"/>
      <c r="CCH95" s="11"/>
      <c r="CCI95" s="8"/>
      <c r="CCJ95" s="9"/>
      <c r="CCO95" s="11"/>
      <c r="CCP95" s="8"/>
      <c r="CCQ95" s="9"/>
      <c r="CCV95" s="11"/>
      <c r="CCW95" s="8"/>
      <c r="CCX95" s="9"/>
      <c r="CDC95" s="11"/>
      <c r="CDD95" s="8"/>
      <c r="CDE95" s="9"/>
      <c r="CDJ95" s="11"/>
      <c r="CDK95" s="8"/>
      <c r="CDL95" s="9"/>
      <c r="CDQ95" s="11"/>
      <c r="CDR95" s="8"/>
      <c r="CDS95" s="9"/>
      <c r="CDX95" s="11"/>
      <c r="CDY95" s="8"/>
      <c r="CDZ95" s="9"/>
      <c r="CEE95" s="11"/>
      <c r="CEF95" s="8"/>
      <c r="CEG95" s="9"/>
      <c r="CEL95" s="11"/>
      <c r="CEM95" s="8"/>
      <c r="CEN95" s="9"/>
      <c r="CES95" s="11"/>
      <c r="CET95" s="8"/>
      <c r="CEU95" s="9"/>
      <c r="CEZ95" s="11"/>
      <c r="CFA95" s="8"/>
      <c r="CFB95" s="9"/>
      <c r="CFG95" s="11"/>
      <c r="CFH95" s="8"/>
      <c r="CFI95" s="9"/>
      <c r="CFN95" s="11"/>
      <c r="CFO95" s="8"/>
      <c r="CFP95" s="9"/>
      <c r="CFU95" s="11"/>
      <c r="CFV95" s="8"/>
      <c r="CFW95" s="9"/>
      <c r="CGB95" s="11"/>
      <c r="CGC95" s="8"/>
      <c r="CGD95" s="9"/>
      <c r="CGI95" s="11"/>
      <c r="CGJ95" s="8"/>
      <c r="CGK95" s="9"/>
      <c r="CGP95" s="11"/>
      <c r="CGQ95" s="8"/>
      <c r="CGR95" s="9"/>
      <c r="CGW95" s="11"/>
      <c r="CGX95" s="8"/>
      <c r="CGY95" s="9"/>
      <c r="CHD95" s="11"/>
      <c r="CHE95" s="8"/>
      <c r="CHF95" s="9"/>
      <c r="CHK95" s="11"/>
      <c r="CHL95" s="8"/>
      <c r="CHM95" s="9"/>
      <c r="CHR95" s="11"/>
      <c r="CHS95" s="8"/>
      <c r="CHT95" s="9"/>
      <c r="CHY95" s="11"/>
      <c r="CHZ95" s="8"/>
      <c r="CIA95" s="9"/>
      <c r="CIF95" s="11"/>
      <c r="CIG95" s="8"/>
      <c r="CIH95" s="9"/>
      <c r="CIM95" s="11"/>
      <c r="CIN95" s="8"/>
      <c r="CIO95" s="9"/>
      <c r="CIT95" s="11"/>
      <c r="CIU95" s="8"/>
      <c r="CIV95" s="9"/>
      <c r="CJA95" s="11"/>
      <c r="CJB95" s="8"/>
      <c r="CJC95" s="9"/>
      <c r="CJH95" s="11"/>
      <c r="CJI95" s="8"/>
      <c r="CJJ95" s="9"/>
      <c r="CJO95" s="11"/>
      <c r="CJP95" s="8"/>
      <c r="CJQ95" s="9"/>
      <c r="CJV95" s="11"/>
      <c r="CJW95" s="8"/>
      <c r="CJX95" s="9"/>
      <c r="CKC95" s="11"/>
      <c r="CKD95" s="8"/>
      <c r="CKE95" s="9"/>
      <c r="CKJ95" s="11"/>
      <c r="CKK95" s="8"/>
      <c r="CKL95" s="9"/>
      <c r="CKQ95" s="11"/>
      <c r="CKR95" s="8"/>
      <c r="CKS95" s="9"/>
      <c r="CKX95" s="11"/>
      <c r="CKY95" s="8"/>
      <c r="CKZ95" s="9"/>
      <c r="CLE95" s="11"/>
      <c r="CLF95" s="8"/>
      <c r="CLG95" s="9"/>
      <c r="CLL95" s="11"/>
      <c r="CLM95" s="8"/>
      <c r="CLN95" s="9"/>
      <c r="CLS95" s="11"/>
      <c r="CLT95" s="8"/>
      <c r="CLU95" s="9"/>
      <c r="CLZ95" s="11"/>
      <c r="CMA95" s="8"/>
      <c r="CMB95" s="9"/>
      <c r="CMG95" s="11"/>
      <c r="CMH95" s="8"/>
      <c r="CMI95" s="9"/>
      <c r="CMN95" s="11"/>
      <c r="CMO95" s="8"/>
      <c r="CMP95" s="9"/>
      <c r="CMU95" s="11"/>
      <c r="CMV95" s="8"/>
      <c r="CMW95" s="9"/>
      <c r="CNB95" s="11"/>
      <c r="CNC95" s="8"/>
      <c r="CND95" s="9"/>
      <c r="CNI95" s="11"/>
      <c r="CNJ95" s="8"/>
      <c r="CNK95" s="9"/>
      <c r="CNP95" s="11"/>
      <c r="CNQ95" s="8"/>
      <c r="CNR95" s="9"/>
      <c r="CNW95" s="11"/>
      <c r="CNX95" s="8"/>
      <c r="CNY95" s="9"/>
      <c r="COD95" s="11"/>
      <c r="COE95" s="8"/>
      <c r="COF95" s="9"/>
      <c r="COK95" s="11"/>
      <c r="COL95" s="8"/>
      <c r="COM95" s="9"/>
      <c r="COR95" s="11"/>
      <c r="COS95" s="8"/>
      <c r="COT95" s="9"/>
      <c r="COY95" s="11"/>
      <c r="COZ95" s="8"/>
      <c r="CPA95" s="9"/>
      <c r="CPF95" s="11"/>
      <c r="CPG95" s="8"/>
      <c r="CPH95" s="9"/>
      <c r="CPM95" s="11"/>
      <c r="CPN95" s="8"/>
      <c r="CPO95" s="9"/>
      <c r="CPT95" s="11"/>
      <c r="CPU95" s="8"/>
      <c r="CPV95" s="9"/>
      <c r="CQA95" s="11"/>
      <c r="CQB95" s="8"/>
      <c r="CQC95" s="9"/>
      <c r="CQH95" s="11"/>
      <c r="CQI95" s="8"/>
      <c r="CQJ95" s="9"/>
      <c r="CQO95" s="11"/>
      <c r="CQP95" s="8"/>
      <c r="CQQ95" s="9"/>
      <c r="CQV95" s="11"/>
      <c r="CQW95" s="8"/>
      <c r="CQX95" s="9"/>
      <c r="CRC95" s="11"/>
      <c r="CRD95" s="8"/>
      <c r="CRE95" s="9"/>
      <c r="CRJ95" s="11"/>
      <c r="CRK95" s="8"/>
      <c r="CRL95" s="9"/>
      <c r="CRQ95" s="11"/>
      <c r="CRR95" s="8"/>
      <c r="CRS95" s="9"/>
      <c r="CRX95" s="11"/>
      <c r="CRY95" s="8"/>
      <c r="CRZ95" s="9"/>
      <c r="CSE95" s="11"/>
      <c r="CSF95" s="8"/>
      <c r="CSG95" s="9"/>
      <c r="CSL95" s="11"/>
      <c r="CSM95" s="8"/>
      <c r="CSN95" s="9"/>
      <c r="CSS95" s="11"/>
      <c r="CST95" s="8"/>
      <c r="CSU95" s="9"/>
      <c r="CSZ95" s="11"/>
      <c r="CTA95" s="8"/>
      <c r="CTB95" s="9"/>
      <c r="CTG95" s="11"/>
      <c r="CTH95" s="8"/>
      <c r="CTI95" s="9"/>
      <c r="CTN95" s="11"/>
      <c r="CTO95" s="8"/>
      <c r="CTP95" s="9"/>
      <c r="CTU95" s="11"/>
      <c r="CTV95" s="8"/>
      <c r="CTW95" s="9"/>
      <c r="CUB95" s="11"/>
      <c r="CUC95" s="8"/>
      <c r="CUD95" s="9"/>
      <c r="CUI95" s="11"/>
      <c r="CUJ95" s="8"/>
      <c r="CUK95" s="9"/>
      <c r="CUP95" s="11"/>
      <c r="CUQ95" s="8"/>
      <c r="CUR95" s="9"/>
      <c r="CUW95" s="11"/>
      <c r="CUX95" s="8"/>
      <c r="CUY95" s="9"/>
      <c r="CVD95" s="11"/>
      <c r="CVE95" s="8"/>
      <c r="CVF95" s="9"/>
      <c r="CVK95" s="11"/>
      <c r="CVL95" s="8"/>
      <c r="CVM95" s="9"/>
      <c r="CVR95" s="11"/>
      <c r="CVS95" s="8"/>
      <c r="CVT95" s="9"/>
      <c r="CVY95" s="11"/>
      <c r="CVZ95" s="8"/>
      <c r="CWA95" s="9"/>
      <c r="CWF95" s="11"/>
      <c r="CWG95" s="8"/>
      <c r="CWH95" s="9"/>
      <c r="CWM95" s="11"/>
      <c r="CWN95" s="8"/>
      <c r="CWO95" s="9"/>
      <c r="CWT95" s="11"/>
      <c r="CWU95" s="8"/>
      <c r="CWV95" s="9"/>
      <c r="CXA95" s="11"/>
      <c r="CXB95" s="8"/>
      <c r="CXC95" s="9"/>
      <c r="CXH95" s="11"/>
      <c r="CXI95" s="8"/>
      <c r="CXJ95" s="9"/>
      <c r="CXO95" s="11"/>
      <c r="CXP95" s="8"/>
      <c r="CXQ95" s="9"/>
      <c r="CXV95" s="11"/>
      <c r="CXW95" s="8"/>
      <c r="CXX95" s="9"/>
      <c r="CYC95" s="11"/>
      <c r="CYD95" s="8"/>
      <c r="CYE95" s="9"/>
      <c r="CYJ95" s="11"/>
      <c r="CYK95" s="8"/>
      <c r="CYL95" s="9"/>
      <c r="CYQ95" s="11"/>
      <c r="CYR95" s="8"/>
      <c r="CYS95" s="9"/>
      <c r="CYX95" s="11"/>
      <c r="CYY95" s="8"/>
      <c r="CYZ95" s="9"/>
      <c r="CZE95" s="11"/>
      <c r="CZF95" s="8"/>
      <c r="CZG95" s="9"/>
      <c r="CZL95" s="11"/>
      <c r="CZM95" s="8"/>
      <c r="CZN95" s="9"/>
      <c r="CZS95" s="11"/>
      <c r="CZT95" s="8"/>
      <c r="CZU95" s="9"/>
      <c r="CZZ95" s="11"/>
      <c r="DAA95" s="8"/>
      <c r="DAB95" s="9"/>
      <c r="DAG95" s="11"/>
      <c r="DAH95" s="8"/>
      <c r="DAI95" s="9"/>
      <c r="DAN95" s="11"/>
      <c r="DAO95" s="8"/>
      <c r="DAP95" s="9"/>
      <c r="DAU95" s="11"/>
      <c r="DAV95" s="8"/>
      <c r="DAW95" s="9"/>
      <c r="DBB95" s="11"/>
      <c r="DBC95" s="8"/>
      <c r="DBD95" s="9"/>
      <c r="DBI95" s="11"/>
      <c r="DBJ95" s="8"/>
      <c r="DBK95" s="9"/>
      <c r="DBP95" s="11"/>
      <c r="DBQ95" s="8"/>
      <c r="DBR95" s="9"/>
      <c r="DBW95" s="11"/>
      <c r="DBX95" s="8"/>
      <c r="DBY95" s="9"/>
      <c r="DCD95" s="11"/>
      <c r="DCE95" s="8"/>
      <c r="DCF95" s="9"/>
      <c r="DCK95" s="11"/>
      <c r="DCL95" s="8"/>
      <c r="DCM95" s="9"/>
      <c r="DCR95" s="11"/>
      <c r="DCS95" s="8"/>
      <c r="DCT95" s="9"/>
      <c r="DCY95" s="11"/>
      <c r="DCZ95" s="8"/>
      <c r="DDA95" s="9"/>
      <c r="DDF95" s="11"/>
      <c r="DDG95" s="8"/>
      <c r="DDH95" s="9"/>
      <c r="DDM95" s="11"/>
      <c r="DDN95" s="8"/>
      <c r="DDO95" s="9"/>
      <c r="DDT95" s="11"/>
      <c r="DDU95" s="8"/>
      <c r="DDV95" s="9"/>
      <c r="DEA95" s="11"/>
      <c r="DEB95" s="8"/>
      <c r="DEC95" s="9"/>
      <c r="DEH95" s="11"/>
      <c r="DEI95" s="8"/>
      <c r="DEJ95" s="9"/>
      <c r="DEO95" s="11"/>
      <c r="DEP95" s="8"/>
      <c r="DEQ95" s="9"/>
      <c r="DEV95" s="11"/>
      <c r="DEW95" s="8"/>
      <c r="DEX95" s="9"/>
      <c r="DFC95" s="11"/>
      <c r="DFD95" s="8"/>
      <c r="DFE95" s="9"/>
      <c r="DFJ95" s="11"/>
      <c r="DFK95" s="8"/>
      <c r="DFL95" s="9"/>
      <c r="DFQ95" s="11"/>
      <c r="DFR95" s="8"/>
      <c r="DFS95" s="9"/>
      <c r="DFX95" s="11"/>
      <c r="DFY95" s="8"/>
      <c r="DFZ95" s="9"/>
      <c r="DGE95" s="11"/>
      <c r="DGF95" s="8"/>
      <c r="DGG95" s="9"/>
      <c r="DGL95" s="11"/>
      <c r="DGM95" s="8"/>
      <c r="DGN95" s="9"/>
      <c r="DGS95" s="11"/>
      <c r="DGT95" s="8"/>
      <c r="DGU95" s="9"/>
      <c r="DGZ95" s="11"/>
      <c r="DHA95" s="8"/>
      <c r="DHB95" s="9"/>
      <c r="DHG95" s="11"/>
      <c r="DHH95" s="8"/>
      <c r="DHI95" s="9"/>
      <c r="DHN95" s="11"/>
      <c r="DHO95" s="8"/>
      <c r="DHP95" s="9"/>
      <c r="DHU95" s="11"/>
      <c r="DHV95" s="8"/>
      <c r="DHW95" s="9"/>
      <c r="DIB95" s="11"/>
      <c r="DIC95" s="8"/>
      <c r="DID95" s="9"/>
      <c r="DII95" s="11"/>
      <c r="DIJ95" s="8"/>
      <c r="DIK95" s="9"/>
      <c r="DIP95" s="11"/>
      <c r="DIQ95" s="8"/>
      <c r="DIR95" s="9"/>
      <c r="DIW95" s="11"/>
      <c r="DIX95" s="8"/>
      <c r="DIY95" s="9"/>
      <c r="DJD95" s="11"/>
      <c r="DJE95" s="8"/>
      <c r="DJF95" s="9"/>
      <c r="DJK95" s="11"/>
      <c r="DJL95" s="8"/>
      <c r="DJM95" s="9"/>
      <c r="DJR95" s="11"/>
      <c r="DJS95" s="8"/>
      <c r="DJT95" s="9"/>
      <c r="DJY95" s="11"/>
      <c r="DJZ95" s="8"/>
      <c r="DKA95" s="9"/>
      <c r="DKF95" s="11"/>
      <c r="DKG95" s="8"/>
      <c r="DKH95" s="9"/>
      <c r="DKM95" s="11"/>
      <c r="DKN95" s="8"/>
      <c r="DKO95" s="9"/>
      <c r="DKT95" s="11"/>
      <c r="DKU95" s="8"/>
      <c r="DKV95" s="9"/>
      <c r="DLA95" s="11"/>
      <c r="DLB95" s="8"/>
      <c r="DLC95" s="9"/>
      <c r="DLH95" s="11"/>
      <c r="DLI95" s="8"/>
      <c r="DLJ95" s="9"/>
      <c r="DLO95" s="11"/>
      <c r="DLP95" s="8"/>
      <c r="DLQ95" s="9"/>
      <c r="DLV95" s="11"/>
      <c r="DLW95" s="8"/>
      <c r="DLX95" s="9"/>
      <c r="DMC95" s="11"/>
      <c r="DMD95" s="8"/>
      <c r="DME95" s="9"/>
      <c r="DMJ95" s="11"/>
      <c r="DMK95" s="8"/>
      <c r="DML95" s="9"/>
      <c r="DMQ95" s="11"/>
      <c r="DMR95" s="8"/>
      <c r="DMS95" s="9"/>
      <c r="DMX95" s="11"/>
      <c r="DMY95" s="8"/>
      <c r="DMZ95" s="9"/>
      <c r="DNE95" s="11"/>
      <c r="DNF95" s="8"/>
      <c r="DNG95" s="9"/>
      <c r="DNL95" s="11"/>
      <c r="DNM95" s="8"/>
      <c r="DNN95" s="9"/>
      <c r="DNS95" s="11"/>
      <c r="DNT95" s="8"/>
      <c r="DNU95" s="9"/>
      <c r="DNZ95" s="11"/>
      <c r="DOA95" s="8"/>
      <c r="DOB95" s="9"/>
      <c r="DOG95" s="11"/>
      <c r="DOH95" s="8"/>
      <c r="DOI95" s="9"/>
      <c r="DON95" s="11"/>
      <c r="DOO95" s="8"/>
      <c r="DOP95" s="9"/>
      <c r="DOU95" s="11"/>
      <c r="DOV95" s="8"/>
      <c r="DOW95" s="9"/>
      <c r="DPB95" s="11"/>
      <c r="DPC95" s="8"/>
      <c r="DPD95" s="9"/>
      <c r="DPI95" s="11"/>
      <c r="DPJ95" s="8"/>
      <c r="DPK95" s="9"/>
      <c r="DPP95" s="11"/>
      <c r="DPQ95" s="8"/>
      <c r="DPR95" s="9"/>
      <c r="DPW95" s="11"/>
      <c r="DPX95" s="8"/>
      <c r="DPY95" s="9"/>
      <c r="DQD95" s="11"/>
      <c r="DQE95" s="8"/>
      <c r="DQF95" s="9"/>
      <c r="DQK95" s="11"/>
      <c r="DQL95" s="8"/>
      <c r="DQM95" s="9"/>
      <c r="DQR95" s="11"/>
      <c r="DQS95" s="8"/>
      <c r="DQT95" s="9"/>
      <c r="DQY95" s="11"/>
      <c r="DQZ95" s="8"/>
      <c r="DRA95" s="9"/>
      <c r="DRF95" s="11"/>
      <c r="DRG95" s="8"/>
      <c r="DRH95" s="9"/>
      <c r="DRM95" s="11"/>
      <c r="DRN95" s="8"/>
      <c r="DRO95" s="9"/>
      <c r="DRT95" s="11"/>
      <c r="DRU95" s="8"/>
      <c r="DRV95" s="9"/>
      <c r="DSA95" s="11"/>
      <c r="DSB95" s="8"/>
      <c r="DSC95" s="9"/>
      <c r="DSH95" s="11"/>
      <c r="DSI95" s="8"/>
      <c r="DSJ95" s="9"/>
      <c r="DSO95" s="11"/>
      <c r="DSP95" s="8"/>
      <c r="DSQ95" s="9"/>
      <c r="DSV95" s="11"/>
      <c r="DSW95" s="8"/>
      <c r="DSX95" s="9"/>
      <c r="DTC95" s="11"/>
      <c r="DTD95" s="8"/>
      <c r="DTE95" s="9"/>
      <c r="DTJ95" s="11"/>
      <c r="DTK95" s="8"/>
      <c r="DTL95" s="9"/>
      <c r="DTQ95" s="11"/>
      <c r="DTR95" s="8"/>
      <c r="DTS95" s="9"/>
      <c r="DTX95" s="11"/>
      <c r="DTY95" s="8"/>
      <c r="DTZ95" s="9"/>
      <c r="DUE95" s="11"/>
      <c r="DUF95" s="8"/>
      <c r="DUG95" s="9"/>
      <c r="DUL95" s="11"/>
      <c r="DUM95" s="8"/>
      <c r="DUN95" s="9"/>
      <c r="DUS95" s="11"/>
      <c r="DUT95" s="8"/>
      <c r="DUU95" s="9"/>
      <c r="DUZ95" s="11"/>
      <c r="DVA95" s="8"/>
      <c r="DVB95" s="9"/>
      <c r="DVG95" s="11"/>
      <c r="DVH95" s="8"/>
      <c r="DVI95" s="9"/>
      <c r="DVN95" s="11"/>
      <c r="DVO95" s="8"/>
      <c r="DVP95" s="9"/>
      <c r="DVU95" s="11"/>
      <c r="DVV95" s="8"/>
      <c r="DVW95" s="9"/>
      <c r="DWB95" s="11"/>
      <c r="DWC95" s="8"/>
      <c r="DWD95" s="9"/>
      <c r="DWI95" s="11"/>
      <c r="DWJ95" s="8"/>
      <c r="DWK95" s="9"/>
      <c r="DWP95" s="11"/>
      <c r="DWQ95" s="8"/>
      <c r="DWR95" s="9"/>
      <c r="DWW95" s="11"/>
      <c r="DWX95" s="8"/>
      <c r="DWY95" s="9"/>
      <c r="DXD95" s="11"/>
      <c r="DXE95" s="8"/>
      <c r="DXF95" s="9"/>
      <c r="DXK95" s="11"/>
      <c r="DXL95" s="8"/>
      <c r="DXM95" s="9"/>
      <c r="DXR95" s="11"/>
      <c r="DXS95" s="8"/>
      <c r="DXT95" s="9"/>
      <c r="DXY95" s="11"/>
      <c r="DXZ95" s="8"/>
      <c r="DYA95" s="9"/>
      <c r="DYF95" s="11"/>
      <c r="DYG95" s="8"/>
      <c r="DYH95" s="9"/>
      <c r="DYM95" s="11"/>
      <c r="DYN95" s="8"/>
      <c r="DYO95" s="9"/>
      <c r="DYT95" s="11"/>
      <c r="DYU95" s="8"/>
      <c r="DYV95" s="9"/>
      <c r="DZA95" s="11"/>
      <c r="DZB95" s="8"/>
      <c r="DZC95" s="9"/>
      <c r="DZH95" s="11"/>
      <c r="DZI95" s="8"/>
      <c r="DZJ95" s="9"/>
      <c r="DZO95" s="11"/>
      <c r="DZP95" s="8"/>
      <c r="DZQ95" s="9"/>
      <c r="DZV95" s="11"/>
      <c r="DZW95" s="8"/>
      <c r="DZX95" s="9"/>
      <c r="EAC95" s="11"/>
      <c r="EAD95" s="8"/>
      <c r="EAE95" s="9"/>
      <c r="EAJ95" s="11"/>
      <c r="EAK95" s="8"/>
      <c r="EAL95" s="9"/>
      <c r="EAQ95" s="11"/>
      <c r="EAR95" s="8"/>
      <c r="EAS95" s="9"/>
      <c r="EAX95" s="11"/>
      <c r="EAY95" s="8"/>
      <c r="EAZ95" s="9"/>
      <c r="EBE95" s="11"/>
      <c r="EBF95" s="8"/>
      <c r="EBG95" s="9"/>
      <c r="EBL95" s="11"/>
      <c r="EBM95" s="8"/>
      <c r="EBN95" s="9"/>
      <c r="EBS95" s="11"/>
      <c r="EBT95" s="8"/>
      <c r="EBU95" s="9"/>
      <c r="EBZ95" s="11"/>
      <c r="ECA95" s="8"/>
      <c r="ECB95" s="9"/>
      <c r="ECG95" s="11"/>
      <c r="ECH95" s="8"/>
      <c r="ECI95" s="9"/>
      <c r="ECN95" s="11"/>
      <c r="ECO95" s="8"/>
      <c r="ECP95" s="9"/>
      <c r="ECU95" s="11"/>
      <c r="ECV95" s="8"/>
      <c r="ECW95" s="9"/>
      <c r="EDB95" s="11"/>
      <c r="EDC95" s="8"/>
      <c r="EDD95" s="9"/>
      <c r="EDI95" s="11"/>
      <c r="EDJ95" s="8"/>
      <c r="EDK95" s="9"/>
      <c r="EDP95" s="11"/>
      <c r="EDQ95" s="8"/>
      <c r="EDR95" s="9"/>
      <c r="EDW95" s="11"/>
      <c r="EDX95" s="8"/>
      <c r="EDY95" s="9"/>
      <c r="EED95" s="11"/>
      <c r="EEE95" s="8"/>
      <c r="EEF95" s="9"/>
      <c r="EEK95" s="11"/>
      <c r="EEL95" s="8"/>
      <c r="EEM95" s="9"/>
      <c r="EER95" s="11"/>
      <c r="EES95" s="8"/>
      <c r="EET95" s="9"/>
      <c r="EEY95" s="11"/>
      <c r="EEZ95" s="8"/>
      <c r="EFA95" s="9"/>
      <c r="EFF95" s="11"/>
      <c r="EFG95" s="8"/>
      <c r="EFH95" s="9"/>
      <c r="EFM95" s="11"/>
      <c r="EFN95" s="8"/>
      <c r="EFO95" s="9"/>
      <c r="EFT95" s="11"/>
      <c r="EFU95" s="8"/>
      <c r="EFV95" s="9"/>
      <c r="EGA95" s="11"/>
      <c r="EGB95" s="8"/>
      <c r="EGC95" s="9"/>
      <c r="EGH95" s="11"/>
      <c r="EGI95" s="8"/>
      <c r="EGJ95" s="9"/>
      <c r="EGO95" s="11"/>
      <c r="EGP95" s="8"/>
      <c r="EGQ95" s="9"/>
      <c r="EGV95" s="11"/>
      <c r="EGW95" s="8"/>
      <c r="EGX95" s="9"/>
      <c r="EHC95" s="11"/>
      <c r="EHD95" s="8"/>
      <c r="EHE95" s="9"/>
      <c r="EHJ95" s="11"/>
      <c r="EHK95" s="8"/>
      <c r="EHL95" s="9"/>
      <c r="EHQ95" s="11"/>
      <c r="EHR95" s="8"/>
      <c r="EHS95" s="9"/>
      <c r="EHX95" s="11"/>
      <c r="EHY95" s="8"/>
      <c r="EHZ95" s="9"/>
      <c r="EIE95" s="11"/>
      <c r="EIF95" s="8"/>
      <c r="EIG95" s="9"/>
      <c r="EIL95" s="11"/>
      <c r="EIM95" s="8"/>
      <c r="EIN95" s="9"/>
      <c r="EIS95" s="11"/>
      <c r="EIT95" s="8"/>
      <c r="EIU95" s="9"/>
      <c r="EIZ95" s="11"/>
      <c r="EJA95" s="8"/>
      <c r="EJB95" s="9"/>
      <c r="EJG95" s="11"/>
      <c r="EJH95" s="8"/>
      <c r="EJI95" s="9"/>
      <c r="EJN95" s="11"/>
      <c r="EJO95" s="8"/>
      <c r="EJP95" s="9"/>
      <c r="EJU95" s="11"/>
      <c r="EJV95" s="8"/>
      <c r="EJW95" s="9"/>
      <c r="EKB95" s="11"/>
      <c r="EKC95" s="8"/>
      <c r="EKD95" s="9"/>
      <c r="EKI95" s="11"/>
      <c r="EKJ95" s="8"/>
      <c r="EKK95" s="9"/>
      <c r="EKP95" s="11"/>
      <c r="EKQ95" s="8"/>
      <c r="EKR95" s="9"/>
      <c r="EKW95" s="11"/>
      <c r="EKX95" s="8"/>
      <c r="EKY95" s="9"/>
      <c r="ELD95" s="11"/>
      <c r="ELE95" s="8"/>
      <c r="ELF95" s="9"/>
      <c r="ELK95" s="11"/>
      <c r="ELL95" s="8"/>
      <c r="ELM95" s="9"/>
      <c r="ELR95" s="11"/>
      <c r="ELS95" s="8"/>
      <c r="ELT95" s="9"/>
      <c r="ELY95" s="11"/>
      <c r="ELZ95" s="8"/>
      <c r="EMA95" s="9"/>
      <c r="EMF95" s="11"/>
      <c r="EMG95" s="8"/>
      <c r="EMH95" s="9"/>
      <c r="EMM95" s="11"/>
      <c r="EMN95" s="8"/>
      <c r="EMO95" s="9"/>
      <c r="EMT95" s="11"/>
      <c r="EMU95" s="8"/>
      <c r="EMV95" s="9"/>
      <c r="ENA95" s="11"/>
      <c r="ENB95" s="8"/>
      <c r="ENC95" s="9"/>
      <c r="ENH95" s="11"/>
      <c r="ENI95" s="8"/>
      <c r="ENJ95" s="9"/>
      <c r="ENO95" s="11"/>
      <c r="ENP95" s="8"/>
      <c r="ENQ95" s="9"/>
      <c r="ENV95" s="11"/>
      <c r="ENW95" s="8"/>
      <c r="ENX95" s="9"/>
      <c r="EOC95" s="11"/>
      <c r="EOD95" s="8"/>
      <c r="EOE95" s="9"/>
      <c r="EOJ95" s="11"/>
      <c r="EOK95" s="8"/>
      <c r="EOL95" s="9"/>
      <c r="EOQ95" s="11"/>
      <c r="EOR95" s="8"/>
      <c r="EOS95" s="9"/>
      <c r="EOX95" s="11"/>
      <c r="EOY95" s="8"/>
      <c r="EOZ95" s="9"/>
      <c r="EPE95" s="11"/>
      <c r="EPF95" s="8"/>
      <c r="EPG95" s="9"/>
      <c r="EPL95" s="11"/>
      <c r="EPM95" s="8"/>
      <c r="EPN95" s="9"/>
      <c r="EPS95" s="11"/>
      <c r="EPT95" s="8"/>
      <c r="EPU95" s="9"/>
      <c r="EPZ95" s="11"/>
      <c r="EQA95" s="8"/>
      <c r="EQB95" s="9"/>
      <c r="EQG95" s="11"/>
      <c r="EQH95" s="8"/>
      <c r="EQI95" s="9"/>
      <c r="EQN95" s="11"/>
      <c r="EQO95" s="8"/>
      <c r="EQP95" s="9"/>
      <c r="EQU95" s="11"/>
      <c r="EQV95" s="8"/>
      <c r="EQW95" s="9"/>
      <c r="ERB95" s="11"/>
      <c r="ERC95" s="8"/>
      <c r="ERD95" s="9"/>
      <c r="ERI95" s="11"/>
      <c r="ERJ95" s="8"/>
      <c r="ERK95" s="9"/>
      <c r="ERP95" s="11"/>
      <c r="ERQ95" s="8"/>
      <c r="ERR95" s="9"/>
      <c r="ERW95" s="11"/>
      <c r="ERX95" s="8"/>
      <c r="ERY95" s="9"/>
      <c r="ESD95" s="11"/>
      <c r="ESE95" s="8"/>
      <c r="ESF95" s="9"/>
      <c r="ESK95" s="11"/>
      <c r="ESL95" s="8"/>
      <c r="ESM95" s="9"/>
      <c r="ESR95" s="11"/>
      <c r="ESS95" s="8"/>
      <c r="EST95" s="9"/>
      <c r="ESY95" s="11"/>
      <c r="ESZ95" s="8"/>
      <c r="ETA95" s="9"/>
      <c r="ETF95" s="11"/>
      <c r="ETG95" s="8"/>
      <c r="ETH95" s="9"/>
      <c r="ETM95" s="11"/>
      <c r="ETN95" s="8"/>
      <c r="ETO95" s="9"/>
      <c r="ETT95" s="11"/>
      <c r="ETU95" s="8"/>
      <c r="ETV95" s="9"/>
      <c r="EUA95" s="11"/>
      <c r="EUB95" s="8"/>
      <c r="EUC95" s="9"/>
      <c r="EUH95" s="11"/>
      <c r="EUI95" s="8"/>
      <c r="EUJ95" s="9"/>
      <c r="EUO95" s="11"/>
      <c r="EUP95" s="8"/>
      <c r="EUQ95" s="9"/>
      <c r="EUV95" s="11"/>
      <c r="EUW95" s="8"/>
      <c r="EUX95" s="9"/>
      <c r="EVC95" s="11"/>
      <c r="EVD95" s="8"/>
      <c r="EVE95" s="9"/>
      <c r="EVJ95" s="11"/>
      <c r="EVK95" s="8"/>
      <c r="EVL95" s="9"/>
      <c r="EVQ95" s="11"/>
      <c r="EVR95" s="8"/>
      <c r="EVS95" s="9"/>
      <c r="EVX95" s="11"/>
      <c r="EVY95" s="8"/>
      <c r="EVZ95" s="9"/>
      <c r="EWE95" s="11"/>
      <c r="EWF95" s="8"/>
      <c r="EWG95" s="9"/>
      <c r="EWL95" s="11"/>
      <c r="EWM95" s="8"/>
      <c r="EWN95" s="9"/>
      <c r="EWS95" s="11"/>
      <c r="EWT95" s="8"/>
      <c r="EWU95" s="9"/>
      <c r="EWZ95" s="11"/>
      <c r="EXA95" s="8"/>
      <c r="EXB95" s="9"/>
      <c r="EXG95" s="11"/>
      <c r="EXH95" s="8"/>
      <c r="EXI95" s="9"/>
      <c r="EXN95" s="11"/>
      <c r="EXO95" s="8"/>
      <c r="EXP95" s="9"/>
      <c r="EXU95" s="11"/>
      <c r="EXV95" s="8"/>
      <c r="EXW95" s="9"/>
      <c r="EYB95" s="11"/>
      <c r="EYC95" s="8"/>
      <c r="EYD95" s="9"/>
      <c r="EYI95" s="11"/>
      <c r="EYJ95" s="8"/>
      <c r="EYK95" s="9"/>
      <c r="EYP95" s="11"/>
      <c r="EYQ95" s="8"/>
      <c r="EYR95" s="9"/>
      <c r="EYW95" s="11"/>
      <c r="EYX95" s="8"/>
      <c r="EYY95" s="9"/>
      <c r="EZD95" s="11"/>
      <c r="EZE95" s="8"/>
      <c r="EZF95" s="9"/>
      <c r="EZK95" s="11"/>
      <c r="EZL95" s="8"/>
      <c r="EZM95" s="9"/>
      <c r="EZR95" s="11"/>
      <c r="EZS95" s="8"/>
      <c r="EZT95" s="9"/>
      <c r="EZY95" s="11"/>
      <c r="EZZ95" s="8"/>
      <c r="FAA95" s="9"/>
      <c r="FAF95" s="11"/>
      <c r="FAG95" s="8"/>
      <c r="FAH95" s="9"/>
      <c r="FAM95" s="11"/>
      <c r="FAN95" s="8"/>
      <c r="FAO95" s="9"/>
      <c r="FAT95" s="11"/>
      <c r="FAU95" s="8"/>
      <c r="FAV95" s="9"/>
      <c r="FBA95" s="11"/>
      <c r="FBB95" s="8"/>
      <c r="FBC95" s="9"/>
      <c r="FBH95" s="11"/>
      <c r="FBI95" s="8"/>
      <c r="FBJ95" s="9"/>
      <c r="FBO95" s="11"/>
      <c r="FBP95" s="8"/>
      <c r="FBQ95" s="9"/>
      <c r="FBV95" s="11"/>
      <c r="FBW95" s="8"/>
      <c r="FBX95" s="9"/>
      <c r="FCC95" s="11"/>
      <c r="FCD95" s="8"/>
      <c r="FCE95" s="9"/>
      <c r="FCJ95" s="11"/>
      <c r="FCK95" s="8"/>
      <c r="FCL95" s="9"/>
      <c r="FCQ95" s="11"/>
      <c r="FCR95" s="8"/>
      <c r="FCS95" s="9"/>
      <c r="FCX95" s="11"/>
      <c r="FCY95" s="8"/>
      <c r="FCZ95" s="9"/>
      <c r="FDE95" s="11"/>
      <c r="FDF95" s="8"/>
      <c r="FDG95" s="9"/>
      <c r="FDL95" s="11"/>
      <c r="FDM95" s="8"/>
      <c r="FDN95" s="9"/>
      <c r="FDS95" s="11"/>
      <c r="FDT95" s="8"/>
      <c r="FDU95" s="9"/>
      <c r="FDZ95" s="11"/>
      <c r="FEA95" s="8"/>
      <c r="FEB95" s="9"/>
      <c r="FEG95" s="11"/>
      <c r="FEH95" s="8"/>
      <c r="FEI95" s="9"/>
      <c r="FEN95" s="11"/>
      <c r="FEO95" s="8"/>
      <c r="FEP95" s="9"/>
      <c r="FEU95" s="11"/>
      <c r="FEV95" s="8"/>
      <c r="FEW95" s="9"/>
      <c r="FFB95" s="11"/>
      <c r="FFC95" s="8"/>
      <c r="FFD95" s="9"/>
      <c r="FFI95" s="11"/>
      <c r="FFJ95" s="8"/>
      <c r="FFK95" s="9"/>
      <c r="FFP95" s="11"/>
      <c r="FFQ95" s="8"/>
      <c r="FFR95" s="9"/>
      <c r="FFW95" s="11"/>
      <c r="FFX95" s="8"/>
      <c r="FFY95" s="9"/>
      <c r="FGD95" s="11"/>
      <c r="FGE95" s="8"/>
      <c r="FGF95" s="9"/>
      <c r="FGK95" s="11"/>
      <c r="FGL95" s="8"/>
      <c r="FGM95" s="9"/>
      <c r="FGR95" s="11"/>
      <c r="FGS95" s="8"/>
      <c r="FGT95" s="9"/>
      <c r="FGY95" s="11"/>
      <c r="FGZ95" s="8"/>
      <c r="FHA95" s="9"/>
      <c r="FHF95" s="11"/>
      <c r="FHG95" s="8"/>
      <c r="FHH95" s="9"/>
      <c r="FHM95" s="11"/>
      <c r="FHN95" s="8"/>
      <c r="FHO95" s="9"/>
      <c r="FHT95" s="11"/>
      <c r="FHU95" s="8"/>
      <c r="FHV95" s="9"/>
      <c r="FIA95" s="11"/>
      <c r="FIB95" s="8"/>
      <c r="FIC95" s="9"/>
      <c r="FIH95" s="11"/>
      <c r="FII95" s="8"/>
      <c r="FIJ95" s="9"/>
      <c r="FIO95" s="11"/>
      <c r="FIP95" s="8"/>
      <c r="FIQ95" s="9"/>
      <c r="FIV95" s="11"/>
      <c r="FIW95" s="8"/>
      <c r="FIX95" s="9"/>
      <c r="FJC95" s="11"/>
      <c r="FJD95" s="8"/>
      <c r="FJE95" s="9"/>
      <c r="FJJ95" s="11"/>
      <c r="FJK95" s="8"/>
      <c r="FJL95" s="9"/>
      <c r="FJQ95" s="11"/>
      <c r="FJR95" s="8"/>
      <c r="FJS95" s="9"/>
      <c r="FJX95" s="11"/>
      <c r="FJY95" s="8"/>
      <c r="FJZ95" s="9"/>
      <c r="FKE95" s="11"/>
      <c r="FKF95" s="8"/>
      <c r="FKG95" s="9"/>
      <c r="FKL95" s="11"/>
      <c r="FKM95" s="8"/>
      <c r="FKN95" s="9"/>
      <c r="FKS95" s="11"/>
      <c r="FKT95" s="8"/>
      <c r="FKU95" s="9"/>
      <c r="FKZ95" s="11"/>
      <c r="FLA95" s="8"/>
      <c r="FLB95" s="9"/>
      <c r="FLG95" s="11"/>
      <c r="FLH95" s="8"/>
      <c r="FLI95" s="9"/>
      <c r="FLN95" s="11"/>
      <c r="FLO95" s="8"/>
      <c r="FLP95" s="9"/>
      <c r="FLU95" s="11"/>
      <c r="FLV95" s="8"/>
      <c r="FLW95" s="9"/>
      <c r="FMB95" s="11"/>
      <c r="FMC95" s="8"/>
      <c r="FMD95" s="9"/>
      <c r="FMI95" s="11"/>
      <c r="FMJ95" s="8"/>
      <c r="FMK95" s="9"/>
      <c r="FMP95" s="11"/>
      <c r="FMQ95" s="8"/>
      <c r="FMR95" s="9"/>
      <c r="FMW95" s="11"/>
      <c r="FMX95" s="8"/>
      <c r="FMY95" s="9"/>
      <c r="FND95" s="11"/>
      <c r="FNE95" s="8"/>
      <c r="FNF95" s="9"/>
      <c r="FNK95" s="11"/>
      <c r="FNL95" s="8"/>
      <c r="FNM95" s="9"/>
      <c r="FNR95" s="11"/>
      <c r="FNS95" s="8"/>
      <c r="FNT95" s="9"/>
      <c r="FNY95" s="11"/>
      <c r="FNZ95" s="8"/>
      <c r="FOA95" s="9"/>
      <c r="FOF95" s="11"/>
      <c r="FOG95" s="8"/>
      <c r="FOH95" s="9"/>
      <c r="FOM95" s="11"/>
      <c r="FON95" s="8"/>
      <c r="FOO95" s="9"/>
      <c r="FOT95" s="11"/>
      <c r="FOU95" s="8"/>
      <c r="FOV95" s="9"/>
      <c r="FPA95" s="11"/>
      <c r="FPB95" s="8"/>
      <c r="FPC95" s="9"/>
      <c r="FPH95" s="11"/>
      <c r="FPI95" s="8"/>
      <c r="FPJ95" s="9"/>
      <c r="FPO95" s="11"/>
      <c r="FPP95" s="8"/>
      <c r="FPQ95" s="9"/>
      <c r="FPV95" s="11"/>
      <c r="FPW95" s="8"/>
      <c r="FPX95" s="9"/>
      <c r="FQC95" s="11"/>
      <c r="FQD95" s="8"/>
      <c r="FQE95" s="9"/>
      <c r="FQJ95" s="11"/>
      <c r="FQK95" s="8"/>
      <c r="FQL95" s="9"/>
      <c r="FQQ95" s="11"/>
      <c r="FQR95" s="8"/>
      <c r="FQS95" s="9"/>
      <c r="FQX95" s="11"/>
      <c r="FQY95" s="8"/>
      <c r="FQZ95" s="9"/>
      <c r="FRE95" s="11"/>
      <c r="FRF95" s="8"/>
      <c r="FRG95" s="9"/>
      <c r="FRL95" s="11"/>
      <c r="FRM95" s="8"/>
      <c r="FRN95" s="9"/>
      <c r="FRS95" s="11"/>
      <c r="FRT95" s="8"/>
      <c r="FRU95" s="9"/>
      <c r="FRZ95" s="11"/>
      <c r="FSA95" s="8"/>
      <c r="FSB95" s="9"/>
      <c r="FSG95" s="11"/>
      <c r="FSH95" s="8"/>
      <c r="FSI95" s="9"/>
      <c r="FSN95" s="11"/>
      <c r="FSO95" s="8"/>
      <c r="FSP95" s="9"/>
      <c r="FSU95" s="11"/>
      <c r="FSV95" s="8"/>
      <c r="FSW95" s="9"/>
      <c r="FTB95" s="11"/>
      <c r="FTC95" s="8"/>
      <c r="FTD95" s="9"/>
      <c r="FTI95" s="11"/>
      <c r="FTJ95" s="8"/>
      <c r="FTK95" s="9"/>
      <c r="FTP95" s="11"/>
      <c r="FTQ95" s="8"/>
      <c r="FTR95" s="9"/>
      <c r="FTW95" s="11"/>
      <c r="FTX95" s="8"/>
      <c r="FTY95" s="9"/>
      <c r="FUD95" s="11"/>
      <c r="FUE95" s="8"/>
      <c r="FUF95" s="9"/>
      <c r="FUK95" s="11"/>
      <c r="FUL95" s="8"/>
      <c r="FUM95" s="9"/>
      <c r="FUR95" s="11"/>
      <c r="FUS95" s="8"/>
      <c r="FUT95" s="9"/>
      <c r="FUY95" s="11"/>
      <c r="FUZ95" s="8"/>
      <c r="FVA95" s="9"/>
      <c r="FVF95" s="11"/>
      <c r="FVG95" s="8"/>
      <c r="FVH95" s="9"/>
      <c r="FVM95" s="11"/>
      <c r="FVN95" s="8"/>
      <c r="FVO95" s="9"/>
      <c r="FVT95" s="11"/>
      <c r="FVU95" s="8"/>
      <c r="FVV95" s="9"/>
      <c r="FWA95" s="11"/>
      <c r="FWB95" s="8"/>
      <c r="FWC95" s="9"/>
      <c r="FWH95" s="11"/>
      <c r="FWI95" s="8"/>
      <c r="FWJ95" s="9"/>
      <c r="FWO95" s="11"/>
      <c r="FWP95" s="8"/>
      <c r="FWQ95" s="9"/>
      <c r="FWV95" s="11"/>
      <c r="FWW95" s="8"/>
      <c r="FWX95" s="9"/>
      <c r="FXC95" s="11"/>
      <c r="FXD95" s="8"/>
      <c r="FXE95" s="9"/>
      <c r="FXJ95" s="11"/>
      <c r="FXK95" s="8"/>
      <c r="FXL95" s="9"/>
      <c r="FXQ95" s="11"/>
      <c r="FXR95" s="8"/>
      <c r="FXS95" s="9"/>
      <c r="FXX95" s="11"/>
      <c r="FXY95" s="8"/>
      <c r="FXZ95" s="9"/>
      <c r="FYE95" s="11"/>
      <c r="FYF95" s="8"/>
      <c r="FYG95" s="9"/>
      <c r="FYL95" s="11"/>
      <c r="FYM95" s="8"/>
      <c r="FYN95" s="9"/>
      <c r="FYS95" s="11"/>
      <c r="FYT95" s="8"/>
      <c r="FYU95" s="9"/>
      <c r="FYZ95" s="11"/>
      <c r="FZA95" s="8"/>
      <c r="FZB95" s="9"/>
      <c r="FZG95" s="11"/>
      <c r="FZH95" s="8"/>
      <c r="FZI95" s="9"/>
      <c r="FZN95" s="11"/>
      <c r="FZO95" s="8"/>
      <c r="FZP95" s="9"/>
      <c r="FZU95" s="11"/>
      <c r="FZV95" s="8"/>
      <c r="FZW95" s="9"/>
      <c r="GAB95" s="11"/>
      <c r="GAC95" s="8"/>
      <c r="GAD95" s="9"/>
      <c r="GAI95" s="11"/>
      <c r="GAJ95" s="8"/>
      <c r="GAK95" s="9"/>
      <c r="GAP95" s="11"/>
      <c r="GAQ95" s="8"/>
      <c r="GAR95" s="9"/>
      <c r="GAW95" s="11"/>
      <c r="GAX95" s="8"/>
      <c r="GAY95" s="9"/>
      <c r="GBD95" s="11"/>
      <c r="GBE95" s="8"/>
      <c r="GBF95" s="9"/>
      <c r="GBK95" s="11"/>
      <c r="GBL95" s="8"/>
      <c r="GBM95" s="9"/>
      <c r="GBR95" s="11"/>
      <c r="GBS95" s="8"/>
      <c r="GBT95" s="9"/>
      <c r="GBY95" s="11"/>
      <c r="GBZ95" s="8"/>
      <c r="GCA95" s="9"/>
      <c r="GCF95" s="11"/>
      <c r="GCG95" s="8"/>
      <c r="GCH95" s="9"/>
      <c r="GCM95" s="11"/>
      <c r="GCN95" s="8"/>
      <c r="GCO95" s="9"/>
      <c r="GCT95" s="11"/>
      <c r="GCU95" s="8"/>
      <c r="GCV95" s="9"/>
      <c r="GDA95" s="11"/>
      <c r="GDB95" s="8"/>
      <c r="GDC95" s="9"/>
      <c r="GDH95" s="11"/>
      <c r="GDI95" s="8"/>
      <c r="GDJ95" s="9"/>
      <c r="GDO95" s="11"/>
      <c r="GDP95" s="8"/>
      <c r="GDQ95" s="9"/>
      <c r="GDV95" s="11"/>
      <c r="GDW95" s="8"/>
      <c r="GDX95" s="9"/>
      <c r="GEC95" s="11"/>
      <c r="GED95" s="8"/>
      <c r="GEE95" s="9"/>
      <c r="GEJ95" s="11"/>
      <c r="GEK95" s="8"/>
      <c r="GEL95" s="9"/>
      <c r="GEQ95" s="11"/>
      <c r="GER95" s="8"/>
      <c r="GES95" s="9"/>
      <c r="GEX95" s="11"/>
      <c r="GEY95" s="8"/>
      <c r="GEZ95" s="9"/>
      <c r="GFE95" s="11"/>
      <c r="GFF95" s="8"/>
      <c r="GFG95" s="9"/>
      <c r="GFL95" s="11"/>
      <c r="GFM95" s="8"/>
      <c r="GFN95" s="9"/>
      <c r="GFS95" s="11"/>
      <c r="GFT95" s="8"/>
      <c r="GFU95" s="9"/>
      <c r="GFZ95" s="11"/>
      <c r="GGA95" s="8"/>
      <c r="GGB95" s="9"/>
      <c r="GGG95" s="11"/>
      <c r="GGH95" s="8"/>
      <c r="GGI95" s="9"/>
      <c r="GGN95" s="11"/>
      <c r="GGO95" s="8"/>
      <c r="GGP95" s="9"/>
      <c r="GGU95" s="11"/>
      <c r="GGV95" s="8"/>
      <c r="GGW95" s="9"/>
      <c r="GHB95" s="11"/>
      <c r="GHC95" s="8"/>
      <c r="GHD95" s="9"/>
      <c r="GHI95" s="11"/>
      <c r="GHJ95" s="8"/>
      <c r="GHK95" s="9"/>
      <c r="GHP95" s="11"/>
      <c r="GHQ95" s="8"/>
      <c r="GHR95" s="9"/>
      <c r="GHW95" s="11"/>
      <c r="GHX95" s="8"/>
      <c r="GHY95" s="9"/>
      <c r="GID95" s="11"/>
      <c r="GIE95" s="8"/>
      <c r="GIF95" s="9"/>
      <c r="GIK95" s="11"/>
      <c r="GIL95" s="8"/>
      <c r="GIM95" s="9"/>
      <c r="GIR95" s="11"/>
      <c r="GIS95" s="8"/>
      <c r="GIT95" s="9"/>
      <c r="GIY95" s="11"/>
      <c r="GIZ95" s="8"/>
      <c r="GJA95" s="9"/>
      <c r="GJF95" s="11"/>
      <c r="GJG95" s="8"/>
      <c r="GJH95" s="9"/>
      <c r="GJM95" s="11"/>
      <c r="GJN95" s="8"/>
      <c r="GJO95" s="9"/>
      <c r="GJT95" s="11"/>
      <c r="GJU95" s="8"/>
      <c r="GJV95" s="9"/>
      <c r="GKA95" s="11"/>
      <c r="GKB95" s="8"/>
      <c r="GKC95" s="9"/>
      <c r="GKH95" s="11"/>
      <c r="GKI95" s="8"/>
      <c r="GKJ95" s="9"/>
      <c r="GKO95" s="11"/>
      <c r="GKP95" s="8"/>
      <c r="GKQ95" s="9"/>
      <c r="GKV95" s="11"/>
      <c r="GKW95" s="8"/>
      <c r="GKX95" s="9"/>
      <c r="GLC95" s="11"/>
      <c r="GLD95" s="8"/>
      <c r="GLE95" s="9"/>
      <c r="GLJ95" s="11"/>
      <c r="GLK95" s="8"/>
      <c r="GLL95" s="9"/>
      <c r="GLQ95" s="11"/>
      <c r="GLR95" s="8"/>
      <c r="GLS95" s="9"/>
      <c r="GLX95" s="11"/>
      <c r="GLY95" s="8"/>
      <c r="GLZ95" s="9"/>
      <c r="GME95" s="11"/>
      <c r="GMF95" s="8"/>
      <c r="GMG95" s="9"/>
      <c r="GML95" s="11"/>
      <c r="GMM95" s="8"/>
      <c r="GMN95" s="9"/>
      <c r="GMS95" s="11"/>
      <c r="GMT95" s="8"/>
      <c r="GMU95" s="9"/>
      <c r="GMZ95" s="11"/>
      <c r="GNA95" s="8"/>
      <c r="GNB95" s="9"/>
      <c r="GNG95" s="11"/>
      <c r="GNH95" s="8"/>
      <c r="GNI95" s="9"/>
      <c r="GNN95" s="11"/>
      <c r="GNO95" s="8"/>
      <c r="GNP95" s="9"/>
      <c r="GNU95" s="11"/>
      <c r="GNV95" s="8"/>
      <c r="GNW95" s="9"/>
      <c r="GOB95" s="11"/>
      <c r="GOC95" s="8"/>
      <c r="GOD95" s="9"/>
      <c r="GOI95" s="11"/>
      <c r="GOJ95" s="8"/>
      <c r="GOK95" s="9"/>
      <c r="GOP95" s="11"/>
      <c r="GOQ95" s="8"/>
      <c r="GOR95" s="9"/>
      <c r="GOW95" s="11"/>
      <c r="GOX95" s="8"/>
      <c r="GOY95" s="9"/>
      <c r="GPD95" s="11"/>
      <c r="GPE95" s="8"/>
      <c r="GPF95" s="9"/>
      <c r="GPK95" s="11"/>
      <c r="GPL95" s="8"/>
      <c r="GPM95" s="9"/>
      <c r="GPR95" s="11"/>
      <c r="GPS95" s="8"/>
      <c r="GPT95" s="9"/>
      <c r="GPY95" s="11"/>
      <c r="GPZ95" s="8"/>
      <c r="GQA95" s="9"/>
      <c r="GQF95" s="11"/>
      <c r="GQG95" s="8"/>
      <c r="GQH95" s="9"/>
      <c r="GQM95" s="11"/>
      <c r="GQN95" s="8"/>
      <c r="GQO95" s="9"/>
      <c r="GQT95" s="11"/>
      <c r="GQU95" s="8"/>
      <c r="GQV95" s="9"/>
      <c r="GRA95" s="11"/>
      <c r="GRB95" s="8"/>
      <c r="GRC95" s="9"/>
      <c r="GRH95" s="11"/>
      <c r="GRI95" s="8"/>
      <c r="GRJ95" s="9"/>
      <c r="GRO95" s="11"/>
      <c r="GRP95" s="8"/>
      <c r="GRQ95" s="9"/>
      <c r="GRV95" s="11"/>
      <c r="GRW95" s="8"/>
      <c r="GRX95" s="9"/>
      <c r="GSC95" s="11"/>
      <c r="GSD95" s="8"/>
      <c r="GSE95" s="9"/>
      <c r="GSJ95" s="11"/>
      <c r="GSK95" s="8"/>
      <c r="GSL95" s="9"/>
      <c r="GSQ95" s="11"/>
      <c r="GSR95" s="8"/>
      <c r="GSS95" s="9"/>
      <c r="GSX95" s="11"/>
      <c r="GSY95" s="8"/>
      <c r="GSZ95" s="9"/>
      <c r="GTE95" s="11"/>
      <c r="GTF95" s="8"/>
      <c r="GTG95" s="9"/>
      <c r="GTL95" s="11"/>
      <c r="GTM95" s="8"/>
      <c r="GTN95" s="9"/>
      <c r="GTS95" s="11"/>
      <c r="GTT95" s="8"/>
      <c r="GTU95" s="9"/>
      <c r="GTZ95" s="11"/>
      <c r="GUA95" s="8"/>
      <c r="GUB95" s="9"/>
      <c r="GUG95" s="11"/>
      <c r="GUH95" s="8"/>
      <c r="GUI95" s="9"/>
      <c r="GUN95" s="11"/>
      <c r="GUO95" s="8"/>
      <c r="GUP95" s="9"/>
      <c r="GUU95" s="11"/>
      <c r="GUV95" s="8"/>
      <c r="GUW95" s="9"/>
      <c r="GVB95" s="11"/>
      <c r="GVC95" s="8"/>
      <c r="GVD95" s="9"/>
      <c r="GVI95" s="11"/>
      <c r="GVJ95" s="8"/>
      <c r="GVK95" s="9"/>
      <c r="GVP95" s="11"/>
      <c r="GVQ95" s="8"/>
      <c r="GVR95" s="9"/>
      <c r="GVW95" s="11"/>
      <c r="GVX95" s="8"/>
      <c r="GVY95" s="9"/>
      <c r="GWD95" s="11"/>
      <c r="GWE95" s="8"/>
      <c r="GWF95" s="9"/>
      <c r="GWK95" s="11"/>
      <c r="GWL95" s="8"/>
      <c r="GWM95" s="9"/>
      <c r="GWR95" s="11"/>
      <c r="GWS95" s="8"/>
      <c r="GWT95" s="9"/>
      <c r="GWY95" s="11"/>
      <c r="GWZ95" s="8"/>
      <c r="GXA95" s="9"/>
      <c r="GXF95" s="11"/>
      <c r="GXG95" s="8"/>
      <c r="GXH95" s="9"/>
      <c r="GXM95" s="11"/>
      <c r="GXN95" s="8"/>
      <c r="GXO95" s="9"/>
      <c r="GXT95" s="11"/>
      <c r="GXU95" s="8"/>
      <c r="GXV95" s="9"/>
      <c r="GYA95" s="11"/>
      <c r="GYB95" s="8"/>
      <c r="GYC95" s="9"/>
      <c r="GYH95" s="11"/>
      <c r="GYI95" s="8"/>
      <c r="GYJ95" s="9"/>
      <c r="GYO95" s="11"/>
      <c r="GYP95" s="8"/>
      <c r="GYQ95" s="9"/>
      <c r="GYV95" s="11"/>
      <c r="GYW95" s="8"/>
      <c r="GYX95" s="9"/>
      <c r="GZC95" s="11"/>
      <c r="GZD95" s="8"/>
      <c r="GZE95" s="9"/>
      <c r="GZJ95" s="11"/>
      <c r="GZK95" s="8"/>
      <c r="GZL95" s="9"/>
      <c r="GZQ95" s="11"/>
      <c r="GZR95" s="8"/>
      <c r="GZS95" s="9"/>
      <c r="GZX95" s="11"/>
      <c r="GZY95" s="8"/>
      <c r="GZZ95" s="9"/>
      <c r="HAE95" s="11"/>
      <c r="HAF95" s="8"/>
      <c r="HAG95" s="9"/>
      <c r="HAL95" s="11"/>
      <c r="HAM95" s="8"/>
      <c r="HAN95" s="9"/>
      <c r="HAS95" s="11"/>
      <c r="HAT95" s="8"/>
      <c r="HAU95" s="9"/>
      <c r="HAZ95" s="11"/>
      <c r="HBA95" s="8"/>
      <c r="HBB95" s="9"/>
      <c r="HBG95" s="11"/>
      <c r="HBH95" s="8"/>
      <c r="HBI95" s="9"/>
      <c r="HBN95" s="11"/>
      <c r="HBO95" s="8"/>
      <c r="HBP95" s="9"/>
      <c r="HBU95" s="11"/>
      <c r="HBV95" s="8"/>
      <c r="HBW95" s="9"/>
      <c r="HCB95" s="11"/>
      <c r="HCC95" s="8"/>
      <c r="HCD95" s="9"/>
      <c r="HCI95" s="11"/>
      <c r="HCJ95" s="8"/>
      <c r="HCK95" s="9"/>
      <c r="HCP95" s="11"/>
      <c r="HCQ95" s="8"/>
      <c r="HCR95" s="9"/>
      <c r="HCW95" s="11"/>
      <c r="HCX95" s="8"/>
      <c r="HCY95" s="9"/>
      <c r="HDD95" s="11"/>
      <c r="HDE95" s="8"/>
      <c r="HDF95" s="9"/>
      <c r="HDK95" s="11"/>
      <c r="HDL95" s="8"/>
      <c r="HDM95" s="9"/>
      <c r="HDR95" s="11"/>
      <c r="HDS95" s="8"/>
      <c r="HDT95" s="9"/>
      <c r="HDY95" s="11"/>
      <c r="HDZ95" s="8"/>
      <c r="HEA95" s="9"/>
      <c r="HEF95" s="11"/>
      <c r="HEG95" s="8"/>
      <c r="HEH95" s="9"/>
      <c r="HEM95" s="11"/>
      <c r="HEN95" s="8"/>
      <c r="HEO95" s="9"/>
      <c r="HET95" s="11"/>
      <c r="HEU95" s="8"/>
      <c r="HEV95" s="9"/>
      <c r="HFA95" s="11"/>
      <c r="HFB95" s="8"/>
      <c r="HFC95" s="9"/>
      <c r="HFH95" s="11"/>
      <c r="HFI95" s="8"/>
      <c r="HFJ95" s="9"/>
      <c r="HFO95" s="11"/>
      <c r="HFP95" s="8"/>
      <c r="HFQ95" s="9"/>
      <c r="HFV95" s="11"/>
      <c r="HFW95" s="8"/>
      <c r="HFX95" s="9"/>
      <c r="HGC95" s="11"/>
      <c r="HGD95" s="8"/>
      <c r="HGE95" s="9"/>
      <c r="HGJ95" s="11"/>
      <c r="HGK95" s="8"/>
      <c r="HGL95" s="9"/>
      <c r="HGQ95" s="11"/>
      <c r="HGR95" s="8"/>
      <c r="HGS95" s="9"/>
      <c r="HGX95" s="11"/>
      <c r="HGY95" s="8"/>
      <c r="HGZ95" s="9"/>
      <c r="HHE95" s="11"/>
      <c r="HHF95" s="8"/>
      <c r="HHG95" s="9"/>
      <c r="HHL95" s="11"/>
      <c r="HHM95" s="8"/>
      <c r="HHN95" s="9"/>
      <c r="HHS95" s="11"/>
      <c r="HHT95" s="8"/>
      <c r="HHU95" s="9"/>
      <c r="HHZ95" s="11"/>
      <c r="HIA95" s="8"/>
      <c r="HIB95" s="9"/>
      <c r="HIG95" s="11"/>
      <c r="HIH95" s="8"/>
      <c r="HII95" s="9"/>
      <c r="HIN95" s="11"/>
      <c r="HIO95" s="8"/>
      <c r="HIP95" s="9"/>
      <c r="HIU95" s="11"/>
      <c r="HIV95" s="8"/>
      <c r="HIW95" s="9"/>
      <c r="HJB95" s="11"/>
      <c r="HJC95" s="8"/>
      <c r="HJD95" s="9"/>
      <c r="HJI95" s="11"/>
      <c r="HJJ95" s="8"/>
      <c r="HJK95" s="9"/>
      <c r="HJP95" s="11"/>
      <c r="HJQ95" s="8"/>
      <c r="HJR95" s="9"/>
      <c r="HJW95" s="11"/>
      <c r="HJX95" s="8"/>
      <c r="HJY95" s="9"/>
      <c r="HKD95" s="11"/>
      <c r="HKE95" s="8"/>
      <c r="HKF95" s="9"/>
      <c r="HKK95" s="11"/>
      <c r="HKL95" s="8"/>
      <c r="HKM95" s="9"/>
      <c r="HKR95" s="11"/>
      <c r="HKS95" s="8"/>
      <c r="HKT95" s="9"/>
      <c r="HKY95" s="11"/>
      <c r="HKZ95" s="8"/>
      <c r="HLA95" s="9"/>
      <c r="HLF95" s="11"/>
      <c r="HLG95" s="8"/>
      <c r="HLH95" s="9"/>
      <c r="HLM95" s="11"/>
      <c r="HLN95" s="8"/>
      <c r="HLO95" s="9"/>
      <c r="HLT95" s="11"/>
      <c r="HLU95" s="8"/>
      <c r="HLV95" s="9"/>
      <c r="HMA95" s="11"/>
      <c r="HMB95" s="8"/>
      <c r="HMC95" s="9"/>
      <c r="HMH95" s="11"/>
      <c r="HMI95" s="8"/>
      <c r="HMJ95" s="9"/>
      <c r="HMO95" s="11"/>
      <c r="HMP95" s="8"/>
      <c r="HMQ95" s="9"/>
      <c r="HMV95" s="11"/>
      <c r="HMW95" s="8"/>
      <c r="HMX95" s="9"/>
      <c r="HNC95" s="11"/>
      <c r="HND95" s="8"/>
      <c r="HNE95" s="9"/>
      <c r="HNJ95" s="11"/>
      <c r="HNK95" s="8"/>
      <c r="HNL95" s="9"/>
      <c r="HNQ95" s="11"/>
      <c r="HNR95" s="8"/>
      <c r="HNS95" s="9"/>
      <c r="HNX95" s="11"/>
      <c r="HNY95" s="8"/>
      <c r="HNZ95" s="9"/>
      <c r="HOE95" s="11"/>
      <c r="HOF95" s="8"/>
      <c r="HOG95" s="9"/>
      <c r="HOL95" s="11"/>
      <c r="HOM95" s="8"/>
      <c r="HON95" s="9"/>
      <c r="HOS95" s="11"/>
      <c r="HOT95" s="8"/>
      <c r="HOU95" s="9"/>
      <c r="HOZ95" s="11"/>
      <c r="HPA95" s="8"/>
      <c r="HPB95" s="9"/>
      <c r="HPG95" s="11"/>
      <c r="HPH95" s="8"/>
      <c r="HPI95" s="9"/>
      <c r="HPN95" s="11"/>
      <c r="HPO95" s="8"/>
      <c r="HPP95" s="9"/>
      <c r="HPU95" s="11"/>
      <c r="HPV95" s="8"/>
      <c r="HPW95" s="9"/>
      <c r="HQB95" s="11"/>
      <c r="HQC95" s="8"/>
      <c r="HQD95" s="9"/>
      <c r="HQI95" s="11"/>
      <c r="HQJ95" s="8"/>
      <c r="HQK95" s="9"/>
      <c r="HQP95" s="11"/>
      <c r="HQQ95" s="8"/>
      <c r="HQR95" s="9"/>
      <c r="HQW95" s="11"/>
      <c r="HQX95" s="8"/>
      <c r="HQY95" s="9"/>
      <c r="HRD95" s="11"/>
      <c r="HRE95" s="8"/>
      <c r="HRF95" s="9"/>
      <c r="HRK95" s="11"/>
      <c r="HRL95" s="8"/>
      <c r="HRM95" s="9"/>
      <c r="HRR95" s="11"/>
      <c r="HRS95" s="8"/>
      <c r="HRT95" s="9"/>
      <c r="HRY95" s="11"/>
      <c r="HRZ95" s="8"/>
      <c r="HSA95" s="9"/>
      <c r="HSF95" s="11"/>
      <c r="HSG95" s="8"/>
      <c r="HSH95" s="9"/>
      <c r="HSM95" s="11"/>
      <c r="HSN95" s="8"/>
      <c r="HSO95" s="9"/>
      <c r="HST95" s="11"/>
      <c r="HSU95" s="8"/>
      <c r="HSV95" s="9"/>
      <c r="HTA95" s="11"/>
      <c r="HTB95" s="8"/>
      <c r="HTC95" s="9"/>
      <c r="HTH95" s="11"/>
      <c r="HTI95" s="8"/>
      <c r="HTJ95" s="9"/>
      <c r="HTO95" s="11"/>
      <c r="HTP95" s="8"/>
      <c r="HTQ95" s="9"/>
      <c r="HTV95" s="11"/>
      <c r="HTW95" s="8"/>
      <c r="HTX95" s="9"/>
      <c r="HUC95" s="11"/>
      <c r="HUD95" s="8"/>
      <c r="HUE95" s="9"/>
      <c r="HUJ95" s="11"/>
      <c r="HUK95" s="8"/>
      <c r="HUL95" s="9"/>
      <c r="HUQ95" s="11"/>
      <c r="HUR95" s="8"/>
      <c r="HUS95" s="9"/>
      <c r="HUX95" s="11"/>
      <c r="HUY95" s="8"/>
      <c r="HUZ95" s="9"/>
      <c r="HVE95" s="11"/>
      <c r="HVF95" s="8"/>
      <c r="HVG95" s="9"/>
      <c r="HVL95" s="11"/>
      <c r="HVM95" s="8"/>
      <c r="HVN95" s="9"/>
      <c r="HVS95" s="11"/>
      <c r="HVT95" s="8"/>
      <c r="HVU95" s="9"/>
      <c r="HVZ95" s="11"/>
      <c r="HWA95" s="8"/>
      <c r="HWB95" s="9"/>
      <c r="HWG95" s="11"/>
      <c r="HWH95" s="8"/>
      <c r="HWI95" s="9"/>
      <c r="HWN95" s="11"/>
      <c r="HWO95" s="8"/>
      <c r="HWP95" s="9"/>
      <c r="HWU95" s="11"/>
      <c r="HWV95" s="8"/>
      <c r="HWW95" s="9"/>
      <c r="HXB95" s="11"/>
      <c r="HXC95" s="8"/>
      <c r="HXD95" s="9"/>
      <c r="HXI95" s="11"/>
      <c r="HXJ95" s="8"/>
      <c r="HXK95" s="9"/>
      <c r="HXP95" s="11"/>
      <c r="HXQ95" s="8"/>
      <c r="HXR95" s="9"/>
      <c r="HXW95" s="11"/>
      <c r="HXX95" s="8"/>
      <c r="HXY95" s="9"/>
      <c r="HYD95" s="11"/>
      <c r="HYE95" s="8"/>
      <c r="HYF95" s="9"/>
      <c r="HYK95" s="11"/>
      <c r="HYL95" s="8"/>
      <c r="HYM95" s="9"/>
      <c r="HYR95" s="11"/>
      <c r="HYS95" s="8"/>
      <c r="HYT95" s="9"/>
      <c r="HYY95" s="11"/>
      <c r="HYZ95" s="8"/>
      <c r="HZA95" s="9"/>
      <c r="HZF95" s="11"/>
      <c r="HZG95" s="8"/>
      <c r="HZH95" s="9"/>
      <c r="HZM95" s="11"/>
      <c r="HZN95" s="8"/>
      <c r="HZO95" s="9"/>
      <c r="HZT95" s="11"/>
      <c r="HZU95" s="8"/>
      <c r="HZV95" s="9"/>
      <c r="IAA95" s="11"/>
      <c r="IAB95" s="8"/>
      <c r="IAC95" s="9"/>
      <c r="IAH95" s="11"/>
      <c r="IAI95" s="8"/>
      <c r="IAJ95" s="9"/>
      <c r="IAO95" s="11"/>
      <c r="IAP95" s="8"/>
      <c r="IAQ95" s="9"/>
      <c r="IAV95" s="11"/>
      <c r="IAW95" s="8"/>
      <c r="IAX95" s="9"/>
      <c r="IBC95" s="11"/>
      <c r="IBD95" s="8"/>
      <c r="IBE95" s="9"/>
      <c r="IBJ95" s="11"/>
      <c r="IBK95" s="8"/>
      <c r="IBL95" s="9"/>
      <c r="IBQ95" s="11"/>
      <c r="IBR95" s="8"/>
      <c r="IBS95" s="9"/>
      <c r="IBX95" s="11"/>
      <c r="IBY95" s="8"/>
      <c r="IBZ95" s="9"/>
      <c r="ICE95" s="11"/>
      <c r="ICF95" s="8"/>
      <c r="ICG95" s="9"/>
      <c r="ICL95" s="11"/>
      <c r="ICM95" s="8"/>
      <c r="ICN95" s="9"/>
      <c r="ICS95" s="11"/>
      <c r="ICT95" s="8"/>
      <c r="ICU95" s="9"/>
      <c r="ICZ95" s="11"/>
      <c r="IDA95" s="8"/>
      <c r="IDB95" s="9"/>
      <c r="IDG95" s="11"/>
      <c r="IDH95" s="8"/>
      <c r="IDI95" s="9"/>
      <c r="IDN95" s="11"/>
      <c r="IDO95" s="8"/>
      <c r="IDP95" s="9"/>
      <c r="IDU95" s="11"/>
      <c r="IDV95" s="8"/>
      <c r="IDW95" s="9"/>
      <c r="IEB95" s="11"/>
      <c r="IEC95" s="8"/>
      <c r="IED95" s="9"/>
      <c r="IEI95" s="11"/>
      <c r="IEJ95" s="8"/>
      <c r="IEK95" s="9"/>
      <c r="IEP95" s="11"/>
      <c r="IEQ95" s="8"/>
      <c r="IER95" s="9"/>
      <c r="IEW95" s="11"/>
      <c r="IEX95" s="8"/>
      <c r="IEY95" s="9"/>
      <c r="IFD95" s="11"/>
      <c r="IFE95" s="8"/>
      <c r="IFF95" s="9"/>
      <c r="IFK95" s="11"/>
      <c r="IFL95" s="8"/>
      <c r="IFM95" s="9"/>
      <c r="IFR95" s="11"/>
      <c r="IFS95" s="8"/>
      <c r="IFT95" s="9"/>
      <c r="IFY95" s="11"/>
      <c r="IFZ95" s="8"/>
      <c r="IGA95" s="9"/>
      <c r="IGF95" s="11"/>
      <c r="IGG95" s="8"/>
      <c r="IGH95" s="9"/>
      <c r="IGM95" s="11"/>
      <c r="IGN95" s="8"/>
      <c r="IGO95" s="9"/>
      <c r="IGT95" s="11"/>
      <c r="IGU95" s="8"/>
      <c r="IGV95" s="9"/>
      <c r="IHA95" s="11"/>
      <c r="IHB95" s="8"/>
      <c r="IHC95" s="9"/>
      <c r="IHH95" s="11"/>
      <c r="IHI95" s="8"/>
      <c r="IHJ95" s="9"/>
      <c r="IHO95" s="11"/>
      <c r="IHP95" s="8"/>
      <c r="IHQ95" s="9"/>
      <c r="IHV95" s="11"/>
      <c r="IHW95" s="8"/>
      <c r="IHX95" s="9"/>
      <c r="IIC95" s="11"/>
      <c r="IID95" s="8"/>
      <c r="IIE95" s="9"/>
      <c r="IIJ95" s="11"/>
      <c r="IIK95" s="8"/>
      <c r="IIL95" s="9"/>
      <c r="IIQ95" s="11"/>
      <c r="IIR95" s="8"/>
      <c r="IIS95" s="9"/>
      <c r="IIX95" s="11"/>
      <c r="IIY95" s="8"/>
      <c r="IIZ95" s="9"/>
      <c r="IJE95" s="11"/>
      <c r="IJF95" s="8"/>
      <c r="IJG95" s="9"/>
      <c r="IJL95" s="11"/>
      <c r="IJM95" s="8"/>
      <c r="IJN95" s="9"/>
      <c r="IJS95" s="11"/>
      <c r="IJT95" s="8"/>
      <c r="IJU95" s="9"/>
      <c r="IJZ95" s="11"/>
      <c r="IKA95" s="8"/>
      <c r="IKB95" s="9"/>
      <c r="IKG95" s="11"/>
      <c r="IKH95" s="8"/>
      <c r="IKI95" s="9"/>
      <c r="IKN95" s="11"/>
      <c r="IKO95" s="8"/>
      <c r="IKP95" s="9"/>
      <c r="IKU95" s="11"/>
      <c r="IKV95" s="8"/>
      <c r="IKW95" s="9"/>
      <c r="ILB95" s="11"/>
      <c r="ILC95" s="8"/>
      <c r="ILD95" s="9"/>
      <c r="ILI95" s="11"/>
      <c r="ILJ95" s="8"/>
      <c r="ILK95" s="9"/>
      <c r="ILP95" s="11"/>
      <c r="ILQ95" s="8"/>
      <c r="ILR95" s="9"/>
      <c r="ILW95" s="11"/>
      <c r="ILX95" s="8"/>
      <c r="ILY95" s="9"/>
      <c r="IMD95" s="11"/>
      <c r="IME95" s="8"/>
      <c r="IMF95" s="9"/>
      <c r="IMK95" s="11"/>
      <c r="IML95" s="8"/>
      <c r="IMM95" s="9"/>
      <c r="IMR95" s="11"/>
      <c r="IMS95" s="8"/>
      <c r="IMT95" s="9"/>
      <c r="IMY95" s="11"/>
      <c r="IMZ95" s="8"/>
      <c r="INA95" s="9"/>
      <c r="INF95" s="11"/>
      <c r="ING95" s="8"/>
      <c r="INH95" s="9"/>
      <c r="INM95" s="11"/>
      <c r="INN95" s="8"/>
      <c r="INO95" s="9"/>
      <c r="INT95" s="11"/>
      <c r="INU95" s="8"/>
      <c r="INV95" s="9"/>
      <c r="IOA95" s="11"/>
      <c r="IOB95" s="8"/>
      <c r="IOC95" s="9"/>
      <c r="IOH95" s="11"/>
      <c r="IOI95" s="8"/>
      <c r="IOJ95" s="9"/>
      <c r="IOO95" s="11"/>
      <c r="IOP95" s="8"/>
      <c r="IOQ95" s="9"/>
      <c r="IOV95" s="11"/>
      <c r="IOW95" s="8"/>
      <c r="IOX95" s="9"/>
      <c r="IPC95" s="11"/>
      <c r="IPD95" s="8"/>
      <c r="IPE95" s="9"/>
      <c r="IPJ95" s="11"/>
      <c r="IPK95" s="8"/>
      <c r="IPL95" s="9"/>
      <c r="IPQ95" s="11"/>
      <c r="IPR95" s="8"/>
      <c r="IPS95" s="9"/>
      <c r="IPX95" s="11"/>
      <c r="IPY95" s="8"/>
      <c r="IPZ95" s="9"/>
      <c r="IQE95" s="11"/>
      <c r="IQF95" s="8"/>
      <c r="IQG95" s="9"/>
      <c r="IQL95" s="11"/>
      <c r="IQM95" s="8"/>
      <c r="IQN95" s="9"/>
      <c r="IQS95" s="11"/>
      <c r="IQT95" s="8"/>
      <c r="IQU95" s="9"/>
      <c r="IQZ95" s="11"/>
      <c r="IRA95" s="8"/>
      <c r="IRB95" s="9"/>
      <c r="IRG95" s="11"/>
      <c r="IRH95" s="8"/>
      <c r="IRI95" s="9"/>
      <c r="IRN95" s="11"/>
      <c r="IRO95" s="8"/>
      <c r="IRP95" s="9"/>
      <c r="IRU95" s="11"/>
      <c r="IRV95" s="8"/>
      <c r="IRW95" s="9"/>
      <c r="ISB95" s="11"/>
      <c r="ISC95" s="8"/>
      <c r="ISD95" s="9"/>
      <c r="ISI95" s="11"/>
      <c r="ISJ95" s="8"/>
      <c r="ISK95" s="9"/>
      <c r="ISP95" s="11"/>
      <c r="ISQ95" s="8"/>
      <c r="ISR95" s="9"/>
      <c r="ISW95" s="11"/>
      <c r="ISX95" s="8"/>
      <c r="ISY95" s="9"/>
      <c r="ITD95" s="11"/>
      <c r="ITE95" s="8"/>
      <c r="ITF95" s="9"/>
      <c r="ITK95" s="11"/>
      <c r="ITL95" s="8"/>
      <c r="ITM95" s="9"/>
      <c r="ITR95" s="11"/>
      <c r="ITS95" s="8"/>
      <c r="ITT95" s="9"/>
      <c r="ITY95" s="11"/>
      <c r="ITZ95" s="8"/>
      <c r="IUA95" s="9"/>
      <c r="IUF95" s="11"/>
      <c r="IUG95" s="8"/>
      <c r="IUH95" s="9"/>
      <c r="IUM95" s="11"/>
      <c r="IUN95" s="8"/>
      <c r="IUO95" s="9"/>
      <c r="IUT95" s="11"/>
      <c r="IUU95" s="8"/>
      <c r="IUV95" s="9"/>
      <c r="IVA95" s="11"/>
      <c r="IVB95" s="8"/>
      <c r="IVC95" s="9"/>
      <c r="IVH95" s="11"/>
      <c r="IVI95" s="8"/>
      <c r="IVJ95" s="9"/>
      <c r="IVO95" s="11"/>
      <c r="IVP95" s="8"/>
      <c r="IVQ95" s="9"/>
      <c r="IVV95" s="11"/>
      <c r="IVW95" s="8"/>
      <c r="IVX95" s="9"/>
      <c r="IWC95" s="11"/>
      <c r="IWD95" s="8"/>
      <c r="IWE95" s="9"/>
      <c r="IWJ95" s="11"/>
      <c r="IWK95" s="8"/>
      <c r="IWL95" s="9"/>
      <c r="IWQ95" s="11"/>
      <c r="IWR95" s="8"/>
      <c r="IWS95" s="9"/>
      <c r="IWX95" s="11"/>
      <c r="IWY95" s="8"/>
      <c r="IWZ95" s="9"/>
      <c r="IXE95" s="11"/>
      <c r="IXF95" s="8"/>
      <c r="IXG95" s="9"/>
      <c r="IXL95" s="11"/>
      <c r="IXM95" s="8"/>
      <c r="IXN95" s="9"/>
      <c r="IXS95" s="11"/>
      <c r="IXT95" s="8"/>
      <c r="IXU95" s="9"/>
      <c r="IXZ95" s="11"/>
      <c r="IYA95" s="8"/>
      <c r="IYB95" s="9"/>
      <c r="IYG95" s="11"/>
      <c r="IYH95" s="8"/>
      <c r="IYI95" s="9"/>
      <c r="IYN95" s="11"/>
      <c r="IYO95" s="8"/>
      <c r="IYP95" s="9"/>
      <c r="IYU95" s="11"/>
      <c r="IYV95" s="8"/>
      <c r="IYW95" s="9"/>
      <c r="IZB95" s="11"/>
      <c r="IZC95" s="8"/>
      <c r="IZD95" s="9"/>
      <c r="IZI95" s="11"/>
      <c r="IZJ95" s="8"/>
      <c r="IZK95" s="9"/>
      <c r="IZP95" s="11"/>
      <c r="IZQ95" s="8"/>
      <c r="IZR95" s="9"/>
      <c r="IZW95" s="11"/>
      <c r="IZX95" s="8"/>
      <c r="IZY95" s="9"/>
      <c r="JAD95" s="11"/>
      <c r="JAE95" s="8"/>
      <c r="JAF95" s="9"/>
      <c r="JAK95" s="11"/>
      <c r="JAL95" s="8"/>
      <c r="JAM95" s="9"/>
      <c r="JAR95" s="11"/>
      <c r="JAS95" s="8"/>
      <c r="JAT95" s="9"/>
      <c r="JAY95" s="11"/>
      <c r="JAZ95" s="8"/>
      <c r="JBA95" s="9"/>
      <c r="JBF95" s="11"/>
      <c r="JBG95" s="8"/>
      <c r="JBH95" s="9"/>
      <c r="JBM95" s="11"/>
      <c r="JBN95" s="8"/>
      <c r="JBO95" s="9"/>
      <c r="JBT95" s="11"/>
      <c r="JBU95" s="8"/>
      <c r="JBV95" s="9"/>
      <c r="JCA95" s="11"/>
      <c r="JCB95" s="8"/>
      <c r="JCC95" s="9"/>
      <c r="JCH95" s="11"/>
      <c r="JCI95" s="8"/>
      <c r="JCJ95" s="9"/>
      <c r="JCO95" s="11"/>
      <c r="JCP95" s="8"/>
      <c r="JCQ95" s="9"/>
      <c r="JCV95" s="11"/>
      <c r="JCW95" s="8"/>
      <c r="JCX95" s="9"/>
      <c r="JDC95" s="11"/>
      <c r="JDD95" s="8"/>
      <c r="JDE95" s="9"/>
      <c r="JDJ95" s="11"/>
      <c r="JDK95" s="8"/>
      <c r="JDL95" s="9"/>
      <c r="JDQ95" s="11"/>
      <c r="JDR95" s="8"/>
      <c r="JDS95" s="9"/>
      <c r="JDX95" s="11"/>
      <c r="JDY95" s="8"/>
      <c r="JDZ95" s="9"/>
      <c r="JEE95" s="11"/>
      <c r="JEF95" s="8"/>
      <c r="JEG95" s="9"/>
      <c r="JEL95" s="11"/>
      <c r="JEM95" s="8"/>
      <c r="JEN95" s="9"/>
      <c r="JES95" s="11"/>
      <c r="JET95" s="8"/>
      <c r="JEU95" s="9"/>
      <c r="JEZ95" s="11"/>
      <c r="JFA95" s="8"/>
      <c r="JFB95" s="9"/>
      <c r="JFG95" s="11"/>
      <c r="JFH95" s="8"/>
      <c r="JFI95" s="9"/>
      <c r="JFN95" s="11"/>
      <c r="JFO95" s="8"/>
      <c r="JFP95" s="9"/>
      <c r="JFU95" s="11"/>
      <c r="JFV95" s="8"/>
      <c r="JFW95" s="9"/>
      <c r="JGB95" s="11"/>
      <c r="JGC95" s="8"/>
      <c r="JGD95" s="9"/>
      <c r="JGI95" s="11"/>
      <c r="JGJ95" s="8"/>
      <c r="JGK95" s="9"/>
      <c r="JGP95" s="11"/>
      <c r="JGQ95" s="8"/>
      <c r="JGR95" s="9"/>
      <c r="JGW95" s="11"/>
      <c r="JGX95" s="8"/>
      <c r="JGY95" s="9"/>
      <c r="JHD95" s="11"/>
      <c r="JHE95" s="8"/>
      <c r="JHF95" s="9"/>
      <c r="JHK95" s="11"/>
      <c r="JHL95" s="8"/>
      <c r="JHM95" s="9"/>
      <c r="JHR95" s="11"/>
      <c r="JHS95" s="8"/>
      <c r="JHT95" s="9"/>
      <c r="JHY95" s="11"/>
      <c r="JHZ95" s="8"/>
      <c r="JIA95" s="9"/>
      <c r="JIF95" s="11"/>
      <c r="JIG95" s="8"/>
      <c r="JIH95" s="9"/>
      <c r="JIM95" s="11"/>
      <c r="JIN95" s="8"/>
      <c r="JIO95" s="9"/>
      <c r="JIT95" s="11"/>
      <c r="JIU95" s="8"/>
      <c r="JIV95" s="9"/>
      <c r="JJA95" s="11"/>
      <c r="JJB95" s="8"/>
      <c r="JJC95" s="9"/>
      <c r="JJH95" s="11"/>
      <c r="JJI95" s="8"/>
      <c r="JJJ95" s="9"/>
      <c r="JJO95" s="11"/>
      <c r="JJP95" s="8"/>
      <c r="JJQ95" s="9"/>
      <c r="JJV95" s="11"/>
      <c r="JJW95" s="8"/>
      <c r="JJX95" s="9"/>
      <c r="JKC95" s="11"/>
      <c r="JKD95" s="8"/>
      <c r="JKE95" s="9"/>
      <c r="JKJ95" s="11"/>
      <c r="JKK95" s="8"/>
      <c r="JKL95" s="9"/>
      <c r="JKQ95" s="11"/>
      <c r="JKR95" s="8"/>
      <c r="JKS95" s="9"/>
      <c r="JKX95" s="11"/>
      <c r="JKY95" s="8"/>
      <c r="JKZ95" s="9"/>
      <c r="JLE95" s="11"/>
      <c r="JLF95" s="8"/>
      <c r="JLG95" s="9"/>
      <c r="JLL95" s="11"/>
      <c r="JLM95" s="8"/>
      <c r="JLN95" s="9"/>
      <c r="JLS95" s="11"/>
      <c r="JLT95" s="8"/>
      <c r="JLU95" s="9"/>
      <c r="JLZ95" s="11"/>
      <c r="JMA95" s="8"/>
      <c r="JMB95" s="9"/>
      <c r="JMG95" s="11"/>
      <c r="JMH95" s="8"/>
      <c r="JMI95" s="9"/>
      <c r="JMN95" s="11"/>
      <c r="JMO95" s="8"/>
      <c r="JMP95" s="9"/>
      <c r="JMU95" s="11"/>
      <c r="JMV95" s="8"/>
      <c r="JMW95" s="9"/>
      <c r="JNB95" s="11"/>
      <c r="JNC95" s="8"/>
      <c r="JND95" s="9"/>
      <c r="JNI95" s="11"/>
      <c r="JNJ95" s="8"/>
      <c r="JNK95" s="9"/>
      <c r="JNP95" s="11"/>
      <c r="JNQ95" s="8"/>
      <c r="JNR95" s="9"/>
      <c r="JNW95" s="11"/>
      <c r="JNX95" s="8"/>
      <c r="JNY95" s="9"/>
      <c r="JOD95" s="11"/>
      <c r="JOE95" s="8"/>
      <c r="JOF95" s="9"/>
      <c r="JOK95" s="11"/>
      <c r="JOL95" s="8"/>
      <c r="JOM95" s="9"/>
      <c r="JOR95" s="11"/>
      <c r="JOS95" s="8"/>
      <c r="JOT95" s="9"/>
      <c r="JOY95" s="11"/>
      <c r="JOZ95" s="8"/>
      <c r="JPA95" s="9"/>
      <c r="JPF95" s="11"/>
      <c r="JPG95" s="8"/>
      <c r="JPH95" s="9"/>
      <c r="JPM95" s="11"/>
      <c r="JPN95" s="8"/>
      <c r="JPO95" s="9"/>
      <c r="JPT95" s="11"/>
      <c r="JPU95" s="8"/>
      <c r="JPV95" s="9"/>
      <c r="JQA95" s="11"/>
      <c r="JQB95" s="8"/>
      <c r="JQC95" s="9"/>
      <c r="JQH95" s="11"/>
      <c r="JQI95" s="8"/>
      <c r="JQJ95" s="9"/>
      <c r="JQO95" s="11"/>
      <c r="JQP95" s="8"/>
      <c r="JQQ95" s="9"/>
      <c r="JQV95" s="11"/>
      <c r="JQW95" s="8"/>
      <c r="JQX95" s="9"/>
      <c r="JRC95" s="11"/>
      <c r="JRD95" s="8"/>
      <c r="JRE95" s="9"/>
      <c r="JRJ95" s="11"/>
      <c r="JRK95" s="8"/>
      <c r="JRL95" s="9"/>
      <c r="JRQ95" s="11"/>
      <c r="JRR95" s="8"/>
      <c r="JRS95" s="9"/>
      <c r="JRX95" s="11"/>
      <c r="JRY95" s="8"/>
      <c r="JRZ95" s="9"/>
      <c r="JSE95" s="11"/>
      <c r="JSF95" s="8"/>
      <c r="JSG95" s="9"/>
      <c r="JSL95" s="11"/>
      <c r="JSM95" s="8"/>
      <c r="JSN95" s="9"/>
      <c r="JSS95" s="11"/>
      <c r="JST95" s="8"/>
      <c r="JSU95" s="9"/>
      <c r="JSZ95" s="11"/>
      <c r="JTA95" s="8"/>
      <c r="JTB95" s="9"/>
      <c r="JTG95" s="11"/>
      <c r="JTH95" s="8"/>
      <c r="JTI95" s="9"/>
      <c r="JTN95" s="11"/>
      <c r="JTO95" s="8"/>
      <c r="JTP95" s="9"/>
      <c r="JTU95" s="11"/>
      <c r="JTV95" s="8"/>
      <c r="JTW95" s="9"/>
      <c r="JUB95" s="11"/>
      <c r="JUC95" s="8"/>
      <c r="JUD95" s="9"/>
      <c r="JUI95" s="11"/>
      <c r="JUJ95" s="8"/>
      <c r="JUK95" s="9"/>
      <c r="JUP95" s="11"/>
      <c r="JUQ95" s="8"/>
      <c r="JUR95" s="9"/>
      <c r="JUW95" s="11"/>
      <c r="JUX95" s="8"/>
      <c r="JUY95" s="9"/>
      <c r="JVD95" s="11"/>
      <c r="JVE95" s="8"/>
      <c r="JVF95" s="9"/>
      <c r="JVK95" s="11"/>
      <c r="JVL95" s="8"/>
      <c r="JVM95" s="9"/>
      <c r="JVR95" s="11"/>
      <c r="JVS95" s="8"/>
      <c r="JVT95" s="9"/>
      <c r="JVY95" s="11"/>
      <c r="JVZ95" s="8"/>
      <c r="JWA95" s="9"/>
      <c r="JWF95" s="11"/>
      <c r="JWG95" s="8"/>
      <c r="JWH95" s="9"/>
      <c r="JWM95" s="11"/>
      <c r="JWN95" s="8"/>
      <c r="JWO95" s="9"/>
      <c r="JWT95" s="11"/>
      <c r="JWU95" s="8"/>
      <c r="JWV95" s="9"/>
      <c r="JXA95" s="11"/>
      <c r="JXB95" s="8"/>
      <c r="JXC95" s="9"/>
      <c r="JXH95" s="11"/>
      <c r="JXI95" s="8"/>
      <c r="JXJ95" s="9"/>
      <c r="JXO95" s="11"/>
      <c r="JXP95" s="8"/>
      <c r="JXQ95" s="9"/>
      <c r="JXV95" s="11"/>
      <c r="JXW95" s="8"/>
      <c r="JXX95" s="9"/>
      <c r="JYC95" s="11"/>
      <c r="JYD95" s="8"/>
      <c r="JYE95" s="9"/>
      <c r="JYJ95" s="11"/>
      <c r="JYK95" s="8"/>
      <c r="JYL95" s="9"/>
      <c r="JYQ95" s="11"/>
      <c r="JYR95" s="8"/>
      <c r="JYS95" s="9"/>
      <c r="JYX95" s="11"/>
      <c r="JYY95" s="8"/>
      <c r="JYZ95" s="9"/>
      <c r="JZE95" s="11"/>
      <c r="JZF95" s="8"/>
      <c r="JZG95" s="9"/>
      <c r="JZL95" s="11"/>
      <c r="JZM95" s="8"/>
      <c r="JZN95" s="9"/>
      <c r="JZS95" s="11"/>
      <c r="JZT95" s="8"/>
      <c r="JZU95" s="9"/>
      <c r="JZZ95" s="11"/>
      <c r="KAA95" s="8"/>
      <c r="KAB95" s="9"/>
      <c r="KAG95" s="11"/>
      <c r="KAH95" s="8"/>
      <c r="KAI95" s="9"/>
      <c r="KAN95" s="11"/>
      <c r="KAO95" s="8"/>
      <c r="KAP95" s="9"/>
      <c r="KAU95" s="11"/>
      <c r="KAV95" s="8"/>
      <c r="KAW95" s="9"/>
      <c r="KBB95" s="11"/>
      <c r="KBC95" s="8"/>
      <c r="KBD95" s="9"/>
      <c r="KBI95" s="11"/>
      <c r="KBJ95" s="8"/>
      <c r="KBK95" s="9"/>
      <c r="KBP95" s="11"/>
      <c r="KBQ95" s="8"/>
      <c r="KBR95" s="9"/>
      <c r="KBW95" s="11"/>
      <c r="KBX95" s="8"/>
      <c r="KBY95" s="9"/>
      <c r="KCD95" s="11"/>
      <c r="KCE95" s="8"/>
      <c r="KCF95" s="9"/>
      <c r="KCK95" s="11"/>
      <c r="KCL95" s="8"/>
      <c r="KCM95" s="9"/>
      <c r="KCR95" s="11"/>
      <c r="KCS95" s="8"/>
      <c r="KCT95" s="9"/>
      <c r="KCY95" s="11"/>
      <c r="KCZ95" s="8"/>
      <c r="KDA95" s="9"/>
      <c r="KDF95" s="11"/>
      <c r="KDG95" s="8"/>
      <c r="KDH95" s="9"/>
      <c r="KDM95" s="11"/>
      <c r="KDN95" s="8"/>
      <c r="KDO95" s="9"/>
      <c r="KDT95" s="11"/>
      <c r="KDU95" s="8"/>
      <c r="KDV95" s="9"/>
      <c r="KEA95" s="11"/>
      <c r="KEB95" s="8"/>
      <c r="KEC95" s="9"/>
      <c r="KEH95" s="11"/>
      <c r="KEI95" s="8"/>
      <c r="KEJ95" s="9"/>
      <c r="KEO95" s="11"/>
      <c r="KEP95" s="8"/>
      <c r="KEQ95" s="9"/>
      <c r="KEV95" s="11"/>
      <c r="KEW95" s="8"/>
      <c r="KEX95" s="9"/>
      <c r="KFC95" s="11"/>
      <c r="KFD95" s="8"/>
      <c r="KFE95" s="9"/>
      <c r="KFJ95" s="11"/>
      <c r="KFK95" s="8"/>
      <c r="KFL95" s="9"/>
      <c r="KFQ95" s="11"/>
      <c r="KFR95" s="8"/>
      <c r="KFS95" s="9"/>
      <c r="KFX95" s="11"/>
      <c r="KFY95" s="8"/>
      <c r="KFZ95" s="9"/>
      <c r="KGE95" s="11"/>
      <c r="KGF95" s="8"/>
      <c r="KGG95" s="9"/>
      <c r="KGL95" s="11"/>
      <c r="KGM95" s="8"/>
      <c r="KGN95" s="9"/>
      <c r="KGS95" s="11"/>
      <c r="KGT95" s="8"/>
      <c r="KGU95" s="9"/>
      <c r="KGZ95" s="11"/>
      <c r="KHA95" s="8"/>
      <c r="KHB95" s="9"/>
      <c r="KHG95" s="11"/>
      <c r="KHH95" s="8"/>
      <c r="KHI95" s="9"/>
      <c r="KHN95" s="11"/>
      <c r="KHO95" s="8"/>
      <c r="KHP95" s="9"/>
      <c r="KHU95" s="11"/>
      <c r="KHV95" s="8"/>
      <c r="KHW95" s="9"/>
      <c r="KIB95" s="11"/>
      <c r="KIC95" s="8"/>
      <c r="KID95" s="9"/>
      <c r="KII95" s="11"/>
      <c r="KIJ95" s="8"/>
      <c r="KIK95" s="9"/>
      <c r="KIP95" s="11"/>
      <c r="KIQ95" s="8"/>
      <c r="KIR95" s="9"/>
      <c r="KIW95" s="11"/>
      <c r="KIX95" s="8"/>
      <c r="KIY95" s="9"/>
      <c r="KJD95" s="11"/>
      <c r="KJE95" s="8"/>
      <c r="KJF95" s="9"/>
      <c r="KJK95" s="11"/>
      <c r="KJL95" s="8"/>
      <c r="KJM95" s="9"/>
      <c r="KJR95" s="11"/>
      <c r="KJS95" s="8"/>
      <c r="KJT95" s="9"/>
      <c r="KJY95" s="11"/>
      <c r="KJZ95" s="8"/>
      <c r="KKA95" s="9"/>
      <c r="KKF95" s="11"/>
      <c r="KKG95" s="8"/>
      <c r="KKH95" s="9"/>
      <c r="KKM95" s="11"/>
      <c r="KKN95" s="8"/>
      <c r="KKO95" s="9"/>
      <c r="KKT95" s="11"/>
      <c r="KKU95" s="8"/>
      <c r="KKV95" s="9"/>
      <c r="KLA95" s="11"/>
      <c r="KLB95" s="8"/>
      <c r="KLC95" s="9"/>
      <c r="KLH95" s="11"/>
      <c r="KLI95" s="8"/>
      <c r="KLJ95" s="9"/>
      <c r="KLO95" s="11"/>
      <c r="KLP95" s="8"/>
      <c r="KLQ95" s="9"/>
      <c r="KLV95" s="11"/>
      <c r="KLW95" s="8"/>
      <c r="KLX95" s="9"/>
      <c r="KMC95" s="11"/>
      <c r="KMD95" s="8"/>
      <c r="KME95" s="9"/>
      <c r="KMJ95" s="11"/>
      <c r="KMK95" s="8"/>
      <c r="KML95" s="9"/>
      <c r="KMQ95" s="11"/>
      <c r="KMR95" s="8"/>
      <c r="KMS95" s="9"/>
      <c r="KMX95" s="11"/>
      <c r="KMY95" s="8"/>
      <c r="KMZ95" s="9"/>
      <c r="KNE95" s="11"/>
      <c r="KNF95" s="8"/>
      <c r="KNG95" s="9"/>
      <c r="KNL95" s="11"/>
      <c r="KNM95" s="8"/>
      <c r="KNN95" s="9"/>
      <c r="KNS95" s="11"/>
      <c r="KNT95" s="8"/>
      <c r="KNU95" s="9"/>
      <c r="KNZ95" s="11"/>
      <c r="KOA95" s="8"/>
      <c r="KOB95" s="9"/>
      <c r="KOG95" s="11"/>
      <c r="KOH95" s="8"/>
      <c r="KOI95" s="9"/>
      <c r="KON95" s="11"/>
      <c r="KOO95" s="8"/>
      <c r="KOP95" s="9"/>
      <c r="KOU95" s="11"/>
      <c r="KOV95" s="8"/>
      <c r="KOW95" s="9"/>
      <c r="KPB95" s="11"/>
      <c r="KPC95" s="8"/>
      <c r="KPD95" s="9"/>
      <c r="KPI95" s="11"/>
      <c r="KPJ95" s="8"/>
      <c r="KPK95" s="9"/>
      <c r="KPP95" s="11"/>
      <c r="KPQ95" s="8"/>
      <c r="KPR95" s="9"/>
      <c r="KPW95" s="11"/>
      <c r="KPX95" s="8"/>
      <c r="KPY95" s="9"/>
      <c r="KQD95" s="11"/>
      <c r="KQE95" s="8"/>
      <c r="KQF95" s="9"/>
      <c r="KQK95" s="11"/>
      <c r="KQL95" s="8"/>
      <c r="KQM95" s="9"/>
      <c r="KQR95" s="11"/>
      <c r="KQS95" s="8"/>
      <c r="KQT95" s="9"/>
      <c r="KQY95" s="11"/>
      <c r="KQZ95" s="8"/>
      <c r="KRA95" s="9"/>
      <c r="KRF95" s="11"/>
      <c r="KRG95" s="8"/>
      <c r="KRH95" s="9"/>
      <c r="KRM95" s="11"/>
      <c r="KRN95" s="8"/>
      <c r="KRO95" s="9"/>
      <c r="KRT95" s="11"/>
      <c r="KRU95" s="8"/>
      <c r="KRV95" s="9"/>
      <c r="KSA95" s="11"/>
      <c r="KSB95" s="8"/>
      <c r="KSC95" s="9"/>
      <c r="KSH95" s="11"/>
      <c r="KSI95" s="8"/>
      <c r="KSJ95" s="9"/>
      <c r="KSO95" s="11"/>
      <c r="KSP95" s="8"/>
      <c r="KSQ95" s="9"/>
      <c r="KSV95" s="11"/>
      <c r="KSW95" s="8"/>
      <c r="KSX95" s="9"/>
      <c r="KTC95" s="11"/>
      <c r="KTD95" s="8"/>
      <c r="KTE95" s="9"/>
      <c r="KTJ95" s="11"/>
      <c r="KTK95" s="8"/>
      <c r="KTL95" s="9"/>
      <c r="KTQ95" s="11"/>
      <c r="KTR95" s="8"/>
      <c r="KTS95" s="9"/>
      <c r="KTX95" s="11"/>
      <c r="KTY95" s="8"/>
      <c r="KTZ95" s="9"/>
      <c r="KUE95" s="11"/>
      <c r="KUF95" s="8"/>
      <c r="KUG95" s="9"/>
      <c r="KUL95" s="11"/>
      <c r="KUM95" s="8"/>
      <c r="KUN95" s="9"/>
      <c r="KUS95" s="11"/>
      <c r="KUT95" s="8"/>
      <c r="KUU95" s="9"/>
      <c r="KUZ95" s="11"/>
      <c r="KVA95" s="8"/>
      <c r="KVB95" s="9"/>
      <c r="KVG95" s="11"/>
      <c r="KVH95" s="8"/>
      <c r="KVI95" s="9"/>
      <c r="KVN95" s="11"/>
      <c r="KVO95" s="8"/>
      <c r="KVP95" s="9"/>
      <c r="KVU95" s="11"/>
      <c r="KVV95" s="8"/>
      <c r="KVW95" s="9"/>
      <c r="KWB95" s="11"/>
      <c r="KWC95" s="8"/>
      <c r="KWD95" s="9"/>
      <c r="KWI95" s="11"/>
      <c r="KWJ95" s="8"/>
      <c r="KWK95" s="9"/>
      <c r="KWP95" s="11"/>
      <c r="KWQ95" s="8"/>
      <c r="KWR95" s="9"/>
      <c r="KWW95" s="11"/>
      <c r="KWX95" s="8"/>
      <c r="KWY95" s="9"/>
      <c r="KXD95" s="11"/>
      <c r="KXE95" s="8"/>
      <c r="KXF95" s="9"/>
      <c r="KXK95" s="11"/>
      <c r="KXL95" s="8"/>
      <c r="KXM95" s="9"/>
      <c r="KXR95" s="11"/>
      <c r="KXS95" s="8"/>
      <c r="KXT95" s="9"/>
      <c r="KXY95" s="11"/>
      <c r="KXZ95" s="8"/>
      <c r="KYA95" s="9"/>
      <c r="KYF95" s="11"/>
      <c r="KYG95" s="8"/>
      <c r="KYH95" s="9"/>
      <c r="KYM95" s="11"/>
      <c r="KYN95" s="8"/>
      <c r="KYO95" s="9"/>
      <c r="KYT95" s="11"/>
      <c r="KYU95" s="8"/>
      <c r="KYV95" s="9"/>
      <c r="KZA95" s="11"/>
      <c r="KZB95" s="8"/>
      <c r="KZC95" s="9"/>
      <c r="KZH95" s="11"/>
      <c r="KZI95" s="8"/>
      <c r="KZJ95" s="9"/>
      <c r="KZO95" s="11"/>
      <c r="KZP95" s="8"/>
      <c r="KZQ95" s="9"/>
      <c r="KZV95" s="11"/>
      <c r="KZW95" s="8"/>
      <c r="KZX95" s="9"/>
      <c r="LAC95" s="11"/>
      <c r="LAD95" s="8"/>
      <c r="LAE95" s="9"/>
      <c r="LAJ95" s="11"/>
      <c r="LAK95" s="8"/>
      <c r="LAL95" s="9"/>
      <c r="LAQ95" s="11"/>
      <c r="LAR95" s="8"/>
      <c r="LAS95" s="9"/>
      <c r="LAX95" s="11"/>
      <c r="LAY95" s="8"/>
      <c r="LAZ95" s="9"/>
      <c r="LBE95" s="11"/>
      <c r="LBF95" s="8"/>
      <c r="LBG95" s="9"/>
      <c r="LBL95" s="11"/>
      <c r="LBM95" s="8"/>
      <c r="LBN95" s="9"/>
      <c r="LBS95" s="11"/>
      <c r="LBT95" s="8"/>
      <c r="LBU95" s="9"/>
      <c r="LBZ95" s="11"/>
      <c r="LCA95" s="8"/>
      <c r="LCB95" s="9"/>
      <c r="LCG95" s="11"/>
      <c r="LCH95" s="8"/>
      <c r="LCI95" s="9"/>
      <c r="LCN95" s="11"/>
      <c r="LCO95" s="8"/>
      <c r="LCP95" s="9"/>
      <c r="LCU95" s="11"/>
      <c r="LCV95" s="8"/>
      <c r="LCW95" s="9"/>
      <c r="LDB95" s="11"/>
      <c r="LDC95" s="8"/>
      <c r="LDD95" s="9"/>
      <c r="LDI95" s="11"/>
      <c r="LDJ95" s="8"/>
      <c r="LDK95" s="9"/>
      <c r="LDP95" s="11"/>
      <c r="LDQ95" s="8"/>
      <c r="LDR95" s="9"/>
      <c r="LDW95" s="11"/>
      <c r="LDX95" s="8"/>
      <c r="LDY95" s="9"/>
      <c r="LED95" s="11"/>
      <c r="LEE95" s="8"/>
      <c r="LEF95" s="9"/>
      <c r="LEK95" s="11"/>
      <c r="LEL95" s="8"/>
      <c r="LEM95" s="9"/>
      <c r="LER95" s="11"/>
      <c r="LES95" s="8"/>
      <c r="LET95" s="9"/>
      <c r="LEY95" s="11"/>
      <c r="LEZ95" s="8"/>
      <c r="LFA95" s="9"/>
      <c r="LFF95" s="11"/>
      <c r="LFG95" s="8"/>
      <c r="LFH95" s="9"/>
      <c r="LFM95" s="11"/>
      <c r="LFN95" s="8"/>
      <c r="LFO95" s="9"/>
      <c r="LFT95" s="11"/>
      <c r="LFU95" s="8"/>
      <c r="LFV95" s="9"/>
      <c r="LGA95" s="11"/>
      <c r="LGB95" s="8"/>
      <c r="LGC95" s="9"/>
      <c r="LGH95" s="11"/>
      <c r="LGI95" s="8"/>
      <c r="LGJ95" s="9"/>
      <c r="LGO95" s="11"/>
      <c r="LGP95" s="8"/>
      <c r="LGQ95" s="9"/>
      <c r="LGV95" s="11"/>
      <c r="LGW95" s="8"/>
      <c r="LGX95" s="9"/>
      <c r="LHC95" s="11"/>
      <c r="LHD95" s="8"/>
      <c r="LHE95" s="9"/>
      <c r="LHJ95" s="11"/>
      <c r="LHK95" s="8"/>
      <c r="LHL95" s="9"/>
      <c r="LHQ95" s="11"/>
      <c r="LHR95" s="8"/>
      <c r="LHS95" s="9"/>
      <c r="LHX95" s="11"/>
      <c r="LHY95" s="8"/>
      <c r="LHZ95" s="9"/>
      <c r="LIE95" s="11"/>
      <c r="LIF95" s="8"/>
      <c r="LIG95" s="9"/>
      <c r="LIL95" s="11"/>
      <c r="LIM95" s="8"/>
      <c r="LIN95" s="9"/>
      <c r="LIS95" s="11"/>
      <c r="LIT95" s="8"/>
      <c r="LIU95" s="9"/>
      <c r="LIZ95" s="11"/>
      <c r="LJA95" s="8"/>
      <c r="LJB95" s="9"/>
      <c r="LJG95" s="11"/>
      <c r="LJH95" s="8"/>
      <c r="LJI95" s="9"/>
      <c r="LJN95" s="11"/>
      <c r="LJO95" s="8"/>
      <c r="LJP95" s="9"/>
      <c r="LJU95" s="11"/>
      <c r="LJV95" s="8"/>
      <c r="LJW95" s="9"/>
      <c r="LKB95" s="11"/>
      <c r="LKC95" s="8"/>
      <c r="LKD95" s="9"/>
      <c r="LKI95" s="11"/>
      <c r="LKJ95" s="8"/>
      <c r="LKK95" s="9"/>
      <c r="LKP95" s="11"/>
      <c r="LKQ95" s="8"/>
      <c r="LKR95" s="9"/>
      <c r="LKW95" s="11"/>
      <c r="LKX95" s="8"/>
      <c r="LKY95" s="9"/>
      <c r="LLD95" s="11"/>
      <c r="LLE95" s="8"/>
      <c r="LLF95" s="9"/>
      <c r="LLK95" s="11"/>
      <c r="LLL95" s="8"/>
      <c r="LLM95" s="9"/>
      <c r="LLR95" s="11"/>
      <c r="LLS95" s="8"/>
      <c r="LLT95" s="9"/>
      <c r="LLY95" s="11"/>
      <c r="LLZ95" s="8"/>
      <c r="LMA95" s="9"/>
      <c r="LMF95" s="11"/>
      <c r="LMG95" s="8"/>
      <c r="LMH95" s="9"/>
      <c r="LMM95" s="11"/>
      <c r="LMN95" s="8"/>
      <c r="LMO95" s="9"/>
      <c r="LMT95" s="11"/>
      <c r="LMU95" s="8"/>
      <c r="LMV95" s="9"/>
      <c r="LNA95" s="11"/>
      <c r="LNB95" s="8"/>
      <c r="LNC95" s="9"/>
      <c r="LNH95" s="11"/>
      <c r="LNI95" s="8"/>
      <c r="LNJ95" s="9"/>
      <c r="LNO95" s="11"/>
      <c r="LNP95" s="8"/>
      <c r="LNQ95" s="9"/>
      <c r="LNV95" s="11"/>
      <c r="LNW95" s="8"/>
      <c r="LNX95" s="9"/>
      <c r="LOC95" s="11"/>
      <c r="LOD95" s="8"/>
      <c r="LOE95" s="9"/>
      <c r="LOJ95" s="11"/>
      <c r="LOK95" s="8"/>
      <c r="LOL95" s="9"/>
      <c r="LOQ95" s="11"/>
      <c r="LOR95" s="8"/>
      <c r="LOS95" s="9"/>
      <c r="LOX95" s="11"/>
      <c r="LOY95" s="8"/>
      <c r="LOZ95" s="9"/>
      <c r="LPE95" s="11"/>
      <c r="LPF95" s="8"/>
      <c r="LPG95" s="9"/>
      <c r="LPL95" s="11"/>
      <c r="LPM95" s="8"/>
      <c r="LPN95" s="9"/>
      <c r="LPS95" s="11"/>
      <c r="LPT95" s="8"/>
      <c r="LPU95" s="9"/>
      <c r="LPZ95" s="11"/>
      <c r="LQA95" s="8"/>
      <c r="LQB95" s="9"/>
      <c r="LQG95" s="11"/>
      <c r="LQH95" s="8"/>
      <c r="LQI95" s="9"/>
      <c r="LQN95" s="11"/>
      <c r="LQO95" s="8"/>
      <c r="LQP95" s="9"/>
      <c r="LQU95" s="11"/>
      <c r="LQV95" s="8"/>
      <c r="LQW95" s="9"/>
      <c r="LRB95" s="11"/>
      <c r="LRC95" s="8"/>
      <c r="LRD95" s="9"/>
      <c r="LRI95" s="11"/>
      <c r="LRJ95" s="8"/>
      <c r="LRK95" s="9"/>
      <c r="LRP95" s="11"/>
      <c r="LRQ95" s="8"/>
      <c r="LRR95" s="9"/>
      <c r="LRW95" s="11"/>
      <c r="LRX95" s="8"/>
      <c r="LRY95" s="9"/>
      <c r="LSD95" s="11"/>
      <c r="LSE95" s="8"/>
      <c r="LSF95" s="9"/>
      <c r="LSK95" s="11"/>
      <c r="LSL95" s="8"/>
      <c r="LSM95" s="9"/>
      <c r="LSR95" s="11"/>
      <c r="LSS95" s="8"/>
      <c r="LST95" s="9"/>
      <c r="LSY95" s="11"/>
      <c r="LSZ95" s="8"/>
      <c r="LTA95" s="9"/>
      <c r="LTF95" s="11"/>
      <c r="LTG95" s="8"/>
      <c r="LTH95" s="9"/>
      <c r="LTM95" s="11"/>
      <c r="LTN95" s="8"/>
      <c r="LTO95" s="9"/>
      <c r="LTT95" s="11"/>
      <c r="LTU95" s="8"/>
      <c r="LTV95" s="9"/>
      <c r="LUA95" s="11"/>
      <c r="LUB95" s="8"/>
      <c r="LUC95" s="9"/>
      <c r="LUH95" s="11"/>
      <c r="LUI95" s="8"/>
      <c r="LUJ95" s="9"/>
      <c r="LUO95" s="11"/>
      <c r="LUP95" s="8"/>
      <c r="LUQ95" s="9"/>
      <c r="LUV95" s="11"/>
      <c r="LUW95" s="8"/>
      <c r="LUX95" s="9"/>
      <c r="LVC95" s="11"/>
      <c r="LVD95" s="8"/>
      <c r="LVE95" s="9"/>
      <c r="LVJ95" s="11"/>
      <c r="LVK95" s="8"/>
      <c r="LVL95" s="9"/>
      <c r="LVQ95" s="11"/>
      <c r="LVR95" s="8"/>
      <c r="LVS95" s="9"/>
      <c r="LVX95" s="11"/>
      <c r="LVY95" s="8"/>
      <c r="LVZ95" s="9"/>
      <c r="LWE95" s="11"/>
      <c r="LWF95" s="8"/>
      <c r="LWG95" s="9"/>
      <c r="LWL95" s="11"/>
      <c r="LWM95" s="8"/>
      <c r="LWN95" s="9"/>
      <c r="LWS95" s="11"/>
      <c r="LWT95" s="8"/>
      <c r="LWU95" s="9"/>
      <c r="LWZ95" s="11"/>
      <c r="LXA95" s="8"/>
      <c r="LXB95" s="9"/>
      <c r="LXG95" s="11"/>
      <c r="LXH95" s="8"/>
      <c r="LXI95" s="9"/>
      <c r="LXN95" s="11"/>
      <c r="LXO95" s="8"/>
      <c r="LXP95" s="9"/>
      <c r="LXU95" s="11"/>
      <c r="LXV95" s="8"/>
      <c r="LXW95" s="9"/>
      <c r="LYB95" s="11"/>
      <c r="LYC95" s="8"/>
      <c r="LYD95" s="9"/>
      <c r="LYI95" s="11"/>
      <c r="LYJ95" s="8"/>
      <c r="LYK95" s="9"/>
      <c r="LYP95" s="11"/>
      <c r="LYQ95" s="8"/>
      <c r="LYR95" s="9"/>
      <c r="LYW95" s="11"/>
      <c r="LYX95" s="8"/>
      <c r="LYY95" s="9"/>
      <c r="LZD95" s="11"/>
      <c r="LZE95" s="8"/>
      <c r="LZF95" s="9"/>
      <c r="LZK95" s="11"/>
      <c r="LZL95" s="8"/>
      <c r="LZM95" s="9"/>
      <c r="LZR95" s="11"/>
      <c r="LZS95" s="8"/>
      <c r="LZT95" s="9"/>
      <c r="LZY95" s="11"/>
      <c r="LZZ95" s="8"/>
      <c r="MAA95" s="9"/>
      <c r="MAF95" s="11"/>
      <c r="MAG95" s="8"/>
      <c r="MAH95" s="9"/>
      <c r="MAM95" s="11"/>
      <c r="MAN95" s="8"/>
      <c r="MAO95" s="9"/>
      <c r="MAT95" s="11"/>
      <c r="MAU95" s="8"/>
      <c r="MAV95" s="9"/>
      <c r="MBA95" s="11"/>
      <c r="MBB95" s="8"/>
      <c r="MBC95" s="9"/>
      <c r="MBH95" s="11"/>
      <c r="MBI95" s="8"/>
      <c r="MBJ95" s="9"/>
      <c r="MBO95" s="11"/>
      <c r="MBP95" s="8"/>
      <c r="MBQ95" s="9"/>
      <c r="MBV95" s="11"/>
      <c r="MBW95" s="8"/>
      <c r="MBX95" s="9"/>
      <c r="MCC95" s="11"/>
      <c r="MCD95" s="8"/>
      <c r="MCE95" s="9"/>
      <c r="MCJ95" s="11"/>
      <c r="MCK95" s="8"/>
      <c r="MCL95" s="9"/>
      <c r="MCQ95" s="11"/>
      <c r="MCR95" s="8"/>
      <c r="MCS95" s="9"/>
      <c r="MCX95" s="11"/>
      <c r="MCY95" s="8"/>
      <c r="MCZ95" s="9"/>
      <c r="MDE95" s="11"/>
      <c r="MDF95" s="8"/>
      <c r="MDG95" s="9"/>
      <c r="MDL95" s="11"/>
      <c r="MDM95" s="8"/>
      <c r="MDN95" s="9"/>
      <c r="MDS95" s="11"/>
      <c r="MDT95" s="8"/>
      <c r="MDU95" s="9"/>
      <c r="MDZ95" s="11"/>
      <c r="MEA95" s="8"/>
      <c r="MEB95" s="9"/>
      <c r="MEG95" s="11"/>
      <c r="MEH95" s="8"/>
      <c r="MEI95" s="9"/>
      <c r="MEN95" s="11"/>
      <c r="MEO95" s="8"/>
      <c r="MEP95" s="9"/>
      <c r="MEU95" s="11"/>
      <c r="MEV95" s="8"/>
      <c r="MEW95" s="9"/>
      <c r="MFB95" s="11"/>
      <c r="MFC95" s="8"/>
      <c r="MFD95" s="9"/>
      <c r="MFI95" s="11"/>
      <c r="MFJ95" s="8"/>
      <c r="MFK95" s="9"/>
      <c r="MFP95" s="11"/>
      <c r="MFQ95" s="8"/>
      <c r="MFR95" s="9"/>
      <c r="MFW95" s="11"/>
      <c r="MFX95" s="8"/>
      <c r="MFY95" s="9"/>
      <c r="MGD95" s="11"/>
      <c r="MGE95" s="8"/>
      <c r="MGF95" s="9"/>
      <c r="MGK95" s="11"/>
      <c r="MGL95" s="8"/>
      <c r="MGM95" s="9"/>
      <c r="MGR95" s="11"/>
      <c r="MGS95" s="8"/>
      <c r="MGT95" s="9"/>
      <c r="MGY95" s="11"/>
      <c r="MGZ95" s="8"/>
      <c r="MHA95" s="9"/>
      <c r="MHF95" s="11"/>
      <c r="MHG95" s="8"/>
      <c r="MHH95" s="9"/>
      <c r="MHM95" s="11"/>
      <c r="MHN95" s="8"/>
      <c r="MHO95" s="9"/>
      <c r="MHT95" s="11"/>
      <c r="MHU95" s="8"/>
      <c r="MHV95" s="9"/>
      <c r="MIA95" s="11"/>
      <c r="MIB95" s="8"/>
      <c r="MIC95" s="9"/>
      <c r="MIH95" s="11"/>
      <c r="MII95" s="8"/>
      <c r="MIJ95" s="9"/>
      <c r="MIO95" s="11"/>
      <c r="MIP95" s="8"/>
      <c r="MIQ95" s="9"/>
      <c r="MIV95" s="11"/>
      <c r="MIW95" s="8"/>
      <c r="MIX95" s="9"/>
      <c r="MJC95" s="11"/>
      <c r="MJD95" s="8"/>
      <c r="MJE95" s="9"/>
      <c r="MJJ95" s="11"/>
      <c r="MJK95" s="8"/>
      <c r="MJL95" s="9"/>
      <c r="MJQ95" s="11"/>
      <c r="MJR95" s="8"/>
      <c r="MJS95" s="9"/>
      <c r="MJX95" s="11"/>
      <c r="MJY95" s="8"/>
      <c r="MJZ95" s="9"/>
      <c r="MKE95" s="11"/>
      <c r="MKF95" s="8"/>
      <c r="MKG95" s="9"/>
      <c r="MKL95" s="11"/>
      <c r="MKM95" s="8"/>
      <c r="MKN95" s="9"/>
      <c r="MKS95" s="11"/>
      <c r="MKT95" s="8"/>
      <c r="MKU95" s="9"/>
      <c r="MKZ95" s="11"/>
      <c r="MLA95" s="8"/>
      <c r="MLB95" s="9"/>
      <c r="MLG95" s="11"/>
      <c r="MLH95" s="8"/>
      <c r="MLI95" s="9"/>
      <c r="MLN95" s="11"/>
      <c r="MLO95" s="8"/>
      <c r="MLP95" s="9"/>
      <c r="MLU95" s="11"/>
      <c r="MLV95" s="8"/>
      <c r="MLW95" s="9"/>
      <c r="MMB95" s="11"/>
      <c r="MMC95" s="8"/>
      <c r="MMD95" s="9"/>
      <c r="MMI95" s="11"/>
      <c r="MMJ95" s="8"/>
      <c r="MMK95" s="9"/>
      <c r="MMP95" s="11"/>
      <c r="MMQ95" s="8"/>
      <c r="MMR95" s="9"/>
      <c r="MMW95" s="11"/>
      <c r="MMX95" s="8"/>
      <c r="MMY95" s="9"/>
      <c r="MND95" s="11"/>
      <c r="MNE95" s="8"/>
      <c r="MNF95" s="9"/>
      <c r="MNK95" s="11"/>
      <c r="MNL95" s="8"/>
      <c r="MNM95" s="9"/>
      <c r="MNR95" s="11"/>
      <c r="MNS95" s="8"/>
      <c r="MNT95" s="9"/>
      <c r="MNY95" s="11"/>
      <c r="MNZ95" s="8"/>
      <c r="MOA95" s="9"/>
      <c r="MOF95" s="11"/>
      <c r="MOG95" s="8"/>
      <c r="MOH95" s="9"/>
      <c r="MOM95" s="11"/>
      <c r="MON95" s="8"/>
      <c r="MOO95" s="9"/>
      <c r="MOT95" s="11"/>
      <c r="MOU95" s="8"/>
      <c r="MOV95" s="9"/>
      <c r="MPA95" s="11"/>
      <c r="MPB95" s="8"/>
      <c r="MPC95" s="9"/>
      <c r="MPH95" s="11"/>
      <c r="MPI95" s="8"/>
      <c r="MPJ95" s="9"/>
      <c r="MPO95" s="11"/>
      <c r="MPP95" s="8"/>
      <c r="MPQ95" s="9"/>
      <c r="MPV95" s="11"/>
      <c r="MPW95" s="8"/>
      <c r="MPX95" s="9"/>
      <c r="MQC95" s="11"/>
      <c r="MQD95" s="8"/>
      <c r="MQE95" s="9"/>
      <c r="MQJ95" s="11"/>
      <c r="MQK95" s="8"/>
      <c r="MQL95" s="9"/>
      <c r="MQQ95" s="11"/>
      <c r="MQR95" s="8"/>
      <c r="MQS95" s="9"/>
      <c r="MQX95" s="11"/>
      <c r="MQY95" s="8"/>
      <c r="MQZ95" s="9"/>
      <c r="MRE95" s="11"/>
      <c r="MRF95" s="8"/>
      <c r="MRG95" s="9"/>
      <c r="MRL95" s="11"/>
      <c r="MRM95" s="8"/>
      <c r="MRN95" s="9"/>
      <c r="MRS95" s="11"/>
      <c r="MRT95" s="8"/>
      <c r="MRU95" s="9"/>
      <c r="MRZ95" s="11"/>
      <c r="MSA95" s="8"/>
      <c r="MSB95" s="9"/>
      <c r="MSG95" s="11"/>
      <c r="MSH95" s="8"/>
      <c r="MSI95" s="9"/>
      <c r="MSN95" s="11"/>
      <c r="MSO95" s="8"/>
      <c r="MSP95" s="9"/>
      <c r="MSU95" s="11"/>
      <c r="MSV95" s="8"/>
      <c r="MSW95" s="9"/>
      <c r="MTB95" s="11"/>
      <c r="MTC95" s="8"/>
      <c r="MTD95" s="9"/>
      <c r="MTI95" s="11"/>
      <c r="MTJ95" s="8"/>
      <c r="MTK95" s="9"/>
      <c r="MTP95" s="11"/>
      <c r="MTQ95" s="8"/>
      <c r="MTR95" s="9"/>
      <c r="MTW95" s="11"/>
      <c r="MTX95" s="8"/>
      <c r="MTY95" s="9"/>
      <c r="MUD95" s="11"/>
      <c r="MUE95" s="8"/>
      <c r="MUF95" s="9"/>
      <c r="MUK95" s="11"/>
      <c r="MUL95" s="8"/>
      <c r="MUM95" s="9"/>
      <c r="MUR95" s="11"/>
      <c r="MUS95" s="8"/>
      <c r="MUT95" s="9"/>
      <c r="MUY95" s="11"/>
      <c r="MUZ95" s="8"/>
      <c r="MVA95" s="9"/>
      <c r="MVF95" s="11"/>
      <c r="MVG95" s="8"/>
      <c r="MVH95" s="9"/>
      <c r="MVM95" s="11"/>
      <c r="MVN95" s="8"/>
      <c r="MVO95" s="9"/>
      <c r="MVT95" s="11"/>
      <c r="MVU95" s="8"/>
      <c r="MVV95" s="9"/>
      <c r="MWA95" s="11"/>
      <c r="MWB95" s="8"/>
      <c r="MWC95" s="9"/>
      <c r="MWH95" s="11"/>
      <c r="MWI95" s="8"/>
      <c r="MWJ95" s="9"/>
      <c r="MWO95" s="11"/>
      <c r="MWP95" s="8"/>
      <c r="MWQ95" s="9"/>
      <c r="MWV95" s="11"/>
      <c r="MWW95" s="8"/>
      <c r="MWX95" s="9"/>
      <c r="MXC95" s="11"/>
      <c r="MXD95" s="8"/>
      <c r="MXE95" s="9"/>
      <c r="MXJ95" s="11"/>
      <c r="MXK95" s="8"/>
      <c r="MXL95" s="9"/>
      <c r="MXQ95" s="11"/>
      <c r="MXR95" s="8"/>
      <c r="MXS95" s="9"/>
      <c r="MXX95" s="11"/>
      <c r="MXY95" s="8"/>
      <c r="MXZ95" s="9"/>
      <c r="MYE95" s="11"/>
      <c r="MYF95" s="8"/>
      <c r="MYG95" s="9"/>
      <c r="MYL95" s="11"/>
      <c r="MYM95" s="8"/>
      <c r="MYN95" s="9"/>
      <c r="MYS95" s="11"/>
      <c r="MYT95" s="8"/>
      <c r="MYU95" s="9"/>
      <c r="MYZ95" s="11"/>
      <c r="MZA95" s="8"/>
      <c r="MZB95" s="9"/>
      <c r="MZG95" s="11"/>
      <c r="MZH95" s="8"/>
      <c r="MZI95" s="9"/>
      <c r="MZN95" s="11"/>
      <c r="MZO95" s="8"/>
      <c r="MZP95" s="9"/>
      <c r="MZU95" s="11"/>
      <c r="MZV95" s="8"/>
      <c r="MZW95" s="9"/>
      <c r="NAB95" s="11"/>
      <c r="NAC95" s="8"/>
      <c r="NAD95" s="9"/>
      <c r="NAI95" s="11"/>
      <c r="NAJ95" s="8"/>
      <c r="NAK95" s="9"/>
      <c r="NAP95" s="11"/>
      <c r="NAQ95" s="8"/>
      <c r="NAR95" s="9"/>
      <c r="NAW95" s="11"/>
      <c r="NAX95" s="8"/>
      <c r="NAY95" s="9"/>
      <c r="NBD95" s="11"/>
      <c r="NBE95" s="8"/>
      <c r="NBF95" s="9"/>
      <c r="NBK95" s="11"/>
      <c r="NBL95" s="8"/>
      <c r="NBM95" s="9"/>
      <c r="NBR95" s="11"/>
      <c r="NBS95" s="8"/>
      <c r="NBT95" s="9"/>
      <c r="NBY95" s="11"/>
      <c r="NBZ95" s="8"/>
      <c r="NCA95" s="9"/>
      <c r="NCF95" s="11"/>
      <c r="NCG95" s="8"/>
      <c r="NCH95" s="9"/>
      <c r="NCM95" s="11"/>
      <c r="NCN95" s="8"/>
      <c r="NCO95" s="9"/>
      <c r="NCT95" s="11"/>
      <c r="NCU95" s="8"/>
      <c r="NCV95" s="9"/>
      <c r="NDA95" s="11"/>
      <c r="NDB95" s="8"/>
      <c r="NDC95" s="9"/>
      <c r="NDH95" s="11"/>
      <c r="NDI95" s="8"/>
      <c r="NDJ95" s="9"/>
      <c r="NDO95" s="11"/>
      <c r="NDP95" s="8"/>
      <c r="NDQ95" s="9"/>
      <c r="NDV95" s="11"/>
      <c r="NDW95" s="8"/>
      <c r="NDX95" s="9"/>
      <c r="NEC95" s="11"/>
      <c r="NED95" s="8"/>
      <c r="NEE95" s="9"/>
      <c r="NEJ95" s="11"/>
      <c r="NEK95" s="8"/>
      <c r="NEL95" s="9"/>
      <c r="NEQ95" s="11"/>
      <c r="NER95" s="8"/>
      <c r="NES95" s="9"/>
      <c r="NEX95" s="11"/>
      <c r="NEY95" s="8"/>
      <c r="NEZ95" s="9"/>
      <c r="NFE95" s="11"/>
      <c r="NFF95" s="8"/>
      <c r="NFG95" s="9"/>
      <c r="NFL95" s="11"/>
      <c r="NFM95" s="8"/>
      <c r="NFN95" s="9"/>
      <c r="NFS95" s="11"/>
      <c r="NFT95" s="8"/>
      <c r="NFU95" s="9"/>
      <c r="NFZ95" s="11"/>
      <c r="NGA95" s="8"/>
      <c r="NGB95" s="9"/>
      <c r="NGG95" s="11"/>
      <c r="NGH95" s="8"/>
      <c r="NGI95" s="9"/>
      <c r="NGN95" s="11"/>
      <c r="NGO95" s="8"/>
      <c r="NGP95" s="9"/>
      <c r="NGU95" s="11"/>
      <c r="NGV95" s="8"/>
      <c r="NGW95" s="9"/>
      <c r="NHB95" s="11"/>
      <c r="NHC95" s="8"/>
      <c r="NHD95" s="9"/>
      <c r="NHI95" s="11"/>
      <c r="NHJ95" s="8"/>
      <c r="NHK95" s="9"/>
      <c r="NHP95" s="11"/>
      <c r="NHQ95" s="8"/>
      <c r="NHR95" s="9"/>
      <c r="NHW95" s="11"/>
      <c r="NHX95" s="8"/>
      <c r="NHY95" s="9"/>
      <c r="NID95" s="11"/>
      <c r="NIE95" s="8"/>
      <c r="NIF95" s="9"/>
      <c r="NIK95" s="11"/>
      <c r="NIL95" s="8"/>
      <c r="NIM95" s="9"/>
      <c r="NIR95" s="11"/>
      <c r="NIS95" s="8"/>
      <c r="NIT95" s="9"/>
      <c r="NIY95" s="11"/>
      <c r="NIZ95" s="8"/>
      <c r="NJA95" s="9"/>
      <c r="NJF95" s="11"/>
      <c r="NJG95" s="8"/>
      <c r="NJH95" s="9"/>
      <c r="NJM95" s="11"/>
      <c r="NJN95" s="8"/>
      <c r="NJO95" s="9"/>
      <c r="NJT95" s="11"/>
      <c r="NJU95" s="8"/>
      <c r="NJV95" s="9"/>
      <c r="NKA95" s="11"/>
      <c r="NKB95" s="8"/>
      <c r="NKC95" s="9"/>
      <c r="NKH95" s="11"/>
      <c r="NKI95" s="8"/>
      <c r="NKJ95" s="9"/>
      <c r="NKO95" s="11"/>
      <c r="NKP95" s="8"/>
      <c r="NKQ95" s="9"/>
      <c r="NKV95" s="11"/>
      <c r="NKW95" s="8"/>
      <c r="NKX95" s="9"/>
      <c r="NLC95" s="11"/>
      <c r="NLD95" s="8"/>
      <c r="NLE95" s="9"/>
      <c r="NLJ95" s="11"/>
      <c r="NLK95" s="8"/>
      <c r="NLL95" s="9"/>
      <c r="NLQ95" s="11"/>
      <c r="NLR95" s="8"/>
      <c r="NLS95" s="9"/>
      <c r="NLX95" s="11"/>
      <c r="NLY95" s="8"/>
      <c r="NLZ95" s="9"/>
      <c r="NME95" s="11"/>
      <c r="NMF95" s="8"/>
      <c r="NMG95" s="9"/>
      <c r="NML95" s="11"/>
      <c r="NMM95" s="8"/>
      <c r="NMN95" s="9"/>
      <c r="NMS95" s="11"/>
      <c r="NMT95" s="8"/>
      <c r="NMU95" s="9"/>
      <c r="NMZ95" s="11"/>
      <c r="NNA95" s="8"/>
      <c r="NNB95" s="9"/>
      <c r="NNG95" s="11"/>
      <c r="NNH95" s="8"/>
      <c r="NNI95" s="9"/>
      <c r="NNN95" s="11"/>
      <c r="NNO95" s="8"/>
      <c r="NNP95" s="9"/>
      <c r="NNU95" s="11"/>
      <c r="NNV95" s="8"/>
      <c r="NNW95" s="9"/>
      <c r="NOB95" s="11"/>
      <c r="NOC95" s="8"/>
      <c r="NOD95" s="9"/>
      <c r="NOI95" s="11"/>
      <c r="NOJ95" s="8"/>
      <c r="NOK95" s="9"/>
      <c r="NOP95" s="11"/>
      <c r="NOQ95" s="8"/>
      <c r="NOR95" s="9"/>
      <c r="NOW95" s="11"/>
      <c r="NOX95" s="8"/>
      <c r="NOY95" s="9"/>
      <c r="NPD95" s="11"/>
      <c r="NPE95" s="8"/>
      <c r="NPF95" s="9"/>
      <c r="NPK95" s="11"/>
      <c r="NPL95" s="8"/>
      <c r="NPM95" s="9"/>
      <c r="NPR95" s="11"/>
      <c r="NPS95" s="8"/>
      <c r="NPT95" s="9"/>
      <c r="NPY95" s="11"/>
      <c r="NPZ95" s="8"/>
      <c r="NQA95" s="9"/>
      <c r="NQF95" s="11"/>
      <c r="NQG95" s="8"/>
      <c r="NQH95" s="9"/>
      <c r="NQM95" s="11"/>
      <c r="NQN95" s="8"/>
      <c r="NQO95" s="9"/>
      <c r="NQT95" s="11"/>
      <c r="NQU95" s="8"/>
      <c r="NQV95" s="9"/>
      <c r="NRA95" s="11"/>
      <c r="NRB95" s="8"/>
      <c r="NRC95" s="9"/>
      <c r="NRH95" s="11"/>
      <c r="NRI95" s="8"/>
      <c r="NRJ95" s="9"/>
      <c r="NRO95" s="11"/>
      <c r="NRP95" s="8"/>
      <c r="NRQ95" s="9"/>
      <c r="NRV95" s="11"/>
      <c r="NRW95" s="8"/>
      <c r="NRX95" s="9"/>
      <c r="NSC95" s="11"/>
      <c r="NSD95" s="8"/>
      <c r="NSE95" s="9"/>
      <c r="NSJ95" s="11"/>
      <c r="NSK95" s="8"/>
      <c r="NSL95" s="9"/>
      <c r="NSQ95" s="11"/>
      <c r="NSR95" s="8"/>
      <c r="NSS95" s="9"/>
      <c r="NSX95" s="11"/>
      <c r="NSY95" s="8"/>
      <c r="NSZ95" s="9"/>
      <c r="NTE95" s="11"/>
      <c r="NTF95" s="8"/>
      <c r="NTG95" s="9"/>
      <c r="NTL95" s="11"/>
      <c r="NTM95" s="8"/>
      <c r="NTN95" s="9"/>
      <c r="NTS95" s="11"/>
      <c r="NTT95" s="8"/>
      <c r="NTU95" s="9"/>
      <c r="NTZ95" s="11"/>
      <c r="NUA95" s="8"/>
      <c r="NUB95" s="9"/>
      <c r="NUG95" s="11"/>
      <c r="NUH95" s="8"/>
      <c r="NUI95" s="9"/>
      <c r="NUN95" s="11"/>
      <c r="NUO95" s="8"/>
      <c r="NUP95" s="9"/>
      <c r="NUU95" s="11"/>
      <c r="NUV95" s="8"/>
      <c r="NUW95" s="9"/>
      <c r="NVB95" s="11"/>
      <c r="NVC95" s="8"/>
      <c r="NVD95" s="9"/>
      <c r="NVI95" s="11"/>
      <c r="NVJ95" s="8"/>
      <c r="NVK95" s="9"/>
      <c r="NVP95" s="11"/>
      <c r="NVQ95" s="8"/>
      <c r="NVR95" s="9"/>
      <c r="NVW95" s="11"/>
      <c r="NVX95" s="8"/>
      <c r="NVY95" s="9"/>
      <c r="NWD95" s="11"/>
      <c r="NWE95" s="8"/>
      <c r="NWF95" s="9"/>
      <c r="NWK95" s="11"/>
      <c r="NWL95" s="8"/>
      <c r="NWM95" s="9"/>
      <c r="NWR95" s="11"/>
      <c r="NWS95" s="8"/>
      <c r="NWT95" s="9"/>
      <c r="NWY95" s="11"/>
      <c r="NWZ95" s="8"/>
      <c r="NXA95" s="9"/>
      <c r="NXF95" s="11"/>
      <c r="NXG95" s="8"/>
      <c r="NXH95" s="9"/>
      <c r="NXM95" s="11"/>
      <c r="NXN95" s="8"/>
      <c r="NXO95" s="9"/>
      <c r="NXT95" s="11"/>
      <c r="NXU95" s="8"/>
      <c r="NXV95" s="9"/>
      <c r="NYA95" s="11"/>
      <c r="NYB95" s="8"/>
      <c r="NYC95" s="9"/>
      <c r="NYH95" s="11"/>
      <c r="NYI95" s="8"/>
      <c r="NYJ95" s="9"/>
      <c r="NYO95" s="11"/>
      <c r="NYP95" s="8"/>
      <c r="NYQ95" s="9"/>
      <c r="NYV95" s="11"/>
      <c r="NYW95" s="8"/>
      <c r="NYX95" s="9"/>
      <c r="NZC95" s="11"/>
      <c r="NZD95" s="8"/>
      <c r="NZE95" s="9"/>
      <c r="NZJ95" s="11"/>
      <c r="NZK95" s="8"/>
      <c r="NZL95" s="9"/>
      <c r="NZQ95" s="11"/>
      <c r="NZR95" s="8"/>
      <c r="NZS95" s="9"/>
      <c r="NZX95" s="11"/>
      <c r="NZY95" s="8"/>
      <c r="NZZ95" s="9"/>
      <c r="OAE95" s="11"/>
      <c r="OAF95" s="8"/>
      <c r="OAG95" s="9"/>
      <c r="OAL95" s="11"/>
      <c r="OAM95" s="8"/>
      <c r="OAN95" s="9"/>
      <c r="OAS95" s="11"/>
      <c r="OAT95" s="8"/>
      <c r="OAU95" s="9"/>
      <c r="OAZ95" s="11"/>
      <c r="OBA95" s="8"/>
      <c r="OBB95" s="9"/>
      <c r="OBG95" s="11"/>
      <c r="OBH95" s="8"/>
      <c r="OBI95" s="9"/>
      <c r="OBN95" s="11"/>
      <c r="OBO95" s="8"/>
      <c r="OBP95" s="9"/>
      <c r="OBU95" s="11"/>
      <c r="OBV95" s="8"/>
      <c r="OBW95" s="9"/>
      <c r="OCB95" s="11"/>
      <c r="OCC95" s="8"/>
      <c r="OCD95" s="9"/>
      <c r="OCI95" s="11"/>
      <c r="OCJ95" s="8"/>
      <c r="OCK95" s="9"/>
      <c r="OCP95" s="11"/>
      <c r="OCQ95" s="8"/>
      <c r="OCR95" s="9"/>
      <c r="OCW95" s="11"/>
      <c r="OCX95" s="8"/>
      <c r="OCY95" s="9"/>
      <c r="ODD95" s="11"/>
      <c r="ODE95" s="8"/>
      <c r="ODF95" s="9"/>
      <c r="ODK95" s="11"/>
      <c r="ODL95" s="8"/>
      <c r="ODM95" s="9"/>
      <c r="ODR95" s="11"/>
      <c r="ODS95" s="8"/>
      <c r="ODT95" s="9"/>
      <c r="ODY95" s="11"/>
      <c r="ODZ95" s="8"/>
      <c r="OEA95" s="9"/>
      <c r="OEF95" s="11"/>
      <c r="OEG95" s="8"/>
      <c r="OEH95" s="9"/>
      <c r="OEM95" s="11"/>
      <c r="OEN95" s="8"/>
      <c r="OEO95" s="9"/>
      <c r="OET95" s="11"/>
      <c r="OEU95" s="8"/>
      <c r="OEV95" s="9"/>
      <c r="OFA95" s="11"/>
      <c r="OFB95" s="8"/>
      <c r="OFC95" s="9"/>
      <c r="OFH95" s="11"/>
      <c r="OFI95" s="8"/>
      <c r="OFJ95" s="9"/>
      <c r="OFO95" s="11"/>
      <c r="OFP95" s="8"/>
      <c r="OFQ95" s="9"/>
      <c r="OFV95" s="11"/>
      <c r="OFW95" s="8"/>
      <c r="OFX95" s="9"/>
      <c r="OGC95" s="11"/>
      <c r="OGD95" s="8"/>
      <c r="OGE95" s="9"/>
      <c r="OGJ95" s="11"/>
      <c r="OGK95" s="8"/>
      <c r="OGL95" s="9"/>
      <c r="OGQ95" s="11"/>
      <c r="OGR95" s="8"/>
      <c r="OGS95" s="9"/>
      <c r="OGX95" s="11"/>
      <c r="OGY95" s="8"/>
      <c r="OGZ95" s="9"/>
      <c r="OHE95" s="11"/>
      <c r="OHF95" s="8"/>
      <c r="OHG95" s="9"/>
      <c r="OHL95" s="11"/>
      <c r="OHM95" s="8"/>
      <c r="OHN95" s="9"/>
      <c r="OHS95" s="11"/>
      <c r="OHT95" s="8"/>
      <c r="OHU95" s="9"/>
      <c r="OHZ95" s="11"/>
      <c r="OIA95" s="8"/>
      <c r="OIB95" s="9"/>
      <c r="OIG95" s="11"/>
      <c r="OIH95" s="8"/>
      <c r="OII95" s="9"/>
      <c r="OIN95" s="11"/>
      <c r="OIO95" s="8"/>
      <c r="OIP95" s="9"/>
      <c r="OIU95" s="11"/>
      <c r="OIV95" s="8"/>
      <c r="OIW95" s="9"/>
      <c r="OJB95" s="11"/>
      <c r="OJC95" s="8"/>
      <c r="OJD95" s="9"/>
      <c r="OJI95" s="11"/>
      <c r="OJJ95" s="8"/>
      <c r="OJK95" s="9"/>
      <c r="OJP95" s="11"/>
      <c r="OJQ95" s="8"/>
      <c r="OJR95" s="9"/>
      <c r="OJW95" s="11"/>
      <c r="OJX95" s="8"/>
      <c r="OJY95" s="9"/>
      <c r="OKD95" s="11"/>
      <c r="OKE95" s="8"/>
      <c r="OKF95" s="9"/>
      <c r="OKK95" s="11"/>
      <c r="OKL95" s="8"/>
      <c r="OKM95" s="9"/>
      <c r="OKR95" s="11"/>
      <c r="OKS95" s="8"/>
      <c r="OKT95" s="9"/>
      <c r="OKY95" s="11"/>
      <c r="OKZ95" s="8"/>
      <c r="OLA95" s="9"/>
      <c r="OLF95" s="11"/>
      <c r="OLG95" s="8"/>
      <c r="OLH95" s="9"/>
      <c r="OLM95" s="11"/>
      <c r="OLN95" s="8"/>
      <c r="OLO95" s="9"/>
      <c r="OLT95" s="11"/>
      <c r="OLU95" s="8"/>
      <c r="OLV95" s="9"/>
      <c r="OMA95" s="11"/>
      <c r="OMB95" s="8"/>
      <c r="OMC95" s="9"/>
      <c r="OMH95" s="11"/>
      <c r="OMI95" s="8"/>
      <c r="OMJ95" s="9"/>
      <c r="OMO95" s="11"/>
      <c r="OMP95" s="8"/>
      <c r="OMQ95" s="9"/>
      <c r="OMV95" s="11"/>
      <c r="OMW95" s="8"/>
      <c r="OMX95" s="9"/>
      <c r="ONC95" s="11"/>
      <c r="OND95" s="8"/>
      <c r="ONE95" s="9"/>
      <c r="ONJ95" s="11"/>
      <c r="ONK95" s="8"/>
      <c r="ONL95" s="9"/>
      <c r="ONQ95" s="11"/>
      <c r="ONR95" s="8"/>
      <c r="ONS95" s="9"/>
      <c r="ONX95" s="11"/>
      <c r="ONY95" s="8"/>
      <c r="ONZ95" s="9"/>
      <c r="OOE95" s="11"/>
      <c r="OOF95" s="8"/>
      <c r="OOG95" s="9"/>
      <c r="OOL95" s="11"/>
      <c r="OOM95" s="8"/>
      <c r="OON95" s="9"/>
      <c r="OOS95" s="11"/>
      <c r="OOT95" s="8"/>
      <c r="OOU95" s="9"/>
      <c r="OOZ95" s="11"/>
      <c r="OPA95" s="8"/>
      <c r="OPB95" s="9"/>
      <c r="OPG95" s="11"/>
      <c r="OPH95" s="8"/>
      <c r="OPI95" s="9"/>
      <c r="OPN95" s="11"/>
      <c r="OPO95" s="8"/>
      <c r="OPP95" s="9"/>
      <c r="OPU95" s="11"/>
      <c r="OPV95" s="8"/>
      <c r="OPW95" s="9"/>
      <c r="OQB95" s="11"/>
      <c r="OQC95" s="8"/>
      <c r="OQD95" s="9"/>
      <c r="OQI95" s="11"/>
      <c r="OQJ95" s="8"/>
      <c r="OQK95" s="9"/>
      <c r="OQP95" s="11"/>
      <c r="OQQ95" s="8"/>
      <c r="OQR95" s="9"/>
      <c r="OQW95" s="11"/>
      <c r="OQX95" s="8"/>
      <c r="OQY95" s="9"/>
      <c r="ORD95" s="11"/>
      <c r="ORE95" s="8"/>
      <c r="ORF95" s="9"/>
      <c r="ORK95" s="11"/>
      <c r="ORL95" s="8"/>
      <c r="ORM95" s="9"/>
      <c r="ORR95" s="11"/>
      <c r="ORS95" s="8"/>
      <c r="ORT95" s="9"/>
      <c r="ORY95" s="11"/>
      <c r="ORZ95" s="8"/>
      <c r="OSA95" s="9"/>
      <c r="OSF95" s="11"/>
      <c r="OSG95" s="8"/>
      <c r="OSH95" s="9"/>
      <c r="OSM95" s="11"/>
      <c r="OSN95" s="8"/>
      <c r="OSO95" s="9"/>
      <c r="OST95" s="11"/>
      <c r="OSU95" s="8"/>
      <c r="OSV95" s="9"/>
      <c r="OTA95" s="11"/>
      <c r="OTB95" s="8"/>
      <c r="OTC95" s="9"/>
      <c r="OTH95" s="11"/>
      <c r="OTI95" s="8"/>
      <c r="OTJ95" s="9"/>
      <c r="OTO95" s="11"/>
      <c r="OTP95" s="8"/>
      <c r="OTQ95" s="9"/>
      <c r="OTV95" s="11"/>
      <c r="OTW95" s="8"/>
      <c r="OTX95" s="9"/>
      <c r="OUC95" s="11"/>
      <c r="OUD95" s="8"/>
      <c r="OUE95" s="9"/>
      <c r="OUJ95" s="11"/>
      <c r="OUK95" s="8"/>
      <c r="OUL95" s="9"/>
      <c r="OUQ95" s="11"/>
      <c r="OUR95" s="8"/>
      <c r="OUS95" s="9"/>
      <c r="OUX95" s="11"/>
      <c r="OUY95" s="8"/>
      <c r="OUZ95" s="9"/>
      <c r="OVE95" s="11"/>
      <c r="OVF95" s="8"/>
      <c r="OVG95" s="9"/>
      <c r="OVL95" s="11"/>
      <c r="OVM95" s="8"/>
      <c r="OVN95" s="9"/>
      <c r="OVS95" s="11"/>
      <c r="OVT95" s="8"/>
      <c r="OVU95" s="9"/>
      <c r="OVZ95" s="11"/>
      <c r="OWA95" s="8"/>
      <c r="OWB95" s="9"/>
      <c r="OWG95" s="11"/>
      <c r="OWH95" s="8"/>
      <c r="OWI95" s="9"/>
      <c r="OWN95" s="11"/>
      <c r="OWO95" s="8"/>
      <c r="OWP95" s="9"/>
      <c r="OWU95" s="11"/>
      <c r="OWV95" s="8"/>
      <c r="OWW95" s="9"/>
      <c r="OXB95" s="11"/>
      <c r="OXC95" s="8"/>
      <c r="OXD95" s="9"/>
      <c r="OXI95" s="11"/>
      <c r="OXJ95" s="8"/>
      <c r="OXK95" s="9"/>
      <c r="OXP95" s="11"/>
      <c r="OXQ95" s="8"/>
      <c r="OXR95" s="9"/>
      <c r="OXW95" s="11"/>
      <c r="OXX95" s="8"/>
      <c r="OXY95" s="9"/>
      <c r="OYD95" s="11"/>
      <c r="OYE95" s="8"/>
      <c r="OYF95" s="9"/>
      <c r="OYK95" s="11"/>
      <c r="OYL95" s="8"/>
      <c r="OYM95" s="9"/>
      <c r="OYR95" s="11"/>
      <c r="OYS95" s="8"/>
      <c r="OYT95" s="9"/>
      <c r="OYY95" s="11"/>
      <c r="OYZ95" s="8"/>
      <c r="OZA95" s="9"/>
      <c r="OZF95" s="11"/>
      <c r="OZG95" s="8"/>
      <c r="OZH95" s="9"/>
      <c r="OZM95" s="11"/>
      <c r="OZN95" s="8"/>
      <c r="OZO95" s="9"/>
      <c r="OZT95" s="11"/>
      <c r="OZU95" s="8"/>
      <c r="OZV95" s="9"/>
      <c r="PAA95" s="11"/>
      <c r="PAB95" s="8"/>
      <c r="PAC95" s="9"/>
      <c r="PAH95" s="11"/>
      <c r="PAI95" s="8"/>
      <c r="PAJ95" s="9"/>
      <c r="PAO95" s="11"/>
      <c r="PAP95" s="8"/>
      <c r="PAQ95" s="9"/>
      <c r="PAV95" s="11"/>
      <c r="PAW95" s="8"/>
      <c r="PAX95" s="9"/>
      <c r="PBC95" s="11"/>
      <c r="PBD95" s="8"/>
      <c r="PBE95" s="9"/>
      <c r="PBJ95" s="11"/>
      <c r="PBK95" s="8"/>
      <c r="PBL95" s="9"/>
      <c r="PBQ95" s="11"/>
      <c r="PBR95" s="8"/>
      <c r="PBS95" s="9"/>
      <c r="PBX95" s="11"/>
      <c r="PBY95" s="8"/>
      <c r="PBZ95" s="9"/>
      <c r="PCE95" s="11"/>
      <c r="PCF95" s="8"/>
      <c r="PCG95" s="9"/>
      <c r="PCL95" s="11"/>
      <c r="PCM95" s="8"/>
      <c r="PCN95" s="9"/>
      <c r="PCS95" s="11"/>
      <c r="PCT95" s="8"/>
      <c r="PCU95" s="9"/>
      <c r="PCZ95" s="11"/>
      <c r="PDA95" s="8"/>
      <c r="PDB95" s="9"/>
      <c r="PDG95" s="11"/>
      <c r="PDH95" s="8"/>
      <c r="PDI95" s="9"/>
      <c r="PDN95" s="11"/>
      <c r="PDO95" s="8"/>
      <c r="PDP95" s="9"/>
      <c r="PDU95" s="11"/>
      <c r="PDV95" s="8"/>
      <c r="PDW95" s="9"/>
      <c r="PEB95" s="11"/>
      <c r="PEC95" s="8"/>
      <c r="PED95" s="9"/>
      <c r="PEI95" s="11"/>
      <c r="PEJ95" s="8"/>
      <c r="PEK95" s="9"/>
      <c r="PEP95" s="11"/>
      <c r="PEQ95" s="8"/>
      <c r="PER95" s="9"/>
      <c r="PEW95" s="11"/>
      <c r="PEX95" s="8"/>
      <c r="PEY95" s="9"/>
      <c r="PFD95" s="11"/>
      <c r="PFE95" s="8"/>
      <c r="PFF95" s="9"/>
      <c r="PFK95" s="11"/>
      <c r="PFL95" s="8"/>
      <c r="PFM95" s="9"/>
      <c r="PFR95" s="11"/>
      <c r="PFS95" s="8"/>
      <c r="PFT95" s="9"/>
      <c r="PFY95" s="11"/>
      <c r="PFZ95" s="8"/>
      <c r="PGA95" s="9"/>
      <c r="PGF95" s="11"/>
      <c r="PGG95" s="8"/>
      <c r="PGH95" s="9"/>
      <c r="PGM95" s="11"/>
      <c r="PGN95" s="8"/>
      <c r="PGO95" s="9"/>
      <c r="PGT95" s="11"/>
      <c r="PGU95" s="8"/>
      <c r="PGV95" s="9"/>
      <c r="PHA95" s="11"/>
      <c r="PHB95" s="8"/>
      <c r="PHC95" s="9"/>
      <c r="PHH95" s="11"/>
      <c r="PHI95" s="8"/>
      <c r="PHJ95" s="9"/>
      <c r="PHO95" s="11"/>
      <c r="PHP95" s="8"/>
      <c r="PHQ95" s="9"/>
      <c r="PHV95" s="11"/>
      <c r="PHW95" s="8"/>
      <c r="PHX95" s="9"/>
      <c r="PIC95" s="11"/>
      <c r="PID95" s="8"/>
      <c r="PIE95" s="9"/>
      <c r="PIJ95" s="11"/>
      <c r="PIK95" s="8"/>
      <c r="PIL95" s="9"/>
      <c r="PIQ95" s="11"/>
      <c r="PIR95" s="8"/>
      <c r="PIS95" s="9"/>
      <c r="PIX95" s="11"/>
      <c r="PIY95" s="8"/>
      <c r="PIZ95" s="9"/>
      <c r="PJE95" s="11"/>
      <c r="PJF95" s="8"/>
      <c r="PJG95" s="9"/>
      <c r="PJL95" s="11"/>
      <c r="PJM95" s="8"/>
      <c r="PJN95" s="9"/>
      <c r="PJS95" s="11"/>
      <c r="PJT95" s="8"/>
      <c r="PJU95" s="9"/>
      <c r="PJZ95" s="11"/>
      <c r="PKA95" s="8"/>
      <c r="PKB95" s="9"/>
      <c r="PKG95" s="11"/>
      <c r="PKH95" s="8"/>
      <c r="PKI95" s="9"/>
      <c r="PKN95" s="11"/>
      <c r="PKO95" s="8"/>
      <c r="PKP95" s="9"/>
      <c r="PKU95" s="11"/>
      <c r="PKV95" s="8"/>
      <c r="PKW95" s="9"/>
      <c r="PLB95" s="11"/>
      <c r="PLC95" s="8"/>
      <c r="PLD95" s="9"/>
      <c r="PLI95" s="11"/>
      <c r="PLJ95" s="8"/>
      <c r="PLK95" s="9"/>
      <c r="PLP95" s="11"/>
      <c r="PLQ95" s="8"/>
      <c r="PLR95" s="9"/>
      <c r="PLW95" s="11"/>
      <c r="PLX95" s="8"/>
      <c r="PLY95" s="9"/>
      <c r="PMD95" s="11"/>
      <c r="PME95" s="8"/>
      <c r="PMF95" s="9"/>
      <c r="PMK95" s="11"/>
      <c r="PML95" s="8"/>
      <c r="PMM95" s="9"/>
      <c r="PMR95" s="11"/>
      <c r="PMS95" s="8"/>
      <c r="PMT95" s="9"/>
      <c r="PMY95" s="11"/>
      <c r="PMZ95" s="8"/>
      <c r="PNA95" s="9"/>
      <c r="PNF95" s="11"/>
      <c r="PNG95" s="8"/>
      <c r="PNH95" s="9"/>
      <c r="PNM95" s="11"/>
      <c r="PNN95" s="8"/>
      <c r="PNO95" s="9"/>
      <c r="PNT95" s="11"/>
      <c r="PNU95" s="8"/>
      <c r="PNV95" s="9"/>
      <c r="POA95" s="11"/>
      <c r="POB95" s="8"/>
      <c r="POC95" s="9"/>
      <c r="POH95" s="11"/>
      <c r="POI95" s="8"/>
      <c r="POJ95" s="9"/>
      <c r="POO95" s="11"/>
      <c r="POP95" s="8"/>
      <c r="POQ95" s="9"/>
      <c r="POV95" s="11"/>
      <c r="POW95" s="8"/>
      <c r="POX95" s="9"/>
      <c r="PPC95" s="11"/>
      <c r="PPD95" s="8"/>
      <c r="PPE95" s="9"/>
      <c r="PPJ95" s="11"/>
      <c r="PPK95" s="8"/>
      <c r="PPL95" s="9"/>
      <c r="PPQ95" s="11"/>
      <c r="PPR95" s="8"/>
      <c r="PPS95" s="9"/>
      <c r="PPX95" s="11"/>
      <c r="PPY95" s="8"/>
      <c r="PPZ95" s="9"/>
      <c r="PQE95" s="11"/>
      <c r="PQF95" s="8"/>
      <c r="PQG95" s="9"/>
      <c r="PQL95" s="11"/>
      <c r="PQM95" s="8"/>
      <c r="PQN95" s="9"/>
      <c r="PQS95" s="11"/>
      <c r="PQT95" s="8"/>
      <c r="PQU95" s="9"/>
      <c r="PQZ95" s="11"/>
      <c r="PRA95" s="8"/>
      <c r="PRB95" s="9"/>
      <c r="PRG95" s="11"/>
      <c r="PRH95" s="8"/>
      <c r="PRI95" s="9"/>
      <c r="PRN95" s="11"/>
      <c r="PRO95" s="8"/>
      <c r="PRP95" s="9"/>
      <c r="PRU95" s="11"/>
      <c r="PRV95" s="8"/>
      <c r="PRW95" s="9"/>
      <c r="PSB95" s="11"/>
      <c r="PSC95" s="8"/>
      <c r="PSD95" s="9"/>
      <c r="PSI95" s="11"/>
      <c r="PSJ95" s="8"/>
      <c r="PSK95" s="9"/>
      <c r="PSP95" s="11"/>
      <c r="PSQ95" s="8"/>
      <c r="PSR95" s="9"/>
      <c r="PSW95" s="11"/>
      <c r="PSX95" s="8"/>
      <c r="PSY95" s="9"/>
      <c r="PTD95" s="11"/>
      <c r="PTE95" s="8"/>
      <c r="PTF95" s="9"/>
      <c r="PTK95" s="11"/>
      <c r="PTL95" s="8"/>
      <c r="PTM95" s="9"/>
      <c r="PTR95" s="11"/>
      <c r="PTS95" s="8"/>
      <c r="PTT95" s="9"/>
      <c r="PTY95" s="11"/>
      <c r="PTZ95" s="8"/>
      <c r="PUA95" s="9"/>
      <c r="PUF95" s="11"/>
      <c r="PUG95" s="8"/>
      <c r="PUH95" s="9"/>
      <c r="PUM95" s="11"/>
      <c r="PUN95" s="8"/>
      <c r="PUO95" s="9"/>
      <c r="PUT95" s="11"/>
      <c r="PUU95" s="8"/>
      <c r="PUV95" s="9"/>
      <c r="PVA95" s="11"/>
      <c r="PVB95" s="8"/>
      <c r="PVC95" s="9"/>
      <c r="PVH95" s="11"/>
      <c r="PVI95" s="8"/>
      <c r="PVJ95" s="9"/>
      <c r="PVO95" s="11"/>
      <c r="PVP95" s="8"/>
      <c r="PVQ95" s="9"/>
      <c r="PVV95" s="11"/>
      <c r="PVW95" s="8"/>
      <c r="PVX95" s="9"/>
      <c r="PWC95" s="11"/>
      <c r="PWD95" s="8"/>
      <c r="PWE95" s="9"/>
      <c r="PWJ95" s="11"/>
      <c r="PWK95" s="8"/>
      <c r="PWL95" s="9"/>
      <c r="PWQ95" s="11"/>
      <c r="PWR95" s="8"/>
      <c r="PWS95" s="9"/>
      <c r="PWX95" s="11"/>
      <c r="PWY95" s="8"/>
      <c r="PWZ95" s="9"/>
      <c r="PXE95" s="11"/>
      <c r="PXF95" s="8"/>
      <c r="PXG95" s="9"/>
      <c r="PXL95" s="11"/>
      <c r="PXM95" s="8"/>
      <c r="PXN95" s="9"/>
      <c r="PXS95" s="11"/>
      <c r="PXT95" s="8"/>
      <c r="PXU95" s="9"/>
      <c r="PXZ95" s="11"/>
      <c r="PYA95" s="8"/>
      <c r="PYB95" s="9"/>
      <c r="PYG95" s="11"/>
      <c r="PYH95" s="8"/>
      <c r="PYI95" s="9"/>
      <c r="PYN95" s="11"/>
      <c r="PYO95" s="8"/>
      <c r="PYP95" s="9"/>
      <c r="PYU95" s="11"/>
      <c r="PYV95" s="8"/>
      <c r="PYW95" s="9"/>
      <c r="PZB95" s="11"/>
      <c r="PZC95" s="8"/>
      <c r="PZD95" s="9"/>
      <c r="PZI95" s="11"/>
      <c r="PZJ95" s="8"/>
      <c r="PZK95" s="9"/>
      <c r="PZP95" s="11"/>
      <c r="PZQ95" s="8"/>
      <c r="PZR95" s="9"/>
      <c r="PZW95" s="11"/>
      <c r="PZX95" s="8"/>
      <c r="PZY95" s="9"/>
      <c r="QAD95" s="11"/>
      <c r="QAE95" s="8"/>
      <c r="QAF95" s="9"/>
      <c r="QAK95" s="11"/>
      <c r="QAL95" s="8"/>
      <c r="QAM95" s="9"/>
      <c r="QAR95" s="11"/>
      <c r="QAS95" s="8"/>
      <c r="QAT95" s="9"/>
      <c r="QAY95" s="11"/>
      <c r="QAZ95" s="8"/>
      <c r="QBA95" s="9"/>
      <c r="QBF95" s="11"/>
      <c r="QBG95" s="8"/>
      <c r="QBH95" s="9"/>
      <c r="QBM95" s="11"/>
      <c r="QBN95" s="8"/>
      <c r="QBO95" s="9"/>
      <c r="QBT95" s="11"/>
      <c r="QBU95" s="8"/>
      <c r="QBV95" s="9"/>
      <c r="QCA95" s="11"/>
      <c r="QCB95" s="8"/>
      <c r="QCC95" s="9"/>
      <c r="QCH95" s="11"/>
      <c r="QCI95" s="8"/>
      <c r="QCJ95" s="9"/>
      <c r="QCO95" s="11"/>
      <c r="QCP95" s="8"/>
      <c r="QCQ95" s="9"/>
      <c r="QCV95" s="11"/>
      <c r="QCW95" s="8"/>
      <c r="QCX95" s="9"/>
      <c r="QDC95" s="11"/>
      <c r="QDD95" s="8"/>
      <c r="QDE95" s="9"/>
      <c r="QDJ95" s="11"/>
      <c r="QDK95" s="8"/>
      <c r="QDL95" s="9"/>
      <c r="QDQ95" s="11"/>
      <c r="QDR95" s="8"/>
      <c r="QDS95" s="9"/>
      <c r="QDX95" s="11"/>
      <c r="QDY95" s="8"/>
      <c r="QDZ95" s="9"/>
      <c r="QEE95" s="11"/>
      <c r="QEF95" s="8"/>
      <c r="QEG95" s="9"/>
      <c r="QEL95" s="11"/>
      <c r="QEM95" s="8"/>
      <c r="QEN95" s="9"/>
      <c r="QES95" s="11"/>
      <c r="QET95" s="8"/>
      <c r="QEU95" s="9"/>
      <c r="QEZ95" s="11"/>
      <c r="QFA95" s="8"/>
      <c r="QFB95" s="9"/>
      <c r="QFG95" s="11"/>
      <c r="QFH95" s="8"/>
      <c r="QFI95" s="9"/>
      <c r="QFN95" s="11"/>
      <c r="QFO95" s="8"/>
      <c r="QFP95" s="9"/>
      <c r="QFU95" s="11"/>
      <c r="QFV95" s="8"/>
      <c r="QFW95" s="9"/>
      <c r="QGB95" s="11"/>
      <c r="QGC95" s="8"/>
      <c r="QGD95" s="9"/>
      <c r="QGI95" s="11"/>
      <c r="QGJ95" s="8"/>
      <c r="QGK95" s="9"/>
      <c r="QGP95" s="11"/>
      <c r="QGQ95" s="8"/>
      <c r="QGR95" s="9"/>
      <c r="QGW95" s="11"/>
      <c r="QGX95" s="8"/>
      <c r="QGY95" s="9"/>
      <c r="QHD95" s="11"/>
      <c r="QHE95" s="8"/>
      <c r="QHF95" s="9"/>
      <c r="QHK95" s="11"/>
      <c r="QHL95" s="8"/>
      <c r="QHM95" s="9"/>
      <c r="QHR95" s="11"/>
      <c r="QHS95" s="8"/>
      <c r="QHT95" s="9"/>
      <c r="QHY95" s="11"/>
      <c r="QHZ95" s="8"/>
      <c r="QIA95" s="9"/>
      <c r="QIF95" s="11"/>
      <c r="QIG95" s="8"/>
      <c r="QIH95" s="9"/>
      <c r="QIM95" s="11"/>
      <c r="QIN95" s="8"/>
      <c r="QIO95" s="9"/>
      <c r="QIT95" s="11"/>
      <c r="QIU95" s="8"/>
      <c r="QIV95" s="9"/>
      <c r="QJA95" s="11"/>
      <c r="QJB95" s="8"/>
      <c r="QJC95" s="9"/>
      <c r="QJH95" s="11"/>
      <c r="QJI95" s="8"/>
      <c r="QJJ95" s="9"/>
      <c r="QJO95" s="11"/>
      <c r="QJP95" s="8"/>
      <c r="QJQ95" s="9"/>
      <c r="QJV95" s="11"/>
      <c r="QJW95" s="8"/>
      <c r="QJX95" s="9"/>
      <c r="QKC95" s="11"/>
      <c r="QKD95" s="8"/>
      <c r="QKE95" s="9"/>
      <c r="QKJ95" s="11"/>
      <c r="QKK95" s="8"/>
      <c r="QKL95" s="9"/>
      <c r="QKQ95" s="11"/>
      <c r="QKR95" s="8"/>
      <c r="QKS95" s="9"/>
      <c r="QKX95" s="11"/>
      <c r="QKY95" s="8"/>
      <c r="QKZ95" s="9"/>
      <c r="QLE95" s="11"/>
      <c r="QLF95" s="8"/>
      <c r="QLG95" s="9"/>
      <c r="QLL95" s="11"/>
      <c r="QLM95" s="8"/>
      <c r="QLN95" s="9"/>
      <c r="QLS95" s="11"/>
      <c r="QLT95" s="8"/>
      <c r="QLU95" s="9"/>
      <c r="QLZ95" s="11"/>
      <c r="QMA95" s="8"/>
      <c r="QMB95" s="9"/>
      <c r="QMG95" s="11"/>
      <c r="QMH95" s="8"/>
      <c r="QMI95" s="9"/>
      <c r="QMN95" s="11"/>
      <c r="QMO95" s="8"/>
      <c r="QMP95" s="9"/>
      <c r="QMU95" s="11"/>
      <c r="QMV95" s="8"/>
      <c r="QMW95" s="9"/>
      <c r="QNB95" s="11"/>
      <c r="QNC95" s="8"/>
      <c r="QND95" s="9"/>
      <c r="QNI95" s="11"/>
      <c r="QNJ95" s="8"/>
      <c r="QNK95" s="9"/>
      <c r="QNP95" s="11"/>
      <c r="QNQ95" s="8"/>
      <c r="QNR95" s="9"/>
      <c r="QNW95" s="11"/>
      <c r="QNX95" s="8"/>
      <c r="QNY95" s="9"/>
      <c r="QOD95" s="11"/>
      <c r="QOE95" s="8"/>
      <c r="QOF95" s="9"/>
      <c r="QOK95" s="11"/>
      <c r="QOL95" s="8"/>
      <c r="QOM95" s="9"/>
      <c r="QOR95" s="11"/>
      <c r="QOS95" s="8"/>
      <c r="QOT95" s="9"/>
      <c r="QOY95" s="11"/>
      <c r="QOZ95" s="8"/>
      <c r="QPA95" s="9"/>
      <c r="QPF95" s="11"/>
      <c r="QPG95" s="8"/>
      <c r="QPH95" s="9"/>
      <c r="QPM95" s="11"/>
      <c r="QPN95" s="8"/>
      <c r="QPO95" s="9"/>
      <c r="QPT95" s="11"/>
      <c r="QPU95" s="8"/>
      <c r="QPV95" s="9"/>
      <c r="QQA95" s="11"/>
      <c r="QQB95" s="8"/>
      <c r="QQC95" s="9"/>
      <c r="QQH95" s="11"/>
      <c r="QQI95" s="8"/>
      <c r="QQJ95" s="9"/>
      <c r="QQO95" s="11"/>
      <c r="QQP95" s="8"/>
      <c r="QQQ95" s="9"/>
      <c r="QQV95" s="11"/>
      <c r="QQW95" s="8"/>
      <c r="QQX95" s="9"/>
      <c r="QRC95" s="11"/>
      <c r="QRD95" s="8"/>
      <c r="QRE95" s="9"/>
      <c r="QRJ95" s="11"/>
      <c r="QRK95" s="8"/>
      <c r="QRL95" s="9"/>
      <c r="QRQ95" s="11"/>
      <c r="QRR95" s="8"/>
      <c r="QRS95" s="9"/>
      <c r="QRX95" s="11"/>
      <c r="QRY95" s="8"/>
      <c r="QRZ95" s="9"/>
      <c r="QSE95" s="11"/>
      <c r="QSF95" s="8"/>
      <c r="QSG95" s="9"/>
      <c r="QSL95" s="11"/>
      <c r="QSM95" s="8"/>
      <c r="QSN95" s="9"/>
      <c r="QSS95" s="11"/>
      <c r="QST95" s="8"/>
      <c r="QSU95" s="9"/>
      <c r="QSZ95" s="11"/>
      <c r="QTA95" s="8"/>
      <c r="QTB95" s="9"/>
      <c r="QTG95" s="11"/>
      <c r="QTH95" s="8"/>
      <c r="QTI95" s="9"/>
      <c r="QTN95" s="11"/>
      <c r="QTO95" s="8"/>
      <c r="QTP95" s="9"/>
      <c r="QTU95" s="11"/>
      <c r="QTV95" s="8"/>
      <c r="QTW95" s="9"/>
      <c r="QUB95" s="11"/>
      <c r="QUC95" s="8"/>
      <c r="QUD95" s="9"/>
      <c r="QUI95" s="11"/>
      <c r="QUJ95" s="8"/>
      <c r="QUK95" s="9"/>
      <c r="QUP95" s="11"/>
      <c r="QUQ95" s="8"/>
      <c r="QUR95" s="9"/>
      <c r="QUW95" s="11"/>
      <c r="QUX95" s="8"/>
      <c r="QUY95" s="9"/>
      <c r="QVD95" s="11"/>
      <c r="QVE95" s="8"/>
      <c r="QVF95" s="9"/>
      <c r="QVK95" s="11"/>
      <c r="QVL95" s="8"/>
      <c r="QVM95" s="9"/>
      <c r="QVR95" s="11"/>
      <c r="QVS95" s="8"/>
      <c r="QVT95" s="9"/>
      <c r="QVY95" s="11"/>
      <c r="QVZ95" s="8"/>
      <c r="QWA95" s="9"/>
      <c r="QWF95" s="11"/>
      <c r="QWG95" s="8"/>
      <c r="QWH95" s="9"/>
      <c r="QWM95" s="11"/>
      <c r="QWN95" s="8"/>
      <c r="QWO95" s="9"/>
      <c r="QWT95" s="11"/>
      <c r="QWU95" s="8"/>
      <c r="QWV95" s="9"/>
      <c r="QXA95" s="11"/>
      <c r="QXB95" s="8"/>
      <c r="QXC95" s="9"/>
      <c r="QXH95" s="11"/>
      <c r="QXI95" s="8"/>
      <c r="QXJ95" s="9"/>
      <c r="QXO95" s="11"/>
      <c r="QXP95" s="8"/>
      <c r="QXQ95" s="9"/>
      <c r="QXV95" s="11"/>
      <c r="QXW95" s="8"/>
      <c r="QXX95" s="9"/>
      <c r="QYC95" s="11"/>
      <c r="QYD95" s="8"/>
      <c r="QYE95" s="9"/>
      <c r="QYJ95" s="11"/>
      <c r="QYK95" s="8"/>
      <c r="QYL95" s="9"/>
      <c r="QYQ95" s="11"/>
      <c r="QYR95" s="8"/>
      <c r="QYS95" s="9"/>
      <c r="QYX95" s="11"/>
      <c r="QYY95" s="8"/>
      <c r="QYZ95" s="9"/>
      <c r="QZE95" s="11"/>
      <c r="QZF95" s="8"/>
      <c r="QZG95" s="9"/>
      <c r="QZL95" s="11"/>
      <c r="QZM95" s="8"/>
      <c r="QZN95" s="9"/>
      <c r="QZS95" s="11"/>
      <c r="QZT95" s="8"/>
      <c r="QZU95" s="9"/>
      <c r="QZZ95" s="11"/>
      <c r="RAA95" s="8"/>
      <c r="RAB95" s="9"/>
      <c r="RAG95" s="11"/>
      <c r="RAH95" s="8"/>
      <c r="RAI95" s="9"/>
      <c r="RAN95" s="11"/>
      <c r="RAO95" s="8"/>
      <c r="RAP95" s="9"/>
      <c r="RAU95" s="11"/>
      <c r="RAV95" s="8"/>
      <c r="RAW95" s="9"/>
      <c r="RBB95" s="11"/>
      <c r="RBC95" s="8"/>
      <c r="RBD95" s="9"/>
      <c r="RBI95" s="11"/>
      <c r="RBJ95" s="8"/>
      <c r="RBK95" s="9"/>
      <c r="RBP95" s="11"/>
      <c r="RBQ95" s="8"/>
      <c r="RBR95" s="9"/>
      <c r="RBW95" s="11"/>
      <c r="RBX95" s="8"/>
      <c r="RBY95" s="9"/>
      <c r="RCD95" s="11"/>
      <c r="RCE95" s="8"/>
      <c r="RCF95" s="9"/>
      <c r="RCK95" s="11"/>
      <c r="RCL95" s="8"/>
      <c r="RCM95" s="9"/>
      <c r="RCR95" s="11"/>
      <c r="RCS95" s="8"/>
      <c r="RCT95" s="9"/>
      <c r="RCY95" s="11"/>
      <c r="RCZ95" s="8"/>
      <c r="RDA95" s="9"/>
      <c r="RDF95" s="11"/>
      <c r="RDG95" s="8"/>
      <c r="RDH95" s="9"/>
      <c r="RDM95" s="11"/>
      <c r="RDN95" s="8"/>
      <c r="RDO95" s="9"/>
      <c r="RDT95" s="11"/>
      <c r="RDU95" s="8"/>
      <c r="RDV95" s="9"/>
      <c r="REA95" s="11"/>
      <c r="REB95" s="8"/>
      <c r="REC95" s="9"/>
      <c r="REH95" s="11"/>
      <c r="REI95" s="8"/>
      <c r="REJ95" s="9"/>
      <c r="REO95" s="11"/>
      <c r="REP95" s="8"/>
      <c r="REQ95" s="9"/>
      <c r="REV95" s="11"/>
      <c r="REW95" s="8"/>
      <c r="REX95" s="9"/>
      <c r="RFC95" s="11"/>
      <c r="RFD95" s="8"/>
      <c r="RFE95" s="9"/>
      <c r="RFJ95" s="11"/>
      <c r="RFK95" s="8"/>
      <c r="RFL95" s="9"/>
      <c r="RFQ95" s="11"/>
      <c r="RFR95" s="8"/>
      <c r="RFS95" s="9"/>
      <c r="RFX95" s="11"/>
      <c r="RFY95" s="8"/>
      <c r="RFZ95" s="9"/>
      <c r="RGE95" s="11"/>
      <c r="RGF95" s="8"/>
      <c r="RGG95" s="9"/>
      <c r="RGL95" s="11"/>
      <c r="RGM95" s="8"/>
      <c r="RGN95" s="9"/>
      <c r="RGS95" s="11"/>
      <c r="RGT95" s="8"/>
      <c r="RGU95" s="9"/>
      <c r="RGZ95" s="11"/>
      <c r="RHA95" s="8"/>
      <c r="RHB95" s="9"/>
      <c r="RHG95" s="11"/>
      <c r="RHH95" s="8"/>
      <c r="RHI95" s="9"/>
      <c r="RHN95" s="11"/>
      <c r="RHO95" s="8"/>
      <c r="RHP95" s="9"/>
      <c r="RHU95" s="11"/>
      <c r="RHV95" s="8"/>
      <c r="RHW95" s="9"/>
      <c r="RIB95" s="11"/>
      <c r="RIC95" s="8"/>
      <c r="RID95" s="9"/>
      <c r="RII95" s="11"/>
      <c r="RIJ95" s="8"/>
      <c r="RIK95" s="9"/>
      <c r="RIP95" s="11"/>
      <c r="RIQ95" s="8"/>
      <c r="RIR95" s="9"/>
      <c r="RIW95" s="11"/>
      <c r="RIX95" s="8"/>
      <c r="RIY95" s="9"/>
      <c r="RJD95" s="11"/>
      <c r="RJE95" s="8"/>
      <c r="RJF95" s="9"/>
      <c r="RJK95" s="11"/>
      <c r="RJL95" s="8"/>
      <c r="RJM95" s="9"/>
      <c r="RJR95" s="11"/>
      <c r="RJS95" s="8"/>
      <c r="RJT95" s="9"/>
      <c r="RJY95" s="11"/>
      <c r="RJZ95" s="8"/>
      <c r="RKA95" s="9"/>
      <c r="RKF95" s="11"/>
      <c r="RKG95" s="8"/>
      <c r="RKH95" s="9"/>
      <c r="RKM95" s="11"/>
      <c r="RKN95" s="8"/>
      <c r="RKO95" s="9"/>
      <c r="RKT95" s="11"/>
      <c r="RKU95" s="8"/>
      <c r="RKV95" s="9"/>
      <c r="RLA95" s="11"/>
      <c r="RLB95" s="8"/>
      <c r="RLC95" s="9"/>
      <c r="RLH95" s="11"/>
      <c r="RLI95" s="8"/>
      <c r="RLJ95" s="9"/>
      <c r="RLO95" s="11"/>
      <c r="RLP95" s="8"/>
      <c r="RLQ95" s="9"/>
      <c r="RLV95" s="11"/>
      <c r="RLW95" s="8"/>
      <c r="RLX95" s="9"/>
      <c r="RMC95" s="11"/>
      <c r="RMD95" s="8"/>
      <c r="RME95" s="9"/>
      <c r="RMJ95" s="11"/>
      <c r="RMK95" s="8"/>
      <c r="RML95" s="9"/>
      <c r="RMQ95" s="11"/>
      <c r="RMR95" s="8"/>
      <c r="RMS95" s="9"/>
      <c r="RMX95" s="11"/>
      <c r="RMY95" s="8"/>
      <c r="RMZ95" s="9"/>
      <c r="RNE95" s="11"/>
      <c r="RNF95" s="8"/>
      <c r="RNG95" s="9"/>
      <c r="RNL95" s="11"/>
      <c r="RNM95" s="8"/>
      <c r="RNN95" s="9"/>
      <c r="RNS95" s="11"/>
      <c r="RNT95" s="8"/>
      <c r="RNU95" s="9"/>
      <c r="RNZ95" s="11"/>
      <c r="ROA95" s="8"/>
      <c r="ROB95" s="9"/>
      <c r="ROG95" s="11"/>
      <c r="ROH95" s="8"/>
      <c r="ROI95" s="9"/>
      <c r="RON95" s="11"/>
      <c r="ROO95" s="8"/>
      <c r="ROP95" s="9"/>
      <c r="ROU95" s="11"/>
      <c r="ROV95" s="8"/>
      <c r="ROW95" s="9"/>
      <c r="RPB95" s="11"/>
      <c r="RPC95" s="8"/>
      <c r="RPD95" s="9"/>
      <c r="RPI95" s="11"/>
      <c r="RPJ95" s="8"/>
      <c r="RPK95" s="9"/>
      <c r="RPP95" s="11"/>
      <c r="RPQ95" s="8"/>
      <c r="RPR95" s="9"/>
      <c r="RPW95" s="11"/>
      <c r="RPX95" s="8"/>
      <c r="RPY95" s="9"/>
      <c r="RQD95" s="11"/>
      <c r="RQE95" s="8"/>
      <c r="RQF95" s="9"/>
      <c r="RQK95" s="11"/>
      <c r="RQL95" s="8"/>
      <c r="RQM95" s="9"/>
      <c r="RQR95" s="11"/>
      <c r="RQS95" s="8"/>
      <c r="RQT95" s="9"/>
      <c r="RQY95" s="11"/>
      <c r="RQZ95" s="8"/>
      <c r="RRA95" s="9"/>
      <c r="RRF95" s="11"/>
      <c r="RRG95" s="8"/>
      <c r="RRH95" s="9"/>
      <c r="RRM95" s="11"/>
      <c r="RRN95" s="8"/>
      <c r="RRO95" s="9"/>
      <c r="RRT95" s="11"/>
      <c r="RRU95" s="8"/>
      <c r="RRV95" s="9"/>
      <c r="RSA95" s="11"/>
      <c r="RSB95" s="8"/>
      <c r="RSC95" s="9"/>
      <c r="RSH95" s="11"/>
      <c r="RSI95" s="8"/>
      <c r="RSJ95" s="9"/>
      <c r="RSO95" s="11"/>
      <c r="RSP95" s="8"/>
      <c r="RSQ95" s="9"/>
      <c r="RSV95" s="11"/>
      <c r="RSW95" s="8"/>
      <c r="RSX95" s="9"/>
      <c r="RTC95" s="11"/>
      <c r="RTD95" s="8"/>
      <c r="RTE95" s="9"/>
      <c r="RTJ95" s="11"/>
      <c r="RTK95" s="8"/>
      <c r="RTL95" s="9"/>
      <c r="RTQ95" s="11"/>
      <c r="RTR95" s="8"/>
      <c r="RTS95" s="9"/>
      <c r="RTX95" s="11"/>
      <c r="RTY95" s="8"/>
      <c r="RTZ95" s="9"/>
      <c r="RUE95" s="11"/>
      <c r="RUF95" s="8"/>
      <c r="RUG95" s="9"/>
      <c r="RUL95" s="11"/>
      <c r="RUM95" s="8"/>
      <c r="RUN95" s="9"/>
      <c r="RUS95" s="11"/>
      <c r="RUT95" s="8"/>
      <c r="RUU95" s="9"/>
      <c r="RUZ95" s="11"/>
      <c r="RVA95" s="8"/>
      <c r="RVB95" s="9"/>
      <c r="RVG95" s="11"/>
      <c r="RVH95" s="8"/>
      <c r="RVI95" s="9"/>
      <c r="RVN95" s="11"/>
      <c r="RVO95" s="8"/>
      <c r="RVP95" s="9"/>
      <c r="RVU95" s="11"/>
      <c r="RVV95" s="8"/>
      <c r="RVW95" s="9"/>
      <c r="RWB95" s="11"/>
      <c r="RWC95" s="8"/>
      <c r="RWD95" s="9"/>
      <c r="RWI95" s="11"/>
      <c r="RWJ95" s="8"/>
      <c r="RWK95" s="9"/>
      <c r="RWP95" s="11"/>
      <c r="RWQ95" s="8"/>
      <c r="RWR95" s="9"/>
      <c r="RWW95" s="11"/>
      <c r="RWX95" s="8"/>
      <c r="RWY95" s="9"/>
      <c r="RXD95" s="11"/>
      <c r="RXE95" s="8"/>
      <c r="RXF95" s="9"/>
      <c r="RXK95" s="11"/>
      <c r="RXL95" s="8"/>
      <c r="RXM95" s="9"/>
      <c r="RXR95" s="11"/>
      <c r="RXS95" s="8"/>
      <c r="RXT95" s="9"/>
      <c r="RXY95" s="11"/>
      <c r="RXZ95" s="8"/>
      <c r="RYA95" s="9"/>
      <c r="RYF95" s="11"/>
      <c r="RYG95" s="8"/>
      <c r="RYH95" s="9"/>
      <c r="RYM95" s="11"/>
      <c r="RYN95" s="8"/>
      <c r="RYO95" s="9"/>
      <c r="RYT95" s="11"/>
      <c r="RYU95" s="8"/>
      <c r="RYV95" s="9"/>
      <c r="RZA95" s="11"/>
      <c r="RZB95" s="8"/>
      <c r="RZC95" s="9"/>
      <c r="RZH95" s="11"/>
      <c r="RZI95" s="8"/>
      <c r="RZJ95" s="9"/>
      <c r="RZO95" s="11"/>
      <c r="RZP95" s="8"/>
      <c r="RZQ95" s="9"/>
      <c r="RZV95" s="11"/>
      <c r="RZW95" s="8"/>
      <c r="RZX95" s="9"/>
      <c r="SAC95" s="11"/>
      <c r="SAD95" s="8"/>
      <c r="SAE95" s="9"/>
      <c r="SAJ95" s="11"/>
      <c r="SAK95" s="8"/>
      <c r="SAL95" s="9"/>
      <c r="SAQ95" s="11"/>
      <c r="SAR95" s="8"/>
      <c r="SAS95" s="9"/>
      <c r="SAX95" s="11"/>
      <c r="SAY95" s="8"/>
      <c r="SAZ95" s="9"/>
      <c r="SBE95" s="11"/>
      <c r="SBF95" s="8"/>
      <c r="SBG95" s="9"/>
      <c r="SBL95" s="11"/>
      <c r="SBM95" s="8"/>
      <c r="SBN95" s="9"/>
      <c r="SBS95" s="11"/>
      <c r="SBT95" s="8"/>
      <c r="SBU95" s="9"/>
      <c r="SBZ95" s="11"/>
      <c r="SCA95" s="8"/>
      <c r="SCB95" s="9"/>
      <c r="SCG95" s="11"/>
      <c r="SCH95" s="8"/>
      <c r="SCI95" s="9"/>
      <c r="SCN95" s="11"/>
      <c r="SCO95" s="8"/>
      <c r="SCP95" s="9"/>
      <c r="SCU95" s="11"/>
      <c r="SCV95" s="8"/>
      <c r="SCW95" s="9"/>
      <c r="SDB95" s="11"/>
      <c r="SDC95" s="8"/>
      <c r="SDD95" s="9"/>
      <c r="SDI95" s="11"/>
      <c r="SDJ95" s="8"/>
      <c r="SDK95" s="9"/>
      <c r="SDP95" s="11"/>
      <c r="SDQ95" s="8"/>
      <c r="SDR95" s="9"/>
      <c r="SDW95" s="11"/>
      <c r="SDX95" s="8"/>
      <c r="SDY95" s="9"/>
      <c r="SED95" s="11"/>
      <c r="SEE95" s="8"/>
      <c r="SEF95" s="9"/>
      <c r="SEK95" s="11"/>
      <c r="SEL95" s="8"/>
      <c r="SEM95" s="9"/>
      <c r="SER95" s="11"/>
      <c r="SES95" s="8"/>
      <c r="SET95" s="9"/>
      <c r="SEY95" s="11"/>
      <c r="SEZ95" s="8"/>
      <c r="SFA95" s="9"/>
      <c r="SFF95" s="11"/>
      <c r="SFG95" s="8"/>
      <c r="SFH95" s="9"/>
      <c r="SFM95" s="11"/>
      <c r="SFN95" s="8"/>
      <c r="SFO95" s="9"/>
      <c r="SFT95" s="11"/>
      <c r="SFU95" s="8"/>
      <c r="SFV95" s="9"/>
      <c r="SGA95" s="11"/>
      <c r="SGB95" s="8"/>
      <c r="SGC95" s="9"/>
      <c r="SGH95" s="11"/>
      <c r="SGI95" s="8"/>
      <c r="SGJ95" s="9"/>
      <c r="SGO95" s="11"/>
      <c r="SGP95" s="8"/>
      <c r="SGQ95" s="9"/>
      <c r="SGV95" s="11"/>
      <c r="SGW95" s="8"/>
      <c r="SGX95" s="9"/>
      <c r="SHC95" s="11"/>
      <c r="SHD95" s="8"/>
      <c r="SHE95" s="9"/>
      <c r="SHJ95" s="11"/>
      <c r="SHK95" s="8"/>
      <c r="SHL95" s="9"/>
      <c r="SHQ95" s="11"/>
      <c r="SHR95" s="8"/>
      <c r="SHS95" s="9"/>
      <c r="SHX95" s="11"/>
      <c r="SHY95" s="8"/>
      <c r="SHZ95" s="9"/>
      <c r="SIE95" s="11"/>
      <c r="SIF95" s="8"/>
      <c r="SIG95" s="9"/>
      <c r="SIL95" s="11"/>
      <c r="SIM95" s="8"/>
      <c r="SIN95" s="9"/>
      <c r="SIS95" s="11"/>
      <c r="SIT95" s="8"/>
      <c r="SIU95" s="9"/>
      <c r="SIZ95" s="11"/>
      <c r="SJA95" s="8"/>
      <c r="SJB95" s="9"/>
      <c r="SJG95" s="11"/>
      <c r="SJH95" s="8"/>
      <c r="SJI95" s="9"/>
      <c r="SJN95" s="11"/>
      <c r="SJO95" s="8"/>
      <c r="SJP95" s="9"/>
      <c r="SJU95" s="11"/>
      <c r="SJV95" s="8"/>
      <c r="SJW95" s="9"/>
      <c r="SKB95" s="11"/>
      <c r="SKC95" s="8"/>
      <c r="SKD95" s="9"/>
      <c r="SKI95" s="11"/>
      <c r="SKJ95" s="8"/>
      <c r="SKK95" s="9"/>
      <c r="SKP95" s="11"/>
      <c r="SKQ95" s="8"/>
      <c r="SKR95" s="9"/>
      <c r="SKW95" s="11"/>
      <c r="SKX95" s="8"/>
      <c r="SKY95" s="9"/>
      <c r="SLD95" s="11"/>
      <c r="SLE95" s="8"/>
      <c r="SLF95" s="9"/>
      <c r="SLK95" s="11"/>
      <c r="SLL95" s="8"/>
      <c r="SLM95" s="9"/>
      <c r="SLR95" s="11"/>
      <c r="SLS95" s="8"/>
      <c r="SLT95" s="9"/>
      <c r="SLY95" s="11"/>
      <c r="SLZ95" s="8"/>
      <c r="SMA95" s="9"/>
      <c r="SMF95" s="11"/>
      <c r="SMG95" s="8"/>
      <c r="SMH95" s="9"/>
      <c r="SMM95" s="11"/>
      <c r="SMN95" s="8"/>
      <c r="SMO95" s="9"/>
      <c r="SMT95" s="11"/>
      <c r="SMU95" s="8"/>
      <c r="SMV95" s="9"/>
      <c r="SNA95" s="11"/>
      <c r="SNB95" s="8"/>
      <c r="SNC95" s="9"/>
      <c r="SNH95" s="11"/>
      <c r="SNI95" s="8"/>
      <c r="SNJ95" s="9"/>
      <c r="SNO95" s="11"/>
      <c r="SNP95" s="8"/>
      <c r="SNQ95" s="9"/>
      <c r="SNV95" s="11"/>
      <c r="SNW95" s="8"/>
      <c r="SNX95" s="9"/>
      <c r="SOC95" s="11"/>
      <c r="SOD95" s="8"/>
      <c r="SOE95" s="9"/>
      <c r="SOJ95" s="11"/>
      <c r="SOK95" s="8"/>
      <c r="SOL95" s="9"/>
      <c r="SOQ95" s="11"/>
      <c r="SOR95" s="8"/>
      <c r="SOS95" s="9"/>
      <c r="SOX95" s="11"/>
      <c r="SOY95" s="8"/>
      <c r="SOZ95" s="9"/>
      <c r="SPE95" s="11"/>
      <c r="SPF95" s="8"/>
      <c r="SPG95" s="9"/>
      <c r="SPL95" s="11"/>
      <c r="SPM95" s="8"/>
      <c r="SPN95" s="9"/>
      <c r="SPS95" s="11"/>
      <c r="SPT95" s="8"/>
      <c r="SPU95" s="9"/>
      <c r="SPZ95" s="11"/>
      <c r="SQA95" s="8"/>
      <c r="SQB95" s="9"/>
      <c r="SQG95" s="11"/>
      <c r="SQH95" s="8"/>
      <c r="SQI95" s="9"/>
      <c r="SQN95" s="11"/>
      <c r="SQO95" s="8"/>
      <c r="SQP95" s="9"/>
      <c r="SQU95" s="11"/>
      <c r="SQV95" s="8"/>
      <c r="SQW95" s="9"/>
      <c r="SRB95" s="11"/>
      <c r="SRC95" s="8"/>
      <c r="SRD95" s="9"/>
      <c r="SRI95" s="11"/>
      <c r="SRJ95" s="8"/>
      <c r="SRK95" s="9"/>
      <c r="SRP95" s="11"/>
      <c r="SRQ95" s="8"/>
      <c r="SRR95" s="9"/>
      <c r="SRW95" s="11"/>
      <c r="SRX95" s="8"/>
      <c r="SRY95" s="9"/>
      <c r="SSD95" s="11"/>
      <c r="SSE95" s="8"/>
      <c r="SSF95" s="9"/>
      <c r="SSK95" s="11"/>
      <c r="SSL95" s="8"/>
      <c r="SSM95" s="9"/>
      <c r="SSR95" s="11"/>
      <c r="SSS95" s="8"/>
      <c r="SST95" s="9"/>
      <c r="SSY95" s="11"/>
      <c r="SSZ95" s="8"/>
      <c r="STA95" s="9"/>
      <c r="STF95" s="11"/>
      <c r="STG95" s="8"/>
      <c r="STH95" s="9"/>
      <c r="STM95" s="11"/>
      <c r="STN95" s="8"/>
      <c r="STO95" s="9"/>
      <c r="STT95" s="11"/>
      <c r="STU95" s="8"/>
      <c r="STV95" s="9"/>
      <c r="SUA95" s="11"/>
      <c r="SUB95" s="8"/>
      <c r="SUC95" s="9"/>
      <c r="SUH95" s="11"/>
      <c r="SUI95" s="8"/>
      <c r="SUJ95" s="9"/>
      <c r="SUO95" s="11"/>
      <c r="SUP95" s="8"/>
      <c r="SUQ95" s="9"/>
      <c r="SUV95" s="11"/>
      <c r="SUW95" s="8"/>
      <c r="SUX95" s="9"/>
      <c r="SVC95" s="11"/>
      <c r="SVD95" s="8"/>
      <c r="SVE95" s="9"/>
      <c r="SVJ95" s="11"/>
      <c r="SVK95" s="8"/>
      <c r="SVL95" s="9"/>
      <c r="SVQ95" s="11"/>
      <c r="SVR95" s="8"/>
      <c r="SVS95" s="9"/>
      <c r="SVX95" s="11"/>
      <c r="SVY95" s="8"/>
      <c r="SVZ95" s="9"/>
      <c r="SWE95" s="11"/>
      <c r="SWF95" s="8"/>
      <c r="SWG95" s="9"/>
      <c r="SWL95" s="11"/>
      <c r="SWM95" s="8"/>
      <c r="SWN95" s="9"/>
      <c r="SWS95" s="11"/>
      <c r="SWT95" s="8"/>
      <c r="SWU95" s="9"/>
      <c r="SWZ95" s="11"/>
      <c r="SXA95" s="8"/>
      <c r="SXB95" s="9"/>
      <c r="SXG95" s="11"/>
      <c r="SXH95" s="8"/>
      <c r="SXI95" s="9"/>
      <c r="SXN95" s="11"/>
      <c r="SXO95" s="8"/>
      <c r="SXP95" s="9"/>
      <c r="SXU95" s="11"/>
      <c r="SXV95" s="8"/>
      <c r="SXW95" s="9"/>
      <c r="SYB95" s="11"/>
      <c r="SYC95" s="8"/>
      <c r="SYD95" s="9"/>
      <c r="SYI95" s="11"/>
      <c r="SYJ95" s="8"/>
      <c r="SYK95" s="9"/>
      <c r="SYP95" s="11"/>
      <c r="SYQ95" s="8"/>
      <c r="SYR95" s="9"/>
      <c r="SYW95" s="11"/>
      <c r="SYX95" s="8"/>
      <c r="SYY95" s="9"/>
      <c r="SZD95" s="11"/>
      <c r="SZE95" s="8"/>
      <c r="SZF95" s="9"/>
      <c r="SZK95" s="11"/>
      <c r="SZL95" s="8"/>
      <c r="SZM95" s="9"/>
      <c r="SZR95" s="11"/>
      <c r="SZS95" s="8"/>
      <c r="SZT95" s="9"/>
      <c r="SZY95" s="11"/>
      <c r="SZZ95" s="8"/>
      <c r="TAA95" s="9"/>
      <c r="TAF95" s="11"/>
      <c r="TAG95" s="8"/>
      <c r="TAH95" s="9"/>
      <c r="TAM95" s="11"/>
      <c r="TAN95" s="8"/>
      <c r="TAO95" s="9"/>
      <c r="TAT95" s="11"/>
      <c r="TAU95" s="8"/>
      <c r="TAV95" s="9"/>
      <c r="TBA95" s="11"/>
      <c r="TBB95" s="8"/>
      <c r="TBC95" s="9"/>
      <c r="TBH95" s="11"/>
      <c r="TBI95" s="8"/>
      <c r="TBJ95" s="9"/>
      <c r="TBO95" s="11"/>
      <c r="TBP95" s="8"/>
      <c r="TBQ95" s="9"/>
      <c r="TBV95" s="11"/>
      <c r="TBW95" s="8"/>
      <c r="TBX95" s="9"/>
      <c r="TCC95" s="11"/>
      <c r="TCD95" s="8"/>
      <c r="TCE95" s="9"/>
      <c r="TCJ95" s="11"/>
      <c r="TCK95" s="8"/>
      <c r="TCL95" s="9"/>
      <c r="TCQ95" s="11"/>
      <c r="TCR95" s="8"/>
      <c r="TCS95" s="9"/>
      <c r="TCX95" s="11"/>
      <c r="TCY95" s="8"/>
      <c r="TCZ95" s="9"/>
      <c r="TDE95" s="11"/>
      <c r="TDF95" s="8"/>
      <c r="TDG95" s="9"/>
      <c r="TDL95" s="11"/>
      <c r="TDM95" s="8"/>
      <c r="TDN95" s="9"/>
      <c r="TDS95" s="11"/>
      <c r="TDT95" s="8"/>
      <c r="TDU95" s="9"/>
      <c r="TDZ95" s="11"/>
      <c r="TEA95" s="8"/>
      <c r="TEB95" s="9"/>
      <c r="TEG95" s="11"/>
      <c r="TEH95" s="8"/>
      <c r="TEI95" s="9"/>
      <c r="TEN95" s="11"/>
      <c r="TEO95" s="8"/>
      <c r="TEP95" s="9"/>
      <c r="TEU95" s="11"/>
      <c r="TEV95" s="8"/>
      <c r="TEW95" s="9"/>
      <c r="TFB95" s="11"/>
      <c r="TFC95" s="8"/>
      <c r="TFD95" s="9"/>
      <c r="TFI95" s="11"/>
      <c r="TFJ95" s="8"/>
      <c r="TFK95" s="9"/>
      <c r="TFP95" s="11"/>
      <c r="TFQ95" s="8"/>
      <c r="TFR95" s="9"/>
      <c r="TFW95" s="11"/>
      <c r="TFX95" s="8"/>
      <c r="TFY95" s="9"/>
      <c r="TGD95" s="11"/>
      <c r="TGE95" s="8"/>
      <c r="TGF95" s="9"/>
      <c r="TGK95" s="11"/>
      <c r="TGL95" s="8"/>
      <c r="TGM95" s="9"/>
      <c r="TGR95" s="11"/>
      <c r="TGS95" s="8"/>
      <c r="TGT95" s="9"/>
      <c r="TGY95" s="11"/>
      <c r="TGZ95" s="8"/>
      <c r="THA95" s="9"/>
      <c r="THF95" s="11"/>
      <c r="THG95" s="8"/>
      <c r="THH95" s="9"/>
      <c r="THM95" s="11"/>
      <c r="THN95" s="8"/>
      <c r="THO95" s="9"/>
      <c r="THT95" s="11"/>
      <c r="THU95" s="8"/>
      <c r="THV95" s="9"/>
      <c r="TIA95" s="11"/>
      <c r="TIB95" s="8"/>
      <c r="TIC95" s="9"/>
      <c r="TIH95" s="11"/>
      <c r="TII95" s="8"/>
      <c r="TIJ95" s="9"/>
      <c r="TIO95" s="11"/>
      <c r="TIP95" s="8"/>
      <c r="TIQ95" s="9"/>
      <c r="TIV95" s="11"/>
      <c r="TIW95" s="8"/>
      <c r="TIX95" s="9"/>
      <c r="TJC95" s="11"/>
      <c r="TJD95" s="8"/>
      <c r="TJE95" s="9"/>
      <c r="TJJ95" s="11"/>
      <c r="TJK95" s="8"/>
      <c r="TJL95" s="9"/>
      <c r="TJQ95" s="11"/>
      <c r="TJR95" s="8"/>
      <c r="TJS95" s="9"/>
      <c r="TJX95" s="11"/>
      <c r="TJY95" s="8"/>
      <c r="TJZ95" s="9"/>
      <c r="TKE95" s="11"/>
      <c r="TKF95" s="8"/>
      <c r="TKG95" s="9"/>
      <c r="TKL95" s="11"/>
      <c r="TKM95" s="8"/>
      <c r="TKN95" s="9"/>
      <c r="TKS95" s="11"/>
      <c r="TKT95" s="8"/>
      <c r="TKU95" s="9"/>
      <c r="TKZ95" s="11"/>
      <c r="TLA95" s="8"/>
      <c r="TLB95" s="9"/>
      <c r="TLG95" s="11"/>
      <c r="TLH95" s="8"/>
      <c r="TLI95" s="9"/>
      <c r="TLN95" s="11"/>
      <c r="TLO95" s="8"/>
      <c r="TLP95" s="9"/>
      <c r="TLU95" s="11"/>
      <c r="TLV95" s="8"/>
      <c r="TLW95" s="9"/>
      <c r="TMB95" s="11"/>
      <c r="TMC95" s="8"/>
      <c r="TMD95" s="9"/>
      <c r="TMI95" s="11"/>
      <c r="TMJ95" s="8"/>
      <c r="TMK95" s="9"/>
      <c r="TMP95" s="11"/>
      <c r="TMQ95" s="8"/>
      <c r="TMR95" s="9"/>
      <c r="TMW95" s="11"/>
      <c r="TMX95" s="8"/>
      <c r="TMY95" s="9"/>
      <c r="TND95" s="11"/>
      <c r="TNE95" s="8"/>
      <c r="TNF95" s="9"/>
      <c r="TNK95" s="11"/>
      <c r="TNL95" s="8"/>
      <c r="TNM95" s="9"/>
      <c r="TNR95" s="11"/>
      <c r="TNS95" s="8"/>
      <c r="TNT95" s="9"/>
      <c r="TNY95" s="11"/>
      <c r="TNZ95" s="8"/>
      <c r="TOA95" s="9"/>
      <c r="TOF95" s="11"/>
      <c r="TOG95" s="8"/>
      <c r="TOH95" s="9"/>
      <c r="TOM95" s="11"/>
      <c r="TON95" s="8"/>
      <c r="TOO95" s="9"/>
      <c r="TOT95" s="11"/>
      <c r="TOU95" s="8"/>
      <c r="TOV95" s="9"/>
      <c r="TPA95" s="11"/>
      <c r="TPB95" s="8"/>
      <c r="TPC95" s="9"/>
      <c r="TPH95" s="11"/>
      <c r="TPI95" s="8"/>
      <c r="TPJ95" s="9"/>
      <c r="TPO95" s="11"/>
      <c r="TPP95" s="8"/>
      <c r="TPQ95" s="9"/>
      <c r="TPV95" s="11"/>
      <c r="TPW95" s="8"/>
      <c r="TPX95" s="9"/>
      <c r="TQC95" s="11"/>
      <c r="TQD95" s="8"/>
      <c r="TQE95" s="9"/>
      <c r="TQJ95" s="11"/>
      <c r="TQK95" s="8"/>
      <c r="TQL95" s="9"/>
      <c r="TQQ95" s="11"/>
      <c r="TQR95" s="8"/>
      <c r="TQS95" s="9"/>
      <c r="TQX95" s="11"/>
      <c r="TQY95" s="8"/>
      <c r="TQZ95" s="9"/>
      <c r="TRE95" s="11"/>
      <c r="TRF95" s="8"/>
      <c r="TRG95" s="9"/>
      <c r="TRL95" s="11"/>
      <c r="TRM95" s="8"/>
      <c r="TRN95" s="9"/>
      <c r="TRS95" s="11"/>
      <c r="TRT95" s="8"/>
      <c r="TRU95" s="9"/>
      <c r="TRZ95" s="11"/>
      <c r="TSA95" s="8"/>
      <c r="TSB95" s="9"/>
      <c r="TSG95" s="11"/>
      <c r="TSH95" s="8"/>
      <c r="TSI95" s="9"/>
      <c r="TSN95" s="11"/>
      <c r="TSO95" s="8"/>
      <c r="TSP95" s="9"/>
      <c r="TSU95" s="11"/>
      <c r="TSV95" s="8"/>
      <c r="TSW95" s="9"/>
      <c r="TTB95" s="11"/>
      <c r="TTC95" s="8"/>
      <c r="TTD95" s="9"/>
      <c r="TTI95" s="11"/>
      <c r="TTJ95" s="8"/>
      <c r="TTK95" s="9"/>
      <c r="TTP95" s="11"/>
      <c r="TTQ95" s="8"/>
      <c r="TTR95" s="9"/>
      <c r="TTW95" s="11"/>
      <c r="TTX95" s="8"/>
      <c r="TTY95" s="9"/>
      <c r="TUD95" s="11"/>
      <c r="TUE95" s="8"/>
      <c r="TUF95" s="9"/>
      <c r="TUK95" s="11"/>
      <c r="TUL95" s="8"/>
      <c r="TUM95" s="9"/>
      <c r="TUR95" s="11"/>
      <c r="TUS95" s="8"/>
      <c r="TUT95" s="9"/>
      <c r="TUY95" s="11"/>
      <c r="TUZ95" s="8"/>
      <c r="TVA95" s="9"/>
      <c r="TVF95" s="11"/>
      <c r="TVG95" s="8"/>
      <c r="TVH95" s="9"/>
      <c r="TVM95" s="11"/>
      <c r="TVN95" s="8"/>
      <c r="TVO95" s="9"/>
      <c r="TVT95" s="11"/>
      <c r="TVU95" s="8"/>
      <c r="TVV95" s="9"/>
      <c r="TWA95" s="11"/>
      <c r="TWB95" s="8"/>
      <c r="TWC95" s="9"/>
      <c r="TWH95" s="11"/>
      <c r="TWI95" s="8"/>
      <c r="TWJ95" s="9"/>
      <c r="TWO95" s="11"/>
      <c r="TWP95" s="8"/>
      <c r="TWQ95" s="9"/>
      <c r="TWV95" s="11"/>
      <c r="TWW95" s="8"/>
      <c r="TWX95" s="9"/>
      <c r="TXC95" s="11"/>
      <c r="TXD95" s="8"/>
      <c r="TXE95" s="9"/>
      <c r="TXJ95" s="11"/>
      <c r="TXK95" s="8"/>
      <c r="TXL95" s="9"/>
      <c r="TXQ95" s="11"/>
      <c r="TXR95" s="8"/>
      <c r="TXS95" s="9"/>
      <c r="TXX95" s="11"/>
      <c r="TXY95" s="8"/>
      <c r="TXZ95" s="9"/>
      <c r="TYE95" s="11"/>
      <c r="TYF95" s="8"/>
      <c r="TYG95" s="9"/>
      <c r="TYL95" s="11"/>
      <c r="TYM95" s="8"/>
      <c r="TYN95" s="9"/>
      <c r="TYS95" s="11"/>
      <c r="TYT95" s="8"/>
      <c r="TYU95" s="9"/>
      <c r="TYZ95" s="11"/>
      <c r="TZA95" s="8"/>
      <c r="TZB95" s="9"/>
      <c r="TZG95" s="11"/>
      <c r="TZH95" s="8"/>
      <c r="TZI95" s="9"/>
      <c r="TZN95" s="11"/>
      <c r="TZO95" s="8"/>
      <c r="TZP95" s="9"/>
      <c r="TZU95" s="11"/>
      <c r="TZV95" s="8"/>
      <c r="TZW95" s="9"/>
      <c r="UAB95" s="11"/>
      <c r="UAC95" s="8"/>
      <c r="UAD95" s="9"/>
      <c r="UAI95" s="11"/>
      <c r="UAJ95" s="8"/>
      <c r="UAK95" s="9"/>
      <c r="UAP95" s="11"/>
      <c r="UAQ95" s="8"/>
      <c r="UAR95" s="9"/>
      <c r="UAW95" s="11"/>
      <c r="UAX95" s="8"/>
      <c r="UAY95" s="9"/>
      <c r="UBD95" s="11"/>
      <c r="UBE95" s="8"/>
      <c r="UBF95" s="9"/>
      <c r="UBK95" s="11"/>
      <c r="UBL95" s="8"/>
      <c r="UBM95" s="9"/>
      <c r="UBR95" s="11"/>
      <c r="UBS95" s="8"/>
      <c r="UBT95" s="9"/>
      <c r="UBY95" s="11"/>
      <c r="UBZ95" s="8"/>
      <c r="UCA95" s="9"/>
      <c r="UCF95" s="11"/>
      <c r="UCG95" s="8"/>
      <c r="UCH95" s="9"/>
      <c r="UCM95" s="11"/>
      <c r="UCN95" s="8"/>
      <c r="UCO95" s="9"/>
      <c r="UCT95" s="11"/>
      <c r="UCU95" s="8"/>
      <c r="UCV95" s="9"/>
      <c r="UDA95" s="11"/>
      <c r="UDB95" s="8"/>
      <c r="UDC95" s="9"/>
      <c r="UDH95" s="11"/>
      <c r="UDI95" s="8"/>
      <c r="UDJ95" s="9"/>
      <c r="UDO95" s="11"/>
      <c r="UDP95" s="8"/>
      <c r="UDQ95" s="9"/>
      <c r="UDV95" s="11"/>
      <c r="UDW95" s="8"/>
      <c r="UDX95" s="9"/>
      <c r="UEC95" s="11"/>
      <c r="UED95" s="8"/>
      <c r="UEE95" s="9"/>
      <c r="UEJ95" s="11"/>
      <c r="UEK95" s="8"/>
      <c r="UEL95" s="9"/>
      <c r="UEQ95" s="11"/>
      <c r="UER95" s="8"/>
      <c r="UES95" s="9"/>
      <c r="UEX95" s="11"/>
      <c r="UEY95" s="8"/>
      <c r="UEZ95" s="9"/>
      <c r="UFE95" s="11"/>
      <c r="UFF95" s="8"/>
      <c r="UFG95" s="9"/>
      <c r="UFL95" s="11"/>
      <c r="UFM95" s="8"/>
      <c r="UFN95" s="9"/>
      <c r="UFS95" s="11"/>
      <c r="UFT95" s="8"/>
      <c r="UFU95" s="9"/>
      <c r="UFZ95" s="11"/>
      <c r="UGA95" s="8"/>
      <c r="UGB95" s="9"/>
      <c r="UGG95" s="11"/>
      <c r="UGH95" s="8"/>
      <c r="UGI95" s="9"/>
      <c r="UGN95" s="11"/>
      <c r="UGO95" s="8"/>
      <c r="UGP95" s="9"/>
      <c r="UGU95" s="11"/>
      <c r="UGV95" s="8"/>
      <c r="UGW95" s="9"/>
      <c r="UHB95" s="11"/>
      <c r="UHC95" s="8"/>
      <c r="UHD95" s="9"/>
      <c r="UHI95" s="11"/>
      <c r="UHJ95" s="8"/>
      <c r="UHK95" s="9"/>
      <c r="UHP95" s="11"/>
      <c r="UHQ95" s="8"/>
      <c r="UHR95" s="9"/>
      <c r="UHW95" s="11"/>
      <c r="UHX95" s="8"/>
      <c r="UHY95" s="9"/>
      <c r="UID95" s="11"/>
      <c r="UIE95" s="8"/>
      <c r="UIF95" s="9"/>
      <c r="UIK95" s="11"/>
      <c r="UIL95" s="8"/>
      <c r="UIM95" s="9"/>
      <c r="UIR95" s="11"/>
      <c r="UIS95" s="8"/>
      <c r="UIT95" s="9"/>
      <c r="UIY95" s="11"/>
      <c r="UIZ95" s="8"/>
      <c r="UJA95" s="9"/>
      <c r="UJF95" s="11"/>
      <c r="UJG95" s="8"/>
      <c r="UJH95" s="9"/>
      <c r="UJM95" s="11"/>
      <c r="UJN95" s="8"/>
      <c r="UJO95" s="9"/>
      <c r="UJT95" s="11"/>
      <c r="UJU95" s="8"/>
      <c r="UJV95" s="9"/>
      <c r="UKA95" s="11"/>
      <c r="UKB95" s="8"/>
      <c r="UKC95" s="9"/>
      <c r="UKH95" s="11"/>
      <c r="UKI95" s="8"/>
      <c r="UKJ95" s="9"/>
      <c r="UKO95" s="11"/>
      <c r="UKP95" s="8"/>
      <c r="UKQ95" s="9"/>
      <c r="UKV95" s="11"/>
      <c r="UKW95" s="8"/>
      <c r="UKX95" s="9"/>
      <c r="ULC95" s="11"/>
      <c r="ULD95" s="8"/>
      <c r="ULE95" s="9"/>
      <c r="ULJ95" s="11"/>
      <c r="ULK95" s="8"/>
      <c r="ULL95" s="9"/>
      <c r="ULQ95" s="11"/>
      <c r="ULR95" s="8"/>
      <c r="ULS95" s="9"/>
      <c r="ULX95" s="11"/>
      <c r="ULY95" s="8"/>
      <c r="ULZ95" s="9"/>
      <c r="UME95" s="11"/>
      <c r="UMF95" s="8"/>
      <c r="UMG95" s="9"/>
      <c r="UML95" s="11"/>
      <c r="UMM95" s="8"/>
      <c r="UMN95" s="9"/>
      <c r="UMS95" s="11"/>
      <c r="UMT95" s="8"/>
      <c r="UMU95" s="9"/>
      <c r="UMZ95" s="11"/>
      <c r="UNA95" s="8"/>
      <c r="UNB95" s="9"/>
      <c r="UNG95" s="11"/>
      <c r="UNH95" s="8"/>
      <c r="UNI95" s="9"/>
      <c r="UNN95" s="11"/>
      <c r="UNO95" s="8"/>
      <c r="UNP95" s="9"/>
      <c r="UNU95" s="11"/>
      <c r="UNV95" s="8"/>
      <c r="UNW95" s="9"/>
      <c r="UOB95" s="11"/>
      <c r="UOC95" s="8"/>
      <c r="UOD95" s="9"/>
      <c r="UOI95" s="11"/>
      <c r="UOJ95" s="8"/>
      <c r="UOK95" s="9"/>
      <c r="UOP95" s="11"/>
      <c r="UOQ95" s="8"/>
      <c r="UOR95" s="9"/>
      <c r="UOW95" s="11"/>
      <c r="UOX95" s="8"/>
      <c r="UOY95" s="9"/>
      <c r="UPD95" s="11"/>
      <c r="UPE95" s="8"/>
      <c r="UPF95" s="9"/>
      <c r="UPK95" s="11"/>
      <c r="UPL95" s="8"/>
      <c r="UPM95" s="9"/>
      <c r="UPR95" s="11"/>
      <c r="UPS95" s="8"/>
      <c r="UPT95" s="9"/>
      <c r="UPY95" s="11"/>
      <c r="UPZ95" s="8"/>
      <c r="UQA95" s="9"/>
      <c r="UQF95" s="11"/>
      <c r="UQG95" s="8"/>
      <c r="UQH95" s="9"/>
      <c r="UQM95" s="11"/>
      <c r="UQN95" s="8"/>
      <c r="UQO95" s="9"/>
      <c r="UQT95" s="11"/>
      <c r="UQU95" s="8"/>
      <c r="UQV95" s="9"/>
      <c r="URA95" s="11"/>
      <c r="URB95" s="8"/>
      <c r="URC95" s="9"/>
      <c r="URH95" s="11"/>
      <c r="URI95" s="8"/>
      <c r="URJ95" s="9"/>
      <c r="URO95" s="11"/>
      <c r="URP95" s="8"/>
      <c r="URQ95" s="9"/>
      <c r="URV95" s="11"/>
      <c r="URW95" s="8"/>
      <c r="URX95" s="9"/>
      <c r="USC95" s="11"/>
      <c r="USD95" s="8"/>
      <c r="USE95" s="9"/>
      <c r="USJ95" s="11"/>
      <c r="USK95" s="8"/>
      <c r="USL95" s="9"/>
      <c r="USQ95" s="11"/>
      <c r="USR95" s="8"/>
      <c r="USS95" s="9"/>
      <c r="USX95" s="11"/>
      <c r="USY95" s="8"/>
      <c r="USZ95" s="9"/>
      <c r="UTE95" s="11"/>
      <c r="UTF95" s="8"/>
      <c r="UTG95" s="9"/>
      <c r="UTL95" s="11"/>
      <c r="UTM95" s="8"/>
      <c r="UTN95" s="9"/>
      <c r="UTS95" s="11"/>
      <c r="UTT95" s="8"/>
      <c r="UTU95" s="9"/>
      <c r="UTZ95" s="11"/>
      <c r="UUA95" s="8"/>
      <c r="UUB95" s="9"/>
      <c r="UUG95" s="11"/>
      <c r="UUH95" s="8"/>
      <c r="UUI95" s="9"/>
      <c r="UUN95" s="11"/>
      <c r="UUO95" s="8"/>
      <c r="UUP95" s="9"/>
      <c r="UUU95" s="11"/>
      <c r="UUV95" s="8"/>
      <c r="UUW95" s="9"/>
      <c r="UVB95" s="11"/>
      <c r="UVC95" s="8"/>
      <c r="UVD95" s="9"/>
      <c r="UVI95" s="11"/>
      <c r="UVJ95" s="8"/>
      <c r="UVK95" s="9"/>
      <c r="UVP95" s="11"/>
      <c r="UVQ95" s="8"/>
      <c r="UVR95" s="9"/>
      <c r="UVW95" s="11"/>
      <c r="UVX95" s="8"/>
      <c r="UVY95" s="9"/>
      <c r="UWD95" s="11"/>
      <c r="UWE95" s="8"/>
      <c r="UWF95" s="9"/>
      <c r="UWK95" s="11"/>
      <c r="UWL95" s="8"/>
      <c r="UWM95" s="9"/>
      <c r="UWR95" s="11"/>
      <c r="UWS95" s="8"/>
      <c r="UWT95" s="9"/>
      <c r="UWY95" s="11"/>
      <c r="UWZ95" s="8"/>
      <c r="UXA95" s="9"/>
      <c r="UXF95" s="11"/>
      <c r="UXG95" s="8"/>
      <c r="UXH95" s="9"/>
      <c r="UXM95" s="11"/>
      <c r="UXN95" s="8"/>
      <c r="UXO95" s="9"/>
      <c r="UXT95" s="11"/>
      <c r="UXU95" s="8"/>
      <c r="UXV95" s="9"/>
      <c r="UYA95" s="11"/>
      <c r="UYB95" s="8"/>
      <c r="UYC95" s="9"/>
      <c r="UYH95" s="11"/>
      <c r="UYI95" s="8"/>
      <c r="UYJ95" s="9"/>
      <c r="UYO95" s="11"/>
      <c r="UYP95" s="8"/>
      <c r="UYQ95" s="9"/>
      <c r="UYV95" s="11"/>
      <c r="UYW95" s="8"/>
      <c r="UYX95" s="9"/>
      <c r="UZC95" s="11"/>
      <c r="UZD95" s="8"/>
      <c r="UZE95" s="9"/>
      <c r="UZJ95" s="11"/>
      <c r="UZK95" s="8"/>
      <c r="UZL95" s="9"/>
      <c r="UZQ95" s="11"/>
      <c r="UZR95" s="8"/>
      <c r="UZS95" s="9"/>
      <c r="UZX95" s="11"/>
      <c r="UZY95" s="8"/>
      <c r="UZZ95" s="9"/>
      <c r="VAE95" s="11"/>
      <c r="VAF95" s="8"/>
      <c r="VAG95" s="9"/>
      <c r="VAL95" s="11"/>
      <c r="VAM95" s="8"/>
      <c r="VAN95" s="9"/>
      <c r="VAS95" s="11"/>
      <c r="VAT95" s="8"/>
      <c r="VAU95" s="9"/>
      <c r="VAZ95" s="11"/>
      <c r="VBA95" s="8"/>
      <c r="VBB95" s="9"/>
      <c r="VBG95" s="11"/>
      <c r="VBH95" s="8"/>
      <c r="VBI95" s="9"/>
      <c r="VBN95" s="11"/>
      <c r="VBO95" s="8"/>
      <c r="VBP95" s="9"/>
      <c r="VBU95" s="11"/>
      <c r="VBV95" s="8"/>
      <c r="VBW95" s="9"/>
      <c r="VCB95" s="11"/>
      <c r="VCC95" s="8"/>
      <c r="VCD95" s="9"/>
      <c r="VCI95" s="11"/>
      <c r="VCJ95" s="8"/>
      <c r="VCK95" s="9"/>
      <c r="VCP95" s="11"/>
      <c r="VCQ95" s="8"/>
      <c r="VCR95" s="9"/>
      <c r="VCW95" s="11"/>
      <c r="VCX95" s="8"/>
      <c r="VCY95" s="9"/>
      <c r="VDD95" s="11"/>
      <c r="VDE95" s="8"/>
      <c r="VDF95" s="9"/>
      <c r="VDK95" s="11"/>
      <c r="VDL95" s="8"/>
      <c r="VDM95" s="9"/>
      <c r="VDR95" s="11"/>
      <c r="VDS95" s="8"/>
      <c r="VDT95" s="9"/>
      <c r="VDY95" s="11"/>
      <c r="VDZ95" s="8"/>
      <c r="VEA95" s="9"/>
      <c r="VEF95" s="11"/>
      <c r="VEG95" s="8"/>
      <c r="VEH95" s="9"/>
      <c r="VEM95" s="11"/>
      <c r="VEN95" s="8"/>
      <c r="VEO95" s="9"/>
      <c r="VET95" s="11"/>
      <c r="VEU95" s="8"/>
      <c r="VEV95" s="9"/>
      <c r="VFA95" s="11"/>
      <c r="VFB95" s="8"/>
      <c r="VFC95" s="9"/>
      <c r="VFH95" s="11"/>
      <c r="VFI95" s="8"/>
      <c r="VFJ95" s="9"/>
      <c r="VFO95" s="11"/>
      <c r="VFP95" s="8"/>
      <c r="VFQ95" s="9"/>
      <c r="VFV95" s="11"/>
      <c r="VFW95" s="8"/>
      <c r="VFX95" s="9"/>
      <c r="VGC95" s="11"/>
      <c r="VGD95" s="8"/>
      <c r="VGE95" s="9"/>
      <c r="VGJ95" s="11"/>
      <c r="VGK95" s="8"/>
      <c r="VGL95" s="9"/>
      <c r="VGQ95" s="11"/>
      <c r="VGR95" s="8"/>
      <c r="VGS95" s="9"/>
      <c r="VGX95" s="11"/>
      <c r="VGY95" s="8"/>
      <c r="VGZ95" s="9"/>
      <c r="VHE95" s="11"/>
      <c r="VHF95" s="8"/>
      <c r="VHG95" s="9"/>
      <c r="VHL95" s="11"/>
      <c r="VHM95" s="8"/>
      <c r="VHN95" s="9"/>
      <c r="VHS95" s="11"/>
      <c r="VHT95" s="8"/>
      <c r="VHU95" s="9"/>
      <c r="VHZ95" s="11"/>
      <c r="VIA95" s="8"/>
      <c r="VIB95" s="9"/>
      <c r="VIG95" s="11"/>
      <c r="VIH95" s="8"/>
      <c r="VII95" s="9"/>
      <c r="VIN95" s="11"/>
      <c r="VIO95" s="8"/>
      <c r="VIP95" s="9"/>
      <c r="VIU95" s="11"/>
      <c r="VIV95" s="8"/>
      <c r="VIW95" s="9"/>
      <c r="VJB95" s="11"/>
      <c r="VJC95" s="8"/>
      <c r="VJD95" s="9"/>
      <c r="VJI95" s="11"/>
      <c r="VJJ95" s="8"/>
      <c r="VJK95" s="9"/>
      <c r="VJP95" s="11"/>
      <c r="VJQ95" s="8"/>
      <c r="VJR95" s="9"/>
      <c r="VJW95" s="11"/>
      <c r="VJX95" s="8"/>
      <c r="VJY95" s="9"/>
      <c r="VKD95" s="11"/>
      <c r="VKE95" s="8"/>
      <c r="VKF95" s="9"/>
      <c r="VKK95" s="11"/>
      <c r="VKL95" s="8"/>
      <c r="VKM95" s="9"/>
      <c r="VKR95" s="11"/>
      <c r="VKS95" s="8"/>
      <c r="VKT95" s="9"/>
      <c r="VKY95" s="11"/>
      <c r="VKZ95" s="8"/>
      <c r="VLA95" s="9"/>
      <c r="VLF95" s="11"/>
      <c r="VLG95" s="8"/>
      <c r="VLH95" s="9"/>
      <c r="VLM95" s="11"/>
      <c r="VLN95" s="8"/>
      <c r="VLO95" s="9"/>
      <c r="VLT95" s="11"/>
      <c r="VLU95" s="8"/>
      <c r="VLV95" s="9"/>
      <c r="VMA95" s="11"/>
      <c r="VMB95" s="8"/>
      <c r="VMC95" s="9"/>
      <c r="VMH95" s="11"/>
      <c r="VMI95" s="8"/>
      <c r="VMJ95" s="9"/>
      <c r="VMO95" s="11"/>
      <c r="VMP95" s="8"/>
      <c r="VMQ95" s="9"/>
      <c r="VMV95" s="11"/>
      <c r="VMW95" s="8"/>
      <c r="VMX95" s="9"/>
      <c r="VNC95" s="11"/>
      <c r="VND95" s="8"/>
      <c r="VNE95" s="9"/>
      <c r="VNJ95" s="11"/>
      <c r="VNK95" s="8"/>
      <c r="VNL95" s="9"/>
      <c r="VNQ95" s="11"/>
      <c r="VNR95" s="8"/>
      <c r="VNS95" s="9"/>
      <c r="VNX95" s="11"/>
      <c r="VNY95" s="8"/>
      <c r="VNZ95" s="9"/>
      <c r="VOE95" s="11"/>
      <c r="VOF95" s="8"/>
      <c r="VOG95" s="9"/>
      <c r="VOL95" s="11"/>
      <c r="VOM95" s="8"/>
      <c r="VON95" s="9"/>
      <c r="VOS95" s="11"/>
      <c r="VOT95" s="8"/>
      <c r="VOU95" s="9"/>
      <c r="VOZ95" s="11"/>
      <c r="VPA95" s="8"/>
      <c r="VPB95" s="9"/>
      <c r="VPG95" s="11"/>
      <c r="VPH95" s="8"/>
      <c r="VPI95" s="9"/>
      <c r="VPN95" s="11"/>
      <c r="VPO95" s="8"/>
      <c r="VPP95" s="9"/>
      <c r="VPU95" s="11"/>
      <c r="VPV95" s="8"/>
      <c r="VPW95" s="9"/>
      <c r="VQB95" s="11"/>
      <c r="VQC95" s="8"/>
      <c r="VQD95" s="9"/>
      <c r="VQI95" s="11"/>
      <c r="VQJ95" s="8"/>
      <c r="VQK95" s="9"/>
      <c r="VQP95" s="11"/>
      <c r="VQQ95" s="8"/>
      <c r="VQR95" s="9"/>
      <c r="VQW95" s="11"/>
      <c r="VQX95" s="8"/>
      <c r="VQY95" s="9"/>
      <c r="VRD95" s="11"/>
      <c r="VRE95" s="8"/>
      <c r="VRF95" s="9"/>
      <c r="VRK95" s="11"/>
      <c r="VRL95" s="8"/>
      <c r="VRM95" s="9"/>
      <c r="VRR95" s="11"/>
      <c r="VRS95" s="8"/>
      <c r="VRT95" s="9"/>
      <c r="VRY95" s="11"/>
      <c r="VRZ95" s="8"/>
      <c r="VSA95" s="9"/>
      <c r="VSF95" s="11"/>
      <c r="VSG95" s="8"/>
      <c r="VSH95" s="9"/>
      <c r="VSM95" s="11"/>
      <c r="VSN95" s="8"/>
      <c r="VSO95" s="9"/>
      <c r="VST95" s="11"/>
      <c r="VSU95" s="8"/>
      <c r="VSV95" s="9"/>
      <c r="VTA95" s="11"/>
      <c r="VTB95" s="8"/>
      <c r="VTC95" s="9"/>
      <c r="VTH95" s="11"/>
      <c r="VTI95" s="8"/>
      <c r="VTJ95" s="9"/>
      <c r="VTO95" s="11"/>
      <c r="VTP95" s="8"/>
      <c r="VTQ95" s="9"/>
      <c r="VTV95" s="11"/>
      <c r="VTW95" s="8"/>
      <c r="VTX95" s="9"/>
      <c r="VUC95" s="11"/>
      <c r="VUD95" s="8"/>
      <c r="VUE95" s="9"/>
      <c r="VUJ95" s="11"/>
      <c r="VUK95" s="8"/>
      <c r="VUL95" s="9"/>
      <c r="VUQ95" s="11"/>
      <c r="VUR95" s="8"/>
      <c r="VUS95" s="9"/>
      <c r="VUX95" s="11"/>
      <c r="VUY95" s="8"/>
      <c r="VUZ95" s="9"/>
      <c r="VVE95" s="11"/>
      <c r="VVF95" s="8"/>
      <c r="VVG95" s="9"/>
      <c r="VVL95" s="11"/>
      <c r="VVM95" s="8"/>
      <c r="VVN95" s="9"/>
      <c r="VVS95" s="11"/>
      <c r="VVT95" s="8"/>
      <c r="VVU95" s="9"/>
      <c r="VVZ95" s="11"/>
      <c r="VWA95" s="8"/>
      <c r="VWB95" s="9"/>
      <c r="VWG95" s="11"/>
      <c r="VWH95" s="8"/>
      <c r="VWI95" s="9"/>
      <c r="VWN95" s="11"/>
      <c r="VWO95" s="8"/>
      <c r="VWP95" s="9"/>
      <c r="VWU95" s="11"/>
      <c r="VWV95" s="8"/>
      <c r="VWW95" s="9"/>
      <c r="VXB95" s="11"/>
      <c r="VXC95" s="8"/>
      <c r="VXD95" s="9"/>
      <c r="VXI95" s="11"/>
      <c r="VXJ95" s="8"/>
      <c r="VXK95" s="9"/>
      <c r="VXP95" s="11"/>
      <c r="VXQ95" s="8"/>
      <c r="VXR95" s="9"/>
      <c r="VXW95" s="11"/>
      <c r="VXX95" s="8"/>
      <c r="VXY95" s="9"/>
      <c r="VYD95" s="11"/>
      <c r="VYE95" s="8"/>
      <c r="VYF95" s="9"/>
      <c r="VYK95" s="11"/>
      <c r="VYL95" s="8"/>
      <c r="VYM95" s="9"/>
      <c r="VYR95" s="11"/>
      <c r="VYS95" s="8"/>
      <c r="VYT95" s="9"/>
      <c r="VYY95" s="11"/>
      <c r="VYZ95" s="8"/>
      <c r="VZA95" s="9"/>
      <c r="VZF95" s="11"/>
      <c r="VZG95" s="8"/>
      <c r="VZH95" s="9"/>
      <c r="VZM95" s="11"/>
      <c r="VZN95" s="8"/>
      <c r="VZO95" s="9"/>
      <c r="VZT95" s="11"/>
      <c r="VZU95" s="8"/>
      <c r="VZV95" s="9"/>
      <c r="WAA95" s="11"/>
      <c r="WAB95" s="8"/>
      <c r="WAC95" s="9"/>
      <c r="WAH95" s="11"/>
      <c r="WAI95" s="8"/>
      <c r="WAJ95" s="9"/>
      <c r="WAO95" s="11"/>
      <c r="WAP95" s="8"/>
      <c r="WAQ95" s="9"/>
      <c r="WAV95" s="11"/>
      <c r="WAW95" s="8"/>
      <c r="WAX95" s="9"/>
      <c r="WBC95" s="11"/>
      <c r="WBD95" s="8"/>
      <c r="WBE95" s="9"/>
      <c r="WBJ95" s="11"/>
      <c r="WBK95" s="8"/>
      <c r="WBL95" s="9"/>
      <c r="WBQ95" s="11"/>
      <c r="WBR95" s="8"/>
      <c r="WBS95" s="9"/>
      <c r="WBX95" s="11"/>
      <c r="WBY95" s="8"/>
      <c r="WBZ95" s="9"/>
      <c r="WCE95" s="11"/>
      <c r="WCF95" s="8"/>
      <c r="WCG95" s="9"/>
      <c r="WCL95" s="11"/>
      <c r="WCM95" s="8"/>
      <c r="WCN95" s="9"/>
      <c r="WCS95" s="11"/>
      <c r="WCT95" s="8"/>
      <c r="WCU95" s="9"/>
      <c r="WCZ95" s="11"/>
      <c r="WDA95" s="8"/>
      <c r="WDB95" s="9"/>
      <c r="WDG95" s="11"/>
      <c r="WDH95" s="8"/>
      <c r="WDI95" s="9"/>
      <c r="WDN95" s="11"/>
      <c r="WDO95" s="8"/>
      <c r="WDP95" s="9"/>
      <c r="WDU95" s="11"/>
      <c r="WDV95" s="8"/>
      <c r="WDW95" s="9"/>
      <c r="WEB95" s="11"/>
      <c r="WEC95" s="8"/>
      <c r="WED95" s="9"/>
      <c r="WEI95" s="11"/>
      <c r="WEJ95" s="8"/>
      <c r="WEK95" s="9"/>
      <c r="WEP95" s="11"/>
      <c r="WEQ95" s="8"/>
      <c r="WER95" s="9"/>
      <c r="WEW95" s="11"/>
      <c r="WEX95" s="8"/>
      <c r="WEY95" s="9"/>
      <c r="WFD95" s="11"/>
      <c r="WFE95" s="8"/>
      <c r="WFF95" s="9"/>
      <c r="WFK95" s="11"/>
      <c r="WFL95" s="8"/>
      <c r="WFM95" s="9"/>
      <c r="WFR95" s="11"/>
      <c r="WFS95" s="8"/>
      <c r="WFT95" s="9"/>
      <c r="WFY95" s="11"/>
      <c r="WFZ95" s="8"/>
      <c r="WGA95" s="9"/>
      <c r="WGF95" s="11"/>
      <c r="WGG95" s="8"/>
      <c r="WGH95" s="9"/>
      <c r="WGM95" s="11"/>
      <c r="WGN95" s="8"/>
      <c r="WGO95" s="9"/>
      <c r="WGT95" s="11"/>
      <c r="WGU95" s="8"/>
      <c r="WGV95" s="9"/>
      <c r="WHA95" s="11"/>
      <c r="WHB95" s="8"/>
      <c r="WHC95" s="9"/>
      <c r="WHH95" s="11"/>
      <c r="WHI95" s="8"/>
      <c r="WHJ95" s="9"/>
      <c r="WHO95" s="11"/>
      <c r="WHP95" s="8"/>
      <c r="WHQ95" s="9"/>
      <c r="WHV95" s="11"/>
      <c r="WHW95" s="8"/>
      <c r="WHX95" s="9"/>
      <c r="WIC95" s="11"/>
      <c r="WID95" s="8"/>
      <c r="WIE95" s="9"/>
      <c r="WIJ95" s="11"/>
      <c r="WIK95" s="8"/>
      <c r="WIL95" s="9"/>
      <c r="WIQ95" s="11"/>
      <c r="WIR95" s="8"/>
      <c r="WIS95" s="9"/>
      <c r="WIX95" s="11"/>
      <c r="WIY95" s="8"/>
      <c r="WIZ95" s="9"/>
      <c r="WJE95" s="11"/>
      <c r="WJF95" s="8"/>
      <c r="WJG95" s="9"/>
      <c r="WJL95" s="11"/>
      <c r="WJM95" s="8"/>
      <c r="WJN95" s="9"/>
      <c r="WJS95" s="11"/>
      <c r="WJT95" s="8"/>
      <c r="WJU95" s="9"/>
      <c r="WJZ95" s="11"/>
      <c r="WKA95" s="8"/>
      <c r="WKB95" s="9"/>
      <c r="WKG95" s="11"/>
      <c r="WKH95" s="8"/>
      <c r="WKI95" s="9"/>
      <c r="WKN95" s="11"/>
      <c r="WKO95" s="8"/>
      <c r="WKP95" s="9"/>
      <c r="WKU95" s="11"/>
      <c r="WKV95" s="8"/>
      <c r="WKW95" s="9"/>
      <c r="WLB95" s="11"/>
      <c r="WLC95" s="8"/>
      <c r="WLD95" s="9"/>
      <c r="WLI95" s="11"/>
      <c r="WLJ95" s="8"/>
      <c r="WLK95" s="9"/>
      <c r="WLP95" s="11"/>
      <c r="WLQ95" s="8"/>
      <c r="WLR95" s="9"/>
      <c r="WLW95" s="11"/>
      <c r="WLX95" s="8"/>
      <c r="WLY95" s="9"/>
      <c r="WMD95" s="11"/>
      <c r="WME95" s="8"/>
      <c r="WMF95" s="9"/>
      <c r="WMK95" s="11"/>
      <c r="WML95" s="8"/>
      <c r="WMM95" s="9"/>
      <c r="WMR95" s="11"/>
      <c r="WMS95" s="8"/>
      <c r="WMT95" s="9"/>
      <c r="WMY95" s="11"/>
      <c r="WMZ95" s="8"/>
      <c r="WNA95" s="9"/>
      <c r="WNF95" s="11"/>
      <c r="WNG95" s="8"/>
      <c r="WNH95" s="9"/>
      <c r="WNM95" s="11"/>
      <c r="WNN95" s="8"/>
      <c r="WNO95" s="9"/>
      <c r="WNT95" s="11"/>
      <c r="WNU95" s="8"/>
      <c r="WNV95" s="9"/>
      <c r="WOA95" s="11"/>
      <c r="WOB95" s="8"/>
      <c r="WOC95" s="9"/>
      <c r="WOH95" s="11"/>
      <c r="WOI95" s="8"/>
      <c r="WOJ95" s="9"/>
      <c r="WOO95" s="11"/>
      <c r="WOP95" s="8"/>
      <c r="WOQ95" s="9"/>
      <c r="WOV95" s="11"/>
      <c r="WOW95" s="8"/>
      <c r="WOX95" s="9"/>
      <c r="WPC95" s="11"/>
      <c r="WPD95" s="8"/>
      <c r="WPE95" s="9"/>
      <c r="WPJ95" s="11"/>
      <c r="WPK95" s="8"/>
      <c r="WPL95" s="9"/>
      <c r="WPQ95" s="11"/>
      <c r="WPR95" s="8"/>
      <c r="WPS95" s="9"/>
      <c r="WPX95" s="11"/>
      <c r="WPY95" s="8"/>
      <c r="WPZ95" s="9"/>
      <c r="WQE95" s="11"/>
      <c r="WQF95" s="8"/>
      <c r="WQG95" s="9"/>
      <c r="WQL95" s="11"/>
      <c r="WQM95" s="8"/>
      <c r="WQN95" s="9"/>
      <c r="WQS95" s="11"/>
      <c r="WQT95" s="8"/>
      <c r="WQU95" s="9"/>
      <c r="WQZ95" s="11"/>
      <c r="WRA95" s="8"/>
      <c r="WRB95" s="9"/>
      <c r="WRG95" s="11"/>
      <c r="WRH95" s="8"/>
      <c r="WRI95" s="9"/>
      <c r="WRN95" s="11"/>
      <c r="WRO95" s="8"/>
      <c r="WRP95" s="9"/>
      <c r="WRU95" s="11"/>
      <c r="WRV95" s="8"/>
      <c r="WRW95" s="9"/>
      <c r="WSB95" s="11"/>
      <c r="WSC95" s="8"/>
      <c r="WSD95" s="9"/>
      <c r="WSI95" s="11"/>
      <c r="WSJ95" s="8"/>
      <c r="WSK95" s="9"/>
      <c r="WSP95" s="11"/>
      <c r="WSQ95" s="8"/>
      <c r="WSR95" s="9"/>
      <c r="WSW95" s="11"/>
      <c r="WSX95" s="8"/>
      <c r="WSY95" s="9"/>
      <c r="WTD95" s="11"/>
      <c r="WTE95" s="8"/>
      <c r="WTF95" s="9"/>
      <c r="WTK95" s="11"/>
      <c r="WTL95" s="8"/>
      <c r="WTM95" s="9"/>
      <c r="WTR95" s="11"/>
      <c r="WTS95" s="8"/>
      <c r="WTT95" s="9"/>
      <c r="WTY95" s="11"/>
      <c r="WTZ95" s="8"/>
      <c r="WUA95" s="9"/>
      <c r="WUF95" s="11"/>
      <c r="WUG95" s="8"/>
      <c r="WUH95" s="9"/>
      <c r="WUM95" s="11"/>
      <c r="WUN95" s="8"/>
      <c r="WUO95" s="9"/>
      <c r="WUT95" s="11"/>
      <c r="WUU95" s="8"/>
      <c r="WUV95" s="9"/>
      <c r="WVA95" s="11"/>
      <c r="WVB95" s="8"/>
      <c r="WVC95" s="9"/>
      <c r="WVH95" s="11"/>
      <c r="WVI95" s="8"/>
      <c r="WVJ95" s="9"/>
      <c r="WVO95" s="11"/>
      <c r="WVP95" s="8"/>
      <c r="WVQ95" s="9"/>
      <c r="WVV95" s="11"/>
      <c r="WVW95" s="8"/>
      <c r="WVX95" s="9"/>
      <c r="WWC95" s="11"/>
      <c r="WWD95" s="8"/>
      <c r="WWE95" s="9"/>
      <c r="WWJ95" s="11"/>
      <c r="WWK95" s="8"/>
      <c r="WWL95" s="9"/>
      <c r="WWQ95" s="11"/>
      <c r="WWR95" s="8"/>
      <c r="WWS95" s="9"/>
      <c r="WWX95" s="11"/>
      <c r="WWY95" s="8"/>
      <c r="WWZ95" s="9"/>
      <c r="WXE95" s="11"/>
      <c r="WXF95" s="8"/>
      <c r="WXG95" s="9"/>
      <c r="WXL95" s="11"/>
      <c r="WXM95" s="8"/>
      <c r="WXN95" s="9"/>
      <c r="WXS95" s="11"/>
      <c r="WXT95" s="8"/>
      <c r="WXU95" s="9"/>
      <c r="WXZ95" s="11"/>
      <c r="WYA95" s="8"/>
      <c r="WYB95" s="9"/>
      <c r="WYG95" s="11"/>
      <c r="WYH95" s="8"/>
      <c r="WYI95" s="9"/>
      <c r="WYN95" s="11"/>
      <c r="WYO95" s="8"/>
      <c r="WYP95" s="9"/>
      <c r="WYU95" s="11"/>
      <c r="WYV95" s="8"/>
      <c r="WYW95" s="9"/>
      <c r="WZB95" s="11"/>
      <c r="WZC95" s="8"/>
      <c r="WZD95" s="9"/>
      <c r="WZI95" s="11"/>
      <c r="WZJ95" s="8"/>
      <c r="WZK95" s="9"/>
      <c r="WZP95" s="11"/>
      <c r="WZQ95" s="8"/>
      <c r="WZR95" s="9"/>
      <c r="WZW95" s="11"/>
      <c r="WZX95" s="8"/>
      <c r="WZY95" s="9"/>
      <c r="XAD95" s="11"/>
      <c r="XAE95" s="8"/>
      <c r="XAF95" s="9"/>
      <c r="XAK95" s="11"/>
      <c r="XAL95" s="8"/>
      <c r="XAM95" s="9"/>
      <c r="XAR95" s="11"/>
      <c r="XAS95" s="8"/>
      <c r="XAT95" s="9"/>
      <c r="XAY95" s="11"/>
      <c r="XAZ95" s="8"/>
      <c r="XBA95" s="9"/>
      <c r="XBF95" s="11"/>
      <c r="XBG95" s="8"/>
      <c r="XBH95" s="9"/>
      <c r="XBM95" s="11"/>
      <c r="XBN95" s="8"/>
      <c r="XBO95" s="9"/>
      <c r="XBT95" s="11"/>
      <c r="XBU95" s="8"/>
      <c r="XBV95" s="9"/>
      <c r="XCA95" s="11"/>
      <c r="XCB95" s="8"/>
      <c r="XCC95" s="9"/>
      <c r="XCH95" s="11"/>
      <c r="XCI95" s="8"/>
      <c r="XCJ95" s="9"/>
      <c r="XCO95" s="11"/>
      <c r="XCP95" s="8"/>
      <c r="XCQ95" s="9"/>
      <c r="XCV95" s="11"/>
      <c r="XCW95" s="8"/>
      <c r="XCX95" s="9"/>
      <c r="XDC95" s="11"/>
      <c r="XDD95" s="8"/>
      <c r="XDE95" s="9"/>
      <c r="XDJ95" s="11"/>
      <c r="XDK95" s="8"/>
      <c r="XDL95" s="9"/>
      <c r="XDQ95" s="11"/>
      <c r="XDR95" s="8"/>
      <c r="XDS95" s="9"/>
      <c r="XDX95" s="11"/>
      <c r="XDY95" s="8"/>
      <c r="XDZ95" s="9"/>
      <c r="XEE95" s="11"/>
      <c r="XEF95" s="8"/>
      <c r="XEG95" s="9"/>
      <c r="XEL95" s="11"/>
      <c r="XEM95" s="8"/>
      <c r="XEN95" s="9"/>
      <c r="XES95" s="11"/>
      <c r="XET95" s="8"/>
      <c r="XEU95" s="9"/>
      <c r="XEZ95" s="11"/>
      <c r="XFA95" s="8"/>
      <c r="XFB95" s="9"/>
    </row>
    <row r="96" spans="1:1024 1029:2046 2051:3068 3073:5119 5124:6141 6146:8192 8197:9214 9219:10236 10241:12287 12292:13309 13314:15360 15365:16382" s="12" customFormat="1" ht="30" customHeight="1" x14ac:dyDescent="0.3">
      <c r="A96" s="29" t="s">
        <v>449</v>
      </c>
      <c r="B96" s="32" t="s">
        <v>395</v>
      </c>
      <c r="C96" s="36" t="s">
        <v>408</v>
      </c>
      <c r="D96" s="36">
        <v>2</v>
      </c>
      <c r="E96" s="36"/>
      <c r="F96" s="25"/>
      <c r="G96" s="11"/>
      <c r="H96" s="8"/>
      <c r="I96" s="9"/>
      <c r="N96" s="11"/>
      <c r="O96" s="8"/>
      <c r="P96" s="9"/>
      <c r="U96" s="11"/>
      <c r="V96" s="8"/>
      <c r="W96" s="9"/>
      <c r="AB96" s="11"/>
      <c r="AC96" s="8"/>
      <c r="AD96" s="9"/>
      <c r="AI96" s="11"/>
      <c r="AJ96" s="8"/>
      <c r="AK96" s="9"/>
      <c r="AP96" s="11"/>
      <c r="AQ96" s="8"/>
      <c r="AR96" s="9"/>
      <c r="AW96" s="11"/>
      <c r="AX96" s="8"/>
      <c r="AY96" s="9"/>
      <c r="BD96" s="11"/>
      <c r="BE96" s="8"/>
      <c r="BF96" s="9"/>
      <c r="BK96" s="11"/>
      <c r="BL96" s="8"/>
      <c r="BM96" s="9"/>
      <c r="BR96" s="11"/>
      <c r="BS96" s="8"/>
      <c r="BT96" s="9"/>
      <c r="BY96" s="11"/>
      <c r="BZ96" s="8"/>
      <c r="CA96" s="9"/>
      <c r="CF96" s="11"/>
      <c r="CG96" s="8"/>
      <c r="CH96" s="9"/>
      <c r="CM96" s="11"/>
      <c r="CN96" s="8"/>
      <c r="CO96" s="9"/>
      <c r="CT96" s="11"/>
      <c r="CU96" s="8"/>
      <c r="CV96" s="9"/>
      <c r="DA96" s="11"/>
      <c r="DB96" s="8"/>
      <c r="DC96" s="9"/>
      <c r="DH96" s="11"/>
      <c r="DI96" s="8"/>
      <c r="DJ96" s="9"/>
      <c r="DO96" s="11"/>
      <c r="DP96" s="8"/>
      <c r="DQ96" s="9"/>
      <c r="DV96" s="11"/>
      <c r="DW96" s="8"/>
      <c r="DX96" s="9"/>
      <c r="EC96" s="11"/>
      <c r="ED96" s="8"/>
      <c r="EE96" s="9"/>
      <c r="EJ96" s="11"/>
      <c r="EK96" s="8"/>
      <c r="EL96" s="9"/>
      <c r="EQ96" s="11"/>
      <c r="ER96" s="8"/>
      <c r="ES96" s="9"/>
      <c r="EX96" s="11"/>
      <c r="EY96" s="8"/>
      <c r="EZ96" s="9"/>
      <c r="FE96" s="11"/>
      <c r="FF96" s="8"/>
      <c r="FG96" s="9"/>
      <c r="FL96" s="11"/>
      <c r="FM96" s="8"/>
      <c r="FN96" s="9"/>
      <c r="FS96" s="11"/>
      <c r="FT96" s="8"/>
      <c r="FU96" s="9"/>
      <c r="FZ96" s="11"/>
      <c r="GA96" s="8"/>
      <c r="GB96" s="9"/>
      <c r="GG96" s="11"/>
      <c r="GH96" s="8"/>
      <c r="GI96" s="9"/>
      <c r="GN96" s="11"/>
      <c r="GO96" s="8"/>
      <c r="GP96" s="9"/>
      <c r="GU96" s="11"/>
      <c r="GV96" s="8"/>
      <c r="GW96" s="9"/>
      <c r="HB96" s="11"/>
      <c r="HC96" s="8"/>
      <c r="HD96" s="9"/>
      <c r="HI96" s="11"/>
      <c r="HJ96" s="8"/>
      <c r="HK96" s="9"/>
      <c r="HP96" s="11"/>
      <c r="HQ96" s="8"/>
      <c r="HR96" s="9"/>
      <c r="HW96" s="11"/>
      <c r="HX96" s="8"/>
      <c r="HY96" s="9"/>
      <c r="ID96" s="11"/>
      <c r="IE96" s="8"/>
      <c r="IF96" s="9"/>
      <c r="IK96" s="11"/>
      <c r="IL96" s="8"/>
      <c r="IM96" s="9"/>
      <c r="IR96" s="11"/>
      <c r="IS96" s="8"/>
      <c r="IT96" s="9"/>
      <c r="IY96" s="11"/>
      <c r="IZ96" s="8"/>
      <c r="JA96" s="9"/>
      <c r="JF96" s="11"/>
      <c r="JG96" s="8"/>
      <c r="JH96" s="9"/>
      <c r="JM96" s="11"/>
      <c r="JN96" s="8"/>
      <c r="JO96" s="9"/>
      <c r="JT96" s="11"/>
      <c r="JU96" s="8"/>
      <c r="JV96" s="9"/>
      <c r="KA96" s="11"/>
      <c r="KB96" s="8"/>
      <c r="KC96" s="9"/>
      <c r="KH96" s="11"/>
      <c r="KI96" s="8"/>
      <c r="KJ96" s="9"/>
      <c r="KO96" s="11"/>
      <c r="KP96" s="8"/>
      <c r="KQ96" s="9"/>
      <c r="KV96" s="11"/>
      <c r="KW96" s="8"/>
      <c r="KX96" s="9"/>
      <c r="LC96" s="11"/>
      <c r="LD96" s="8"/>
      <c r="LE96" s="9"/>
      <c r="LJ96" s="11"/>
      <c r="LK96" s="8"/>
      <c r="LL96" s="9"/>
      <c r="LQ96" s="11"/>
      <c r="LR96" s="8"/>
      <c r="LS96" s="9"/>
      <c r="LX96" s="11"/>
      <c r="LY96" s="8"/>
      <c r="LZ96" s="9"/>
      <c r="ME96" s="11"/>
      <c r="MF96" s="8"/>
      <c r="MG96" s="9"/>
      <c r="ML96" s="11"/>
      <c r="MM96" s="8"/>
      <c r="MN96" s="9"/>
      <c r="MS96" s="11"/>
      <c r="MT96" s="8"/>
      <c r="MU96" s="9"/>
      <c r="MZ96" s="11"/>
      <c r="NA96" s="8"/>
      <c r="NB96" s="9"/>
      <c r="NG96" s="11"/>
      <c r="NH96" s="8"/>
      <c r="NI96" s="9"/>
      <c r="NN96" s="11"/>
      <c r="NO96" s="8"/>
      <c r="NP96" s="9"/>
      <c r="NU96" s="11"/>
      <c r="NV96" s="8"/>
      <c r="NW96" s="9"/>
      <c r="OB96" s="11"/>
      <c r="OC96" s="8"/>
      <c r="OD96" s="9"/>
      <c r="OI96" s="11"/>
      <c r="OJ96" s="8"/>
      <c r="OK96" s="9"/>
      <c r="OP96" s="11"/>
      <c r="OQ96" s="8"/>
      <c r="OR96" s="9"/>
      <c r="OW96" s="11"/>
      <c r="OX96" s="8"/>
      <c r="OY96" s="9"/>
      <c r="PD96" s="11"/>
      <c r="PE96" s="8"/>
      <c r="PF96" s="9"/>
      <c r="PK96" s="11"/>
      <c r="PL96" s="8"/>
      <c r="PM96" s="9"/>
      <c r="PR96" s="11"/>
      <c r="PS96" s="8"/>
      <c r="PT96" s="9"/>
      <c r="PY96" s="11"/>
      <c r="PZ96" s="8"/>
      <c r="QA96" s="9"/>
      <c r="QF96" s="11"/>
      <c r="QG96" s="8"/>
      <c r="QH96" s="9"/>
      <c r="QM96" s="11"/>
      <c r="QN96" s="8"/>
      <c r="QO96" s="9"/>
      <c r="QT96" s="11"/>
      <c r="QU96" s="8"/>
      <c r="QV96" s="9"/>
      <c r="RA96" s="11"/>
      <c r="RB96" s="8"/>
      <c r="RC96" s="9"/>
      <c r="RH96" s="11"/>
      <c r="RI96" s="8"/>
      <c r="RJ96" s="9"/>
      <c r="RO96" s="11"/>
      <c r="RP96" s="8"/>
      <c r="RQ96" s="9"/>
      <c r="RV96" s="11"/>
      <c r="RW96" s="8"/>
      <c r="RX96" s="9"/>
      <c r="SC96" s="11"/>
      <c r="SD96" s="8"/>
      <c r="SE96" s="9"/>
      <c r="SJ96" s="11"/>
      <c r="SK96" s="8"/>
      <c r="SL96" s="9"/>
      <c r="SQ96" s="11"/>
      <c r="SR96" s="8"/>
      <c r="SS96" s="9"/>
      <c r="SX96" s="11"/>
      <c r="SY96" s="8"/>
      <c r="SZ96" s="9"/>
      <c r="TE96" s="11"/>
      <c r="TF96" s="8"/>
      <c r="TG96" s="9"/>
      <c r="TL96" s="11"/>
      <c r="TM96" s="8"/>
      <c r="TN96" s="9"/>
      <c r="TS96" s="11"/>
      <c r="TT96" s="8"/>
      <c r="TU96" s="9"/>
      <c r="TZ96" s="11"/>
      <c r="UA96" s="8"/>
      <c r="UB96" s="9"/>
      <c r="UG96" s="11"/>
      <c r="UH96" s="8"/>
      <c r="UI96" s="9"/>
      <c r="UN96" s="11"/>
      <c r="UO96" s="8"/>
      <c r="UP96" s="9"/>
      <c r="UU96" s="11"/>
      <c r="UV96" s="8"/>
      <c r="UW96" s="9"/>
      <c r="VB96" s="11"/>
      <c r="VC96" s="8"/>
      <c r="VD96" s="9"/>
      <c r="VI96" s="11"/>
      <c r="VJ96" s="8"/>
      <c r="VK96" s="9"/>
      <c r="VP96" s="11"/>
      <c r="VQ96" s="8"/>
      <c r="VR96" s="9"/>
      <c r="VW96" s="11"/>
      <c r="VX96" s="8"/>
      <c r="VY96" s="9"/>
      <c r="WD96" s="11"/>
      <c r="WE96" s="8"/>
      <c r="WF96" s="9"/>
      <c r="WK96" s="11"/>
      <c r="WL96" s="8"/>
      <c r="WM96" s="9"/>
      <c r="WR96" s="11"/>
      <c r="WS96" s="8"/>
      <c r="WT96" s="9"/>
      <c r="WY96" s="11"/>
      <c r="WZ96" s="8"/>
      <c r="XA96" s="9"/>
      <c r="XF96" s="11"/>
      <c r="XG96" s="8"/>
      <c r="XH96" s="9"/>
      <c r="XM96" s="11"/>
      <c r="XN96" s="8"/>
      <c r="XO96" s="9"/>
      <c r="XT96" s="11"/>
      <c r="XU96" s="8"/>
      <c r="XV96" s="9"/>
      <c r="YA96" s="11"/>
      <c r="YB96" s="8"/>
      <c r="YC96" s="9"/>
      <c r="YH96" s="11"/>
      <c r="YI96" s="8"/>
      <c r="YJ96" s="9"/>
      <c r="YO96" s="11"/>
      <c r="YP96" s="8"/>
      <c r="YQ96" s="9"/>
      <c r="YV96" s="11"/>
      <c r="YW96" s="8"/>
      <c r="YX96" s="9"/>
      <c r="ZC96" s="11"/>
      <c r="ZD96" s="8"/>
      <c r="ZE96" s="9"/>
      <c r="ZJ96" s="11"/>
      <c r="ZK96" s="8"/>
      <c r="ZL96" s="9"/>
      <c r="ZQ96" s="11"/>
      <c r="ZR96" s="8"/>
      <c r="ZS96" s="9"/>
      <c r="ZX96" s="11"/>
      <c r="ZY96" s="8"/>
      <c r="ZZ96" s="9"/>
      <c r="AAE96" s="11"/>
      <c r="AAF96" s="8"/>
      <c r="AAG96" s="9"/>
      <c r="AAL96" s="11"/>
      <c r="AAM96" s="8"/>
      <c r="AAN96" s="9"/>
      <c r="AAS96" s="11"/>
      <c r="AAT96" s="8"/>
      <c r="AAU96" s="9"/>
      <c r="AAZ96" s="11"/>
      <c r="ABA96" s="8"/>
      <c r="ABB96" s="9"/>
      <c r="ABG96" s="11"/>
      <c r="ABH96" s="8"/>
      <c r="ABI96" s="9"/>
      <c r="ABN96" s="11"/>
      <c r="ABO96" s="8"/>
      <c r="ABP96" s="9"/>
      <c r="ABU96" s="11"/>
      <c r="ABV96" s="8"/>
      <c r="ABW96" s="9"/>
      <c r="ACB96" s="11"/>
      <c r="ACC96" s="8"/>
      <c r="ACD96" s="9"/>
      <c r="ACI96" s="11"/>
      <c r="ACJ96" s="8"/>
      <c r="ACK96" s="9"/>
      <c r="ACP96" s="11"/>
      <c r="ACQ96" s="8"/>
      <c r="ACR96" s="9"/>
      <c r="ACW96" s="11"/>
      <c r="ACX96" s="8"/>
      <c r="ACY96" s="9"/>
      <c r="ADD96" s="11"/>
      <c r="ADE96" s="8"/>
      <c r="ADF96" s="9"/>
      <c r="ADK96" s="11"/>
      <c r="ADL96" s="8"/>
      <c r="ADM96" s="9"/>
      <c r="ADR96" s="11"/>
      <c r="ADS96" s="8"/>
      <c r="ADT96" s="9"/>
      <c r="ADY96" s="11"/>
      <c r="ADZ96" s="8"/>
      <c r="AEA96" s="9"/>
      <c r="AEF96" s="11"/>
      <c r="AEG96" s="8"/>
      <c r="AEH96" s="9"/>
      <c r="AEM96" s="11"/>
      <c r="AEN96" s="8"/>
      <c r="AEO96" s="9"/>
      <c r="AET96" s="11"/>
      <c r="AEU96" s="8"/>
      <c r="AEV96" s="9"/>
      <c r="AFA96" s="11"/>
      <c r="AFB96" s="8"/>
      <c r="AFC96" s="9"/>
      <c r="AFH96" s="11"/>
      <c r="AFI96" s="8"/>
      <c r="AFJ96" s="9"/>
      <c r="AFO96" s="11"/>
      <c r="AFP96" s="8"/>
      <c r="AFQ96" s="9"/>
      <c r="AFV96" s="11"/>
      <c r="AFW96" s="8"/>
      <c r="AFX96" s="9"/>
      <c r="AGC96" s="11"/>
      <c r="AGD96" s="8"/>
      <c r="AGE96" s="9"/>
      <c r="AGJ96" s="11"/>
      <c r="AGK96" s="8"/>
      <c r="AGL96" s="9"/>
      <c r="AGQ96" s="11"/>
      <c r="AGR96" s="8"/>
      <c r="AGS96" s="9"/>
      <c r="AGX96" s="11"/>
      <c r="AGY96" s="8"/>
      <c r="AGZ96" s="9"/>
      <c r="AHE96" s="11"/>
      <c r="AHF96" s="8"/>
      <c r="AHG96" s="9"/>
      <c r="AHL96" s="11"/>
      <c r="AHM96" s="8"/>
      <c r="AHN96" s="9"/>
      <c r="AHS96" s="11"/>
      <c r="AHT96" s="8"/>
      <c r="AHU96" s="9"/>
      <c r="AHZ96" s="11"/>
      <c r="AIA96" s="8"/>
      <c r="AIB96" s="9"/>
      <c r="AIG96" s="11"/>
      <c r="AIH96" s="8"/>
      <c r="AII96" s="9"/>
      <c r="AIN96" s="11"/>
      <c r="AIO96" s="8"/>
      <c r="AIP96" s="9"/>
      <c r="AIU96" s="11"/>
      <c r="AIV96" s="8"/>
      <c r="AIW96" s="9"/>
      <c r="AJB96" s="11"/>
      <c r="AJC96" s="8"/>
      <c r="AJD96" s="9"/>
      <c r="AJI96" s="11"/>
      <c r="AJJ96" s="8"/>
      <c r="AJK96" s="9"/>
      <c r="AJP96" s="11"/>
      <c r="AJQ96" s="8"/>
      <c r="AJR96" s="9"/>
      <c r="AJW96" s="11"/>
      <c r="AJX96" s="8"/>
      <c r="AJY96" s="9"/>
      <c r="AKD96" s="11"/>
      <c r="AKE96" s="8"/>
      <c r="AKF96" s="9"/>
      <c r="AKK96" s="11"/>
      <c r="AKL96" s="8"/>
      <c r="AKM96" s="9"/>
      <c r="AKR96" s="11"/>
      <c r="AKS96" s="8"/>
      <c r="AKT96" s="9"/>
      <c r="AKY96" s="11"/>
      <c r="AKZ96" s="8"/>
      <c r="ALA96" s="9"/>
      <c r="ALF96" s="11"/>
      <c r="ALG96" s="8"/>
      <c r="ALH96" s="9"/>
      <c r="ALM96" s="11"/>
      <c r="ALN96" s="8"/>
      <c r="ALO96" s="9"/>
      <c r="ALT96" s="11"/>
      <c r="ALU96" s="8"/>
      <c r="ALV96" s="9"/>
      <c r="AMA96" s="11"/>
      <c r="AMB96" s="8"/>
      <c r="AMC96" s="9"/>
      <c r="AMH96" s="11"/>
      <c r="AMI96" s="8"/>
      <c r="AMJ96" s="9"/>
      <c r="AMO96" s="11"/>
      <c r="AMP96" s="8"/>
      <c r="AMQ96" s="9"/>
      <c r="AMV96" s="11"/>
      <c r="AMW96" s="8"/>
      <c r="AMX96" s="9"/>
      <c r="ANC96" s="11"/>
      <c r="AND96" s="8"/>
      <c r="ANE96" s="9"/>
      <c r="ANJ96" s="11"/>
      <c r="ANK96" s="8"/>
      <c r="ANL96" s="9"/>
      <c r="ANQ96" s="11"/>
      <c r="ANR96" s="8"/>
      <c r="ANS96" s="9"/>
      <c r="ANX96" s="11"/>
      <c r="ANY96" s="8"/>
      <c r="ANZ96" s="9"/>
      <c r="AOE96" s="11"/>
      <c r="AOF96" s="8"/>
      <c r="AOG96" s="9"/>
      <c r="AOL96" s="11"/>
      <c r="AOM96" s="8"/>
      <c r="AON96" s="9"/>
      <c r="AOS96" s="11"/>
      <c r="AOT96" s="8"/>
      <c r="AOU96" s="9"/>
      <c r="AOZ96" s="11"/>
      <c r="APA96" s="8"/>
      <c r="APB96" s="9"/>
      <c r="APG96" s="11"/>
      <c r="APH96" s="8"/>
      <c r="API96" s="9"/>
      <c r="APN96" s="11"/>
      <c r="APO96" s="8"/>
      <c r="APP96" s="9"/>
      <c r="APU96" s="11"/>
      <c r="APV96" s="8"/>
      <c r="APW96" s="9"/>
      <c r="AQB96" s="11"/>
      <c r="AQC96" s="8"/>
      <c r="AQD96" s="9"/>
      <c r="AQI96" s="11"/>
      <c r="AQJ96" s="8"/>
      <c r="AQK96" s="9"/>
      <c r="AQP96" s="11"/>
      <c r="AQQ96" s="8"/>
      <c r="AQR96" s="9"/>
      <c r="AQW96" s="11"/>
      <c r="AQX96" s="8"/>
      <c r="AQY96" s="9"/>
      <c r="ARD96" s="11"/>
      <c r="ARE96" s="8"/>
      <c r="ARF96" s="9"/>
      <c r="ARK96" s="11"/>
      <c r="ARL96" s="8"/>
      <c r="ARM96" s="9"/>
      <c r="ARR96" s="11"/>
      <c r="ARS96" s="8"/>
      <c r="ART96" s="9"/>
      <c r="ARY96" s="11"/>
      <c r="ARZ96" s="8"/>
      <c r="ASA96" s="9"/>
      <c r="ASF96" s="11"/>
      <c r="ASG96" s="8"/>
      <c r="ASH96" s="9"/>
      <c r="ASM96" s="11"/>
      <c r="ASN96" s="8"/>
      <c r="ASO96" s="9"/>
      <c r="AST96" s="11"/>
      <c r="ASU96" s="8"/>
      <c r="ASV96" s="9"/>
      <c r="ATA96" s="11"/>
      <c r="ATB96" s="8"/>
      <c r="ATC96" s="9"/>
      <c r="ATH96" s="11"/>
      <c r="ATI96" s="8"/>
      <c r="ATJ96" s="9"/>
      <c r="ATO96" s="11"/>
      <c r="ATP96" s="8"/>
      <c r="ATQ96" s="9"/>
      <c r="ATV96" s="11"/>
      <c r="ATW96" s="8"/>
      <c r="ATX96" s="9"/>
      <c r="AUC96" s="11"/>
      <c r="AUD96" s="8"/>
      <c r="AUE96" s="9"/>
      <c r="AUJ96" s="11"/>
      <c r="AUK96" s="8"/>
      <c r="AUL96" s="9"/>
      <c r="AUQ96" s="11"/>
      <c r="AUR96" s="8"/>
      <c r="AUS96" s="9"/>
      <c r="AUX96" s="11"/>
      <c r="AUY96" s="8"/>
      <c r="AUZ96" s="9"/>
      <c r="AVE96" s="11"/>
      <c r="AVF96" s="8"/>
      <c r="AVG96" s="9"/>
      <c r="AVL96" s="11"/>
      <c r="AVM96" s="8"/>
      <c r="AVN96" s="9"/>
      <c r="AVS96" s="11"/>
      <c r="AVT96" s="8"/>
      <c r="AVU96" s="9"/>
      <c r="AVZ96" s="11"/>
      <c r="AWA96" s="8"/>
      <c r="AWB96" s="9"/>
      <c r="AWG96" s="11"/>
      <c r="AWH96" s="8"/>
      <c r="AWI96" s="9"/>
      <c r="AWN96" s="11"/>
      <c r="AWO96" s="8"/>
      <c r="AWP96" s="9"/>
      <c r="AWU96" s="11"/>
      <c r="AWV96" s="8"/>
      <c r="AWW96" s="9"/>
      <c r="AXB96" s="11"/>
      <c r="AXC96" s="8"/>
      <c r="AXD96" s="9"/>
      <c r="AXI96" s="11"/>
      <c r="AXJ96" s="8"/>
      <c r="AXK96" s="9"/>
      <c r="AXP96" s="11"/>
      <c r="AXQ96" s="8"/>
      <c r="AXR96" s="9"/>
      <c r="AXW96" s="11"/>
      <c r="AXX96" s="8"/>
      <c r="AXY96" s="9"/>
      <c r="AYD96" s="11"/>
      <c r="AYE96" s="8"/>
      <c r="AYF96" s="9"/>
      <c r="AYK96" s="11"/>
      <c r="AYL96" s="8"/>
      <c r="AYM96" s="9"/>
      <c r="AYR96" s="11"/>
      <c r="AYS96" s="8"/>
      <c r="AYT96" s="9"/>
      <c r="AYY96" s="11"/>
      <c r="AYZ96" s="8"/>
      <c r="AZA96" s="9"/>
      <c r="AZF96" s="11"/>
      <c r="AZG96" s="8"/>
      <c r="AZH96" s="9"/>
      <c r="AZM96" s="11"/>
      <c r="AZN96" s="8"/>
      <c r="AZO96" s="9"/>
      <c r="AZT96" s="11"/>
      <c r="AZU96" s="8"/>
      <c r="AZV96" s="9"/>
      <c r="BAA96" s="11"/>
      <c r="BAB96" s="8"/>
      <c r="BAC96" s="9"/>
      <c r="BAH96" s="11"/>
      <c r="BAI96" s="8"/>
      <c r="BAJ96" s="9"/>
      <c r="BAO96" s="11"/>
      <c r="BAP96" s="8"/>
      <c r="BAQ96" s="9"/>
      <c r="BAV96" s="11"/>
      <c r="BAW96" s="8"/>
      <c r="BAX96" s="9"/>
      <c r="BBC96" s="11"/>
      <c r="BBD96" s="8"/>
      <c r="BBE96" s="9"/>
      <c r="BBJ96" s="11"/>
      <c r="BBK96" s="8"/>
      <c r="BBL96" s="9"/>
      <c r="BBQ96" s="11"/>
      <c r="BBR96" s="8"/>
      <c r="BBS96" s="9"/>
      <c r="BBX96" s="11"/>
      <c r="BBY96" s="8"/>
      <c r="BBZ96" s="9"/>
      <c r="BCE96" s="11"/>
      <c r="BCF96" s="8"/>
      <c r="BCG96" s="9"/>
      <c r="BCL96" s="11"/>
      <c r="BCM96" s="8"/>
      <c r="BCN96" s="9"/>
      <c r="BCS96" s="11"/>
      <c r="BCT96" s="8"/>
      <c r="BCU96" s="9"/>
      <c r="BCZ96" s="11"/>
      <c r="BDA96" s="8"/>
      <c r="BDB96" s="9"/>
      <c r="BDG96" s="11"/>
      <c r="BDH96" s="8"/>
      <c r="BDI96" s="9"/>
      <c r="BDN96" s="11"/>
      <c r="BDO96" s="8"/>
      <c r="BDP96" s="9"/>
      <c r="BDU96" s="11"/>
      <c r="BDV96" s="8"/>
      <c r="BDW96" s="9"/>
      <c r="BEB96" s="11"/>
      <c r="BEC96" s="8"/>
      <c r="BED96" s="9"/>
      <c r="BEI96" s="11"/>
      <c r="BEJ96" s="8"/>
      <c r="BEK96" s="9"/>
      <c r="BEP96" s="11"/>
      <c r="BEQ96" s="8"/>
      <c r="BER96" s="9"/>
      <c r="BEW96" s="11"/>
      <c r="BEX96" s="8"/>
      <c r="BEY96" s="9"/>
      <c r="BFD96" s="11"/>
      <c r="BFE96" s="8"/>
      <c r="BFF96" s="9"/>
      <c r="BFK96" s="11"/>
      <c r="BFL96" s="8"/>
      <c r="BFM96" s="9"/>
      <c r="BFR96" s="11"/>
      <c r="BFS96" s="8"/>
      <c r="BFT96" s="9"/>
      <c r="BFY96" s="11"/>
      <c r="BFZ96" s="8"/>
      <c r="BGA96" s="9"/>
      <c r="BGF96" s="11"/>
      <c r="BGG96" s="8"/>
      <c r="BGH96" s="9"/>
      <c r="BGM96" s="11"/>
      <c r="BGN96" s="8"/>
      <c r="BGO96" s="9"/>
      <c r="BGT96" s="11"/>
      <c r="BGU96" s="8"/>
      <c r="BGV96" s="9"/>
      <c r="BHA96" s="11"/>
      <c r="BHB96" s="8"/>
      <c r="BHC96" s="9"/>
      <c r="BHH96" s="11"/>
      <c r="BHI96" s="8"/>
      <c r="BHJ96" s="9"/>
      <c r="BHO96" s="11"/>
      <c r="BHP96" s="8"/>
      <c r="BHQ96" s="9"/>
      <c r="BHV96" s="11"/>
      <c r="BHW96" s="8"/>
      <c r="BHX96" s="9"/>
      <c r="BIC96" s="11"/>
      <c r="BID96" s="8"/>
      <c r="BIE96" s="9"/>
      <c r="BIJ96" s="11"/>
      <c r="BIK96" s="8"/>
      <c r="BIL96" s="9"/>
      <c r="BIQ96" s="11"/>
      <c r="BIR96" s="8"/>
      <c r="BIS96" s="9"/>
      <c r="BIX96" s="11"/>
      <c r="BIY96" s="8"/>
      <c r="BIZ96" s="9"/>
      <c r="BJE96" s="11"/>
      <c r="BJF96" s="8"/>
      <c r="BJG96" s="9"/>
      <c r="BJL96" s="11"/>
      <c r="BJM96" s="8"/>
      <c r="BJN96" s="9"/>
      <c r="BJS96" s="11"/>
      <c r="BJT96" s="8"/>
      <c r="BJU96" s="9"/>
      <c r="BJZ96" s="11"/>
      <c r="BKA96" s="8"/>
      <c r="BKB96" s="9"/>
      <c r="BKG96" s="11"/>
      <c r="BKH96" s="8"/>
      <c r="BKI96" s="9"/>
      <c r="BKN96" s="11"/>
      <c r="BKO96" s="8"/>
      <c r="BKP96" s="9"/>
      <c r="BKU96" s="11"/>
      <c r="BKV96" s="8"/>
      <c r="BKW96" s="9"/>
      <c r="BLB96" s="11"/>
      <c r="BLC96" s="8"/>
      <c r="BLD96" s="9"/>
      <c r="BLI96" s="11"/>
      <c r="BLJ96" s="8"/>
      <c r="BLK96" s="9"/>
      <c r="BLP96" s="11"/>
      <c r="BLQ96" s="8"/>
      <c r="BLR96" s="9"/>
      <c r="BLW96" s="11"/>
      <c r="BLX96" s="8"/>
      <c r="BLY96" s="9"/>
      <c r="BMD96" s="11"/>
      <c r="BME96" s="8"/>
      <c r="BMF96" s="9"/>
      <c r="BMK96" s="11"/>
      <c r="BML96" s="8"/>
      <c r="BMM96" s="9"/>
      <c r="BMR96" s="11"/>
      <c r="BMS96" s="8"/>
      <c r="BMT96" s="9"/>
      <c r="BMY96" s="11"/>
      <c r="BMZ96" s="8"/>
      <c r="BNA96" s="9"/>
      <c r="BNF96" s="11"/>
      <c r="BNG96" s="8"/>
      <c r="BNH96" s="9"/>
      <c r="BNM96" s="11"/>
      <c r="BNN96" s="8"/>
      <c r="BNO96" s="9"/>
      <c r="BNT96" s="11"/>
      <c r="BNU96" s="8"/>
      <c r="BNV96" s="9"/>
      <c r="BOA96" s="11"/>
      <c r="BOB96" s="8"/>
      <c r="BOC96" s="9"/>
      <c r="BOH96" s="11"/>
      <c r="BOI96" s="8"/>
      <c r="BOJ96" s="9"/>
      <c r="BOO96" s="11"/>
      <c r="BOP96" s="8"/>
      <c r="BOQ96" s="9"/>
      <c r="BOV96" s="11"/>
      <c r="BOW96" s="8"/>
      <c r="BOX96" s="9"/>
      <c r="BPC96" s="11"/>
      <c r="BPD96" s="8"/>
      <c r="BPE96" s="9"/>
      <c r="BPJ96" s="11"/>
      <c r="BPK96" s="8"/>
      <c r="BPL96" s="9"/>
      <c r="BPQ96" s="11"/>
      <c r="BPR96" s="8"/>
      <c r="BPS96" s="9"/>
      <c r="BPX96" s="11"/>
      <c r="BPY96" s="8"/>
      <c r="BPZ96" s="9"/>
      <c r="BQE96" s="11"/>
      <c r="BQF96" s="8"/>
      <c r="BQG96" s="9"/>
      <c r="BQL96" s="11"/>
      <c r="BQM96" s="8"/>
      <c r="BQN96" s="9"/>
      <c r="BQS96" s="11"/>
      <c r="BQT96" s="8"/>
      <c r="BQU96" s="9"/>
      <c r="BQZ96" s="11"/>
      <c r="BRA96" s="8"/>
      <c r="BRB96" s="9"/>
      <c r="BRG96" s="11"/>
      <c r="BRH96" s="8"/>
      <c r="BRI96" s="9"/>
      <c r="BRN96" s="11"/>
      <c r="BRO96" s="8"/>
      <c r="BRP96" s="9"/>
      <c r="BRU96" s="11"/>
      <c r="BRV96" s="8"/>
      <c r="BRW96" s="9"/>
      <c r="BSB96" s="11"/>
      <c r="BSC96" s="8"/>
      <c r="BSD96" s="9"/>
      <c r="BSI96" s="11"/>
      <c r="BSJ96" s="8"/>
      <c r="BSK96" s="9"/>
      <c r="BSP96" s="11"/>
      <c r="BSQ96" s="8"/>
      <c r="BSR96" s="9"/>
      <c r="BSW96" s="11"/>
      <c r="BSX96" s="8"/>
      <c r="BSY96" s="9"/>
      <c r="BTD96" s="11"/>
      <c r="BTE96" s="8"/>
      <c r="BTF96" s="9"/>
      <c r="BTK96" s="11"/>
      <c r="BTL96" s="8"/>
      <c r="BTM96" s="9"/>
      <c r="BTR96" s="11"/>
      <c r="BTS96" s="8"/>
      <c r="BTT96" s="9"/>
      <c r="BTY96" s="11"/>
      <c r="BTZ96" s="8"/>
      <c r="BUA96" s="9"/>
      <c r="BUF96" s="11"/>
      <c r="BUG96" s="8"/>
      <c r="BUH96" s="9"/>
      <c r="BUM96" s="11"/>
      <c r="BUN96" s="8"/>
      <c r="BUO96" s="9"/>
      <c r="BUT96" s="11"/>
      <c r="BUU96" s="8"/>
      <c r="BUV96" s="9"/>
      <c r="BVA96" s="11"/>
      <c r="BVB96" s="8"/>
      <c r="BVC96" s="9"/>
      <c r="BVH96" s="11"/>
      <c r="BVI96" s="8"/>
      <c r="BVJ96" s="9"/>
      <c r="BVO96" s="11"/>
      <c r="BVP96" s="8"/>
      <c r="BVQ96" s="9"/>
      <c r="BVV96" s="11"/>
      <c r="BVW96" s="8"/>
      <c r="BVX96" s="9"/>
      <c r="BWC96" s="11"/>
      <c r="BWD96" s="8"/>
      <c r="BWE96" s="9"/>
      <c r="BWJ96" s="11"/>
      <c r="BWK96" s="8"/>
      <c r="BWL96" s="9"/>
      <c r="BWQ96" s="11"/>
      <c r="BWR96" s="8"/>
      <c r="BWS96" s="9"/>
      <c r="BWX96" s="11"/>
      <c r="BWY96" s="8"/>
      <c r="BWZ96" s="9"/>
      <c r="BXE96" s="11"/>
      <c r="BXF96" s="8"/>
      <c r="BXG96" s="9"/>
      <c r="BXL96" s="11"/>
      <c r="BXM96" s="8"/>
      <c r="BXN96" s="9"/>
      <c r="BXS96" s="11"/>
      <c r="BXT96" s="8"/>
      <c r="BXU96" s="9"/>
      <c r="BXZ96" s="11"/>
      <c r="BYA96" s="8"/>
      <c r="BYB96" s="9"/>
      <c r="BYG96" s="11"/>
      <c r="BYH96" s="8"/>
      <c r="BYI96" s="9"/>
      <c r="BYN96" s="11"/>
      <c r="BYO96" s="8"/>
      <c r="BYP96" s="9"/>
      <c r="BYU96" s="11"/>
      <c r="BYV96" s="8"/>
      <c r="BYW96" s="9"/>
      <c r="BZB96" s="11"/>
      <c r="BZC96" s="8"/>
      <c r="BZD96" s="9"/>
      <c r="BZI96" s="11"/>
      <c r="BZJ96" s="8"/>
      <c r="BZK96" s="9"/>
      <c r="BZP96" s="11"/>
      <c r="BZQ96" s="8"/>
      <c r="BZR96" s="9"/>
      <c r="BZW96" s="11"/>
      <c r="BZX96" s="8"/>
      <c r="BZY96" s="9"/>
      <c r="CAD96" s="11"/>
      <c r="CAE96" s="8"/>
      <c r="CAF96" s="9"/>
      <c r="CAK96" s="11"/>
      <c r="CAL96" s="8"/>
      <c r="CAM96" s="9"/>
      <c r="CAR96" s="11"/>
      <c r="CAS96" s="8"/>
      <c r="CAT96" s="9"/>
      <c r="CAY96" s="11"/>
      <c r="CAZ96" s="8"/>
      <c r="CBA96" s="9"/>
      <c r="CBF96" s="11"/>
      <c r="CBG96" s="8"/>
      <c r="CBH96" s="9"/>
      <c r="CBM96" s="11"/>
      <c r="CBN96" s="8"/>
      <c r="CBO96" s="9"/>
      <c r="CBT96" s="11"/>
      <c r="CBU96" s="8"/>
      <c r="CBV96" s="9"/>
      <c r="CCA96" s="11"/>
      <c r="CCB96" s="8"/>
      <c r="CCC96" s="9"/>
      <c r="CCH96" s="11"/>
      <c r="CCI96" s="8"/>
      <c r="CCJ96" s="9"/>
      <c r="CCO96" s="11"/>
      <c r="CCP96" s="8"/>
      <c r="CCQ96" s="9"/>
      <c r="CCV96" s="11"/>
      <c r="CCW96" s="8"/>
      <c r="CCX96" s="9"/>
      <c r="CDC96" s="11"/>
      <c r="CDD96" s="8"/>
      <c r="CDE96" s="9"/>
      <c r="CDJ96" s="11"/>
      <c r="CDK96" s="8"/>
      <c r="CDL96" s="9"/>
      <c r="CDQ96" s="11"/>
      <c r="CDR96" s="8"/>
      <c r="CDS96" s="9"/>
      <c r="CDX96" s="11"/>
      <c r="CDY96" s="8"/>
      <c r="CDZ96" s="9"/>
      <c r="CEE96" s="11"/>
      <c r="CEF96" s="8"/>
      <c r="CEG96" s="9"/>
      <c r="CEL96" s="11"/>
      <c r="CEM96" s="8"/>
      <c r="CEN96" s="9"/>
      <c r="CES96" s="11"/>
      <c r="CET96" s="8"/>
      <c r="CEU96" s="9"/>
      <c r="CEZ96" s="11"/>
      <c r="CFA96" s="8"/>
      <c r="CFB96" s="9"/>
      <c r="CFG96" s="11"/>
      <c r="CFH96" s="8"/>
      <c r="CFI96" s="9"/>
      <c r="CFN96" s="11"/>
      <c r="CFO96" s="8"/>
      <c r="CFP96" s="9"/>
      <c r="CFU96" s="11"/>
      <c r="CFV96" s="8"/>
      <c r="CFW96" s="9"/>
      <c r="CGB96" s="11"/>
      <c r="CGC96" s="8"/>
      <c r="CGD96" s="9"/>
      <c r="CGI96" s="11"/>
      <c r="CGJ96" s="8"/>
      <c r="CGK96" s="9"/>
      <c r="CGP96" s="11"/>
      <c r="CGQ96" s="8"/>
      <c r="CGR96" s="9"/>
      <c r="CGW96" s="11"/>
      <c r="CGX96" s="8"/>
      <c r="CGY96" s="9"/>
      <c r="CHD96" s="11"/>
      <c r="CHE96" s="8"/>
      <c r="CHF96" s="9"/>
      <c r="CHK96" s="11"/>
      <c r="CHL96" s="8"/>
      <c r="CHM96" s="9"/>
      <c r="CHR96" s="11"/>
      <c r="CHS96" s="8"/>
      <c r="CHT96" s="9"/>
      <c r="CHY96" s="11"/>
      <c r="CHZ96" s="8"/>
      <c r="CIA96" s="9"/>
      <c r="CIF96" s="11"/>
      <c r="CIG96" s="8"/>
      <c r="CIH96" s="9"/>
      <c r="CIM96" s="11"/>
      <c r="CIN96" s="8"/>
      <c r="CIO96" s="9"/>
      <c r="CIT96" s="11"/>
      <c r="CIU96" s="8"/>
      <c r="CIV96" s="9"/>
      <c r="CJA96" s="11"/>
      <c r="CJB96" s="8"/>
      <c r="CJC96" s="9"/>
      <c r="CJH96" s="11"/>
      <c r="CJI96" s="8"/>
      <c r="CJJ96" s="9"/>
      <c r="CJO96" s="11"/>
      <c r="CJP96" s="8"/>
      <c r="CJQ96" s="9"/>
      <c r="CJV96" s="11"/>
      <c r="CJW96" s="8"/>
      <c r="CJX96" s="9"/>
      <c r="CKC96" s="11"/>
      <c r="CKD96" s="8"/>
      <c r="CKE96" s="9"/>
      <c r="CKJ96" s="11"/>
      <c r="CKK96" s="8"/>
      <c r="CKL96" s="9"/>
      <c r="CKQ96" s="11"/>
      <c r="CKR96" s="8"/>
      <c r="CKS96" s="9"/>
      <c r="CKX96" s="11"/>
      <c r="CKY96" s="8"/>
      <c r="CKZ96" s="9"/>
      <c r="CLE96" s="11"/>
      <c r="CLF96" s="8"/>
      <c r="CLG96" s="9"/>
      <c r="CLL96" s="11"/>
      <c r="CLM96" s="8"/>
      <c r="CLN96" s="9"/>
      <c r="CLS96" s="11"/>
      <c r="CLT96" s="8"/>
      <c r="CLU96" s="9"/>
      <c r="CLZ96" s="11"/>
      <c r="CMA96" s="8"/>
      <c r="CMB96" s="9"/>
      <c r="CMG96" s="11"/>
      <c r="CMH96" s="8"/>
      <c r="CMI96" s="9"/>
      <c r="CMN96" s="11"/>
      <c r="CMO96" s="8"/>
      <c r="CMP96" s="9"/>
      <c r="CMU96" s="11"/>
      <c r="CMV96" s="8"/>
      <c r="CMW96" s="9"/>
      <c r="CNB96" s="11"/>
      <c r="CNC96" s="8"/>
      <c r="CND96" s="9"/>
      <c r="CNI96" s="11"/>
      <c r="CNJ96" s="8"/>
      <c r="CNK96" s="9"/>
      <c r="CNP96" s="11"/>
      <c r="CNQ96" s="8"/>
      <c r="CNR96" s="9"/>
      <c r="CNW96" s="11"/>
      <c r="CNX96" s="8"/>
      <c r="CNY96" s="9"/>
      <c r="COD96" s="11"/>
      <c r="COE96" s="8"/>
      <c r="COF96" s="9"/>
      <c r="COK96" s="11"/>
      <c r="COL96" s="8"/>
      <c r="COM96" s="9"/>
      <c r="COR96" s="11"/>
      <c r="COS96" s="8"/>
      <c r="COT96" s="9"/>
      <c r="COY96" s="11"/>
      <c r="COZ96" s="8"/>
      <c r="CPA96" s="9"/>
      <c r="CPF96" s="11"/>
      <c r="CPG96" s="8"/>
      <c r="CPH96" s="9"/>
      <c r="CPM96" s="11"/>
      <c r="CPN96" s="8"/>
      <c r="CPO96" s="9"/>
      <c r="CPT96" s="11"/>
      <c r="CPU96" s="8"/>
      <c r="CPV96" s="9"/>
      <c r="CQA96" s="11"/>
      <c r="CQB96" s="8"/>
      <c r="CQC96" s="9"/>
      <c r="CQH96" s="11"/>
      <c r="CQI96" s="8"/>
      <c r="CQJ96" s="9"/>
      <c r="CQO96" s="11"/>
      <c r="CQP96" s="8"/>
      <c r="CQQ96" s="9"/>
      <c r="CQV96" s="11"/>
      <c r="CQW96" s="8"/>
      <c r="CQX96" s="9"/>
      <c r="CRC96" s="11"/>
      <c r="CRD96" s="8"/>
      <c r="CRE96" s="9"/>
      <c r="CRJ96" s="11"/>
      <c r="CRK96" s="8"/>
      <c r="CRL96" s="9"/>
      <c r="CRQ96" s="11"/>
      <c r="CRR96" s="8"/>
      <c r="CRS96" s="9"/>
      <c r="CRX96" s="11"/>
      <c r="CRY96" s="8"/>
      <c r="CRZ96" s="9"/>
      <c r="CSE96" s="11"/>
      <c r="CSF96" s="8"/>
      <c r="CSG96" s="9"/>
      <c r="CSL96" s="11"/>
      <c r="CSM96" s="8"/>
      <c r="CSN96" s="9"/>
      <c r="CSS96" s="11"/>
      <c r="CST96" s="8"/>
      <c r="CSU96" s="9"/>
      <c r="CSZ96" s="11"/>
      <c r="CTA96" s="8"/>
      <c r="CTB96" s="9"/>
      <c r="CTG96" s="11"/>
      <c r="CTH96" s="8"/>
      <c r="CTI96" s="9"/>
      <c r="CTN96" s="11"/>
      <c r="CTO96" s="8"/>
      <c r="CTP96" s="9"/>
      <c r="CTU96" s="11"/>
      <c r="CTV96" s="8"/>
      <c r="CTW96" s="9"/>
      <c r="CUB96" s="11"/>
      <c r="CUC96" s="8"/>
      <c r="CUD96" s="9"/>
      <c r="CUI96" s="11"/>
      <c r="CUJ96" s="8"/>
      <c r="CUK96" s="9"/>
      <c r="CUP96" s="11"/>
      <c r="CUQ96" s="8"/>
      <c r="CUR96" s="9"/>
      <c r="CUW96" s="11"/>
      <c r="CUX96" s="8"/>
      <c r="CUY96" s="9"/>
      <c r="CVD96" s="11"/>
      <c r="CVE96" s="8"/>
      <c r="CVF96" s="9"/>
      <c r="CVK96" s="11"/>
      <c r="CVL96" s="8"/>
      <c r="CVM96" s="9"/>
      <c r="CVR96" s="11"/>
      <c r="CVS96" s="8"/>
      <c r="CVT96" s="9"/>
      <c r="CVY96" s="11"/>
      <c r="CVZ96" s="8"/>
      <c r="CWA96" s="9"/>
      <c r="CWF96" s="11"/>
      <c r="CWG96" s="8"/>
      <c r="CWH96" s="9"/>
      <c r="CWM96" s="11"/>
      <c r="CWN96" s="8"/>
      <c r="CWO96" s="9"/>
      <c r="CWT96" s="11"/>
      <c r="CWU96" s="8"/>
      <c r="CWV96" s="9"/>
      <c r="CXA96" s="11"/>
      <c r="CXB96" s="8"/>
      <c r="CXC96" s="9"/>
      <c r="CXH96" s="11"/>
      <c r="CXI96" s="8"/>
      <c r="CXJ96" s="9"/>
      <c r="CXO96" s="11"/>
      <c r="CXP96" s="8"/>
      <c r="CXQ96" s="9"/>
      <c r="CXV96" s="11"/>
      <c r="CXW96" s="8"/>
      <c r="CXX96" s="9"/>
      <c r="CYC96" s="11"/>
      <c r="CYD96" s="8"/>
      <c r="CYE96" s="9"/>
      <c r="CYJ96" s="11"/>
      <c r="CYK96" s="8"/>
      <c r="CYL96" s="9"/>
      <c r="CYQ96" s="11"/>
      <c r="CYR96" s="8"/>
      <c r="CYS96" s="9"/>
      <c r="CYX96" s="11"/>
      <c r="CYY96" s="8"/>
      <c r="CYZ96" s="9"/>
      <c r="CZE96" s="11"/>
      <c r="CZF96" s="8"/>
      <c r="CZG96" s="9"/>
      <c r="CZL96" s="11"/>
      <c r="CZM96" s="8"/>
      <c r="CZN96" s="9"/>
      <c r="CZS96" s="11"/>
      <c r="CZT96" s="8"/>
      <c r="CZU96" s="9"/>
      <c r="CZZ96" s="11"/>
      <c r="DAA96" s="8"/>
      <c r="DAB96" s="9"/>
      <c r="DAG96" s="11"/>
      <c r="DAH96" s="8"/>
      <c r="DAI96" s="9"/>
      <c r="DAN96" s="11"/>
      <c r="DAO96" s="8"/>
      <c r="DAP96" s="9"/>
      <c r="DAU96" s="11"/>
      <c r="DAV96" s="8"/>
      <c r="DAW96" s="9"/>
      <c r="DBB96" s="11"/>
      <c r="DBC96" s="8"/>
      <c r="DBD96" s="9"/>
      <c r="DBI96" s="11"/>
      <c r="DBJ96" s="8"/>
      <c r="DBK96" s="9"/>
      <c r="DBP96" s="11"/>
      <c r="DBQ96" s="8"/>
      <c r="DBR96" s="9"/>
      <c r="DBW96" s="11"/>
      <c r="DBX96" s="8"/>
      <c r="DBY96" s="9"/>
      <c r="DCD96" s="11"/>
      <c r="DCE96" s="8"/>
      <c r="DCF96" s="9"/>
      <c r="DCK96" s="11"/>
      <c r="DCL96" s="8"/>
      <c r="DCM96" s="9"/>
      <c r="DCR96" s="11"/>
      <c r="DCS96" s="8"/>
      <c r="DCT96" s="9"/>
      <c r="DCY96" s="11"/>
      <c r="DCZ96" s="8"/>
      <c r="DDA96" s="9"/>
      <c r="DDF96" s="11"/>
      <c r="DDG96" s="8"/>
      <c r="DDH96" s="9"/>
      <c r="DDM96" s="11"/>
      <c r="DDN96" s="8"/>
      <c r="DDO96" s="9"/>
      <c r="DDT96" s="11"/>
      <c r="DDU96" s="8"/>
      <c r="DDV96" s="9"/>
      <c r="DEA96" s="11"/>
      <c r="DEB96" s="8"/>
      <c r="DEC96" s="9"/>
      <c r="DEH96" s="11"/>
      <c r="DEI96" s="8"/>
      <c r="DEJ96" s="9"/>
      <c r="DEO96" s="11"/>
      <c r="DEP96" s="8"/>
      <c r="DEQ96" s="9"/>
      <c r="DEV96" s="11"/>
      <c r="DEW96" s="8"/>
      <c r="DEX96" s="9"/>
      <c r="DFC96" s="11"/>
      <c r="DFD96" s="8"/>
      <c r="DFE96" s="9"/>
      <c r="DFJ96" s="11"/>
      <c r="DFK96" s="8"/>
      <c r="DFL96" s="9"/>
      <c r="DFQ96" s="11"/>
      <c r="DFR96" s="8"/>
      <c r="DFS96" s="9"/>
      <c r="DFX96" s="11"/>
      <c r="DFY96" s="8"/>
      <c r="DFZ96" s="9"/>
      <c r="DGE96" s="11"/>
      <c r="DGF96" s="8"/>
      <c r="DGG96" s="9"/>
      <c r="DGL96" s="11"/>
      <c r="DGM96" s="8"/>
      <c r="DGN96" s="9"/>
      <c r="DGS96" s="11"/>
      <c r="DGT96" s="8"/>
      <c r="DGU96" s="9"/>
      <c r="DGZ96" s="11"/>
      <c r="DHA96" s="8"/>
      <c r="DHB96" s="9"/>
      <c r="DHG96" s="11"/>
      <c r="DHH96" s="8"/>
      <c r="DHI96" s="9"/>
      <c r="DHN96" s="11"/>
      <c r="DHO96" s="8"/>
      <c r="DHP96" s="9"/>
      <c r="DHU96" s="11"/>
      <c r="DHV96" s="8"/>
      <c r="DHW96" s="9"/>
      <c r="DIB96" s="11"/>
      <c r="DIC96" s="8"/>
      <c r="DID96" s="9"/>
      <c r="DII96" s="11"/>
      <c r="DIJ96" s="8"/>
      <c r="DIK96" s="9"/>
      <c r="DIP96" s="11"/>
      <c r="DIQ96" s="8"/>
      <c r="DIR96" s="9"/>
      <c r="DIW96" s="11"/>
      <c r="DIX96" s="8"/>
      <c r="DIY96" s="9"/>
      <c r="DJD96" s="11"/>
      <c r="DJE96" s="8"/>
      <c r="DJF96" s="9"/>
      <c r="DJK96" s="11"/>
      <c r="DJL96" s="8"/>
      <c r="DJM96" s="9"/>
      <c r="DJR96" s="11"/>
      <c r="DJS96" s="8"/>
      <c r="DJT96" s="9"/>
      <c r="DJY96" s="11"/>
      <c r="DJZ96" s="8"/>
      <c r="DKA96" s="9"/>
      <c r="DKF96" s="11"/>
      <c r="DKG96" s="8"/>
      <c r="DKH96" s="9"/>
      <c r="DKM96" s="11"/>
      <c r="DKN96" s="8"/>
      <c r="DKO96" s="9"/>
      <c r="DKT96" s="11"/>
      <c r="DKU96" s="8"/>
      <c r="DKV96" s="9"/>
      <c r="DLA96" s="11"/>
      <c r="DLB96" s="8"/>
      <c r="DLC96" s="9"/>
      <c r="DLH96" s="11"/>
      <c r="DLI96" s="8"/>
      <c r="DLJ96" s="9"/>
      <c r="DLO96" s="11"/>
      <c r="DLP96" s="8"/>
      <c r="DLQ96" s="9"/>
      <c r="DLV96" s="11"/>
      <c r="DLW96" s="8"/>
      <c r="DLX96" s="9"/>
      <c r="DMC96" s="11"/>
      <c r="DMD96" s="8"/>
      <c r="DME96" s="9"/>
      <c r="DMJ96" s="11"/>
      <c r="DMK96" s="8"/>
      <c r="DML96" s="9"/>
      <c r="DMQ96" s="11"/>
      <c r="DMR96" s="8"/>
      <c r="DMS96" s="9"/>
      <c r="DMX96" s="11"/>
      <c r="DMY96" s="8"/>
      <c r="DMZ96" s="9"/>
      <c r="DNE96" s="11"/>
      <c r="DNF96" s="8"/>
      <c r="DNG96" s="9"/>
      <c r="DNL96" s="11"/>
      <c r="DNM96" s="8"/>
      <c r="DNN96" s="9"/>
      <c r="DNS96" s="11"/>
      <c r="DNT96" s="8"/>
      <c r="DNU96" s="9"/>
      <c r="DNZ96" s="11"/>
      <c r="DOA96" s="8"/>
      <c r="DOB96" s="9"/>
      <c r="DOG96" s="11"/>
      <c r="DOH96" s="8"/>
      <c r="DOI96" s="9"/>
      <c r="DON96" s="11"/>
      <c r="DOO96" s="8"/>
      <c r="DOP96" s="9"/>
      <c r="DOU96" s="11"/>
      <c r="DOV96" s="8"/>
      <c r="DOW96" s="9"/>
      <c r="DPB96" s="11"/>
      <c r="DPC96" s="8"/>
      <c r="DPD96" s="9"/>
      <c r="DPI96" s="11"/>
      <c r="DPJ96" s="8"/>
      <c r="DPK96" s="9"/>
      <c r="DPP96" s="11"/>
      <c r="DPQ96" s="8"/>
      <c r="DPR96" s="9"/>
      <c r="DPW96" s="11"/>
      <c r="DPX96" s="8"/>
      <c r="DPY96" s="9"/>
      <c r="DQD96" s="11"/>
      <c r="DQE96" s="8"/>
      <c r="DQF96" s="9"/>
      <c r="DQK96" s="11"/>
      <c r="DQL96" s="8"/>
      <c r="DQM96" s="9"/>
      <c r="DQR96" s="11"/>
      <c r="DQS96" s="8"/>
      <c r="DQT96" s="9"/>
      <c r="DQY96" s="11"/>
      <c r="DQZ96" s="8"/>
      <c r="DRA96" s="9"/>
      <c r="DRF96" s="11"/>
      <c r="DRG96" s="8"/>
      <c r="DRH96" s="9"/>
      <c r="DRM96" s="11"/>
      <c r="DRN96" s="8"/>
      <c r="DRO96" s="9"/>
      <c r="DRT96" s="11"/>
      <c r="DRU96" s="8"/>
      <c r="DRV96" s="9"/>
      <c r="DSA96" s="11"/>
      <c r="DSB96" s="8"/>
      <c r="DSC96" s="9"/>
      <c r="DSH96" s="11"/>
      <c r="DSI96" s="8"/>
      <c r="DSJ96" s="9"/>
      <c r="DSO96" s="11"/>
      <c r="DSP96" s="8"/>
      <c r="DSQ96" s="9"/>
      <c r="DSV96" s="11"/>
      <c r="DSW96" s="8"/>
      <c r="DSX96" s="9"/>
      <c r="DTC96" s="11"/>
      <c r="DTD96" s="8"/>
      <c r="DTE96" s="9"/>
      <c r="DTJ96" s="11"/>
      <c r="DTK96" s="8"/>
      <c r="DTL96" s="9"/>
      <c r="DTQ96" s="11"/>
      <c r="DTR96" s="8"/>
      <c r="DTS96" s="9"/>
      <c r="DTX96" s="11"/>
      <c r="DTY96" s="8"/>
      <c r="DTZ96" s="9"/>
      <c r="DUE96" s="11"/>
      <c r="DUF96" s="8"/>
      <c r="DUG96" s="9"/>
      <c r="DUL96" s="11"/>
      <c r="DUM96" s="8"/>
      <c r="DUN96" s="9"/>
      <c r="DUS96" s="11"/>
      <c r="DUT96" s="8"/>
      <c r="DUU96" s="9"/>
      <c r="DUZ96" s="11"/>
      <c r="DVA96" s="8"/>
      <c r="DVB96" s="9"/>
      <c r="DVG96" s="11"/>
      <c r="DVH96" s="8"/>
      <c r="DVI96" s="9"/>
      <c r="DVN96" s="11"/>
      <c r="DVO96" s="8"/>
      <c r="DVP96" s="9"/>
      <c r="DVU96" s="11"/>
      <c r="DVV96" s="8"/>
      <c r="DVW96" s="9"/>
      <c r="DWB96" s="11"/>
      <c r="DWC96" s="8"/>
      <c r="DWD96" s="9"/>
      <c r="DWI96" s="11"/>
      <c r="DWJ96" s="8"/>
      <c r="DWK96" s="9"/>
      <c r="DWP96" s="11"/>
      <c r="DWQ96" s="8"/>
      <c r="DWR96" s="9"/>
      <c r="DWW96" s="11"/>
      <c r="DWX96" s="8"/>
      <c r="DWY96" s="9"/>
      <c r="DXD96" s="11"/>
      <c r="DXE96" s="8"/>
      <c r="DXF96" s="9"/>
      <c r="DXK96" s="11"/>
      <c r="DXL96" s="8"/>
      <c r="DXM96" s="9"/>
      <c r="DXR96" s="11"/>
      <c r="DXS96" s="8"/>
      <c r="DXT96" s="9"/>
      <c r="DXY96" s="11"/>
      <c r="DXZ96" s="8"/>
      <c r="DYA96" s="9"/>
      <c r="DYF96" s="11"/>
      <c r="DYG96" s="8"/>
      <c r="DYH96" s="9"/>
      <c r="DYM96" s="11"/>
      <c r="DYN96" s="8"/>
      <c r="DYO96" s="9"/>
      <c r="DYT96" s="11"/>
      <c r="DYU96" s="8"/>
      <c r="DYV96" s="9"/>
      <c r="DZA96" s="11"/>
      <c r="DZB96" s="8"/>
      <c r="DZC96" s="9"/>
      <c r="DZH96" s="11"/>
      <c r="DZI96" s="8"/>
      <c r="DZJ96" s="9"/>
      <c r="DZO96" s="11"/>
      <c r="DZP96" s="8"/>
      <c r="DZQ96" s="9"/>
      <c r="DZV96" s="11"/>
      <c r="DZW96" s="8"/>
      <c r="DZX96" s="9"/>
      <c r="EAC96" s="11"/>
      <c r="EAD96" s="8"/>
      <c r="EAE96" s="9"/>
      <c r="EAJ96" s="11"/>
      <c r="EAK96" s="8"/>
      <c r="EAL96" s="9"/>
      <c r="EAQ96" s="11"/>
      <c r="EAR96" s="8"/>
      <c r="EAS96" s="9"/>
      <c r="EAX96" s="11"/>
      <c r="EAY96" s="8"/>
      <c r="EAZ96" s="9"/>
      <c r="EBE96" s="11"/>
      <c r="EBF96" s="8"/>
      <c r="EBG96" s="9"/>
      <c r="EBL96" s="11"/>
      <c r="EBM96" s="8"/>
      <c r="EBN96" s="9"/>
      <c r="EBS96" s="11"/>
      <c r="EBT96" s="8"/>
      <c r="EBU96" s="9"/>
      <c r="EBZ96" s="11"/>
      <c r="ECA96" s="8"/>
      <c r="ECB96" s="9"/>
      <c r="ECG96" s="11"/>
      <c r="ECH96" s="8"/>
      <c r="ECI96" s="9"/>
      <c r="ECN96" s="11"/>
      <c r="ECO96" s="8"/>
      <c r="ECP96" s="9"/>
      <c r="ECU96" s="11"/>
      <c r="ECV96" s="8"/>
      <c r="ECW96" s="9"/>
      <c r="EDB96" s="11"/>
      <c r="EDC96" s="8"/>
      <c r="EDD96" s="9"/>
      <c r="EDI96" s="11"/>
      <c r="EDJ96" s="8"/>
      <c r="EDK96" s="9"/>
      <c r="EDP96" s="11"/>
      <c r="EDQ96" s="8"/>
      <c r="EDR96" s="9"/>
      <c r="EDW96" s="11"/>
      <c r="EDX96" s="8"/>
      <c r="EDY96" s="9"/>
      <c r="EED96" s="11"/>
      <c r="EEE96" s="8"/>
      <c r="EEF96" s="9"/>
      <c r="EEK96" s="11"/>
      <c r="EEL96" s="8"/>
      <c r="EEM96" s="9"/>
      <c r="EER96" s="11"/>
      <c r="EES96" s="8"/>
      <c r="EET96" s="9"/>
      <c r="EEY96" s="11"/>
      <c r="EEZ96" s="8"/>
      <c r="EFA96" s="9"/>
      <c r="EFF96" s="11"/>
      <c r="EFG96" s="8"/>
      <c r="EFH96" s="9"/>
      <c r="EFM96" s="11"/>
      <c r="EFN96" s="8"/>
      <c r="EFO96" s="9"/>
      <c r="EFT96" s="11"/>
      <c r="EFU96" s="8"/>
      <c r="EFV96" s="9"/>
      <c r="EGA96" s="11"/>
      <c r="EGB96" s="8"/>
      <c r="EGC96" s="9"/>
      <c r="EGH96" s="11"/>
      <c r="EGI96" s="8"/>
      <c r="EGJ96" s="9"/>
      <c r="EGO96" s="11"/>
      <c r="EGP96" s="8"/>
      <c r="EGQ96" s="9"/>
      <c r="EGV96" s="11"/>
      <c r="EGW96" s="8"/>
      <c r="EGX96" s="9"/>
      <c r="EHC96" s="11"/>
      <c r="EHD96" s="8"/>
      <c r="EHE96" s="9"/>
      <c r="EHJ96" s="11"/>
      <c r="EHK96" s="8"/>
      <c r="EHL96" s="9"/>
      <c r="EHQ96" s="11"/>
      <c r="EHR96" s="8"/>
      <c r="EHS96" s="9"/>
      <c r="EHX96" s="11"/>
      <c r="EHY96" s="8"/>
      <c r="EHZ96" s="9"/>
      <c r="EIE96" s="11"/>
      <c r="EIF96" s="8"/>
      <c r="EIG96" s="9"/>
      <c r="EIL96" s="11"/>
      <c r="EIM96" s="8"/>
      <c r="EIN96" s="9"/>
      <c r="EIS96" s="11"/>
      <c r="EIT96" s="8"/>
      <c r="EIU96" s="9"/>
      <c r="EIZ96" s="11"/>
      <c r="EJA96" s="8"/>
      <c r="EJB96" s="9"/>
      <c r="EJG96" s="11"/>
      <c r="EJH96" s="8"/>
      <c r="EJI96" s="9"/>
      <c r="EJN96" s="11"/>
      <c r="EJO96" s="8"/>
      <c r="EJP96" s="9"/>
      <c r="EJU96" s="11"/>
      <c r="EJV96" s="8"/>
      <c r="EJW96" s="9"/>
      <c r="EKB96" s="11"/>
      <c r="EKC96" s="8"/>
      <c r="EKD96" s="9"/>
      <c r="EKI96" s="11"/>
      <c r="EKJ96" s="8"/>
      <c r="EKK96" s="9"/>
      <c r="EKP96" s="11"/>
      <c r="EKQ96" s="8"/>
      <c r="EKR96" s="9"/>
      <c r="EKW96" s="11"/>
      <c r="EKX96" s="8"/>
      <c r="EKY96" s="9"/>
      <c r="ELD96" s="11"/>
      <c r="ELE96" s="8"/>
      <c r="ELF96" s="9"/>
      <c r="ELK96" s="11"/>
      <c r="ELL96" s="8"/>
      <c r="ELM96" s="9"/>
      <c r="ELR96" s="11"/>
      <c r="ELS96" s="8"/>
      <c r="ELT96" s="9"/>
      <c r="ELY96" s="11"/>
      <c r="ELZ96" s="8"/>
      <c r="EMA96" s="9"/>
      <c r="EMF96" s="11"/>
      <c r="EMG96" s="8"/>
      <c r="EMH96" s="9"/>
      <c r="EMM96" s="11"/>
      <c r="EMN96" s="8"/>
      <c r="EMO96" s="9"/>
      <c r="EMT96" s="11"/>
      <c r="EMU96" s="8"/>
      <c r="EMV96" s="9"/>
      <c r="ENA96" s="11"/>
      <c r="ENB96" s="8"/>
      <c r="ENC96" s="9"/>
      <c r="ENH96" s="11"/>
      <c r="ENI96" s="8"/>
      <c r="ENJ96" s="9"/>
      <c r="ENO96" s="11"/>
      <c r="ENP96" s="8"/>
      <c r="ENQ96" s="9"/>
      <c r="ENV96" s="11"/>
      <c r="ENW96" s="8"/>
      <c r="ENX96" s="9"/>
      <c r="EOC96" s="11"/>
      <c r="EOD96" s="8"/>
      <c r="EOE96" s="9"/>
      <c r="EOJ96" s="11"/>
      <c r="EOK96" s="8"/>
      <c r="EOL96" s="9"/>
      <c r="EOQ96" s="11"/>
      <c r="EOR96" s="8"/>
      <c r="EOS96" s="9"/>
      <c r="EOX96" s="11"/>
      <c r="EOY96" s="8"/>
      <c r="EOZ96" s="9"/>
      <c r="EPE96" s="11"/>
      <c r="EPF96" s="8"/>
      <c r="EPG96" s="9"/>
      <c r="EPL96" s="11"/>
      <c r="EPM96" s="8"/>
      <c r="EPN96" s="9"/>
      <c r="EPS96" s="11"/>
      <c r="EPT96" s="8"/>
      <c r="EPU96" s="9"/>
      <c r="EPZ96" s="11"/>
      <c r="EQA96" s="8"/>
      <c r="EQB96" s="9"/>
      <c r="EQG96" s="11"/>
      <c r="EQH96" s="8"/>
      <c r="EQI96" s="9"/>
      <c r="EQN96" s="11"/>
      <c r="EQO96" s="8"/>
      <c r="EQP96" s="9"/>
      <c r="EQU96" s="11"/>
      <c r="EQV96" s="8"/>
      <c r="EQW96" s="9"/>
      <c r="ERB96" s="11"/>
      <c r="ERC96" s="8"/>
      <c r="ERD96" s="9"/>
      <c r="ERI96" s="11"/>
      <c r="ERJ96" s="8"/>
      <c r="ERK96" s="9"/>
      <c r="ERP96" s="11"/>
      <c r="ERQ96" s="8"/>
      <c r="ERR96" s="9"/>
      <c r="ERW96" s="11"/>
      <c r="ERX96" s="8"/>
      <c r="ERY96" s="9"/>
      <c r="ESD96" s="11"/>
      <c r="ESE96" s="8"/>
      <c r="ESF96" s="9"/>
      <c r="ESK96" s="11"/>
      <c r="ESL96" s="8"/>
      <c r="ESM96" s="9"/>
      <c r="ESR96" s="11"/>
      <c r="ESS96" s="8"/>
      <c r="EST96" s="9"/>
      <c r="ESY96" s="11"/>
      <c r="ESZ96" s="8"/>
      <c r="ETA96" s="9"/>
      <c r="ETF96" s="11"/>
      <c r="ETG96" s="8"/>
      <c r="ETH96" s="9"/>
      <c r="ETM96" s="11"/>
      <c r="ETN96" s="8"/>
      <c r="ETO96" s="9"/>
      <c r="ETT96" s="11"/>
      <c r="ETU96" s="8"/>
      <c r="ETV96" s="9"/>
      <c r="EUA96" s="11"/>
      <c r="EUB96" s="8"/>
      <c r="EUC96" s="9"/>
      <c r="EUH96" s="11"/>
      <c r="EUI96" s="8"/>
      <c r="EUJ96" s="9"/>
      <c r="EUO96" s="11"/>
      <c r="EUP96" s="8"/>
      <c r="EUQ96" s="9"/>
      <c r="EUV96" s="11"/>
      <c r="EUW96" s="8"/>
      <c r="EUX96" s="9"/>
      <c r="EVC96" s="11"/>
      <c r="EVD96" s="8"/>
      <c r="EVE96" s="9"/>
      <c r="EVJ96" s="11"/>
      <c r="EVK96" s="8"/>
      <c r="EVL96" s="9"/>
      <c r="EVQ96" s="11"/>
      <c r="EVR96" s="8"/>
      <c r="EVS96" s="9"/>
      <c r="EVX96" s="11"/>
      <c r="EVY96" s="8"/>
      <c r="EVZ96" s="9"/>
      <c r="EWE96" s="11"/>
      <c r="EWF96" s="8"/>
      <c r="EWG96" s="9"/>
      <c r="EWL96" s="11"/>
      <c r="EWM96" s="8"/>
      <c r="EWN96" s="9"/>
      <c r="EWS96" s="11"/>
      <c r="EWT96" s="8"/>
      <c r="EWU96" s="9"/>
      <c r="EWZ96" s="11"/>
      <c r="EXA96" s="8"/>
      <c r="EXB96" s="9"/>
      <c r="EXG96" s="11"/>
      <c r="EXH96" s="8"/>
      <c r="EXI96" s="9"/>
      <c r="EXN96" s="11"/>
      <c r="EXO96" s="8"/>
      <c r="EXP96" s="9"/>
      <c r="EXU96" s="11"/>
      <c r="EXV96" s="8"/>
      <c r="EXW96" s="9"/>
      <c r="EYB96" s="11"/>
      <c r="EYC96" s="8"/>
      <c r="EYD96" s="9"/>
      <c r="EYI96" s="11"/>
      <c r="EYJ96" s="8"/>
      <c r="EYK96" s="9"/>
      <c r="EYP96" s="11"/>
      <c r="EYQ96" s="8"/>
      <c r="EYR96" s="9"/>
      <c r="EYW96" s="11"/>
      <c r="EYX96" s="8"/>
      <c r="EYY96" s="9"/>
      <c r="EZD96" s="11"/>
      <c r="EZE96" s="8"/>
      <c r="EZF96" s="9"/>
      <c r="EZK96" s="11"/>
      <c r="EZL96" s="8"/>
      <c r="EZM96" s="9"/>
      <c r="EZR96" s="11"/>
      <c r="EZS96" s="8"/>
      <c r="EZT96" s="9"/>
      <c r="EZY96" s="11"/>
      <c r="EZZ96" s="8"/>
      <c r="FAA96" s="9"/>
      <c r="FAF96" s="11"/>
      <c r="FAG96" s="8"/>
      <c r="FAH96" s="9"/>
      <c r="FAM96" s="11"/>
      <c r="FAN96" s="8"/>
      <c r="FAO96" s="9"/>
      <c r="FAT96" s="11"/>
      <c r="FAU96" s="8"/>
      <c r="FAV96" s="9"/>
      <c r="FBA96" s="11"/>
      <c r="FBB96" s="8"/>
      <c r="FBC96" s="9"/>
      <c r="FBH96" s="11"/>
      <c r="FBI96" s="8"/>
      <c r="FBJ96" s="9"/>
      <c r="FBO96" s="11"/>
      <c r="FBP96" s="8"/>
      <c r="FBQ96" s="9"/>
      <c r="FBV96" s="11"/>
      <c r="FBW96" s="8"/>
      <c r="FBX96" s="9"/>
      <c r="FCC96" s="11"/>
      <c r="FCD96" s="8"/>
      <c r="FCE96" s="9"/>
      <c r="FCJ96" s="11"/>
      <c r="FCK96" s="8"/>
      <c r="FCL96" s="9"/>
      <c r="FCQ96" s="11"/>
      <c r="FCR96" s="8"/>
      <c r="FCS96" s="9"/>
      <c r="FCX96" s="11"/>
      <c r="FCY96" s="8"/>
      <c r="FCZ96" s="9"/>
      <c r="FDE96" s="11"/>
      <c r="FDF96" s="8"/>
      <c r="FDG96" s="9"/>
      <c r="FDL96" s="11"/>
      <c r="FDM96" s="8"/>
      <c r="FDN96" s="9"/>
      <c r="FDS96" s="11"/>
      <c r="FDT96" s="8"/>
      <c r="FDU96" s="9"/>
      <c r="FDZ96" s="11"/>
      <c r="FEA96" s="8"/>
      <c r="FEB96" s="9"/>
      <c r="FEG96" s="11"/>
      <c r="FEH96" s="8"/>
      <c r="FEI96" s="9"/>
      <c r="FEN96" s="11"/>
      <c r="FEO96" s="8"/>
      <c r="FEP96" s="9"/>
      <c r="FEU96" s="11"/>
      <c r="FEV96" s="8"/>
      <c r="FEW96" s="9"/>
      <c r="FFB96" s="11"/>
      <c r="FFC96" s="8"/>
      <c r="FFD96" s="9"/>
      <c r="FFI96" s="11"/>
      <c r="FFJ96" s="8"/>
      <c r="FFK96" s="9"/>
      <c r="FFP96" s="11"/>
      <c r="FFQ96" s="8"/>
      <c r="FFR96" s="9"/>
      <c r="FFW96" s="11"/>
      <c r="FFX96" s="8"/>
      <c r="FFY96" s="9"/>
      <c r="FGD96" s="11"/>
      <c r="FGE96" s="8"/>
      <c r="FGF96" s="9"/>
      <c r="FGK96" s="11"/>
      <c r="FGL96" s="8"/>
      <c r="FGM96" s="9"/>
      <c r="FGR96" s="11"/>
      <c r="FGS96" s="8"/>
      <c r="FGT96" s="9"/>
      <c r="FGY96" s="11"/>
      <c r="FGZ96" s="8"/>
      <c r="FHA96" s="9"/>
      <c r="FHF96" s="11"/>
      <c r="FHG96" s="8"/>
      <c r="FHH96" s="9"/>
      <c r="FHM96" s="11"/>
      <c r="FHN96" s="8"/>
      <c r="FHO96" s="9"/>
      <c r="FHT96" s="11"/>
      <c r="FHU96" s="8"/>
      <c r="FHV96" s="9"/>
      <c r="FIA96" s="11"/>
      <c r="FIB96" s="8"/>
      <c r="FIC96" s="9"/>
      <c r="FIH96" s="11"/>
      <c r="FII96" s="8"/>
      <c r="FIJ96" s="9"/>
      <c r="FIO96" s="11"/>
      <c r="FIP96" s="8"/>
      <c r="FIQ96" s="9"/>
      <c r="FIV96" s="11"/>
      <c r="FIW96" s="8"/>
      <c r="FIX96" s="9"/>
      <c r="FJC96" s="11"/>
      <c r="FJD96" s="8"/>
      <c r="FJE96" s="9"/>
      <c r="FJJ96" s="11"/>
      <c r="FJK96" s="8"/>
      <c r="FJL96" s="9"/>
      <c r="FJQ96" s="11"/>
      <c r="FJR96" s="8"/>
      <c r="FJS96" s="9"/>
      <c r="FJX96" s="11"/>
      <c r="FJY96" s="8"/>
      <c r="FJZ96" s="9"/>
      <c r="FKE96" s="11"/>
      <c r="FKF96" s="8"/>
      <c r="FKG96" s="9"/>
      <c r="FKL96" s="11"/>
      <c r="FKM96" s="8"/>
      <c r="FKN96" s="9"/>
      <c r="FKS96" s="11"/>
      <c r="FKT96" s="8"/>
      <c r="FKU96" s="9"/>
      <c r="FKZ96" s="11"/>
      <c r="FLA96" s="8"/>
      <c r="FLB96" s="9"/>
      <c r="FLG96" s="11"/>
      <c r="FLH96" s="8"/>
      <c r="FLI96" s="9"/>
      <c r="FLN96" s="11"/>
      <c r="FLO96" s="8"/>
      <c r="FLP96" s="9"/>
      <c r="FLU96" s="11"/>
      <c r="FLV96" s="8"/>
      <c r="FLW96" s="9"/>
      <c r="FMB96" s="11"/>
      <c r="FMC96" s="8"/>
      <c r="FMD96" s="9"/>
      <c r="FMI96" s="11"/>
      <c r="FMJ96" s="8"/>
      <c r="FMK96" s="9"/>
      <c r="FMP96" s="11"/>
      <c r="FMQ96" s="8"/>
      <c r="FMR96" s="9"/>
      <c r="FMW96" s="11"/>
      <c r="FMX96" s="8"/>
      <c r="FMY96" s="9"/>
      <c r="FND96" s="11"/>
      <c r="FNE96" s="8"/>
      <c r="FNF96" s="9"/>
      <c r="FNK96" s="11"/>
      <c r="FNL96" s="8"/>
      <c r="FNM96" s="9"/>
      <c r="FNR96" s="11"/>
      <c r="FNS96" s="8"/>
      <c r="FNT96" s="9"/>
      <c r="FNY96" s="11"/>
      <c r="FNZ96" s="8"/>
      <c r="FOA96" s="9"/>
      <c r="FOF96" s="11"/>
      <c r="FOG96" s="8"/>
      <c r="FOH96" s="9"/>
      <c r="FOM96" s="11"/>
      <c r="FON96" s="8"/>
      <c r="FOO96" s="9"/>
      <c r="FOT96" s="11"/>
      <c r="FOU96" s="8"/>
      <c r="FOV96" s="9"/>
      <c r="FPA96" s="11"/>
      <c r="FPB96" s="8"/>
      <c r="FPC96" s="9"/>
      <c r="FPH96" s="11"/>
      <c r="FPI96" s="8"/>
      <c r="FPJ96" s="9"/>
      <c r="FPO96" s="11"/>
      <c r="FPP96" s="8"/>
      <c r="FPQ96" s="9"/>
      <c r="FPV96" s="11"/>
      <c r="FPW96" s="8"/>
      <c r="FPX96" s="9"/>
      <c r="FQC96" s="11"/>
      <c r="FQD96" s="8"/>
      <c r="FQE96" s="9"/>
      <c r="FQJ96" s="11"/>
      <c r="FQK96" s="8"/>
      <c r="FQL96" s="9"/>
      <c r="FQQ96" s="11"/>
      <c r="FQR96" s="8"/>
      <c r="FQS96" s="9"/>
      <c r="FQX96" s="11"/>
      <c r="FQY96" s="8"/>
      <c r="FQZ96" s="9"/>
      <c r="FRE96" s="11"/>
      <c r="FRF96" s="8"/>
      <c r="FRG96" s="9"/>
      <c r="FRL96" s="11"/>
      <c r="FRM96" s="8"/>
      <c r="FRN96" s="9"/>
      <c r="FRS96" s="11"/>
      <c r="FRT96" s="8"/>
      <c r="FRU96" s="9"/>
      <c r="FRZ96" s="11"/>
      <c r="FSA96" s="8"/>
      <c r="FSB96" s="9"/>
      <c r="FSG96" s="11"/>
      <c r="FSH96" s="8"/>
      <c r="FSI96" s="9"/>
      <c r="FSN96" s="11"/>
      <c r="FSO96" s="8"/>
      <c r="FSP96" s="9"/>
      <c r="FSU96" s="11"/>
      <c r="FSV96" s="8"/>
      <c r="FSW96" s="9"/>
      <c r="FTB96" s="11"/>
      <c r="FTC96" s="8"/>
      <c r="FTD96" s="9"/>
      <c r="FTI96" s="11"/>
      <c r="FTJ96" s="8"/>
      <c r="FTK96" s="9"/>
      <c r="FTP96" s="11"/>
      <c r="FTQ96" s="8"/>
      <c r="FTR96" s="9"/>
      <c r="FTW96" s="11"/>
      <c r="FTX96" s="8"/>
      <c r="FTY96" s="9"/>
      <c r="FUD96" s="11"/>
      <c r="FUE96" s="8"/>
      <c r="FUF96" s="9"/>
      <c r="FUK96" s="11"/>
      <c r="FUL96" s="8"/>
      <c r="FUM96" s="9"/>
      <c r="FUR96" s="11"/>
      <c r="FUS96" s="8"/>
      <c r="FUT96" s="9"/>
      <c r="FUY96" s="11"/>
      <c r="FUZ96" s="8"/>
      <c r="FVA96" s="9"/>
      <c r="FVF96" s="11"/>
      <c r="FVG96" s="8"/>
      <c r="FVH96" s="9"/>
      <c r="FVM96" s="11"/>
      <c r="FVN96" s="8"/>
      <c r="FVO96" s="9"/>
      <c r="FVT96" s="11"/>
      <c r="FVU96" s="8"/>
      <c r="FVV96" s="9"/>
      <c r="FWA96" s="11"/>
      <c r="FWB96" s="8"/>
      <c r="FWC96" s="9"/>
      <c r="FWH96" s="11"/>
      <c r="FWI96" s="8"/>
      <c r="FWJ96" s="9"/>
      <c r="FWO96" s="11"/>
      <c r="FWP96" s="8"/>
      <c r="FWQ96" s="9"/>
      <c r="FWV96" s="11"/>
      <c r="FWW96" s="8"/>
      <c r="FWX96" s="9"/>
      <c r="FXC96" s="11"/>
      <c r="FXD96" s="8"/>
      <c r="FXE96" s="9"/>
      <c r="FXJ96" s="11"/>
      <c r="FXK96" s="8"/>
      <c r="FXL96" s="9"/>
      <c r="FXQ96" s="11"/>
      <c r="FXR96" s="8"/>
      <c r="FXS96" s="9"/>
      <c r="FXX96" s="11"/>
      <c r="FXY96" s="8"/>
      <c r="FXZ96" s="9"/>
      <c r="FYE96" s="11"/>
      <c r="FYF96" s="8"/>
      <c r="FYG96" s="9"/>
      <c r="FYL96" s="11"/>
      <c r="FYM96" s="8"/>
      <c r="FYN96" s="9"/>
      <c r="FYS96" s="11"/>
      <c r="FYT96" s="8"/>
      <c r="FYU96" s="9"/>
      <c r="FYZ96" s="11"/>
      <c r="FZA96" s="8"/>
      <c r="FZB96" s="9"/>
      <c r="FZG96" s="11"/>
      <c r="FZH96" s="8"/>
      <c r="FZI96" s="9"/>
      <c r="FZN96" s="11"/>
      <c r="FZO96" s="8"/>
      <c r="FZP96" s="9"/>
      <c r="FZU96" s="11"/>
      <c r="FZV96" s="8"/>
      <c r="FZW96" s="9"/>
      <c r="GAB96" s="11"/>
      <c r="GAC96" s="8"/>
      <c r="GAD96" s="9"/>
      <c r="GAI96" s="11"/>
      <c r="GAJ96" s="8"/>
      <c r="GAK96" s="9"/>
      <c r="GAP96" s="11"/>
      <c r="GAQ96" s="8"/>
      <c r="GAR96" s="9"/>
      <c r="GAW96" s="11"/>
      <c r="GAX96" s="8"/>
      <c r="GAY96" s="9"/>
      <c r="GBD96" s="11"/>
      <c r="GBE96" s="8"/>
      <c r="GBF96" s="9"/>
      <c r="GBK96" s="11"/>
      <c r="GBL96" s="8"/>
      <c r="GBM96" s="9"/>
      <c r="GBR96" s="11"/>
      <c r="GBS96" s="8"/>
      <c r="GBT96" s="9"/>
      <c r="GBY96" s="11"/>
      <c r="GBZ96" s="8"/>
      <c r="GCA96" s="9"/>
      <c r="GCF96" s="11"/>
      <c r="GCG96" s="8"/>
      <c r="GCH96" s="9"/>
      <c r="GCM96" s="11"/>
      <c r="GCN96" s="8"/>
      <c r="GCO96" s="9"/>
      <c r="GCT96" s="11"/>
      <c r="GCU96" s="8"/>
      <c r="GCV96" s="9"/>
      <c r="GDA96" s="11"/>
      <c r="GDB96" s="8"/>
      <c r="GDC96" s="9"/>
      <c r="GDH96" s="11"/>
      <c r="GDI96" s="8"/>
      <c r="GDJ96" s="9"/>
      <c r="GDO96" s="11"/>
      <c r="GDP96" s="8"/>
      <c r="GDQ96" s="9"/>
      <c r="GDV96" s="11"/>
      <c r="GDW96" s="8"/>
      <c r="GDX96" s="9"/>
      <c r="GEC96" s="11"/>
      <c r="GED96" s="8"/>
      <c r="GEE96" s="9"/>
      <c r="GEJ96" s="11"/>
      <c r="GEK96" s="8"/>
      <c r="GEL96" s="9"/>
      <c r="GEQ96" s="11"/>
      <c r="GER96" s="8"/>
      <c r="GES96" s="9"/>
      <c r="GEX96" s="11"/>
      <c r="GEY96" s="8"/>
      <c r="GEZ96" s="9"/>
      <c r="GFE96" s="11"/>
      <c r="GFF96" s="8"/>
      <c r="GFG96" s="9"/>
      <c r="GFL96" s="11"/>
      <c r="GFM96" s="8"/>
      <c r="GFN96" s="9"/>
      <c r="GFS96" s="11"/>
      <c r="GFT96" s="8"/>
      <c r="GFU96" s="9"/>
      <c r="GFZ96" s="11"/>
      <c r="GGA96" s="8"/>
      <c r="GGB96" s="9"/>
      <c r="GGG96" s="11"/>
      <c r="GGH96" s="8"/>
      <c r="GGI96" s="9"/>
      <c r="GGN96" s="11"/>
      <c r="GGO96" s="8"/>
      <c r="GGP96" s="9"/>
      <c r="GGU96" s="11"/>
      <c r="GGV96" s="8"/>
      <c r="GGW96" s="9"/>
      <c r="GHB96" s="11"/>
      <c r="GHC96" s="8"/>
      <c r="GHD96" s="9"/>
      <c r="GHI96" s="11"/>
      <c r="GHJ96" s="8"/>
      <c r="GHK96" s="9"/>
      <c r="GHP96" s="11"/>
      <c r="GHQ96" s="8"/>
      <c r="GHR96" s="9"/>
      <c r="GHW96" s="11"/>
      <c r="GHX96" s="8"/>
      <c r="GHY96" s="9"/>
      <c r="GID96" s="11"/>
      <c r="GIE96" s="8"/>
      <c r="GIF96" s="9"/>
      <c r="GIK96" s="11"/>
      <c r="GIL96" s="8"/>
      <c r="GIM96" s="9"/>
      <c r="GIR96" s="11"/>
      <c r="GIS96" s="8"/>
      <c r="GIT96" s="9"/>
      <c r="GIY96" s="11"/>
      <c r="GIZ96" s="8"/>
      <c r="GJA96" s="9"/>
      <c r="GJF96" s="11"/>
      <c r="GJG96" s="8"/>
      <c r="GJH96" s="9"/>
      <c r="GJM96" s="11"/>
      <c r="GJN96" s="8"/>
      <c r="GJO96" s="9"/>
      <c r="GJT96" s="11"/>
      <c r="GJU96" s="8"/>
      <c r="GJV96" s="9"/>
      <c r="GKA96" s="11"/>
      <c r="GKB96" s="8"/>
      <c r="GKC96" s="9"/>
      <c r="GKH96" s="11"/>
      <c r="GKI96" s="8"/>
      <c r="GKJ96" s="9"/>
      <c r="GKO96" s="11"/>
      <c r="GKP96" s="8"/>
      <c r="GKQ96" s="9"/>
      <c r="GKV96" s="11"/>
      <c r="GKW96" s="8"/>
      <c r="GKX96" s="9"/>
      <c r="GLC96" s="11"/>
      <c r="GLD96" s="8"/>
      <c r="GLE96" s="9"/>
      <c r="GLJ96" s="11"/>
      <c r="GLK96" s="8"/>
      <c r="GLL96" s="9"/>
      <c r="GLQ96" s="11"/>
      <c r="GLR96" s="8"/>
      <c r="GLS96" s="9"/>
      <c r="GLX96" s="11"/>
      <c r="GLY96" s="8"/>
      <c r="GLZ96" s="9"/>
      <c r="GME96" s="11"/>
      <c r="GMF96" s="8"/>
      <c r="GMG96" s="9"/>
      <c r="GML96" s="11"/>
      <c r="GMM96" s="8"/>
      <c r="GMN96" s="9"/>
      <c r="GMS96" s="11"/>
      <c r="GMT96" s="8"/>
      <c r="GMU96" s="9"/>
      <c r="GMZ96" s="11"/>
      <c r="GNA96" s="8"/>
      <c r="GNB96" s="9"/>
      <c r="GNG96" s="11"/>
      <c r="GNH96" s="8"/>
      <c r="GNI96" s="9"/>
      <c r="GNN96" s="11"/>
      <c r="GNO96" s="8"/>
      <c r="GNP96" s="9"/>
      <c r="GNU96" s="11"/>
      <c r="GNV96" s="8"/>
      <c r="GNW96" s="9"/>
      <c r="GOB96" s="11"/>
      <c r="GOC96" s="8"/>
      <c r="GOD96" s="9"/>
      <c r="GOI96" s="11"/>
      <c r="GOJ96" s="8"/>
      <c r="GOK96" s="9"/>
      <c r="GOP96" s="11"/>
      <c r="GOQ96" s="8"/>
      <c r="GOR96" s="9"/>
      <c r="GOW96" s="11"/>
      <c r="GOX96" s="8"/>
      <c r="GOY96" s="9"/>
      <c r="GPD96" s="11"/>
      <c r="GPE96" s="8"/>
      <c r="GPF96" s="9"/>
      <c r="GPK96" s="11"/>
      <c r="GPL96" s="8"/>
      <c r="GPM96" s="9"/>
      <c r="GPR96" s="11"/>
      <c r="GPS96" s="8"/>
      <c r="GPT96" s="9"/>
      <c r="GPY96" s="11"/>
      <c r="GPZ96" s="8"/>
      <c r="GQA96" s="9"/>
      <c r="GQF96" s="11"/>
      <c r="GQG96" s="8"/>
      <c r="GQH96" s="9"/>
      <c r="GQM96" s="11"/>
      <c r="GQN96" s="8"/>
      <c r="GQO96" s="9"/>
      <c r="GQT96" s="11"/>
      <c r="GQU96" s="8"/>
      <c r="GQV96" s="9"/>
      <c r="GRA96" s="11"/>
      <c r="GRB96" s="8"/>
      <c r="GRC96" s="9"/>
      <c r="GRH96" s="11"/>
      <c r="GRI96" s="8"/>
      <c r="GRJ96" s="9"/>
      <c r="GRO96" s="11"/>
      <c r="GRP96" s="8"/>
      <c r="GRQ96" s="9"/>
      <c r="GRV96" s="11"/>
      <c r="GRW96" s="8"/>
      <c r="GRX96" s="9"/>
      <c r="GSC96" s="11"/>
      <c r="GSD96" s="8"/>
      <c r="GSE96" s="9"/>
      <c r="GSJ96" s="11"/>
      <c r="GSK96" s="8"/>
      <c r="GSL96" s="9"/>
      <c r="GSQ96" s="11"/>
      <c r="GSR96" s="8"/>
      <c r="GSS96" s="9"/>
      <c r="GSX96" s="11"/>
      <c r="GSY96" s="8"/>
      <c r="GSZ96" s="9"/>
      <c r="GTE96" s="11"/>
      <c r="GTF96" s="8"/>
      <c r="GTG96" s="9"/>
      <c r="GTL96" s="11"/>
      <c r="GTM96" s="8"/>
      <c r="GTN96" s="9"/>
      <c r="GTS96" s="11"/>
      <c r="GTT96" s="8"/>
      <c r="GTU96" s="9"/>
      <c r="GTZ96" s="11"/>
      <c r="GUA96" s="8"/>
      <c r="GUB96" s="9"/>
      <c r="GUG96" s="11"/>
      <c r="GUH96" s="8"/>
      <c r="GUI96" s="9"/>
      <c r="GUN96" s="11"/>
      <c r="GUO96" s="8"/>
      <c r="GUP96" s="9"/>
      <c r="GUU96" s="11"/>
      <c r="GUV96" s="8"/>
      <c r="GUW96" s="9"/>
      <c r="GVB96" s="11"/>
      <c r="GVC96" s="8"/>
      <c r="GVD96" s="9"/>
      <c r="GVI96" s="11"/>
      <c r="GVJ96" s="8"/>
      <c r="GVK96" s="9"/>
      <c r="GVP96" s="11"/>
      <c r="GVQ96" s="8"/>
      <c r="GVR96" s="9"/>
      <c r="GVW96" s="11"/>
      <c r="GVX96" s="8"/>
      <c r="GVY96" s="9"/>
      <c r="GWD96" s="11"/>
      <c r="GWE96" s="8"/>
      <c r="GWF96" s="9"/>
      <c r="GWK96" s="11"/>
      <c r="GWL96" s="8"/>
      <c r="GWM96" s="9"/>
      <c r="GWR96" s="11"/>
      <c r="GWS96" s="8"/>
      <c r="GWT96" s="9"/>
      <c r="GWY96" s="11"/>
      <c r="GWZ96" s="8"/>
      <c r="GXA96" s="9"/>
      <c r="GXF96" s="11"/>
      <c r="GXG96" s="8"/>
      <c r="GXH96" s="9"/>
      <c r="GXM96" s="11"/>
      <c r="GXN96" s="8"/>
      <c r="GXO96" s="9"/>
      <c r="GXT96" s="11"/>
      <c r="GXU96" s="8"/>
      <c r="GXV96" s="9"/>
      <c r="GYA96" s="11"/>
      <c r="GYB96" s="8"/>
      <c r="GYC96" s="9"/>
      <c r="GYH96" s="11"/>
      <c r="GYI96" s="8"/>
      <c r="GYJ96" s="9"/>
      <c r="GYO96" s="11"/>
      <c r="GYP96" s="8"/>
      <c r="GYQ96" s="9"/>
      <c r="GYV96" s="11"/>
      <c r="GYW96" s="8"/>
      <c r="GYX96" s="9"/>
      <c r="GZC96" s="11"/>
      <c r="GZD96" s="8"/>
      <c r="GZE96" s="9"/>
      <c r="GZJ96" s="11"/>
      <c r="GZK96" s="8"/>
      <c r="GZL96" s="9"/>
      <c r="GZQ96" s="11"/>
      <c r="GZR96" s="8"/>
      <c r="GZS96" s="9"/>
      <c r="GZX96" s="11"/>
      <c r="GZY96" s="8"/>
      <c r="GZZ96" s="9"/>
      <c r="HAE96" s="11"/>
      <c r="HAF96" s="8"/>
      <c r="HAG96" s="9"/>
      <c r="HAL96" s="11"/>
      <c r="HAM96" s="8"/>
      <c r="HAN96" s="9"/>
      <c r="HAS96" s="11"/>
      <c r="HAT96" s="8"/>
      <c r="HAU96" s="9"/>
      <c r="HAZ96" s="11"/>
      <c r="HBA96" s="8"/>
      <c r="HBB96" s="9"/>
      <c r="HBG96" s="11"/>
      <c r="HBH96" s="8"/>
      <c r="HBI96" s="9"/>
      <c r="HBN96" s="11"/>
      <c r="HBO96" s="8"/>
      <c r="HBP96" s="9"/>
      <c r="HBU96" s="11"/>
      <c r="HBV96" s="8"/>
      <c r="HBW96" s="9"/>
      <c r="HCB96" s="11"/>
      <c r="HCC96" s="8"/>
      <c r="HCD96" s="9"/>
      <c r="HCI96" s="11"/>
      <c r="HCJ96" s="8"/>
      <c r="HCK96" s="9"/>
      <c r="HCP96" s="11"/>
      <c r="HCQ96" s="8"/>
      <c r="HCR96" s="9"/>
      <c r="HCW96" s="11"/>
      <c r="HCX96" s="8"/>
      <c r="HCY96" s="9"/>
      <c r="HDD96" s="11"/>
      <c r="HDE96" s="8"/>
      <c r="HDF96" s="9"/>
      <c r="HDK96" s="11"/>
      <c r="HDL96" s="8"/>
      <c r="HDM96" s="9"/>
      <c r="HDR96" s="11"/>
      <c r="HDS96" s="8"/>
      <c r="HDT96" s="9"/>
      <c r="HDY96" s="11"/>
      <c r="HDZ96" s="8"/>
      <c r="HEA96" s="9"/>
      <c r="HEF96" s="11"/>
      <c r="HEG96" s="8"/>
      <c r="HEH96" s="9"/>
      <c r="HEM96" s="11"/>
      <c r="HEN96" s="8"/>
      <c r="HEO96" s="9"/>
      <c r="HET96" s="11"/>
      <c r="HEU96" s="8"/>
      <c r="HEV96" s="9"/>
      <c r="HFA96" s="11"/>
      <c r="HFB96" s="8"/>
      <c r="HFC96" s="9"/>
      <c r="HFH96" s="11"/>
      <c r="HFI96" s="8"/>
      <c r="HFJ96" s="9"/>
      <c r="HFO96" s="11"/>
      <c r="HFP96" s="8"/>
      <c r="HFQ96" s="9"/>
      <c r="HFV96" s="11"/>
      <c r="HFW96" s="8"/>
      <c r="HFX96" s="9"/>
      <c r="HGC96" s="11"/>
      <c r="HGD96" s="8"/>
      <c r="HGE96" s="9"/>
      <c r="HGJ96" s="11"/>
      <c r="HGK96" s="8"/>
      <c r="HGL96" s="9"/>
      <c r="HGQ96" s="11"/>
      <c r="HGR96" s="8"/>
      <c r="HGS96" s="9"/>
      <c r="HGX96" s="11"/>
      <c r="HGY96" s="8"/>
      <c r="HGZ96" s="9"/>
      <c r="HHE96" s="11"/>
      <c r="HHF96" s="8"/>
      <c r="HHG96" s="9"/>
      <c r="HHL96" s="11"/>
      <c r="HHM96" s="8"/>
      <c r="HHN96" s="9"/>
      <c r="HHS96" s="11"/>
      <c r="HHT96" s="8"/>
      <c r="HHU96" s="9"/>
      <c r="HHZ96" s="11"/>
      <c r="HIA96" s="8"/>
      <c r="HIB96" s="9"/>
      <c r="HIG96" s="11"/>
      <c r="HIH96" s="8"/>
      <c r="HII96" s="9"/>
      <c r="HIN96" s="11"/>
      <c r="HIO96" s="8"/>
      <c r="HIP96" s="9"/>
      <c r="HIU96" s="11"/>
      <c r="HIV96" s="8"/>
      <c r="HIW96" s="9"/>
      <c r="HJB96" s="11"/>
      <c r="HJC96" s="8"/>
      <c r="HJD96" s="9"/>
      <c r="HJI96" s="11"/>
      <c r="HJJ96" s="8"/>
      <c r="HJK96" s="9"/>
      <c r="HJP96" s="11"/>
      <c r="HJQ96" s="8"/>
      <c r="HJR96" s="9"/>
      <c r="HJW96" s="11"/>
      <c r="HJX96" s="8"/>
      <c r="HJY96" s="9"/>
      <c r="HKD96" s="11"/>
      <c r="HKE96" s="8"/>
      <c r="HKF96" s="9"/>
      <c r="HKK96" s="11"/>
      <c r="HKL96" s="8"/>
      <c r="HKM96" s="9"/>
      <c r="HKR96" s="11"/>
      <c r="HKS96" s="8"/>
      <c r="HKT96" s="9"/>
      <c r="HKY96" s="11"/>
      <c r="HKZ96" s="8"/>
      <c r="HLA96" s="9"/>
      <c r="HLF96" s="11"/>
      <c r="HLG96" s="8"/>
      <c r="HLH96" s="9"/>
      <c r="HLM96" s="11"/>
      <c r="HLN96" s="8"/>
      <c r="HLO96" s="9"/>
      <c r="HLT96" s="11"/>
      <c r="HLU96" s="8"/>
      <c r="HLV96" s="9"/>
      <c r="HMA96" s="11"/>
      <c r="HMB96" s="8"/>
      <c r="HMC96" s="9"/>
      <c r="HMH96" s="11"/>
      <c r="HMI96" s="8"/>
      <c r="HMJ96" s="9"/>
      <c r="HMO96" s="11"/>
      <c r="HMP96" s="8"/>
      <c r="HMQ96" s="9"/>
      <c r="HMV96" s="11"/>
      <c r="HMW96" s="8"/>
      <c r="HMX96" s="9"/>
      <c r="HNC96" s="11"/>
      <c r="HND96" s="8"/>
      <c r="HNE96" s="9"/>
      <c r="HNJ96" s="11"/>
      <c r="HNK96" s="8"/>
      <c r="HNL96" s="9"/>
      <c r="HNQ96" s="11"/>
      <c r="HNR96" s="8"/>
      <c r="HNS96" s="9"/>
      <c r="HNX96" s="11"/>
      <c r="HNY96" s="8"/>
      <c r="HNZ96" s="9"/>
      <c r="HOE96" s="11"/>
      <c r="HOF96" s="8"/>
      <c r="HOG96" s="9"/>
      <c r="HOL96" s="11"/>
      <c r="HOM96" s="8"/>
      <c r="HON96" s="9"/>
      <c r="HOS96" s="11"/>
      <c r="HOT96" s="8"/>
      <c r="HOU96" s="9"/>
      <c r="HOZ96" s="11"/>
      <c r="HPA96" s="8"/>
      <c r="HPB96" s="9"/>
      <c r="HPG96" s="11"/>
      <c r="HPH96" s="8"/>
      <c r="HPI96" s="9"/>
      <c r="HPN96" s="11"/>
      <c r="HPO96" s="8"/>
      <c r="HPP96" s="9"/>
      <c r="HPU96" s="11"/>
      <c r="HPV96" s="8"/>
      <c r="HPW96" s="9"/>
      <c r="HQB96" s="11"/>
      <c r="HQC96" s="8"/>
      <c r="HQD96" s="9"/>
      <c r="HQI96" s="11"/>
      <c r="HQJ96" s="8"/>
      <c r="HQK96" s="9"/>
      <c r="HQP96" s="11"/>
      <c r="HQQ96" s="8"/>
      <c r="HQR96" s="9"/>
      <c r="HQW96" s="11"/>
      <c r="HQX96" s="8"/>
      <c r="HQY96" s="9"/>
      <c r="HRD96" s="11"/>
      <c r="HRE96" s="8"/>
      <c r="HRF96" s="9"/>
      <c r="HRK96" s="11"/>
      <c r="HRL96" s="8"/>
      <c r="HRM96" s="9"/>
      <c r="HRR96" s="11"/>
      <c r="HRS96" s="8"/>
      <c r="HRT96" s="9"/>
      <c r="HRY96" s="11"/>
      <c r="HRZ96" s="8"/>
      <c r="HSA96" s="9"/>
      <c r="HSF96" s="11"/>
      <c r="HSG96" s="8"/>
      <c r="HSH96" s="9"/>
      <c r="HSM96" s="11"/>
      <c r="HSN96" s="8"/>
      <c r="HSO96" s="9"/>
      <c r="HST96" s="11"/>
      <c r="HSU96" s="8"/>
      <c r="HSV96" s="9"/>
      <c r="HTA96" s="11"/>
      <c r="HTB96" s="8"/>
      <c r="HTC96" s="9"/>
      <c r="HTH96" s="11"/>
      <c r="HTI96" s="8"/>
      <c r="HTJ96" s="9"/>
      <c r="HTO96" s="11"/>
      <c r="HTP96" s="8"/>
      <c r="HTQ96" s="9"/>
      <c r="HTV96" s="11"/>
      <c r="HTW96" s="8"/>
      <c r="HTX96" s="9"/>
      <c r="HUC96" s="11"/>
      <c r="HUD96" s="8"/>
      <c r="HUE96" s="9"/>
      <c r="HUJ96" s="11"/>
      <c r="HUK96" s="8"/>
      <c r="HUL96" s="9"/>
      <c r="HUQ96" s="11"/>
      <c r="HUR96" s="8"/>
      <c r="HUS96" s="9"/>
      <c r="HUX96" s="11"/>
      <c r="HUY96" s="8"/>
      <c r="HUZ96" s="9"/>
      <c r="HVE96" s="11"/>
      <c r="HVF96" s="8"/>
      <c r="HVG96" s="9"/>
      <c r="HVL96" s="11"/>
      <c r="HVM96" s="8"/>
      <c r="HVN96" s="9"/>
      <c r="HVS96" s="11"/>
      <c r="HVT96" s="8"/>
      <c r="HVU96" s="9"/>
      <c r="HVZ96" s="11"/>
      <c r="HWA96" s="8"/>
      <c r="HWB96" s="9"/>
      <c r="HWG96" s="11"/>
      <c r="HWH96" s="8"/>
      <c r="HWI96" s="9"/>
      <c r="HWN96" s="11"/>
      <c r="HWO96" s="8"/>
      <c r="HWP96" s="9"/>
      <c r="HWU96" s="11"/>
      <c r="HWV96" s="8"/>
      <c r="HWW96" s="9"/>
      <c r="HXB96" s="11"/>
      <c r="HXC96" s="8"/>
      <c r="HXD96" s="9"/>
      <c r="HXI96" s="11"/>
      <c r="HXJ96" s="8"/>
      <c r="HXK96" s="9"/>
      <c r="HXP96" s="11"/>
      <c r="HXQ96" s="8"/>
      <c r="HXR96" s="9"/>
      <c r="HXW96" s="11"/>
      <c r="HXX96" s="8"/>
      <c r="HXY96" s="9"/>
      <c r="HYD96" s="11"/>
      <c r="HYE96" s="8"/>
      <c r="HYF96" s="9"/>
      <c r="HYK96" s="11"/>
      <c r="HYL96" s="8"/>
      <c r="HYM96" s="9"/>
      <c r="HYR96" s="11"/>
      <c r="HYS96" s="8"/>
      <c r="HYT96" s="9"/>
      <c r="HYY96" s="11"/>
      <c r="HYZ96" s="8"/>
      <c r="HZA96" s="9"/>
      <c r="HZF96" s="11"/>
      <c r="HZG96" s="8"/>
      <c r="HZH96" s="9"/>
      <c r="HZM96" s="11"/>
      <c r="HZN96" s="8"/>
      <c r="HZO96" s="9"/>
      <c r="HZT96" s="11"/>
      <c r="HZU96" s="8"/>
      <c r="HZV96" s="9"/>
      <c r="IAA96" s="11"/>
      <c r="IAB96" s="8"/>
      <c r="IAC96" s="9"/>
      <c r="IAH96" s="11"/>
      <c r="IAI96" s="8"/>
      <c r="IAJ96" s="9"/>
      <c r="IAO96" s="11"/>
      <c r="IAP96" s="8"/>
      <c r="IAQ96" s="9"/>
      <c r="IAV96" s="11"/>
      <c r="IAW96" s="8"/>
      <c r="IAX96" s="9"/>
      <c r="IBC96" s="11"/>
      <c r="IBD96" s="8"/>
      <c r="IBE96" s="9"/>
      <c r="IBJ96" s="11"/>
      <c r="IBK96" s="8"/>
      <c r="IBL96" s="9"/>
      <c r="IBQ96" s="11"/>
      <c r="IBR96" s="8"/>
      <c r="IBS96" s="9"/>
      <c r="IBX96" s="11"/>
      <c r="IBY96" s="8"/>
      <c r="IBZ96" s="9"/>
      <c r="ICE96" s="11"/>
      <c r="ICF96" s="8"/>
      <c r="ICG96" s="9"/>
      <c r="ICL96" s="11"/>
      <c r="ICM96" s="8"/>
      <c r="ICN96" s="9"/>
      <c r="ICS96" s="11"/>
      <c r="ICT96" s="8"/>
      <c r="ICU96" s="9"/>
      <c r="ICZ96" s="11"/>
      <c r="IDA96" s="8"/>
      <c r="IDB96" s="9"/>
      <c r="IDG96" s="11"/>
      <c r="IDH96" s="8"/>
      <c r="IDI96" s="9"/>
      <c r="IDN96" s="11"/>
      <c r="IDO96" s="8"/>
      <c r="IDP96" s="9"/>
      <c r="IDU96" s="11"/>
      <c r="IDV96" s="8"/>
      <c r="IDW96" s="9"/>
      <c r="IEB96" s="11"/>
      <c r="IEC96" s="8"/>
      <c r="IED96" s="9"/>
      <c r="IEI96" s="11"/>
      <c r="IEJ96" s="8"/>
      <c r="IEK96" s="9"/>
      <c r="IEP96" s="11"/>
      <c r="IEQ96" s="8"/>
      <c r="IER96" s="9"/>
      <c r="IEW96" s="11"/>
      <c r="IEX96" s="8"/>
      <c r="IEY96" s="9"/>
      <c r="IFD96" s="11"/>
      <c r="IFE96" s="8"/>
      <c r="IFF96" s="9"/>
      <c r="IFK96" s="11"/>
      <c r="IFL96" s="8"/>
      <c r="IFM96" s="9"/>
      <c r="IFR96" s="11"/>
      <c r="IFS96" s="8"/>
      <c r="IFT96" s="9"/>
      <c r="IFY96" s="11"/>
      <c r="IFZ96" s="8"/>
      <c r="IGA96" s="9"/>
      <c r="IGF96" s="11"/>
      <c r="IGG96" s="8"/>
      <c r="IGH96" s="9"/>
      <c r="IGM96" s="11"/>
      <c r="IGN96" s="8"/>
      <c r="IGO96" s="9"/>
      <c r="IGT96" s="11"/>
      <c r="IGU96" s="8"/>
      <c r="IGV96" s="9"/>
      <c r="IHA96" s="11"/>
      <c r="IHB96" s="8"/>
      <c r="IHC96" s="9"/>
      <c r="IHH96" s="11"/>
      <c r="IHI96" s="8"/>
      <c r="IHJ96" s="9"/>
      <c r="IHO96" s="11"/>
      <c r="IHP96" s="8"/>
      <c r="IHQ96" s="9"/>
      <c r="IHV96" s="11"/>
      <c r="IHW96" s="8"/>
      <c r="IHX96" s="9"/>
      <c r="IIC96" s="11"/>
      <c r="IID96" s="8"/>
      <c r="IIE96" s="9"/>
      <c r="IIJ96" s="11"/>
      <c r="IIK96" s="8"/>
      <c r="IIL96" s="9"/>
      <c r="IIQ96" s="11"/>
      <c r="IIR96" s="8"/>
      <c r="IIS96" s="9"/>
      <c r="IIX96" s="11"/>
      <c r="IIY96" s="8"/>
      <c r="IIZ96" s="9"/>
      <c r="IJE96" s="11"/>
      <c r="IJF96" s="8"/>
      <c r="IJG96" s="9"/>
      <c r="IJL96" s="11"/>
      <c r="IJM96" s="8"/>
      <c r="IJN96" s="9"/>
      <c r="IJS96" s="11"/>
      <c r="IJT96" s="8"/>
      <c r="IJU96" s="9"/>
      <c r="IJZ96" s="11"/>
      <c r="IKA96" s="8"/>
      <c r="IKB96" s="9"/>
      <c r="IKG96" s="11"/>
      <c r="IKH96" s="8"/>
      <c r="IKI96" s="9"/>
      <c r="IKN96" s="11"/>
      <c r="IKO96" s="8"/>
      <c r="IKP96" s="9"/>
      <c r="IKU96" s="11"/>
      <c r="IKV96" s="8"/>
      <c r="IKW96" s="9"/>
      <c r="ILB96" s="11"/>
      <c r="ILC96" s="8"/>
      <c r="ILD96" s="9"/>
      <c r="ILI96" s="11"/>
      <c r="ILJ96" s="8"/>
      <c r="ILK96" s="9"/>
      <c r="ILP96" s="11"/>
      <c r="ILQ96" s="8"/>
      <c r="ILR96" s="9"/>
      <c r="ILW96" s="11"/>
      <c r="ILX96" s="8"/>
      <c r="ILY96" s="9"/>
      <c r="IMD96" s="11"/>
      <c r="IME96" s="8"/>
      <c r="IMF96" s="9"/>
      <c r="IMK96" s="11"/>
      <c r="IML96" s="8"/>
      <c r="IMM96" s="9"/>
      <c r="IMR96" s="11"/>
      <c r="IMS96" s="8"/>
      <c r="IMT96" s="9"/>
      <c r="IMY96" s="11"/>
      <c r="IMZ96" s="8"/>
      <c r="INA96" s="9"/>
      <c r="INF96" s="11"/>
      <c r="ING96" s="8"/>
      <c r="INH96" s="9"/>
      <c r="INM96" s="11"/>
      <c r="INN96" s="8"/>
      <c r="INO96" s="9"/>
      <c r="INT96" s="11"/>
      <c r="INU96" s="8"/>
      <c r="INV96" s="9"/>
      <c r="IOA96" s="11"/>
      <c r="IOB96" s="8"/>
      <c r="IOC96" s="9"/>
      <c r="IOH96" s="11"/>
      <c r="IOI96" s="8"/>
      <c r="IOJ96" s="9"/>
      <c r="IOO96" s="11"/>
      <c r="IOP96" s="8"/>
      <c r="IOQ96" s="9"/>
      <c r="IOV96" s="11"/>
      <c r="IOW96" s="8"/>
      <c r="IOX96" s="9"/>
      <c r="IPC96" s="11"/>
      <c r="IPD96" s="8"/>
      <c r="IPE96" s="9"/>
      <c r="IPJ96" s="11"/>
      <c r="IPK96" s="8"/>
      <c r="IPL96" s="9"/>
      <c r="IPQ96" s="11"/>
      <c r="IPR96" s="8"/>
      <c r="IPS96" s="9"/>
      <c r="IPX96" s="11"/>
      <c r="IPY96" s="8"/>
      <c r="IPZ96" s="9"/>
      <c r="IQE96" s="11"/>
      <c r="IQF96" s="8"/>
      <c r="IQG96" s="9"/>
      <c r="IQL96" s="11"/>
      <c r="IQM96" s="8"/>
      <c r="IQN96" s="9"/>
      <c r="IQS96" s="11"/>
      <c r="IQT96" s="8"/>
      <c r="IQU96" s="9"/>
      <c r="IQZ96" s="11"/>
      <c r="IRA96" s="8"/>
      <c r="IRB96" s="9"/>
      <c r="IRG96" s="11"/>
      <c r="IRH96" s="8"/>
      <c r="IRI96" s="9"/>
      <c r="IRN96" s="11"/>
      <c r="IRO96" s="8"/>
      <c r="IRP96" s="9"/>
      <c r="IRU96" s="11"/>
      <c r="IRV96" s="8"/>
      <c r="IRW96" s="9"/>
      <c r="ISB96" s="11"/>
      <c r="ISC96" s="8"/>
      <c r="ISD96" s="9"/>
      <c r="ISI96" s="11"/>
      <c r="ISJ96" s="8"/>
      <c r="ISK96" s="9"/>
      <c r="ISP96" s="11"/>
      <c r="ISQ96" s="8"/>
      <c r="ISR96" s="9"/>
      <c r="ISW96" s="11"/>
      <c r="ISX96" s="8"/>
      <c r="ISY96" s="9"/>
      <c r="ITD96" s="11"/>
      <c r="ITE96" s="8"/>
      <c r="ITF96" s="9"/>
      <c r="ITK96" s="11"/>
      <c r="ITL96" s="8"/>
      <c r="ITM96" s="9"/>
      <c r="ITR96" s="11"/>
      <c r="ITS96" s="8"/>
      <c r="ITT96" s="9"/>
      <c r="ITY96" s="11"/>
      <c r="ITZ96" s="8"/>
      <c r="IUA96" s="9"/>
      <c r="IUF96" s="11"/>
      <c r="IUG96" s="8"/>
      <c r="IUH96" s="9"/>
      <c r="IUM96" s="11"/>
      <c r="IUN96" s="8"/>
      <c r="IUO96" s="9"/>
      <c r="IUT96" s="11"/>
      <c r="IUU96" s="8"/>
      <c r="IUV96" s="9"/>
      <c r="IVA96" s="11"/>
      <c r="IVB96" s="8"/>
      <c r="IVC96" s="9"/>
      <c r="IVH96" s="11"/>
      <c r="IVI96" s="8"/>
      <c r="IVJ96" s="9"/>
      <c r="IVO96" s="11"/>
      <c r="IVP96" s="8"/>
      <c r="IVQ96" s="9"/>
      <c r="IVV96" s="11"/>
      <c r="IVW96" s="8"/>
      <c r="IVX96" s="9"/>
      <c r="IWC96" s="11"/>
      <c r="IWD96" s="8"/>
      <c r="IWE96" s="9"/>
      <c r="IWJ96" s="11"/>
      <c r="IWK96" s="8"/>
      <c r="IWL96" s="9"/>
      <c r="IWQ96" s="11"/>
      <c r="IWR96" s="8"/>
      <c r="IWS96" s="9"/>
      <c r="IWX96" s="11"/>
      <c r="IWY96" s="8"/>
      <c r="IWZ96" s="9"/>
      <c r="IXE96" s="11"/>
      <c r="IXF96" s="8"/>
      <c r="IXG96" s="9"/>
      <c r="IXL96" s="11"/>
      <c r="IXM96" s="8"/>
      <c r="IXN96" s="9"/>
      <c r="IXS96" s="11"/>
      <c r="IXT96" s="8"/>
      <c r="IXU96" s="9"/>
      <c r="IXZ96" s="11"/>
      <c r="IYA96" s="8"/>
      <c r="IYB96" s="9"/>
      <c r="IYG96" s="11"/>
      <c r="IYH96" s="8"/>
      <c r="IYI96" s="9"/>
      <c r="IYN96" s="11"/>
      <c r="IYO96" s="8"/>
      <c r="IYP96" s="9"/>
      <c r="IYU96" s="11"/>
      <c r="IYV96" s="8"/>
      <c r="IYW96" s="9"/>
      <c r="IZB96" s="11"/>
      <c r="IZC96" s="8"/>
      <c r="IZD96" s="9"/>
      <c r="IZI96" s="11"/>
      <c r="IZJ96" s="8"/>
      <c r="IZK96" s="9"/>
      <c r="IZP96" s="11"/>
      <c r="IZQ96" s="8"/>
      <c r="IZR96" s="9"/>
      <c r="IZW96" s="11"/>
      <c r="IZX96" s="8"/>
      <c r="IZY96" s="9"/>
      <c r="JAD96" s="11"/>
      <c r="JAE96" s="8"/>
      <c r="JAF96" s="9"/>
      <c r="JAK96" s="11"/>
      <c r="JAL96" s="8"/>
      <c r="JAM96" s="9"/>
      <c r="JAR96" s="11"/>
      <c r="JAS96" s="8"/>
      <c r="JAT96" s="9"/>
      <c r="JAY96" s="11"/>
      <c r="JAZ96" s="8"/>
      <c r="JBA96" s="9"/>
      <c r="JBF96" s="11"/>
      <c r="JBG96" s="8"/>
      <c r="JBH96" s="9"/>
      <c r="JBM96" s="11"/>
      <c r="JBN96" s="8"/>
      <c r="JBO96" s="9"/>
      <c r="JBT96" s="11"/>
      <c r="JBU96" s="8"/>
      <c r="JBV96" s="9"/>
      <c r="JCA96" s="11"/>
      <c r="JCB96" s="8"/>
      <c r="JCC96" s="9"/>
      <c r="JCH96" s="11"/>
      <c r="JCI96" s="8"/>
      <c r="JCJ96" s="9"/>
      <c r="JCO96" s="11"/>
      <c r="JCP96" s="8"/>
      <c r="JCQ96" s="9"/>
      <c r="JCV96" s="11"/>
      <c r="JCW96" s="8"/>
      <c r="JCX96" s="9"/>
      <c r="JDC96" s="11"/>
      <c r="JDD96" s="8"/>
      <c r="JDE96" s="9"/>
      <c r="JDJ96" s="11"/>
      <c r="JDK96" s="8"/>
      <c r="JDL96" s="9"/>
      <c r="JDQ96" s="11"/>
      <c r="JDR96" s="8"/>
      <c r="JDS96" s="9"/>
      <c r="JDX96" s="11"/>
      <c r="JDY96" s="8"/>
      <c r="JDZ96" s="9"/>
      <c r="JEE96" s="11"/>
      <c r="JEF96" s="8"/>
      <c r="JEG96" s="9"/>
      <c r="JEL96" s="11"/>
      <c r="JEM96" s="8"/>
      <c r="JEN96" s="9"/>
      <c r="JES96" s="11"/>
      <c r="JET96" s="8"/>
      <c r="JEU96" s="9"/>
      <c r="JEZ96" s="11"/>
      <c r="JFA96" s="8"/>
      <c r="JFB96" s="9"/>
      <c r="JFG96" s="11"/>
      <c r="JFH96" s="8"/>
      <c r="JFI96" s="9"/>
      <c r="JFN96" s="11"/>
      <c r="JFO96" s="8"/>
      <c r="JFP96" s="9"/>
      <c r="JFU96" s="11"/>
      <c r="JFV96" s="8"/>
      <c r="JFW96" s="9"/>
      <c r="JGB96" s="11"/>
      <c r="JGC96" s="8"/>
      <c r="JGD96" s="9"/>
      <c r="JGI96" s="11"/>
      <c r="JGJ96" s="8"/>
      <c r="JGK96" s="9"/>
      <c r="JGP96" s="11"/>
      <c r="JGQ96" s="8"/>
      <c r="JGR96" s="9"/>
      <c r="JGW96" s="11"/>
      <c r="JGX96" s="8"/>
      <c r="JGY96" s="9"/>
      <c r="JHD96" s="11"/>
      <c r="JHE96" s="8"/>
      <c r="JHF96" s="9"/>
      <c r="JHK96" s="11"/>
      <c r="JHL96" s="8"/>
      <c r="JHM96" s="9"/>
      <c r="JHR96" s="11"/>
      <c r="JHS96" s="8"/>
      <c r="JHT96" s="9"/>
      <c r="JHY96" s="11"/>
      <c r="JHZ96" s="8"/>
      <c r="JIA96" s="9"/>
      <c r="JIF96" s="11"/>
      <c r="JIG96" s="8"/>
      <c r="JIH96" s="9"/>
      <c r="JIM96" s="11"/>
      <c r="JIN96" s="8"/>
      <c r="JIO96" s="9"/>
      <c r="JIT96" s="11"/>
      <c r="JIU96" s="8"/>
      <c r="JIV96" s="9"/>
      <c r="JJA96" s="11"/>
      <c r="JJB96" s="8"/>
      <c r="JJC96" s="9"/>
      <c r="JJH96" s="11"/>
      <c r="JJI96" s="8"/>
      <c r="JJJ96" s="9"/>
      <c r="JJO96" s="11"/>
      <c r="JJP96" s="8"/>
      <c r="JJQ96" s="9"/>
      <c r="JJV96" s="11"/>
      <c r="JJW96" s="8"/>
      <c r="JJX96" s="9"/>
      <c r="JKC96" s="11"/>
      <c r="JKD96" s="8"/>
      <c r="JKE96" s="9"/>
      <c r="JKJ96" s="11"/>
      <c r="JKK96" s="8"/>
      <c r="JKL96" s="9"/>
      <c r="JKQ96" s="11"/>
      <c r="JKR96" s="8"/>
      <c r="JKS96" s="9"/>
      <c r="JKX96" s="11"/>
      <c r="JKY96" s="8"/>
      <c r="JKZ96" s="9"/>
      <c r="JLE96" s="11"/>
      <c r="JLF96" s="8"/>
      <c r="JLG96" s="9"/>
      <c r="JLL96" s="11"/>
      <c r="JLM96" s="8"/>
      <c r="JLN96" s="9"/>
      <c r="JLS96" s="11"/>
      <c r="JLT96" s="8"/>
      <c r="JLU96" s="9"/>
      <c r="JLZ96" s="11"/>
      <c r="JMA96" s="8"/>
      <c r="JMB96" s="9"/>
      <c r="JMG96" s="11"/>
      <c r="JMH96" s="8"/>
      <c r="JMI96" s="9"/>
      <c r="JMN96" s="11"/>
      <c r="JMO96" s="8"/>
      <c r="JMP96" s="9"/>
      <c r="JMU96" s="11"/>
      <c r="JMV96" s="8"/>
      <c r="JMW96" s="9"/>
      <c r="JNB96" s="11"/>
      <c r="JNC96" s="8"/>
      <c r="JND96" s="9"/>
      <c r="JNI96" s="11"/>
      <c r="JNJ96" s="8"/>
      <c r="JNK96" s="9"/>
      <c r="JNP96" s="11"/>
      <c r="JNQ96" s="8"/>
      <c r="JNR96" s="9"/>
      <c r="JNW96" s="11"/>
      <c r="JNX96" s="8"/>
      <c r="JNY96" s="9"/>
      <c r="JOD96" s="11"/>
      <c r="JOE96" s="8"/>
      <c r="JOF96" s="9"/>
      <c r="JOK96" s="11"/>
      <c r="JOL96" s="8"/>
      <c r="JOM96" s="9"/>
      <c r="JOR96" s="11"/>
      <c r="JOS96" s="8"/>
      <c r="JOT96" s="9"/>
      <c r="JOY96" s="11"/>
      <c r="JOZ96" s="8"/>
      <c r="JPA96" s="9"/>
      <c r="JPF96" s="11"/>
      <c r="JPG96" s="8"/>
      <c r="JPH96" s="9"/>
      <c r="JPM96" s="11"/>
      <c r="JPN96" s="8"/>
      <c r="JPO96" s="9"/>
      <c r="JPT96" s="11"/>
      <c r="JPU96" s="8"/>
      <c r="JPV96" s="9"/>
      <c r="JQA96" s="11"/>
      <c r="JQB96" s="8"/>
      <c r="JQC96" s="9"/>
      <c r="JQH96" s="11"/>
      <c r="JQI96" s="8"/>
      <c r="JQJ96" s="9"/>
      <c r="JQO96" s="11"/>
      <c r="JQP96" s="8"/>
      <c r="JQQ96" s="9"/>
      <c r="JQV96" s="11"/>
      <c r="JQW96" s="8"/>
      <c r="JQX96" s="9"/>
      <c r="JRC96" s="11"/>
      <c r="JRD96" s="8"/>
      <c r="JRE96" s="9"/>
      <c r="JRJ96" s="11"/>
      <c r="JRK96" s="8"/>
      <c r="JRL96" s="9"/>
      <c r="JRQ96" s="11"/>
      <c r="JRR96" s="8"/>
      <c r="JRS96" s="9"/>
      <c r="JRX96" s="11"/>
      <c r="JRY96" s="8"/>
      <c r="JRZ96" s="9"/>
      <c r="JSE96" s="11"/>
      <c r="JSF96" s="8"/>
      <c r="JSG96" s="9"/>
      <c r="JSL96" s="11"/>
      <c r="JSM96" s="8"/>
      <c r="JSN96" s="9"/>
      <c r="JSS96" s="11"/>
      <c r="JST96" s="8"/>
      <c r="JSU96" s="9"/>
      <c r="JSZ96" s="11"/>
      <c r="JTA96" s="8"/>
      <c r="JTB96" s="9"/>
      <c r="JTG96" s="11"/>
      <c r="JTH96" s="8"/>
      <c r="JTI96" s="9"/>
      <c r="JTN96" s="11"/>
      <c r="JTO96" s="8"/>
      <c r="JTP96" s="9"/>
      <c r="JTU96" s="11"/>
      <c r="JTV96" s="8"/>
      <c r="JTW96" s="9"/>
      <c r="JUB96" s="11"/>
      <c r="JUC96" s="8"/>
      <c r="JUD96" s="9"/>
      <c r="JUI96" s="11"/>
      <c r="JUJ96" s="8"/>
      <c r="JUK96" s="9"/>
      <c r="JUP96" s="11"/>
      <c r="JUQ96" s="8"/>
      <c r="JUR96" s="9"/>
      <c r="JUW96" s="11"/>
      <c r="JUX96" s="8"/>
      <c r="JUY96" s="9"/>
      <c r="JVD96" s="11"/>
      <c r="JVE96" s="8"/>
      <c r="JVF96" s="9"/>
      <c r="JVK96" s="11"/>
      <c r="JVL96" s="8"/>
      <c r="JVM96" s="9"/>
      <c r="JVR96" s="11"/>
      <c r="JVS96" s="8"/>
      <c r="JVT96" s="9"/>
      <c r="JVY96" s="11"/>
      <c r="JVZ96" s="8"/>
      <c r="JWA96" s="9"/>
      <c r="JWF96" s="11"/>
      <c r="JWG96" s="8"/>
      <c r="JWH96" s="9"/>
      <c r="JWM96" s="11"/>
      <c r="JWN96" s="8"/>
      <c r="JWO96" s="9"/>
      <c r="JWT96" s="11"/>
      <c r="JWU96" s="8"/>
      <c r="JWV96" s="9"/>
      <c r="JXA96" s="11"/>
      <c r="JXB96" s="8"/>
      <c r="JXC96" s="9"/>
      <c r="JXH96" s="11"/>
      <c r="JXI96" s="8"/>
      <c r="JXJ96" s="9"/>
      <c r="JXO96" s="11"/>
      <c r="JXP96" s="8"/>
      <c r="JXQ96" s="9"/>
      <c r="JXV96" s="11"/>
      <c r="JXW96" s="8"/>
      <c r="JXX96" s="9"/>
      <c r="JYC96" s="11"/>
      <c r="JYD96" s="8"/>
      <c r="JYE96" s="9"/>
      <c r="JYJ96" s="11"/>
      <c r="JYK96" s="8"/>
      <c r="JYL96" s="9"/>
      <c r="JYQ96" s="11"/>
      <c r="JYR96" s="8"/>
      <c r="JYS96" s="9"/>
      <c r="JYX96" s="11"/>
      <c r="JYY96" s="8"/>
      <c r="JYZ96" s="9"/>
      <c r="JZE96" s="11"/>
      <c r="JZF96" s="8"/>
      <c r="JZG96" s="9"/>
      <c r="JZL96" s="11"/>
      <c r="JZM96" s="8"/>
      <c r="JZN96" s="9"/>
      <c r="JZS96" s="11"/>
      <c r="JZT96" s="8"/>
      <c r="JZU96" s="9"/>
      <c r="JZZ96" s="11"/>
      <c r="KAA96" s="8"/>
      <c r="KAB96" s="9"/>
      <c r="KAG96" s="11"/>
      <c r="KAH96" s="8"/>
      <c r="KAI96" s="9"/>
      <c r="KAN96" s="11"/>
      <c r="KAO96" s="8"/>
      <c r="KAP96" s="9"/>
      <c r="KAU96" s="11"/>
      <c r="KAV96" s="8"/>
      <c r="KAW96" s="9"/>
      <c r="KBB96" s="11"/>
      <c r="KBC96" s="8"/>
      <c r="KBD96" s="9"/>
      <c r="KBI96" s="11"/>
      <c r="KBJ96" s="8"/>
      <c r="KBK96" s="9"/>
      <c r="KBP96" s="11"/>
      <c r="KBQ96" s="8"/>
      <c r="KBR96" s="9"/>
      <c r="KBW96" s="11"/>
      <c r="KBX96" s="8"/>
      <c r="KBY96" s="9"/>
      <c r="KCD96" s="11"/>
      <c r="KCE96" s="8"/>
      <c r="KCF96" s="9"/>
      <c r="KCK96" s="11"/>
      <c r="KCL96" s="8"/>
      <c r="KCM96" s="9"/>
      <c r="KCR96" s="11"/>
      <c r="KCS96" s="8"/>
      <c r="KCT96" s="9"/>
      <c r="KCY96" s="11"/>
      <c r="KCZ96" s="8"/>
      <c r="KDA96" s="9"/>
      <c r="KDF96" s="11"/>
      <c r="KDG96" s="8"/>
      <c r="KDH96" s="9"/>
      <c r="KDM96" s="11"/>
      <c r="KDN96" s="8"/>
      <c r="KDO96" s="9"/>
      <c r="KDT96" s="11"/>
      <c r="KDU96" s="8"/>
      <c r="KDV96" s="9"/>
      <c r="KEA96" s="11"/>
      <c r="KEB96" s="8"/>
      <c r="KEC96" s="9"/>
      <c r="KEH96" s="11"/>
      <c r="KEI96" s="8"/>
      <c r="KEJ96" s="9"/>
      <c r="KEO96" s="11"/>
      <c r="KEP96" s="8"/>
      <c r="KEQ96" s="9"/>
      <c r="KEV96" s="11"/>
      <c r="KEW96" s="8"/>
      <c r="KEX96" s="9"/>
      <c r="KFC96" s="11"/>
      <c r="KFD96" s="8"/>
      <c r="KFE96" s="9"/>
      <c r="KFJ96" s="11"/>
      <c r="KFK96" s="8"/>
      <c r="KFL96" s="9"/>
      <c r="KFQ96" s="11"/>
      <c r="KFR96" s="8"/>
      <c r="KFS96" s="9"/>
      <c r="KFX96" s="11"/>
      <c r="KFY96" s="8"/>
      <c r="KFZ96" s="9"/>
      <c r="KGE96" s="11"/>
      <c r="KGF96" s="8"/>
      <c r="KGG96" s="9"/>
      <c r="KGL96" s="11"/>
      <c r="KGM96" s="8"/>
      <c r="KGN96" s="9"/>
      <c r="KGS96" s="11"/>
      <c r="KGT96" s="8"/>
      <c r="KGU96" s="9"/>
      <c r="KGZ96" s="11"/>
      <c r="KHA96" s="8"/>
      <c r="KHB96" s="9"/>
      <c r="KHG96" s="11"/>
      <c r="KHH96" s="8"/>
      <c r="KHI96" s="9"/>
      <c r="KHN96" s="11"/>
      <c r="KHO96" s="8"/>
      <c r="KHP96" s="9"/>
      <c r="KHU96" s="11"/>
      <c r="KHV96" s="8"/>
      <c r="KHW96" s="9"/>
      <c r="KIB96" s="11"/>
      <c r="KIC96" s="8"/>
      <c r="KID96" s="9"/>
      <c r="KII96" s="11"/>
      <c r="KIJ96" s="8"/>
      <c r="KIK96" s="9"/>
      <c r="KIP96" s="11"/>
      <c r="KIQ96" s="8"/>
      <c r="KIR96" s="9"/>
      <c r="KIW96" s="11"/>
      <c r="KIX96" s="8"/>
      <c r="KIY96" s="9"/>
      <c r="KJD96" s="11"/>
      <c r="KJE96" s="8"/>
      <c r="KJF96" s="9"/>
      <c r="KJK96" s="11"/>
      <c r="KJL96" s="8"/>
      <c r="KJM96" s="9"/>
      <c r="KJR96" s="11"/>
      <c r="KJS96" s="8"/>
      <c r="KJT96" s="9"/>
      <c r="KJY96" s="11"/>
      <c r="KJZ96" s="8"/>
      <c r="KKA96" s="9"/>
      <c r="KKF96" s="11"/>
      <c r="KKG96" s="8"/>
      <c r="KKH96" s="9"/>
      <c r="KKM96" s="11"/>
      <c r="KKN96" s="8"/>
      <c r="KKO96" s="9"/>
      <c r="KKT96" s="11"/>
      <c r="KKU96" s="8"/>
      <c r="KKV96" s="9"/>
      <c r="KLA96" s="11"/>
      <c r="KLB96" s="8"/>
      <c r="KLC96" s="9"/>
      <c r="KLH96" s="11"/>
      <c r="KLI96" s="8"/>
      <c r="KLJ96" s="9"/>
      <c r="KLO96" s="11"/>
      <c r="KLP96" s="8"/>
      <c r="KLQ96" s="9"/>
      <c r="KLV96" s="11"/>
      <c r="KLW96" s="8"/>
      <c r="KLX96" s="9"/>
      <c r="KMC96" s="11"/>
      <c r="KMD96" s="8"/>
      <c r="KME96" s="9"/>
      <c r="KMJ96" s="11"/>
      <c r="KMK96" s="8"/>
      <c r="KML96" s="9"/>
      <c r="KMQ96" s="11"/>
      <c r="KMR96" s="8"/>
      <c r="KMS96" s="9"/>
      <c r="KMX96" s="11"/>
      <c r="KMY96" s="8"/>
      <c r="KMZ96" s="9"/>
      <c r="KNE96" s="11"/>
      <c r="KNF96" s="8"/>
      <c r="KNG96" s="9"/>
      <c r="KNL96" s="11"/>
      <c r="KNM96" s="8"/>
      <c r="KNN96" s="9"/>
      <c r="KNS96" s="11"/>
      <c r="KNT96" s="8"/>
      <c r="KNU96" s="9"/>
      <c r="KNZ96" s="11"/>
      <c r="KOA96" s="8"/>
      <c r="KOB96" s="9"/>
      <c r="KOG96" s="11"/>
      <c r="KOH96" s="8"/>
      <c r="KOI96" s="9"/>
      <c r="KON96" s="11"/>
      <c r="KOO96" s="8"/>
      <c r="KOP96" s="9"/>
      <c r="KOU96" s="11"/>
      <c r="KOV96" s="8"/>
      <c r="KOW96" s="9"/>
      <c r="KPB96" s="11"/>
      <c r="KPC96" s="8"/>
      <c r="KPD96" s="9"/>
      <c r="KPI96" s="11"/>
      <c r="KPJ96" s="8"/>
      <c r="KPK96" s="9"/>
      <c r="KPP96" s="11"/>
      <c r="KPQ96" s="8"/>
      <c r="KPR96" s="9"/>
      <c r="KPW96" s="11"/>
      <c r="KPX96" s="8"/>
      <c r="KPY96" s="9"/>
      <c r="KQD96" s="11"/>
      <c r="KQE96" s="8"/>
      <c r="KQF96" s="9"/>
      <c r="KQK96" s="11"/>
      <c r="KQL96" s="8"/>
      <c r="KQM96" s="9"/>
      <c r="KQR96" s="11"/>
      <c r="KQS96" s="8"/>
      <c r="KQT96" s="9"/>
      <c r="KQY96" s="11"/>
      <c r="KQZ96" s="8"/>
      <c r="KRA96" s="9"/>
      <c r="KRF96" s="11"/>
      <c r="KRG96" s="8"/>
      <c r="KRH96" s="9"/>
      <c r="KRM96" s="11"/>
      <c r="KRN96" s="8"/>
      <c r="KRO96" s="9"/>
      <c r="KRT96" s="11"/>
      <c r="KRU96" s="8"/>
      <c r="KRV96" s="9"/>
      <c r="KSA96" s="11"/>
      <c r="KSB96" s="8"/>
      <c r="KSC96" s="9"/>
      <c r="KSH96" s="11"/>
      <c r="KSI96" s="8"/>
      <c r="KSJ96" s="9"/>
      <c r="KSO96" s="11"/>
      <c r="KSP96" s="8"/>
      <c r="KSQ96" s="9"/>
      <c r="KSV96" s="11"/>
      <c r="KSW96" s="8"/>
      <c r="KSX96" s="9"/>
      <c r="KTC96" s="11"/>
      <c r="KTD96" s="8"/>
      <c r="KTE96" s="9"/>
      <c r="KTJ96" s="11"/>
      <c r="KTK96" s="8"/>
      <c r="KTL96" s="9"/>
      <c r="KTQ96" s="11"/>
      <c r="KTR96" s="8"/>
      <c r="KTS96" s="9"/>
      <c r="KTX96" s="11"/>
      <c r="KTY96" s="8"/>
      <c r="KTZ96" s="9"/>
      <c r="KUE96" s="11"/>
      <c r="KUF96" s="8"/>
      <c r="KUG96" s="9"/>
      <c r="KUL96" s="11"/>
      <c r="KUM96" s="8"/>
      <c r="KUN96" s="9"/>
      <c r="KUS96" s="11"/>
      <c r="KUT96" s="8"/>
      <c r="KUU96" s="9"/>
      <c r="KUZ96" s="11"/>
      <c r="KVA96" s="8"/>
      <c r="KVB96" s="9"/>
      <c r="KVG96" s="11"/>
      <c r="KVH96" s="8"/>
      <c r="KVI96" s="9"/>
      <c r="KVN96" s="11"/>
      <c r="KVO96" s="8"/>
      <c r="KVP96" s="9"/>
      <c r="KVU96" s="11"/>
      <c r="KVV96" s="8"/>
      <c r="KVW96" s="9"/>
      <c r="KWB96" s="11"/>
      <c r="KWC96" s="8"/>
      <c r="KWD96" s="9"/>
      <c r="KWI96" s="11"/>
      <c r="KWJ96" s="8"/>
      <c r="KWK96" s="9"/>
      <c r="KWP96" s="11"/>
      <c r="KWQ96" s="8"/>
      <c r="KWR96" s="9"/>
      <c r="KWW96" s="11"/>
      <c r="KWX96" s="8"/>
      <c r="KWY96" s="9"/>
      <c r="KXD96" s="11"/>
      <c r="KXE96" s="8"/>
      <c r="KXF96" s="9"/>
      <c r="KXK96" s="11"/>
      <c r="KXL96" s="8"/>
      <c r="KXM96" s="9"/>
      <c r="KXR96" s="11"/>
      <c r="KXS96" s="8"/>
      <c r="KXT96" s="9"/>
      <c r="KXY96" s="11"/>
      <c r="KXZ96" s="8"/>
      <c r="KYA96" s="9"/>
      <c r="KYF96" s="11"/>
      <c r="KYG96" s="8"/>
      <c r="KYH96" s="9"/>
      <c r="KYM96" s="11"/>
      <c r="KYN96" s="8"/>
      <c r="KYO96" s="9"/>
      <c r="KYT96" s="11"/>
      <c r="KYU96" s="8"/>
      <c r="KYV96" s="9"/>
      <c r="KZA96" s="11"/>
      <c r="KZB96" s="8"/>
      <c r="KZC96" s="9"/>
      <c r="KZH96" s="11"/>
      <c r="KZI96" s="8"/>
      <c r="KZJ96" s="9"/>
      <c r="KZO96" s="11"/>
      <c r="KZP96" s="8"/>
      <c r="KZQ96" s="9"/>
      <c r="KZV96" s="11"/>
      <c r="KZW96" s="8"/>
      <c r="KZX96" s="9"/>
      <c r="LAC96" s="11"/>
      <c r="LAD96" s="8"/>
      <c r="LAE96" s="9"/>
      <c r="LAJ96" s="11"/>
      <c r="LAK96" s="8"/>
      <c r="LAL96" s="9"/>
      <c r="LAQ96" s="11"/>
      <c r="LAR96" s="8"/>
      <c r="LAS96" s="9"/>
      <c r="LAX96" s="11"/>
      <c r="LAY96" s="8"/>
      <c r="LAZ96" s="9"/>
      <c r="LBE96" s="11"/>
      <c r="LBF96" s="8"/>
      <c r="LBG96" s="9"/>
      <c r="LBL96" s="11"/>
      <c r="LBM96" s="8"/>
      <c r="LBN96" s="9"/>
      <c r="LBS96" s="11"/>
      <c r="LBT96" s="8"/>
      <c r="LBU96" s="9"/>
      <c r="LBZ96" s="11"/>
      <c r="LCA96" s="8"/>
      <c r="LCB96" s="9"/>
      <c r="LCG96" s="11"/>
      <c r="LCH96" s="8"/>
      <c r="LCI96" s="9"/>
      <c r="LCN96" s="11"/>
      <c r="LCO96" s="8"/>
      <c r="LCP96" s="9"/>
      <c r="LCU96" s="11"/>
      <c r="LCV96" s="8"/>
      <c r="LCW96" s="9"/>
      <c r="LDB96" s="11"/>
      <c r="LDC96" s="8"/>
      <c r="LDD96" s="9"/>
      <c r="LDI96" s="11"/>
      <c r="LDJ96" s="8"/>
      <c r="LDK96" s="9"/>
      <c r="LDP96" s="11"/>
      <c r="LDQ96" s="8"/>
      <c r="LDR96" s="9"/>
      <c r="LDW96" s="11"/>
      <c r="LDX96" s="8"/>
      <c r="LDY96" s="9"/>
      <c r="LED96" s="11"/>
      <c r="LEE96" s="8"/>
      <c r="LEF96" s="9"/>
      <c r="LEK96" s="11"/>
      <c r="LEL96" s="8"/>
      <c r="LEM96" s="9"/>
      <c r="LER96" s="11"/>
      <c r="LES96" s="8"/>
      <c r="LET96" s="9"/>
      <c r="LEY96" s="11"/>
      <c r="LEZ96" s="8"/>
      <c r="LFA96" s="9"/>
      <c r="LFF96" s="11"/>
      <c r="LFG96" s="8"/>
      <c r="LFH96" s="9"/>
      <c r="LFM96" s="11"/>
      <c r="LFN96" s="8"/>
      <c r="LFO96" s="9"/>
      <c r="LFT96" s="11"/>
      <c r="LFU96" s="8"/>
      <c r="LFV96" s="9"/>
      <c r="LGA96" s="11"/>
      <c r="LGB96" s="8"/>
      <c r="LGC96" s="9"/>
      <c r="LGH96" s="11"/>
      <c r="LGI96" s="8"/>
      <c r="LGJ96" s="9"/>
      <c r="LGO96" s="11"/>
      <c r="LGP96" s="8"/>
      <c r="LGQ96" s="9"/>
      <c r="LGV96" s="11"/>
      <c r="LGW96" s="8"/>
      <c r="LGX96" s="9"/>
      <c r="LHC96" s="11"/>
      <c r="LHD96" s="8"/>
      <c r="LHE96" s="9"/>
      <c r="LHJ96" s="11"/>
      <c r="LHK96" s="8"/>
      <c r="LHL96" s="9"/>
      <c r="LHQ96" s="11"/>
      <c r="LHR96" s="8"/>
      <c r="LHS96" s="9"/>
      <c r="LHX96" s="11"/>
      <c r="LHY96" s="8"/>
      <c r="LHZ96" s="9"/>
      <c r="LIE96" s="11"/>
      <c r="LIF96" s="8"/>
      <c r="LIG96" s="9"/>
      <c r="LIL96" s="11"/>
      <c r="LIM96" s="8"/>
      <c r="LIN96" s="9"/>
      <c r="LIS96" s="11"/>
      <c r="LIT96" s="8"/>
      <c r="LIU96" s="9"/>
      <c r="LIZ96" s="11"/>
      <c r="LJA96" s="8"/>
      <c r="LJB96" s="9"/>
      <c r="LJG96" s="11"/>
      <c r="LJH96" s="8"/>
      <c r="LJI96" s="9"/>
      <c r="LJN96" s="11"/>
      <c r="LJO96" s="8"/>
      <c r="LJP96" s="9"/>
      <c r="LJU96" s="11"/>
      <c r="LJV96" s="8"/>
      <c r="LJW96" s="9"/>
      <c r="LKB96" s="11"/>
      <c r="LKC96" s="8"/>
      <c r="LKD96" s="9"/>
      <c r="LKI96" s="11"/>
      <c r="LKJ96" s="8"/>
      <c r="LKK96" s="9"/>
      <c r="LKP96" s="11"/>
      <c r="LKQ96" s="8"/>
      <c r="LKR96" s="9"/>
      <c r="LKW96" s="11"/>
      <c r="LKX96" s="8"/>
      <c r="LKY96" s="9"/>
      <c r="LLD96" s="11"/>
      <c r="LLE96" s="8"/>
      <c r="LLF96" s="9"/>
      <c r="LLK96" s="11"/>
      <c r="LLL96" s="8"/>
      <c r="LLM96" s="9"/>
      <c r="LLR96" s="11"/>
      <c r="LLS96" s="8"/>
      <c r="LLT96" s="9"/>
      <c r="LLY96" s="11"/>
      <c r="LLZ96" s="8"/>
      <c r="LMA96" s="9"/>
      <c r="LMF96" s="11"/>
      <c r="LMG96" s="8"/>
      <c r="LMH96" s="9"/>
      <c r="LMM96" s="11"/>
      <c r="LMN96" s="8"/>
      <c r="LMO96" s="9"/>
      <c r="LMT96" s="11"/>
      <c r="LMU96" s="8"/>
      <c r="LMV96" s="9"/>
      <c r="LNA96" s="11"/>
      <c r="LNB96" s="8"/>
      <c r="LNC96" s="9"/>
      <c r="LNH96" s="11"/>
      <c r="LNI96" s="8"/>
      <c r="LNJ96" s="9"/>
      <c r="LNO96" s="11"/>
      <c r="LNP96" s="8"/>
      <c r="LNQ96" s="9"/>
      <c r="LNV96" s="11"/>
      <c r="LNW96" s="8"/>
      <c r="LNX96" s="9"/>
      <c r="LOC96" s="11"/>
      <c r="LOD96" s="8"/>
      <c r="LOE96" s="9"/>
      <c r="LOJ96" s="11"/>
      <c r="LOK96" s="8"/>
      <c r="LOL96" s="9"/>
      <c r="LOQ96" s="11"/>
      <c r="LOR96" s="8"/>
      <c r="LOS96" s="9"/>
      <c r="LOX96" s="11"/>
      <c r="LOY96" s="8"/>
      <c r="LOZ96" s="9"/>
      <c r="LPE96" s="11"/>
      <c r="LPF96" s="8"/>
      <c r="LPG96" s="9"/>
      <c r="LPL96" s="11"/>
      <c r="LPM96" s="8"/>
      <c r="LPN96" s="9"/>
      <c r="LPS96" s="11"/>
      <c r="LPT96" s="8"/>
      <c r="LPU96" s="9"/>
      <c r="LPZ96" s="11"/>
      <c r="LQA96" s="8"/>
      <c r="LQB96" s="9"/>
      <c r="LQG96" s="11"/>
      <c r="LQH96" s="8"/>
      <c r="LQI96" s="9"/>
      <c r="LQN96" s="11"/>
      <c r="LQO96" s="8"/>
      <c r="LQP96" s="9"/>
      <c r="LQU96" s="11"/>
      <c r="LQV96" s="8"/>
      <c r="LQW96" s="9"/>
      <c r="LRB96" s="11"/>
      <c r="LRC96" s="8"/>
      <c r="LRD96" s="9"/>
      <c r="LRI96" s="11"/>
      <c r="LRJ96" s="8"/>
      <c r="LRK96" s="9"/>
      <c r="LRP96" s="11"/>
      <c r="LRQ96" s="8"/>
      <c r="LRR96" s="9"/>
      <c r="LRW96" s="11"/>
      <c r="LRX96" s="8"/>
      <c r="LRY96" s="9"/>
      <c r="LSD96" s="11"/>
      <c r="LSE96" s="8"/>
      <c r="LSF96" s="9"/>
      <c r="LSK96" s="11"/>
      <c r="LSL96" s="8"/>
      <c r="LSM96" s="9"/>
      <c r="LSR96" s="11"/>
      <c r="LSS96" s="8"/>
      <c r="LST96" s="9"/>
      <c r="LSY96" s="11"/>
      <c r="LSZ96" s="8"/>
      <c r="LTA96" s="9"/>
      <c r="LTF96" s="11"/>
      <c r="LTG96" s="8"/>
      <c r="LTH96" s="9"/>
      <c r="LTM96" s="11"/>
      <c r="LTN96" s="8"/>
      <c r="LTO96" s="9"/>
      <c r="LTT96" s="11"/>
      <c r="LTU96" s="8"/>
      <c r="LTV96" s="9"/>
      <c r="LUA96" s="11"/>
      <c r="LUB96" s="8"/>
      <c r="LUC96" s="9"/>
      <c r="LUH96" s="11"/>
      <c r="LUI96" s="8"/>
      <c r="LUJ96" s="9"/>
      <c r="LUO96" s="11"/>
      <c r="LUP96" s="8"/>
      <c r="LUQ96" s="9"/>
      <c r="LUV96" s="11"/>
      <c r="LUW96" s="8"/>
      <c r="LUX96" s="9"/>
      <c r="LVC96" s="11"/>
      <c r="LVD96" s="8"/>
      <c r="LVE96" s="9"/>
      <c r="LVJ96" s="11"/>
      <c r="LVK96" s="8"/>
      <c r="LVL96" s="9"/>
      <c r="LVQ96" s="11"/>
      <c r="LVR96" s="8"/>
      <c r="LVS96" s="9"/>
      <c r="LVX96" s="11"/>
      <c r="LVY96" s="8"/>
      <c r="LVZ96" s="9"/>
      <c r="LWE96" s="11"/>
      <c r="LWF96" s="8"/>
      <c r="LWG96" s="9"/>
      <c r="LWL96" s="11"/>
      <c r="LWM96" s="8"/>
      <c r="LWN96" s="9"/>
      <c r="LWS96" s="11"/>
      <c r="LWT96" s="8"/>
      <c r="LWU96" s="9"/>
      <c r="LWZ96" s="11"/>
      <c r="LXA96" s="8"/>
      <c r="LXB96" s="9"/>
      <c r="LXG96" s="11"/>
      <c r="LXH96" s="8"/>
      <c r="LXI96" s="9"/>
      <c r="LXN96" s="11"/>
      <c r="LXO96" s="8"/>
      <c r="LXP96" s="9"/>
      <c r="LXU96" s="11"/>
      <c r="LXV96" s="8"/>
      <c r="LXW96" s="9"/>
      <c r="LYB96" s="11"/>
      <c r="LYC96" s="8"/>
      <c r="LYD96" s="9"/>
      <c r="LYI96" s="11"/>
      <c r="LYJ96" s="8"/>
      <c r="LYK96" s="9"/>
      <c r="LYP96" s="11"/>
      <c r="LYQ96" s="8"/>
      <c r="LYR96" s="9"/>
      <c r="LYW96" s="11"/>
      <c r="LYX96" s="8"/>
      <c r="LYY96" s="9"/>
      <c r="LZD96" s="11"/>
      <c r="LZE96" s="8"/>
      <c r="LZF96" s="9"/>
      <c r="LZK96" s="11"/>
      <c r="LZL96" s="8"/>
      <c r="LZM96" s="9"/>
      <c r="LZR96" s="11"/>
      <c r="LZS96" s="8"/>
      <c r="LZT96" s="9"/>
      <c r="LZY96" s="11"/>
      <c r="LZZ96" s="8"/>
      <c r="MAA96" s="9"/>
      <c r="MAF96" s="11"/>
      <c r="MAG96" s="8"/>
      <c r="MAH96" s="9"/>
      <c r="MAM96" s="11"/>
      <c r="MAN96" s="8"/>
      <c r="MAO96" s="9"/>
      <c r="MAT96" s="11"/>
      <c r="MAU96" s="8"/>
      <c r="MAV96" s="9"/>
      <c r="MBA96" s="11"/>
      <c r="MBB96" s="8"/>
      <c r="MBC96" s="9"/>
      <c r="MBH96" s="11"/>
      <c r="MBI96" s="8"/>
      <c r="MBJ96" s="9"/>
      <c r="MBO96" s="11"/>
      <c r="MBP96" s="8"/>
      <c r="MBQ96" s="9"/>
      <c r="MBV96" s="11"/>
      <c r="MBW96" s="8"/>
      <c r="MBX96" s="9"/>
      <c r="MCC96" s="11"/>
      <c r="MCD96" s="8"/>
      <c r="MCE96" s="9"/>
      <c r="MCJ96" s="11"/>
      <c r="MCK96" s="8"/>
      <c r="MCL96" s="9"/>
      <c r="MCQ96" s="11"/>
      <c r="MCR96" s="8"/>
      <c r="MCS96" s="9"/>
      <c r="MCX96" s="11"/>
      <c r="MCY96" s="8"/>
      <c r="MCZ96" s="9"/>
      <c r="MDE96" s="11"/>
      <c r="MDF96" s="8"/>
      <c r="MDG96" s="9"/>
      <c r="MDL96" s="11"/>
      <c r="MDM96" s="8"/>
      <c r="MDN96" s="9"/>
      <c r="MDS96" s="11"/>
      <c r="MDT96" s="8"/>
      <c r="MDU96" s="9"/>
      <c r="MDZ96" s="11"/>
      <c r="MEA96" s="8"/>
      <c r="MEB96" s="9"/>
      <c r="MEG96" s="11"/>
      <c r="MEH96" s="8"/>
      <c r="MEI96" s="9"/>
      <c r="MEN96" s="11"/>
      <c r="MEO96" s="8"/>
      <c r="MEP96" s="9"/>
      <c r="MEU96" s="11"/>
      <c r="MEV96" s="8"/>
      <c r="MEW96" s="9"/>
      <c r="MFB96" s="11"/>
      <c r="MFC96" s="8"/>
      <c r="MFD96" s="9"/>
      <c r="MFI96" s="11"/>
      <c r="MFJ96" s="8"/>
      <c r="MFK96" s="9"/>
      <c r="MFP96" s="11"/>
      <c r="MFQ96" s="8"/>
      <c r="MFR96" s="9"/>
      <c r="MFW96" s="11"/>
      <c r="MFX96" s="8"/>
      <c r="MFY96" s="9"/>
      <c r="MGD96" s="11"/>
      <c r="MGE96" s="8"/>
      <c r="MGF96" s="9"/>
      <c r="MGK96" s="11"/>
      <c r="MGL96" s="8"/>
      <c r="MGM96" s="9"/>
      <c r="MGR96" s="11"/>
      <c r="MGS96" s="8"/>
      <c r="MGT96" s="9"/>
      <c r="MGY96" s="11"/>
      <c r="MGZ96" s="8"/>
      <c r="MHA96" s="9"/>
      <c r="MHF96" s="11"/>
      <c r="MHG96" s="8"/>
      <c r="MHH96" s="9"/>
      <c r="MHM96" s="11"/>
      <c r="MHN96" s="8"/>
      <c r="MHO96" s="9"/>
      <c r="MHT96" s="11"/>
      <c r="MHU96" s="8"/>
      <c r="MHV96" s="9"/>
      <c r="MIA96" s="11"/>
      <c r="MIB96" s="8"/>
      <c r="MIC96" s="9"/>
      <c r="MIH96" s="11"/>
      <c r="MII96" s="8"/>
      <c r="MIJ96" s="9"/>
      <c r="MIO96" s="11"/>
      <c r="MIP96" s="8"/>
      <c r="MIQ96" s="9"/>
      <c r="MIV96" s="11"/>
      <c r="MIW96" s="8"/>
      <c r="MIX96" s="9"/>
      <c r="MJC96" s="11"/>
      <c r="MJD96" s="8"/>
      <c r="MJE96" s="9"/>
      <c r="MJJ96" s="11"/>
      <c r="MJK96" s="8"/>
      <c r="MJL96" s="9"/>
      <c r="MJQ96" s="11"/>
      <c r="MJR96" s="8"/>
      <c r="MJS96" s="9"/>
      <c r="MJX96" s="11"/>
      <c r="MJY96" s="8"/>
      <c r="MJZ96" s="9"/>
      <c r="MKE96" s="11"/>
      <c r="MKF96" s="8"/>
      <c r="MKG96" s="9"/>
      <c r="MKL96" s="11"/>
      <c r="MKM96" s="8"/>
      <c r="MKN96" s="9"/>
      <c r="MKS96" s="11"/>
      <c r="MKT96" s="8"/>
      <c r="MKU96" s="9"/>
      <c r="MKZ96" s="11"/>
      <c r="MLA96" s="8"/>
      <c r="MLB96" s="9"/>
      <c r="MLG96" s="11"/>
      <c r="MLH96" s="8"/>
      <c r="MLI96" s="9"/>
      <c r="MLN96" s="11"/>
      <c r="MLO96" s="8"/>
      <c r="MLP96" s="9"/>
      <c r="MLU96" s="11"/>
      <c r="MLV96" s="8"/>
      <c r="MLW96" s="9"/>
      <c r="MMB96" s="11"/>
      <c r="MMC96" s="8"/>
      <c r="MMD96" s="9"/>
      <c r="MMI96" s="11"/>
      <c r="MMJ96" s="8"/>
      <c r="MMK96" s="9"/>
      <c r="MMP96" s="11"/>
      <c r="MMQ96" s="8"/>
      <c r="MMR96" s="9"/>
      <c r="MMW96" s="11"/>
      <c r="MMX96" s="8"/>
      <c r="MMY96" s="9"/>
      <c r="MND96" s="11"/>
      <c r="MNE96" s="8"/>
      <c r="MNF96" s="9"/>
      <c r="MNK96" s="11"/>
      <c r="MNL96" s="8"/>
      <c r="MNM96" s="9"/>
      <c r="MNR96" s="11"/>
      <c r="MNS96" s="8"/>
      <c r="MNT96" s="9"/>
      <c r="MNY96" s="11"/>
      <c r="MNZ96" s="8"/>
      <c r="MOA96" s="9"/>
      <c r="MOF96" s="11"/>
      <c r="MOG96" s="8"/>
      <c r="MOH96" s="9"/>
      <c r="MOM96" s="11"/>
      <c r="MON96" s="8"/>
      <c r="MOO96" s="9"/>
      <c r="MOT96" s="11"/>
      <c r="MOU96" s="8"/>
      <c r="MOV96" s="9"/>
      <c r="MPA96" s="11"/>
      <c r="MPB96" s="8"/>
      <c r="MPC96" s="9"/>
      <c r="MPH96" s="11"/>
      <c r="MPI96" s="8"/>
      <c r="MPJ96" s="9"/>
      <c r="MPO96" s="11"/>
      <c r="MPP96" s="8"/>
      <c r="MPQ96" s="9"/>
      <c r="MPV96" s="11"/>
      <c r="MPW96" s="8"/>
      <c r="MPX96" s="9"/>
      <c r="MQC96" s="11"/>
      <c r="MQD96" s="8"/>
      <c r="MQE96" s="9"/>
      <c r="MQJ96" s="11"/>
      <c r="MQK96" s="8"/>
      <c r="MQL96" s="9"/>
      <c r="MQQ96" s="11"/>
      <c r="MQR96" s="8"/>
      <c r="MQS96" s="9"/>
      <c r="MQX96" s="11"/>
      <c r="MQY96" s="8"/>
      <c r="MQZ96" s="9"/>
      <c r="MRE96" s="11"/>
      <c r="MRF96" s="8"/>
      <c r="MRG96" s="9"/>
      <c r="MRL96" s="11"/>
      <c r="MRM96" s="8"/>
      <c r="MRN96" s="9"/>
      <c r="MRS96" s="11"/>
      <c r="MRT96" s="8"/>
      <c r="MRU96" s="9"/>
      <c r="MRZ96" s="11"/>
      <c r="MSA96" s="8"/>
      <c r="MSB96" s="9"/>
      <c r="MSG96" s="11"/>
      <c r="MSH96" s="8"/>
      <c r="MSI96" s="9"/>
      <c r="MSN96" s="11"/>
      <c r="MSO96" s="8"/>
      <c r="MSP96" s="9"/>
      <c r="MSU96" s="11"/>
      <c r="MSV96" s="8"/>
      <c r="MSW96" s="9"/>
      <c r="MTB96" s="11"/>
      <c r="MTC96" s="8"/>
      <c r="MTD96" s="9"/>
      <c r="MTI96" s="11"/>
      <c r="MTJ96" s="8"/>
      <c r="MTK96" s="9"/>
      <c r="MTP96" s="11"/>
      <c r="MTQ96" s="8"/>
      <c r="MTR96" s="9"/>
      <c r="MTW96" s="11"/>
      <c r="MTX96" s="8"/>
      <c r="MTY96" s="9"/>
      <c r="MUD96" s="11"/>
      <c r="MUE96" s="8"/>
      <c r="MUF96" s="9"/>
      <c r="MUK96" s="11"/>
      <c r="MUL96" s="8"/>
      <c r="MUM96" s="9"/>
      <c r="MUR96" s="11"/>
      <c r="MUS96" s="8"/>
      <c r="MUT96" s="9"/>
      <c r="MUY96" s="11"/>
      <c r="MUZ96" s="8"/>
      <c r="MVA96" s="9"/>
      <c r="MVF96" s="11"/>
      <c r="MVG96" s="8"/>
      <c r="MVH96" s="9"/>
      <c r="MVM96" s="11"/>
      <c r="MVN96" s="8"/>
      <c r="MVO96" s="9"/>
      <c r="MVT96" s="11"/>
      <c r="MVU96" s="8"/>
      <c r="MVV96" s="9"/>
      <c r="MWA96" s="11"/>
      <c r="MWB96" s="8"/>
      <c r="MWC96" s="9"/>
      <c r="MWH96" s="11"/>
      <c r="MWI96" s="8"/>
      <c r="MWJ96" s="9"/>
      <c r="MWO96" s="11"/>
      <c r="MWP96" s="8"/>
      <c r="MWQ96" s="9"/>
      <c r="MWV96" s="11"/>
      <c r="MWW96" s="8"/>
      <c r="MWX96" s="9"/>
      <c r="MXC96" s="11"/>
      <c r="MXD96" s="8"/>
      <c r="MXE96" s="9"/>
      <c r="MXJ96" s="11"/>
      <c r="MXK96" s="8"/>
      <c r="MXL96" s="9"/>
      <c r="MXQ96" s="11"/>
      <c r="MXR96" s="8"/>
      <c r="MXS96" s="9"/>
      <c r="MXX96" s="11"/>
      <c r="MXY96" s="8"/>
      <c r="MXZ96" s="9"/>
      <c r="MYE96" s="11"/>
      <c r="MYF96" s="8"/>
      <c r="MYG96" s="9"/>
      <c r="MYL96" s="11"/>
      <c r="MYM96" s="8"/>
      <c r="MYN96" s="9"/>
      <c r="MYS96" s="11"/>
      <c r="MYT96" s="8"/>
      <c r="MYU96" s="9"/>
      <c r="MYZ96" s="11"/>
      <c r="MZA96" s="8"/>
      <c r="MZB96" s="9"/>
      <c r="MZG96" s="11"/>
      <c r="MZH96" s="8"/>
      <c r="MZI96" s="9"/>
      <c r="MZN96" s="11"/>
      <c r="MZO96" s="8"/>
      <c r="MZP96" s="9"/>
      <c r="MZU96" s="11"/>
      <c r="MZV96" s="8"/>
      <c r="MZW96" s="9"/>
      <c r="NAB96" s="11"/>
      <c r="NAC96" s="8"/>
      <c r="NAD96" s="9"/>
      <c r="NAI96" s="11"/>
      <c r="NAJ96" s="8"/>
      <c r="NAK96" s="9"/>
      <c r="NAP96" s="11"/>
      <c r="NAQ96" s="8"/>
      <c r="NAR96" s="9"/>
      <c r="NAW96" s="11"/>
      <c r="NAX96" s="8"/>
      <c r="NAY96" s="9"/>
      <c r="NBD96" s="11"/>
      <c r="NBE96" s="8"/>
      <c r="NBF96" s="9"/>
      <c r="NBK96" s="11"/>
      <c r="NBL96" s="8"/>
      <c r="NBM96" s="9"/>
      <c r="NBR96" s="11"/>
      <c r="NBS96" s="8"/>
      <c r="NBT96" s="9"/>
      <c r="NBY96" s="11"/>
      <c r="NBZ96" s="8"/>
      <c r="NCA96" s="9"/>
      <c r="NCF96" s="11"/>
      <c r="NCG96" s="8"/>
      <c r="NCH96" s="9"/>
      <c r="NCM96" s="11"/>
      <c r="NCN96" s="8"/>
      <c r="NCO96" s="9"/>
      <c r="NCT96" s="11"/>
      <c r="NCU96" s="8"/>
      <c r="NCV96" s="9"/>
      <c r="NDA96" s="11"/>
      <c r="NDB96" s="8"/>
      <c r="NDC96" s="9"/>
      <c r="NDH96" s="11"/>
      <c r="NDI96" s="8"/>
      <c r="NDJ96" s="9"/>
      <c r="NDO96" s="11"/>
      <c r="NDP96" s="8"/>
      <c r="NDQ96" s="9"/>
      <c r="NDV96" s="11"/>
      <c r="NDW96" s="8"/>
      <c r="NDX96" s="9"/>
      <c r="NEC96" s="11"/>
      <c r="NED96" s="8"/>
      <c r="NEE96" s="9"/>
      <c r="NEJ96" s="11"/>
      <c r="NEK96" s="8"/>
      <c r="NEL96" s="9"/>
      <c r="NEQ96" s="11"/>
      <c r="NER96" s="8"/>
      <c r="NES96" s="9"/>
      <c r="NEX96" s="11"/>
      <c r="NEY96" s="8"/>
      <c r="NEZ96" s="9"/>
      <c r="NFE96" s="11"/>
      <c r="NFF96" s="8"/>
      <c r="NFG96" s="9"/>
      <c r="NFL96" s="11"/>
      <c r="NFM96" s="8"/>
      <c r="NFN96" s="9"/>
      <c r="NFS96" s="11"/>
      <c r="NFT96" s="8"/>
      <c r="NFU96" s="9"/>
      <c r="NFZ96" s="11"/>
      <c r="NGA96" s="8"/>
      <c r="NGB96" s="9"/>
      <c r="NGG96" s="11"/>
      <c r="NGH96" s="8"/>
      <c r="NGI96" s="9"/>
      <c r="NGN96" s="11"/>
      <c r="NGO96" s="8"/>
      <c r="NGP96" s="9"/>
      <c r="NGU96" s="11"/>
      <c r="NGV96" s="8"/>
      <c r="NGW96" s="9"/>
      <c r="NHB96" s="11"/>
      <c r="NHC96" s="8"/>
      <c r="NHD96" s="9"/>
      <c r="NHI96" s="11"/>
      <c r="NHJ96" s="8"/>
      <c r="NHK96" s="9"/>
      <c r="NHP96" s="11"/>
      <c r="NHQ96" s="8"/>
      <c r="NHR96" s="9"/>
      <c r="NHW96" s="11"/>
      <c r="NHX96" s="8"/>
      <c r="NHY96" s="9"/>
      <c r="NID96" s="11"/>
      <c r="NIE96" s="8"/>
      <c r="NIF96" s="9"/>
      <c r="NIK96" s="11"/>
      <c r="NIL96" s="8"/>
      <c r="NIM96" s="9"/>
      <c r="NIR96" s="11"/>
      <c r="NIS96" s="8"/>
      <c r="NIT96" s="9"/>
      <c r="NIY96" s="11"/>
      <c r="NIZ96" s="8"/>
      <c r="NJA96" s="9"/>
      <c r="NJF96" s="11"/>
      <c r="NJG96" s="8"/>
      <c r="NJH96" s="9"/>
      <c r="NJM96" s="11"/>
      <c r="NJN96" s="8"/>
      <c r="NJO96" s="9"/>
      <c r="NJT96" s="11"/>
      <c r="NJU96" s="8"/>
      <c r="NJV96" s="9"/>
      <c r="NKA96" s="11"/>
      <c r="NKB96" s="8"/>
      <c r="NKC96" s="9"/>
      <c r="NKH96" s="11"/>
      <c r="NKI96" s="8"/>
      <c r="NKJ96" s="9"/>
      <c r="NKO96" s="11"/>
      <c r="NKP96" s="8"/>
      <c r="NKQ96" s="9"/>
      <c r="NKV96" s="11"/>
      <c r="NKW96" s="8"/>
      <c r="NKX96" s="9"/>
      <c r="NLC96" s="11"/>
      <c r="NLD96" s="8"/>
      <c r="NLE96" s="9"/>
      <c r="NLJ96" s="11"/>
      <c r="NLK96" s="8"/>
      <c r="NLL96" s="9"/>
      <c r="NLQ96" s="11"/>
      <c r="NLR96" s="8"/>
      <c r="NLS96" s="9"/>
      <c r="NLX96" s="11"/>
      <c r="NLY96" s="8"/>
      <c r="NLZ96" s="9"/>
      <c r="NME96" s="11"/>
      <c r="NMF96" s="8"/>
      <c r="NMG96" s="9"/>
      <c r="NML96" s="11"/>
      <c r="NMM96" s="8"/>
      <c r="NMN96" s="9"/>
      <c r="NMS96" s="11"/>
      <c r="NMT96" s="8"/>
      <c r="NMU96" s="9"/>
      <c r="NMZ96" s="11"/>
      <c r="NNA96" s="8"/>
      <c r="NNB96" s="9"/>
      <c r="NNG96" s="11"/>
      <c r="NNH96" s="8"/>
      <c r="NNI96" s="9"/>
      <c r="NNN96" s="11"/>
      <c r="NNO96" s="8"/>
      <c r="NNP96" s="9"/>
      <c r="NNU96" s="11"/>
      <c r="NNV96" s="8"/>
      <c r="NNW96" s="9"/>
      <c r="NOB96" s="11"/>
      <c r="NOC96" s="8"/>
      <c r="NOD96" s="9"/>
      <c r="NOI96" s="11"/>
      <c r="NOJ96" s="8"/>
      <c r="NOK96" s="9"/>
      <c r="NOP96" s="11"/>
      <c r="NOQ96" s="8"/>
      <c r="NOR96" s="9"/>
      <c r="NOW96" s="11"/>
      <c r="NOX96" s="8"/>
      <c r="NOY96" s="9"/>
      <c r="NPD96" s="11"/>
      <c r="NPE96" s="8"/>
      <c r="NPF96" s="9"/>
      <c r="NPK96" s="11"/>
      <c r="NPL96" s="8"/>
      <c r="NPM96" s="9"/>
      <c r="NPR96" s="11"/>
      <c r="NPS96" s="8"/>
      <c r="NPT96" s="9"/>
      <c r="NPY96" s="11"/>
      <c r="NPZ96" s="8"/>
      <c r="NQA96" s="9"/>
      <c r="NQF96" s="11"/>
      <c r="NQG96" s="8"/>
      <c r="NQH96" s="9"/>
      <c r="NQM96" s="11"/>
      <c r="NQN96" s="8"/>
      <c r="NQO96" s="9"/>
      <c r="NQT96" s="11"/>
      <c r="NQU96" s="8"/>
      <c r="NQV96" s="9"/>
      <c r="NRA96" s="11"/>
      <c r="NRB96" s="8"/>
      <c r="NRC96" s="9"/>
      <c r="NRH96" s="11"/>
      <c r="NRI96" s="8"/>
      <c r="NRJ96" s="9"/>
      <c r="NRO96" s="11"/>
      <c r="NRP96" s="8"/>
      <c r="NRQ96" s="9"/>
      <c r="NRV96" s="11"/>
      <c r="NRW96" s="8"/>
      <c r="NRX96" s="9"/>
      <c r="NSC96" s="11"/>
      <c r="NSD96" s="8"/>
      <c r="NSE96" s="9"/>
      <c r="NSJ96" s="11"/>
      <c r="NSK96" s="8"/>
      <c r="NSL96" s="9"/>
      <c r="NSQ96" s="11"/>
      <c r="NSR96" s="8"/>
      <c r="NSS96" s="9"/>
      <c r="NSX96" s="11"/>
      <c r="NSY96" s="8"/>
      <c r="NSZ96" s="9"/>
      <c r="NTE96" s="11"/>
      <c r="NTF96" s="8"/>
      <c r="NTG96" s="9"/>
      <c r="NTL96" s="11"/>
      <c r="NTM96" s="8"/>
      <c r="NTN96" s="9"/>
      <c r="NTS96" s="11"/>
      <c r="NTT96" s="8"/>
      <c r="NTU96" s="9"/>
      <c r="NTZ96" s="11"/>
      <c r="NUA96" s="8"/>
      <c r="NUB96" s="9"/>
      <c r="NUG96" s="11"/>
      <c r="NUH96" s="8"/>
      <c r="NUI96" s="9"/>
      <c r="NUN96" s="11"/>
      <c r="NUO96" s="8"/>
      <c r="NUP96" s="9"/>
      <c r="NUU96" s="11"/>
      <c r="NUV96" s="8"/>
      <c r="NUW96" s="9"/>
      <c r="NVB96" s="11"/>
      <c r="NVC96" s="8"/>
      <c r="NVD96" s="9"/>
      <c r="NVI96" s="11"/>
      <c r="NVJ96" s="8"/>
      <c r="NVK96" s="9"/>
      <c r="NVP96" s="11"/>
      <c r="NVQ96" s="8"/>
      <c r="NVR96" s="9"/>
      <c r="NVW96" s="11"/>
      <c r="NVX96" s="8"/>
      <c r="NVY96" s="9"/>
      <c r="NWD96" s="11"/>
      <c r="NWE96" s="8"/>
      <c r="NWF96" s="9"/>
      <c r="NWK96" s="11"/>
      <c r="NWL96" s="8"/>
      <c r="NWM96" s="9"/>
      <c r="NWR96" s="11"/>
      <c r="NWS96" s="8"/>
      <c r="NWT96" s="9"/>
      <c r="NWY96" s="11"/>
      <c r="NWZ96" s="8"/>
      <c r="NXA96" s="9"/>
      <c r="NXF96" s="11"/>
      <c r="NXG96" s="8"/>
      <c r="NXH96" s="9"/>
      <c r="NXM96" s="11"/>
      <c r="NXN96" s="8"/>
      <c r="NXO96" s="9"/>
      <c r="NXT96" s="11"/>
      <c r="NXU96" s="8"/>
      <c r="NXV96" s="9"/>
      <c r="NYA96" s="11"/>
      <c r="NYB96" s="8"/>
      <c r="NYC96" s="9"/>
      <c r="NYH96" s="11"/>
      <c r="NYI96" s="8"/>
      <c r="NYJ96" s="9"/>
      <c r="NYO96" s="11"/>
      <c r="NYP96" s="8"/>
      <c r="NYQ96" s="9"/>
      <c r="NYV96" s="11"/>
      <c r="NYW96" s="8"/>
      <c r="NYX96" s="9"/>
      <c r="NZC96" s="11"/>
      <c r="NZD96" s="8"/>
      <c r="NZE96" s="9"/>
      <c r="NZJ96" s="11"/>
      <c r="NZK96" s="8"/>
      <c r="NZL96" s="9"/>
      <c r="NZQ96" s="11"/>
      <c r="NZR96" s="8"/>
      <c r="NZS96" s="9"/>
      <c r="NZX96" s="11"/>
      <c r="NZY96" s="8"/>
      <c r="NZZ96" s="9"/>
      <c r="OAE96" s="11"/>
      <c r="OAF96" s="8"/>
      <c r="OAG96" s="9"/>
      <c r="OAL96" s="11"/>
      <c r="OAM96" s="8"/>
      <c r="OAN96" s="9"/>
      <c r="OAS96" s="11"/>
      <c r="OAT96" s="8"/>
      <c r="OAU96" s="9"/>
      <c r="OAZ96" s="11"/>
      <c r="OBA96" s="8"/>
      <c r="OBB96" s="9"/>
      <c r="OBG96" s="11"/>
      <c r="OBH96" s="8"/>
      <c r="OBI96" s="9"/>
      <c r="OBN96" s="11"/>
      <c r="OBO96" s="8"/>
      <c r="OBP96" s="9"/>
      <c r="OBU96" s="11"/>
      <c r="OBV96" s="8"/>
      <c r="OBW96" s="9"/>
      <c r="OCB96" s="11"/>
      <c r="OCC96" s="8"/>
      <c r="OCD96" s="9"/>
      <c r="OCI96" s="11"/>
      <c r="OCJ96" s="8"/>
      <c r="OCK96" s="9"/>
      <c r="OCP96" s="11"/>
      <c r="OCQ96" s="8"/>
      <c r="OCR96" s="9"/>
      <c r="OCW96" s="11"/>
      <c r="OCX96" s="8"/>
      <c r="OCY96" s="9"/>
      <c r="ODD96" s="11"/>
      <c r="ODE96" s="8"/>
      <c r="ODF96" s="9"/>
      <c r="ODK96" s="11"/>
      <c r="ODL96" s="8"/>
      <c r="ODM96" s="9"/>
      <c r="ODR96" s="11"/>
      <c r="ODS96" s="8"/>
      <c r="ODT96" s="9"/>
      <c r="ODY96" s="11"/>
      <c r="ODZ96" s="8"/>
      <c r="OEA96" s="9"/>
      <c r="OEF96" s="11"/>
      <c r="OEG96" s="8"/>
      <c r="OEH96" s="9"/>
      <c r="OEM96" s="11"/>
      <c r="OEN96" s="8"/>
      <c r="OEO96" s="9"/>
      <c r="OET96" s="11"/>
      <c r="OEU96" s="8"/>
      <c r="OEV96" s="9"/>
      <c r="OFA96" s="11"/>
      <c r="OFB96" s="8"/>
      <c r="OFC96" s="9"/>
      <c r="OFH96" s="11"/>
      <c r="OFI96" s="8"/>
      <c r="OFJ96" s="9"/>
      <c r="OFO96" s="11"/>
      <c r="OFP96" s="8"/>
      <c r="OFQ96" s="9"/>
      <c r="OFV96" s="11"/>
      <c r="OFW96" s="8"/>
      <c r="OFX96" s="9"/>
      <c r="OGC96" s="11"/>
      <c r="OGD96" s="8"/>
      <c r="OGE96" s="9"/>
      <c r="OGJ96" s="11"/>
      <c r="OGK96" s="8"/>
      <c r="OGL96" s="9"/>
      <c r="OGQ96" s="11"/>
      <c r="OGR96" s="8"/>
      <c r="OGS96" s="9"/>
      <c r="OGX96" s="11"/>
      <c r="OGY96" s="8"/>
      <c r="OGZ96" s="9"/>
      <c r="OHE96" s="11"/>
      <c r="OHF96" s="8"/>
      <c r="OHG96" s="9"/>
      <c r="OHL96" s="11"/>
      <c r="OHM96" s="8"/>
      <c r="OHN96" s="9"/>
      <c r="OHS96" s="11"/>
      <c r="OHT96" s="8"/>
      <c r="OHU96" s="9"/>
      <c r="OHZ96" s="11"/>
      <c r="OIA96" s="8"/>
      <c r="OIB96" s="9"/>
      <c r="OIG96" s="11"/>
      <c r="OIH96" s="8"/>
      <c r="OII96" s="9"/>
      <c r="OIN96" s="11"/>
      <c r="OIO96" s="8"/>
      <c r="OIP96" s="9"/>
      <c r="OIU96" s="11"/>
      <c r="OIV96" s="8"/>
      <c r="OIW96" s="9"/>
      <c r="OJB96" s="11"/>
      <c r="OJC96" s="8"/>
      <c r="OJD96" s="9"/>
      <c r="OJI96" s="11"/>
      <c r="OJJ96" s="8"/>
      <c r="OJK96" s="9"/>
      <c r="OJP96" s="11"/>
      <c r="OJQ96" s="8"/>
      <c r="OJR96" s="9"/>
      <c r="OJW96" s="11"/>
      <c r="OJX96" s="8"/>
      <c r="OJY96" s="9"/>
      <c r="OKD96" s="11"/>
      <c r="OKE96" s="8"/>
      <c r="OKF96" s="9"/>
      <c r="OKK96" s="11"/>
      <c r="OKL96" s="8"/>
      <c r="OKM96" s="9"/>
      <c r="OKR96" s="11"/>
      <c r="OKS96" s="8"/>
      <c r="OKT96" s="9"/>
      <c r="OKY96" s="11"/>
      <c r="OKZ96" s="8"/>
      <c r="OLA96" s="9"/>
      <c r="OLF96" s="11"/>
      <c r="OLG96" s="8"/>
      <c r="OLH96" s="9"/>
      <c r="OLM96" s="11"/>
      <c r="OLN96" s="8"/>
      <c r="OLO96" s="9"/>
      <c r="OLT96" s="11"/>
      <c r="OLU96" s="8"/>
      <c r="OLV96" s="9"/>
      <c r="OMA96" s="11"/>
      <c r="OMB96" s="8"/>
      <c r="OMC96" s="9"/>
      <c r="OMH96" s="11"/>
      <c r="OMI96" s="8"/>
      <c r="OMJ96" s="9"/>
      <c r="OMO96" s="11"/>
      <c r="OMP96" s="8"/>
      <c r="OMQ96" s="9"/>
      <c r="OMV96" s="11"/>
      <c r="OMW96" s="8"/>
      <c r="OMX96" s="9"/>
      <c r="ONC96" s="11"/>
      <c r="OND96" s="8"/>
      <c r="ONE96" s="9"/>
      <c r="ONJ96" s="11"/>
      <c r="ONK96" s="8"/>
      <c r="ONL96" s="9"/>
      <c r="ONQ96" s="11"/>
      <c r="ONR96" s="8"/>
      <c r="ONS96" s="9"/>
      <c r="ONX96" s="11"/>
      <c r="ONY96" s="8"/>
      <c r="ONZ96" s="9"/>
      <c r="OOE96" s="11"/>
      <c r="OOF96" s="8"/>
      <c r="OOG96" s="9"/>
      <c r="OOL96" s="11"/>
      <c r="OOM96" s="8"/>
      <c r="OON96" s="9"/>
      <c r="OOS96" s="11"/>
      <c r="OOT96" s="8"/>
      <c r="OOU96" s="9"/>
      <c r="OOZ96" s="11"/>
      <c r="OPA96" s="8"/>
      <c r="OPB96" s="9"/>
      <c r="OPG96" s="11"/>
      <c r="OPH96" s="8"/>
      <c r="OPI96" s="9"/>
      <c r="OPN96" s="11"/>
      <c r="OPO96" s="8"/>
      <c r="OPP96" s="9"/>
      <c r="OPU96" s="11"/>
      <c r="OPV96" s="8"/>
      <c r="OPW96" s="9"/>
      <c r="OQB96" s="11"/>
      <c r="OQC96" s="8"/>
      <c r="OQD96" s="9"/>
      <c r="OQI96" s="11"/>
      <c r="OQJ96" s="8"/>
      <c r="OQK96" s="9"/>
      <c r="OQP96" s="11"/>
      <c r="OQQ96" s="8"/>
      <c r="OQR96" s="9"/>
      <c r="OQW96" s="11"/>
      <c r="OQX96" s="8"/>
      <c r="OQY96" s="9"/>
      <c r="ORD96" s="11"/>
      <c r="ORE96" s="8"/>
      <c r="ORF96" s="9"/>
      <c r="ORK96" s="11"/>
      <c r="ORL96" s="8"/>
      <c r="ORM96" s="9"/>
      <c r="ORR96" s="11"/>
      <c r="ORS96" s="8"/>
      <c r="ORT96" s="9"/>
      <c r="ORY96" s="11"/>
      <c r="ORZ96" s="8"/>
      <c r="OSA96" s="9"/>
      <c r="OSF96" s="11"/>
      <c r="OSG96" s="8"/>
      <c r="OSH96" s="9"/>
      <c r="OSM96" s="11"/>
      <c r="OSN96" s="8"/>
      <c r="OSO96" s="9"/>
      <c r="OST96" s="11"/>
      <c r="OSU96" s="8"/>
      <c r="OSV96" s="9"/>
      <c r="OTA96" s="11"/>
      <c r="OTB96" s="8"/>
      <c r="OTC96" s="9"/>
      <c r="OTH96" s="11"/>
      <c r="OTI96" s="8"/>
      <c r="OTJ96" s="9"/>
      <c r="OTO96" s="11"/>
      <c r="OTP96" s="8"/>
      <c r="OTQ96" s="9"/>
      <c r="OTV96" s="11"/>
      <c r="OTW96" s="8"/>
      <c r="OTX96" s="9"/>
      <c r="OUC96" s="11"/>
      <c r="OUD96" s="8"/>
      <c r="OUE96" s="9"/>
      <c r="OUJ96" s="11"/>
      <c r="OUK96" s="8"/>
      <c r="OUL96" s="9"/>
      <c r="OUQ96" s="11"/>
      <c r="OUR96" s="8"/>
      <c r="OUS96" s="9"/>
      <c r="OUX96" s="11"/>
      <c r="OUY96" s="8"/>
      <c r="OUZ96" s="9"/>
      <c r="OVE96" s="11"/>
      <c r="OVF96" s="8"/>
      <c r="OVG96" s="9"/>
      <c r="OVL96" s="11"/>
      <c r="OVM96" s="8"/>
      <c r="OVN96" s="9"/>
      <c r="OVS96" s="11"/>
      <c r="OVT96" s="8"/>
      <c r="OVU96" s="9"/>
      <c r="OVZ96" s="11"/>
      <c r="OWA96" s="8"/>
      <c r="OWB96" s="9"/>
      <c r="OWG96" s="11"/>
      <c r="OWH96" s="8"/>
      <c r="OWI96" s="9"/>
      <c r="OWN96" s="11"/>
      <c r="OWO96" s="8"/>
      <c r="OWP96" s="9"/>
      <c r="OWU96" s="11"/>
      <c r="OWV96" s="8"/>
      <c r="OWW96" s="9"/>
      <c r="OXB96" s="11"/>
      <c r="OXC96" s="8"/>
      <c r="OXD96" s="9"/>
      <c r="OXI96" s="11"/>
      <c r="OXJ96" s="8"/>
      <c r="OXK96" s="9"/>
      <c r="OXP96" s="11"/>
      <c r="OXQ96" s="8"/>
      <c r="OXR96" s="9"/>
      <c r="OXW96" s="11"/>
      <c r="OXX96" s="8"/>
      <c r="OXY96" s="9"/>
      <c r="OYD96" s="11"/>
      <c r="OYE96" s="8"/>
      <c r="OYF96" s="9"/>
      <c r="OYK96" s="11"/>
      <c r="OYL96" s="8"/>
      <c r="OYM96" s="9"/>
      <c r="OYR96" s="11"/>
      <c r="OYS96" s="8"/>
      <c r="OYT96" s="9"/>
      <c r="OYY96" s="11"/>
      <c r="OYZ96" s="8"/>
      <c r="OZA96" s="9"/>
      <c r="OZF96" s="11"/>
      <c r="OZG96" s="8"/>
      <c r="OZH96" s="9"/>
      <c r="OZM96" s="11"/>
      <c r="OZN96" s="8"/>
      <c r="OZO96" s="9"/>
      <c r="OZT96" s="11"/>
      <c r="OZU96" s="8"/>
      <c r="OZV96" s="9"/>
      <c r="PAA96" s="11"/>
      <c r="PAB96" s="8"/>
      <c r="PAC96" s="9"/>
      <c r="PAH96" s="11"/>
      <c r="PAI96" s="8"/>
      <c r="PAJ96" s="9"/>
      <c r="PAO96" s="11"/>
      <c r="PAP96" s="8"/>
      <c r="PAQ96" s="9"/>
      <c r="PAV96" s="11"/>
      <c r="PAW96" s="8"/>
      <c r="PAX96" s="9"/>
      <c r="PBC96" s="11"/>
      <c r="PBD96" s="8"/>
      <c r="PBE96" s="9"/>
      <c r="PBJ96" s="11"/>
      <c r="PBK96" s="8"/>
      <c r="PBL96" s="9"/>
      <c r="PBQ96" s="11"/>
      <c r="PBR96" s="8"/>
      <c r="PBS96" s="9"/>
      <c r="PBX96" s="11"/>
      <c r="PBY96" s="8"/>
      <c r="PBZ96" s="9"/>
      <c r="PCE96" s="11"/>
      <c r="PCF96" s="8"/>
      <c r="PCG96" s="9"/>
      <c r="PCL96" s="11"/>
      <c r="PCM96" s="8"/>
      <c r="PCN96" s="9"/>
      <c r="PCS96" s="11"/>
      <c r="PCT96" s="8"/>
      <c r="PCU96" s="9"/>
      <c r="PCZ96" s="11"/>
      <c r="PDA96" s="8"/>
      <c r="PDB96" s="9"/>
      <c r="PDG96" s="11"/>
      <c r="PDH96" s="8"/>
      <c r="PDI96" s="9"/>
      <c r="PDN96" s="11"/>
      <c r="PDO96" s="8"/>
      <c r="PDP96" s="9"/>
      <c r="PDU96" s="11"/>
      <c r="PDV96" s="8"/>
      <c r="PDW96" s="9"/>
      <c r="PEB96" s="11"/>
      <c r="PEC96" s="8"/>
      <c r="PED96" s="9"/>
      <c r="PEI96" s="11"/>
      <c r="PEJ96" s="8"/>
      <c r="PEK96" s="9"/>
      <c r="PEP96" s="11"/>
      <c r="PEQ96" s="8"/>
      <c r="PER96" s="9"/>
      <c r="PEW96" s="11"/>
      <c r="PEX96" s="8"/>
      <c r="PEY96" s="9"/>
      <c r="PFD96" s="11"/>
      <c r="PFE96" s="8"/>
      <c r="PFF96" s="9"/>
      <c r="PFK96" s="11"/>
      <c r="PFL96" s="8"/>
      <c r="PFM96" s="9"/>
      <c r="PFR96" s="11"/>
      <c r="PFS96" s="8"/>
      <c r="PFT96" s="9"/>
      <c r="PFY96" s="11"/>
      <c r="PFZ96" s="8"/>
      <c r="PGA96" s="9"/>
      <c r="PGF96" s="11"/>
      <c r="PGG96" s="8"/>
      <c r="PGH96" s="9"/>
      <c r="PGM96" s="11"/>
      <c r="PGN96" s="8"/>
      <c r="PGO96" s="9"/>
      <c r="PGT96" s="11"/>
      <c r="PGU96" s="8"/>
      <c r="PGV96" s="9"/>
      <c r="PHA96" s="11"/>
      <c r="PHB96" s="8"/>
      <c r="PHC96" s="9"/>
      <c r="PHH96" s="11"/>
      <c r="PHI96" s="8"/>
      <c r="PHJ96" s="9"/>
      <c r="PHO96" s="11"/>
      <c r="PHP96" s="8"/>
      <c r="PHQ96" s="9"/>
      <c r="PHV96" s="11"/>
      <c r="PHW96" s="8"/>
      <c r="PHX96" s="9"/>
      <c r="PIC96" s="11"/>
      <c r="PID96" s="8"/>
      <c r="PIE96" s="9"/>
      <c r="PIJ96" s="11"/>
      <c r="PIK96" s="8"/>
      <c r="PIL96" s="9"/>
      <c r="PIQ96" s="11"/>
      <c r="PIR96" s="8"/>
      <c r="PIS96" s="9"/>
      <c r="PIX96" s="11"/>
      <c r="PIY96" s="8"/>
      <c r="PIZ96" s="9"/>
      <c r="PJE96" s="11"/>
      <c r="PJF96" s="8"/>
      <c r="PJG96" s="9"/>
      <c r="PJL96" s="11"/>
      <c r="PJM96" s="8"/>
      <c r="PJN96" s="9"/>
      <c r="PJS96" s="11"/>
      <c r="PJT96" s="8"/>
      <c r="PJU96" s="9"/>
      <c r="PJZ96" s="11"/>
      <c r="PKA96" s="8"/>
      <c r="PKB96" s="9"/>
      <c r="PKG96" s="11"/>
      <c r="PKH96" s="8"/>
      <c r="PKI96" s="9"/>
      <c r="PKN96" s="11"/>
      <c r="PKO96" s="8"/>
      <c r="PKP96" s="9"/>
      <c r="PKU96" s="11"/>
      <c r="PKV96" s="8"/>
      <c r="PKW96" s="9"/>
      <c r="PLB96" s="11"/>
      <c r="PLC96" s="8"/>
      <c r="PLD96" s="9"/>
      <c r="PLI96" s="11"/>
      <c r="PLJ96" s="8"/>
      <c r="PLK96" s="9"/>
      <c r="PLP96" s="11"/>
      <c r="PLQ96" s="8"/>
      <c r="PLR96" s="9"/>
      <c r="PLW96" s="11"/>
      <c r="PLX96" s="8"/>
      <c r="PLY96" s="9"/>
      <c r="PMD96" s="11"/>
      <c r="PME96" s="8"/>
      <c r="PMF96" s="9"/>
      <c r="PMK96" s="11"/>
      <c r="PML96" s="8"/>
      <c r="PMM96" s="9"/>
      <c r="PMR96" s="11"/>
      <c r="PMS96" s="8"/>
      <c r="PMT96" s="9"/>
      <c r="PMY96" s="11"/>
      <c r="PMZ96" s="8"/>
      <c r="PNA96" s="9"/>
      <c r="PNF96" s="11"/>
      <c r="PNG96" s="8"/>
      <c r="PNH96" s="9"/>
      <c r="PNM96" s="11"/>
      <c r="PNN96" s="8"/>
      <c r="PNO96" s="9"/>
      <c r="PNT96" s="11"/>
      <c r="PNU96" s="8"/>
      <c r="PNV96" s="9"/>
      <c r="POA96" s="11"/>
      <c r="POB96" s="8"/>
      <c r="POC96" s="9"/>
      <c r="POH96" s="11"/>
      <c r="POI96" s="8"/>
      <c r="POJ96" s="9"/>
      <c r="POO96" s="11"/>
      <c r="POP96" s="8"/>
      <c r="POQ96" s="9"/>
      <c r="POV96" s="11"/>
      <c r="POW96" s="8"/>
      <c r="POX96" s="9"/>
      <c r="PPC96" s="11"/>
      <c r="PPD96" s="8"/>
      <c r="PPE96" s="9"/>
      <c r="PPJ96" s="11"/>
      <c r="PPK96" s="8"/>
      <c r="PPL96" s="9"/>
      <c r="PPQ96" s="11"/>
      <c r="PPR96" s="8"/>
      <c r="PPS96" s="9"/>
      <c r="PPX96" s="11"/>
      <c r="PPY96" s="8"/>
      <c r="PPZ96" s="9"/>
      <c r="PQE96" s="11"/>
      <c r="PQF96" s="8"/>
      <c r="PQG96" s="9"/>
      <c r="PQL96" s="11"/>
      <c r="PQM96" s="8"/>
      <c r="PQN96" s="9"/>
      <c r="PQS96" s="11"/>
      <c r="PQT96" s="8"/>
      <c r="PQU96" s="9"/>
      <c r="PQZ96" s="11"/>
      <c r="PRA96" s="8"/>
      <c r="PRB96" s="9"/>
      <c r="PRG96" s="11"/>
      <c r="PRH96" s="8"/>
      <c r="PRI96" s="9"/>
      <c r="PRN96" s="11"/>
      <c r="PRO96" s="8"/>
      <c r="PRP96" s="9"/>
      <c r="PRU96" s="11"/>
      <c r="PRV96" s="8"/>
      <c r="PRW96" s="9"/>
      <c r="PSB96" s="11"/>
      <c r="PSC96" s="8"/>
      <c r="PSD96" s="9"/>
      <c r="PSI96" s="11"/>
      <c r="PSJ96" s="8"/>
      <c r="PSK96" s="9"/>
      <c r="PSP96" s="11"/>
      <c r="PSQ96" s="8"/>
      <c r="PSR96" s="9"/>
      <c r="PSW96" s="11"/>
      <c r="PSX96" s="8"/>
      <c r="PSY96" s="9"/>
      <c r="PTD96" s="11"/>
      <c r="PTE96" s="8"/>
      <c r="PTF96" s="9"/>
      <c r="PTK96" s="11"/>
      <c r="PTL96" s="8"/>
      <c r="PTM96" s="9"/>
      <c r="PTR96" s="11"/>
      <c r="PTS96" s="8"/>
      <c r="PTT96" s="9"/>
      <c r="PTY96" s="11"/>
      <c r="PTZ96" s="8"/>
      <c r="PUA96" s="9"/>
      <c r="PUF96" s="11"/>
      <c r="PUG96" s="8"/>
      <c r="PUH96" s="9"/>
      <c r="PUM96" s="11"/>
      <c r="PUN96" s="8"/>
      <c r="PUO96" s="9"/>
      <c r="PUT96" s="11"/>
      <c r="PUU96" s="8"/>
      <c r="PUV96" s="9"/>
      <c r="PVA96" s="11"/>
      <c r="PVB96" s="8"/>
      <c r="PVC96" s="9"/>
      <c r="PVH96" s="11"/>
      <c r="PVI96" s="8"/>
      <c r="PVJ96" s="9"/>
      <c r="PVO96" s="11"/>
      <c r="PVP96" s="8"/>
      <c r="PVQ96" s="9"/>
      <c r="PVV96" s="11"/>
      <c r="PVW96" s="8"/>
      <c r="PVX96" s="9"/>
      <c r="PWC96" s="11"/>
      <c r="PWD96" s="8"/>
      <c r="PWE96" s="9"/>
      <c r="PWJ96" s="11"/>
      <c r="PWK96" s="8"/>
      <c r="PWL96" s="9"/>
      <c r="PWQ96" s="11"/>
      <c r="PWR96" s="8"/>
      <c r="PWS96" s="9"/>
      <c r="PWX96" s="11"/>
      <c r="PWY96" s="8"/>
      <c r="PWZ96" s="9"/>
      <c r="PXE96" s="11"/>
      <c r="PXF96" s="8"/>
      <c r="PXG96" s="9"/>
      <c r="PXL96" s="11"/>
      <c r="PXM96" s="8"/>
      <c r="PXN96" s="9"/>
      <c r="PXS96" s="11"/>
      <c r="PXT96" s="8"/>
      <c r="PXU96" s="9"/>
      <c r="PXZ96" s="11"/>
      <c r="PYA96" s="8"/>
      <c r="PYB96" s="9"/>
      <c r="PYG96" s="11"/>
      <c r="PYH96" s="8"/>
      <c r="PYI96" s="9"/>
      <c r="PYN96" s="11"/>
      <c r="PYO96" s="8"/>
      <c r="PYP96" s="9"/>
      <c r="PYU96" s="11"/>
      <c r="PYV96" s="8"/>
      <c r="PYW96" s="9"/>
      <c r="PZB96" s="11"/>
      <c r="PZC96" s="8"/>
      <c r="PZD96" s="9"/>
      <c r="PZI96" s="11"/>
      <c r="PZJ96" s="8"/>
      <c r="PZK96" s="9"/>
      <c r="PZP96" s="11"/>
      <c r="PZQ96" s="8"/>
      <c r="PZR96" s="9"/>
      <c r="PZW96" s="11"/>
      <c r="PZX96" s="8"/>
      <c r="PZY96" s="9"/>
      <c r="QAD96" s="11"/>
      <c r="QAE96" s="8"/>
      <c r="QAF96" s="9"/>
      <c r="QAK96" s="11"/>
      <c r="QAL96" s="8"/>
      <c r="QAM96" s="9"/>
      <c r="QAR96" s="11"/>
      <c r="QAS96" s="8"/>
      <c r="QAT96" s="9"/>
      <c r="QAY96" s="11"/>
      <c r="QAZ96" s="8"/>
      <c r="QBA96" s="9"/>
      <c r="QBF96" s="11"/>
      <c r="QBG96" s="8"/>
      <c r="QBH96" s="9"/>
      <c r="QBM96" s="11"/>
      <c r="QBN96" s="8"/>
      <c r="QBO96" s="9"/>
      <c r="QBT96" s="11"/>
      <c r="QBU96" s="8"/>
      <c r="QBV96" s="9"/>
      <c r="QCA96" s="11"/>
      <c r="QCB96" s="8"/>
      <c r="QCC96" s="9"/>
      <c r="QCH96" s="11"/>
      <c r="QCI96" s="8"/>
      <c r="QCJ96" s="9"/>
      <c r="QCO96" s="11"/>
      <c r="QCP96" s="8"/>
      <c r="QCQ96" s="9"/>
      <c r="QCV96" s="11"/>
      <c r="QCW96" s="8"/>
      <c r="QCX96" s="9"/>
      <c r="QDC96" s="11"/>
      <c r="QDD96" s="8"/>
      <c r="QDE96" s="9"/>
      <c r="QDJ96" s="11"/>
      <c r="QDK96" s="8"/>
      <c r="QDL96" s="9"/>
      <c r="QDQ96" s="11"/>
      <c r="QDR96" s="8"/>
      <c r="QDS96" s="9"/>
      <c r="QDX96" s="11"/>
      <c r="QDY96" s="8"/>
      <c r="QDZ96" s="9"/>
      <c r="QEE96" s="11"/>
      <c r="QEF96" s="8"/>
      <c r="QEG96" s="9"/>
      <c r="QEL96" s="11"/>
      <c r="QEM96" s="8"/>
      <c r="QEN96" s="9"/>
      <c r="QES96" s="11"/>
      <c r="QET96" s="8"/>
      <c r="QEU96" s="9"/>
      <c r="QEZ96" s="11"/>
      <c r="QFA96" s="8"/>
      <c r="QFB96" s="9"/>
      <c r="QFG96" s="11"/>
      <c r="QFH96" s="8"/>
      <c r="QFI96" s="9"/>
      <c r="QFN96" s="11"/>
      <c r="QFO96" s="8"/>
      <c r="QFP96" s="9"/>
      <c r="QFU96" s="11"/>
      <c r="QFV96" s="8"/>
      <c r="QFW96" s="9"/>
      <c r="QGB96" s="11"/>
      <c r="QGC96" s="8"/>
      <c r="QGD96" s="9"/>
      <c r="QGI96" s="11"/>
      <c r="QGJ96" s="8"/>
      <c r="QGK96" s="9"/>
      <c r="QGP96" s="11"/>
      <c r="QGQ96" s="8"/>
      <c r="QGR96" s="9"/>
      <c r="QGW96" s="11"/>
      <c r="QGX96" s="8"/>
      <c r="QGY96" s="9"/>
      <c r="QHD96" s="11"/>
      <c r="QHE96" s="8"/>
      <c r="QHF96" s="9"/>
      <c r="QHK96" s="11"/>
      <c r="QHL96" s="8"/>
      <c r="QHM96" s="9"/>
      <c r="QHR96" s="11"/>
      <c r="QHS96" s="8"/>
      <c r="QHT96" s="9"/>
      <c r="QHY96" s="11"/>
      <c r="QHZ96" s="8"/>
      <c r="QIA96" s="9"/>
      <c r="QIF96" s="11"/>
      <c r="QIG96" s="8"/>
      <c r="QIH96" s="9"/>
      <c r="QIM96" s="11"/>
      <c r="QIN96" s="8"/>
      <c r="QIO96" s="9"/>
      <c r="QIT96" s="11"/>
      <c r="QIU96" s="8"/>
      <c r="QIV96" s="9"/>
      <c r="QJA96" s="11"/>
      <c r="QJB96" s="8"/>
      <c r="QJC96" s="9"/>
      <c r="QJH96" s="11"/>
      <c r="QJI96" s="8"/>
      <c r="QJJ96" s="9"/>
      <c r="QJO96" s="11"/>
      <c r="QJP96" s="8"/>
      <c r="QJQ96" s="9"/>
      <c r="QJV96" s="11"/>
      <c r="QJW96" s="8"/>
      <c r="QJX96" s="9"/>
      <c r="QKC96" s="11"/>
      <c r="QKD96" s="8"/>
      <c r="QKE96" s="9"/>
      <c r="QKJ96" s="11"/>
      <c r="QKK96" s="8"/>
      <c r="QKL96" s="9"/>
      <c r="QKQ96" s="11"/>
      <c r="QKR96" s="8"/>
      <c r="QKS96" s="9"/>
      <c r="QKX96" s="11"/>
      <c r="QKY96" s="8"/>
      <c r="QKZ96" s="9"/>
      <c r="QLE96" s="11"/>
      <c r="QLF96" s="8"/>
      <c r="QLG96" s="9"/>
      <c r="QLL96" s="11"/>
      <c r="QLM96" s="8"/>
      <c r="QLN96" s="9"/>
      <c r="QLS96" s="11"/>
      <c r="QLT96" s="8"/>
      <c r="QLU96" s="9"/>
      <c r="QLZ96" s="11"/>
      <c r="QMA96" s="8"/>
      <c r="QMB96" s="9"/>
      <c r="QMG96" s="11"/>
      <c r="QMH96" s="8"/>
      <c r="QMI96" s="9"/>
      <c r="QMN96" s="11"/>
      <c r="QMO96" s="8"/>
      <c r="QMP96" s="9"/>
      <c r="QMU96" s="11"/>
      <c r="QMV96" s="8"/>
      <c r="QMW96" s="9"/>
      <c r="QNB96" s="11"/>
      <c r="QNC96" s="8"/>
      <c r="QND96" s="9"/>
      <c r="QNI96" s="11"/>
      <c r="QNJ96" s="8"/>
      <c r="QNK96" s="9"/>
      <c r="QNP96" s="11"/>
      <c r="QNQ96" s="8"/>
      <c r="QNR96" s="9"/>
      <c r="QNW96" s="11"/>
      <c r="QNX96" s="8"/>
      <c r="QNY96" s="9"/>
      <c r="QOD96" s="11"/>
      <c r="QOE96" s="8"/>
      <c r="QOF96" s="9"/>
      <c r="QOK96" s="11"/>
      <c r="QOL96" s="8"/>
      <c r="QOM96" s="9"/>
      <c r="QOR96" s="11"/>
      <c r="QOS96" s="8"/>
      <c r="QOT96" s="9"/>
      <c r="QOY96" s="11"/>
      <c r="QOZ96" s="8"/>
      <c r="QPA96" s="9"/>
      <c r="QPF96" s="11"/>
      <c r="QPG96" s="8"/>
      <c r="QPH96" s="9"/>
      <c r="QPM96" s="11"/>
      <c r="QPN96" s="8"/>
      <c r="QPO96" s="9"/>
      <c r="QPT96" s="11"/>
      <c r="QPU96" s="8"/>
      <c r="QPV96" s="9"/>
      <c r="QQA96" s="11"/>
      <c r="QQB96" s="8"/>
      <c r="QQC96" s="9"/>
      <c r="QQH96" s="11"/>
      <c r="QQI96" s="8"/>
      <c r="QQJ96" s="9"/>
      <c r="QQO96" s="11"/>
      <c r="QQP96" s="8"/>
      <c r="QQQ96" s="9"/>
      <c r="QQV96" s="11"/>
      <c r="QQW96" s="8"/>
      <c r="QQX96" s="9"/>
      <c r="QRC96" s="11"/>
      <c r="QRD96" s="8"/>
      <c r="QRE96" s="9"/>
      <c r="QRJ96" s="11"/>
      <c r="QRK96" s="8"/>
      <c r="QRL96" s="9"/>
      <c r="QRQ96" s="11"/>
      <c r="QRR96" s="8"/>
      <c r="QRS96" s="9"/>
      <c r="QRX96" s="11"/>
      <c r="QRY96" s="8"/>
      <c r="QRZ96" s="9"/>
      <c r="QSE96" s="11"/>
      <c r="QSF96" s="8"/>
      <c r="QSG96" s="9"/>
      <c r="QSL96" s="11"/>
      <c r="QSM96" s="8"/>
      <c r="QSN96" s="9"/>
      <c r="QSS96" s="11"/>
      <c r="QST96" s="8"/>
      <c r="QSU96" s="9"/>
      <c r="QSZ96" s="11"/>
      <c r="QTA96" s="8"/>
      <c r="QTB96" s="9"/>
      <c r="QTG96" s="11"/>
      <c r="QTH96" s="8"/>
      <c r="QTI96" s="9"/>
      <c r="QTN96" s="11"/>
      <c r="QTO96" s="8"/>
      <c r="QTP96" s="9"/>
      <c r="QTU96" s="11"/>
      <c r="QTV96" s="8"/>
      <c r="QTW96" s="9"/>
      <c r="QUB96" s="11"/>
      <c r="QUC96" s="8"/>
      <c r="QUD96" s="9"/>
      <c r="QUI96" s="11"/>
      <c r="QUJ96" s="8"/>
      <c r="QUK96" s="9"/>
      <c r="QUP96" s="11"/>
      <c r="QUQ96" s="8"/>
      <c r="QUR96" s="9"/>
      <c r="QUW96" s="11"/>
      <c r="QUX96" s="8"/>
      <c r="QUY96" s="9"/>
      <c r="QVD96" s="11"/>
      <c r="QVE96" s="8"/>
      <c r="QVF96" s="9"/>
      <c r="QVK96" s="11"/>
      <c r="QVL96" s="8"/>
      <c r="QVM96" s="9"/>
      <c r="QVR96" s="11"/>
      <c r="QVS96" s="8"/>
      <c r="QVT96" s="9"/>
      <c r="QVY96" s="11"/>
      <c r="QVZ96" s="8"/>
      <c r="QWA96" s="9"/>
      <c r="QWF96" s="11"/>
      <c r="QWG96" s="8"/>
      <c r="QWH96" s="9"/>
      <c r="QWM96" s="11"/>
      <c r="QWN96" s="8"/>
      <c r="QWO96" s="9"/>
      <c r="QWT96" s="11"/>
      <c r="QWU96" s="8"/>
      <c r="QWV96" s="9"/>
      <c r="QXA96" s="11"/>
      <c r="QXB96" s="8"/>
      <c r="QXC96" s="9"/>
      <c r="QXH96" s="11"/>
      <c r="QXI96" s="8"/>
      <c r="QXJ96" s="9"/>
      <c r="QXO96" s="11"/>
      <c r="QXP96" s="8"/>
      <c r="QXQ96" s="9"/>
      <c r="QXV96" s="11"/>
      <c r="QXW96" s="8"/>
      <c r="QXX96" s="9"/>
      <c r="QYC96" s="11"/>
      <c r="QYD96" s="8"/>
      <c r="QYE96" s="9"/>
      <c r="QYJ96" s="11"/>
      <c r="QYK96" s="8"/>
      <c r="QYL96" s="9"/>
      <c r="QYQ96" s="11"/>
      <c r="QYR96" s="8"/>
      <c r="QYS96" s="9"/>
      <c r="QYX96" s="11"/>
      <c r="QYY96" s="8"/>
      <c r="QYZ96" s="9"/>
      <c r="QZE96" s="11"/>
      <c r="QZF96" s="8"/>
      <c r="QZG96" s="9"/>
      <c r="QZL96" s="11"/>
      <c r="QZM96" s="8"/>
      <c r="QZN96" s="9"/>
      <c r="QZS96" s="11"/>
      <c r="QZT96" s="8"/>
      <c r="QZU96" s="9"/>
      <c r="QZZ96" s="11"/>
      <c r="RAA96" s="8"/>
      <c r="RAB96" s="9"/>
      <c r="RAG96" s="11"/>
      <c r="RAH96" s="8"/>
      <c r="RAI96" s="9"/>
      <c r="RAN96" s="11"/>
      <c r="RAO96" s="8"/>
      <c r="RAP96" s="9"/>
      <c r="RAU96" s="11"/>
      <c r="RAV96" s="8"/>
      <c r="RAW96" s="9"/>
      <c r="RBB96" s="11"/>
      <c r="RBC96" s="8"/>
      <c r="RBD96" s="9"/>
      <c r="RBI96" s="11"/>
      <c r="RBJ96" s="8"/>
      <c r="RBK96" s="9"/>
      <c r="RBP96" s="11"/>
      <c r="RBQ96" s="8"/>
      <c r="RBR96" s="9"/>
      <c r="RBW96" s="11"/>
      <c r="RBX96" s="8"/>
      <c r="RBY96" s="9"/>
      <c r="RCD96" s="11"/>
      <c r="RCE96" s="8"/>
      <c r="RCF96" s="9"/>
      <c r="RCK96" s="11"/>
      <c r="RCL96" s="8"/>
      <c r="RCM96" s="9"/>
      <c r="RCR96" s="11"/>
      <c r="RCS96" s="8"/>
      <c r="RCT96" s="9"/>
      <c r="RCY96" s="11"/>
      <c r="RCZ96" s="8"/>
      <c r="RDA96" s="9"/>
      <c r="RDF96" s="11"/>
      <c r="RDG96" s="8"/>
      <c r="RDH96" s="9"/>
      <c r="RDM96" s="11"/>
      <c r="RDN96" s="8"/>
      <c r="RDO96" s="9"/>
      <c r="RDT96" s="11"/>
      <c r="RDU96" s="8"/>
      <c r="RDV96" s="9"/>
      <c r="REA96" s="11"/>
      <c r="REB96" s="8"/>
      <c r="REC96" s="9"/>
      <c r="REH96" s="11"/>
      <c r="REI96" s="8"/>
      <c r="REJ96" s="9"/>
      <c r="REO96" s="11"/>
      <c r="REP96" s="8"/>
      <c r="REQ96" s="9"/>
      <c r="REV96" s="11"/>
      <c r="REW96" s="8"/>
      <c r="REX96" s="9"/>
      <c r="RFC96" s="11"/>
      <c r="RFD96" s="8"/>
      <c r="RFE96" s="9"/>
      <c r="RFJ96" s="11"/>
      <c r="RFK96" s="8"/>
      <c r="RFL96" s="9"/>
      <c r="RFQ96" s="11"/>
      <c r="RFR96" s="8"/>
      <c r="RFS96" s="9"/>
      <c r="RFX96" s="11"/>
      <c r="RFY96" s="8"/>
      <c r="RFZ96" s="9"/>
      <c r="RGE96" s="11"/>
      <c r="RGF96" s="8"/>
      <c r="RGG96" s="9"/>
      <c r="RGL96" s="11"/>
      <c r="RGM96" s="8"/>
      <c r="RGN96" s="9"/>
      <c r="RGS96" s="11"/>
      <c r="RGT96" s="8"/>
      <c r="RGU96" s="9"/>
      <c r="RGZ96" s="11"/>
      <c r="RHA96" s="8"/>
      <c r="RHB96" s="9"/>
      <c r="RHG96" s="11"/>
      <c r="RHH96" s="8"/>
      <c r="RHI96" s="9"/>
      <c r="RHN96" s="11"/>
      <c r="RHO96" s="8"/>
      <c r="RHP96" s="9"/>
      <c r="RHU96" s="11"/>
      <c r="RHV96" s="8"/>
      <c r="RHW96" s="9"/>
      <c r="RIB96" s="11"/>
      <c r="RIC96" s="8"/>
      <c r="RID96" s="9"/>
      <c r="RII96" s="11"/>
      <c r="RIJ96" s="8"/>
      <c r="RIK96" s="9"/>
      <c r="RIP96" s="11"/>
      <c r="RIQ96" s="8"/>
      <c r="RIR96" s="9"/>
      <c r="RIW96" s="11"/>
      <c r="RIX96" s="8"/>
      <c r="RIY96" s="9"/>
      <c r="RJD96" s="11"/>
      <c r="RJE96" s="8"/>
      <c r="RJF96" s="9"/>
      <c r="RJK96" s="11"/>
      <c r="RJL96" s="8"/>
      <c r="RJM96" s="9"/>
      <c r="RJR96" s="11"/>
      <c r="RJS96" s="8"/>
      <c r="RJT96" s="9"/>
      <c r="RJY96" s="11"/>
      <c r="RJZ96" s="8"/>
      <c r="RKA96" s="9"/>
      <c r="RKF96" s="11"/>
      <c r="RKG96" s="8"/>
      <c r="RKH96" s="9"/>
      <c r="RKM96" s="11"/>
      <c r="RKN96" s="8"/>
      <c r="RKO96" s="9"/>
      <c r="RKT96" s="11"/>
      <c r="RKU96" s="8"/>
      <c r="RKV96" s="9"/>
      <c r="RLA96" s="11"/>
      <c r="RLB96" s="8"/>
      <c r="RLC96" s="9"/>
      <c r="RLH96" s="11"/>
      <c r="RLI96" s="8"/>
      <c r="RLJ96" s="9"/>
      <c r="RLO96" s="11"/>
      <c r="RLP96" s="8"/>
      <c r="RLQ96" s="9"/>
      <c r="RLV96" s="11"/>
      <c r="RLW96" s="8"/>
      <c r="RLX96" s="9"/>
      <c r="RMC96" s="11"/>
      <c r="RMD96" s="8"/>
      <c r="RME96" s="9"/>
      <c r="RMJ96" s="11"/>
      <c r="RMK96" s="8"/>
      <c r="RML96" s="9"/>
      <c r="RMQ96" s="11"/>
      <c r="RMR96" s="8"/>
      <c r="RMS96" s="9"/>
      <c r="RMX96" s="11"/>
      <c r="RMY96" s="8"/>
      <c r="RMZ96" s="9"/>
      <c r="RNE96" s="11"/>
      <c r="RNF96" s="8"/>
      <c r="RNG96" s="9"/>
      <c r="RNL96" s="11"/>
      <c r="RNM96" s="8"/>
      <c r="RNN96" s="9"/>
      <c r="RNS96" s="11"/>
      <c r="RNT96" s="8"/>
      <c r="RNU96" s="9"/>
      <c r="RNZ96" s="11"/>
      <c r="ROA96" s="8"/>
      <c r="ROB96" s="9"/>
      <c r="ROG96" s="11"/>
      <c r="ROH96" s="8"/>
      <c r="ROI96" s="9"/>
      <c r="RON96" s="11"/>
      <c r="ROO96" s="8"/>
      <c r="ROP96" s="9"/>
      <c r="ROU96" s="11"/>
      <c r="ROV96" s="8"/>
      <c r="ROW96" s="9"/>
      <c r="RPB96" s="11"/>
      <c r="RPC96" s="8"/>
      <c r="RPD96" s="9"/>
      <c r="RPI96" s="11"/>
      <c r="RPJ96" s="8"/>
      <c r="RPK96" s="9"/>
      <c r="RPP96" s="11"/>
      <c r="RPQ96" s="8"/>
      <c r="RPR96" s="9"/>
      <c r="RPW96" s="11"/>
      <c r="RPX96" s="8"/>
      <c r="RPY96" s="9"/>
      <c r="RQD96" s="11"/>
      <c r="RQE96" s="8"/>
      <c r="RQF96" s="9"/>
      <c r="RQK96" s="11"/>
      <c r="RQL96" s="8"/>
      <c r="RQM96" s="9"/>
      <c r="RQR96" s="11"/>
      <c r="RQS96" s="8"/>
      <c r="RQT96" s="9"/>
      <c r="RQY96" s="11"/>
      <c r="RQZ96" s="8"/>
      <c r="RRA96" s="9"/>
      <c r="RRF96" s="11"/>
      <c r="RRG96" s="8"/>
      <c r="RRH96" s="9"/>
      <c r="RRM96" s="11"/>
      <c r="RRN96" s="8"/>
      <c r="RRO96" s="9"/>
      <c r="RRT96" s="11"/>
      <c r="RRU96" s="8"/>
      <c r="RRV96" s="9"/>
      <c r="RSA96" s="11"/>
      <c r="RSB96" s="8"/>
      <c r="RSC96" s="9"/>
      <c r="RSH96" s="11"/>
      <c r="RSI96" s="8"/>
      <c r="RSJ96" s="9"/>
      <c r="RSO96" s="11"/>
      <c r="RSP96" s="8"/>
      <c r="RSQ96" s="9"/>
      <c r="RSV96" s="11"/>
      <c r="RSW96" s="8"/>
      <c r="RSX96" s="9"/>
      <c r="RTC96" s="11"/>
      <c r="RTD96" s="8"/>
      <c r="RTE96" s="9"/>
      <c r="RTJ96" s="11"/>
      <c r="RTK96" s="8"/>
      <c r="RTL96" s="9"/>
      <c r="RTQ96" s="11"/>
      <c r="RTR96" s="8"/>
      <c r="RTS96" s="9"/>
      <c r="RTX96" s="11"/>
      <c r="RTY96" s="8"/>
      <c r="RTZ96" s="9"/>
      <c r="RUE96" s="11"/>
      <c r="RUF96" s="8"/>
      <c r="RUG96" s="9"/>
      <c r="RUL96" s="11"/>
      <c r="RUM96" s="8"/>
      <c r="RUN96" s="9"/>
      <c r="RUS96" s="11"/>
      <c r="RUT96" s="8"/>
      <c r="RUU96" s="9"/>
      <c r="RUZ96" s="11"/>
      <c r="RVA96" s="8"/>
      <c r="RVB96" s="9"/>
      <c r="RVG96" s="11"/>
      <c r="RVH96" s="8"/>
      <c r="RVI96" s="9"/>
      <c r="RVN96" s="11"/>
      <c r="RVO96" s="8"/>
      <c r="RVP96" s="9"/>
      <c r="RVU96" s="11"/>
      <c r="RVV96" s="8"/>
      <c r="RVW96" s="9"/>
      <c r="RWB96" s="11"/>
      <c r="RWC96" s="8"/>
      <c r="RWD96" s="9"/>
      <c r="RWI96" s="11"/>
      <c r="RWJ96" s="8"/>
      <c r="RWK96" s="9"/>
      <c r="RWP96" s="11"/>
      <c r="RWQ96" s="8"/>
      <c r="RWR96" s="9"/>
      <c r="RWW96" s="11"/>
      <c r="RWX96" s="8"/>
      <c r="RWY96" s="9"/>
      <c r="RXD96" s="11"/>
      <c r="RXE96" s="8"/>
      <c r="RXF96" s="9"/>
      <c r="RXK96" s="11"/>
      <c r="RXL96" s="8"/>
      <c r="RXM96" s="9"/>
      <c r="RXR96" s="11"/>
      <c r="RXS96" s="8"/>
      <c r="RXT96" s="9"/>
      <c r="RXY96" s="11"/>
      <c r="RXZ96" s="8"/>
      <c r="RYA96" s="9"/>
      <c r="RYF96" s="11"/>
      <c r="RYG96" s="8"/>
      <c r="RYH96" s="9"/>
      <c r="RYM96" s="11"/>
      <c r="RYN96" s="8"/>
      <c r="RYO96" s="9"/>
      <c r="RYT96" s="11"/>
      <c r="RYU96" s="8"/>
      <c r="RYV96" s="9"/>
      <c r="RZA96" s="11"/>
      <c r="RZB96" s="8"/>
      <c r="RZC96" s="9"/>
      <c r="RZH96" s="11"/>
      <c r="RZI96" s="8"/>
      <c r="RZJ96" s="9"/>
      <c r="RZO96" s="11"/>
      <c r="RZP96" s="8"/>
      <c r="RZQ96" s="9"/>
      <c r="RZV96" s="11"/>
      <c r="RZW96" s="8"/>
      <c r="RZX96" s="9"/>
      <c r="SAC96" s="11"/>
      <c r="SAD96" s="8"/>
      <c r="SAE96" s="9"/>
      <c r="SAJ96" s="11"/>
      <c r="SAK96" s="8"/>
      <c r="SAL96" s="9"/>
      <c r="SAQ96" s="11"/>
      <c r="SAR96" s="8"/>
      <c r="SAS96" s="9"/>
      <c r="SAX96" s="11"/>
      <c r="SAY96" s="8"/>
      <c r="SAZ96" s="9"/>
      <c r="SBE96" s="11"/>
      <c r="SBF96" s="8"/>
      <c r="SBG96" s="9"/>
      <c r="SBL96" s="11"/>
      <c r="SBM96" s="8"/>
      <c r="SBN96" s="9"/>
      <c r="SBS96" s="11"/>
      <c r="SBT96" s="8"/>
      <c r="SBU96" s="9"/>
      <c r="SBZ96" s="11"/>
      <c r="SCA96" s="8"/>
      <c r="SCB96" s="9"/>
      <c r="SCG96" s="11"/>
      <c r="SCH96" s="8"/>
      <c r="SCI96" s="9"/>
      <c r="SCN96" s="11"/>
      <c r="SCO96" s="8"/>
      <c r="SCP96" s="9"/>
      <c r="SCU96" s="11"/>
      <c r="SCV96" s="8"/>
      <c r="SCW96" s="9"/>
      <c r="SDB96" s="11"/>
      <c r="SDC96" s="8"/>
      <c r="SDD96" s="9"/>
      <c r="SDI96" s="11"/>
      <c r="SDJ96" s="8"/>
      <c r="SDK96" s="9"/>
      <c r="SDP96" s="11"/>
      <c r="SDQ96" s="8"/>
      <c r="SDR96" s="9"/>
      <c r="SDW96" s="11"/>
      <c r="SDX96" s="8"/>
      <c r="SDY96" s="9"/>
      <c r="SED96" s="11"/>
      <c r="SEE96" s="8"/>
      <c r="SEF96" s="9"/>
      <c r="SEK96" s="11"/>
      <c r="SEL96" s="8"/>
      <c r="SEM96" s="9"/>
      <c r="SER96" s="11"/>
      <c r="SES96" s="8"/>
      <c r="SET96" s="9"/>
      <c r="SEY96" s="11"/>
      <c r="SEZ96" s="8"/>
      <c r="SFA96" s="9"/>
      <c r="SFF96" s="11"/>
      <c r="SFG96" s="8"/>
      <c r="SFH96" s="9"/>
      <c r="SFM96" s="11"/>
      <c r="SFN96" s="8"/>
      <c r="SFO96" s="9"/>
      <c r="SFT96" s="11"/>
      <c r="SFU96" s="8"/>
      <c r="SFV96" s="9"/>
      <c r="SGA96" s="11"/>
      <c r="SGB96" s="8"/>
      <c r="SGC96" s="9"/>
      <c r="SGH96" s="11"/>
      <c r="SGI96" s="8"/>
      <c r="SGJ96" s="9"/>
      <c r="SGO96" s="11"/>
      <c r="SGP96" s="8"/>
      <c r="SGQ96" s="9"/>
      <c r="SGV96" s="11"/>
      <c r="SGW96" s="8"/>
      <c r="SGX96" s="9"/>
      <c r="SHC96" s="11"/>
      <c r="SHD96" s="8"/>
      <c r="SHE96" s="9"/>
      <c r="SHJ96" s="11"/>
      <c r="SHK96" s="8"/>
      <c r="SHL96" s="9"/>
      <c r="SHQ96" s="11"/>
      <c r="SHR96" s="8"/>
      <c r="SHS96" s="9"/>
      <c r="SHX96" s="11"/>
      <c r="SHY96" s="8"/>
      <c r="SHZ96" s="9"/>
      <c r="SIE96" s="11"/>
      <c r="SIF96" s="8"/>
      <c r="SIG96" s="9"/>
      <c r="SIL96" s="11"/>
      <c r="SIM96" s="8"/>
      <c r="SIN96" s="9"/>
      <c r="SIS96" s="11"/>
      <c r="SIT96" s="8"/>
      <c r="SIU96" s="9"/>
      <c r="SIZ96" s="11"/>
      <c r="SJA96" s="8"/>
      <c r="SJB96" s="9"/>
      <c r="SJG96" s="11"/>
      <c r="SJH96" s="8"/>
      <c r="SJI96" s="9"/>
      <c r="SJN96" s="11"/>
      <c r="SJO96" s="8"/>
      <c r="SJP96" s="9"/>
      <c r="SJU96" s="11"/>
      <c r="SJV96" s="8"/>
      <c r="SJW96" s="9"/>
      <c r="SKB96" s="11"/>
      <c r="SKC96" s="8"/>
      <c r="SKD96" s="9"/>
      <c r="SKI96" s="11"/>
      <c r="SKJ96" s="8"/>
      <c r="SKK96" s="9"/>
      <c r="SKP96" s="11"/>
      <c r="SKQ96" s="8"/>
      <c r="SKR96" s="9"/>
      <c r="SKW96" s="11"/>
      <c r="SKX96" s="8"/>
      <c r="SKY96" s="9"/>
      <c r="SLD96" s="11"/>
      <c r="SLE96" s="8"/>
      <c r="SLF96" s="9"/>
      <c r="SLK96" s="11"/>
      <c r="SLL96" s="8"/>
      <c r="SLM96" s="9"/>
      <c r="SLR96" s="11"/>
      <c r="SLS96" s="8"/>
      <c r="SLT96" s="9"/>
      <c r="SLY96" s="11"/>
      <c r="SLZ96" s="8"/>
      <c r="SMA96" s="9"/>
      <c r="SMF96" s="11"/>
      <c r="SMG96" s="8"/>
      <c r="SMH96" s="9"/>
      <c r="SMM96" s="11"/>
      <c r="SMN96" s="8"/>
      <c r="SMO96" s="9"/>
      <c r="SMT96" s="11"/>
      <c r="SMU96" s="8"/>
      <c r="SMV96" s="9"/>
      <c r="SNA96" s="11"/>
      <c r="SNB96" s="8"/>
      <c r="SNC96" s="9"/>
      <c r="SNH96" s="11"/>
      <c r="SNI96" s="8"/>
      <c r="SNJ96" s="9"/>
      <c r="SNO96" s="11"/>
      <c r="SNP96" s="8"/>
      <c r="SNQ96" s="9"/>
      <c r="SNV96" s="11"/>
      <c r="SNW96" s="8"/>
      <c r="SNX96" s="9"/>
      <c r="SOC96" s="11"/>
      <c r="SOD96" s="8"/>
      <c r="SOE96" s="9"/>
      <c r="SOJ96" s="11"/>
      <c r="SOK96" s="8"/>
      <c r="SOL96" s="9"/>
      <c r="SOQ96" s="11"/>
      <c r="SOR96" s="8"/>
      <c r="SOS96" s="9"/>
      <c r="SOX96" s="11"/>
      <c r="SOY96" s="8"/>
      <c r="SOZ96" s="9"/>
      <c r="SPE96" s="11"/>
      <c r="SPF96" s="8"/>
      <c r="SPG96" s="9"/>
      <c r="SPL96" s="11"/>
      <c r="SPM96" s="8"/>
      <c r="SPN96" s="9"/>
      <c r="SPS96" s="11"/>
      <c r="SPT96" s="8"/>
      <c r="SPU96" s="9"/>
      <c r="SPZ96" s="11"/>
      <c r="SQA96" s="8"/>
      <c r="SQB96" s="9"/>
      <c r="SQG96" s="11"/>
      <c r="SQH96" s="8"/>
      <c r="SQI96" s="9"/>
      <c r="SQN96" s="11"/>
      <c r="SQO96" s="8"/>
      <c r="SQP96" s="9"/>
      <c r="SQU96" s="11"/>
      <c r="SQV96" s="8"/>
      <c r="SQW96" s="9"/>
      <c r="SRB96" s="11"/>
      <c r="SRC96" s="8"/>
      <c r="SRD96" s="9"/>
      <c r="SRI96" s="11"/>
      <c r="SRJ96" s="8"/>
      <c r="SRK96" s="9"/>
      <c r="SRP96" s="11"/>
      <c r="SRQ96" s="8"/>
      <c r="SRR96" s="9"/>
      <c r="SRW96" s="11"/>
      <c r="SRX96" s="8"/>
      <c r="SRY96" s="9"/>
      <c r="SSD96" s="11"/>
      <c r="SSE96" s="8"/>
      <c r="SSF96" s="9"/>
      <c r="SSK96" s="11"/>
      <c r="SSL96" s="8"/>
      <c r="SSM96" s="9"/>
      <c r="SSR96" s="11"/>
      <c r="SSS96" s="8"/>
      <c r="SST96" s="9"/>
      <c r="SSY96" s="11"/>
      <c r="SSZ96" s="8"/>
      <c r="STA96" s="9"/>
      <c r="STF96" s="11"/>
      <c r="STG96" s="8"/>
      <c r="STH96" s="9"/>
      <c r="STM96" s="11"/>
      <c r="STN96" s="8"/>
      <c r="STO96" s="9"/>
      <c r="STT96" s="11"/>
      <c r="STU96" s="8"/>
      <c r="STV96" s="9"/>
      <c r="SUA96" s="11"/>
      <c r="SUB96" s="8"/>
      <c r="SUC96" s="9"/>
      <c r="SUH96" s="11"/>
      <c r="SUI96" s="8"/>
      <c r="SUJ96" s="9"/>
      <c r="SUO96" s="11"/>
      <c r="SUP96" s="8"/>
      <c r="SUQ96" s="9"/>
      <c r="SUV96" s="11"/>
      <c r="SUW96" s="8"/>
      <c r="SUX96" s="9"/>
      <c r="SVC96" s="11"/>
      <c r="SVD96" s="8"/>
      <c r="SVE96" s="9"/>
      <c r="SVJ96" s="11"/>
      <c r="SVK96" s="8"/>
      <c r="SVL96" s="9"/>
      <c r="SVQ96" s="11"/>
      <c r="SVR96" s="8"/>
      <c r="SVS96" s="9"/>
      <c r="SVX96" s="11"/>
      <c r="SVY96" s="8"/>
      <c r="SVZ96" s="9"/>
      <c r="SWE96" s="11"/>
      <c r="SWF96" s="8"/>
      <c r="SWG96" s="9"/>
      <c r="SWL96" s="11"/>
      <c r="SWM96" s="8"/>
      <c r="SWN96" s="9"/>
      <c r="SWS96" s="11"/>
      <c r="SWT96" s="8"/>
      <c r="SWU96" s="9"/>
      <c r="SWZ96" s="11"/>
      <c r="SXA96" s="8"/>
      <c r="SXB96" s="9"/>
      <c r="SXG96" s="11"/>
      <c r="SXH96" s="8"/>
      <c r="SXI96" s="9"/>
      <c r="SXN96" s="11"/>
      <c r="SXO96" s="8"/>
      <c r="SXP96" s="9"/>
      <c r="SXU96" s="11"/>
      <c r="SXV96" s="8"/>
      <c r="SXW96" s="9"/>
      <c r="SYB96" s="11"/>
      <c r="SYC96" s="8"/>
      <c r="SYD96" s="9"/>
      <c r="SYI96" s="11"/>
      <c r="SYJ96" s="8"/>
      <c r="SYK96" s="9"/>
      <c r="SYP96" s="11"/>
      <c r="SYQ96" s="8"/>
      <c r="SYR96" s="9"/>
      <c r="SYW96" s="11"/>
      <c r="SYX96" s="8"/>
      <c r="SYY96" s="9"/>
      <c r="SZD96" s="11"/>
      <c r="SZE96" s="8"/>
      <c r="SZF96" s="9"/>
      <c r="SZK96" s="11"/>
      <c r="SZL96" s="8"/>
      <c r="SZM96" s="9"/>
      <c r="SZR96" s="11"/>
      <c r="SZS96" s="8"/>
      <c r="SZT96" s="9"/>
      <c r="SZY96" s="11"/>
      <c r="SZZ96" s="8"/>
      <c r="TAA96" s="9"/>
      <c r="TAF96" s="11"/>
      <c r="TAG96" s="8"/>
      <c r="TAH96" s="9"/>
      <c r="TAM96" s="11"/>
      <c r="TAN96" s="8"/>
      <c r="TAO96" s="9"/>
      <c r="TAT96" s="11"/>
      <c r="TAU96" s="8"/>
      <c r="TAV96" s="9"/>
      <c r="TBA96" s="11"/>
      <c r="TBB96" s="8"/>
      <c r="TBC96" s="9"/>
      <c r="TBH96" s="11"/>
      <c r="TBI96" s="8"/>
      <c r="TBJ96" s="9"/>
      <c r="TBO96" s="11"/>
      <c r="TBP96" s="8"/>
      <c r="TBQ96" s="9"/>
      <c r="TBV96" s="11"/>
      <c r="TBW96" s="8"/>
      <c r="TBX96" s="9"/>
      <c r="TCC96" s="11"/>
      <c r="TCD96" s="8"/>
      <c r="TCE96" s="9"/>
      <c r="TCJ96" s="11"/>
      <c r="TCK96" s="8"/>
      <c r="TCL96" s="9"/>
      <c r="TCQ96" s="11"/>
      <c r="TCR96" s="8"/>
      <c r="TCS96" s="9"/>
      <c r="TCX96" s="11"/>
      <c r="TCY96" s="8"/>
      <c r="TCZ96" s="9"/>
      <c r="TDE96" s="11"/>
      <c r="TDF96" s="8"/>
      <c r="TDG96" s="9"/>
      <c r="TDL96" s="11"/>
      <c r="TDM96" s="8"/>
      <c r="TDN96" s="9"/>
      <c r="TDS96" s="11"/>
      <c r="TDT96" s="8"/>
      <c r="TDU96" s="9"/>
      <c r="TDZ96" s="11"/>
      <c r="TEA96" s="8"/>
      <c r="TEB96" s="9"/>
      <c r="TEG96" s="11"/>
      <c r="TEH96" s="8"/>
      <c r="TEI96" s="9"/>
      <c r="TEN96" s="11"/>
      <c r="TEO96" s="8"/>
      <c r="TEP96" s="9"/>
      <c r="TEU96" s="11"/>
      <c r="TEV96" s="8"/>
      <c r="TEW96" s="9"/>
      <c r="TFB96" s="11"/>
      <c r="TFC96" s="8"/>
      <c r="TFD96" s="9"/>
      <c r="TFI96" s="11"/>
      <c r="TFJ96" s="8"/>
      <c r="TFK96" s="9"/>
      <c r="TFP96" s="11"/>
      <c r="TFQ96" s="8"/>
      <c r="TFR96" s="9"/>
      <c r="TFW96" s="11"/>
      <c r="TFX96" s="8"/>
      <c r="TFY96" s="9"/>
      <c r="TGD96" s="11"/>
      <c r="TGE96" s="8"/>
      <c r="TGF96" s="9"/>
      <c r="TGK96" s="11"/>
      <c r="TGL96" s="8"/>
      <c r="TGM96" s="9"/>
      <c r="TGR96" s="11"/>
      <c r="TGS96" s="8"/>
      <c r="TGT96" s="9"/>
      <c r="TGY96" s="11"/>
      <c r="TGZ96" s="8"/>
      <c r="THA96" s="9"/>
      <c r="THF96" s="11"/>
      <c r="THG96" s="8"/>
      <c r="THH96" s="9"/>
      <c r="THM96" s="11"/>
      <c r="THN96" s="8"/>
      <c r="THO96" s="9"/>
      <c r="THT96" s="11"/>
      <c r="THU96" s="8"/>
      <c r="THV96" s="9"/>
      <c r="TIA96" s="11"/>
      <c r="TIB96" s="8"/>
      <c r="TIC96" s="9"/>
      <c r="TIH96" s="11"/>
      <c r="TII96" s="8"/>
      <c r="TIJ96" s="9"/>
      <c r="TIO96" s="11"/>
      <c r="TIP96" s="8"/>
      <c r="TIQ96" s="9"/>
      <c r="TIV96" s="11"/>
      <c r="TIW96" s="8"/>
      <c r="TIX96" s="9"/>
      <c r="TJC96" s="11"/>
      <c r="TJD96" s="8"/>
      <c r="TJE96" s="9"/>
      <c r="TJJ96" s="11"/>
      <c r="TJK96" s="8"/>
      <c r="TJL96" s="9"/>
      <c r="TJQ96" s="11"/>
      <c r="TJR96" s="8"/>
      <c r="TJS96" s="9"/>
      <c r="TJX96" s="11"/>
      <c r="TJY96" s="8"/>
      <c r="TJZ96" s="9"/>
      <c r="TKE96" s="11"/>
      <c r="TKF96" s="8"/>
      <c r="TKG96" s="9"/>
      <c r="TKL96" s="11"/>
      <c r="TKM96" s="8"/>
      <c r="TKN96" s="9"/>
      <c r="TKS96" s="11"/>
      <c r="TKT96" s="8"/>
      <c r="TKU96" s="9"/>
      <c r="TKZ96" s="11"/>
      <c r="TLA96" s="8"/>
      <c r="TLB96" s="9"/>
      <c r="TLG96" s="11"/>
      <c r="TLH96" s="8"/>
      <c r="TLI96" s="9"/>
      <c r="TLN96" s="11"/>
      <c r="TLO96" s="8"/>
      <c r="TLP96" s="9"/>
      <c r="TLU96" s="11"/>
      <c r="TLV96" s="8"/>
      <c r="TLW96" s="9"/>
      <c r="TMB96" s="11"/>
      <c r="TMC96" s="8"/>
      <c r="TMD96" s="9"/>
      <c r="TMI96" s="11"/>
      <c r="TMJ96" s="8"/>
      <c r="TMK96" s="9"/>
      <c r="TMP96" s="11"/>
      <c r="TMQ96" s="8"/>
      <c r="TMR96" s="9"/>
      <c r="TMW96" s="11"/>
      <c r="TMX96" s="8"/>
      <c r="TMY96" s="9"/>
      <c r="TND96" s="11"/>
      <c r="TNE96" s="8"/>
      <c r="TNF96" s="9"/>
      <c r="TNK96" s="11"/>
      <c r="TNL96" s="8"/>
      <c r="TNM96" s="9"/>
      <c r="TNR96" s="11"/>
      <c r="TNS96" s="8"/>
      <c r="TNT96" s="9"/>
      <c r="TNY96" s="11"/>
      <c r="TNZ96" s="8"/>
      <c r="TOA96" s="9"/>
      <c r="TOF96" s="11"/>
      <c r="TOG96" s="8"/>
      <c r="TOH96" s="9"/>
      <c r="TOM96" s="11"/>
      <c r="TON96" s="8"/>
      <c r="TOO96" s="9"/>
      <c r="TOT96" s="11"/>
      <c r="TOU96" s="8"/>
      <c r="TOV96" s="9"/>
      <c r="TPA96" s="11"/>
      <c r="TPB96" s="8"/>
      <c r="TPC96" s="9"/>
      <c r="TPH96" s="11"/>
      <c r="TPI96" s="8"/>
      <c r="TPJ96" s="9"/>
      <c r="TPO96" s="11"/>
      <c r="TPP96" s="8"/>
      <c r="TPQ96" s="9"/>
      <c r="TPV96" s="11"/>
      <c r="TPW96" s="8"/>
      <c r="TPX96" s="9"/>
      <c r="TQC96" s="11"/>
      <c r="TQD96" s="8"/>
      <c r="TQE96" s="9"/>
      <c r="TQJ96" s="11"/>
      <c r="TQK96" s="8"/>
      <c r="TQL96" s="9"/>
      <c r="TQQ96" s="11"/>
      <c r="TQR96" s="8"/>
      <c r="TQS96" s="9"/>
      <c r="TQX96" s="11"/>
      <c r="TQY96" s="8"/>
      <c r="TQZ96" s="9"/>
      <c r="TRE96" s="11"/>
      <c r="TRF96" s="8"/>
      <c r="TRG96" s="9"/>
      <c r="TRL96" s="11"/>
      <c r="TRM96" s="8"/>
      <c r="TRN96" s="9"/>
      <c r="TRS96" s="11"/>
      <c r="TRT96" s="8"/>
      <c r="TRU96" s="9"/>
      <c r="TRZ96" s="11"/>
      <c r="TSA96" s="8"/>
      <c r="TSB96" s="9"/>
      <c r="TSG96" s="11"/>
      <c r="TSH96" s="8"/>
      <c r="TSI96" s="9"/>
      <c r="TSN96" s="11"/>
      <c r="TSO96" s="8"/>
      <c r="TSP96" s="9"/>
      <c r="TSU96" s="11"/>
      <c r="TSV96" s="8"/>
      <c r="TSW96" s="9"/>
      <c r="TTB96" s="11"/>
      <c r="TTC96" s="8"/>
      <c r="TTD96" s="9"/>
      <c r="TTI96" s="11"/>
      <c r="TTJ96" s="8"/>
      <c r="TTK96" s="9"/>
      <c r="TTP96" s="11"/>
      <c r="TTQ96" s="8"/>
      <c r="TTR96" s="9"/>
      <c r="TTW96" s="11"/>
      <c r="TTX96" s="8"/>
      <c r="TTY96" s="9"/>
      <c r="TUD96" s="11"/>
      <c r="TUE96" s="8"/>
      <c r="TUF96" s="9"/>
      <c r="TUK96" s="11"/>
      <c r="TUL96" s="8"/>
      <c r="TUM96" s="9"/>
      <c r="TUR96" s="11"/>
      <c r="TUS96" s="8"/>
      <c r="TUT96" s="9"/>
      <c r="TUY96" s="11"/>
      <c r="TUZ96" s="8"/>
      <c r="TVA96" s="9"/>
      <c r="TVF96" s="11"/>
      <c r="TVG96" s="8"/>
      <c r="TVH96" s="9"/>
      <c r="TVM96" s="11"/>
      <c r="TVN96" s="8"/>
      <c r="TVO96" s="9"/>
      <c r="TVT96" s="11"/>
      <c r="TVU96" s="8"/>
      <c r="TVV96" s="9"/>
      <c r="TWA96" s="11"/>
      <c r="TWB96" s="8"/>
      <c r="TWC96" s="9"/>
      <c r="TWH96" s="11"/>
      <c r="TWI96" s="8"/>
      <c r="TWJ96" s="9"/>
      <c r="TWO96" s="11"/>
      <c r="TWP96" s="8"/>
      <c r="TWQ96" s="9"/>
      <c r="TWV96" s="11"/>
      <c r="TWW96" s="8"/>
      <c r="TWX96" s="9"/>
      <c r="TXC96" s="11"/>
      <c r="TXD96" s="8"/>
      <c r="TXE96" s="9"/>
      <c r="TXJ96" s="11"/>
      <c r="TXK96" s="8"/>
      <c r="TXL96" s="9"/>
      <c r="TXQ96" s="11"/>
      <c r="TXR96" s="8"/>
      <c r="TXS96" s="9"/>
      <c r="TXX96" s="11"/>
      <c r="TXY96" s="8"/>
      <c r="TXZ96" s="9"/>
      <c r="TYE96" s="11"/>
      <c r="TYF96" s="8"/>
      <c r="TYG96" s="9"/>
      <c r="TYL96" s="11"/>
      <c r="TYM96" s="8"/>
      <c r="TYN96" s="9"/>
      <c r="TYS96" s="11"/>
      <c r="TYT96" s="8"/>
      <c r="TYU96" s="9"/>
      <c r="TYZ96" s="11"/>
      <c r="TZA96" s="8"/>
      <c r="TZB96" s="9"/>
      <c r="TZG96" s="11"/>
      <c r="TZH96" s="8"/>
      <c r="TZI96" s="9"/>
      <c r="TZN96" s="11"/>
      <c r="TZO96" s="8"/>
      <c r="TZP96" s="9"/>
      <c r="TZU96" s="11"/>
      <c r="TZV96" s="8"/>
      <c r="TZW96" s="9"/>
      <c r="UAB96" s="11"/>
      <c r="UAC96" s="8"/>
      <c r="UAD96" s="9"/>
      <c r="UAI96" s="11"/>
      <c r="UAJ96" s="8"/>
      <c r="UAK96" s="9"/>
      <c r="UAP96" s="11"/>
      <c r="UAQ96" s="8"/>
      <c r="UAR96" s="9"/>
      <c r="UAW96" s="11"/>
      <c r="UAX96" s="8"/>
      <c r="UAY96" s="9"/>
      <c r="UBD96" s="11"/>
      <c r="UBE96" s="8"/>
      <c r="UBF96" s="9"/>
      <c r="UBK96" s="11"/>
      <c r="UBL96" s="8"/>
      <c r="UBM96" s="9"/>
      <c r="UBR96" s="11"/>
      <c r="UBS96" s="8"/>
      <c r="UBT96" s="9"/>
      <c r="UBY96" s="11"/>
      <c r="UBZ96" s="8"/>
      <c r="UCA96" s="9"/>
      <c r="UCF96" s="11"/>
      <c r="UCG96" s="8"/>
      <c r="UCH96" s="9"/>
      <c r="UCM96" s="11"/>
      <c r="UCN96" s="8"/>
      <c r="UCO96" s="9"/>
      <c r="UCT96" s="11"/>
      <c r="UCU96" s="8"/>
      <c r="UCV96" s="9"/>
      <c r="UDA96" s="11"/>
      <c r="UDB96" s="8"/>
      <c r="UDC96" s="9"/>
      <c r="UDH96" s="11"/>
      <c r="UDI96" s="8"/>
      <c r="UDJ96" s="9"/>
      <c r="UDO96" s="11"/>
      <c r="UDP96" s="8"/>
      <c r="UDQ96" s="9"/>
      <c r="UDV96" s="11"/>
      <c r="UDW96" s="8"/>
      <c r="UDX96" s="9"/>
      <c r="UEC96" s="11"/>
      <c r="UED96" s="8"/>
      <c r="UEE96" s="9"/>
      <c r="UEJ96" s="11"/>
      <c r="UEK96" s="8"/>
      <c r="UEL96" s="9"/>
      <c r="UEQ96" s="11"/>
      <c r="UER96" s="8"/>
      <c r="UES96" s="9"/>
      <c r="UEX96" s="11"/>
      <c r="UEY96" s="8"/>
      <c r="UEZ96" s="9"/>
      <c r="UFE96" s="11"/>
      <c r="UFF96" s="8"/>
      <c r="UFG96" s="9"/>
      <c r="UFL96" s="11"/>
      <c r="UFM96" s="8"/>
      <c r="UFN96" s="9"/>
      <c r="UFS96" s="11"/>
      <c r="UFT96" s="8"/>
      <c r="UFU96" s="9"/>
      <c r="UFZ96" s="11"/>
      <c r="UGA96" s="8"/>
      <c r="UGB96" s="9"/>
      <c r="UGG96" s="11"/>
      <c r="UGH96" s="8"/>
      <c r="UGI96" s="9"/>
      <c r="UGN96" s="11"/>
      <c r="UGO96" s="8"/>
      <c r="UGP96" s="9"/>
      <c r="UGU96" s="11"/>
      <c r="UGV96" s="8"/>
      <c r="UGW96" s="9"/>
      <c r="UHB96" s="11"/>
      <c r="UHC96" s="8"/>
      <c r="UHD96" s="9"/>
      <c r="UHI96" s="11"/>
      <c r="UHJ96" s="8"/>
      <c r="UHK96" s="9"/>
      <c r="UHP96" s="11"/>
      <c r="UHQ96" s="8"/>
      <c r="UHR96" s="9"/>
      <c r="UHW96" s="11"/>
      <c r="UHX96" s="8"/>
      <c r="UHY96" s="9"/>
      <c r="UID96" s="11"/>
      <c r="UIE96" s="8"/>
      <c r="UIF96" s="9"/>
      <c r="UIK96" s="11"/>
      <c r="UIL96" s="8"/>
      <c r="UIM96" s="9"/>
      <c r="UIR96" s="11"/>
      <c r="UIS96" s="8"/>
      <c r="UIT96" s="9"/>
      <c r="UIY96" s="11"/>
      <c r="UIZ96" s="8"/>
      <c r="UJA96" s="9"/>
      <c r="UJF96" s="11"/>
      <c r="UJG96" s="8"/>
      <c r="UJH96" s="9"/>
      <c r="UJM96" s="11"/>
      <c r="UJN96" s="8"/>
      <c r="UJO96" s="9"/>
      <c r="UJT96" s="11"/>
      <c r="UJU96" s="8"/>
      <c r="UJV96" s="9"/>
      <c r="UKA96" s="11"/>
      <c r="UKB96" s="8"/>
      <c r="UKC96" s="9"/>
      <c r="UKH96" s="11"/>
      <c r="UKI96" s="8"/>
      <c r="UKJ96" s="9"/>
      <c r="UKO96" s="11"/>
      <c r="UKP96" s="8"/>
      <c r="UKQ96" s="9"/>
      <c r="UKV96" s="11"/>
      <c r="UKW96" s="8"/>
      <c r="UKX96" s="9"/>
      <c r="ULC96" s="11"/>
      <c r="ULD96" s="8"/>
      <c r="ULE96" s="9"/>
      <c r="ULJ96" s="11"/>
      <c r="ULK96" s="8"/>
      <c r="ULL96" s="9"/>
      <c r="ULQ96" s="11"/>
      <c r="ULR96" s="8"/>
      <c r="ULS96" s="9"/>
      <c r="ULX96" s="11"/>
      <c r="ULY96" s="8"/>
      <c r="ULZ96" s="9"/>
      <c r="UME96" s="11"/>
      <c r="UMF96" s="8"/>
      <c r="UMG96" s="9"/>
      <c r="UML96" s="11"/>
      <c r="UMM96" s="8"/>
      <c r="UMN96" s="9"/>
      <c r="UMS96" s="11"/>
      <c r="UMT96" s="8"/>
      <c r="UMU96" s="9"/>
      <c r="UMZ96" s="11"/>
      <c r="UNA96" s="8"/>
      <c r="UNB96" s="9"/>
      <c r="UNG96" s="11"/>
      <c r="UNH96" s="8"/>
      <c r="UNI96" s="9"/>
      <c r="UNN96" s="11"/>
      <c r="UNO96" s="8"/>
      <c r="UNP96" s="9"/>
      <c r="UNU96" s="11"/>
      <c r="UNV96" s="8"/>
      <c r="UNW96" s="9"/>
      <c r="UOB96" s="11"/>
      <c r="UOC96" s="8"/>
      <c r="UOD96" s="9"/>
      <c r="UOI96" s="11"/>
      <c r="UOJ96" s="8"/>
      <c r="UOK96" s="9"/>
      <c r="UOP96" s="11"/>
      <c r="UOQ96" s="8"/>
      <c r="UOR96" s="9"/>
      <c r="UOW96" s="11"/>
      <c r="UOX96" s="8"/>
      <c r="UOY96" s="9"/>
      <c r="UPD96" s="11"/>
      <c r="UPE96" s="8"/>
      <c r="UPF96" s="9"/>
      <c r="UPK96" s="11"/>
      <c r="UPL96" s="8"/>
      <c r="UPM96" s="9"/>
      <c r="UPR96" s="11"/>
      <c r="UPS96" s="8"/>
      <c r="UPT96" s="9"/>
      <c r="UPY96" s="11"/>
      <c r="UPZ96" s="8"/>
      <c r="UQA96" s="9"/>
      <c r="UQF96" s="11"/>
      <c r="UQG96" s="8"/>
      <c r="UQH96" s="9"/>
      <c r="UQM96" s="11"/>
      <c r="UQN96" s="8"/>
      <c r="UQO96" s="9"/>
      <c r="UQT96" s="11"/>
      <c r="UQU96" s="8"/>
      <c r="UQV96" s="9"/>
      <c r="URA96" s="11"/>
      <c r="URB96" s="8"/>
      <c r="URC96" s="9"/>
      <c r="URH96" s="11"/>
      <c r="URI96" s="8"/>
      <c r="URJ96" s="9"/>
      <c r="URO96" s="11"/>
      <c r="URP96" s="8"/>
      <c r="URQ96" s="9"/>
      <c r="URV96" s="11"/>
      <c r="URW96" s="8"/>
      <c r="URX96" s="9"/>
      <c r="USC96" s="11"/>
      <c r="USD96" s="8"/>
      <c r="USE96" s="9"/>
      <c r="USJ96" s="11"/>
      <c r="USK96" s="8"/>
      <c r="USL96" s="9"/>
      <c r="USQ96" s="11"/>
      <c r="USR96" s="8"/>
      <c r="USS96" s="9"/>
      <c r="USX96" s="11"/>
      <c r="USY96" s="8"/>
      <c r="USZ96" s="9"/>
      <c r="UTE96" s="11"/>
      <c r="UTF96" s="8"/>
      <c r="UTG96" s="9"/>
      <c r="UTL96" s="11"/>
      <c r="UTM96" s="8"/>
      <c r="UTN96" s="9"/>
      <c r="UTS96" s="11"/>
      <c r="UTT96" s="8"/>
      <c r="UTU96" s="9"/>
      <c r="UTZ96" s="11"/>
      <c r="UUA96" s="8"/>
      <c r="UUB96" s="9"/>
      <c r="UUG96" s="11"/>
      <c r="UUH96" s="8"/>
      <c r="UUI96" s="9"/>
      <c r="UUN96" s="11"/>
      <c r="UUO96" s="8"/>
      <c r="UUP96" s="9"/>
      <c r="UUU96" s="11"/>
      <c r="UUV96" s="8"/>
      <c r="UUW96" s="9"/>
      <c r="UVB96" s="11"/>
      <c r="UVC96" s="8"/>
      <c r="UVD96" s="9"/>
      <c r="UVI96" s="11"/>
      <c r="UVJ96" s="8"/>
      <c r="UVK96" s="9"/>
      <c r="UVP96" s="11"/>
      <c r="UVQ96" s="8"/>
      <c r="UVR96" s="9"/>
      <c r="UVW96" s="11"/>
      <c r="UVX96" s="8"/>
      <c r="UVY96" s="9"/>
      <c r="UWD96" s="11"/>
      <c r="UWE96" s="8"/>
      <c r="UWF96" s="9"/>
      <c r="UWK96" s="11"/>
      <c r="UWL96" s="8"/>
      <c r="UWM96" s="9"/>
      <c r="UWR96" s="11"/>
      <c r="UWS96" s="8"/>
      <c r="UWT96" s="9"/>
      <c r="UWY96" s="11"/>
      <c r="UWZ96" s="8"/>
      <c r="UXA96" s="9"/>
      <c r="UXF96" s="11"/>
      <c r="UXG96" s="8"/>
      <c r="UXH96" s="9"/>
      <c r="UXM96" s="11"/>
      <c r="UXN96" s="8"/>
      <c r="UXO96" s="9"/>
      <c r="UXT96" s="11"/>
      <c r="UXU96" s="8"/>
      <c r="UXV96" s="9"/>
      <c r="UYA96" s="11"/>
      <c r="UYB96" s="8"/>
      <c r="UYC96" s="9"/>
      <c r="UYH96" s="11"/>
      <c r="UYI96" s="8"/>
      <c r="UYJ96" s="9"/>
      <c r="UYO96" s="11"/>
      <c r="UYP96" s="8"/>
      <c r="UYQ96" s="9"/>
      <c r="UYV96" s="11"/>
      <c r="UYW96" s="8"/>
      <c r="UYX96" s="9"/>
      <c r="UZC96" s="11"/>
      <c r="UZD96" s="8"/>
      <c r="UZE96" s="9"/>
      <c r="UZJ96" s="11"/>
      <c r="UZK96" s="8"/>
      <c r="UZL96" s="9"/>
      <c r="UZQ96" s="11"/>
      <c r="UZR96" s="8"/>
      <c r="UZS96" s="9"/>
      <c r="UZX96" s="11"/>
      <c r="UZY96" s="8"/>
      <c r="UZZ96" s="9"/>
      <c r="VAE96" s="11"/>
      <c r="VAF96" s="8"/>
      <c r="VAG96" s="9"/>
      <c r="VAL96" s="11"/>
      <c r="VAM96" s="8"/>
      <c r="VAN96" s="9"/>
      <c r="VAS96" s="11"/>
      <c r="VAT96" s="8"/>
      <c r="VAU96" s="9"/>
      <c r="VAZ96" s="11"/>
      <c r="VBA96" s="8"/>
      <c r="VBB96" s="9"/>
      <c r="VBG96" s="11"/>
      <c r="VBH96" s="8"/>
      <c r="VBI96" s="9"/>
      <c r="VBN96" s="11"/>
      <c r="VBO96" s="8"/>
      <c r="VBP96" s="9"/>
      <c r="VBU96" s="11"/>
      <c r="VBV96" s="8"/>
      <c r="VBW96" s="9"/>
      <c r="VCB96" s="11"/>
      <c r="VCC96" s="8"/>
      <c r="VCD96" s="9"/>
      <c r="VCI96" s="11"/>
      <c r="VCJ96" s="8"/>
      <c r="VCK96" s="9"/>
      <c r="VCP96" s="11"/>
      <c r="VCQ96" s="8"/>
      <c r="VCR96" s="9"/>
      <c r="VCW96" s="11"/>
      <c r="VCX96" s="8"/>
      <c r="VCY96" s="9"/>
      <c r="VDD96" s="11"/>
      <c r="VDE96" s="8"/>
      <c r="VDF96" s="9"/>
      <c r="VDK96" s="11"/>
      <c r="VDL96" s="8"/>
      <c r="VDM96" s="9"/>
      <c r="VDR96" s="11"/>
      <c r="VDS96" s="8"/>
      <c r="VDT96" s="9"/>
      <c r="VDY96" s="11"/>
      <c r="VDZ96" s="8"/>
      <c r="VEA96" s="9"/>
      <c r="VEF96" s="11"/>
      <c r="VEG96" s="8"/>
      <c r="VEH96" s="9"/>
      <c r="VEM96" s="11"/>
      <c r="VEN96" s="8"/>
      <c r="VEO96" s="9"/>
      <c r="VET96" s="11"/>
      <c r="VEU96" s="8"/>
      <c r="VEV96" s="9"/>
      <c r="VFA96" s="11"/>
      <c r="VFB96" s="8"/>
      <c r="VFC96" s="9"/>
      <c r="VFH96" s="11"/>
      <c r="VFI96" s="8"/>
      <c r="VFJ96" s="9"/>
      <c r="VFO96" s="11"/>
      <c r="VFP96" s="8"/>
      <c r="VFQ96" s="9"/>
      <c r="VFV96" s="11"/>
      <c r="VFW96" s="8"/>
      <c r="VFX96" s="9"/>
      <c r="VGC96" s="11"/>
      <c r="VGD96" s="8"/>
      <c r="VGE96" s="9"/>
      <c r="VGJ96" s="11"/>
      <c r="VGK96" s="8"/>
      <c r="VGL96" s="9"/>
      <c r="VGQ96" s="11"/>
      <c r="VGR96" s="8"/>
      <c r="VGS96" s="9"/>
      <c r="VGX96" s="11"/>
      <c r="VGY96" s="8"/>
      <c r="VGZ96" s="9"/>
      <c r="VHE96" s="11"/>
      <c r="VHF96" s="8"/>
      <c r="VHG96" s="9"/>
      <c r="VHL96" s="11"/>
      <c r="VHM96" s="8"/>
      <c r="VHN96" s="9"/>
      <c r="VHS96" s="11"/>
      <c r="VHT96" s="8"/>
      <c r="VHU96" s="9"/>
      <c r="VHZ96" s="11"/>
      <c r="VIA96" s="8"/>
      <c r="VIB96" s="9"/>
      <c r="VIG96" s="11"/>
      <c r="VIH96" s="8"/>
      <c r="VII96" s="9"/>
      <c r="VIN96" s="11"/>
      <c r="VIO96" s="8"/>
      <c r="VIP96" s="9"/>
      <c r="VIU96" s="11"/>
      <c r="VIV96" s="8"/>
      <c r="VIW96" s="9"/>
      <c r="VJB96" s="11"/>
      <c r="VJC96" s="8"/>
      <c r="VJD96" s="9"/>
      <c r="VJI96" s="11"/>
      <c r="VJJ96" s="8"/>
      <c r="VJK96" s="9"/>
      <c r="VJP96" s="11"/>
      <c r="VJQ96" s="8"/>
      <c r="VJR96" s="9"/>
      <c r="VJW96" s="11"/>
      <c r="VJX96" s="8"/>
      <c r="VJY96" s="9"/>
      <c r="VKD96" s="11"/>
      <c r="VKE96" s="8"/>
      <c r="VKF96" s="9"/>
      <c r="VKK96" s="11"/>
      <c r="VKL96" s="8"/>
      <c r="VKM96" s="9"/>
      <c r="VKR96" s="11"/>
      <c r="VKS96" s="8"/>
      <c r="VKT96" s="9"/>
      <c r="VKY96" s="11"/>
      <c r="VKZ96" s="8"/>
      <c r="VLA96" s="9"/>
      <c r="VLF96" s="11"/>
      <c r="VLG96" s="8"/>
      <c r="VLH96" s="9"/>
      <c r="VLM96" s="11"/>
      <c r="VLN96" s="8"/>
      <c r="VLO96" s="9"/>
      <c r="VLT96" s="11"/>
      <c r="VLU96" s="8"/>
      <c r="VLV96" s="9"/>
      <c r="VMA96" s="11"/>
      <c r="VMB96" s="8"/>
      <c r="VMC96" s="9"/>
      <c r="VMH96" s="11"/>
      <c r="VMI96" s="8"/>
      <c r="VMJ96" s="9"/>
      <c r="VMO96" s="11"/>
      <c r="VMP96" s="8"/>
      <c r="VMQ96" s="9"/>
      <c r="VMV96" s="11"/>
      <c r="VMW96" s="8"/>
      <c r="VMX96" s="9"/>
      <c r="VNC96" s="11"/>
      <c r="VND96" s="8"/>
      <c r="VNE96" s="9"/>
      <c r="VNJ96" s="11"/>
      <c r="VNK96" s="8"/>
      <c r="VNL96" s="9"/>
      <c r="VNQ96" s="11"/>
      <c r="VNR96" s="8"/>
      <c r="VNS96" s="9"/>
      <c r="VNX96" s="11"/>
      <c r="VNY96" s="8"/>
      <c r="VNZ96" s="9"/>
      <c r="VOE96" s="11"/>
      <c r="VOF96" s="8"/>
      <c r="VOG96" s="9"/>
      <c r="VOL96" s="11"/>
      <c r="VOM96" s="8"/>
      <c r="VON96" s="9"/>
      <c r="VOS96" s="11"/>
      <c r="VOT96" s="8"/>
      <c r="VOU96" s="9"/>
      <c r="VOZ96" s="11"/>
      <c r="VPA96" s="8"/>
      <c r="VPB96" s="9"/>
      <c r="VPG96" s="11"/>
      <c r="VPH96" s="8"/>
      <c r="VPI96" s="9"/>
      <c r="VPN96" s="11"/>
      <c r="VPO96" s="8"/>
      <c r="VPP96" s="9"/>
      <c r="VPU96" s="11"/>
      <c r="VPV96" s="8"/>
      <c r="VPW96" s="9"/>
      <c r="VQB96" s="11"/>
      <c r="VQC96" s="8"/>
      <c r="VQD96" s="9"/>
      <c r="VQI96" s="11"/>
      <c r="VQJ96" s="8"/>
      <c r="VQK96" s="9"/>
      <c r="VQP96" s="11"/>
      <c r="VQQ96" s="8"/>
      <c r="VQR96" s="9"/>
      <c r="VQW96" s="11"/>
      <c r="VQX96" s="8"/>
      <c r="VQY96" s="9"/>
      <c r="VRD96" s="11"/>
      <c r="VRE96" s="8"/>
      <c r="VRF96" s="9"/>
      <c r="VRK96" s="11"/>
      <c r="VRL96" s="8"/>
      <c r="VRM96" s="9"/>
      <c r="VRR96" s="11"/>
      <c r="VRS96" s="8"/>
      <c r="VRT96" s="9"/>
      <c r="VRY96" s="11"/>
      <c r="VRZ96" s="8"/>
      <c r="VSA96" s="9"/>
      <c r="VSF96" s="11"/>
      <c r="VSG96" s="8"/>
      <c r="VSH96" s="9"/>
      <c r="VSM96" s="11"/>
      <c r="VSN96" s="8"/>
      <c r="VSO96" s="9"/>
      <c r="VST96" s="11"/>
      <c r="VSU96" s="8"/>
      <c r="VSV96" s="9"/>
      <c r="VTA96" s="11"/>
      <c r="VTB96" s="8"/>
      <c r="VTC96" s="9"/>
      <c r="VTH96" s="11"/>
      <c r="VTI96" s="8"/>
      <c r="VTJ96" s="9"/>
      <c r="VTO96" s="11"/>
      <c r="VTP96" s="8"/>
      <c r="VTQ96" s="9"/>
      <c r="VTV96" s="11"/>
      <c r="VTW96" s="8"/>
      <c r="VTX96" s="9"/>
      <c r="VUC96" s="11"/>
      <c r="VUD96" s="8"/>
      <c r="VUE96" s="9"/>
      <c r="VUJ96" s="11"/>
      <c r="VUK96" s="8"/>
      <c r="VUL96" s="9"/>
      <c r="VUQ96" s="11"/>
      <c r="VUR96" s="8"/>
      <c r="VUS96" s="9"/>
      <c r="VUX96" s="11"/>
      <c r="VUY96" s="8"/>
      <c r="VUZ96" s="9"/>
      <c r="VVE96" s="11"/>
      <c r="VVF96" s="8"/>
      <c r="VVG96" s="9"/>
      <c r="VVL96" s="11"/>
      <c r="VVM96" s="8"/>
      <c r="VVN96" s="9"/>
      <c r="VVS96" s="11"/>
      <c r="VVT96" s="8"/>
      <c r="VVU96" s="9"/>
      <c r="VVZ96" s="11"/>
      <c r="VWA96" s="8"/>
      <c r="VWB96" s="9"/>
      <c r="VWG96" s="11"/>
      <c r="VWH96" s="8"/>
      <c r="VWI96" s="9"/>
      <c r="VWN96" s="11"/>
      <c r="VWO96" s="8"/>
      <c r="VWP96" s="9"/>
      <c r="VWU96" s="11"/>
      <c r="VWV96" s="8"/>
      <c r="VWW96" s="9"/>
      <c r="VXB96" s="11"/>
      <c r="VXC96" s="8"/>
      <c r="VXD96" s="9"/>
      <c r="VXI96" s="11"/>
      <c r="VXJ96" s="8"/>
      <c r="VXK96" s="9"/>
      <c r="VXP96" s="11"/>
      <c r="VXQ96" s="8"/>
      <c r="VXR96" s="9"/>
      <c r="VXW96" s="11"/>
      <c r="VXX96" s="8"/>
      <c r="VXY96" s="9"/>
      <c r="VYD96" s="11"/>
      <c r="VYE96" s="8"/>
      <c r="VYF96" s="9"/>
      <c r="VYK96" s="11"/>
      <c r="VYL96" s="8"/>
      <c r="VYM96" s="9"/>
      <c r="VYR96" s="11"/>
      <c r="VYS96" s="8"/>
      <c r="VYT96" s="9"/>
      <c r="VYY96" s="11"/>
      <c r="VYZ96" s="8"/>
      <c r="VZA96" s="9"/>
      <c r="VZF96" s="11"/>
      <c r="VZG96" s="8"/>
      <c r="VZH96" s="9"/>
      <c r="VZM96" s="11"/>
      <c r="VZN96" s="8"/>
      <c r="VZO96" s="9"/>
      <c r="VZT96" s="11"/>
      <c r="VZU96" s="8"/>
      <c r="VZV96" s="9"/>
      <c r="WAA96" s="11"/>
      <c r="WAB96" s="8"/>
      <c r="WAC96" s="9"/>
      <c r="WAH96" s="11"/>
      <c r="WAI96" s="8"/>
      <c r="WAJ96" s="9"/>
      <c r="WAO96" s="11"/>
      <c r="WAP96" s="8"/>
      <c r="WAQ96" s="9"/>
      <c r="WAV96" s="11"/>
      <c r="WAW96" s="8"/>
      <c r="WAX96" s="9"/>
      <c r="WBC96" s="11"/>
      <c r="WBD96" s="8"/>
      <c r="WBE96" s="9"/>
      <c r="WBJ96" s="11"/>
      <c r="WBK96" s="8"/>
      <c r="WBL96" s="9"/>
      <c r="WBQ96" s="11"/>
      <c r="WBR96" s="8"/>
      <c r="WBS96" s="9"/>
      <c r="WBX96" s="11"/>
      <c r="WBY96" s="8"/>
      <c r="WBZ96" s="9"/>
      <c r="WCE96" s="11"/>
      <c r="WCF96" s="8"/>
      <c r="WCG96" s="9"/>
      <c r="WCL96" s="11"/>
      <c r="WCM96" s="8"/>
      <c r="WCN96" s="9"/>
      <c r="WCS96" s="11"/>
      <c r="WCT96" s="8"/>
      <c r="WCU96" s="9"/>
      <c r="WCZ96" s="11"/>
      <c r="WDA96" s="8"/>
      <c r="WDB96" s="9"/>
      <c r="WDG96" s="11"/>
      <c r="WDH96" s="8"/>
      <c r="WDI96" s="9"/>
      <c r="WDN96" s="11"/>
      <c r="WDO96" s="8"/>
      <c r="WDP96" s="9"/>
      <c r="WDU96" s="11"/>
      <c r="WDV96" s="8"/>
      <c r="WDW96" s="9"/>
      <c r="WEB96" s="11"/>
      <c r="WEC96" s="8"/>
      <c r="WED96" s="9"/>
      <c r="WEI96" s="11"/>
      <c r="WEJ96" s="8"/>
      <c r="WEK96" s="9"/>
      <c r="WEP96" s="11"/>
      <c r="WEQ96" s="8"/>
      <c r="WER96" s="9"/>
      <c r="WEW96" s="11"/>
      <c r="WEX96" s="8"/>
      <c r="WEY96" s="9"/>
      <c r="WFD96" s="11"/>
      <c r="WFE96" s="8"/>
      <c r="WFF96" s="9"/>
      <c r="WFK96" s="11"/>
      <c r="WFL96" s="8"/>
      <c r="WFM96" s="9"/>
      <c r="WFR96" s="11"/>
      <c r="WFS96" s="8"/>
      <c r="WFT96" s="9"/>
      <c r="WFY96" s="11"/>
      <c r="WFZ96" s="8"/>
      <c r="WGA96" s="9"/>
      <c r="WGF96" s="11"/>
      <c r="WGG96" s="8"/>
      <c r="WGH96" s="9"/>
      <c r="WGM96" s="11"/>
      <c r="WGN96" s="8"/>
      <c r="WGO96" s="9"/>
      <c r="WGT96" s="11"/>
      <c r="WGU96" s="8"/>
      <c r="WGV96" s="9"/>
      <c r="WHA96" s="11"/>
      <c r="WHB96" s="8"/>
      <c r="WHC96" s="9"/>
      <c r="WHH96" s="11"/>
      <c r="WHI96" s="8"/>
      <c r="WHJ96" s="9"/>
      <c r="WHO96" s="11"/>
      <c r="WHP96" s="8"/>
      <c r="WHQ96" s="9"/>
      <c r="WHV96" s="11"/>
      <c r="WHW96" s="8"/>
      <c r="WHX96" s="9"/>
      <c r="WIC96" s="11"/>
      <c r="WID96" s="8"/>
      <c r="WIE96" s="9"/>
      <c r="WIJ96" s="11"/>
      <c r="WIK96" s="8"/>
      <c r="WIL96" s="9"/>
      <c r="WIQ96" s="11"/>
      <c r="WIR96" s="8"/>
      <c r="WIS96" s="9"/>
      <c r="WIX96" s="11"/>
      <c r="WIY96" s="8"/>
      <c r="WIZ96" s="9"/>
      <c r="WJE96" s="11"/>
      <c r="WJF96" s="8"/>
      <c r="WJG96" s="9"/>
      <c r="WJL96" s="11"/>
      <c r="WJM96" s="8"/>
      <c r="WJN96" s="9"/>
      <c r="WJS96" s="11"/>
      <c r="WJT96" s="8"/>
      <c r="WJU96" s="9"/>
      <c r="WJZ96" s="11"/>
      <c r="WKA96" s="8"/>
      <c r="WKB96" s="9"/>
      <c r="WKG96" s="11"/>
      <c r="WKH96" s="8"/>
      <c r="WKI96" s="9"/>
      <c r="WKN96" s="11"/>
      <c r="WKO96" s="8"/>
      <c r="WKP96" s="9"/>
      <c r="WKU96" s="11"/>
      <c r="WKV96" s="8"/>
      <c r="WKW96" s="9"/>
      <c r="WLB96" s="11"/>
      <c r="WLC96" s="8"/>
      <c r="WLD96" s="9"/>
      <c r="WLI96" s="11"/>
      <c r="WLJ96" s="8"/>
      <c r="WLK96" s="9"/>
      <c r="WLP96" s="11"/>
      <c r="WLQ96" s="8"/>
      <c r="WLR96" s="9"/>
      <c r="WLW96" s="11"/>
      <c r="WLX96" s="8"/>
      <c r="WLY96" s="9"/>
      <c r="WMD96" s="11"/>
      <c r="WME96" s="8"/>
      <c r="WMF96" s="9"/>
      <c r="WMK96" s="11"/>
      <c r="WML96" s="8"/>
      <c r="WMM96" s="9"/>
      <c r="WMR96" s="11"/>
      <c r="WMS96" s="8"/>
      <c r="WMT96" s="9"/>
      <c r="WMY96" s="11"/>
      <c r="WMZ96" s="8"/>
      <c r="WNA96" s="9"/>
      <c r="WNF96" s="11"/>
      <c r="WNG96" s="8"/>
      <c r="WNH96" s="9"/>
      <c r="WNM96" s="11"/>
      <c r="WNN96" s="8"/>
      <c r="WNO96" s="9"/>
      <c r="WNT96" s="11"/>
      <c r="WNU96" s="8"/>
      <c r="WNV96" s="9"/>
      <c r="WOA96" s="11"/>
      <c r="WOB96" s="8"/>
      <c r="WOC96" s="9"/>
      <c r="WOH96" s="11"/>
      <c r="WOI96" s="8"/>
      <c r="WOJ96" s="9"/>
      <c r="WOO96" s="11"/>
      <c r="WOP96" s="8"/>
      <c r="WOQ96" s="9"/>
      <c r="WOV96" s="11"/>
      <c r="WOW96" s="8"/>
      <c r="WOX96" s="9"/>
      <c r="WPC96" s="11"/>
      <c r="WPD96" s="8"/>
      <c r="WPE96" s="9"/>
      <c r="WPJ96" s="11"/>
      <c r="WPK96" s="8"/>
      <c r="WPL96" s="9"/>
      <c r="WPQ96" s="11"/>
      <c r="WPR96" s="8"/>
      <c r="WPS96" s="9"/>
      <c r="WPX96" s="11"/>
      <c r="WPY96" s="8"/>
      <c r="WPZ96" s="9"/>
      <c r="WQE96" s="11"/>
      <c r="WQF96" s="8"/>
      <c r="WQG96" s="9"/>
      <c r="WQL96" s="11"/>
      <c r="WQM96" s="8"/>
      <c r="WQN96" s="9"/>
      <c r="WQS96" s="11"/>
      <c r="WQT96" s="8"/>
      <c r="WQU96" s="9"/>
      <c r="WQZ96" s="11"/>
      <c r="WRA96" s="8"/>
      <c r="WRB96" s="9"/>
      <c r="WRG96" s="11"/>
      <c r="WRH96" s="8"/>
      <c r="WRI96" s="9"/>
      <c r="WRN96" s="11"/>
      <c r="WRO96" s="8"/>
      <c r="WRP96" s="9"/>
      <c r="WRU96" s="11"/>
      <c r="WRV96" s="8"/>
      <c r="WRW96" s="9"/>
      <c r="WSB96" s="11"/>
      <c r="WSC96" s="8"/>
      <c r="WSD96" s="9"/>
      <c r="WSI96" s="11"/>
      <c r="WSJ96" s="8"/>
      <c r="WSK96" s="9"/>
      <c r="WSP96" s="11"/>
      <c r="WSQ96" s="8"/>
      <c r="WSR96" s="9"/>
      <c r="WSW96" s="11"/>
      <c r="WSX96" s="8"/>
      <c r="WSY96" s="9"/>
      <c r="WTD96" s="11"/>
      <c r="WTE96" s="8"/>
      <c r="WTF96" s="9"/>
      <c r="WTK96" s="11"/>
      <c r="WTL96" s="8"/>
      <c r="WTM96" s="9"/>
      <c r="WTR96" s="11"/>
      <c r="WTS96" s="8"/>
      <c r="WTT96" s="9"/>
      <c r="WTY96" s="11"/>
      <c r="WTZ96" s="8"/>
      <c r="WUA96" s="9"/>
      <c r="WUF96" s="11"/>
      <c r="WUG96" s="8"/>
      <c r="WUH96" s="9"/>
      <c r="WUM96" s="11"/>
      <c r="WUN96" s="8"/>
      <c r="WUO96" s="9"/>
      <c r="WUT96" s="11"/>
      <c r="WUU96" s="8"/>
      <c r="WUV96" s="9"/>
      <c r="WVA96" s="11"/>
      <c r="WVB96" s="8"/>
      <c r="WVC96" s="9"/>
      <c r="WVH96" s="11"/>
      <c r="WVI96" s="8"/>
      <c r="WVJ96" s="9"/>
      <c r="WVO96" s="11"/>
      <c r="WVP96" s="8"/>
      <c r="WVQ96" s="9"/>
      <c r="WVV96" s="11"/>
      <c r="WVW96" s="8"/>
      <c r="WVX96" s="9"/>
      <c r="WWC96" s="11"/>
      <c r="WWD96" s="8"/>
      <c r="WWE96" s="9"/>
      <c r="WWJ96" s="11"/>
      <c r="WWK96" s="8"/>
      <c r="WWL96" s="9"/>
      <c r="WWQ96" s="11"/>
      <c r="WWR96" s="8"/>
      <c r="WWS96" s="9"/>
      <c r="WWX96" s="11"/>
      <c r="WWY96" s="8"/>
      <c r="WWZ96" s="9"/>
      <c r="WXE96" s="11"/>
      <c r="WXF96" s="8"/>
      <c r="WXG96" s="9"/>
      <c r="WXL96" s="11"/>
      <c r="WXM96" s="8"/>
      <c r="WXN96" s="9"/>
      <c r="WXS96" s="11"/>
      <c r="WXT96" s="8"/>
      <c r="WXU96" s="9"/>
      <c r="WXZ96" s="11"/>
      <c r="WYA96" s="8"/>
      <c r="WYB96" s="9"/>
      <c r="WYG96" s="11"/>
      <c r="WYH96" s="8"/>
      <c r="WYI96" s="9"/>
      <c r="WYN96" s="11"/>
      <c r="WYO96" s="8"/>
      <c r="WYP96" s="9"/>
      <c r="WYU96" s="11"/>
      <c r="WYV96" s="8"/>
      <c r="WYW96" s="9"/>
      <c r="WZB96" s="11"/>
      <c r="WZC96" s="8"/>
      <c r="WZD96" s="9"/>
      <c r="WZI96" s="11"/>
      <c r="WZJ96" s="8"/>
      <c r="WZK96" s="9"/>
      <c r="WZP96" s="11"/>
      <c r="WZQ96" s="8"/>
      <c r="WZR96" s="9"/>
      <c r="WZW96" s="11"/>
      <c r="WZX96" s="8"/>
      <c r="WZY96" s="9"/>
      <c r="XAD96" s="11"/>
      <c r="XAE96" s="8"/>
      <c r="XAF96" s="9"/>
      <c r="XAK96" s="11"/>
      <c r="XAL96" s="8"/>
      <c r="XAM96" s="9"/>
      <c r="XAR96" s="11"/>
      <c r="XAS96" s="8"/>
      <c r="XAT96" s="9"/>
      <c r="XAY96" s="11"/>
      <c r="XAZ96" s="8"/>
      <c r="XBA96" s="9"/>
      <c r="XBF96" s="11"/>
      <c r="XBG96" s="8"/>
      <c r="XBH96" s="9"/>
      <c r="XBM96" s="11"/>
      <c r="XBN96" s="8"/>
      <c r="XBO96" s="9"/>
      <c r="XBT96" s="11"/>
      <c r="XBU96" s="8"/>
      <c r="XBV96" s="9"/>
      <c r="XCA96" s="11"/>
      <c r="XCB96" s="8"/>
      <c r="XCC96" s="9"/>
      <c r="XCH96" s="11"/>
      <c r="XCI96" s="8"/>
      <c r="XCJ96" s="9"/>
      <c r="XCO96" s="11"/>
      <c r="XCP96" s="8"/>
      <c r="XCQ96" s="9"/>
      <c r="XCV96" s="11"/>
      <c r="XCW96" s="8"/>
      <c r="XCX96" s="9"/>
      <c r="XDC96" s="11"/>
      <c r="XDD96" s="8"/>
      <c r="XDE96" s="9"/>
      <c r="XDJ96" s="11"/>
      <c r="XDK96" s="8"/>
      <c r="XDL96" s="9"/>
      <c r="XDQ96" s="11"/>
      <c r="XDR96" s="8"/>
      <c r="XDS96" s="9"/>
      <c r="XDX96" s="11"/>
      <c r="XDY96" s="8"/>
      <c r="XDZ96" s="9"/>
      <c r="XEE96" s="11"/>
      <c r="XEF96" s="8"/>
      <c r="XEG96" s="9"/>
      <c r="XEL96" s="11"/>
      <c r="XEM96" s="8"/>
      <c r="XEN96" s="9"/>
      <c r="XES96" s="11"/>
      <c r="XET96" s="8"/>
      <c r="XEU96" s="9"/>
      <c r="XEZ96" s="11"/>
      <c r="XFA96" s="8"/>
      <c r="XFB96" s="9"/>
    </row>
    <row r="97" spans="1:1024 1029:2046 2051:3068 3073:5119 5124:6141 6146:8192 8197:9214 9219:10236 10241:12287 12292:13309 13314:15360 15365:16382" s="12" customFormat="1" ht="30" customHeight="1" x14ac:dyDescent="0.3">
      <c r="A97" s="29" t="s">
        <v>450</v>
      </c>
      <c r="B97" s="32" t="s">
        <v>396</v>
      </c>
      <c r="C97" s="36" t="s">
        <v>409</v>
      </c>
      <c r="D97" s="36">
        <v>2</v>
      </c>
      <c r="E97" s="36"/>
      <c r="F97" s="25"/>
      <c r="G97" s="11"/>
      <c r="H97" s="8"/>
      <c r="I97" s="9"/>
      <c r="N97" s="11"/>
      <c r="O97" s="8"/>
      <c r="P97" s="9"/>
      <c r="U97" s="11"/>
      <c r="V97" s="8"/>
      <c r="W97" s="9"/>
      <c r="AB97" s="11"/>
      <c r="AC97" s="8"/>
      <c r="AD97" s="9"/>
      <c r="AI97" s="11"/>
      <c r="AJ97" s="8"/>
      <c r="AK97" s="9"/>
      <c r="AP97" s="11"/>
      <c r="AQ97" s="8"/>
      <c r="AR97" s="9"/>
      <c r="AW97" s="11"/>
      <c r="AX97" s="8"/>
      <c r="AY97" s="9"/>
      <c r="BD97" s="11"/>
      <c r="BE97" s="8"/>
      <c r="BF97" s="9"/>
      <c r="BK97" s="11"/>
      <c r="BL97" s="8"/>
      <c r="BM97" s="9"/>
      <c r="BR97" s="11"/>
      <c r="BS97" s="8"/>
      <c r="BT97" s="9"/>
      <c r="BY97" s="11"/>
      <c r="BZ97" s="8"/>
      <c r="CA97" s="9"/>
      <c r="CF97" s="11"/>
      <c r="CG97" s="8"/>
      <c r="CH97" s="9"/>
      <c r="CM97" s="11"/>
      <c r="CN97" s="8"/>
      <c r="CO97" s="9"/>
      <c r="CT97" s="11"/>
      <c r="CU97" s="8"/>
      <c r="CV97" s="9"/>
      <c r="DA97" s="11"/>
      <c r="DB97" s="8"/>
      <c r="DC97" s="9"/>
      <c r="DH97" s="11"/>
      <c r="DI97" s="8"/>
      <c r="DJ97" s="9"/>
      <c r="DO97" s="11"/>
      <c r="DP97" s="8"/>
      <c r="DQ97" s="9"/>
      <c r="DV97" s="11"/>
      <c r="DW97" s="8"/>
      <c r="DX97" s="9"/>
      <c r="EC97" s="11"/>
      <c r="ED97" s="8"/>
      <c r="EE97" s="9"/>
      <c r="EJ97" s="11"/>
      <c r="EK97" s="8"/>
      <c r="EL97" s="9"/>
      <c r="EQ97" s="11"/>
      <c r="ER97" s="8"/>
      <c r="ES97" s="9"/>
      <c r="EX97" s="11"/>
      <c r="EY97" s="8"/>
      <c r="EZ97" s="9"/>
      <c r="FE97" s="11"/>
      <c r="FF97" s="8"/>
      <c r="FG97" s="9"/>
      <c r="FL97" s="11"/>
      <c r="FM97" s="8"/>
      <c r="FN97" s="9"/>
      <c r="FS97" s="11"/>
      <c r="FT97" s="8"/>
      <c r="FU97" s="9"/>
      <c r="FZ97" s="11"/>
      <c r="GA97" s="8"/>
      <c r="GB97" s="9"/>
      <c r="GG97" s="11"/>
      <c r="GH97" s="8"/>
      <c r="GI97" s="9"/>
      <c r="GN97" s="11"/>
      <c r="GO97" s="8"/>
      <c r="GP97" s="9"/>
      <c r="GU97" s="11"/>
      <c r="GV97" s="8"/>
      <c r="GW97" s="9"/>
      <c r="HB97" s="11"/>
      <c r="HC97" s="8"/>
      <c r="HD97" s="9"/>
      <c r="HI97" s="11"/>
      <c r="HJ97" s="8"/>
      <c r="HK97" s="9"/>
      <c r="HP97" s="11"/>
      <c r="HQ97" s="8"/>
      <c r="HR97" s="9"/>
      <c r="HW97" s="11"/>
      <c r="HX97" s="8"/>
      <c r="HY97" s="9"/>
      <c r="ID97" s="11"/>
      <c r="IE97" s="8"/>
      <c r="IF97" s="9"/>
      <c r="IK97" s="11"/>
      <c r="IL97" s="8"/>
      <c r="IM97" s="9"/>
      <c r="IR97" s="11"/>
      <c r="IS97" s="8"/>
      <c r="IT97" s="9"/>
      <c r="IY97" s="11"/>
      <c r="IZ97" s="8"/>
      <c r="JA97" s="9"/>
      <c r="JF97" s="11"/>
      <c r="JG97" s="8"/>
      <c r="JH97" s="9"/>
      <c r="JM97" s="11"/>
      <c r="JN97" s="8"/>
      <c r="JO97" s="9"/>
      <c r="JT97" s="11"/>
      <c r="JU97" s="8"/>
      <c r="JV97" s="9"/>
      <c r="KA97" s="11"/>
      <c r="KB97" s="8"/>
      <c r="KC97" s="9"/>
      <c r="KH97" s="11"/>
      <c r="KI97" s="8"/>
      <c r="KJ97" s="9"/>
      <c r="KO97" s="11"/>
      <c r="KP97" s="8"/>
      <c r="KQ97" s="9"/>
      <c r="KV97" s="11"/>
      <c r="KW97" s="8"/>
      <c r="KX97" s="9"/>
      <c r="LC97" s="11"/>
      <c r="LD97" s="8"/>
      <c r="LE97" s="9"/>
      <c r="LJ97" s="11"/>
      <c r="LK97" s="8"/>
      <c r="LL97" s="9"/>
      <c r="LQ97" s="11"/>
      <c r="LR97" s="8"/>
      <c r="LS97" s="9"/>
      <c r="LX97" s="11"/>
      <c r="LY97" s="8"/>
      <c r="LZ97" s="9"/>
      <c r="ME97" s="11"/>
      <c r="MF97" s="8"/>
      <c r="MG97" s="9"/>
      <c r="ML97" s="11"/>
      <c r="MM97" s="8"/>
      <c r="MN97" s="9"/>
      <c r="MS97" s="11"/>
      <c r="MT97" s="8"/>
      <c r="MU97" s="9"/>
      <c r="MZ97" s="11"/>
      <c r="NA97" s="8"/>
      <c r="NB97" s="9"/>
      <c r="NG97" s="11"/>
      <c r="NH97" s="8"/>
      <c r="NI97" s="9"/>
      <c r="NN97" s="11"/>
      <c r="NO97" s="8"/>
      <c r="NP97" s="9"/>
      <c r="NU97" s="11"/>
      <c r="NV97" s="8"/>
      <c r="NW97" s="9"/>
      <c r="OB97" s="11"/>
      <c r="OC97" s="8"/>
      <c r="OD97" s="9"/>
      <c r="OI97" s="11"/>
      <c r="OJ97" s="8"/>
      <c r="OK97" s="9"/>
      <c r="OP97" s="11"/>
      <c r="OQ97" s="8"/>
      <c r="OR97" s="9"/>
      <c r="OW97" s="11"/>
      <c r="OX97" s="8"/>
      <c r="OY97" s="9"/>
      <c r="PD97" s="11"/>
      <c r="PE97" s="8"/>
      <c r="PF97" s="9"/>
      <c r="PK97" s="11"/>
      <c r="PL97" s="8"/>
      <c r="PM97" s="9"/>
      <c r="PR97" s="11"/>
      <c r="PS97" s="8"/>
      <c r="PT97" s="9"/>
      <c r="PY97" s="11"/>
      <c r="PZ97" s="8"/>
      <c r="QA97" s="9"/>
      <c r="QF97" s="11"/>
      <c r="QG97" s="8"/>
      <c r="QH97" s="9"/>
      <c r="QM97" s="11"/>
      <c r="QN97" s="8"/>
      <c r="QO97" s="9"/>
      <c r="QT97" s="11"/>
      <c r="QU97" s="8"/>
      <c r="QV97" s="9"/>
      <c r="RA97" s="11"/>
      <c r="RB97" s="8"/>
      <c r="RC97" s="9"/>
      <c r="RH97" s="11"/>
      <c r="RI97" s="8"/>
      <c r="RJ97" s="9"/>
      <c r="RO97" s="11"/>
      <c r="RP97" s="8"/>
      <c r="RQ97" s="9"/>
      <c r="RV97" s="11"/>
      <c r="RW97" s="8"/>
      <c r="RX97" s="9"/>
      <c r="SC97" s="11"/>
      <c r="SD97" s="8"/>
      <c r="SE97" s="9"/>
      <c r="SJ97" s="11"/>
      <c r="SK97" s="8"/>
      <c r="SL97" s="9"/>
      <c r="SQ97" s="11"/>
      <c r="SR97" s="8"/>
      <c r="SS97" s="9"/>
      <c r="SX97" s="11"/>
      <c r="SY97" s="8"/>
      <c r="SZ97" s="9"/>
      <c r="TE97" s="11"/>
      <c r="TF97" s="8"/>
      <c r="TG97" s="9"/>
      <c r="TL97" s="11"/>
      <c r="TM97" s="8"/>
      <c r="TN97" s="9"/>
      <c r="TS97" s="11"/>
      <c r="TT97" s="8"/>
      <c r="TU97" s="9"/>
      <c r="TZ97" s="11"/>
      <c r="UA97" s="8"/>
      <c r="UB97" s="9"/>
      <c r="UG97" s="11"/>
      <c r="UH97" s="8"/>
      <c r="UI97" s="9"/>
      <c r="UN97" s="11"/>
      <c r="UO97" s="8"/>
      <c r="UP97" s="9"/>
      <c r="UU97" s="11"/>
      <c r="UV97" s="8"/>
      <c r="UW97" s="9"/>
      <c r="VB97" s="11"/>
      <c r="VC97" s="8"/>
      <c r="VD97" s="9"/>
      <c r="VI97" s="11"/>
      <c r="VJ97" s="8"/>
      <c r="VK97" s="9"/>
      <c r="VP97" s="11"/>
      <c r="VQ97" s="8"/>
      <c r="VR97" s="9"/>
      <c r="VW97" s="11"/>
      <c r="VX97" s="8"/>
      <c r="VY97" s="9"/>
      <c r="WD97" s="11"/>
      <c r="WE97" s="8"/>
      <c r="WF97" s="9"/>
      <c r="WK97" s="11"/>
      <c r="WL97" s="8"/>
      <c r="WM97" s="9"/>
      <c r="WR97" s="11"/>
      <c r="WS97" s="8"/>
      <c r="WT97" s="9"/>
      <c r="WY97" s="11"/>
      <c r="WZ97" s="8"/>
      <c r="XA97" s="9"/>
      <c r="XF97" s="11"/>
      <c r="XG97" s="8"/>
      <c r="XH97" s="9"/>
      <c r="XM97" s="11"/>
      <c r="XN97" s="8"/>
      <c r="XO97" s="9"/>
      <c r="XT97" s="11"/>
      <c r="XU97" s="8"/>
      <c r="XV97" s="9"/>
      <c r="YA97" s="11"/>
      <c r="YB97" s="8"/>
      <c r="YC97" s="9"/>
      <c r="YH97" s="11"/>
      <c r="YI97" s="8"/>
      <c r="YJ97" s="9"/>
      <c r="YO97" s="11"/>
      <c r="YP97" s="8"/>
      <c r="YQ97" s="9"/>
      <c r="YV97" s="11"/>
      <c r="YW97" s="8"/>
      <c r="YX97" s="9"/>
      <c r="ZC97" s="11"/>
      <c r="ZD97" s="8"/>
      <c r="ZE97" s="9"/>
      <c r="ZJ97" s="11"/>
      <c r="ZK97" s="8"/>
      <c r="ZL97" s="9"/>
      <c r="ZQ97" s="11"/>
      <c r="ZR97" s="8"/>
      <c r="ZS97" s="9"/>
      <c r="ZX97" s="11"/>
      <c r="ZY97" s="8"/>
      <c r="ZZ97" s="9"/>
      <c r="AAE97" s="11"/>
      <c r="AAF97" s="8"/>
      <c r="AAG97" s="9"/>
      <c r="AAL97" s="11"/>
      <c r="AAM97" s="8"/>
      <c r="AAN97" s="9"/>
      <c r="AAS97" s="11"/>
      <c r="AAT97" s="8"/>
      <c r="AAU97" s="9"/>
      <c r="AAZ97" s="11"/>
      <c r="ABA97" s="8"/>
      <c r="ABB97" s="9"/>
      <c r="ABG97" s="11"/>
      <c r="ABH97" s="8"/>
      <c r="ABI97" s="9"/>
      <c r="ABN97" s="11"/>
      <c r="ABO97" s="8"/>
      <c r="ABP97" s="9"/>
      <c r="ABU97" s="11"/>
      <c r="ABV97" s="8"/>
      <c r="ABW97" s="9"/>
      <c r="ACB97" s="11"/>
      <c r="ACC97" s="8"/>
      <c r="ACD97" s="9"/>
      <c r="ACI97" s="11"/>
      <c r="ACJ97" s="8"/>
      <c r="ACK97" s="9"/>
      <c r="ACP97" s="11"/>
      <c r="ACQ97" s="8"/>
      <c r="ACR97" s="9"/>
      <c r="ACW97" s="11"/>
      <c r="ACX97" s="8"/>
      <c r="ACY97" s="9"/>
      <c r="ADD97" s="11"/>
      <c r="ADE97" s="8"/>
      <c r="ADF97" s="9"/>
      <c r="ADK97" s="11"/>
      <c r="ADL97" s="8"/>
      <c r="ADM97" s="9"/>
      <c r="ADR97" s="11"/>
      <c r="ADS97" s="8"/>
      <c r="ADT97" s="9"/>
      <c r="ADY97" s="11"/>
      <c r="ADZ97" s="8"/>
      <c r="AEA97" s="9"/>
      <c r="AEF97" s="11"/>
      <c r="AEG97" s="8"/>
      <c r="AEH97" s="9"/>
      <c r="AEM97" s="11"/>
      <c r="AEN97" s="8"/>
      <c r="AEO97" s="9"/>
      <c r="AET97" s="11"/>
      <c r="AEU97" s="8"/>
      <c r="AEV97" s="9"/>
      <c r="AFA97" s="11"/>
      <c r="AFB97" s="8"/>
      <c r="AFC97" s="9"/>
      <c r="AFH97" s="11"/>
      <c r="AFI97" s="8"/>
      <c r="AFJ97" s="9"/>
      <c r="AFO97" s="11"/>
      <c r="AFP97" s="8"/>
      <c r="AFQ97" s="9"/>
      <c r="AFV97" s="11"/>
      <c r="AFW97" s="8"/>
      <c r="AFX97" s="9"/>
      <c r="AGC97" s="11"/>
      <c r="AGD97" s="8"/>
      <c r="AGE97" s="9"/>
      <c r="AGJ97" s="11"/>
      <c r="AGK97" s="8"/>
      <c r="AGL97" s="9"/>
      <c r="AGQ97" s="11"/>
      <c r="AGR97" s="8"/>
      <c r="AGS97" s="9"/>
      <c r="AGX97" s="11"/>
      <c r="AGY97" s="8"/>
      <c r="AGZ97" s="9"/>
      <c r="AHE97" s="11"/>
      <c r="AHF97" s="8"/>
      <c r="AHG97" s="9"/>
      <c r="AHL97" s="11"/>
      <c r="AHM97" s="8"/>
      <c r="AHN97" s="9"/>
      <c r="AHS97" s="11"/>
      <c r="AHT97" s="8"/>
      <c r="AHU97" s="9"/>
      <c r="AHZ97" s="11"/>
      <c r="AIA97" s="8"/>
      <c r="AIB97" s="9"/>
      <c r="AIG97" s="11"/>
      <c r="AIH97" s="8"/>
      <c r="AII97" s="9"/>
      <c r="AIN97" s="11"/>
      <c r="AIO97" s="8"/>
      <c r="AIP97" s="9"/>
      <c r="AIU97" s="11"/>
      <c r="AIV97" s="8"/>
      <c r="AIW97" s="9"/>
      <c r="AJB97" s="11"/>
      <c r="AJC97" s="8"/>
      <c r="AJD97" s="9"/>
      <c r="AJI97" s="11"/>
      <c r="AJJ97" s="8"/>
      <c r="AJK97" s="9"/>
      <c r="AJP97" s="11"/>
      <c r="AJQ97" s="8"/>
      <c r="AJR97" s="9"/>
      <c r="AJW97" s="11"/>
      <c r="AJX97" s="8"/>
      <c r="AJY97" s="9"/>
      <c r="AKD97" s="11"/>
      <c r="AKE97" s="8"/>
      <c r="AKF97" s="9"/>
      <c r="AKK97" s="11"/>
      <c r="AKL97" s="8"/>
      <c r="AKM97" s="9"/>
      <c r="AKR97" s="11"/>
      <c r="AKS97" s="8"/>
      <c r="AKT97" s="9"/>
      <c r="AKY97" s="11"/>
      <c r="AKZ97" s="8"/>
      <c r="ALA97" s="9"/>
      <c r="ALF97" s="11"/>
      <c r="ALG97" s="8"/>
      <c r="ALH97" s="9"/>
      <c r="ALM97" s="11"/>
      <c r="ALN97" s="8"/>
      <c r="ALO97" s="9"/>
      <c r="ALT97" s="11"/>
      <c r="ALU97" s="8"/>
      <c r="ALV97" s="9"/>
      <c r="AMA97" s="11"/>
      <c r="AMB97" s="8"/>
      <c r="AMC97" s="9"/>
      <c r="AMH97" s="11"/>
      <c r="AMI97" s="8"/>
      <c r="AMJ97" s="9"/>
      <c r="AMO97" s="11"/>
      <c r="AMP97" s="8"/>
      <c r="AMQ97" s="9"/>
      <c r="AMV97" s="11"/>
      <c r="AMW97" s="8"/>
      <c r="AMX97" s="9"/>
      <c r="ANC97" s="11"/>
      <c r="AND97" s="8"/>
      <c r="ANE97" s="9"/>
      <c r="ANJ97" s="11"/>
      <c r="ANK97" s="8"/>
      <c r="ANL97" s="9"/>
      <c r="ANQ97" s="11"/>
      <c r="ANR97" s="8"/>
      <c r="ANS97" s="9"/>
      <c r="ANX97" s="11"/>
      <c r="ANY97" s="8"/>
      <c r="ANZ97" s="9"/>
      <c r="AOE97" s="11"/>
      <c r="AOF97" s="8"/>
      <c r="AOG97" s="9"/>
      <c r="AOL97" s="11"/>
      <c r="AOM97" s="8"/>
      <c r="AON97" s="9"/>
      <c r="AOS97" s="11"/>
      <c r="AOT97" s="8"/>
      <c r="AOU97" s="9"/>
      <c r="AOZ97" s="11"/>
      <c r="APA97" s="8"/>
      <c r="APB97" s="9"/>
      <c r="APG97" s="11"/>
      <c r="APH97" s="8"/>
      <c r="API97" s="9"/>
      <c r="APN97" s="11"/>
      <c r="APO97" s="8"/>
      <c r="APP97" s="9"/>
      <c r="APU97" s="11"/>
      <c r="APV97" s="8"/>
      <c r="APW97" s="9"/>
      <c r="AQB97" s="11"/>
      <c r="AQC97" s="8"/>
      <c r="AQD97" s="9"/>
      <c r="AQI97" s="11"/>
      <c r="AQJ97" s="8"/>
      <c r="AQK97" s="9"/>
      <c r="AQP97" s="11"/>
      <c r="AQQ97" s="8"/>
      <c r="AQR97" s="9"/>
      <c r="AQW97" s="11"/>
      <c r="AQX97" s="8"/>
      <c r="AQY97" s="9"/>
      <c r="ARD97" s="11"/>
      <c r="ARE97" s="8"/>
      <c r="ARF97" s="9"/>
      <c r="ARK97" s="11"/>
      <c r="ARL97" s="8"/>
      <c r="ARM97" s="9"/>
      <c r="ARR97" s="11"/>
      <c r="ARS97" s="8"/>
      <c r="ART97" s="9"/>
      <c r="ARY97" s="11"/>
      <c r="ARZ97" s="8"/>
      <c r="ASA97" s="9"/>
      <c r="ASF97" s="11"/>
      <c r="ASG97" s="8"/>
      <c r="ASH97" s="9"/>
      <c r="ASM97" s="11"/>
      <c r="ASN97" s="8"/>
      <c r="ASO97" s="9"/>
      <c r="AST97" s="11"/>
      <c r="ASU97" s="8"/>
      <c r="ASV97" s="9"/>
      <c r="ATA97" s="11"/>
      <c r="ATB97" s="8"/>
      <c r="ATC97" s="9"/>
      <c r="ATH97" s="11"/>
      <c r="ATI97" s="8"/>
      <c r="ATJ97" s="9"/>
      <c r="ATO97" s="11"/>
      <c r="ATP97" s="8"/>
      <c r="ATQ97" s="9"/>
      <c r="ATV97" s="11"/>
      <c r="ATW97" s="8"/>
      <c r="ATX97" s="9"/>
      <c r="AUC97" s="11"/>
      <c r="AUD97" s="8"/>
      <c r="AUE97" s="9"/>
      <c r="AUJ97" s="11"/>
      <c r="AUK97" s="8"/>
      <c r="AUL97" s="9"/>
      <c r="AUQ97" s="11"/>
      <c r="AUR97" s="8"/>
      <c r="AUS97" s="9"/>
      <c r="AUX97" s="11"/>
      <c r="AUY97" s="8"/>
      <c r="AUZ97" s="9"/>
      <c r="AVE97" s="11"/>
      <c r="AVF97" s="8"/>
      <c r="AVG97" s="9"/>
      <c r="AVL97" s="11"/>
      <c r="AVM97" s="8"/>
      <c r="AVN97" s="9"/>
      <c r="AVS97" s="11"/>
      <c r="AVT97" s="8"/>
      <c r="AVU97" s="9"/>
      <c r="AVZ97" s="11"/>
      <c r="AWA97" s="8"/>
      <c r="AWB97" s="9"/>
      <c r="AWG97" s="11"/>
      <c r="AWH97" s="8"/>
      <c r="AWI97" s="9"/>
      <c r="AWN97" s="11"/>
      <c r="AWO97" s="8"/>
      <c r="AWP97" s="9"/>
      <c r="AWU97" s="11"/>
      <c r="AWV97" s="8"/>
      <c r="AWW97" s="9"/>
      <c r="AXB97" s="11"/>
      <c r="AXC97" s="8"/>
      <c r="AXD97" s="9"/>
      <c r="AXI97" s="11"/>
      <c r="AXJ97" s="8"/>
      <c r="AXK97" s="9"/>
      <c r="AXP97" s="11"/>
      <c r="AXQ97" s="8"/>
      <c r="AXR97" s="9"/>
      <c r="AXW97" s="11"/>
      <c r="AXX97" s="8"/>
      <c r="AXY97" s="9"/>
      <c r="AYD97" s="11"/>
      <c r="AYE97" s="8"/>
      <c r="AYF97" s="9"/>
      <c r="AYK97" s="11"/>
      <c r="AYL97" s="8"/>
      <c r="AYM97" s="9"/>
      <c r="AYR97" s="11"/>
      <c r="AYS97" s="8"/>
      <c r="AYT97" s="9"/>
      <c r="AYY97" s="11"/>
      <c r="AYZ97" s="8"/>
      <c r="AZA97" s="9"/>
      <c r="AZF97" s="11"/>
      <c r="AZG97" s="8"/>
      <c r="AZH97" s="9"/>
      <c r="AZM97" s="11"/>
      <c r="AZN97" s="8"/>
      <c r="AZO97" s="9"/>
      <c r="AZT97" s="11"/>
      <c r="AZU97" s="8"/>
      <c r="AZV97" s="9"/>
      <c r="BAA97" s="11"/>
      <c r="BAB97" s="8"/>
      <c r="BAC97" s="9"/>
      <c r="BAH97" s="11"/>
      <c r="BAI97" s="8"/>
      <c r="BAJ97" s="9"/>
      <c r="BAO97" s="11"/>
      <c r="BAP97" s="8"/>
      <c r="BAQ97" s="9"/>
      <c r="BAV97" s="11"/>
      <c r="BAW97" s="8"/>
      <c r="BAX97" s="9"/>
      <c r="BBC97" s="11"/>
      <c r="BBD97" s="8"/>
      <c r="BBE97" s="9"/>
      <c r="BBJ97" s="11"/>
      <c r="BBK97" s="8"/>
      <c r="BBL97" s="9"/>
      <c r="BBQ97" s="11"/>
      <c r="BBR97" s="8"/>
      <c r="BBS97" s="9"/>
      <c r="BBX97" s="11"/>
      <c r="BBY97" s="8"/>
      <c r="BBZ97" s="9"/>
      <c r="BCE97" s="11"/>
      <c r="BCF97" s="8"/>
      <c r="BCG97" s="9"/>
      <c r="BCL97" s="11"/>
      <c r="BCM97" s="8"/>
      <c r="BCN97" s="9"/>
      <c r="BCS97" s="11"/>
      <c r="BCT97" s="8"/>
      <c r="BCU97" s="9"/>
      <c r="BCZ97" s="11"/>
      <c r="BDA97" s="8"/>
      <c r="BDB97" s="9"/>
      <c r="BDG97" s="11"/>
      <c r="BDH97" s="8"/>
      <c r="BDI97" s="9"/>
      <c r="BDN97" s="11"/>
      <c r="BDO97" s="8"/>
      <c r="BDP97" s="9"/>
      <c r="BDU97" s="11"/>
      <c r="BDV97" s="8"/>
      <c r="BDW97" s="9"/>
      <c r="BEB97" s="11"/>
      <c r="BEC97" s="8"/>
      <c r="BED97" s="9"/>
      <c r="BEI97" s="11"/>
      <c r="BEJ97" s="8"/>
      <c r="BEK97" s="9"/>
      <c r="BEP97" s="11"/>
      <c r="BEQ97" s="8"/>
      <c r="BER97" s="9"/>
      <c r="BEW97" s="11"/>
      <c r="BEX97" s="8"/>
      <c r="BEY97" s="9"/>
      <c r="BFD97" s="11"/>
      <c r="BFE97" s="8"/>
      <c r="BFF97" s="9"/>
      <c r="BFK97" s="11"/>
      <c r="BFL97" s="8"/>
      <c r="BFM97" s="9"/>
      <c r="BFR97" s="11"/>
      <c r="BFS97" s="8"/>
      <c r="BFT97" s="9"/>
      <c r="BFY97" s="11"/>
      <c r="BFZ97" s="8"/>
      <c r="BGA97" s="9"/>
      <c r="BGF97" s="11"/>
      <c r="BGG97" s="8"/>
      <c r="BGH97" s="9"/>
      <c r="BGM97" s="11"/>
      <c r="BGN97" s="8"/>
      <c r="BGO97" s="9"/>
      <c r="BGT97" s="11"/>
      <c r="BGU97" s="8"/>
      <c r="BGV97" s="9"/>
      <c r="BHA97" s="11"/>
      <c r="BHB97" s="8"/>
      <c r="BHC97" s="9"/>
      <c r="BHH97" s="11"/>
      <c r="BHI97" s="8"/>
      <c r="BHJ97" s="9"/>
      <c r="BHO97" s="11"/>
      <c r="BHP97" s="8"/>
      <c r="BHQ97" s="9"/>
      <c r="BHV97" s="11"/>
      <c r="BHW97" s="8"/>
      <c r="BHX97" s="9"/>
      <c r="BIC97" s="11"/>
      <c r="BID97" s="8"/>
      <c r="BIE97" s="9"/>
      <c r="BIJ97" s="11"/>
      <c r="BIK97" s="8"/>
      <c r="BIL97" s="9"/>
      <c r="BIQ97" s="11"/>
      <c r="BIR97" s="8"/>
      <c r="BIS97" s="9"/>
      <c r="BIX97" s="11"/>
      <c r="BIY97" s="8"/>
      <c r="BIZ97" s="9"/>
      <c r="BJE97" s="11"/>
      <c r="BJF97" s="8"/>
      <c r="BJG97" s="9"/>
      <c r="BJL97" s="11"/>
      <c r="BJM97" s="8"/>
      <c r="BJN97" s="9"/>
      <c r="BJS97" s="11"/>
      <c r="BJT97" s="8"/>
      <c r="BJU97" s="9"/>
      <c r="BJZ97" s="11"/>
      <c r="BKA97" s="8"/>
      <c r="BKB97" s="9"/>
      <c r="BKG97" s="11"/>
      <c r="BKH97" s="8"/>
      <c r="BKI97" s="9"/>
      <c r="BKN97" s="11"/>
      <c r="BKO97" s="8"/>
      <c r="BKP97" s="9"/>
      <c r="BKU97" s="11"/>
      <c r="BKV97" s="8"/>
      <c r="BKW97" s="9"/>
      <c r="BLB97" s="11"/>
      <c r="BLC97" s="8"/>
      <c r="BLD97" s="9"/>
      <c r="BLI97" s="11"/>
      <c r="BLJ97" s="8"/>
      <c r="BLK97" s="9"/>
      <c r="BLP97" s="11"/>
      <c r="BLQ97" s="8"/>
      <c r="BLR97" s="9"/>
      <c r="BLW97" s="11"/>
      <c r="BLX97" s="8"/>
      <c r="BLY97" s="9"/>
      <c r="BMD97" s="11"/>
      <c r="BME97" s="8"/>
      <c r="BMF97" s="9"/>
      <c r="BMK97" s="11"/>
      <c r="BML97" s="8"/>
      <c r="BMM97" s="9"/>
      <c r="BMR97" s="11"/>
      <c r="BMS97" s="8"/>
      <c r="BMT97" s="9"/>
      <c r="BMY97" s="11"/>
      <c r="BMZ97" s="8"/>
      <c r="BNA97" s="9"/>
      <c r="BNF97" s="11"/>
      <c r="BNG97" s="8"/>
      <c r="BNH97" s="9"/>
      <c r="BNM97" s="11"/>
      <c r="BNN97" s="8"/>
      <c r="BNO97" s="9"/>
      <c r="BNT97" s="11"/>
      <c r="BNU97" s="8"/>
      <c r="BNV97" s="9"/>
      <c r="BOA97" s="11"/>
      <c r="BOB97" s="8"/>
      <c r="BOC97" s="9"/>
      <c r="BOH97" s="11"/>
      <c r="BOI97" s="8"/>
      <c r="BOJ97" s="9"/>
      <c r="BOO97" s="11"/>
      <c r="BOP97" s="8"/>
      <c r="BOQ97" s="9"/>
      <c r="BOV97" s="11"/>
      <c r="BOW97" s="8"/>
      <c r="BOX97" s="9"/>
      <c r="BPC97" s="11"/>
      <c r="BPD97" s="8"/>
      <c r="BPE97" s="9"/>
      <c r="BPJ97" s="11"/>
      <c r="BPK97" s="8"/>
      <c r="BPL97" s="9"/>
      <c r="BPQ97" s="11"/>
      <c r="BPR97" s="8"/>
      <c r="BPS97" s="9"/>
      <c r="BPX97" s="11"/>
      <c r="BPY97" s="8"/>
      <c r="BPZ97" s="9"/>
      <c r="BQE97" s="11"/>
      <c r="BQF97" s="8"/>
      <c r="BQG97" s="9"/>
      <c r="BQL97" s="11"/>
      <c r="BQM97" s="8"/>
      <c r="BQN97" s="9"/>
      <c r="BQS97" s="11"/>
      <c r="BQT97" s="8"/>
      <c r="BQU97" s="9"/>
      <c r="BQZ97" s="11"/>
      <c r="BRA97" s="8"/>
      <c r="BRB97" s="9"/>
      <c r="BRG97" s="11"/>
      <c r="BRH97" s="8"/>
      <c r="BRI97" s="9"/>
      <c r="BRN97" s="11"/>
      <c r="BRO97" s="8"/>
      <c r="BRP97" s="9"/>
      <c r="BRU97" s="11"/>
      <c r="BRV97" s="8"/>
      <c r="BRW97" s="9"/>
      <c r="BSB97" s="11"/>
      <c r="BSC97" s="8"/>
      <c r="BSD97" s="9"/>
      <c r="BSI97" s="11"/>
      <c r="BSJ97" s="8"/>
      <c r="BSK97" s="9"/>
      <c r="BSP97" s="11"/>
      <c r="BSQ97" s="8"/>
      <c r="BSR97" s="9"/>
      <c r="BSW97" s="11"/>
      <c r="BSX97" s="8"/>
      <c r="BSY97" s="9"/>
      <c r="BTD97" s="11"/>
      <c r="BTE97" s="8"/>
      <c r="BTF97" s="9"/>
      <c r="BTK97" s="11"/>
      <c r="BTL97" s="8"/>
      <c r="BTM97" s="9"/>
      <c r="BTR97" s="11"/>
      <c r="BTS97" s="8"/>
      <c r="BTT97" s="9"/>
      <c r="BTY97" s="11"/>
      <c r="BTZ97" s="8"/>
      <c r="BUA97" s="9"/>
      <c r="BUF97" s="11"/>
      <c r="BUG97" s="8"/>
      <c r="BUH97" s="9"/>
      <c r="BUM97" s="11"/>
      <c r="BUN97" s="8"/>
      <c r="BUO97" s="9"/>
      <c r="BUT97" s="11"/>
      <c r="BUU97" s="8"/>
      <c r="BUV97" s="9"/>
      <c r="BVA97" s="11"/>
      <c r="BVB97" s="8"/>
      <c r="BVC97" s="9"/>
      <c r="BVH97" s="11"/>
      <c r="BVI97" s="8"/>
      <c r="BVJ97" s="9"/>
      <c r="BVO97" s="11"/>
      <c r="BVP97" s="8"/>
      <c r="BVQ97" s="9"/>
      <c r="BVV97" s="11"/>
      <c r="BVW97" s="8"/>
      <c r="BVX97" s="9"/>
      <c r="BWC97" s="11"/>
      <c r="BWD97" s="8"/>
      <c r="BWE97" s="9"/>
      <c r="BWJ97" s="11"/>
      <c r="BWK97" s="8"/>
      <c r="BWL97" s="9"/>
      <c r="BWQ97" s="11"/>
      <c r="BWR97" s="8"/>
      <c r="BWS97" s="9"/>
      <c r="BWX97" s="11"/>
      <c r="BWY97" s="8"/>
      <c r="BWZ97" s="9"/>
      <c r="BXE97" s="11"/>
      <c r="BXF97" s="8"/>
      <c r="BXG97" s="9"/>
      <c r="BXL97" s="11"/>
      <c r="BXM97" s="8"/>
      <c r="BXN97" s="9"/>
      <c r="BXS97" s="11"/>
      <c r="BXT97" s="8"/>
      <c r="BXU97" s="9"/>
      <c r="BXZ97" s="11"/>
      <c r="BYA97" s="8"/>
      <c r="BYB97" s="9"/>
      <c r="BYG97" s="11"/>
      <c r="BYH97" s="8"/>
      <c r="BYI97" s="9"/>
      <c r="BYN97" s="11"/>
      <c r="BYO97" s="8"/>
      <c r="BYP97" s="9"/>
      <c r="BYU97" s="11"/>
      <c r="BYV97" s="8"/>
      <c r="BYW97" s="9"/>
      <c r="BZB97" s="11"/>
      <c r="BZC97" s="8"/>
      <c r="BZD97" s="9"/>
      <c r="BZI97" s="11"/>
      <c r="BZJ97" s="8"/>
      <c r="BZK97" s="9"/>
      <c r="BZP97" s="11"/>
      <c r="BZQ97" s="8"/>
      <c r="BZR97" s="9"/>
      <c r="BZW97" s="11"/>
      <c r="BZX97" s="8"/>
      <c r="BZY97" s="9"/>
      <c r="CAD97" s="11"/>
      <c r="CAE97" s="8"/>
      <c r="CAF97" s="9"/>
      <c r="CAK97" s="11"/>
      <c r="CAL97" s="8"/>
      <c r="CAM97" s="9"/>
      <c r="CAR97" s="11"/>
      <c r="CAS97" s="8"/>
      <c r="CAT97" s="9"/>
      <c r="CAY97" s="11"/>
      <c r="CAZ97" s="8"/>
      <c r="CBA97" s="9"/>
      <c r="CBF97" s="11"/>
      <c r="CBG97" s="8"/>
      <c r="CBH97" s="9"/>
      <c r="CBM97" s="11"/>
      <c r="CBN97" s="8"/>
      <c r="CBO97" s="9"/>
      <c r="CBT97" s="11"/>
      <c r="CBU97" s="8"/>
      <c r="CBV97" s="9"/>
      <c r="CCA97" s="11"/>
      <c r="CCB97" s="8"/>
      <c r="CCC97" s="9"/>
      <c r="CCH97" s="11"/>
      <c r="CCI97" s="8"/>
      <c r="CCJ97" s="9"/>
      <c r="CCO97" s="11"/>
      <c r="CCP97" s="8"/>
      <c r="CCQ97" s="9"/>
      <c r="CCV97" s="11"/>
      <c r="CCW97" s="8"/>
      <c r="CCX97" s="9"/>
      <c r="CDC97" s="11"/>
      <c r="CDD97" s="8"/>
      <c r="CDE97" s="9"/>
      <c r="CDJ97" s="11"/>
      <c r="CDK97" s="8"/>
      <c r="CDL97" s="9"/>
      <c r="CDQ97" s="11"/>
      <c r="CDR97" s="8"/>
      <c r="CDS97" s="9"/>
      <c r="CDX97" s="11"/>
      <c r="CDY97" s="8"/>
      <c r="CDZ97" s="9"/>
      <c r="CEE97" s="11"/>
      <c r="CEF97" s="8"/>
      <c r="CEG97" s="9"/>
      <c r="CEL97" s="11"/>
      <c r="CEM97" s="8"/>
      <c r="CEN97" s="9"/>
      <c r="CES97" s="11"/>
      <c r="CET97" s="8"/>
      <c r="CEU97" s="9"/>
      <c r="CEZ97" s="11"/>
      <c r="CFA97" s="8"/>
      <c r="CFB97" s="9"/>
      <c r="CFG97" s="11"/>
      <c r="CFH97" s="8"/>
      <c r="CFI97" s="9"/>
      <c r="CFN97" s="11"/>
      <c r="CFO97" s="8"/>
      <c r="CFP97" s="9"/>
      <c r="CFU97" s="11"/>
      <c r="CFV97" s="8"/>
      <c r="CFW97" s="9"/>
      <c r="CGB97" s="11"/>
      <c r="CGC97" s="8"/>
      <c r="CGD97" s="9"/>
      <c r="CGI97" s="11"/>
      <c r="CGJ97" s="8"/>
      <c r="CGK97" s="9"/>
      <c r="CGP97" s="11"/>
      <c r="CGQ97" s="8"/>
      <c r="CGR97" s="9"/>
      <c r="CGW97" s="11"/>
      <c r="CGX97" s="8"/>
      <c r="CGY97" s="9"/>
      <c r="CHD97" s="11"/>
      <c r="CHE97" s="8"/>
      <c r="CHF97" s="9"/>
      <c r="CHK97" s="11"/>
      <c r="CHL97" s="8"/>
      <c r="CHM97" s="9"/>
      <c r="CHR97" s="11"/>
      <c r="CHS97" s="8"/>
      <c r="CHT97" s="9"/>
      <c r="CHY97" s="11"/>
      <c r="CHZ97" s="8"/>
      <c r="CIA97" s="9"/>
      <c r="CIF97" s="11"/>
      <c r="CIG97" s="8"/>
      <c r="CIH97" s="9"/>
      <c r="CIM97" s="11"/>
      <c r="CIN97" s="8"/>
      <c r="CIO97" s="9"/>
      <c r="CIT97" s="11"/>
      <c r="CIU97" s="8"/>
      <c r="CIV97" s="9"/>
      <c r="CJA97" s="11"/>
      <c r="CJB97" s="8"/>
      <c r="CJC97" s="9"/>
      <c r="CJH97" s="11"/>
      <c r="CJI97" s="8"/>
      <c r="CJJ97" s="9"/>
      <c r="CJO97" s="11"/>
      <c r="CJP97" s="8"/>
      <c r="CJQ97" s="9"/>
      <c r="CJV97" s="11"/>
      <c r="CJW97" s="8"/>
      <c r="CJX97" s="9"/>
      <c r="CKC97" s="11"/>
      <c r="CKD97" s="8"/>
      <c r="CKE97" s="9"/>
      <c r="CKJ97" s="11"/>
      <c r="CKK97" s="8"/>
      <c r="CKL97" s="9"/>
      <c r="CKQ97" s="11"/>
      <c r="CKR97" s="8"/>
      <c r="CKS97" s="9"/>
      <c r="CKX97" s="11"/>
      <c r="CKY97" s="8"/>
      <c r="CKZ97" s="9"/>
      <c r="CLE97" s="11"/>
      <c r="CLF97" s="8"/>
      <c r="CLG97" s="9"/>
      <c r="CLL97" s="11"/>
      <c r="CLM97" s="8"/>
      <c r="CLN97" s="9"/>
      <c r="CLS97" s="11"/>
      <c r="CLT97" s="8"/>
      <c r="CLU97" s="9"/>
      <c r="CLZ97" s="11"/>
      <c r="CMA97" s="8"/>
      <c r="CMB97" s="9"/>
      <c r="CMG97" s="11"/>
      <c r="CMH97" s="8"/>
      <c r="CMI97" s="9"/>
      <c r="CMN97" s="11"/>
      <c r="CMO97" s="8"/>
      <c r="CMP97" s="9"/>
      <c r="CMU97" s="11"/>
      <c r="CMV97" s="8"/>
      <c r="CMW97" s="9"/>
      <c r="CNB97" s="11"/>
      <c r="CNC97" s="8"/>
      <c r="CND97" s="9"/>
      <c r="CNI97" s="11"/>
      <c r="CNJ97" s="8"/>
      <c r="CNK97" s="9"/>
      <c r="CNP97" s="11"/>
      <c r="CNQ97" s="8"/>
      <c r="CNR97" s="9"/>
      <c r="CNW97" s="11"/>
      <c r="CNX97" s="8"/>
      <c r="CNY97" s="9"/>
      <c r="COD97" s="11"/>
      <c r="COE97" s="8"/>
      <c r="COF97" s="9"/>
      <c r="COK97" s="11"/>
      <c r="COL97" s="8"/>
      <c r="COM97" s="9"/>
      <c r="COR97" s="11"/>
      <c r="COS97" s="8"/>
      <c r="COT97" s="9"/>
      <c r="COY97" s="11"/>
      <c r="COZ97" s="8"/>
      <c r="CPA97" s="9"/>
      <c r="CPF97" s="11"/>
      <c r="CPG97" s="8"/>
      <c r="CPH97" s="9"/>
      <c r="CPM97" s="11"/>
      <c r="CPN97" s="8"/>
      <c r="CPO97" s="9"/>
      <c r="CPT97" s="11"/>
      <c r="CPU97" s="8"/>
      <c r="CPV97" s="9"/>
      <c r="CQA97" s="11"/>
      <c r="CQB97" s="8"/>
      <c r="CQC97" s="9"/>
      <c r="CQH97" s="11"/>
      <c r="CQI97" s="8"/>
      <c r="CQJ97" s="9"/>
      <c r="CQO97" s="11"/>
      <c r="CQP97" s="8"/>
      <c r="CQQ97" s="9"/>
      <c r="CQV97" s="11"/>
      <c r="CQW97" s="8"/>
      <c r="CQX97" s="9"/>
      <c r="CRC97" s="11"/>
      <c r="CRD97" s="8"/>
      <c r="CRE97" s="9"/>
      <c r="CRJ97" s="11"/>
      <c r="CRK97" s="8"/>
      <c r="CRL97" s="9"/>
      <c r="CRQ97" s="11"/>
      <c r="CRR97" s="8"/>
      <c r="CRS97" s="9"/>
      <c r="CRX97" s="11"/>
      <c r="CRY97" s="8"/>
      <c r="CRZ97" s="9"/>
      <c r="CSE97" s="11"/>
      <c r="CSF97" s="8"/>
      <c r="CSG97" s="9"/>
      <c r="CSL97" s="11"/>
      <c r="CSM97" s="8"/>
      <c r="CSN97" s="9"/>
      <c r="CSS97" s="11"/>
      <c r="CST97" s="8"/>
      <c r="CSU97" s="9"/>
      <c r="CSZ97" s="11"/>
      <c r="CTA97" s="8"/>
      <c r="CTB97" s="9"/>
      <c r="CTG97" s="11"/>
      <c r="CTH97" s="8"/>
      <c r="CTI97" s="9"/>
      <c r="CTN97" s="11"/>
      <c r="CTO97" s="8"/>
      <c r="CTP97" s="9"/>
      <c r="CTU97" s="11"/>
      <c r="CTV97" s="8"/>
      <c r="CTW97" s="9"/>
      <c r="CUB97" s="11"/>
      <c r="CUC97" s="8"/>
      <c r="CUD97" s="9"/>
      <c r="CUI97" s="11"/>
      <c r="CUJ97" s="8"/>
      <c r="CUK97" s="9"/>
      <c r="CUP97" s="11"/>
      <c r="CUQ97" s="8"/>
      <c r="CUR97" s="9"/>
      <c r="CUW97" s="11"/>
      <c r="CUX97" s="8"/>
      <c r="CUY97" s="9"/>
      <c r="CVD97" s="11"/>
      <c r="CVE97" s="8"/>
      <c r="CVF97" s="9"/>
      <c r="CVK97" s="11"/>
      <c r="CVL97" s="8"/>
      <c r="CVM97" s="9"/>
      <c r="CVR97" s="11"/>
      <c r="CVS97" s="8"/>
      <c r="CVT97" s="9"/>
      <c r="CVY97" s="11"/>
      <c r="CVZ97" s="8"/>
      <c r="CWA97" s="9"/>
      <c r="CWF97" s="11"/>
      <c r="CWG97" s="8"/>
      <c r="CWH97" s="9"/>
      <c r="CWM97" s="11"/>
      <c r="CWN97" s="8"/>
      <c r="CWO97" s="9"/>
      <c r="CWT97" s="11"/>
      <c r="CWU97" s="8"/>
      <c r="CWV97" s="9"/>
      <c r="CXA97" s="11"/>
      <c r="CXB97" s="8"/>
      <c r="CXC97" s="9"/>
      <c r="CXH97" s="11"/>
      <c r="CXI97" s="8"/>
      <c r="CXJ97" s="9"/>
      <c r="CXO97" s="11"/>
      <c r="CXP97" s="8"/>
      <c r="CXQ97" s="9"/>
      <c r="CXV97" s="11"/>
      <c r="CXW97" s="8"/>
      <c r="CXX97" s="9"/>
      <c r="CYC97" s="11"/>
      <c r="CYD97" s="8"/>
      <c r="CYE97" s="9"/>
      <c r="CYJ97" s="11"/>
      <c r="CYK97" s="8"/>
      <c r="CYL97" s="9"/>
      <c r="CYQ97" s="11"/>
      <c r="CYR97" s="8"/>
      <c r="CYS97" s="9"/>
      <c r="CYX97" s="11"/>
      <c r="CYY97" s="8"/>
      <c r="CYZ97" s="9"/>
      <c r="CZE97" s="11"/>
      <c r="CZF97" s="8"/>
      <c r="CZG97" s="9"/>
      <c r="CZL97" s="11"/>
      <c r="CZM97" s="8"/>
      <c r="CZN97" s="9"/>
      <c r="CZS97" s="11"/>
      <c r="CZT97" s="8"/>
      <c r="CZU97" s="9"/>
      <c r="CZZ97" s="11"/>
      <c r="DAA97" s="8"/>
      <c r="DAB97" s="9"/>
      <c r="DAG97" s="11"/>
      <c r="DAH97" s="8"/>
      <c r="DAI97" s="9"/>
      <c r="DAN97" s="11"/>
      <c r="DAO97" s="8"/>
      <c r="DAP97" s="9"/>
      <c r="DAU97" s="11"/>
      <c r="DAV97" s="8"/>
      <c r="DAW97" s="9"/>
      <c r="DBB97" s="11"/>
      <c r="DBC97" s="8"/>
      <c r="DBD97" s="9"/>
      <c r="DBI97" s="11"/>
      <c r="DBJ97" s="8"/>
      <c r="DBK97" s="9"/>
      <c r="DBP97" s="11"/>
      <c r="DBQ97" s="8"/>
      <c r="DBR97" s="9"/>
      <c r="DBW97" s="11"/>
      <c r="DBX97" s="8"/>
      <c r="DBY97" s="9"/>
      <c r="DCD97" s="11"/>
      <c r="DCE97" s="8"/>
      <c r="DCF97" s="9"/>
      <c r="DCK97" s="11"/>
      <c r="DCL97" s="8"/>
      <c r="DCM97" s="9"/>
      <c r="DCR97" s="11"/>
      <c r="DCS97" s="8"/>
      <c r="DCT97" s="9"/>
      <c r="DCY97" s="11"/>
      <c r="DCZ97" s="8"/>
      <c r="DDA97" s="9"/>
      <c r="DDF97" s="11"/>
      <c r="DDG97" s="8"/>
      <c r="DDH97" s="9"/>
      <c r="DDM97" s="11"/>
      <c r="DDN97" s="8"/>
      <c r="DDO97" s="9"/>
      <c r="DDT97" s="11"/>
      <c r="DDU97" s="8"/>
      <c r="DDV97" s="9"/>
      <c r="DEA97" s="11"/>
      <c r="DEB97" s="8"/>
      <c r="DEC97" s="9"/>
      <c r="DEH97" s="11"/>
      <c r="DEI97" s="8"/>
      <c r="DEJ97" s="9"/>
      <c r="DEO97" s="11"/>
      <c r="DEP97" s="8"/>
      <c r="DEQ97" s="9"/>
      <c r="DEV97" s="11"/>
      <c r="DEW97" s="8"/>
      <c r="DEX97" s="9"/>
      <c r="DFC97" s="11"/>
      <c r="DFD97" s="8"/>
      <c r="DFE97" s="9"/>
      <c r="DFJ97" s="11"/>
      <c r="DFK97" s="8"/>
      <c r="DFL97" s="9"/>
      <c r="DFQ97" s="11"/>
      <c r="DFR97" s="8"/>
      <c r="DFS97" s="9"/>
      <c r="DFX97" s="11"/>
      <c r="DFY97" s="8"/>
      <c r="DFZ97" s="9"/>
      <c r="DGE97" s="11"/>
      <c r="DGF97" s="8"/>
      <c r="DGG97" s="9"/>
      <c r="DGL97" s="11"/>
      <c r="DGM97" s="8"/>
      <c r="DGN97" s="9"/>
      <c r="DGS97" s="11"/>
      <c r="DGT97" s="8"/>
      <c r="DGU97" s="9"/>
      <c r="DGZ97" s="11"/>
      <c r="DHA97" s="8"/>
      <c r="DHB97" s="9"/>
      <c r="DHG97" s="11"/>
      <c r="DHH97" s="8"/>
      <c r="DHI97" s="9"/>
      <c r="DHN97" s="11"/>
      <c r="DHO97" s="8"/>
      <c r="DHP97" s="9"/>
      <c r="DHU97" s="11"/>
      <c r="DHV97" s="8"/>
      <c r="DHW97" s="9"/>
      <c r="DIB97" s="11"/>
      <c r="DIC97" s="8"/>
      <c r="DID97" s="9"/>
      <c r="DII97" s="11"/>
      <c r="DIJ97" s="8"/>
      <c r="DIK97" s="9"/>
      <c r="DIP97" s="11"/>
      <c r="DIQ97" s="8"/>
      <c r="DIR97" s="9"/>
      <c r="DIW97" s="11"/>
      <c r="DIX97" s="8"/>
      <c r="DIY97" s="9"/>
      <c r="DJD97" s="11"/>
      <c r="DJE97" s="8"/>
      <c r="DJF97" s="9"/>
      <c r="DJK97" s="11"/>
      <c r="DJL97" s="8"/>
      <c r="DJM97" s="9"/>
      <c r="DJR97" s="11"/>
      <c r="DJS97" s="8"/>
      <c r="DJT97" s="9"/>
      <c r="DJY97" s="11"/>
      <c r="DJZ97" s="8"/>
      <c r="DKA97" s="9"/>
      <c r="DKF97" s="11"/>
      <c r="DKG97" s="8"/>
      <c r="DKH97" s="9"/>
      <c r="DKM97" s="11"/>
      <c r="DKN97" s="8"/>
      <c r="DKO97" s="9"/>
      <c r="DKT97" s="11"/>
      <c r="DKU97" s="8"/>
      <c r="DKV97" s="9"/>
      <c r="DLA97" s="11"/>
      <c r="DLB97" s="8"/>
      <c r="DLC97" s="9"/>
      <c r="DLH97" s="11"/>
      <c r="DLI97" s="8"/>
      <c r="DLJ97" s="9"/>
      <c r="DLO97" s="11"/>
      <c r="DLP97" s="8"/>
      <c r="DLQ97" s="9"/>
      <c r="DLV97" s="11"/>
      <c r="DLW97" s="8"/>
      <c r="DLX97" s="9"/>
      <c r="DMC97" s="11"/>
      <c r="DMD97" s="8"/>
      <c r="DME97" s="9"/>
      <c r="DMJ97" s="11"/>
      <c r="DMK97" s="8"/>
      <c r="DML97" s="9"/>
      <c r="DMQ97" s="11"/>
      <c r="DMR97" s="8"/>
      <c r="DMS97" s="9"/>
      <c r="DMX97" s="11"/>
      <c r="DMY97" s="8"/>
      <c r="DMZ97" s="9"/>
      <c r="DNE97" s="11"/>
      <c r="DNF97" s="8"/>
      <c r="DNG97" s="9"/>
      <c r="DNL97" s="11"/>
      <c r="DNM97" s="8"/>
      <c r="DNN97" s="9"/>
      <c r="DNS97" s="11"/>
      <c r="DNT97" s="8"/>
      <c r="DNU97" s="9"/>
      <c r="DNZ97" s="11"/>
      <c r="DOA97" s="8"/>
      <c r="DOB97" s="9"/>
      <c r="DOG97" s="11"/>
      <c r="DOH97" s="8"/>
      <c r="DOI97" s="9"/>
      <c r="DON97" s="11"/>
      <c r="DOO97" s="8"/>
      <c r="DOP97" s="9"/>
      <c r="DOU97" s="11"/>
      <c r="DOV97" s="8"/>
      <c r="DOW97" s="9"/>
      <c r="DPB97" s="11"/>
      <c r="DPC97" s="8"/>
      <c r="DPD97" s="9"/>
      <c r="DPI97" s="11"/>
      <c r="DPJ97" s="8"/>
      <c r="DPK97" s="9"/>
      <c r="DPP97" s="11"/>
      <c r="DPQ97" s="8"/>
      <c r="DPR97" s="9"/>
      <c r="DPW97" s="11"/>
      <c r="DPX97" s="8"/>
      <c r="DPY97" s="9"/>
      <c r="DQD97" s="11"/>
      <c r="DQE97" s="8"/>
      <c r="DQF97" s="9"/>
      <c r="DQK97" s="11"/>
      <c r="DQL97" s="8"/>
      <c r="DQM97" s="9"/>
      <c r="DQR97" s="11"/>
      <c r="DQS97" s="8"/>
      <c r="DQT97" s="9"/>
      <c r="DQY97" s="11"/>
      <c r="DQZ97" s="8"/>
      <c r="DRA97" s="9"/>
      <c r="DRF97" s="11"/>
      <c r="DRG97" s="8"/>
      <c r="DRH97" s="9"/>
      <c r="DRM97" s="11"/>
      <c r="DRN97" s="8"/>
      <c r="DRO97" s="9"/>
      <c r="DRT97" s="11"/>
      <c r="DRU97" s="8"/>
      <c r="DRV97" s="9"/>
      <c r="DSA97" s="11"/>
      <c r="DSB97" s="8"/>
      <c r="DSC97" s="9"/>
      <c r="DSH97" s="11"/>
      <c r="DSI97" s="8"/>
      <c r="DSJ97" s="9"/>
      <c r="DSO97" s="11"/>
      <c r="DSP97" s="8"/>
      <c r="DSQ97" s="9"/>
      <c r="DSV97" s="11"/>
      <c r="DSW97" s="8"/>
      <c r="DSX97" s="9"/>
      <c r="DTC97" s="11"/>
      <c r="DTD97" s="8"/>
      <c r="DTE97" s="9"/>
      <c r="DTJ97" s="11"/>
      <c r="DTK97" s="8"/>
      <c r="DTL97" s="9"/>
      <c r="DTQ97" s="11"/>
      <c r="DTR97" s="8"/>
      <c r="DTS97" s="9"/>
      <c r="DTX97" s="11"/>
      <c r="DTY97" s="8"/>
      <c r="DTZ97" s="9"/>
      <c r="DUE97" s="11"/>
      <c r="DUF97" s="8"/>
      <c r="DUG97" s="9"/>
      <c r="DUL97" s="11"/>
      <c r="DUM97" s="8"/>
      <c r="DUN97" s="9"/>
      <c r="DUS97" s="11"/>
      <c r="DUT97" s="8"/>
      <c r="DUU97" s="9"/>
      <c r="DUZ97" s="11"/>
      <c r="DVA97" s="8"/>
      <c r="DVB97" s="9"/>
      <c r="DVG97" s="11"/>
      <c r="DVH97" s="8"/>
      <c r="DVI97" s="9"/>
      <c r="DVN97" s="11"/>
      <c r="DVO97" s="8"/>
      <c r="DVP97" s="9"/>
      <c r="DVU97" s="11"/>
      <c r="DVV97" s="8"/>
      <c r="DVW97" s="9"/>
      <c r="DWB97" s="11"/>
      <c r="DWC97" s="8"/>
      <c r="DWD97" s="9"/>
      <c r="DWI97" s="11"/>
      <c r="DWJ97" s="8"/>
      <c r="DWK97" s="9"/>
      <c r="DWP97" s="11"/>
      <c r="DWQ97" s="8"/>
      <c r="DWR97" s="9"/>
      <c r="DWW97" s="11"/>
      <c r="DWX97" s="8"/>
      <c r="DWY97" s="9"/>
      <c r="DXD97" s="11"/>
      <c r="DXE97" s="8"/>
      <c r="DXF97" s="9"/>
      <c r="DXK97" s="11"/>
      <c r="DXL97" s="8"/>
      <c r="DXM97" s="9"/>
      <c r="DXR97" s="11"/>
      <c r="DXS97" s="8"/>
      <c r="DXT97" s="9"/>
      <c r="DXY97" s="11"/>
      <c r="DXZ97" s="8"/>
      <c r="DYA97" s="9"/>
      <c r="DYF97" s="11"/>
      <c r="DYG97" s="8"/>
      <c r="DYH97" s="9"/>
      <c r="DYM97" s="11"/>
      <c r="DYN97" s="8"/>
      <c r="DYO97" s="9"/>
      <c r="DYT97" s="11"/>
      <c r="DYU97" s="8"/>
      <c r="DYV97" s="9"/>
      <c r="DZA97" s="11"/>
      <c r="DZB97" s="8"/>
      <c r="DZC97" s="9"/>
      <c r="DZH97" s="11"/>
      <c r="DZI97" s="8"/>
      <c r="DZJ97" s="9"/>
      <c r="DZO97" s="11"/>
      <c r="DZP97" s="8"/>
      <c r="DZQ97" s="9"/>
      <c r="DZV97" s="11"/>
      <c r="DZW97" s="8"/>
      <c r="DZX97" s="9"/>
      <c r="EAC97" s="11"/>
      <c r="EAD97" s="8"/>
      <c r="EAE97" s="9"/>
      <c r="EAJ97" s="11"/>
      <c r="EAK97" s="8"/>
      <c r="EAL97" s="9"/>
      <c r="EAQ97" s="11"/>
      <c r="EAR97" s="8"/>
      <c r="EAS97" s="9"/>
      <c r="EAX97" s="11"/>
      <c r="EAY97" s="8"/>
      <c r="EAZ97" s="9"/>
      <c r="EBE97" s="11"/>
      <c r="EBF97" s="8"/>
      <c r="EBG97" s="9"/>
      <c r="EBL97" s="11"/>
      <c r="EBM97" s="8"/>
      <c r="EBN97" s="9"/>
      <c r="EBS97" s="11"/>
      <c r="EBT97" s="8"/>
      <c r="EBU97" s="9"/>
      <c r="EBZ97" s="11"/>
      <c r="ECA97" s="8"/>
      <c r="ECB97" s="9"/>
      <c r="ECG97" s="11"/>
      <c r="ECH97" s="8"/>
      <c r="ECI97" s="9"/>
      <c r="ECN97" s="11"/>
      <c r="ECO97" s="8"/>
      <c r="ECP97" s="9"/>
      <c r="ECU97" s="11"/>
      <c r="ECV97" s="8"/>
      <c r="ECW97" s="9"/>
      <c r="EDB97" s="11"/>
      <c r="EDC97" s="8"/>
      <c r="EDD97" s="9"/>
      <c r="EDI97" s="11"/>
      <c r="EDJ97" s="8"/>
      <c r="EDK97" s="9"/>
      <c r="EDP97" s="11"/>
      <c r="EDQ97" s="8"/>
      <c r="EDR97" s="9"/>
      <c r="EDW97" s="11"/>
      <c r="EDX97" s="8"/>
      <c r="EDY97" s="9"/>
      <c r="EED97" s="11"/>
      <c r="EEE97" s="8"/>
      <c r="EEF97" s="9"/>
      <c r="EEK97" s="11"/>
      <c r="EEL97" s="8"/>
      <c r="EEM97" s="9"/>
      <c r="EER97" s="11"/>
      <c r="EES97" s="8"/>
      <c r="EET97" s="9"/>
      <c r="EEY97" s="11"/>
      <c r="EEZ97" s="8"/>
      <c r="EFA97" s="9"/>
      <c r="EFF97" s="11"/>
      <c r="EFG97" s="8"/>
      <c r="EFH97" s="9"/>
      <c r="EFM97" s="11"/>
      <c r="EFN97" s="8"/>
      <c r="EFO97" s="9"/>
      <c r="EFT97" s="11"/>
      <c r="EFU97" s="8"/>
      <c r="EFV97" s="9"/>
      <c r="EGA97" s="11"/>
      <c r="EGB97" s="8"/>
      <c r="EGC97" s="9"/>
      <c r="EGH97" s="11"/>
      <c r="EGI97" s="8"/>
      <c r="EGJ97" s="9"/>
      <c r="EGO97" s="11"/>
      <c r="EGP97" s="8"/>
      <c r="EGQ97" s="9"/>
      <c r="EGV97" s="11"/>
      <c r="EGW97" s="8"/>
      <c r="EGX97" s="9"/>
      <c r="EHC97" s="11"/>
      <c r="EHD97" s="8"/>
      <c r="EHE97" s="9"/>
      <c r="EHJ97" s="11"/>
      <c r="EHK97" s="8"/>
      <c r="EHL97" s="9"/>
      <c r="EHQ97" s="11"/>
      <c r="EHR97" s="8"/>
      <c r="EHS97" s="9"/>
      <c r="EHX97" s="11"/>
      <c r="EHY97" s="8"/>
      <c r="EHZ97" s="9"/>
      <c r="EIE97" s="11"/>
      <c r="EIF97" s="8"/>
      <c r="EIG97" s="9"/>
      <c r="EIL97" s="11"/>
      <c r="EIM97" s="8"/>
      <c r="EIN97" s="9"/>
      <c r="EIS97" s="11"/>
      <c r="EIT97" s="8"/>
      <c r="EIU97" s="9"/>
      <c r="EIZ97" s="11"/>
      <c r="EJA97" s="8"/>
      <c r="EJB97" s="9"/>
      <c r="EJG97" s="11"/>
      <c r="EJH97" s="8"/>
      <c r="EJI97" s="9"/>
      <c r="EJN97" s="11"/>
      <c r="EJO97" s="8"/>
      <c r="EJP97" s="9"/>
      <c r="EJU97" s="11"/>
      <c r="EJV97" s="8"/>
      <c r="EJW97" s="9"/>
      <c r="EKB97" s="11"/>
      <c r="EKC97" s="8"/>
      <c r="EKD97" s="9"/>
      <c r="EKI97" s="11"/>
      <c r="EKJ97" s="8"/>
      <c r="EKK97" s="9"/>
      <c r="EKP97" s="11"/>
      <c r="EKQ97" s="8"/>
      <c r="EKR97" s="9"/>
      <c r="EKW97" s="11"/>
      <c r="EKX97" s="8"/>
      <c r="EKY97" s="9"/>
      <c r="ELD97" s="11"/>
      <c r="ELE97" s="8"/>
      <c r="ELF97" s="9"/>
      <c r="ELK97" s="11"/>
      <c r="ELL97" s="8"/>
      <c r="ELM97" s="9"/>
      <c r="ELR97" s="11"/>
      <c r="ELS97" s="8"/>
      <c r="ELT97" s="9"/>
      <c r="ELY97" s="11"/>
      <c r="ELZ97" s="8"/>
      <c r="EMA97" s="9"/>
      <c r="EMF97" s="11"/>
      <c r="EMG97" s="8"/>
      <c r="EMH97" s="9"/>
      <c r="EMM97" s="11"/>
      <c r="EMN97" s="8"/>
      <c r="EMO97" s="9"/>
      <c r="EMT97" s="11"/>
      <c r="EMU97" s="8"/>
      <c r="EMV97" s="9"/>
      <c r="ENA97" s="11"/>
      <c r="ENB97" s="8"/>
      <c r="ENC97" s="9"/>
      <c r="ENH97" s="11"/>
      <c r="ENI97" s="8"/>
      <c r="ENJ97" s="9"/>
      <c r="ENO97" s="11"/>
      <c r="ENP97" s="8"/>
      <c r="ENQ97" s="9"/>
      <c r="ENV97" s="11"/>
      <c r="ENW97" s="8"/>
      <c r="ENX97" s="9"/>
      <c r="EOC97" s="11"/>
      <c r="EOD97" s="8"/>
      <c r="EOE97" s="9"/>
      <c r="EOJ97" s="11"/>
      <c r="EOK97" s="8"/>
      <c r="EOL97" s="9"/>
      <c r="EOQ97" s="11"/>
      <c r="EOR97" s="8"/>
      <c r="EOS97" s="9"/>
      <c r="EOX97" s="11"/>
      <c r="EOY97" s="8"/>
      <c r="EOZ97" s="9"/>
      <c r="EPE97" s="11"/>
      <c r="EPF97" s="8"/>
      <c r="EPG97" s="9"/>
      <c r="EPL97" s="11"/>
      <c r="EPM97" s="8"/>
      <c r="EPN97" s="9"/>
      <c r="EPS97" s="11"/>
      <c r="EPT97" s="8"/>
      <c r="EPU97" s="9"/>
      <c r="EPZ97" s="11"/>
      <c r="EQA97" s="8"/>
      <c r="EQB97" s="9"/>
      <c r="EQG97" s="11"/>
      <c r="EQH97" s="8"/>
      <c r="EQI97" s="9"/>
      <c r="EQN97" s="11"/>
      <c r="EQO97" s="8"/>
      <c r="EQP97" s="9"/>
      <c r="EQU97" s="11"/>
      <c r="EQV97" s="8"/>
      <c r="EQW97" s="9"/>
      <c r="ERB97" s="11"/>
      <c r="ERC97" s="8"/>
      <c r="ERD97" s="9"/>
      <c r="ERI97" s="11"/>
      <c r="ERJ97" s="8"/>
      <c r="ERK97" s="9"/>
      <c r="ERP97" s="11"/>
      <c r="ERQ97" s="8"/>
      <c r="ERR97" s="9"/>
      <c r="ERW97" s="11"/>
      <c r="ERX97" s="8"/>
      <c r="ERY97" s="9"/>
      <c r="ESD97" s="11"/>
      <c r="ESE97" s="8"/>
      <c r="ESF97" s="9"/>
      <c r="ESK97" s="11"/>
      <c r="ESL97" s="8"/>
      <c r="ESM97" s="9"/>
      <c r="ESR97" s="11"/>
      <c r="ESS97" s="8"/>
      <c r="EST97" s="9"/>
      <c r="ESY97" s="11"/>
      <c r="ESZ97" s="8"/>
      <c r="ETA97" s="9"/>
      <c r="ETF97" s="11"/>
      <c r="ETG97" s="8"/>
      <c r="ETH97" s="9"/>
      <c r="ETM97" s="11"/>
      <c r="ETN97" s="8"/>
      <c r="ETO97" s="9"/>
      <c r="ETT97" s="11"/>
      <c r="ETU97" s="8"/>
      <c r="ETV97" s="9"/>
      <c r="EUA97" s="11"/>
      <c r="EUB97" s="8"/>
      <c r="EUC97" s="9"/>
      <c r="EUH97" s="11"/>
      <c r="EUI97" s="8"/>
      <c r="EUJ97" s="9"/>
      <c r="EUO97" s="11"/>
      <c r="EUP97" s="8"/>
      <c r="EUQ97" s="9"/>
      <c r="EUV97" s="11"/>
      <c r="EUW97" s="8"/>
      <c r="EUX97" s="9"/>
      <c r="EVC97" s="11"/>
      <c r="EVD97" s="8"/>
      <c r="EVE97" s="9"/>
      <c r="EVJ97" s="11"/>
      <c r="EVK97" s="8"/>
      <c r="EVL97" s="9"/>
      <c r="EVQ97" s="11"/>
      <c r="EVR97" s="8"/>
      <c r="EVS97" s="9"/>
      <c r="EVX97" s="11"/>
      <c r="EVY97" s="8"/>
      <c r="EVZ97" s="9"/>
      <c r="EWE97" s="11"/>
      <c r="EWF97" s="8"/>
      <c r="EWG97" s="9"/>
      <c r="EWL97" s="11"/>
      <c r="EWM97" s="8"/>
      <c r="EWN97" s="9"/>
      <c r="EWS97" s="11"/>
      <c r="EWT97" s="8"/>
      <c r="EWU97" s="9"/>
      <c r="EWZ97" s="11"/>
      <c r="EXA97" s="8"/>
      <c r="EXB97" s="9"/>
      <c r="EXG97" s="11"/>
      <c r="EXH97" s="8"/>
      <c r="EXI97" s="9"/>
      <c r="EXN97" s="11"/>
      <c r="EXO97" s="8"/>
      <c r="EXP97" s="9"/>
      <c r="EXU97" s="11"/>
      <c r="EXV97" s="8"/>
      <c r="EXW97" s="9"/>
      <c r="EYB97" s="11"/>
      <c r="EYC97" s="8"/>
      <c r="EYD97" s="9"/>
      <c r="EYI97" s="11"/>
      <c r="EYJ97" s="8"/>
      <c r="EYK97" s="9"/>
      <c r="EYP97" s="11"/>
      <c r="EYQ97" s="8"/>
      <c r="EYR97" s="9"/>
      <c r="EYW97" s="11"/>
      <c r="EYX97" s="8"/>
      <c r="EYY97" s="9"/>
      <c r="EZD97" s="11"/>
      <c r="EZE97" s="8"/>
      <c r="EZF97" s="9"/>
      <c r="EZK97" s="11"/>
      <c r="EZL97" s="8"/>
      <c r="EZM97" s="9"/>
      <c r="EZR97" s="11"/>
      <c r="EZS97" s="8"/>
      <c r="EZT97" s="9"/>
      <c r="EZY97" s="11"/>
      <c r="EZZ97" s="8"/>
      <c r="FAA97" s="9"/>
      <c r="FAF97" s="11"/>
      <c r="FAG97" s="8"/>
      <c r="FAH97" s="9"/>
      <c r="FAM97" s="11"/>
      <c r="FAN97" s="8"/>
      <c r="FAO97" s="9"/>
      <c r="FAT97" s="11"/>
      <c r="FAU97" s="8"/>
      <c r="FAV97" s="9"/>
      <c r="FBA97" s="11"/>
      <c r="FBB97" s="8"/>
      <c r="FBC97" s="9"/>
      <c r="FBH97" s="11"/>
      <c r="FBI97" s="8"/>
      <c r="FBJ97" s="9"/>
      <c r="FBO97" s="11"/>
      <c r="FBP97" s="8"/>
      <c r="FBQ97" s="9"/>
      <c r="FBV97" s="11"/>
      <c r="FBW97" s="8"/>
      <c r="FBX97" s="9"/>
      <c r="FCC97" s="11"/>
      <c r="FCD97" s="8"/>
      <c r="FCE97" s="9"/>
      <c r="FCJ97" s="11"/>
      <c r="FCK97" s="8"/>
      <c r="FCL97" s="9"/>
      <c r="FCQ97" s="11"/>
      <c r="FCR97" s="8"/>
      <c r="FCS97" s="9"/>
      <c r="FCX97" s="11"/>
      <c r="FCY97" s="8"/>
      <c r="FCZ97" s="9"/>
      <c r="FDE97" s="11"/>
      <c r="FDF97" s="8"/>
      <c r="FDG97" s="9"/>
      <c r="FDL97" s="11"/>
      <c r="FDM97" s="8"/>
      <c r="FDN97" s="9"/>
      <c r="FDS97" s="11"/>
      <c r="FDT97" s="8"/>
      <c r="FDU97" s="9"/>
      <c r="FDZ97" s="11"/>
      <c r="FEA97" s="8"/>
      <c r="FEB97" s="9"/>
      <c r="FEG97" s="11"/>
      <c r="FEH97" s="8"/>
      <c r="FEI97" s="9"/>
      <c r="FEN97" s="11"/>
      <c r="FEO97" s="8"/>
      <c r="FEP97" s="9"/>
      <c r="FEU97" s="11"/>
      <c r="FEV97" s="8"/>
      <c r="FEW97" s="9"/>
      <c r="FFB97" s="11"/>
      <c r="FFC97" s="8"/>
      <c r="FFD97" s="9"/>
      <c r="FFI97" s="11"/>
      <c r="FFJ97" s="8"/>
      <c r="FFK97" s="9"/>
      <c r="FFP97" s="11"/>
      <c r="FFQ97" s="8"/>
      <c r="FFR97" s="9"/>
      <c r="FFW97" s="11"/>
      <c r="FFX97" s="8"/>
      <c r="FFY97" s="9"/>
      <c r="FGD97" s="11"/>
      <c r="FGE97" s="8"/>
      <c r="FGF97" s="9"/>
      <c r="FGK97" s="11"/>
      <c r="FGL97" s="8"/>
      <c r="FGM97" s="9"/>
      <c r="FGR97" s="11"/>
      <c r="FGS97" s="8"/>
      <c r="FGT97" s="9"/>
      <c r="FGY97" s="11"/>
      <c r="FGZ97" s="8"/>
      <c r="FHA97" s="9"/>
      <c r="FHF97" s="11"/>
      <c r="FHG97" s="8"/>
      <c r="FHH97" s="9"/>
      <c r="FHM97" s="11"/>
      <c r="FHN97" s="8"/>
      <c r="FHO97" s="9"/>
      <c r="FHT97" s="11"/>
      <c r="FHU97" s="8"/>
      <c r="FHV97" s="9"/>
      <c r="FIA97" s="11"/>
      <c r="FIB97" s="8"/>
      <c r="FIC97" s="9"/>
      <c r="FIH97" s="11"/>
      <c r="FII97" s="8"/>
      <c r="FIJ97" s="9"/>
      <c r="FIO97" s="11"/>
      <c r="FIP97" s="8"/>
      <c r="FIQ97" s="9"/>
      <c r="FIV97" s="11"/>
      <c r="FIW97" s="8"/>
      <c r="FIX97" s="9"/>
      <c r="FJC97" s="11"/>
      <c r="FJD97" s="8"/>
      <c r="FJE97" s="9"/>
      <c r="FJJ97" s="11"/>
      <c r="FJK97" s="8"/>
      <c r="FJL97" s="9"/>
      <c r="FJQ97" s="11"/>
      <c r="FJR97" s="8"/>
      <c r="FJS97" s="9"/>
      <c r="FJX97" s="11"/>
      <c r="FJY97" s="8"/>
      <c r="FJZ97" s="9"/>
      <c r="FKE97" s="11"/>
      <c r="FKF97" s="8"/>
      <c r="FKG97" s="9"/>
      <c r="FKL97" s="11"/>
      <c r="FKM97" s="8"/>
      <c r="FKN97" s="9"/>
      <c r="FKS97" s="11"/>
      <c r="FKT97" s="8"/>
      <c r="FKU97" s="9"/>
      <c r="FKZ97" s="11"/>
      <c r="FLA97" s="8"/>
      <c r="FLB97" s="9"/>
      <c r="FLG97" s="11"/>
      <c r="FLH97" s="8"/>
      <c r="FLI97" s="9"/>
      <c r="FLN97" s="11"/>
      <c r="FLO97" s="8"/>
      <c r="FLP97" s="9"/>
      <c r="FLU97" s="11"/>
      <c r="FLV97" s="8"/>
      <c r="FLW97" s="9"/>
      <c r="FMB97" s="11"/>
      <c r="FMC97" s="8"/>
      <c r="FMD97" s="9"/>
      <c r="FMI97" s="11"/>
      <c r="FMJ97" s="8"/>
      <c r="FMK97" s="9"/>
      <c r="FMP97" s="11"/>
      <c r="FMQ97" s="8"/>
      <c r="FMR97" s="9"/>
      <c r="FMW97" s="11"/>
      <c r="FMX97" s="8"/>
      <c r="FMY97" s="9"/>
      <c r="FND97" s="11"/>
      <c r="FNE97" s="8"/>
      <c r="FNF97" s="9"/>
      <c r="FNK97" s="11"/>
      <c r="FNL97" s="8"/>
      <c r="FNM97" s="9"/>
      <c r="FNR97" s="11"/>
      <c r="FNS97" s="8"/>
      <c r="FNT97" s="9"/>
      <c r="FNY97" s="11"/>
      <c r="FNZ97" s="8"/>
      <c r="FOA97" s="9"/>
      <c r="FOF97" s="11"/>
      <c r="FOG97" s="8"/>
      <c r="FOH97" s="9"/>
      <c r="FOM97" s="11"/>
      <c r="FON97" s="8"/>
      <c r="FOO97" s="9"/>
      <c r="FOT97" s="11"/>
      <c r="FOU97" s="8"/>
      <c r="FOV97" s="9"/>
      <c r="FPA97" s="11"/>
      <c r="FPB97" s="8"/>
      <c r="FPC97" s="9"/>
      <c r="FPH97" s="11"/>
      <c r="FPI97" s="8"/>
      <c r="FPJ97" s="9"/>
      <c r="FPO97" s="11"/>
      <c r="FPP97" s="8"/>
      <c r="FPQ97" s="9"/>
      <c r="FPV97" s="11"/>
      <c r="FPW97" s="8"/>
      <c r="FPX97" s="9"/>
      <c r="FQC97" s="11"/>
      <c r="FQD97" s="8"/>
      <c r="FQE97" s="9"/>
      <c r="FQJ97" s="11"/>
      <c r="FQK97" s="8"/>
      <c r="FQL97" s="9"/>
      <c r="FQQ97" s="11"/>
      <c r="FQR97" s="8"/>
      <c r="FQS97" s="9"/>
      <c r="FQX97" s="11"/>
      <c r="FQY97" s="8"/>
      <c r="FQZ97" s="9"/>
      <c r="FRE97" s="11"/>
      <c r="FRF97" s="8"/>
      <c r="FRG97" s="9"/>
      <c r="FRL97" s="11"/>
      <c r="FRM97" s="8"/>
      <c r="FRN97" s="9"/>
      <c r="FRS97" s="11"/>
      <c r="FRT97" s="8"/>
      <c r="FRU97" s="9"/>
      <c r="FRZ97" s="11"/>
      <c r="FSA97" s="8"/>
      <c r="FSB97" s="9"/>
      <c r="FSG97" s="11"/>
      <c r="FSH97" s="8"/>
      <c r="FSI97" s="9"/>
      <c r="FSN97" s="11"/>
      <c r="FSO97" s="8"/>
      <c r="FSP97" s="9"/>
      <c r="FSU97" s="11"/>
      <c r="FSV97" s="8"/>
      <c r="FSW97" s="9"/>
      <c r="FTB97" s="11"/>
      <c r="FTC97" s="8"/>
      <c r="FTD97" s="9"/>
      <c r="FTI97" s="11"/>
      <c r="FTJ97" s="8"/>
      <c r="FTK97" s="9"/>
      <c r="FTP97" s="11"/>
      <c r="FTQ97" s="8"/>
      <c r="FTR97" s="9"/>
      <c r="FTW97" s="11"/>
      <c r="FTX97" s="8"/>
      <c r="FTY97" s="9"/>
      <c r="FUD97" s="11"/>
      <c r="FUE97" s="8"/>
      <c r="FUF97" s="9"/>
      <c r="FUK97" s="11"/>
      <c r="FUL97" s="8"/>
      <c r="FUM97" s="9"/>
      <c r="FUR97" s="11"/>
      <c r="FUS97" s="8"/>
      <c r="FUT97" s="9"/>
      <c r="FUY97" s="11"/>
      <c r="FUZ97" s="8"/>
      <c r="FVA97" s="9"/>
      <c r="FVF97" s="11"/>
      <c r="FVG97" s="8"/>
      <c r="FVH97" s="9"/>
      <c r="FVM97" s="11"/>
      <c r="FVN97" s="8"/>
      <c r="FVO97" s="9"/>
      <c r="FVT97" s="11"/>
      <c r="FVU97" s="8"/>
      <c r="FVV97" s="9"/>
      <c r="FWA97" s="11"/>
      <c r="FWB97" s="8"/>
      <c r="FWC97" s="9"/>
      <c r="FWH97" s="11"/>
      <c r="FWI97" s="8"/>
      <c r="FWJ97" s="9"/>
      <c r="FWO97" s="11"/>
      <c r="FWP97" s="8"/>
      <c r="FWQ97" s="9"/>
      <c r="FWV97" s="11"/>
      <c r="FWW97" s="8"/>
      <c r="FWX97" s="9"/>
      <c r="FXC97" s="11"/>
      <c r="FXD97" s="8"/>
      <c r="FXE97" s="9"/>
      <c r="FXJ97" s="11"/>
      <c r="FXK97" s="8"/>
      <c r="FXL97" s="9"/>
      <c r="FXQ97" s="11"/>
      <c r="FXR97" s="8"/>
      <c r="FXS97" s="9"/>
      <c r="FXX97" s="11"/>
      <c r="FXY97" s="8"/>
      <c r="FXZ97" s="9"/>
      <c r="FYE97" s="11"/>
      <c r="FYF97" s="8"/>
      <c r="FYG97" s="9"/>
      <c r="FYL97" s="11"/>
      <c r="FYM97" s="8"/>
      <c r="FYN97" s="9"/>
      <c r="FYS97" s="11"/>
      <c r="FYT97" s="8"/>
      <c r="FYU97" s="9"/>
      <c r="FYZ97" s="11"/>
      <c r="FZA97" s="8"/>
      <c r="FZB97" s="9"/>
      <c r="FZG97" s="11"/>
      <c r="FZH97" s="8"/>
      <c r="FZI97" s="9"/>
      <c r="FZN97" s="11"/>
      <c r="FZO97" s="8"/>
      <c r="FZP97" s="9"/>
      <c r="FZU97" s="11"/>
      <c r="FZV97" s="8"/>
      <c r="FZW97" s="9"/>
      <c r="GAB97" s="11"/>
      <c r="GAC97" s="8"/>
      <c r="GAD97" s="9"/>
      <c r="GAI97" s="11"/>
      <c r="GAJ97" s="8"/>
      <c r="GAK97" s="9"/>
      <c r="GAP97" s="11"/>
      <c r="GAQ97" s="8"/>
      <c r="GAR97" s="9"/>
      <c r="GAW97" s="11"/>
      <c r="GAX97" s="8"/>
      <c r="GAY97" s="9"/>
      <c r="GBD97" s="11"/>
      <c r="GBE97" s="8"/>
      <c r="GBF97" s="9"/>
      <c r="GBK97" s="11"/>
      <c r="GBL97" s="8"/>
      <c r="GBM97" s="9"/>
      <c r="GBR97" s="11"/>
      <c r="GBS97" s="8"/>
      <c r="GBT97" s="9"/>
      <c r="GBY97" s="11"/>
      <c r="GBZ97" s="8"/>
      <c r="GCA97" s="9"/>
      <c r="GCF97" s="11"/>
      <c r="GCG97" s="8"/>
      <c r="GCH97" s="9"/>
      <c r="GCM97" s="11"/>
      <c r="GCN97" s="8"/>
      <c r="GCO97" s="9"/>
      <c r="GCT97" s="11"/>
      <c r="GCU97" s="8"/>
      <c r="GCV97" s="9"/>
      <c r="GDA97" s="11"/>
      <c r="GDB97" s="8"/>
      <c r="GDC97" s="9"/>
      <c r="GDH97" s="11"/>
      <c r="GDI97" s="8"/>
      <c r="GDJ97" s="9"/>
      <c r="GDO97" s="11"/>
      <c r="GDP97" s="8"/>
      <c r="GDQ97" s="9"/>
      <c r="GDV97" s="11"/>
      <c r="GDW97" s="8"/>
      <c r="GDX97" s="9"/>
      <c r="GEC97" s="11"/>
      <c r="GED97" s="8"/>
      <c r="GEE97" s="9"/>
      <c r="GEJ97" s="11"/>
      <c r="GEK97" s="8"/>
      <c r="GEL97" s="9"/>
      <c r="GEQ97" s="11"/>
      <c r="GER97" s="8"/>
      <c r="GES97" s="9"/>
      <c r="GEX97" s="11"/>
      <c r="GEY97" s="8"/>
      <c r="GEZ97" s="9"/>
      <c r="GFE97" s="11"/>
      <c r="GFF97" s="8"/>
      <c r="GFG97" s="9"/>
      <c r="GFL97" s="11"/>
      <c r="GFM97" s="8"/>
      <c r="GFN97" s="9"/>
      <c r="GFS97" s="11"/>
      <c r="GFT97" s="8"/>
      <c r="GFU97" s="9"/>
      <c r="GFZ97" s="11"/>
      <c r="GGA97" s="8"/>
      <c r="GGB97" s="9"/>
      <c r="GGG97" s="11"/>
      <c r="GGH97" s="8"/>
      <c r="GGI97" s="9"/>
      <c r="GGN97" s="11"/>
      <c r="GGO97" s="8"/>
      <c r="GGP97" s="9"/>
      <c r="GGU97" s="11"/>
      <c r="GGV97" s="8"/>
      <c r="GGW97" s="9"/>
      <c r="GHB97" s="11"/>
      <c r="GHC97" s="8"/>
      <c r="GHD97" s="9"/>
      <c r="GHI97" s="11"/>
      <c r="GHJ97" s="8"/>
      <c r="GHK97" s="9"/>
      <c r="GHP97" s="11"/>
      <c r="GHQ97" s="8"/>
      <c r="GHR97" s="9"/>
      <c r="GHW97" s="11"/>
      <c r="GHX97" s="8"/>
      <c r="GHY97" s="9"/>
      <c r="GID97" s="11"/>
      <c r="GIE97" s="8"/>
      <c r="GIF97" s="9"/>
      <c r="GIK97" s="11"/>
      <c r="GIL97" s="8"/>
      <c r="GIM97" s="9"/>
      <c r="GIR97" s="11"/>
      <c r="GIS97" s="8"/>
      <c r="GIT97" s="9"/>
      <c r="GIY97" s="11"/>
      <c r="GIZ97" s="8"/>
      <c r="GJA97" s="9"/>
      <c r="GJF97" s="11"/>
      <c r="GJG97" s="8"/>
      <c r="GJH97" s="9"/>
      <c r="GJM97" s="11"/>
      <c r="GJN97" s="8"/>
      <c r="GJO97" s="9"/>
      <c r="GJT97" s="11"/>
      <c r="GJU97" s="8"/>
      <c r="GJV97" s="9"/>
      <c r="GKA97" s="11"/>
      <c r="GKB97" s="8"/>
      <c r="GKC97" s="9"/>
      <c r="GKH97" s="11"/>
      <c r="GKI97" s="8"/>
      <c r="GKJ97" s="9"/>
      <c r="GKO97" s="11"/>
      <c r="GKP97" s="8"/>
      <c r="GKQ97" s="9"/>
      <c r="GKV97" s="11"/>
      <c r="GKW97" s="8"/>
      <c r="GKX97" s="9"/>
      <c r="GLC97" s="11"/>
      <c r="GLD97" s="8"/>
      <c r="GLE97" s="9"/>
      <c r="GLJ97" s="11"/>
      <c r="GLK97" s="8"/>
      <c r="GLL97" s="9"/>
      <c r="GLQ97" s="11"/>
      <c r="GLR97" s="8"/>
      <c r="GLS97" s="9"/>
      <c r="GLX97" s="11"/>
      <c r="GLY97" s="8"/>
      <c r="GLZ97" s="9"/>
      <c r="GME97" s="11"/>
      <c r="GMF97" s="8"/>
      <c r="GMG97" s="9"/>
      <c r="GML97" s="11"/>
      <c r="GMM97" s="8"/>
      <c r="GMN97" s="9"/>
      <c r="GMS97" s="11"/>
      <c r="GMT97" s="8"/>
      <c r="GMU97" s="9"/>
      <c r="GMZ97" s="11"/>
      <c r="GNA97" s="8"/>
      <c r="GNB97" s="9"/>
      <c r="GNG97" s="11"/>
      <c r="GNH97" s="8"/>
      <c r="GNI97" s="9"/>
      <c r="GNN97" s="11"/>
      <c r="GNO97" s="8"/>
      <c r="GNP97" s="9"/>
      <c r="GNU97" s="11"/>
      <c r="GNV97" s="8"/>
      <c r="GNW97" s="9"/>
      <c r="GOB97" s="11"/>
      <c r="GOC97" s="8"/>
      <c r="GOD97" s="9"/>
      <c r="GOI97" s="11"/>
      <c r="GOJ97" s="8"/>
      <c r="GOK97" s="9"/>
      <c r="GOP97" s="11"/>
      <c r="GOQ97" s="8"/>
      <c r="GOR97" s="9"/>
      <c r="GOW97" s="11"/>
      <c r="GOX97" s="8"/>
      <c r="GOY97" s="9"/>
      <c r="GPD97" s="11"/>
      <c r="GPE97" s="8"/>
      <c r="GPF97" s="9"/>
      <c r="GPK97" s="11"/>
      <c r="GPL97" s="8"/>
      <c r="GPM97" s="9"/>
      <c r="GPR97" s="11"/>
      <c r="GPS97" s="8"/>
      <c r="GPT97" s="9"/>
      <c r="GPY97" s="11"/>
      <c r="GPZ97" s="8"/>
      <c r="GQA97" s="9"/>
      <c r="GQF97" s="11"/>
      <c r="GQG97" s="8"/>
      <c r="GQH97" s="9"/>
      <c r="GQM97" s="11"/>
      <c r="GQN97" s="8"/>
      <c r="GQO97" s="9"/>
      <c r="GQT97" s="11"/>
      <c r="GQU97" s="8"/>
      <c r="GQV97" s="9"/>
      <c r="GRA97" s="11"/>
      <c r="GRB97" s="8"/>
      <c r="GRC97" s="9"/>
      <c r="GRH97" s="11"/>
      <c r="GRI97" s="8"/>
      <c r="GRJ97" s="9"/>
      <c r="GRO97" s="11"/>
      <c r="GRP97" s="8"/>
      <c r="GRQ97" s="9"/>
      <c r="GRV97" s="11"/>
      <c r="GRW97" s="8"/>
      <c r="GRX97" s="9"/>
      <c r="GSC97" s="11"/>
      <c r="GSD97" s="8"/>
      <c r="GSE97" s="9"/>
      <c r="GSJ97" s="11"/>
      <c r="GSK97" s="8"/>
      <c r="GSL97" s="9"/>
      <c r="GSQ97" s="11"/>
      <c r="GSR97" s="8"/>
      <c r="GSS97" s="9"/>
      <c r="GSX97" s="11"/>
      <c r="GSY97" s="8"/>
      <c r="GSZ97" s="9"/>
      <c r="GTE97" s="11"/>
      <c r="GTF97" s="8"/>
      <c r="GTG97" s="9"/>
      <c r="GTL97" s="11"/>
      <c r="GTM97" s="8"/>
      <c r="GTN97" s="9"/>
      <c r="GTS97" s="11"/>
      <c r="GTT97" s="8"/>
      <c r="GTU97" s="9"/>
      <c r="GTZ97" s="11"/>
      <c r="GUA97" s="8"/>
      <c r="GUB97" s="9"/>
      <c r="GUG97" s="11"/>
      <c r="GUH97" s="8"/>
      <c r="GUI97" s="9"/>
      <c r="GUN97" s="11"/>
      <c r="GUO97" s="8"/>
      <c r="GUP97" s="9"/>
      <c r="GUU97" s="11"/>
      <c r="GUV97" s="8"/>
      <c r="GUW97" s="9"/>
      <c r="GVB97" s="11"/>
      <c r="GVC97" s="8"/>
      <c r="GVD97" s="9"/>
      <c r="GVI97" s="11"/>
      <c r="GVJ97" s="8"/>
      <c r="GVK97" s="9"/>
      <c r="GVP97" s="11"/>
      <c r="GVQ97" s="8"/>
      <c r="GVR97" s="9"/>
      <c r="GVW97" s="11"/>
      <c r="GVX97" s="8"/>
      <c r="GVY97" s="9"/>
      <c r="GWD97" s="11"/>
      <c r="GWE97" s="8"/>
      <c r="GWF97" s="9"/>
      <c r="GWK97" s="11"/>
      <c r="GWL97" s="8"/>
      <c r="GWM97" s="9"/>
      <c r="GWR97" s="11"/>
      <c r="GWS97" s="8"/>
      <c r="GWT97" s="9"/>
      <c r="GWY97" s="11"/>
      <c r="GWZ97" s="8"/>
      <c r="GXA97" s="9"/>
      <c r="GXF97" s="11"/>
      <c r="GXG97" s="8"/>
      <c r="GXH97" s="9"/>
      <c r="GXM97" s="11"/>
      <c r="GXN97" s="8"/>
      <c r="GXO97" s="9"/>
      <c r="GXT97" s="11"/>
      <c r="GXU97" s="8"/>
      <c r="GXV97" s="9"/>
      <c r="GYA97" s="11"/>
      <c r="GYB97" s="8"/>
      <c r="GYC97" s="9"/>
      <c r="GYH97" s="11"/>
      <c r="GYI97" s="8"/>
      <c r="GYJ97" s="9"/>
      <c r="GYO97" s="11"/>
      <c r="GYP97" s="8"/>
      <c r="GYQ97" s="9"/>
      <c r="GYV97" s="11"/>
      <c r="GYW97" s="8"/>
      <c r="GYX97" s="9"/>
      <c r="GZC97" s="11"/>
      <c r="GZD97" s="8"/>
      <c r="GZE97" s="9"/>
      <c r="GZJ97" s="11"/>
      <c r="GZK97" s="8"/>
      <c r="GZL97" s="9"/>
      <c r="GZQ97" s="11"/>
      <c r="GZR97" s="8"/>
      <c r="GZS97" s="9"/>
      <c r="GZX97" s="11"/>
      <c r="GZY97" s="8"/>
      <c r="GZZ97" s="9"/>
      <c r="HAE97" s="11"/>
      <c r="HAF97" s="8"/>
      <c r="HAG97" s="9"/>
      <c r="HAL97" s="11"/>
      <c r="HAM97" s="8"/>
      <c r="HAN97" s="9"/>
      <c r="HAS97" s="11"/>
      <c r="HAT97" s="8"/>
      <c r="HAU97" s="9"/>
      <c r="HAZ97" s="11"/>
      <c r="HBA97" s="8"/>
      <c r="HBB97" s="9"/>
      <c r="HBG97" s="11"/>
      <c r="HBH97" s="8"/>
      <c r="HBI97" s="9"/>
      <c r="HBN97" s="11"/>
      <c r="HBO97" s="8"/>
      <c r="HBP97" s="9"/>
      <c r="HBU97" s="11"/>
      <c r="HBV97" s="8"/>
      <c r="HBW97" s="9"/>
      <c r="HCB97" s="11"/>
      <c r="HCC97" s="8"/>
      <c r="HCD97" s="9"/>
      <c r="HCI97" s="11"/>
      <c r="HCJ97" s="8"/>
      <c r="HCK97" s="9"/>
      <c r="HCP97" s="11"/>
      <c r="HCQ97" s="8"/>
      <c r="HCR97" s="9"/>
      <c r="HCW97" s="11"/>
      <c r="HCX97" s="8"/>
      <c r="HCY97" s="9"/>
      <c r="HDD97" s="11"/>
      <c r="HDE97" s="8"/>
      <c r="HDF97" s="9"/>
      <c r="HDK97" s="11"/>
      <c r="HDL97" s="8"/>
      <c r="HDM97" s="9"/>
      <c r="HDR97" s="11"/>
      <c r="HDS97" s="8"/>
      <c r="HDT97" s="9"/>
      <c r="HDY97" s="11"/>
      <c r="HDZ97" s="8"/>
      <c r="HEA97" s="9"/>
      <c r="HEF97" s="11"/>
      <c r="HEG97" s="8"/>
      <c r="HEH97" s="9"/>
      <c r="HEM97" s="11"/>
      <c r="HEN97" s="8"/>
      <c r="HEO97" s="9"/>
      <c r="HET97" s="11"/>
      <c r="HEU97" s="8"/>
      <c r="HEV97" s="9"/>
      <c r="HFA97" s="11"/>
      <c r="HFB97" s="8"/>
      <c r="HFC97" s="9"/>
      <c r="HFH97" s="11"/>
      <c r="HFI97" s="8"/>
      <c r="HFJ97" s="9"/>
      <c r="HFO97" s="11"/>
      <c r="HFP97" s="8"/>
      <c r="HFQ97" s="9"/>
      <c r="HFV97" s="11"/>
      <c r="HFW97" s="8"/>
      <c r="HFX97" s="9"/>
      <c r="HGC97" s="11"/>
      <c r="HGD97" s="8"/>
      <c r="HGE97" s="9"/>
      <c r="HGJ97" s="11"/>
      <c r="HGK97" s="8"/>
      <c r="HGL97" s="9"/>
      <c r="HGQ97" s="11"/>
      <c r="HGR97" s="8"/>
      <c r="HGS97" s="9"/>
      <c r="HGX97" s="11"/>
      <c r="HGY97" s="8"/>
      <c r="HGZ97" s="9"/>
      <c r="HHE97" s="11"/>
      <c r="HHF97" s="8"/>
      <c r="HHG97" s="9"/>
      <c r="HHL97" s="11"/>
      <c r="HHM97" s="8"/>
      <c r="HHN97" s="9"/>
      <c r="HHS97" s="11"/>
      <c r="HHT97" s="8"/>
      <c r="HHU97" s="9"/>
      <c r="HHZ97" s="11"/>
      <c r="HIA97" s="8"/>
      <c r="HIB97" s="9"/>
      <c r="HIG97" s="11"/>
      <c r="HIH97" s="8"/>
      <c r="HII97" s="9"/>
      <c r="HIN97" s="11"/>
      <c r="HIO97" s="8"/>
      <c r="HIP97" s="9"/>
      <c r="HIU97" s="11"/>
      <c r="HIV97" s="8"/>
      <c r="HIW97" s="9"/>
      <c r="HJB97" s="11"/>
      <c r="HJC97" s="8"/>
      <c r="HJD97" s="9"/>
      <c r="HJI97" s="11"/>
      <c r="HJJ97" s="8"/>
      <c r="HJK97" s="9"/>
      <c r="HJP97" s="11"/>
      <c r="HJQ97" s="8"/>
      <c r="HJR97" s="9"/>
      <c r="HJW97" s="11"/>
      <c r="HJX97" s="8"/>
      <c r="HJY97" s="9"/>
      <c r="HKD97" s="11"/>
      <c r="HKE97" s="8"/>
      <c r="HKF97" s="9"/>
      <c r="HKK97" s="11"/>
      <c r="HKL97" s="8"/>
      <c r="HKM97" s="9"/>
      <c r="HKR97" s="11"/>
      <c r="HKS97" s="8"/>
      <c r="HKT97" s="9"/>
      <c r="HKY97" s="11"/>
      <c r="HKZ97" s="8"/>
      <c r="HLA97" s="9"/>
      <c r="HLF97" s="11"/>
      <c r="HLG97" s="8"/>
      <c r="HLH97" s="9"/>
      <c r="HLM97" s="11"/>
      <c r="HLN97" s="8"/>
      <c r="HLO97" s="9"/>
      <c r="HLT97" s="11"/>
      <c r="HLU97" s="8"/>
      <c r="HLV97" s="9"/>
      <c r="HMA97" s="11"/>
      <c r="HMB97" s="8"/>
      <c r="HMC97" s="9"/>
      <c r="HMH97" s="11"/>
      <c r="HMI97" s="8"/>
      <c r="HMJ97" s="9"/>
      <c r="HMO97" s="11"/>
      <c r="HMP97" s="8"/>
      <c r="HMQ97" s="9"/>
      <c r="HMV97" s="11"/>
      <c r="HMW97" s="8"/>
      <c r="HMX97" s="9"/>
      <c r="HNC97" s="11"/>
      <c r="HND97" s="8"/>
      <c r="HNE97" s="9"/>
      <c r="HNJ97" s="11"/>
      <c r="HNK97" s="8"/>
      <c r="HNL97" s="9"/>
      <c r="HNQ97" s="11"/>
      <c r="HNR97" s="8"/>
      <c r="HNS97" s="9"/>
      <c r="HNX97" s="11"/>
      <c r="HNY97" s="8"/>
      <c r="HNZ97" s="9"/>
      <c r="HOE97" s="11"/>
      <c r="HOF97" s="8"/>
      <c r="HOG97" s="9"/>
      <c r="HOL97" s="11"/>
      <c r="HOM97" s="8"/>
      <c r="HON97" s="9"/>
      <c r="HOS97" s="11"/>
      <c r="HOT97" s="8"/>
      <c r="HOU97" s="9"/>
      <c r="HOZ97" s="11"/>
      <c r="HPA97" s="8"/>
      <c r="HPB97" s="9"/>
      <c r="HPG97" s="11"/>
      <c r="HPH97" s="8"/>
      <c r="HPI97" s="9"/>
      <c r="HPN97" s="11"/>
      <c r="HPO97" s="8"/>
      <c r="HPP97" s="9"/>
      <c r="HPU97" s="11"/>
      <c r="HPV97" s="8"/>
      <c r="HPW97" s="9"/>
      <c r="HQB97" s="11"/>
      <c r="HQC97" s="8"/>
      <c r="HQD97" s="9"/>
      <c r="HQI97" s="11"/>
      <c r="HQJ97" s="8"/>
      <c r="HQK97" s="9"/>
      <c r="HQP97" s="11"/>
      <c r="HQQ97" s="8"/>
      <c r="HQR97" s="9"/>
      <c r="HQW97" s="11"/>
      <c r="HQX97" s="8"/>
      <c r="HQY97" s="9"/>
      <c r="HRD97" s="11"/>
      <c r="HRE97" s="8"/>
      <c r="HRF97" s="9"/>
      <c r="HRK97" s="11"/>
      <c r="HRL97" s="8"/>
      <c r="HRM97" s="9"/>
      <c r="HRR97" s="11"/>
      <c r="HRS97" s="8"/>
      <c r="HRT97" s="9"/>
      <c r="HRY97" s="11"/>
      <c r="HRZ97" s="8"/>
      <c r="HSA97" s="9"/>
      <c r="HSF97" s="11"/>
      <c r="HSG97" s="8"/>
      <c r="HSH97" s="9"/>
      <c r="HSM97" s="11"/>
      <c r="HSN97" s="8"/>
      <c r="HSO97" s="9"/>
      <c r="HST97" s="11"/>
      <c r="HSU97" s="8"/>
      <c r="HSV97" s="9"/>
      <c r="HTA97" s="11"/>
      <c r="HTB97" s="8"/>
      <c r="HTC97" s="9"/>
      <c r="HTH97" s="11"/>
      <c r="HTI97" s="8"/>
      <c r="HTJ97" s="9"/>
      <c r="HTO97" s="11"/>
      <c r="HTP97" s="8"/>
      <c r="HTQ97" s="9"/>
      <c r="HTV97" s="11"/>
      <c r="HTW97" s="8"/>
      <c r="HTX97" s="9"/>
      <c r="HUC97" s="11"/>
      <c r="HUD97" s="8"/>
      <c r="HUE97" s="9"/>
      <c r="HUJ97" s="11"/>
      <c r="HUK97" s="8"/>
      <c r="HUL97" s="9"/>
      <c r="HUQ97" s="11"/>
      <c r="HUR97" s="8"/>
      <c r="HUS97" s="9"/>
      <c r="HUX97" s="11"/>
      <c r="HUY97" s="8"/>
      <c r="HUZ97" s="9"/>
      <c r="HVE97" s="11"/>
      <c r="HVF97" s="8"/>
      <c r="HVG97" s="9"/>
      <c r="HVL97" s="11"/>
      <c r="HVM97" s="8"/>
      <c r="HVN97" s="9"/>
      <c r="HVS97" s="11"/>
      <c r="HVT97" s="8"/>
      <c r="HVU97" s="9"/>
      <c r="HVZ97" s="11"/>
      <c r="HWA97" s="8"/>
      <c r="HWB97" s="9"/>
      <c r="HWG97" s="11"/>
      <c r="HWH97" s="8"/>
      <c r="HWI97" s="9"/>
      <c r="HWN97" s="11"/>
      <c r="HWO97" s="8"/>
      <c r="HWP97" s="9"/>
      <c r="HWU97" s="11"/>
      <c r="HWV97" s="8"/>
      <c r="HWW97" s="9"/>
      <c r="HXB97" s="11"/>
      <c r="HXC97" s="8"/>
      <c r="HXD97" s="9"/>
      <c r="HXI97" s="11"/>
      <c r="HXJ97" s="8"/>
      <c r="HXK97" s="9"/>
      <c r="HXP97" s="11"/>
      <c r="HXQ97" s="8"/>
      <c r="HXR97" s="9"/>
      <c r="HXW97" s="11"/>
      <c r="HXX97" s="8"/>
      <c r="HXY97" s="9"/>
      <c r="HYD97" s="11"/>
      <c r="HYE97" s="8"/>
      <c r="HYF97" s="9"/>
      <c r="HYK97" s="11"/>
      <c r="HYL97" s="8"/>
      <c r="HYM97" s="9"/>
      <c r="HYR97" s="11"/>
      <c r="HYS97" s="8"/>
      <c r="HYT97" s="9"/>
      <c r="HYY97" s="11"/>
      <c r="HYZ97" s="8"/>
      <c r="HZA97" s="9"/>
      <c r="HZF97" s="11"/>
      <c r="HZG97" s="8"/>
      <c r="HZH97" s="9"/>
      <c r="HZM97" s="11"/>
      <c r="HZN97" s="8"/>
      <c r="HZO97" s="9"/>
      <c r="HZT97" s="11"/>
      <c r="HZU97" s="8"/>
      <c r="HZV97" s="9"/>
      <c r="IAA97" s="11"/>
      <c r="IAB97" s="8"/>
      <c r="IAC97" s="9"/>
      <c r="IAH97" s="11"/>
      <c r="IAI97" s="8"/>
      <c r="IAJ97" s="9"/>
      <c r="IAO97" s="11"/>
      <c r="IAP97" s="8"/>
      <c r="IAQ97" s="9"/>
      <c r="IAV97" s="11"/>
      <c r="IAW97" s="8"/>
      <c r="IAX97" s="9"/>
      <c r="IBC97" s="11"/>
      <c r="IBD97" s="8"/>
      <c r="IBE97" s="9"/>
      <c r="IBJ97" s="11"/>
      <c r="IBK97" s="8"/>
      <c r="IBL97" s="9"/>
      <c r="IBQ97" s="11"/>
      <c r="IBR97" s="8"/>
      <c r="IBS97" s="9"/>
      <c r="IBX97" s="11"/>
      <c r="IBY97" s="8"/>
      <c r="IBZ97" s="9"/>
      <c r="ICE97" s="11"/>
      <c r="ICF97" s="8"/>
      <c r="ICG97" s="9"/>
      <c r="ICL97" s="11"/>
      <c r="ICM97" s="8"/>
      <c r="ICN97" s="9"/>
      <c r="ICS97" s="11"/>
      <c r="ICT97" s="8"/>
      <c r="ICU97" s="9"/>
      <c r="ICZ97" s="11"/>
      <c r="IDA97" s="8"/>
      <c r="IDB97" s="9"/>
      <c r="IDG97" s="11"/>
      <c r="IDH97" s="8"/>
      <c r="IDI97" s="9"/>
      <c r="IDN97" s="11"/>
      <c r="IDO97" s="8"/>
      <c r="IDP97" s="9"/>
      <c r="IDU97" s="11"/>
      <c r="IDV97" s="8"/>
      <c r="IDW97" s="9"/>
      <c r="IEB97" s="11"/>
      <c r="IEC97" s="8"/>
      <c r="IED97" s="9"/>
      <c r="IEI97" s="11"/>
      <c r="IEJ97" s="8"/>
      <c r="IEK97" s="9"/>
      <c r="IEP97" s="11"/>
      <c r="IEQ97" s="8"/>
      <c r="IER97" s="9"/>
      <c r="IEW97" s="11"/>
      <c r="IEX97" s="8"/>
      <c r="IEY97" s="9"/>
      <c r="IFD97" s="11"/>
      <c r="IFE97" s="8"/>
      <c r="IFF97" s="9"/>
      <c r="IFK97" s="11"/>
      <c r="IFL97" s="8"/>
      <c r="IFM97" s="9"/>
      <c r="IFR97" s="11"/>
      <c r="IFS97" s="8"/>
      <c r="IFT97" s="9"/>
      <c r="IFY97" s="11"/>
      <c r="IFZ97" s="8"/>
      <c r="IGA97" s="9"/>
      <c r="IGF97" s="11"/>
      <c r="IGG97" s="8"/>
      <c r="IGH97" s="9"/>
      <c r="IGM97" s="11"/>
      <c r="IGN97" s="8"/>
      <c r="IGO97" s="9"/>
      <c r="IGT97" s="11"/>
      <c r="IGU97" s="8"/>
      <c r="IGV97" s="9"/>
      <c r="IHA97" s="11"/>
      <c r="IHB97" s="8"/>
      <c r="IHC97" s="9"/>
      <c r="IHH97" s="11"/>
      <c r="IHI97" s="8"/>
      <c r="IHJ97" s="9"/>
      <c r="IHO97" s="11"/>
      <c r="IHP97" s="8"/>
      <c r="IHQ97" s="9"/>
      <c r="IHV97" s="11"/>
      <c r="IHW97" s="8"/>
      <c r="IHX97" s="9"/>
      <c r="IIC97" s="11"/>
      <c r="IID97" s="8"/>
      <c r="IIE97" s="9"/>
      <c r="IIJ97" s="11"/>
      <c r="IIK97" s="8"/>
      <c r="IIL97" s="9"/>
      <c r="IIQ97" s="11"/>
      <c r="IIR97" s="8"/>
      <c r="IIS97" s="9"/>
      <c r="IIX97" s="11"/>
      <c r="IIY97" s="8"/>
      <c r="IIZ97" s="9"/>
      <c r="IJE97" s="11"/>
      <c r="IJF97" s="8"/>
      <c r="IJG97" s="9"/>
      <c r="IJL97" s="11"/>
      <c r="IJM97" s="8"/>
      <c r="IJN97" s="9"/>
      <c r="IJS97" s="11"/>
      <c r="IJT97" s="8"/>
      <c r="IJU97" s="9"/>
      <c r="IJZ97" s="11"/>
      <c r="IKA97" s="8"/>
      <c r="IKB97" s="9"/>
      <c r="IKG97" s="11"/>
      <c r="IKH97" s="8"/>
      <c r="IKI97" s="9"/>
      <c r="IKN97" s="11"/>
      <c r="IKO97" s="8"/>
      <c r="IKP97" s="9"/>
      <c r="IKU97" s="11"/>
      <c r="IKV97" s="8"/>
      <c r="IKW97" s="9"/>
      <c r="ILB97" s="11"/>
      <c r="ILC97" s="8"/>
      <c r="ILD97" s="9"/>
      <c r="ILI97" s="11"/>
      <c r="ILJ97" s="8"/>
      <c r="ILK97" s="9"/>
      <c r="ILP97" s="11"/>
      <c r="ILQ97" s="8"/>
      <c r="ILR97" s="9"/>
      <c r="ILW97" s="11"/>
      <c r="ILX97" s="8"/>
      <c r="ILY97" s="9"/>
      <c r="IMD97" s="11"/>
      <c r="IME97" s="8"/>
      <c r="IMF97" s="9"/>
      <c r="IMK97" s="11"/>
      <c r="IML97" s="8"/>
      <c r="IMM97" s="9"/>
      <c r="IMR97" s="11"/>
      <c r="IMS97" s="8"/>
      <c r="IMT97" s="9"/>
      <c r="IMY97" s="11"/>
      <c r="IMZ97" s="8"/>
      <c r="INA97" s="9"/>
      <c r="INF97" s="11"/>
      <c r="ING97" s="8"/>
      <c r="INH97" s="9"/>
      <c r="INM97" s="11"/>
      <c r="INN97" s="8"/>
      <c r="INO97" s="9"/>
      <c r="INT97" s="11"/>
      <c r="INU97" s="8"/>
      <c r="INV97" s="9"/>
      <c r="IOA97" s="11"/>
      <c r="IOB97" s="8"/>
      <c r="IOC97" s="9"/>
      <c r="IOH97" s="11"/>
      <c r="IOI97" s="8"/>
      <c r="IOJ97" s="9"/>
      <c r="IOO97" s="11"/>
      <c r="IOP97" s="8"/>
      <c r="IOQ97" s="9"/>
      <c r="IOV97" s="11"/>
      <c r="IOW97" s="8"/>
      <c r="IOX97" s="9"/>
      <c r="IPC97" s="11"/>
      <c r="IPD97" s="8"/>
      <c r="IPE97" s="9"/>
      <c r="IPJ97" s="11"/>
      <c r="IPK97" s="8"/>
      <c r="IPL97" s="9"/>
      <c r="IPQ97" s="11"/>
      <c r="IPR97" s="8"/>
      <c r="IPS97" s="9"/>
      <c r="IPX97" s="11"/>
      <c r="IPY97" s="8"/>
      <c r="IPZ97" s="9"/>
      <c r="IQE97" s="11"/>
      <c r="IQF97" s="8"/>
      <c r="IQG97" s="9"/>
      <c r="IQL97" s="11"/>
      <c r="IQM97" s="8"/>
      <c r="IQN97" s="9"/>
      <c r="IQS97" s="11"/>
      <c r="IQT97" s="8"/>
      <c r="IQU97" s="9"/>
      <c r="IQZ97" s="11"/>
      <c r="IRA97" s="8"/>
      <c r="IRB97" s="9"/>
      <c r="IRG97" s="11"/>
      <c r="IRH97" s="8"/>
      <c r="IRI97" s="9"/>
      <c r="IRN97" s="11"/>
      <c r="IRO97" s="8"/>
      <c r="IRP97" s="9"/>
      <c r="IRU97" s="11"/>
      <c r="IRV97" s="8"/>
      <c r="IRW97" s="9"/>
      <c r="ISB97" s="11"/>
      <c r="ISC97" s="8"/>
      <c r="ISD97" s="9"/>
      <c r="ISI97" s="11"/>
      <c r="ISJ97" s="8"/>
      <c r="ISK97" s="9"/>
      <c r="ISP97" s="11"/>
      <c r="ISQ97" s="8"/>
      <c r="ISR97" s="9"/>
      <c r="ISW97" s="11"/>
      <c r="ISX97" s="8"/>
      <c r="ISY97" s="9"/>
      <c r="ITD97" s="11"/>
      <c r="ITE97" s="8"/>
      <c r="ITF97" s="9"/>
      <c r="ITK97" s="11"/>
      <c r="ITL97" s="8"/>
      <c r="ITM97" s="9"/>
      <c r="ITR97" s="11"/>
      <c r="ITS97" s="8"/>
      <c r="ITT97" s="9"/>
      <c r="ITY97" s="11"/>
      <c r="ITZ97" s="8"/>
      <c r="IUA97" s="9"/>
      <c r="IUF97" s="11"/>
      <c r="IUG97" s="8"/>
      <c r="IUH97" s="9"/>
      <c r="IUM97" s="11"/>
      <c r="IUN97" s="8"/>
      <c r="IUO97" s="9"/>
      <c r="IUT97" s="11"/>
      <c r="IUU97" s="8"/>
      <c r="IUV97" s="9"/>
      <c r="IVA97" s="11"/>
      <c r="IVB97" s="8"/>
      <c r="IVC97" s="9"/>
      <c r="IVH97" s="11"/>
      <c r="IVI97" s="8"/>
      <c r="IVJ97" s="9"/>
      <c r="IVO97" s="11"/>
      <c r="IVP97" s="8"/>
      <c r="IVQ97" s="9"/>
      <c r="IVV97" s="11"/>
      <c r="IVW97" s="8"/>
      <c r="IVX97" s="9"/>
      <c r="IWC97" s="11"/>
      <c r="IWD97" s="8"/>
      <c r="IWE97" s="9"/>
      <c r="IWJ97" s="11"/>
      <c r="IWK97" s="8"/>
      <c r="IWL97" s="9"/>
      <c r="IWQ97" s="11"/>
      <c r="IWR97" s="8"/>
      <c r="IWS97" s="9"/>
      <c r="IWX97" s="11"/>
      <c r="IWY97" s="8"/>
      <c r="IWZ97" s="9"/>
      <c r="IXE97" s="11"/>
      <c r="IXF97" s="8"/>
      <c r="IXG97" s="9"/>
      <c r="IXL97" s="11"/>
      <c r="IXM97" s="8"/>
      <c r="IXN97" s="9"/>
      <c r="IXS97" s="11"/>
      <c r="IXT97" s="8"/>
      <c r="IXU97" s="9"/>
      <c r="IXZ97" s="11"/>
      <c r="IYA97" s="8"/>
      <c r="IYB97" s="9"/>
      <c r="IYG97" s="11"/>
      <c r="IYH97" s="8"/>
      <c r="IYI97" s="9"/>
      <c r="IYN97" s="11"/>
      <c r="IYO97" s="8"/>
      <c r="IYP97" s="9"/>
      <c r="IYU97" s="11"/>
      <c r="IYV97" s="8"/>
      <c r="IYW97" s="9"/>
      <c r="IZB97" s="11"/>
      <c r="IZC97" s="8"/>
      <c r="IZD97" s="9"/>
      <c r="IZI97" s="11"/>
      <c r="IZJ97" s="8"/>
      <c r="IZK97" s="9"/>
      <c r="IZP97" s="11"/>
      <c r="IZQ97" s="8"/>
      <c r="IZR97" s="9"/>
      <c r="IZW97" s="11"/>
      <c r="IZX97" s="8"/>
      <c r="IZY97" s="9"/>
      <c r="JAD97" s="11"/>
      <c r="JAE97" s="8"/>
      <c r="JAF97" s="9"/>
      <c r="JAK97" s="11"/>
      <c r="JAL97" s="8"/>
      <c r="JAM97" s="9"/>
      <c r="JAR97" s="11"/>
      <c r="JAS97" s="8"/>
      <c r="JAT97" s="9"/>
      <c r="JAY97" s="11"/>
      <c r="JAZ97" s="8"/>
      <c r="JBA97" s="9"/>
      <c r="JBF97" s="11"/>
      <c r="JBG97" s="8"/>
      <c r="JBH97" s="9"/>
      <c r="JBM97" s="11"/>
      <c r="JBN97" s="8"/>
      <c r="JBO97" s="9"/>
      <c r="JBT97" s="11"/>
      <c r="JBU97" s="8"/>
      <c r="JBV97" s="9"/>
      <c r="JCA97" s="11"/>
      <c r="JCB97" s="8"/>
      <c r="JCC97" s="9"/>
      <c r="JCH97" s="11"/>
      <c r="JCI97" s="8"/>
      <c r="JCJ97" s="9"/>
      <c r="JCO97" s="11"/>
      <c r="JCP97" s="8"/>
      <c r="JCQ97" s="9"/>
      <c r="JCV97" s="11"/>
      <c r="JCW97" s="8"/>
      <c r="JCX97" s="9"/>
      <c r="JDC97" s="11"/>
      <c r="JDD97" s="8"/>
      <c r="JDE97" s="9"/>
      <c r="JDJ97" s="11"/>
      <c r="JDK97" s="8"/>
      <c r="JDL97" s="9"/>
      <c r="JDQ97" s="11"/>
      <c r="JDR97" s="8"/>
      <c r="JDS97" s="9"/>
      <c r="JDX97" s="11"/>
      <c r="JDY97" s="8"/>
      <c r="JDZ97" s="9"/>
      <c r="JEE97" s="11"/>
      <c r="JEF97" s="8"/>
      <c r="JEG97" s="9"/>
      <c r="JEL97" s="11"/>
      <c r="JEM97" s="8"/>
      <c r="JEN97" s="9"/>
      <c r="JES97" s="11"/>
      <c r="JET97" s="8"/>
      <c r="JEU97" s="9"/>
      <c r="JEZ97" s="11"/>
      <c r="JFA97" s="8"/>
      <c r="JFB97" s="9"/>
      <c r="JFG97" s="11"/>
      <c r="JFH97" s="8"/>
      <c r="JFI97" s="9"/>
      <c r="JFN97" s="11"/>
      <c r="JFO97" s="8"/>
      <c r="JFP97" s="9"/>
      <c r="JFU97" s="11"/>
      <c r="JFV97" s="8"/>
      <c r="JFW97" s="9"/>
      <c r="JGB97" s="11"/>
      <c r="JGC97" s="8"/>
      <c r="JGD97" s="9"/>
      <c r="JGI97" s="11"/>
      <c r="JGJ97" s="8"/>
      <c r="JGK97" s="9"/>
      <c r="JGP97" s="11"/>
      <c r="JGQ97" s="8"/>
      <c r="JGR97" s="9"/>
      <c r="JGW97" s="11"/>
      <c r="JGX97" s="8"/>
      <c r="JGY97" s="9"/>
      <c r="JHD97" s="11"/>
      <c r="JHE97" s="8"/>
      <c r="JHF97" s="9"/>
      <c r="JHK97" s="11"/>
      <c r="JHL97" s="8"/>
      <c r="JHM97" s="9"/>
      <c r="JHR97" s="11"/>
      <c r="JHS97" s="8"/>
      <c r="JHT97" s="9"/>
      <c r="JHY97" s="11"/>
      <c r="JHZ97" s="8"/>
      <c r="JIA97" s="9"/>
      <c r="JIF97" s="11"/>
      <c r="JIG97" s="8"/>
      <c r="JIH97" s="9"/>
      <c r="JIM97" s="11"/>
      <c r="JIN97" s="8"/>
      <c r="JIO97" s="9"/>
      <c r="JIT97" s="11"/>
      <c r="JIU97" s="8"/>
      <c r="JIV97" s="9"/>
      <c r="JJA97" s="11"/>
      <c r="JJB97" s="8"/>
      <c r="JJC97" s="9"/>
      <c r="JJH97" s="11"/>
      <c r="JJI97" s="8"/>
      <c r="JJJ97" s="9"/>
      <c r="JJO97" s="11"/>
      <c r="JJP97" s="8"/>
      <c r="JJQ97" s="9"/>
      <c r="JJV97" s="11"/>
      <c r="JJW97" s="8"/>
      <c r="JJX97" s="9"/>
      <c r="JKC97" s="11"/>
      <c r="JKD97" s="8"/>
      <c r="JKE97" s="9"/>
      <c r="JKJ97" s="11"/>
      <c r="JKK97" s="8"/>
      <c r="JKL97" s="9"/>
      <c r="JKQ97" s="11"/>
      <c r="JKR97" s="8"/>
      <c r="JKS97" s="9"/>
      <c r="JKX97" s="11"/>
      <c r="JKY97" s="8"/>
      <c r="JKZ97" s="9"/>
      <c r="JLE97" s="11"/>
      <c r="JLF97" s="8"/>
      <c r="JLG97" s="9"/>
      <c r="JLL97" s="11"/>
      <c r="JLM97" s="8"/>
      <c r="JLN97" s="9"/>
      <c r="JLS97" s="11"/>
      <c r="JLT97" s="8"/>
      <c r="JLU97" s="9"/>
      <c r="JLZ97" s="11"/>
      <c r="JMA97" s="8"/>
      <c r="JMB97" s="9"/>
      <c r="JMG97" s="11"/>
      <c r="JMH97" s="8"/>
      <c r="JMI97" s="9"/>
      <c r="JMN97" s="11"/>
      <c r="JMO97" s="8"/>
      <c r="JMP97" s="9"/>
      <c r="JMU97" s="11"/>
      <c r="JMV97" s="8"/>
      <c r="JMW97" s="9"/>
      <c r="JNB97" s="11"/>
      <c r="JNC97" s="8"/>
      <c r="JND97" s="9"/>
      <c r="JNI97" s="11"/>
      <c r="JNJ97" s="8"/>
      <c r="JNK97" s="9"/>
      <c r="JNP97" s="11"/>
      <c r="JNQ97" s="8"/>
      <c r="JNR97" s="9"/>
      <c r="JNW97" s="11"/>
      <c r="JNX97" s="8"/>
      <c r="JNY97" s="9"/>
      <c r="JOD97" s="11"/>
      <c r="JOE97" s="8"/>
      <c r="JOF97" s="9"/>
      <c r="JOK97" s="11"/>
      <c r="JOL97" s="8"/>
      <c r="JOM97" s="9"/>
      <c r="JOR97" s="11"/>
      <c r="JOS97" s="8"/>
      <c r="JOT97" s="9"/>
      <c r="JOY97" s="11"/>
      <c r="JOZ97" s="8"/>
      <c r="JPA97" s="9"/>
      <c r="JPF97" s="11"/>
      <c r="JPG97" s="8"/>
      <c r="JPH97" s="9"/>
      <c r="JPM97" s="11"/>
      <c r="JPN97" s="8"/>
      <c r="JPO97" s="9"/>
      <c r="JPT97" s="11"/>
      <c r="JPU97" s="8"/>
      <c r="JPV97" s="9"/>
      <c r="JQA97" s="11"/>
      <c r="JQB97" s="8"/>
      <c r="JQC97" s="9"/>
      <c r="JQH97" s="11"/>
      <c r="JQI97" s="8"/>
      <c r="JQJ97" s="9"/>
      <c r="JQO97" s="11"/>
      <c r="JQP97" s="8"/>
      <c r="JQQ97" s="9"/>
      <c r="JQV97" s="11"/>
      <c r="JQW97" s="8"/>
      <c r="JQX97" s="9"/>
      <c r="JRC97" s="11"/>
      <c r="JRD97" s="8"/>
      <c r="JRE97" s="9"/>
      <c r="JRJ97" s="11"/>
      <c r="JRK97" s="8"/>
      <c r="JRL97" s="9"/>
      <c r="JRQ97" s="11"/>
      <c r="JRR97" s="8"/>
      <c r="JRS97" s="9"/>
      <c r="JRX97" s="11"/>
      <c r="JRY97" s="8"/>
      <c r="JRZ97" s="9"/>
      <c r="JSE97" s="11"/>
      <c r="JSF97" s="8"/>
      <c r="JSG97" s="9"/>
      <c r="JSL97" s="11"/>
      <c r="JSM97" s="8"/>
      <c r="JSN97" s="9"/>
      <c r="JSS97" s="11"/>
      <c r="JST97" s="8"/>
      <c r="JSU97" s="9"/>
      <c r="JSZ97" s="11"/>
      <c r="JTA97" s="8"/>
      <c r="JTB97" s="9"/>
      <c r="JTG97" s="11"/>
      <c r="JTH97" s="8"/>
      <c r="JTI97" s="9"/>
      <c r="JTN97" s="11"/>
      <c r="JTO97" s="8"/>
      <c r="JTP97" s="9"/>
      <c r="JTU97" s="11"/>
      <c r="JTV97" s="8"/>
      <c r="JTW97" s="9"/>
      <c r="JUB97" s="11"/>
      <c r="JUC97" s="8"/>
      <c r="JUD97" s="9"/>
      <c r="JUI97" s="11"/>
      <c r="JUJ97" s="8"/>
      <c r="JUK97" s="9"/>
      <c r="JUP97" s="11"/>
      <c r="JUQ97" s="8"/>
      <c r="JUR97" s="9"/>
      <c r="JUW97" s="11"/>
      <c r="JUX97" s="8"/>
      <c r="JUY97" s="9"/>
      <c r="JVD97" s="11"/>
      <c r="JVE97" s="8"/>
      <c r="JVF97" s="9"/>
      <c r="JVK97" s="11"/>
      <c r="JVL97" s="8"/>
      <c r="JVM97" s="9"/>
      <c r="JVR97" s="11"/>
      <c r="JVS97" s="8"/>
      <c r="JVT97" s="9"/>
      <c r="JVY97" s="11"/>
      <c r="JVZ97" s="8"/>
      <c r="JWA97" s="9"/>
      <c r="JWF97" s="11"/>
      <c r="JWG97" s="8"/>
      <c r="JWH97" s="9"/>
      <c r="JWM97" s="11"/>
      <c r="JWN97" s="8"/>
      <c r="JWO97" s="9"/>
      <c r="JWT97" s="11"/>
      <c r="JWU97" s="8"/>
      <c r="JWV97" s="9"/>
      <c r="JXA97" s="11"/>
      <c r="JXB97" s="8"/>
      <c r="JXC97" s="9"/>
      <c r="JXH97" s="11"/>
      <c r="JXI97" s="8"/>
      <c r="JXJ97" s="9"/>
      <c r="JXO97" s="11"/>
      <c r="JXP97" s="8"/>
      <c r="JXQ97" s="9"/>
      <c r="JXV97" s="11"/>
      <c r="JXW97" s="8"/>
      <c r="JXX97" s="9"/>
      <c r="JYC97" s="11"/>
      <c r="JYD97" s="8"/>
      <c r="JYE97" s="9"/>
      <c r="JYJ97" s="11"/>
      <c r="JYK97" s="8"/>
      <c r="JYL97" s="9"/>
      <c r="JYQ97" s="11"/>
      <c r="JYR97" s="8"/>
      <c r="JYS97" s="9"/>
      <c r="JYX97" s="11"/>
      <c r="JYY97" s="8"/>
      <c r="JYZ97" s="9"/>
      <c r="JZE97" s="11"/>
      <c r="JZF97" s="8"/>
      <c r="JZG97" s="9"/>
      <c r="JZL97" s="11"/>
      <c r="JZM97" s="8"/>
      <c r="JZN97" s="9"/>
      <c r="JZS97" s="11"/>
      <c r="JZT97" s="8"/>
      <c r="JZU97" s="9"/>
      <c r="JZZ97" s="11"/>
      <c r="KAA97" s="8"/>
      <c r="KAB97" s="9"/>
      <c r="KAG97" s="11"/>
      <c r="KAH97" s="8"/>
      <c r="KAI97" s="9"/>
      <c r="KAN97" s="11"/>
      <c r="KAO97" s="8"/>
      <c r="KAP97" s="9"/>
      <c r="KAU97" s="11"/>
      <c r="KAV97" s="8"/>
      <c r="KAW97" s="9"/>
      <c r="KBB97" s="11"/>
      <c r="KBC97" s="8"/>
      <c r="KBD97" s="9"/>
      <c r="KBI97" s="11"/>
      <c r="KBJ97" s="8"/>
      <c r="KBK97" s="9"/>
      <c r="KBP97" s="11"/>
      <c r="KBQ97" s="8"/>
      <c r="KBR97" s="9"/>
      <c r="KBW97" s="11"/>
      <c r="KBX97" s="8"/>
      <c r="KBY97" s="9"/>
      <c r="KCD97" s="11"/>
      <c r="KCE97" s="8"/>
      <c r="KCF97" s="9"/>
      <c r="KCK97" s="11"/>
      <c r="KCL97" s="8"/>
      <c r="KCM97" s="9"/>
      <c r="KCR97" s="11"/>
      <c r="KCS97" s="8"/>
      <c r="KCT97" s="9"/>
      <c r="KCY97" s="11"/>
      <c r="KCZ97" s="8"/>
      <c r="KDA97" s="9"/>
      <c r="KDF97" s="11"/>
      <c r="KDG97" s="8"/>
      <c r="KDH97" s="9"/>
      <c r="KDM97" s="11"/>
      <c r="KDN97" s="8"/>
      <c r="KDO97" s="9"/>
      <c r="KDT97" s="11"/>
      <c r="KDU97" s="8"/>
      <c r="KDV97" s="9"/>
      <c r="KEA97" s="11"/>
      <c r="KEB97" s="8"/>
      <c r="KEC97" s="9"/>
      <c r="KEH97" s="11"/>
      <c r="KEI97" s="8"/>
      <c r="KEJ97" s="9"/>
      <c r="KEO97" s="11"/>
      <c r="KEP97" s="8"/>
      <c r="KEQ97" s="9"/>
      <c r="KEV97" s="11"/>
      <c r="KEW97" s="8"/>
      <c r="KEX97" s="9"/>
      <c r="KFC97" s="11"/>
      <c r="KFD97" s="8"/>
      <c r="KFE97" s="9"/>
      <c r="KFJ97" s="11"/>
      <c r="KFK97" s="8"/>
      <c r="KFL97" s="9"/>
      <c r="KFQ97" s="11"/>
      <c r="KFR97" s="8"/>
      <c r="KFS97" s="9"/>
      <c r="KFX97" s="11"/>
      <c r="KFY97" s="8"/>
      <c r="KFZ97" s="9"/>
      <c r="KGE97" s="11"/>
      <c r="KGF97" s="8"/>
      <c r="KGG97" s="9"/>
      <c r="KGL97" s="11"/>
      <c r="KGM97" s="8"/>
      <c r="KGN97" s="9"/>
      <c r="KGS97" s="11"/>
      <c r="KGT97" s="8"/>
      <c r="KGU97" s="9"/>
      <c r="KGZ97" s="11"/>
      <c r="KHA97" s="8"/>
      <c r="KHB97" s="9"/>
      <c r="KHG97" s="11"/>
      <c r="KHH97" s="8"/>
      <c r="KHI97" s="9"/>
      <c r="KHN97" s="11"/>
      <c r="KHO97" s="8"/>
      <c r="KHP97" s="9"/>
      <c r="KHU97" s="11"/>
      <c r="KHV97" s="8"/>
      <c r="KHW97" s="9"/>
      <c r="KIB97" s="11"/>
      <c r="KIC97" s="8"/>
      <c r="KID97" s="9"/>
      <c r="KII97" s="11"/>
      <c r="KIJ97" s="8"/>
      <c r="KIK97" s="9"/>
      <c r="KIP97" s="11"/>
      <c r="KIQ97" s="8"/>
      <c r="KIR97" s="9"/>
      <c r="KIW97" s="11"/>
      <c r="KIX97" s="8"/>
      <c r="KIY97" s="9"/>
      <c r="KJD97" s="11"/>
      <c r="KJE97" s="8"/>
      <c r="KJF97" s="9"/>
      <c r="KJK97" s="11"/>
      <c r="KJL97" s="8"/>
      <c r="KJM97" s="9"/>
      <c r="KJR97" s="11"/>
      <c r="KJS97" s="8"/>
      <c r="KJT97" s="9"/>
      <c r="KJY97" s="11"/>
      <c r="KJZ97" s="8"/>
      <c r="KKA97" s="9"/>
      <c r="KKF97" s="11"/>
      <c r="KKG97" s="8"/>
      <c r="KKH97" s="9"/>
      <c r="KKM97" s="11"/>
      <c r="KKN97" s="8"/>
      <c r="KKO97" s="9"/>
      <c r="KKT97" s="11"/>
      <c r="KKU97" s="8"/>
      <c r="KKV97" s="9"/>
      <c r="KLA97" s="11"/>
      <c r="KLB97" s="8"/>
      <c r="KLC97" s="9"/>
      <c r="KLH97" s="11"/>
      <c r="KLI97" s="8"/>
      <c r="KLJ97" s="9"/>
      <c r="KLO97" s="11"/>
      <c r="KLP97" s="8"/>
      <c r="KLQ97" s="9"/>
      <c r="KLV97" s="11"/>
      <c r="KLW97" s="8"/>
      <c r="KLX97" s="9"/>
      <c r="KMC97" s="11"/>
      <c r="KMD97" s="8"/>
      <c r="KME97" s="9"/>
      <c r="KMJ97" s="11"/>
      <c r="KMK97" s="8"/>
      <c r="KML97" s="9"/>
      <c r="KMQ97" s="11"/>
      <c r="KMR97" s="8"/>
      <c r="KMS97" s="9"/>
      <c r="KMX97" s="11"/>
      <c r="KMY97" s="8"/>
      <c r="KMZ97" s="9"/>
      <c r="KNE97" s="11"/>
      <c r="KNF97" s="8"/>
      <c r="KNG97" s="9"/>
      <c r="KNL97" s="11"/>
      <c r="KNM97" s="8"/>
      <c r="KNN97" s="9"/>
      <c r="KNS97" s="11"/>
      <c r="KNT97" s="8"/>
      <c r="KNU97" s="9"/>
      <c r="KNZ97" s="11"/>
      <c r="KOA97" s="8"/>
      <c r="KOB97" s="9"/>
      <c r="KOG97" s="11"/>
      <c r="KOH97" s="8"/>
      <c r="KOI97" s="9"/>
      <c r="KON97" s="11"/>
      <c r="KOO97" s="8"/>
      <c r="KOP97" s="9"/>
      <c r="KOU97" s="11"/>
      <c r="KOV97" s="8"/>
      <c r="KOW97" s="9"/>
      <c r="KPB97" s="11"/>
      <c r="KPC97" s="8"/>
      <c r="KPD97" s="9"/>
      <c r="KPI97" s="11"/>
      <c r="KPJ97" s="8"/>
      <c r="KPK97" s="9"/>
      <c r="KPP97" s="11"/>
      <c r="KPQ97" s="8"/>
      <c r="KPR97" s="9"/>
      <c r="KPW97" s="11"/>
      <c r="KPX97" s="8"/>
      <c r="KPY97" s="9"/>
      <c r="KQD97" s="11"/>
      <c r="KQE97" s="8"/>
      <c r="KQF97" s="9"/>
      <c r="KQK97" s="11"/>
      <c r="KQL97" s="8"/>
      <c r="KQM97" s="9"/>
      <c r="KQR97" s="11"/>
      <c r="KQS97" s="8"/>
      <c r="KQT97" s="9"/>
      <c r="KQY97" s="11"/>
      <c r="KQZ97" s="8"/>
      <c r="KRA97" s="9"/>
      <c r="KRF97" s="11"/>
      <c r="KRG97" s="8"/>
      <c r="KRH97" s="9"/>
      <c r="KRM97" s="11"/>
      <c r="KRN97" s="8"/>
      <c r="KRO97" s="9"/>
      <c r="KRT97" s="11"/>
      <c r="KRU97" s="8"/>
      <c r="KRV97" s="9"/>
      <c r="KSA97" s="11"/>
      <c r="KSB97" s="8"/>
      <c r="KSC97" s="9"/>
      <c r="KSH97" s="11"/>
      <c r="KSI97" s="8"/>
      <c r="KSJ97" s="9"/>
      <c r="KSO97" s="11"/>
      <c r="KSP97" s="8"/>
      <c r="KSQ97" s="9"/>
      <c r="KSV97" s="11"/>
      <c r="KSW97" s="8"/>
      <c r="KSX97" s="9"/>
      <c r="KTC97" s="11"/>
      <c r="KTD97" s="8"/>
      <c r="KTE97" s="9"/>
      <c r="KTJ97" s="11"/>
      <c r="KTK97" s="8"/>
      <c r="KTL97" s="9"/>
      <c r="KTQ97" s="11"/>
      <c r="KTR97" s="8"/>
      <c r="KTS97" s="9"/>
      <c r="KTX97" s="11"/>
      <c r="KTY97" s="8"/>
      <c r="KTZ97" s="9"/>
      <c r="KUE97" s="11"/>
      <c r="KUF97" s="8"/>
      <c r="KUG97" s="9"/>
      <c r="KUL97" s="11"/>
      <c r="KUM97" s="8"/>
      <c r="KUN97" s="9"/>
      <c r="KUS97" s="11"/>
      <c r="KUT97" s="8"/>
      <c r="KUU97" s="9"/>
      <c r="KUZ97" s="11"/>
      <c r="KVA97" s="8"/>
      <c r="KVB97" s="9"/>
      <c r="KVG97" s="11"/>
      <c r="KVH97" s="8"/>
      <c r="KVI97" s="9"/>
      <c r="KVN97" s="11"/>
      <c r="KVO97" s="8"/>
      <c r="KVP97" s="9"/>
      <c r="KVU97" s="11"/>
      <c r="KVV97" s="8"/>
      <c r="KVW97" s="9"/>
      <c r="KWB97" s="11"/>
      <c r="KWC97" s="8"/>
      <c r="KWD97" s="9"/>
      <c r="KWI97" s="11"/>
      <c r="KWJ97" s="8"/>
      <c r="KWK97" s="9"/>
      <c r="KWP97" s="11"/>
      <c r="KWQ97" s="8"/>
      <c r="KWR97" s="9"/>
      <c r="KWW97" s="11"/>
      <c r="KWX97" s="8"/>
      <c r="KWY97" s="9"/>
      <c r="KXD97" s="11"/>
      <c r="KXE97" s="8"/>
      <c r="KXF97" s="9"/>
      <c r="KXK97" s="11"/>
      <c r="KXL97" s="8"/>
      <c r="KXM97" s="9"/>
      <c r="KXR97" s="11"/>
      <c r="KXS97" s="8"/>
      <c r="KXT97" s="9"/>
      <c r="KXY97" s="11"/>
      <c r="KXZ97" s="8"/>
      <c r="KYA97" s="9"/>
      <c r="KYF97" s="11"/>
      <c r="KYG97" s="8"/>
      <c r="KYH97" s="9"/>
      <c r="KYM97" s="11"/>
      <c r="KYN97" s="8"/>
      <c r="KYO97" s="9"/>
      <c r="KYT97" s="11"/>
      <c r="KYU97" s="8"/>
      <c r="KYV97" s="9"/>
      <c r="KZA97" s="11"/>
      <c r="KZB97" s="8"/>
      <c r="KZC97" s="9"/>
      <c r="KZH97" s="11"/>
      <c r="KZI97" s="8"/>
      <c r="KZJ97" s="9"/>
      <c r="KZO97" s="11"/>
      <c r="KZP97" s="8"/>
      <c r="KZQ97" s="9"/>
      <c r="KZV97" s="11"/>
      <c r="KZW97" s="8"/>
      <c r="KZX97" s="9"/>
      <c r="LAC97" s="11"/>
      <c r="LAD97" s="8"/>
      <c r="LAE97" s="9"/>
      <c r="LAJ97" s="11"/>
      <c r="LAK97" s="8"/>
      <c r="LAL97" s="9"/>
      <c r="LAQ97" s="11"/>
      <c r="LAR97" s="8"/>
      <c r="LAS97" s="9"/>
      <c r="LAX97" s="11"/>
      <c r="LAY97" s="8"/>
      <c r="LAZ97" s="9"/>
      <c r="LBE97" s="11"/>
      <c r="LBF97" s="8"/>
      <c r="LBG97" s="9"/>
      <c r="LBL97" s="11"/>
      <c r="LBM97" s="8"/>
      <c r="LBN97" s="9"/>
      <c r="LBS97" s="11"/>
      <c r="LBT97" s="8"/>
      <c r="LBU97" s="9"/>
      <c r="LBZ97" s="11"/>
      <c r="LCA97" s="8"/>
      <c r="LCB97" s="9"/>
      <c r="LCG97" s="11"/>
      <c r="LCH97" s="8"/>
      <c r="LCI97" s="9"/>
      <c r="LCN97" s="11"/>
      <c r="LCO97" s="8"/>
      <c r="LCP97" s="9"/>
      <c r="LCU97" s="11"/>
      <c r="LCV97" s="8"/>
      <c r="LCW97" s="9"/>
      <c r="LDB97" s="11"/>
      <c r="LDC97" s="8"/>
      <c r="LDD97" s="9"/>
      <c r="LDI97" s="11"/>
      <c r="LDJ97" s="8"/>
      <c r="LDK97" s="9"/>
      <c r="LDP97" s="11"/>
      <c r="LDQ97" s="8"/>
      <c r="LDR97" s="9"/>
      <c r="LDW97" s="11"/>
      <c r="LDX97" s="8"/>
      <c r="LDY97" s="9"/>
      <c r="LED97" s="11"/>
      <c r="LEE97" s="8"/>
      <c r="LEF97" s="9"/>
      <c r="LEK97" s="11"/>
      <c r="LEL97" s="8"/>
      <c r="LEM97" s="9"/>
      <c r="LER97" s="11"/>
      <c r="LES97" s="8"/>
      <c r="LET97" s="9"/>
      <c r="LEY97" s="11"/>
      <c r="LEZ97" s="8"/>
      <c r="LFA97" s="9"/>
      <c r="LFF97" s="11"/>
      <c r="LFG97" s="8"/>
      <c r="LFH97" s="9"/>
      <c r="LFM97" s="11"/>
      <c r="LFN97" s="8"/>
      <c r="LFO97" s="9"/>
      <c r="LFT97" s="11"/>
      <c r="LFU97" s="8"/>
      <c r="LFV97" s="9"/>
      <c r="LGA97" s="11"/>
      <c r="LGB97" s="8"/>
      <c r="LGC97" s="9"/>
      <c r="LGH97" s="11"/>
      <c r="LGI97" s="8"/>
      <c r="LGJ97" s="9"/>
      <c r="LGO97" s="11"/>
      <c r="LGP97" s="8"/>
      <c r="LGQ97" s="9"/>
      <c r="LGV97" s="11"/>
      <c r="LGW97" s="8"/>
      <c r="LGX97" s="9"/>
      <c r="LHC97" s="11"/>
      <c r="LHD97" s="8"/>
      <c r="LHE97" s="9"/>
      <c r="LHJ97" s="11"/>
      <c r="LHK97" s="8"/>
      <c r="LHL97" s="9"/>
      <c r="LHQ97" s="11"/>
      <c r="LHR97" s="8"/>
      <c r="LHS97" s="9"/>
      <c r="LHX97" s="11"/>
      <c r="LHY97" s="8"/>
      <c r="LHZ97" s="9"/>
      <c r="LIE97" s="11"/>
      <c r="LIF97" s="8"/>
      <c r="LIG97" s="9"/>
      <c r="LIL97" s="11"/>
      <c r="LIM97" s="8"/>
      <c r="LIN97" s="9"/>
      <c r="LIS97" s="11"/>
      <c r="LIT97" s="8"/>
      <c r="LIU97" s="9"/>
      <c r="LIZ97" s="11"/>
      <c r="LJA97" s="8"/>
      <c r="LJB97" s="9"/>
      <c r="LJG97" s="11"/>
      <c r="LJH97" s="8"/>
      <c r="LJI97" s="9"/>
      <c r="LJN97" s="11"/>
      <c r="LJO97" s="8"/>
      <c r="LJP97" s="9"/>
      <c r="LJU97" s="11"/>
      <c r="LJV97" s="8"/>
      <c r="LJW97" s="9"/>
      <c r="LKB97" s="11"/>
      <c r="LKC97" s="8"/>
      <c r="LKD97" s="9"/>
      <c r="LKI97" s="11"/>
      <c r="LKJ97" s="8"/>
      <c r="LKK97" s="9"/>
      <c r="LKP97" s="11"/>
      <c r="LKQ97" s="8"/>
      <c r="LKR97" s="9"/>
      <c r="LKW97" s="11"/>
      <c r="LKX97" s="8"/>
      <c r="LKY97" s="9"/>
      <c r="LLD97" s="11"/>
      <c r="LLE97" s="8"/>
      <c r="LLF97" s="9"/>
      <c r="LLK97" s="11"/>
      <c r="LLL97" s="8"/>
      <c r="LLM97" s="9"/>
      <c r="LLR97" s="11"/>
      <c r="LLS97" s="8"/>
      <c r="LLT97" s="9"/>
      <c r="LLY97" s="11"/>
      <c r="LLZ97" s="8"/>
      <c r="LMA97" s="9"/>
      <c r="LMF97" s="11"/>
      <c r="LMG97" s="8"/>
      <c r="LMH97" s="9"/>
      <c r="LMM97" s="11"/>
      <c r="LMN97" s="8"/>
      <c r="LMO97" s="9"/>
      <c r="LMT97" s="11"/>
      <c r="LMU97" s="8"/>
      <c r="LMV97" s="9"/>
      <c r="LNA97" s="11"/>
      <c r="LNB97" s="8"/>
      <c r="LNC97" s="9"/>
      <c r="LNH97" s="11"/>
      <c r="LNI97" s="8"/>
      <c r="LNJ97" s="9"/>
      <c r="LNO97" s="11"/>
      <c r="LNP97" s="8"/>
      <c r="LNQ97" s="9"/>
      <c r="LNV97" s="11"/>
      <c r="LNW97" s="8"/>
      <c r="LNX97" s="9"/>
      <c r="LOC97" s="11"/>
      <c r="LOD97" s="8"/>
      <c r="LOE97" s="9"/>
      <c r="LOJ97" s="11"/>
      <c r="LOK97" s="8"/>
      <c r="LOL97" s="9"/>
      <c r="LOQ97" s="11"/>
      <c r="LOR97" s="8"/>
      <c r="LOS97" s="9"/>
      <c r="LOX97" s="11"/>
      <c r="LOY97" s="8"/>
      <c r="LOZ97" s="9"/>
      <c r="LPE97" s="11"/>
      <c r="LPF97" s="8"/>
      <c r="LPG97" s="9"/>
      <c r="LPL97" s="11"/>
      <c r="LPM97" s="8"/>
      <c r="LPN97" s="9"/>
      <c r="LPS97" s="11"/>
      <c r="LPT97" s="8"/>
      <c r="LPU97" s="9"/>
      <c r="LPZ97" s="11"/>
      <c r="LQA97" s="8"/>
      <c r="LQB97" s="9"/>
      <c r="LQG97" s="11"/>
      <c r="LQH97" s="8"/>
      <c r="LQI97" s="9"/>
      <c r="LQN97" s="11"/>
      <c r="LQO97" s="8"/>
      <c r="LQP97" s="9"/>
      <c r="LQU97" s="11"/>
      <c r="LQV97" s="8"/>
      <c r="LQW97" s="9"/>
      <c r="LRB97" s="11"/>
      <c r="LRC97" s="8"/>
      <c r="LRD97" s="9"/>
      <c r="LRI97" s="11"/>
      <c r="LRJ97" s="8"/>
      <c r="LRK97" s="9"/>
      <c r="LRP97" s="11"/>
      <c r="LRQ97" s="8"/>
      <c r="LRR97" s="9"/>
      <c r="LRW97" s="11"/>
      <c r="LRX97" s="8"/>
      <c r="LRY97" s="9"/>
      <c r="LSD97" s="11"/>
      <c r="LSE97" s="8"/>
      <c r="LSF97" s="9"/>
      <c r="LSK97" s="11"/>
      <c r="LSL97" s="8"/>
      <c r="LSM97" s="9"/>
      <c r="LSR97" s="11"/>
      <c r="LSS97" s="8"/>
      <c r="LST97" s="9"/>
      <c r="LSY97" s="11"/>
      <c r="LSZ97" s="8"/>
      <c r="LTA97" s="9"/>
      <c r="LTF97" s="11"/>
      <c r="LTG97" s="8"/>
      <c r="LTH97" s="9"/>
      <c r="LTM97" s="11"/>
      <c r="LTN97" s="8"/>
      <c r="LTO97" s="9"/>
      <c r="LTT97" s="11"/>
      <c r="LTU97" s="8"/>
      <c r="LTV97" s="9"/>
      <c r="LUA97" s="11"/>
      <c r="LUB97" s="8"/>
      <c r="LUC97" s="9"/>
      <c r="LUH97" s="11"/>
      <c r="LUI97" s="8"/>
      <c r="LUJ97" s="9"/>
      <c r="LUO97" s="11"/>
      <c r="LUP97" s="8"/>
      <c r="LUQ97" s="9"/>
      <c r="LUV97" s="11"/>
      <c r="LUW97" s="8"/>
      <c r="LUX97" s="9"/>
      <c r="LVC97" s="11"/>
      <c r="LVD97" s="8"/>
      <c r="LVE97" s="9"/>
      <c r="LVJ97" s="11"/>
      <c r="LVK97" s="8"/>
      <c r="LVL97" s="9"/>
      <c r="LVQ97" s="11"/>
      <c r="LVR97" s="8"/>
      <c r="LVS97" s="9"/>
      <c r="LVX97" s="11"/>
      <c r="LVY97" s="8"/>
      <c r="LVZ97" s="9"/>
      <c r="LWE97" s="11"/>
      <c r="LWF97" s="8"/>
      <c r="LWG97" s="9"/>
      <c r="LWL97" s="11"/>
      <c r="LWM97" s="8"/>
      <c r="LWN97" s="9"/>
      <c r="LWS97" s="11"/>
      <c r="LWT97" s="8"/>
      <c r="LWU97" s="9"/>
      <c r="LWZ97" s="11"/>
      <c r="LXA97" s="8"/>
      <c r="LXB97" s="9"/>
      <c r="LXG97" s="11"/>
      <c r="LXH97" s="8"/>
      <c r="LXI97" s="9"/>
      <c r="LXN97" s="11"/>
      <c r="LXO97" s="8"/>
      <c r="LXP97" s="9"/>
      <c r="LXU97" s="11"/>
      <c r="LXV97" s="8"/>
      <c r="LXW97" s="9"/>
      <c r="LYB97" s="11"/>
      <c r="LYC97" s="8"/>
      <c r="LYD97" s="9"/>
      <c r="LYI97" s="11"/>
      <c r="LYJ97" s="8"/>
      <c r="LYK97" s="9"/>
      <c r="LYP97" s="11"/>
      <c r="LYQ97" s="8"/>
      <c r="LYR97" s="9"/>
      <c r="LYW97" s="11"/>
      <c r="LYX97" s="8"/>
      <c r="LYY97" s="9"/>
      <c r="LZD97" s="11"/>
      <c r="LZE97" s="8"/>
      <c r="LZF97" s="9"/>
      <c r="LZK97" s="11"/>
      <c r="LZL97" s="8"/>
      <c r="LZM97" s="9"/>
      <c r="LZR97" s="11"/>
      <c r="LZS97" s="8"/>
      <c r="LZT97" s="9"/>
      <c r="LZY97" s="11"/>
      <c r="LZZ97" s="8"/>
      <c r="MAA97" s="9"/>
      <c r="MAF97" s="11"/>
      <c r="MAG97" s="8"/>
      <c r="MAH97" s="9"/>
      <c r="MAM97" s="11"/>
      <c r="MAN97" s="8"/>
      <c r="MAO97" s="9"/>
      <c r="MAT97" s="11"/>
      <c r="MAU97" s="8"/>
      <c r="MAV97" s="9"/>
      <c r="MBA97" s="11"/>
      <c r="MBB97" s="8"/>
      <c r="MBC97" s="9"/>
      <c r="MBH97" s="11"/>
      <c r="MBI97" s="8"/>
      <c r="MBJ97" s="9"/>
      <c r="MBO97" s="11"/>
      <c r="MBP97" s="8"/>
      <c r="MBQ97" s="9"/>
      <c r="MBV97" s="11"/>
      <c r="MBW97" s="8"/>
      <c r="MBX97" s="9"/>
      <c r="MCC97" s="11"/>
      <c r="MCD97" s="8"/>
      <c r="MCE97" s="9"/>
      <c r="MCJ97" s="11"/>
      <c r="MCK97" s="8"/>
      <c r="MCL97" s="9"/>
      <c r="MCQ97" s="11"/>
      <c r="MCR97" s="8"/>
      <c r="MCS97" s="9"/>
      <c r="MCX97" s="11"/>
      <c r="MCY97" s="8"/>
      <c r="MCZ97" s="9"/>
      <c r="MDE97" s="11"/>
      <c r="MDF97" s="8"/>
      <c r="MDG97" s="9"/>
      <c r="MDL97" s="11"/>
      <c r="MDM97" s="8"/>
      <c r="MDN97" s="9"/>
      <c r="MDS97" s="11"/>
      <c r="MDT97" s="8"/>
      <c r="MDU97" s="9"/>
      <c r="MDZ97" s="11"/>
      <c r="MEA97" s="8"/>
      <c r="MEB97" s="9"/>
      <c r="MEG97" s="11"/>
      <c r="MEH97" s="8"/>
      <c r="MEI97" s="9"/>
      <c r="MEN97" s="11"/>
      <c r="MEO97" s="8"/>
      <c r="MEP97" s="9"/>
      <c r="MEU97" s="11"/>
      <c r="MEV97" s="8"/>
      <c r="MEW97" s="9"/>
      <c r="MFB97" s="11"/>
      <c r="MFC97" s="8"/>
      <c r="MFD97" s="9"/>
      <c r="MFI97" s="11"/>
      <c r="MFJ97" s="8"/>
      <c r="MFK97" s="9"/>
      <c r="MFP97" s="11"/>
      <c r="MFQ97" s="8"/>
      <c r="MFR97" s="9"/>
      <c r="MFW97" s="11"/>
      <c r="MFX97" s="8"/>
      <c r="MFY97" s="9"/>
      <c r="MGD97" s="11"/>
      <c r="MGE97" s="8"/>
      <c r="MGF97" s="9"/>
      <c r="MGK97" s="11"/>
      <c r="MGL97" s="8"/>
      <c r="MGM97" s="9"/>
      <c r="MGR97" s="11"/>
      <c r="MGS97" s="8"/>
      <c r="MGT97" s="9"/>
      <c r="MGY97" s="11"/>
      <c r="MGZ97" s="8"/>
      <c r="MHA97" s="9"/>
      <c r="MHF97" s="11"/>
      <c r="MHG97" s="8"/>
      <c r="MHH97" s="9"/>
      <c r="MHM97" s="11"/>
      <c r="MHN97" s="8"/>
      <c r="MHO97" s="9"/>
      <c r="MHT97" s="11"/>
      <c r="MHU97" s="8"/>
      <c r="MHV97" s="9"/>
      <c r="MIA97" s="11"/>
      <c r="MIB97" s="8"/>
      <c r="MIC97" s="9"/>
      <c r="MIH97" s="11"/>
      <c r="MII97" s="8"/>
      <c r="MIJ97" s="9"/>
      <c r="MIO97" s="11"/>
      <c r="MIP97" s="8"/>
      <c r="MIQ97" s="9"/>
      <c r="MIV97" s="11"/>
      <c r="MIW97" s="8"/>
      <c r="MIX97" s="9"/>
      <c r="MJC97" s="11"/>
      <c r="MJD97" s="8"/>
      <c r="MJE97" s="9"/>
      <c r="MJJ97" s="11"/>
      <c r="MJK97" s="8"/>
      <c r="MJL97" s="9"/>
      <c r="MJQ97" s="11"/>
      <c r="MJR97" s="8"/>
      <c r="MJS97" s="9"/>
      <c r="MJX97" s="11"/>
      <c r="MJY97" s="8"/>
      <c r="MJZ97" s="9"/>
      <c r="MKE97" s="11"/>
      <c r="MKF97" s="8"/>
      <c r="MKG97" s="9"/>
      <c r="MKL97" s="11"/>
      <c r="MKM97" s="8"/>
      <c r="MKN97" s="9"/>
      <c r="MKS97" s="11"/>
      <c r="MKT97" s="8"/>
      <c r="MKU97" s="9"/>
      <c r="MKZ97" s="11"/>
      <c r="MLA97" s="8"/>
      <c r="MLB97" s="9"/>
      <c r="MLG97" s="11"/>
      <c r="MLH97" s="8"/>
      <c r="MLI97" s="9"/>
      <c r="MLN97" s="11"/>
      <c r="MLO97" s="8"/>
      <c r="MLP97" s="9"/>
      <c r="MLU97" s="11"/>
      <c r="MLV97" s="8"/>
      <c r="MLW97" s="9"/>
      <c r="MMB97" s="11"/>
      <c r="MMC97" s="8"/>
      <c r="MMD97" s="9"/>
      <c r="MMI97" s="11"/>
      <c r="MMJ97" s="8"/>
      <c r="MMK97" s="9"/>
      <c r="MMP97" s="11"/>
      <c r="MMQ97" s="8"/>
      <c r="MMR97" s="9"/>
      <c r="MMW97" s="11"/>
      <c r="MMX97" s="8"/>
      <c r="MMY97" s="9"/>
      <c r="MND97" s="11"/>
      <c r="MNE97" s="8"/>
      <c r="MNF97" s="9"/>
      <c r="MNK97" s="11"/>
      <c r="MNL97" s="8"/>
      <c r="MNM97" s="9"/>
      <c r="MNR97" s="11"/>
      <c r="MNS97" s="8"/>
      <c r="MNT97" s="9"/>
      <c r="MNY97" s="11"/>
      <c r="MNZ97" s="8"/>
      <c r="MOA97" s="9"/>
      <c r="MOF97" s="11"/>
      <c r="MOG97" s="8"/>
      <c r="MOH97" s="9"/>
      <c r="MOM97" s="11"/>
      <c r="MON97" s="8"/>
      <c r="MOO97" s="9"/>
      <c r="MOT97" s="11"/>
      <c r="MOU97" s="8"/>
      <c r="MOV97" s="9"/>
      <c r="MPA97" s="11"/>
      <c r="MPB97" s="8"/>
      <c r="MPC97" s="9"/>
      <c r="MPH97" s="11"/>
      <c r="MPI97" s="8"/>
      <c r="MPJ97" s="9"/>
      <c r="MPO97" s="11"/>
      <c r="MPP97" s="8"/>
      <c r="MPQ97" s="9"/>
      <c r="MPV97" s="11"/>
      <c r="MPW97" s="8"/>
      <c r="MPX97" s="9"/>
      <c r="MQC97" s="11"/>
      <c r="MQD97" s="8"/>
      <c r="MQE97" s="9"/>
      <c r="MQJ97" s="11"/>
      <c r="MQK97" s="8"/>
      <c r="MQL97" s="9"/>
      <c r="MQQ97" s="11"/>
      <c r="MQR97" s="8"/>
      <c r="MQS97" s="9"/>
      <c r="MQX97" s="11"/>
      <c r="MQY97" s="8"/>
      <c r="MQZ97" s="9"/>
      <c r="MRE97" s="11"/>
      <c r="MRF97" s="8"/>
      <c r="MRG97" s="9"/>
      <c r="MRL97" s="11"/>
      <c r="MRM97" s="8"/>
      <c r="MRN97" s="9"/>
      <c r="MRS97" s="11"/>
      <c r="MRT97" s="8"/>
      <c r="MRU97" s="9"/>
      <c r="MRZ97" s="11"/>
      <c r="MSA97" s="8"/>
      <c r="MSB97" s="9"/>
      <c r="MSG97" s="11"/>
      <c r="MSH97" s="8"/>
      <c r="MSI97" s="9"/>
      <c r="MSN97" s="11"/>
      <c r="MSO97" s="8"/>
      <c r="MSP97" s="9"/>
      <c r="MSU97" s="11"/>
      <c r="MSV97" s="8"/>
      <c r="MSW97" s="9"/>
      <c r="MTB97" s="11"/>
      <c r="MTC97" s="8"/>
      <c r="MTD97" s="9"/>
      <c r="MTI97" s="11"/>
      <c r="MTJ97" s="8"/>
      <c r="MTK97" s="9"/>
      <c r="MTP97" s="11"/>
      <c r="MTQ97" s="8"/>
      <c r="MTR97" s="9"/>
      <c r="MTW97" s="11"/>
      <c r="MTX97" s="8"/>
      <c r="MTY97" s="9"/>
      <c r="MUD97" s="11"/>
      <c r="MUE97" s="8"/>
      <c r="MUF97" s="9"/>
      <c r="MUK97" s="11"/>
      <c r="MUL97" s="8"/>
      <c r="MUM97" s="9"/>
      <c r="MUR97" s="11"/>
      <c r="MUS97" s="8"/>
      <c r="MUT97" s="9"/>
      <c r="MUY97" s="11"/>
      <c r="MUZ97" s="8"/>
      <c r="MVA97" s="9"/>
      <c r="MVF97" s="11"/>
      <c r="MVG97" s="8"/>
      <c r="MVH97" s="9"/>
      <c r="MVM97" s="11"/>
      <c r="MVN97" s="8"/>
      <c r="MVO97" s="9"/>
      <c r="MVT97" s="11"/>
      <c r="MVU97" s="8"/>
      <c r="MVV97" s="9"/>
      <c r="MWA97" s="11"/>
      <c r="MWB97" s="8"/>
      <c r="MWC97" s="9"/>
      <c r="MWH97" s="11"/>
      <c r="MWI97" s="8"/>
      <c r="MWJ97" s="9"/>
      <c r="MWO97" s="11"/>
      <c r="MWP97" s="8"/>
      <c r="MWQ97" s="9"/>
      <c r="MWV97" s="11"/>
      <c r="MWW97" s="8"/>
      <c r="MWX97" s="9"/>
      <c r="MXC97" s="11"/>
      <c r="MXD97" s="8"/>
      <c r="MXE97" s="9"/>
      <c r="MXJ97" s="11"/>
      <c r="MXK97" s="8"/>
      <c r="MXL97" s="9"/>
      <c r="MXQ97" s="11"/>
      <c r="MXR97" s="8"/>
      <c r="MXS97" s="9"/>
      <c r="MXX97" s="11"/>
      <c r="MXY97" s="8"/>
      <c r="MXZ97" s="9"/>
      <c r="MYE97" s="11"/>
      <c r="MYF97" s="8"/>
      <c r="MYG97" s="9"/>
      <c r="MYL97" s="11"/>
      <c r="MYM97" s="8"/>
      <c r="MYN97" s="9"/>
      <c r="MYS97" s="11"/>
      <c r="MYT97" s="8"/>
      <c r="MYU97" s="9"/>
      <c r="MYZ97" s="11"/>
      <c r="MZA97" s="8"/>
      <c r="MZB97" s="9"/>
      <c r="MZG97" s="11"/>
      <c r="MZH97" s="8"/>
      <c r="MZI97" s="9"/>
      <c r="MZN97" s="11"/>
      <c r="MZO97" s="8"/>
      <c r="MZP97" s="9"/>
      <c r="MZU97" s="11"/>
      <c r="MZV97" s="8"/>
      <c r="MZW97" s="9"/>
      <c r="NAB97" s="11"/>
      <c r="NAC97" s="8"/>
      <c r="NAD97" s="9"/>
      <c r="NAI97" s="11"/>
      <c r="NAJ97" s="8"/>
      <c r="NAK97" s="9"/>
      <c r="NAP97" s="11"/>
      <c r="NAQ97" s="8"/>
      <c r="NAR97" s="9"/>
      <c r="NAW97" s="11"/>
      <c r="NAX97" s="8"/>
      <c r="NAY97" s="9"/>
      <c r="NBD97" s="11"/>
      <c r="NBE97" s="8"/>
      <c r="NBF97" s="9"/>
      <c r="NBK97" s="11"/>
      <c r="NBL97" s="8"/>
      <c r="NBM97" s="9"/>
      <c r="NBR97" s="11"/>
      <c r="NBS97" s="8"/>
      <c r="NBT97" s="9"/>
      <c r="NBY97" s="11"/>
      <c r="NBZ97" s="8"/>
      <c r="NCA97" s="9"/>
      <c r="NCF97" s="11"/>
      <c r="NCG97" s="8"/>
      <c r="NCH97" s="9"/>
      <c r="NCM97" s="11"/>
      <c r="NCN97" s="8"/>
      <c r="NCO97" s="9"/>
      <c r="NCT97" s="11"/>
      <c r="NCU97" s="8"/>
      <c r="NCV97" s="9"/>
      <c r="NDA97" s="11"/>
      <c r="NDB97" s="8"/>
      <c r="NDC97" s="9"/>
      <c r="NDH97" s="11"/>
      <c r="NDI97" s="8"/>
      <c r="NDJ97" s="9"/>
      <c r="NDO97" s="11"/>
      <c r="NDP97" s="8"/>
      <c r="NDQ97" s="9"/>
      <c r="NDV97" s="11"/>
      <c r="NDW97" s="8"/>
      <c r="NDX97" s="9"/>
      <c r="NEC97" s="11"/>
      <c r="NED97" s="8"/>
      <c r="NEE97" s="9"/>
      <c r="NEJ97" s="11"/>
      <c r="NEK97" s="8"/>
      <c r="NEL97" s="9"/>
      <c r="NEQ97" s="11"/>
      <c r="NER97" s="8"/>
      <c r="NES97" s="9"/>
      <c r="NEX97" s="11"/>
      <c r="NEY97" s="8"/>
      <c r="NEZ97" s="9"/>
      <c r="NFE97" s="11"/>
      <c r="NFF97" s="8"/>
      <c r="NFG97" s="9"/>
      <c r="NFL97" s="11"/>
      <c r="NFM97" s="8"/>
      <c r="NFN97" s="9"/>
      <c r="NFS97" s="11"/>
      <c r="NFT97" s="8"/>
      <c r="NFU97" s="9"/>
      <c r="NFZ97" s="11"/>
      <c r="NGA97" s="8"/>
      <c r="NGB97" s="9"/>
      <c r="NGG97" s="11"/>
      <c r="NGH97" s="8"/>
      <c r="NGI97" s="9"/>
      <c r="NGN97" s="11"/>
      <c r="NGO97" s="8"/>
      <c r="NGP97" s="9"/>
      <c r="NGU97" s="11"/>
      <c r="NGV97" s="8"/>
      <c r="NGW97" s="9"/>
      <c r="NHB97" s="11"/>
      <c r="NHC97" s="8"/>
      <c r="NHD97" s="9"/>
      <c r="NHI97" s="11"/>
      <c r="NHJ97" s="8"/>
      <c r="NHK97" s="9"/>
      <c r="NHP97" s="11"/>
      <c r="NHQ97" s="8"/>
      <c r="NHR97" s="9"/>
      <c r="NHW97" s="11"/>
      <c r="NHX97" s="8"/>
      <c r="NHY97" s="9"/>
      <c r="NID97" s="11"/>
      <c r="NIE97" s="8"/>
      <c r="NIF97" s="9"/>
      <c r="NIK97" s="11"/>
      <c r="NIL97" s="8"/>
      <c r="NIM97" s="9"/>
      <c r="NIR97" s="11"/>
      <c r="NIS97" s="8"/>
      <c r="NIT97" s="9"/>
      <c r="NIY97" s="11"/>
      <c r="NIZ97" s="8"/>
      <c r="NJA97" s="9"/>
      <c r="NJF97" s="11"/>
      <c r="NJG97" s="8"/>
      <c r="NJH97" s="9"/>
      <c r="NJM97" s="11"/>
      <c r="NJN97" s="8"/>
      <c r="NJO97" s="9"/>
      <c r="NJT97" s="11"/>
      <c r="NJU97" s="8"/>
      <c r="NJV97" s="9"/>
      <c r="NKA97" s="11"/>
      <c r="NKB97" s="8"/>
      <c r="NKC97" s="9"/>
      <c r="NKH97" s="11"/>
      <c r="NKI97" s="8"/>
      <c r="NKJ97" s="9"/>
      <c r="NKO97" s="11"/>
      <c r="NKP97" s="8"/>
      <c r="NKQ97" s="9"/>
      <c r="NKV97" s="11"/>
      <c r="NKW97" s="8"/>
      <c r="NKX97" s="9"/>
      <c r="NLC97" s="11"/>
      <c r="NLD97" s="8"/>
      <c r="NLE97" s="9"/>
      <c r="NLJ97" s="11"/>
      <c r="NLK97" s="8"/>
      <c r="NLL97" s="9"/>
      <c r="NLQ97" s="11"/>
      <c r="NLR97" s="8"/>
      <c r="NLS97" s="9"/>
      <c r="NLX97" s="11"/>
      <c r="NLY97" s="8"/>
      <c r="NLZ97" s="9"/>
      <c r="NME97" s="11"/>
      <c r="NMF97" s="8"/>
      <c r="NMG97" s="9"/>
      <c r="NML97" s="11"/>
      <c r="NMM97" s="8"/>
      <c r="NMN97" s="9"/>
      <c r="NMS97" s="11"/>
      <c r="NMT97" s="8"/>
      <c r="NMU97" s="9"/>
      <c r="NMZ97" s="11"/>
      <c r="NNA97" s="8"/>
      <c r="NNB97" s="9"/>
      <c r="NNG97" s="11"/>
      <c r="NNH97" s="8"/>
      <c r="NNI97" s="9"/>
      <c r="NNN97" s="11"/>
      <c r="NNO97" s="8"/>
      <c r="NNP97" s="9"/>
      <c r="NNU97" s="11"/>
      <c r="NNV97" s="8"/>
      <c r="NNW97" s="9"/>
      <c r="NOB97" s="11"/>
      <c r="NOC97" s="8"/>
      <c r="NOD97" s="9"/>
      <c r="NOI97" s="11"/>
      <c r="NOJ97" s="8"/>
      <c r="NOK97" s="9"/>
      <c r="NOP97" s="11"/>
      <c r="NOQ97" s="8"/>
      <c r="NOR97" s="9"/>
      <c r="NOW97" s="11"/>
      <c r="NOX97" s="8"/>
      <c r="NOY97" s="9"/>
      <c r="NPD97" s="11"/>
      <c r="NPE97" s="8"/>
      <c r="NPF97" s="9"/>
      <c r="NPK97" s="11"/>
      <c r="NPL97" s="8"/>
      <c r="NPM97" s="9"/>
      <c r="NPR97" s="11"/>
      <c r="NPS97" s="8"/>
      <c r="NPT97" s="9"/>
      <c r="NPY97" s="11"/>
      <c r="NPZ97" s="8"/>
      <c r="NQA97" s="9"/>
      <c r="NQF97" s="11"/>
      <c r="NQG97" s="8"/>
      <c r="NQH97" s="9"/>
      <c r="NQM97" s="11"/>
      <c r="NQN97" s="8"/>
      <c r="NQO97" s="9"/>
      <c r="NQT97" s="11"/>
      <c r="NQU97" s="8"/>
      <c r="NQV97" s="9"/>
      <c r="NRA97" s="11"/>
      <c r="NRB97" s="8"/>
      <c r="NRC97" s="9"/>
      <c r="NRH97" s="11"/>
      <c r="NRI97" s="8"/>
      <c r="NRJ97" s="9"/>
      <c r="NRO97" s="11"/>
      <c r="NRP97" s="8"/>
      <c r="NRQ97" s="9"/>
      <c r="NRV97" s="11"/>
      <c r="NRW97" s="8"/>
      <c r="NRX97" s="9"/>
      <c r="NSC97" s="11"/>
      <c r="NSD97" s="8"/>
      <c r="NSE97" s="9"/>
      <c r="NSJ97" s="11"/>
      <c r="NSK97" s="8"/>
      <c r="NSL97" s="9"/>
      <c r="NSQ97" s="11"/>
      <c r="NSR97" s="8"/>
      <c r="NSS97" s="9"/>
      <c r="NSX97" s="11"/>
      <c r="NSY97" s="8"/>
      <c r="NSZ97" s="9"/>
      <c r="NTE97" s="11"/>
      <c r="NTF97" s="8"/>
      <c r="NTG97" s="9"/>
      <c r="NTL97" s="11"/>
      <c r="NTM97" s="8"/>
      <c r="NTN97" s="9"/>
      <c r="NTS97" s="11"/>
      <c r="NTT97" s="8"/>
      <c r="NTU97" s="9"/>
      <c r="NTZ97" s="11"/>
      <c r="NUA97" s="8"/>
      <c r="NUB97" s="9"/>
      <c r="NUG97" s="11"/>
      <c r="NUH97" s="8"/>
      <c r="NUI97" s="9"/>
      <c r="NUN97" s="11"/>
      <c r="NUO97" s="8"/>
      <c r="NUP97" s="9"/>
      <c r="NUU97" s="11"/>
      <c r="NUV97" s="8"/>
      <c r="NUW97" s="9"/>
      <c r="NVB97" s="11"/>
      <c r="NVC97" s="8"/>
      <c r="NVD97" s="9"/>
      <c r="NVI97" s="11"/>
      <c r="NVJ97" s="8"/>
      <c r="NVK97" s="9"/>
      <c r="NVP97" s="11"/>
      <c r="NVQ97" s="8"/>
      <c r="NVR97" s="9"/>
      <c r="NVW97" s="11"/>
      <c r="NVX97" s="8"/>
      <c r="NVY97" s="9"/>
      <c r="NWD97" s="11"/>
      <c r="NWE97" s="8"/>
      <c r="NWF97" s="9"/>
      <c r="NWK97" s="11"/>
      <c r="NWL97" s="8"/>
      <c r="NWM97" s="9"/>
      <c r="NWR97" s="11"/>
      <c r="NWS97" s="8"/>
      <c r="NWT97" s="9"/>
      <c r="NWY97" s="11"/>
      <c r="NWZ97" s="8"/>
      <c r="NXA97" s="9"/>
      <c r="NXF97" s="11"/>
      <c r="NXG97" s="8"/>
      <c r="NXH97" s="9"/>
      <c r="NXM97" s="11"/>
      <c r="NXN97" s="8"/>
      <c r="NXO97" s="9"/>
      <c r="NXT97" s="11"/>
      <c r="NXU97" s="8"/>
      <c r="NXV97" s="9"/>
      <c r="NYA97" s="11"/>
      <c r="NYB97" s="8"/>
      <c r="NYC97" s="9"/>
      <c r="NYH97" s="11"/>
      <c r="NYI97" s="8"/>
      <c r="NYJ97" s="9"/>
      <c r="NYO97" s="11"/>
      <c r="NYP97" s="8"/>
      <c r="NYQ97" s="9"/>
      <c r="NYV97" s="11"/>
      <c r="NYW97" s="8"/>
      <c r="NYX97" s="9"/>
      <c r="NZC97" s="11"/>
      <c r="NZD97" s="8"/>
      <c r="NZE97" s="9"/>
      <c r="NZJ97" s="11"/>
      <c r="NZK97" s="8"/>
      <c r="NZL97" s="9"/>
      <c r="NZQ97" s="11"/>
      <c r="NZR97" s="8"/>
      <c r="NZS97" s="9"/>
      <c r="NZX97" s="11"/>
      <c r="NZY97" s="8"/>
      <c r="NZZ97" s="9"/>
      <c r="OAE97" s="11"/>
      <c r="OAF97" s="8"/>
      <c r="OAG97" s="9"/>
      <c r="OAL97" s="11"/>
      <c r="OAM97" s="8"/>
      <c r="OAN97" s="9"/>
      <c r="OAS97" s="11"/>
      <c r="OAT97" s="8"/>
      <c r="OAU97" s="9"/>
      <c r="OAZ97" s="11"/>
      <c r="OBA97" s="8"/>
      <c r="OBB97" s="9"/>
      <c r="OBG97" s="11"/>
      <c r="OBH97" s="8"/>
      <c r="OBI97" s="9"/>
      <c r="OBN97" s="11"/>
      <c r="OBO97" s="8"/>
      <c r="OBP97" s="9"/>
      <c r="OBU97" s="11"/>
      <c r="OBV97" s="8"/>
      <c r="OBW97" s="9"/>
      <c r="OCB97" s="11"/>
      <c r="OCC97" s="8"/>
      <c r="OCD97" s="9"/>
      <c r="OCI97" s="11"/>
      <c r="OCJ97" s="8"/>
      <c r="OCK97" s="9"/>
      <c r="OCP97" s="11"/>
      <c r="OCQ97" s="8"/>
      <c r="OCR97" s="9"/>
      <c r="OCW97" s="11"/>
      <c r="OCX97" s="8"/>
      <c r="OCY97" s="9"/>
      <c r="ODD97" s="11"/>
      <c r="ODE97" s="8"/>
      <c r="ODF97" s="9"/>
      <c r="ODK97" s="11"/>
      <c r="ODL97" s="8"/>
      <c r="ODM97" s="9"/>
      <c r="ODR97" s="11"/>
      <c r="ODS97" s="8"/>
      <c r="ODT97" s="9"/>
      <c r="ODY97" s="11"/>
      <c r="ODZ97" s="8"/>
      <c r="OEA97" s="9"/>
      <c r="OEF97" s="11"/>
      <c r="OEG97" s="8"/>
      <c r="OEH97" s="9"/>
      <c r="OEM97" s="11"/>
      <c r="OEN97" s="8"/>
      <c r="OEO97" s="9"/>
      <c r="OET97" s="11"/>
      <c r="OEU97" s="8"/>
      <c r="OEV97" s="9"/>
      <c r="OFA97" s="11"/>
      <c r="OFB97" s="8"/>
      <c r="OFC97" s="9"/>
      <c r="OFH97" s="11"/>
      <c r="OFI97" s="8"/>
      <c r="OFJ97" s="9"/>
      <c r="OFO97" s="11"/>
      <c r="OFP97" s="8"/>
      <c r="OFQ97" s="9"/>
      <c r="OFV97" s="11"/>
      <c r="OFW97" s="8"/>
      <c r="OFX97" s="9"/>
      <c r="OGC97" s="11"/>
      <c r="OGD97" s="8"/>
      <c r="OGE97" s="9"/>
      <c r="OGJ97" s="11"/>
      <c r="OGK97" s="8"/>
      <c r="OGL97" s="9"/>
      <c r="OGQ97" s="11"/>
      <c r="OGR97" s="8"/>
      <c r="OGS97" s="9"/>
      <c r="OGX97" s="11"/>
      <c r="OGY97" s="8"/>
      <c r="OGZ97" s="9"/>
      <c r="OHE97" s="11"/>
      <c r="OHF97" s="8"/>
      <c r="OHG97" s="9"/>
      <c r="OHL97" s="11"/>
      <c r="OHM97" s="8"/>
      <c r="OHN97" s="9"/>
      <c r="OHS97" s="11"/>
      <c r="OHT97" s="8"/>
      <c r="OHU97" s="9"/>
      <c r="OHZ97" s="11"/>
      <c r="OIA97" s="8"/>
      <c r="OIB97" s="9"/>
      <c r="OIG97" s="11"/>
      <c r="OIH97" s="8"/>
      <c r="OII97" s="9"/>
      <c r="OIN97" s="11"/>
      <c r="OIO97" s="8"/>
      <c r="OIP97" s="9"/>
      <c r="OIU97" s="11"/>
      <c r="OIV97" s="8"/>
      <c r="OIW97" s="9"/>
      <c r="OJB97" s="11"/>
      <c r="OJC97" s="8"/>
      <c r="OJD97" s="9"/>
      <c r="OJI97" s="11"/>
      <c r="OJJ97" s="8"/>
      <c r="OJK97" s="9"/>
      <c r="OJP97" s="11"/>
      <c r="OJQ97" s="8"/>
      <c r="OJR97" s="9"/>
      <c r="OJW97" s="11"/>
      <c r="OJX97" s="8"/>
      <c r="OJY97" s="9"/>
      <c r="OKD97" s="11"/>
      <c r="OKE97" s="8"/>
      <c r="OKF97" s="9"/>
      <c r="OKK97" s="11"/>
      <c r="OKL97" s="8"/>
      <c r="OKM97" s="9"/>
      <c r="OKR97" s="11"/>
      <c r="OKS97" s="8"/>
      <c r="OKT97" s="9"/>
      <c r="OKY97" s="11"/>
      <c r="OKZ97" s="8"/>
      <c r="OLA97" s="9"/>
      <c r="OLF97" s="11"/>
      <c r="OLG97" s="8"/>
      <c r="OLH97" s="9"/>
      <c r="OLM97" s="11"/>
      <c r="OLN97" s="8"/>
      <c r="OLO97" s="9"/>
      <c r="OLT97" s="11"/>
      <c r="OLU97" s="8"/>
      <c r="OLV97" s="9"/>
      <c r="OMA97" s="11"/>
      <c r="OMB97" s="8"/>
      <c r="OMC97" s="9"/>
      <c r="OMH97" s="11"/>
      <c r="OMI97" s="8"/>
      <c r="OMJ97" s="9"/>
      <c r="OMO97" s="11"/>
      <c r="OMP97" s="8"/>
      <c r="OMQ97" s="9"/>
      <c r="OMV97" s="11"/>
      <c r="OMW97" s="8"/>
      <c r="OMX97" s="9"/>
      <c r="ONC97" s="11"/>
      <c r="OND97" s="8"/>
      <c r="ONE97" s="9"/>
      <c r="ONJ97" s="11"/>
      <c r="ONK97" s="8"/>
      <c r="ONL97" s="9"/>
      <c r="ONQ97" s="11"/>
      <c r="ONR97" s="8"/>
      <c r="ONS97" s="9"/>
      <c r="ONX97" s="11"/>
      <c r="ONY97" s="8"/>
      <c r="ONZ97" s="9"/>
      <c r="OOE97" s="11"/>
      <c r="OOF97" s="8"/>
      <c r="OOG97" s="9"/>
      <c r="OOL97" s="11"/>
      <c r="OOM97" s="8"/>
      <c r="OON97" s="9"/>
      <c r="OOS97" s="11"/>
      <c r="OOT97" s="8"/>
      <c r="OOU97" s="9"/>
      <c r="OOZ97" s="11"/>
      <c r="OPA97" s="8"/>
      <c r="OPB97" s="9"/>
      <c r="OPG97" s="11"/>
      <c r="OPH97" s="8"/>
      <c r="OPI97" s="9"/>
      <c r="OPN97" s="11"/>
      <c r="OPO97" s="8"/>
      <c r="OPP97" s="9"/>
      <c r="OPU97" s="11"/>
      <c r="OPV97" s="8"/>
      <c r="OPW97" s="9"/>
      <c r="OQB97" s="11"/>
      <c r="OQC97" s="8"/>
      <c r="OQD97" s="9"/>
      <c r="OQI97" s="11"/>
      <c r="OQJ97" s="8"/>
      <c r="OQK97" s="9"/>
      <c r="OQP97" s="11"/>
      <c r="OQQ97" s="8"/>
      <c r="OQR97" s="9"/>
      <c r="OQW97" s="11"/>
      <c r="OQX97" s="8"/>
      <c r="OQY97" s="9"/>
      <c r="ORD97" s="11"/>
      <c r="ORE97" s="8"/>
      <c r="ORF97" s="9"/>
      <c r="ORK97" s="11"/>
      <c r="ORL97" s="8"/>
      <c r="ORM97" s="9"/>
      <c r="ORR97" s="11"/>
      <c r="ORS97" s="8"/>
      <c r="ORT97" s="9"/>
      <c r="ORY97" s="11"/>
      <c r="ORZ97" s="8"/>
      <c r="OSA97" s="9"/>
      <c r="OSF97" s="11"/>
      <c r="OSG97" s="8"/>
      <c r="OSH97" s="9"/>
      <c r="OSM97" s="11"/>
      <c r="OSN97" s="8"/>
      <c r="OSO97" s="9"/>
      <c r="OST97" s="11"/>
      <c r="OSU97" s="8"/>
      <c r="OSV97" s="9"/>
      <c r="OTA97" s="11"/>
      <c r="OTB97" s="8"/>
      <c r="OTC97" s="9"/>
      <c r="OTH97" s="11"/>
      <c r="OTI97" s="8"/>
      <c r="OTJ97" s="9"/>
      <c r="OTO97" s="11"/>
      <c r="OTP97" s="8"/>
      <c r="OTQ97" s="9"/>
      <c r="OTV97" s="11"/>
      <c r="OTW97" s="8"/>
      <c r="OTX97" s="9"/>
      <c r="OUC97" s="11"/>
      <c r="OUD97" s="8"/>
      <c r="OUE97" s="9"/>
      <c r="OUJ97" s="11"/>
      <c r="OUK97" s="8"/>
      <c r="OUL97" s="9"/>
      <c r="OUQ97" s="11"/>
      <c r="OUR97" s="8"/>
      <c r="OUS97" s="9"/>
      <c r="OUX97" s="11"/>
      <c r="OUY97" s="8"/>
      <c r="OUZ97" s="9"/>
      <c r="OVE97" s="11"/>
      <c r="OVF97" s="8"/>
      <c r="OVG97" s="9"/>
      <c r="OVL97" s="11"/>
      <c r="OVM97" s="8"/>
      <c r="OVN97" s="9"/>
      <c r="OVS97" s="11"/>
      <c r="OVT97" s="8"/>
      <c r="OVU97" s="9"/>
      <c r="OVZ97" s="11"/>
      <c r="OWA97" s="8"/>
      <c r="OWB97" s="9"/>
      <c r="OWG97" s="11"/>
      <c r="OWH97" s="8"/>
      <c r="OWI97" s="9"/>
      <c r="OWN97" s="11"/>
      <c r="OWO97" s="8"/>
      <c r="OWP97" s="9"/>
      <c r="OWU97" s="11"/>
      <c r="OWV97" s="8"/>
      <c r="OWW97" s="9"/>
      <c r="OXB97" s="11"/>
      <c r="OXC97" s="8"/>
      <c r="OXD97" s="9"/>
      <c r="OXI97" s="11"/>
      <c r="OXJ97" s="8"/>
      <c r="OXK97" s="9"/>
      <c r="OXP97" s="11"/>
      <c r="OXQ97" s="8"/>
      <c r="OXR97" s="9"/>
      <c r="OXW97" s="11"/>
      <c r="OXX97" s="8"/>
      <c r="OXY97" s="9"/>
      <c r="OYD97" s="11"/>
      <c r="OYE97" s="8"/>
      <c r="OYF97" s="9"/>
      <c r="OYK97" s="11"/>
      <c r="OYL97" s="8"/>
      <c r="OYM97" s="9"/>
      <c r="OYR97" s="11"/>
      <c r="OYS97" s="8"/>
      <c r="OYT97" s="9"/>
      <c r="OYY97" s="11"/>
      <c r="OYZ97" s="8"/>
      <c r="OZA97" s="9"/>
      <c r="OZF97" s="11"/>
      <c r="OZG97" s="8"/>
      <c r="OZH97" s="9"/>
      <c r="OZM97" s="11"/>
      <c r="OZN97" s="8"/>
      <c r="OZO97" s="9"/>
      <c r="OZT97" s="11"/>
      <c r="OZU97" s="8"/>
      <c r="OZV97" s="9"/>
      <c r="PAA97" s="11"/>
      <c r="PAB97" s="8"/>
      <c r="PAC97" s="9"/>
      <c r="PAH97" s="11"/>
      <c r="PAI97" s="8"/>
      <c r="PAJ97" s="9"/>
      <c r="PAO97" s="11"/>
      <c r="PAP97" s="8"/>
      <c r="PAQ97" s="9"/>
      <c r="PAV97" s="11"/>
      <c r="PAW97" s="8"/>
      <c r="PAX97" s="9"/>
      <c r="PBC97" s="11"/>
      <c r="PBD97" s="8"/>
      <c r="PBE97" s="9"/>
      <c r="PBJ97" s="11"/>
      <c r="PBK97" s="8"/>
      <c r="PBL97" s="9"/>
      <c r="PBQ97" s="11"/>
      <c r="PBR97" s="8"/>
      <c r="PBS97" s="9"/>
      <c r="PBX97" s="11"/>
      <c r="PBY97" s="8"/>
      <c r="PBZ97" s="9"/>
      <c r="PCE97" s="11"/>
      <c r="PCF97" s="8"/>
      <c r="PCG97" s="9"/>
      <c r="PCL97" s="11"/>
      <c r="PCM97" s="8"/>
      <c r="PCN97" s="9"/>
      <c r="PCS97" s="11"/>
      <c r="PCT97" s="8"/>
      <c r="PCU97" s="9"/>
      <c r="PCZ97" s="11"/>
      <c r="PDA97" s="8"/>
      <c r="PDB97" s="9"/>
      <c r="PDG97" s="11"/>
      <c r="PDH97" s="8"/>
      <c r="PDI97" s="9"/>
      <c r="PDN97" s="11"/>
      <c r="PDO97" s="8"/>
      <c r="PDP97" s="9"/>
      <c r="PDU97" s="11"/>
      <c r="PDV97" s="8"/>
      <c r="PDW97" s="9"/>
      <c r="PEB97" s="11"/>
      <c r="PEC97" s="8"/>
      <c r="PED97" s="9"/>
      <c r="PEI97" s="11"/>
      <c r="PEJ97" s="8"/>
      <c r="PEK97" s="9"/>
      <c r="PEP97" s="11"/>
      <c r="PEQ97" s="8"/>
      <c r="PER97" s="9"/>
      <c r="PEW97" s="11"/>
      <c r="PEX97" s="8"/>
      <c r="PEY97" s="9"/>
      <c r="PFD97" s="11"/>
      <c r="PFE97" s="8"/>
      <c r="PFF97" s="9"/>
      <c r="PFK97" s="11"/>
      <c r="PFL97" s="8"/>
      <c r="PFM97" s="9"/>
      <c r="PFR97" s="11"/>
      <c r="PFS97" s="8"/>
      <c r="PFT97" s="9"/>
      <c r="PFY97" s="11"/>
      <c r="PFZ97" s="8"/>
      <c r="PGA97" s="9"/>
      <c r="PGF97" s="11"/>
      <c r="PGG97" s="8"/>
      <c r="PGH97" s="9"/>
      <c r="PGM97" s="11"/>
      <c r="PGN97" s="8"/>
      <c r="PGO97" s="9"/>
      <c r="PGT97" s="11"/>
      <c r="PGU97" s="8"/>
      <c r="PGV97" s="9"/>
      <c r="PHA97" s="11"/>
      <c r="PHB97" s="8"/>
      <c r="PHC97" s="9"/>
      <c r="PHH97" s="11"/>
      <c r="PHI97" s="8"/>
      <c r="PHJ97" s="9"/>
      <c r="PHO97" s="11"/>
      <c r="PHP97" s="8"/>
      <c r="PHQ97" s="9"/>
      <c r="PHV97" s="11"/>
      <c r="PHW97" s="8"/>
      <c r="PHX97" s="9"/>
      <c r="PIC97" s="11"/>
      <c r="PID97" s="8"/>
      <c r="PIE97" s="9"/>
      <c r="PIJ97" s="11"/>
      <c r="PIK97" s="8"/>
      <c r="PIL97" s="9"/>
      <c r="PIQ97" s="11"/>
      <c r="PIR97" s="8"/>
      <c r="PIS97" s="9"/>
      <c r="PIX97" s="11"/>
      <c r="PIY97" s="8"/>
      <c r="PIZ97" s="9"/>
      <c r="PJE97" s="11"/>
      <c r="PJF97" s="8"/>
      <c r="PJG97" s="9"/>
      <c r="PJL97" s="11"/>
      <c r="PJM97" s="8"/>
      <c r="PJN97" s="9"/>
      <c r="PJS97" s="11"/>
      <c r="PJT97" s="8"/>
      <c r="PJU97" s="9"/>
      <c r="PJZ97" s="11"/>
      <c r="PKA97" s="8"/>
      <c r="PKB97" s="9"/>
      <c r="PKG97" s="11"/>
      <c r="PKH97" s="8"/>
      <c r="PKI97" s="9"/>
      <c r="PKN97" s="11"/>
      <c r="PKO97" s="8"/>
      <c r="PKP97" s="9"/>
      <c r="PKU97" s="11"/>
      <c r="PKV97" s="8"/>
      <c r="PKW97" s="9"/>
      <c r="PLB97" s="11"/>
      <c r="PLC97" s="8"/>
      <c r="PLD97" s="9"/>
      <c r="PLI97" s="11"/>
      <c r="PLJ97" s="8"/>
      <c r="PLK97" s="9"/>
      <c r="PLP97" s="11"/>
      <c r="PLQ97" s="8"/>
      <c r="PLR97" s="9"/>
      <c r="PLW97" s="11"/>
      <c r="PLX97" s="8"/>
      <c r="PLY97" s="9"/>
      <c r="PMD97" s="11"/>
      <c r="PME97" s="8"/>
      <c r="PMF97" s="9"/>
      <c r="PMK97" s="11"/>
      <c r="PML97" s="8"/>
      <c r="PMM97" s="9"/>
      <c r="PMR97" s="11"/>
      <c r="PMS97" s="8"/>
      <c r="PMT97" s="9"/>
      <c r="PMY97" s="11"/>
      <c r="PMZ97" s="8"/>
      <c r="PNA97" s="9"/>
      <c r="PNF97" s="11"/>
      <c r="PNG97" s="8"/>
      <c r="PNH97" s="9"/>
      <c r="PNM97" s="11"/>
      <c r="PNN97" s="8"/>
      <c r="PNO97" s="9"/>
      <c r="PNT97" s="11"/>
      <c r="PNU97" s="8"/>
      <c r="PNV97" s="9"/>
      <c r="POA97" s="11"/>
      <c r="POB97" s="8"/>
      <c r="POC97" s="9"/>
      <c r="POH97" s="11"/>
      <c r="POI97" s="8"/>
      <c r="POJ97" s="9"/>
      <c r="POO97" s="11"/>
      <c r="POP97" s="8"/>
      <c r="POQ97" s="9"/>
      <c r="POV97" s="11"/>
      <c r="POW97" s="8"/>
      <c r="POX97" s="9"/>
      <c r="PPC97" s="11"/>
      <c r="PPD97" s="8"/>
      <c r="PPE97" s="9"/>
      <c r="PPJ97" s="11"/>
      <c r="PPK97" s="8"/>
      <c r="PPL97" s="9"/>
      <c r="PPQ97" s="11"/>
      <c r="PPR97" s="8"/>
      <c r="PPS97" s="9"/>
      <c r="PPX97" s="11"/>
      <c r="PPY97" s="8"/>
      <c r="PPZ97" s="9"/>
      <c r="PQE97" s="11"/>
      <c r="PQF97" s="8"/>
      <c r="PQG97" s="9"/>
      <c r="PQL97" s="11"/>
      <c r="PQM97" s="8"/>
      <c r="PQN97" s="9"/>
      <c r="PQS97" s="11"/>
      <c r="PQT97" s="8"/>
      <c r="PQU97" s="9"/>
      <c r="PQZ97" s="11"/>
      <c r="PRA97" s="8"/>
      <c r="PRB97" s="9"/>
      <c r="PRG97" s="11"/>
      <c r="PRH97" s="8"/>
      <c r="PRI97" s="9"/>
      <c r="PRN97" s="11"/>
      <c r="PRO97" s="8"/>
      <c r="PRP97" s="9"/>
      <c r="PRU97" s="11"/>
      <c r="PRV97" s="8"/>
      <c r="PRW97" s="9"/>
      <c r="PSB97" s="11"/>
      <c r="PSC97" s="8"/>
      <c r="PSD97" s="9"/>
      <c r="PSI97" s="11"/>
      <c r="PSJ97" s="8"/>
      <c r="PSK97" s="9"/>
      <c r="PSP97" s="11"/>
      <c r="PSQ97" s="8"/>
      <c r="PSR97" s="9"/>
      <c r="PSW97" s="11"/>
      <c r="PSX97" s="8"/>
      <c r="PSY97" s="9"/>
      <c r="PTD97" s="11"/>
      <c r="PTE97" s="8"/>
      <c r="PTF97" s="9"/>
      <c r="PTK97" s="11"/>
      <c r="PTL97" s="8"/>
      <c r="PTM97" s="9"/>
      <c r="PTR97" s="11"/>
      <c r="PTS97" s="8"/>
      <c r="PTT97" s="9"/>
      <c r="PTY97" s="11"/>
      <c r="PTZ97" s="8"/>
      <c r="PUA97" s="9"/>
      <c r="PUF97" s="11"/>
      <c r="PUG97" s="8"/>
      <c r="PUH97" s="9"/>
      <c r="PUM97" s="11"/>
      <c r="PUN97" s="8"/>
      <c r="PUO97" s="9"/>
      <c r="PUT97" s="11"/>
      <c r="PUU97" s="8"/>
      <c r="PUV97" s="9"/>
      <c r="PVA97" s="11"/>
      <c r="PVB97" s="8"/>
      <c r="PVC97" s="9"/>
      <c r="PVH97" s="11"/>
      <c r="PVI97" s="8"/>
      <c r="PVJ97" s="9"/>
      <c r="PVO97" s="11"/>
      <c r="PVP97" s="8"/>
      <c r="PVQ97" s="9"/>
      <c r="PVV97" s="11"/>
      <c r="PVW97" s="8"/>
      <c r="PVX97" s="9"/>
      <c r="PWC97" s="11"/>
      <c r="PWD97" s="8"/>
      <c r="PWE97" s="9"/>
      <c r="PWJ97" s="11"/>
      <c r="PWK97" s="8"/>
      <c r="PWL97" s="9"/>
      <c r="PWQ97" s="11"/>
      <c r="PWR97" s="8"/>
      <c r="PWS97" s="9"/>
      <c r="PWX97" s="11"/>
      <c r="PWY97" s="8"/>
      <c r="PWZ97" s="9"/>
      <c r="PXE97" s="11"/>
      <c r="PXF97" s="8"/>
      <c r="PXG97" s="9"/>
      <c r="PXL97" s="11"/>
      <c r="PXM97" s="8"/>
      <c r="PXN97" s="9"/>
      <c r="PXS97" s="11"/>
      <c r="PXT97" s="8"/>
      <c r="PXU97" s="9"/>
      <c r="PXZ97" s="11"/>
      <c r="PYA97" s="8"/>
      <c r="PYB97" s="9"/>
      <c r="PYG97" s="11"/>
      <c r="PYH97" s="8"/>
      <c r="PYI97" s="9"/>
      <c r="PYN97" s="11"/>
      <c r="PYO97" s="8"/>
      <c r="PYP97" s="9"/>
      <c r="PYU97" s="11"/>
      <c r="PYV97" s="8"/>
      <c r="PYW97" s="9"/>
      <c r="PZB97" s="11"/>
      <c r="PZC97" s="8"/>
      <c r="PZD97" s="9"/>
      <c r="PZI97" s="11"/>
      <c r="PZJ97" s="8"/>
      <c r="PZK97" s="9"/>
      <c r="PZP97" s="11"/>
      <c r="PZQ97" s="8"/>
      <c r="PZR97" s="9"/>
      <c r="PZW97" s="11"/>
      <c r="PZX97" s="8"/>
      <c r="PZY97" s="9"/>
      <c r="QAD97" s="11"/>
      <c r="QAE97" s="8"/>
      <c r="QAF97" s="9"/>
      <c r="QAK97" s="11"/>
      <c r="QAL97" s="8"/>
      <c r="QAM97" s="9"/>
      <c r="QAR97" s="11"/>
      <c r="QAS97" s="8"/>
      <c r="QAT97" s="9"/>
      <c r="QAY97" s="11"/>
      <c r="QAZ97" s="8"/>
      <c r="QBA97" s="9"/>
      <c r="QBF97" s="11"/>
      <c r="QBG97" s="8"/>
      <c r="QBH97" s="9"/>
      <c r="QBM97" s="11"/>
      <c r="QBN97" s="8"/>
      <c r="QBO97" s="9"/>
      <c r="QBT97" s="11"/>
      <c r="QBU97" s="8"/>
      <c r="QBV97" s="9"/>
      <c r="QCA97" s="11"/>
      <c r="QCB97" s="8"/>
      <c r="QCC97" s="9"/>
      <c r="QCH97" s="11"/>
      <c r="QCI97" s="8"/>
      <c r="QCJ97" s="9"/>
      <c r="QCO97" s="11"/>
      <c r="QCP97" s="8"/>
      <c r="QCQ97" s="9"/>
      <c r="QCV97" s="11"/>
      <c r="QCW97" s="8"/>
      <c r="QCX97" s="9"/>
      <c r="QDC97" s="11"/>
      <c r="QDD97" s="8"/>
      <c r="QDE97" s="9"/>
      <c r="QDJ97" s="11"/>
      <c r="QDK97" s="8"/>
      <c r="QDL97" s="9"/>
      <c r="QDQ97" s="11"/>
      <c r="QDR97" s="8"/>
      <c r="QDS97" s="9"/>
      <c r="QDX97" s="11"/>
      <c r="QDY97" s="8"/>
      <c r="QDZ97" s="9"/>
      <c r="QEE97" s="11"/>
      <c r="QEF97" s="8"/>
      <c r="QEG97" s="9"/>
      <c r="QEL97" s="11"/>
      <c r="QEM97" s="8"/>
      <c r="QEN97" s="9"/>
      <c r="QES97" s="11"/>
      <c r="QET97" s="8"/>
      <c r="QEU97" s="9"/>
      <c r="QEZ97" s="11"/>
      <c r="QFA97" s="8"/>
      <c r="QFB97" s="9"/>
      <c r="QFG97" s="11"/>
      <c r="QFH97" s="8"/>
      <c r="QFI97" s="9"/>
      <c r="QFN97" s="11"/>
      <c r="QFO97" s="8"/>
      <c r="QFP97" s="9"/>
      <c r="QFU97" s="11"/>
      <c r="QFV97" s="8"/>
      <c r="QFW97" s="9"/>
      <c r="QGB97" s="11"/>
      <c r="QGC97" s="8"/>
      <c r="QGD97" s="9"/>
      <c r="QGI97" s="11"/>
      <c r="QGJ97" s="8"/>
      <c r="QGK97" s="9"/>
      <c r="QGP97" s="11"/>
      <c r="QGQ97" s="8"/>
      <c r="QGR97" s="9"/>
      <c r="QGW97" s="11"/>
      <c r="QGX97" s="8"/>
      <c r="QGY97" s="9"/>
      <c r="QHD97" s="11"/>
      <c r="QHE97" s="8"/>
      <c r="QHF97" s="9"/>
      <c r="QHK97" s="11"/>
      <c r="QHL97" s="8"/>
      <c r="QHM97" s="9"/>
      <c r="QHR97" s="11"/>
      <c r="QHS97" s="8"/>
      <c r="QHT97" s="9"/>
      <c r="QHY97" s="11"/>
      <c r="QHZ97" s="8"/>
      <c r="QIA97" s="9"/>
      <c r="QIF97" s="11"/>
      <c r="QIG97" s="8"/>
      <c r="QIH97" s="9"/>
      <c r="QIM97" s="11"/>
      <c r="QIN97" s="8"/>
      <c r="QIO97" s="9"/>
      <c r="QIT97" s="11"/>
      <c r="QIU97" s="8"/>
      <c r="QIV97" s="9"/>
      <c r="QJA97" s="11"/>
      <c r="QJB97" s="8"/>
      <c r="QJC97" s="9"/>
      <c r="QJH97" s="11"/>
      <c r="QJI97" s="8"/>
      <c r="QJJ97" s="9"/>
      <c r="QJO97" s="11"/>
      <c r="QJP97" s="8"/>
      <c r="QJQ97" s="9"/>
      <c r="QJV97" s="11"/>
      <c r="QJW97" s="8"/>
      <c r="QJX97" s="9"/>
      <c r="QKC97" s="11"/>
      <c r="QKD97" s="8"/>
      <c r="QKE97" s="9"/>
      <c r="QKJ97" s="11"/>
      <c r="QKK97" s="8"/>
      <c r="QKL97" s="9"/>
      <c r="QKQ97" s="11"/>
      <c r="QKR97" s="8"/>
      <c r="QKS97" s="9"/>
      <c r="QKX97" s="11"/>
      <c r="QKY97" s="8"/>
      <c r="QKZ97" s="9"/>
      <c r="QLE97" s="11"/>
      <c r="QLF97" s="8"/>
      <c r="QLG97" s="9"/>
      <c r="QLL97" s="11"/>
      <c r="QLM97" s="8"/>
      <c r="QLN97" s="9"/>
      <c r="QLS97" s="11"/>
      <c r="QLT97" s="8"/>
      <c r="QLU97" s="9"/>
      <c r="QLZ97" s="11"/>
      <c r="QMA97" s="8"/>
      <c r="QMB97" s="9"/>
      <c r="QMG97" s="11"/>
      <c r="QMH97" s="8"/>
      <c r="QMI97" s="9"/>
      <c r="QMN97" s="11"/>
      <c r="QMO97" s="8"/>
      <c r="QMP97" s="9"/>
      <c r="QMU97" s="11"/>
      <c r="QMV97" s="8"/>
      <c r="QMW97" s="9"/>
      <c r="QNB97" s="11"/>
      <c r="QNC97" s="8"/>
      <c r="QND97" s="9"/>
      <c r="QNI97" s="11"/>
      <c r="QNJ97" s="8"/>
      <c r="QNK97" s="9"/>
      <c r="QNP97" s="11"/>
      <c r="QNQ97" s="8"/>
      <c r="QNR97" s="9"/>
      <c r="QNW97" s="11"/>
      <c r="QNX97" s="8"/>
      <c r="QNY97" s="9"/>
      <c r="QOD97" s="11"/>
      <c r="QOE97" s="8"/>
      <c r="QOF97" s="9"/>
      <c r="QOK97" s="11"/>
      <c r="QOL97" s="8"/>
      <c r="QOM97" s="9"/>
      <c r="QOR97" s="11"/>
      <c r="QOS97" s="8"/>
      <c r="QOT97" s="9"/>
      <c r="QOY97" s="11"/>
      <c r="QOZ97" s="8"/>
      <c r="QPA97" s="9"/>
      <c r="QPF97" s="11"/>
      <c r="QPG97" s="8"/>
      <c r="QPH97" s="9"/>
      <c r="QPM97" s="11"/>
      <c r="QPN97" s="8"/>
      <c r="QPO97" s="9"/>
      <c r="QPT97" s="11"/>
      <c r="QPU97" s="8"/>
      <c r="QPV97" s="9"/>
      <c r="QQA97" s="11"/>
      <c r="QQB97" s="8"/>
      <c r="QQC97" s="9"/>
      <c r="QQH97" s="11"/>
      <c r="QQI97" s="8"/>
      <c r="QQJ97" s="9"/>
      <c r="QQO97" s="11"/>
      <c r="QQP97" s="8"/>
      <c r="QQQ97" s="9"/>
      <c r="QQV97" s="11"/>
      <c r="QQW97" s="8"/>
      <c r="QQX97" s="9"/>
      <c r="QRC97" s="11"/>
      <c r="QRD97" s="8"/>
      <c r="QRE97" s="9"/>
      <c r="QRJ97" s="11"/>
      <c r="QRK97" s="8"/>
      <c r="QRL97" s="9"/>
      <c r="QRQ97" s="11"/>
      <c r="QRR97" s="8"/>
      <c r="QRS97" s="9"/>
      <c r="QRX97" s="11"/>
      <c r="QRY97" s="8"/>
      <c r="QRZ97" s="9"/>
      <c r="QSE97" s="11"/>
      <c r="QSF97" s="8"/>
      <c r="QSG97" s="9"/>
      <c r="QSL97" s="11"/>
      <c r="QSM97" s="8"/>
      <c r="QSN97" s="9"/>
      <c r="QSS97" s="11"/>
      <c r="QST97" s="8"/>
      <c r="QSU97" s="9"/>
      <c r="QSZ97" s="11"/>
      <c r="QTA97" s="8"/>
      <c r="QTB97" s="9"/>
      <c r="QTG97" s="11"/>
      <c r="QTH97" s="8"/>
      <c r="QTI97" s="9"/>
      <c r="QTN97" s="11"/>
      <c r="QTO97" s="8"/>
      <c r="QTP97" s="9"/>
      <c r="QTU97" s="11"/>
      <c r="QTV97" s="8"/>
      <c r="QTW97" s="9"/>
      <c r="QUB97" s="11"/>
      <c r="QUC97" s="8"/>
      <c r="QUD97" s="9"/>
      <c r="QUI97" s="11"/>
      <c r="QUJ97" s="8"/>
      <c r="QUK97" s="9"/>
      <c r="QUP97" s="11"/>
      <c r="QUQ97" s="8"/>
      <c r="QUR97" s="9"/>
      <c r="QUW97" s="11"/>
      <c r="QUX97" s="8"/>
      <c r="QUY97" s="9"/>
      <c r="QVD97" s="11"/>
      <c r="QVE97" s="8"/>
      <c r="QVF97" s="9"/>
      <c r="QVK97" s="11"/>
      <c r="QVL97" s="8"/>
      <c r="QVM97" s="9"/>
      <c r="QVR97" s="11"/>
      <c r="QVS97" s="8"/>
      <c r="QVT97" s="9"/>
      <c r="QVY97" s="11"/>
      <c r="QVZ97" s="8"/>
      <c r="QWA97" s="9"/>
      <c r="QWF97" s="11"/>
      <c r="QWG97" s="8"/>
      <c r="QWH97" s="9"/>
      <c r="QWM97" s="11"/>
      <c r="QWN97" s="8"/>
      <c r="QWO97" s="9"/>
      <c r="QWT97" s="11"/>
      <c r="QWU97" s="8"/>
      <c r="QWV97" s="9"/>
      <c r="QXA97" s="11"/>
      <c r="QXB97" s="8"/>
      <c r="QXC97" s="9"/>
      <c r="QXH97" s="11"/>
      <c r="QXI97" s="8"/>
      <c r="QXJ97" s="9"/>
      <c r="QXO97" s="11"/>
      <c r="QXP97" s="8"/>
      <c r="QXQ97" s="9"/>
      <c r="QXV97" s="11"/>
      <c r="QXW97" s="8"/>
      <c r="QXX97" s="9"/>
      <c r="QYC97" s="11"/>
      <c r="QYD97" s="8"/>
      <c r="QYE97" s="9"/>
      <c r="QYJ97" s="11"/>
      <c r="QYK97" s="8"/>
      <c r="QYL97" s="9"/>
      <c r="QYQ97" s="11"/>
      <c r="QYR97" s="8"/>
      <c r="QYS97" s="9"/>
      <c r="QYX97" s="11"/>
      <c r="QYY97" s="8"/>
      <c r="QYZ97" s="9"/>
      <c r="QZE97" s="11"/>
      <c r="QZF97" s="8"/>
      <c r="QZG97" s="9"/>
      <c r="QZL97" s="11"/>
      <c r="QZM97" s="8"/>
      <c r="QZN97" s="9"/>
      <c r="QZS97" s="11"/>
      <c r="QZT97" s="8"/>
      <c r="QZU97" s="9"/>
      <c r="QZZ97" s="11"/>
      <c r="RAA97" s="8"/>
      <c r="RAB97" s="9"/>
      <c r="RAG97" s="11"/>
      <c r="RAH97" s="8"/>
      <c r="RAI97" s="9"/>
      <c r="RAN97" s="11"/>
      <c r="RAO97" s="8"/>
      <c r="RAP97" s="9"/>
      <c r="RAU97" s="11"/>
      <c r="RAV97" s="8"/>
      <c r="RAW97" s="9"/>
      <c r="RBB97" s="11"/>
      <c r="RBC97" s="8"/>
      <c r="RBD97" s="9"/>
      <c r="RBI97" s="11"/>
      <c r="RBJ97" s="8"/>
      <c r="RBK97" s="9"/>
      <c r="RBP97" s="11"/>
      <c r="RBQ97" s="8"/>
      <c r="RBR97" s="9"/>
      <c r="RBW97" s="11"/>
      <c r="RBX97" s="8"/>
      <c r="RBY97" s="9"/>
      <c r="RCD97" s="11"/>
      <c r="RCE97" s="8"/>
      <c r="RCF97" s="9"/>
      <c r="RCK97" s="11"/>
      <c r="RCL97" s="8"/>
      <c r="RCM97" s="9"/>
      <c r="RCR97" s="11"/>
      <c r="RCS97" s="8"/>
      <c r="RCT97" s="9"/>
      <c r="RCY97" s="11"/>
      <c r="RCZ97" s="8"/>
      <c r="RDA97" s="9"/>
      <c r="RDF97" s="11"/>
      <c r="RDG97" s="8"/>
      <c r="RDH97" s="9"/>
      <c r="RDM97" s="11"/>
      <c r="RDN97" s="8"/>
      <c r="RDO97" s="9"/>
      <c r="RDT97" s="11"/>
      <c r="RDU97" s="8"/>
      <c r="RDV97" s="9"/>
      <c r="REA97" s="11"/>
      <c r="REB97" s="8"/>
      <c r="REC97" s="9"/>
      <c r="REH97" s="11"/>
      <c r="REI97" s="8"/>
      <c r="REJ97" s="9"/>
      <c r="REO97" s="11"/>
      <c r="REP97" s="8"/>
      <c r="REQ97" s="9"/>
      <c r="REV97" s="11"/>
      <c r="REW97" s="8"/>
      <c r="REX97" s="9"/>
      <c r="RFC97" s="11"/>
      <c r="RFD97" s="8"/>
      <c r="RFE97" s="9"/>
      <c r="RFJ97" s="11"/>
      <c r="RFK97" s="8"/>
      <c r="RFL97" s="9"/>
      <c r="RFQ97" s="11"/>
      <c r="RFR97" s="8"/>
      <c r="RFS97" s="9"/>
      <c r="RFX97" s="11"/>
      <c r="RFY97" s="8"/>
      <c r="RFZ97" s="9"/>
      <c r="RGE97" s="11"/>
      <c r="RGF97" s="8"/>
      <c r="RGG97" s="9"/>
      <c r="RGL97" s="11"/>
      <c r="RGM97" s="8"/>
      <c r="RGN97" s="9"/>
      <c r="RGS97" s="11"/>
      <c r="RGT97" s="8"/>
      <c r="RGU97" s="9"/>
      <c r="RGZ97" s="11"/>
      <c r="RHA97" s="8"/>
      <c r="RHB97" s="9"/>
      <c r="RHG97" s="11"/>
      <c r="RHH97" s="8"/>
      <c r="RHI97" s="9"/>
      <c r="RHN97" s="11"/>
      <c r="RHO97" s="8"/>
      <c r="RHP97" s="9"/>
      <c r="RHU97" s="11"/>
      <c r="RHV97" s="8"/>
      <c r="RHW97" s="9"/>
      <c r="RIB97" s="11"/>
      <c r="RIC97" s="8"/>
      <c r="RID97" s="9"/>
      <c r="RII97" s="11"/>
      <c r="RIJ97" s="8"/>
      <c r="RIK97" s="9"/>
      <c r="RIP97" s="11"/>
      <c r="RIQ97" s="8"/>
      <c r="RIR97" s="9"/>
      <c r="RIW97" s="11"/>
      <c r="RIX97" s="8"/>
      <c r="RIY97" s="9"/>
      <c r="RJD97" s="11"/>
      <c r="RJE97" s="8"/>
      <c r="RJF97" s="9"/>
      <c r="RJK97" s="11"/>
      <c r="RJL97" s="8"/>
      <c r="RJM97" s="9"/>
      <c r="RJR97" s="11"/>
      <c r="RJS97" s="8"/>
      <c r="RJT97" s="9"/>
      <c r="RJY97" s="11"/>
      <c r="RJZ97" s="8"/>
      <c r="RKA97" s="9"/>
      <c r="RKF97" s="11"/>
      <c r="RKG97" s="8"/>
      <c r="RKH97" s="9"/>
      <c r="RKM97" s="11"/>
      <c r="RKN97" s="8"/>
      <c r="RKO97" s="9"/>
      <c r="RKT97" s="11"/>
      <c r="RKU97" s="8"/>
      <c r="RKV97" s="9"/>
      <c r="RLA97" s="11"/>
      <c r="RLB97" s="8"/>
      <c r="RLC97" s="9"/>
      <c r="RLH97" s="11"/>
      <c r="RLI97" s="8"/>
      <c r="RLJ97" s="9"/>
      <c r="RLO97" s="11"/>
      <c r="RLP97" s="8"/>
      <c r="RLQ97" s="9"/>
      <c r="RLV97" s="11"/>
      <c r="RLW97" s="8"/>
      <c r="RLX97" s="9"/>
      <c r="RMC97" s="11"/>
      <c r="RMD97" s="8"/>
      <c r="RME97" s="9"/>
      <c r="RMJ97" s="11"/>
      <c r="RMK97" s="8"/>
      <c r="RML97" s="9"/>
      <c r="RMQ97" s="11"/>
      <c r="RMR97" s="8"/>
      <c r="RMS97" s="9"/>
      <c r="RMX97" s="11"/>
      <c r="RMY97" s="8"/>
      <c r="RMZ97" s="9"/>
      <c r="RNE97" s="11"/>
      <c r="RNF97" s="8"/>
      <c r="RNG97" s="9"/>
      <c r="RNL97" s="11"/>
      <c r="RNM97" s="8"/>
      <c r="RNN97" s="9"/>
      <c r="RNS97" s="11"/>
      <c r="RNT97" s="8"/>
      <c r="RNU97" s="9"/>
      <c r="RNZ97" s="11"/>
      <c r="ROA97" s="8"/>
      <c r="ROB97" s="9"/>
      <c r="ROG97" s="11"/>
      <c r="ROH97" s="8"/>
      <c r="ROI97" s="9"/>
      <c r="RON97" s="11"/>
      <c r="ROO97" s="8"/>
      <c r="ROP97" s="9"/>
      <c r="ROU97" s="11"/>
      <c r="ROV97" s="8"/>
      <c r="ROW97" s="9"/>
      <c r="RPB97" s="11"/>
      <c r="RPC97" s="8"/>
      <c r="RPD97" s="9"/>
      <c r="RPI97" s="11"/>
      <c r="RPJ97" s="8"/>
      <c r="RPK97" s="9"/>
      <c r="RPP97" s="11"/>
      <c r="RPQ97" s="8"/>
      <c r="RPR97" s="9"/>
      <c r="RPW97" s="11"/>
      <c r="RPX97" s="8"/>
      <c r="RPY97" s="9"/>
      <c r="RQD97" s="11"/>
      <c r="RQE97" s="8"/>
      <c r="RQF97" s="9"/>
      <c r="RQK97" s="11"/>
      <c r="RQL97" s="8"/>
      <c r="RQM97" s="9"/>
      <c r="RQR97" s="11"/>
      <c r="RQS97" s="8"/>
      <c r="RQT97" s="9"/>
      <c r="RQY97" s="11"/>
      <c r="RQZ97" s="8"/>
      <c r="RRA97" s="9"/>
      <c r="RRF97" s="11"/>
      <c r="RRG97" s="8"/>
      <c r="RRH97" s="9"/>
      <c r="RRM97" s="11"/>
      <c r="RRN97" s="8"/>
      <c r="RRO97" s="9"/>
      <c r="RRT97" s="11"/>
      <c r="RRU97" s="8"/>
      <c r="RRV97" s="9"/>
      <c r="RSA97" s="11"/>
      <c r="RSB97" s="8"/>
      <c r="RSC97" s="9"/>
      <c r="RSH97" s="11"/>
      <c r="RSI97" s="8"/>
      <c r="RSJ97" s="9"/>
      <c r="RSO97" s="11"/>
      <c r="RSP97" s="8"/>
      <c r="RSQ97" s="9"/>
      <c r="RSV97" s="11"/>
      <c r="RSW97" s="8"/>
      <c r="RSX97" s="9"/>
      <c r="RTC97" s="11"/>
      <c r="RTD97" s="8"/>
      <c r="RTE97" s="9"/>
      <c r="RTJ97" s="11"/>
      <c r="RTK97" s="8"/>
      <c r="RTL97" s="9"/>
      <c r="RTQ97" s="11"/>
      <c r="RTR97" s="8"/>
      <c r="RTS97" s="9"/>
      <c r="RTX97" s="11"/>
      <c r="RTY97" s="8"/>
      <c r="RTZ97" s="9"/>
      <c r="RUE97" s="11"/>
      <c r="RUF97" s="8"/>
      <c r="RUG97" s="9"/>
      <c r="RUL97" s="11"/>
      <c r="RUM97" s="8"/>
      <c r="RUN97" s="9"/>
      <c r="RUS97" s="11"/>
      <c r="RUT97" s="8"/>
      <c r="RUU97" s="9"/>
      <c r="RUZ97" s="11"/>
      <c r="RVA97" s="8"/>
      <c r="RVB97" s="9"/>
      <c r="RVG97" s="11"/>
      <c r="RVH97" s="8"/>
      <c r="RVI97" s="9"/>
      <c r="RVN97" s="11"/>
      <c r="RVO97" s="8"/>
      <c r="RVP97" s="9"/>
      <c r="RVU97" s="11"/>
      <c r="RVV97" s="8"/>
      <c r="RVW97" s="9"/>
      <c r="RWB97" s="11"/>
      <c r="RWC97" s="8"/>
      <c r="RWD97" s="9"/>
      <c r="RWI97" s="11"/>
      <c r="RWJ97" s="8"/>
      <c r="RWK97" s="9"/>
      <c r="RWP97" s="11"/>
      <c r="RWQ97" s="8"/>
      <c r="RWR97" s="9"/>
      <c r="RWW97" s="11"/>
      <c r="RWX97" s="8"/>
      <c r="RWY97" s="9"/>
      <c r="RXD97" s="11"/>
      <c r="RXE97" s="8"/>
      <c r="RXF97" s="9"/>
      <c r="RXK97" s="11"/>
      <c r="RXL97" s="8"/>
      <c r="RXM97" s="9"/>
      <c r="RXR97" s="11"/>
      <c r="RXS97" s="8"/>
      <c r="RXT97" s="9"/>
      <c r="RXY97" s="11"/>
      <c r="RXZ97" s="8"/>
      <c r="RYA97" s="9"/>
      <c r="RYF97" s="11"/>
      <c r="RYG97" s="8"/>
      <c r="RYH97" s="9"/>
      <c r="RYM97" s="11"/>
      <c r="RYN97" s="8"/>
      <c r="RYO97" s="9"/>
      <c r="RYT97" s="11"/>
      <c r="RYU97" s="8"/>
      <c r="RYV97" s="9"/>
      <c r="RZA97" s="11"/>
      <c r="RZB97" s="8"/>
      <c r="RZC97" s="9"/>
      <c r="RZH97" s="11"/>
      <c r="RZI97" s="8"/>
      <c r="RZJ97" s="9"/>
      <c r="RZO97" s="11"/>
      <c r="RZP97" s="8"/>
      <c r="RZQ97" s="9"/>
      <c r="RZV97" s="11"/>
      <c r="RZW97" s="8"/>
      <c r="RZX97" s="9"/>
      <c r="SAC97" s="11"/>
      <c r="SAD97" s="8"/>
      <c r="SAE97" s="9"/>
      <c r="SAJ97" s="11"/>
      <c r="SAK97" s="8"/>
      <c r="SAL97" s="9"/>
      <c r="SAQ97" s="11"/>
      <c r="SAR97" s="8"/>
      <c r="SAS97" s="9"/>
      <c r="SAX97" s="11"/>
      <c r="SAY97" s="8"/>
      <c r="SAZ97" s="9"/>
      <c r="SBE97" s="11"/>
      <c r="SBF97" s="8"/>
      <c r="SBG97" s="9"/>
      <c r="SBL97" s="11"/>
      <c r="SBM97" s="8"/>
      <c r="SBN97" s="9"/>
      <c r="SBS97" s="11"/>
      <c r="SBT97" s="8"/>
      <c r="SBU97" s="9"/>
      <c r="SBZ97" s="11"/>
      <c r="SCA97" s="8"/>
      <c r="SCB97" s="9"/>
      <c r="SCG97" s="11"/>
      <c r="SCH97" s="8"/>
      <c r="SCI97" s="9"/>
      <c r="SCN97" s="11"/>
      <c r="SCO97" s="8"/>
      <c r="SCP97" s="9"/>
      <c r="SCU97" s="11"/>
      <c r="SCV97" s="8"/>
      <c r="SCW97" s="9"/>
      <c r="SDB97" s="11"/>
      <c r="SDC97" s="8"/>
      <c r="SDD97" s="9"/>
      <c r="SDI97" s="11"/>
      <c r="SDJ97" s="8"/>
      <c r="SDK97" s="9"/>
      <c r="SDP97" s="11"/>
      <c r="SDQ97" s="8"/>
      <c r="SDR97" s="9"/>
      <c r="SDW97" s="11"/>
      <c r="SDX97" s="8"/>
      <c r="SDY97" s="9"/>
      <c r="SED97" s="11"/>
      <c r="SEE97" s="8"/>
      <c r="SEF97" s="9"/>
      <c r="SEK97" s="11"/>
      <c r="SEL97" s="8"/>
      <c r="SEM97" s="9"/>
      <c r="SER97" s="11"/>
      <c r="SES97" s="8"/>
      <c r="SET97" s="9"/>
      <c r="SEY97" s="11"/>
      <c r="SEZ97" s="8"/>
      <c r="SFA97" s="9"/>
      <c r="SFF97" s="11"/>
      <c r="SFG97" s="8"/>
      <c r="SFH97" s="9"/>
      <c r="SFM97" s="11"/>
      <c r="SFN97" s="8"/>
      <c r="SFO97" s="9"/>
      <c r="SFT97" s="11"/>
      <c r="SFU97" s="8"/>
      <c r="SFV97" s="9"/>
      <c r="SGA97" s="11"/>
      <c r="SGB97" s="8"/>
      <c r="SGC97" s="9"/>
      <c r="SGH97" s="11"/>
      <c r="SGI97" s="8"/>
      <c r="SGJ97" s="9"/>
      <c r="SGO97" s="11"/>
      <c r="SGP97" s="8"/>
      <c r="SGQ97" s="9"/>
      <c r="SGV97" s="11"/>
      <c r="SGW97" s="8"/>
      <c r="SGX97" s="9"/>
      <c r="SHC97" s="11"/>
      <c r="SHD97" s="8"/>
      <c r="SHE97" s="9"/>
      <c r="SHJ97" s="11"/>
      <c r="SHK97" s="8"/>
      <c r="SHL97" s="9"/>
      <c r="SHQ97" s="11"/>
      <c r="SHR97" s="8"/>
      <c r="SHS97" s="9"/>
      <c r="SHX97" s="11"/>
      <c r="SHY97" s="8"/>
      <c r="SHZ97" s="9"/>
      <c r="SIE97" s="11"/>
      <c r="SIF97" s="8"/>
      <c r="SIG97" s="9"/>
      <c r="SIL97" s="11"/>
      <c r="SIM97" s="8"/>
      <c r="SIN97" s="9"/>
      <c r="SIS97" s="11"/>
      <c r="SIT97" s="8"/>
      <c r="SIU97" s="9"/>
      <c r="SIZ97" s="11"/>
      <c r="SJA97" s="8"/>
      <c r="SJB97" s="9"/>
      <c r="SJG97" s="11"/>
      <c r="SJH97" s="8"/>
      <c r="SJI97" s="9"/>
      <c r="SJN97" s="11"/>
      <c r="SJO97" s="8"/>
      <c r="SJP97" s="9"/>
      <c r="SJU97" s="11"/>
      <c r="SJV97" s="8"/>
      <c r="SJW97" s="9"/>
      <c r="SKB97" s="11"/>
      <c r="SKC97" s="8"/>
      <c r="SKD97" s="9"/>
      <c r="SKI97" s="11"/>
      <c r="SKJ97" s="8"/>
      <c r="SKK97" s="9"/>
      <c r="SKP97" s="11"/>
      <c r="SKQ97" s="8"/>
      <c r="SKR97" s="9"/>
      <c r="SKW97" s="11"/>
      <c r="SKX97" s="8"/>
      <c r="SKY97" s="9"/>
      <c r="SLD97" s="11"/>
      <c r="SLE97" s="8"/>
      <c r="SLF97" s="9"/>
      <c r="SLK97" s="11"/>
      <c r="SLL97" s="8"/>
      <c r="SLM97" s="9"/>
      <c r="SLR97" s="11"/>
      <c r="SLS97" s="8"/>
      <c r="SLT97" s="9"/>
      <c r="SLY97" s="11"/>
      <c r="SLZ97" s="8"/>
      <c r="SMA97" s="9"/>
      <c r="SMF97" s="11"/>
      <c r="SMG97" s="8"/>
      <c r="SMH97" s="9"/>
      <c r="SMM97" s="11"/>
      <c r="SMN97" s="8"/>
      <c r="SMO97" s="9"/>
      <c r="SMT97" s="11"/>
      <c r="SMU97" s="8"/>
      <c r="SMV97" s="9"/>
      <c r="SNA97" s="11"/>
      <c r="SNB97" s="8"/>
      <c r="SNC97" s="9"/>
      <c r="SNH97" s="11"/>
      <c r="SNI97" s="8"/>
      <c r="SNJ97" s="9"/>
      <c r="SNO97" s="11"/>
      <c r="SNP97" s="8"/>
      <c r="SNQ97" s="9"/>
      <c r="SNV97" s="11"/>
      <c r="SNW97" s="8"/>
      <c r="SNX97" s="9"/>
      <c r="SOC97" s="11"/>
      <c r="SOD97" s="8"/>
      <c r="SOE97" s="9"/>
      <c r="SOJ97" s="11"/>
      <c r="SOK97" s="8"/>
      <c r="SOL97" s="9"/>
      <c r="SOQ97" s="11"/>
      <c r="SOR97" s="8"/>
      <c r="SOS97" s="9"/>
      <c r="SOX97" s="11"/>
      <c r="SOY97" s="8"/>
      <c r="SOZ97" s="9"/>
      <c r="SPE97" s="11"/>
      <c r="SPF97" s="8"/>
      <c r="SPG97" s="9"/>
      <c r="SPL97" s="11"/>
      <c r="SPM97" s="8"/>
      <c r="SPN97" s="9"/>
      <c r="SPS97" s="11"/>
      <c r="SPT97" s="8"/>
      <c r="SPU97" s="9"/>
      <c r="SPZ97" s="11"/>
      <c r="SQA97" s="8"/>
      <c r="SQB97" s="9"/>
      <c r="SQG97" s="11"/>
      <c r="SQH97" s="8"/>
      <c r="SQI97" s="9"/>
      <c r="SQN97" s="11"/>
      <c r="SQO97" s="8"/>
      <c r="SQP97" s="9"/>
      <c r="SQU97" s="11"/>
      <c r="SQV97" s="8"/>
      <c r="SQW97" s="9"/>
      <c r="SRB97" s="11"/>
      <c r="SRC97" s="8"/>
      <c r="SRD97" s="9"/>
      <c r="SRI97" s="11"/>
      <c r="SRJ97" s="8"/>
      <c r="SRK97" s="9"/>
      <c r="SRP97" s="11"/>
      <c r="SRQ97" s="8"/>
      <c r="SRR97" s="9"/>
      <c r="SRW97" s="11"/>
      <c r="SRX97" s="8"/>
      <c r="SRY97" s="9"/>
      <c r="SSD97" s="11"/>
      <c r="SSE97" s="8"/>
      <c r="SSF97" s="9"/>
      <c r="SSK97" s="11"/>
      <c r="SSL97" s="8"/>
      <c r="SSM97" s="9"/>
      <c r="SSR97" s="11"/>
      <c r="SSS97" s="8"/>
      <c r="SST97" s="9"/>
      <c r="SSY97" s="11"/>
      <c r="SSZ97" s="8"/>
      <c r="STA97" s="9"/>
      <c r="STF97" s="11"/>
      <c r="STG97" s="8"/>
      <c r="STH97" s="9"/>
      <c r="STM97" s="11"/>
      <c r="STN97" s="8"/>
      <c r="STO97" s="9"/>
      <c r="STT97" s="11"/>
      <c r="STU97" s="8"/>
      <c r="STV97" s="9"/>
      <c r="SUA97" s="11"/>
      <c r="SUB97" s="8"/>
      <c r="SUC97" s="9"/>
      <c r="SUH97" s="11"/>
      <c r="SUI97" s="8"/>
      <c r="SUJ97" s="9"/>
      <c r="SUO97" s="11"/>
      <c r="SUP97" s="8"/>
      <c r="SUQ97" s="9"/>
      <c r="SUV97" s="11"/>
      <c r="SUW97" s="8"/>
      <c r="SUX97" s="9"/>
      <c r="SVC97" s="11"/>
      <c r="SVD97" s="8"/>
      <c r="SVE97" s="9"/>
      <c r="SVJ97" s="11"/>
      <c r="SVK97" s="8"/>
      <c r="SVL97" s="9"/>
      <c r="SVQ97" s="11"/>
      <c r="SVR97" s="8"/>
      <c r="SVS97" s="9"/>
      <c r="SVX97" s="11"/>
      <c r="SVY97" s="8"/>
      <c r="SVZ97" s="9"/>
      <c r="SWE97" s="11"/>
      <c r="SWF97" s="8"/>
      <c r="SWG97" s="9"/>
      <c r="SWL97" s="11"/>
      <c r="SWM97" s="8"/>
      <c r="SWN97" s="9"/>
      <c r="SWS97" s="11"/>
      <c r="SWT97" s="8"/>
      <c r="SWU97" s="9"/>
      <c r="SWZ97" s="11"/>
      <c r="SXA97" s="8"/>
      <c r="SXB97" s="9"/>
      <c r="SXG97" s="11"/>
      <c r="SXH97" s="8"/>
      <c r="SXI97" s="9"/>
      <c r="SXN97" s="11"/>
      <c r="SXO97" s="8"/>
      <c r="SXP97" s="9"/>
      <c r="SXU97" s="11"/>
      <c r="SXV97" s="8"/>
      <c r="SXW97" s="9"/>
      <c r="SYB97" s="11"/>
      <c r="SYC97" s="8"/>
      <c r="SYD97" s="9"/>
      <c r="SYI97" s="11"/>
      <c r="SYJ97" s="8"/>
      <c r="SYK97" s="9"/>
      <c r="SYP97" s="11"/>
      <c r="SYQ97" s="8"/>
      <c r="SYR97" s="9"/>
      <c r="SYW97" s="11"/>
      <c r="SYX97" s="8"/>
      <c r="SYY97" s="9"/>
      <c r="SZD97" s="11"/>
      <c r="SZE97" s="8"/>
      <c r="SZF97" s="9"/>
      <c r="SZK97" s="11"/>
      <c r="SZL97" s="8"/>
      <c r="SZM97" s="9"/>
      <c r="SZR97" s="11"/>
      <c r="SZS97" s="8"/>
      <c r="SZT97" s="9"/>
      <c r="SZY97" s="11"/>
      <c r="SZZ97" s="8"/>
      <c r="TAA97" s="9"/>
      <c r="TAF97" s="11"/>
      <c r="TAG97" s="8"/>
      <c r="TAH97" s="9"/>
      <c r="TAM97" s="11"/>
      <c r="TAN97" s="8"/>
      <c r="TAO97" s="9"/>
      <c r="TAT97" s="11"/>
      <c r="TAU97" s="8"/>
      <c r="TAV97" s="9"/>
      <c r="TBA97" s="11"/>
      <c r="TBB97" s="8"/>
      <c r="TBC97" s="9"/>
      <c r="TBH97" s="11"/>
      <c r="TBI97" s="8"/>
      <c r="TBJ97" s="9"/>
      <c r="TBO97" s="11"/>
      <c r="TBP97" s="8"/>
      <c r="TBQ97" s="9"/>
      <c r="TBV97" s="11"/>
      <c r="TBW97" s="8"/>
      <c r="TBX97" s="9"/>
      <c r="TCC97" s="11"/>
      <c r="TCD97" s="8"/>
      <c r="TCE97" s="9"/>
      <c r="TCJ97" s="11"/>
      <c r="TCK97" s="8"/>
      <c r="TCL97" s="9"/>
      <c r="TCQ97" s="11"/>
      <c r="TCR97" s="8"/>
      <c r="TCS97" s="9"/>
      <c r="TCX97" s="11"/>
      <c r="TCY97" s="8"/>
      <c r="TCZ97" s="9"/>
      <c r="TDE97" s="11"/>
      <c r="TDF97" s="8"/>
      <c r="TDG97" s="9"/>
      <c r="TDL97" s="11"/>
      <c r="TDM97" s="8"/>
      <c r="TDN97" s="9"/>
      <c r="TDS97" s="11"/>
      <c r="TDT97" s="8"/>
      <c r="TDU97" s="9"/>
      <c r="TDZ97" s="11"/>
      <c r="TEA97" s="8"/>
      <c r="TEB97" s="9"/>
      <c r="TEG97" s="11"/>
      <c r="TEH97" s="8"/>
      <c r="TEI97" s="9"/>
      <c r="TEN97" s="11"/>
      <c r="TEO97" s="8"/>
      <c r="TEP97" s="9"/>
      <c r="TEU97" s="11"/>
      <c r="TEV97" s="8"/>
      <c r="TEW97" s="9"/>
      <c r="TFB97" s="11"/>
      <c r="TFC97" s="8"/>
      <c r="TFD97" s="9"/>
      <c r="TFI97" s="11"/>
      <c r="TFJ97" s="8"/>
      <c r="TFK97" s="9"/>
      <c r="TFP97" s="11"/>
      <c r="TFQ97" s="8"/>
      <c r="TFR97" s="9"/>
      <c r="TFW97" s="11"/>
      <c r="TFX97" s="8"/>
      <c r="TFY97" s="9"/>
      <c r="TGD97" s="11"/>
      <c r="TGE97" s="8"/>
      <c r="TGF97" s="9"/>
      <c r="TGK97" s="11"/>
      <c r="TGL97" s="8"/>
      <c r="TGM97" s="9"/>
      <c r="TGR97" s="11"/>
      <c r="TGS97" s="8"/>
      <c r="TGT97" s="9"/>
      <c r="TGY97" s="11"/>
      <c r="TGZ97" s="8"/>
      <c r="THA97" s="9"/>
      <c r="THF97" s="11"/>
      <c r="THG97" s="8"/>
      <c r="THH97" s="9"/>
      <c r="THM97" s="11"/>
      <c r="THN97" s="8"/>
      <c r="THO97" s="9"/>
      <c r="THT97" s="11"/>
      <c r="THU97" s="8"/>
      <c r="THV97" s="9"/>
      <c r="TIA97" s="11"/>
      <c r="TIB97" s="8"/>
      <c r="TIC97" s="9"/>
      <c r="TIH97" s="11"/>
      <c r="TII97" s="8"/>
      <c r="TIJ97" s="9"/>
      <c r="TIO97" s="11"/>
      <c r="TIP97" s="8"/>
      <c r="TIQ97" s="9"/>
      <c r="TIV97" s="11"/>
      <c r="TIW97" s="8"/>
      <c r="TIX97" s="9"/>
      <c r="TJC97" s="11"/>
      <c r="TJD97" s="8"/>
      <c r="TJE97" s="9"/>
      <c r="TJJ97" s="11"/>
      <c r="TJK97" s="8"/>
      <c r="TJL97" s="9"/>
      <c r="TJQ97" s="11"/>
      <c r="TJR97" s="8"/>
      <c r="TJS97" s="9"/>
      <c r="TJX97" s="11"/>
      <c r="TJY97" s="8"/>
      <c r="TJZ97" s="9"/>
      <c r="TKE97" s="11"/>
      <c r="TKF97" s="8"/>
      <c r="TKG97" s="9"/>
      <c r="TKL97" s="11"/>
      <c r="TKM97" s="8"/>
      <c r="TKN97" s="9"/>
      <c r="TKS97" s="11"/>
      <c r="TKT97" s="8"/>
      <c r="TKU97" s="9"/>
      <c r="TKZ97" s="11"/>
      <c r="TLA97" s="8"/>
      <c r="TLB97" s="9"/>
      <c r="TLG97" s="11"/>
      <c r="TLH97" s="8"/>
      <c r="TLI97" s="9"/>
      <c r="TLN97" s="11"/>
      <c r="TLO97" s="8"/>
      <c r="TLP97" s="9"/>
      <c r="TLU97" s="11"/>
      <c r="TLV97" s="8"/>
      <c r="TLW97" s="9"/>
      <c r="TMB97" s="11"/>
      <c r="TMC97" s="8"/>
      <c r="TMD97" s="9"/>
      <c r="TMI97" s="11"/>
      <c r="TMJ97" s="8"/>
      <c r="TMK97" s="9"/>
      <c r="TMP97" s="11"/>
      <c r="TMQ97" s="8"/>
      <c r="TMR97" s="9"/>
      <c r="TMW97" s="11"/>
      <c r="TMX97" s="8"/>
      <c r="TMY97" s="9"/>
      <c r="TND97" s="11"/>
      <c r="TNE97" s="8"/>
      <c r="TNF97" s="9"/>
      <c r="TNK97" s="11"/>
      <c r="TNL97" s="8"/>
      <c r="TNM97" s="9"/>
      <c r="TNR97" s="11"/>
      <c r="TNS97" s="8"/>
      <c r="TNT97" s="9"/>
      <c r="TNY97" s="11"/>
      <c r="TNZ97" s="8"/>
      <c r="TOA97" s="9"/>
      <c r="TOF97" s="11"/>
      <c r="TOG97" s="8"/>
      <c r="TOH97" s="9"/>
      <c r="TOM97" s="11"/>
      <c r="TON97" s="8"/>
      <c r="TOO97" s="9"/>
      <c r="TOT97" s="11"/>
      <c r="TOU97" s="8"/>
      <c r="TOV97" s="9"/>
      <c r="TPA97" s="11"/>
      <c r="TPB97" s="8"/>
      <c r="TPC97" s="9"/>
      <c r="TPH97" s="11"/>
      <c r="TPI97" s="8"/>
      <c r="TPJ97" s="9"/>
      <c r="TPO97" s="11"/>
      <c r="TPP97" s="8"/>
      <c r="TPQ97" s="9"/>
      <c r="TPV97" s="11"/>
      <c r="TPW97" s="8"/>
      <c r="TPX97" s="9"/>
      <c r="TQC97" s="11"/>
      <c r="TQD97" s="8"/>
      <c r="TQE97" s="9"/>
      <c r="TQJ97" s="11"/>
      <c r="TQK97" s="8"/>
      <c r="TQL97" s="9"/>
      <c r="TQQ97" s="11"/>
      <c r="TQR97" s="8"/>
      <c r="TQS97" s="9"/>
      <c r="TQX97" s="11"/>
      <c r="TQY97" s="8"/>
      <c r="TQZ97" s="9"/>
      <c r="TRE97" s="11"/>
      <c r="TRF97" s="8"/>
      <c r="TRG97" s="9"/>
      <c r="TRL97" s="11"/>
      <c r="TRM97" s="8"/>
      <c r="TRN97" s="9"/>
      <c r="TRS97" s="11"/>
      <c r="TRT97" s="8"/>
      <c r="TRU97" s="9"/>
      <c r="TRZ97" s="11"/>
      <c r="TSA97" s="8"/>
      <c r="TSB97" s="9"/>
      <c r="TSG97" s="11"/>
      <c r="TSH97" s="8"/>
      <c r="TSI97" s="9"/>
      <c r="TSN97" s="11"/>
      <c r="TSO97" s="8"/>
      <c r="TSP97" s="9"/>
      <c r="TSU97" s="11"/>
      <c r="TSV97" s="8"/>
      <c r="TSW97" s="9"/>
      <c r="TTB97" s="11"/>
      <c r="TTC97" s="8"/>
      <c r="TTD97" s="9"/>
      <c r="TTI97" s="11"/>
      <c r="TTJ97" s="8"/>
      <c r="TTK97" s="9"/>
      <c r="TTP97" s="11"/>
      <c r="TTQ97" s="8"/>
      <c r="TTR97" s="9"/>
      <c r="TTW97" s="11"/>
      <c r="TTX97" s="8"/>
      <c r="TTY97" s="9"/>
      <c r="TUD97" s="11"/>
      <c r="TUE97" s="8"/>
      <c r="TUF97" s="9"/>
      <c r="TUK97" s="11"/>
      <c r="TUL97" s="8"/>
      <c r="TUM97" s="9"/>
      <c r="TUR97" s="11"/>
      <c r="TUS97" s="8"/>
      <c r="TUT97" s="9"/>
      <c r="TUY97" s="11"/>
      <c r="TUZ97" s="8"/>
      <c r="TVA97" s="9"/>
      <c r="TVF97" s="11"/>
      <c r="TVG97" s="8"/>
      <c r="TVH97" s="9"/>
      <c r="TVM97" s="11"/>
      <c r="TVN97" s="8"/>
      <c r="TVO97" s="9"/>
      <c r="TVT97" s="11"/>
      <c r="TVU97" s="8"/>
      <c r="TVV97" s="9"/>
      <c r="TWA97" s="11"/>
      <c r="TWB97" s="8"/>
      <c r="TWC97" s="9"/>
      <c r="TWH97" s="11"/>
      <c r="TWI97" s="8"/>
      <c r="TWJ97" s="9"/>
      <c r="TWO97" s="11"/>
      <c r="TWP97" s="8"/>
      <c r="TWQ97" s="9"/>
      <c r="TWV97" s="11"/>
      <c r="TWW97" s="8"/>
      <c r="TWX97" s="9"/>
      <c r="TXC97" s="11"/>
      <c r="TXD97" s="8"/>
      <c r="TXE97" s="9"/>
      <c r="TXJ97" s="11"/>
      <c r="TXK97" s="8"/>
      <c r="TXL97" s="9"/>
      <c r="TXQ97" s="11"/>
      <c r="TXR97" s="8"/>
      <c r="TXS97" s="9"/>
      <c r="TXX97" s="11"/>
      <c r="TXY97" s="8"/>
      <c r="TXZ97" s="9"/>
      <c r="TYE97" s="11"/>
      <c r="TYF97" s="8"/>
      <c r="TYG97" s="9"/>
      <c r="TYL97" s="11"/>
      <c r="TYM97" s="8"/>
      <c r="TYN97" s="9"/>
      <c r="TYS97" s="11"/>
      <c r="TYT97" s="8"/>
      <c r="TYU97" s="9"/>
      <c r="TYZ97" s="11"/>
      <c r="TZA97" s="8"/>
      <c r="TZB97" s="9"/>
      <c r="TZG97" s="11"/>
      <c r="TZH97" s="8"/>
      <c r="TZI97" s="9"/>
      <c r="TZN97" s="11"/>
      <c r="TZO97" s="8"/>
      <c r="TZP97" s="9"/>
      <c r="TZU97" s="11"/>
      <c r="TZV97" s="8"/>
      <c r="TZW97" s="9"/>
      <c r="UAB97" s="11"/>
      <c r="UAC97" s="8"/>
      <c r="UAD97" s="9"/>
      <c r="UAI97" s="11"/>
      <c r="UAJ97" s="8"/>
      <c r="UAK97" s="9"/>
      <c r="UAP97" s="11"/>
      <c r="UAQ97" s="8"/>
      <c r="UAR97" s="9"/>
      <c r="UAW97" s="11"/>
      <c r="UAX97" s="8"/>
      <c r="UAY97" s="9"/>
      <c r="UBD97" s="11"/>
      <c r="UBE97" s="8"/>
      <c r="UBF97" s="9"/>
      <c r="UBK97" s="11"/>
      <c r="UBL97" s="8"/>
      <c r="UBM97" s="9"/>
      <c r="UBR97" s="11"/>
      <c r="UBS97" s="8"/>
      <c r="UBT97" s="9"/>
      <c r="UBY97" s="11"/>
      <c r="UBZ97" s="8"/>
      <c r="UCA97" s="9"/>
      <c r="UCF97" s="11"/>
      <c r="UCG97" s="8"/>
      <c r="UCH97" s="9"/>
      <c r="UCM97" s="11"/>
      <c r="UCN97" s="8"/>
      <c r="UCO97" s="9"/>
      <c r="UCT97" s="11"/>
      <c r="UCU97" s="8"/>
      <c r="UCV97" s="9"/>
      <c r="UDA97" s="11"/>
      <c r="UDB97" s="8"/>
      <c r="UDC97" s="9"/>
      <c r="UDH97" s="11"/>
      <c r="UDI97" s="8"/>
      <c r="UDJ97" s="9"/>
      <c r="UDO97" s="11"/>
      <c r="UDP97" s="8"/>
      <c r="UDQ97" s="9"/>
      <c r="UDV97" s="11"/>
      <c r="UDW97" s="8"/>
      <c r="UDX97" s="9"/>
      <c r="UEC97" s="11"/>
      <c r="UED97" s="8"/>
      <c r="UEE97" s="9"/>
      <c r="UEJ97" s="11"/>
      <c r="UEK97" s="8"/>
      <c r="UEL97" s="9"/>
      <c r="UEQ97" s="11"/>
      <c r="UER97" s="8"/>
      <c r="UES97" s="9"/>
      <c r="UEX97" s="11"/>
      <c r="UEY97" s="8"/>
      <c r="UEZ97" s="9"/>
      <c r="UFE97" s="11"/>
      <c r="UFF97" s="8"/>
      <c r="UFG97" s="9"/>
      <c r="UFL97" s="11"/>
      <c r="UFM97" s="8"/>
      <c r="UFN97" s="9"/>
      <c r="UFS97" s="11"/>
      <c r="UFT97" s="8"/>
      <c r="UFU97" s="9"/>
      <c r="UFZ97" s="11"/>
      <c r="UGA97" s="8"/>
      <c r="UGB97" s="9"/>
      <c r="UGG97" s="11"/>
      <c r="UGH97" s="8"/>
      <c r="UGI97" s="9"/>
      <c r="UGN97" s="11"/>
      <c r="UGO97" s="8"/>
      <c r="UGP97" s="9"/>
      <c r="UGU97" s="11"/>
      <c r="UGV97" s="8"/>
      <c r="UGW97" s="9"/>
      <c r="UHB97" s="11"/>
      <c r="UHC97" s="8"/>
      <c r="UHD97" s="9"/>
      <c r="UHI97" s="11"/>
      <c r="UHJ97" s="8"/>
      <c r="UHK97" s="9"/>
      <c r="UHP97" s="11"/>
      <c r="UHQ97" s="8"/>
      <c r="UHR97" s="9"/>
      <c r="UHW97" s="11"/>
      <c r="UHX97" s="8"/>
      <c r="UHY97" s="9"/>
      <c r="UID97" s="11"/>
      <c r="UIE97" s="8"/>
      <c r="UIF97" s="9"/>
      <c r="UIK97" s="11"/>
      <c r="UIL97" s="8"/>
      <c r="UIM97" s="9"/>
      <c r="UIR97" s="11"/>
      <c r="UIS97" s="8"/>
      <c r="UIT97" s="9"/>
      <c r="UIY97" s="11"/>
      <c r="UIZ97" s="8"/>
      <c r="UJA97" s="9"/>
      <c r="UJF97" s="11"/>
      <c r="UJG97" s="8"/>
      <c r="UJH97" s="9"/>
      <c r="UJM97" s="11"/>
      <c r="UJN97" s="8"/>
      <c r="UJO97" s="9"/>
      <c r="UJT97" s="11"/>
      <c r="UJU97" s="8"/>
      <c r="UJV97" s="9"/>
      <c r="UKA97" s="11"/>
      <c r="UKB97" s="8"/>
      <c r="UKC97" s="9"/>
      <c r="UKH97" s="11"/>
      <c r="UKI97" s="8"/>
      <c r="UKJ97" s="9"/>
      <c r="UKO97" s="11"/>
      <c r="UKP97" s="8"/>
      <c r="UKQ97" s="9"/>
      <c r="UKV97" s="11"/>
      <c r="UKW97" s="8"/>
      <c r="UKX97" s="9"/>
      <c r="ULC97" s="11"/>
      <c r="ULD97" s="8"/>
      <c r="ULE97" s="9"/>
      <c r="ULJ97" s="11"/>
      <c r="ULK97" s="8"/>
      <c r="ULL97" s="9"/>
      <c r="ULQ97" s="11"/>
      <c r="ULR97" s="8"/>
      <c r="ULS97" s="9"/>
      <c r="ULX97" s="11"/>
      <c r="ULY97" s="8"/>
      <c r="ULZ97" s="9"/>
      <c r="UME97" s="11"/>
      <c r="UMF97" s="8"/>
      <c r="UMG97" s="9"/>
      <c r="UML97" s="11"/>
      <c r="UMM97" s="8"/>
      <c r="UMN97" s="9"/>
      <c r="UMS97" s="11"/>
      <c r="UMT97" s="8"/>
      <c r="UMU97" s="9"/>
      <c r="UMZ97" s="11"/>
      <c r="UNA97" s="8"/>
      <c r="UNB97" s="9"/>
      <c r="UNG97" s="11"/>
      <c r="UNH97" s="8"/>
      <c r="UNI97" s="9"/>
      <c r="UNN97" s="11"/>
      <c r="UNO97" s="8"/>
      <c r="UNP97" s="9"/>
      <c r="UNU97" s="11"/>
      <c r="UNV97" s="8"/>
      <c r="UNW97" s="9"/>
      <c r="UOB97" s="11"/>
      <c r="UOC97" s="8"/>
      <c r="UOD97" s="9"/>
      <c r="UOI97" s="11"/>
      <c r="UOJ97" s="8"/>
      <c r="UOK97" s="9"/>
      <c r="UOP97" s="11"/>
      <c r="UOQ97" s="8"/>
      <c r="UOR97" s="9"/>
      <c r="UOW97" s="11"/>
      <c r="UOX97" s="8"/>
      <c r="UOY97" s="9"/>
      <c r="UPD97" s="11"/>
      <c r="UPE97" s="8"/>
      <c r="UPF97" s="9"/>
      <c r="UPK97" s="11"/>
      <c r="UPL97" s="8"/>
      <c r="UPM97" s="9"/>
      <c r="UPR97" s="11"/>
      <c r="UPS97" s="8"/>
      <c r="UPT97" s="9"/>
      <c r="UPY97" s="11"/>
      <c r="UPZ97" s="8"/>
      <c r="UQA97" s="9"/>
      <c r="UQF97" s="11"/>
      <c r="UQG97" s="8"/>
      <c r="UQH97" s="9"/>
      <c r="UQM97" s="11"/>
      <c r="UQN97" s="8"/>
      <c r="UQO97" s="9"/>
      <c r="UQT97" s="11"/>
      <c r="UQU97" s="8"/>
      <c r="UQV97" s="9"/>
      <c r="URA97" s="11"/>
      <c r="URB97" s="8"/>
      <c r="URC97" s="9"/>
      <c r="URH97" s="11"/>
      <c r="URI97" s="8"/>
      <c r="URJ97" s="9"/>
      <c r="URO97" s="11"/>
      <c r="URP97" s="8"/>
      <c r="URQ97" s="9"/>
      <c r="URV97" s="11"/>
      <c r="URW97" s="8"/>
      <c r="URX97" s="9"/>
      <c r="USC97" s="11"/>
      <c r="USD97" s="8"/>
      <c r="USE97" s="9"/>
      <c r="USJ97" s="11"/>
      <c r="USK97" s="8"/>
      <c r="USL97" s="9"/>
      <c r="USQ97" s="11"/>
      <c r="USR97" s="8"/>
      <c r="USS97" s="9"/>
      <c r="USX97" s="11"/>
      <c r="USY97" s="8"/>
      <c r="USZ97" s="9"/>
      <c r="UTE97" s="11"/>
      <c r="UTF97" s="8"/>
      <c r="UTG97" s="9"/>
      <c r="UTL97" s="11"/>
      <c r="UTM97" s="8"/>
      <c r="UTN97" s="9"/>
      <c r="UTS97" s="11"/>
      <c r="UTT97" s="8"/>
      <c r="UTU97" s="9"/>
      <c r="UTZ97" s="11"/>
      <c r="UUA97" s="8"/>
      <c r="UUB97" s="9"/>
      <c r="UUG97" s="11"/>
      <c r="UUH97" s="8"/>
      <c r="UUI97" s="9"/>
      <c r="UUN97" s="11"/>
      <c r="UUO97" s="8"/>
      <c r="UUP97" s="9"/>
      <c r="UUU97" s="11"/>
      <c r="UUV97" s="8"/>
      <c r="UUW97" s="9"/>
      <c r="UVB97" s="11"/>
      <c r="UVC97" s="8"/>
      <c r="UVD97" s="9"/>
      <c r="UVI97" s="11"/>
      <c r="UVJ97" s="8"/>
      <c r="UVK97" s="9"/>
      <c r="UVP97" s="11"/>
      <c r="UVQ97" s="8"/>
      <c r="UVR97" s="9"/>
      <c r="UVW97" s="11"/>
      <c r="UVX97" s="8"/>
      <c r="UVY97" s="9"/>
      <c r="UWD97" s="11"/>
      <c r="UWE97" s="8"/>
      <c r="UWF97" s="9"/>
      <c r="UWK97" s="11"/>
      <c r="UWL97" s="8"/>
      <c r="UWM97" s="9"/>
      <c r="UWR97" s="11"/>
      <c r="UWS97" s="8"/>
      <c r="UWT97" s="9"/>
      <c r="UWY97" s="11"/>
      <c r="UWZ97" s="8"/>
      <c r="UXA97" s="9"/>
      <c r="UXF97" s="11"/>
      <c r="UXG97" s="8"/>
      <c r="UXH97" s="9"/>
      <c r="UXM97" s="11"/>
      <c r="UXN97" s="8"/>
      <c r="UXO97" s="9"/>
      <c r="UXT97" s="11"/>
      <c r="UXU97" s="8"/>
      <c r="UXV97" s="9"/>
      <c r="UYA97" s="11"/>
      <c r="UYB97" s="8"/>
      <c r="UYC97" s="9"/>
      <c r="UYH97" s="11"/>
      <c r="UYI97" s="8"/>
      <c r="UYJ97" s="9"/>
      <c r="UYO97" s="11"/>
      <c r="UYP97" s="8"/>
      <c r="UYQ97" s="9"/>
      <c r="UYV97" s="11"/>
      <c r="UYW97" s="8"/>
      <c r="UYX97" s="9"/>
      <c r="UZC97" s="11"/>
      <c r="UZD97" s="8"/>
      <c r="UZE97" s="9"/>
      <c r="UZJ97" s="11"/>
      <c r="UZK97" s="8"/>
      <c r="UZL97" s="9"/>
      <c r="UZQ97" s="11"/>
      <c r="UZR97" s="8"/>
      <c r="UZS97" s="9"/>
      <c r="UZX97" s="11"/>
      <c r="UZY97" s="8"/>
      <c r="UZZ97" s="9"/>
      <c r="VAE97" s="11"/>
      <c r="VAF97" s="8"/>
      <c r="VAG97" s="9"/>
      <c r="VAL97" s="11"/>
      <c r="VAM97" s="8"/>
      <c r="VAN97" s="9"/>
      <c r="VAS97" s="11"/>
      <c r="VAT97" s="8"/>
      <c r="VAU97" s="9"/>
      <c r="VAZ97" s="11"/>
      <c r="VBA97" s="8"/>
      <c r="VBB97" s="9"/>
      <c r="VBG97" s="11"/>
      <c r="VBH97" s="8"/>
      <c r="VBI97" s="9"/>
      <c r="VBN97" s="11"/>
      <c r="VBO97" s="8"/>
      <c r="VBP97" s="9"/>
      <c r="VBU97" s="11"/>
      <c r="VBV97" s="8"/>
      <c r="VBW97" s="9"/>
      <c r="VCB97" s="11"/>
      <c r="VCC97" s="8"/>
      <c r="VCD97" s="9"/>
      <c r="VCI97" s="11"/>
      <c r="VCJ97" s="8"/>
      <c r="VCK97" s="9"/>
      <c r="VCP97" s="11"/>
      <c r="VCQ97" s="8"/>
      <c r="VCR97" s="9"/>
      <c r="VCW97" s="11"/>
      <c r="VCX97" s="8"/>
      <c r="VCY97" s="9"/>
      <c r="VDD97" s="11"/>
      <c r="VDE97" s="8"/>
      <c r="VDF97" s="9"/>
      <c r="VDK97" s="11"/>
      <c r="VDL97" s="8"/>
      <c r="VDM97" s="9"/>
      <c r="VDR97" s="11"/>
      <c r="VDS97" s="8"/>
      <c r="VDT97" s="9"/>
      <c r="VDY97" s="11"/>
      <c r="VDZ97" s="8"/>
      <c r="VEA97" s="9"/>
      <c r="VEF97" s="11"/>
      <c r="VEG97" s="8"/>
      <c r="VEH97" s="9"/>
      <c r="VEM97" s="11"/>
      <c r="VEN97" s="8"/>
      <c r="VEO97" s="9"/>
      <c r="VET97" s="11"/>
      <c r="VEU97" s="8"/>
      <c r="VEV97" s="9"/>
      <c r="VFA97" s="11"/>
      <c r="VFB97" s="8"/>
      <c r="VFC97" s="9"/>
      <c r="VFH97" s="11"/>
      <c r="VFI97" s="8"/>
      <c r="VFJ97" s="9"/>
      <c r="VFO97" s="11"/>
      <c r="VFP97" s="8"/>
      <c r="VFQ97" s="9"/>
      <c r="VFV97" s="11"/>
      <c r="VFW97" s="8"/>
      <c r="VFX97" s="9"/>
      <c r="VGC97" s="11"/>
      <c r="VGD97" s="8"/>
      <c r="VGE97" s="9"/>
      <c r="VGJ97" s="11"/>
      <c r="VGK97" s="8"/>
      <c r="VGL97" s="9"/>
      <c r="VGQ97" s="11"/>
      <c r="VGR97" s="8"/>
      <c r="VGS97" s="9"/>
      <c r="VGX97" s="11"/>
      <c r="VGY97" s="8"/>
      <c r="VGZ97" s="9"/>
      <c r="VHE97" s="11"/>
      <c r="VHF97" s="8"/>
      <c r="VHG97" s="9"/>
      <c r="VHL97" s="11"/>
      <c r="VHM97" s="8"/>
      <c r="VHN97" s="9"/>
      <c r="VHS97" s="11"/>
      <c r="VHT97" s="8"/>
      <c r="VHU97" s="9"/>
      <c r="VHZ97" s="11"/>
      <c r="VIA97" s="8"/>
      <c r="VIB97" s="9"/>
      <c r="VIG97" s="11"/>
      <c r="VIH97" s="8"/>
      <c r="VII97" s="9"/>
      <c r="VIN97" s="11"/>
      <c r="VIO97" s="8"/>
      <c r="VIP97" s="9"/>
      <c r="VIU97" s="11"/>
      <c r="VIV97" s="8"/>
      <c r="VIW97" s="9"/>
      <c r="VJB97" s="11"/>
      <c r="VJC97" s="8"/>
      <c r="VJD97" s="9"/>
      <c r="VJI97" s="11"/>
      <c r="VJJ97" s="8"/>
      <c r="VJK97" s="9"/>
      <c r="VJP97" s="11"/>
      <c r="VJQ97" s="8"/>
      <c r="VJR97" s="9"/>
      <c r="VJW97" s="11"/>
      <c r="VJX97" s="8"/>
      <c r="VJY97" s="9"/>
      <c r="VKD97" s="11"/>
      <c r="VKE97" s="8"/>
      <c r="VKF97" s="9"/>
      <c r="VKK97" s="11"/>
      <c r="VKL97" s="8"/>
      <c r="VKM97" s="9"/>
      <c r="VKR97" s="11"/>
      <c r="VKS97" s="8"/>
      <c r="VKT97" s="9"/>
      <c r="VKY97" s="11"/>
      <c r="VKZ97" s="8"/>
      <c r="VLA97" s="9"/>
      <c r="VLF97" s="11"/>
      <c r="VLG97" s="8"/>
      <c r="VLH97" s="9"/>
      <c r="VLM97" s="11"/>
      <c r="VLN97" s="8"/>
      <c r="VLO97" s="9"/>
      <c r="VLT97" s="11"/>
      <c r="VLU97" s="8"/>
      <c r="VLV97" s="9"/>
      <c r="VMA97" s="11"/>
      <c r="VMB97" s="8"/>
      <c r="VMC97" s="9"/>
      <c r="VMH97" s="11"/>
      <c r="VMI97" s="8"/>
      <c r="VMJ97" s="9"/>
      <c r="VMO97" s="11"/>
      <c r="VMP97" s="8"/>
      <c r="VMQ97" s="9"/>
      <c r="VMV97" s="11"/>
      <c r="VMW97" s="8"/>
      <c r="VMX97" s="9"/>
      <c r="VNC97" s="11"/>
      <c r="VND97" s="8"/>
      <c r="VNE97" s="9"/>
      <c r="VNJ97" s="11"/>
      <c r="VNK97" s="8"/>
      <c r="VNL97" s="9"/>
      <c r="VNQ97" s="11"/>
      <c r="VNR97" s="8"/>
      <c r="VNS97" s="9"/>
      <c r="VNX97" s="11"/>
      <c r="VNY97" s="8"/>
      <c r="VNZ97" s="9"/>
      <c r="VOE97" s="11"/>
      <c r="VOF97" s="8"/>
      <c r="VOG97" s="9"/>
      <c r="VOL97" s="11"/>
      <c r="VOM97" s="8"/>
      <c r="VON97" s="9"/>
      <c r="VOS97" s="11"/>
      <c r="VOT97" s="8"/>
      <c r="VOU97" s="9"/>
      <c r="VOZ97" s="11"/>
      <c r="VPA97" s="8"/>
      <c r="VPB97" s="9"/>
      <c r="VPG97" s="11"/>
      <c r="VPH97" s="8"/>
      <c r="VPI97" s="9"/>
      <c r="VPN97" s="11"/>
      <c r="VPO97" s="8"/>
      <c r="VPP97" s="9"/>
      <c r="VPU97" s="11"/>
      <c r="VPV97" s="8"/>
      <c r="VPW97" s="9"/>
      <c r="VQB97" s="11"/>
      <c r="VQC97" s="8"/>
      <c r="VQD97" s="9"/>
      <c r="VQI97" s="11"/>
      <c r="VQJ97" s="8"/>
      <c r="VQK97" s="9"/>
      <c r="VQP97" s="11"/>
      <c r="VQQ97" s="8"/>
      <c r="VQR97" s="9"/>
      <c r="VQW97" s="11"/>
      <c r="VQX97" s="8"/>
      <c r="VQY97" s="9"/>
      <c r="VRD97" s="11"/>
      <c r="VRE97" s="8"/>
      <c r="VRF97" s="9"/>
      <c r="VRK97" s="11"/>
      <c r="VRL97" s="8"/>
      <c r="VRM97" s="9"/>
      <c r="VRR97" s="11"/>
      <c r="VRS97" s="8"/>
      <c r="VRT97" s="9"/>
      <c r="VRY97" s="11"/>
      <c r="VRZ97" s="8"/>
      <c r="VSA97" s="9"/>
      <c r="VSF97" s="11"/>
      <c r="VSG97" s="8"/>
      <c r="VSH97" s="9"/>
      <c r="VSM97" s="11"/>
      <c r="VSN97" s="8"/>
      <c r="VSO97" s="9"/>
      <c r="VST97" s="11"/>
      <c r="VSU97" s="8"/>
      <c r="VSV97" s="9"/>
      <c r="VTA97" s="11"/>
      <c r="VTB97" s="8"/>
      <c r="VTC97" s="9"/>
      <c r="VTH97" s="11"/>
      <c r="VTI97" s="8"/>
      <c r="VTJ97" s="9"/>
      <c r="VTO97" s="11"/>
      <c r="VTP97" s="8"/>
      <c r="VTQ97" s="9"/>
      <c r="VTV97" s="11"/>
      <c r="VTW97" s="8"/>
      <c r="VTX97" s="9"/>
      <c r="VUC97" s="11"/>
      <c r="VUD97" s="8"/>
      <c r="VUE97" s="9"/>
      <c r="VUJ97" s="11"/>
      <c r="VUK97" s="8"/>
      <c r="VUL97" s="9"/>
      <c r="VUQ97" s="11"/>
      <c r="VUR97" s="8"/>
      <c r="VUS97" s="9"/>
      <c r="VUX97" s="11"/>
      <c r="VUY97" s="8"/>
      <c r="VUZ97" s="9"/>
      <c r="VVE97" s="11"/>
      <c r="VVF97" s="8"/>
      <c r="VVG97" s="9"/>
      <c r="VVL97" s="11"/>
      <c r="VVM97" s="8"/>
      <c r="VVN97" s="9"/>
      <c r="VVS97" s="11"/>
      <c r="VVT97" s="8"/>
      <c r="VVU97" s="9"/>
      <c r="VVZ97" s="11"/>
      <c r="VWA97" s="8"/>
      <c r="VWB97" s="9"/>
      <c r="VWG97" s="11"/>
      <c r="VWH97" s="8"/>
      <c r="VWI97" s="9"/>
      <c r="VWN97" s="11"/>
      <c r="VWO97" s="8"/>
      <c r="VWP97" s="9"/>
      <c r="VWU97" s="11"/>
      <c r="VWV97" s="8"/>
      <c r="VWW97" s="9"/>
      <c r="VXB97" s="11"/>
      <c r="VXC97" s="8"/>
      <c r="VXD97" s="9"/>
      <c r="VXI97" s="11"/>
      <c r="VXJ97" s="8"/>
      <c r="VXK97" s="9"/>
      <c r="VXP97" s="11"/>
      <c r="VXQ97" s="8"/>
      <c r="VXR97" s="9"/>
      <c r="VXW97" s="11"/>
      <c r="VXX97" s="8"/>
      <c r="VXY97" s="9"/>
      <c r="VYD97" s="11"/>
      <c r="VYE97" s="8"/>
      <c r="VYF97" s="9"/>
      <c r="VYK97" s="11"/>
      <c r="VYL97" s="8"/>
      <c r="VYM97" s="9"/>
      <c r="VYR97" s="11"/>
      <c r="VYS97" s="8"/>
      <c r="VYT97" s="9"/>
      <c r="VYY97" s="11"/>
      <c r="VYZ97" s="8"/>
      <c r="VZA97" s="9"/>
      <c r="VZF97" s="11"/>
      <c r="VZG97" s="8"/>
      <c r="VZH97" s="9"/>
      <c r="VZM97" s="11"/>
      <c r="VZN97" s="8"/>
      <c r="VZO97" s="9"/>
      <c r="VZT97" s="11"/>
      <c r="VZU97" s="8"/>
      <c r="VZV97" s="9"/>
      <c r="WAA97" s="11"/>
      <c r="WAB97" s="8"/>
      <c r="WAC97" s="9"/>
      <c r="WAH97" s="11"/>
      <c r="WAI97" s="8"/>
      <c r="WAJ97" s="9"/>
      <c r="WAO97" s="11"/>
      <c r="WAP97" s="8"/>
      <c r="WAQ97" s="9"/>
      <c r="WAV97" s="11"/>
      <c r="WAW97" s="8"/>
      <c r="WAX97" s="9"/>
      <c r="WBC97" s="11"/>
      <c r="WBD97" s="8"/>
      <c r="WBE97" s="9"/>
      <c r="WBJ97" s="11"/>
      <c r="WBK97" s="8"/>
      <c r="WBL97" s="9"/>
      <c r="WBQ97" s="11"/>
      <c r="WBR97" s="8"/>
      <c r="WBS97" s="9"/>
      <c r="WBX97" s="11"/>
      <c r="WBY97" s="8"/>
      <c r="WBZ97" s="9"/>
      <c r="WCE97" s="11"/>
      <c r="WCF97" s="8"/>
      <c r="WCG97" s="9"/>
      <c r="WCL97" s="11"/>
      <c r="WCM97" s="8"/>
      <c r="WCN97" s="9"/>
      <c r="WCS97" s="11"/>
      <c r="WCT97" s="8"/>
      <c r="WCU97" s="9"/>
      <c r="WCZ97" s="11"/>
      <c r="WDA97" s="8"/>
      <c r="WDB97" s="9"/>
      <c r="WDG97" s="11"/>
      <c r="WDH97" s="8"/>
      <c r="WDI97" s="9"/>
      <c r="WDN97" s="11"/>
      <c r="WDO97" s="8"/>
      <c r="WDP97" s="9"/>
      <c r="WDU97" s="11"/>
      <c r="WDV97" s="8"/>
      <c r="WDW97" s="9"/>
      <c r="WEB97" s="11"/>
      <c r="WEC97" s="8"/>
      <c r="WED97" s="9"/>
      <c r="WEI97" s="11"/>
      <c r="WEJ97" s="8"/>
      <c r="WEK97" s="9"/>
      <c r="WEP97" s="11"/>
      <c r="WEQ97" s="8"/>
      <c r="WER97" s="9"/>
      <c r="WEW97" s="11"/>
      <c r="WEX97" s="8"/>
      <c r="WEY97" s="9"/>
      <c r="WFD97" s="11"/>
      <c r="WFE97" s="8"/>
      <c r="WFF97" s="9"/>
      <c r="WFK97" s="11"/>
      <c r="WFL97" s="8"/>
      <c r="WFM97" s="9"/>
      <c r="WFR97" s="11"/>
      <c r="WFS97" s="8"/>
      <c r="WFT97" s="9"/>
      <c r="WFY97" s="11"/>
      <c r="WFZ97" s="8"/>
      <c r="WGA97" s="9"/>
      <c r="WGF97" s="11"/>
      <c r="WGG97" s="8"/>
      <c r="WGH97" s="9"/>
      <c r="WGM97" s="11"/>
      <c r="WGN97" s="8"/>
      <c r="WGO97" s="9"/>
      <c r="WGT97" s="11"/>
      <c r="WGU97" s="8"/>
      <c r="WGV97" s="9"/>
      <c r="WHA97" s="11"/>
      <c r="WHB97" s="8"/>
      <c r="WHC97" s="9"/>
      <c r="WHH97" s="11"/>
      <c r="WHI97" s="8"/>
      <c r="WHJ97" s="9"/>
      <c r="WHO97" s="11"/>
      <c r="WHP97" s="8"/>
      <c r="WHQ97" s="9"/>
      <c r="WHV97" s="11"/>
      <c r="WHW97" s="8"/>
      <c r="WHX97" s="9"/>
      <c r="WIC97" s="11"/>
      <c r="WID97" s="8"/>
      <c r="WIE97" s="9"/>
      <c r="WIJ97" s="11"/>
      <c r="WIK97" s="8"/>
      <c r="WIL97" s="9"/>
      <c r="WIQ97" s="11"/>
      <c r="WIR97" s="8"/>
      <c r="WIS97" s="9"/>
      <c r="WIX97" s="11"/>
      <c r="WIY97" s="8"/>
      <c r="WIZ97" s="9"/>
      <c r="WJE97" s="11"/>
      <c r="WJF97" s="8"/>
      <c r="WJG97" s="9"/>
      <c r="WJL97" s="11"/>
      <c r="WJM97" s="8"/>
      <c r="WJN97" s="9"/>
      <c r="WJS97" s="11"/>
      <c r="WJT97" s="8"/>
      <c r="WJU97" s="9"/>
      <c r="WJZ97" s="11"/>
      <c r="WKA97" s="8"/>
      <c r="WKB97" s="9"/>
      <c r="WKG97" s="11"/>
      <c r="WKH97" s="8"/>
      <c r="WKI97" s="9"/>
      <c r="WKN97" s="11"/>
      <c r="WKO97" s="8"/>
      <c r="WKP97" s="9"/>
      <c r="WKU97" s="11"/>
      <c r="WKV97" s="8"/>
      <c r="WKW97" s="9"/>
      <c r="WLB97" s="11"/>
      <c r="WLC97" s="8"/>
      <c r="WLD97" s="9"/>
      <c r="WLI97" s="11"/>
      <c r="WLJ97" s="8"/>
      <c r="WLK97" s="9"/>
      <c r="WLP97" s="11"/>
      <c r="WLQ97" s="8"/>
      <c r="WLR97" s="9"/>
      <c r="WLW97" s="11"/>
      <c r="WLX97" s="8"/>
      <c r="WLY97" s="9"/>
      <c r="WMD97" s="11"/>
      <c r="WME97" s="8"/>
      <c r="WMF97" s="9"/>
      <c r="WMK97" s="11"/>
      <c r="WML97" s="8"/>
      <c r="WMM97" s="9"/>
      <c r="WMR97" s="11"/>
      <c r="WMS97" s="8"/>
      <c r="WMT97" s="9"/>
      <c r="WMY97" s="11"/>
      <c r="WMZ97" s="8"/>
      <c r="WNA97" s="9"/>
      <c r="WNF97" s="11"/>
      <c r="WNG97" s="8"/>
      <c r="WNH97" s="9"/>
      <c r="WNM97" s="11"/>
      <c r="WNN97" s="8"/>
      <c r="WNO97" s="9"/>
      <c r="WNT97" s="11"/>
      <c r="WNU97" s="8"/>
      <c r="WNV97" s="9"/>
      <c r="WOA97" s="11"/>
      <c r="WOB97" s="8"/>
      <c r="WOC97" s="9"/>
      <c r="WOH97" s="11"/>
      <c r="WOI97" s="8"/>
      <c r="WOJ97" s="9"/>
      <c r="WOO97" s="11"/>
      <c r="WOP97" s="8"/>
      <c r="WOQ97" s="9"/>
      <c r="WOV97" s="11"/>
      <c r="WOW97" s="8"/>
      <c r="WOX97" s="9"/>
      <c r="WPC97" s="11"/>
      <c r="WPD97" s="8"/>
      <c r="WPE97" s="9"/>
      <c r="WPJ97" s="11"/>
      <c r="WPK97" s="8"/>
      <c r="WPL97" s="9"/>
      <c r="WPQ97" s="11"/>
      <c r="WPR97" s="8"/>
      <c r="WPS97" s="9"/>
      <c r="WPX97" s="11"/>
      <c r="WPY97" s="8"/>
      <c r="WPZ97" s="9"/>
      <c r="WQE97" s="11"/>
      <c r="WQF97" s="8"/>
      <c r="WQG97" s="9"/>
      <c r="WQL97" s="11"/>
      <c r="WQM97" s="8"/>
      <c r="WQN97" s="9"/>
      <c r="WQS97" s="11"/>
      <c r="WQT97" s="8"/>
      <c r="WQU97" s="9"/>
      <c r="WQZ97" s="11"/>
      <c r="WRA97" s="8"/>
      <c r="WRB97" s="9"/>
      <c r="WRG97" s="11"/>
      <c r="WRH97" s="8"/>
      <c r="WRI97" s="9"/>
      <c r="WRN97" s="11"/>
      <c r="WRO97" s="8"/>
      <c r="WRP97" s="9"/>
      <c r="WRU97" s="11"/>
      <c r="WRV97" s="8"/>
      <c r="WRW97" s="9"/>
      <c r="WSB97" s="11"/>
      <c r="WSC97" s="8"/>
      <c r="WSD97" s="9"/>
      <c r="WSI97" s="11"/>
      <c r="WSJ97" s="8"/>
      <c r="WSK97" s="9"/>
      <c r="WSP97" s="11"/>
      <c r="WSQ97" s="8"/>
      <c r="WSR97" s="9"/>
      <c r="WSW97" s="11"/>
      <c r="WSX97" s="8"/>
      <c r="WSY97" s="9"/>
      <c r="WTD97" s="11"/>
      <c r="WTE97" s="8"/>
      <c r="WTF97" s="9"/>
      <c r="WTK97" s="11"/>
      <c r="WTL97" s="8"/>
      <c r="WTM97" s="9"/>
      <c r="WTR97" s="11"/>
      <c r="WTS97" s="8"/>
      <c r="WTT97" s="9"/>
      <c r="WTY97" s="11"/>
      <c r="WTZ97" s="8"/>
      <c r="WUA97" s="9"/>
      <c r="WUF97" s="11"/>
      <c r="WUG97" s="8"/>
      <c r="WUH97" s="9"/>
      <c r="WUM97" s="11"/>
      <c r="WUN97" s="8"/>
      <c r="WUO97" s="9"/>
      <c r="WUT97" s="11"/>
      <c r="WUU97" s="8"/>
      <c r="WUV97" s="9"/>
      <c r="WVA97" s="11"/>
      <c r="WVB97" s="8"/>
      <c r="WVC97" s="9"/>
      <c r="WVH97" s="11"/>
      <c r="WVI97" s="8"/>
      <c r="WVJ97" s="9"/>
      <c r="WVO97" s="11"/>
      <c r="WVP97" s="8"/>
      <c r="WVQ97" s="9"/>
      <c r="WVV97" s="11"/>
      <c r="WVW97" s="8"/>
      <c r="WVX97" s="9"/>
      <c r="WWC97" s="11"/>
      <c r="WWD97" s="8"/>
      <c r="WWE97" s="9"/>
      <c r="WWJ97" s="11"/>
      <c r="WWK97" s="8"/>
      <c r="WWL97" s="9"/>
      <c r="WWQ97" s="11"/>
      <c r="WWR97" s="8"/>
      <c r="WWS97" s="9"/>
      <c r="WWX97" s="11"/>
      <c r="WWY97" s="8"/>
      <c r="WWZ97" s="9"/>
      <c r="WXE97" s="11"/>
      <c r="WXF97" s="8"/>
      <c r="WXG97" s="9"/>
      <c r="WXL97" s="11"/>
      <c r="WXM97" s="8"/>
      <c r="WXN97" s="9"/>
      <c r="WXS97" s="11"/>
      <c r="WXT97" s="8"/>
      <c r="WXU97" s="9"/>
      <c r="WXZ97" s="11"/>
      <c r="WYA97" s="8"/>
      <c r="WYB97" s="9"/>
      <c r="WYG97" s="11"/>
      <c r="WYH97" s="8"/>
      <c r="WYI97" s="9"/>
      <c r="WYN97" s="11"/>
      <c r="WYO97" s="8"/>
      <c r="WYP97" s="9"/>
      <c r="WYU97" s="11"/>
      <c r="WYV97" s="8"/>
      <c r="WYW97" s="9"/>
      <c r="WZB97" s="11"/>
      <c r="WZC97" s="8"/>
      <c r="WZD97" s="9"/>
      <c r="WZI97" s="11"/>
      <c r="WZJ97" s="8"/>
      <c r="WZK97" s="9"/>
      <c r="WZP97" s="11"/>
      <c r="WZQ97" s="8"/>
      <c r="WZR97" s="9"/>
      <c r="WZW97" s="11"/>
      <c r="WZX97" s="8"/>
      <c r="WZY97" s="9"/>
      <c r="XAD97" s="11"/>
      <c r="XAE97" s="8"/>
      <c r="XAF97" s="9"/>
      <c r="XAK97" s="11"/>
      <c r="XAL97" s="8"/>
      <c r="XAM97" s="9"/>
      <c r="XAR97" s="11"/>
      <c r="XAS97" s="8"/>
      <c r="XAT97" s="9"/>
      <c r="XAY97" s="11"/>
      <c r="XAZ97" s="8"/>
      <c r="XBA97" s="9"/>
      <c r="XBF97" s="11"/>
      <c r="XBG97" s="8"/>
      <c r="XBH97" s="9"/>
      <c r="XBM97" s="11"/>
      <c r="XBN97" s="8"/>
      <c r="XBO97" s="9"/>
      <c r="XBT97" s="11"/>
      <c r="XBU97" s="8"/>
      <c r="XBV97" s="9"/>
      <c r="XCA97" s="11"/>
      <c r="XCB97" s="8"/>
      <c r="XCC97" s="9"/>
      <c r="XCH97" s="11"/>
      <c r="XCI97" s="8"/>
      <c r="XCJ97" s="9"/>
      <c r="XCO97" s="11"/>
      <c r="XCP97" s="8"/>
      <c r="XCQ97" s="9"/>
      <c r="XCV97" s="11"/>
      <c r="XCW97" s="8"/>
      <c r="XCX97" s="9"/>
      <c r="XDC97" s="11"/>
      <c r="XDD97" s="8"/>
      <c r="XDE97" s="9"/>
      <c r="XDJ97" s="11"/>
      <c r="XDK97" s="8"/>
      <c r="XDL97" s="9"/>
      <c r="XDQ97" s="11"/>
      <c r="XDR97" s="8"/>
      <c r="XDS97" s="9"/>
      <c r="XDX97" s="11"/>
      <c r="XDY97" s="8"/>
      <c r="XDZ97" s="9"/>
      <c r="XEE97" s="11"/>
      <c r="XEF97" s="8"/>
      <c r="XEG97" s="9"/>
      <c r="XEL97" s="11"/>
      <c r="XEM97" s="8"/>
      <c r="XEN97" s="9"/>
      <c r="XES97" s="11"/>
      <c r="XET97" s="8"/>
      <c r="XEU97" s="9"/>
      <c r="XEZ97" s="11"/>
      <c r="XFA97" s="8"/>
      <c r="XFB97" s="9"/>
    </row>
    <row r="98" spans="1:1024 1029:2046 2051:3068 3073:5119 5124:6141 6146:8192 8197:9214 9219:10236 10241:12287 12292:13309 13314:15360 15365:16382" s="12" customFormat="1" ht="30" customHeight="1" x14ac:dyDescent="0.3">
      <c r="A98" s="29" t="s">
        <v>451</v>
      </c>
      <c r="B98" s="33" t="s">
        <v>397</v>
      </c>
      <c r="C98" s="36" t="s">
        <v>18</v>
      </c>
      <c r="D98" s="36">
        <v>3</v>
      </c>
      <c r="E98" s="36"/>
      <c r="F98" s="25"/>
      <c r="G98" s="11"/>
      <c r="H98" s="8"/>
      <c r="I98" s="9"/>
      <c r="N98" s="11"/>
      <c r="O98" s="8"/>
      <c r="P98" s="9"/>
      <c r="U98" s="11"/>
      <c r="V98" s="8"/>
      <c r="W98" s="9"/>
      <c r="AB98" s="11"/>
      <c r="AC98" s="8"/>
      <c r="AD98" s="9"/>
      <c r="AI98" s="11"/>
      <c r="AJ98" s="8"/>
      <c r="AK98" s="9"/>
      <c r="AP98" s="11"/>
      <c r="AQ98" s="8"/>
      <c r="AR98" s="9"/>
      <c r="AW98" s="11"/>
      <c r="AX98" s="8"/>
      <c r="AY98" s="9"/>
      <c r="BD98" s="11"/>
      <c r="BE98" s="8"/>
      <c r="BF98" s="9"/>
      <c r="BK98" s="11"/>
      <c r="BL98" s="8"/>
      <c r="BM98" s="9"/>
      <c r="BR98" s="11"/>
      <c r="BS98" s="8"/>
      <c r="BT98" s="9"/>
      <c r="BY98" s="11"/>
      <c r="BZ98" s="8"/>
      <c r="CA98" s="9"/>
      <c r="CF98" s="11"/>
      <c r="CG98" s="8"/>
      <c r="CH98" s="9"/>
      <c r="CM98" s="11"/>
      <c r="CN98" s="8"/>
      <c r="CO98" s="9"/>
      <c r="CT98" s="11"/>
      <c r="CU98" s="8"/>
      <c r="CV98" s="9"/>
      <c r="DA98" s="11"/>
      <c r="DB98" s="8"/>
      <c r="DC98" s="9"/>
      <c r="DH98" s="11"/>
      <c r="DI98" s="8"/>
      <c r="DJ98" s="9"/>
      <c r="DO98" s="11"/>
      <c r="DP98" s="8"/>
      <c r="DQ98" s="9"/>
      <c r="DV98" s="11"/>
      <c r="DW98" s="8"/>
      <c r="DX98" s="9"/>
      <c r="EC98" s="11"/>
      <c r="ED98" s="8"/>
      <c r="EE98" s="9"/>
      <c r="EJ98" s="11"/>
      <c r="EK98" s="8"/>
      <c r="EL98" s="9"/>
      <c r="EQ98" s="11"/>
      <c r="ER98" s="8"/>
      <c r="ES98" s="9"/>
      <c r="EX98" s="11"/>
      <c r="EY98" s="8"/>
      <c r="EZ98" s="9"/>
      <c r="FE98" s="11"/>
      <c r="FF98" s="8"/>
      <c r="FG98" s="9"/>
      <c r="FL98" s="11"/>
      <c r="FM98" s="8"/>
      <c r="FN98" s="9"/>
      <c r="FS98" s="11"/>
      <c r="FT98" s="8"/>
      <c r="FU98" s="9"/>
      <c r="FZ98" s="11"/>
      <c r="GA98" s="8"/>
      <c r="GB98" s="9"/>
      <c r="GG98" s="11"/>
      <c r="GH98" s="8"/>
      <c r="GI98" s="9"/>
      <c r="GN98" s="11"/>
      <c r="GO98" s="8"/>
      <c r="GP98" s="9"/>
      <c r="GU98" s="11"/>
      <c r="GV98" s="8"/>
      <c r="GW98" s="9"/>
      <c r="HB98" s="11"/>
      <c r="HC98" s="8"/>
      <c r="HD98" s="9"/>
      <c r="HI98" s="11"/>
      <c r="HJ98" s="8"/>
      <c r="HK98" s="9"/>
      <c r="HP98" s="11"/>
      <c r="HQ98" s="8"/>
      <c r="HR98" s="9"/>
      <c r="HW98" s="11"/>
      <c r="HX98" s="8"/>
      <c r="HY98" s="9"/>
      <c r="ID98" s="11"/>
      <c r="IE98" s="8"/>
      <c r="IF98" s="9"/>
      <c r="IK98" s="11"/>
      <c r="IL98" s="8"/>
      <c r="IM98" s="9"/>
      <c r="IR98" s="11"/>
      <c r="IS98" s="8"/>
      <c r="IT98" s="9"/>
      <c r="IY98" s="11"/>
      <c r="IZ98" s="8"/>
      <c r="JA98" s="9"/>
      <c r="JF98" s="11"/>
      <c r="JG98" s="8"/>
      <c r="JH98" s="9"/>
      <c r="JM98" s="11"/>
      <c r="JN98" s="8"/>
      <c r="JO98" s="9"/>
      <c r="JT98" s="11"/>
      <c r="JU98" s="8"/>
      <c r="JV98" s="9"/>
      <c r="KA98" s="11"/>
      <c r="KB98" s="8"/>
      <c r="KC98" s="9"/>
      <c r="KH98" s="11"/>
      <c r="KI98" s="8"/>
      <c r="KJ98" s="9"/>
      <c r="KO98" s="11"/>
      <c r="KP98" s="8"/>
      <c r="KQ98" s="9"/>
      <c r="KV98" s="11"/>
      <c r="KW98" s="8"/>
      <c r="KX98" s="9"/>
      <c r="LC98" s="11"/>
      <c r="LD98" s="8"/>
      <c r="LE98" s="9"/>
      <c r="LJ98" s="11"/>
      <c r="LK98" s="8"/>
      <c r="LL98" s="9"/>
      <c r="LQ98" s="11"/>
      <c r="LR98" s="8"/>
      <c r="LS98" s="9"/>
      <c r="LX98" s="11"/>
      <c r="LY98" s="8"/>
      <c r="LZ98" s="9"/>
      <c r="ME98" s="11"/>
      <c r="MF98" s="8"/>
      <c r="MG98" s="9"/>
      <c r="ML98" s="11"/>
      <c r="MM98" s="8"/>
      <c r="MN98" s="9"/>
      <c r="MS98" s="11"/>
      <c r="MT98" s="8"/>
      <c r="MU98" s="9"/>
      <c r="MZ98" s="11"/>
      <c r="NA98" s="8"/>
      <c r="NB98" s="9"/>
      <c r="NG98" s="11"/>
      <c r="NH98" s="8"/>
      <c r="NI98" s="9"/>
      <c r="NN98" s="11"/>
      <c r="NO98" s="8"/>
      <c r="NP98" s="9"/>
      <c r="NU98" s="11"/>
      <c r="NV98" s="8"/>
      <c r="NW98" s="9"/>
      <c r="OB98" s="11"/>
      <c r="OC98" s="8"/>
      <c r="OD98" s="9"/>
      <c r="OI98" s="11"/>
      <c r="OJ98" s="8"/>
      <c r="OK98" s="9"/>
      <c r="OP98" s="11"/>
      <c r="OQ98" s="8"/>
      <c r="OR98" s="9"/>
      <c r="OW98" s="11"/>
      <c r="OX98" s="8"/>
      <c r="OY98" s="9"/>
      <c r="PD98" s="11"/>
      <c r="PE98" s="8"/>
      <c r="PF98" s="9"/>
      <c r="PK98" s="11"/>
      <c r="PL98" s="8"/>
      <c r="PM98" s="9"/>
      <c r="PR98" s="11"/>
      <c r="PS98" s="8"/>
      <c r="PT98" s="9"/>
      <c r="PY98" s="11"/>
      <c r="PZ98" s="8"/>
      <c r="QA98" s="9"/>
      <c r="QF98" s="11"/>
      <c r="QG98" s="8"/>
      <c r="QH98" s="9"/>
      <c r="QM98" s="11"/>
      <c r="QN98" s="8"/>
      <c r="QO98" s="9"/>
      <c r="QT98" s="11"/>
      <c r="QU98" s="8"/>
      <c r="QV98" s="9"/>
      <c r="RA98" s="11"/>
      <c r="RB98" s="8"/>
      <c r="RC98" s="9"/>
      <c r="RH98" s="11"/>
      <c r="RI98" s="8"/>
      <c r="RJ98" s="9"/>
      <c r="RO98" s="11"/>
      <c r="RP98" s="8"/>
      <c r="RQ98" s="9"/>
      <c r="RV98" s="11"/>
      <c r="RW98" s="8"/>
      <c r="RX98" s="9"/>
      <c r="SC98" s="11"/>
      <c r="SD98" s="8"/>
      <c r="SE98" s="9"/>
      <c r="SJ98" s="11"/>
      <c r="SK98" s="8"/>
      <c r="SL98" s="9"/>
      <c r="SQ98" s="11"/>
      <c r="SR98" s="8"/>
      <c r="SS98" s="9"/>
      <c r="SX98" s="11"/>
      <c r="SY98" s="8"/>
      <c r="SZ98" s="9"/>
      <c r="TE98" s="11"/>
      <c r="TF98" s="8"/>
      <c r="TG98" s="9"/>
      <c r="TL98" s="11"/>
      <c r="TM98" s="8"/>
      <c r="TN98" s="9"/>
      <c r="TS98" s="11"/>
      <c r="TT98" s="8"/>
      <c r="TU98" s="9"/>
      <c r="TZ98" s="11"/>
      <c r="UA98" s="8"/>
      <c r="UB98" s="9"/>
      <c r="UG98" s="11"/>
      <c r="UH98" s="8"/>
      <c r="UI98" s="9"/>
      <c r="UN98" s="11"/>
      <c r="UO98" s="8"/>
      <c r="UP98" s="9"/>
      <c r="UU98" s="11"/>
      <c r="UV98" s="8"/>
      <c r="UW98" s="9"/>
      <c r="VB98" s="11"/>
      <c r="VC98" s="8"/>
      <c r="VD98" s="9"/>
      <c r="VI98" s="11"/>
      <c r="VJ98" s="8"/>
      <c r="VK98" s="9"/>
      <c r="VP98" s="11"/>
      <c r="VQ98" s="8"/>
      <c r="VR98" s="9"/>
      <c r="VW98" s="11"/>
      <c r="VX98" s="8"/>
      <c r="VY98" s="9"/>
      <c r="WD98" s="11"/>
      <c r="WE98" s="8"/>
      <c r="WF98" s="9"/>
      <c r="WK98" s="11"/>
      <c r="WL98" s="8"/>
      <c r="WM98" s="9"/>
      <c r="WR98" s="11"/>
      <c r="WS98" s="8"/>
      <c r="WT98" s="9"/>
      <c r="WY98" s="11"/>
      <c r="WZ98" s="8"/>
      <c r="XA98" s="9"/>
      <c r="XF98" s="11"/>
      <c r="XG98" s="8"/>
      <c r="XH98" s="9"/>
      <c r="XM98" s="11"/>
      <c r="XN98" s="8"/>
      <c r="XO98" s="9"/>
      <c r="XT98" s="11"/>
      <c r="XU98" s="8"/>
      <c r="XV98" s="9"/>
      <c r="YA98" s="11"/>
      <c r="YB98" s="8"/>
      <c r="YC98" s="9"/>
      <c r="YH98" s="11"/>
      <c r="YI98" s="8"/>
      <c r="YJ98" s="9"/>
      <c r="YO98" s="11"/>
      <c r="YP98" s="8"/>
      <c r="YQ98" s="9"/>
      <c r="YV98" s="11"/>
      <c r="YW98" s="8"/>
      <c r="YX98" s="9"/>
      <c r="ZC98" s="11"/>
      <c r="ZD98" s="8"/>
      <c r="ZE98" s="9"/>
      <c r="ZJ98" s="11"/>
      <c r="ZK98" s="8"/>
      <c r="ZL98" s="9"/>
      <c r="ZQ98" s="11"/>
      <c r="ZR98" s="8"/>
      <c r="ZS98" s="9"/>
      <c r="ZX98" s="11"/>
      <c r="ZY98" s="8"/>
      <c r="ZZ98" s="9"/>
      <c r="AAE98" s="11"/>
      <c r="AAF98" s="8"/>
      <c r="AAG98" s="9"/>
      <c r="AAL98" s="11"/>
      <c r="AAM98" s="8"/>
      <c r="AAN98" s="9"/>
      <c r="AAS98" s="11"/>
      <c r="AAT98" s="8"/>
      <c r="AAU98" s="9"/>
      <c r="AAZ98" s="11"/>
      <c r="ABA98" s="8"/>
      <c r="ABB98" s="9"/>
      <c r="ABG98" s="11"/>
      <c r="ABH98" s="8"/>
      <c r="ABI98" s="9"/>
      <c r="ABN98" s="11"/>
      <c r="ABO98" s="8"/>
      <c r="ABP98" s="9"/>
      <c r="ABU98" s="11"/>
      <c r="ABV98" s="8"/>
      <c r="ABW98" s="9"/>
      <c r="ACB98" s="11"/>
      <c r="ACC98" s="8"/>
      <c r="ACD98" s="9"/>
      <c r="ACI98" s="11"/>
      <c r="ACJ98" s="8"/>
      <c r="ACK98" s="9"/>
      <c r="ACP98" s="11"/>
      <c r="ACQ98" s="8"/>
      <c r="ACR98" s="9"/>
      <c r="ACW98" s="11"/>
      <c r="ACX98" s="8"/>
      <c r="ACY98" s="9"/>
      <c r="ADD98" s="11"/>
      <c r="ADE98" s="8"/>
      <c r="ADF98" s="9"/>
      <c r="ADK98" s="11"/>
      <c r="ADL98" s="8"/>
      <c r="ADM98" s="9"/>
      <c r="ADR98" s="11"/>
      <c r="ADS98" s="8"/>
      <c r="ADT98" s="9"/>
      <c r="ADY98" s="11"/>
      <c r="ADZ98" s="8"/>
      <c r="AEA98" s="9"/>
      <c r="AEF98" s="11"/>
      <c r="AEG98" s="8"/>
      <c r="AEH98" s="9"/>
      <c r="AEM98" s="11"/>
      <c r="AEN98" s="8"/>
      <c r="AEO98" s="9"/>
      <c r="AET98" s="11"/>
      <c r="AEU98" s="8"/>
      <c r="AEV98" s="9"/>
      <c r="AFA98" s="11"/>
      <c r="AFB98" s="8"/>
      <c r="AFC98" s="9"/>
      <c r="AFH98" s="11"/>
      <c r="AFI98" s="8"/>
      <c r="AFJ98" s="9"/>
      <c r="AFO98" s="11"/>
      <c r="AFP98" s="8"/>
      <c r="AFQ98" s="9"/>
      <c r="AFV98" s="11"/>
      <c r="AFW98" s="8"/>
      <c r="AFX98" s="9"/>
      <c r="AGC98" s="11"/>
      <c r="AGD98" s="8"/>
      <c r="AGE98" s="9"/>
      <c r="AGJ98" s="11"/>
      <c r="AGK98" s="8"/>
      <c r="AGL98" s="9"/>
      <c r="AGQ98" s="11"/>
      <c r="AGR98" s="8"/>
      <c r="AGS98" s="9"/>
      <c r="AGX98" s="11"/>
      <c r="AGY98" s="8"/>
      <c r="AGZ98" s="9"/>
      <c r="AHE98" s="11"/>
      <c r="AHF98" s="8"/>
      <c r="AHG98" s="9"/>
      <c r="AHL98" s="11"/>
      <c r="AHM98" s="8"/>
      <c r="AHN98" s="9"/>
      <c r="AHS98" s="11"/>
      <c r="AHT98" s="8"/>
      <c r="AHU98" s="9"/>
      <c r="AHZ98" s="11"/>
      <c r="AIA98" s="8"/>
      <c r="AIB98" s="9"/>
      <c r="AIG98" s="11"/>
      <c r="AIH98" s="8"/>
      <c r="AII98" s="9"/>
      <c r="AIN98" s="11"/>
      <c r="AIO98" s="8"/>
      <c r="AIP98" s="9"/>
      <c r="AIU98" s="11"/>
      <c r="AIV98" s="8"/>
      <c r="AIW98" s="9"/>
      <c r="AJB98" s="11"/>
      <c r="AJC98" s="8"/>
      <c r="AJD98" s="9"/>
      <c r="AJI98" s="11"/>
      <c r="AJJ98" s="8"/>
      <c r="AJK98" s="9"/>
      <c r="AJP98" s="11"/>
      <c r="AJQ98" s="8"/>
      <c r="AJR98" s="9"/>
      <c r="AJW98" s="11"/>
      <c r="AJX98" s="8"/>
      <c r="AJY98" s="9"/>
      <c r="AKD98" s="11"/>
      <c r="AKE98" s="8"/>
      <c r="AKF98" s="9"/>
      <c r="AKK98" s="11"/>
      <c r="AKL98" s="8"/>
      <c r="AKM98" s="9"/>
      <c r="AKR98" s="11"/>
      <c r="AKS98" s="8"/>
      <c r="AKT98" s="9"/>
      <c r="AKY98" s="11"/>
      <c r="AKZ98" s="8"/>
      <c r="ALA98" s="9"/>
      <c r="ALF98" s="11"/>
      <c r="ALG98" s="8"/>
      <c r="ALH98" s="9"/>
      <c r="ALM98" s="11"/>
      <c r="ALN98" s="8"/>
      <c r="ALO98" s="9"/>
      <c r="ALT98" s="11"/>
      <c r="ALU98" s="8"/>
      <c r="ALV98" s="9"/>
      <c r="AMA98" s="11"/>
      <c r="AMB98" s="8"/>
      <c r="AMC98" s="9"/>
      <c r="AMH98" s="11"/>
      <c r="AMI98" s="8"/>
      <c r="AMJ98" s="9"/>
      <c r="AMO98" s="11"/>
      <c r="AMP98" s="8"/>
      <c r="AMQ98" s="9"/>
      <c r="AMV98" s="11"/>
      <c r="AMW98" s="8"/>
      <c r="AMX98" s="9"/>
      <c r="ANC98" s="11"/>
      <c r="AND98" s="8"/>
      <c r="ANE98" s="9"/>
      <c r="ANJ98" s="11"/>
      <c r="ANK98" s="8"/>
      <c r="ANL98" s="9"/>
      <c r="ANQ98" s="11"/>
      <c r="ANR98" s="8"/>
      <c r="ANS98" s="9"/>
      <c r="ANX98" s="11"/>
      <c r="ANY98" s="8"/>
      <c r="ANZ98" s="9"/>
      <c r="AOE98" s="11"/>
      <c r="AOF98" s="8"/>
      <c r="AOG98" s="9"/>
      <c r="AOL98" s="11"/>
      <c r="AOM98" s="8"/>
      <c r="AON98" s="9"/>
      <c r="AOS98" s="11"/>
      <c r="AOT98" s="8"/>
      <c r="AOU98" s="9"/>
      <c r="AOZ98" s="11"/>
      <c r="APA98" s="8"/>
      <c r="APB98" s="9"/>
      <c r="APG98" s="11"/>
      <c r="APH98" s="8"/>
      <c r="API98" s="9"/>
      <c r="APN98" s="11"/>
      <c r="APO98" s="8"/>
      <c r="APP98" s="9"/>
      <c r="APU98" s="11"/>
      <c r="APV98" s="8"/>
      <c r="APW98" s="9"/>
      <c r="AQB98" s="11"/>
      <c r="AQC98" s="8"/>
      <c r="AQD98" s="9"/>
      <c r="AQI98" s="11"/>
      <c r="AQJ98" s="8"/>
      <c r="AQK98" s="9"/>
      <c r="AQP98" s="11"/>
      <c r="AQQ98" s="8"/>
      <c r="AQR98" s="9"/>
      <c r="AQW98" s="11"/>
      <c r="AQX98" s="8"/>
      <c r="AQY98" s="9"/>
      <c r="ARD98" s="11"/>
      <c r="ARE98" s="8"/>
      <c r="ARF98" s="9"/>
      <c r="ARK98" s="11"/>
      <c r="ARL98" s="8"/>
      <c r="ARM98" s="9"/>
      <c r="ARR98" s="11"/>
      <c r="ARS98" s="8"/>
      <c r="ART98" s="9"/>
      <c r="ARY98" s="11"/>
      <c r="ARZ98" s="8"/>
      <c r="ASA98" s="9"/>
      <c r="ASF98" s="11"/>
      <c r="ASG98" s="8"/>
      <c r="ASH98" s="9"/>
      <c r="ASM98" s="11"/>
      <c r="ASN98" s="8"/>
      <c r="ASO98" s="9"/>
      <c r="AST98" s="11"/>
      <c r="ASU98" s="8"/>
      <c r="ASV98" s="9"/>
      <c r="ATA98" s="11"/>
      <c r="ATB98" s="8"/>
      <c r="ATC98" s="9"/>
      <c r="ATH98" s="11"/>
      <c r="ATI98" s="8"/>
      <c r="ATJ98" s="9"/>
      <c r="ATO98" s="11"/>
      <c r="ATP98" s="8"/>
      <c r="ATQ98" s="9"/>
      <c r="ATV98" s="11"/>
      <c r="ATW98" s="8"/>
      <c r="ATX98" s="9"/>
      <c r="AUC98" s="11"/>
      <c r="AUD98" s="8"/>
      <c r="AUE98" s="9"/>
      <c r="AUJ98" s="11"/>
      <c r="AUK98" s="8"/>
      <c r="AUL98" s="9"/>
      <c r="AUQ98" s="11"/>
      <c r="AUR98" s="8"/>
      <c r="AUS98" s="9"/>
      <c r="AUX98" s="11"/>
      <c r="AUY98" s="8"/>
      <c r="AUZ98" s="9"/>
      <c r="AVE98" s="11"/>
      <c r="AVF98" s="8"/>
      <c r="AVG98" s="9"/>
      <c r="AVL98" s="11"/>
      <c r="AVM98" s="8"/>
      <c r="AVN98" s="9"/>
      <c r="AVS98" s="11"/>
      <c r="AVT98" s="8"/>
      <c r="AVU98" s="9"/>
      <c r="AVZ98" s="11"/>
      <c r="AWA98" s="8"/>
      <c r="AWB98" s="9"/>
      <c r="AWG98" s="11"/>
      <c r="AWH98" s="8"/>
      <c r="AWI98" s="9"/>
      <c r="AWN98" s="11"/>
      <c r="AWO98" s="8"/>
      <c r="AWP98" s="9"/>
      <c r="AWU98" s="11"/>
      <c r="AWV98" s="8"/>
      <c r="AWW98" s="9"/>
      <c r="AXB98" s="11"/>
      <c r="AXC98" s="8"/>
      <c r="AXD98" s="9"/>
      <c r="AXI98" s="11"/>
      <c r="AXJ98" s="8"/>
      <c r="AXK98" s="9"/>
      <c r="AXP98" s="11"/>
      <c r="AXQ98" s="8"/>
      <c r="AXR98" s="9"/>
      <c r="AXW98" s="11"/>
      <c r="AXX98" s="8"/>
      <c r="AXY98" s="9"/>
      <c r="AYD98" s="11"/>
      <c r="AYE98" s="8"/>
      <c r="AYF98" s="9"/>
      <c r="AYK98" s="11"/>
      <c r="AYL98" s="8"/>
      <c r="AYM98" s="9"/>
      <c r="AYR98" s="11"/>
      <c r="AYS98" s="8"/>
      <c r="AYT98" s="9"/>
      <c r="AYY98" s="11"/>
      <c r="AYZ98" s="8"/>
      <c r="AZA98" s="9"/>
      <c r="AZF98" s="11"/>
      <c r="AZG98" s="8"/>
      <c r="AZH98" s="9"/>
      <c r="AZM98" s="11"/>
      <c r="AZN98" s="8"/>
      <c r="AZO98" s="9"/>
      <c r="AZT98" s="11"/>
      <c r="AZU98" s="8"/>
      <c r="AZV98" s="9"/>
      <c r="BAA98" s="11"/>
      <c r="BAB98" s="8"/>
      <c r="BAC98" s="9"/>
      <c r="BAH98" s="11"/>
      <c r="BAI98" s="8"/>
      <c r="BAJ98" s="9"/>
      <c r="BAO98" s="11"/>
      <c r="BAP98" s="8"/>
      <c r="BAQ98" s="9"/>
      <c r="BAV98" s="11"/>
      <c r="BAW98" s="8"/>
      <c r="BAX98" s="9"/>
      <c r="BBC98" s="11"/>
      <c r="BBD98" s="8"/>
      <c r="BBE98" s="9"/>
      <c r="BBJ98" s="11"/>
      <c r="BBK98" s="8"/>
      <c r="BBL98" s="9"/>
      <c r="BBQ98" s="11"/>
      <c r="BBR98" s="8"/>
      <c r="BBS98" s="9"/>
      <c r="BBX98" s="11"/>
      <c r="BBY98" s="8"/>
      <c r="BBZ98" s="9"/>
      <c r="BCE98" s="11"/>
      <c r="BCF98" s="8"/>
      <c r="BCG98" s="9"/>
      <c r="BCL98" s="11"/>
      <c r="BCM98" s="8"/>
      <c r="BCN98" s="9"/>
      <c r="BCS98" s="11"/>
      <c r="BCT98" s="8"/>
      <c r="BCU98" s="9"/>
      <c r="BCZ98" s="11"/>
      <c r="BDA98" s="8"/>
      <c r="BDB98" s="9"/>
      <c r="BDG98" s="11"/>
      <c r="BDH98" s="8"/>
      <c r="BDI98" s="9"/>
      <c r="BDN98" s="11"/>
      <c r="BDO98" s="8"/>
      <c r="BDP98" s="9"/>
      <c r="BDU98" s="11"/>
      <c r="BDV98" s="8"/>
      <c r="BDW98" s="9"/>
      <c r="BEB98" s="11"/>
      <c r="BEC98" s="8"/>
      <c r="BED98" s="9"/>
      <c r="BEI98" s="11"/>
      <c r="BEJ98" s="8"/>
      <c r="BEK98" s="9"/>
      <c r="BEP98" s="11"/>
      <c r="BEQ98" s="8"/>
      <c r="BER98" s="9"/>
      <c r="BEW98" s="11"/>
      <c r="BEX98" s="8"/>
      <c r="BEY98" s="9"/>
      <c r="BFD98" s="11"/>
      <c r="BFE98" s="8"/>
      <c r="BFF98" s="9"/>
      <c r="BFK98" s="11"/>
      <c r="BFL98" s="8"/>
      <c r="BFM98" s="9"/>
      <c r="BFR98" s="11"/>
      <c r="BFS98" s="8"/>
      <c r="BFT98" s="9"/>
      <c r="BFY98" s="11"/>
      <c r="BFZ98" s="8"/>
      <c r="BGA98" s="9"/>
      <c r="BGF98" s="11"/>
      <c r="BGG98" s="8"/>
      <c r="BGH98" s="9"/>
      <c r="BGM98" s="11"/>
      <c r="BGN98" s="8"/>
      <c r="BGO98" s="9"/>
      <c r="BGT98" s="11"/>
      <c r="BGU98" s="8"/>
      <c r="BGV98" s="9"/>
      <c r="BHA98" s="11"/>
      <c r="BHB98" s="8"/>
      <c r="BHC98" s="9"/>
      <c r="BHH98" s="11"/>
      <c r="BHI98" s="8"/>
      <c r="BHJ98" s="9"/>
      <c r="BHO98" s="11"/>
      <c r="BHP98" s="8"/>
      <c r="BHQ98" s="9"/>
      <c r="BHV98" s="11"/>
      <c r="BHW98" s="8"/>
      <c r="BHX98" s="9"/>
      <c r="BIC98" s="11"/>
      <c r="BID98" s="8"/>
      <c r="BIE98" s="9"/>
      <c r="BIJ98" s="11"/>
      <c r="BIK98" s="8"/>
      <c r="BIL98" s="9"/>
      <c r="BIQ98" s="11"/>
      <c r="BIR98" s="8"/>
      <c r="BIS98" s="9"/>
      <c r="BIX98" s="11"/>
      <c r="BIY98" s="8"/>
      <c r="BIZ98" s="9"/>
      <c r="BJE98" s="11"/>
      <c r="BJF98" s="8"/>
      <c r="BJG98" s="9"/>
      <c r="BJL98" s="11"/>
      <c r="BJM98" s="8"/>
      <c r="BJN98" s="9"/>
      <c r="BJS98" s="11"/>
      <c r="BJT98" s="8"/>
      <c r="BJU98" s="9"/>
      <c r="BJZ98" s="11"/>
      <c r="BKA98" s="8"/>
      <c r="BKB98" s="9"/>
      <c r="BKG98" s="11"/>
      <c r="BKH98" s="8"/>
      <c r="BKI98" s="9"/>
      <c r="BKN98" s="11"/>
      <c r="BKO98" s="8"/>
      <c r="BKP98" s="9"/>
      <c r="BKU98" s="11"/>
      <c r="BKV98" s="8"/>
      <c r="BKW98" s="9"/>
      <c r="BLB98" s="11"/>
      <c r="BLC98" s="8"/>
      <c r="BLD98" s="9"/>
      <c r="BLI98" s="11"/>
      <c r="BLJ98" s="8"/>
      <c r="BLK98" s="9"/>
      <c r="BLP98" s="11"/>
      <c r="BLQ98" s="8"/>
      <c r="BLR98" s="9"/>
      <c r="BLW98" s="11"/>
      <c r="BLX98" s="8"/>
      <c r="BLY98" s="9"/>
      <c r="BMD98" s="11"/>
      <c r="BME98" s="8"/>
      <c r="BMF98" s="9"/>
      <c r="BMK98" s="11"/>
      <c r="BML98" s="8"/>
      <c r="BMM98" s="9"/>
      <c r="BMR98" s="11"/>
      <c r="BMS98" s="8"/>
      <c r="BMT98" s="9"/>
      <c r="BMY98" s="11"/>
      <c r="BMZ98" s="8"/>
      <c r="BNA98" s="9"/>
      <c r="BNF98" s="11"/>
      <c r="BNG98" s="8"/>
      <c r="BNH98" s="9"/>
      <c r="BNM98" s="11"/>
      <c r="BNN98" s="8"/>
      <c r="BNO98" s="9"/>
      <c r="BNT98" s="11"/>
      <c r="BNU98" s="8"/>
      <c r="BNV98" s="9"/>
      <c r="BOA98" s="11"/>
      <c r="BOB98" s="8"/>
      <c r="BOC98" s="9"/>
      <c r="BOH98" s="11"/>
      <c r="BOI98" s="8"/>
      <c r="BOJ98" s="9"/>
      <c r="BOO98" s="11"/>
      <c r="BOP98" s="8"/>
      <c r="BOQ98" s="9"/>
      <c r="BOV98" s="11"/>
      <c r="BOW98" s="8"/>
      <c r="BOX98" s="9"/>
      <c r="BPC98" s="11"/>
      <c r="BPD98" s="8"/>
      <c r="BPE98" s="9"/>
      <c r="BPJ98" s="11"/>
      <c r="BPK98" s="8"/>
      <c r="BPL98" s="9"/>
      <c r="BPQ98" s="11"/>
      <c r="BPR98" s="8"/>
      <c r="BPS98" s="9"/>
      <c r="BPX98" s="11"/>
      <c r="BPY98" s="8"/>
      <c r="BPZ98" s="9"/>
      <c r="BQE98" s="11"/>
      <c r="BQF98" s="8"/>
      <c r="BQG98" s="9"/>
      <c r="BQL98" s="11"/>
      <c r="BQM98" s="8"/>
      <c r="BQN98" s="9"/>
      <c r="BQS98" s="11"/>
      <c r="BQT98" s="8"/>
      <c r="BQU98" s="9"/>
      <c r="BQZ98" s="11"/>
      <c r="BRA98" s="8"/>
      <c r="BRB98" s="9"/>
      <c r="BRG98" s="11"/>
      <c r="BRH98" s="8"/>
      <c r="BRI98" s="9"/>
      <c r="BRN98" s="11"/>
      <c r="BRO98" s="8"/>
      <c r="BRP98" s="9"/>
      <c r="BRU98" s="11"/>
      <c r="BRV98" s="8"/>
      <c r="BRW98" s="9"/>
      <c r="BSB98" s="11"/>
      <c r="BSC98" s="8"/>
      <c r="BSD98" s="9"/>
      <c r="BSI98" s="11"/>
      <c r="BSJ98" s="8"/>
      <c r="BSK98" s="9"/>
      <c r="BSP98" s="11"/>
      <c r="BSQ98" s="8"/>
      <c r="BSR98" s="9"/>
      <c r="BSW98" s="11"/>
      <c r="BSX98" s="8"/>
      <c r="BSY98" s="9"/>
      <c r="BTD98" s="11"/>
      <c r="BTE98" s="8"/>
      <c r="BTF98" s="9"/>
      <c r="BTK98" s="11"/>
      <c r="BTL98" s="8"/>
      <c r="BTM98" s="9"/>
      <c r="BTR98" s="11"/>
      <c r="BTS98" s="8"/>
      <c r="BTT98" s="9"/>
      <c r="BTY98" s="11"/>
      <c r="BTZ98" s="8"/>
      <c r="BUA98" s="9"/>
      <c r="BUF98" s="11"/>
      <c r="BUG98" s="8"/>
      <c r="BUH98" s="9"/>
      <c r="BUM98" s="11"/>
      <c r="BUN98" s="8"/>
      <c r="BUO98" s="9"/>
      <c r="BUT98" s="11"/>
      <c r="BUU98" s="8"/>
      <c r="BUV98" s="9"/>
      <c r="BVA98" s="11"/>
      <c r="BVB98" s="8"/>
      <c r="BVC98" s="9"/>
      <c r="BVH98" s="11"/>
      <c r="BVI98" s="8"/>
      <c r="BVJ98" s="9"/>
      <c r="BVO98" s="11"/>
      <c r="BVP98" s="8"/>
      <c r="BVQ98" s="9"/>
      <c r="BVV98" s="11"/>
      <c r="BVW98" s="8"/>
      <c r="BVX98" s="9"/>
      <c r="BWC98" s="11"/>
      <c r="BWD98" s="8"/>
      <c r="BWE98" s="9"/>
      <c r="BWJ98" s="11"/>
      <c r="BWK98" s="8"/>
      <c r="BWL98" s="9"/>
      <c r="BWQ98" s="11"/>
      <c r="BWR98" s="8"/>
      <c r="BWS98" s="9"/>
      <c r="BWX98" s="11"/>
      <c r="BWY98" s="8"/>
      <c r="BWZ98" s="9"/>
      <c r="BXE98" s="11"/>
      <c r="BXF98" s="8"/>
      <c r="BXG98" s="9"/>
      <c r="BXL98" s="11"/>
      <c r="BXM98" s="8"/>
      <c r="BXN98" s="9"/>
      <c r="BXS98" s="11"/>
      <c r="BXT98" s="8"/>
      <c r="BXU98" s="9"/>
      <c r="BXZ98" s="11"/>
      <c r="BYA98" s="8"/>
      <c r="BYB98" s="9"/>
      <c r="BYG98" s="11"/>
      <c r="BYH98" s="8"/>
      <c r="BYI98" s="9"/>
      <c r="BYN98" s="11"/>
      <c r="BYO98" s="8"/>
      <c r="BYP98" s="9"/>
      <c r="BYU98" s="11"/>
      <c r="BYV98" s="8"/>
      <c r="BYW98" s="9"/>
      <c r="BZB98" s="11"/>
      <c r="BZC98" s="8"/>
      <c r="BZD98" s="9"/>
      <c r="BZI98" s="11"/>
      <c r="BZJ98" s="8"/>
      <c r="BZK98" s="9"/>
      <c r="BZP98" s="11"/>
      <c r="BZQ98" s="8"/>
      <c r="BZR98" s="9"/>
      <c r="BZW98" s="11"/>
      <c r="BZX98" s="8"/>
      <c r="BZY98" s="9"/>
      <c r="CAD98" s="11"/>
      <c r="CAE98" s="8"/>
      <c r="CAF98" s="9"/>
      <c r="CAK98" s="11"/>
      <c r="CAL98" s="8"/>
      <c r="CAM98" s="9"/>
      <c r="CAR98" s="11"/>
      <c r="CAS98" s="8"/>
      <c r="CAT98" s="9"/>
      <c r="CAY98" s="11"/>
      <c r="CAZ98" s="8"/>
      <c r="CBA98" s="9"/>
      <c r="CBF98" s="11"/>
      <c r="CBG98" s="8"/>
      <c r="CBH98" s="9"/>
      <c r="CBM98" s="11"/>
      <c r="CBN98" s="8"/>
      <c r="CBO98" s="9"/>
      <c r="CBT98" s="11"/>
      <c r="CBU98" s="8"/>
      <c r="CBV98" s="9"/>
      <c r="CCA98" s="11"/>
      <c r="CCB98" s="8"/>
      <c r="CCC98" s="9"/>
      <c r="CCH98" s="11"/>
      <c r="CCI98" s="8"/>
      <c r="CCJ98" s="9"/>
      <c r="CCO98" s="11"/>
      <c r="CCP98" s="8"/>
      <c r="CCQ98" s="9"/>
      <c r="CCV98" s="11"/>
      <c r="CCW98" s="8"/>
      <c r="CCX98" s="9"/>
      <c r="CDC98" s="11"/>
      <c r="CDD98" s="8"/>
      <c r="CDE98" s="9"/>
      <c r="CDJ98" s="11"/>
      <c r="CDK98" s="8"/>
      <c r="CDL98" s="9"/>
      <c r="CDQ98" s="11"/>
      <c r="CDR98" s="8"/>
      <c r="CDS98" s="9"/>
      <c r="CDX98" s="11"/>
      <c r="CDY98" s="8"/>
      <c r="CDZ98" s="9"/>
      <c r="CEE98" s="11"/>
      <c r="CEF98" s="8"/>
      <c r="CEG98" s="9"/>
      <c r="CEL98" s="11"/>
      <c r="CEM98" s="8"/>
      <c r="CEN98" s="9"/>
      <c r="CES98" s="11"/>
      <c r="CET98" s="8"/>
      <c r="CEU98" s="9"/>
      <c r="CEZ98" s="11"/>
      <c r="CFA98" s="8"/>
      <c r="CFB98" s="9"/>
      <c r="CFG98" s="11"/>
      <c r="CFH98" s="8"/>
      <c r="CFI98" s="9"/>
      <c r="CFN98" s="11"/>
      <c r="CFO98" s="8"/>
      <c r="CFP98" s="9"/>
      <c r="CFU98" s="11"/>
      <c r="CFV98" s="8"/>
      <c r="CFW98" s="9"/>
      <c r="CGB98" s="11"/>
      <c r="CGC98" s="8"/>
      <c r="CGD98" s="9"/>
      <c r="CGI98" s="11"/>
      <c r="CGJ98" s="8"/>
      <c r="CGK98" s="9"/>
      <c r="CGP98" s="11"/>
      <c r="CGQ98" s="8"/>
      <c r="CGR98" s="9"/>
      <c r="CGW98" s="11"/>
      <c r="CGX98" s="8"/>
      <c r="CGY98" s="9"/>
      <c r="CHD98" s="11"/>
      <c r="CHE98" s="8"/>
      <c r="CHF98" s="9"/>
      <c r="CHK98" s="11"/>
      <c r="CHL98" s="8"/>
      <c r="CHM98" s="9"/>
      <c r="CHR98" s="11"/>
      <c r="CHS98" s="8"/>
      <c r="CHT98" s="9"/>
      <c r="CHY98" s="11"/>
      <c r="CHZ98" s="8"/>
      <c r="CIA98" s="9"/>
      <c r="CIF98" s="11"/>
      <c r="CIG98" s="8"/>
      <c r="CIH98" s="9"/>
      <c r="CIM98" s="11"/>
      <c r="CIN98" s="8"/>
      <c r="CIO98" s="9"/>
      <c r="CIT98" s="11"/>
      <c r="CIU98" s="8"/>
      <c r="CIV98" s="9"/>
      <c r="CJA98" s="11"/>
      <c r="CJB98" s="8"/>
      <c r="CJC98" s="9"/>
      <c r="CJH98" s="11"/>
      <c r="CJI98" s="8"/>
      <c r="CJJ98" s="9"/>
      <c r="CJO98" s="11"/>
      <c r="CJP98" s="8"/>
      <c r="CJQ98" s="9"/>
      <c r="CJV98" s="11"/>
      <c r="CJW98" s="8"/>
      <c r="CJX98" s="9"/>
      <c r="CKC98" s="11"/>
      <c r="CKD98" s="8"/>
      <c r="CKE98" s="9"/>
      <c r="CKJ98" s="11"/>
      <c r="CKK98" s="8"/>
      <c r="CKL98" s="9"/>
      <c r="CKQ98" s="11"/>
      <c r="CKR98" s="8"/>
      <c r="CKS98" s="9"/>
      <c r="CKX98" s="11"/>
      <c r="CKY98" s="8"/>
      <c r="CKZ98" s="9"/>
      <c r="CLE98" s="11"/>
      <c r="CLF98" s="8"/>
      <c r="CLG98" s="9"/>
      <c r="CLL98" s="11"/>
      <c r="CLM98" s="8"/>
      <c r="CLN98" s="9"/>
      <c r="CLS98" s="11"/>
      <c r="CLT98" s="8"/>
      <c r="CLU98" s="9"/>
      <c r="CLZ98" s="11"/>
      <c r="CMA98" s="8"/>
      <c r="CMB98" s="9"/>
      <c r="CMG98" s="11"/>
      <c r="CMH98" s="8"/>
      <c r="CMI98" s="9"/>
      <c r="CMN98" s="11"/>
      <c r="CMO98" s="8"/>
      <c r="CMP98" s="9"/>
      <c r="CMU98" s="11"/>
      <c r="CMV98" s="8"/>
      <c r="CMW98" s="9"/>
      <c r="CNB98" s="11"/>
      <c r="CNC98" s="8"/>
      <c r="CND98" s="9"/>
      <c r="CNI98" s="11"/>
      <c r="CNJ98" s="8"/>
      <c r="CNK98" s="9"/>
      <c r="CNP98" s="11"/>
      <c r="CNQ98" s="8"/>
      <c r="CNR98" s="9"/>
      <c r="CNW98" s="11"/>
      <c r="CNX98" s="8"/>
      <c r="CNY98" s="9"/>
      <c r="COD98" s="11"/>
      <c r="COE98" s="8"/>
      <c r="COF98" s="9"/>
      <c r="COK98" s="11"/>
      <c r="COL98" s="8"/>
      <c r="COM98" s="9"/>
      <c r="COR98" s="11"/>
      <c r="COS98" s="8"/>
      <c r="COT98" s="9"/>
      <c r="COY98" s="11"/>
      <c r="COZ98" s="8"/>
      <c r="CPA98" s="9"/>
      <c r="CPF98" s="11"/>
      <c r="CPG98" s="8"/>
      <c r="CPH98" s="9"/>
      <c r="CPM98" s="11"/>
      <c r="CPN98" s="8"/>
      <c r="CPO98" s="9"/>
      <c r="CPT98" s="11"/>
      <c r="CPU98" s="8"/>
      <c r="CPV98" s="9"/>
      <c r="CQA98" s="11"/>
      <c r="CQB98" s="8"/>
      <c r="CQC98" s="9"/>
      <c r="CQH98" s="11"/>
      <c r="CQI98" s="8"/>
      <c r="CQJ98" s="9"/>
      <c r="CQO98" s="11"/>
      <c r="CQP98" s="8"/>
      <c r="CQQ98" s="9"/>
      <c r="CQV98" s="11"/>
      <c r="CQW98" s="8"/>
      <c r="CQX98" s="9"/>
      <c r="CRC98" s="11"/>
      <c r="CRD98" s="8"/>
      <c r="CRE98" s="9"/>
      <c r="CRJ98" s="11"/>
      <c r="CRK98" s="8"/>
      <c r="CRL98" s="9"/>
      <c r="CRQ98" s="11"/>
      <c r="CRR98" s="8"/>
      <c r="CRS98" s="9"/>
      <c r="CRX98" s="11"/>
      <c r="CRY98" s="8"/>
      <c r="CRZ98" s="9"/>
      <c r="CSE98" s="11"/>
      <c r="CSF98" s="8"/>
      <c r="CSG98" s="9"/>
      <c r="CSL98" s="11"/>
      <c r="CSM98" s="8"/>
      <c r="CSN98" s="9"/>
      <c r="CSS98" s="11"/>
      <c r="CST98" s="8"/>
      <c r="CSU98" s="9"/>
      <c r="CSZ98" s="11"/>
      <c r="CTA98" s="8"/>
      <c r="CTB98" s="9"/>
      <c r="CTG98" s="11"/>
      <c r="CTH98" s="8"/>
      <c r="CTI98" s="9"/>
      <c r="CTN98" s="11"/>
      <c r="CTO98" s="8"/>
      <c r="CTP98" s="9"/>
      <c r="CTU98" s="11"/>
      <c r="CTV98" s="8"/>
      <c r="CTW98" s="9"/>
      <c r="CUB98" s="11"/>
      <c r="CUC98" s="8"/>
      <c r="CUD98" s="9"/>
      <c r="CUI98" s="11"/>
      <c r="CUJ98" s="8"/>
      <c r="CUK98" s="9"/>
      <c r="CUP98" s="11"/>
      <c r="CUQ98" s="8"/>
      <c r="CUR98" s="9"/>
      <c r="CUW98" s="11"/>
      <c r="CUX98" s="8"/>
      <c r="CUY98" s="9"/>
      <c r="CVD98" s="11"/>
      <c r="CVE98" s="8"/>
      <c r="CVF98" s="9"/>
      <c r="CVK98" s="11"/>
      <c r="CVL98" s="8"/>
      <c r="CVM98" s="9"/>
      <c r="CVR98" s="11"/>
      <c r="CVS98" s="8"/>
      <c r="CVT98" s="9"/>
      <c r="CVY98" s="11"/>
      <c r="CVZ98" s="8"/>
      <c r="CWA98" s="9"/>
      <c r="CWF98" s="11"/>
      <c r="CWG98" s="8"/>
      <c r="CWH98" s="9"/>
      <c r="CWM98" s="11"/>
      <c r="CWN98" s="8"/>
      <c r="CWO98" s="9"/>
      <c r="CWT98" s="11"/>
      <c r="CWU98" s="8"/>
      <c r="CWV98" s="9"/>
      <c r="CXA98" s="11"/>
      <c r="CXB98" s="8"/>
      <c r="CXC98" s="9"/>
      <c r="CXH98" s="11"/>
      <c r="CXI98" s="8"/>
      <c r="CXJ98" s="9"/>
      <c r="CXO98" s="11"/>
      <c r="CXP98" s="8"/>
      <c r="CXQ98" s="9"/>
      <c r="CXV98" s="11"/>
      <c r="CXW98" s="8"/>
      <c r="CXX98" s="9"/>
      <c r="CYC98" s="11"/>
      <c r="CYD98" s="8"/>
      <c r="CYE98" s="9"/>
      <c r="CYJ98" s="11"/>
      <c r="CYK98" s="8"/>
      <c r="CYL98" s="9"/>
      <c r="CYQ98" s="11"/>
      <c r="CYR98" s="8"/>
      <c r="CYS98" s="9"/>
      <c r="CYX98" s="11"/>
      <c r="CYY98" s="8"/>
      <c r="CYZ98" s="9"/>
      <c r="CZE98" s="11"/>
      <c r="CZF98" s="8"/>
      <c r="CZG98" s="9"/>
      <c r="CZL98" s="11"/>
      <c r="CZM98" s="8"/>
      <c r="CZN98" s="9"/>
      <c r="CZS98" s="11"/>
      <c r="CZT98" s="8"/>
      <c r="CZU98" s="9"/>
      <c r="CZZ98" s="11"/>
      <c r="DAA98" s="8"/>
      <c r="DAB98" s="9"/>
      <c r="DAG98" s="11"/>
      <c r="DAH98" s="8"/>
      <c r="DAI98" s="9"/>
      <c r="DAN98" s="11"/>
      <c r="DAO98" s="8"/>
      <c r="DAP98" s="9"/>
      <c r="DAU98" s="11"/>
      <c r="DAV98" s="8"/>
      <c r="DAW98" s="9"/>
      <c r="DBB98" s="11"/>
      <c r="DBC98" s="8"/>
      <c r="DBD98" s="9"/>
      <c r="DBI98" s="11"/>
      <c r="DBJ98" s="8"/>
      <c r="DBK98" s="9"/>
      <c r="DBP98" s="11"/>
      <c r="DBQ98" s="8"/>
      <c r="DBR98" s="9"/>
      <c r="DBW98" s="11"/>
      <c r="DBX98" s="8"/>
      <c r="DBY98" s="9"/>
      <c r="DCD98" s="11"/>
      <c r="DCE98" s="8"/>
      <c r="DCF98" s="9"/>
      <c r="DCK98" s="11"/>
      <c r="DCL98" s="8"/>
      <c r="DCM98" s="9"/>
      <c r="DCR98" s="11"/>
      <c r="DCS98" s="8"/>
      <c r="DCT98" s="9"/>
      <c r="DCY98" s="11"/>
      <c r="DCZ98" s="8"/>
      <c r="DDA98" s="9"/>
      <c r="DDF98" s="11"/>
      <c r="DDG98" s="8"/>
      <c r="DDH98" s="9"/>
      <c r="DDM98" s="11"/>
      <c r="DDN98" s="8"/>
      <c r="DDO98" s="9"/>
      <c r="DDT98" s="11"/>
      <c r="DDU98" s="8"/>
      <c r="DDV98" s="9"/>
      <c r="DEA98" s="11"/>
      <c r="DEB98" s="8"/>
      <c r="DEC98" s="9"/>
      <c r="DEH98" s="11"/>
      <c r="DEI98" s="8"/>
      <c r="DEJ98" s="9"/>
      <c r="DEO98" s="11"/>
      <c r="DEP98" s="8"/>
      <c r="DEQ98" s="9"/>
      <c r="DEV98" s="11"/>
      <c r="DEW98" s="8"/>
      <c r="DEX98" s="9"/>
      <c r="DFC98" s="11"/>
      <c r="DFD98" s="8"/>
      <c r="DFE98" s="9"/>
      <c r="DFJ98" s="11"/>
      <c r="DFK98" s="8"/>
      <c r="DFL98" s="9"/>
      <c r="DFQ98" s="11"/>
      <c r="DFR98" s="8"/>
      <c r="DFS98" s="9"/>
      <c r="DFX98" s="11"/>
      <c r="DFY98" s="8"/>
      <c r="DFZ98" s="9"/>
      <c r="DGE98" s="11"/>
      <c r="DGF98" s="8"/>
      <c r="DGG98" s="9"/>
      <c r="DGL98" s="11"/>
      <c r="DGM98" s="8"/>
      <c r="DGN98" s="9"/>
      <c r="DGS98" s="11"/>
      <c r="DGT98" s="8"/>
      <c r="DGU98" s="9"/>
      <c r="DGZ98" s="11"/>
      <c r="DHA98" s="8"/>
      <c r="DHB98" s="9"/>
      <c r="DHG98" s="11"/>
      <c r="DHH98" s="8"/>
      <c r="DHI98" s="9"/>
      <c r="DHN98" s="11"/>
      <c r="DHO98" s="8"/>
      <c r="DHP98" s="9"/>
      <c r="DHU98" s="11"/>
      <c r="DHV98" s="8"/>
      <c r="DHW98" s="9"/>
      <c r="DIB98" s="11"/>
      <c r="DIC98" s="8"/>
      <c r="DID98" s="9"/>
      <c r="DII98" s="11"/>
      <c r="DIJ98" s="8"/>
      <c r="DIK98" s="9"/>
      <c r="DIP98" s="11"/>
      <c r="DIQ98" s="8"/>
      <c r="DIR98" s="9"/>
      <c r="DIW98" s="11"/>
      <c r="DIX98" s="8"/>
      <c r="DIY98" s="9"/>
      <c r="DJD98" s="11"/>
      <c r="DJE98" s="8"/>
      <c r="DJF98" s="9"/>
      <c r="DJK98" s="11"/>
      <c r="DJL98" s="8"/>
      <c r="DJM98" s="9"/>
      <c r="DJR98" s="11"/>
      <c r="DJS98" s="8"/>
      <c r="DJT98" s="9"/>
      <c r="DJY98" s="11"/>
      <c r="DJZ98" s="8"/>
      <c r="DKA98" s="9"/>
      <c r="DKF98" s="11"/>
      <c r="DKG98" s="8"/>
      <c r="DKH98" s="9"/>
      <c r="DKM98" s="11"/>
      <c r="DKN98" s="8"/>
      <c r="DKO98" s="9"/>
      <c r="DKT98" s="11"/>
      <c r="DKU98" s="8"/>
      <c r="DKV98" s="9"/>
      <c r="DLA98" s="11"/>
      <c r="DLB98" s="8"/>
      <c r="DLC98" s="9"/>
      <c r="DLH98" s="11"/>
      <c r="DLI98" s="8"/>
      <c r="DLJ98" s="9"/>
      <c r="DLO98" s="11"/>
      <c r="DLP98" s="8"/>
      <c r="DLQ98" s="9"/>
      <c r="DLV98" s="11"/>
      <c r="DLW98" s="8"/>
      <c r="DLX98" s="9"/>
      <c r="DMC98" s="11"/>
      <c r="DMD98" s="8"/>
      <c r="DME98" s="9"/>
      <c r="DMJ98" s="11"/>
      <c r="DMK98" s="8"/>
      <c r="DML98" s="9"/>
      <c r="DMQ98" s="11"/>
      <c r="DMR98" s="8"/>
      <c r="DMS98" s="9"/>
      <c r="DMX98" s="11"/>
      <c r="DMY98" s="8"/>
      <c r="DMZ98" s="9"/>
      <c r="DNE98" s="11"/>
      <c r="DNF98" s="8"/>
      <c r="DNG98" s="9"/>
      <c r="DNL98" s="11"/>
      <c r="DNM98" s="8"/>
      <c r="DNN98" s="9"/>
      <c r="DNS98" s="11"/>
      <c r="DNT98" s="8"/>
      <c r="DNU98" s="9"/>
      <c r="DNZ98" s="11"/>
      <c r="DOA98" s="8"/>
      <c r="DOB98" s="9"/>
      <c r="DOG98" s="11"/>
      <c r="DOH98" s="8"/>
      <c r="DOI98" s="9"/>
      <c r="DON98" s="11"/>
      <c r="DOO98" s="8"/>
      <c r="DOP98" s="9"/>
      <c r="DOU98" s="11"/>
      <c r="DOV98" s="8"/>
      <c r="DOW98" s="9"/>
      <c r="DPB98" s="11"/>
      <c r="DPC98" s="8"/>
      <c r="DPD98" s="9"/>
      <c r="DPI98" s="11"/>
      <c r="DPJ98" s="8"/>
      <c r="DPK98" s="9"/>
      <c r="DPP98" s="11"/>
      <c r="DPQ98" s="8"/>
      <c r="DPR98" s="9"/>
      <c r="DPW98" s="11"/>
      <c r="DPX98" s="8"/>
      <c r="DPY98" s="9"/>
      <c r="DQD98" s="11"/>
      <c r="DQE98" s="8"/>
      <c r="DQF98" s="9"/>
      <c r="DQK98" s="11"/>
      <c r="DQL98" s="8"/>
      <c r="DQM98" s="9"/>
      <c r="DQR98" s="11"/>
      <c r="DQS98" s="8"/>
      <c r="DQT98" s="9"/>
      <c r="DQY98" s="11"/>
      <c r="DQZ98" s="8"/>
      <c r="DRA98" s="9"/>
      <c r="DRF98" s="11"/>
      <c r="DRG98" s="8"/>
      <c r="DRH98" s="9"/>
      <c r="DRM98" s="11"/>
      <c r="DRN98" s="8"/>
      <c r="DRO98" s="9"/>
      <c r="DRT98" s="11"/>
      <c r="DRU98" s="8"/>
      <c r="DRV98" s="9"/>
      <c r="DSA98" s="11"/>
      <c r="DSB98" s="8"/>
      <c r="DSC98" s="9"/>
      <c r="DSH98" s="11"/>
      <c r="DSI98" s="8"/>
      <c r="DSJ98" s="9"/>
      <c r="DSO98" s="11"/>
      <c r="DSP98" s="8"/>
      <c r="DSQ98" s="9"/>
      <c r="DSV98" s="11"/>
      <c r="DSW98" s="8"/>
      <c r="DSX98" s="9"/>
      <c r="DTC98" s="11"/>
      <c r="DTD98" s="8"/>
      <c r="DTE98" s="9"/>
      <c r="DTJ98" s="11"/>
      <c r="DTK98" s="8"/>
      <c r="DTL98" s="9"/>
      <c r="DTQ98" s="11"/>
      <c r="DTR98" s="8"/>
      <c r="DTS98" s="9"/>
      <c r="DTX98" s="11"/>
      <c r="DTY98" s="8"/>
      <c r="DTZ98" s="9"/>
      <c r="DUE98" s="11"/>
      <c r="DUF98" s="8"/>
      <c r="DUG98" s="9"/>
      <c r="DUL98" s="11"/>
      <c r="DUM98" s="8"/>
      <c r="DUN98" s="9"/>
      <c r="DUS98" s="11"/>
      <c r="DUT98" s="8"/>
      <c r="DUU98" s="9"/>
      <c r="DUZ98" s="11"/>
      <c r="DVA98" s="8"/>
      <c r="DVB98" s="9"/>
      <c r="DVG98" s="11"/>
      <c r="DVH98" s="8"/>
      <c r="DVI98" s="9"/>
      <c r="DVN98" s="11"/>
      <c r="DVO98" s="8"/>
      <c r="DVP98" s="9"/>
      <c r="DVU98" s="11"/>
      <c r="DVV98" s="8"/>
      <c r="DVW98" s="9"/>
      <c r="DWB98" s="11"/>
      <c r="DWC98" s="8"/>
      <c r="DWD98" s="9"/>
      <c r="DWI98" s="11"/>
      <c r="DWJ98" s="8"/>
      <c r="DWK98" s="9"/>
      <c r="DWP98" s="11"/>
      <c r="DWQ98" s="8"/>
      <c r="DWR98" s="9"/>
      <c r="DWW98" s="11"/>
      <c r="DWX98" s="8"/>
      <c r="DWY98" s="9"/>
      <c r="DXD98" s="11"/>
      <c r="DXE98" s="8"/>
      <c r="DXF98" s="9"/>
      <c r="DXK98" s="11"/>
      <c r="DXL98" s="8"/>
      <c r="DXM98" s="9"/>
      <c r="DXR98" s="11"/>
      <c r="DXS98" s="8"/>
      <c r="DXT98" s="9"/>
      <c r="DXY98" s="11"/>
      <c r="DXZ98" s="8"/>
      <c r="DYA98" s="9"/>
      <c r="DYF98" s="11"/>
      <c r="DYG98" s="8"/>
      <c r="DYH98" s="9"/>
      <c r="DYM98" s="11"/>
      <c r="DYN98" s="8"/>
      <c r="DYO98" s="9"/>
      <c r="DYT98" s="11"/>
      <c r="DYU98" s="8"/>
      <c r="DYV98" s="9"/>
      <c r="DZA98" s="11"/>
      <c r="DZB98" s="8"/>
      <c r="DZC98" s="9"/>
      <c r="DZH98" s="11"/>
      <c r="DZI98" s="8"/>
      <c r="DZJ98" s="9"/>
      <c r="DZO98" s="11"/>
      <c r="DZP98" s="8"/>
      <c r="DZQ98" s="9"/>
      <c r="DZV98" s="11"/>
      <c r="DZW98" s="8"/>
      <c r="DZX98" s="9"/>
      <c r="EAC98" s="11"/>
      <c r="EAD98" s="8"/>
      <c r="EAE98" s="9"/>
      <c r="EAJ98" s="11"/>
      <c r="EAK98" s="8"/>
      <c r="EAL98" s="9"/>
      <c r="EAQ98" s="11"/>
      <c r="EAR98" s="8"/>
      <c r="EAS98" s="9"/>
      <c r="EAX98" s="11"/>
      <c r="EAY98" s="8"/>
      <c r="EAZ98" s="9"/>
      <c r="EBE98" s="11"/>
      <c r="EBF98" s="8"/>
      <c r="EBG98" s="9"/>
      <c r="EBL98" s="11"/>
      <c r="EBM98" s="8"/>
      <c r="EBN98" s="9"/>
      <c r="EBS98" s="11"/>
      <c r="EBT98" s="8"/>
      <c r="EBU98" s="9"/>
      <c r="EBZ98" s="11"/>
      <c r="ECA98" s="8"/>
      <c r="ECB98" s="9"/>
      <c r="ECG98" s="11"/>
      <c r="ECH98" s="8"/>
      <c r="ECI98" s="9"/>
      <c r="ECN98" s="11"/>
      <c r="ECO98" s="8"/>
      <c r="ECP98" s="9"/>
      <c r="ECU98" s="11"/>
      <c r="ECV98" s="8"/>
      <c r="ECW98" s="9"/>
      <c r="EDB98" s="11"/>
      <c r="EDC98" s="8"/>
      <c r="EDD98" s="9"/>
      <c r="EDI98" s="11"/>
      <c r="EDJ98" s="8"/>
      <c r="EDK98" s="9"/>
      <c r="EDP98" s="11"/>
      <c r="EDQ98" s="8"/>
      <c r="EDR98" s="9"/>
      <c r="EDW98" s="11"/>
      <c r="EDX98" s="8"/>
      <c r="EDY98" s="9"/>
      <c r="EED98" s="11"/>
      <c r="EEE98" s="8"/>
      <c r="EEF98" s="9"/>
      <c r="EEK98" s="11"/>
      <c r="EEL98" s="8"/>
      <c r="EEM98" s="9"/>
      <c r="EER98" s="11"/>
      <c r="EES98" s="8"/>
      <c r="EET98" s="9"/>
      <c r="EEY98" s="11"/>
      <c r="EEZ98" s="8"/>
      <c r="EFA98" s="9"/>
      <c r="EFF98" s="11"/>
      <c r="EFG98" s="8"/>
      <c r="EFH98" s="9"/>
      <c r="EFM98" s="11"/>
      <c r="EFN98" s="8"/>
      <c r="EFO98" s="9"/>
      <c r="EFT98" s="11"/>
      <c r="EFU98" s="8"/>
      <c r="EFV98" s="9"/>
      <c r="EGA98" s="11"/>
      <c r="EGB98" s="8"/>
      <c r="EGC98" s="9"/>
      <c r="EGH98" s="11"/>
      <c r="EGI98" s="8"/>
      <c r="EGJ98" s="9"/>
      <c r="EGO98" s="11"/>
      <c r="EGP98" s="8"/>
      <c r="EGQ98" s="9"/>
      <c r="EGV98" s="11"/>
      <c r="EGW98" s="8"/>
      <c r="EGX98" s="9"/>
      <c r="EHC98" s="11"/>
      <c r="EHD98" s="8"/>
      <c r="EHE98" s="9"/>
      <c r="EHJ98" s="11"/>
      <c r="EHK98" s="8"/>
      <c r="EHL98" s="9"/>
      <c r="EHQ98" s="11"/>
      <c r="EHR98" s="8"/>
      <c r="EHS98" s="9"/>
      <c r="EHX98" s="11"/>
      <c r="EHY98" s="8"/>
      <c r="EHZ98" s="9"/>
      <c r="EIE98" s="11"/>
      <c r="EIF98" s="8"/>
      <c r="EIG98" s="9"/>
      <c r="EIL98" s="11"/>
      <c r="EIM98" s="8"/>
      <c r="EIN98" s="9"/>
      <c r="EIS98" s="11"/>
      <c r="EIT98" s="8"/>
      <c r="EIU98" s="9"/>
      <c r="EIZ98" s="11"/>
      <c r="EJA98" s="8"/>
      <c r="EJB98" s="9"/>
      <c r="EJG98" s="11"/>
      <c r="EJH98" s="8"/>
      <c r="EJI98" s="9"/>
      <c r="EJN98" s="11"/>
      <c r="EJO98" s="8"/>
      <c r="EJP98" s="9"/>
      <c r="EJU98" s="11"/>
      <c r="EJV98" s="8"/>
      <c r="EJW98" s="9"/>
      <c r="EKB98" s="11"/>
      <c r="EKC98" s="8"/>
      <c r="EKD98" s="9"/>
      <c r="EKI98" s="11"/>
      <c r="EKJ98" s="8"/>
      <c r="EKK98" s="9"/>
      <c r="EKP98" s="11"/>
      <c r="EKQ98" s="8"/>
      <c r="EKR98" s="9"/>
      <c r="EKW98" s="11"/>
      <c r="EKX98" s="8"/>
      <c r="EKY98" s="9"/>
      <c r="ELD98" s="11"/>
      <c r="ELE98" s="8"/>
      <c r="ELF98" s="9"/>
      <c r="ELK98" s="11"/>
      <c r="ELL98" s="8"/>
      <c r="ELM98" s="9"/>
      <c r="ELR98" s="11"/>
      <c r="ELS98" s="8"/>
      <c r="ELT98" s="9"/>
      <c r="ELY98" s="11"/>
      <c r="ELZ98" s="8"/>
      <c r="EMA98" s="9"/>
      <c r="EMF98" s="11"/>
      <c r="EMG98" s="8"/>
      <c r="EMH98" s="9"/>
      <c r="EMM98" s="11"/>
      <c r="EMN98" s="8"/>
      <c r="EMO98" s="9"/>
      <c r="EMT98" s="11"/>
      <c r="EMU98" s="8"/>
      <c r="EMV98" s="9"/>
      <c r="ENA98" s="11"/>
      <c r="ENB98" s="8"/>
      <c r="ENC98" s="9"/>
      <c r="ENH98" s="11"/>
      <c r="ENI98" s="8"/>
      <c r="ENJ98" s="9"/>
      <c r="ENO98" s="11"/>
      <c r="ENP98" s="8"/>
      <c r="ENQ98" s="9"/>
      <c r="ENV98" s="11"/>
      <c r="ENW98" s="8"/>
      <c r="ENX98" s="9"/>
      <c r="EOC98" s="11"/>
      <c r="EOD98" s="8"/>
      <c r="EOE98" s="9"/>
      <c r="EOJ98" s="11"/>
      <c r="EOK98" s="8"/>
      <c r="EOL98" s="9"/>
      <c r="EOQ98" s="11"/>
      <c r="EOR98" s="8"/>
      <c r="EOS98" s="9"/>
      <c r="EOX98" s="11"/>
      <c r="EOY98" s="8"/>
      <c r="EOZ98" s="9"/>
      <c r="EPE98" s="11"/>
      <c r="EPF98" s="8"/>
      <c r="EPG98" s="9"/>
      <c r="EPL98" s="11"/>
      <c r="EPM98" s="8"/>
      <c r="EPN98" s="9"/>
      <c r="EPS98" s="11"/>
      <c r="EPT98" s="8"/>
      <c r="EPU98" s="9"/>
      <c r="EPZ98" s="11"/>
      <c r="EQA98" s="8"/>
      <c r="EQB98" s="9"/>
      <c r="EQG98" s="11"/>
      <c r="EQH98" s="8"/>
      <c r="EQI98" s="9"/>
      <c r="EQN98" s="11"/>
      <c r="EQO98" s="8"/>
      <c r="EQP98" s="9"/>
      <c r="EQU98" s="11"/>
      <c r="EQV98" s="8"/>
      <c r="EQW98" s="9"/>
      <c r="ERB98" s="11"/>
      <c r="ERC98" s="8"/>
      <c r="ERD98" s="9"/>
      <c r="ERI98" s="11"/>
      <c r="ERJ98" s="8"/>
      <c r="ERK98" s="9"/>
      <c r="ERP98" s="11"/>
      <c r="ERQ98" s="8"/>
      <c r="ERR98" s="9"/>
      <c r="ERW98" s="11"/>
      <c r="ERX98" s="8"/>
      <c r="ERY98" s="9"/>
      <c r="ESD98" s="11"/>
      <c r="ESE98" s="8"/>
      <c r="ESF98" s="9"/>
      <c r="ESK98" s="11"/>
      <c r="ESL98" s="8"/>
      <c r="ESM98" s="9"/>
      <c r="ESR98" s="11"/>
      <c r="ESS98" s="8"/>
      <c r="EST98" s="9"/>
      <c r="ESY98" s="11"/>
      <c r="ESZ98" s="8"/>
      <c r="ETA98" s="9"/>
      <c r="ETF98" s="11"/>
      <c r="ETG98" s="8"/>
      <c r="ETH98" s="9"/>
      <c r="ETM98" s="11"/>
      <c r="ETN98" s="8"/>
      <c r="ETO98" s="9"/>
      <c r="ETT98" s="11"/>
      <c r="ETU98" s="8"/>
      <c r="ETV98" s="9"/>
      <c r="EUA98" s="11"/>
      <c r="EUB98" s="8"/>
      <c r="EUC98" s="9"/>
      <c r="EUH98" s="11"/>
      <c r="EUI98" s="8"/>
      <c r="EUJ98" s="9"/>
      <c r="EUO98" s="11"/>
      <c r="EUP98" s="8"/>
      <c r="EUQ98" s="9"/>
      <c r="EUV98" s="11"/>
      <c r="EUW98" s="8"/>
      <c r="EUX98" s="9"/>
      <c r="EVC98" s="11"/>
      <c r="EVD98" s="8"/>
      <c r="EVE98" s="9"/>
      <c r="EVJ98" s="11"/>
      <c r="EVK98" s="8"/>
      <c r="EVL98" s="9"/>
      <c r="EVQ98" s="11"/>
      <c r="EVR98" s="8"/>
      <c r="EVS98" s="9"/>
      <c r="EVX98" s="11"/>
      <c r="EVY98" s="8"/>
      <c r="EVZ98" s="9"/>
      <c r="EWE98" s="11"/>
      <c r="EWF98" s="8"/>
      <c r="EWG98" s="9"/>
      <c r="EWL98" s="11"/>
      <c r="EWM98" s="8"/>
      <c r="EWN98" s="9"/>
      <c r="EWS98" s="11"/>
      <c r="EWT98" s="8"/>
      <c r="EWU98" s="9"/>
      <c r="EWZ98" s="11"/>
      <c r="EXA98" s="8"/>
      <c r="EXB98" s="9"/>
      <c r="EXG98" s="11"/>
      <c r="EXH98" s="8"/>
      <c r="EXI98" s="9"/>
      <c r="EXN98" s="11"/>
      <c r="EXO98" s="8"/>
      <c r="EXP98" s="9"/>
      <c r="EXU98" s="11"/>
      <c r="EXV98" s="8"/>
      <c r="EXW98" s="9"/>
      <c r="EYB98" s="11"/>
      <c r="EYC98" s="8"/>
      <c r="EYD98" s="9"/>
      <c r="EYI98" s="11"/>
      <c r="EYJ98" s="8"/>
      <c r="EYK98" s="9"/>
      <c r="EYP98" s="11"/>
      <c r="EYQ98" s="8"/>
      <c r="EYR98" s="9"/>
      <c r="EYW98" s="11"/>
      <c r="EYX98" s="8"/>
      <c r="EYY98" s="9"/>
      <c r="EZD98" s="11"/>
      <c r="EZE98" s="8"/>
      <c r="EZF98" s="9"/>
      <c r="EZK98" s="11"/>
      <c r="EZL98" s="8"/>
      <c r="EZM98" s="9"/>
      <c r="EZR98" s="11"/>
      <c r="EZS98" s="8"/>
      <c r="EZT98" s="9"/>
      <c r="EZY98" s="11"/>
      <c r="EZZ98" s="8"/>
      <c r="FAA98" s="9"/>
      <c r="FAF98" s="11"/>
      <c r="FAG98" s="8"/>
      <c r="FAH98" s="9"/>
      <c r="FAM98" s="11"/>
      <c r="FAN98" s="8"/>
      <c r="FAO98" s="9"/>
      <c r="FAT98" s="11"/>
      <c r="FAU98" s="8"/>
      <c r="FAV98" s="9"/>
      <c r="FBA98" s="11"/>
      <c r="FBB98" s="8"/>
      <c r="FBC98" s="9"/>
      <c r="FBH98" s="11"/>
      <c r="FBI98" s="8"/>
      <c r="FBJ98" s="9"/>
      <c r="FBO98" s="11"/>
      <c r="FBP98" s="8"/>
      <c r="FBQ98" s="9"/>
      <c r="FBV98" s="11"/>
      <c r="FBW98" s="8"/>
      <c r="FBX98" s="9"/>
      <c r="FCC98" s="11"/>
      <c r="FCD98" s="8"/>
      <c r="FCE98" s="9"/>
      <c r="FCJ98" s="11"/>
      <c r="FCK98" s="8"/>
      <c r="FCL98" s="9"/>
      <c r="FCQ98" s="11"/>
      <c r="FCR98" s="8"/>
      <c r="FCS98" s="9"/>
      <c r="FCX98" s="11"/>
      <c r="FCY98" s="8"/>
      <c r="FCZ98" s="9"/>
      <c r="FDE98" s="11"/>
      <c r="FDF98" s="8"/>
      <c r="FDG98" s="9"/>
      <c r="FDL98" s="11"/>
      <c r="FDM98" s="8"/>
      <c r="FDN98" s="9"/>
      <c r="FDS98" s="11"/>
      <c r="FDT98" s="8"/>
      <c r="FDU98" s="9"/>
      <c r="FDZ98" s="11"/>
      <c r="FEA98" s="8"/>
      <c r="FEB98" s="9"/>
      <c r="FEG98" s="11"/>
      <c r="FEH98" s="8"/>
      <c r="FEI98" s="9"/>
      <c r="FEN98" s="11"/>
      <c r="FEO98" s="8"/>
      <c r="FEP98" s="9"/>
      <c r="FEU98" s="11"/>
      <c r="FEV98" s="8"/>
      <c r="FEW98" s="9"/>
      <c r="FFB98" s="11"/>
      <c r="FFC98" s="8"/>
      <c r="FFD98" s="9"/>
      <c r="FFI98" s="11"/>
      <c r="FFJ98" s="8"/>
      <c r="FFK98" s="9"/>
      <c r="FFP98" s="11"/>
      <c r="FFQ98" s="8"/>
      <c r="FFR98" s="9"/>
      <c r="FFW98" s="11"/>
      <c r="FFX98" s="8"/>
      <c r="FFY98" s="9"/>
      <c r="FGD98" s="11"/>
      <c r="FGE98" s="8"/>
      <c r="FGF98" s="9"/>
      <c r="FGK98" s="11"/>
      <c r="FGL98" s="8"/>
      <c r="FGM98" s="9"/>
      <c r="FGR98" s="11"/>
      <c r="FGS98" s="8"/>
      <c r="FGT98" s="9"/>
      <c r="FGY98" s="11"/>
      <c r="FGZ98" s="8"/>
      <c r="FHA98" s="9"/>
      <c r="FHF98" s="11"/>
      <c r="FHG98" s="8"/>
      <c r="FHH98" s="9"/>
      <c r="FHM98" s="11"/>
      <c r="FHN98" s="8"/>
      <c r="FHO98" s="9"/>
      <c r="FHT98" s="11"/>
      <c r="FHU98" s="8"/>
      <c r="FHV98" s="9"/>
      <c r="FIA98" s="11"/>
      <c r="FIB98" s="8"/>
      <c r="FIC98" s="9"/>
      <c r="FIH98" s="11"/>
      <c r="FII98" s="8"/>
      <c r="FIJ98" s="9"/>
      <c r="FIO98" s="11"/>
      <c r="FIP98" s="8"/>
      <c r="FIQ98" s="9"/>
      <c r="FIV98" s="11"/>
      <c r="FIW98" s="8"/>
      <c r="FIX98" s="9"/>
      <c r="FJC98" s="11"/>
      <c r="FJD98" s="8"/>
      <c r="FJE98" s="9"/>
      <c r="FJJ98" s="11"/>
      <c r="FJK98" s="8"/>
      <c r="FJL98" s="9"/>
      <c r="FJQ98" s="11"/>
      <c r="FJR98" s="8"/>
      <c r="FJS98" s="9"/>
      <c r="FJX98" s="11"/>
      <c r="FJY98" s="8"/>
      <c r="FJZ98" s="9"/>
      <c r="FKE98" s="11"/>
      <c r="FKF98" s="8"/>
      <c r="FKG98" s="9"/>
      <c r="FKL98" s="11"/>
      <c r="FKM98" s="8"/>
      <c r="FKN98" s="9"/>
      <c r="FKS98" s="11"/>
      <c r="FKT98" s="8"/>
      <c r="FKU98" s="9"/>
      <c r="FKZ98" s="11"/>
      <c r="FLA98" s="8"/>
      <c r="FLB98" s="9"/>
      <c r="FLG98" s="11"/>
      <c r="FLH98" s="8"/>
      <c r="FLI98" s="9"/>
      <c r="FLN98" s="11"/>
      <c r="FLO98" s="8"/>
      <c r="FLP98" s="9"/>
      <c r="FLU98" s="11"/>
      <c r="FLV98" s="8"/>
      <c r="FLW98" s="9"/>
      <c r="FMB98" s="11"/>
      <c r="FMC98" s="8"/>
      <c r="FMD98" s="9"/>
      <c r="FMI98" s="11"/>
      <c r="FMJ98" s="8"/>
      <c r="FMK98" s="9"/>
      <c r="FMP98" s="11"/>
      <c r="FMQ98" s="8"/>
      <c r="FMR98" s="9"/>
      <c r="FMW98" s="11"/>
      <c r="FMX98" s="8"/>
      <c r="FMY98" s="9"/>
      <c r="FND98" s="11"/>
      <c r="FNE98" s="8"/>
      <c r="FNF98" s="9"/>
      <c r="FNK98" s="11"/>
      <c r="FNL98" s="8"/>
      <c r="FNM98" s="9"/>
      <c r="FNR98" s="11"/>
      <c r="FNS98" s="8"/>
      <c r="FNT98" s="9"/>
      <c r="FNY98" s="11"/>
      <c r="FNZ98" s="8"/>
      <c r="FOA98" s="9"/>
      <c r="FOF98" s="11"/>
      <c r="FOG98" s="8"/>
      <c r="FOH98" s="9"/>
      <c r="FOM98" s="11"/>
      <c r="FON98" s="8"/>
      <c r="FOO98" s="9"/>
      <c r="FOT98" s="11"/>
      <c r="FOU98" s="8"/>
      <c r="FOV98" s="9"/>
      <c r="FPA98" s="11"/>
      <c r="FPB98" s="8"/>
      <c r="FPC98" s="9"/>
      <c r="FPH98" s="11"/>
      <c r="FPI98" s="8"/>
      <c r="FPJ98" s="9"/>
      <c r="FPO98" s="11"/>
      <c r="FPP98" s="8"/>
      <c r="FPQ98" s="9"/>
      <c r="FPV98" s="11"/>
      <c r="FPW98" s="8"/>
      <c r="FPX98" s="9"/>
      <c r="FQC98" s="11"/>
      <c r="FQD98" s="8"/>
      <c r="FQE98" s="9"/>
      <c r="FQJ98" s="11"/>
      <c r="FQK98" s="8"/>
      <c r="FQL98" s="9"/>
      <c r="FQQ98" s="11"/>
      <c r="FQR98" s="8"/>
      <c r="FQS98" s="9"/>
      <c r="FQX98" s="11"/>
      <c r="FQY98" s="8"/>
      <c r="FQZ98" s="9"/>
      <c r="FRE98" s="11"/>
      <c r="FRF98" s="8"/>
      <c r="FRG98" s="9"/>
      <c r="FRL98" s="11"/>
      <c r="FRM98" s="8"/>
      <c r="FRN98" s="9"/>
      <c r="FRS98" s="11"/>
      <c r="FRT98" s="8"/>
      <c r="FRU98" s="9"/>
      <c r="FRZ98" s="11"/>
      <c r="FSA98" s="8"/>
      <c r="FSB98" s="9"/>
      <c r="FSG98" s="11"/>
      <c r="FSH98" s="8"/>
      <c r="FSI98" s="9"/>
      <c r="FSN98" s="11"/>
      <c r="FSO98" s="8"/>
      <c r="FSP98" s="9"/>
      <c r="FSU98" s="11"/>
      <c r="FSV98" s="8"/>
      <c r="FSW98" s="9"/>
      <c r="FTB98" s="11"/>
      <c r="FTC98" s="8"/>
      <c r="FTD98" s="9"/>
      <c r="FTI98" s="11"/>
      <c r="FTJ98" s="8"/>
      <c r="FTK98" s="9"/>
      <c r="FTP98" s="11"/>
      <c r="FTQ98" s="8"/>
      <c r="FTR98" s="9"/>
      <c r="FTW98" s="11"/>
      <c r="FTX98" s="8"/>
      <c r="FTY98" s="9"/>
      <c r="FUD98" s="11"/>
      <c r="FUE98" s="8"/>
      <c r="FUF98" s="9"/>
      <c r="FUK98" s="11"/>
      <c r="FUL98" s="8"/>
      <c r="FUM98" s="9"/>
      <c r="FUR98" s="11"/>
      <c r="FUS98" s="8"/>
      <c r="FUT98" s="9"/>
      <c r="FUY98" s="11"/>
      <c r="FUZ98" s="8"/>
      <c r="FVA98" s="9"/>
      <c r="FVF98" s="11"/>
      <c r="FVG98" s="8"/>
      <c r="FVH98" s="9"/>
      <c r="FVM98" s="11"/>
      <c r="FVN98" s="8"/>
      <c r="FVO98" s="9"/>
      <c r="FVT98" s="11"/>
      <c r="FVU98" s="8"/>
      <c r="FVV98" s="9"/>
      <c r="FWA98" s="11"/>
      <c r="FWB98" s="8"/>
      <c r="FWC98" s="9"/>
      <c r="FWH98" s="11"/>
      <c r="FWI98" s="8"/>
      <c r="FWJ98" s="9"/>
      <c r="FWO98" s="11"/>
      <c r="FWP98" s="8"/>
      <c r="FWQ98" s="9"/>
      <c r="FWV98" s="11"/>
      <c r="FWW98" s="8"/>
      <c r="FWX98" s="9"/>
      <c r="FXC98" s="11"/>
      <c r="FXD98" s="8"/>
      <c r="FXE98" s="9"/>
      <c r="FXJ98" s="11"/>
      <c r="FXK98" s="8"/>
      <c r="FXL98" s="9"/>
      <c r="FXQ98" s="11"/>
      <c r="FXR98" s="8"/>
      <c r="FXS98" s="9"/>
      <c r="FXX98" s="11"/>
      <c r="FXY98" s="8"/>
      <c r="FXZ98" s="9"/>
      <c r="FYE98" s="11"/>
      <c r="FYF98" s="8"/>
      <c r="FYG98" s="9"/>
      <c r="FYL98" s="11"/>
      <c r="FYM98" s="8"/>
      <c r="FYN98" s="9"/>
      <c r="FYS98" s="11"/>
      <c r="FYT98" s="8"/>
      <c r="FYU98" s="9"/>
      <c r="FYZ98" s="11"/>
      <c r="FZA98" s="8"/>
      <c r="FZB98" s="9"/>
      <c r="FZG98" s="11"/>
      <c r="FZH98" s="8"/>
      <c r="FZI98" s="9"/>
      <c r="FZN98" s="11"/>
      <c r="FZO98" s="8"/>
      <c r="FZP98" s="9"/>
      <c r="FZU98" s="11"/>
      <c r="FZV98" s="8"/>
      <c r="FZW98" s="9"/>
      <c r="GAB98" s="11"/>
      <c r="GAC98" s="8"/>
      <c r="GAD98" s="9"/>
      <c r="GAI98" s="11"/>
      <c r="GAJ98" s="8"/>
      <c r="GAK98" s="9"/>
      <c r="GAP98" s="11"/>
      <c r="GAQ98" s="8"/>
      <c r="GAR98" s="9"/>
      <c r="GAW98" s="11"/>
      <c r="GAX98" s="8"/>
      <c r="GAY98" s="9"/>
      <c r="GBD98" s="11"/>
      <c r="GBE98" s="8"/>
      <c r="GBF98" s="9"/>
      <c r="GBK98" s="11"/>
      <c r="GBL98" s="8"/>
      <c r="GBM98" s="9"/>
      <c r="GBR98" s="11"/>
      <c r="GBS98" s="8"/>
      <c r="GBT98" s="9"/>
      <c r="GBY98" s="11"/>
      <c r="GBZ98" s="8"/>
      <c r="GCA98" s="9"/>
      <c r="GCF98" s="11"/>
      <c r="GCG98" s="8"/>
      <c r="GCH98" s="9"/>
      <c r="GCM98" s="11"/>
      <c r="GCN98" s="8"/>
      <c r="GCO98" s="9"/>
      <c r="GCT98" s="11"/>
      <c r="GCU98" s="8"/>
      <c r="GCV98" s="9"/>
      <c r="GDA98" s="11"/>
      <c r="GDB98" s="8"/>
      <c r="GDC98" s="9"/>
      <c r="GDH98" s="11"/>
      <c r="GDI98" s="8"/>
      <c r="GDJ98" s="9"/>
      <c r="GDO98" s="11"/>
      <c r="GDP98" s="8"/>
      <c r="GDQ98" s="9"/>
      <c r="GDV98" s="11"/>
      <c r="GDW98" s="8"/>
      <c r="GDX98" s="9"/>
      <c r="GEC98" s="11"/>
      <c r="GED98" s="8"/>
      <c r="GEE98" s="9"/>
      <c r="GEJ98" s="11"/>
      <c r="GEK98" s="8"/>
      <c r="GEL98" s="9"/>
      <c r="GEQ98" s="11"/>
      <c r="GER98" s="8"/>
      <c r="GES98" s="9"/>
      <c r="GEX98" s="11"/>
      <c r="GEY98" s="8"/>
      <c r="GEZ98" s="9"/>
      <c r="GFE98" s="11"/>
      <c r="GFF98" s="8"/>
      <c r="GFG98" s="9"/>
      <c r="GFL98" s="11"/>
      <c r="GFM98" s="8"/>
      <c r="GFN98" s="9"/>
      <c r="GFS98" s="11"/>
      <c r="GFT98" s="8"/>
      <c r="GFU98" s="9"/>
      <c r="GFZ98" s="11"/>
      <c r="GGA98" s="8"/>
      <c r="GGB98" s="9"/>
      <c r="GGG98" s="11"/>
      <c r="GGH98" s="8"/>
      <c r="GGI98" s="9"/>
      <c r="GGN98" s="11"/>
      <c r="GGO98" s="8"/>
      <c r="GGP98" s="9"/>
      <c r="GGU98" s="11"/>
      <c r="GGV98" s="8"/>
      <c r="GGW98" s="9"/>
      <c r="GHB98" s="11"/>
      <c r="GHC98" s="8"/>
      <c r="GHD98" s="9"/>
      <c r="GHI98" s="11"/>
      <c r="GHJ98" s="8"/>
      <c r="GHK98" s="9"/>
      <c r="GHP98" s="11"/>
      <c r="GHQ98" s="8"/>
      <c r="GHR98" s="9"/>
      <c r="GHW98" s="11"/>
      <c r="GHX98" s="8"/>
      <c r="GHY98" s="9"/>
      <c r="GID98" s="11"/>
      <c r="GIE98" s="8"/>
      <c r="GIF98" s="9"/>
      <c r="GIK98" s="11"/>
      <c r="GIL98" s="8"/>
      <c r="GIM98" s="9"/>
      <c r="GIR98" s="11"/>
      <c r="GIS98" s="8"/>
      <c r="GIT98" s="9"/>
      <c r="GIY98" s="11"/>
      <c r="GIZ98" s="8"/>
      <c r="GJA98" s="9"/>
      <c r="GJF98" s="11"/>
      <c r="GJG98" s="8"/>
      <c r="GJH98" s="9"/>
      <c r="GJM98" s="11"/>
      <c r="GJN98" s="8"/>
      <c r="GJO98" s="9"/>
      <c r="GJT98" s="11"/>
      <c r="GJU98" s="8"/>
      <c r="GJV98" s="9"/>
      <c r="GKA98" s="11"/>
      <c r="GKB98" s="8"/>
      <c r="GKC98" s="9"/>
      <c r="GKH98" s="11"/>
      <c r="GKI98" s="8"/>
      <c r="GKJ98" s="9"/>
      <c r="GKO98" s="11"/>
      <c r="GKP98" s="8"/>
      <c r="GKQ98" s="9"/>
      <c r="GKV98" s="11"/>
      <c r="GKW98" s="8"/>
      <c r="GKX98" s="9"/>
      <c r="GLC98" s="11"/>
      <c r="GLD98" s="8"/>
      <c r="GLE98" s="9"/>
      <c r="GLJ98" s="11"/>
      <c r="GLK98" s="8"/>
      <c r="GLL98" s="9"/>
      <c r="GLQ98" s="11"/>
      <c r="GLR98" s="8"/>
      <c r="GLS98" s="9"/>
      <c r="GLX98" s="11"/>
      <c r="GLY98" s="8"/>
      <c r="GLZ98" s="9"/>
      <c r="GME98" s="11"/>
      <c r="GMF98" s="8"/>
      <c r="GMG98" s="9"/>
      <c r="GML98" s="11"/>
      <c r="GMM98" s="8"/>
      <c r="GMN98" s="9"/>
      <c r="GMS98" s="11"/>
      <c r="GMT98" s="8"/>
      <c r="GMU98" s="9"/>
      <c r="GMZ98" s="11"/>
      <c r="GNA98" s="8"/>
      <c r="GNB98" s="9"/>
      <c r="GNG98" s="11"/>
      <c r="GNH98" s="8"/>
      <c r="GNI98" s="9"/>
      <c r="GNN98" s="11"/>
      <c r="GNO98" s="8"/>
      <c r="GNP98" s="9"/>
      <c r="GNU98" s="11"/>
      <c r="GNV98" s="8"/>
      <c r="GNW98" s="9"/>
      <c r="GOB98" s="11"/>
      <c r="GOC98" s="8"/>
      <c r="GOD98" s="9"/>
      <c r="GOI98" s="11"/>
      <c r="GOJ98" s="8"/>
      <c r="GOK98" s="9"/>
      <c r="GOP98" s="11"/>
      <c r="GOQ98" s="8"/>
      <c r="GOR98" s="9"/>
      <c r="GOW98" s="11"/>
      <c r="GOX98" s="8"/>
      <c r="GOY98" s="9"/>
      <c r="GPD98" s="11"/>
      <c r="GPE98" s="8"/>
      <c r="GPF98" s="9"/>
      <c r="GPK98" s="11"/>
      <c r="GPL98" s="8"/>
      <c r="GPM98" s="9"/>
      <c r="GPR98" s="11"/>
      <c r="GPS98" s="8"/>
      <c r="GPT98" s="9"/>
      <c r="GPY98" s="11"/>
      <c r="GPZ98" s="8"/>
      <c r="GQA98" s="9"/>
      <c r="GQF98" s="11"/>
      <c r="GQG98" s="8"/>
      <c r="GQH98" s="9"/>
      <c r="GQM98" s="11"/>
      <c r="GQN98" s="8"/>
      <c r="GQO98" s="9"/>
      <c r="GQT98" s="11"/>
      <c r="GQU98" s="8"/>
      <c r="GQV98" s="9"/>
      <c r="GRA98" s="11"/>
      <c r="GRB98" s="8"/>
      <c r="GRC98" s="9"/>
      <c r="GRH98" s="11"/>
      <c r="GRI98" s="8"/>
      <c r="GRJ98" s="9"/>
      <c r="GRO98" s="11"/>
      <c r="GRP98" s="8"/>
      <c r="GRQ98" s="9"/>
      <c r="GRV98" s="11"/>
      <c r="GRW98" s="8"/>
      <c r="GRX98" s="9"/>
      <c r="GSC98" s="11"/>
      <c r="GSD98" s="8"/>
      <c r="GSE98" s="9"/>
      <c r="GSJ98" s="11"/>
      <c r="GSK98" s="8"/>
      <c r="GSL98" s="9"/>
      <c r="GSQ98" s="11"/>
      <c r="GSR98" s="8"/>
      <c r="GSS98" s="9"/>
      <c r="GSX98" s="11"/>
      <c r="GSY98" s="8"/>
      <c r="GSZ98" s="9"/>
      <c r="GTE98" s="11"/>
      <c r="GTF98" s="8"/>
      <c r="GTG98" s="9"/>
      <c r="GTL98" s="11"/>
      <c r="GTM98" s="8"/>
      <c r="GTN98" s="9"/>
      <c r="GTS98" s="11"/>
      <c r="GTT98" s="8"/>
      <c r="GTU98" s="9"/>
      <c r="GTZ98" s="11"/>
      <c r="GUA98" s="8"/>
      <c r="GUB98" s="9"/>
      <c r="GUG98" s="11"/>
      <c r="GUH98" s="8"/>
      <c r="GUI98" s="9"/>
      <c r="GUN98" s="11"/>
      <c r="GUO98" s="8"/>
      <c r="GUP98" s="9"/>
      <c r="GUU98" s="11"/>
      <c r="GUV98" s="8"/>
      <c r="GUW98" s="9"/>
      <c r="GVB98" s="11"/>
      <c r="GVC98" s="8"/>
      <c r="GVD98" s="9"/>
      <c r="GVI98" s="11"/>
      <c r="GVJ98" s="8"/>
      <c r="GVK98" s="9"/>
      <c r="GVP98" s="11"/>
      <c r="GVQ98" s="8"/>
      <c r="GVR98" s="9"/>
      <c r="GVW98" s="11"/>
      <c r="GVX98" s="8"/>
      <c r="GVY98" s="9"/>
      <c r="GWD98" s="11"/>
      <c r="GWE98" s="8"/>
      <c r="GWF98" s="9"/>
      <c r="GWK98" s="11"/>
      <c r="GWL98" s="8"/>
      <c r="GWM98" s="9"/>
      <c r="GWR98" s="11"/>
      <c r="GWS98" s="8"/>
      <c r="GWT98" s="9"/>
      <c r="GWY98" s="11"/>
      <c r="GWZ98" s="8"/>
      <c r="GXA98" s="9"/>
      <c r="GXF98" s="11"/>
      <c r="GXG98" s="8"/>
      <c r="GXH98" s="9"/>
      <c r="GXM98" s="11"/>
      <c r="GXN98" s="8"/>
      <c r="GXO98" s="9"/>
      <c r="GXT98" s="11"/>
      <c r="GXU98" s="8"/>
      <c r="GXV98" s="9"/>
      <c r="GYA98" s="11"/>
      <c r="GYB98" s="8"/>
      <c r="GYC98" s="9"/>
      <c r="GYH98" s="11"/>
      <c r="GYI98" s="8"/>
      <c r="GYJ98" s="9"/>
      <c r="GYO98" s="11"/>
      <c r="GYP98" s="8"/>
      <c r="GYQ98" s="9"/>
      <c r="GYV98" s="11"/>
      <c r="GYW98" s="8"/>
      <c r="GYX98" s="9"/>
      <c r="GZC98" s="11"/>
      <c r="GZD98" s="8"/>
      <c r="GZE98" s="9"/>
      <c r="GZJ98" s="11"/>
      <c r="GZK98" s="8"/>
      <c r="GZL98" s="9"/>
      <c r="GZQ98" s="11"/>
      <c r="GZR98" s="8"/>
      <c r="GZS98" s="9"/>
      <c r="GZX98" s="11"/>
      <c r="GZY98" s="8"/>
      <c r="GZZ98" s="9"/>
      <c r="HAE98" s="11"/>
      <c r="HAF98" s="8"/>
      <c r="HAG98" s="9"/>
      <c r="HAL98" s="11"/>
      <c r="HAM98" s="8"/>
      <c r="HAN98" s="9"/>
      <c r="HAS98" s="11"/>
      <c r="HAT98" s="8"/>
      <c r="HAU98" s="9"/>
      <c r="HAZ98" s="11"/>
      <c r="HBA98" s="8"/>
      <c r="HBB98" s="9"/>
      <c r="HBG98" s="11"/>
      <c r="HBH98" s="8"/>
      <c r="HBI98" s="9"/>
      <c r="HBN98" s="11"/>
      <c r="HBO98" s="8"/>
      <c r="HBP98" s="9"/>
      <c r="HBU98" s="11"/>
      <c r="HBV98" s="8"/>
      <c r="HBW98" s="9"/>
      <c r="HCB98" s="11"/>
      <c r="HCC98" s="8"/>
      <c r="HCD98" s="9"/>
      <c r="HCI98" s="11"/>
      <c r="HCJ98" s="8"/>
      <c r="HCK98" s="9"/>
      <c r="HCP98" s="11"/>
      <c r="HCQ98" s="8"/>
      <c r="HCR98" s="9"/>
      <c r="HCW98" s="11"/>
      <c r="HCX98" s="8"/>
      <c r="HCY98" s="9"/>
      <c r="HDD98" s="11"/>
      <c r="HDE98" s="8"/>
      <c r="HDF98" s="9"/>
      <c r="HDK98" s="11"/>
      <c r="HDL98" s="8"/>
      <c r="HDM98" s="9"/>
      <c r="HDR98" s="11"/>
      <c r="HDS98" s="8"/>
      <c r="HDT98" s="9"/>
      <c r="HDY98" s="11"/>
      <c r="HDZ98" s="8"/>
      <c r="HEA98" s="9"/>
      <c r="HEF98" s="11"/>
      <c r="HEG98" s="8"/>
      <c r="HEH98" s="9"/>
      <c r="HEM98" s="11"/>
      <c r="HEN98" s="8"/>
      <c r="HEO98" s="9"/>
      <c r="HET98" s="11"/>
      <c r="HEU98" s="8"/>
      <c r="HEV98" s="9"/>
      <c r="HFA98" s="11"/>
      <c r="HFB98" s="8"/>
      <c r="HFC98" s="9"/>
      <c r="HFH98" s="11"/>
      <c r="HFI98" s="8"/>
      <c r="HFJ98" s="9"/>
      <c r="HFO98" s="11"/>
      <c r="HFP98" s="8"/>
      <c r="HFQ98" s="9"/>
      <c r="HFV98" s="11"/>
      <c r="HFW98" s="8"/>
      <c r="HFX98" s="9"/>
      <c r="HGC98" s="11"/>
      <c r="HGD98" s="8"/>
      <c r="HGE98" s="9"/>
      <c r="HGJ98" s="11"/>
      <c r="HGK98" s="8"/>
      <c r="HGL98" s="9"/>
      <c r="HGQ98" s="11"/>
      <c r="HGR98" s="8"/>
      <c r="HGS98" s="9"/>
      <c r="HGX98" s="11"/>
      <c r="HGY98" s="8"/>
      <c r="HGZ98" s="9"/>
      <c r="HHE98" s="11"/>
      <c r="HHF98" s="8"/>
      <c r="HHG98" s="9"/>
      <c r="HHL98" s="11"/>
      <c r="HHM98" s="8"/>
      <c r="HHN98" s="9"/>
      <c r="HHS98" s="11"/>
      <c r="HHT98" s="8"/>
      <c r="HHU98" s="9"/>
      <c r="HHZ98" s="11"/>
      <c r="HIA98" s="8"/>
      <c r="HIB98" s="9"/>
      <c r="HIG98" s="11"/>
      <c r="HIH98" s="8"/>
      <c r="HII98" s="9"/>
      <c r="HIN98" s="11"/>
      <c r="HIO98" s="8"/>
      <c r="HIP98" s="9"/>
      <c r="HIU98" s="11"/>
      <c r="HIV98" s="8"/>
      <c r="HIW98" s="9"/>
      <c r="HJB98" s="11"/>
      <c r="HJC98" s="8"/>
      <c r="HJD98" s="9"/>
      <c r="HJI98" s="11"/>
      <c r="HJJ98" s="8"/>
      <c r="HJK98" s="9"/>
      <c r="HJP98" s="11"/>
      <c r="HJQ98" s="8"/>
      <c r="HJR98" s="9"/>
      <c r="HJW98" s="11"/>
      <c r="HJX98" s="8"/>
      <c r="HJY98" s="9"/>
      <c r="HKD98" s="11"/>
      <c r="HKE98" s="8"/>
      <c r="HKF98" s="9"/>
      <c r="HKK98" s="11"/>
      <c r="HKL98" s="8"/>
      <c r="HKM98" s="9"/>
      <c r="HKR98" s="11"/>
      <c r="HKS98" s="8"/>
      <c r="HKT98" s="9"/>
      <c r="HKY98" s="11"/>
      <c r="HKZ98" s="8"/>
      <c r="HLA98" s="9"/>
      <c r="HLF98" s="11"/>
      <c r="HLG98" s="8"/>
      <c r="HLH98" s="9"/>
      <c r="HLM98" s="11"/>
      <c r="HLN98" s="8"/>
      <c r="HLO98" s="9"/>
      <c r="HLT98" s="11"/>
      <c r="HLU98" s="8"/>
      <c r="HLV98" s="9"/>
      <c r="HMA98" s="11"/>
      <c r="HMB98" s="8"/>
      <c r="HMC98" s="9"/>
      <c r="HMH98" s="11"/>
      <c r="HMI98" s="8"/>
      <c r="HMJ98" s="9"/>
      <c r="HMO98" s="11"/>
      <c r="HMP98" s="8"/>
      <c r="HMQ98" s="9"/>
      <c r="HMV98" s="11"/>
      <c r="HMW98" s="8"/>
      <c r="HMX98" s="9"/>
      <c r="HNC98" s="11"/>
      <c r="HND98" s="8"/>
      <c r="HNE98" s="9"/>
      <c r="HNJ98" s="11"/>
      <c r="HNK98" s="8"/>
      <c r="HNL98" s="9"/>
      <c r="HNQ98" s="11"/>
      <c r="HNR98" s="8"/>
      <c r="HNS98" s="9"/>
      <c r="HNX98" s="11"/>
      <c r="HNY98" s="8"/>
      <c r="HNZ98" s="9"/>
      <c r="HOE98" s="11"/>
      <c r="HOF98" s="8"/>
      <c r="HOG98" s="9"/>
      <c r="HOL98" s="11"/>
      <c r="HOM98" s="8"/>
      <c r="HON98" s="9"/>
      <c r="HOS98" s="11"/>
      <c r="HOT98" s="8"/>
      <c r="HOU98" s="9"/>
      <c r="HOZ98" s="11"/>
      <c r="HPA98" s="8"/>
      <c r="HPB98" s="9"/>
      <c r="HPG98" s="11"/>
      <c r="HPH98" s="8"/>
      <c r="HPI98" s="9"/>
      <c r="HPN98" s="11"/>
      <c r="HPO98" s="8"/>
      <c r="HPP98" s="9"/>
      <c r="HPU98" s="11"/>
      <c r="HPV98" s="8"/>
      <c r="HPW98" s="9"/>
      <c r="HQB98" s="11"/>
      <c r="HQC98" s="8"/>
      <c r="HQD98" s="9"/>
      <c r="HQI98" s="11"/>
      <c r="HQJ98" s="8"/>
      <c r="HQK98" s="9"/>
      <c r="HQP98" s="11"/>
      <c r="HQQ98" s="8"/>
      <c r="HQR98" s="9"/>
      <c r="HQW98" s="11"/>
      <c r="HQX98" s="8"/>
      <c r="HQY98" s="9"/>
      <c r="HRD98" s="11"/>
      <c r="HRE98" s="8"/>
      <c r="HRF98" s="9"/>
      <c r="HRK98" s="11"/>
      <c r="HRL98" s="8"/>
      <c r="HRM98" s="9"/>
      <c r="HRR98" s="11"/>
      <c r="HRS98" s="8"/>
      <c r="HRT98" s="9"/>
      <c r="HRY98" s="11"/>
      <c r="HRZ98" s="8"/>
      <c r="HSA98" s="9"/>
      <c r="HSF98" s="11"/>
      <c r="HSG98" s="8"/>
      <c r="HSH98" s="9"/>
      <c r="HSM98" s="11"/>
      <c r="HSN98" s="8"/>
      <c r="HSO98" s="9"/>
      <c r="HST98" s="11"/>
      <c r="HSU98" s="8"/>
      <c r="HSV98" s="9"/>
      <c r="HTA98" s="11"/>
      <c r="HTB98" s="8"/>
      <c r="HTC98" s="9"/>
      <c r="HTH98" s="11"/>
      <c r="HTI98" s="8"/>
      <c r="HTJ98" s="9"/>
      <c r="HTO98" s="11"/>
      <c r="HTP98" s="8"/>
      <c r="HTQ98" s="9"/>
      <c r="HTV98" s="11"/>
      <c r="HTW98" s="8"/>
      <c r="HTX98" s="9"/>
      <c r="HUC98" s="11"/>
      <c r="HUD98" s="8"/>
      <c r="HUE98" s="9"/>
      <c r="HUJ98" s="11"/>
      <c r="HUK98" s="8"/>
      <c r="HUL98" s="9"/>
      <c r="HUQ98" s="11"/>
      <c r="HUR98" s="8"/>
      <c r="HUS98" s="9"/>
      <c r="HUX98" s="11"/>
      <c r="HUY98" s="8"/>
      <c r="HUZ98" s="9"/>
      <c r="HVE98" s="11"/>
      <c r="HVF98" s="8"/>
      <c r="HVG98" s="9"/>
      <c r="HVL98" s="11"/>
      <c r="HVM98" s="8"/>
      <c r="HVN98" s="9"/>
      <c r="HVS98" s="11"/>
      <c r="HVT98" s="8"/>
      <c r="HVU98" s="9"/>
      <c r="HVZ98" s="11"/>
      <c r="HWA98" s="8"/>
      <c r="HWB98" s="9"/>
      <c r="HWG98" s="11"/>
      <c r="HWH98" s="8"/>
      <c r="HWI98" s="9"/>
      <c r="HWN98" s="11"/>
      <c r="HWO98" s="8"/>
      <c r="HWP98" s="9"/>
      <c r="HWU98" s="11"/>
      <c r="HWV98" s="8"/>
      <c r="HWW98" s="9"/>
      <c r="HXB98" s="11"/>
      <c r="HXC98" s="8"/>
      <c r="HXD98" s="9"/>
      <c r="HXI98" s="11"/>
      <c r="HXJ98" s="8"/>
      <c r="HXK98" s="9"/>
      <c r="HXP98" s="11"/>
      <c r="HXQ98" s="8"/>
      <c r="HXR98" s="9"/>
      <c r="HXW98" s="11"/>
      <c r="HXX98" s="8"/>
      <c r="HXY98" s="9"/>
      <c r="HYD98" s="11"/>
      <c r="HYE98" s="8"/>
      <c r="HYF98" s="9"/>
      <c r="HYK98" s="11"/>
      <c r="HYL98" s="8"/>
      <c r="HYM98" s="9"/>
      <c r="HYR98" s="11"/>
      <c r="HYS98" s="8"/>
      <c r="HYT98" s="9"/>
      <c r="HYY98" s="11"/>
      <c r="HYZ98" s="8"/>
      <c r="HZA98" s="9"/>
      <c r="HZF98" s="11"/>
      <c r="HZG98" s="8"/>
      <c r="HZH98" s="9"/>
      <c r="HZM98" s="11"/>
      <c r="HZN98" s="8"/>
      <c r="HZO98" s="9"/>
      <c r="HZT98" s="11"/>
      <c r="HZU98" s="8"/>
      <c r="HZV98" s="9"/>
      <c r="IAA98" s="11"/>
      <c r="IAB98" s="8"/>
      <c r="IAC98" s="9"/>
      <c r="IAH98" s="11"/>
      <c r="IAI98" s="8"/>
      <c r="IAJ98" s="9"/>
      <c r="IAO98" s="11"/>
      <c r="IAP98" s="8"/>
      <c r="IAQ98" s="9"/>
      <c r="IAV98" s="11"/>
      <c r="IAW98" s="8"/>
      <c r="IAX98" s="9"/>
      <c r="IBC98" s="11"/>
      <c r="IBD98" s="8"/>
      <c r="IBE98" s="9"/>
      <c r="IBJ98" s="11"/>
      <c r="IBK98" s="8"/>
      <c r="IBL98" s="9"/>
      <c r="IBQ98" s="11"/>
      <c r="IBR98" s="8"/>
      <c r="IBS98" s="9"/>
      <c r="IBX98" s="11"/>
      <c r="IBY98" s="8"/>
      <c r="IBZ98" s="9"/>
      <c r="ICE98" s="11"/>
      <c r="ICF98" s="8"/>
      <c r="ICG98" s="9"/>
      <c r="ICL98" s="11"/>
      <c r="ICM98" s="8"/>
      <c r="ICN98" s="9"/>
      <c r="ICS98" s="11"/>
      <c r="ICT98" s="8"/>
      <c r="ICU98" s="9"/>
      <c r="ICZ98" s="11"/>
      <c r="IDA98" s="8"/>
      <c r="IDB98" s="9"/>
      <c r="IDG98" s="11"/>
      <c r="IDH98" s="8"/>
      <c r="IDI98" s="9"/>
      <c r="IDN98" s="11"/>
      <c r="IDO98" s="8"/>
      <c r="IDP98" s="9"/>
      <c r="IDU98" s="11"/>
      <c r="IDV98" s="8"/>
      <c r="IDW98" s="9"/>
      <c r="IEB98" s="11"/>
      <c r="IEC98" s="8"/>
      <c r="IED98" s="9"/>
      <c r="IEI98" s="11"/>
      <c r="IEJ98" s="8"/>
      <c r="IEK98" s="9"/>
      <c r="IEP98" s="11"/>
      <c r="IEQ98" s="8"/>
      <c r="IER98" s="9"/>
      <c r="IEW98" s="11"/>
      <c r="IEX98" s="8"/>
      <c r="IEY98" s="9"/>
      <c r="IFD98" s="11"/>
      <c r="IFE98" s="8"/>
      <c r="IFF98" s="9"/>
      <c r="IFK98" s="11"/>
      <c r="IFL98" s="8"/>
      <c r="IFM98" s="9"/>
      <c r="IFR98" s="11"/>
      <c r="IFS98" s="8"/>
      <c r="IFT98" s="9"/>
      <c r="IFY98" s="11"/>
      <c r="IFZ98" s="8"/>
      <c r="IGA98" s="9"/>
      <c r="IGF98" s="11"/>
      <c r="IGG98" s="8"/>
      <c r="IGH98" s="9"/>
      <c r="IGM98" s="11"/>
      <c r="IGN98" s="8"/>
      <c r="IGO98" s="9"/>
      <c r="IGT98" s="11"/>
      <c r="IGU98" s="8"/>
      <c r="IGV98" s="9"/>
      <c r="IHA98" s="11"/>
      <c r="IHB98" s="8"/>
      <c r="IHC98" s="9"/>
      <c r="IHH98" s="11"/>
      <c r="IHI98" s="8"/>
      <c r="IHJ98" s="9"/>
      <c r="IHO98" s="11"/>
      <c r="IHP98" s="8"/>
      <c r="IHQ98" s="9"/>
      <c r="IHV98" s="11"/>
      <c r="IHW98" s="8"/>
      <c r="IHX98" s="9"/>
      <c r="IIC98" s="11"/>
      <c r="IID98" s="8"/>
      <c r="IIE98" s="9"/>
      <c r="IIJ98" s="11"/>
      <c r="IIK98" s="8"/>
      <c r="IIL98" s="9"/>
      <c r="IIQ98" s="11"/>
      <c r="IIR98" s="8"/>
      <c r="IIS98" s="9"/>
      <c r="IIX98" s="11"/>
      <c r="IIY98" s="8"/>
      <c r="IIZ98" s="9"/>
      <c r="IJE98" s="11"/>
      <c r="IJF98" s="8"/>
      <c r="IJG98" s="9"/>
      <c r="IJL98" s="11"/>
      <c r="IJM98" s="8"/>
      <c r="IJN98" s="9"/>
      <c r="IJS98" s="11"/>
      <c r="IJT98" s="8"/>
      <c r="IJU98" s="9"/>
      <c r="IJZ98" s="11"/>
      <c r="IKA98" s="8"/>
      <c r="IKB98" s="9"/>
      <c r="IKG98" s="11"/>
      <c r="IKH98" s="8"/>
      <c r="IKI98" s="9"/>
      <c r="IKN98" s="11"/>
      <c r="IKO98" s="8"/>
      <c r="IKP98" s="9"/>
      <c r="IKU98" s="11"/>
      <c r="IKV98" s="8"/>
      <c r="IKW98" s="9"/>
      <c r="ILB98" s="11"/>
      <c r="ILC98" s="8"/>
      <c r="ILD98" s="9"/>
      <c r="ILI98" s="11"/>
      <c r="ILJ98" s="8"/>
      <c r="ILK98" s="9"/>
      <c r="ILP98" s="11"/>
      <c r="ILQ98" s="8"/>
      <c r="ILR98" s="9"/>
      <c r="ILW98" s="11"/>
      <c r="ILX98" s="8"/>
      <c r="ILY98" s="9"/>
      <c r="IMD98" s="11"/>
      <c r="IME98" s="8"/>
      <c r="IMF98" s="9"/>
      <c r="IMK98" s="11"/>
      <c r="IML98" s="8"/>
      <c r="IMM98" s="9"/>
      <c r="IMR98" s="11"/>
      <c r="IMS98" s="8"/>
      <c r="IMT98" s="9"/>
      <c r="IMY98" s="11"/>
      <c r="IMZ98" s="8"/>
      <c r="INA98" s="9"/>
      <c r="INF98" s="11"/>
      <c r="ING98" s="8"/>
      <c r="INH98" s="9"/>
      <c r="INM98" s="11"/>
      <c r="INN98" s="8"/>
      <c r="INO98" s="9"/>
      <c r="INT98" s="11"/>
      <c r="INU98" s="8"/>
      <c r="INV98" s="9"/>
      <c r="IOA98" s="11"/>
      <c r="IOB98" s="8"/>
      <c r="IOC98" s="9"/>
      <c r="IOH98" s="11"/>
      <c r="IOI98" s="8"/>
      <c r="IOJ98" s="9"/>
      <c r="IOO98" s="11"/>
      <c r="IOP98" s="8"/>
      <c r="IOQ98" s="9"/>
      <c r="IOV98" s="11"/>
      <c r="IOW98" s="8"/>
      <c r="IOX98" s="9"/>
      <c r="IPC98" s="11"/>
      <c r="IPD98" s="8"/>
      <c r="IPE98" s="9"/>
      <c r="IPJ98" s="11"/>
      <c r="IPK98" s="8"/>
      <c r="IPL98" s="9"/>
      <c r="IPQ98" s="11"/>
      <c r="IPR98" s="8"/>
      <c r="IPS98" s="9"/>
      <c r="IPX98" s="11"/>
      <c r="IPY98" s="8"/>
      <c r="IPZ98" s="9"/>
      <c r="IQE98" s="11"/>
      <c r="IQF98" s="8"/>
      <c r="IQG98" s="9"/>
      <c r="IQL98" s="11"/>
      <c r="IQM98" s="8"/>
      <c r="IQN98" s="9"/>
      <c r="IQS98" s="11"/>
      <c r="IQT98" s="8"/>
      <c r="IQU98" s="9"/>
      <c r="IQZ98" s="11"/>
      <c r="IRA98" s="8"/>
      <c r="IRB98" s="9"/>
      <c r="IRG98" s="11"/>
      <c r="IRH98" s="8"/>
      <c r="IRI98" s="9"/>
      <c r="IRN98" s="11"/>
      <c r="IRO98" s="8"/>
      <c r="IRP98" s="9"/>
      <c r="IRU98" s="11"/>
      <c r="IRV98" s="8"/>
      <c r="IRW98" s="9"/>
      <c r="ISB98" s="11"/>
      <c r="ISC98" s="8"/>
      <c r="ISD98" s="9"/>
      <c r="ISI98" s="11"/>
      <c r="ISJ98" s="8"/>
      <c r="ISK98" s="9"/>
      <c r="ISP98" s="11"/>
      <c r="ISQ98" s="8"/>
      <c r="ISR98" s="9"/>
      <c r="ISW98" s="11"/>
      <c r="ISX98" s="8"/>
      <c r="ISY98" s="9"/>
      <c r="ITD98" s="11"/>
      <c r="ITE98" s="8"/>
      <c r="ITF98" s="9"/>
      <c r="ITK98" s="11"/>
      <c r="ITL98" s="8"/>
      <c r="ITM98" s="9"/>
      <c r="ITR98" s="11"/>
      <c r="ITS98" s="8"/>
      <c r="ITT98" s="9"/>
      <c r="ITY98" s="11"/>
      <c r="ITZ98" s="8"/>
      <c r="IUA98" s="9"/>
      <c r="IUF98" s="11"/>
      <c r="IUG98" s="8"/>
      <c r="IUH98" s="9"/>
      <c r="IUM98" s="11"/>
      <c r="IUN98" s="8"/>
      <c r="IUO98" s="9"/>
      <c r="IUT98" s="11"/>
      <c r="IUU98" s="8"/>
      <c r="IUV98" s="9"/>
      <c r="IVA98" s="11"/>
      <c r="IVB98" s="8"/>
      <c r="IVC98" s="9"/>
      <c r="IVH98" s="11"/>
      <c r="IVI98" s="8"/>
      <c r="IVJ98" s="9"/>
      <c r="IVO98" s="11"/>
      <c r="IVP98" s="8"/>
      <c r="IVQ98" s="9"/>
      <c r="IVV98" s="11"/>
      <c r="IVW98" s="8"/>
      <c r="IVX98" s="9"/>
      <c r="IWC98" s="11"/>
      <c r="IWD98" s="8"/>
      <c r="IWE98" s="9"/>
      <c r="IWJ98" s="11"/>
      <c r="IWK98" s="8"/>
      <c r="IWL98" s="9"/>
      <c r="IWQ98" s="11"/>
      <c r="IWR98" s="8"/>
      <c r="IWS98" s="9"/>
      <c r="IWX98" s="11"/>
      <c r="IWY98" s="8"/>
      <c r="IWZ98" s="9"/>
      <c r="IXE98" s="11"/>
      <c r="IXF98" s="8"/>
      <c r="IXG98" s="9"/>
      <c r="IXL98" s="11"/>
      <c r="IXM98" s="8"/>
      <c r="IXN98" s="9"/>
      <c r="IXS98" s="11"/>
      <c r="IXT98" s="8"/>
      <c r="IXU98" s="9"/>
      <c r="IXZ98" s="11"/>
      <c r="IYA98" s="8"/>
      <c r="IYB98" s="9"/>
      <c r="IYG98" s="11"/>
      <c r="IYH98" s="8"/>
      <c r="IYI98" s="9"/>
      <c r="IYN98" s="11"/>
      <c r="IYO98" s="8"/>
      <c r="IYP98" s="9"/>
      <c r="IYU98" s="11"/>
      <c r="IYV98" s="8"/>
      <c r="IYW98" s="9"/>
      <c r="IZB98" s="11"/>
      <c r="IZC98" s="8"/>
      <c r="IZD98" s="9"/>
      <c r="IZI98" s="11"/>
      <c r="IZJ98" s="8"/>
      <c r="IZK98" s="9"/>
      <c r="IZP98" s="11"/>
      <c r="IZQ98" s="8"/>
      <c r="IZR98" s="9"/>
      <c r="IZW98" s="11"/>
      <c r="IZX98" s="8"/>
      <c r="IZY98" s="9"/>
      <c r="JAD98" s="11"/>
      <c r="JAE98" s="8"/>
      <c r="JAF98" s="9"/>
      <c r="JAK98" s="11"/>
      <c r="JAL98" s="8"/>
      <c r="JAM98" s="9"/>
      <c r="JAR98" s="11"/>
      <c r="JAS98" s="8"/>
      <c r="JAT98" s="9"/>
      <c r="JAY98" s="11"/>
      <c r="JAZ98" s="8"/>
      <c r="JBA98" s="9"/>
      <c r="JBF98" s="11"/>
      <c r="JBG98" s="8"/>
      <c r="JBH98" s="9"/>
      <c r="JBM98" s="11"/>
      <c r="JBN98" s="8"/>
      <c r="JBO98" s="9"/>
      <c r="JBT98" s="11"/>
      <c r="JBU98" s="8"/>
      <c r="JBV98" s="9"/>
      <c r="JCA98" s="11"/>
      <c r="JCB98" s="8"/>
      <c r="JCC98" s="9"/>
      <c r="JCH98" s="11"/>
      <c r="JCI98" s="8"/>
      <c r="JCJ98" s="9"/>
      <c r="JCO98" s="11"/>
      <c r="JCP98" s="8"/>
      <c r="JCQ98" s="9"/>
      <c r="JCV98" s="11"/>
      <c r="JCW98" s="8"/>
      <c r="JCX98" s="9"/>
      <c r="JDC98" s="11"/>
      <c r="JDD98" s="8"/>
      <c r="JDE98" s="9"/>
      <c r="JDJ98" s="11"/>
      <c r="JDK98" s="8"/>
      <c r="JDL98" s="9"/>
      <c r="JDQ98" s="11"/>
      <c r="JDR98" s="8"/>
      <c r="JDS98" s="9"/>
      <c r="JDX98" s="11"/>
      <c r="JDY98" s="8"/>
      <c r="JDZ98" s="9"/>
      <c r="JEE98" s="11"/>
      <c r="JEF98" s="8"/>
      <c r="JEG98" s="9"/>
      <c r="JEL98" s="11"/>
      <c r="JEM98" s="8"/>
      <c r="JEN98" s="9"/>
      <c r="JES98" s="11"/>
      <c r="JET98" s="8"/>
      <c r="JEU98" s="9"/>
      <c r="JEZ98" s="11"/>
      <c r="JFA98" s="8"/>
      <c r="JFB98" s="9"/>
      <c r="JFG98" s="11"/>
      <c r="JFH98" s="8"/>
      <c r="JFI98" s="9"/>
      <c r="JFN98" s="11"/>
      <c r="JFO98" s="8"/>
      <c r="JFP98" s="9"/>
      <c r="JFU98" s="11"/>
      <c r="JFV98" s="8"/>
      <c r="JFW98" s="9"/>
      <c r="JGB98" s="11"/>
      <c r="JGC98" s="8"/>
      <c r="JGD98" s="9"/>
      <c r="JGI98" s="11"/>
      <c r="JGJ98" s="8"/>
      <c r="JGK98" s="9"/>
      <c r="JGP98" s="11"/>
      <c r="JGQ98" s="8"/>
      <c r="JGR98" s="9"/>
      <c r="JGW98" s="11"/>
      <c r="JGX98" s="8"/>
      <c r="JGY98" s="9"/>
      <c r="JHD98" s="11"/>
      <c r="JHE98" s="8"/>
      <c r="JHF98" s="9"/>
      <c r="JHK98" s="11"/>
      <c r="JHL98" s="8"/>
      <c r="JHM98" s="9"/>
      <c r="JHR98" s="11"/>
      <c r="JHS98" s="8"/>
      <c r="JHT98" s="9"/>
      <c r="JHY98" s="11"/>
      <c r="JHZ98" s="8"/>
      <c r="JIA98" s="9"/>
      <c r="JIF98" s="11"/>
      <c r="JIG98" s="8"/>
      <c r="JIH98" s="9"/>
      <c r="JIM98" s="11"/>
      <c r="JIN98" s="8"/>
      <c r="JIO98" s="9"/>
      <c r="JIT98" s="11"/>
      <c r="JIU98" s="8"/>
      <c r="JIV98" s="9"/>
      <c r="JJA98" s="11"/>
      <c r="JJB98" s="8"/>
      <c r="JJC98" s="9"/>
      <c r="JJH98" s="11"/>
      <c r="JJI98" s="8"/>
      <c r="JJJ98" s="9"/>
      <c r="JJO98" s="11"/>
      <c r="JJP98" s="8"/>
      <c r="JJQ98" s="9"/>
      <c r="JJV98" s="11"/>
      <c r="JJW98" s="8"/>
      <c r="JJX98" s="9"/>
      <c r="JKC98" s="11"/>
      <c r="JKD98" s="8"/>
      <c r="JKE98" s="9"/>
      <c r="JKJ98" s="11"/>
      <c r="JKK98" s="8"/>
      <c r="JKL98" s="9"/>
      <c r="JKQ98" s="11"/>
      <c r="JKR98" s="8"/>
      <c r="JKS98" s="9"/>
      <c r="JKX98" s="11"/>
      <c r="JKY98" s="8"/>
      <c r="JKZ98" s="9"/>
      <c r="JLE98" s="11"/>
      <c r="JLF98" s="8"/>
      <c r="JLG98" s="9"/>
      <c r="JLL98" s="11"/>
      <c r="JLM98" s="8"/>
      <c r="JLN98" s="9"/>
      <c r="JLS98" s="11"/>
      <c r="JLT98" s="8"/>
      <c r="JLU98" s="9"/>
      <c r="JLZ98" s="11"/>
      <c r="JMA98" s="8"/>
      <c r="JMB98" s="9"/>
      <c r="JMG98" s="11"/>
      <c r="JMH98" s="8"/>
      <c r="JMI98" s="9"/>
      <c r="JMN98" s="11"/>
      <c r="JMO98" s="8"/>
      <c r="JMP98" s="9"/>
      <c r="JMU98" s="11"/>
      <c r="JMV98" s="8"/>
      <c r="JMW98" s="9"/>
      <c r="JNB98" s="11"/>
      <c r="JNC98" s="8"/>
      <c r="JND98" s="9"/>
      <c r="JNI98" s="11"/>
      <c r="JNJ98" s="8"/>
      <c r="JNK98" s="9"/>
      <c r="JNP98" s="11"/>
      <c r="JNQ98" s="8"/>
      <c r="JNR98" s="9"/>
      <c r="JNW98" s="11"/>
      <c r="JNX98" s="8"/>
      <c r="JNY98" s="9"/>
      <c r="JOD98" s="11"/>
      <c r="JOE98" s="8"/>
      <c r="JOF98" s="9"/>
      <c r="JOK98" s="11"/>
      <c r="JOL98" s="8"/>
      <c r="JOM98" s="9"/>
      <c r="JOR98" s="11"/>
      <c r="JOS98" s="8"/>
      <c r="JOT98" s="9"/>
      <c r="JOY98" s="11"/>
      <c r="JOZ98" s="8"/>
      <c r="JPA98" s="9"/>
      <c r="JPF98" s="11"/>
      <c r="JPG98" s="8"/>
      <c r="JPH98" s="9"/>
      <c r="JPM98" s="11"/>
      <c r="JPN98" s="8"/>
      <c r="JPO98" s="9"/>
      <c r="JPT98" s="11"/>
      <c r="JPU98" s="8"/>
      <c r="JPV98" s="9"/>
      <c r="JQA98" s="11"/>
      <c r="JQB98" s="8"/>
      <c r="JQC98" s="9"/>
      <c r="JQH98" s="11"/>
      <c r="JQI98" s="8"/>
      <c r="JQJ98" s="9"/>
      <c r="JQO98" s="11"/>
      <c r="JQP98" s="8"/>
      <c r="JQQ98" s="9"/>
      <c r="JQV98" s="11"/>
      <c r="JQW98" s="8"/>
      <c r="JQX98" s="9"/>
      <c r="JRC98" s="11"/>
      <c r="JRD98" s="8"/>
      <c r="JRE98" s="9"/>
      <c r="JRJ98" s="11"/>
      <c r="JRK98" s="8"/>
      <c r="JRL98" s="9"/>
      <c r="JRQ98" s="11"/>
      <c r="JRR98" s="8"/>
      <c r="JRS98" s="9"/>
      <c r="JRX98" s="11"/>
      <c r="JRY98" s="8"/>
      <c r="JRZ98" s="9"/>
      <c r="JSE98" s="11"/>
      <c r="JSF98" s="8"/>
      <c r="JSG98" s="9"/>
      <c r="JSL98" s="11"/>
      <c r="JSM98" s="8"/>
      <c r="JSN98" s="9"/>
      <c r="JSS98" s="11"/>
      <c r="JST98" s="8"/>
      <c r="JSU98" s="9"/>
      <c r="JSZ98" s="11"/>
      <c r="JTA98" s="8"/>
      <c r="JTB98" s="9"/>
      <c r="JTG98" s="11"/>
      <c r="JTH98" s="8"/>
      <c r="JTI98" s="9"/>
      <c r="JTN98" s="11"/>
      <c r="JTO98" s="8"/>
      <c r="JTP98" s="9"/>
      <c r="JTU98" s="11"/>
      <c r="JTV98" s="8"/>
      <c r="JTW98" s="9"/>
      <c r="JUB98" s="11"/>
      <c r="JUC98" s="8"/>
      <c r="JUD98" s="9"/>
      <c r="JUI98" s="11"/>
      <c r="JUJ98" s="8"/>
      <c r="JUK98" s="9"/>
      <c r="JUP98" s="11"/>
      <c r="JUQ98" s="8"/>
      <c r="JUR98" s="9"/>
      <c r="JUW98" s="11"/>
      <c r="JUX98" s="8"/>
      <c r="JUY98" s="9"/>
      <c r="JVD98" s="11"/>
      <c r="JVE98" s="8"/>
      <c r="JVF98" s="9"/>
      <c r="JVK98" s="11"/>
      <c r="JVL98" s="8"/>
      <c r="JVM98" s="9"/>
      <c r="JVR98" s="11"/>
      <c r="JVS98" s="8"/>
      <c r="JVT98" s="9"/>
      <c r="JVY98" s="11"/>
      <c r="JVZ98" s="8"/>
      <c r="JWA98" s="9"/>
      <c r="JWF98" s="11"/>
      <c r="JWG98" s="8"/>
      <c r="JWH98" s="9"/>
      <c r="JWM98" s="11"/>
      <c r="JWN98" s="8"/>
      <c r="JWO98" s="9"/>
      <c r="JWT98" s="11"/>
      <c r="JWU98" s="8"/>
      <c r="JWV98" s="9"/>
      <c r="JXA98" s="11"/>
      <c r="JXB98" s="8"/>
      <c r="JXC98" s="9"/>
      <c r="JXH98" s="11"/>
      <c r="JXI98" s="8"/>
      <c r="JXJ98" s="9"/>
      <c r="JXO98" s="11"/>
      <c r="JXP98" s="8"/>
      <c r="JXQ98" s="9"/>
      <c r="JXV98" s="11"/>
      <c r="JXW98" s="8"/>
      <c r="JXX98" s="9"/>
      <c r="JYC98" s="11"/>
      <c r="JYD98" s="8"/>
      <c r="JYE98" s="9"/>
      <c r="JYJ98" s="11"/>
      <c r="JYK98" s="8"/>
      <c r="JYL98" s="9"/>
      <c r="JYQ98" s="11"/>
      <c r="JYR98" s="8"/>
      <c r="JYS98" s="9"/>
      <c r="JYX98" s="11"/>
      <c r="JYY98" s="8"/>
      <c r="JYZ98" s="9"/>
      <c r="JZE98" s="11"/>
      <c r="JZF98" s="8"/>
      <c r="JZG98" s="9"/>
      <c r="JZL98" s="11"/>
      <c r="JZM98" s="8"/>
      <c r="JZN98" s="9"/>
      <c r="JZS98" s="11"/>
      <c r="JZT98" s="8"/>
      <c r="JZU98" s="9"/>
      <c r="JZZ98" s="11"/>
      <c r="KAA98" s="8"/>
      <c r="KAB98" s="9"/>
      <c r="KAG98" s="11"/>
      <c r="KAH98" s="8"/>
      <c r="KAI98" s="9"/>
      <c r="KAN98" s="11"/>
      <c r="KAO98" s="8"/>
      <c r="KAP98" s="9"/>
      <c r="KAU98" s="11"/>
      <c r="KAV98" s="8"/>
      <c r="KAW98" s="9"/>
      <c r="KBB98" s="11"/>
      <c r="KBC98" s="8"/>
      <c r="KBD98" s="9"/>
      <c r="KBI98" s="11"/>
      <c r="KBJ98" s="8"/>
      <c r="KBK98" s="9"/>
      <c r="KBP98" s="11"/>
      <c r="KBQ98" s="8"/>
      <c r="KBR98" s="9"/>
      <c r="KBW98" s="11"/>
      <c r="KBX98" s="8"/>
      <c r="KBY98" s="9"/>
      <c r="KCD98" s="11"/>
      <c r="KCE98" s="8"/>
      <c r="KCF98" s="9"/>
      <c r="KCK98" s="11"/>
      <c r="KCL98" s="8"/>
      <c r="KCM98" s="9"/>
      <c r="KCR98" s="11"/>
      <c r="KCS98" s="8"/>
      <c r="KCT98" s="9"/>
      <c r="KCY98" s="11"/>
      <c r="KCZ98" s="8"/>
      <c r="KDA98" s="9"/>
      <c r="KDF98" s="11"/>
      <c r="KDG98" s="8"/>
      <c r="KDH98" s="9"/>
      <c r="KDM98" s="11"/>
      <c r="KDN98" s="8"/>
      <c r="KDO98" s="9"/>
      <c r="KDT98" s="11"/>
      <c r="KDU98" s="8"/>
      <c r="KDV98" s="9"/>
      <c r="KEA98" s="11"/>
      <c r="KEB98" s="8"/>
      <c r="KEC98" s="9"/>
      <c r="KEH98" s="11"/>
      <c r="KEI98" s="8"/>
      <c r="KEJ98" s="9"/>
      <c r="KEO98" s="11"/>
      <c r="KEP98" s="8"/>
      <c r="KEQ98" s="9"/>
      <c r="KEV98" s="11"/>
      <c r="KEW98" s="8"/>
      <c r="KEX98" s="9"/>
      <c r="KFC98" s="11"/>
      <c r="KFD98" s="8"/>
      <c r="KFE98" s="9"/>
      <c r="KFJ98" s="11"/>
      <c r="KFK98" s="8"/>
      <c r="KFL98" s="9"/>
      <c r="KFQ98" s="11"/>
      <c r="KFR98" s="8"/>
      <c r="KFS98" s="9"/>
      <c r="KFX98" s="11"/>
      <c r="KFY98" s="8"/>
      <c r="KFZ98" s="9"/>
      <c r="KGE98" s="11"/>
      <c r="KGF98" s="8"/>
      <c r="KGG98" s="9"/>
      <c r="KGL98" s="11"/>
      <c r="KGM98" s="8"/>
      <c r="KGN98" s="9"/>
      <c r="KGS98" s="11"/>
      <c r="KGT98" s="8"/>
      <c r="KGU98" s="9"/>
      <c r="KGZ98" s="11"/>
      <c r="KHA98" s="8"/>
      <c r="KHB98" s="9"/>
      <c r="KHG98" s="11"/>
      <c r="KHH98" s="8"/>
      <c r="KHI98" s="9"/>
      <c r="KHN98" s="11"/>
      <c r="KHO98" s="8"/>
      <c r="KHP98" s="9"/>
      <c r="KHU98" s="11"/>
      <c r="KHV98" s="8"/>
      <c r="KHW98" s="9"/>
      <c r="KIB98" s="11"/>
      <c r="KIC98" s="8"/>
      <c r="KID98" s="9"/>
      <c r="KII98" s="11"/>
      <c r="KIJ98" s="8"/>
      <c r="KIK98" s="9"/>
      <c r="KIP98" s="11"/>
      <c r="KIQ98" s="8"/>
      <c r="KIR98" s="9"/>
      <c r="KIW98" s="11"/>
      <c r="KIX98" s="8"/>
      <c r="KIY98" s="9"/>
      <c r="KJD98" s="11"/>
      <c r="KJE98" s="8"/>
      <c r="KJF98" s="9"/>
      <c r="KJK98" s="11"/>
      <c r="KJL98" s="8"/>
      <c r="KJM98" s="9"/>
      <c r="KJR98" s="11"/>
      <c r="KJS98" s="8"/>
      <c r="KJT98" s="9"/>
      <c r="KJY98" s="11"/>
      <c r="KJZ98" s="8"/>
      <c r="KKA98" s="9"/>
      <c r="KKF98" s="11"/>
      <c r="KKG98" s="8"/>
      <c r="KKH98" s="9"/>
      <c r="KKM98" s="11"/>
      <c r="KKN98" s="8"/>
      <c r="KKO98" s="9"/>
      <c r="KKT98" s="11"/>
      <c r="KKU98" s="8"/>
      <c r="KKV98" s="9"/>
      <c r="KLA98" s="11"/>
      <c r="KLB98" s="8"/>
      <c r="KLC98" s="9"/>
      <c r="KLH98" s="11"/>
      <c r="KLI98" s="8"/>
      <c r="KLJ98" s="9"/>
      <c r="KLO98" s="11"/>
      <c r="KLP98" s="8"/>
      <c r="KLQ98" s="9"/>
      <c r="KLV98" s="11"/>
      <c r="KLW98" s="8"/>
      <c r="KLX98" s="9"/>
      <c r="KMC98" s="11"/>
      <c r="KMD98" s="8"/>
      <c r="KME98" s="9"/>
      <c r="KMJ98" s="11"/>
      <c r="KMK98" s="8"/>
      <c r="KML98" s="9"/>
      <c r="KMQ98" s="11"/>
      <c r="KMR98" s="8"/>
      <c r="KMS98" s="9"/>
      <c r="KMX98" s="11"/>
      <c r="KMY98" s="8"/>
      <c r="KMZ98" s="9"/>
      <c r="KNE98" s="11"/>
      <c r="KNF98" s="8"/>
      <c r="KNG98" s="9"/>
      <c r="KNL98" s="11"/>
      <c r="KNM98" s="8"/>
      <c r="KNN98" s="9"/>
      <c r="KNS98" s="11"/>
      <c r="KNT98" s="8"/>
      <c r="KNU98" s="9"/>
      <c r="KNZ98" s="11"/>
      <c r="KOA98" s="8"/>
      <c r="KOB98" s="9"/>
      <c r="KOG98" s="11"/>
      <c r="KOH98" s="8"/>
      <c r="KOI98" s="9"/>
      <c r="KON98" s="11"/>
      <c r="KOO98" s="8"/>
      <c r="KOP98" s="9"/>
      <c r="KOU98" s="11"/>
      <c r="KOV98" s="8"/>
      <c r="KOW98" s="9"/>
      <c r="KPB98" s="11"/>
      <c r="KPC98" s="8"/>
      <c r="KPD98" s="9"/>
      <c r="KPI98" s="11"/>
      <c r="KPJ98" s="8"/>
      <c r="KPK98" s="9"/>
      <c r="KPP98" s="11"/>
      <c r="KPQ98" s="8"/>
      <c r="KPR98" s="9"/>
      <c r="KPW98" s="11"/>
      <c r="KPX98" s="8"/>
      <c r="KPY98" s="9"/>
      <c r="KQD98" s="11"/>
      <c r="KQE98" s="8"/>
      <c r="KQF98" s="9"/>
      <c r="KQK98" s="11"/>
      <c r="KQL98" s="8"/>
      <c r="KQM98" s="9"/>
      <c r="KQR98" s="11"/>
      <c r="KQS98" s="8"/>
      <c r="KQT98" s="9"/>
      <c r="KQY98" s="11"/>
      <c r="KQZ98" s="8"/>
      <c r="KRA98" s="9"/>
      <c r="KRF98" s="11"/>
      <c r="KRG98" s="8"/>
      <c r="KRH98" s="9"/>
      <c r="KRM98" s="11"/>
      <c r="KRN98" s="8"/>
      <c r="KRO98" s="9"/>
      <c r="KRT98" s="11"/>
      <c r="KRU98" s="8"/>
      <c r="KRV98" s="9"/>
      <c r="KSA98" s="11"/>
      <c r="KSB98" s="8"/>
      <c r="KSC98" s="9"/>
      <c r="KSH98" s="11"/>
      <c r="KSI98" s="8"/>
      <c r="KSJ98" s="9"/>
      <c r="KSO98" s="11"/>
      <c r="KSP98" s="8"/>
      <c r="KSQ98" s="9"/>
      <c r="KSV98" s="11"/>
      <c r="KSW98" s="8"/>
      <c r="KSX98" s="9"/>
      <c r="KTC98" s="11"/>
      <c r="KTD98" s="8"/>
      <c r="KTE98" s="9"/>
      <c r="KTJ98" s="11"/>
      <c r="KTK98" s="8"/>
      <c r="KTL98" s="9"/>
      <c r="KTQ98" s="11"/>
      <c r="KTR98" s="8"/>
      <c r="KTS98" s="9"/>
      <c r="KTX98" s="11"/>
      <c r="KTY98" s="8"/>
      <c r="KTZ98" s="9"/>
      <c r="KUE98" s="11"/>
      <c r="KUF98" s="8"/>
      <c r="KUG98" s="9"/>
      <c r="KUL98" s="11"/>
      <c r="KUM98" s="8"/>
      <c r="KUN98" s="9"/>
      <c r="KUS98" s="11"/>
      <c r="KUT98" s="8"/>
      <c r="KUU98" s="9"/>
      <c r="KUZ98" s="11"/>
      <c r="KVA98" s="8"/>
      <c r="KVB98" s="9"/>
      <c r="KVG98" s="11"/>
      <c r="KVH98" s="8"/>
      <c r="KVI98" s="9"/>
      <c r="KVN98" s="11"/>
      <c r="KVO98" s="8"/>
      <c r="KVP98" s="9"/>
      <c r="KVU98" s="11"/>
      <c r="KVV98" s="8"/>
      <c r="KVW98" s="9"/>
      <c r="KWB98" s="11"/>
      <c r="KWC98" s="8"/>
      <c r="KWD98" s="9"/>
      <c r="KWI98" s="11"/>
      <c r="KWJ98" s="8"/>
      <c r="KWK98" s="9"/>
      <c r="KWP98" s="11"/>
      <c r="KWQ98" s="8"/>
      <c r="KWR98" s="9"/>
      <c r="KWW98" s="11"/>
      <c r="KWX98" s="8"/>
      <c r="KWY98" s="9"/>
      <c r="KXD98" s="11"/>
      <c r="KXE98" s="8"/>
      <c r="KXF98" s="9"/>
      <c r="KXK98" s="11"/>
      <c r="KXL98" s="8"/>
      <c r="KXM98" s="9"/>
      <c r="KXR98" s="11"/>
      <c r="KXS98" s="8"/>
      <c r="KXT98" s="9"/>
      <c r="KXY98" s="11"/>
      <c r="KXZ98" s="8"/>
      <c r="KYA98" s="9"/>
      <c r="KYF98" s="11"/>
      <c r="KYG98" s="8"/>
      <c r="KYH98" s="9"/>
      <c r="KYM98" s="11"/>
      <c r="KYN98" s="8"/>
      <c r="KYO98" s="9"/>
      <c r="KYT98" s="11"/>
      <c r="KYU98" s="8"/>
      <c r="KYV98" s="9"/>
      <c r="KZA98" s="11"/>
      <c r="KZB98" s="8"/>
      <c r="KZC98" s="9"/>
      <c r="KZH98" s="11"/>
      <c r="KZI98" s="8"/>
      <c r="KZJ98" s="9"/>
      <c r="KZO98" s="11"/>
      <c r="KZP98" s="8"/>
      <c r="KZQ98" s="9"/>
      <c r="KZV98" s="11"/>
      <c r="KZW98" s="8"/>
      <c r="KZX98" s="9"/>
      <c r="LAC98" s="11"/>
      <c r="LAD98" s="8"/>
      <c r="LAE98" s="9"/>
      <c r="LAJ98" s="11"/>
      <c r="LAK98" s="8"/>
      <c r="LAL98" s="9"/>
      <c r="LAQ98" s="11"/>
      <c r="LAR98" s="8"/>
      <c r="LAS98" s="9"/>
      <c r="LAX98" s="11"/>
      <c r="LAY98" s="8"/>
      <c r="LAZ98" s="9"/>
      <c r="LBE98" s="11"/>
      <c r="LBF98" s="8"/>
      <c r="LBG98" s="9"/>
      <c r="LBL98" s="11"/>
      <c r="LBM98" s="8"/>
      <c r="LBN98" s="9"/>
      <c r="LBS98" s="11"/>
      <c r="LBT98" s="8"/>
      <c r="LBU98" s="9"/>
      <c r="LBZ98" s="11"/>
      <c r="LCA98" s="8"/>
      <c r="LCB98" s="9"/>
      <c r="LCG98" s="11"/>
      <c r="LCH98" s="8"/>
      <c r="LCI98" s="9"/>
      <c r="LCN98" s="11"/>
      <c r="LCO98" s="8"/>
      <c r="LCP98" s="9"/>
      <c r="LCU98" s="11"/>
      <c r="LCV98" s="8"/>
      <c r="LCW98" s="9"/>
      <c r="LDB98" s="11"/>
      <c r="LDC98" s="8"/>
      <c r="LDD98" s="9"/>
      <c r="LDI98" s="11"/>
      <c r="LDJ98" s="8"/>
      <c r="LDK98" s="9"/>
      <c r="LDP98" s="11"/>
      <c r="LDQ98" s="8"/>
      <c r="LDR98" s="9"/>
      <c r="LDW98" s="11"/>
      <c r="LDX98" s="8"/>
      <c r="LDY98" s="9"/>
      <c r="LED98" s="11"/>
      <c r="LEE98" s="8"/>
      <c r="LEF98" s="9"/>
      <c r="LEK98" s="11"/>
      <c r="LEL98" s="8"/>
      <c r="LEM98" s="9"/>
      <c r="LER98" s="11"/>
      <c r="LES98" s="8"/>
      <c r="LET98" s="9"/>
      <c r="LEY98" s="11"/>
      <c r="LEZ98" s="8"/>
      <c r="LFA98" s="9"/>
      <c r="LFF98" s="11"/>
      <c r="LFG98" s="8"/>
      <c r="LFH98" s="9"/>
      <c r="LFM98" s="11"/>
      <c r="LFN98" s="8"/>
      <c r="LFO98" s="9"/>
      <c r="LFT98" s="11"/>
      <c r="LFU98" s="8"/>
      <c r="LFV98" s="9"/>
      <c r="LGA98" s="11"/>
      <c r="LGB98" s="8"/>
      <c r="LGC98" s="9"/>
      <c r="LGH98" s="11"/>
      <c r="LGI98" s="8"/>
      <c r="LGJ98" s="9"/>
      <c r="LGO98" s="11"/>
      <c r="LGP98" s="8"/>
      <c r="LGQ98" s="9"/>
      <c r="LGV98" s="11"/>
      <c r="LGW98" s="8"/>
      <c r="LGX98" s="9"/>
      <c r="LHC98" s="11"/>
      <c r="LHD98" s="8"/>
      <c r="LHE98" s="9"/>
      <c r="LHJ98" s="11"/>
      <c r="LHK98" s="8"/>
      <c r="LHL98" s="9"/>
      <c r="LHQ98" s="11"/>
      <c r="LHR98" s="8"/>
      <c r="LHS98" s="9"/>
      <c r="LHX98" s="11"/>
      <c r="LHY98" s="8"/>
      <c r="LHZ98" s="9"/>
      <c r="LIE98" s="11"/>
      <c r="LIF98" s="8"/>
      <c r="LIG98" s="9"/>
      <c r="LIL98" s="11"/>
      <c r="LIM98" s="8"/>
      <c r="LIN98" s="9"/>
      <c r="LIS98" s="11"/>
      <c r="LIT98" s="8"/>
      <c r="LIU98" s="9"/>
      <c r="LIZ98" s="11"/>
      <c r="LJA98" s="8"/>
      <c r="LJB98" s="9"/>
      <c r="LJG98" s="11"/>
      <c r="LJH98" s="8"/>
      <c r="LJI98" s="9"/>
      <c r="LJN98" s="11"/>
      <c r="LJO98" s="8"/>
      <c r="LJP98" s="9"/>
      <c r="LJU98" s="11"/>
      <c r="LJV98" s="8"/>
      <c r="LJW98" s="9"/>
      <c r="LKB98" s="11"/>
      <c r="LKC98" s="8"/>
      <c r="LKD98" s="9"/>
      <c r="LKI98" s="11"/>
      <c r="LKJ98" s="8"/>
      <c r="LKK98" s="9"/>
      <c r="LKP98" s="11"/>
      <c r="LKQ98" s="8"/>
      <c r="LKR98" s="9"/>
      <c r="LKW98" s="11"/>
      <c r="LKX98" s="8"/>
      <c r="LKY98" s="9"/>
      <c r="LLD98" s="11"/>
      <c r="LLE98" s="8"/>
      <c r="LLF98" s="9"/>
      <c r="LLK98" s="11"/>
      <c r="LLL98" s="8"/>
      <c r="LLM98" s="9"/>
      <c r="LLR98" s="11"/>
      <c r="LLS98" s="8"/>
      <c r="LLT98" s="9"/>
      <c r="LLY98" s="11"/>
      <c r="LLZ98" s="8"/>
      <c r="LMA98" s="9"/>
      <c r="LMF98" s="11"/>
      <c r="LMG98" s="8"/>
      <c r="LMH98" s="9"/>
      <c r="LMM98" s="11"/>
      <c r="LMN98" s="8"/>
      <c r="LMO98" s="9"/>
      <c r="LMT98" s="11"/>
      <c r="LMU98" s="8"/>
      <c r="LMV98" s="9"/>
      <c r="LNA98" s="11"/>
      <c r="LNB98" s="8"/>
      <c r="LNC98" s="9"/>
      <c r="LNH98" s="11"/>
      <c r="LNI98" s="8"/>
      <c r="LNJ98" s="9"/>
      <c r="LNO98" s="11"/>
      <c r="LNP98" s="8"/>
      <c r="LNQ98" s="9"/>
      <c r="LNV98" s="11"/>
      <c r="LNW98" s="8"/>
      <c r="LNX98" s="9"/>
      <c r="LOC98" s="11"/>
      <c r="LOD98" s="8"/>
      <c r="LOE98" s="9"/>
      <c r="LOJ98" s="11"/>
      <c r="LOK98" s="8"/>
      <c r="LOL98" s="9"/>
      <c r="LOQ98" s="11"/>
      <c r="LOR98" s="8"/>
      <c r="LOS98" s="9"/>
      <c r="LOX98" s="11"/>
      <c r="LOY98" s="8"/>
      <c r="LOZ98" s="9"/>
      <c r="LPE98" s="11"/>
      <c r="LPF98" s="8"/>
      <c r="LPG98" s="9"/>
      <c r="LPL98" s="11"/>
      <c r="LPM98" s="8"/>
      <c r="LPN98" s="9"/>
      <c r="LPS98" s="11"/>
      <c r="LPT98" s="8"/>
      <c r="LPU98" s="9"/>
      <c r="LPZ98" s="11"/>
      <c r="LQA98" s="8"/>
      <c r="LQB98" s="9"/>
      <c r="LQG98" s="11"/>
      <c r="LQH98" s="8"/>
      <c r="LQI98" s="9"/>
      <c r="LQN98" s="11"/>
      <c r="LQO98" s="8"/>
      <c r="LQP98" s="9"/>
      <c r="LQU98" s="11"/>
      <c r="LQV98" s="8"/>
      <c r="LQW98" s="9"/>
      <c r="LRB98" s="11"/>
      <c r="LRC98" s="8"/>
      <c r="LRD98" s="9"/>
      <c r="LRI98" s="11"/>
      <c r="LRJ98" s="8"/>
      <c r="LRK98" s="9"/>
      <c r="LRP98" s="11"/>
      <c r="LRQ98" s="8"/>
      <c r="LRR98" s="9"/>
      <c r="LRW98" s="11"/>
      <c r="LRX98" s="8"/>
      <c r="LRY98" s="9"/>
      <c r="LSD98" s="11"/>
      <c r="LSE98" s="8"/>
      <c r="LSF98" s="9"/>
      <c r="LSK98" s="11"/>
      <c r="LSL98" s="8"/>
      <c r="LSM98" s="9"/>
      <c r="LSR98" s="11"/>
      <c r="LSS98" s="8"/>
      <c r="LST98" s="9"/>
      <c r="LSY98" s="11"/>
      <c r="LSZ98" s="8"/>
      <c r="LTA98" s="9"/>
      <c r="LTF98" s="11"/>
      <c r="LTG98" s="8"/>
      <c r="LTH98" s="9"/>
      <c r="LTM98" s="11"/>
      <c r="LTN98" s="8"/>
      <c r="LTO98" s="9"/>
      <c r="LTT98" s="11"/>
      <c r="LTU98" s="8"/>
      <c r="LTV98" s="9"/>
      <c r="LUA98" s="11"/>
      <c r="LUB98" s="8"/>
      <c r="LUC98" s="9"/>
      <c r="LUH98" s="11"/>
      <c r="LUI98" s="8"/>
      <c r="LUJ98" s="9"/>
      <c r="LUO98" s="11"/>
      <c r="LUP98" s="8"/>
      <c r="LUQ98" s="9"/>
      <c r="LUV98" s="11"/>
      <c r="LUW98" s="8"/>
      <c r="LUX98" s="9"/>
      <c r="LVC98" s="11"/>
      <c r="LVD98" s="8"/>
      <c r="LVE98" s="9"/>
      <c r="LVJ98" s="11"/>
      <c r="LVK98" s="8"/>
      <c r="LVL98" s="9"/>
      <c r="LVQ98" s="11"/>
      <c r="LVR98" s="8"/>
      <c r="LVS98" s="9"/>
      <c r="LVX98" s="11"/>
      <c r="LVY98" s="8"/>
      <c r="LVZ98" s="9"/>
      <c r="LWE98" s="11"/>
      <c r="LWF98" s="8"/>
      <c r="LWG98" s="9"/>
      <c r="LWL98" s="11"/>
      <c r="LWM98" s="8"/>
      <c r="LWN98" s="9"/>
      <c r="LWS98" s="11"/>
      <c r="LWT98" s="8"/>
      <c r="LWU98" s="9"/>
      <c r="LWZ98" s="11"/>
      <c r="LXA98" s="8"/>
      <c r="LXB98" s="9"/>
      <c r="LXG98" s="11"/>
      <c r="LXH98" s="8"/>
      <c r="LXI98" s="9"/>
      <c r="LXN98" s="11"/>
      <c r="LXO98" s="8"/>
      <c r="LXP98" s="9"/>
      <c r="LXU98" s="11"/>
      <c r="LXV98" s="8"/>
      <c r="LXW98" s="9"/>
      <c r="LYB98" s="11"/>
      <c r="LYC98" s="8"/>
      <c r="LYD98" s="9"/>
      <c r="LYI98" s="11"/>
      <c r="LYJ98" s="8"/>
      <c r="LYK98" s="9"/>
      <c r="LYP98" s="11"/>
      <c r="LYQ98" s="8"/>
      <c r="LYR98" s="9"/>
      <c r="LYW98" s="11"/>
      <c r="LYX98" s="8"/>
      <c r="LYY98" s="9"/>
      <c r="LZD98" s="11"/>
      <c r="LZE98" s="8"/>
      <c r="LZF98" s="9"/>
      <c r="LZK98" s="11"/>
      <c r="LZL98" s="8"/>
      <c r="LZM98" s="9"/>
      <c r="LZR98" s="11"/>
      <c r="LZS98" s="8"/>
      <c r="LZT98" s="9"/>
      <c r="LZY98" s="11"/>
      <c r="LZZ98" s="8"/>
      <c r="MAA98" s="9"/>
      <c r="MAF98" s="11"/>
      <c r="MAG98" s="8"/>
      <c r="MAH98" s="9"/>
      <c r="MAM98" s="11"/>
      <c r="MAN98" s="8"/>
      <c r="MAO98" s="9"/>
      <c r="MAT98" s="11"/>
      <c r="MAU98" s="8"/>
      <c r="MAV98" s="9"/>
      <c r="MBA98" s="11"/>
      <c r="MBB98" s="8"/>
      <c r="MBC98" s="9"/>
      <c r="MBH98" s="11"/>
      <c r="MBI98" s="8"/>
      <c r="MBJ98" s="9"/>
      <c r="MBO98" s="11"/>
      <c r="MBP98" s="8"/>
      <c r="MBQ98" s="9"/>
      <c r="MBV98" s="11"/>
      <c r="MBW98" s="8"/>
      <c r="MBX98" s="9"/>
      <c r="MCC98" s="11"/>
      <c r="MCD98" s="8"/>
      <c r="MCE98" s="9"/>
      <c r="MCJ98" s="11"/>
      <c r="MCK98" s="8"/>
      <c r="MCL98" s="9"/>
      <c r="MCQ98" s="11"/>
      <c r="MCR98" s="8"/>
      <c r="MCS98" s="9"/>
      <c r="MCX98" s="11"/>
      <c r="MCY98" s="8"/>
      <c r="MCZ98" s="9"/>
      <c r="MDE98" s="11"/>
      <c r="MDF98" s="8"/>
      <c r="MDG98" s="9"/>
      <c r="MDL98" s="11"/>
      <c r="MDM98" s="8"/>
      <c r="MDN98" s="9"/>
      <c r="MDS98" s="11"/>
      <c r="MDT98" s="8"/>
      <c r="MDU98" s="9"/>
      <c r="MDZ98" s="11"/>
      <c r="MEA98" s="8"/>
      <c r="MEB98" s="9"/>
      <c r="MEG98" s="11"/>
      <c r="MEH98" s="8"/>
      <c r="MEI98" s="9"/>
      <c r="MEN98" s="11"/>
      <c r="MEO98" s="8"/>
      <c r="MEP98" s="9"/>
      <c r="MEU98" s="11"/>
      <c r="MEV98" s="8"/>
      <c r="MEW98" s="9"/>
      <c r="MFB98" s="11"/>
      <c r="MFC98" s="8"/>
      <c r="MFD98" s="9"/>
      <c r="MFI98" s="11"/>
      <c r="MFJ98" s="8"/>
      <c r="MFK98" s="9"/>
      <c r="MFP98" s="11"/>
      <c r="MFQ98" s="8"/>
      <c r="MFR98" s="9"/>
      <c r="MFW98" s="11"/>
      <c r="MFX98" s="8"/>
      <c r="MFY98" s="9"/>
      <c r="MGD98" s="11"/>
      <c r="MGE98" s="8"/>
      <c r="MGF98" s="9"/>
      <c r="MGK98" s="11"/>
      <c r="MGL98" s="8"/>
      <c r="MGM98" s="9"/>
      <c r="MGR98" s="11"/>
      <c r="MGS98" s="8"/>
      <c r="MGT98" s="9"/>
      <c r="MGY98" s="11"/>
      <c r="MGZ98" s="8"/>
      <c r="MHA98" s="9"/>
      <c r="MHF98" s="11"/>
      <c r="MHG98" s="8"/>
      <c r="MHH98" s="9"/>
      <c r="MHM98" s="11"/>
      <c r="MHN98" s="8"/>
      <c r="MHO98" s="9"/>
      <c r="MHT98" s="11"/>
      <c r="MHU98" s="8"/>
      <c r="MHV98" s="9"/>
      <c r="MIA98" s="11"/>
      <c r="MIB98" s="8"/>
      <c r="MIC98" s="9"/>
      <c r="MIH98" s="11"/>
      <c r="MII98" s="8"/>
      <c r="MIJ98" s="9"/>
      <c r="MIO98" s="11"/>
      <c r="MIP98" s="8"/>
      <c r="MIQ98" s="9"/>
      <c r="MIV98" s="11"/>
      <c r="MIW98" s="8"/>
      <c r="MIX98" s="9"/>
      <c r="MJC98" s="11"/>
      <c r="MJD98" s="8"/>
      <c r="MJE98" s="9"/>
      <c r="MJJ98" s="11"/>
      <c r="MJK98" s="8"/>
      <c r="MJL98" s="9"/>
      <c r="MJQ98" s="11"/>
      <c r="MJR98" s="8"/>
      <c r="MJS98" s="9"/>
      <c r="MJX98" s="11"/>
      <c r="MJY98" s="8"/>
      <c r="MJZ98" s="9"/>
      <c r="MKE98" s="11"/>
      <c r="MKF98" s="8"/>
      <c r="MKG98" s="9"/>
      <c r="MKL98" s="11"/>
      <c r="MKM98" s="8"/>
      <c r="MKN98" s="9"/>
      <c r="MKS98" s="11"/>
      <c r="MKT98" s="8"/>
      <c r="MKU98" s="9"/>
      <c r="MKZ98" s="11"/>
      <c r="MLA98" s="8"/>
      <c r="MLB98" s="9"/>
      <c r="MLG98" s="11"/>
      <c r="MLH98" s="8"/>
      <c r="MLI98" s="9"/>
      <c r="MLN98" s="11"/>
      <c r="MLO98" s="8"/>
      <c r="MLP98" s="9"/>
      <c r="MLU98" s="11"/>
      <c r="MLV98" s="8"/>
      <c r="MLW98" s="9"/>
      <c r="MMB98" s="11"/>
      <c r="MMC98" s="8"/>
      <c r="MMD98" s="9"/>
      <c r="MMI98" s="11"/>
      <c r="MMJ98" s="8"/>
      <c r="MMK98" s="9"/>
      <c r="MMP98" s="11"/>
      <c r="MMQ98" s="8"/>
      <c r="MMR98" s="9"/>
      <c r="MMW98" s="11"/>
      <c r="MMX98" s="8"/>
      <c r="MMY98" s="9"/>
      <c r="MND98" s="11"/>
      <c r="MNE98" s="8"/>
      <c r="MNF98" s="9"/>
      <c r="MNK98" s="11"/>
      <c r="MNL98" s="8"/>
      <c r="MNM98" s="9"/>
      <c r="MNR98" s="11"/>
      <c r="MNS98" s="8"/>
      <c r="MNT98" s="9"/>
      <c r="MNY98" s="11"/>
      <c r="MNZ98" s="8"/>
      <c r="MOA98" s="9"/>
      <c r="MOF98" s="11"/>
      <c r="MOG98" s="8"/>
      <c r="MOH98" s="9"/>
      <c r="MOM98" s="11"/>
      <c r="MON98" s="8"/>
      <c r="MOO98" s="9"/>
      <c r="MOT98" s="11"/>
      <c r="MOU98" s="8"/>
      <c r="MOV98" s="9"/>
      <c r="MPA98" s="11"/>
      <c r="MPB98" s="8"/>
      <c r="MPC98" s="9"/>
      <c r="MPH98" s="11"/>
      <c r="MPI98" s="8"/>
      <c r="MPJ98" s="9"/>
      <c r="MPO98" s="11"/>
      <c r="MPP98" s="8"/>
      <c r="MPQ98" s="9"/>
      <c r="MPV98" s="11"/>
      <c r="MPW98" s="8"/>
      <c r="MPX98" s="9"/>
      <c r="MQC98" s="11"/>
      <c r="MQD98" s="8"/>
      <c r="MQE98" s="9"/>
      <c r="MQJ98" s="11"/>
      <c r="MQK98" s="8"/>
      <c r="MQL98" s="9"/>
      <c r="MQQ98" s="11"/>
      <c r="MQR98" s="8"/>
      <c r="MQS98" s="9"/>
      <c r="MQX98" s="11"/>
      <c r="MQY98" s="8"/>
      <c r="MQZ98" s="9"/>
      <c r="MRE98" s="11"/>
      <c r="MRF98" s="8"/>
      <c r="MRG98" s="9"/>
      <c r="MRL98" s="11"/>
      <c r="MRM98" s="8"/>
      <c r="MRN98" s="9"/>
      <c r="MRS98" s="11"/>
      <c r="MRT98" s="8"/>
      <c r="MRU98" s="9"/>
      <c r="MRZ98" s="11"/>
      <c r="MSA98" s="8"/>
      <c r="MSB98" s="9"/>
      <c r="MSG98" s="11"/>
      <c r="MSH98" s="8"/>
      <c r="MSI98" s="9"/>
      <c r="MSN98" s="11"/>
      <c r="MSO98" s="8"/>
      <c r="MSP98" s="9"/>
      <c r="MSU98" s="11"/>
      <c r="MSV98" s="8"/>
      <c r="MSW98" s="9"/>
      <c r="MTB98" s="11"/>
      <c r="MTC98" s="8"/>
      <c r="MTD98" s="9"/>
      <c r="MTI98" s="11"/>
      <c r="MTJ98" s="8"/>
      <c r="MTK98" s="9"/>
      <c r="MTP98" s="11"/>
      <c r="MTQ98" s="8"/>
      <c r="MTR98" s="9"/>
      <c r="MTW98" s="11"/>
      <c r="MTX98" s="8"/>
      <c r="MTY98" s="9"/>
      <c r="MUD98" s="11"/>
      <c r="MUE98" s="8"/>
      <c r="MUF98" s="9"/>
      <c r="MUK98" s="11"/>
      <c r="MUL98" s="8"/>
      <c r="MUM98" s="9"/>
      <c r="MUR98" s="11"/>
      <c r="MUS98" s="8"/>
      <c r="MUT98" s="9"/>
      <c r="MUY98" s="11"/>
      <c r="MUZ98" s="8"/>
      <c r="MVA98" s="9"/>
      <c r="MVF98" s="11"/>
      <c r="MVG98" s="8"/>
      <c r="MVH98" s="9"/>
      <c r="MVM98" s="11"/>
      <c r="MVN98" s="8"/>
      <c r="MVO98" s="9"/>
      <c r="MVT98" s="11"/>
      <c r="MVU98" s="8"/>
      <c r="MVV98" s="9"/>
      <c r="MWA98" s="11"/>
      <c r="MWB98" s="8"/>
      <c r="MWC98" s="9"/>
      <c r="MWH98" s="11"/>
      <c r="MWI98" s="8"/>
      <c r="MWJ98" s="9"/>
      <c r="MWO98" s="11"/>
      <c r="MWP98" s="8"/>
      <c r="MWQ98" s="9"/>
      <c r="MWV98" s="11"/>
      <c r="MWW98" s="8"/>
      <c r="MWX98" s="9"/>
      <c r="MXC98" s="11"/>
      <c r="MXD98" s="8"/>
      <c r="MXE98" s="9"/>
      <c r="MXJ98" s="11"/>
      <c r="MXK98" s="8"/>
      <c r="MXL98" s="9"/>
      <c r="MXQ98" s="11"/>
      <c r="MXR98" s="8"/>
      <c r="MXS98" s="9"/>
      <c r="MXX98" s="11"/>
      <c r="MXY98" s="8"/>
      <c r="MXZ98" s="9"/>
      <c r="MYE98" s="11"/>
      <c r="MYF98" s="8"/>
      <c r="MYG98" s="9"/>
      <c r="MYL98" s="11"/>
      <c r="MYM98" s="8"/>
      <c r="MYN98" s="9"/>
      <c r="MYS98" s="11"/>
      <c r="MYT98" s="8"/>
      <c r="MYU98" s="9"/>
      <c r="MYZ98" s="11"/>
      <c r="MZA98" s="8"/>
      <c r="MZB98" s="9"/>
      <c r="MZG98" s="11"/>
      <c r="MZH98" s="8"/>
      <c r="MZI98" s="9"/>
      <c r="MZN98" s="11"/>
      <c r="MZO98" s="8"/>
      <c r="MZP98" s="9"/>
      <c r="MZU98" s="11"/>
      <c r="MZV98" s="8"/>
      <c r="MZW98" s="9"/>
      <c r="NAB98" s="11"/>
      <c r="NAC98" s="8"/>
      <c r="NAD98" s="9"/>
      <c r="NAI98" s="11"/>
      <c r="NAJ98" s="8"/>
      <c r="NAK98" s="9"/>
      <c r="NAP98" s="11"/>
      <c r="NAQ98" s="8"/>
      <c r="NAR98" s="9"/>
      <c r="NAW98" s="11"/>
      <c r="NAX98" s="8"/>
      <c r="NAY98" s="9"/>
      <c r="NBD98" s="11"/>
      <c r="NBE98" s="8"/>
      <c r="NBF98" s="9"/>
      <c r="NBK98" s="11"/>
      <c r="NBL98" s="8"/>
      <c r="NBM98" s="9"/>
      <c r="NBR98" s="11"/>
      <c r="NBS98" s="8"/>
      <c r="NBT98" s="9"/>
      <c r="NBY98" s="11"/>
      <c r="NBZ98" s="8"/>
      <c r="NCA98" s="9"/>
      <c r="NCF98" s="11"/>
      <c r="NCG98" s="8"/>
      <c r="NCH98" s="9"/>
      <c r="NCM98" s="11"/>
      <c r="NCN98" s="8"/>
      <c r="NCO98" s="9"/>
      <c r="NCT98" s="11"/>
      <c r="NCU98" s="8"/>
      <c r="NCV98" s="9"/>
      <c r="NDA98" s="11"/>
      <c r="NDB98" s="8"/>
      <c r="NDC98" s="9"/>
      <c r="NDH98" s="11"/>
      <c r="NDI98" s="8"/>
      <c r="NDJ98" s="9"/>
      <c r="NDO98" s="11"/>
      <c r="NDP98" s="8"/>
      <c r="NDQ98" s="9"/>
      <c r="NDV98" s="11"/>
      <c r="NDW98" s="8"/>
      <c r="NDX98" s="9"/>
      <c r="NEC98" s="11"/>
      <c r="NED98" s="8"/>
      <c r="NEE98" s="9"/>
      <c r="NEJ98" s="11"/>
      <c r="NEK98" s="8"/>
      <c r="NEL98" s="9"/>
      <c r="NEQ98" s="11"/>
      <c r="NER98" s="8"/>
      <c r="NES98" s="9"/>
      <c r="NEX98" s="11"/>
      <c r="NEY98" s="8"/>
      <c r="NEZ98" s="9"/>
      <c r="NFE98" s="11"/>
      <c r="NFF98" s="8"/>
      <c r="NFG98" s="9"/>
      <c r="NFL98" s="11"/>
      <c r="NFM98" s="8"/>
      <c r="NFN98" s="9"/>
      <c r="NFS98" s="11"/>
      <c r="NFT98" s="8"/>
      <c r="NFU98" s="9"/>
      <c r="NFZ98" s="11"/>
      <c r="NGA98" s="8"/>
      <c r="NGB98" s="9"/>
      <c r="NGG98" s="11"/>
      <c r="NGH98" s="8"/>
      <c r="NGI98" s="9"/>
      <c r="NGN98" s="11"/>
      <c r="NGO98" s="8"/>
      <c r="NGP98" s="9"/>
      <c r="NGU98" s="11"/>
      <c r="NGV98" s="8"/>
      <c r="NGW98" s="9"/>
      <c r="NHB98" s="11"/>
      <c r="NHC98" s="8"/>
      <c r="NHD98" s="9"/>
      <c r="NHI98" s="11"/>
      <c r="NHJ98" s="8"/>
      <c r="NHK98" s="9"/>
      <c r="NHP98" s="11"/>
      <c r="NHQ98" s="8"/>
      <c r="NHR98" s="9"/>
      <c r="NHW98" s="11"/>
      <c r="NHX98" s="8"/>
      <c r="NHY98" s="9"/>
      <c r="NID98" s="11"/>
      <c r="NIE98" s="8"/>
      <c r="NIF98" s="9"/>
      <c r="NIK98" s="11"/>
      <c r="NIL98" s="8"/>
      <c r="NIM98" s="9"/>
      <c r="NIR98" s="11"/>
      <c r="NIS98" s="8"/>
      <c r="NIT98" s="9"/>
      <c r="NIY98" s="11"/>
      <c r="NIZ98" s="8"/>
      <c r="NJA98" s="9"/>
      <c r="NJF98" s="11"/>
      <c r="NJG98" s="8"/>
      <c r="NJH98" s="9"/>
      <c r="NJM98" s="11"/>
      <c r="NJN98" s="8"/>
      <c r="NJO98" s="9"/>
      <c r="NJT98" s="11"/>
      <c r="NJU98" s="8"/>
      <c r="NJV98" s="9"/>
      <c r="NKA98" s="11"/>
      <c r="NKB98" s="8"/>
      <c r="NKC98" s="9"/>
      <c r="NKH98" s="11"/>
      <c r="NKI98" s="8"/>
      <c r="NKJ98" s="9"/>
      <c r="NKO98" s="11"/>
      <c r="NKP98" s="8"/>
      <c r="NKQ98" s="9"/>
      <c r="NKV98" s="11"/>
      <c r="NKW98" s="8"/>
      <c r="NKX98" s="9"/>
      <c r="NLC98" s="11"/>
      <c r="NLD98" s="8"/>
      <c r="NLE98" s="9"/>
      <c r="NLJ98" s="11"/>
      <c r="NLK98" s="8"/>
      <c r="NLL98" s="9"/>
      <c r="NLQ98" s="11"/>
      <c r="NLR98" s="8"/>
      <c r="NLS98" s="9"/>
      <c r="NLX98" s="11"/>
      <c r="NLY98" s="8"/>
      <c r="NLZ98" s="9"/>
      <c r="NME98" s="11"/>
      <c r="NMF98" s="8"/>
      <c r="NMG98" s="9"/>
      <c r="NML98" s="11"/>
      <c r="NMM98" s="8"/>
      <c r="NMN98" s="9"/>
      <c r="NMS98" s="11"/>
      <c r="NMT98" s="8"/>
      <c r="NMU98" s="9"/>
      <c r="NMZ98" s="11"/>
      <c r="NNA98" s="8"/>
      <c r="NNB98" s="9"/>
      <c r="NNG98" s="11"/>
      <c r="NNH98" s="8"/>
      <c r="NNI98" s="9"/>
      <c r="NNN98" s="11"/>
      <c r="NNO98" s="8"/>
      <c r="NNP98" s="9"/>
      <c r="NNU98" s="11"/>
      <c r="NNV98" s="8"/>
      <c r="NNW98" s="9"/>
      <c r="NOB98" s="11"/>
      <c r="NOC98" s="8"/>
      <c r="NOD98" s="9"/>
      <c r="NOI98" s="11"/>
      <c r="NOJ98" s="8"/>
      <c r="NOK98" s="9"/>
      <c r="NOP98" s="11"/>
      <c r="NOQ98" s="8"/>
      <c r="NOR98" s="9"/>
      <c r="NOW98" s="11"/>
      <c r="NOX98" s="8"/>
      <c r="NOY98" s="9"/>
      <c r="NPD98" s="11"/>
      <c r="NPE98" s="8"/>
      <c r="NPF98" s="9"/>
      <c r="NPK98" s="11"/>
      <c r="NPL98" s="8"/>
      <c r="NPM98" s="9"/>
      <c r="NPR98" s="11"/>
      <c r="NPS98" s="8"/>
      <c r="NPT98" s="9"/>
      <c r="NPY98" s="11"/>
      <c r="NPZ98" s="8"/>
      <c r="NQA98" s="9"/>
      <c r="NQF98" s="11"/>
      <c r="NQG98" s="8"/>
      <c r="NQH98" s="9"/>
      <c r="NQM98" s="11"/>
      <c r="NQN98" s="8"/>
      <c r="NQO98" s="9"/>
      <c r="NQT98" s="11"/>
      <c r="NQU98" s="8"/>
      <c r="NQV98" s="9"/>
      <c r="NRA98" s="11"/>
      <c r="NRB98" s="8"/>
      <c r="NRC98" s="9"/>
      <c r="NRH98" s="11"/>
      <c r="NRI98" s="8"/>
      <c r="NRJ98" s="9"/>
      <c r="NRO98" s="11"/>
      <c r="NRP98" s="8"/>
      <c r="NRQ98" s="9"/>
      <c r="NRV98" s="11"/>
      <c r="NRW98" s="8"/>
      <c r="NRX98" s="9"/>
      <c r="NSC98" s="11"/>
      <c r="NSD98" s="8"/>
      <c r="NSE98" s="9"/>
      <c r="NSJ98" s="11"/>
      <c r="NSK98" s="8"/>
      <c r="NSL98" s="9"/>
      <c r="NSQ98" s="11"/>
      <c r="NSR98" s="8"/>
      <c r="NSS98" s="9"/>
      <c r="NSX98" s="11"/>
      <c r="NSY98" s="8"/>
      <c r="NSZ98" s="9"/>
      <c r="NTE98" s="11"/>
      <c r="NTF98" s="8"/>
      <c r="NTG98" s="9"/>
      <c r="NTL98" s="11"/>
      <c r="NTM98" s="8"/>
      <c r="NTN98" s="9"/>
      <c r="NTS98" s="11"/>
      <c r="NTT98" s="8"/>
      <c r="NTU98" s="9"/>
      <c r="NTZ98" s="11"/>
      <c r="NUA98" s="8"/>
      <c r="NUB98" s="9"/>
      <c r="NUG98" s="11"/>
      <c r="NUH98" s="8"/>
      <c r="NUI98" s="9"/>
      <c r="NUN98" s="11"/>
      <c r="NUO98" s="8"/>
      <c r="NUP98" s="9"/>
      <c r="NUU98" s="11"/>
      <c r="NUV98" s="8"/>
      <c r="NUW98" s="9"/>
      <c r="NVB98" s="11"/>
      <c r="NVC98" s="8"/>
      <c r="NVD98" s="9"/>
      <c r="NVI98" s="11"/>
      <c r="NVJ98" s="8"/>
      <c r="NVK98" s="9"/>
      <c r="NVP98" s="11"/>
      <c r="NVQ98" s="8"/>
      <c r="NVR98" s="9"/>
      <c r="NVW98" s="11"/>
      <c r="NVX98" s="8"/>
      <c r="NVY98" s="9"/>
      <c r="NWD98" s="11"/>
      <c r="NWE98" s="8"/>
      <c r="NWF98" s="9"/>
      <c r="NWK98" s="11"/>
      <c r="NWL98" s="8"/>
      <c r="NWM98" s="9"/>
      <c r="NWR98" s="11"/>
      <c r="NWS98" s="8"/>
      <c r="NWT98" s="9"/>
      <c r="NWY98" s="11"/>
      <c r="NWZ98" s="8"/>
      <c r="NXA98" s="9"/>
      <c r="NXF98" s="11"/>
      <c r="NXG98" s="8"/>
      <c r="NXH98" s="9"/>
      <c r="NXM98" s="11"/>
      <c r="NXN98" s="8"/>
      <c r="NXO98" s="9"/>
      <c r="NXT98" s="11"/>
      <c r="NXU98" s="8"/>
      <c r="NXV98" s="9"/>
      <c r="NYA98" s="11"/>
      <c r="NYB98" s="8"/>
      <c r="NYC98" s="9"/>
      <c r="NYH98" s="11"/>
      <c r="NYI98" s="8"/>
      <c r="NYJ98" s="9"/>
      <c r="NYO98" s="11"/>
      <c r="NYP98" s="8"/>
      <c r="NYQ98" s="9"/>
      <c r="NYV98" s="11"/>
      <c r="NYW98" s="8"/>
      <c r="NYX98" s="9"/>
      <c r="NZC98" s="11"/>
      <c r="NZD98" s="8"/>
      <c r="NZE98" s="9"/>
      <c r="NZJ98" s="11"/>
      <c r="NZK98" s="8"/>
      <c r="NZL98" s="9"/>
      <c r="NZQ98" s="11"/>
      <c r="NZR98" s="8"/>
      <c r="NZS98" s="9"/>
      <c r="NZX98" s="11"/>
      <c r="NZY98" s="8"/>
      <c r="NZZ98" s="9"/>
      <c r="OAE98" s="11"/>
      <c r="OAF98" s="8"/>
      <c r="OAG98" s="9"/>
      <c r="OAL98" s="11"/>
      <c r="OAM98" s="8"/>
      <c r="OAN98" s="9"/>
      <c r="OAS98" s="11"/>
      <c r="OAT98" s="8"/>
      <c r="OAU98" s="9"/>
      <c r="OAZ98" s="11"/>
      <c r="OBA98" s="8"/>
      <c r="OBB98" s="9"/>
      <c r="OBG98" s="11"/>
      <c r="OBH98" s="8"/>
      <c r="OBI98" s="9"/>
      <c r="OBN98" s="11"/>
      <c r="OBO98" s="8"/>
      <c r="OBP98" s="9"/>
      <c r="OBU98" s="11"/>
      <c r="OBV98" s="8"/>
      <c r="OBW98" s="9"/>
      <c r="OCB98" s="11"/>
      <c r="OCC98" s="8"/>
      <c r="OCD98" s="9"/>
      <c r="OCI98" s="11"/>
      <c r="OCJ98" s="8"/>
      <c r="OCK98" s="9"/>
      <c r="OCP98" s="11"/>
      <c r="OCQ98" s="8"/>
      <c r="OCR98" s="9"/>
      <c r="OCW98" s="11"/>
      <c r="OCX98" s="8"/>
      <c r="OCY98" s="9"/>
      <c r="ODD98" s="11"/>
      <c r="ODE98" s="8"/>
      <c r="ODF98" s="9"/>
      <c r="ODK98" s="11"/>
      <c r="ODL98" s="8"/>
      <c r="ODM98" s="9"/>
      <c r="ODR98" s="11"/>
      <c r="ODS98" s="8"/>
      <c r="ODT98" s="9"/>
      <c r="ODY98" s="11"/>
      <c r="ODZ98" s="8"/>
      <c r="OEA98" s="9"/>
      <c r="OEF98" s="11"/>
      <c r="OEG98" s="8"/>
      <c r="OEH98" s="9"/>
      <c r="OEM98" s="11"/>
      <c r="OEN98" s="8"/>
      <c r="OEO98" s="9"/>
      <c r="OET98" s="11"/>
      <c r="OEU98" s="8"/>
      <c r="OEV98" s="9"/>
      <c r="OFA98" s="11"/>
      <c r="OFB98" s="8"/>
      <c r="OFC98" s="9"/>
      <c r="OFH98" s="11"/>
      <c r="OFI98" s="8"/>
      <c r="OFJ98" s="9"/>
      <c r="OFO98" s="11"/>
      <c r="OFP98" s="8"/>
      <c r="OFQ98" s="9"/>
      <c r="OFV98" s="11"/>
      <c r="OFW98" s="8"/>
      <c r="OFX98" s="9"/>
      <c r="OGC98" s="11"/>
      <c r="OGD98" s="8"/>
      <c r="OGE98" s="9"/>
      <c r="OGJ98" s="11"/>
      <c r="OGK98" s="8"/>
      <c r="OGL98" s="9"/>
      <c r="OGQ98" s="11"/>
      <c r="OGR98" s="8"/>
      <c r="OGS98" s="9"/>
      <c r="OGX98" s="11"/>
      <c r="OGY98" s="8"/>
      <c r="OGZ98" s="9"/>
      <c r="OHE98" s="11"/>
      <c r="OHF98" s="8"/>
      <c r="OHG98" s="9"/>
      <c r="OHL98" s="11"/>
      <c r="OHM98" s="8"/>
      <c r="OHN98" s="9"/>
      <c r="OHS98" s="11"/>
      <c r="OHT98" s="8"/>
      <c r="OHU98" s="9"/>
      <c r="OHZ98" s="11"/>
      <c r="OIA98" s="8"/>
      <c r="OIB98" s="9"/>
      <c r="OIG98" s="11"/>
      <c r="OIH98" s="8"/>
      <c r="OII98" s="9"/>
      <c r="OIN98" s="11"/>
      <c r="OIO98" s="8"/>
      <c r="OIP98" s="9"/>
      <c r="OIU98" s="11"/>
      <c r="OIV98" s="8"/>
      <c r="OIW98" s="9"/>
      <c r="OJB98" s="11"/>
      <c r="OJC98" s="8"/>
      <c r="OJD98" s="9"/>
      <c r="OJI98" s="11"/>
      <c r="OJJ98" s="8"/>
      <c r="OJK98" s="9"/>
      <c r="OJP98" s="11"/>
      <c r="OJQ98" s="8"/>
      <c r="OJR98" s="9"/>
      <c r="OJW98" s="11"/>
      <c r="OJX98" s="8"/>
      <c r="OJY98" s="9"/>
      <c r="OKD98" s="11"/>
      <c r="OKE98" s="8"/>
      <c r="OKF98" s="9"/>
      <c r="OKK98" s="11"/>
      <c r="OKL98" s="8"/>
      <c r="OKM98" s="9"/>
      <c r="OKR98" s="11"/>
      <c r="OKS98" s="8"/>
      <c r="OKT98" s="9"/>
      <c r="OKY98" s="11"/>
      <c r="OKZ98" s="8"/>
      <c r="OLA98" s="9"/>
      <c r="OLF98" s="11"/>
      <c r="OLG98" s="8"/>
      <c r="OLH98" s="9"/>
      <c r="OLM98" s="11"/>
      <c r="OLN98" s="8"/>
      <c r="OLO98" s="9"/>
      <c r="OLT98" s="11"/>
      <c r="OLU98" s="8"/>
      <c r="OLV98" s="9"/>
      <c r="OMA98" s="11"/>
      <c r="OMB98" s="8"/>
      <c r="OMC98" s="9"/>
      <c r="OMH98" s="11"/>
      <c r="OMI98" s="8"/>
      <c r="OMJ98" s="9"/>
      <c r="OMO98" s="11"/>
      <c r="OMP98" s="8"/>
      <c r="OMQ98" s="9"/>
      <c r="OMV98" s="11"/>
      <c r="OMW98" s="8"/>
      <c r="OMX98" s="9"/>
      <c r="ONC98" s="11"/>
      <c r="OND98" s="8"/>
      <c r="ONE98" s="9"/>
      <c r="ONJ98" s="11"/>
      <c r="ONK98" s="8"/>
      <c r="ONL98" s="9"/>
      <c r="ONQ98" s="11"/>
      <c r="ONR98" s="8"/>
      <c r="ONS98" s="9"/>
      <c r="ONX98" s="11"/>
      <c r="ONY98" s="8"/>
      <c r="ONZ98" s="9"/>
      <c r="OOE98" s="11"/>
      <c r="OOF98" s="8"/>
      <c r="OOG98" s="9"/>
      <c r="OOL98" s="11"/>
      <c r="OOM98" s="8"/>
      <c r="OON98" s="9"/>
      <c r="OOS98" s="11"/>
      <c r="OOT98" s="8"/>
      <c r="OOU98" s="9"/>
      <c r="OOZ98" s="11"/>
      <c r="OPA98" s="8"/>
      <c r="OPB98" s="9"/>
      <c r="OPG98" s="11"/>
      <c r="OPH98" s="8"/>
      <c r="OPI98" s="9"/>
      <c r="OPN98" s="11"/>
      <c r="OPO98" s="8"/>
      <c r="OPP98" s="9"/>
      <c r="OPU98" s="11"/>
      <c r="OPV98" s="8"/>
      <c r="OPW98" s="9"/>
      <c r="OQB98" s="11"/>
      <c r="OQC98" s="8"/>
      <c r="OQD98" s="9"/>
      <c r="OQI98" s="11"/>
      <c r="OQJ98" s="8"/>
      <c r="OQK98" s="9"/>
      <c r="OQP98" s="11"/>
      <c r="OQQ98" s="8"/>
      <c r="OQR98" s="9"/>
      <c r="OQW98" s="11"/>
      <c r="OQX98" s="8"/>
      <c r="OQY98" s="9"/>
      <c r="ORD98" s="11"/>
      <c r="ORE98" s="8"/>
      <c r="ORF98" s="9"/>
      <c r="ORK98" s="11"/>
      <c r="ORL98" s="8"/>
      <c r="ORM98" s="9"/>
      <c r="ORR98" s="11"/>
      <c r="ORS98" s="8"/>
      <c r="ORT98" s="9"/>
      <c r="ORY98" s="11"/>
      <c r="ORZ98" s="8"/>
      <c r="OSA98" s="9"/>
      <c r="OSF98" s="11"/>
      <c r="OSG98" s="8"/>
      <c r="OSH98" s="9"/>
      <c r="OSM98" s="11"/>
      <c r="OSN98" s="8"/>
      <c r="OSO98" s="9"/>
      <c r="OST98" s="11"/>
      <c r="OSU98" s="8"/>
      <c r="OSV98" s="9"/>
      <c r="OTA98" s="11"/>
      <c r="OTB98" s="8"/>
      <c r="OTC98" s="9"/>
      <c r="OTH98" s="11"/>
      <c r="OTI98" s="8"/>
      <c r="OTJ98" s="9"/>
      <c r="OTO98" s="11"/>
      <c r="OTP98" s="8"/>
      <c r="OTQ98" s="9"/>
      <c r="OTV98" s="11"/>
      <c r="OTW98" s="8"/>
      <c r="OTX98" s="9"/>
      <c r="OUC98" s="11"/>
      <c r="OUD98" s="8"/>
      <c r="OUE98" s="9"/>
      <c r="OUJ98" s="11"/>
      <c r="OUK98" s="8"/>
      <c r="OUL98" s="9"/>
      <c r="OUQ98" s="11"/>
      <c r="OUR98" s="8"/>
      <c r="OUS98" s="9"/>
      <c r="OUX98" s="11"/>
      <c r="OUY98" s="8"/>
      <c r="OUZ98" s="9"/>
      <c r="OVE98" s="11"/>
      <c r="OVF98" s="8"/>
      <c r="OVG98" s="9"/>
      <c r="OVL98" s="11"/>
      <c r="OVM98" s="8"/>
      <c r="OVN98" s="9"/>
      <c r="OVS98" s="11"/>
      <c r="OVT98" s="8"/>
      <c r="OVU98" s="9"/>
      <c r="OVZ98" s="11"/>
      <c r="OWA98" s="8"/>
      <c r="OWB98" s="9"/>
      <c r="OWG98" s="11"/>
      <c r="OWH98" s="8"/>
      <c r="OWI98" s="9"/>
      <c r="OWN98" s="11"/>
      <c r="OWO98" s="8"/>
      <c r="OWP98" s="9"/>
      <c r="OWU98" s="11"/>
      <c r="OWV98" s="8"/>
      <c r="OWW98" s="9"/>
      <c r="OXB98" s="11"/>
      <c r="OXC98" s="8"/>
      <c r="OXD98" s="9"/>
      <c r="OXI98" s="11"/>
      <c r="OXJ98" s="8"/>
      <c r="OXK98" s="9"/>
      <c r="OXP98" s="11"/>
      <c r="OXQ98" s="8"/>
      <c r="OXR98" s="9"/>
      <c r="OXW98" s="11"/>
      <c r="OXX98" s="8"/>
      <c r="OXY98" s="9"/>
      <c r="OYD98" s="11"/>
      <c r="OYE98" s="8"/>
      <c r="OYF98" s="9"/>
      <c r="OYK98" s="11"/>
      <c r="OYL98" s="8"/>
      <c r="OYM98" s="9"/>
      <c r="OYR98" s="11"/>
      <c r="OYS98" s="8"/>
      <c r="OYT98" s="9"/>
      <c r="OYY98" s="11"/>
      <c r="OYZ98" s="8"/>
      <c r="OZA98" s="9"/>
      <c r="OZF98" s="11"/>
      <c r="OZG98" s="8"/>
      <c r="OZH98" s="9"/>
      <c r="OZM98" s="11"/>
      <c r="OZN98" s="8"/>
      <c r="OZO98" s="9"/>
      <c r="OZT98" s="11"/>
      <c r="OZU98" s="8"/>
      <c r="OZV98" s="9"/>
      <c r="PAA98" s="11"/>
      <c r="PAB98" s="8"/>
      <c r="PAC98" s="9"/>
      <c r="PAH98" s="11"/>
      <c r="PAI98" s="8"/>
      <c r="PAJ98" s="9"/>
      <c r="PAO98" s="11"/>
      <c r="PAP98" s="8"/>
      <c r="PAQ98" s="9"/>
      <c r="PAV98" s="11"/>
      <c r="PAW98" s="8"/>
      <c r="PAX98" s="9"/>
      <c r="PBC98" s="11"/>
      <c r="PBD98" s="8"/>
      <c r="PBE98" s="9"/>
      <c r="PBJ98" s="11"/>
      <c r="PBK98" s="8"/>
      <c r="PBL98" s="9"/>
      <c r="PBQ98" s="11"/>
      <c r="PBR98" s="8"/>
      <c r="PBS98" s="9"/>
      <c r="PBX98" s="11"/>
      <c r="PBY98" s="8"/>
      <c r="PBZ98" s="9"/>
      <c r="PCE98" s="11"/>
      <c r="PCF98" s="8"/>
      <c r="PCG98" s="9"/>
      <c r="PCL98" s="11"/>
      <c r="PCM98" s="8"/>
      <c r="PCN98" s="9"/>
      <c r="PCS98" s="11"/>
      <c r="PCT98" s="8"/>
      <c r="PCU98" s="9"/>
      <c r="PCZ98" s="11"/>
      <c r="PDA98" s="8"/>
      <c r="PDB98" s="9"/>
      <c r="PDG98" s="11"/>
      <c r="PDH98" s="8"/>
      <c r="PDI98" s="9"/>
      <c r="PDN98" s="11"/>
      <c r="PDO98" s="8"/>
      <c r="PDP98" s="9"/>
      <c r="PDU98" s="11"/>
      <c r="PDV98" s="8"/>
      <c r="PDW98" s="9"/>
      <c r="PEB98" s="11"/>
      <c r="PEC98" s="8"/>
      <c r="PED98" s="9"/>
      <c r="PEI98" s="11"/>
      <c r="PEJ98" s="8"/>
      <c r="PEK98" s="9"/>
      <c r="PEP98" s="11"/>
      <c r="PEQ98" s="8"/>
      <c r="PER98" s="9"/>
      <c r="PEW98" s="11"/>
      <c r="PEX98" s="8"/>
      <c r="PEY98" s="9"/>
      <c r="PFD98" s="11"/>
      <c r="PFE98" s="8"/>
      <c r="PFF98" s="9"/>
      <c r="PFK98" s="11"/>
      <c r="PFL98" s="8"/>
      <c r="PFM98" s="9"/>
      <c r="PFR98" s="11"/>
      <c r="PFS98" s="8"/>
      <c r="PFT98" s="9"/>
      <c r="PFY98" s="11"/>
      <c r="PFZ98" s="8"/>
      <c r="PGA98" s="9"/>
      <c r="PGF98" s="11"/>
      <c r="PGG98" s="8"/>
      <c r="PGH98" s="9"/>
      <c r="PGM98" s="11"/>
      <c r="PGN98" s="8"/>
      <c r="PGO98" s="9"/>
      <c r="PGT98" s="11"/>
      <c r="PGU98" s="8"/>
      <c r="PGV98" s="9"/>
      <c r="PHA98" s="11"/>
      <c r="PHB98" s="8"/>
      <c r="PHC98" s="9"/>
      <c r="PHH98" s="11"/>
      <c r="PHI98" s="8"/>
      <c r="PHJ98" s="9"/>
      <c r="PHO98" s="11"/>
      <c r="PHP98" s="8"/>
      <c r="PHQ98" s="9"/>
      <c r="PHV98" s="11"/>
      <c r="PHW98" s="8"/>
      <c r="PHX98" s="9"/>
      <c r="PIC98" s="11"/>
      <c r="PID98" s="8"/>
      <c r="PIE98" s="9"/>
      <c r="PIJ98" s="11"/>
      <c r="PIK98" s="8"/>
      <c r="PIL98" s="9"/>
      <c r="PIQ98" s="11"/>
      <c r="PIR98" s="8"/>
      <c r="PIS98" s="9"/>
      <c r="PIX98" s="11"/>
      <c r="PIY98" s="8"/>
      <c r="PIZ98" s="9"/>
      <c r="PJE98" s="11"/>
      <c r="PJF98" s="8"/>
      <c r="PJG98" s="9"/>
      <c r="PJL98" s="11"/>
      <c r="PJM98" s="8"/>
      <c r="PJN98" s="9"/>
      <c r="PJS98" s="11"/>
      <c r="PJT98" s="8"/>
      <c r="PJU98" s="9"/>
      <c r="PJZ98" s="11"/>
      <c r="PKA98" s="8"/>
      <c r="PKB98" s="9"/>
      <c r="PKG98" s="11"/>
      <c r="PKH98" s="8"/>
      <c r="PKI98" s="9"/>
      <c r="PKN98" s="11"/>
      <c r="PKO98" s="8"/>
      <c r="PKP98" s="9"/>
      <c r="PKU98" s="11"/>
      <c r="PKV98" s="8"/>
      <c r="PKW98" s="9"/>
      <c r="PLB98" s="11"/>
      <c r="PLC98" s="8"/>
      <c r="PLD98" s="9"/>
      <c r="PLI98" s="11"/>
      <c r="PLJ98" s="8"/>
      <c r="PLK98" s="9"/>
      <c r="PLP98" s="11"/>
      <c r="PLQ98" s="8"/>
      <c r="PLR98" s="9"/>
      <c r="PLW98" s="11"/>
      <c r="PLX98" s="8"/>
      <c r="PLY98" s="9"/>
      <c r="PMD98" s="11"/>
      <c r="PME98" s="8"/>
      <c r="PMF98" s="9"/>
      <c r="PMK98" s="11"/>
      <c r="PML98" s="8"/>
      <c r="PMM98" s="9"/>
      <c r="PMR98" s="11"/>
      <c r="PMS98" s="8"/>
      <c r="PMT98" s="9"/>
      <c r="PMY98" s="11"/>
      <c r="PMZ98" s="8"/>
      <c r="PNA98" s="9"/>
      <c r="PNF98" s="11"/>
      <c r="PNG98" s="8"/>
      <c r="PNH98" s="9"/>
      <c r="PNM98" s="11"/>
      <c r="PNN98" s="8"/>
      <c r="PNO98" s="9"/>
      <c r="PNT98" s="11"/>
      <c r="PNU98" s="8"/>
      <c r="PNV98" s="9"/>
      <c r="POA98" s="11"/>
      <c r="POB98" s="8"/>
      <c r="POC98" s="9"/>
      <c r="POH98" s="11"/>
      <c r="POI98" s="8"/>
      <c r="POJ98" s="9"/>
      <c r="POO98" s="11"/>
      <c r="POP98" s="8"/>
      <c r="POQ98" s="9"/>
      <c r="POV98" s="11"/>
      <c r="POW98" s="8"/>
      <c r="POX98" s="9"/>
      <c r="PPC98" s="11"/>
      <c r="PPD98" s="8"/>
      <c r="PPE98" s="9"/>
      <c r="PPJ98" s="11"/>
      <c r="PPK98" s="8"/>
      <c r="PPL98" s="9"/>
      <c r="PPQ98" s="11"/>
      <c r="PPR98" s="8"/>
      <c r="PPS98" s="9"/>
      <c r="PPX98" s="11"/>
      <c r="PPY98" s="8"/>
      <c r="PPZ98" s="9"/>
      <c r="PQE98" s="11"/>
      <c r="PQF98" s="8"/>
      <c r="PQG98" s="9"/>
      <c r="PQL98" s="11"/>
      <c r="PQM98" s="8"/>
      <c r="PQN98" s="9"/>
      <c r="PQS98" s="11"/>
      <c r="PQT98" s="8"/>
      <c r="PQU98" s="9"/>
      <c r="PQZ98" s="11"/>
      <c r="PRA98" s="8"/>
      <c r="PRB98" s="9"/>
      <c r="PRG98" s="11"/>
      <c r="PRH98" s="8"/>
      <c r="PRI98" s="9"/>
      <c r="PRN98" s="11"/>
      <c r="PRO98" s="8"/>
      <c r="PRP98" s="9"/>
      <c r="PRU98" s="11"/>
      <c r="PRV98" s="8"/>
      <c r="PRW98" s="9"/>
      <c r="PSB98" s="11"/>
      <c r="PSC98" s="8"/>
      <c r="PSD98" s="9"/>
      <c r="PSI98" s="11"/>
      <c r="PSJ98" s="8"/>
      <c r="PSK98" s="9"/>
      <c r="PSP98" s="11"/>
      <c r="PSQ98" s="8"/>
      <c r="PSR98" s="9"/>
      <c r="PSW98" s="11"/>
      <c r="PSX98" s="8"/>
      <c r="PSY98" s="9"/>
      <c r="PTD98" s="11"/>
      <c r="PTE98" s="8"/>
      <c r="PTF98" s="9"/>
      <c r="PTK98" s="11"/>
      <c r="PTL98" s="8"/>
      <c r="PTM98" s="9"/>
      <c r="PTR98" s="11"/>
      <c r="PTS98" s="8"/>
      <c r="PTT98" s="9"/>
      <c r="PTY98" s="11"/>
      <c r="PTZ98" s="8"/>
      <c r="PUA98" s="9"/>
      <c r="PUF98" s="11"/>
      <c r="PUG98" s="8"/>
      <c r="PUH98" s="9"/>
      <c r="PUM98" s="11"/>
      <c r="PUN98" s="8"/>
      <c r="PUO98" s="9"/>
      <c r="PUT98" s="11"/>
      <c r="PUU98" s="8"/>
      <c r="PUV98" s="9"/>
      <c r="PVA98" s="11"/>
      <c r="PVB98" s="8"/>
      <c r="PVC98" s="9"/>
      <c r="PVH98" s="11"/>
      <c r="PVI98" s="8"/>
      <c r="PVJ98" s="9"/>
      <c r="PVO98" s="11"/>
      <c r="PVP98" s="8"/>
      <c r="PVQ98" s="9"/>
      <c r="PVV98" s="11"/>
      <c r="PVW98" s="8"/>
      <c r="PVX98" s="9"/>
      <c r="PWC98" s="11"/>
      <c r="PWD98" s="8"/>
      <c r="PWE98" s="9"/>
      <c r="PWJ98" s="11"/>
      <c r="PWK98" s="8"/>
      <c r="PWL98" s="9"/>
      <c r="PWQ98" s="11"/>
      <c r="PWR98" s="8"/>
      <c r="PWS98" s="9"/>
      <c r="PWX98" s="11"/>
      <c r="PWY98" s="8"/>
      <c r="PWZ98" s="9"/>
      <c r="PXE98" s="11"/>
      <c r="PXF98" s="8"/>
      <c r="PXG98" s="9"/>
      <c r="PXL98" s="11"/>
      <c r="PXM98" s="8"/>
      <c r="PXN98" s="9"/>
      <c r="PXS98" s="11"/>
      <c r="PXT98" s="8"/>
      <c r="PXU98" s="9"/>
      <c r="PXZ98" s="11"/>
      <c r="PYA98" s="8"/>
      <c r="PYB98" s="9"/>
      <c r="PYG98" s="11"/>
      <c r="PYH98" s="8"/>
      <c r="PYI98" s="9"/>
      <c r="PYN98" s="11"/>
      <c r="PYO98" s="8"/>
      <c r="PYP98" s="9"/>
      <c r="PYU98" s="11"/>
      <c r="PYV98" s="8"/>
      <c r="PYW98" s="9"/>
      <c r="PZB98" s="11"/>
      <c r="PZC98" s="8"/>
      <c r="PZD98" s="9"/>
      <c r="PZI98" s="11"/>
      <c r="PZJ98" s="8"/>
      <c r="PZK98" s="9"/>
      <c r="PZP98" s="11"/>
      <c r="PZQ98" s="8"/>
      <c r="PZR98" s="9"/>
      <c r="PZW98" s="11"/>
      <c r="PZX98" s="8"/>
      <c r="PZY98" s="9"/>
      <c r="QAD98" s="11"/>
      <c r="QAE98" s="8"/>
      <c r="QAF98" s="9"/>
      <c r="QAK98" s="11"/>
      <c r="QAL98" s="8"/>
      <c r="QAM98" s="9"/>
      <c r="QAR98" s="11"/>
      <c r="QAS98" s="8"/>
      <c r="QAT98" s="9"/>
      <c r="QAY98" s="11"/>
      <c r="QAZ98" s="8"/>
      <c r="QBA98" s="9"/>
      <c r="QBF98" s="11"/>
      <c r="QBG98" s="8"/>
      <c r="QBH98" s="9"/>
      <c r="QBM98" s="11"/>
      <c r="QBN98" s="8"/>
      <c r="QBO98" s="9"/>
      <c r="QBT98" s="11"/>
      <c r="QBU98" s="8"/>
      <c r="QBV98" s="9"/>
      <c r="QCA98" s="11"/>
      <c r="QCB98" s="8"/>
      <c r="QCC98" s="9"/>
      <c r="QCH98" s="11"/>
      <c r="QCI98" s="8"/>
      <c r="QCJ98" s="9"/>
      <c r="QCO98" s="11"/>
      <c r="QCP98" s="8"/>
      <c r="QCQ98" s="9"/>
      <c r="QCV98" s="11"/>
      <c r="QCW98" s="8"/>
      <c r="QCX98" s="9"/>
      <c r="QDC98" s="11"/>
      <c r="QDD98" s="8"/>
      <c r="QDE98" s="9"/>
      <c r="QDJ98" s="11"/>
      <c r="QDK98" s="8"/>
      <c r="QDL98" s="9"/>
      <c r="QDQ98" s="11"/>
      <c r="QDR98" s="8"/>
      <c r="QDS98" s="9"/>
      <c r="QDX98" s="11"/>
      <c r="QDY98" s="8"/>
      <c r="QDZ98" s="9"/>
      <c r="QEE98" s="11"/>
      <c r="QEF98" s="8"/>
      <c r="QEG98" s="9"/>
      <c r="QEL98" s="11"/>
      <c r="QEM98" s="8"/>
      <c r="QEN98" s="9"/>
      <c r="QES98" s="11"/>
      <c r="QET98" s="8"/>
      <c r="QEU98" s="9"/>
      <c r="QEZ98" s="11"/>
      <c r="QFA98" s="8"/>
      <c r="QFB98" s="9"/>
      <c r="QFG98" s="11"/>
      <c r="QFH98" s="8"/>
      <c r="QFI98" s="9"/>
      <c r="QFN98" s="11"/>
      <c r="QFO98" s="8"/>
      <c r="QFP98" s="9"/>
      <c r="QFU98" s="11"/>
      <c r="QFV98" s="8"/>
      <c r="QFW98" s="9"/>
      <c r="QGB98" s="11"/>
      <c r="QGC98" s="8"/>
      <c r="QGD98" s="9"/>
      <c r="QGI98" s="11"/>
      <c r="QGJ98" s="8"/>
      <c r="QGK98" s="9"/>
      <c r="QGP98" s="11"/>
      <c r="QGQ98" s="8"/>
      <c r="QGR98" s="9"/>
      <c r="QGW98" s="11"/>
      <c r="QGX98" s="8"/>
      <c r="QGY98" s="9"/>
      <c r="QHD98" s="11"/>
      <c r="QHE98" s="8"/>
      <c r="QHF98" s="9"/>
      <c r="QHK98" s="11"/>
      <c r="QHL98" s="8"/>
      <c r="QHM98" s="9"/>
      <c r="QHR98" s="11"/>
      <c r="QHS98" s="8"/>
      <c r="QHT98" s="9"/>
      <c r="QHY98" s="11"/>
      <c r="QHZ98" s="8"/>
      <c r="QIA98" s="9"/>
      <c r="QIF98" s="11"/>
      <c r="QIG98" s="8"/>
      <c r="QIH98" s="9"/>
      <c r="QIM98" s="11"/>
      <c r="QIN98" s="8"/>
      <c r="QIO98" s="9"/>
      <c r="QIT98" s="11"/>
      <c r="QIU98" s="8"/>
      <c r="QIV98" s="9"/>
      <c r="QJA98" s="11"/>
      <c r="QJB98" s="8"/>
      <c r="QJC98" s="9"/>
      <c r="QJH98" s="11"/>
      <c r="QJI98" s="8"/>
      <c r="QJJ98" s="9"/>
      <c r="QJO98" s="11"/>
      <c r="QJP98" s="8"/>
      <c r="QJQ98" s="9"/>
      <c r="QJV98" s="11"/>
      <c r="QJW98" s="8"/>
      <c r="QJX98" s="9"/>
      <c r="QKC98" s="11"/>
      <c r="QKD98" s="8"/>
      <c r="QKE98" s="9"/>
      <c r="QKJ98" s="11"/>
      <c r="QKK98" s="8"/>
      <c r="QKL98" s="9"/>
      <c r="QKQ98" s="11"/>
      <c r="QKR98" s="8"/>
      <c r="QKS98" s="9"/>
      <c r="QKX98" s="11"/>
      <c r="QKY98" s="8"/>
      <c r="QKZ98" s="9"/>
      <c r="QLE98" s="11"/>
      <c r="QLF98" s="8"/>
      <c r="QLG98" s="9"/>
      <c r="QLL98" s="11"/>
      <c r="QLM98" s="8"/>
      <c r="QLN98" s="9"/>
      <c r="QLS98" s="11"/>
      <c r="QLT98" s="8"/>
      <c r="QLU98" s="9"/>
      <c r="QLZ98" s="11"/>
      <c r="QMA98" s="8"/>
      <c r="QMB98" s="9"/>
      <c r="QMG98" s="11"/>
      <c r="QMH98" s="8"/>
      <c r="QMI98" s="9"/>
      <c r="QMN98" s="11"/>
      <c r="QMO98" s="8"/>
      <c r="QMP98" s="9"/>
      <c r="QMU98" s="11"/>
      <c r="QMV98" s="8"/>
      <c r="QMW98" s="9"/>
      <c r="QNB98" s="11"/>
      <c r="QNC98" s="8"/>
      <c r="QND98" s="9"/>
      <c r="QNI98" s="11"/>
      <c r="QNJ98" s="8"/>
      <c r="QNK98" s="9"/>
      <c r="QNP98" s="11"/>
      <c r="QNQ98" s="8"/>
      <c r="QNR98" s="9"/>
      <c r="QNW98" s="11"/>
      <c r="QNX98" s="8"/>
      <c r="QNY98" s="9"/>
      <c r="QOD98" s="11"/>
      <c r="QOE98" s="8"/>
      <c r="QOF98" s="9"/>
      <c r="QOK98" s="11"/>
      <c r="QOL98" s="8"/>
      <c r="QOM98" s="9"/>
      <c r="QOR98" s="11"/>
      <c r="QOS98" s="8"/>
      <c r="QOT98" s="9"/>
      <c r="QOY98" s="11"/>
      <c r="QOZ98" s="8"/>
      <c r="QPA98" s="9"/>
      <c r="QPF98" s="11"/>
      <c r="QPG98" s="8"/>
      <c r="QPH98" s="9"/>
      <c r="QPM98" s="11"/>
      <c r="QPN98" s="8"/>
      <c r="QPO98" s="9"/>
      <c r="QPT98" s="11"/>
      <c r="QPU98" s="8"/>
      <c r="QPV98" s="9"/>
      <c r="QQA98" s="11"/>
      <c r="QQB98" s="8"/>
      <c r="QQC98" s="9"/>
      <c r="QQH98" s="11"/>
      <c r="QQI98" s="8"/>
      <c r="QQJ98" s="9"/>
      <c r="QQO98" s="11"/>
      <c r="QQP98" s="8"/>
      <c r="QQQ98" s="9"/>
      <c r="QQV98" s="11"/>
      <c r="QQW98" s="8"/>
      <c r="QQX98" s="9"/>
      <c r="QRC98" s="11"/>
      <c r="QRD98" s="8"/>
      <c r="QRE98" s="9"/>
      <c r="QRJ98" s="11"/>
      <c r="QRK98" s="8"/>
      <c r="QRL98" s="9"/>
      <c r="QRQ98" s="11"/>
      <c r="QRR98" s="8"/>
      <c r="QRS98" s="9"/>
      <c r="QRX98" s="11"/>
      <c r="QRY98" s="8"/>
      <c r="QRZ98" s="9"/>
      <c r="QSE98" s="11"/>
      <c r="QSF98" s="8"/>
      <c r="QSG98" s="9"/>
      <c r="QSL98" s="11"/>
      <c r="QSM98" s="8"/>
      <c r="QSN98" s="9"/>
      <c r="QSS98" s="11"/>
      <c r="QST98" s="8"/>
      <c r="QSU98" s="9"/>
      <c r="QSZ98" s="11"/>
      <c r="QTA98" s="8"/>
      <c r="QTB98" s="9"/>
      <c r="QTG98" s="11"/>
      <c r="QTH98" s="8"/>
      <c r="QTI98" s="9"/>
      <c r="QTN98" s="11"/>
      <c r="QTO98" s="8"/>
      <c r="QTP98" s="9"/>
      <c r="QTU98" s="11"/>
      <c r="QTV98" s="8"/>
      <c r="QTW98" s="9"/>
      <c r="QUB98" s="11"/>
      <c r="QUC98" s="8"/>
      <c r="QUD98" s="9"/>
      <c r="QUI98" s="11"/>
      <c r="QUJ98" s="8"/>
      <c r="QUK98" s="9"/>
      <c r="QUP98" s="11"/>
      <c r="QUQ98" s="8"/>
      <c r="QUR98" s="9"/>
      <c r="QUW98" s="11"/>
      <c r="QUX98" s="8"/>
      <c r="QUY98" s="9"/>
      <c r="QVD98" s="11"/>
      <c r="QVE98" s="8"/>
      <c r="QVF98" s="9"/>
      <c r="QVK98" s="11"/>
      <c r="QVL98" s="8"/>
      <c r="QVM98" s="9"/>
      <c r="QVR98" s="11"/>
      <c r="QVS98" s="8"/>
      <c r="QVT98" s="9"/>
      <c r="QVY98" s="11"/>
      <c r="QVZ98" s="8"/>
      <c r="QWA98" s="9"/>
      <c r="QWF98" s="11"/>
      <c r="QWG98" s="8"/>
      <c r="QWH98" s="9"/>
      <c r="QWM98" s="11"/>
      <c r="QWN98" s="8"/>
      <c r="QWO98" s="9"/>
      <c r="QWT98" s="11"/>
      <c r="QWU98" s="8"/>
      <c r="QWV98" s="9"/>
      <c r="QXA98" s="11"/>
      <c r="QXB98" s="8"/>
      <c r="QXC98" s="9"/>
      <c r="QXH98" s="11"/>
      <c r="QXI98" s="8"/>
      <c r="QXJ98" s="9"/>
      <c r="QXO98" s="11"/>
      <c r="QXP98" s="8"/>
      <c r="QXQ98" s="9"/>
      <c r="QXV98" s="11"/>
      <c r="QXW98" s="8"/>
      <c r="QXX98" s="9"/>
      <c r="QYC98" s="11"/>
      <c r="QYD98" s="8"/>
      <c r="QYE98" s="9"/>
      <c r="QYJ98" s="11"/>
      <c r="QYK98" s="8"/>
      <c r="QYL98" s="9"/>
      <c r="QYQ98" s="11"/>
      <c r="QYR98" s="8"/>
      <c r="QYS98" s="9"/>
      <c r="QYX98" s="11"/>
      <c r="QYY98" s="8"/>
      <c r="QYZ98" s="9"/>
      <c r="QZE98" s="11"/>
      <c r="QZF98" s="8"/>
      <c r="QZG98" s="9"/>
      <c r="QZL98" s="11"/>
      <c r="QZM98" s="8"/>
      <c r="QZN98" s="9"/>
      <c r="QZS98" s="11"/>
      <c r="QZT98" s="8"/>
      <c r="QZU98" s="9"/>
      <c r="QZZ98" s="11"/>
      <c r="RAA98" s="8"/>
      <c r="RAB98" s="9"/>
      <c r="RAG98" s="11"/>
      <c r="RAH98" s="8"/>
      <c r="RAI98" s="9"/>
      <c r="RAN98" s="11"/>
      <c r="RAO98" s="8"/>
      <c r="RAP98" s="9"/>
      <c r="RAU98" s="11"/>
      <c r="RAV98" s="8"/>
      <c r="RAW98" s="9"/>
      <c r="RBB98" s="11"/>
      <c r="RBC98" s="8"/>
      <c r="RBD98" s="9"/>
      <c r="RBI98" s="11"/>
      <c r="RBJ98" s="8"/>
      <c r="RBK98" s="9"/>
      <c r="RBP98" s="11"/>
      <c r="RBQ98" s="8"/>
      <c r="RBR98" s="9"/>
      <c r="RBW98" s="11"/>
      <c r="RBX98" s="8"/>
      <c r="RBY98" s="9"/>
      <c r="RCD98" s="11"/>
      <c r="RCE98" s="8"/>
      <c r="RCF98" s="9"/>
      <c r="RCK98" s="11"/>
      <c r="RCL98" s="8"/>
      <c r="RCM98" s="9"/>
      <c r="RCR98" s="11"/>
      <c r="RCS98" s="8"/>
      <c r="RCT98" s="9"/>
      <c r="RCY98" s="11"/>
      <c r="RCZ98" s="8"/>
      <c r="RDA98" s="9"/>
      <c r="RDF98" s="11"/>
      <c r="RDG98" s="8"/>
      <c r="RDH98" s="9"/>
      <c r="RDM98" s="11"/>
      <c r="RDN98" s="8"/>
      <c r="RDO98" s="9"/>
      <c r="RDT98" s="11"/>
      <c r="RDU98" s="8"/>
      <c r="RDV98" s="9"/>
      <c r="REA98" s="11"/>
      <c r="REB98" s="8"/>
      <c r="REC98" s="9"/>
      <c r="REH98" s="11"/>
      <c r="REI98" s="8"/>
      <c r="REJ98" s="9"/>
      <c r="REO98" s="11"/>
      <c r="REP98" s="8"/>
      <c r="REQ98" s="9"/>
      <c r="REV98" s="11"/>
      <c r="REW98" s="8"/>
      <c r="REX98" s="9"/>
      <c r="RFC98" s="11"/>
      <c r="RFD98" s="8"/>
      <c r="RFE98" s="9"/>
      <c r="RFJ98" s="11"/>
      <c r="RFK98" s="8"/>
      <c r="RFL98" s="9"/>
      <c r="RFQ98" s="11"/>
      <c r="RFR98" s="8"/>
      <c r="RFS98" s="9"/>
      <c r="RFX98" s="11"/>
      <c r="RFY98" s="8"/>
      <c r="RFZ98" s="9"/>
      <c r="RGE98" s="11"/>
      <c r="RGF98" s="8"/>
      <c r="RGG98" s="9"/>
      <c r="RGL98" s="11"/>
      <c r="RGM98" s="8"/>
      <c r="RGN98" s="9"/>
      <c r="RGS98" s="11"/>
      <c r="RGT98" s="8"/>
      <c r="RGU98" s="9"/>
      <c r="RGZ98" s="11"/>
      <c r="RHA98" s="8"/>
      <c r="RHB98" s="9"/>
      <c r="RHG98" s="11"/>
      <c r="RHH98" s="8"/>
      <c r="RHI98" s="9"/>
      <c r="RHN98" s="11"/>
      <c r="RHO98" s="8"/>
      <c r="RHP98" s="9"/>
      <c r="RHU98" s="11"/>
      <c r="RHV98" s="8"/>
      <c r="RHW98" s="9"/>
      <c r="RIB98" s="11"/>
      <c r="RIC98" s="8"/>
      <c r="RID98" s="9"/>
      <c r="RII98" s="11"/>
      <c r="RIJ98" s="8"/>
      <c r="RIK98" s="9"/>
      <c r="RIP98" s="11"/>
      <c r="RIQ98" s="8"/>
      <c r="RIR98" s="9"/>
      <c r="RIW98" s="11"/>
      <c r="RIX98" s="8"/>
      <c r="RIY98" s="9"/>
      <c r="RJD98" s="11"/>
      <c r="RJE98" s="8"/>
      <c r="RJF98" s="9"/>
      <c r="RJK98" s="11"/>
      <c r="RJL98" s="8"/>
      <c r="RJM98" s="9"/>
      <c r="RJR98" s="11"/>
      <c r="RJS98" s="8"/>
      <c r="RJT98" s="9"/>
      <c r="RJY98" s="11"/>
      <c r="RJZ98" s="8"/>
      <c r="RKA98" s="9"/>
      <c r="RKF98" s="11"/>
      <c r="RKG98" s="8"/>
      <c r="RKH98" s="9"/>
      <c r="RKM98" s="11"/>
      <c r="RKN98" s="8"/>
      <c r="RKO98" s="9"/>
      <c r="RKT98" s="11"/>
      <c r="RKU98" s="8"/>
      <c r="RKV98" s="9"/>
      <c r="RLA98" s="11"/>
      <c r="RLB98" s="8"/>
      <c r="RLC98" s="9"/>
      <c r="RLH98" s="11"/>
      <c r="RLI98" s="8"/>
      <c r="RLJ98" s="9"/>
      <c r="RLO98" s="11"/>
      <c r="RLP98" s="8"/>
      <c r="RLQ98" s="9"/>
      <c r="RLV98" s="11"/>
      <c r="RLW98" s="8"/>
      <c r="RLX98" s="9"/>
      <c r="RMC98" s="11"/>
      <c r="RMD98" s="8"/>
      <c r="RME98" s="9"/>
      <c r="RMJ98" s="11"/>
      <c r="RMK98" s="8"/>
      <c r="RML98" s="9"/>
      <c r="RMQ98" s="11"/>
      <c r="RMR98" s="8"/>
      <c r="RMS98" s="9"/>
      <c r="RMX98" s="11"/>
      <c r="RMY98" s="8"/>
      <c r="RMZ98" s="9"/>
      <c r="RNE98" s="11"/>
      <c r="RNF98" s="8"/>
      <c r="RNG98" s="9"/>
      <c r="RNL98" s="11"/>
      <c r="RNM98" s="8"/>
      <c r="RNN98" s="9"/>
      <c r="RNS98" s="11"/>
      <c r="RNT98" s="8"/>
      <c r="RNU98" s="9"/>
      <c r="RNZ98" s="11"/>
      <c r="ROA98" s="8"/>
      <c r="ROB98" s="9"/>
      <c r="ROG98" s="11"/>
      <c r="ROH98" s="8"/>
      <c r="ROI98" s="9"/>
      <c r="RON98" s="11"/>
      <c r="ROO98" s="8"/>
      <c r="ROP98" s="9"/>
      <c r="ROU98" s="11"/>
      <c r="ROV98" s="8"/>
      <c r="ROW98" s="9"/>
      <c r="RPB98" s="11"/>
      <c r="RPC98" s="8"/>
      <c r="RPD98" s="9"/>
      <c r="RPI98" s="11"/>
      <c r="RPJ98" s="8"/>
      <c r="RPK98" s="9"/>
      <c r="RPP98" s="11"/>
      <c r="RPQ98" s="8"/>
      <c r="RPR98" s="9"/>
      <c r="RPW98" s="11"/>
      <c r="RPX98" s="8"/>
      <c r="RPY98" s="9"/>
      <c r="RQD98" s="11"/>
      <c r="RQE98" s="8"/>
      <c r="RQF98" s="9"/>
      <c r="RQK98" s="11"/>
      <c r="RQL98" s="8"/>
      <c r="RQM98" s="9"/>
      <c r="RQR98" s="11"/>
      <c r="RQS98" s="8"/>
      <c r="RQT98" s="9"/>
      <c r="RQY98" s="11"/>
      <c r="RQZ98" s="8"/>
      <c r="RRA98" s="9"/>
      <c r="RRF98" s="11"/>
      <c r="RRG98" s="8"/>
      <c r="RRH98" s="9"/>
      <c r="RRM98" s="11"/>
      <c r="RRN98" s="8"/>
      <c r="RRO98" s="9"/>
      <c r="RRT98" s="11"/>
      <c r="RRU98" s="8"/>
      <c r="RRV98" s="9"/>
      <c r="RSA98" s="11"/>
      <c r="RSB98" s="8"/>
      <c r="RSC98" s="9"/>
      <c r="RSH98" s="11"/>
      <c r="RSI98" s="8"/>
      <c r="RSJ98" s="9"/>
      <c r="RSO98" s="11"/>
      <c r="RSP98" s="8"/>
      <c r="RSQ98" s="9"/>
      <c r="RSV98" s="11"/>
      <c r="RSW98" s="8"/>
      <c r="RSX98" s="9"/>
      <c r="RTC98" s="11"/>
      <c r="RTD98" s="8"/>
      <c r="RTE98" s="9"/>
      <c r="RTJ98" s="11"/>
      <c r="RTK98" s="8"/>
      <c r="RTL98" s="9"/>
      <c r="RTQ98" s="11"/>
      <c r="RTR98" s="8"/>
      <c r="RTS98" s="9"/>
      <c r="RTX98" s="11"/>
      <c r="RTY98" s="8"/>
      <c r="RTZ98" s="9"/>
      <c r="RUE98" s="11"/>
      <c r="RUF98" s="8"/>
      <c r="RUG98" s="9"/>
      <c r="RUL98" s="11"/>
      <c r="RUM98" s="8"/>
      <c r="RUN98" s="9"/>
      <c r="RUS98" s="11"/>
      <c r="RUT98" s="8"/>
      <c r="RUU98" s="9"/>
      <c r="RUZ98" s="11"/>
      <c r="RVA98" s="8"/>
      <c r="RVB98" s="9"/>
      <c r="RVG98" s="11"/>
      <c r="RVH98" s="8"/>
      <c r="RVI98" s="9"/>
      <c r="RVN98" s="11"/>
      <c r="RVO98" s="8"/>
      <c r="RVP98" s="9"/>
      <c r="RVU98" s="11"/>
      <c r="RVV98" s="8"/>
      <c r="RVW98" s="9"/>
      <c r="RWB98" s="11"/>
      <c r="RWC98" s="8"/>
      <c r="RWD98" s="9"/>
      <c r="RWI98" s="11"/>
      <c r="RWJ98" s="8"/>
      <c r="RWK98" s="9"/>
      <c r="RWP98" s="11"/>
      <c r="RWQ98" s="8"/>
      <c r="RWR98" s="9"/>
      <c r="RWW98" s="11"/>
      <c r="RWX98" s="8"/>
      <c r="RWY98" s="9"/>
      <c r="RXD98" s="11"/>
      <c r="RXE98" s="8"/>
      <c r="RXF98" s="9"/>
      <c r="RXK98" s="11"/>
      <c r="RXL98" s="8"/>
      <c r="RXM98" s="9"/>
      <c r="RXR98" s="11"/>
      <c r="RXS98" s="8"/>
      <c r="RXT98" s="9"/>
      <c r="RXY98" s="11"/>
      <c r="RXZ98" s="8"/>
      <c r="RYA98" s="9"/>
      <c r="RYF98" s="11"/>
      <c r="RYG98" s="8"/>
      <c r="RYH98" s="9"/>
      <c r="RYM98" s="11"/>
      <c r="RYN98" s="8"/>
      <c r="RYO98" s="9"/>
      <c r="RYT98" s="11"/>
      <c r="RYU98" s="8"/>
      <c r="RYV98" s="9"/>
      <c r="RZA98" s="11"/>
      <c r="RZB98" s="8"/>
      <c r="RZC98" s="9"/>
      <c r="RZH98" s="11"/>
      <c r="RZI98" s="8"/>
      <c r="RZJ98" s="9"/>
      <c r="RZO98" s="11"/>
      <c r="RZP98" s="8"/>
      <c r="RZQ98" s="9"/>
      <c r="RZV98" s="11"/>
      <c r="RZW98" s="8"/>
      <c r="RZX98" s="9"/>
      <c r="SAC98" s="11"/>
      <c r="SAD98" s="8"/>
      <c r="SAE98" s="9"/>
      <c r="SAJ98" s="11"/>
      <c r="SAK98" s="8"/>
      <c r="SAL98" s="9"/>
      <c r="SAQ98" s="11"/>
      <c r="SAR98" s="8"/>
      <c r="SAS98" s="9"/>
      <c r="SAX98" s="11"/>
      <c r="SAY98" s="8"/>
      <c r="SAZ98" s="9"/>
      <c r="SBE98" s="11"/>
      <c r="SBF98" s="8"/>
      <c r="SBG98" s="9"/>
      <c r="SBL98" s="11"/>
      <c r="SBM98" s="8"/>
      <c r="SBN98" s="9"/>
      <c r="SBS98" s="11"/>
      <c r="SBT98" s="8"/>
      <c r="SBU98" s="9"/>
      <c r="SBZ98" s="11"/>
      <c r="SCA98" s="8"/>
      <c r="SCB98" s="9"/>
      <c r="SCG98" s="11"/>
      <c r="SCH98" s="8"/>
      <c r="SCI98" s="9"/>
      <c r="SCN98" s="11"/>
      <c r="SCO98" s="8"/>
      <c r="SCP98" s="9"/>
      <c r="SCU98" s="11"/>
      <c r="SCV98" s="8"/>
      <c r="SCW98" s="9"/>
      <c r="SDB98" s="11"/>
      <c r="SDC98" s="8"/>
      <c r="SDD98" s="9"/>
      <c r="SDI98" s="11"/>
      <c r="SDJ98" s="8"/>
      <c r="SDK98" s="9"/>
      <c r="SDP98" s="11"/>
      <c r="SDQ98" s="8"/>
      <c r="SDR98" s="9"/>
      <c r="SDW98" s="11"/>
      <c r="SDX98" s="8"/>
      <c r="SDY98" s="9"/>
      <c r="SED98" s="11"/>
      <c r="SEE98" s="8"/>
      <c r="SEF98" s="9"/>
      <c r="SEK98" s="11"/>
      <c r="SEL98" s="8"/>
      <c r="SEM98" s="9"/>
      <c r="SER98" s="11"/>
      <c r="SES98" s="8"/>
      <c r="SET98" s="9"/>
      <c r="SEY98" s="11"/>
      <c r="SEZ98" s="8"/>
      <c r="SFA98" s="9"/>
      <c r="SFF98" s="11"/>
      <c r="SFG98" s="8"/>
      <c r="SFH98" s="9"/>
      <c r="SFM98" s="11"/>
      <c r="SFN98" s="8"/>
      <c r="SFO98" s="9"/>
      <c r="SFT98" s="11"/>
      <c r="SFU98" s="8"/>
      <c r="SFV98" s="9"/>
      <c r="SGA98" s="11"/>
      <c r="SGB98" s="8"/>
      <c r="SGC98" s="9"/>
      <c r="SGH98" s="11"/>
      <c r="SGI98" s="8"/>
      <c r="SGJ98" s="9"/>
      <c r="SGO98" s="11"/>
      <c r="SGP98" s="8"/>
      <c r="SGQ98" s="9"/>
      <c r="SGV98" s="11"/>
      <c r="SGW98" s="8"/>
      <c r="SGX98" s="9"/>
      <c r="SHC98" s="11"/>
      <c r="SHD98" s="8"/>
      <c r="SHE98" s="9"/>
      <c r="SHJ98" s="11"/>
      <c r="SHK98" s="8"/>
      <c r="SHL98" s="9"/>
      <c r="SHQ98" s="11"/>
      <c r="SHR98" s="8"/>
      <c r="SHS98" s="9"/>
      <c r="SHX98" s="11"/>
      <c r="SHY98" s="8"/>
      <c r="SHZ98" s="9"/>
      <c r="SIE98" s="11"/>
      <c r="SIF98" s="8"/>
      <c r="SIG98" s="9"/>
      <c r="SIL98" s="11"/>
      <c r="SIM98" s="8"/>
      <c r="SIN98" s="9"/>
      <c r="SIS98" s="11"/>
      <c r="SIT98" s="8"/>
      <c r="SIU98" s="9"/>
      <c r="SIZ98" s="11"/>
      <c r="SJA98" s="8"/>
      <c r="SJB98" s="9"/>
      <c r="SJG98" s="11"/>
      <c r="SJH98" s="8"/>
      <c r="SJI98" s="9"/>
      <c r="SJN98" s="11"/>
      <c r="SJO98" s="8"/>
      <c r="SJP98" s="9"/>
      <c r="SJU98" s="11"/>
      <c r="SJV98" s="8"/>
      <c r="SJW98" s="9"/>
      <c r="SKB98" s="11"/>
      <c r="SKC98" s="8"/>
      <c r="SKD98" s="9"/>
      <c r="SKI98" s="11"/>
      <c r="SKJ98" s="8"/>
      <c r="SKK98" s="9"/>
      <c r="SKP98" s="11"/>
      <c r="SKQ98" s="8"/>
      <c r="SKR98" s="9"/>
      <c r="SKW98" s="11"/>
      <c r="SKX98" s="8"/>
      <c r="SKY98" s="9"/>
      <c r="SLD98" s="11"/>
      <c r="SLE98" s="8"/>
      <c r="SLF98" s="9"/>
      <c r="SLK98" s="11"/>
      <c r="SLL98" s="8"/>
      <c r="SLM98" s="9"/>
      <c r="SLR98" s="11"/>
      <c r="SLS98" s="8"/>
      <c r="SLT98" s="9"/>
      <c r="SLY98" s="11"/>
      <c r="SLZ98" s="8"/>
      <c r="SMA98" s="9"/>
      <c r="SMF98" s="11"/>
      <c r="SMG98" s="8"/>
      <c r="SMH98" s="9"/>
      <c r="SMM98" s="11"/>
      <c r="SMN98" s="8"/>
      <c r="SMO98" s="9"/>
      <c r="SMT98" s="11"/>
      <c r="SMU98" s="8"/>
      <c r="SMV98" s="9"/>
      <c r="SNA98" s="11"/>
      <c r="SNB98" s="8"/>
      <c r="SNC98" s="9"/>
      <c r="SNH98" s="11"/>
      <c r="SNI98" s="8"/>
      <c r="SNJ98" s="9"/>
      <c r="SNO98" s="11"/>
      <c r="SNP98" s="8"/>
      <c r="SNQ98" s="9"/>
      <c r="SNV98" s="11"/>
      <c r="SNW98" s="8"/>
      <c r="SNX98" s="9"/>
      <c r="SOC98" s="11"/>
      <c r="SOD98" s="8"/>
      <c r="SOE98" s="9"/>
      <c r="SOJ98" s="11"/>
      <c r="SOK98" s="8"/>
      <c r="SOL98" s="9"/>
      <c r="SOQ98" s="11"/>
      <c r="SOR98" s="8"/>
      <c r="SOS98" s="9"/>
      <c r="SOX98" s="11"/>
      <c r="SOY98" s="8"/>
      <c r="SOZ98" s="9"/>
      <c r="SPE98" s="11"/>
      <c r="SPF98" s="8"/>
      <c r="SPG98" s="9"/>
      <c r="SPL98" s="11"/>
      <c r="SPM98" s="8"/>
      <c r="SPN98" s="9"/>
      <c r="SPS98" s="11"/>
      <c r="SPT98" s="8"/>
      <c r="SPU98" s="9"/>
      <c r="SPZ98" s="11"/>
      <c r="SQA98" s="8"/>
      <c r="SQB98" s="9"/>
      <c r="SQG98" s="11"/>
      <c r="SQH98" s="8"/>
      <c r="SQI98" s="9"/>
      <c r="SQN98" s="11"/>
      <c r="SQO98" s="8"/>
      <c r="SQP98" s="9"/>
      <c r="SQU98" s="11"/>
      <c r="SQV98" s="8"/>
      <c r="SQW98" s="9"/>
      <c r="SRB98" s="11"/>
      <c r="SRC98" s="8"/>
      <c r="SRD98" s="9"/>
      <c r="SRI98" s="11"/>
      <c r="SRJ98" s="8"/>
      <c r="SRK98" s="9"/>
      <c r="SRP98" s="11"/>
      <c r="SRQ98" s="8"/>
      <c r="SRR98" s="9"/>
      <c r="SRW98" s="11"/>
      <c r="SRX98" s="8"/>
      <c r="SRY98" s="9"/>
      <c r="SSD98" s="11"/>
      <c r="SSE98" s="8"/>
      <c r="SSF98" s="9"/>
      <c r="SSK98" s="11"/>
      <c r="SSL98" s="8"/>
      <c r="SSM98" s="9"/>
      <c r="SSR98" s="11"/>
      <c r="SSS98" s="8"/>
      <c r="SST98" s="9"/>
      <c r="SSY98" s="11"/>
      <c r="SSZ98" s="8"/>
      <c r="STA98" s="9"/>
      <c r="STF98" s="11"/>
      <c r="STG98" s="8"/>
      <c r="STH98" s="9"/>
      <c r="STM98" s="11"/>
      <c r="STN98" s="8"/>
      <c r="STO98" s="9"/>
      <c r="STT98" s="11"/>
      <c r="STU98" s="8"/>
      <c r="STV98" s="9"/>
      <c r="SUA98" s="11"/>
      <c r="SUB98" s="8"/>
      <c r="SUC98" s="9"/>
      <c r="SUH98" s="11"/>
      <c r="SUI98" s="8"/>
      <c r="SUJ98" s="9"/>
      <c r="SUO98" s="11"/>
      <c r="SUP98" s="8"/>
      <c r="SUQ98" s="9"/>
      <c r="SUV98" s="11"/>
      <c r="SUW98" s="8"/>
      <c r="SUX98" s="9"/>
      <c r="SVC98" s="11"/>
      <c r="SVD98" s="8"/>
      <c r="SVE98" s="9"/>
      <c r="SVJ98" s="11"/>
      <c r="SVK98" s="8"/>
      <c r="SVL98" s="9"/>
      <c r="SVQ98" s="11"/>
      <c r="SVR98" s="8"/>
      <c r="SVS98" s="9"/>
      <c r="SVX98" s="11"/>
      <c r="SVY98" s="8"/>
      <c r="SVZ98" s="9"/>
      <c r="SWE98" s="11"/>
      <c r="SWF98" s="8"/>
      <c r="SWG98" s="9"/>
      <c r="SWL98" s="11"/>
      <c r="SWM98" s="8"/>
      <c r="SWN98" s="9"/>
      <c r="SWS98" s="11"/>
      <c r="SWT98" s="8"/>
      <c r="SWU98" s="9"/>
      <c r="SWZ98" s="11"/>
      <c r="SXA98" s="8"/>
      <c r="SXB98" s="9"/>
      <c r="SXG98" s="11"/>
      <c r="SXH98" s="8"/>
      <c r="SXI98" s="9"/>
      <c r="SXN98" s="11"/>
      <c r="SXO98" s="8"/>
      <c r="SXP98" s="9"/>
      <c r="SXU98" s="11"/>
      <c r="SXV98" s="8"/>
      <c r="SXW98" s="9"/>
      <c r="SYB98" s="11"/>
      <c r="SYC98" s="8"/>
      <c r="SYD98" s="9"/>
      <c r="SYI98" s="11"/>
      <c r="SYJ98" s="8"/>
      <c r="SYK98" s="9"/>
      <c r="SYP98" s="11"/>
      <c r="SYQ98" s="8"/>
      <c r="SYR98" s="9"/>
      <c r="SYW98" s="11"/>
      <c r="SYX98" s="8"/>
      <c r="SYY98" s="9"/>
      <c r="SZD98" s="11"/>
      <c r="SZE98" s="8"/>
      <c r="SZF98" s="9"/>
      <c r="SZK98" s="11"/>
      <c r="SZL98" s="8"/>
      <c r="SZM98" s="9"/>
      <c r="SZR98" s="11"/>
      <c r="SZS98" s="8"/>
      <c r="SZT98" s="9"/>
      <c r="SZY98" s="11"/>
      <c r="SZZ98" s="8"/>
      <c r="TAA98" s="9"/>
      <c r="TAF98" s="11"/>
      <c r="TAG98" s="8"/>
      <c r="TAH98" s="9"/>
      <c r="TAM98" s="11"/>
      <c r="TAN98" s="8"/>
      <c r="TAO98" s="9"/>
      <c r="TAT98" s="11"/>
      <c r="TAU98" s="8"/>
      <c r="TAV98" s="9"/>
      <c r="TBA98" s="11"/>
      <c r="TBB98" s="8"/>
      <c r="TBC98" s="9"/>
      <c r="TBH98" s="11"/>
      <c r="TBI98" s="8"/>
      <c r="TBJ98" s="9"/>
      <c r="TBO98" s="11"/>
      <c r="TBP98" s="8"/>
      <c r="TBQ98" s="9"/>
      <c r="TBV98" s="11"/>
      <c r="TBW98" s="8"/>
      <c r="TBX98" s="9"/>
      <c r="TCC98" s="11"/>
      <c r="TCD98" s="8"/>
      <c r="TCE98" s="9"/>
      <c r="TCJ98" s="11"/>
      <c r="TCK98" s="8"/>
      <c r="TCL98" s="9"/>
      <c r="TCQ98" s="11"/>
      <c r="TCR98" s="8"/>
      <c r="TCS98" s="9"/>
      <c r="TCX98" s="11"/>
      <c r="TCY98" s="8"/>
      <c r="TCZ98" s="9"/>
      <c r="TDE98" s="11"/>
      <c r="TDF98" s="8"/>
      <c r="TDG98" s="9"/>
      <c r="TDL98" s="11"/>
      <c r="TDM98" s="8"/>
      <c r="TDN98" s="9"/>
      <c r="TDS98" s="11"/>
      <c r="TDT98" s="8"/>
      <c r="TDU98" s="9"/>
      <c r="TDZ98" s="11"/>
      <c r="TEA98" s="8"/>
      <c r="TEB98" s="9"/>
      <c r="TEG98" s="11"/>
      <c r="TEH98" s="8"/>
      <c r="TEI98" s="9"/>
      <c r="TEN98" s="11"/>
      <c r="TEO98" s="8"/>
      <c r="TEP98" s="9"/>
      <c r="TEU98" s="11"/>
      <c r="TEV98" s="8"/>
      <c r="TEW98" s="9"/>
      <c r="TFB98" s="11"/>
      <c r="TFC98" s="8"/>
      <c r="TFD98" s="9"/>
      <c r="TFI98" s="11"/>
      <c r="TFJ98" s="8"/>
      <c r="TFK98" s="9"/>
      <c r="TFP98" s="11"/>
      <c r="TFQ98" s="8"/>
      <c r="TFR98" s="9"/>
      <c r="TFW98" s="11"/>
      <c r="TFX98" s="8"/>
      <c r="TFY98" s="9"/>
      <c r="TGD98" s="11"/>
      <c r="TGE98" s="8"/>
      <c r="TGF98" s="9"/>
      <c r="TGK98" s="11"/>
      <c r="TGL98" s="8"/>
      <c r="TGM98" s="9"/>
      <c r="TGR98" s="11"/>
      <c r="TGS98" s="8"/>
      <c r="TGT98" s="9"/>
      <c r="TGY98" s="11"/>
      <c r="TGZ98" s="8"/>
      <c r="THA98" s="9"/>
      <c r="THF98" s="11"/>
      <c r="THG98" s="8"/>
      <c r="THH98" s="9"/>
      <c r="THM98" s="11"/>
      <c r="THN98" s="8"/>
      <c r="THO98" s="9"/>
      <c r="THT98" s="11"/>
      <c r="THU98" s="8"/>
      <c r="THV98" s="9"/>
      <c r="TIA98" s="11"/>
      <c r="TIB98" s="8"/>
      <c r="TIC98" s="9"/>
      <c r="TIH98" s="11"/>
      <c r="TII98" s="8"/>
      <c r="TIJ98" s="9"/>
      <c r="TIO98" s="11"/>
      <c r="TIP98" s="8"/>
      <c r="TIQ98" s="9"/>
      <c r="TIV98" s="11"/>
      <c r="TIW98" s="8"/>
      <c r="TIX98" s="9"/>
      <c r="TJC98" s="11"/>
      <c r="TJD98" s="8"/>
      <c r="TJE98" s="9"/>
      <c r="TJJ98" s="11"/>
      <c r="TJK98" s="8"/>
      <c r="TJL98" s="9"/>
      <c r="TJQ98" s="11"/>
      <c r="TJR98" s="8"/>
      <c r="TJS98" s="9"/>
      <c r="TJX98" s="11"/>
      <c r="TJY98" s="8"/>
      <c r="TJZ98" s="9"/>
      <c r="TKE98" s="11"/>
      <c r="TKF98" s="8"/>
      <c r="TKG98" s="9"/>
      <c r="TKL98" s="11"/>
      <c r="TKM98" s="8"/>
      <c r="TKN98" s="9"/>
      <c r="TKS98" s="11"/>
      <c r="TKT98" s="8"/>
      <c r="TKU98" s="9"/>
      <c r="TKZ98" s="11"/>
      <c r="TLA98" s="8"/>
      <c r="TLB98" s="9"/>
      <c r="TLG98" s="11"/>
      <c r="TLH98" s="8"/>
      <c r="TLI98" s="9"/>
      <c r="TLN98" s="11"/>
      <c r="TLO98" s="8"/>
      <c r="TLP98" s="9"/>
      <c r="TLU98" s="11"/>
      <c r="TLV98" s="8"/>
      <c r="TLW98" s="9"/>
      <c r="TMB98" s="11"/>
      <c r="TMC98" s="8"/>
      <c r="TMD98" s="9"/>
      <c r="TMI98" s="11"/>
      <c r="TMJ98" s="8"/>
      <c r="TMK98" s="9"/>
      <c r="TMP98" s="11"/>
      <c r="TMQ98" s="8"/>
      <c r="TMR98" s="9"/>
      <c r="TMW98" s="11"/>
      <c r="TMX98" s="8"/>
      <c r="TMY98" s="9"/>
      <c r="TND98" s="11"/>
      <c r="TNE98" s="8"/>
      <c r="TNF98" s="9"/>
      <c r="TNK98" s="11"/>
      <c r="TNL98" s="8"/>
      <c r="TNM98" s="9"/>
      <c r="TNR98" s="11"/>
      <c r="TNS98" s="8"/>
      <c r="TNT98" s="9"/>
      <c r="TNY98" s="11"/>
      <c r="TNZ98" s="8"/>
      <c r="TOA98" s="9"/>
      <c r="TOF98" s="11"/>
      <c r="TOG98" s="8"/>
      <c r="TOH98" s="9"/>
      <c r="TOM98" s="11"/>
      <c r="TON98" s="8"/>
      <c r="TOO98" s="9"/>
      <c r="TOT98" s="11"/>
      <c r="TOU98" s="8"/>
      <c r="TOV98" s="9"/>
      <c r="TPA98" s="11"/>
      <c r="TPB98" s="8"/>
      <c r="TPC98" s="9"/>
      <c r="TPH98" s="11"/>
      <c r="TPI98" s="8"/>
      <c r="TPJ98" s="9"/>
      <c r="TPO98" s="11"/>
      <c r="TPP98" s="8"/>
      <c r="TPQ98" s="9"/>
      <c r="TPV98" s="11"/>
      <c r="TPW98" s="8"/>
      <c r="TPX98" s="9"/>
      <c r="TQC98" s="11"/>
      <c r="TQD98" s="8"/>
      <c r="TQE98" s="9"/>
      <c r="TQJ98" s="11"/>
      <c r="TQK98" s="8"/>
      <c r="TQL98" s="9"/>
      <c r="TQQ98" s="11"/>
      <c r="TQR98" s="8"/>
      <c r="TQS98" s="9"/>
      <c r="TQX98" s="11"/>
      <c r="TQY98" s="8"/>
      <c r="TQZ98" s="9"/>
      <c r="TRE98" s="11"/>
      <c r="TRF98" s="8"/>
      <c r="TRG98" s="9"/>
      <c r="TRL98" s="11"/>
      <c r="TRM98" s="8"/>
      <c r="TRN98" s="9"/>
      <c r="TRS98" s="11"/>
      <c r="TRT98" s="8"/>
      <c r="TRU98" s="9"/>
      <c r="TRZ98" s="11"/>
      <c r="TSA98" s="8"/>
      <c r="TSB98" s="9"/>
      <c r="TSG98" s="11"/>
      <c r="TSH98" s="8"/>
      <c r="TSI98" s="9"/>
      <c r="TSN98" s="11"/>
      <c r="TSO98" s="8"/>
      <c r="TSP98" s="9"/>
      <c r="TSU98" s="11"/>
      <c r="TSV98" s="8"/>
      <c r="TSW98" s="9"/>
      <c r="TTB98" s="11"/>
      <c r="TTC98" s="8"/>
      <c r="TTD98" s="9"/>
      <c r="TTI98" s="11"/>
      <c r="TTJ98" s="8"/>
      <c r="TTK98" s="9"/>
      <c r="TTP98" s="11"/>
      <c r="TTQ98" s="8"/>
      <c r="TTR98" s="9"/>
      <c r="TTW98" s="11"/>
      <c r="TTX98" s="8"/>
      <c r="TTY98" s="9"/>
      <c r="TUD98" s="11"/>
      <c r="TUE98" s="8"/>
      <c r="TUF98" s="9"/>
      <c r="TUK98" s="11"/>
      <c r="TUL98" s="8"/>
      <c r="TUM98" s="9"/>
      <c r="TUR98" s="11"/>
      <c r="TUS98" s="8"/>
      <c r="TUT98" s="9"/>
      <c r="TUY98" s="11"/>
      <c r="TUZ98" s="8"/>
      <c r="TVA98" s="9"/>
      <c r="TVF98" s="11"/>
      <c r="TVG98" s="8"/>
      <c r="TVH98" s="9"/>
      <c r="TVM98" s="11"/>
      <c r="TVN98" s="8"/>
      <c r="TVO98" s="9"/>
      <c r="TVT98" s="11"/>
      <c r="TVU98" s="8"/>
      <c r="TVV98" s="9"/>
      <c r="TWA98" s="11"/>
      <c r="TWB98" s="8"/>
      <c r="TWC98" s="9"/>
      <c r="TWH98" s="11"/>
      <c r="TWI98" s="8"/>
      <c r="TWJ98" s="9"/>
      <c r="TWO98" s="11"/>
      <c r="TWP98" s="8"/>
      <c r="TWQ98" s="9"/>
      <c r="TWV98" s="11"/>
      <c r="TWW98" s="8"/>
      <c r="TWX98" s="9"/>
      <c r="TXC98" s="11"/>
      <c r="TXD98" s="8"/>
      <c r="TXE98" s="9"/>
      <c r="TXJ98" s="11"/>
      <c r="TXK98" s="8"/>
      <c r="TXL98" s="9"/>
      <c r="TXQ98" s="11"/>
      <c r="TXR98" s="8"/>
      <c r="TXS98" s="9"/>
      <c r="TXX98" s="11"/>
      <c r="TXY98" s="8"/>
      <c r="TXZ98" s="9"/>
      <c r="TYE98" s="11"/>
      <c r="TYF98" s="8"/>
      <c r="TYG98" s="9"/>
      <c r="TYL98" s="11"/>
      <c r="TYM98" s="8"/>
      <c r="TYN98" s="9"/>
      <c r="TYS98" s="11"/>
      <c r="TYT98" s="8"/>
      <c r="TYU98" s="9"/>
      <c r="TYZ98" s="11"/>
      <c r="TZA98" s="8"/>
      <c r="TZB98" s="9"/>
      <c r="TZG98" s="11"/>
      <c r="TZH98" s="8"/>
      <c r="TZI98" s="9"/>
      <c r="TZN98" s="11"/>
      <c r="TZO98" s="8"/>
      <c r="TZP98" s="9"/>
      <c r="TZU98" s="11"/>
      <c r="TZV98" s="8"/>
      <c r="TZW98" s="9"/>
      <c r="UAB98" s="11"/>
      <c r="UAC98" s="8"/>
      <c r="UAD98" s="9"/>
      <c r="UAI98" s="11"/>
      <c r="UAJ98" s="8"/>
      <c r="UAK98" s="9"/>
      <c r="UAP98" s="11"/>
      <c r="UAQ98" s="8"/>
      <c r="UAR98" s="9"/>
      <c r="UAW98" s="11"/>
      <c r="UAX98" s="8"/>
      <c r="UAY98" s="9"/>
      <c r="UBD98" s="11"/>
      <c r="UBE98" s="8"/>
      <c r="UBF98" s="9"/>
      <c r="UBK98" s="11"/>
      <c r="UBL98" s="8"/>
      <c r="UBM98" s="9"/>
      <c r="UBR98" s="11"/>
      <c r="UBS98" s="8"/>
      <c r="UBT98" s="9"/>
      <c r="UBY98" s="11"/>
      <c r="UBZ98" s="8"/>
      <c r="UCA98" s="9"/>
      <c r="UCF98" s="11"/>
      <c r="UCG98" s="8"/>
      <c r="UCH98" s="9"/>
      <c r="UCM98" s="11"/>
      <c r="UCN98" s="8"/>
      <c r="UCO98" s="9"/>
      <c r="UCT98" s="11"/>
      <c r="UCU98" s="8"/>
      <c r="UCV98" s="9"/>
      <c r="UDA98" s="11"/>
      <c r="UDB98" s="8"/>
      <c r="UDC98" s="9"/>
      <c r="UDH98" s="11"/>
      <c r="UDI98" s="8"/>
      <c r="UDJ98" s="9"/>
      <c r="UDO98" s="11"/>
      <c r="UDP98" s="8"/>
      <c r="UDQ98" s="9"/>
      <c r="UDV98" s="11"/>
      <c r="UDW98" s="8"/>
      <c r="UDX98" s="9"/>
      <c r="UEC98" s="11"/>
      <c r="UED98" s="8"/>
      <c r="UEE98" s="9"/>
      <c r="UEJ98" s="11"/>
      <c r="UEK98" s="8"/>
      <c r="UEL98" s="9"/>
      <c r="UEQ98" s="11"/>
      <c r="UER98" s="8"/>
      <c r="UES98" s="9"/>
      <c r="UEX98" s="11"/>
      <c r="UEY98" s="8"/>
      <c r="UEZ98" s="9"/>
      <c r="UFE98" s="11"/>
      <c r="UFF98" s="8"/>
      <c r="UFG98" s="9"/>
      <c r="UFL98" s="11"/>
      <c r="UFM98" s="8"/>
      <c r="UFN98" s="9"/>
      <c r="UFS98" s="11"/>
      <c r="UFT98" s="8"/>
      <c r="UFU98" s="9"/>
      <c r="UFZ98" s="11"/>
      <c r="UGA98" s="8"/>
      <c r="UGB98" s="9"/>
      <c r="UGG98" s="11"/>
      <c r="UGH98" s="8"/>
      <c r="UGI98" s="9"/>
      <c r="UGN98" s="11"/>
      <c r="UGO98" s="8"/>
      <c r="UGP98" s="9"/>
      <c r="UGU98" s="11"/>
      <c r="UGV98" s="8"/>
      <c r="UGW98" s="9"/>
      <c r="UHB98" s="11"/>
      <c r="UHC98" s="8"/>
      <c r="UHD98" s="9"/>
      <c r="UHI98" s="11"/>
      <c r="UHJ98" s="8"/>
      <c r="UHK98" s="9"/>
      <c r="UHP98" s="11"/>
      <c r="UHQ98" s="8"/>
      <c r="UHR98" s="9"/>
      <c r="UHW98" s="11"/>
      <c r="UHX98" s="8"/>
      <c r="UHY98" s="9"/>
      <c r="UID98" s="11"/>
      <c r="UIE98" s="8"/>
      <c r="UIF98" s="9"/>
      <c r="UIK98" s="11"/>
      <c r="UIL98" s="8"/>
      <c r="UIM98" s="9"/>
      <c r="UIR98" s="11"/>
      <c r="UIS98" s="8"/>
      <c r="UIT98" s="9"/>
      <c r="UIY98" s="11"/>
      <c r="UIZ98" s="8"/>
      <c r="UJA98" s="9"/>
      <c r="UJF98" s="11"/>
      <c r="UJG98" s="8"/>
      <c r="UJH98" s="9"/>
      <c r="UJM98" s="11"/>
      <c r="UJN98" s="8"/>
      <c r="UJO98" s="9"/>
      <c r="UJT98" s="11"/>
      <c r="UJU98" s="8"/>
      <c r="UJV98" s="9"/>
      <c r="UKA98" s="11"/>
      <c r="UKB98" s="8"/>
      <c r="UKC98" s="9"/>
      <c r="UKH98" s="11"/>
      <c r="UKI98" s="8"/>
      <c r="UKJ98" s="9"/>
      <c r="UKO98" s="11"/>
      <c r="UKP98" s="8"/>
      <c r="UKQ98" s="9"/>
      <c r="UKV98" s="11"/>
      <c r="UKW98" s="8"/>
      <c r="UKX98" s="9"/>
      <c r="ULC98" s="11"/>
      <c r="ULD98" s="8"/>
      <c r="ULE98" s="9"/>
      <c r="ULJ98" s="11"/>
      <c r="ULK98" s="8"/>
      <c r="ULL98" s="9"/>
      <c r="ULQ98" s="11"/>
      <c r="ULR98" s="8"/>
      <c r="ULS98" s="9"/>
      <c r="ULX98" s="11"/>
      <c r="ULY98" s="8"/>
      <c r="ULZ98" s="9"/>
      <c r="UME98" s="11"/>
      <c r="UMF98" s="8"/>
      <c r="UMG98" s="9"/>
      <c r="UML98" s="11"/>
      <c r="UMM98" s="8"/>
      <c r="UMN98" s="9"/>
      <c r="UMS98" s="11"/>
      <c r="UMT98" s="8"/>
      <c r="UMU98" s="9"/>
      <c r="UMZ98" s="11"/>
      <c r="UNA98" s="8"/>
      <c r="UNB98" s="9"/>
      <c r="UNG98" s="11"/>
      <c r="UNH98" s="8"/>
      <c r="UNI98" s="9"/>
      <c r="UNN98" s="11"/>
      <c r="UNO98" s="8"/>
      <c r="UNP98" s="9"/>
      <c r="UNU98" s="11"/>
      <c r="UNV98" s="8"/>
      <c r="UNW98" s="9"/>
      <c r="UOB98" s="11"/>
      <c r="UOC98" s="8"/>
      <c r="UOD98" s="9"/>
      <c r="UOI98" s="11"/>
      <c r="UOJ98" s="8"/>
      <c r="UOK98" s="9"/>
      <c r="UOP98" s="11"/>
      <c r="UOQ98" s="8"/>
      <c r="UOR98" s="9"/>
      <c r="UOW98" s="11"/>
      <c r="UOX98" s="8"/>
      <c r="UOY98" s="9"/>
      <c r="UPD98" s="11"/>
      <c r="UPE98" s="8"/>
      <c r="UPF98" s="9"/>
      <c r="UPK98" s="11"/>
      <c r="UPL98" s="8"/>
      <c r="UPM98" s="9"/>
      <c r="UPR98" s="11"/>
      <c r="UPS98" s="8"/>
      <c r="UPT98" s="9"/>
      <c r="UPY98" s="11"/>
      <c r="UPZ98" s="8"/>
      <c r="UQA98" s="9"/>
      <c r="UQF98" s="11"/>
      <c r="UQG98" s="8"/>
      <c r="UQH98" s="9"/>
      <c r="UQM98" s="11"/>
      <c r="UQN98" s="8"/>
      <c r="UQO98" s="9"/>
      <c r="UQT98" s="11"/>
      <c r="UQU98" s="8"/>
      <c r="UQV98" s="9"/>
      <c r="URA98" s="11"/>
      <c r="URB98" s="8"/>
      <c r="URC98" s="9"/>
      <c r="URH98" s="11"/>
      <c r="URI98" s="8"/>
      <c r="URJ98" s="9"/>
      <c r="URO98" s="11"/>
      <c r="URP98" s="8"/>
      <c r="URQ98" s="9"/>
      <c r="URV98" s="11"/>
      <c r="URW98" s="8"/>
      <c r="URX98" s="9"/>
      <c r="USC98" s="11"/>
      <c r="USD98" s="8"/>
      <c r="USE98" s="9"/>
      <c r="USJ98" s="11"/>
      <c r="USK98" s="8"/>
      <c r="USL98" s="9"/>
      <c r="USQ98" s="11"/>
      <c r="USR98" s="8"/>
      <c r="USS98" s="9"/>
      <c r="USX98" s="11"/>
      <c r="USY98" s="8"/>
      <c r="USZ98" s="9"/>
      <c r="UTE98" s="11"/>
      <c r="UTF98" s="8"/>
      <c r="UTG98" s="9"/>
      <c r="UTL98" s="11"/>
      <c r="UTM98" s="8"/>
      <c r="UTN98" s="9"/>
      <c r="UTS98" s="11"/>
      <c r="UTT98" s="8"/>
      <c r="UTU98" s="9"/>
      <c r="UTZ98" s="11"/>
      <c r="UUA98" s="8"/>
      <c r="UUB98" s="9"/>
      <c r="UUG98" s="11"/>
      <c r="UUH98" s="8"/>
      <c r="UUI98" s="9"/>
      <c r="UUN98" s="11"/>
      <c r="UUO98" s="8"/>
      <c r="UUP98" s="9"/>
      <c r="UUU98" s="11"/>
      <c r="UUV98" s="8"/>
      <c r="UUW98" s="9"/>
      <c r="UVB98" s="11"/>
      <c r="UVC98" s="8"/>
      <c r="UVD98" s="9"/>
      <c r="UVI98" s="11"/>
      <c r="UVJ98" s="8"/>
      <c r="UVK98" s="9"/>
      <c r="UVP98" s="11"/>
      <c r="UVQ98" s="8"/>
      <c r="UVR98" s="9"/>
      <c r="UVW98" s="11"/>
      <c r="UVX98" s="8"/>
      <c r="UVY98" s="9"/>
      <c r="UWD98" s="11"/>
      <c r="UWE98" s="8"/>
      <c r="UWF98" s="9"/>
      <c r="UWK98" s="11"/>
      <c r="UWL98" s="8"/>
      <c r="UWM98" s="9"/>
      <c r="UWR98" s="11"/>
      <c r="UWS98" s="8"/>
      <c r="UWT98" s="9"/>
      <c r="UWY98" s="11"/>
      <c r="UWZ98" s="8"/>
      <c r="UXA98" s="9"/>
      <c r="UXF98" s="11"/>
      <c r="UXG98" s="8"/>
      <c r="UXH98" s="9"/>
      <c r="UXM98" s="11"/>
      <c r="UXN98" s="8"/>
      <c r="UXO98" s="9"/>
      <c r="UXT98" s="11"/>
      <c r="UXU98" s="8"/>
      <c r="UXV98" s="9"/>
      <c r="UYA98" s="11"/>
      <c r="UYB98" s="8"/>
      <c r="UYC98" s="9"/>
      <c r="UYH98" s="11"/>
      <c r="UYI98" s="8"/>
      <c r="UYJ98" s="9"/>
      <c r="UYO98" s="11"/>
      <c r="UYP98" s="8"/>
      <c r="UYQ98" s="9"/>
      <c r="UYV98" s="11"/>
      <c r="UYW98" s="8"/>
      <c r="UYX98" s="9"/>
      <c r="UZC98" s="11"/>
      <c r="UZD98" s="8"/>
      <c r="UZE98" s="9"/>
      <c r="UZJ98" s="11"/>
      <c r="UZK98" s="8"/>
      <c r="UZL98" s="9"/>
      <c r="UZQ98" s="11"/>
      <c r="UZR98" s="8"/>
      <c r="UZS98" s="9"/>
      <c r="UZX98" s="11"/>
      <c r="UZY98" s="8"/>
      <c r="UZZ98" s="9"/>
      <c r="VAE98" s="11"/>
      <c r="VAF98" s="8"/>
      <c r="VAG98" s="9"/>
      <c r="VAL98" s="11"/>
      <c r="VAM98" s="8"/>
      <c r="VAN98" s="9"/>
      <c r="VAS98" s="11"/>
      <c r="VAT98" s="8"/>
      <c r="VAU98" s="9"/>
      <c r="VAZ98" s="11"/>
      <c r="VBA98" s="8"/>
      <c r="VBB98" s="9"/>
      <c r="VBG98" s="11"/>
      <c r="VBH98" s="8"/>
      <c r="VBI98" s="9"/>
      <c r="VBN98" s="11"/>
      <c r="VBO98" s="8"/>
      <c r="VBP98" s="9"/>
      <c r="VBU98" s="11"/>
      <c r="VBV98" s="8"/>
      <c r="VBW98" s="9"/>
      <c r="VCB98" s="11"/>
      <c r="VCC98" s="8"/>
      <c r="VCD98" s="9"/>
      <c r="VCI98" s="11"/>
      <c r="VCJ98" s="8"/>
      <c r="VCK98" s="9"/>
      <c r="VCP98" s="11"/>
      <c r="VCQ98" s="8"/>
      <c r="VCR98" s="9"/>
      <c r="VCW98" s="11"/>
      <c r="VCX98" s="8"/>
      <c r="VCY98" s="9"/>
      <c r="VDD98" s="11"/>
      <c r="VDE98" s="8"/>
      <c r="VDF98" s="9"/>
      <c r="VDK98" s="11"/>
      <c r="VDL98" s="8"/>
      <c r="VDM98" s="9"/>
      <c r="VDR98" s="11"/>
      <c r="VDS98" s="8"/>
      <c r="VDT98" s="9"/>
      <c r="VDY98" s="11"/>
      <c r="VDZ98" s="8"/>
      <c r="VEA98" s="9"/>
      <c r="VEF98" s="11"/>
      <c r="VEG98" s="8"/>
      <c r="VEH98" s="9"/>
      <c r="VEM98" s="11"/>
      <c r="VEN98" s="8"/>
      <c r="VEO98" s="9"/>
      <c r="VET98" s="11"/>
      <c r="VEU98" s="8"/>
      <c r="VEV98" s="9"/>
      <c r="VFA98" s="11"/>
      <c r="VFB98" s="8"/>
      <c r="VFC98" s="9"/>
      <c r="VFH98" s="11"/>
      <c r="VFI98" s="8"/>
      <c r="VFJ98" s="9"/>
      <c r="VFO98" s="11"/>
      <c r="VFP98" s="8"/>
      <c r="VFQ98" s="9"/>
      <c r="VFV98" s="11"/>
      <c r="VFW98" s="8"/>
      <c r="VFX98" s="9"/>
      <c r="VGC98" s="11"/>
      <c r="VGD98" s="8"/>
      <c r="VGE98" s="9"/>
      <c r="VGJ98" s="11"/>
      <c r="VGK98" s="8"/>
      <c r="VGL98" s="9"/>
      <c r="VGQ98" s="11"/>
      <c r="VGR98" s="8"/>
      <c r="VGS98" s="9"/>
      <c r="VGX98" s="11"/>
      <c r="VGY98" s="8"/>
      <c r="VGZ98" s="9"/>
      <c r="VHE98" s="11"/>
      <c r="VHF98" s="8"/>
      <c r="VHG98" s="9"/>
      <c r="VHL98" s="11"/>
      <c r="VHM98" s="8"/>
      <c r="VHN98" s="9"/>
      <c r="VHS98" s="11"/>
      <c r="VHT98" s="8"/>
      <c r="VHU98" s="9"/>
      <c r="VHZ98" s="11"/>
      <c r="VIA98" s="8"/>
      <c r="VIB98" s="9"/>
      <c r="VIG98" s="11"/>
      <c r="VIH98" s="8"/>
      <c r="VII98" s="9"/>
      <c r="VIN98" s="11"/>
      <c r="VIO98" s="8"/>
      <c r="VIP98" s="9"/>
      <c r="VIU98" s="11"/>
      <c r="VIV98" s="8"/>
      <c r="VIW98" s="9"/>
      <c r="VJB98" s="11"/>
      <c r="VJC98" s="8"/>
      <c r="VJD98" s="9"/>
      <c r="VJI98" s="11"/>
      <c r="VJJ98" s="8"/>
      <c r="VJK98" s="9"/>
      <c r="VJP98" s="11"/>
      <c r="VJQ98" s="8"/>
      <c r="VJR98" s="9"/>
      <c r="VJW98" s="11"/>
      <c r="VJX98" s="8"/>
      <c r="VJY98" s="9"/>
      <c r="VKD98" s="11"/>
      <c r="VKE98" s="8"/>
      <c r="VKF98" s="9"/>
      <c r="VKK98" s="11"/>
      <c r="VKL98" s="8"/>
      <c r="VKM98" s="9"/>
      <c r="VKR98" s="11"/>
      <c r="VKS98" s="8"/>
      <c r="VKT98" s="9"/>
      <c r="VKY98" s="11"/>
      <c r="VKZ98" s="8"/>
      <c r="VLA98" s="9"/>
      <c r="VLF98" s="11"/>
      <c r="VLG98" s="8"/>
      <c r="VLH98" s="9"/>
      <c r="VLM98" s="11"/>
      <c r="VLN98" s="8"/>
      <c r="VLO98" s="9"/>
      <c r="VLT98" s="11"/>
      <c r="VLU98" s="8"/>
      <c r="VLV98" s="9"/>
      <c r="VMA98" s="11"/>
      <c r="VMB98" s="8"/>
      <c r="VMC98" s="9"/>
      <c r="VMH98" s="11"/>
      <c r="VMI98" s="8"/>
      <c r="VMJ98" s="9"/>
      <c r="VMO98" s="11"/>
      <c r="VMP98" s="8"/>
      <c r="VMQ98" s="9"/>
      <c r="VMV98" s="11"/>
      <c r="VMW98" s="8"/>
      <c r="VMX98" s="9"/>
      <c r="VNC98" s="11"/>
      <c r="VND98" s="8"/>
      <c r="VNE98" s="9"/>
      <c r="VNJ98" s="11"/>
      <c r="VNK98" s="8"/>
      <c r="VNL98" s="9"/>
      <c r="VNQ98" s="11"/>
      <c r="VNR98" s="8"/>
      <c r="VNS98" s="9"/>
      <c r="VNX98" s="11"/>
      <c r="VNY98" s="8"/>
      <c r="VNZ98" s="9"/>
      <c r="VOE98" s="11"/>
      <c r="VOF98" s="8"/>
      <c r="VOG98" s="9"/>
      <c r="VOL98" s="11"/>
      <c r="VOM98" s="8"/>
      <c r="VON98" s="9"/>
      <c r="VOS98" s="11"/>
      <c r="VOT98" s="8"/>
      <c r="VOU98" s="9"/>
      <c r="VOZ98" s="11"/>
      <c r="VPA98" s="8"/>
      <c r="VPB98" s="9"/>
      <c r="VPG98" s="11"/>
      <c r="VPH98" s="8"/>
      <c r="VPI98" s="9"/>
      <c r="VPN98" s="11"/>
      <c r="VPO98" s="8"/>
      <c r="VPP98" s="9"/>
      <c r="VPU98" s="11"/>
      <c r="VPV98" s="8"/>
      <c r="VPW98" s="9"/>
      <c r="VQB98" s="11"/>
      <c r="VQC98" s="8"/>
      <c r="VQD98" s="9"/>
      <c r="VQI98" s="11"/>
      <c r="VQJ98" s="8"/>
      <c r="VQK98" s="9"/>
      <c r="VQP98" s="11"/>
      <c r="VQQ98" s="8"/>
      <c r="VQR98" s="9"/>
      <c r="VQW98" s="11"/>
      <c r="VQX98" s="8"/>
      <c r="VQY98" s="9"/>
      <c r="VRD98" s="11"/>
      <c r="VRE98" s="8"/>
      <c r="VRF98" s="9"/>
      <c r="VRK98" s="11"/>
      <c r="VRL98" s="8"/>
      <c r="VRM98" s="9"/>
      <c r="VRR98" s="11"/>
      <c r="VRS98" s="8"/>
      <c r="VRT98" s="9"/>
      <c r="VRY98" s="11"/>
      <c r="VRZ98" s="8"/>
      <c r="VSA98" s="9"/>
      <c r="VSF98" s="11"/>
      <c r="VSG98" s="8"/>
      <c r="VSH98" s="9"/>
      <c r="VSM98" s="11"/>
      <c r="VSN98" s="8"/>
      <c r="VSO98" s="9"/>
      <c r="VST98" s="11"/>
      <c r="VSU98" s="8"/>
      <c r="VSV98" s="9"/>
      <c r="VTA98" s="11"/>
      <c r="VTB98" s="8"/>
      <c r="VTC98" s="9"/>
      <c r="VTH98" s="11"/>
      <c r="VTI98" s="8"/>
      <c r="VTJ98" s="9"/>
      <c r="VTO98" s="11"/>
      <c r="VTP98" s="8"/>
      <c r="VTQ98" s="9"/>
      <c r="VTV98" s="11"/>
      <c r="VTW98" s="8"/>
      <c r="VTX98" s="9"/>
      <c r="VUC98" s="11"/>
      <c r="VUD98" s="8"/>
      <c r="VUE98" s="9"/>
      <c r="VUJ98" s="11"/>
      <c r="VUK98" s="8"/>
      <c r="VUL98" s="9"/>
      <c r="VUQ98" s="11"/>
      <c r="VUR98" s="8"/>
      <c r="VUS98" s="9"/>
      <c r="VUX98" s="11"/>
      <c r="VUY98" s="8"/>
      <c r="VUZ98" s="9"/>
      <c r="VVE98" s="11"/>
      <c r="VVF98" s="8"/>
      <c r="VVG98" s="9"/>
      <c r="VVL98" s="11"/>
      <c r="VVM98" s="8"/>
      <c r="VVN98" s="9"/>
      <c r="VVS98" s="11"/>
      <c r="VVT98" s="8"/>
      <c r="VVU98" s="9"/>
      <c r="VVZ98" s="11"/>
      <c r="VWA98" s="8"/>
      <c r="VWB98" s="9"/>
      <c r="VWG98" s="11"/>
      <c r="VWH98" s="8"/>
      <c r="VWI98" s="9"/>
      <c r="VWN98" s="11"/>
      <c r="VWO98" s="8"/>
      <c r="VWP98" s="9"/>
      <c r="VWU98" s="11"/>
      <c r="VWV98" s="8"/>
      <c r="VWW98" s="9"/>
      <c r="VXB98" s="11"/>
      <c r="VXC98" s="8"/>
      <c r="VXD98" s="9"/>
      <c r="VXI98" s="11"/>
      <c r="VXJ98" s="8"/>
      <c r="VXK98" s="9"/>
      <c r="VXP98" s="11"/>
      <c r="VXQ98" s="8"/>
      <c r="VXR98" s="9"/>
      <c r="VXW98" s="11"/>
      <c r="VXX98" s="8"/>
      <c r="VXY98" s="9"/>
      <c r="VYD98" s="11"/>
      <c r="VYE98" s="8"/>
      <c r="VYF98" s="9"/>
      <c r="VYK98" s="11"/>
      <c r="VYL98" s="8"/>
      <c r="VYM98" s="9"/>
      <c r="VYR98" s="11"/>
      <c r="VYS98" s="8"/>
      <c r="VYT98" s="9"/>
      <c r="VYY98" s="11"/>
      <c r="VYZ98" s="8"/>
      <c r="VZA98" s="9"/>
      <c r="VZF98" s="11"/>
      <c r="VZG98" s="8"/>
      <c r="VZH98" s="9"/>
      <c r="VZM98" s="11"/>
      <c r="VZN98" s="8"/>
      <c r="VZO98" s="9"/>
      <c r="VZT98" s="11"/>
      <c r="VZU98" s="8"/>
      <c r="VZV98" s="9"/>
      <c r="WAA98" s="11"/>
      <c r="WAB98" s="8"/>
      <c r="WAC98" s="9"/>
      <c r="WAH98" s="11"/>
      <c r="WAI98" s="8"/>
      <c r="WAJ98" s="9"/>
      <c r="WAO98" s="11"/>
      <c r="WAP98" s="8"/>
      <c r="WAQ98" s="9"/>
      <c r="WAV98" s="11"/>
      <c r="WAW98" s="8"/>
      <c r="WAX98" s="9"/>
      <c r="WBC98" s="11"/>
      <c r="WBD98" s="8"/>
      <c r="WBE98" s="9"/>
      <c r="WBJ98" s="11"/>
      <c r="WBK98" s="8"/>
      <c r="WBL98" s="9"/>
      <c r="WBQ98" s="11"/>
      <c r="WBR98" s="8"/>
      <c r="WBS98" s="9"/>
      <c r="WBX98" s="11"/>
      <c r="WBY98" s="8"/>
      <c r="WBZ98" s="9"/>
      <c r="WCE98" s="11"/>
      <c r="WCF98" s="8"/>
      <c r="WCG98" s="9"/>
      <c r="WCL98" s="11"/>
      <c r="WCM98" s="8"/>
      <c r="WCN98" s="9"/>
      <c r="WCS98" s="11"/>
      <c r="WCT98" s="8"/>
      <c r="WCU98" s="9"/>
      <c r="WCZ98" s="11"/>
      <c r="WDA98" s="8"/>
      <c r="WDB98" s="9"/>
      <c r="WDG98" s="11"/>
      <c r="WDH98" s="8"/>
      <c r="WDI98" s="9"/>
      <c r="WDN98" s="11"/>
      <c r="WDO98" s="8"/>
      <c r="WDP98" s="9"/>
      <c r="WDU98" s="11"/>
      <c r="WDV98" s="8"/>
      <c r="WDW98" s="9"/>
      <c r="WEB98" s="11"/>
      <c r="WEC98" s="8"/>
      <c r="WED98" s="9"/>
      <c r="WEI98" s="11"/>
      <c r="WEJ98" s="8"/>
      <c r="WEK98" s="9"/>
      <c r="WEP98" s="11"/>
      <c r="WEQ98" s="8"/>
      <c r="WER98" s="9"/>
      <c r="WEW98" s="11"/>
      <c r="WEX98" s="8"/>
      <c r="WEY98" s="9"/>
      <c r="WFD98" s="11"/>
      <c r="WFE98" s="8"/>
      <c r="WFF98" s="9"/>
      <c r="WFK98" s="11"/>
      <c r="WFL98" s="8"/>
      <c r="WFM98" s="9"/>
      <c r="WFR98" s="11"/>
      <c r="WFS98" s="8"/>
      <c r="WFT98" s="9"/>
      <c r="WFY98" s="11"/>
      <c r="WFZ98" s="8"/>
      <c r="WGA98" s="9"/>
      <c r="WGF98" s="11"/>
      <c r="WGG98" s="8"/>
      <c r="WGH98" s="9"/>
      <c r="WGM98" s="11"/>
      <c r="WGN98" s="8"/>
      <c r="WGO98" s="9"/>
      <c r="WGT98" s="11"/>
      <c r="WGU98" s="8"/>
      <c r="WGV98" s="9"/>
      <c r="WHA98" s="11"/>
      <c r="WHB98" s="8"/>
      <c r="WHC98" s="9"/>
      <c r="WHH98" s="11"/>
      <c r="WHI98" s="8"/>
      <c r="WHJ98" s="9"/>
      <c r="WHO98" s="11"/>
      <c r="WHP98" s="8"/>
      <c r="WHQ98" s="9"/>
      <c r="WHV98" s="11"/>
      <c r="WHW98" s="8"/>
      <c r="WHX98" s="9"/>
      <c r="WIC98" s="11"/>
      <c r="WID98" s="8"/>
      <c r="WIE98" s="9"/>
      <c r="WIJ98" s="11"/>
      <c r="WIK98" s="8"/>
      <c r="WIL98" s="9"/>
      <c r="WIQ98" s="11"/>
      <c r="WIR98" s="8"/>
      <c r="WIS98" s="9"/>
      <c r="WIX98" s="11"/>
      <c r="WIY98" s="8"/>
      <c r="WIZ98" s="9"/>
      <c r="WJE98" s="11"/>
      <c r="WJF98" s="8"/>
      <c r="WJG98" s="9"/>
      <c r="WJL98" s="11"/>
      <c r="WJM98" s="8"/>
      <c r="WJN98" s="9"/>
      <c r="WJS98" s="11"/>
      <c r="WJT98" s="8"/>
      <c r="WJU98" s="9"/>
      <c r="WJZ98" s="11"/>
      <c r="WKA98" s="8"/>
      <c r="WKB98" s="9"/>
      <c r="WKG98" s="11"/>
      <c r="WKH98" s="8"/>
      <c r="WKI98" s="9"/>
      <c r="WKN98" s="11"/>
      <c r="WKO98" s="8"/>
      <c r="WKP98" s="9"/>
      <c r="WKU98" s="11"/>
      <c r="WKV98" s="8"/>
      <c r="WKW98" s="9"/>
      <c r="WLB98" s="11"/>
      <c r="WLC98" s="8"/>
      <c r="WLD98" s="9"/>
      <c r="WLI98" s="11"/>
      <c r="WLJ98" s="8"/>
      <c r="WLK98" s="9"/>
      <c r="WLP98" s="11"/>
      <c r="WLQ98" s="8"/>
      <c r="WLR98" s="9"/>
      <c r="WLW98" s="11"/>
      <c r="WLX98" s="8"/>
      <c r="WLY98" s="9"/>
      <c r="WMD98" s="11"/>
      <c r="WME98" s="8"/>
      <c r="WMF98" s="9"/>
      <c r="WMK98" s="11"/>
      <c r="WML98" s="8"/>
      <c r="WMM98" s="9"/>
      <c r="WMR98" s="11"/>
      <c r="WMS98" s="8"/>
      <c r="WMT98" s="9"/>
      <c r="WMY98" s="11"/>
      <c r="WMZ98" s="8"/>
      <c r="WNA98" s="9"/>
      <c r="WNF98" s="11"/>
      <c r="WNG98" s="8"/>
      <c r="WNH98" s="9"/>
      <c r="WNM98" s="11"/>
      <c r="WNN98" s="8"/>
      <c r="WNO98" s="9"/>
      <c r="WNT98" s="11"/>
      <c r="WNU98" s="8"/>
      <c r="WNV98" s="9"/>
      <c r="WOA98" s="11"/>
      <c r="WOB98" s="8"/>
      <c r="WOC98" s="9"/>
      <c r="WOH98" s="11"/>
      <c r="WOI98" s="8"/>
      <c r="WOJ98" s="9"/>
      <c r="WOO98" s="11"/>
      <c r="WOP98" s="8"/>
      <c r="WOQ98" s="9"/>
      <c r="WOV98" s="11"/>
      <c r="WOW98" s="8"/>
      <c r="WOX98" s="9"/>
      <c r="WPC98" s="11"/>
      <c r="WPD98" s="8"/>
      <c r="WPE98" s="9"/>
      <c r="WPJ98" s="11"/>
      <c r="WPK98" s="8"/>
      <c r="WPL98" s="9"/>
      <c r="WPQ98" s="11"/>
      <c r="WPR98" s="8"/>
      <c r="WPS98" s="9"/>
      <c r="WPX98" s="11"/>
      <c r="WPY98" s="8"/>
      <c r="WPZ98" s="9"/>
      <c r="WQE98" s="11"/>
      <c r="WQF98" s="8"/>
      <c r="WQG98" s="9"/>
      <c r="WQL98" s="11"/>
      <c r="WQM98" s="8"/>
      <c r="WQN98" s="9"/>
      <c r="WQS98" s="11"/>
      <c r="WQT98" s="8"/>
      <c r="WQU98" s="9"/>
      <c r="WQZ98" s="11"/>
      <c r="WRA98" s="8"/>
      <c r="WRB98" s="9"/>
      <c r="WRG98" s="11"/>
      <c r="WRH98" s="8"/>
      <c r="WRI98" s="9"/>
      <c r="WRN98" s="11"/>
      <c r="WRO98" s="8"/>
      <c r="WRP98" s="9"/>
      <c r="WRU98" s="11"/>
      <c r="WRV98" s="8"/>
      <c r="WRW98" s="9"/>
      <c r="WSB98" s="11"/>
      <c r="WSC98" s="8"/>
      <c r="WSD98" s="9"/>
      <c r="WSI98" s="11"/>
      <c r="WSJ98" s="8"/>
      <c r="WSK98" s="9"/>
      <c r="WSP98" s="11"/>
      <c r="WSQ98" s="8"/>
      <c r="WSR98" s="9"/>
      <c r="WSW98" s="11"/>
      <c r="WSX98" s="8"/>
      <c r="WSY98" s="9"/>
      <c r="WTD98" s="11"/>
      <c r="WTE98" s="8"/>
      <c r="WTF98" s="9"/>
      <c r="WTK98" s="11"/>
      <c r="WTL98" s="8"/>
      <c r="WTM98" s="9"/>
      <c r="WTR98" s="11"/>
      <c r="WTS98" s="8"/>
      <c r="WTT98" s="9"/>
      <c r="WTY98" s="11"/>
      <c r="WTZ98" s="8"/>
      <c r="WUA98" s="9"/>
      <c r="WUF98" s="11"/>
      <c r="WUG98" s="8"/>
      <c r="WUH98" s="9"/>
      <c r="WUM98" s="11"/>
      <c r="WUN98" s="8"/>
      <c r="WUO98" s="9"/>
      <c r="WUT98" s="11"/>
      <c r="WUU98" s="8"/>
      <c r="WUV98" s="9"/>
      <c r="WVA98" s="11"/>
      <c r="WVB98" s="8"/>
      <c r="WVC98" s="9"/>
      <c r="WVH98" s="11"/>
      <c r="WVI98" s="8"/>
      <c r="WVJ98" s="9"/>
      <c r="WVO98" s="11"/>
      <c r="WVP98" s="8"/>
      <c r="WVQ98" s="9"/>
      <c r="WVV98" s="11"/>
      <c r="WVW98" s="8"/>
      <c r="WVX98" s="9"/>
      <c r="WWC98" s="11"/>
      <c r="WWD98" s="8"/>
      <c r="WWE98" s="9"/>
      <c r="WWJ98" s="11"/>
      <c r="WWK98" s="8"/>
      <c r="WWL98" s="9"/>
      <c r="WWQ98" s="11"/>
      <c r="WWR98" s="8"/>
      <c r="WWS98" s="9"/>
      <c r="WWX98" s="11"/>
      <c r="WWY98" s="8"/>
      <c r="WWZ98" s="9"/>
      <c r="WXE98" s="11"/>
      <c r="WXF98" s="8"/>
      <c r="WXG98" s="9"/>
      <c r="WXL98" s="11"/>
      <c r="WXM98" s="8"/>
      <c r="WXN98" s="9"/>
      <c r="WXS98" s="11"/>
      <c r="WXT98" s="8"/>
      <c r="WXU98" s="9"/>
      <c r="WXZ98" s="11"/>
      <c r="WYA98" s="8"/>
      <c r="WYB98" s="9"/>
      <c r="WYG98" s="11"/>
      <c r="WYH98" s="8"/>
      <c r="WYI98" s="9"/>
      <c r="WYN98" s="11"/>
      <c r="WYO98" s="8"/>
      <c r="WYP98" s="9"/>
      <c r="WYU98" s="11"/>
      <c r="WYV98" s="8"/>
      <c r="WYW98" s="9"/>
      <c r="WZB98" s="11"/>
      <c r="WZC98" s="8"/>
      <c r="WZD98" s="9"/>
      <c r="WZI98" s="11"/>
      <c r="WZJ98" s="8"/>
      <c r="WZK98" s="9"/>
      <c r="WZP98" s="11"/>
      <c r="WZQ98" s="8"/>
      <c r="WZR98" s="9"/>
      <c r="WZW98" s="11"/>
      <c r="WZX98" s="8"/>
      <c r="WZY98" s="9"/>
      <c r="XAD98" s="11"/>
      <c r="XAE98" s="8"/>
      <c r="XAF98" s="9"/>
      <c r="XAK98" s="11"/>
      <c r="XAL98" s="8"/>
      <c r="XAM98" s="9"/>
      <c r="XAR98" s="11"/>
      <c r="XAS98" s="8"/>
      <c r="XAT98" s="9"/>
      <c r="XAY98" s="11"/>
      <c r="XAZ98" s="8"/>
      <c r="XBA98" s="9"/>
      <c r="XBF98" s="11"/>
      <c r="XBG98" s="8"/>
      <c r="XBH98" s="9"/>
      <c r="XBM98" s="11"/>
      <c r="XBN98" s="8"/>
      <c r="XBO98" s="9"/>
      <c r="XBT98" s="11"/>
      <c r="XBU98" s="8"/>
      <c r="XBV98" s="9"/>
      <c r="XCA98" s="11"/>
      <c r="XCB98" s="8"/>
      <c r="XCC98" s="9"/>
      <c r="XCH98" s="11"/>
      <c r="XCI98" s="8"/>
      <c r="XCJ98" s="9"/>
      <c r="XCO98" s="11"/>
      <c r="XCP98" s="8"/>
      <c r="XCQ98" s="9"/>
      <c r="XCV98" s="11"/>
      <c r="XCW98" s="8"/>
      <c r="XCX98" s="9"/>
      <c r="XDC98" s="11"/>
      <c r="XDD98" s="8"/>
      <c r="XDE98" s="9"/>
      <c r="XDJ98" s="11"/>
      <c r="XDK98" s="8"/>
      <c r="XDL98" s="9"/>
      <c r="XDQ98" s="11"/>
      <c r="XDR98" s="8"/>
      <c r="XDS98" s="9"/>
      <c r="XDX98" s="11"/>
      <c r="XDY98" s="8"/>
      <c r="XDZ98" s="9"/>
      <c r="XEE98" s="11"/>
      <c r="XEF98" s="8"/>
      <c r="XEG98" s="9"/>
      <c r="XEL98" s="11"/>
      <c r="XEM98" s="8"/>
      <c r="XEN98" s="9"/>
      <c r="XES98" s="11"/>
      <c r="XET98" s="8"/>
      <c r="XEU98" s="9"/>
      <c r="XEZ98" s="11"/>
      <c r="XFA98" s="8"/>
      <c r="XFB98" s="9"/>
    </row>
    <row r="99" spans="1:1024 1029:2046 2051:3068 3073:5119 5124:6141 6146:8192 8197:9214 9219:10236 10241:12287 12292:13309 13314:15360 15365:16382" s="12" customFormat="1" ht="30" customHeight="1" x14ac:dyDescent="0.3">
      <c r="A99" s="29" t="s">
        <v>452</v>
      </c>
      <c r="B99" s="33" t="s">
        <v>398</v>
      </c>
      <c r="C99" s="36" t="s">
        <v>18</v>
      </c>
      <c r="D99" s="36">
        <v>3</v>
      </c>
      <c r="E99" s="36"/>
      <c r="F99" s="25"/>
      <c r="G99" s="11"/>
      <c r="H99" s="8"/>
      <c r="I99" s="9"/>
      <c r="N99" s="11"/>
      <c r="O99" s="8"/>
      <c r="P99" s="9"/>
      <c r="U99" s="11"/>
      <c r="V99" s="8"/>
      <c r="W99" s="9"/>
      <c r="AB99" s="11"/>
      <c r="AC99" s="8"/>
      <c r="AD99" s="9"/>
      <c r="AI99" s="11"/>
      <c r="AJ99" s="8"/>
      <c r="AK99" s="9"/>
      <c r="AP99" s="11"/>
      <c r="AQ99" s="8"/>
      <c r="AR99" s="9"/>
      <c r="AW99" s="11"/>
      <c r="AX99" s="8"/>
      <c r="AY99" s="9"/>
      <c r="BD99" s="11"/>
      <c r="BE99" s="8"/>
      <c r="BF99" s="9"/>
      <c r="BK99" s="11"/>
      <c r="BL99" s="8"/>
      <c r="BM99" s="9"/>
      <c r="BR99" s="11"/>
      <c r="BS99" s="8"/>
      <c r="BT99" s="9"/>
      <c r="BY99" s="11"/>
      <c r="BZ99" s="8"/>
      <c r="CA99" s="9"/>
      <c r="CF99" s="11"/>
      <c r="CG99" s="8"/>
      <c r="CH99" s="9"/>
      <c r="CM99" s="11"/>
      <c r="CN99" s="8"/>
      <c r="CO99" s="9"/>
      <c r="CT99" s="11"/>
      <c r="CU99" s="8"/>
      <c r="CV99" s="9"/>
      <c r="DA99" s="11"/>
      <c r="DB99" s="8"/>
      <c r="DC99" s="9"/>
      <c r="DH99" s="11"/>
      <c r="DI99" s="8"/>
      <c r="DJ99" s="9"/>
      <c r="DO99" s="11"/>
      <c r="DP99" s="8"/>
      <c r="DQ99" s="9"/>
      <c r="DV99" s="11"/>
      <c r="DW99" s="8"/>
      <c r="DX99" s="9"/>
      <c r="EC99" s="11"/>
      <c r="ED99" s="8"/>
      <c r="EE99" s="9"/>
      <c r="EJ99" s="11"/>
      <c r="EK99" s="8"/>
      <c r="EL99" s="9"/>
      <c r="EQ99" s="11"/>
      <c r="ER99" s="8"/>
      <c r="ES99" s="9"/>
      <c r="EX99" s="11"/>
      <c r="EY99" s="8"/>
      <c r="EZ99" s="9"/>
      <c r="FE99" s="11"/>
      <c r="FF99" s="8"/>
      <c r="FG99" s="9"/>
      <c r="FL99" s="11"/>
      <c r="FM99" s="8"/>
      <c r="FN99" s="9"/>
      <c r="FS99" s="11"/>
      <c r="FT99" s="8"/>
      <c r="FU99" s="9"/>
      <c r="FZ99" s="11"/>
      <c r="GA99" s="8"/>
      <c r="GB99" s="9"/>
      <c r="GG99" s="11"/>
      <c r="GH99" s="8"/>
      <c r="GI99" s="9"/>
      <c r="GN99" s="11"/>
      <c r="GO99" s="8"/>
      <c r="GP99" s="9"/>
      <c r="GU99" s="11"/>
      <c r="GV99" s="8"/>
      <c r="GW99" s="9"/>
      <c r="HB99" s="11"/>
      <c r="HC99" s="8"/>
      <c r="HD99" s="9"/>
      <c r="HI99" s="11"/>
      <c r="HJ99" s="8"/>
      <c r="HK99" s="9"/>
      <c r="HP99" s="11"/>
      <c r="HQ99" s="8"/>
      <c r="HR99" s="9"/>
      <c r="HW99" s="11"/>
      <c r="HX99" s="8"/>
      <c r="HY99" s="9"/>
      <c r="ID99" s="11"/>
      <c r="IE99" s="8"/>
      <c r="IF99" s="9"/>
      <c r="IK99" s="11"/>
      <c r="IL99" s="8"/>
      <c r="IM99" s="9"/>
      <c r="IR99" s="11"/>
      <c r="IS99" s="8"/>
      <c r="IT99" s="9"/>
      <c r="IY99" s="11"/>
      <c r="IZ99" s="8"/>
      <c r="JA99" s="9"/>
      <c r="JF99" s="11"/>
      <c r="JG99" s="8"/>
      <c r="JH99" s="9"/>
      <c r="JM99" s="11"/>
      <c r="JN99" s="8"/>
      <c r="JO99" s="9"/>
      <c r="JT99" s="11"/>
      <c r="JU99" s="8"/>
      <c r="JV99" s="9"/>
      <c r="KA99" s="11"/>
      <c r="KB99" s="8"/>
      <c r="KC99" s="9"/>
      <c r="KH99" s="11"/>
      <c r="KI99" s="8"/>
      <c r="KJ99" s="9"/>
      <c r="KO99" s="11"/>
      <c r="KP99" s="8"/>
      <c r="KQ99" s="9"/>
      <c r="KV99" s="11"/>
      <c r="KW99" s="8"/>
      <c r="KX99" s="9"/>
      <c r="LC99" s="11"/>
      <c r="LD99" s="8"/>
      <c r="LE99" s="9"/>
      <c r="LJ99" s="11"/>
      <c r="LK99" s="8"/>
      <c r="LL99" s="9"/>
      <c r="LQ99" s="11"/>
      <c r="LR99" s="8"/>
      <c r="LS99" s="9"/>
      <c r="LX99" s="11"/>
      <c r="LY99" s="8"/>
      <c r="LZ99" s="9"/>
      <c r="ME99" s="11"/>
      <c r="MF99" s="8"/>
      <c r="MG99" s="9"/>
      <c r="ML99" s="11"/>
      <c r="MM99" s="8"/>
      <c r="MN99" s="9"/>
      <c r="MS99" s="11"/>
      <c r="MT99" s="8"/>
      <c r="MU99" s="9"/>
      <c r="MZ99" s="11"/>
      <c r="NA99" s="8"/>
      <c r="NB99" s="9"/>
      <c r="NG99" s="11"/>
      <c r="NH99" s="8"/>
      <c r="NI99" s="9"/>
      <c r="NN99" s="11"/>
      <c r="NO99" s="8"/>
      <c r="NP99" s="9"/>
      <c r="NU99" s="11"/>
      <c r="NV99" s="8"/>
      <c r="NW99" s="9"/>
      <c r="OB99" s="11"/>
      <c r="OC99" s="8"/>
      <c r="OD99" s="9"/>
      <c r="OI99" s="11"/>
      <c r="OJ99" s="8"/>
      <c r="OK99" s="9"/>
      <c r="OP99" s="11"/>
      <c r="OQ99" s="8"/>
      <c r="OR99" s="9"/>
      <c r="OW99" s="11"/>
      <c r="OX99" s="8"/>
      <c r="OY99" s="9"/>
      <c r="PD99" s="11"/>
      <c r="PE99" s="8"/>
      <c r="PF99" s="9"/>
      <c r="PK99" s="11"/>
      <c r="PL99" s="8"/>
      <c r="PM99" s="9"/>
      <c r="PR99" s="11"/>
      <c r="PS99" s="8"/>
      <c r="PT99" s="9"/>
      <c r="PY99" s="11"/>
      <c r="PZ99" s="8"/>
      <c r="QA99" s="9"/>
      <c r="QF99" s="11"/>
      <c r="QG99" s="8"/>
      <c r="QH99" s="9"/>
      <c r="QM99" s="11"/>
      <c r="QN99" s="8"/>
      <c r="QO99" s="9"/>
      <c r="QT99" s="11"/>
      <c r="QU99" s="8"/>
      <c r="QV99" s="9"/>
      <c r="RA99" s="11"/>
      <c r="RB99" s="8"/>
      <c r="RC99" s="9"/>
      <c r="RH99" s="11"/>
      <c r="RI99" s="8"/>
      <c r="RJ99" s="9"/>
      <c r="RO99" s="11"/>
      <c r="RP99" s="8"/>
      <c r="RQ99" s="9"/>
      <c r="RV99" s="11"/>
      <c r="RW99" s="8"/>
      <c r="RX99" s="9"/>
      <c r="SC99" s="11"/>
      <c r="SD99" s="8"/>
      <c r="SE99" s="9"/>
      <c r="SJ99" s="11"/>
      <c r="SK99" s="8"/>
      <c r="SL99" s="9"/>
      <c r="SQ99" s="11"/>
      <c r="SR99" s="8"/>
      <c r="SS99" s="9"/>
      <c r="SX99" s="11"/>
      <c r="SY99" s="8"/>
      <c r="SZ99" s="9"/>
      <c r="TE99" s="11"/>
      <c r="TF99" s="8"/>
      <c r="TG99" s="9"/>
      <c r="TL99" s="11"/>
      <c r="TM99" s="8"/>
      <c r="TN99" s="9"/>
      <c r="TS99" s="11"/>
      <c r="TT99" s="8"/>
      <c r="TU99" s="9"/>
      <c r="TZ99" s="11"/>
      <c r="UA99" s="8"/>
      <c r="UB99" s="9"/>
      <c r="UG99" s="11"/>
      <c r="UH99" s="8"/>
      <c r="UI99" s="9"/>
      <c r="UN99" s="11"/>
      <c r="UO99" s="8"/>
      <c r="UP99" s="9"/>
      <c r="UU99" s="11"/>
      <c r="UV99" s="8"/>
      <c r="UW99" s="9"/>
      <c r="VB99" s="11"/>
      <c r="VC99" s="8"/>
      <c r="VD99" s="9"/>
      <c r="VI99" s="11"/>
      <c r="VJ99" s="8"/>
      <c r="VK99" s="9"/>
      <c r="VP99" s="11"/>
      <c r="VQ99" s="8"/>
      <c r="VR99" s="9"/>
      <c r="VW99" s="11"/>
      <c r="VX99" s="8"/>
      <c r="VY99" s="9"/>
      <c r="WD99" s="11"/>
      <c r="WE99" s="8"/>
      <c r="WF99" s="9"/>
      <c r="WK99" s="11"/>
      <c r="WL99" s="8"/>
      <c r="WM99" s="9"/>
      <c r="WR99" s="11"/>
      <c r="WS99" s="8"/>
      <c r="WT99" s="9"/>
      <c r="WY99" s="11"/>
      <c r="WZ99" s="8"/>
      <c r="XA99" s="9"/>
      <c r="XF99" s="11"/>
      <c r="XG99" s="8"/>
      <c r="XH99" s="9"/>
      <c r="XM99" s="11"/>
      <c r="XN99" s="8"/>
      <c r="XO99" s="9"/>
      <c r="XT99" s="11"/>
      <c r="XU99" s="8"/>
      <c r="XV99" s="9"/>
      <c r="YA99" s="11"/>
      <c r="YB99" s="8"/>
      <c r="YC99" s="9"/>
      <c r="YH99" s="11"/>
      <c r="YI99" s="8"/>
      <c r="YJ99" s="9"/>
      <c r="YO99" s="11"/>
      <c r="YP99" s="8"/>
      <c r="YQ99" s="9"/>
      <c r="YV99" s="11"/>
      <c r="YW99" s="8"/>
      <c r="YX99" s="9"/>
      <c r="ZC99" s="11"/>
      <c r="ZD99" s="8"/>
      <c r="ZE99" s="9"/>
      <c r="ZJ99" s="11"/>
      <c r="ZK99" s="8"/>
      <c r="ZL99" s="9"/>
      <c r="ZQ99" s="11"/>
      <c r="ZR99" s="8"/>
      <c r="ZS99" s="9"/>
      <c r="ZX99" s="11"/>
      <c r="ZY99" s="8"/>
      <c r="ZZ99" s="9"/>
      <c r="AAE99" s="11"/>
      <c r="AAF99" s="8"/>
      <c r="AAG99" s="9"/>
      <c r="AAL99" s="11"/>
      <c r="AAM99" s="8"/>
      <c r="AAN99" s="9"/>
      <c r="AAS99" s="11"/>
      <c r="AAT99" s="8"/>
      <c r="AAU99" s="9"/>
      <c r="AAZ99" s="11"/>
      <c r="ABA99" s="8"/>
      <c r="ABB99" s="9"/>
      <c r="ABG99" s="11"/>
      <c r="ABH99" s="8"/>
      <c r="ABI99" s="9"/>
      <c r="ABN99" s="11"/>
      <c r="ABO99" s="8"/>
      <c r="ABP99" s="9"/>
      <c r="ABU99" s="11"/>
      <c r="ABV99" s="8"/>
      <c r="ABW99" s="9"/>
      <c r="ACB99" s="11"/>
      <c r="ACC99" s="8"/>
      <c r="ACD99" s="9"/>
      <c r="ACI99" s="11"/>
      <c r="ACJ99" s="8"/>
      <c r="ACK99" s="9"/>
      <c r="ACP99" s="11"/>
      <c r="ACQ99" s="8"/>
      <c r="ACR99" s="9"/>
      <c r="ACW99" s="11"/>
      <c r="ACX99" s="8"/>
      <c r="ACY99" s="9"/>
      <c r="ADD99" s="11"/>
      <c r="ADE99" s="8"/>
      <c r="ADF99" s="9"/>
      <c r="ADK99" s="11"/>
      <c r="ADL99" s="8"/>
      <c r="ADM99" s="9"/>
      <c r="ADR99" s="11"/>
      <c r="ADS99" s="8"/>
      <c r="ADT99" s="9"/>
      <c r="ADY99" s="11"/>
      <c r="ADZ99" s="8"/>
      <c r="AEA99" s="9"/>
      <c r="AEF99" s="11"/>
      <c r="AEG99" s="8"/>
      <c r="AEH99" s="9"/>
      <c r="AEM99" s="11"/>
      <c r="AEN99" s="8"/>
      <c r="AEO99" s="9"/>
      <c r="AET99" s="11"/>
      <c r="AEU99" s="8"/>
      <c r="AEV99" s="9"/>
      <c r="AFA99" s="11"/>
      <c r="AFB99" s="8"/>
      <c r="AFC99" s="9"/>
      <c r="AFH99" s="11"/>
      <c r="AFI99" s="8"/>
      <c r="AFJ99" s="9"/>
      <c r="AFO99" s="11"/>
      <c r="AFP99" s="8"/>
      <c r="AFQ99" s="9"/>
      <c r="AFV99" s="11"/>
      <c r="AFW99" s="8"/>
      <c r="AFX99" s="9"/>
      <c r="AGC99" s="11"/>
      <c r="AGD99" s="8"/>
      <c r="AGE99" s="9"/>
      <c r="AGJ99" s="11"/>
      <c r="AGK99" s="8"/>
      <c r="AGL99" s="9"/>
      <c r="AGQ99" s="11"/>
      <c r="AGR99" s="8"/>
      <c r="AGS99" s="9"/>
      <c r="AGX99" s="11"/>
      <c r="AGY99" s="8"/>
      <c r="AGZ99" s="9"/>
      <c r="AHE99" s="11"/>
      <c r="AHF99" s="8"/>
      <c r="AHG99" s="9"/>
      <c r="AHL99" s="11"/>
      <c r="AHM99" s="8"/>
      <c r="AHN99" s="9"/>
      <c r="AHS99" s="11"/>
      <c r="AHT99" s="8"/>
      <c r="AHU99" s="9"/>
      <c r="AHZ99" s="11"/>
      <c r="AIA99" s="8"/>
      <c r="AIB99" s="9"/>
      <c r="AIG99" s="11"/>
      <c r="AIH99" s="8"/>
      <c r="AII99" s="9"/>
      <c r="AIN99" s="11"/>
      <c r="AIO99" s="8"/>
      <c r="AIP99" s="9"/>
      <c r="AIU99" s="11"/>
      <c r="AIV99" s="8"/>
      <c r="AIW99" s="9"/>
      <c r="AJB99" s="11"/>
      <c r="AJC99" s="8"/>
      <c r="AJD99" s="9"/>
      <c r="AJI99" s="11"/>
      <c r="AJJ99" s="8"/>
      <c r="AJK99" s="9"/>
      <c r="AJP99" s="11"/>
      <c r="AJQ99" s="8"/>
      <c r="AJR99" s="9"/>
      <c r="AJW99" s="11"/>
      <c r="AJX99" s="8"/>
      <c r="AJY99" s="9"/>
      <c r="AKD99" s="11"/>
      <c r="AKE99" s="8"/>
      <c r="AKF99" s="9"/>
      <c r="AKK99" s="11"/>
      <c r="AKL99" s="8"/>
      <c r="AKM99" s="9"/>
      <c r="AKR99" s="11"/>
      <c r="AKS99" s="8"/>
      <c r="AKT99" s="9"/>
      <c r="AKY99" s="11"/>
      <c r="AKZ99" s="8"/>
      <c r="ALA99" s="9"/>
      <c r="ALF99" s="11"/>
      <c r="ALG99" s="8"/>
      <c r="ALH99" s="9"/>
      <c r="ALM99" s="11"/>
      <c r="ALN99" s="8"/>
      <c r="ALO99" s="9"/>
      <c r="ALT99" s="11"/>
      <c r="ALU99" s="8"/>
      <c r="ALV99" s="9"/>
      <c r="AMA99" s="11"/>
      <c r="AMB99" s="8"/>
      <c r="AMC99" s="9"/>
      <c r="AMH99" s="11"/>
      <c r="AMI99" s="8"/>
      <c r="AMJ99" s="9"/>
      <c r="AMO99" s="11"/>
      <c r="AMP99" s="8"/>
      <c r="AMQ99" s="9"/>
      <c r="AMV99" s="11"/>
      <c r="AMW99" s="8"/>
      <c r="AMX99" s="9"/>
      <c r="ANC99" s="11"/>
      <c r="AND99" s="8"/>
      <c r="ANE99" s="9"/>
      <c r="ANJ99" s="11"/>
      <c r="ANK99" s="8"/>
      <c r="ANL99" s="9"/>
      <c r="ANQ99" s="11"/>
      <c r="ANR99" s="8"/>
      <c r="ANS99" s="9"/>
      <c r="ANX99" s="11"/>
      <c r="ANY99" s="8"/>
      <c r="ANZ99" s="9"/>
      <c r="AOE99" s="11"/>
      <c r="AOF99" s="8"/>
      <c r="AOG99" s="9"/>
      <c r="AOL99" s="11"/>
      <c r="AOM99" s="8"/>
      <c r="AON99" s="9"/>
      <c r="AOS99" s="11"/>
      <c r="AOT99" s="8"/>
      <c r="AOU99" s="9"/>
      <c r="AOZ99" s="11"/>
      <c r="APA99" s="8"/>
      <c r="APB99" s="9"/>
      <c r="APG99" s="11"/>
      <c r="APH99" s="8"/>
      <c r="API99" s="9"/>
      <c r="APN99" s="11"/>
      <c r="APO99" s="8"/>
      <c r="APP99" s="9"/>
      <c r="APU99" s="11"/>
      <c r="APV99" s="8"/>
      <c r="APW99" s="9"/>
      <c r="AQB99" s="11"/>
      <c r="AQC99" s="8"/>
      <c r="AQD99" s="9"/>
      <c r="AQI99" s="11"/>
      <c r="AQJ99" s="8"/>
      <c r="AQK99" s="9"/>
      <c r="AQP99" s="11"/>
      <c r="AQQ99" s="8"/>
      <c r="AQR99" s="9"/>
      <c r="AQW99" s="11"/>
      <c r="AQX99" s="8"/>
      <c r="AQY99" s="9"/>
      <c r="ARD99" s="11"/>
      <c r="ARE99" s="8"/>
      <c r="ARF99" s="9"/>
      <c r="ARK99" s="11"/>
      <c r="ARL99" s="8"/>
      <c r="ARM99" s="9"/>
      <c r="ARR99" s="11"/>
      <c r="ARS99" s="8"/>
      <c r="ART99" s="9"/>
      <c r="ARY99" s="11"/>
      <c r="ARZ99" s="8"/>
      <c r="ASA99" s="9"/>
      <c r="ASF99" s="11"/>
      <c r="ASG99" s="8"/>
      <c r="ASH99" s="9"/>
      <c r="ASM99" s="11"/>
      <c r="ASN99" s="8"/>
      <c r="ASO99" s="9"/>
      <c r="AST99" s="11"/>
      <c r="ASU99" s="8"/>
      <c r="ASV99" s="9"/>
      <c r="ATA99" s="11"/>
      <c r="ATB99" s="8"/>
      <c r="ATC99" s="9"/>
      <c r="ATH99" s="11"/>
      <c r="ATI99" s="8"/>
      <c r="ATJ99" s="9"/>
      <c r="ATO99" s="11"/>
      <c r="ATP99" s="8"/>
      <c r="ATQ99" s="9"/>
      <c r="ATV99" s="11"/>
      <c r="ATW99" s="8"/>
      <c r="ATX99" s="9"/>
      <c r="AUC99" s="11"/>
      <c r="AUD99" s="8"/>
      <c r="AUE99" s="9"/>
      <c r="AUJ99" s="11"/>
      <c r="AUK99" s="8"/>
      <c r="AUL99" s="9"/>
      <c r="AUQ99" s="11"/>
      <c r="AUR99" s="8"/>
      <c r="AUS99" s="9"/>
      <c r="AUX99" s="11"/>
      <c r="AUY99" s="8"/>
      <c r="AUZ99" s="9"/>
      <c r="AVE99" s="11"/>
      <c r="AVF99" s="8"/>
      <c r="AVG99" s="9"/>
      <c r="AVL99" s="11"/>
      <c r="AVM99" s="8"/>
      <c r="AVN99" s="9"/>
      <c r="AVS99" s="11"/>
      <c r="AVT99" s="8"/>
      <c r="AVU99" s="9"/>
      <c r="AVZ99" s="11"/>
      <c r="AWA99" s="8"/>
      <c r="AWB99" s="9"/>
      <c r="AWG99" s="11"/>
      <c r="AWH99" s="8"/>
      <c r="AWI99" s="9"/>
      <c r="AWN99" s="11"/>
      <c r="AWO99" s="8"/>
      <c r="AWP99" s="9"/>
      <c r="AWU99" s="11"/>
      <c r="AWV99" s="8"/>
      <c r="AWW99" s="9"/>
      <c r="AXB99" s="11"/>
      <c r="AXC99" s="8"/>
      <c r="AXD99" s="9"/>
      <c r="AXI99" s="11"/>
      <c r="AXJ99" s="8"/>
      <c r="AXK99" s="9"/>
      <c r="AXP99" s="11"/>
      <c r="AXQ99" s="8"/>
      <c r="AXR99" s="9"/>
      <c r="AXW99" s="11"/>
      <c r="AXX99" s="8"/>
      <c r="AXY99" s="9"/>
      <c r="AYD99" s="11"/>
      <c r="AYE99" s="8"/>
      <c r="AYF99" s="9"/>
      <c r="AYK99" s="11"/>
      <c r="AYL99" s="8"/>
      <c r="AYM99" s="9"/>
      <c r="AYR99" s="11"/>
      <c r="AYS99" s="8"/>
      <c r="AYT99" s="9"/>
      <c r="AYY99" s="11"/>
      <c r="AYZ99" s="8"/>
      <c r="AZA99" s="9"/>
      <c r="AZF99" s="11"/>
      <c r="AZG99" s="8"/>
      <c r="AZH99" s="9"/>
      <c r="AZM99" s="11"/>
      <c r="AZN99" s="8"/>
      <c r="AZO99" s="9"/>
      <c r="AZT99" s="11"/>
      <c r="AZU99" s="8"/>
      <c r="AZV99" s="9"/>
      <c r="BAA99" s="11"/>
      <c r="BAB99" s="8"/>
      <c r="BAC99" s="9"/>
      <c r="BAH99" s="11"/>
      <c r="BAI99" s="8"/>
      <c r="BAJ99" s="9"/>
      <c r="BAO99" s="11"/>
      <c r="BAP99" s="8"/>
      <c r="BAQ99" s="9"/>
      <c r="BAV99" s="11"/>
      <c r="BAW99" s="8"/>
      <c r="BAX99" s="9"/>
      <c r="BBC99" s="11"/>
      <c r="BBD99" s="8"/>
      <c r="BBE99" s="9"/>
      <c r="BBJ99" s="11"/>
      <c r="BBK99" s="8"/>
      <c r="BBL99" s="9"/>
      <c r="BBQ99" s="11"/>
      <c r="BBR99" s="8"/>
      <c r="BBS99" s="9"/>
      <c r="BBX99" s="11"/>
      <c r="BBY99" s="8"/>
      <c r="BBZ99" s="9"/>
      <c r="BCE99" s="11"/>
      <c r="BCF99" s="8"/>
      <c r="BCG99" s="9"/>
      <c r="BCL99" s="11"/>
      <c r="BCM99" s="8"/>
      <c r="BCN99" s="9"/>
      <c r="BCS99" s="11"/>
      <c r="BCT99" s="8"/>
      <c r="BCU99" s="9"/>
      <c r="BCZ99" s="11"/>
      <c r="BDA99" s="8"/>
      <c r="BDB99" s="9"/>
      <c r="BDG99" s="11"/>
      <c r="BDH99" s="8"/>
      <c r="BDI99" s="9"/>
      <c r="BDN99" s="11"/>
      <c r="BDO99" s="8"/>
      <c r="BDP99" s="9"/>
      <c r="BDU99" s="11"/>
      <c r="BDV99" s="8"/>
      <c r="BDW99" s="9"/>
      <c r="BEB99" s="11"/>
      <c r="BEC99" s="8"/>
      <c r="BED99" s="9"/>
      <c r="BEI99" s="11"/>
      <c r="BEJ99" s="8"/>
      <c r="BEK99" s="9"/>
      <c r="BEP99" s="11"/>
      <c r="BEQ99" s="8"/>
      <c r="BER99" s="9"/>
      <c r="BEW99" s="11"/>
      <c r="BEX99" s="8"/>
      <c r="BEY99" s="9"/>
      <c r="BFD99" s="11"/>
      <c r="BFE99" s="8"/>
      <c r="BFF99" s="9"/>
      <c r="BFK99" s="11"/>
      <c r="BFL99" s="8"/>
      <c r="BFM99" s="9"/>
      <c r="BFR99" s="11"/>
      <c r="BFS99" s="8"/>
      <c r="BFT99" s="9"/>
      <c r="BFY99" s="11"/>
      <c r="BFZ99" s="8"/>
      <c r="BGA99" s="9"/>
      <c r="BGF99" s="11"/>
      <c r="BGG99" s="8"/>
      <c r="BGH99" s="9"/>
      <c r="BGM99" s="11"/>
      <c r="BGN99" s="8"/>
      <c r="BGO99" s="9"/>
      <c r="BGT99" s="11"/>
      <c r="BGU99" s="8"/>
      <c r="BGV99" s="9"/>
      <c r="BHA99" s="11"/>
      <c r="BHB99" s="8"/>
      <c r="BHC99" s="9"/>
      <c r="BHH99" s="11"/>
      <c r="BHI99" s="8"/>
      <c r="BHJ99" s="9"/>
      <c r="BHO99" s="11"/>
      <c r="BHP99" s="8"/>
      <c r="BHQ99" s="9"/>
      <c r="BHV99" s="11"/>
      <c r="BHW99" s="8"/>
      <c r="BHX99" s="9"/>
      <c r="BIC99" s="11"/>
      <c r="BID99" s="8"/>
      <c r="BIE99" s="9"/>
      <c r="BIJ99" s="11"/>
      <c r="BIK99" s="8"/>
      <c r="BIL99" s="9"/>
      <c r="BIQ99" s="11"/>
      <c r="BIR99" s="8"/>
      <c r="BIS99" s="9"/>
      <c r="BIX99" s="11"/>
      <c r="BIY99" s="8"/>
      <c r="BIZ99" s="9"/>
      <c r="BJE99" s="11"/>
      <c r="BJF99" s="8"/>
      <c r="BJG99" s="9"/>
      <c r="BJL99" s="11"/>
      <c r="BJM99" s="8"/>
      <c r="BJN99" s="9"/>
      <c r="BJS99" s="11"/>
      <c r="BJT99" s="8"/>
      <c r="BJU99" s="9"/>
      <c r="BJZ99" s="11"/>
      <c r="BKA99" s="8"/>
      <c r="BKB99" s="9"/>
      <c r="BKG99" s="11"/>
      <c r="BKH99" s="8"/>
      <c r="BKI99" s="9"/>
      <c r="BKN99" s="11"/>
      <c r="BKO99" s="8"/>
      <c r="BKP99" s="9"/>
      <c r="BKU99" s="11"/>
      <c r="BKV99" s="8"/>
      <c r="BKW99" s="9"/>
      <c r="BLB99" s="11"/>
      <c r="BLC99" s="8"/>
      <c r="BLD99" s="9"/>
      <c r="BLI99" s="11"/>
      <c r="BLJ99" s="8"/>
      <c r="BLK99" s="9"/>
      <c r="BLP99" s="11"/>
      <c r="BLQ99" s="8"/>
      <c r="BLR99" s="9"/>
      <c r="BLW99" s="11"/>
      <c r="BLX99" s="8"/>
      <c r="BLY99" s="9"/>
      <c r="BMD99" s="11"/>
      <c r="BME99" s="8"/>
      <c r="BMF99" s="9"/>
      <c r="BMK99" s="11"/>
      <c r="BML99" s="8"/>
      <c r="BMM99" s="9"/>
      <c r="BMR99" s="11"/>
      <c r="BMS99" s="8"/>
      <c r="BMT99" s="9"/>
      <c r="BMY99" s="11"/>
      <c r="BMZ99" s="8"/>
      <c r="BNA99" s="9"/>
      <c r="BNF99" s="11"/>
      <c r="BNG99" s="8"/>
      <c r="BNH99" s="9"/>
      <c r="BNM99" s="11"/>
      <c r="BNN99" s="8"/>
      <c r="BNO99" s="9"/>
      <c r="BNT99" s="11"/>
      <c r="BNU99" s="8"/>
      <c r="BNV99" s="9"/>
      <c r="BOA99" s="11"/>
      <c r="BOB99" s="8"/>
      <c r="BOC99" s="9"/>
      <c r="BOH99" s="11"/>
      <c r="BOI99" s="8"/>
      <c r="BOJ99" s="9"/>
      <c r="BOO99" s="11"/>
      <c r="BOP99" s="8"/>
      <c r="BOQ99" s="9"/>
      <c r="BOV99" s="11"/>
      <c r="BOW99" s="8"/>
      <c r="BOX99" s="9"/>
      <c r="BPC99" s="11"/>
      <c r="BPD99" s="8"/>
      <c r="BPE99" s="9"/>
      <c r="BPJ99" s="11"/>
      <c r="BPK99" s="8"/>
      <c r="BPL99" s="9"/>
      <c r="BPQ99" s="11"/>
      <c r="BPR99" s="8"/>
      <c r="BPS99" s="9"/>
      <c r="BPX99" s="11"/>
      <c r="BPY99" s="8"/>
      <c r="BPZ99" s="9"/>
      <c r="BQE99" s="11"/>
      <c r="BQF99" s="8"/>
      <c r="BQG99" s="9"/>
      <c r="BQL99" s="11"/>
      <c r="BQM99" s="8"/>
      <c r="BQN99" s="9"/>
      <c r="BQS99" s="11"/>
      <c r="BQT99" s="8"/>
      <c r="BQU99" s="9"/>
      <c r="BQZ99" s="11"/>
      <c r="BRA99" s="8"/>
      <c r="BRB99" s="9"/>
      <c r="BRG99" s="11"/>
      <c r="BRH99" s="8"/>
      <c r="BRI99" s="9"/>
      <c r="BRN99" s="11"/>
      <c r="BRO99" s="8"/>
      <c r="BRP99" s="9"/>
      <c r="BRU99" s="11"/>
      <c r="BRV99" s="8"/>
      <c r="BRW99" s="9"/>
      <c r="BSB99" s="11"/>
      <c r="BSC99" s="8"/>
      <c r="BSD99" s="9"/>
      <c r="BSI99" s="11"/>
      <c r="BSJ99" s="8"/>
      <c r="BSK99" s="9"/>
      <c r="BSP99" s="11"/>
      <c r="BSQ99" s="8"/>
      <c r="BSR99" s="9"/>
      <c r="BSW99" s="11"/>
      <c r="BSX99" s="8"/>
      <c r="BSY99" s="9"/>
      <c r="BTD99" s="11"/>
      <c r="BTE99" s="8"/>
      <c r="BTF99" s="9"/>
      <c r="BTK99" s="11"/>
      <c r="BTL99" s="8"/>
      <c r="BTM99" s="9"/>
      <c r="BTR99" s="11"/>
      <c r="BTS99" s="8"/>
      <c r="BTT99" s="9"/>
      <c r="BTY99" s="11"/>
      <c r="BTZ99" s="8"/>
      <c r="BUA99" s="9"/>
      <c r="BUF99" s="11"/>
      <c r="BUG99" s="8"/>
      <c r="BUH99" s="9"/>
      <c r="BUM99" s="11"/>
      <c r="BUN99" s="8"/>
      <c r="BUO99" s="9"/>
      <c r="BUT99" s="11"/>
      <c r="BUU99" s="8"/>
      <c r="BUV99" s="9"/>
      <c r="BVA99" s="11"/>
      <c r="BVB99" s="8"/>
      <c r="BVC99" s="9"/>
      <c r="BVH99" s="11"/>
      <c r="BVI99" s="8"/>
      <c r="BVJ99" s="9"/>
      <c r="BVO99" s="11"/>
      <c r="BVP99" s="8"/>
      <c r="BVQ99" s="9"/>
      <c r="BVV99" s="11"/>
      <c r="BVW99" s="8"/>
      <c r="BVX99" s="9"/>
      <c r="BWC99" s="11"/>
      <c r="BWD99" s="8"/>
      <c r="BWE99" s="9"/>
      <c r="BWJ99" s="11"/>
      <c r="BWK99" s="8"/>
      <c r="BWL99" s="9"/>
      <c r="BWQ99" s="11"/>
      <c r="BWR99" s="8"/>
      <c r="BWS99" s="9"/>
      <c r="BWX99" s="11"/>
      <c r="BWY99" s="8"/>
      <c r="BWZ99" s="9"/>
      <c r="BXE99" s="11"/>
      <c r="BXF99" s="8"/>
      <c r="BXG99" s="9"/>
      <c r="BXL99" s="11"/>
      <c r="BXM99" s="8"/>
      <c r="BXN99" s="9"/>
      <c r="BXS99" s="11"/>
      <c r="BXT99" s="8"/>
      <c r="BXU99" s="9"/>
      <c r="BXZ99" s="11"/>
      <c r="BYA99" s="8"/>
      <c r="BYB99" s="9"/>
      <c r="BYG99" s="11"/>
      <c r="BYH99" s="8"/>
      <c r="BYI99" s="9"/>
      <c r="BYN99" s="11"/>
      <c r="BYO99" s="8"/>
      <c r="BYP99" s="9"/>
      <c r="BYU99" s="11"/>
      <c r="BYV99" s="8"/>
      <c r="BYW99" s="9"/>
      <c r="BZB99" s="11"/>
      <c r="BZC99" s="8"/>
      <c r="BZD99" s="9"/>
      <c r="BZI99" s="11"/>
      <c r="BZJ99" s="8"/>
      <c r="BZK99" s="9"/>
      <c r="BZP99" s="11"/>
      <c r="BZQ99" s="8"/>
      <c r="BZR99" s="9"/>
      <c r="BZW99" s="11"/>
      <c r="BZX99" s="8"/>
      <c r="BZY99" s="9"/>
      <c r="CAD99" s="11"/>
      <c r="CAE99" s="8"/>
      <c r="CAF99" s="9"/>
      <c r="CAK99" s="11"/>
      <c r="CAL99" s="8"/>
      <c r="CAM99" s="9"/>
      <c r="CAR99" s="11"/>
      <c r="CAS99" s="8"/>
      <c r="CAT99" s="9"/>
      <c r="CAY99" s="11"/>
      <c r="CAZ99" s="8"/>
      <c r="CBA99" s="9"/>
      <c r="CBF99" s="11"/>
      <c r="CBG99" s="8"/>
      <c r="CBH99" s="9"/>
      <c r="CBM99" s="11"/>
      <c r="CBN99" s="8"/>
      <c r="CBO99" s="9"/>
      <c r="CBT99" s="11"/>
      <c r="CBU99" s="8"/>
      <c r="CBV99" s="9"/>
      <c r="CCA99" s="11"/>
      <c r="CCB99" s="8"/>
      <c r="CCC99" s="9"/>
      <c r="CCH99" s="11"/>
      <c r="CCI99" s="8"/>
      <c r="CCJ99" s="9"/>
      <c r="CCO99" s="11"/>
      <c r="CCP99" s="8"/>
      <c r="CCQ99" s="9"/>
      <c r="CCV99" s="11"/>
      <c r="CCW99" s="8"/>
      <c r="CCX99" s="9"/>
      <c r="CDC99" s="11"/>
      <c r="CDD99" s="8"/>
      <c r="CDE99" s="9"/>
      <c r="CDJ99" s="11"/>
      <c r="CDK99" s="8"/>
      <c r="CDL99" s="9"/>
      <c r="CDQ99" s="11"/>
      <c r="CDR99" s="8"/>
      <c r="CDS99" s="9"/>
      <c r="CDX99" s="11"/>
      <c r="CDY99" s="8"/>
      <c r="CDZ99" s="9"/>
      <c r="CEE99" s="11"/>
      <c r="CEF99" s="8"/>
      <c r="CEG99" s="9"/>
      <c r="CEL99" s="11"/>
      <c r="CEM99" s="8"/>
      <c r="CEN99" s="9"/>
      <c r="CES99" s="11"/>
      <c r="CET99" s="8"/>
      <c r="CEU99" s="9"/>
      <c r="CEZ99" s="11"/>
      <c r="CFA99" s="8"/>
      <c r="CFB99" s="9"/>
      <c r="CFG99" s="11"/>
      <c r="CFH99" s="8"/>
      <c r="CFI99" s="9"/>
      <c r="CFN99" s="11"/>
      <c r="CFO99" s="8"/>
      <c r="CFP99" s="9"/>
      <c r="CFU99" s="11"/>
      <c r="CFV99" s="8"/>
      <c r="CFW99" s="9"/>
      <c r="CGB99" s="11"/>
      <c r="CGC99" s="8"/>
      <c r="CGD99" s="9"/>
      <c r="CGI99" s="11"/>
      <c r="CGJ99" s="8"/>
      <c r="CGK99" s="9"/>
      <c r="CGP99" s="11"/>
      <c r="CGQ99" s="8"/>
      <c r="CGR99" s="9"/>
      <c r="CGW99" s="11"/>
      <c r="CGX99" s="8"/>
      <c r="CGY99" s="9"/>
      <c r="CHD99" s="11"/>
      <c r="CHE99" s="8"/>
      <c r="CHF99" s="9"/>
      <c r="CHK99" s="11"/>
      <c r="CHL99" s="8"/>
      <c r="CHM99" s="9"/>
      <c r="CHR99" s="11"/>
      <c r="CHS99" s="8"/>
      <c r="CHT99" s="9"/>
      <c r="CHY99" s="11"/>
      <c r="CHZ99" s="8"/>
      <c r="CIA99" s="9"/>
      <c r="CIF99" s="11"/>
      <c r="CIG99" s="8"/>
      <c r="CIH99" s="9"/>
      <c r="CIM99" s="11"/>
      <c r="CIN99" s="8"/>
      <c r="CIO99" s="9"/>
      <c r="CIT99" s="11"/>
      <c r="CIU99" s="8"/>
      <c r="CIV99" s="9"/>
      <c r="CJA99" s="11"/>
      <c r="CJB99" s="8"/>
      <c r="CJC99" s="9"/>
      <c r="CJH99" s="11"/>
      <c r="CJI99" s="8"/>
      <c r="CJJ99" s="9"/>
      <c r="CJO99" s="11"/>
      <c r="CJP99" s="8"/>
      <c r="CJQ99" s="9"/>
      <c r="CJV99" s="11"/>
      <c r="CJW99" s="8"/>
      <c r="CJX99" s="9"/>
      <c r="CKC99" s="11"/>
      <c r="CKD99" s="8"/>
      <c r="CKE99" s="9"/>
      <c r="CKJ99" s="11"/>
      <c r="CKK99" s="8"/>
      <c r="CKL99" s="9"/>
      <c r="CKQ99" s="11"/>
      <c r="CKR99" s="8"/>
      <c r="CKS99" s="9"/>
      <c r="CKX99" s="11"/>
      <c r="CKY99" s="8"/>
      <c r="CKZ99" s="9"/>
      <c r="CLE99" s="11"/>
      <c r="CLF99" s="8"/>
      <c r="CLG99" s="9"/>
      <c r="CLL99" s="11"/>
      <c r="CLM99" s="8"/>
      <c r="CLN99" s="9"/>
      <c r="CLS99" s="11"/>
      <c r="CLT99" s="8"/>
      <c r="CLU99" s="9"/>
      <c r="CLZ99" s="11"/>
      <c r="CMA99" s="8"/>
      <c r="CMB99" s="9"/>
      <c r="CMG99" s="11"/>
      <c r="CMH99" s="8"/>
      <c r="CMI99" s="9"/>
      <c r="CMN99" s="11"/>
      <c r="CMO99" s="8"/>
      <c r="CMP99" s="9"/>
      <c r="CMU99" s="11"/>
      <c r="CMV99" s="8"/>
      <c r="CMW99" s="9"/>
      <c r="CNB99" s="11"/>
      <c r="CNC99" s="8"/>
      <c r="CND99" s="9"/>
      <c r="CNI99" s="11"/>
      <c r="CNJ99" s="8"/>
      <c r="CNK99" s="9"/>
      <c r="CNP99" s="11"/>
      <c r="CNQ99" s="8"/>
      <c r="CNR99" s="9"/>
      <c r="CNW99" s="11"/>
      <c r="CNX99" s="8"/>
      <c r="CNY99" s="9"/>
      <c r="COD99" s="11"/>
      <c r="COE99" s="8"/>
      <c r="COF99" s="9"/>
      <c r="COK99" s="11"/>
      <c r="COL99" s="8"/>
      <c r="COM99" s="9"/>
      <c r="COR99" s="11"/>
      <c r="COS99" s="8"/>
      <c r="COT99" s="9"/>
      <c r="COY99" s="11"/>
      <c r="COZ99" s="8"/>
      <c r="CPA99" s="9"/>
      <c r="CPF99" s="11"/>
      <c r="CPG99" s="8"/>
      <c r="CPH99" s="9"/>
      <c r="CPM99" s="11"/>
      <c r="CPN99" s="8"/>
      <c r="CPO99" s="9"/>
      <c r="CPT99" s="11"/>
      <c r="CPU99" s="8"/>
      <c r="CPV99" s="9"/>
      <c r="CQA99" s="11"/>
      <c r="CQB99" s="8"/>
      <c r="CQC99" s="9"/>
      <c r="CQH99" s="11"/>
      <c r="CQI99" s="8"/>
      <c r="CQJ99" s="9"/>
      <c r="CQO99" s="11"/>
      <c r="CQP99" s="8"/>
      <c r="CQQ99" s="9"/>
      <c r="CQV99" s="11"/>
      <c r="CQW99" s="8"/>
      <c r="CQX99" s="9"/>
      <c r="CRC99" s="11"/>
      <c r="CRD99" s="8"/>
      <c r="CRE99" s="9"/>
      <c r="CRJ99" s="11"/>
      <c r="CRK99" s="8"/>
      <c r="CRL99" s="9"/>
      <c r="CRQ99" s="11"/>
      <c r="CRR99" s="8"/>
      <c r="CRS99" s="9"/>
      <c r="CRX99" s="11"/>
      <c r="CRY99" s="8"/>
      <c r="CRZ99" s="9"/>
      <c r="CSE99" s="11"/>
      <c r="CSF99" s="8"/>
      <c r="CSG99" s="9"/>
      <c r="CSL99" s="11"/>
      <c r="CSM99" s="8"/>
      <c r="CSN99" s="9"/>
      <c r="CSS99" s="11"/>
      <c r="CST99" s="8"/>
      <c r="CSU99" s="9"/>
      <c r="CSZ99" s="11"/>
      <c r="CTA99" s="8"/>
      <c r="CTB99" s="9"/>
      <c r="CTG99" s="11"/>
      <c r="CTH99" s="8"/>
      <c r="CTI99" s="9"/>
      <c r="CTN99" s="11"/>
      <c r="CTO99" s="8"/>
      <c r="CTP99" s="9"/>
      <c r="CTU99" s="11"/>
      <c r="CTV99" s="8"/>
      <c r="CTW99" s="9"/>
      <c r="CUB99" s="11"/>
      <c r="CUC99" s="8"/>
      <c r="CUD99" s="9"/>
      <c r="CUI99" s="11"/>
      <c r="CUJ99" s="8"/>
      <c r="CUK99" s="9"/>
      <c r="CUP99" s="11"/>
      <c r="CUQ99" s="8"/>
      <c r="CUR99" s="9"/>
      <c r="CUW99" s="11"/>
      <c r="CUX99" s="8"/>
      <c r="CUY99" s="9"/>
      <c r="CVD99" s="11"/>
      <c r="CVE99" s="8"/>
      <c r="CVF99" s="9"/>
      <c r="CVK99" s="11"/>
      <c r="CVL99" s="8"/>
      <c r="CVM99" s="9"/>
      <c r="CVR99" s="11"/>
      <c r="CVS99" s="8"/>
      <c r="CVT99" s="9"/>
      <c r="CVY99" s="11"/>
      <c r="CVZ99" s="8"/>
      <c r="CWA99" s="9"/>
      <c r="CWF99" s="11"/>
      <c r="CWG99" s="8"/>
      <c r="CWH99" s="9"/>
      <c r="CWM99" s="11"/>
      <c r="CWN99" s="8"/>
      <c r="CWO99" s="9"/>
      <c r="CWT99" s="11"/>
      <c r="CWU99" s="8"/>
      <c r="CWV99" s="9"/>
      <c r="CXA99" s="11"/>
      <c r="CXB99" s="8"/>
      <c r="CXC99" s="9"/>
      <c r="CXH99" s="11"/>
      <c r="CXI99" s="8"/>
      <c r="CXJ99" s="9"/>
      <c r="CXO99" s="11"/>
      <c r="CXP99" s="8"/>
      <c r="CXQ99" s="9"/>
      <c r="CXV99" s="11"/>
      <c r="CXW99" s="8"/>
      <c r="CXX99" s="9"/>
      <c r="CYC99" s="11"/>
      <c r="CYD99" s="8"/>
      <c r="CYE99" s="9"/>
      <c r="CYJ99" s="11"/>
      <c r="CYK99" s="8"/>
      <c r="CYL99" s="9"/>
      <c r="CYQ99" s="11"/>
      <c r="CYR99" s="8"/>
      <c r="CYS99" s="9"/>
      <c r="CYX99" s="11"/>
      <c r="CYY99" s="8"/>
      <c r="CYZ99" s="9"/>
      <c r="CZE99" s="11"/>
      <c r="CZF99" s="8"/>
      <c r="CZG99" s="9"/>
      <c r="CZL99" s="11"/>
      <c r="CZM99" s="8"/>
      <c r="CZN99" s="9"/>
      <c r="CZS99" s="11"/>
      <c r="CZT99" s="8"/>
      <c r="CZU99" s="9"/>
      <c r="CZZ99" s="11"/>
      <c r="DAA99" s="8"/>
      <c r="DAB99" s="9"/>
      <c r="DAG99" s="11"/>
      <c r="DAH99" s="8"/>
      <c r="DAI99" s="9"/>
      <c r="DAN99" s="11"/>
      <c r="DAO99" s="8"/>
      <c r="DAP99" s="9"/>
      <c r="DAU99" s="11"/>
      <c r="DAV99" s="8"/>
      <c r="DAW99" s="9"/>
      <c r="DBB99" s="11"/>
      <c r="DBC99" s="8"/>
      <c r="DBD99" s="9"/>
      <c r="DBI99" s="11"/>
      <c r="DBJ99" s="8"/>
      <c r="DBK99" s="9"/>
      <c r="DBP99" s="11"/>
      <c r="DBQ99" s="8"/>
      <c r="DBR99" s="9"/>
      <c r="DBW99" s="11"/>
      <c r="DBX99" s="8"/>
      <c r="DBY99" s="9"/>
      <c r="DCD99" s="11"/>
      <c r="DCE99" s="8"/>
      <c r="DCF99" s="9"/>
      <c r="DCK99" s="11"/>
      <c r="DCL99" s="8"/>
      <c r="DCM99" s="9"/>
      <c r="DCR99" s="11"/>
      <c r="DCS99" s="8"/>
      <c r="DCT99" s="9"/>
      <c r="DCY99" s="11"/>
      <c r="DCZ99" s="8"/>
      <c r="DDA99" s="9"/>
      <c r="DDF99" s="11"/>
      <c r="DDG99" s="8"/>
      <c r="DDH99" s="9"/>
      <c r="DDM99" s="11"/>
      <c r="DDN99" s="8"/>
      <c r="DDO99" s="9"/>
      <c r="DDT99" s="11"/>
      <c r="DDU99" s="8"/>
      <c r="DDV99" s="9"/>
      <c r="DEA99" s="11"/>
      <c r="DEB99" s="8"/>
      <c r="DEC99" s="9"/>
      <c r="DEH99" s="11"/>
      <c r="DEI99" s="8"/>
      <c r="DEJ99" s="9"/>
      <c r="DEO99" s="11"/>
      <c r="DEP99" s="8"/>
      <c r="DEQ99" s="9"/>
      <c r="DEV99" s="11"/>
      <c r="DEW99" s="8"/>
      <c r="DEX99" s="9"/>
      <c r="DFC99" s="11"/>
      <c r="DFD99" s="8"/>
      <c r="DFE99" s="9"/>
      <c r="DFJ99" s="11"/>
      <c r="DFK99" s="8"/>
      <c r="DFL99" s="9"/>
      <c r="DFQ99" s="11"/>
      <c r="DFR99" s="8"/>
      <c r="DFS99" s="9"/>
      <c r="DFX99" s="11"/>
      <c r="DFY99" s="8"/>
      <c r="DFZ99" s="9"/>
      <c r="DGE99" s="11"/>
      <c r="DGF99" s="8"/>
      <c r="DGG99" s="9"/>
      <c r="DGL99" s="11"/>
      <c r="DGM99" s="8"/>
      <c r="DGN99" s="9"/>
      <c r="DGS99" s="11"/>
      <c r="DGT99" s="8"/>
      <c r="DGU99" s="9"/>
      <c r="DGZ99" s="11"/>
      <c r="DHA99" s="8"/>
      <c r="DHB99" s="9"/>
      <c r="DHG99" s="11"/>
      <c r="DHH99" s="8"/>
      <c r="DHI99" s="9"/>
      <c r="DHN99" s="11"/>
      <c r="DHO99" s="8"/>
      <c r="DHP99" s="9"/>
      <c r="DHU99" s="11"/>
      <c r="DHV99" s="8"/>
      <c r="DHW99" s="9"/>
      <c r="DIB99" s="11"/>
      <c r="DIC99" s="8"/>
      <c r="DID99" s="9"/>
      <c r="DII99" s="11"/>
      <c r="DIJ99" s="8"/>
      <c r="DIK99" s="9"/>
      <c r="DIP99" s="11"/>
      <c r="DIQ99" s="8"/>
      <c r="DIR99" s="9"/>
      <c r="DIW99" s="11"/>
      <c r="DIX99" s="8"/>
      <c r="DIY99" s="9"/>
      <c r="DJD99" s="11"/>
      <c r="DJE99" s="8"/>
      <c r="DJF99" s="9"/>
      <c r="DJK99" s="11"/>
      <c r="DJL99" s="8"/>
      <c r="DJM99" s="9"/>
      <c r="DJR99" s="11"/>
      <c r="DJS99" s="8"/>
      <c r="DJT99" s="9"/>
      <c r="DJY99" s="11"/>
      <c r="DJZ99" s="8"/>
      <c r="DKA99" s="9"/>
      <c r="DKF99" s="11"/>
      <c r="DKG99" s="8"/>
      <c r="DKH99" s="9"/>
      <c r="DKM99" s="11"/>
      <c r="DKN99" s="8"/>
      <c r="DKO99" s="9"/>
      <c r="DKT99" s="11"/>
      <c r="DKU99" s="8"/>
      <c r="DKV99" s="9"/>
      <c r="DLA99" s="11"/>
      <c r="DLB99" s="8"/>
      <c r="DLC99" s="9"/>
      <c r="DLH99" s="11"/>
      <c r="DLI99" s="8"/>
      <c r="DLJ99" s="9"/>
      <c r="DLO99" s="11"/>
      <c r="DLP99" s="8"/>
      <c r="DLQ99" s="9"/>
      <c r="DLV99" s="11"/>
      <c r="DLW99" s="8"/>
      <c r="DLX99" s="9"/>
      <c r="DMC99" s="11"/>
      <c r="DMD99" s="8"/>
      <c r="DME99" s="9"/>
      <c r="DMJ99" s="11"/>
      <c r="DMK99" s="8"/>
      <c r="DML99" s="9"/>
      <c r="DMQ99" s="11"/>
      <c r="DMR99" s="8"/>
      <c r="DMS99" s="9"/>
      <c r="DMX99" s="11"/>
      <c r="DMY99" s="8"/>
      <c r="DMZ99" s="9"/>
      <c r="DNE99" s="11"/>
      <c r="DNF99" s="8"/>
      <c r="DNG99" s="9"/>
      <c r="DNL99" s="11"/>
      <c r="DNM99" s="8"/>
      <c r="DNN99" s="9"/>
      <c r="DNS99" s="11"/>
      <c r="DNT99" s="8"/>
      <c r="DNU99" s="9"/>
      <c r="DNZ99" s="11"/>
      <c r="DOA99" s="8"/>
      <c r="DOB99" s="9"/>
      <c r="DOG99" s="11"/>
      <c r="DOH99" s="8"/>
      <c r="DOI99" s="9"/>
      <c r="DON99" s="11"/>
      <c r="DOO99" s="8"/>
      <c r="DOP99" s="9"/>
      <c r="DOU99" s="11"/>
      <c r="DOV99" s="8"/>
      <c r="DOW99" s="9"/>
      <c r="DPB99" s="11"/>
      <c r="DPC99" s="8"/>
      <c r="DPD99" s="9"/>
      <c r="DPI99" s="11"/>
      <c r="DPJ99" s="8"/>
      <c r="DPK99" s="9"/>
      <c r="DPP99" s="11"/>
      <c r="DPQ99" s="8"/>
      <c r="DPR99" s="9"/>
      <c r="DPW99" s="11"/>
      <c r="DPX99" s="8"/>
      <c r="DPY99" s="9"/>
      <c r="DQD99" s="11"/>
      <c r="DQE99" s="8"/>
      <c r="DQF99" s="9"/>
      <c r="DQK99" s="11"/>
      <c r="DQL99" s="8"/>
      <c r="DQM99" s="9"/>
      <c r="DQR99" s="11"/>
      <c r="DQS99" s="8"/>
      <c r="DQT99" s="9"/>
      <c r="DQY99" s="11"/>
      <c r="DQZ99" s="8"/>
      <c r="DRA99" s="9"/>
      <c r="DRF99" s="11"/>
      <c r="DRG99" s="8"/>
      <c r="DRH99" s="9"/>
      <c r="DRM99" s="11"/>
      <c r="DRN99" s="8"/>
      <c r="DRO99" s="9"/>
      <c r="DRT99" s="11"/>
      <c r="DRU99" s="8"/>
      <c r="DRV99" s="9"/>
      <c r="DSA99" s="11"/>
      <c r="DSB99" s="8"/>
      <c r="DSC99" s="9"/>
      <c r="DSH99" s="11"/>
      <c r="DSI99" s="8"/>
      <c r="DSJ99" s="9"/>
      <c r="DSO99" s="11"/>
      <c r="DSP99" s="8"/>
      <c r="DSQ99" s="9"/>
      <c r="DSV99" s="11"/>
      <c r="DSW99" s="8"/>
      <c r="DSX99" s="9"/>
      <c r="DTC99" s="11"/>
      <c r="DTD99" s="8"/>
      <c r="DTE99" s="9"/>
      <c r="DTJ99" s="11"/>
      <c r="DTK99" s="8"/>
      <c r="DTL99" s="9"/>
      <c r="DTQ99" s="11"/>
      <c r="DTR99" s="8"/>
      <c r="DTS99" s="9"/>
      <c r="DTX99" s="11"/>
      <c r="DTY99" s="8"/>
      <c r="DTZ99" s="9"/>
      <c r="DUE99" s="11"/>
      <c r="DUF99" s="8"/>
      <c r="DUG99" s="9"/>
      <c r="DUL99" s="11"/>
      <c r="DUM99" s="8"/>
      <c r="DUN99" s="9"/>
      <c r="DUS99" s="11"/>
      <c r="DUT99" s="8"/>
      <c r="DUU99" s="9"/>
      <c r="DUZ99" s="11"/>
      <c r="DVA99" s="8"/>
      <c r="DVB99" s="9"/>
      <c r="DVG99" s="11"/>
      <c r="DVH99" s="8"/>
      <c r="DVI99" s="9"/>
      <c r="DVN99" s="11"/>
      <c r="DVO99" s="8"/>
      <c r="DVP99" s="9"/>
      <c r="DVU99" s="11"/>
      <c r="DVV99" s="8"/>
      <c r="DVW99" s="9"/>
      <c r="DWB99" s="11"/>
      <c r="DWC99" s="8"/>
      <c r="DWD99" s="9"/>
      <c r="DWI99" s="11"/>
      <c r="DWJ99" s="8"/>
      <c r="DWK99" s="9"/>
      <c r="DWP99" s="11"/>
      <c r="DWQ99" s="8"/>
      <c r="DWR99" s="9"/>
      <c r="DWW99" s="11"/>
      <c r="DWX99" s="8"/>
      <c r="DWY99" s="9"/>
      <c r="DXD99" s="11"/>
      <c r="DXE99" s="8"/>
      <c r="DXF99" s="9"/>
      <c r="DXK99" s="11"/>
      <c r="DXL99" s="8"/>
      <c r="DXM99" s="9"/>
      <c r="DXR99" s="11"/>
      <c r="DXS99" s="8"/>
      <c r="DXT99" s="9"/>
      <c r="DXY99" s="11"/>
      <c r="DXZ99" s="8"/>
      <c r="DYA99" s="9"/>
      <c r="DYF99" s="11"/>
      <c r="DYG99" s="8"/>
      <c r="DYH99" s="9"/>
      <c r="DYM99" s="11"/>
      <c r="DYN99" s="8"/>
      <c r="DYO99" s="9"/>
      <c r="DYT99" s="11"/>
      <c r="DYU99" s="8"/>
      <c r="DYV99" s="9"/>
      <c r="DZA99" s="11"/>
      <c r="DZB99" s="8"/>
      <c r="DZC99" s="9"/>
      <c r="DZH99" s="11"/>
      <c r="DZI99" s="8"/>
      <c r="DZJ99" s="9"/>
      <c r="DZO99" s="11"/>
      <c r="DZP99" s="8"/>
      <c r="DZQ99" s="9"/>
      <c r="DZV99" s="11"/>
      <c r="DZW99" s="8"/>
      <c r="DZX99" s="9"/>
      <c r="EAC99" s="11"/>
      <c r="EAD99" s="8"/>
      <c r="EAE99" s="9"/>
      <c r="EAJ99" s="11"/>
      <c r="EAK99" s="8"/>
      <c r="EAL99" s="9"/>
      <c r="EAQ99" s="11"/>
      <c r="EAR99" s="8"/>
      <c r="EAS99" s="9"/>
      <c r="EAX99" s="11"/>
      <c r="EAY99" s="8"/>
      <c r="EAZ99" s="9"/>
      <c r="EBE99" s="11"/>
      <c r="EBF99" s="8"/>
      <c r="EBG99" s="9"/>
      <c r="EBL99" s="11"/>
      <c r="EBM99" s="8"/>
      <c r="EBN99" s="9"/>
      <c r="EBS99" s="11"/>
      <c r="EBT99" s="8"/>
      <c r="EBU99" s="9"/>
      <c r="EBZ99" s="11"/>
      <c r="ECA99" s="8"/>
      <c r="ECB99" s="9"/>
      <c r="ECG99" s="11"/>
      <c r="ECH99" s="8"/>
      <c r="ECI99" s="9"/>
      <c r="ECN99" s="11"/>
      <c r="ECO99" s="8"/>
      <c r="ECP99" s="9"/>
      <c r="ECU99" s="11"/>
      <c r="ECV99" s="8"/>
      <c r="ECW99" s="9"/>
      <c r="EDB99" s="11"/>
      <c r="EDC99" s="8"/>
      <c r="EDD99" s="9"/>
      <c r="EDI99" s="11"/>
      <c r="EDJ99" s="8"/>
      <c r="EDK99" s="9"/>
      <c r="EDP99" s="11"/>
      <c r="EDQ99" s="8"/>
      <c r="EDR99" s="9"/>
      <c r="EDW99" s="11"/>
      <c r="EDX99" s="8"/>
      <c r="EDY99" s="9"/>
      <c r="EED99" s="11"/>
      <c r="EEE99" s="8"/>
      <c r="EEF99" s="9"/>
      <c r="EEK99" s="11"/>
      <c r="EEL99" s="8"/>
      <c r="EEM99" s="9"/>
      <c r="EER99" s="11"/>
      <c r="EES99" s="8"/>
      <c r="EET99" s="9"/>
      <c r="EEY99" s="11"/>
      <c r="EEZ99" s="8"/>
      <c r="EFA99" s="9"/>
      <c r="EFF99" s="11"/>
      <c r="EFG99" s="8"/>
      <c r="EFH99" s="9"/>
      <c r="EFM99" s="11"/>
      <c r="EFN99" s="8"/>
      <c r="EFO99" s="9"/>
      <c r="EFT99" s="11"/>
      <c r="EFU99" s="8"/>
      <c r="EFV99" s="9"/>
      <c r="EGA99" s="11"/>
      <c r="EGB99" s="8"/>
      <c r="EGC99" s="9"/>
      <c r="EGH99" s="11"/>
      <c r="EGI99" s="8"/>
      <c r="EGJ99" s="9"/>
      <c r="EGO99" s="11"/>
      <c r="EGP99" s="8"/>
      <c r="EGQ99" s="9"/>
      <c r="EGV99" s="11"/>
      <c r="EGW99" s="8"/>
      <c r="EGX99" s="9"/>
      <c r="EHC99" s="11"/>
      <c r="EHD99" s="8"/>
      <c r="EHE99" s="9"/>
      <c r="EHJ99" s="11"/>
      <c r="EHK99" s="8"/>
      <c r="EHL99" s="9"/>
      <c r="EHQ99" s="11"/>
      <c r="EHR99" s="8"/>
      <c r="EHS99" s="9"/>
      <c r="EHX99" s="11"/>
      <c r="EHY99" s="8"/>
      <c r="EHZ99" s="9"/>
      <c r="EIE99" s="11"/>
      <c r="EIF99" s="8"/>
      <c r="EIG99" s="9"/>
      <c r="EIL99" s="11"/>
      <c r="EIM99" s="8"/>
      <c r="EIN99" s="9"/>
      <c r="EIS99" s="11"/>
      <c r="EIT99" s="8"/>
      <c r="EIU99" s="9"/>
      <c r="EIZ99" s="11"/>
      <c r="EJA99" s="8"/>
      <c r="EJB99" s="9"/>
      <c r="EJG99" s="11"/>
      <c r="EJH99" s="8"/>
      <c r="EJI99" s="9"/>
      <c r="EJN99" s="11"/>
      <c r="EJO99" s="8"/>
      <c r="EJP99" s="9"/>
      <c r="EJU99" s="11"/>
      <c r="EJV99" s="8"/>
      <c r="EJW99" s="9"/>
      <c r="EKB99" s="11"/>
      <c r="EKC99" s="8"/>
      <c r="EKD99" s="9"/>
      <c r="EKI99" s="11"/>
      <c r="EKJ99" s="8"/>
      <c r="EKK99" s="9"/>
      <c r="EKP99" s="11"/>
      <c r="EKQ99" s="8"/>
      <c r="EKR99" s="9"/>
      <c r="EKW99" s="11"/>
      <c r="EKX99" s="8"/>
      <c r="EKY99" s="9"/>
      <c r="ELD99" s="11"/>
      <c r="ELE99" s="8"/>
      <c r="ELF99" s="9"/>
      <c r="ELK99" s="11"/>
      <c r="ELL99" s="8"/>
      <c r="ELM99" s="9"/>
      <c r="ELR99" s="11"/>
      <c r="ELS99" s="8"/>
      <c r="ELT99" s="9"/>
      <c r="ELY99" s="11"/>
      <c r="ELZ99" s="8"/>
      <c r="EMA99" s="9"/>
      <c r="EMF99" s="11"/>
      <c r="EMG99" s="8"/>
      <c r="EMH99" s="9"/>
      <c r="EMM99" s="11"/>
      <c r="EMN99" s="8"/>
      <c r="EMO99" s="9"/>
      <c r="EMT99" s="11"/>
      <c r="EMU99" s="8"/>
      <c r="EMV99" s="9"/>
      <c r="ENA99" s="11"/>
      <c r="ENB99" s="8"/>
      <c r="ENC99" s="9"/>
      <c r="ENH99" s="11"/>
      <c r="ENI99" s="8"/>
      <c r="ENJ99" s="9"/>
      <c r="ENO99" s="11"/>
      <c r="ENP99" s="8"/>
      <c r="ENQ99" s="9"/>
      <c r="ENV99" s="11"/>
      <c r="ENW99" s="8"/>
      <c r="ENX99" s="9"/>
      <c r="EOC99" s="11"/>
      <c r="EOD99" s="8"/>
      <c r="EOE99" s="9"/>
      <c r="EOJ99" s="11"/>
      <c r="EOK99" s="8"/>
      <c r="EOL99" s="9"/>
      <c r="EOQ99" s="11"/>
      <c r="EOR99" s="8"/>
      <c r="EOS99" s="9"/>
      <c r="EOX99" s="11"/>
      <c r="EOY99" s="8"/>
      <c r="EOZ99" s="9"/>
      <c r="EPE99" s="11"/>
      <c r="EPF99" s="8"/>
      <c r="EPG99" s="9"/>
      <c r="EPL99" s="11"/>
      <c r="EPM99" s="8"/>
      <c r="EPN99" s="9"/>
      <c r="EPS99" s="11"/>
      <c r="EPT99" s="8"/>
      <c r="EPU99" s="9"/>
      <c r="EPZ99" s="11"/>
      <c r="EQA99" s="8"/>
      <c r="EQB99" s="9"/>
      <c r="EQG99" s="11"/>
      <c r="EQH99" s="8"/>
      <c r="EQI99" s="9"/>
      <c r="EQN99" s="11"/>
      <c r="EQO99" s="8"/>
      <c r="EQP99" s="9"/>
      <c r="EQU99" s="11"/>
      <c r="EQV99" s="8"/>
      <c r="EQW99" s="9"/>
      <c r="ERB99" s="11"/>
      <c r="ERC99" s="8"/>
      <c r="ERD99" s="9"/>
      <c r="ERI99" s="11"/>
      <c r="ERJ99" s="8"/>
      <c r="ERK99" s="9"/>
      <c r="ERP99" s="11"/>
      <c r="ERQ99" s="8"/>
      <c r="ERR99" s="9"/>
      <c r="ERW99" s="11"/>
      <c r="ERX99" s="8"/>
      <c r="ERY99" s="9"/>
      <c r="ESD99" s="11"/>
      <c r="ESE99" s="8"/>
      <c r="ESF99" s="9"/>
      <c r="ESK99" s="11"/>
      <c r="ESL99" s="8"/>
      <c r="ESM99" s="9"/>
      <c r="ESR99" s="11"/>
      <c r="ESS99" s="8"/>
      <c r="EST99" s="9"/>
      <c r="ESY99" s="11"/>
      <c r="ESZ99" s="8"/>
      <c r="ETA99" s="9"/>
      <c r="ETF99" s="11"/>
      <c r="ETG99" s="8"/>
      <c r="ETH99" s="9"/>
      <c r="ETM99" s="11"/>
      <c r="ETN99" s="8"/>
      <c r="ETO99" s="9"/>
      <c r="ETT99" s="11"/>
      <c r="ETU99" s="8"/>
      <c r="ETV99" s="9"/>
      <c r="EUA99" s="11"/>
      <c r="EUB99" s="8"/>
      <c r="EUC99" s="9"/>
      <c r="EUH99" s="11"/>
      <c r="EUI99" s="8"/>
      <c r="EUJ99" s="9"/>
      <c r="EUO99" s="11"/>
      <c r="EUP99" s="8"/>
      <c r="EUQ99" s="9"/>
      <c r="EUV99" s="11"/>
      <c r="EUW99" s="8"/>
      <c r="EUX99" s="9"/>
      <c r="EVC99" s="11"/>
      <c r="EVD99" s="8"/>
      <c r="EVE99" s="9"/>
      <c r="EVJ99" s="11"/>
      <c r="EVK99" s="8"/>
      <c r="EVL99" s="9"/>
      <c r="EVQ99" s="11"/>
      <c r="EVR99" s="8"/>
      <c r="EVS99" s="9"/>
      <c r="EVX99" s="11"/>
      <c r="EVY99" s="8"/>
      <c r="EVZ99" s="9"/>
      <c r="EWE99" s="11"/>
      <c r="EWF99" s="8"/>
      <c r="EWG99" s="9"/>
      <c r="EWL99" s="11"/>
      <c r="EWM99" s="8"/>
      <c r="EWN99" s="9"/>
      <c r="EWS99" s="11"/>
      <c r="EWT99" s="8"/>
      <c r="EWU99" s="9"/>
      <c r="EWZ99" s="11"/>
      <c r="EXA99" s="8"/>
      <c r="EXB99" s="9"/>
      <c r="EXG99" s="11"/>
      <c r="EXH99" s="8"/>
      <c r="EXI99" s="9"/>
      <c r="EXN99" s="11"/>
      <c r="EXO99" s="8"/>
      <c r="EXP99" s="9"/>
      <c r="EXU99" s="11"/>
      <c r="EXV99" s="8"/>
      <c r="EXW99" s="9"/>
      <c r="EYB99" s="11"/>
      <c r="EYC99" s="8"/>
      <c r="EYD99" s="9"/>
      <c r="EYI99" s="11"/>
      <c r="EYJ99" s="8"/>
      <c r="EYK99" s="9"/>
      <c r="EYP99" s="11"/>
      <c r="EYQ99" s="8"/>
      <c r="EYR99" s="9"/>
      <c r="EYW99" s="11"/>
      <c r="EYX99" s="8"/>
      <c r="EYY99" s="9"/>
      <c r="EZD99" s="11"/>
      <c r="EZE99" s="8"/>
      <c r="EZF99" s="9"/>
      <c r="EZK99" s="11"/>
      <c r="EZL99" s="8"/>
      <c r="EZM99" s="9"/>
      <c r="EZR99" s="11"/>
      <c r="EZS99" s="8"/>
      <c r="EZT99" s="9"/>
      <c r="EZY99" s="11"/>
      <c r="EZZ99" s="8"/>
      <c r="FAA99" s="9"/>
      <c r="FAF99" s="11"/>
      <c r="FAG99" s="8"/>
      <c r="FAH99" s="9"/>
      <c r="FAM99" s="11"/>
      <c r="FAN99" s="8"/>
      <c r="FAO99" s="9"/>
      <c r="FAT99" s="11"/>
      <c r="FAU99" s="8"/>
      <c r="FAV99" s="9"/>
      <c r="FBA99" s="11"/>
      <c r="FBB99" s="8"/>
      <c r="FBC99" s="9"/>
      <c r="FBH99" s="11"/>
      <c r="FBI99" s="8"/>
      <c r="FBJ99" s="9"/>
      <c r="FBO99" s="11"/>
      <c r="FBP99" s="8"/>
      <c r="FBQ99" s="9"/>
      <c r="FBV99" s="11"/>
      <c r="FBW99" s="8"/>
      <c r="FBX99" s="9"/>
      <c r="FCC99" s="11"/>
      <c r="FCD99" s="8"/>
      <c r="FCE99" s="9"/>
      <c r="FCJ99" s="11"/>
      <c r="FCK99" s="8"/>
      <c r="FCL99" s="9"/>
      <c r="FCQ99" s="11"/>
      <c r="FCR99" s="8"/>
      <c r="FCS99" s="9"/>
      <c r="FCX99" s="11"/>
      <c r="FCY99" s="8"/>
      <c r="FCZ99" s="9"/>
      <c r="FDE99" s="11"/>
      <c r="FDF99" s="8"/>
      <c r="FDG99" s="9"/>
      <c r="FDL99" s="11"/>
      <c r="FDM99" s="8"/>
      <c r="FDN99" s="9"/>
      <c r="FDS99" s="11"/>
      <c r="FDT99" s="8"/>
      <c r="FDU99" s="9"/>
      <c r="FDZ99" s="11"/>
      <c r="FEA99" s="8"/>
      <c r="FEB99" s="9"/>
      <c r="FEG99" s="11"/>
      <c r="FEH99" s="8"/>
      <c r="FEI99" s="9"/>
      <c r="FEN99" s="11"/>
      <c r="FEO99" s="8"/>
      <c r="FEP99" s="9"/>
      <c r="FEU99" s="11"/>
      <c r="FEV99" s="8"/>
      <c r="FEW99" s="9"/>
      <c r="FFB99" s="11"/>
      <c r="FFC99" s="8"/>
      <c r="FFD99" s="9"/>
      <c r="FFI99" s="11"/>
      <c r="FFJ99" s="8"/>
      <c r="FFK99" s="9"/>
      <c r="FFP99" s="11"/>
      <c r="FFQ99" s="8"/>
      <c r="FFR99" s="9"/>
      <c r="FFW99" s="11"/>
      <c r="FFX99" s="8"/>
      <c r="FFY99" s="9"/>
      <c r="FGD99" s="11"/>
      <c r="FGE99" s="8"/>
      <c r="FGF99" s="9"/>
      <c r="FGK99" s="11"/>
      <c r="FGL99" s="8"/>
      <c r="FGM99" s="9"/>
      <c r="FGR99" s="11"/>
      <c r="FGS99" s="8"/>
      <c r="FGT99" s="9"/>
      <c r="FGY99" s="11"/>
      <c r="FGZ99" s="8"/>
      <c r="FHA99" s="9"/>
      <c r="FHF99" s="11"/>
      <c r="FHG99" s="8"/>
      <c r="FHH99" s="9"/>
      <c r="FHM99" s="11"/>
      <c r="FHN99" s="8"/>
      <c r="FHO99" s="9"/>
      <c r="FHT99" s="11"/>
      <c r="FHU99" s="8"/>
      <c r="FHV99" s="9"/>
      <c r="FIA99" s="11"/>
      <c r="FIB99" s="8"/>
      <c r="FIC99" s="9"/>
      <c r="FIH99" s="11"/>
      <c r="FII99" s="8"/>
      <c r="FIJ99" s="9"/>
      <c r="FIO99" s="11"/>
      <c r="FIP99" s="8"/>
      <c r="FIQ99" s="9"/>
      <c r="FIV99" s="11"/>
      <c r="FIW99" s="8"/>
      <c r="FIX99" s="9"/>
      <c r="FJC99" s="11"/>
      <c r="FJD99" s="8"/>
      <c r="FJE99" s="9"/>
      <c r="FJJ99" s="11"/>
      <c r="FJK99" s="8"/>
      <c r="FJL99" s="9"/>
      <c r="FJQ99" s="11"/>
      <c r="FJR99" s="8"/>
      <c r="FJS99" s="9"/>
      <c r="FJX99" s="11"/>
      <c r="FJY99" s="8"/>
      <c r="FJZ99" s="9"/>
      <c r="FKE99" s="11"/>
      <c r="FKF99" s="8"/>
      <c r="FKG99" s="9"/>
      <c r="FKL99" s="11"/>
      <c r="FKM99" s="8"/>
      <c r="FKN99" s="9"/>
      <c r="FKS99" s="11"/>
      <c r="FKT99" s="8"/>
      <c r="FKU99" s="9"/>
      <c r="FKZ99" s="11"/>
      <c r="FLA99" s="8"/>
      <c r="FLB99" s="9"/>
      <c r="FLG99" s="11"/>
      <c r="FLH99" s="8"/>
      <c r="FLI99" s="9"/>
      <c r="FLN99" s="11"/>
      <c r="FLO99" s="8"/>
      <c r="FLP99" s="9"/>
      <c r="FLU99" s="11"/>
      <c r="FLV99" s="8"/>
      <c r="FLW99" s="9"/>
      <c r="FMB99" s="11"/>
      <c r="FMC99" s="8"/>
      <c r="FMD99" s="9"/>
      <c r="FMI99" s="11"/>
      <c r="FMJ99" s="8"/>
      <c r="FMK99" s="9"/>
      <c r="FMP99" s="11"/>
      <c r="FMQ99" s="8"/>
      <c r="FMR99" s="9"/>
      <c r="FMW99" s="11"/>
      <c r="FMX99" s="8"/>
      <c r="FMY99" s="9"/>
      <c r="FND99" s="11"/>
      <c r="FNE99" s="8"/>
      <c r="FNF99" s="9"/>
      <c r="FNK99" s="11"/>
      <c r="FNL99" s="8"/>
      <c r="FNM99" s="9"/>
      <c r="FNR99" s="11"/>
      <c r="FNS99" s="8"/>
      <c r="FNT99" s="9"/>
      <c r="FNY99" s="11"/>
      <c r="FNZ99" s="8"/>
      <c r="FOA99" s="9"/>
      <c r="FOF99" s="11"/>
      <c r="FOG99" s="8"/>
      <c r="FOH99" s="9"/>
      <c r="FOM99" s="11"/>
      <c r="FON99" s="8"/>
      <c r="FOO99" s="9"/>
      <c r="FOT99" s="11"/>
      <c r="FOU99" s="8"/>
      <c r="FOV99" s="9"/>
      <c r="FPA99" s="11"/>
      <c r="FPB99" s="8"/>
      <c r="FPC99" s="9"/>
      <c r="FPH99" s="11"/>
      <c r="FPI99" s="8"/>
      <c r="FPJ99" s="9"/>
      <c r="FPO99" s="11"/>
      <c r="FPP99" s="8"/>
      <c r="FPQ99" s="9"/>
      <c r="FPV99" s="11"/>
      <c r="FPW99" s="8"/>
      <c r="FPX99" s="9"/>
      <c r="FQC99" s="11"/>
      <c r="FQD99" s="8"/>
      <c r="FQE99" s="9"/>
      <c r="FQJ99" s="11"/>
      <c r="FQK99" s="8"/>
      <c r="FQL99" s="9"/>
      <c r="FQQ99" s="11"/>
      <c r="FQR99" s="8"/>
      <c r="FQS99" s="9"/>
      <c r="FQX99" s="11"/>
      <c r="FQY99" s="8"/>
      <c r="FQZ99" s="9"/>
      <c r="FRE99" s="11"/>
      <c r="FRF99" s="8"/>
      <c r="FRG99" s="9"/>
      <c r="FRL99" s="11"/>
      <c r="FRM99" s="8"/>
      <c r="FRN99" s="9"/>
      <c r="FRS99" s="11"/>
      <c r="FRT99" s="8"/>
      <c r="FRU99" s="9"/>
      <c r="FRZ99" s="11"/>
      <c r="FSA99" s="8"/>
      <c r="FSB99" s="9"/>
      <c r="FSG99" s="11"/>
      <c r="FSH99" s="8"/>
      <c r="FSI99" s="9"/>
      <c r="FSN99" s="11"/>
      <c r="FSO99" s="8"/>
      <c r="FSP99" s="9"/>
      <c r="FSU99" s="11"/>
      <c r="FSV99" s="8"/>
      <c r="FSW99" s="9"/>
      <c r="FTB99" s="11"/>
      <c r="FTC99" s="8"/>
      <c r="FTD99" s="9"/>
      <c r="FTI99" s="11"/>
      <c r="FTJ99" s="8"/>
      <c r="FTK99" s="9"/>
      <c r="FTP99" s="11"/>
      <c r="FTQ99" s="8"/>
      <c r="FTR99" s="9"/>
      <c r="FTW99" s="11"/>
      <c r="FTX99" s="8"/>
      <c r="FTY99" s="9"/>
      <c r="FUD99" s="11"/>
      <c r="FUE99" s="8"/>
      <c r="FUF99" s="9"/>
      <c r="FUK99" s="11"/>
      <c r="FUL99" s="8"/>
      <c r="FUM99" s="9"/>
      <c r="FUR99" s="11"/>
      <c r="FUS99" s="8"/>
      <c r="FUT99" s="9"/>
      <c r="FUY99" s="11"/>
      <c r="FUZ99" s="8"/>
      <c r="FVA99" s="9"/>
      <c r="FVF99" s="11"/>
      <c r="FVG99" s="8"/>
      <c r="FVH99" s="9"/>
      <c r="FVM99" s="11"/>
      <c r="FVN99" s="8"/>
      <c r="FVO99" s="9"/>
      <c r="FVT99" s="11"/>
      <c r="FVU99" s="8"/>
      <c r="FVV99" s="9"/>
      <c r="FWA99" s="11"/>
      <c r="FWB99" s="8"/>
      <c r="FWC99" s="9"/>
      <c r="FWH99" s="11"/>
      <c r="FWI99" s="8"/>
      <c r="FWJ99" s="9"/>
      <c r="FWO99" s="11"/>
      <c r="FWP99" s="8"/>
      <c r="FWQ99" s="9"/>
      <c r="FWV99" s="11"/>
      <c r="FWW99" s="8"/>
      <c r="FWX99" s="9"/>
      <c r="FXC99" s="11"/>
      <c r="FXD99" s="8"/>
      <c r="FXE99" s="9"/>
      <c r="FXJ99" s="11"/>
      <c r="FXK99" s="8"/>
      <c r="FXL99" s="9"/>
      <c r="FXQ99" s="11"/>
      <c r="FXR99" s="8"/>
      <c r="FXS99" s="9"/>
      <c r="FXX99" s="11"/>
      <c r="FXY99" s="8"/>
      <c r="FXZ99" s="9"/>
      <c r="FYE99" s="11"/>
      <c r="FYF99" s="8"/>
      <c r="FYG99" s="9"/>
      <c r="FYL99" s="11"/>
      <c r="FYM99" s="8"/>
      <c r="FYN99" s="9"/>
      <c r="FYS99" s="11"/>
      <c r="FYT99" s="8"/>
      <c r="FYU99" s="9"/>
      <c r="FYZ99" s="11"/>
      <c r="FZA99" s="8"/>
      <c r="FZB99" s="9"/>
      <c r="FZG99" s="11"/>
      <c r="FZH99" s="8"/>
      <c r="FZI99" s="9"/>
      <c r="FZN99" s="11"/>
      <c r="FZO99" s="8"/>
      <c r="FZP99" s="9"/>
      <c r="FZU99" s="11"/>
      <c r="FZV99" s="8"/>
      <c r="FZW99" s="9"/>
      <c r="GAB99" s="11"/>
      <c r="GAC99" s="8"/>
      <c r="GAD99" s="9"/>
      <c r="GAI99" s="11"/>
      <c r="GAJ99" s="8"/>
      <c r="GAK99" s="9"/>
      <c r="GAP99" s="11"/>
      <c r="GAQ99" s="8"/>
      <c r="GAR99" s="9"/>
      <c r="GAW99" s="11"/>
      <c r="GAX99" s="8"/>
      <c r="GAY99" s="9"/>
      <c r="GBD99" s="11"/>
      <c r="GBE99" s="8"/>
      <c r="GBF99" s="9"/>
      <c r="GBK99" s="11"/>
      <c r="GBL99" s="8"/>
      <c r="GBM99" s="9"/>
      <c r="GBR99" s="11"/>
      <c r="GBS99" s="8"/>
      <c r="GBT99" s="9"/>
      <c r="GBY99" s="11"/>
      <c r="GBZ99" s="8"/>
      <c r="GCA99" s="9"/>
      <c r="GCF99" s="11"/>
      <c r="GCG99" s="8"/>
      <c r="GCH99" s="9"/>
      <c r="GCM99" s="11"/>
      <c r="GCN99" s="8"/>
      <c r="GCO99" s="9"/>
      <c r="GCT99" s="11"/>
      <c r="GCU99" s="8"/>
      <c r="GCV99" s="9"/>
      <c r="GDA99" s="11"/>
      <c r="GDB99" s="8"/>
      <c r="GDC99" s="9"/>
      <c r="GDH99" s="11"/>
      <c r="GDI99" s="8"/>
      <c r="GDJ99" s="9"/>
      <c r="GDO99" s="11"/>
      <c r="GDP99" s="8"/>
      <c r="GDQ99" s="9"/>
      <c r="GDV99" s="11"/>
      <c r="GDW99" s="8"/>
      <c r="GDX99" s="9"/>
      <c r="GEC99" s="11"/>
      <c r="GED99" s="8"/>
      <c r="GEE99" s="9"/>
      <c r="GEJ99" s="11"/>
      <c r="GEK99" s="8"/>
      <c r="GEL99" s="9"/>
      <c r="GEQ99" s="11"/>
      <c r="GER99" s="8"/>
      <c r="GES99" s="9"/>
      <c r="GEX99" s="11"/>
      <c r="GEY99" s="8"/>
      <c r="GEZ99" s="9"/>
      <c r="GFE99" s="11"/>
      <c r="GFF99" s="8"/>
      <c r="GFG99" s="9"/>
      <c r="GFL99" s="11"/>
      <c r="GFM99" s="8"/>
      <c r="GFN99" s="9"/>
      <c r="GFS99" s="11"/>
      <c r="GFT99" s="8"/>
      <c r="GFU99" s="9"/>
      <c r="GFZ99" s="11"/>
      <c r="GGA99" s="8"/>
      <c r="GGB99" s="9"/>
      <c r="GGG99" s="11"/>
      <c r="GGH99" s="8"/>
      <c r="GGI99" s="9"/>
      <c r="GGN99" s="11"/>
      <c r="GGO99" s="8"/>
      <c r="GGP99" s="9"/>
      <c r="GGU99" s="11"/>
      <c r="GGV99" s="8"/>
      <c r="GGW99" s="9"/>
      <c r="GHB99" s="11"/>
      <c r="GHC99" s="8"/>
      <c r="GHD99" s="9"/>
      <c r="GHI99" s="11"/>
      <c r="GHJ99" s="8"/>
      <c r="GHK99" s="9"/>
      <c r="GHP99" s="11"/>
      <c r="GHQ99" s="8"/>
      <c r="GHR99" s="9"/>
      <c r="GHW99" s="11"/>
      <c r="GHX99" s="8"/>
      <c r="GHY99" s="9"/>
      <c r="GID99" s="11"/>
      <c r="GIE99" s="8"/>
      <c r="GIF99" s="9"/>
      <c r="GIK99" s="11"/>
      <c r="GIL99" s="8"/>
      <c r="GIM99" s="9"/>
      <c r="GIR99" s="11"/>
      <c r="GIS99" s="8"/>
      <c r="GIT99" s="9"/>
      <c r="GIY99" s="11"/>
      <c r="GIZ99" s="8"/>
      <c r="GJA99" s="9"/>
      <c r="GJF99" s="11"/>
      <c r="GJG99" s="8"/>
      <c r="GJH99" s="9"/>
      <c r="GJM99" s="11"/>
      <c r="GJN99" s="8"/>
      <c r="GJO99" s="9"/>
      <c r="GJT99" s="11"/>
      <c r="GJU99" s="8"/>
      <c r="GJV99" s="9"/>
      <c r="GKA99" s="11"/>
      <c r="GKB99" s="8"/>
      <c r="GKC99" s="9"/>
      <c r="GKH99" s="11"/>
      <c r="GKI99" s="8"/>
      <c r="GKJ99" s="9"/>
      <c r="GKO99" s="11"/>
      <c r="GKP99" s="8"/>
      <c r="GKQ99" s="9"/>
      <c r="GKV99" s="11"/>
      <c r="GKW99" s="8"/>
      <c r="GKX99" s="9"/>
      <c r="GLC99" s="11"/>
      <c r="GLD99" s="8"/>
      <c r="GLE99" s="9"/>
      <c r="GLJ99" s="11"/>
      <c r="GLK99" s="8"/>
      <c r="GLL99" s="9"/>
      <c r="GLQ99" s="11"/>
      <c r="GLR99" s="8"/>
      <c r="GLS99" s="9"/>
      <c r="GLX99" s="11"/>
      <c r="GLY99" s="8"/>
      <c r="GLZ99" s="9"/>
      <c r="GME99" s="11"/>
      <c r="GMF99" s="8"/>
      <c r="GMG99" s="9"/>
      <c r="GML99" s="11"/>
      <c r="GMM99" s="8"/>
      <c r="GMN99" s="9"/>
      <c r="GMS99" s="11"/>
      <c r="GMT99" s="8"/>
      <c r="GMU99" s="9"/>
      <c r="GMZ99" s="11"/>
      <c r="GNA99" s="8"/>
      <c r="GNB99" s="9"/>
      <c r="GNG99" s="11"/>
      <c r="GNH99" s="8"/>
      <c r="GNI99" s="9"/>
      <c r="GNN99" s="11"/>
      <c r="GNO99" s="8"/>
      <c r="GNP99" s="9"/>
      <c r="GNU99" s="11"/>
      <c r="GNV99" s="8"/>
      <c r="GNW99" s="9"/>
      <c r="GOB99" s="11"/>
      <c r="GOC99" s="8"/>
      <c r="GOD99" s="9"/>
      <c r="GOI99" s="11"/>
      <c r="GOJ99" s="8"/>
      <c r="GOK99" s="9"/>
      <c r="GOP99" s="11"/>
      <c r="GOQ99" s="8"/>
      <c r="GOR99" s="9"/>
      <c r="GOW99" s="11"/>
      <c r="GOX99" s="8"/>
      <c r="GOY99" s="9"/>
      <c r="GPD99" s="11"/>
      <c r="GPE99" s="8"/>
      <c r="GPF99" s="9"/>
      <c r="GPK99" s="11"/>
      <c r="GPL99" s="8"/>
      <c r="GPM99" s="9"/>
      <c r="GPR99" s="11"/>
      <c r="GPS99" s="8"/>
      <c r="GPT99" s="9"/>
      <c r="GPY99" s="11"/>
      <c r="GPZ99" s="8"/>
      <c r="GQA99" s="9"/>
      <c r="GQF99" s="11"/>
      <c r="GQG99" s="8"/>
      <c r="GQH99" s="9"/>
      <c r="GQM99" s="11"/>
      <c r="GQN99" s="8"/>
      <c r="GQO99" s="9"/>
      <c r="GQT99" s="11"/>
      <c r="GQU99" s="8"/>
      <c r="GQV99" s="9"/>
      <c r="GRA99" s="11"/>
      <c r="GRB99" s="8"/>
      <c r="GRC99" s="9"/>
      <c r="GRH99" s="11"/>
      <c r="GRI99" s="8"/>
      <c r="GRJ99" s="9"/>
      <c r="GRO99" s="11"/>
      <c r="GRP99" s="8"/>
      <c r="GRQ99" s="9"/>
      <c r="GRV99" s="11"/>
      <c r="GRW99" s="8"/>
      <c r="GRX99" s="9"/>
      <c r="GSC99" s="11"/>
      <c r="GSD99" s="8"/>
      <c r="GSE99" s="9"/>
      <c r="GSJ99" s="11"/>
      <c r="GSK99" s="8"/>
      <c r="GSL99" s="9"/>
      <c r="GSQ99" s="11"/>
      <c r="GSR99" s="8"/>
      <c r="GSS99" s="9"/>
      <c r="GSX99" s="11"/>
      <c r="GSY99" s="8"/>
      <c r="GSZ99" s="9"/>
      <c r="GTE99" s="11"/>
      <c r="GTF99" s="8"/>
      <c r="GTG99" s="9"/>
      <c r="GTL99" s="11"/>
      <c r="GTM99" s="8"/>
      <c r="GTN99" s="9"/>
      <c r="GTS99" s="11"/>
      <c r="GTT99" s="8"/>
      <c r="GTU99" s="9"/>
      <c r="GTZ99" s="11"/>
      <c r="GUA99" s="8"/>
      <c r="GUB99" s="9"/>
      <c r="GUG99" s="11"/>
      <c r="GUH99" s="8"/>
      <c r="GUI99" s="9"/>
      <c r="GUN99" s="11"/>
      <c r="GUO99" s="8"/>
      <c r="GUP99" s="9"/>
      <c r="GUU99" s="11"/>
      <c r="GUV99" s="8"/>
      <c r="GUW99" s="9"/>
      <c r="GVB99" s="11"/>
      <c r="GVC99" s="8"/>
      <c r="GVD99" s="9"/>
      <c r="GVI99" s="11"/>
      <c r="GVJ99" s="8"/>
      <c r="GVK99" s="9"/>
      <c r="GVP99" s="11"/>
      <c r="GVQ99" s="8"/>
      <c r="GVR99" s="9"/>
      <c r="GVW99" s="11"/>
      <c r="GVX99" s="8"/>
      <c r="GVY99" s="9"/>
      <c r="GWD99" s="11"/>
      <c r="GWE99" s="8"/>
      <c r="GWF99" s="9"/>
      <c r="GWK99" s="11"/>
      <c r="GWL99" s="8"/>
      <c r="GWM99" s="9"/>
      <c r="GWR99" s="11"/>
      <c r="GWS99" s="8"/>
      <c r="GWT99" s="9"/>
      <c r="GWY99" s="11"/>
      <c r="GWZ99" s="8"/>
      <c r="GXA99" s="9"/>
      <c r="GXF99" s="11"/>
      <c r="GXG99" s="8"/>
      <c r="GXH99" s="9"/>
      <c r="GXM99" s="11"/>
      <c r="GXN99" s="8"/>
      <c r="GXO99" s="9"/>
      <c r="GXT99" s="11"/>
      <c r="GXU99" s="8"/>
      <c r="GXV99" s="9"/>
      <c r="GYA99" s="11"/>
      <c r="GYB99" s="8"/>
      <c r="GYC99" s="9"/>
      <c r="GYH99" s="11"/>
      <c r="GYI99" s="8"/>
      <c r="GYJ99" s="9"/>
      <c r="GYO99" s="11"/>
      <c r="GYP99" s="8"/>
      <c r="GYQ99" s="9"/>
      <c r="GYV99" s="11"/>
      <c r="GYW99" s="8"/>
      <c r="GYX99" s="9"/>
      <c r="GZC99" s="11"/>
      <c r="GZD99" s="8"/>
      <c r="GZE99" s="9"/>
      <c r="GZJ99" s="11"/>
      <c r="GZK99" s="8"/>
      <c r="GZL99" s="9"/>
      <c r="GZQ99" s="11"/>
      <c r="GZR99" s="8"/>
      <c r="GZS99" s="9"/>
      <c r="GZX99" s="11"/>
      <c r="GZY99" s="8"/>
      <c r="GZZ99" s="9"/>
      <c r="HAE99" s="11"/>
      <c r="HAF99" s="8"/>
      <c r="HAG99" s="9"/>
      <c r="HAL99" s="11"/>
      <c r="HAM99" s="8"/>
      <c r="HAN99" s="9"/>
      <c r="HAS99" s="11"/>
      <c r="HAT99" s="8"/>
      <c r="HAU99" s="9"/>
      <c r="HAZ99" s="11"/>
      <c r="HBA99" s="8"/>
      <c r="HBB99" s="9"/>
      <c r="HBG99" s="11"/>
      <c r="HBH99" s="8"/>
      <c r="HBI99" s="9"/>
      <c r="HBN99" s="11"/>
      <c r="HBO99" s="8"/>
      <c r="HBP99" s="9"/>
      <c r="HBU99" s="11"/>
      <c r="HBV99" s="8"/>
      <c r="HBW99" s="9"/>
      <c r="HCB99" s="11"/>
      <c r="HCC99" s="8"/>
      <c r="HCD99" s="9"/>
      <c r="HCI99" s="11"/>
      <c r="HCJ99" s="8"/>
      <c r="HCK99" s="9"/>
      <c r="HCP99" s="11"/>
      <c r="HCQ99" s="8"/>
      <c r="HCR99" s="9"/>
      <c r="HCW99" s="11"/>
      <c r="HCX99" s="8"/>
      <c r="HCY99" s="9"/>
      <c r="HDD99" s="11"/>
      <c r="HDE99" s="8"/>
      <c r="HDF99" s="9"/>
      <c r="HDK99" s="11"/>
      <c r="HDL99" s="8"/>
      <c r="HDM99" s="9"/>
      <c r="HDR99" s="11"/>
      <c r="HDS99" s="8"/>
      <c r="HDT99" s="9"/>
      <c r="HDY99" s="11"/>
      <c r="HDZ99" s="8"/>
      <c r="HEA99" s="9"/>
      <c r="HEF99" s="11"/>
      <c r="HEG99" s="8"/>
      <c r="HEH99" s="9"/>
      <c r="HEM99" s="11"/>
      <c r="HEN99" s="8"/>
      <c r="HEO99" s="9"/>
      <c r="HET99" s="11"/>
      <c r="HEU99" s="8"/>
      <c r="HEV99" s="9"/>
      <c r="HFA99" s="11"/>
      <c r="HFB99" s="8"/>
      <c r="HFC99" s="9"/>
      <c r="HFH99" s="11"/>
      <c r="HFI99" s="8"/>
      <c r="HFJ99" s="9"/>
      <c r="HFO99" s="11"/>
      <c r="HFP99" s="8"/>
      <c r="HFQ99" s="9"/>
      <c r="HFV99" s="11"/>
      <c r="HFW99" s="8"/>
      <c r="HFX99" s="9"/>
      <c r="HGC99" s="11"/>
      <c r="HGD99" s="8"/>
      <c r="HGE99" s="9"/>
      <c r="HGJ99" s="11"/>
      <c r="HGK99" s="8"/>
      <c r="HGL99" s="9"/>
      <c r="HGQ99" s="11"/>
      <c r="HGR99" s="8"/>
      <c r="HGS99" s="9"/>
      <c r="HGX99" s="11"/>
      <c r="HGY99" s="8"/>
      <c r="HGZ99" s="9"/>
      <c r="HHE99" s="11"/>
      <c r="HHF99" s="8"/>
      <c r="HHG99" s="9"/>
      <c r="HHL99" s="11"/>
      <c r="HHM99" s="8"/>
      <c r="HHN99" s="9"/>
      <c r="HHS99" s="11"/>
      <c r="HHT99" s="8"/>
      <c r="HHU99" s="9"/>
      <c r="HHZ99" s="11"/>
      <c r="HIA99" s="8"/>
      <c r="HIB99" s="9"/>
      <c r="HIG99" s="11"/>
      <c r="HIH99" s="8"/>
      <c r="HII99" s="9"/>
      <c r="HIN99" s="11"/>
      <c r="HIO99" s="8"/>
      <c r="HIP99" s="9"/>
      <c r="HIU99" s="11"/>
      <c r="HIV99" s="8"/>
      <c r="HIW99" s="9"/>
      <c r="HJB99" s="11"/>
      <c r="HJC99" s="8"/>
      <c r="HJD99" s="9"/>
      <c r="HJI99" s="11"/>
      <c r="HJJ99" s="8"/>
      <c r="HJK99" s="9"/>
      <c r="HJP99" s="11"/>
      <c r="HJQ99" s="8"/>
      <c r="HJR99" s="9"/>
      <c r="HJW99" s="11"/>
      <c r="HJX99" s="8"/>
      <c r="HJY99" s="9"/>
      <c r="HKD99" s="11"/>
      <c r="HKE99" s="8"/>
      <c r="HKF99" s="9"/>
      <c r="HKK99" s="11"/>
      <c r="HKL99" s="8"/>
      <c r="HKM99" s="9"/>
      <c r="HKR99" s="11"/>
      <c r="HKS99" s="8"/>
      <c r="HKT99" s="9"/>
      <c r="HKY99" s="11"/>
      <c r="HKZ99" s="8"/>
      <c r="HLA99" s="9"/>
      <c r="HLF99" s="11"/>
      <c r="HLG99" s="8"/>
      <c r="HLH99" s="9"/>
      <c r="HLM99" s="11"/>
      <c r="HLN99" s="8"/>
      <c r="HLO99" s="9"/>
      <c r="HLT99" s="11"/>
      <c r="HLU99" s="8"/>
      <c r="HLV99" s="9"/>
      <c r="HMA99" s="11"/>
      <c r="HMB99" s="8"/>
      <c r="HMC99" s="9"/>
      <c r="HMH99" s="11"/>
      <c r="HMI99" s="8"/>
      <c r="HMJ99" s="9"/>
      <c r="HMO99" s="11"/>
      <c r="HMP99" s="8"/>
      <c r="HMQ99" s="9"/>
      <c r="HMV99" s="11"/>
      <c r="HMW99" s="8"/>
      <c r="HMX99" s="9"/>
      <c r="HNC99" s="11"/>
      <c r="HND99" s="8"/>
      <c r="HNE99" s="9"/>
      <c r="HNJ99" s="11"/>
      <c r="HNK99" s="8"/>
      <c r="HNL99" s="9"/>
      <c r="HNQ99" s="11"/>
      <c r="HNR99" s="8"/>
      <c r="HNS99" s="9"/>
      <c r="HNX99" s="11"/>
      <c r="HNY99" s="8"/>
      <c r="HNZ99" s="9"/>
      <c r="HOE99" s="11"/>
      <c r="HOF99" s="8"/>
      <c r="HOG99" s="9"/>
      <c r="HOL99" s="11"/>
      <c r="HOM99" s="8"/>
      <c r="HON99" s="9"/>
      <c r="HOS99" s="11"/>
      <c r="HOT99" s="8"/>
      <c r="HOU99" s="9"/>
      <c r="HOZ99" s="11"/>
      <c r="HPA99" s="8"/>
      <c r="HPB99" s="9"/>
      <c r="HPG99" s="11"/>
      <c r="HPH99" s="8"/>
      <c r="HPI99" s="9"/>
      <c r="HPN99" s="11"/>
      <c r="HPO99" s="8"/>
      <c r="HPP99" s="9"/>
      <c r="HPU99" s="11"/>
      <c r="HPV99" s="8"/>
      <c r="HPW99" s="9"/>
      <c r="HQB99" s="11"/>
      <c r="HQC99" s="8"/>
      <c r="HQD99" s="9"/>
      <c r="HQI99" s="11"/>
      <c r="HQJ99" s="8"/>
      <c r="HQK99" s="9"/>
      <c r="HQP99" s="11"/>
      <c r="HQQ99" s="8"/>
      <c r="HQR99" s="9"/>
      <c r="HQW99" s="11"/>
      <c r="HQX99" s="8"/>
      <c r="HQY99" s="9"/>
      <c r="HRD99" s="11"/>
      <c r="HRE99" s="8"/>
      <c r="HRF99" s="9"/>
      <c r="HRK99" s="11"/>
      <c r="HRL99" s="8"/>
      <c r="HRM99" s="9"/>
      <c r="HRR99" s="11"/>
      <c r="HRS99" s="8"/>
      <c r="HRT99" s="9"/>
      <c r="HRY99" s="11"/>
      <c r="HRZ99" s="8"/>
      <c r="HSA99" s="9"/>
      <c r="HSF99" s="11"/>
      <c r="HSG99" s="8"/>
      <c r="HSH99" s="9"/>
      <c r="HSM99" s="11"/>
      <c r="HSN99" s="8"/>
      <c r="HSO99" s="9"/>
      <c r="HST99" s="11"/>
      <c r="HSU99" s="8"/>
      <c r="HSV99" s="9"/>
      <c r="HTA99" s="11"/>
      <c r="HTB99" s="8"/>
      <c r="HTC99" s="9"/>
      <c r="HTH99" s="11"/>
      <c r="HTI99" s="8"/>
      <c r="HTJ99" s="9"/>
      <c r="HTO99" s="11"/>
      <c r="HTP99" s="8"/>
      <c r="HTQ99" s="9"/>
      <c r="HTV99" s="11"/>
      <c r="HTW99" s="8"/>
      <c r="HTX99" s="9"/>
      <c r="HUC99" s="11"/>
      <c r="HUD99" s="8"/>
      <c r="HUE99" s="9"/>
      <c r="HUJ99" s="11"/>
      <c r="HUK99" s="8"/>
      <c r="HUL99" s="9"/>
      <c r="HUQ99" s="11"/>
      <c r="HUR99" s="8"/>
      <c r="HUS99" s="9"/>
      <c r="HUX99" s="11"/>
      <c r="HUY99" s="8"/>
      <c r="HUZ99" s="9"/>
      <c r="HVE99" s="11"/>
      <c r="HVF99" s="8"/>
      <c r="HVG99" s="9"/>
      <c r="HVL99" s="11"/>
      <c r="HVM99" s="8"/>
      <c r="HVN99" s="9"/>
      <c r="HVS99" s="11"/>
      <c r="HVT99" s="8"/>
      <c r="HVU99" s="9"/>
      <c r="HVZ99" s="11"/>
      <c r="HWA99" s="8"/>
      <c r="HWB99" s="9"/>
      <c r="HWG99" s="11"/>
      <c r="HWH99" s="8"/>
      <c r="HWI99" s="9"/>
      <c r="HWN99" s="11"/>
      <c r="HWO99" s="8"/>
      <c r="HWP99" s="9"/>
      <c r="HWU99" s="11"/>
      <c r="HWV99" s="8"/>
      <c r="HWW99" s="9"/>
      <c r="HXB99" s="11"/>
      <c r="HXC99" s="8"/>
      <c r="HXD99" s="9"/>
      <c r="HXI99" s="11"/>
      <c r="HXJ99" s="8"/>
      <c r="HXK99" s="9"/>
      <c r="HXP99" s="11"/>
      <c r="HXQ99" s="8"/>
      <c r="HXR99" s="9"/>
      <c r="HXW99" s="11"/>
      <c r="HXX99" s="8"/>
      <c r="HXY99" s="9"/>
      <c r="HYD99" s="11"/>
      <c r="HYE99" s="8"/>
      <c r="HYF99" s="9"/>
      <c r="HYK99" s="11"/>
      <c r="HYL99" s="8"/>
      <c r="HYM99" s="9"/>
      <c r="HYR99" s="11"/>
      <c r="HYS99" s="8"/>
      <c r="HYT99" s="9"/>
      <c r="HYY99" s="11"/>
      <c r="HYZ99" s="8"/>
      <c r="HZA99" s="9"/>
      <c r="HZF99" s="11"/>
      <c r="HZG99" s="8"/>
      <c r="HZH99" s="9"/>
      <c r="HZM99" s="11"/>
      <c r="HZN99" s="8"/>
      <c r="HZO99" s="9"/>
      <c r="HZT99" s="11"/>
      <c r="HZU99" s="8"/>
      <c r="HZV99" s="9"/>
      <c r="IAA99" s="11"/>
      <c r="IAB99" s="8"/>
      <c r="IAC99" s="9"/>
      <c r="IAH99" s="11"/>
      <c r="IAI99" s="8"/>
      <c r="IAJ99" s="9"/>
      <c r="IAO99" s="11"/>
      <c r="IAP99" s="8"/>
      <c r="IAQ99" s="9"/>
      <c r="IAV99" s="11"/>
      <c r="IAW99" s="8"/>
      <c r="IAX99" s="9"/>
      <c r="IBC99" s="11"/>
      <c r="IBD99" s="8"/>
      <c r="IBE99" s="9"/>
      <c r="IBJ99" s="11"/>
      <c r="IBK99" s="8"/>
      <c r="IBL99" s="9"/>
      <c r="IBQ99" s="11"/>
      <c r="IBR99" s="8"/>
      <c r="IBS99" s="9"/>
      <c r="IBX99" s="11"/>
      <c r="IBY99" s="8"/>
      <c r="IBZ99" s="9"/>
      <c r="ICE99" s="11"/>
      <c r="ICF99" s="8"/>
      <c r="ICG99" s="9"/>
      <c r="ICL99" s="11"/>
      <c r="ICM99" s="8"/>
      <c r="ICN99" s="9"/>
      <c r="ICS99" s="11"/>
      <c r="ICT99" s="8"/>
      <c r="ICU99" s="9"/>
      <c r="ICZ99" s="11"/>
      <c r="IDA99" s="8"/>
      <c r="IDB99" s="9"/>
      <c r="IDG99" s="11"/>
      <c r="IDH99" s="8"/>
      <c r="IDI99" s="9"/>
      <c r="IDN99" s="11"/>
      <c r="IDO99" s="8"/>
      <c r="IDP99" s="9"/>
      <c r="IDU99" s="11"/>
      <c r="IDV99" s="8"/>
      <c r="IDW99" s="9"/>
      <c r="IEB99" s="11"/>
      <c r="IEC99" s="8"/>
      <c r="IED99" s="9"/>
      <c r="IEI99" s="11"/>
      <c r="IEJ99" s="8"/>
      <c r="IEK99" s="9"/>
      <c r="IEP99" s="11"/>
      <c r="IEQ99" s="8"/>
      <c r="IER99" s="9"/>
      <c r="IEW99" s="11"/>
      <c r="IEX99" s="8"/>
      <c r="IEY99" s="9"/>
      <c r="IFD99" s="11"/>
      <c r="IFE99" s="8"/>
      <c r="IFF99" s="9"/>
      <c r="IFK99" s="11"/>
      <c r="IFL99" s="8"/>
      <c r="IFM99" s="9"/>
      <c r="IFR99" s="11"/>
      <c r="IFS99" s="8"/>
      <c r="IFT99" s="9"/>
      <c r="IFY99" s="11"/>
      <c r="IFZ99" s="8"/>
      <c r="IGA99" s="9"/>
      <c r="IGF99" s="11"/>
      <c r="IGG99" s="8"/>
      <c r="IGH99" s="9"/>
      <c r="IGM99" s="11"/>
      <c r="IGN99" s="8"/>
      <c r="IGO99" s="9"/>
      <c r="IGT99" s="11"/>
      <c r="IGU99" s="8"/>
      <c r="IGV99" s="9"/>
      <c r="IHA99" s="11"/>
      <c r="IHB99" s="8"/>
      <c r="IHC99" s="9"/>
      <c r="IHH99" s="11"/>
      <c r="IHI99" s="8"/>
      <c r="IHJ99" s="9"/>
      <c r="IHO99" s="11"/>
      <c r="IHP99" s="8"/>
      <c r="IHQ99" s="9"/>
      <c r="IHV99" s="11"/>
      <c r="IHW99" s="8"/>
      <c r="IHX99" s="9"/>
      <c r="IIC99" s="11"/>
      <c r="IID99" s="8"/>
      <c r="IIE99" s="9"/>
      <c r="IIJ99" s="11"/>
      <c r="IIK99" s="8"/>
      <c r="IIL99" s="9"/>
      <c r="IIQ99" s="11"/>
      <c r="IIR99" s="8"/>
      <c r="IIS99" s="9"/>
      <c r="IIX99" s="11"/>
      <c r="IIY99" s="8"/>
      <c r="IIZ99" s="9"/>
      <c r="IJE99" s="11"/>
      <c r="IJF99" s="8"/>
      <c r="IJG99" s="9"/>
      <c r="IJL99" s="11"/>
      <c r="IJM99" s="8"/>
      <c r="IJN99" s="9"/>
      <c r="IJS99" s="11"/>
      <c r="IJT99" s="8"/>
      <c r="IJU99" s="9"/>
      <c r="IJZ99" s="11"/>
      <c r="IKA99" s="8"/>
      <c r="IKB99" s="9"/>
      <c r="IKG99" s="11"/>
      <c r="IKH99" s="8"/>
      <c r="IKI99" s="9"/>
      <c r="IKN99" s="11"/>
      <c r="IKO99" s="8"/>
      <c r="IKP99" s="9"/>
      <c r="IKU99" s="11"/>
      <c r="IKV99" s="8"/>
      <c r="IKW99" s="9"/>
      <c r="ILB99" s="11"/>
      <c r="ILC99" s="8"/>
      <c r="ILD99" s="9"/>
      <c r="ILI99" s="11"/>
      <c r="ILJ99" s="8"/>
      <c r="ILK99" s="9"/>
      <c r="ILP99" s="11"/>
      <c r="ILQ99" s="8"/>
      <c r="ILR99" s="9"/>
      <c r="ILW99" s="11"/>
      <c r="ILX99" s="8"/>
      <c r="ILY99" s="9"/>
      <c r="IMD99" s="11"/>
      <c r="IME99" s="8"/>
      <c r="IMF99" s="9"/>
      <c r="IMK99" s="11"/>
      <c r="IML99" s="8"/>
      <c r="IMM99" s="9"/>
      <c r="IMR99" s="11"/>
      <c r="IMS99" s="8"/>
      <c r="IMT99" s="9"/>
      <c r="IMY99" s="11"/>
      <c r="IMZ99" s="8"/>
      <c r="INA99" s="9"/>
      <c r="INF99" s="11"/>
      <c r="ING99" s="8"/>
      <c r="INH99" s="9"/>
      <c r="INM99" s="11"/>
      <c r="INN99" s="8"/>
      <c r="INO99" s="9"/>
      <c r="INT99" s="11"/>
      <c r="INU99" s="8"/>
      <c r="INV99" s="9"/>
      <c r="IOA99" s="11"/>
      <c r="IOB99" s="8"/>
      <c r="IOC99" s="9"/>
      <c r="IOH99" s="11"/>
      <c r="IOI99" s="8"/>
      <c r="IOJ99" s="9"/>
      <c r="IOO99" s="11"/>
      <c r="IOP99" s="8"/>
      <c r="IOQ99" s="9"/>
      <c r="IOV99" s="11"/>
      <c r="IOW99" s="8"/>
      <c r="IOX99" s="9"/>
      <c r="IPC99" s="11"/>
      <c r="IPD99" s="8"/>
      <c r="IPE99" s="9"/>
      <c r="IPJ99" s="11"/>
      <c r="IPK99" s="8"/>
      <c r="IPL99" s="9"/>
      <c r="IPQ99" s="11"/>
      <c r="IPR99" s="8"/>
      <c r="IPS99" s="9"/>
      <c r="IPX99" s="11"/>
      <c r="IPY99" s="8"/>
      <c r="IPZ99" s="9"/>
      <c r="IQE99" s="11"/>
      <c r="IQF99" s="8"/>
      <c r="IQG99" s="9"/>
      <c r="IQL99" s="11"/>
      <c r="IQM99" s="8"/>
      <c r="IQN99" s="9"/>
      <c r="IQS99" s="11"/>
      <c r="IQT99" s="8"/>
      <c r="IQU99" s="9"/>
      <c r="IQZ99" s="11"/>
      <c r="IRA99" s="8"/>
      <c r="IRB99" s="9"/>
      <c r="IRG99" s="11"/>
      <c r="IRH99" s="8"/>
      <c r="IRI99" s="9"/>
      <c r="IRN99" s="11"/>
      <c r="IRO99" s="8"/>
      <c r="IRP99" s="9"/>
      <c r="IRU99" s="11"/>
      <c r="IRV99" s="8"/>
      <c r="IRW99" s="9"/>
      <c r="ISB99" s="11"/>
      <c r="ISC99" s="8"/>
      <c r="ISD99" s="9"/>
      <c r="ISI99" s="11"/>
      <c r="ISJ99" s="8"/>
      <c r="ISK99" s="9"/>
      <c r="ISP99" s="11"/>
      <c r="ISQ99" s="8"/>
      <c r="ISR99" s="9"/>
      <c r="ISW99" s="11"/>
      <c r="ISX99" s="8"/>
      <c r="ISY99" s="9"/>
      <c r="ITD99" s="11"/>
      <c r="ITE99" s="8"/>
      <c r="ITF99" s="9"/>
      <c r="ITK99" s="11"/>
      <c r="ITL99" s="8"/>
      <c r="ITM99" s="9"/>
      <c r="ITR99" s="11"/>
      <c r="ITS99" s="8"/>
      <c r="ITT99" s="9"/>
      <c r="ITY99" s="11"/>
      <c r="ITZ99" s="8"/>
      <c r="IUA99" s="9"/>
      <c r="IUF99" s="11"/>
      <c r="IUG99" s="8"/>
      <c r="IUH99" s="9"/>
      <c r="IUM99" s="11"/>
      <c r="IUN99" s="8"/>
      <c r="IUO99" s="9"/>
      <c r="IUT99" s="11"/>
      <c r="IUU99" s="8"/>
      <c r="IUV99" s="9"/>
      <c r="IVA99" s="11"/>
      <c r="IVB99" s="8"/>
      <c r="IVC99" s="9"/>
      <c r="IVH99" s="11"/>
      <c r="IVI99" s="8"/>
      <c r="IVJ99" s="9"/>
      <c r="IVO99" s="11"/>
      <c r="IVP99" s="8"/>
      <c r="IVQ99" s="9"/>
      <c r="IVV99" s="11"/>
      <c r="IVW99" s="8"/>
      <c r="IVX99" s="9"/>
      <c r="IWC99" s="11"/>
      <c r="IWD99" s="8"/>
      <c r="IWE99" s="9"/>
      <c r="IWJ99" s="11"/>
      <c r="IWK99" s="8"/>
      <c r="IWL99" s="9"/>
      <c r="IWQ99" s="11"/>
      <c r="IWR99" s="8"/>
      <c r="IWS99" s="9"/>
      <c r="IWX99" s="11"/>
      <c r="IWY99" s="8"/>
      <c r="IWZ99" s="9"/>
      <c r="IXE99" s="11"/>
      <c r="IXF99" s="8"/>
      <c r="IXG99" s="9"/>
      <c r="IXL99" s="11"/>
      <c r="IXM99" s="8"/>
      <c r="IXN99" s="9"/>
      <c r="IXS99" s="11"/>
      <c r="IXT99" s="8"/>
      <c r="IXU99" s="9"/>
      <c r="IXZ99" s="11"/>
      <c r="IYA99" s="8"/>
      <c r="IYB99" s="9"/>
      <c r="IYG99" s="11"/>
      <c r="IYH99" s="8"/>
      <c r="IYI99" s="9"/>
      <c r="IYN99" s="11"/>
      <c r="IYO99" s="8"/>
      <c r="IYP99" s="9"/>
      <c r="IYU99" s="11"/>
      <c r="IYV99" s="8"/>
      <c r="IYW99" s="9"/>
      <c r="IZB99" s="11"/>
      <c r="IZC99" s="8"/>
      <c r="IZD99" s="9"/>
      <c r="IZI99" s="11"/>
      <c r="IZJ99" s="8"/>
      <c r="IZK99" s="9"/>
      <c r="IZP99" s="11"/>
      <c r="IZQ99" s="8"/>
      <c r="IZR99" s="9"/>
      <c r="IZW99" s="11"/>
      <c r="IZX99" s="8"/>
      <c r="IZY99" s="9"/>
      <c r="JAD99" s="11"/>
      <c r="JAE99" s="8"/>
      <c r="JAF99" s="9"/>
      <c r="JAK99" s="11"/>
      <c r="JAL99" s="8"/>
      <c r="JAM99" s="9"/>
      <c r="JAR99" s="11"/>
      <c r="JAS99" s="8"/>
      <c r="JAT99" s="9"/>
      <c r="JAY99" s="11"/>
      <c r="JAZ99" s="8"/>
      <c r="JBA99" s="9"/>
      <c r="JBF99" s="11"/>
      <c r="JBG99" s="8"/>
      <c r="JBH99" s="9"/>
      <c r="JBM99" s="11"/>
      <c r="JBN99" s="8"/>
      <c r="JBO99" s="9"/>
      <c r="JBT99" s="11"/>
      <c r="JBU99" s="8"/>
      <c r="JBV99" s="9"/>
      <c r="JCA99" s="11"/>
      <c r="JCB99" s="8"/>
      <c r="JCC99" s="9"/>
      <c r="JCH99" s="11"/>
      <c r="JCI99" s="8"/>
      <c r="JCJ99" s="9"/>
      <c r="JCO99" s="11"/>
      <c r="JCP99" s="8"/>
      <c r="JCQ99" s="9"/>
      <c r="JCV99" s="11"/>
      <c r="JCW99" s="8"/>
      <c r="JCX99" s="9"/>
      <c r="JDC99" s="11"/>
      <c r="JDD99" s="8"/>
      <c r="JDE99" s="9"/>
      <c r="JDJ99" s="11"/>
      <c r="JDK99" s="8"/>
      <c r="JDL99" s="9"/>
      <c r="JDQ99" s="11"/>
      <c r="JDR99" s="8"/>
      <c r="JDS99" s="9"/>
      <c r="JDX99" s="11"/>
      <c r="JDY99" s="8"/>
      <c r="JDZ99" s="9"/>
      <c r="JEE99" s="11"/>
      <c r="JEF99" s="8"/>
      <c r="JEG99" s="9"/>
      <c r="JEL99" s="11"/>
      <c r="JEM99" s="8"/>
      <c r="JEN99" s="9"/>
      <c r="JES99" s="11"/>
      <c r="JET99" s="8"/>
      <c r="JEU99" s="9"/>
      <c r="JEZ99" s="11"/>
      <c r="JFA99" s="8"/>
      <c r="JFB99" s="9"/>
      <c r="JFG99" s="11"/>
      <c r="JFH99" s="8"/>
      <c r="JFI99" s="9"/>
      <c r="JFN99" s="11"/>
      <c r="JFO99" s="8"/>
      <c r="JFP99" s="9"/>
      <c r="JFU99" s="11"/>
      <c r="JFV99" s="8"/>
      <c r="JFW99" s="9"/>
      <c r="JGB99" s="11"/>
      <c r="JGC99" s="8"/>
      <c r="JGD99" s="9"/>
      <c r="JGI99" s="11"/>
      <c r="JGJ99" s="8"/>
      <c r="JGK99" s="9"/>
      <c r="JGP99" s="11"/>
      <c r="JGQ99" s="8"/>
      <c r="JGR99" s="9"/>
      <c r="JGW99" s="11"/>
      <c r="JGX99" s="8"/>
      <c r="JGY99" s="9"/>
      <c r="JHD99" s="11"/>
      <c r="JHE99" s="8"/>
      <c r="JHF99" s="9"/>
      <c r="JHK99" s="11"/>
      <c r="JHL99" s="8"/>
      <c r="JHM99" s="9"/>
      <c r="JHR99" s="11"/>
      <c r="JHS99" s="8"/>
      <c r="JHT99" s="9"/>
      <c r="JHY99" s="11"/>
      <c r="JHZ99" s="8"/>
      <c r="JIA99" s="9"/>
      <c r="JIF99" s="11"/>
      <c r="JIG99" s="8"/>
      <c r="JIH99" s="9"/>
      <c r="JIM99" s="11"/>
      <c r="JIN99" s="8"/>
      <c r="JIO99" s="9"/>
      <c r="JIT99" s="11"/>
      <c r="JIU99" s="8"/>
      <c r="JIV99" s="9"/>
      <c r="JJA99" s="11"/>
      <c r="JJB99" s="8"/>
      <c r="JJC99" s="9"/>
      <c r="JJH99" s="11"/>
      <c r="JJI99" s="8"/>
      <c r="JJJ99" s="9"/>
      <c r="JJO99" s="11"/>
      <c r="JJP99" s="8"/>
      <c r="JJQ99" s="9"/>
      <c r="JJV99" s="11"/>
      <c r="JJW99" s="8"/>
      <c r="JJX99" s="9"/>
      <c r="JKC99" s="11"/>
      <c r="JKD99" s="8"/>
      <c r="JKE99" s="9"/>
      <c r="JKJ99" s="11"/>
      <c r="JKK99" s="8"/>
      <c r="JKL99" s="9"/>
      <c r="JKQ99" s="11"/>
      <c r="JKR99" s="8"/>
      <c r="JKS99" s="9"/>
      <c r="JKX99" s="11"/>
      <c r="JKY99" s="8"/>
      <c r="JKZ99" s="9"/>
      <c r="JLE99" s="11"/>
      <c r="JLF99" s="8"/>
      <c r="JLG99" s="9"/>
      <c r="JLL99" s="11"/>
      <c r="JLM99" s="8"/>
      <c r="JLN99" s="9"/>
      <c r="JLS99" s="11"/>
      <c r="JLT99" s="8"/>
      <c r="JLU99" s="9"/>
      <c r="JLZ99" s="11"/>
      <c r="JMA99" s="8"/>
      <c r="JMB99" s="9"/>
      <c r="JMG99" s="11"/>
      <c r="JMH99" s="8"/>
      <c r="JMI99" s="9"/>
      <c r="JMN99" s="11"/>
      <c r="JMO99" s="8"/>
      <c r="JMP99" s="9"/>
      <c r="JMU99" s="11"/>
      <c r="JMV99" s="8"/>
      <c r="JMW99" s="9"/>
      <c r="JNB99" s="11"/>
      <c r="JNC99" s="8"/>
      <c r="JND99" s="9"/>
      <c r="JNI99" s="11"/>
      <c r="JNJ99" s="8"/>
      <c r="JNK99" s="9"/>
      <c r="JNP99" s="11"/>
      <c r="JNQ99" s="8"/>
      <c r="JNR99" s="9"/>
      <c r="JNW99" s="11"/>
      <c r="JNX99" s="8"/>
      <c r="JNY99" s="9"/>
      <c r="JOD99" s="11"/>
      <c r="JOE99" s="8"/>
      <c r="JOF99" s="9"/>
      <c r="JOK99" s="11"/>
      <c r="JOL99" s="8"/>
      <c r="JOM99" s="9"/>
      <c r="JOR99" s="11"/>
      <c r="JOS99" s="8"/>
      <c r="JOT99" s="9"/>
      <c r="JOY99" s="11"/>
      <c r="JOZ99" s="8"/>
      <c r="JPA99" s="9"/>
      <c r="JPF99" s="11"/>
      <c r="JPG99" s="8"/>
      <c r="JPH99" s="9"/>
      <c r="JPM99" s="11"/>
      <c r="JPN99" s="8"/>
      <c r="JPO99" s="9"/>
      <c r="JPT99" s="11"/>
      <c r="JPU99" s="8"/>
      <c r="JPV99" s="9"/>
      <c r="JQA99" s="11"/>
      <c r="JQB99" s="8"/>
      <c r="JQC99" s="9"/>
      <c r="JQH99" s="11"/>
      <c r="JQI99" s="8"/>
      <c r="JQJ99" s="9"/>
      <c r="JQO99" s="11"/>
      <c r="JQP99" s="8"/>
      <c r="JQQ99" s="9"/>
      <c r="JQV99" s="11"/>
      <c r="JQW99" s="8"/>
      <c r="JQX99" s="9"/>
      <c r="JRC99" s="11"/>
      <c r="JRD99" s="8"/>
      <c r="JRE99" s="9"/>
      <c r="JRJ99" s="11"/>
      <c r="JRK99" s="8"/>
      <c r="JRL99" s="9"/>
      <c r="JRQ99" s="11"/>
      <c r="JRR99" s="8"/>
      <c r="JRS99" s="9"/>
      <c r="JRX99" s="11"/>
      <c r="JRY99" s="8"/>
      <c r="JRZ99" s="9"/>
      <c r="JSE99" s="11"/>
      <c r="JSF99" s="8"/>
      <c r="JSG99" s="9"/>
      <c r="JSL99" s="11"/>
      <c r="JSM99" s="8"/>
      <c r="JSN99" s="9"/>
      <c r="JSS99" s="11"/>
      <c r="JST99" s="8"/>
      <c r="JSU99" s="9"/>
      <c r="JSZ99" s="11"/>
      <c r="JTA99" s="8"/>
      <c r="JTB99" s="9"/>
      <c r="JTG99" s="11"/>
      <c r="JTH99" s="8"/>
      <c r="JTI99" s="9"/>
      <c r="JTN99" s="11"/>
      <c r="JTO99" s="8"/>
      <c r="JTP99" s="9"/>
      <c r="JTU99" s="11"/>
      <c r="JTV99" s="8"/>
      <c r="JTW99" s="9"/>
      <c r="JUB99" s="11"/>
      <c r="JUC99" s="8"/>
      <c r="JUD99" s="9"/>
      <c r="JUI99" s="11"/>
      <c r="JUJ99" s="8"/>
      <c r="JUK99" s="9"/>
      <c r="JUP99" s="11"/>
      <c r="JUQ99" s="8"/>
      <c r="JUR99" s="9"/>
      <c r="JUW99" s="11"/>
      <c r="JUX99" s="8"/>
      <c r="JUY99" s="9"/>
      <c r="JVD99" s="11"/>
      <c r="JVE99" s="8"/>
      <c r="JVF99" s="9"/>
      <c r="JVK99" s="11"/>
      <c r="JVL99" s="8"/>
      <c r="JVM99" s="9"/>
      <c r="JVR99" s="11"/>
      <c r="JVS99" s="8"/>
      <c r="JVT99" s="9"/>
      <c r="JVY99" s="11"/>
      <c r="JVZ99" s="8"/>
      <c r="JWA99" s="9"/>
      <c r="JWF99" s="11"/>
      <c r="JWG99" s="8"/>
      <c r="JWH99" s="9"/>
      <c r="JWM99" s="11"/>
      <c r="JWN99" s="8"/>
      <c r="JWO99" s="9"/>
      <c r="JWT99" s="11"/>
      <c r="JWU99" s="8"/>
      <c r="JWV99" s="9"/>
      <c r="JXA99" s="11"/>
      <c r="JXB99" s="8"/>
      <c r="JXC99" s="9"/>
      <c r="JXH99" s="11"/>
      <c r="JXI99" s="8"/>
      <c r="JXJ99" s="9"/>
      <c r="JXO99" s="11"/>
      <c r="JXP99" s="8"/>
      <c r="JXQ99" s="9"/>
      <c r="JXV99" s="11"/>
      <c r="JXW99" s="8"/>
      <c r="JXX99" s="9"/>
      <c r="JYC99" s="11"/>
      <c r="JYD99" s="8"/>
      <c r="JYE99" s="9"/>
      <c r="JYJ99" s="11"/>
      <c r="JYK99" s="8"/>
      <c r="JYL99" s="9"/>
      <c r="JYQ99" s="11"/>
      <c r="JYR99" s="8"/>
      <c r="JYS99" s="9"/>
      <c r="JYX99" s="11"/>
      <c r="JYY99" s="8"/>
      <c r="JYZ99" s="9"/>
      <c r="JZE99" s="11"/>
      <c r="JZF99" s="8"/>
      <c r="JZG99" s="9"/>
      <c r="JZL99" s="11"/>
      <c r="JZM99" s="8"/>
      <c r="JZN99" s="9"/>
      <c r="JZS99" s="11"/>
      <c r="JZT99" s="8"/>
      <c r="JZU99" s="9"/>
      <c r="JZZ99" s="11"/>
      <c r="KAA99" s="8"/>
      <c r="KAB99" s="9"/>
      <c r="KAG99" s="11"/>
      <c r="KAH99" s="8"/>
      <c r="KAI99" s="9"/>
      <c r="KAN99" s="11"/>
      <c r="KAO99" s="8"/>
      <c r="KAP99" s="9"/>
      <c r="KAU99" s="11"/>
      <c r="KAV99" s="8"/>
      <c r="KAW99" s="9"/>
      <c r="KBB99" s="11"/>
      <c r="KBC99" s="8"/>
      <c r="KBD99" s="9"/>
      <c r="KBI99" s="11"/>
      <c r="KBJ99" s="8"/>
      <c r="KBK99" s="9"/>
      <c r="KBP99" s="11"/>
      <c r="KBQ99" s="8"/>
      <c r="KBR99" s="9"/>
      <c r="KBW99" s="11"/>
      <c r="KBX99" s="8"/>
      <c r="KBY99" s="9"/>
      <c r="KCD99" s="11"/>
      <c r="KCE99" s="8"/>
      <c r="KCF99" s="9"/>
      <c r="KCK99" s="11"/>
      <c r="KCL99" s="8"/>
      <c r="KCM99" s="9"/>
      <c r="KCR99" s="11"/>
      <c r="KCS99" s="8"/>
      <c r="KCT99" s="9"/>
      <c r="KCY99" s="11"/>
      <c r="KCZ99" s="8"/>
      <c r="KDA99" s="9"/>
      <c r="KDF99" s="11"/>
      <c r="KDG99" s="8"/>
      <c r="KDH99" s="9"/>
      <c r="KDM99" s="11"/>
      <c r="KDN99" s="8"/>
      <c r="KDO99" s="9"/>
      <c r="KDT99" s="11"/>
      <c r="KDU99" s="8"/>
      <c r="KDV99" s="9"/>
      <c r="KEA99" s="11"/>
      <c r="KEB99" s="8"/>
      <c r="KEC99" s="9"/>
      <c r="KEH99" s="11"/>
      <c r="KEI99" s="8"/>
      <c r="KEJ99" s="9"/>
      <c r="KEO99" s="11"/>
      <c r="KEP99" s="8"/>
      <c r="KEQ99" s="9"/>
      <c r="KEV99" s="11"/>
      <c r="KEW99" s="8"/>
      <c r="KEX99" s="9"/>
      <c r="KFC99" s="11"/>
      <c r="KFD99" s="8"/>
      <c r="KFE99" s="9"/>
      <c r="KFJ99" s="11"/>
      <c r="KFK99" s="8"/>
      <c r="KFL99" s="9"/>
      <c r="KFQ99" s="11"/>
      <c r="KFR99" s="8"/>
      <c r="KFS99" s="9"/>
      <c r="KFX99" s="11"/>
      <c r="KFY99" s="8"/>
      <c r="KFZ99" s="9"/>
      <c r="KGE99" s="11"/>
      <c r="KGF99" s="8"/>
      <c r="KGG99" s="9"/>
      <c r="KGL99" s="11"/>
      <c r="KGM99" s="8"/>
      <c r="KGN99" s="9"/>
      <c r="KGS99" s="11"/>
      <c r="KGT99" s="8"/>
      <c r="KGU99" s="9"/>
      <c r="KGZ99" s="11"/>
      <c r="KHA99" s="8"/>
      <c r="KHB99" s="9"/>
      <c r="KHG99" s="11"/>
      <c r="KHH99" s="8"/>
      <c r="KHI99" s="9"/>
      <c r="KHN99" s="11"/>
      <c r="KHO99" s="8"/>
      <c r="KHP99" s="9"/>
      <c r="KHU99" s="11"/>
      <c r="KHV99" s="8"/>
      <c r="KHW99" s="9"/>
      <c r="KIB99" s="11"/>
      <c r="KIC99" s="8"/>
      <c r="KID99" s="9"/>
      <c r="KII99" s="11"/>
      <c r="KIJ99" s="8"/>
      <c r="KIK99" s="9"/>
      <c r="KIP99" s="11"/>
      <c r="KIQ99" s="8"/>
      <c r="KIR99" s="9"/>
      <c r="KIW99" s="11"/>
      <c r="KIX99" s="8"/>
      <c r="KIY99" s="9"/>
      <c r="KJD99" s="11"/>
      <c r="KJE99" s="8"/>
      <c r="KJF99" s="9"/>
      <c r="KJK99" s="11"/>
      <c r="KJL99" s="8"/>
      <c r="KJM99" s="9"/>
      <c r="KJR99" s="11"/>
      <c r="KJS99" s="8"/>
      <c r="KJT99" s="9"/>
      <c r="KJY99" s="11"/>
      <c r="KJZ99" s="8"/>
      <c r="KKA99" s="9"/>
      <c r="KKF99" s="11"/>
      <c r="KKG99" s="8"/>
      <c r="KKH99" s="9"/>
      <c r="KKM99" s="11"/>
      <c r="KKN99" s="8"/>
      <c r="KKO99" s="9"/>
      <c r="KKT99" s="11"/>
      <c r="KKU99" s="8"/>
      <c r="KKV99" s="9"/>
      <c r="KLA99" s="11"/>
      <c r="KLB99" s="8"/>
      <c r="KLC99" s="9"/>
      <c r="KLH99" s="11"/>
      <c r="KLI99" s="8"/>
      <c r="KLJ99" s="9"/>
      <c r="KLO99" s="11"/>
      <c r="KLP99" s="8"/>
      <c r="KLQ99" s="9"/>
      <c r="KLV99" s="11"/>
      <c r="KLW99" s="8"/>
      <c r="KLX99" s="9"/>
      <c r="KMC99" s="11"/>
      <c r="KMD99" s="8"/>
      <c r="KME99" s="9"/>
      <c r="KMJ99" s="11"/>
      <c r="KMK99" s="8"/>
      <c r="KML99" s="9"/>
      <c r="KMQ99" s="11"/>
      <c r="KMR99" s="8"/>
      <c r="KMS99" s="9"/>
      <c r="KMX99" s="11"/>
      <c r="KMY99" s="8"/>
      <c r="KMZ99" s="9"/>
      <c r="KNE99" s="11"/>
      <c r="KNF99" s="8"/>
      <c r="KNG99" s="9"/>
      <c r="KNL99" s="11"/>
      <c r="KNM99" s="8"/>
      <c r="KNN99" s="9"/>
      <c r="KNS99" s="11"/>
      <c r="KNT99" s="8"/>
      <c r="KNU99" s="9"/>
      <c r="KNZ99" s="11"/>
      <c r="KOA99" s="8"/>
      <c r="KOB99" s="9"/>
      <c r="KOG99" s="11"/>
      <c r="KOH99" s="8"/>
      <c r="KOI99" s="9"/>
      <c r="KON99" s="11"/>
      <c r="KOO99" s="8"/>
      <c r="KOP99" s="9"/>
      <c r="KOU99" s="11"/>
      <c r="KOV99" s="8"/>
      <c r="KOW99" s="9"/>
      <c r="KPB99" s="11"/>
      <c r="KPC99" s="8"/>
      <c r="KPD99" s="9"/>
      <c r="KPI99" s="11"/>
      <c r="KPJ99" s="8"/>
      <c r="KPK99" s="9"/>
      <c r="KPP99" s="11"/>
      <c r="KPQ99" s="8"/>
      <c r="KPR99" s="9"/>
      <c r="KPW99" s="11"/>
      <c r="KPX99" s="8"/>
      <c r="KPY99" s="9"/>
      <c r="KQD99" s="11"/>
      <c r="KQE99" s="8"/>
      <c r="KQF99" s="9"/>
      <c r="KQK99" s="11"/>
      <c r="KQL99" s="8"/>
      <c r="KQM99" s="9"/>
      <c r="KQR99" s="11"/>
      <c r="KQS99" s="8"/>
      <c r="KQT99" s="9"/>
      <c r="KQY99" s="11"/>
      <c r="KQZ99" s="8"/>
      <c r="KRA99" s="9"/>
      <c r="KRF99" s="11"/>
      <c r="KRG99" s="8"/>
      <c r="KRH99" s="9"/>
      <c r="KRM99" s="11"/>
      <c r="KRN99" s="8"/>
      <c r="KRO99" s="9"/>
      <c r="KRT99" s="11"/>
      <c r="KRU99" s="8"/>
      <c r="KRV99" s="9"/>
      <c r="KSA99" s="11"/>
      <c r="KSB99" s="8"/>
      <c r="KSC99" s="9"/>
      <c r="KSH99" s="11"/>
      <c r="KSI99" s="8"/>
      <c r="KSJ99" s="9"/>
      <c r="KSO99" s="11"/>
      <c r="KSP99" s="8"/>
      <c r="KSQ99" s="9"/>
      <c r="KSV99" s="11"/>
      <c r="KSW99" s="8"/>
      <c r="KSX99" s="9"/>
      <c r="KTC99" s="11"/>
      <c r="KTD99" s="8"/>
      <c r="KTE99" s="9"/>
      <c r="KTJ99" s="11"/>
      <c r="KTK99" s="8"/>
      <c r="KTL99" s="9"/>
      <c r="KTQ99" s="11"/>
      <c r="KTR99" s="8"/>
      <c r="KTS99" s="9"/>
      <c r="KTX99" s="11"/>
      <c r="KTY99" s="8"/>
      <c r="KTZ99" s="9"/>
      <c r="KUE99" s="11"/>
      <c r="KUF99" s="8"/>
      <c r="KUG99" s="9"/>
      <c r="KUL99" s="11"/>
      <c r="KUM99" s="8"/>
      <c r="KUN99" s="9"/>
      <c r="KUS99" s="11"/>
      <c r="KUT99" s="8"/>
      <c r="KUU99" s="9"/>
      <c r="KUZ99" s="11"/>
      <c r="KVA99" s="8"/>
      <c r="KVB99" s="9"/>
      <c r="KVG99" s="11"/>
      <c r="KVH99" s="8"/>
      <c r="KVI99" s="9"/>
      <c r="KVN99" s="11"/>
      <c r="KVO99" s="8"/>
      <c r="KVP99" s="9"/>
      <c r="KVU99" s="11"/>
      <c r="KVV99" s="8"/>
      <c r="KVW99" s="9"/>
      <c r="KWB99" s="11"/>
      <c r="KWC99" s="8"/>
      <c r="KWD99" s="9"/>
      <c r="KWI99" s="11"/>
      <c r="KWJ99" s="8"/>
      <c r="KWK99" s="9"/>
      <c r="KWP99" s="11"/>
      <c r="KWQ99" s="8"/>
      <c r="KWR99" s="9"/>
      <c r="KWW99" s="11"/>
      <c r="KWX99" s="8"/>
      <c r="KWY99" s="9"/>
      <c r="KXD99" s="11"/>
      <c r="KXE99" s="8"/>
      <c r="KXF99" s="9"/>
      <c r="KXK99" s="11"/>
      <c r="KXL99" s="8"/>
      <c r="KXM99" s="9"/>
      <c r="KXR99" s="11"/>
      <c r="KXS99" s="8"/>
      <c r="KXT99" s="9"/>
      <c r="KXY99" s="11"/>
      <c r="KXZ99" s="8"/>
      <c r="KYA99" s="9"/>
      <c r="KYF99" s="11"/>
      <c r="KYG99" s="8"/>
      <c r="KYH99" s="9"/>
      <c r="KYM99" s="11"/>
      <c r="KYN99" s="8"/>
      <c r="KYO99" s="9"/>
      <c r="KYT99" s="11"/>
      <c r="KYU99" s="8"/>
      <c r="KYV99" s="9"/>
      <c r="KZA99" s="11"/>
      <c r="KZB99" s="8"/>
      <c r="KZC99" s="9"/>
      <c r="KZH99" s="11"/>
      <c r="KZI99" s="8"/>
      <c r="KZJ99" s="9"/>
      <c r="KZO99" s="11"/>
      <c r="KZP99" s="8"/>
      <c r="KZQ99" s="9"/>
      <c r="KZV99" s="11"/>
      <c r="KZW99" s="8"/>
      <c r="KZX99" s="9"/>
      <c r="LAC99" s="11"/>
      <c r="LAD99" s="8"/>
      <c r="LAE99" s="9"/>
      <c r="LAJ99" s="11"/>
      <c r="LAK99" s="8"/>
      <c r="LAL99" s="9"/>
      <c r="LAQ99" s="11"/>
      <c r="LAR99" s="8"/>
      <c r="LAS99" s="9"/>
      <c r="LAX99" s="11"/>
      <c r="LAY99" s="8"/>
      <c r="LAZ99" s="9"/>
      <c r="LBE99" s="11"/>
      <c r="LBF99" s="8"/>
      <c r="LBG99" s="9"/>
      <c r="LBL99" s="11"/>
      <c r="LBM99" s="8"/>
      <c r="LBN99" s="9"/>
      <c r="LBS99" s="11"/>
      <c r="LBT99" s="8"/>
      <c r="LBU99" s="9"/>
      <c r="LBZ99" s="11"/>
      <c r="LCA99" s="8"/>
      <c r="LCB99" s="9"/>
      <c r="LCG99" s="11"/>
      <c r="LCH99" s="8"/>
      <c r="LCI99" s="9"/>
      <c r="LCN99" s="11"/>
      <c r="LCO99" s="8"/>
      <c r="LCP99" s="9"/>
      <c r="LCU99" s="11"/>
      <c r="LCV99" s="8"/>
      <c r="LCW99" s="9"/>
      <c r="LDB99" s="11"/>
      <c r="LDC99" s="8"/>
      <c r="LDD99" s="9"/>
      <c r="LDI99" s="11"/>
      <c r="LDJ99" s="8"/>
      <c r="LDK99" s="9"/>
      <c r="LDP99" s="11"/>
      <c r="LDQ99" s="8"/>
      <c r="LDR99" s="9"/>
      <c r="LDW99" s="11"/>
      <c r="LDX99" s="8"/>
      <c r="LDY99" s="9"/>
      <c r="LED99" s="11"/>
      <c r="LEE99" s="8"/>
      <c r="LEF99" s="9"/>
      <c r="LEK99" s="11"/>
      <c r="LEL99" s="8"/>
      <c r="LEM99" s="9"/>
      <c r="LER99" s="11"/>
      <c r="LES99" s="8"/>
      <c r="LET99" s="9"/>
      <c r="LEY99" s="11"/>
      <c r="LEZ99" s="8"/>
      <c r="LFA99" s="9"/>
      <c r="LFF99" s="11"/>
      <c r="LFG99" s="8"/>
      <c r="LFH99" s="9"/>
      <c r="LFM99" s="11"/>
      <c r="LFN99" s="8"/>
      <c r="LFO99" s="9"/>
      <c r="LFT99" s="11"/>
      <c r="LFU99" s="8"/>
      <c r="LFV99" s="9"/>
      <c r="LGA99" s="11"/>
      <c r="LGB99" s="8"/>
      <c r="LGC99" s="9"/>
      <c r="LGH99" s="11"/>
      <c r="LGI99" s="8"/>
      <c r="LGJ99" s="9"/>
      <c r="LGO99" s="11"/>
      <c r="LGP99" s="8"/>
      <c r="LGQ99" s="9"/>
      <c r="LGV99" s="11"/>
      <c r="LGW99" s="8"/>
      <c r="LGX99" s="9"/>
      <c r="LHC99" s="11"/>
      <c r="LHD99" s="8"/>
      <c r="LHE99" s="9"/>
      <c r="LHJ99" s="11"/>
      <c r="LHK99" s="8"/>
      <c r="LHL99" s="9"/>
      <c r="LHQ99" s="11"/>
      <c r="LHR99" s="8"/>
      <c r="LHS99" s="9"/>
      <c r="LHX99" s="11"/>
      <c r="LHY99" s="8"/>
      <c r="LHZ99" s="9"/>
      <c r="LIE99" s="11"/>
      <c r="LIF99" s="8"/>
      <c r="LIG99" s="9"/>
      <c r="LIL99" s="11"/>
      <c r="LIM99" s="8"/>
      <c r="LIN99" s="9"/>
      <c r="LIS99" s="11"/>
      <c r="LIT99" s="8"/>
      <c r="LIU99" s="9"/>
      <c r="LIZ99" s="11"/>
      <c r="LJA99" s="8"/>
      <c r="LJB99" s="9"/>
      <c r="LJG99" s="11"/>
      <c r="LJH99" s="8"/>
      <c r="LJI99" s="9"/>
      <c r="LJN99" s="11"/>
      <c r="LJO99" s="8"/>
      <c r="LJP99" s="9"/>
      <c r="LJU99" s="11"/>
      <c r="LJV99" s="8"/>
      <c r="LJW99" s="9"/>
      <c r="LKB99" s="11"/>
      <c r="LKC99" s="8"/>
      <c r="LKD99" s="9"/>
      <c r="LKI99" s="11"/>
      <c r="LKJ99" s="8"/>
      <c r="LKK99" s="9"/>
      <c r="LKP99" s="11"/>
      <c r="LKQ99" s="8"/>
      <c r="LKR99" s="9"/>
      <c r="LKW99" s="11"/>
      <c r="LKX99" s="8"/>
      <c r="LKY99" s="9"/>
      <c r="LLD99" s="11"/>
      <c r="LLE99" s="8"/>
      <c r="LLF99" s="9"/>
      <c r="LLK99" s="11"/>
      <c r="LLL99" s="8"/>
      <c r="LLM99" s="9"/>
      <c r="LLR99" s="11"/>
      <c r="LLS99" s="8"/>
      <c r="LLT99" s="9"/>
      <c r="LLY99" s="11"/>
      <c r="LLZ99" s="8"/>
      <c r="LMA99" s="9"/>
      <c r="LMF99" s="11"/>
      <c r="LMG99" s="8"/>
      <c r="LMH99" s="9"/>
      <c r="LMM99" s="11"/>
      <c r="LMN99" s="8"/>
      <c r="LMO99" s="9"/>
      <c r="LMT99" s="11"/>
      <c r="LMU99" s="8"/>
      <c r="LMV99" s="9"/>
      <c r="LNA99" s="11"/>
      <c r="LNB99" s="8"/>
      <c r="LNC99" s="9"/>
      <c r="LNH99" s="11"/>
      <c r="LNI99" s="8"/>
      <c r="LNJ99" s="9"/>
      <c r="LNO99" s="11"/>
      <c r="LNP99" s="8"/>
      <c r="LNQ99" s="9"/>
      <c r="LNV99" s="11"/>
      <c r="LNW99" s="8"/>
      <c r="LNX99" s="9"/>
      <c r="LOC99" s="11"/>
      <c r="LOD99" s="8"/>
      <c r="LOE99" s="9"/>
      <c r="LOJ99" s="11"/>
      <c r="LOK99" s="8"/>
      <c r="LOL99" s="9"/>
      <c r="LOQ99" s="11"/>
      <c r="LOR99" s="8"/>
      <c r="LOS99" s="9"/>
      <c r="LOX99" s="11"/>
      <c r="LOY99" s="8"/>
      <c r="LOZ99" s="9"/>
      <c r="LPE99" s="11"/>
      <c r="LPF99" s="8"/>
      <c r="LPG99" s="9"/>
      <c r="LPL99" s="11"/>
      <c r="LPM99" s="8"/>
      <c r="LPN99" s="9"/>
      <c r="LPS99" s="11"/>
      <c r="LPT99" s="8"/>
      <c r="LPU99" s="9"/>
      <c r="LPZ99" s="11"/>
      <c r="LQA99" s="8"/>
      <c r="LQB99" s="9"/>
      <c r="LQG99" s="11"/>
      <c r="LQH99" s="8"/>
      <c r="LQI99" s="9"/>
      <c r="LQN99" s="11"/>
      <c r="LQO99" s="8"/>
      <c r="LQP99" s="9"/>
      <c r="LQU99" s="11"/>
      <c r="LQV99" s="8"/>
      <c r="LQW99" s="9"/>
      <c r="LRB99" s="11"/>
      <c r="LRC99" s="8"/>
      <c r="LRD99" s="9"/>
      <c r="LRI99" s="11"/>
      <c r="LRJ99" s="8"/>
      <c r="LRK99" s="9"/>
      <c r="LRP99" s="11"/>
      <c r="LRQ99" s="8"/>
      <c r="LRR99" s="9"/>
      <c r="LRW99" s="11"/>
      <c r="LRX99" s="8"/>
      <c r="LRY99" s="9"/>
      <c r="LSD99" s="11"/>
      <c r="LSE99" s="8"/>
      <c r="LSF99" s="9"/>
      <c r="LSK99" s="11"/>
      <c r="LSL99" s="8"/>
      <c r="LSM99" s="9"/>
      <c r="LSR99" s="11"/>
      <c r="LSS99" s="8"/>
      <c r="LST99" s="9"/>
      <c r="LSY99" s="11"/>
      <c r="LSZ99" s="8"/>
      <c r="LTA99" s="9"/>
      <c r="LTF99" s="11"/>
      <c r="LTG99" s="8"/>
      <c r="LTH99" s="9"/>
      <c r="LTM99" s="11"/>
      <c r="LTN99" s="8"/>
      <c r="LTO99" s="9"/>
      <c r="LTT99" s="11"/>
      <c r="LTU99" s="8"/>
      <c r="LTV99" s="9"/>
      <c r="LUA99" s="11"/>
      <c r="LUB99" s="8"/>
      <c r="LUC99" s="9"/>
      <c r="LUH99" s="11"/>
      <c r="LUI99" s="8"/>
      <c r="LUJ99" s="9"/>
      <c r="LUO99" s="11"/>
      <c r="LUP99" s="8"/>
      <c r="LUQ99" s="9"/>
      <c r="LUV99" s="11"/>
      <c r="LUW99" s="8"/>
      <c r="LUX99" s="9"/>
      <c r="LVC99" s="11"/>
      <c r="LVD99" s="8"/>
      <c r="LVE99" s="9"/>
      <c r="LVJ99" s="11"/>
      <c r="LVK99" s="8"/>
      <c r="LVL99" s="9"/>
      <c r="LVQ99" s="11"/>
      <c r="LVR99" s="8"/>
      <c r="LVS99" s="9"/>
      <c r="LVX99" s="11"/>
      <c r="LVY99" s="8"/>
      <c r="LVZ99" s="9"/>
      <c r="LWE99" s="11"/>
      <c r="LWF99" s="8"/>
      <c r="LWG99" s="9"/>
      <c r="LWL99" s="11"/>
      <c r="LWM99" s="8"/>
      <c r="LWN99" s="9"/>
      <c r="LWS99" s="11"/>
      <c r="LWT99" s="8"/>
      <c r="LWU99" s="9"/>
      <c r="LWZ99" s="11"/>
      <c r="LXA99" s="8"/>
      <c r="LXB99" s="9"/>
      <c r="LXG99" s="11"/>
      <c r="LXH99" s="8"/>
      <c r="LXI99" s="9"/>
      <c r="LXN99" s="11"/>
      <c r="LXO99" s="8"/>
      <c r="LXP99" s="9"/>
      <c r="LXU99" s="11"/>
      <c r="LXV99" s="8"/>
      <c r="LXW99" s="9"/>
      <c r="LYB99" s="11"/>
      <c r="LYC99" s="8"/>
      <c r="LYD99" s="9"/>
      <c r="LYI99" s="11"/>
      <c r="LYJ99" s="8"/>
      <c r="LYK99" s="9"/>
      <c r="LYP99" s="11"/>
      <c r="LYQ99" s="8"/>
      <c r="LYR99" s="9"/>
      <c r="LYW99" s="11"/>
      <c r="LYX99" s="8"/>
      <c r="LYY99" s="9"/>
      <c r="LZD99" s="11"/>
      <c r="LZE99" s="8"/>
      <c r="LZF99" s="9"/>
      <c r="LZK99" s="11"/>
      <c r="LZL99" s="8"/>
      <c r="LZM99" s="9"/>
      <c r="LZR99" s="11"/>
      <c r="LZS99" s="8"/>
      <c r="LZT99" s="9"/>
      <c r="LZY99" s="11"/>
      <c r="LZZ99" s="8"/>
      <c r="MAA99" s="9"/>
      <c r="MAF99" s="11"/>
      <c r="MAG99" s="8"/>
      <c r="MAH99" s="9"/>
      <c r="MAM99" s="11"/>
      <c r="MAN99" s="8"/>
      <c r="MAO99" s="9"/>
      <c r="MAT99" s="11"/>
      <c r="MAU99" s="8"/>
      <c r="MAV99" s="9"/>
      <c r="MBA99" s="11"/>
      <c r="MBB99" s="8"/>
      <c r="MBC99" s="9"/>
      <c r="MBH99" s="11"/>
      <c r="MBI99" s="8"/>
      <c r="MBJ99" s="9"/>
      <c r="MBO99" s="11"/>
      <c r="MBP99" s="8"/>
      <c r="MBQ99" s="9"/>
      <c r="MBV99" s="11"/>
      <c r="MBW99" s="8"/>
      <c r="MBX99" s="9"/>
      <c r="MCC99" s="11"/>
      <c r="MCD99" s="8"/>
      <c r="MCE99" s="9"/>
      <c r="MCJ99" s="11"/>
      <c r="MCK99" s="8"/>
      <c r="MCL99" s="9"/>
      <c r="MCQ99" s="11"/>
      <c r="MCR99" s="8"/>
      <c r="MCS99" s="9"/>
      <c r="MCX99" s="11"/>
      <c r="MCY99" s="8"/>
      <c r="MCZ99" s="9"/>
      <c r="MDE99" s="11"/>
      <c r="MDF99" s="8"/>
      <c r="MDG99" s="9"/>
      <c r="MDL99" s="11"/>
      <c r="MDM99" s="8"/>
      <c r="MDN99" s="9"/>
      <c r="MDS99" s="11"/>
      <c r="MDT99" s="8"/>
      <c r="MDU99" s="9"/>
      <c r="MDZ99" s="11"/>
      <c r="MEA99" s="8"/>
      <c r="MEB99" s="9"/>
      <c r="MEG99" s="11"/>
      <c r="MEH99" s="8"/>
      <c r="MEI99" s="9"/>
      <c r="MEN99" s="11"/>
      <c r="MEO99" s="8"/>
      <c r="MEP99" s="9"/>
      <c r="MEU99" s="11"/>
      <c r="MEV99" s="8"/>
      <c r="MEW99" s="9"/>
      <c r="MFB99" s="11"/>
      <c r="MFC99" s="8"/>
      <c r="MFD99" s="9"/>
      <c r="MFI99" s="11"/>
      <c r="MFJ99" s="8"/>
      <c r="MFK99" s="9"/>
      <c r="MFP99" s="11"/>
      <c r="MFQ99" s="8"/>
      <c r="MFR99" s="9"/>
      <c r="MFW99" s="11"/>
      <c r="MFX99" s="8"/>
      <c r="MFY99" s="9"/>
      <c r="MGD99" s="11"/>
      <c r="MGE99" s="8"/>
      <c r="MGF99" s="9"/>
      <c r="MGK99" s="11"/>
      <c r="MGL99" s="8"/>
      <c r="MGM99" s="9"/>
      <c r="MGR99" s="11"/>
      <c r="MGS99" s="8"/>
      <c r="MGT99" s="9"/>
      <c r="MGY99" s="11"/>
      <c r="MGZ99" s="8"/>
      <c r="MHA99" s="9"/>
      <c r="MHF99" s="11"/>
      <c r="MHG99" s="8"/>
      <c r="MHH99" s="9"/>
      <c r="MHM99" s="11"/>
      <c r="MHN99" s="8"/>
      <c r="MHO99" s="9"/>
      <c r="MHT99" s="11"/>
      <c r="MHU99" s="8"/>
      <c r="MHV99" s="9"/>
      <c r="MIA99" s="11"/>
      <c r="MIB99" s="8"/>
      <c r="MIC99" s="9"/>
      <c r="MIH99" s="11"/>
      <c r="MII99" s="8"/>
      <c r="MIJ99" s="9"/>
      <c r="MIO99" s="11"/>
      <c r="MIP99" s="8"/>
      <c r="MIQ99" s="9"/>
      <c r="MIV99" s="11"/>
      <c r="MIW99" s="8"/>
      <c r="MIX99" s="9"/>
      <c r="MJC99" s="11"/>
      <c r="MJD99" s="8"/>
      <c r="MJE99" s="9"/>
      <c r="MJJ99" s="11"/>
      <c r="MJK99" s="8"/>
      <c r="MJL99" s="9"/>
      <c r="MJQ99" s="11"/>
      <c r="MJR99" s="8"/>
      <c r="MJS99" s="9"/>
      <c r="MJX99" s="11"/>
      <c r="MJY99" s="8"/>
      <c r="MJZ99" s="9"/>
      <c r="MKE99" s="11"/>
      <c r="MKF99" s="8"/>
      <c r="MKG99" s="9"/>
      <c r="MKL99" s="11"/>
      <c r="MKM99" s="8"/>
      <c r="MKN99" s="9"/>
      <c r="MKS99" s="11"/>
      <c r="MKT99" s="8"/>
      <c r="MKU99" s="9"/>
      <c r="MKZ99" s="11"/>
      <c r="MLA99" s="8"/>
      <c r="MLB99" s="9"/>
      <c r="MLG99" s="11"/>
      <c r="MLH99" s="8"/>
      <c r="MLI99" s="9"/>
      <c r="MLN99" s="11"/>
      <c r="MLO99" s="8"/>
      <c r="MLP99" s="9"/>
      <c r="MLU99" s="11"/>
      <c r="MLV99" s="8"/>
      <c r="MLW99" s="9"/>
      <c r="MMB99" s="11"/>
      <c r="MMC99" s="8"/>
      <c r="MMD99" s="9"/>
      <c r="MMI99" s="11"/>
      <c r="MMJ99" s="8"/>
      <c r="MMK99" s="9"/>
      <c r="MMP99" s="11"/>
      <c r="MMQ99" s="8"/>
      <c r="MMR99" s="9"/>
      <c r="MMW99" s="11"/>
      <c r="MMX99" s="8"/>
      <c r="MMY99" s="9"/>
      <c r="MND99" s="11"/>
      <c r="MNE99" s="8"/>
      <c r="MNF99" s="9"/>
      <c r="MNK99" s="11"/>
      <c r="MNL99" s="8"/>
      <c r="MNM99" s="9"/>
      <c r="MNR99" s="11"/>
      <c r="MNS99" s="8"/>
      <c r="MNT99" s="9"/>
      <c r="MNY99" s="11"/>
      <c r="MNZ99" s="8"/>
      <c r="MOA99" s="9"/>
      <c r="MOF99" s="11"/>
      <c r="MOG99" s="8"/>
      <c r="MOH99" s="9"/>
      <c r="MOM99" s="11"/>
      <c r="MON99" s="8"/>
      <c r="MOO99" s="9"/>
      <c r="MOT99" s="11"/>
      <c r="MOU99" s="8"/>
      <c r="MOV99" s="9"/>
      <c r="MPA99" s="11"/>
      <c r="MPB99" s="8"/>
      <c r="MPC99" s="9"/>
      <c r="MPH99" s="11"/>
      <c r="MPI99" s="8"/>
      <c r="MPJ99" s="9"/>
      <c r="MPO99" s="11"/>
      <c r="MPP99" s="8"/>
      <c r="MPQ99" s="9"/>
      <c r="MPV99" s="11"/>
      <c r="MPW99" s="8"/>
      <c r="MPX99" s="9"/>
      <c r="MQC99" s="11"/>
      <c r="MQD99" s="8"/>
      <c r="MQE99" s="9"/>
      <c r="MQJ99" s="11"/>
      <c r="MQK99" s="8"/>
      <c r="MQL99" s="9"/>
      <c r="MQQ99" s="11"/>
      <c r="MQR99" s="8"/>
      <c r="MQS99" s="9"/>
      <c r="MQX99" s="11"/>
      <c r="MQY99" s="8"/>
      <c r="MQZ99" s="9"/>
      <c r="MRE99" s="11"/>
      <c r="MRF99" s="8"/>
      <c r="MRG99" s="9"/>
      <c r="MRL99" s="11"/>
      <c r="MRM99" s="8"/>
      <c r="MRN99" s="9"/>
      <c r="MRS99" s="11"/>
      <c r="MRT99" s="8"/>
      <c r="MRU99" s="9"/>
      <c r="MRZ99" s="11"/>
      <c r="MSA99" s="8"/>
      <c r="MSB99" s="9"/>
      <c r="MSG99" s="11"/>
      <c r="MSH99" s="8"/>
      <c r="MSI99" s="9"/>
      <c r="MSN99" s="11"/>
      <c r="MSO99" s="8"/>
      <c r="MSP99" s="9"/>
      <c r="MSU99" s="11"/>
      <c r="MSV99" s="8"/>
      <c r="MSW99" s="9"/>
      <c r="MTB99" s="11"/>
      <c r="MTC99" s="8"/>
      <c r="MTD99" s="9"/>
      <c r="MTI99" s="11"/>
      <c r="MTJ99" s="8"/>
      <c r="MTK99" s="9"/>
      <c r="MTP99" s="11"/>
      <c r="MTQ99" s="8"/>
      <c r="MTR99" s="9"/>
      <c r="MTW99" s="11"/>
      <c r="MTX99" s="8"/>
      <c r="MTY99" s="9"/>
      <c r="MUD99" s="11"/>
      <c r="MUE99" s="8"/>
      <c r="MUF99" s="9"/>
      <c r="MUK99" s="11"/>
      <c r="MUL99" s="8"/>
      <c r="MUM99" s="9"/>
      <c r="MUR99" s="11"/>
      <c r="MUS99" s="8"/>
      <c r="MUT99" s="9"/>
      <c r="MUY99" s="11"/>
      <c r="MUZ99" s="8"/>
      <c r="MVA99" s="9"/>
      <c r="MVF99" s="11"/>
      <c r="MVG99" s="8"/>
      <c r="MVH99" s="9"/>
      <c r="MVM99" s="11"/>
      <c r="MVN99" s="8"/>
      <c r="MVO99" s="9"/>
      <c r="MVT99" s="11"/>
      <c r="MVU99" s="8"/>
      <c r="MVV99" s="9"/>
      <c r="MWA99" s="11"/>
      <c r="MWB99" s="8"/>
      <c r="MWC99" s="9"/>
      <c r="MWH99" s="11"/>
      <c r="MWI99" s="8"/>
      <c r="MWJ99" s="9"/>
      <c r="MWO99" s="11"/>
      <c r="MWP99" s="8"/>
      <c r="MWQ99" s="9"/>
      <c r="MWV99" s="11"/>
      <c r="MWW99" s="8"/>
      <c r="MWX99" s="9"/>
      <c r="MXC99" s="11"/>
      <c r="MXD99" s="8"/>
      <c r="MXE99" s="9"/>
      <c r="MXJ99" s="11"/>
      <c r="MXK99" s="8"/>
      <c r="MXL99" s="9"/>
      <c r="MXQ99" s="11"/>
      <c r="MXR99" s="8"/>
      <c r="MXS99" s="9"/>
      <c r="MXX99" s="11"/>
      <c r="MXY99" s="8"/>
      <c r="MXZ99" s="9"/>
      <c r="MYE99" s="11"/>
      <c r="MYF99" s="8"/>
      <c r="MYG99" s="9"/>
      <c r="MYL99" s="11"/>
      <c r="MYM99" s="8"/>
      <c r="MYN99" s="9"/>
      <c r="MYS99" s="11"/>
      <c r="MYT99" s="8"/>
      <c r="MYU99" s="9"/>
      <c r="MYZ99" s="11"/>
      <c r="MZA99" s="8"/>
      <c r="MZB99" s="9"/>
      <c r="MZG99" s="11"/>
      <c r="MZH99" s="8"/>
      <c r="MZI99" s="9"/>
      <c r="MZN99" s="11"/>
      <c r="MZO99" s="8"/>
      <c r="MZP99" s="9"/>
      <c r="MZU99" s="11"/>
      <c r="MZV99" s="8"/>
      <c r="MZW99" s="9"/>
      <c r="NAB99" s="11"/>
      <c r="NAC99" s="8"/>
      <c r="NAD99" s="9"/>
      <c r="NAI99" s="11"/>
      <c r="NAJ99" s="8"/>
      <c r="NAK99" s="9"/>
      <c r="NAP99" s="11"/>
      <c r="NAQ99" s="8"/>
      <c r="NAR99" s="9"/>
      <c r="NAW99" s="11"/>
      <c r="NAX99" s="8"/>
      <c r="NAY99" s="9"/>
      <c r="NBD99" s="11"/>
      <c r="NBE99" s="8"/>
      <c r="NBF99" s="9"/>
      <c r="NBK99" s="11"/>
      <c r="NBL99" s="8"/>
      <c r="NBM99" s="9"/>
      <c r="NBR99" s="11"/>
      <c r="NBS99" s="8"/>
      <c r="NBT99" s="9"/>
      <c r="NBY99" s="11"/>
      <c r="NBZ99" s="8"/>
      <c r="NCA99" s="9"/>
      <c r="NCF99" s="11"/>
      <c r="NCG99" s="8"/>
      <c r="NCH99" s="9"/>
      <c r="NCM99" s="11"/>
      <c r="NCN99" s="8"/>
      <c r="NCO99" s="9"/>
      <c r="NCT99" s="11"/>
      <c r="NCU99" s="8"/>
      <c r="NCV99" s="9"/>
      <c r="NDA99" s="11"/>
      <c r="NDB99" s="8"/>
      <c r="NDC99" s="9"/>
      <c r="NDH99" s="11"/>
      <c r="NDI99" s="8"/>
      <c r="NDJ99" s="9"/>
      <c r="NDO99" s="11"/>
      <c r="NDP99" s="8"/>
      <c r="NDQ99" s="9"/>
      <c r="NDV99" s="11"/>
      <c r="NDW99" s="8"/>
      <c r="NDX99" s="9"/>
      <c r="NEC99" s="11"/>
      <c r="NED99" s="8"/>
      <c r="NEE99" s="9"/>
      <c r="NEJ99" s="11"/>
      <c r="NEK99" s="8"/>
      <c r="NEL99" s="9"/>
      <c r="NEQ99" s="11"/>
      <c r="NER99" s="8"/>
      <c r="NES99" s="9"/>
      <c r="NEX99" s="11"/>
      <c r="NEY99" s="8"/>
      <c r="NEZ99" s="9"/>
      <c r="NFE99" s="11"/>
      <c r="NFF99" s="8"/>
      <c r="NFG99" s="9"/>
      <c r="NFL99" s="11"/>
      <c r="NFM99" s="8"/>
      <c r="NFN99" s="9"/>
      <c r="NFS99" s="11"/>
      <c r="NFT99" s="8"/>
      <c r="NFU99" s="9"/>
      <c r="NFZ99" s="11"/>
      <c r="NGA99" s="8"/>
      <c r="NGB99" s="9"/>
      <c r="NGG99" s="11"/>
      <c r="NGH99" s="8"/>
      <c r="NGI99" s="9"/>
      <c r="NGN99" s="11"/>
      <c r="NGO99" s="8"/>
      <c r="NGP99" s="9"/>
      <c r="NGU99" s="11"/>
      <c r="NGV99" s="8"/>
      <c r="NGW99" s="9"/>
      <c r="NHB99" s="11"/>
      <c r="NHC99" s="8"/>
      <c r="NHD99" s="9"/>
      <c r="NHI99" s="11"/>
      <c r="NHJ99" s="8"/>
      <c r="NHK99" s="9"/>
      <c r="NHP99" s="11"/>
      <c r="NHQ99" s="8"/>
      <c r="NHR99" s="9"/>
      <c r="NHW99" s="11"/>
      <c r="NHX99" s="8"/>
      <c r="NHY99" s="9"/>
      <c r="NID99" s="11"/>
      <c r="NIE99" s="8"/>
      <c r="NIF99" s="9"/>
      <c r="NIK99" s="11"/>
      <c r="NIL99" s="8"/>
      <c r="NIM99" s="9"/>
      <c r="NIR99" s="11"/>
      <c r="NIS99" s="8"/>
      <c r="NIT99" s="9"/>
      <c r="NIY99" s="11"/>
      <c r="NIZ99" s="8"/>
      <c r="NJA99" s="9"/>
      <c r="NJF99" s="11"/>
      <c r="NJG99" s="8"/>
      <c r="NJH99" s="9"/>
      <c r="NJM99" s="11"/>
      <c r="NJN99" s="8"/>
      <c r="NJO99" s="9"/>
      <c r="NJT99" s="11"/>
      <c r="NJU99" s="8"/>
      <c r="NJV99" s="9"/>
      <c r="NKA99" s="11"/>
      <c r="NKB99" s="8"/>
      <c r="NKC99" s="9"/>
      <c r="NKH99" s="11"/>
      <c r="NKI99" s="8"/>
      <c r="NKJ99" s="9"/>
      <c r="NKO99" s="11"/>
      <c r="NKP99" s="8"/>
      <c r="NKQ99" s="9"/>
      <c r="NKV99" s="11"/>
      <c r="NKW99" s="8"/>
      <c r="NKX99" s="9"/>
      <c r="NLC99" s="11"/>
      <c r="NLD99" s="8"/>
      <c r="NLE99" s="9"/>
      <c r="NLJ99" s="11"/>
      <c r="NLK99" s="8"/>
      <c r="NLL99" s="9"/>
      <c r="NLQ99" s="11"/>
      <c r="NLR99" s="8"/>
      <c r="NLS99" s="9"/>
      <c r="NLX99" s="11"/>
      <c r="NLY99" s="8"/>
      <c r="NLZ99" s="9"/>
      <c r="NME99" s="11"/>
      <c r="NMF99" s="8"/>
      <c r="NMG99" s="9"/>
      <c r="NML99" s="11"/>
      <c r="NMM99" s="8"/>
      <c r="NMN99" s="9"/>
      <c r="NMS99" s="11"/>
      <c r="NMT99" s="8"/>
      <c r="NMU99" s="9"/>
      <c r="NMZ99" s="11"/>
      <c r="NNA99" s="8"/>
      <c r="NNB99" s="9"/>
      <c r="NNG99" s="11"/>
      <c r="NNH99" s="8"/>
      <c r="NNI99" s="9"/>
      <c r="NNN99" s="11"/>
      <c r="NNO99" s="8"/>
      <c r="NNP99" s="9"/>
      <c r="NNU99" s="11"/>
      <c r="NNV99" s="8"/>
      <c r="NNW99" s="9"/>
      <c r="NOB99" s="11"/>
      <c r="NOC99" s="8"/>
      <c r="NOD99" s="9"/>
      <c r="NOI99" s="11"/>
      <c r="NOJ99" s="8"/>
      <c r="NOK99" s="9"/>
      <c r="NOP99" s="11"/>
      <c r="NOQ99" s="8"/>
      <c r="NOR99" s="9"/>
      <c r="NOW99" s="11"/>
      <c r="NOX99" s="8"/>
      <c r="NOY99" s="9"/>
      <c r="NPD99" s="11"/>
      <c r="NPE99" s="8"/>
      <c r="NPF99" s="9"/>
      <c r="NPK99" s="11"/>
      <c r="NPL99" s="8"/>
      <c r="NPM99" s="9"/>
      <c r="NPR99" s="11"/>
      <c r="NPS99" s="8"/>
      <c r="NPT99" s="9"/>
      <c r="NPY99" s="11"/>
      <c r="NPZ99" s="8"/>
      <c r="NQA99" s="9"/>
      <c r="NQF99" s="11"/>
      <c r="NQG99" s="8"/>
      <c r="NQH99" s="9"/>
      <c r="NQM99" s="11"/>
      <c r="NQN99" s="8"/>
      <c r="NQO99" s="9"/>
      <c r="NQT99" s="11"/>
      <c r="NQU99" s="8"/>
      <c r="NQV99" s="9"/>
      <c r="NRA99" s="11"/>
      <c r="NRB99" s="8"/>
      <c r="NRC99" s="9"/>
      <c r="NRH99" s="11"/>
      <c r="NRI99" s="8"/>
      <c r="NRJ99" s="9"/>
      <c r="NRO99" s="11"/>
      <c r="NRP99" s="8"/>
      <c r="NRQ99" s="9"/>
      <c r="NRV99" s="11"/>
      <c r="NRW99" s="8"/>
      <c r="NRX99" s="9"/>
      <c r="NSC99" s="11"/>
      <c r="NSD99" s="8"/>
      <c r="NSE99" s="9"/>
      <c r="NSJ99" s="11"/>
      <c r="NSK99" s="8"/>
      <c r="NSL99" s="9"/>
      <c r="NSQ99" s="11"/>
      <c r="NSR99" s="8"/>
      <c r="NSS99" s="9"/>
      <c r="NSX99" s="11"/>
      <c r="NSY99" s="8"/>
      <c r="NSZ99" s="9"/>
      <c r="NTE99" s="11"/>
      <c r="NTF99" s="8"/>
      <c r="NTG99" s="9"/>
      <c r="NTL99" s="11"/>
      <c r="NTM99" s="8"/>
      <c r="NTN99" s="9"/>
      <c r="NTS99" s="11"/>
      <c r="NTT99" s="8"/>
      <c r="NTU99" s="9"/>
      <c r="NTZ99" s="11"/>
      <c r="NUA99" s="8"/>
      <c r="NUB99" s="9"/>
      <c r="NUG99" s="11"/>
      <c r="NUH99" s="8"/>
      <c r="NUI99" s="9"/>
      <c r="NUN99" s="11"/>
      <c r="NUO99" s="8"/>
      <c r="NUP99" s="9"/>
      <c r="NUU99" s="11"/>
      <c r="NUV99" s="8"/>
      <c r="NUW99" s="9"/>
      <c r="NVB99" s="11"/>
      <c r="NVC99" s="8"/>
      <c r="NVD99" s="9"/>
      <c r="NVI99" s="11"/>
      <c r="NVJ99" s="8"/>
      <c r="NVK99" s="9"/>
      <c r="NVP99" s="11"/>
      <c r="NVQ99" s="8"/>
      <c r="NVR99" s="9"/>
      <c r="NVW99" s="11"/>
      <c r="NVX99" s="8"/>
      <c r="NVY99" s="9"/>
      <c r="NWD99" s="11"/>
      <c r="NWE99" s="8"/>
      <c r="NWF99" s="9"/>
      <c r="NWK99" s="11"/>
      <c r="NWL99" s="8"/>
      <c r="NWM99" s="9"/>
      <c r="NWR99" s="11"/>
      <c r="NWS99" s="8"/>
      <c r="NWT99" s="9"/>
      <c r="NWY99" s="11"/>
      <c r="NWZ99" s="8"/>
      <c r="NXA99" s="9"/>
      <c r="NXF99" s="11"/>
      <c r="NXG99" s="8"/>
      <c r="NXH99" s="9"/>
      <c r="NXM99" s="11"/>
      <c r="NXN99" s="8"/>
      <c r="NXO99" s="9"/>
      <c r="NXT99" s="11"/>
      <c r="NXU99" s="8"/>
      <c r="NXV99" s="9"/>
      <c r="NYA99" s="11"/>
      <c r="NYB99" s="8"/>
      <c r="NYC99" s="9"/>
      <c r="NYH99" s="11"/>
      <c r="NYI99" s="8"/>
      <c r="NYJ99" s="9"/>
      <c r="NYO99" s="11"/>
      <c r="NYP99" s="8"/>
      <c r="NYQ99" s="9"/>
      <c r="NYV99" s="11"/>
      <c r="NYW99" s="8"/>
      <c r="NYX99" s="9"/>
      <c r="NZC99" s="11"/>
      <c r="NZD99" s="8"/>
      <c r="NZE99" s="9"/>
      <c r="NZJ99" s="11"/>
      <c r="NZK99" s="8"/>
      <c r="NZL99" s="9"/>
      <c r="NZQ99" s="11"/>
      <c r="NZR99" s="8"/>
      <c r="NZS99" s="9"/>
      <c r="NZX99" s="11"/>
      <c r="NZY99" s="8"/>
      <c r="NZZ99" s="9"/>
      <c r="OAE99" s="11"/>
      <c r="OAF99" s="8"/>
      <c r="OAG99" s="9"/>
      <c r="OAL99" s="11"/>
      <c r="OAM99" s="8"/>
      <c r="OAN99" s="9"/>
      <c r="OAS99" s="11"/>
      <c r="OAT99" s="8"/>
      <c r="OAU99" s="9"/>
      <c r="OAZ99" s="11"/>
      <c r="OBA99" s="8"/>
      <c r="OBB99" s="9"/>
      <c r="OBG99" s="11"/>
      <c r="OBH99" s="8"/>
      <c r="OBI99" s="9"/>
      <c r="OBN99" s="11"/>
      <c r="OBO99" s="8"/>
      <c r="OBP99" s="9"/>
      <c r="OBU99" s="11"/>
      <c r="OBV99" s="8"/>
      <c r="OBW99" s="9"/>
      <c r="OCB99" s="11"/>
      <c r="OCC99" s="8"/>
      <c r="OCD99" s="9"/>
      <c r="OCI99" s="11"/>
      <c r="OCJ99" s="8"/>
      <c r="OCK99" s="9"/>
      <c r="OCP99" s="11"/>
      <c r="OCQ99" s="8"/>
      <c r="OCR99" s="9"/>
      <c r="OCW99" s="11"/>
      <c r="OCX99" s="8"/>
      <c r="OCY99" s="9"/>
      <c r="ODD99" s="11"/>
      <c r="ODE99" s="8"/>
      <c r="ODF99" s="9"/>
      <c r="ODK99" s="11"/>
      <c r="ODL99" s="8"/>
      <c r="ODM99" s="9"/>
      <c r="ODR99" s="11"/>
      <c r="ODS99" s="8"/>
      <c r="ODT99" s="9"/>
      <c r="ODY99" s="11"/>
      <c r="ODZ99" s="8"/>
      <c r="OEA99" s="9"/>
      <c r="OEF99" s="11"/>
      <c r="OEG99" s="8"/>
      <c r="OEH99" s="9"/>
      <c r="OEM99" s="11"/>
      <c r="OEN99" s="8"/>
      <c r="OEO99" s="9"/>
      <c r="OET99" s="11"/>
      <c r="OEU99" s="8"/>
      <c r="OEV99" s="9"/>
      <c r="OFA99" s="11"/>
      <c r="OFB99" s="8"/>
      <c r="OFC99" s="9"/>
      <c r="OFH99" s="11"/>
      <c r="OFI99" s="8"/>
      <c r="OFJ99" s="9"/>
      <c r="OFO99" s="11"/>
      <c r="OFP99" s="8"/>
      <c r="OFQ99" s="9"/>
      <c r="OFV99" s="11"/>
      <c r="OFW99" s="8"/>
      <c r="OFX99" s="9"/>
      <c r="OGC99" s="11"/>
      <c r="OGD99" s="8"/>
      <c r="OGE99" s="9"/>
      <c r="OGJ99" s="11"/>
      <c r="OGK99" s="8"/>
      <c r="OGL99" s="9"/>
      <c r="OGQ99" s="11"/>
      <c r="OGR99" s="8"/>
      <c r="OGS99" s="9"/>
      <c r="OGX99" s="11"/>
      <c r="OGY99" s="8"/>
      <c r="OGZ99" s="9"/>
      <c r="OHE99" s="11"/>
      <c r="OHF99" s="8"/>
      <c r="OHG99" s="9"/>
      <c r="OHL99" s="11"/>
      <c r="OHM99" s="8"/>
      <c r="OHN99" s="9"/>
      <c r="OHS99" s="11"/>
      <c r="OHT99" s="8"/>
      <c r="OHU99" s="9"/>
      <c r="OHZ99" s="11"/>
      <c r="OIA99" s="8"/>
      <c r="OIB99" s="9"/>
      <c r="OIG99" s="11"/>
      <c r="OIH99" s="8"/>
      <c r="OII99" s="9"/>
      <c r="OIN99" s="11"/>
      <c r="OIO99" s="8"/>
      <c r="OIP99" s="9"/>
      <c r="OIU99" s="11"/>
      <c r="OIV99" s="8"/>
      <c r="OIW99" s="9"/>
      <c r="OJB99" s="11"/>
      <c r="OJC99" s="8"/>
      <c r="OJD99" s="9"/>
      <c r="OJI99" s="11"/>
      <c r="OJJ99" s="8"/>
      <c r="OJK99" s="9"/>
      <c r="OJP99" s="11"/>
      <c r="OJQ99" s="8"/>
      <c r="OJR99" s="9"/>
      <c r="OJW99" s="11"/>
      <c r="OJX99" s="8"/>
      <c r="OJY99" s="9"/>
      <c r="OKD99" s="11"/>
      <c r="OKE99" s="8"/>
      <c r="OKF99" s="9"/>
      <c r="OKK99" s="11"/>
      <c r="OKL99" s="8"/>
      <c r="OKM99" s="9"/>
      <c r="OKR99" s="11"/>
      <c r="OKS99" s="8"/>
      <c r="OKT99" s="9"/>
      <c r="OKY99" s="11"/>
      <c r="OKZ99" s="8"/>
      <c r="OLA99" s="9"/>
      <c r="OLF99" s="11"/>
      <c r="OLG99" s="8"/>
      <c r="OLH99" s="9"/>
      <c r="OLM99" s="11"/>
      <c r="OLN99" s="8"/>
      <c r="OLO99" s="9"/>
      <c r="OLT99" s="11"/>
      <c r="OLU99" s="8"/>
      <c r="OLV99" s="9"/>
      <c r="OMA99" s="11"/>
      <c r="OMB99" s="8"/>
      <c r="OMC99" s="9"/>
      <c r="OMH99" s="11"/>
      <c r="OMI99" s="8"/>
      <c r="OMJ99" s="9"/>
      <c r="OMO99" s="11"/>
      <c r="OMP99" s="8"/>
      <c r="OMQ99" s="9"/>
      <c r="OMV99" s="11"/>
      <c r="OMW99" s="8"/>
      <c r="OMX99" s="9"/>
      <c r="ONC99" s="11"/>
      <c r="OND99" s="8"/>
      <c r="ONE99" s="9"/>
      <c r="ONJ99" s="11"/>
      <c r="ONK99" s="8"/>
      <c r="ONL99" s="9"/>
      <c r="ONQ99" s="11"/>
      <c r="ONR99" s="8"/>
      <c r="ONS99" s="9"/>
      <c r="ONX99" s="11"/>
      <c r="ONY99" s="8"/>
      <c r="ONZ99" s="9"/>
      <c r="OOE99" s="11"/>
      <c r="OOF99" s="8"/>
      <c r="OOG99" s="9"/>
      <c r="OOL99" s="11"/>
      <c r="OOM99" s="8"/>
      <c r="OON99" s="9"/>
      <c r="OOS99" s="11"/>
      <c r="OOT99" s="8"/>
      <c r="OOU99" s="9"/>
      <c r="OOZ99" s="11"/>
      <c r="OPA99" s="8"/>
      <c r="OPB99" s="9"/>
      <c r="OPG99" s="11"/>
      <c r="OPH99" s="8"/>
      <c r="OPI99" s="9"/>
      <c r="OPN99" s="11"/>
      <c r="OPO99" s="8"/>
      <c r="OPP99" s="9"/>
      <c r="OPU99" s="11"/>
      <c r="OPV99" s="8"/>
      <c r="OPW99" s="9"/>
      <c r="OQB99" s="11"/>
      <c r="OQC99" s="8"/>
      <c r="OQD99" s="9"/>
      <c r="OQI99" s="11"/>
      <c r="OQJ99" s="8"/>
      <c r="OQK99" s="9"/>
      <c r="OQP99" s="11"/>
      <c r="OQQ99" s="8"/>
      <c r="OQR99" s="9"/>
      <c r="OQW99" s="11"/>
      <c r="OQX99" s="8"/>
      <c r="OQY99" s="9"/>
      <c r="ORD99" s="11"/>
      <c r="ORE99" s="8"/>
      <c r="ORF99" s="9"/>
      <c r="ORK99" s="11"/>
      <c r="ORL99" s="8"/>
      <c r="ORM99" s="9"/>
      <c r="ORR99" s="11"/>
      <c r="ORS99" s="8"/>
      <c r="ORT99" s="9"/>
      <c r="ORY99" s="11"/>
      <c r="ORZ99" s="8"/>
      <c r="OSA99" s="9"/>
      <c r="OSF99" s="11"/>
      <c r="OSG99" s="8"/>
      <c r="OSH99" s="9"/>
      <c r="OSM99" s="11"/>
      <c r="OSN99" s="8"/>
      <c r="OSO99" s="9"/>
      <c r="OST99" s="11"/>
      <c r="OSU99" s="8"/>
      <c r="OSV99" s="9"/>
      <c r="OTA99" s="11"/>
      <c r="OTB99" s="8"/>
      <c r="OTC99" s="9"/>
      <c r="OTH99" s="11"/>
      <c r="OTI99" s="8"/>
      <c r="OTJ99" s="9"/>
      <c r="OTO99" s="11"/>
      <c r="OTP99" s="8"/>
      <c r="OTQ99" s="9"/>
      <c r="OTV99" s="11"/>
      <c r="OTW99" s="8"/>
      <c r="OTX99" s="9"/>
      <c r="OUC99" s="11"/>
      <c r="OUD99" s="8"/>
      <c r="OUE99" s="9"/>
      <c r="OUJ99" s="11"/>
      <c r="OUK99" s="8"/>
      <c r="OUL99" s="9"/>
      <c r="OUQ99" s="11"/>
      <c r="OUR99" s="8"/>
      <c r="OUS99" s="9"/>
      <c r="OUX99" s="11"/>
      <c r="OUY99" s="8"/>
      <c r="OUZ99" s="9"/>
      <c r="OVE99" s="11"/>
      <c r="OVF99" s="8"/>
      <c r="OVG99" s="9"/>
      <c r="OVL99" s="11"/>
      <c r="OVM99" s="8"/>
      <c r="OVN99" s="9"/>
      <c r="OVS99" s="11"/>
      <c r="OVT99" s="8"/>
      <c r="OVU99" s="9"/>
      <c r="OVZ99" s="11"/>
      <c r="OWA99" s="8"/>
      <c r="OWB99" s="9"/>
      <c r="OWG99" s="11"/>
      <c r="OWH99" s="8"/>
      <c r="OWI99" s="9"/>
      <c r="OWN99" s="11"/>
      <c r="OWO99" s="8"/>
      <c r="OWP99" s="9"/>
      <c r="OWU99" s="11"/>
      <c r="OWV99" s="8"/>
      <c r="OWW99" s="9"/>
      <c r="OXB99" s="11"/>
      <c r="OXC99" s="8"/>
      <c r="OXD99" s="9"/>
      <c r="OXI99" s="11"/>
      <c r="OXJ99" s="8"/>
      <c r="OXK99" s="9"/>
      <c r="OXP99" s="11"/>
      <c r="OXQ99" s="8"/>
      <c r="OXR99" s="9"/>
      <c r="OXW99" s="11"/>
      <c r="OXX99" s="8"/>
      <c r="OXY99" s="9"/>
      <c r="OYD99" s="11"/>
      <c r="OYE99" s="8"/>
      <c r="OYF99" s="9"/>
      <c r="OYK99" s="11"/>
      <c r="OYL99" s="8"/>
      <c r="OYM99" s="9"/>
      <c r="OYR99" s="11"/>
      <c r="OYS99" s="8"/>
      <c r="OYT99" s="9"/>
      <c r="OYY99" s="11"/>
      <c r="OYZ99" s="8"/>
      <c r="OZA99" s="9"/>
      <c r="OZF99" s="11"/>
      <c r="OZG99" s="8"/>
      <c r="OZH99" s="9"/>
      <c r="OZM99" s="11"/>
      <c r="OZN99" s="8"/>
      <c r="OZO99" s="9"/>
      <c r="OZT99" s="11"/>
      <c r="OZU99" s="8"/>
      <c r="OZV99" s="9"/>
      <c r="PAA99" s="11"/>
      <c r="PAB99" s="8"/>
      <c r="PAC99" s="9"/>
      <c r="PAH99" s="11"/>
      <c r="PAI99" s="8"/>
      <c r="PAJ99" s="9"/>
      <c r="PAO99" s="11"/>
      <c r="PAP99" s="8"/>
      <c r="PAQ99" s="9"/>
      <c r="PAV99" s="11"/>
      <c r="PAW99" s="8"/>
      <c r="PAX99" s="9"/>
      <c r="PBC99" s="11"/>
      <c r="PBD99" s="8"/>
      <c r="PBE99" s="9"/>
      <c r="PBJ99" s="11"/>
      <c r="PBK99" s="8"/>
      <c r="PBL99" s="9"/>
      <c r="PBQ99" s="11"/>
      <c r="PBR99" s="8"/>
      <c r="PBS99" s="9"/>
      <c r="PBX99" s="11"/>
      <c r="PBY99" s="8"/>
      <c r="PBZ99" s="9"/>
      <c r="PCE99" s="11"/>
      <c r="PCF99" s="8"/>
      <c r="PCG99" s="9"/>
      <c r="PCL99" s="11"/>
      <c r="PCM99" s="8"/>
      <c r="PCN99" s="9"/>
      <c r="PCS99" s="11"/>
      <c r="PCT99" s="8"/>
      <c r="PCU99" s="9"/>
      <c r="PCZ99" s="11"/>
      <c r="PDA99" s="8"/>
      <c r="PDB99" s="9"/>
      <c r="PDG99" s="11"/>
      <c r="PDH99" s="8"/>
      <c r="PDI99" s="9"/>
      <c r="PDN99" s="11"/>
      <c r="PDO99" s="8"/>
      <c r="PDP99" s="9"/>
      <c r="PDU99" s="11"/>
      <c r="PDV99" s="8"/>
      <c r="PDW99" s="9"/>
      <c r="PEB99" s="11"/>
      <c r="PEC99" s="8"/>
      <c r="PED99" s="9"/>
      <c r="PEI99" s="11"/>
      <c r="PEJ99" s="8"/>
      <c r="PEK99" s="9"/>
      <c r="PEP99" s="11"/>
      <c r="PEQ99" s="8"/>
      <c r="PER99" s="9"/>
      <c r="PEW99" s="11"/>
      <c r="PEX99" s="8"/>
      <c r="PEY99" s="9"/>
      <c r="PFD99" s="11"/>
      <c r="PFE99" s="8"/>
      <c r="PFF99" s="9"/>
      <c r="PFK99" s="11"/>
      <c r="PFL99" s="8"/>
      <c r="PFM99" s="9"/>
      <c r="PFR99" s="11"/>
      <c r="PFS99" s="8"/>
      <c r="PFT99" s="9"/>
      <c r="PFY99" s="11"/>
      <c r="PFZ99" s="8"/>
      <c r="PGA99" s="9"/>
      <c r="PGF99" s="11"/>
      <c r="PGG99" s="8"/>
      <c r="PGH99" s="9"/>
      <c r="PGM99" s="11"/>
      <c r="PGN99" s="8"/>
      <c r="PGO99" s="9"/>
      <c r="PGT99" s="11"/>
      <c r="PGU99" s="8"/>
      <c r="PGV99" s="9"/>
      <c r="PHA99" s="11"/>
      <c r="PHB99" s="8"/>
      <c r="PHC99" s="9"/>
      <c r="PHH99" s="11"/>
      <c r="PHI99" s="8"/>
      <c r="PHJ99" s="9"/>
      <c r="PHO99" s="11"/>
      <c r="PHP99" s="8"/>
      <c r="PHQ99" s="9"/>
      <c r="PHV99" s="11"/>
      <c r="PHW99" s="8"/>
      <c r="PHX99" s="9"/>
      <c r="PIC99" s="11"/>
      <c r="PID99" s="8"/>
      <c r="PIE99" s="9"/>
      <c r="PIJ99" s="11"/>
      <c r="PIK99" s="8"/>
      <c r="PIL99" s="9"/>
      <c r="PIQ99" s="11"/>
      <c r="PIR99" s="8"/>
      <c r="PIS99" s="9"/>
      <c r="PIX99" s="11"/>
      <c r="PIY99" s="8"/>
      <c r="PIZ99" s="9"/>
      <c r="PJE99" s="11"/>
      <c r="PJF99" s="8"/>
      <c r="PJG99" s="9"/>
      <c r="PJL99" s="11"/>
      <c r="PJM99" s="8"/>
      <c r="PJN99" s="9"/>
      <c r="PJS99" s="11"/>
      <c r="PJT99" s="8"/>
      <c r="PJU99" s="9"/>
      <c r="PJZ99" s="11"/>
      <c r="PKA99" s="8"/>
      <c r="PKB99" s="9"/>
      <c r="PKG99" s="11"/>
      <c r="PKH99" s="8"/>
      <c r="PKI99" s="9"/>
      <c r="PKN99" s="11"/>
      <c r="PKO99" s="8"/>
      <c r="PKP99" s="9"/>
      <c r="PKU99" s="11"/>
      <c r="PKV99" s="8"/>
      <c r="PKW99" s="9"/>
      <c r="PLB99" s="11"/>
      <c r="PLC99" s="8"/>
      <c r="PLD99" s="9"/>
      <c r="PLI99" s="11"/>
      <c r="PLJ99" s="8"/>
      <c r="PLK99" s="9"/>
      <c r="PLP99" s="11"/>
      <c r="PLQ99" s="8"/>
      <c r="PLR99" s="9"/>
      <c r="PLW99" s="11"/>
      <c r="PLX99" s="8"/>
      <c r="PLY99" s="9"/>
      <c r="PMD99" s="11"/>
      <c r="PME99" s="8"/>
      <c r="PMF99" s="9"/>
      <c r="PMK99" s="11"/>
      <c r="PML99" s="8"/>
      <c r="PMM99" s="9"/>
      <c r="PMR99" s="11"/>
      <c r="PMS99" s="8"/>
      <c r="PMT99" s="9"/>
      <c r="PMY99" s="11"/>
      <c r="PMZ99" s="8"/>
      <c r="PNA99" s="9"/>
      <c r="PNF99" s="11"/>
      <c r="PNG99" s="8"/>
      <c r="PNH99" s="9"/>
      <c r="PNM99" s="11"/>
      <c r="PNN99" s="8"/>
      <c r="PNO99" s="9"/>
      <c r="PNT99" s="11"/>
      <c r="PNU99" s="8"/>
      <c r="PNV99" s="9"/>
      <c r="POA99" s="11"/>
      <c r="POB99" s="8"/>
      <c r="POC99" s="9"/>
      <c r="POH99" s="11"/>
      <c r="POI99" s="8"/>
      <c r="POJ99" s="9"/>
      <c r="POO99" s="11"/>
      <c r="POP99" s="8"/>
      <c r="POQ99" s="9"/>
      <c r="POV99" s="11"/>
      <c r="POW99" s="8"/>
      <c r="POX99" s="9"/>
      <c r="PPC99" s="11"/>
      <c r="PPD99" s="8"/>
      <c r="PPE99" s="9"/>
      <c r="PPJ99" s="11"/>
      <c r="PPK99" s="8"/>
      <c r="PPL99" s="9"/>
      <c r="PPQ99" s="11"/>
      <c r="PPR99" s="8"/>
      <c r="PPS99" s="9"/>
      <c r="PPX99" s="11"/>
      <c r="PPY99" s="8"/>
      <c r="PPZ99" s="9"/>
      <c r="PQE99" s="11"/>
      <c r="PQF99" s="8"/>
      <c r="PQG99" s="9"/>
      <c r="PQL99" s="11"/>
      <c r="PQM99" s="8"/>
      <c r="PQN99" s="9"/>
      <c r="PQS99" s="11"/>
      <c r="PQT99" s="8"/>
      <c r="PQU99" s="9"/>
      <c r="PQZ99" s="11"/>
      <c r="PRA99" s="8"/>
      <c r="PRB99" s="9"/>
      <c r="PRG99" s="11"/>
      <c r="PRH99" s="8"/>
      <c r="PRI99" s="9"/>
      <c r="PRN99" s="11"/>
      <c r="PRO99" s="8"/>
      <c r="PRP99" s="9"/>
      <c r="PRU99" s="11"/>
      <c r="PRV99" s="8"/>
      <c r="PRW99" s="9"/>
      <c r="PSB99" s="11"/>
      <c r="PSC99" s="8"/>
      <c r="PSD99" s="9"/>
      <c r="PSI99" s="11"/>
      <c r="PSJ99" s="8"/>
      <c r="PSK99" s="9"/>
      <c r="PSP99" s="11"/>
      <c r="PSQ99" s="8"/>
      <c r="PSR99" s="9"/>
      <c r="PSW99" s="11"/>
      <c r="PSX99" s="8"/>
      <c r="PSY99" s="9"/>
      <c r="PTD99" s="11"/>
      <c r="PTE99" s="8"/>
      <c r="PTF99" s="9"/>
      <c r="PTK99" s="11"/>
      <c r="PTL99" s="8"/>
      <c r="PTM99" s="9"/>
      <c r="PTR99" s="11"/>
      <c r="PTS99" s="8"/>
      <c r="PTT99" s="9"/>
      <c r="PTY99" s="11"/>
      <c r="PTZ99" s="8"/>
      <c r="PUA99" s="9"/>
      <c r="PUF99" s="11"/>
      <c r="PUG99" s="8"/>
      <c r="PUH99" s="9"/>
      <c r="PUM99" s="11"/>
      <c r="PUN99" s="8"/>
      <c r="PUO99" s="9"/>
      <c r="PUT99" s="11"/>
      <c r="PUU99" s="8"/>
      <c r="PUV99" s="9"/>
      <c r="PVA99" s="11"/>
      <c r="PVB99" s="8"/>
      <c r="PVC99" s="9"/>
      <c r="PVH99" s="11"/>
      <c r="PVI99" s="8"/>
      <c r="PVJ99" s="9"/>
      <c r="PVO99" s="11"/>
      <c r="PVP99" s="8"/>
      <c r="PVQ99" s="9"/>
      <c r="PVV99" s="11"/>
      <c r="PVW99" s="8"/>
      <c r="PVX99" s="9"/>
      <c r="PWC99" s="11"/>
      <c r="PWD99" s="8"/>
      <c r="PWE99" s="9"/>
      <c r="PWJ99" s="11"/>
      <c r="PWK99" s="8"/>
      <c r="PWL99" s="9"/>
      <c r="PWQ99" s="11"/>
      <c r="PWR99" s="8"/>
      <c r="PWS99" s="9"/>
      <c r="PWX99" s="11"/>
      <c r="PWY99" s="8"/>
      <c r="PWZ99" s="9"/>
      <c r="PXE99" s="11"/>
      <c r="PXF99" s="8"/>
      <c r="PXG99" s="9"/>
      <c r="PXL99" s="11"/>
      <c r="PXM99" s="8"/>
      <c r="PXN99" s="9"/>
      <c r="PXS99" s="11"/>
      <c r="PXT99" s="8"/>
      <c r="PXU99" s="9"/>
      <c r="PXZ99" s="11"/>
      <c r="PYA99" s="8"/>
      <c r="PYB99" s="9"/>
      <c r="PYG99" s="11"/>
      <c r="PYH99" s="8"/>
      <c r="PYI99" s="9"/>
      <c r="PYN99" s="11"/>
      <c r="PYO99" s="8"/>
      <c r="PYP99" s="9"/>
      <c r="PYU99" s="11"/>
      <c r="PYV99" s="8"/>
      <c r="PYW99" s="9"/>
      <c r="PZB99" s="11"/>
      <c r="PZC99" s="8"/>
      <c r="PZD99" s="9"/>
      <c r="PZI99" s="11"/>
      <c r="PZJ99" s="8"/>
      <c r="PZK99" s="9"/>
      <c r="PZP99" s="11"/>
      <c r="PZQ99" s="8"/>
      <c r="PZR99" s="9"/>
      <c r="PZW99" s="11"/>
      <c r="PZX99" s="8"/>
      <c r="PZY99" s="9"/>
      <c r="QAD99" s="11"/>
      <c r="QAE99" s="8"/>
      <c r="QAF99" s="9"/>
      <c r="QAK99" s="11"/>
      <c r="QAL99" s="8"/>
      <c r="QAM99" s="9"/>
      <c r="QAR99" s="11"/>
      <c r="QAS99" s="8"/>
      <c r="QAT99" s="9"/>
      <c r="QAY99" s="11"/>
      <c r="QAZ99" s="8"/>
      <c r="QBA99" s="9"/>
      <c r="QBF99" s="11"/>
      <c r="QBG99" s="8"/>
      <c r="QBH99" s="9"/>
      <c r="QBM99" s="11"/>
      <c r="QBN99" s="8"/>
      <c r="QBO99" s="9"/>
      <c r="QBT99" s="11"/>
      <c r="QBU99" s="8"/>
      <c r="QBV99" s="9"/>
      <c r="QCA99" s="11"/>
      <c r="QCB99" s="8"/>
      <c r="QCC99" s="9"/>
      <c r="QCH99" s="11"/>
      <c r="QCI99" s="8"/>
      <c r="QCJ99" s="9"/>
      <c r="QCO99" s="11"/>
      <c r="QCP99" s="8"/>
      <c r="QCQ99" s="9"/>
      <c r="QCV99" s="11"/>
      <c r="QCW99" s="8"/>
      <c r="QCX99" s="9"/>
      <c r="QDC99" s="11"/>
      <c r="QDD99" s="8"/>
      <c r="QDE99" s="9"/>
      <c r="QDJ99" s="11"/>
      <c r="QDK99" s="8"/>
      <c r="QDL99" s="9"/>
      <c r="QDQ99" s="11"/>
      <c r="QDR99" s="8"/>
      <c r="QDS99" s="9"/>
      <c r="QDX99" s="11"/>
      <c r="QDY99" s="8"/>
      <c r="QDZ99" s="9"/>
      <c r="QEE99" s="11"/>
      <c r="QEF99" s="8"/>
      <c r="QEG99" s="9"/>
      <c r="QEL99" s="11"/>
      <c r="QEM99" s="8"/>
      <c r="QEN99" s="9"/>
      <c r="QES99" s="11"/>
      <c r="QET99" s="8"/>
      <c r="QEU99" s="9"/>
      <c r="QEZ99" s="11"/>
      <c r="QFA99" s="8"/>
      <c r="QFB99" s="9"/>
      <c r="QFG99" s="11"/>
      <c r="QFH99" s="8"/>
      <c r="QFI99" s="9"/>
      <c r="QFN99" s="11"/>
      <c r="QFO99" s="8"/>
      <c r="QFP99" s="9"/>
      <c r="QFU99" s="11"/>
      <c r="QFV99" s="8"/>
      <c r="QFW99" s="9"/>
      <c r="QGB99" s="11"/>
      <c r="QGC99" s="8"/>
      <c r="QGD99" s="9"/>
      <c r="QGI99" s="11"/>
      <c r="QGJ99" s="8"/>
      <c r="QGK99" s="9"/>
      <c r="QGP99" s="11"/>
      <c r="QGQ99" s="8"/>
      <c r="QGR99" s="9"/>
      <c r="QGW99" s="11"/>
      <c r="QGX99" s="8"/>
      <c r="QGY99" s="9"/>
      <c r="QHD99" s="11"/>
      <c r="QHE99" s="8"/>
      <c r="QHF99" s="9"/>
      <c r="QHK99" s="11"/>
      <c r="QHL99" s="8"/>
      <c r="QHM99" s="9"/>
      <c r="QHR99" s="11"/>
      <c r="QHS99" s="8"/>
      <c r="QHT99" s="9"/>
      <c r="QHY99" s="11"/>
      <c r="QHZ99" s="8"/>
      <c r="QIA99" s="9"/>
      <c r="QIF99" s="11"/>
      <c r="QIG99" s="8"/>
      <c r="QIH99" s="9"/>
      <c r="QIM99" s="11"/>
      <c r="QIN99" s="8"/>
      <c r="QIO99" s="9"/>
      <c r="QIT99" s="11"/>
      <c r="QIU99" s="8"/>
      <c r="QIV99" s="9"/>
      <c r="QJA99" s="11"/>
      <c r="QJB99" s="8"/>
      <c r="QJC99" s="9"/>
      <c r="QJH99" s="11"/>
      <c r="QJI99" s="8"/>
      <c r="QJJ99" s="9"/>
      <c r="QJO99" s="11"/>
      <c r="QJP99" s="8"/>
      <c r="QJQ99" s="9"/>
      <c r="QJV99" s="11"/>
      <c r="QJW99" s="8"/>
      <c r="QJX99" s="9"/>
      <c r="QKC99" s="11"/>
      <c r="QKD99" s="8"/>
      <c r="QKE99" s="9"/>
      <c r="QKJ99" s="11"/>
      <c r="QKK99" s="8"/>
      <c r="QKL99" s="9"/>
      <c r="QKQ99" s="11"/>
      <c r="QKR99" s="8"/>
      <c r="QKS99" s="9"/>
      <c r="QKX99" s="11"/>
      <c r="QKY99" s="8"/>
      <c r="QKZ99" s="9"/>
      <c r="QLE99" s="11"/>
      <c r="QLF99" s="8"/>
      <c r="QLG99" s="9"/>
      <c r="QLL99" s="11"/>
      <c r="QLM99" s="8"/>
      <c r="QLN99" s="9"/>
      <c r="QLS99" s="11"/>
      <c r="QLT99" s="8"/>
      <c r="QLU99" s="9"/>
      <c r="QLZ99" s="11"/>
      <c r="QMA99" s="8"/>
      <c r="QMB99" s="9"/>
      <c r="QMG99" s="11"/>
      <c r="QMH99" s="8"/>
      <c r="QMI99" s="9"/>
      <c r="QMN99" s="11"/>
      <c r="QMO99" s="8"/>
      <c r="QMP99" s="9"/>
      <c r="QMU99" s="11"/>
      <c r="QMV99" s="8"/>
      <c r="QMW99" s="9"/>
      <c r="QNB99" s="11"/>
      <c r="QNC99" s="8"/>
      <c r="QND99" s="9"/>
      <c r="QNI99" s="11"/>
      <c r="QNJ99" s="8"/>
      <c r="QNK99" s="9"/>
      <c r="QNP99" s="11"/>
      <c r="QNQ99" s="8"/>
      <c r="QNR99" s="9"/>
      <c r="QNW99" s="11"/>
      <c r="QNX99" s="8"/>
      <c r="QNY99" s="9"/>
      <c r="QOD99" s="11"/>
      <c r="QOE99" s="8"/>
      <c r="QOF99" s="9"/>
      <c r="QOK99" s="11"/>
      <c r="QOL99" s="8"/>
      <c r="QOM99" s="9"/>
      <c r="QOR99" s="11"/>
      <c r="QOS99" s="8"/>
      <c r="QOT99" s="9"/>
      <c r="QOY99" s="11"/>
      <c r="QOZ99" s="8"/>
      <c r="QPA99" s="9"/>
      <c r="QPF99" s="11"/>
      <c r="QPG99" s="8"/>
      <c r="QPH99" s="9"/>
      <c r="QPM99" s="11"/>
      <c r="QPN99" s="8"/>
      <c r="QPO99" s="9"/>
      <c r="QPT99" s="11"/>
      <c r="QPU99" s="8"/>
      <c r="QPV99" s="9"/>
      <c r="QQA99" s="11"/>
      <c r="QQB99" s="8"/>
      <c r="QQC99" s="9"/>
      <c r="QQH99" s="11"/>
      <c r="QQI99" s="8"/>
      <c r="QQJ99" s="9"/>
      <c r="QQO99" s="11"/>
      <c r="QQP99" s="8"/>
      <c r="QQQ99" s="9"/>
      <c r="QQV99" s="11"/>
      <c r="QQW99" s="8"/>
      <c r="QQX99" s="9"/>
      <c r="QRC99" s="11"/>
      <c r="QRD99" s="8"/>
      <c r="QRE99" s="9"/>
      <c r="QRJ99" s="11"/>
      <c r="QRK99" s="8"/>
      <c r="QRL99" s="9"/>
      <c r="QRQ99" s="11"/>
      <c r="QRR99" s="8"/>
      <c r="QRS99" s="9"/>
      <c r="QRX99" s="11"/>
      <c r="QRY99" s="8"/>
      <c r="QRZ99" s="9"/>
      <c r="QSE99" s="11"/>
      <c r="QSF99" s="8"/>
      <c r="QSG99" s="9"/>
      <c r="QSL99" s="11"/>
      <c r="QSM99" s="8"/>
      <c r="QSN99" s="9"/>
      <c r="QSS99" s="11"/>
      <c r="QST99" s="8"/>
      <c r="QSU99" s="9"/>
      <c r="QSZ99" s="11"/>
      <c r="QTA99" s="8"/>
      <c r="QTB99" s="9"/>
      <c r="QTG99" s="11"/>
      <c r="QTH99" s="8"/>
      <c r="QTI99" s="9"/>
      <c r="QTN99" s="11"/>
      <c r="QTO99" s="8"/>
      <c r="QTP99" s="9"/>
      <c r="QTU99" s="11"/>
      <c r="QTV99" s="8"/>
      <c r="QTW99" s="9"/>
      <c r="QUB99" s="11"/>
      <c r="QUC99" s="8"/>
      <c r="QUD99" s="9"/>
      <c r="QUI99" s="11"/>
      <c r="QUJ99" s="8"/>
      <c r="QUK99" s="9"/>
      <c r="QUP99" s="11"/>
      <c r="QUQ99" s="8"/>
      <c r="QUR99" s="9"/>
      <c r="QUW99" s="11"/>
      <c r="QUX99" s="8"/>
      <c r="QUY99" s="9"/>
      <c r="QVD99" s="11"/>
      <c r="QVE99" s="8"/>
      <c r="QVF99" s="9"/>
      <c r="QVK99" s="11"/>
      <c r="QVL99" s="8"/>
      <c r="QVM99" s="9"/>
      <c r="QVR99" s="11"/>
      <c r="QVS99" s="8"/>
      <c r="QVT99" s="9"/>
      <c r="QVY99" s="11"/>
      <c r="QVZ99" s="8"/>
      <c r="QWA99" s="9"/>
      <c r="QWF99" s="11"/>
      <c r="QWG99" s="8"/>
      <c r="QWH99" s="9"/>
      <c r="QWM99" s="11"/>
      <c r="QWN99" s="8"/>
      <c r="QWO99" s="9"/>
      <c r="QWT99" s="11"/>
      <c r="QWU99" s="8"/>
      <c r="QWV99" s="9"/>
      <c r="QXA99" s="11"/>
      <c r="QXB99" s="8"/>
      <c r="QXC99" s="9"/>
      <c r="QXH99" s="11"/>
      <c r="QXI99" s="8"/>
      <c r="QXJ99" s="9"/>
      <c r="QXO99" s="11"/>
      <c r="QXP99" s="8"/>
      <c r="QXQ99" s="9"/>
      <c r="QXV99" s="11"/>
      <c r="QXW99" s="8"/>
      <c r="QXX99" s="9"/>
      <c r="QYC99" s="11"/>
      <c r="QYD99" s="8"/>
      <c r="QYE99" s="9"/>
      <c r="QYJ99" s="11"/>
      <c r="QYK99" s="8"/>
      <c r="QYL99" s="9"/>
      <c r="QYQ99" s="11"/>
      <c r="QYR99" s="8"/>
      <c r="QYS99" s="9"/>
      <c r="QYX99" s="11"/>
      <c r="QYY99" s="8"/>
      <c r="QYZ99" s="9"/>
      <c r="QZE99" s="11"/>
      <c r="QZF99" s="8"/>
      <c r="QZG99" s="9"/>
      <c r="QZL99" s="11"/>
      <c r="QZM99" s="8"/>
      <c r="QZN99" s="9"/>
      <c r="QZS99" s="11"/>
      <c r="QZT99" s="8"/>
      <c r="QZU99" s="9"/>
      <c r="QZZ99" s="11"/>
      <c r="RAA99" s="8"/>
      <c r="RAB99" s="9"/>
      <c r="RAG99" s="11"/>
      <c r="RAH99" s="8"/>
      <c r="RAI99" s="9"/>
      <c r="RAN99" s="11"/>
      <c r="RAO99" s="8"/>
      <c r="RAP99" s="9"/>
      <c r="RAU99" s="11"/>
      <c r="RAV99" s="8"/>
      <c r="RAW99" s="9"/>
      <c r="RBB99" s="11"/>
      <c r="RBC99" s="8"/>
      <c r="RBD99" s="9"/>
      <c r="RBI99" s="11"/>
      <c r="RBJ99" s="8"/>
      <c r="RBK99" s="9"/>
      <c r="RBP99" s="11"/>
      <c r="RBQ99" s="8"/>
      <c r="RBR99" s="9"/>
      <c r="RBW99" s="11"/>
      <c r="RBX99" s="8"/>
      <c r="RBY99" s="9"/>
      <c r="RCD99" s="11"/>
      <c r="RCE99" s="8"/>
      <c r="RCF99" s="9"/>
      <c r="RCK99" s="11"/>
      <c r="RCL99" s="8"/>
      <c r="RCM99" s="9"/>
      <c r="RCR99" s="11"/>
      <c r="RCS99" s="8"/>
      <c r="RCT99" s="9"/>
      <c r="RCY99" s="11"/>
      <c r="RCZ99" s="8"/>
      <c r="RDA99" s="9"/>
      <c r="RDF99" s="11"/>
      <c r="RDG99" s="8"/>
      <c r="RDH99" s="9"/>
      <c r="RDM99" s="11"/>
      <c r="RDN99" s="8"/>
      <c r="RDO99" s="9"/>
      <c r="RDT99" s="11"/>
      <c r="RDU99" s="8"/>
      <c r="RDV99" s="9"/>
      <c r="REA99" s="11"/>
      <c r="REB99" s="8"/>
      <c r="REC99" s="9"/>
      <c r="REH99" s="11"/>
      <c r="REI99" s="8"/>
      <c r="REJ99" s="9"/>
      <c r="REO99" s="11"/>
      <c r="REP99" s="8"/>
      <c r="REQ99" s="9"/>
      <c r="REV99" s="11"/>
      <c r="REW99" s="8"/>
      <c r="REX99" s="9"/>
      <c r="RFC99" s="11"/>
      <c r="RFD99" s="8"/>
      <c r="RFE99" s="9"/>
      <c r="RFJ99" s="11"/>
      <c r="RFK99" s="8"/>
      <c r="RFL99" s="9"/>
      <c r="RFQ99" s="11"/>
      <c r="RFR99" s="8"/>
      <c r="RFS99" s="9"/>
      <c r="RFX99" s="11"/>
      <c r="RFY99" s="8"/>
      <c r="RFZ99" s="9"/>
      <c r="RGE99" s="11"/>
      <c r="RGF99" s="8"/>
      <c r="RGG99" s="9"/>
      <c r="RGL99" s="11"/>
      <c r="RGM99" s="8"/>
      <c r="RGN99" s="9"/>
      <c r="RGS99" s="11"/>
      <c r="RGT99" s="8"/>
      <c r="RGU99" s="9"/>
      <c r="RGZ99" s="11"/>
      <c r="RHA99" s="8"/>
      <c r="RHB99" s="9"/>
      <c r="RHG99" s="11"/>
      <c r="RHH99" s="8"/>
      <c r="RHI99" s="9"/>
      <c r="RHN99" s="11"/>
      <c r="RHO99" s="8"/>
      <c r="RHP99" s="9"/>
      <c r="RHU99" s="11"/>
      <c r="RHV99" s="8"/>
      <c r="RHW99" s="9"/>
      <c r="RIB99" s="11"/>
      <c r="RIC99" s="8"/>
      <c r="RID99" s="9"/>
      <c r="RII99" s="11"/>
      <c r="RIJ99" s="8"/>
      <c r="RIK99" s="9"/>
      <c r="RIP99" s="11"/>
      <c r="RIQ99" s="8"/>
      <c r="RIR99" s="9"/>
      <c r="RIW99" s="11"/>
      <c r="RIX99" s="8"/>
      <c r="RIY99" s="9"/>
      <c r="RJD99" s="11"/>
      <c r="RJE99" s="8"/>
      <c r="RJF99" s="9"/>
      <c r="RJK99" s="11"/>
      <c r="RJL99" s="8"/>
      <c r="RJM99" s="9"/>
      <c r="RJR99" s="11"/>
      <c r="RJS99" s="8"/>
      <c r="RJT99" s="9"/>
      <c r="RJY99" s="11"/>
      <c r="RJZ99" s="8"/>
      <c r="RKA99" s="9"/>
      <c r="RKF99" s="11"/>
      <c r="RKG99" s="8"/>
      <c r="RKH99" s="9"/>
      <c r="RKM99" s="11"/>
      <c r="RKN99" s="8"/>
      <c r="RKO99" s="9"/>
      <c r="RKT99" s="11"/>
      <c r="RKU99" s="8"/>
      <c r="RKV99" s="9"/>
      <c r="RLA99" s="11"/>
      <c r="RLB99" s="8"/>
      <c r="RLC99" s="9"/>
      <c r="RLH99" s="11"/>
      <c r="RLI99" s="8"/>
      <c r="RLJ99" s="9"/>
      <c r="RLO99" s="11"/>
      <c r="RLP99" s="8"/>
      <c r="RLQ99" s="9"/>
      <c r="RLV99" s="11"/>
      <c r="RLW99" s="8"/>
      <c r="RLX99" s="9"/>
      <c r="RMC99" s="11"/>
      <c r="RMD99" s="8"/>
      <c r="RME99" s="9"/>
      <c r="RMJ99" s="11"/>
      <c r="RMK99" s="8"/>
      <c r="RML99" s="9"/>
      <c r="RMQ99" s="11"/>
      <c r="RMR99" s="8"/>
      <c r="RMS99" s="9"/>
      <c r="RMX99" s="11"/>
      <c r="RMY99" s="8"/>
      <c r="RMZ99" s="9"/>
      <c r="RNE99" s="11"/>
      <c r="RNF99" s="8"/>
      <c r="RNG99" s="9"/>
      <c r="RNL99" s="11"/>
      <c r="RNM99" s="8"/>
      <c r="RNN99" s="9"/>
      <c r="RNS99" s="11"/>
      <c r="RNT99" s="8"/>
      <c r="RNU99" s="9"/>
      <c r="RNZ99" s="11"/>
      <c r="ROA99" s="8"/>
      <c r="ROB99" s="9"/>
      <c r="ROG99" s="11"/>
      <c r="ROH99" s="8"/>
      <c r="ROI99" s="9"/>
      <c r="RON99" s="11"/>
      <c r="ROO99" s="8"/>
      <c r="ROP99" s="9"/>
      <c r="ROU99" s="11"/>
      <c r="ROV99" s="8"/>
      <c r="ROW99" s="9"/>
      <c r="RPB99" s="11"/>
      <c r="RPC99" s="8"/>
      <c r="RPD99" s="9"/>
      <c r="RPI99" s="11"/>
      <c r="RPJ99" s="8"/>
      <c r="RPK99" s="9"/>
      <c r="RPP99" s="11"/>
      <c r="RPQ99" s="8"/>
      <c r="RPR99" s="9"/>
      <c r="RPW99" s="11"/>
      <c r="RPX99" s="8"/>
      <c r="RPY99" s="9"/>
      <c r="RQD99" s="11"/>
      <c r="RQE99" s="8"/>
      <c r="RQF99" s="9"/>
      <c r="RQK99" s="11"/>
      <c r="RQL99" s="8"/>
      <c r="RQM99" s="9"/>
      <c r="RQR99" s="11"/>
      <c r="RQS99" s="8"/>
      <c r="RQT99" s="9"/>
      <c r="RQY99" s="11"/>
      <c r="RQZ99" s="8"/>
      <c r="RRA99" s="9"/>
      <c r="RRF99" s="11"/>
      <c r="RRG99" s="8"/>
      <c r="RRH99" s="9"/>
      <c r="RRM99" s="11"/>
      <c r="RRN99" s="8"/>
      <c r="RRO99" s="9"/>
      <c r="RRT99" s="11"/>
      <c r="RRU99" s="8"/>
      <c r="RRV99" s="9"/>
      <c r="RSA99" s="11"/>
      <c r="RSB99" s="8"/>
      <c r="RSC99" s="9"/>
      <c r="RSH99" s="11"/>
      <c r="RSI99" s="8"/>
      <c r="RSJ99" s="9"/>
      <c r="RSO99" s="11"/>
      <c r="RSP99" s="8"/>
      <c r="RSQ99" s="9"/>
      <c r="RSV99" s="11"/>
      <c r="RSW99" s="8"/>
      <c r="RSX99" s="9"/>
      <c r="RTC99" s="11"/>
      <c r="RTD99" s="8"/>
      <c r="RTE99" s="9"/>
      <c r="RTJ99" s="11"/>
      <c r="RTK99" s="8"/>
      <c r="RTL99" s="9"/>
      <c r="RTQ99" s="11"/>
      <c r="RTR99" s="8"/>
      <c r="RTS99" s="9"/>
      <c r="RTX99" s="11"/>
      <c r="RTY99" s="8"/>
      <c r="RTZ99" s="9"/>
      <c r="RUE99" s="11"/>
      <c r="RUF99" s="8"/>
      <c r="RUG99" s="9"/>
      <c r="RUL99" s="11"/>
      <c r="RUM99" s="8"/>
      <c r="RUN99" s="9"/>
      <c r="RUS99" s="11"/>
      <c r="RUT99" s="8"/>
      <c r="RUU99" s="9"/>
      <c r="RUZ99" s="11"/>
      <c r="RVA99" s="8"/>
      <c r="RVB99" s="9"/>
      <c r="RVG99" s="11"/>
      <c r="RVH99" s="8"/>
      <c r="RVI99" s="9"/>
      <c r="RVN99" s="11"/>
      <c r="RVO99" s="8"/>
      <c r="RVP99" s="9"/>
      <c r="RVU99" s="11"/>
      <c r="RVV99" s="8"/>
      <c r="RVW99" s="9"/>
      <c r="RWB99" s="11"/>
      <c r="RWC99" s="8"/>
      <c r="RWD99" s="9"/>
      <c r="RWI99" s="11"/>
      <c r="RWJ99" s="8"/>
      <c r="RWK99" s="9"/>
      <c r="RWP99" s="11"/>
      <c r="RWQ99" s="8"/>
      <c r="RWR99" s="9"/>
      <c r="RWW99" s="11"/>
      <c r="RWX99" s="8"/>
      <c r="RWY99" s="9"/>
      <c r="RXD99" s="11"/>
      <c r="RXE99" s="8"/>
      <c r="RXF99" s="9"/>
      <c r="RXK99" s="11"/>
      <c r="RXL99" s="8"/>
      <c r="RXM99" s="9"/>
      <c r="RXR99" s="11"/>
      <c r="RXS99" s="8"/>
      <c r="RXT99" s="9"/>
      <c r="RXY99" s="11"/>
      <c r="RXZ99" s="8"/>
      <c r="RYA99" s="9"/>
      <c r="RYF99" s="11"/>
      <c r="RYG99" s="8"/>
      <c r="RYH99" s="9"/>
      <c r="RYM99" s="11"/>
      <c r="RYN99" s="8"/>
      <c r="RYO99" s="9"/>
      <c r="RYT99" s="11"/>
      <c r="RYU99" s="8"/>
      <c r="RYV99" s="9"/>
      <c r="RZA99" s="11"/>
      <c r="RZB99" s="8"/>
      <c r="RZC99" s="9"/>
      <c r="RZH99" s="11"/>
      <c r="RZI99" s="8"/>
      <c r="RZJ99" s="9"/>
      <c r="RZO99" s="11"/>
      <c r="RZP99" s="8"/>
      <c r="RZQ99" s="9"/>
      <c r="RZV99" s="11"/>
      <c r="RZW99" s="8"/>
      <c r="RZX99" s="9"/>
      <c r="SAC99" s="11"/>
      <c r="SAD99" s="8"/>
      <c r="SAE99" s="9"/>
      <c r="SAJ99" s="11"/>
      <c r="SAK99" s="8"/>
      <c r="SAL99" s="9"/>
      <c r="SAQ99" s="11"/>
      <c r="SAR99" s="8"/>
      <c r="SAS99" s="9"/>
      <c r="SAX99" s="11"/>
      <c r="SAY99" s="8"/>
      <c r="SAZ99" s="9"/>
      <c r="SBE99" s="11"/>
      <c r="SBF99" s="8"/>
      <c r="SBG99" s="9"/>
      <c r="SBL99" s="11"/>
      <c r="SBM99" s="8"/>
      <c r="SBN99" s="9"/>
      <c r="SBS99" s="11"/>
      <c r="SBT99" s="8"/>
      <c r="SBU99" s="9"/>
      <c r="SBZ99" s="11"/>
      <c r="SCA99" s="8"/>
      <c r="SCB99" s="9"/>
      <c r="SCG99" s="11"/>
      <c r="SCH99" s="8"/>
      <c r="SCI99" s="9"/>
      <c r="SCN99" s="11"/>
      <c r="SCO99" s="8"/>
      <c r="SCP99" s="9"/>
      <c r="SCU99" s="11"/>
      <c r="SCV99" s="8"/>
      <c r="SCW99" s="9"/>
      <c r="SDB99" s="11"/>
      <c r="SDC99" s="8"/>
      <c r="SDD99" s="9"/>
      <c r="SDI99" s="11"/>
      <c r="SDJ99" s="8"/>
      <c r="SDK99" s="9"/>
      <c r="SDP99" s="11"/>
      <c r="SDQ99" s="8"/>
      <c r="SDR99" s="9"/>
      <c r="SDW99" s="11"/>
      <c r="SDX99" s="8"/>
      <c r="SDY99" s="9"/>
      <c r="SED99" s="11"/>
      <c r="SEE99" s="8"/>
      <c r="SEF99" s="9"/>
      <c r="SEK99" s="11"/>
      <c r="SEL99" s="8"/>
      <c r="SEM99" s="9"/>
      <c r="SER99" s="11"/>
      <c r="SES99" s="8"/>
      <c r="SET99" s="9"/>
      <c r="SEY99" s="11"/>
      <c r="SEZ99" s="8"/>
      <c r="SFA99" s="9"/>
      <c r="SFF99" s="11"/>
      <c r="SFG99" s="8"/>
      <c r="SFH99" s="9"/>
      <c r="SFM99" s="11"/>
      <c r="SFN99" s="8"/>
      <c r="SFO99" s="9"/>
      <c r="SFT99" s="11"/>
      <c r="SFU99" s="8"/>
      <c r="SFV99" s="9"/>
      <c r="SGA99" s="11"/>
      <c r="SGB99" s="8"/>
      <c r="SGC99" s="9"/>
      <c r="SGH99" s="11"/>
      <c r="SGI99" s="8"/>
      <c r="SGJ99" s="9"/>
      <c r="SGO99" s="11"/>
      <c r="SGP99" s="8"/>
      <c r="SGQ99" s="9"/>
      <c r="SGV99" s="11"/>
      <c r="SGW99" s="8"/>
      <c r="SGX99" s="9"/>
      <c r="SHC99" s="11"/>
      <c r="SHD99" s="8"/>
      <c r="SHE99" s="9"/>
      <c r="SHJ99" s="11"/>
      <c r="SHK99" s="8"/>
      <c r="SHL99" s="9"/>
      <c r="SHQ99" s="11"/>
      <c r="SHR99" s="8"/>
      <c r="SHS99" s="9"/>
      <c r="SHX99" s="11"/>
      <c r="SHY99" s="8"/>
      <c r="SHZ99" s="9"/>
      <c r="SIE99" s="11"/>
      <c r="SIF99" s="8"/>
      <c r="SIG99" s="9"/>
      <c r="SIL99" s="11"/>
      <c r="SIM99" s="8"/>
      <c r="SIN99" s="9"/>
      <c r="SIS99" s="11"/>
      <c r="SIT99" s="8"/>
      <c r="SIU99" s="9"/>
      <c r="SIZ99" s="11"/>
      <c r="SJA99" s="8"/>
      <c r="SJB99" s="9"/>
      <c r="SJG99" s="11"/>
      <c r="SJH99" s="8"/>
      <c r="SJI99" s="9"/>
      <c r="SJN99" s="11"/>
      <c r="SJO99" s="8"/>
      <c r="SJP99" s="9"/>
      <c r="SJU99" s="11"/>
      <c r="SJV99" s="8"/>
      <c r="SJW99" s="9"/>
      <c r="SKB99" s="11"/>
      <c r="SKC99" s="8"/>
      <c r="SKD99" s="9"/>
      <c r="SKI99" s="11"/>
      <c r="SKJ99" s="8"/>
      <c r="SKK99" s="9"/>
      <c r="SKP99" s="11"/>
      <c r="SKQ99" s="8"/>
      <c r="SKR99" s="9"/>
      <c r="SKW99" s="11"/>
      <c r="SKX99" s="8"/>
      <c r="SKY99" s="9"/>
      <c r="SLD99" s="11"/>
      <c r="SLE99" s="8"/>
      <c r="SLF99" s="9"/>
      <c r="SLK99" s="11"/>
      <c r="SLL99" s="8"/>
      <c r="SLM99" s="9"/>
      <c r="SLR99" s="11"/>
      <c r="SLS99" s="8"/>
      <c r="SLT99" s="9"/>
      <c r="SLY99" s="11"/>
      <c r="SLZ99" s="8"/>
      <c r="SMA99" s="9"/>
      <c r="SMF99" s="11"/>
      <c r="SMG99" s="8"/>
      <c r="SMH99" s="9"/>
      <c r="SMM99" s="11"/>
      <c r="SMN99" s="8"/>
      <c r="SMO99" s="9"/>
      <c r="SMT99" s="11"/>
      <c r="SMU99" s="8"/>
      <c r="SMV99" s="9"/>
      <c r="SNA99" s="11"/>
      <c r="SNB99" s="8"/>
      <c r="SNC99" s="9"/>
      <c r="SNH99" s="11"/>
      <c r="SNI99" s="8"/>
      <c r="SNJ99" s="9"/>
      <c r="SNO99" s="11"/>
      <c r="SNP99" s="8"/>
      <c r="SNQ99" s="9"/>
      <c r="SNV99" s="11"/>
      <c r="SNW99" s="8"/>
      <c r="SNX99" s="9"/>
      <c r="SOC99" s="11"/>
      <c r="SOD99" s="8"/>
      <c r="SOE99" s="9"/>
      <c r="SOJ99" s="11"/>
      <c r="SOK99" s="8"/>
      <c r="SOL99" s="9"/>
      <c r="SOQ99" s="11"/>
      <c r="SOR99" s="8"/>
      <c r="SOS99" s="9"/>
      <c r="SOX99" s="11"/>
      <c r="SOY99" s="8"/>
      <c r="SOZ99" s="9"/>
      <c r="SPE99" s="11"/>
      <c r="SPF99" s="8"/>
      <c r="SPG99" s="9"/>
      <c r="SPL99" s="11"/>
      <c r="SPM99" s="8"/>
      <c r="SPN99" s="9"/>
      <c r="SPS99" s="11"/>
      <c r="SPT99" s="8"/>
      <c r="SPU99" s="9"/>
      <c r="SPZ99" s="11"/>
      <c r="SQA99" s="8"/>
      <c r="SQB99" s="9"/>
      <c r="SQG99" s="11"/>
      <c r="SQH99" s="8"/>
      <c r="SQI99" s="9"/>
      <c r="SQN99" s="11"/>
      <c r="SQO99" s="8"/>
      <c r="SQP99" s="9"/>
      <c r="SQU99" s="11"/>
      <c r="SQV99" s="8"/>
      <c r="SQW99" s="9"/>
      <c r="SRB99" s="11"/>
      <c r="SRC99" s="8"/>
      <c r="SRD99" s="9"/>
      <c r="SRI99" s="11"/>
      <c r="SRJ99" s="8"/>
      <c r="SRK99" s="9"/>
      <c r="SRP99" s="11"/>
      <c r="SRQ99" s="8"/>
      <c r="SRR99" s="9"/>
      <c r="SRW99" s="11"/>
      <c r="SRX99" s="8"/>
      <c r="SRY99" s="9"/>
      <c r="SSD99" s="11"/>
      <c r="SSE99" s="8"/>
      <c r="SSF99" s="9"/>
      <c r="SSK99" s="11"/>
      <c r="SSL99" s="8"/>
      <c r="SSM99" s="9"/>
      <c r="SSR99" s="11"/>
      <c r="SSS99" s="8"/>
      <c r="SST99" s="9"/>
      <c r="SSY99" s="11"/>
      <c r="SSZ99" s="8"/>
      <c r="STA99" s="9"/>
      <c r="STF99" s="11"/>
      <c r="STG99" s="8"/>
      <c r="STH99" s="9"/>
      <c r="STM99" s="11"/>
      <c r="STN99" s="8"/>
      <c r="STO99" s="9"/>
      <c r="STT99" s="11"/>
      <c r="STU99" s="8"/>
      <c r="STV99" s="9"/>
      <c r="SUA99" s="11"/>
      <c r="SUB99" s="8"/>
      <c r="SUC99" s="9"/>
      <c r="SUH99" s="11"/>
      <c r="SUI99" s="8"/>
      <c r="SUJ99" s="9"/>
      <c r="SUO99" s="11"/>
      <c r="SUP99" s="8"/>
      <c r="SUQ99" s="9"/>
      <c r="SUV99" s="11"/>
      <c r="SUW99" s="8"/>
      <c r="SUX99" s="9"/>
      <c r="SVC99" s="11"/>
      <c r="SVD99" s="8"/>
      <c r="SVE99" s="9"/>
      <c r="SVJ99" s="11"/>
      <c r="SVK99" s="8"/>
      <c r="SVL99" s="9"/>
      <c r="SVQ99" s="11"/>
      <c r="SVR99" s="8"/>
      <c r="SVS99" s="9"/>
      <c r="SVX99" s="11"/>
      <c r="SVY99" s="8"/>
      <c r="SVZ99" s="9"/>
      <c r="SWE99" s="11"/>
      <c r="SWF99" s="8"/>
      <c r="SWG99" s="9"/>
      <c r="SWL99" s="11"/>
      <c r="SWM99" s="8"/>
      <c r="SWN99" s="9"/>
      <c r="SWS99" s="11"/>
      <c r="SWT99" s="8"/>
      <c r="SWU99" s="9"/>
      <c r="SWZ99" s="11"/>
      <c r="SXA99" s="8"/>
      <c r="SXB99" s="9"/>
      <c r="SXG99" s="11"/>
      <c r="SXH99" s="8"/>
      <c r="SXI99" s="9"/>
      <c r="SXN99" s="11"/>
      <c r="SXO99" s="8"/>
      <c r="SXP99" s="9"/>
      <c r="SXU99" s="11"/>
      <c r="SXV99" s="8"/>
      <c r="SXW99" s="9"/>
      <c r="SYB99" s="11"/>
      <c r="SYC99" s="8"/>
      <c r="SYD99" s="9"/>
      <c r="SYI99" s="11"/>
      <c r="SYJ99" s="8"/>
      <c r="SYK99" s="9"/>
      <c r="SYP99" s="11"/>
      <c r="SYQ99" s="8"/>
      <c r="SYR99" s="9"/>
      <c r="SYW99" s="11"/>
      <c r="SYX99" s="8"/>
      <c r="SYY99" s="9"/>
      <c r="SZD99" s="11"/>
      <c r="SZE99" s="8"/>
      <c r="SZF99" s="9"/>
      <c r="SZK99" s="11"/>
      <c r="SZL99" s="8"/>
      <c r="SZM99" s="9"/>
      <c r="SZR99" s="11"/>
      <c r="SZS99" s="8"/>
      <c r="SZT99" s="9"/>
      <c r="SZY99" s="11"/>
      <c r="SZZ99" s="8"/>
      <c r="TAA99" s="9"/>
      <c r="TAF99" s="11"/>
      <c r="TAG99" s="8"/>
      <c r="TAH99" s="9"/>
      <c r="TAM99" s="11"/>
      <c r="TAN99" s="8"/>
      <c r="TAO99" s="9"/>
      <c r="TAT99" s="11"/>
      <c r="TAU99" s="8"/>
      <c r="TAV99" s="9"/>
      <c r="TBA99" s="11"/>
      <c r="TBB99" s="8"/>
      <c r="TBC99" s="9"/>
      <c r="TBH99" s="11"/>
      <c r="TBI99" s="8"/>
      <c r="TBJ99" s="9"/>
      <c r="TBO99" s="11"/>
      <c r="TBP99" s="8"/>
      <c r="TBQ99" s="9"/>
      <c r="TBV99" s="11"/>
      <c r="TBW99" s="8"/>
      <c r="TBX99" s="9"/>
      <c r="TCC99" s="11"/>
      <c r="TCD99" s="8"/>
      <c r="TCE99" s="9"/>
      <c r="TCJ99" s="11"/>
      <c r="TCK99" s="8"/>
      <c r="TCL99" s="9"/>
      <c r="TCQ99" s="11"/>
      <c r="TCR99" s="8"/>
      <c r="TCS99" s="9"/>
      <c r="TCX99" s="11"/>
      <c r="TCY99" s="8"/>
      <c r="TCZ99" s="9"/>
      <c r="TDE99" s="11"/>
      <c r="TDF99" s="8"/>
      <c r="TDG99" s="9"/>
      <c r="TDL99" s="11"/>
      <c r="TDM99" s="8"/>
      <c r="TDN99" s="9"/>
      <c r="TDS99" s="11"/>
      <c r="TDT99" s="8"/>
      <c r="TDU99" s="9"/>
      <c r="TDZ99" s="11"/>
      <c r="TEA99" s="8"/>
      <c r="TEB99" s="9"/>
      <c r="TEG99" s="11"/>
      <c r="TEH99" s="8"/>
      <c r="TEI99" s="9"/>
      <c r="TEN99" s="11"/>
      <c r="TEO99" s="8"/>
      <c r="TEP99" s="9"/>
      <c r="TEU99" s="11"/>
      <c r="TEV99" s="8"/>
      <c r="TEW99" s="9"/>
      <c r="TFB99" s="11"/>
      <c r="TFC99" s="8"/>
      <c r="TFD99" s="9"/>
      <c r="TFI99" s="11"/>
      <c r="TFJ99" s="8"/>
      <c r="TFK99" s="9"/>
      <c r="TFP99" s="11"/>
      <c r="TFQ99" s="8"/>
      <c r="TFR99" s="9"/>
      <c r="TFW99" s="11"/>
      <c r="TFX99" s="8"/>
      <c r="TFY99" s="9"/>
      <c r="TGD99" s="11"/>
      <c r="TGE99" s="8"/>
      <c r="TGF99" s="9"/>
      <c r="TGK99" s="11"/>
      <c r="TGL99" s="8"/>
      <c r="TGM99" s="9"/>
      <c r="TGR99" s="11"/>
      <c r="TGS99" s="8"/>
      <c r="TGT99" s="9"/>
      <c r="TGY99" s="11"/>
      <c r="TGZ99" s="8"/>
      <c r="THA99" s="9"/>
      <c r="THF99" s="11"/>
      <c r="THG99" s="8"/>
      <c r="THH99" s="9"/>
      <c r="THM99" s="11"/>
      <c r="THN99" s="8"/>
      <c r="THO99" s="9"/>
      <c r="THT99" s="11"/>
      <c r="THU99" s="8"/>
      <c r="THV99" s="9"/>
      <c r="TIA99" s="11"/>
      <c r="TIB99" s="8"/>
      <c r="TIC99" s="9"/>
      <c r="TIH99" s="11"/>
      <c r="TII99" s="8"/>
      <c r="TIJ99" s="9"/>
      <c r="TIO99" s="11"/>
      <c r="TIP99" s="8"/>
      <c r="TIQ99" s="9"/>
      <c r="TIV99" s="11"/>
      <c r="TIW99" s="8"/>
      <c r="TIX99" s="9"/>
      <c r="TJC99" s="11"/>
      <c r="TJD99" s="8"/>
      <c r="TJE99" s="9"/>
      <c r="TJJ99" s="11"/>
      <c r="TJK99" s="8"/>
      <c r="TJL99" s="9"/>
      <c r="TJQ99" s="11"/>
      <c r="TJR99" s="8"/>
      <c r="TJS99" s="9"/>
      <c r="TJX99" s="11"/>
      <c r="TJY99" s="8"/>
      <c r="TJZ99" s="9"/>
      <c r="TKE99" s="11"/>
      <c r="TKF99" s="8"/>
      <c r="TKG99" s="9"/>
      <c r="TKL99" s="11"/>
      <c r="TKM99" s="8"/>
      <c r="TKN99" s="9"/>
      <c r="TKS99" s="11"/>
      <c r="TKT99" s="8"/>
      <c r="TKU99" s="9"/>
      <c r="TKZ99" s="11"/>
      <c r="TLA99" s="8"/>
      <c r="TLB99" s="9"/>
      <c r="TLG99" s="11"/>
      <c r="TLH99" s="8"/>
      <c r="TLI99" s="9"/>
      <c r="TLN99" s="11"/>
      <c r="TLO99" s="8"/>
      <c r="TLP99" s="9"/>
      <c r="TLU99" s="11"/>
      <c r="TLV99" s="8"/>
      <c r="TLW99" s="9"/>
      <c r="TMB99" s="11"/>
      <c r="TMC99" s="8"/>
      <c r="TMD99" s="9"/>
      <c r="TMI99" s="11"/>
      <c r="TMJ99" s="8"/>
      <c r="TMK99" s="9"/>
      <c r="TMP99" s="11"/>
      <c r="TMQ99" s="8"/>
      <c r="TMR99" s="9"/>
      <c r="TMW99" s="11"/>
      <c r="TMX99" s="8"/>
      <c r="TMY99" s="9"/>
      <c r="TND99" s="11"/>
      <c r="TNE99" s="8"/>
      <c r="TNF99" s="9"/>
      <c r="TNK99" s="11"/>
      <c r="TNL99" s="8"/>
      <c r="TNM99" s="9"/>
      <c r="TNR99" s="11"/>
      <c r="TNS99" s="8"/>
      <c r="TNT99" s="9"/>
      <c r="TNY99" s="11"/>
      <c r="TNZ99" s="8"/>
      <c r="TOA99" s="9"/>
      <c r="TOF99" s="11"/>
      <c r="TOG99" s="8"/>
      <c r="TOH99" s="9"/>
      <c r="TOM99" s="11"/>
      <c r="TON99" s="8"/>
      <c r="TOO99" s="9"/>
      <c r="TOT99" s="11"/>
      <c r="TOU99" s="8"/>
      <c r="TOV99" s="9"/>
      <c r="TPA99" s="11"/>
      <c r="TPB99" s="8"/>
      <c r="TPC99" s="9"/>
      <c r="TPH99" s="11"/>
      <c r="TPI99" s="8"/>
      <c r="TPJ99" s="9"/>
      <c r="TPO99" s="11"/>
      <c r="TPP99" s="8"/>
      <c r="TPQ99" s="9"/>
      <c r="TPV99" s="11"/>
      <c r="TPW99" s="8"/>
      <c r="TPX99" s="9"/>
      <c r="TQC99" s="11"/>
      <c r="TQD99" s="8"/>
      <c r="TQE99" s="9"/>
      <c r="TQJ99" s="11"/>
      <c r="TQK99" s="8"/>
      <c r="TQL99" s="9"/>
      <c r="TQQ99" s="11"/>
      <c r="TQR99" s="8"/>
      <c r="TQS99" s="9"/>
      <c r="TQX99" s="11"/>
      <c r="TQY99" s="8"/>
      <c r="TQZ99" s="9"/>
      <c r="TRE99" s="11"/>
      <c r="TRF99" s="8"/>
      <c r="TRG99" s="9"/>
      <c r="TRL99" s="11"/>
      <c r="TRM99" s="8"/>
      <c r="TRN99" s="9"/>
      <c r="TRS99" s="11"/>
      <c r="TRT99" s="8"/>
      <c r="TRU99" s="9"/>
      <c r="TRZ99" s="11"/>
      <c r="TSA99" s="8"/>
      <c r="TSB99" s="9"/>
      <c r="TSG99" s="11"/>
      <c r="TSH99" s="8"/>
      <c r="TSI99" s="9"/>
      <c r="TSN99" s="11"/>
      <c r="TSO99" s="8"/>
      <c r="TSP99" s="9"/>
      <c r="TSU99" s="11"/>
      <c r="TSV99" s="8"/>
      <c r="TSW99" s="9"/>
      <c r="TTB99" s="11"/>
      <c r="TTC99" s="8"/>
      <c r="TTD99" s="9"/>
      <c r="TTI99" s="11"/>
      <c r="TTJ99" s="8"/>
      <c r="TTK99" s="9"/>
      <c r="TTP99" s="11"/>
      <c r="TTQ99" s="8"/>
      <c r="TTR99" s="9"/>
      <c r="TTW99" s="11"/>
      <c r="TTX99" s="8"/>
      <c r="TTY99" s="9"/>
      <c r="TUD99" s="11"/>
      <c r="TUE99" s="8"/>
      <c r="TUF99" s="9"/>
      <c r="TUK99" s="11"/>
      <c r="TUL99" s="8"/>
      <c r="TUM99" s="9"/>
      <c r="TUR99" s="11"/>
      <c r="TUS99" s="8"/>
      <c r="TUT99" s="9"/>
      <c r="TUY99" s="11"/>
      <c r="TUZ99" s="8"/>
      <c r="TVA99" s="9"/>
      <c r="TVF99" s="11"/>
      <c r="TVG99" s="8"/>
      <c r="TVH99" s="9"/>
      <c r="TVM99" s="11"/>
      <c r="TVN99" s="8"/>
      <c r="TVO99" s="9"/>
      <c r="TVT99" s="11"/>
      <c r="TVU99" s="8"/>
      <c r="TVV99" s="9"/>
      <c r="TWA99" s="11"/>
      <c r="TWB99" s="8"/>
      <c r="TWC99" s="9"/>
      <c r="TWH99" s="11"/>
      <c r="TWI99" s="8"/>
      <c r="TWJ99" s="9"/>
      <c r="TWO99" s="11"/>
      <c r="TWP99" s="8"/>
      <c r="TWQ99" s="9"/>
      <c r="TWV99" s="11"/>
      <c r="TWW99" s="8"/>
      <c r="TWX99" s="9"/>
      <c r="TXC99" s="11"/>
      <c r="TXD99" s="8"/>
      <c r="TXE99" s="9"/>
      <c r="TXJ99" s="11"/>
      <c r="TXK99" s="8"/>
      <c r="TXL99" s="9"/>
      <c r="TXQ99" s="11"/>
      <c r="TXR99" s="8"/>
      <c r="TXS99" s="9"/>
      <c r="TXX99" s="11"/>
      <c r="TXY99" s="8"/>
      <c r="TXZ99" s="9"/>
      <c r="TYE99" s="11"/>
      <c r="TYF99" s="8"/>
      <c r="TYG99" s="9"/>
      <c r="TYL99" s="11"/>
      <c r="TYM99" s="8"/>
      <c r="TYN99" s="9"/>
      <c r="TYS99" s="11"/>
      <c r="TYT99" s="8"/>
      <c r="TYU99" s="9"/>
      <c r="TYZ99" s="11"/>
      <c r="TZA99" s="8"/>
      <c r="TZB99" s="9"/>
      <c r="TZG99" s="11"/>
      <c r="TZH99" s="8"/>
      <c r="TZI99" s="9"/>
      <c r="TZN99" s="11"/>
      <c r="TZO99" s="8"/>
      <c r="TZP99" s="9"/>
      <c r="TZU99" s="11"/>
      <c r="TZV99" s="8"/>
      <c r="TZW99" s="9"/>
      <c r="UAB99" s="11"/>
      <c r="UAC99" s="8"/>
      <c r="UAD99" s="9"/>
      <c r="UAI99" s="11"/>
      <c r="UAJ99" s="8"/>
      <c r="UAK99" s="9"/>
      <c r="UAP99" s="11"/>
      <c r="UAQ99" s="8"/>
      <c r="UAR99" s="9"/>
      <c r="UAW99" s="11"/>
      <c r="UAX99" s="8"/>
      <c r="UAY99" s="9"/>
      <c r="UBD99" s="11"/>
      <c r="UBE99" s="8"/>
      <c r="UBF99" s="9"/>
      <c r="UBK99" s="11"/>
      <c r="UBL99" s="8"/>
      <c r="UBM99" s="9"/>
      <c r="UBR99" s="11"/>
      <c r="UBS99" s="8"/>
      <c r="UBT99" s="9"/>
      <c r="UBY99" s="11"/>
      <c r="UBZ99" s="8"/>
      <c r="UCA99" s="9"/>
      <c r="UCF99" s="11"/>
      <c r="UCG99" s="8"/>
      <c r="UCH99" s="9"/>
      <c r="UCM99" s="11"/>
      <c r="UCN99" s="8"/>
      <c r="UCO99" s="9"/>
      <c r="UCT99" s="11"/>
      <c r="UCU99" s="8"/>
      <c r="UCV99" s="9"/>
      <c r="UDA99" s="11"/>
      <c r="UDB99" s="8"/>
      <c r="UDC99" s="9"/>
      <c r="UDH99" s="11"/>
      <c r="UDI99" s="8"/>
      <c r="UDJ99" s="9"/>
      <c r="UDO99" s="11"/>
      <c r="UDP99" s="8"/>
      <c r="UDQ99" s="9"/>
      <c r="UDV99" s="11"/>
      <c r="UDW99" s="8"/>
      <c r="UDX99" s="9"/>
      <c r="UEC99" s="11"/>
      <c r="UED99" s="8"/>
      <c r="UEE99" s="9"/>
      <c r="UEJ99" s="11"/>
      <c r="UEK99" s="8"/>
      <c r="UEL99" s="9"/>
      <c r="UEQ99" s="11"/>
      <c r="UER99" s="8"/>
      <c r="UES99" s="9"/>
      <c r="UEX99" s="11"/>
      <c r="UEY99" s="8"/>
      <c r="UEZ99" s="9"/>
      <c r="UFE99" s="11"/>
      <c r="UFF99" s="8"/>
      <c r="UFG99" s="9"/>
      <c r="UFL99" s="11"/>
      <c r="UFM99" s="8"/>
      <c r="UFN99" s="9"/>
      <c r="UFS99" s="11"/>
      <c r="UFT99" s="8"/>
      <c r="UFU99" s="9"/>
      <c r="UFZ99" s="11"/>
      <c r="UGA99" s="8"/>
      <c r="UGB99" s="9"/>
      <c r="UGG99" s="11"/>
      <c r="UGH99" s="8"/>
      <c r="UGI99" s="9"/>
      <c r="UGN99" s="11"/>
      <c r="UGO99" s="8"/>
      <c r="UGP99" s="9"/>
      <c r="UGU99" s="11"/>
      <c r="UGV99" s="8"/>
      <c r="UGW99" s="9"/>
      <c r="UHB99" s="11"/>
      <c r="UHC99" s="8"/>
      <c r="UHD99" s="9"/>
      <c r="UHI99" s="11"/>
      <c r="UHJ99" s="8"/>
      <c r="UHK99" s="9"/>
      <c r="UHP99" s="11"/>
      <c r="UHQ99" s="8"/>
      <c r="UHR99" s="9"/>
      <c r="UHW99" s="11"/>
      <c r="UHX99" s="8"/>
      <c r="UHY99" s="9"/>
      <c r="UID99" s="11"/>
      <c r="UIE99" s="8"/>
      <c r="UIF99" s="9"/>
      <c r="UIK99" s="11"/>
      <c r="UIL99" s="8"/>
      <c r="UIM99" s="9"/>
      <c r="UIR99" s="11"/>
      <c r="UIS99" s="8"/>
      <c r="UIT99" s="9"/>
      <c r="UIY99" s="11"/>
      <c r="UIZ99" s="8"/>
      <c r="UJA99" s="9"/>
      <c r="UJF99" s="11"/>
      <c r="UJG99" s="8"/>
      <c r="UJH99" s="9"/>
      <c r="UJM99" s="11"/>
      <c r="UJN99" s="8"/>
      <c r="UJO99" s="9"/>
      <c r="UJT99" s="11"/>
      <c r="UJU99" s="8"/>
      <c r="UJV99" s="9"/>
      <c r="UKA99" s="11"/>
      <c r="UKB99" s="8"/>
      <c r="UKC99" s="9"/>
      <c r="UKH99" s="11"/>
      <c r="UKI99" s="8"/>
      <c r="UKJ99" s="9"/>
      <c r="UKO99" s="11"/>
      <c r="UKP99" s="8"/>
      <c r="UKQ99" s="9"/>
      <c r="UKV99" s="11"/>
      <c r="UKW99" s="8"/>
      <c r="UKX99" s="9"/>
      <c r="ULC99" s="11"/>
      <c r="ULD99" s="8"/>
      <c r="ULE99" s="9"/>
      <c r="ULJ99" s="11"/>
      <c r="ULK99" s="8"/>
      <c r="ULL99" s="9"/>
      <c r="ULQ99" s="11"/>
      <c r="ULR99" s="8"/>
      <c r="ULS99" s="9"/>
      <c r="ULX99" s="11"/>
      <c r="ULY99" s="8"/>
      <c r="ULZ99" s="9"/>
      <c r="UME99" s="11"/>
      <c r="UMF99" s="8"/>
      <c r="UMG99" s="9"/>
      <c r="UML99" s="11"/>
      <c r="UMM99" s="8"/>
      <c r="UMN99" s="9"/>
      <c r="UMS99" s="11"/>
      <c r="UMT99" s="8"/>
      <c r="UMU99" s="9"/>
      <c r="UMZ99" s="11"/>
      <c r="UNA99" s="8"/>
      <c r="UNB99" s="9"/>
      <c r="UNG99" s="11"/>
      <c r="UNH99" s="8"/>
      <c r="UNI99" s="9"/>
      <c r="UNN99" s="11"/>
      <c r="UNO99" s="8"/>
      <c r="UNP99" s="9"/>
      <c r="UNU99" s="11"/>
      <c r="UNV99" s="8"/>
      <c r="UNW99" s="9"/>
      <c r="UOB99" s="11"/>
      <c r="UOC99" s="8"/>
      <c r="UOD99" s="9"/>
      <c r="UOI99" s="11"/>
      <c r="UOJ99" s="8"/>
      <c r="UOK99" s="9"/>
      <c r="UOP99" s="11"/>
      <c r="UOQ99" s="8"/>
      <c r="UOR99" s="9"/>
      <c r="UOW99" s="11"/>
      <c r="UOX99" s="8"/>
      <c r="UOY99" s="9"/>
      <c r="UPD99" s="11"/>
      <c r="UPE99" s="8"/>
      <c r="UPF99" s="9"/>
      <c r="UPK99" s="11"/>
      <c r="UPL99" s="8"/>
      <c r="UPM99" s="9"/>
      <c r="UPR99" s="11"/>
      <c r="UPS99" s="8"/>
      <c r="UPT99" s="9"/>
      <c r="UPY99" s="11"/>
      <c r="UPZ99" s="8"/>
      <c r="UQA99" s="9"/>
      <c r="UQF99" s="11"/>
      <c r="UQG99" s="8"/>
      <c r="UQH99" s="9"/>
      <c r="UQM99" s="11"/>
      <c r="UQN99" s="8"/>
      <c r="UQO99" s="9"/>
      <c r="UQT99" s="11"/>
      <c r="UQU99" s="8"/>
      <c r="UQV99" s="9"/>
      <c r="URA99" s="11"/>
      <c r="URB99" s="8"/>
      <c r="URC99" s="9"/>
      <c r="URH99" s="11"/>
      <c r="URI99" s="8"/>
      <c r="URJ99" s="9"/>
      <c r="URO99" s="11"/>
      <c r="URP99" s="8"/>
      <c r="URQ99" s="9"/>
      <c r="URV99" s="11"/>
      <c r="URW99" s="8"/>
      <c r="URX99" s="9"/>
      <c r="USC99" s="11"/>
      <c r="USD99" s="8"/>
      <c r="USE99" s="9"/>
      <c r="USJ99" s="11"/>
      <c r="USK99" s="8"/>
      <c r="USL99" s="9"/>
      <c r="USQ99" s="11"/>
      <c r="USR99" s="8"/>
      <c r="USS99" s="9"/>
      <c r="USX99" s="11"/>
      <c r="USY99" s="8"/>
      <c r="USZ99" s="9"/>
      <c r="UTE99" s="11"/>
      <c r="UTF99" s="8"/>
      <c r="UTG99" s="9"/>
      <c r="UTL99" s="11"/>
      <c r="UTM99" s="8"/>
      <c r="UTN99" s="9"/>
      <c r="UTS99" s="11"/>
      <c r="UTT99" s="8"/>
      <c r="UTU99" s="9"/>
      <c r="UTZ99" s="11"/>
      <c r="UUA99" s="8"/>
      <c r="UUB99" s="9"/>
      <c r="UUG99" s="11"/>
      <c r="UUH99" s="8"/>
      <c r="UUI99" s="9"/>
      <c r="UUN99" s="11"/>
      <c r="UUO99" s="8"/>
      <c r="UUP99" s="9"/>
      <c r="UUU99" s="11"/>
      <c r="UUV99" s="8"/>
      <c r="UUW99" s="9"/>
      <c r="UVB99" s="11"/>
      <c r="UVC99" s="8"/>
      <c r="UVD99" s="9"/>
      <c r="UVI99" s="11"/>
      <c r="UVJ99" s="8"/>
      <c r="UVK99" s="9"/>
      <c r="UVP99" s="11"/>
      <c r="UVQ99" s="8"/>
      <c r="UVR99" s="9"/>
      <c r="UVW99" s="11"/>
      <c r="UVX99" s="8"/>
      <c r="UVY99" s="9"/>
      <c r="UWD99" s="11"/>
      <c r="UWE99" s="8"/>
      <c r="UWF99" s="9"/>
      <c r="UWK99" s="11"/>
      <c r="UWL99" s="8"/>
      <c r="UWM99" s="9"/>
      <c r="UWR99" s="11"/>
      <c r="UWS99" s="8"/>
      <c r="UWT99" s="9"/>
      <c r="UWY99" s="11"/>
      <c r="UWZ99" s="8"/>
      <c r="UXA99" s="9"/>
      <c r="UXF99" s="11"/>
      <c r="UXG99" s="8"/>
      <c r="UXH99" s="9"/>
      <c r="UXM99" s="11"/>
      <c r="UXN99" s="8"/>
      <c r="UXO99" s="9"/>
      <c r="UXT99" s="11"/>
      <c r="UXU99" s="8"/>
      <c r="UXV99" s="9"/>
      <c r="UYA99" s="11"/>
      <c r="UYB99" s="8"/>
      <c r="UYC99" s="9"/>
      <c r="UYH99" s="11"/>
      <c r="UYI99" s="8"/>
      <c r="UYJ99" s="9"/>
      <c r="UYO99" s="11"/>
      <c r="UYP99" s="8"/>
      <c r="UYQ99" s="9"/>
      <c r="UYV99" s="11"/>
      <c r="UYW99" s="8"/>
      <c r="UYX99" s="9"/>
      <c r="UZC99" s="11"/>
      <c r="UZD99" s="8"/>
      <c r="UZE99" s="9"/>
      <c r="UZJ99" s="11"/>
      <c r="UZK99" s="8"/>
      <c r="UZL99" s="9"/>
      <c r="UZQ99" s="11"/>
      <c r="UZR99" s="8"/>
      <c r="UZS99" s="9"/>
      <c r="UZX99" s="11"/>
      <c r="UZY99" s="8"/>
      <c r="UZZ99" s="9"/>
      <c r="VAE99" s="11"/>
      <c r="VAF99" s="8"/>
      <c r="VAG99" s="9"/>
      <c r="VAL99" s="11"/>
      <c r="VAM99" s="8"/>
      <c r="VAN99" s="9"/>
      <c r="VAS99" s="11"/>
      <c r="VAT99" s="8"/>
      <c r="VAU99" s="9"/>
      <c r="VAZ99" s="11"/>
      <c r="VBA99" s="8"/>
      <c r="VBB99" s="9"/>
      <c r="VBG99" s="11"/>
      <c r="VBH99" s="8"/>
      <c r="VBI99" s="9"/>
      <c r="VBN99" s="11"/>
      <c r="VBO99" s="8"/>
      <c r="VBP99" s="9"/>
      <c r="VBU99" s="11"/>
      <c r="VBV99" s="8"/>
      <c r="VBW99" s="9"/>
      <c r="VCB99" s="11"/>
      <c r="VCC99" s="8"/>
      <c r="VCD99" s="9"/>
      <c r="VCI99" s="11"/>
      <c r="VCJ99" s="8"/>
      <c r="VCK99" s="9"/>
      <c r="VCP99" s="11"/>
      <c r="VCQ99" s="8"/>
      <c r="VCR99" s="9"/>
      <c r="VCW99" s="11"/>
      <c r="VCX99" s="8"/>
      <c r="VCY99" s="9"/>
      <c r="VDD99" s="11"/>
      <c r="VDE99" s="8"/>
      <c r="VDF99" s="9"/>
      <c r="VDK99" s="11"/>
      <c r="VDL99" s="8"/>
      <c r="VDM99" s="9"/>
      <c r="VDR99" s="11"/>
      <c r="VDS99" s="8"/>
      <c r="VDT99" s="9"/>
      <c r="VDY99" s="11"/>
      <c r="VDZ99" s="8"/>
      <c r="VEA99" s="9"/>
      <c r="VEF99" s="11"/>
      <c r="VEG99" s="8"/>
      <c r="VEH99" s="9"/>
      <c r="VEM99" s="11"/>
      <c r="VEN99" s="8"/>
      <c r="VEO99" s="9"/>
      <c r="VET99" s="11"/>
      <c r="VEU99" s="8"/>
      <c r="VEV99" s="9"/>
      <c r="VFA99" s="11"/>
      <c r="VFB99" s="8"/>
      <c r="VFC99" s="9"/>
      <c r="VFH99" s="11"/>
      <c r="VFI99" s="8"/>
      <c r="VFJ99" s="9"/>
      <c r="VFO99" s="11"/>
      <c r="VFP99" s="8"/>
      <c r="VFQ99" s="9"/>
      <c r="VFV99" s="11"/>
      <c r="VFW99" s="8"/>
      <c r="VFX99" s="9"/>
      <c r="VGC99" s="11"/>
      <c r="VGD99" s="8"/>
      <c r="VGE99" s="9"/>
      <c r="VGJ99" s="11"/>
      <c r="VGK99" s="8"/>
      <c r="VGL99" s="9"/>
      <c r="VGQ99" s="11"/>
      <c r="VGR99" s="8"/>
      <c r="VGS99" s="9"/>
      <c r="VGX99" s="11"/>
      <c r="VGY99" s="8"/>
      <c r="VGZ99" s="9"/>
      <c r="VHE99" s="11"/>
      <c r="VHF99" s="8"/>
      <c r="VHG99" s="9"/>
      <c r="VHL99" s="11"/>
      <c r="VHM99" s="8"/>
      <c r="VHN99" s="9"/>
      <c r="VHS99" s="11"/>
      <c r="VHT99" s="8"/>
      <c r="VHU99" s="9"/>
      <c r="VHZ99" s="11"/>
      <c r="VIA99" s="8"/>
      <c r="VIB99" s="9"/>
      <c r="VIG99" s="11"/>
      <c r="VIH99" s="8"/>
      <c r="VII99" s="9"/>
      <c r="VIN99" s="11"/>
      <c r="VIO99" s="8"/>
      <c r="VIP99" s="9"/>
      <c r="VIU99" s="11"/>
      <c r="VIV99" s="8"/>
      <c r="VIW99" s="9"/>
      <c r="VJB99" s="11"/>
      <c r="VJC99" s="8"/>
      <c r="VJD99" s="9"/>
      <c r="VJI99" s="11"/>
      <c r="VJJ99" s="8"/>
      <c r="VJK99" s="9"/>
      <c r="VJP99" s="11"/>
      <c r="VJQ99" s="8"/>
      <c r="VJR99" s="9"/>
      <c r="VJW99" s="11"/>
      <c r="VJX99" s="8"/>
      <c r="VJY99" s="9"/>
      <c r="VKD99" s="11"/>
      <c r="VKE99" s="8"/>
      <c r="VKF99" s="9"/>
      <c r="VKK99" s="11"/>
      <c r="VKL99" s="8"/>
      <c r="VKM99" s="9"/>
      <c r="VKR99" s="11"/>
      <c r="VKS99" s="8"/>
      <c r="VKT99" s="9"/>
      <c r="VKY99" s="11"/>
      <c r="VKZ99" s="8"/>
      <c r="VLA99" s="9"/>
      <c r="VLF99" s="11"/>
      <c r="VLG99" s="8"/>
      <c r="VLH99" s="9"/>
      <c r="VLM99" s="11"/>
      <c r="VLN99" s="8"/>
      <c r="VLO99" s="9"/>
      <c r="VLT99" s="11"/>
      <c r="VLU99" s="8"/>
      <c r="VLV99" s="9"/>
      <c r="VMA99" s="11"/>
      <c r="VMB99" s="8"/>
      <c r="VMC99" s="9"/>
      <c r="VMH99" s="11"/>
      <c r="VMI99" s="8"/>
      <c r="VMJ99" s="9"/>
      <c r="VMO99" s="11"/>
      <c r="VMP99" s="8"/>
      <c r="VMQ99" s="9"/>
      <c r="VMV99" s="11"/>
      <c r="VMW99" s="8"/>
      <c r="VMX99" s="9"/>
      <c r="VNC99" s="11"/>
      <c r="VND99" s="8"/>
      <c r="VNE99" s="9"/>
      <c r="VNJ99" s="11"/>
      <c r="VNK99" s="8"/>
      <c r="VNL99" s="9"/>
      <c r="VNQ99" s="11"/>
      <c r="VNR99" s="8"/>
      <c r="VNS99" s="9"/>
      <c r="VNX99" s="11"/>
      <c r="VNY99" s="8"/>
      <c r="VNZ99" s="9"/>
      <c r="VOE99" s="11"/>
      <c r="VOF99" s="8"/>
      <c r="VOG99" s="9"/>
      <c r="VOL99" s="11"/>
      <c r="VOM99" s="8"/>
      <c r="VON99" s="9"/>
      <c r="VOS99" s="11"/>
      <c r="VOT99" s="8"/>
      <c r="VOU99" s="9"/>
      <c r="VOZ99" s="11"/>
      <c r="VPA99" s="8"/>
      <c r="VPB99" s="9"/>
      <c r="VPG99" s="11"/>
      <c r="VPH99" s="8"/>
      <c r="VPI99" s="9"/>
      <c r="VPN99" s="11"/>
      <c r="VPO99" s="8"/>
      <c r="VPP99" s="9"/>
      <c r="VPU99" s="11"/>
      <c r="VPV99" s="8"/>
      <c r="VPW99" s="9"/>
      <c r="VQB99" s="11"/>
      <c r="VQC99" s="8"/>
      <c r="VQD99" s="9"/>
      <c r="VQI99" s="11"/>
      <c r="VQJ99" s="8"/>
      <c r="VQK99" s="9"/>
      <c r="VQP99" s="11"/>
      <c r="VQQ99" s="8"/>
      <c r="VQR99" s="9"/>
      <c r="VQW99" s="11"/>
      <c r="VQX99" s="8"/>
      <c r="VQY99" s="9"/>
      <c r="VRD99" s="11"/>
      <c r="VRE99" s="8"/>
      <c r="VRF99" s="9"/>
      <c r="VRK99" s="11"/>
      <c r="VRL99" s="8"/>
      <c r="VRM99" s="9"/>
      <c r="VRR99" s="11"/>
      <c r="VRS99" s="8"/>
      <c r="VRT99" s="9"/>
      <c r="VRY99" s="11"/>
      <c r="VRZ99" s="8"/>
      <c r="VSA99" s="9"/>
      <c r="VSF99" s="11"/>
      <c r="VSG99" s="8"/>
      <c r="VSH99" s="9"/>
      <c r="VSM99" s="11"/>
      <c r="VSN99" s="8"/>
      <c r="VSO99" s="9"/>
      <c r="VST99" s="11"/>
      <c r="VSU99" s="8"/>
      <c r="VSV99" s="9"/>
      <c r="VTA99" s="11"/>
      <c r="VTB99" s="8"/>
      <c r="VTC99" s="9"/>
      <c r="VTH99" s="11"/>
      <c r="VTI99" s="8"/>
      <c r="VTJ99" s="9"/>
      <c r="VTO99" s="11"/>
      <c r="VTP99" s="8"/>
      <c r="VTQ99" s="9"/>
      <c r="VTV99" s="11"/>
      <c r="VTW99" s="8"/>
      <c r="VTX99" s="9"/>
      <c r="VUC99" s="11"/>
      <c r="VUD99" s="8"/>
      <c r="VUE99" s="9"/>
      <c r="VUJ99" s="11"/>
      <c r="VUK99" s="8"/>
      <c r="VUL99" s="9"/>
      <c r="VUQ99" s="11"/>
      <c r="VUR99" s="8"/>
      <c r="VUS99" s="9"/>
      <c r="VUX99" s="11"/>
      <c r="VUY99" s="8"/>
      <c r="VUZ99" s="9"/>
      <c r="VVE99" s="11"/>
      <c r="VVF99" s="8"/>
      <c r="VVG99" s="9"/>
      <c r="VVL99" s="11"/>
      <c r="VVM99" s="8"/>
      <c r="VVN99" s="9"/>
      <c r="VVS99" s="11"/>
      <c r="VVT99" s="8"/>
      <c r="VVU99" s="9"/>
      <c r="VVZ99" s="11"/>
      <c r="VWA99" s="8"/>
      <c r="VWB99" s="9"/>
      <c r="VWG99" s="11"/>
      <c r="VWH99" s="8"/>
      <c r="VWI99" s="9"/>
      <c r="VWN99" s="11"/>
      <c r="VWO99" s="8"/>
      <c r="VWP99" s="9"/>
      <c r="VWU99" s="11"/>
      <c r="VWV99" s="8"/>
      <c r="VWW99" s="9"/>
      <c r="VXB99" s="11"/>
      <c r="VXC99" s="8"/>
      <c r="VXD99" s="9"/>
      <c r="VXI99" s="11"/>
      <c r="VXJ99" s="8"/>
      <c r="VXK99" s="9"/>
      <c r="VXP99" s="11"/>
      <c r="VXQ99" s="8"/>
      <c r="VXR99" s="9"/>
      <c r="VXW99" s="11"/>
      <c r="VXX99" s="8"/>
      <c r="VXY99" s="9"/>
      <c r="VYD99" s="11"/>
      <c r="VYE99" s="8"/>
      <c r="VYF99" s="9"/>
      <c r="VYK99" s="11"/>
      <c r="VYL99" s="8"/>
      <c r="VYM99" s="9"/>
      <c r="VYR99" s="11"/>
      <c r="VYS99" s="8"/>
      <c r="VYT99" s="9"/>
      <c r="VYY99" s="11"/>
      <c r="VYZ99" s="8"/>
      <c r="VZA99" s="9"/>
      <c r="VZF99" s="11"/>
      <c r="VZG99" s="8"/>
      <c r="VZH99" s="9"/>
      <c r="VZM99" s="11"/>
      <c r="VZN99" s="8"/>
      <c r="VZO99" s="9"/>
      <c r="VZT99" s="11"/>
      <c r="VZU99" s="8"/>
      <c r="VZV99" s="9"/>
      <c r="WAA99" s="11"/>
      <c r="WAB99" s="8"/>
      <c r="WAC99" s="9"/>
      <c r="WAH99" s="11"/>
      <c r="WAI99" s="8"/>
      <c r="WAJ99" s="9"/>
      <c r="WAO99" s="11"/>
      <c r="WAP99" s="8"/>
      <c r="WAQ99" s="9"/>
      <c r="WAV99" s="11"/>
      <c r="WAW99" s="8"/>
      <c r="WAX99" s="9"/>
      <c r="WBC99" s="11"/>
      <c r="WBD99" s="8"/>
      <c r="WBE99" s="9"/>
      <c r="WBJ99" s="11"/>
      <c r="WBK99" s="8"/>
      <c r="WBL99" s="9"/>
      <c r="WBQ99" s="11"/>
      <c r="WBR99" s="8"/>
      <c r="WBS99" s="9"/>
      <c r="WBX99" s="11"/>
      <c r="WBY99" s="8"/>
      <c r="WBZ99" s="9"/>
      <c r="WCE99" s="11"/>
      <c r="WCF99" s="8"/>
      <c r="WCG99" s="9"/>
      <c r="WCL99" s="11"/>
      <c r="WCM99" s="8"/>
      <c r="WCN99" s="9"/>
      <c r="WCS99" s="11"/>
      <c r="WCT99" s="8"/>
      <c r="WCU99" s="9"/>
      <c r="WCZ99" s="11"/>
      <c r="WDA99" s="8"/>
      <c r="WDB99" s="9"/>
      <c r="WDG99" s="11"/>
      <c r="WDH99" s="8"/>
      <c r="WDI99" s="9"/>
      <c r="WDN99" s="11"/>
      <c r="WDO99" s="8"/>
      <c r="WDP99" s="9"/>
      <c r="WDU99" s="11"/>
      <c r="WDV99" s="8"/>
      <c r="WDW99" s="9"/>
      <c r="WEB99" s="11"/>
      <c r="WEC99" s="8"/>
      <c r="WED99" s="9"/>
      <c r="WEI99" s="11"/>
      <c r="WEJ99" s="8"/>
      <c r="WEK99" s="9"/>
      <c r="WEP99" s="11"/>
      <c r="WEQ99" s="8"/>
      <c r="WER99" s="9"/>
      <c r="WEW99" s="11"/>
      <c r="WEX99" s="8"/>
      <c r="WEY99" s="9"/>
      <c r="WFD99" s="11"/>
      <c r="WFE99" s="8"/>
      <c r="WFF99" s="9"/>
      <c r="WFK99" s="11"/>
      <c r="WFL99" s="8"/>
      <c r="WFM99" s="9"/>
      <c r="WFR99" s="11"/>
      <c r="WFS99" s="8"/>
      <c r="WFT99" s="9"/>
      <c r="WFY99" s="11"/>
      <c r="WFZ99" s="8"/>
      <c r="WGA99" s="9"/>
      <c r="WGF99" s="11"/>
      <c r="WGG99" s="8"/>
      <c r="WGH99" s="9"/>
      <c r="WGM99" s="11"/>
      <c r="WGN99" s="8"/>
      <c r="WGO99" s="9"/>
      <c r="WGT99" s="11"/>
      <c r="WGU99" s="8"/>
      <c r="WGV99" s="9"/>
      <c r="WHA99" s="11"/>
      <c r="WHB99" s="8"/>
      <c r="WHC99" s="9"/>
      <c r="WHH99" s="11"/>
      <c r="WHI99" s="8"/>
      <c r="WHJ99" s="9"/>
      <c r="WHO99" s="11"/>
      <c r="WHP99" s="8"/>
      <c r="WHQ99" s="9"/>
      <c r="WHV99" s="11"/>
      <c r="WHW99" s="8"/>
      <c r="WHX99" s="9"/>
      <c r="WIC99" s="11"/>
      <c r="WID99" s="8"/>
      <c r="WIE99" s="9"/>
      <c r="WIJ99" s="11"/>
      <c r="WIK99" s="8"/>
      <c r="WIL99" s="9"/>
      <c r="WIQ99" s="11"/>
      <c r="WIR99" s="8"/>
      <c r="WIS99" s="9"/>
      <c r="WIX99" s="11"/>
      <c r="WIY99" s="8"/>
      <c r="WIZ99" s="9"/>
      <c r="WJE99" s="11"/>
      <c r="WJF99" s="8"/>
      <c r="WJG99" s="9"/>
      <c r="WJL99" s="11"/>
      <c r="WJM99" s="8"/>
      <c r="WJN99" s="9"/>
      <c r="WJS99" s="11"/>
      <c r="WJT99" s="8"/>
      <c r="WJU99" s="9"/>
      <c r="WJZ99" s="11"/>
      <c r="WKA99" s="8"/>
      <c r="WKB99" s="9"/>
      <c r="WKG99" s="11"/>
      <c r="WKH99" s="8"/>
      <c r="WKI99" s="9"/>
      <c r="WKN99" s="11"/>
      <c r="WKO99" s="8"/>
      <c r="WKP99" s="9"/>
      <c r="WKU99" s="11"/>
      <c r="WKV99" s="8"/>
      <c r="WKW99" s="9"/>
      <c r="WLB99" s="11"/>
      <c r="WLC99" s="8"/>
      <c r="WLD99" s="9"/>
      <c r="WLI99" s="11"/>
      <c r="WLJ99" s="8"/>
      <c r="WLK99" s="9"/>
      <c r="WLP99" s="11"/>
      <c r="WLQ99" s="8"/>
      <c r="WLR99" s="9"/>
      <c r="WLW99" s="11"/>
      <c r="WLX99" s="8"/>
      <c r="WLY99" s="9"/>
      <c r="WMD99" s="11"/>
      <c r="WME99" s="8"/>
      <c r="WMF99" s="9"/>
      <c r="WMK99" s="11"/>
      <c r="WML99" s="8"/>
      <c r="WMM99" s="9"/>
      <c r="WMR99" s="11"/>
      <c r="WMS99" s="8"/>
      <c r="WMT99" s="9"/>
      <c r="WMY99" s="11"/>
      <c r="WMZ99" s="8"/>
      <c r="WNA99" s="9"/>
      <c r="WNF99" s="11"/>
      <c r="WNG99" s="8"/>
      <c r="WNH99" s="9"/>
      <c r="WNM99" s="11"/>
      <c r="WNN99" s="8"/>
      <c r="WNO99" s="9"/>
      <c r="WNT99" s="11"/>
      <c r="WNU99" s="8"/>
      <c r="WNV99" s="9"/>
      <c r="WOA99" s="11"/>
      <c r="WOB99" s="8"/>
      <c r="WOC99" s="9"/>
      <c r="WOH99" s="11"/>
      <c r="WOI99" s="8"/>
      <c r="WOJ99" s="9"/>
      <c r="WOO99" s="11"/>
      <c r="WOP99" s="8"/>
      <c r="WOQ99" s="9"/>
      <c r="WOV99" s="11"/>
      <c r="WOW99" s="8"/>
      <c r="WOX99" s="9"/>
      <c r="WPC99" s="11"/>
      <c r="WPD99" s="8"/>
      <c r="WPE99" s="9"/>
      <c r="WPJ99" s="11"/>
      <c r="WPK99" s="8"/>
      <c r="WPL99" s="9"/>
      <c r="WPQ99" s="11"/>
      <c r="WPR99" s="8"/>
      <c r="WPS99" s="9"/>
      <c r="WPX99" s="11"/>
      <c r="WPY99" s="8"/>
      <c r="WPZ99" s="9"/>
      <c r="WQE99" s="11"/>
      <c r="WQF99" s="8"/>
      <c r="WQG99" s="9"/>
      <c r="WQL99" s="11"/>
      <c r="WQM99" s="8"/>
      <c r="WQN99" s="9"/>
      <c r="WQS99" s="11"/>
      <c r="WQT99" s="8"/>
      <c r="WQU99" s="9"/>
      <c r="WQZ99" s="11"/>
      <c r="WRA99" s="8"/>
      <c r="WRB99" s="9"/>
      <c r="WRG99" s="11"/>
      <c r="WRH99" s="8"/>
      <c r="WRI99" s="9"/>
      <c r="WRN99" s="11"/>
      <c r="WRO99" s="8"/>
      <c r="WRP99" s="9"/>
      <c r="WRU99" s="11"/>
      <c r="WRV99" s="8"/>
      <c r="WRW99" s="9"/>
      <c r="WSB99" s="11"/>
      <c r="WSC99" s="8"/>
      <c r="WSD99" s="9"/>
      <c r="WSI99" s="11"/>
      <c r="WSJ99" s="8"/>
      <c r="WSK99" s="9"/>
      <c r="WSP99" s="11"/>
      <c r="WSQ99" s="8"/>
      <c r="WSR99" s="9"/>
      <c r="WSW99" s="11"/>
      <c r="WSX99" s="8"/>
      <c r="WSY99" s="9"/>
      <c r="WTD99" s="11"/>
      <c r="WTE99" s="8"/>
      <c r="WTF99" s="9"/>
      <c r="WTK99" s="11"/>
      <c r="WTL99" s="8"/>
      <c r="WTM99" s="9"/>
      <c r="WTR99" s="11"/>
      <c r="WTS99" s="8"/>
      <c r="WTT99" s="9"/>
      <c r="WTY99" s="11"/>
      <c r="WTZ99" s="8"/>
      <c r="WUA99" s="9"/>
      <c r="WUF99" s="11"/>
      <c r="WUG99" s="8"/>
      <c r="WUH99" s="9"/>
      <c r="WUM99" s="11"/>
      <c r="WUN99" s="8"/>
      <c r="WUO99" s="9"/>
      <c r="WUT99" s="11"/>
      <c r="WUU99" s="8"/>
      <c r="WUV99" s="9"/>
      <c r="WVA99" s="11"/>
      <c r="WVB99" s="8"/>
      <c r="WVC99" s="9"/>
      <c r="WVH99" s="11"/>
      <c r="WVI99" s="8"/>
      <c r="WVJ99" s="9"/>
      <c r="WVO99" s="11"/>
      <c r="WVP99" s="8"/>
      <c r="WVQ99" s="9"/>
      <c r="WVV99" s="11"/>
      <c r="WVW99" s="8"/>
      <c r="WVX99" s="9"/>
      <c r="WWC99" s="11"/>
      <c r="WWD99" s="8"/>
      <c r="WWE99" s="9"/>
      <c r="WWJ99" s="11"/>
      <c r="WWK99" s="8"/>
      <c r="WWL99" s="9"/>
      <c r="WWQ99" s="11"/>
      <c r="WWR99" s="8"/>
      <c r="WWS99" s="9"/>
      <c r="WWX99" s="11"/>
      <c r="WWY99" s="8"/>
      <c r="WWZ99" s="9"/>
      <c r="WXE99" s="11"/>
      <c r="WXF99" s="8"/>
      <c r="WXG99" s="9"/>
      <c r="WXL99" s="11"/>
      <c r="WXM99" s="8"/>
      <c r="WXN99" s="9"/>
      <c r="WXS99" s="11"/>
      <c r="WXT99" s="8"/>
      <c r="WXU99" s="9"/>
      <c r="WXZ99" s="11"/>
      <c r="WYA99" s="8"/>
      <c r="WYB99" s="9"/>
      <c r="WYG99" s="11"/>
      <c r="WYH99" s="8"/>
      <c r="WYI99" s="9"/>
      <c r="WYN99" s="11"/>
      <c r="WYO99" s="8"/>
      <c r="WYP99" s="9"/>
      <c r="WYU99" s="11"/>
      <c r="WYV99" s="8"/>
      <c r="WYW99" s="9"/>
      <c r="WZB99" s="11"/>
      <c r="WZC99" s="8"/>
      <c r="WZD99" s="9"/>
      <c r="WZI99" s="11"/>
      <c r="WZJ99" s="8"/>
      <c r="WZK99" s="9"/>
      <c r="WZP99" s="11"/>
      <c r="WZQ99" s="8"/>
      <c r="WZR99" s="9"/>
      <c r="WZW99" s="11"/>
      <c r="WZX99" s="8"/>
      <c r="WZY99" s="9"/>
      <c r="XAD99" s="11"/>
      <c r="XAE99" s="8"/>
      <c r="XAF99" s="9"/>
      <c r="XAK99" s="11"/>
      <c r="XAL99" s="8"/>
      <c r="XAM99" s="9"/>
      <c r="XAR99" s="11"/>
      <c r="XAS99" s="8"/>
      <c r="XAT99" s="9"/>
      <c r="XAY99" s="11"/>
      <c r="XAZ99" s="8"/>
      <c r="XBA99" s="9"/>
      <c r="XBF99" s="11"/>
      <c r="XBG99" s="8"/>
      <c r="XBH99" s="9"/>
      <c r="XBM99" s="11"/>
      <c r="XBN99" s="8"/>
      <c r="XBO99" s="9"/>
      <c r="XBT99" s="11"/>
      <c r="XBU99" s="8"/>
      <c r="XBV99" s="9"/>
      <c r="XCA99" s="11"/>
      <c r="XCB99" s="8"/>
      <c r="XCC99" s="9"/>
      <c r="XCH99" s="11"/>
      <c r="XCI99" s="8"/>
      <c r="XCJ99" s="9"/>
      <c r="XCO99" s="11"/>
      <c r="XCP99" s="8"/>
      <c r="XCQ99" s="9"/>
      <c r="XCV99" s="11"/>
      <c r="XCW99" s="8"/>
      <c r="XCX99" s="9"/>
      <c r="XDC99" s="11"/>
      <c r="XDD99" s="8"/>
      <c r="XDE99" s="9"/>
      <c r="XDJ99" s="11"/>
      <c r="XDK99" s="8"/>
      <c r="XDL99" s="9"/>
      <c r="XDQ99" s="11"/>
      <c r="XDR99" s="8"/>
      <c r="XDS99" s="9"/>
      <c r="XDX99" s="11"/>
      <c r="XDY99" s="8"/>
      <c r="XDZ99" s="9"/>
      <c r="XEE99" s="11"/>
      <c r="XEF99" s="8"/>
      <c r="XEG99" s="9"/>
      <c r="XEL99" s="11"/>
      <c r="XEM99" s="8"/>
      <c r="XEN99" s="9"/>
      <c r="XES99" s="11"/>
      <c r="XET99" s="8"/>
      <c r="XEU99" s="9"/>
      <c r="XEZ99" s="11"/>
      <c r="XFA99" s="8"/>
      <c r="XFB99" s="9"/>
    </row>
    <row r="100" spans="1:1024 1029:2046 2051:3068 3073:5119 5124:6141 6146:8192 8197:9214 9219:10236 10241:12287 12292:13309 13314:15360 15365:16382" s="12" customFormat="1" ht="30" customHeight="1" x14ac:dyDescent="0.3">
      <c r="A100" s="29" t="s">
        <v>453</v>
      </c>
      <c r="B100" s="33" t="s">
        <v>399</v>
      </c>
      <c r="C100" s="36" t="s">
        <v>18</v>
      </c>
      <c r="D100" s="36">
        <v>6</v>
      </c>
      <c r="E100" s="36"/>
      <c r="F100" s="25"/>
      <c r="G100" s="11"/>
      <c r="H100" s="8"/>
      <c r="I100" s="9"/>
      <c r="N100" s="11"/>
      <c r="O100" s="8"/>
      <c r="P100" s="9"/>
      <c r="U100" s="11"/>
      <c r="V100" s="8"/>
      <c r="W100" s="9"/>
      <c r="AB100" s="11"/>
      <c r="AC100" s="8"/>
      <c r="AD100" s="9"/>
      <c r="AI100" s="11"/>
      <c r="AJ100" s="8"/>
      <c r="AK100" s="9"/>
      <c r="AP100" s="11"/>
      <c r="AQ100" s="8"/>
      <c r="AR100" s="9"/>
      <c r="AW100" s="11"/>
      <c r="AX100" s="8"/>
      <c r="AY100" s="9"/>
      <c r="BD100" s="11"/>
      <c r="BE100" s="8"/>
      <c r="BF100" s="9"/>
      <c r="BK100" s="11"/>
      <c r="BL100" s="8"/>
      <c r="BM100" s="9"/>
      <c r="BR100" s="11"/>
      <c r="BS100" s="8"/>
      <c r="BT100" s="9"/>
      <c r="BY100" s="11"/>
      <c r="BZ100" s="8"/>
      <c r="CA100" s="9"/>
      <c r="CF100" s="11"/>
      <c r="CG100" s="8"/>
      <c r="CH100" s="9"/>
      <c r="CM100" s="11"/>
      <c r="CN100" s="8"/>
      <c r="CO100" s="9"/>
      <c r="CT100" s="11"/>
      <c r="CU100" s="8"/>
      <c r="CV100" s="9"/>
      <c r="DA100" s="11"/>
      <c r="DB100" s="8"/>
      <c r="DC100" s="9"/>
      <c r="DH100" s="11"/>
      <c r="DI100" s="8"/>
      <c r="DJ100" s="9"/>
      <c r="DO100" s="11"/>
      <c r="DP100" s="8"/>
      <c r="DQ100" s="9"/>
      <c r="DV100" s="11"/>
      <c r="DW100" s="8"/>
      <c r="DX100" s="9"/>
      <c r="EC100" s="11"/>
      <c r="ED100" s="8"/>
      <c r="EE100" s="9"/>
      <c r="EJ100" s="11"/>
      <c r="EK100" s="8"/>
      <c r="EL100" s="9"/>
      <c r="EQ100" s="11"/>
      <c r="ER100" s="8"/>
      <c r="ES100" s="9"/>
      <c r="EX100" s="11"/>
      <c r="EY100" s="8"/>
      <c r="EZ100" s="9"/>
      <c r="FE100" s="11"/>
      <c r="FF100" s="8"/>
      <c r="FG100" s="9"/>
      <c r="FL100" s="11"/>
      <c r="FM100" s="8"/>
      <c r="FN100" s="9"/>
      <c r="FS100" s="11"/>
      <c r="FT100" s="8"/>
      <c r="FU100" s="9"/>
      <c r="FZ100" s="11"/>
      <c r="GA100" s="8"/>
      <c r="GB100" s="9"/>
      <c r="GG100" s="11"/>
      <c r="GH100" s="8"/>
      <c r="GI100" s="9"/>
      <c r="GN100" s="11"/>
      <c r="GO100" s="8"/>
      <c r="GP100" s="9"/>
      <c r="GU100" s="11"/>
      <c r="GV100" s="8"/>
      <c r="GW100" s="9"/>
      <c r="HB100" s="11"/>
      <c r="HC100" s="8"/>
      <c r="HD100" s="9"/>
      <c r="HI100" s="11"/>
      <c r="HJ100" s="8"/>
      <c r="HK100" s="9"/>
      <c r="HP100" s="11"/>
      <c r="HQ100" s="8"/>
      <c r="HR100" s="9"/>
      <c r="HW100" s="11"/>
      <c r="HX100" s="8"/>
      <c r="HY100" s="9"/>
      <c r="ID100" s="11"/>
      <c r="IE100" s="8"/>
      <c r="IF100" s="9"/>
      <c r="IK100" s="11"/>
      <c r="IL100" s="8"/>
      <c r="IM100" s="9"/>
      <c r="IR100" s="11"/>
      <c r="IS100" s="8"/>
      <c r="IT100" s="9"/>
      <c r="IY100" s="11"/>
      <c r="IZ100" s="8"/>
      <c r="JA100" s="9"/>
      <c r="JF100" s="11"/>
      <c r="JG100" s="8"/>
      <c r="JH100" s="9"/>
      <c r="JM100" s="11"/>
      <c r="JN100" s="8"/>
      <c r="JO100" s="9"/>
      <c r="JT100" s="11"/>
      <c r="JU100" s="8"/>
      <c r="JV100" s="9"/>
      <c r="KA100" s="11"/>
      <c r="KB100" s="8"/>
      <c r="KC100" s="9"/>
      <c r="KH100" s="11"/>
      <c r="KI100" s="8"/>
      <c r="KJ100" s="9"/>
      <c r="KO100" s="11"/>
      <c r="KP100" s="8"/>
      <c r="KQ100" s="9"/>
      <c r="KV100" s="11"/>
      <c r="KW100" s="8"/>
      <c r="KX100" s="9"/>
      <c r="LC100" s="11"/>
      <c r="LD100" s="8"/>
      <c r="LE100" s="9"/>
      <c r="LJ100" s="11"/>
      <c r="LK100" s="8"/>
      <c r="LL100" s="9"/>
      <c r="LQ100" s="11"/>
      <c r="LR100" s="8"/>
      <c r="LS100" s="9"/>
      <c r="LX100" s="11"/>
      <c r="LY100" s="8"/>
      <c r="LZ100" s="9"/>
      <c r="ME100" s="11"/>
      <c r="MF100" s="8"/>
      <c r="MG100" s="9"/>
      <c r="ML100" s="11"/>
      <c r="MM100" s="8"/>
      <c r="MN100" s="9"/>
      <c r="MS100" s="11"/>
      <c r="MT100" s="8"/>
      <c r="MU100" s="9"/>
      <c r="MZ100" s="11"/>
      <c r="NA100" s="8"/>
      <c r="NB100" s="9"/>
      <c r="NG100" s="11"/>
      <c r="NH100" s="8"/>
      <c r="NI100" s="9"/>
      <c r="NN100" s="11"/>
      <c r="NO100" s="8"/>
      <c r="NP100" s="9"/>
      <c r="NU100" s="11"/>
      <c r="NV100" s="8"/>
      <c r="NW100" s="9"/>
      <c r="OB100" s="11"/>
      <c r="OC100" s="8"/>
      <c r="OD100" s="9"/>
      <c r="OI100" s="11"/>
      <c r="OJ100" s="8"/>
      <c r="OK100" s="9"/>
      <c r="OP100" s="11"/>
      <c r="OQ100" s="8"/>
      <c r="OR100" s="9"/>
      <c r="OW100" s="11"/>
      <c r="OX100" s="8"/>
      <c r="OY100" s="9"/>
      <c r="PD100" s="11"/>
      <c r="PE100" s="8"/>
      <c r="PF100" s="9"/>
      <c r="PK100" s="11"/>
      <c r="PL100" s="8"/>
      <c r="PM100" s="9"/>
      <c r="PR100" s="11"/>
      <c r="PS100" s="8"/>
      <c r="PT100" s="9"/>
      <c r="PY100" s="11"/>
      <c r="PZ100" s="8"/>
      <c r="QA100" s="9"/>
      <c r="QF100" s="11"/>
      <c r="QG100" s="8"/>
      <c r="QH100" s="9"/>
      <c r="QM100" s="11"/>
      <c r="QN100" s="8"/>
      <c r="QO100" s="9"/>
      <c r="QT100" s="11"/>
      <c r="QU100" s="8"/>
      <c r="QV100" s="9"/>
      <c r="RA100" s="11"/>
      <c r="RB100" s="8"/>
      <c r="RC100" s="9"/>
      <c r="RH100" s="11"/>
      <c r="RI100" s="8"/>
      <c r="RJ100" s="9"/>
      <c r="RO100" s="11"/>
      <c r="RP100" s="8"/>
      <c r="RQ100" s="9"/>
      <c r="RV100" s="11"/>
      <c r="RW100" s="8"/>
      <c r="RX100" s="9"/>
      <c r="SC100" s="11"/>
      <c r="SD100" s="8"/>
      <c r="SE100" s="9"/>
      <c r="SJ100" s="11"/>
      <c r="SK100" s="8"/>
      <c r="SL100" s="9"/>
      <c r="SQ100" s="11"/>
      <c r="SR100" s="8"/>
      <c r="SS100" s="9"/>
      <c r="SX100" s="11"/>
      <c r="SY100" s="8"/>
      <c r="SZ100" s="9"/>
      <c r="TE100" s="11"/>
      <c r="TF100" s="8"/>
      <c r="TG100" s="9"/>
      <c r="TL100" s="11"/>
      <c r="TM100" s="8"/>
      <c r="TN100" s="9"/>
      <c r="TS100" s="11"/>
      <c r="TT100" s="8"/>
      <c r="TU100" s="9"/>
      <c r="TZ100" s="11"/>
      <c r="UA100" s="8"/>
      <c r="UB100" s="9"/>
      <c r="UG100" s="11"/>
      <c r="UH100" s="8"/>
      <c r="UI100" s="9"/>
      <c r="UN100" s="11"/>
      <c r="UO100" s="8"/>
      <c r="UP100" s="9"/>
      <c r="UU100" s="11"/>
      <c r="UV100" s="8"/>
      <c r="UW100" s="9"/>
      <c r="VB100" s="11"/>
      <c r="VC100" s="8"/>
      <c r="VD100" s="9"/>
      <c r="VI100" s="11"/>
      <c r="VJ100" s="8"/>
      <c r="VK100" s="9"/>
      <c r="VP100" s="11"/>
      <c r="VQ100" s="8"/>
      <c r="VR100" s="9"/>
      <c r="VW100" s="11"/>
      <c r="VX100" s="8"/>
      <c r="VY100" s="9"/>
      <c r="WD100" s="11"/>
      <c r="WE100" s="8"/>
      <c r="WF100" s="9"/>
      <c r="WK100" s="11"/>
      <c r="WL100" s="8"/>
      <c r="WM100" s="9"/>
      <c r="WR100" s="11"/>
      <c r="WS100" s="8"/>
      <c r="WT100" s="9"/>
      <c r="WY100" s="11"/>
      <c r="WZ100" s="8"/>
      <c r="XA100" s="9"/>
      <c r="XF100" s="11"/>
      <c r="XG100" s="8"/>
      <c r="XH100" s="9"/>
      <c r="XM100" s="11"/>
      <c r="XN100" s="8"/>
      <c r="XO100" s="9"/>
      <c r="XT100" s="11"/>
      <c r="XU100" s="8"/>
      <c r="XV100" s="9"/>
      <c r="YA100" s="11"/>
      <c r="YB100" s="8"/>
      <c r="YC100" s="9"/>
      <c r="YH100" s="11"/>
      <c r="YI100" s="8"/>
      <c r="YJ100" s="9"/>
      <c r="YO100" s="11"/>
      <c r="YP100" s="8"/>
      <c r="YQ100" s="9"/>
      <c r="YV100" s="11"/>
      <c r="YW100" s="8"/>
      <c r="YX100" s="9"/>
      <c r="ZC100" s="11"/>
      <c r="ZD100" s="8"/>
      <c r="ZE100" s="9"/>
      <c r="ZJ100" s="11"/>
      <c r="ZK100" s="8"/>
      <c r="ZL100" s="9"/>
      <c r="ZQ100" s="11"/>
      <c r="ZR100" s="8"/>
      <c r="ZS100" s="9"/>
      <c r="ZX100" s="11"/>
      <c r="ZY100" s="8"/>
      <c r="ZZ100" s="9"/>
      <c r="AAE100" s="11"/>
      <c r="AAF100" s="8"/>
      <c r="AAG100" s="9"/>
      <c r="AAL100" s="11"/>
      <c r="AAM100" s="8"/>
      <c r="AAN100" s="9"/>
      <c r="AAS100" s="11"/>
      <c r="AAT100" s="8"/>
      <c r="AAU100" s="9"/>
      <c r="AAZ100" s="11"/>
      <c r="ABA100" s="8"/>
      <c r="ABB100" s="9"/>
      <c r="ABG100" s="11"/>
      <c r="ABH100" s="8"/>
      <c r="ABI100" s="9"/>
      <c r="ABN100" s="11"/>
      <c r="ABO100" s="8"/>
      <c r="ABP100" s="9"/>
      <c r="ABU100" s="11"/>
      <c r="ABV100" s="8"/>
      <c r="ABW100" s="9"/>
      <c r="ACB100" s="11"/>
      <c r="ACC100" s="8"/>
      <c r="ACD100" s="9"/>
      <c r="ACI100" s="11"/>
      <c r="ACJ100" s="8"/>
      <c r="ACK100" s="9"/>
      <c r="ACP100" s="11"/>
      <c r="ACQ100" s="8"/>
      <c r="ACR100" s="9"/>
      <c r="ACW100" s="11"/>
      <c r="ACX100" s="8"/>
      <c r="ACY100" s="9"/>
      <c r="ADD100" s="11"/>
      <c r="ADE100" s="8"/>
      <c r="ADF100" s="9"/>
      <c r="ADK100" s="11"/>
      <c r="ADL100" s="8"/>
      <c r="ADM100" s="9"/>
      <c r="ADR100" s="11"/>
      <c r="ADS100" s="8"/>
      <c r="ADT100" s="9"/>
      <c r="ADY100" s="11"/>
      <c r="ADZ100" s="8"/>
      <c r="AEA100" s="9"/>
      <c r="AEF100" s="11"/>
      <c r="AEG100" s="8"/>
      <c r="AEH100" s="9"/>
      <c r="AEM100" s="11"/>
      <c r="AEN100" s="8"/>
      <c r="AEO100" s="9"/>
      <c r="AET100" s="11"/>
      <c r="AEU100" s="8"/>
      <c r="AEV100" s="9"/>
      <c r="AFA100" s="11"/>
      <c r="AFB100" s="8"/>
      <c r="AFC100" s="9"/>
      <c r="AFH100" s="11"/>
      <c r="AFI100" s="8"/>
      <c r="AFJ100" s="9"/>
      <c r="AFO100" s="11"/>
      <c r="AFP100" s="8"/>
      <c r="AFQ100" s="9"/>
      <c r="AFV100" s="11"/>
      <c r="AFW100" s="8"/>
      <c r="AFX100" s="9"/>
      <c r="AGC100" s="11"/>
      <c r="AGD100" s="8"/>
      <c r="AGE100" s="9"/>
      <c r="AGJ100" s="11"/>
      <c r="AGK100" s="8"/>
      <c r="AGL100" s="9"/>
      <c r="AGQ100" s="11"/>
      <c r="AGR100" s="8"/>
      <c r="AGS100" s="9"/>
      <c r="AGX100" s="11"/>
      <c r="AGY100" s="8"/>
      <c r="AGZ100" s="9"/>
      <c r="AHE100" s="11"/>
      <c r="AHF100" s="8"/>
      <c r="AHG100" s="9"/>
      <c r="AHL100" s="11"/>
      <c r="AHM100" s="8"/>
      <c r="AHN100" s="9"/>
      <c r="AHS100" s="11"/>
      <c r="AHT100" s="8"/>
      <c r="AHU100" s="9"/>
      <c r="AHZ100" s="11"/>
      <c r="AIA100" s="8"/>
      <c r="AIB100" s="9"/>
      <c r="AIG100" s="11"/>
      <c r="AIH100" s="8"/>
      <c r="AII100" s="9"/>
      <c r="AIN100" s="11"/>
      <c r="AIO100" s="8"/>
      <c r="AIP100" s="9"/>
      <c r="AIU100" s="11"/>
      <c r="AIV100" s="8"/>
      <c r="AIW100" s="9"/>
      <c r="AJB100" s="11"/>
      <c r="AJC100" s="8"/>
      <c r="AJD100" s="9"/>
      <c r="AJI100" s="11"/>
      <c r="AJJ100" s="8"/>
      <c r="AJK100" s="9"/>
      <c r="AJP100" s="11"/>
      <c r="AJQ100" s="8"/>
      <c r="AJR100" s="9"/>
      <c r="AJW100" s="11"/>
      <c r="AJX100" s="8"/>
      <c r="AJY100" s="9"/>
      <c r="AKD100" s="11"/>
      <c r="AKE100" s="8"/>
      <c r="AKF100" s="9"/>
      <c r="AKK100" s="11"/>
      <c r="AKL100" s="8"/>
      <c r="AKM100" s="9"/>
      <c r="AKR100" s="11"/>
      <c r="AKS100" s="8"/>
      <c r="AKT100" s="9"/>
      <c r="AKY100" s="11"/>
      <c r="AKZ100" s="8"/>
      <c r="ALA100" s="9"/>
      <c r="ALF100" s="11"/>
      <c r="ALG100" s="8"/>
      <c r="ALH100" s="9"/>
      <c r="ALM100" s="11"/>
      <c r="ALN100" s="8"/>
      <c r="ALO100" s="9"/>
      <c r="ALT100" s="11"/>
      <c r="ALU100" s="8"/>
      <c r="ALV100" s="9"/>
      <c r="AMA100" s="11"/>
      <c r="AMB100" s="8"/>
      <c r="AMC100" s="9"/>
      <c r="AMH100" s="11"/>
      <c r="AMI100" s="8"/>
      <c r="AMJ100" s="9"/>
      <c r="AMO100" s="11"/>
      <c r="AMP100" s="8"/>
      <c r="AMQ100" s="9"/>
      <c r="AMV100" s="11"/>
      <c r="AMW100" s="8"/>
      <c r="AMX100" s="9"/>
      <c r="ANC100" s="11"/>
      <c r="AND100" s="8"/>
      <c r="ANE100" s="9"/>
      <c r="ANJ100" s="11"/>
      <c r="ANK100" s="8"/>
      <c r="ANL100" s="9"/>
      <c r="ANQ100" s="11"/>
      <c r="ANR100" s="8"/>
      <c r="ANS100" s="9"/>
      <c r="ANX100" s="11"/>
      <c r="ANY100" s="8"/>
      <c r="ANZ100" s="9"/>
      <c r="AOE100" s="11"/>
      <c r="AOF100" s="8"/>
      <c r="AOG100" s="9"/>
      <c r="AOL100" s="11"/>
      <c r="AOM100" s="8"/>
      <c r="AON100" s="9"/>
      <c r="AOS100" s="11"/>
      <c r="AOT100" s="8"/>
      <c r="AOU100" s="9"/>
      <c r="AOZ100" s="11"/>
      <c r="APA100" s="8"/>
      <c r="APB100" s="9"/>
      <c r="APG100" s="11"/>
      <c r="APH100" s="8"/>
      <c r="API100" s="9"/>
      <c r="APN100" s="11"/>
      <c r="APO100" s="8"/>
      <c r="APP100" s="9"/>
      <c r="APU100" s="11"/>
      <c r="APV100" s="8"/>
      <c r="APW100" s="9"/>
      <c r="AQB100" s="11"/>
      <c r="AQC100" s="8"/>
      <c r="AQD100" s="9"/>
      <c r="AQI100" s="11"/>
      <c r="AQJ100" s="8"/>
      <c r="AQK100" s="9"/>
      <c r="AQP100" s="11"/>
      <c r="AQQ100" s="8"/>
      <c r="AQR100" s="9"/>
      <c r="AQW100" s="11"/>
      <c r="AQX100" s="8"/>
      <c r="AQY100" s="9"/>
      <c r="ARD100" s="11"/>
      <c r="ARE100" s="8"/>
      <c r="ARF100" s="9"/>
      <c r="ARK100" s="11"/>
      <c r="ARL100" s="8"/>
      <c r="ARM100" s="9"/>
      <c r="ARR100" s="11"/>
      <c r="ARS100" s="8"/>
      <c r="ART100" s="9"/>
      <c r="ARY100" s="11"/>
      <c r="ARZ100" s="8"/>
      <c r="ASA100" s="9"/>
      <c r="ASF100" s="11"/>
      <c r="ASG100" s="8"/>
      <c r="ASH100" s="9"/>
      <c r="ASM100" s="11"/>
      <c r="ASN100" s="8"/>
      <c r="ASO100" s="9"/>
      <c r="AST100" s="11"/>
      <c r="ASU100" s="8"/>
      <c r="ASV100" s="9"/>
      <c r="ATA100" s="11"/>
      <c r="ATB100" s="8"/>
      <c r="ATC100" s="9"/>
      <c r="ATH100" s="11"/>
      <c r="ATI100" s="8"/>
      <c r="ATJ100" s="9"/>
      <c r="ATO100" s="11"/>
      <c r="ATP100" s="8"/>
      <c r="ATQ100" s="9"/>
      <c r="ATV100" s="11"/>
      <c r="ATW100" s="8"/>
      <c r="ATX100" s="9"/>
      <c r="AUC100" s="11"/>
      <c r="AUD100" s="8"/>
      <c r="AUE100" s="9"/>
      <c r="AUJ100" s="11"/>
      <c r="AUK100" s="8"/>
      <c r="AUL100" s="9"/>
      <c r="AUQ100" s="11"/>
      <c r="AUR100" s="8"/>
      <c r="AUS100" s="9"/>
      <c r="AUX100" s="11"/>
      <c r="AUY100" s="8"/>
      <c r="AUZ100" s="9"/>
      <c r="AVE100" s="11"/>
      <c r="AVF100" s="8"/>
      <c r="AVG100" s="9"/>
      <c r="AVL100" s="11"/>
      <c r="AVM100" s="8"/>
      <c r="AVN100" s="9"/>
      <c r="AVS100" s="11"/>
      <c r="AVT100" s="8"/>
      <c r="AVU100" s="9"/>
      <c r="AVZ100" s="11"/>
      <c r="AWA100" s="8"/>
      <c r="AWB100" s="9"/>
      <c r="AWG100" s="11"/>
      <c r="AWH100" s="8"/>
      <c r="AWI100" s="9"/>
      <c r="AWN100" s="11"/>
      <c r="AWO100" s="8"/>
      <c r="AWP100" s="9"/>
      <c r="AWU100" s="11"/>
      <c r="AWV100" s="8"/>
      <c r="AWW100" s="9"/>
      <c r="AXB100" s="11"/>
      <c r="AXC100" s="8"/>
      <c r="AXD100" s="9"/>
      <c r="AXI100" s="11"/>
      <c r="AXJ100" s="8"/>
      <c r="AXK100" s="9"/>
      <c r="AXP100" s="11"/>
      <c r="AXQ100" s="8"/>
      <c r="AXR100" s="9"/>
      <c r="AXW100" s="11"/>
      <c r="AXX100" s="8"/>
      <c r="AXY100" s="9"/>
      <c r="AYD100" s="11"/>
      <c r="AYE100" s="8"/>
      <c r="AYF100" s="9"/>
      <c r="AYK100" s="11"/>
      <c r="AYL100" s="8"/>
      <c r="AYM100" s="9"/>
      <c r="AYR100" s="11"/>
      <c r="AYS100" s="8"/>
      <c r="AYT100" s="9"/>
      <c r="AYY100" s="11"/>
      <c r="AYZ100" s="8"/>
      <c r="AZA100" s="9"/>
      <c r="AZF100" s="11"/>
      <c r="AZG100" s="8"/>
      <c r="AZH100" s="9"/>
      <c r="AZM100" s="11"/>
      <c r="AZN100" s="8"/>
      <c r="AZO100" s="9"/>
      <c r="AZT100" s="11"/>
      <c r="AZU100" s="8"/>
      <c r="AZV100" s="9"/>
      <c r="BAA100" s="11"/>
      <c r="BAB100" s="8"/>
      <c r="BAC100" s="9"/>
      <c r="BAH100" s="11"/>
      <c r="BAI100" s="8"/>
      <c r="BAJ100" s="9"/>
      <c r="BAO100" s="11"/>
      <c r="BAP100" s="8"/>
      <c r="BAQ100" s="9"/>
      <c r="BAV100" s="11"/>
      <c r="BAW100" s="8"/>
      <c r="BAX100" s="9"/>
      <c r="BBC100" s="11"/>
      <c r="BBD100" s="8"/>
      <c r="BBE100" s="9"/>
      <c r="BBJ100" s="11"/>
      <c r="BBK100" s="8"/>
      <c r="BBL100" s="9"/>
      <c r="BBQ100" s="11"/>
      <c r="BBR100" s="8"/>
      <c r="BBS100" s="9"/>
      <c r="BBX100" s="11"/>
      <c r="BBY100" s="8"/>
      <c r="BBZ100" s="9"/>
      <c r="BCE100" s="11"/>
      <c r="BCF100" s="8"/>
      <c r="BCG100" s="9"/>
      <c r="BCL100" s="11"/>
      <c r="BCM100" s="8"/>
      <c r="BCN100" s="9"/>
      <c r="BCS100" s="11"/>
      <c r="BCT100" s="8"/>
      <c r="BCU100" s="9"/>
      <c r="BCZ100" s="11"/>
      <c r="BDA100" s="8"/>
      <c r="BDB100" s="9"/>
      <c r="BDG100" s="11"/>
      <c r="BDH100" s="8"/>
      <c r="BDI100" s="9"/>
      <c r="BDN100" s="11"/>
      <c r="BDO100" s="8"/>
      <c r="BDP100" s="9"/>
      <c r="BDU100" s="11"/>
      <c r="BDV100" s="8"/>
      <c r="BDW100" s="9"/>
      <c r="BEB100" s="11"/>
      <c r="BEC100" s="8"/>
      <c r="BED100" s="9"/>
      <c r="BEI100" s="11"/>
      <c r="BEJ100" s="8"/>
      <c r="BEK100" s="9"/>
      <c r="BEP100" s="11"/>
      <c r="BEQ100" s="8"/>
      <c r="BER100" s="9"/>
      <c r="BEW100" s="11"/>
      <c r="BEX100" s="8"/>
      <c r="BEY100" s="9"/>
      <c r="BFD100" s="11"/>
      <c r="BFE100" s="8"/>
      <c r="BFF100" s="9"/>
      <c r="BFK100" s="11"/>
      <c r="BFL100" s="8"/>
      <c r="BFM100" s="9"/>
      <c r="BFR100" s="11"/>
      <c r="BFS100" s="8"/>
      <c r="BFT100" s="9"/>
      <c r="BFY100" s="11"/>
      <c r="BFZ100" s="8"/>
      <c r="BGA100" s="9"/>
      <c r="BGF100" s="11"/>
      <c r="BGG100" s="8"/>
      <c r="BGH100" s="9"/>
      <c r="BGM100" s="11"/>
      <c r="BGN100" s="8"/>
      <c r="BGO100" s="9"/>
      <c r="BGT100" s="11"/>
      <c r="BGU100" s="8"/>
      <c r="BGV100" s="9"/>
      <c r="BHA100" s="11"/>
      <c r="BHB100" s="8"/>
      <c r="BHC100" s="9"/>
      <c r="BHH100" s="11"/>
      <c r="BHI100" s="8"/>
      <c r="BHJ100" s="9"/>
      <c r="BHO100" s="11"/>
      <c r="BHP100" s="8"/>
      <c r="BHQ100" s="9"/>
      <c r="BHV100" s="11"/>
      <c r="BHW100" s="8"/>
      <c r="BHX100" s="9"/>
      <c r="BIC100" s="11"/>
      <c r="BID100" s="8"/>
      <c r="BIE100" s="9"/>
      <c r="BIJ100" s="11"/>
      <c r="BIK100" s="8"/>
      <c r="BIL100" s="9"/>
      <c r="BIQ100" s="11"/>
      <c r="BIR100" s="8"/>
      <c r="BIS100" s="9"/>
      <c r="BIX100" s="11"/>
      <c r="BIY100" s="8"/>
      <c r="BIZ100" s="9"/>
      <c r="BJE100" s="11"/>
      <c r="BJF100" s="8"/>
      <c r="BJG100" s="9"/>
      <c r="BJL100" s="11"/>
      <c r="BJM100" s="8"/>
      <c r="BJN100" s="9"/>
      <c r="BJS100" s="11"/>
      <c r="BJT100" s="8"/>
      <c r="BJU100" s="9"/>
      <c r="BJZ100" s="11"/>
      <c r="BKA100" s="8"/>
      <c r="BKB100" s="9"/>
      <c r="BKG100" s="11"/>
      <c r="BKH100" s="8"/>
      <c r="BKI100" s="9"/>
      <c r="BKN100" s="11"/>
      <c r="BKO100" s="8"/>
      <c r="BKP100" s="9"/>
      <c r="BKU100" s="11"/>
      <c r="BKV100" s="8"/>
      <c r="BKW100" s="9"/>
      <c r="BLB100" s="11"/>
      <c r="BLC100" s="8"/>
      <c r="BLD100" s="9"/>
      <c r="BLI100" s="11"/>
      <c r="BLJ100" s="8"/>
      <c r="BLK100" s="9"/>
      <c r="BLP100" s="11"/>
      <c r="BLQ100" s="8"/>
      <c r="BLR100" s="9"/>
      <c r="BLW100" s="11"/>
      <c r="BLX100" s="8"/>
      <c r="BLY100" s="9"/>
      <c r="BMD100" s="11"/>
      <c r="BME100" s="8"/>
      <c r="BMF100" s="9"/>
      <c r="BMK100" s="11"/>
      <c r="BML100" s="8"/>
      <c r="BMM100" s="9"/>
      <c r="BMR100" s="11"/>
      <c r="BMS100" s="8"/>
      <c r="BMT100" s="9"/>
      <c r="BMY100" s="11"/>
      <c r="BMZ100" s="8"/>
      <c r="BNA100" s="9"/>
      <c r="BNF100" s="11"/>
      <c r="BNG100" s="8"/>
      <c r="BNH100" s="9"/>
      <c r="BNM100" s="11"/>
      <c r="BNN100" s="8"/>
      <c r="BNO100" s="9"/>
      <c r="BNT100" s="11"/>
      <c r="BNU100" s="8"/>
      <c r="BNV100" s="9"/>
      <c r="BOA100" s="11"/>
      <c r="BOB100" s="8"/>
      <c r="BOC100" s="9"/>
      <c r="BOH100" s="11"/>
      <c r="BOI100" s="8"/>
      <c r="BOJ100" s="9"/>
      <c r="BOO100" s="11"/>
      <c r="BOP100" s="8"/>
      <c r="BOQ100" s="9"/>
      <c r="BOV100" s="11"/>
      <c r="BOW100" s="8"/>
      <c r="BOX100" s="9"/>
      <c r="BPC100" s="11"/>
      <c r="BPD100" s="8"/>
      <c r="BPE100" s="9"/>
      <c r="BPJ100" s="11"/>
      <c r="BPK100" s="8"/>
      <c r="BPL100" s="9"/>
      <c r="BPQ100" s="11"/>
      <c r="BPR100" s="8"/>
      <c r="BPS100" s="9"/>
      <c r="BPX100" s="11"/>
      <c r="BPY100" s="8"/>
      <c r="BPZ100" s="9"/>
      <c r="BQE100" s="11"/>
      <c r="BQF100" s="8"/>
      <c r="BQG100" s="9"/>
      <c r="BQL100" s="11"/>
      <c r="BQM100" s="8"/>
      <c r="BQN100" s="9"/>
      <c r="BQS100" s="11"/>
      <c r="BQT100" s="8"/>
      <c r="BQU100" s="9"/>
      <c r="BQZ100" s="11"/>
      <c r="BRA100" s="8"/>
      <c r="BRB100" s="9"/>
      <c r="BRG100" s="11"/>
      <c r="BRH100" s="8"/>
      <c r="BRI100" s="9"/>
      <c r="BRN100" s="11"/>
      <c r="BRO100" s="8"/>
      <c r="BRP100" s="9"/>
      <c r="BRU100" s="11"/>
      <c r="BRV100" s="8"/>
      <c r="BRW100" s="9"/>
      <c r="BSB100" s="11"/>
      <c r="BSC100" s="8"/>
      <c r="BSD100" s="9"/>
      <c r="BSI100" s="11"/>
      <c r="BSJ100" s="8"/>
      <c r="BSK100" s="9"/>
      <c r="BSP100" s="11"/>
      <c r="BSQ100" s="8"/>
      <c r="BSR100" s="9"/>
      <c r="BSW100" s="11"/>
      <c r="BSX100" s="8"/>
      <c r="BSY100" s="9"/>
      <c r="BTD100" s="11"/>
      <c r="BTE100" s="8"/>
      <c r="BTF100" s="9"/>
      <c r="BTK100" s="11"/>
      <c r="BTL100" s="8"/>
      <c r="BTM100" s="9"/>
      <c r="BTR100" s="11"/>
      <c r="BTS100" s="8"/>
      <c r="BTT100" s="9"/>
      <c r="BTY100" s="11"/>
      <c r="BTZ100" s="8"/>
      <c r="BUA100" s="9"/>
      <c r="BUF100" s="11"/>
      <c r="BUG100" s="8"/>
      <c r="BUH100" s="9"/>
      <c r="BUM100" s="11"/>
      <c r="BUN100" s="8"/>
      <c r="BUO100" s="9"/>
      <c r="BUT100" s="11"/>
      <c r="BUU100" s="8"/>
      <c r="BUV100" s="9"/>
      <c r="BVA100" s="11"/>
      <c r="BVB100" s="8"/>
      <c r="BVC100" s="9"/>
      <c r="BVH100" s="11"/>
      <c r="BVI100" s="8"/>
      <c r="BVJ100" s="9"/>
      <c r="BVO100" s="11"/>
      <c r="BVP100" s="8"/>
      <c r="BVQ100" s="9"/>
      <c r="BVV100" s="11"/>
      <c r="BVW100" s="8"/>
      <c r="BVX100" s="9"/>
      <c r="BWC100" s="11"/>
      <c r="BWD100" s="8"/>
      <c r="BWE100" s="9"/>
      <c r="BWJ100" s="11"/>
      <c r="BWK100" s="8"/>
      <c r="BWL100" s="9"/>
      <c r="BWQ100" s="11"/>
      <c r="BWR100" s="8"/>
      <c r="BWS100" s="9"/>
      <c r="BWX100" s="11"/>
      <c r="BWY100" s="8"/>
      <c r="BWZ100" s="9"/>
      <c r="BXE100" s="11"/>
      <c r="BXF100" s="8"/>
      <c r="BXG100" s="9"/>
      <c r="BXL100" s="11"/>
      <c r="BXM100" s="8"/>
      <c r="BXN100" s="9"/>
      <c r="BXS100" s="11"/>
      <c r="BXT100" s="8"/>
      <c r="BXU100" s="9"/>
      <c r="BXZ100" s="11"/>
      <c r="BYA100" s="8"/>
      <c r="BYB100" s="9"/>
      <c r="BYG100" s="11"/>
      <c r="BYH100" s="8"/>
      <c r="BYI100" s="9"/>
      <c r="BYN100" s="11"/>
      <c r="BYO100" s="8"/>
      <c r="BYP100" s="9"/>
      <c r="BYU100" s="11"/>
      <c r="BYV100" s="8"/>
      <c r="BYW100" s="9"/>
      <c r="BZB100" s="11"/>
      <c r="BZC100" s="8"/>
      <c r="BZD100" s="9"/>
      <c r="BZI100" s="11"/>
      <c r="BZJ100" s="8"/>
      <c r="BZK100" s="9"/>
      <c r="BZP100" s="11"/>
      <c r="BZQ100" s="8"/>
      <c r="BZR100" s="9"/>
      <c r="BZW100" s="11"/>
      <c r="BZX100" s="8"/>
      <c r="BZY100" s="9"/>
      <c r="CAD100" s="11"/>
      <c r="CAE100" s="8"/>
      <c r="CAF100" s="9"/>
      <c r="CAK100" s="11"/>
      <c r="CAL100" s="8"/>
      <c r="CAM100" s="9"/>
      <c r="CAR100" s="11"/>
      <c r="CAS100" s="8"/>
      <c r="CAT100" s="9"/>
      <c r="CAY100" s="11"/>
      <c r="CAZ100" s="8"/>
      <c r="CBA100" s="9"/>
      <c r="CBF100" s="11"/>
      <c r="CBG100" s="8"/>
      <c r="CBH100" s="9"/>
      <c r="CBM100" s="11"/>
      <c r="CBN100" s="8"/>
      <c r="CBO100" s="9"/>
      <c r="CBT100" s="11"/>
      <c r="CBU100" s="8"/>
      <c r="CBV100" s="9"/>
      <c r="CCA100" s="11"/>
      <c r="CCB100" s="8"/>
      <c r="CCC100" s="9"/>
      <c r="CCH100" s="11"/>
      <c r="CCI100" s="8"/>
      <c r="CCJ100" s="9"/>
      <c r="CCO100" s="11"/>
      <c r="CCP100" s="8"/>
      <c r="CCQ100" s="9"/>
      <c r="CCV100" s="11"/>
      <c r="CCW100" s="8"/>
      <c r="CCX100" s="9"/>
      <c r="CDC100" s="11"/>
      <c r="CDD100" s="8"/>
      <c r="CDE100" s="9"/>
      <c r="CDJ100" s="11"/>
      <c r="CDK100" s="8"/>
      <c r="CDL100" s="9"/>
      <c r="CDQ100" s="11"/>
      <c r="CDR100" s="8"/>
      <c r="CDS100" s="9"/>
      <c r="CDX100" s="11"/>
      <c r="CDY100" s="8"/>
      <c r="CDZ100" s="9"/>
      <c r="CEE100" s="11"/>
      <c r="CEF100" s="8"/>
      <c r="CEG100" s="9"/>
      <c r="CEL100" s="11"/>
      <c r="CEM100" s="8"/>
      <c r="CEN100" s="9"/>
      <c r="CES100" s="11"/>
      <c r="CET100" s="8"/>
      <c r="CEU100" s="9"/>
      <c r="CEZ100" s="11"/>
      <c r="CFA100" s="8"/>
      <c r="CFB100" s="9"/>
      <c r="CFG100" s="11"/>
      <c r="CFH100" s="8"/>
      <c r="CFI100" s="9"/>
      <c r="CFN100" s="11"/>
      <c r="CFO100" s="8"/>
      <c r="CFP100" s="9"/>
      <c r="CFU100" s="11"/>
      <c r="CFV100" s="8"/>
      <c r="CFW100" s="9"/>
      <c r="CGB100" s="11"/>
      <c r="CGC100" s="8"/>
      <c r="CGD100" s="9"/>
      <c r="CGI100" s="11"/>
      <c r="CGJ100" s="8"/>
      <c r="CGK100" s="9"/>
      <c r="CGP100" s="11"/>
      <c r="CGQ100" s="8"/>
      <c r="CGR100" s="9"/>
      <c r="CGW100" s="11"/>
      <c r="CGX100" s="8"/>
      <c r="CGY100" s="9"/>
      <c r="CHD100" s="11"/>
      <c r="CHE100" s="8"/>
      <c r="CHF100" s="9"/>
      <c r="CHK100" s="11"/>
      <c r="CHL100" s="8"/>
      <c r="CHM100" s="9"/>
      <c r="CHR100" s="11"/>
      <c r="CHS100" s="8"/>
      <c r="CHT100" s="9"/>
      <c r="CHY100" s="11"/>
      <c r="CHZ100" s="8"/>
      <c r="CIA100" s="9"/>
      <c r="CIF100" s="11"/>
      <c r="CIG100" s="8"/>
      <c r="CIH100" s="9"/>
      <c r="CIM100" s="11"/>
      <c r="CIN100" s="8"/>
      <c r="CIO100" s="9"/>
      <c r="CIT100" s="11"/>
      <c r="CIU100" s="8"/>
      <c r="CIV100" s="9"/>
      <c r="CJA100" s="11"/>
      <c r="CJB100" s="8"/>
      <c r="CJC100" s="9"/>
      <c r="CJH100" s="11"/>
      <c r="CJI100" s="8"/>
      <c r="CJJ100" s="9"/>
      <c r="CJO100" s="11"/>
      <c r="CJP100" s="8"/>
      <c r="CJQ100" s="9"/>
      <c r="CJV100" s="11"/>
      <c r="CJW100" s="8"/>
      <c r="CJX100" s="9"/>
      <c r="CKC100" s="11"/>
      <c r="CKD100" s="8"/>
      <c r="CKE100" s="9"/>
      <c r="CKJ100" s="11"/>
      <c r="CKK100" s="8"/>
      <c r="CKL100" s="9"/>
      <c r="CKQ100" s="11"/>
      <c r="CKR100" s="8"/>
      <c r="CKS100" s="9"/>
      <c r="CKX100" s="11"/>
      <c r="CKY100" s="8"/>
      <c r="CKZ100" s="9"/>
      <c r="CLE100" s="11"/>
      <c r="CLF100" s="8"/>
      <c r="CLG100" s="9"/>
      <c r="CLL100" s="11"/>
      <c r="CLM100" s="8"/>
      <c r="CLN100" s="9"/>
      <c r="CLS100" s="11"/>
      <c r="CLT100" s="8"/>
      <c r="CLU100" s="9"/>
      <c r="CLZ100" s="11"/>
      <c r="CMA100" s="8"/>
      <c r="CMB100" s="9"/>
      <c r="CMG100" s="11"/>
      <c r="CMH100" s="8"/>
      <c r="CMI100" s="9"/>
      <c r="CMN100" s="11"/>
      <c r="CMO100" s="8"/>
      <c r="CMP100" s="9"/>
      <c r="CMU100" s="11"/>
      <c r="CMV100" s="8"/>
      <c r="CMW100" s="9"/>
      <c r="CNB100" s="11"/>
      <c r="CNC100" s="8"/>
      <c r="CND100" s="9"/>
      <c r="CNI100" s="11"/>
      <c r="CNJ100" s="8"/>
      <c r="CNK100" s="9"/>
      <c r="CNP100" s="11"/>
      <c r="CNQ100" s="8"/>
      <c r="CNR100" s="9"/>
      <c r="CNW100" s="11"/>
      <c r="CNX100" s="8"/>
      <c r="CNY100" s="9"/>
      <c r="COD100" s="11"/>
      <c r="COE100" s="8"/>
      <c r="COF100" s="9"/>
      <c r="COK100" s="11"/>
      <c r="COL100" s="8"/>
      <c r="COM100" s="9"/>
      <c r="COR100" s="11"/>
      <c r="COS100" s="8"/>
      <c r="COT100" s="9"/>
      <c r="COY100" s="11"/>
      <c r="COZ100" s="8"/>
      <c r="CPA100" s="9"/>
      <c r="CPF100" s="11"/>
      <c r="CPG100" s="8"/>
      <c r="CPH100" s="9"/>
      <c r="CPM100" s="11"/>
      <c r="CPN100" s="8"/>
      <c r="CPO100" s="9"/>
      <c r="CPT100" s="11"/>
      <c r="CPU100" s="8"/>
      <c r="CPV100" s="9"/>
      <c r="CQA100" s="11"/>
      <c r="CQB100" s="8"/>
      <c r="CQC100" s="9"/>
      <c r="CQH100" s="11"/>
      <c r="CQI100" s="8"/>
      <c r="CQJ100" s="9"/>
      <c r="CQO100" s="11"/>
      <c r="CQP100" s="8"/>
      <c r="CQQ100" s="9"/>
      <c r="CQV100" s="11"/>
      <c r="CQW100" s="8"/>
      <c r="CQX100" s="9"/>
      <c r="CRC100" s="11"/>
      <c r="CRD100" s="8"/>
      <c r="CRE100" s="9"/>
      <c r="CRJ100" s="11"/>
      <c r="CRK100" s="8"/>
      <c r="CRL100" s="9"/>
      <c r="CRQ100" s="11"/>
      <c r="CRR100" s="8"/>
      <c r="CRS100" s="9"/>
      <c r="CRX100" s="11"/>
      <c r="CRY100" s="8"/>
      <c r="CRZ100" s="9"/>
      <c r="CSE100" s="11"/>
      <c r="CSF100" s="8"/>
      <c r="CSG100" s="9"/>
      <c r="CSL100" s="11"/>
      <c r="CSM100" s="8"/>
      <c r="CSN100" s="9"/>
      <c r="CSS100" s="11"/>
      <c r="CST100" s="8"/>
      <c r="CSU100" s="9"/>
      <c r="CSZ100" s="11"/>
      <c r="CTA100" s="8"/>
      <c r="CTB100" s="9"/>
      <c r="CTG100" s="11"/>
      <c r="CTH100" s="8"/>
      <c r="CTI100" s="9"/>
      <c r="CTN100" s="11"/>
      <c r="CTO100" s="8"/>
      <c r="CTP100" s="9"/>
      <c r="CTU100" s="11"/>
      <c r="CTV100" s="8"/>
      <c r="CTW100" s="9"/>
      <c r="CUB100" s="11"/>
      <c r="CUC100" s="8"/>
      <c r="CUD100" s="9"/>
      <c r="CUI100" s="11"/>
      <c r="CUJ100" s="8"/>
      <c r="CUK100" s="9"/>
      <c r="CUP100" s="11"/>
      <c r="CUQ100" s="8"/>
      <c r="CUR100" s="9"/>
      <c r="CUW100" s="11"/>
      <c r="CUX100" s="8"/>
      <c r="CUY100" s="9"/>
      <c r="CVD100" s="11"/>
      <c r="CVE100" s="8"/>
      <c r="CVF100" s="9"/>
      <c r="CVK100" s="11"/>
      <c r="CVL100" s="8"/>
      <c r="CVM100" s="9"/>
      <c r="CVR100" s="11"/>
      <c r="CVS100" s="8"/>
      <c r="CVT100" s="9"/>
      <c r="CVY100" s="11"/>
      <c r="CVZ100" s="8"/>
      <c r="CWA100" s="9"/>
      <c r="CWF100" s="11"/>
      <c r="CWG100" s="8"/>
      <c r="CWH100" s="9"/>
      <c r="CWM100" s="11"/>
      <c r="CWN100" s="8"/>
      <c r="CWO100" s="9"/>
      <c r="CWT100" s="11"/>
      <c r="CWU100" s="8"/>
      <c r="CWV100" s="9"/>
      <c r="CXA100" s="11"/>
      <c r="CXB100" s="8"/>
      <c r="CXC100" s="9"/>
      <c r="CXH100" s="11"/>
      <c r="CXI100" s="8"/>
      <c r="CXJ100" s="9"/>
      <c r="CXO100" s="11"/>
      <c r="CXP100" s="8"/>
      <c r="CXQ100" s="9"/>
      <c r="CXV100" s="11"/>
      <c r="CXW100" s="8"/>
      <c r="CXX100" s="9"/>
      <c r="CYC100" s="11"/>
      <c r="CYD100" s="8"/>
      <c r="CYE100" s="9"/>
      <c r="CYJ100" s="11"/>
      <c r="CYK100" s="8"/>
      <c r="CYL100" s="9"/>
      <c r="CYQ100" s="11"/>
      <c r="CYR100" s="8"/>
      <c r="CYS100" s="9"/>
      <c r="CYX100" s="11"/>
      <c r="CYY100" s="8"/>
      <c r="CYZ100" s="9"/>
      <c r="CZE100" s="11"/>
      <c r="CZF100" s="8"/>
      <c r="CZG100" s="9"/>
      <c r="CZL100" s="11"/>
      <c r="CZM100" s="8"/>
      <c r="CZN100" s="9"/>
      <c r="CZS100" s="11"/>
      <c r="CZT100" s="8"/>
      <c r="CZU100" s="9"/>
      <c r="CZZ100" s="11"/>
      <c r="DAA100" s="8"/>
      <c r="DAB100" s="9"/>
      <c r="DAG100" s="11"/>
      <c r="DAH100" s="8"/>
      <c r="DAI100" s="9"/>
      <c r="DAN100" s="11"/>
      <c r="DAO100" s="8"/>
      <c r="DAP100" s="9"/>
      <c r="DAU100" s="11"/>
      <c r="DAV100" s="8"/>
      <c r="DAW100" s="9"/>
      <c r="DBB100" s="11"/>
      <c r="DBC100" s="8"/>
      <c r="DBD100" s="9"/>
      <c r="DBI100" s="11"/>
      <c r="DBJ100" s="8"/>
      <c r="DBK100" s="9"/>
      <c r="DBP100" s="11"/>
      <c r="DBQ100" s="8"/>
      <c r="DBR100" s="9"/>
      <c r="DBW100" s="11"/>
      <c r="DBX100" s="8"/>
      <c r="DBY100" s="9"/>
      <c r="DCD100" s="11"/>
      <c r="DCE100" s="8"/>
      <c r="DCF100" s="9"/>
      <c r="DCK100" s="11"/>
      <c r="DCL100" s="8"/>
      <c r="DCM100" s="9"/>
      <c r="DCR100" s="11"/>
      <c r="DCS100" s="8"/>
      <c r="DCT100" s="9"/>
      <c r="DCY100" s="11"/>
      <c r="DCZ100" s="8"/>
      <c r="DDA100" s="9"/>
      <c r="DDF100" s="11"/>
      <c r="DDG100" s="8"/>
      <c r="DDH100" s="9"/>
      <c r="DDM100" s="11"/>
      <c r="DDN100" s="8"/>
      <c r="DDO100" s="9"/>
      <c r="DDT100" s="11"/>
      <c r="DDU100" s="8"/>
      <c r="DDV100" s="9"/>
      <c r="DEA100" s="11"/>
      <c r="DEB100" s="8"/>
      <c r="DEC100" s="9"/>
      <c r="DEH100" s="11"/>
      <c r="DEI100" s="8"/>
      <c r="DEJ100" s="9"/>
      <c r="DEO100" s="11"/>
      <c r="DEP100" s="8"/>
      <c r="DEQ100" s="9"/>
      <c r="DEV100" s="11"/>
      <c r="DEW100" s="8"/>
      <c r="DEX100" s="9"/>
      <c r="DFC100" s="11"/>
      <c r="DFD100" s="8"/>
      <c r="DFE100" s="9"/>
      <c r="DFJ100" s="11"/>
      <c r="DFK100" s="8"/>
      <c r="DFL100" s="9"/>
      <c r="DFQ100" s="11"/>
      <c r="DFR100" s="8"/>
      <c r="DFS100" s="9"/>
      <c r="DFX100" s="11"/>
      <c r="DFY100" s="8"/>
      <c r="DFZ100" s="9"/>
      <c r="DGE100" s="11"/>
      <c r="DGF100" s="8"/>
      <c r="DGG100" s="9"/>
      <c r="DGL100" s="11"/>
      <c r="DGM100" s="8"/>
      <c r="DGN100" s="9"/>
      <c r="DGS100" s="11"/>
      <c r="DGT100" s="8"/>
      <c r="DGU100" s="9"/>
      <c r="DGZ100" s="11"/>
      <c r="DHA100" s="8"/>
      <c r="DHB100" s="9"/>
      <c r="DHG100" s="11"/>
      <c r="DHH100" s="8"/>
      <c r="DHI100" s="9"/>
      <c r="DHN100" s="11"/>
      <c r="DHO100" s="8"/>
      <c r="DHP100" s="9"/>
      <c r="DHU100" s="11"/>
      <c r="DHV100" s="8"/>
      <c r="DHW100" s="9"/>
      <c r="DIB100" s="11"/>
      <c r="DIC100" s="8"/>
      <c r="DID100" s="9"/>
      <c r="DII100" s="11"/>
      <c r="DIJ100" s="8"/>
      <c r="DIK100" s="9"/>
      <c r="DIP100" s="11"/>
      <c r="DIQ100" s="8"/>
      <c r="DIR100" s="9"/>
      <c r="DIW100" s="11"/>
      <c r="DIX100" s="8"/>
      <c r="DIY100" s="9"/>
      <c r="DJD100" s="11"/>
      <c r="DJE100" s="8"/>
      <c r="DJF100" s="9"/>
      <c r="DJK100" s="11"/>
      <c r="DJL100" s="8"/>
      <c r="DJM100" s="9"/>
      <c r="DJR100" s="11"/>
      <c r="DJS100" s="8"/>
      <c r="DJT100" s="9"/>
      <c r="DJY100" s="11"/>
      <c r="DJZ100" s="8"/>
      <c r="DKA100" s="9"/>
      <c r="DKF100" s="11"/>
      <c r="DKG100" s="8"/>
      <c r="DKH100" s="9"/>
      <c r="DKM100" s="11"/>
      <c r="DKN100" s="8"/>
      <c r="DKO100" s="9"/>
      <c r="DKT100" s="11"/>
      <c r="DKU100" s="8"/>
      <c r="DKV100" s="9"/>
      <c r="DLA100" s="11"/>
      <c r="DLB100" s="8"/>
      <c r="DLC100" s="9"/>
      <c r="DLH100" s="11"/>
      <c r="DLI100" s="8"/>
      <c r="DLJ100" s="9"/>
      <c r="DLO100" s="11"/>
      <c r="DLP100" s="8"/>
      <c r="DLQ100" s="9"/>
      <c r="DLV100" s="11"/>
      <c r="DLW100" s="8"/>
      <c r="DLX100" s="9"/>
      <c r="DMC100" s="11"/>
      <c r="DMD100" s="8"/>
      <c r="DME100" s="9"/>
      <c r="DMJ100" s="11"/>
      <c r="DMK100" s="8"/>
      <c r="DML100" s="9"/>
      <c r="DMQ100" s="11"/>
      <c r="DMR100" s="8"/>
      <c r="DMS100" s="9"/>
      <c r="DMX100" s="11"/>
      <c r="DMY100" s="8"/>
      <c r="DMZ100" s="9"/>
      <c r="DNE100" s="11"/>
      <c r="DNF100" s="8"/>
      <c r="DNG100" s="9"/>
      <c r="DNL100" s="11"/>
      <c r="DNM100" s="8"/>
      <c r="DNN100" s="9"/>
      <c r="DNS100" s="11"/>
      <c r="DNT100" s="8"/>
      <c r="DNU100" s="9"/>
      <c r="DNZ100" s="11"/>
      <c r="DOA100" s="8"/>
      <c r="DOB100" s="9"/>
      <c r="DOG100" s="11"/>
      <c r="DOH100" s="8"/>
      <c r="DOI100" s="9"/>
      <c r="DON100" s="11"/>
      <c r="DOO100" s="8"/>
      <c r="DOP100" s="9"/>
      <c r="DOU100" s="11"/>
      <c r="DOV100" s="8"/>
      <c r="DOW100" s="9"/>
      <c r="DPB100" s="11"/>
      <c r="DPC100" s="8"/>
      <c r="DPD100" s="9"/>
      <c r="DPI100" s="11"/>
      <c r="DPJ100" s="8"/>
      <c r="DPK100" s="9"/>
      <c r="DPP100" s="11"/>
      <c r="DPQ100" s="8"/>
      <c r="DPR100" s="9"/>
      <c r="DPW100" s="11"/>
      <c r="DPX100" s="8"/>
      <c r="DPY100" s="9"/>
      <c r="DQD100" s="11"/>
      <c r="DQE100" s="8"/>
      <c r="DQF100" s="9"/>
      <c r="DQK100" s="11"/>
      <c r="DQL100" s="8"/>
      <c r="DQM100" s="9"/>
      <c r="DQR100" s="11"/>
      <c r="DQS100" s="8"/>
      <c r="DQT100" s="9"/>
      <c r="DQY100" s="11"/>
      <c r="DQZ100" s="8"/>
      <c r="DRA100" s="9"/>
      <c r="DRF100" s="11"/>
      <c r="DRG100" s="8"/>
      <c r="DRH100" s="9"/>
      <c r="DRM100" s="11"/>
      <c r="DRN100" s="8"/>
      <c r="DRO100" s="9"/>
      <c r="DRT100" s="11"/>
      <c r="DRU100" s="8"/>
      <c r="DRV100" s="9"/>
      <c r="DSA100" s="11"/>
      <c r="DSB100" s="8"/>
      <c r="DSC100" s="9"/>
      <c r="DSH100" s="11"/>
      <c r="DSI100" s="8"/>
      <c r="DSJ100" s="9"/>
      <c r="DSO100" s="11"/>
      <c r="DSP100" s="8"/>
      <c r="DSQ100" s="9"/>
      <c r="DSV100" s="11"/>
      <c r="DSW100" s="8"/>
      <c r="DSX100" s="9"/>
      <c r="DTC100" s="11"/>
      <c r="DTD100" s="8"/>
      <c r="DTE100" s="9"/>
      <c r="DTJ100" s="11"/>
      <c r="DTK100" s="8"/>
      <c r="DTL100" s="9"/>
      <c r="DTQ100" s="11"/>
      <c r="DTR100" s="8"/>
      <c r="DTS100" s="9"/>
      <c r="DTX100" s="11"/>
      <c r="DTY100" s="8"/>
      <c r="DTZ100" s="9"/>
      <c r="DUE100" s="11"/>
      <c r="DUF100" s="8"/>
      <c r="DUG100" s="9"/>
      <c r="DUL100" s="11"/>
      <c r="DUM100" s="8"/>
      <c r="DUN100" s="9"/>
      <c r="DUS100" s="11"/>
      <c r="DUT100" s="8"/>
      <c r="DUU100" s="9"/>
      <c r="DUZ100" s="11"/>
      <c r="DVA100" s="8"/>
      <c r="DVB100" s="9"/>
      <c r="DVG100" s="11"/>
      <c r="DVH100" s="8"/>
      <c r="DVI100" s="9"/>
      <c r="DVN100" s="11"/>
      <c r="DVO100" s="8"/>
      <c r="DVP100" s="9"/>
      <c r="DVU100" s="11"/>
      <c r="DVV100" s="8"/>
      <c r="DVW100" s="9"/>
      <c r="DWB100" s="11"/>
      <c r="DWC100" s="8"/>
      <c r="DWD100" s="9"/>
      <c r="DWI100" s="11"/>
      <c r="DWJ100" s="8"/>
      <c r="DWK100" s="9"/>
      <c r="DWP100" s="11"/>
      <c r="DWQ100" s="8"/>
      <c r="DWR100" s="9"/>
      <c r="DWW100" s="11"/>
      <c r="DWX100" s="8"/>
      <c r="DWY100" s="9"/>
      <c r="DXD100" s="11"/>
      <c r="DXE100" s="8"/>
      <c r="DXF100" s="9"/>
      <c r="DXK100" s="11"/>
      <c r="DXL100" s="8"/>
      <c r="DXM100" s="9"/>
      <c r="DXR100" s="11"/>
      <c r="DXS100" s="8"/>
      <c r="DXT100" s="9"/>
      <c r="DXY100" s="11"/>
      <c r="DXZ100" s="8"/>
      <c r="DYA100" s="9"/>
      <c r="DYF100" s="11"/>
      <c r="DYG100" s="8"/>
      <c r="DYH100" s="9"/>
      <c r="DYM100" s="11"/>
      <c r="DYN100" s="8"/>
      <c r="DYO100" s="9"/>
      <c r="DYT100" s="11"/>
      <c r="DYU100" s="8"/>
      <c r="DYV100" s="9"/>
      <c r="DZA100" s="11"/>
      <c r="DZB100" s="8"/>
      <c r="DZC100" s="9"/>
      <c r="DZH100" s="11"/>
      <c r="DZI100" s="8"/>
      <c r="DZJ100" s="9"/>
      <c r="DZO100" s="11"/>
      <c r="DZP100" s="8"/>
      <c r="DZQ100" s="9"/>
      <c r="DZV100" s="11"/>
      <c r="DZW100" s="8"/>
      <c r="DZX100" s="9"/>
      <c r="EAC100" s="11"/>
      <c r="EAD100" s="8"/>
      <c r="EAE100" s="9"/>
      <c r="EAJ100" s="11"/>
      <c r="EAK100" s="8"/>
      <c r="EAL100" s="9"/>
      <c r="EAQ100" s="11"/>
      <c r="EAR100" s="8"/>
      <c r="EAS100" s="9"/>
      <c r="EAX100" s="11"/>
      <c r="EAY100" s="8"/>
      <c r="EAZ100" s="9"/>
      <c r="EBE100" s="11"/>
      <c r="EBF100" s="8"/>
      <c r="EBG100" s="9"/>
      <c r="EBL100" s="11"/>
      <c r="EBM100" s="8"/>
      <c r="EBN100" s="9"/>
      <c r="EBS100" s="11"/>
      <c r="EBT100" s="8"/>
      <c r="EBU100" s="9"/>
      <c r="EBZ100" s="11"/>
      <c r="ECA100" s="8"/>
      <c r="ECB100" s="9"/>
      <c r="ECG100" s="11"/>
      <c r="ECH100" s="8"/>
      <c r="ECI100" s="9"/>
      <c r="ECN100" s="11"/>
      <c r="ECO100" s="8"/>
      <c r="ECP100" s="9"/>
      <c r="ECU100" s="11"/>
      <c r="ECV100" s="8"/>
      <c r="ECW100" s="9"/>
      <c r="EDB100" s="11"/>
      <c r="EDC100" s="8"/>
      <c r="EDD100" s="9"/>
      <c r="EDI100" s="11"/>
      <c r="EDJ100" s="8"/>
      <c r="EDK100" s="9"/>
      <c r="EDP100" s="11"/>
      <c r="EDQ100" s="8"/>
      <c r="EDR100" s="9"/>
      <c r="EDW100" s="11"/>
      <c r="EDX100" s="8"/>
      <c r="EDY100" s="9"/>
      <c r="EED100" s="11"/>
      <c r="EEE100" s="8"/>
      <c r="EEF100" s="9"/>
      <c r="EEK100" s="11"/>
      <c r="EEL100" s="8"/>
      <c r="EEM100" s="9"/>
      <c r="EER100" s="11"/>
      <c r="EES100" s="8"/>
      <c r="EET100" s="9"/>
      <c r="EEY100" s="11"/>
      <c r="EEZ100" s="8"/>
      <c r="EFA100" s="9"/>
      <c r="EFF100" s="11"/>
      <c r="EFG100" s="8"/>
      <c r="EFH100" s="9"/>
      <c r="EFM100" s="11"/>
      <c r="EFN100" s="8"/>
      <c r="EFO100" s="9"/>
      <c r="EFT100" s="11"/>
      <c r="EFU100" s="8"/>
      <c r="EFV100" s="9"/>
      <c r="EGA100" s="11"/>
      <c r="EGB100" s="8"/>
      <c r="EGC100" s="9"/>
      <c r="EGH100" s="11"/>
      <c r="EGI100" s="8"/>
      <c r="EGJ100" s="9"/>
      <c r="EGO100" s="11"/>
      <c r="EGP100" s="8"/>
      <c r="EGQ100" s="9"/>
      <c r="EGV100" s="11"/>
      <c r="EGW100" s="8"/>
      <c r="EGX100" s="9"/>
      <c r="EHC100" s="11"/>
      <c r="EHD100" s="8"/>
      <c r="EHE100" s="9"/>
      <c r="EHJ100" s="11"/>
      <c r="EHK100" s="8"/>
      <c r="EHL100" s="9"/>
      <c r="EHQ100" s="11"/>
      <c r="EHR100" s="8"/>
      <c r="EHS100" s="9"/>
      <c r="EHX100" s="11"/>
      <c r="EHY100" s="8"/>
      <c r="EHZ100" s="9"/>
      <c r="EIE100" s="11"/>
      <c r="EIF100" s="8"/>
      <c r="EIG100" s="9"/>
      <c r="EIL100" s="11"/>
      <c r="EIM100" s="8"/>
      <c r="EIN100" s="9"/>
      <c r="EIS100" s="11"/>
      <c r="EIT100" s="8"/>
      <c r="EIU100" s="9"/>
      <c r="EIZ100" s="11"/>
      <c r="EJA100" s="8"/>
      <c r="EJB100" s="9"/>
      <c r="EJG100" s="11"/>
      <c r="EJH100" s="8"/>
      <c r="EJI100" s="9"/>
      <c r="EJN100" s="11"/>
      <c r="EJO100" s="8"/>
      <c r="EJP100" s="9"/>
      <c r="EJU100" s="11"/>
      <c r="EJV100" s="8"/>
      <c r="EJW100" s="9"/>
      <c r="EKB100" s="11"/>
      <c r="EKC100" s="8"/>
      <c r="EKD100" s="9"/>
      <c r="EKI100" s="11"/>
      <c r="EKJ100" s="8"/>
      <c r="EKK100" s="9"/>
      <c r="EKP100" s="11"/>
      <c r="EKQ100" s="8"/>
      <c r="EKR100" s="9"/>
      <c r="EKW100" s="11"/>
      <c r="EKX100" s="8"/>
      <c r="EKY100" s="9"/>
      <c r="ELD100" s="11"/>
      <c r="ELE100" s="8"/>
      <c r="ELF100" s="9"/>
      <c r="ELK100" s="11"/>
      <c r="ELL100" s="8"/>
      <c r="ELM100" s="9"/>
      <c r="ELR100" s="11"/>
      <c r="ELS100" s="8"/>
      <c r="ELT100" s="9"/>
      <c r="ELY100" s="11"/>
      <c r="ELZ100" s="8"/>
      <c r="EMA100" s="9"/>
      <c r="EMF100" s="11"/>
      <c r="EMG100" s="8"/>
      <c r="EMH100" s="9"/>
      <c r="EMM100" s="11"/>
      <c r="EMN100" s="8"/>
      <c r="EMO100" s="9"/>
      <c r="EMT100" s="11"/>
      <c r="EMU100" s="8"/>
      <c r="EMV100" s="9"/>
      <c r="ENA100" s="11"/>
      <c r="ENB100" s="8"/>
      <c r="ENC100" s="9"/>
      <c r="ENH100" s="11"/>
      <c r="ENI100" s="8"/>
      <c r="ENJ100" s="9"/>
      <c r="ENO100" s="11"/>
      <c r="ENP100" s="8"/>
      <c r="ENQ100" s="9"/>
      <c r="ENV100" s="11"/>
      <c r="ENW100" s="8"/>
      <c r="ENX100" s="9"/>
      <c r="EOC100" s="11"/>
      <c r="EOD100" s="8"/>
      <c r="EOE100" s="9"/>
      <c r="EOJ100" s="11"/>
      <c r="EOK100" s="8"/>
      <c r="EOL100" s="9"/>
      <c r="EOQ100" s="11"/>
      <c r="EOR100" s="8"/>
      <c r="EOS100" s="9"/>
      <c r="EOX100" s="11"/>
      <c r="EOY100" s="8"/>
      <c r="EOZ100" s="9"/>
      <c r="EPE100" s="11"/>
      <c r="EPF100" s="8"/>
      <c r="EPG100" s="9"/>
      <c r="EPL100" s="11"/>
      <c r="EPM100" s="8"/>
      <c r="EPN100" s="9"/>
      <c r="EPS100" s="11"/>
      <c r="EPT100" s="8"/>
      <c r="EPU100" s="9"/>
      <c r="EPZ100" s="11"/>
      <c r="EQA100" s="8"/>
      <c r="EQB100" s="9"/>
      <c r="EQG100" s="11"/>
      <c r="EQH100" s="8"/>
      <c r="EQI100" s="9"/>
      <c r="EQN100" s="11"/>
      <c r="EQO100" s="8"/>
      <c r="EQP100" s="9"/>
      <c r="EQU100" s="11"/>
      <c r="EQV100" s="8"/>
      <c r="EQW100" s="9"/>
      <c r="ERB100" s="11"/>
      <c r="ERC100" s="8"/>
      <c r="ERD100" s="9"/>
      <c r="ERI100" s="11"/>
      <c r="ERJ100" s="8"/>
      <c r="ERK100" s="9"/>
      <c r="ERP100" s="11"/>
      <c r="ERQ100" s="8"/>
      <c r="ERR100" s="9"/>
      <c r="ERW100" s="11"/>
      <c r="ERX100" s="8"/>
      <c r="ERY100" s="9"/>
      <c r="ESD100" s="11"/>
      <c r="ESE100" s="8"/>
      <c r="ESF100" s="9"/>
      <c r="ESK100" s="11"/>
      <c r="ESL100" s="8"/>
      <c r="ESM100" s="9"/>
      <c r="ESR100" s="11"/>
      <c r="ESS100" s="8"/>
      <c r="EST100" s="9"/>
      <c r="ESY100" s="11"/>
      <c r="ESZ100" s="8"/>
      <c r="ETA100" s="9"/>
      <c r="ETF100" s="11"/>
      <c r="ETG100" s="8"/>
      <c r="ETH100" s="9"/>
      <c r="ETM100" s="11"/>
      <c r="ETN100" s="8"/>
      <c r="ETO100" s="9"/>
      <c r="ETT100" s="11"/>
      <c r="ETU100" s="8"/>
      <c r="ETV100" s="9"/>
      <c r="EUA100" s="11"/>
      <c r="EUB100" s="8"/>
      <c r="EUC100" s="9"/>
      <c r="EUH100" s="11"/>
      <c r="EUI100" s="8"/>
      <c r="EUJ100" s="9"/>
      <c r="EUO100" s="11"/>
      <c r="EUP100" s="8"/>
      <c r="EUQ100" s="9"/>
      <c r="EUV100" s="11"/>
      <c r="EUW100" s="8"/>
      <c r="EUX100" s="9"/>
      <c r="EVC100" s="11"/>
      <c r="EVD100" s="8"/>
      <c r="EVE100" s="9"/>
      <c r="EVJ100" s="11"/>
      <c r="EVK100" s="8"/>
      <c r="EVL100" s="9"/>
      <c r="EVQ100" s="11"/>
      <c r="EVR100" s="8"/>
      <c r="EVS100" s="9"/>
      <c r="EVX100" s="11"/>
      <c r="EVY100" s="8"/>
      <c r="EVZ100" s="9"/>
      <c r="EWE100" s="11"/>
      <c r="EWF100" s="8"/>
      <c r="EWG100" s="9"/>
      <c r="EWL100" s="11"/>
      <c r="EWM100" s="8"/>
      <c r="EWN100" s="9"/>
      <c r="EWS100" s="11"/>
      <c r="EWT100" s="8"/>
      <c r="EWU100" s="9"/>
      <c r="EWZ100" s="11"/>
      <c r="EXA100" s="8"/>
      <c r="EXB100" s="9"/>
      <c r="EXG100" s="11"/>
      <c r="EXH100" s="8"/>
      <c r="EXI100" s="9"/>
      <c r="EXN100" s="11"/>
      <c r="EXO100" s="8"/>
      <c r="EXP100" s="9"/>
      <c r="EXU100" s="11"/>
      <c r="EXV100" s="8"/>
      <c r="EXW100" s="9"/>
      <c r="EYB100" s="11"/>
      <c r="EYC100" s="8"/>
      <c r="EYD100" s="9"/>
      <c r="EYI100" s="11"/>
      <c r="EYJ100" s="8"/>
      <c r="EYK100" s="9"/>
      <c r="EYP100" s="11"/>
      <c r="EYQ100" s="8"/>
      <c r="EYR100" s="9"/>
      <c r="EYW100" s="11"/>
      <c r="EYX100" s="8"/>
      <c r="EYY100" s="9"/>
      <c r="EZD100" s="11"/>
      <c r="EZE100" s="8"/>
      <c r="EZF100" s="9"/>
      <c r="EZK100" s="11"/>
      <c r="EZL100" s="8"/>
      <c r="EZM100" s="9"/>
      <c r="EZR100" s="11"/>
      <c r="EZS100" s="8"/>
      <c r="EZT100" s="9"/>
      <c r="EZY100" s="11"/>
      <c r="EZZ100" s="8"/>
      <c r="FAA100" s="9"/>
      <c r="FAF100" s="11"/>
      <c r="FAG100" s="8"/>
      <c r="FAH100" s="9"/>
      <c r="FAM100" s="11"/>
      <c r="FAN100" s="8"/>
      <c r="FAO100" s="9"/>
      <c r="FAT100" s="11"/>
      <c r="FAU100" s="8"/>
      <c r="FAV100" s="9"/>
      <c r="FBA100" s="11"/>
      <c r="FBB100" s="8"/>
      <c r="FBC100" s="9"/>
      <c r="FBH100" s="11"/>
      <c r="FBI100" s="8"/>
      <c r="FBJ100" s="9"/>
      <c r="FBO100" s="11"/>
      <c r="FBP100" s="8"/>
      <c r="FBQ100" s="9"/>
      <c r="FBV100" s="11"/>
      <c r="FBW100" s="8"/>
      <c r="FBX100" s="9"/>
      <c r="FCC100" s="11"/>
      <c r="FCD100" s="8"/>
      <c r="FCE100" s="9"/>
      <c r="FCJ100" s="11"/>
      <c r="FCK100" s="8"/>
      <c r="FCL100" s="9"/>
      <c r="FCQ100" s="11"/>
      <c r="FCR100" s="8"/>
      <c r="FCS100" s="9"/>
      <c r="FCX100" s="11"/>
      <c r="FCY100" s="8"/>
      <c r="FCZ100" s="9"/>
      <c r="FDE100" s="11"/>
      <c r="FDF100" s="8"/>
      <c r="FDG100" s="9"/>
      <c r="FDL100" s="11"/>
      <c r="FDM100" s="8"/>
      <c r="FDN100" s="9"/>
      <c r="FDS100" s="11"/>
      <c r="FDT100" s="8"/>
      <c r="FDU100" s="9"/>
      <c r="FDZ100" s="11"/>
      <c r="FEA100" s="8"/>
      <c r="FEB100" s="9"/>
      <c r="FEG100" s="11"/>
      <c r="FEH100" s="8"/>
      <c r="FEI100" s="9"/>
      <c r="FEN100" s="11"/>
      <c r="FEO100" s="8"/>
      <c r="FEP100" s="9"/>
      <c r="FEU100" s="11"/>
      <c r="FEV100" s="8"/>
      <c r="FEW100" s="9"/>
      <c r="FFB100" s="11"/>
      <c r="FFC100" s="8"/>
      <c r="FFD100" s="9"/>
      <c r="FFI100" s="11"/>
      <c r="FFJ100" s="8"/>
      <c r="FFK100" s="9"/>
      <c r="FFP100" s="11"/>
      <c r="FFQ100" s="8"/>
      <c r="FFR100" s="9"/>
      <c r="FFW100" s="11"/>
      <c r="FFX100" s="8"/>
      <c r="FFY100" s="9"/>
      <c r="FGD100" s="11"/>
      <c r="FGE100" s="8"/>
      <c r="FGF100" s="9"/>
      <c r="FGK100" s="11"/>
      <c r="FGL100" s="8"/>
      <c r="FGM100" s="9"/>
      <c r="FGR100" s="11"/>
      <c r="FGS100" s="8"/>
      <c r="FGT100" s="9"/>
      <c r="FGY100" s="11"/>
      <c r="FGZ100" s="8"/>
      <c r="FHA100" s="9"/>
      <c r="FHF100" s="11"/>
      <c r="FHG100" s="8"/>
      <c r="FHH100" s="9"/>
      <c r="FHM100" s="11"/>
      <c r="FHN100" s="8"/>
      <c r="FHO100" s="9"/>
      <c r="FHT100" s="11"/>
      <c r="FHU100" s="8"/>
      <c r="FHV100" s="9"/>
      <c r="FIA100" s="11"/>
      <c r="FIB100" s="8"/>
      <c r="FIC100" s="9"/>
      <c r="FIH100" s="11"/>
      <c r="FII100" s="8"/>
      <c r="FIJ100" s="9"/>
      <c r="FIO100" s="11"/>
      <c r="FIP100" s="8"/>
      <c r="FIQ100" s="9"/>
      <c r="FIV100" s="11"/>
      <c r="FIW100" s="8"/>
      <c r="FIX100" s="9"/>
      <c r="FJC100" s="11"/>
      <c r="FJD100" s="8"/>
      <c r="FJE100" s="9"/>
      <c r="FJJ100" s="11"/>
      <c r="FJK100" s="8"/>
      <c r="FJL100" s="9"/>
      <c r="FJQ100" s="11"/>
      <c r="FJR100" s="8"/>
      <c r="FJS100" s="9"/>
      <c r="FJX100" s="11"/>
      <c r="FJY100" s="8"/>
      <c r="FJZ100" s="9"/>
      <c r="FKE100" s="11"/>
      <c r="FKF100" s="8"/>
      <c r="FKG100" s="9"/>
      <c r="FKL100" s="11"/>
      <c r="FKM100" s="8"/>
      <c r="FKN100" s="9"/>
      <c r="FKS100" s="11"/>
      <c r="FKT100" s="8"/>
      <c r="FKU100" s="9"/>
      <c r="FKZ100" s="11"/>
      <c r="FLA100" s="8"/>
      <c r="FLB100" s="9"/>
      <c r="FLG100" s="11"/>
      <c r="FLH100" s="8"/>
      <c r="FLI100" s="9"/>
      <c r="FLN100" s="11"/>
      <c r="FLO100" s="8"/>
      <c r="FLP100" s="9"/>
      <c r="FLU100" s="11"/>
      <c r="FLV100" s="8"/>
      <c r="FLW100" s="9"/>
      <c r="FMB100" s="11"/>
      <c r="FMC100" s="8"/>
      <c r="FMD100" s="9"/>
      <c r="FMI100" s="11"/>
      <c r="FMJ100" s="8"/>
      <c r="FMK100" s="9"/>
      <c r="FMP100" s="11"/>
      <c r="FMQ100" s="8"/>
      <c r="FMR100" s="9"/>
      <c r="FMW100" s="11"/>
      <c r="FMX100" s="8"/>
      <c r="FMY100" s="9"/>
      <c r="FND100" s="11"/>
      <c r="FNE100" s="8"/>
      <c r="FNF100" s="9"/>
      <c r="FNK100" s="11"/>
      <c r="FNL100" s="8"/>
      <c r="FNM100" s="9"/>
      <c r="FNR100" s="11"/>
      <c r="FNS100" s="8"/>
      <c r="FNT100" s="9"/>
      <c r="FNY100" s="11"/>
      <c r="FNZ100" s="8"/>
      <c r="FOA100" s="9"/>
      <c r="FOF100" s="11"/>
      <c r="FOG100" s="8"/>
      <c r="FOH100" s="9"/>
      <c r="FOM100" s="11"/>
      <c r="FON100" s="8"/>
      <c r="FOO100" s="9"/>
      <c r="FOT100" s="11"/>
      <c r="FOU100" s="8"/>
      <c r="FOV100" s="9"/>
      <c r="FPA100" s="11"/>
      <c r="FPB100" s="8"/>
      <c r="FPC100" s="9"/>
      <c r="FPH100" s="11"/>
      <c r="FPI100" s="8"/>
      <c r="FPJ100" s="9"/>
      <c r="FPO100" s="11"/>
      <c r="FPP100" s="8"/>
      <c r="FPQ100" s="9"/>
      <c r="FPV100" s="11"/>
      <c r="FPW100" s="8"/>
      <c r="FPX100" s="9"/>
      <c r="FQC100" s="11"/>
      <c r="FQD100" s="8"/>
      <c r="FQE100" s="9"/>
      <c r="FQJ100" s="11"/>
      <c r="FQK100" s="8"/>
      <c r="FQL100" s="9"/>
      <c r="FQQ100" s="11"/>
      <c r="FQR100" s="8"/>
      <c r="FQS100" s="9"/>
      <c r="FQX100" s="11"/>
      <c r="FQY100" s="8"/>
      <c r="FQZ100" s="9"/>
      <c r="FRE100" s="11"/>
      <c r="FRF100" s="8"/>
      <c r="FRG100" s="9"/>
      <c r="FRL100" s="11"/>
      <c r="FRM100" s="8"/>
      <c r="FRN100" s="9"/>
      <c r="FRS100" s="11"/>
      <c r="FRT100" s="8"/>
      <c r="FRU100" s="9"/>
      <c r="FRZ100" s="11"/>
      <c r="FSA100" s="8"/>
      <c r="FSB100" s="9"/>
      <c r="FSG100" s="11"/>
      <c r="FSH100" s="8"/>
      <c r="FSI100" s="9"/>
      <c r="FSN100" s="11"/>
      <c r="FSO100" s="8"/>
      <c r="FSP100" s="9"/>
      <c r="FSU100" s="11"/>
      <c r="FSV100" s="8"/>
      <c r="FSW100" s="9"/>
      <c r="FTB100" s="11"/>
      <c r="FTC100" s="8"/>
      <c r="FTD100" s="9"/>
      <c r="FTI100" s="11"/>
      <c r="FTJ100" s="8"/>
      <c r="FTK100" s="9"/>
      <c r="FTP100" s="11"/>
      <c r="FTQ100" s="8"/>
      <c r="FTR100" s="9"/>
      <c r="FTW100" s="11"/>
      <c r="FTX100" s="8"/>
      <c r="FTY100" s="9"/>
      <c r="FUD100" s="11"/>
      <c r="FUE100" s="8"/>
      <c r="FUF100" s="9"/>
      <c r="FUK100" s="11"/>
      <c r="FUL100" s="8"/>
      <c r="FUM100" s="9"/>
      <c r="FUR100" s="11"/>
      <c r="FUS100" s="8"/>
      <c r="FUT100" s="9"/>
      <c r="FUY100" s="11"/>
      <c r="FUZ100" s="8"/>
      <c r="FVA100" s="9"/>
      <c r="FVF100" s="11"/>
      <c r="FVG100" s="8"/>
      <c r="FVH100" s="9"/>
      <c r="FVM100" s="11"/>
      <c r="FVN100" s="8"/>
      <c r="FVO100" s="9"/>
      <c r="FVT100" s="11"/>
      <c r="FVU100" s="8"/>
      <c r="FVV100" s="9"/>
      <c r="FWA100" s="11"/>
      <c r="FWB100" s="8"/>
      <c r="FWC100" s="9"/>
      <c r="FWH100" s="11"/>
      <c r="FWI100" s="8"/>
      <c r="FWJ100" s="9"/>
      <c r="FWO100" s="11"/>
      <c r="FWP100" s="8"/>
      <c r="FWQ100" s="9"/>
      <c r="FWV100" s="11"/>
      <c r="FWW100" s="8"/>
      <c r="FWX100" s="9"/>
      <c r="FXC100" s="11"/>
      <c r="FXD100" s="8"/>
      <c r="FXE100" s="9"/>
      <c r="FXJ100" s="11"/>
      <c r="FXK100" s="8"/>
      <c r="FXL100" s="9"/>
      <c r="FXQ100" s="11"/>
      <c r="FXR100" s="8"/>
      <c r="FXS100" s="9"/>
      <c r="FXX100" s="11"/>
      <c r="FXY100" s="8"/>
      <c r="FXZ100" s="9"/>
      <c r="FYE100" s="11"/>
      <c r="FYF100" s="8"/>
      <c r="FYG100" s="9"/>
      <c r="FYL100" s="11"/>
      <c r="FYM100" s="8"/>
      <c r="FYN100" s="9"/>
      <c r="FYS100" s="11"/>
      <c r="FYT100" s="8"/>
      <c r="FYU100" s="9"/>
      <c r="FYZ100" s="11"/>
      <c r="FZA100" s="8"/>
      <c r="FZB100" s="9"/>
      <c r="FZG100" s="11"/>
      <c r="FZH100" s="8"/>
      <c r="FZI100" s="9"/>
      <c r="FZN100" s="11"/>
      <c r="FZO100" s="8"/>
      <c r="FZP100" s="9"/>
      <c r="FZU100" s="11"/>
      <c r="FZV100" s="8"/>
      <c r="FZW100" s="9"/>
      <c r="GAB100" s="11"/>
      <c r="GAC100" s="8"/>
      <c r="GAD100" s="9"/>
      <c r="GAI100" s="11"/>
      <c r="GAJ100" s="8"/>
      <c r="GAK100" s="9"/>
      <c r="GAP100" s="11"/>
      <c r="GAQ100" s="8"/>
      <c r="GAR100" s="9"/>
      <c r="GAW100" s="11"/>
      <c r="GAX100" s="8"/>
      <c r="GAY100" s="9"/>
      <c r="GBD100" s="11"/>
      <c r="GBE100" s="8"/>
      <c r="GBF100" s="9"/>
      <c r="GBK100" s="11"/>
      <c r="GBL100" s="8"/>
      <c r="GBM100" s="9"/>
      <c r="GBR100" s="11"/>
      <c r="GBS100" s="8"/>
      <c r="GBT100" s="9"/>
      <c r="GBY100" s="11"/>
      <c r="GBZ100" s="8"/>
      <c r="GCA100" s="9"/>
      <c r="GCF100" s="11"/>
      <c r="GCG100" s="8"/>
      <c r="GCH100" s="9"/>
      <c r="GCM100" s="11"/>
      <c r="GCN100" s="8"/>
      <c r="GCO100" s="9"/>
      <c r="GCT100" s="11"/>
      <c r="GCU100" s="8"/>
      <c r="GCV100" s="9"/>
      <c r="GDA100" s="11"/>
      <c r="GDB100" s="8"/>
      <c r="GDC100" s="9"/>
      <c r="GDH100" s="11"/>
      <c r="GDI100" s="8"/>
      <c r="GDJ100" s="9"/>
      <c r="GDO100" s="11"/>
      <c r="GDP100" s="8"/>
      <c r="GDQ100" s="9"/>
      <c r="GDV100" s="11"/>
      <c r="GDW100" s="8"/>
      <c r="GDX100" s="9"/>
      <c r="GEC100" s="11"/>
      <c r="GED100" s="8"/>
      <c r="GEE100" s="9"/>
      <c r="GEJ100" s="11"/>
      <c r="GEK100" s="8"/>
      <c r="GEL100" s="9"/>
      <c r="GEQ100" s="11"/>
      <c r="GER100" s="8"/>
      <c r="GES100" s="9"/>
      <c r="GEX100" s="11"/>
      <c r="GEY100" s="8"/>
      <c r="GEZ100" s="9"/>
      <c r="GFE100" s="11"/>
      <c r="GFF100" s="8"/>
      <c r="GFG100" s="9"/>
      <c r="GFL100" s="11"/>
      <c r="GFM100" s="8"/>
      <c r="GFN100" s="9"/>
      <c r="GFS100" s="11"/>
      <c r="GFT100" s="8"/>
      <c r="GFU100" s="9"/>
      <c r="GFZ100" s="11"/>
      <c r="GGA100" s="8"/>
      <c r="GGB100" s="9"/>
      <c r="GGG100" s="11"/>
      <c r="GGH100" s="8"/>
      <c r="GGI100" s="9"/>
      <c r="GGN100" s="11"/>
      <c r="GGO100" s="8"/>
      <c r="GGP100" s="9"/>
      <c r="GGU100" s="11"/>
      <c r="GGV100" s="8"/>
      <c r="GGW100" s="9"/>
      <c r="GHB100" s="11"/>
      <c r="GHC100" s="8"/>
      <c r="GHD100" s="9"/>
      <c r="GHI100" s="11"/>
      <c r="GHJ100" s="8"/>
      <c r="GHK100" s="9"/>
      <c r="GHP100" s="11"/>
      <c r="GHQ100" s="8"/>
      <c r="GHR100" s="9"/>
      <c r="GHW100" s="11"/>
      <c r="GHX100" s="8"/>
      <c r="GHY100" s="9"/>
      <c r="GID100" s="11"/>
      <c r="GIE100" s="8"/>
      <c r="GIF100" s="9"/>
      <c r="GIK100" s="11"/>
      <c r="GIL100" s="8"/>
      <c r="GIM100" s="9"/>
      <c r="GIR100" s="11"/>
      <c r="GIS100" s="8"/>
      <c r="GIT100" s="9"/>
      <c r="GIY100" s="11"/>
      <c r="GIZ100" s="8"/>
      <c r="GJA100" s="9"/>
      <c r="GJF100" s="11"/>
      <c r="GJG100" s="8"/>
      <c r="GJH100" s="9"/>
      <c r="GJM100" s="11"/>
      <c r="GJN100" s="8"/>
      <c r="GJO100" s="9"/>
      <c r="GJT100" s="11"/>
      <c r="GJU100" s="8"/>
      <c r="GJV100" s="9"/>
      <c r="GKA100" s="11"/>
      <c r="GKB100" s="8"/>
      <c r="GKC100" s="9"/>
      <c r="GKH100" s="11"/>
      <c r="GKI100" s="8"/>
      <c r="GKJ100" s="9"/>
      <c r="GKO100" s="11"/>
      <c r="GKP100" s="8"/>
      <c r="GKQ100" s="9"/>
      <c r="GKV100" s="11"/>
      <c r="GKW100" s="8"/>
      <c r="GKX100" s="9"/>
      <c r="GLC100" s="11"/>
      <c r="GLD100" s="8"/>
      <c r="GLE100" s="9"/>
      <c r="GLJ100" s="11"/>
      <c r="GLK100" s="8"/>
      <c r="GLL100" s="9"/>
      <c r="GLQ100" s="11"/>
      <c r="GLR100" s="8"/>
      <c r="GLS100" s="9"/>
      <c r="GLX100" s="11"/>
      <c r="GLY100" s="8"/>
      <c r="GLZ100" s="9"/>
      <c r="GME100" s="11"/>
      <c r="GMF100" s="8"/>
      <c r="GMG100" s="9"/>
      <c r="GML100" s="11"/>
      <c r="GMM100" s="8"/>
      <c r="GMN100" s="9"/>
      <c r="GMS100" s="11"/>
      <c r="GMT100" s="8"/>
      <c r="GMU100" s="9"/>
      <c r="GMZ100" s="11"/>
      <c r="GNA100" s="8"/>
      <c r="GNB100" s="9"/>
      <c r="GNG100" s="11"/>
      <c r="GNH100" s="8"/>
      <c r="GNI100" s="9"/>
      <c r="GNN100" s="11"/>
      <c r="GNO100" s="8"/>
      <c r="GNP100" s="9"/>
      <c r="GNU100" s="11"/>
      <c r="GNV100" s="8"/>
      <c r="GNW100" s="9"/>
      <c r="GOB100" s="11"/>
      <c r="GOC100" s="8"/>
      <c r="GOD100" s="9"/>
      <c r="GOI100" s="11"/>
      <c r="GOJ100" s="8"/>
      <c r="GOK100" s="9"/>
      <c r="GOP100" s="11"/>
      <c r="GOQ100" s="8"/>
      <c r="GOR100" s="9"/>
      <c r="GOW100" s="11"/>
      <c r="GOX100" s="8"/>
      <c r="GOY100" s="9"/>
      <c r="GPD100" s="11"/>
      <c r="GPE100" s="8"/>
      <c r="GPF100" s="9"/>
      <c r="GPK100" s="11"/>
      <c r="GPL100" s="8"/>
      <c r="GPM100" s="9"/>
      <c r="GPR100" s="11"/>
      <c r="GPS100" s="8"/>
      <c r="GPT100" s="9"/>
      <c r="GPY100" s="11"/>
      <c r="GPZ100" s="8"/>
      <c r="GQA100" s="9"/>
      <c r="GQF100" s="11"/>
      <c r="GQG100" s="8"/>
      <c r="GQH100" s="9"/>
      <c r="GQM100" s="11"/>
      <c r="GQN100" s="8"/>
      <c r="GQO100" s="9"/>
      <c r="GQT100" s="11"/>
      <c r="GQU100" s="8"/>
      <c r="GQV100" s="9"/>
      <c r="GRA100" s="11"/>
      <c r="GRB100" s="8"/>
      <c r="GRC100" s="9"/>
      <c r="GRH100" s="11"/>
      <c r="GRI100" s="8"/>
      <c r="GRJ100" s="9"/>
      <c r="GRO100" s="11"/>
      <c r="GRP100" s="8"/>
      <c r="GRQ100" s="9"/>
      <c r="GRV100" s="11"/>
      <c r="GRW100" s="8"/>
      <c r="GRX100" s="9"/>
      <c r="GSC100" s="11"/>
      <c r="GSD100" s="8"/>
      <c r="GSE100" s="9"/>
      <c r="GSJ100" s="11"/>
      <c r="GSK100" s="8"/>
      <c r="GSL100" s="9"/>
      <c r="GSQ100" s="11"/>
      <c r="GSR100" s="8"/>
      <c r="GSS100" s="9"/>
      <c r="GSX100" s="11"/>
      <c r="GSY100" s="8"/>
      <c r="GSZ100" s="9"/>
      <c r="GTE100" s="11"/>
      <c r="GTF100" s="8"/>
      <c r="GTG100" s="9"/>
      <c r="GTL100" s="11"/>
      <c r="GTM100" s="8"/>
      <c r="GTN100" s="9"/>
      <c r="GTS100" s="11"/>
      <c r="GTT100" s="8"/>
      <c r="GTU100" s="9"/>
      <c r="GTZ100" s="11"/>
      <c r="GUA100" s="8"/>
      <c r="GUB100" s="9"/>
      <c r="GUG100" s="11"/>
      <c r="GUH100" s="8"/>
      <c r="GUI100" s="9"/>
      <c r="GUN100" s="11"/>
      <c r="GUO100" s="8"/>
      <c r="GUP100" s="9"/>
      <c r="GUU100" s="11"/>
      <c r="GUV100" s="8"/>
      <c r="GUW100" s="9"/>
      <c r="GVB100" s="11"/>
      <c r="GVC100" s="8"/>
      <c r="GVD100" s="9"/>
      <c r="GVI100" s="11"/>
      <c r="GVJ100" s="8"/>
      <c r="GVK100" s="9"/>
      <c r="GVP100" s="11"/>
      <c r="GVQ100" s="8"/>
      <c r="GVR100" s="9"/>
      <c r="GVW100" s="11"/>
      <c r="GVX100" s="8"/>
      <c r="GVY100" s="9"/>
      <c r="GWD100" s="11"/>
      <c r="GWE100" s="8"/>
      <c r="GWF100" s="9"/>
      <c r="GWK100" s="11"/>
      <c r="GWL100" s="8"/>
      <c r="GWM100" s="9"/>
      <c r="GWR100" s="11"/>
      <c r="GWS100" s="8"/>
      <c r="GWT100" s="9"/>
      <c r="GWY100" s="11"/>
      <c r="GWZ100" s="8"/>
      <c r="GXA100" s="9"/>
      <c r="GXF100" s="11"/>
      <c r="GXG100" s="8"/>
      <c r="GXH100" s="9"/>
      <c r="GXM100" s="11"/>
      <c r="GXN100" s="8"/>
      <c r="GXO100" s="9"/>
      <c r="GXT100" s="11"/>
      <c r="GXU100" s="8"/>
      <c r="GXV100" s="9"/>
      <c r="GYA100" s="11"/>
      <c r="GYB100" s="8"/>
      <c r="GYC100" s="9"/>
      <c r="GYH100" s="11"/>
      <c r="GYI100" s="8"/>
      <c r="GYJ100" s="9"/>
      <c r="GYO100" s="11"/>
      <c r="GYP100" s="8"/>
      <c r="GYQ100" s="9"/>
      <c r="GYV100" s="11"/>
      <c r="GYW100" s="8"/>
      <c r="GYX100" s="9"/>
      <c r="GZC100" s="11"/>
      <c r="GZD100" s="8"/>
      <c r="GZE100" s="9"/>
      <c r="GZJ100" s="11"/>
      <c r="GZK100" s="8"/>
      <c r="GZL100" s="9"/>
      <c r="GZQ100" s="11"/>
      <c r="GZR100" s="8"/>
      <c r="GZS100" s="9"/>
      <c r="GZX100" s="11"/>
      <c r="GZY100" s="8"/>
      <c r="GZZ100" s="9"/>
      <c r="HAE100" s="11"/>
      <c r="HAF100" s="8"/>
      <c r="HAG100" s="9"/>
      <c r="HAL100" s="11"/>
      <c r="HAM100" s="8"/>
      <c r="HAN100" s="9"/>
      <c r="HAS100" s="11"/>
      <c r="HAT100" s="8"/>
      <c r="HAU100" s="9"/>
      <c r="HAZ100" s="11"/>
      <c r="HBA100" s="8"/>
      <c r="HBB100" s="9"/>
      <c r="HBG100" s="11"/>
      <c r="HBH100" s="8"/>
      <c r="HBI100" s="9"/>
      <c r="HBN100" s="11"/>
      <c r="HBO100" s="8"/>
      <c r="HBP100" s="9"/>
      <c r="HBU100" s="11"/>
      <c r="HBV100" s="8"/>
      <c r="HBW100" s="9"/>
      <c r="HCB100" s="11"/>
      <c r="HCC100" s="8"/>
      <c r="HCD100" s="9"/>
      <c r="HCI100" s="11"/>
      <c r="HCJ100" s="8"/>
      <c r="HCK100" s="9"/>
      <c r="HCP100" s="11"/>
      <c r="HCQ100" s="8"/>
      <c r="HCR100" s="9"/>
      <c r="HCW100" s="11"/>
      <c r="HCX100" s="8"/>
      <c r="HCY100" s="9"/>
      <c r="HDD100" s="11"/>
      <c r="HDE100" s="8"/>
      <c r="HDF100" s="9"/>
      <c r="HDK100" s="11"/>
      <c r="HDL100" s="8"/>
      <c r="HDM100" s="9"/>
      <c r="HDR100" s="11"/>
      <c r="HDS100" s="8"/>
      <c r="HDT100" s="9"/>
      <c r="HDY100" s="11"/>
      <c r="HDZ100" s="8"/>
      <c r="HEA100" s="9"/>
      <c r="HEF100" s="11"/>
      <c r="HEG100" s="8"/>
      <c r="HEH100" s="9"/>
      <c r="HEM100" s="11"/>
      <c r="HEN100" s="8"/>
      <c r="HEO100" s="9"/>
      <c r="HET100" s="11"/>
      <c r="HEU100" s="8"/>
      <c r="HEV100" s="9"/>
      <c r="HFA100" s="11"/>
      <c r="HFB100" s="8"/>
      <c r="HFC100" s="9"/>
      <c r="HFH100" s="11"/>
      <c r="HFI100" s="8"/>
      <c r="HFJ100" s="9"/>
      <c r="HFO100" s="11"/>
      <c r="HFP100" s="8"/>
      <c r="HFQ100" s="9"/>
      <c r="HFV100" s="11"/>
      <c r="HFW100" s="8"/>
      <c r="HFX100" s="9"/>
      <c r="HGC100" s="11"/>
      <c r="HGD100" s="8"/>
      <c r="HGE100" s="9"/>
      <c r="HGJ100" s="11"/>
      <c r="HGK100" s="8"/>
      <c r="HGL100" s="9"/>
      <c r="HGQ100" s="11"/>
      <c r="HGR100" s="8"/>
      <c r="HGS100" s="9"/>
      <c r="HGX100" s="11"/>
      <c r="HGY100" s="8"/>
      <c r="HGZ100" s="9"/>
      <c r="HHE100" s="11"/>
      <c r="HHF100" s="8"/>
      <c r="HHG100" s="9"/>
      <c r="HHL100" s="11"/>
      <c r="HHM100" s="8"/>
      <c r="HHN100" s="9"/>
      <c r="HHS100" s="11"/>
      <c r="HHT100" s="8"/>
      <c r="HHU100" s="9"/>
      <c r="HHZ100" s="11"/>
      <c r="HIA100" s="8"/>
      <c r="HIB100" s="9"/>
      <c r="HIG100" s="11"/>
      <c r="HIH100" s="8"/>
      <c r="HII100" s="9"/>
      <c r="HIN100" s="11"/>
      <c r="HIO100" s="8"/>
      <c r="HIP100" s="9"/>
      <c r="HIU100" s="11"/>
      <c r="HIV100" s="8"/>
      <c r="HIW100" s="9"/>
      <c r="HJB100" s="11"/>
      <c r="HJC100" s="8"/>
      <c r="HJD100" s="9"/>
      <c r="HJI100" s="11"/>
      <c r="HJJ100" s="8"/>
      <c r="HJK100" s="9"/>
      <c r="HJP100" s="11"/>
      <c r="HJQ100" s="8"/>
      <c r="HJR100" s="9"/>
      <c r="HJW100" s="11"/>
      <c r="HJX100" s="8"/>
      <c r="HJY100" s="9"/>
      <c r="HKD100" s="11"/>
      <c r="HKE100" s="8"/>
      <c r="HKF100" s="9"/>
      <c r="HKK100" s="11"/>
      <c r="HKL100" s="8"/>
      <c r="HKM100" s="9"/>
      <c r="HKR100" s="11"/>
      <c r="HKS100" s="8"/>
      <c r="HKT100" s="9"/>
      <c r="HKY100" s="11"/>
      <c r="HKZ100" s="8"/>
      <c r="HLA100" s="9"/>
      <c r="HLF100" s="11"/>
      <c r="HLG100" s="8"/>
      <c r="HLH100" s="9"/>
      <c r="HLM100" s="11"/>
      <c r="HLN100" s="8"/>
      <c r="HLO100" s="9"/>
      <c r="HLT100" s="11"/>
      <c r="HLU100" s="8"/>
      <c r="HLV100" s="9"/>
      <c r="HMA100" s="11"/>
      <c r="HMB100" s="8"/>
      <c r="HMC100" s="9"/>
      <c r="HMH100" s="11"/>
      <c r="HMI100" s="8"/>
      <c r="HMJ100" s="9"/>
      <c r="HMO100" s="11"/>
      <c r="HMP100" s="8"/>
      <c r="HMQ100" s="9"/>
      <c r="HMV100" s="11"/>
      <c r="HMW100" s="8"/>
      <c r="HMX100" s="9"/>
      <c r="HNC100" s="11"/>
      <c r="HND100" s="8"/>
      <c r="HNE100" s="9"/>
      <c r="HNJ100" s="11"/>
      <c r="HNK100" s="8"/>
      <c r="HNL100" s="9"/>
      <c r="HNQ100" s="11"/>
      <c r="HNR100" s="8"/>
      <c r="HNS100" s="9"/>
      <c r="HNX100" s="11"/>
      <c r="HNY100" s="8"/>
      <c r="HNZ100" s="9"/>
      <c r="HOE100" s="11"/>
      <c r="HOF100" s="8"/>
      <c r="HOG100" s="9"/>
      <c r="HOL100" s="11"/>
      <c r="HOM100" s="8"/>
      <c r="HON100" s="9"/>
      <c r="HOS100" s="11"/>
      <c r="HOT100" s="8"/>
      <c r="HOU100" s="9"/>
      <c r="HOZ100" s="11"/>
      <c r="HPA100" s="8"/>
      <c r="HPB100" s="9"/>
      <c r="HPG100" s="11"/>
      <c r="HPH100" s="8"/>
      <c r="HPI100" s="9"/>
      <c r="HPN100" s="11"/>
      <c r="HPO100" s="8"/>
      <c r="HPP100" s="9"/>
      <c r="HPU100" s="11"/>
      <c r="HPV100" s="8"/>
      <c r="HPW100" s="9"/>
      <c r="HQB100" s="11"/>
      <c r="HQC100" s="8"/>
      <c r="HQD100" s="9"/>
      <c r="HQI100" s="11"/>
      <c r="HQJ100" s="8"/>
      <c r="HQK100" s="9"/>
      <c r="HQP100" s="11"/>
      <c r="HQQ100" s="8"/>
      <c r="HQR100" s="9"/>
      <c r="HQW100" s="11"/>
      <c r="HQX100" s="8"/>
      <c r="HQY100" s="9"/>
      <c r="HRD100" s="11"/>
      <c r="HRE100" s="8"/>
      <c r="HRF100" s="9"/>
      <c r="HRK100" s="11"/>
      <c r="HRL100" s="8"/>
      <c r="HRM100" s="9"/>
      <c r="HRR100" s="11"/>
      <c r="HRS100" s="8"/>
      <c r="HRT100" s="9"/>
      <c r="HRY100" s="11"/>
      <c r="HRZ100" s="8"/>
      <c r="HSA100" s="9"/>
      <c r="HSF100" s="11"/>
      <c r="HSG100" s="8"/>
      <c r="HSH100" s="9"/>
      <c r="HSM100" s="11"/>
      <c r="HSN100" s="8"/>
      <c r="HSO100" s="9"/>
      <c r="HST100" s="11"/>
      <c r="HSU100" s="8"/>
      <c r="HSV100" s="9"/>
      <c r="HTA100" s="11"/>
      <c r="HTB100" s="8"/>
      <c r="HTC100" s="9"/>
      <c r="HTH100" s="11"/>
      <c r="HTI100" s="8"/>
      <c r="HTJ100" s="9"/>
      <c r="HTO100" s="11"/>
      <c r="HTP100" s="8"/>
      <c r="HTQ100" s="9"/>
      <c r="HTV100" s="11"/>
      <c r="HTW100" s="8"/>
      <c r="HTX100" s="9"/>
      <c r="HUC100" s="11"/>
      <c r="HUD100" s="8"/>
      <c r="HUE100" s="9"/>
      <c r="HUJ100" s="11"/>
      <c r="HUK100" s="8"/>
      <c r="HUL100" s="9"/>
      <c r="HUQ100" s="11"/>
      <c r="HUR100" s="8"/>
      <c r="HUS100" s="9"/>
      <c r="HUX100" s="11"/>
      <c r="HUY100" s="8"/>
      <c r="HUZ100" s="9"/>
      <c r="HVE100" s="11"/>
      <c r="HVF100" s="8"/>
      <c r="HVG100" s="9"/>
      <c r="HVL100" s="11"/>
      <c r="HVM100" s="8"/>
      <c r="HVN100" s="9"/>
      <c r="HVS100" s="11"/>
      <c r="HVT100" s="8"/>
      <c r="HVU100" s="9"/>
      <c r="HVZ100" s="11"/>
      <c r="HWA100" s="8"/>
      <c r="HWB100" s="9"/>
      <c r="HWG100" s="11"/>
      <c r="HWH100" s="8"/>
      <c r="HWI100" s="9"/>
      <c r="HWN100" s="11"/>
      <c r="HWO100" s="8"/>
      <c r="HWP100" s="9"/>
      <c r="HWU100" s="11"/>
      <c r="HWV100" s="8"/>
      <c r="HWW100" s="9"/>
      <c r="HXB100" s="11"/>
      <c r="HXC100" s="8"/>
      <c r="HXD100" s="9"/>
      <c r="HXI100" s="11"/>
      <c r="HXJ100" s="8"/>
      <c r="HXK100" s="9"/>
      <c r="HXP100" s="11"/>
      <c r="HXQ100" s="8"/>
      <c r="HXR100" s="9"/>
      <c r="HXW100" s="11"/>
      <c r="HXX100" s="8"/>
      <c r="HXY100" s="9"/>
      <c r="HYD100" s="11"/>
      <c r="HYE100" s="8"/>
      <c r="HYF100" s="9"/>
      <c r="HYK100" s="11"/>
      <c r="HYL100" s="8"/>
      <c r="HYM100" s="9"/>
      <c r="HYR100" s="11"/>
      <c r="HYS100" s="8"/>
      <c r="HYT100" s="9"/>
      <c r="HYY100" s="11"/>
      <c r="HYZ100" s="8"/>
      <c r="HZA100" s="9"/>
      <c r="HZF100" s="11"/>
      <c r="HZG100" s="8"/>
      <c r="HZH100" s="9"/>
      <c r="HZM100" s="11"/>
      <c r="HZN100" s="8"/>
      <c r="HZO100" s="9"/>
      <c r="HZT100" s="11"/>
      <c r="HZU100" s="8"/>
      <c r="HZV100" s="9"/>
      <c r="IAA100" s="11"/>
      <c r="IAB100" s="8"/>
      <c r="IAC100" s="9"/>
      <c r="IAH100" s="11"/>
      <c r="IAI100" s="8"/>
      <c r="IAJ100" s="9"/>
      <c r="IAO100" s="11"/>
      <c r="IAP100" s="8"/>
      <c r="IAQ100" s="9"/>
      <c r="IAV100" s="11"/>
      <c r="IAW100" s="8"/>
      <c r="IAX100" s="9"/>
      <c r="IBC100" s="11"/>
      <c r="IBD100" s="8"/>
      <c r="IBE100" s="9"/>
      <c r="IBJ100" s="11"/>
      <c r="IBK100" s="8"/>
      <c r="IBL100" s="9"/>
      <c r="IBQ100" s="11"/>
      <c r="IBR100" s="8"/>
      <c r="IBS100" s="9"/>
      <c r="IBX100" s="11"/>
      <c r="IBY100" s="8"/>
      <c r="IBZ100" s="9"/>
      <c r="ICE100" s="11"/>
      <c r="ICF100" s="8"/>
      <c r="ICG100" s="9"/>
      <c r="ICL100" s="11"/>
      <c r="ICM100" s="8"/>
      <c r="ICN100" s="9"/>
      <c r="ICS100" s="11"/>
      <c r="ICT100" s="8"/>
      <c r="ICU100" s="9"/>
      <c r="ICZ100" s="11"/>
      <c r="IDA100" s="8"/>
      <c r="IDB100" s="9"/>
      <c r="IDG100" s="11"/>
      <c r="IDH100" s="8"/>
      <c r="IDI100" s="9"/>
      <c r="IDN100" s="11"/>
      <c r="IDO100" s="8"/>
      <c r="IDP100" s="9"/>
      <c r="IDU100" s="11"/>
      <c r="IDV100" s="8"/>
      <c r="IDW100" s="9"/>
      <c r="IEB100" s="11"/>
      <c r="IEC100" s="8"/>
      <c r="IED100" s="9"/>
      <c r="IEI100" s="11"/>
      <c r="IEJ100" s="8"/>
      <c r="IEK100" s="9"/>
      <c r="IEP100" s="11"/>
      <c r="IEQ100" s="8"/>
      <c r="IER100" s="9"/>
      <c r="IEW100" s="11"/>
      <c r="IEX100" s="8"/>
      <c r="IEY100" s="9"/>
      <c r="IFD100" s="11"/>
      <c r="IFE100" s="8"/>
      <c r="IFF100" s="9"/>
      <c r="IFK100" s="11"/>
      <c r="IFL100" s="8"/>
      <c r="IFM100" s="9"/>
      <c r="IFR100" s="11"/>
      <c r="IFS100" s="8"/>
      <c r="IFT100" s="9"/>
      <c r="IFY100" s="11"/>
      <c r="IFZ100" s="8"/>
      <c r="IGA100" s="9"/>
      <c r="IGF100" s="11"/>
      <c r="IGG100" s="8"/>
      <c r="IGH100" s="9"/>
      <c r="IGM100" s="11"/>
      <c r="IGN100" s="8"/>
      <c r="IGO100" s="9"/>
      <c r="IGT100" s="11"/>
      <c r="IGU100" s="8"/>
      <c r="IGV100" s="9"/>
      <c r="IHA100" s="11"/>
      <c r="IHB100" s="8"/>
      <c r="IHC100" s="9"/>
      <c r="IHH100" s="11"/>
      <c r="IHI100" s="8"/>
      <c r="IHJ100" s="9"/>
      <c r="IHO100" s="11"/>
      <c r="IHP100" s="8"/>
      <c r="IHQ100" s="9"/>
      <c r="IHV100" s="11"/>
      <c r="IHW100" s="8"/>
      <c r="IHX100" s="9"/>
      <c r="IIC100" s="11"/>
      <c r="IID100" s="8"/>
      <c r="IIE100" s="9"/>
      <c r="IIJ100" s="11"/>
      <c r="IIK100" s="8"/>
      <c r="IIL100" s="9"/>
      <c r="IIQ100" s="11"/>
      <c r="IIR100" s="8"/>
      <c r="IIS100" s="9"/>
      <c r="IIX100" s="11"/>
      <c r="IIY100" s="8"/>
      <c r="IIZ100" s="9"/>
      <c r="IJE100" s="11"/>
      <c r="IJF100" s="8"/>
      <c r="IJG100" s="9"/>
      <c r="IJL100" s="11"/>
      <c r="IJM100" s="8"/>
      <c r="IJN100" s="9"/>
      <c r="IJS100" s="11"/>
      <c r="IJT100" s="8"/>
      <c r="IJU100" s="9"/>
      <c r="IJZ100" s="11"/>
      <c r="IKA100" s="8"/>
      <c r="IKB100" s="9"/>
      <c r="IKG100" s="11"/>
      <c r="IKH100" s="8"/>
      <c r="IKI100" s="9"/>
      <c r="IKN100" s="11"/>
      <c r="IKO100" s="8"/>
      <c r="IKP100" s="9"/>
      <c r="IKU100" s="11"/>
      <c r="IKV100" s="8"/>
      <c r="IKW100" s="9"/>
      <c r="ILB100" s="11"/>
      <c r="ILC100" s="8"/>
      <c r="ILD100" s="9"/>
      <c r="ILI100" s="11"/>
      <c r="ILJ100" s="8"/>
      <c r="ILK100" s="9"/>
      <c r="ILP100" s="11"/>
      <c r="ILQ100" s="8"/>
      <c r="ILR100" s="9"/>
      <c r="ILW100" s="11"/>
      <c r="ILX100" s="8"/>
      <c r="ILY100" s="9"/>
      <c r="IMD100" s="11"/>
      <c r="IME100" s="8"/>
      <c r="IMF100" s="9"/>
      <c r="IMK100" s="11"/>
      <c r="IML100" s="8"/>
      <c r="IMM100" s="9"/>
      <c r="IMR100" s="11"/>
      <c r="IMS100" s="8"/>
      <c r="IMT100" s="9"/>
      <c r="IMY100" s="11"/>
      <c r="IMZ100" s="8"/>
      <c r="INA100" s="9"/>
      <c r="INF100" s="11"/>
      <c r="ING100" s="8"/>
      <c r="INH100" s="9"/>
      <c r="INM100" s="11"/>
      <c r="INN100" s="8"/>
      <c r="INO100" s="9"/>
      <c r="INT100" s="11"/>
      <c r="INU100" s="8"/>
      <c r="INV100" s="9"/>
      <c r="IOA100" s="11"/>
      <c r="IOB100" s="8"/>
      <c r="IOC100" s="9"/>
      <c r="IOH100" s="11"/>
      <c r="IOI100" s="8"/>
      <c r="IOJ100" s="9"/>
      <c r="IOO100" s="11"/>
      <c r="IOP100" s="8"/>
      <c r="IOQ100" s="9"/>
      <c r="IOV100" s="11"/>
      <c r="IOW100" s="8"/>
      <c r="IOX100" s="9"/>
      <c r="IPC100" s="11"/>
      <c r="IPD100" s="8"/>
      <c r="IPE100" s="9"/>
      <c r="IPJ100" s="11"/>
      <c r="IPK100" s="8"/>
      <c r="IPL100" s="9"/>
      <c r="IPQ100" s="11"/>
      <c r="IPR100" s="8"/>
      <c r="IPS100" s="9"/>
      <c r="IPX100" s="11"/>
      <c r="IPY100" s="8"/>
      <c r="IPZ100" s="9"/>
      <c r="IQE100" s="11"/>
      <c r="IQF100" s="8"/>
      <c r="IQG100" s="9"/>
      <c r="IQL100" s="11"/>
      <c r="IQM100" s="8"/>
      <c r="IQN100" s="9"/>
      <c r="IQS100" s="11"/>
      <c r="IQT100" s="8"/>
      <c r="IQU100" s="9"/>
      <c r="IQZ100" s="11"/>
      <c r="IRA100" s="8"/>
      <c r="IRB100" s="9"/>
      <c r="IRG100" s="11"/>
      <c r="IRH100" s="8"/>
      <c r="IRI100" s="9"/>
      <c r="IRN100" s="11"/>
      <c r="IRO100" s="8"/>
      <c r="IRP100" s="9"/>
      <c r="IRU100" s="11"/>
      <c r="IRV100" s="8"/>
      <c r="IRW100" s="9"/>
      <c r="ISB100" s="11"/>
      <c r="ISC100" s="8"/>
      <c r="ISD100" s="9"/>
      <c r="ISI100" s="11"/>
      <c r="ISJ100" s="8"/>
      <c r="ISK100" s="9"/>
      <c r="ISP100" s="11"/>
      <c r="ISQ100" s="8"/>
      <c r="ISR100" s="9"/>
      <c r="ISW100" s="11"/>
      <c r="ISX100" s="8"/>
      <c r="ISY100" s="9"/>
      <c r="ITD100" s="11"/>
      <c r="ITE100" s="8"/>
      <c r="ITF100" s="9"/>
      <c r="ITK100" s="11"/>
      <c r="ITL100" s="8"/>
      <c r="ITM100" s="9"/>
      <c r="ITR100" s="11"/>
      <c r="ITS100" s="8"/>
      <c r="ITT100" s="9"/>
      <c r="ITY100" s="11"/>
      <c r="ITZ100" s="8"/>
      <c r="IUA100" s="9"/>
      <c r="IUF100" s="11"/>
      <c r="IUG100" s="8"/>
      <c r="IUH100" s="9"/>
      <c r="IUM100" s="11"/>
      <c r="IUN100" s="8"/>
      <c r="IUO100" s="9"/>
      <c r="IUT100" s="11"/>
      <c r="IUU100" s="8"/>
      <c r="IUV100" s="9"/>
      <c r="IVA100" s="11"/>
      <c r="IVB100" s="8"/>
      <c r="IVC100" s="9"/>
      <c r="IVH100" s="11"/>
      <c r="IVI100" s="8"/>
      <c r="IVJ100" s="9"/>
      <c r="IVO100" s="11"/>
      <c r="IVP100" s="8"/>
      <c r="IVQ100" s="9"/>
      <c r="IVV100" s="11"/>
      <c r="IVW100" s="8"/>
      <c r="IVX100" s="9"/>
      <c r="IWC100" s="11"/>
      <c r="IWD100" s="8"/>
      <c r="IWE100" s="9"/>
      <c r="IWJ100" s="11"/>
      <c r="IWK100" s="8"/>
      <c r="IWL100" s="9"/>
      <c r="IWQ100" s="11"/>
      <c r="IWR100" s="8"/>
      <c r="IWS100" s="9"/>
      <c r="IWX100" s="11"/>
      <c r="IWY100" s="8"/>
      <c r="IWZ100" s="9"/>
      <c r="IXE100" s="11"/>
      <c r="IXF100" s="8"/>
      <c r="IXG100" s="9"/>
      <c r="IXL100" s="11"/>
      <c r="IXM100" s="8"/>
      <c r="IXN100" s="9"/>
      <c r="IXS100" s="11"/>
      <c r="IXT100" s="8"/>
      <c r="IXU100" s="9"/>
      <c r="IXZ100" s="11"/>
      <c r="IYA100" s="8"/>
      <c r="IYB100" s="9"/>
      <c r="IYG100" s="11"/>
      <c r="IYH100" s="8"/>
      <c r="IYI100" s="9"/>
      <c r="IYN100" s="11"/>
      <c r="IYO100" s="8"/>
      <c r="IYP100" s="9"/>
      <c r="IYU100" s="11"/>
      <c r="IYV100" s="8"/>
      <c r="IYW100" s="9"/>
      <c r="IZB100" s="11"/>
      <c r="IZC100" s="8"/>
      <c r="IZD100" s="9"/>
      <c r="IZI100" s="11"/>
      <c r="IZJ100" s="8"/>
      <c r="IZK100" s="9"/>
      <c r="IZP100" s="11"/>
      <c r="IZQ100" s="8"/>
      <c r="IZR100" s="9"/>
      <c r="IZW100" s="11"/>
      <c r="IZX100" s="8"/>
      <c r="IZY100" s="9"/>
      <c r="JAD100" s="11"/>
      <c r="JAE100" s="8"/>
      <c r="JAF100" s="9"/>
      <c r="JAK100" s="11"/>
      <c r="JAL100" s="8"/>
      <c r="JAM100" s="9"/>
      <c r="JAR100" s="11"/>
      <c r="JAS100" s="8"/>
      <c r="JAT100" s="9"/>
      <c r="JAY100" s="11"/>
      <c r="JAZ100" s="8"/>
      <c r="JBA100" s="9"/>
      <c r="JBF100" s="11"/>
      <c r="JBG100" s="8"/>
      <c r="JBH100" s="9"/>
      <c r="JBM100" s="11"/>
      <c r="JBN100" s="8"/>
      <c r="JBO100" s="9"/>
      <c r="JBT100" s="11"/>
      <c r="JBU100" s="8"/>
      <c r="JBV100" s="9"/>
      <c r="JCA100" s="11"/>
      <c r="JCB100" s="8"/>
      <c r="JCC100" s="9"/>
      <c r="JCH100" s="11"/>
      <c r="JCI100" s="8"/>
      <c r="JCJ100" s="9"/>
      <c r="JCO100" s="11"/>
      <c r="JCP100" s="8"/>
      <c r="JCQ100" s="9"/>
      <c r="JCV100" s="11"/>
      <c r="JCW100" s="8"/>
      <c r="JCX100" s="9"/>
      <c r="JDC100" s="11"/>
      <c r="JDD100" s="8"/>
      <c r="JDE100" s="9"/>
      <c r="JDJ100" s="11"/>
      <c r="JDK100" s="8"/>
      <c r="JDL100" s="9"/>
      <c r="JDQ100" s="11"/>
      <c r="JDR100" s="8"/>
      <c r="JDS100" s="9"/>
      <c r="JDX100" s="11"/>
      <c r="JDY100" s="8"/>
      <c r="JDZ100" s="9"/>
      <c r="JEE100" s="11"/>
      <c r="JEF100" s="8"/>
      <c r="JEG100" s="9"/>
      <c r="JEL100" s="11"/>
      <c r="JEM100" s="8"/>
      <c r="JEN100" s="9"/>
      <c r="JES100" s="11"/>
      <c r="JET100" s="8"/>
      <c r="JEU100" s="9"/>
      <c r="JEZ100" s="11"/>
      <c r="JFA100" s="8"/>
      <c r="JFB100" s="9"/>
      <c r="JFG100" s="11"/>
      <c r="JFH100" s="8"/>
      <c r="JFI100" s="9"/>
      <c r="JFN100" s="11"/>
      <c r="JFO100" s="8"/>
      <c r="JFP100" s="9"/>
      <c r="JFU100" s="11"/>
      <c r="JFV100" s="8"/>
      <c r="JFW100" s="9"/>
      <c r="JGB100" s="11"/>
      <c r="JGC100" s="8"/>
      <c r="JGD100" s="9"/>
      <c r="JGI100" s="11"/>
      <c r="JGJ100" s="8"/>
      <c r="JGK100" s="9"/>
      <c r="JGP100" s="11"/>
      <c r="JGQ100" s="8"/>
      <c r="JGR100" s="9"/>
      <c r="JGW100" s="11"/>
      <c r="JGX100" s="8"/>
      <c r="JGY100" s="9"/>
      <c r="JHD100" s="11"/>
      <c r="JHE100" s="8"/>
      <c r="JHF100" s="9"/>
      <c r="JHK100" s="11"/>
      <c r="JHL100" s="8"/>
      <c r="JHM100" s="9"/>
      <c r="JHR100" s="11"/>
      <c r="JHS100" s="8"/>
      <c r="JHT100" s="9"/>
      <c r="JHY100" s="11"/>
      <c r="JHZ100" s="8"/>
      <c r="JIA100" s="9"/>
      <c r="JIF100" s="11"/>
      <c r="JIG100" s="8"/>
      <c r="JIH100" s="9"/>
      <c r="JIM100" s="11"/>
      <c r="JIN100" s="8"/>
      <c r="JIO100" s="9"/>
      <c r="JIT100" s="11"/>
      <c r="JIU100" s="8"/>
      <c r="JIV100" s="9"/>
      <c r="JJA100" s="11"/>
      <c r="JJB100" s="8"/>
      <c r="JJC100" s="9"/>
      <c r="JJH100" s="11"/>
      <c r="JJI100" s="8"/>
      <c r="JJJ100" s="9"/>
      <c r="JJO100" s="11"/>
      <c r="JJP100" s="8"/>
      <c r="JJQ100" s="9"/>
      <c r="JJV100" s="11"/>
      <c r="JJW100" s="8"/>
      <c r="JJX100" s="9"/>
      <c r="JKC100" s="11"/>
      <c r="JKD100" s="8"/>
      <c r="JKE100" s="9"/>
      <c r="JKJ100" s="11"/>
      <c r="JKK100" s="8"/>
      <c r="JKL100" s="9"/>
      <c r="JKQ100" s="11"/>
      <c r="JKR100" s="8"/>
      <c r="JKS100" s="9"/>
      <c r="JKX100" s="11"/>
      <c r="JKY100" s="8"/>
      <c r="JKZ100" s="9"/>
      <c r="JLE100" s="11"/>
      <c r="JLF100" s="8"/>
      <c r="JLG100" s="9"/>
      <c r="JLL100" s="11"/>
      <c r="JLM100" s="8"/>
      <c r="JLN100" s="9"/>
      <c r="JLS100" s="11"/>
      <c r="JLT100" s="8"/>
      <c r="JLU100" s="9"/>
      <c r="JLZ100" s="11"/>
      <c r="JMA100" s="8"/>
      <c r="JMB100" s="9"/>
      <c r="JMG100" s="11"/>
      <c r="JMH100" s="8"/>
      <c r="JMI100" s="9"/>
      <c r="JMN100" s="11"/>
      <c r="JMO100" s="8"/>
      <c r="JMP100" s="9"/>
      <c r="JMU100" s="11"/>
      <c r="JMV100" s="8"/>
      <c r="JMW100" s="9"/>
      <c r="JNB100" s="11"/>
      <c r="JNC100" s="8"/>
      <c r="JND100" s="9"/>
      <c r="JNI100" s="11"/>
      <c r="JNJ100" s="8"/>
      <c r="JNK100" s="9"/>
      <c r="JNP100" s="11"/>
      <c r="JNQ100" s="8"/>
      <c r="JNR100" s="9"/>
      <c r="JNW100" s="11"/>
      <c r="JNX100" s="8"/>
      <c r="JNY100" s="9"/>
      <c r="JOD100" s="11"/>
      <c r="JOE100" s="8"/>
      <c r="JOF100" s="9"/>
      <c r="JOK100" s="11"/>
      <c r="JOL100" s="8"/>
      <c r="JOM100" s="9"/>
      <c r="JOR100" s="11"/>
      <c r="JOS100" s="8"/>
      <c r="JOT100" s="9"/>
      <c r="JOY100" s="11"/>
      <c r="JOZ100" s="8"/>
      <c r="JPA100" s="9"/>
      <c r="JPF100" s="11"/>
      <c r="JPG100" s="8"/>
      <c r="JPH100" s="9"/>
      <c r="JPM100" s="11"/>
      <c r="JPN100" s="8"/>
      <c r="JPO100" s="9"/>
      <c r="JPT100" s="11"/>
      <c r="JPU100" s="8"/>
      <c r="JPV100" s="9"/>
      <c r="JQA100" s="11"/>
      <c r="JQB100" s="8"/>
      <c r="JQC100" s="9"/>
      <c r="JQH100" s="11"/>
      <c r="JQI100" s="8"/>
      <c r="JQJ100" s="9"/>
      <c r="JQO100" s="11"/>
      <c r="JQP100" s="8"/>
      <c r="JQQ100" s="9"/>
      <c r="JQV100" s="11"/>
      <c r="JQW100" s="8"/>
      <c r="JQX100" s="9"/>
      <c r="JRC100" s="11"/>
      <c r="JRD100" s="8"/>
      <c r="JRE100" s="9"/>
      <c r="JRJ100" s="11"/>
      <c r="JRK100" s="8"/>
      <c r="JRL100" s="9"/>
      <c r="JRQ100" s="11"/>
      <c r="JRR100" s="8"/>
      <c r="JRS100" s="9"/>
      <c r="JRX100" s="11"/>
      <c r="JRY100" s="8"/>
      <c r="JRZ100" s="9"/>
      <c r="JSE100" s="11"/>
      <c r="JSF100" s="8"/>
      <c r="JSG100" s="9"/>
      <c r="JSL100" s="11"/>
      <c r="JSM100" s="8"/>
      <c r="JSN100" s="9"/>
      <c r="JSS100" s="11"/>
      <c r="JST100" s="8"/>
      <c r="JSU100" s="9"/>
      <c r="JSZ100" s="11"/>
      <c r="JTA100" s="8"/>
      <c r="JTB100" s="9"/>
      <c r="JTG100" s="11"/>
      <c r="JTH100" s="8"/>
      <c r="JTI100" s="9"/>
      <c r="JTN100" s="11"/>
      <c r="JTO100" s="8"/>
      <c r="JTP100" s="9"/>
      <c r="JTU100" s="11"/>
      <c r="JTV100" s="8"/>
      <c r="JTW100" s="9"/>
      <c r="JUB100" s="11"/>
      <c r="JUC100" s="8"/>
      <c r="JUD100" s="9"/>
      <c r="JUI100" s="11"/>
      <c r="JUJ100" s="8"/>
      <c r="JUK100" s="9"/>
      <c r="JUP100" s="11"/>
      <c r="JUQ100" s="8"/>
      <c r="JUR100" s="9"/>
      <c r="JUW100" s="11"/>
      <c r="JUX100" s="8"/>
      <c r="JUY100" s="9"/>
      <c r="JVD100" s="11"/>
      <c r="JVE100" s="8"/>
      <c r="JVF100" s="9"/>
      <c r="JVK100" s="11"/>
      <c r="JVL100" s="8"/>
      <c r="JVM100" s="9"/>
      <c r="JVR100" s="11"/>
      <c r="JVS100" s="8"/>
      <c r="JVT100" s="9"/>
      <c r="JVY100" s="11"/>
      <c r="JVZ100" s="8"/>
      <c r="JWA100" s="9"/>
      <c r="JWF100" s="11"/>
      <c r="JWG100" s="8"/>
      <c r="JWH100" s="9"/>
      <c r="JWM100" s="11"/>
      <c r="JWN100" s="8"/>
      <c r="JWO100" s="9"/>
      <c r="JWT100" s="11"/>
      <c r="JWU100" s="8"/>
      <c r="JWV100" s="9"/>
      <c r="JXA100" s="11"/>
      <c r="JXB100" s="8"/>
      <c r="JXC100" s="9"/>
      <c r="JXH100" s="11"/>
      <c r="JXI100" s="8"/>
      <c r="JXJ100" s="9"/>
      <c r="JXO100" s="11"/>
      <c r="JXP100" s="8"/>
      <c r="JXQ100" s="9"/>
      <c r="JXV100" s="11"/>
      <c r="JXW100" s="8"/>
      <c r="JXX100" s="9"/>
      <c r="JYC100" s="11"/>
      <c r="JYD100" s="8"/>
      <c r="JYE100" s="9"/>
      <c r="JYJ100" s="11"/>
      <c r="JYK100" s="8"/>
      <c r="JYL100" s="9"/>
      <c r="JYQ100" s="11"/>
      <c r="JYR100" s="8"/>
      <c r="JYS100" s="9"/>
      <c r="JYX100" s="11"/>
      <c r="JYY100" s="8"/>
      <c r="JYZ100" s="9"/>
      <c r="JZE100" s="11"/>
      <c r="JZF100" s="8"/>
      <c r="JZG100" s="9"/>
      <c r="JZL100" s="11"/>
      <c r="JZM100" s="8"/>
      <c r="JZN100" s="9"/>
      <c r="JZS100" s="11"/>
      <c r="JZT100" s="8"/>
      <c r="JZU100" s="9"/>
      <c r="JZZ100" s="11"/>
      <c r="KAA100" s="8"/>
      <c r="KAB100" s="9"/>
      <c r="KAG100" s="11"/>
      <c r="KAH100" s="8"/>
      <c r="KAI100" s="9"/>
      <c r="KAN100" s="11"/>
      <c r="KAO100" s="8"/>
      <c r="KAP100" s="9"/>
      <c r="KAU100" s="11"/>
      <c r="KAV100" s="8"/>
      <c r="KAW100" s="9"/>
      <c r="KBB100" s="11"/>
      <c r="KBC100" s="8"/>
      <c r="KBD100" s="9"/>
      <c r="KBI100" s="11"/>
      <c r="KBJ100" s="8"/>
      <c r="KBK100" s="9"/>
      <c r="KBP100" s="11"/>
      <c r="KBQ100" s="8"/>
      <c r="KBR100" s="9"/>
      <c r="KBW100" s="11"/>
      <c r="KBX100" s="8"/>
      <c r="KBY100" s="9"/>
      <c r="KCD100" s="11"/>
      <c r="KCE100" s="8"/>
      <c r="KCF100" s="9"/>
      <c r="KCK100" s="11"/>
      <c r="KCL100" s="8"/>
      <c r="KCM100" s="9"/>
      <c r="KCR100" s="11"/>
      <c r="KCS100" s="8"/>
      <c r="KCT100" s="9"/>
      <c r="KCY100" s="11"/>
      <c r="KCZ100" s="8"/>
      <c r="KDA100" s="9"/>
      <c r="KDF100" s="11"/>
      <c r="KDG100" s="8"/>
      <c r="KDH100" s="9"/>
      <c r="KDM100" s="11"/>
      <c r="KDN100" s="8"/>
      <c r="KDO100" s="9"/>
      <c r="KDT100" s="11"/>
      <c r="KDU100" s="8"/>
      <c r="KDV100" s="9"/>
      <c r="KEA100" s="11"/>
      <c r="KEB100" s="8"/>
      <c r="KEC100" s="9"/>
      <c r="KEH100" s="11"/>
      <c r="KEI100" s="8"/>
      <c r="KEJ100" s="9"/>
      <c r="KEO100" s="11"/>
      <c r="KEP100" s="8"/>
      <c r="KEQ100" s="9"/>
      <c r="KEV100" s="11"/>
      <c r="KEW100" s="8"/>
      <c r="KEX100" s="9"/>
      <c r="KFC100" s="11"/>
      <c r="KFD100" s="8"/>
      <c r="KFE100" s="9"/>
      <c r="KFJ100" s="11"/>
      <c r="KFK100" s="8"/>
      <c r="KFL100" s="9"/>
      <c r="KFQ100" s="11"/>
      <c r="KFR100" s="8"/>
      <c r="KFS100" s="9"/>
      <c r="KFX100" s="11"/>
      <c r="KFY100" s="8"/>
      <c r="KFZ100" s="9"/>
      <c r="KGE100" s="11"/>
      <c r="KGF100" s="8"/>
      <c r="KGG100" s="9"/>
      <c r="KGL100" s="11"/>
      <c r="KGM100" s="8"/>
      <c r="KGN100" s="9"/>
      <c r="KGS100" s="11"/>
      <c r="KGT100" s="8"/>
      <c r="KGU100" s="9"/>
      <c r="KGZ100" s="11"/>
      <c r="KHA100" s="8"/>
      <c r="KHB100" s="9"/>
      <c r="KHG100" s="11"/>
      <c r="KHH100" s="8"/>
      <c r="KHI100" s="9"/>
      <c r="KHN100" s="11"/>
      <c r="KHO100" s="8"/>
      <c r="KHP100" s="9"/>
      <c r="KHU100" s="11"/>
      <c r="KHV100" s="8"/>
      <c r="KHW100" s="9"/>
      <c r="KIB100" s="11"/>
      <c r="KIC100" s="8"/>
      <c r="KID100" s="9"/>
      <c r="KII100" s="11"/>
      <c r="KIJ100" s="8"/>
      <c r="KIK100" s="9"/>
      <c r="KIP100" s="11"/>
      <c r="KIQ100" s="8"/>
      <c r="KIR100" s="9"/>
      <c r="KIW100" s="11"/>
      <c r="KIX100" s="8"/>
      <c r="KIY100" s="9"/>
      <c r="KJD100" s="11"/>
      <c r="KJE100" s="8"/>
      <c r="KJF100" s="9"/>
      <c r="KJK100" s="11"/>
      <c r="KJL100" s="8"/>
      <c r="KJM100" s="9"/>
      <c r="KJR100" s="11"/>
      <c r="KJS100" s="8"/>
      <c r="KJT100" s="9"/>
      <c r="KJY100" s="11"/>
      <c r="KJZ100" s="8"/>
      <c r="KKA100" s="9"/>
      <c r="KKF100" s="11"/>
      <c r="KKG100" s="8"/>
      <c r="KKH100" s="9"/>
      <c r="KKM100" s="11"/>
      <c r="KKN100" s="8"/>
      <c r="KKO100" s="9"/>
      <c r="KKT100" s="11"/>
      <c r="KKU100" s="8"/>
      <c r="KKV100" s="9"/>
      <c r="KLA100" s="11"/>
      <c r="KLB100" s="8"/>
      <c r="KLC100" s="9"/>
      <c r="KLH100" s="11"/>
      <c r="KLI100" s="8"/>
      <c r="KLJ100" s="9"/>
      <c r="KLO100" s="11"/>
      <c r="KLP100" s="8"/>
      <c r="KLQ100" s="9"/>
      <c r="KLV100" s="11"/>
      <c r="KLW100" s="8"/>
      <c r="KLX100" s="9"/>
      <c r="KMC100" s="11"/>
      <c r="KMD100" s="8"/>
      <c r="KME100" s="9"/>
      <c r="KMJ100" s="11"/>
      <c r="KMK100" s="8"/>
      <c r="KML100" s="9"/>
      <c r="KMQ100" s="11"/>
      <c r="KMR100" s="8"/>
      <c r="KMS100" s="9"/>
      <c r="KMX100" s="11"/>
      <c r="KMY100" s="8"/>
      <c r="KMZ100" s="9"/>
      <c r="KNE100" s="11"/>
      <c r="KNF100" s="8"/>
      <c r="KNG100" s="9"/>
      <c r="KNL100" s="11"/>
      <c r="KNM100" s="8"/>
      <c r="KNN100" s="9"/>
      <c r="KNS100" s="11"/>
      <c r="KNT100" s="8"/>
      <c r="KNU100" s="9"/>
      <c r="KNZ100" s="11"/>
      <c r="KOA100" s="8"/>
      <c r="KOB100" s="9"/>
      <c r="KOG100" s="11"/>
      <c r="KOH100" s="8"/>
      <c r="KOI100" s="9"/>
      <c r="KON100" s="11"/>
      <c r="KOO100" s="8"/>
      <c r="KOP100" s="9"/>
      <c r="KOU100" s="11"/>
      <c r="KOV100" s="8"/>
      <c r="KOW100" s="9"/>
      <c r="KPB100" s="11"/>
      <c r="KPC100" s="8"/>
      <c r="KPD100" s="9"/>
      <c r="KPI100" s="11"/>
      <c r="KPJ100" s="8"/>
      <c r="KPK100" s="9"/>
      <c r="KPP100" s="11"/>
      <c r="KPQ100" s="8"/>
      <c r="KPR100" s="9"/>
      <c r="KPW100" s="11"/>
      <c r="KPX100" s="8"/>
      <c r="KPY100" s="9"/>
      <c r="KQD100" s="11"/>
      <c r="KQE100" s="8"/>
      <c r="KQF100" s="9"/>
      <c r="KQK100" s="11"/>
      <c r="KQL100" s="8"/>
      <c r="KQM100" s="9"/>
      <c r="KQR100" s="11"/>
      <c r="KQS100" s="8"/>
      <c r="KQT100" s="9"/>
      <c r="KQY100" s="11"/>
      <c r="KQZ100" s="8"/>
      <c r="KRA100" s="9"/>
      <c r="KRF100" s="11"/>
      <c r="KRG100" s="8"/>
      <c r="KRH100" s="9"/>
      <c r="KRM100" s="11"/>
      <c r="KRN100" s="8"/>
      <c r="KRO100" s="9"/>
      <c r="KRT100" s="11"/>
      <c r="KRU100" s="8"/>
      <c r="KRV100" s="9"/>
      <c r="KSA100" s="11"/>
      <c r="KSB100" s="8"/>
      <c r="KSC100" s="9"/>
      <c r="KSH100" s="11"/>
      <c r="KSI100" s="8"/>
      <c r="KSJ100" s="9"/>
      <c r="KSO100" s="11"/>
      <c r="KSP100" s="8"/>
      <c r="KSQ100" s="9"/>
      <c r="KSV100" s="11"/>
      <c r="KSW100" s="8"/>
      <c r="KSX100" s="9"/>
      <c r="KTC100" s="11"/>
      <c r="KTD100" s="8"/>
      <c r="KTE100" s="9"/>
      <c r="KTJ100" s="11"/>
      <c r="KTK100" s="8"/>
      <c r="KTL100" s="9"/>
      <c r="KTQ100" s="11"/>
      <c r="KTR100" s="8"/>
      <c r="KTS100" s="9"/>
      <c r="KTX100" s="11"/>
      <c r="KTY100" s="8"/>
      <c r="KTZ100" s="9"/>
      <c r="KUE100" s="11"/>
      <c r="KUF100" s="8"/>
      <c r="KUG100" s="9"/>
      <c r="KUL100" s="11"/>
      <c r="KUM100" s="8"/>
      <c r="KUN100" s="9"/>
      <c r="KUS100" s="11"/>
      <c r="KUT100" s="8"/>
      <c r="KUU100" s="9"/>
      <c r="KUZ100" s="11"/>
      <c r="KVA100" s="8"/>
      <c r="KVB100" s="9"/>
      <c r="KVG100" s="11"/>
      <c r="KVH100" s="8"/>
      <c r="KVI100" s="9"/>
      <c r="KVN100" s="11"/>
      <c r="KVO100" s="8"/>
      <c r="KVP100" s="9"/>
      <c r="KVU100" s="11"/>
      <c r="KVV100" s="8"/>
      <c r="KVW100" s="9"/>
      <c r="KWB100" s="11"/>
      <c r="KWC100" s="8"/>
      <c r="KWD100" s="9"/>
      <c r="KWI100" s="11"/>
      <c r="KWJ100" s="8"/>
      <c r="KWK100" s="9"/>
      <c r="KWP100" s="11"/>
      <c r="KWQ100" s="8"/>
      <c r="KWR100" s="9"/>
      <c r="KWW100" s="11"/>
      <c r="KWX100" s="8"/>
      <c r="KWY100" s="9"/>
      <c r="KXD100" s="11"/>
      <c r="KXE100" s="8"/>
      <c r="KXF100" s="9"/>
      <c r="KXK100" s="11"/>
      <c r="KXL100" s="8"/>
      <c r="KXM100" s="9"/>
      <c r="KXR100" s="11"/>
      <c r="KXS100" s="8"/>
      <c r="KXT100" s="9"/>
      <c r="KXY100" s="11"/>
      <c r="KXZ100" s="8"/>
      <c r="KYA100" s="9"/>
      <c r="KYF100" s="11"/>
      <c r="KYG100" s="8"/>
      <c r="KYH100" s="9"/>
      <c r="KYM100" s="11"/>
      <c r="KYN100" s="8"/>
      <c r="KYO100" s="9"/>
      <c r="KYT100" s="11"/>
      <c r="KYU100" s="8"/>
      <c r="KYV100" s="9"/>
      <c r="KZA100" s="11"/>
      <c r="KZB100" s="8"/>
      <c r="KZC100" s="9"/>
      <c r="KZH100" s="11"/>
      <c r="KZI100" s="8"/>
      <c r="KZJ100" s="9"/>
      <c r="KZO100" s="11"/>
      <c r="KZP100" s="8"/>
      <c r="KZQ100" s="9"/>
      <c r="KZV100" s="11"/>
      <c r="KZW100" s="8"/>
      <c r="KZX100" s="9"/>
      <c r="LAC100" s="11"/>
      <c r="LAD100" s="8"/>
      <c r="LAE100" s="9"/>
      <c r="LAJ100" s="11"/>
      <c r="LAK100" s="8"/>
      <c r="LAL100" s="9"/>
      <c r="LAQ100" s="11"/>
      <c r="LAR100" s="8"/>
      <c r="LAS100" s="9"/>
      <c r="LAX100" s="11"/>
      <c r="LAY100" s="8"/>
      <c r="LAZ100" s="9"/>
      <c r="LBE100" s="11"/>
      <c r="LBF100" s="8"/>
      <c r="LBG100" s="9"/>
      <c r="LBL100" s="11"/>
      <c r="LBM100" s="8"/>
      <c r="LBN100" s="9"/>
      <c r="LBS100" s="11"/>
      <c r="LBT100" s="8"/>
      <c r="LBU100" s="9"/>
      <c r="LBZ100" s="11"/>
      <c r="LCA100" s="8"/>
      <c r="LCB100" s="9"/>
      <c r="LCG100" s="11"/>
      <c r="LCH100" s="8"/>
      <c r="LCI100" s="9"/>
      <c r="LCN100" s="11"/>
      <c r="LCO100" s="8"/>
      <c r="LCP100" s="9"/>
      <c r="LCU100" s="11"/>
      <c r="LCV100" s="8"/>
      <c r="LCW100" s="9"/>
      <c r="LDB100" s="11"/>
      <c r="LDC100" s="8"/>
      <c r="LDD100" s="9"/>
      <c r="LDI100" s="11"/>
      <c r="LDJ100" s="8"/>
      <c r="LDK100" s="9"/>
      <c r="LDP100" s="11"/>
      <c r="LDQ100" s="8"/>
      <c r="LDR100" s="9"/>
      <c r="LDW100" s="11"/>
      <c r="LDX100" s="8"/>
      <c r="LDY100" s="9"/>
      <c r="LED100" s="11"/>
      <c r="LEE100" s="8"/>
      <c r="LEF100" s="9"/>
      <c r="LEK100" s="11"/>
      <c r="LEL100" s="8"/>
      <c r="LEM100" s="9"/>
      <c r="LER100" s="11"/>
      <c r="LES100" s="8"/>
      <c r="LET100" s="9"/>
      <c r="LEY100" s="11"/>
      <c r="LEZ100" s="8"/>
      <c r="LFA100" s="9"/>
      <c r="LFF100" s="11"/>
      <c r="LFG100" s="8"/>
      <c r="LFH100" s="9"/>
      <c r="LFM100" s="11"/>
      <c r="LFN100" s="8"/>
      <c r="LFO100" s="9"/>
      <c r="LFT100" s="11"/>
      <c r="LFU100" s="8"/>
      <c r="LFV100" s="9"/>
      <c r="LGA100" s="11"/>
      <c r="LGB100" s="8"/>
      <c r="LGC100" s="9"/>
      <c r="LGH100" s="11"/>
      <c r="LGI100" s="8"/>
      <c r="LGJ100" s="9"/>
      <c r="LGO100" s="11"/>
      <c r="LGP100" s="8"/>
      <c r="LGQ100" s="9"/>
      <c r="LGV100" s="11"/>
      <c r="LGW100" s="8"/>
      <c r="LGX100" s="9"/>
      <c r="LHC100" s="11"/>
      <c r="LHD100" s="8"/>
      <c r="LHE100" s="9"/>
      <c r="LHJ100" s="11"/>
      <c r="LHK100" s="8"/>
      <c r="LHL100" s="9"/>
      <c r="LHQ100" s="11"/>
      <c r="LHR100" s="8"/>
      <c r="LHS100" s="9"/>
      <c r="LHX100" s="11"/>
      <c r="LHY100" s="8"/>
      <c r="LHZ100" s="9"/>
      <c r="LIE100" s="11"/>
      <c r="LIF100" s="8"/>
      <c r="LIG100" s="9"/>
      <c r="LIL100" s="11"/>
      <c r="LIM100" s="8"/>
      <c r="LIN100" s="9"/>
      <c r="LIS100" s="11"/>
      <c r="LIT100" s="8"/>
      <c r="LIU100" s="9"/>
      <c r="LIZ100" s="11"/>
      <c r="LJA100" s="8"/>
      <c r="LJB100" s="9"/>
      <c r="LJG100" s="11"/>
      <c r="LJH100" s="8"/>
      <c r="LJI100" s="9"/>
      <c r="LJN100" s="11"/>
      <c r="LJO100" s="8"/>
      <c r="LJP100" s="9"/>
      <c r="LJU100" s="11"/>
      <c r="LJV100" s="8"/>
      <c r="LJW100" s="9"/>
      <c r="LKB100" s="11"/>
      <c r="LKC100" s="8"/>
      <c r="LKD100" s="9"/>
      <c r="LKI100" s="11"/>
      <c r="LKJ100" s="8"/>
      <c r="LKK100" s="9"/>
      <c r="LKP100" s="11"/>
      <c r="LKQ100" s="8"/>
      <c r="LKR100" s="9"/>
      <c r="LKW100" s="11"/>
      <c r="LKX100" s="8"/>
      <c r="LKY100" s="9"/>
      <c r="LLD100" s="11"/>
      <c r="LLE100" s="8"/>
      <c r="LLF100" s="9"/>
      <c r="LLK100" s="11"/>
      <c r="LLL100" s="8"/>
      <c r="LLM100" s="9"/>
      <c r="LLR100" s="11"/>
      <c r="LLS100" s="8"/>
      <c r="LLT100" s="9"/>
      <c r="LLY100" s="11"/>
      <c r="LLZ100" s="8"/>
      <c r="LMA100" s="9"/>
      <c r="LMF100" s="11"/>
      <c r="LMG100" s="8"/>
      <c r="LMH100" s="9"/>
      <c r="LMM100" s="11"/>
      <c r="LMN100" s="8"/>
      <c r="LMO100" s="9"/>
      <c r="LMT100" s="11"/>
      <c r="LMU100" s="8"/>
      <c r="LMV100" s="9"/>
      <c r="LNA100" s="11"/>
      <c r="LNB100" s="8"/>
      <c r="LNC100" s="9"/>
      <c r="LNH100" s="11"/>
      <c r="LNI100" s="8"/>
      <c r="LNJ100" s="9"/>
      <c r="LNO100" s="11"/>
      <c r="LNP100" s="8"/>
      <c r="LNQ100" s="9"/>
      <c r="LNV100" s="11"/>
      <c r="LNW100" s="8"/>
      <c r="LNX100" s="9"/>
      <c r="LOC100" s="11"/>
      <c r="LOD100" s="8"/>
      <c r="LOE100" s="9"/>
      <c r="LOJ100" s="11"/>
      <c r="LOK100" s="8"/>
      <c r="LOL100" s="9"/>
      <c r="LOQ100" s="11"/>
      <c r="LOR100" s="8"/>
      <c r="LOS100" s="9"/>
      <c r="LOX100" s="11"/>
      <c r="LOY100" s="8"/>
      <c r="LOZ100" s="9"/>
      <c r="LPE100" s="11"/>
      <c r="LPF100" s="8"/>
      <c r="LPG100" s="9"/>
      <c r="LPL100" s="11"/>
      <c r="LPM100" s="8"/>
      <c r="LPN100" s="9"/>
      <c r="LPS100" s="11"/>
      <c r="LPT100" s="8"/>
      <c r="LPU100" s="9"/>
      <c r="LPZ100" s="11"/>
      <c r="LQA100" s="8"/>
      <c r="LQB100" s="9"/>
      <c r="LQG100" s="11"/>
      <c r="LQH100" s="8"/>
      <c r="LQI100" s="9"/>
      <c r="LQN100" s="11"/>
      <c r="LQO100" s="8"/>
      <c r="LQP100" s="9"/>
      <c r="LQU100" s="11"/>
      <c r="LQV100" s="8"/>
      <c r="LQW100" s="9"/>
      <c r="LRB100" s="11"/>
      <c r="LRC100" s="8"/>
      <c r="LRD100" s="9"/>
      <c r="LRI100" s="11"/>
      <c r="LRJ100" s="8"/>
      <c r="LRK100" s="9"/>
      <c r="LRP100" s="11"/>
      <c r="LRQ100" s="8"/>
      <c r="LRR100" s="9"/>
      <c r="LRW100" s="11"/>
      <c r="LRX100" s="8"/>
      <c r="LRY100" s="9"/>
      <c r="LSD100" s="11"/>
      <c r="LSE100" s="8"/>
      <c r="LSF100" s="9"/>
      <c r="LSK100" s="11"/>
      <c r="LSL100" s="8"/>
      <c r="LSM100" s="9"/>
      <c r="LSR100" s="11"/>
      <c r="LSS100" s="8"/>
      <c r="LST100" s="9"/>
      <c r="LSY100" s="11"/>
      <c r="LSZ100" s="8"/>
      <c r="LTA100" s="9"/>
      <c r="LTF100" s="11"/>
      <c r="LTG100" s="8"/>
      <c r="LTH100" s="9"/>
      <c r="LTM100" s="11"/>
      <c r="LTN100" s="8"/>
      <c r="LTO100" s="9"/>
      <c r="LTT100" s="11"/>
      <c r="LTU100" s="8"/>
      <c r="LTV100" s="9"/>
      <c r="LUA100" s="11"/>
      <c r="LUB100" s="8"/>
      <c r="LUC100" s="9"/>
      <c r="LUH100" s="11"/>
      <c r="LUI100" s="8"/>
      <c r="LUJ100" s="9"/>
      <c r="LUO100" s="11"/>
      <c r="LUP100" s="8"/>
      <c r="LUQ100" s="9"/>
      <c r="LUV100" s="11"/>
      <c r="LUW100" s="8"/>
      <c r="LUX100" s="9"/>
      <c r="LVC100" s="11"/>
      <c r="LVD100" s="8"/>
      <c r="LVE100" s="9"/>
      <c r="LVJ100" s="11"/>
      <c r="LVK100" s="8"/>
      <c r="LVL100" s="9"/>
      <c r="LVQ100" s="11"/>
      <c r="LVR100" s="8"/>
      <c r="LVS100" s="9"/>
      <c r="LVX100" s="11"/>
      <c r="LVY100" s="8"/>
      <c r="LVZ100" s="9"/>
      <c r="LWE100" s="11"/>
      <c r="LWF100" s="8"/>
      <c r="LWG100" s="9"/>
      <c r="LWL100" s="11"/>
      <c r="LWM100" s="8"/>
      <c r="LWN100" s="9"/>
      <c r="LWS100" s="11"/>
      <c r="LWT100" s="8"/>
      <c r="LWU100" s="9"/>
      <c r="LWZ100" s="11"/>
      <c r="LXA100" s="8"/>
      <c r="LXB100" s="9"/>
      <c r="LXG100" s="11"/>
      <c r="LXH100" s="8"/>
      <c r="LXI100" s="9"/>
      <c r="LXN100" s="11"/>
      <c r="LXO100" s="8"/>
      <c r="LXP100" s="9"/>
      <c r="LXU100" s="11"/>
      <c r="LXV100" s="8"/>
      <c r="LXW100" s="9"/>
      <c r="LYB100" s="11"/>
      <c r="LYC100" s="8"/>
      <c r="LYD100" s="9"/>
      <c r="LYI100" s="11"/>
      <c r="LYJ100" s="8"/>
      <c r="LYK100" s="9"/>
      <c r="LYP100" s="11"/>
      <c r="LYQ100" s="8"/>
      <c r="LYR100" s="9"/>
      <c r="LYW100" s="11"/>
      <c r="LYX100" s="8"/>
      <c r="LYY100" s="9"/>
      <c r="LZD100" s="11"/>
      <c r="LZE100" s="8"/>
      <c r="LZF100" s="9"/>
      <c r="LZK100" s="11"/>
      <c r="LZL100" s="8"/>
      <c r="LZM100" s="9"/>
      <c r="LZR100" s="11"/>
      <c r="LZS100" s="8"/>
      <c r="LZT100" s="9"/>
      <c r="LZY100" s="11"/>
      <c r="LZZ100" s="8"/>
      <c r="MAA100" s="9"/>
      <c r="MAF100" s="11"/>
      <c r="MAG100" s="8"/>
      <c r="MAH100" s="9"/>
      <c r="MAM100" s="11"/>
      <c r="MAN100" s="8"/>
      <c r="MAO100" s="9"/>
      <c r="MAT100" s="11"/>
      <c r="MAU100" s="8"/>
      <c r="MAV100" s="9"/>
      <c r="MBA100" s="11"/>
      <c r="MBB100" s="8"/>
      <c r="MBC100" s="9"/>
      <c r="MBH100" s="11"/>
      <c r="MBI100" s="8"/>
      <c r="MBJ100" s="9"/>
      <c r="MBO100" s="11"/>
      <c r="MBP100" s="8"/>
      <c r="MBQ100" s="9"/>
      <c r="MBV100" s="11"/>
      <c r="MBW100" s="8"/>
      <c r="MBX100" s="9"/>
      <c r="MCC100" s="11"/>
      <c r="MCD100" s="8"/>
      <c r="MCE100" s="9"/>
      <c r="MCJ100" s="11"/>
      <c r="MCK100" s="8"/>
      <c r="MCL100" s="9"/>
      <c r="MCQ100" s="11"/>
      <c r="MCR100" s="8"/>
      <c r="MCS100" s="9"/>
      <c r="MCX100" s="11"/>
      <c r="MCY100" s="8"/>
      <c r="MCZ100" s="9"/>
      <c r="MDE100" s="11"/>
      <c r="MDF100" s="8"/>
      <c r="MDG100" s="9"/>
      <c r="MDL100" s="11"/>
      <c r="MDM100" s="8"/>
      <c r="MDN100" s="9"/>
      <c r="MDS100" s="11"/>
      <c r="MDT100" s="8"/>
      <c r="MDU100" s="9"/>
      <c r="MDZ100" s="11"/>
      <c r="MEA100" s="8"/>
      <c r="MEB100" s="9"/>
      <c r="MEG100" s="11"/>
      <c r="MEH100" s="8"/>
      <c r="MEI100" s="9"/>
      <c r="MEN100" s="11"/>
      <c r="MEO100" s="8"/>
      <c r="MEP100" s="9"/>
      <c r="MEU100" s="11"/>
      <c r="MEV100" s="8"/>
      <c r="MEW100" s="9"/>
      <c r="MFB100" s="11"/>
      <c r="MFC100" s="8"/>
      <c r="MFD100" s="9"/>
      <c r="MFI100" s="11"/>
      <c r="MFJ100" s="8"/>
      <c r="MFK100" s="9"/>
      <c r="MFP100" s="11"/>
      <c r="MFQ100" s="8"/>
      <c r="MFR100" s="9"/>
      <c r="MFW100" s="11"/>
      <c r="MFX100" s="8"/>
      <c r="MFY100" s="9"/>
      <c r="MGD100" s="11"/>
      <c r="MGE100" s="8"/>
      <c r="MGF100" s="9"/>
      <c r="MGK100" s="11"/>
      <c r="MGL100" s="8"/>
      <c r="MGM100" s="9"/>
      <c r="MGR100" s="11"/>
      <c r="MGS100" s="8"/>
      <c r="MGT100" s="9"/>
      <c r="MGY100" s="11"/>
      <c r="MGZ100" s="8"/>
      <c r="MHA100" s="9"/>
      <c r="MHF100" s="11"/>
      <c r="MHG100" s="8"/>
      <c r="MHH100" s="9"/>
      <c r="MHM100" s="11"/>
      <c r="MHN100" s="8"/>
      <c r="MHO100" s="9"/>
      <c r="MHT100" s="11"/>
      <c r="MHU100" s="8"/>
      <c r="MHV100" s="9"/>
      <c r="MIA100" s="11"/>
      <c r="MIB100" s="8"/>
      <c r="MIC100" s="9"/>
      <c r="MIH100" s="11"/>
      <c r="MII100" s="8"/>
      <c r="MIJ100" s="9"/>
      <c r="MIO100" s="11"/>
      <c r="MIP100" s="8"/>
      <c r="MIQ100" s="9"/>
      <c r="MIV100" s="11"/>
      <c r="MIW100" s="8"/>
      <c r="MIX100" s="9"/>
      <c r="MJC100" s="11"/>
      <c r="MJD100" s="8"/>
      <c r="MJE100" s="9"/>
      <c r="MJJ100" s="11"/>
      <c r="MJK100" s="8"/>
      <c r="MJL100" s="9"/>
      <c r="MJQ100" s="11"/>
      <c r="MJR100" s="8"/>
      <c r="MJS100" s="9"/>
      <c r="MJX100" s="11"/>
      <c r="MJY100" s="8"/>
      <c r="MJZ100" s="9"/>
      <c r="MKE100" s="11"/>
      <c r="MKF100" s="8"/>
      <c r="MKG100" s="9"/>
      <c r="MKL100" s="11"/>
      <c r="MKM100" s="8"/>
      <c r="MKN100" s="9"/>
      <c r="MKS100" s="11"/>
      <c r="MKT100" s="8"/>
      <c r="MKU100" s="9"/>
      <c r="MKZ100" s="11"/>
      <c r="MLA100" s="8"/>
      <c r="MLB100" s="9"/>
      <c r="MLG100" s="11"/>
      <c r="MLH100" s="8"/>
      <c r="MLI100" s="9"/>
      <c r="MLN100" s="11"/>
      <c r="MLO100" s="8"/>
      <c r="MLP100" s="9"/>
      <c r="MLU100" s="11"/>
      <c r="MLV100" s="8"/>
      <c r="MLW100" s="9"/>
      <c r="MMB100" s="11"/>
      <c r="MMC100" s="8"/>
      <c r="MMD100" s="9"/>
      <c r="MMI100" s="11"/>
      <c r="MMJ100" s="8"/>
      <c r="MMK100" s="9"/>
      <c r="MMP100" s="11"/>
      <c r="MMQ100" s="8"/>
      <c r="MMR100" s="9"/>
      <c r="MMW100" s="11"/>
      <c r="MMX100" s="8"/>
      <c r="MMY100" s="9"/>
      <c r="MND100" s="11"/>
      <c r="MNE100" s="8"/>
      <c r="MNF100" s="9"/>
      <c r="MNK100" s="11"/>
      <c r="MNL100" s="8"/>
      <c r="MNM100" s="9"/>
      <c r="MNR100" s="11"/>
      <c r="MNS100" s="8"/>
      <c r="MNT100" s="9"/>
      <c r="MNY100" s="11"/>
      <c r="MNZ100" s="8"/>
      <c r="MOA100" s="9"/>
      <c r="MOF100" s="11"/>
      <c r="MOG100" s="8"/>
      <c r="MOH100" s="9"/>
      <c r="MOM100" s="11"/>
      <c r="MON100" s="8"/>
      <c r="MOO100" s="9"/>
      <c r="MOT100" s="11"/>
      <c r="MOU100" s="8"/>
      <c r="MOV100" s="9"/>
      <c r="MPA100" s="11"/>
      <c r="MPB100" s="8"/>
      <c r="MPC100" s="9"/>
      <c r="MPH100" s="11"/>
      <c r="MPI100" s="8"/>
      <c r="MPJ100" s="9"/>
      <c r="MPO100" s="11"/>
      <c r="MPP100" s="8"/>
      <c r="MPQ100" s="9"/>
      <c r="MPV100" s="11"/>
      <c r="MPW100" s="8"/>
      <c r="MPX100" s="9"/>
      <c r="MQC100" s="11"/>
      <c r="MQD100" s="8"/>
      <c r="MQE100" s="9"/>
      <c r="MQJ100" s="11"/>
      <c r="MQK100" s="8"/>
      <c r="MQL100" s="9"/>
      <c r="MQQ100" s="11"/>
      <c r="MQR100" s="8"/>
      <c r="MQS100" s="9"/>
      <c r="MQX100" s="11"/>
      <c r="MQY100" s="8"/>
      <c r="MQZ100" s="9"/>
      <c r="MRE100" s="11"/>
      <c r="MRF100" s="8"/>
      <c r="MRG100" s="9"/>
      <c r="MRL100" s="11"/>
      <c r="MRM100" s="8"/>
      <c r="MRN100" s="9"/>
      <c r="MRS100" s="11"/>
      <c r="MRT100" s="8"/>
      <c r="MRU100" s="9"/>
      <c r="MRZ100" s="11"/>
      <c r="MSA100" s="8"/>
      <c r="MSB100" s="9"/>
      <c r="MSG100" s="11"/>
      <c r="MSH100" s="8"/>
      <c r="MSI100" s="9"/>
      <c r="MSN100" s="11"/>
      <c r="MSO100" s="8"/>
      <c r="MSP100" s="9"/>
      <c r="MSU100" s="11"/>
      <c r="MSV100" s="8"/>
      <c r="MSW100" s="9"/>
      <c r="MTB100" s="11"/>
      <c r="MTC100" s="8"/>
      <c r="MTD100" s="9"/>
      <c r="MTI100" s="11"/>
      <c r="MTJ100" s="8"/>
      <c r="MTK100" s="9"/>
      <c r="MTP100" s="11"/>
      <c r="MTQ100" s="8"/>
      <c r="MTR100" s="9"/>
      <c r="MTW100" s="11"/>
      <c r="MTX100" s="8"/>
      <c r="MTY100" s="9"/>
      <c r="MUD100" s="11"/>
      <c r="MUE100" s="8"/>
      <c r="MUF100" s="9"/>
      <c r="MUK100" s="11"/>
      <c r="MUL100" s="8"/>
      <c r="MUM100" s="9"/>
      <c r="MUR100" s="11"/>
      <c r="MUS100" s="8"/>
      <c r="MUT100" s="9"/>
      <c r="MUY100" s="11"/>
      <c r="MUZ100" s="8"/>
      <c r="MVA100" s="9"/>
      <c r="MVF100" s="11"/>
      <c r="MVG100" s="8"/>
      <c r="MVH100" s="9"/>
      <c r="MVM100" s="11"/>
      <c r="MVN100" s="8"/>
      <c r="MVO100" s="9"/>
      <c r="MVT100" s="11"/>
      <c r="MVU100" s="8"/>
      <c r="MVV100" s="9"/>
      <c r="MWA100" s="11"/>
      <c r="MWB100" s="8"/>
      <c r="MWC100" s="9"/>
      <c r="MWH100" s="11"/>
      <c r="MWI100" s="8"/>
      <c r="MWJ100" s="9"/>
      <c r="MWO100" s="11"/>
      <c r="MWP100" s="8"/>
      <c r="MWQ100" s="9"/>
      <c r="MWV100" s="11"/>
      <c r="MWW100" s="8"/>
      <c r="MWX100" s="9"/>
      <c r="MXC100" s="11"/>
      <c r="MXD100" s="8"/>
      <c r="MXE100" s="9"/>
      <c r="MXJ100" s="11"/>
      <c r="MXK100" s="8"/>
      <c r="MXL100" s="9"/>
      <c r="MXQ100" s="11"/>
      <c r="MXR100" s="8"/>
      <c r="MXS100" s="9"/>
      <c r="MXX100" s="11"/>
      <c r="MXY100" s="8"/>
      <c r="MXZ100" s="9"/>
      <c r="MYE100" s="11"/>
      <c r="MYF100" s="8"/>
      <c r="MYG100" s="9"/>
      <c r="MYL100" s="11"/>
      <c r="MYM100" s="8"/>
      <c r="MYN100" s="9"/>
      <c r="MYS100" s="11"/>
      <c r="MYT100" s="8"/>
      <c r="MYU100" s="9"/>
      <c r="MYZ100" s="11"/>
      <c r="MZA100" s="8"/>
      <c r="MZB100" s="9"/>
      <c r="MZG100" s="11"/>
      <c r="MZH100" s="8"/>
      <c r="MZI100" s="9"/>
      <c r="MZN100" s="11"/>
      <c r="MZO100" s="8"/>
      <c r="MZP100" s="9"/>
      <c r="MZU100" s="11"/>
      <c r="MZV100" s="8"/>
      <c r="MZW100" s="9"/>
      <c r="NAB100" s="11"/>
      <c r="NAC100" s="8"/>
      <c r="NAD100" s="9"/>
      <c r="NAI100" s="11"/>
      <c r="NAJ100" s="8"/>
      <c r="NAK100" s="9"/>
      <c r="NAP100" s="11"/>
      <c r="NAQ100" s="8"/>
      <c r="NAR100" s="9"/>
      <c r="NAW100" s="11"/>
      <c r="NAX100" s="8"/>
      <c r="NAY100" s="9"/>
      <c r="NBD100" s="11"/>
      <c r="NBE100" s="8"/>
      <c r="NBF100" s="9"/>
      <c r="NBK100" s="11"/>
      <c r="NBL100" s="8"/>
      <c r="NBM100" s="9"/>
      <c r="NBR100" s="11"/>
      <c r="NBS100" s="8"/>
      <c r="NBT100" s="9"/>
      <c r="NBY100" s="11"/>
      <c r="NBZ100" s="8"/>
      <c r="NCA100" s="9"/>
      <c r="NCF100" s="11"/>
      <c r="NCG100" s="8"/>
      <c r="NCH100" s="9"/>
      <c r="NCM100" s="11"/>
      <c r="NCN100" s="8"/>
      <c r="NCO100" s="9"/>
      <c r="NCT100" s="11"/>
      <c r="NCU100" s="8"/>
      <c r="NCV100" s="9"/>
      <c r="NDA100" s="11"/>
      <c r="NDB100" s="8"/>
      <c r="NDC100" s="9"/>
      <c r="NDH100" s="11"/>
      <c r="NDI100" s="8"/>
      <c r="NDJ100" s="9"/>
      <c r="NDO100" s="11"/>
      <c r="NDP100" s="8"/>
      <c r="NDQ100" s="9"/>
      <c r="NDV100" s="11"/>
      <c r="NDW100" s="8"/>
      <c r="NDX100" s="9"/>
      <c r="NEC100" s="11"/>
      <c r="NED100" s="8"/>
      <c r="NEE100" s="9"/>
      <c r="NEJ100" s="11"/>
      <c r="NEK100" s="8"/>
      <c r="NEL100" s="9"/>
      <c r="NEQ100" s="11"/>
      <c r="NER100" s="8"/>
      <c r="NES100" s="9"/>
      <c r="NEX100" s="11"/>
      <c r="NEY100" s="8"/>
      <c r="NEZ100" s="9"/>
      <c r="NFE100" s="11"/>
      <c r="NFF100" s="8"/>
      <c r="NFG100" s="9"/>
      <c r="NFL100" s="11"/>
      <c r="NFM100" s="8"/>
      <c r="NFN100" s="9"/>
      <c r="NFS100" s="11"/>
      <c r="NFT100" s="8"/>
      <c r="NFU100" s="9"/>
      <c r="NFZ100" s="11"/>
      <c r="NGA100" s="8"/>
      <c r="NGB100" s="9"/>
      <c r="NGG100" s="11"/>
      <c r="NGH100" s="8"/>
      <c r="NGI100" s="9"/>
      <c r="NGN100" s="11"/>
      <c r="NGO100" s="8"/>
      <c r="NGP100" s="9"/>
      <c r="NGU100" s="11"/>
      <c r="NGV100" s="8"/>
      <c r="NGW100" s="9"/>
      <c r="NHB100" s="11"/>
      <c r="NHC100" s="8"/>
      <c r="NHD100" s="9"/>
      <c r="NHI100" s="11"/>
      <c r="NHJ100" s="8"/>
      <c r="NHK100" s="9"/>
      <c r="NHP100" s="11"/>
      <c r="NHQ100" s="8"/>
      <c r="NHR100" s="9"/>
      <c r="NHW100" s="11"/>
      <c r="NHX100" s="8"/>
      <c r="NHY100" s="9"/>
      <c r="NID100" s="11"/>
      <c r="NIE100" s="8"/>
      <c r="NIF100" s="9"/>
      <c r="NIK100" s="11"/>
      <c r="NIL100" s="8"/>
      <c r="NIM100" s="9"/>
      <c r="NIR100" s="11"/>
      <c r="NIS100" s="8"/>
      <c r="NIT100" s="9"/>
      <c r="NIY100" s="11"/>
      <c r="NIZ100" s="8"/>
      <c r="NJA100" s="9"/>
      <c r="NJF100" s="11"/>
      <c r="NJG100" s="8"/>
      <c r="NJH100" s="9"/>
      <c r="NJM100" s="11"/>
      <c r="NJN100" s="8"/>
      <c r="NJO100" s="9"/>
      <c r="NJT100" s="11"/>
      <c r="NJU100" s="8"/>
      <c r="NJV100" s="9"/>
      <c r="NKA100" s="11"/>
      <c r="NKB100" s="8"/>
      <c r="NKC100" s="9"/>
      <c r="NKH100" s="11"/>
      <c r="NKI100" s="8"/>
      <c r="NKJ100" s="9"/>
      <c r="NKO100" s="11"/>
      <c r="NKP100" s="8"/>
      <c r="NKQ100" s="9"/>
      <c r="NKV100" s="11"/>
      <c r="NKW100" s="8"/>
      <c r="NKX100" s="9"/>
      <c r="NLC100" s="11"/>
      <c r="NLD100" s="8"/>
      <c r="NLE100" s="9"/>
      <c r="NLJ100" s="11"/>
      <c r="NLK100" s="8"/>
      <c r="NLL100" s="9"/>
      <c r="NLQ100" s="11"/>
      <c r="NLR100" s="8"/>
      <c r="NLS100" s="9"/>
      <c r="NLX100" s="11"/>
      <c r="NLY100" s="8"/>
      <c r="NLZ100" s="9"/>
      <c r="NME100" s="11"/>
      <c r="NMF100" s="8"/>
      <c r="NMG100" s="9"/>
      <c r="NML100" s="11"/>
      <c r="NMM100" s="8"/>
      <c r="NMN100" s="9"/>
      <c r="NMS100" s="11"/>
      <c r="NMT100" s="8"/>
      <c r="NMU100" s="9"/>
      <c r="NMZ100" s="11"/>
      <c r="NNA100" s="8"/>
      <c r="NNB100" s="9"/>
      <c r="NNG100" s="11"/>
      <c r="NNH100" s="8"/>
      <c r="NNI100" s="9"/>
      <c r="NNN100" s="11"/>
      <c r="NNO100" s="8"/>
      <c r="NNP100" s="9"/>
      <c r="NNU100" s="11"/>
      <c r="NNV100" s="8"/>
      <c r="NNW100" s="9"/>
      <c r="NOB100" s="11"/>
      <c r="NOC100" s="8"/>
      <c r="NOD100" s="9"/>
      <c r="NOI100" s="11"/>
      <c r="NOJ100" s="8"/>
      <c r="NOK100" s="9"/>
      <c r="NOP100" s="11"/>
      <c r="NOQ100" s="8"/>
      <c r="NOR100" s="9"/>
      <c r="NOW100" s="11"/>
      <c r="NOX100" s="8"/>
      <c r="NOY100" s="9"/>
      <c r="NPD100" s="11"/>
      <c r="NPE100" s="8"/>
      <c r="NPF100" s="9"/>
      <c r="NPK100" s="11"/>
      <c r="NPL100" s="8"/>
      <c r="NPM100" s="9"/>
      <c r="NPR100" s="11"/>
      <c r="NPS100" s="8"/>
      <c r="NPT100" s="9"/>
      <c r="NPY100" s="11"/>
      <c r="NPZ100" s="8"/>
      <c r="NQA100" s="9"/>
      <c r="NQF100" s="11"/>
      <c r="NQG100" s="8"/>
      <c r="NQH100" s="9"/>
      <c r="NQM100" s="11"/>
      <c r="NQN100" s="8"/>
      <c r="NQO100" s="9"/>
      <c r="NQT100" s="11"/>
      <c r="NQU100" s="8"/>
      <c r="NQV100" s="9"/>
      <c r="NRA100" s="11"/>
      <c r="NRB100" s="8"/>
      <c r="NRC100" s="9"/>
      <c r="NRH100" s="11"/>
      <c r="NRI100" s="8"/>
      <c r="NRJ100" s="9"/>
      <c r="NRO100" s="11"/>
      <c r="NRP100" s="8"/>
      <c r="NRQ100" s="9"/>
      <c r="NRV100" s="11"/>
      <c r="NRW100" s="8"/>
      <c r="NRX100" s="9"/>
      <c r="NSC100" s="11"/>
      <c r="NSD100" s="8"/>
      <c r="NSE100" s="9"/>
      <c r="NSJ100" s="11"/>
      <c r="NSK100" s="8"/>
      <c r="NSL100" s="9"/>
      <c r="NSQ100" s="11"/>
      <c r="NSR100" s="8"/>
      <c r="NSS100" s="9"/>
      <c r="NSX100" s="11"/>
      <c r="NSY100" s="8"/>
      <c r="NSZ100" s="9"/>
      <c r="NTE100" s="11"/>
      <c r="NTF100" s="8"/>
      <c r="NTG100" s="9"/>
      <c r="NTL100" s="11"/>
      <c r="NTM100" s="8"/>
      <c r="NTN100" s="9"/>
      <c r="NTS100" s="11"/>
      <c r="NTT100" s="8"/>
      <c r="NTU100" s="9"/>
      <c r="NTZ100" s="11"/>
      <c r="NUA100" s="8"/>
      <c r="NUB100" s="9"/>
      <c r="NUG100" s="11"/>
      <c r="NUH100" s="8"/>
      <c r="NUI100" s="9"/>
      <c r="NUN100" s="11"/>
      <c r="NUO100" s="8"/>
      <c r="NUP100" s="9"/>
      <c r="NUU100" s="11"/>
      <c r="NUV100" s="8"/>
      <c r="NUW100" s="9"/>
      <c r="NVB100" s="11"/>
      <c r="NVC100" s="8"/>
      <c r="NVD100" s="9"/>
      <c r="NVI100" s="11"/>
      <c r="NVJ100" s="8"/>
      <c r="NVK100" s="9"/>
      <c r="NVP100" s="11"/>
      <c r="NVQ100" s="8"/>
      <c r="NVR100" s="9"/>
      <c r="NVW100" s="11"/>
      <c r="NVX100" s="8"/>
      <c r="NVY100" s="9"/>
      <c r="NWD100" s="11"/>
      <c r="NWE100" s="8"/>
      <c r="NWF100" s="9"/>
      <c r="NWK100" s="11"/>
      <c r="NWL100" s="8"/>
      <c r="NWM100" s="9"/>
      <c r="NWR100" s="11"/>
      <c r="NWS100" s="8"/>
      <c r="NWT100" s="9"/>
      <c r="NWY100" s="11"/>
      <c r="NWZ100" s="8"/>
      <c r="NXA100" s="9"/>
      <c r="NXF100" s="11"/>
      <c r="NXG100" s="8"/>
      <c r="NXH100" s="9"/>
      <c r="NXM100" s="11"/>
      <c r="NXN100" s="8"/>
      <c r="NXO100" s="9"/>
      <c r="NXT100" s="11"/>
      <c r="NXU100" s="8"/>
      <c r="NXV100" s="9"/>
      <c r="NYA100" s="11"/>
      <c r="NYB100" s="8"/>
      <c r="NYC100" s="9"/>
      <c r="NYH100" s="11"/>
      <c r="NYI100" s="8"/>
      <c r="NYJ100" s="9"/>
      <c r="NYO100" s="11"/>
      <c r="NYP100" s="8"/>
      <c r="NYQ100" s="9"/>
      <c r="NYV100" s="11"/>
      <c r="NYW100" s="8"/>
      <c r="NYX100" s="9"/>
      <c r="NZC100" s="11"/>
      <c r="NZD100" s="8"/>
      <c r="NZE100" s="9"/>
      <c r="NZJ100" s="11"/>
      <c r="NZK100" s="8"/>
      <c r="NZL100" s="9"/>
      <c r="NZQ100" s="11"/>
      <c r="NZR100" s="8"/>
      <c r="NZS100" s="9"/>
      <c r="NZX100" s="11"/>
      <c r="NZY100" s="8"/>
      <c r="NZZ100" s="9"/>
      <c r="OAE100" s="11"/>
      <c r="OAF100" s="8"/>
      <c r="OAG100" s="9"/>
      <c r="OAL100" s="11"/>
      <c r="OAM100" s="8"/>
      <c r="OAN100" s="9"/>
      <c r="OAS100" s="11"/>
      <c r="OAT100" s="8"/>
      <c r="OAU100" s="9"/>
      <c r="OAZ100" s="11"/>
      <c r="OBA100" s="8"/>
      <c r="OBB100" s="9"/>
      <c r="OBG100" s="11"/>
      <c r="OBH100" s="8"/>
      <c r="OBI100" s="9"/>
      <c r="OBN100" s="11"/>
      <c r="OBO100" s="8"/>
      <c r="OBP100" s="9"/>
      <c r="OBU100" s="11"/>
      <c r="OBV100" s="8"/>
      <c r="OBW100" s="9"/>
      <c r="OCB100" s="11"/>
      <c r="OCC100" s="8"/>
      <c r="OCD100" s="9"/>
      <c r="OCI100" s="11"/>
      <c r="OCJ100" s="8"/>
      <c r="OCK100" s="9"/>
      <c r="OCP100" s="11"/>
      <c r="OCQ100" s="8"/>
      <c r="OCR100" s="9"/>
      <c r="OCW100" s="11"/>
      <c r="OCX100" s="8"/>
      <c r="OCY100" s="9"/>
      <c r="ODD100" s="11"/>
      <c r="ODE100" s="8"/>
      <c r="ODF100" s="9"/>
      <c r="ODK100" s="11"/>
      <c r="ODL100" s="8"/>
      <c r="ODM100" s="9"/>
      <c r="ODR100" s="11"/>
      <c r="ODS100" s="8"/>
      <c r="ODT100" s="9"/>
      <c r="ODY100" s="11"/>
      <c r="ODZ100" s="8"/>
      <c r="OEA100" s="9"/>
      <c r="OEF100" s="11"/>
      <c r="OEG100" s="8"/>
      <c r="OEH100" s="9"/>
      <c r="OEM100" s="11"/>
      <c r="OEN100" s="8"/>
      <c r="OEO100" s="9"/>
      <c r="OET100" s="11"/>
      <c r="OEU100" s="8"/>
      <c r="OEV100" s="9"/>
      <c r="OFA100" s="11"/>
      <c r="OFB100" s="8"/>
      <c r="OFC100" s="9"/>
      <c r="OFH100" s="11"/>
      <c r="OFI100" s="8"/>
      <c r="OFJ100" s="9"/>
      <c r="OFO100" s="11"/>
      <c r="OFP100" s="8"/>
      <c r="OFQ100" s="9"/>
      <c r="OFV100" s="11"/>
      <c r="OFW100" s="8"/>
      <c r="OFX100" s="9"/>
      <c r="OGC100" s="11"/>
      <c r="OGD100" s="8"/>
      <c r="OGE100" s="9"/>
      <c r="OGJ100" s="11"/>
      <c r="OGK100" s="8"/>
      <c r="OGL100" s="9"/>
      <c r="OGQ100" s="11"/>
      <c r="OGR100" s="8"/>
      <c r="OGS100" s="9"/>
      <c r="OGX100" s="11"/>
      <c r="OGY100" s="8"/>
      <c r="OGZ100" s="9"/>
      <c r="OHE100" s="11"/>
      <c r="OHF100" s="8"/>
      <c r="OHG100" s="9"/>
      <c r="OHL100" s="11"/>
      <c r="OHM100" s="8"/>
      <c r="OHN100" s="9"/>
      <c r="OHS100" s="11"/>
      <c r="OHT100" s="8"/>
      <c r="OHU100" s="9"/>
      <c r="OHZ100" s="11"/>
      <c r="OIA100" s="8"/>
      <c r="OIB100" s="9"/>
      <c r="OIG100" s="11"/>
      <c r="OIH100" s="8"/>
      <c r="OII100" s="9"/>
      <c r="OIN100" s="11"/>
      <c r="OIO100" s="8"/>
      <c r="OIP100" s="9"/>
      <c r="OIU100" s="11"/>
      <c r="OIV100" s="8"/>
      <c r="OIW100" s="9"/>
      <c r="OJB100" s="11"/>
      <c r="OJC100" s="8"/>
      <c r="OJD100" s="9"/>
      <c r="OJI100" s="11"/>
      <c r="OJJ100" s="8"/>
      <c r="OJK100" s="9"/>
      <c r="OJP100" s="11"/>
      <c r="OJQ100" s="8"/>
      <c r="OJR100" s="9"/>
      <c r="OJW100" s="11"/>
      <c r="OJX100" s="8"/>
      <c r="OJY100" s="9"/>
      <c r="OKD100" s="11"/>
      <c r="OKE100" s="8"/>
      <c r="OKF100" s="9"/>
      <c r="OKK100" s="11"/>
      <c r="OKL100" s="8"/>
      <c r="OKM100" s="9"/>
      <c r="OKR100" s="11"/>
      <c r="OKS100" s="8"/>
      <c r="OKT100" s="9"/>
      <c r="OKY100" s="11"/>
      <c r="OKZ100" s="8"/>
      <c r="OLA100" s="9"/>
      <c r="OLF100" s="11"/>
      <c r="OLG100" s="8"/>
      <c r="OLH100" s="9"/>
      <c r="OLM100" s="11"/>
      <c r="OLN100" s="8"/>
      <c r="OLO100" s="9"/>
      <c r="OLT100" s="11"/>
      <c r="OLU100" s="8"/>
      <c r="OLV100" s="9"/>
      <c r="OMA100" s="11"/>
      <c r="OMB100" s="8"/>
      <c r="OMC100" s="9"/>
      <c r="OMH100" s="11"/>
      <c r="OMI100" s="8"/>
      <c r="OMJ100" s="9"/>
      <c r="OMO100" s="11"/>
      <c r="OMP100" s="8"/>
      <c r="OMQ100" s="9"/>
      <c r="OMV100" s="11"/>
      <c r="OMW100" s="8"/>
      <c r="OMX100" s="9"/>
      <c r="ONC100" s="11"/>
      <c r="OND100" s="8"/>
      <c r="ONE100" s="9"/>
      <c r="ONJ100" s="11"/>
      <c r="ONK100" s="8"/>
      <c r="ONL100" s="9"/>
      <c r="ONQ100" s="11"/>
      <c r="ONR100" s="8"/>
      <c r="ONS100" s="9"/>
      <c r="ONX100" s="11"/>
      <c r="ONY100" s="8"/>
      <c r="ONZ100" s="9"/>
      <c r="OOE100" s="11"/>
      <c r="OOF100" s="8"/>
      <c r="OOG100" s="9"/>
      <c r="OOL100" s="11"/>
      <c r="OOM100" s="8"/>
      <c r="OON100" s="9"/>
      <c r="OOS100" s="11"/>
      <c r="OOT100" s="8"/>
      <c r="OOU100" s="9"/>
      <c r="OOZ100" s="11"/>
      <c r="OPA100" s="8"/>
      <c r="OPB100" s="9"/>
      <c r="OPG100" s="11"/>
      <c r="OPH100" s="8"/>
      <c r="OPI100" s="9"/>
      <c r="OPN100" s="11"/>
      <c r="OPO100" s="8"/>
      <c r="OPP100" s="9"/>
      <c r="OPU100" s="11"/>
      <c r="OPV100" s="8"/>
      <c r="OPW100" s="9"/>
      <c r="OQB100" s="11"/>
      <c r="OQC100" s="8"/>
      <c r="OQD100" s="9"/>
      <c r="OQI100" s="11"/>
      <c r="OQJ100" s="8"/>
      <c r="OQK100" s="9"/>
      <c r="OQP100" s="11"/>
      <c r="OQQ100" s="8"/>
      <c r="OQR100" s="9"/>
      <c r="OQW100" s="11"/>
      <c r="OQX100" s="8"/>
      <c r="OQY100" s="9"/>
      <c r="ORD100" s="11"/>
      <c r="ORE100" s="8"/>
      <c r="ORF100" s="9"/>
      <c r="ORK100" s="11"/>
      <c r="ORL100" s="8"/>
      <c r="ORM100" s="9"/>
      <c r="ORR100" s="11"/>
      <c r="ORS100" s="8"/>
      <c r="ORT100" s="9"/>
      <c r="ORY100" s="11"/>
      <c r="ORZ100" s="8"/>
      <c r="OSA100" s="9"/>
      <c r="OSF100" s="11"/>
      <c r="OSG100" s="8"/>
      <c r="OSH100" s="9"/>
      <c r="OSM100" s="11"/>
      <c r="OSN100" s="8"/>
      <c r="OSO100" s="9"/>
      <c r="OST100" s="11"/>
      <c r="OSU100" s="8"/>
      <c r="OSV100" s="9"/>
      <c r="OTA100" s="11"/>
      <c r="OTB100" s="8"/>
      <c r="OTC100" s="9"/>
      <c r="OTH100" s="11"/>
      <c r="OTI100" s="8"/>
      <c r="OTJ100" s="9"/>
      <c r="OTO100" s="11"/>
      <c r="OTP100" s="8"/>
      <c r="OTQ100" s="9"/>
      <c r="OTV100" s="11"/>
      <c r="OTW100" s="8"/>
      <c r="OTX100" s="9"/>
      <c r="OUC100" s="11"/>
      <c r="OUD100" s="8"/>
      <c r="OUE100" s="9"/>
      <c r="OUJ100" s="11"/>
      <c r="OUK100" s="8"/>
      <c r="OUL100" s="9"/>
      <c r="OUQ100" s="11"/>
      <c r="OUR100" s="8"/>
      <c r="OUS100" s="9"/>
      <c r="OUX100" s="11"/>
      <c r="OUY100" s="8"/>
      <c r="OUZ100" s="9"/>
      <c r="OVE100" s="11"/>
      <c r="OVF100" s="8"/>
      <c r="OVG100" s="9"/>
      <c r="OVL100" s="11"/>
      <c r="OVM100" s="8"/>
      <c r="OVN100" s="9"/>
      <c r="OVS100" s="11"/>
      <c r="OVT100" s="8"/>
      <c r="OVU100" s="9"/>
      <c r="OVZ100" s="11"/>
      <c r="OWA100" s="8"/>
      <c r="OWB100" s="9"/>
      <c r="OWG100" s="11"/>
      <c r="OWH100" s="8"/>
      <c r="OWI100" s="9"/>
      <c r="OWN100" s="11"/>
      <c r="OWO100" s="8"/>
      <c r="OWP100" s="9"/>
      <c r="OWU100" s="11"/>
      <c r="OWV100" s="8"/>
      <c r="OWW100" s="9"/>
      <c r="OXB100" s="11"/>
      <c r="OXC100" s="8"/>
      <c r="OXD100" s="9"/>
      <c r="OXI100" s="11"/>
      <c r="OXJ100" s="8"/>
      <c r="OXK100" s="9"/>
      <c r="OXP100" s="11"/>
      <c r="OXQ100" s="8"/>
      <c r="OXR100" s="9"/>
      <c r="OXW100" s="11"/>
      <c r="OXX100" s="8"/>
      <c r="OXY100" s="9"/>
      <c r="OYD100" s="11"/>
      <c r="OYE100" s="8"/>
      <c r="OYF100" s="9"/>
      <c r="OYK100" s="11"/>
      <c r="OYL100" s="8"/>
      <c r="OYM100" s="9"/>
      <c r="OYR100" s="11"/>
      <c r="OYS100" s="8"/>
      <c r="OYT100" s="9"/>
      <c r="OYY100" s="11"/>
      <c r="OYZ100" s="8"/>
      <c r="OZA100" s="9"/>
      <c r="OZF100" s="11"/>
      <c r="OZG100" s="8"/>
      <c r="OZH100" s="9"/>
      <c r="OZM100" s="11"/>
      <c r="OZN100" s="8"/>
      <c r="OZO100" s="9"/>
      <c r="OZT100" s="11"/>
      <c r="OZU100" s="8"/>
      <c r="OZV100" s="9"/>
      <c r="PAA100" s="11"/>
      <c r="PAB100" s="8"/>
      <c r="PAC100" s="9"/>
      <c r="PAH100" s="11"/>
      <c r="PAI100" s="8"/>
      <c r="PAJ100" s="9"/>
      <c r="PAO100" s="11"/>
      <c r="PAP100" s="8"/>
      <c r="PAQ100" s="9"/>
      <c r="PAV100" s="11"/>
      <c r="PAW100" s="8"/>
      <c r="PAX100" s="9"/>
      <c r="PBC100" s="11"/>
      <c r="PBD100" s="8"/>
      <c r="PBE100" s="9"/>
      <c r="PBJ100" s="11"/>
      <c r="PBK100" s="8"/>
      <c r="PBL100" s="9"/>
      <c r="PBQ100" s="11"/>
      <c r="PBR100" s="8"/>
      <c r="PBS100" s="9"/>
      <c r="PBX100" s="11"/>
      <c r="PBY100" s="8"/>
      <c r="PBZ100" s="9"/>
      <c r="PCE100" s="11"/>
      <c r="PCF100" s="8"/>
      <c r="PCG100" s="9"/>
      <c r="PCL100" s="11"/>
      <c r="PCM100" s="8"/>
      <c r="PCN100" s="9"/>
      <c r="PCS100" s="11"/>
      <c r="PCT100" s="8"/>
      <c r="PCU100" s="9"/>
      <c r="PCZ100" s="11"/>
      <c r="PDA100" s="8"/>
      <c r="PDB100" s="9"/>
      <c r="PDG100" s="11"/>
      <c r="PDH100" s="8"/>
      <c r="PDI100" s="9"/>
      <c r="PDN100" s="11"/>
      <c r="PDO100" s="8"/>
      <c r="PDP100" s="9"/>
      <c r="PDU100" s="11"/>
      <c r="PDV100" s="8"/>
      <c r="PDW100" s="9"/>
      <c r="PEB100" s="11"/>
      <c r="PEC100" s="8"/>
      <c r="PED100" s="9"/>
      <c r="PEI100" s="11"/>
      <c r="PEJ100" s="8"/>
      <c r="PEK100" s="9"/>
      <c r="PEP100" s="11"/>
      <c r="PEQ100" s="8"/>
      <c r="PER100" s="9"/>
      <c r="PEW100" s="11"/>
      <c r="PEX100" s="8"/>
      <c r="PEY100" s="9"/>
      <c r="PFD100" s="11"/>
      <c r="PFE100" s="8"/>
      <c r="PFF100" s="9"/>
      <c r="PFK100" s="11"/>
      <c r="PFL100" s="8"/>
      <c r="PFM100" s="9"/>
      <c r="PFR100" s="11"/>
      <c r="PFS100" s="8"/>
      <c r="PFT100" s="9"/>
      <c r="PFY100" s="11"/>
      <c r="PFZ100" s="8"/>
      <c r="PGA100" s="9"/>
      <c r="PGF100" s="11"/>
      <c r="PGG100" s="8"/>
      <c r="PGH100" s="9"/>
      <c r="PGM100" s="11"/>
      <c r="PGN100" s="8"/>
      <c r="PGO100" s="9"/>
      <c r="PGT100" s="11"/>
      <c r="PGU100" s="8"/>
      <c r="PGV100" s="9"/>
      <c r="PHA100" s="11"/>
      <c r="PHB100" s="8"/>
      <c r="PHC100" s="9"/>
      <c r="PHH100" s="11"/>
      <c r="PHI100" s="8"/>
      <c r="PHJ100" s="9"/>
      <c r="PHO100" s="11"/>
      <c r="PHP100" s="8"/>
      <c r="PHQ100" s="9"/>
      <c r="PHV100" s="11"/>
      <c r="PHW100" s="8"/>
      <c r="PHX100" s="9"/>
      <c r="PIC100" s="11"/>
      <c r="PID100" s="8"/>
      <c r="PIE100" s="9"/>
      <c r="PIJ100" s="11"/>
      <c r="PIK100" s="8"/>
      <c r="PIL100" s="9"/>
      <c r="PIQ100" s="11"/>
      <c r="PIR100" s="8"/>
      <c r="PIS100" s="9"/>
      <c r="PIX100" s="11"/>
      <c r="PIY100" s="8"/>
      <c r="PIZ100" s="9"/>
      <c r="PJE100" s="11"/>
      <c r="PJF100" s="8"/>
      <c r="PJG100" s="9"/>
      <c r="PJL100" s="11"/>
      <c r="PJM100" s="8"/>
      <c r="PJN100" s="9"/>
      <c r="PJS100" s="11"/>
      <c r="PJT100" s="8"/>
      <c r="PJU100" s="9"/>
      <c r="PJZ100" s="11"/>
      <c r="PKA100" s="8"/>
      <c r="PKB100" s="9"/>
      <c r="PKG100" s="11"/>
      <c r="PKH100" s="8"/>
      <c r="PKI100" s="9"/>
      <c r="PKN100" s="11"/>
      <c r="PKO100" s="8"/>
      <c r="PKP100" s="9"/>
      <c r="PKU100" s="11"/>
      <c r="PKV100" s="8"/>
      <c r="PKW100" s="9"/>
      <c r="PLB100" s="11"/>
      <c r="PLC100" s="8"/>
      <c r="PLD100" s="9"/>
      <c r="PLI100" s="11"/>
      <c r="PLJ100" s="8"/>
      <c r="PLK100" s="9"/>
      <c r="PLP100" s="11"/>
      <c r="PLQ100" s="8"/>
      <c r="PLR100" s="9"/>
      <c r="PLW100" s="11"/>
      <c r="PLX100" s="8"/>
      <c r="PLY100" s="9"/>
      <c r="PMD100" s="11"/>
      <c r="PME100" s="8"/>
      <c r="PMF100" s="9"/>
      <c r="PMK100" s="11"/>
      <c r="PML100" s="8"/>
      <c r="PMM100" s="9"/>
      <c r="PMR100" s="11"/>
      <c r="PMS100" s="8"/>
      <c r="PMT100" s="9"/>
      <c r="PMY100" s="11"/>
      <c r="PMZ100" s="8"/>
      <c r="PNA100" s="9"/>
      <c r="PNF100" s="11"/>
      <c r="PNG100" s="8"/>
      <c r="PNH100" s="9"/>
      <c r="PNM100" s="11"/>
      <c r="PNN100" s="8"/>
      <c r="PNO100" s="9"/>
      <c r="PNT100" s="11"/>
      <c r="PNU100" s="8"/>
      <c r="PNV100" s="9"/>
      <c r="POA100" s="11"/>
      <c r="POB100" s="8"/>
      <c r="POC100" s="9"/>
      <c r="POH100" s="11"/>
      <c r="POI100" s="8"/>
      <c r="POJ100" s="9"/>
      <c r="POO100" s="11"/>
      <c r="POP100" s="8"/>
      <c r="POQ100" s="9"/>
      <c r="POV100" s="11"/>
      <c r="POW100" s="8"/>
      <c r="POX100" s="9"/>
      <c r="PPC100" s="11"/>
      <c r="PPD100" s="8"/>
      <c r="PPE100" s="9"/>
      <c r="PPJ100" s="11"/>
      <c r="PPK100" s="8"/>
      <c r="PPL100" s="9"/>
      <c r="PPQ100" s="11"/>
      <c r="PPR100" s="8"/>
      <c r="PPS100" s="9"/>
      <c r="PPX100" s="11"/>
      <c r="PPY100" s="8"/>
      <c r="PPZ100" s="9"/>
      <c r="PQE100" s="11"/>
      <c r="PQF100" s="8"/>
      <c r="PQG100" s="9"/>
      <c r="PQL100" s="11"/>
      <c r="PQM100" s="8"/>
      <c r="PQN100" s="9"/>
      <c r="PQS100" s="11"/>
      <c r="PQT100" s="8"/>
      <c r="PQU100" s="9"/>
      <c r="PQZ100" s="11"/>
      <c r="PRA100" s="8"/>
      <c r="PRB100" s="9"/>
      <c r="PRG100" s="11"/>
      <c r="PRH100" s="8"/>
      <c r="PRI100" s="9"/>
      <c r="PRN100" s="11"/>
      <c r="PRO100" s="8"/>
      <c r="PRP100" s="9"/>
      <c r="PRU100" s="11"/>
      <c r="PRV100" s="8"/>
      <c r="PRW100" s="9"/>
      <c r="PSB100" s="11"/>
      <c r="PSC100" s="8"/>
      <c r="PSD100" s="9"/>
      <c r="PSI100" s="11"/>
      <c r="PSJ100" s="8"/>
      <c r="PSK100" s="9"/>
      <c r="PSP100" s="11"/>
      <c r="PSQ100" s="8"/>
      <c r="PSR100" s="9"/>
      <c r="PSW100" s="11"/>
      <c r="PSX100" s="8"/>
      <c r="PSY100" s="9"/>
      <c r="PTD100" s="11"/>
      <c r="PTE100" s="8"/>
      <c r="PTF100" s="9"/>
      <c r="PTK100" s="11"/>
      <c r="PTL100" s="8"/>
      <c r="PTM100" s="9"/>
      <c r="PTR100" s="11"/>
      <c r="PTS100" s="8"/>
      <c r="PTT100" s="9"/>
      <c r="PTY100" s="11"/>
      <c r="PTZ100" s="8"/>
      <c r="PUA100" s="9"/>
      <c r="PUF100" s="11"/>
      <c r="PUG100" s="8"/>
      <c r="PUH100" s="9"/>
      <c r="PUM100" s="11"/>
      <c r="PUN100" s="8"/>
      <c r="PUO100" s="9"/>
      <c r="PUT100" s="11"/>
      <c r="PUU100" s="8"/>
      <c r="PUV100" s="9"/>
      <c r="PVA100" s="11"/>
      <c r="PVB100" s="8"/>
      <c r="PVC100" s="9"/>
      <c r="PVH100" s="11"/>
      <c r="PVI100" s="8"/>
      <c r="PVJ100" s="9"/>
      <c r="PVO100" s="11"/>
      <c r="PVP100" s="8"/>
      <c r="PVQ100" s="9"/>
      <c r="PVV100" s="11"/>
      <c r="PVW100" s="8"/>
      <c r="PVX100" s="9"/>
      <c r="PWC100" s="11"/>
      <c r="PWD100" s="8"/>
      <c r="PWE100" s="9"/>
      <c r="PWJ100" s="11"/>
      <c r="PWK100" s="8"/>
      <c r="PWL100" s="9"/>
      <c r="PWQ100" s="11"/>
      <c r="PWR100" s="8"/>
      <c r="PWS100" s="9"/>
      <c r="PWX100" s="11"/>
      <c r="PWY100" s="8"/>
      <c r="PWZ100" s="9"/>
      <c r="PXE100" s="11"/>
      <c r="PXF100" s="8"/>
      <c r="PXG100" s="9"/>
      <c r="PXL100" s="11"/>
      <c r="PXM100" s="8"/>
      <c r="PXN100" s="9"/>
      <c r="PXS100" s="11"/>
      <c r="PXT100" s="8"/>
      <c r="PXU100" s="9"/>
      <c r="PXZ100" s="11"/>
      <c r="PYA100" s="8"/>
      <c r="PYB100" s="9"/>
      <c r="PYG100" s="11"/>
      <c r="PYH100" s="8"/>
      <c r="PYI100" s="9"/>
      <c r="PYN100" s="11"/>
      <c r="PYO100" s="8"/>
      <c r="PYP100" s="9"/>
      <c r="PYU100" s="11"/>
      <c r="PYV100" s="8"/>
      <c r="PYW100" s="9"/>
      <c r="PZB100" s="11"/>
      <c r="PZC100" s="8"/>
      <c r="PZD100" s="9"/>
      <c r="PZI100" s="11"/>
      <c r="PZJ100" s="8"/>
      <c r="PZK100" s="9"/>
      <c r="PZP100" s="11"/>
      <c r="PZQ100" s="8"/>
      <c r="PZR100" s="9"/>
      <c r="PZW100" s="11"/>
      <c r="PZX100" s="8"/>
      <c r="PZY100" s="9"/>
      <c r="QAD100" s="11"/>
      <c r="QAE100" s="8"/>
      <c r="QAF100" s="9"/>
      <c r="QAK100" s="11"/>
      <c r="QAL100" s="8"/>
      <c r="QAM100" s="9"/>
      <c r="QAR100" s="11"/>
      <c r="QAS100" s="8"/>
      <c r="QAT100" s="9"/>
      <c r="QAY100" s="11"/>
      <c r="QAZ100" s="8"/>
      <c r="QBA100" s="9"/>
      <c r="QBF100" s="11"/>
      <c r="QBG100" s="8"/>
      <c r="QBH100" s="9"/>
      <c r="QBM100" s="11"/>
      <c r="QBN100" s="8"/>
      <c r="QBO100" s="9"/>
      <c r="QBT100" s="11"/>
      <c r="QBU100" s="8"/>
      <c r="QBV100" s="9"/>
      <c r="QCA100" s="11"/>
      <c r="QCB100" s="8"/>
      <c r="QCC100" s="9"/>
      <c r="QCH100" s="11"/>
      <c r="QCI100" s="8"/>
      <c r="QCJ100" s="9"/>
      <c r="QCO100" s="11"/>
      <c r="QCP100" s="8"/>
      <c r="QCQ100" s="9"/>
      <c r="QCV100" s="11"/>
      <c r="QCW100" s="8"/>
      <c r="QCX100" s="9"/>
      <c r="QDC100" s="11"/>
      <c r="QDD100" s="8"/>
      <c r="QDE100" s="9"/>
      <c r="QDJ100" s="11"/>
      <c r="QDK100" s="8"/>
      <c r="QDL100" s="9"/>
      <c r="QDQ100" s="11"/>
      <c r="QDR100" s="8"/>
      <c r="QDS100" s="9"/>
      <c r="QDX100" s="11"/>
      <c r="QDY100" s="8"/>
      <c r="QDZ100" s="9"/>
      <c r="QEE100" s="11"/>
      <c r="QEF100" s="8"/>
      <c r="QEG100" s="9"/>
      <c r="QEL100" s="11"/>
      <c r="QEM100" s="8"/>
      <c r="QEN100" s="9"/>
      <c r="QES100" s="11"/>
      <c r="QET100" s="8"/>
      <c r="QEU100" s="9"/>
      <c r="QEZ100" s="11"/>
      <c r="QFA100" s="8"/>
      <c r="QFB100" s="9"/>
      <c r="QFG100" s="11"/>
      <c r="QFH100" s="8"/>
      <c r="QFI100" s="9"/>
      <c r="QFN100" s="11"/>
      <c r="QFO100" s="8"/>
      <c r="QFP100" s="9"/>
      <c r="QFU100" s="11"/>
      <c r="QFV100" s="8"/>
      <c r="QFW100" s="9"/>
      <c r="QGB100" s="11"/>
      <c r="QGC100" s="8"/>
      <c r="QGD100" s="9"/>
      <c r="QGI100" s="11"/>
      <c r="QGJ100" s="8"/>
      <c r="QGK100" s="9"/>
      <c r="QGP100" s="11"/>
      <c r="QGQ100" s="8"/>
      <c r="QGR100" s="9"/>
      <c r="QGW100" s="11"/>
      <c r="QGX100" s="8"/>
      <c r="QGY100" s="9"/>
      <c r="QHD100" s="11"/>
      <c r="QHE100" s="8"/>
      <c r="QHF100" s="9"/>
      <c r="QHK100" s="11"/>
      <c r="QHL100" s="8"/>
      <c r="QHM100" s="9"/>
      <c r="QHR100" s="11"/>
      <c r="QHS100" s="8"/>
      <c r="QHT100" s="9"/>
      <c r="QHY100" s="11"/>
      <c r="QHZ100" s="8"/>
      <c r="QIA100" s="9"/>
      <c r="QIF100" s="11"/>
      <c r="QIG100" s="8"/>
      <c r="QIH100" s="9"/>
      <c r="QIM100" s="11"/>
      <c r="QIN100" s="8"/>
      <c r="QIO100" s="9"/>
      <c r="QIT100" s="11"/>
      <c r="QIU100" s="8"/>
      <c r="QIV100" s="9"/>
      <c r="QJA100" s="11"/>
      <c r="QJB100" s="8"/>
      <c r="QJC100" s="9"/>
      <c r="QJH100" s="11"/>
      <c r="QJI100" s="8"/>
      <c r="QJJ100" s="9"/>
      <c r="QJO100" s="11"/>
      <c r="QJP100" s="8"/>
      <c r="QJQ100" s="9"/>
      <c r="QJV100" s="11"/>
      <c r="QJW100" s="8"/>
      <c r="QJX100" s="9"/>
      <c r="QKC100" s="11"/>
      <c r="QKD100" s="8"/>
      <c r="QKE100" s="9"/>
      <c r="QKJ100" s="11"/>
      <c r="QKK100" s="8"/>
      <c r="QKL100" s="9"/>
      <c r="QKQ100" s="11"/>
      <c r="QKR100" s="8"/>
      <c r="QKS100" s="9"/>
      <c r="QKX100" s="11"/>
      <c r="QKY100" s="8"/>
      <c r="QKZ100" s="9"/>
      <c r="QLE100" s="11"/>
      <c r="QLF100" s="8"/>
      <c r="QLG100" s="9"/>
      <c r="QLL100" s="11"/>
      <c r="QLM100" s="8"/>
      <c r="QLN100" s="9"/>
      <c r="QLS100" s="11"/>
      <c r="QLT100" s="8"/>
      <c r="QLU100" s="9"/>
      <c r="QLZ100" s="11"/>
      <c r="QMA100" s="8"/>
      <c r="QMB100" s="9"/>
      <c r="QMG100" s="11"/>
      <c r="QMH100" s="8"/>
      <c r="QMI100" s="9"/>
      <c r="QMN100" s="11"/>
      <c r="QMO100" s="8"/>
      <c r="QMP100" s="9"/>
      <c r="QMU100" s="11"/>
      <c r="QMV100" s="8"/>
      <c r="QMW100" s="9"/>
      <c r="QNB100" s="11"/>
      <c r="QNC100" s="8"/>
      <c r="QND100" s="9"/>
      <c r="QNI100" s="11"/>
      <c r="QNJ100" s="8"/>
      <c r="QNK100" s="9"/>
      <c r="QNP100" s="11"/>
      <c r="QNQ100" s="8"/>
      <c r="QNR100" s="9"/>
      <c r="QNW100" s="11"/>
      <c r="QNX100" s="8"/>
      <c r="QNY100" s="9"/>
      <c r="QOD100" s="11"/>
      <c r="QOE100" s="8"/>
      <c r="QOF100" s="9"/>
      <c r="QOK100" s="11"/>
      <c r="QOL100" s="8"/>
      <c r="QOM100" s="9"/>
      <c r="QOR100" s="11"/>
      <c r="QOS100" s="8"/>
      <c r="QOT100" s="9"/>
      <c r="QOY100" s="11"/>
      <c r="QOZ100" s="8"/>
      <c r="QPA100" s="9"/>
      <c r="QPF100" s="11"/>
      <c r="QPG100" s="8"/>
      <c r="QPH100" s="9"/>
      <c r="QPM100" s="11"/>
      <c r="QPN100" s="8"/>
      <c r="QPO100" s="9"/>
      <c r="QPT100" s="11"/>
      <c r="QPU100" s="8"/>
      <c r="QPV100" s="9"/>
      <c r="QQA100" s="11"/>
      <c r="QQB100" s="8"/>
      <c r="QQC100" s="9"/>
      <c r="QQH100" s="11"/>
      <c r="QQI100" s="8"/>
      <c r="QQJ100" s="9"/>
      <c r="QQO100" s="11"/>
      <c r="QQP100" s="8"/>
      <c r="QQQ100" s="9"/>
      <c r="QQV100" s="11"/>
      <c r="QQW100" s="8"/>
      <c r="QQX100" s="9"/>
      <c r="QRC100" s="11"/>
      <c r="QRD100" s="8"/>
      <c r="QRE100" s="9"/>
      <c r="QRJ100" s="11"/>
      <c r="QRK100" s="8"/>
      <c r="QRL100" s="9"/>
      <c r="QRQ100" s="11"/>
      <c r="QRR100" s="8"/>
      <c r="QRS100" s="9"/>
      <c r="QRX100" s="11"/>
      <c r="QRY100" s="8"/>
      <c r="QRZ100" s="9"/>
      <c r="QSE100" s="11"/>
      <c r="QSF100" s="8"/>
      <c r="QSG100" s="9"/>
      <c r="QSL100" s="11"/>
      <c r="QSM100" s="8"/>
      <c r="QSN100" s="9"/>
      <c r="QSS100" s="11"/>
      <c r="QST100" s="8"/>
      <c r="QSU100" s="9"/>
      <c r="QSZ100" s="11"/>
      <c r="QTA100" s="8"/>
      <c r="QTB100" s="9"/>
      <c r="QTG100" s="11"/>
      <c r="QTH100" s="8"/>
      <c r="QTI100" s="9"/>
      <c r="QTN100" s="11"/>
      <c r="QTO100" s="8"/>
      <c r="QTP100" s="9"/>
      <c r="QTU100" s="11"/>
      <c r="QTV100" s="8"/>
      <c r="QTW100" s="9"/>
      <c r="QUB100" s="11"/>
      <c r="QUC100" s="8"/>
      <c r="QUD100" s="9"/>
      <c r="QUI100" s="11"/>
      <c r="QUJ100" s="8"/>
      <c r="QUK100" s="9"/>
      <c r="QUP100" s="11"/>
      <c r="QUQ100" s="8"/>
      <c r="QUR100" s="9"/>
      <c r="QUW100" s="11"/>
      <c r="QUX100" s="8"/>
      <c r="QUY100" s="9"/>
      <c r="QVD100" s="11"/>
      <c r="QVE100" s="8"/>
      <c r="QVF100" s="9"/>
      <c r="QVK100" s="11"/>
      <c r="QVL100" s="8"/>
      <c r="QVM100" s="9"/>
      <c r="QVR100" s="11"/>
      <c r="QVS100" s="8"/>
      <c r="QVT100" s="9"/>
      <c r="QVY100" s="11"/>
      <c r="QVZ100" s="8"/>
      <c r="QWA100" s="9"/>
      <c r="QWF100" s="11"/>
      <c r="QWG100" s="8"/>
      <c r="QWH100" s="9"/>
      <c r="QWM100" s="11"/>
      <c r="QWN100" s="8"/>
      <c r="QWO100" s="9"/>
      <c r="QWT100" s="11"/>
      <c r="QWU100" s="8"/>
      <c r="QWV100" s="9"/>
      <c r="QXA100" s="11"/>
      <c r="QXB100" s="8"/>
      <c r="QXC100" s="9"/>
      <c r="QXH100" s="11"/>
      <c r="QXI100" s="8"/>
      <c r="QXJ100" s="9"/>
      <c r="QXO100" s="11"/>
      <c r="QXP100" s="8"/>
      <c r="QXQ100" s="9"/>
      <c r="QXV100" s="11"/>
      <c r="QXW100" s="8"/>
      <c r="QXX100" s="9"/>
      <c r="QYC100" s="11"/>
      <c r="QYD100" s="8"/>
      <c r="QYE100" s="9"/>
      <c r="QYJ100" s="11"/>
      <c r="QYK100" s="8"/>
      <c r="QYL100" s="9"/>
      <c r="QYQ100" s="11"/>
      <c r="QYR100" s="8"/>
      <c r="QYS100" s="9"/>
      <c r="QYX100" s="11"/>
      <c r="QYY100" s="8"/>
      <c r="QYZ100" s="9"/>
      <c r="QZE100" s="11"/>
      <c r="QZF100" s="8"/>
      <c r="QZG100" s="9"/>
      <c r="QZL100" s="11"/>
      <c r="QZM100" s="8"/>
      <c r="QZN100" s="9"/>
      <c r="QZS100" s="11"/>
      <c r="QZT100" s="8"/>
      <c r="QZU100" s="9"/>
      <c r="QZZ100" s="11"/>
      <c r="RAA100" s="8"/>
      <c r="RAB100" s="9"/>
      <c r="RAG100" s="11"/>
      <c r="RAH100" s="8"/>
      <c r="RAI100" s="9"/>
      <c r="RAN100" s="11"/>
      <c r="RAO100" s="8"/>
      <c r="RAP100" s="9"/>
      <c r="RAU100" s="11"/>
      <c r="RAV100" s="8"/>
      <c r="RAW100" s="9"/>
      <c r="RBB100" s="11"/>
      <c r="RBC100" s="8"/>
      <c r="RBD100" s="9"/>
      <c r="RBI100" s="11"/>
      <c r="RBJ100" s="8"/>
      <c r="RBK100" s="9"/>
      <c r="RBP100" s="11"/>
      <c r="RBQ100" s="8"/>
      <c r="RBR100" s="9"/>
      <c r="RBW100" s="11"/>
      <c r="RBX100" s="8"/>
      <c r="RBY100" s="9"/>
      <c r="RCD100" s="11"/>
      <c r="RCE100" s="8"/>
      <c r="RCF100" s="9"/>
      <c r="RCK100" s="11"/>
      <c r="RCL100" s="8"/>
      <c r="RCM100" s="9"/>
      <c r="RCR100" s="11"/>
      <c r="RCS100" s="8"/>
      <c r="RCT100" s="9"/>
      <c r="RCY100" s="11"/>
      <c r="RCZ100" s="8"/>
      <c r="RDA100" s="9"/>
      <c r="RDF100" s="11"/>
      <c r="RDG100" s="8"/>
      <c r="RDH100" s="9"/>
      <c r="RDM100" s="11"/>
      <c r="RDN100" s="8"/>
      <c r="RDO100" s="9"/>
      <c r="RDT100" s="11"/>
      <c r="RDU100" s="8"/>
      <c r="RDV100" s="9"/>
      <c r="REA100" s="11"/>
      <c r="REB100" s="8"/>
      <c r="REC100" s="9"/>
      <c r="REH100" s="11"/>
      <c r="REI100" s="8"/>
      <c r="REJ100" s="9"/>
      <c r="REO100" s="11"/>
      <c r="REP100" s="8"/>
      <c r="REQ100" s="9"/>
      <c r="REV100" s="11"/>
      <c r="REW100" s="8"/>
      <c r="REX100" s="9"/>
      <c r="RFC100" s="11"/>
      <c r="RFD100" s="8"/>
      <c r="RFE100" s="9"/>
      <c r="RFJ100" s="11"/>
      <c r="RFK100" s="8"/>
      <c r="RFL100" s="9"/>
      <c r="RFQ100" s="11"/>
      <c r="RFR100" s="8"/>
      <c r="RFS100" s="9"/>
      <c r="RFX100" s="11"/>
      <c r="RFY100" s="8"/>
      <c r="RFZ100" s="9"/>
      <c r="RGE100" s="11"/>
      <c r="RGF100" s="8"/>
      <c r="RGG100" s="9"/>
      <c r="RGL100" s="11"/>
      <c r="RGM100" s="8"/>
      <c r="RGN100" s="9"/>
      <c r="RGS100" s="11"/>
      <c r="RGT100" s="8"/>
      <c r="RGU100" s="9"/>
      <c r="RGZ100" s="11"/>
      <c r="RHA100" s="8"/>
      <c r="RHB100" s="9"/>
      <c r="RHG100" s="11"/>
      <c r="RHH100" s="8"/>
      <c r="RHI100" s="9"/>
      <c r="RHN100" s="11"/>
      <c r="RHO100" s="8"/>
      <c r="RHP100" s="9"/>
      <c r="RHU100" s="11"/>
      <c r="RHV100" s="8"/>
      <c r="RHW100" s="9"/>
      <c r="RIB100" s="11"/>
      <c r="RIC100" s="8"/>
      <c r="RID100" s="9"/>
      <c r="RII100" s="11"/>
      <c r="RIJ100" s="8"/>
      <c r="RIK100" s="9"/>
      <c r="RIP100" s="11"/>
      <c r="RIQ100" s="8"/>
      <c r="RIR100" s="9"/>
      <c r="RIW100" s="11"/>
      <c r="RIX100" s="8"/>
      <c r="RIY100" s="9"/>
      <c r="RJD100" s="11"/>
      <c r="RJE100" s="8"/>
      <c r="RJF100" s="9"/>
      <c r="RJK100" s="11"/>
      <c r="RJL100" s="8"/>
      <c r="RJM100" s="9"/>
      <c r="RJR100" s="11"/>
      <c r="RJS100" s="8"/>
      <c r="RJT100" s="9"/>
      <c r="RJY100" s="11"/>
      <c r="RJZ100" s="8"/>
      <c r="RKA100" s="9"/>
      <c r="RKF100" s="11"/>
      <c r="RKG100" s="8"/>
      <c r="RKH100" s="9"/>
      <c r="RKM100" s="11"/>
      <c r="RKN100" s="8"/>
      <c r="RKO100" s="9"/>
      <c r="RKT100" s="11"/>
      <c r="RKU100" s="8"/>
      <c r="RKV100" s="9"/>
      <c r="RLA100" s="11"/>
      <c r="RLB100" s="8"/>
      <c r="RLC100" s="9"/>
      <c r="RLH100" s="11"/>
      <c r="RLI100" s="8"/>
      <c r="RLJ100" s="9"/>
      <c r="RLO100" s="11"/>
      <c r="RLP100" s="8"/>
      <c r="RLQ100" s="9"/>
      <c r="RLV100" s="11"/>
      <c r="RLW100" s="8"/>
      <c r="RLX100" s="9"/>
      <c r="RMC100" s="11"/>
      <c r="RMD100" s="8"/>
      <c r="RME100" s="9"/>
      <c r="RMJ100" s="11"/>
      <c r="RMK100" s="8"/>
      <c r="RML100" s="9"/>
      <c r="RMQ100" s="11"/>
      <c r="RMR100" s="8"/>
      <c r="RMS100" s="9"/>
      <c r="RMX100" s="11"/>
      <c r="RMY100" s="8"/>
      <c r="RMZ100" s="9"/>
      <c r="RNE100" s="11"/>
      <c r="RNF100" s="8"/>
      <c r="RNG100" s="9"/>
      <c r="RNL100" s="11"/>
      <c r="RNM100" s="8"/>
      <c r="RNN100" s="9"/>
      <c r="RNS100" s="11"/>
      <c r="RNT100" s="8"/>
      <c r="RNU100" s="9"/>
      <c r="RNZ100" s="11"/>
      <c r="ROA100" s="8"/>
      <c r="ROB100" s="9"/>
      <c r="ROG100" s="11"/>
      <c r="ROH100" s="8"/>
      <c r="ROI100" s="9"/>
      <c r="RON100" s="11"/>
      <c r="ROO100" s="8"/>
      <c r="ROP100" s="9"/>
      <c r="ROU100" s="11"/>
      <c r="ROV100" s="8"/>
      <c r="ROW100" s="9"/>
      <c r="RPB100" s="11"/>
      <c r="RPC100" s="8"/>
      <c r="RPD100" s="9"/>
      <c r="RPI100" s="11"/>
      <c r="RPJ100" s="8"/>
      <c r="RPK100" s="9"/>
      <c r="RPP100" s="11"/>
      <c r="RPQ100" s="8"/>
      <c r="RPR100" s="9"/>
      <c r="RPW100" s="11"/>
      <c r="RPX100" s="8"/>
      <c r="RPY100" s="9"/>
      <c r="RQD100" s="11"/>
      <c r="RQE100" s="8"/>
      <c r="RQF100" s="9"/>
      <c r="RQK100" s="11"/>
      <c r="RQL100" s="8"/>
      <c r="RQM100" s="9"/>
      <c r="RQR100" s="11"/>
      <c r="RQS100" s="8"/>
      <c r="RQT100" s="9"/>
      <c r="RQY100" s="11"/>
      <c r="RQZ100" s="8"/>
      <c r="RRA100" s="9"/>
      <c r="RRF100" s="11"/>
      <c r="RRG100" s="8"/>
      <c r="RRH100" s="9"/>
      <c r="RRM100" s="11"/>
      <c r="RRN100" s="8"/>
      <c r="RRO100" s="9"/>
      <c r="RRT100" s="11"/>
      <c r="RRU100" s="8"/>
      <c r="RRV100" s="9"/>
      <c r="RSA100" s="11"/>
      <c r="RSB100" s="8"/>
      <c r="RSC100" s="9"/>
      <c r="RSH100" s="11"/>
      <c r="RSI100" s="8"/>
      <c r="RSJ100" s="9"/>
      <c r="RSO100" s="11"/>
      <c r="RSP100" s="8"/>
      <c r="RSQ100" s="9"/>
      <c r="RSV100" s="11"/>
      <c r="RSW100" s="8"/>
      <c r="RSX100" s="9"/>
      <c r="RTC100" s="11"/>
      <c r="RTD100" s="8"/>
      <c r="RTE100" s="9"/>
      <c r="RTJ100" s="11"/>
      <c r="RTK100" s="8"/>
      <c r="RTL100" s="9"/>
      <c r="RTQ100" s="11"/>
      <c r="RTR100" s="8"/>
      <c r="RTS100" s="9"/>
      <c r="RTX100" s="11"/>
      <c r="RTY100" s="8"/>
      <c r="RTZ100" s="9"/>
      <c r="RUE100" s="11"/>
      <c r="RUF100" s="8"/>
      <c r="RUG100" s="9"/>
      <c r="RUL100" s="11"/>
      <c r="RUM100" s="8"/>
      <c r="RUN100" s="9"/>
      <c r="RUS100" s="11"/>
      <c r="RUT100" s="8"/>
      <c r="RUU100" s="9"/>
      <c r="RUZ100" s="11"/>
      <c r="RVA100" s="8"/>
      <c r="RVB100" s="9"/>
      <c r="RVG100" s="11"/>
      <c r="RVH100" s="8"/>
      <c r="RVI100" s="9"/>
      <c r="RVN100" s="11"/>
      <c r="RVO100" s="8"/>
      <c r="RVP100" s="9"/>
      <c r="RVU100" s="11"/>
      <c r="RVV100" s="8"/>
      <c r="RVW100" s="9"/>
      <c r="RWB100" s="11"/>
      <c r="RWC100" s="8"/>
      <c r="RWD100" s="9"/>
      <c r="RWI100" s="11"/>
      <c r="RWJ100" s="8"/>
      <c r="RWK100" s="9"/>
      <c r="RWP100" s="11"/>
      <c r="RWQ100" s="8"/>
      <c r="RWR100" s="9"/>
      <c r="RWW100" s="11"/>
      <c r="RWX100" s="8"/>
      <c r="RWY100" s="9"/>
      <c r="RXD100" s="11"/>
      <c r="RXE100" s="8"/>
      <c r="RXF100" s="9"/>
      <c r="RXK100" s="11"/>
      <c r="RXL100" s="8"/>
      <c r="RXM100" s="9"/>
      <c r="RXR100" s="11"/>
      <c r="RXS100" s="8"/>
      <c r="RXT100" s="9"/>
      <c r="RXY100" s="11"/>
      <c r="RXZ100" s="8"/>
      <c r="RYA100" s="9"/>
      <c r="RYF100" s="11"/>
      <c r="RYG100" s="8"/>
      <c r="RYH100" s="9"/>
      <c r="RYM100" s="11"/>
      <c r="RYN100" s="8"/>
      <c r="RYO100" s="9"/>
      <c r="RYT100" s="11"/>
      <c r="RYU100" s="8"/>
      <c r="RYV100" s="9"/>
      <c r="RZA100" s="11"/>
      <c r="RZB100" s="8"/>
      <c r="RZC100" s="9"/>
      <c r="RZH100" s="11"/>
      <c r="RZI100" s="8"/>
      <c r="RZJ100" s="9"/>
      <c r="RZO100" s="11"/>
      <c r="RZP100" s="8"/>
      <c r="RZQ100" s="9"/>
      <c r="RZV100" s="11"/>
      <c r="RZW100" s="8"/>
      <c r="RZX100" s="9"/>
      <c r="SAC100" s="11"/>
      <c r="SAD100" s="8"/>
      <c r="SAE100" s="9"/>
      <c r="SAJ100" s="11"/>
      <c r="SAK100" s="8"/>
      <c r="SAL100" s="9"/>
      <c r="SAQ100" s="11"/>
      <c r="SAR100" s="8"/>
      <c r="SAS100" s="9"/>
      <c r="SAX100" s="11"/>
      <c r="SAY100" s="8"/>
      <c r="SAZ100" s="9"/>
      <c r="SBE100" s="11"/>
      <c r="SBF100" s="8"/>
      <c r="SBG100" s="9"/>
      <c r="SBL100" s="11"/>
      <c r="SBM100" s="8"/>
      <c r="SBN100" s="9"/>
      <c r="SBS100" s="11"/>
      <c r="SBT100" s="8"/>
      <c r="SBU100" s="9"/>
      <c r="SBZ100" s="11"/>
      <c r="SCA100" s="8"/>
      <c r="SCB100" s="9"/>
      <c r="SCG100" s="11"/>
      <c r="SCH100" s="8"/>
      <c r="SCI100" s="9"/>
      <c r="SCN100" s="11"/>
      <c r="SCO100" s="8"/>
      <c r="SCP100" s="9"/>
      <c r="SCU100" s="11"/>
      <c r="SCV100" s="8"/>
      <c r="SCW100" s="9"/>
      <c r="SDB100" s="11"/>
      <c r="SDC100" s="8"/>
      <c r="SDD100" s="9"/>
      <c r="SDI100" s="11"/>
      <c r="SDJ100" s="8"/>
      <c r="SDK100" s="9"/>
      <c r="SDP100" s="11"/>
      <c r="SDQ100" s="8"/>
      <c r="SDR100" s="9"/>
      <c r="SDW100" s="11"/>
      <c r="SDX100" s="8"/>
      <c r="SDY100" s="9"/>
      <c r="SED100" s="11"/>
      <c r="SEE100" s="8"/>
      <c r="SEF100" s="9"/>
      <c r="SEK100" s="11"/>
      <c r="SEL100" s="8"/>
      <c r="SEM100" s="9"/>
      <c r="SER100" s="11"/>
      <c r="SES100" s="8"/>
      <c r="SET100" s="9"/>
      <c r="SEY100" s="11"/>
      <c r="SEZ100" s="8"/>
      <c r="SFA100" s="9"/>
      <c r="SFF100" s="11"/>
      <c r="SFG100" s="8"/>
      <c r="SFH100" s="9"/>
      <c r="SFM100" s="11"/>
      <c r="SFN100" s="8"/>
      <c r="SFO100" s="9"/>
      <c r="SFT100" s="11"/>
      <c r="SFU100" s="8"/>
      <c r="SFV100" s="9"/>
      <c r="SGA100" s="11"/>
      <c r="SGB100" s="8"/>
      <c r="SGC100" s="9"/>
      <c r="SGH100" s="11"/>
      <c r="SGI100" s="8"/>
      <c r="SGJ100" s="9"/>
      <c r="SGO100" s="11"/>
      <c r="SGP100" s="8"/>
      <c r="SGQ100" s="9"/>
      <c r="SGV100" s="11"/>
      <c r="SGW100" s="8"/>
      <c r="SGX100" s="9"/>
      <c r="SHC100" s="11"/>
      <c r="SHD100" s="8"/>
      <c r="SHE100" s="9"/>
      <c r="SHJ100" s="11"/>
      <c r="SHK100" s="8"/>
      <c r="SHL100" s="9"/>
      <c r="SHQ100" s="11"/>
      <c r="SHR100" s="8"/>
      <c r="SHS100" s="9"/>
      <c r="SHX100" s="11"/>
      <c r="SHY100" s="8"/>
      <c r="SHZ100" s="9"/>
      <c r="SIE100" s="11"/>
      <c r="SIF100" s="8"/>
      <c r="SIG100" s="9"/>
      <c r="SIL100" s="11"/>
      <c r="SIM100" s="8"/>
      <c r="SIN100" s="9"/>
      <c r="SIS100" s="11"/>
      <c r="SIT100" s="8"/>
      <c r="SIU100" s="9"/>
      <c r="SIZ100" s="11"/>
      <c r="SJA100" s="8"/>
      <c r="SJB100" s="9"/>
      <c r="SJG100" s="11"/>
      <c r="SJH100" s="8"/>
      <c r="SJI100" s="9"/>
      <c r="SJN100" s="11"/>
      <c r="SJO100" s="8"/>
      <c r="SJP100" s="9"/>
      <c r="SJU100" s="11"/>
      <c r="SJV100" s="8"/>
      <c r="SJW100" s="9"/>
      <c r="SKB100" s="11"/>
      <c r="SKC100" s="8"/>
      <c r="SKD100" s="9"/>
      <c r="SKI100" s="11"/>
      <c r="SKJ100" s="8"/>
      <c r="SKK100" s="9"/>
      <c r="SKP100" s="11"/>
      <c r="SKQ100" s="8"/>
      <c r="SKR100" s="9"/>
      <c r="SKW100" s="11"/>
      <c r="SKX100" s="8"/>
      <c r="SKY100" s="9"/>
      <c r="SLD100" s="11"/>
      <c r="SLE100" s="8"/>
      <c r="SLF100" s="9"/>
      <c r="SLK100" s="11"/>
      <c r="SLL100" s="8"/>
      <c r="SLM100" s="9"/>
      <c r="SLR100" s="11"/>
      <c r="SLS100" s="8"/>
      <c r="SLT100" s="9"/>
      <c r="SLY100" s="11"/>
      <c r="SLZ100" s="8"/>
      <c r="SMA100" s="9"/>
      <c r="SMF100" s="11"/>
      <c r="SMG100" s="8"/>
      <c r="SMH100" s="9"/>
      <c r="SMM100" s="11"/>
      <c r="SMN100" s="8"/>
      <c r="SMO100" s="9"/>
      <c r="SMT100" s="11"/>
      <c r="SMU100" s="8"/>
      <c r="SMV100" s="9"/>
      <c r="SNA100" s="11"/>
      <c r="SNB100" s="8"/>
      <c r="SNC100" s="9"/>
      <c r="SNH100" s="11"/>
      <c r="SNI100" s="8"/>
      <c r="SNJ100" s="9"/>
      <c r="SNO100" s="11"/>
      <c r="SNP100" s="8"/>
      <c r="SNQ100" s="9"/>
      <c r="SNV100" s="11"/>
      <c r="SNW100" s="8"/>
      <c r="SNX100" s="9"/>
      <c r="SOC100" s="11"/>
      <c r="SOD100" s="8"/>
      <c r="SOE100" s="9"/>
      <c r="SOJ100" s="11"/>
      <c r="SOK100" s="8"/>
      <c r="SOL100" s="9"/>
      <c r="SOQ100" s="11"/>
      <c r="SOR100" s="8"/>
      <c r="SOS100" s="9"/>
      <c r="SOX100" s="11"/>
      <c r="SOY100" s="8"/>
      <c r="SOZ100" s="9"/>
      <c r="SPE100" s="11"/>
      <c r="SPF100" s="8"/>
      <c r="SPG100" s="9"/>
      <c r="SPL100" s="11"/>
      <c r="SPM100" s="8"/>
      <c r="SPN100" s="9"/>
      <c r="SPS100" s="11"/>
      <c r="SPT100" s="8"/>
      <c r="SPU100" s="9"/>
      <c r="SPZ100" s="11"/>
      <c r="SQA100" s="8"/>
      <c r="SQB100" s="9"/>
      <c r="SQG100" s="11"/>
      <c r="SQH100" s="8"/>
      <c r="SQI100" s="9"/>
      <c r="SQN100" s="11"/>
      <c r="SQO100" s="8"/>
      <c r="SQP100" s="9"/>
      <c r="SQU100" s="11"/>
      <c r="SQV100" s="8"/>
      <c r="SQW100" s="9"/>
      <c r="SRB100" s="11"/>
      <c r="SRC100" s="8"/>
      <c r="SRD100" s="9"/>
      <c r="SRI100" s="11"/>
      <c r="SRJ100" s="8"/>
      <c r="SRK100" s="9"/>
      <c r="SRP100" s="11"/>
      <c r="SRQ100" s="8"/>
      <c r="SRR100" s="9"/>
      <c r="SRW100" s="11"/>
      <c r="SRX100" s="8"/>
      <c r="SRY100" s="9"/>
      <c r="SSD100" s="11"/>
      <c r="SSE100" s="8"/>
      <c r="SSF100" s="9"/>
      <c r="SSK100" s="11"/>
      <c r="SSL100" s="8"/>
      <c r="SSM100" s="9"/>
      <c r="SSR100" s="11"/>
      <c r="SSS100" s="8"/>
      <c r="SST100" s="9"/>
      <c r="SSY100" s="11"/>
      <c r="SSZ100" s="8"/>
      <c r="STA100" s="9"/>
      <c r="STF100" s="11"/>
      <c r="STG100" s="8"/>
      <c r="STH100" s="9"/>
      <c r="STM100" s="11"/>
      <c r="STN100" s="8"/>
      <c r="STO100" s="9"/>
      <c r="STT100" s="11"/>
      <c r="STU100" s="8"/>
      <c r="STV100" s="9"/>
      <c r="SUA100" s="11"/>
      <c r="SUB100" s="8"/>
      <c r="SUC100" s="9"/>
      <c r="SUH100" s="11"/>
      <c r="SUI100" s="8"/>
      <c r="SUJ100" s="9"/>
      <c r="SUO100" s="11"/>
      <c r="SUP100" s="8"/>
      <c r="SUQ100" s="9"/>
      <c r="SUV100" s="11"/>
      <c r="SUW100" s="8"/>
      <c r="SUX100" s="9"/>
      <c r="SVC100" s="11"/>
      <c r="SVD100" s="8"/>
      <c r="SVE100" s="9"/>
      <c r="SVJ100" s="11"/>
      <c r="SVK100" s="8"/>
      <c r="SVL100" s="9"/>
      <c r="SVQ100" s="11"/>
      <c r="SVR100" s="8"/>
      <c r="SVS100" s="9"/>
      <c r="SVX100" s="11"/>
      <c r="SVY100" s="8"/>
      <c r="SVZ100" s="9"/>
      <c r="SWE100" s="11"/>
      <c r="SWF100" s="8"/>
      <c r="SWG100" s="9"/>
      <c r="SWL100" s="11"/>
      <c r="SWM100" s="8"/>
      <c r="SWN100" s="9"/>
      <c r="SWS100" s="11"/>
      <c r="SWT100" s="8"/>
      <c r="SWU100" s="9"/>
      <c r="SWZ100" s="11"/>
      <c r="SXA100" s="8"/>
      <c r="SXB100" s="9"/>
      <c r="SXG100" s="11"/>
      <c r="SXH100" s="8"/>
      <c r="SXI100" s="9"/>
      <c r="SXN100" s="11"/>
      <c r="SXO100" s="8"/>
      <c r="SXP100" s="9"/>
      <c r="SXU100" s="11"/>
      <c r="SXV100" s="8"/>
      <c r="SXW100" s="9"/>
      <c r="SYB100" s="11"/>
      <c r="SYC100" s="8"/>
      <c r="SYD100" s="9"/>
      <c r="SYI100" s="11"/>
      <c r="SYJ100" s="8"/>
      <c r="SYK100" s="9"/>
      <c r="SYP100" s="11"/>
      <c r="SYQ100" s="8"/>
      <c r="SYR100" s="9"/>
      <c r="SYW100" s="11"/>
      <c r="SYX100" s="8"/>
      <c r="SYY100" s="9"/>
      <c r="SZD100" s="11"/>
      <c r="SZE100" s="8"/>
      <c r="SZF100" s="9"/>
      <c r="SZK100" s="11"/>
      <c r="SZL100" s="8"/>
      <c r="SZM100" s="9"/>
      <c r="SZR100" s="11"/>
      <c r="SZS100" s="8"/>
      <c r="SZT100" s="9"/>
      <c r="SZY100" s="11"/>
      <c r="SZZ100" s="8"/>
      <c r="TAA100" s="9"/>
      <c r="TAF100" s="11"/>
      <c r="TAG100" s="8"/>
      <c r="TAH100" s="9"/>
      <c r="TAM100" s="11"/>
      <c r="TAN100" s="8"/>
      <c r="TAO100" s="9"/>
      <c r="TAT100" s="11"/>
      <c r="TAU100" s="8"/>
      <c r="TAV100" s="9"/>
      <c r="TBA100" s="11"/>
      <c r="TBB100" s="8"/>
      <c r="TBC100" s="9"/>
      <c r="TBH100" s="11"/>
      <c r="TBI100" s="8"/>
      <c r="TBJ100" s="9"/>
      <c r="TBO100" s="11"/>
      <c r="TBP100" s="8"/>
      <c r="TBQ100" s="9"/>
      <c r="TBV100" s="11"/>
      <c r="TBW100" s="8"/>
      <c r="TBX100" s="9"/>
      <c r="TCC100" s="11"/>
      <c r="TCD100" s="8"/>
      <c r="TCE100" s="9"/>
      <c r="TCJ100" s="11"/>
      <c r="TCK100" s="8"/>
      <c r="TCL100" s="9"/>
      <c r="TCQ100" s="11"/>
      <c r="TCR100" s="8"/>
      <c r="TCS100" s="9"/>
      <c r="TCX100" s="11"/>
      <c r="TCY100" s="8"/>
      <c r="TCZ100" s="9"/>
      <c r="TDE100" s="11"/>
      <c r="TDF100" s="8"/>
      <c r="TDG100" s="9"/>
      <c r="TDL100" s="11"/>
      <c r="TDM100" s="8"/>
      <c r="TDN100" s="9"/>
      <c r="TDS100" s="11"/>
      <c r="TDT100" s="8"/>
      <c r="TDU100" s="9"/>
      <c r="TDZ100" s="11"/>
      <c r="TEA100" s="8"/>
      <c r="TEB100" s="9"/>
      <c r="TEG100" s="11"/>
      <c r="TEH100" s="8"/>
      <c r="TEI100" s="9"/>
      <c r="TEN100" s="11"/>
      <c r="TEO100" s="8"/>
      <c r="TEP100" s="9"/>
      <c r="TEU100" s="11"/>
      <c r="TEV100" s="8"/>
      <c r="TEW100" s="9"/>
      <c r="TFB100" s="11"/>
      <c r="TFC100" s="8"/>
      <c r="TFD100" s="9"/>
      <c r="TFI100" s="11"/>
      <c r="TFJ100" s="8"/>
      <c r="TFK100" s="9"/>
      <c r="TFP100" s="11"/>
      <c r="TFQ100" s="8"/>
      <c r="TFR100" s="9"/>
      <c r="TFW100" s="11"/>
      <c r="TFX100" s="8"/>
      <c r="TFY100" s="9"/>
      <c r="TGD100" s="11"/>
      <c r="TGE100" s="8"/>
      <c r="TGF100" s="9"/>
      <c r="TGK100" s="11"/>
      <c r="TGL100" s="8"/>
      <c r="TGM100" s="9"/>
      <c r="TGR100" s="11"/>
      <c r="TGS100" s="8"/>
      <c r="TGT100" s="9"/>
      <c r="TGY100" s="11"/>
      <c r="TGZ100" s="8"/>
      <c r="THA100" s="9"/>
      <c r="THF100" s="11"/>
      <c r="THG100" s="8"/>
      <c r="THH100" s="9"/>
      <c r="THM100" s="11"/>
      <c r="THN100" s="8"/>
      <c r="THO100" s="9"/>
      <c r="THT100" s="11"/>
      <c r="THU100" s="8"/>
      <c r="THV100" s="9"/>
      <c r="TIA100" s="11"/>
      <c r="TIB100" s="8"/>
      <c r="TIC100" s="9"/>
      <c r="TIH100" s="11"/>
      <c r="TII100" s="8"/>
      <c r="TIJ100" s="9"/>
      <c r="TIO100" s="11"/>
      <c r="TIP100" s="8"/>
      <c r="TIQ100" s="9"/>
      <c r="TIV100" s="11"/>
      <c r="TIW100" s="8"/>
      <c r="TIX100" s="9"/>
      <c r="TJC100" s="11"/>
      <c r="TJD100" s="8"/>
      <c r="TJE100" s="9"/>
      <c r="TJJ100" s="11"/>
      <c r="TJK100" s="8"/>
      <c r="TJL100" s="9"/>
      <c r="TJQ100" s="11"/>
      <c r="TJR100" s="8"/>
      <c r="TJS100" s="9"/>
      <c r="TJX100" s="11"/>
      <c r="TJY100" s="8"/>
      <c r="TJZ100" s="9"/>
      <c r="TKE100" s="11"/>
      <c r="TKF100" s="8"/>
      <c r="TKG100" s="9"/>
      <c r="TKL100" s="11"/>
      <c r="TKM100" s="8"/>
      <c r="TKN100" s="9"/>
      <c r="TKS100" s="11"/>
      <c r="TKT100" s="8"/>
      <c r="TKU100" s="9"/>
      <c r="TKZ100" s="11"/>
      <c r="TLA100" s="8"/>
      <c r="TLB100" s="9"/>
      <c r="TLG100" s="11"/>
      <c r="TLH100" s="8"/>
      <c r="TLI100" s="9"/>
      <c r="TLN100" s="11"/>
      <c r="TLO100" s="8"/>
      <c r="TLP100" s="9"/>
      <c r="TLU100" s="11"/>
      <c r="TLV100" s="8"/>
      <c r="TLW100" s="9"/>
      <c r="TMB100" s="11"/>
      <c r="TMC100" s="8"/>
      <c r="TMD100" s="9"/>
      <c r="TMI100" s="11"/>
      <c r="TMJ100" s="8"/>
      <c r="TMK100" s="9"/>
      <c r="TMP100" s="11"/>
      <c r="TMQ100" s="8"/>
      <c r="TMR100" s="9"/>
      <c r="TMW100" s="11"/>
      <c r="TMX100" s="8"/>
      <c r="TMY100" s="9"/>
      <c r="TND100" s="11"/>
      <c r="TNE100" s="8"/>
      <c r="TNF100" s="9"/>
      <c r="TNK100" s="11"/>
      <c r="TNL100" s="8"/>
      <c r="TNM100" s="9"/>
      <c r="TNR100" s="11"/>
      <c r="TNS100" s="8"/>
      <c r="TNT100" s="9"/>
      <c r="TNY100" s="11"/>
      <c r="TNZ100" s="8"/>
      <c r="TOA100" s="9"/>
      <c r="TOF100" s="11"/>
      <c r="TOG100" s="8"/>
      <c r="TOH100" s="9"/>
      <c r="TOM100" s="11"/>
      <c r="TON100" s="8"/>
      <c r="TOO100" s="9"/>
      <c r="TOT100" s="11"/>
      <c r="TOU100" s="8"/>
      <c r="TOV100" s="9"/>
      <c r="TPA100" s="11"/>
      <c r="TPB100" s="8"/>
      <c r="TPC100" s="9"/>
      <c r="TPH100" s="11"/>
      <c r="TPI100" s="8"/>
      <c r="TPJ100" s="9"/>
      <c r="TPO100" s="11"/>
      <c r="TPP100" s="8"/>
      <c r="TPQ100" s="9"/>
      <c r="TPV100" s="11"/>
      <c r="TPW100" s="8"/>
      <c r="TPX100" s="9"/>
      <c r="TQC100" s="11"/>
      <c r="TQD100" s="8"/>
      <c r="TQE100" s="9"/>
      <c r="TQJ100" s="11"/>
      <c r="TQK100" s="8"/>
      <c r="TQL100" s="9"/>
      <c r="TQQ100" s="11"/>
      <c r="TQR100" s="8"/>
      <c r="TQS100" s="9"/>
      <c r="TQX100" s="11"/>
      <c r="TQY100" s="8"/>
      <c r="TQZ100" s="9"/>
      <c r="TRE100" s="11"/>
      <c r="TRF100" s="8"/>
      <c r="TRG100" s="9"/>
      <c r="TRL100" s="11"/>
      <c r="TRM100" s="8"/>
      <c r="TRN100" s="9"/>
      <c r="TRS100" s="11"/>
      <c r="TRT100" s="8"/>
      <c r="TRU100" s="9"/>
      <c r="TRZ100" s="11"/>
      <c r="TSA100" s="8"/>
      <c r="TSB100" s="9"/>
      <c r="TSG100" s="11"/>
      <c r="TSH100" s="8"/>
      <c r="TSI100" s="9"/>
      <c r="TSN100" s="11"/>
      <c r="TSO100" s="8"/>
      <c r="TSP100" s="9"/>
      <c r="TSU100" s="11"/>
      <c r="TSV100" s="8"/>
      <c r="TSW100" s="9"/>
      <c r="TTB100" s="11"/>
      <c r="TTC100" s="8"/>
      <c r="TTD100" s="9"/>
      <c r="TTI100" s="11"/>
      <c r="TTJ100" s="8"/>
      <c r="TTK100" s="9"/>
      <c r="TTP100" s="11"/>
      <c r="TTQ100" s="8"/>
      <c r="TTR100" s="9"/>
      <c r="TTW100" s="11"/>
      <c r="TTX100" s="8"/>
      <c r="TTY100" s="9"/>
      <c r="TUD100" s="11"/>
      <c r="TUE100" s="8"/>
      <c r="TUF100" s="9"/>
      <c r="TUK100" s="11"/>
      <c r="TUL100" s="8"/>
      <c r="TUM100" s="9"/>
      <c r="TUR100" s="11"/>
      <c r="TUS100" s="8"/>
      <c r="TUT100" s="9"/>
      <c r="TUY100" s="11"/>
      <c r="TUZ100" s="8"/>
      <c r="TVA100" s="9"/>
      <c r="TVF100" s="11"/>
      <c r="TVG100" s="8"/>
      <c r="TVH100" s="9"/>
      <c r="TVM100" s="11"/>
      <c r="TVN100" s="8"/>
      <c r="TVO100" s="9"/>
      <c r="TVT100" s="11"/>
      <c r="TVU100" s="8"/>
      <c r="TVV100" s="9"/>
      <c r="TWA100" s="11"/>
      <c r="TWB100" s="8"/>
      <c r="TWC100" s="9"/>
      <c r="TWH100" s="11"/>
      <c r="TWI100" s="8"/>
      <c r="TWJ100" s="9"/>
      <c r="TWO100" s="11"/>
      <c r="TWP100" s="8"/>
      <c r="TWQ100" s="9"/>
      <c r="TWV100" s="11"/>
      <c r="TWW100" s="8"/>
      <c r="TWX100" s="9"/>
      <c r="TXC100" s="11"/>
      <c r="TXD100" s="8"/>
      <c r="TXE100" s="9"/>
      <c r="TXJ100" s="11"/>
      <c r="TXK100" s="8"/>
      <c r="TXL100" s="9"/>
      <c r="TXQ100" s="11"/>
      <c r="TXR100" s="8"/>
      <c r="TXS100" s="9"/>
      <c r="TXX100" s="11"/>
      <c r="TXY100" s="8"/>
      <c r="TXZ100" s="9"/>
      <c r="TYE100" s="11"/>
      <c r="TYF100" s="8"/>
      <c r="TYG100" s="9"/>
      <c r="TYL100" s="11"/>
      <c r="TYM100" s="8"/>
      <c r="TYN100" s="9"/>
      <c r="TYS100" s="11"/>
      <c r="TYT100" s="8"/>
      <c r="TYU100" s="9"/>
      <c r="TYZ100" s="11"/>
      <c r="TZA100" s="8"/>
      <c r="TZB100" s="9"/>
      <c r="TZG100" s="11"/>
      <c r="TZH100" s="8"/>
      <c r="TZI100" s="9"/>
      <c r="TZN100" s="11"/>
      <c r="TZO100" s="8"/>
      <c r="TZP100" s="9"/>
      <c r="TZU100" s="11"/>
      <c r="TZV100" s="8"/>
      <c r="TZW100" s="9"/>
      <c r="UAB100" s="11"/>
      <c r="UAC100" s="8"/>
      <c r="UAD100" s="9"/>
      <c r="UAI100" s="11"/>
      <c r="UAJ100" s="8"/>
      <c r="UAK100" s="9"/>
      <c r="UAP100" s="11"/>
      <c r="UAQ100" s="8"/>
      <c r="UAR100" s="9"/>
      <c r="UAW100" s="11"/>
      <c r="UAX100" s="8"/>
      <c r="UAY100" s="9"/>
      <c r="UBD100" s="11"/>
      <c r="UBE100" s="8"/>
      <c r="UBF100" s="9"/>
      <c r="UBK100" s="11"/>
      <c r="UBL100" s="8"/>
      <c r="UBM100" s="9"/>
      <c r="UBR100" s="11"/>
      <c r="UBS100" s="8"/>
      <c r="UBT100" s="9"/>
      <c r="UBY100" s="11"/>
      <c r="UBZ100" s="8"/>
      <c r="UCA100" s="9"/>
      <c r="UCF100" s="11"/>
      <c r="UCG100" s="8"/>
      <c r="UCH100" s="9"/>
      <c r="UCM100" s="11"/>
      <c r="UCN100" s="8"/>
      <c r="UCO100" s="9"/>
      <c r="UCT100" s="11"/>
      <c r="UCU100" s="8"/>
      <c r="UCV100" s="9"/>
      <c r="UDA100" s="11"/>
      <c r="UDB100" s="8"/>
      <c r="UDC100" s="9"/>
      <c r="UDH100" s="11"/>
      <c r="UDI100" s="8"/>
      <c r="UDJ100" s="9"/>
      <c r="UDO100" s="11"/>
      <c r="UDP100" s="8"/>
      <c r="UDQ100" s="9"/>
      <c r="UDV100" s="11"/>
      <c r="UDW100" s="8"/>
      <c r="UDX100" s="9"/>
      <c r="UEC100" s="11"/>
      <c r="UED100" s="8"/>
      <c r="UEE100" s="9"/>
      <c r="UEJ100" s="11"/>
      <c r="UEK100" s="8"/>
      <c r="UEL100" s="9"/>
      <c r="UEQ100" s="11"/>
      <c r="UER100" s="8"/>
      <c r="UES100" s="9"/>
      <c r="UEX100" s="11"/>
      <c r="UEY100" s="8"/>
      <c r="UEZ100" s="9"/>
      <c r="UFE100" s="11"/>
      <c r="UFF100" s="8"/>
      <c r="UFG100" s="9"/>
      <c r="UFL100" s="11"/>
      <c r="UFM100" s="8"/>
      <c r="UFN100" s="9"/>
      <c r="UFS100" s="11"/>
      <c r="UFT100" s="8"/>
      <c r="UFU100" s="9"/>
      <c r="UFZ100" s="11"/>
      <c r="UGA100" s="8"/>
      <c r="UGB100" s="9"/>
      <c r="UGG100" s="11"/>
      <c r="UGH100" s="8"/>
      <c r="UGI100" s="9"/>
      <c r="UGN100" s="11"/>
      <c r="UGO100" s="8"/>
      <c r="UGP100" s="9"/>
      <c r="UGU100" s="11"/>
      <c r="UGV100" s="8"/>
      <c r="UGW100" s="9"/>
      <c r="UHB100" s="11"/>
      <c r="UHC100" s="8"/>
      <c r="UHD100" s="9"/>
      <c r="UHI100" s="11"/>
      <c r="UHJ100" s="8"/>
      <c r="UHK100" s="9"/>
      <c r="UHP100" s="11"/>
      <c r="UHQ100" s="8"/>
      <c r="UHR100" s="9"/>
      <c r="UHW100" s="11"/>
      <c r="UHX100" s="8"/>
      <c r="UHY100" s="9"/>
      <c r="UID100" s="11"/>
      <c r="UIE100" s="8"/>
      <c r="UIF100" s="9"/>
      <c r="UIK100" s="11"/>
      <c r="UIL100" s="8"/>
      <c r="UIM100" s="9"/>
      <c r="UIR100" s="11"/>
      <c r="UIS100" s="8"/>
      <c r="UIT100" s="9"/>
      <c r="UIY100" s="11"/>
      <c r="UIZ100" s="8"/>
      <c r="UJA100" s="9"/>
      <c r="UJF100" s="11"/>
      <c r="UJG100" s="8"/>
      <c r="UJH100" s="9"/>
      <c r="UJM100" s="11"/>
      <c r="UJN100" s="8"/>
      <c r="UJO100" s="9"/>
      <c r="UJT100" s="11"/>
      <c r="UJU100" s="8"/>
      <c r="UJV100" s="9"/>
      <c r="UKA100" s="11"/>
      <c r="UKB100" s="8"/>
      <c r="UKC100" s="9"/>
      <c r="UKH100" s="11"/>
      <c r="UKI100" s="8"/>
      <c r="UKJ100" s="9"/>
      <c r="UKO100" s="11"/>
      <c r="UKP100" s="8"/>
      <c r="UKQ100" s="9"/>
      <c r="UKV100" s="11"/>
      <c r="UKW100" s="8"/>
      <c r="UKX100" s="9"/>
      <c r="ULC100" s="11"/>
      <c r="ULD100" s="8"/>
      <c r="ULE100" s="9"/>
      <c r="ULJ100" s="11"/>
      <c r="ULK100" s="8"/>
      <c r="ULL100" s="9"/>
      <c r="ULQ100" s="11"/>
      <c r="ULR100" s="8"/>
      <c r="ULS100" s="9"/>
      <c r="ULX100" s="11"/>
      <c r="ULY100" s="8"/>
      <c r="ULZ100" s="9"/>
      <c r="UME100" s="11"/>
      <c r="UMF100" s="8"/>
      <c r="UMG100" s="9"/>
      <c r="UML100" s="11"/>
      <c r="UMM100" s="8"/>
      <c r="UMN100" s="9"/>
      <c r="UMS100" s="11"/>
      <c r="UMT100" s="8"/>
      <c r="UMU100" s="9"/>
      <c r="UMZ100" s="11"/>
      <c r="UNA100" s="8"/>
      <c r="UNB100" s="9"/>
      <c r="UNG100" s="11"/>
      <c r="UNH100" s="8"/>
      <c r="UNI100" s="9"/>
      <c r="UNN100" s="11"/>
      <c r="UNO100" s="8"/>
      <c r="UNP100" s="9"/>
      <c r="UNU100" s="11"/>
      <c r="UNV100" s="8"/>
      <c r="UNW100" s="9"/>
      <c r="UOB100" s="11"/>
      <c r="UOC100" s="8"/>
      <c r="UOD100" s="9"/>
      <c r="UOI100" s="11"/>
      <c r="UOJ100" s="8"/>
      <c r="UOK100" s="9"/>
      <c r="UOP100" s="11"/>
      <c r="UOQ100" s="8"/>
      <c r="UOR100" s="9"/>
      <c r="UOW100" s="11"/>
      <c r="UOX100" s="8"/>
      <c r="UOY100" s="9"/>
      <c r="UPD100" s="11"/>
      <c r="UPE100" s="8"/>
      <c r="UPF100" s="9"/>
      <c r="UPK100" s="11"/>
      <c r="UPL100" s="8"/>
      <c r="UPM100" s="9"/>
      <c r="UPR100" s="11"/>
      <c r="UPS100" s="8"/>
      <c r="UPT100" s="9"/>
      <c r="UPY100" s="11"/>
      <c r="UPZ100" s="8"/>
      <c r="UQA100" s="9"/>
      <c r="UQF100" s="11"/>
      <c r="UQG100" s="8"/>
      <c r="UQH100" s="9"/>
      <c r="UQM100" s="11"/>
      <c r="UQN100" s="8"/>
      <c r="UQO100" s="9"/>
      <c r="UQT100" s="11"/>
      <c r="UQU100" s="8"/>
      <c r="UQV100" s="9"/>
      <c r="URA100" s="11"/>
      <c r="URB100" s="8"/>
      <c r="URC100" s="9"/>
      <c r="URH100" s="11"/>
      <c r="URI100" s="8"/>
      <c r="URJ100" s="9"/>
      <c r="URO100" s="11"/>
      <c r="URP100" s="8"/>
      <c r="URQ100" s="9"/>
      <c r="URV100" s="11"/>
      <c r="URW100" s="8"/>
      <c r="URX100" s="9"/>
      <c r="USC100" s="11"/>
      <c r="USD100" s="8"/>
      <c r="USE100" s="9"/>
      <c r="USJ100" s="11"/>
      <c r="USK100" s="8"/>
      <c r="USL100" s="9"/>
      <c r="USQ100" s="11"/>
      <c r="USR100" s="8"/>
      <c r="USS100" s="9"/>
      <c r="USX100" s="11"/>
      <c r="USY100" s="8"/>
      <c r="USZ100" s="9"/>
      <c r="UTE100" s="11"/>
      <c r="UTF100" s="8"/>
      <c r="UTG100" s="9"/>
      <c r="UTL100" s="11"/>
      <c r="UTM100" s="8"/>
      <c r="UTN100" s="9"/>
      <c r="UTS100" s="11"/>
      <c r="UTT100" s="8"/>
      <c r="UTU100" s="9"/>
      <c r="UTZ100" s="11"/>
      <c r="UUA100" s="8"/>
      <c r="UUB100" s="9"/>
      <c r="UUG100" s="11"/>
      <c r="UUH100" s="8"/>
      <c r="UUI100" s="9"/>
      <c r="UUN100" s="11"/>
      <c r="UUO100" s="8"/>
      <c r="UUP100" s="9"/>
      <c r="UUU100" s="11"/>
      <c r="UUV100" s="8"/>
      <c r="UUW100" s="9"/>
      <c r="UVB100" s="11"/>
      <c r="UVC100" s="8"/>
      <c r="UVD100" s="9"/>
      <c r="UVI100" s="11"/>
      <c r="UVJ100" s="8"/>
      <c r="UVK100" s="9"/>
      <c r="UVP100" s="11"/>
      <c r="UVQ100" s="8"/>
      <c r="UVR100" s="9"/>
      <c r="UVW100" s="11"/>
      <c r="UVX100" s="8"/>
      <c r="UVY100" s="9"/>
      <c r="UWD100" s="11"/>
      <c r="UWE100" s="8"/>
      <c r="UWF100" s="9"/>
      <c r="UWK100" s="11"/>
      <c r="UWL100" s="8"/>
      <c r="UWM100" s="9"/>
      <c r="UWR100" s="11"/>
      <c r="UWS100" s="8"/>
      <c r="UWT100" s="9"/>
      <c r="UWY100" s="11"/>
      <c r="UWZ100" s="8"/>
      <c r="UXA100" s="9"/>
      <c r="UXF100" s="11"/>
      <c r="UXG100" s="8"/>
      <c r="UXH100" s="9"/>
      <c r="UXM100" s="11"/>
      <c r="UXN100" s="8"/>
      <c r="UXO100" s="9"/>
      <c r="UXT100" s="11"/>
      <c r="UXU100" s="8"/>
      <c r="UXV100" s="9"/>
      <c r="UYA100" s="11"/>
      <c r="UYB100" s="8"/>
      <c r="UYC100" s="9"/>
      <c r="UYH100" s="11"/>
      <c r="UYI100" s="8"/>
      <c r="UYJ100" s="9"/>
      <c r="UYO100" s="11"/>
      <c r="UYP100" s="8"/>
      <c r="UYQ100" s="9"/>
      <c r="UYV100" s="11"/>
      <c r="UYW100" s="8"/>
      <c r="UYX100" s="9"/>
      <c r="UZC100" s="11"/>
      <c r="UZD100" s="8"/>
      <c r="UZE100" s="9"/>
      <c r="UZJ100" s="11"/>
      <c r="UZK100" s="8"/>
      <c r="UZL100" s="9"/>
      <c r="UZQ100" s="11"/>
      <c r="UZR100" s="8"/>
      <c r="UZS100" s="9"/>
      <c r="UZX100" s="11"/>
      <c r="UZY100" s="8"/>
      <c r="UZZ100" s="9"/>
      <c r="VAE100" s="11"/>
      <c r="VAF100" s="8"/>
      <c r="VAG100" s="9"/>
      <c r="VAL100" s="11"/>
      <c r="VAM100" s="8"/>
      <c r="VAN100" s="9"/>
      <c r="VAS100" s="11"/>
      <c r="VAT100" s="8"/>
      <c r="VAU100" s="9"/>
      <c r="VAZ100" s="11"/>
      <c r="VBA100" s="8"/>
      <c r="VBB100" s="9"/>
      <c r="VBG100" s="11"/>
      <c r="VBH100" s="8"/>
      <c r="VBI100" s="9"/>
      <c r="VBN100" s="11"/>
      <c r="VBO100" s="8"/>
      <c r="VBP100" s="9"/>
      <c r="VBU100" s="11"/>
      <c r="VBV100" s="8"/>
      <c r="VBW100" s="9"/>
      <c r="VCB100" s="11"/>
      <c r="VCC100" s="8"/>
      <c r="VCD100" s="9"/>
      <c r="VCI100" s="11"/>
      <c r="VCJ100" s="8"/>
      <c r="VCK100" s="9"/>
      <c r="VCP100" s="11"/>
      <c r="VCQ100" s="8"/>
      <c r="VCR100" s="9"/>
      <c r="VCW100" s="11"/>
      <c r="VCX100" s="8"/>
      <c r="VCY100" s="9"/>
      <c r="VDD100" s="11"/>
      <c r="VDE100" s="8"/>
      <c r="VDF100" s="9"/>
      <c r="VDK100" s="11"/>
      <c r="VDL100" s="8"/>
      <c r="VDM100" s="9"/>
      <c r="VDR100" s="11"/>
      <c r="VDS100" s="8"/>
      <c r="VDT100" s="9"/>
      <c r="VDY100" s="11"/>
      <c r="VDZ100" s="8"/>
      <c r="VEA100" s="9"/>
      <c r="VEF100" s="11"/>
      <c r="VEG100" s="8"/>
      <c r="VEH100" s="9"/>
      <c r="VEM100" s="11"/>
      <c r="VEN100" s="8"/>
      <c r="VEO100" s="9"/>
      <c r="VET100" s="11"/>
      <c r="VEU100" s="8"/>
      <c r="VEV100" s="9"/>
      <c r="VFA100" s="11"/>
      <c r="VFB100" s="8"/>
      <c r="VFC100" s="9"/>
      <c r="VFH100" s="11"/>
      <c r="VFI100" s="8"/>
      <c r="VFJ100" s="9"/>
      <c r="VFO100" s="11"/>
      <c r="VFP100" s="8"/>
      <c r="VFQ100" s="9"/>
      <c r="VFV100" s="11"/>
      <c r="VFW100" s="8"/>
      <c r="VFX100" s="9"/>
      <c r="VGC100" s="11"/>
      <c r="VGD100" s="8"/>
      <c r="VGE100" s="9"/>
      <c r="VGJ100" s="11"/>
      <c r="VGK100" s="8"/>
      <c r="VGL100" s="9"/>
      <c r="VGQ100" s="11"/>
      <c r="VGR100" s="8"/>
      <c r="VGS100" s="9"/>
      <c r="VGX100" s="11"/>
      <c r="VGY100" s="8"/>
      <c r="VGZ100" s="9"/>
      <c r="VHE100" s="11"/>
      <c r="VHF100" s="8"/>
      <c r="VHG100" s="9"/>
      <c r="VHL100" s="11"/>
      <c r="VHM100" s="8"/>
      <c r="VHN100" s="9"/>
      <c r="VHS100" s="11"/>
      <c r="VHT100" s="8"/>
      <c r="VHU100" s="9"/>
      <c r="VHZ100" s="11"/>
      <c r="VIA100" s="8"/>
      <c r="VIB100" s="9"/>
      <c r="VIG100" s="11"/>
      <c r="VIH100" s="8"/>
      <c r="VII100" s="9"/>
      <c r="VIN100" s="11"/>
      <c r="VIO100" s="8"/>
      <c r="VIP100" s="9"/>
      <c r="VIU100" s="11"/>
      <c r="VIV100" s="8"/>
      <c r="VIW100" s="9"/>
      <c r="VJB100" s="11"/>
      <c r="VJC100" s="8"/>
      <c r="VJD100" s="9"/>
      <c r="VJI100" s="11"/>
      <c r="VJJ100" s="8"/>
      <c r="VJK100" s="9"/>
      <c r="VJP100" s="11"/>
      <c r="VJQ100" s="8"/>
      <c r="VJR100" s="9"/>
      <c r="VJW100" s="11"/>
      <c r="VJX100" s="8"/>
      <c r="VJY100" s="9"/>
      <c r="VKD100" s="11"/>
      <c r="VKE100" s="8"/>
      <c r="VKF100" s="9"/>
      <c r="VKK100" s="11"/>
      <c r="VKL100" s="8"/>
      <c r="VKM100" s="9"/>
      <c r="VKR100" s="11"/>
      <c r="VKS100" s="8"/>
      <c r="VKT100" s="9"/>
      <c r="VKY100" s="11"/>
      <c r="VKZ100" s="8"/>
      <c r="VLA100" s="9"/>
      <c r="VLF100" s="11"/>
      <c r="VLG100" s="8"/>
      <c r="VLH100" s="9"/>
      <c r="VLM100" s="11"/>
      <c r="VLN100" s="8"/>
      <c r="VLO100" s="9"/>
      <c r="VLT100" s="11"/>
      <c r="VLU100" s="8"/>
      <c r="VLV100" s="9"/>
      <c r="VMA100" s="11"/>
      <c r="VMB100" s="8"/>
      <c r="VMC100" s="9"/>
      <c r="VMH100" s="11"/>
      <c r="VMI100" s="8"/>
      <c r="VMJ100" s="9"/>
      <c r="VMO100" s="11"/>
      <c r="VMP100" s="8"/>
      <c r="VMQ100" s="9"/>
      <c r="VMV100" s="11"/>
      <c r="VMW100" s="8"/>
      <c r="VMX100" s="9"/>
      <c r="VNC100" s="11"/>
      <c r="VND100" s="8"/>
      <c r="VNE100" s="9"/>
      <c r="VNJ100" s="11"/>
      <c r="VNK100" s="8"/>
      <c r="VNL100" s="9"/>
      <c r="VNQ100" s="11"/>
      <c r="VNR100" s="8"/>
      <c r="VNS100" s="9"/>
      <c r="VNX100" s="11"/>
      <c r="VNY100" s="8"/>
      <c r="VNZ100" s="9"/>
      <c r="VOE100" s="11"/>
      <c r="VOF100" s="8"/>
      <c r="VOG100" s="9"/>
      <c r="VOL100" s="11"/>
      <c r="VOM100" s="8"/>
      <c r="VON100" s="9"/>
      <c r="VOS100" s="11"/>
      <c r="VOT100" s="8"/>
      <c r="VOU100" s="9"/>
      <c r="VOZ100" s="11"/>
      <c r="VPA100" s="8"/>
      <c r="VPB100" s="9"/>
      <c r="VPG100" s="11"/>
      <c r="VPH100" s="8"/>
      <c r="VPI100" s="9"/>
      <c r="VPN100" s="11"/>
      <c r="VPO100" s="8"/>
      <c r="VPP100" s="9"/>
      <c r="VPU100" s="11"/>
      <c r="VPV100" s="8"/>
      <c r="VPW100" s="9"/>
      <c r="VQB100" s="11"/>
      <c r="VQC100" s="8"/>
      <c r="VQD100" s="9"/>
      <c r="VQI100" s="11"/>
      <c r="VQJ100" s="8"/>
      <c r="VQK100" s="9"/>
      <c r="VQP100" s="11"/>
      <c r="VQQ100" s="8"/>
      <c r="VQR100" s="9"/>
      <c r="VQW100" s="11"/>
      <c r="VQX100" s="8"/>
      <c r="VQY100" s="9"/>
      <c r="VRD100" s="11"/>
      <c r="VRE100" s="8"/>
      <c r="VRF100" s="9"/>
      <c r="VRK100" s="11"/>
      <c r="VRL100" s="8"/>
      <c r="VRM100" s="9"/>
      <c r="VRR100" s="11"/>
      <c r="VRS100" s="8"/>
      <c r="VRT100" s="9"/>
      <c r="VRY100" s="11"/>
      <c r="VRZ100" s="8"/>
      <c r="VSA100" s="9"/>
      <c r="VSF100" s="11"/>
      <c r="VSG100" s="8"/>
      <c r="VSH100" s="9"/>
      <c r="VSM100" s="11"/>
      <c r="VSN100" s="8"/>
      <c r="VSO100" s="9"/>
      <c r="VST100" s="11"/>
      <c r="VSU100" s="8"/>
      <c r="VSV100" s="9"/>
      <c r="VTA100" s="11"/>
      <c r="VTB100" s="8"/>
      <c r="VTC100" s="9"/>
      <c r="VTH100" s="11"/>
      <c r="VTI100" s="8"/>
      <c r="VTJ100" s="9"/>
      <c r="VTO100" s="11"/>
      <c r="VTP100" s="8"/>
      <c r="VTQ100" s="9"/>
      <c r="VTV100" s="11"/>
      <c r="VTW100" s="8"/>
      <c r="VTX100" s="9"/>
      <c r="VUC100" s="11"/>
      <c r="VUD100" s="8"/>
      <c r="VUE100" s="9"/>
      <c r="VUJ100" s="11"/>
      <c r="VUK100" s="8"/>
      <c r="VUL100" s="9"/>
      <c r="VUQ100" s="11"/>
      <c r="VUR100" s="8"/>
      <c r="VUS100" s="9"/>
      <c r="VUX100" s="11"/>
      <c r="VUY100" s="8"/>
      <c r="VUZ100" s="9"/>
      <c r="VVE100" s="11"/>
      <c r="VVF100" s="8"/>
      <c r="VVG100" s="9"/>
      <c r="VVL100" s="11"/>
      <c r="VVM100" s="8"/>
      <c r="VVN100" s="9"/>
      <c r="VVS100" s="11"/>
      <c r="VVT100" s="8"/>
      <c r="VVU100" s="9"/>
      <c r="VVZ100" s="11"/>
      <c r="VWA100" s="8"/>
      <c r="VWB100" s="9"/>
      <c r="VWG100" s="11"/>
      <c r="VWH100" s="8"/>
      <c r="VWI100" s="9"/>
      <c r="VWN100" s="11"/>
      <c r="VWO100" s="8"/>
      <c r="VWP100" s="9"/>
      <c r="VWU100" s="11"/>
      <c r="VWV100" s="8"/>
      <c r="VWW100" s="9"/>
      <c r="VXB100" s="11"/>
      <c r="VXC100" s="8"/>
      <c r="VXD100" s="9"/>
      <c r="VXI100" s="11"/>
      <c r="VXJ100" s="8"/>
      <c r="VXK100" s="9"/>
      <c r="VXP100" s="11"/>
      <c r="VXQ100" s="8"/>
      <c r="VXR100" s="9"/>
      <c r="VXW100" s="11"/>
      <c r="VXX100" s="8"/>
      <c r="VXY100" s="9"/>
      <c r="VYD100" s="11"/>
      <c r="VYE100" s="8"/>
      <c r="VYF100" s="9"/>
      <c r="VYK100" s="11"/>
      <c r="VYL100" s="8"/>
      <c r="VYM100" s="9"/>
      <c r="VYR100" s="11"/>
      <c r="VYS100" s="8"/>
      <c r="VYT100" s="9"/>
      <c r="VYY100" s="11"/>
      <c r="VYZ100" s="8"/>
      <c r="VZA100" s="9"/>
      <c r="VZF100" s="11"/>
      <c r="VZG100" s="8"/>
      <c r="VZH100" s="9"/>
      <c r="VZM100" s="11"/>
      <c r="VZN100" s="8"/>
      <c r="VZO100" s="9"/>
      <c r="VZT100" s="11"/>
      <c r="VZU100" s="8"/>
      <c r="VZV100" s="9"/>
      <c r="WAA100" s="11"/>
      <c r="WAB100" s="8"/>
      <c r="WAC100" s="9"/>
      <c r="WAH100" s="11"/>
      <c r="WAI100" s="8"/>
      <c r="WAJ100" s="9"/>
      <c r="WAO100" s="11"/>
      <c r="WAP100" s="8"/>
      <c r="WAQ100" s="9"/>
      <c r="WAV100" s="11"/>
      <c r="WAW100" s="8"/>
      <c r="WAX100" s="9"/>
      <c r="WBC100" s="11"/>
      <c r="WBD100" s="8"/>
      <c r="WBE100" s="9"/>
      <c r="WBJ100" s="11"/>
      <c r="WBK100" s="8"/>
      <c r="WBL100" s="9"/>
      <c r="WBQ100" s="11"/>
      <c r="WBR100" s="8"/>
      <c r="WBS100" s="9"/>
      <c r="WBX100" s="11"/>
      <c r="WBY100" s="8"/>
      <c r="WBZ100" s="9"/>
      <c r="WCE100" s="11"/>
      <c r="WCF100" s="8"/>
      <c r="WCG100" s="9"/>
      <c r="WCL100" s="11"/>
      <c r="WCM100" s="8"/>
      <c r="WCN100" s="9"/>
      <c r="WCS100" s="11"/>
      <c r="WCT100" s="8"/>
      <c r="WCU100" s="9"/>
      <c r="WCZ100" s="11"/>
      <c r="WDA100" s="8"/>
      <c r="WDB100" s="9"/>
      <c r="WDG100" s="11"/>
      <c r="WDH100" s="8"/>
      <c r="WDI100" s="9"/>
      <c r="WDN100" s="11"/>
      <c r="WDO100" s="8"/>
      <c r="WDP100" s="9"/>
      <c r="WDU100" s="11"/>
      <c r="WDV100" s="8"/>
      <c r="WDW100" s="9"/>
      <c r="WEB100" s="11"/>
      <c r="WEC100" s="8"/>
      <c r="WED100" s="9"/>
      <c r="WEI100" s="11"/>
      <c r="WEJ100" s="8"/>
      <c r="WEK100" s="9"/>
      <c r="WEP100" s="11"/>
      <c r="WEQ100" s="8"/>
      <c r="WER100" s="9"/>
      <c r="WEW100" s="11"/>
      <c r="WEX100" s="8"/>
      <c r="WEY100" s="9"/>
      <c r="WFD100" s="11"/>
      <c r="WFE100" s="8"/>
      <c r="WFF100" s="9"/>
      <c r="WFK100" s="11"/>
      <c r="WFL100" s="8"/>
      <c r="WFM100" s="9"/>
      <c r="WFR100" s="11"/>
      <c r="WFS100" s="8"/>
      <c r="WFT100" s="9"/>
      <c r="WFY100" s="11"/>
      <c r="WFZ100" s="8"/>
      <c r="WGA100" s="9"/>
      <c r="WGF100" s="11"/>
      <c r="WGG100" s="8"/>
      <c r="WGH100" s="9"/>
      <c r="WGM100" s="11"/>
      <c r="WGN100" s="8"/>
      <c r="WGO100" s="9"/>
      <c r="WGT100" s="11"/>
      <c r="WGU100" s="8"/>
      <c r="WGV100" s="9"/>
      <c r="WHA100" s="11"/>
      <c r="WHB100" s="8"/>
      <c r="WHC100" s="9"/>
      <c r="WHH100" s="11"/>
      <c r="WHI100" s="8"/>
      <c r="WHJ100" s="9"/>
      <c r="WHO100" s="11"/>
      <c r="WHP100" s="8"/>
      <c r="WHQ100" s="9"/>
      <c r="WHV100" s="11"/>
      <c r="WHW100" s="8"/>
      <c r="WHX100" s="9"/>
      <c r="WIC100" s="11"/>
      <c r="WID100" s="8"/>
      <c r="WIE100" s="9"/>
      <c r="WIJ100" s="11"/>
      <c r="WIK100" s="8"/>
      <c r="WIL100" s="9"/>
      <c r="WIQ100" s="11"/>
      <c r="WIR100" s="8"/>
      <c r="WIS100" s="9"/>
      <c r="WIX100" s="11"/>
      <c r="WIY100" s="8"/>
      <c r="WIZ100" s="9"/>
      <c r="WJE100" s="11"/>
      <c r="WJF100" s="8"/>
      <c r="WJG100" s="9"/>
      <c r="WJL100" s="11"/>
      <c r="WJM100" s="8"/>
      <c r="WJN100" s="9"/>
      <c r="WJS100" s="11"/>
      <c r="WJT100" s="8"/>
      <c r="WJU100" s="9"/>
      <c r="WJZ100" s="11"/>
      <c r="WKA100" s="8"/>
      <c r="WKB100" s="9"/>
      <c r="WKG100" s="11"/>
      <c r="WKH100" s="8"/>
      <c r="WKI100" s="9"/>
      <c r="WKN100" s="11"/>
      <c r="WKO100" s="8"/>
      <c r="WKP100" s="9"/>
      <c r="WKU100" s="11"/>
      <c r="WKV100" s="8"/>
      <c r="WKW100" s="9"/>
      <c r="WLB100" s="11"/>
      <c r="WLC100" s="8"/>
      <c r="WLD100" s="9"/>
      <c r="WLI100" s="11"/>
      <c r="WLJ100" s="8"/>
      <c r="WLK100" s="9"/>
      <c r="WLP100" s="11"/>
      <c r="WLQ100" s="8"/>
      <c r="WLR100" s="9"/>
      <c r="WLW100" s="11"/>
      <c r="WLX100" s="8"/>
      <c r="WLY100" s="9"/>
      <c r="WMD100" s="11"/>
      <c r="WME100" s="8"/>
      <c r="WMF100" s="9"/>
      <c r="WMK100" s="11"/>
      <c r="WML100" s="8"/>
      <c r="WMM100" s="9"/>
      <c r="WMR100" s="11"/>
      <c r="WMS100" s="8"/>
      <c r="WMT100" s="9"/>
      <c r="WMY100" s="11"/>
      <c r="WMZ100" s="8"/>
      <c r="WNA100" s="9"/>
      <c r="WNF100" s="11"/>
      <c r="WNG100" s="8"/>
      <c r="WNH100" s="9"/>
      <c r="WNM100" s="11"/>
      <c r="WNN100" s="8"/>
      <c r="WNO100" s="9"/>
      <c r="WNT100" s="11"/>
      <c r="WNU100" s="8"/>
      <c r="WNV100" s="9"/>
      <c r="WOA100" s="11"/>
      <c r="WOB100" s="8"/>
      <c r="WOC100" s="9"/>
      <c r="WOH100" s="11"/>
      <c r="WOI100" s="8"/>
      <c r="WOJ100" s="9"/>
      <c r="WOO100" s="11"/>
      <c r="WOP100" s="8"/>
      <c r="WOQ100" s="9"/>
      <c r="WOV100" s="11"/>
      <c r="WOW100" s="8"/>
      <c r="WOX100" s="9"/>
      <c r="WPC100" s="11"/>
      <c r="WPD100" s="8"/>
      <c r="WPE100" s="9"/>
      <c r="WPJ100" s="11"/>
      <c r="WPK100" s="8"/>
      <c r="WPL100" s="9"/>
      <c r="WPQ100" s="11"/>
      <c r="WPR100" s="8"/>
      <c r="WPS100" s="9"/>
      <c r="WPX100" s="11"/>
      <c r="WPY100" s="8"/>
      <c r="WPZ100" s="9"/>
      <c r="WQE100" s="11"/>
      <c r="WQF100" s="8"/>
      <c r="WQG100" s="9"/>
      <c r="WQL100" s="11"/>
      <c r="WQM100" s="8"/>
      <c r="WQN100" s="9"/>
      <c r="WQS100" s="11"/>
      <c r="WQT100" s="8"/>
      <c r="WQU100" s="9"/>
      <c r="WQZ100" s="11"/>
      <c r="WRA100" s="8"/>
      <c r="WRB100" s="9"/>
      <c r="WRG100" s="11"/>
      <c r="WRH100" s="8"/>
      <c r="WRI100" s="9"/>
      <c r="WRN100" s="11"/>
      <c r="WRO100" s="8"/>
      <c r="WRP100" s="9"/>
      <c r="WRU100" s="11"/>
      <c r="WRV100" s="8"/>
      <c r="WRW100" s="9"/>
      <c r="WSB100" s="11"/>
      <c r="WSC100" s="8"/>
      <c r="WSD100" s="9"/>
      <c r="WSI100" s="11"/>
      <c r="WSJ100" s="8"/>
      <c r="WSK100" s="9"/>
      <c r="WSP100" s="11"/>
      <c r="WSQ100" s="8"/>
      <c r="WSR100" s="9"/>
      <c r="WSW100" s="11"/>
      <c r="WSX100" s="8"/>
      <c r="WSY100" s="9"/>
      <c r="WTD100" s="11"/>
      <c r="WTE100" s="8"/>
      <c r="WTF100" s="9"/>
      <c r="WTK100" s="11"/>
      <c r="WTL100" s="8"/>
      <c r="WTM100" s="9"/>
      <c r="WTR100" s="11"/>
      <c r="WTS100" s="8"/>
      <c r="WTT100" s="9"/>
      <c r="WTY100" s="11"/>
      <c r="WTZ100" s="8"/>
      <c r="WUA100" s="9"/>
      <c r="WUF100" s="11"/>
      <c r="WUG100" s="8"/>
      <c r="WUH100" s="9"/>
      <c r="WUM100" s="11"/>
      <c r="WUN100" s="8"/>
      <c r="WUO100" s="9"/>
      <c r="WUT100" s="11"/>
      <c r="WUU100" s="8"/>
      <c r="WUV100" s="9"/>
      <c r="WVA100" s="11"/>
      <c r="WVB100" s="8"/>
      <c r="WVC100" s="9"/>
      <c r="WVH100" s="11"/>
      <c r="WVI100" s="8"/>
      <c r="WVJ100" s="9"/>
      <c r="WVO100" s="11"/>
      <c r="WVP100" s="8"/>
      <c r="WVQ100" s="9"/>
      <c r="WVV100" s="11"/>
      <c r="WVW100" s="8"/>
      <c r="WVX100" s="9"/>
      <c r="WWC100" s="11"/>
      <c r="WWD100" s="8"/>
      <c r="WWE100" s="9"/>
      <c r="WWJ100" s="11"/>
      <c r="WWK100" s="8"/>
      <c r="WWL100" s="9"/>
      <c r="WWQ100" s="11"/>
      <c r="WWR100" s="8"/>
      <c r="WWS100" s="9"/>
      <c r="WWX100" s="11"/>
      <c r="WWY100" s="8"/>
      <c r="WWZ100" s="9"/>
      <c r="WXE100" s="11"/>
      <c r="WXF100" s="8"/>
      <c r="WXG100" s="9"/>
      <c r="WXL100" s="11"/>
      <c r="WXM100" s="8"/>
      <c r="WXN100" s="9"/>
      <c r="WXS100" s="11"/>
      <c r="WXT100" s="8"/>
      <c r="WXU100" s="9"/>
      <c r="WXZ100" s="11"/>
      <c r="WYA100" s="8"/>
      <c r="WYB100" s="9"/>
      <c r="WYG100" s="11"/>
      <c r="WYH100" s="8"/>
      <c r="WYI100" s="9"/>
      <c r="WYN100" s="11"/>
      <c r="WYO100" s="8"/>
      <c r="WYP100" s="9"/>
      <c r="WYU100" s="11"/>
      <c r="WYV100" s="8"/>
      <c r="WYW100" s="9"/>
      <c r="WZB100" s="11"/>
      <c r="WZC100" s="8"/>
      <c r="WZD100" s="9"/>
      <c r="WZI100" s="11"/>
      <c r="WZJ100" s="8"/>
      <c r="WZK100" s="9"/>
      <c r="WZP100" s="11"/>
      <c r="WZQ100" s="8"/>
      <c r="WZR100" s="9"/>
      <c r="WZW100" s="11"/>
      <c r="WZX100" s="8"/>
      <c r="WZY100" s="9"/>
      <c r="XAD100" s="11"/>
      <c r="XAE100" s="8"/>
      <c r="XAF100" s="9"/>
      <c r="XAK100" s="11"/>
      <c r="XAL100" s="8"/>
      <c r="XAM100" s="9"/>
      <c r="XAR100" s="11"/>
      <c r="XAS100" s="8"/>
      <c r="XAT100" s="9"/>
      <c r="XAY100" s="11"/>
      <c r="XAZ100" s="8"/>
      <c r="XBA100" s="9"/>
      <c r="XBF100" s="11"/>
      <c r="XBG100" s="8"/>
      <c r="XBH100" s="9"/>
      <c r="XBM100" s="11"/>
      <c r="XBN100" s="8"/>
      <c r="XBO100" s="9"/>
      <c r="XBT100" s="11"/>
      <c r="XBU100" s="8"/>
      <c r="XBV100" s="9"/>
      <c r="XCA100" s="11"/>
      <c r="XCB100" s="8"/>
      <c r="XCC100" s="9"/>
      <c r="XCH100" s="11"/>
      <c r="XCI100" s="8"/>
      <c r="XCJ100" s="9"/>
      <c r="XCO100" s="11"/>
      <c r="XCP100" s="8"/>
      <c r="XCQ100" s="9"/>
      <c r="XCV100" s="11"/>
      <c r="XCW100" s="8"/>
      <c r="XCX100" s="9"/>
      <c r="XDC100" s="11"/>
      <c r="XDD100" s="8"/>
      <c r="XDE100" s="9"/>
      <c r="XDJ100" s="11"/>
      <c r="XDK100" s="8"/>
      <c r="XDL100" s="9"/>
      <c r="XDQ100" s="11"/>
      <c r="XDR100" s="8"/>
      <c r="XDS100" s="9"/>
      <c r="XDX100" s="11"/>
      <c r="XDY100" s="8"/>
      <c r="XDZ100" s="9"/>
      <c r="XEE100" s="11"/>
      <c r="XEF100" s="8"/>
      <c r="XEG100" s="9"/>
      <c r="XEL100" s="11"/>
      <c r="XEM100" s="8"/>
      <c r="XEN100" s="9"/>
      <c r="XES100" s="11"/>
      <c r="XET100" s="8"/>
      <c r="XEU100" s="9"/>
      <c r="XEZ100" s="11"/>
      <c r="XFA100" s="8"/>
      <c r="XFB100" s="9"/>
    </row>
    <row r="101" spans="1:1024 1029:2046 2051:3068 3073:5119 5124:6141 6146:8192 8197:9214 9219:10236 10241:12287 12292:13309 13314:15360 15365:16382" s="12" customFormat="1" ht="30" customHeight="1" x14ac:dyDescent="0.3">
      <c r="A101" s="29" t="s">
        <v>454</v>
      </c>
      <c r="B101" s="34" t="s">
        <v>400</v>
      </c>
      <c r="C101" s="36" t="s">
        <v>18</v>
      </c>
      <c r="D101" s="36">
        <v>2</v>
      </c>
      <c r="E101" s="36"/>
      <c r="F101" s="25"/>
      <c r="G101" s="11"/>
      <c r="H101" s="8"/>
      <c r="I101" s="9"/>
      <c r="N101" s="11"/>
      <c r="O101" s="8"/>
      <c r="P101" s="9"/>
      <c r="U101" s="11"/>
      <c r="V101" s="8"/>
      <c r="W101" s="9"/>
      <c r="AB101" s="11"/>
      <c r="AC101" s="8"/>
      <c r="AD101" s="9"/>
      <c r="AI101" s="11"/>
      <c r="AJ101" s="8"/>
      <c r="AK101" s="9"/>
      <c r="AP101" s="11"/>
      <c r="AQ101" s="8"/>
      <c r="AR101" s="9"/>
      <c r="AW101" s="11"/>
      <c r="AX101" s="8"/>
      <c r="AY101" s="9"/>
      <c r="BD101" s="11"/>
      <c r="BE101" s="8"/>
      <c r="BF101" s="9"/>
      <c r="BK101" s="11"/>
      <c r="BL101" s="8"/>
      <c r="BM101" s="9"/>
      <c r="BR101" s="11"/>
      <c r="BS101" s="8"/>
      <c r="BT101" s="9"/>
      <c r="BY101" s="11"/>
      <c r="BZ101" s="8"/>
      <c r="CA101" s="9"/>
      <c r="CF101" s="11"/>
      <c r="CG101" s="8"/>
      <c r="CH101" s="9"/>
      <c r="CM101" s="11"/>
      <c r="CN101" s="8"/>
      <c r="CO101" s="9"/>
      <c r="CT101" s="11"/>
      <c r="CU101" s="8"/>
      <c r="CV101" s="9"/>
      <c r="DA101" s="11"/>
      <c r="DB101" s="8"/>
      <c r="DC101" s="9"/>
      <c r="DH101" s="11"/>
      <c r="DI101" s="8"/>
      <c r="DJ101" s="9"/>
      <c r="DO101" s="11"/>
      <c r="DP101" s="8"/>
      <c r="DQ101" s="9"/>
      <c r="DV101" s="11"/>
      <c r="DW101" s="8"/>
      <c r="DX101" s="9"/>
      <c r="EC101" s="11"/>
      <c r="ED101" s="8"/>
      <c r="EE101" s="9"/>
      <c r="EJ101" s="11"/>
      <c r="EK101" s="8"/>
      <c r="EL101" s="9"/>
      <c r="EQ101" s="11"/>
      <c r="ER101" s="8"/>
      <c r="ES101" s="9"/>
      <c r="EX101" s="11"/>
      <c r="EY101" s="8"/>
      <c r="EZ101" s="9"/>
      <c r="FE101" s="11"/>
      <c r="FF101" s="8"/>
      <c r="FG101" s="9"/>
      <c r="FL101" s="11"/>
      <c r="FM101" s="8"/>
      <c r="FN101" s="9"/>
      <c r="FS101" s="11"/>
      <c r="FT101" s="8"/>
      <c r="FU101" s="9"/>
      <c r="FZ101" s="11"/>
      <c r="GA101" s="8"/>
      <c r="GB101" s="9"/>
      <c r="GG101" s="11"/>
      <c r="GH101" s="8"/>
      <c r="GI101" s="9"/>
      <c r="GN101" s="11"/>
      <c r="GO101" s="8"/>
      <c r="GP101" s="9"/>
      <c r="GU101" s="11"/>
      <c r="GV101" s="8"/>
      <c r="GW101" s="9"/>
      <c r="HB101" s="11"/>
      <c r="HC101" s="8"/>
      <c r="HD101" s="9"/>
      <c r="HI101" s="11"/>
      <c r="HJ101" s="8"/>
      <c r="HK101" s="9"/>
      <c r="HP101" s="11"/>
      <c r="HQ101" s="8"/>
      <c r="HR101" s="9"/>
      <c r="HW101" s="11"/>
      <c r="HX101" s="8"/>
      <c r="HY101" s="9"/>
      <c r="ID101" s="11"/>
      <c r="IE101" s="8"/>
      <c r="IF101" s="9"/>
      <c r="IK101" s="11"/>
      <c r="IL101" s="8"/>
      <c r="IM101" s="9"/>
      <c r="IR101" s="11"/>
      <c r="IS101" s="8"/>
      <c r="IT101" s="9"/>
      <c r="IY101" s="11"/>
      <c r="IZ101" s="8"/>
      <c r="JA101" s="9"/>
      <c r="JF101" s="11"/>
      <c r="JG101" s="8"/>
      <c r="JH101" s="9"/>
      <c r="JM101" s="11"/>
      <c r="JN101" s="8"/>
      <c r="JO101" s="9"/>
      <c r="JT101" s="11"/>
      <c r="JU101" s="8"/>
      <c r="JV101" s="9"/>
      <c r="KA101" s="11"/>
      <c r="KB101" s="8"/>
      <c r="KC101" s="9"/>
      <c r="KH101" s="11"/>
      <c r="KI101" s="8"/>
      <c r="KJ101" s="9"/>
      <c r="KO101" s="11"/>
      <c r="KP101" s="8"/>
      <c r="KQ101" s="9"/>
      <c r="KV101" s="11"/>
      <c r="KW101" s="8"/>
      <c r="KX101" s="9"/>
      <c r="LC101" s="11"/>
      <c r="LD101" s="8"/>
      <c r="LE101" s="9"/>
      <c r="LJ101" s="11"/>
      <c r="LK101" s="8"/>
      <c r="LL101" s="9"/>
      <c r="LQ101" s="11"/>
      <c r="LR101" s="8"/>
      <c r="LS101" s="9"/>
      <c r="LX101" s="11"/>
      <c r="LY101" s="8"/>
      <c r="LZ101" s="9"/>
      <c r="ME101" s="11"/>
      <c r="MF101" s="8"/>
      <c r="MG101" s="9"/>
      <c r="ML101" s="11"/>
      <c r="MM101" s="8"/>
      <c r="MN101" s="9"/>
      <c r="MS101" s="11"/>
      <c r="MT101" s="8"/>
      <c r="MU101" s="9"/>
      <c r="MZ101" s="11"/>
      <c r="NA101" s="8"/>
      <c r="NB101" s="9"/>
      <c r="NG101" s="11"/>
      <c r="NH101" s="8"/>
      <c r="NI101" s="9"/>
      <c r="NN101" s="11"/>
      <c r="NO101" s="8"/>
      <c r="NP101" s="9"/>
      <c r="NU101" s="11"/>
      <c r="NV101" s="8"/>
      <c r="NW101" s="9"/>
      <c r="OB101" s="11"/>
      <c r="OC101" s="8"/>
      <c r="OD101" s="9"/>
      <c r="OI101" s="11"/>
      <c r="OJ101" s="8"/>
      <c r="OK101" s="9"/>
      <c r="OP101" s="11"/>
      <c r="OQ101" s="8"/>
      <c r="OR101" s="9"/>
      <c r="OW101" s="11"/>
      <c r="OX101" s="8"/>
      <c r="OY101" s="9"/>
      <c r="PD101" s="11"/>
      <c r="PE101" s="8"/>
      <c r="PF101" s="9"/>
      <c r="PK101" s="11"/>
      <c r="PL101" s="8"/>
      <c r="PM101" s="9"/>
      <c r="PR101" s="11"/>
      <c r="PS101" s="8"/>
      <c r="PT101" s="9"/>
      <c r="PY101" s="11"/>
      <c r="PZ101" s="8"/>
      <c r="QA101" s="9"/>
      <c r="QF101" s="11"/>
      <c r="QG101" s="8"/>
      <c r="QH101" s="9"/>
      <c r="QM101" s="11"/>
      <c r="QN101" s="8"/>
      <c r="QO101" s="9"/>
      <c r="QT101" s="11"/>
      <c r="QU101" s="8"/>
      <c r="QV101" s="9"/>
      <c r="RA101" s="11"/>
      <c r="RB101" s="8"/>
      <c r="RC101" s="9"/>
      <c r="RH101" s="11"/>
      <c r="RI101" s="8"/>
      <c r="RJ101" s="9"/>
      <c r="RO101" s="11"/>
      <c r="RP101" s="8"/>
      <c r="RQ101" s="9"/>
      <c r="RV101" s="11"/>
      <c r="RW101" s="8"/>
      <c r="RX101" s="9"/>
      <c r="SC101" s="11"/>
      <c r="SD101" s="8"/>
      <c r="SE101" s="9"/>
      <c r="SJ101" s="11"/>
      <c r="SK101" s="8"/>
      <c r="SL101" s="9"/>
      <c r="SQ101" s="11"/>
      <c r="SR101" s="8"/>
      <c r="SS101" s="9"/>
      <c r="SX101" s="11"/>
      <c r="SY101" s="8"/>
      <c r="SZ101" s="9"/>
      <c r="TE101" s="11"/>
      <c r="TF101" s="8"/>
      <c r="TG101" s="9"/>
      <c r="TL101" s="11"/>
      <c r="TM101" s="8"/>
      <c r="TN101" s="9"/>
      <c r="TS101" s="11"/>
      <c r="TT101" s="8"/>
      <c r="TU101" s="9"/>
      <c r="TZ101" s="11"/>
      <c r="UA101" s="8"/>
      <c r="UB101" s="9"/>
      <c r="UG101" s="11"/>
      <c r="UH101" s="8"/>
      <c r="UI101" s="9"/>
      <c r="UN101" s="11"/>
      <c r="UO101" s="8"/>
      <c r="UP101" s="9"/>
      <c r="UU101" s="11"/>
      <c r="UV101" s="8"/>
      <c r="UW101" s="9"/>
      <c r="VB101" s="11"/>
      <c r="VC101" s="8"/>
      <c r="VD101" s="9"/>
      <c r="VI101" s="11"/>
      <c r="VJ101" s="8"/>
      <c r="VK101" s="9"/>
      <c r="VP101" s="11"/>
      <c r="VQ101" s="8"/>
      <c r="VR101" s="9"/>
      <c r="VW101" s="11"/>
      <c r="VX101" s="8"/>
      <c r="VY101" s="9"/>
      <c r="WD101" s="11"/>
      <c r="WE101" s="8"/>
      <c r="WF101" s="9"/>
      <c r="WK101" s="11"/>
      <c r="WL101" s="8"/>
      <c r="WM101" s="9"/>
      <c r="WR101" s="11"/>
      <c r="WS101" s="8"/>
      <c r="WT101" s="9"/>
      <c r="WY101" s="11"/>
      <c r="WZ101" s="8"/>
      <c r="XA101" s="9"/>
      <c r="XF101" s="11"/>
      <c r="XG101" s="8"/>
      <c r="XH101" s="9"/>
      <c r="XM101" s="11"/>
      <c r="XN101" s="8"/>
      <c r="XO101" s="9"/>
      <c r="XT101" s="11"/>
      <c r="XU101" s="8"/>
      <c r="XV101" s="9"/>
      <c r="YA101" s="11"/>
      <c r="YB101" s="8"/>
      <c r="YC101" s="9"/>
      <c r="YH101" s="11"/>
      <c r="YI101" s="8"/>
      <c r="YJ101" s="9"/>
      <c r="YO101" s="11"/>
      <c r="YP101" s="8"/>
      <c r="YQ101" s="9"/>
      <c r="YV101" s="11"/>
      <c r="YW101" s="8"/>
      <c r="YX101" s="9"/>
      <c r="ZC101" s="11"/>
      <c r="ZD101" s="8"/>
      <c r="ZE101" s="9"/>
      <c r="ZJ101" s="11"/>
      <c r="ZK101" s="8"/>
      <c r="ZL101" s="9"/>
      <c r="ZQ101" s="11"/>
      <c r="ZR101" s="8"/>
      <c r="ZS101" s="9"/>
      <c r="ZX101" s="11"/>
      <c r="ZY101" s="8"/>
      <c r="ZZ101" s="9"/>
      <c r="AAE101" s="11"/>
      <c r="AAF101" s="8"/>
      <c r="AAG101" s="9"/>
      <c r="AAL101" s="11"/>
      <c r="AAM101" s="8"/>
      <c r="AAN101" s="9"/>
      <c r="AAS101" s="11"/>
      <c r="AAT101" s="8"/>
      <c r="AAU101" s="9"/>
      <c r="AAZ101" s="11"/>
      <c r="ABA101" s="8"/>
      <c r="ABB101" s="9"/>
      <c r="ABG101" s="11"/>
      <c r="ABH101" s="8"/>
      <c r="ABI101" s="9"/>
      <c r="ABN101" s="11"/>
      <c r="ABO101" s="8"/>
      <c r="ABP101" s="9"/>
      <c r="ABU101" s="11"/>
      <c r="ABV101" s="8"/>
      <c r="ABW101" s="9"/>
      <c r="ACB101" s="11"/>
      <c r="ACC101" s="8"/>
      <c r="ACD101" s="9"/>
      <c r="ACI101" s="11"/>
      <c r="ACJ101" s="8"/>
      <c r="ACK101" s="9"/>
      <c r="ACP101" s="11"/>
      <c r="ACQ101" s="8"/>
      <c r="ACR101" s="9"/>
      <c r="ACW101" s="11"/>
      <c r="ACX101" s="8"/>
      <c r="ACY101" s="9"/>
      <c r="ADD101" s="11"/>
      <c r="ADE101" s="8"/>
      <c r="ADF101" s="9"/>
      <c r="ADK101" s="11"/>
      <c r="ADL101" s="8"/>
      <c r="ADM101" s="9"/>
      <c r="ADR101" s="11"/>
      <c r="ADS101" s="8"/>
      <c r="ADT101" s="9"/>
      <c r="ADY101" s="11"/>
      <c r="ADZ101" s="8"/>
      <c r="AEA101" s="9"/>
      <c r="AEF101" s="11"/>
      <c r="AEG101" s="8"/>
      <c r="AEH101" s="9"/>
      <c r="AEM101" s="11"/>
      <c r="AEN101" s="8"/>
      <c r="AEO101" s="9"/>
      <c r="AET101" s="11"/>
      <c r="AEU101" s="8"/>
      <c r="AEV101" s="9"/>
      <c r="AFA101" s="11"/>
      <c r="AFB101" s="8"/>
      <c r="AFC101" s="9"/>
      <c r="AFH101" s="11"/>
      <c r="AFI101" s="8"/>
      <c r="AFJ101" s="9"/>
      <c r="AFO101" s="11"/>
      <c r="AFP101" s="8"/>
      <c r="AFQ101" s="9"/>
      <c r="AFV101" s="11"/>
      <c r="AFW101" s="8"/>
      <c r="AFX101" s="9"/>
      <c r="AGC101" s="11"/>
      <c r="AGD101" s="8"/>
      <c r="AGE101" s="9"/>
      <c r="AGJ101" s="11"/>
      <c r="AGK101" s="8"/>
      <c r="AGL101" s="9"/>
      <c r="AGQ101" s="11"/>
      <c r="AGR101" s="8"/>
      <c r="AGS101" s="9"/>
      <c r="AGX101" s="11"/>
      <c r="AGY101" s="8"/>
      <c r="AGZ101" s="9"/>
      <c r="AHE101" s="11"/>
      <c r="AHF101" s="8"/>
      <c r="AHG101" s="9"/>
      <c r="AHL101" s="11"/>
      <c r="AHM101" s="8"/>
      <c r="AHN101" s="9"/>
      <c r="AHS101" s="11"/>
      <c r="AHT101" s="8"/>
      <c r="AHU101" s="9"/>
      <c r="AHZ101" s="11"/>
      <c r="AIA101" s="8"/>
      <c r="AIB101" s="9"/>
      <c r="AIG101" s="11"/>
      <c r="AIH101" s="8"/>
      <c r="AII101" s="9"/>
      <c r="AIN101" s="11"/>
      <c r="AIO101" s="8"/>
      <c r="AIP101" s="9"/>
      <c r="AIU101" s="11"/>
      <c r="AIV101" s="8"/>
      <c r="AIW101" s="9"/>
      <c r="AJB101" s="11"/>
      <c r="AJC101" s="8"/>
      <c r="AJD101" s="9"/>
      <c r="AJI101" s="11"/>
      <c r="AJJ101" s="8"/>
      <c r="AJK101" s="9"/>
      <c r="AJP101" s="11"/>
      <c r="AJQ101" s="8"/>
      <c r="AJR101" s="9"/>
      <c r="AJW101" s="11"/>
      <c r="AJX101" s="8"/>
      <c r="AJY101" s="9"/>
      <c r="AKD101" s="11"/>
      <c r="AKE101" s="8"/>
      <c r="AKF101" s="9"/>
      <c r="AKK101" s="11"/>
      <c r="AKL101" s="8"/>
      <c r="AKM101" s="9"/>
      <c r="AKR101" s="11"/>
      <c r="AKS101" s="8"/>
      <c r="AKT101" s="9"/>
      <c r="AKY101" s="11"/>
      <c r="AKZ101" s="8"/>
      <c r="ALA101" s="9"/>
      <c r="ALF101" s="11"/>
      <c r="ALG101" s="8"/>
      <c r="ALH101" s="9"/>
      <c r="ALM101" s="11"/>
      <c r="ALN101" s="8"/>
      <c r="ALO101" s="9"/>
      <c r="ALT101" s="11"/>
      <c r="ALU101" s="8"/>
      <c r="ALV101" s="9"/>
      <c r="AMA101" s="11"/>
      <c r="AMB101" s="8"/>
      <c r="AMC101" s="9"/>
      <c r="AMH101" s="11"/>
      <c r="AMI101" s="8"/>
      <c r="AMJ101" s="9"/>
      <c r="AMO101" s="11"/>
      <c r="AMP101" s="8"/>
      <c r="AMQ101" s="9"/>
      <c r="AMV101" s="11"/>
      <c r="AMW101" s="8"/>
      <c r="AMX101" s="9"/>
      <c r="ANC101" s="11"/>
      <c r="AND101" s="8"/>
      <c r="ANE101" s="9"/>
      <c r="ANJ101" s="11"/>
      <c r="ANK101" s="8"/>
      <c r="ANL101" s="9"/>
      <c r="ANQ101" s="11"/>
      <c r="ANR101" s="8"/>
      <c r="ANS101" s="9"/>
      <c r="ANX101" s="11"/>
      <c r="ANY101" s="8"/>
      <c r="ANZ101" s="9"/>
      <c r="AOE101" s="11"/>
      <c r="AOF101" s="8"/>
      <c r="AOG101" s="9"/>
      <c r="AOL101" s="11"/>
      <c r="AOM101" s="8"/>
      <c r="AON101" s="9"/>
      <c r="AOS101" s="11"/>
      <c r="AOT101" s="8"/>
      <c r="AOU101" s="9"/>
      <c r="AOZ101" s="11"/>
      <c r="APA101" s="8"/>
      <c r="APB101" s="9"/>
      <c r="APG101" s="11"/>
      <c r="APH101" s="8"/>
      <c r="API101" s="9"/>
      <c r="APN101" s="11"/>
      <c r="APO101" s="8"/>
      <c r="APP101" s="9"/>
      <c r="APU101" s="11"/>
      <c r="APV101" s="8"/>
      <c r="APW101" s="9"/>
      <c r="AQB101" s="11"/>
      <c r="AQC101" s="8"/>
      <c r="AQD101" s="9"/>
      <c r="AQI101" s="11"/>
      <c r="AQJ101" s="8"/>
      <c r="AQK101" s="9"/>
      <c r="AQP101" s="11"/>
      <c r="AQQ101" s="8"/>
      <c r="AQR101" s="9"/>
      <c r="AQW101" s="11"/>
      <c r="AQX101" s="8"/>
      <c r="AQY101" s="9"/>
      <c r="ARD101" s="11"/>
      <c r="ARE101" s="8"/>
      <c r="ARF101" s="9"/>
      <c r="ARK101" s="11"/>
      <c r="ARL101" s="8"/>
      <c r="ARM101" s="9"/>
      <c r="ARR101" s="11"/>
      <c r="ARS101" s="8"/>
      <c r="ART101" s="9"/>
      <c r="ARY101" s="11"/>
      <c r="ARZ101" s="8"/>
      <c r="ASA101" s="9"/>
      <c r="ASF101" s="11"/>
      <c r="ASG101" s="8"/>
      <c r="ASH101" s="9"/>
      <c r="ASM101" s="11"/>
      <c r="ASN101" s="8"/>
      <c r="ASO101" s="9"/>
      <c r="AST101" s="11"/>
      <c r="ASU101" s="8"/>
      <c r="ASV101" s="9"/>
      <c r="ATA101" s="11"/>
      <c r="ATB101" s="8"/>
      <c r="ATC101" s="9"/>
      <c r="ATH101" s="11"/>
      <c r="ATI101" s="8"/>
      <c r="ATJ101" s="9"/>
      <c r="ATO101" s="11"/>
      <c r="ATP101" s="8"/>
      <c r="ATQ101" s="9"/>
      <c r="ATV101" s="11"/>
      <c r="ATW101" s="8"/>
      <c r="ATX101" s="9"/>
      <c r="AUC101" s="11"/>
      <c r="AUD101" s="8"/>
      <c r="AUE101" s="9"/>
      <c r="AUJ101" s="11"/>
      <c r="AUK101" s="8"/>
      <c r="AUL101" s="9"/>
      <c r="AUQ101" s="11"/>
      <c r="AUR101" s="8"/>
      <c r="AUS101" s="9"/>
      <c r="AUX101" s="11"/>
      <c r="AUY101" s="8"/>
      <c r="AUZ101" s="9"/>
      <c r="AVE101" s="11"/>
      <c r="AVF101" s="8"/>
      <c r="AVG101" s="9"/>
      <c r="AVL101" s="11"/>
      <c r="AVM101" s="8"/>
      <c r="AVN101" s="9"/>
      <c r="AVS101" s="11"/>
      <c r="AVT101" s="8"/>
      <c r="AVU101" s="9"/>
      <c r="AVZ101" s="11"/>
      <c r="AWA101" s="8"/>
      <c r="AWB101" s="9"/>
      <c r="AWG101" s="11"/>
      <c r="AWH101" s="8"/>
      <c r="AWI101" s="9"/>
      <c r="AWN101" s="11"/>
      <c r="AWO101" s="8"/>
      <c r="AWP101" s="9"/>
      <c r="AWU101" s="11"/>
      <c r="AWV101" s="8"/>
      <c r="AWW101" s="9"/>
      <c r="AXB101" s="11"/>
      <c r="AXC101" s="8"/>
      <c r="AXD101" s="9"/>
      <c r="AXI101" s="11"/>
      <c r="AXJ101" s="8"/>
      <c r="AXK101" s="9"/>
      <c r="AXP101" s="11"/>
      <c r="AXQ101" s="8"/>
      <c r="AXR101" s="9"/>
      <c r="AXW101" s="11"/>
      <c r="AXX101" s="8"/>
      <c r="AXY101" s="9"/>
      <c r="AYD101" s="11"/>
      <c r="AYE101" s="8"/>
      <c r="AYF101" s="9"/>
      <c r="AYK101" s="11"/>
      <c r="AYL101" s="8"/>
      <c r="AYM101" s="9"/>
      <c r="AYR101" s="11"/>
      <c r="AYS101" s="8"/>
      <c r="AYT101" s="9"/>
      <c r="AYY101" s="11"/>
      <c r="AYZ101" s="8"/>
      <c r="AZA101" s="9"/>
      <c r="AZF101" s="11"/>
      <c r="AZG101" s="8"/>
      <c r="AZH101" s="9"/>
      <c r="AZM101" s="11"/>
      <c r="AZN101" s="8"/>
      <c r="AZO101" s="9"/>
      <c r="AZT101" s="11"/>
      <c r="AZU101" s="8"/>
      <c r="AZV101" s="9"/>
      <c r="BAA101" s="11"/>
      <c r="BAB101" s="8"/>
      <c r="BAC101" s="9"/>
      <c r="BAH101" s="11"/>
      <c r="BAI101" s="8"/>
      <c r="BAJ101" s="9"/>
      <c r="BAO101" s="11"/>
      <c r="BAP101" s="8"/>
      <c r="BAQ101" s="9"/>
      <c r="BAV101" s="11"/>
      <c r="BAW101" s="8"/>
      <c r="BAX101" s="9"/>
      <c r="BBC101" s="11"/>
      <c r="BBD101" s="8"/>
      <c r="BBE101" s="9"/>
      <c r="BBJ101" s="11"/>
      <c r="BBK101" s="8"/>
      <c r="BBL101" s="9"/>
      <c r="BBQ101" s="11"/>
      <c r="BBR101" s="8"/>
      <c r="BBS101" s="9"/>
      <c r="BBX101" s="11"/>
      <c r="BBY101" s="8"/>
      <c r="BBZ101" s="9"/>
      <c r="BCE101" s="11"/>
      <c r="BCF101" s="8"/>
      <c r="BCG101" s="9"/>
      <c r="BCL101" s="11"/>
      <c r="BCM101" s="8"/>
      <c r="BCN101" s="9"/>
      <c r="BCS101" s="11"/>
      <c r="BCT101" s="8"/>
      <c r="BCU101" s="9"/>
      <c r="BCZ101" s="11"/>
      <c r="BDA101" s="8"/>
      <c r="BDB101" s="9"/>
      <c r="BDG101" s="11"/>
      <c r="BDH101" s="8"/>
      <c r="BDI101" s="9"/>
      <c r="BDN101" s="11"/>
      <c r="BDO101" s="8"/>
      <c r="BDP101" s="9"/>
      <c r="BDU101" s="11"/>
      <c r="BDV101" s="8"/>
      <c r="BDW101" s="9"/>
      <c r="BEB101" s="11"/>
      <c r="BEC101" s="8"/>
      <c r="BED101" s="9"/>
      <c r="BEI101" s="11"/>
      <c r="BEJ101" s="8"/>
      <c r="BEK101" s="9"/>
      <c r="BEP101" s="11"/>
      <c r="BEQ101" s="8"/>
      <c r="BER101" s="9"/>
      <c r="BEW101" s="11"/>
      <c r="BEX101" s="8"/>
      <c r="BEY101" s="9"/>
      <c r="BFD101" s="11"/>
      <c r="BFE101" s="8"/>
      <c r="BFF101" s="9"/>
      <c r="BFK101" s="11"/>
      <c r="BFL101" s="8"/>
      <c r="BFM101" s="9"/>
      <c r="BFR101" s="11"/>
      <c r="BFS101" s="8"/>
      <c r="BFT101" s="9"/>
      <c r="BFY101" s="11"/>
      <c r="BFZ101" s="8"/>
      <c r="BGA101" s="9"/>
      <c r="BGF101" s="11"/>
      <c r="BGG101" s="8"/>
      <c r="BGH101" s="9"/>
      <c r="BGM101" s="11"/>
      <c r="BGN101" s="8"/>
      <c r="BGO101" s="9"/>
      <c r="BGT101" s="11"/>
      <c r="BGU101" s="8"/>
      <c r="BGV101" s="9"/>
      <c r="BHA101" s="11"/>
      <c r="BHB101" s="8"/>
      <c r="BHC101" s="9"/>
      <c r="BHH101" s="11"/>
      <c r="BHI101" s="8"/>
      <c r="BHJ101" s="9"/>
      <c r="BHO101" s="11"/>
      <c r="BHP101" s="8"/>
      <c r="BHQ101" s="9"/>
      <c r="BHV101" s="11"/>
      <c r="BHW101" s="8"/>
      <c r="BHX101" s="9"/>
      <c r="BIC101" s="11"/>
      <c r="BID101" s="8"/>
      <c r="BIE101" s="9"/>
      <c r="BIJ101" s="11"/>
      <c r="BIK101" s="8"/>
      <c r="BIL101" s="9"/>
      <c r="BIQ101" s="11"/>
      <c r="BIR101" s="8"/>
      <c r="BIS101" s="9"/>
      <c r="BIX101" s="11"/>
      <c r="BIY101" s="8"/>
      <c r="BIZ101" s="9"/>
      <c r="BJE101" s="11"/>
      <c r="BJF101" s="8"/>
      <c r="BJG101" s="9"/>
      <c r="BJL101" s="11"/>
      <c r="BJM101" s="8"/>
      <c r="BJN101" s="9"/>
      <c r="BJS101" s="11"/>
      <c r="BJT101" s="8"/>
      <c r="BJU101" s="9"/>
      <c r="BJZ101" s="11"/>
      <c r="BKA101" s="8"/>
      <c r="BKB101" s="9"/>
      <c r="BKG101" s="11"/>
      <c r="BKH101" s="8"/>
      <c r="BKI101" s="9"/>
      <c r="BKN101" s="11"/>
      <c r="BKO101" s="8"/>
      <c r="BKP101" s="9"/>
      <c r="BKU101" s="11"/>
      <c r="BKV101" s="8"/>
      <c r="BKW101" s="9"/>
      <c r="BLB101" s="11"/>
      <c r="BLC101" s="8"/>
      <c r="BLD101" s="9"/>
      <c r="BLI101" s="11"/>
      <c r="BLJ101" s="8"/>
      <c r="BLK101" s="9"/>
      <c r="BLP101" s="11"/>
      <c r="BLQ101" s="8"/>
      <c r="BLR101" s="9"/>
      <c r="BLW101" s="11"/>
      <c r="BLX101" s="8"/>
      <c r="BLY101" s="9"/>
      <c r="BMD101" s="11"/>
      <c r="BME101" s="8"/>
      <c r="BMF101" s="9"/>
      <c r="BMK101" s="11"/>
      <c r="BML101" s="8"/>
      <c r="BMM101" s="9"/>
      <c r="BMR101" s="11"/>
      <c r="BMS101" s="8"/>
      <c r="BMT101" s="9"/>
      <c r="BMY101" s="11"/>
      <c r="BMZ101" s="8"/>
      <c r="BNA101" s="9"/>
      <c r="BNF101" s="11"/>
      <c r="BNG101" s="8"/>
      <c r="BNH101" s="9"/>
      <c r="BNM101" s="11"/>
      <c r="BNN101" s="8"/>
      <c r="BNO101" s="9"/>
      <c r="BNT101" s="11"/>
      <c r="BNU101" s="8"/>
      <c r="BNV101" s="9"/>
      <c r="BOA101" s="11"/>
      <c r="BOB101" s="8"/>
      <c r="BOC101" s="9"/>
      <c r="BOH101" s="11"/>
      <c r="BOI101" s="8"/>
      <c r="BOJ101" s="9"/>
      <c r="BOO101" s="11"/>
      <c r="BOP101" s="8"/>
      <c r="BOQ101" s="9"/>
      <c r="BOV101" s="11"/>
      <c r="BOW101" s="8"/>
      <c r="BOX101" s="9"/>
      <c r="BPC101" s="11"/>
      <c r="BPD101" s="8"/>
      <c r="BPE101" s="9"/>
      <c r="BPJ101" s="11"/>
      <c r="BPK101" s="8"/>
      <c r="BPL101" s="9"/>
      <c r="BPQ101" s="11"/>
      <c r="BPR101" s="8"/>
      <c r="BPS101" s="9"/>
      <c r="BPX101" s="11"/>
      <c r="BPY101" s="8"/>
      <c r="BPZ101" s="9"/>
      <c r="BQE101" s="11"/>
      <c r="BQF101" s="8"/>
      <c r="BQG101" s="9"/>
      <c r="BQL101" s="11"/>
      <c r="BQM101" s="8"/>
      <c r="BQN101" s="9"/>
      <c r="BQS101" s="11"/>
      <c r="BQT101" s="8"/>
      <c r="BQU101" s="9"/>
      <c r="BQZ101" s="11"/>
      <c r="BRA101" s="8"/>
      <c r="BRB101" s="9"/>
      <c r="BRG101" s="11"/>
      <c r="BRH101" s="8"/>
      <c r="BRI101" s="9"/>
      <c r="BRN101" s="11"/>
      <c r="BRO101" s="8"/>
      <c r="BRP101" s="9"/>
      <c r="BRU101" s="11"/>
      <c r="BRV101" s="8"/>
      <c r="BRW101" s="9"/>
      <c r="BSB101" s="11"/>
      <c r="BSC101" s="8"/>
      <c r="BSD101" s="9"/>
      <c r="BSI101" s="11"/>
      <c r="BSJ101" s="8"/>
      <c r="BSK101" s="9"/>
      <c r="BSP101" s="11"/>
      <c r="BSQ101" s="8"/>
      <c r="BSR101" s="9"/>
      <c r="BSW101" s="11"/>
      <c r="BSX101" s="8"/>
      <c r="BSY101" s="9"/>
      <c r="BTD101" s="11"/>
      <c r="BTE101" s="8"/>
      <c r="BTF101" s="9"/>
      <c r="BTK101" s="11"/>
      <c r="BTL101" s="8"/>
      <c r="BTM101" s="9"/>
      <c r="BTR101" s="11"/>
      <c r="BTS101" s="8"/>
      <c r="BTT101" s="9"/>
      <c r="BTY101" s="11"/>
      <c r="BTZ101" s="8"/>
      <c r="BUA101" s="9"/>
      <c r="BUF101" s="11"/>
      <c r="BUG101" s="8"/>
      <c r="BUH101" s="9"/>
      <c r="BUM101" s="11"/>
      <c r="BUN101" s="8"/>
      <c r="BUO101" s="9"/>
      <c r="BUT101" s="11"/>
      <c r="BUU101" s="8"/>
      <c r="BUV101" s="9"/>
      <c r="BVA101" s="11"/>
      <c r="BVB101" s="8"/>
      <c r="BVC101" s="9"/>
      <c r="BVH101" s="11"/>
      <c r="BVI101" s="8"/>
      <c r="BVJ101" s="9"/>
      <c r="BVO101" s="11"/>
      <c r="BVP101" s="8"/>
      <c r="BVQ101" s="9"/>
      <c r="BVV101" s="11"/>
      <c r="BVW101" s="8"/>
      <c r="BVX101" s="9"/>
      <c r="BWC101" s="11"/>
      <c r="BWD101" s="8"/>
      <c r="BWE101" s="9"/>
      <c r="BWJ101" s="11"/>
      <c r="BWK101" s="8"/>
      <c r="BWL101" s="9"/>
      <c r="BWQ101" s="11"/>
      <c r="BWR101" s="8"/>
      <c r="BWS101" s="9"/>
      <c r="BWX101" s="11"/>
      <c r="BWY101" s="8"/>
      <c r="BWZ101" s="9"/>
      <c r="BXE101" s="11"/>
      <c r="BXF101" s="8"/>
      <c r="BXG101" s="9"/>
      <c r="BXL101" s="11"/>
      <c r="BXM101" s="8"/>
      <c r="BXN101" s="9"/>
      <c r="BXS101" s="11"/>
      <c r="BXT101" s="8"/>
      <c r="BXU101" s="9"/>
      <c r="BXZ101" s="11"/>
      <c r="BYA101" s="8"/>
      <c r="BYB101" s="9"/>
      <c r="BYG101" s="11"/>
      <c r="BYH101" s="8"/>
      <c r="BYI101" s="9"/>
      <c r="BYN101" s="11"/>
      <c r="BYO101" s="8"/>
      <c r="BYP101" s="9"/>
      <c r="BYU101" s="11"/>
      <c r="BYV101" s="8"/>
      <c r="BYW101" s="9"/>
      <c r="BZB101" s="11"/>
      <c r="BZC101" s="8"/>
      <c r="BZD101" s="9"/>
      <c r="BZI101" s="11"/>
      <c r="BZJ101" s="8"/>
      <c r="BZK101" s="9"/>
      <c r="BZP101" s="11"/>
      <c r="BZQ101" s="8"/>
      <c r="BZR101" s="9"/>
      <c r="BZW101" s="11"/>
      <c r="BZX101" s="8"/>
      <c r="BZY101" s="9"/>
      <c r="CAD101" s="11"/>
      <c r="CAE101" s="8"/>
      <c r="CAF101" s="9"/>
      <c r="CAK101" s="11"/>
      <c r="CAL101" s="8"/>
      <c r="CAM101" s="9"/>
      <c r="CAR101" s="11"/>
      <c r="CAS101" s="8"/>
      <c r="CAT101" s="9"/>
      <c r="CAY101" s="11"/>
      <c r="CAZ101" s="8"/>
      <c r="CBA101" s="9"/>
      <c r="CBF101" s="11"/>
      <c r="CBG101" s="8"/>
      <c r="CBH101" s="9"/>
      <c r="CBM101" s="11"/>
      <c r="CBN101" s="8"/>
      <c r="CBO101" s="9"/>
      <c r="CBT101" s="11"/>
      <c r="CBU101" s="8"/>
      <c r="CBV101" s="9"/>
      <c r="CCA101" s="11"/>
      <c r="CCB101" s="8"/>
      <c r="CCC101" s="9"/>
      <c r="CCH101" s="11"/>
      <c r="CCI101" s="8"/>
      <c r="CCJ101" s="9"/>
      <c r="CCO101" s="11"/>
      <c r="CCP101" s="8"/>
      <c r="CCQ101" s="9"/>
      <c r="CCV101" s="11"/>
      <c r="CCW101" s="8"/>
      <c r="CCX101" s="9"/>
      <c r="CDC101" s="11"/>
      <c r="CDD101" s="8"/>
      <c r="CDE101" s="9"/>
      <c r="CDJ101" s="11"/>
      <c r="CDK101" s="8"/>
      <c r="CDL101" s="9"/>
      <c r="CDQ101" s="11"/>
      <c r="CDR101" s="8"/>
      <c r="CDS101" s="9"/>
      <c r="CDX101" s="11"/>
      <c r="CDY101" s="8"/>
      <c r="CDZ101" s="9"/>
      <c r="CEE101" s="11"/>
      <c r="CEF101" s="8"/>
      <c r="CEG101" s="9"/>
      <c r="CEL101" s="11"/>
      <c r="CEM101" s="8"/>
      <c r="CEN101" s="9"/>
      <c r="CES101" s="11"/>
      <c r="CET101" s="8"/>
      <c r="CEU101" s="9"/>
      <c r="CEZ101" s="11"/>
      <c r="CFA101" s="8"/>
      <c r="CFB101" s="9"/>
      <c r="CFG101" s="11"/>
      <c r="CFH101" s="8"/>
      <c r="CFI101" s="9"/>
      <c r="CFN101" s="11"/>
      <c r="CFO101" s="8"/>
      <c r="CFP101" s="9"/>
      <c r="CFU101" s="11"/>
      <c r="CFV101" s="8"/>
      <c r="CFW101" s="9"/>
      <c r="CGB101" s="11"/>
      <c r="CGC101" s="8"/>
      <c r="CGD101" s="9"/>
      <c r="CGI101" s="11"/>
      <c r="CGJ101" s="8"/>
      <c r="CGK101" s="9"/>
      <c r="CGP101" s="11"/>
      <c r="CGQ101" s="8"/>
      <c r="CGR101" s="9"/>
      <c r="CGW101" s="11"/>
      <c r="CGX101" s="8"/>
      <c r="CGY101" s="9"/>
      <c r="CHD101" s="11"/>
      <c r="CHE101" s="8"/>
      <c r="CHF101" s="9"/>
      <c r="CHK101" s="11"/>
      <c r="CHL101" s="8"/>
      <c r="CHM101" s="9"/>
      <c r="CHR101" s="11"/>
      <c r="CHS101" s="8"/>
      <c r="CHT101" s="9"/>
      <c r="CHY101" s="11"/>
      <c r="CHZ101" s="8"/>
      <c r="CIA101" s="9"/>
      <c r="CIF101" s="11"/>
      <c r="CIG101" s="8"/>
      <c r="CIH101" s="9"/>
      <c r="CIM101" s="11"/>
      <c r="CIN101" s="8"/>
      <c r="CIO101" s="9"/>
      <c r="CIT101" s="11"/>
      <c r="CIU101" s="8"/>
      <c r="CIV101" s="9"/>
      <c r="CJA101" s="11"/>
      <c r="CJB101" s="8"/>
      <c r="CJC101" s="9"/>
      <c r="CJH101" s="11"/>
      <c r="CJI101" s="8"/>
      <c r="CJJ101" s="9"/>
      <c r="CJO101" s="11"/>
      <c r="CJP101" s="8"/>
      <c r="CJQ101" s="9"/>
      <c r="CJV101" s="11"/>
      <c r="CJW101" s="8"/>
      <c r="CJX101" s="9"/>
      <c r="CKC101" s="11"/>
      <c r="CKD101" s="8"/>
      <c r="CKE101" s="9"/>
      <c r="CKJ101" s="11"/>
      <c r="CKK101" s="8"/>
      <c r="CKL101" s="9"/>
      <c r="CKQ101" s="11"/>
      <c r="CKR101" s="8"/>
      <c r="CKS101" s="9"/>
      <c r="CKX101" s="11"/>
      <c r="CKY101" s="8"/>
      <c r="CKZ101" s="9"/>
      <c r="CLE101" s="11"/>
      <c r="CLF101" s="8"/>
      <c r="CLG101" s="9"/>
      <c r="CLL101" s="11"/>
      <c r="CLM101" s="8"/>
      <c r="CLN101" s="9"/>
      <c r="CLS101" s="11"/>
      <c r="CLT101" s="8"/>
      <c r="CLU101" s="9"/>
      <c r="CLZ101" s="11"/>
      <c r="CMA101" s="8"/>
      <c r="CMB101" s="9"/>
      <c r="CMG101" s="11"/>
      <c r="CMH101" s="8"/>
      <c r="CMI101" s="9"/>
      <c r="CMN101" s="11"/>
      <c r="CMO101" s="8"/>
      <c r="CMP101" s="9"/>
      <c r="CMU101" s="11"/>
      <c r="CMV101" s="8"/>
      <c r="CMW101" s="9"/>
      <c r="CNB101" s="11"/>
      <c r="CNC101" s="8"/>
      <c r="CND101" s="9"/>
      <c r="CNI101" s="11"/>
      <c r="CNJ101" s="8"/>
      <c r="CNK101" s="9"/>
      <c r="CNP101" s="11"/>
      <c r="CNQ101" s="8"/>
      <c r="CNR101" s="9"/>
      <c r="CNW101" s="11"/>
      <c r="CNX101" s="8"/>
      <c r="CNY101" s="9"/>
      <c r="COD101" s="11"/>
      <c r="COE101" s="8"/>
      <c r="COF101" s="9"/>
      <c r="COK101" s="11"/>
      <c r="COL101" s="8"/>
      <c r="COM101" s="9"/>
      <c r="COR101" s="11"/>
      <c r="COS101" s="8"/>
      <c r="COT101" s="9"/>
      <c r="COY101" s="11"/>
      <c r="COZ101" s="8"/>
      <c r="CPA101" s="9"/>
      <c r="CPF101" s="11"/>
      <c r="CPG101" s="8"/>
      <c r="CPH101" s="9"/>
      <c r="CPM101" s="11"/>
      <c r="CPN101" s="8"/>
      <c r="CPO101" s="9"/>
      <c r="CPT101" s="11"/>
      <c r="CPU101" s="8"/>
      <c r="CPV101" s="9"/>
      <c r="CQA101" s="11"/>
      <c r="CQB101" s="8"/>
      <c r="CQC101" s="9"/>
      <c r="CQH101" s="11"/>
      <c r="CQI101" s="8"/>
      <c r="CQJ101" s="9"/>
      <c r="CQO101" s="11"/>
      <c r="CQP101" s="8"/>
      <c r="CQQ101" s="9"/>
      <c r="CQV101" s="11"/>
      <c r="CQW101" s="8"/>
      <c r="CQX101" s="9"/>
      <c r="CRC101" s="11"/>
      <c r="CRD101" s="8"/>
      <c r="CRE101" s="9"/>
      <c r="CRJ101" s="11"/>
      <c r="CRK101" s="8"/>
      <c r="CRL101" s="9"/>
      <c r="CRQ101" s="11"/>
      <c r="CRR101" s="8"/>
      <c r="CRS101" s="9"/>
      <c r="CRX101" s="11"/>
      <c r="CRY101" s="8"/>
      <c r="CRZ101" s="9"/>
      <c r="CSE101" s="11"/>
      <c r="CSF101" s="8"/>
      <c r="CSG101" s="9"/>
      <c r="CSL101" s="11"/>
      <c r="CSM101" s="8"/>
      <c r="CSN101" s="9"/>
      <c r="CSS101" s="11"/>
      <c r="CST101" s="8"/>
      <c r="CSU101" s="9"/>
      <c r="CSZ101" s="11"/>
      <c r="CTA101" s="8"/>
      <c r="CTB101" s="9"/>
      <c r="CTG101" s="11"/>
      <c r="CTH101" s="8"/>
      <c r="CTI101" s="9"/>
      <c r="CTN101" s="11"/>
      <c r="CTO101" s="8"/>
      <c r="CTP101" s="9"/>
      <c r="CTU101" s="11"/>
      <c r="CTV101" s="8"/>
      <c r="CTW101" s="9"/>
      <c r="CUB101" s="11"/>
      <c r="CUC101" s="8"/>
      <c r="CUD101" s="9"/>
      <c r="CUI101" s="11"/>
      <c r="CUJ101" s="8"/>
      <c r="CUK101" s="9"/>
      <c r="CUP101" s="11"/>
      <c r="CUQ101" s="8"/>
      <c r="CUR101" s="9"/>
      <c r="CUW101" s="11"/>
      <c r="CUX101" s="8"/>
      <c r="CUY101" s="9"/>
      <c r="CVD101" s="11"/>
      <c r="CVE101" s="8"/>
      <c r="CVF101" s="9"/>
      <c r="CVK101" s="11"/>
      <c r="CVL101" s="8"/>
      <c r="CVM101" s="9"/>
      <c r="CVR101" s="11"/>
      <c r="CVS101" s="8"/>
      <c r="CVT101" s="9"/>
      <c r="CVY101" s="11"/>
      <c r="CVZ101" s="8"/>
      <c r="CWA101" s="9"/>
      <c r="CWF101" s="11"/>
      <c r="CWG101" s="8"/>
      <c r="CWH101" s="9"/>
      <c r="CWM101" s="11"/>
      <c r="CWN101" s="8"/>
      <c r="CWO101" s="9"/>
      <c r="CWT101" s="11"/>
      <c r="CWU101" s="8"/>
      <c r="CWV101" s="9"/>
      <c r="CXA101" s="11"/>
      <c r="CXB101" s="8"/>
      <c r="CXC101" s="9"/>
      <c r="CXH101" s="11"/>
      <c r="CXI101" s="8"/>
      <c r="CXJ101" s="9"/>
      <c r="CXO101" s="11"/>
      <c r="CXP101" s="8"/>
      <c r="CXQ101" s="9"/>
      <c r="CXV101" s="11"/>
      <c r="CXW101" s="8"/>
      <c r="CXX101" s="9"/>
      <c r="CYC101" s="11"/>
      <c r="CYD101" s="8"/>
      <c r="CYE101" s="9"/>
      <c r="CYJ101" s="11"/>
      <c r="CYK101" s="8"/>
      <c r="CYL101" s="9"/>
      <c r="CYQ101" s="11"/>
      <c r="CYR101" s="8"/>
      <c r="CYS101" s="9"/>
      <c r="CYX101" s="11"/>
      <c r="CYY101" s="8"/>
      <c r="CYZ101" s="9"/>
      <c r="CZE101" s="11"/>
      <c r="CZF101" s="8"/>
      <c r="CZG101" s="9"/>
      <c r="CZL101" s="11"/>
      <c r="CZM101" s="8"/>
      <c r="CZN101" s="9"/>
      <c r="CZS101" s="11"/>
      <c r="CZT101" s="8"/>
      <c r="CZU101" s="9"/>
      <c r="CZZ101" s="11"/>
      <c r="DAA101" s="8"/>
      <c r="DAB101" s="9"/>
      <c r="DAG101" s="11"/>
      <c r="DAH101" s="8"/>
      <c r="DAI101" s="9"/>
      <c r="DAN101" s="11"/>
      <c r="DAO101" s="8"/>
      <c r="DAP101" s="9"/>
      <c r="DAU101" s="11"/>
      <c r="DAV101" s="8"/>
      <c r="DAW101" s="9"/>
      <c r="DBB101" s="11"/>
      <c r="DBC101" s="8"/>
      <c r="DBD101" s="9"/>
      <c r="DBI101" s="11"/>
      <c r="DBJ101" s="8"/>
      <c r="DBK101" s="9"/>
      <c r="DBP101" s="11"/>
      <c r="DBQ101" s="8"/>
      <c r="DBR101" s="9"/>
      <c r="DBW101" s="11"/>
      <c r="DBX101" s="8"/>
      <c r="DBY101" s="9"/>
      <c r="DCD101" s="11"/>
      <c r="DCE101" s="8"/>
      <c r="DCF101" s="9"/>
      <c r="DCK101" s="11"/>
      <c r="DCL101" s="8"/>
      <c r="DCM101" s="9"/>
      <c r="DCR101" s="11"/>
      <c r="DCS101" s="8"/>
      <c r="DCT101" s="9"/>
      <c r="DCY101" s="11"/>
      <c r="DCZ101" s="8"/>
      <c r="DDA101" s="9"/>
      <c r="DDF101" s="11"/>
      <c r="DDG101" s="8"/>
      <c r="DDH101" s="9"/>
      <c r="DDM101" s="11"/>
      <c r="DDN101" s="8"/>
      <c r="DDO101" s="9"/>
      <c r="DDT101" s="11"/>
      <c r="DDU101" s="8"/>
      <c r="DDV101" s="9"/>
      <c r="DEA101" s="11"/>
      <c r="DEB101" s="8"/>
      <c r="DEC101" s="9"/>
      <c r="DEH101" s="11"/>
      <c r="DEI101" s="8"/>
      <c r="DEJ101" s="9"/>
      <c r="DEO101" s="11"/>
      <c r="DEP101" s="8"/>
      <c r="DEQ101" s="9"/>
      <c r="DEV101" s="11"/>
      <c r="DEW101" s="8"/>
      <c r="DEX101" s="9"/>
      <c r="DFC101" s="11"/>
      <c r="DFD101" s="8"/>
      <c r="DFE101" s="9"/>
      <c r="DFJ101" s="11"/>
      <c r="DFK101" s="8"/>
      <c r="DFL101" s="9"/>
      <c r="DFQ101" s="11"/>
      <c r="DFR101" s="8"/>
      <c r="DFS101" s="9"/>
      <c r="DFX101" s="11"/>
      <c r="DFY101" s="8"/>
      <c r="DFZ101" s="9"/>
      <c r="DGE101" s="11"/>
      <c r="DGF101" s="8"/>
      <c r="DGG101" s="9"/>
      <c r="DGL101" s="11"/>
      <c r="DGM101" s="8"/>
      <c r="DGN101" s="9"/>
      <c r="DGS101" s="11"/>
      <c r="DGT101" s="8"/>
      <c r="DGU101" s="9"/>
      <c r="DGZ101" s="11"/>
      <c r="DHA101" s="8"/>
      <c r="DHB101" s="9"/>
      <c r="DHG101" s="11"/>
      <c r="DHH101" s="8"/>
      <c r="DHI101" s="9"/>
      <c r="DHN101" s="11"/>
      <c r="DHO101" s="8"/>
      <c r="DHP101" s="9"/>
      <c r="DHU101" s="11"/>
      <c r="DHV101" s="8"/>
      <c r="DHW101" s="9"/>
      <c r="DIB101" s="11"/>
      <c r="DIC101" s="8"/>
      <c r="DID101" s="9"/>
      <c r="DII101" s="11"/>
      <c r="DIJ101" s="8"/>
      <c r="DIK101" s="9"/>
      <c r="DIP101" s="11"/>
      <c r="DIQ101" s="8"/>
      <c r="DIR101" s="9"/>
      <c r="DIW101" s="11"/>
      <c r="DIX101" s="8"/>
      <c r="DIY101" s="9"/>
      <c r="DJD101" s="11"/>
      <c r="DJE101" s="8"/>
      <c r="DJF101" s="9"/>
      <c r="DJK101" s="11"/>
      <c r="DJL101" s="8"/>
      <c r="DJM101" s="9"/>
      <c r="DJR101" s="11"/>
      <c r="DJS101" s="8"/>
      <c r="DJT101" s="9"/>
      <c r="DJY101" s="11"/>
      <c r="DJZ101" s="8"/>
      <c r="DKA101" s="9"/>
      <c r="DKF101" s="11"/>
      <c r="DKG101" s="8"/>
      <c r="DKH101" s="9"/>
      <c r="DKM101" s="11"/>
      <c r="DKN101" s="8"/>
      <c r="DKO101" s="9"/>
      <c r="DKT101" s="11"/>
      <c r="DKU101" s="8"/>
      <c r="DKV101" s="9"/>
      <c r="DLA101" s="11"/>
      <c r="DLB101" s="8"/>
      <c r="DLC101" s="9"/>
      <c r="DLH101" s="11"/>
      <c r="DLI101" s="8"/>
      <c r="DLJ101" s="9"/>
      <c r="DLO101" s="11"/>
      <c r="DLP101" s="8"/>
      <c r="DLQ101" s="9"/>
      <c r="DLV101" s="11"/>
      <c r="DLW101" s="8"/>
      <c r="DLX101" s="9"/>
      <c r="DMC101" s="11"/>
      <c r="DMD101" s="8"/>
      <c r="DME101" s="9"/>
      <c r="DMJ101" s="11"/>
      <c r="DMK101" s="8"/>
      <c r="DML101" s="9"/>
      <c r="DMQ101" s="11"/>
      <c r="DMR101" s="8"/>
      <c r="DMS101" s="9"/>
      <c r="DMX101" s="11"/>
      <c r="DMY101" s="8"/>
      <c r="DMZ101" s="9"/>
      <c r="DNE101" s="11"/>
      <c r="DNF101" s="8"/>
      <c r="DNG101" s="9"/>
      <c r="DNL101" s="11"/>
      <c r="DNM101" s="8"/>
      <c r="DNN101" s="9"/>
      <c r="DNS101" s="11"/>
      <c r="DNT101" s="8"/>
      <c r="DNU101" s="9"/>
      <c r="DNZ101" s="11"/>
      <c r="DOA101" s="8"/>
      <c r="DOB101" s="9"/>
      <c r="DOG101" s="11"/>
      <c r="DOH101" s="8"/>
      <c r="DOI101" s="9"/>
      <c r="DON101" s="11"/>
      <c r="DOO101" s="8"/>
      <c r="DOP101" s="9"/>
      <c r="DOU101" s="11"/>
      <c r="DOV101" s="8"/>
      <c r="DOW101" s="9"/>
      <c r="DPB101" s="11"/>
      <c r="DPC101" s="8"/>
      <c r="DPD101" s="9"/>
      <c r="DPI101" s="11"/>
      <c r="DPJ101" s="8"/>
      <c r="DPK101" s="9"/>
      <c r="DPP101" s="11"/>
      <c r="DPQ101" s="8"/>
      <c r="DPR101" s="9"/>
      <c r="DPW101" s="11"/>
      <c r="DPX101" s="8"/>
      <c r="DPY101" s="9"/>
      <c r="DQD101" s="11"/>
      <c r="DQE101" s="8"/>
      <c r="DQF101" s="9"/>
      <c r="DQK101" s="11"/>
      <c r="DQL101" s="8"/>
      <c r="DQM101" s="9"/>
      <c r="DQR101" s="11"/>
      <c r="DQS101" s="8"/>
      <c r="DQT101" s="9"/>
      <c r="DQY101" s="11"/>
      <c r="DQZ101" s="8"/>
      <c r="DRA101" s="9"/>
      <c r="DRF101" s="11"/>
      <c r="DRG101" s="8"/>
      <c r="DRH101" s="9"/>
      <c r="DRM101" s="11"/>
      <c r="DRN101" s="8"/>
      <c r="DRO101" s="9"/>
      <c r="DRT101" s="11"/>
      <c r="DRU101" s="8"/>
      <c r="DRV101" s="9"/>
      <c r="DSA101" s="11"/>
      <c r="DSB101" s="8"/>
      <c r="DSC101" s="9"/>
      <c r="DSH101" s="11"/>
      <c r="DSI101" s="8"/>
      <c r="DSJ101" s="9"/>
      <c r="DSO101" s="11"/>
      <c r="DSP101" s="8"/>
      <c r="DSQ101" s="9"/>
      <c r="DSV101" s="11"/>
      <c r="DSW101" s="8"/>
      <c r="DSX101" s="9"/>
      <c r="DTC101" s="11"/>
      <c r="DTD101" s="8"/>
      <c r="DTE101" s="9"/>
      <c r="DTJ101" s="11"/>
      <c r="DTK101" s="8"/>
      <c r="DTL101" s="9"/>
      <c r="DTQ101" s="11"/>
      <c r="DTR101" s="8"/>
      <c r="DTS101" s="9"/>
      <c r="DTX101" s="11"/>
      <c r="DTY101" s="8"/>
      <c r="DTZ101" s="9"/>
      <c r="DUE101" s="11"/>
      <c r="DUF101" s="8"/>
      <c r="DUG101" s="9"/>
      <c r="DUL101" s="11"/>
      <c r="DUM101" s="8"/>
      <c r="DUN101" s="9"/>
      <c r="DUS101" s="11"/>
      <c r="DUT101" s="8"/>
      <c r="DUU101" s="9"/>
      <c r="DUZ101" s="11"/>
      <c r="DVA101" s="8"/>
      <c r="DVB101" s="9"/>
      <c r="DVG101" s="11"/>
      <c r="DVH101" s="8"/>
      <c r="DVI101" s="9"/>
      <c r="DVN101" s="11"/>
      <c r="DVO101" s="8"/>
      <c r="DVP101" s="9"/>
      <c r="DVU101" s="11"/>
      <c r="DVV101" s="8"/>
      <c r="DVW101" s="9"/>
      <c r="DWB101" s="11"/>
      <c r="DWC101" s="8"/>
      <c r="DWD101" s="9"/>
      <c r="DWI101" s="11"/>
      <c r="DWJ101" s="8"/>
      <c r="DWK101" s="9"/>
      <c r="DWP101" s="11"/>
      <c r="DWQ101" s="8"/>
      <c r="DWR101" s="9"/>
      <c r="DWW101" s="11"/>
      <c r="DWX101" s="8"/>
      <c r="DWY101" s="9"/>
      <c r="DXD101" s="11"/>
      <c r="DXE101" s="8"/>
      <c r="DXF101" s="9"/>
      <c r="DXK101" s="11"/>
      <c r="DXL101" s="8"/>
      <c r="DXM101" s="9"/>
      <c r="DXR101" s="11"/>
      <c r="DXS101" s="8"/>
      <c r="DXT101" s="9"/>
      <c r="DXY101" s="11"/>
      <c r="DXZ101" s="8"/>
      <c r="DYA101" s="9"/>
      <c r="DYF101" s="11"/>
      <c r="DYG101" s="8"/>
      <c r="DYH101" s="9"/>
      <c r="DYM101" s="11"/>
      <c r="DYN101" s="8"/>
      <c r="DYO101" s="9"/>
      <c r="DYT101" s="11"/>
      <c r="DYU101" s="8"/>
      <c r="DYV101" s="9"/>
      <c r="DZA101" s="11"/>
      <c r="DZB101" s="8"/>
      <c r="DZC101" s="9"/>
      <c r="DZH101" s="11"/>
      <c r="DZI101" s="8"/>
      <c r="DZJ101" s="9"/>
      <c r="DZO101" s="11"/>
      <c r="DZP101" s="8"/>
      <c r="DZQ101" s="9"/>
      <c r="DZV101" s="11"/>
      <c r="DZW101" s="8"/>
      <c r="DZX101" s="9"/>
      <c r="EAC101" s="11"/>
      <c r="EAD101" s="8"/>
      <c r="EAE101" s="9"/>
      <c r="EAJ101" s="11"/>
      <c r="EAK101" s="8"/>
      <c r="EAL101" s="9"/>
      <c r="EAQ101" s="11"/>
      <c r="EAR101" s="8"/>
      <c r="EAS101" s="9"/>
      <c r="EAX101" s="11"/>
      <c r="EAY101" s="8"/>
      <c r="EAZ101" s="9"/>
      <c r="EBE101" s="11"/>
      <c r="EBF101" s="8"/>
      <c r="EBG101" s="9"/>
      <c r="EBL101" s="11"/>
      <c r="EBM101" s="8"/>
      <c r="EBN101" s="9"/>
      <c r="EBS101" s="11"/>
      <c r="EBT101" s="8"/>
      <c r="EBU101" s="9"/>
      <c r="EBZ101" s="11"/>
      <c r="ECA101" s="8"/>
      <c r="ECB101" s="9"/>
      <c r="ECG101" s="11"/>
      <c r="ECH101" s="8"/>
      <c r="ECI101" s="9"/>
      <c r="ECN101" s="11"/>
      <c r="ECO101" s="8"/>
      <c r="ECP101" s="9"/>
      <c r="ECU101" s="11"/>
      <c r="ECV101" s="8"/>
      <c r="ECW101" s="9"/>
      <c r="EDB101" s="11"/>
      <c r="EDC101" s="8"/>
      <c r="EDD101" s="9"/>
      <c r="EDI101" s="11"/>
      <c r="EDJ101" s="8"/>
      <c r="EDK101" s="9"/>
      <c r="EDP101" s="11"/>
      <c r="EDQ101" s="8"/>
      <c r="EDR101" s="9"/>
      <c r="EDW101" s="11"/>
      <c r="EDX101" s="8"/>
      <c r="EDY101" s="9"/>
      <c r="EED101" s="11"/>
      <c r="EEE101" s="8"/>
      <c r="EEF101" s="9"/>
      <c r="EEK101" s="11"/>
      <c r="EEL101" s="8"/>
      <c r="EEM101" s="9"/>
      <c r="EER101" s="11"/>
      <c r="EES101" s="8"/>
      <c r="EET101" s="9"/>
      <c r="EEY101" s="11"/>
      <c r="EEZ101" s="8"/>
      <c r="EFA101" s="9"/>
      <c r="EFF101" s="11"/>
      <c r="EFG101" s="8"/>
      <c r="EFH101" s="9"/>
      <c r="EFM101" s="11"/>
      <c r="EFN101" s="8"/>
      <c r="EFO101" s="9"/>
      <c r="EFT101" s="11"/>
      <c r="EFU101" s="8"/>
      <c r="EFV101" s="9"/>
      <c r="EGA101" s="11"/>
      <c r="EGB101" s="8"/>
      <c r="EGC101" s="9"/>
      <c r="EGH101" s="11"/>
      <c r="EGI101" s="8"/>
      <c r="EGJ101" s="9"/>
      <c r="EGO101" s="11"/>
      <c r="EGP101" s="8"/>
      <c r="EGQ101" s="9"/>
      <c r="EGV101" s="11"/>
      <c r="EGW101" s="8"/>
      <c r="EGX101" s="9"/>
      <c r="EHC101" s="11"/>
      <c r="EHD101" s="8"/>
      <c r="EHE101" s="9"/>
      <c r="EHJ101" s="11"/>
      <c r="EHK101" s="8"/>
      <c r="EHL101" s="9"/>
      <c r="EHQ101" s="11"/>
      <c r="EHR101" s="8"/>
      <c r="EHS101" s="9"/>
      <c r="EHX101" s="11"/>
      <c r="EHY101" s="8"/>
      <c r="EHZ101" s="9"/>
      <c r="EIE101" s="11"/>
      <c r="EIF101" s="8"/>
      <c r="EIG101" s="9"/>
      <c r="EIL101" s="11"/>
      <c r="EIM101" s="8"/>
      <c r="EIN101" s="9"/>
      <c r="EIS101" s="11"/>
      <c r="EIT101" s="8"/>
      <c r="EIU101" s="9"/>
      <c r="EIZ101" s="11"/>
      <c r="EJA101" s="8"/>
      <c r="EJB101" s="9"/>
      <c r="EJG101" s="11"/>
      <c r="EJH101" s="8"/>
      <c r="EJI101" s="9"/>
      <c r="EJN101" s="11"/>
      <c r="EJO101" s="8"/>
      <c r="EJP101" s="9"/>
      <c r="EJU101" s="11"/>
      <c r="EJV101" s="8"/>
      <c r="EJW101" s="9"/>
      <c r="EKB101" s="11"/>
      <c r="EKC101" s="8"/>
      <c r="EKD101" s="9"/>
      <c r="EKI101" s="11"/>
      <c r="EKJ101" s="8"/>
      <c r="EKK101" s="9"/>
      <c r="EKP101" s="11"/>
      <c r="EKQ101" s="8"/>
      <c r="EKR101" s="9"/>
      <c r="EKW101" s="11"/>
      <c r="EKX101" s="8"/>
      <c r="EKY101" s="9"/>
      <c r="ELD101" s="11"/>
      <c r="ELE101" s="8"/>
      <c r="ELF101" s="9"/>
      <c r="ELK101" s="11"/>
      <c r="ELL101" s="8"/>
      <c r="ELM101" s="9"/>
      <c r="ELR101" s="11"/>
      <c r="ELS101" s="8"/>
      <c r="ELT101" s="9"/>
      <c r="ELY101" s="11"/>
      <c r="ELZ101" s="8"/>
      <c r="EMA101" s="9"/>
      <c r="EMF101" s="11"/>
      <c r="EMG101" s="8"/>
      <c r="EMH101" s="9"/>
      <c r="EMM101" s="11"/>
      <c r="EMN101" s="8"/>
      <c r="EMO101" s="9"/>
      <c r="EMT101" s="11"/>
      <c r="EMU101" s="8"/>
      <c r="EMV101" s="9"/>
      <c r="ENA101" s="11"/>
      <c r="ENB101" s="8"/>
      <c r="ENC101" s="9"/>
      <c r="ENH101" s="11"/>
      <c r="ENI101" s="8"/>
      <c r="ENJ101" s="9"/>
      <c r="ENO101" s="11"/>
      <c r="ENP101" s="8"/>
      <c r="ENQ101" s="9"/>
      <c r="ENV101" s="11"/>
      <c r="ENW101" s="8"/>
      <c r="ENX101" s="9"/>
      <c r="EOC101" s="11"/>
      <c r="EOD101" s="8"/>
      <c r="EOE101" s="9"/>
      <c r="EOJ101" s="11"/>
      <c r="EOK101" s="8"/>
      <c r="EOL101" s="9"/>
      <c r="EOQ101" s="11"/>
      <c r="EOR101" s="8"/>
      <c r="EOS101" s="9"/>
      <c r="EOX101" s="11"/>
      <c r="EOY101" s="8"/>
      <c r="EOZ101" s="9"/>
      <c r="EPE101" s="11"/>
      <c r="EPF101" s="8"/>
      <c r="EPG101" s="9"/>
      <c r="EPL101" s="11"/>
      <c r="EPM101" s="8"/>
      <c r="EPN101" s="9"/>
      <c r="EPS101" s="11"/>
      <c r="EPT101" s="8"/>
      <c r="EPU101" s="9"/>
      <c r="EPZ101" s="11"/>
      <c r="EQA101" s="8"/>
      <c r="EQB101" s="9"/>
      <c r="EQG101" s="11"/>
      <c r="EQH101" s="8"/>
      <c r="EQI101" s="9"/>
      <c r="EQN101" s="11"/>
      <c r="EQO101" s="8"/>
      <c r="EQP101" s="9"/>
      <c r="EQU101" s="11"/>
      <c r="EQV101" s="8"/>
      <c r="EQW101" s="9"/>
      <c r="ERB101" s="11"/>
      <c r="ERC101" s="8"/>
      <c r="ERD101" s="9"/>
      <c r="ERI101" s="11"/>
      <c r="ERJ101" s="8"/>
      <c r="ERK101" s="9"/>
      <c r="ERP101" s="11"/>
      <c r="ERQ101" s="8"/>
      <c r="ERR101" s="9"/>
      <c r="ERW101" s="11"/>
      <c r="ERX101" s="8"/>
      <c r="ERY101" s="9"/>
      <c r="ESD101" s="11"/>
      <c r="ESE101" s="8"/>
      <c r="ESF101" s="9"/>
      <c r="ESK101" s="11"/>
      <c r="ESL101" s="8"/>
      <c r="ESM101" s="9"/>
      <c r="ESR101" s="11"/>
      <c r="ESS101" s="8"/>
      <c r="EST101" s="9"/>
      <c r="ESY101" s="11"/>
      <c r="ESZ101" s="8"/>
      <c r="ETA101" s="9"/>
      <c r="ETF101" s="11"/>
      <c r="ETG101" s="8"/>
      <c r="ETH101" s="9"/>
      <c r="ETM101" s="11"/>
      <c r="ETN101" s="8"/>
      <c r="ETO101" s="9"/>
      <c r="ETT101" s="11"/>
      <c r="ETU101" s="8"/>
      <c r="ETV101" s="9"/>
      <c r="EUA101" s="11"/>
      <c r="EUB101" s="8"/>
      <c r="EUC101" s="9"/>
      <c r="EUH101" s="11"/>
      <c r="EUI101" s="8"/>
      <c r="EUJ101" s="9"/>
      <c r="EUO101" s="11"/>
      <c r="EUP101" s="8"/>
      <c r="EUQ101" s="9"/>
      <c r="EUV101" s="11"/>
      <c r="EUW101" s="8"/>
      <c r="EUX101" s="9"/>
      <c r="EVC101" s="11"/>
      <c r="EVD101" s="8"/>
      <c r="EVE101" s="9"/>
      <c r="EVJ101" s="11"/>
      <c r="EVK101" s="8"/>
      <c r="EVL101" s="9"/>
      <c r="EVQ101" s="11"/>
      <c r="EVR101" s="8"/>
      <c r="EVS101" s="9"/>
      <c r="EVX101" s="11"/>
      <c r="EVY101" s="8"/>
      <c r="EVZ101" s="9"/>
      <c r="EWE101" s="11"/>
      <c r="EWF101" s="8"/>
      <c r="EWG101" s="9"/>
      <c r="EWL101" s="11"/>
      <c r="EWM101" s="8"/>
      <c r="EWN101" s="9"/>
      <c r="EWS101" s="11"/>
      <c r="EWT101" s="8"/>
      <c r="EWU101" s="9"/>
      <c r="EWZ101" s="11"/>
      <c r="EXA101" s="8"/>
      <c r="EXB101" s="9"/>
      <c r="EXG101" s="11"/>
      <c r="EXH101" s="8"/>
      <c r="EXI101" s="9"/>
      <c r="EXN101" s="11"/>
      <c r="EXO101" s="8"/>
      <c r="EXP101" s="9"/>
      <c r="EXU101" s="11"/>
      <c r="EXV101" s="8"/>
      <c r="EXW101" s="9"/>
      <c r="EYB101" s="11"/>
      <c r="EYC101" s="8"/>
      <c r="EYD101" s="9"/>
      <c r="EYI101" s="11"/>
      <c r="EYJ101" s="8"/>
      <c r="EYK101" s="9"/>
      <c r="EYP101" s="11"/>
      <c r="EYQ101" s="8"/>
      <c r="EYR101" s="9"/>
      <c r="EYW101" s="11"/>
      <c r="EYX101" s="8"/>
      <c r="EYY101" s="9"/>
      <c r="EZD101" s="11"/>
      <c r="EZE101" s="8"/>
      <c r="EZF101" s="9"/>
      <c r="EZK101" s="11"/>
      <c r="EZL101" s="8"/>
      <c r="EZM101" s="9"/>
      <c r="EZR101" s="11"/>
      <c r="EZS101" s="8"/>
      <c r="EZT101" s="9"/>
      <c r="EZY101" s="11"/>
      <c r="EZZ101" s="8"/>
      <c r="FAA101" s="9"/>
      <c r="FAF101" s="11"/>
      <c r="FAG101" s="8"/>
      <c r="FAH101" s="9"/>
      <c r="FAM101" s="11"/>
      <c r="FAN101" s="8"/>
      <c r="FAO101" s="9"/>
      <c r="FAT101" s="11"/>
      <c r="FAU101" s="8"/>
      <c r="FAV101" s="9"/>
      <c r="FBA101" s="11"/>
      <c r="FBB101" s="8"/>
      <c r="FBC101" s="9"/>
      <c r="FBH101" s="11"/>
      <c r="FBI101" s="8"/>
      <c r="FBJ101" s="9"/>
      <c r="FBO101" s="11"/>
      <c r="FBP101" s="8"/>
      <c r="FBQ101" s="9"/>
      <c r="FBV101" s="11"/>
      <c r="FBW101" s="8"/>
      <c r="FBX101" s="9"/>
      <c r="FCC101" s="11"/>
      <c r="FCD101" s="8"/>
      <c r="FCE101" s="9"/>
      <c r="FCJ101" s="11"/>
      <c r="FCK101" s="8"/>
      <c r="FCL101" s="9"/>
      <c r="FCQ101" s="11"/>
      <c r="FCR101" s="8"/>
      <c r="FCS101" s="9"/>
      <c r="FCX101" s="11"/>
      <c r="FCY101" s="8"/>
      <c r="FCZ101" s="9"/>
      <c r="FDE101" s="11"/>
      <c r="FDF101" s="8"/>
      <c r="FDG101" s="9"/>
      <c r="FDL101" s="11"/>
      <c r="FDM101" s="8"/>
      <c r="FDN101" s="9"/>
      <c r="FDS101" s="11"/>
      <c r="FDT101" s="8"/>
      <c r="FDU101" s="9"/>
      <c r="FDZ101" s="11"/>
      <c r="FEA101" s="8"/>
      <c r="FEB101" s="9"/>
      <c r="FEG101" s="11"/>
      <c r="FEH101" s="8"/>
      <c r="FEI101" s="9"/>
      <c r="FEN101" s="11"/>
      <c r="FEO101" s="8"/>
      <c r="FEP101" s="9"/>
      <c r="FEU101" s="11"/>
      <c r="FEV101" s="8"/>
      <c r="FEW101" s="9"/>
      <c r="FFB101" s="11"/>
      <c r="FFC101" s="8"/>
      <c r="FFD101" s="9"/>
      <c r="FFI101" s="11"/>
      <c r="FFJ101" s="8"/>
      <c r="FFK101" s="9"/>
      <c r="FFP101" s="11"/>
      <c r="FFQ101" s="8"/>
      <c r="FFR101" s="9"/>
      <c r="FFW101" s="11"/>
      <c r="FFX101" s="8"/>
      <c r="FFY101" s="9"/>
      <c r="FGD101" s="11"/>
      <c r="FGE101" s="8"/>
      <c r="FGF101" s="9"/>
      <c r="FGK101" s="11"/>
      <c r="FGL101" s="8"/>
      <c r="FGM101" s="9"/>
      <c r="FGR101" s="11"/>
      <c r="FGS101" s="8"/>
      <c r="FGT101" s="9"/>
      <c r="FGY101" s="11"/>
      <c r="FGZ101" s="8"/>
      <c r="FHA101" s="9"/>
      <c r="FHF101" s="11"/>
      <c r="FHG101" s="8"/>
      <c r="FHH101" s="9"/>
      <c r="FHM101" s="11"/>
      <c r="FHN101" s="8"/>
      <c r="FHO101" s="9"/>
      <c r="FHT101" s="11"/>
      <c r="FHU101" s="8"/>
      <c r="FHV101" s="9"/>
      <c r="FIA101" s="11"/>
      <c r="FIB101" s="8"/>
      <c r="FIC101" s="9"/>
      <c r="FIH101" s="11"/>
      <c r="FII101" s="8"/>
      <c r="FIJ101" s="9"/>
      <c r="FIO101" s="11"/>
      <c r="FIP101" s="8"/>
      <c r="FIQ101" s="9"/>
      <c r="FIV101" s="11"/>
      <c r="FIW101" s="8"/>
      <c r="FIX101" s="9"/>
      <c r="FJC101" s="11"/>
      <c r="FJD101" s="8"/>
      <c r="FJE101" s="9"/>
      <c r="FJJ101" s="11"/>
      <c r="FJK101" s="8"/>
      <c r="FJL101" s="9"/>
      <c r="FJQ101" s="11"/>
      <c r="FJR101" s="8"/>
      <c r="FJS101" s="9"/>
      <c r="FJX101" s="11"/>
      <c r="FJY101" s="8"/>
      <c r="FJZ101" s="9"/>
      <c r="FKE101" s="11"/>
      <c r="FKF101" s="8"/>
      <c r="FKG101" s="9"/>
      <c r="FKL101" s="11"/>
      <c r="FKM101" s="8"/>
      <c r="FKN101" s="9"/>
      <c r="FKS101" s="11"/>
      <c r="FKT101" s="8"/>
      <c r="FKU101" s="9"/>
      <c r="FKZ101" s="11"/>
      <c r="FLA101" s="8"/>
      <c r="FLB101" s="9"/>
      <c r="FLG101" s="11"/>
      <c r="FLH101" s="8"/>
      <c r="FLI101" s="9"/>
      <c r="FLN101" s="11"/>
      <c r="FLO101" s="8"/>
      <c r="FLP101" s="9"/>
      <c r="FLU101" s="11"/>
      <c r="FLV101" s="8"/>
      <c r="FLW101" s="9"/>
      <c r="FMB101" s="11"/>
      <c r="FMC101" s="8"/>
      <c r="FMD101" s="9"/>
      <c r="FMI101" s="11"/>
      <c r="FMJ101" s="8"/>
      <c r="FMK101" s="9"/>
      <c r="FMP101" s="11"/>
      <c r="FMQ101" s="8"/>
      <c r="FMR101" s="9"/>
      <c r="FMW101" s="11"/>
      <c r="FMX101" s="8"/>
      <c r="FMY101" s="9"/>
      <c r="FND101" s="11"/>
      <c r="FNE101" s="8"/>
      <c r="FNF101" s="9"/>
      <c r="FNK101" s="11"/>
      <c r="FNL101" s="8"/>
      <c r="FNM101" s="9"/>
      <c r="FNR101" s="11"/>
      <c r="FNS101" s="8"/>
      <c r="FNT101" s="9"/>
      <c r="FNY101" s="11"/>
      <c r="FNZ101" s="8"/>
      <c r="FOA101" s="9"/>
      <c r="FOF101" s="11"/>
      <c r="FOG101" s="8"/>
      <c r="FOH101" s="9"/>
      <c r="FOM101" s="11"/>
      <c r="FON101" s="8"/>
      <c r="FOO101" s="9"/>
      <c r="FOT101" s="11"/>
      <c r="FOU101" s="8"/>
      <c r="FOV101" s="9"/>
      <c r="FPA101" s="11"/>
      <c r="FPB101" s="8"/>
      <c r="FPC101" s="9"/>
      <c r="FPH101" s="11"/>
      <c r="FPI101" s="8"/>
      <c r="FPJ101" s="9"/>
      <c r="FPO101" s="11"/>
      <c r="FPP101" s="8"/>
      <c r="FPQ101" s="9"/>
      <c r="FPV101" s="11"/>
      <c r="FPW101" s="8"/>
      <c r="FPX101" s="9"/>
      <c r="FQC101" s="11"/>
      <c r="FQD101" s="8"/>
      <c r="FQE101" s="9"/>
      <c r="FQJ101" s="11"/>
      <c r="FQK101" s="8"/>
      <c r="FQL101" s="9"/>
      <c r="FQQ101" s="11"/>
      <c r="FQR101" s="8"/>
      <c r="FQS101" s="9"/>
      <c r="FQX101" s="11"/>
      <c r="FQY101" s="8"/>
      <c r="FQZ101" s="9"/>
      <c r="FRE101" s="11"/>
      <c r="FRF101" s="8"/>
      <c r="FRG101" s="9"/>
      <c r="FRL101" s="11"/>
      <c r="FRM101" s="8"/>
      <c r="FRN101" s="9"/>
      <c r="FRS101" s="11"/>
      <c r="FRT101" s="8"/>
      <c r="FRU101" s="9"/>
      <c r="FRZ101" s="11"/>
      <c r="FSA101" s="8"/>
      <c r="FSB101" s="9"/>
      <c r="FSG101" s="11"/>
      <c r="FSH101" s="8"/>
      <c r="FSI101" s="9"/>
      <c r="FSN101" s="11"/>
      <c r="FSO101" s="8"/>
      <c r="FSP101" s="9"/>
      <c r="FSU101" s="11"/>
      <c r="FSV101" s="8"/>
      <c r="FSW101" s="9"/>
      <c r="FTB101" s="11"/>
      <c r="FTC101" s="8"/>
      <c r="FTD101" s="9"/>
      <c r="FTI101" s="11"/>
      <c r="FTJ101" s="8"/>
      <c r="FTK101" s="9"/>
      <c r="FTP101" s="11"/>
      <c r="FTQ101" s="8"/>
      <c r="FTR101" s="9"/>
      <c r="FTW101" s="11"/>
      <c r="FTX101" s="8"/>
      <c r="FTY101" s="9"/>
      <c r="FUD101" s="11"/>
      <c r="FUE101" s="8"/>
      <c r="FUF101" s="9"/>
      <c r="FUK101" s="11"/>
      <c r="FUL101" s="8"/>
      <c r="FUM101" s="9"/>
      <c r="FUR101" s="11"/>
      <c r="FUS101" s="8"/>
      <c r="FUT101" s="9"/>
      <c r="FUY101" s="11"/>
      <c r="FUZ101" s="8"/>
      <c r="FVA101" s="9"/>
      <c r="FVF101" s="11"/>
      <c r="FVG101" s="8"/>
      <c r="FVH101" s="9"/>
      <c r="FVM101" s="11"/>
      <c r="FVN101" s="8"/>
      <c r="FVO101" s="9"/>
      <c r="FVT101" s="11"/>
      <c r="FVU101" s="8"/>
      <c r="FVV101" s="9"/>
      <c r="FWA101" s="11"/>
      <c r="FWB101" s="8"/>
      <c r="FWC101" s="9"/>
      <c r="FWH101" s="11"/>
      <c r="FWI101" s="8"/>
      <c r="FWJ101" s="9"/>
      <c r="FWO101" s="11"/>
      <c r="FWP101" s="8"/>
      <c r="FWQ101" s="9"/>
      <c r="FWV101" s="11"/>
      <c r="FWW101" s="8"/>
      <c r="FWX101" s="9"/>
      <c r="FXC101" s="11"/>
      <c r="FXD101" s="8"/>
      <c r="FXE101" s="9"/>
      <c r="FXJ101" s="11"/>
      <c r="FXK101" s="8"/>
      <c r="FXL101" s="9"/>
      <c r="FXQ101" s="11"/>
      <c r="FXR101" s="8"/>
      <c r="FXS101" s="9"/>
      <c r="FXX101" s="11"/>
      <c r="FXY101" s="8"/>
      <c r="FXZ101" s="9"/>
      <c r="FYE101" s="11"/>
      <c r="FYF101" s="8"/>
      <c r="FYG101" s="9"/>
      <c r="FYL101" s="11"/>
      <c r="FYM101" s="8"/>
      <c r="FYN101" s="9"/>
      <c r="FYS101" s="11"/>
      <c r="FYT101" s="8"/>
      <c r="FYU101" s="9"/>
      <c r="FYZ101" s="11"/>
      <c r="FZA101" s="8"/>
      <c r="FZB101" s="9"/>
      <c r="FZG101" s="11"/>
      <c r="FZH101" s="8"/>
      <c r="FZI101" s="9"/>
      <c r="FZN101" s="11"/>
      <c r="FZO101" s="8"/>
      <c r="FZP101" s="9"/>
      <c r="FZU101" s="11"/>
      <c r="FZV101" s="8"/>
      <c r="FZW101" s="9"/>
      <c r="GAB101" s="11"/>
      <c r="GAC101" s="8"/>
      <c r="GAD101" s="9"/>
      <c r="GAI101" s="11"/>
      <c r="GAJ101" s="8"/>
      <c r="GAK101" s="9"/>
      <c r="GAP101" s="11"/>
      <c r="GAQ101" s="8"/>
      <c r="GAR101" s="9"/>
      <c r="GAW101" s="11"/>
      <c r="GAX101" s="8"/>
      <c r="GAY101" s="9"/>
      <c r="GBD101" s="11"/>
      <c r="GBE101" s="8"/>
      <c r="GBF101" s="9"/>
      <c r="GBK101" s="11"/>
      <c r="GBL101" s="8"/>
      <c r="GBM101" s="9"/>
      <c r="GBR101" s="11"/>
      <c r="GBS101" s="8"/>
      <c r="GBT101" s="9"/>
      <c r="GBY101" s="11"/>
      <c r="GBZ101" s="8"/>
      <c r="GCA101" s="9"/>
      <c r="GCF101" s="11"/>
      <c r="GCG101" s="8"/>
      <c r="GCH101" s="9"/>
      <c r="GCM101" s="11"/>
      <c r="GCN101" s="8"/>
      <c r="GCO101" s="9"/>
      <c r="GCT101" s="11"/>
      <c r="GCU101" s="8"/>
      <c r="GCV101" s="9"/>
      <c r="GDA101" s="11"/>
      <c r="GDB101" s="8"/>
      <c r="GDC101" s="9"/>
      <c r="GDH101" s="11"/>
      <c r="GDI101" s="8"/>
      <c r="GDJ101" s="9"/>
      <c r="GDO101" s="11"/>
      <c r="GDP101" s="8"/>
      <c r="GDQ101" s="9"/>
      <c r="GDV101" s="11"/>
      <c r="GDW101" s="8"/>
      <c r="GDX101" s="9"/>
      <c r="GEC101" s="11"/>
      <c r="GED101" s="8"/>
      <c r="GEE101" s="9"/>
      <c r="GEJ101" s="11"/>
      <c r="GEK101" s="8"/>
      <c r="GEL101" s="9"/>
      <c r="GEQ101" s="11"/>
      <c r="GER101" s="8"/>
      <c r="GES101" s="9"/>
      <c r="GEX101" s="11"/>
      <c r="GEY101" s="8"/>
      <c r="GEZ101" s="9"/>
      <c r="GFE101" s="11"/>
      <c r="GFF101" s="8"/>
      <c r="GFG101" s="9"/>
      <c r="GFL101" s="11"/>
      <c r="GFM101" s="8"/>
      <c r="GFN101" s="9"/>
      <c r="GFS101" s="11"/>
      <c r="GFT101" s="8"/>
      <c r="GFU101" s="9"/>
      <c r="GFZ101" s="11"/>
      <c r="GGA101" s="8"/>
      <c r="GGB101" s="9"/>
      <c r="GGG101" s="11"/>
      <c r="GGH101" s="8"/>
      <c r="GGI101" s="9"/>
      <c r="GGN101" s="11"/>
      <c r="GGO101" s="8"/>
      <c r="GGP101" s="9"/>
      <c r="GGU101" s="11"/>
      <c r="GGV101" s="8"/>
      <c r="GGW101" s="9"/>
      <c r="GHB101" s="11"/>
      <c r="GHC101" s="8"/>
      <c r="GHD101" s="9"/>
      <c r="GHI101" s="11"/>
      <c r="GHJ101" s="8"/>
      <c r="GHK101" s="9"/>
      <c r="GHP101" s="11"/>
      <c r="GHQ101" s="8"/>
      <c r="GHR101" s="9"/>
      <c r="GHW101" s="11"/>
      <c r="GHX101" s="8"/>
      <c r="GHY101" s="9"/>
      <c r="GID101" s="11"/>
      <c r="GIE101" s="8"/>
      <c r="GIF101" s="9"/>
      <c r="GIK101" s="11"/>
      <c r="GIL101" s="8"/>
      <c r="GIM101" s="9"/>
      <c r="GIR101" s="11"/>
      <c r="GIS101" s="8"/>
      <c r="GIT101" s="9"/>
      <c r="GIY101" s="11"/>
      <c r="GIZ101" s="8"/>
      <c r="GJA101" s="9"/>
      <c r="GJF101" s="11"/>
      <c r="GJG101" s="8"/>
      <c r="GJH101" s="9"/>
      <c r="GJM101" s="11"/>
      <c r="GJN101" s="8"/>
      <c r="GJO101" s="9"/>
      <c r="GJT101" s="11"/>
      <c r="GJU101" s="8"/>
      <c r="GJV101" s="9"/>
      <c r="GKA101" s="11"/>
      <c r="GKB101" s="8"/>
      <c r="GKC101" s="9"/>
      <c r="GKH101" s="11"/>
      <c r="GKI101" s="8"/>
      <c r="GKJ101" s="9"/>
      <c r="GKO101" s="11"/>
      <c r="GKP101" s="8"/>
      <c r="GKQ101" s="9"/>
      <c r="GKV101" s="11"/>
      <c r="GKW101" s="8"/>
      <c r="GKX101" s="9"/>
      <c r="GLC101" s="11"/>
      <c r="GLD101" s="8"/>
      <c r="GLE101" s="9"/>
      <c r="GLJ101" s="11"/>
      <c r="GLK101" s="8"/>
      <c r="GLL101" s="9"/>
      <c r="GLQ101" s="11"/>
      <c r="GLR101" s="8"/>
      <c r="GLS101" s="9"/>
      <c r="GLX101" s="11"/>
      <c r="GLY101" s="8"/>
      <c r="GLZ101" s="9"/>
      <c r="GME101" s="11"/>
      <c r="GMF101" s="8"/>
      <c r="GMG101" s="9"/>
      <c r="GML101" s="11"/>
      <c r="GMM101" s="8"/>
      <c r="GMN101" s="9"/>
      <c r="GMS101" s="11"/>
      <c r="GMT101" s="8"/>
      <c r="GMU101" s="9"/>
      <c r="GMZ101" s="11"/>
      <c r="GNA101" s="8"/>
      <c r="GNB101" s="9"/>
      <c r="GNG101" s="11"/>
      <c r="GNH101" s="8"/>
      <c r="GNI101" s="9"/>
      <c r="GNN101" s="11"/>
      <c r="GNO101" s="8"/>
      <c r="GNP101" s="9"/>
      <c r="GNU101" s="11"/>
      <c r="GNV101" s="8"/>
      <c r="GNW101" s="9"/>
      <c r="GOB101" s="11"/>
      <c r="GOC101" s="8"/>
      <c r="GOD101" s="9"/>
      <c r="GOI101" s="11"/>
      <c r="GOJ101" s="8"/>
      <c r="GOK101" s="9"/>
      <c r="GOP101" s="11"/>
      <c r="GOQ101" s="8"/>
      <c r="GOR101" s="9"/>
      <c r="GOW101" s="11"/>
      <c r="GOX101" s="8"/>
      <c r="GOY101" s="9"/>
      <c r="GPD101" s="11"/>
      <c r="GPE101" s="8"/>
      <c r="GPF101" s="9"/>
      <c r="GPK101" s="11"/>
      <c r="GPL101" s="8"/>
      <c r="GPM101" s="9"/>
      <c r="GPR101" s="11"/>
      <c r="GPS101" s="8"/>
      <c r="GPT101" s="9"/>
      <c r="GPY101" s="11"/>
      <c r="GPZ101" s="8"/>
      <c r="GQA101" s="9"/>
      <c r="GQF101" s="11"/>
      <c r="GQG101" s="8"/>
      <c r="GQH101" s="9"/>
      <c r="GQM101" s="11"/>
      <c r="GQN101" s="8"/>
      <c r="GQO101" s="9"/>
      <c r="GQT101" s="11"/>
      <c r="GQU101" s="8"/>
      <c r="GQV101" s="9"/>
      <c r="GRA101" s="11"/>
      <c r="GRB101" s="8"/>
      <c r="GRC101" s="9"/>
      <c r="GRH101" s="11"/>
      <c r="GRI101" s="8"/>
      <c r="GRJ101" s="9"/>
      <c r="GRO101" s="11"/>
      <c r="GRP101" s="8"/>
      <c r="GRQ101" s="9"/>
      <c r="GRV101" s="11"/>
      <c r="GRW101" s="8"/>
      <c r="GRX101" s="9"/>
      <c r="GSC101" s="11"/>
      <c r="GSD101" s="8"/>
      <c r="GSE101" s="9"/>
      <c r="GSJ101" s="11"/>
      <c r="GSK101" s="8"/>
      <c r="GSL101" s="9"/>
      <c r="GSQ101" s="11"/>
      <c r="GSR101" s="8"/>
      <c r="GSS101" s="9"/>
      <c r="GSX101" s="11"/>
      <c r="GSY101" s="8"/>
      <c r="GSZ101" s="9"/>
      <c r="GTE101" s="11"/>
      <c r="GTF101" s="8"/>
      <c r="GTG101" s="9"/>
      <c r="GTL101" s="11"/>
      <c r="GTM101" s="8"/>
      <c r="GTN101" s="9"/>
      <c r="GTS101" s="11"/>
      <c r="GTT101" s="8"/>
      <c r="GTU101" s="9"/>
      <c r="GTZ101" s="11"/>
      <c r="GUA101" s="8"/>
      <c r="GUB101" s="9"/>
      <c r="GUG101" s="11"/>
      <c r="GUH101" s="8"/>
      <c r="GUI101" s="9"/>
      <c r="GUN101" s="11"/>
      <c r="GUO101" s="8"/>
      <c r="GUP101" s="9"/>
      <c r="GUU101" s="11"/>
      <c r="GUV101" s="8"/>
      <c r="GUW101" s="9"/>
      <c r="GVB101" s="11"/>
      <c r="GVC101" s="8"/>
      <c r="GVD101" s="9"/>
      <c r="GVI101" s="11"/>
      <c r="GVJ101" s="8"/>
      <c r="GVK101" s="9"/>
      <c r="GVP101" s="11"/>
      <c r="GVQ101" s="8"/>
      <c r="GVR101" s="9"/>
      <c r="GVW101" s="11"/>
      <c r="GVX101" s="8"/>
      <c r="GVY101" s="9"/>
      <c r="GWD101" s="11"/>
      <c r="GWE101" s="8"/>
      <c r="GWF101" s="9"/>
      <c r="GWK101" s="11"/>
      <c r="GWL101" s="8"/>
      <c r="GWM101" s="9"/>
      <c r="GWR101" s="11"/>
      <c r="GWS101" s="8"/>
      <c r="GWT101" s="9"/>
      <c r="GWY101" s="11"/>
      <c r="GWZ101" s="8"/>
      <c r="GXA101" s="9"/>
      <c r="GXF101" s="11"/>
      <c r="GXG101" s="8"/>
      <c r="GXH101" s="9"/>
      <c r="GXM101" s="11"/>
      <c r="GXN101" s="8"/>
      <c r="GXO101" s="9"/>
      <c r="GXT101" s="11"/>
      <c r="GXU101" s="8"/>
      <c r="GXV101" s="9"/>
      <c r="GYA101" s="11"/>
      <c r="GYB101" s="8"/>
      <c r="GYC101" s="9"/>
      <c r="GYH101" s="11"/>
      <c r="GYI101" s="8"/>
      <c r="GYJ101" s="9"/>
      <c r="GYO101" s="11"/>
      <c r="GYP101" s="8"/>
      <c r="GYQ101" s="9"/>
      <c r="GYV101" s="11"/>
      <c r="GYW101" s="8"/>
      <c r="GYX101" s="9"/>
      <c r="GZC101" s="11"/>
      <c r="GZD101" s="8"/>
      <c r="GZE101" s="9"/>
      <c r="GZJ101" s="11"/>
      <c r="GZK101" s="8"/>
      <c r="GZL101" s="9"/>
      <c r="GZQ101" s="11"/>
      <c r="GZR101" s="8"/>
      <c r="GZS101" s="9"/>
      <c r="GZX101" s="11"/>
      <c r="GZY101" s="8"/>
      <c r="GZZ101" s="9"/>
      <c r="HAE101" s="11"/>
      <c r="HAF101" s="8"/>
      <c r="HAG101" s="9"/>
      <c r="HAL101" s="11"/>
      <c r="HAM101" s="8"/>
      <c r="HAN101" s="9"/>
      <c r="HAS101" s="11"/>
      <c r="HAT101" s="8"/>
      <c r="HAU101" s="9"/>
      <c r="HAZ101" s="11"/>
      <c r="HBA101" s="8"/>
      <c r="HBB101" s="9"/>
      <c r="HBG101" s="11"/>
      <c r="HBH101" s="8"/>
      <c r="HBI101" s="9"/>
      <c r="HBN101" s="11"/>
      <c r="HBO101" s="8"/>
      <c r="HBP101" s="9"/>
      <c r="HBU101" s="11"/>
      <c r="HBV101" s="8"/>
      <c r="HBW101" s="9"/>
      <c r="HCB101" s="11"/>
      <c r="HCC101" s="8"/>
      <c r="HCD101" s="9"/>
      <c r="HCI101" s="11"/>
      <c r="HCJ101" s="8"/>
      <c r="HCK101" s="9"/>
      <c r="HCP101" s="11"/>
      <c r="HCQ101" s="8"/>
      <c r="HCR101" s="9"/>
      <c r="HCW101" s="11"/>
      <c r="HCX101" s="8"/>
      <c r="HCY101" s="9"/>
      <c r="HDD101" s="11"/>
      <c r="HDE101" s="8"/>
      <c r="HDF101" s="9"/>
      <c r="HDK101" s="11"/>
      <c r="HDL101" s="8"/>
      <c r="HDM101" s="9"/>
      <c r="HDR101" s="11"/>
      <c r="HDS101" s="8"/>
      <c r="HDT101" s="9"/>
      <c r="HDY101" s="11"/>
      <c r="HDZ101" s="8"/>
      <c r="HEA101" s="9"/>
      <c r="HEF101" s="11"/>
      <c r="HEG101" s="8"/>
      <c r="HEH101" s="9"/>
      <c r="HEM101" s="11"/>
      <c r="HEN101" s="8"/>
      <c r="HEO101" s="9"/>
      <c r="HET101" s="11"/>
      <c r="HEU101" s="8"/>
      <c r="HEV101" s="9"/>
      <c r="HFA101" s="11"/>
      <c r="HFB101" s="8"/>
      <c r="HFC101" s="9"/>
      <c r="HFH101" s="11"/>
      <c r="HFI101" s="8"/>
      <c r="HFJ101" s="9"/>
      <c r="HFO101" s="11"/>
      <c r="HFP101" s="8"/>
      <c r="HFQ101" s="9"/>
      <c r="HFV101" s="11"/>
      <c r="HFW101" s="8"/>
      <c r="HFX101" s="9"/>
      <c r="HGC101" s="11"/>
      <c r="HGD101" s="8"/>
      <c r="HGE101" s="9"/>
      <c r="HGJ101" s="11"/>
      <c r="HGK101" s="8"/>
      <c r="HGL101" s="9"/>
      <c r="HGQ101" s="11"/>
      <c r="HGR101" s="8"/>
      <c r="HGS101" s="9"/>
      <c r="HGX101" s="11"/>
      <c r="HGY101" s="8"/>
      <c r="HGZ101" s="9"/>
      <c r="HHE101" s="11"/>
      <c r="HHF101" s="8"/>
      <c r="HHG101" s="9"/>
      <c r="HHL101" s="11"/>
      <c r="HHM101" s="8"/>
      <c r="HHN101" s="9"/>
      <c r="HHS101" s="11"/>
      <c r="HHT101" s="8"/>
      <c r="HHU101" s="9"/>
      <c r="HHZ101" s="11"/>
      <c r="HIA101" s="8"/>
      <c r="HIB101" s="9"/>
      <c r="HIG101" s="11"/>
      <c r="HIH101" s="8"/>
      <c r="HII101" s="9"/>
      <c r="HIN101" s="11"/>
      <c r="HIO101" s="8"/>
      <c r="HIP101" s="9"/>
      <c r="HIU101" s="11"/>
      <c r="HIV101" s="8"/>
      <c r="HIW101" s="9"/>
      <c r="HJB101" s="11"/>
      <c r="HJC101" s="8"/>
      <c r="HJD101" s="9"/>
      <c r="HJI101" s="11"/>
      <c r="HJJ101" s="8"/>
      <c r="HJK101" s="9"/>
      <c r="HJP101" s="11"/>
      <c r="HJQ101" s="8"/>
      <c r="HJR101" s="9"/>
      <c r="HJW101" s="11"/>
      <c r="HJX101" s="8"/>
      <c r="HJY101" s="9"/>
      <c r="HKD101" s="11"/>
      <c r="HKE101" s="8"/>
      <c r="HKF101" s="9"/>
      <c r="HKK101" s="11"/>
      <c r="HKL101" s="8"/>
      <c r="HKM101" s="9"/>
      <c r="HKR101" s="11"/>
      <c r="HKS101" s="8"/>
      <c r="HKT101" s="9"/>
      <c r="HKY101" s="11"/>
      <c r="HKZ101" s="8"/>
      <c r="HLA101" s="9"/>
      <c r="HLF101" s="11"/>
      <c r="HLG101" s="8"/>
      <c r="HLH101" s="9"/>
      <c r="HLM101" s="11"/>
      <c r="HLN101" s="8"/>
      <c r="HLO101" s="9"/>
      <c r="HLT101" s="11"/>
      <c r="HLU101" s="8"/>
      <c r="HLV101" s="9"/>
      <c r="HMA101" s="11"/>
      <c r="HMB101" s="8"/>
      <c r="HMC101" s="9"/>
      <c r="HMH101" s="11"/>
      <c r="HMI101" s="8"/>
      <c r="HMJ101" s="9"/>
      <c r="HMO101" s="11"/>
      <c r="HMP101" s="8"/>
      <c r="HMQ101" s="9"/>
      <c r="HMV101" s="11"/>
      <c r="HMW101" s="8"/>
      <c r="HMX101" s="9"/>
      <c r="HNC101" s="11"/>
      <c r="HND101" s="8"/>
      <c r="HNE101" s="9"/>
      <c r="HNJ101" s="11"/>
      <c r="HNK101" s="8"/>
      <c r="HNL101" s="9"/>
      <c r="HNQ101" s="11"/>
      <c r="HNR101" s="8"/>
      <c r="HNS101" s="9"/>
      <c r="HNX101" s="11"/>
      <c r="HNY101" s="8"/>
      <c r="HNZ101" s="9"/>
      <c r="HOE101" s="11"/>
      <c r="HOF101" s="8"/>
      <c r="HOG101" s="9"/>
      <c r="HOL101" s="11"/>
      <c r="HOM101" s="8"/>
      <c r="HON101" s="9"/>
      <c r="HOS101" s="11"/>
      <c r="HOT101" s="8"/>
      <c r="HOU101" s="9"/>
      <c r="HOZ101" s="11"/>
      <c r="HPA101" s="8"/>
      <c r="HPB101" s="9"/>
      <c r="HPG101" s="11"/>
      <c r="HPH101" s="8"/>
      <c r="HPI101" s="9"/>
      <c r="HPN101" s="11"/>
      <c r="HPO101" s="8"/>
      <c r="HPP101" s="9"/>
      <c r="HPU101" s="11"/>
      <c r="HPV101" s="8"/>
      <c r="HPW101" s="9"/>
      <c r="HQB101" s="11"/>
      <c r="HQC101" s="8"/>
      <c r="HQD101" s="9"/>
      <c r="HQI101" s="11"/>
      <c r="HQJ101" s="8"/>
      <c r="HQK101" s="9"/>
      <c r="HQP101" s="11"/>
      <c r="HQQ101" s="8"/>
      <c r="HQR101" s="9"/>
      <c r="HQW101" s="11"/>
      <c r="HQX101" s="8"/>
      <c r="HQY101" s="9"/>
      <c r="HRD101" s="11"/>
      <c r="HRE101" s="8"/>
      <c r="HRF101" s="9"/>
      <c r="HRK101" s="11"/>
      <c r="HRL101" s="8"/>
      <c r="HRM101" s="9"/>
      <c r="HRR101" s="11"/>
      <c r="HRS101" s="8"/>
      <c r="HRT101" s="9"/>
      <c r="HRY101" s="11"/>
      <c r="HRZ101" s="8"/>
      <c r="HSA101" s="9"/>
      <c r="HSF101" s="11"/>
      <c r="HSG101" s="8"/>
      <c r="HSH101" s="9"/>
      <c r="HSM101" s="11"/>
      <c r="HSN101" s="8"/>
      <c r="HSO101" s="9"/>
      <c r="HST101" s="11"/>
      <c r="HSU101" s="8"/>
      <c r="HSV101" s="9"/>
      <c r="HTA101" s="11"/>
      <c r="HTB101" s="8"/>
      <c r="HTC101" s="9"/>
      <c r="HTH101" s="11"/>
      <c r="HTI101" s="8"/>
      <c r="HTJ101" s="9"/>
      <c r="HTO101" s="11"/>
      <c r="HTP101" s="8"/>
      <c r="HTQ101" s="9"/>
      <c r="HTV101" s="11"/>
      <c r="HTW101" s="8"/>
      <c r="HTX101" s="9"/>
      <c r="HUC101" s="11"/>
      <c r="HUD101" s="8"/>
      <c r="HUE101" s="9"/>
      <c r="HUJ101" s="11"/>
      <c r="HUK101" s="8"/>
      <c r="HUL101" s="9"/>
      <c r="HUQ101" s="11"/>
      <c r="HUR101" s="8"/>
      <c r="HUS101" s="9"/>
      <c r="HUX101" s="11"/>
      <c r="HUY101" s="8"/>
      <c r="HUZ101" s="9"/>
      <c r="HVE101" s="11"/>
      <c r="HVF101" s="8"/>
      <c r="HVG101" s="9"/>
      <c r="HVL101" s="11"/>
      <c r="HVM101" s="8"/>
      <c r="HVN101" s="9"/>
      <c r="HVS101" s="11"/>
      <c r="HVT101" s="8"/>
      <c r="HVU101" s="9"/>
      <c r="HVZ101" s="11"/>
      <c r="HWA101" s="8"/>
      <c r="HWB101" s="9"/>
      <c r="HWG101" s="11"/>
      <c r="HWH101" s="8"/>
      <c r="HWI101" s="9"/>
      <c r="HWN101" s="11"/>
      <c r="HWO101" s="8"/>
      <c r="HWP101" s="9"/>
      <c r="HWU101" s="11"/>
      <c r="HWV101" s="8"/>
      <c r="HWW101" s="9"/>
      <c r="HXB101" s="11"/>
      <c r="HXC101" s="8"/>
      <c r="HXD101" s="9"/>
      <c r="HXI101" s="11"/>
      <c r="HXJ101" s="8"/>
      <c r="HXK101" s="9"/>
      <c r="HXP101" s="11"/>
      <c r="HXQ101" s="8"/>
      <c r="HXR101" s="9"/>
      <c r="HXW101" s="11"/>
      <c r="HXX101" s="8"/>
      <c r="HXY101" s="9"/>
      <c r="HYD101" s="11"/>
      <c r="HYE101" s="8"/>
      <c r="HYF101" s="9"/>
      <c r="HYK101" s="11"/>
      <c r="HYL101" s="8"/>
      <c r="HYM101" s="9"/>
      <c r="HYR101" s="11"/>
      <c r="HYS101" s="8"/>
      <c r="HYT101" s="9"/>
      <c r="HYY101" s="11"/>
      <c r="HYZ101" s="8"/>
      <c r="HZA101" s="9"/>
      <c r="HZF101" s="11"/>
      <c r="HZG101" s="8"/>
      <c r="HZH101" s="9"/>
      <c r="HZM101" s="11"/>
      <c r="HZN101" s="8"/>
      <c r="HZO101" s="9"/>
      <c r="HZT101" s="11"/>
      <c r="HZU101" s="8"/>
      <c r="HZV101" s="9"/>
      <c r="IAA101" s="11"/>
      <c r="IAB101" s="8"/>
      <c r="IAC101" s="9"/>
      <c r="IAH101" s="11"/>
      <c r="IAI101" s="8"/>
      <c r="IAJ101" s="9"/>
      <c r="IAO101" s="11"/>
      <c r="IAP101" s="8"/>
      <c r="IAQ101" s="9"/>
      <c r="IAV101" s="11"/>
      <c r="IAW101" s="8"/>
      <c r="IAX101" s="9"/>
      <c r="IBC101" s="11"/>
      <c r="IBD101" s="8"/>
      <c r="IBE101" s="9"/>
      <c r="IBJ101" s="11"/>
      <c r="IBK101" s="8"/>
      <c r="IBL101" s="9"/>
      <c r="IBQ101" s="11"/>
      <c r="IBR101" s="8"/>
      <c r="IBS101" s="9"/>
      <c r="IBX101" s="11"/>
      <c r="IBY101" s="8"/>
      <c r="IBZ101" s="9"/>
      <c r="ICE101" s="11"/>
      <c r="ICF101" s="8"/>
      <c r="ICG101" s="9"/>
      <c r="ICL101" s="11"/>
      <c r="ICM101" s="8"/>
      <c r="ICN101" s="9"/>
      <c r="ICS101" s="11"/>
      <c r="ICT101" s="8"/>
      <c r="ICU101" s="9"/>
      <c r="ICZ101" s="11"/>
      <c r="IDA101" s="8"/>
      <c r="IDB101" s="9"/>
      <c r="IDG101" s="11"/>
      <c r="IDH101" s="8"/>
      <c r="IDI101" s="9"/>
      <c r="IDN101" s="11"/>
      <c r="IDO101" s="8"/>
      <c r="IDP101" s="9"/>
      <c r="IDU101" s="11"/>
      <c r="IDV101" s="8"/>
      <c r="IDW101" s="9"/>
      <c r="IEB101" s="11"/>
      <c r="IEC101" s="8"/>
      <c r="IED101" s="9"/>
      <c r="IEI101" s="11"/>
      <c r="IEJ101" s="8"/>
      <c r="IEK101" s="9"/>
      <c r="IEP101" s="11"/>
      <c r="IEQ101" s="8"/>
      <c r="IER101" s="9"/>
      <c r="IEW101" s="11"/>
      <c r="IEX101" s="8"/>
      <c r="IEY101" s="9"/>
      <c r="IFD101" s="11"/>
      <c r="IFE101" s="8"/>
      <c r="IFF101" s="9"/>
      <c r="IFK101" s="11"/>
      <c r="IFL101" s="8"/>
      <c r="IFM101" s="9"/>
      <c r="IFR101" s="11"/>
      <c r="IFS101" s="8"/>
      <c r="IFT101" s="9"/>
      <c r="IFY101" s="11"/>
      <c r="IFZ101" s="8"/>
      <c r="IGA101" s="9"/>
      <c r="IGF101" s="11"/>
      <c r="IGG101" s="8"/>
      <c r="IGH101" s="9"/>
      <c r="IGM101" s="11"/>
      <c r="IGN101" s="8"/>
      <c r="IGO101" s="9"/>
      <c r="IGT101" s="11"/>
      <c r="IGU101" s="8"/>
      <c r="IGV101" s="9"/>
      <c r="IHA101" s="11"/>
      <c r="IHB101" s="8"/>
      <c r="IHC101" s="9"/>
      <c r="IHH101" s="11"/>
      <c r="IHI101" s="8"/>
      <c r="IHJ101" s="9"/>
      <c r="IHO101" s="11"/>
      <c r="IHP101" s="8"/>
      <c r="IHQ101" s="9"/>
      <c r="IHV101" s="11"/>
      <c r="IHW101" s="8"/>
      <c r="IHX101" s="9"/>
      <c r="IIC101" s="11"/>
      <c r="IID101" s="8"/>
      <c r="IIE101" s="9"/>
      <c r="IIJ101" s="11"/>
      <c r="IIK101" s="8"/>
      <c r="IIL101" s="9"/>
      <c r="IIQ101" s="11"/>
      <c r="IIR101" s="8"/>
      <c r="IIS101" s="9"/>
      <c r="IIX101" s="11"/>
      <c r="IIY101" s="8"/>
      <c r="IIZ101" s="9"/>
      <c r="IJE101" s="11"/>
      <c r="IJF101" s="8"/>
      <c r="IJG101" s="9"/>
      <c r="IJL101" s="11"/>
      <c r="IJM101" s="8"/>
      <c r="IJN101" s="9"/>
      <c r="IJS101" s="11"/>
      <c r="IJT101" s="8"/>
      <c r="IJU101" s="9"/>
      <c r="IJZ101" s="11"/>
      <c r="IKA101" s="8"/>
      <c r="IKB101" s="9"/>
      <c r="IKG101" s="11"/>
      <c r="IKH101" s="8"/>
      <c r="IKI101" s="9"/>
      <c r="IKN101" s="11"/>
      <c r="IKO101" s="8"/>
      <c r="IKP101" s="9"/>
      <c r="IKU101" s="11"/>
      <c r="IKV101" s="8"/>
      <c r="IKW101" s="9"/>
      <c r="ILB101" s="11"/>
      <c r="ILC101" s="8"/>
      <c r="ILD101" s="9"/>
      <c r="ILI101" s="11"/>
      <c r="ILJ101" s="8"/>
      <c r="ILK101" s="9"/>
      <c r="ILP101" s="11"/>
      <c r="ILQ101" s="8"/>
      <c r="ILR101" s="9"/>
      <c r="ILW101" s="11"/>
      <c r="ILX101" s="8"/>
      <c r="ILY101" s="9"/>
      <c r="IMD101" s="11"/>
      <c r="IME101" s="8"/>
      <c r="IMF101" s="9"/>
      <c r="IMK101" s="11"/>
      <c r="IML101" s="8"/>
      <c r="IMM101" s="9"/>
      <c r="IMR101" s="11"/>
      <c r="IMS101" s="8"/>
      <c r="IMT101" s="9"/>
      <c r="IMY101" s="11"/>
      <c r="IMZ101" s="8"/>
      <c r="INA101" s="9"/>
      <c r="INF101" s="11"/>
      <c r="ING101" s="8"/>
      <c r="INH101" s="9"/>
      <c r="INM101" s="11"/>
      <c r="INN101" s="8"/>
      <c r="INO101" s="9"/>
      <c r="INT101" s="11"/>
      <c r="INU101" s="8"/>
      <c r="INV101" s="9"/>
      <c r="IOA101" s="11"/>
      <c r="IOB101" s="8"/>
      <c r="IOC101" s="9"/>
      <c r="IOH101" s="11"/>
      <c r="IOI101" s="8"/>
      <c r="IOJ101" s="9"/>
      <c r="IOO101" s="11"/>
      <c r="IOP101" s="8"/>
      <c r="IOQ101" s="9"/>
      <c r="IOV101" s="11"/>
      <c r="IOW101" s="8"/>
      <c r="IOX101" s="9"/>
      <c r="IPC101" s="11"/>
      <c r="IPD101" s="8"/>
      <c r="IPE101" s="9"/>
      <c r="IPJ101" s="11"/>
      <c r="IPK101" s="8"/>
      <c r="IPL101" s="9"/>
      <c r="IPQ101" s="11"/>
      <c r="IPR101" s="8"/>
      <c r="IPS101" s="9"/>
      <c r="IPX101" s="11"/>
      <c r="IPY101" s="8"/>
      <c r="IPZ101" s="9"/>
      <c r="IQE101" s="11"/>
      <c r="IQF101" s="8"/>
      <c r="IQG101" s="9"/>
      <c r="IQL101" s="11"/>
      <c r="IQM101" s="8"/>
      <c r="IQN101" s="9"/>
      <c r="IQS101" s="11"/>
      <c r="IQT101" s="8"/>
      <c r="IQU101" s="9"/>
      <c r="IQZ101" s="11"/>
      <c r="IRA101" s="8"/>
      <c r="IRB101" s="9"/>
      <c r="IRG101" s="11"/>
      <c r="IRH101" s="8"/>
      <c r="IRI101" s="9"/>
      <c r="IRN101" s="11"/>
      <c r="IRO101" s="8"/>
      <c r="IRP101" s="9"/>
      <c r="IRU101" s="11"/>
      <c r="IRV101" s="8"/>
      <c r="IRW101" s="9"/>
      <c r="ISB101" s="11"/>
      <c r="ISC101" s="8"/>
      <c r="ISD101" s="9"/>
      <c r="ISI101" s="11"/>
      <c r="ISJ101" s="8"/>
      <c r="ISK101" s="9"/>
      <c r="ISP101" s="11"/>
      <c r="ISQ101" s="8"/>
      <c r="ISR101" s="9"/>
      <c r="ISW101" s="11"/>
      <c r="ISX101" s="8"/>
      <c r="ISY101" s="9"/>
      <c r="ITD101" s="11"/>
      <c r="ITE101" s="8"/>
      <c r="ITF101" s="9"/>
      <c r="ITK101" s="11"/>
      <c r="ITL101" s="8"/>
      <c r="ITM101" s="9"/>
      <c r="ITR101" s="11"/>
      <c r="ITS101" s="8"/>
      <c r="ITT101" s="9"/>
      <c r="ITY101" s="11"/>
      <c r="ITZ101" s="8"/>
      <c r="IUA101" s="9"/>
      <c r="IUF101" s="11"/>
      <c r="IUG101" s="8"/>
      <c r="IUH101" s="9"/>
      <c r="IUM101" s="11"/>
      <c r="IUN101" s="8"/>
      <c r="IUO101" s="9"/>
      <c r="IUT101" s="11"/>
      <c r="IUU101" s="8"/>
      <c r="IUV101" s="9"/>
      <c r="IVA101" s="11"/>
      <c r="IVB101" s="8"/>
      <c r="IVC101" s="9"/>
      <c r="IVH101" s="11"/>
      <c r="IVI101" s="8"/>
      <c r="IVJ101" s="9"/>
      <c r="IVO101" s="11"/>
      <c r="IVP101" s="8"/>
      <c r="IVQ101" s="9"/>
      <c r="IVV101" s="11"/>
      <c r="IVW101" s="8"/>
      <c r="IVX101" s="9"/>
      <c r="IWC101" s="11"/>
      <c r="IWD101" s="8"/>
      <c r="IWE101" s="9"/>
      <c r="IWJ101" s="11"/>
      <c r="IWK101" s="8"/>
      <c r="IWL101" s="9"/>
      <c r="IWQ101" s="11"/>
      <c r="IWR101" s="8"/>
      <c r="IWS101" s="9"/>
      <c r="IWX101" s="11"/>
      <c r="IWY101" s="8"/>
      <c r="IWZ101" s="9"/>
      <c r="IXE101" s="11"/>
      <c r="IXF101" s="8"/>
      <c r="IXG101" s="9"/>
      <c r="IXL101" s="11"/>
      <c r="IXM101" s="8"/>
      <c r="IXN101" s="9"/>
      <c r="IXS101" s="11"/>
      <c r="IXT101" s="8"/>
      <c r="IXU101" s="9"/>
      <c r="IXZ101" s="11"/>
      <c r="IYA101" s="8"/>
      <c r="IYB101" s="9"/>
      <c r="IYG101" s="11"/>
      <c r="IYH101" s="8"/>
      <c r="IYI101" s="9"/>
      <c r="IYN101" s="11"/>
      <c r="IYO101" s="8"/>
      <c r="IYP101" s="9"/>
      <c r="IYU101" s="11"/>
      <c r="IYV101" s="8"/>
      <c r="IYW101" s="9"/>
      <c r="IZB101" s="11"/>
      <c r="IZC101" s="8"/>
      <c r="IZD101" s="9"/>
      <c r="IZI101" s="11"/>
      <c r="IZJ101" s="8"/>
      <c r="IZK101" s="9"/>
      <c r="IZP101" s="11"/>
      <c r="IZQ101" s="8"/>
      <c r="IZR101" s="9"/>
      <c r="IZW101" s="11"/>
      <c r="IZX101" s="8"/>
      <c r="IZY101" s="9"/>
      <c r="JAD101" s="11"/>
      <c r="JAE101" s="8"/>
      <c r="JAF101" s="9"/>
      <c r="JAK101" s="11"/>
      <c r="JAL101" s="8"/>
      <c r="JAM101" s="9"/>
      <c r="JAR101" s="11"/>
      <c r="JAS101" s="8"/>
      <c r="JAT101" s="9"/>
      <c r="JAY101" s="11"/>
      <c r="JAZ101" s="8"/>
      <c r="JBA101" s="9"/>
      <c r="JBF101" s="11"/>
      <c r="JBG101" s="8"/>
      <c r="JBH101" s="9"/>
      <c r="JBM101" s="11"/>
      <c r="JBN101" s="8"/>
      <c r="JBO101" s="9"/>
      <c r="JBT101" s="11"/>
      <c r="JBU101" s="8"/>
      <c r="JBV101" s="9"/>
      <c r="JCA101" s="11"/>
      <c r="JCB101" s="8"/>
      <c r="JCC101" s="9"/>
      <c r="JCH101" s="11"/>
      <c r="JCI101" s="8"/>
      <c r="JCJ101" s="9"/>
      <c r="JCO101" s="11"/>
      <c r="JCP101" s="8"/>
      <c r="JCQ101" s="9"/>
      <c r="JCV101" s="11"/>
      <c r="JCW101" s="8"/>
      <c r="JCX101" s="9"/>
      <c r="JDC101" s="11"/>
      <c r="JDD101" s="8"/>
      <c r="JDE101" s="9"/>
      <c r="JDJ101" s="11"/>
      <c r="JDK101" s="8"/>
      <c r="JDL101" s="9"/>
      <c r="JDQ101" s="11"/>
      <c r="JDR101" s="8"/>
      <c r="JDS101" s="9"/>
      <c r="JDX101" s="11"/>
      <c r="JDY101" s="8"/>
      <c r="JDZ101" s="9"/>
      <c r="JEE101" s="11"/>
      <c r="JEF101" s="8"/>
      <c r="JEG101" s="9"/>
      <c r="JEL101" s="11"/>
      <c r="JEM101" s="8"/>
      <c r="JEN101" s="9"/>
      <c r="JES101" s="11"/>
      <c r="JET101" s="8"/>
      <c r="JEU101" s="9"/>
      <c r="JEZ101" s="11"/>
      <c r="JFA101" s="8"/>
      <c r="JFB101" s="9"/>
      <c r="JFG101" s="11"/>
      <c r="JFH101" s="8"/>
      <c r="JFI101" s="9"/>
      <c r="JFN101" s="11"/>
      <c r="JFO101" s="8"/>
      <c r="JFP101" s="9"/>
      <c r="JFU101" s="11"/>
      <c r="JFV101" s="8"/>
      <c r="JFW101" s="9"/>
      <c r="JGB101" s="11"/>
      <c r="JGC101" s="8"/>
      <c r="JGD101" s="9"/>
      <c r="JGI101" s="11"/>
      <c r="JGJ101" s="8"/>
      <c r="JGK101" s="9"/>
      <c r="JGP101" s="11"/>
      <c r="JGQ101" s="8"/>
      <c r="JGR101" s="9"/>
      <c r="JGW101" s="11"/>
      <c r="JGX101" s="8"/>
      <c r="JGY101" s="9"/>
      <c r="JHD101" s="11"/>
      <c r="JHE101" s="8"/>
      <c r="JHF101" s="9"/>
      <c r="JHK101" s="11"/>
      <c r="JHL101" s="8"/>
      <c r="JHM101" s="9"/>
      <c r="JHR101" s="11"/>
      <c r="JHS101" s="8"/>
      <c r="JHT101" s="9"/>
      <c r="JHY101" s="11"/>
      <c r="JHZ101" s="8"/>
      <c r="JIA101" s="9"/>
      <c r="JIF101" s="11"/>
      <c r="JIG101" s="8"/>
      <c r="JIH101" s="9"/>
      <c r="JIM101" s="11"/>
      <c r="JIN101" s="8"/>
      <c r="JIO101" s="9"/>
      <c r="JIT101" s="11"/>
      <c r="JIU101" s="8"/>
      <c r="JIV101" s="9"/>
      <c r="JJA101" s="11"/>
      <c r="JJB101" s="8"/>
      <c r="JJC101" s="9"/>
      <c r="JJH101" s="11"/>
      <c r="JJI101" s="8"/>
      <c r="JJJ101" s="9"/>
      <c r="JJO101" s="11"/>
      <c r="JJP101" s="8"/>
      <c r="JJQ101" s="9"/>
      <c r="JJV101" s="11"/>
      <c r="JJW101" s="8"/>
      <c r="JJX101" s="9"/>
      <c r="JKC101" s="11"/>
      <c r="JKD101" s="8"/>
      <c r="JKE101" s="9"/>
      <c r="JKJ101" s="11"/>
      <c r="JKK101" s="8"/>
      <c r="JKL101" s="9"/>
      <c r="JKQ101" s="11"/>
      <c r="JKR101" s="8"/>
      <c r="JKS101" s="9"/>
      <c r="JKX101" s="11"/>
      <c r="JKY101" s="8"/>
      <c r="JKZ101" s="9"/>
      <c r="JLE101" s="11"/>
      <c r="JLF101" s="8"/>
      <c r="JLG101" s="9"/>
      <c r="JLL101" s="11"/>
      <c r="JLM101" s="8"/>
      <c r="JLN101" s="9"/>
      <c r="JLS101" s="11"/>
      <c r="JLT101" s="8"/>
      <c r="JLU101" s="9"/>
      <c r="JLZ101" s="11"/>
      <c r="JMA101" s="8"/>
      <c r="JMB101" s="9"/>
      <c r="JMG101" s="11"/>
      <c r="JMH101" s="8"/>
      <c r="JMI101" s="9"/>
      <c r="JMN101" s="11"/>
      <c r="JMO101" s="8"/>
      <c r="JMP101" s="9"/>
      <c r="JMU101" s="11"/>
      <c r="JMV101" s="8"/>
      <c r="JMW101" s="9"/>
      <c r="JNB101" s="11"/>
      <c r="JNC101" s="8"/>
      <c r="JND101" s="9"/>
      <c r="JNI101" s="11"/>
      <c r="JNJ101" s="8"/>
      <c r="JNK101" s="9"/>
      <c r="JNP101" s="11"/>
      <c r="JNQ101" s="8"/>
      <c r="JNR101" s="9"/>
      <c r="JNW101" s="11"/>
      <c r="JNX101" s="8"/>
      <c r="JNY101" s="9"/>
      <c r="JOD101" s="11"/>
      <c r="JOE101" s="8"/>
      <c r="JOF101" s="9"/>
      <c r="JOK101" s="11"/>
      <c r="JOL101" s="8"/>
      <c r="JOM101" s="9"/>
      <c r="JOR101" s="11"/>
      <c r="JOS101" s="8"/>
      <c r="JOT101" s="9"/>
      <c r="JOY101" s="11"/>
      <c r="JOZ101" s="8"/>
      <c r="JPA101" s="9"/>
      <c r="JPF101" s="11"/>
      <c r="JPG101" s="8"/>
      <c r="JPH101" s="9"/>
      <c r="JPM101" s="11"/>
      <c r="JPN101" s="8"/>
      <c r="JPO101" s="9"/>
      <c r="JPT101" s="11"/>
      <c r="JPU101" s="8"/>
      <c r="JPV101" s="9"/>
      <c r="JQA101" s="11"/>
      <c r="JQB101" s="8"/>
      <c r="JQC101" s="9"/>
      <c r="JQH101" s="11"/>
      <c r="JQI101" s="8"/>
      <c r="JQJ101" s="9"/>
      <c r="JQO101" s="11"/>
      <c r="JQP101" s="8"/>
      <c r="JQQ101" s="9"/>
      <c r="JQV101" s="11"/>
      <c r="JQW101" s="8"/>
      <c r="JQX101" s="9"/>
      <c r="JRC101" s="11"/>
      <c r="JRD101" s="8"/>
      <c r="JRE101" s="9"/>
      <c r="JRJ101" s="11"/>
      <c r="JRK101" s="8"/>
      <c r="JRL101" s="9"/>
      <c r="JRQ101" s="11"/>
      <c r="JRR101" s="8"/>
      <c r="JRS101" s="9"/>
      <c r="JRX101" s="11"/>
      <c r="JRY101" s="8"/>
      <c r="JRZ101" s="9"/>
      <c r="JSE101" s="11"/>
      <c r="JSF101" s="8"/>
      <c r="JSG101" s="9"/>
      <c r="JSL101" s="11"/>
      <c r="JSM101" s="8"/>
      <c r="JSN101" s="9"/>
      <c r="JSS101" s="11"/>
      <c r="JST101" s="8"/>
      <c r="JSU101" s="9"/>
      <c r="JSZ101" s="11"/>
      <c r="JTA101" s="8"/>
      <c r="JTB101" s="9"/>
      <c r="JTG101" s="11"/>
      <c r="JTH101" s="8"/>
      <c r="JTI101" s="9"/>
      <c r="JTN101" s="11"/>
      <c r="JTO101" s="8"/>
      <c r="JTP101" s="9"/>
      <c r="JTU101" s="11"/>
      <c r="JTV101" s="8"/>
      <c r="JTW101" s="9"/>
      <c r="JUB101" s="11"/>
      <c r="JUC101" s="8"/>
      <c r="JUD101" s="9"/>
      <c r="JUI101" s="11"/>
      <c r="JUJ101" s="8"/>
      <c r="JUK101" s="9"/>
      <c r="JUP101" s="11"/>
      <c r="JUQ101" s="8"/>
      <c r="JUR101" s="9"/>
      <c r="JUW101" s="11"/>
      <c r="JUX101" s="8"/>
      <c r="JUY101" s="9"/>
      <c r="JVD101" s="11"/>
      <c r="JVE101" s="8"/>
      <c r="JVF101" s="9"/>
      <c r="JVK101" s="11"/>
      <c r="JVL101" s="8"/>
      <c r="JVM101" s="9"/>
      <c r="JVR101" s="11"/>
      <c r="JVS101" s="8"/>
      <c r="JVT101" s="9"/>
      <c r="JVY101" s="11"/>
      <c r="JVZ101" s="8"/>
      <c r="JWA101" s="9"/>
      <c r="JWF101" s="11"/>
      <c r="JWG101" s="8"/>
      <c r="JWH101" s="9"/>
      <c r="JWM101" s="11"/>
      <c r="JWN101" s="8"/>
      <c r="JWO101" s="9"/>
      <c r="JWT101" s="11"/>
      <c r="JWU101" s="8"/>
      <c r="JWV101" s="9"/>
      <c r="JXA101" s="11"/>
      <c r="JXB101" s="8"/>
      <c r="JXC101" s="9"/>
      <c r="JXH101" s="11"/>
      <c r="JXI101" s="8"/>
      <c r="JXJ101" s="9"/>
      <c r="JXO101" s="11"/>
      <c r="JXP101" s="8"/>
      <c r="JXQ101" s="9"/>
      <c r="JXV101" s="11"/>
      <c r="JXW101" s="8"/>
      <c r="JXX101" s="9"/>
      <c r="JYC101" s="11"/>
      <c r="JYD101" s="8"/>
      <c r="JYE101" s="9"/>
      <c r="JYJ101" s="11"/>
      <c r="JYK101" s="8"/>
      <c r="JYL101" s="9"/>
      <c r="JYQ101" s="11"/>
      <c r="JYR101" s="8"/>
      <c r="JYS101" s="9"/>
      <c r="JYX101" s="11"/>
      <c r="JYY101" s="8"/>
      <c r="JYZ101" s="9"/>
      <c r="JZE101" s="11"/>
      <c r="JZF101" s="8"/>
      <c r="JZG101" s="9"/>
      <c r="JZL101" s="11"/>
      <c r="JZM101" s="8"/>
      <c r="JZN101" s="9"/>
      <c r="JZS101" s="11"/>
      <c r="JZT101" s="8"/>
      <c r="JZU101" s="9"/>
      <c r="JZZ101" s="11"/>
      <c r="KAA101" s="8"/>
      <c r="KAB101" s="9"/>
      <c r="KAG101" s="11"/>
      <c r="KAH101" s="8"/>
      <c r="KAI101" s="9"/>
      <c r="KAN101" s="11"/>
      <c r="KAO101" s="8"/>
      <c r="KAP101" s="9"/>
      <c r="KAU101" s="11"/>
      <c r="KAV101" s="8"/>
      <c r="KAW101" s="9"/>
      <c r="KBB101" s="11"/>
      <c r="KBC101" s="8"/>
      <c r="KBD101" s="9"/>
      <c r="KBI101" s="11"/>
      <c r="KBJ101" s="8"/>
      <c r="KBK101" s="9"/>
      <c r="KBP101" s="11"/>
      <c r="KBQ101" s="8"/>
      <c r="KBR101" s="9"/>
      <c r="KBW101" s="11"/>
      <c r="KBX101" s="8"/>
      <c r="KBY101" s="9"/>
      <c r="KCD101" s="11"/>
      <c r="KCE101" s="8"/>
      <c r="KCF101" s="9"/>
      <c r="KCK101" s="11"/>
      <c r="KCL101" s="8"/>
      <c r="KCM101" s="9"/>
      <c r="KCR101" s="11"/>
      <c r="KCS101" s="8"/>
      <c r="KCT101" s="9"/>
      <c r="KCY101" s="11"/>
      <c r="KCZ101" s="8"/>
      <c r="KDA101" s="9"/>
      <c r="KDF101" s="11"/>
      <c r="KDG101" s="8"/>
      <c r="KDH101" s="9"/>
      <c r="KDM101" s="11"/>
      <c r="KDN101" s="8"/>
      <c r="KDO101" s="9"/>
      <c r="KDT101" s="11"/>
      <c r="KDU101" s="8"/>
      <c r="KDV101" s="9"/>
      <c r="KEA101" s="11"/>
      <c r="KEB101" s="8"/>
      <c r="KEC101" s="9"/>
      <c r="KEH101" s="11"/>
      <c r="KEI101" s="8"/>
      <c r="KEJ101" s="9"/>
      <c r="KEO101" s="11"/>
      <c r="KEP101" s="8"/>
      <c r="KEQ101" s="9"/>
      <c r="KEV101" s="11"/>
      <c r="KEW101" s="8"/>
      <c r="KEX101" s="9"/>
      <c r="KFC101" s="11"/>
      <c r="KFD101" s="8"/>
      <c r="KFE101" s="9"/>
      <c r="KFJ101" s="11"/>
      <c r="KFK101" s="8"/>
      <c r="KFL101" s="9"/>
      <c r="KFQ101" s="11"/>
      <c r="KFR101" s="8"/>
      <c r="KFS101" s="9"/>
      <c r="KFX101" s="11"/>
      <c r="KFY101" s="8"/>
      <c r="KFZ101" s="9"/>
      <c r="KGE101" s="11"/>
      <c r="KGF101" s="8"/>
      <c r="KGG101" s="9"/>
      <c r="KGL101" s="11"/>
      <c r="KGM101" s="8"/>
      <c r="KGN101" s="9"/>
      <c r="KGS101" s="11"/>
      <c r="KGT101" s="8"/>
      <c r="KGU101" s="9"/>
      <c r="KGZ101" s="11"/>
      <c r="KHA101" s="8"/>
      <c r="KHB101" s="9"/>
      <c r="KHG101" s="11"/>
      <c r="KHH101" s="8"/>
      <c r="KHI101" s="9"/>
      <c r="KHN101" s="11"/>
      <c r="KHO101" s="8"/>
      <c r="KHP101" s="9"/>
      <c r="KHU101" s="11"/>
      <c r="KHV101" s="8"/>
      <c r="KHW101" s="9"/>
      <c r="KIB101" s="11"/>
      <c r="KIC101" s="8"/>
      <c r="KID101" s="9"/>
      <c r="KII101" s="11"/>
      <c r="KIJ101" s="8"/>
      <c r="KIK101" s="9"/>
      <c r="KIP101" s="11"/>
      <c r="KIQ101" s="8"/>
      <c r="KIR101" s="9"/>
      <c r="KIW101" s="11"/>
      <c r="KIX101" s="8"/>
      <c r="KIY101" s="9"/>
      <c r="KJD101" s="11"/>
      <c r="KJE101" s="8"/>
      <c r="KJF101" s="9"/>
      <c r="KJK101" s="11"/>
      <c r="KJL101" s="8"/>
      <c r="KJM101" s="9"/>
      <c r="KJR101" s="11"/>
      <c r="KJS101" s="8"/>
      <c r="KJT101" s="9"/>
      <c r="KJY101" s="11"/>
      <c r="KJZ101" s="8"/>
      <c r="KKA101" s="9"/>
      <c r="KKF101" s="11"/>
      <c r="KKG101" s="8"/>
      <c r="KKH101" s="9"/>
      <c r="KKM101" s="11"/>
      <c r="KKN101" s="8"/>
      <c r="KKO101" s="9"/>
      <c r="KKT101" s="11"/>
      <c r="KKU101" s="8"/>
      <c r="KKV101" s="9"/>
      <c r="KLA101" s="11"/>
      <c r="KLB101" s="8"/>
      <c r="KLC101" s="9"/>
      <c r="KLH101" s="11"/>
      <c r="KLI101" s="8"/>
      <c r="KLJ101" s="9"/>
      <c r="KLO101" s="11"/>
      <c r="KLP101" s="8"/>
      <c r="KLQ101" s="9"/>
      <c r="KLV101" s="11"/>
      <c r="KLW101" s="8"/>
      <c r="KLX101" s="9"/>
      <c r="KMC101" s="11"/>
      <c r="KMD101" s="8"/>
      <c r="KME101" s="9"/>
      <c r="KMJ101" s="11"/>
      <c r="KMK101" s="8"/>
      <c r="KML101" s="9"/>
      <c r="KMQ101" s="11"/>
      <c r="KMR101" s="8"/>
      <c r="KMS101" s="9"/>
      <c r="KMX101" s="11"/>
      <c r="KMY101" s="8"/>
      <c r="KMZ101" s="9"/>
      <c r="KNE101" s="11"/>
      <c r="KNF101" s="8"/>
      <c r="KNG101" s="9"/>
      <c r="KNL101" s="11"/>
      <c r="KNM101" s="8"/>
      <c r="KNN101" s="9"/>
      <c r="KNS101" s="11"/>
      <c r="KNT101" s="8"/>
      <c r="KNU101" s="9"/>
      <c r="KNZ101" s="11"/>
      <c r="KOA101" s="8"/>
      <c r="KOB101" s="9"/>
      <c r="KOG101" s="11"/>
      <c r="KOH101" s="8"/>
      <c r="KOI101" s="9"/>
      <c r="KON101" s="11"/>
      <c r="KOO101" s="8"/>
      <c r="KOP101" s="9"/>
      <c r="KOU101" s="11"/>
      <c r="KOV101" s="8"/>
      <c r="KOW101" s="9"/>
      <c r="KPB101" s="11"/>
      <c r="KPC101" s="8"/>
      <c r="KPD101" s="9"/>
      <c r="KPI101" s="11"/>
      <c r="KPJ101" s="8"/>
      <c r="KPK101" s="9"/>
      <c r="KPP101" s="11"/>
      <c r="KPQ101" s="8"/>
      <c r="KPR101" s="9"/>
      <c r="KPW101" s="11"/>
      <c r="KPX101" s="8"/>
      <c r="KPY101" s="9"/>
      <c r="KQD101" s="11"/>
      <c r="KQE101" s="8"/>
      <c r="KQF101" s="9"/>
      <c r="KQK101" s="11"/>
      <c r="KQL101" s="8"/>
      <c r="KQM101" s="9"/>
      <c r="KQR101" s="11"/>
      <c r="KQS101" s="8"/>
      <c r="KQT101" s="9"/>
      <c r="KQY101" s="11"/>
      <c r="KQZ101" s="8"/>
      <c r="KRA101" s="9"/>
      <c r="KRF101" s="11"/>
      <c r="KRG101" s="8"/>
      <c r="KRH101" s="9"/>
      <c r="KRM101" s="11"/>
      <c r="KRN101" s="8"/>
      <c r="KRO101" s="9"/>
      <c r="KRT101" s="11"/>
      <c r="KRU101" s="8"/>
      <c r="KRV101" s="9"/>
      <c r="KSA101" s="11"/>
      <c r="KSB101" s="8"/>
      <c r="KSC101" s="9"/>
      <c r="KSH101" s="11"/>
      <c r="KSI101" s="8"/>
      <c r="KSJ101" s="9"/>
      <c r="KSO101" s="11"/>
      <c r="KSP101" s="8"/>
      <c r="KSQ101" s="9"/>
      <c r="KSV101" s="11"/>
      <c r="KSW101" s="8"/>
      <c r="KSX101" s="9"/>
      <c r="KTC101" s="11"/>
      <c r="KTD101" s="8"/>
      <c r="KTE101" s="9"/>
      <c r="KTJ101" s="11"/>
      <c r="KTK101" s="8"/>
      <c r="KTL101" s="9"/>
      <c r="KTQ101" s="11"/>
      <c r="KTR101" s="8"/>
      <c r="KTS101" s="9"/>
      <c r="KTX101" s="11"/>
      <c r="KTY101" s="8"/>
      <c r="KTZ101" s="9"/>
      <c r="KUE101" s="11"/>
      <c r="KUF101" s="8"/>
      <c r="KUG101" s="9"/>
      <c r="KUL101" s="11"/>
      <c r="KUM101" s="8"/>
      <c r="KUN101" s="9"/>
      <c r="KUS101" s="11"/>
      <c r="KUT101" s="8"/>
      <c r="KUU101" s="9"/>
      <c r="KUZ101" s="11"/>
      <c r="KVA101" s="8"/>
      <c r="KVB101" s="9"/>
      <c r="KVG101" s="11"/>
      <c r="KVH101" s="8"/>
      <c r="KVI101" s="9"/>
      <c r="KVN101" s="11"/>
      <c r="KVO101" s="8"/>
      <c r="KVP101" s="9"/>
      <c r="KVU101" s="11"/>
      <c r="KVV101" s="8"/>
      <c r="KVW101" s="9"/>
      <c r="KWB101" s="11"/>
      <c r="KWC101" s="8"/>
      <c r="KWD101" s="9"/>
      <c r="KWI101" s="11"/>
      <c r="KWJ101" s="8"/>
      <c r="KWK101" s="9"/>
      <c r="KWP101" s="11"/>
      <c r="KWQ101" s="8"/>
      <c r="KWR101" s="9"/>
      <c r="KWW101" s="11"/>
      <c r="KWX101" s="8"/>
      <c r="KWY101" s="9"/>
      <c r="KXD101" s="11"/>
      <c r="KXE101" s="8"/>
      <c r="KXF101" s="9"/>
      <c r="KXK101" s="11"/>
      <c r="KXL101" s="8"/>
      <c r="KXM101" s="9"/>
      <c r="KXR101" s="11"/>
      <c r="KXS101" s="8"/>
      <c r="KXT101" s="9"/>
      <c r="KXY101" s="11"/>
      <c r="KXZ101" s="8"/>
      <c r="KYA101" s="9"/>
      <c r="KYF101" s="11"/>
      <c r="KYG101" s="8"/>
      <c r="KYH101" s="9"/>
      <c r="KYM101" s="11"/>
      <c r="KYN101" s="8"/>
      <c r="KYO101" s="9"/>
      <c r="KYT101" s="11"/>
      <c r="KYU101" s="8"/>
      <c r="KYV101" s="9"/>
      <c r="KZA101" s="11"/>
      <c r="KZB101" s="8"/>
      <c r="KZC101" s="9"/>
      <c r="KZH101" s="11"/>
      <c r="KZI101" s="8"/>
      <c r="KZJ101" s="9"/>
      <c r="KZO101" s="11"/>
      <c r="KZP101" s="8"/>
      <c r="KZQ101" s="9"/>
      <c r="KZV101" s="11"/>
      <c r="KZW101" s="8"/>
      <c r="KZX101" s="9"/>
      <c r="LAC101" s="11"/>
      <c r="LAD101" s="8"/>
      <c r="LAE101" s="9"/>
      <c r="LAJ101" s="11"/>
      <c r="LAK101" s="8"/>
      <c r="LAL101" s="9"/>
      <c r="LAQ101" s="11"/>
      <c r="LAR101" s="8"/>
      <c r="LAS101" s="9"/>
      <c r="LAX101" s="11"/>
      <c r="LAY101" s="8"/>
      <c r="LAZ101" s="9"/>
      <c r="LBE101" s="11"/>
      <c r="LBF101" s="8"/>
      <c r="LBG101" s="9"/>
      <c r="LBL101" s="11"/>
      <c r="LBM101" s="8"/>
      <c r="LBN101" s="9"/>
      <c r="LBS101" s="11"/>
      <c r="LBT101" s="8"/>
      <c r="LBU101" s="9"/>
      <c r="LBZ101" s="11"/>
      <c r="LCA101" s="8"/>
      <c r="LCB101" s="9"/>
      <c r="LCG101" s="11"/>
      <c r="LCH101" s="8"/>
      <c r="LCI101" s="9"/>
      <c r="LCN101" s="11"/>
      <c r="LCO101" s="8"/>
      <c r="LCP101" s="9"/>
      <c r="LCU101" s="11"/>
      <c r="LCV101" s="8"/>
      <c r="LCW101" s="9"/>
      <c r="LDB101" s="11"/>
      <c r="LDC101" s="8"/>
      <c r="LDD101" s="9"/>
      <c r="LDI101" s="11"/>
      <c r="LDJ101" s="8"/>
      <c r="LDK101" s="9"/>
      <c r="LDP101" s="11"/>
      <c r="LDQ101" s="8"/>
      <c r="LDR101" s="9"/>
      <c r="LDW101" s="11"/>
      <c r="LDX101" s="8"/>
      <c r="LDY101" s="9"/>
      <c r="LED101" s="11"/>
      <c r="LEE101" s="8"/>
      <c r="LEF101" s="9"/>
      <c r="LEK101" s="11"/>
      <c r="LEL101" s="8"/>
      <c r="LEM101" s="9"/>
      <c r="LER101" s="11"/>
      <c r="LES101" s="8"/>
      <c r="LET101" s="9"/>
      <c r="LEY101" s="11"/>
      <c r="LEZ101" s="8"/>
      <c r="LFA101" s="9"/>
      <c r="LFF101" s="11"/>
      <c r="LFG101" s="8"/>
      <c r="LFH101" s="9"/>
      <c r="LFM101" s="11"/>
      <c r="LFN101" s="8"/>
      <c r="LFO101" s="9"/>
      <c r="LFT101" s="11"/>
      <c r="LFU101" s="8"/>
      <c r="LFV101" s="9"/>
      <c r="LGA101" s="11"/>
      <c r="LGB101" s="8"/>
      <c r="LGC101" s="9"/>
      <c r="LGH101" s="11"/>
      <c r="LGI101" s="8"/>
      <c r="LGJ101" s="9"/>
      <c r="LGO101" s="11"/>
      <c r="LGP101" s="8"/>
      <c r="LGQ101" s="9"/>
      <c r="LGV101" s="11"/>
      <c r="LGW101" s="8"/>
      <c r="LGX101" s="9"/>
      <c r="LHC101" s="11"/>
      <c r="LHD101" s="8"/>
      <c r="LHE101" s="9"/>
      <c r="LHJ101" s="11"/>
      <c r="LHK101" s="8"/>
      <c r="LHL101" s="9"/>
      <c r="LHQ101" s="11"/>
      <c r="LHR101" s="8"/>
      <c r="LHS101" s="9"/>
      <c r="LHX101" s="11"/>
      <c r="LHY101" s="8"/>
      <c r="LHZ101" s="9"/>
      <c r="LIE101" s="11"/>
      <c r="LIF101" s="8"/>
      <c r="LIG101" s="9"/>
      <c r="LIL101" s="11"/>
      <c r="LIM101" s="8"/>
      <c r="LIN101" s="9"/>
      <c r="LIS101" s="11"/>
      <c r="LIT101" s="8"/>
      <c r="LIU101" s="9"/>
      <c r="LIZ101" s="11"/>
      <c r="LJA101" s="8"/>
      <c r="LJB101" s="9"/>
      <c r="LJG101" s="11"/>
      <c r="LJH101" s="8"/>
      <c r="LJI101" s="9"/>
      <c r="LJN101" s="11"/>
      <c r="LJO101" s="8"/>
      <c r="LJP101" s="9"/>
      <c r="LJU101" s="11"/>
      <c r="LJV101" s="8"/>
      <c r="LJW101" s="9"/>
      <c r="LKB101" s="11"/>
      <c r="LKC101" s="8"/>
      <c r="LKD101" s="9"/>
      <c r="LKI101" s="11"/>
      <c r="LKJ101" s="8"/>
      <c r="LKK101" s="9"/>
      <c r="LKP101" s="11"/>
      <c r="LKQ101" s="8"/>
      <c r="LKR101" s="9"/>
      <c r="LKW101" s="11"/>
      <c r="LKX101" s="8"/>
      <c r="LKY101" s="9"/>
      <c r="LLD101" s="11"/>
      <c r="LLE101" s="8"/>
      <c r="LLF101" s="9"/>
      <c r="LLK101" s="11"/>
      <c r="LLL101" s="8"/>
      <c r="LLM101" s="9"/>
      <c r="LLR101" s="11"/>
      <c r="LLS101" s="8"/>
      <c r="LLT101" s="9"/>
      <c r="LLY101" s="11"/>
      <c r="LLZ101" s="8"/>
      <c r="LMA101" s="9"/>
      <c r="LMF101" s="11"/>
      <c r="LMG101" s="8"/>
      <c r="LMH101" s="9"/>
      <c r="LMM101" s="11"/>
      <c r="LMN101" s="8"/>
      <c r="LMO101" s="9"/>
      <c r="LMT101" s="11"/>
      <c r="LMU101" s="8"/>
      <c r="LMV101" s="9"/>
      <c r="LNA101" s="11"/>
      <c r="LNB101" s="8"/>
      <c r="LNC101" s="9"/>
      <c r="LNH101" s="11"/>
      <c r="LNI101" s="8"/>
      <c r="LNJ101" s="9"/>
      <c r="LNO101" s="11"/>
      <c r="LNP101" s="8"/>
      <c r="LNQ101" s="9"/>
      <c r="LNV101" s="11"/>
      <c r="LNW101" s="8"/>
      <c r="LNX101" s="9"/>
      <c r="LOC101" s="11"/>
      <c r="LOD101" s="8"/>
      <c r="LOE101" s="9"/>
      <c r="LOJ101" s="11"/>
      <c r="LOK101" s="8"/>
      <c r="LOL101" s="9"/>
      <c r="LOQ101" s="11"/>
      <c r="LOR101" s="8"/>
      <c r="LOS101" s="9"/>
      <c r="LOX101" s="11"/>
      <c r="LOY101" s="8"/>
      <c r="LOZ101" s="9"/>
      <c r="LPE101" s="11"/>
      <c r="LPF101" s="8"/>
      <c r="LPG101" s="9"/>
      <c r="LPL101" s="11"/>
      <c r="LPM101" s="8"/>
      <c r="LPN101" s="9"/>
      <c r="LPS101" s="11"/>
      <c r="LPT101" s="8"/>
      <c r="LPU101" s="9"/>
      <c r="LPZ101" s="11"/>
      <c r="LQA101" s="8"/>
      <c r="LQB101" s="9"/>
      <c r="LQG101" s="11"/>
      <c r="LQH101" s="8"/>
      <c r="LQI101" s="9"/>
      <c r="LQN101" s="11"/>
      <c r="LQO101" s="8"/>
      <c r="LQP101" s="9"/>
      <c r="LQU101" s="11"/>
      <c r="LQV101" s="8"/>
      <c r="LQW101" s="9"/>
      <c r="LRB101" s="11"/>
      <c r="LRC101" s="8"/>
      <c r="LRD101" s="9"/>
      <c r="LRI101" s="11"/>
      <c r="LRJ101" s="8"/>
      <c r="LRK101" s="9"/>
      <c r="LRP101" s="11"/>
      <c r="LRQ101" s="8"/>
      <c r="LRR101" s="9"/>
      <c r="LRW101" s="11"/>
      <c r="LRX101" s="8"/>
      <c r="LRY101" s="9"/>
      <c r="LSD101" s="11"/>
      <c r="LSE101" s="8"/>
      <c r="LSF101" s="9"/>
      <c r="LSK101" s="11"/>
      <c r="LSL101" s="8"/>
      <c r="LSM101" s="9"/>
      <c r="LSR101" s="11"/>
      <c r="LSS101" s="8"/>
      <c r="LST101" s="9"/>
      <c r="LSY101" s="11"/>
      <c r="LSZ101" s="8"/>
      <c r="LTA101" s="9"/>
      <c r="LTF101" s="11"/>
      <c r="LTG101" s="8"/>
      <c r="LTH101" s="9"/>
      <c r="LTM101" s="11"/>
      <c r="LTN101" s="8"/>
      <c r="LTO101" s="9"/>
      <c r="LTT101" s="11"/>
      <c r="LTU101" s="8"/>
      <c r="LTV101" s="9"/>
      <c r="LUA101" s="11"/>
      <c r="LUB101" s="8"/>
      <c r="LUC101" s="9"/>
      <c r="LUH101" s="11"/>
      <c r="LUI101" s="8"/>
      <c r="LUJ101" s="9"/>
      <c r="LUO101" s="11"/>
      <c r="LUP101" s="8"/>
      <c r="LUQ101" s="9"/>
      <c r="LUV101" s="11"/>
      <c r="LUW101" s="8"/>
      <c r="LUX101" s="9"/>
      <c r="LVC101" s="11"/>
      <c r="LVD101" s="8"/>
      <c r="LVE101" s="9"/>
      <c r="LVJ101" s="11"/>
      <c r="LVK101" s="8"/>
      <c r="LVL101" s="9"/>
      <c r="LVQ101" s="11"/>
      <c r="LVR101" s="8"/>
      <c r="LVS101" s="9"/>
      <c r="LVX101" s="11"/>
      <c r="LVY101" s="8"/>
      <c r="LVZ101" s="9"/>
      <c r="LWE101" s="11"/>
      <c r="LWF101" s="8"/>
      <c r="LWG101" s="9"/>
      <c r="LWL101" s="11"/>
      <c r="LWM101" s="8"/>
      <c r="LWN101" s="9"/>
      <c r="LWS101" s="11"/>
      <c r="LWT101" s="8"/>
      <c r="LWU101" s="9"/>
      <c r="LWZ101" s="11"/>
      <c r="LXA101" s="8"/>
      <c r="LXB101" s="9"/>
      <c r="LXG101" s="11"/>
      <c r="LXH101" s="8"/>
      <c r="LXI101" s="9"/>
      <c r="LXN101" s="11"/>
      <c r="LXO101" s="8"/>
      <c r="LXP101" s="9"/>
      <c r="LXU101" s="11"/>
      <c r="LXV101" s="8"/>
      <c r="LXW101" s="9"/>
      <c r="LYB101" s="11"/>
      <c r="LYC101" s="8"/>
      <c r="LYD101" s="9"/>
      <c r="LYI101" s="11"/>
      <c r="LYJ101" s="8"/>
      <c r="LYK101" s="9"/>
      <c r="LYP101" s="11"/>
      <c r="LYQ101" s="8"/>
      <c r="LYR101" s="9"/>
      <c r="LYW101" s="11"/>
      <c r="LYX101" s="8"/>
      <c r="LYY101" s="9"/>
      <c r="LZD101" s="11"/>
      <c r="LZE101" s="8"/>
      <c r="LZF101" s="9"/>
      <c r="LZK101" s="11"/>
      <c r="LZL101" s="8"/>
      <c r="LZM101" s="9"/>
      <c r="LZR101" s="11"/>
      <c r="LZS101" s="8"/>
      <c r="LZT101" s="9"/>
      <c r="LZY101" s="11"/>
      <c r="LZZ101" s="8"/>
      <c r="MAA101" s="9"/>
      <c r="MAF101" s="11"/>
      <c r="MAG101" s="8"/>
      <c r="MAH101" s="9"/>
      <c r="MAM101" s="11"/>
      <c r="MAN101" s="8"/>
      <c r="MAO101" s="9"/>
      <c r="MAT101" s="11"/>
      <c r="MAU101" s="8"/>
      <c r="MAV101" s="9"/>
      <c r="MBA101" s="11"/>
      <c r="MBB101" s="8"/>
      <c r="MBC101" s="9"/>
      <c r="MBH101" s="11"/>
      <c r="MBI101" s="8"/>
      <c r="MBJ101" s="9"/>
      <c r="MBO101" s="11"/>
      <c r="MBP101" s="8"/>
      <c r="MBQ101" s="9"/>
      <c r="MBV101" s="11"/>
      <c r="MBW101" s="8"/>
      <c r="MBX101" s="9"/>
      <c r="MCC101" s="11"/>
      <c r="MCD101" s="8"/>
      <c r="MCE101" s="9"/>
      <c r="MCJ101" s="11"/>
      <c r="MCK101" s="8"/>
      <c r="MCL101" s="9"/>
      <c r="MCQ101" s="11"/>
      <c r="MCR101" s="8"/>
      <c r="MCS101" s="9"/>
      <c r="MCX101" s="11"/>
      <c r="MCY101" s="8"/>
      <c r="MCZ101" s="9"/>
      <c r="MDE101" s="11"/>
      <c r="MDF101" s="8"/>
      <c r="MDG101" s="9"/>
      <c r="MDL101" s="11"/>
      <c r="MDM101" s="8"/>
      <c r="MDN101" s="9"/>
      <c r="MDS101" s="11"/>
      <c r="MDT101" s="8"/>
      <c r="MDU101" s="9"/>
      <c r="MDZ101" s="11"/>
      <c r="MEA101" s="8"/>
      <c r="MEB101" s="9"/>
      <c r="MEG101" s="11"/>
      <c r="MEH101" s="8"/>
      <c r="MEI101" s="9"/>
      <c r="MEN101" s="11"/>
      <c r="MEO101" s="8"/>
      <c r="MEP101" s="9"/>
      <c r="MEU101" s="11"/>
      <c r="MEV101" s="8"/>
      <c r="MEW101" s="9"/>
      <c r="MFB101" s="11"/>
      <c r="MFC101" s="8"/>
      <c r="MFD101" s="9"/>
      <c r="MFI101" s="11"/>
      <c r="MFJ101" s="8"/>
      <c r="MFK101" s="9"/>
      <c r="MFP101" s="11"/>
      <c r="MFQ101" s="8"/>
      <c r="MFR101" s="9"/>
      <c r="MFW101" s="11"/>
      <c r="MFX101" s="8"/>
      <c r="MFY101" s="9"/>
      <c r="MGD101" s="11"/>
      <c r="MGE101" s="8"/>
      <c r="MGF101" s="9"/>
      <c r="MGK101" s="11"/>
      <c r="MGL101" s="8"/>
      <c r="MGM101" s="9"/>
      <c r="MGR101" s="11"/>
      <c r="MGS101" s="8"/>
      <c r="MGT101" s="9"/>
      <c r="MGY101" s="11"/>
      <c r="MGZ101" s="8"/>
      <c r="MHA101" s="9"/>
      <c r="MHF101" s="11"/>
      <c r="MHG101" s="8"/>
      <c r="MHH101" s="9"/>
      <c r="MHM101" s="11"/>
      <c r="MHN101" s="8"/>
      <c r="MHO101" s="9"/>
      <c r="MHT101" s="11"/>
      <c r="MHU101" s="8"/>
      <c r="MHV101" s="9"/>
      <c r="MIA101" s="11"/>
      <c r="MIB101" s="8"/>
      <c r="MIC101" s="9"/>
      <c r="MIH101" s="11"/>
      <c r="MII101" s="8"/>
      <c r="MIJ101" s="9"/>
      <c r="MIO101" s="11"/>
      <c r="MIP101" s="8"/>
      <c r="MIQ101" s="9"/>
      <c r="MIV101" s="11"/>
      <c r="MIW101" s="8"/>
      <c r="MIX101" s="9"/>
      <c r="MJC101" s="11"/>
      <c r="MJD101" s="8"/>
      <c r="MJE101" s="9"/>
      <c r="MJJ101" s="11"/>
      <c r="MJK101" s="8"/>
      <c r="MJL101" s="9"/>
      <c r="MJQ101" s="11"/>
      <c r="MJR101" s="8"/>
      <c r="MJS101" s="9"/>
      <c r="MJX101" s="11"/>
      <c r="MJY101" s="8"/>
      <c r="MJZ101" s="9"/>
      <c r="MKE101" s="11"/>
      <c r="MKF101" s="8"/>
      <c r="MKG101" s="9"/>
      <c r="MKL101" s="11"/>
      <c r="MKM101" s="8"/>
      <c r="MKN101" s="9"/>
      <c r="MKS101" s="11"/>
      <c r="MKT101" s="8"/>
      <c r="MKU101" s="9"/>
      <c r="MKZ101" s="11"/>
      <c r="MLA101" s="8"/>
      <c r="MLB101" s="9"/>
      <c r="MLG101" s="11"/>
      <c r="MLH101" s="8"/>
      <c r="MLI101" s="9"/>
      <c r="MLN101" s="11"/>
      <c r="MLO101" s="8"/>
      <c r="MLP101" s="9"/>
      <c r="MLU101" s="11"/>
      <c r="MLV101" s="8"/>
      <c r="MLW101" s="9"/>
      <c r="MMB101" s="11"/>
      <c r="MMC101" s="8"/>
      <c r="MMD101" s="9"/>
      <c r="MMI101" s="11"/>
      <c r="MMJ101" s="8"/>
      <c r="MMK101" s="9"/>
      <c r="MMP101" s="11"/>
      <c r="MMQ101" s="8"/>
      <c r="MMR101" s="9"/>
      <c r="MMW101" s="11"/>
      <c r="MMX101" s="8"/>
      <c r="MMY101" s="9"/>
      <c r="MND101" s="11"/>
      <c r="MNE101" s="8"/>
      <c r="MNF101" s="9"/>
      <c r="MNK101" s="11"/>
      <c r="MNL101" s="8"/>
      <c r="MNM101" s="9"/>
      <c r="MNR101" s="11"/>
      <c r="MNS101" s="8"/>
      <c r="MNT101" s="9"/>
      <c r="MNY101" s="11"/>
      <c r="MNZ101" s="8"/>
      <c r="MOA101" s="9"/>
      <c r="MOF101" s="11"/>
      <c r="MOG101" s="8"/>
      <c r="MOH101" s="9"/>
      <c r="MOM101" s="11"/>
      <c r="MON101" s="8"/>
      <c r="MOO101" s="9"/>
      <c r="MOT101" s="11"/>
      <c r="MOU101" s="8"/>
      <c r="MOV101" s="9"/>
      <c r="MPA101" s="11"/>
      <c r="MPB101" s="8"/>
      <c r="MPC101" s="9"/>
      <c r="MPH101" s="11"/>
      <c r="MPI101" s="8"/>
      <c r="MPJ101" s="9"/>
      <c r="MPO101" s="11"/>
      <c r="MPP101" s="8"/>
      <c r="MPQ101" s="9"/>
      <c r="MPV101" s="11"/>
      <c r="MPW101" s="8"/>
      <c r="MPX101" s="9"/>
      <c r="MQC101" s="11"/>
      <c r="MQD101" s="8"/>
      <c r="MQE101" s="9"/>
      <c r="MQJ101" s="11"/>
      <c r="MQK101" s="8"/>
      <c r="MQL101" s="9"/>
      <c r="MQQ101" s="11"/>
      <c r="MQR101" s="8"/>
      <c r="MQS101" s="9"/>
      <c r="MQX101" s="11"/>
      <c r="MQY101" s="8"/>
      <c r="MQZ101" s="9"/>
      <c r="MRE101" s="11"/>
      <c r="MRF101" s="8"/>
      <c r="MRG101" s="9"/>
      <c r="MRL101" s="11"/>
      <c r="MRM101" s="8"/>
      <c r="MRN101" s="9"/>
      <c r="MRS101" s="11"/>
      <c r="MRT101" s="8"/>
      <c r="MRU101" s="9"/>
      <c r="MRZ101" s="11"/>
      <c r="MSA101" s="8"/>
      <c r="MSB101" s="9"/>
      <c r="MSG101" s="11"/>
      <c r="MSH101" s="8"/>
      <c r="MSI101" s="9"/>
      <c r="MSN101" s="11"/>
      <c r="MSO101" s="8"/>
      <c r="MSP101" s="9"/>
      <c r="MSU101" s="11"/>
      <c r="MSV101" s="8"/>
      <c r="MSW101" s="9"/>
      <c r="MTB101" s="11"/>
      <c r="MTC101" s="8"/>
      <c r="MTD101" s="9"/>
      <c r="MTI101" s="11"/>
      <c r="MTJ101" s="8"/>
      <c r="MTK101" s="9"/>
      <c r="MTP101" s="11"/>
      <c r="MTQ101" s="8"/>
      <c r="MTR101" s="9"/>
      <c r="MTW101" s="11"/>
      <c r="MTX101" s="8"/>
      <c r="MTY101" s="9"/>
      <c r="MUD101" s="11"/>
      <c r="MUE101" s="8"/>
      <c r="MUF101" s="9"/>
      <c r="MUK101" s="11"/>
      <c r="MUL101" s="8"/>
      <c r="MUM101" s="9"/>
      <c r="MUR101" s="11"/>
      <c r="MUS101" s="8"/>
      <c r="MUT101" s="9"/>
      <c r="MUY101" s="11"/>
      <c r="MUZ101" s="8"/>
      <c r="MVA101" s="9"/>
      <c r="MVF101" s="11"/>
      <c r="MVG101" s="8"/>
      <c r="MVH101" s="9"/>
      <c r="MVM101" s="11"/>
      <c r="MVN101" s="8"/>
      <c r="MVO101" s="9"/>
      <c r="MVT101" s="11"/>
      <c r="MVU101" s="8"/>
      <c r="MVV101" s="9"/>
      <c r="MWA101" s="11"/>
      <c r="MWB101" s="8"/>
      <c r="MWC101" s="9"/>
      <c r="MWH101" s="11"/>
      <c r="MWI101" s="8"/>
      <c r="MWJ101" s="9"/>
      <c r="MWO101" s="11"/>
      <c r="MWP101" s="8"/>
      <c r="MWQ101" s="9"/>
      <c r="MWV101" s="11"/>
      <c r="MWW101" s="8"/>
      <c r="MWX101" s="9"/>
      <c r="MXC101" s="11"/>
      <c r="MXD101" s="8"/>
      <c r="MXE101" s="9"/>
      <c r="MXJ101" s="11"/>
      <c r="MXK101" s="8"/>
      <c r="MXL101" s="9"/>
      <c r="MXQ101" s="11"/>
      <c r="MXR101" s="8"/>
      <c r="MXS101" s="9"/>
      <c r="MXX101" s="11"/>
      <c r="MXY101" s="8"/>
      <c r="MXZ101" s="9"/>
      <c r="MYE101" s="11"/>
      <c r="MYF101" s="8"/>
      <c r="MYG101" s="9"/>
      <c r="MYL101" s="11"/>
      <c r="MYM101" s="8"/>
      <c r="MYN101" s="9"/>
      <c r="MYS101" s="11"/>
      <c r="MYT101" s="8"/>
      <c r="MYU101" s="9"/>
      <c r="MYZ101" s="11"/>
      <c r="MZA101" s="8"/>
      <c r="MZB101" s="9"/>
      <c r="MZG101" s="11"/>
      <c r="MZH101" s="8"/>
      <c r="MZI101" s="9"/>
      <c r="MZN101" s="11"/>
      <c r="MZO101" s="8"/>
      <c r="MZP101" s="9"/>
      <c r="MZU101" s="11"/>
      <c r="MZV101" s="8"/>
      <c r="MZW101" s="9"/>
      <c r="NAB101" s="11"/>
      <c r="NAC101" s="8"/>
      <c r="NAD101" s="9"/>
      <c r="NAI101" s="11"/>
      <c r="NAJ101" s="8"/>
      <c r="NAK101" s="9"/>
      <c r="NAP101" s="11"/>
      <c r="NAQ101" s="8"/>
      <c r="NAR101" s="9"/>
      <c r="NAW101" s="11"/>
      <c r="NAX101" s="8"/>
      <c r="NAY101" s="9"/>
      <c r="NBD101" s="11"/>
      <c r="NBE101" s="8"/>
      <c r="NBF101" s="9"/>
      <c r="NBK101" s="11"/>
      <c r="NBL101" s="8"/>
      <c r="NBM101" s="9"/>
      <c r="NBR101" s="11"/>
      <c r="NBS101" s="8"/>
      <c r="NBT101" s="9"/>
      <c r="NBY101" s="11"/>
      <c r="NBZ101" s="8"/>
      <c r="NCA101" s="9"/>
      <c r="NCF101" s="11"/>
      <c r="NCG101" s="8"/>
      <c r="NCH101" s="9"/>
      <c r="NCM101" s="11"/>
      <c r="NCN101" s="8"/>
      <c r="NCO101" s="9"/>
      <c r="NCT101" s="11"/>
      <c r="NCU101" s="8"/>
      <c r="NCV101" s="9"/>
      <c r="NDA101" s="11"/>
      <c r="NDB101" s="8"/>
      <c r="NDC101" s="9"/>
      <c r="NDH101" s="11"/>
      <c r="NDI101" s="8"/>
      <c r="NDJ101" s="9"/>
      <c r="NDO101" s="11"/>
      <c r="NDP101" s="8"/>
      <c r="NDQ101" s="9"/>
      <c r="NDV101" s="11"/>
      <c r="NDW101" s="8"/>
      <c r="NDX101" s="9"/>
      <c r="NEC101" s="11"/>
      <c r="NED101" s="8"/>
      <c r="NEE101" s="9"/>
      <c r="NEJ101" s="11"/>
      <c r="NEK101" s="8"/>
      <c r="NEL101" s="9"/>
      <c r="NEQ101" s="11"/>
      <c r="NER101" s="8"/>
      <c r="NES101" s="9"/>
      <c r="NEX101" s="11"/>
      <c r="NEY101" s="8"/>
      <c r="NEZ101" s="9"/>
      <c r="NFE101" s="11"/>
      <c r="NFF101" s="8"/>
      <c r="NFG101" s="9"/>
      <c r="NFL101" s="11"/>
      <c r="NFM101" s="8"/>
      <c r="NFN101" s="9"/>
      <c r="NFS101" s="11"/>
      <c r="NFT101" s="8"/>
      <c r="NFU101" s="9"/>
      <c r="NFZ101" s="11"/>
      <c r="NGA101" s="8"/>
      <c r="NGB101" s="9"/>
      <c r="NGG101" s="11"/>
      <c r="NGH101" s="8"/>
      <c r="NGI101" s="9"/>
      <c r="NGN101" s="11"/>
      <c r="NGO101" s="8"/>
      <c r="NGP101" s="9"/>
      <c r="NGU101" s="11"/>
      <c r="NGV101" s="8"/>
      <c r="NGW101" s="9"/>
      <c r="NHB101" s="11"/>
      <c r="NHC101" s="8"/>
      <c r="NHD101" s="9"/>
      <c r="NHI101" s="11"/>
      <c r="NHJ101" s="8"/>
      <c r="NHK101" s="9"/>
      <c r="NHP101" s="11"/>
      <c r="NHQ101" s="8"/>
      <c r="NHR101" s="9"/>
      <c r="NHW101" s="11"/>
      <c r="NHX101" s="8"/>
      <c r="NHY101" s="9"/>
      <c r="NID101" s="11"/>
      <c r="NIE101" s="8"/>
      <c r="NIF101" s="9"/>
      <c r="NIK101" s="11"/>
      <c r="NIL101" s="8"/>
      <c r="NIM101" s="9"/>
      <c r="NIR101" s="11"/>
      <c r="NIS101" s="8"/>
      <c r="NIT101" s="9"/>
      <c r="NIY101" s="11"/>
      <c r="NIZ101" s="8"/>
      <c r="NJA101" s="9"/>
      <c r="NJF101" s="11"/>
      <c r="NJG101" s="8"/>
      <c r="NJH101" s="9"/>
      <c r="NJM101" s="11"/>
      <c r="NJN101" s="8"/>
      <c r="NJO101" s="9"/>
      <c r="NJT101" s="11"/>
      <c r="NJU101" s="8"/>
      <c r="NJV101" s="9"/>
      <c r="NKA101" s="11"/>
      <c r="NKB101" s="8"/>
      <c r="NKC101" s="9"/>
      <c r="NKH101" s="11"/>
      <c r="NKI101" s="8"/>
      <c r="NKJ101" s="9"/>
      <c r="NKO101" s="11"/>
      <c r="NKP101" s="8"/>
      <c r="NKQ101" s="9"/>
      <c r="NKV101" s="11"/>
      <c r="NKW101" s="8"/>
      <c r="NKX101" s="9"/>
      <c r="NLC101" s="11"/>
      <c r="NLD101" s="8"/>
      <c r="NLE101" s="9"/>
      <c r="NLJ101" s="11"/>
      <c r="NLK101" s="8"/>
      <c r="NLL101" s="9"/>
      <c r="NLQ101" s="11"/>
      <c r="NLR101" s="8"/>
      <c r="NLS101" s="9"/>
      <c r="NLX101" s="11"/>
      <c r="NLY101" s="8"/>
      <c r="NLZ101" s="9"/>
      <c r="NME101" s="11"/>
      <c r="NMF101" s="8"/>
      <c r="NMG101" s="9"/>
      <c r="NML101" s="11"/>
      <c r="NMM101" s="8"/>
      <c r="NMN101" s="9"/>
      <c r="NMS101" s="11"/>
      <c r="NMT101" s="8"/>
      <c r="NMU101" s="9"/>
      <c r="NMZ101" s="11"/>
      <c r="NNA101" s="8"/>
      <c r="NNB101" s="9"/>
      <c r="NNG101" s="11"/>
      <c r="NNH101" s="8"/>
      <c r="NNI101" s="9"/>
      <c r="NNN101" s="11"/>
      <c r="NNO101" s="8"/>
      <c r="NNP101" s="9"/>
      <c r="NNU101" s="11"/>
      <c r="NNV101" s="8"/>
      <c r="NNW101" s="9"/>
      <c r="NOB101" s="11"/>
      <c r="NOC101" s="8"/>
      <c r="NOD101" s="9"/>
      <c r="NOI101" s="11"/>
      <c r="NOJ101" s="8"/>
      <c r="NOK101" s="9"/>
      <c r="NOP101" s="11"/>
      <c r="NOQ101" s="8"/>
      <c r="NOR101" s="9"/>
      <c r="NOW101" s="11"/>
      <c r="NOX101" s="8"/>
      <c r="NOY101" s="9"/>
      <c r="NPD101" s="11"/>
      <c r="NPE101" s="8"/>
      <c r="NPF101" s="9"/>
      <c r="NPK101" s="11"/>
      <c r="NPL101" s="8"/>
      <c r="NPM101" s="9"/>
      <c r="NPR101" s="11"/>
      <c r="NPS101" s="8"/>
      <c r="NPT101" s="9"/>
      <c r="NPY101" s="11"/>
      <c r="NPZ101" s="8"/>
      <c r="NQA101" s="9"/>
      <c r="NQF101" s="11"/>
      <c r="NQG101" s="8"/>
      <c r="NQH101" s="9"/>
      <c r="NQM101" s="11"/>
      <c r="NQN101" s="8"/>
      <c r="NQO101" s="9"/>
      <c r="NQT101" s="11"/>
      <c r="NQU101" s="8"/>
      <c r="NQV101" s="9"/>
      <c r="NRA101" s="11"/>
      <c r="NRB101" s="8"/>
      <c r="NRC101" s="9"/>
      <c r="NRH101" s="11"/>
      <c r="NRI101" s="8"/>
      <c r="NRJ101" s="9"/>
      <c r="NRO101" s="11"/>
      <c r="NRP101" s="8"/>
      <c r="NRQ101" s="9"/>
      <c r="NRV101" s="11"/>
      <c r="NRW101" s="8"/>
      <c r="NRX101" s="9"/>
      <c r="NSC101" s="11"/>
      <c r="NSD101" s="8"/>
      <c r="NSE101" s="9"/>
      <c r="NSJ101" s="11"/>
      <c r="NSK101" s="8"/>
      <c r="NSL101" s="9"/>
      <c r="NSQ101" s="11"/>
      <c r="NSR101" s="8"/>
      <c r="NSS101" s="9"/>
      <c r="NSX101" s="11"/>
      <c r="NSY101" s="8"/>
      <c r="NSZ101" s="9"/>
      <c r="NTE101" s="11"/>
      <c r="NTF101" s="8"/>
      <c r="NTG101" s="9"/>
      <c r="NTL101" s="11"/>
      <c r="NTM101" s="8"/>
      <c r="NTN101" s="9"/>
      <c r="NTS101" s="11"/>
      <c r="NTT101" s="8"/>
      <c r="NTU101" s="9"/>
      <c r="NTZ101" s="11"/>
      <c r="NUA101" s="8"/>
      <c r="NUB101" s="9"/>
      <c r="NUG101" s="11"/>
      <c r="NUH101" s="8"/>
      <c r="NUI101" s="9"/>
      <c r="NUN101" s="11"/>
      <c r="NUO101" s="8"/>
      <c r="NUP101" s="9"/>
      <c r="NUU101" s="11"/>
      <c r="NUV101" s="8"/>
      <c r="NUW101" s="9"/>
      <c r="NVB101" s="11"/>
      <c r="NVC101" s="8"/>
      <c r="NVD101" s="9"/>
      <c r="NVI101" s="11"/>
      <c r="NVJ101" s="8"/>
      <c r="NVK101" s="9"/>
      <c r="NVP101" s="11"/>
      <c r="NVQ101" s="8"/>
      <c r="NVR101" s="9"/>
      <c r="NVW101" s="11"/>
      <c r="NVX101" s="8"/>
      <c r="NVY101" s="9"/>
      <c r="NWD101" s="11"/>
      <c r="NWE101" s="8"/>
      <c r="NWF101" s="9"/>
      <c r="NWK101" s="11"/>
      <c r="NWL101" s="8"/>
      <c r="NWM101" s="9"/>
      <c r="NWR101" s="11"/>
      <c r="NWS101" s="8"/>
      <c r="NWT101" s="9"/>
      <c r="NWY101" s="11"/>
      <c r="NWZ101" s="8"/>
      <c r="NXA101" s="9"/>
      <c r="NXF101" s="11"/>
      <c r="NXG101" s="8"/>
      <c r="NXH101" s="9"/>
      <c r="NXM101" s="11"/>
      <c r="NXN101" s="8"/>
      <c r="NXO101" s="9"/>
      <c r="NXT101" s="11"/>
      <c r="NXU101" s="8"/>
      <c r="NXV101" s="9"/>
      <c r="NYA101" s="11"/>
      <c r="NYB101" s="8"/>
      <c r="NYC101" s="9"/>
      <c r="NYH101" s="11"/>
      <c r="NYI101" s="8"/>
      <c r="NYJ101" s="9"/>
      <c r="NYO101" s="11"/>
      <c r="NYP101" s="8"/>
      <c r="NYQ101" s="9"/>
      <c r="NYV101" s="11"/>
      <c r="NYW101" s="8"/>
      <c r="NYX101" s="9"/>
      <c r="NZC101" s="11"/>
      <c r="NZD101" s="8"/>
      <c r="NZE101" s="9"/>
      <c r="NZJ101" s="11"/>
      <c r="NZK101" s="8"/>
      <c r="NZL101" s="9"/>
      <c r="NZQ101" s="11"/>
      <c r="NZR101" s="8"/>
      <c r="NZS101" s="9"/>
      <c r="NZX101" s="11"/>
      <c r="NZY101" s="8"/>
      <c r="NZZ101" s="9"/>
      <c r="OAE101" s="11"/>
      <c r="OAF101" s="8"/>
      <c r="OAG101" s="9"/>
      <c r="OAL101" s="11"/>
      <c r="OAM101" s="8"/>
      <c r="OAN101" s="9"/>
      <c r="OAS101" s="11"/>
      <c r="OAT101" s="8"/>
      <c r="OAU101" s="9"/>
      <c r="OAZ101" s="11"/>
      <c r="OBA101" s="8"/>
      <c r="OBB101" s="9"/>
      <c r="OBG101" s="11"/>
      <c r="OBH101" s="8"/>
      <c r="OBI101" s="9"/>
      <c r="OBN101" s="11"/>
      <c r="OBO101" s="8"/>
      <c r="OBP101" s="9"/>
      <c r="OBU101" s="11"/>
      <c r="OBV101" s="8"/>
      <c r="OBW101" s="9"/>
      <c r="OCB101" s="11"/>
      <c r="OCC101" s="8"/>
      <c r="OCD101" s="9"/>
      <c r="OCI101" s="11"/>
      <c r="OCJ101" s="8"/>
      <c r="OCK101" s="9"/>
      <c r="OCP101" s="11"/>
      <c r="OCQ101" s="8"/>
      <c r="OCR101" s="9"/>
      <c r="OCW101" s="11"/>
      <c r="OCX101" s="8"/>
      <c r="OCY101" s="9"/>
      <c r="ODD101" s="11"/>
      <c r="ODE101" s="8"/>
      <c r="ODF101" s="9"/>
      <c r="ODK101" s="11"/>
      <c r="ODL101" s="8"/>
      <c r="ODM101" s="9"/>
      <c r="ODR101" s="11"/>
      <c r="ODS101" s="8"/>
      <c r="ODT101" s="9"/>
      <c r="ODY101" s="11"/>
      <c r="ODZ101" s="8"/>
      <c r="OEA101" s="9"/>
      <c r="OEF101" s="11"/>
      <c r="OEG101" s="8"/>
      <c r="OEH101" s="9"/>
      <c r="OEM101" s="11"/>
      <c r="OEN101" s="8"/>
      <c r="OEO101" s="9"/>
      <c r="OET101" s="11"/>
      <c r="OEU101" s="8"/>
      <c r="OEV101" s="9"/>
      <c r="OFA101" s="11"/>
      <c r="OFB101" s="8"/>
      <c r="OFC101" s="9"/>
      <c r="OFH101" s="11"/>
      <c r="OFI101" s="8"/>
      <c r="OFJ101" s="9"/>
      <c r="OFO101" s="11"/>
      <c r="OFP101" s="8"/>
      <c r="OFQ101" s="9"/>
      <c r="OFV101" s="11"/>
      <c r="OFW101" s="8"/>
      <c r="OFX101" s="9"/>
      <c r="OGC101" s="11"/>
      <c r="OGD101" s="8"/>
      <c r="OGE101" s="9"/>
      <c r="OGJ101" s="11"/>
      <c r="OGK101" s="8"/>
      <c r="OGL101" s="9"/>
      <c r="OGQ101" s="11"/>
      <c r="OGR101" s="8"/>
      <c r="OGS101" s="9"/>
      <c r="OGX101" s="11"/>
      <c r="OGY101" s="8"/>
      <c r="OGZ101" s="9"/>
      <c r="OHE101" s="11"/>
      <c r="OHF101" s="8"/>
      <c r="OHG101" s="9"/>
      <c r="OHL101" s="11"/>
      <c r="OHM101" s="8"/>
      <c r="OHN101" s="9"/>
      <c r="OHS101" s="11"/>
      <c r="OHT101" s="8"/>
      <c r="OHU101" s="9"/>
      <c r="OHZ101" s="11"/>
      <c r="OIA101" s="8"/>
      <c r="OIB101" s="9"/>
      <c r="OIG101" s="11"/>
      <c r="OIH101" s="8"/>
      <c r="OII101" s="9"/>
      <c r="OIN101" s="11"/>
      <c r="OIO101" s="8"/>
      <c r="OIP101" s="9"/>
      <c r="OIU101" s="11"/>
      <c r="OIV101" s="8"/>
      <c r="OIW101" s="9"/>
      <c r="OJB101" s="11"/>
      <c r="OJC101" s="8"/>
      <c r="OJD101" s="9"/>
      <c r="OJI101" s="11"/>
      <c r="OJJ101" s="8"/>
      <c r="OJK101" s="9"/>
      <c r="OJP101" s="11"/>
      <c r="OJQ101" s="8"/>
      <c r="OJR101" s="9"/>
      <c r="OJW101" s="11"/>
      <c r="OJX101" s="8"/>
      <c r="OJY101" s="9"/>
      <c r="OKD101" s="11"/>
      <c r="OKE101" s="8"/>
      <c r="OKF101" s="9"/>
      <c r="OKK101" s="11"/>
      <c r="OKL101" s="8"/>
      <c r="OKM101" s="9"/>
      <c r="OKR101" s="11"/>
      <c r="OKS101" s="8"/>
      <c r="OKT101" s="9"/>
      <c r="OKY101" s="11"/>
      <c r="OKZ101" s="8"/>
      <c r="OLA101" s="9"/>
      <c r="OLF101" s="11"/>
      <c r="OLG101" s="8"/>
      <c r="OLH101" s="9"/>
      <c r="OLM101" s="11"/>
      <c r="OLN101" s="8"/>
      <c r="OLO101" s="9"/>
      <c r="OLT101" s="11"/>
      <c r="OLU101" s="8"/>
      <c r="OLV101" s="9"/>
      <c r="OMA101" s="11"/>
      <c r="OMB101" s="8"/>
      <c r="OMC101" s="9"/>
      <c r="OMH101" s="11"/>
      <c r="OMI101" s="8"/>
      <c r="OMJ101" s="9"/>
      <c r="OMO101" s="11"/>
      <c r="OMP101" s="8"/>
      <c r="OMQ101" s="9"/>
      <c r="OMV101" s="11"/>
      <c r="OMW101" s="8"/>
      <c r="OMX101" s="9"/>
      <c r="ONC101" s="11"/>
      <c r="OND101" s="8"/>
      <c r="ONE101" s="9"/>
      <c r="ONJ101" s="11"/>
      <c r="ONK101" s="8"/>
      <c r="ONL101" s="9"/>
      <c r="ONQ101" s="11"/>
      <c r="ONR101" s="8"/>
      <c r="ONS101" s="9"/>
      <c r="ONX101" s="11"/>
      <c r="ONY101" s="8"/>
      <c r="ONZ101" s="9"/>
      <c r="OOE101" s="11"/>
      <c r="OOF101" s="8"/>
      <c r="OOG101" s="9"/>
      <c r="OOL101" s="11"/>
      <c r="OOM101" s="8"/>
      <c r="OON101" s="9"/>
      <c r="OOS101" s="11"/>
      <c r="OOT101" s="8"/>
      <c r="OOU101" s="9"/>
      <c r="OOZ101" s="11"/>
      <c r="OPA101" s="8"/>
      <c r="OPB101" s="9"/>
      <c r="OPG101" s="11"/>
      <c r="OPH101" s="8"/>
      <c r="OPI101" s="9"/>
      <c r="OPN101" s="11"/>
      <c r="OPO101" s="8"/>
      <c r="OPP101" s="9"/>
      <c r="OPU101" s="11"/>
      <c r="OPV101" s="8"/>
      <c r="OPW101" s="9"/>
      <c r="OQB101" s="11"/>
      <c r="OQC101" s="8"/>
      <c r="OQD101" s="9"/>
      <c r="OQI101" s="11"/>
      <c r="OQJ101" s="8"/>
      <c r="OQK101" s="9"/>
      <c r="OQP101" s="11"/>
      <c r="OQQ101" s="8"/>
      <c r="OQR101" s="9"/>
      <c r="OQW101" s="11"/>
      <c r="OQX101" s="8"/>
      <c r="OQY101" s="9"/>
      <c r="ORD101" s="11"/>
      <c r="ORE101" s="8"/>
      <c r="ORF101" s="9"/>
      <c r="ORK101" s="11"/>
      <c r="ORL101" s="8"/>
      <c r="ORM101" s="9"/>
      <c r="ORR101" s="11"/>
      <c r="ORS101" s="8"/>
      <c r="ORT101" s="9"/>
      <c r="ORY101" s="11"/>
      <c r="ORZ101" s="8"/>
      <c r="OSA101" s="9"/>
      <c r="OSF101" s="11"/>
      <c r="OSG101" s="8"/>
      <c r="OSH101" s="9"/>
      <c r="OSM101" s="11"/>
      <c r="OSN101" s="8"/>
      <c r="OSO101" s="9"/>
      <c r="OST101" s="11"/>
      <c r="OSU101" s="8"/>
      <c r="OSV101" s="9"/>
      <c r="OTA101" s="11"/>
      <c r="OTB101" s="8"/>
      <c r="OTC101" s="9"/>
      <c r="OTH101" s="11"/>
      <c r="OTI101" s="8"/>
      <c r="OTJ101" s="9"/>
      <c r="OTO101" s="11"/>
      <c r="OTP101" s="8"/>
      <c r="OTQ101" s="9"/>
      <c r="OTV101" s="11"/>
      <c r="OTW101" s="8"/>
      <c r="OTX101" s="9"/>
      <c r="OUC101" s="11"/>
      <c r="OUD101" s="8"/>
      <c r="OUE101" s="9"/>
      <c r="OUJ101" s="11"/>
      <c r="OUK101" s="8"/>
      <c r="OUL101" s="9"/>
      <c r="OUQ101" s="11"/>
      <c r="OUR101" s="8"/>
      <c r="OUS101" s="9"/>
      <c r="OUX101" s="11"/>
      <c r="OUY101" s="8"/>
      <c r="OUZ101" s="9"/>
      <c r="OVE101" s="11"/>
      <c r="OVF101" s="8"/>
      <c r="OVG101" s="9"/>
      <c r="OVL101" s="11"/>
      <c r="OVM101" s="8"/>
      <c r="OVN101" s="9"/>
      <c r="OVS101" s="11"/>
      <c r="OVT101" s="8"/>
      <c r="OVU101" s="9"/>
      <c r="OVZ101" s="11"/>
      <c r="OWA101" s="8"/>
      <c r="OWB101" s="9"/>
      <c r="OWG101" s="11"/>
      <c r="OWH101" s="8"/>
      <c r="OWI101" s="9"/>
      <c r="OWN101" s="11"/>
      <c r="OWO101" s="8"/>
      <c r="OWP101" s="9"/>
      <c r="OWU101" s="11"/>
      <c r="OWV101" s="8"/>
      <c r="OWW101" s="9"/>
      <c r="OXB101" s="11"/>
      <c r="OXC101" s="8"/>
      <c r="OXD101" s="9"/>
      <c r="OXI101" s="11"/>
      <c r="OXJ101" s="8"/>
      <c r="OXK101" s="9"/>
      <c r="OXP101" s="11"/>
      <c r="OXQ101" s="8"/>
      <c r="OXR101" s="9"/>
      <c r="OXW101" s="11"/>
      <c r="OXX101" s="8"/>
      <c r="OXY101" s="9"/>
      <c r="OYD101" s="11"/>
      <c r="OYE101" s="8"/>
      <c r="OYF101" s="9"/>
      <c r="OYK101" s="11"/>
      <c r="OYL101" s="8"/>
      <c r="OYM101" s="9"/>
      <c r="OYR101" s="11"/>
      <c r="OYS101" s="8"/>
      <c r="OYT101" s="9"/>
      <c r="OYY101" s="11"/>
      <c r="OYZ101" s="8"/>
      <c r="OZA101" s="9"/>
      <c r="OZF101" s="11"/>
      <c r="OZG101" s="8"/>
      <c r="OZH101" s="9"/>
      <c r="OZM101" s="11"/>
      <c r="OZN101" s="8"/>
      <c r="OZO101" s="9"/>
      <c r="OZT101" s="11"/>
      <c r="OZU101" s="8"/>
      <c r="OZV101" s="9"/>
      <c r="PAA101" s="11"/>
      <c r="PAB101" s="8"/>
      <c r="PAC101" s="9"/>
      <c r="PAH101" s="11"/>
      <c r="PAI101" s="8"/>
      <c r="PAJ101" s="9"/>
      <c r="PAO101" s="11"/>
      <c r="PAP101" s="8"/>
      <c r="PAQ101" s="9"/>
      <c r="PAV101" s="11"/>
      <c r="PAW101" s="8"/>
      <c r="PAX101" s="9"/>
      <c r="PBC101" s="11"/>
      <c r="PBD101" s="8"/>
      <c r="PBE101" s="9"/>
      <c r="PBJ101" s="11"/>
      <c r="PBK101" s="8"/>
      <c r="PBL101" s="9"/>
      <c r="PBQ101" s="11"/>
      <c r="PBR101" s="8"/>
      <c r="PBS101" s="9"/>
      <c r="PBX101" s="11"/>
      <c r="PBY101" s="8"/>
      <c r="PBZ101" s="9"/>
      <c r="PCE101" s="11"/>
      <c r="PCF101" s="8"/>
      <c r="PCG101" s="9"/>
      <c r="PCL101" s="11"/>
      <c r="PCM101" s="8"/>
      <c r="PCN101" s="9"/>
      <c r="PCS101" s="11"/>
      <c r="PCT101" s="8"/>
      <c r="PCU101" s="9"/>
      <c r="PCZ101" s="11"/>
      <c r="PDA101" s="8"/>
      <c r="PDB101" s="9"/>
      <c r="PDG101" s="11"/>
      <c r="PDH101" s="8"/>
      <c r="PDI101" s="9"/>
      <c r="PDN101" s="11"/>
      <c r="PDO101" s="8"/>
      <c r="PDP101" s="9"/>
      <c r="PDU101" s="11"/>
      <c r="PDV101" s="8"/>
      <c r="PDW101" s="9"/>
      <c r="PEB101" s="11"/>
      <c r="PEC101" s="8"/>
      <c r="PED101" s="9"/>
      <c r="PEI101" s="11"/>
      <c r="PEJ101" s="8"/>
      <c r="PEK101" s="9"/>
      <c r="PEP101" s="11"/>
      <c r="PEQ101" s="8"/>
      <c r="PER101" s="9"/>
      <c r="PEW101" s="11"/>
      <c r="PEX101" s="8"/>
      <c r="PEY101" s="9"/>
      <c r="PFD101" s="11"/>
      <c r="PFE101" s="8"/>
      <c r="PFF101" s="9"/>
      <c r="PFK101" s="11"/>
      <c r="PFL101" s="8"/>
      <c r="PFM101" s="9"/>
      <c r="PFR101" s="11"/>
      <c r="PFS101" s="8"/>
      <c r="PFT101" s="9"/>
      <c r="PFY101" s="11"/>
      <c r="PFZ101" s="8"/>
      <c r="PGA101" s="9"/>
      <c r="PGF101" s="11"/>
      <c r="PGG101" s="8"/>
      <c r="PGH101" s="9"/>
      <c r="PGM101" s="11"/>
      <c r="PGN101" s="8"/>
      <c r="PGO101" s="9"/>
      <c r="PGT101" s="11"/>
      <c r="PGU101" s="8"/>
      <c r="PGV101" s="9"/>
      <c r="PHA101" s="11"/>
      <c r="PHB101" s="8"/>
      <c r="PHC101" s="9"/>
      <c r="PHH101" s="11"/>
      <c r="PHI101" s="8"/>
      <c r="PHJ101" s="9"/>
      <c r="PHO101" s="11"/>
      <c r="PHP101" s="8"/>
      <c r="PHQ101" s="9"/>
      <c r="PHV101" s="11"/>
      <c r="PHW101" s="8"/>
      <c r="PHX101" s="9"/>
      <c r="PIC101" s="11"/>
      <c r="PID101" s="8"/>
      <c r="PIE101" s="9"/>
      <c r="PIJ101" s="11"/>
      <c r="PIK101" s="8"/>
      <c r="PIL101" s="9"/>
      <c r="PIQ101" s="11"/>
      <c r="PIR101" s="8"/>
      <c r="PIS101" s="9"/>
      <c r="PIX101" s="11"/>
      <c r="PIY101" s="8"/>
      <c r="PIZ101" s="9"/>
      <c r="PJE101" s="11"/>
      <c r="PJF101" s="8"/>
      <c r="PJG101" s="9"/>
      <c r="PJL101" s="11"/>
      <c r="PJM101" s="8"/>
      <c r="PJN101" s="9"/>
      <c r="PJS101" s="11"/>
      <c r="PJT101" s="8"/>
      <c r="PJU101" s="9"/>
      <c r="PJZ101" s="11"/>
      <c r="PKA101" s="8"/>
      <c r="PKB101" s="9"/>
      <c r="PKG101" s="11"/>
      <c r="PKH101" s="8"/>
      <c r="PKI101" s="9"/>
      <c r="PKN101" s="11"/>
      <c r="PKO101" s="8"/>
      <c r="PKP101" s="9"/>
      <c r="PKU101" s="11"/>
      <c r="PKV101" s="8"/>
      <c r="PKW101" s="9"/>
      <c r="PLB101" s="11"/>
      <c r="PLC101" s="8"/>
      <c r="PLD101" s="9"/>
      <c r="PLI101" s="11"/>
      <c r="PLJ101" s="8"/>
      <c r="PLK101" s="9"/>
      <c r="PLP101" s="11"/>
      <c r="PLQ101" s="8"/>
      <c r="PLR101" s="9"/>
      <c r="PLW101" s="11"/>
      <c r="PLX101" s="8"/>
      <c r="PLY101" s="9"/>
      <c r="PMD101" s="11"/>
      <c r="PME101" s="8"/>
      <c r="PMF101" s="9"/>
      <c r="PMK101" s="11"/>
      <c r="PML101" s="8"/>
      <c r="PMM101" s="9"/>
      <c r="PMR101" s="11"/>
      <c r="PMS101" s="8"/>
      <c r="PMT101" s="9"/>
      <c r="PMY101" s="11"/>
      <c r="PMZ101" s="8"/>
      <c r="PNA101" s="9"/>
      <c r="PNF101" s="11"/>
      <c r="PNG101" s="8"/>
      <c r="PNH101" s="9"/>
      <c r="PNM101" s="11"/>
      <c r="PNN101" s="8"/>
      <c r="PNO101" s="9"/>
      <c r="PNT101" s="11"/>
      <c r="PNU101" s="8"/>
      <c r="PNV101" s="9"/>
      <c r="POA101" s="11"/>
      <c r="POB101" s="8"/>
      <c r="POC101" s="9"/>
      <c r="POH101" s="11"/>
      <c r="POI101" s="8"/>
      <c r="POJ101" s="9"/>
      <c r="POO101" s="11"/>
      <c r="POP101" s="8"/>
      <c r="POQ101" s="9"/>
      <c r="POV101" s="11"/>
      <c r="POW101" s="8"/>
      <c r="POX101" s="9"/>
      <c r="PPC101" s="11"/>
      <c r="PPD101" s="8"/>
      <c r="PPE101" s="9"/>
      <c r="PPJ101" s="11"/>
      <c r="PPK101" s="8"/>
      <c r="PPL101" s="9"/>
      <c r="PPQ101" s="11"/>
      <c r="PPR101" s="8"/>
      <c r="PPS101" s="9"/>
      <c r="PPX101" s="11"/>
      <c r="PPY101" s="8"/>
      <c r="PPZ101" s="9"/>
      <c r="PQE101" s="11"/>
      <c r="PQF101" s="8"/>
      <c r="PQG101" s="9"/>
      <c r="PQL101" s="11"/>
      <c r="PQM101" s="8"/>
      <c r="PQN101" s="9"/>
      <c r="PQS101" s="11"/>
      <c r="PQT101" s="8"/>
      <c r="PQU101" s="9"/>
      <c r="PQZ101" s="11"/>
      <c r="PRA101" s="8"/>
      <c r="PRB101" s="9"/>
      <c r="PRG101" s="11"/>
      <c r="PRH101" s="8"/>
      <c r="PRI101" s="9"/>
      <c r="PRN101" s="11"/>
      <c r="PRO101" s="8"/>
      <c r="PRP101" s="9"/>
      <c r="PRU101" s="11"/>
      <c r="PRV101" s="8"/>
      <c r="PRW101" s="9"/>
      <c r="PSB101" s="11"/>
      <c r="PSC101" s="8"/>
      <c r="PSD101" s="9"/>
      <c r="PSI101" s="11"/>
      <c r="PSJ101" s="8"/>
      <c r="PSK101" s="9"/>
      <c r="PSP101" s="11"/>
      <c r="PSQ101" s="8"/>
      <c r="PSR101" s="9"/>
      <c r="PSW101" s="11"/>
      <c r="PSX101" s="8"/>
      <c r="PSY101" s="9"/>
      <c r="PTD101" s="11"/>
      <c r="PTE101" s="8"/>
      <c r="PTF101" s="9"/>
      <c r="PTK101" s="11"/>
      <c r="PTL101" s="8"/>
      <c r="PTM101" s="9"/>
      <c r="PTR101" s="11"/>
      <c r="PTS101" s="8"/>
      <c r="PTT101" s="9"/>
      <c r="PTY101" s="11"/>
      <c r="PTZ101" s="8"/>
      <c r="PUA101" s="9"/>
      <c r="PUF101" s="11"/>
      <c r="PUG101" s="8"/>
      <c r="PUH101" s="9"/>
      <c r="PUM101" s="11"/>
      <c r="PUN101" s="8"/>
      <c r="PUO101" s="9"/>
      <c r="PUT101" s="11"/>
      <c r="PUU101" s="8"/>
      <c r="PUV101" s="9"/>
      <c r="PVA101" s="11"/>
      <c r="PVB101" s="8"/>
      <c r="PVC101" s="9"/>
      <c r="PVH101" s="11"/>
      <c r="PVI101" s="8"/>
      <c r="PVJ101" s="9"/>
      <c r="PVO101" s="11"/>
      <c r="PVP101" s="8"/>
      <c r="PVQ101" s="9"/>
      <c r="PVV101" s="11"/>
      <c r="PVW101" s="8"/>
      <c r="PVX101" s="9"/>
      <c r="PWC101" s="11"/>
      <c r="PWD101" s="8"/>
      <c r="PWE101" s="9"/>
      <c r="PWJ101" s="11"/>
      <c r="PWK101" s="8"/>
      <c r="PWL101" s="9"/>
      <c r="PWQ101" s="11"/>
      <c r="PWR101" s="8"/>
      <c r="PWS101" s="9"/>
      <c r="PWX101" s="11"/>
      <c r="PWY101" s="8"/>
      <c r="PWZ101" s="9"/>
      <c r="PXE101" s="11"/>
      <c r="PXF101" s="8"/>
      <c r="PXG101" s="9"/>
      <c r="PXL101" s="11"/>
      <c r="PXM101" s="8"/>
      <c r="PXN101" s="9"/>
      <c r="PXS101" s="11"/>
      <c r="PXT101" s="8"/>
      <c r="PXU101" s="9"/>
      <c r="PXZ101" s="11"/>
      <c r="PYA101" s="8"/>
      <c r="PYB101" s="9"/>
      <c r="PYG101" s="11"/>
      <c r="PYH101" s="8"/>
      <c r="PYI101" s="9"/>
      <c r="PYN101" s="11"/>
      <c r="PYO101" s="8"/>
      <c r="PYP101" s="9"/>
      <c r="PYU101" s="11"/>
      <c r="PYV101" s="8"/>
      <c r="PYW101" s="9"/>
      <c r="PZB101" s="11"/>
      <c r="PZC101" s="8"/>
      <c r="PZD101" s="9"/>
      <c r="PZI101" s="11"/>
      <c r="PZJ101" s="8"/>
      <c r="PZK101" s="9"/>
      <c r="PZP101" s="11"/>
      <c r="PZQ101" s="8"/>
      <c r="PZR101" s="9"/>
      <c r="PZW101" s="11"/>
      <c r="PZX101" s="8"/>
      <c r="PZY101" s="9"/>
      <c r="QAD101" s="11"/>
      <c r="QAE101" s="8"/>
      <c r="QAF101" s="9"/>
      <c r="QAK101" s="11"/>
      <c r="QAL101" s="8"/>
      <c r="QAM101" s="9"/>
      <c r="QAR101" s="11"/>
      <c r="QAS101" s="8"/>
      <c r="QAT101" s="9"/>
      <c r="QAY101" s="11"/>
      <c r="QAZ101" s="8"/>
      <c r="QBA101" s="9"/>
      <c r="QBF101" s="11"/>
      <c r="QBG101" s="8"/>
      <c r="QBH101" s="9"/>
      <c r="QBM101" s="11"/>
      <c r="QBN101" s="8"/>
      <c r="QBO101" s="9"/>
      <c r="QBT101" s="11"/>
      <c r="QBU101" s="8"/>
      <c r="QBV101" s="9"/>
      <c r="QCA101" s="11"/>
      <c r="QCB101" s="8"/>
      <c r="QCC101" s="9"/>
      <c r="QCH101" s="11"/>
      <c r="QCI101" s="8"/>
      <c r="QCJ101" s="9"/>
      <c r="QCO101" s="11"/>
      <c r="QCP101" s="8"/>
      <c r="QCQ101" s="9"/>
      <c r="QCV101" s="11"/>
      <c r="QCW101" s="8"/>
      <c r="QCX101" s="9"/>
      <c r="QDC101" s="11"/>
      <c r="QDD101" s="8"/>
      <c r="QDE101" s="9"/>
      <c r="QDJ101" s="11"/>
      <c r="QDK101" s="8"/>
      <c r="QDL101" s="9"/>
      <c r="QDQ101" s="11"/>
      <c r="QDR101" s="8"/>
      <c r="QDS101" s="9"/>
      <c r="QDX101" s="11"/>
      <c r="QDY101" s="8"/>
      <c r="QDZ101" s="9"/>
      <c r="QEE101" s="11"/>
      <c r="QEF101" s="8"/>
      <c r="QEG101" s="9"/>
      <c r="QEL101" s="11"/>
      <c r="QEM101" s="8"/>
      <c r="QEN101" s="9"/>
      <c r="QES101" s="11"/>
      <c r="QET101" s="8"/>
      <c r="QEU101" s="9"/>
      <c r="QEZ101" s="11"/>
      <c r="QFA101" s="8"/>
      <c r="QFB101" s="9"/>
      <c r="QFG101" s="11"/>
      <c r="QFH101" s="8"/>
      <c r="QFI101" s="9"/>
      <c r="QFN101" s="11"/>
      <c r="QFO101" s="8"/>
      <c r="QFP101" s="9"/>
      <c r="QFU101" s="11"/>
      <c r="QFV101" s="8"/>
      <c r="QFW101" s="9"/>
      <c r="QGB101" s="11"/>
      <c r="QGC101" s="8"/>
      <c r="QGD101" s="9"/>
      <c r="QGI101" s="11"/>
      <c r="QGJ101" s="8"/>
      <c r="QGK101" s="9"/>
      <c r="QGP101" s="11"/>
      <c r="QGQ101" s="8"/>
      <c r="QGR101" s="9"/>
      <c r="QGW101" s="11"/>
      <c r="QGX101" s="8"/>
      <c r="QGY101" s="9"/>
      <c r="QHD101" s="11"/>
      <c r="QHE101" s="8"/>
      <c r="QHF101" s="9"/>
      <c r="QHK101" s="11"/>
      <c r="QHL101" s="8"/>
      <c r="QHM101" s="9"/>
      <c r="QHR101" s="11"/>
      <c r="QHS101" s="8"/>
      <c r="QHT101" s="9"/>
      <c r="QHY101" s="11"/>
      <c r="QHZ101" s="8"/>
      <c r="QIA101" s="9"/>
      <c r="QIF101" s="11"/>
      <c r="QIG101" s="8"/>
      <c r="QIH101" s="9"/>
      <c r="QIM101" s="11"/>
      <c r="QIN101" s="8"/>
      <c r="QIO101" s="9"/>
      <c r="QIT101" s="11"/>
      <c r="QIU101" s="8"/>
      <c r="QIV101" s="9"/>
      <c r="QJA101" s="11"/>
      <c r="QJB101" s="8"/>
      <c r="QJC101" s="9"/>
      <c r="QJH101" s="11"/>
      <c r="QJI101" s="8"/>
      <c r="QJJ101" s="9"/>
      <c r="QJO101" s="11"/>
      <c r="QJP101" s="8"/>
      <c r="QJQ101" s="9"/>
      <c r="QJV101" s="11"/>
      <c r="QJW101" s="8"/>
      <c r="QJX101" s="9"/>
      <c r="QKC101" s="11"/>
      <c r="QKD101" s="8"/>
      <c r="QKE101" s="9"/>
      <c r="QKJ101" s="11"/>
      <c r="QKK101" s="8"/>
      <c r="QKL101" s="9"/>
      <c r="QKQ101" s="11"/>
      <c r="QKR101" s="8"/>
      <c r="QKS101" s="9"/>
      <c r="QKX101" s="11"/>
      <c r="QKY101" s="8"/>
      <c r="QKZ101" s="9"/>
      <c r="QLE101" s="11"/>
      <c r="QLF101" s="8"/>
      <c r="QLG101" s="9"/>
      <c r="QLL101" s="11"/>
      <c r="QLM101" s="8"/>
      <c r="QLN101" s="9"/>
      <c r="QLS101" s="11"/>
      <c r="QLT101" s="8"/>
      <c r="QLU101" s="9"/>
      <c r="QLZ101" s="11"/>
      <c r="QMA101" s="8"/>
      <c r="QMB101" s="9"/>
      <c r="QMG101" s="11"/>
      <c r="QMH101" s="8"/>
      <c r="QMI101" s="9"/>
      <c r="QMN101" s="11"/>
      <c r="QMO101" s="8"/>
      <c r="QMP101" s="9"/>
      <c r="QMU101" s="11"/>
      <c r="QMV101" s="8"/>
      <c r="QMW101" s="9"/>
      <c r="QNB101" s="11"/>
      <c r="QNC101" s="8"/>
      <c r="QND101" s="9"/>
      <c r="QNI101" s="11"/>
      <c r="QNJ101" s="8"/>
      <c r="QNK101" s="9"/>
      <c r="QNP101" s="11"/>
      <c r="QNQ101" s="8"/>
      <c r="QNR101" s="9"/>
      <c r="QNW101" s="11"/>
      <c r="QNX101" s="8"/>
      <c r="QNY101" s="9"/>
      <c r="QOD101" s="11"/>
      <c r="QOE101" s="8"/>
      <c r="QOF101" s="9"/>
      <c r="QOK101" s="11"/>
      <c r="QOL101" s="8"/>
      <c r="QOM101" s="9"/>
      <c r="QOR101" s="11"/>
      <c r="QOS101" s="8"/>
      <c r="QOT101" s="9"/>
      <c r="QOY101" s="11"/>
      <c r="QOZ101" s="8"/>
      <c r="QPA101" s="9"/>
      <c r="QPF101" s="11"/>
      <c r="QPG101" s="8"/>
      <c r="QPH101" s="9"/>
      <c r="QPM101" s="11"/>
      <c r="QPN101" s="8"/>
      <c r="QPO101" s="9"/>
      <c r="QPT101" s="11"/>
      <c r="QPU101" s="8"/>
      <c r="QPV101" s="9"/>
      <c r="QQA101" s="11"/>
      <c r="QQB101" s="8"/>
      <c r="QQC101" s="9"/>
      <c r="QQH101" s="11"/>
      <c r="QQI101" s="8"/>
      <c r="QQJ101" s="9"/>
      <c r="QQO101" s="11"/>
      <c r="QQP101" s="8"/>
      <c r="QQQ101" s="9"/>
      <c r="QQV101" s="11"/>
      <c r="QQW101" s="8"/>
      <c r="QQX101" s="9"/>
      <c r="QRC101" s="11"/>
      <c r="QRD101" s="8"/>
      <c r="QRE101" s="9"/>
      <c r="QRJ101" s="11"/>
      <c r="QRK101" s="8"/>
      <c r="QRL101" s="9"/>
      <c r="QRQ101" s="11"/>
      <c r="QRR101" s="8"/>
      <c r="QRS101" s="9"/>
      <c r="QRX101" s="11"/>
      <c r="QRY101" s="8"/>
      <c r="QRZ101" s="9"/>
      <c r="QSE101" s="11"/>
      <c r="QSF101" s="8"/>
      <c r="QSG101" s="9"/>
      <c r="QSL101" s="11"/>
      <c r="QSM101" s="8"/>
      <c r="QSN101" s="9"/>
      <c r="QSS101" s="11"/>
      <c r="QST101" s="8"/>
      <c r="QSU101" s="9"/>
      <c r="QSZ101" s="11"/>
      <c r="QTA101" s="8"/>
      <c r="QTB101" s="9"/>
      <c r="QTG101" s="11"/>
      <c r="QTH101" s="8"/>
      <c r="QTI101" s="9"/>
      <c r="QTN101" s="11"/>
      <c r="QTO101" s="8"/>
      <c r="QTP101" s="9"/>
      <c r="QTU101" s="11"/>
      <c r="QTV101" s="8"/>
      <c r="QTW101" s="9"/>
      <c r="QUB101" s="11"/>
      <c r="QUC101" s="8"/>
      <c r="QUD101" s="9"/>
      <c r="QUI101" s="11"/>
      <c r="QUJ101" s="8"/>
      <c r="QUK101" s="9"/>
      <c r="QUP101" s="11"/>
      <c r="QUQ101" s="8"/>
      <c r="QUR101" s="9"/>
      <c r="QUW101" s="11"/>
      <c r="QUX101" s="8"/>
      <c r="QUY101" s="9"/>
      <c r="QVD101" s="11"/>
      <c r="QVE101" s="8"/>
      <c r="QVF101" s="9"/>
      <c r="QVK101" s="11"/>
      <c r="QVL101" s="8"/>
      <c r="QVM101" s="9"/>
      <c r="QVR101" s="11"/>
      <c r="QVS101" s="8"/>
      <c r="QVT101" s="9"/>
      <c r="QVY101" s="11"/>
      <c r="QVZ101" s="8"/>
      <c r="QWA101" s="9"/>
      <c r="QWF101" s="11"/>
      <c r="QWG101" s="8"/>
      <c r="QWH101" s="9"/>
      <c r="QWM101" s="11"/>
      <c r="QWN101" s="8"/>
      <c r="QWO101" s="9"/>
      <c r="QWT101" s="11"/>
      <c r="QWU101" s="8"/>
      <c r="QWV101" s="9"/>
      <c r="QXA101" s="11"/>
      <c r="QXB101" s="8"/>
      <c r="QXC101" s="9"/>
      <c r="QXH101" s="11"/>
      <c r="QXI101" s="8"/>
      <c r="QXJ101" s="9"/>
      <c r="QXO101" s="11"/>
      <c r="QXP101" s="8"/>
      <c r="QXQ101" s="9"/>
      <c r="QXV101" s="11"/>
      <c r="QXW101" s="8"/>
      <c r="QXX101" s="9"/>
      <c r="QYC101" s="11"/>
      <c r="QYD101" s="8"/>
      <c r="QYE101" s="9"/>
      <c r="QYJ101" s="11"/>
      <c r="QYK101" s="8"/>
      <c r="QYL101" s="9"/>
      <c r="QYQ101" s="11"/>
      <c r="QYR101" s="8"/>
      <c r="QYS101" s="9"/>
      <c r="QYX101" s="11"/>
      <c r="QYY101" s="8"/>
      <c r="QYZ101" s="9"/>
      <c r="QZE101" s="11"/>
      <c r="QZF101" s="8"/>
      <c r="QZG101" s="9"/>
      <c r="QZL101" s="11"/>
      <c r="QZM101" s="8"/>
      <c r="QZN101" s="9"/>
      <c r="QZS101" s="11"/>
      <c r="QZT101" s="8"/>
      <c r="QZU101" s="9"/>
      <c r="QZZ101" s="11"/>
      <c r="RAA101" s="8"/>
      <c r="RAB101" s="9"/>
      <c r="RAG101" s="11"/>
      <c r="RAH101" s="8"/>
      <c r="RAI101" s="9"/>
      <c r="RAN101" s="11"/>
      <c r="RAO101" s="8"/>
      <c r="RAP101" s="9"/>
      <c r="RAU101" s="11"/>
      <c r="RAV101" s="8"/>
      <c r="RAW101" s="9"/>
      <c r="RBB101" s="11"/>
      <c r="RBC101" s="8"/>
      <c r="RBD101" s="9"/>
      <c r="RBI101" s="11"/>
      <c r="RBJ101" s="8"/>
      <c r="RBK101" s="9"/>
      <c r="RBP101" s="11"/>
      <c r="RBQ101" s="8"/>
      <c r="RBR101" s="9"/>
      <c r="RBW101" s="11"/>
      <c r="RBX101" s="8"/>
      <c r="RBY101" s="9"/>
      <c r="RCD101" s="11"/>
      <c r="RCE101" s="8"/>
      <c r="RCF101" s="9"/>
      <c r="RCK101" s="11"/>
      <c r="RCL101" s="8"/>
      <c r="RCM101" s="9"/>
      <c r="RCR101" s="11"/>
      <c r="RCS101" s="8"/>
      <c r="RCT101" s="9"/>
      <c r="RCY101" s="11"/>
      <c r="RCZ101" s="8"/>
      <c r="RDA101" s="9"/>
      <c r="RDF101" s="11"/>
      <c r="RDG101" s="8"/>
      <c r="RDH101" s="9"/>
      <c r="RDM101" s="11"/>
      <c r="RDN101" s="8"/>
      <c r="RDO101" s="9"/>
      <c r="RDT101" s="11"/>
      <c r="RDU101" s="8"/>
      <c r="RDV101" s="9"/>
      <c r="REA101" s="11"/>
      <c r="REB101" s="8"/>
      <c r="REC101" s="9"/>
      <c r="REH101" s="11"/>
      <c r="REI101" s="8"/>
      <c r="REJ101" s="9"/>
      <c r="REO101" s="11"/>
      <c r="REP101" s="8"/>
      <c r="REQ101" s="9"/>
      <c r="REV101" s="11"/>
      <c r="REW101" s="8"/>
      <c r="REX101" s="9"/>
      <c r="RFC101" s="11"/>
      <c r="RFD101" s="8"/>
      <c r="RFE101" s="9"/>
      <c r="RFJ101" s="11"/>
      <c r="RFK101" s="8"/>
      <c r="RFL101" s="9"/>
      <c r="RFQ101" s="11"/>
      <c r="RFR101" s="8"/>
      <c r="RFS101" s="9"/>
      <c r="RFX101" s="11"/>
      <c r="RFY101" s="8"/>
      <c r="RFZ101" s="9"/>
      <c r="RGE101" s="11"/>
      <c r="RGF101" s="8"/>
      <c r="RGG101" s="9"/>
      <c r="RGL101" s="11"/>
      <c r="RGM101" s="8"/>
      <c r="RGN101" s="9"/>
      <c r="RGS101" s="11"/>
      <c r="RGT101" s="8"/>
      <c r="RGU101" s="9"/>
      <c r="RGZ101" s="11"/>
      <c r="RHA101" s="8"/>
      <c r="RHB101" s="9"/>
      <c r="RHG101" s="11"/>
      <c r="RHH101" s="8"/>
      <c r="RHI101" s="9"/>
      <c r="RHN101" s="11"/>
      <c r="RHO101" s="8"/>
      <c r="RHP101" s="9"/>
      <c r="RHU101" s="11"/>
      <c r="RHV101" s="8"/>
      <c r="RHW101" s="9"/>
      <c r="RIB101" s="11"/>
      <c r="RIC101" s="8"/>
      <c r="RID101" s="9"/>
      <c r="RII101" s="11"/>
      <c r="RIJ101" s="8"/>
      <c r="RIK101" s="9"/>
      <c r="RIP101" s="11"/>
      <c r="RIQ101" s="8"/>
      <c r="RIR101" s="9"/>
      <c r="RIW101" s="11"/>
      <c r="RIX101" s="8"/>
      <c r="RIY101" s="9"/>
      <c r="RJD101" s="11"/>
      <c r="RJE101" s="8"/>
      <c r="RJF101" s="9"/>
      <c r="RJK101" s="11"/>
      <c r="RJL101" s="8"/>
      <c r="RJM101" s="9"/>
      <c r="RJR101" s="11"/>
      <c r="RJS101" s="8"/>
      <c r="RJT101" s="9"/>
      <c r="RJY101" s="11"/>
      <c r="RJZ101" s="8"/>
      <c r="RKA101" s="9"/>
      <c r="RKF101" s="11"/>
      <c r="RKG101" s="8"/>
      <c r="RKH101" s="9"/>
      <c r="RKM101" s="11"/>
      <c r="RKN101" s="8"/>
      <c r="RKO101" s="9"/>
      <c r="RKT101" s="11"/>
      <c r="RKU101" s="8"/>
      <c r="RKV101" s="9"/>
      <c r="RLA101" s="11"/>
      <c r="RLB101" s="8"/>
      <c r="RLC101" s="9"/>
      <c r="RLH101" s="11"/>
      <c r="RLI101" s="8"/>
      <c r="RLJ101" s="9"/>
      <c r="RLO101" s="11"/>
      <c r="RLP101" s="8"/>
      <c r="RLQ101" s="9"/>
      <c r="RLV101" s="11"/>
      <c r="RLW101" s="8"/>
      <c r="RLX101" s="9"/>
      <c r="RMC101" s="11"/>
      <c r="RMD101" s="8"/>
      <c r="RME101" s="9"/>
      <c r="RMJ101" s="11"/>
      <c r="RMK101" s="8"/>
      <c r="RML101" s="9"/>
      <c r="RMQ101" s="11"/>
      <c r="RMR101" s="8"/>
      <c r="RMS101" s="9"/>
      <c r="RMX101" s="11"/>
      <c r="RMY101" s="8"/>
      <c r="RMZ101" s="9"/>
      <c r="RNE101" s="11"/>
      <c r="RNF101" s="8"/>
      <c r="RNG101" s="9"/>
      <c r="RNL101" s="11"/>
      <c r="RNM101" s="8"/>
      <c r="RNN101" s="9"/>
      <c r="RNS101" s="11"/>
      <c r="RNT101" s="8"/>
      <c r="RNU101" s="9"/>
      <c r="RNZ101" s="11"/>
      <c r="ROA101" s="8"/>
      <c r="ROB101" s="9"/>
      <c r="ROG101" s="11"/>
      <c r="ROH101" s="8"/>
      <c r="ROI101" s="9"/>
      <c r="RON101" s="11"/>
      <c r="ROO101" s="8"/>
      <c r="ROP101" s="9"/>
      <c r="ROU101" s="11"/>
      <c r="ROV101" s="8"/>
      <c r="ROW101" s="9"/>
      <c r="RPB101" s="11"/>
      <c r="RPC101" s="8"/>
      <c r="RPD101" s="9"/>
      <c r="RPI101" s="11"/>
      <c r="RPJ101" s="8"/>
      <c r="RPK101" s="9"/>
      <c r="RPP101" s="11"/>
      <c r="RPQ101" s="8"/>
      <c r="RPR101" s="9"/>
      <c r="RPW101" s="11"/>
      <c r="RPX101" s="8"/>
      <c r="RPY101" s="9"/>
      <c r="RQD101" s="11"/>
      <c r="RQE101" s="8"/>
      <c r="RQF101" s="9"/>
      <c r="RQK101" s="11"/>
      <c r="RQL101" s="8"/>
      <c r="RQM101" s="9"/>
      <c r="RQR101" s="11"/>
      <c r="RQS101" s="8"/>
      <c r="RQT101" s="9"/>
      <c r="RQY101" s="11"/>
      <c r="RQZ101" s="8"/>
      <c r="RRA101" s="9"/>
      <c r="RRF101" s="11"/>
      <c r="RRG101" s="8"/>
      <c r="RRH101" s="9"/>
      <c r="RRM101" s="11"/>
      <c r="RRN101" s="8"/>
      <c r="RRO101" s="9"/>
      <c r="RRT101" s="11"/>
      <c r="RRU101" s="8"/>
      <c r="RRV101" s="9"/>
      <c r="RSA101" s="11"/>
      <c r="RSB101" s="8"/>
      <c r="RSC101" s="9"/>
      <c r="RSH101" s="11"/>
      <c r="RSI101" s="8"/>
      <c r="RSJ101" s="9"/>
      <c r="RSO101" s="11"/>
      <c r="RSP101" s="8"/>
      <c r="RSQ101" s="9"/>
      <c r="RSV101" s="11"/>
      <c r="RSW101" s="8"/>
      <c r="RSX101" s="9"/>
      <c r="RTC101" s="11"/>
      <c r="RTD101" s="8"/>
      <c r="RTE101" s="9"/>
      <c r="RTJ101" s="11"/>
      <c r="RTK101" s="8"/>
      <c r="RTL101" s="9"/>
      <c r="RTQ101" s="11"/>
      <c r="RTR101" s="8"/>
      <c r="RTS101" s="9"/>
      <c r="RTX101" s="11"/>
      <c r="RTY101" s="8"/>
      <c r="RTZ101" s="9"/>
      <c r="RUE101" s="11"/>
      <c r="RUF101" s="8"/>
      <c r="RUG101" s="9"/>
      <c r="RUL101" s="11"/>
      <c r="RUM101" s="8"/>
      <c r="RUN101" s="9"/>
      <c r="RUS101" s="11"/>
      <c r="RUT101" s="8"/>
      <c r="RUU101" s="9"/>
      <c r="RUZ101" s="11"/>
      <c r="RVA101" s="8"/>
      <c r="RVB101" s="9"/>
      <c r="RVG101" s="11"/>
      <c r="RVH101" s="8"/>
      <c r="RVI101" s="9"/>
      <c r="RVN101" s="11"/>
      <c r="RVO101" s="8"/>
      <c r="RVP101" s="9"/>
      <c r="RVU101" s="11"/>
      <c r="RVV101" s="8"/>
      <c r="RVW101" s="9"/>
      <c r="RWB101" s="11"/>
      <c r="RWC101" s="8"/>
      <c r="RWD101" s="9"/>
      <c r="RWI101" s="11"/>
      <c r="RWJ101" s="8"/>
      <c r="RWK101" s="9"/>
      <c r="RWP101" s="11"/>
      <c r="RWQ101" s="8"/>
      <c r="RWR101" s="9"/>
      <c r="RWW101" s="11"/>
      <c r="RWX101" s="8"/>
      <c r="RWY101" s="9"/>
      <c r="RXD101" s="11"/>
      <c r="RXE101" s="8"/>
      <c r="RXF101" s="9"/>
      <c r="RXK101" s="11"/>
      <c r="RXL101" s="8"/>
      <c r="RXM101" s="9"/>
      <c r="RXR101" s="11"/>
      <c r="RXS101" s="8"/>
      <c r="RXT101" s="9"/>
      <c r="RXY101" s="11"/>
      <c r="RXZ101" s="8"/>
      <c r="RYA101" s="9"/>
      <c r="RYF101" s="11"/>
      <c r="RYG101" s="8"/>
      <c r="RYH101" s="9"/>
      <c r="RYM101" s="11"/>
      <c r="RYN101" s="8"/>
      <c r="RYO101" s="9"/>
      <c r="RYT101" s="11"/>
      <c r="RYU101" s="8"/>
      <c r="RYV101" s="9"/>
      <c r="RZA101" s="11"/>
      <c r="RZB101" s="8"/>
      <c r="RZC101" s="9"/>
      <c r="RZH101" s="11"/>
      <c r="RZI101" s="8"/>
      <c r="RZJ101" s="9"/>
      <c r="RZO101" s="11"/>
      <c r="RZP101" s="8"/>
      <c r="RZQ101" s="9"/>
      <c r="RZV101" s="11"/>
      <c r="RZW101" s="8"/>
      <c r="RZX101" s="9"/>
      <c r="SAC101" s="11"/>
      <c r="SAD101" s="8"/>
      <c r="SAE101" s="9"/>
      <c r="SAJ101" s="11"/>
      <c r="SAK101" s="8"/>
      <c r="SAL101" s="9"/>
      <c r="SAQ101" s="11"/>
      <c r="SAR101" s="8"/>
      <c r="SAS101" s="9"/>
      <c r="SAX101" s="11"/>
      <c r="SAY101" s="8"/>
      <c r="SAZ101" s="9"/>
      <c r="SBE101" s="11"/>
      <c r="SBF101" s="8"/>
      <c r="SBG101" s="9"/>
      <c r="SBL101" s="11"/>
      <c r="SBM101" s="8"/>
      <c r="SBN101" s="9"/>
      <c r="SBS101" s="11"/>
      <c r="SBT101" s="8"/>
      <c r="SBU101" s="9"/>
      <c r="SBZ101" s="11"/>
      <c r="SCA101" s="8"/>
      <c r="SCB101" s="9"/>
      <c r="SCG101" s="11"/>
      <c r="SCH101" s="8"/>
      <c r="SCI101" s="9"/>
      <c r="SCN101" s="11"/>
      <c r="SCO101" s="8"/>
      <c r="SCP101" s="9"/>
      <c r="SCU101" s="11"/>
      <c r="SCV101" s="8"/>
      <c r="SCW101" s="9"/>
      <c r="SDB101" s="11"/>
      <c r="SDC101" s="8"/>
      <c r="SDD101" s="9"/>
      <c r="SDI101" s="11"/>
      <c r="SDJ101" s="8"/>
      <c r="SDK101" s="9"/>
      <c r="SDP101" s="11"/>
      <c r="SDQ101" s="8"/>
      <c r="SDR101" s="9"/>
      <c r="SDW101" s="11"/>
      <c r="SDX101" s="8"/>
      <c r="SDY101" s="9"/>
      <c r="SED101" s="11"/>
      <c r="SEE101" s="8"/>
      <c r="SEF101" s="9"/>
      <c r="SEK101" s="11"/>
      <c r="SEL101" s="8"/>
      <c r="SEM101" s="9"/>
      <c r="SER101" s="11"/>
      <c r="SES101" s="8"/>
      <c r="SET101" s="9"/>
      <c r="SEY101" s="11"/>
      <c r="SEZ101" s="8"/>
      <c r="SFA101" s="9"/>
      <c r="SFF101" s="11"/>
      <c r="SFG101" s="8"/>
      <c r="SFH101" s="9"/>
      <c r="SFM101" s="11"/>
      <c r="SFN101" s="8"/>
      <c r="SFO101" s="9"/>
      <c r="SFT101" s="11"/>
      <c r="SFU101" s="8"/>
      <c r="SFV101" s="9"/>
      <c r="SGA101" s="11"/>
      <c r="SGB101" s="8"/>
      <c r="SGC101" s="9"/>
      <c r="SGH101" s="11"/>
      <c r="SGI101" s="8"/>
      <c r="SGJ101" s="9"/>
      <c r="SGO101" s="11"/>
      <c r="SGP101" s="8"/>
      <c r="SGQ101" s="9"/>
      <c r="SGV101" s="11"/>
      <c r="SGW101" s="8"/>
      <c r="SGX101" s="9"/>
      <c r="SHC101" s="11"/>
      <c r="SHD101" s="8"/>
      <c r="SHE101" s="9"/>
      <c r="SHJ101" s="11"/>
      <c r="SHK101" s="8"/>
      <c r="SHL101" s="9"/>
      <c r="SHQ101" s="11"/>
      <c r="SHR101" s="8"/>
      <c r="SHS101" s="9"/>
      <c r="SHX101" s="11"/>
      <c r="SHY101" s="8"/>
      <c r="SHZ101" s="9"/>
      <c r="SIE101" s="11"/>
      <c r="SIF101" s="8"/>
      <c r="SIG101" s="9"/>
      <c r="SIL101" s="11"/>
      <c r="SIM101" s="8"/>
      <c r="SIN101" s="9"/>
      <c r="SIS101" s="11"/>
      <c r="SIT101" s="8"/>
      <c r="SIU101" s="9"/>
      <c r="SIZ101" s="11"/>
      <c r="SJA101" s="8"/>
      <c r="SJB101" s="9"/>
      <c r="SJG101" s="11"/>
      <c r="SJH101" s="8"/>
      <c r="SJI101" s="9"/>
      <c r="SJN101" s="11"/>
      <c r="SJO101" s="8"/>
      <c r="SJP101" s="9"/>
      <c r="SJU101" s="11"/>
      <c r="SJV101" s="8"/>
      <c r="SJW101" s="9"/>
      <c r="SKB101" s="11"/>
      <c r="SKC101" s="8"/>
      <c r="SKD101" s="9"/>
      <c r="SKI101" s="11"/>
      <c r="SKJ101" s="8"/>
      <c r="SKK101" s="9"/>
      <c r="SKP101" s="11"/>
      <c r="SKQ101" s="8"/>
      <c r="SKR101" s="9"/>
      <c r="SKW101" s="11"/>
      <c r="SKX101" s="8"/>
      <c r="SKY101" s="9"/>
      <c r="SLD101" s="11"/>
      <c r="SLE101" s="8"/>
      <c r="SLF101" s="9"/>
      <c r="SLK101" s="11"/>
      <c r="SLL101" s="8"/>
      <c r="SLM101" s="9"/>
      <c r="SLR101" s="11"/>
      <c r="SLS101" s="8"/>
      <c r="SLT101" s="9"/>
      <c r="SLY101" s="11"/>
      <c r="SLZ101" s="8"/>
      <c r="SMA101" s="9"/>
      <c r="SMF101" s="11"/>
      <c r="SMG101" s="8"/>
      <c r="SMH101" s="9"/>
      <c r="SMM101" s="11"/>
      <c r="SMN101" s="8"/>
      <c r="SMO101" s="9"/>
      <c r="SMT101" s="11"/>
      <c r="SMU101" s="8"/>
      <c r="SMV101" s="9"/>
      <c r="SNA101" s="11"/>
      <c r="SNB101" s="8"/>
      <c r="SNC101" s="9"/>
      <c r="SNH101" s="11"/>
      <c r="SNI101" s="8"/>
      <c r="SNJ101" s="9"/>
      <c r="SNO101" s="11"/>
      <c r="SNP101" s="8"/>
      <c r="SNQ101" s="9"/>
      <c r="SNV101" s="11"/>
      <c r="SNW101" s="8"/>
      <c r="SNX101" s="9"/>
      <c r="SOC101" s="11"/>
      <c r="SOD101" s="8"/>
      <c r="SOE101" s="9"/>
      <c r="SOJ101" s="11"/>
      <c r="SOK101" s="8"/>
      <c r="SOL101" s="9"/>
      <c r="SOQ101" s="11"/>
      <c r="SOR101" s="8"/>
      <c r="SOS101" s="9"/>
      <c r="SOX101" s="11"/>
      <c r="SOY101" s="8"/>
      <c r="SOZ101" s="9"/>
      <c r="SPE101" s="11"/>
      <c r="SPF101" s="8"/>
      <c r="SPG101" s="9"/>
      <c r="SPL101" s="11"/>
      <c r="SPM101" s="8"/>
      <c r="SPN101" s="9"/>
      <c r="SPS101" s="11"/>
      <c r="SPT101" s="8"/>
      <c r="SPU101" s="9"/>
      <c r="SPZ101" s="11"/>
      <c r="SQA101" s="8"/>
      <c r="SQB101" s="9"/>
      <c r="SQG101" s="11"/>
      <c r="SQH101" s="8"/>
      <c r="SQI101" s="9"/>
      <c r="SQN101" s="11"/>
      <c r="SQO101" s="8"/>
      <c r="SQP101" s="9"/>
      <c r="SQU101" s="11"/>
      <c r="SQV101" s="8"/>
      <c r="SQW101" s="9"/>
      <c r="SRB101" s="11"/>
      <c r="SRC101" s="8"/>
      <c r="SRD101" s="9"/>
      <c r="SRI101" s="11"/>
      <c r="SRJ101" s="8"/>
      <c r="SRK101" s="9"/>
      <c r="SRP101" s="11"/>
      <c r="SRQ101" s="8"/>
      <c r="SRR101" s="9"/>
      <c r="SRW101" s="11"/>
      <c r="SRX101" s="8"/>
      <c r="SRY101" s="9"/>
      <c r="SSD101" s="11"/>
      <c r="SSE101" s="8"/>
      <c r="SSF101" s="9"/>
      <c r="SSK101" s="11"/>
      <c r="SSL101" s="8"/>
      <c r="SSM101" s="9"/>
      <c r="SSR101" s="11"/>
      <c r="SSS101" s="8"/>
      <c r="SST101" s="9"/>
      <c r="SSY101" s="11"/>
      <c r="SSZ101" s="8"/>
      <c r="STA101" s="9"/>
      <c r="STF101" s="11"/>
      <c r="STG101" s="8"/>
      <c r="STH101" s="9"/>
      <c r="STM101" s="11"/>
      <c r="STN101" s="8"/>
      <c r="STO101" s="9"/>
      <c r="STT101" s="11"/>
      <c r="STU101" s="8"/>
      <c r="STV101" s="9"/>
      <c r="SUA101" s="11"/>
      <c r="SUB101" s="8"/>
      <c r="SUC101" s="9"/>
      <c r="SUH101" s="11"/>
      <c r="SUI101" s="8"/>
      <c r="SUJ101" s="9"/>
      <c r="SUO101" s="11"/>
      <c r="SUP101" s="8"/>
      <c r="SUQ101" s="9"/>
      <c r="SUV101" s="11"/>
      <c r="SUW101" s="8"/>
      <c r="SUX101" s="9"/>
      <c r="SVC101" s="11"/>
      <c r="SVD101" s="8"/>
      <c r="SVE101" s="9"/>
      <c r="SVJ101" s="11"/>
      <c r="SVK101" s="8"/>
      <c r="SVL101" s="9"/>
      <c r="SVQ101" s="11"/>
      <c r="SVR101" s="8"/>
      <c r="SVS101" s="9"/>
      <c r="SVX101" s="11"/>
      <c r="SVY101" s="8"/>
      <c r="SVZ101" s="9"/>
      <c r="SWE101" s="11"/>
      <c r="SWF101" s="8"/>
      <c r="SWG101" s="9"/>
      <c r="SWL101" s="11"/>
      <c r="SWM101" s="8"/>
      <c r="SWN101" s="9"/>
      <c r="SWS101" s="11"/>
      <c r="SWT101" s="8"/>
      <c r="SWU101" s="9"/>
      <c r="SWZ101" s="11"/>
      <c r="SXA101" s="8"/>
      <c r="SXB101" s="9"/>
      <c r="SXG101" s="11"/>
      <c r="SXH101" s="8"/>
      <c r="SXI101" s="9"/>
      <c r="SXN101" s="11"/>
      <c r="SXO101" s="8"/>
      <c r="SXP101" s="9"/>
      <c r="SXU101" s="11"/>
      <c r="SXV101" s="8"/>
      <c r="SXW101" s="9"/>
      <c r="SYB101" s="11"/>
      <c r="SYC101" s="8"/>
      <c r="SYD101" s="9"/>
      <c r="SYI101" s="11"/>
      <c r="SYJ101" s="8"/>
      <c r="SYK101" s="9"/>
      <c r="SYP101" s="11"/>
      <c r="SYQ101" s="8"/>
      <c r="SYR101" s="9"/>
      <c r="SYW101" s="11"/>
      <c r="SYX101" s="8"/>
      <c r="SYY101" s="9"/>
      <c r="SZD101" s="11"/>
      <c r="SZE101" s="8"/>
      <c r="SZF101" s="9"/>
      <c r="SZK101" s="11"/>
      <c r="SZL101" s="8"/>
      <c r="SZM101" s="9"/>
      <c r="SZR101" s="11"/>
      <c r="SZS101" s="8"/>
      <c r="SZT101" s="9"/>
      <c r="SZY101" s="11"/>
      <c r="SZZ101" s="8"/>
      <c r="TAA101" s="9"/>
      <c r="TAF101" s="11"/>
      <c r="TAG101" s="8"/>
      <c r="TAH101" s="9"/>
      <c r="TAM101" s="11"/>
      <c r="TAN101" s="8"/>
      <c r="TAO101" s="9"/>
      <c r="TAT101" s="11"/>
      <c r="TAU101" s="8"/>
      <c r="TAV101" s="9"/>
      <c r="TBA101" s="11"/>
      <c r="TBB101" s="8"/>
      <c r="TBC101" s="9"/>
      <c r="TBH101" s="11"/>
      <c r="TBI101" s="8"/>
      <c r="TBJ101" s="9"/>
      <c r="TBO101" s="11"/>
      <c r="TBP101" s="8"/>
      <c r="TBQ101" s="9"/>
      <c r="TBV101" s="11"/>
      <c r="TBW101" s="8"/>
      <c r="TBX101" s="9"/>
      <c r="TCC101" s="11"/>
      <c r="TCD101" s="8"/>
      <c r="TCE101" s="9"/>
      <c r="TCJ101" s="11"/>
      <c r="TCK101" s="8"/>
      <c r="TCL101" s="9"/>
      <c r="TCQ101" s="11"/>
      <c r="TCR101" s="8"/>
      <c r="TCS101" s="9"/>
      <c r="TCX101" s="11"/>
      <c r="TCY101" s="8"/>
      <c r="TCZ101" s="9"/>
      <c r="TDE101" s="11"/>
      <c r="TDF101" s="8"/>
      <c r="TDG101" s="9"/>
      <c r="TDL101" s="11"/>
      <c r="TDM101" s="8"/>
      <c r="TDN101" s="9"/>
      <c r="TDS101" s="11"/>
      <c r="TDT101" s="8"/>
      <c r="TDU101" s="9"/>
      <c r="TDZ101" s="11"/>
      <c r="TEA101" s="8"/>
      <c r="TEB101" s="9"/>
      <c r="TEG101" s="11"/>
      <c r="TEH101" s="8"/>
      <c r="TEI101" s="9"/>
      <c r="TEN101" s="11"/>
      <c r="TEO101" s="8"/>
      <c r="TEP101" s="9"/>
      <c r="TEU101" s="11"/>
      <c r="TEV101" s="8"/>
      <c r="TEW101" s="9"/>
      <c r="TFB101" s="11"/>
      <c r="TFC101" s="8"/>
      <c r="TFD101" s="9"/>
      <c r="TFI101" s="11"/>
      <c r="TFJ101" s="8"/>
      <c r="TFK101" s="9"/>
      <c r="TFP101" s="11"/>
      <c r="TFQ101" s="8"/>
      <c r="TFR101" s="9"/>
      <c r="TFW101" s="11"/>
      <c r="TFX101" s="8"/>
      <c r="TFY101" s="9"/>
      <c r="TGD101" s="11"/>
      <c r="TGE101" s="8"/>
      <c r="TGF101" s="9"/>
      <c r="TGK101" s="11"/>
      <c r="TGL101" s="8"/>
      <c r="TGM101" s="9"/>
      <c r="TGR101" s="11"/>
      <c r="TGS101" s="8"/>
      <c r="TGT101" s="9"/>
      <c r="TGY101" s="11"/>
      <c r="TGZ101" s="8"/>
      <c r="THA101" s="9"/>
      <c r="THF101" s="11"/>
      <c r="THG101" s="8"/>
      <c r="THH101" s="9"/>
      <c r="THM101" s="11"/>
      <c r="THN101" s="8"/>
      <c r="THO101" s="9"/>
      <c r="THT101" s="11"/>
      <c r="THU101" s="8"/>
      <c r="THV101" s="9"/>
      <c r="TIA101" s="11"/>
      <c r="TIB101" s="8"/>
      <c r="TIC101" s="9"/>
      <c r="TIH101" s="11"/>
      <c r="TII101" s="8"/>
      <c r="TIJ101" s="9"/>
      <c r="TIO101" s="11"/>
      <c r="TIP101" s="8"/>
      <c r="TIQ101" s="9"/>
      <c r="TIV101" s="11"/>
      <c r="TIW101" s="8"/>
      <c r="TIX101" s="9"/>
      <c r="TJC101" s="11"/>
      <c r="TJD101" s="8"/>
      <c r="TJE101" s="9"/>
      <c r="TJJ101" s="11"/>
      <c r="TJK101" s="8"/>
      <c r="TJL101" s="9"/>
      <c r="TJQ101" s="11"/>
      <c r="TJR101" s="8"/>
      <c r="TJS101" s="9"/>
      <c r="TJX101" s="11"/>
      <c r="TJY101" s="8"/>
      <c r="TJZ101" s="9"/>
      <c r="TKE101" s="11"/>
      <c r="TKF101" s="8"/>
      <c r="TKG101" s="9"/>
      <c r="TKL101" s="11"/>
      <c r="TKM101" s="8"/>
      <c r="TKN101" s="9"/>
      <c r="TKS101" s="11"/>
      <c r="TKT101" s="8"/>
      <c r="TKU101" s="9"/>
      <c r="TKZ101" s="11"/>
      <c r="TLA101" s="8"/>
      <c r="TLB101" s="9"/>
      <c r="TLG101" s="11"/>
      <c r="TLH101" s="8"/>
      <c r="TLI101" s="9"/>
      <c r="TLN101" s="11"/>
      <c r="TLO101" s="8"/>
      <c r="TLP101" s="9"/>
      <c r="TLU101" s="11"/>
      <c r="TLV101" s="8"/>
      <c r="TLW101" s="9"/>
      <c r="TMB101" s="11"/>
      <c r="TMC101" s="8"/>
      <c r="TMD101" s="9"/>
      <c r="TMI101" s="11"/>
      <c r="TMJ101" s="8"/>
      <c r="TMK101" s="9"/>
      <c r="TMP101" s="11"/>
      <c r="TMQ101" s="8"/>
      <c r="TMR101" s="9"/>
      <c r="TMW101" s="11"/>
      <c r="TMX101" s="8"/>
      <c r="TMY101" s="9"/>
      <c r="TND101" s="11"/>
      <c r="TNE101" s="8"/>
      <c r="TNF101" s="9"/>
      <c r="TNK101" s="11"/>
      <c r="TNL101" s="8"/>
      <c r="TNM101" s="9"/>
      <c r="TNR101" s="11"/>
      <c r="TNS101" s="8"/>
      <c r="TNT101" s="9"/>
      <c r="TNY101" s="11"/>
      <c r="TNZ101" s="8"/>
      <c r="TOA101" s="9"/>
      <c r="TOF101" s="11"/>
      <c r="TOG101" s="8"/>
      <c r="TOH101" s="9"/>
      <c r="TOM101" s="11"/>
      <c r="TON101" s="8"/>
      <c r="TOO101" s="9"/>
      <c r="TOT101" s="11"/>
      <c r="TOU101" s="8"/>
      <c r="TOV101" s="9"/>
      <c r="TPA101" s="11"/>
      <c r="TPB101" s="8"/>
      <c r="TPC101" s="9"/>
      <c r="TPH101" s="11"/>
      <c r="TPI101" s="8"/>
      <c r="TPJ101" s="9"/>
      <c r="TPO101" s="11"/>
      <c r="TPP101" s="8"/>
      <c r="TPQ101" s="9"/>
      <c r="TPV101" s="11"/>
      <c r="TPW101" s="8"/>
      <c r="TPX101" s="9"/>
      <c r="TQC101" s="11"/>
      <c r="TQD101" s="8"/>
      <c r="TQE101" s="9"/>
      <c r="TQJ101" s="11"/>
      <c r="TQK101" s="8"/>
      <c r="TQL101" s="9"/>
      <c r="TQQ101" s="11"/>
      <c r="TQR101" s="8"/>
      <c r="TQS101" s="9"/>
      <c r="TQX101" s="11"/>
      <c r="TQY101" s="8"/>
      <c r="TQZ101" s="9"/>
      <c r="TRE101" s="11"/>
      <c r="TRF101" s="8"/>
      <c r="TRG101" s="9"/>
      <c r="TRL101" s="11"/>
      <c r="TRM101" s="8"/>
      <c r="TRN101" s="9"/>
      <c r="TRS101" s="11"/>
      <c r="TRT101" s="8"/>
      <c r="TRU101" s="9"/>
      <c r="TRZ101" s="11"/>
      <c r="TSA101" s="8"/>
      <c r="TSB101" s="9"/>
      <c r="TSG101" s="11"/>
      <c r="TSH101" s="8"/>
      <c r="TSI101" s="9"/>
      <c r="TSN101" s="11"/>
      <c r="TSO101" s="8"/>
      <c r="TSP101" s="9"/>
      <c r="TSU101" s="11"/>
      <c r="TSV101" s="8"/>
      <c r="TSW101" s="9"/>
      <c r="TTB101" s="11"/>
      <c r="TTC101" s="8"/>
      <c r="TTD101" s="9"/>
      <c r="TTI101" s="11"/>
      <c r="TTJ101" s="8"/>
      <c r="TTK101" s="9"/>
      <c r="TTP101" s="11"/>
      <c r="TTQ101" s="8"/>
      <c r="TTR101" s="9"/>
      <c r="TTW101" s="11"/>
      <c r="TTX101" s="8"/>
      <c r="TTY101" s="9"/>
      <c r="TUD101" s="11"/>
      <c r="TUE101" s="8"/>
      <c r="TUF101" s="9"/>
      <c r="TUK101" s="11"/>
      <c r="TUL101" s="8"/>
      <c r="TUM101" s="9"/>
      <c r="TUR101" s="11"/>
      <c r="TUS101" s="8"/>
      <c r="TUT101" s="9"/>
      <c r="TUY101" s="11"/>
      <c r="TUZ101" s="8"/>
      <c r="TVA101" s="9"/>
      <c r="TVF101" s="11"/>
      <c r="TVG101" s="8"/>
      <c r="TVH101" s="9"/>
      <c r="TVM101" s="11"/>
      <c r="TVN101" s="8"/>
      <c r="TVO101" s="9"/>
      <c r="TVT101" s="11"/>
      <c r="TVU101" s="8"/>
      <c r="TVV101" s="9"/>
      <c r="TWA101" s="11"/>
      <c r="TWB101" s="8"/>
      <c r="TWC101" s="9"/>
      <c r="TWH101" s="11"/>
      <c r="TWI101" s="8"/>
      <c r="TWJ101" s="9"/>
      <c r="TWO101" s="11"/>
      <c r="TWP101" s="8"/>
      <c r="TWQ101" s="9"/>
      <c r="TWV101" s="11"/>
      <c r="TWW101" s="8"/>
      <c r="TWX101" s="9"/>
      <c r="TXC101" s="11"/>
      <c r="TXD101" s="8"/>
      <c r="TXE101" s="9"/>
      <c r="TXJ101" s="11"/>
      <c r="TXK101" s="8"/>
      <c r="TXL101" s="9"/>
      <c r="TXQ101" s="11"/>
      <c r="TXR101" s="8"/>
      <c r="TXS101" s="9"/>
      <c r="TXX101" s="11"/>
      <c r="TXY101" s="8"/>
      <c r="TXZ101" s="9"/>
      <c r="TYE101" s="11"/>
      <c r="TYF101" s="8"/>
      <c r="TYG101" s="9"/>
      <c r="TYL101" s="11"/>
      <c r="TYM101" s="8"/>
      <c r="TYN101" s="9"/>
      <c r="TYS101" s="11"/>
      <c r="TYT101" s="8"/>
      <c r="TYU101" s="9"/>
      <c r="TYZ101" s="11"/>
      <c r="TZA101" s="8"/>
      <c r="TZB101" s="9"/>
      <c r="TZG101" s="11"/>
      <c r="TZH101" s="8"/>
      <c r="TZI101" s="9"/>
      <c r="TZN101" s="11"/>
      <c r="TZO101" s="8"/>
      <c r="TZP101" s="9"/>
      <c r="TZU101" s="11"/>
      <c r="TZV101" s="8"/>
      <c r="TZW101" s="9"/>
      <c r="UAB101" s="11"/>
      <c r="UAC101" s="8"/>
      <c r="UAD101" s="9"/>
      <c r="UAI101" s="11"/>
      <c r="UAJ101" s="8"/>
      <c r="UAK101" s="9"/>
      <c r="UAP101" s="11"/>
      <c r="UAQ101" s="8"/>
      <c r="UAR101" s="9"/>
      <c r="UAW101" s="11"/>
      <c r="UAX101" s="8"/>
      <c r="UAY101" s="9"/>
      <c r="UBD101" s="11"/>
      <c r="UBE101" s="8"/>
      <c r="UBF101" s="9"/>
      <c r="UBK101" s="11"/>
      <c r="UBL101" s="8"/>
      <c r="UBM101" s="9"/>
      <c r="UBR101" s="11"/>
      <c r="UBS101" s="8"/>
      <c r="UBT101" s="9"/>
      <c r="UBY101" s="11"/>
      <c r="UBZ101" s="8"/>
      <c r="UCA101" s="9"/>
      <c r="UCF101" s="11"/>
      <c r="UCG101" s="8"/>
      <c r="UCH101" s="9"/>
      <c r="UCM101" s="11"/>
      <c r="UCN101" s="8"/>
      <c r="UCO101" s="9"/>
      <c r="UCT101" s="11"/>
      <c r="UCU101" s="8"/>
      <c r="UCV101" s="9"/>
      <c r="UDA101" s="11"/>
      <c r="UDB101" s="8"/>
      <c r="UDC101" s="9"/>
      <c r="UDH101" s="11"/>
      <c r="UDI101" s="8"/>
      <c r="UDJ101" s="9"/>
      <c r="UDO101" s="11"/>
      <c r="UDP101" s="8"/>
      <c r="UDQ101" s="9"/>
      <c r="UDV101" s="11"/>
      <c r="UDW101" s="8"/>
      <c r="UDX101" s="9"/>
      <c r="UEC101" s="11"/>
      <c r="UED101" s="8"/>
      <c r="UEE101" s="9"/>
      <c r="UEJ101" s="11"/>
      <c r="UEK101" s="8"/>
      <c r="UEL101" s="9"/>
      <c r="UEQ101" s="11"/>
      <c r="UER101" s="8"/>
      <c r="UES101" s="9"/>
      <c r="UEX101" s="11"/>
      <c r="UEY101" s="8"/>
      <c r="UEZ101" s="9"/>
      <c r="UFE101" s="11"/>
      <c r="UFF101" s="8"/>
      <c r="UFG101" s="9"/>
      <c r="UFL101" s="11"/>
      <c r="UFM101" s="8"/>
      <c r="UFN101" s="9"/>
      <c r="UFS101" s="11"/>
      <c r="UFT101" s="8"/>
      <c r="UFU101" s="9"/>
      <c r="UFZ101" s="11"/>
      <c r="UGA101" s="8"/>
      <c r="UGB101" s="9"/>
      <c r="UGG101" s="11"/>
      <c r="UGH101" s="8"/>
      <c r="UGI101" s="9"/>
      <c r="UGN101" s="11"/>
      <c r="UGO101" s="8"/>
      <c r="UGP101" s="9"/>
      <c r="UGU101" s="11"/>
      <c r="UGV101" s="8"/>
      <c r="UGW101" s="9"/>
      <c r="UHB101" s="11"/>
      <c r="UHC101" s="8"/>
      <c r="UHD101" s="9"/>
      <c r="UHI101" s="11"/>
      <c r="UHJ101" s="8"/>
      <c r="UHK101" s="9"/>
      <c r="UHP101" s="11"/>
      <c r="UHQ101" s="8"/>
      <c r="UHR101" s="9"/>
      <c r="UHW101" s="11"/>
      <c r="UHX101" s="8"/>
      <c r="UHY101" s="9"/>
      <c r="UID101" s="11"/>
      <c r="UIE101" s="8"/>
      <c r="UIF101" s="9"/>
      <c r="UIK101" s="11"/>
      <c r="UIL101" s="8"/>
      <c r="UIM101" s="9"/>
      <c r="UIR101" s="11"/>
      <c r="UIS101" s="8"/>
      <c r="UIT101" s="9"/>
      <c r="UIY101" s="11"/>
      <c r="UIZ101" s="8"/>
      <c r="UJA101" s="9"/>
      <c r="UJF101" s="11"/>
      <c r="UJG101" s="8"/>
      <c r="UJH101" s="9"/>
      <c r="UJM101" s="11"/>
      <c r="UJN101" s="8"/>
      <c r="UJO101" s="9"/>
      <c r="UJT101" s="11"/>
      <c r="UJU101" s="8"/>
      <c r="UJV101" s="9"/>
      <c r="UKA101" s="11"/>
      <c r="UKB101" s="8"/>
      <c r="UKC101" s="9"/>
      <c r="UKH101" s="11"/>
      <c r="UKI101" s="8"/>
      <c r="UKJ101" s="9"/>
      <c r="UKO101" s="11"/>
      <c r="UKP101" s="8"/>
      <c r="UKQ101" s="9"/>
      <c r="UKV101" s="11"/>
      <c r="UKW101" s="8"/>
      <c r="UKX101" s="9"/>
      <c r="ULC101" s="11"/>
      <c r="ULD101" s="8"/>
      <c r="ULE101" s="9"/>
      <c r="ULJ101" s="11"/>
      <c r="ULK101" s="8"/>
      <c r="ULL101" s="9"/>
      <c r="ULQ101" s="11"/>
      <c r="ULR101" s="8"/>
      <c r="ULS101" s="9"/>
      <c r="ULX101" s="11"/>
      <c r="ULY101" s="8"/>
      <c r="ULZ101" s="9"/>
      <c r="UME101" s="11"/>
      <c r="UMF101" s="8"/>
      <c r="UMG101" s="9"/>
      <c r="UML101" s="11"/>
      <c r="UMM101" s="8"/>
      <c r="UMN101" s="9"/>
      <c r="UMS101" s="11"/>
      <c r="UMT101" s="8"/>
      <c r="UMU101" s="9"/>
      <c r="UMZ101" s="11"/>
      <c r="UNA101" s="8"/>
      <c r="UNB101" s="9"/>
      <c r="UNG101" s="11"/>
      <c r="UNH101" s="8"/>
      <c r="UNI101" s="9"/>
      <c r="UNN101" s="11"/>
      <c r="UNO101" s="8"/>
      <c r="UNP101" s="9"/>
      <c r="UNU101" s="11"/>
      <c r="UNV101" s="8"/>
      <c r="UNW101" s="9"/>
      <c r="UOB101" s="11"/>
      <c r="UOC101" s="8"/>
      <c r="UOD101" s="9"/>
      <c r="UOI101" s="11"/>
      <c r="UOJ101" s="8"/>
      <c r="UOK101" s="9"/>
      <c r="UOP101" s="11"/>
      <c r="UOQ101" s="8"/>
      <c r="UOR101" s="9"/>
      <c r="UOW101" s="11"/>
      <c r="UOX101" s="8"/>
      <c r="UOY101" s="9"/>
      <c r="UPD101" s="11"/>
      <c r="UPE101" s="8"/>
      <c r="UPF101" s="9"/>
      <c r="UPK101" s="11"/>
      <c r="UPL101" s="8"/>
      <c r="UPM101" s="9"/>
      <c r="UPR101" s="11"/>
      <c r="UPS101" s="8"/>
      <c r="UPT101" s="9"/>
      <c r="UPY101" s="11"/>
      <c r="UPZ101" s="8"/>
      <c r="UQA101" s="9"/>
      <c r="UQF101" s="11"/>
      <c r="UQG101" s="8"/>
      <c r="UQH101" s="9"/>
      <c r="UQM101" s="11"/>
      <c r="UQN101" s="8"/>
      <c r="UQO101" s="9"/>
      <c r="UQT101" s="11"/>
      <c r="UQU101" s="8"/>
      <c r="UQV101" s="9"/>
      <c r="URA101" s="11"/>
      <c r="URB101" s="8"/>
      <c r="URC101" s="9"/>
      <c r="URH101" s="11"/>
      <c r="URI101" s="8"/>
      <c r="URJ101" s="9"/>
      <c r="URO101" s="11"/>
      <c r="URP101" s="8"/>
      <c r="URQ101" s="9"/>
      <c r="URV101" s="11"/>
      <c r="URW101" s="8"/>
      <c r="URX101" s="9"/>
      <c r="USC101" s="11"/>
      <c r="USD101" s="8"/>
      <c r="USE101" s="9"/>
      <c r="USJ101" s="11"/>
      <c r="USK101" s="8"/>
      <c r="USL101" s="9"/>
      <c r="USQ101" s="11"/>
      <c r="USR101" s="8"/>
      <c r="USS101" s="9"/>
      <c r="USX101" s="11"/>
      <c r="USY101" s="8"/>
      <c r="USZ101" s="9"/>
      <c r="UTE101" s="11"/>
      <c r="UTF101" s="8"/>
      <c r="UTG101" s="9"/>
      <c r="UTL101" s="11"/>
      <c r="UTM101" s="8"/>
      <c r="UTN101" s="9"/>
      <c r="UTS101" s="11"/>
      <c r="UTT101" s="8"/>
      <c r="UTU101" s="9"/>
      <c r="UTZ101" s="11"/>
      <c r="UUA101" s="8"/>
      <c r="UUB101" s="9"/>
      <c r="UUG101" s="11"/>
      <c r="UUH101" s="8"/>
      <c r="UUI101" s="9"/>
      <c r="UUN101" s="11"/>
      <c r="UUO101" s="8"/>
      <c r="UUP101" s="9"/>
      <c r="UUU101" s="11"/>
      <c r="UUV101" s="8"/>
      <c r="UUW101" s="9"/>
      <c r="UVB101" s="11"/>
      <c r="UVC101" s="8"/>
      <c r="UVD101" s="9"/>
      <c r="UVI101" s="11"/>
      <c r="UVJ101" s="8"/>
      <c r="UVK101" s="9"/>
      <c r="UVP101" s="11"/>
      <c r="UVQ101" s="8"/>
      <c r="UVR101" s="9"/>
      <c r="UVW101" s="11"/>
      <c r="UVX101" s="8"/>
      <c r="UVY101" s="9"/>
      <c r="UWD101" s="11"/>
      <c r="UWE101" s="8"/>
      <c r="UWF101" s="9"/>
      <c r="UWK101" s="11"/>
      <c r="UWL101" s="8"/>
      <c r="UWM101" s="9"/>
      <c r="UWR101" s="11"/>
      <c r="UWS101" s="8"/>
      <c r="UWT101" s="9"/>
      <c r="UWY101" s="11"/>
      <c r="UWZ101" s="8"/>
      <c r="UXA101" s="9"/>
      <c r="UXF101" s="11"/>
      <c r="UXG101" s="8"/>
      <c r="UXH101" s="9"/>
      <c r="UXM101" s="11"/>
      <c r="UXN101" s="8"/>
      <c r="UXO101" s="9"/>
      <c r="UXT101" s="11"/>
      <c r="UXU101" s="8"/>
      <c r="UXV101" s="9"/>
      <c r="UYA101" s="11"/>
      <c r="UYB101" s="8"/>
      <c r="UYC101" s="9"/>
      <c r="UYH101" s="11"/>
      <c r="UYI101" s="8"/>
      <c r="UYJ101" s="9"/>
      <c r="UYO101" s="11"/>
      <c r="UYP101" s="8"/>
      <c r="UYQ101" s="9"/>
      <c r="UYV101" s="11"/>
      <c r="UYW101" s="8"/>
      <c r="UYX101" s="9"/>
      <c r="UZC101" s="11"/>
      <c r="UZD101" s="8"/>
      <c r="UZE101" s="9"/>
      <c r="UZJ101" s="11"/>
      <c r="UZK101" s="8"/>
      <c r="UZL101" s="9"/>
      <c r="UZQ101" s="11"/>
      <c r="UZR101" s="8"/>
      <c r="UZS101" s="9"/>
      <c r="UZX101" s="11"/>
      <c r="UZY101" s="8"/>
      <c r="UZZ101" s="9"/>
      <c r="VAE101" s="11"/>
      <c r="VAF101" s="8"/>
      <c r="VAG101" s="9"/>
      <c r="VAL101" s="11"/>
      <c r="VAM101" s="8"/>
      <c r="VAN101" s="9"/>
      <c r="VAS101" s="11"/>
      <c r="VAT101" s="8"/>
      <c r="VAU101" s="9"/>
      <c r="VAZ101" s="11"/>
      <c r="VBA101" s="8"/>
      <c r="VBB101" s="9"/>
      <c r="VBG101" s="11"/>
      <c r="VBH101" s="8"/>
      <c r="VBI101" s="9"/>
      <c r="VBN101" s="11"/>
      <c r="VBO101" s="8"/>
      <c r="VBP101" s="9"/>
      <c r="VBU101" s="11"/>
      <c r="VBV101" s="8"/>
      <c r="VBW101" s="9"/>
      <c r="VCB101" s="11"/>
      <c r="VCC101" s="8"/>
      <c r="VCD101" s="9"/>
      <c r="VCI101" s="11"/>
      <c r="VCJ101" s="8"/>
      <c r="VCK101" s="9"/>
      <c r="VCP101" s="11"/>
      <c r="VCQ101" s="8"/>
      <c r="VCR101" s="9"/>
      <c r="VCW101" s="11"/>
      <c r="VCX101" s="8"/>
      <c r="VCY101" s="9"/>
      <c r="VDD101" s="11"/>
      <c r="VDE101" s="8"/>
      <c r="VDF101" s="9"/>
      <c r="VDK101" s="11"/>
      <c r="VDL101" s="8"/>
      <c r="VDM101" s="9"/>
      <c r="VDR101" s="11"/>
      <c r="VDS101" s="8"/>
      <c r="VDT101" s="9"/>
      <c r="VDY101" s="11"/>
      <c r="VDZ101" s="8"/>
      <c r="VEA101" s="9"/>
      <c r="VEF101" s="11"/>
      <c r="VEG101" s="8"/>
      <c r="VEH101" s="9"/>
      <c r="VEM101" s="11"/>
      <c r="VEN101" s="8"/>
      <c r="VEO101" s="9"/>
      <c r="VET101" s="11"/>
      <c r="VEU101" s="8"/>
      <c r="VEV101" s="9"/>
      <c r="VFA101" s="11"/>
      <c r="VFB101" s="8"/>
      <c r="VFC101" s="9"/>
      <c r="VFH101" s="11"/>
      <c r="VFI101" s="8"/>
      <c r="VFJ101" s="9"/>
      <c r="VFO101" s="11"/>
      <c r="VFP101" s="8"/>
      <c r="VFQ101" s="9"/>
      <c r="VFV101" s="11"/>
      <c r="VFW101" s="8"/>
      <c r="VFX101" s="9"/>
      <c r="VGC101" s="11"/>
      <c r="VGD101" s="8"/>
      <c r="VGE101" s="9"/>
      <c r="VGJ101" s="11"/>
      <c r="VGK101" s="8"/>
      <c r="VGL101" s="9"/>
      <c r="VGQ101" s="11"/>
      <c r="VGR101" s="8"/>
      <c r="VGS101" s="9"/>
      <c r="VGX101" s="11"/>
      <c r="VGY101" s="8"/>
      <c r="VGZ101" s="9"/>
      <c r="VHE101" s="11"/>
      <c r="VHF101" s="8"/>
      <c r="VHG101" s="9"/>
      <c r="VHL101" s="11"/>
      <c r="VHM101" s="8"/>
      <c r="VHN101" s="9"/>
      <c r="VHS101" s="11"/>
      <c r="VHT101" s="8"/>
      <c r="VHU101" s="9"/>
      <c r="VHZ101" s="11"/>
      <c r="VIA101" s="8"/>
      <c r="VIB101" s="9"/>
      <c r="VIG101" s="11"/>
      <c r="VIH101" s="8"/>
      <c r="VII101" s="9"/>
      <c r="VIN101" s="11"/>
      <c r="VIO101" s="8"/>
      <c r="VIP101" s="9"/>
      <c r="VIU101" s="11"/>
      <c r="VIV101" s="8"/>
      <c r="VIW101" s="9"/>
      <c r="VJB101" s="11"/>
      <c r="VJC101" s="8"/>
      <c r="VJD101" s="9"/>
      <c r="VJI101" s="11"/>
      <c r="VJJ101" s="8"/>
      <c r="VJK101" s="9"/>
      <c r="VJP101" s="11"/>
      <c r="VJQ101" s="8"/>
      <c r="VJR101" s="9"/>
      <c r="VJW101" s="11"/>
      <c r="VJX101" s="8"/>
      <c r="VJY101" s="9"/>
      <c r="VKD101" s="11"/>
      <c r="VKE101" s="8"/>
      <c r="VKF101" s="9"/>
      <c r="VKK101" s="11"/>
      <c r="VKL101" s="8"/>
      <c r="VKM101" s="9"/>
      <c r="VKR101" s="11"/>
      <c r="VKS101" s="8"/>
      <c r="VKT101" s="9"/>
      <c r="VKY101" s="11"/>
      <c r="VKZ101" s="8"/>
      <c r="VLA101" s="9"/>
      <c r="VLF101" s="11"/>
      <c r="VLG101" s="8"/>
      <c r="VLH101" s="9"/>
      <c r="VLM101" s="11"/>
      <c r="VLN101" s="8"/>
      <c r="VLO101" s="9"/>
      <c r="VLT101" s="11"/>
      <c r="VLU101" s="8"/>
      <c r="VLV101" s="9"/>
      <c r="VMA101" s="11"/>
      <c r="VMB101" s="8"/>
      <c r="VMC101" s="9"/>
      <c r="VMH101" s="11"/>
      <c r="VMI101" s="8"/>
      <c r="VMJ101" s="9"/>
      <c r="VMO101" s="11"/>
      <c r="VMP101" s="8"/>
      <c r="VMQ101" s="9"/>
      <c r="VMV101" s="11"/>
      <c r="VMW101" s="8"/>
      <c r="VMX101" s="9"/>
      <c r="VNC101" s="11"/>
      <c r="VND101" s="8"/>
      <c r="VNE101" s="9"/>
      <c r="VNJ101" s="11"/>
      <c r="VNK101" s="8"/>
      <c r="VNL101" s="9"/>
      <c r="VNQ101" s="11"/>
      <c r="VNR101" s="8"/>
      <c r="VNS101" s="9"/>
      <c r="VNX101" s="11"/>
      <c r="VNY101" s="8"/>
      <c r="VNZ101" s="9"/>
      <c r="VOE101" s="11"/>
      <c r="VOF101" s="8"/>
      <c r="VOG101" s="9"/>
      <c r="VOL101" s="11"/>
      <c r="VOM101" s="8"/>
      <c r="VON101" s="9"/>
      <c r="VOS101" s="11"/>
      <c r="VOT101" s="8"/>
      <c r="VOU101" s="9"/>
      <c r="VOZ101" s="11"/>
      <c r="VPA101" s="8"/>
      <c r="VPB101" s="9"/>
      <c r="VPG101" s="11"/>
      <c r="VPH101" s="8"/>
      <c r="VPI101" s="9"/>
      <c r="VPN101" s="11"/>
      <c r="VPO101" s="8"/>
      <c r="VPP101" s="9"/>
      <c r="VPU101" s="11"/>
      <c r="VPV101" s="8"/>
      <c r="VPW101" s="9"/>
      <c r="VQB101" s="11"/>
      <c r="VQC101" s="8"/>
      <c r="VQD101" s="9"/>
      <c r="VQI101" s="11"/>
      <c r="VQJ101" s="8"/>
      <c r="VQK101" s="9"/>
      <c r="VQP101" s="11"/>
      <c r="VQQ101" s="8"/>
      <c r="VQR101" s="9"/>
      <c r="VQW101" s="11"/>
      <c r="VQX101" s="8"/>
      <c r="VQY101" s="9"/>
      <c r="VRD101" s="11"/>
      <c r="VRE101" s="8"/>
      <c r="VRF101" s="9"/>
      <c r="VRK101" s="11"/>
      <c r="VRL101" s="8"/>
      <c r="VRM101" s="9"/>
      <c r="VRR101" s="11"/>
      <c r="VRS101" s="8"/>
      <c r="VRT101" s="9"/>
      <c r="VRY101" s="11"/>
      <c r="VRZ101" s="8"/>
      <c r="VSA101" s="9"/>
      <c r="VSF101" s="11"/>
      <c r="VSG101" s="8"/>
      <c r="VSH101" s="9"/>
      <c r="VSM101" s="11"/>
      <c r="VSN101" s="8"/>
      <c r="VSO101" s="9"/>
      <c r="VST101" s="11"/>
      <c r="VSU101" s="8"/>
      <c r="VSV101" s="9"/>
      <c r="VTA101" s="11"/>
      <c r="VTB101" s="8"/>
      <c r="VTC101" s="9"/>
      <c r="VTH101" s="11"/>
      <c r="VTI101" s="8"/>
      <c r="VTJ101" s="9"/>
      <c r="VTO101" s="11"/>
      <c r="VTP101" s="8"/>
      <c r="VTQ101" s="9"/>
      <c r="VTV101" s="11"/>
      <c r="VTW101" s="8"/>
      <c r="VTX101" s="9"/>
      <c r="VUC101" s="11"/>
      <c r="VUD101" s="8"/>
      <c r="VUE101" s="9"/>
      <c r="VUJ101" s="11"/>
      <c r="VUK101" s="8"/>
      <c r="VUL101" s="9"/>
      <c r="VUQ101" s="11"/>
      <c r="VUR101" s="8"/>
      <c r="VUS101" s="9"/>
      <c r="VUX101" s="11"/>
      <c r="VUY101" s="8"/>
      <c r="VUZ101" s="9"/>
      <c r="VVE101" s="11"/>
      <c r="VVF101" s="8"/>
      <c r="VVG101" s="9"/>
      <c r="VVL101" s="11"/>
      <c r="VVM101" s="8"/>
      <c r="VVN101" s="9"/>
      <c r="VVS101" s="11"/>
      <c r="VVT101" s="8"/>
      <c r="VVU101" s="9"/>
      <c r="VVZ101" s="11"/>
      <c r="VWA101" s="8"/>
      <c r="VWB101" s="9"/>
      <c r="VWG101" s="11"/>
      <c r="VWH101" s="8"/>
      <c r="VWI101" s="9"/>
      <c r="VWN101" s="11"/>
      <c r="VWO101" s="8"/>
      <c r="VWP101" s="9"/>
      <c r="VWU101" s="11"/>
      <c r="VWV101" s="8"/>
      <c r="VWW101" s="9"/>
      <c r="VXB101" s="11"/>
      <c r="VXC101" s="8"/>
      <c r="VXD101" s="9"/>
      <c r="VXI101" s="11"/>
      <c r="VXJ101" s="8"/>
      <c r="VXK101" s="9"/>
      <c r="VXP101" s="11"/>
      <c r="VXQ101" s="8"/>
      <c r="VXR101" s="9"/>
      <c r="VXW101" s="11"/>
      <c r="VXX101" s="8"/>
      <c r="VXY101" s="9"/>
      <c r="VYD101" s="11"/>
      <c r="VYE101" s="8"/>
      <c r="VYF101" s="9"/>
      <c r="VYK101" s="11"/>
      <c r="VYL101" s="8"/>
      <c r="VYM101" s="9"/>
      <c r="VYR101" s="11"/>
      <c r="VYS101" s="8"/>
      <c r="VYT101" s="9"/>
      <c r="VYY101" s="11"/>
      <c r="VYZ101" s="8"/>
      <c r="VZA101" s="9"/>
      <c r="VZF101" s="11"/>
      <c r="VZG101" s="8"/>
      <c r="VZH101" s="9"/>
      <c r="VZM101" s="11"/>
      <c r="VZN101" s="8"/>
      <c r="VZO101" s="9"/>
      <c r="VZT101" s="11"/>
      <c r="VZU101" s="8"/>
      <c r="VZV101" s="9"/>
      <c r="WAA101" s="11"/>
      <c r="WAB101" s="8"/>
      <c r="WAC101" s="9"/>
      <c r="WAH101" s="11"/>
      <c r="WAI101" s="8"/>
      <c r="WAJ101" s="9"/>
      <c r="WAO101" s="11"/>
      <c r="WAP101" s="8"/>
      <c r="WAQ101" s="9"/>
      <c r="WAV101" s="11"/>
      <c r="WAW101" s="8"/>
      <c r="WAX101" s="9"/>
      <c r="WBC101" s="11"/>
      <c r="WBD101" s="8"/>
      <c r="WBE101" s="9"/>
      <c r="WBJ101" s="11"/>
      <c r="WBK101" s="8"/>
      <c r="WBL101" s="9"/>
      <c r="WBQ101" s="11"/>
      <c r="WBR101" s="8"/>
      <c r="WBS101" s="9"/>
      <c r="WBX101" s="11"/>
      <c r="WBY101" s="8"/>
      <c r="WBZ101" s="9"/>
      <c r="WCE101" s="11"/>
      <c r="WCF101" s="8"/>
      <c r="WCG101" s="9"/>
      <c r="WCL101" s="11"/>
      <c r="WCM101" s="8"/>
      <c r="WCN101" s="9"/>
      <c r="WCS101" s="11"/>
      <c r="WCT101" s="8"/>
      <c r="WCU101" s="9"/>
      <c r="WCZ101" s="11"/>
      <c r="WDA101" s="8"/>
      <c r="WDB101" s="9"/>
      <c r="WDG101" s="11"/>
      <c r="WDH101" s="8"/>
      <c r="WDI101" s="9"/>
      <c r="WDN101" s="11"/>
      <c r="WDO101" s="8"/>
      <c r="WDP101" s="9"/>
      <c r="WDU101" s="11"/>
      <c r="WDV101" s="8"/>
      <c r="WDW101" s="9"/>
      <c r="WEB101" s="11"/>
      <c r="WEC101" s="8"/>
      <c r="WED101" s="9"/>
      <c r="WEI101" s="11"/>
      <c r="WEJ101" s="8"/>
      <c r="WEK101" s="9"/>
      <c r="WEP101" s="11"/>
      <c r="WEQ101" s="8"/>
      <c r="WER101" s="9"/>
      <c r="WEW101" s="11"/>
      <c r="WEX101" s="8"/>
      <c r="WEY101" s="9"/>
      <c r="WFD101" s="11"/>
      <c r="WFE101" s="8"/>
      <c r="WFF101" s="9"/>
      <c r="WFK101" s="11"/>
      <c r="WFL101" s="8"/>
      <c r="WFM101" s="9"/>
      <c r="WFR101" s="11"/>
      <c r="WFS101" s="8"/>
      <c r="WFT101" s="9"/>
      <c r="WFY101" s="11"/>
      <c r="WFZ101" s="8"/>
      <c r="WGA101" s="9"/>
      <c r="WGF101" s="11"/>
      <c r="WGG101" s="8"/>
      <c r="WGH101" s="9"/>
      <c r="WGM101" s="11"/>
      <c r="WGN101" s="8"/>
      <c r="WGO101" s="9"/>
      <c r="WGT101" s="11"/>
      <c r="WGU101" s="8"/>
      <c r="WGV101" s="9"/>
      <c r="WHA101" s="11"/>
      <c r="WHB101" s="8"/>
      <c r="WHC101" s="9"/>
      <c r="WHH101" s="11"/>
      <c r="WHI101" s="8"/>
      <c r="WHJ101" s="9"/>
      <c r="WHO101" s="11"/>
      <c r="WHP101" s="8"/>
      <c r="WHQ101" s="9"/>
      <c r="WHV101" s="11"/>
      <c r="WHW101" s="8"/>
      <c r="WHX101" s="9"/>
      <c r="WIC101" s="11"/>
      <c r="WID101" s="8"/>
      <c r="WIE101" s="9"/>
      <c r="WIJ101" s="11"/>
      <c r="WIK101" s="8"/>
      <c r="WIL101" s="9"/>
      <c r="WIQ101" s="11"/>
      <c r="WIR101" s="8"/>
      <c r="WIS101" s="9"/>
      <c r="WIX101" s="11"/>
      <c r="WIY101" s="8"/>
      <c r="WIZ101" s="9"/>
      <c r="WJE101" s="11"/>
      <c r="WJF101" s="8"/>
      <c r="WJG101" s="9"/>
      <c r="WJL101" s="11"/>
      <c r="WJM101" s="8"/>
      <c r="WJN101" s="9"/>
      <c r="WJS101" s="11"/>
      <c r="WJT101" s="8"/>
      <c r="WJU101" s="9"/>
      <c r="WJZ101" s="11"/>
      <c r="WKA101" s="8"/>
      <c r="WKB101" s="9"/>
      <c r="WKG101" s="11"/>
      <c r="WKH101" s="8"/>
      <c r="WKI101" s="9"/>
      <c r="WKN101" s="11"/>
      <c r="WKO101" s="8"/>
      <c r="WKP101" s="9"/>
      <c r="WKU101" s="11"/>
      <c r="WKV101" s="8"/>
      <c r="WKW101" s="9"/>
      <c r="WLB101" s="11"/>
      <c r="WLC101" s="8"/>
      <c r="WLD101" s="9"/>
      <c r="WLI101" s="11"/>
      <c r="WLJ101" s="8"/>
      <c r="WLK101" s="9"/>
      <c r="WLP101" s="11"/>
      <c r="WLQ101" s="8"/>
      <c r="WLR101" s="9"/>
      <c r="WLW101" s="11"/>
      <c r="WLX101" s="8"/>
      <c r="WLY101" s="9"/>
      <c r="WMD101" s="11"/>
      <c r="WME101" s="8"/>
      <c r="WMF101" s="9"/>
      <c r="WMK101" s="11"/>
      <c r="WML101" s="8"/>
      <c r="WMM101" s="9"/>
      <c r="WMR101" s="11"/>
      <c r="WMS101" s="8"/>
      <c r="WMT101" s="9"/>
      <c r="WMY101" s="11"/>
      <c r="WMZ101" s="8"/>
      <c r="WNA101" s="9"/>
      <c r="WNF101" s="11"/>
      <c r="WNG101" s="8"/>
      <c r="WNH101" s="9"/>
      <c r="WNM101" s="11"/>
      <c r="WNN101" s="8"/>
      <c r="WNO101" s="9"/>
      <c r="WNT101" s="11"/>
      <c r="WNU101" s="8"/>
      <c r="WNV101" s="9"/>
      <c r="WOA101" s="11"/>
      <c r="WOB101" s="8"/>
      <c r="WOC101" s="9"/>
      <c r="WOH101" s="11"/>
      <c r="WOI101" s="8"/>
      <c r="WOJ101" s="9"/>
      <c r="WOO101" s="11"/>
      <c r="WOP101" s="8"/>
      <c r="WOQ101" s="9"/>
      <c r="WOV101" s="11"/>
      <c r="WOW101" s="8"/>
      <c r="WOX101" s="9"/>
      <c r="WPC101" s="11"/>
      <c r="WPD101" s="8"/>
      <c r="WPE101" s="9"/>
      <c r="WPJ101" s="11"/>
      <c r="WPK101" s="8"/>
      <c r="WPL101" s="9"/>
      <c r="WPQ101" s="11"/>
      <c r="WPR101" s="8"/>
      <c r="WPS101" s="9"/>
      <c r="WPX101" s="11"/>
      <c r="WPY101" s="8"/>
      <c r="WPZ101" s="9"/>
      <c r="WQE101" s="11"/>
      <c r="WQF101" s="8"/>
      <c r="WQG101" s="9"/>
      <c r="WQL101" s="11"/>
      <c r="WQM101" s="8"/>
      <c r="WQN101" s="9"/>
      <c r="WQS101" s="11"/>
      <c r="WQT101" s="8"/>
      <c r="WQU101" s="9"/>
      <c r="WQZ101" s="11"/>
      <c r="WRA101" s="8"/>
      <c r="WRB101" s="9"/>
      <c r="WRG101" s="11"/>
      <c r="WRH101" s="8"/>
      <c r="WRI101" s="9"/>
      <c r="WRN101" s="11"/>
      <c r="WRO101" s="8"/>
      <c r="WRP101" s="9"/>
      <c r="WRU101" s="11"/>
      <c r="WRV101" s="8"/>
      <c r="WRW101" s="9"/>
      <c r="WSB101" s="11"/>
      <c r="WSC101" s="8"/>
      <c r="WSD101" s="9"/>
      <c r="WSI101" s="11"/>
      <c r="WSJ101" s="8"/>
      <c r="WSK101" s="9"/>
      <c r="WSP101" s="11"/>
      <c r="WSQ101" s="8"/>
      <c r="WSR101" s="9"/>
      <c r="WSW101" s="11"/>
      <c r="WSX101" s="8"/>
      <c r="WSY101" s="9"/>
      <c r="WTD101" s="11"/>
      <c r="WTE101" s="8"/>
      <c r="WTF101" s="9"/>
      <c r="WTK101" s="11"/>
      <c r="WTL101" s="8"/>
      <c r="WTM101" s="9"/>
      <c r="WTR101" s="11"/>
      <c r="WTS101" s="8"/>
      <c r="WTT101" s="9"/>
      <c r="WTY101" s="11"/>
      <c r="WTZ101" s="8"/>
      <c r="WUA101" s="9"/>
      <c r="WUF101" s="11"/>
      <c r="WUG101" s="8"/>
      <c r="WUH101" s="9"/>
      <c r="WUM101" s="11"/>
      <c r="WUN101" s="8"/>
      <c r="WUO101" s="9"/>
      <c r="WUT101" s="11"/>
      <c r="WUU101" s="8"/>
      <c r="WUV101" s="9"/>
      <c r="WVA101" s="11"/>
      <c r="WVB101" s="8"/>
      <c r="WVC101" s="9"/>
      <c r="WVH101" s="11"/>
      <c r="WVI101" s="8"/>
      <c r="WVJ101" s="9"/>
      <c r="WVO101" s="11"/>
      <c r="WVP101" s="8"/>
      <c r="WVQ101" s="9"/>
      <c r="WVV101" s="11"/>
      <c r="WVW101" s="8"/>
      <c r="WVX101" s="9"/>
      <c r="WWC101" s="11"/>
      <c r="WWD101" s="8"/>
      <c r="WWE101" s="9"/>
      <c r="WWJ101" s="11"/>
      <c r="WWK101" s="8"/>
      <c r="WWL101" s="9"/>
      <c r="WWQ101" s="11"/>
      <c r="WWR101" s="8"/>
      <c r="WWS101" s="9"/>
      <c r="WWX101" s="11"/>
      <c r="WWY101" s="8"/>
      <c r="WWZ101" s="9"/>
      <c r="WXE101" s="11"/>
      <c r="WXF101" s="8"/>
      <c r="WXG101" s="9"/>
      <c r="WXL101" s="11"/>
      <c r="WXM101" s="8"/>
      <c r="WXN101" s="9"/>
      <c r="WXS101" s="11"/>
      <c r="WXT101" s="8"/>
      <c r="WXU101" s="9"/>
      <c r="WXZ101" s="11"/>
      <c r="WYA101" s="8"/>
      <c r="WYB101" s="9"/>
      <c r="WYG101" s="11"/>
      <c r="WYH101" s="8"/>
      <c r="WYI101" s="9"/>
      <c r="WYN101" s="11"/>
      <c r="WYO101" s="8"/>
      <c r="WYP101" s="9"/>
      <c r="WYU101" s="11"/>
      <c r="WYV101" s="8"/>
      <c r="WYW101" s="9"/>
      <c r="WZB101" s="11"/>
      <c r="WZC101" s="8"/>
      <c r="WZD101" s="9"/>
      <c r="WZI101" s="11"/>
      <c r="WZJ101" s="8"/>
      <c r="WZK101" s="9"/>
      <c r="WZP101" s="11"/>
      <c r="WZQ101" s="8"/>
      <c r="WZR101" s="9"/>
      <c r="WZW101" s="11"/>
      <c r="WZX101" s="8"/>
      <c r="WZY101" s="9"/>
      <c r="XAD101" s="11"/>
      <c r="XAE101" s="8"/>
      <c r="XAF101" s="9"/>
      <c r="XAK101" s="11"/>
      <c r="XAL101" s="8"/>
      <c r="XAM101" s="9"/>
      <c r="XAR101" s="11"/>
      <c r="XAS101" s="8"/>
      <c r="XAT101" s="9"/>
      <c r="XAY101" s="11"/>
      <c r="XAZ101" s="8"/>
      <c r="XBA101" s="9"/>
      <c r="XBF101" s="11"/>
      <c r="XBG101" s="8"/>
      <c r="XBH101" s="9"/>
      <c r="XBM101" s="11"/>
      <c r="XBN101" s="8"/>
      <c r="XBO101" s="9"/>
      <c r="XBT101" s="11"/>
      <c r="XBU101" s="8"/>
      <c r="XBV101" s="9"/>
      <c r="XCA101" s="11"/>
      <c r="XCB101" s="8"/>
      <c r="XCC101" s="9"/>
      <c r="XCH101" s="11"/>
      <c r="XCI101" s="8"/>
      <c r="XCJ101" s="9"/>
      <c r="XCO101" s="11"/>
      <c r="XCP101" s="8"/>
      <c r="XCQ101" s="9"/>
      <c r="XCV101" s="11"/>
      <c r="XCW101" s="8"/>
      <c r="XCX101" s="9"/>
      <c r="XDC101" s="11"/>
      <c r="XDD101" s="8"/>
      <c r="XDE101" s="9"/>
      <c r="XDJ101" s="11"/>
      <c r="XDK101" s="8"/>
      <c r="XDL101" s="9"/>
      <c r="XDQ101" s="11"/>
      <c r="XDR101" s="8"/>
      <c r="XDS101" s="9"/>
      <c r="XDX101" s="11"/>
      <c r="XDY101" s="8"/>
      <c r="XDZ101" s="9"/>
      <c r="XEE101" s="11"/>
      <c r="XEF101" s="8"/>
      <c r="XEG101" s="9"/>
      <c r="XEL101" s="11"/>
      <c r="XEM101" s="8"/>
      <c r="XEN101" s="9"/>
      <c r="XES101" s="11"/>
      <c r="XET101" s="8"/>
      <c r="XEU101" s="9"/>
      <c r="XEZ101" s="11"/>
      <c r="XFA101" s="8"/>
      <c r="XFB101" s="9"/>
    </row>
    <row r="102" spans="1:1024 1029:2046 2051:3068 3073:5119 5124:6141 6146:8192 8197:9214 9219:10236 10241:12287 12292:13309 13314:15360 15365:16382" s="12" customFormat="1" ht="30" customHeight="1" x14ac:dyDescent="0.3">
      <c r="A102" s="29" t="s">
        <v>455</v>
      </c>
      <c r="B102" s="35" t="s">
        <v>401</v>
      </c>
      <c r="C102" s="36" t="s">
        <v>408</v>
      </c>
      <c r="D102" s="36">
        <v>31.5</v>
      </c>
      <c r="E102" s="36"/>
      <c r="F102" s="25"/>
      <c r="G102" s="11"/>
      <c r="H102" s="8"/>
      <c r="I102" s="9"/>
      <c r="N102" s="11"/>
      <c r="O102" s="8"/>
      <c r="P102" s="9"/>
      <c r="U102" s="11"/>
      <c r="V102" s="8"/>
      <c r="W102" s="9"/>
      <c r="AB102" s="11"/>
      <c r="AC102" s="8"/>
      <c r="AD102" s="9"/>
      <c r="AI102" s="11"/>
      <c r="AJ102" s="8"/>
      <c r="AK102" s="9"/>
      <c r="AP102" s="11"/>
      <c r="AQ102" s="8"/>
      <c r="AR102" s="9"/>
      <c r="AW102" s="11"/>
      <c r="AX102" s="8"/>
      <c r="AY102" s="9"/>
      <c r="BD102" s="11"/>
      <c r="BE102" s="8"/>
      <c r="BF102" s="9"/>
      <c r="BK102" s="11"/>
      <c r="BL102" s="8"/>
      <c r="BM102" s="9"/>
      <c r="BR102" s="11"/>
      <c r="BS102" s="8"/>
      <c r="BT102" s="9"/>
      <c r="BY102" s="11"/>
      <c r="BZ102" s="8"/>
      <c r="CA102" s="9"/>
      <c r="CF102" s="11"/>
      <c r="CG102" s="8"/>
      <c r="CH102" s="9"/>
      <c r="CM102" s="11"/>
      <c r="CN102" s="8"/>
      <c r="CO102" s="9"/>
      <c r="CT102" s="11"/>
      <c r="CU102" s="8"/>
      <c r="CV102" s="9"/>
      <c r="DA102" s="11"/>
      <c r="DB102" s="8"/>
      <c r="DC102" s="9"/>
      <c r="DH102" s="11"/>
      <c r="DI102" s="8"/>
      <c r="DJ102" s="9"/>
      <c r="DO102" s="11"/>
      <c r="DP102" s="8"/>
      <c r="DQ102" s="9"/>
      <c r="DV102" s="11"/>
      <c r="DW102" s="8"/>
      <c r="DX102" s="9"/>
      <c r="EC102" s="11"/>
      <c r="ED102" s="8"/>
      <c r="EE102" s="9"/>
      <c r="EJ102" s="11"/>
      <c r="EK102" s="8"/>
      <c r="EL102" s="9"/>
      <c r="EQ102" s="11"/>
      <c r="ER102" s="8"/>
      <c r="ES102" s="9"/>
      <c r="EX102" s="11"/>
      <c r="EY102" s="8"/>
      <c r="EZ102" s="9"/>
      <c r="FE102" s="11"/>
      <c r="FF102" s="8"/>
      <c r="FG102" s="9"/>
      <c r="FL102" s="11"/>
      <c r="FM102" s="8"/>
      <c r="FN102" s="9"/>
      <c r="FS102" s="11"/>
      <c r="FT102" s="8"/>
      <c r="FU102" s="9"/>
      <c r="FZ102" s="11"/>
      <c r="GA102" s="8"/>
      <c r="GB102" s="9"/>
      <c r="GG102" s="11"/>
      <c r="GH102" s="8"/>
      <c r="GI102" s="9"/>
      <c r="GN102" s="11"/>
      <c r="GO102" s="8"/>
      <c r="GP102" s="9"/>
      <c r="GU102" s="11"/>
      <c r="GV102" s="8"/>
      <c r="GW102" s="9"/>
      <c r="HB102" s="11"/>
      <c r="HC102" s="8"/>
      <c r="HD102" s="9"/>
      <c r="HI102" s="11"/>
      <c r="HJ102" s="8"/>
      <c r="HK102" s="9"/>
      <c r="HP102" s="11"/>
      <c r="HQ102" s="8"/>
      <c r="HR102" s="9"/>
      <c r="HW102" s="11"/>
      <c r="HX102" s="8"/>
      <c r="HY102" s="9"/>
      <c r="ID102" s="11"/>
      <c r="IE102" s="8"/>
      <c r="IF102" s="9"/>
      <c r="IK102" s="11"/>
      <c r="IL102" s="8"/>
      <c r="IM102" s="9"/>
      <c r="IR102" s="11"/>
      <c r="IS102" s="8"/>
      <c r="IT102" s="9"/>
      <c r="IY102" s="11"/>
      <c r="IZ102" s="8"/>
      <c r="JA102" s="9"/>
      <c r="JF102" s="11"/>
      <c r="JG102" s="8"/>
      <c r="JH102" s="9"/>
      <c r="JM102" s="11"/>
      <c r="JN102" s="8"/>
      <c r="JO102" s="9"/>
      <c r="JT102" s="11"/>
      <c r="JU102" s="8"/>
      <c r="JV102" s="9"/>
      <c r="KA102" s="11"/>
      <c r="KB102" s="8"/>
      <c r="KC102" s="9"/>
      <c r="KH102" s="11"/>
      <c r="KI102" s="8"/>
      <c r="KJ102" s="9"/>
      <c r="KO102" s="11"/>
      <c r="KP102" s="8"/>
      <c r="KQ102" s="9"/>
      <c r="KV102" s="11"/>
      <c r="KW102" s="8"/>
      <c r="KX102" s="9"/>
      <c r="LC102" s="11"/>
      <c r="LD102" s="8"/>
      <c r="LE102" s="9"/>
      <c r="LJ102" s="11"/>
      <c r="LK102" s="8"/>
      <c r="LL102" s="9"/>
      <c r="LQ102" s="11"/>
      <c r="LR102" s="8"/>
      <c r="LS102" s="9"/>
      <c r="LX102" s="11"/>
      <c r="LY102" s="8"/>
      <c r="LZ102" s="9"/>
      <c r="ME102" s="11"/>
      <c r="MF102" s="8"/>
      <c r="MG102" s="9"/>
      <c r="ML102" s="11"/>
      <c r="MM102" s="8"/>
      <c r="MN102" s="9"/>
      <c r="MS102" s="11"/>
      <c r="MT102" s="8"/>
      <c r="MU102" s="9"/>
      <c r="MZ102" s="11"/>
      <c r="NA102" s="8"/>
      <c r="NB102" s="9"/>
      <c r="NG102" s="11"/>
      <c r="NH102" s="8"/>
      <c r="NI102" s="9"/>
      <c r="NN102" s="11"/>
      <c r="NO102" s="8"/>
      <c r="NP102" s="9"/>
      <c r="NU102" s="11"/>
      <c r="NV102" s="8"/>
      <c r="NW102" s="9"/>
      <c r="OB102" s="11"/>
      <c r="OC102" s="8"/>
      <c r="OD102" s="9"/>
      <c r="OI102" s="11"/>
      <c r="OJ102" s="8"/>
      <c r="OK102" s="9"/>
      <c r="OP102" s="11"/>
      <c r="OQ102" s="8"/>
      <c r="OR102" s="9"/>
      <c r="OW102" s="11"/>
      <c r="OX102" s="8"/>
      <c r="OY102" s="9"/>
      <c r="PD102" s="11"/>
      <c r="PE102" s="8"/>
      <c r="PF102" s="9"/>
      <c r="PK102" s="11"/>
      <c r="PL102" s="8"/>
      <c r="PM102" s="9"/>
      <c r="PR102" s="11"/>
      <c r="PS102" s="8"/>
      <c r="PT102" s="9"/>
      <c r="PY102" s="11"/>
      <c r="PZ102" s="8"/>
      <c r="QA102" s="9"/>
      <c r="QF102" s="11"/>
      <c r="QG102" s="8"/>
      <c r="QH102" s="9"/>
      <c r="QM102" s="11"/>
      <c r="QN102" s="8"/>
      <c r="QO102" s="9"/>
      <c r="QT102" s="11"/>
      <c r="QU102" s="8"/>
      <c r="QV102" s="9"/>
      <c r="RA102" s="11"/>
      <c r="RB102" s="8"/>
      <c r="RC102" s="9"/>
      <c r="RH102" s="11"/>
      <c r="RI102" s="8"/>
      <c r="RJ102" s="9"/>
      <c r="RO102" s="11"/>
      <c r="RP102" s="8"/>
      <c r="RQ102" s="9"/>
      <c r="RV102" s="11"/>
      <c r="RW102" s="8"/>
      <c r="RX102" s="9"/>
      <c r="SC102" s="11"/>
      <c r="SD102" s="8"/>
      <c r="SE102" s="9"/>
      <c r="SJ102" s="11"/>
      <c r="SK102" s="8"/>
      <c r="SL102" s="9"/>
      <c r="SQ102" s="11"/>
      <c r="SR102" s="8"/>
      <c r="SS102" s="9"/>
      <c r="SX102" s="11"/>
      <c r="SY102" s="8"/>
      <c r="SZ102" s="9"/>
      <c r="TE102" s="11"/>
      <c r="TF102" s="8"/>
      <c r="TG102" s="9"/>
      <c r="TL102" s="11"/>
      <c r="TM102" s="8"/>
      <c r="TN102" s="9"/>
      <c r="TS102" s="11"/>
      <c r="TT102" s="8"/>
      <c r="TU102" s="9"/>
      <c r="TZ102" s="11"/>
      <c r="UA102" s="8"/>
      <c r="UB102" s="9"/>
      <c r="UG102" s="11"/>
      <c r="UH102" s="8"/>
      <c r="UI102" s="9"/>
      <c r="UN102" s="11"/>
      <c r="UO102" s="8"/>
      <c r="UP102" s="9"/>
      <c r="UU102" s="11"/>
      <c r="UV102" s="8"/>
      <c r="UW102" s="9"/>
      <c r="VB102" s="11"/>
      <c r="VC102" s="8"/>
      <c r="VD102" s="9"/>
      <c r="VI102" s="11"/>
      <c r="VJ102" s="8"/>
      <c r="VK102" s="9"/>
      <c r="VP102" s="11"/>
      <c r="VQ102" s="8"/>
      <c r="VR102" s="9"/>
      <c r="VW102" s="11"/>
      <c r="VX102" s="8"/>
      <c r="VY102" s="9"/>
      <c r="WD102" s="11"/>
      <c r="WE102" s="8"/>
      <c r="WF102" s="9"/>
      <c r="WK102" s="11"/>
      <c r="WL102" s="8"/>
      <c r="WM102" s="9"/>
      <c r="WR102" s="11"/>
      <c r="WS102" s="8"/>
      <c r="WT102" s="9"/>
      <c r="WY102" s="11"/>
      <c r="WZ102" s="8"/>
      <c r="XA102" s="9"/>
      <c r="XF102" s="11"/>
      <c r="XG102" s="8"/>
      <c r="XH102" s="9"/>
      <c r="XM102" s="11"/>
      <c r="XN102" s="8"/>
      <c r="XO102" s="9"/>
      <c r="XT102" s="11"/>
      <c r="XU102" s="8"/>
      <c r="XV102" s="9"/>
      <c r="YA102" s="11"/>
      <c r="YB102" s="8"/>
      <c r="YC102" s="9"/>
      <c r="YH102" s="11"/>
      <c r="YI102" s="8"/>
      <c r="YJ102" s="9"/>
      <c r="YO102" s="11"/>
      <c r="YP102" s="8"/>
      <c r="YQ102" s="9"/>
      <c r="YV102" s="11"/>
      <c r="YW102" s="8"/>
      <c r="YX102" s="9"/>
      <c r="ZC102" s="11"/>
      <c r="ZD102" s="8"/>
      <c r="ZE102" s="9"/>
      <c r="ZJ102" s="11"/>
      <c r="ZK102" s="8"/>
      <c r="ZL102" s="9"/>
      <c r="ZQ102" s="11"/>
      <c r="ZR102" s="8"/>
      <c r="ZS102" s="9"/>
      <c r="ZX102" s="11"/>
      <c r="ZY102" s="8"/>
      <c r="ZZ102" s="9"/>
      <c r="AAE102" s="11"/>
      <c r="AAF102" s="8"/>
      <c r="AAG102" s="9"/>
      <c r="AAL102" s="11"/>
      <c r="AAM102" s="8"/>
      <c r="AAN102" s="9"/>
      <c r="AAS102" s="11"/>
      <c r="AAT102" s="8"/>
      <c r="AAU102" s="9"/>
      <c r="AAZ102" s="11"/>
      <c r="ABA102" s="8"/>
      <c r="ABB102" s="9"/>
      <c r="ABG102" s="11"/>
      <c r="ABH102" s="8"/>
      <c r="ABI102" s="9"/>
      <c r="ABN102" s="11"/>
      <c r="ABO102" s="8"/>
      <c r="ABP102" s="9"/>
      <c r="ABU102" s="11"/>
      <c r="ABV102" s="8"/>
      <c r="ABW102" s="9"/>
      <c r="ACB102" s="11"/>
      <c r="ACC102" s="8"/>
      <c r="ACD102" s="9"/>
      <c r="ACI102" s="11"/>
      <c r="ACJ102" s="8"/>
      <c r="ACK102" s="9"/>
      <c r="ACP102" s="11"/>
      <c r="ACQ102" s="8"/>
      <c r="ACR102" s="9"/>
      <c r="ACW102" s="11"/>
      <c r="ACX102" s="8"/>
      <c r="ACY102" s="9"/>
      <c r="ADD102" s="11"/>
      <c r="ADE102" s="8"/>
      <c r="ADF102" s="9"/>
      <c r="ADK102" s="11"/>
      <c r="ADL102" s="8"/>
      <c r="ADM102" s="9"/>
      <c r="ADR102" s="11"/>
      <c r="ADS102" s="8"/>
      <c r="ADT102" s="9"/>
      <c r="ADY102" s="11"/>
      <c r="ADZ102" s="8"/>
      <c r="AEA102" s="9"/>
      <c r="AEF102" s="11"/>
      <c r="AEG102" s="8"/>
      <c r="AEH102" s="9"/>
      <c r="AEM102" s="11"/>
      <c r="AEN102" s="8"/>
      <c r="AEO102" s="9"/>
      <c r="AET102" s="11"/>
      <c r="AEU102" s="8"/>
      <c r="AEV102" s="9"/>
      <c r="AFA102" s="11"/>
      <c r="AFB102" s="8"/>
      <c r="AFC102" s="9"/>
      <c r="AFH102" s="11"/>
      <c r="AFI102" s="8"/>
      <c r="AFJ102" s="9"/>
      <c r="AFO102" s="11"/>
      <c r="AFP102" s="8"/>
      <c r="AFQ102" s="9"/>
      <c r="AFV102" s="11"/>
      <c r="AFW102" s="8"/>
      <c r="AFX102" s="9"/>
      <c r="AGC102" s="11"/>
      <c r="AGD102" s="8"/>
      <c r="AGE102" s="9"/>
      <c r="AGJ102" s="11"/>
      <c r="AGK102" s="8"/>
      <c r="AGL102" s="9"/>
      <c r="AGQ102" s="11"/>
      <c r="AGR102" s="8"/>
      <c r="AGS102" s="9"/>
      <c r="AGX102" s="11"/>
      <c r="AGY102" s="8"/>
      <c r="AGZ102" s="9"/>
      <c r="AHE102" s="11"/>
      <c r="AHF102" s="8"/>
      <c r="AHG102" s="9"/>
      <c r="AHL102" s="11"/>
      <c r="AHM102" s="8"/>
      <c r="AHN102" s="9"/>
      <c r="AHS102" s="11"/>
      <c r="AHT102" s="8"/>
      <c r="AHU102" s="9"/>
      <c r="AHZ102" s="11"/>
      <c r="AIA102" s="8"/>
      <c r="AIB102" s="9"/>
      <c r="AIG102" s="11"/>
      <c r="AIH102" s="8"/>
      <c r="AII102" s="9"/>
      <c r="AIN102" s="11"/>
      <c r="AIO102" s="8"/>
      <c r="AIP102" s="9"/>
      <c r="AIU102" s="11"/>
      <c r="AIV102" s="8"/>
      <c r="AIW102" s="9"/>
      <c r="AJB102" s="11"/>
      <c r="AJC102" s="8"/>
      <c r="AJD102" s="9"/>
      <c r="AJI102" s="11"/>
      <c r="AJJ102" s="8"/>
      <c r="AJK102" s="9"/>
      <c r="AJP102" s="11"/>
      <c r="AJQ102" s="8"/>
      <c r="AJR102" s="9"/>
      <c r="AJW102" s="11"/>
      <c r="AJX102" s="8"/>
      <c r="AJY102" s="9"/>
      <c r="AKD102" s="11"/>
      <c r="AKE102" s="8"/>
      <c r="AKF102" s="9"/>
      <c r="AKK102" s="11"/>
      <c r="AKL102" s="8"/>
      <c r="AKM102" s="9"/>
      <c r="AKR102" s="11"/>
      <c r="AKS102" s="8"/>
      <c r="AKT102" s="9"/>
      <c r="AKY102" s="11"/>
      <c r="AKZ102" s="8"/>
      <c r="ALA102" s="9"/>
      <c r="ALF102" s="11"/>
      <c r="ALG102" s="8"/>
      <c r="ALH102" s="9"/>
      <c r="ALM102" s="11"/>
      <c r="ALN102" s="8"/>
      <c r="ALO102" s="9"/>
      <c r="ALT102" s="11"/>
      <c r="ALU102" s="8"/>
      <c r="ALV102" s="9"/>
      <c r="AMA102" s="11"/>
      <c r="AMB102" s="8"/>
      <c r="AMC102" s="9"/>
      <c r="AMH102" s="11"/>
      <c r="AMI102" s="8"/>
      <c r="AMJ102" s="9"/>
      <c r="AMO102" s="11"/>
      <c r="AMP102" s="8"/>
      <c r="AMQ102" s="9"/>
      <c r="AMV102" s="11"/>
      <c r="AMW102" s="8"/>
      <c r="AMX102" s="9"/>
      <c r="ANC102" s="11"/>
      <c r="AND102" s="8"/>
      <c r="ANE102" s="9"/>
      <c r="ANJ102" s="11"/>
      <c r="ANK102" s="8"/>
      <c r="ANL102" s="9"/>
      <c r="ANQ102" s="11"/>
      <c r="ANR102" s="8"/>
      <c r="ANS102" s="9"/>
      <c r="ANX102" s="11"/>
      <c r="ANY102" s="8"/>
      <c r="ANZ102" s="9"/>
      <c r="AOE102" s="11"/>
      <c r="AOF102" s="8"/>
      <c r="AOG102" s="9"/>
      <c r="AOL102" s="11"/>
      <c r="AOM102" s="8"/>
      <c r="AON102" s="9"/>
      <c r="AOS102" s="11"/>
      <c r="AOT102" s="8"/>
      <c r="AOU102" s="9"/>
      <c r="AOZ102" s="11"/>
      <c r="APA102" s="8"/>
      <c r="APB102" s="9"/>
      <c r="APG102" s="11"/>
      <c r="APH102" s="8"/>
      <c r="API102" s="9"/>
      <c r="APN102" s="11"/>
      <c r="APO102" s="8"/>
      <c r="APP102" s="9"/>
      <c r="APU102" s="11"/>
      <c r="APV102" s="8"/>
      <c r="APW102" s="9"/>
      <c r="AQB102" s="11"/>
      <c r="AQC102" s="8"/>
      <c r="AQD102" s="9"/>
      <c r="AQI102" s="11"/>
      <c r="AQJ102" s="8"/>
      <c r="AQK102" s="9"/>
      <c r="AQP102" s="11"/>
      <c r="AQQ102" s="8"/>
      <c r="AQR102" s="9"/>
      <c r="AQW102" s="11"/>
      <c r="AQX102" s="8"/>
      <c r="AQY102" s="9"/>
      <c r="ARD102" s="11"/>
      <c r="ARE102" s="8"/>
      <c r="ARF102" s="9"/>
      <c r="ARK102" s="11"/>
      <c r="ARL102" s="8"/>
      <c r="ARM102" s="9"/>
      <c r="ARR102" s="11"/>
      <c r="ARS102" s="8"/>
      <c r="ART102" s="9"/>
      <c r="ARY102" s="11"/>
      <c r="ARZ102" s="8"/>
      <c r="ASA102" s="9"/>
      <c r="ASF102" s="11"/>
      <c r="ASG102" s="8"/>
      <c r="ASH102" s="9"/>
      <c r="ASM102" s="11"/>
      <c r="ASN102" s="8"/>
      <c r="ASO102" s="9"/>
      <c r="AST102" s="11"/>
      <c r="ASU102" s="8"/>
      <c r="ASV102" s="9"/>
      <c r="ATA102" s="11"/>
      <c r="ATB102" s="8"/>
      <c r="ATC102" s="9"/>
      <c r="ATH102" s="11"/>
      <c r="ATI102" s="8"/>
      <c r="ATJ102" s="9"/>
      <c r="ATO102" s="11"/>
      <c r="ATP102" s="8"/>
      <c r="ATQ102" s="9"/>
      <c r="ATV102" s="11"/>
      <c r="ATW102" s="8"/>
      <c r="ATX102" s="9"/>
      <c r="AUC102" s="11"/>
      <c r="AUD102" s="8"/>
      <c r="AUE102" s="9"/>
      <c r="AUJ102" s="11"/>
      <c r="AUK102" s="8"/>
      <c r="AUL102" s="9"/>
      <c r="AUQ102" s="11"/>
      <c r="AUR102" s="8"/>
      <c r="AUS102" s="9"/>
      <c r="AUX102" s="11"/>
      <c r="AUY102" s="8"/>
      <c r="AUZ102" s="9"/>
      <c r="AVE102" s="11"/>
      <c r="AVF102" s="8"/>
      <c r="AVG102" s="9"/>
      <c r="AVL102" s="11"/>
      <c r="AVM102" s="8"/>
      <c r="AVN102" s="9"/>
      <c r="AVS102" s="11"/>
      <c r="AVT102" s="8"/>
      <c r="AVU102" s="9"/>
      <c r="AVZ102" s="11"/>
      <c r="AWA102" s="8"/>
      <c r="AWB102" s="9"/>
      <c r="AWG102" s="11"/>
      <c r="AWH102" s="8"/>
      <c r="AWI102" s="9"/>
      <c r="AWN102" s="11"/>
      <c r="AWO102" s="8"/>
      <c r="AWP102" s="9"/>
      <c r="AWU102" s="11"/>
      <c r="AWV102" s="8"/>
      <c r="AWW102" s="9"/>
      <c r="AXB102" s="11"/>
      <c r="AXC102" s="8"/>
      <c r="AXD102" s="9"/>
      <c r="AXI102" s="11"/>
      <c r="AXJ102" s="8"/>
      <c r="AXK102" s="9"/>
      <c r="AXP102" s="11"/>
      <c r="AXQ102" s="8"/>
      <c r="AXR102" s="9"/>
      <c r="AXW102" s="11"/>
      <c r="AXX102" s="8"/>
      <c r="AXY102" s="9"/>
      <c r="AYD102" s="11"/>
      <c r="AYE102" s="8"/>
      <c r="AYF102" s="9"/>
      <c r="AYK102" s="11"/>
      <c r="AYL102" s="8"/>
      <c r="AYM102" s="9"/>
      <c r="AYR102" s="11"/>
      <c r="AYS102" s="8"/>
      <c r="AYT102" s="9"/>
      <c r="AYY102" s="11"/>
      <c r="AYZ102" s="8"/>
      <c r="AZA102" s="9"/>
      <c r="AZF102" s="11"/>
      <c r="AZG102" s="8"/>
      <c r="AZH102" s="9"/>
      <c r="AZM102" s="11"/>
      <c r="AZN102" s="8"/>
      <c r="AZO102" s="9"/>
      <c r="AZT102" s="11"/>
      <c r="AZU102" s="8"/>
      <c r="AZV102" s="9"/>
      <c r="BAA102" s="11"/>
      <c r="BAB102" s="8"/>
      <c r="BAC102" s="9"/>
      <c r="BAH102" s="11"/>
      <c r="BAI102" s="8"/>
      <c r="BAJ102" s="9"/>
      <c r="BAO102" s="11"/>
      <c r="BAP102" s="8"/>
      <c r="BAQ102" s="9"/>
      <c r="BAV102" s="11"/>
      <c r="BAW102" s="8"/>
      <c r="BAX102" s="9"/>
      <c r="BBC102" s="11"/>
      <c r="BBD102" s="8"/>
      <c r="BBE102" s="9"/>
      <c r="BBJ102" s="11"/>
      <c r="BBK102" s="8"/>
      <c r="BBL102" s="9"/>
      <c r="BBQ102" s="11"/>
      <c r="BBR102" s="8"/>
      <c r="BBS102" s="9"/>
      <c r="BBX102" s="11"/>
      <c r="BBY102" s="8"/>
      <c r="BBZ102" s="9"/>
      <c r="BCE102" s="11"/>
      <c r="BCF102" s="8"/>
      <c r="BCG102" s="9"/>
      <c r="BCL102" s="11"/>
      <c r="BCM102" s="8"/>
      <c r="BCN102" s="9"/>
      <c r="BCS102" s="11"/>
      <c r="BCT102" s="8"/>
      <c r="BCU102" s="9"/>
      <c r="BCZ102" s="11"/>
      <c r="BDA102" s="8"/>
      <c r="BDB102" s="9"/>
      <c r="BDG102" s="11"/>
      <c r="BDH102" s="8"/>
      <c r="BDI102" s="9"/>
      <c r="BDN102" s="11"/>
      <c r="BDO102" s="8"/>
      <c r="BDP102" s="9"/>
      <c r="BDU102" s="11"/>
      <c r="BDV102" s="8"/>
      <c r="BDW102" s="9"/>
      <c r="BEB102" s="11"/>
      <c r="BEC102" s="8"/>
      <c r="BED102" s="9"/>
      <c r="BEI102" s="11"/>
      <c r="BEJ102" s="8"/>
      <c r="BEK102" s="9"/>
      <c r="BEP102" s="11"/>
      <c r="BEQ102" s="8"/>
      <c r="BER102" s="9"/>
      <c r="BEW102" s="11"/>
      <c r="BEX102" s="8"/>
      <c r="BEY102" s="9"/>
      <c r="BFD102" s="11"/>
      <c r="BFE102" s="8"/>
      <c r="BFF102" s="9"/>
      <c r="BFK102" s="11"/>
      <c r="BFL102" s="8"/>
      <c r="BFM102" s="9"/>
      <c r="BFR102" s="11"/>
      <c r="BFS102" s="8"/>
      <c r="BFT102" s="9"/>
      <c r="BFY102" s="11"/>
      <c r="BFZ102" s="8"/>
      <c r="BGA102" s="9"/>
      <c r="BGF102" s="11"/>
      <c r="BGG102" s="8"/>
      <c r="BGH102" s="9"/>
      <c r="BGM102" s="11"/>
      <c r="BGN102" s="8"/>
      <c r="BGO102" s="9"/>
      <c r="BGT102" s="11"/>
      <c r="BGU102" s="8"/>
      <c r="BGV102" s="9"/>
      <c r="BHA102" s="11"/>
      <c r="BHB102" s="8"/>
      <c r="BHC102" s="9"/>
      <c r="BHH102" s="11"/>
      <c r="BHI102" s="8"/>
      <c r="BHJ102" s="9"/>
      <c r="BHO102" s="11"/>
      <c r="BHP102" s="8"/>
      <c r="BHQ102" s="9"/>
      <c r="BHV102" s="11"/>
      <c r="BHW102" s="8"/>
      <c r="BHX102" s="9"/>
      <c r="BIC102" s="11"/>
      <c r="BID102" s="8"/>
      <c r="BIE102" s="9"/>
      <c r="BIJ102" s="11"/>
      <c r="BIK102" s="8"/>
      <c r="BIL102" s="9"/>
      <c r="BIQ102" s="11"/>
      <c r="BIR102" s="8"/>
      <c r="BIS102" s="9"/>
      <c r="BIX102" s="11"/>
      <c r="BIY102" s="8"/>
      <c r="BIZ102" s="9"/>
      <c r="BJE102" s="11"/>
      <c r="BJF102" s="8"/>
      <c r="BJG102" s="9"/>
      <c r="BJL102" s="11"/>
      <c r="BJM102" s="8"/>
      <c r="BJN102" s="9"/>
      <c r="BJS102" s="11"/>
      <c r="BJT102" s="8"/>
      <c r="BJU102" s="9"/>
      <c r="BJZ102" s="11"/>
      <c r="BKA102" s="8"/>
      <c r="BKB102" s="9"/>
      <c r="BKG102" s="11"/>
      <c r="BKH102" s="8"/>
      <c r="BKI102" s="9"/>
      <c r="BKN102" s="11"/>
      <c r="BKO102" s="8"/>
      <c r="BKP102" s="9"/>
      <c r="BKU102" s="11"/>
      <c r="BKV102" s="8"/>
      <c r="BKW102" s="9"/>
      <c r="BLB102" s="11"/>
      <c r="BLC102" s="8"/>
      <c r="BLD102" s="9"/>
      <c r="BLI102" s="11"/>
      <c r="BLJ102" s="8"/>
      <c r="BLK102" s="9"/>
      <c r="BLP102" s="11"/>
      <c r="BLQ102" s="8"/>
      <c r="BLR102" s="9"/>
      <c r="BLW102" s="11"/>
      <c r="BLX102" s="8"/>
      <c r="BLY102" s="9"/>
      <c r="BMD102" s="11"/>
      <c r="BME102" s="8"/>
      <c r="BMF102" s="9"/>
      <c r="BMK102" s="11"/>
      <c r="BML102" s="8"/>
      <c r="BMM102" s="9"/>
      <c r="BMR102" s="11"/>
      <c r="BMS102" s="8"/>
      <c r="BMT102" s="9"/>
      <c r="BMY102" s="11"/>
      <c r="BMZ102" s="8"/>
      <c r="BNA102" s="9"/>
      <c r="BNF102" s="11"/>
      <c r="BNG102" s="8"/>
      <c r="BNH102" s="9"/>
      <c r="BNM102" s="11"/>
      <c r="BNN102" s="8"/>
      <c r="BNO102" s="9"/>
      <c r="BNT102" s="11"/>
      <c r="BNU102" s="8"/>
      <c r="BNV102" s="9"/>
      <c r="BOA102" s="11"/>
      <c r="BOB102" s="8"/>
      <c r="BOC102" s="9"/>
      <c r="BOH102" s="11"/>
      <c r="BOI102" s="8"/>
      <c r="BOJ102" s="9"/>
      <c r="BOO102" s="11"/>
      <c r="BOP102" s="8"/>
      <c r="BOQ102" s="9"/>
      <c r="BOV102" s="11"/>
      <c r="BOW102" s="8"/>
      <c r="BOX102" s="9"/>
      <c r="BPC102" s="11"/>
      <c r="BPD102" s="8"/>
      <c r="BPE102" s="9"/>
      <c r="BPJ102" s="11"/>
      <c r="BPK102" s="8"/>
      <c r="BPL102" s="9"/>
      <c r="BPQ102" s="11"/>
      <c r="BPR102" s="8"/>
      <c r="BPS102" s="9"/>
      <c r="BPX102" s="11"/>
      <c r="BPY102" s="8"/>
      <c r="BPZ102" s="9"/>
      <c r="BQE102" s="11"/>
      <c r="BQF102" s="8"/>
      <c r="BQG102" s="9"/>
      <c r="BQL102" s="11"/>
      <c r="BQM102" s="8"/>
      <c r="BQN102" s="9"/>
      <c r="BQS102" s="11"/>
      <c r="BQT102" s="8"/>
      <c r="BQU102" s="9"/>
      <c r="BQZ102" s="11"/>
      <c r="BRA102" s="8"/>
      <c r="BRB102" s="9"/>
      <c r="BRG102" s="11"/>
      <c r="BRH102" s="8"/>
      <c r="BRI102" s="9"/>
      <c r="BRN102" s="11"/>
      <c r="BRO102" s="8"/>
      <c r="BRP102" s="9"/>
      <c r="BRU102" s="11"/>
      <c r="BRV102" s="8"/>
      <c r="BRW102" s="9"/>
      <c r="BSB102" s="11"/>
      <c r="BSC102" s="8"/>
      <c r="BSD102" s="9"/>
      <c r="BSI102" s="11"/>
      <c r="BSJ102" s="8"/>
      <c r="BSK102" s="9"/>
      <c r="BSP102" s="11"/>
      <c r="BSQ102" s="8"/>
      <c r="BSR102" s="9"/>
      <c r="BSW102" s="11"/>
      <c r="BSX102" s="8"/>
      <c r="BSY102" s="9"/>
      <c r="BTD102" s="11"/>
      <c r="BTE102" s="8"/>
      <c r="BTF102" s="9"/>
      <c r="BTK102" s="11"/>
      <c r="BTL102" s="8"/>
      <c r="BTM102" s="9"/>
      <c r="BTR102" s="11"/>
      <c r="BTS102" s="8"/>
      <c r="BTT102" s="9"/>
      <c r="BTY102" s="11"/>
      <c r="BTZ102" s="8"/>
      <c r="BUA102" s="9"/>
      <c r="BUF102" s="11"/>
      <c r="BUG102" s="8"/>
      <c r="BUH102" s="9"/>
      <c r="BUM102" s="11"/>
      <c r="BUN102" s="8"/>
      <c r="BUO102" s="9"/>
      <c r="BUT102" s="11"/>
      <c r="BUU102" s="8"/>
      <c r="BUV102" s="9"/>
      <c r="BVA102" s="11"/>
      <c r="BVB102" s="8"/>
      <c r="BVC102" s="9"/>
      <c r="BVH102" s="11"/>
      <c r="BVI102" s="8"/>
      <c r="BVJ102" s="9"/>
      <c r="BVO102" s="11"/>
      <c r="BVP102" s="8"/>
      <c r="BVQ102" s="9"/>
      <c r="BVV102" s="11"/>
      <c r="BVW102" s="8"/>
      <c r="BVX102" s="9"/>
      <c r="BWC102" s="11"/>
      <c r="BWD102" s="8"/>
      <c r="BWE102" s="9"/>
      <c r="BWJ102" s="11"/>
      <c r="BWK102" s="8"/>
      <c r="BWL102" s="9"/>
      <c r="BWQ102" s="11"/>
      <c r="BWR102" s="8"/>
      <c r="BWS102" s="9"/>
      <c r="BWX102" s="11"/>
      <c r="BWY102" s="8"/>
      <c r="BWZ102" s="9"/>
      <c r="BXE102" s="11"/>
      <c r="BXF102" s="8"/>
      <c r="BXG102" s="9"/>
      <c r="BXL102" s="11"/>
      <c r="BXM102" s="8"/>
      <c r="BXN102" s="9"/>
      <c r="BXS102" s="11"/>
      <c r="BXT102" s="8"/>
      <c r="BXU102" s="9"/>
      <c r="BXZ102" s="11"/>
      <c r="BYA102" s="8"/>
      <c r="BYB102" s="9"/>
      <c r="BYG102" s="11"/>
      <c r="BYH102" s="8"/>
      <c r="BYI102" s="9"/>
      <c r="BYN102" s="11"/>
      <c r="BYO102" s="8"/>
      <c r="BYP102" s="9"/>
      <c r="BYU102" s="11"/>
      <c r="BYV102" s="8"/>
      <c r="BYW102" s="9"/>
      <c r="BZB102" s="11"/>
      <c r="BZC102" s="8"/>
      <c r="BZD102" s="9"/>
      <c r="BZI102" s="11"/>
      <c r="BZJ102" s="8"/>
      <c r="BZK102" s="9"/>
      <c r="BZP102" s="11"/>
      <c r="BZQ102" s="8"/>
      <c r="BZR102" s="9"/>
      <c r="BZW102" s="11"/>
      <c r="BZX102" s="8"/>
      <c r="BZY102" s="9"/>
      <c r="CAD102" s="11"/>
      <c r="CAE102" s="8"/>
      <c r="CAF102" s="9"/>
      <c r="CAK102" s="11"/>
      <c r="CAL102" s="8"/>
      <c r="CAM102" s="9"/>
      <c r="CAR102" s="11"/>
      <c r="CAS102" s="8"/>
      <c r="CAT102" s="9"/>
      <c r="CAY102" s="11"/>
      <c r="CAZ102" s="8"/>
      <c r="CBA102" s="9"/>
      <c r="CBF102" s="11"/>
      <c r="CBG102" s="8"/>
      <c r="CBH102" s="9"/>
      <c r="CBM102" s="11"/>
      <c r="CBN102" s="8"/>
      <c r="CBO102" s="9"/>
      <c r="CBT102" s="11"/>
      <c r="CBU102" s="8"/>
      <c r="CBV102" s="9"/>
      <c r="CCA102" s="11"/>
      <c r="CCB102" s="8"/>
      <c r="CCC102" s="9"/>
      <c r="CCH102" s="11"/>
      <c r="CCI102" s="8"/>
      <c r="CCJ102" s="9"/>
      <c r="CCO102" s="11"/>
      <c r="CCP102" s="8"/>
      <c r="CCQ102" s="9"/>
      <c r="CCV102" s="11"/>
      <c r="CCW102" s="8"/>
      <c r="CCX102" s="9"/>
      <c r="CDC102" s="11"/>
      <c r="CDD102" s="8"/>
      <c r="CDE102" s="9"/>
      <c r="CDJ102" s="11"/>
      <c r="CDK102" s="8"/>
      <c r="CDL102" s="9"/>
      <c r="CDQ102" s="11"/>
      <c r="CDR102" s="8"/>
      <c r="CDS102" s="9"/>
      <c r="CDX102" s="11"/>
      <c r="CDY102" s="8"/>
      <c r="CDZ102" s="9"/>
      <c r="CEE102" s="11"/>
      <c r="CEF102" s="8"/>
      <c r="CEG102" s="9"/>
      <c r="CEL102" s="11"/>
      <c r="CEM102" s="8"/>
      <c r="CEN102" s="9"/>
      <c r="CES102" s="11"/>
      <c r="CET102" s="8"/>
      <c r="CEU102" s="9"/>
      <c r="CEZ102" s="11"/>
      <c r="CFA102" s="8"/>
      <c r="CFB102" s="9"/>
      <c r="CFG102" s="11"/>
      <c r="CFH102" s="8"/>
      <c r="CFI102" s="9"/>
      <c r="CFN102" s="11"/>
      <c r="CFO102" s="8"/>
      <c r="CFP102" s="9"/>
      <c r="CFU102" s="11"/>
      <c r="CFV102" s="8"/>
      <c r="CFW102" s="9"/>
      <c r="CGB102" s="11"/>
      <c r="CGC102" s="8"/>
      <c r="CGD102" s="9"/>
      <c r="CGI102" s="11"/>
      <c r="CGJ102" s="8"/>
      <c r="CGK102" s="9"/>
      <c r="CGP102" s="11"/>
      <c r="CGQ102" s="8"/>
      <c r="CGR102" s="9"/>
      <c r="CGW102" s="11"/>
      <c r="CGX102" s="8"/>
      <c r="CGY102" s="9"/>
      <c r="CHD102" s="11"/>
      <c r="CHE102" s="8"/>
      <c r="CHF102" s="9"/>
      <c r="CHK102" s="11"/>
      <c r="CHL102" s="8"/>
      <c r="CHM102" s="9"/>
      <c r="CHR102" s="11"/>
      <c r="CHS102" s="8"/>
      <c r="CHT102" s="9"/>
      <c r="CHY102" s="11"/>
      <c r="CHZ102" s="8"/>
      <c r="CIA102" s="9"/>
      <c r="CIF102" s="11"/>
      <c r="CIG102" s="8"/>
      <c r="CIH102" s="9"/>
      <c r="CIM102" s="11"/>
      <c r="CIN102" s="8"/>
      <c r="CIO102" s="9"/>
      <c r="CIT102" s="11"/>
      <c r="CIU102" s="8"/>
      <c r="CIV102" s="9"/>
      <c r="CJA102" s="11"/>
      <c r="CJB102" s="8"/>
      <c r="CJC102" s="9"/>
      <c r="CJH102" s="11"/>
      <c r="CJI102" s="8"/>
      <c r="CJJ102" s="9"/>
      <c r="CJO102" s="11"/>
      <c r="CJP102" s="8"/>
      <c r="CJQ102" s="9"/>
      <c r="CJV102" s="11"/>
      <c r="CJW102" s="8"/>
      <c r="CJX102" s="9"/>
      <c r="CKC102" s="11"/>
      <c r="CKD102" s="8"/>
      <c r="CKE102" s="9"/>
      <c r="CKJ102" s="11"/>
      <c r="CKK102" s="8"/>
      <c r="CKL102" s="9"/>
      <c r="CKQ102" s="11"/>
      <c r="CKR102" s="8"/>
      <c r="CKS102" s="9"/>
      <c r="CKX102" s="11"/>
      <c r="CKY102" s="8"/>
      <c r="CKZ102" s="9"/>
      <c r="CLE102" s="11"/>
      <c r="CLF102" s="8"/>
      <c r="CLG102" s="9"/>
      <c r="CLL102" s="11"/>
      <c r="CLM102" s="8"/>
      <c r="CLN102" s="9"/>
      <c r="CLS102" s="11"/>
      <c r="CLT102" s="8"/>
      <c r="CLU102" s="9"/>
      <c r="CLZ102" s="11"/>
      <c r="CMA102" s="8"/>
      <c r="CMB102" s="9"/>
      <c r="CMG102" s="11"/>
      <c r="CMH102" s="8"/>
      <c r="CMI102" s="9"/>
      <c r="CMN102" s="11"/>
      <c r="CMO102" s="8"/>
      <c r="CMP102" s="9"/>
      <c r="CMU102" s="11"/>
      <c r="CMV102" s="8"/>
      <c r="CMW102" s="9"/>
      <c r="CNB102" s="11"/>
      <c r="CNC102" s="8"/>
      <c r="CND102" s="9"/>
      <c r="CNI102" s="11"/>
      <c r="CNJ102" s="8"/>
      <c r="CNK102" s="9"/>
      <c r="CNP102" s="11"/>
      <c r="CNQ102" s="8"/>
      <c r="CNR102" s="9"/>
      <c r="CNW102" s="11"/>
      <c r="CNX102" s="8"/>
      <c r="CNY102" s="9"/>
      <c r="COD102" s="11"/>
      <c r="COE102" s="8"/>
      <c r="COF102" s="9"/>
      <c r="COK102" s="11"/>
      <c r="COL102" s="8"/>
      <c r="COM102" s="9"/>
      <c r="COR102" s="11"/>
      <c r="COS102" s="8"/>
      <c r="COT102" s="9"/>
      <c r="COY102" s="11"/>
      <c r="COZ102" s="8"/>
      <c r="CPA102" s="9"/>
      <c r="CPF102" s="11"/>
      <c r="CPG102" s="8"/>
      <c r="CPH102" s="9"/>
      <c r="CPM102" s="11"/>
      <c r="CPN102" s="8"/>
      <c r="CPO102" s="9"/>
      <c r="CPT102" s="11"/>
      <c r="CPU102" s="8"/>
      <c r="CPV102" s="9"/>
      <c r="CQA102" s="11"/>
      <c r="CQB102" s="8"/>
      <c r="CQC102" s="9"/>
      <c r="CQH102" s="11"/>
      <c r="CQI102" s="8"/>
      <c r="CQJ102" s="9"/>
      <c r="CQO102" s="11"/>
      <c r="CQP102" s="8"/>
      <c r="CQQ102" s="9"/>
      <c r="CQV102" s="11"/>
      <c r="CQW102" s="8"/>
      <c r="CQX102" s="9"/>
      <c r="CRC102" s="11"/>
      <c r="CRD102" s="8"/>
      <c r="CRE102" s="9"/>
      <c r="CRJ102" s="11"/>
      <c r="CRK102" s="8"/>
      <c r="CRL102" s="9"/>
      <c r="CRQ102" s="11"/>
      <c r="CRR102" s="8"/>
      <c r="CRS102" s="9"/>
      <c r="CRX102" s="11"/>
      <c r="CRY102" s="8"/>
      <c r="CRZ102" s="9"/>
      <c r="CSE102" s="11"/>
      <c r="CSF102" s="8"/>
      <c r="CSG102" s="9"/>
      <c r="CSL102" s="11"/>
      <c r="CSM102" s="8"/>
      <c r="CSN102" s="9"/>
      <c r="CSS102" s="11"/>
      <c r="CST102" s="8"/>
      <c r="CSU102" s="9"/>
      <c r="CSZ102" s="11"/>
      <c r="CTA102" s="8"/>
      <c r="CTB102" s="9"/>
      <c r="CTG102" s="11"/>
      <c r="CTH102" s="8"/>
      <c r="CTI102" s="9"/>
      <c r="CTN102" s="11"/>
      <c r="CTO102" s="8"/>
      <c r="CTP102" s="9"/>
      <c r="CTU102" s="11"/>
      <c r="CTV102" s="8"/>
      <c r="CTW102" s="9"/>
      <c r="CUB102" s="11"/>
      <c r="CUC102" s="8"/>
      <c r="CUD102" s="9"/>
      <c r="CUI102" s="11"/>
      <c r="CUJ102" s="8"/>
      <c r="CUK102" s="9"/>
      <c r="CUP102" s="11"/>
      <c r="CUQ102" s="8"/>
      <c r="CUR102" s="9"/>
      <c r="CUW102" s="11"/>
      <c r="CUX102" s="8"/>
      <c r="CUY102" s="9"/>
      <c r="CVD102" s="11"/>
      <c r="CVE102" s="8"/>
      <c r="CVF102" s="9"/>
      <c r="CVK102" s="11"/>
      <c r="CVL102" s="8"/>
      <c r="CVM102" s="9"/>
      <c r="CVR102" s="11"/>
      <c r="CVS102" s="8"/>
      <c r="CVT102" s="9"/>
      <c r="CVY102" s="11"/>
      <c r="CVZ102" s="8"/>
      <c r="CWA102" s="9"/>
      <c r="CWF102" s="11"/>
      <c r="CWG102" s="8"/>
      <c r="CWH102" s="9"/>
      <c r="CWM102" s="11"/>
      <c r="CWN102" s="8"/>
      <c r="CWO102" s="9"/>
      <c r="CWT102" s="11"/>
      <c r="CWU102" s="8"/>
      <c r="CWV102" s="9"/>
      <c r="CXA102" s="11"/>
      <c r="CXB102" s="8"/>
      <c r="CXC102" s="9"/>
      <c r="CXH102" s="11"/>
      <c r="CXI102" s="8"/>
      <c r="CXJ102" s="9"/>
      <c r="CXO102" s="11"/>
      <c r="CXP102" s="8"/>
      <c r="CXQ102" s="9"/>
      <c r="CXV102" s="11"/>
      <c r="CXW102" s="8"/>
      <c r="CXX102" s="9"/>
      <c r="CYC102" s="11"/>
      <c r="CYD102" s="8"/>
      <c r="CYE102" s="9"/>
      <c r="CYJ102" s="11"/>
      <c r="CYK102" s="8"/>
      <c r="CYL102" s="9"/>
      <c r="CYQ102" s="11"/>
      <c r="CYR102" s="8"/>
      <c r="CYS102" s="9"/>
      <c r="CYX102" s="11"/>
      <c r="CYY102" s="8"/>
      <c r="CYZ102" s="9"/>
      <c r="CZE102" s="11"/>
      <c r="CZF102" s="8"/>
      <c r="CZG102" s="9"/>
      <c r="CZL102" s="11"/>
      <c r="CZM102" s="8"/>
      <c r="CZN102" s="9"/>
      <c r="CZS102" s="11"/>
      <c r="CZT102" s="8"/>
      <c r="CZU102" s="9"/>
      <c r="CZZ102" s="11"/>
      <c r="DAA102" s="8"/>
      <c r="DAB102" s="9"/>
      <c r="DAG102" s="11"/>
      <c r="DAH102" s="8"/>
      <c r="DAI102" s="9"/>
      <c r="DAN102" s="11"/>
      <c r="DAO102" s="8"/>
      <c r="DAP102" s="9"/>
      <c r="DAU102" s="11"/>
      <c r="DAV102" s="8"/>
      <c r="DAW102" s="9"/>
      <c r="DBB102" s="11"/>
      <c r="DBC102" s="8"/>
      <c r="DBD102" s="9"/>
      <c r="DBI102" s="11"/>
      <c r="DBJ102" s="8"/>
      <c r="DBK102" s="9"/>
      <c r="DBP102" s="11"/>
      <c r="DBQ102" s="8"/>
      <c r="DBR102" s="9"/>
      <c r="DBW102" s="11"/>
      <c r="DBX102" s="8"/>
      <c r="DBY102" s="9"/>
      <c r="DCD102" s="11"/>
      <c r="DCE102" s="8"/>
      <c r="DCF102" s="9"/>
      <c r="DCK102" s="11"/>
      <c r="DCL102" s="8"/>
      <c r="DCM102" s="9"/>
      <c r="DCR102" s="11"/>
      <c r="DCS102" s="8"/>
      <c r="DCT102" s="9"/>
      <c r="DCY102" s="11"/>
      <c r="DCZ102" s="8"/>
      <c r="DDA102" s="9"/>
      <c r="DDF102" s="11"/>
      <c r="DDG102" s="8"/>
      <c r="DDH102" s="9"/>
      <c r="DDM102" s="11"/>
      <c r="DDN102" s="8"/>
      <c r="DDO102" s="9"/>
      <c r="DDT102" s="11"/>
      <c r="DDU102" s="8"/>
      <c r="DDV102" s="9"/>
      <c r="DEA102" s="11"/>
      <c r="DEB102" s="8"/>
      <c r="DEC102" s="9"/>
      <c r="DEH102" s="11"/>
      <c r="DEI102" s="8"/>
      <c r="DEJ102" s="9"/>
      <c r="DEO102" s="11"/>
      <c r="DEP102" s="8"/>
      <c r="DEQ102" s="9"/>
      <c r="DEV102" s="11"/>
      <c r="DEW102" s="8"/>
      <c r="DEX102" s="9"/>
      <c r="DFC102" s="11"/>
      <c r="DFD102" s="8"/>
      <c r="DFE102" s="9"/>
      <c r="DFJ102" s="11"/>
      <c r="DFK102" s="8"/>
      <c r="DFL102" s="9"/>
      <c r="DFQ102" s="11"/>
      <c r="DFR102" s="8"/>
      <c r="DFS102" s="9"/>
      <c r="DFX102" s="11"/>
      <c r="DFY102" s="8"/>
      <c r="DFZ102" s="9"/>
      <c r="DGE102" s="11"/>
      <c r="DGF102" s="8"/>
      <c r="DGG102" s="9"/>
      <c r="DGL102" s="11"/>
      <c r="DGM102" s="8"/>
      <c r="DGN102" s="9"/>
      <c r="DGS102" s="11"/>
      <c r="DGT102" s="8"/>
      <c r="DGU102" s="9"/>
      <c r="DGZ102" s="11"/>
      <c r="DHA102" s="8"/>
      <c r="DHB102" s="9"/>
      <c r="DHG102" s="11"/>
      <c r="DHH102" s="8"/>
      <c r="DHI102" s="9"/>
      <c r="DHN102" s="11"/>
      <c r="DHO102" s="8"/>
      <c r="DHP102" s="9"/>
      <c r="DHU102" s="11"/>
      <c r="DHV102" s="8"/>
      <c r="DHW102" s="9"/>
      <c r="DIB102" s="11"/>
      <c r="DIC102" s="8"/>
      <c r="DID102" s="9"/>
      <c r="DII102" s="11"/>
      <c r="DIJ102" s="8"/>
      <c r="DIK102" s="9"/>
      <c r="DIP102" s="11"/>
      <c r="DIQ102" s="8"/>
      <c r="DIR102" s="9"/>
      <c r="DIW102" s="11"/>
      <c r="DIX102" s="8"/>
      <c r="DIY102" s="9"/>
      <c r="DJD102" s="11"/>
      <c r="DJE102" s="8"/>
      <c r="DJF102" s="9"/>
      <c r="DJK102" s="11"/>
      <c r="DJL102" s="8"/>
      <c r="DJM102" s="9"/>
      <c r="DJR102" s="11"/>
      <c r="DJS102" s="8"/>
      <c r="DJT102" s="9"/>
      <c r="DJY102" s="11"/>
      <c r="DJZ102" s="8"/>
      <c r="DKA102" s="9"/>
      <c r="DKF102" s="11"/>
      <c r="DKG102" s="8"/>
      <c r="DKH102" s="9"/>
      <c r="DKM102" s="11"/>
      <c r="DKN102" s="8"/>
      <c r="DKO102" s="9"/>
      <c r="DKT102" s="11"/>
      <c r="DKU102" s="8"/>
      <c r="DKV102" s="9"/>
      <c r="DLA102" s="11"/>
      <c r="DLB102" s="8"/>
      <c r="DLC102" s="9"/>
      <c r="DLH102" s="11"/>
      <c r="DLI102" s="8"/>
      <c r="DLJ102" s="9"/>
      <c r="DLO102" s="11"/>
      <c r="DLP102" s="8"/>
      <c r="DLQ102" s="9"/>
      <c r="DLV102" s="11"/>
      <c r="DLW102" s="8"/>
      <c r="DLX102" s="9"/>
      <c r="DMC102" s="11"/>
      <c r="DMD102" s="8"/>
      <c r="DME102" s="9"/>
      <c r="DMJ102" s="11"/>
      <c r="DMK102" s="8"/>
      <c r="DML102" s="9"/>
      <c r="DMQ102" s="11"/>
      <c r="DMR102" s="8"/>
      <c r="DMS102" s="9"/>
      <c r="DMX102" s="11"/>
      <c r="DMY102" s="8"/>
      <c r="DMZ102" s="9"/>
      <c r="DNE102" s="11"/>
      <c r="DNF102" s="8"/>
      <c r="DNG102" s="9"/>
      <c r="DNL102" s="11"/>
      <c r="DNM102" s="8"/>
      <c r="DNN102" s="9"/>
      <c r="DNS102" s="11"/>
      <c r="DNT102" s="8"/>
      <c r="DNU102" s="9"/>
      <c r="DNZ102" s="11"/>
      <c r="DOA102" s="8"/>
      <c r="DOB102" s="9"/>
      <c r="DOG102" s="11"/>
      <c r="DOH102" s="8"/>
      <c r="DOI102" s="9"/>
      <c r="DON102" s="11"/>
      <c r="DOO102" s="8"/>
      <c r="DOP102" s="9"/>
      <c r="DOU102" s="11"/>
      <c r="DOV102" s="8"/>
      <c r="DOW102" s="9"/>
      <c r="DPB102" s="11"/>
      <c r="DPC102" s="8"/>
      <c r="DPD102" s="9"/>
      <c r="DPI102" s="11"/>
      <c r="DPJ102" s="8"/>
      <c r="DPK102" s="9"/>
      <c r="DPP102" s="11"/>
      <c r="DPQ102" s="8"/>
      <c r="DPR102" s="9"/>
      <c r="DPW102" s="11"/>
      <c r="DPX102" s="8"/>
      <c r="DPY102" s="9"/>
      <c r="DQD102" s="11"/>
      <c r="DQE102" s="8"/>
      <c r="DQF102" s="9"/>
      <c r="DQK102" s="11"/>
      <c r="DQL102" s="8"/>
      <c r="DQM102" s="9"/>
      <c r="DQR102" s="11"/>
      <c r="DQS102" s="8"/>
      <c r="DQT102" s="9"/>
      <c r="DQY102" s="11"/>
      <c r="DQZ102" s="8"/>
      <c r="DRA102" s="9"/>
      <c r="DRF102" s="11"/>
      <c r="DRG102" s="8"/>
      <c r="DRH102" s="9"/>
      <c r="DRM102" s="11"/>
      <c r="DRN102" s="8"/>
      <c r="DRO102" s="9"/>
      <c r="DRT102" s="11"/>
      <c r="DRU102" s="8"/>
      <c r="DRV102" s="9"/>
      <c r="DSA102" s="11"/>
      <c r="DSB102" s="8"/>
      <c r="DSC102" s="9"/>
      <c r="DSH102" s="11"/>
      <c r="DSI102" s="8"/>
      <c r="DSJ102" s="9"/>
      <c r="DSO102" s="11"/>
      <c r="DSP102" s="8"/>
      <c r="DSQ102" s="9"/>
      <c r="DSV102" s="11"/>
      <c r="DSW102" s="8"/>
      <c r="DSX102" s="9"/>
      <c r="DTC102" s="11"/>
      <c r="DTD102" s="8"/>
      <c r="DTE102" s="9"/>
      <c r="DTJ102" s="11"/>
      <c r="DTK102" s="8"/>
      <c r="DTL102" s="9"/>
      <c r="DTQ102" s="11"/>
      <c r="DTR102" s="8"/>
      <c r="DTS102" s="9"/>
      <c r="DTX102" s="11"/>
      <c r="DTY102" s="8"/>
      <c r="DTZ102" s="9"/>
      <c r="DUE102" s="11"/>
      <c r="DUF102" s="8"/>
      <c r="DUG102" s="9"/>
      <c r="DUL102" s="11"/>
      <c r="DUM102" s="8"/>
      <c r="DUN102" s="9"/>
      <c r="DUS102" s="11"/>
      <c r="DUT102" s="8"/>
      <c r="DUU102" s="9"/>
      <c r="DUZ102" s="11"/>
      <c r="DVA102" s="8"/>
      <c r="DVB102" s="9"/>
      <c r="DVG102" s="11"/>
      <c r="DVH102" s="8"/>
      <c r="DVI102" s="9"/>
      <c r="DVN102" s="11"/>
      <c r="DVO102" s="8"/>
      <c r="DVP102" s="9"/>
      <c r="DVU102" s="11"/>
      <c r="DVV102" s="8"/>
      <c r="DVW102" s="9"/>
      <c r="DWB102" s="11"/>
      <c r="DWC102" s="8"/>
      <c r="DWD102" s="9"/>
      <c r="DWI102" s="11"/>
      <c r="DWJ102" s="8"/>
      <c r="DWK102" s="9"/>
      <c r="DWP102" s="11"/>
      <c r="DWQ102" s="8"/>
      <c r="DWR102" s="9"/>
      <c r="DWW102" s="11"/>
      <c r="DWX102" s="8"/>
      <c r="DWY102" s="9"/>
      <c r="DXD102" s="11"/>
      <c r="DXE102" s="8"/>
      <c r="DXF102" s="9"/>
      <c r="DXK102" s="11"/>
      <c r="DXL102" s="8"/>
      <c r="DXM102" s="9"/>
      <c r="DXR102" s="11"/>
      <c r="DXS102" s="8"/>
      <c r="DXT102" s="9"/>
      <c r="DXY102" s="11"/>
      <c r="DXZ102" s="8"/>
      <c r="DYA102" s="9"/>
      <c r="DYF102" s="11"/>
      <c r="DYG102" s="8"/>
      <c r="DYH102" s="9"/>
      <c r="DYM102" s="11"/>
      <c r="DYN102" s="8"/>
      <c r="DYO102" s="9"/>
      <c r="DYT102" s="11"/>
      <c r="DYU102" s="8"/>
      <c r="DYV102" s="9"/>
      <c r="DZA102" s="11"/>
      <c r="DZB102" s="8"/>
      <c r="DZC102" s="9"/>
      <c r="DZH102" s="11"/>
      <c r="DZI102" s="8"/>
      <c r="DZJ102" s="9"/>
      <c r="DZO102" s="11"/>
      <c r="DZP102" s="8"/>
      <c r="DZQ102" s="9"/>
      <c r="DZV102" s="11"/>
      <c r="DZW102" s="8"/>
      <c r="DZX102" s="9"/>
      <c r="EAC102" s="11"/>
      <c r="EAD102" s="8"/>
      <c r="EAE102" s="9"/>
      <c r="EAJ102" s="11"/>
      <c r="EAK102" s="8"/>
      <c r="EAL102" s="9"/>
      <c r="EAQ102" s="11"/>
      <c r="EAR102" s="8"/>
      <c r="EAS102" s="9"/>
      <c r="EAX102" s="11"/>
      <c r="EAY102" s="8"/>
      <c r="EAZ102" s="9"/>
      <c r="EBE102" s="11"/>
      <c r="EBF102" s="8"/>
      <c r="EBG102" s="9"/>
      <c r="EBL102" s="11"/>
      <c r="EBM102" s="8"/>
      <c r="EBN102" s="9"/>
      <c r="EBS102" s="11"/>
      <c r="EBT102" s="8"/>
      <c r="EBU102" s="9"/>
      <c r="EBZ102" s="11"/>
      <c r="ECA102" s="8"/>
      <c r="ECB102" s="9"/>
      <c r="ECG102" s="11"/>
      <c r="ECH102" s="8"/>
      <c r="ECI102" s="9"/>
      <c r="ECN102" s="11"/>
      <c r="ECO102" s="8"/>
      <c r="ECP102" s="9"/>
      <c r="ECU102" s="11"/>
      <c r="ECV102" s="8"/>
      <c r="ECW102" s="9"/>
      <c r="EDB102" s="11"/>
      <c r="EDC102" s="8"/>
      <c r="EDD102" s="9"/>
      <c r="EDI102" s="11"/>
      <c r="EDJ102" s="8"/>
      <c r="EDK102" s="9"/>
      <c r="EDP102" s="11"/>
      <c r="EDQ102" s="8"/>
      <c r="EDR102" s="9"/>
      <c r="EDW102" s="11"/>
      <c r="EDX102" s="8"/>
      <c r="EDY102" s="9"/>
      <c r="EED102" s="11"/>
      <c r="EEE102" s="8"/>
      <c r="EEF102" s="9"/>
      <c r="EEK102" s="11"/>
      <c r="EEL102" s="8"/>
      <c r="EEM102" s="9"/>
      <c r="EER102" s="11"/>
      <c r="EES102" s="8"/>
      <c r="EET102" s="9"/>
      <c r="EEY102" s="11"/>
      <c r="EEZ102" s="8"/>
      <c r="EFA102" s="9"/>
      <c r="EFF102" s="11"/>
      <c r="EFG102" s="8"/>
      <c r="EFH102" s="9"/>
      <c r="EFM102" s="11"/>
      <c r="EFN102" s="8"/>
      <c r="EFO102" s="9"/>
      <c r="EFT102" s="11"/>
      <c r="EFU102" s="8"/>
      <c r="EFV102" s="9"/>
      <c r="EGA102" s="11"/>
      <c r="EGB102" s="8"/>
      <c r="EGC102" s="9"/>
      <c r="EGH102" s="11"/>
      <c r="EGI102" s="8"/>
      <c r="EGJ102" s="9"/>
      <c r="EGO102" s="11"/>
      <c r="EGP102" s="8"/>
      <c r="EGQ102" s="9"/>
      <c r="EGV102" s="11"/>
      <c r="EGW102" s="8"/>
      <c r="EGX102" s="9"/>
      <c r="EHC102" s="11"/>
      <c r="EHD102" s="8"/>
      <c r="EHE102" s="9"/>
      <c r="EHJ102" s="11"/>
      <c r="EHK102" s="8"/>
      <c r="EHL102" s="9"/>
      <c r="EHQ102" s="11"/>
      <c r="EHR102" s="8"/>
      <c r="EHS102" s="9"/>
      <c r="EHX102" s="11"/>
      <c r="EHY102" s="8"/>
      <c r="EHZ102" s="9"/>
      <c r="EIE102" s="11"/>
      <c r="EIF102" s="8"/>
      <c r="EIG102" s="9"/>
      <c r="EIL102" s="11"/>
      <c r="EIM102" s="8"/>
      <c r="EIN102" s="9"/>
      <c r="EIS102" s="11"/>
      <c r="EIT102" s="8"/>
      <c r="EIU102" s="9"/>
      <c r="EIZ102" s="11"/>
      <c r="EJA102" s="8"/>
      <c r="EJB102" s="9"/>
      <c r="EJG102" s="11"/>
      <c r="EJH102" s="8"/>
      <c r="EJI102" s="9"/>
      <c r="EJN102" s="11"/>
      <c r="EJO102" s="8"/>
      <c r="EJP102" s="9"/>
      <c r="EJU102" s="11"/>
      <c r="EJV102" s="8"/>
      <c r="EJW102" s="9"/>
      <c r="EKB102" s="11"/>
      <c r="EKC102" s="8"/>
      <c r="EKD102" s="9"/>
      <c r="EKI102" s="11"/>
      <c r="EKJ102" s="8"/>
      <c r="EKK102" s="9"/>
      <c r="EKP102" s="11"/>
      <c r="EKQ102" s="8"/>
      <c r="EKR102" s="9"/>
      <c r="EKW102" s="11"/>
      <c r="EKX102" s="8"/>
      <c r="EKY102" s="9"/>
      <c r="ELD102" s="11"/>
      <c r="ELE102" s="8"/>
      <c r="ELF102" s="9"/>
      <c r="ELK102" s="11"/>
      <c r="ELL102" s="8"/>
      <c r="ELM102" s="9"/>
      <c r="ELR102" s="11"/>
      <c r="ELS102" s="8"/>
      <c r="ELT102" s="9"/>
      <c r="ELY102" s="11"/>
      <c r="ELZ102" s="8"/>
      <c r="EMA102" s="9"/>
      <c r="EMF102" s="11"/>
      <c r="EMG102" s="8"/>
      <c r="EMH102" s="9"/>
      <c r="EMM102" s="11"/>
      <c r="EMN102" s="8"/>
      <c r="EMO102" s="9"/>
      <c r="EMT102" s="11"/>
      <c r="EMU102" s="8"/>
      <c r="EMV102" s="9"/>
      <c r="ENA102" s="11"/>
      <c r="ENB102" s="8"/>
      <c r="ENC102" s="9"/>
      <c r="ENH102" s="11"/>
      <c r="ENI102" s="8"/>
      <c r="ENJ102" s="9"/>
      <c r="ENO102" s="11"/>
      <c r="ENP102" s="8"/>
      <c r="ENQ102" s="9"/>
      <c r="ENV102" s="11"/>
      <c r="ENW102" s="8"/>
      <c r="ENX102" s="9"/>
      <c r="EOC102" s="11"/>
      <c r="EOD102" s="8"/>
      <c r="EOE102" s="9"/>
      <c r="EOJ102" s="11"/>
      <c r="EOK102" s="8"/>
      <c r="EOL102" s="9"/>
      <c r="EOQ102" s="11"/>
      <c r="EOR102" s="8"/>
      <c r="EOS102" s="9"/>
      <c r="EOX102" s="11"/>
      <c r="EOY102" s="8"/>
      <c r="EOZ102" s="9"/>
      <c r="EPE102" s="11"/>
      <c r="EPF102" s="8"/>
      <c r="EPG102" s="9"/>
      <c r="EPL102" s="11"/>
      <c r="EPM102" s="8"/>
      <c r="EPN102" s="9"/>
      <c r="EPS102" s="11"/>
      <c r="EPT102" s="8"/>
      <c r="EPU102" s="9"/>
      <c r="EPZ102" s="11"/>
      <c r="EQA102" s="8"/>
      <c r="EQB102" s="9"/>
      <c r="EQG102" s="11"/>
      <c r="EQH102" s="8"/>
      <c r="EQI102" s="9"/>
      <c r="EQN102" s="11"/>
      <c r="EQO102" s="8"/>
      <c r="EQP102" s="9"/>
      <c r="EQU102" s="11"/>
      <c r="EQV102" s="8"/>
      <c r="EQW102" s="9"/>
      <c r="ERB102" s="11"/>
      <c r="ERC102" s="8"/>
      <c r="ERD102" s="9"/>
      <c r="ERI102" s="11"/>
      <c r="ERJ102" s="8"/>
      <c r="ERK102" s="9"/>
      <c r="ERP102" s="11"/>
      <c r="ERQ102" s="8"/>
      <c r="ERR102" s="9"/>
      <c r="ERW102" s="11"/>
      <c r="ERX102" s="8"/>
      <c r="ERY102" s="9"/>
      <c r="ESD102" s="11"/>
      <c r="ESE102" s="8"/>
      <c r="ESF102" s="9"/>
      <c r="ESK102" s="11"/>
      <c r="ESL102" s="8"/>
      <c r="ESM102" s="9"/>
      <c r="ESR102" s="11"/>
      <c r="ESS102" s="8"/>
      <c r="EST102" s="9"/>
      <c r="ESY102" s="11"/>
      <c r="ESZ102" s="8"/>
      <c r="ETA102" s="9"/>
      <c r="ETF102" s="11"/>
      <c r="ETG102" s="8"/>
      <c r="ETH102" s="9"/>
      <c r="ETM102" s="11"/>
      <c r="ETN102" s="8"/>
      <c r="ETO102" s="9"/>
      <c r="ETT102" s="11"/>
      <c r="ETU102" s="8"/>
      <c r="ETV102" s="9"/>
      <c r="EUA102" s="11"/>
      <c r="EUB102" s="8"/>
      <c r="EUC102" s="9"/>
      <c r="EUH102" s="11"/>
      <c r="EUI102" s="8"/>
      <c r="EUJ102" s="9"/>
      <c r="EUO102" s="11"/>
      <c r="EUP102" s="8"/>
      <c r="EUQ102" s="9"/>
      <c r="EUV102" s="11"/>
      <c r="EUW102" s="8"/>
      <c r="EUX102" s="9"/>
      <c r="EVC102" s="11"/>
      <c r="EVD102" s="8"/>
      <c r="EVE102" s="9"/>
      <c r="EVJ102" s="11"/>
      <c r="EVK102" s="8"/>
      <c r="EVL102" s="9"/>
      <c r="EVQ102" s="11"/>
      <c r="EVR102" s="8"/>
      <c r="EVS102" s="9"/>
      <c r="EVX102" s="11"/>
      <c r="EVY102" s="8"/>
      <c r="EVZ102" s="9"/>
      <c r="EWE102" s="11"/>
      <c r="EWF102" s="8"/>
      <c r="EWG102" s="9"/>
      <c r="EWL102" s="11"/>
      <c r="EWM102" s="8"/>
      <c r="EWN102" s="9"/>
      <c r="EWS102" s="11"/>
      <c r="EWT102" s="8"/>
      <c r="EWU102" s="9"/>
      <c r="EWZ102" s="11"/>
      <c r="EXA102" s="8"/>
      <c r="EXB102" s="9"/>
      <c r="EXG102" s="11"/>
      <c r="EXH102" s="8"/>
      <c r="EXI102" s="9"/>
      <c r="EXN102" s="11"/>
      <c r="EXO102" s="8"/>
      <c r="EXP102" s="9"/>
      <c r="EXU102" s="11"/>
      <c r="EXV102" s="8"/>
      <c r="EXW102" s="9"/>
      <c r="EYB102" s="11"/>
      <c r="EYC102" s="8"/>
      <c r="EYD102" s="9"/>
      <c r="EYI102" s="11"/>
      <c r="EYJ102" s="8"/>
      <c r="EYK102" s="9"/>
      <c r="EYP102" s="11"/>
      <c r="EYQ102" s="8"/>
      <c r="EYR102" s="9"/>
      <c r="EYW102" s="11"/>
      <c r="EYX102" s="8"/>
      <c r="EYY102" s="9"/>
      <c r="EZD102" s="11"/>
      <c r="EZE102" s="8"/>
      <c r="EZF102" s="9"/>
      <c r="EZK102" s="11"/>
      <c r="EZL102" s="8"/>
      <c r="EZM102" s="9"/>
      <c r="EZR102" s="11"/>
      <c r="EZS102" s="8"/>
      <c r="EZT102" s="9"/>
      <c r="EZY102" s="11"/>
      <c r="EZZ102" s="8"/>
      <c r="FAA102" s="9"/>
      <c r="FAF102" s="11"/>
      <c r="FAG102" s="8"/>
      <c r="FAH102" s="9"/>
      <c r="FAM102" s="11"/>
      <c r="FAN102" s="8"/>
      <c r="FAO102" s="9"/>
      <c r="FAT102" s="11"/>
      <c r="FAU102" s="8"/>
      <c r="FAV102" s="9"/>
      <c r="FBA102" s="11"/>
      <c r="FBB102" s="8"/>
      <c r="FBC102" s="9"/>
      <c r="FBH102" s="11"/>
      <c r="FBI102" s="8"/>
      <c r="FBJ102" s="9"/>
      <c r="FBO102" s="11"/>
      <c r="FBP102" s="8"/>
      <c r="FBQ102" s="9"/>
      <c r="FBV102" s="11"/>
      <c r="FBW102" s="8"/>
      <c r="FBX102" s="9"/>
      <c r="FCC102" s="11"/>
      <c r="FCD102" s="8"/>
      <c r="FCE102" s="9"/>
      <c r="FCJ102" s="11"/>
      <c r="FCK102" s="8"/>
      <c r="FCL102" s="9"/>
      <c r="FCQ102" s="11"/>
      <c r="FCR102" s="8"/>
      <c r="FCS102" s="9"/>
      <c r="FCX102" s="11"/>
      <c r="FCY102" s="8"/>
      <c r="FCZ102" s="9"/>
      <c r="FDE102" s="11"/>
      <c r="FDF102" s="8"/>
      <c r="FDG102" s="9"/>
      <c r="FDL102" s="11"/>
      <c r="FDM102" s="8"/>
      <c r="FDN102" s="9"/>
      <c r="FDS102" s="11"/>
      <c r="FDT102" s="8"/>
      <c r="FDU102" s="9"/>
      <c r="FDZ102" s="11"/>
      <c r="FEA102" s="8"/>
      <c r="FEB102" s="9"/>
      <c r="FEG102" s="11"/>
      <c r="FEH102" s="8"/>
      <c r="FEI102" s="9"/>
      <c r="FEN102" s="11"/>
      <c r="FEO102" s="8"/>
      <c r="FEP102" s="9"/>
      <c r="FEU102" s="11"/>
      <c r="FEV102" s="8"/>
      <c r="FEW102" s="9"/>
      <c r="FFB102" s="11"/>
      <c r="FFC102" s="8"/>
      <c r="FFD102" s="9"/>
      <c r="FFI102" s="11"/>
      <c r="FFJ102" s="8"/>
      <c r="FFK102" s="9"/>
      <c r="FFP102" s="11"/>
      <c r="FFQ102" s="8"/>
      <c r="FFR102" s="9"/>
      <c r="FFW102" s="11"/>
      <c r="FFX102" s="8"/>
      <c r="FFY102" s="9"/>
      <c r="FGD102" s="11"/>
      <c r="FGE102" s="8"/>
      <c r="FGF102" s="9"/>
      <c r="FGK102" s="11"/>
      <c r="FGL102" s="8"/>
      <c r="FGM102" s="9"/>
      <c r="FGR102" s="11"/>
      <c r="FGS102" s="8"/>
      <c r="FGT102" s="9"/>
      <c r="FGY102" s="11"/>
      <c r="FGZ102" s="8"/>
      <c r="FHA102" s="9"/>
      <c r="FHF102" s="11"/>
      <c r="FHG102" s="8"/>
      <c r="FHH102" s="9"/>
      <c r="FHM102" s="11"/>
      <c r="FHN102" s="8"/>
      <c r="FHO102" s="9"/>
      <c r="FHT102" s="11"/>
      <c r="FHU102" s="8"/>
      <c r="FHV102" s="9"/>
      <c r="FIA102" s="11"/>
      <c r="FIB102" s="8"/>
      <c r="FIC102" s="9"/>
      <c r="FIH102" s="11"/>
      <c r="FII102" s="8"/>
      <c r="FIJ102" s="9"/>
      <c r="FIO102" s="11"/>
      <c r="FIP102" s="8"/>
      <c r="FIQ102" s="9"/>
      <c r="FIV102" s="11"/>
      <c r="FIW102" s="8"/>
      <c r="FIX102" s="9"/>
      <c r="FJC102" s="11"/>
      <c r="FJD102" s="8"/>
      <c r="FJE102" s="9"/>
      <c r="FJJ102" s="11"/>
      <c r="FJK102" s="8"/>
      <c r="FJL102" s="9"/>
      <c r="FJQ102" s="11"/>
      <c r="FJR102" s="8"/>
      <c r="FJS102" s="9"/>
      <c r="FJX102" s="11"/>
      <c r="FJY102" s="8"/>
      <c r="FJZ102" s="9"/>
      <c r="FKE102" s="11"/>
      <c r="FKF102" s="8"/>
      <c r="FKG102" s="9"/>
      <c r="FKL102" s="11"/>
      <c r="FKM102" s="8"/>
      <c r="FKN102" s="9"/>
      <c r="FKS102" s="11"/>
      <c r="FKT102" s="8"/>
      <c r="FKU102" s="9"/>
      <c r="FKZ102" s="11"/>
      <c r="FLA102" s="8"/>
      <c r="FLB102" s="9"/>
      <c r="FLG102" s="11"/>
      <c r="FLH102" s="8"/>
      <c r="FLI102" s="9"/>
      <c r="FLN102" s="11"/>
      <c r="FLO102" s="8"/>
      <c r="FLP102" s="9"/>
      <c r="FLU102" s="11"/>
      <c r="FLV102" s="8"/>
      <c r="FLW102" s="9"/>
      <c r="FMB102" s="11"/>
      <c r="FMC102" s="8"/>
      <c r="FMD102" s="9"/>
      <c r="FMI102" s="11"/>
      <c r="FMJ102" s="8"/>
      <c r="FMK102" s="9"/>
      <c r="FMP102" s="11"/>
      <c r="FMQ102" s="8"/>
      <c r="FMR102" s="9"/>
      <c r="FMW102" s="11"/>
      <c r="FMX102" s="8"/>
      <c r="FMY102" s="9"/>
      <c r="FND102" s="11"/>
      <c r="FNE102" s="8"/>
      <c r="FNF102" s="9"/>
      <c r="FNK102" s="11"/>
      <c r="FNL102" s="8"/>
      <c r="FNM102" s="9"/>
      <c r="FNR102" s="11"/>
      <c r="FNS102" s="8"/>
      <c r="FNT102" s="9"/>
      <c r="FNY102" s="11"/>
      <c r="FNZ102" s="8"/>
      <c r="FOA102" s="9"/>
      <c r="FOF102" s="11"/>
      <c r="FOG102" s="8"/>
      <c r="FOH102" s="9"/>
      <c r="FOM102" s="11"/>
      <c r="FON102" s="8"/>
      <c r="FOO102" s="9"/>
      <c r="FOT102" s="11"/>
      <c r="FOU102" s="8"/>
      <c r="FOV102" s="9"/>
      <c r="FPA102" s="11"/>
      <c r="FPB102" s="8"/>
      <c r="FPC102" s="9"/>
      <c r="FPH102" s="11"/>
      <c r="FPI102" s="8"/>
      <c r="FPJ102" s="9"/>
      <c r="FPO102" s="11"/>
      <c r="FPP102" s="8"/>
      <c r="FPQ102" s="9"/>
      <c r="FPV102" s="11"/>
      <c r="FPW102" s="8"/>
      <c r="FPX102" s="9"/>
      <c r="FQC102" s="11"/>
      <c r="FQD102" s="8"/>
      <c r="FQE102" s="9"/>
      <c r="FQJ102" s="11"/>
      <c r="FQK102" s="8"/>
      <c r="FQL102" s="9"/>
      <c r="FQQ102" s="11"/>
      <c r="FQR102" s="8"/>
      <c r="FQS102" s="9"/>
      <c r="FQX102" s="11"/>
      <c r="FQY102" s="8"/>
      <c r="FQZ102" s="9"/>
      <c r="FRE102" s="11"/>
      <c r="FRF102" s="8"/>
      <c r="FRG102" s="9"/>
      <c r="FRL102" s="11"/>
      <c r="FRM102" s="8"/>
      <c r="FRN102" s="9"/>
      <c r="FRS102" s="11"/>
      <c r="FRT102" s="8"/>
      <c r="FRU102" s="9"/>
      <c r="FRZ102" s="11"/>
      <c r="FSA102" s="8"/>
      <c r="FSB102" s="9"/>
      <c r="FSG102" s="11"/>
      <c r="FSH102" s="8"/>
      <c r="FSI102" s="9"/>
      <c r="FSN102" s="11"/>
      <c r="FSO102" s="8"/>
      <c r="FSP102" s="9"/>
      <c r="FSU102" s="11"/>
      <c r="FSV102" s="8"/>
      <c r="FSW102" s="9"/>
      <c r="FTB102" s="11"/>
      <c r="FTC102" s="8"/>
      <c r="FTD102" s="9"/>
      <c r="FTI102" s="11"/>
      <c r="FTJ102" s="8"/>
      <c r="FTK102" s="9"/>
      <c r="FTP102" s="11"/>
      <c r="FTQ102" s="8"/>
      <c r="FTR102" s="9"/>
      <c r="FTW102" s="11"/>
      <c r="FTX102" s="8"/>
      <c r="FTY102" s="9"/>
      <c r="FUD102" s="11"/>
      <c r="FUE102" s="8"/>
      <c r="FUF102" s="9"/>
      <c r="FUK102" s="11"/>
      <c r="FUL102" s="8"/>
      <c r="FUM102" s="9"/>
      <c r="FUR102" s="11"/>
      <c r="FUS102" s="8"/>
      <c r="FUT102" s="9"/>
      <c r="FUY102" s="11"/>
      <c r="FUZ102" s="8"/>
      <c r="FVA102" s="9"/>
      <c r="FVF102" s="11"/>
      <c r="FVG102" s="8"/>
      <c r="FVH102" s="9"/>
      <c r="FVM102" s="11"/>
      <c r="FVN102" s="8"/>
      <c r="FVO102" s="9"/>
      <c r="FVT102" s="11"/>
      <c r="FVU102" s="8"/>
      <c r="FVV102" s="9"/>
      <c r="FWA102" s="11"/>
      <c r="FWB102" s="8"/>
      <c r="FWC102" s="9"/>
      <c r="FWH102" s="11"/>
      <c r="FWI102" s="8"/>
      <c r="FWJ102" s="9"/>
      <c r="FWO102" s="11"/>
      <c r="FWP102" s="8"/>
      <c r="FWQ102" s="9"/>
      <c r="FWV102" s="11"/>
      <c r="FWW102" s="8"/>
      <c r="FWX102" s="9"/>
      <c r="FXC102" s="11"/>
      <c r="FXD102" s="8"/>
      <c r="FXE102" s="9"/>
      <c r="FXJ102" s="11"/>
      <c r="FXK102" s="8"/>
      <c r="FXL102" s="9"/>
      <c r="FXQ102" s="11"/>
      <c r="FXR102" s="8"/>
      <c r="FXS102" s="9"/>
      <c r="FXX102" s="11"/>
      <c r="FXY102" s="8"/>
      <c r="FXZ102" s="9"/>
      <c r="FYE102" s="11"/>
      <c r="FYF102" s="8"/>
      <c r="FYG102" s="9"/>
      <c r="FYL102" s="11"/>
      <c r="FYM102" s="8"/>
      <c r="FYN102" s="9"/>
      <c r="FYS102" s="11"/>
      <c r="FYT102" s="8"/>
      <c r="FYU102" s="9"/>
      <c r="FYZ102" s="11"/>
      <c r="FZA102" s="8"/>
      <c r="FZB102" s="9"/>
      <c r="FZG102" s="11"/>
      <c r="FZH102" s="8"/>
      <c r="FZI102" s="9"/>
      <c r="FZN102" s="11"/>
      <c r="FZO102" s="8"/>
      <c r="FZP102" s="9"/>
      <c r="FZU102" s="11"/>
      <c r="FZV102" s="8"/>
      <c r="FZW102" s="9"/>
      <c r="GAB102" s="11"/>
      <c r="GAC102" s="8"/>
      <c r="GAD102" s="9"/>
      <c r="GAI102" s="11"/>
      <c r="GAJ102" s="8"/>
      <c r="GAK102" s="9"/>
      <c r="GAP102" s="11"/>
      <c r="GAQ102" s="8"/>
      <c r="GAR102" s="9"/>
      <c r="GAW102" s="11"/>
      <c r="GAX102" s="8"/>
      <c r="GAY102" s="9"/>
      <c r="GBD102" s="11"/>
      <c r="GBE102" s="8"/>
      <c r="GBF102" s="9"/>
      <c r="GBK102" s="11"/>
      <c r="GBL102" s="8"/>
      <c r="GBM102" s="9"/>
      <c r="GBR102" s="11"/>
      <c r="GBS102" s="8"/>
      <c r="GBT102" s="9"/>
      <c r="GBY102" s="11"/>
      <c r="GBZ102" s="8"/>
      <c r="GCA102" s="9"/>
      <c r="GCF102" s="11"/>
      <c r="GCG102" s="8"/>
      <c r="GCH102" s="9"/>
      <c r="GCM102" s="11"/>
      <c r="GCN102" s="8"/>
      <c r="GCO102" s="9"/>
      <c r="GCT102" s="11"/>
      <c r="GCU102" s="8"/>
      <c r="GCV102" s="9"/>
      <c r="GDA102" s="11"/>
      <c r="GDB102" s="8"/>
      <c r="GDC102" s="9"/>
      <c r="GDH102" s="11"/>
      <c r="GDI102" s="8"/>
      <c r="GDJ102" s="9"/>
      <c r="GDO102" s="11"/>
      <c r="GDP102" s="8"/>
      <c r="GDQ102" s="9"/>
      <c r="GDV102" s="11"/>
      <c r="GDW102" s="8"/>
      <c r="GDX102" s="9"/>
      <c r="GEC102" s="11"/>
      <c r="GED102" s="8"/>
      <c r="GEE102" s="9"/>
      <c r="GEJ102" s="11"/>
      <c r="GEK102" s="8"/>
      <c r="GEL102" s="9"/>
      <c r="GEQ102" s="11"/>
      <c r="GER102" s="8"/>
      <c r="GES102" s="9"/>
      <c r="GEX102" s="11"/>
      <c r="GEY102" s="8"/>
      <c r="GEZ102" s="9"/>
      <c r="GFE102" s="11"/>
      <c r="GFF102" s="8"/>
      <c r="GFG102" s="9"/>
      <c r="GFL102" s="11"/>
      <c r="GFM102" s="8"/>
      <c r="GFN102" s="9"/>
      <c r="GFS102" s="11"/>
      <c r="GFT102" s="8"/>
      <c r="GFU102" s="9"/>
      <c r="GFZ102" s="11"/>
      <c r="GGA102" s="8"/>
      <c r="GGB102" s="9"/>
      <c r="GGG102" s="11"/>
      <c r="GGH102" s="8"/>
      <c r="GGI102" s="9"/>
      <c r="GGN102" s="11"/>
      <c r="GGO102" s="8"/>
      <c r="GGP102" s="9"/>
      <c r="GGU102" s="11"/>
      <c r="GGV102" s="8"/>
      <c r="GGW102" s="9"/>
      <c r="GHB102" s="11"/>
      <c r="GHC102" s="8"/>
      <c r="GHD102" s="9"/>
      <c r="GHI102" s="11"/>
      <c r="GHJ102" s="8"/>
      <c r="GHK102" s="9"/>
      <c r="GHP102" s="11"/>
      <c r="GHQ102" s="8"/>
      <c r="GHR102" s="9"/>
      <c r="GHW102" s="11"/>
      <c r="GHX102" s="8"/>
      <c r="GHY102" s="9"/>
      <c r="GID102" s="11"/>
      <c r="GIE102" s="8"/>
      <c r="GIF102" s="9"/>
      <c r="GIK102" s="11"/>
      <c r="GIL102" s="8"/>
      <c r="GIM102" s="9"/>
      <c r="GIR102" s="11"/>
      <c r="GIS102" s="8"/>
      <c r="GIT102" s="9"/>
      <c r="GIY102" s="11"/>
      <c r="GIZ102" s="8"/>
      <c r="GJA102" s="9"/>
      <c r="GJF102" s="11"/>
      <c r="GJG102" s="8"/>
      <c r="GJH102" s="9"/>
      <c r="GJM102" s="11"/>
      <c r="GJN102" s="8"/>
      <c r="GJO102" s="9"/>
      <c r="GJT102" s="11"/>
      <c r="GJU102" s="8"/>
      <c r="GJV102" s="9"/>
      <c r="GKA102" s="11"/>
      <c r="GKB102" s="8"/>
      <c r="GKC102" s="9"/>
      <c r="GKH102" s="11"/>
      <c r="GKI102" s="8"/>
      <c r="GKJ102" s="9"/>
      <c r="GKO102" s="11"/>
      <c r="GKP102" s="8"/>
      <c r="GKQ102" s="9"/>
      <c r="GKV102" s="11"/>
      <c r="GKW102" s="8"/>
      <c r="GKX102" s="9"/>
      <c r="GLC102" s="11"/>
      <c r="GLD102" s="8"/>
      <c r="GLE102" s="9"/>
      <c r="GLJ102" s="11"/>
      <c r="GLK102" s="8"/>
      <c r="GLL102" s="9"/>
      <c r="GLQ102" s="11"/>
      <c r="GLR102" s="8"/>
      <c r="GLS102" s="9"/>
      <c r="GLX102" s="11"/>
      <c r="GLY102" s="8"/>
      <c r="GLZ102" s="9"/>
      <c r="GME102" s="11"/>
      <c r="GMF102" s="8"/>
      <c r="GMG102" s="9"/>
      <c r="GML102" s="11"/>
      <c r="GMM102" s="8"/>
      <c r="GMN102" s="9"/>
      <c r="GMS102" s="11"/>
      <c r="GMT102" s="8"/>
      <c r="GMU102" s="9"/>
      <c r="GMZ102" s="11"/>
      <c r="GNA102" s="8"/>
      <c r="GNB102" s="9"/>
      <c r="GNG102" s="11"/>
      <c r="GNH102" s="8"/>
      <c r="GNI102" s="9"/>
      <c r="GNN102" s="11"/>
      <c r="GNO102" s="8"/>
      <c r="GNP102" s="9"/>
      <c r="GNU102" s="11"/>
      <c r="GNV102" s="8"/>
      <c r="GNW102" s="9"/>
      <c r="GOB102" s="11"/>
      <c r="GOC102" s="8"/>
      <c r="GOD102" s="9"/>
      <c r="GOI102" s="11"/>
      <c r="GOJ102" s="8"/>
      <c r="GOK102" s="9"/>
      <c r="GOP102" s="11"/>
      <c r="GOQ102" s="8"/>
      <c r="GOR102" s="9"/>
      <c r="GOW102" s="11"/>
      <c r="GOX102" s="8"/>
      <c r="GOY102" s="9"/>
      <c r="GPD102" s="11"/>
      <c r="GPE102" s="8"/>
      <c r="GPF102" s="9"/>
      <c r="GPK102" s="11"/>
      <c r="GPL102" s="8"/>
      <c r="GPM102" s="9"/>
      <c r="GPR102" s="11"/>
      <c r="GPS102" s="8"/>
      <c r="GPT102" s="9"/>
      <c r="GPY102" s="11"/>
      <c r="GPZ102" s="8"/>
      <c r="GQA102" s="9"/>
      <c r="GQF102" s="11"/>
      <c r="GQG102" s="8"/>
      <c r="GQH102" s="9"/>
      <c r="GQM102" s="11"/>
      <c r="GQN102" s="8"/>
      <c r="GQO102" s="9"/>
      <c r="GQT102" s="11"/>
      <c r="GQU102" s="8"/>
      <c r="GQV102" s="9"/>
      <c r="GRA102" s="11"/>
      <c r="GRB102" s="8"/>
      <c r="GRC102" s="9"/>
      <c r="GRH102" s="11"/>
      <c r="GRI102" s="8"/>
      <c r="GRJ102" s="9"/>
      <c r="GRO102" s="11"/>
      <c r="GRP102" s="8"/>
      <c r="GRQ102" s="9"/>
      <c r="GRV102" s="11"/>
      <c r="GRW102" s="8"/>
      <c r="GRX102" s="9"/>
      <c r="GSC102" s="11"/>
      <c r="GSD102" s="8"/>
      <c r="GSE102" s="9"/>
      <c r="GSJ102" s="11"/>
      <c r="GSK102" s="8"/>
      <c r="GSL102" s="9"/>
      <c r="GSQ102" s="11"/>
      <c r="GSR102" s="8"/>
      <c r="GSS102" s="9"/>
      <c r="GSX102" s="11"/>
      <c r="GSY102" s="8"/>
      <c r="GSZ102" s="9"/>
      <c r="GTE102" s="11"/>
      <c r="GTF102" s="8"/>
      <c r="GTG102" s="9"/>
      <c r="GTL102" s="11"/>
      <c r="GTM102" s="8"/>
      <c r="GTN102" s="9"/>
      <c r="GTS102" s="11"/>
      <c r="GTT102" s="8"/>
      <c r="GTU102" s="9"/>
      <c r="GTZ102" s="11"/>
      <c r="GUA102" s="8"/>
      <c r="GUB102" s="9"/>
      <c r="GUG102" s="11"/>
      <c r="GUH102" s="8"/>
      <c r="GUI102" s="9"/>
      <c r="GUN102" s="11"/>
      <c r="GUO102" s="8"/>
      <c r="GUP102" s="9"/>
      <c r="GUU102" s="11"/>
      <c r="GUV102" s="8"/>
      <c r="GUW102" s="9"/>
      <c r="GVB102" s="11"/>
      <c r="GVC102" s="8"/>
      <c r="GVD102" s="9"/>
      <c r="GVI102" s="11"/>
      <c r="GVJ102" s="8"/>
      <c r="GVK102" s="9"/>
      <c r="GVP102" s="11"/>
      <c r="GVQ102" s="8"/>
      <c r="GVR102" s="9"/>
      <c r="GVW102" s="11"/>
      <c r="GVX102" s="8"/>
      <c r="GVY102" s="9"/>
      <c r="GWD102" s="11"/>
      <c r="GWE102" s="8"/>
      <c r="GWF102" s="9"/>
      <c r="GWK102" s="11"/>
      <c r="GWL102" s="8"/>
      <c r="GWM102" s="9"/>
      <c r="GWR102" s="11"/>
      <c r="GWS102" s="8"/>
      <c r="GWT102" s="9"/>
      <c r="GWY102" s="11"/>
      <c r="GWZ102" s="8"/>
      <c r="GXA102" s="9"/>
      <c r="GXF102" s="11"/>
      <c r="GXG102" s="8"/>
      <c r="GXH102" s="9"/>
      <c r="GXM102" s="11"/>
      <c r="GXN102" s="8"/>
      <c r="GXO102" s="9"/>
      <c r="GXT102" s="11"/>
      <c r="GXU102" s="8"/>
      <c r="GXV102" s="9"/>
      <c r="GYA102" s="11"/>
      <c r="GYB102" s="8"/>
      <c r="GYC102" s="9"/>
      <c r="GYH102" s="11"/>
      <c r="GYI102" s="8"/>
      <c r="GYJ102" s="9"/>
      <c r="GYO102" s="11"/>
      <c r="GYP102" s="8"/>
      <c r="GYQ102" s="9"/>
      <c r="GYV102" s="11"/>
      <c r="GYW102" s="8"/>
      <c r="GYX102" s="9"/>
      <c r="GZC102" s="11"/>
      <c r="GZD102" s="8"/>
      <c r="GZE102" s="9"/>
      <c r="GZJ102" s="11"/>
      <c r="GZK102" s="8"/>
      <c r="GZL102" s="9"/>
      <c r="GZQ102" s="11"/>
      <c r="GZR102" s="8"/>
      <c r="GZS102" s="9"/>
      <c r="GZX102" s="11"/>
      <c r="GZY102" s="8"/>
      <c r="GZZ102" s="9"/>
      <c r="HAE102" s="11"/>
      <c r="HAF102" s="8"/>
      <c r="HAG102" s="9"/>
      <c r="HAL102" s="11"/>
      <c r="HAM102" s="8"/>
      <c r="HAN102" s="9"/>
      <c r="HAS102" s="11"/>
      <c r="HAT102" s="8"/>
      <c r="HAU102" s="9"/>
      <c r="HAZ102" s="11"/>
      <c r="HBA102" s="8"/>
      <c r="HBB102" s="9"/>
      <c r="HBG102" s="11"/>
      <c r="HBH102" s="8"/>
      <c r="HBI102" s="9"/>
      <c r="HBN102" s="11"/>
      <c r="HBO102" s="8"/>
      <c r="HBP102" s="9"/>
      <c r="HBU102" s="11"/>
      <c r="HBV102" s="8"/>
      <c r="HBW102" s="9"/>
      <c r="HCB102" s="11"/>
      <c r="HCC102" s="8"/>
      <c r="HCD102" s="9"/>
      <c r="HCI102" s="11"/>
      <c r="HCJ102" s="8"/>
      <c r="HCK102" s="9"/>
      <c r="HCP102" s="11"/>
      <c r="HCQ102" s="8"/>
      <c r="HCR102" s="9"/>
      <c r="HCW102" s="11"/>
      <c r="HCX102" s="8"/>
      <c r="HCY102" s="9"/>
      <c r="HDD102" s="11"/>
      <c r="HDE102" s="8"/>
      <c r="HDF102" s="9"/>
      <c r="HDK102" s="11"/>
      <c r="HDL102" s="8"/>
      <c r="HDM102" s="9"/>
      <c r="HDR102" s="11"/>
      <c r="HDS102" s="8"/>
      <c r="HDT102" s="9"/>
      <c r="HDY102" s="11"/>
      <c r="HDZ102" s="8"/>
      <c r="HEA102" s="9"/>
      <c r="HEF102" s="11"/>
      <c r="HEG102" s="8"/>
      <c r="HEH102" s="9"/>
      <c r="HEM102" s="11"/>
      <c r="HEN102" s="8"/>
      <c r="HEO102" s="9"/>
      <c r="HET102" s="11"/>
      <c r="HEU102" s="8"/>
      <c r="HEV102" s="9"/>
      <c r="HFA102" s="11"/>
      <c r="HFB102" s="8"/>
      <c r="HFC102" s="9"/>
      <c r="HFH102" s="11"/>
      <c r="HFI102" s="8"/>
      <c r="HFJ102" s="9"/>
      <c r="HFO102" s="11"/>
      <c r="HFP102" s="8"/>
      <c r="HFQ102" s="9"/>
      <c r="HFV102" s="11"/>
      <c r="HFW102" s="8"/>
      <c r="HFX102" s="9"/>
      <c r="HGC102" s="11"/>
      <c r="HGD102" s="8"/>
      <c r="HGE102" s="9"/>
      <c r="HGJ102" s="11"/>
      <c r="HGK102" s="8"/>
      <c r="HGL102" s="9"/>
      <c r="HGQ102" s="11"/>
      <c r="HGR102" s="8"/>
      <c r="HGS102" s="9"/>
      <c r="HGX102" s="11"/>
      <c r="HGY102" s="8"/>
      <c r="HGZ102" s="9"/>
      <c r="HHE102" s="11"/>
      <c r="HHF102" s="8"/>
      <c r="HHG102" s="9"/>
      <c r="HHL102" s="11"/>
      <c r="HHM102" s="8"/>
      <c r="HHN102" s="9"/>
      <c r="HHS102" s="11"/>
      <c r="HHT102" s="8"/>
      <c r="HHU102" s="9"/>
      <c r="HHZ102" s="11"/>
      <c r="HIA102" s="8"/>
      <c r="HIB102" s="9"/>
      <c r="HIG102" s="11"/>
      <c r="HIH102" s="8"/>
      <c r="HII102" s="9"/>
      <c r="HIN102" s="11"/>
      <c r="HIO102" s="8"/>
      <c r="HIP102" s="9"/>
      <c r="HIU102" s="11"/>
      <c r="HIV102" s="8"/>
      <c r="HIW102" s="9"/>
      <c r="HJB102" s="11"/>
      <c r="HJC102" s="8"/>
      <c r="HJD102" s="9"/>
      <c r="HJI102" s="11"/>
      <c r="HJJ102" s="8"/>
      <c r="HJK102" s="9"/>
      <c r="HJP102" s="11"/>
      <c r="HJQ102" s="8"/>
      <c r="HJR102" s="9"/>
      <c r="HJW102" s="11"/>
      <c r="HJX102" s="8"/>
      <c r="HJY102" s="9"/>
      <c r="HKD102" s="11"/>
      <c r="HKE102" s="8"/>
      <c r="HKF102" s="9"/>
      <c r="HKK102" s="11"/>
      <c r="HKL102" s="8"/>
      <c r="HKM102" s="9"/>
      <c r="HKR102" s="11"/>
      <c r="HKS102" s="8"/>
      <c r="HKT102" s="9"/>
      <c r="HKY102" s="11"/>
      <c r="HKZ102" s="8"/>
      <c r="HLA102" s="9"/>
      <c r="HLF102" s="11"/>
      <c r="HLG102" s="8"/>
      <c r="HLH102" s="9"/>
      <c r="HLM102" s="11"/>
      <c r="HLN102" s="8"/>
      <c r="HLO102" s="9"/>
      <c r="HLT102" s="11"/>
      <c r="HLU102" s="8"/>
      <c r="HLV102" s="9"/>
      <c r="HMA102" s="11"/>
      <c r="HMB102" s="8"/>
      <c r="HMC102" s="9"/>
      <c r="HMH102" s="11"/>
      <c r="HMI102" s="8"/>
      <c r="HMJ102" s="9"/>
      <c r="HMO102" s="11"/>
      <c r="HMP102" s="8"/>
      <c r="HMQ102" s="9"/>
      <c r="HMV102" s="11"/>
      <c r="HMW102" s="8"/>
      <c r="HMX102" s="9"/>
      <c r="HNC102" s="11"/>
      <c r="HND102" s="8"/>
      <c r="HNE102" s="9"/>
      <c r="HNJ102" s="11"/>
      <c r="HNK102" s="8"/>
      <c r="HNL102" s="9"/>
      <c r="HNQ102" s="11"/>
      <c r="HNR102" s="8"/>
      <c r="HNS102" s="9"/>
      <c r="HNX102" s="11"/>
      <c r="HNY102" s="8"/>
      <c r="HNZ102" s="9"/>
      <c r="HOE102" s="11"/>
      <c r="HOF102" s="8"/>
      <c r="HOG102" s="9"/>
      <c r="HOL102" s="11"/>
      <c r="HOM102" s="8"/>
      <c r="HON102" s="9"/>
      <c r="HOS102" s="11"/>
      <c r="HOT102" s="8"/>
      <c r="HOU102" s="9"/>
      <c r="HOZ102" s="11"/>
      <c r="HPA102" s="8"/>
      <c r="HPB102" s="9"/>
      <c r="HPG102" s="11"/>
      <c r="HPH102" s="8"/>
      <c r="HPI102" s="9"/>
      <c r="HPN102" s="11"/>
      <c r="HPO102" s="8"/>
      <c r="HPP102" s="9"/>
      <c r="HPU102" s="11"/>
      <c r="HPV102" s="8"/>
      <c r="HPW102" s="9"/>
      <c r="HQB102" s="11"/>
      <c r="HQC102" s="8"/>
      <c r="HQD102" s="9"/>
      <c r="HQI102" s="11"/>
      <c r="HQJ102" s="8"/>
      <c r="HQK102" s="9"/>
      <c r="HQP102" s="11"/>
      <c r="HQQ102" s="8"/>
      <c r="HQR102" s="9"/>
      <c r="HQW102" s="11"/>
      <c r="HQX102" s="8"/>
      <c r="HQY102" s="9"/>
      <c r="HRD102" s="11"/>
      <c r="HRE102" s="8"/>
      <c r="HRF102" s="9"/>
      <c r="HRK102" s="11"/>
      <c r="HRL102" s="8"/>
      <c r="HRM102" s="9"/>
      <c r="HRR102" s="11"/>
      <c r="HRS102" s="8"/>
      <c r="HRT102" s="9"/>
      <c r="HRY102" s="11"/>
      <c r="HRZ102" s="8"/>
      <c r="HSA102" s="9"/>
      <c r="HSF102" s="11"/>
      <c r="HSG102" s="8"/>
      <c r="HSH102" s="9"/>
      <c r="HSM102" s="11"/>
      <c r="HSN102" s="8"/>
      <c r="HSO102" s="9"/>
      <c r="HST102" s="11"/>
      <c r="HSU102" s="8"/>
      <c r="HSV102" s="9"/>
      <c r="HTA102" s="11"/>
      <c r="HTB102" s="8"/>
      <c r="HTC102" s="9"/>
      <c r="HTH102" s="11"/>
      <c r="HTI102" s="8"/>
      <c r="HTJ102" s="9"/>
      <c r="HTO102" s="11"/>
      <c r="HTP102" s="8"/>
      <c r="HTQ102" s="9"/>
      <c r="HTV102" s="11"/>
      <c r="HTW102" s="8"/>
      <c r="HTX102" s="9"/>
      <c r="HUC102" s="11"/>
      <c r="HUD102" s="8"/>
      <c r="HUE102" s="9"/>
      <c r="HUJ102" s="11"/>
      <c r="HUK102" s="8"/>
      <c r="HUL102" s="9"/>
      <c r="HUQ102" s="11"/>
      <c r="HUR102" s="8"/>
      <c r="HUS102" s="9"/>
      <c r="HUX102" s="11"/>
      <c r="HUY102" s="8"/>
      <c r="HUZ102" s="9"/>
      <c r="HVE102" s="11"/>
      <c r="HVF102" s="8"/>
      <c r="HVG102" s="9"/>
      <c r="HVL102" s="11"/>
      <c r="HVM102" s="8"/>
      <c r="HVN102" s="9"/>
      <c r="HVS102" s="11"/>
      <c r="HVT102" s="8"/>
      <c r="HVU102" s="9"/>
      <c r="HVZ102" s="11"/>
      <c r="HWA102" s="8"/>
      <c r="HWB102" s="9"/>
      <c r="HWG102" s="11"/>
      <c r="HWH102" s="8"/>
      <c r="HWI102" s="9"/>
      <c r="HWN102" s="11"/>
      <c r="HWO102" s="8"/>
      <c r="HWP102" s="9"/>
      <c r="HWU102" s="11"/>
      <c r="HWV102" s="8"/>
      <c r="HWW102" s="9"/>
      <c r="HXB102" s="11"/>
      <c r="HXC102" s="8"/>
      <c r="HXD102" s="9"/>
      <c r="HXI102" s="11"/>
      <c r="HXJ102" s="8"/>
      <c r="HXK102" s="9"/>
      <c r="HXP102" s="11"/>
      <c r="HXQ102" s="8"/>
      <c r="HXR102" s="9"/>
      <c r="HXW102" s="11"/>
      <c r="HXX102" s="8"/>
      <c r="HXY102" s="9"/>
      <c r="HYD102" s="11"/>
      <c r="HYE102" s="8"/>
      <c r="HYF102" s="9"/>
      <c r="HYK102" s="11"/>
      <c r="HYL102" s="8"/>
      <c r="HYM102" s="9"/>
      <c r="HYR102" s="11"/>
      <c r="HYS102" s="8"/>
      <c r="HYT102" s="9"/>
      <c r="HYY102" s="11"/>
      <c r="HYZ102" s="8"/>
      <c r="HZA102" s="9"/>
      <c r="HZF102" s="11"/>
      <c r="HZG102" s="8"/>
      <c r="HZH102" s="9"/>
      <c r="HZM102" s="11"/>
      <c r="HZN102" s="8"/>
      <c r="HZO102" s="9"/>
      <c r="HZT102" s="11"/>
      <c r="HZU102" s="8"/>
      <c r="HZV102" s="9"/>
      <c r="IAA102" s="11"/>
      <c r="IAB102" s="8"/>
      <c r="IAC102" s="9"/>
      <c r="IAH102" s="11"/>
      <c r="IAI102" s="8"/>
      <c r="IAJ102" s="9"/>
      <c r="IAO102" s="11"/>
      <c r="IAP102" s="8"/>
      <c r="IAQ102" s="9"/>
      <c r="IAV102" s="11"/>
      <c r="IAW102" s="8"/>
      <c r="IAX102" s="9"/>
      <c r="IBC102" s="11"/>
      <c r="IBD102" s="8"/>
      <c r="IBE102" s="9"/>
      <c r="IBJ102" s="11"/>
      <c r="IBK102" s="8"/>
      <c r="IBL102" s="9"/>
      <c r="IBQ102" s="11"/>
      <c r="IBR102" s="8"/>
      <c r="IBS102" s="9"/>
      <c r="IBX102" s="11"/>
      <c r="IBY102" s="8"/>
      <c r="IBZ102" s="9"/>
      <c r="ICE102" s="11"/>
      <c r="ICF102" s="8"/>
      <c r="ICG102" s="9"/>
      <c r="ICL102" s="11"/>
      <c r="ICM102" s="8"/>
      <c r="ICN102" s="9"/>
      <c r="ICS102" s="11"/>
      <c r="ICT102" s="8"/>
      <c r="ICU102" s="9"/>
      <c r="ICZ102" s="11"/>
      <c r="IDA102" s="8"/>
      <c r="IDB102" s="9"/>
      <c r="IDG102" s="11"/>
      <c r="IDH102" s="8"/>
      <c r="IDI102" s="9"/>
      <c r="IDN102" s="11"/>
      <c r="IDO102" s="8"/>
      <c r="IDP102" s="9"/>
      <c r="IDU102" s="11"/>
      <c r="IDV102" s="8"/>
      <c r="IDW102" s="9"/>
      <c r="IEB102" s="11"/>
      <c r="IEC102" s="8"/>
      <c r="IED102" s="9"/>
      <c r="IEI102" s="11"/>
      <c r="IEJ102" s="8"/>
      <c r="IEK102" s="9"/>
      <c r="IEP102" s="11"/>
      <c r="IEQ102" s="8"/>
      <c r="IER102" s="9"/>
      <c r="IEW102" s="11"/>
      <c r="IEX102" s="8"/>
      <c r="IEY102" s="9"/>
      <c r="IFD102" s="11"/>
      <c r="IFE102" s="8"/>
      <c r="IFF102" s="9"/>
      <c r="IFK102" s="11"/>
      <c r="IFL102" s="8"/>
      <c r="IFM102" s="9"/>
      <c r="IFR102" s="11"/>
      <c r="IFS102" s="8"/>
      <c r="IFT102" s="9"/>
      <c r="IFY102" s="11"/>
      <c r="IFZ102" s="8"/>
      <c r="IGA102" s="9"/>
      <c r="IGF102" s="11"/>
      <c r="IGG102" s="8"/>
      <c r="IGH102" s="9"/>
      <c r="IGM102" s="11"/>
      <c r="IGN102" s="8"/>
      <c r="IGO102" s="9"/>
      <c r="IGT102" s="11"/>
      <c r="IGU102" s="8"/>
      <c r="IGV102" s="9"/>
      <c r="IHA102" s="11"/>
      <c r="IHB102" s="8"/>
      <c r="IHC102" s="9"/>
      <c r="IHH102" s="11"/>
      <c r="IHI102" s="8"/>
      <c r="IHJ102" s="9"/>
      <c r="IHO102" s="11"/>
      <c r="IHP102" s="8"/>
      <c r="IHQ102" s="9"/>
      <c r="IHV102" s="11"/>
      <c r="IHW102" s="8"/>
      <c r="IHX102" s="9"/>
      <c r="IIC102" s="11"/>
      <c r="IID102" s="8"/>
      <c r="IIE102" s="9"/>
      <c r="IIJ102" s="11"/>
      <c r="IIK102" s="8"/>
      <c r="IIL102" s="9"/>
      <c r="IIQ102" s="11"/>
      <c r="IIR102" s="8"/>
      <c r="IIS102" s="9"/>
      <c r="IIX102" s="11"/>
      <c r="IIY102" s="8"/>
      <c r="IIZ102" s="9"/>
      <c r="IJE102" s="11"/>
      <c r="IJF102" s="8"/>
      <c r="IJG102" s="9"/>
      <c r="IJL102" s="11"/>
      <c r="IJM102" s="8"/>
      <c r="IJN102" s="9"/>
      <c r="IJS102" s="11"/>
      <c r="IJT102" s="8"/>
      <c r="IJU102" s="9"/>
      <c r="IJZ102" s="11"/>
      <c r="IKA102" s="8"/>
      <c r="IKB102" s="9"/>
      <c r="IKG102" s="11"/>
      <c r="IKH102" s="8"/>
      <c r="IKI102" s="9"/>
      <c r="IKN102" s="11"/>
      <c r="IKO102" s="8"/>
      <c r="IKP102" s="9"/>
      <c r="IKU102" s="11"/>
      <c r="IKV102" s="8"/>
      <c r="IKW102" s="9"/>
      <c r="ILB102" s="11"/>
      <c r="ILC102" s="8"/>
      <c r="ILD102" s="9"/>
      <c r="ILI102" s="11"/>
      <c r="ILJ102" s="8"/>
      <c r="ILK102" s="9"/>
      <c r="ILP102" s="11"/>
      <c r="ILQ102" s="8"/>
      <c r="ILR102" s="9"/>
      <c r="ILW102" s="11"/>
      <c r="ILX102" s="8"/>
      <c r="ILY102" s="9"/>
      <c r="IMD102" s="11"/>
      <c r="IME102" s="8"/>
      <c r="IMF102" s="9"/>
      <c r="IMK102" s="11"/>
      <c r="IML102" s="8"/>
      <c r="IMM102" s="9"/>
      <c r="IMR102" s="11"/>
      <c r="IMS102" s="8"/>
      <c r="IMT102" s="9"/>
      <c r="IMY102" s="11"/>
      <c r="IMZ102" s="8"/>
      <c r="INA102" s="9"/>
      <c r="INF102" s="11"/>
      <c r="ING102" s="8"/>
      <c r="INH102" s="9"/>
      <c r="INM102" s="11"/>
      <c r="INN102" s="8"/>
      <c r="INO102" s="9"/>
      <c r="INT102" s="11"/>
      <c r="INU102" s="8"/>
      <c r="INV102" s="9"/>
      <c r="IOA102" s="11"/>
      <c r="IOB102" s="8"/>
      <c r="IOC102" s="9"/>
      <c r="IOH102" s="11"/>
      <c r="IOI102" s="8"/>
      <c r="IOJ102" s="9"/>
      <c r="IOO102" s="11"/>
      <c r="IOP102" s="8"/>
      <c r="IOQ102" s="9"/>
      <c r="IOV102" s="11"/>
      <c r="IOW102" s="8"/>
      <c r="IOX102" s="9"/>
      <c r="IPC102" s="11"/>
      <c r="IPD102" s="8"/>
      <c r="IPE102" s="9"/>
      <c r="IPJ102" s="11"/>
      <c r="IPK102" s="8"/>
      <c r="IPL102" s="9"/>
      <c r="IPQ102" s="11"/>
      <c r="IPR102" s="8"/>
      <c r="IPS102" s="9"/>
      <c r="IPX102" s="11"/>
      <c r="IPY102" s="8"/>
      <c r="IPZ102" s="9"/>
      <c r="IQE102" s="11"/>
      <c r="IQF102" s="8"/>
      <c r="IQG102" s="9"/>
      <c r="IQL102" s="11"/>
      <c r="IQM102" s="8"/>
      <c r="IQN102" s="9"/>
      <c r="IQS102" s="11"/>
      <c r="IQT102" s="8"/>
      <c r="IQU102" s="9"/>
      <c r="IQZ102" s="11"/>
      <c r="IRA102" s="8"/>
      <c r="IRB102" s="9"/>
      <c r="IRG102" s="11"/>
      <c r="IRH102" s="8"/>
      <c r="IRI102" s="9"/>
      <c r="IRN102" s="11"/>
      <c r="IRO102" s="8"/>
      <c r="IRP102" s="9"/>
      <c r="IRU102" s="11"/>
      <c r="IRV102" s="8"/>
      <c r="IRW102" s="9"/>
      <c r="ISB102" s="11"/>
      <c r="ISC102" s="8"/>
      <c r="ISD102" s="9"/>
      <c r="ISI102" s="11"/>
      <c r="ISJ102" s="8"/>
      <c r="ISK102" s="9"/>
      <c r="ISP102" s="11"/>
      <c r="ISQ102" s="8"/>
      <c r="ISR102" s="9"/>
      <c r="ISW102" s="11"/>
      <c r="ISX102" s="8"/>
      <c r="ISY102" s="9"/>
      <c r="ITD102" s="11"/>
      <c r="ITE102" s="8"/>
      <c r="ITF102" s="9"/>
      <c r="ITK102" s="11"/>
      <c r="ITL102" s="8"/>
      <c r="ITM102" s="9"/>
      <c r="ITR102" s="11"/>
      <c r="ITS102" s="8"/>
      <c r="ITT102" s="9"/>
      <c r="ITY102" s="11"/>
      <c r="ITZ102" s="8"/>
      <c r="IUA102" s="9"/>
      <c r="IUF102" s="11"/>
      <c r="IUG102" s="8"/>
      <c r="IUH102" s="9"/>
      <c r="IUM102" s="11"/>
      <c r="IUN102" s="8"/>
      <c r="IUO102" s="9"/>
      <c r="IUT102" s="11"/>
      <c r="IUU102" s="8"/>
      <c r="IUV102" s="9"/>
      <c r="IVA102" s="11"/>
      <c r="IVB102" s="8"/>
      <c r="IVC102" s="9"/>
      <c r="IVH102" s="11"/>
      <c r="IVI102" s="8"/>
      <c r="IVJ102" s="9"/>
      <c r="IVO102" s="11"/>
      <c r="IVP102" s="8"/>
      <c r="IVQ102" s="9"/>
      <c r="IVV102" s="11"/>
      <c r="IVW102" s="8"/>
      <c r="IVX102" s="9"/>
      <c r="IWC102" s="11"/>
      <c r="IWD102" s="8"/>
      <c r="IWE102" s="9"/>
      <c r="IWJ102" s="11"/>
      <c r="IWK102" s="8"/>
      <c r="IWL102" s="9"/>
      <c r="IWQ102" s="11"/>
      <c r="IWR102" s="8"/>
      <c r="IWS102" s="9"/>
      <c r="IWX102" s="11"/>
      <c r="IWY102" s="8"/>
      <c r="IWZ102" s="9"/>
      <c r="IXE102" s="11"/>
      <c r="IXF102" s="8"/>
      <c r="IXG102" s="9"/>
      <c r="IXL102" s="11"/>
      <c r="IXM102" s="8"/>
      <c r="IXN102" s="9"/>
      <c r="IXS102" s="11"/>
      <c r="IXT102" s="8"/>
      <c r="IXU102" s="9"/>
      <c r="IXZ102" s="11"/>
      <c r="IYA102" s="8"/>
      <c r="IYB102" s="9"/>
      <c r="IYG102" s="11"/>
      <c r="IYH102" s="8"/>
      <c r="IYI102" s="9"/>
      <c r="IYN102" s="11"/>
      <c r="IYO102" s="8"/>
      <c r="IYP102" s="9"/>
      <c r="IYU102" s="11"/>
      <c r="IYV102" s="8"/>
      <c r="IYW102" s="9"/>
      <c r="IZB102" s="11"/>
      <c r="IZC102" s="8"/>
      <c r="IZD102" s="9"/>
      <c r="IZI102" s="11"/>
      <c r="IZJ102" s="8"/>
      <c r="IZK102" s="9"/>
      <c r="IZP102" s="11"/>
      <c r="IZQ102" s="8"/>
      <c r="IZR102" s="9"/>
      <c r="IZW102" s="11"/>
      <c r="IZX102" s="8"/>
      <c r="IZY102" s="9"/>
      <c r="JAD102" s="11"/>
      <c r="JAE102" s="8"/>
      <c r="JAF102" s="9"/>
      <c r="JAK102" s="11"/>
      <c r="JAL102" s="8"/>
      <c r="JAM102" s="9"/>
      <c r="JAR102" s="11"/>
      <c r="JAS102" s="8"/>
      <c r="JAT102" s="9"/>
      <c r="JAY102" s="11"/>
      <c r="JAZ102" s="8"/>
      <c r="JBA102" s="9"/>
      <c r="JBF102" s="11"/>
      <c r="JBG102" s="8"/>
      <c r="JBH102" s="9"/>
      <c r="JBM102" s="11"/>
      <c r="JBN102" s="8"/>
      <c r="JBO102" s="9"/>
      <c r="JBT102" s="11"/>
      <c r="JBU102" s="8"/>
      <c r="JBV102" s="9"/>
      <c r="JCA102" s="11"/>
      <c r="JCB102" s="8"/>
      <c r="JCC102" s="9"/>
      <c r="JCH102" s="11"/>
      <c r="JCI102" s="8"/>
      <c r="JCJ102" s="9"/>
      <c r="JCO102" s="11"/>
      <c r="JCP102" s="8"/>
      <c r="JCQ102" s="9"/>
      <c r="JCV102" s="11"/>
      <c r="JCW102" s="8"/>
      <c r="JCX102" s="9"/>
      <c r="JDC102" s="11"/>
      <c r="JDD102" s="8"/>
      <c r="JDE102" s="9"/>
      <c r="JDJ102" s="11"/>
      <c r="JDK102" s="8"/>
      <c r="JDL102" s="9"/>
      <c r="JDQ102" s="11"/>
      <c r="JDR102" s="8"/>
      <c r="JDS102" s="9"/>
      <c r="JDX102" s="11"/>
      <c r="JDY102" s="8"/>
      <c r="JDZ102" s="9"/>
      <c r="JEE102" s="11"/>
      <c r="JEF102" s="8"/>
      <c r="JEG102" s="9"/>
      <c r="JEL102" s="11"/>
      <c r="JEM102" s="8"/>
      <c r="JEN102" s="9"/>
      <c r="JES102" s="11"/>
      <c r="JET102" s="8"/>
      <c r="JEU102" s="9"/>
      <c r="JEZ102" s="11"/>
      <c r="JFA102" s="8"/>
      <c r="JFB102" s="9"/>
      <c r="JFG102" s="11"/>
      <c r="JFH102" s="8"/>
      <c r="JFI102" s="9"/>
      <c r="JFN102" s="11"/>
      <c r="JFO102" s="8"/>
      <c r="JFP102" s="9"/>
      <c r="JFU102" s="11"/>
      <c r="JFV102" s="8"/>
      <c r="JFW102" s="9"/>
      <c r="JGB102" s="11"/>
      <c r="JGC102" s="8"/>
      <c r="JGD102" s="9"/>
      <c r="JGI102" s="11"/>
      <c r="JGJ102" s="8"/>
      <c r="JGK102" s="9"/>
      <c r="JGP102" s="11"/>
      <c r="JGQ102" s="8"/>
      <c r="JGR102" s="9"/>
      <c r="JGW102" s="11"/>
      <c r="JGX102" s="8"/>
      <c r="JGY102" s="9"/>
      <c r="JHD102" s="11"/>
      <c r="JHE102" s="8"/>
      <c r="JHF102" s="9"/>
      <c r="JHK102" s="11"/>
      <c r="JHL102" s="8"/>
      <c r="JHM102" s="9"/>
      <c r="JHR102" s="11"/>
      <c r="JHS102" s="8"/>
      <c r="JHT102" s="9"/>
      <c r="JHY102" s="11"/>
      <c r="JHZ102" s="8"/>
      <c r="JIA102" s="9"/>
      <c r="JIF102" s="11"/>
      <c r="JIG102" s="8"/>
      <c r="JIH102" s="9"/>
      <c r="JIM102" s="11"/>
      <c r="JIN102" s="8"/>
      <c r="JIO102" s="9"/>
      <c r="JIT102" s="11"/>
      <c r="JIU102" s="8"/>
      <c r="JIV102" s="9"/>
      <c r="JJA102" s="11"/>
      <c r="JJB102" s="8"/>
      <c r="JJC102" s="9"/>
      <c r="JJH102" s="11"/>
      <c r="JJI102" s="8"/>
      <c r="JJJ102" s="9"/>
      <c r="JJO102" s="11"/>
      <c r="JJP102" s="8"/>
      <c r="JJQ102" s="9"/>
      <c r="JJV102" s="11"/>
      <c r="JJW102" s="8"/>
      <c r="JJX102" s="9"/>
      <c r="JKC102" s="11"/>
      <c r="JKD102" s="8"/>
      <c r="JKE102" s="9"/>
      <c r="JKJ102" s="11"/>
      <c r="JKK102" s="8"/>
      <c r="JKL102" s="9"/>
      <c r="JKQ102" s="11"/>
      <c r="JKR102" s="8"/>
      <c r="JKS102" s="9"/>
      <c r="JKX102" s="11"/>
      <c r="JKY102" s="8"/>
      <c r="JKZ102" s="9"/>
      <c r="JLE102" s="11"/>
      <c r="JLF102" s="8"/>
      <c r="JLG102" s="9"/>
      <c r="JLL102" s="11"/>
      <c r="JLM102" s="8"/>
      <c r="JLN102" s="9"/>
      <c r="JLS102" s="11"/>
      <c r="JLT102" s="8"/>
      <c r="JLU102" s="9"/>
      <c r="JLZ102" s="11"/>
      <c r="JMA102" s="8"/>
      <c r="JMB102" s="9"/>
      <c r="JMG102" s="11"/>
      <c r="JMH102" s="8"/>
      <c r="JMI102" s="9"/>
      <c r="JMN102" s="11"/>
      <c r="JMO102" s="8"/>
      <c r="JMP102" s="9"/>
      <c r="JMU102" s="11"/>
      <c r="JMV102" s="8"/>
      <c r="JMW102" s="9"/>
      <c r="JNB102" s="11"/>
      <c r="JNC102" s="8"/>
      <c r="JND102" s="9"/>
      <c r="JNI102" s="11"/>
      <c r="JNJ102" s="8"/>
      <c r="JNK102" s="9"/>
      <c r="JNP102" s="11"/>
      <c r="JNQ102" s="8"/>
      <c r="JNR102" s="9"/>
      <c r="JNW102" s="11"/>
      <c r="JNX102" s="8"/>
      <c r="JNY102" s="9"/>
      <c r="JOD102" s="11"/>
      <c r="JOE102" s="8"/>
      <c r="JOF102" s="9"/>
      <c r="JOK102" s="11"/>
      <c r="JOL102" s="8"/>
      <c r="JOM102" s="9"/>
      <c r="JOR102" s="11"/>
      <c r="JOS102" s="8"/>
      <c r="JOT102" s="9"/>
      <c r="JOY102" s="11"/>
      <c r="JOZ102" s="8"/>
      <c r="JPA102" s="9"/>
      <c r="JPF102" s="11"/>
      <c r="JPG102" s="8"/>
      <c r="JPH102" s="9"/>
      <c r="JPM102" s="11"/>
      <c r="JPN102" s="8"/>
      <c r="JPO102" s="9"/>
      <c r="JPT102" s="11"/>
      <c r="JPU102" s="8"/>
      <c r="JPV102" s="9"/>
      <c r="JQA102" s="11"/>
      <c r="JQB102" s="8"/>
      <c r="JQC102" s="9"/>
      <c r="JQH102" s="11"/>
      <c r="JQI102" s="8"/>
      <c r="JQJ102" s="9"/>
      <c r="JQO102" s="11"/>
      <c r="JQP102" s="8"/>
      <c r="JQQ102" s="9"/>
      <c r="JQV102" s="11"/>
      <c r="JQW102" s="8"/>
      <c r="JQX102" s="9"/>
      <c r="JRC102" s="11"/>
      <c r="JRD102" s="8"/>
      <c r="JRE102" s="9"/>
      <c r="JRJ102" s="11"/>
      <c r="JRK102" s="8"/>
      <c r="JRL102" s="9"/>
      <c r="JRQ102" s="11"/>
      <c r="JRR102" s="8"/>
      <c r="JRS102" s="9"/>
      <c r="JRX102" s="11"/>
      <c r="JRY102" s="8"/>
      <c r="JRZ102" s="9"/>
      <c r="JSE102" s="11"/>
      <c r="JSF102" s="8"/>
      <c r="JSG102" s="9"/>
      <c r="JSL102" s="11"/>
      <c r="JSM102" s="8"/>
      <c r="JSN102" s="9"/>
      <c r="JSS102" s="11"/>
      <c r="JST102" s="8"/>
      <c r="JSU102" s="9"/>
      <c r="JSZ102" s="11"/>
      <c r="JTA102" s="8"/>
      <c r="JTB102" s="9"/>
      <c r="JTG102" s="11"/>
      <c r="JTH102" s="8"/>
      <c r="JTI102" s="9"/>
      <c r="JTN102" s="11"/>
      <c r="JTO102" s="8"/>
      <c r="JTP102" s="9"/>
      <c r="JTU102" s="11"/>
      <c r="JTV102" s="8"/>
      <c r="JTW102" s="9"/>
      <c r="JUB102" s="11"/>
      <c r="JUC102" s="8"/>
      <c r="JUD102" s="9"/>
      <c r="JUI102" s="11"/>
      <c r="JUJ102" s="8"/>
      <c r="JUK102" s="9"/>
      <c r="JUP102" s="11"/>
      <c r="JUQ102" s="8"/>
      <c r="JUR102" s="9"/>
      <c r="JUW102" s="11"/>
      <c r="JUX102" s="8"/>
      <c r="JUY102" s="9"/>
      <c r="JVD102" s="11"/>
      <c r="JVE102" s="8"/>
      <c r="JVF102" s="9"/>
      <c r="JVK102" s="11"/>
      <c r="JVL102" s="8"/>
      <c r="JVM102" s="9"/>
      <c r="JVR102" s="11"/>
      <c r="JVS102" s="8"/>
      <c r="JVT102" s="9"/>
      <c r="JVY102" s="11"/>
      <c r="JVZ102" s="8"/>
      <c r="JWA102" s="9"/>
      <c r="JWF102" s="11"/>
      <c r="JWG102" s="8"/>
      <c r="JWH102" s="9"/>
      <c r="JWM102" s="11"/>
      <c r="JWN102" s="8"/>
      <c r="JWO102" s="9"/>
      <c r="JWT102" s="11"/>
      <c r="JWU102" s="8"/>
      <c r="JWV102" s="9"/>
      <c r="JXA102" s="11"/>
      <c r="JXB102" s="8"/>
      <c r="JXC102" s="9"/>
      <c r="JXH102" s="11"/>
      <c r="JXI102" s="8"/>
      <c r="JXJ102" s="9"/>
      <c r="JXO102" s="11"/>
      <c r="JXP102" s="8"/>
      <c r="JXQ102" s="9"/>
      <c r="JXV102" s="11"/>
      <c r="JXW102" s="8"/>
      <c r="JXX102" s="9"/>
      <c r="JYC102" s="11"/>
      <c r="JYD102" s="8"/>
      <c r="JYE102" s="9"/>
      <c r="JYJ102" s="11"/>
      <c r="JYK102" s="8"/>
      <c r="JYL102" s="9"/>
      <c r="JYQ102" s="11"/>
      <c r="JYR102" s="8"/>
      <c r="JYS102" s="9"/>
      <c r="JYX102" s="11"/>
      <c r="JYY102" s="8"/>
      <c r="JYZ102" s="9"/>
      <c r="JZE102" s="11"/>
      <c r="JZF102" s="8"/>
      <c r="JZG102" s="9"/>
      <c r="JZL102" s="11"/>
      <c r="JZM102" s="8"/>
      <c r="JZN102" s="9"/>
      <c r="JZS102" s="11"/>
      <c r="JZT102" s="8"/>
      <c r="JZU102" s="9"/>
      <c r="JZZ102" s="11"/>
      <c r="KAA102" s="8"/>
      <c r="KAB102" s="9"/>
      <c r="KAG102" s="11"/>
      <c r="KAH102" s="8"/>
      <c r="KAI102" s="9"/>
      <c r="KAN102" s="11"/>
      <c r="KAO102" s="8"/>
      <c r="KAP102" s="9"/>
      <c r="KAU102" s="11"/>
      <c r="KAV102" s="8"/>
      <c r="KAW102" s="9"/>
      <c r="KBB102" s="11"/>
      <c r="KBC102" s="8"/>
      <c r="KBD102" s="9"/>
      <c r="KBI102" s="11"/>
      <c r="KBJ102" s="8"/>
      <c r="KBK102" s="9"/>
      <c r="KBP102" s="11"/>
      <c r="KBQ102" s="8"/>
      <c r="KBR102" s="9"/>
      <c r="KBW102" s="11"/>
      <c r="KBX102" s="8"/>
      <c r="KBY102" s="9"/>
      <c r="KCD102" s="11"/>
      <c r="KCE102" s="8"/>
      <c r="KCF102" s="9"/>
      <c r="KCK102" s="11"/>
      <c r="KCL102" s="8"/>
      <c r="KCM102" s="9"/>
      <c r="KCR102" s="11"/>
      <c r="KCS102" s="8"/>
      <c r="KCT102" s="9"/>
      <c r="KCY102" s="11"/>
      <c r="KCZ102" s="8"/>
      <c r="KDA102" s="9"/>
      <c r="KDF102" s="11"/>
      <c r="KDG102" s="8"/>
      <c r="KDH102" s="9"/>
      <c r="KDM102" s="11"/>
      <c r="KDN102" s="8"/>
      <c r="KDO102" s="9"/>
      <c r="KDT102" s="11"/>
      <c r="KDU102" s="8"/>
      <c r="KDV102" s="9"/>
      <c r="KEA102" s="11"/>
      <c r="KEB102" s="8"/>
      <c r="KEC102" s="9"/>
      <c r="KEH102" s="11"/>
      <c r="KEI102" s="8"/>
      <c r="KEJ102" s="9"/>
      <c r="KEO102" s="11"/>
      <c r="KEP102" s="8"/>
      <c r="KEQ102" s="9"/>
      <c r="KEV102" s="11"/>
      <c r="KEW102" s="8"/>
      <c r="KEX102" s="9"/>
      <c r="KFC102" s="11"/>
      <c r="KFD102" s="8"/>
      <c r="KFE102" s="9"/>
      <c r="KFJ102" s="11"/>
      <c r="KFK102" s="8"/>
      <c r="KFL102" s="9"/>
      <c r="KFQ102" s="11"/>
      <c r="KFR102" s="8"/>
      <c r="KFS102" s="9"/>
      <c r="KFX102" s="11"/>
      <c r="KFY102" s="8"/>
      <c r="KFZ102" s="9"/>
      <c r="KGE102" s="11"/>
      <c r="KGF102" s="8"/>
      <c r="KGG102" s="9"/>
      <c r="KGL102" s="11"/>
      <c r="KGM102" s="8"/>
      <c r="KGN102" s="9"/>
      <c r="KGS102" s="11"/>
      <c r="KGT102" s="8"/>
      <c r="KGU102" s="9"/>
      <c r="KGZ102" s="11"/>
      <c r="KHA102" s="8"/>
      <c r="KHB102" s="9"/>
      <c r="KHG102" s="11"/>
      <c r="KHH102" s="8"/>
      <c r="KHI102" s="9"/>
      <c r="KHN102" s="11"/>
      <c r="KHO102" s="8"/>
      <c r="KHP102" s="9"/>
      <c r="KHU102" s="11"/>
      <c r="KHV102" s="8"/>
      <c r="KHW102" s="9"/>
      <c r="KIB102" s="11"/>
      <c r="KIC102" s="8"/>
      <c r="KID102" s="9"/>
      <c r="KII102" s="11"/>
      <c r="KIJ102" s="8"/>
      <c r="KIK102" s="9"/>
      <c r="KIP102" s="11"/>
      <c r="KIQ102" s="8"/>
      <c r="KIR102" s="9"/>
      <c r="KIW102" s="11"/>
      <c r="KIX102" s="8"/>
      <c r="KIY102" s="9"/>
      <c r="KJD102" s="11"/>
      <c r="KJE102" s="8"/>
      <c r="KJF102" s="9"/>
      <c r="KJK102" s="11"/>
      <c r="KJL102" s="8"/>
      <c r="KJM102" s="9"/>
      <c r="KJR102" s="11"/>
      <c r="KJS102" s="8"/>
      <c r="KJT102" s="9"/>
      <c r="KJY102" s="11"/>
      <c r="KJZ102" s="8"/>
      <c r="KKA102" s="9"/>
      <c r="KKF102" s="11"/>
      <c r="KKG102" s="8"/>
      <c r="KKH102" s="9"/>
      <c r="KKM102" s="11"/>
      <c r="KKN102" s="8"/>
      <c r="KKO102" s="9"/>
      <c r="KKT102" s="11"/>
      <c r="KKU102" s="8"/>
      <c r="KKV102" s="9"/>
      <c r="KLA102" s="11"/>
      <c r="KLB102" s="8"/>
      <c r="KLC102" s="9"/>
      <c r="KLH102" s="11"/>
      <c r="KLI102" s="8"/>
      <c r="KLJ102" s="9"/>
      <c r="KLO102" s="11"/>
      <c r="KLP102" s="8"/>
      <c r="KLQ102" s="9"/>
      <c r="KLV102" s="11"/>
      <c r="KLW102" s="8"/>
      <c r="KLX102" s="9"/>
      <c r="KMC102" s="11"/>
      <c r="KMD102" s="8"/>
      <c r="KME102" s="9"/>
      <c r="KMJ102" s="11"/>
      <c r="KMK102" s="8"/>
      <c r="KML102" s="9"/>
      <c r="KMQ102" s="11"/>
      <c r="KMR102" s="8"/>
      <c r="KMS102" s="9"/>
      <c r="KMX102" s="11"/>
      <c r="KMY102" s="8"/>
      <c r="KMZ102" s="9"/>
      <c r="KNE102" s="11"/>
      <c r="KNF102" s="8"/>
      <c r="KNG102" s="9"/>
      <c r="KNL102" s="11"/>
      <c r="KNM102" s="8"/>
      <c r="KNN102" s="9"/>
      <c r="KNS102" s="11"/>
      <c r="KNT102" s="8"/>
      <c r="KNU102" s="9"/>
      <c r="KNZ102" s="11"/>
      <c r="KOA102" s="8"/>
      <c r="KOB102" s="9"/>
      <c r="KOG102" s="11"/>
      <c r="KOH102" s="8"/>
      <c r="KOI102" s="9"/>
      <c r="KON102" s="11"/>
      <c r="KOO102" s="8"/>
      <c r="KOP102" s="9"/>
      <c r="KOU102" s="11"/>
      <c r="KOV102" s="8"/>
      <c r="KOW102" s="9"/>
      <c r="KPB102" s="11"/>
      <c r="KPC102" s="8"/>
      <c r="KPD102" s="9"/>
      <c r="KPI102" s="11"/>
      <c r="KPJ102" s="8"/>
      <c r="KPK102" s="9"/>
      <c r="KPP102" s="11"/>
      <c r="KPQ102" s="8"/>
      <c r="KPR102" s="9"/>
      <c r="KPW102" s="11"/>
      <c r="KPX102" s="8"/>
      <c r="KPY102" s="9"/>
      <c r="KQD102" s="11"/>
      <c r="KQE102" s="8"/>
      <c r="KQF102" s="9"/>
      <c r="KQK102" s="11"/>
      <c r="KQL102" s="8"/>
      <c r="KQM102" s="9"/>
      <c r="KQR102" s="11"/>
      <c r="KQS102" s="8"/>
      <c r="KQT102" s="9"/>
      <c r="KQY102" s="11"/>
      <c r="KQZ102" s="8"/>
      <c r="KRA102" s="9"/>
      <c r="KRF102" s="11"/>
      <c r="KRG102" s="8"/>
      <c r="KRH102" s="9"/>
      <c r="KRM102" s="11"/>
      <c r="KRN102" s="8"/>
      <c r="KRO102" s="9"/>
      <c r="KRT102" s="11"/>
      <c r="KRU102" s="8"/>
      <c r="KRV102" s="9"/>
      <c r="KSA102" s="11"/>
      <c r="KSB102" s="8"/>
      <c r="KSC102" s="9"/>
      <c r="KSH102" s="11"/>
      <c r="KSI102" s="8"/>
      <c r="KSJ102" s="9"/>
      <c r="KSO102" s="11"/>
      <c r="KSP102" s="8"/>
      <c r="KSQ102" s="9"/>
      <c r="KSV102" s="11"/>
      <c r="KSW102" s="8"/>
      <c r="KSX102" s="9"/>
      <c r="KTC102" s="11"/>
      <c r="KTD102" s="8"/>
      <c r="KTE102" s="9"/>
      <c r="KTJ102" s="11"/>
      <c r="KTK102" s="8"/>
      <c r="KTL102" s="9"/>
      <c r="KTQ102" s="11"/>
      <c r="KTR102" s="8"/>
      <c r="KTS102" s="9"/>
      <c r="KTX102" s="11"/>
      <c r="KTY102" s="8"/>
      <c r="KTZ102" s="9"/>
      <c r="KUE102" s="11"/>
      <c r="KUF102" s="8"/>
      <c r="KUG102" s="9"/>
      <c r="KUL102" s="11"/>
      <c r="KUM102" s="8"/>
      <c r="KUN102" s="9"/>
      <c r="KUS102" s="11"/>
      <c r="KUT102" s="8"/>
      <c r="KUU102" s="9"/>
      <c r="KUZ102" s="11"/>
      <c r="KVA102" s="8"/>
      <c r="KVB102" s="9"/>
      <c r="KVG102" s="11"/>
      <c r="KVH102" s="8"/>
      <c r="KVI102" s="9"/>
      <c r="KVN102" s="11"/>
      <c r="KVO102" s="8"/>
      <c r="KVP102" s="9"/>
      <c r="KVU102" s="11"/>
      <c r="KVV102" s="8"/>
      <c r="KVW102" s="9"/>
      <c r="KWB102" s="11"/>
      <c r="KWC102" s="8"/>
      <c r="KWD102" s="9"/>
      <c r="KWI102" s="11"/>
      <c r="KWJ102" s="8"/>
      <c r="KWK102" s="9"/>
      <c r="KWP102" s="11"/>
      <c r="KWQ102" s="8"/>
      <c r="KWR102" s="9"/>
      <c r="KWW102" s="11"/>
      <c r="KWX102" s="8"/>
      <c r="KWY102" s="9"/>
      <c r="KXD102" s="11"/>
      <c r="KXE102" s="8"/>
      <c r="KXF102" s="9"/>
      <c r="KXK102" s="11"/>
      <c r="KXL102" s="8"/>
      <c r="KXM102" s="9"/>
      <c r="KXR102" s="11"/>
      <c r="KXS102" s="8"/>
      <c r="KXT102" s="9"/>
      <c r="KXY102" s="11"/>
      <c r="KXZ102" s="8"/>
      <c r="KYA102" s="9"/>
      <c r="KYF102" s="11"/>
      <c r="KYG102" s="8"/>
      <c r="KYH102" s="9"/>
      <c r="KYM102" s="11"/>
      <c r="KYN102" s="8"/>
      <c r="KYO102" s="9"/>
      <c r="KYT102" s="11"/>
      <c r="KYU102" s="8"/>
      <c r="KYV102" s="9"/>
      <c r="KZA102" s="11"/>
      <c r="KZB102" s="8"/>
      <c r="KZC102" s="9"/>
      <c r="KZH102" s="11"/>
      <c r="KZI102" s="8"/>
      <c r="KZJ102" s="9"/>
      <c r="KZO102" s="11"/>
      <c r="KZP102" s="8"/>
      <c r="KZQ102" s="9"/>
      <c r="KZV102" s="11"/>
      <c r="KZW102" s="8"/>
      <c r="KZX102" s="9"/>
      <c r="LAC102" s="11"/>
      <c r="LAD102" s="8"/>
      <c r="LAE102" s="9"/>
      <c r="LAJ102" s="11"/>
      <c r="LAK102" s="8"/>
      <c r="LAL102" s="9"/>
      <c r="LAQ102" s="11"/>
      <c r="LAR102" s="8"/>
      <c r="LAS102" s="9"/>
      <c r="LAX102" s="11"/>
      <c r="LAY102" s="8"/>
      <c r="LAZ102" s="9"/>
      <c r="LBE102" s="11"/>
      <c r="LBF102" s="8"/>
      <c r="LBG102" s="9"/>
      <c r="LBL102" s="11"/>
      <c r="LBM102" s="8"/>
      <c r="LBN102" s="9"/>
      <c r="LBS102" s="11"/>
      <c r="LBT102" s="8"/>
      <c r="LBU102" s="9"/>
      <c r="LBZ102" s="11"/>
      <c r="LCA102" s="8"/>
      <c r="LCB102" s="9"/>
      <c r="LCG102" s="11"/>
      <c r="LCH102" s="8"/>
      <c r="LCI102" s="9"/>
      <c r="LCN102" s="11"/>
      <c r="LCO102" s="8"/>
      <c r="LCP102" s="9"/>
      <c r="LCU102" s="11"/>
      <c r="LCV102" s="8"/>
      <c r="LCW102" s="9"/>
      <c r="LDB102" s="11"/>
      <c r="LDC102" s="8"/>
      <c r="LDD102" s="9"/>
      <c r="LDI102" s="11"/>
      <c r="LDJ102" s="8"/>
      <c r="LDK102" s="9"/>
      <c r="LDP102" s="11"/>
      <c r="LDQ102" s="8"/>
      <c r="LDR102" s="9"/>
      <c r="LDW102" s="11"/>
      <c r="LDX102" s="8"/>
      <c r="LDY102" s="9"/>
      <c r="LED102" s="11"/>
      <c r="LEE102" s="8"/>
      <c r="LEF102" s="9"/>
      <c r="LEK102" s="11"/>
      <c r="LEL102" s="8"/>
      <c r="LEM102" s="9"/>
      <c r="LER102" s="11"/>
      <c r="LES102" s="8"/>
      <c r="LET102" s="9"/>
      <c r="LEY102" s="11"/>
      <c r="LEZ102" s="8"/>
      <c r="LFA102" s="9"/>
      <c r="LFF102" s="11"/>
      <c r="LFG102" s="8"/>
      <c r="LFH102" s="9"/>
      <c r="LFM102" s="11"/>
      <c r="LFN102" s="8"/>
      <c r="LFO102" s="9"/>
      <c r="LFT102" s="11"/>
      <c r="LFU102" s="8"/>
      <c r="LFV102" s="9"/>
      <c r="LGA102" s="11"/>
      <c r="LGB102" s="8"/>
      <c r="LGC102" s="9"/>
      <c r="LGH102" s="11"/>
      <c r="LGI102" s="8"/>
      <c r="LGJ102" s="9"/>
      <c r="LGO102" s="11"/>
      <c r="LGP102" s="8"/>
      <c r="LGQ102" s="9"/>
      <c r="LGV102" s="11"/>
      <c r="LGW102" s="8"/>
      <c r="LGX102" s="9"/>
      <c r="LHC102" s="11"/>
      <c r="LHD102" s="8"/>
      <c r="LHE102" s="9"/>
      <c r="LHJ102" s="11"/>
      <c r="LHK102" s="8"/>
      <c r="LHL102" s="9"/>
      <c r="LHQ102" s="11"/>
      <c r="LHR102" s="8"/>
      <c r="LHS102" s="9"/>
      <c r="LHX102" s="11"/>
      <c r="LHY102" s="8"/>
      <c r="LHZ102" s="9"/>
      <c r="LIE102" s="11"/>
      <c r="LIF102" s="8"/>
      <c r="LIG102" s="9"/>
      <c r="LIL102" s="11"/>
      <c r="LIM102" s="8"/>
      <c r="LIN102" s="9"/>
      <c r="LIS102" s="11"/>
      <c r="LIT102" s="8"/>
      <c r="LIU102" s="9"/>
      <c r="LIZ102" s="11"/>
      <c r="LJA102" s="8"/>
      <c r="LJB102" s="9"/>
      <c r="LJG102" s="11"/>
      <c r="LJH102" s="8"/>
      <c r="LJI102" s="9"/>
      <c r="LJN102" s="11"/>
      <c r="LJO102" s="8"/>
      <c r="LJP102" s="9"/>
      <c r="LJU102" s="11"/>
      <c r="LJV102" s="8"/>
      <c r="LJW102" s="9"/>
      <c r="LKB102" s="11"/>
      <c r="LKC102" s="8"/>
      <c r="LKD102" s="9"/>
      <c r="LKI102" s="11"/>
      <c r="LKJ102" s="8"/>
      <c r="LKK102" s="9"/>
      <c r="LKP102" s="11"/>
      <c r="LKQ102" s="8"/>
      <c r="LKR102" s="9"/>
      <c r="LKW102" s="11"/>
      <c r="LKX102" s="8"/>
      <c r="LKY102" s="9"/>
      <c r="LLD102" s="11"/>
      <c r="LLE102" s="8"/>
      <c r="LLF102" s="9"/>
      <c r="LLK102" s="11"/>
      <c r="LLL102" s="8"/>
      <c r="LLM102" s="9"/>
      <c r="LLR102" s="11"/>
      <c r="LLS102" s="8"/>
      <c r="LLT102" s="9"/>
      <c r="LLY102" s="11"/>
      <c r="LLZ102" s="8"/>
      <c r="LMA102" s="9"/>
      <c r="LMF102" s="11"/>
      <c r="LMG102" s="8"/>
      <c r="LMH102" s="9"/>
      <c r="LMM102" s="11"/>
      <c r="LMN102" s="8"/>
      <c r="LMO102" s="9"/>
      <c r="LMT102" s="11"/>
      <c r="LMU102" s="8"/>
      <c r="LMV102" s="9"/>
      <c r="LNA102" s="11"/>
      <c r="LNB102" s="8"/>
      <c r="LNC102" s="9"/>
      <c r="LNH102" s="11"/>
      <c r="LNI102" s="8"/>
      <c r="LNJ102" s="9"/>
      <c r="LNO102" s="11"/>
      <c r="LNP102" s="8"/>
      <c r="LNQ102" s="9"/>
      <c r="LNV102" s="11"/>
      <c r="LNW102" s="8"/>
      <c r="LNX102" s="9"/>
      <c r="LOC102" s="11"/>
      <c r="LOD102" s="8"/>
      <c r="LOE102" s="9"/>
      <c r="LOJ102" s="11"/>
      <c r="LOK102" s="8"/>
      <c r="LOL102" s="9"/>
      <c r="LOQ102" s="11"/>
      <c r="LOR102" s="8"/>
      <c r="LOS102" s="9"/>
      <c r="LOX102" s="11"/>
      <c r="LOY102" s="8"/>
      <c r="LOZ102" s="9"/>
      <c r="LPE102" s="11"/>
      <c r="LPF102" s="8"/>
      <c r="LPG102" s="9"/>
      <c r="LPL102" s="11"/>
      <c r="LPM102" s="8"/>
      <c r="LPN102" s="9"/>
      <c r="LPS102" s="11"/>
      <c r="LPT102" s="8"/>
      <c r="LPU102" s="9"/>
      <c r="LPZ102" s="11"/>
      <c r="LQA102" s="8"/>
      <c r="LQB102" s="9"/>
      <c r="LQG102" s="11"/>
      <c r="LQH102" s="8"/>
      <c r="LQI102" s="9"/>
      <c r="LQN102" s="11"/>
      <c r="LQO102" s="8"/>
      <c r="LQP102" s="9"/>
      <c r="LQU102" s="11"/>
      <c r="LQV102" s="8"/>
      <c r="LQW102" s="9"/>
      <c r="LRB102" s="11"/>
      <c r="LRC102" s="8"/>
      <c r="LRD102" s="9"/>
      <c r="LRI102" s="11"/>
      <c r="LRJ102" s="8"/>
      <c r="LRK102" s="9"/>
      <c r="LRP102" s="11"/>
      <c r="LRQ102" s="8"/>
      <c r="LRR102" s="9"/>
      <c r="LRW102" s="11"/>
      <c r="LRX102" s="8"/>
      <c r="LRY102" s="9"/>
      <c r="LSD102" s="11"/>
      <c r="LSE102" s="8"/>
      <c r="LSF102" s="9"/>
      <c r="LSK102" s="11"/>
      <c r="LSL102" s="8"/>
      <c r="LSM102" s="9"/>
      <c r="LSR102" s="11"/>
      <c r="LSS102" s="8"/>
      <c r="LST102" s="9"/>
      <c r="LSY102" s="11"/>
      <c r="LSZ102" s="8"/>
      <c r="LTA102" s="9"/>
      <c r="LTF102" s="11"/>
      <c r="LTG102" s="8"/>
      <c r="LTH102" s="9"/>
      <c r="LTM102" s="11"/>
      <c r="LTN102" s="8"/>
      <c r="LTO102" s="9"/>
      <c r="LTT102" s="11"/>
      <c r="LTU102" s="8"/>
      <c r="LTV102" s="9"/>
      <c r="LUA102" s="11"/>
      <c r="LUB102" s="8"/>
      <c r="LUC102" s="9"/>
      <c r="LUH102" s="11"/>
      <c r="LUI102" s="8"/>
      <c r="LUJ102" s="9"/>
      <c r="LUO102" s="11"/>
      <c r="LUP102" s="8"/>
      <c r="LUQ102" s="9"/>
      <c r="LUV102" s="11"/>
      <c r="LUW102" s="8"/>
      <c r="LUX102" s="9"/>
      <c r="LVC102" s="11"/>
      <c r="LVD102" s="8"/>
      <c r="LVE102" s="9"/>
      <c r="LVJ102" s="11"/>
      <c r="LVK102" s="8"/>
      <c r="LVL102" s="9"/>
      <c r="LVQ102" s="11"/>
      <c r="LVR102" s="8"/>
      <c r="LVS102" s="9"/>
      <c r="LVX102" s="11"/>
      <c r="LVY102" s="8"/>
      <c r="LVZ102" s="9"/>
      <c r="LWE102" s="11"/>
      <c r="LWF102" s="8"/>
      <c r="LWG102" s="9"/>
      <c r="LWL102" s="11"/>
      <c r="LWM102" s="8"/>
      <c r="LWN102" s="9"/>
      <c r="LWS102" s="11"/>
      <c r="LWT102" s="8"/>
      <c r="LWU102" s="9"/>
      <c r="LWZ102" s="11"/>
      <c r="LXA102" s="8"/>
      <c r="LXB102" s="9"/>
      <c r="LXG102" s="11"/>
      <c r="LXH102" s="8"/>
      <c r="LXI102" s="9"/>
      <c r="LXN102" s="11"/>
      <c r="LXO102" s="8"/>
      <c r="LXP102" s="9"/>
      <c r="LXU102" s="11"/>
      <c r="LXV102" s="8"/>
      <c r="LXW102" s="9"/>
      <c r="LYB102" s="11"/>
      <c r="LYC102" s="8"/>
      <c r="LYD102" s="9"/>
      <c r="LYI102" s="11"/>
      <c r="LYJ102" s="8"/>
      <c r="LYK102" s="9"/>
      <c r="LYP102" s="11"/>
      <c r="LYQ102" s="8"/>
      <c r="LYR102" s="9"/>
      <c r="LYW102" s="11"/>
      <c r="LYX102" s="8"/>
      <c r="LYY102" s="9"/>
      <c r="LZD102" s="11"/>
      <c r="LZE102" s="8"/>
      <c r="LZF102" s="9"/>
      <c r="LZK102" s="11"/>
      <c r="LZL102" s="8"/>
      <c r="LZM102" s="9"/>
      <c r="LZR102" s="11"/>
      <c r="LZS102" s="8"/>
      <c r="LZT102" s="9"/>
      <c r="LZY102" s="11"/>
      <c r="LZZ102" s="8"/>
      <c r="MAA102" s="9"/>
      <c r="MAF102" s="11"/>
      <c r="MAG102" s="8"/>
      <c r="MAH102" s="9"/>
      <c r="MAM102" s="11"/>
      <c r="MAN102" s="8"/>
      <c r="MAO102" s="9"/>
      <c r="MAT102" s="11"/>
      <c r="MAU102" s="8"/>
      <c r="MAV102" s="9"/>
      <c r="MBA102" s="11"/>
      <c r="MBB102" s="8"/>
      <c r="MBC102" s="9"/>
      <c r="MBH102" s="11"/>
      <c r="MBI102" s="8"/>
      <c r="MBJ102" s="9"/>
      <c r="MBO102" s="11"/>
      <c r="MBP102" s="8"/>
      <c r="MBQ102" s="9"/>
      <c r="MBV102" s="11"/>
      <c r="MBW102" s="8"/>
      <c r="MBX102" s="9"/>
      <c r="MCC102" s="11"/>
      <c r="MCD102" s="8"/>
      <c r="MCE102" s="9"/>
      <c r="MCJ102" s="11"/>
      <c r="MCK102" s="8"/>
      <c r="MCL102" s="9"/>
      <c r="MCQ102" s="11"/>
      <c r="MCR102" s="8"/>
      <c r="MCS102" s="9"/>
      <c r="MCX102" s="11"/>
      <c r="MCY102" s="8"/>
      <c r="MCZ102" s="9"/>
      <c r="MDE102" s="11"/>
      <c r="MDF102" s="8"/>
      <c r="MDG102" s="9"/>
      <c r="MDL102" s="11"/>
      <c r="MDM102" s="8"/>
      <c r="MDN102" s="9"/>
      <c r="MDS102" s="11"/>
      <c r="MDT102" s="8"/>
      <c r="MDU102" s="9"/>
      <c r="MDZ102" s="11"/>
      <c r="MEA102" s="8"/>
      <c r="MEB102" s="9"/>
      <c r="MEG102" s="11"/>
      <c r="MEH102" s="8"/>
      <c r="MEI102" s="9"/>
      <c r="MEN102" s="11"/>
      <c r="MEO102" s="8"/>
      <c r="MEP102" s="9"/>
      <c r="MEU102" s="11"/>
      <c r="MEV102" s="8"/>
      <c r="MEW102" s="9"/>
      <c r="MFB102" s="11"/>
      <c r="MFC102" s="8"/>
      <c r="MFD102" s="9"/>
      <c r="MFI102" s="11"/>
      <c r="MFJ102" s="8"/>
      <c r="MFK102" s="9"/>
      <c r="MFP102" s="11"/>
      <c r="MFQ102" s="8"/>
      <c r="MFR102" s="9"/>
      <c r="MFW102" s="11"/>
      <c r="MFX102" s="8"/>
      <c r="MFY102" s="9"/>
      <c r="MGD102" s="11"/>
      <c r="MGE102" s="8"/>
      <c r="MGF102" s="9"/>
      <c r="MGK102" s="11"/>
      <c r="MGL102" s="8"/>
      <c r="MGM102" s="9"/>
      <c r="MGR102" s="11"/>
      <c r="MGS102" s="8"/>
      <c r="MGT102" s="9"/>
      <c r="MGY102" s="11"/>
      <c r="MGZ102" s="8"/>
      <c r="MHA102" s="9"/>
      <c r="MHF102" s="11"/>
      <c r="MHG102" s="8"/>
      <c r="MHH102" s="9"/>
      <c r="MHM102" s="11"/>
      <c r="MHN102" s="8"/>
      <c r="MHO102" s="9"/>
      <c r="MHT102" s="11"/>
      <c r="MHU102" s="8"/>
      <c r="MHV102" s="9"/>
      <c r="MIA102" s="11"/>
      <c r="MIB102" s="8"/>
      <c r="MIC102" s="9"/>
      <c r="MIH102" s="11"/>
      <c r="MII102" s="8"/>
      <c r="MIJ102" s="9"/>
      <c r="MIO102" s="11"/>
      <c r="MIP102" s="8"/>
      <c r="MIQ102" s="9"/>
      <c r="MIV102" s="11"/>
      <c r="MIW102" s="8"/>
      <c r="MIX102" s="9"/>
      <c r="MJC102" s="11"/>
      <c r="MJD102" s="8"/>
      <c r="MJE102" s="9"/>
      <c r="MJJ102" s="11"/>
      <c r="MJK102" s="8"/>
      <c r="MJL102" s="9"/>
      <c r="MJQ102" s="11"/>
      <c r="MJR102" s="8"/>
      <c r="MJS102" s="9"/>
      <c r="MJX102" s="11"/>
      <c r="MJY102" s="8"/>
      <c r="MJZ102" s="9"/>
      <c r="MKE102" s="11"/>
      <c r="MKF102" s="8"/>
      <c r="MKG102" s="9"/>
      <c r="MKL102" s="11"/>
      <c r="MKM102" s="8"/>
      <c r="MKN102" s="9"/>
      <c r="MKS102" s="11"/>
      <c r="MKT102" s="8"/>
      <c r="MKU102" s="9"/>
      <c r="MKZ102" s="11"/>
      <c r="MLA102" s="8"/>
      <c r="MLB102" s="9"/>
      <c r="MLG102" s="11"/>
      <c r="MLH102" s="8"/>
      <c r="MLI102" s="9"/>
      <c r="MLN102" s="11"/>
      <c r="MLO102" s="8"/>
      <c r="MLP102" s="9"/>
      <c r="MLU102" s="11"/>
      <c r="MLV102" s="8"/>
      <c r="MLW102" s="9"/>
      <c r="MMB102" s="11"/>
      <c r="MMC102" s="8"/>
      <c r="MMD102" s="9"/>
      <c r="MMI102" s="11"/>
      <c r="MMJ102" s="8"/>
      <c r="MMK102" s="9"/>
      <c r="MMP102" s="11"/>
      <c r="MMQ102" s="8"/>
      <c r="MMR102" s="9"/>
      <c r="MMW102" s="11"/>
      <c r="MMX102" s="8"/>
      <c r="MMY102" s="9"/>
      <c r="MND102" s="11"/>
      <c r="MNE102" s="8"/>
      <c r="MNF102" s="9"/>
      <c r="MNK102" s="11"/>
      <c r="MNL102" s="8"/>
      <c r="MNM102" s="9"/>
      <c r="MNR102" s="11"/>
      <c r="MNS102" s="8"/>
      <c r="MNT102" s="9"/>
      <c r="MNY102" s="11"/>
      <c r="MNZ102" s="8"/>
      <c r="MOA102" s="9"/>
      <c r="MOF102" s="11"/>
      <c r="MOG102" s="8"/>
      <c r="MOH102" s="9"/>
      <c r="MOM102" s="11"/>
      <c r="MON102" s="8"/>
      <c r="MOO102" s="9"/>
      <c r="MOT102" s="11"/>
      <c r="MOU102" s="8"/>
      <c r="MOV102" s="9"/>
      <c r="MPA102" s="11"/>
      <c r="MPB102" s="8"/>
      <c r="MPC102" s="9"/>
      <c r="MPH102" s="11"/>
      <c r="MPI102" s="8"/>
      <c r="MPJ102" s="9"/>
      <c r="MPO102" s="11"/>
      <c r="MPP102" s="8"/>
      <c r="MPQ102" s="9"/>
      <c r="MPV102" s="11"/>
      <c r="MPW102" s="8"/>
      <c r="MPX102" s="9"/>
      <c r="MQC102" s="11"/>
      <c r="MQD102" s="8"/>
      <c r="MQE102" s="9"/>
      <c r="MQJ102" s="11"/>
      <c r="MQK102" s="8"/>
      <c r="MQL102" s="9"/>
      <c r="MQQ102" s="11"/>
      <c r="MQR102" s="8"/>
      <c r="MQS102" s="9"/>
      <c r="MQX102" s="11"/>
      <c r="MQY102" s="8"/>
      <c r="MQZ102" s="9"/>
      <c r="MRE102" s="11"/>
      <c r="MRF102" s="8"/>
      <c r="MRG102" s="9"/>
      <c r="MRL102" s="11"/>
      <c r="MRM102" s="8"/>
      <c r="MRN102" s="9"/>
      <c r="MRS102" s="11"/>
      <c r="MRT102" s="8"/>
      <c r="MRU102" s="9"/>
      <c r="MRZ102" s="11"/>
      <c r="MSA102" s="8"/>
      <c r="MSB102" s="9"/>
      <c r="MSG102" s="11"/>
      <c r="MSH102" s="8"/>
      <c r="MSI102" s="9"/>
      <c r="MSN102" s="11"/>
      <c r="MSO102" s="8"/>
      <c r="MSP102" s="9"/>
      <c r="MSU102" s="11"/>
      <c r="MSV102" s="8"/>
      <c r="MSW102" s="9"/>
      <c r="MTB102" s="11"/>
      <c r="MTC102" s="8"/>
      <c r="MTD102" s="9"/>
      <c r="MTI102" s="11"/>
      <c r="MTJ102" s="8"/>
      <c r="MTK102" s="9"/>
      <c r="MTP102" s="11"/>
      <c r="MTQ102" s="8"/>
      <c r="MTR102" s="9"/>
      <c r="MTW102" s="11"/>
      <c r="MTX102" s="8"/>
      <c r="MTY102" s="9"/>
      <c r="MUD102" s="11"/>
      <c r="MUE102" s="8"/>
      <c r="MUF102" s="9"/>
      <c r="MUK102" s="11"/>
      <c r="MUL102" s="8"/>
      <c r="MUM102" s="9"/>
      <c r="MUR102" s="11"/>
      <c r="MUS102" s="8"/>
      <c r="MUT102" s="9"/>
      <c r="MUY102" s="11"/>
      <c r="MUZ102" s="8"/>
      <c r="MVA102" s="9"/>
      <c r="MVF102" s="11"/>
      <c r="MVG102" s="8"/>
      <c r="MVH102" s="9"/>
      <c r="MVM102" s="11"/>
      <c r="MVN102" s="8"/>
      <c r="MVO102" s="9"/>
      <c r="MVT102" s="11"/>
      <c r="MVU102" s="8"/>
      <c r="MVV102" s="9"/>
      <c r="MWA102" s="11"/>
      <c r="MWB102" s="8"/>
      <c r="MWC102" s="9"/>
      <c r="MWH102" s="11"/>
      <c r="MWI102" s="8"/>
      <c r="MWJ102" s="9"/>
      <c r="MWO102" s="11"/>
      <c r="MWP102" s="8"/>
      <c r="MWQ102" s="9"/>
      <c r="MWV102" s="11"/>
      <c r="MWW102" s="8"/>
      <c r="MWX102" s="9"/>
      <c r="MXC102" s="11"/>
      <c r="MXD102" s="8"/>
      <c r="MXE102" s="9"/>
      <c r="MXJ102" s="11"/>
      <c r="MXK102" s="8"/>
      <c r="MXL102" s="9"/>
      <c r="MXQ102" s="11"/>
      <c r="MXR102" s="8"/>
      <c r="MXS102" s="9"/>
      <c r="MXX102" s="11"/>
      <c r="MXY102" s="8"/>
      <c r="MXZ102" s="9"/>
      <c r="MYE102" s="11"/>
      <c r="MYF102" s="8"/>
      <c r="MYG102" s="9"/>
      <c r="MYL102" s="11"/>
      <c r="MYM102" s="8"/>
      <c r="MYN102" s="9"/>
      <c r="MYS102" s="11"/>
      <c r="MYT102" s="8"/>
      <c r="MYU102" s="9"/>
      <c r="MYZ102" s="11"/>
      <c r="MZA102" s="8"/>
      <c r="MZB102" s="9"/>
      <c r="MZG102" s="11"/>
      <c r="MZH102" s="8"/>
      <c r="MZI102" s="9"/>
      <c r="MZN102" s="11"/>
      <c r="MZO102" s="8"/>
      <c r="MZP102" s="9"/>
      <c r="MZU102" s="11"/>
      <c r="MZV102" s="8"/>
      <c r="MZW102" s="9"/>
      <c r="NAB102" s="11"/>
      <c r="NAC102" s="8"/>
      <c r="NAD102" s="9"/>
      <c r="NAI102" s="11"/>
      <c r="NAJ102" s="8"/>
      <c r="NAK102" s="9"/>
      <c r="NAP102" s="11"/>
      <c r="NAQ102" s="8"/>
      <c r="NAR102" s="9"/>
      <c r="NAW102" s="11"/>
      <c r="NAX102" s="8"/>
      <c r="NAY102" s="9"/>
      <c r="NBD102" s="11"/>
      <c r="NBE102" s="8"/>
      <c r="NBF102" s="9"/>
      <c r="NBK102" s="11"/>
      <c r="NBL102" s="8"/>
      <c r="NBM102" s="9"/>
      <c r="NBR102" s="11"/>
      <c r="NBS102" s="8"/>
      <c r="NBT102" s="9"/>
      <c r="NBY102" s="11"/>
      <c r="NBZ102" s="8"/>
      <c r="NCA102" s="9"/>
      <c r="NCF102" s="11"/>
      <c r="NCG102" s="8"/>
      <c r="NCH102" s="9"/>
      <c r="NCM102" s="11"/>
      <c r="NCN102" s="8"/>
      <c r="NCO102" s="9"/>
      <c r="NCT102" s="11"/>
      <c r="NCU102" s="8"/>
      <c r="NCV102" s="9"/>
      <c r="NDA102" s="11"/>
      <c r="NDB102" s="8"/>
      <c r="NDC102" s="9"/>
      <c r="NDH102" s="11"/>
      <c r="NDI102" s="8"/>
      <c r="NDJ102" s="9"/>
      <c r="NDO102" s="11"/>
      <c r="NDP102" s="8"/>
      <c r="NDQ102" s="9"/>
      <c r="NDV102" s="11"/>
      <c r="NDW102" s="8"/>
      <c r="NDX102" s="9"/>
      <c r="NEC102" s="11"/>
      <c r="NED102" s="8"/>
      <c r="NEE102" s="9"/>
      <c r="NEJ102" s="11"/>
      <c r="NEK102" s="8"/>
      <c r="NEL102" s="9"/>
      <c r="NEQ102" s="11"/>
      <c r="NER102" s="8"/>
      <c r="NES102" s="9"/>
      <c r="NEX102" s="11"/>
      <c r="NEY102" s="8"/>
      <c r="NEZ102" s="9"/>
      <c r="NFE102" s="11"/>
      <c r="NFF102" s="8"/>
      <c r="NFG102" s="9"/>
      <c r="NFL102" s="11"/>
      <c r="NFM102" s="8"/>
      <c r="NFN102" s="9"/>
      <c r="NFS102" s="11"/>
      <c r="NFT102" s="8"/>
      <c r="NFU102" s="9"/>
      <c r="NFZ102" s="11"/>
      <c r="NGA102" s="8"/>
      <c r="NGB102" s="9"/>
      <c r="NGG102" s="11"/>
      <c r="NGH102" s="8"/>
      <c r="NGI102" s="9"/>
      <c r="NGN102" s="11"/>
      <c r="NGO102" s="8"/>
      <c r="NGP102" s="9"/>
      <c r="NGU102" s="11"/>
      <c r="NGV102" s="8"/>
      <c r="NGW102" s="9"/>
      <c r="NHB102" s="11"/>
      <c r="NHC102" s="8"/>
      <c r="NHD102" s="9"/>
      <c r="NHI102" s="11"/>
      <c r="NHJ102" s="8"/>
      <c r="NHK102" s="9"/>
      <c r="NHP102" s="11"/>
      <c r="NHQ102" s="8"/>
      <c r="NHR102" s="9"/>
      <c r="NHW102" s="11"/>
      <c r="NHX102" s="8"/>
      <c r="NHY102" s="9"/>
      <c r="NID102" s="11"/>
      <c r="NIE102" s="8"/>
      <c r="NIF102" s="9"/>
      <c r="NIK102" s="11"/>
      <c r="NIL102" s="8"/>
      <c r="NIM102" s="9"/>
      <c r="NIR102" s="11"/>
      <c r="NIS102" s="8"/>
      <c r="NIT102" s="9"/>
      <c r="NIY102" s="11"/>
      <c r="NIZ102" s="8"/>
      <c r="NJA102" s="9"/>
      <c r="NJF102" s="11"/>
      <c r="NJG102" s="8"/>
      <c r="NJH102" s="9"/>
      <c r="NJM102" s="11"/>
      <c r="NJN102" s="8"/>
      <c r="NJO102" s="9"/>
      <c r="NJT102" s="11"/>
      <c r="NJU102" s="8"/>
      <c r="NJV102" s="9"/>
      <c r="NKA102" s="11"/>
      <c r="NKB102" s="8"/>
      <c r="NKC102" s="9"/>
      <c r="NKH102" s="11"/>
      <c r="NKI102" s="8"/>
      <c r="NKJ102" s="9"/>
      <c r="NKO102" s="11"/>
      <c r="NKP102" s="8"/>
      <c r="NKQ102" s="9"/>
      <c r="NKV102" s="11"/>
      <c r="NKW102" s="8"/>
      <c r="NKX102" s="9"/>
      <c r="NLC102" s="11"/>
      <c r="NLD102" s="8"/>
      <c r="NLE102" s="9"/>
      <c r="NLJ102" s="11"/>
      <c r="NLK102" s="8"/>
      <c r="NLL102" s="9"/>
      <c r="NLQ102" s="11"/>
      <c r="NLR102" s="8"/>
      <c r="NLS102" s="9"/>
      <c r="NLX102" s="11"/>
      <c r="NLY102" s="8"/>
      <c r="NLZ102" s="9"/>
      <c r="NME102" s="11"/>
      <c r="NMF102" s="8"/>
      <c r="NMG102" s="9"/>
      <c r="NML102" s="11"/>
      <c r="NMM102" s="8"/>
      <c r="NMN102" s="9"/>
      <c r="NMS102" s="11"/>
      <c r="NMT102" s="8"/>
      <c r="NMU102" s="9"/>
      <c r="NMZ102" s="11"/>
      <c r="NNA102" s="8"/>
      <c r="NNB102" s="9"/>
      <c r="NNG102" s="11"/>
      <c r="NNH102" s="8"/>
      <c r="NNI102" s="9"/>
      <c r="NNN102" s="11"/>
      <c r="NNO102" s="8"/>
      <c r="NNP102" s="9"/>
      <c r="NNU102" s="11"/>
      <c r="NNV102" s="8"/>
      <c r="NNW102" s="9"/>
      <c r="NOB102" s="11"/>
      <c r="NOC102" s="8"/>
      <c r="NOD102" s="9"/>
      <c r="NOI102" s="11"/>
      <c r="NOJ102" s="8"/>
      <c r="NOK102" s="9"/>
      <c r="NOP102" s="11"/>
      <c r="NOQ102" s="8"/>
      <c r="NOR102" s="9"/>
      <c r="NOW102" s="11"/>
      <c r="NOX102" s="8"/>
      <c r="NOY102" s="9"/>
      <c r="NPD102" s="11"/>
      <c r="NPE102" s="8"/>
      <c r="NPF102" s="9"/>
      <c r="NPK102" s="11"/>
      <c r="NPL102" s="8"/>
      <c r="NPM102" s="9"/>
      <c r="NPR102" s="11"/>
      <c r="NPS102" s="8"/>
      <c r="NPT102" s="9"/>
      <c r="NPY102" s="11"/>
      <c r="NPZ102" s="8"/>
      <c r="NQA102" s="9"/>
      <c r="NQF102" s="11"/>
      <c r="NQG102" s="8"/>
      <c r="NQH102" s="9"/>
      <c r="NQM102" s="11"/>
      <c r="NQN102" s="8"/>
      <c r="NQO102" s="9"/>
      <c r="NQT102" s="11"/>
      <c r="NQU102" s="8"/>
      <c r="NQV102" s="9"/>
      <c r="NRA102" s="11"/>
      <c r="NRB102" s="8"/>
      <c r="NRC102" s="9"/>
      <c r="NRH102" s="11"/>
      <c r="NRI102" s="8"/>
      <c r="NRJ102" s="9"/>
      <c r="NRO102" s="11"/>
      <c r="NRP102" s="8"/>
      <c r="NRQ102" s="9"/>
      <c r="NRV102" s="11"/>
      <c r="NRW102" s="8"/>
      <c r="NRX102" s="9"/>
      <c r="NSC102" s="11"/>
      <c r="NSD102" s="8"/>
      <c r="NSE102" s="9"/>
      <c r="NSJ102" s="11"/>
      <c r="NSK102" s="8"/>
      <c r="NSL102" s="9"/>
      <c r="NSQ102" s="11"/>
      <c r="NSR102" s="8"/>
      <c r="NSS102" s="9"/>
      <c r="NSX102" s="11"/>
      <c r="NSY102" s="8"/>
      <c r="NSZ102" s="9"/>
      <c r="NTE102" s="11"/>
      <c r="NTF102" s="8"/>
      <c r="NTG102" s="9"/>
      <c r="NTL102" s="11"/>
      <c r="NTM102" s="8"/>
      <c r="NTN102" s="9"/>
      <c r="NTS102" s="11"/>
      <c r="NTT102" s="8"/>
      <c r="NTU102" s="9"/>
      <c r="NTZ102" s="11"/>
      <c r="NUA102" s="8"/>
      <c r="NUB102" s="9"/>
      <c r="NUG102" s="11"/>
      <c r="NUH102" s="8"/>
      <c r="NUI102" s="9"/>
      <c r="NUN102" s="11"/>
      <c r="NUO102" s="8"/>
      <c r="NUP102" s="9"/>
      <c r="NUU102" s="11"/>
      <c r="NUV102" s="8"/>
      <c r="NUW102" s="9"/>
      <c r="NVB102" s="11"/>
      <c r="NVC102" s="8"/>
      <c r="NVD102" s="9"/>
      <c r="NVI102" s="11"/>
      <c r="NVJ102" s="8"/>
      <c r="NVK102" s="9"/>
      <c r="NVP102" s="11"/>
      <c r="NVQ102" s="8"/>
      <c r="NVR102" s="9"/>
      <c r="NVW102" s="11"/>
      <c r="NVX102" s="8"/>
      <c r="NVY102" s="9"/>
      <c r="NWD102" s="11"/>
      <c r="NWE102" s="8"/>
      <c r="NWF102" s="9"/>
      <c r="NWK102" s="11"/>
      <c r="NWL102" s="8"/>
      <c r="NWM102" s="9"/>
      <c r="NWR102" s="11"/>
      <c r="NWS102" s="8"/>
      <c r="NWT102" s="9"/>
      <c r="NWY102" s="11"/>
      <c r="NWZ102" s="8"/>
      <c r="NXA102" s="9"/>
      <c r="NXF102" s="11"/>
      <c r="NXG102" s="8"/>
      <c r="NXH102" s="9"/>
      <c r="NXM102" s="11"/>
      <c r="NXN102" s="8"/>
      <c r="NXO102" s="9"/>
      <c r="NXT102" s="11"/>
      <c r="NXU102" s="8"/>
      <c r="NXV102" s="9"/>
      <c r="NYA102" s="11"/>
      <c r="NYB102" s="8"/>
      <c r="NYC102" s="9"/>
      <c r="NYH102" s="11"/>
      <c r="NYI102" s="8"/>
      <c r="NYJ102" s="9"/>
      <c r="NYO102" s="11"/>
      <c r="NYP102" s="8"/>
      <c r="NYQ102" s="9"/>
      <c r="NYV102" s="11"/>
      <c r="NYW102" s="8"/>
      <c r="NYX102" s="9"/>
      <c r="NZC102" s="11"/>
      <c r="NZD102" s="8"/>
      <c r="NZE102" s="9"/>
      <c r="NZJ102" s="11"/>
      <c r="NZK102" s="8"/>
      <c r="NZL102" s="9"/>
      <c r="NZQ102" s="11"/>
      <c r="NZR102" s="8"/>
      <c r="NZS102" s="9"/>
      <c r="NZX102" s="11"/>
      <c r="NZY102" s="8"/>
      <c r="NZZ102" s="9"/>
      <c r="OAE102" s="11"/>
      <c r="OAF102" s="8"/>
      <c r="OAG102" s="9"/>
      <c r="OAL102" s="11"/>
      <c r="OAM102" s="8"/>
      <c r="OAN102" s="9"/>
      <c r="OAS102" s="11"/>
      <c r="OAT102" s="8"/>
      <c r="OAU102" s="9"/>
      <c r="OAZ102" s="11"/>
      <c r="OBA102" s="8"/>
      <c r="OBB102" s="9"/>
      <c r="OBG102" s="11"/>
      <c r="OBH102" s="8"/>
      <c r="OBI102" s="9"/>
      <c r="OBN102" s="11"/>
      <c r="OBO102" s="8"/>
      <c r="OBP102" s="9"/>
      <c r="OBU102" s="11"/>
      <c r="OBV102" s="8"/>
      <c r="OBW102" s="9"/>
      <c r="OCB102" s="11"/>
      <c r="OCC102" s="8"/>
      <c r="OCD102" s="9"/>
      <c r="OCI102" s="11"/>
      <c r="OCJ102" s="8"/>
      <c r="OCK102" s="9"/>
      <c r="OCP102" s="11"/>
      <c r="OCQ102" s="8"/>
      <c r="OCR102" s="9"/>
      <c r="OCW102" s="11"/>
      <c r="OCX102" s="8"/>
      <c r="OCY102" s="9"/>
      <c r="ODD102" s="11"/>
      <c r="ODE102" s="8"/>
      <c r="ODF102" s="9"/>
      <c r="ODK102" s="11"/>
      <c r="ODL102" s="8"/>
      <c r="ODM102" s="9"/>
      <c r="ODR102" s="11"/>
      <c r="ODS102" s="8"/>
      <c r="ODT102" s="9"/>
      <c r="ODY102" s="11"/>
      <c r="ODZ102" s="8"/>
      <c r="OEA102" s="9"/>
      <c r="OEF102" s="11"/>
      <c r="OEG102" s="8"/>
      <c r="OEH102" s="9"/>
      <c r="OEM102" s="11"/>
      <c r="OEN102" s="8"/>
      <c r="OEO102" s="9"/>
      <c r="OET102" s="11"/>
      <c r="OEU102" s="8"/>
      <c r="OEV102" s="9"/>
      <c r="OFA102" s="11"/>
      <c r="OFB102" s="8"/>
      <c r="OFC102" s="9"/>
      <c r="OFH102" s="11"/>
      <c r="OFI102" s="8"/>
      <c r="OFJ102" s="9"/>
      <c r="OFO102" s="11"/>
      <c r="OFP102" s="8"/>
      <c r="OFQ102" s="9"/>
      <c r="OFV102" s="11"/>
      <c r="OFW102" s="8"/>
      <c r="OFX102" s="9"/>
      <c r="OGC102" s="11"/>
      <c r="OGD102" s="8"/>
      <c r="OGE102" s="9"/>
      <c r="OGJ102" s="11"/>
      <c r="OGK102" s="8"/>
      <c r="OGL102" s="9"/>
      <c r="OGQ102" s="11"/>
      <c r="OGR102" s="8"/>
      <c r="OGS102" s="9"/>
      <c r="OGX102" s="11"/>
      <c r="OGY102" s="8"/>
      <c r="OGZ102" s="9"/>
      <c r="OHE102" s="11"/>
      <c r="OHF102" s="8"/>
      <c r="OHG102" s="9"/>
      <c r="OHL102" s="11"/>
      <c r="OHM102" s="8"/>
      <c r="OHN102" s="9"/>
      <c r="OHS102" s="11"/>
      <c r="OHT102" s="8"/>
      <c r="OHU102" s="9"/>
      <c r="OHZ102" s="11"/>
      <c r="OIA102" s="8"/>
      <c r="OIB102" s="9"/>
      <c r="OIG102" s="11"/>
      <c r="OIH102" s="8"/>
      <c r="OII102" s="9"/>
      <c r="OIN102" s="11"/>
      <c r="OIO102" s="8"/>
      <c r="OIP102" s="9"/>
      <c r="OIU102" s="11"/>
      <c r="OIV102" s="8"/>
      <c r="OIW102" s="9"/>
      <c r="OJB102" s="11"/>
      <c r="OJC102" s="8"/>
      <c r="OJD102" s="9"/>
      <c r="OJI102" s="11"/>
      <c r="OJJ102" s="8"/>
      <c r="OJK102" s="9"/>
      <c r="OJP102" s="11"/>
      <c r="OJQ102" s="8"/>
      <c r="OJR102" s="9"/>
      <c r="OJW102" s="11"/>
      <c r="OJX102" s="8"/>
      <c r="OJY102" s="9"/>
      <c r="OKD102" s="11"/>
      <c r="OKE102" s="8"/>
      <c r="OKF102" s="9"/>
      <c r="OKK102" s="11"/>
      <c r="OKL102" s="8"/>
      <c r="OKM102" s="9"/>
      <c r="OKR102" s="11"/>
      <c r="OKS102" s="8"/>
      <c r="OKT102" s="9"/>
      <c r="OKY102" s="11"/>
      <c r="OKZ102" s="8"/>
      <c r="OLA102" s="9"/>
      <c r="OLF102" s="11"/>
      <c r="OLG102" s="8"/>
      <c r="OLH102" s="9"/>
      <c r="OLM102" s="11"/>
      <c r="OLN102" s="8"/>
      <c r="OLO102" s="9"/>
      <c r="OLT102" s="11"/>
      <c r="OLU102" s="8"/>
      <c r="OLV102" s="9"/>
      <c r="OMA102" s="11"/>
      <c r="OMB102" s="8"/>
      <c r="OMC102" s="9"/>
      <c r="OMH102" s="11"/>
      <c r="OMI102" s="8"/>
      <c r="OMJ102" s="9"/>
      <c r="OMO102" s="11"/>
      <c r="OMP102" s="8"/>
      <c r="OMQ102" s="9"/>
      <c r="OMV102" s="11"/>
      <c r="OMW102" s="8"/>
      <c r="OMX102" s="9"/>
      <c r="ONC102" s="11"/>
      <c r="OND102" s="8"/>
      <c r="ONE102" s="9"/>
      <c r="ONJ102" s="11"/>
      <c r="ONK102" s="8"/>
      <c r="ONL102" s="9"/>
      <c r="ONQ102" s="11"/>
      <c r="ONR102" s="8"/>
      <c r="ONS102" s="9"/>
      <c r="ONX102" s="11"/>
      <c r="ONY102" s="8"/>
      <c r="ONZ102" s="9"/>
      <c r="OOE102" s="11"/>
      <c r="OOF102" s="8"/>
      <c r="OOG102" s="9"/>
      <c r="OOL102" s="11"/>
      <c r="OOM102" s="8"/>
      <c r="OON102" s="9"/>
      <c r="OOS102" s="11"/>
      <c r="OOT102" s="8"/>
      <c r="OOU102" s="9"/>
      <c r="OOZ102" s="11"/>
      <c r="OPA102" s="8"/>
      <c r="OPB102" s="9"/>
      <c r="OPG102" s="11"/>
      <c r="OPH102" s="8"/>
      <c r="OPI102" s="9"/>
      <c r="OPN102" s="11"/>
      <c r="OPO102" s="8"/>
      <c r="OPP102" s="9"/>
      <c r="OPU102" s="11"/>
      <c r="OPV102" s="8"/>
      <c r="OPW102" s="9"/>
      <c r="OQB102" s="11"/>
      <c r="OQC102" s="8"/>
      <c r="OQD102" s="9"/>
      <c r="OQI102" s="11"/>
      <c r="OQJ102" s="8"/>
      <c r="OQK102" s="9"/>
      <c r="OQP102" s="11"/>
      <c r="OQQ102" s="8"/>
      <c r="OQR102" s="9"/>
      <c r="OQW102" s="11"/>
      <c r="OQX102" s="8"/>
      <c r="OQY102" s="9"/>
      <c r="ORD102" s="11"/>
      <c r="ORE102" s="8"/>
      <c r="ORF102" s="9"/>
      <c r="ORK102" s="11"/>
      <c r="ORL102" s="8"/>
      <c r="ORM102" s="9"/>
      <c r="ORR102" s="11"/>
      <c r="ORS102" s="8"/>
      <c r="ORT102" s="9"/>
      <c r="ORY102" s="11"/>
      <c r="ORZ102" s="8"/>
      <c r="OSA102" s="9"/>
      <c r="OSF102" s="11"/>
      <c r="OSG102" s="8"/>
      <c r="OSH102" s="9"/>
      <c r="OSM102" s="11"/>
      <c r="OSN102" s="8"/>
      <c r="OSO102" s="9"/>
      <c r="OST102" s="11"/>
      <c r="OSU102" s="8"/>
      <c r="OSV102" s="9"/>
      <c r="OTA102" s="11"/>
      <c r="OTB102" s="8"/>
      <c r="OTC102" s="9"/>
      <c r="OTH102" s="11"/>
      <c r="OTI102" s="8"/>
      <c r="OTJ102" s="9"/>
      <c r="OTO102" s="11"/>
      <c r="OTP102" s="8"/>
      <c r="OTQ102" s="9"/>
      <c r="OTV102" s="11"/>
      <c r="OTW102" s="8"/>
      <c r="OTX102" s="9"/>
      <c r="OUC102" s="11"/>
      <c r="OUD102" s="8"/>
      <c r="OUE102" s="9"/>
      <c r="OUJ102" s="11"/>
      <c r="OUK102" s="8"/>
      <c r="OUL102" s="9"/>
      <c r="OUQ102" s="11"/>
      <c r="OUR102" s="8"/>
      <c r="OUS102" s="9"/>
      <c r="OUX102" s="11"/>
      <c r="OUY102" s="8"/>
      <c r="OUZ102" s="9"/>
      <c r="OVE102" s="11"/>
      <c r="OVF102" s="8"/>
      <c r="OVG102" s="9"/>
      <c r="OVL102" s="11"/>
      <c r="OVM102" s="8"/>
      <c r="OVN102" s="9"/>
      <c r="OVS102" s="11"/>
      <c r="OVT102" s="8"/>
      <c r="OVU102" s="9"/>
      <c r="OVZ102" s="11"/>
      <c r="OWA102" s="8"/>
      <c r="OWB102" s="9"/>
      <c r="OWG102" s="11"/>
      <c r="OWH102" s="8"/>
      <c r="OWI102" s="9"/>
      <c r="OWN102" s="11"/>
      <c r="OWO102" s="8"/>
      <c r="OWP102" s="9"/>
      <c r="OWU102" s="11"/>
      <c r="OWV102" s="8"/>
      <c r="OWW102" s="9"/>
      <c r="OXB102" s="11"/>
      <c r="OXC102" s="8"/>
      <c r="OXD102" s="9"/>
      <c r="OXI102" s="11"/>
      <c r="OXJ102" s="8"/>
      <c r="OXK102" s="9"/>
      <c r="OXP102" s="11"/>
      <c r="OXQ102" s="8"/>
      <c r="OXR102" s="9"/>
      <c r="OXW102" s="11"/>
      <c r="OXX102" s="8"/>
      <c r="OXY102" s="9"/>
      <c r="OYD102" s="11"/>
      <c r="OYE102" s="8"/>
      <c r="OYF102" s="9"/>
      <c r="OYK102" s="11"/>
      <c r="OYL102" s="8"/>
      <c r="OYM102" s="9"/>
      <c r="OYR102" s="11"/>
      <c r="OYS102" s="8"/>
      <c r="OYT102" s="9"/>
      <c r="OYY102" s="11"/>
      <c r="OYZ102" s="8"/>
      <c r="OZA102" s="9"/>
      <c r="OZF102" s="11"/>
      <c r="OZG102" s="8"/>
      <c r="OZH102" s="9"/>
      <c r="OZM102" s="11"/>
      <c r="OZN102" s="8"/>
      <c r="OZO102" s="9"/>
      <c r="OZT102" s="11"/>
      <c r="OZU102" s="8"/>
      <c r="OZV102" s="9"/>
      <c r="PAA102" s="11"/>
      <c r="PAB102" s="8"/>
      <c r="PAC102" s="9"/>
      <c r="PAH102" s="11"/>
      <c r="PAI102" s="8"/>
      <c r="PAJ102" s="9"/>
      <c r="PAO102" s="11"/>
      <c r="PAP102" s="8"/>
      <c r="PAQ102" s="9"/>
      <c r="PAV102" s="11"/>
      <c r="PAW102" s="8"/>
      <c r="PAX102" s="9"/>
      <c r="PBC102" s="11"/>
      <c r="PBD102" s="8"/>
      <c r="PBE102" s="9"/>
      <c r="PBJ102" s="11"/>
      <c r="PBK102" s="8"/>
      <c r="PBL102" s="9"/>
      <c r="PBQ102" s="11"/>
      <c r="PBR102" s="8"/>
      <c r="PBS102" s="9"/>
      <c r="PBX102" s="11"/>
      <c r="PBY102" s="8"/>
      <c r="PBZ102" s="9"/>
      <c r="PCE102" s="11"/>
      <c r="PCF102" s="8"/>
      <c r="PCG102" s="9"/>
      <c r="PCL102" s="11"/>
      <c r="PCM102" s="8"/>
      <c r="PCN102" s="9"/>
      <c r="PCS102" s="11"/>
      <c r="PCT102" s="8"/>
      <c r="PCU102" s="9"/>
      <c r="PCZ102" s="11"/>
      <c r="PDA102" s="8"/>
      <c r="PDB102" s="9"/>
      <c r="PDG102" s="11"/>
      <c r="PDH102" s="8"/>
      <c r="PDI102" s="9"/>
      <c r="PDN102" s="11"/>
      <c r="PDO102" s="8"/>
      <c r="PDP102" s="9"/>
      <c r="PDU102" s="11"/>
      <c r="PDV102" s="8"/>
      <c r="PDW102" s="9"/>
      <c r="PEB102" s="11"/>
      <c r="PEC102" s="8"/>
      <c r="PED102" s="9"/>
      <c r="PEI102" s="11"/>
      <c r="PEJ102" s="8"/>
      <c r="PEK102" s="9"/>
      <c r="PEP102" s="11"/>
      <c r="PEQ102" s="8"/>
      <c r="PER102" s="9"/>
      <c r="PEW102" s="11"/>
      <c r="PEX102" s="8"/>
      <c r="PEY102" s="9"/>
      <c r="PFD102" s="11"/>
      <c r="PFE102" s="8"/>
      <c r="PFF102" s="9"/>
      <c r="PFK102" s="11"/>
      <c r="PFL102" s="8"/>
      <c r="PFM102" s="9"/>
      <c r="PFR102" s="11"/>
      <c r="PFS102" s="8"/>
      <c r="PFT102" s="9"/>
      <c r="PFY102" s="11"/>
      <c r="PFZ102" s="8"/>
      <c r="PGA102" s="9"/>
      <c r="PGF102" s="11"/>
      <c r="PGG102" s="8"/>
      <c r="PGH102" s="9"/>
      <c r="PGM102" s="11"/>
      <c r="PGN102" s="8"/>
      <c r="PGO102" s="9"/>
      <c r="PGT102" s="11"/>
      <c r="PGU102" s="8"/>
      <c r="PGV102" s="9"/>
      <c r="PHA102" s="11"/>
      <c r="PHB102" s="8"/>
      <c r="PHC102" s="9"/>
      <c r="PHH102" s="11"/>
      <c r="PHI102" s="8"/>
      <c r="PHJ102" s="9"/>
      <c r="PHO102" s="11"/>
      <c r="PHP102" s="8"/>
      <c r="PHQ102" s="9"/>
      <c r="PHV102" s="11"/>
      <c r="PHW102" s="8"/>
      <c r="PHX102" s="9"/>
      <c r="PIC102" s="11"/>
      <c r="PID102" s="8"/>
      <c r="PIE102" s="9"/>
      <c r="PIJ102" s="11"/>
      <c r="PIK102" s="8"/>
      <c r="PIL102" s="9"/>
      <c r="PIQ102" s="11"/>
      <c r="PIR102" s="8"/>
      <c r="PIS102" s="9"/>
      <c r="PIX102" s="11"/>
      <c r="PIY102" s="8"/>
      <c r="PIZ102" s="9"/>
      <c r="PJE102" s="11"/>
      <c r="PJF102" s="8"/>
      <c r="PJG102" s="9"/>
      <c r="PJL102" s="11"/>
      <c r="PJM102" s="8"/>
      <c r="PJN102" s="9"/>
      <c r="PJS102" s="11"/>
      <c r="PJT102" s="8"/>
      <c r="PJU102" s="9"/>
      <c r="PJZ102" s="11"/>
      <c r="PKA102" s="8"/>
      <c r="PKB102" s="9"/>
      <c r="PKG102" s="11"/>
      <c r="PKH102" s="8"/>
      <c r="PKI102" s="9"/>
      <c r="PKN102" s="11"/>
      <c r="PKO102" s="8"/>
      <c r="PKP102" s="9"/>
      <c r="PKU102" s="11"/>
      <c r="PKV102" s="8"/>
      <c r="PKW102" s="9"/>
      <c r="PLB102" s="11"/>
      <c r="PLC102" s="8"/>
      <c r="PLD102" s="9"/>
      <c r="PLI102" s="11"/>
      <c r="PLJ102" s="8"/>
      <c r="PLK102" s="9"/>
      <c r="PLP102" s="11"/>
      <c r="PLQ102" s="8"/>
      <c r="PLR102" s="9"/>
      <c r="PLW102" s="11"/>
      <c r="PLX102" s="8"/>
      <c r="PLY102" s="9"/>
      <c r="PMD102" s="11"/>
      <c r="PME102" s="8"/>
      <c r="PMF102" s="9"/>
      <c r="PMK102" s="11"/>
      <c r="PML102" s="8"/>
      <c r="PMM102" s="9"/>
      <c r="PMR102" s="11"/>
      <c r="PMS102" s="8"/>
      <c r="PMT102" s="9"/>
      <c r="PMY102" s="11"/>
      <c r="PMZ102" s="8"/>
      <c r="PNA102" s="9"/>
      <c r="PNF102" s="11"/>
      <c r="PNG102" s="8"/>
      <c r="PNH102" s="9"/>
      <c r="PNM102" s="11"/>
      <c r="PNN102" s="8"/>
      <c r="PNO102" s="9"/>
      <c r="PNT102" s="11"/>
      <c r="PNU102" s="8"/>
      <c r="PNV102" s="9"/>
      <c r="POA102" s="11"/>
      <c r="POB102" s="8"/>
      <c r="POC102" s="9"/>
      <c r="POH102" s="11"/>
      <c r="POI102" s="8"/>
      <c r="POJ102" s="9"/>
      <c r="POO102" s="11"/>
      <c r="POP102" s="8"/>
      <c r="POQ102" s="9"/>
      <c r="POV102" s="11"/>
      <c r="POW102" s="8"/>
      <c r="POX102" s="9"/>
      <c r="PPC102" s="11"/>
      <c r="PPD102" s="8"/>
      <c r="PPE102" s="9"/>
      <c r="PPJ102" s="11"/>
      <c r="PPK102" s="8"/>
      <c r="PPL102" s="9"/>
      <c r="PPQ102" s="11"/>
      <c r="PPR102" s="8"/>
      <c r="PPS102" s="9"/>
      <c r="PPX102" s="11"/>
      <c r="PPY102" s="8"/>
      <c r="PPZ102" s="9"/>
      <c r="PQE102" s="11"/>
      <c r="PQF102" s="8"/>
      <c r="PQG102" s="9"/>
      <c r="PQL102" s="11"/>
      <c r="PQM102" s="8"/>
      <c r="PQN102" s="9"/>
      <c r="PQS102" s="11"/>
      <c r="PQT102" s="8"/>
      <c r="PQU102" s="9"/>
      <c r="PQZ102" s="11"/>
      <c r="PRA102" s="8"/>
      <c r="PRB102" s="9"/>
      <c r="PRG102" s="11"/>
      <c r="PRH102" s="8"/>
      <c r="PRI102" s="9"/>
      <c r="PRN102" s="11"/>
      <c r="PRO102" s="8"/>
      <c r="PRP102" s="9"/>
      <c r="PRU102" s="11"/>
      <c r="PRV102" s="8"/>
      <c r="PRW102" s="9"/>
      <c r="PSB102" s="11"/>
      <c r="PSC102" s="8"/>
      <c r="PSD102" s="9"/>
      <c r="PSI102" s="11"/>
      <c r="PSJ102" s="8"/>
      <c r="PSK102" s="9"/>
      <c r="PSP102" s="11"/>
      <c r="PSQ102" s="8"/>
      <c r="PSR102" s="9"/>
      <c r="PSW102" s="11"/>
      <c r="PSX102" s="8"/>
      <c r="PSY102" s="9"/>
      <c r="PTD102" s="11"/>
      <c r="PTE102" s="8"/>
      <c r="PTF102" s="9"/>
      <c r="PTK102" s="11"/>
      <c r="PTL102" s="8"/>
      <c r="PTM102" s="9"/>
      <c r="PTR102" s="11"/>
      <c r="PTS102" s="8"/>
      <c r="PTT102" s="9"/>
      <c r="PTY102" s="11"/>
      <c r="PTZ102" s="8"/>
      <c r="PUA102" s="9"/>
      <c r="PUF102" s="11"/>
      <c r="PUG102" s="8"/>
      <c r="PUH102" s="9"/>
      <c r="PUM102" s="11"/>
      <c r="PUN102" s="8"/>
      <c r="PUO102" s="9"/>
      <c r="PUT102" s="11"/>
      <c r="PUU102" s="8"/>
      <c r="PUV102" s="9"/>
      <c r="PVA102" s="11"/>
      <c r="PVB102" s="8"/>
      <c r="PVC102" s="9"/>
      <c r="PVH102" s="11"/>
      <c r="PVI102" s="8"/>
      <c r="PVJ102" s="9"/>
      <c r="PVO102" s="11"/>
      <c r="PVP102" s="8"/>
      <c r="PVQ102" s="9"/>
      <c r="PVV102" s="11"/>
      <c r="PVW102" s="8"/>
      <c r="PVX102" s="9"/>
      <c r="PWC102" s="11"/>
      <c r="PWD102" s="8"/>
      <c r="PWE102" s="9"/>
      <c r="PWJ102" s="11"/>
      <c r="PWK102" s="8"/>
      <c r="PWL102" s="9"/>
      <c r="PWQ102" s="11"/>
      <c r="PWR102" s="8"/>
      <c r="PWS102" s="9"/>
      <c r="PWX102" s="11"/>
      <c r="PWY102" s="8"/>
      <c r="PWZ102" s="9"/>
      <c r="PXE102" s="11"/>
      <c r="PXF102" s="8"/>
      <c r="PXG102" s="9"/>
      <c r="PXL102" s="11"/>
      <c r="PXM102" s="8"/>
      <c r="PXN102" s="9"/>
      <c r="PXS102" s="11"/>
      <c r="PXT102" s="8"/>
      <c r="PXU102" s="9"/>
      <c r="PXZ102" s="11"/>
      <c r="PYA102" s="8"/>
      <c r="PYB102" s="9"/>
      <c r="PYG102" s="11"/>
      <c r="PYH102" s="8"/>
      <c r="PYI102" s="9"/>
      <c r="PYN102" s="11"/>
      <c r="PYO102" s="8"/>
      <c r="PYP102" s="9"/>
      <c r="PYU102" s="11"/>
      <c r="PYV102" s="8"/>
      <c r="PYW102" s="9"/>
      <c r="PZB102" s="11"/>
      <c r="PZC102" s="8"/>
      <c r="PZD102" s="9"/>
      <c r="PZI102" s="11"/>
      <c r="PZJ102" s="8"/>
      <c r="PZK102" s="9"/>
      <c r="PZP102" s="11"/>
      <c r="PZQ102" s="8"/>
      <c r="PZR102" s="9"/>
      <c r="PZW102" s="11"/>
      <c r="PZX102" s="8"/>
      <c r="PZY102" s="9"/>
      <c r="QAD102" s="11"/>
      <c r="QAE102" s="8"/>
      <c r="QAF102" s="9"/>
      <c r="QAK102" s="11"/>
      <c r="QAL102" s="8"/>
      <c r="QAM102" s="9"/>
      <c r="QAR102" s="11"/>
      <c r="QAS102" s="8"/>
      <c r="QAT102" s="9"/>
      <c r="QAY102" s="11"/>
      <c r="QAZ102" s="8"/>
      <c r="QBA102" s="9"/>
      <c r="QBF102" s="11"/>
      <c r="QBG102" s="8"/>
      <c r="QBH102" s="9"/>
      <c r="QBM102" s="11"/>
      <c r="QBN102" s="8"/>
      <c r="QBO102" s="9"/>
      <c r="QBT102" s="11"/>
      <c r="QBU102" s="8"/>
      <c r="QBV102" s="9"/>
      <c r="QCA102" s="11"/>
      <c r="QCB102" s="8"/>
      <c r="QCC102" s="9"/>
      <c r="QCH102" s="11"/>
      <c r="QCI102" s="8"/>
      <c r="QCJ102" s="9"/>
      <c r="QCO102" s="11"/>
      <c r="QCP102" s="8"/>
      <c r="QCQ102" s="9"/>
      <c r="QCV102" s="11"/>
      <c r="QCW102" s="8"/>
      <c r="QCX102" s="9"/>
      <c r="QDC102" s="11"/>
      <c r="QDD102" s="8"/>
      <c r="QDE102" s="9"/>
      <c r="QDJ102" s="11"/>
      <c r="QDK102" s="8"/>
      <c r="QDL102" s="9"/>
      <c r="QDQ102" s="11"/>
      <c r="QDR102" s="8"/>
      <c r="QDS102" s="9"/>
      <c r="QDX102" s="11"/>
      <c r="QDY102" s="8"/>
      <c r="QDZ102" s="9"/>
      <c r="QEE102" s="11"/>
      <c r="QEF102" s="8"/>
      <c r="QEG102" s="9"/>
      <c r="QEL102" s="11"/>
      <c r="QEM102" s="8"/>
      <c r="QEN102" s="9"/>
      <c r="QES102" s="11"/>
      <c r="QET102" s="8"/>
      <c r="QEU102" s="9"/>
      <c r="QEZ102" s="11"/>
      <c r="QFA102" s="8"/>
      <c r="QFB102" s="9"/>
      <c r="QFG102" s="11"/>
      <c r="QFH102" s="8"/>
      <c r="QFI102" s="9"/>
      <c r="QFN102" s="11"/>
      <c r="QFO102" s="8"/>
      <c r="QFP102" s="9"/>
      <c r="QFU102" s="11"/>
      <c r="QFV102" s="8"/>
      <c r="QFW102" s="9"/>
      <c r="QGB102" s="11"/>
      <c r="QGC102" s="8"/>
      <c r="QGD102" s="9"/>
      <c r="QGI102" s="11"/>
      <c r="QGJ102" s="8"/>
      <c r="QGK102" s="9"/>
      <c r="QGP102" s="11"/>
      <c r="QGQ102" s="8"/>
      <c r="QGR102" s="9"/>
      <c r="QGW102" s="11"/>
      <c r="QGX102" s="8"/>
      <c r="QGY102" s="9"/>
      <c r="QHD102" s="11"/>
      <c r="QHE102" s="8"/>
      <c r="QHF102" s="9"/>
      <c r="QHK102" s="11"/>
      <c r="QHL102" s="8"/>
      <c r="QHM102" s="9"/>
      <c r="QHR102" s="11"/>
      <c r="QHS102" s="8"/>
      <c r="QHT102" s="9"/>
      <c r="QHY102" s="11"/>
      <c r="QHZ102" s="8"/>
      <c r="QIA102" s="9"/>
      <c r="QIF102" s="11"/>
      <c r="QIG102" s="8"/>
      <c r="QIH102" s="9"/>
      <c r="QIM102" s="11"/>
      <c r="QIN102" s="8"/>
      <c r="QIO102" s="9"/>
      <c r="QIT102" s="11"/>
      <c r="QIU102" s="8"/>
      <c r="QIV102" s="9"/>
      <c r="QJA102" s="11"/>
      <c r="QJB102" s="8"/>
      <c r="QJC102" s="9"/>
      <c r="QJH102" s="11"/>
      <c r="QJI102" s="8"/>
      <c r="QJJ102" s="9"/>
      <c r="QJO102" s="11"/>
      <c r="QJP102" s="8"/>
      <c r="QJQ102" s="9"/>
      <c r="QJV102" s="11"/>
      <c r="QJW102" s="8"/>
      <c r="QJX102" s="9"/>
      <c r="QKC102" s="11"/>
      <c r="QKD102" s="8"/>
      <c r="QKE102" s="9"/>
      <c r="QKJ102" s="11"/>
      <c r="QKK102" s="8"/>
      <c r="QKL102" s="9"/>
      <c r="QKQ102" s="11"/>
      <c r="QKR102" s="8"/>
      <c r="QKS102" s="9"/>
      <c r="QKX102" s="11"/>
      <c r="QKY102" s="8"/>
      <c r="QKZ102" s="9"/>
      <c r="QLE102" s="11"/>
      <c r="QLF102" s="8"/>
      <c r="QLG102" s="9"/>
      <c r="QLL102" s="11"/>
      <c r="QLM102" s="8"/>
      <c r="QLN102" s="9"/>
      <c r="QLS102" s="11"/>
      <c r="QLT102" s="8"/>
      <c r="QLU102" s="9"/>
      <c r="QLZ102" s="11"/>
      <c r="QMA102" s="8"/>
      <c r="QMB102" s="9"/>
      <c r="QMG102" s="11"/>
      <c r="QMH102" s="8"/>
      <c r="QMI102" s="9"/>
      <c r="QMN102" s="11"/>
      <c r="QMO102" s="8"/>
      <c r="QMP102" s="9"/>
      <c r="QMU102" s="11"/>
      <c r="QMV102" s="8"/>
      <c r="QMW102" s="9"/>
      <c r="QNB102" s="11"/>
      <c r="QNC102" s="8"/>
      <c r="QND102" s="9"/>
      <c r="QNI102" s="11"/>
      <c r="QNJ102" s="8"/>
      <c r="QNK102" s="9"/>
      <c r="QNP102" s="11"/>
      <c r="QNQ102" s="8"/>
      <c r="QNR102" s="9"/>
      <c r="QNW102" s="11"/>
      <c r="QNX102" s="8"/>
      <c r="QNY102" s="9"/>
      <c r="QOD102" s="11"/>
      <c r="QOE102" s="8"/>
      <c r="QOF102" s="9"/>
      <c r="QOK102" s="11"/>
      <c r="QOL102" s="8"/>
      <c r="QOM102" s="9"/>
      <c r="QOR102" s="11"/>
      <c r="QOS102" s="8"/>
      <c r="QOT102" s="9"/>
      <c r="QOY102" s="11"/>
      <c r="QOZ102" s="8"/>
      <c r="QPA102" s="9"/>
      <c r="QPF102" s="11"/>
      <c r="QPG102" s="8"/>
      <c r="QPH102" s="9"/>
      <c r="QPM102" s="11"/>
      <c r="QPN102" s="8"/>
      <c r="QPO102" s="9"/>
      <c r="QPT102" s="11"/>
      <c r="QPU102" s="8"/>
      <c r="QPV102" s="9"/>
      <c r="QQA102" s="11"/>
      <c r="QQB102" s="8"/>
      <c r="QQC102" s="9"/>
      <c r="QQH102" s="11"/>
      <c r="QQI102" s="8"/>
      <c r="QQJ102" s="9"/>
      <c r="QQO102" s="11"/>
      <c r="QQP102" s="8"/>
      <c r="QQQ102" s="9"/>
      <c r="QQV102" s="11"/>
      <c r="QQW102" s="8"/>
      <c r="QQX102" s="9"/>
      <c r="QRC102" s="11"/>
      <c r="QRD102" s="8"/>
      <c r="QRE102" s="9"/>
      <c r="QRJ102" s="11"/>
      <c r="QRK102" s="8"/>
      <c r="QRL102" s="9"/>
      <c r="QRQ102" s="11"/>
      <c r="QRR102" s="8"/>
      <c r="QRS102" s="9"/>
      <c r="QRX102" s="11"/>
      <c r="QRY102" s="8"/>
      <c r="QRZ102" s="9"/>
      <c r="QSE102" s="11"/>
      <c r="QSF102" s="8"/>
      <c r="QSG102" s="9"/>
      <c r="QSL102" s="11"/>
      <c r="QSM102" s="8"/>
      <c r="QSN102" s="9"/>
      <c r="QSS102" s="11"/>
      <c r="QST102" s="8"/>
      <c r="QSU102" s="9"/>
      <c r="QSZ102" s="11"/>
      <c r="QTA102" s="8"/>
      <c r="QTB102" s="9"/>
      <c r="QTG102" s="11"/>
      <c r="QTH102" s="8"/>
      <c r="QTI102" s="9"/>
      <c r="QTN102" s="11"/>
      <c r="QTO102" s="8"/>
      <c r="QTP102" s="9"/>
      <c r="QTU102" s="11"/>
      <c r="QTV102" s="8"/>
      <c r="QTW102" s="9"/>
      <c r="QUB102" s="11"/>
      <c r="QUC102" s="8"/>
      <c r="QUD102" s="9"/>
      <c r="QUI102" s="11"/>
      <c r="QUJ102" s="8"/>
      <c r="QUK102" s="9"/>
      <c r="QUP102" s="11"/>
      <c r="QUQ102" s="8"/>
      <c r="QUR102" s="9"/>
      <c r="QUW102" s="11"/>
      <c r="QUX102" s="8"/>
      <c r="QUY102" s="9"/>
      <c r="QVD102" s="11"/>
      <c r="QVE102" s="8"/>
      <c r="QVF102" s="9"/>
      <c r="QVK102" s="11"/>
      <c r="QVL102" s="8"/>
      <c r="QVM102" s="9"/>
      <c r="QVR102" s="11"/>
      <c r="QVS102" s="8"/>
      <c r="QVT102" s="9"/>
      <c r="QVY102" s="11"/>
      <c r="QVZ102" s="8"/>
      <c r="QWA102" s="9"/>
      <c r="QWF102" s="11"/>
      <c r="QWG102" s="8"/>
      <c r="QWH102" s="9"/>
      <c r="QWM102" s="11"/>
      <c r="QWN102" s="8"/>
      <c r="QWO102" s="9"/>
      <c r="QWT102" s="11"/>
      <c r="QWU102" s="8"/>
      <c r="QWV102" s="9"/>
      <c r="QXA102" s="11"/>
      <c r="QXB102" s="8"/>
      <c r="QXC102" s="9"/>
      <c r="QXH102" s="11"/>
      <c r="QXI102" s="8"/>
      <c r="QXJ102" s="9"/>
      <c r="QXO102" s="11"/>
      <c r="QXP102" s="8"/>
      <c r="QXQ102" s="9"/>
      <c r="QXV102" s="11"/>
      <c r="QXW102" s="8"/>
      <c r="QXX102" s="9"/>
      <c r="QYC102" s="11"/>
      <c r="QYD102" s="8"/>
      <c r="QYE102" s="9"/>
      <c r="QYJ102" s="11"/>
      <c r="QYK102" s="8"/>
      <c r="QYL102" s="9"/>
      <c r="QYQ102" s="11"/>
      <c r="QYR102" s="8"/>
      <c r="QYS102" s="9"/>
      <c r="QYX102" s="11"/>
      <c r="QYY102" s="8"/>
      <c r="QYZ102" s="9"/>
      <c r="QZE102" s="11"/>
      <c r="QZF102" s="8"/>
      <c r="QZG102" s="9"/>
      <c r="QZL102" s="11"/>
      <c r="QZM102" s="8"/>
      <c r="QZN102" s="9"/>
      <c r="QZS102" s="11"/>
      <c r="QZT102" s="8"/>
      <c r="QZU102" s="9"/>
      <c r="QZZ102" s="11"/>
      <c r="RAA102" s="8"/>
      <c r="RAB102" s="9"/>
      <c r="RAG102" s="11"/>
      <c r="RAH102" s="8"/>
      <c r="RAI102" s="9"/>
      <c r="RAN102" s="11"/>
      <c r="RAO102" s="8"/>
      <c r="RAP102" s="9"/>
      <c r="RAU102" s="11"/>
      <c r="RAV102" s="8"/>
      <c r="RAW102" s="9"/>
      <c r="RBB102" s="11"/>
      <c r="RBC102" s="8"/>
      <c r="RBD102" s="9"/>
      <c r="RBI102" s="11"/>
      <c r="RBJ102" s="8"/>
      <c r="RBK102" s="9"/>
      <c r="RBP102" s="11"/>
      <c r="RBQ102" s="8"/>
      <c r="RBR102" s="9"/>
      <c r="RBW102" s="11"/>
      <c r="RBX102" s="8"/>
      <c r="RBY102" s="9"/>
      <c r="RCD102" s="11"/>
      <c r="RCE102" s="8"/>
      <c r="RCF102" s="9"/>
      <c r="RCK102" s="11"/>
      <c r="RCL102" s="8"/>
      <c r="RCM102" s="9"/>
      <c r="RCR102" s="11"/>
      <c r="RCS102" s="8"/>
      <c r="RCT102" s="9"/>
      <c r="RCY102" s="11"/>
      <c r="RCZ102" s="8"/>
      <c r="RDA102" s="9"/>
      <c r="RDF102" s="11"/>
      <c r="RDG102" s="8"/>
      <c r="RDH102" s="9"/>
      <c r="RDM102" s="11"/>
      <c r="RDN102" s="8"/>
      <c r="RDO102" s="9"/>
      <c r="RDT102" s="11"/>
      <c r="RDU102" s="8"/>
      <c r="RDV102" s="9"/>
      <c r="REA102" s="11"/>
      <c r="REB102" s="8"/>
      <c r="REC102" s="9"/>
      <c r="REH102" s="11"/>
      <c r="REI102" s="8"/>
      <c r="REJ102" s="9"/>
      <c r="REO102" s="11"/>
      <c r="REP102" s="8"/>
      <c r="REQ102" s="9"/>
      <c r="REV102" s="11"/>
      <c r="REW102" s="8"/>
      <c r="REX102" s="9"/>
      <c r="RFC102" s="11"/>
      <c r="RFD102" s="8"/>
      <c r="RFE102" s="9"/>
      <c r="RFJ102" s="11"/>
      <c r="RFK102" s="8"/>
      <c r="RFL102" s="9"/>
      <c r="RFQ102" s="11"/>
      <c r="RFR102" s="8"/>
      <c r="RFS102" s="9"/>
      <c r="RFX102" s="11"/>
      <c r="RFY102" s="8"/>
      <c r="RFZ102" s="9"/>
      <c r="RGE102" s="11"/>
      <c r="RGF102" s="8"/>
      <c r="RGG102" s="9"/>
      <c r="RGL102" s="11"/>
      <c r="RGM102" s="8"/>
      <c r="RGN102" s="9"/>
      <c r="RGS102" s="11"/>
      <c r="RGT102" s="8"/>
      <c r="RGU102" s="9"/>
      <c r="RGZ102" s="11"/>
      <c r="RHA102" s="8"/>
      <c r="RHB102" s="9"/>
      <c r="RHG102" s="11"/>
      <c r="RHH102" s="8"/>
      <c r="RHI102" s="9"/>
      <c r="RHN102" s="11"/>
      <c r="RHO102" s="8"/>
      <c r="RHP102" s="9"/>
      <c r="RHU102" s="11"/>
      <c r="RHV102" s="8"/>
      <c r="RHW102" s="9"/>
      <c r="RIB102" s="11"/>
      <c r="RIC102" s="8"/>
      <c r="RID102" s="9"/>
      <c r="RII102" s="11"/>
      <c r="RIJ102" s="8"/>
      <c r="RIK102" s="9"/>
      <c r="RIP102" s="11"/>
      <c r="RIQ102" s="8"/>
      <c r="RIR102" s="9"/>
      <c r="RIW102" s="11"/>
      <c r="RIX102" s="8"/>
      <c r="RIY102" s="9"/>
      <c r="RJD102" s="11"/>
      <c r="RJE102" s="8"/>
      <c r="RJF102" s="9"/>
      <c r="RJK102" s="11"/>
      <c r="RJL102" s="8"/>
      <c r="RJM102" s="9"/>
      <c r="RJR102" s="11"/>
      <c r="RJS102" s="8"/>
      <c r="RJT102" s="9"/>
      <c r="RJY102" s="11"/>
      <c r="RJZ102" s="8"/>
      <c r="RKA102" s="9"/>
      <c r="RKF102" s="11"/>
      <c r="RKG102" s="8"/>
      <c r="RKH102" s="9"/>
      <c r="RKM102" s="11"/>
      <c r="RKN102" s="8"/>
      <c r="RKO102" s="9"/>
      <c r="RKT102" s="11"/>
      <c r="RKU102" s="8"/>
      <c r="RKV102" s="9"/>
      <c r="RLA102" s="11"/>
      <c r="RLB102" s="8"/>
      <c r="RLC102" s="9"/>
      <c r="RLH102" s="11"/>
      <c r="RLI102" s="8"/>
      <c r="RLJ102" s="9"/>
      <c r="RLO102" s="11"/>
      <c r="RLP102" s="8"/>
      <c r="RLQ102" s="9"/>
      <c r="RLV102" s="11"/>
      <c r="RLW102" s="8"/>
      <c r="RLX102" s="9"/>
      <c r="RMC102" s="11"/>
      <c r="RMD102" s="8"/>
      <c r="RME102" s="9"/>
      <c r="RMJ102" s="11"/>
      <c r="RMK102" s="8"/>
      <c r="RML102" s="9"/>
      <c r="RMQ102" s="11"/>
      <c r="RMR102" s="8"/>
      <c r="RMS102" s="9"/>
      <c r="RMX102" s="11"/>
      <c r="RMY102" s="8"/>
      <c r="RMZ102" s="9"/>
      <c r="RNE102" s="11"/>
      <c r="RNF102" s="8"/>
      <c r="RNG102" s="9"/>
      <c r="RNL102" s="11"/>
      <c r="RNM102" s="8"/>
      <c r="RNN102" s="9"/>
      <c r="RNS102" s="11"/>
      <c r="RNT102" s="8"/>
      <c r="RNU102" s="9"/>
      <c r="RNZ102" s="11"/>
      <c r="ROA102" s="8"/>
      <c r="ROB102" s="9"/>
      <c r="ROG102" s="11"/>
      <c r="ROH102" s="8"/>
      <c r="ROI102" s="9"/>
      <c r="RON102" s="11"/>
      <c r="ROO102" s="8"/>
      <c r="ROP102" s="9"/>
      <c r="ROU102" s="11"/>
      <c r="ROV102" s="8"/>
      <c r="ROW102" s="9"/>
      <c r="RPB102" s="11"/>
      <c r="RPC102" s="8"/>
      <c r="RPD102" s="9"/>
      <c r="RPI102" s="11"/>
      <c r="RPJ102" s="8"/>
      <c r="RPK102" s="9"/>
      <c r="RPP102" s="11"/>
      <c r="RPQ102" s="8"/>
      <c r="RPR102" s="9"/>
      <c r="RPW102" s="11"/>
      <c r="RPX102" s="8"/>
      <c r="RPY102" s="9"/>
      <c r="RQD102" s="11"/>
      <c r="RQE102" s="8"/>
      <c r="RQF102" s="9"/>
      <c r="RQK102" s="11"/>
      <c r="RQL102" s="8"/>
      <c r="RQM102" s="9"/>
      <c r="RQR102" s="11"/>
      <c r="RQS102" s="8"/>
      <c r="RQT102" s="9"/>
      <c r="RQY102" s="11"/>
      <c r="RQZ102" s="8"/>
      <c r="RRA102" s="9"/>
      <c r="RRF102" s="11"/>
      <c r="RRG102" s="8"/>
      <c r="RRH102" s="9"/>
      <c r="RRM102" s="11"/>
      <c r="RRN102" s="8"/>
      <c r="RRO102" s="9"/>
      <c r="RRT102" s="11"/>
      <c r="RRU102" s="8"/>
      <c r="RRV102" s="9"/>
      <c r="RSA102" s="11"/>
      <c r="RSB102" s="8"/>
      <c r="RSC102" s="9"/>
      <c r="RSH102" s="11"/>
      <c r="RSI102" s="8"/>
      <c r="RSJ102" s="9"/>
      <c r="RSO102" s="11"/>
      <c r="RSP102" s="8"/>
      <c r="RSQ102" s="9"/>
      <c r="RSV102" s="11"/>
      <c r="RSW102" s="8"/>
      <c r="RSX102" s="9"/>
      <c r="RTC102" s="11"/>
      <c r="RTD102" s="8"/>
      <c r="RTE102" s="9"/>
      <c r="RTJ102" s="11"/>
      <c r="RTK102" s="8"/>
      <c r="RTL102" s="9"/>
      <c r="RTQ102" s="11"/>
      <c r="RTR102" s="8"/>
      <c r="RTS102" s="9"/>
      <c r="RTX102" s="11"/>
      <c r="RTY102" s="8"/>
      <c r="RTZ102" s="9"/>
      <c r="RUE102" s="11"/>
      <c r="RUF102" s="8"/>
      <c r="RUG102" s="9"/>
      <c r="RUL102" s="11"/>
      <c r="RUM102" s="8"/>
      <c r="RUN102" s="9"/>
      <c r="RUS102" s="11"/>
      <c r="RUT102" s="8"/>
      <c r="RUU102" s="9"/>
      <c r="RUZ102" s="11"/>
      <c r="RVA102" s="8"/>
      <c r="RVB102" s="9"/>
      <c r="RVG102" s="11"/>
      <c r="RVH102" s="8"/>
      <c r="RVI102" s="9"/>
      <c r="RVN102" s="11"/>
      <c r="RVO102" s="8"/>
      <c r="RVP102" s="9"/>
      <c r="RVU102" s="11"/>
      <c r="RVV102" s="8"/>
      <c r="RVW102" s="9"/>
      <c r="RWB102" s="11"/>
      <c r="RWC102" s="8"/>
      <c r="RWD102" s="9"/>
      <c r="RWI102" s="11"/>
      <c r="RWJ102" s="8"/>
      <c r="RWK102" s="9"/>
      <c r="RWP102" s="11"/>
      <c r="RWQ102" s="8"/>
      <c r="RWR102" s="9"/>
      <c r="RWW102" s="11"/>
      <c r="RWX102" s="8"/>
      <c r="RWY102" s="9"/>
      <c r="RXD102" s="11"/>
      <c r="RXE102" s="8"/>
      <c r="RXF102" s="9"/>
      <c r="RXK102" s="11"/>
      <c r="RXL102" s="8"/>
      <c r="RXM102" s="9"/>
      <c r="RXR102" s="11"/>
      <c r="RXS102" s="8"/>
      <c r="RXT102" s="9"/>
      <c r="RXY102" s="11"/>
      <c r="RXZ102" s="8"/>
      <c r="RYA102" s="9"/>
      <c r="RYF102" s="11"/>
      <c r="RYG102" s="8"/>
      <c r="RYH102" s="9"/>
      <c r="RYM102" s="11"/>
      <c r="RYN102" s="8"/>
      <c r="RYO102" s="9"/>
      <c r="RYT102" s="11"/>
      <c r="RYU102" s="8"/>
      <c r="RYV102" s="9"/>
      <c r="RZA102" s="11"/>
      <c r="RZB102" s="8"/>
      <c r="RZC102" s="9"/>
      <c r="RZH102" s="11"/>
      <c r="RZI102" s="8"/>
      <c r="RZJ102" s="9"/>
      <c r="RZO102" s="11"/>
      <c r="RZP102" s="8"/>
      <c r="RZQ102" s="9"/>
      <c r="RZV102" s="11"/>
      <c r="RZW102" s="8"/>
      <c r="RZX102" s="9"/>
      <c r="SAC102" s="11"/>
      <c r="SAD102" s="8"/>
      <c r="SAE102" s="9"/>
      <c r="SAJ102" s="11"/>
      <c r="SAK102" s="8"/>
      <c r="SAL102" s="9"/>
      <c r="SAQ102" s="11"/>
      <c r="SAR102" s="8"/>
      <c r="SAS102" s="9"/>
      <c r="SAX102" s="11"/>
      <c r="SAY102" s="8"/>
      <c r="SAZ102" s="9"/>
      <c r="SBE102" s="11"/>
      <c r="SBF102" s="8"/>
      <c r="SBG102" s="9"/>
      <c r="SBL102" s="11"/>
      <c r="SBM102" s="8"/>
      <c r="SBN102" s="9"/>
      <c r="SBS102" s="11"/>
      <c r="SBT102" s="8"/>
      <c r="SBU102" s="9"/>
      <c r="SBZ102" s="11"/>
      <c r="SCA102" s="8"/>
      <c r="SCB102" s="9"/>
      <c r="SCG102" s="11"/>
      <c r="SCH102" s="8"/>
      <c r="SCI102" s="9"/>
      <c r="SCN102" s="11"/>
      <c r="SCO102" s="8"/>
      <c r="SCP102" s="9"/>
      <c r="SCU102" s="11"/>
      <c r="SCV102" s="8"/>
      <c r="SCW102" s="9"/>
      <c r="SDB102" s="11"/>
      <c r="SDC102" s="8"/>
      <c r="SDD102" s="9"/>
      <c r="SDI102" s="11"/>
      <c r="SDJ102" s="8"/>
      <c r="SDK102" s="9"/>
      <c r="SDP102" s="11"/>
      <c r="SDQ102" s="8"/>
      <c r="SDR102" s="9"/>
      <c r="SDW102" s="11"/>
      <c r="SDX102" s="8"/>
      <c r="SDY102" s="9"/>
      <c r="SED102" s="11"/>
      <c r="SEE102" s="8"/>
      <c r="SEF102" s="9"/>
      <c r="SEK102" s="11"/>
      <c r="SEL102" s="8"/>
      <c r="SEM102" s="9"/>
      <c r="SER102" s="11"/>
      <c r="SES102" s="8"/>
      <c r="SET102" s="9"/>
      <c r="SEY102" s="11"/>
      <c r="SEZ102" s="8"/>
      <c r="SFA102" s="9"/>
      <c r="SFF102" s="11"/>
      <c r="SFG102" s="8"/>
      <c r="SFH102" s="9"/>
      <c r="SFM102" s="11"/>
      <c r="SFN102" s="8"/>
      <c r="SFO102" s="9"/>
      <c r="SFT102" s="11"/>
      <c r="SFU102" s="8"/>
      <c r="SFV102" s="9"/>
      <c r="SGA102" s="11"/>
      <c r="SGB102" s="8"/>
      <c r="SGC102" s="9"/>
      <c r="SGH102" s="11"/>
      <c r="SGI102" s="8"/>
      <c r="SGJ102" s="9"/>
      <c r="SGO102" s="11"/>
      <c r="SGP102" s="8"/>
      <c r="SGQ102" s="9"/>
      <c r="SGV102" s="11"/>
      <c r="SGW102" s="8"/>
      <c r="SGX102" s="9"/>
      <c r="SHC102" s="11"/>
      <c r="SHD102" s="8"/>
      <c r="SHE102" s="9"/>
      <c r="SHJ102" s="11"/>
      <c r="SHK102" s="8"/>
      <c r="SHL102" s="9"/>
      <c r="SHQ102" s="11"/>
      <c r="SHR102" s="8"/>
      <c r="SHS102" s="9"/>
      <c r="SHX102" s="11"/>
      <c r="SHY102" s="8"/>
      <c r="SHZ102" s="9"/>
      <c r="SIE102" s="11"/>
      <c r="SIF102" s="8"/>
      <c r="SIG102" s="9"/>
      <c r="SIL102" s="11"/>
      <c r="SIM102" s="8"/>
      <c r="SIN102" s="9"/>
      <c r="SIS102" s="11"/>
      <c r="SIT102" s="8"/>
      <c r="SIU102" s="9"/>
      <c r="SIZ102" s="11"/>
      <c r="SJA102" s="8"/>
      <c r="SJB102" s="9"/>
      <c r="SJG102" s="11"/>
      <c r="SJH102" s="8"/>
      <c r="SJI102" s="9"/>
      <c r="SJN102" s="11"/>
      <c r="SJO102" s="8"/>
      <c r="SJP102" s="9"/>
      <c r="SJU102" s="11"/>
      <c r="SJV102" s="8"/>
      <c r="SJW102" s="9"/>
      <c r="SKB102" s="11"/>
      <c r="SKC102" s="8"/>
      <c r="SKD102" s="9"/>
      <c r="SKI102" s="11"/>
      <c r="SKJ102" s="8"/>
      <c r="SKK102" s="9"/>
      <c r="SKP102" s="11"/>
      <c r="SKQ102" s="8"/>
      <c r="SKR102" s="9"/>
      <c r="SKW102" s="11"/>
      <c r="SKX102" s="8"/>
      <c r="SKY102" s="9"/>
      <c r="SLD102" s="11"/>
      <c r="SLE102" s="8"/>
      <c r="SLF102" s="9"/>
      <c r="SLK102" s="11"/>
      <c r="SLL102" s="8"/>
      <c r="SLM102" s="9"/>
      <c r="SLR102" s="11"/>
      <c r="SLS102" s="8"/>
      <c r="SLT102" s="9"/>
      <c r="SLY102" s="11"/>
      <c r="SLZ102" s="8"/>
      <c r="SMA102" s="9"/>
      <c r="SMF102" s="11"/>
      <c r="SMG102" s="8"/>
      <c r="SMH102" s="9"/>
      <c r="SMM102" s="11"/>
      <c r="SMN102" s="8"/>
      <c r="SMO102" s="9"/>
      <c r="SMT102" s="11"/>
      <c r="SMU102" s="8"/>
      <c r="SMV102" s="9"/>
      <c r="SNA102" s="11"/>
      <c r="SNB102" s="8"/>
      <c r="SNC102" s="9"/>
      <c r="SNH102" s="11"/>
      <c r="SNI102" s="8"/>
      <c r="SNJ102" s="9"/>
      <c r="SNO102" s="11"/>
      <c r="SNP102" s="8"/>
      <c r="SNQ102" s="9"/>
      <c r="SNV102" s="11"/>
      <c r="SNW102" s="8"/>
      <c r="SNX102" s="9"/>
      <c r="SOC102" s="11"/>
      <c r="SOD102" s="8"/>
      <c r="SOE102" s="9"/>
      <c r="SOJ102" s="11"/>
      <c r="SOK102" s="8"/>
      <c r="SOL102" s="9"/>
      <c r="SOQ102" s="11"/>
      <c r="SOR102" s="8"/>
      <c r="SOS102" s="9"/>
      <c r="SOX102" s="11"/>
      <c r="SOY102" s="8"/>
      <c r="SOZ102" s="9"/>
      <c r="SPE102" s="11"/>
      <c r="SPF102" s="8"/>
      <c r="SPG102" s="9"/>
      <c r="SPL102" s="11"/>
      <c r="SPM102" s="8"/>
      <c r="SPN102" s="9"/>
      <c r="SPS102" s="11"/>
      <c r="SPT102" s="8"/>
      <c r="SPU102" s="9"/>
      <c r="SPZ102" s="11"/>
      <c r="SQA102" s="8"/>
      <c r="SQB102" s="9"/>
      <c r="SQG102" s="11"/>
      <c r="SQH102" s="8"/>
      <c r="SQI102" s="9"/>
      <c r="SQN102" s="11"/>
      <c r="SQO102" s="8"/>
      <c r="SQP102" s="9"/>
      <c r="SQU102" s="11"/>
      <c r="SQV102" s="8"/>
      <c r="SQW102" s="9"/>
      <c r="SRB102" s="11"/>
      <c r="SRC102" s="8"/>
      <c r="SRD102" s="9"/>
      <c r="SRI102" s="11"/>
      <c r="SRJ102" s="8"/>
      <c r="SRK102" s="9"/>
      <c r="SRP102" s="11"/>
      <c r="SRQ102" s="8"/>
      <c r="SRR102" s="9"/>
      <c r="SRW102" s="11"/>
      <c r="SRX102" s="8"/>
      <c r="SRY102" s="9"/>
      <c r="SSD102" s="11"/>
      <c r="SSE102" s="8"/>
      <c r="SSF102" s="9"/>
      <c r="SSK102" s="11"/>
      <c r="SSL102" s="8"/>
      <c r="SSM102" s="9"/>
      <c r="SSR102" s="11"/>
      <c r="SSS102" s="8"/>
      <c r="SST102" s="9"/>
      <c r="SSY102" s="11"/>
      <c r="SSZ102" s="8"/>
      <c r="STA102" s="9"/>
      <c r="STF102" s="11"/>
      <c r="STG102" s="8"/>
      <c r="STH102" s="9"/>
      <c r="STM102" s="11"/>
      <c r="STN102" s="8"/>
      <c r="STO102" s="9"/>
      <c r="STT102" s="11"/>
      <c r="STU102" s="8"/>
      <c r="STV102" s="9"/>
      <c r="SUA102" s="11"/>
      <c r="SUB102" s="8"/>
      <c r="SUC102" s="9"/>
      <c r="SUH102" s="11"/>
      <c r="SUI102" s="8"/>
      <c r="SUJ102" s="9"/>
      <c r="SUO102" s="11"/>
      <c r="SUP102" s="8"/>
      <c r="SUQ102" s="9"/>
      <c r="SUV102" s="11"/>
      <c r="SUW102" s="8"/>
      <c r="SUX102" s="9"/>
      <c r="SVC102" s="11"/>
      <c r="SVD102" s="8"/>
      <c r="SVE102" s="9"/>
      <c r="SVJ102" s="11"/>
      <c r="SVK102" s="8"/>
      <c r="SVL102" s="9"/>
      <c r="SVQ102" s="11"/>
      <c r="SVR102" s="8"/>
      <c r="SVS102" s="9"/>
      <c r="SVX102" s="11"/>
      <c r="SVY102" s="8"/>
      <c r="SVZ102" s="9"/>
      <c r="SWE102" s="11"/>
      <c r="SWF102" s="8"/>
      <c r="SWG102" s="9"/>
      <c r="SWL102" s="11"/>
      <c r="SWM102" s="8"/>
      <c r="SWN102" s="9"/>
      <c r="SWS102" s="11"/>
      <c r="SWT102" s="8"/>
      <c r="SWU102" s="9"/>
      <c r="SWZ102" s="11"/>
      <c r="SXA102" s="8"/>
      <c r="SXB102" s="9"/>
      <c r="SXG102" s="11"/>
      <c r="SXH102" s="8"/>
      <c r="SXI102" s="9"/>
      <c r="SXN102" s="11"/>
      <c r="SXO102" s="8"/>
      <c r="SXP102" s="9"/>
      <c r="SXU102" s="11"/>
      <c r="SXV102" s="8"/>
      <c r="SXW102" s="9"/>
      <c r="SYB102" s="11"/>
      <c r="SYC102" s="8"/>
      <c r="SYD102" s="9"/>
      <c r="SYI102" s="11"/>
      <c r="SYJ102" s="8"/>
      <c r="SYK102" s="9"/>
      <c r="SYP102" s="11"/>
      <c r="SYQ102" s="8"/>
      <c r="SYR102" s="9"/>
      <c r="SYW102" s="11"/>
      <c r="SYX102" s="8"/>
      <c r="SYY102" s="9"/>
      <c r="SZD102" s="11"/>
      <c r="SZE102" s="8"/>
      <c r="SZF102" s="9"/>
      <c r="SZK102" s="11"/>
      <c r="SZL102" s="8"/>
      <c r="SZM102" s="9"/>
      <c r="SZR102" s="11"/>
      <c r="SZS102" s="8"/>
      <c r="SZT102" s="9"/>
      <c r="SZY102" s="11"/>
      <c r="SZZ102" s="8"/>
      <c r="TAA102" s="9"/>
      <c r="TAF102" s="11"/>
      <c r="TAG102" s="8"/>
      <c r="TAH102" s="9"/>
      <c r="TAM102" s="11"/>
      <c r="TAN102" s="8"/>
      <c r="TAO102" s="9"/>
      <c r="TAT102" s="11"/>
      <c r="TAU102" s="8"/>
      <c r="TAV102" s="9"/>
      <c r="TBA102" s="11"/>
      <c r="TBB102" s="8"/>
      <c r="TBC102" s="9"/>
      <c r="TBH102" s="11"/>
      <c r="TBI102" s="8"/>
      <c r="TBJ102" s="9"/>
      <c r="TBO102" s="11"/>
      <c r="TBP102" s="8"/>
      <c r="TBQ102" s="9"/>
      <c r="TBV102" s="11"/>
      <c r="TBW102" s="8"/>
      <c r="TBX102" s="9"/>
      <c r="TCC102" s="11"/>
      <c r="TCD102" s="8"/>
      <c r="TCE102" s="9"/>
      <c r="TCJ102" s="11"/>
      <c r="TCK102" s="8"/>
      <c r="TCL102" s="9"/>
      <c r="TCQ102" s="11"/>
      <c r="TCR102" s="8"/>
      <c r="TCS102" s="9"/>
      <c r="TCX102" s="11"/>
      <c r="TCY102" s="8"/>
      <c r="TCZ102" s="9"/>
      <c r="TDE102" s="11"/>
      <c r="TDF102" s="8"/>
      <c r="TDG102" s="9"/>
      <c r="TDL102" s="11"/>
      <c r="TDM102" s="8"/>
      <c r="TDN102" s="9"/>
      <c r="TDS102" s="11"/>
      <c r="TDT102" s="8"/>
      <c r="TDU102" s="9"/>
      <c r="TDZ102" s="11"/>
      <c r="TEA102" s="8"/>
      <c r="TEB102" s="9"/>
      <c r="TEG102" s="11"/>
      <c r="TEH102" s="8"/>
      <c r="TEI102" s="9"/>
      <c r="TEN102" s="11"/>
      <c r="TEO102" s="8"/>
      <c r="TEP102" s="9"/>
      <c r="TEU102" s="11"/>
      <c r="TEV102" s="8"/>
      <c r="TEW102" s="9"/>
      <c r="TFB102" s="11"/>
      <c r="TFC102" s="8"/>
      <c r="TFD102" s="9"/>
      <c r="TFI102" s="11"/>
      <c r="TFJ102" s="8"/>
      <c r="TFK102" s="9"/>
      <c r="TFP102" s="11"/>
      <c r="TFQ102" s="8"/>
      <c r="TFR102" s="9"/>
      <c r="TFW102" s="11"/>
      <c r="TFX102" s="8"/>
      <c r="TFY102" s="9"/>
      <c r="TGD102" s="11"/>
      <c r="TGE102" s="8"/>
      <c r="TGF102" s="9"/>
      <c r="TGK102" s="11"/>
      <c r="TGL102" s="8"/>
      <c r="TGM102" s="9"/>
      <c r="TGR102" s="11"/>
      <c r="TGS102" s="8"/>
      <c r="TGT102" s="9"/>
      <c r="TGY102" s="11"/>
      <c r="TGZ102" s="8"/>
      <c r="THA102" s="9"/>
      <c r="THF102" s="11"/>
      <c r="THG102" s="8"/>
      <c r="THH102" s="9"/>
      <c r="THM102" s="11"/>
      <c r="THN102" s="8"/>
      <c r="THO102" s="9"/>
      <c r="THT102" s="11"/>
      <c r="THU102" s="8"/>
      <c r="THV102" s="9"/>
      <c r="TIA102" s="11"/>
      <c r="TIB102" s="8"/>
      <c r="TIC102" s="9"/>
      <c r="TIH102" s="11"/>
      <c r="TII102" s="8"/>
      <c r="TIJ102" s="9"/>
      <c r="TIO102" s="11"/>
      <c r="TIP102" s="8"/>
      <c r="TIQ102" s="9"/>
      <c r="TIV102" s="11"/>
      <c r="TIW102" s="8"/>
      <c r="TIX102" s="9"/>
      <c r="TJC102" s="11"/>
      <c r="TJD102" s="8"/>
      <c r="TJE102" s="9"/>
      <c r="TJJ102" s="11"/>
      <c r="TJK102" s="8"/>
      <c r="TJL102" s="9"/>
      <c r="TJQ102" s="11"/>
      <c r="TJR102" s="8"/>
      <c r="TJS102" s="9"/>
      <c r="TJX102" s="11"/>
      <c r="TJY102" s="8"/>
      <c r="TJZ102" s="9"/>
      <c r="TKE102" s="11"/>
      <c r="TKF102" s="8"/>
      <c r="TKG102" s="9"/>
      <c r="TKL102" s="11"/>
      <c r="TKM102" s="8"/>
      <c r="TKN102" s="9"/>
      <c r="TKS102" s="11"/>
      <c r="TKT102" s="8"/>
      <c r="TKU102" s="9"/>
      <c r="TKZ102" s="11"/>
      <c r="TLA102" s="8"/>
      <c r="TLB102" s="9"/>
      <c r="TLG102" s="11"/>
      <c r="TLH102" s="8"/>
      <c r="TLI102" s="9"/>
      <c r="TLN102" s="11"/>
      <c r="TLO102" s="8"/>
      <c r="TLP102" s="9"/>
      <c r="TLU102" s="11"/>
      <c r="TLV102" s="8"/>
      <c r="TLW102" s="9"/>
      <c r="TMB102" s="11"/>
      <c r="TMC102" s="8"/>
      <c r="TMD102" s="9"/>
      <c r="TMI102" s="11"/>
      <c r="TMJ102" s="8"/>
      <c r="TMK102" s="9"/>
      <c r="TMP102" s="11"/>
      <c r="TMQ102" s="8"/>
      <c r="TMR102" s="9"/>
      <c r="TMW102" s="11"/>
      <c r="TMX102" s="8"/>
      <c r="TMY102" s="9"/>
      <c r="TND102" s="11"/>
      <c r="TNE102" s="8"/>
      <c r="TNF102" s="9"/>
      <c r="TNK102" s="11"/>
      <c r="TNL102" s="8"/>
      <c r="TNM102" s="9"/>
      <c r="TNR102" s="11"/>
      <c r="TNS102" s="8"/>
      <c r="TNT102" s="9"/>
      <c r="TNY102" s="11"/>
      <c r="TNZ102" s="8"/>
      <c r="TOA102" s="9"/>
      <c r="TOF102" s="11"/>
      <c r="TOG102" s="8"/>
      <c r="TOH102" s="9"/>
      <c r="TOM102" s="11"/>
      <c r="TON102" s="8"/>
      <c r="TOO102" s="9"/>
      <c r="TOT102" s="11"/>
      <c r="TOU102" s="8"/>
      <c r="TOV102" s="9"/>
      <c r="TPA102" s="11"/>
      <c r="TPB102" s="8"/>
      <c r="TPC102" s="9"/>
      <c r="TPH102" s="11"/>
      <c r="TPI102" s="8"/>
      <c r="TPJ102" s="9"/>
      <c r="TPO102" s="11"/>
      <c r="TPP102" s="8"/>
      <c r="TPQ102" s="9"/>
      <c r="TPV102" s="11"/>
      <c r="TPW102" s="8"/>
      <c r="TPX102" s="9"/>
      <c r="TQC102" s="11"/>
      <c r="TQD102" s="8"/>
      <c r="TQE102" s="9"/>
      <c r="TQJ102" s="11"/>
      <c r="TQK102" s="8"/>
      <c r="TQL102" s="9"/>
      <c r="TQQ102" s="11"/>
      <c r="TQR102" s="8"/>
      <c r="TQS102" s="9"/>
      <c r="TQX102" s="11"/>
      <c r="TQY102" s="8"/>
      <c r="TQZ102" s="9"/>
      <c r="TRE102" s="11"/>
      <c r="TRF102" s="8"/>
      <c r="TRG102" s="9"/>
      <c r="TRL102" s="11"/>
      <c r="TRM102" s="8"/>
      <c r="TRN102" s="9"/>
      <c r="TRS102" s="11"/>
      <c r="TRT102" s="8"/>
      <c r="TRU102" s="9"/>
      <c r="TRZ102" s="11"/>
      <c r="TSA102" s="8"/>
      <c r="TSB102" s="9"/>
      <c r="TSG102" s="11"/>
      <c r="TSH102" s="8"/>
      <c r="TSI102" s="9"/>
      <c r="TSN102" s="11"/>
      <c r="TSO102" s="8"/>
      <c r="TSP102" s="9"/>
      <c r="TSU102" s="11"/>
      <c r="TSV102" s="8"/>
      <c r="TSW102" s="9"/>
      <c r="TTB102" s="11"/>
      <c r="TTC102" s="8"/>
      <c r="TTD102" s="9"/>
      <c r="TTI102" s="11"/>
      <c r="TTJ102" s="8"/>
      <c r="TTK102" s="9"/>
      <c r="TTP102" s="11"/>
      <c r="TTQ102" s="8"/>
      <c r="TTR102" s="9"/>
      <c r="TTW102" s="11"/>
      <c r="TTX102" s="8"/>
      <c r="TTY102" s="9"/>
      <c r="TUD102" s="11"/>
      <c r="TUE102" s="8"/>
      <c r="TUF102" s="9"/>
      <c r="TUK102" s="11"/>
      <c r="TUL102" s="8"/>
      <c r="TUM102" s="9"/>
      <c r="TUR102" s="11"/>
      <c r="TUS102" s="8"/>
      <c r="TUT102" s="9"/>
      <c r="TUY102" s="11"/>
      <c r="TUZ102" s="8"/>
      <c r="TVA102" s="9"/>
      <c r="TVF102" s="11"/>
      <c r="TVG102" s="8"/>
      <c r="TVH102" s="9"/>
      <c r="TVM102" s="11"/>
      <c r="TVN102" s="8"/>
      <c r="TVO102" s="9"/>
      <c r="TVT102" s="11"/>
      <c r="TVU102" s="8"/>
      <c r="TVV102" s="9"/>
      <c r="TWA102" s="11"/>
      <c r="TWB102" s="8"/>
      <c r="TWC102" s="9"/>
      <c r="TWH102" s="11"/>
      <c r="TWI102" s="8"/>
      <c r="TWJ102" s="9"/>
      <c r="TWO102" s="11"/>
      <c r="TWP102" s="8"/>
      <c r="TWQ102" s="9"/>
      <c r="TWV102" s="11"/>
      <c r="TWW102" s="8"/>
      <c r="TWX102" s="9"/>
      <c r="TXC102" s="11"/>
      <c r="TXD102" s="8"/>
      <c r="TXE102" s="9"/>
      <c r="TXJ102" s="11"/>
      <c r="TXK102" s="8"/>
      <c r="TXL102" s="9"/>
      <c r="TXQ102" s="11"/>
      <c r="TXR102" s="8"/>
      <c r="TXS102" s="9"/>
      <c r="TXX102" s="11"/>
      <c r="TXY102" s="8"/>
      <c r="TXZ102" s="9"/>
      <c r="TYE102" s="11"/>
      <c r="TYF102" s="8"/>
      <c r="TYG102" s="9"/>
      <c r="TYL102" s="11"/>
      <c r="TYM102" s="8"/>
      <c r="TYN102" s="9"/>
      <c r="TYS102" s="11"/>
      <c r="TYT102" s="8"/>
      <c r="TYU102" s="9"/>
      <c r="TYZ102" s="11"/>
      <c r="TZA102" s="8"/>
      <c r="TZB102" s="9"/>
      <c r="TZG102" s="11"/>
      <c r="TZH102" s="8"/>
      <c r="TZI102" s="9"/>
      <c r="TZN102" s="11"/>
      <c r="TZO102" s="8"/>
      <c r="TZP102" s="9"/>
      <c r="TZU102" s="11"/>
      <c r="TZV102" s="8"/>
      <c r="TZW102" s="9"/>
      <c r="UAB102" s="11"/>
      <c r="UAC102" s="8"/>
      <c r="UAD102" s="9"/>
      <c r="UAI102" s="11"/>
      <c r="UAJ102" s="8"/>
      <c r="UAK102" s="9"/>
      <c r="UAP102" s="11"/>
      <c r="UAQ102" s="8"/>
      <c r="UAR102" s="9"/>
      <c r="UAW102" s="11"/>
      <c r="UAX102" s="8"/>
      <c r="UAY102" s="9"/>
      <c r="UBD102" s="11"/>
      <c r="UBE102" s="8"/>
      <c r="UBF102" s="9"/>
      <c r="UBK102" s="11"/>
      <c r="UBL102" s="8"/>
      <c r="UBM102" s="9"/>
      <c r="UBR102" s="11"/>
      <c r="UBS102" s="8"/>
      <c r="UBT102" s="9"/>
      <c r="UBY102" s="11"/>
      <c r="UBZ102" s="8"/>
      <c r="UCA102" s="9"/>
      <c r="UCF102" s="11"/>
      <c r="UCG102" s="8"/>
      <c r="UCH102" s="9"/>
      <c r="UCM102" s="11"/>
      <c r="UCN102" s="8"/>
      <c r="UCO102" s="9"/>
      <c r="UCT102" s="11"/>
      <c r="UCU102" s="8"/>
      <c r="UCV102" s="9"/>
      <c r="UDA102" s="11"/>
      <c r="UDB102" s="8"/>
      <c r="UDC102" s="9"/>
      <c r="UDH102" s="11"/>
      <c r="UDI102" s="8"/>
      <c r="UDJ102" s="9"/>
      <c r="UDO102" s="11"/>
      <c r="UDP102" s="8"/>
      <c r="UDQ102" s="9"/>
      <c r="UDV102" s="11"/>
      <c r="UDW102" s="8"/>
      <c r="UDX102" s="9"/>
      <c r="UEC102" s="11"/>
      <c r="UED102" s="8"/>
      <c r="UEE102" s="9"/>
      <c r="UEJ102" s="11"/>
      <c r="UEK102" s="8"/>
      <c r="UEL102" s="9"/>
      <c r="UEQ102" s="11"/>
      <c r="UER102" s="8"/>
      <c r="UES102" s="9"/>
      <c r="UEX102" s="11"/>
      <c r="UEY102" s="8"/>
      <c r="UEZ102" s="9"/>
      <c r="UFE102" s="11"/>
      <c r="UFF102" s="8"/>
      <c r="UFG102" s="9"/>
      <c r="UFL102" s="11"/>
      <c r="UFM102" s="8"/>
      <c r="UFN102" s="9"/>
      <c r="UFS102" s="11"/>
      <c r="UFT102" s="8"/>
      <c r="UFU102" s="9"/>
      <c r="UFZ102" s="11"/>
      <c r="UGA102" s="8"/>
      <c r="UGB102" s="9"/>
      <c r="UGG102" s="11"/>
      <c r="UGH102" s="8"/>
      <c r="UGI102" s="9"/>
      <c r="UGN102" s="11"/>
      <c r="UGO102" s="8"/>
      <c r="UGP102" s="9"/>
      <c r="UGU102" s="11"/>
      <c r="UGV102" s="8"/>
      <c r="UGW102" s="9"/>
      <c r="UHB102" s="11"/>
      <c r="UHC102" s="8"/>
      <c r="UHD102" s="9"/>
      <c r="UHI102" s="11"/>
      <c r="UHJ102" s="8"/>
      <c r="UHK102" s="9"/>
      <c r="UHP102" s="11"/>
      <c r="UHQ102" s="8"/>
      <c r="UHR102" s="9"/>
      <c r="UHW102" s="11"/>
      <c r="UHX102" s="8"/>
      <c r="UHY102" s="9"/>
      <c r="UID102" s="11"/>
      <c r="UIE102" s="8"/>
      <c r="UIF102" s="9"/>
      <c r="UIK102" s="11"/>
      <c r="UIL102" s="8"/>
      <c r="UIM102" s="9"/>
      <c r="UIR102" s="11"/>
      <c r="UIS102" s="8"/>
      <c r="UIT102" s="9"/>
      <c r="UIY102" s="11"/>
      <c r="UIZ102" s="8"/>
      <c r="UJA102" s="9"/>
      <c r="UJF102" s="11"/>
      <c r="UJG102" s="8"/>
      <c r="UJH102" s="9"/>
      <c r="UJM102" s="11"/>
      <c r="UJN102" s="8"/>
      <c r="UJO102" s="9"/>
      <c r="UJT102" s="11"/>
      <c r="UJU102" s="8"/>
      <c r="UJV102" s="9"/>
      <c r="UKA102" s="11"/>
      <c r="UKB102" s="8"/>
      <c r="UKC102" s="9"/>
      <c r="UKH102" s="11"/>
      <c r="UKI102" s="8"/>
      <c r="UKJ102" s="9"/>
      <c r="UKO102" s="11"/>
      <c r="UKP102" s="8"/>
      <c r="UKQ102" s="9"/>
      <c r="UKV102" s="11"/>
      <c r="UKW102" s="8"/>
      <c r="UKX102" s="9"/>
      <c r="ULC102" s="11"/>
      <c r="ULD102" s="8"/>
      <c r="ULE102" s="9"/>
      <c r="ULJ102" s="11"/>
      <c r="ULK102" s="8"/>
      <c r="ULL102" s="9"/>
      <c r="ULQ102" s="11"/>
      <c r="ULR102" s="8"/>
      <c r="ULS102" s="9"/>
      <c r="ULX102" s="11"/>
      <c r="ULY102" s="8"/>
      <c r="ULZ102" s="9"/>
      <c r="UME102" s="11"/>
      <c r="UMF102" s="8"/>
      <c r="UMG102" s="9"/>
      <c r="UML102" s="11"/>
      <c r="UMM102" s="8"/>
      <c r="UMN102" s="9"/>
      <c r="UMS102" s="11"/>
      <c r="UMT102" s="8"/>
      <c r="UMU102" s="9"/>
      <c r="UMZ102" s="11"/>
      <c r="UNA102" s="8"/>
      <c r="UNB102" s="9"/>
      <c r="UNG102" s="11"/>
      <c r="UNH102" s="8"/>
      <c r="UNI102" s="9"/>
      <c r="UNN102" s="11"/>
      <c r="UNO102" s="8"/>
      <c r="UNP102" s="9"/>
      <c r="UNU102" s="11"/>
      <c r="UNV102" s="8"/>
      <c r="UNW102" s="9"/>
      <c r="UOB102" s="11"/>
      <c r="UOC102" s="8"/>
      <c r="UOD102" s="9"/>
      <c r="UOI102" s="11"/>
      <c r="UOJ102" s="8"/>
      <c r="UOK102" s="9"/>
      <c r="UOP102" s="11"/>
      <c r="UOQ102" s="8"/>
      <c r="UOR102" s="9"/>
      <c r="UOW102" s="11"/>
      <c r="UOX102" s="8"/>
      <c r="UOY102" s="9"/>
      <c r="UPD102" s="11"/>
      <c r="UPE102" s="8"/>
      <c r="UPF102" s="9"/>
      <c r="UPK102" s="11"/>
      <c r="UPL102" s="8"/>
      <c r="UPM102" s="9"/>
      <c r="UPR102" s="11"/>
      <c r="UPS102" s="8"/>
      <c r="UPT102" s="9"/>
      <c r="UPY102" s="11"/>
      <c r="UPZ102" s="8"/>
      <c r="UQA102" s="9"/>
      <c r="UQF102" s="11"/>
      <c r="UQG102" s="8"/>
      <c r="UQH102" s="9"/>
      <c r="UQM102" s="11"/>
      <c r="UQN102" s="8"/>
      <c r="UQO102" s="9"/>
      <c r="UQT102" s="11"/>
      <c r="UQU102" s="8"/>
      <c r="UQV102" s="9"/>
      <c r="URA102" s="11"/>
      <c r="URB102" s="8"/>
      <c r="URC102" s="9"/>
      <c r="URH102" s="11"/>
      <c r="URI102" s="8"/>
      <c r="URJ102" s="9"/>
      <c r="URO102" s="11"/>
      <c r="URP102" s="8"/>
      <c r="URQ102" s="9"/>
      <c r="URV102" s="11"/>
      <c r="URW102" s="8"/>
      <c r="URX102" s="9"/>
      <c r="USC102" s="11"/>
      <c r="USD102" s="8"/>
      <c r="USE102" s="9"/>
      <c r="USJ102" s="11"/>
      <c r="USK102" s="8"/>
      <c r="USL102" s="9"/>
      <c r="USQ102" s="11"/>
      <c r="USR102" s="8"/>
      <c r="USS102" s="9"/>
      <c r="USX102" s="11"/>
      <c r="USY102" s="8"/>
      <c r="USZ102" s="9"/>
      <c r="UTE102" s="11"/>
      <c r="UTF102" s="8"/>
      <c r="UTG102" s="9"/>
      <c r="UTL102" s="11"/>
      <c r="UTM102" s="8"/>
      <c r="UTN102" s="9"/>
      <c r="UTS102" s="11"/>
      <c r="UTT102" s="8"/>
      <c r="UTU102" s="9"/>
      <c r="UTZ102" s="11"/>
      <c r="UUA102" s="8"/>
      <c r="UUB102" s="9"/>
      <c r="UUG102" s="11"/>
      <c r="UUH102" s="8"/>
      <c r="UUI102" s="9"/>
      <c r="UUN102" s="11"/>
      <c r="UUO102" s="8"/>
      <c r="UUP102" s="9"/>
      <c r="UUU102" s="11"/>
      <c r="UUV102" s="8"/>
      <c r="UUW102" s="9"/>
      <c r="UVB102" s="11"/>
      <c r="UVC102" s="8"/>
      <c r="UVD102" s="9"/>
      <c r="UVI102" s="11"/>
      <c r="UVJ102" s="8"/>
      <c r="UVK102" s="9"/>
      <c r="UVP102" s="11"/>
      <c r="UVQ102" s="8"/>
      <c r="UVR102" s="9"/>
      <c r="UVW102" s="11"/>
      <c r="UVX102" s="8"/>
      <c r="UVY102" s="9"/>
      <c r="UWD102" s="11"/>
      <c r="UWE102" s="8"/>
      <c r="UWF102" s="9"/>
      <c r="UWK102" s="11"/>
      <c r="UWL102" s="8"/>
      <c r="UWM102" s="9"/>
      <c r="UWR102" s="11"/>
      <c r="UWS102" s="8"/>
      <c r="UWT102" s="9"/>
      <c r="UWY102" s="11"/>
      <c r="UWZ102" s="8"/>
      <c r="UXA102" s="9"/>
      <c r="UXF102" s="11"/>
      <c r="UXG102" s="8"/>
      <c r="UXH102" s="9"/>
      <c r="UXM102" s="11"/>
      <c r="UXN102" s="8"/>
      <c r="UXO102" s="9"/>
      <c r="UXT102" s="11"/>
      <c r="UXU102" s="8"/>
      <c r="UXV102" s="9"/>
      <c r="UYA102" s="11"/>
      <c r="UYB102" s="8"/>
      <c r="UYC102" s="9"/>
      <c r="UYH102" s="11"/>
      <c r="UYI102" s="8"/>
      <c r="UYJ102" s="9"/>
      <c r="UYO102" s="11"/>
      <c r="UYP102" s="8"/>
      <c r="UYQ102" s="9"/>
      <c r="UYV102" s="11"/>
      <c r="UYW102" s="8"/>
      <c r="UYX102" s="9"/>
      <c r="UZC102" s="11"/>
      <c r="UZD102" s="8"/>
      <c r="UZE102" s="9"/>
      <c r="UZJ102" s="11"/>
      <c r="UZK102" s="8"/>
      <c r="UZL102" s="9"/>
      <c r="UZQ102" s="11"/>
      <c r="UZR102" s="8"/>
      <c r="UZS102" s="9"/>
      <c r="UZX102" s="11"/>
      <c r="UZY102" s="8"/>
      <c r="UZZ102" s="9"/>
      <c r="VAE102" s="11"/>
      <c r="VAF102" s="8"/>
      <c r="VAG102" s="9"/>
      <c r="VAL102" s="11"/>
      <c r="VAM102" s="8"/>
      <c r="VAN102" s="9"/>
      <c r="VAS102" s="11"/>
      <c r="VAT102" s="8"/>
      <c r="VAU102" s="9"/>
      <c r="VAZ102" s="11"/>
      <c r="VBA102" s="8"/>
      <c r="VBB102" s="9"/>
      <c r="VBG102" s="11"/>
      <c r="VBH102" s="8"/>
      <c r="VBI102" s="9"/>
      <c r="VBN102" s="11"/>
      <c r="VBO102" s="8"/>
      <c r="VBP102" s="9"/>
      <c r="VBU102" s="11"/>
      <c r="VBV102" s="8"/>
      <c r="VBW102" s="9"/>
      <c r="VCB102" s="11"/>
      <c r="VCC102" s="8"/>
      <c r="VCD102" s="9"/>
      <c r="VCI102" s="11"/>
      <c r="VCJ102" s="8"/>
      <c r="VCK102" s="9"/>
      <c r="VCP102" s="11"/>
      <c r="VCQ102" s="8"/>
      <c r="VCR102" s="9"/>
      <c r="VCW102" s="11"/>
      <c r="VCX102" s="8"/>
      <c r="VCY102" s="9"/>
      <c r="VDD102" s="11"/>
      <c r="VDE102" s="8"/>
      <c r="VDF102" s="9"/>
      <c r="VDK102" s="11"/>
      <c r="VDL102" s="8"/>
      <c r="VDM102" s="9"/>
      <c r="VDR102" s="11"/>
      <c r="VDS102" s="8"/>
      <c r="VDT102" s="9"/>
      <c r="VDY102" s="11"/>
      <c r="VDZ102" s="8"/>
      <c r="VEA102" s="9"/>
      <c r="VEF102" s="11"/>
      <c r="VEG102" s="8"/>
      <c r="VEH102" s="9"/>
      <c r="VEM102" s="11"/>
      <c r="VEN102" s="8"/>
      <c r="VEO102" s="9"/>
      <c r="VET102" s="11"/>
      <c r="VEU102" s="8"/>
      <c r="VEV102" s="9"/>
      <c r="VFA102" s="11"/>
      <c r="VFB102" s="8"/>
      <c r="VFC102" s="9"/>
      <c r="VFH102" s="11"/>
      <c r="VFI102" s="8"/>
      <c r="VFJ102" s="9"/>
      <c r="VFO102" s="11"/>
      <c r="VFP102" s="8"/>
      <c r="VFQ102" s="9"/>
      <c r="VFV102" s="11"/>
      <c r="VFW102" s="8"/>
      <c r="VFX102" s="9"/>
      <c r="VGC102" s="11"/>
      <c r="VGD102" s="8"/>
      <c r="VGE102" s="9"/>
      <c r="VGJ102" s="11"/>
      <c r="VGK102" s="8"/>
      <c r="VGL102" s="9"/>
      <c r="VGQ102" s="11"/>
      <c r="VGR102" s="8"/>
      <c r="VGS102" s="9"/>
      <c r="VGX102" s="11"/>
      <c r="VGY102" s="8"/>
      <c r="VGZ102" s="9"/>
      <c r="VHE102" s="11"/>
      <c r="VHF102" s="8"/>
      <c r="VHG102" s="9"/>
      <c r="VHL102" s="11"/>
      <c r="VHM102" s="8"/>
      <c r="VHN102" s="9"/>
      <c r="VHS102" s="11"/>
      <c r="VHT102" s="8"/>
      <c r="VHU102" s="9"/>
      <c r="VHZ102" s="11"/>
      <c r="VIA102" s="8"/>
      <c r="VIB102" s="9"/>
      <c r="VIG102" s="11"/>
      <c r="VIH102" s="8"/>
      <c r="VII102" s="9"/>
      <c r="VIN102" s="11"/>
      <c r="VIO102" s="8"/>
      <c r="VIP102" s="9"/>
      <c r="VIU102" s="11"/>
      <c r="VIV102" s="8"/>
      <c r="VIW102" s="9"/>
      <c r="VJB102" s="11"/>
      <c r="VJC102" s="8"/>
      <c r="VJD102" s="9"/>
      <c r="VJI102" s="11"/>
      <c r="VJJ102" s="8"/>
      <c r="VJK102" s="9"/>
      <c r="VJP102" s="11"/>
      <c r="VJQ102" s="8"/>
      <c r="VJR102" s="9"/>
      <c r="VJW102" s="11"/>
      <c r="VJX102" s="8"/>
      <c r="VJY102" s="9"/>
      <c r="VKD102" s="11"/>
      <c r="VKE102" s="8"/>
      <c r="VKF102" s="9"/>
      <c r="VKK102" s="11"/>
      <c r="VKL102" s="8"/>
      <c r="VKM102" s="9"/>
      <c r="VKR102" s="11"/>
      <c r="VKS102" s="8"/>
      <c r="VKT102" s="9"/>
      <c r="VKY102" s="11"/>
      <c r="VKZ102" s="8"/>
      <c r="VLA102" s="9"/>
      <c r="VLF102" s="11"/>
      <c r="VLG102" s="8"/>
      <c r="VLH102" s="9"/>
      <c r="VLM102" s="11"/>
      <c r="VLN102" s="8"/>
      <c r="VLO102" s="9"/>
      <c r="VLT102" s="11"/>
      <c r="VLU102" s="8"/>
      <c r="VLV102" s="9"/>
      <c r="VMA102" s="11"/>
      <c r="VMB102" s="8"/>
      <c r="VMC102" s="9"/>
      <c r="VMH102" s="11"/>
      <c r="VMI102" s="8"/>
      <c r="VMJ102" s="9"/>
      <c r="VMO102" s="11"/>
      <c r="VMP102" s="8"/>
      <c r="VMQ102" s="9"/>
      <c r="VMV102" s="11"/>
      <c r="VMW102" s="8"/>
      <c r="VMX102" s="9"/>
      <c r="VNC102" s="11"/>
      <c r="VND102" s="8"/>
      <c r="VNE102" s="9"/>
      <c r="VNJ102" s="11"/>
      <c r="VNK102" s="8"/>
      <c r="VNL102" s="9"/>
      <c r="VNQ102" s="11"/>
      <c r="VNR102" s="8"/>
      <c r="VNS102" s="9"/>
      <c r="VNX102" s="11"/>
      <c r="VNY102" s="8"/>
      <c r="VNZ102" s="9"/>
      <c r="VOE102" s="11"/>
      <c r="VOF102" s="8"/>
      <c r="VOG102" s="9"/>
      <c r="VOL102" s="11"/>
      <c r="VOM102" s="8"/>
      <c r="VON102" s="9"/>
      <c r="VOS102" s="11"/>
      <c r="VOT102" s="8"/>
      <c r="VOU102" s="9"/>
      <c r="VOZ102" s="11"/>
      <c r="VPA102" s="8"/>
      <c r="VPB102" s="9"/>
      <c r="VPG102" s="11"/>
      <c r="VPH102" s="8"/>
      <c r="VPI102" s="9"/>
      <c r="VPN102" s="11"/>
      <c r="VPO102" s="8"/>
      <c r="VPP102" s="9"/>
      <c r="VPU102" s="11"/>
      <c r="VPV102" s="8"/>
      <c r="VPW102" s="9"/>
      <c r="VQB102" s="11"/>
      <c r="VQC102" s="8"/>
      <c r="VQD102" s="9"/>
      <c r="VQI102" s="11"/>
      <c r="VQJ102" s="8"/>
      <c r="VQK102" s="9"/>
      <c r="VQP102" s="11"/>
      <c r="VQQ102" s="8"/>
      <c r="VQR102" s="9"/>
      <c r="VQW102" s="11"/>
      <c r="VQX102" s="8"/>
      <c r="VQY102" s="9"/>
      <c r="VRD102" s="11"/>
      <c r="VRE102" s="8"/>
      <c r="VRF102" s="9"/>
      <c r="VRK102" s="11"/>
      <c r="VRL102" s="8"/>
      <c r="VRM102" s="9"/>
      <c r="VRR102" s="11"/>
      <c r="VRS102" s="8"/>
      <c r="VRT102" s="9"/>
      <c r="VRY102" s="11"/>
      <c r="VRZ102" s="8"/>
      <c r="VSA102" s="9"/>
      <c r="VSF102" s="11"/>
      <c r="VSG102" s="8"/>
      <c r="VSH102" s="9"/>
      <c r="VSM102" s="11"/>
      <c r="VSN102" s="8"/>
      <c r="VSO102" s="9"/>
      <c r="VST102" s="11"/>
      <c r="VSU102" s="8"/>
      <c r="VSV102" s="9"/>
      <c r="VTA102" s="11"/>
      <c r="VTB102" s="8"/>
      <c r="VTC102" s="9"/>
      <c r="VTH102" s="11"/>
      <c r="VTI102" s="8"/>
      <c r="VTJ102" s="9"/>
      <c r="VTO102" s="11"/>
      <c r="VTP102" s="8"/>
      <c r="VTQ102" s="9"/>
      <c r="VTV102" s="11"/>
      <c r="VTW102" s="8"/>
      <c r="VTX102" s="9"/>
      <c r="VUC102" s="11"/>
      <c r="VUD102" s="8"/>
      <c r="VUE102" s="9"/>
      <c r="VUJ102" s="11"/>
      <c r="VUK102" s="8"/>
      <c r="VUL102" s="9"/>
      <c r="VUQ102" s="11"/>
      <c r="VUR102" s="8"/>
      <c r="VUS102" s="9"/>
      <c r="VUX102" s="11"/>
      <c r="VUY102" s="8"/>
      <c r="VUZ102" s="9"/>
      <c r="VVE102" s="11"/>
      <c r="VVF102" s="8"/>
      <c r="VVG102" s="9"/>
      <c r="VVL102" s="11"/>
      <c r="VVM102" s="8"/>
      <c r="VVN102" s="9"/>
      <c r="VVS102" s="11"/>
      <c r="VVT102" s="8"/>
      <c r="VVU102" s="9"/>
      <c r="VVZ102" s="11"/>
      <c r="VWA102" s="8"/>
      <c r="VWB102" s="9"/>
      <c r="VWG102" s="11"/>
      <c r="VWH102" s="8"/>
      <c r="VWI102" s="9"/>
      <c r="VWN102" s="11"/>
      <c r="VWO102" s="8"/>
      <c r="VWP102" s="9"/>
      <c r="VWU102" s="11"/>
      <c r="VWV102" s="8"/>
      <c r="VWW102" s="9"/>
      <c r="VXB102" s="11"/>
      <c r="VXC102" s="8"/>
      <c r="VXD102" s="9"/>
      <c r="VXI102" s="11"/>
      <c r="VXJ102" s="8"/>
      <c r="VXK102" s="9"/>
      <c r="VXP102" s="11"/>
      <c r="VXQ102" s="8"/>
      <c r="VXR102" s="9"/>
      <c r="VXW102" s="11"/>
      <c r="VXX102" s="8"/>
      <c r="VXY102" s="9"/>
      <c r="VYD102" s="11"/>
      <c r="VYE102" s="8"/>
      <c r="VYF102" s="9"/>
      <c r="VYK102" s="11"/>
      <c r="VYL102" s="8"/>
      <c r="VYM102" s="9"/>
      <c r="VYR102" s="11"/>
      <c r="VYS102" s="8"/>
      <c r="VYT102" s="9"/>
      <c r="VYY102" s="11"/>
      <c r="VYZ102" s="8"/>
      <c r="VZA102" s="9"/>
      <c r="VZF102" s="11"/>
      <c r="VZG102" s="8"/>
      <c r="VZH102" s="9"/>
      <c r="VZM102" s="11"/>
      <c r="VZN102" s="8"/>
      <c r="VZO102" s="9"/>
      <c r="VZT102" s="11"/>
      <c r="VZU102" s="8"/>
      <c r="VZV102" s="9"/>
      <c r="WAA102" s="11"/>
      <c r="WAB102" s="8"/>
      <c r="WAC102" s="9"/>
      <c r="WAH102" s="11"/>
      <c r="WAI102" s="8"/>
      <c r="WAJ102" s="9"/>
      <c r="WAO102" s="11"/>
      <c r="WAP102" s="8"/>
      <c r="WAQ102" s="9"/>
      <c r="WAV102" s="11"/>
      <c r="WAW102" s="8"/>
      <c r="WAX102" s="9"/>
      <c r="WBC102" s="11"/>
      <c r="WBD102" s="8"/>
      <c r="WBE102" s="9"/>
      <c r="WBJ102" s="11"/>
      <c r="WBK102" s="8"/>
      <c r="WBL102" s="9"/>
      <c r="WBQ102" s="11"/>
      <c r="WBR102" s="8"/>
      <c r="WBS102" s="9"/>
      <c r="WBX102" s="11"/>
      <c r="WBY102" s="8"/>
      <c r="WBZ102" s="9"/>
      <c r="WCE102" s="11"/>
      <c r="WCF102" s="8"/>
      <c r="WCG102" s="9"/>
      <c r="WCL102" s="11"/>
      <c r="WCM102" s="8"/>
      <c r="WCN102" s="9"/>
      <c r="WCS102" s="11"/>
      <c r="WCT102" s="8"/>
      <c r="WCU102" s="9"/>
      <c r="WCZ102" s="11"/>
      <c r="WDA102" s="8"/>
      <c r="WDB102" s="9"/>
      <c r="WDG102" s="11"/>
      <c r="WDH102" s="8"/>
      <c r="WDI102" s="9"/>
      <c r="WDN102" s="11"/>
      <c r="WDO102" s="8"/>
      <c r="WDP102" s="9"/>
      <c r="WDU102" s="11"/>
      <c r="WDV102" s="8"/>
      <c r="WDW102" s="9"/>
      <c r="WEB102" s="11"/>
      <c r="WEC102" s="8"/>
      <c r="WED102" s="9"/>
      <c r="WEI102" s="11"/>
      <c r="WEJ102" s="8"/>
      <c r="WEK102" s="9"/>
      <c r="WEP102" s="11"/>
      <c r="WEQ102" s="8"/>
      <c r="WER102" s="9"/>
      <c r="WEW102" s="11"/>
      <c r="WEX102" s="8"/>
      <c r="WEY102" s="9"/>
      <c r="WFD102" s="11"/>
      <c r="WFE102" s="8"/>
      <c r="WFF102" s="9"/>
      <c r="WFK102" s="11"/>
      <c r="WFL102" s="8"/>
      <c r="WFM102" s="9"/>
      <c r="WFR102" s="11"/>
      <c r="WFS102" s="8"/>
      <c r="WFT102" s="9"/>
      <c r="WFY102" s="11"/>
      <c r="WFZ102" s="8"/>
      <c r="WGA102" s="9"/>
      <c r="WGF102" s="11"/>
      <c r="WGG102" s="8"/>
      <c r="WGH102" s="9"/>
      <c r="WGM102" s="11"/>
      <c r="WGN102" s="8"/>
      <c r="WGO102" s="9"/>
      <c r="WGT102" s="11"/>
      <c r="WGU102" s="8"/>
      <c r="WGV102" s="9"/>
      <c r="WHA102" s="11"/>
      <c r="WHB102" s="8"/>
      <c r="WHC102" s="9"/>
      <c r="WHH102" s="11"/>
      <c r="WHI102" s="8"/>
      <c r="WHJ102" s="9"/>
      <c r="WHO102" s="11"/>
      <c r="WHP102" s="8"/>
      <c r="WHQ102" s="9"/>
      <c r="WHV102" s="11"/>
      <c r="WHW102" s="8"/>
      <c r="WHX102" s="9"/>
      <c r="WIC102" s="11"/>
      <c r="WID102" s="8"/>
      <c r="WIE102" s="9"/>
      <c r="WIJ102" s="11"/>
      <c r="WIK102" s="8"/>
      <c r="WIL102" s="9"/>
      <c r="WIQ102" s="11"/>
      <c r="WIR102" s="8"/>
      <c r="WIS102" s="9"/>
      <c r="WIX102" s="11"/>
      <c r="WIY102" s="8"/>
      <c r="WIZ102" s="9"/>
      <c r="WJE102" s="11"/>
      <c r="WJF102" s="8"/>
      <c r="WJG102" s="9"/>
      <c r="WJL102" s="11"/>
      <c r="WJM102" s="8"/>
      <c r="WJN102" s="9"/>
      <c r="WJS102" s="11"/>
      <c r="WJT102" s="8"/>
      <c r="WJU102" s="9"/>
      <c r="WJZ102" s="11"/>
      <c r="WKA102" s="8"/>
      <c r="WKB102" s="9"/>
      <c r="WKG102" s="11"/>
      <c r="WKH102" s="8"/>
      <c r="WKI102" s="9"/>
      <c r="WKN102" s="11"/>
      <c r="WKO102" s="8"/>
      <c r="WKP102" s="9"/>
      <c r="WKU102" s="11"/>
      <c r="WKV102" s="8"/>
      <c r="WKW102" s="9"/>
      <c r="WLB102" s="11"/>
      <c r="WLC102" s="8"/>
      <c r="WLD102" s="9"/>
      <c r="WLI102" s="11"/>
      <c r="WLJ102" s="8"/>
      <c r="WLK102" s="9"/>
      <c r="WLP102" s="11"/>
      <c r="WLQ102" s="8"/>
      <c r="WLR102" s="9"/>
      <c r="WLW102" s="11"/>
      <c r="WLX102" s="8"/>
      <c r="WLY102" s="9"/>
      <c r="WMD102" s="11"/>
      <c r="WME102" s="8"/>
      <c r="WMF102" s="9"/>
      <c r="WMK102" s="11"/>
      <c r="WML102" s="8"/>
      <c r="WMM102" s="9"/>
      <c r="WMR102" s="11"/>
      <c r="WMS102" s="8"/>
      <c r="WMT102" s="9"/>
      <c r="WMY102" s="11"/>
      <c r="WMZ102" s="8"/>
      <c r="WNA102" s="9"/>
      <c r="WNF102" s="11"/>
      <c r="WNG102" s="8"/>
      <c r="WNH102" s="9"/>
      <c r="WNM102" s="11"/>
      <c r="WNN102" s="8"/>
      <c r="WNO102" s="9"/>
      <c r="WNT102" s="11"/>
      <c r="WNU102" s="8"/>
      <c r="WNV102" s="9"/>
      <c r="WOA102" s="11"/>
      <c r="WOB102" s="8"/>
      <c r="WOC102" s="9"/>
      <c r="WOH102" s="11"/>
      <c r="WOI102" s="8"/>
      <c r="WOJ102" s="9"/>
      <c r="WOO102" s="11"/>
      <c r="WOP102" s="8"/>
      <c r="WOQ102" s="9"/>
      <c r="WOV102" s="11"/>
      <c r="WOW102" s="8"/>
      <c r="WOX102" s="9"/>
      <c r="WPC102" s="11"/>
      <c r="WPD102" s="8"/>
      <c r="WPE102" s="9"/>
      <c r="WPJ102" s="11"/>
      <c r="WPK102" s="8"/>
      <c r="WPL102" s="9"/>
      <c r="WPQ102" s="11"/>
      <c r="WPR102" s="8"/>
      <c r="WPS102" s="9"/>
      <c r="WPX102" s="11"/>
      <c r="WPY102" s="8"/>
      <c r="WPZ102" s="9"/>
      <c r="WQE102" s="11"/>
      <c r="WQF102" s="8"/>
      <c r="WQG102" s="9"/>
      <c r="WQL102" s="11"/>
      <c r="WQM102" s="8"/>
      <c r="WQN102" s="9"/>
      <c r="WQS102" s="11"/>
      <c r="WQT102" s="8"/>
      <c r="WQU102" s="9"/>
      <c r="WQZ102" s="11"/>
      <c r="WRA102" s="8"/>
      <c r="WRB102" s="9"/>
      <c r="WRG102" s="11"/>
      <c r="WRH102" s="8"/>
      <c r="WRI102" s="9"/>
      <c r="WRN102" s="11"/>
      <c r="WRO102" s="8"/>
      <c r="WRP102" s="9"/>
      <c r="WRU102" s="11"/>
      <c r="WRV102" s="8"/>
      <c r="WRW102" s="9"/>
      <c r="WSB102" s="11"/>
      <c r="WSC102" s="8"/>
      <c r="WSD102" s="9"/>
      <c r="WSI102" s="11"/>
      <c r="WSJ102" s="8"/>
      <c r="WSK102" s="9"/>
      <c r="WSP102" s="11"/>
      <c r="WSQ102" s="8"/>
      <c r="WSR102" s="9"/>
      <c r="WSW102" s="11"/>
      <c r="WSX102" s="8"/>
      <c r="WSY102" s="9"/>
      <c r="WTD102" s="11"/>
      <c r="WTE102" s="8"/>
      <c r="WTF102" s="9"/>
      <c r="WTK102" s="11"/>
      <c r="WTL102" s="8"/>
      <c r="WTM102" s="9"/>
      <c r="WTR102" s="11"/>
      <c r="WTS102" s="8"/>
      <c r="WTT102" s="9"/>
      <c r="WTY102" s="11"/>
      <c r="WTZ102" s="8"/>
      <c r="WUA102" s="9"/>
      <c r="WUF102" s="11"/>
      <c r="WUG102" s="8"/>
      <c r="WUH102" s="9"/>
      <c r="WUM102" s="11"/>
      <c r="WUN102" s="8"/>
      <c r="WUO102" s="9"/>
      <c r="WUT102" s="11"/>
      <c r="WUU102" s="8"/>
      <c r="WUV102" s="9"/>
      <c r="WVA102" s="11"/>
      <c r="WVB102" s="8"/>
      <c r="WVC102" s="9"/>
      <c r="WVH102" s="11"/>
      <c r="WVI102" s="8"/>
      <c r="WVJ102" s="9"/>
      <c r="WVO102" s="11"/>
      <c r="WVP102" s="8"/>
      <c r="WVQ102" s="9"/>
      <c r="WVV102" s="11"/>
      <c r="WVW102" s="8"/>
      <c r="WVX102" s="9"/>
      <c r="WWC102" s="11"/>
      <c r="WWD102" s="8"/>
      <c r="WWE102" s="9"/>
      <c r="WWJ102" s="11"/>
      <c r="WWK102" s="8"/>
      <c r="WWL102" s="9"/>
      <c r="WWQ102" s="11"/>
      <c r="WWR102" s="8"/>
      <c r="WWS102" s="9"/>
      <c r="WWX102" s="11"/>
      <c r="WWY102" s="8"/>
      <c r="WWZ102" s="9"/>
      <c r="WXE102" s="11"/>
      <c r="WXF102" s="8"/>
      <c r="WXG102" s="9"/>
      <c r="WXL102" s="11"/>
      <c r="WXM102" s="8"/>
      <c r="WXN102" s="9"/>
      <c r="WXS102" s="11"/>
      <c r="WXT102" s="8"/>
      <c r="WXU102" s="9"/>
      <c r="WXZ102" s="11"/>
      <c r="WYA102" s="8"/>
      <c r="WYB102" s="9"/>
      <c r="WYG102" s="11"/>
      <c r="WYH102" s="8"/>
      <c r="WYI102" s="9"/>
      <c r="WYN102" s="11"/>
      <c r="WYO102" s="8"/>
      <c r="WYP102" s="9"/>
      <c r="WYU102" s="11"/>
      <c r="WYV102" s="8"/>
      <c r="WYW102" s="9"/>
      <c r="WZB102" s="11"/>
      <c r="WZC102" s="8"/>
      <c r="WZD102" s="9"/>
      <c r="WZI102" s="11"/>
      <c r="WZJ102" s="8"/>
      <c r="WZK102" s="9"/>
      <c r="WZP102" s="11"/>
      <c r="WZQ102" s="8"/>
      <c r="WZR102" s="9"/>
      <c r="WZW102" s="11"/>
      <c r="WZX102" s="8"/>
      <c r="WZY102" s="9"/>
      <c r="XAD102" s="11"/>
      <c r="XAE102" s="8"/>
      <c r="XAF102" s="9"/>
      <c r="XAK102" s="11"/>
      <c r="XAL102" s="8"/>
      <c r="XAM102" s="9"/>
      <c r="XAR102" s="11"/>
      <c r="XAS102" s="8"/>
      <c r="XAT102" s="9"/>
      <c r="XAY102" s="11"/>
      <c r="XAZ102" s="8"/>
      <c r="XBA102" s="9"/>
      <c r="XBF102" s="11"/>
      <c r="XBG102" s="8"/>
      <c r="XBH102" s="9"/>
      <c r="XBM102" s="11"/>
      <c r="XBN102" s="8"/>
      <c r="XBO102" s="9"/>
      <c r="XBT102" s="11"/>
      <c r="XBU102" s="8"/>
      <c r="XBV102" s="9"/>
      <c r="XCA102" s="11"/>
      <c r="XCB102" s="8"/>
      <c r="XCC102" s="9"/>
      <c r="XCH102" s="11"/>
      <c r="XCI102" s="8"/>
      <c r="XCJ102" s="9"/>
      <c r="XCO102" s="11"/>
      <c r="XCP102" s="8"/>
      <c r="XCQ102" s="9"/>
      <c r="XCV102" s="11"/>
      <c r="XCW102" s="8"/>
      <c r="XCX102" s="9"/>
      <c r="XDC102" s="11"/>
      <c r="XDD102" s="8"/>
      <c r="XDE102" s="9"/>
      <c r="XDJ102" s="11"/>
      <c r="XDK102" s="8"/>
      <c r="XDL102" s="9"/>
      <c r="XDQ102" s="11"/>
      <c r="XDR102" s="8"/>
      <c r="XDS102" s="9"/>
      <c r="XDX102" s="11"/>
      <c r="XDY102" s="8"/>
      <c r="XDZ102" s="9"/>
      <c r="XEE102" s="11"/>
      <c r="XEF102" s="8"/>
      <c r="XEG102" s="9"/>
      <c r="XEL102" s="11"/>
      <c r="XEM102" s="8"/>
      <c r="XEN102" s="9"/>
      <c r="XES102" s="11"/>
      <c r="XET102" s="8"/>
      <c r="XEU102" s="9"/>
      <c r="XEZ102" s="11"/>
      <c r="XFA102" s="8"/>
      <c r="XFB102" s="9"/>
    </row>
    <row r="103" spans="1:1024 1029:2046 2051:3068 3073:5119 5124:6141 6146:8192 8197:9214 9219:10236 10241:12287 12292:13309 13314:15360 15365:16382" s="12" customFormat="1" ht="30" customHeight="1" x14ac:dyDescent="0.3">
      <c r="A103" s="29" t="s">
        <v>456</v>
      </c>
      <c r="B103" s="35" t="s">
        <v>402</v>
      </c>
      <c r="C103" s="36" t="s">
        <v>18</v>
      </c>
      <c r="D103" s="36">
        <v>7</v>
      </c>
      <c r="E103" s="36"/>
      <c r="F103" s="25"/>
      <c r="G103" s="11"/>
      <c r="H103" s="8"/>
      <c r="I103" s="9"/>
      <c r="N103" s="11"/>
      <c r="O103" s="8"/>
      <c r="P103" s="9"/>
      <c r="U103" s="11"/>
      <c r="V103" s="8"/>
      <c r="W103" s="9"/>
      <c r="AB103" s="11"/>
      <c r="AC103" s="8"/>
      <c r="AD103" s="9"/>
      <c r="AI103" s="11"/>
      <c r="AJ103" s="8"/>
      <c r="AK103" s="9"/>
      <c r="AP103" s="11"/>
      <c r="AQ103" s="8"/>
      <c r="AR103" s="9"/>
      <c r="AW103" s="11"/>
      <c r="AX103" s="8"/>
      <c r="AY103" s="9"/>
      <c r="BD103" s="11"/>
      <c r="BE103" s="8"/>
      <c r="BF103" s="9"/>
      <c r="BK103" s="11"/>
      <c r="BL103" s="8"/>
      <c r="BM103" s="9"/>
      <c r="BR103" s="11"/>
      <c r="BS103" s="8"/>
      <c r="BT103" s="9"/>
      <c r="BY103" s="11"/>
      <c r="BZ103" s="8"/>
      <c r="CA103" s="9"/>
      <c r="CF103" s="11"/>
      <c r="CG103" s="8"/>
      <c r="CH103" s="9"/>
      <c r="CM103" s="11"/>
      <c r="CN103" s="8"/>
      <c r="CO103" s="9"/>
      <c r="CT103" s="11"/>
      <c r="CU103" s="8"/>
      <c r="CV103" s="9"/>
      <c r="DA103" s="11"/>
      <c r="DB103" s="8"/>
      <c r="DC103" s="9"/>
      <c r="DH103" s="11"/>
      <c r="DI103" s="8"/>
      <c r="DJ103" s="9"/>
      <c r="DO103" s="11"/>
      <c r="DP103" s="8"/>
      <c r="DQ103" s="9"/>
      <c r="DV103" s="11"/>
      <c r="DW103" s="8"/>
      <c r="DX103" s="9"/>
      <c r="EC103" s="11"/>
      <c r="ED103" s="8"/>
      <c r="EE103" s="9"/>
      <c r="EJ103" s="11"/>
      <c r="EK103" s="8"/>
      <c r="EL103" s="9"/>
      <c r="EQ103" s="11"/>
      <c r="ER103" s="8"/>
      <c r="ES103" s="9"/>
      <c r="EX103" s="11"/>
      <c r="EY103" s="8"/>
      <c r="EZ103" s="9"/>
      <c r="FE103" s="11"/>
      <c r="FF103" s="8"/>
      <c r="FG103" s="9"/>
      <c r="FL103" s="11"/>
      <c r="FM103" s="8"/>
      <c r="FN103" s="9"/>
      <c r="FS103" s="11"/>
      <c r="FT103" s="8"/>
      <c r="FU103" s="9"/>
      <c r="FZ103" s="11"/>
      <c r="GA103" s="8"/>
      <c r="GB103" s="9"/>
      <c r="GG103" s="11"/>
      <c r="GH103" s="8"/>
      <c r="GI103" s="9"/>
      <c r="GN103" s="11"/>
      <c r="GO103" s="8"/>
      <c r="GP103" s="9"/>
      <c r="GU103" s="11"/>
      <c r="GV103" s="8"/>
      <c r="GW103" s="9"/>
      <c r="HB103" s="11"/>
      <c r="HC103" s="8"/>
      <c r="HD103" s="9"/>
      <c r="HI103" s="11"/>
      <c r="HJ103" s="8"/>
      <c r="HK103" s="9"/>
      <c r="HP103" s="11"/>
      <c r="HQ103" s="8"/>
      <c r="HR103" s="9"/>
      <c r="HW103" s="11"/>
      <c r="HX103" s="8"/>
      <c r="HY103" s="9"/>
      <c r="ID103" s="11"/>
      <c r="IE103" s="8"/>
      <c r="IF103" s="9"/>
      <c r="IK103" s="11"/>
      <c r="IL103" s="8"/>
      <c r="IM103" s="9"/>
      <c r="IR103" s="11"/>
      <c r="IS103" s="8"/>
      <c r="IT103" s="9"/>
      <c r="IY103" s="11"/>
      <c r="IZ103" s="8"/>
      <c r="JA103" s="9"/>
      <c r="JF103" s="11"/>
      <c r="JG103" s="8"/>
      <c r="JH103" s="9"/>
      <c r="JM103" s="11"/>
      <c r="JN103" s="8"/>
      <c r="JO103" s="9"/>
      <c r="JT103" s="11"/>
      <c r="JU103" s="8"/>
      <c r="JV103" s="9"/>
      <c r="KA103" s="11"/>
      <c r="KB103" s="8"/>
      <c r="KC103" s="9"/>
      <c r="KH103" s="11"/>
      <c r="KI103" s="8"/>
      <c r="KJ103" s="9"/>
      <c r="KO103" s="11"/>
      <c r="KP103" s="8"/>
      <c r="KQ103" s="9"/>
      <c r="KV103" s="11"/>
      <c r="KW103" s="8"/>
      <c r="KX103" s="9"/>
      <c r="LC103" s="11"/>
      <c r="LD103" s="8"/>
      <c r="LE103" s="9"/>
      <c r="LJ103" s="11"/>
      <c r="LK103" s="8"/>
      <c r="LL103" s="9"/>
      <c r="LQ103" s="11"/>
      <c r="LR103" s="8"/>
      <c r="LS103" s="9"/>
      <c r="LX103" s="11"/>
      <c r="LY103" s="8"/>
      <c r="LZ103" s="9"/>
      <c r="ME103" s="11"/>
      <c r="MF103" s="8"/>
      <c r="MG103" s="9"/>
      <c r="ML103" s="11"/>
      <c r="MM103" s="8"/>
      <c r="MN103" s="9"/>
      <c r="MS103" s="11"/>
      <c r="MT103" s="8"/>
      <c r="MU103" s="9"/>
      <c r="MZ103" s="11"/>
      <c r="NA103" s="8"/>
      <c r="NB103" s="9"/>
      <c r="NG103" s="11"/>
      <c r="NH103" s="8"/>
      <c r="NI103" s="9"/>
      <c r="NN103" s="11"/>
      <c r="NO103" s="8"/>
      <c r="NP103" s="9"/>
      <c r="NU103" s="11"/>
      <c r="NV103" s="8"/>
      <c r="NW103" s="9"/>
      <c r="OB103" s="11"/>
      <c r="OC103" s="8"/>
      <c r="OD103" s="9"/>
      <c r="OI103" s="11"/>
      <c r="OJ103" s="8"/>
      <c r="OK103" s="9"/>
      <c r="OP103" s="11"/>
      <c r="OQ103" s="8"/>
      <c r="OR103" s="9"/>
      <c r="OW103" s="11"/>
      <c r="OX103" s="8"/>
      <c r="OY103" s="9"/>
      <c r="PD103" s="11"/>
      <c r="PE103" s="8"/>
      <c r="PF103" s="9"/>
      <c r="PK103" s="11"/>
      <c r="PL103" s="8"/>
      <c r="PM103" s="9"/>
      <c r="PR103" s="11"/>
      <c r="PS103" s="8"/>
      <c r="PT103" s="9"/>
      <c r="PY103" s="11"/>
      <c r="PZ103" s="8"/>
      <c r="QA103" s="9"/>
      <c r="QF103" s="11"/>
      <c r="QG103" s="8"/>
      <c r="QH103" s="9"/>
      <c r="QM103" s="11"/>
      <c r="QN103" s="8"/>
      <c r="QO103" s="9"/>
      <c r="QT103" s="11"/>
      <c r="QU103" s="8"/>
      <c r="QV103" s="9"/>
      <c r="RA103" s="11"/>
      <c r="RB103" s="8"/>
      <c r="RC103" s="9"/>
      <c r="RH103" s="11"/>
      <c r="RI103" s="8"/>
      <c r="RJ103" s="9"/>
      <c r="RO103" s="11"/>
      <c r="RP103" s="8"/>
      <c r="RQ103" s="9"/>
      <c r="RV103" s="11"/>
      <c r="RW103" s="8"/>
      <c r="RX103" s="9"/>
      <c r="SC103" s="11"/>
      <c r="SD103" s="8"/>
      <c r="SE103" s="9"/>
      <c r="SJ103" s="11"/>
      <c r="SK103" s="8"/>
      <c r="SL103" s="9"/>
      <c r="SQ103" s="11"/>
      <c r="SR103" s="8"/>
      <c r="SS103" s="9"/>
      <c r="SX103" s="11"/>
      <c r="SY103" s="8"/>
      <c r="SZ103" s="9"/>
      <c r="TE103" s="11"/>
      <c r="TF103" s="8"/>
      <c r="TG103" s="9"/>
      <c r="TL103" s="11"/>
      <c r="TM103" s="8"/>
      <c r="TN103" s="9"/>
      <c r="TS103" s="11"/>
      <c r="TT103" s="8"/>
      <c r="TU103" s="9"/>
      <c r="TZ103" s="11"/>
      <c r="UA103" s="8"/>
      <c r="UB103" s="9"/>
      <c r="UG103" s="11"/>
      <c r="UH103" s="8"/>
      <c r="UI103" s="9"/>
      <c r="UN103" s="11"/>
      <c r="UO103" s="8"/>
      <c r="UP103" s="9"/>
      <c r="UU103" s="11"/>
      <c r="UV103" s="8"/>
      <c r="UW103" s="9"/>
      <c r="VB103" s="11"/>
      <c r="VC103" s="8"/>
      <c r="VD103" s="9"/>
      <c r="VI103" s="11"/>
      <c r="VJ103" s="8"/>
      <c r="VK103" s="9"/>
      <c r="VP103" s="11"/>
      <c r="VQ103" s="8"/>
      <c r="VR103" s="9"/>
      <c r="VW103" s="11"/>
      <c r="VX103" s="8"/>
      <c r="VY103" s="9"/>
      <c r="WD103" s="11"/>
      <c r="WE103" s="8"/>
      <c r="WF103" s="9"/>
      <c r="WK103" s="11"/>
      <c r="WL103" s="8"/>
      <c r="WM103" s="9"/>
      <c r="WR103" s="11"/>
      <c r="WS103" s="8"/>
      <c r="WT103" s="9"/>
      <c r="WY103" s="11"/>
      <c r="WZ103" s="8"/>
      <c r="XA103" s="9"/>
      <c r="XF103" s="11"/>
      <c r="XG103" s="8"/>
      <c r="XH103" s="9"/>
      <c r="XM103" s="11"/>
      <c r="XN103" s="8"/>
      <c r="XO103" s="9"/>
      <c r="XT103" s="11"/>
      <c r="XU103" s="8"/>
      <c r="XV103" s="9"/>
      <c r="YA103" s="11"/>
      <c r="YB103" s="8"/>
      <c r="YC103" s="9"/>
      <c r="YH103" s="11"/>
      <c r="YI103" s="8"/>
      <c r="YJ103" s="9"/>
      <c r="YO103" s="11"/>
      <c r="YP103" s="8"/>
      <c r="YQ103" s="9"/>
      <c r="YV103" s="11"/>
      <c r="YW103" s="8"/>
      <c r="YX103" s="9"/>
      <c r="ZC103" s="11"/>
      <c r="ZD103" s="8"/>
      <c r="ZE103" s="9"/>
      <c r="ZJ103" s="11"/>
      <c r="ZK103" s="8"/>
      <c r="ZL103" s="9"/>
      <c r="ZQ103" s="11"/>
      <c r="ZR103" s="8"/>
      <c r="ZS103" s="9"/>
      <c r="ZX103" s="11"/>
      <c r="ZY103" s="8"/>
      <c r="ZZ103" s="9"/>
      <c r="AAE103" s="11"/>
      <c r="AAF103" s="8"/>
      <c r="AAG103" s="9"/>
      <c r="AAL103" s="11"/>
      <c r="AAM103" s="8"/>
      <c r="AAN103" s="9"/>
      <c r="AAS103" s="11"/>
      <c r="AAT103" s="8"/>
      <c r="AAU103" s="9"/>
      <c r="AAZ103" s="11"/>
      <c r="ABA103" s="8"/>
      <c r="ABB103" s="9"/>
      <c r="ABG103" s="11"/>
      <c r="ABH103" s="8"/>
      <c r="ABI103" s="9"/>
      <c r="ABN103" s="11"/>
      <c r="ABO103" s="8"/>
      <c r="ABP103" s="9"/>
      <c r="ABU103" s="11"/>
      <c r="ABV103" s="8"/>
      <c r="ABW103" s="9"/>
      <c r="ACB103" s="11"/>
      <c r="ACC103" s="8"/>
      <c r="ACD103" s="9"/>
      <c r="ACI103" s="11"/>
      <c r="ACJ103" s="8"/>
      <c r="ACK103" s="9"/>
      <c r="ACP103" s="11"/>
      <c r="ACQ103" s="8"/>
      <c r="ACR103" s="9"/>
      <c r="ACW103" s="11"/>
      <c r="ACX103" s="8"/>
      <c r="ACY103" s="9"/>
      <c r="ADD103" s="11"/>
      <c r="ADE103" s="8"/>
      <c r="ADF103" s="9"/>
      <c r="ADK103" s="11"/>
      <c r="ADL103" s="8"/>
      <c r="ADM103" s="9"/>
      <c r="ADR103" s="11"/>
      <c r="ADS103" s="8"/>
      <c r="ADT103" s="9"/>
      <c r="ADY103" s="11"/>
      <c r="ADZ103" s="8"/>
      <c r="AEA103" s="9"/>
      <c r="AEF103" s="11"/>
      <c r="AEG103" s="8"/>
      <c r="AEH103" s="9"/>
      <c r="AEM103" s="11"/>
      <c r="AEN103" s="8"/>
      <c r="AEO103" s="9"/>
      <c r="AET103" s="11"/>
      <c r="AEU103" s="8"/>
      <c r="AEV103" s="9"/>
      <c r="AFA103" s="11"/>
      <c r="AFB103" s="8"/>
      <c r="AFC103" s="9"/>
      <c r="AFH103" s="11"/>
      <c r="AFI103" s="8"/>
      <c r="AFJ103" s="9"/>
      <c r="AFO103" s="11"/>
      <c r="AFP103" s="8"/>
      <c r="AFQ103" s="9"/>
      <c r="AFV103" s="11"/>
      <c r="AFW103" s="8"/>
      <c r="AFX103" s="9"/>
      <c r="AGC103" s="11"/>
      <c r="AGD103" s="8"/>
      <c r="AGE103" s="9"/>
      <c r="AGJ103" s="11"/>
      <c r="AGK103" s="8"/>
      <c r="AGL103" s="9"/>
      <c r="AGQ103" s="11"/>
      <c r="AGR103" s="8"/>
      <c r="AGS103" s="9"/>
      <c r="AGX103" s="11"/>
      <c r="AGY103" s="8"/>
      <c r="AGZ103" s="9"/>
      <c r="AHE103" s="11"/>
      <c r="AHF103" s="8"/>
      <c r="AHG103" s="9"/>
      <c r="AHL103" s="11"/>
      <c r="AHM103" s="8"/>
      <c r="AHN103" s="9"/>
      <c r="AHS103" s="11"/>
      <c r="AHT103" s="8"/>
      <c r="AHU103" s="9"/>
      <c r="AHZ103" s="11"/>
      <c r="AIA103" s="8"/>
      <c r="AIB103" s="9"/>
      <c r="AIG103" s="11"/>
      <c r="AIH103" s="8"/>
      <c r="AII103" s="9"/>
      <c r="AIN103" s="11"/>
      <c r="AIO103" s="8"/>
      <c r="AIP103" s="9"/>
      <c r="AIU103" s="11"/>
      <c r="AIV103" s="8"/>
      <c r="AIW103" s="9"/>
      <c r="AJB103" s="11"/>
      <c r="AJC103" s="8"/>
      <c r="AJD103" s="9"/>
      <c r="AJI103" s="11"/>
      <c r="AJJ103" s="8"/>
      <c r="AJK103" s="9"/>
      <c r="AJP103" s="11"/>
      <c r="AJQ103" s="8"/>
      <c r="AJR103" s="9"/>
      <c r="AJW103" s="11"/>
      <c r="AJX103" s="8"/>
      <c r="AJY103" s="9"/>
      <c r="AKD103" s="11"/>
      <c r="AKE103" s="8"/>
      <c r="AKF103" s="9"/>
      <c r="AKK103" s="11"/>
      <c r="AKL103" s="8"/>
      <c r="AKM103" s="9"/>
      <c r="AKR103" s="11"/>
      <c r="AKS103" s="8"/>
      <c r="AKT103" s="9"/>
      <c r="AKY103" s="11"/>
      <c r="AKZ103" s="8"/>
      <c r="ALA103" s="9"/>
      <c r="ALF103" s="11"/>
      <c r="ALG103" s="8"/>
      <c r="ALH103" s="9"/>
      <c r="ALM103" s="11"/>
      <c r="ALN103" s="8"/>
      <c r="ALO103" s="9"/>
      <c r="ALT103" s="11"/>
      <c r="ALU103" s="8"/>
      <c r="ALV103" s="9"/>
      <c r="AMA103" s="11"/>
      <c r="AMB103" s="8"/>
      <c r="AMC103" s="9"/>
      <c r="AMH103" s="11"/>
      <c r="AMI103" s="8"/>
      <c r="AMJ103" s="9"/>
      <c r="AMO103" s="11"/>
      <c r="AMP103" s="8"/>
      <c r="AMQ103" s="9"/>
      <c r="AMV103" s="11"/>
      <c r="AMW103" s="8"/>
      <c r="AMX103" s="9"/>
      <c r="ANC103" s="11"/>
      <c r="AND103" s="8"/>
      <c r="ANE103" s="9"/>
      <c r="ANJ103" s="11"/>
      <c r="ANK103" s="8"/>
      <c r="ANL103" s="9"/>
      <c r="ANQ103" s="11"/>
      <c r="ANR103" s="8"/>
      <c r="ANS103" s="9"/>
      <c r="ANX103" s="11"/>
      <c r="ANY103" s="8"/>
      <c r="ANZ103" s="9"/>
      <c r="AOE103" s="11"/>
      <c r="AOF103" s="8"/>
      <c r="AOG103" s="9"/>
      <c r="AOL103" s="11"/>
      <c r="AOM103" s="8"/>
      <c r="AON103" s="9"/>
      <c r="AOS103" s="11"/>
      <c r="AOT103" s="8"/>
      <c r="AOU103" s="9"/>
      <c r="AOZ103" s="11"/>
      <c r="APA103" s="8"/>
      <c r="APB103" s="9"/>
      <c r="APG103" s="11"/>
      <c r="APH103" s="8"/>
      <c r="API103" s="9"/>
      <c r="APN103" s="11"/>
      <c r="APO103" s="8"/>
      <c r="APP103" s="9"/>
      <c r="APU103" s="11"/>
      <c r="APV103" s="8"/>
      <c r="APW103" s="9"/>
      <c r="AQB103" s="11"/>
      <c r="AQC103" s="8"/>
      <c r="AQD103" s="9"/>
      <c r="AQI103" s="11"/>
      <c r="AQJ103" s="8"/>
      <c r="AQK103" s="9"/>
      <c r="AQP103" s="11"/>
      <c r="AQQ103" s="8"/>
      <c r="AQR103" s="9"/>
      <c r="AQW103" s="11"/>
      <c r="AQX103" s="8"/>
      <c r="AQY103" s="9"/>
      <c r="ARD103" s="11"/>
      <c r="ARE103" s="8"/>
      <c r="ARF103" s="9"/>
      <c r="ARK103" s="11"/>
      <c r="ARL103" s="8"/>
      <c r="ARM103" s="9"/>
      <c r="ARR103" s="11"/>
      <c r="ARS103" s="8"/>
      <c r="ART103" s="9"/>
      <c r="ARY103" s="11"/>
      <c r="ARZ103" s="8"/>
      <c r="ASA103" s="9"/>
      <c r="ASF103" s="11"/>
      <c r="ASG103" s="8"/>
      <c r="ASH103" s="9"/>
      <c r="ASM103" s="11"/>
      <c r="ASN103" s="8"/>
      <c r="ASO103" s="9"/>
      <c r="AST103" s="11"/>
      <c r="ASU103" s="8"/>
      <c r="ASV103" s="9"/>
      <c r="ATA103" s="11"/>
      <c r="ATB103" s="8"/>
      <c r="ATC103" s="9"/>
      <c r="ATH103" s="11"/>
      <c r="ATI103" s="8"/>
      <c r="ATJ103" s="9"/>
      <c r="ATO103" s="11"/>
      <c r="ATP103" s="8"/>
      <c r="ATQ103" s="9"/>
      <c r="ATV103" s="11"/>
      <c r="ATW103" s="8"/>
      <c r="ATX103" s="9"/>
      <c r="AUC103" s="11"/>
      <c r="AUD103" s="8"/>
      <c r="AUE103" s="9"/>
      <c r="AUJ103" s="11"/>
      <c r="AUK103" s="8"/>
      <c r="AUL103" s="9"/>
      <c r="AUQ103" s="11"/>
      <c r="AUR103" s="8"/>
      <c r="AUS103" s="9"/>
      <c r="AUX103" s="11"/>
      <c r="AUY103" s="8"/>
      <c r="AUZ103" s="9"/>
      <c r="AVE103" s="11"/>
      <c r="AVF103" s="8"/>
      <c r="AVG103" s="9"/>
      <c r="AVL103" s="11"/>
      <c r="AVM103" s="8"/>
      <c r="AVN103" s="9"/>
      <c r="AVS103" s="11"/>
      <c r="AVT103" s="8"/>
      <c r="AVU103" s="9"/>
      <c r="AVZ103" s="11"/>
      <c r="AWA103" s="8"/>
      <c r="AWB103" s="9"/>
      <c r="AWG103" s="11"/>
      <c r="AWH103" s="8"/>
      <c r="AWI103" s="9"/>
      <c r="AWN103" s="11"/>
      <c r="AWO103" s="8"/>
      <c r="AWP103" s="9"/>
      <c r="AWU103" s="11"/>
      <c r="AWV103" s="8"/>
      <c r="AWW103" s="9"/>
      <c r="AXB103" s="11"/>
      <c r="AXC103" s="8"/>
      <c r="AXD103" s="9"/>
      <c r="AXI103" s="11"/>
      <c r="AXJ103" s="8"/>
      <c r="AXK103" s="9"/>
      <c r="AXP103" s="11"/>
      <c r="AXQ103" s="8"/>
      <c r="AXR103" s="9"/>
      <c r="AXW103" s="11"/>
      <c r="AXX103" s="8"/>
      <c r="AXY103" s="9"/>
      <c r="AYD103" s="11"/>
      <c r="AYE103" s="8"/>
      <c r="AYF103" s="9"/>
      <c r="AYK103" s="11"/>
      <c r="AYL103" s="8"/>
      <c r="AYM103" s="9"/>
      <c r="AYR103" s="11"/>
      <c r="AYS103" s="8"/>
      <c r="AYT103" s="9"/>
      <c r="AYY103" s="11"/>
      <c r="AYZ103" s="8"/>
      <c r="AZA103" s="9"/>
      <c r="AZF103" s="11"/>
      <c r="AZG103" s="8"/>
      <c r="AZH103" s="9"/>
      <c r="AZM103" s="11"/>
      <c r="AZN103" s="8"/>
      <c r="AZO103" s="9"/>
      <c r="AZT103" s="11"/>
      <c r="AZU103" s="8"/>
      <c r="AZV103" s="9"/>
      <c r="BAA103" s="11"/>
      <c r="BAB103" s="8"/>
      <c r="BAC103" s="9"/>
      <c r="BAH103" s="11"/>
      <c r="BAI103" s="8"/>
      <c r="BAJ103" s="9"/>
      <c r="BAO103" s="11"/>
      <c r="BAP103" s="8"/>
      <c r="BAQ103" s="9"/>
      <c r="BAV103" s="11"/>
      <c r="BAW103" s="8"/>
      <c r="BAX103" s="9"/>
      <c r="BBC103" s="11"/>
      <c r="BBD103" s="8"/>
      <c r="BBE103" s="9"/>
      <c r="BBJ103" s="11"/>
      <c r="BBK103" s="8"/>
      <c r="BBL103" s="9"/>
      <c r="BBQ103" s="11"/>
      <c r="BBR103" s="8"/>
      <c r="BBS103" s="9"/>
      <c r="BBX103" s="11"/>
      <c r="BBY103" s="8"/>
      <c r="BBZ103" s="9"/>
      <c r="BCE103" s="11"/>
      <c r="BCF103" s="8"/>
      <c r="BCG103" s="9"/>
      <c r="BCL103" s="11"/>
      <c r="BCM103" s="8"/>
      <c r="BCN103" s="9"/>
      <c r="BCS103" s="11"/>
      <c r="BCT103" s="8"/>
      <c r="BCU103" s="9"/>
      <c r="BCZ103" s="11"/>
      <c r="BDA103" s="8"/>
      <c r="BDB103" s="9"/>
      <c r="BDG103" s="11"/>
      <c r="BDH103" s="8"/>
      <c r="BDI103" s="9"/>
      <c r="BDN103" s="11"/>
      <c r="BDO103" s="8"/>
      <c r="BDP103" s="9"/>
      <c r="BDU103" s="11"/>
      <c r="BDV103" s="8"/>
      <c r="BDW103" s="9"/>
      <c r="BEB103" s="11"/>
      <c r="BEC103" s="8"/>
      <c r="BED103" s="9"/>
      <c r="BEI103" s="11"/>
      <c r="BEJ103" s="8"/>
      <c r="BEK103" s="9"/>
      <c r="BEP103" s="11"/>
      <c r="BEQ103" s="8"/>
      <c r="BER103" s="9"/>
      <c r="BEW103" s="11"/>
      <c r="BEX103" s="8"/>
      <c r="BEY103" s="9"/>
      <c r="BFD103" s="11"/>
      <c r="BFE103" s="8"/>
      <c r="BFF103" s="9"/>
      <c r="BFK103" s="11"/>
      <c r="BFL103" s="8"/>
      <c r="BFM103" s="9"/>
      <c r="BFR103" s="11"/>
      <c r="BFS103" s="8"/>
      <c r="BFT103" s="9"/>
      <c r="BFY103" s="11"/>
      <c r="BFZ103" s="8"/>
      <c r="BGA103" s="9"/>
      <c r="BGF103" s="11"/>
      <c r="BGG103" s="8"/>
      <c r="BGH103" s="9"/>
      <c r="BGM103" s="11"/>
      <c r="BGN103" s="8"/>
      <c r="BGO103" s="9"/>
      <c r="BGT103" s="11"/>
      <c r="BGU103" s="8"/>
      <c r="BGV103" s="9"/>
      <c r="BHA103" s="11"/>
      <c r="BHB103" s="8"/>
      <c r="BHC103" s="9"/>
      <c r="BHH103" s="11"/>
      <c r="BHI103" s="8"/>
      <c r="BHJ103" s="9"/>
      <c r="BHO103" s="11"/>
      <c r="BHP103" s="8"/>
      <c r="BHQ103" s="9"/>
      <c r="BHV103" s="11"/>
      <c r="BHW103" s="8"/>
      <c r="BHX103" s="9"/>
      <c r="BIC103" s="11"/>
      <c r="BID103" s="8"/>
      <c r="BIE103" s="9"/>
      <c r="BIJ103" s="11"/>
      <c r="BIK103" s="8"/>
      <c r="BIL103" s="9"/>
      <c r="BIQ103" s="11"/>
      <c r="BIR103" s="8"/>
      <c r="BIS103" s="9"/>
      <c r="BIX103" s="11"/>
      <c r="BIY103" s="8"/>
      <c r="BIZ103" s="9"/>
      <c r="BJE103" s="11"/>
      <c r="BJF103" s="8"/>
      <c r="BJG103" s="9"/>
      <c r="BJL103" s="11"/>
      <c r="BJM103" s="8"/>
      <c r="BJN103" s="9"/>
      <c r="BJS103" s="11"/>
      <c r="BJT103" s="8"/>
      <c r="BJU103" s="9"/>
      <c r="BJZ103" s="11"/>
      <c r="BKA103" s="8"/>
      <c r="BKB103" s="9"/>
      <c r="BKG103" s="11"/>
      <c r="BKH103" s="8"/>
      <c r="BKI103" s="9"/>
      <c r="BKN103" s="11"/>
      <c r="BKO103" s="8"/>
      <c r="BKP103" s="9"/>
      <c r="BKU103" s="11"/>
      <c r="BKV103" s="8"/>
      <c r="BKW103" s="9"/>
      <c r="BLB103" s="11"/>
      <c r="BLC103" s="8"/>
      <c r="BLD103" s="9"/>
      <c r="BLI103" s="11"/>
      <c r="BLJ103" s="8"/>
      <c r="BLK103" s="9"/>
      <c r="BLP103" s="11"/>
      <c r="BLQ103" s="8"/>
      <c r="BLR103" s="9"/>
      <c r="BLW103" s="11"/>
      <c r="BLX103" s="8"/>
      <c r="BLY103" s="9"/>
      <c r="BMD103" s="11"/>
      <c r="BME103" s="8"/>
      <c r="BMF103" s="9"/>
      <c r="BMK103" s="11"/>
      <c r="BML103" s="8"/>
      <c r="BMM103" s="9"/>
      <c r="BMR103" s="11"/>
      <c r="BMS103" s="8"/>
      <c r="BMT103" s="9"/>
      <c r="BMY103" s="11"/>
      <c r="BMZ103" s="8"/>
      <c r="BNA103" s="9"/>
      <c r="BNF103" s="11"/>
      <c r="BNG103" s="8"/>
      <c r="BNH103" s="9"/>
      <c r="BNM103" s="11"/>
      <c r="BNN103" s="8"/>
      <c r="BNO103" s="9"/>
      <c r="BNT103" s="11"/>
      <c r="BNU103" s="8"/>
      <c r="BNV103" s="9"/>
      <c r="BOA103" s="11"/>
      <c r="BOB103" s="8"/>
      <c r="BOC103" s="9"/>
      <c r="BOH103" s="11"/>
      <c r="BOI103" s="8"/>
      <c r="BOJ103" s="9"/>
      <c r="BOO103" s="11"/>
      <c r="BOP103" s="8"/>
      <c r="BOQ103" s="9"/>
      <c r="BOV103" s="11"/>
      <c r="BOW103" s="8"/>
      <c r="BOX103" s="9"/>
      <c r="BPC103" s="11"/>
      <c r="BPD103" s="8"/>
      <c r="BPE103" s="9"/>
      <c r="BPJ103" s="11"/>
      <c r="BPK103" s="8"/>
      <c r="BPL103" s="9"/>
      <c r="BPQ103" s="11"/>
      <c r="BPR103" s="8"/>
      <c r="BPS103" s="9"/>
      <c r="BPX103" s="11"/>
      <c r="BPY103" s="8"/>
      <c r="BPZ103" s="9"/>
      <c r="BQE103" s="11"/>
      <c r="BQF103" s="8"/>
      <c r="BQG103" s="9"/>
      <c r="BQL103" s="11"/>
      <c r="BQM103" s="8"/>
      <c r="BQN103" s="9"/>
      <c r="BQS103" s="11"/>
      <c r="BQT103" s="8"/>
      <c r="BQU103" s="9"/>
      <c r="BQZ103" s="11"/>
      <c r="BRA103" s="8"/>
      <c r="BRB103" s="9"/>
      <c r="BRG103" s="11"/>
      <c r="BRH103" s="8"/>
      <c r="BRI103" s="9"/>
      <c r="BRN103" s="11"/>
      <c r="BRO103" s="8"/>
      <c r="BRP103" s="9"/>
      <c r="BRU103" s="11"/>
      <c r="BRV103" s="8"/>
      <c r="BRW103" s="9"/>
      <c r="BSB103" s="11"/>
      <c r="BSC103" s="8"/>
      <c r="BSD103" s="9"/>
      <c r="BSI103" s="11"/>
      <c r="BSJ103" s="8"/>
      <c r="BSK103" s="9"/>
      <c r="BSP103" s="11"/>
      <c r="BSQ103" s="8"/>
      <c r="BSR103" s="9"/>
      <c r="BSW103" s="11"/>
      <c r="BSX103" s="8"/>
      <c r="BSY103" s="9"/>
      <c r="BTD103" s="11"/>
      <c r="BTE103" s="8"/>
      <c r="BTF103" s="9"/>
      <c r="BTK103" s="11"/>
      <c r="BTL103" s="8"/>
      <c r="BTM103" s="9"/>
      <c r="BTR103" s="11"/>
      <c r="BTS103" s="8"/>
      <c r="BTT103" s="9"/>
      <c r="BTY103" s="11"/>
      <c r="BTZ103" s="8"/>
      <c r="BUA103" s="9"/>
      <c r="BUF103" s="11"/>
      <c r="BUG103" s="8"/>
      <c r="BUH103" s="9"/>
      <c r="BUM103" s="11"/>
      <c r="BUN103" s="8"/>
      <c r="BUO103" s="9"/>
      <c r="BUT103" s="11"/>
      <c r="BUU103" s="8"/>
      <c r="BUV103" s="9"/>
      <c r="BVA103" s="11"/>
      <c r="BVB103" s="8"/>
      <c r="BVC103" s="9"/>
      <c r="BVH103" s="11"/>
      <c r="BVI103" s="8"/>
      <c r="BVJ103" s="9"/>
      <c r="BVO103" s="11"/>
      <c r="BVP103" s="8"/>
      <c r="BVQ103" s="9"/>
      <c r="BVV103" s="11"/>
      <c r="BVW103" s="8"/>
      <c r="BVX103" s="9"/>
      <c r="BWC103" s="11"/>
      <c r="BWD103" s="8"/>
      <c r="BWE103" s="9"/>
      <c r="BWJ103" s="11"/>
      <c r="BWK103" s="8"/>
      <c r="BWL103" s="9"/>
      <c r="BWQ103" s="11"/>
      <c r="BWR103" s="8"/>
      <c r="BWS103" s="9"/>
      <c r="BWX103" s="11"/>
      <c r="BWY103" s="8"/>
      <c r="BWZ103" s="9"/>
      <c r="BXE103" s="11"/>
      <c r="BXF103" s="8"/>
      <c r="BXG103" s="9"/>
      <c r="BXL103" s="11"/>
      <c r="BXM103" s="8"/>
      <c r="BXN103" s="9"/>
      <c r="BXS103" s="11"/>
      <c r="BXT103" s="8"/>
      <c r="BXU103" s="9"/>
      <c r="BXZ103" s="11"/>
      <c r="BYA103" s="8"/>
      <c r="BYB103" s="9"/>
      <c r="BYG103" s="11"/>
      <c r="BYH103" s="8"/>
      <c r="BYI103" s="9"/>
      <c r="BYN103" s="11"/>
      <c r="BYO103" s="8"/>
      <c r="BYP103" s="9"/>
      <c r="BYU103" s="11"/>
      <c r="BYV103" s="8"/>
      <c r="BYW103" s="9"/>
      <c r="BZB103" s="11"/>
      <c r="BZC103" s="8"/>
      <c r="BZD103" s="9"/>
      <c r="BZI103" s="11"/>
      <c r="BZJ103" s="8"/>
      <c r="BZK103" s="9"/>
      <c r="BZP103" s="11"/>
      <c r="BZQ103" s="8"/>
      <c r="BZR103" s="9"/>
      <c r="BZW103" s="11"/>
      <c r="BZX103" s="8"/>
      <c r="BZY103" s="9"/>
      <c r="CAD103" s="11"/>
      <c r="CAE103" s="8"/>
      <c r="CAF103" s="9"/>
      <c r="CAK103" s="11"/>
      <c r="CAL103" s="8"/>
      <c r="CAM103" s="9"/>
      <c r="CAR103" s="11"/>
      <c r="CAS103" s="8"/>
      <c r="CAT103" s="9"/>
      <c r="CAY103" s="11"/>
      <c r="CAZ103" s="8"/>
      <c r="CBA103" s="9"/>
      <c r="CBF103" s="11"/>
      <c r="CBG103" s="8"/>
      <c r="CBH103" s="9"/>
      <c r="CBM103" s="11"/>
      <c r="CBN103" s="8"/>
      <c r="CBO103" s="9"/>
      <c r="CBT103" s="11"/>
      <c r="CBU103" s="8"/>
      <c r="CBV103" s="9"/>
      <c r="CCA103" s="11"/>
      <c r="CCB103" s="8"/>
      <c r="CCC103" s="9"/>
      <c r="CCH103" s="11"/>
      <c r="CCI103" s="8"/>
      <c r="CCJ103" s="9"/>
      <c r="CCO103" s="11"/>
      <c r="CCP103" s="8"/>
      <c r="CCQ103" s="9"/>
      <c r="CCV103" s="11"/>
      <c r="CCW103" s="8"/>
      <c r="CCX103" s="9"/>
      <c r="CDC103" s="11"/>
      <c r="CDD103" s="8"/>
      <c r="CDE103" s="9"/>
      <c r="CDJ103" s="11"/>
      <c r="CDK103" s="8"/>
      <c r="CDL103" s="9"/>
      <c r="CDQ103" s="11"/>
      <c r="CDR103" s="8"/>
      <c r="CDS103" s="9"/>
      <c r="CDX103" s="11"/>
      <c r="CDY103" s="8"/>
      <c r="CDZ103" s="9"/>
      <c r="CEE103" s="11"/>
      <c r="CEF103" s="8"/>
      <c r="CEG103" s="9"/>
      <c r="CEL103" s="11"/>
      <c r="CEM103" s="8"/>
      <c r="CEN103" s="9"/>
      <c r="CES103" s="11"/>
      <c r="CET103" s="8"/>
      <c r="CEU103" s="9"/>
      <c r="CEZ103" s="11"/>
      <c r="CFA103" s="8"/>
      <c r="CFB103" s="9"/>
      <c r="CFG103" s="11"/>
      <c r="CFH103" s="8"/>
      <c r="CFI103" s="9"/>
      <c r="CFN103" s="11"/>
      <c r="CFO103" s="8"/>
      <c r="CFP103" s="9"/>
      <c r="CFU103" s="11"/>
      <c r="CFV103" s="8"/>
      <c r="CFW103" s="9"/>
      <c r="CGB103" s="11"/>
      <c r="CGC103" s="8"/>
      <c r="CGD103" s="9"/>
      <c r="CGI103" s="11"/>
      <c r="CGJ103" s="8"/>
      <c r="CGK103" s="9"/>
      <c r="CGP103" s="11"/>
      <c r="CGQ103" s="8"/>
      <c r="CGR103" s="9"/>
      <c r="CGW103" s="11"/>
      <c r="CGX103" s="8"/>
      <c r="CGY103" s="9"/>
      <c r="CHD103" s="11"/>
      <c r="CHE103" s="8"/>
      <c r="CHF103" s="9"/>
      <c r="CHK103" s="11"/>
      <c r="CHL103" s="8"/>
      <c r="CHM103" s="9"/>
      <c r="CHR103" s="11"/>
      <c r="CHS103" s="8"/>
      <c r="CHT103" s="9"/>
      <c r="CHY103" s="11"/>
      <c r="CHZ103" s="8"/>
      <c r="CIA103" s="9"/>
      <c r="CIF103" s="11"/>
      <c r="CIG103" s="8"/>
      <c r="CIH103" s="9"/>
      <c r="CIM103" s="11"/>
      <c r="CIN103" s="8"/>
      <c r="CIO103" s="9"/>
      <c r="CIT103" s="11"/>
      <c r="CIU103" s="8"/>
      <c r="CIV103" s="9"/>
      <c r="CJA103" s="11"/>
      <c r="CJB103" s="8"/>
      <c r="CJC103" s="9"/>
      <c r="CJH103" s="11"/>
      <c r="CJI103" s="8"/>
      <c r="CJJ103" s="9"/>
      <c r="CJO103" s="11"/>
      <c r="CJP103" s="8"/>
      <c r="CJQ103" s="9"/>
      <c r="CJV103" s="11"/>
      <c r="CJW103" s="8"/>
      <c r="CJX103" s="9"/>
      <c r="CKC103" s="11"/>
      <c r="CKD103" s="8"/>
      <c r="CKE103" s="9"/>
      <c r="CKJ103" s="11"/>
      <c r="CKK103" s="8"/>
      <c r="CKL103" s="9"/>
      <c r="CKQ103" s="11"/>
      <c r="CKR103" s="8"/>
      <c r="CKS103" s="9"/>
      <c r="CKX103" s="11"/>
      <c r="CKY103" s="8"/>
      <c r="CKZ103" s="9"/>
      <c r="CLE103" s="11"/>
      <c r="CLF103" s="8"/>
      <c r="CLG103" s="9"/>
      <c r="CLL103" s="11"/>
      <c r="CLM103" s="8"/>
      <c r="CLN103" s="9"/>
      <c r="CLS103" s="11"/>
      <c r="CLT103" s="8"/>
      <c r="CLU103" s="9"/>
      <c r="CLZ103" s="11"/>
      <c r="CMA103" s="8"/>
      <c r="CMB103" s="9"/>
      <c r="CMG103" s="11"/>
      <c r="CMH103" s="8"/>
      <c r="CMI103" s="9"/>
      <c r="CMN103" s="11"/>
      <c r="CMO103" s="8"/>
      <c r="CMP103" s="9"/>
      <c r="CMU103" s="11"/>
      <c r="CMV103" s="8"/>
      <c r="CMW103" s="9"/>
      <c r="CNB103" s="11"/>
      <c r="CNC103" s="8"/>
      <c r="CND103" s="9"/>
      <c r="CNI103" s="11"/>
      <c r="CNJ103" s="8"/>
      <c r="CNK103" s="9"/>
      <c r="CNP103" s="11"/>
      <c r="CNQ103" s="8"/>
      <c r="CNR103" s="9"/>
      <c r="CNW103" s="11"/>
      <c r="CNX103" s="8"/>
      <c r="CNY103" s="9"/>
      <c r="COD103" s="11"/>
      <c r="COE103" s="8"/>
      <c r="COF103" s="9"/>
      <c r="COK103" s="11"/>
      <c r="COL103" s="8"/>
      <c r="COM103" s="9"/>
      <c r="COR103" s="11"/>
      <c r="COS103" s="8"/>
      <c r="COT103" s="9"/>
      <c r="COY103" s="11"/>
      <c r="COZ103" s="8"/>
      <c r="CPA103" s="9"/>
      <c r="CPF103" s="11"/>
      <c r="CPG103" s="8"/>
      <c r="CPH103" s="9"/>
      <c r="CPM103" s="11"/>
      <c r="CPN103" s="8"/>
      <c r="CPO103" s="9"/>
      <c r="CPT103" s="11"/>
      <c r="CPU103" s="8"/>
      <c r="CPV103" s="9"/>
      <c r="CQA103" s="11"/>
      <c r="CQB103" s="8"/>
      <c r="CQC103" s="9"/>
      <c r="CQH103" s="11"/>
      <c r="CQI103" s="8"/>
      <c r="CQJ103" s="9"/>
      <c r="CQO103" s="11"/>
      <c r="CQP103" s="8"/>
      <c r="CQQ103" s="9"/>
      <c r="CQV103" s="11"/>
      <c r="CQW103" s="8"/>
      <c r="CQX103" s="9"/>
      <c r="CRC103" s="11"/>
      <c r="CRD103" s="8"/>
      <c r="CRE103" s="9"/>
      <c r="CRJ103" s="11"/>
      <c r="CRK103" s="8"/>
      <c r="CRL103" s="9"/>
      <c r="CRQ103" s="11"/>
      <c r="CRR103" s="8"/>
      <c r="CRS103" s="9"/>
      <c r="CRX103" s="11"/>
      <c r="CRY103" s="8"/>
      <c r="CRZ103" s="9"/>
      <c r="CSE103" s="11"/>
      <c r="CSF103" s="8"/>
      <c r="CSG103" s="9"/>
      <c r="CSL103" s="11"/>
      <c r="CSM103" s="8"/>
      <c r="CSN103" s="9"/>
      <c r="CSS103" s="11"/>
      <c r="CST103" s="8"/>
      <c r="CSU103" s="9"/>
      <c r="CSZ103" s="11"/>
      <c r="CTA103" s="8"/>
      <c r="CTB103" s="9"/>
      <c r="CTG103" s="11"/>
      <c r="CTH103" s="8"/>
      <c r="CTI103" s="9"/>
      <c r="CTN103" s="11"/>
      <c r="CTO103" s="8"/>
      <c r="CTP103" s="9"/>
      <c r="CTU103" s="11"/>
      <c r="CTV103" s="8"/>
      <c r="CTW103" s="9"/>
      <c r="CUB103" s="11"/>
      <c r="CUC103" s="8"/>
      <c r="CUD103" s="9"/>
      <c r="CUI103" s="11"/>
      <c r="CUJ103" s="8"/>
      <c r="CUK103" s="9"/>
      <c r="CUP103" s="11"/>
      <c r="CUQ103" s="8"/>
      <c r="CUR103" s="9"/>
      <c r="CUW103" s="11"/>
      <c r="CUX103" s="8"/>
      <c r="CUY103" s="9"/>
      <c r="CVD103" s="11"/>
      <c r="CVE103" s="8"/>
      <c r="CVF103" s="9"/>
      <c r="CVK103" s="11"/>
      <c r="CVL103" s="8"/>
      <c r="CVM103" s="9"/>
      <c r="CVR103" s="11"/>
      <c r="CVS103" s="8"/>
      <c r="CVT103" s="9"/>
      <c r="CVY103" s="11"/>
      <c r="CVZ103" s="8"/>
      <c r="CWA103" s="9"/>
      <c r="CWF103" s="11"/>
      <c r="CWG103" s="8"/>
      <c r="CWH103" s="9"/>
      <c r="CWM103" s="11"/>
      <c r="CWN103" s="8"/>
      <c r="CWO103" s="9"/>
      <c r="CWT103" s="11"/>
      <c r="CWU103" s="8"/>
      <c r="CWV103" s="9"/>
      <c r="CXA103" s="11"/>
      <c r="CXB103" s="8"/>
      <c r="CXC103" s="9"/>
      <c r="CXH103" s="11"/>
      <c r="CXI103" s="8"/>
      <c r="CXJ103" s="9"/>
      <c r="CXO103" s="11"/>
      <c r="CXP103" s="8"/>
      <c r="CXQ103" s="9"/>
      <c r="CXV103" s="11"/>
      <c r="CXW103" s="8"/>
      <c r="CXX103" s="9"/>
      <c r="CYC103" s="11"/>
      <c r="CYD103" s="8"/>
      <c r="CYE103" s="9"/>
      <c r="CYJ103" s="11"/>
      <c r="CYK103" s="8"/>
      <c r="CYL103" s="9"/>
      <c r="CYQ103" s="11"/>
      <c r="CYR103" s="8"/>
      <c r="CYS103" s="9"/>
      <c r="CYX103" s="11"/>
      <c r="CYY103" s="8"/>
      <c r="CYZ103" s="9"/>
      <c r="CZE103" s="11"/>
      <c r="CZF103" s="8"/>
      <c r="CZG103" s="9"/>
      <c r="CZL103" s="11"/>
      <c r="CZM103" s="8"/>
      <c r="CZN103" s="9"/>
      <c r="CZS103" s="11"/>
      <c r="CZT103" s="8"/>
      <c r="CZU103" s="9"/>
      <c r="CZZ103" s="11"/>
      <c r="DAA103" s="8"/>
      <c r="DAB103" s="9"/>
      <c r="DAG103" s="11"/>
      <c r="DAH103" s="8"/>
      <c r="DAI103" s="9"/>
      <c r="DAN103" s="11"/>
      <c r="DAO103" s="8"/>
      <c r="DAP103" s="9"/>
      <c r="DAU103" s="11"/>
      <c r="DAV103" s="8"/>
      <c r="DAW103" s="9"/>
      <c r="DBB103" s="11"/>
      <c r="DBC103" s="8"/>
      <c r="DBD103" s="9"/>
      <c r="DBI103" s="11"/>
      <c r="DBJ103" s="8"/>
      <c r="DBK103" s="9"/>
      <c r="DBP103" s="11"/>
      <c r="DBQ103" s="8"/>
      <c r="DBR103" s="9"/>
      <c r="DBW103" s="11"/>
      <c r="DBX103" s="8"/>
      <c r="DBY103" s="9"/>
      <c r="DCD103" s="11"/>
      <c r="DCE103" s="8"/>
      <c r="DCF103" s="9"/>
      <c r="DCK103" s="11"/>
      <c r="DCL103" s="8"/>
      <c r="DCM103" s="9"/>
      <c r="DCR103" s="11"/>
      <c r="DCS103" s="8"/>
      <c r="DCT103" s="9"/>
      <c r="DCY103" s="11"/>
      <c r="DCZ103" s="8"/>
      <c r="DDA103" s="9"/>
      <c r="DDF103" s="11"/>
      <c r="DDG103" s="8"/>
      <c r="DDH103" s="9"/>
      <c r="DDM103" s="11"/>
      <c r="DDN103" s="8"/>
      <c r="DDO103" s="9"/>
      <c r="DDT103" s="11"/>
      <c r="DDU103" s="8"/>
      <c r="DDV103" s="9"/>
      <c r="DEA103" s="11"/>
      <c r="DEB103" s="8"/>
      <c r="DEC103" s="9"/>
      <c r="DEH103" s="11"/>
      <c r="DEI103" s="8"/>
      <c r="DEJ103" s="9"/>
      <c r="DEO103" s="11"/>
      <c r="DEP103" s="8"/>
      <c r="DEQ103" s="9"/>
      <c r="DEV103" s="11"/>
      <c r="DEW103" s="8"/>
      <c r="DEX103" s="9"/>
      <c r="DFC103" s="11"/>
      <c r="DFD103" s="8"/>
      <c r="DFE103" s="9"/>
      <c r="DFJ103" s="11"/>
      <c r="DFK103" s="8"/>
      <c r="DFL103" s="9"/>
      <c r="DFQ103" s="11"/>
      <c r="DFR103" s="8"/>
      <c r="DFS103" s="9"/>
      <c r="DFX103" s="11"/>
      <c r="DFY103" s="8"/>
      <c r="DFZ103" s="9"/>
      <c r="DGE103" s="11"/>
      <c r="DGF103" s="8"/>
      <c r="DGG103" s="9"/>
      <c r="DGL103" s="11"/>
      <c r="DGM103" s="8"/>
      <c r="DGN103" s="9"/>
      <c r="DGS103" s="11"/>
      <c r="DGT103" s="8"/>
      <c r="DGU103" s="9"/>
      <c r="DGZ103" s="11"/>
      <c r="DHA103" s="8"/>
      <c r="DHB103" s="9"/>
      <c r="DHG103" s="11"/>
      <c r="DHH103" s="8"/>
      <c r="DHI103" s="9"/>
      <c r="DHN103" s="11"/>
      <c r="DHO103" s="8"/>
      <c r="DHP103" s="9"/>
      <c r="DHU103" s="11"/>
      <c r="DHV103" s="8"/>
      <c r="DHW103" s="9"/>
      <c r="DIB103" s="11"/>
      <c r="DIC103" s="8"/>
      <c r="DID103" s="9"/>
      <c r="DII103" s="11"/>
      <c r="DIJ103" s="8"/>
      <c r="DIK103" s="9"/>
      <c r="DIP103" s="11"/>
      <c r="DIQ103" s="8"/>
      <c r="DIR103" s="9"/>
      <c r="DIW103" s="11"/>
      <c r="DIX103" s="8"/>
      <c r="DIY103" s="9"/>
      <c r="DJD103" s="11"/>
      <c r="DJE103" s="8"/>
      <c r="DJF103" s="9"/>
      <c r="DJK103" s="11"/>
      <c r="DJL103" s="8"/>
      <c r="DJM103" s="9"/>
      <c r="DJR103" s="11"/>
      <c r="DJS103" s="8"/>
      <c r="DJT103" s="9"/>
      <c r="DJY103" s="11"/>
      <c r="DJZ103" s="8"/>
      <c r="DKA103" s="9"/>
      <c r="DKF103" s="11"/>
      <c r="DKG103" s="8"/>
      <c r="DKH103" s="9"/>
      <c r="DKM103" s="11"/>
      <c r="DKN103" s="8"/>
      <c r="DKO103" s="9"/>
      <c r="DKT103" s="11"/>
      <c r="DKU103" s="8"/>
      <c r="DKV103" s="9"/>
      <c r="DLA103" s="11"/>
      <c r="DLB103" s="8"/>
      <c r="DLC103" s="9"/>
      <c r="DLH103" s="11"/>
      <c r="DLI103" s="8"/>
      <c r="DLJ103" s="9"/>
      <c r="DLO103" s="11"/>
      <c r="DLP103" s="8"/>
      <c r="DLQ103" s="9"/>
      <c r="DLV103" s="11"/>
      <c r="DLW103" s="8"/>
      <c r="DLX103" s="9"/>
      <c r="DMC103" s="11"/>
      <c r="DMD103" s="8"/>
      <c r="DME103" s="9"/>
      <c r="DMJ103" s="11"/>
      <c r="DMK103" s="8"/>
      <c r="DML103" s="9"/>
      <c r="DMQ103" s="11"/>
      <c r="DMR103" s="8"/>
      <c r="DMS103" s="9"/>
      <c r="DMX103" s="11"/>
      <c r="DMY103" s="8"/>
      <c r="DMZ103" s="9"/>
      <c r="DNE103" s="11"/>
      <c r="DNF103" s="8"/>
      <c r="DNG103" s="9"/>
      <c r="DNL103" s="11"/>
      <c r="DNM103" s="8"/>
      <c r="DNN103" s="9"/>
      <c r="DNS103" s="11"/>
      <c r="DNT103" s="8"/>
      <c r="DNU103" s="9"/>
      <c r="DNZ103" s="11"/>
      <c r="DOA103" s="8"/>
      <c r="DOB103" s="9"/>
      <c r="DOG103" s="11"/>
      <c r="DOH103" s="8"/>
      <c r="DOI103" s="9"/>
      <c r="DON103" s="11"/>
      <c r="DOO103" s="8"/>
      <c r="DOP103" s="9"/>
      <c r="DOU103" s="11"/>
      <c r="DOV103" s="8"/>
      <c r="DOW103" s="9"/>
      <c r="DPB103" s="11"/>
      <c r="DPC103" s="8"/>
      <c r="DPD103" s="9"/>
      <c r="DPI103" s="11"/>
      <c r="DPJ103" s="8"/>
      <c r="DPK103" s="9"/>
      <c r="DPP103" s="11"/>
      <c r="DPQ103" s="8"/>
      <c r="DPR103" s="9"/>
      <c r="DPW103" s="11"/>
      <c r="DPX103" s="8"/>
      <c r="DPY103" s="9"/>
      <c r="DQD103" s="11"/>
      <c r="DQE103" s="8"/>
      <c r="DQF103" s="9"/>
      <c r="DQK103" s="11"/>
      <c r="DQL103" s="8"/>
      <c r="DQM103" s="9"/>
      <c r="DQR103" s="11"/>
      <c r="DQS103" s="8"/>
      <c r="DQT103" s="9"/>
      <c r="DQY103" s="11"/>
      <c r="DQZ103" s="8"/>
      <c r="DRA103" s="9"/>
      <c r="DRF103" s="11"/>
      <c r="DRG103" s="8"/>
      <c r="DRH103" s="9"/>
      <c r="DRM103" s="11"/>
      <c r="DRN103" s="8"/>
      <c r="DRO103" s="9"/>
      <c r="DRT103" s="11"/>
      <c r="DRU103" s="8"/>
      <c r="DRV103" s="9"/>
      <c r="DSA103" s="11"/>
      <c r="DSB103" s="8"/>
      <c r="DSC103" s="9"/>
      <c r="DSH103" s="11"/>
      <c r="DSI103" s="8"/>
      <c r="DSJ103" s="9"/>
      <c r="DSO103" s="11"/>
      <c r="DSP103" s="8"/>
      <c r="DSQ103" s="9"/>
      <c r="DSV103" s="11"/>
      <c r="DSW103" s="8"/>
      <c r="DSX103" s="9"/>
      <c r="DTC103" s="11"/>
      <c r="DTD103" s="8"/>
      <c r="DTE103" s="9"/>
      <c r="DTJ103" s="11"/>
      <c r="DTK103" s="8"/>
      <c r="DTL103" s="9"/>
      <c r="DTQ103" s="11"/>
      <c r="DTR103" s="8"/>
      <c r="DTS103" s="9"/>
      <c r="DTX103" s="11"/>
      <c r="DTY103" s="8"/>
      <c r="DTZ103" s="9"/>
      <c r="DUE103" s="11"/>
      <c r="DUF103" s="8"/>
      <c r="DUG103" s="9"/>
      <c r="DUL103" s="11"/>
      <c r="DUM103" s="8"/>
      <c r="DUN103" s="9"/>
      <c r="DUS103" s="11"/>
      <c r="DUT103" s="8"/>
      <c r="DUU103" s="9"/>
      <c r="DUZ103" s="11"/>
      <c r="DVA103" s="8"/>
      <c r="DVB103" s="9"/>
      <c r="DVG103" s="11"/>
      <c r="DVH103" s="8"/>
      <c r="DVI103" s="9"/>
      <c r="DVN103" s="11"/>
      <c r="DVO103" s="8"/>
      <c r="DVP103" s="9"/>
      <c r="DVU103" s="11"/>
      <c r="DVV103" s="8"/>
      <c r="DVW103" s="9"/>
      <c r="DWB103" s="11"/>
      <c r="DWC103" s="8"/>
      <c r="DWD103" s="9"/>
      <c r="DWI103" s="11"/>
      <c r="DWJ103" s="8"/>
      <c r="DWK103" s="9"/>
      <c r="DWP103" s="11"/>
      <c r="DWQ103" s="8"/>
      <c r="DWR103" s="9"/>
      <c r="DWW103" s="11"/>
      <c r="DWX103" s="8"/>
      <c r="DWY103" s="9"/>
      <c r="DXD103" s="11"/>
      <c r="DXE103" s="8"/>
      <c r="DXF103" s="9"/>
      <c r="DXK103" s="11"/>
      <c r="DXL103" s="8"/>
      <c r="DXM103" s="9"/>
      <c r="DXR103" s="11"/>
      <c r="DXS103" s="8"/>
      <c r="DXT103" s="9"/>
      <c r="DXY103" s="11"/>
      <c r="DXZ103" s="8"/>
      <c r="DYA103" s="9"/>
      <c r="DYF103" s="11"/>
      <c r="DYG103" s="8"/>
      <c r="DYH103" s="9"/>
      <c r="DYM103" s="11"/>
      <c r="DYN103" s="8"/>
      <c r="DYO103" s="9"/>
      <c r="DYT103" s="11"/>
      <c r="DYU103" s="8"/>
      <c r="DYV103" s="9"/>
      <c r="DZA103" s="11"/>
      <c r="DZB103" s="8"/>
      <c r="DZC103" s="9"/>
      <c r="DZH103" s="11"/>
      <c r="DZI103" s="8"/>
      <c r="DZJ103" s="9"/>
      <c r="DZO103" s="11"/>
      <c r="DZP103" s="8"/>
      <c r="DZQ103" s="9"/>
      <c r="DZV103" s="11"/>
      <c r="DZW103" s="8"/>
      <c r="DZX103" s="9"/>
      <c r="EAC103" s="11"/>
      <c r="EAD103" s="8"/>
      <c r="EAE103" s="9"/>
      <c r="EAJ103" s="11"/>
      <c r="EAK103" s="8"/>
      <c r="EAL103" s="9"/>
      <c r="EAQ103" s="11"/>
      <c r="EAR103" s="8"/>
      <c r="EAS103" s="9"/>
      <c r="EAX103" s="11"/>
      <c r="EAY103" s="8"/>
      <c r="EAZ103" s="9"/>
      <c r="EBE103" s="11"/>
      <c r="EBF103" s="8"/>
      <c r="EBG103" s="9"/>
      <c r="EBL103" s="11"/>
      <c r="EBM103" s="8"/>
      <c r="EBN103" s="9"/>
      <c r="EBS103" s="11"/>
      <c r="EBT103" s="8"/>
      <c r="EBU103" s="9"/>
      <c r="EBZ103" s="11"/>
      <c r="ECA103" s="8"/>
      <c r="ECB103" s="9"/>
      <c r="ECG103" s="11"/>
      <c r="ECH103" s="8"/>
      <c r="ECI103" s="9"/>
      <c r="ECN103" s="11"/>
      <c r="ECO103" s="8"/>
      <c r="ECP103" s="9"/>
      <c r="ECU103" s="11"/>
      <c r="ECV103" s="8"/>
      <c r="ECW103" s="9"/>
      <c r="EDB103" s="11"/>
      <c r="EDC103" s="8"/>
      <c r="EDD103" s="9"/>
      <c r="EDI103" s="11"/>
      <c r="EDJ103" s="8"/>
      <c r="EDK103" s="9"/>
      <c r="EDP103" s="11"/>
      <c r="EDQ103" s="8"/>
      <c r="EDR103" s="9"/>
      <c r="EDW103" s="11"/>
      <c r="EDX103" s="8"/>
      <c r="EDY103" s="9"/>
      <c r="EED103" s="11"/>
      <c r="EEE103" s="8"/>
      <c r="EEF103" s="9"/>
      <c r="EEK103" s="11"/>
      <c r="EEL103" s="8"/>
      <c r="EEM103" s="9"/>
      <c r="EER103" s="11"/>
      <c r="EES103" s="8"/>
      <c r="EET103" s="9"/>
      <c r="EEY103" s="11"/>
      <c r="EEZ103" s="8"/>
      <c r="EFA103" s="9"/>
      <c r="EFF103" s="11"/>
      <c r="EFG103" s="8"/>
      <c r="EFH103" s="9"/>
      <c r="EFM103" s="11"/>
      <c r="EFN103" s="8"/>
      <c r="EFO103" s="9"/>
      <c r="EFT103" s="11"/>
      <c r="EFU103" s="8"/>
      <c r="EFV103" s="9"/>
      <c r="EGA103" s="11"/>
      <c r="EGB103" s="8"/>
      <c r="EGC103" s="9"/>
      <c r="EGH103" s="11"/>
      <c r="EGI103" s="8"/>
      <c r="EGJ103" s="9"/>
      <c r="EGO103" s="11"/>
      <c r="EGP103" s="8"/>
      <c r="EGQ103" s="9"/>
      <c r="EGV103" s="11"/>
      <c r="EGW103" s="8"/>
      <c r="EGX103" s="9"/>
      <c r="EHC103" s="11"/>
      <c r="EHD103" s="8"/>
      <c r="EHE103" s="9"/>
      <c r="EHJ103" s="11"/>
      <c r="EHK103" s="8"/>
      <c r="EHL103" s="9"/>
      <c r="EHQ103" s="11"/>
      <c r="EHR103" s="8"/>
      <c r="EHS103" s="9"/>
      <c r="EHX103" s="11"/>
      <c r="EHY103" s="8"/>
      <c r="EHZ103" s="9"/>
      <c r="EIE103" s="11"/>
      <c r="EIF103" s="8"/>
      <c r="EIG103" s="9"/>
      <c r="EIL103" s="11"/>
      <c r="EIM103" s="8"/>
      <c r="EIN103" s="9"/>
      <c r="EIS103" s="11"/>
      <c r="EIT103" s="8"/>
      <c r="EIU103" s="9"/>
      <c r="EIZ103" s="11"/>
      <c r="EJA103" s="8"/>
      <c r="EJB103" s="9"/>
      <c r="EJG103" s="11"/>
      <c r="EJH103" s="8"/>
      <c r="EJI103" s="9"/>
      <c r="EJN103" s="11"/>
      <c r="EJO103" s="8"/>
      <c r="EJP103" s="9"/>
      <c r="EJU103" s="11"/>
      <c r="EJV103" s="8"/>
      <c r="EJW103" s="9"/>
      <c r="EKB103" s="11"/>
      <c r="EKC103" s="8"/>
      <c r="EKD103" s="9"/>
      <c r="EKI103" s="11"/>
      <c r="EKJ103" s="8"/>
      <c r="EKK103" s="9"/>
      <c r="EKP103" s="11"/>
      <c r="EKQ103" s="8"/>
      <c r="EKR103" s="9"/>
      <c r="EKW103" s="11"/>
      <c r="EKX103" s="8"/>
      <c r="EKY103" s="9"/>
      <c r="ELD103" s="11"/>
      <c r="ELE103" s="8"/>
      <c r="ELF103" s="9"/>
      <c r="ELK103" s="11"/>
      <c r="ELL103" s="8"/>
      <c r="ELM103" s="9"/>
      <c r="ELR103" s="11"/>
      <c r="ELS103" s="8"/>
      <c r="ELT103" s="9"/>
      <c r="ELY103" s="11"/>
      <c r="ELZ103" s="8"/>
      <c r="EMA103" s="9"/>
      <c r="EMF103" s="11"/>
      <c r="EMG103" s="8"/>
      <c r="EMH103" s="9"/>
      <c r="EMM103" s="11"/>
      <c r="EMN103" s="8"/>
      <c r="EMO103" s="9"/>
      <c r="EMT103" s="11"/>
      <c r="EMU103" s="8"/>
      <c r="EMV103" s="9"/>
      <c r="ENA103" s="11"/>
      <c r="ENB103" s="8"/>
      <c r="ENC103" s="9"/>
      <c r="ENH103" s="11"/>
      <c r="ENI103" s="8"/>
      <c r="ENJ103" s="9"/>
      <c r="ENO103" s="11"/>
      <c r="ENP103" s="8"/>
      <c r="ENQ103" s="9"/>
      <c r="ENV103" s="11"/>
      <c r="ENW103" s="8"/>
      <c r="ENX103" s="9"/>
      <c r="EOC103" s="11"/>
      <c r="EOD103" s="8"/>
      <c r="EOE103" s="9"/>
      <c r="EOJ103" s="11"/>
      <c r="EOK103" s="8"/>
      <c r="EOL103" s="9"/>
      <c r="EOQ103" s="11"/>
      <c r="EOR103" s="8"/>
      <c r="EOS103" s="9"/>
      <c r="EOX103" s="11"/>
      <c r="EOY103" s="8"/>
      <c r="EOZ103" s="9"/>
      <c r="EPE103" s="11"/>
      <c r="EPF103" s="8"/>
      <c r="EPG103" s="9"/>
      <c r="EPL103" s="11"/>
      <c r="EPM103" s="8"/>
      <c r="EPN103" s="9"/>
      <c r="EPS103" s="11"/>
      <c r="EPT103" s="8"/>
      <c r="EPU103" s="9"/>
      <c r="EPZ103" s="11"/>
      <c r="EQA103" s="8"/>
      <c r="EQB103" s="9"/>
      <c r="EQG103" s="11"/>
      <c r="EQH103" s="8"/>
      <c r="EQI103" s="9"/>
      <c r="EQN103" s="11"/>
      <c r="EQO103" s="8"/>
      <c r="EQP103" s="9"/>
      <c r="EQU103" s="11"/>
      <c r="EQV103" s="8"/>
      <c r="EQW103" s="9"/>
      <c r="ERB103" s="11"/>
      <c r="ERC103" s="8"/>
      <c r="ERD103" s="9"/>
      <c r="ERI103" s="11"/>
      <c r="ERJ103" s="8"/>
      <c r="ERK103" s="9"/>
      <c r="ERP103" s="11"/>
      <c r="ERQ103" s="8"/>
      <c r="ERR103" s="9"/>
      <c r="ERW103" s="11"/>
      <c r="ERX103" s="8"/>
      <c r="ERY103" s="9"/>
      <c r="ESD103" s="11"/>
      <c r="ESE103" s="8"/>
      <c r="ESF103" s="9"/>
      <c r="ESK103" s="11"/>
      <c r="ESL103" s="8"/>
      <c r="ESM103" s="9"/>
      <c r="ESR103" s="11"/>
      <c r="ESS103" s="8"/>
      <c r="EST103" s="9"/>
      <c r="ESY103" s="11"/>
      <c r="ESZ103" s="8"/>
      <c r="ETA103" s="9"/>
      <c r="ETF103" s="11"/>
      <c r="ETG103" s="8"/>
      <c r="ETH103" s="9"/>
      <c r="ETM103" s="11"/>
      <c r="ETN103" s="8"/>
      <c r="ETO103" s="9"/>
      <c r="ETT103" s="11"/>
      <c r="ETU103" s="8"/>
      <c r="ETV103" s="9"/>
      <c r="EUA103" s="11"/>
      <c r="EUB103" s="8"/>
      <c r="EUC103" s="9"/>
      <c r="EUH103" s="11"/>
      <c r="EUI103" s="8"/>
      <c r="EUJ103" s="9"/>
      <c r="EUO103" s="11"/>
      <c r="EUP103" s="8"/>
      <c r="EUQ103" s="9"/>
      <c r="EUV103" s="11"/>
      <c r="EUW103" s="8"/>
      <c r="EUX103" s="9"/>
      <c r="EVC103" s="11"/>
      <c r="EVD103" s="8"/>
      <c r="EVE103" s="9"/>
      <c r="EVJ103" s="11"/>
      <c r="EVK103" s="8"/>
      <c r="EVL103" s="9"/>
      <c r="EVQ103" s="11"/>
      <c r="EVR103" s="8"/>
      <c r="EVS103" s="9"/>
      <c r="EVX103" s="11"/>
      <c r="EVY103" s="8"/>
      <c r="EVZ103" s="9"/>
      <c r="EWE103" s="11"/>
      <c r="EWF103" s="8"/>
      <c r="EWG103" s="9"/>
      <c r="EWL103" s="11"/>
      <c r="EWM103" s="8"/>
      <c r="EWN103" s="9"/>
      <c r="EWS103" s="11"/>
      <c r="EWT103" s="8"/>
      <c r="EWU103" s="9"/>
      <c r="EWZ103" s="11"/>
      <c r="EXA103" s="8"/>
      <c r="EXB103" s="9"/>
      <c r="EXG103" s="11"/>
      <c r="EXH103" s="8"/>
      <c r="EXI103" s="9"/>
      <c r="EXN103" s="11"/>
      <c r="EXO103" s="8"/>
      <c r="EXP103" s="9"/>
      <c r="EXU103" s="11"/>
      <c r="EXV103" s="8"/>
      <c r="EXW103" s="9"/>
      <c r="EYB103" s="11"/>
      <c r="EYC103" s="8"/>
      <c r="EYD103" s="9"/>
      <c r="EYI103" s="11"/>
      <c r="EYJ103" s="8"/>
      <c r="EYK103" s="9"/>
      <c r="EYP103" s="11"/>
      <c r="EYQ103" s="8"/>
      <c r="EYR103" s="9"/>
      <c r="EYW103" s="11"/>
      <c r="EYX103" s="8"/>
      <c r="EYY103" s="9"/>
      <c r="EZD103" s="11"/>
      <c r="EZE103" s="8"/>
      <c r="EZF103" s="9"/>
      <c r="EZK103" s="11"/>
      <c r="EZL103" s="8"/>
      <c r="EZM103" s="9"/>
      <c r="EZR103" s="11"/>
      <c r="EZS103" s="8"/>
      <c r="EZT103" s="9"/>
      <c r="EZY103" s="11"/>
      <c r="EZZ103" s="8"/>
      <c r="FAA103" s="9"/>
      <c r="FAF103" s="11"/>
      <c r="FAG103" s="8"/>
      <c r="FAH103" s="9"/>
      <c r="FAM103" s="11"/>
      <c r="FAN103" s="8"/>
      <c r="FAO103" s="9"/>
      <c r="FAT103" s="11"/>
      <c r="FAU103" s="8"/>
      <c r="FAV103" s="9"/>
      <c r="FBA103" s="11"/>
      <c r="FBB103" s="8"/>
      <c r="FBC103" s="9"/>
      <c r="FBH103" s="11"/>
      <c r="FBI103" s="8"/>
      <c r="FBJ103" s="9"/>
      <c r="FBO103" s="11"/>
      <c r="FBP103" s="8"/>
      <c r="FBQ103" s="9"/>
      <c r="FBV103" s="11"/>
      <c r="FBW103" s="8"/>
      <c r="FBX103" s="9"/>
      <c r="FCC103" s="11"/>
      <c r="FCD103" s="8"/>
      <c r="FCE103" s="9"/>
      <c r="FCJ103" s="11"/>
      <c r="FCK103" s="8"/>
      <c r="FCL103" s="9"/>
      <c r="FCQ103" s="11"/>
      <c r="FCR103" s="8"/>
      <c r="FCS103" s="9"/>
      <c r="FCX103" s="11"/>
      <c r="FCY103" s="8"/>
      <c r="FCZ103" s="9"/>
      <c r="FDE103" s="11"/>
      <c r="FDF103" s="8"/>
      <c r="FDG103" s="9"/>
      <c r="FDL103" s="11"/>
      <c r="FDM103" s="8"/>
      <c r="FDN103" s="9"/>
      <c r="FDS103" s="11"/>
      <c r="FDT103" s="8"/>
      <c r="FDU103" s="9"/>
      <c r="FDZ103" s="11"/>
      <c r="FEA103" s="8"/>
      <c r="FEB103" s="9"/>
      <c r="FEG103" s="11"/>
      <c r="FEH103" s="8"/>
      <c r="FEI103" s="9"/>
      <c r="FEN103" s="11"/>
      <c r="FEO103" s="8"/>
      <c r="FEP103" s="9"/>
      <c r="FEU103" s="11"/>
      <c r="FEV103" s="8"/>
      <c r="FEW103" s="9"/>
      <c r="FFB103" s="11"/>
      <c r="FFC103" s="8"/>
      <c r="FFD103" s="9"/>
      <c r="FFI103" s="11"/>
      <c r="FFJ103" s="8"/>
      <c r="FFK103" s="9"/>
      <c r="FFP103" s="11"/>
      <c r="FFQ103" s="8"/>
      <c r="FFR103" s="9"/>
      <c r="FFW103" s="11"/>
      <c r="FFX103" s="8"/>
      <c r="FFY103" s="9"/>
      <c r="FGD103" s="11"/>
      <c r="FGE103" s="8"/>
      <c r="FGF103" s="9"/>
      <c r="FGK103" s="11"/>
      <c r="FGL103" s="8"/>
      <c r="FGM103" s="9"/>
      <c r="FGR103" s="11"/>
      <c r="FGS103" s="8"/>
      <c r="FGT103" s="9"/>
      <c r="FGY103" s="11"/>
      <c r="FGZ103" s="8"/>
      <c r="FHA103" s="9"/>
      <c r="FHF103" s="11"/>
      <c r="FHG103" s="8"/>
      <c r="FHH103" s="9"/>
      <c r="FHM103" s="11"/>
      <c r="FHN103" s="8"/>
      <c r="FHO103" s="9"/>
      <c r="FHT103" s="11"/>
      <c r="FHU103" s="8"/>
      <c r="FHV103" s="9"/>
      <c r="FIA103" s="11"/>
      <c r="FIB103" s="8"/>
      <c r="FIC103" s="9"/>
      <c r="FIH103" s="11"/>
      <c r="FII103" s="8"/>
      <c r="FIJ103" s="9"/>
      <c r="FIO103" s="11"/>
      <c r="FIP103" s="8"/>
      <c r="FIQ103" s="9"/>
      <c r="FIV103" s="11"/>
      <c r="FIW103" s="8"/>
      <c r="FIX103" s="9"/>
      <c r="FJC103" s="11"/>
      <c r="FJD103" s="8"/>
      <c r="FJE103" s="9"/>
      <c r="FJJ103" s="11"/>
      <c r="FJK103" s="8"/>
      <c r="FJL103" s="9"/>
      <c r="FJQ103" s="11"/>
      <c r="FJR103" s="8"/>
      <c r="FJS103" s="9"/>
      <c r="FJX103" s="11"/>
      <c r="FJY103" s="8"/>
      <c r="FJZ103" s="9"/>
      <c r="FKE103" s="11"/>
      <c r="FKF103" s="8"/>
      <c r="FKG103" s="9"/>
      <c r="FKL103" s="11"/>
      <c r="FKM103" s="8"/>
      <c r="FKN103" s="9"/>
      <c r="FKS103" s="11"/>
      <c r="FKT103" s="8"/>
      <c r="FKU103" s="9"/>
      <c r="FKZ103" s="11"/>
      <c r="FLA103" s="8"/>
      <c r="FLB103" s="9"/>
      <c r="FLG103" s="11"/>
      <c r="FLH103" s="8"/>
      <c r="FLI103" s="9"/>
      <c r="FLN103" s="11"/>
      <c r="FLO103" s="8"/>
      <c r="FLP103" s="9"/>
      <c r="FLU103" s="11"/>
      <c r="FLV103" s="8"/>
      <c r="FLW103" s="9"/>
      <c r="FMB103" s="11"/>
      <c r="FMC103" s="8"/>
      <c r="FMD103" s="9"/>
      <c r="FMI103" s="11"/>
      <c r="FMJ103" s="8"/>
      <c r="FMK103" s="9"/>
      <c r="FMP103" s="11"/>
      <c r="FMQ103" s="8"/>
      <c r="FMR103" s="9"/>
      <c r="FMW103" s="11"/>
      <c r="FMX103" s="8"/>
      <c r="FMY103" s="9"/>
      <c r="FND103" s="11"/>
      <c r="FNE103" s="8"/>
      <c r="FNF103" s="9"/>
      <c r="FNK103" s="11"/>
      <c r="FNL103" s="8"/>
      <c r="FNM103" s="9"/>
      <c r="FNR103" s="11"/>
      <c r="FNS103" s="8"/>
      <c r="FNT103" s="9"/>
      <c r="FNY103" s="11"/>
      <c r="FNZ103" s="8"/>
      <c r="FOA103" s="9"/>
      <c r="FOF103" s="11"/>
      <c r="FOG103" s="8"/>
      <c r="FOH103" s="9"/>
      <c r="FOM103" s="11"/>
      <c r="FON103" s="8"/>
      <c r="FOO103" s="9"/>
      <c r="FOT103" s="11"/>
      <c r="FOU103" s="8"/>
      <c r="FOV103" s="9"/>
      <c r="FPA103" s="11"/>
      <c r="FPB103" s="8"/>
      <c r="FPC103" s="9"/>
      <c r="FPH103" s="11"/>
      <c r="FPI103" s="8"/>
      <c r="FPJ103" s="9"/>
      <c r="FPO103" s="11"/>
      <c r="FPP103" s="8"/>
      <c r="FPQ103" s="9"/>
      <c r="FPV103" s="11"/>
      <c r="FPW103" s="8"/>
      <c r="FPX103" s="9"/>
      <c r="FQC103" s="11"/>
      <c r="FQD103" s="8"/>
      <c r="FQE103" s="9"/>
      <c r="FQJ103" s="11"/>
      <c r="FQK103" s="8"/>
      <c r="FQL103" s="9"/>
      <c r="FQQ103" s="11"/>
      <c r="FQR103" s="8"/>
      <c r="FQS103" s="9"/>
      <c r="FQX103" s="11"/>
      <c r="FQY103" s="8"/>
      <c r="FQZ103" s="9"/>
      <c r="FRE103" s="11"/>
      <c r="FRF103" s="8"/>
      <c r="FRG103" s="9"/>
      <c r="FRL103" s="11"/>
      <c r="FRM103" s="8"/>
      <c r="FRN103" s="9"/>
      <c r="FRS103" s="11"/>
      <c r="FRT103" s="8"/>
      <c r="FRU103" s="9"/>
      <c r="FRZ103" s="11"/>
      <c r="FSA103" s="8"/>
      <c r="FSB103" s="9"/>
      <c r="FSG103" s="11"/>
      <c r="FSH103" s="8"/>
      <c r="FSI103" s="9"/>
      <c r="FSN103" s="11"/>
      <c r="FSO103" s="8"/>
      <c r="FSP103" s="9"/>
      <c r="FSU103" s="11"/>
      <c r="FSV103" s="8"/>
      <c r="FSW103" s="9"/>
      <c r="FTB103" s="11"/>
      <c r="FTC103" s="8"/>
      <c r="FTD103" s="9"/>
      <c r="FTI103" s="11"/>
      <c r="FTJ103" s="8"/>
      <c r="FTK103" s="9"/>
      <c r="FTP103" s="11"/>
      <c r="FTQ103" s="8"/>
      <c r="FTR103" s="9"/>
      <c r="FTW103" s="11"/>
      <c r="FTX103" s="8"/>
      <c r="FTY103" s="9"/>
      <c r="FUD103" s="11"/>
      <c r="FUE103" s="8"/>
      <c r="FUF103" s="9"/>
      <c r="FUK103" s="11"/>
      <c r="FUL103" s="8"/>
      <c r="FUM103" s="9"/>
      <c r="FUR103" s="11"/>
      <c r="FUS103" s="8"/>
      <c r="FUT103" s="9"/>
      <c r="FUY103" s="11"/>
      <c r="FUZ103" s="8"/>
      <c r="FVA103" s="9"/>
      <c r="FVF103" s="11"/>
      <c r="FVG103" s="8"/>
      <c r="FVH103" s="9"/>
      <c r="FVM103" s="11"/>
      <c r="FVN103" s="8"/>
      <c r="FVO103" s="9"/>
      <c r="FVT103" s="11"/>
      <c r="FVU103" s="8"/>
      <c r="FVV103" s="9"/>
      <c r="FWA103" s="11"/>
      <c r="FWB103" s="8"/>
      <c r="FWC103" s="9"/>
      <c r="FWH103" s="11"/>
      <c r="FWI103" s="8"/>
      <c r="FWJ103" s="9"/>
      <c r="FWO103" s="11"/>
      <c r="FWP103" s="8"/>
      <c r="FWQ103" s="9"/>
      <c r="FWV103" s="11"/>
      <c r="FWW103" s="8"/>
      <c r="FWX103" s="9"/>
      <c r="FXC103" s="11"/>
      <c r="FXD103" s="8"/>
      <c r="FXE103" s="9"/>
      <c r="FXJ103" s="11"/>
      <c r="FXK103" s="8"/>
      <c r="FXL103" s="9"/>
      <c r="FXQ103" s="11"/>
      <c r="FXR103" s="8"/>
      <c r="FXS103" s="9"/>
      <c r="FXX103" s="11"/>
      <c r="FXY103" s="8"/>
      <c r="FXZ103" s="9"/>
      <c r="FYE103" s="11"/>
      <c r="FYF103" s="8"/>
      <c r="FYG103" s="9"/>
      <c r="FYL103" s="11"/>
      <c r="FYM103" s="8"/>
      <c r="FYN103" s="9"/>
      <c r="FYS103" s="11"/>
      <c r="FYT103" s="8"/>
      <c r="FYU103" s="9"/>
      <c r="FYZ103" s="11"/>
      <c r="FZA103" s="8"/>
      <c r="FZB103" s="9"/>
      <c r="FZG103" s="11"/>
      <c r="FZH103" s="8"/>
      <c r="FZI103" s="9"/>
      <c r="FZN103" s="11"/>
      <c r="FZO103" s="8"/>
      <c r="FZP103" s="9"/>
      <c r="FZU103" s="11"/>
      <c r="FZV103" s="8"/>
      <c r="FZW103" s="9"/>
      <c r="GAB103" s="11"/>
      <c r="GAC103" s="8"/>
      <c r="GAD103" s="9"/>
      <c r="GAI103" s="11"/>
      <c r="GAJ103" s="8"/>
      <c r="GAK103" s="9"/>
      <c r="GAP103" s="11"/>
      <c r="GAQ103" s="8"/>
      <c r="GAR103" s="9"/>
      <c r="GAW103" s="11"/>
      <c r="GAX103" s="8"/>
      <c r="GAY103" s="9"/>
      <c r="GBD103" s="11"/>
      <c r="GBE103" s="8"/>
      <c r="GBF103" s="9"/>
      <c r="GBK103" s="11"/>
      <c r="GBL103" s="8"/>
      <c r="GBM103" s="9"/>
      <c r="GBR103" s="11"/>
      <c r="GBS103" s="8"/>
      <c r="GBT103" s="9"/>
      <c r="GBY103" s="11"/>
      <c r="GBZ103" s="8"/>
      <c r="GCA103" s="9"/>
      <c r="GCF103" s="11"/>
      <c r="GCG103" s="8"/>
      <c r="GCH103" s="9"/>
      <c r="GCM103" s="11"/>
      <c r="GCN103" s="8"/>
      <c r="GCO103" s="9"/>
      <c r="GCT103" s="11"/>
      <c r="GCU103" s="8"/>
      <c r="GCV103" s="9"/>
      <c r="GDA103" s="11"/>
      <c r="GDB103" s="8"/>
      <c r="GDC103" s="9"/>
      <c r="GDH103" s="11"/>
      <c r="GDI103" s="8"/>
      <c r="GDJ103" s="9"/>
      <c r="GDO103" s="11"/>
      <c r="GDP103" s="8"/>
      <c r="GDQ103" s="9"/>
      <c r="GDV103" s="11"/>
      <c r="GDW103" s="8"/>
      <c r="GDX103" s="9"/>
      <c r="GEC103" s="11"/>
      <c r="GED103" s="8"/>
      <c r="GEE103" s="9"/>
      <c r="GEJ103" s="11"/>
      <c r="GEK103" s="8"/>
      <c r="GEL103" s="9"/>
      <c r="GEQ103" s="11"/>
      <c r="GER103" s="8"/>
      <c r="GES103" s="9"/>
      <c r="GEX103" s="11"/>
      <c r="GEY103" s="8"/>
      <c r="GEZ103" s="9"/>
      <c r="GFE103" s="11"/>
      <c r="GFF103" s="8"/>
      <c r="GFG103" s="9"/>
      <c r="GFL103" s="11"/>
      <c r="GFM103" s="8"/>
      <c r="GFN103" s="9"/>
      <c r="GFS103" s="11"/>
      <c r="GFT103" s="8"/>
      <c r="GFU103" s="9"/>
      <c r="GFZ103" s="11"/>
      <c r="GGA103" s="8"/>
      <c r="GGB103" s="9"/>
      <c r="GGG103" s="11"/>
      <c r="GGH103" s="8"/>
      <c r="GGI103" s="9"/>
      <c r="GGN103" s="11"/>
      <c r="GGO103" s="8"/>
      <c r="GGP103" s="9"/>
      <c r="GGU103" s="11"/>
      <c r="GGV103" s="8"/>
      <c r="GGW103" s="9"/>
      <c r="GHB103" s="11"/>
      <c r="GHC103" s="8"/>
      <c r="GHD103" s="9"/>
      <c r="GHI103" s="11"/>
      <c r="GHJ103" s="8"/>
      <c r="GHK103" s="9"/>
      <c r="GHP103" s="11"/>
      <c r="GHQ103" s="8"/>
      <c r="GHR103" s="9"/>
      <c r="GHW103" s="11"/>
      <c r="GHX103" s="8"/>
      <c r="GHY103" s="9"/>
      <c r="GID103" s="11"/>
      <c r="GIE103" s="8"/>
      <c r="GIF103" s="9"/>
      <c r="GIK103" s="11"/>
      <c r="GIL103" s="8"/>
      <c r="GIM103" s="9"/>
      <c r="GIR103" s="11"/>
      <c r="GIS103" s="8"/>
      <c r="GIT103" s="9"/>
      <c r="GIY103" s="11"/>
      <c r="GIZ103" s="8"/>
      <c r="GJA103" s="9"/>
      <c r="GJF103" s="11"/>
      <c r="GJG103" s="8"/>
      <c r="GJH103" s="9"/>
      <c r="GJM103" s="11"/>
      <c r="GJN103" s="8"/>
      <c r="GJO103" s="9"/>
      <c r="GJT103" s="11"/>
      <c r="GJU103" s="8"/>
      <c r="GJV103" s="9"/>
      <c r="GKA103" s="11"/>
      <c r="GKB103" s="8"/>
      <c r="GKC103" s="9"/>
      <c r="GKH103" s="11"/>
      <c r="GKI103" s="8"/>
      <c r="GKJ103" s="9"/>
      <c r="GKO103" s="11"/>
      <c r="GKP103" s="8"/>
      <c r="GKQ103" s="9"/>
      <c r="GKV103" s="11"/>
      <c r="GKW103" s="8"/>
      <c r="GKX103" s="9"/>
      <c r="GLC103" s="11"/>
      <c r="GLD103" s="8"/>
      <c r="GLE103" s="9"/>
      <c r="GLJ103" s="11"/>
      <c r="GLK103" s="8"/>
      <c r="GLL103" s="9"/>
      <c r="GLQ103" s="11"/>
      <c r="GLR103" s="8"/>
      <c r="GLS103" s="9"/>
      <c r="GLX103" s="11"/>
      <c r="GLY103" s="8"/>
      <c r="GLZ103" s="9"/>
      <c r="GME103" s="11"/>
      <c r="GMF103" s="8"/>
      <c r="GMG103" s="9"/>
      <c r="GML103" s="11"/>
      <c r="GMM103" s="8"/>
      <c r="GMN103" s="9"/>
      <c r="GMS103" s="11"/>
      <c r="GMT103" s="8"/>
      <c r="GMU103" s="9"/>
      <c r="GMZ103" s="11"/>
      <c r="GNA103" s="8"/>
      <c r="GNB103" s="9"/>
      <c r="GNG103" s="11"/>
      <c r="GNH103" s="8"/>
      <c r="GNI103" s="9"/>
      <c r="GNN103" s="11"/>
      <c r="GNO103" s="8"/>
      <c r="GNP103" s="9"/>
      <c r="GNU103" s="11"/>
      <c r="GNV103" s="8"/>
      <c r="GNW103" s="9"/>
      <c r="GOB103" s="11"/>
      <c r="GOC103" s="8"/>
      <c r="GOD103" s="9"/>
      <c r="GOI103" s="11"/>
      <c r="GOJ103" s="8"/>
      <c r="GOK103" s="9"/>
      <c r="GOP103" s="11"/>
      <c r="GOQ103" s="8"/>
      <c r="GOR103" s="9"/>
      <c r="GOW103" s="11"/>
      <c r="GOX103" s="8"/>
      <c r="GOY103" s="9"/>
      <c r="GPD103" s="11"/>
      <c r="GPE103" s="8"/>
      <c r="GPF103" s="9"/>
      <c r="GPK103" s="11"/>
      <c r="GPL103" s="8"/>
      <c r="GPM103" s="9"/>
      <c r="GPR103" s="11"/>
      <c r="GPS103" s="8"/>
      <c r="GPT103" s="9"/>
      <c r="GPY103" s="11"/>
      <c r="GPZ103" s="8"/>
      <c r="GQA103" s="9"/>
      <c r="GQF103" s="11"/>
      <c r="GQG103" s="8"/>
      <c r="GQH103" s="9"/>
      <c r="GQM103" s="11"/>
      <c r="GQN103" s="8"/>
      <c r="GQO103" s="9"/>
      <c r="GQT103" s="11"/>
      <c r="GQU103" s="8"/>
      <c r="GQV103" s="9"/>
      <c r="GRA103" s="11"/>
      <c r="GRB103" s="8"/>
      <c r="GRC103" s="9"/>
      <c r="GRH103" s="11"/>
      <c r="GRI103" s="8"/>
      <c r="GRJ103" s="9"/>
      <c r="GRO103" s="11"/>
      <c r="GRP103" s="8"/>
      <c r="GRQ103" s="9"/>
      <c r="GRV103" s="11"/>
      <c r="GRW103" s="8"/>
      <c r="GRX103" s="9"/>
      <c r="GSC103" s="11"/>
      <c r="GSD103" s="8"/>
      <c r="GSE103" s="9"/>
      <c r="GSJ103" s="11"/>
      <c r="GSK103" s="8"/>
      <c r="GSL103" s="9"/>
      <c r="GSQ103" s="11"/>
      <c r="GSR103" s="8"/>
      <c r="GSS103" s="9"/>
      <c r="GSX103" s="11"/>
      <c r="GSY103" s="8"/>
      <c r="GSZ103" s="9"/>
      <c r="GTE103" s="11"/>
      <c r="GTF103" s="8"/>
      <c r="GTG103" s="9"/>
      <c r="GTL103" s="11"/>
      <c r="GTM103" s="8"/>
      <c r="GTN103" s="9"/>
      <c r="GTS103" s="11"/>
      <c r="GTT103" s="8"/>
      <c r="GTU103" s="9"/>
      <c r="GTZ103" s="11"/>
      <c r="GUA103" s="8"/>
      <c r="GUB103" s="9"/>
      <c r="GUG103" s="11"/>
      <c r="GUH103" s="8"/>
      <c r="GUI103" s="9"/>
      <c r="GUN103" s="11"/>
      <c r="GUO103" s="8"/>
      <c r="GUP103" s="9"/>
      <c r="GUU103" s="11"/>
      <c r="GUV103" s="8"/>
      <c r="GUW103" s="9"/>
      <c r="GVB103" s="11"/>
      <c r="GVC103" s="8"/>
      <c r="GVD103" s="9"/>
      <c r="GVI103" s="11"/>
      <c r="GVJ103" s="8"/>
      <c r="GVK103" s="9"/>
      <c r="GVP103" s="11"/>
      <c r="GVQ103" s="8"/>
      <c r="GVR103" s="9"/>
      <c r="GVW103" s="11"/>
      <c r="GVX103" s="8"/>
      <c r="GVY103" s="9"/>
      <c r="GWD103" s="11"/>
      <c r="GWE103" s="8"/>
      <c r="GWF103" s="9"/>
      <c r="GWK103" s="11"/>
      <c r="GWL103" s="8"/>
      <c r="GWM103" s="9"/>
      <c r="GWR103" s="11"/>
      <c r="GWS103" s="8"/>
      <c r="GWT103" s="9"/>
      <c r="GWY103" s="11"/>
      <c r="GWZ103" s="8"/>
      <c r="GXA103" s="9"/>
      <c r="GXF103" s="11"/>
      <c r="GXG103" s="8"/>
      <c r="GXH103" s="9"/>
      <c r="GXM103" s="11"/>
      <c r="GXN103" s="8"/>
      <c r="GXO103" s="9"/>
      <c r="GXT103" s="11"/>
      <c r="GXU103" s="8"/>
      <c r="GXV103" s="9"/>
      <c r="GYA103" s="11"/>
      <c r="GYB103" s="8"/>
      <c r="GYC103" s="9"/>
      <c r="GYH103" s="11"/>
      <c r="GYI103" s="8"/>
      <c r="GYJ103" s="9"/>
      <c r="GYO103" s="11"/>
      <c r="GYP103" s="8"/>
      <c r="GYQ103" s="9"/>
      <c r="GYV103" s="11"/>
      <c r="GYW103" s="8"/>
      <c r="GYX103" s="9"/>
      <c r="GZC103" s="11"/>
      <c r="GZD103" s="8"/>
      <c r="GZE103" s="9"/>
      <c r="GZJ103" s="11"/>
      <c r="GZK103" s="8"/>
      <c r="GZL103" s="9"/>
      <c r="GZQ103" s="11"/>
      <c r="GZR103" s="8"/>
      <c r="GZS103" s="9"/>
      <c r="GZX103" s="11"/>
      <c r="GZY103" s="8"/>
      <c r="GZZ103" s="9"/>
      <c r="HAE103" s="11"/>
      <c r="HAF103" s="8"/>
      <c r="HAG103" s="9"/>
      <c r="HAL103" s="11"/>
      <c r="HAM103" s="8"/>
      <c r="HAN103" s="9"/>
      <c r="HAS103" s="11"/>
      <c r="HAT103" s="8"/>
      <c r="HAU103" s="9"/>
      <c r="HAZ103" s="11"/>
      <c r="HBA103" s="8"/>
      <c r="HBB103" s="9"/>
      <c r="HBG103" s="11"/>
      <c r="HBH103" s="8"/>
      <c r="HBI103" s="9"/>
      <c r="HBN103" s="11"/>
      <c r="HBO103" s="8"/>
      <c r="HBP103" s="9"/>
      <c r="HBU103" s="11"/>
      <c r="HBV103" s="8"/>
      <c r="HBW103" s="9"/>
      <c r="HCB103" s="11"/>
      <c r="HCC103" s="8"/>
      <c r="HCD103" s="9"/>
      <c r="HCI103" s="11"/>
      <c r="HCJ103" s="8"/>
      <c r="HCK103" s="9"/>
      <c r="HCP103" s="11"/>
      <c r="HCQ103" s="8"/>
      <c r="HCR103" s="9"/>
      <c r="HCW103" s="11"/>
      <c r="HCX103" s="8"/>
      <c r="HCY103" s="9"/>
      <c r="HDD103" s="11"/>
      <c r="HDE103" s="8"/>
      <c r="HDF103" s="9"/>
      <c r="HDK103" s="11"/>
      <c r="HDL103" s="8"/>
      <c r="HDM103" s="9"/>
      <c r="HDR103" s="11"/>
      <c r="HDS103" s="8"/>
      <c r="HDT103" s="9"/>
      <c r="HDY103" s="11"/>
      <c r="HDZ103" s="8"/>
      <c r="HEA103" s="9"/>
      <c r="HEF103" s="11"/>
      <c r="HEG103" s="8"/>
      <c r="HEH103" s="9"/>
      <c r="HEM103" s="11"/>
      <c r="HEN103" s="8"/>
      <c r="HEO103" s="9"/>
      <c r="HET103" s="11"/>
      <c r="HEU103" s="8"/>
      <c r="HEV103" s="9"/>
      <c r="HFA103" s="11"/>
      <c r="HFB103" s="8"/>
      <c r="HFC103" s="9"/>
      <c r="HFH103" s="11"/>
      <c r="HFI103" s="8"/>
      <c r="HFJ103" s="9"/>
      <c r="HFO103" s="11"/>
      <c r="HFP103" s="8"/>
      <c r="HFQ103" s="9"/>
      <c r="HFV103" s="11"/>
      <c r="HFW103" s="8"/>
      <c r="HFX103" s="9"/>
      <c r="HGC103" s="11"/>
      <c r="HGD103" s="8"/>
      <c r="HGE103" s="9"/>
      <c r="HGJ103" s="11"/>
      <c r="HGK103" s="8"/>
      <c r="HGL103" s="9"/>
      <c r="HGQ103" s="11"/>
      <c r="HGR103" s="8"/>
      <c r="HGS103" s="9"/>
      <c r="HGX103" s="11"/>
      <c r="HGY103" s="8"/>
      <c r="HGZ103" s="9"/>
      <c r="HHE103" s="11"/>
      <c r="HHF103" s="8"/>
      <c r="HHG103" s="9"/>
      <c r="HHL103" s="11"/>
      <c r="HHM103" s="8"/>
      <c r="HHN103" s="9"/>
      <c r="HHS103" s="11"/>
      <c r="HHT103" s="8"/>
      <c r="HHU103" s="9"/>
      <c r="HHZ103" s="11"/>
      <c r="HIA103" s="8"/>
      <c r="HIB103" s="9"/>
      <c r="HIG103" s="11"/>
      <c r="HIH103" s="8"/>
      <c r="HII103" s="9"/>
      <c r="HIN103" s="11"/>
      <c r="HIO103" s="8"/>
      <c r="HIP103" s="9"/>
      <c r="HIU103" s="11"/>
      <c r="HIV103" s="8"/>
      <c r="HIW103" s="9"/>
      <c r="HJB103" s="11"/>
      <c r="HJC103" s="8"/>
      <c r="HJD103" s="9"/>
      <c r="HJI103" s="11"/>
      <c r="HJJ103" s="8"/>
      <c r="HJK103" s="9"/>
      <c r="HJP103" s="11"/>
      <c r="HJQ103" s="8"/>
      <c r="HJR103" s="9"/>
      <c r="HJW103" s="11"/>
      <c r="HJX103" s="8"/>
      <c r="HJY103" s="9"/>
      <c r="HKD103" s="11"/>
      <c r="HKE103" s="8"/>
      <c r="HKF103" s="9"/>
      <c r="HKK103" s="11"/>
      <c r="HKL103" s="8"/>
      <c r="HKM103" s="9"/>
      <c r="HKR103" s="11"/>
      <c r="HKS103" s="8"/>
      <c r="HKT103" s="9"/>
      <c r="HKY103" s="11"/>
      <c r="HKZ103" s="8"/>
      <c r="HLA103" s="9"/>
      <c r="HLF103" s="11"/>
      <c r="HLG103" s="8"/>
      <c r="HLH103" s="9"/>
      <c r="HLM103" s="11"/>
      <c r="HLN103" s="8"/>
      <c r="HLO103" s="9"/>
      <c r="HLT103" s="11"/>
      <c r="HLU103" s="8"/>
      <c r="HLV103" s="9"/>
      <c r="HMA103" s="11"/>
      <c r="HMB103" s="8"/>
      <c r="HMC103" s="9"/>
      <c r="HMH103" s="11"/>
      <c r="HMI103" s="8"/>
      <c r="HMJ103" s="9"/>
      <c r="HMO103" s="11"/>
      <c r="HMP103" s="8"/>
      <c r="HMQ103" s="9"/>
      <c r="HMV103" s="11"/>
      <c r="HMW103" s="8"/>
      <c r="HMX103" s="9"/>
      <c r="HNC103" s="11"/>
      <c r="HND103" s="8"/>
      <c r="HNE103" s="9"/>
      <c r="HNJ103" s="11"/>
      <c r="HNK103" s="8"/>
      <c r="HNL103" s="9"/>
      <c r="HNQ103" s="11"/>
      <c r="HNR103" s="8"/>
      <c r="HNS103" s="9"/>
      <c r="HNX103" s="11"/>
      <c r="HNY103" s="8"/>
      <c r="HNZ103" s="9"/>
      <c r="HOE103" s="11"/>
      <c r="HOF103" s="8"/>
      <c r="HOG103" s="9"/>
      <c r="HOL103" s="11"/>
      <c r="HOM103" s="8"/>
      <c r="HON103" s="9"/>
      <c r="HOS103" s="11"/>
      <c r="HOT103" s="8"/>
      <c r="HOU103" s="9"/>
      <c r="HOZ103" s="11"/>
      <c r="HPA103" s="8"/>
      <c r="HPB103" s="9"/>
      <c r="HPG103" s="11"/>
      <c r="HPH103" s="8"/>
      <c r="HPI103" s="9"/>
      <c r="HPN103" s="11"/>
      <c r="HPO103" s="8"/>
      <c r="HPP103" s="9"/>
      <c r="HPU103" s="11"/>
      <c r="HPV103" s="8"/>
      <c r="HPW103" s="9"/>
      <c r="HQB103" s="11"/>
      <c r="HQC103" s="8"/>
      <c r="HQD103" s="9"/>
      <c r="HQI103" s="11"/>
      <c r="HQJ103" s="8"/>
      <c r="HQK103" s="9"/>
      <c r="HQP103" s="11"/>
      <c r="HQQ103" s="8"/>
      <c r="HQR103" s="9"/>
      <c r="HQW103" s="11"/>
      <c r="HQX103" s="8"/>
      <c r="HQY103" s="9"/>
      <c r="HRD103" s="11"/>
      <c r="HRE103" s="8"/>
      <c r="HRF103" s="9"/>
      <c r="HRK103" s="11"/>
      <c r="HRL103" s="8"/>
      <c r="HRM103" s="9"/>
      <c r="HRR103" s="11"/>
      <c r="HRS103" s="8"/>
      <c r="HRT103" s="9"/>
      <c r="HRY103" s="11"/>
      <c r="HRZ103" s="8"/>
      <c r="HSA103" s="9"/>
      <c r="HSF103" s="11"/>
      <c r="HSG103" s="8"/>
      <c r="HSH103" s="9"/>
      <c r="HSM103" s="11"/>
      <c r="HSN103" s="8"/>
      <c r="HSO103" s="9"/>
      <c r="HST103" s="11"/>
      <c r="HSU103" s="8"/>
      <c r="HSV103" s="9"/>
      <c r="HTA103" s="11"/>
      <c r="HTB103" s="8"/>
      <c r="HTC103" s="9"/>
      <c r="HTH103" s="11"/>
      <c r="HTI103" s="8"/>
      <c r="HTJ103" s="9"/>
      <c r="HTO103" s="11"/>
      <c r="HTP103" s="8"/>
      <c r="HTQ103" s="9"/>
      <c r="HTV103" s="11"/>
      <c r="HTW103" s="8"/>
      <c r="HTX103" s="9"/>
      <c r="HUC103" s="11"/>
      <c r="HUD103" s="8"/>
      <c r="HUE103" s="9"/>
      <c r="HUJ103" s="11"/>
      <c r="HUK103" s="8"/>
      <c r="HUL103" s="9"/>
      <c r="HUQ103" s="11"/>
      <c r="HUR103" s="8"/>
      <c r="HUS103" s="9"/>
      <c r="HUX103" s="11"/>
      <c r="HUY103" s="8"/>
      <c r="HUZ103" s="9"/>
      <c r="HVE103" s="11"/>
      <c r="HVF103" s="8"/>
      <c r="HVG103" s="9"/>
      <c r="HVL103" s="11"/>
      <c r="HVM103" s="8"/>
      <c r="HVN103" s="9"/>
      <c r="HVS103" s="11"/>
      <c r="HVT103" s="8"/>
      <c r="HVU103" s="9"/>
      <c r="HVZ103" s="11"/>
      <c r="HWA103" s="8"/>
      <c r="HWB103" s="9"/>
      <c r="HWG103" s="11"/>
      <c r="HWH103" s="8"/>
      <c r="HWI103" s="9"/>
      <c r="HWN103" s="11"/>
      <c r="HWO103" s="8"/>
      <c r="HWP103" s="9"/>
      <c r="HWU103" s="11"/>
      <c r="HWV103" s="8"/>
      <c r="HWW103" s="9"/>
      <c r="HXB103" s="11"/>
      <c r="HXC103" s="8"/>
      <c r="HXD103" s="9"/>
      <c r="HXI103" s="11"/>
      <c r="HXJ103" s="8"/>
      <c r="HXK103" s="9"/>
      <c r="HXP103" s="11"/>
      <c r="HXQ103" s="8"/>
      <c r="HXR103" s="9"/>
      <c r="HXW103" s="11"/>
      <c r="HXX103" s="8"/>
      <c r="HXY103" s="9"/>
      <c r="HYD103" s="11"/>
      <c r="HYE103" s="8"/>
      <c r="HYF103" s="9"/>
      <c r="HYK103" s="11"/>
      <c r="HYL103" s="8"/>
      <c r="HYM103" s="9"/>
      <c r="HYR103" s="11"/>
      <c r="HYS103" s="8"/>
      <c r="HYT103" s="9"/>
      <c r="HYY103" s="11"/>
      <c r="HYZ103" s="8"/>
      <c r="HZA103" s="9"/>
      <c r="HZF103" s="11"/>
      <c r="HZG103" s="8"/>
      <c r="HZH103" s="9"/>
      <c r="HZM103" s="11"/>
      <c r="HZN103" s="8"/>
      <c r="HZO103" s="9"/>
      <c r="HZT103" s="11"/>
      <c r="HZU103" s="8"/>
      <c r="HZV103" s="9"/>
      <c r="IAA103" s="11"/>
      <c r="IAB103" s="8"/>
      <c r="IAC103" s="9"/>
      <c r="IAH103" s="11"/>
      <c r="IAI103" s="8"/>
      <c r="IAJ103" s="9"/>
      <c r="IAO103" s="11"/>
      <c r="IAP103" s="8"/>
      <c r="IAQ103" s="9"/>
      <c r="IAV103" s="11"/>
      <c r="IAW103" s="8"/>
      <c r="IAX103" s="9"/>
      <c r="IBC103" s="11"/>
      <c r="IBD103" s="8"/>
      <c r="IBE103" s="9"/>
      <c r="IBJ103" s="11"/>
      <c r="IBK103" s="8"/>
      <c r="IBL103" s="9"/>
      <c r="IBQ103" s="11"/>
      <c r="IBR103" s="8"/>
      <c r="IBS103" s="9"/>
      <c r="IBX103" s="11"/>
      <c r="IBY103" s="8"/>
      <c r="IBZ103" s="9"/>
      <c r="ICE103" s="11"/>
      <c r="ICF103" s="8"/>
      <c r="ICG103" s="9"/>
      <c r="ICL103" s="11"/>
      <c r="ICM103" s="8"/>
      <c r="ICN103" s="9"/>
      <c r="ICS103" s="11"/>
      <c r="ICT103" s="8"/>
      <c r="ICU103" s="9"/>
      <c r="ICZ103" s="11"/>
      <c r="IDA103" s="8"/>
      <c r="IDB103" s="9"/>
      <c r="IDG103" s="11"/>
      <c r="IDH103" s="8"/>
      <c r="IDI103" s="9"/>
      <c r="IDN103" s="11"/>
      <c r="IDO103" s="8"/>
      <c r="IDP103" s="9"/>
      <c r="IDU103" s="11"/>
      <c r="IDV103" s="8"/>
      <c r="IDW103" s="9"/>
      <c r="IEB103" s="11"/>
      <c r="IEC103" s="8"/>
      <c r="IED103" s="9"/>
      <c r="IEI103" s="11"/>
      <c r="IEJ103" s="8"/>
      <c r="IEK103" s="9"/>
      <c r="IEP103" s="11"/>
      <c r="IEQ103" s="8"/>
      <c r="IER103" s="9"/>
      <c r="IEW103" s="11"/>
      <c r="IEX103" s="8"/>
      <c r="IEY103" s="9"/>
      <c r="IFD103" s="11"/>
      <c r="IFE103" s="8"/>
      <c r="IFF103" s="9"/>
      <c r="IFK103" s="11"/>
      <c r="IFL103" s="8"/>
      <c r="IFM103" s="9"/>
      <c r="IFR103" s="11"/>
      <c r="IFS103" s="8"/>
      <c r="IFT103" s="9"/>
      <c r="IFY103" s="11"/>
      <c r="IFZ103" s="8"/>
      <c r="IGA103" s="9"/>
      <c r="IGF103" s="11"/>
      <c r="IGG103" s="8"/>
      <c r="IGH103" s="9"/>
      <c r="IGM103" s="11"/>
      <c r="IGN103" s="8"/>
      <c r="IGO103" s="9"/>
      <c r="IGT103" s="11"/>
      <c r="IGU103" s="8"/>
      <c r="IGV103" s="9"/>
      <c r="IHA103" s="11"/>
      <c r="IHB103" s="8"/>
      <c r="IHC103" s="9"/>
      <c r="IHH103" s="11"/>
      <c r="IHI103" s="8"/>
      <c r="IHJ103" s="9"/>
      <c r="IHO103" s="11"/>
      <c r="IHP103" s="8"/>
      <c r="IHQ103" s="9"/>
      <c r="IHV103" s="11"/>
      <c r="IHW103" s="8"/>
      <c r="IHX103" s="9"/>
      <c r="IIC103" s="11"/>
      <c r="IID103" s="8"/>
      <c r="IIE103" s="9"/>
      <c r="IIJ103" s="11"/>
      <c r="IIK103" s="8"/>
      <c r="IIL103" s="9"/>
      <c r="IIQ103" s="11"/>
      <c r="IIR103" s="8"/>
      <c r="IIS103" s="9"/>
      <c r="IIX103" s="11"/>
      <c r="IIY103" s="8"/>
      <c r="IIZ103" s="9"/>
      <c r="IJE103" s="11"/>
      <c r="IJF103" s="8"/>
      <c r="IJG103" s="9"/>
      <c r="IJL103" s="11"/>
      <c r="IJM103" s="8"/>
      <c r="IJN103" s="9"/>
      <c r="IJS103" s="11"/>
      <c r="IJT103" s="8"/>
      <c r="IJU103" s="9"/>
      <c r="IJZ103" s="11"/>
      <c r="IKA103" s="8"/>
      <c r="IKB103" s="9"/>
      <c r="IKG103" s="11"/>
      <c r="IKH103" s="8"/>
      <c r="IKI103" s="9"/>
      <c r="IKN103" s="11"/>
      <c r="IKO103" s="8"/>
      <c r="IKP103" s="9"/>
      <c r="IKU103" s="11"/>
      <c r="IKV103" s="8"/>
      <c r="IKW103" s="9"/>
      <c r="ILB103" s="11"/>
      <c r="ILC103" s="8"/>
      <c r="ILD103" s="9"/>
      <c r="ILI103" s="11"/>
      <c r="ILJ103" s="8"/>
      <c r="ILK103" s="9"/>
      <c r="ILP103" s="11"/>
      <c r="ILQ103" s="8"/>
      <c r="ILR103" s="9"/>
      <c r="ILW103" s="11"/>
      <c r="ILX103" s="8"/>
      <c r="ILY103" s="9"/>
      <c r="IMD103" s="11"/>
      <c r="IME103" s="8"/>
      <c r="IMF103" s="9"/>
      <c r="IMK103" s="11"/>
      <c r="IML103" s="8"/>
      <c r="IMM103" s="9"/>
      <c r="IMR103" s="11"/>
      <c r="IMS103" s="8"/>
      <c r="IMT103" s="9"/>
      <c r="IMY103" s="11"/>
      <c r="IMZ103" s="8"/>
      <c r="INA103" s="9"/>
      <c r="INF103" s="11"/>
      <c r="ING103" s="8"/>
      <c r="INH103" s="9"/>
      <c r="INM103" s="11"/>
      <c r="INN103" s="8"/>
      <c r="INO103" s="9"/>
      <c r="INT103" s="11"/>
      <c r="INU103" s="8"/>
      <c r="INV103" s="9"/>
      <c r="IOA103" s="11"/>
      <c r="IOB103" s="8"/>
      <c r="IOC103" s="9"/>
      <c r="IOH103" s="11"/>
      <c r="IOI103" s="8"/>
      <c r="IOJ103" s="9"/>
      <c r="IOO103" s="11"/>
      <c r="IOP103" s="8"/>
      <c r="IOQ103" s="9"/>
      <c r="IOV103" s="11"/>
      <c r="IOW103" s="8"/>
      <c r="IOX103" s="9"/>
      <c r="IPC103" s="11"/>
      <c r="IPD103" s="8"/>
      <c r="IPE103" s="9"/>
      <c r="IPJ103" s="11"/>
      <c r="IPK103" s="8"/>
      <c r="IPL103" s="9"/>
      <c r="IPQ103" s="11"/>
      <c r="IPR103" s="8"/>
      <c r="IPS103" s="9"/>
      <c r="IPX103" s="11"/>
      <c r="IPY103" s="8"/>
      <c r="IPZ103" s="9"/>
      <c r="IQE103" s="11"/>
      <c r="IQF103" s="8"/>
      <c r="IQG103" s="9"/>
      <c r="IQL103" s="11"/>
      <c r="IQM103" s="8"/>
      <c r="IQN103" s="9"/>
      <c r="IQS103" s="11"/>
      <c r="IQT103" s="8"/>
      <c r="IQU103" s="9"/>
      <c r="IQZ103" s="11"/>
      <c r="IRA103" s="8"/>
      <c r="IRB103" s="9"/>
      <c r="IRG103" s="11"/>
      <c r="IRH103" s="8"/>
      <c r="IRI103" s="9"/>
      <c r="IRN103" s="11"/>
      <c r="IRO103" s="8"/>
      <c r="IRP103" s="9"/>
      <c r="IRU103" s="11"/>
      <c r="IRV103" s="8"/>
      <c r="IRW103" s="9"/>
      <c r="ISB103" s="11"/>
      <c r="ISC103" s="8"/>
      <c r="ISD103" s="9"/>
      <c r="ISI103" s="11"/>
      <c r="ISJ103" s="8"/>
      <c r="ISK103" s="9"/>
      <c r="ISP103" s="11"/>
      <c r="ISQ103" s="8"/>
      <c r="ISR103" s="9"/>
      <c r="ISW103" s="11"/>
      <c r="ISX103" s="8"/>
      <c r="ISY103" s="9"/>
      <c r="ITD103" s="11"/>
      <c r="ITE103" s="8"/>
      <c r="ITF103" s="9"/>
      <c r="ITK103" s="11"/>
      <c r="ITL103" s="8"/>
      <c r="ITM103" s="9"/>
      <c r="ITR103" s="11"/>
      <c r="ITS103" s="8"/>
      <c r="ITT103" s="9"/>
      <c r="ITY103" s="11"/>
      <c r="ITZ103" s="8"/>
      <c r="IUA103" s="9"/>
      <c r="IUF103" s="11"/>
      <c r="IUG103" s="8"/>
      <c r="IUH103" s="9"/>
      <c r="IUM103" s="11"/>
      <c r="IUN103" s="8"/>
      <c r="IUO103" s="9"/>
      <c r="IUT103" s="11"/>
      <c r="IUU103" s="8"/>
      <c r="IUV103" s="9"/>
      <c r="IVA103" s="11"/>
      <c r="IVB103" s="8"/>
      <c r="IVC103" s="9"/>
      <c r="IVH103" s="11"/>
      <c r="IVI103" s="8"/>
      <c r="IVJ103" s="9"/>
      <c r="IVO103" s="11"/>
      <c r="IVP103" s="8"/>
      <c r="IVQ103" s="9"/>
      <c r="IVV103" s="11"/>
      <c r="IVW103" s="8"/>
      <c r="IVX103" s="9"/>
      <c r="IWC103" s="11"/>
      <c r="IWD103" s="8"/>
      <c r="IWE103" s="9"/>
      <c r="IWJ103" s="11"/>
      <c r="IWK103" s="8"/>
      <c r="IWL103" s="9"/>
      <c r="IWQ103" s="11"/>
      <c r="IWR103" s="8"/>
      <c r="IWS103" s="9"/>
      <c r="IWX103" s="11"/>
      <c r="IWY103" s="8"/>
      <c r="IWZ103" s="9"/>
      <c r="IXE103" s="11"/>
      <c r="IXF103" s="8"/>
      <c r="IXG103" s="9"/>
      <c r="IXL103" s="11"/>
      <c r="IXM103" s="8"/>
      <c r="IXN103" s="9"/>
      <c r="IXS103" s="11"/>
      <c r="IXT103" s="8"/>
      <c r="IXU103" s="9"/>
      <c r="IXZ103" s="11"/>
      <c r="IYA103" s="8"/>
      <c r="IYB103" s="9"/>
      <c r="IYG103" s="11"/>
      <c r="IYH103" s="8"/>
      <c r="IYI103" s="9"/>
      <c r="IYN103" s="11"/>
      <c r="IYO103" s="8"/>
      <c r="IYP103" s="9"/>
      <c r="IYU103" s="11"/>
      <c r="IYV103" s="8"/>
      <c r="IYW103" s="9"/>
      <c r="IZB103" s="11"/>
      <c r="IZC103" s="8"/>
      <c r="IZD103" s="9"/>
      <c r="IZI103" s="11"/>
      <c r="IZJ103" s="8"/>
      <c r="IZK103" s="9"/>
      <c r="IZP103" s="11"/>
      <c r="IZQ103" s="8"/>
      <c r="IZR103" s="9"/>
      <c r="IZW103" s="11"/>
      <c r="IZX103" s="8"/>
      <c r="IZY103" s="9"/>
      <c r="JAD103" s="11"/>
      <c r="JAE103" s="8"/>
      <c r="JAF103" s="9"/>
      <c r="JAK103" s="11"/>
      <c r="JAL103" s="8"/>
      <c r="JAM103" s="9"/>
      <c r="JAR103" s="11"/>
      <c r="JAS103" s="8"/>
      <c r="JAT103" s="9"/>
      <c r="JAY103" s="11"/>
      <c r="JAZ103" s="8"/>
      <c r="JBA103" s="9"/>
      <c r="JBF103" s="11"/>
      <c r="JBG103" s="8"/>
      <c r="JBH103" s="9"/>
      <c r="JBM103" s="11"/>
      <c r="JBN103" s="8"/>
      <c r="JBO103" s="9"/>
      <c r="JBT103" s="11"/>
      <c r="JBU103" s="8"/>
      <c r="JBV103" s="9"/>
      <c r="JCA103" s="11"/>
      <c r="JCB103" s="8"/>
      <c r="JCC103" s="9"/>
      <c r="JCH103" s="11"/>
      <c r="JCI103" s="8"/>
      <c r="JCJ103" s="9"/>
      <c r="JCO103" s="11"/>
      <c r="JCP103" s="8"/>
      <c r="JCQ103" s="9"/>
      <c r="JCV103" s="11"/>
      <c r="JCW103" s="8"/>
      <c r="JCX103" s="9"/>
      <c r="JDC103" s="11"/>
      <c r="JDD103" s="8"/>
      <c r="JDE103" s="9"/>
      <c r="JDJ103" s="11"/>
      <c r="JDK103" s="8"/>
      <c r="JDL103" s="9"/>
      <c r="JDQ103" s="11"/>
      <c r="JDR103" s="8"/>
      <c r="JDS103" s="9"/>
      <c r="JDX103" s="11"/>
      <c r="JDY103" s="8"/>
      <c r="JDZ103" s="9"/>
      <c r="JEE103" s="11"/>
      <c r="JEF103" s="8"/>
      <c r="JEG103" s="9"/>
      <c r="JEL103" s="11"/>
      <c r="JEM103" s="8"/>
      <c r="JEN103" s="9"/>
      <c r="JES103" s="11"/>
      <c r="JET103" s="8"/>
      <c r="JEU103" s="9"/>
      <c r="JEZ103" s="11"/>
      <c r="JFA103" s="8"/>
      <c r="JFB103" s="9"/>
      <c r="JFG103" s="11"/>
      <c r="JFH103" s="8"/>
      <c r="JFI103" s="9"/>
      <c r="JFN103" s="11"/>
      <c r="JFO103" s="8"/>
      <c r="JFP103" s="9"/>
      <c r="JFU103" s="11"/>
      <c r="JFV103" s="8"/>
      <c r="JFW103" s="9"/>
      <c r="JGB103" s="11"/>
      <c r="JGC103" s="8"/>
      <c r="JGD103" s="9"/>
      <c r="JGI103" s="11"/>
      <c r="JGJ103" s="8"/>
      <c r="JGK103" s="9"/>
      <c r="JGP103" s="11"/>
      <c r="JGQ103" s="8"/>
      <c r="JGR103" s="9"/>
      <c r="JGW103" s="11"/>
      <c r="JGX103" s="8"/>
      <c r="JGY103" s="9"/>
      <c r="JHD103" s="11"/>
      <c r="JHE103" s="8"/>
      <c r="JHF103" s="9"/>
      <c r="JHK103" s="11"/>
      <c r="JHL103" s="8"/>
      <c r="JHM103" s="9"/>
      <c r="JHR103" s="11"/>
      <c r="JHS103" s="8"/>
      <c r="JHT103" s="9"/>
      <c r="JHY103" s="11"/>
      <c r="JHZ103" s="8"/>
      <c r="JIA103" s="9"/>
      <c r="JIF103" s="11"/>
      <c r="JIG103" s="8"/>
      <c r="JIH103" s="9"/>
      <c r="JIM103" s="11"/>
      <c r="JIN103" s="8"/>
      <c r="JIO103" s="9"/>
      <c r="JIT103" s="11"/>
      <c r="JIU103" s="8"/>
      <c r="JIV103" s="9"/>
      <c r="JJA103" s="11"/>
      <c r="JJB103" s="8"/>
      <c r="JJC103" s="9"/>
      <c r="JJH103" s="11"/>
      <c r="JJI103" s="8"/>
      <c r="JJJ103" s="9"/>
      <c r="JJO103" s="11"/>
      <c r="JJP103" s="8"/>
      <c r="JJQ103" s="9"/>
      <c r="JJV103" s="11"/>
      <c r="JJW103" s="8"/>
      <c r="JJX103" s="9"/>
      <c r="JKC103" s="11"/>
      <c r="JKD103" s="8"/>
      <c r="JKE103" s="9"/>
      <c r="JKJ103" s="11"/>
      <c r="JKK103" s="8"/>
      <c r="JKL103" s="9"/>
      <c r="JKQ103" s="11"/>
      <c r="JKR103" s="8"/>
      <c r="JKS103" s="9"/>
      <c r="JKX103" s="11"/>
      <c r="JKY103" s="8"/>
      <c r="JKZ103" s="9"/>
      <c r="JLE103" s="11"/>
      <c r="JLF103" s="8"/>
      <c r="JLG103" s="9"/>
      <c r="JLL103" s="11"/>
      <c r="JLM103" s="8"/>
      <c r="JLN103" s="9"/>
      <c r="JLS103" s="11"/>
      <c r="JLT103" s="8"/>
      <c r="JLU103" s="9"/>
      <c r="JLZ103" s="11"/>
      <c r="JMA103" s="8"/>
      <c r="JMB103" s="9"/>
      <c r="JMG103" s="11"/>
      <c r="JMH103" s="8"/>
      <c r="JMI103" s="9"/>
      <c r="JMN103" s="11"/>
      <c r="JMO103" s="8"/>
      <c r="JMP103" s="9"/>
      <c r="JMU103" s="11"/>
      <c r="JMV103" s="8"/>
      <c r="JMW103" s="9"/>
      <c r="JNB103" s="11"/>
      <c r="JNC103" s="8"/>
      <c r="JND103" s="9"/>
      <c r="JNI103" s="11"/>
      <c r="JNJ103" s="8"/>
      <c r="JNK103" s="9"/>
      <c r="JNP103" s="11"/>
      <c r="JNQ103" s="8"/>
      <c r="JNR103" s="9"/>
      <c r="JNW103" s="11"/>
      <c r="JNX103" s="8"/>
      <c r="JNY103" s="9"/>
      <c r="JOD103" s="11"/>
      <c r="JOE103" s="8"/>
      <c r="JOF103" s="9"/>
      <c r="JOK103" s="11"/>
      <c r="JOL103" s="8"/>
      <c r="JOM103" s="9"/>
      <c r="JOR103" s="11"/>
      <c r="JOS103" s="8"/>
      <c r="JOT103" s="9"/>
      <c r="JOY103" s="11"/>
      <c r="JOZ103" s="8"/>
      <c r="JPA103" s="9"/>
      <c r="JPF103" s="11"/>
      <c r="JPG103" s="8"/>
      <c r="JPH103" s="9"/>
      <c r="JPM103" s="11"/>
      <c r="JPN103" s="8"/>
      <c r="JPO103" s="9"/>
      <c r="JPT103" s="11"/>
      <c r="JPU103" s="8"/>
      <c r="JPV103" s="9"/>
      <c r="JQA103" s="11"/>
      <c r="JQB103" s="8"/>
      <c r="JQC103" s="9"/>
      <c r="JQH103" s="11"/>
      <c r="JQI103" s="8"/>
      <c r="JQJ103" s="9"/>
      <c r="JQO103" s="11"/>
      <c r="JQP103" s="8"/>
      <c r="JQQ103" s="9"/>
      <c r="JQV103" s="11"/>
      <c r="JQW103" s="8"/>
      <c r="JQX103" s="9"/>
      <c r="JRC103" s="11"/>
      <c r="JRD103" s="8"/>
      <c r="JRE103" s="9"/>
      <c r="JRJ103" s="11"/>
      <c r="JRK103" s="8"/>
      <c r="JRL103" s="9"/>
      <c r="JRQ103" s="11"/>
      <c r="JRR103" s="8"/>
      <c r="JRS103" s="9"/>
      <c r="JRX103" s="11"/>
      <c r="JRY103" s="8"/>
      <c r="JRZ103" s="9"/>
      <c r="JSE103" s="11"/>
      <c r="JSF103" s="8"/>
      <c r="JSG103" s="9"/>
      <c r="JSL103" s="11"/>
      <c r="JSM103" s="8"/>
      <c r="JSN103" s="9"/>
      <c r="JSS103" s="11"/>
      <c r="JST103" s="8"/>
      <c r="JSU103" s="9"/>
      <c r="JSZ103" s="11"/>
      <c r="JTA103" s="8"/>
      <c r="JTB103" s="9"/>
      <c r="JTG103" s="11"/>
      <c r="JTH103" s="8"/>
      <c r="JTI103" s="9"/>
      <c r="JTN103" s="11"/>
      <c r="JTO103" s="8"/>
      <c r="JTP103" s="9"/>
      <c r="JTU103" s="11"/>
      <c r="JTV103" s="8"/>
      <c r="JTW103" s="9"/>
      <c r="JUB103" s="11"/>
      <c r="JUC103" s="8"/>
      <c r="JUD103" s="9"/>
      <c r="JUI103" s="11"/>
      <c r="JUJ103" s="8"/>
      <c r="JUK103" s="9"/>
      <c r="JUP103" s="11"/>
      <c r="JUQ103" s="8"/>
      <c r="JUR103" s="9"/>
      <c r="JUW103" s="11"/>
      <c r="JUX103" s="8"/>
      <c r="JUY103" s="9"/>
      <c r="JVD103" s="11"/>
      <c r="JVE103" s="8"/>
      <c r="JVF103" s="9"/>
      <c r="JVK103" s="11"/>
      <c r="JVL103" s="8"/>
      <c r="JVM103" s="9"/>
      <c r="JVR103" s="11"/>
      <c r="JVS103" s="8"/>
      <c r="JVT103" s="9"/>
      <c r="JVY103" s="11"/>
      <c r="JVZ103" s="8"/>
      <c r="JWA103" s="9"/>
      <c r="JWF103" s="11"/>
      <c r="JWG103" s="8"/>
      <c r="JWH103" s="9"/>
      <c r="JWM103" s="11"/>
      <c r="JWN103" s="8"/>
      <c r="JWO103" s="9"/>
      <c r="JWT103" s="11"/>
      <c r="JWU103" s="8"/>
      <c r="JWV103" s="9"/>
      <c r="JXA103" s="11"/>
      <c r="JXB103" s="8"/>
      <c r="JXC103" s="9"/>
      <c r="JXH103" s="11"/>
      <c r="JXI103" s="8"/>
      <c r="JXJ103" s="9"/>
      <c r="JXO103" s="11"/>
      <c r="JXP103" s="8"/>
      <c r="JXQ103" s="9"/>
      <c r="JXV103" s="11"/>
      <c r="JXW103" s="8"/>
      <c r="JXX103" s="9"/>
      <c r="JYC103" s="11"/>
      <c r="JYD103" s="8"/>
      <c r="JYE103" s="9"/>
      <c r="JYJ103" s="11"/>
      <c r="JYK103" s="8"/>
      <c r="JYL103" s="9"/>
      <c r="JYQ103" s="11"/>
      <c r="JYR103" s="8"/>
      <c r="JYS103" s="9"/>
      <c r="JYX103" s="11"/>
      <c r="JYY103" s="8"/>
      <c r="JYZ103" s="9"/>
      <c r="JZE103" s="11"/>
      <c r="JZF103" s="8"/>
      <c r="JZG103" s="9"/>
      <c r="JZL103" s="11"/>
      <c r="JZM103" s="8"/>
      <c r="JZN103" s="9"/>
      <c r="JZS103" s="11"/>
      <c r="JZT103" s="8"/>
      <c r="JZU103" s="9"/>
      <c r="JZZ103" s="11"/>
      <c r="KAA103" s="8"/>
      <c r="KAB103" s="9"/>
      <c r="KAG103" s="11"/>
      <c r="KAH103" s="8"/>
      <c r="KAI103" s="9"/>
      <c r="KAN103" s="11"/>
      <c r="KAO103" s="8"/>
      <c r="KAP103" s="9"/>
      <c r="KAU103" s="11"/>
      <c r="KAV103" s="8"/>
      <c r="KAW103" s="9"/>
      <c r="KBB103" s="11"/>
      <c r="KBC103" s="8"/>
      <c r="KBD103" s="9"/>
      <c r="KBI103" s="11"/>
      <c r="KBJ103" s="8"/>
      <c r="KBK103" s="9"/>
      <c r="KBP103" s="11"/>
      <c r="KBQ103" s="8"/>
      <c r="KBR103" s="9"/>
      <c r="KBW103" s="11"/>
      <c r="KBX103" s="8"/>
      <c r="KBY103" s="9"/>
      <c r="KCD103" s="11"/>
      <c r="KCE103" s="8"/>
      <c r="KCF103" s="9"/>
      <c r="KCK103" s="11"/>
      <c r="KCL103" s="8"/>
      <c r="KCM103" s="9"/>
      <c r="KCR103" s="11"/>
      <c r="KCS103" s="8"/>
      <c r="KCT103" s="9"/>
      <c r="KCY103" s="11"/>
      <c r="KCZ103" s="8"/>
      <c r="KDA103" s="9"/>
      <c r="KDF103" s="11"/>
      <c r="KDG103" s="8"/>
      <c r="KDH103" s="9"/>
      <c r="KDM103" s="11"/>
      <c r="KDN103" s="8"/>
      <c r="KDO103" s="9"/>
      <c r="KDT103" s="11"/>
      <c r="KDU103" s="8"/>
      <c r="KDV103" s="9"/>
      <c r="KEA103" s="11"/>
      <c r="KEB103" s="8"/>
      <c r="KEC103" s="9"/>
      <c r="KEH103" s="11"/>
      <c r="KEI103" s="8"/>
      <c r="KEJ103" s="9"/>
      <c r="KEO103" s="11"/>
      <c r="KEP103" s="8"/>
      <c r="KEQ103" s="9"/>
      <c r="KEV103" s="11"/>
      <c r="KEW103" s="8"/>
      <c r="KEX103" s="9"/>
      <c r="KFC103" s="11"/>
      <c r="KFD103" s="8"/>
      <c r="KFE103" s="9"/>
      <c r="KFJ103" s="11"/>
      <c r="KFK103" s="8"/>
      <c r="KFL103" s="9"/>
      <c r="KFQ103" s="11"/>
      <c r="KFR103" s="8"/>
      <c r="KFS103" s="9"/>
      <c r="KFX103" s="11"/>
      <c r="KFY103" s="8"/>
      <c r="KFZ103" s="9"/>
      <c r="KGE103" s="11"/>
      <c r="KGF103" s="8"/>
      <c r="KGG103" s="9"/>
      <c r="KGL103" s="11"/>
      <c r="KGM103" s="8"/>
      <c r="KGN103" s="9"/>
      <c r="KGS103" s="11"/>
      <c r="KGT103" s="8"/>
      <c r="KGU103" s="9"/>
      <c r="KGZ103" s="11"/>
      <c r="KHA103" s="8"/>
      <c r="KHB103" s="9"/>
      <c r="KHG103" s="11"/>
      <c r="KHH103" s="8"/>
      <c r="KHI103" s="9"/>
      <c r="KHN103" s="11"/>
      <c r="KHO103" s="8"/>
      <c r="KHP103" s="9"/>
      <c r="KHU103" s="11"/>
      <c r="KHV103" s="8"/>
      <c r="KHW103" s="9"/>
      <c r="KIB103" s="11"/>
      <c r="KIC103" s="8"/>
      <c r="KID103" s="9"/>
      <c r="KII103" s="11"/>
      <c r="KIJ103" s="8"/>
      <c r="KIK103" s="9"/>
      <c r="KIP103" s="11"/>
      <c r="KIQ103" s="8"/>
      <c r="KIR103" s="9"/>
      <c r="KIW103" s="11"/>
      <c r="KIX103" s="8"/>
      <c r="KIY103" s="9"/>
      <c r="KJD103" s="11"/>
      <c r="KJE103" s="8"/>
      <c r="KJF103" s="9"/>
      <c r="KJK103" s="11"/>
      <c r="KJL103" s="8"/>
      <c r="KJM103" s="9"/>
      <c r="KJR103" s="11"/>
      <c r="KJS103" s="8"/>
      <c r="KJT103" s="9"/>
      <c r="KJY103" s="11"/>
      <c r="KJZ103" s="8"/>
      <c r="KKA103" s="9"/>
      <c r="KKF103" s="11"/>
      <c r="KKG103" s="8"/>
      <c r="KKH103" s="9"/>
      <c r="KKM103" s="11"/>
      <c r="KKN103" s="8"/>
      <c r="KKO103" s="9"/>
      <c r="KKT103" s="11"/>
      <c r="KKU103" s="8"/>
      <c r="KKV103" s="9"/>
      <c r="KLA103" s="11"/>
      <c r="KLB103" s="8"/>
      <c r="KLC103" s="9"/>
      <c r="KLH103" s="11"/>
      <c r="KLI103" s="8"/>
      <c r="KLJ103" s="9"/>
      <c r="KLO103" s="11"/>
      <c r="KLP103" s="8"/>
      <c r="KLQ103" s="9"/>
      <c r="KLV103" s="11"/>
      <c r="KLW103" s="8"/>
      <c r="KLX103" s="9"/>
      <c r="KMC103" s="11"/>
      <c r="KMD103" s="8"/>
      <c r="KME103" s="9"/>
      <c r="KMJ103" s="11"/>
      <c r="KMK103" s="8"/>
      <c r="KML103" s="9"/>
      <c r="KMQ103" s="11"/>
      <c r="KMR103" s="8"/>
      <c r="KMS103" s="9"/>
      <c r="KMX103" s="11"/>
      <c r="KMY103" s="8"/>
      <c r="KMZ103" s="9"/>
      <c r="KNE103" s="11"/>
      <c r="KNF103" s="8"/>
      <c r="KNG103" s="9"/>
      <c r="KNL103" s="11"/>
      <c r="KNM103" s="8"/>
      <c r="KNN103" s="9"/>
      <c r="KNS103" s="11"/>
      <c r="KNT103" s="8"/>
      <c r="KNU103" s="9"/>
      <c r="KNZ103" s="11"/>
      <c r="KOA103" s="8"/>
      <c r="KOB103" s="9"/>
      <c r="KOG103" s="11"/>
      <c r="KOH103" s="8"/>
      <c r="KOI103" s="9"/>
      <c r="KON103" s="11"/>
      <c r="KOO103" s="8"/>
      <c r="KOP103" s="9"/>
      <c r="KOU103" s="11"/>
      <c r="KOV103" s="8"/>
      <c r="KOW103" s="9"/>
      <c r="KPB103" s="11"/>
      <c r="KPC103" s="8"/>
      <c r="KPD103" s="9"/>
      <c r="KPI103" s="11"/>
      <c r="KPJ103" s="8"/>
      <c r="KPK103" s="9"/>
      <c r="KPP103" s="11"/>
      <c r="KPQ103" s="8"/>
      <c r="KPR103" s="9"/>
      <c r="KPW103" s="11"/>
      <c r="KPX103" s="8"/>
      <c r="KPY103" s="9"/>
      <c r="KQD103" s="11"/>
      <c r="KQE103" s="8"/>
      <c r="KQF103" s="9"/>
      <c r="KQK103" s="11"/>
      <c r="KQL103" s="8"/>
      <c r="KQM103" s="9"/>
      <c r="KQR103" s="11"/>
      <c r="KQS103" s="8"/>
      <c r="KQT103" s="9"/>
      <c r="KQY103" s="11"/>
      <c r="KQZ103" s="8"/>
      <c r="KRA103" s="9"/>
      <c r="KRF103" s="11"/>
      <c r="KRG103" s="8"/>
      <c r="KRH103" s="9"/>
      <c r="KRM103" s="11"/>
      <c r="KRN103" s="8"/>
      <c r="KRO103" s="9"/>
      <c r="KRT103" s="11"/>
      <c r="KRU103" s="8"/>
      <c r="KRV103" s="9"/>
      <c r="KSA103" s="11"/>
      <c r="KSB103" s="8"/>
      <c r="KSC103" s="9"/>
      <c r="KSH103" s="11"/>
      <c r="KSI103" s="8"/>
      <c r="KSJ103" s="9"/>
      <c r="KSO103" s="11"/>
      <c r="KSP103" s="8"/>
      <c r="KSQ103" s="9"/>
      <c r="KSV103" s="11"/>
      <c r="KSW103" s="8"/>
      <c r="KSX103" s="9"/>
      <c r="KTC103" s="11"/>
      <c r="KTD103" s="8"/>
      <c r="KTE103" s="9"/>
      <c r="KTJ103" s="11"/>
      <c r="KTK103" s="8"/>
      <c r="KTL103" s="9"/>
      <c r="KTQ103" s="11"/>
      <c r="KTR103" s="8"/>
      <c r="KTS103" s="9"/>
      <c r="KTX103" s="11"/>
      <c r="KTY103" s="8"/>
      <c r="KTZ103" s="9"/>
      <c r="KUE103" s="11"/>
      <c r="KUF103" s="8"/>
      <c r="KUG103" s="9"/>
      <c r="KUL103" s="11"/>
      <c r="KUM103" s="8"/>
      <c r="KUN103" s="9"/>
      <c r="KUS103" s="11"/>
      <c r="KUT103" s="8"/>
      <c r="KUU103" s="9"/>
      <c r="KUZ103" s="11"/>
      <c r="KVA103" s="8"/>
      <c r="KVB103" s="9"/>
      <c r="KVG103" s="11"/>
      <c r="KVH103" s="8"/>
      <c r="KVI103" s="9"/>
      <c r="KVN103" s="11"/>
      <c r="KVO103" s="8"/>
      <c r="KVP103" s="9"/>
      <c r="KVU103" s="11"/>
      <c r="KVV103" s="8"/>
      <c r="KVW103" s="9"/>
      <c r="KWB103" s="11"/>
      <c r="KWC103" s="8"/>
      <c r="KWD103" s="9"/>
      <c r="KWI103" s="11"/>
      <c r="KWJ103" s="8"/>
      <c r="KWK103" s="9"/>
      <c r="KWP103" s="11"/>
      <c r="KWQ103" s="8"/>
      <c r="KWR103" s="9"/>
      <c r="KWW103" s="11"/>
      <c r="KWX103" s="8"/>
      <c r="KWY103" s="9"/>
      <c r="KXD103" s="11"/>
      <c r="KXE103" s="8"/>
      <c r="KXF103" s="9"/>
      <c r="KXK103" s="11"/>
      <c r="KXL103" s="8"/>
      <c r="KXM103" s="9"/>
      <c r="KXR103" s="11"/>
      <c r="KXS103" s="8"/>
      <c r="KXT103" s="9"/>
      <c r="KXY103" s="11"/>
      <c r="KXZ103" s="8"/>
      <c r="KYA103" s="9"/>
      <c r="KYF103" s="11"/>
      <c r="KYG103" s="8"/>
      <c r="KYH103" s="9"/>
      <c r="KYM103" s="11"/>
      <c r="KYN103" s="8"/>
      <c r="KYO103" s="9"/>
      <c r="KYT103" s="11"/>
      <c r="KYU103" s="8"/>
      <c r="KYV103" s="9"/>
      <c r="KZA103" s="11"/>
      <c r="KZB103" s="8"/>
      <c r="KZC103" s="9"/>
      <c r="KZH103" s="11"/>
      <c r="KZI103" s="8"/>
      <c r="KZJ103" s="9"/>
      <c r="KZO103" s="11"/>
      <c r="KZP103" s="8"/>
      <c r="KZQ103" s="9"/>
      <c r="KZV103" s="11"/>
      <c r="KZW103" s="8"/>
      <c r="KZX103" s="9"/>
      <c r="LAC103" s="11"/>
      <c r="LAD103" s="8"/>
      <c r="LAE103" s="9"/>
      <c r="LAJ103" s="11"/>
      <c r="LAK103" s="8"/>
      <c r="LAL103" s="9"/>
      <c r="LAQ103" s="11"/>
      <c r="LAR103" s="8"/>
      <c r="LAS103" s="9"/>
      <c r="LAX103" s="11"/>
      <c r="LAY103" s="8"/>
      <c r="LAZ103" s="9"/>
      <c r="LBE103" s="11"/>
      <c r="LBF103" s="8"/>
      <c r="LBG103" s="9"/>
      <c r="LBL103" s="11"/>
      <c r="LBM103" s="8"/>
      <c r="LBN103" s="9"/>
      <c r="LBS103" s="11"/>
      <c r="LBT103" s="8"/>
      <c r="LBU103" s="9"/>
      <c r="LBZ103" s="11"/>
      <c r="LCA103" s="8"/>
      <c r="LCB103" s="9"/>
      <c r="LCG103" s="11"/>
      <c r="LCH103" s="8"/>
      <c r="LCI103" s="9"/>
      <c r="LCN103" s="11"/>
      <c r="LCO103" s="8"/>
      <c r="LCP103" s="9"/>
      <c r="LCU103" s="11"/>
      <c r="LCV103" s="8"/>
      <c r="LCW103" s="9"/>
      <c r="LDB103" s="11"/>
      <c r="LDC103" s="8"/>
      <c r="LDD103" s="9"/>
      <c r="LDI103" s="11"/>
      <c r="LDJ103" s="8"/>
      <c r="LDK103" s="9"/>
      <c r="LDP103" s="11"/>
      <c r="LDQ103" s="8"/>
      <c r="LDR103" s="9"/>
      <c r="LDW103" s="11"/>
      <c r="LDX103" s="8"/>
      <c r="LDY103" s="9"/>
      <c r="LED103" s="11"/>
      <c r="LEE103" s="8"/>
      <c r="LEF103" s="9"/>
      <c r="LEK103" s="11"/>
      <c r="LEL103" s="8"/>
      <c r="LEM103" s="9"/>
      <c r="LER103" s="11"/>
      <c r="LES103" s="8"/>
      <c r="LET103" s="9"/>
      <c r="LEY103" s="11"/>
      <c r="LEZ103" s="8"/>
      <c r="LFA103" s="9"/>
      <c r="LFF103" s="11"/>
      <c r="LFG103" s="8"/>
      <c r="LFH103" s="9"/>
      <c r="LFM103" s="11"/>
      <c r="LFN103" s="8"/>
      <c r="LFO103" s="9"/>
      <c r="LFT103" s="11"/>
      <c r="LFU103" s="8"/>
      <c r="LFV103" s="9"/>
      <c r="LGA103" s="11"/>
      <c r="LGB103" s="8"/>
      <c r="LGC103" s="9"/>
      <c r="LGH103" s="11"/>
      <c r="LGI103" s="8"/>
      <c r="LGJ103" s="9"/>
      <c r="LGO103" s="11"/>
      <c r="LGP103" s="8"/>
      <c r="LGQ103" s="9"/>
      <c r="LGV103" s="11"/>
      <c r="LGW103" s="8"/>
      <c r="LGX103" s="9"/>
      <c r="LHC103" s="11"/>
      <c r="LHD103" s="8"/>
      <c r="LHE103" s="9"/>
      <c r="LHJ103" s="11"/>
      <c r="LHK103" s="8"/>
      <c r="LHL103" s="9"/>
      <c r="LHQ103" s="11"/>
      <c r="LHR103" s="8"/>
      <c r="LHS103" s="9"/>
      <c r="LHX103" s="11"/>
      <c r="LHY103" s="8"/>
      <c r="LHZ103" s="9"/>
      <c r="LIE103" s="11"/>
      <c r="LIF103" s="8"/>
      <c r="LIG103" s="9"/>
      <c r="LIL103" s="11"/>
      <c r="LIM103" s="8"/>
      <c r="LIN103" s="9"/>
      <c r="LIS103" s="11"/>
      <c r="LIT103" s="8"/>
      <c r="LIU103" s="9"/>
      <c r="LIZ103" s="11"/>
      <c r="LJA103" s="8"/>
      <c r="LJB103" s="9"/>
      <c r="LJG103" s="11"/>
      <c r="LJH103" s="8"/>
      <c r="LJI103" s="9"/>
      <c r="LJN103" s="11"/>
      <c r="LJO103" s="8"/>
      <c r="LJP103" s="9"/>
      <c r="LJU103" s="11"/>
      <c r="LJV103" s="8"/>
      <c r="LJW103" s="9"/>
      <c r="LKB103" s="11"/>
      <c r="LKC103" s="8"/>
      <c r="LKD103" s="9"/>
      <c r="LKI103" s="11"/>
      <c r="LKJ103" s="8"/>
      <c r="LKK103" s="9"/>
      <c r="LKP103" s="11"/>
      <c r="LKQ103" s="8"/>
      <c r="LKR103" s="9"/>
      <c r="LKW103" s="11"/>
      <c r="LKX103" s="8"/>
      <c r="LKY103" s="9"/>
      <c r="LLD103" s="11"/>
      <c r="LLE103" s="8"/>
      <c r="LLF103" s="9"/>
      <c r="LLK103" s="11"/>
      <c r="LLL103" s="8"/>
      <c r="LLM103" s="9"/>
      <c r="LLR103" s="11"/>
      <c r="LLS103" s="8"/>
      <c r="LLT103" s="9"/>
      <c r="LLY103" s="11"/>
      <c r="LLZ103" s="8"/>
      <c r="LMA103" s="9"/>
      <c r="LMF103" s="11"/>
      <c r="LMG103" s="8"/>
      <c r="LMH103" s="9"/>
      <c r="LMM103" s="11"/>
      <c r="LMN103" s="8"/>
      <c r="LMO103" s="9"/>
      <c r="LMT103" s="11"/>
      <c r="LMU103" s="8"/>
      <c r="LMV103" s="9"/>
      <c r="LNA103" s="11"/>
      <c r="LNB103" s="8"/>
      <c r="LNC103" s="9"/>
      <c r="LNH103" s="11"/>
      <c r="LNI103" s="8"/>
      <c r="LNJ103" s="9"/>
      <c r="LNO103" s="11"/>
      <c r="LNP103" s="8"/>
      <c r="LNQ103" s="9"/>
      <c r="LNV103" s="11"/>
      <c r="LNW103" s="8"/>
      <c r="LNX103" s="9"/>
      <c r="LOC103" s="11"/>
      <c r="LOD103" s="8"/>
      <c r="LOE103" s="9"/>
      <c r="LOJ103" s="11"/>
      <c r="LOK103" s="8"/>
      <c r="LOL103" s="9"/>
      <c r="LOQ103" s="11"/>
      <c r="LOR103" s="8"/>
      <c r="LOS103" s="9"/>
      <c r="LOX103" s="11"/>
      <c r="LOY103" s="8"/>
      <c r="LOZ103" s="9"/>
      <c r="LPE103" s="11"/>
      <c r="LPF103" s="8"/>
      <c r="LPG103" s="9"/>
      <c r="LPL103" s="11"/>
      <c r="LPM103" s="8"/>
      <c r="LPN103" s="9"/>
      <c r="LPS103" s="11"/>
      <c r="LPT103" s="8"/>
      <c r="LPU103" s="9"/>
      <c r="LPZ103" s="11"/>
      <c r="LQA103" s="8"/>
      <c r="LQB103" s="9"/>
      <c r="LQG103" s="11"/>
      <c r="LQH103" s="8"/>
      <c r="LQI103" s="9"/>
      <c r="LQN103" s="11"/>
      <c r="LQO103" s="8"/>
      <c r="LQP103" s="9"/>
      <c r="LQU103" s="11"/>
      <c r="LQV103" s="8"/>
      <c r="LQW103" s="9"/>
      <c r="LRB103" s="11"/>
      <c r="LRC103" s="8"/>
      <c r="LRD103" s="9"/>
      <c r="LRI103" s="11"/>
      <c r="LRJ103" s="8"/>
      <c r="LRK103" s="9"/>
      <c r="LRP103" s="11"/>
      <c r="LRQ103" s="8"/>
      <c r="LRR103" s="9"/>
      <c r="LRW103" s="11"/>
      <c r="LRX103" s="8"/>
      <c r="LRY103" s="9"/>
      <c r="LSD103" s="11"/>
      <c r="LSE103" s="8"/>
      <c r="LSF103" s="9"/>
      <c r="LSK103" s="11"/>
      <c r="LSL103" s="8"/>
      <c r="LSM103" s="9"/>
      <c r="LSR103" s="11"/>
      <c r="LSS103" s="8"/>
      <c r="LST103" s="9"/>
      <c r="LSY103" s="11"/>
      <c r="LSZ103" s="8"/>
      <c r="LTA103" s="9"/>
      <c r="LTF103" s="11"/>
      <c r="LTG103" s="8"/>
      <c r="LTH103" s="9"/>
      <c r="LTM103" s="11"/>
      <c r="LTN103" s="8"/>
      <c r="LTO103" s="9"/>
      <c r="LTT103" s="11"/>
      <c r="LTU103" s="8"/>
      <c r="LTV103" s="9"/>
      <c r="LUA103" s="11"/>
      <c r="LUB103" s="8"/>
      <c r="LUC103" s="9"/>
      <c r="LUH103" s="11"/>
      <c r="LUI103" s="8"/>
      <c r="LUJ103" s="9"/>
      <c r="LUO103" s="11"/>
      <c r="LUP103" s="8"/>
      <c r="LUQ103" s="9"/>
      <c r="LUV103" s="11"/>
      <c r="LUW103" s="8"/>
      <c r="LUX103" s="9"/>
      <c r="LVC103" s="11"/>
      <c r="LVD103" s="8"/>
      <c r="LVE103" s="9"/>
      <c r="LVJ103" s="11"/>
      <c r="LVK103" s="8"/>
      <c r="LVL103" s="9"/>
      <c r="LVQ103" s="11"/>
      <c r="LVR103" s="8"/>
      <c r="LVS103" s="9"/>
      <c r="LVX103" s="11"/>
      <c r="LVY103" s="8"/>
      <c r="LVZ103" s="9"/>
      <c r="LWE103" s="11"/>
      <c r="LWF103" s="8"/>
      <c r="LWG103" s="9"/>
      <c r="LWL103" s="11"/>
      <c r="LWM103" s="8"/>
      <c r="LWN103" s="9"/>
      <c r="LWS103" s="11"/>
      <c r="LWT103" s="8"/>
      <c r="LWU103" s="9"/>
      <c r="LWZ103" s="11"/>
      <c r="LXA103" s="8"/>
      <c r="LXB103" s="9"/>
      <c r="LXG103" s="11"/>
      <c r="LXH103" s="8"/>
      <c r="LXI103" s="9"/>
      <c r="LXN103" s="11"/>
      <c r="LXO103" s="8"/>
      <c r="LXP103" s="9"/>
      <c r="LXU103" s="11"/>
      <c r="LXV103" s="8"/>
      <c r="LXW103" s="9"/>
      <c r="LYB103" s="11"/>
      <c r="LYC103" s="8"/>
      <c r="LYD103" s="9"/>
      <c r="LYI103" s="11"/>
      <c r="LYJ103" s="8"/>
      <c r="LYK103" s="9"/>
      <c r="LYP103" s="11"/>
      <c r="LYQ103" s="8"/>
      <c r="LYR103" s="9"/>
      <c r="LYW103" s="11"/>
      <c r="LYX103" s="8"/>
      <c r="LYY103" s="9"/>
      <c r="LZD103" s="11"/>
      <c r="LZE103" s="8"/>
      <c r="LZF103" s="9"/>
      <c r="LZK103" s="11"/>
      <c r="LZL103" s="8"/>
      <c r="LZM103" s="9"/>
      <c r="LZR103" s="11"/>
      <c r="LZS103" s="8"/>
      <c r="LZT103" s="9"/>
      <c r="LZY103" s="11"/>
      <c r="LZZ103" s="8"/>
      <c r="MAA103" s="9"/>
      <c r="MAF103" s="11"/>
      <c r="MAG103" s="8"/>
      <c r="MAH103" s="9"/>
      <c r="MAM103" s="11"/>
      <c r="MAN103" s="8"/>
      <c r="MAO103" s="9"/>
      <c r="MAT103" s="11"/>
      <c r="MAU103" s="8"/>
      <c r="MAV103" s="9"/>
      <c r="MBA103" s="11"/>
      <c r="MBB103" s="8"/>
      <c r="MBC103" s="9"/>
      <c r="MBH103" s="11"/>
      <c r="MBI103" s="8"/>
      <c r="MBJ103" s="9"/>
      <c r="MBO103" s="11"/>
      <c r="MBP103" s="8"/>
      <c r="MBQ103" s="9"/>
      <c r="MBV103" s="11"/>
      <c r="MBW103" s="8"/>
      <c r="MBX103" s="9"/>
      <c r="MCC103" s="11"/>
      <c r="MCD103" s="8"/>
      <c r="MCE103" s="9"/>
      <c r="MCJ103" s="11"/>
      <c r="MCK103" s="8"/>
      <c r="MCL103" s="9"/>
      <c r="MCQ103" s="11"/>
      <c r="MCR103" s="8"/>
      <c r="MCS103" s="9"/>
      <c r="MCX103" s="11"/>
      <c r="MCY103" s="8"/>
      <c r="MCZ103" s="9"/>
      <c r="MDE103" s="11"/>
      <c r="MDF103" s="8"/>
      <c r="MDG103" s="9"/>
      <c r="MDL103" s="11"/>
      <c r="MDM103" s="8"/>
      <c r="MDN103" s="9"/>
      <c r="MDS103" s="11"/>
      <c r="MDT103" s="8"/>
      <c r="MDU103" s="9"/>
      <c r="MDZ103" s="11"/>
      <c r="MEA103" s="8"/>
      <c r="MEB103" s="9"/>
      <c r="MEG103" s="11"/>
      <c r="MEH103" s="8"/>
      <c r="MEI103" s="9"/>
      <c r="MEN103" s="11"/>
      <c r="MEO103" s="8"/>
      <c r="MEP103" s="9"/>
      <c r="MEU103" s="11"/>
      <c r="MEV103" s="8"/>
      <c r="MEW103" s="9"/>
      <c r="MFB103" s="11"/>
      <c r="MFC103" s="8"/>
      <c r="MFD103" s="9"/>
      <c r="MFI103" s="11"/>
      <c r="MFJ103" s="8"/>
      <c r="MFK103" s="9"/>
      <c r="MFP103" s="11"/>
      <c r="MFQ103" s="8"/>
      <c r="MFR103" s="9"/>
      <c r="MFW103" s="11"/>
      <c r="MFX103" s="8"/>
      <c r="MFY103" s="9"/>
      <c r="MGD103" s="11"/>
      <c r="MGE103" s="8"/>
      <c r="MGF103" s="9"/>
      <c r="MGK103" s="11"/>
      <c r="MGL103" s="8"/>
      <c r="MGM103" s="9"/>
      <c r="MGR103" s="11"/>
      <c r="MGS103" s="8"/>
      <c r="MGT103" s="9"/>
      <c r="MGY103" s="11"/>
      <c r="MGZ103" s="8"/>
      <c r="MHA103" s="9"/>
      <c r="MHF103" s="11"/>
      <c r="MHG103" s="8"/>
      <c r="MHH103" s="9"/>
      <c r="MHM103" s="11"/>
      <c r="MHN103" s="8"/>
      <c r="MHO103" s="9"/>
      <c r="MHT103" s="11"/>
      <c r="MHU103" s="8"/>
      <c r="MHV103" s="9"/>
      <c r="MIA103" s="11"/>
      <c r="MIB103" s="8"/>
      <c r="MIC103" s="9"/>
      <c r="MIH103" s="11"/>
      <c r="MII103" s="8"/>
      <c r="MIJ103" s="9"/>
      <c r="MIO103" s="11"/>
      <c r="MIP103" s="8"/>
      <c r="MIQ103" s="9"/>
      <c r="MIV103" s="11"/>
      <c r="MIW103" s="8"/>
      <c r="MIX103" s="9"/>
      <c r="MJC103" s="11"/>
      <c r="MJD103" s="8"/>
      <c r="MJE103" s="9"/>
      <c r="MJJ103" s="11"/>
      <c r="MJK103" s="8"/>
      <c r="MJL103" s="9"/>
      <c r="MJQ103" s="11"/>
      <c r="MJR103" s="8"/>
      <c r="MJS103" s="9"/>
      <c r="MJX103" s="11"/>
      <c r="MJY103" s="8"/>
      <c r="MJZ103" s="9"/>
      <c r="MKE103" s="11"/>
      <c r="MKF103" s="8"/>
      <c r="MKG103" s="9"/>
      <c r="MKL103" s="11"/>
      <c r="MKM103" s="8"/>
      <c r="MKN103" s="9"/>
      <c r="MKS103" s="11"/>
      <c r="MKT103" s="8"/>
      <c r="MKU103" s="9"/>
      <c r="MKZ103" s="11"/>
      <c r="MLA103" s="8"/>
      <c r="MLB103" s="9"/>
      <c r="MLG103" s="11"/>
      <c r="MLH103" s="8"/>
      <c r="MLI103" s="9"/>
      <c r="MLN103" s="11"/>
      <c r="MLO103" s="8"/>
      <c r="MLP103" s="9"/>
      <c r="MLU103" s="11"/>
      <c r="MLV103" s="8"/>
      <c r="MLW103" s="9"/>
      <c r="MMB103" s="11"/>
      <c r="MMC103" s="8"/>
      <c r="MMD103" s="9"/>
      <c r="MMI103" s="11"/>
      <c r="MMJ103" s="8"/>
      <c r="MMK103" s="9"/>
      <c r="MMP103" s="11"/>
      <c r="MMQ103" s="8"/>
      <c r="MMR103" s="9"/>
      <c r="MMW103" s="11"/>
      <c r="MMX103" s="8"/>
      <c r="MMY103" s="9"/>
      <c r="MND103" s="11"/>
      <c r="MNE103" s="8"/>
      <c r="MNF103" s="9"/>
      <c r="MNK103" s="11"/>
      <c r="MNL103" s="8"/>
      <c r="MNM103" s="9"/>
      <c r="MNR103" s="11"/>
      <c r="MNS103" s="8"/>
      <c r="MNT103" s="9"/>
      <c r="MNY103" s="11"/>
      <c r="MNZ103" s="8"/>
      <c r="MOA103" s="9"/>
      <c r="MOF103" s="11"/>
      <c r="MOG103" s="8"/>
      <c r="MOH103" s="9"/>
      <c r="MOM103" s="11"/>
      <c r="MON103" s="8"/>
      <c r="MOO103" s="9"/>
      <c r="MOT103" s="11"/>
      <c r="MOU103" s="8"/>
      <c r="MOV103" s="9"/>
      <c r="MPA103" s="11"/>
      <c r="MPB103" s="8"/>
      <c r="MPC103" s="9"/>
      <c r="MPH103" s="11"/>
      <c r="MPI103" s="8"/>
      <c r="MPJ103" s="9"/>
      <c r="MPO103" s="11"/>
      <c r="MPP103" s="8"/>
      <c r="MPQ103" s="9"/>
      <c r="MPV103" s="11"/>
      <c r="MPW103" s="8"/>
      <c r="MPX103" s="9"/>
      <c r="MQC103" s="11"/>
      <c r="MQD103" s="8"/>
      <c r="MQE103" s="9"/>
      <c r="MQJ103" s="11"/>
      <c r="MQK103" s="8"/>
      <c r="MQL103" s="9"/>
      <c r="MQQ103" s="11"/>
      <c r="MQR103" s="8"/>
      <c r="MQS103" s="9"/>
      <c r="MQX103" s="11"/>
      <c r="MQY103" s="8"/>
      <c r="MQZ103" s="9"/>
      <c r="MRE103" s="11"/>
      <c r="MRF103" s="8"/>
      <c r="MRG103" s="9"/>
      <c r="MRL103" s="11"/>
      <c r="MRM103" s="8"/>
      <c r="MRN103" s="9"/>
      <c r="MRS103" s="11"/>
      <c r="MRT103" s="8"/>
      <c r="MRU103" s="9"/>
      <c r="MRZ103" s="11"/>
      <c r="MSA103" s="8"/>
      <c r="MSB103" s="9"/>
      <c r="MSG103" s="11"/>
      <c r="MSH103" s="8"/>
      <c r="MSI103" s="9"/>
      <c r="MSN103" s="11"/>
      <c r="MSO103" s="8"/>
      <c r="MSP103" s="9"/>
      <c r="MSU103" s="11"/>
      <c r="MSV103" s="8"/>
      <c r="MSW103" s="9"/>
      <c r="MTB103" s="11"/>
      <c r="MTC103" s="8"/>
      <c r="MTD103" s="9"/>
      <c r="MTI103" s="11"/>
      <c r="MTJ103" s="8"/>
      <c r="MTK103" s="9"/>
      <c r="MTP103" s="11"/>
      <c r="MTQ103" s="8"/>
      <c r="MTR103" s="9"/>
      <c r="MTW103" s="11"/>
      <c r="MTX103" s="8"/>
      <c r="MTY103" s="9"/>
      <c r="MUD103" s="11"/>
      <c r="MUE103" s="8"/>
      <c r="MUF103" s="9"/>
      <c r="MUK103" s="11"/>
      <c r="MUL103" s="8"/>
      <c r="MUM103" s="9"/>
      <c r="MUR103" s="11"/>
      <c r="MUS103" s="8"/>
      <c r="MUT103" s="9"/>
      <c r="MUY103" s="11"/>
      <c r="MUZ103" s="8"/>
      <c r="MVA103" s="9"/>
      <c r="MVF103" s="11"/>
      <c r="MVG103" s="8"/>
      <c r="MVH103" s="9"/>
      <c r="MVM103" s="11"/>
      <c r="MVN103" s="8"/>
      <c r="MVO103" s="9"/>
      <c r="MVT103" s="11"/>
      <c r="MVU103" s="8"/>
      <c r="MVV103" s="9"/>
      <c r="MWA103" s="11"/>
      <c r="MWB103" s="8"/>
      <c r="MWC103" s="9"/>
      <c r="MWH103" s="11"/>
      <c r="MWI103" s="8"/>
      <c r="MWJ103" s="9"/>
      <c r="MWO103" s="11"/>
      <c r="MWP103" s="8"/>
      <c r="MWQ103" s="9"/>
      <c r="MWV103" s="11"/>
      <c r="MWW103" s="8"/>
      <c r="MWX103" s="9"/>
      <c r="MXC103" s="11"/>
      <c r="MXD103" s="8"/>
      <c r="MXE103" s="9"/>
      <c r="MXJ103" s="11"/>
      <c r="MXK103" s="8"/>
      <c r="MXL103" s="9"/>
      <c r="MXQ103" s="11"/>
      <c r="MXR103" s="8"/>
      <c r="MXS103" s="9"/>
      <c r="MXX103" s="11"/>
      <c r="MXY103" s="8"/>
      <c r="MXZ103" s="9"/>
      <c r="MYE103" s="11"/>
      <c r="MYF103" s="8"/>
      <c r="MYG103" s="9"/>
      <c r="MYL103" s="11"/>
      <c r="MYM103" s="8"/>
      <c r="MYN103" s="9"/>
      <c r="MYS103" s="11"/>
      <c r="MYT103" s="8"/>
      <c r="MYU103" s="9"/>
      <c r="MYZ103" s="11"/>
      <c r="MZA103" s="8"/>
      <c r="MZB103" s="9"/>
      <c r="MZG103" s="11"/>
      <c r="MZH103" s="8"/>
      <c r="MZI103" s="9"/>
      <c r="MZN103" s="11"/>
      <c r="MZO103" s="8"/>
      <c r="MZP103" s="9"/>
      <c r="MZU103" s="11"/>
      <c r="MZV103" s="8"/>
      <c r="MZW103" s="9"/>
      <c r="NAB103" s="11"/>
      <c r="NAC103" s="8"/>
      <c r="NAD103" s="9"/>
      <c r="NAI103" s="11"/>
      <c r="NAJ103" s="8"/>
      <c r="NAK103" s="9"/>
      <c r="NAP103" s="11"/>
      <c r="NAQ103" s="8"/>
      <c r="NAR103" s="9"/>
      <c r="NAW103" s="11"/>
      <c r="NAX103" s="8"/>
      <c r="NAY103" s="9"/>
      <c r="NBD103" s="11"/>
      <c r="NBE103" s="8"/>
      <c r="NBF103" s="9"/>
      <c r="NBK103" s="11"/>
      <c r="NBL103" s="8"/>
      <c r="NBM103" s="9"/>
      <c r="NBR103" s="11"/>
      <c r="NBS103" s="8"/>
      <c r="NBT103" s="9"/>
      <c r="NBY103" s="11"/>
      <c r="NBZ103" s="8"/>
      <c r="NCA103" s="9"/>
      <c r="NCF103" s="11"/>
      <c r="NCG103" s="8"/>
      <c r="NCH103" s="9"/>
      <c r="NCM103" s="11"/>
      <c r="NCN103" s="8"/>
      <c r="NCO103" s="9"/>
      <c r="NCT103" s="11"/>
      <c r="NCU103" s="8"/>
      <c r="NCV103" s="9"/>
      <c r="NDA103" s="11"/>
      <c r="NDB103" s="8"/>
      <c r="NDC103" s="9"/>
      <c r="NDH103" s="11"/>
      <c r="NDI103" s="8"/>
      <c r="NDJ103" s="9"/>
      <c r="NDO103" s="11"/>
      <c r="NDP103" s="8"/>
      <c r="NDQ103" s="9"/>
      <c r="NDV103" s="11"/>
      <c r="NDW103" s="8"/>
      <c r="NDX103" s="9"/>
      <c r="NEC103" s="11"/>
      <c r="NED103" s="8"/>
      <c r="NEE103" s="9"/>
      <c r="NEJ103" s="11"/>
      <c r="NEK103" s="8"/>
      <c r="NEL103" s="9"/>
      <c r="NEQ103" s="11"/>
      <c r="NER103" s="8"/>
      <c r="NES103" s="9"/>
      <c r="NEX103" s="11"/>
      <c r="NEY103" s="8"/>
      <c r="NEZ103" s="9"/>
      <c r="NFE103" s="11"/>
      <c r="NFF103" s="8"/>
      <c r="NFG103" s="9"/>
      <c r="NFL103" s="11"/>
      <c r="NFM103" s="8"/>
      <c r="NFN103" s="9"/>
      <c r="NFS103" s="11"/>
      <c r="NFT103" s="8"/>
      <c r="NFU103" s="9"/>
      <c r="NFZ103" s="11"/>
      <c r="NGA103" s="8"/>
      <c r="NGB103" s="9"/>
      <c r="NGG103" s="11"/>
      <c r="NGH103" s="8"/>
      <c r="NGI103" s="9"/>
      <c r="NGN103" s="11"/>
      <c r="NGO103" s="8"/>
      <c r="NGP103" s="9"/>
      <c r="NGU103" s="11"/>
      <c r="NGV103" s="8"/>
      <c r="NGW103" s="9"/>
      <c r="NHB103" s="11"/>
      <c r="NHC103" s="8"/>
      <c r="NHD103" s="9"/>
      <c r="NHI103" s="11"/>
      <c r="NHJ103" s="8"/>
      <c r="NHK103" s="9"/>
      <c r="NHP103" s="11"/>
      <c r="NHQ103" s="8"/>
      <c r="NHR103" s="9"/>
      <c r="NHW103" s="11"/>
      <c r="NHX103" s="8"/>
      <c r="NHY103" s="9"/>
      <c r="NID103" s="11"/>
      <c r="NIE103" s="8"/>
      <c r="NIF103" s="9"/>
      <c r="NIK103" s="11"/>
      <c r="NIL103" s="8"/>
      <c r="NIM103" s="9"/>
      <c r="NIR103" s="11"/>
      <c r="NIS103" s="8"/>
      <c r="NIT103" s="9"/>
      <c r="NIY103" s="11"/>
      <c r="NIZ103" s="8"/>
      <c r="NJA103" s="9"/>
      <c r="NJF103" s="11"/>
      <c r="NJG103" s="8"/>
      <c r="NJH103" s="9"/>
      <c r="NJM103" s="11"/>
      <c r="NJN103" s="8"/>
      <c r="NJO103" s="9"/>
      <c r="NJT103" s="11"/>
      <c r="NJU103" s="8"/>
      <c r="NJV103" s="9"/>
      <c r="NKA103" s="11"/>
      <c r="NKB103" s="8"/>
      <c r="NKC103" s="9"/>
      <c r="NKH103" s="11"/>
      <c r="NKI103" s="8"/>
      <c r="NKJ103" s="9"/>
      <c r="NKO103" s="11"/>
      <c r="NKP103" s="8"/>
      <c r="NKQ103" s="9"/>
      <c r="NKV103" s="11"/>
      <c r="NKW103" s="8"/>
      <c r="NKX103" s="9"/>
      <c r="NLC103" s="11"/>
      <c r="NLD103" s="8"/>
      <c r="NLE103" s="9"/>
      <c r="NLJ103" s="11"/>
      <c r="NLK103" s="8"/>
      <c r="NLL103" s="9"/>
      <c r="NLQ103" s="11"/>
      <c r="NLR103" s="8"/>
      <c r="NLS103" s="9"/>
      <c r="NLX103" s="11"/>
      <c r="NLY103" s="8"/>
      <c r="NLZ103" s="9"/>
      <c r="NME103" s="11"/>
      <c r="NMF103" s="8"/>
      <c r="NMG103" s="9"/>
      <c r="NML103" s="11"/>
      <c r="NMM103" s="8"/>
      <c r="NMN103" s="9"/>
      <c r="NMS103" s="11"/>
      <c r="NMT103" s="8"/>
      <c r="NMU103" s="9"/>
      <c r="NMZ103" s="11"/>
      <c r="NNA103" s="8"/>
      <c r="NNB103" s="9"/>
      <c r="NNG103" s="11"/>
      <c r="NNH103" s="8"/>
      <c r="NNI103" s="9"/>
      <c r="NNN103" s="11"/>
      <c r="NNO103" s="8"/>
      <c r="NNP103" s="9"/>
      <c r="NNU103" s="11"/>
      <c r="NNV103" s="8"/>
      <c r="NNW103" s="9"/>
      <c r="NOB103" s="11"/>
      <c r="NOC103" s="8"/>
      <c r="NOD103" s="9"/>
      <c r="NOI103" s="11"/>
      <c r="NOJ103" s="8"/>
      <c r="NOK103" s="9"/>
      <c r="NOP103" s="11"/>
      <c r="NOQ103" s="8"/>
      <c r="NOR103" s="9"/>
      <c r="NOW103" s="11"/>
      <c r="NOX103" s="8"/>
      <c r="NOY103" s="9"/>
      <c r="NPD103" s="11"/>
      <c r="NPE103" s="8"/>
      <c r="NPF103" s="9"/>
      <c r="NPK103" s="11"/>
      <c r="NPL103" s="8"/>
      <c r="NPM103" s="9"/>
      <c r="NPR103" s="11"/>
      <c r="NPS103" s="8"/>
      <c r="NPT103" s="9"/>
      <c r="NPY103" s="11"/>
      <c r="NPZ103" s="8"/>
      <c r="NQA103" s="9"/>
      <c r="NQF103" s="11"/>
      <c r="NQG103" s="8"/>
      <c r="NQH103" s="9"/>
      <c r="NQM103" s="11"/>
      <c r="NQN103" s="8"/>
      <c r="NQO103" s="9"/>
      <c r="NQT103" s="11"/>
      <c r="NQU103" s="8"/>
      <c r="NQV103" s="9"/>
      <c r="NRA103" s="11"/>
      <c r="NRB103" s="8"/>
      <c r="NRC103" s="9"/>
      <c r="NRH103" s="11"/>
      <c r="NRI103" s="8"/>
      <c r="NRJ103" s="9"/>
      <c r="NRO103" s="11"/>
      <c r="NRP103" s="8"/>
      <c r="NRQ103" s="9"/>
      <c r="NRV103" s="11"/>
      <c r="NRW103" s="8"/>
      <c r="NRX103" s="9"/>
      <c r="NSC103" s="11"/>
      <c r="NSD103" s="8"/>
      <c r="NSE103" s="9"/>
      <c r="NSJ103" s="11"/>
      <c r="NSK103" s="8"/>
      <c r="NSL103" s="9"/>
      <c r="NSQ103" s="11"/>
      <c r="NSR103" s="8"/>
      <c r="NSS103" s="9"/>
      <c r="NSX103" s="11"/>
      <c r="NSY103" s="8"/>
      <c r="NSZ103" s="9"/>
      <c r="NTE103" s="11"/>
      <c r="NTF103" s="8"/>
      <c r="NTG103" s="9"/>
      <c r="NTL103" s="11"/>
      <c r="NTM103" s="8"/>
      <c r="NTN103" s="9"/>
      <c r="NTS103" s="11"/>
      <c r="NTT103" s="8"/>
      <c r="NTU103" s="9"/>
      <c r="NTZ103" s="11"/>
      <c r="NUA103" s="8"/>
      <c r="NUB103" s="9"/>
      <c r="NUG103" s="11"/>
      <c r="NUH103" s="8"/>
      <c r="NUI103" s="9"/>
      <c r="NUN103" s="11"/>
      <c r="NUO103" s="8"/>
      <c r="NUP103" s="9"/>
      <c r="NUU103" s="11"/>
      <c r="NUV103" s="8"/>
      <c r="NUW103" s="9"/>
      <c r="NVB103" s="11"/>
      <c r="NVC103" s="8"/>
      <c r="NVD103" s="9"/>
      <c r="NVI103" s="11"/>
      <c r="NVJ103" s="8"/>
      <c r="NVK103" s="9"/>
      <c r="NVP103" s="11"/>
      <c r="NVQ103" s="8"/>
      <c r="NVR103" s="9"/>
      <c r="NVW103" s="11"/>
      <c r="NVX103" s="8"/>
      <c r="NVY103" s="9"/>
      <c r="NWD103" s="11"/>
      <c r="NWE103" s="8"/>
      <c r="NWF103" s="9"/>
      <c r="NWK103" s="11"/>
      <c r="NWL103" s="8"/>
      <c r="NWM103" s="9"/>
      <c r="NWR103" s="11"/>
      <c r="NWS103" s="8"/>
      <c r="NWT103" s="9"/>
      <c r="NWY103" s="11"/>
      <c r="NWZ103" s="8"/>
      <c r="NXA103" s="9"/>
      <c r="NXF103" s="11"/>
      <c r="NXG103" s="8"/>
      <c r="NXH103" s="9"/>
      <c r="NXM103" s="11"/>
      <c r="NXN103" s="8"/>
      <c r="NXO103" s="9"/>
      <c r="NXT103" s="11"/>
      <c r="NXU103" s="8"/>
      <c r="NXV103" s="9"/>
      <c r="NYA103" s="11"/>
      <c r="NYB103" s="8"/>
      <c r="NYC103" s="9"/>
      <c r="NYH103" s="11"/>
      <c r="NYI103" s="8"/>
      <c r="NYJ103" s="9"/>
      <c r="NYO103" s="11"/>
      <c r="NYP103" s="8"/>
      <c r="NYQ103" s="9"/>
      <c r="NYV103" s="11"/>
      <c r="NYW103" s="8"/>
      <c r="NYX103" s="9"/>
      <c r="NZC103" s="11"/>
      <c r="NZD103" s="8"/>
      <c r="NZE103" s="9"/>
      <c r="NZJ103" s="11"/>
      <c r="NZK103" s="8"/>
      <c r="NZL103" s="9"/>
      <c r="NZQ103" s="11"/>
      <c r="NZR103" s="8"/>
      <c r="NZS103" s="9"/>
      <c r="NZX103" s="11"/>
      <c r="NZY103" s="8"/>
      <c r="NZZ103" s="9"/>
      <c r="OAE103" s="11"/>
      <c r="OAF103" s="8"/>
      <c r="OAG103" s="9"/>
      <c r="OAL103" s="11"/>
      <c r="OAM103" s="8"/>
      <c r="OAN103" s="9"/>
      <c r="OAS103" s="11"/>
      <c r="OAT103" s="8"/>
      <c r="OAU103" s="9"/>
      <c r="OAZ103" s="11"/>
      <c r="OBA103" s="8"/>
      <c r="OBB103" s="9"/>
      <c r="OBG103" s="11"/>
      <c r="OBH103" s="8"/>
      <c r="OBI103" s="9"/>
      <c r="OBN103" s="11"/>
      <c r="OBO103" s="8"/>
      <c r="OBP103" s="9"/>
      <c r="OBU103" s="11"/>
      <c r="OBV103" s="8"/>
      <c r="OBW103" s="9"/>
      <c r="OCB103" s="11"/>
      <c r="OCC103" s="8"/>
      <c r="OCD103" s="9"/>
      <c r="OCI103" s="11"/>
      <c r="OCJ103" s="8"/>
      <c r="OCK103" s="9"/>
      <c r="OCP103" s="11"/>
      <c r="OCQ103" s="8"/>
      <c r="OCR103" s="9"/>
      <c r="OCW103" s="11"/>
      <c r="OCX103" s="8"/>
      <c r="OCY103" s="9"/>
      <c r="ODD103" s="11"/>
      <c r="ODE103" s="8"/>
      <c r="ODF103" s="9"/>
      <c r="ODK103" s="11"/>
      <c r="ODL103" s="8"/>
      <c r="ODM103" s="9"/>
      <c r="ODR103" s="11"/>
      <c r="ODS103" s="8"/>
      <c r="ODT103" s="9"/>
      <c r="ODY103" s="11"/>
      <c r="ODZ103" s="8"/>
      <c r="OEA103" s="9"/>
      <c r="OEF103" s="11"/>
      <c r="OEG103" s="8"/>
      <c r="OEH103" s="9"/>
      <c r="OEM103" s="11"/>
      <c r="OEN103" s="8"/>
      <c r="OEO103" s="9"/>
      <c r="OET103" s="11"/>
      <c r="OEU103" s="8"/>
      <c r="OEV103" s="9"/>
      <c r="OFA103" s="11"/>
      <c r="OFB103" s="8"/>
      <c r="OFC103" s="9"/>
      <c r="OFH103" s="11"/>
      <c r="OFI103" s="8"/>
      <c r="OFJ103" s="9"/>
      <c r="OFO103" s="11"/>
      <c r="OFP103" s="8"/>
      <c r="OFQ103" s="9"/>
      <c r="OFV103" s="11"/>
      <c r="OFW103" s="8"/>
      <c r="OFX103" s="9"/>
      <c r="OGC103" s="11"/>
      <c r="OGD103" s="8"/>
      <c r="OGE103" s="9"/>
      <c r="OGJ103" s="11"/>
      <c r="OGK103" s="8"/>
      <c r="OGL103" s="9"/>
      <c r="OGQ103" s="11"/>
      <c r="OGR103" s="8"/>
      <c r="OGS103" s="9"/>
      <c r="OGX103" s="11"/>
      <c r="OGY103" s="8"/>
      <c r="OGZ103" s="9"/>
      <c r="OHE103" s="11"/>
      <c r="OHF103" s="8"/>
      <c r="OHG103" s="9"/>
      <c r="OHL103" s="11"/>
      <c r="OHM103" s="8"/>
      <c r="OHN103" s="9"/>
      <c r="OHS103" s="11"/>
      <c r="OHT103" s="8"/>
      <c r="OHU103" s="9"/>
      <c r="OHZ103" s="11"/>
      <c r="OIA103" s="8"/>
      <c r="OIB103" s="9"/>
      <c r="OIG103" s="11"/>
      <c r="OIH103" s="8"/>
      <c r="OII103" s="9"/>
      <c r="OIN103" s="11"/>
      <c r="OIO103" s="8"/>
      <c r="OIP103" s="9"/>
      <c r="OIU103" s="11"/>
      <c r="OIV103" s="8"/>
      <c r="OIW103" s="9"/>
      <c r="OJB103" s="11"/>
      <c r="OJC103" s="8"/>
      <c r="OJD103" s="9"/>
      <c r="OJI103" s="11"/>
      <c r="OJJ103" s="8"/>
      <c r="OJK103" s="9"/>
      <c r="OJP103" s="11"/>
      <c r="OJQ103" s="8"/>
      <c r="OJR103" s="9"/>
      <c r="OJW103" s="11"/>
      <c r="OJX103" s="8"/>
      <c r="OJY103" s="9"/>
      <c r="OKD103" s="11"/>
      <c r="OKE103" s="8"/>
      <c r="OKF103" s="9"/>
      <c r="OKK103" s="11"/>
      <c r="OKL103" s="8"/>
      <c r="OKM103" s="9"/>
      <c r="OKR103" s="11"/>
      <c r="OKS103" s="8"/>
      <c r="OKT103" s="9"/>
      <c r="OKY103" s="11"/>
      <c r="OKZ103" s="8"/>
      <c r="OLA103" s="9"/>
      <c r="OLF103" s="11"/>
      <c r="OLG103" s="8"/>
      <c r="OLH103" s="9"/>
      <c r="OLM103" s="11"/>
      <c r="OLN103" s="8"/>
      <c r="OLO103" s="9"/>
      <c r="OLT103" s="11"/>
      <c r="OLU103" s="8"/>
      <c r="OLV103" s="9"/>
      <c r="OMA103" s="11"/>
      <c r="OMB103" s="8"/>
      <c r="OMC103" s="9"/>
      <c r="OMH103" s="11"/>
      <c r="OMI103" s="8"/>
      <c r="OMJ103" s="9"/>
      <c r="OMO103" s="11"/>
      <c r="OMP103" s="8"/>
      <c r="OMQ103" s="9"/>
      <c r="OMV103" s="11"/>
      <c r="OMW103" s="8"/>
      <c r="OMX103" s="9"/>
      <c r="ONC103" s="11"/>
      <c r="OND103" s="8"/>
      <c r="ONE103" s="9"/>
      <c r="ONJ103" s="11"/>
      <c r="ONK103" s="8"/>
      <c r="ONL103" s="9"/>
      <c r="ONQ103" s="11"/>
      <c r="ONR103" s="8"/>
      <c r="ONS103" s="9"/>
      <c r="ONX103" s="11"/>
      <c r="ONY103" s="8"/>
      <c r="ONZ103" s="9"/>
      <c r="OOE103" s="11"/>
      <c r="OOF103" s="8"/>
      <c r="OOG103" s="9"/>
      <c r="OOL103" s="11"/>
      <c r="OOM103" s="8"/>
      <c r="OON103" s="9"/>
      <c r="OOS103" s="11"/>
      <c r="OOT103" s="8"/>
      <c r="OOU103" s="9"/>
      <c r="OOZ103" s="11"/>
      <c r="OPA103" s="8"/>
      <c r="OPB103" s="9"/>
      <c r="OPG103" s="11"/>
      <c r="OPH103" s="8"/>
      <c r="OPI103" s="9"/>
      <c r="OPN103" s="11"/>
      <c r="OPO103" s="8"/>
      <c r="OPP103" s="9"/>
      <c r="OPU103" s="11"/>
      <c r="OPV103" s="8"/>
      <c r="OPW103" s="9"/>
      <c r="OQB103" s="11"/>
      <c r="OQC103" s="8"/>
      <c r="OQD103" s="9"/>
      <c r="OQI103" s="11"/>
      <c r="OQJ103" s="8"/>
      <c r="OQK103" s="9"/>
      <c r="OQP103" s="11"/>
      <c r="OQQ103" s="8"/>
      <c r="OQR103" s="9"/>
      <c r="OQW103" s="11"/>
      <c r="OQX103" s="8"/>
      <c r="OQY103" s="9"/>
      <c r="ORD103" s="11"/>
      <c r="ORE103" s="8"/>
      <c r="ORF103" s="9"/>
      <c r="ORK103" s="11"/>
      <c r="ORL103" s="8"/>
      <c r="ORM103" s="9"/>
      <c r="ORR103" s="11"/>
      <c r="ORS103" s="8"/>
      <c r="ORT103" s="9"/>
      <c r="ORY103" s="11"/>
      <c r="ORZ103" s="8"/>
      <c r="OSA103" s="9"/>
      <c r="OSF103" s="11"/>
      <c r="OSG103" s="8"/>
      <c r="OSH103" s="9"/>
      <c r="OSM103" s="11"/>
      <c r="OSN103" s="8"/>
      <c r="OSO103" s="9"/>
      <c r="OST103" s="11"/>
      <c r="OSU103" s="8"/>
      <c r="OSV103" s="9"/>
      <c r="OTA103" s="11"/>
      <c r="OTB103" s="8"/>
      <c r="OTC103" s="9"/>
      <c r="OTH103" s="11"/>
      <c r="OTI103" s="8"/>
      <c r="OTJ103" s="9"/>
      <c r="OTO103" s="11"/>
      <c r="OTP103" s="8"/>
      <c r="OTQ103" s="9"/>
      <c r="OTV103" s="11"/>
      <c r="OTW103" s="8"/>
      <c r="OTX103" s="9"/>
      <c r="OUC103" s="11"/>
      <c r="OUD103" s="8"/>
      <c r="OUE103" s="9"/>
      <c r="OUJ103" s="11"/>
      <c r="OUK103" s="8"/>
      <c r="OUL103" s="9"/>
      <c r="OUQ103" s="11"/>
      <c r="OUR103" s="8"/>
      <c r="OUS103" s="9"/>
      <c r="OUX103" s="11"/>
      <c r="OUY103" s="8"/>
      <c r="OUZ103" s="9"/>
      <c r="OVE103" s="11"/>
      <c r="OVF103" s="8"/>
      <c r="OVG103" s="9"/>
      <c r="OVL103" s="11"/>
      <c r="OVM103" s="8"/>
      <c r="OVN103" s="9"/>
      <c r="OVS103" s="11"/>
      <c r="OVT103" s="8"/>
      <c r="OVU103" s="9"/>
      <c r="OVZ103" s="11"/>
      <c r="OWA103" s="8"/>
      <c r="OWB103" s="9"/>
      <c r="OWG103" s="11"/>
      <c r="OWH103" s="8"/>
      <c r="OWI103" s="9"/>
      <c r="OWN103" s="11"/>
      <c r="OWO103" s="8"/>
      <c r="OWP103" s="9"/>
      <c r="OWU103" s="11"/>
      <c r="OWV103" s="8"/>
      <c r="OWW103" s="9"/>
      <c r="OXB103" s="11"/>
      <c r="OXC103" s="8"/>
      <c r="OXD103" s="9"/>
      <c r="OXI103" s="11"/>
      <c r="OXJ103" s="8"/>
      <c r="OXK103" s="9"/>
      <c r="OXP103" s="11"/>
      <c r="OXQ103" s="8"/>
      <c r="OXR103" s="9"/>
      <c r="OXW103" s="11"/>
      <c r="OXX103" s="8"/>
      <c r="OXY103" s="9"/>
      <c r="OYD103" s="11"/>
      <c r="OYE103" s="8"/>
      <c r="OYF103" s="9"/>
      <c r="OYK103" s="11"/>
      <c r="OYL103" s="8"/>
      <c r="OYM103" s="9"/>
      <c r="OYR103" s="11"/>
      <c r="OYS103" s="8"/>
      <c r="OYT103" s="9"/>
      <c r="OYY103" s="11"/>
      <c r="OYZ103" s="8"/>
      <c r="OZA103" s="9"/>
      <c r="OZF103" s="11"/>
      <c r="OZG103" s="8"/>
      <c r="OZH103" s="9"/>
      <c r="OZM103" s="11"/>
      <c r="OZN103" s="8"/>
      <c r="OZO103" s="9"/>
      <c r="OZT103" s="11"/>
      <c r="OZU103" s="8"/>
      <c r="OZV103" s="9"/>
      <c r="PAA103" s="11"/>
      <c r="PAB103" s="8"/>
      <c r="PAC103" s="9"/>
      <c r="PAH103" s="11"/>
      <c r="PAI103" s="8"/>
      <c r="PAJ103" s="9"/>
      <c r="PAO103" s="11"/>
      <c r="PAP103" s="8"/>
      <c r="PAQ103" s="9"/>
      <c r="PAV103" s="11"/>
      <c r="PAW103" s="8"/>
      <c r="PAX103" s="9"/>
      <c r="PBC103" s="11"/>
      <c r="PBD103" s="8"/>
      <c r="PBE103" s="9"/>
      <c r="PBJ103" s="11"/>
      <c r="PBK103" s="8"/>
      <c r="PBL103" s="9"/>
      <c r="PBQ103" s="11"/>
      <c r="PBR103" s="8"/>
      <c r="PBS103" s="9"/>
      <c r="PBX103" s="11"/>
      <c r="PBY103" s="8"/>
      <c r="PBZ103" s="9"/>
      <c r="PCE103" s="11"/>
      <c r="PCF103" s="8"/>
      <c r="PCG103" s="9"/>
      <c r="PCL103" s="11"/>
      <c r="PCM103" s="8"/>
      <c r="PCN103" s="9"/>
      <c r="PCS103" s="11"/>
      <c r="PCT103" s="8"/>
      <c r="PCU103" s="9"/>
      <c r="PCZ103" s="11"/>
      <c r="PDA103" s="8"/>
      <c r="PDB103" s="9"/>
      <c r="PDG103" s="11"/>
      <c r="PDH103" s="8"/>
      <c r="PDI103" s="9"/>
      <c r="PDN103" s="11"/>
      <c r="PDO103" s="8"/>
      <c r="PDP103" s="9"/>
      <c r="PDU103" s="11"/>
      <c r="PDV103" s="8"/>
      <c r="PDW103" s="9"/>
      <c r="PEB103" s="11"/>
      <c r="PEC103" s="8"/>
      <c r="PED103" s="9"/>
      <c r="PEI103" s="11"/>
      <c r="PEJ103" s="8"/>
      <c r="PEK103" s="9"/>
      <c r="PEP103" s="11"/>
      <c r="PEQ103" s="8"/>
      <c r="PER103" s="9"/>
      <c r="PEW103" s="11"/>
      <c r="PEX103" s="8"/>
      <c r="PEY103" s="9"/>
      <c r="PFD103" s="11"/>
      <c r="PFE103" s="8"/>
      <c r="PFF103" s="9"/>
      <c r="PFK103" s="11"/>
      <c r="PFL103" s="8"/>
      <c r="PFM103" s="9"/>
      <c r="PFR103" s="11"/>
      <c r="PFS103" s="8"/>
      <c r="PFT103" s="9"/>
      <c r="PFY103" s="11"/>
      <c r="PFZ103" s="8"/>
      <c r="PGA103" s="9"/>
      <c r="PGF103" s="11"/>
      <c r="PGG103" s="8"/>
      <c r="PGH103" s="9"/>
      <c r="PGM103" s="11"/>
      <c r="PGN103" s="8"/>
      <c r="PGO103" s="9"/>
      <c r="PGT103" s="11"/>
      <c r="PGU103" s="8"/>
      <c r="PGV103" s="9"/>
      <c r="PHA103" s="11"/>
      <c r="PHB103" s="8"/>
      <c r="PHC103" s="9"/>
      <c r="PHH103" s="11"/>
      <c r="PHI103" s="8"/>
      <c r="PHJ103" s="9"/>
      <c r="PHO103" s="11"/>
      <c r="PHP103" s="8"/>
      <c r="PHQ103" s="9"/>
      <c r="PHV103" s="11"/>
      <c r="PHW103" s="8"/>
      <c r="PHX103" s="9"/>
      <c r="PIC103" s="11"/>
      <c r="PID103" s="8"/>
      <c r="PIE103" s="9"/>
      <c r="PIJ103" s="11"/>
      <c r="PIK103" s="8"/>
      <c r="PIL103" s="9"/>
      <c r="PIQ103" s="11"/>
      <c r="PIR103" s="8"/>
      <c r="PIS103" s="9"/>
      <c r="PIX103" s="11"/>
      <c r="PIY103" s="8"/>
      <c r="PIZ103" s="9"/>
      <c r="PJE103" s="11"/>
      <c r="PJF103" s="8"/>
      <c r="PJG103" s="9"/>
      <c r="PJL103" s="11"/>
      <c r="PJM103" s="8"/>
      <c r="PJN103" s="9"/>
      <c r="PJS103" s="11"/>
      <c r="PJT103" s="8"/>
      <c r="PJU103" s="9"/>
      <c r="PJZ103" s="11"/>
      <c r="PKA103" s="8"/>
      <c r="PKB103" s="9"/>
      <c r="PKG103" s="11"/>
      <c r="PKH103" s="8"/>
      <c r="PKI103" s="9"/>
      <c r="PKN103" s="11"/>
      <c r="PKO103" s="8"/>
      <c r="PKP103" s="9"/>
      <c r="PKU103" s="11"/>
      <c r="PKV103" s="8"/>
      <c r="PKW103" s="9"/>
      <c r="PLB103" s="11"/>
      <c r="PLC103" s="8"/>
      <c r="PLD103" s="9"/>
      <c r="PLI103" s="11"/>
      <c r="PLJ103" s="8"/>
      <c r="PLK103" s="9"/>
      <c r="PLP103" s="11"/>
      <c r="PLQ103" s="8"/>
      <c r="PLR103" s="9"/>
      <c r="PLW103" s="11"/>
      <c r="PLX103" s="8"/>
      <c r="PLY103" s="9"/>
      <c r="PMD103" s="11"/>
      <c r="PME103" s="8"/>
      <c r="PMF103" s="9"/>
      <c r="PMK103" s="11"/>
      <c r="PML103" s="8"/>
      <c r="PMM103" s="9"/>
      <c r="PMR103" s="11"/>
      <c r="PMS103" s="8"/>
      <c r="PMT103" s="9"/>
      <c r="PMY103" s="11"/>
      <c r="PMZ103" s="8"/>
      <c r="PNA103" s="9"/>
      <c r="PNF103" s="11"/>
      <c r="PNG103" s="8"/>
      <c r="PNH103" s="9"/>
      <c r="PNM103" s="11"/>
      <c r="PNN103" s="8"/>
      <c r="PNO103" s="9"/>
      <c r="PNT103" s="11"/>
      <c r="PNU103" s="8"/>
      <c r="PNV103" s="9"/>
      <c r="POA103" s="11"/>
      <c r="POB103" s="8"/>
      <c r="POC103" s="9"/>
      <c r="POH103" s="11"/>
      <c r="POI103" s="8"/>
      <c r="POJ103" s="9"/>
      <c r="POO103" s="11"/>
      <c r="POP103" s="8"/>
      <c r="POQ103" s="9"/>
      <c r="POV103" s="11"/>
      <c r="POW103" s="8"/>
      <c r="POX103" s="9"/>
      <c r="PPC103" s="11"/>
      <c r="PPD103" s="8"/>
      <c r="PPE103" s="9"/>
      <c r="PPJ103" s="11"/>
      <c r="PPK103" s="8"/>
      <c r="PPL103" s="9"/>
      <c r="PPQ103" s="11"/>
      <c r="PPR103" s="8"/>
      <c r="PPS103" s="9"/>
      <c r="PPX103" s="11"/>
      <c r="PPY103" s="8"/>
      <c r="PPZ103" s="9"/>
      <c r="PQE103" s="11"/>
      <c r="PQF103" s="8"/>
      <c r="PQG103" s="9"/>
      <c r="PQL103" s="11"/>
      <c r="PQM103" s="8"/>
      <c r="PQN103" s="9"/>
      <c r="PQS103" s="11"/>
      <c r="PQT103" s="8"/>
      <c r="PQU103" s="9"/>
      <c r="PQZ103" s="11"/>
      <c r="PRA103" s="8"/>
      <c r="PRB103" s="9"/>
      <c r="PRG103" s="11"/>
      <c r="PRH103" s="8"/>
      <c r="PRI103" s="9"/>
      <c r="PRN103" s="11"/>
      <c r="PRO103" s="8"/>
      <c r="PRP103" s="9"/>
      <c r="PRU103" s="11"/>
      <c r="PRV103" s="8"/>
      <c r="PRW103" s="9"/>
      <c r="PSB103" s="11"/>
      <c r="PSC103" s="8"/>
      <c r="PSD103" s="9"/>
      <c r="PSI103" s="11"/>
      <c r="PSJ103" s="8"/>
      <c r="PSK103" s="9"/>
      <c r="PSP103" s="11"/>
      <c r="PSQ103" s="8"/>
      <c r="PSR103" s="9"/>
      <c r="PSW103" s="11"/>
      <c r="PSX103" s="8"/>
      <c r="PSY103" s="9"/>
      <c r="PTD103" s="11"/>
      <c r="PTE103" s="8"/>
      <c r="PTF103" s="9"/>
      <c r="PTK103" s="11"/>
      <c r="PTL103" s="8"/>
      <c r="PTM103" s="9"/>
      <c r="PTR103" s="11"/>
      <c r="PTS103" s="8"/>
      <c r="PTT103" s="9"/>
      <c r="PTY103" s="11"/>
      <c r="PTZ103" s="8"/>
      <c r="PUA103" s="9"/>
      <c r="PUF103" s="11"/>
      <c r="PUG103" s="8"/>
      <c r="PUH103" s="9"/>
      <c r="PUM103" s="11"/>
      <c r="PUN103" s="8"/>
      <c r="PUO103" s="9"/>
      <c r="PUT103" s="11"/>
      <c r="PUU103" s="8"/>
      <c r="PUV103" s="9"/>
      <c r="PVA103" s="11"/>
      <c r="PVB103" s="8"/>
      <c r="PVC103" s="9"/>
      <c r="PVH103" s="11"/>
      <c r="PVI103" s="8"/>
      <c r="PVJ103" s="9"/>
      <c r="PVO103" s="11"/>
      <c r="PVP103" s="8"/>
      <c r="PVQ103" s="9"/>
      <c r="PVV103" s="11"/>
      <c r="PVW103" s="8"/>
      <c r="PVX103" s="9"/>
      <c r="PWC103" s="11"/>
      <c r="PWD103" s="8"/>
      <c r="PWE103" s="9"/>
      <c r="PWJ103" s="11"/>
      <c r="PWK103" s="8"/>
      <c r="PWL103" s="9"/>
      <c r="PWQ103" s="11"/>
      <c r="PWR103" s="8"/>
      <c r="PWS103" s="9"/>
      <c r="PWX103" s="11"/>
      <c r="PWY103" s="8"/>
      <c r="PWZ103" s="9"/>
      <c r="PXE103" s="11"/>
      <c r="PXF103" s="8"/>
      <c r="PXG103" s="9"/>
      <c r="PXL103" s="11"/>
      <c r="PXM103" s="8"/>
      <c r="PXN103" s="9"/>
      <c r="PXS103" s="11"/>
      <c r="PXT103" s="8"/>
      <c r="PXU103" s="9"/>
      <c r="PXZ103" s="11"/>
      <c r="PYA103" s="8"/>
      <c r="PYB103" s="9"/>
      <c r="PYG103" s="11"/>
      <c r="PYH103" s="8"/>
      <c r="PYI103" s="9"/>
      <c r="PYN103" s="11"/>
      <c r="PYO103" s="8"/>
      <c r="PYP103" s="9"/>
      <c r="PYU103" s="11"/>
      <c r="PYV103" s="8"/>
      <c r="PYW103" s="9"/>
      <c r="PZB103" s="11"/>
      <c r="PZC103" s="8"/>
      <c r="PZD103" s="9"/>
      <c r="PZI103" s="11"/>
      <c r="PZJ103" s="8"/>
      <c r="PZK103" s="9"/>
      <c r="PZP103" s="11"/>
      <c r="PZQ103" s="8"/>
      <c r="PZR103" s="9"/>
      <c r="PZW103" s="11"/>
      <c r="PZX103" s="8"/>
      <c r="PZY103" s="9"/>
      <c r="QAD103" s="11"/>
      <c r="QAE103" s="8"/>
      <c r="QAF103" s="9"/>
      <c r="QAK103" s="11"/>
      <c r="QAL103" s="8"/>
      <c r="QAM103" s="9"/>
      <c r="QAR103" s="11"/>
      <c r="QAS103" s="8"/>
      <c r="QAT103" s="9"/>
      <c r="QAY103" s="11"/>
      <c r="QAZ103" s="8"/>
      <c r="QBA103" s="9"/>
      <c r="QBF103" s="11"/>
      <c r="QBG103" s="8"/>
      <c r="QBH103" s="9"/>
      <c r="QBM103" s="11"/>
      <c r="QBN103" s="8"/>
      <c r="QBO103" s="9"/>
      <c r="QBT103" s="11"/>
      <c r="QBU103" s="8"/>
      <c r="QBV103" s="9"/>
      <c r="QCA103" s="11"/>
      <c r="QCB103" s="8"/>
      <c r="QCC103" s="9"/>
      <c r="QCH103" s="11"/>
      <c r="QCI103" s="8"/>
      <c r="QCJ103" s="9"/>
      <c r="QCO103" s="11"/>
      <c r="QCP103" s="8"/>
      <c r="QCQ103" s="9"/>
      <c r="QCV103" s="11"/>
      <c r="QCW103" s="8"/>
      <c r="QCX103" s="9"/>
      <c r="QDC103" s="11"/>
      <c r="QDD103" s="8"/>
      <c r="QDE103" s="9"/>
      <c r="QDJ103" s="11"/>
      <c r="QDK103" s="8"/>
      <c r="QDL103" s="9"/>
      <c r="QDQ103" s="11"/>
      <c r="QDR103" s="8"/>
      <c r="QDS103" s="9"/>
      <c r="QDX103" s="11"/>
      <c r="QDY103" s="8"/>
      <c r="QDZ103" s="9"/>
      <c r="QEE103" s="11"/>
      <c r="QEF103" s="8"/>
      <c r="QEG103" s="9"/>
      <c r="QEL103" s="11"/>
      <c r="QEM103" s="8"/>
      <c r="QEN103" s="9"/>
      <c r="QES103" s="11"/>
      <c r="QET103" s="8"/>
      <c r="QEU103" s="9"/>
      <c r="QEZ103" s="11"/>
      <c r="QFA103" s="8"/>
      <c r="QFB103" s="9"/>
      <c r="QFG103" s="11"/>
      <c r="QFH103" s="8"/>
      <c r="QFI103" s="9"/>
      <c r="QFN103" s="11"/>
      <c r="QFO103" s="8"/>
      <c r="QFP103" s="9"/>
      <c r="QFU103" s="11"/>
      <c r="QFV103" s="8"/>
      <c r="QFW103" s="9"/>
      <c r="QGB103" s="11"/>
      <c r="QGC103" s="8"/>
      <c r="QGD103" s="9"/>
      <c r="QGI103" s="11"/>
      <c r="QGJ103" s="8"/>
      <c r="QGK103" s="9"/>
      <c r="QGP103" s="11"/>
      <c r="QGQ103" s="8"/>
      <c r="QGR103" s="9"/>
      <c r="QGW103" s="11"/>
      <c r="QGX103" s="8"/>
      <c r="QGY103" s="9"/>
      <c r="QHD103" s="11"/>
      <c r="QHE103" s="8"/>
      <c r="QHF103" s="9"/>
      <c r="QHK103" s="11"/>
      <c r="QHL103" s="8"/>
      <c r="QHM103" s="9"/>
      <c r="QHR103" s="11"/>
      <c r="QHS103" s="8"/>
      <c r="QHT103" s="9"/>
      <c r="QHY103" s="11"/>
      <c r="QHZ103" s="8"/>
      <c r="QIA103" s="9"/>
      <c r="QIF103" s="11"/>
      <c r="QIG103" s="8"/>
      <c r="QIH103" s="9"/>
      <c r="QIM103" s="11"/>
      <c r="QIN103" s="8"/>
      <c r="QIO103" s="9"/>
      <c r="QIT103" s="11"/>
      <c r="QIU103" s="8"/>
      <c r="QIV103" s="9"/>
      <c r="QJA103" s="11"/>
      <c r="QJB103" s="8"/>
      <c r="QJC103" s="9"/>
      <c r="QJH103" s="11"/>
      <c r="QJI103" s="8"/>
      <c r="QJJ103" s="9"/>
      <c r="QJO103" s="11"/>
      <c r="QJP103" s="8"/>
      <c r="QJQ103" s="9"/>
      <c r="QJV103" s="11"/>
      <c r="QJW103" s="8"/>
      <c r="QJX103" s="9"/>
      <c r="QKC103" s="11"/>
      <c r="QKD103" s="8"/>
      <c r="QKE103" s="9"/>
      <c r="QKJ103" s="11"/>
      <c r="QKK103" s="8"/>
      <c r="QKL103" s="9"/>
      <c r="QKQ103" s="11"/>
      <c r="QKR103" s="8"/>
      <c r="QKS103" s="9"/>
      <c r="QKX103" s="11"/>
      <c r="QKY103" s="8"/>
      <c r="QKZ103" s="9"/>
      <c r="QLE103" s="11"/>
      <c r="QLF103" s="8"/>
      <c r="QLG103" s="9"/>
      <c r="QLL103" s="11"/>
      <c r="QLM103" s="8"/>
      <c r="QLN103" s="9"/>
      <c r="QLS103" s="11"/>
      <c r="QLT103" s="8"/>
      <c r="QLU103" s="9"/>
      <c r="QLZ103" s="11"/>
      <c r="QMA103" s="8"/>
      <c r="QMB103" s="9"/>
      <c r="QMG103" s="11"/>
      <c r="QMH103" s="8"/>
      <c r="QMI103" s="9"/>
      <c r="QMN103" s="11"/>
      <c r="QMO103" s="8"/>
      <c r="QMP103" s="9"/>
      <c r="QMU103" s="11"/>
      <c r="QMV103" s="8"/>
      <c r="QMW103" s="9"/>
      <c r="QNB103" s="11"/>
      <c r="QNC103" s="8"/>
      <c r="QND103" s="9"/>
      <c r="QNI103" s="11"/>
      <c r="QNJ103" s="8"/>
      <c r="QNK103" s="9"/>
      <c r="QNP103" s="11"/>
      <c r="QNQ103" s="8"/>
      <c r="QNR103" s="9"/>
      <c r="QNW103" s="11"/>
      <c r="QNX103" s="8"/>
      <c r="QNY103" s="9"/>
      <c r="QOD103" s="11"/>
      <c r="QOE103" s="8"/>
      <c r="QOF103" s="9"/>
      <c r="QOK103" s="11"/>
      <c r="QOL103" s="8"/>
      <c r="QOM103" s="9"/>
      <c r="QOR103" s="11"/>
      <c r="QOS103" s="8"/>
      <c r="QOT103" s="9"/>
      <c r="QOY103" s="11"/>
      <c r="QOZ103" s="8"/>
      <c r="QPA103" s="9"/>
      <c r="QPF103" s="11"/>
      <c r="QPG103" s="8"/>
      <c r="QPH103" s="9"/>
      <c r="QPM103" s="11"/>
      <c r="QPN103" s="8"/>
      <c r="QPO103" s="9"/>
      <c r="QPT103" s="11"/>
      <c r="QPU103" s="8"/>
      <c r="QPV103" s="9"/>
      <c r="QQA103" s="11"/>
      <c r="QQB103" s="8"/>
      <c r="QQC103" s="9"/>
      <c r="QQH103" s="11"/>
      <c r="QQI103" s="8"/>
      <c r="QQJ103" s="9"/>
      <c r="QQO103" s="11"/>
      <c r="QQP103" s="8"/>
      <c r="QQQ103" s="9"/>
      <c r="QQV103" s="11"/>
      <c r="QQW103" s="8"/>
      <c r="QQX103" s="9"/>
      <c r="QRC103" s="11"/>
      <c r="QRD103" s="8"/>
      <c r="QRE103" s="9"/>
      <c r="QRJ103" s="11"/>
      <c r="QRK103" s="8"/>
      <c r="QRL103" s="9"/>
      <c r="QRQ103" s="11"/>
      <c r="QRR103" s="8"/>
      <c r="QRS103" s="9"/>
      <c r="QRX103" s="11"/>
      <c r="QRY103" s="8"/>
      <c r="QRZ103" s="9"/>
      <c r="QSE103" s="11"/>
      <c r="QSF103" s="8"/>
      <c r="QSG103" s="9"/>
      <c r="QSL103" s="11"/>
      <c r="QSM103" s="8"/>
      <c r="QSN103" s="9"/>
      <c r="QSS103" s="11"/>
      <c r="QST103" s="8"/>
      <c r="QSU103" s="9"/>
      <c r="QSZ103" s="11"/>
      <c r="QTA103" s="8"/>
      <c r="QTB103" s="9"/>
      <c r="QTG103" s="11"/>
      <c r="QTH103" s="8"/>
      <c r="QTI103" s="9"/>
      <c r="QTN103" s="11"/>
      <c r="QTO103" s="8"/>
      <c r="QTP103" s="9"/>
      <c r="QTU103" s="11"/>
      <c r="QTV103" s="8"/>
      <c r="QTW103" s="9"/>
      <c r="QUB103" s="11"/>
      <c r="QUC103" s="8"/>
      <c r="QUD103" s="9"/>
      <c r="QUI103" s="11"/>
      <c r="QUJ103" s="8"/>
      <c r="QUK103" s="9"/>
      <c r="QUP103" s="11"/>
      <c r="QUQ103" s="8"/>
      <c r="QUR103" s="9"/>
      <c r="QUW103" s="11"/>
      <c r="QUX103" s="8"/>
      <c r="QUY103" s="9"/>
      <c r="QVD103" s="11"/>
      <c r="QVE103" s="8"/>
      <c r="QVF103" s="9"/>
      <c r="QVK103" s="11"/>
      <c r="QVL103" s="8"/>
      <c r="QVM103" s="9"/>
      <c r="QVR103" s="11"/>
      <c r="QVS103" s="8"/>
      <c r="QVT103" s="9"/>
      <c r="QVY103" s="11"/>
      <c r="QVZ103" s="8"/>
      <c r="QWA103" s="9"/>
      <c r="QWF103" s="11"/>
      <c r="QWG103" s="8"/>
      <c r="QWH103" s="9"/>
      <c r="QWM103" s="11"/>
      <c r="QWN103" s="8"/>
      <c r="QWO103" s="9"/>
      <c r="QWT103" s="11"/>
      <c r="QWU103" s="8"/>
      <c r="QWV103" s="9"/>
      <c r="QXA103" s="11"/>
      <c r="QXB103" s="8"/>
      <c r="QXC103" s="9"/>
      <c r="QXH103" s="11"/>
      <c r="QXI103" s="8"/>
      <c r="QXJ103" s="9"/>
      <c r="QXO103" s="11"/>
      <c r="QXP103" s="8"/>
      <c r="QXQ103" s="9"/>
      <c r="QXV103" s="11"/>
      <c r="QXW103" s="8"/>
      <c r="QXX103" s="9"/>
      <c r="QYC103" s="11"/>
      <c r="QYD103" s="8"/>
      <c r="QYE103" s="9"/>
      <c r="QYJ103" s="11"/>
      <c r="QYK103" s="8"/>
      <c r="QYL103" s="9"/>
      <c r="QYQ103" s="11"/>
      <c r="QYR103" s="8"/>
      <c r="QYS103" s="9"/>
      <c r="QYX103" s="11"/>
      <c r="QYY103" s="8"/>
      <c r="QYZ103" s="9"/>
      <c r="QZE103" s="11"/>
      <c r="QZF103" s="8"/>
      <c r="QZG103" s="9"/>
      <c r="QZL103" s="11"/>
      <c r="QZM103" s="8"/>
      <c r="QZN103" s="9"/>
      <c r="QZS103" s="11"/>
      <c r="QZT103" s="8"/>
      <c r="QZU103" s="9"/>
      <c r="QZZ103" s="11"/>
      <c r="RAA103" s="8"/>
      <c r="RAB103" s="9"/>
      <c r="RAG103" s="11"/>
      <c r="RAH103" s="8"/>
      <c r="RAI103" s="9"/>
      <c r="RAN103" s="11"/>
      <c r="RAO103" s="8"/>
      <c r="RAP103" s="9"/>
      <c r="RAU103" s="11"/>
      <c r="RAV103" s="8"/>
      <c r="RAW103" s="9"/>
      <c r="RBB103" s="11"/>
      <c r="RBC103" s="8"/>
      <c r="RBD103" s="9"/>
      <c r="RBI103" s="11"/>
      <c r="RBJ103" s="8"/>
      <c r="RBK103" s="9"/>
      <c r="RBP103" s="11"/>
      <c r="RBQ103" s="8"/>
      <c r="RBR103" s="9"/>
      <c r="RBW103" s="11"/>
      <c r="RBX103" s="8"/>
      <c r="RBY103" s="9"/>
      <c r="RCD103" s="11"/>
      <c r="RCE103" s="8"/>
      <c r="RCF103" s="9"/>
      <c r="RCK103" s="11"/>
      <c r="RCL103" s="8"/>
      <c r="RCM103" s="9"/>
      <c r="RCR103" s="11"/>
      <c r="RCS103" s="8"/>
      <c r="RCT103" s="9"/>
      <c r="RCY103" s="11"/>
      <c r="RCZ103" s="8"/>
      <c r="RDA103" s="9"/>
      <c r="RDF103" s="11"/>
      <c r="RDG103" s="8"/>
      <c r="RDH103" s="9"/>
      <c r="RDM103" s="11"/>
      <c r="RDN103" s="8"/>
      <c r="RDO103" s="9"/>
      <c r="RDT103" s="11"/>
      <c r="RDU103" s="8"/>
      <c r="RDV103" s="9"/>
      <c r="REA103" s="11"/>
      <c r="REB103" s="8"/>
      <c r="REC103" s="9"/>
      <c r="REH103" s="11"/>
      <c r="REI103" s="8"/>
      <c r="REJ103" s="9"/>
      <c r="REO103" s="11"/>
      <c r="REP103" s="8"/>
      <c r="REQ103" s="9"/>
      <c r="REV103" s="11"/>
      <c r="REW103" s="8"/>
      <c r="REX103" s="9"/>
      <c r="RFC103" s="11"/>
      <c r="RFD103" s="8"/>
      <c r="RFE103" s="9"/>
      <c r="RFJ103" s="11"/>
      <c r="RFK103" s="8"/>
      <c r="RFL103" s="9"/>
      <c r="RFQ103" s="11"/>
      <c r="RFR103" s="8"/>
      <c r="RFS103" s="9"/>
      <c r="RFX103" s="11"/>
      <c r="RFY103" s="8"/>
      <c r="RFZ103" s="9"/>
      <c r="RGE103" s="11"/>
      <c r="RGF103" s="8"/>
      <c r="RGG103" s="9"/>
      <c r="RGL103" s="11"/>
      <c r="RGM103" s="8"/>
      <c r="RGN103" s="9"/>
      <c r="RGS103" s="11"/>
      <c r="RGT103" s="8"/>
      <c r="RGU103" s="9"/>
      <c r="RGZ103" s="11"/>
      <c r="RHA103" s="8"/>
      <c r="RHB103" s="9"/>
      <c r="RHG103" s="11"/>
      <c r="RHH103" s="8"/>
      <c r="RHI103" s="9"/>
      <c r="RHN103" s="11"/>
      <c r="RHO103" s="8"/>
      <c r="RHP103" s="9"/>
      <c r="RHU103" s="11"/>
      <c r="RHV103" s="8"/>
      <c r="RHW103" s="9"/>
      <c r="RIB103" s="11"/>
      <c r="RIC103" s="8"/>
      <c r="RID103" s="9"/>
      <c r="RII103" s="11"/>
      <c r="RIJ103" s="8"/>
      <c r="RIK103" s="9"/>
      <c r="RIP103" s="11"/>
      <c r="RIQ103" s="8"/>
      <c r="RIR103" s="9"/>
      <c r="RIW103" s="11"/>
      <c r="RIX103" s="8"/>
      <c r="RIY103" s="9"/>
      <c r="RJD103" s="11"/>
      <c r="RJE103" s="8"/>
      <c r="RJF103" s="9"/>
      <c r="RJK103" s="11"/>
      <c r="RJL103" s="8"/>
      <c r="RJM103" s="9"/>
      <c r="RJR103" s="11"/>
      <c r="RJS103" s="8"/>
      <c r="RJT103" s="9"/>
      <c r="RJY103" s="11"/>
      <c r="RJZ103" s="8"/>
      <c r="RKA103" s="9"/>
      <c r="RKF103" s="11"/>
      <c r="RKG103" s="8"/>
      <c r="RKH103" s="9"/>
      <c r="RKM103" s="11"/>
      <c r="RKN103" s="8"/>
      <c r="RKO103" s="9"/>
      <c r="RKT103" s="11"/>
      <c r="RKU103" s="8"/>
      <c r="RKV103" s="9"/>
      <c r="RLA103" s="11"/>
      <c r="RLB103" s="8"/>
      <c r="RLC103" s="9"/>
      <c r="RLH103" s="11"/>
      <c r="RLI103" s="8"/>
      <c r="RLJ103" s="9"/>
      <c r="RLO103" s="11"/>
      <c r="RLP103" s="8"/>
      <c r="RLQ103" s="9"/>
      <c r="RLV103" s="11"/>
      <c r="RLW103" s="8"/>
      <c r="RLX103" s="9"/>
      <c r="RMC103" s="11"/>
      <c r="RMD103" s="8"/>
      <c r="RME103" s="9"/>
      <c r="RMJ103" s="11"/>
      <c r="RMK103" s="8"/>
      <c r="RML103" s="9"/>
      <c r="RMQ103" s="11"/>
      <c r="RMR103" s="8"/>
      <c r="RMS103" s="9"/>
      <c r="RMX103" s="11"/>
      <c r="RMY103" s="8"/>
      <c r="RMZ103" s="9"/>
      <c r="RNE103" s="11"/>
      <c r="RNF103" s="8"/>
      <c r="RNG103" s="9"/>
      <c r="RNL103" s="11"/>
      <c r="RNM103" s="8"/>
      <c r="RNN103" s="9"/>
      <c r="RNS103" s="11"/>
      <c r="RNT103" s="8"/>
      <c r="RNU103" s="9"/>
      <c r="RNZ103" s="11"/>
      <c r="ROA103" s="8"/>
      <c r="ROB103" s="9"/>
      <c r="ROG103" s="11"/>
      <c r="ROH103" s="8"/>
      <c r="ROI103" s="9"/>
      <c r="RON103" s="11"/>
      <c r="ROO103" s="8"/>
      <c r="ROP103" s="9"/>
      <c r="ROU103" s="11"/>
      <c r="ROV103" s="8"/>
      <c r="ROW103" s="9"/>
      <c r="RPB103" s="11"/>
      <c r="RPC103" s="8"/>
      <c r="RPD103" s="9"/>
      <c r="RPI103" s="11"/>
      <c r="RPJ103" s="8"/>
      <c r="RPK103" s="9"/>
      <c r="RPP103" s="11"/>
      <c r="RPQ103" s="8"/>
      <c r="RPR103" s="9"/>
      <c r="RPW103" s="11"/>
      <c r="RPX103" s="8"/>
      <c r="RPY103" s="9"/>
      <c r="RQD103" s="11"/>
      <c r="RQE103" s="8"/>
      <c r="RQF103" s="9"/>
      <c r="RQK103" s="11"/>
      <c r="RQL103" s="8"/>
      <c r="RQM103" s="9"/>
      <c r="RQR103" s="11"/>
      <c r="RQS103" s="8"/>
      <c r="RQT103" s="9"/>
      <c r="RQY103" s="11"/>
      <c r="RQZ103" s="8"/>
      <c r="RRA103" s="9"/>
      <c r="RRF103" s="11"/>
      <c r="RRG103" s="8"/>
      <c r="RRH103" s="9"/>
      <c r="RRM103" s="11"/>
      <c r="RRN103" s="8"/>
      <c r="RRO103" s="9"/>
      <c r="RRT103" s="11"/>
      <c r="RRU103" s="8"/>
      <c r="RRV103" s="9"/>
      <c r="RSA103" s="11"/>
      <c r="RSB103" s="8"/>
      <c r="RSC103" s="9"/>
      <c r="RSH103" s="11"/>
      <c r="RSI103" s="8"/>
      <c r="RSJ103" s="9"/>
      <c r="RSO103" s="11"/>
      <c r="RSP103" s="8"/>
      <c r="RSQ103" s="9"/>
      <c r="RSV103" s="11"/>
      <c r="RSW103" s="8"/>
      <c r="RSX103" s="9"/>
      <c r="RTC103" s="11"/>
      <c r="RTD103" s="8"/>
      <c r="RTE103" s="9"/>
      <c r="RTJ103" s="11"/>
      <c r="RTK103" s="8"/>
      <c r="RTL103" s="9"/>
      <c r="RTQ103" s="11"/>
      <c r="RTR103" s="8"/>
      <c r="RTS103" s="9"/>
      <c r="RTX103" s="11"/>
      <c r="RTY103" s="8"/>
      <c r="RTZ103" s="9"/>
      <c r="RUE103" s="11"/>
      <c r="RUF103" s="8"/>
      <c r="RUG103" s="9"/>
      <c r="RUL103" s="11"/>
      <c r="RUM103" s="8"/>
      <c r="RUN103" s="9"/>
      <c r="RUS103" s="11"/>
      <c r="RUT103" s="8"/>
      <c r="RUU103" s="9"/>
      <c r="RUZ103" s="11"/>
      <c r="RVA103" s="8"/>
      <c r="RVB103" s="9"/>
      <c r="RVG103" s="11"/>
      <c r="RVH103" s="8"/>
      <c r="RVI103" s="9"/>
      <c r="RVN103" s="11"/>
      <c r="RVO103" s="8"/>
      <c r="RVP103" s="9"/>
      <c r="RVU103" s="11"/>
      <c r="RVV103" s="8"/>
      <c r="RVW103" s="9"/>
      <c r="RWB103" s="11"/>
      <c r="RWC103" s="8"/>
      <c r="RWD103" s="9"/>
      <c r="RWI103" s="11"/>
      <c r="RWJ103" s="8"/>
      <c r="RWK103" s="9"/>
      <c r="RWP103" s="11"/>
      <c r="RWQ103" s="8"/>
      <c r="RWR103" s="9"/>
      <c r="RWW103" s="11"/>
      <c r="RWX103" s="8"/>
      <c r="RWY103" s="9"/>
      <c r="RXD103" s="11"/>
      <c r="RXE103" s="8"/>
      <c r="RXF103" s="9"/>
      <c r="RXK103" s="11"/>
      <c r="RXL103" s="8"/>
      <c r="RXM103" s="9"/>
      <c r="RXR103" s="11"/>
      <c r="RXS103" s="8"/>
      <c r="RXT103" s="9"/>
      <c r="RXY103" s="11"/>
      <c r="RXZ103" s="8"/>
      <c r="RYA103" s="9"/>
      <c r="RYF103" s="11"/>
      <c r="RYG103" s="8"/>
      <c r="RYH103" s="9"/>
      <c r="RYM103" s="11"/>
      <c r="RYN103" s="8"/>
      <c r="RYO103" s="9"/>
      <c r="RYT103" s="11"/>
      <c r="RYU103" s="8"/>
      <c r="RYV103" s="9"/>
      <c r="RZA103" s="11"/>
      <c r="RZB103" s="8"/>
      <c r="RZC103" s="9"/>
      <c r="RZH103" s="11"/>
      <c r="RZI103" s="8"/>
      <c r="RZJ103" s="9"/>
      <c r="RZO103" s="11"/>
      <c r="RZP103" s="8"/>
      <c r="RZQ103" s="9"/>
      <c r="RZV103" s="11"/>
      <c r="RZW103" s="8"/>
      <c r="RZX103" s="9"/>
      <c r="SAC103" s="11"/>
      <c r="SAD103" s="8"/>
      <c r="SAE103" s="9"/>
      <c r="SAJ103" s="11"/>
      <c r="SAK103" s="8"/>
      <c r="SAL103" s="9"/>
      <c r="SAQ103" s="11"/>
      <c r="SAR103" s="8"/>
      <c r="SAS103" s="9"/>
      <c r="SAX103" s="11"/>
      <c r="SAY103" s="8"/>
      <c r="SAZ103" s="9"/>
      <c r="SBE103" s="11"/>
      <c r="SBF103" s="8"/>
      <c r="SBG103" s="9"/>
      <c r="SBL103" s="11"/>
      <c r="SBM103" s="8"/>
      <c r="SBN103" s="9"/>
      <c r="SBS103" s="11"/>
      <c r="SBT103" s="8"/>
      <c r="SBU103" s="9"/>
      <c r="SBZ103" s="11"/>
      <c r="SCA103" s="8"/>
      <c r="SCB103" s="9"/>
      <c r="SCG103" s="11"/>
      <c r="SCH103" s="8"/>
      <c r="SCI103" s="9"/>
      <c r="SCN103" s="11"/>
      <c r="SCO103" s="8"/>
      <c r="SCP103" s="9"/>
      <c r="SCU103" s="11"/>
      <c r="SCV103" s="8"/>
      <c r="SCW103" s="9"/>
      <c r="SDB103" s="11"/>
      <c r="SDC103" s="8"/>
      <c r="SDD103" s="9"/>
      <c r="SDI103" s="11"/>
      <c r="SDJ103" s="8"/>
      <c r="SDK103" s="9"/>
      <c r="SDP103" s="11"/>
      <c r="SDQ103" s="8"/>
      <c r="SDR103" s="9"/>
      <c r="SDW103" s="11"/>
      <c r="SDX103" s="8"/>
      <c r="SDY103" s="9"/>
      <c r="SED103" s="11"/>
      <c r="SEE103" s="8"/>
      <c r="SEF103" s="9"/>
      <c r="SEK103" s="11"/>
      <c r="SEL103" s="8"/>
      <c r="SEM103" s="9"/>
      <c r="SER103" s="11"/>
      <c r="SES103" s="8"/>
      <c r="SET103" s="9"/>
      <c r="SEY103" s="11"/>
      <c r="SEZ103" s="8"/>
      <c r="SFA103" s="9"/>
      <c r="SFF103" s="11"/>
      <c r="SFG103" s="8"/>
      <c r="SFH103" s="9"/>
      <c r="SFM103" s="11"/>
      <c r="SFN103" s="8"/>
      <c r="SFO103" s="9"/>
      <c r="SFT103" s="11"/>
      <c r="SFU103" s="8"/>
      <c r="SFV103" s="9"/>
      <c r="SGA103" s="11"/>
      <c r="SGB103" s="8"/>
      <c r="SGC103" s="9"/>
      <c r="SGH103" s="11"/>
      <c r="SGI103" s="8"/>
      <c r="SGJ103" s="9"/>
      <c r="SGO103" s="11"/>
      <c r="SGP103" s="8"/>
      <c r="SGQ103" s="9"/>
      <c r="SGV103" s="11"/>
      <c r="SGW103" s="8"/>
      <c r="SGX103" s="9"/>
      <c r="SHC103" s="11"/>
      <c r="SHD103" s="8"/>
      <c r="SHE103" s="9"/>
      <c r="SHJ103" s="11"/>
      <c r="SHK103" s="8"/>
      <c r="SHL103" s="9"/>
      <c r="SHQ103" s="11"/>
      <c r="SHR103" s="8"/>
      <c r="SHS103" s="9"/>
      <c r="SHX103" s="11"/>
      <c r="SHY103" s="8"/>
      <c r="SHZ103" s="9"/>
      <c r="SIE103" s="11"/>
      <c r="SIF103" s="8"/>
      <c r="SIG103" s="9"/>
      <c r="SIL103" s="11"/>
      <c r="SIM103" s="8"/>
      <c r="SIN103" s="9"/>
      <c r="SIS103" s="11"/>
      <c r="SIT103" s="8"/>
      <c r="SIU103" s="9"/>
      <c r="SIZ103" s="11"/>
      <c r="SJA103" s="8"/>
      <c r="SJB103" s="9"/>
      <c r="SJG103" s="11"/>
      <c r="SJH103" s="8"/>
      <c r="SJI103" s="9"/>
      <c r="SJN103" s="11"/>
      <c r="SJO103" s="8"/>
      <c r="SJP103" s="9"/>
      <c r="SJU103" s="11"/>
      <c r="SJV103" s="8"/>
      <c r="SJW103" s="9"/>
      <c r="SKB103" s="11"/>
      <c r="SKC103" s="8"/>
      <c r="SKD103" s="9"/>
      <c r="SKI103" s="11"/>
      <c r="SKJ103" s="8"/>
      <c r="SKK103" s="9"/>
      <c r="SKP103" s="11"/>
      <c r="SKQ103" s="8"/>
      <c r="SKR103" s="9"/>
      <c r="SKW103" s="11"/>
      <c r="SKX103" s="8"/>
      <c r="SKY103" s="9"/>
      <c r="SLD103" s="11"/>
      <c r="SLE103" s="8"/>
      <c r="SLF103" s="9"/>
      <c r="SLK103" s="11"/>
      <c r="SLL103" s="8"/>
      <c r="SLM103" s="9"/>
      <c r="SLR103" s="11"/>
      <c r="SLS103" s="8"/>
      <c r="SLT103" s="9"/>
      <c r="SLY103" s="11"/>
      <c r="SLZ103" s="8"/>
      <c r="SMA103" s="9"/>
      <c r="SMF103" s="11"/>
      <c r="SMG103" s="8"/>
      <c r="SMH103" s="9"/>
      <c r="SMM103" s="11"/>
      <c r="SMN103" s="8"/>
      <c r="SMO103" s="9"/>
      <c r="SMT103" s="11"/>
      <c r="SMU103" s="8"/>
      <c r="SMV103" s="9"/>
      <c r="SNA103" s="11"/>
      <c r="SNB103" s="8"/>
      <c r="SNC103" s="9"/>
      <c r="SNH103" s="11"/>
      <c r="SNI103" s="8"/>
      <c r="SNJ103" s="9"/>
      <c r="SNO103" s="11"/>
      <c r="SNP103" s="8"/>
      <c r="SNQ103" s="9"/>
      <c r="SNV103" s="11"/>
      <c r="SNW103" s="8"/>
      <c r="SNX103" s="9"/>
      <c r="SOC103" s="11"/>
      <c r="SOD103" s="8"/>
      <c r="SOE103" s="9"/>
      <c r="SOJ103" s="11"/>
      <c r="SOK103" s="8"/>
      <c r="SOL103" s="9"/>
      <c r="SOQ103" s="11"/>
      <c r="SOR103" s="8"/>
      <c r="SOS103" s="9"/>
      <c r="SOX103" s="11"/>
      <c r="SOY103" s="8"/>
      <c r="SOZ103" s="9"/>
      <c r="SPE103" s="11"/>
      <c r="SPF103" s="8"/>
      <c r="SPG103" s="9"/>
      <c r="SPL103" s="11"/>
      <c r="SPM103" s="8"/>
      <c r="SPN103" s="9"/>
      <c r="SPS103" s="11"/>
      <c r="SPT103" s="8"/>
      <c r="SPU103" s="9"/>
      <c r="SPZ103" s="11"/>
      <c r="SQA103" s="8"/>
      <c r="SQB103" s="9"/>
      <c r="SQG103" s="11"/>
      <c r="SQH103" s="8"/>
      <c r="SQI103" s="9"/>
      <c r="SQN103" s="11"/>
      <c r="SQO103" s="8"/>
      <c r="SQP103" s="9"/>
      <c r="SQU103" s="11"/>
      <c r="SQV103" s="8"/>
      <c r="SQW103" s="9"/>
      <c r="SRB103" s="11"/>
      <c r="SRC103" s="8"/>
      <c r="SRD103" s="9"/>
      <c r="SRI103" s="11"/>
      <c r="SRJ103" s="8"/>
      <c r="SRK103" s="9"/>
      <c r="SRP103" s="11"/>
      <c r="SRQ103" s="8"/>
      <c r="SRR103" s="9"/>
      <c r="SRW103" s="11"/>
      <c r="SRX103" s="8"/>
      <c r="SRY103" s="9"/>
      <c r="SSD103" s="11"/>
      <c r="SSE103" s="8"/>
      <c r="SSF103" s="9"/>
      <c r="SSK103" s="11"/>
      <c r="SSL103" s="8"/>
      <c r="SSM103" s="9"/>
      <c r="SSR103" s="11"/>
      <c r="SSS103" s="8"/>
      <c r="SST103" s="9"/>
      <c r="SSY103" s="11"/>
      <c r="SSZ103" s="8"/>
      <c r="STA103" s="9"/>
      <c r="STF103" s="11"/>
      <c r="STG103" s="8"/>
      <c r="STH103" s="9"/>
      <c r="STM103" s="11"/>
      <c r="STN103" s="8"/>
      <c r="STO103" s="9"/>
      <c r="STT103" s="11"/>
      <c r="STU103" s="8"/>
      <c r="STV103" s="9"/>
      <c r="SUA103" s="11"/>
      <c r="SUB103" s="8"/>
      <c r="SUC103" s="9"/>
      <c r="SUH103" s="11"/>
      <c r="SUI103" s="8"/>
      <c r="SUJ103" s="9"/>
      <c r="SUO103" s="11"/>
      <c r="SUP103" s="8"/>
      <c r="SUQ103" s="9"/>
      <c r="SUV103" s="11"/>
      <c r="SUW103" s="8"/>
      <c r="SUX103" s="9"/>
      <c r="SVC103" s="11"/>
      <c r="SVD103" s="8"/>
      <c r="SVE103" s="9"/>
      <c r="SVJ103" s="11"/>
      <c r="SVK103" s="8"/>
      <c r="SVL103" s="9"/>
      <c r="SVQ103" s="11"/>
      <c r="SVR103" s="8"/>
      <c r="SVS103" s="9"/>
      <c r="SVX103" s="11"/>
      <c r="SVY103" s="8"/>
      <c r="SVZ103" s="9"/>
      <c r="SWE103" s="11"/>
      <c r="SWF103" s="8"/>
      <c r="SWG103" s="9"/>
      <c r="SWL103" s="11"/>
      <c r="SWM103" s="8"/>
      <c r="SWN103" s="9"/>
      <c r="SWS103" s="11"/>
      <c r="SWT103" s="8"/>
      <c r="SWU103" s="9"/>
      <c r="SWZ103" s="11"/>
      <c r="SXA103" s="8"/>
      <c r="SXB103" s="9"/>
      <c r="SXG103" s="11"/>
      <c r="SXH103" s="8"/>
      <c r="SXI103" s="9"/>
      <c r="SXN103" s="11"/>
      <c r="SXO103" s="8"/>
      <c r="SXP103" s="9"/>
      <c r="SXU103" s="11"/>
      <c r="SXV103" s="8"/>
      <c r="SXW103" s="9"/>
      <c r="SYB103" s="11"/>
      <c r="SYC103" s="8"/>
      <c r="SYD103" s="9"/>
      <c r="SYI103" s="11"/>
      <c r="SYJ103" s="8"/>
      <c r="SYK103" s="9"/>
      <c r="SYP103" s="11"/>
      <c r="SYQ103" s="8"/>
      <c r="SYR103" s="9"/>
      <c r="SYW103" s="11"/>
      <c r="SYX103" s="8"/>
      <c r="SYY103" s="9"/>
      <c r="SZD103" s="11"/>
      <c r="SZE103" s="8"/>
      <c r="SZF103" s="9"/>
      <c r="SZK103" s="11"/>
      <c r="SZL103" s="8"/>
      <c r="SZM103" s="9"/>
      <c r="SZR103" s="11"/>
      <c r="SZS103" s="8"/>
      <c r="SZT103" s="9"/>
      <c r="SZY103" s="11"/>
      <c r="SZZ103" s="8"/>
      <c r="TAA103" s="9"/>
      <c r="TAF103" s="11"/>
      <c r="TAG103" s="8"/>
      <c r="TAH103" s="9"/>
      <c r="TAM103" s="11"/>
      <c r="TAN103" s="8"/>
      <c r="TAO103" s="9"/>
      <c r="TAT103" s="11"/>
      <c r="TAU103" s="8"/>
      <c r="TAV103" s="9"/>
      <c r="TBA103" s="11"/>
      <c r="TBB103" s="8"/>
      <c r="TBC103" s="9"/>
      <c r="TBH103" s="11"/>
      <c r="TBI103" s="8"/>
      <c r="TBJ103" s="9"/>
      <c r="TBO103" s="11"/>
      <c r="TBP103" s="8"/>
      <c r="TBQ103" s="9"/>
      <c r="TBV103" s="11"/>
      <c r="TBW103" s="8"/>
      <c r="TBX103" s="9"/>
      <c r="TCC103" s="11"/>
      <c r="TCD103" s="8"/>
      <c r="TCE103" s="9"/>
      <c r="TCJ103" s="11"/>
      <c r="TCK103" s="8"/>
      <c r="TCL103" s="9"/>
      <c r="TCQ103" s="11"/>
      <c r="TCR103" s="8"/>
      <c r="TCS103" s="9"/>
      <c r="TCX103" s="11"/>
      <c r="TCY103" s="8"/>
      <c r="TCZ103" s="9"/>
      <c r="TDE103" s="11"/>
      <c r="TDF103" s="8"/>
      <c r="TDG103" s="9"/>
      <c r="TDL103" s="11"/>
      <c r="TDM103" s="8"/>
      <c r="TDN103" s="9"/>
      <c r="TDS103" s="11"/>
      <c r="TDT103" s="8"/>
      <c r="TDU103" s="9"/>
      <c r="TDZ103" s="11"/>
      <c r="TEA103" s="8"/>
      <c r="TEB103" s="9"/>
      <c r="TEG103" s="11"/>
      <c r="TEH103" s="8"/>
      <c r="TEI103" s="9"/>
      <c r="TEN103" s="11"/>
      <c r="TEO103" s="8"/>
      <c r="TEP103" s="9"/>
      <c r="TEU103" s="11"/>
      <c r="TEV103" s="8"/>
      <c r="TEW103" s="9"/>
      <c r="TFB103" s="11"/>
      <c r="TFC103" s="8"/>
      <c r="TFD103" s="9"/>
      <c r="TFI103" s="11"/>
      <c r="TFJ103" s="8"/>
      <c r="TFK103" s="9"/>
      <c r="TFP103" s="11"/>
      <c r="TFQ103" s="8"/>
      <c r="TFR103" s="9"/>
      <c r="TFW103" s="11"/>
      <c r="TFX103" s="8"/>
      <c r="TFY103" s="9"/>
      <c r="TGD103" s="11"/>
      <c r="TGE103" s="8"/>
      <c r="TGF103" s="9"/>
      <c r="TGK103" s="11"/>
      <c r="TGL103" s="8"/>
      <c r="TGM103" s="9"/>
      <c r="TGR103" s="11"/>
      <c r="TGS103" s="8"/>
      <c r="TGT103" s="9"/>
      <c r="TGY103" s="11"/>
      <c r="TGZ103" s="8"/>
      <c r="THA103" s="9"/>
      <c r="THF103" s="11"/>
      <c r="THG103" s="8"/>
      <c r="THH103" s="9"/>
      <c r="THM103" s="11"/>
      <c r="THN103" s="8"/>
      <c r="THO103" s="9"/>
      <c r="THT103" s="11"/>
      <c r="THU103" s="8"/>
      <c r="THV103" s="9"/>
      <c r="TIA103" s="11"/>
      <c r="TIB103" s="8"/>
      <c r="TIC103" s="9"/>
      <c r="TIH103" s="11"/>
      <c r="TII103" s="8"/>
      <c r="TIJ103" s="9"/>
      <c r="TIO103" s="11"/>
      <c r="TIP103" s="8"/>
      <c r="TIQ103" s="9"/>
      <c r="TIV103" s="11"/>
      <c r="TIW103" s="8"/>
      <c r="TIX103" s="9"/>
      <c r="TJC103" s="11"/>
      <c r="TJD103" s="8"/>
      <c r="TJE103" s="9"/>
      <c r="TJJ103" s="11"/>
      <c r="TJK103" s="8"/>
      <c r="TJL103" s="9"/>
      <c r="TJQ103" s="11"/>
      <c r="TJR103" s="8"/>
      <c r="TJS103" s="9"/>
      <c r="TJX103" s="11"/>
      <c r="TJY103" s="8"/>
      <c r="TJZ103" s="9"/>
      <c r="TKE103" s="11"/>
      <c r="TKF103" s="8"/>
      <c r="TKG103" s="9"/>
      <c r="TKL103" s="11"/>
      <c r="TKM103" s="8"/>
      <c r="TKN103" s="9"/>
      <c r="TKS103" s="11"/>
      <c r="TKT103" s="8"/>
      <c r="TKU103" s="9"/>
      <c r="TKZ103" s="11"/>
      <c r="TLA103" s="8"/>
      <c r="TLB103" s="9"/>
      <c r="TLG103" s="11"/>
      <c r="TLH103" s="8"/>
      <c r="TLI103" s="9"/>
      <c r="TLN103" s="11"/>
      <c r="TLO103" s="8"/>
      <c r="TLP103" s="9"/>
      <c r="TLU103" s="11"/>
      <c r="TLV103" s="8"/>
      <c r="TLW103" s="9"/>
      <c r="TMB103" s="11"/>
      <c r="TMC103" s="8"/>
      <c r="TMD103" s="9"/>
      <c r="TMI103" s="11"/>
      <c r="TMJ103" s="8"/>
      <c r="TMK103" s="9"/>
      <c r="TMP103" s="11"/>
      <c r="TMQ103" s="8"/>
      <c r="TMR103" s="9"/>
      <c r="TMW103" s="11"/>
      <c r="TMX103" s="8"/>
      <c r="TMY103" s="9"/>
      <c r="TND103" s="11"/>
      <c r="TNE103" s="8"/>
      <c r="TNF103" s="9"/>
      <c r="TNK103" s="11"/>
      <c r="TNL103" s="8"/>
      <c r="TNM103" s="9"/>
      <c r="TNR103" s="11"/>
      <c r="TNS103" s="8"/>
      <c r="TNT103" s="9"/>
      <c r="TNY103" s="11"/>
      <c r="TNZ103" s="8"/>
      <c r="TOA103" s="9"/>
      <c r="TOF103" s="11"/>
      <c r="TOG103" s="8"/>
      <c r="TOH103" s="9"/>
      <c r="TOM103" s="11"/>
      <c r="TON103" s="8"/>
      <c r="TOO103" s="9"/>
      <c r="TOT103" s="11"/>
      <c r="TOU103" s="8"/>
      <c r="TOV103" s="9"/>
      <c r="TPA103" s="11"/>
      <c r="TPB103" s="8"/>
      <c r="TPC103" s="9"/>
      <c r="TPH103" s="11"/>
      <c r="TPI103" s="8"/>
      <c r="TPJ103" s="9"/>
      <c r="TPO103" s="11"/>
      <c r="TPP103" s="8"/>
      <c r="TPQ103" s="9"/>
      <c r="TPV103" s="11"/>
      <c r="TPW103" s="8"/>
      <c r="TPX103" s="9"/>
      <c r="TQC103" s="11"/>
      <c r="TQD103" s="8"/>
      <c r="TQE103" s="9"/>
      <c r="TQJ103" s="11"/>
      <c r="TQK103" s="8"/>
      <c r="TQL103" s="9"/>
      <c r="TQQ103" s="11"/>
      <c r="TQR103" s="8"/>
      <c r="TQS103" s="9"/>
      <c r="TQX103" s="11"/>
      <c r="TQY103" s="8"/>
      <c r="TQZ103" s="9"/>
      <c r="TRE103" s="11"/>
      <c r="TRF103" s="8"/>
      <c r="TRG103" s="9"/>
      <c r="TRL103" s="11"/>
      <c r="TRM103" s="8"/>
      <c r="TRN103" s="9"/>
      <c r="TRS103" s="11"/>
      <c r="TRT103" s="8"/>
      <c r="TRU103" s="9"/>
      <c r="TRZ103" s="11"/>
      <c r="TSA103" s="8"/>
      <c r="TSB103" s="9"/>
      <c r="TSG103" s="11"/>
      <c r="TSH103" s="8"/>
      <c r="TSI103" s="9"/>
      <c r="TSN103" s="11"/>
      <c r="TSO103" s="8"/>
      <c r="TSP103" s="9"/>
      <c r="TSU103" s="11"/>
      <c r="TSV103" s="8"/>
      <c r="TSW103" s="9"/>
      <c r="TTB103" s="11"/>
      <c r="TTC103" s="8"/>
      <c r="TTD103" s="9"/>
      <c r="TTI103" s="11"/>
      <c r="TTJ103" s="8"/>
      <c r="TTK103" s="9"/>
      <c r="TTP103" s="11"/>
      <c r="TTQ103" s="8"/>
      <c r="TTR103" s="9"/>
      <c r="TTW103" s="11"/>
      <c r="TTX103" s="8"/>
      <c r="TTY103" s="9"/>
      <c r="TUD103" s="11"/>
      <c r="TUE103" s="8"/>
      <c r="TUF103" s="9"/>
      <c r="TUK103" s="11"/>
      <c r="TUL103" s="8"/>
      <c r="TUM103" s="9"/>
      <c r="TUR103" s="11"/>
      <c r="TUS103" s="8"/>
      <c r="TUT103" s="9"/>
      <c r="TUY103" s="11"/>
      <c r="TUZ103" s="8"/>
      <c r="TVA103" s="9"/>
      <c r="TVF103" s="11"/>
      <c r="TVG103" s="8"/>
      <c r="TVH103" s="9"/>
      <c r="TVM103" s="11"/>
      <c r="TVN103" s="8"/>
      <c r="TVO103" s="9"/>
      <c r="TVT103" s="11"/>
      <c r="TVU103" s="8"/>
      <c r="TVV103" s="9"/>
      <c r="TWA103" s="11"/>
      <c r="TWB103" s="8"/>
      <c r="TWC103" s="9"/>
      <c r="TWH103" s="11"/>
      <c r="TWI103" s="8"/>
      <c r="TWJ103" s="9"/>
      <c r="TWO103" s="11"/>
      <c r="TWP103" s="8"/>
      <c r="TWQ103" s="9"/>
      <c r="TWV103" s="11"/>
      <c r="TWW103" s="8"/>
      <c r="TWX103" s="9"/>
      <c r="TXC103" s="11"/>
      <c r="TXD103" s="8"/>
      <c r="TXE103" s="9"/>
      <c r="TXJ103" s="11"/>
      <c r="TXK103" s="8"/>
      <c r="TXL103" s="9"/>
      <c r="TXQ103" s="11"/>
      <c r="TXR103" s="8"/>
      <c r="TXS103" s="9"/>
      <c r="TXX103" s="11"/>
      <c r="TXY103" s="8"/>
      <c r="TXZ103" s="9"/>
      <c r="TYE103" s="11"/>
      <c r="TYF103" s="8"/>
      <c r="TYG103" s="9"/>
      <c r="TYL103" s="11"/>
      <c r="TYM103" s="8"/>
      <c r="TYN103" s="9"/>
      <c r="TYS103" s="11"/>
      <c r="TYT103" s="8"/>
      <c r="TYU103" s="9"/>
      <c r="TYZ103" s="11"/>
      <c r="TZA103" s="8"/>
      <c r="TZB103" s="9"/>
      <c r="TZG103" s="11"/>
      <c r="TZH103" s="8"/>
      <c r="TZI103" s="9"/>
      <c r="TZN103" s="11"/>
      <c r="TZO103" s="8"/>
      <c r="TZP103" s="9"/>
      <c r="TZU103" s="11"/>
      <c r="TZV103" s="8"/>
      <c r="TZW103" s="9"/>
      <c r="UAB103" s="11"/>
      <c r="UAC103" s="8"/>
      <c r="UAD103" s="9"/>
      <c r="UAI103" s="11"/>
      <c r="UAJ103" s="8"/>
      <c r="UAK103" s="9"/>
      <c r="UAP103" s="11"/>
      <c r="UAQ103" s="8"/>
      <c r="UAR103" s="9"/>
      <c r="UAW103" s="11"/>
      <c r="UAX103" s="8"/>
      <c r="UAY103" s="9"/>
      <c r="UBD103" s="11"/>
      <c r="UBE103" s="8"/>
      <c r="UBF103" s="9"/>
      <c r="UBK103" s="11"/>
      <c r="UBL103" s="8"/>
      <c r="UBM103" s="9"/>
      <c r="UBR103" s="11"/>
      <c r="UBS103" s="8"/>
      <c r="UBT103" s="9"/>
      <c r="UBY103" s="11"/>
      <c r="UBZ103" s="8"/>
      <c r="UCA103" s="9"/>
      <c r="UCF103" s="11"/>
      <c r="UCG103" s="8"/>
      <c r="UCH103" s="9"/>
      <c r="UCM103" s="11"/>
      <c r="UCN103" s="8"/>
      <c r="UCO103" s="9"/>
      <c r="UCT103" s="11"/>
      <c r="UCU103" s="8"/>
      <c r="UCV103" s="9"/>
      <c r="UDA103" s="11"/>
      <c r="UDB103" s="8"/>
      <c r="UDC103" s="9"/>
      <c r="UDH103" s="11"/>
      <c r="UDI103" s="8"/>
      <c r="UDJ103" s="9"/>
      <c r="UDO103" s="11"/>
      <c r="UDP103" s="8"/>
      <c r="UDQ103" s="9"/>
      <c r="UDV103" s="11"/>
      <c r="UDW103" s="8"/>
      <c r="UDX103" s="9"/>
      <c r="UEC103" s="11"/>
      <c r="UED103" s="8"/>
      <c r="UEE103" s="9"/>
      <c r="UEJ103" s="11"/>
      <c r="UEK103" s="8"/>
      <c r="UEL103" s="9"/>
      <c r="UEQ103" s="11"/>
      <c r="UER103" s="8"/>
      <c r="UES103" s="9"/>
      <c r="UEX103" s="11"/>
      <c r="UEY103" s="8"/>
      <c r="UEZ103" s="9"/>
      <c r="UFE103" s="11"/>
      <c r="UFF103" s="8"/>
      <c r="UFG103" s="9"/>
      <c r="UFL103" s="11"/>
      <c r="UFM103" s="8"/>
      <c r="UFN103" s="9"/>
      <c r="UFS103" s="11"/>
      <c r="UFT103" s="8"/>
      <c r="UFU103" s="9"/>
      <c r="UFZ103" s="11"/>
      <c r="UGA103" s="8"/>
      <c r="UGB103" s="9"/>
      <c r="UGG103" s="11"/>
      <c r="UGH103" s="8"/>
      <c r="UGI103" s="9"/>
      <c r="UGN103" s="11"/>
      <c r="UGO103" s="8"/>
      <c r="UGP103" s="9"/>
      <c r="UGU103" s="11"/>
      <c r="UGV103" s="8"/>
      <c r="UGW103" s="9"/>
      <c r="UHB103" s="11"/>
      <c r="UHC103" s="8"/>
      <c r="UHD103" s="9"/>
      <c r="UHI103" s="11"/>
      <c r="UHJ103" s="8"/>
      <c r="UHK103" s="9"/>
      <c r="UHP103" s="11"/>
      <c r="UHQ103" s="8"/>
      <c r="UHR103" s="9"/>
      <c r="UHW103" s="11"/>
      <c r="UHX103" s="8"/>
      <c r="UHY103" s="9"/>
      <c r="UID103" s="11"/>
      <c r="UIE103" s="8"/>
      <c r="UIF103" s="9"/>
      <c r="UIK103" s="11"/>
      <c r="UIL103" s="8"/>
      <c r="UIM103" s="9"/>
      <c r="UIR103" s="11"/>
      <c r="UIS103" s="8"/>
      <c r="UIT103" s="9"/>
      <c r="UIY103" s="11"/>
      <c r="UIZ103" s="8"/>
      <c r="UJA103" s="9"/>
      <c r="UJF103" s="11"/>
      <c r="UJG103" s="8"/>
      <c r="UJH103" s="9"/>
      <c r="UJM103" s="11"/>
      <c r="UJN103" s="8"/>
      <c r="UJO103" s="9"/>
      <c r="UJT103" s="11"/>
      <c r="UJU103" s="8"/>
      <c r="UJV103" s="9"/>
      <c r="UKA103" s="11"/>
      <c r="UKB103" s="8"/>
      <c r="UKC103" s="9"/>
      <c r="UKH103" s="11"/>
      <c r="UKI103" s="8"/>
      <c r="UKJ103" s="9"/>
      <c r="UKO103" s="11"/>
      <c r="UKP103" s="8"/>
      <c r="UKQ103" s="9"/>
      <c r="UKV103" s="11"/>
      <c r="UKW103" s="8"/>
      <c r="UKX103" s="9"/>
      <c r="ULC103" s="11"/>
      <c r="ULD103" s="8"/>
      <c r="ULE103" s="9"/>
      <c r="ULJ103" s="11"/>
      <c r="ULK103" s="8"/>
      <c r="ULL103" s="9"/>
      <c r="ULQ103" s="11"/>
      <c r="ULR103" s="8"/>
      <c r="ULS103" s="9"/>
      <c r="ULX103" s="11"/>
      <c r="ULY103" s="8"/>
      <c r="ULZ103" s="9"/>
      <c r="UME103" s="11"/>
      <c r="UMF103" s="8"/>
      <c r="UMG103" s="9"/>
      <c r="UML103" s="11"/>
      <c r="UMM103" s="8"/>
      <c r="UMN103" s="9"/>
      <c r="UMS103" s="11"/>
      <c r="UMT103" s="8"/>
      <c r="UMU103" s="9"/>
      <c r="UMZ103" s="11"/>
      <c r="UNA103" s="8"/>
      <c r="UNB103" s="9"/>
      <c r="UNG103" s="11"/>
      <c r="UNH103" s="8"/>
      <c r="UNI103" s="9"/>
      <c r="UNN103" s="11"/>
      <c r="UNO103" s="8"/>
      <c r="UNP103" s="9"/>
      <c r="UNU103" s="11"/>
      <c r="UNV103" s="8"/>
      <c r="UNW103" s="9"/>
      <c r="UOB103" s="11"/>
      <c r="UOC103" s="8"/>
      <c r="UOD103" s="9"/>
      <c r="UOI103" s="11"/>
      <c r="UOJ103" s="8"/>
      <c r="UOK103" s="9"/>
      <c r="UOP103" s="11"/>
      <c r="UOQ103" s="8"/>
      <c r="UOR103" s="9"/>
      <c r="UOW103" s="11"/>
      <c r="UOX103" s="8"/>
      <c r="UOY103" s="9"/>
      <c r="UPD103" s="11"/>
      <c r="UPE103" s="8"/>
      <c r="UPF103" s="9"/>
      <c r="UPK103" s="11"/>
      <c r="UPL103" s="8"/>
      <c r="UPM103" s="9"/>
      <c r="UPR103" s="11"/>
      <c r="UPS103" s="8"/>
      <c r="UPT103" s="9"/>
      <c r="UPY103" s="11"/>
      <c r="UPZ103" s="8"/>
      <c r="UQA103" s="9"/>
      <c r="UQF103" s="11"/>
      <c r="UQG103" s="8"/>
      <c r="UQH103" s="9"/>
      <c r="UQM103" s="11"/>
      <c r="UQN103" s="8"/>
      <c r="UQO103" s="9"/>
      <c r="UQT103" s="11"/>
      <c r="UQU103" s="8"/>
      <c r="UQV103" s="9"/>
      <c r="URA103" s="11"/>
      <c r="URB103" s="8"/>
      <c r="URC103" s="9"/>
      <c r="URH103" s="11"/>
      <c r="URI103" s="8"/>
      <c r="URJ103" s="9"/>
      <c r="URO103" s="11"/>
      <c r="URP103" s="8"/>
      <c r="URQ103" s="9"/>
      <c r="URV103" s="11"/>
      <c r="URW103" s="8"/>
      <c r="URX103" s="9"/>
      <c r="USC103" s="11"/>
      <c r="USD103" s="8"/>
      <c r="USE103" s="9"/>
      <c r="USJ103" s="11"/>
      <c r="USK103" s="8"/>
      <c r="USL103" s="9"/>
      <c r="USQ103" s="11"/>
      <c r="USR103" s="8"/>
      <c r="USS103" s="9"/>
      <c r="USX103" s="11"/>
      <c r="USY103" s="8"/>
      <c r="USZ103" s="9"/>
      <c r="UTE103" s="11"/>
      <c r="UTF103" s="8"/>
      <c r="UTG103" s="9"/>
      <c r="UTL103" s="11"/>
      <c r="UTM103" s="8"/>
      <c r="UTN103" s="9"/>
      <c r="UTS103" s="11"/>
      <c r="UTT103" s="8"/>
      <c r="UTU103" s="9"/>
      <c r="UTZ103" s="11"/>
      <c r="UUA103" s="8"/>
      <c r="UUB103" s="9"/>
      <c r="UUG103" s="11"/>
      <c r="UUH103" s="8"/>
      <c r="UUI103" s="9"/>
      <c r="UUN103" s="11"/>
      <c r="UUO103" s="8"/>
      <c r="UUP103" s="9"/>
      <c r="UUU103" s="11"/>
      <c r="UUV103" s="8"/>
      <c r="UUW103" s="9"/>
      <c r="UVB103" s="11"/>
      <c r="UVC103" s="8"/>
      <c r="UVD103" s="9"/>
      <c r="UVI103" s="11"/>
      <c r="UVJ103" s="8"/>
      <c r="UVK103" s="9"/>
      <c r="UVP103" s="11"/>
      <c r="UVQ103" s="8"/>
      <c r="UVR103" s="9"/>
      <c r="UVW103" s="11"/>
      <c r="UVX103" s="8"/>
      <c r="UVY103" s="9"/>
      <c r="UWD103" s="11"/>
      <c r="UWE103" s="8"/>
      <c r="UWF103" s="9"/>
      <c r="UWK103" s="11"/>
      <c r="UWL103" s="8"/>
      <c r="UWM103" s="9"/>
      <c r="UWR103" s="11"/>
      <c r="UWS103" s="8"/>
      <c r="UWT103" s="9"/>
      <c r="UWY103" s="11"/>
      <c r="UWZ103" s="8"/>
      <c r="UXA103" s="9"/>
      <c r="UXF103" s="11"/>
      <c r="UXG103" s="8"/>
      <c r="UXH103" s="9"/>
      <c r="UXM103" s="11"/>
      <c r="UXN103" s="8"/>
      <c r="UXO103" s="9"/>
      <c r="UXT103" s="11"/>
      <c r="UXU103" s="8"/>
      <c r="UXV103" s="9"/>
      <c r="UYA103" s="11"/>
      <c r="UYB103" s="8"/>
      <c r="UYC103" s="9"/>
      <c r="UYH103" s="11"/>
      <c r="UYI103" s="8"/>
      <c r="UYJ103" s="9"/>
      <c r="UYO103" s="11"/>
      <c r="UYP103" s="8"/>
      <c r="UYQ103" s="9"/>
      <c r="UYV103" s="11"/>
      <c r="UYW103" s="8"/>
      <c r="UYX103" s="9"/>
      <c r="UZC103" s="11"/>
      <c r="UZD103" s="8"/>
      <c r="UZE103" s="9"/>
      <c r="UZJ103" s="11"/>
      <c r="UZK103" s="8"/>
      <c r="UZL103" s="9"/>
      <c r="UZQ103" s="11"/>
      <c r="UZR103" s="8"/>
      <c r="UZS103" s="9"/>
      <c r="UZX103" s="11"/>
      <c r="UZY103" s="8"/>
      <c r="UZZ103" s="9"/>
      <c r="VAE103" s="11"/>
      <c r="VAF103" s="8"/>
      <c r="VAG103" s="9"/>
      <c r="VAL103" s="11"/>
      <c r="VAM103" s="8"/>
      <c r="VAN103" s="9"/>
      <c r="VAS103" s="11"/>
      <c r="VAT103" s="8"/>
      <c r="VAU103" s="9"/>
      <c r="VAZ103" s="11"/>
      <c r="VBA103" s="8"/>
      <c r="VBB103" s="9"/>
      <c r="VBG103" s="11"/>
      <c r="VBH103" s="8"/>
      <c r="VBI103" s="9"/>
      <c r="VBN103" s="11"/>
      <c r="VBO103" s="8"/>
      <c r="VBP103" s="9"/>
      <c r="VBU103" s="11"/>
      <c r="VBV103" s="8"/>
      <c r="VBW103" s="9"/>
      <c r="VCB103" s="11"/>
      <c r="VCC103" s="8"/>
      <c r="VCD103" s="9"/>
      <c r="VCI103" s="11"/>
      <c r="VCJ103" s="8"/>
      <c r="VCK103" s="9"/>
      <c r="VCP103" s="11"/>
      <c r="VCQ103" s="8"/>
      <c r="VCR103" s="9"/>
      <c r="VCW103" s="11"/>
      <c r="VCX103" s="8"/>
      <c r="VCY103" s="9"/>
      <c r="VDD103" s="11"/>
      <c r="VDE103" s="8"/>
      <c r="VDF103" s="9"/>
      <c r="VDK103" s="11"/>
      <c r="VDL103" s="8"/>
      <c r="VDM103" s="9"/>
      <c r="VDR103" s="11"/>
      <c r="VDS103" s="8"/>
      <c r="VDT103" s="9"/>
      <c r="VDY103" s="11"/>
      <c r="VDZ103" s="8"/>
      <c r="VEA103" s="9"/>
      <c r="VEF103" s="11"/>
      <c r="VEG103" s="8"/>
      <c r="VEH103" s="9"/>
      <c r="VEM103" s="11"/>
      <c r="VEN103" s="8"/>
      <c r="VEO103" s="9"/>
      <c r="VET103" s="11"/>
      <c r="VEU103" s="8"/>
      <c r="VEV103" s="9"/>
      <c r="VFA103" s="11"/>
      <c r="VFB103" s="8"/>
      <c r="VFC103" s="9"/>
      <c r="VFH103" s="11"/>
      <c r="VFI103" s="8"/>
      <c r="VFJ103" s="9"/>
      <c r="VFO103" s="11"/>
      <c r="VFP103" s="8"/>
      <c r="VFQ103" s="9"/>
      <c r="VFV103" s="11"/>
      <c r="VFW103" s="8"/>
      <c r="VFX103" s="9"/>
      <c r="VGC103" s="11"/>
      <c r="VGD103" s="8"/>
      <c r="VGE103" s="9"/>
      <c r="VGJ103" s="11"/>
      <c r="VGK103" s="8"/>
      <c r="VGL103" s="9"/>
      <c r="VGQ103" s="11"/>
      <c r="VGR103" s="8"/>
      <c r="VGS103" s="9"/>
      <c r="VGX103" s="11"/>
      <c r="VGY103" s="8"/>
      <c r="VGZ103" s="9"/>
      <c r="VHE103" s="11"/>
      <c r="VHF103" s="8"/>
      <c r="VHG103" s="9"/>
      <c r="VHL103" s="11"/>
      <c r="VHM103" s="8"/>
      <c r="VHN103" s="9"/>
      <c r="VHS103" s="11"/>
      <c r="VHT103" s="8"/>
      <c r="VHU103" s="9"/>
      <c r="VHZ103" s="11"/>
      <c r="VIA103" s="8"/>
      <c r="VIB103" s="9"/>
      <c r="VIG103" s="11"/>
      <c r="VIH103" s="8"/>
      <c r="VII103" s="9"/>
      <c r="VIN103" s="11"/>
      <c r="VIO103" s="8"/>
      <c r="VIP103" s="9"/>
      <c r="VIU103" s="11"/>
      <c r="VIV103" s="8"/>
      <c r="VIW103" s="9"/>
      <c r="VJB103" s="11"/>
      <c r="VJC103" s="8"/>
      <c r="VJD103" s="9"/>
      <c r="VJI103" s="11"/>
      <c r="VJJ103" s="8"/>
      <c r="VJK103" s="9"/>
      <c r="VJP103" s="11"/>
      <c r="VJQ103" s="8"/>
      <c r="VJR103" s="9"/>
      <c r="VJW103" s="11"/>
      <c r="VJX103" s="8"/>
      <c r="VJY103" s="9"/>
      <c r="VKD103" s="11"/>
      <c r="VKE103" s="8"/>
      <c r="VKF103" s="9"/>
      <c r="VKK103" s="11"/>
      <c r="VKL103" s="8"/>
      <c r="VKM103" s="9"/>
      <c r="VKR103" s="11"/>
      <c r="VKS103" s="8"/>
      <c r="VKT103" s="9"/>
      <c r="VKY103" s="11"/>
      <c r="VKZ103" s="8"/>
      <c r="VLA103" s="9"/>
      <c r="VLF103" s="11"/>
      <c r="VLG103" s="8"/>
      <c r="VLH103" s="9"/>
      <c r="VLM103" s="11"/>
      <c r="VLN103" s="8"/>
      <c r="VLO103" s="9"/>
      <c r="VLT103" s="11"/>
      <c r="VLU103" s="8"/>
      <c r="VLV103" s="9"/>
      <c r="VMA103" s="11"/>
      <c r="VMB103" s="8"/>
      <c r="VMC103" s="9"/>
      <c r="VMH103" s="11"/>
      <c r="VMI103" s="8"/>
      <c r="VMJ103" s="9"/>
      <c r="VMO103" s="11"/>
      <c r="VMP103" s="8"/>
      <c r="VMQ103" s="9"/>
      <c r="VMV103" s="11"/>
      <c r="VMW103" s="8"/>
      <c r="VMX103" s="9"/>
      <c r="VNC103" s="11"/>
      <c r="VND103" s="8"/>
      <c r="VNE103" s="9"/>
      <c r="VNJ103" s="11"/>
      <c r="VNK103" s="8"/>
      <c r="VNL103" s="9"/>
      <c r="VNQ103" s="11"/>
      <c r="VNR103" s="8"/>
      <c r="VNS103" s="9"/>
      <c r="VNX103" s="11"/>
      <c r="VNY103" s="8"/>
      <c r="VNZ103" s="9"/>
      <c r="VOE103" s="11"/>
      <c r="VOF103" s="8"/>
      <c r="VOG103" s="9"/>
      <c r="VOL103" s="11"/>
      <c r="VOM103" s="8"/>
      <c r="VON103" s="9"/>
      <c r="VOS103" s="11"/>
      <c r="VOT103" s="8"/>
      <c r="VOU103" s="9"/>
      <c r="VOZ103" s="11"/>
      <c r="VPA103" s="8"/>
      <c r="VPB103" s="9"/>
      <c r="VPG103" s="11"/>
      <c r="VPH103" s="8"/>
      <c r="VPI103" s="9"/>
      <c r="VPN103" s="11"/>
      <c r="VPO103" s="8"/>
      <c r="VPP103" s="9"/>
      <c r="VPU103" s="11"/>
      <c r="VPV103" s="8"/>
      <c r="VPW103" s="9"/>
      <c r="VQB103" s="11"/>
      <c r="VQC103" s="8"/>
      <c r="VQD103" s="9"/>
      <c r="VQI103" s="11"/>
      <c r="VQJ103" s="8"/>
      <c r="VQK103" s="9"/>
      <c r="VQP103" s="11"/>
      <c r="VQQ103" s="8"/>
      <c r="VQR103" s="9"/>
      <c r="VQW103" s="11"/>
      <c r="VQX103" s="8"/>
      <c r="VQY103" s="9"/>
      <c r="VRD103" s="11"/>
      <c r="VRE103" s="8"/>
      <c r="VRF103" s="9"/>
      <c r="VRK103" s="11"/>
      <c r="VRL103" s="8"/>
      <c r="VRM103" s="9"/>
      <c r="VRR103" s="11"/>
      <c r="VRS103" s="8"/>
      <c r="VRT103" s="9"/>
      <c r="VRY103" s="11"/>
      <c r="VRZ103" s="8"/>
      <c r="VSA103" s="9"/>
      <c r="VSF103" s="11"/>
      <c r="VSG103" s="8"/>
      <c r="VSH103" s="9"/>
      <c r="VSM103" s="11"/>
      <c r="VSN103" s="8"/>
      <c r="VSO103" s="9"/>
      <c r="VST103" s="11"/>
      <c r="VSU103" s="8"/>
      <c r="VSV103" s="9"/>
      <c r="VTA103" s="11"/>
      <c r="VTB103" s="8"/>
      <c r="VTC103" s="9"/>
      <c r="VTH103" s="11"/>
      <c r="VTI103" s="8"/>
      <c r="VTJ103" s="9"/>
      <c r="VTO103" s="11"/>
      <c r="VTP103" s="8"/>
      <c r="VTQ103" s="9"/>
      <c r="VTV103" s="11"/>
      <c r="VTW103" s="8"/>
      <c r="VTX103" s="9"/>
      <c r="VUC103" s="11"/>
      <c r="VUD103" s="8"/>
      <c r="VUE103" s="9"/>
      <c r="VUJ103" s="11"/>
      <c r="VUK103" s="8"/>
      <c r="VUL103" s="9"/>
      <c r="VUQ103" s="11"/>
      <c r="VUR103" s="8"/>
      <c r="VUS103" s="9"/>
      <c r="VUX103" s="11"/>
      <c r="VUY103" s="8"/>
      <c r="VUZ103" s="9"/>
      <c r="VVE103" s="11"/>
      <c r="VVF103" s="8"/>
      <c r="VVG103" s="9"/>
      <c r="VVL103" s="11"/>
      <c r="VVM103" s="8"/>
      <c r="VVN103" s="9"/>
      <c r="VVS103" s="11"/>
      <c r="VVT103" s="8"/>
      <c r="VVU103" s="9"/>
      <c r="VVZ103" s="11"/>
      <c r="VWA103" s="8"/>
      <c r="VWB103" s="9"/>
      <c r="VWG103" s="11"/>
      <c r="VWH103" s="8"/>
      <c r="VWI103" s="9"/>
      <c r="VWN103" s="11"/>
      <c r="VWO103" s="8"/>
      <c r="VWP103" s="9"/>
      <c r="VWU103" s="11"/>
      <c r="VWV103" s="8"/>
      <c r="VWW103" s="9"/>
      <c r="VXB103" s="11"/>
      <c r="VXC103" s="8"/>
      <c r="VXD103" s="9"/>
      <c r="VXI103" s="11"/>
      <c r="VXJ103" s="8"/>
      <c r="VXK103" s="9"/>
      <c r="VXP103" s="11"/>
      <c r="VXQ103" s="8"/>
      <c r="VXR103" s="9"/>
      <c r="VXW103" s="11"/>
      <c r="VXX103" s="8"/>
      <c r="VXY103" s="9"/>
      <c r="VYD103" s="11"/>
      <c r="VYE103" s="8"/>
      <c r="VYF103" s="9"/>
      <c r="VYK103" s="11"/>
      <c r="VYL103" s="8"/>
      <c r="VYM103" s="9"/>
      <c r="VYR103" s="11"/>
      <c r="VYS103" s="8"/>
      <c r="VYT103" s="9"/>
      <c r="VYY103" s="11"/>
      <c r="VYZ103" s="8"/>
      <c r="VZA103" s="9"/>
      <c r="VZF103" s="11"/>
      <c r="VZG103" s="8"/>
      <c r="VZH103" s="9"/>
      <c r="VZM103" s="11"/>
      <c r="VZN103" s="8"/>
      <c r="VZO103" s="9"/>
      <c r="VZT103" s="11"/>
      <c r="VZU103" s="8"/>
      <c r="VZV103" s="9"/>
      <c r="WAA103" s="11"/>
      <c r="WAB103" s="8"/>
      <c r="WAC103" s="9"/>
      <c r="WAH103" s="11"/>
      <c r="WAI103" s="8"/>
      <c r="WAJ103" s="9"/>
      <c r="WAO103" s="11"/>
      <c r="WAP103" s="8"/>
      <c r="WAQ103" s="9"/>
      <c r="WAV103" s="11"/>
      <c r="WAW103" s="8"/>
      <c r="WAX103" s="9"/>
      <c r="WBC103" s="11"/>
      <c r="WBD103" s="8"/>
      <c r="WBE103" s="9"/>
      <c r="WBJ103" s="11"/>
      <c r="WBK103" s="8"/>
      <c r="WBL103" s="9"/>
      <c r="WBQ103" s="11"/>
      <c r="WBR103" s="8"/>
      <c r="WBS103" s="9"/>
      <c r="WBX103" s="11"/>
      <c r="WBY103" s="8"/>
      <c r="WBZ103" s="9"/>
      <c r="WCE103" s="11"/>
      <c r="WCF103" s="8"/>
      <c r="WCG103" s="9"/>
      <c r="WCL103" s="11"/>
      <c r="WCM103" s="8"/>
      <c r="WCN103" s="9"/>
      <c r="WCS103" s="11"/>
      <c r="WCT103" s="8"/>
      <c r="WCU103" s="9"/>
      <c r="WCZ103" s="11"/>
      <c r="WDA103" s="8"/>
      <c r="WDB103" s="9"/>
      <c r="WDG103" s="11"/>
      <c r="WDH103" s="8"/>
      <c r="WDI103" s="9"/>
      <c r="WDN103" s="11"/>
      <c r="WDO103" s="8"/>
      <c r="WDP103" s="9"/>
      <c r="WDU103" s="11"/>
      <c r="WDV103" s="8"/>
      <c r="WDW103" s="9"/>
      <c r="WEB103" s="11"/>
      <c r="WEC103" s="8"/>
      <c r="WED103" s="9"/>
      <c r="WEI103" s="11"/>
      <c r="WEJ103" s="8"/>
      <c r="WEK103" s="9"/>
      <c r="WEP103" s="11"/>
      <c r="WEQ103" s="8"/>
      <c r="WER103" s="9"/>
      <c r="WEW103" s="11"/>
      <c r="WEX103" s="8"/>
      <c r="WEY103" s="9"/>
      <c r="WFD103" s="11"/>
      <c r="WFE103" s="8"/>
      <c r="WFF103" s="9"/>
      <c r="WFK103" s="11"/>
      <c r="WFL103" s="8"/>
      <c r="WFM103" s="9"/>
      <c r="WFR103" s="11"/>
      <c r="WFS103" s="8"/>
      <c r="WFT103" s="9"/>
      <c r="WFY103" s="11"/>
      <c r="WFZ103" s="8"/>
      <c r="WGA103" s="9"/>
      <c r="WGF103" s="11"/>
      <c r="WGG103" s="8"/>
      <c r="WGH103" s="9"/>
      <c r="WGM103" s="11"/>
      <c r="WGN103" s="8"/>
      <c r="WGO103" s="9"/>
      <c r="WGT103" s="11"/>
      <c r="WGU103" s="8"/>
      <c r="WGV103" s="9"/>
      <c r="WHA103" s="11"/>
      <c r="WHB103" s="8"/>
      <c r="WHC103" s="9"/>
      <c r="WHH103" s="11"/>
      <c r="WHI103" s="8"/>
      <c r="WHJ103" s="9"/>
      <c r="WHO103" s="11"/>
      <c r="WHP103" s="8"/>
      <c r="WHQ103" s="9"/>
      <c r="WHV103" s="11"/>
      <c r="WHW103" s="8"/>
      <c r="WHX103" s="9"/>
      <c r="WIC103" s="11"/>
      <c r="WID103" s="8"/>
      <c r="WIE103" s="9"/>
      <c r="WIJ103" s="11"/>
      <c r="WIK103" s="8"/>
      <c r="WIL103" s="9"/>
      <c r="WIQ103" s="11"/>
      <c r="WIR103" s="8"/>
      <c r="WIS103" s="9"/>
      <c r="WIX103" s="11"/>
      <c r="WIY103" s="8"/>
      <c r="WIZ103" s="9"/>
      <c r="WJE103" s="11"/>
      <c r="WJF103" s="8"/>
      <c r="WJG103" s="9"/>
      <c r="WJL103" s="11"/>
      <c r="WJM103" s="8"/>
      <c r="WJN103" s="9"/>
      <c r="WJS103" s="11"/>
      <c r="WJT103" s="8"/>
      <c r="WJU103" s="9"/>
      <c r="WJZ103" s="11"/>
      <c r="WKA103" s="8"/>
      <c r="WKB103" s="9"/>
      <c r="WKG103" s="11"/>
      <c r="WKH103" s="8"/>
      <c r="WKI103" s="9"/>
      <c r="WKN103" s="11"/>
      <c r="WKO103" s="8"/>
      <c r="WKP103" s="9"/>
      <c r="WKU103" s="11"/>
      <c r="WKV103" s="8"/>
      <c r="WKW103" s="9"/>
      <c r="WLB103" s="11"/>
      <c r="WLC103" s="8"/>
      <c r="WLD103" s="9"/>
      <c r="WLI103" s="11"/>
      <c r="WLJ103" s="8"/>
      <c r="WLK103" s="9"/>
      <c r="WLP103" s="11"/>
      <c r="WLQ103" s="8"/>
      <c r="WLR103" s="9"/>
      <c r="WLW103" s="11"/>
      <c r="WLX103" s="8"/>
      <c r="WLY103" s="9"/>
      <c r="WMD103" s="11"/>
      <c r="WME103" s="8"/>
      <c r="WMF103" s="9"/>
      <c r="WMK103" s="11"/>
      <c r="WML103" s="8"/>
      <c r="WMM103" s="9"/>
      <c r="WMR103" s="11"/>
      <c r="WMS103" s="8"/>
      <c r="WMT103" s="9"/>
      <c r="WMY103" s="11"/>
      <c r="WMZ103" s="8"/>
      <c r="WNA103" s="9"/>
      <c r="WNF103" s="11"/>
      <c r="WNG103" s="8"/>
      <c r="WNH103" s="9"/>
      <c r="WNM103" s="11"/>
      <c r="WNN103" s="8"/>
      <c r="WNO103" s="9"/>
      <c r="WNT103" s="11"/>
      <c r="WNU103" s="8"/>
      <c r="WNV103" s="9"/>
      <c r="WOA103" s="11"/>
      <c r="WOB103" s="8"/>
      <c r="WOC103" s="9"/>
      <c r="WOH103" s="11"/>
      <c r="WOI103" s="8"/>
      <c r="WOJ103" s="9"/>
      <c r="WOO103" s="11"/>
      <c r="WOP103" s="8"/>
      <c r="WOQ103" s="9"/>
      <c r="WOV103" s="11"/>
      <c r="WOW103" s="8"/>
      <c r="WOX103" s="9"/>
      <c r="WPC103" s="11"/>
      <c r="WPD103" s="8"/>
      <c r="WPE103" s="9"/>
      <c r="WPJ103" s="11"/>
      <c r="WPK103" s="8"/>
      <c r="WPL103" s="9"/>
      <c r="WPQ103" s="11"/>
      <c r="WPR103" s="8"/>
      <c r="WPS103" s="9"/>
      <c r="WPX103" s="11"/>
      <c r="WPY103" s="8"/>
      <c r="WPZ103" s="9"/>
      <c r="WQE103" s="11"/>
      <c r="WQF103" s="8"/>
      <c r="WQG103" s="9"/>
      <c r="WQL103" s="11"/>
      <c r="WQM103" s="8"/>
      <c r="WQN103" s="9"/>
      <c r="WQS103" s="11"/>
      <c r="WQT103" s="8"/>
      <c r="WQU103" s="9"/>
      <c r="WQZ103" s="11"/>
      <c r="WRA103" s="8"/>
      <c r="WRB103" s="9"/>
      <c r="WRG103" s="11"/>
      <c r="WRH103" s="8"/>
      <c r="WRI103" s="9"/>
      <c r="WRN103" s="11"/>
      <c r="WRO103" s="8"/>
      <c r="WRP103" s="9"/>
      <c r="WRU103" s="11"/>
      <c r="WRV103" s="8"/>
      <c r="WRW103" s="9"/>
      <c r="WSB103" s="11"/>
      <c r="WSC103" s="8"/>
      <c r="WSD103" s="9"/>
      <c r="WSI103" s="11"/>
      <c r="WSJ103" s="8"/>
      <c r="WSK103" s="9"/>
      <c r="WSP103" s="11"/>
      <c r="WSQ103" s="8"/>
      <c r="WSR103" s="9"/>
      <c r="WSW103" s="11"/>
      <c r="WSX103" s="8"/>
      <c r="WSY103" s="9"/>
      <c r="WTD103" s="11"/>
      <c r="WTE103" s="8"/>
      <c r="WTF103" s="9"/>
      <c r="WTK103" s="11"/>
      <c r="WTL103" s="8"/>
      <c r="WTM103" s="9"/>
      <c r="WTR103" s="11"/>
      <c r="WTS103" s="8"/>
      <c r="WTT103" s="9"/>
      <c r="WTY103" s="11"/>
      <c r="WTZ103" s="8"/>
      <c r="WUA103" s="9"/>
      <c r="WUF103" s="11"/>
      <c r="WUG103" s="8"/>
      <c r="WUH103" s="9"/>
      <c r="WUM103" s="11"/>
      <c r="WUN103" s="8"/>
      <c r="WUO103" s="9"/>
      <c r="WUT103" s="11"/>
      <c r="WUU103" s="8"/>
      <c r="WUV103" s="9"/>
      <c r="WVA103" s="11"/>
      <c r="WVB103" s="8"/>
      <c r="WVC103" s="9"/>
      <c r="WVH103" s="11"/>
      <c r="WVI103" s="8"/>
      <c r="WVJ103" s="9"/>
      <c r="WVO103" s="11"/>
      <c r="WVP103" s="8"/>
      <c r="WVQ103" s="9"/>
      <c r="WVV103" s="11"/>
      <c r="WVW103" s="8"/>
      <c r="WVX103" s="9"/>
      <c r="WWC103" s="11"/>
      <c r="WWD103" s="8"/>
      <c r="WWE103" s="9"/>
      <c r="WWJ103" s="11"/>
      <c r="WWK103" s="8"/>
      <c r="WWL103" s="9"/>
      <c r="WWQ103" s="11"/>
      <c r="WWR103" s="8"/>
      <c r="WWS103" s="9"/>
      <c r="WWX103" s="11"/>
      <c r="WWY103" s="8"/>
      <c r="WWZ103" s="9"/>
      <c r="WXE103" s="11"/>
      <c r="WXF103" s="8"/>
      <c r="WXG103" s="9"/>
      <c r="WXL103" s="11"/>
      <c r="WXM103" s="8"/>
      <c r="WXN103" s="9"/>
      <c r="WXS103" s="11"/>
      <c r="WXT103" s="8"/>
      <c r="WXU103" s="9"/>
      <c r="WXZ103" s="11"/>
      <c r="WYA103" s="8"/>
      <c r="WYB103" s="9"/>
      <c r="WYG103" s="11"/>
      <c r="WYH103" s="8"/>
      <c r="WYI103" s="9"/>
      <c r="WYN103" s="11"/>
      <c r="WYO103" s="8"/>
      <c r="WYP103" s="9"/>
      <c r="WYU103" s="11"/>
      <c r="WYV103" s="8"/>
      <c r="WYW103" s="9"/>
      <c r="WZB103" s="11"/>
      <c r="WZC103" s="8"/>
      <c r="WZD103" s="9"/>
      <c r="WZI103" s="11"/>
      <c r="WZJ103" s="8"/>
      <c r="WZK103" s="9"/>
      <c r="WZP103" s="11"/>
      <c r="WZQ103" s="8"/>
      <c r="WZR103" s="9"/>
      <c r="WZW103" s="11"/>
      <c r="WZX103" s="8"/>
      <c r="WZY103" s="9"/>
      <c r="XAD103" s="11"/>
      <c r="XAE103" s="8"/>
      <c r="XAF103" s="9"/>
      <c r="XAK103" s="11"/>
      <c r="XAL103" s="8"/>
      <c r="XAM103" s="9"/>
      <c r="XAR103" s="11"/>
      <c r="XAS103" s="8"/>
      <c r="XAT103" s="9"/>
      <c r="XAY103" s="11"/>
      <c r="XAZ103" s="8"/>
      <c r="XBA103" s="9"/>
      <c r="XBF103" s="11"/>
      <c r="XBG103" s="8"/>
      <c r="XBH103" s="9"/>
      <c r="XBM103" s="11"/>
      <c r="XBN103" s="8"/>
      <c r="XBO103" s="9"/>
      <c r="XBT103" s="11"/>
      <c r="XBU103" s="8"/>
      <c r="XBV103" s="9"/>
      <c r="XCA103" s="11"/>
      <c r="XCB103" s="8"/>
      <c r="XCC103" s="9"/>
      <c r="XCH103" s="11"/>
      <c r="XCI103" s="8"/>
      <c r="XCJ103" s="9"/>
      <c r="XCO103" s="11"/>
      <c r="XCP103" s="8"/>
      <c r="XCQ103" s="9"/>
      <c r="XCV103" s="11"/>
      <c r="XCW103" s="8"/>
      <c r="XCX103" s="9"/>
      <c r="XDC103" s="11"/>
      <c r="XDD103" s="8"/>
      <c r="XDE103" s="9"/>
      <c r="XDJ103" s="11"/>
      <c r="XDK103" s="8"/>
      <c r="XDL103" s="9"/>
      <c r="XDQ103" s="11"/>
      <c r="XDR103" s="8"/>
      <c r="XDS103" s="9"/>
      <c r="XDX103" s="11"/>
      <c r="XDY103" s="8"/>
      <c r="XDZ103" s="9"/>
      <c r="XEE103" s="11"/>
      <c r="XEF103" s="8"/>
      <c r="XEG103" s="9"/>
      <c r="XEL103" s="11"/>
      <c r="XEM103" s="8"/>
      <c r="XEN103" s="9"/>
      <c r="XES103" s="11"/>
      <c r="XET103" s="8"/>
      <c r="XEU103" s="9"/>
      <c r="XEZ103" s="11"/>
      <c r="XFA103" s="8"/>
      <c r="XFB103" s="9"/>
    </row>
    <row r="104" spans="1:1024 1029:2046 2051:3068 3073:5119 5124:6141 6146:8192 8197:9214 9219:10236 10241:12287 12292:13309 13314:15360 15365:16382" s="12" customFormat="1" ht="30" customHeight="1" x14ac:dyDescent="0.3">
      <c r="A104" s="29" t="s">
        <v>457</v>
      </c>
      <c r="B104" s="35" t="s">
        <v>403</v>
      </c>
      <c r="C104" s="36" t="s">
        <v>18</v>
      </c>
      <c r="D104" s="36">
        <v>30</v>
      </c>
      <c r="E104" s="36"/>
      <c r="F104" s="25"/>
      <c r="G104" s="11"/>
      <c r="H104" s="8"/>
      <c r="I104" s="9"/>
      <c r="N104" s="11"/>
      <c r="O104" s="8"/>
      <c r="P104" s="9"/>
      <c r="U104" s="11"/>
      <c r="V104" s="8"/>
      <c r="W104" s="9"/>
      <c r="AB104" s="11"/>
      <c r="AC104" s="8"/>
      <c r="AD104" s="9"/>
      <c r="AI104" s="11"/>
      <c r="AJ104" s="8"/>
      <c r="AK104" s="9"/>
      <c r="AP104" s="11"/>
      <c r="AQ104" s="8"/>
      <c r="AR104" s="9"/>
      <c r="AW104" s="11"/>
      <c r="AX104" s="8"/>
      <c r="AY104" s="9"/>
      <c r="BD104" s="11"/>
      <c r="BE104" s="8"/>
      <c r="BF104" s="9"/>
      <c r="BK104" s="11"/>
      <c r="BL104" s="8"/>
      <c r="BM104" s="9"/>
      <c r="BR104" s="11"/>
      <c r="BS104" s="8"/>
      <c r="BT104" s="9"/>
      <c r="BY104" s="11"/>
      <c r="BZ104" s="8"/>
      <c r="CA104" s="9"/>
      <c r="CF104" s="11"/>
      <c r="CG104" s="8"/>
      <c r="CH104" s="9"/>
      <c r="CM104" s="11"/>
      <c r="CN104" s="8"/>
      <c r="CO104" s="9"/>
      <c r="CT104" s="11"/>
      <c r="CU104" s="8"/>
      <c r="CV104" s="9"/>
      <c r="DA104" s="11"/>
      <c r="DB104" s="8"/>
      <c r="DC104" s="9"/>
      <c r="DH104" s="11"/>
      <c r="DI104" s="8"/>
      <c r="DJ104" s="9"/>
      <c r="DO104" s="11"/>
      <c r="DP104" s="8"/>
      <c r="DQ104" s="9"/>
      <c r="DV104" s="11"/>
      <c r="DW104" s="8"/>
      <c r="DX104" s="9"/>
      <c r="EC104" s="11"/>
      <c r="ED104" s="8"/>
      <c r="EE104" s="9"/>
      <c r="EJ104" s="11"/>
      <c r="EK104" s="8"/>
      <c r="EL104" s="9"/>
      <c r="EQ104" s="11"/>
      <c r="ER104" s="8"/>
      <c r="ES104" s="9"/>
      <c r="EX104" s="11"/>
      <c r="EY104" s="8"/>
      <c r="EZ104" s="9"/>
      <c r="FE104" s="11"/>
      <c r="FF104" s="8"/>
      <c r="FG104" s="9"/>
      <c r="FL104" s="11"/>
      <c r="FM104" s="8"/>
      <c r="FN104" s="9"/>
      <c r="FS104" s="11"/>
      <c r="FT104" s="8"/>
      <c r="FU104" s="9"/>
      <c r="FZ104" s="11"/>
      <c r="GA104" s="8"/>
      <c r="GB104" s="9"/>
      <c r="GG104" s="11"/>
      <c r="GH104" s="8"/>
      <c r="GI104" s="9"/>
      <c r="GN104" s="11"/>
      <c r="GO104" s="8"/>
      <c r="GP104" s="9"/>
      <c r="GU104" s="11"/>
      <c r="GV104" s="8"/>
      <c r="GW104" s="9"/>
      <c r="HB104" s="11"/>
      <c r="HC104" s="8"/>
      <c r="HD104" s="9"/>
      <c r="HI104" s="11"/>
      <c r="HJ104" s="8"/>
      <c r="HK104" s="9"/>
      <c r="HP104" s="11"/>
      <c r="HQ104" s="8"/>
      <c r="HR104" s="9"/>
      <c r="HW104" s="11"/>
      <c r="HX104" s="8"/>
      <c r="HY104" s="9"/>
      <c r="ID104" s="11"/>
      <c r="IE104" s="8"/>
      <c r="IF104" s="9"/>
      <c r="IK104" s="11"/>
      <c r="IL104" s="8"/>
      <c r="IM104" s="9"/>
      <c r="IR104" s="11"/>
      <c r="IS104" s="8"/>
      <c r="IT104" s="9"/>
      <c r="IY104" s="11"/>
      <c r="IZ104" s="8"/>
      <c r="JA104" s="9"/>
      <c r="JF104" s="11"/>
      <c r="JG104" s="8"/>
      <c r="JH104" s="9"/>
      <c r="JM104" s="11"/>
      <c r="JN104" s="8"/>
      <c r="JO104" s="9"/>
      <c r="JT104" s="11"/>
      <c r="JU104" s="8"/>
      <c r="JV104" s="9"/>
      <c r="KA104" s="11"/>
      <c r="KB104" s="8"/>
      <c r="KC104" s="9"/>
      <c r="KH104" s="11"/>
      <c r="KI104" s="8"/>
      <c r="KJ104" s="9"/>
      <c r="KO104" s="11"/>
      <c r="KP104" s="8"/>
      <c r="KQ104" s="9"/>
      <c r="KV104" s="11"/>
      <c r="KW104" s="8"/>
      <c r="KX104" s="9"/>
      <c r="LC104" s="11"/>
      <c r="LD104" s="8"/>
      <c r="LE104" s="9"/>
      <c r="LJ104" s="11"/>
      <c r="LK104" s="8"/>
      <c r="LL104" s="9"/>
      <c r="LQ104" s="11"/>
      <c r="LR104" s="8"/>
      <c r="LS104" s="9"/>
      <c r="LX104" s="11"/>
      <c r="LY104" s="8"/>
      <c r="LZ104" s="9"/>
      <c r="ME104" s="11"/>
      <c r="MF104" s="8"/>
      <c r="MG104" s="9"/>
      <c r="ML104" s="11"/>
      <c r="MM104" s="8"/>
      <c r="MN104" s="9"/>
      <c r="MS104" s="11"/>
      <c r="MT104" s="8"/>
      <c r="MU104" s="9"/>
      <c r="MZ104" s="11"/>
      <c r="NA104" s="8"/>
      <c r="NB104" s="9"/>
      <c r="NG104" s="11"/>
      <c r="NH104" s="8"/>
      <c r="NI104" s="9"/>
      <c r="NN104" s="11"/>
      <c r="NO104" s="8"/>
      <c r="NP104" s="9"/>
      <c r="NU104" s="11"/>
      <c r="NV104" s="8"/>
      <c r="NW104" s="9"/>
      <c r="OB104" s="11"/>
      <c r="OC104" s="8"/>
      <c r="OD104" s="9"/>
      <c r="OI104" s="11"/>
      <c r="OJ104" s="8"/>
      <c r="OK104" s="9"/>
      <c r="OP104" s="11"/>
      <c r="OQ104" s="8"/>
      <c r="OR104" s="9"/>
      <c r="OW104" s="11"/>
      <c r="OX104" s="8"/>
      <c r="OY104" s="9"/>
      <c r="PD104" s="11"/>
      <c r="PE104" s="8"/>
      <c r="PF104" s="9"/>
      <c r="PK104" s="11"/>
      <c r="PL104" s="8"/>
      <c r="PM104" s="9"/>
      <c r="PR104" s="11"/>
      <c r="PS104" s="8"/>
      <c r="PT104" s="9"/>
      <c r="PY104" s="11"/>
      <c r="PZ104" s="8"/>
      <c r="QA104" s="9"/>
      <c r="QF104" s="11"/>
      <c r="QG104" s="8"/>
      <c r="QH104" s="9"/>
      <c r="QM104" s="11"/>
      <c r="QN104" s="8"/>
      <c r="QO104" s="9"/>
      <c r="QT104" s="11"/>
      <c r="QU104" s="8"/>
      <c r="QV104" s="9"/>
      <c r="RA104" s="11"/>
      <c r="RB104" s="8"/>
      <c r="RC104" s="9"/>
      <c r="RH104" s="11"/>
      <c r="RI104" s="8"/>
      <c r="RJ104" s="9"/>
      <c r="RO104" s="11"/>
      <c r="RP104" s="8"/>
      <c r="RQ104" s="9"/>
      <c r="RV104" s="11"/>
      <c r="RW104" s="8"/>
      <c r="RX104" s="9"/>
      <c r="SC104" s="11"/>
      <c r="SD104" s="8"/>
      <c r="SE104" s="9"/>
      <c r="SJ104" s="11"/>
      <c r="SK104" s="8"/>
      <c r="SL104" s="9"/>
      <c r="SQ104" s="11"/>
      <c r="SR104" s="8"/>
      <c r="SS104" s="9"/>
      <c r="SX104" s="11"/>
      <c r="SY104" s="8"/>
      <c r="SZ104" s="9"/>
      <c r="TE104" s="11"/>
      <c r="TF104" s="8"/>
      <c r="TG104" s="9"/>
      <c r="TL104" s="11"/>
      <c r="TM104" s="8"/>
      <c r="TN104" s="9"/>
      <c r="TS104" s="11"/>
      <c r="TT104" s="8"/>
      <c r="TU104" s="9"/>
      <c r="TZ104" s="11"/>
      <c r="UA104" s="8"/>
      <c r="UB104" s="9"/>
      <c r="UG104" s="11"/>
      <c r="UH104" s="8"/>
      <c r="UI104" s="9"/>
      <c r="UN104" s="11"/>
      <c r="UO104" s="8"/>
      <c r="UP104" s="9"/>
      <c r="UU104" s="11"/>
      <c r="UV104" s="8"/>
      <c r="UW104" s="9"/>
      <c r="VB104" s="11"/>
      <c r="VC104" s="8"/>
      <c r="VD104" s="9"/>
      <c r="VI104" s="11"/>
      <c r="VJ104" s="8"/>
      <c r="VK104" s="9"/>
      <c r="VP104" s="11"/>
      <c r="VQ104" s="8"/>
      <c r="VR104" s="9"/>
      <c r="VW104" s="11"/>
      <c r="VX104" s="8"/>
      <c r="VY104" s="9"/>
      <c r="WD104" s="11"/>
      <c r="WE104" s="8"/>
      <c r="WF104" s="9"/>
      <c r="WK104" s="11"/>
      <c r="WL104" s="8"/>
      <c r="WM104" s="9"/>
      <c r="WR104" s="11"/>
      <c r="WS104" s="8"/>
      <c r="WT104" s="9"/>
      <c r="WY104" s="11"/>
      <c r="WZ104" s="8"/>
      <c r="XA104" s="9"/>
      <c r="XF104" s="11"/>
      <c r="XG104" s="8"/>
      <c r="XH104" s="9"/>
      <c r="XM104" s="11"/>
      <c r="XN104" s="8"/>
      <c r="XO104" s="9"/>
      <c r="XT104" s="11"/>
      <c r="XU104" s="8"/>
      <c r="XV104" s="9"/>
      <c r="YA104" s="11"/>
      <c r="YB104" s="8"/>
      <c r="YC104" s="9"/>
      <c r="YH104" s="11"/>
      <c r="YI104" s="8"/>
      <c r="YJ104" s="9"/>
      <c r="YO104" s="11"/>
      <c r="YP104" s="8"/>
      <c r="YQ104" s="9"/>
      <c r="YV104" s="11"/>
      <c r="YW104" s="8"/>
      <c r="YX104" s="9"/>
      <c r="ZC104" s="11"/>
      <c r="ZD104" s="8"/>
      <c r="ZE104" s="9"/>
      <c r="ZJ104" s="11"/>
      <c r="ZK104" s="8"/>
      <c r="ZL104" s="9"/>
      <c r="ZQ104" s="11"/>
      <c r="ZR104" s="8"/>
      <c r="ZS104" s="9"/>
      <c r="ZX104" s="11"/>
      <c r="ZY104" s="8"/>
      <c r="ZZ104" s="9"/>
      <c r="AAE104" s="11"/>
      <c r="AAF104" s="8"/>
      <c r="AAG104" s="9"/>
      <c r="AAL104" s="11"/>
      <c r="AAM104" s="8"/>
      <c r="AAN104" s="9"/>
      <c r="AAS104" s="11"/>
      <c r="AAT104" s="8"/>
      <c r="AAU104" s="9"/>
      <c r="AAZ104" s="11"/>
      <c r="ABA104" s="8"/>
      <c r="ABB104" s="9"/>
      <c r="ABG104" s="11"/>
      <c r="ABH104" s="8"/>
      <c r="ABI104" s="9"/>
      <c r="ABN104" s="11"/>
      <c r="ABO104" s="8"/>
      <c r="ABP104" s="9"/>
      <c r="ABU104" s="11"/>
      <c r="ABV104" s="8"/>
      <c r="ABW104" s="9"/>
      <c r="ACB104" s="11"/>
      <c r="ACC104" s="8"/>
      <c r="ACD104" s="9"/>
      <c r="ACI104" s="11"/>
      <c r="ACJ104" s="8"/>
      <c r="ACK104" s="9"/>
      <c r="ACP104" s="11"/>
      <c r="ACQ104" s="8"/>
      <c r="ACR104" s="9"/>
      <c r="ACW104" s="11"/>
      <c r="ACX104" s="8"/>
      <c r="ACY104" s="9"/>
      <c r="ADD104" s="11"/>
      <c r="ADE104" s="8"/>
      <c r="ADF104" s="9"/>
      <c r="ADK104" s="11"/>
      <c r="ADL104" s="8"/>
      <c r="ADM104" s="9"/>
      <c r="ADR104" s="11"/>
      <c r="ADS104" s="8"/>
      <c r="ADT104" s="9"/>
      <c r="ADY104" s="11"/>
      <c r="ADZ104" s="8"/>
      <c r="AEA104" s="9"/>
      <c r="AEF104" s="11"/>
      <c r="AEG104" s="8"/>
      <c r="AEH104" s="9"/>
      <c r="AEM104" s="11"/>
      <c r="AEN104" s="8"/>
      <c r="AEO104" s="9"/>
      <c r="AET104" s="11"/>
      <c r="AEU104" s="8"/>
      <c r="AEV104" s="9"/>
      <c r="AFA104" s="11"/>
      <c r="AFB104" s="8"/>
      <c r="AFC104" s="9"/>
      <c r="AFH104" s="11"/>
      <c r="AFI104" s="8"/>
      <c r="AFJ104" s="9"/>
      <c r="AFO104" s="11"/>
      <c r="AFP104" s="8"/>
      <c r="AFQ104" s="9"/>
      <c r="AFV104" s="11"/>
      <c r="AFW104" s="8"/>
      <c r="AFX104" s="9"/>
      <c r="AGC104" s="11"/>
      <c r="AGD104" s="8"/>
      <c r="AGE104" s="9"/>
      <c r="AGJ104" s="11"/>
      <c r="AGK104" s="8"/>
      <c r="AGL104" s="9"/>
      <c r="AGQ104" s="11"/>
      <c r="AGR104" s="8"/>
      <c r="AGS104" s="9"/>
      <c r="AGX104" s="11"/>
      <c r="AGY104" s="8"/>
      <c r="AGZ104" s="9"/>
      <c r="AHE104" s="11"/>
      <c r="AHF104" s="8"/>
      <c r="AHG104" s="9"/>
      <c r="AHL104" s="11"/>
      <c r="AHM104" s="8"/>
      <c r="AHN104" s="9"/>
      <c r="AHS104" s="11"/>
      <c r="AHT104" s="8"/>
      <c r="AHU104" s="9"/>
      <c r="AHZ104" s="11"/>
      <c r="AIA104" s="8"/>
      <c r="AIB104" s="9"/>
      <c r="AIG104" s="11"/>
      <c r="AIH104" s="8"/>
      <c r="AII104" s="9"/>
      <c r="AIN104" s="11"/>
      <c r="AIO104" s="8"/>
      <c r="AIP104" s="9"/>
      <c r="AIU104" s="11"/>
      <c r="AIV104" s="8"/>
      <c r="AIW104" s="9"/>
      <c r="AJB104" s="11"/>
      <c r="AJC104" s="8"/>
      <c r="AJD104" s="9"/>
      <c r="AJI104" s="11"/>
      <c r="AJJ104" s="8"/>
      <c r="AJK104" s="9"/>
      <c r="AJP104" s="11"/>
      <c r="AJQ104" s="8"/>
      <c r="AJR104" s="9"/>
      <c r="AJW104" s="11"/>
      <c r="AJX104" s="8"/>
      <c r="AJY104" s="9"/>
      <c r="AKD104" s="11"/>
      <c r="AKE104" s="8"/>
      <c r="AKF104" s="9"/>
      <c r="AKK104" s="11"/>
      <c r="AKL104" s="8"/>
      <c r="AKM104" s="9"/>
      <c r="AKR104" s="11"/>
      <c r="AKS104" s="8"/>
      <c r="AKT104" s="9"/>
      <c r="AKY104" s="11"/>
      <c r="AKZ104" s="8"/>
      <c r="ALA104" s="9"/>
      <c r="ALF104" s="11"/>
      <c r="ALG104" s="8"/>
      <c r="ALH104" s="9"/>
      <c r="ALM104" s="11"/>
      <c r="ALN104" s="8"/>
      <c r="ALO104" s="9"/>
      <c r="ALT104" s="11"/>
      <c r="ALU104" s="8"/>
      <c r="ALV104" s="9"/>
      <c r="AMA104" s="11"/>
      <c r="AMB104" s="8"/>
      <c r="AMC104" s="9"/>
      <c r="AMH104" s="11"/>
      <c r="AMI104" s="8"/>
      <c r="AMJ104" s="9"/>
      <c r="AMO104" s="11"/>
      <c r="AMP104" s="8"/>
      <c r="AMQ104" s="9"/>
      <c r="AMV104" s="11"/>
      <c r="AMW104" s="8"/>
      <c r="AMX104" s="9"/>
      <c r="ANC104" s="11"/>
      <c r="AND104" s="8"/>
      <c r="ANE104" s="9"/>
      <c r="ANJ104" s="11"/>
      <c r="ANK104" s="8"/>
      <c r="ANL104" s="9"/>
      <c r="ANQ104" s="11"/>
      <c r="ANR104" s="8"/>
      <c r="ANS104" s="9"/>
      <c r="ANX104" s="11"/>
      <c r="ANY104" s="8"/>
      <c r="ANZ104" s="9"/>
      <c r="AOE104" s="11"/>
      <c r="AOF104" s="8"/>
      <c r="AOG104" s="9"/>
      <c r="AOL104" s="11"/>
      <c r="AOM104" s="8"/>
      <c r="AON104" s="9"/>
      <c r="AOS104" s="11"/>
      <c r="AOT104" s="8"/>
      <c r="AOU104" s="9"/>
      <c r="AOZ104" s="11"/>
      <c r="APA104" s="8"/>
      <c r="APB104" s="9"/>
      <c r="APG104" s="11"/>
      <c r="APH104" s="8"/>
      <c r="API104" s="9"/>
      <c r="APN104" s="11"/>
      <c r="APO104" s="8"/>
      <c r="APP104" s="9"/>
      <c r="APU104" s="11"/>
      <c r="APV104" s="8"/>
      <c r="APW104" s="9"/>
      <c r="AQB104" s="11"/>
      <c r="AQC104" s="8"/>
      <c r="AQD104" s="9"/>
      <c r="AQI104" s="11"/>
      <c r="AQJ104" s="8"/>
      <c r="AQK104" s="9"/>
      <c r="AQP104" s="11"/>
      <c r="AQQ104" s="8"/>
      <c r="AQR104" s="9"/>
      <c r="AQW104" s="11"/>
      <c r="AQX104" s="8"/>
      <c r="AQY104" s="9"/>
      <c r="ARD104" s="11"/>
      <c r="ARE104" s="8"/>
      <c r="ARF104" s="9"/>
      <c r="ARK104" s="11"/>
      <c r="ARL104" s="8"/>
      <c r="ARM104" s="9"/>
      <c r="ARR104" s="11"/>
      <c r="ARS104" s="8"/>
      <c r="ART104" s="9"/>
      <c r="ARY104" s="11"/>
      <c r="ARZ104" s="8"/>
      <c r="ASA104" s="9"/>
      <c r="ASF104" s="11"/>
      <c r="ASG104" s="8"/>
      <c r="ASH104" s="9"/>
      <c r="ASM104" s="11"/>
      <c r="ASN104" s="8"/>
      <c r="ASO104" s="9"/>
      <c r="AST104" s="11"/>
      <c r="ASU104" s="8"/>
      <c r="ASV104" s="9"/>
      <c r="ATA104" s="11"/>
      <c r="ATB104" s="8"/>
      <c r="ATC104" s="9"/>
      <c r="ATH104" s="11"/>
      <c r="ATI104" s="8"/>
      <c r="ATJ104" s="9"/>
      <c r="ATO104" s="11"/>
      <c r="ATP104" s="8"/>
      <c r="ATQ104" s="9"/>
      <c r="ATV104" s="11"/>
      <c r="ATW104" s="8"/>
      <c r="ATX104" s="9"/>
      <c r="AUC104" s="11"/>
      <c r="AUD104" s="8"/>
      <c r="AUE104" s="9"/>
      <c r="AUJ104" s="11"/>
      <c r="AUK104" s="8"/>
      <c r="AUL104" s="9"/>
      <c r="AUQ104" s="11"/>
      <c r="AUR104" s="8"/>
      <c r="AUS104" s="9"/>
      <c r="AUX104" s="11"/>
      <c r="AUY104" s="8"/>
      <c r="AUZ104" s="9"/>
      <c r="AVE104" s="11"/>
      <c r="AVF104" s="8"/>
      <c r="AVG104" s="9"/>
      <c r="AVL104" s="11"/>
      <c r="AVM104" s="8"/>
      <c r="AVN104" s="9"/>
      <c r="AVS104" s="11"/>
      <c r="AVT104" s="8"/>
      <c r="AVU104" s="9"/>
      <c r="AVZ104" s="11"/>
      <c r="AWA104" s="8"/>
      <c r="AWB104" s="9"/>
      <c r="AWG104" s="11"/>
      <c r="AWH104" s="8"/>
      <c r="AWI104" s="9"/>
      <c r="AWN104" s="11"/>
      <c r="AWO104" s="8"/>
      <c r="AWP104" s="9"/>
      <c r="AWU104" s="11"/>
      <c r="AWV104" s="8"/>
      <c r="AWW104" s="9"/>
      <c r="AXB104" s="11"/>
      <c r="AXC104" s="8"/>
      <c r="AXD104" s="9"/>
      <c r="AXI104" s="11"/>
      <c r="AXJ104" s="8"/>
      <c r="AXK104" s="9"/>
      <c r="AXP104" s="11"/>
      <c r="AXQ104" s="8"/>
      <c r="AXR104" s="9"/>
      <c r="AXW104" s="11"/>
      <c r="AXX104" s="8"/>
      <c r="AXY104" s="9"/>
      <c r="AYD104" s="11"/>
      <c r="AYE104" s="8"/>
      <c r="AYF104" s="9"/>
      <c r="AYK104" s="11"/>
      <c r="AYL104" s="8"/>
      <c r="AYM104" s="9"/>
      <c r="AYR104" s="11"/>
      <c r="AYS104" s="8"/>
      <c r="AYT104" s="9"/>
      <c r="AYY104" s="11"/>
      <c r="AYZ104" s="8"/>
      <c r="AZA104" s="9"/>
      <c r="AZF104" s="11"/>
      <c r="AZG104" s="8"/>
      <c r="AZH104" s="9"/>
      <c r="AZM104" s="11"/>
      <c r="AZN104" s="8"/>
      <c r="AZO104" s="9"/>
      <c r="AZT104" s="11"/>
      <c r="AZU104" s="8"/>
      <c r="AZV104" s="9"/>
      <c r="BAA104" s="11"/>
      <c r="BAB104" s="8"/>
      <c r="BAC104" s="9"/>
      <c r="BAH104" s="11"/>
      <c r="BAI104" s="8"/>
      <c r="BAJ104" s="9"/>
      <c r="BAO104" s="11"/>
      <c r="BAP104" s="8"/>
      <c r="BAQ104" s="9"/>
      <c r="BAV104" s="11"/>
      <c r="BAW104" s="8"/>
      <c r="BAX104" s="9"/>
      <c r="BBC104" s="11"/>
      <c r="BBD104" s="8"/>
      <c r="BBE104" s="9"/>
      <c r="BBJ104" s="11"/>
      <c r="BBK104" s="8"/>
      <c r="BBL104" s="9"/>
      <c r="BBQ104" s="11"/>
      <c r="BBR104" s="8"/>
      <c r="BBS104" s="9"/>
      <c r="BBX104" s="11"/>
      <c r="BBY104" s="8"/>
      <c r="BBZ104" s="9"/>
      <c r="BCE104" s="11"/>
      <c r="BCF104" s="8"/>
      <c r="BCG104" s="9"/>
      <c r="BCL104" s="11"/>
      <c r="BCM104" s="8"/>
      <c r="BCN104" s="9"/>
      <c r="BCS104" s="11"/>
      <c r="BCT104" s="8"/>
      <c r="BCU104" s="9"/>
      <c r="BCZ104" s="11"/>
      <c r="BDA104" s="8"/>
      <c r="BDB104" s="9"/>
      <c r="BDG104" s="11"/>
      <c r="BDH104" s="8"/>
      <c r="BDI104" s="9"/>
      <c r="BDN104" s="11"/>
      <c r="BDO104" s="8"/>
      <c r="BDP104" s="9"/>
      <c r="BDU104" s="11"/>
      <c r="BDV104" s="8"/>
      <c r="BDW104" s="9"/>
      <c r="BEB104" s="11"/>
      <c r="BEC104" s="8"/>
      <c r="BED104" s="9"/>
      <c r="BEI104" s="11"/>
      <c r="BEJ104" s="8"/>
      <c r="BEK104" s="9"/>
      <c r="BEP104" s="11"/>
      <c r="BEQ104" s="8"/>
      <c r="BER104" s="9"/>
      <c r="BEW104" s="11"/>
      <c r="BEX104" s="8"/>
      <c r="BEY104" s="9"/>
      <c r="BFD104" s="11"/>
      <c r="BFE104" s="8"/>
      <c r="BFF104" s="9"/>
      <c r="BFK104" s="11"/>
      <c r="BFL104" s="8"/>
      <c r="BFM104" s="9"/>
      <c r="BFR104" s="11"/>
      <c r="BFS104" s="8"/>
      <c r="BFT104" s="9"/>
      <c r="BFY104" s="11"/>
      <c r="BFZ104" s="8"/>
      <c r="BGA104" s="9"/>
      <c r="BGF104" s="11"/>
      <c r="BGG104" s="8"/>
      <c r="BGH104" s="9"/>
      <c r="BGM104" s="11"/>
      <c r="BGN104" s="8"/>
      <c r="BGO104" s="9"/>
      <c r="BGT104" s="11"/>
      <c r="BGU104" s="8"/>
      <c r="BGV104" s="9"/>
      <c r="BHA104" s="11"/>
      <c r="BHB104" s="8"/>
      <c r="BHC104" s="9"/>
      <c r="BHH104" s="11"/>
      <c r="BHI104" s="8"/>
      <c r="BHJ104" s="9"/>
      <c r="BHO104" s="11"/>
      <c r="BHP104" s="8"/>
      <c r="BHQ104" s="9"/>
      <c r="BHV104" s="11"/>
      <c r="BHW104" s="8"/>
      <c r="BHX104" s="9"/>
      <c r="BIC104" s="11"/>
      <c r="BID104" s="8"/>
      <c r="BIE104" s="9"/>
      <c r="BIJ104" s="11"/>
      <c r="BIK104" s="8"/>
      <c r="BIL104" s="9"/>
      <c r="BIQ104" s="11"/>
      <c r="BIR104" s="8"/>
      <c r="BIS104" s="9"/>
      <c r="BIX104" s="11"/>
      <c r="BIY104" s="8"/>
      <c r="BIZ104" s="9"/>
      <c r="BJE104" s="11"/>
      <c r="BJF104" s="8"/>
      <c r="BJG104" s="9"/>
      <c r="BJL104" s="11"/>
      <c r="BJM104" s="8"/>
      <c r="BJN104" s="9"/>
      <c r="BJS104" s="11"/>
      <c r="BJT104" s="8"/>
      <c r="BJU104" s="9"/>
      <c r="BJZ104" s="11"/>
      <c r="BKA104" s="8"/>
      <c r="BKB104" s="9"/>
      <c r="BKG104" s="11"/>
      <c r="BKH104" s="8"/>
      <c r="BKI104" s="9"/>
      <c r="BKN104" s="11"/>
      <c r="BKO104" s="8"/>
      <c r="BKP104" s="9"/>
      <c r="BKU104" s="11"/>
      <c r="BKV104" s="8"/>
      <c r="BKW104" s="9"/>
      <c r="BLB104" s="11"/>
      <c r="BLC104" s="8"/>
      <c r="BLD104" s="9"/>
      <c r="BLI104" s="11"/>
      <c r="BLJ104" s="8"/>
      <c r="BLK104" s="9"/>
      <c r="BLP104" s="11"/>
      <c r="BLQ104" s="8"/>
      <c r="BLR104" s="9"/>
      <c r="BLW104" s="11"/>
      <c r="BLX104" s="8"/>
      <c r="BLY104" s="9"/>
      <c r="BMD104" s="11"/>
      <c r="BME104" s="8"/>
      <c r="BMF104" s="9"/>
      <c r="BMK104" s="11"/>
      <c r="BML104" s="8"/>
      <c r="BMM104" s="9"/>
      <c r="BMR104" s="11"/>
      <c r="BMS104" s="8"/>
      <c r="BMT104" s="9"/>
      <c r="BMY104" s="11"/>
      <c r="BMZ104" s="8"/>
      <c r="BNA104" s="9"/>
      <c r="BNF104" s="11"/>
      <c r="BNG104" s="8"/>
      <c r="BNH104" s="9"/>
      <c r="BNM104" s="11"/>
      <c r="BNN104" s="8"/>
      <c r="BNO104" s="9"/>
      <c r="BNT104" s="11"/>
      <c r="BNU104" s="8"/>
      <c r="BNV104" s="9"/>
      <c r="BOA104" s="11"/>
      <c r="BOB104" s="8"/>
      <c r="BOC104" s="9"/>
      <c r="BOH104" s="11"/>
      <c r="BOI104" s="8"/>
      <c r="BOJ104" s="9"/>
      <c r="BOO104" s="11"/>
      <c r="BOP104" s="8"/>
      <c r="BOQ104" s="9"/>
      <c r="BOV104" s="11"/>
      <c r="BOW104" s="8"/>
      <c r="BOX104" s="9"/>
      <c r="BPC104" s="11"/>
      <c r="BPD104" s="8"/>
      <c r="BPE104" s="9"/>
      <c r="BPJ104" s="11"/>
      <c r="BPK104" s="8"/>
      <c r="BPL104" s="9"/>
      <c r="BPQ104" s="11"/>
      <c r="BPR104" s="8"/>
      <c r="BPS104" s="9"/>
      <c r="BPX104" s="11"/>
      <c r="BPY104" s="8"/>
      <c r="BPZ104" s="9"/>
      <c r="BQE104" s="11"/>
      <c r="BQF104" s="8"/>
      <c r="BQG104" s="9"/>
      <c r="BQL104" s="11"/>
      <c r="BQM104" s="8"/>
      <c r="BQN104" s="9"/>
      <c r="BQS104" s="11"/>
      <c r="BQT104" s="8"/>
      <c r="BQU104" s="9"/>
      <c r="BQZ104" s="11"/>
      <c r="BRA104" s="8"/>
      <c r="BRB104" s="9"/>
      <c r="BRG104" s="11"/>
      <c r="BRH104" s="8"/>
      <c r="BRI104" s="9"/>
      <c r="BRN104" s="11"/>
      <c r="BRO104" s="8"/>
      <c r="BRP104" s="9"/>
      <c r="BRU104" s="11"/>
      <c r="BRV104" s="8"/>
      <c r="BRW104" s="9"/>
      <c r="BSB104" s="11"/>
      <c r="BSC104" s="8"/>
      <c r="BSD104" s="9"/>
      <c r="BSI104" s="11"/>
      <c r="BSJ104" s="8"/>
      <c r="BSK104" s="9"/>
      <c r="BSP104" s="11"/>
      <c r="BSQ104" s="8"/>
      <c r="BSR104" s="9"/>
      <c r="BSW104" s="11"/>
      <c r="BSX104" s="8"/>
      <c r="BSY104" s="9"/>
      <c r="BTD104" s="11"/>
      <c r="BTE104" s="8"/>
      <c r="BTF104" s="9"/>
      <c r="BTK104" s="11"/>
      <c r="BTL104" s="8"/>
      <c r="BTM104" s="9"/>
      <c r="BTR104" s="11"/>
      <c r="BTS104" s="8"/>
      <c r="BTT104" s="9"/>
      <c r="BTY104" s="11"/>
      <c r="BTZ104" s="8"/>
      <c r="BUA104" s="9"/>
      <c r="BUF104" s="11"/>
      <c r="BUG104" s="8"/>
      <c r="BUH104" s="9"/>
      <c r="BUM104" s="11"/>
      <c r="BUN104" s="8"/>
      <c r="BUO104" s="9"/>
      <c r="BUT104" s="11"/>
      <c r="BUU104" s="8"/>
      <c r="BUV104" s="9"/>
      <c r="BVA104" s="11"/>
      <c r="BVB104" s="8"/>
      <c r="BVC104" s="9"/>
      <c r="BVH104" s="11"/>
      <c r="BVI104" s="8"/>
      <c r="BVJ104" s="9"/>
      <c r="BVO104" s="11"/>
      <c r="BVP104" s="8"/>
      <c r="BVQ104" s="9"/>
      <c r="BVV104" s="11"/>
      <c r="BVW104" s="8"/>
      <c r="BVX104" s="9"/>
      <c r="BWC104" s="11"/>
      <c r="BWD104" s="8"/>
      <c r="BWE104" s="9"/>
      <c r="BWJ104" s="11"/>
      <c r="BWK104" s="8"/>
      <c r="BWL104" s="9"/>
      <c r="BWQ104" s="11"/>
      <c r="BWR104" s="8"/>
      <c r="BWS104" s="9"/>
      <c r="BWX104" s="11"/>
      <c r="BWY104" s="8"/>
      <c r="BWZ104" s="9"/>
      <c r="BXE104" s="11"/>
      <c r="BXF104" s="8"/>
      <c r="BXG104" s="9"/>
      <c r="BXL104" s="11"/>
      <c r="BXM104" s="8"/>
      <c r="BXN104" s="9"/>
      <c r="BXS104" s="11"/>
      <c r="BXT104" s="8"/>
      <c r="BXU104" s="9"/>
      <c r="BXZ104" s="11"/>
      <c r="BYA104" s="8"/>
      <c r="BYB104" s="9"/>
      <c r="BYG104" s="11"/>
      <c r="BYH104" s="8"/>
      <c r="BYI104" s="9"/>
      <c r="BYN104" s="11"/>
      <c r="BYO104" s="8"/>
      <c r="BYP104" s="9"/>
      <c r="BYU104" s="11"/>
      <c r="BYV104" s="8"/>
      <c r="BYW104" s="9"/>
      <c r="BZB104" s="11"/>
      <c r="BZC104" s="8"/>
      <c r="BZD104" s="9"/>
      <c r="BZI104" s="11"/>
      <c r="BZJ104" s="8"/>
      <c r="BZK104" s="9"/>
      <c r="BZP104" s="11"/>
      <c r="BZQ104" s="8"/>
      <c r="BZR104" s="9"/>
      <c r="BZW104" s="11"/>
      <c r="BZX104" s="8"/>
      <c r="BZY104" s="9"/>
      <c r="CAD104" s="11"/>
      <c r="CAE104" s="8"/>
      <c r="CAF104" s="9"/>
      <c r="CAK104" s="11"/>
      <c r="CAL104" s="8"/>
      <c r="CAM104" s="9"/>
      <c r="CAR104" s="11"/>
      <c r="CAS104" s="8"/>
      <c r="CAT104" s="9"/>
      <c r="CAY104" s="11"/>
      <c r="CAZ104" s="8"/>
      <c r="CBA104" s="9"/>
      <c r="CBF104" s="11"/>
      <c r="CBG104" s="8"/>
      <c r="CBH104" s="9"/>
      <c r="CBM104" s="11"/>
      <c r="CBN104" s="8"/>
      <c r="CBO104" s="9"/>
      <c r="CBT104" s="11"/>
      <c r="CBU104" s="8"/>
      <c r="CBV104" s="9"/>
      <c r="CCA104" s="11"/>
      <c r="CCB104" s="8"/>
      <c r="CCC104" s="9"/>
      <c r="CCH104" s="11"/>
      <c r="CCI104" s="8"/>
      <c r="CCJ104" s="9"/>
      <c r="CCO104" s="11"/>
      <c r="CCP104" s="8"/>
      <c r="CCQ104" s="9"/>
      <c r="CCV104" s="11"/>
      <c r="CCW104" s="8"/>
      <c r="CCX104" s="9"/>
      <c r="CDC104" s="11"/>
      <c r="CDD104" s="8"/>
      <c r="CDE104" s="9"/>
      <c r="CDJ104" s="11"/>
      <c r="CDK104" s="8"/>
      <c r="CDL104" s="9"/>
      <c r="CDQ104" s="11"/>
      <c r="CDR104" s="8"/>
      <c r="CDS104" s="9"/>
      <c r="CDX104" s="11"/>
      <c r="CDY104" s="8"/>
      <c r="CDZ104" s="9"/>
      <c r="CEE104" s="11"/>
      <c r="CEF104" s="8"/>
      <c r="CEG104" s="9"/>
      <c r="CEL104" s="11"/>
      <c r="CEM104" s="8"/>
      <c r="CEN104" s="9"/>
      <c r="CES104" s="11"/>
      <c r="CET104" s="8"/>
      <c r="CEU104" s="9"/>
      <c r="CEZ104" s="11"/>
      <c r="CFA104" s="8"/>
      <c r="CFB104" s="9"/>
      <c r="CFG104" s="11"/>
      <c r="CFH104" s="8"/>
      <c r="CFI104" s="9"/>
      <c r="CFN104" s="11"/>
      <c r="CFO104" s="8"/>
      <c r="CFP104" s="9"/>
      <c r="CFU104" s="11"/>
      <c r="CFV104" s="8"/>
      <c r="CFW104" s="9"/>
      <c r="CGB104" s="11"/>
      <c r="CGC104" s="8"/>
      <c r="CGD104" s="9"/>
      <c r="CGI104" s="11"/>
      <c r="CGJ104" s="8"/>
      <c r="CGK104" s="9"/>
      <c r="CGP104" s="11"/>
      <c r="CGQ104" s="8"/>
      <c r="CGR104" s="9"/>
      <c r="CGW104" s="11"/>
      <c r="CGX104" s="8"/>
      <c r="CGY104" s="9"/>
      <c r="CHD104" s="11"/>
      <c r="CHE104" s="8"/>
      <c r="CHF104" s="9"/>
      <c r="CHK104" s="11"/>
      <c r="CHL104" s="8"/>
      <c r="CHM104" s="9"/>
      <c r="CHR104" s="11"/>
      <c r="CHS104" s="8"/>
      <c r="CHT104" s="9"/>
      <c r="CHY104" s="11"/>
      <c r="CHZ104" s="8"/>
      <c r="CIA104" s="9"/>
      <c r="CIF104" s="11"/>
      <c r="CIG104" s="8"/>
      <c r="CIH104" s="9"/>
      <c r="CIM104" s="11"/>
      <c r="CIN104" s="8"/>
      <c r="CIO104" s="9"/>
      <c r="CIT104" s="11"/>
      <c r="CIU104" s="8"/>
      <c r="CIV104" s="9"/>
      <c r="CJA104" s="11"/>
      <c r="CJB104" s="8"/>
      <c r="CJC104" s="9"/>
      <c r="CJH104" s="11"/>
      <c r="CJI104" s="8"/>
      <c r="CJJ104" s="9"/>
      <c r="CJO104" s="11"/>
      <c r="CJP104" s="8"/>
      <c r="CJQ104" s="9"/>
      <c r="CJV104" s="11"/>
      <c r="CJW104" s="8"/>
      <c r="CJX104" s="9"/>
      <c r="CKC104" s="11"/>
      <c r="CKD104" s="8"/>
      <c r="CKE104" s="9"/>
      <c r="CKJ104" s="11"/>
      <c r="CKK104" s="8"/>
      <c r="CKL104" s="9"/>
      <c r="CKQ104" s="11"/>
      <c r="CKR104" s="8"/>
      <c r="CKS104" s="9"/>
      <c r="CKX104" s="11"/>
      <c r="CKY104" s="8"/>
      <c r="CKZ104" s="9"/>
      <c r="CLE104" s="11"/>
      <c r="CLF104" s="8"/>
      <c r="CLG104" s="9"/>
      <c r="CLL104" s="11"/>
      <c r="CLM104" s="8"/>
      <c r="CLN104" s="9"/>
      <c r="CLS104" s="11"/>
      <c r="CLT104" s="8"/>
      <c r="CLU104" s="9"/>
      <c r="CLZ104" s="11"/>
      <c r="CMA104" s="8"/>
      <c r="CMB104" s="9"/>
      <c r="CMG104" s="11"/>
      <c r="CMH104" s="8"/>
      <c r="CMI104" s="9"/>
      <c r="CMN104" s="11"/>
      <c r="CMO104" s="8"/>
      <c r="CMP104" s="9"/>
      <c r="CMU104" s="11"/>
      <c r="CMV104" s="8"/>
      <c r="CMW104" s="9"/>
      <c r="CNB104" s="11"/>
      <c r="CNC104" s="8"/>
      <c r="CND104" s="9"/>
      <c r="CNI104" s="11"/>
      <c r="CNJ104" s="8"/>
      <c r="CNK104" s="9"/>
      <c r="CNP104" s="11"/>
      <c r="CNQ104" s="8"/>
      <c r="CNR104" s="9"/>
      <c r="CNW104" s="11"/>
      <c r="CNX104" s="8"/>
      <c r="CNY104" s="9"/>
      <c r="COD104" s="11"/>
      <c r="COE104" s="8"/>
      <c r="COF104" s="9"/>
      <c r="COK104" s="11"/>
      <c r="COL104" s="8"/>
      <c r="COM104" s="9"/>
      <c r="COR104" s="11"/>
      <c r="COS104" s="8"/>
      <c r="COT104" s="9"/>
      <c r="COY104" s="11"/>
      <c r="COZ104" s="8"/>
      <c r="CPA104" s="9"/>
      <c r="CPF104" s="11"/>
      <c r="CPG104" s="8"/>
      <c r="CPH104" s="9"/>
      <c r="CPM104" s="11"/>
      <c r="CPN104" s="8"/>
      <c r="CPO104" s="9"/>
      <c r="CPT104" s="11"/>
      <c r="CPU104" s="8"/>
      <c r="CPV104" s="9"/>
      <c r="CQA104" s="11"/>
      <c r="CQB104" s="8"/>
      <c r="CQC104" s="9"/>
      <c r="CQH104" s="11"/>
      <c r="CQI104" s="8"/>
      <c r="CQJ104" s="9"/>
      <c r="CQO104" s="11"/>
      <c r="CQP104" s="8"/>
      <c r="CQQ104" s="9"/>
      <c r="CQV104" s="11"/>
      <c r="CQW104" s="8"/>
      <c r="CQX104" s="9"/>
      <c r="CRC104" s="11"/>
      <c r="CRD104" s="8"/>
      <c r="CRE104" s="9"/>
      <c r="CRJ104" s="11"/>
      <c r="CRK104" s="8"/>
      <c r="CRL104" s="9"/>
      <c r="CRQ104" s="11"/>
      <c r="CRR104" s="8"/>
      <c r="CRS104" s="9"/>
      <c r="CRX104" s="11"/>
      <c r="CRY104" s="8"/>
      <c r="CRZ104" s="9"/>
      <c r="CSE104" s="11"/>
      <c r="CSF104" s="8"/>
      <c r="CSG104" s="9"/>
      <c r="CSL104" s="11"/>
      <c r="CSM104" s="8"/>
      <c r="CSN104" s="9"/>
      <c r="CSS104" s="11"/>
      <c r="CST104" s="8"/>
      <c r="CSU104" s="9"/>
      <c r="CSZ104" s="11"/>
      <c r="CTA104" s="8"/>
      <c r="CTB104" s="9"/>
      <c r="CTG104" s="11"/>
      <c r="CTH104" s="8"/>
      <c r="CTI104" s="9"/>
      <c r="CTN104" s="11"/>
      <c r="CTO104" s="8"/>
      <c r="CTP104" s="9"/>
      <c r="CTU104" s="11"/>
      <c r="CTV104" s="8"/>
      <c r="CTW104" s="9"/>
      <c r="CUB104" s="11"/>
      <c r="CUC104" s="8"/>
      <c r="CUD104" s="9"/>
      <c r="CUI104" s="11"/>
      <c r="CUJ104" s="8"/>
      <c r="CUK104" s="9"/>
      <c r="CUP104" s="11"/>
      <c r="CUQ104" s="8"/>
      <c r="CUR104" s="9"/>
      <c r="CUW104" s="11"/>
      <c r="CUX104" s="8"/>
      <c r="CUY104" s="9"/>
      <c r="CVD104" s="11"/>
      <c r="CVE104" s="8"/>
      <c r="CVF104" s="9"/>
      <c r="CVK104" s="11"/>
      <c r="CVL104" s="8"/>
      <c r="CVM104" s="9"/>
      <c r="CVR104" s="11"/>
      <c r="CVS104" s="8"/>
      <c r="CVT104" s="9"/>
      <c r="CVY104" s="11"/>
      <c r="CVZ104" s="8"/>
      <c r="CWA104" s="9"/>
      <c r="CWF104" s="11"/>
      <c r="CWG104" s="8"/>
      <c r="CWH104" s="9"/>
      <c r="CWM104" s="11"/>
      <c r="CWN104" s="8"/>
      <c r="CWO104" s="9"/>
      <c r="CWT104" s="11"/>
      <c r="CWU104" s="8"/>
      <c r="CWV104" s="9"/>
      <c r="CXA104" s="11"/>
      <c r="CXB104" s="8"/>
      <c r="CXC104" s="9"/>
      <c r="CXH104" s="11"/>
      <c r="CXI104" s="8"/>
      <c r="CXJ104" s="9"/>
      <c r="CXO104" s="11"/>
      <c r="CXP104" s="8"/>
      <c r="CXQ104" s="9"/>
      <c r="CXV104" s="11"/>
      <c r="CXW104" s="8"/>
      <c r="CXX104" s="9"/>
      <c r="CYC104" s="11"/>
      <c r="CYD104" s="8"/>
      <c r="CYE104" s="9"/>
      <c r="CYJ104" s="11"/>
      <c r="CYK104" s="8"/>
      <c r="CYL104" s="9"/>
      <c r="CYQ104" s="11"/>
      <c r="CYR104" s="8"/>
      <c r="CYS104" s="9"/>
      <c r="CYX104" s="11"/>
      <c r="CYY104" s="8"/>
      <c r="CYZ104" s="9"/>
      <c r="CZE104" s="11"/>
      <c r="CZF104" s="8"/>
      <c r="CZG104" s="9"/>
      <c r="CZL104" s="11"/>
      <c r="CZM104" s="8"/>
      <c r="CZN104" s="9"/>
      <c r="CZS104" s="11"/>
      <c r="CZT104" s="8"/>
      <c r="CZU104" s="9"/>
      <c r="CZZ104" s="11"/>
      <c r="DAA104" s="8"/>
      <c r="DAB104" s="9"/>
      <c r="DAG104" s="11"/>
      <c r="DAH104" s="8"/>
      <c r="DAI104" s="9"/>
      <c r="DAN104" s="11"/>
      <c r="DAO104" s="8"/>
      <c r="DAP104" s="9"/>
      <c r="DAU104" s="11"/>
      <c r="DAV104" s="8"/>
      <c r="DAW104" s="9"/>
      <c r="DBB104" s="11"/>
      <c r="DBC104" s="8"/>
      <c r="DBD104" s="9"/>
      <c r="DBI104" s="11"/>
      <c r="DBJ104" s="8"/>
      <c r="DBK104" s="9"/>
      <c r="DBP104" s="11"/>
      <c r="DBQ104" s="8"/>
      <c r="DBR104" s="9"/>
      <c r="DBW104" s="11"/>
      <c r="DBX104" s="8"/>
      <c r="DBY104" s="9"/>
      <c r="DCD104" s="11"/>
      <c r="DCE104" s="8"/>
      <c r="DCF104" s="9"/>
      <c r="DCK104" s="11"/>
      <c r="DCL104" s="8"/>
      <c r="DCM104" s="9"/>
      <c r="DCR104" s="11"/>
      <c r="DCS104" s="8"/>
      <c r="DCT104" s="9"/>
      <c r="DCY104" s="11"/>
      <c r="DCZ104" s="8"/>
      <c r="DDA104" s="9"/>
      <c r="DDF104" s="11"/>
      <c r="DDG104" s="8"/>
      <c r="DDH104" s="9"/>
      <c r="DDM104" s="11"/>
      <c r="DDN104" s="8"/>
      <c r="DDO104" s="9"/>
      <c r="DDT104" s="11"/>
      <c r="DDU104" s="8"/>
      <c r="DDV104" s="9"/>
      <c r="DEA104" s="11"/>
      <c r="DEB104" s="8"/>
      <c r="DEC104" s="9"/>
      <c r="DEH104" s="11"/>
      <c r="DEI104" s="8"/>
      <c r="DEJ104" s="9"/>
      <c r="DEO104" s="11"/>
      <c r="DEP104" s="8"/>
      <c r="DEQ104" s="9"/>
      <c r="DEV104" s="11"/>
      <c r="DEW104" s="8"/>
      <c r="DEX104" s="9"/>
      <c r="DFC104" s="11"/>
      <c r="DFD104" s="8"/>
      <c r="DFE104" s="9"/>
      <c r="DFJ104" s="11"/>
      <c r="DFK104" s="8"/>
      <c r="DFL104" s="9"/>
      <c r="DFQ104" s="11"/>
      <c r="DFR104" s="8"/>
      <c r="DFS104" s="9"/>
      <c r="DFX104" s="11"/>
      <c r="DFY104" s="8"/>
      <c r="DFZ104" s="9"/>
      <c r="DGE104" s="11"/>
      <c r="DGF104" s="8"/>
      <c r="DGG104" s="9"/>
      <c r="DGL104" s="11"/>
      <c r="DGM104" s="8"/>
      <c r="DGN104" s="9"/>
      <c r="DGS104" s="11"/>
      <c r="DGT104" s="8"/>
      <c r="DGU104" s="9"/>
      <c r="DGZ104" s="11"/>
      <c r="DHA104" s="8"/>
      <c r="DHB104" s="9"/>
      <c r="DHG104" s="11"/>
      <c r="DHH104" s="8"/>
      <c r="DHI104" s="9"/>
      <c r="DHN104" s="11"/>
      <c r="DHO104" s="8"/>
      <c r="DHP104" s="9"/>
      <c r="DHU104" s="11"/>
      <c r="DHV104" s="8"/>
      <c r="DHW104" s="9"/>
      <c r="DIB104" s="11"/>
      <c r="DIC104" s="8"/>
      <c r="DID104" s="9"/>
      <c r="DII104" s="11"/>
      <c r="DIJ104" s="8"/>
      <c r="DIK104" s="9"/>
      <c r="DIP104" s="11"/>
      <c r="DIQ104" s="8"/>
      <c r="DIR104" s="9"/>
      <c r="DIW104" s="11"/>
      <c r="DIX104" s="8"/>
      <c r="DIY104" s="9"/>
      <c r="DJD104" s="11"/>
      <c r="DJE104" s="8"/>
      <c r="DJF104" s="9"/>
      <c r="DJK104" s="11"/>
      <c r="DJL104" s="8"/>
      <c r="DJM104" s="9"/>
      <c r="DJR104" s="11"/>
      <c r="DJS104" s="8"/>
      <c r="DJT104" s="9"/>
      <c r="DJY104" s="11"/>
      <c r="DJZ104" s="8"/>
      <c r="DKA104" s="9"/>
      <c r="DKF104" s="11"/>
      <c r="DKG104" s="8"/>
      <c r="DKH104" s="9"/>
      <c r="DKM104" s="11"/>
      <c r="DKN104" s="8"/>
      <c r="DKO104" s="9"/>
      <c r="DKT104" s="11"/>
      <c r="DKU104" s="8"/>
      <c r="DKV104" s="9"/>
      <c r="DLA104" s="11"/>
      <c r="DLB104" s="8"/>
      <c r="DLC104" s="9"/>
      <c r="DLH104" s="11"/>
      <c r="DLI104" s="8"/>
      <c r="DLJ104" s="9"/>
      <c r="DLO104" s="11"/>
      <c r="DLP104" s="8"/>
      <c r="DLQ104" s="9"/>
      <c r="DLV104" s="11"/>
      <c r="DLW104" s="8"/>
      <c r="DLX104" s="9"/>
      <c r="DMC104" s="11"/>
      <c r="DMD104" s="8"/>
      <c r="DME104" s="9"/>
      <c r="DMJ104" s="11"/>
      <c r="DMK104" s="8"/>
      <c r="DML104" s="9"/>
      <c r="DMQ104" s="11"/>
      <c r="DMR104" s="8"/>
      <c r="DMS104" s="9"/>
      <c r="DMX104" s="11"/>
      <c r="DMY104" s="8"/>
      <c r="DMZ104" s="9"/>
      <c r="DNE104" s="11"/>
      <c r="DNF104" s="8"/>
      <c r="DNG104" s="9"/>
      <c r="DNL104" s="11"/>
      <c r="DNM104" s="8"/>
      <c r="DNN104" s="9"/>
      <c r="DNS104" s="11"/>
      <c r="DNT104" s="8"/>
      <c r="DNU104" s="9"/>
      <c r="DNZ104" s="11"/>
      <c r="DOA104" s="8"/>
      <c r="DOB104" s="9"/>
      <c r="DOG104" s="11"/>
      <c r="DOH104" s="8"/>
      <c r="DOI104" s="9"/>
      <c r="DON104" s="11"/>
      <c r="DOO104" s="8"/>
      <c r="DOP104" s="9"/>
      <c r="DOU104" s="11"/>
      <c r="DOV104" s="8"/>
      <c r="DOW104" s="9"/>
      <c r="DPB104" s="11"/>
      <c r="DPC104" s="8"/>
      <c r="DPD104" s="9"/>
      <c r="DPI104" s="11"/>
      <c r="DPJ104" s="8"/>
      <c r="DPK104" s="9"/>
      <c r="DPP104" s="11"/>
      <c r="DPQ104" s="8"/>
      <c r="DPR104" s="9"/>
      <c r="DPW104" s="11"/>
      <c r="DPX104" s="8"/>
      <c r="DPY104" s="9"/>
      <c r="DQD104" s="11"/>
      <c r="DQE104" s="8"/>
      <c r="DQF104" s="9"/>
      <c r="DQK104" s="11"/>
      <c r="DQL104" s="8"/>
      <c r="DQM104" s="9"/>
      <c r="DQR104" s="11"/>
      <c r="DQS104" s="8"/>
      <c r="DQT104" s="9"/>
      <c r="DQY104" s="11"/>
      <c r="DQZ104" s="8"/>
      <c r="DRA104" s="9"/>
      <c r="DRF104" s="11"/>
      <c r="DRG104" s="8"/>
      <c r="DRH104" s="9"/>
      <c r="DRM104" s="11"/>
      <c r="DRN104" s="8"/>
      <c r="DRO104" s="9"/>
      <c r="DRT104" s="11"/>
      <c r="DRU104" s="8"/>
      <c r="DRV104" s="9"/>
      <c r="DSA104" s="11"/>
      <c r="DSB104" s="8"/>
      <c r="DSC104" s="9"/>
      <c r="DSH104" s="11"/>
      <c r="DSI104" s="8"/>
      <c r="DSJ104" s="9"/>
      <c r="DSO104" s="11"/>
      <c r="DSP104" s="8"/>
      <c r="DSQ104" s="9"/>
      <c r="DSV104" s="11"/>
      <c r="DSW104" s="8"/>
      <c r="DSX104" s="9"/>
      <c r="DTC104" s="11"/>
      <c r="DTD104" s="8"/>
      <c r="DTE104" s="9"/>
      <c r="DTJ104" s="11"/>
      <c r="DTK104" s="8"/>
      <c r="DTL104" s="9"/>
      <c r="DTQ104" s="11"/>
      <c r="DTR104" s="8"/>
      <c r="DTS104" s="9"/>
      <c r="DTX104" s="11"/>
      <c r="DTY104" s="8"/>
      <c r="DTZ104" s="9"/>
      <c r="DUE104" s="11"/>
      <c r="DUF104" s="8"/>
      <c r="DUG104" s="9"/>
      <c r="DUL104" s="11"/>
      <c r="DUM104" s="8"/>
      <c r="DUN104" s="9"/>
      <c r="DUS104" s="11"/>
      <c r="DUT104" s="8"/>
      <c r="DUU104" s="9"/>
      <c r="DUZ104" s="11"/>
      <c r="DVA104" s="8"/>
      <c r="DVB104" s="9"/>
      <c r="DVG104" s="11"/>
      <c r="DVH104" s="8"/>
      <c r="DVI104" s="9"/>
      <c r="DVN104" s="11"/>
      <c r="DVO104" s="8"/>
      <c r="DVP104" s="9"/>
      <c r="DVU104" s="11"/>
      <c r="DVV104" s="8"/>
      <c r="DVW104" s="9"/>
      <c r="DWB104" s="11"/>
      <c r="DWC104" s="8"/>
      <c r="DWD104" s="9"/>
      <c r="DWI104" s="11"/>
      <c r="DWJ104" s="8"/>
      <c r="DWK104" s="9"/>
      <c r="DWP104" s="11"/>
      <c r="DWQ104" s="8"/>
      <c r="DWR104" s="9"/>
      <c r="DWW104" s="11"/>
      <c r="DWX104" s="8"/>
      <c r="DWY104" s="9"/>
      <c r="DXD104" s="11"/>
      <c r="DXE104" s="8"/>
      <c r="DXF104" s="9"/>
      <c r="DXK104" s="11"/>
      <c r="DXL104" s="8"/>
      <c r="DXM104" s="9"/>
      <c r="DXR104" s="11"/>
      <c r="DXS104" s="8"/>
      <c r="DXT104" s="9"/>
      <c r="DXY104" s="11"/>
      <c r="DXZ104" s="8"/>
      <c r="DYA104" s="9"/>
      <c r="DYF104" s="11"/>
      <c r="DYG104" s="8"/>
      <c r="DYH104" s="9"/>
      <c r="DYM104" s="11"/>
      <c r="DYN104" s="8"/>
      <c r="DYO104" s="9"/>
      <c r="DYT104" s="11"/>
      <c r="DYU104" s="8"/>
      <c r="DYV104" s="9"/>
      <c r="DZA104" s="11"/>
      <c r="DZB104" s="8"/>
      <c r="DZC104" s="9"/>
      <c r="DZH104" s="11"/>
      <c r="DZI104" s="8"/>
      <c r="DZJ104" s="9"/>
      <c r="DZO104" s="11"/>
      <c r="DZP104" s="8"/>
      <c r="DZQ104" s="9"/>
      <c r="DZV104" s="11"/>
      <c r="DZW104" s="8"/>
      <c r="DZX104" s="9"/>
      <c r="EAC104" s="11"/>
      <c r="EAD104" s="8"/>
      <c r="EAE104" s="9"/>
      <c r="EAJ104" s="11"/>
      <c r="EAK104" s="8"/>
      <c r="EAL104" s="9"/>
      <c r="EAQ104" s="11"/>
      <c r="EAR104" s="8"/>
      <c r="EAS104" s="9"/>
      <c r="EAX104" s="11"/>
      <c r="EAY104" s="8"/>
      <c r="EAZ104" s="9"/>
      <c r="EBE104" s="11"/>
      <c r="EBF104" s="8"/>
      <c r="EBG104" s="9"/>
      <c r="EBL104" s="11"/>
      <c r="EBM104" s="8"/>
      <c r="EBN104" s="9"/>
      <c r="EBS104" s="11"/>
      <c r="EBT104" s="8"/>
      <c r="EBU104" s="9"/>
      <c r="EBZ104" s="11"/>
      <c r="ECA104" s="8"/>
      <c r="ECB104" s="9"/>
      <c r="ECG104" s="11"/>
      <c r="ECH104" s="8"/>
      <c r="ECI104" s="9"/>
      <c r="ECN104" s="11"/>
      <c r="ECO104" s="8"/>
      <c r="ECP104" s="9"/>
      <c r="ECU104" s="11"/>
      <c r="ECV104" s="8"/>
      <c r="ECW104" s="9"/>
      <c r="EDB104" s="11"/>
      <c r="EDC104" s="8"/>
      <c r="EDD104" s="9"/>
      <c r="EDI104" s="11"/>
      <c r="EDJ104" s="8"/>
      <c r="EDK104" s="9"/>
      <c r="EDP104" s="11"/>
      <c r="EDQ104" s="8"/>
      <c r="EDR104" s="9"/>
      <c r="EDW104" s="11"/>
      <c r="EDX104" s="8"/>
      <c r="EDY104" s="9"/>
      <c r="EED104" s="11"/>
      <c r="EEE104" s="8"/>
      <c r="EEF104" s="9"/>
      <c r="EEK104" s="11"/>
      <c r="EEL104" s="8"/>
      <c r="EEM104" s="9"/>
      <c r="EER104" s="11"/>
      <c r="EES104" s="8"/>
      <c r="EET104" s="9"/>
      <c r="EEY104" s="11"/>
      <c r="EEZ104" s="8"/>
      <c r="EFA104" s="9"/>
      <c r="EFF104" s="11"/>
      <c r="EFG104" s="8"/>
      <c r="EFH104" s="9"/>
      <c r="EFM104" s="11"/>
      <c r="EFN104" s="8"/>
      <c r="EFO104" s="9"/>
      <c r="EFT104" s="11"/>
      <c r="EFU104" s="8"/>
      <c r="EFV104" s="9"/>
      <c r="EGA104" s="11"/>
      <c r="EGB104" s="8"/>
      <c r="EGC104" s="9"/>
      <c r="EGH104" s="11"/>
      <c r="EGI104" s="8"/>
      <c r="EGJ104" s="9"/>
      <c r="EGO104" s="11"/>
      <c r="EGP104" s="8"/>
      <c r="EGQ104" s="9"/>
      <c r="EGV104" s="11"/>
      <c r="EGW104" s="8"/>
      <c r="EGX104" s="9"/>
      <c r="EHC104" s="11"/>
      <c r="EHD104" s="8"/>
      <c r="EHE104" s="9"/>
      <c r="EHJ104" s="11"/>
      <c r="EHK104" s="8"/>
      <c r="EHL104" s="9"/>
      <c r="EHQ104" s="11"/>
      <c r="EHR104" s="8"/>
      <c r="EHS104" s="9"/>
      <c r="EHX104" s="11"/>
      <c r="EHY104" s="8"/>
      <c r="EHZ104" s="9"/>
      <c r="EIE104" s="11"/>
      <c r="EIF104" s="8"/>
      <c r="EIG104" s="9"/>
      <c r="EIL104" s="11"/>
      <c r="EIM104" s="8"/>
      <c r="EIN104" s="9"/>
      <c r="EIS104" s="11"/>
      <c r="EIT104" s="8"/>
      <c r="EIU104" s="9"/>
      <c r="EIZ104" s="11"/>
      <c r="EJA104" s="8"/>
      <c r="EJB104" s="9"/>
      <c r="EJG104" s="11"/>
      <c r="EJH104" s="8"/>
      <c r="EJI104" s="9"/>
      <c r="EJN104" s="11"/>
      <c r="EJO104" s="8"/>
      <c r="EJP104" s="9"/>
      <c r="EJU104" s="11"/>
      <c r="EJV104" s="8"/>
      <c r="EJW104" s="9"/>
      <c r="EKB104" s="11"/>
      <c r="EKC104" s="8"/>
      <c r="EKD104" s="9"/>
      <c r="EKI104" s="11"/>
      <c r="EKJ104" s="8"/>
      <c r="EKK104" s="9"/>
      <c r="EKP104" s="11"/>
      <c r="EKQ104" s="8"/>
      <c r="EKR104" s="9"/>
      <c r="EKW104" s="11"/>
      <c r="EKX104" s="8"/>
      <c r="EKY104" s="9"/>
      <c r="ELD104" s="11"/>
      <c r="ELE104" s="8"/>
      <c r="ELF104" s="9"/>
      <c r="ELK104" s="11"/>
      <c r="ELL104" s="8"/>
      <c r="ELM104" s="9"/>
      <c r="ELR104" s="11"/>
      <c r="ELS104" s="8"/>
      <c r="ELT104" s="9"/>
      <c r="ELY104" s="11"/>
      <c r="ELZ104" s="8"/>
      <c r="EMA104" s="9"/>
      <c r="EMF104" s="11"/>
      <c r="EMG104" s="8"/>
      <c r="EMH104" s="9"/>
      <c r="EMM104" s="11"/>
      <c r="EMN104" s="8"/>
      <c r="EMO104" s="9"/>
      <c r="EMT104" s="11"/>
      <c r="EMU104" s="8"/>
      <c r="EMV104" s="9"/>
      <c r="ENA104" s="11"/>
      <c r="ENB104" s="8"/>
      <c r="ENC104" s="9"/>
      <c r="ENH104" s="11"/>
      <c r="ENI104" s="8"/>
      <c r="ENJ104" s="9"/>
      <c r="ENO104" s="11"/>
      <c r="ENP104" s="8"/>
      <c r="ENQ104" s="9"/>
      <c r="ENV104" s="11"/>
      <c r="ENW104" s="8"/>
      <c r="ENX104" s="9"/>
      <c r="EOC104" s="11"/>
      <c r="EOD104" s="8"/>
      <c r="EOE104" s="9"/>
      <c r="EOJ104" s="11"/>
      <c r="EOK104" s="8"/>
      <c r="EOL104" s="9"/>
      <c r="EOQ104" s="11"/>
      <c r="EOR104" s="8"/>
      <c r="EOS104" s="9"/>
      <c r="EOX104" s="11"/>
      <c r="EOY104" s="8"/>
      <c r="EOZ104" s="9"/>
      <c r="EPE104" s="11"/>
      <c r="EPF104" s="8"/>
      <c r="EPG104" s="9"/>
      <c r="EPL104" s="11"/>
      <c r="EPM104" s="8"/>
      <c r="EPN104" s="9"/>
      <c r="EPS104" s="11"/>
      <c r="EPT104" s="8"/>
      <c r="EPU104" s="9"/>
      <c r="EPZ104" s="11"/>
      <c r="EQA104" s="8"/>
      <c r="EQB104" s="9"/>
      <c r="EQG104" s="11"/>
      <c r="EQH104" s="8"/>
      <c r="EQI104" s="9"/>
      <c r="EQN104" s="11"/>
      <c r="EQO104" s="8"/>
      <c r="EQP104" s="9"/>
      <c r="EQU104" s="11"/>
      <c r="EQV104" s="8"/>
      <c r="EQW104" s="9"/>
      <c r="ERB104" s="11"/>
      <c r="ERC104" s="8"/>
      <c r="ERD104" s="9"/>
      <c r="ERI104" s="11"/>
      <c r="ERJ104" s="8"/>
      <c r="ERK104" s="9"/>
      <c r="ERP104" s="11"/>
      <c r="ERQ104" s="8"/>
      <c r="ERR104" s="9"/>
      <c r="ERW104" s="11"/>
      <c r="ERX104" s="8"/>
      <c r="ERY104" s="9"/>
      <c r="ESD104" s="11"/>
      <c r="ESE104" s="8"/>
      <c r="ESF104" s="9"/>
      <c r="ESK104" s="11"/>
      <c r="ESL104" s="8"/>
      <c r="ESM104" s="9"/>
      <c r="ESR104" s="11"/>
      <c r="ESS104" s="8"/>
      <c r="EST104" s="9"/>
      <c r="ESY104" s="11"/>
      <c r="ESZ104" s="8"/>
      <c r="ETA104" s="9"/>
      <c r="ETF104" s="11"/>
      <c r="ETG104" s="8"/>
      <c r="ETH104" s="9"/>
      <c r="ETM104" s="11"/>
      <c r="ETN104" s="8"/>
      <c r="ETO104" s="9"/>
      <c r="ETT104" s="11"/>
      <c r="ETU104" s="8"/>
      <c r="ETV104" s="9"/>
      <c r="EUA104" s="11"/>
      <c r="EUB104" s="8"/>
      <c r="EUC104" s="9"/>
      <c r="EUH104" s="11"/>
      <c r="EUI104" s="8"/>
      <c r="EUJ104" s="9"/>
      <c r="EUO104" s="11"/>
      <c r="EUP104" s="8"/>
      <c r="EUQ104" s="9"/>
      <c r="EUV104" s="11"/>
      <c r="EUW104" s="8"/>
      <c r="EUX104" s="9"/>
      <c r="EVC104" s="11"/>
      <c r="EVD104" s="8"/>
      <c r="EVE104" s="9"/>
      <c r="EVJ104" s="11"/>
      <c r="EVK104" s="8"/>
      <c r="EVL104" s="9"/>
      <c r="EVQ104" s="11"/>
      <c r="EVR104" s="8"/>
      <c r="EVS104" s="9"/>
      <c r="EVX104" s="11"/>
      <c r="EVY104" s="8"/>
      <c r="EVZ104" s="9"/>
      <c r="EWE104" s="11"/>
      <c r="EWF104" s="8"/>
      <c r="EWG104" s="9"/>
      <c r="EWL104" s="11"/>
      <c r="EWM104" s="8"/>
      <c r="EWN104" s="9"/>
      <c r="EWS104" s="11"/>
      <c r="EWT104" s="8"/>
      <c r="EWU104" s="9"/>
      <c r="EWZ104" s="11"/>
      <c r="EXA104" s="8"/>
      <c r="EXB104" s="9"/>
      <c r="EXG104" s="11"/>
      <c r="EXH104" s="8"/>
      <c r="EXI104" s="9"/>
      <c r="EXN104" s="11"/>
      <c r="EXO104" s="8"/>
      <c r="EXP104" s="9"/>
      <c r="EXU104" s="11"/>
      <c r="EXV104" s="8"/>
      <c r="EXW104" s="9"/>
      <c r="EYB104" s="11"/>
      <c r="EYC104" s="8"/>
      <c r="EYD104" s="9"/>
      <c r="EYI104" s="11"/>
      <c r="EYJ104" s="8"/>
      <c r="EYK104" s="9"/>
      <c r="EYP104" s="11"/>
      <c r="EYQ104" s="8"/>
      <c r="EYR104" s="9"/>
      <c r="EYW104" s="11"/>
      <c r="EYX104" s="8"/>
      <c r="EYY104" s="9"/>
      <c r="EZD104" s="11"/>
      <c r="EZE104" s="8"/>
      <c r="EZF104" s="9"/>
      <c r="EZK104" s="11"/>
      <c r="EZL104" s="8"/>
      <c r="EZM104" s="9"/>
      <c r="EZR104" s="11"/>
      <c r="EZS104" s="8"/>
      <c r="EZT104" s="9"/>
      <c r="EZY104" s="11"/>
      <c r="EZZ104" s="8"/>
      <c r="FAA104" s="9"/>
      <c r="FAF104" s="11"/>
      <c r="FAG104" s="8"/>
      <c r="FAH104" s="9"/>
      <c r="FAM104" s="11"/>
      <c r="FAN104" s="8"/>
      <c r="FAO104" s="9"/>
      <c r="FAT104" s="11"/>
      <c r="FAU104" s="8"/>
      <c r="FAV104" s="9"/>
      <c r="FBA104" s="11"/>
      <c r="FBB104" s="8"/>
      <c r="FBC104" s="9"/>
      <c r="FBH104" s="11"/>
      <c r="FBI104" s="8"/>
      <c r="FBJ104" s="9"/>
      <c r="FBO104" s="11"/>
      <c r="FBP104" s="8"/>
      <c r="FBQ104" s="9"/>
      <c r="FBV104" s="11"/>
      <c r="FBW104" s="8"/>
      <c r="FBX104" s="9"/>
      <c r="FCC104" s="11"/>
      <c r="FCD104" s="8"/>
      <c r="FCE104" s="9"/>
      <c r="FCJ104" s="11"/>
      <c r="FCK104" s="8"/>
      <c r="FCL104" s="9"/>
      <c r="FCQ104" s="11"/>
      <c r="FCR104" s="8"/>
      <c r="FCS104" s="9"/>
      <c r="FCX104" s="11"/>
      <c r="FCY104" s="8"/>
      <c r="FCZ104" s="9"/>
      <c r="FDE104" s="11"/>
      <c r="FDF104" s="8"/>
      <c r="FDG104" s="9"/>
      <c r="FDL104" s="11"/>
      <c r="FDM104" s="8"/>
      <c r="FDN104" s="9"/>
      <c r="FDS104" s="11"/>
      <c r="FDT104" s="8"/>
      <c r="FDU104" s="9"/>
      <c r="FDZ104" s="11"/>
      <c r="FEA104" s="8"/>
      <c r="FEB104" s="9"/>
      <c r="FEG104" s="11"/>
      <c r="FEH104" s="8"/>
      <c r="FEI104" s="9"/>
      <c r="FEN104" s="11"/>
      <c r="FEO104" s="8"/>
      <c r="FEP104" s="9"/>
      <c r="FEU104" s="11"/>
      <c r="FEV104" s="8"/>
      <c r="FEW104" s="9"/>
      <c r="FFB104" s="11"/>
      <c r="FFC104" s="8"/>
      <c r="FFD104" s="9"/>
      <c r="FFI104" s="11"/>
      <c r="FFJ104" s="8"/>
      <c r="FFK104" s="9"/>
      <c r="FFP104" s="11"/>
      <c r="FFQ104" s="8"/>
      <c r="FFR104" s="9"/>
      <c r="FFW104" s="11"/>
      <c r="FFX104" s="8"/>
      <c r="FFY104" s="9"/>
      <c r="FGD104" s="11"/>
      <c r="FGE104" s="8"/>
      <c r="FGF104" s="9"/>
      <c r="FGK104" s="11"/>
      <c r="FGL104" s="8"/>
      <c r="FGM104" s="9"/>
      <c r="FGR104" s="11"/>
      <c r="FGS104" s="8"/>
      <c r="FGT104" s="9"/>
      <c r="FGY104" s="11"/>
      <c r="FGZ104" s="8"/>
      <c r="FHA104" s="9"/>
      <c r="FHF104" s="11"/>
      <c r="FHG104" s="8"/>
      <c r="FHH104" s="9"/>
      <c r="FHM104" s="11"/>
      <c r="FHN104" s="8"/>
      <c r="FHO104" s="9"/>
      <c r="FHT104" s="11"/>
      <c r="FHU104" s="8"/>
      <c r="FHV104" s="9"/>
      <c r="FIA104" s="11"/>
      <c r="FIB104" s="8"/>
      <c r="FIC104" s="9"/>
      <c r="FIH104" s="11"/>
      <c r="FII104" s="8"/>
      <c r="FIJ104" s="9"/>
      <c r="FIO104" s="11"/>
      <c r="FIP104" s="8"/>
      <c r="FIQ104" s="9"/>
      <c r="FIV104" s="11"/>
      <c r="FIW104" s="8"/>
      <c r="FIX104" s="9"/>
      <c r="FJC104" s="11"/>
      <c r="FJD104" s="8"/>
      <c r="FJE104" s="9"/>
      <c r="FJJ104" s="11"/>
      <c r="FJK104" s="8"/>
      <c r="FJL104" s="9"/>
      <c r="FJQ104" s="11"/>
      <c r="FJR104" s="8"/>
      <c r="FJS104" s="9"/>
      <c r="FJX104" s="11"/>
      <c r="FJY104" s="8"/>
      <c r="FJZ104" s="9"/>
      <c r="FKE104" s="11"/>
      <c r="FKF104" s="8"/>
      <c r="FKG104" s="9"/>
      <c r="FKL104" s="11"/>
      <c r="FKM104" s="8"/>
      <c r="FKN104" s="9"/>
      <c r="FKS104" s="11"/>
      <c r="FKT104" s="8"/>
      <c r="FKU104" s="9"/>
      <c r="FKZ104" s="11"/>
      <c r="FLA104" s="8"/>
      <c r="FLB104" s="9"/>
      <c r="FLG104" s="11"/>
      <c r="FLH104" s="8"/>
      <c r="FLI104" s="9"/>
      <c r="FLN104" s="11"/>
      <c r="FLO104" s="8"/>
      <c r="FLP104" s="9"/>
      <c r="FLU104" s="11"/>
      <c r="FLV104" s="8"/>
      <c r="FLW104" s="9"/>
      <c r="FMB104" s="11"/>
      <c r="FMC104" s="8"/>
      <c r="FMD104" s="9"/>
      <c r="FMI104" s="11"/>
      <c r="FMJ104" s="8"/>
      <c r="FMK104" s="9"/>
      <c r="FMP104" s="11"/>
      <c r="FMQ104" s="8"/>
      <c r="FMR104" s="9"/>
      <c r="FMW104" s="11"/>
      <c r="FMX104" s="8"/>
      <c r="FMY104" s="9"/>
      <c r="FND104" s="11"/>
      <c r="FNE104" s="8"/>
      <c r="FNF104" s="9"/>
      <c r="FNK104" s="11"/>
      <c r="FNL104" s="8"/>
      <c r="FNM104" s="9"/>
      <c r="FNR104" s="11"/>
      <c r="FNS104" s="8"/>
      <c r="FNT104" s="9"/>
      <c r="FNY104" s="11"/>
      <c r="FNZ104" s="8"/>
      <c r="FOA104" s="9"/>
      <c r="FOF104" s="11"/>
      <c r="FOG104" s="8"/>
      <c r="FOH104" s="9"/>
      <c r="FOM104" s="11"/>
      <c r="FON104" s="8"/>
      <c r="FOO104" s="9"/>
      <c r="FOT104" s="11"/>
      <c r="FOU104" s="8"/>
      <c r="FOV104" s="9"/>
      <c r="FPA104" s="11"/>
      <c r="FPB104" s="8"/>
      <c r="FPC104" s="9"/>
      <c r="FPH104" s="11"/>
      <c r="FPI104" s="8"/>
      <c r="FPJ104" s="9"/>
      <c r="FPO104" s="11"/>
      <c r="FPP104" s="8"/>
      <c r="FPQ104" s="9"/>
      <c r="FPV104" s="11"/>
      <c r="FPW104" s="8"/>
      <c r="FPX104" s="9"/>
      <c r="FQC104" s="11"/>
      <c r="FQD104" s="8"/>
      <c r="FQE104" s="9"/>
      <c r="FQJ104" s="11"/>
      <c r="FQK104" s="8"/>
      <c r="FQL104" s="9"/>
      <c r="FQQ104" s="11"/>
      <c r="FQR104" s="8"/>
      <c r="FQS104" s="9"/>
      <c r="FQX104" s="11"/>
      <c r="FQY104" s="8"/>
      <c r="FQZ104" s="9"/>
      <c r="FRE104" s="11"/>
      <c r="FRF104" s="8"/>
      <c r="FRG104" s="9"/>
      <c r="FRL104" s="11"/>
      <c r="FRM104" s="8"/>
      <c r="FRN104" s="9"/>
      <c r="FRS104" s="11"/>
      <c r="FRT104" s="8"/>
      <c r="FRU104" s="9"/>
      <c r="FRZ104" s="11"/>
      <c r="FSA104" s="8"/>
      <c r="FSB104" s="9"/>
      <c r="FSG104" s="11"/>
      <c r="FSH104" s="8"/>
      <c r="FSI104" s="9"/>
      <c r="FSN104" s="11"/>
      <c r="FSO104" s="8"/>
      <c r="FSP104" s="9"/>
      <c r="FSU104" s="11"/>
      <c r="FSV104" s="8"/>
      <c r="FSW104" s="9"/>
      <c r="FTB104" s="11"/>
      <c r="FTC104" s="8"/>
      <c r="FTD104" s="9"/>
      <c r="FTI104" s="11"/>
      <c r="FTJ104" s="8"/>
      <c r="FTK104" s="9"/>
      <c r="FTP104" s="11"/>
      <c r="FTQ104" s="8"/>
      <c r="FTR104" s="9"/>
      <c r="FTW104" s="11"/>
      <c r="FTX104" s="8"/>
      <c r="FTY104" s="9"/>
      <c r="FUD104" s="11"/>
      <c r="FUE104" s="8"/>
      <c r="FUF104" s="9"/>
      <c r="FUK104" s="11"/>
      <c r="FUL104" s="8"/>
      <c r="FUM104" s="9"/>
      <c r="FUR104" s="11"/>
      <c r="FUS104" s="8"/>
      <c r="FUT104" s="9"/>
      <c r="FUY104" s="11"/>
      <c r="FUZ104" s="8"/>
      <c r="FVA104" s="9"/>
      <c r="FVF104" s="11"/>
      <c r="FVG104" s="8"/>
      <c r="FVH104" s="9"/>
      <c r="FVM104" s="11"/>
      <c r="FVN104" s="8"/>
      <c r="FVO104" s="9"/>
      <c r="FVT104" s="11"/>
      <c r="FVU104" s="8"/>
      <c r="FVV104" s="9"/>
      <c r="FWA104" s="11"/>
      <c r="FWB104" s="8"/>
      <c r="FWC104" s="9"/>
      <c r="FWH104" s="11"/>
      <c r="FWI104" s="8"/>
      <c r="FWJ104" s="9"/>
      <c r="FWO104" s="11"/>
      <c r="FWP104" s="8"/>
      <c r="FWQ104" s="9"/>
      <c r="FWV104" s="11"/>
      <c r="FWW104" s="8"/>
      <c r="FWX104" s="9"/>
      <c r="FXC104" s="11"/>
      <c r="FXD104" s="8"/>
      <c r="FXE104" s="9"/>
      <c r="FXJ104" s="11"/>
      <c r="FXK104" s="8"/>
      <c r="FXL104" s="9"/>
      <c r="FXQ104" s="11"/>
      <c r="FXR104" s="8"/>
      <c r="FXS104" s="9"/>
      <c r="FXX104" s="11"/>
      <c r="FXY104" s="8"/>
      <c r="FXZ104" s="9"/>
      <c r="FYE104" s="11"/>
      <c r="FYF104" s="8"/>
      <c r="FYG104" s="9"/>
      <c r="FYL104" s="11"/>
      <c r="FYM104" s="8"/>
      <c r="FYN104" s="9"/>
      <c r="FYS104" s="11"/>
      <c r="FYT104" s="8"/>
      <c r="FYU104" s="9"/>
      <c r="FYZ104" s="11"/>
      <c r="FZA104" s="8"/>
      <c r="FZB104" s="9"/>
      <c r="FZG104" s="11"/>
      <c r="FZH104" s="8"/>
      <c r="FZI104" s="9"/>
      <c r="FZN104" s="11"/>
      <c r="FZO104" s="8"/>
      <c r="FZP104" s="9"/>
      <c r="FZU104" s="11"/>
      <c r="FZV104" s="8"/>
      <c r="FZW104" s="9"/>
      <c r="GAB104" s="11"/>
      <c r="GAC104" s="8"/>
      <c r="GAD104" s="9"/>
      <c r="GAI104" s="11"/>
      <c r="GAJ104" s="8"/>
      <c r="GAK104" s="9"/>
      <c r="GAP104" s="11"/>
      <c r="GAQ104" s="8"/>
      <c r="GAR104" s="9"/>
      <c r="GAW104" s="11"/>
      <c r="GAX104" s="8"/>
      <c r="GAY104" s="9"/>
      <c r="GBD104" s="11"/>
      <c r="GBE104" s="8"/>
      <c r="GBF104" s="9"/>
      <c r="GBK104" s="11"/>
      <c r="GBL104" s="8"/>
      <c r="GBM104" s="9"/>
      <c r="GBR104" s="11"/>
      <c r="GBS104" s="8"/>
      <c r="GBT104" s="9"/>
      <c r="GBY104" s="11"/>
      <c r="GBZ104" s="8"/>
      <c r="GCA104" s="9"/>
      <c r="GCF104" s="11"/>
      <c r="GCG104" s="8"/>
      <c r="GCH104" s="9"/>
      <c r="GCM104" s="11"/>
      <c r="GCN104" s="8"/>
      <c r="GCO104" s="9"/>
      <c r="GCT104" s="11"/>
      <c r="GCU104" s="8"/>
      <c r="GCV104" s="9"/>
      <c r="GDA104" s="11"/>
      <c r="GDB104" s="8"/>
      <c r="GDC104" s="9"/>
      <c r="GDH104" s="11"/>
      <c r="GDI104" s="8"/>
      <c r="GDJ104" s="9"/>
      <c r="GDO104" s="11"/>
      <c r="GDP104" s="8"/>
      <c r="GDQ104" s="9"/>
      <c r="GDV104" s="11"/>
      <c r="GDW104" s="8"/>
      <c r="GDX104" s="9"/>
      <c r="GEC104" s="11"/>
      <c r="GED104" s="8"/>
      <c r="GEE104" s="9"/>
      <c r="GEJ104" s="11"/>
      <c r="GEK104" s="8"/>
      <c r="GEL104" s="9"/>
      <c r="GEQ104" s="11"/>
      <c r="GER104" s="8"/>
      <c r="GES104" s="9"/>
      <c r="GEX104" s="11"/>
      <c r="GEY104" s="8"/>
      <c r="GEZ104" s="9"/>
      <c r="GFE104" s="11"/>
      <c r="GFF104" s="8"/>
      <c r="GFG104" s="9"/>
      <c r="GFL104" s="11"/>
      <c r="GFM104" s="8"/>
      <c r="GFN104" s="9"/>
      <c r="GFS104" s="11"/>
      <c r="GFT104" s="8"/>
      <c r="GFU104" s="9"/>
      <c r="GFZ104" s="11"/>
      <c r="GGA104" s="8"/>
      <c r="GGB104" s="9"/>
      <c r="GGG104" s="11"/>
      <c r="GGH104" s="8"/>
      <c r="GGI104" s="9"/>
      <c r="GGN104" s="11"/>
      <c r="GGO104" s="8"/>
      <c r="GGP104" s="9"/>
      <c r="GGU104" s="11"/>
      <c r="GGV104" s="8"/>
      <c r="GGW104" s="9"/>
      <c r="GHB104" s="11"/>
      <c r="GHC104" s="8"/>
      <c r="GHD104" s="9"/>
      <c r="GHI104" s="11"/>
      <c r="GHJ104" s="8"/>
      <c r="GHK104" s="9"/>
      <c r="GHP104" s="11"/>
      <c r="GHQ104" s="8"/>
      <c r="GHR104" s="9"/>
      <c r="GHW104" s="11"/>
      <c r="GHX104" s="8"/>
      <c r="GHY104" s="9"/>
      <c r="GID104" s="11"/>
      <c r="GIE104" s="8"/>
      <c r="GIF104" s="9"/>
      <c r="GIK104" s="11"/>
      <c r="GIL104" s="8"/>
      <c r="GIM104" s="9"/>
      <c r="GIR104" s="11"/>
      <c r="GIS104" s="8"/>
      <c r="GIT104" s="9"/>
      <c r="GIY104" s="11"/>
      <c r="GIZ104" s="8"/>
      <c r="GJA104" s="9"/>
      <c r="GJF104" s="11"/>
      <c r="GJG104" s="8"/>
      <c r="GJH104" s="9"/>
      <c r="GJM104" s="11"/>
      <c r="GJN104" s="8"/>
      <c r="GJO104" s="9"/>
      <c r="GJT104" s="11"/>
      <c r="GJU104" s="8"/>
      <c r="GJV104" s="9"/>
      <c r="GKA104" s="11"/>
      <c r="GKB104" s="8"/>
      <c r="GKC104" s="9"/>
      <c r="GKH104" s="11"/>
      <c r="GKI104" s="8"/>
      <c r="GKJ104" s="9"/>
      <c r="GKO104" s="11"/>
      <c r="GKP104" s="8"/>
      <c r="GKQ104" s="9"/>
      <c r="GKV104" s="11"/>
      <c r="GKW104" s="8"/>
      <c r="GKX104" s="9"/>
      <c r="GLC104" s="11"/>
      <c r="GLD104" s="8"/>
      <c r="GLE104" s="9"/>
      <c r="GLJ104" s="11"/>
      <c r="GLK104" s="8"/>
      <c r="GLL104" s="9"/>
      <c r="GLQ104" s="11"/>
      <c r="GLR104" s="8"/>
      <c r="GLS104" s="9"/>
      <c r="GLX104" s="11"/>
      <c r="GLY104" s="8"/>
      <c r="GLZ104" s="9"/>
      <c r="GME104" s="11"/>
      <c r="GMF104" s="8"/>
      <c r="GMG104" s="9"/>
      <c r="GML104" s="11"/>
      <c r="GMM104" s="8"/>
      <c r="GMN104" s="9"/>
      <c r="GMS104" s="11"/>
      <c r="GMT104" s="8"/>
      <c r="GMU104" s="9"/>
      <c r="GMZ104" s="11"/>
      <c r="GNA104" s="8"/>
      <c r="GNB104" s="9"/>
      <c r="GNG104" s="11"/>
      <c r="GNH104" s="8"/>
      <c r="GNI104" s="9"/>
      <c r="GNN104" s="11"/>
      <c r="GNO104" s="8"/>
      <c r="GNP104" s="9"/>
      <c r="GNU104" s="11"/>
      <c r="GNV104" s="8"/>
      <c r="GNW104" s="9"/>
      <c r="GOB104" s="11"/>
      <c r="GOC104" s="8"/>
      <c r="GOD104" s="9"/>
      <c r="GOI104" s="11"/>
      <c r="GOJ104" s="8"/>
      <c r="GOK104" s="9"/>
      <c r="GOP104" s="11"/>
      <c r="GOQ104" s="8"/>
      <c r="GOR104" s="9"/>
      <c r="GOW104" s="11"/>
      <c r="GOX104" s="8"/>
      <c r="GOY104" s="9"/>
      <c r="GPD104" s="11"/>
      <c r="GPE104" s="8"/>
      <c r="GPF104" s="9"/>
      <c r="GPK104" s="11"/>
      <c r="GPL104" s="8"/>
      <c r="GPM104" s="9"/>
      <c r="GPR104" s="11"/>
      <c r="GPS104" s="8"/>
      <c r="GPT104" s="9"/>
      <c r="GPY104" s="11"/>
      <c r="GPZ104" s="8"/>
      <c r="GQA104" s="9"/>
      <c r="GQF104" s="11"/>
      <c r="GQG104" s="8"/>
      <c r="GQH104" s="9"/>
      <c r="GQM104" s="11"/>
      <c r="GQN104" s="8"/>
      <c r="GQO104" s="9"/>
      <c r="GQT104" s="11"/>
      <c r="GQU104" s="8"/>
      <c r="GQV104" s="9"/>
      <c r="GRA104" s="11"/>
      <c r="GRB104" s="8"/>
      <c r="GRC104" s="9"/>
      <c r="GRH104" s="11"/>
      <c r="GRI104" s="8"/>
      <c r="GRJ104" s="9"/>
      <c r="GRO104" s="11"/>
      <c r="GRP104" s="8"/>
      <c r="GRQ104" s="9"/>
      <c r="GRV104" s="11"/>
      <c r="GRW104" s="8"/>
      <c r="GRX104" s="9"/>
      <c r="GSC104" s="11"/>
      <c r="GSD104" s="8"/>
      <c r="GSE104" s="9"/>
      <c r="GSJ104" s="11"/>
      <c r="GSK104" s="8"/>
      <c r="GSL104" s="9"/>
      <c r="GSQ104" s="11"/>
      <c r="GSR104" s="8"/>
      <c r="GSS104" s="9"/>
      <c r="GSX104" s="11"/>
      <c r="GSY104" s="8"/>
      <c r="GSZ104" s="9"/>
      <c r="GTE104" s="11"/>
      <c r="GTF104" s="8"/>
      <c r="GTG104" s="9"/>
      <c r="GTL104" s="11"/>
      <c r="GTM104" s="8"/>
      <c r="GTN104" s="9"/>
      <c r="GTS104" s="11"/>
      <c r="GTT104" s="8"/>
      <c r="GTU104" s="9"/>
      <c r="GTZ104" s="11"/>
      <c r="GUA104" s="8"/>
      <c r="GUB104" s="9"/>
      <c r="GUG104" s="11"/>
      <c r="GUH104" s="8"/>
      <c r="GUI104" s="9"/>
      <c r="GUN104" s="11"/>
      <c r="GUO104" s="8"/>
      <c r="GUP104" s="9"/>
      <c r="GUU104" s="11"/>
      <c r="GUV104" s="8"/>
      <c r="GUW104" s="9"/>
      <c r="GVB104" s="11"/>
      <c r="GVC104" s="8"/>
      <c r="GVD104" s="9"/>
      <c r="GVI104" s="11"/>
      <c r="GVJ104" s="8"/>
      <c r="GVK104" s="9"/>
      <c r="GVP104" s="11"/>
      <c r="GVQ104" s="8"/>
      <c r="GVR104" s="9"/>
      <c r="GVW104" s="11"/>
      <c r="GVX104" s="8"/>
      <c r="GVY104" s="9"/>
      <c r="GWD104" s="11"/>
      <c r="GWE104" s="8"/>
      <c r="GWF104" s="9"/>
      <c r="GWK104" s="11"/>
      <c r="GWL104" s="8"/>
      <c r="GWM104" s="9"/>
      <c r="GWR104" s="11"/>
      <c r="GWS104" s="8"/>
      <c r="GWT104" s="9"/>
      <c r="GWY104" s="11"/>
      <c r="GWZ104" s="8"/>
      <c r="GXA104" s="9"/>
      <c r="GXF104" s="11"/>
      <c r="GXG104" s="8"/>
      <c r="GXH104" s="9"/>
      <c r="GXM104" s="11"/>
      <c r="GXN104" s="8"/>
      <c r="GXO104" s="9"/>
      <c r="GXT104" s="11"/>
      <c r="GXU104" s="8"/>
      <c r="GXV104" s="9"/>
      <c r="GYA104" s="11"/>
      <c r="GYB104" s="8"/>
      <c r="GYC104" s="9"/>
      <c r="GYH104" s="11"/>
      <c r="GYI104" s="8"/>
      <c r="GYJ104" s="9"/>
      <c r="GYO104" s="11"/>
      <c r="GYP104" s="8"/>
      <c r="GYQ104" s="9"/>
      <c r="GYV104" s="11"/>
      <c r="GYW104" s="8"/>
      <c r="GYX104" s="9"/>
      <c r="GZC104" s="11"/>
      <c r="GZD104" s="8"/>
      <c r="GZE104" s="9"/>
      <c r="GZJ104" s="11"/>
      <c r="GZK104" s="8"/>
      <c r="GZL104" s="9"/>
      <c r="GZQ104" s="11"/>
      <c r="GZR104" s="8"/>
      <c r="GZS104" s="9"/>
      <c r="GZX104" s="11"/>
      <c r="GZY104" s="8"/>
      <c r="GZZ104" s="9"/>
      <c r="HAE104" s="11"/>
      <c r="HAF104" s="8"/>
      <c r="HAG104" s="9"/>
      <c r="HAL104" s="11"/>
      <c r="HAM104" s="8"/>
      <c r="HAN104" s="9"/>
      <c r="HAS104" s="11"/>
      <c r="HAT104" s="8"/>
      <c r="HAU104" s="9"/>
      <c r="HAZ104" s="11"/>
      <c r="HBA104" s="8"/>
      <c r="HBB104" s="9"/>
      <c r="HBG104" s="11"/>
      <c r="HBH104" s="8"/>
      <c r="HBI104" s="9"/>
      <c r="HBN104" s="11"/>
      <c r="HBO104" s="8"/>
      <c r="HBP104" s="9"/>
      <c r="HBU104" s="11"/>
      <c r="HBV104" s="8"/>
      <c r="HBW104" s="9"/>
      <c r="HCB104" s="11"/>
      <c r="HCC104" s="8"/>
      <c r="HCD104" s="9"/>
      <c r="HCI104" s="11"/>
      <c r="HCJ104" s="8"/>
      <c r="HCK104" s="9"/>
      <c r="HCP104" s="11"/>
      <c r="HCQ104" s="8"/>
      <c r="HCR104" s="9"/>
      <c r="HCW104" s="11"/>
      <c r="HCX104" s="8"/>
      <c r="HCY104" s="9"/>
      <c r="HDD104" s="11"/>
      <c r="HDE104" s="8"/>
      <c r="HDF104" s="9"/>
      <c r="HDK104" s="11"/>
      <c r="HDL104" s="8"/>
      <c r="HDM104" s="9"/>
      <c r="HDR104" s="11"/>
      <c r="HDS104" s="8"/>
      <c r="HDT104" s="9"/>
      <c r="HDY104" s="11"/>
      <c r="HDZ104" s="8"/>
      <c r="HEA104" s="9"/>
      <c r="HEF104" s="11"/>
      <c r="HEG104" s="8"/>
      <c r="HEH104" s="9"/>
      <c r="HEM104" s="11"/>
      <c r="HEN104" s="8"/>
      <c r="HEO104" s="9"/>
      <c r="HET104" s="11"/>
      <c r="HEU104" s="8"/>
      <c r="HEV104" s="9"/>
      <c r="HFA104" s="11"/>
      <c r="HFB104" s="8"/>
      <c r="HFC104" s="9"/>
      <c r="HFH104" s="11"/>
      <c r="HFI104" s="8"/>
      <c r="HFJ104" s="9"/>
      <c r="HFO104" s="11"/>
      <c r="HFP104" s="8"/>
      <c r="HFQ104" s="9"/>
      <c r="HFV104" s="11"/>
      <c r="HFW104" s="8"/>
      <c r="HFX104" s="9"/>
      <c r="HGC104" s="11"/>
      <c r="HGD104" s="8"/>
      <c r="HGE104" s="9"/>
      <c r="HGJ104" s="11"/>
      <c r="HGK104" s="8"/>
      <c r="HGL104" s="9"/>
      <c r="HGQ104" s="11"/>
      <c r="HGR104" s="8"/>
      <c r="HGS104" s="9"/>
      <c r="HGX104" s="11"/>
      <c r="HGY104" s="8"/>
      <c r="HGZ104" s="9"/>
      <c r="HHE104" s="11"/>
      <c r="HHF104" s="8"/>
      <c r="HHG104" s="9"/>
      <c r="HHL104" s="11"/>
      <c r="HHM104" s="8"/>
      <c r="HHN104" s="9"/>
      <c r="HHS104" s="11"/>
      <c r="HHT104" s="8"/>
      <c r="HHU104" s="9"/>
      <c r="HHZ104" s="11"/>
      <c r="HIA104" s="8"/>
      <c r="HIB104" s="9"/>
      <c r="HIG104" s="11"/>
      <c r="HIH104" s="8"/>
      <c r="HII104" s="9"/>
      <c r="HIN104" s="11"/>
      <c r="HIO104" s="8"/>
      <c r="HIP104" s="9"/>
      <c r="HIU104" s="11"/>
      <c r="HIV104" s="8"/>
      <c r="HIW104" s="9"/>
      <c r="HJB104" s="11"/>
      <c r="HJC104" s="8"/>
      <c r="HJD104" s="9"/>
      <c r="HJI104" s="11"/>
      <c r="HJJ104" s="8"/>
      <c r="HJK104" s="9"/>
      <c r="HJP104" s="11"/>
      <c r="HJQ104" s="8"/>
      <c r="HJR104" s="9"/>
      <c r="HJW104" s="11"/>
      <c r="HJX104" s="8"/>
      <c r="HJY104" s="9"/>
      <c r="HKD104" s="11"/>
      <c r="HKE104" s="8"/>
      <c r="HKF104" s="9"/>
      <c r="HKK104" s="11"/>
      <c r="HKL104" s="8"/>
      <c r="HKM104" s="9"/>
      <c r="HKR104" s="11"/>
      <c r="HKS104" s="8"/>
      <c r="HKT104" s="9"/>
      <c r="HKY104" s="11"/>
      <c r="HKZ104" s="8"/>
      <c r="HLA104" s="9"/>
      <c r="HLF104" s="11"/>
      <c r="HLG104" s="8"/>
      <c r="HLH104" s="9"/>
      <c r="HLM104" s="11"/>
      <c r="HLN104" s="8"/>
      <c r="HLO104" s="9"/>
      <c r="HLT104" s="11"/>
      <c r="HLU104" s="8"/>
      <c r="HLV104" s="9"/>
      <c r="HMA104" s="11"/>
      <c r="HMB104" s="8"/>
      <c r="HMC104" s="9"/>
      <c r="HMH104" s="11"/>
      <c r="HMI104" s="8"/>
      <c r="HMJ104" s="9"/>
      <c r="HMO104" s="11"/>
      <c r="HMP104" s="8"/>
      <c r="HMQ104" s="9"/>
      <c r="HMV104" s="11"/>
      <c r="HMW104" s="8"/>
      <c r="HMX104" s="9"/>
      <c r="HNC104" s="11"/>
      <c r="HND104" s="8"/>
      <c r="HNE104" s="9"/>
      <c r="HNJ104" s="11"/>
      <c r="HNK104" s="8"/>
      <c r="HNL104" s="9"/>
      <c r="HNQ104" s="11"/>
      <c r="HNR104" s="8"/>
      <c r="HNS104" s="9"/>
      <c r="HNX104" s="11"/>
      <c r="HNY104" s="8"/>
      <c r="HNZ104" s="9"/>
      <c r="HOE104" s="11"/>
      <c r="HOF104" s="8"/>
      <c r="HOG104" s="9"/>
      <c r="HOL104" s="11"/>
      <c r="HOM104" s="8"/>
      <c r="HON104" s="9"/>
      <c r="HOS104" s="11"/>
      <c r="HOT104" s="8"/>
      <c r="HOU104" s="9"/>
      <c r="HOZ104" s="11"/>
      <c r="HPA104" s="8"/>
      <c r="HPB104" s="9"/>
      <c r="HPG104" s="11"/>
      <c r="HPH104" s="8"/>
      <c r="HPI104" s="9"/>
      <c r="HPN104" s="11"/>
      <c r="HPO104" s="8"/>
      <c r="HPP104" s="9"/>
      <c r="HPU104" s="11"/>
      <c r="HPV104" s="8"/>
      <c r="HPW104" s="9"/>
      <c r="HQB104" s="11"/>
      <c r="HQC104" s="8"/>
      <c r="HQD104" s="9"/>
      <c r="HQI104" s="11"/>
      <c r="HQJ104" s="8"/>
      <c r="HQK104" s="9"/>
      <c r="HQP104" s="11"/>
      <c r="HQQ104" s="8"/>
      <c r="HQR104" s="9"/>
      <c r="HQW104" s="11"/>
      <c r="HQX104" s="8"/>
      <c r="HQY104" s="9"/>
      <c r="HRD104" s="11"/>
      <c r="HRE104" s="8"/>
      <c r="HRF104" s="9"/>
      <c r="HRK104" s="11"/>
      <c r="HRL104" s="8"/>
      <c r="HRM104" s="9"/>
      <c r="HRR104" s="11"/>
      <c r="HRS104" s="8"/>
      <c r="HRT104" s="9"/>
      <c r="HRY104" s="11"/>
      <c r="HRZ104" s="8"/>
      <c r="HSA104" s="9"/>
      <c r="HSF104" s="11"/>
      <c r="HSG104" s="8"/>
      <c r="HSH104" s="9"/>
      <c r="HSM104" s="11"/>
      <c r="HSN104" s="8"/>
      <c r="HSO104" s="9"/>
      <c r="HST104" s="11"/>
      <c r="HSU104" s="8"/>
      <c r="HSV104" s="9"/>
      <c r="HTA104" s="11"/>
      <c r="HTB104" s="8"/>
      <c r="HTC104" s="9"/>
      <c r="HTH104" s="11"/>
      <c r="HTI104" s="8"/>
      <c r="HTJ104" s="9"/>
      <c r="HTO104" s="11"/>
      <c r="HTP104" s="8"/>
      <c r="HTQ104" s="9"/>
      <c r="HTV104" s="11"/>
      <c r="HTW104" s="8"/>
      <c r="HTX104" s="9"/>
      <c r="HUC104" s="11"/>
      <c r="HUD104" s="8"/>
      <c r="HUE104" s="9"/>
      <c r="HUJ104" s="11"/>
      <c r="HUK104" s="8"/>
      <c r="HUL104" s="9"/>
      <c r="HUQ104" s="11"/>
      <c r="HUR104" s="8"/>
      <c r="HUS104" s="9"/>
      <c r="HUX104" s="11"/>
      <c r="HUY104" s="8"/>
      <c r="HUZ104" s="9"/>
      <c r="HVE104" s="11"/>
      <c r="HVF104" s="8"/>
      <c r="HVG104" s="9"/>
      <c r="HVL104" s="11"/>
      <c r="HVM104" s="8"/>
      <c r="HVN104" s="9"/>
      <c r="HVS104" s="11"/>
      <c r="HVT104" s="8"/>
      <c r="HVU104" s="9"/>
      <c r="HVZ104" s="11"/>
      <c r="HWA104" s="8"/>
      <c r="HWB104" s="9"/>
      <c r="HWG104" s="11"/>
      <c r="HWH104" s="8"/>
      <c r="HWI104" s="9"/>
      <c r="HWN104" s="11"/>
      <c r="HWO104" s="8"/>
      <c r="HWP104" s="9"/>
      <c r="HWU104" s="11"/>
      <c r="HWV104" s="8"/>
      <c r="HWW104" s="9"/>
      <c r="HXB104" s="11"/>
      <c r="HXC104" s="8"/>
      <c r="HXD104" s="9"/>
      <c r="HXI104" s="11"/>
      <c r="HXJ104" s="8"/>
      <c r="HXK104" s="9"/>
      <c r="HXP104" s="11"/>
      <c r="HXQ104" s="8"/>
      <c r="HXR104" s="9"/>
      <c r="HXW104" s="11"/>
      <c r="HXX104" s="8"/>
      <c r="HXY104" s="9"/>
      <c r="HYD104" s="11"/>
      <c r="HYE104" s="8"/>
      <c r="HYF104" s="9"/>
      <c r="HYK104" s="11"/>
      <c r="HYL104" s="8"/>
      <c r="HYM104" s="9"/>
      <c r="HYR104" s="11"/>
      <c r="HYS104" s="8"/>
      <c r="HYT104" s="9"/>
      <c r="HYY104" s="11"/>
      <c r="HYZ104" s="8"/>
      <c r="HZA104" s="9"/>
      <c r="HZF104" s="11"/>
      <c r="HZG104" s="8"/>
      <c r="HZH104" s="9"/>
      <c r="HZM104" s="11"/>
      <c r="HZN104" s="8"/>
      <c r="HZO104" s="9"/>
      <c r="HZT104" s="11"/>
      <c r="HZU104" s="8"/>
      <c r="HZV104" s="9"/>
      <c r="IAA104" s="11"/>
      <c r="IAB104" s="8"/>
      <c r="IAC104" s="9"/>
      <c r="IAH104" s="11"/>
      <c r="IAI104" s="8"/>
      <c r="IAJ104" s="9"/>
      <c r="IAO104" s="11"/>
      <c r="IAP104" s="8"/>
      <c r="IAQ104" s="9"/>
      <c r="IAV104" s="11"/>
      <c r="IAW104" s="8"/>
      <c r="IAX104" s="9"/>
      <c r="IBC104" s="11"/>
      <c r="IBD104" s="8"/>
      <c r="IBE104" s="9"/>
      <c r="IBJ104" s="11"/>
      <c r="IBK104" s="8"/>
      <c r="IBL104" s="9"/>
      <c r="IBQ104" s="11"/>
      <c r="IBR104" s="8"/>
      <c r="IBS104" s="9"/>
      <c r="IBX104" s="11"/>
      <c r="IBY104" s="8"/>
      <c r="IBZ104" s="9"/>
      <c r="ICE104" s="11"/>
      <c r="ICF104" s="8"/>
      <c r="ICG104" s="9"/>
      <c r="ICL104" s="11"/>
      <c r="ICM104" s="8"/>
      <c r="ICN104" s="9"/>
      <c r="ICS104" s="11"/>
      <c r="ICT104" s="8"/>
      <c r="ICU104" s="9"/>
      <c r="ICZ104" s="11"/>
      <c r="IDA104" s="8"/>
      <c r="IDB104" s="9"/>
      <c r="IDG104" s="11"/>
      <c r="IDH104" s="8"/>
      <c r="IDI104" s="9"/>
      <c r="IDN104" s="11"/>
      <c r="IDO104" s="8"/>
      <c r="IDP104" s="9"/>
      <c r="IDU104" s="11"/>
      <c r="IDV104" s="8"/>
      <c r="IDW104" s="9"/>
      <c r="IEB104" s="11"/>
      <c r="IEC104" s="8"/>
      <c r="IED104" s="9"/>
      <c r="IEI104" s="11"/>
      <c r="IEJ104" s="8"/>
      <c r="IEK104" s="9"/>
      <c r="IEP104" s="11"/>
      <c r="IEQ104" s="8"/>
      <c r="IER104" s="9"/>
      <c r="IEW104" s="11"/>
      <c r="IEX104" s="8"/>
      <c r="IEY104" s="9"/>
      <c r="IFD104" s="11"/>
      <c r="IFE104" s="8"/>
      <c r="IFF104" s="9"/>
      <c r="IFK104" s="11"/>
      <c r="IFL104" s="8"/>
      <c r="IFM104" s="9"/>
      <c r="IFR104" s="11"/>
      <c r="IFS104" s="8"/>
      <c r="IFT104" s="9"/>
      <c r="IFY104" s="11"/>
      <c r="IFZ104" s="8"/>
      <c r="IGA104" s="9"/>
      <c r="IGF104" s="11"/>
      <c r="IGG104" s="8"/>
      <c r="IGH104" s="9"/>
      <c r="IGM104" s="11"/>
      <c r="IGN104" s="8"/>
      <c r="IGO104" s="9"/>
      <c r="IGT104" s="11"/>
      <c r="IGU104" s="8"/>
      <c r="IGV104" s="9"/>
      <c r="IHA104" s="11"/>
      <c r="IHB104" s="8"/>
      <c r="IHC104" s="9"/>
      <c r="IHH104" s="11"/>
      <c r="IHI104" s="8"/>
      <c r="IHJ104" s="9"/>
      <c r="IHO104" s="11"/>
      <c r="IHP104" s="8"/>
      <c r="IHQ104" s="9"/>
      <c r="IHV104" s="11"/>
      <c r="IHW104" s="8"/>
      <c r="IHX104" s="9"/>
      <c r="IIC104" s="11"/>
      <c r="IID104" s="8"/>
      <c r="IIE104" s="9"/>
      <c r="IIJ104" s="11"/>
      <c r="IIK104" s="8"/>
      <c r="IIL104" s="9"/>
      <c r="IIQ104" s="11"/>
      <c r="IIR104" s="8"/>
      <c r="IIS104" s="9"/>
      <c r="IIX104" s="11"/>
      <c r="IIY104" s="8"/>
      <c r="IIZ104" s="9"/>
      <c r="IJE104" s="11"/>
      <c r="IJF104" s="8"/>
      <c r="IJG104" s="9"/>
      <c r="IJL104" s="11"/>
      <c r="IJM104" s="8"/>
      <c r="IJN104" s="9"/>
      <c r="IJS104" s="11"/>
      <c r="IJT104" s="8"/>
      <c r="IJU104" s="9"/>
      <c r="IJZ104" s="11"/>
      <c r="IKA104" s="8"/>
      <c r="IKB104" s="9"/>
      <c r="IKG104" s="11"/>
      <c r="IKH104" s="8"/>
      <c r="IKI104" s="9"/>
      <c r="IKN104" s="11"/>
      <c r="IKO104" s="8"/>
      <c r="IKP104" s="9"/>
      <c r="IKU104" s="11"/>
      <c r="IKV104" s="8"/>
      <c r="IKW104" s="9"/>
      <c r="ILB104" s="11"/>
      <c r="ILC104" s="8"/>
      <c r="ILD104" s="9"/>
      <c r="ILI104" s="11"/>
      <c r="ILJ104" s="8"/>
      <c r="ILK104" s="9"/>
      <c r="ILP104" s="11"/>
      <c r="ILQ104" s="8"/>
      <c r="ILR104" s="9"/>
      <c r="ILW104" s="11"/>
      <c r="ILX104" s="8"/>
      <c r="ILY104" s="9"/>
      <c r="IMD104" s="11"/>
      <c r="IME104" s="8"/>
      <c r="IMF104" s="9"/>
      <c r="IMK104" s="11"/>
      <c r="IML104" s="8"/>
      <c r="IMM104" s="9"/>
      <c r="IMR104" s="11"/>
      <c r="IMS104" s="8"/>
      <c r="IMT104" s="9"/>
      <c r="IMY104" s="11"/>
      <c r="IMZ104" s="8"/>
      <c r="INA104" s="9"/>
      <c r="INF104" s="11"/>
      <c r="ING104" s="8"/>
      <c r="INH104" s="9"/>
      <c r="INM104" s="11"/>
      <c r="INN104" s="8"/>
      <c r="INO104" s="9"/>
      <c r="INT104" s="11"/>
      <c r="INU104" s="8"/>
      <c r="INV104" s="9"/>
      <c r="IOA104" s="11"/>
      <c r="IOB104" s="8"/>
      <c r="IOC104" s="9"/>
      <c r="IOH104" s="11"/>
      <c r="IOI104" s="8"/>
      <c r="IOJ104" s="9"/>
      <c r="IOO104" s="11"/>
      <c r="IOP104" s="8"/>
      <c r="IOQ104" s="9"/>
      <c r="IOV104" s="11"/>
      <c r="IOW104" s="8"/>
      <c r="IOX104" s="9"/>
      <c r="IPC104" s="11"/>
      <c r="IPD104" s="8"/>
      <c r="IPE104" s="9"/>
      <c r="IPJ104" s="11"/>
      <c r="IPK104" s="8"/>
      <c r="IPL104" s="9"/>
      <c r="IPQ104" s="11"/>
      <c r="IPR104" s="8"/>
      <c r="IPS104" s="9"/>
      <c r="IPX104" s="11"/>
      <c r="IPY104" s="8"/>
      <c r="IPZ104" s="9"/>
      <c r="IQE104" s="11"/>
      <c r="IQF104" s="8"/>
      <c r="IQG104" s="9"/>
      <c r="IQL104" s="11"/>
      <c r="IQM104" s="8"/>
      <c r="IQN104" s="9"/>
      <c r="IQS104" s="11"/>
      <c r="IQT104" s="8"/>
      <c r="IQU104" s="9"/>
      <c r="IQZ104" s="11"/>
      <c r="IRA104" s="8"/>
      <c r="IRB104" s="9"/>
      <c r="IRG104" s="11"/>
      <c r="IRH104" s="8"/>
      <c r="IRI104" s="9"/>
      <c r="IRN104" s="11"/>
      <c r="IRO104" s="8"/>
      <c r="IRP104" s="9"/>
      <c r="IRU104" s="11"/>
      <c r="IRV104" s="8"/>
      <c r="IRW104" s="9"/>
      <c r="ISB104" s="11"/>
      <c r="ISC104" s="8"/>
      <c r="ISD104" s="9"/>
      <c r="ISI104" s="11"/>
      <c r="ISJ104" s="8"/>
      <c r="ISK104" s="9"/>
      <c r="ISP104" s="11"/>
      <c r="ISQ104" s="8"/>
      <c r="ISR104" s="9"/>
      <c r="ISW104" s="11"/>
      <c r="ISX104" s="8"/>
      <c r="ISY104" s="9"/>
      <c r="ITD104" s="11"/>
      <c r="ITE104" s="8"/>
      <c r="ITF104" s="9"/>
      <c r="ITK104" s="11"/>
      <c r="ITL104" s="8"/>
      <c r="ITM104" s="9"/>
      <c r="ITR104" s="11"/>
      <c r="ITS104" s="8"/>
      <c r="ITT104" s="9"/>
      <c r="ITY104" s="11"/>
      <c r="ITZ104" s="8"/>
      <c r="IUA104" s="9"/>
      <c r="IUF104" s="11"/>
      <c r="IUG104" s="8"/>
      <c r="IUH104" s="9"/>
      <c r="IUM104" s="11"/>
      <c r="IUN104" s="8"/>
      <c r="IUO104" s="9"/>
      <c r="IUT104" s="11"/>
      <c r="IUU104" s="8"/>
      <c r="IUV104" s="9"/>
      <c r="IVA104" s="11"/>
      <c r="IVB104" s="8"/>
      <c r="IVC104" s="9"/>
      <c r="IVH104" s="11"/>
      <c r="IVI104" s="8"/>
      <c r="IVJ104" s="9"/>
      <c r="IVO104" s="11"/>
      <c r="IVP104" s="8"/>
      <c r="IVQ104" s="9"/>
      <c r="IVV104" s="11"/>
      <c r="IVW104" s="8"/>
      <c r="IVX104" s="9"/>
      <c r="IWC104" s="11"/>
      <c r="IWD104" s="8"/>
      <c r="IWE104" s="9"/>
      <c r="IWJ104" s="11"/>
      <c r="IWK104" s="8"/>
      <c r="IWL104" s="9"/>
      <c r="IWQ104" s="11"/>
      <c r="IWR104" s="8"/>
      <c r="IWS104" s="9"/>
      <c r="IWX104" s="11"/>
      <c r="IWY104" s="8"/>
      <c r="IWZ104" s="9"/>
      <c r="IXE104" s="11"/>
      <c r="IXF104" s="8"/>
      <c r="IXG104" s="9"/>
      <c r="IXL104" s="11"/>
      <c r="IXM104" s="8"/>
      <c r="IXN104" s="9"/>
      <c r="IXS104" s="11"/>
      <c r="IXT104" s="8"/>
      <c r="IXU104" s="9"/>
      <c r="IXZ104" s="11"/>
      <c r="IYA104" s="8"/>
      <c r="IYB104" s="9"/>
      <c r="IYG104" s="11"/>
      <c r="IYH104" s="8"/>
      <c r="IYI104" s="9"/>
      <c r="IYN104" s="11"/>
      <c r="IYO104" s="8"/>
      <c r="IYP104" s="9"/>
      <c r="IYU104" s="11"/>
      <c r="IYV104" s="8"/>
      <c r="IYW104" s="9"/>
      <c r="IZB104" s="11"/>
      <c r="IZC104" s="8"/>
      <c r="IZD104" s="9"/>
      <c r="IZI104" s="11"/>
      <c r="IZJ104" s="8"/>
      <c r="IZK104" s="9"/>
      <c r="IZP104" s="11"/>
      <c r="IZQ104" s="8"/>
      <c r="IZR104" s="9"/>
      <c r="IZW104" s="11"/>
      <c r="IZX104" s="8"/>
      <c r="IZY104" s="9"/>
      <c r="JAD104" s="11"/>
      <c r="JAE104" s="8"/>
      <c r="JAF104" s="9"/>
      <c r="JAK104" s="11"/>
      <c r="JAL104" s="8"/>
      <c r="JAM104" s="9"/>
      <c r="JAR104" s="11"/>
      <c r="JAS104" s="8"/>
      <c r="JAT104" s="9"/>
      <c r="JAY104" s="11"/>
      <c r="JAZ104" s="8"/>
      <c r="JBA104" s="9"/>
      <c r="JBF104" s="11"/>
      <c r="JBG104" s="8"/>
      <c r="JBH104" s="9"/>
      <c r="JBM104" s="11"/>
      <c r="JBN104" s="8"/>
      <c r="JBO104" s="9"/>
      <c r="JBT104" s="11"/>
      <c r="JBU104" s="8"/>
      <c r="JBV104" s="9"/>
      <c r="JCA104" s="11"/>
      <c r="JCB104" s="8"/>
      <c r="JCC104" s="9"/>
      <c r="JCH104" s="11"/>
      <c r="JCI104" s="8"/>
      <c r="JCJ104" s="9"/>
      <c r="JCO104" s="11"/>
      <c r="JCP104" s="8"/>
      <c r="JCQ104" s="9"/>
      <c r="JCV104" s="11"/>
      <c r="JCW104" s="8"/>
      <c r="JCX104" s="9"/>
      <c r="JDC104" s="11"/>
      <c r="JDD104" s="8"/>
      <c r="JDE104" s="9"/>
      <c r="JDJ104" s="11"/>
      <c r="JDK104" s="8"/>
      <c r="JDL104" s="9"/>
      <c r="JDQ104" s="11"/>
      <c r="JDR104" s="8"/>
      <c r="JDS104" s="9"/>
      <c r="JDX104" s="11"/>
      <c r="JDY104" s="8"/>
      <c r="JDZ104" s="9"/>
      <c r="JEE104" s="11"/>
      <c r="JEF104" s="8"/>
      <c r="JEG104" s="9"/>
      <c r="JEL104" s="11"/>
      <c r="JEM104" s="8"/>
      <c r="JEN104" s="9"/>
      <c r="JES104" s="11"/>
      <c r="JET104" s="8"/>
      <c r="JEU104" s="9"/>
      <c r="JEZ104" s="11"/>
      <c r="JFA104" s="8"/>
      <c r="JFB104" s="9"/>
      <c r="JFG104" s="11"/>
      <c r="JFH104" s="8"/>
      <c r="JFI104" s="9"/>
      <c r="JFN104" s="11"/>
      <c r="JFO104" s="8"/>
      <c r="JFP104" s="9"/>
      <c r="JFU104" s="11"/>
      <c r="JFV104" s="8"/>
      <c r="JFW104" s="9"/>
      <c r="JGB104" s="11"/>
      <c r="JGC104" s="8"/>
      <c r="JGD104" s="9"/>
      <c r="JGI104" s="11"/>
      <c r="JGJ104" s="8"/>
      <c r="JGK104" s="9"/>
      <c r="JGP104" s="11"/>
      <c r="JGQ104" s="8"/>
      <c r="JGR104" s="9"/>
      <c r="JGW104" s="11"/>
      <c r="JGX104" s="8"/>
      <c r="JGY104" s="9"/>
      <c r="JHD104" s="11"/>
      <c r="JHE104" s="8"/>
      <c r="JHF104" s="9"/>
      <c r="JHK104" s="11"/>
      <c r="JHL104" s="8"/>
      <c r="JHM104" s="9"/>
      <c r="JHR104" s="11"/>
      <c r="JHS104" s="8"/>
      <c r="JHT104" s="9"/>
      <c r="JHY104" s="11"/>
      <c r="JHZ104" s="8"/>
      <c r="JIA104" s="9"/>
      <c r="JIF104" s="11"/>
      <c r="JIG104" s="8"/>
      <c r="JIH104" s="9"/>
      <c r="JIM104" s="11"/>
      <c r="JIN104" s="8"/>
      <c r="JIO104" s="9"/>
      <c r="JIT104" s="11"/>
      <c r="JIU104" s="8"/>
      <c r="JIV104" s="9"/>
      <c r="JJA104" s="11"/>
      <c r="JJB104" s="8"/>
      <c r="JJC104" s="9"/>
      <c r="JJH104" s="11"/>
      <c r="JJI104" s="8"/>
      <c r="JJJ104" s="9"/>
      <c r="JJO104" s="11"/>
      <c r="JJP104" s="8"/>
      <c r="JJQ104" s="9"/>
      <c r="JJV104" s="11"/>
      <c r="JJW104" s="8"/>
      <c r="JJX104" s="9"/>
      <c r="JKC104" s="11"/>
      <c r="JKD104" s="8"/>
      <c r="JKE104" s="9"/>
      <c r="JKJ104" s="11"/>
      <c r="JKK104" s="8"/>
      <c r="JKL104" s="9"/>
      <c r="JKQ104" s="11"/>
      <c r="JKR104" s="8"/>
      <c r="JKS104" s="9"/>
      <c r="JKX104" s="11"/>
      <c r="JKY104" s="8"/>
      <c r="JKZ104" s="9"/>
      <c r="JLE104" s="11"/>
      <c r="JLF104" s="8"/>
      <c r="JLG104" s="9"/>
      <c r="JLL104" s="11"/>
      <c r="JLM104" s="8"/>
      <c r="JLN104" s="9"/>
      <c r="JLS104" s="11"/>
      <c r="JLT104" s="8"/>
      <c r="JLU104" s="9"/>
      <c r="JLZ104" s="11"/>
      <c r="JMA104" s="8"/>
      <c r="JMB104" s="9"/>
      <c r="JMG104" s="11"/>
      <c r="JMH104" s="8"/>
      <c r="JMI104" s="9"/>
      <c r="JMN104" s="11"/>
      <c r="JMO104" s="8"/>
      <c r="JMP104" s="9"/>
      <c r="JMU104" s="11"/>
      <c r="JMV104" s="8"/>
      <c r="JMW104" s="9"/>
      <c r="JNB104" s="11"/>
      <c r="JNC104" s="8"/>
      <c r="JND104" s="9"/>
      <c r="JNI104" s="11"/>
      <c r="JNJ104" s="8"/>
      <c r="JNK104" s="9"/>
      <c r="JNP104" s="11"/>
      <c r="JNQ104" s="8"/>
      <c r="JNR104" s="9"/>
      <c r="JNW104" s="11"/>
      <c r="JNX104" s="8"/>
      <c r="JNY104" s="9"/>
      <c r="JOD104" s="11"/>
      <c r="JOE104" s="8"/>
      <c r="JOF104" s="9"/>
      <c r="JOK104" s="11"/>
      <c r="JOL104" s="8"/>
      <c r="JOM104" s="9"/>
      <c r="JOR104" s="11"/>
      <c r="JOS104" s="8"/>
      <c r="JOT104" s="9"/>
      <c r="JOY104" s="11"/>
      <c r="JOZ104" s="8"/>
      <c r="JPA104" s="9"/>
      <c r="JPF104" s="11"/>
      <c r="JPG104" s="8"/>
      <c r="JPH104" s="9"/>
      <c r="JPM104" s="11"/>
      <c r="JPN104" s="8"/>
      <c r="JPO104" s="9"/>
      <c r="JPT104" s="11"/>
      <c r="JPU104" s="8"/>
      <c r="JPV104" s="9"/>
      <c r="JQA104" s="11"/>
      <c r="JQB104" s="8"/>
      <c r="JQC104" s="9"/>
      <c r="JQH104" s="11"/>
      <c r="JQI104" s="8"/>
      <c r="JQJ104" s="9"/>
      <c r="JQO104" s="11"/>
      <c r="JQP104" s="8"/>
      <c r="JQQ104" s="9"/>
      <c r="JQV104" s="11"/>
      <c r="JQW104" s="8"/>
      <c r="JQX104" s="9"/>
      <c r="JRC104" s="11"/>
      <c r="JRD104" s="8"/>
      <c r="JRE104" s="9"/>
      <c r="JRJ104" s="11"/>
      <c r="JRK104" s="8"/>
      <c r="JRL104" s="9"/>
      <c r="JRQ104" s="11"/>
      <c r="JRR104" s="8"/>
      <c r="JRS104" s="9"/>
      <c r="JRX104" s="11"/>
      <c r="JRY104" s="8"/>
      <c r="JRZ104" s="9"/>
      <c r="JSE104" s="11"/>
      <c r="JSF104" s="8"/>
      <c r="JSG104" s="9"/>
      <c r="JSL104" s="11"/>
      <c r="JSM104" s="8"/>
      <c r="JSN104" s="9"/>
      <c r="JSS104" s="11"/>
      <c r="JST104" s="8"/>
      <c r="JSU104" s="9"/>
      <c r="JSZ104" s="11"/>
      <c r="JTA104" s="8"/>
      <c r="JTB104" s="9"/>
      <c r="JTG104" s="11"/>
      <c r="JTH104" s="8"/>
      <c r="JTI104" s="9"/>
      <c r="JTN104" s="11"/>
      <c r="JTO104" s="8"/>
      <c r="JTP104" s="9"/>
      <c r="JTU104" s="11"/>
      <c r="JTV104" s="8"/>
      <c r="JTW104" s="9"/>
      <c r="JUB104" s="11"/>
      <c r="JUC104" s="8"/>
      <c r="JUD104" s="9"/>
      <c r="JUI104" s="11"/>
      <c r="JUJ104" s="8"/>
      <c r="JUK104" s="9"/>
      <c r="JUP104" s="11"/>
      <c r="JUQ104" s="8"/>
      <c r="JUR104" s="9"/>
      <c r="JUW104" s="11"/>
      <c r="JUX104" s="8"/>
      <c r="JUY104" s="9"/>
      <c r="JVD104" s="11"/>
      <c r="JVE104" s="8"/>
      <c r="JVF104" s="9"/>
      <c r="JVK104" s="11"/>
      <c r="JVL104" s="8"/>
      <c r="JVM104" s="9"/>
      <c r="JVR104" s="11"/>
      <c r="JVS104" s="8"/>
      <c r="JVT104" s="9"/>
      <c r="JVY104" s="11"/>
      <c r="JVZ104" s="8"/>
      <c r="JWA104" s="9"/>
      <c r="JWF104" s="11"/>
      <c r="JWG104" s="8"/>
      <c r="JWH104" s="9"/>
      <c r="JWM104" s="11"/>
      <c r="JWN104" s="8"/>
      <c r="JWO104" s="9"/>
      <c r="JWT104" s="11"/>
      <c r="JWU104" s="8"/>
      <c r="JWV104" s="9"/>
      <c r="JXA104" s="11"/>
      <c r="JXB104" s="8"/>
      <c r="JXC104" s="9"/>
      <c r="JXH104" s="11"/>
      <c r="JXI104" s="8"/>
      <c r="JXJ104" s="9"/>
      <c r="JXO104" s="11"/>
      <c r="JXP104" s="8"/>
      <c r="JXQ104" s="9"/>
      <c r="JXV104" s="11"/>
      <c r="JXW104" s="8"/>
      <c r="JXX104" s="9"/>
      <c r="JYC104" s="11"/>
      <c r="JYD104" s="8"/>
      <c r="JYE104" s="9"/>
      <c r="JYJ104" s="11"/>
      <c r="JYK104" s="8"/>
      <c r="JYL104" s="9"/>
      <c r="JYQ104" s="11"/>
      <c r="JYR104" s="8"/>
      <c r="JYS104" s="9"/>
      <c r="JYX104" s="11"/>
      <c r="JYY104" s="8"/>
      <c r="JYZ104" s="9"/>
      <c r="JZE104" s="11"/>
      <c r="JZF104" s="8"/>
      <c r="JZG104" s="9"/>
      <c r="JZL104" s="11"/>
      <c r="JZM104" s="8"/>
      <c r="JZN104" s="9"/>
      <c r="JZS104" s="11"/>
      <c r="JZT104" s="8"/>
      <c r="JZU104" s="9"/>
      <c r="JZZ104" s="11"/>
      <c r="KAA104" s="8"/>
      <c r="KAB104" s="9"/>
      <c r="KAG104" s="11"/>
      <c r="KAH104" s="8"/>
      <c r="KAI104" s="9"/>
      <c r="KAN104" s="11"/>
      <c r="KAO104" s="8"/>
      <c r="KAP104" s="9"/>
      <c r="KAU104" s="11"/>
      <c r="KAV104" s="8"/>
      <c r="KAW104" s="9"/>
      <c r="KBB104" s="11"/>
      <c r="KBC104" s="8"/>
      <c r="KBD104" s="9"/>
      <c r="KBI104" s="11"/>
      <c r="KBJ104" s="8"/>
      <c r="KBK104" s="9"/>
      <c r="KBP104" s="11"/>
      <c r="KBQ104" s="8"/>
      <c r="KBR104" s="9"/>
      <c r="KBW104" s="11"/>
      <c r="KBX104" s="8"/>
      <c r="KBY104" s="9"/>
      <c r="KCD104" s="11"/>
      <c r="KCE104" s="8"/>
      <c r="KCF104" s="9"/>
      <c r="KCK104" s="11"/>
      <c r="KCL104" s="8"/>
      <c r="KCM104" s="9"/>
      <c r="KCR104" s="11"/>
      <c r="KCS104" s="8"/>
      <c r="KCT104" s="9"/>
      <c r="KCY104" s="11"/>
      <c r="KCZ104" s="8"/>
      <c r="KDA104" s="9"/>
      <c r="KDF104" s="11"/>
      <c r="KDG104" s="8"/>
      <c r="KDH104" s="9"/>
      <c r="KDM104" s="11"/>
      <c r="KDN104" s="8"/>
      <c r="KDO104" s="9"/>
      <c r="KDT104" s="11"/>
      <c r="KDU104" s="8"/>
      <c r="KDV104" s="9"/>
      <c r="KEA104" s="11"/>
      <c r="KEB104" s="8"/>
      <c r="KEC104" s="9"/>
      <c r="KEH104" s="11"/>
      <c r="KEI104" s="8"/>
      <c r="KEJ104" s="9"/>
      <c r="KEO104" s="11"/>
      <c r="KEP104" s="8"/>
      <c r="KEQ104" s="9"/>
      <c r="KEV104" s="11"/>
      <c r="KEW104" s="8"/>
      <c r="KEX104" s="9"/>
      <c r="KFC104" s="11"/>
      <c r="KFD104" s="8"/>
      <c r="KFE104" s="9"/>
      <c r="KFJ104" s="11"/>
      <c r="KFK104" s="8"/>
      <c r="KFL104" s="9"/>
      <c r="KFQ104" s="11"/>
      <c r="KFR104" s="8"/>
      <c r="KFS104" s="9"/>
      <c r="KFX104" s="11"/>
      <c r="KFY104" s="8"/>
      <c r="KFZ104" s="9"/>
      <c r="KGE104" s="11"/>
      <c r="KGF104" s="8"/>
      <c r="KGG104" s="9"/>
      <c r="KGL104" s="11"/>
      <c r="KGM104" s="8"/>
      <c r="KGN104" s="9"/>
      <c r="KGS104" s="11"/>
      <c r="KGT104" s="8"/>
      <c r="KGU104" s="9"/>
      <c r="KGZ104" s="11"/>
      <c r="KHA104" s="8"/>
      <c r="KHB104" s="9"/>
      <c r="KHG104" s="11"/>
      <c r="KHH104" s="8"/>
      <c r="KHI104" s="9"/>
      <c r="KHN104" s="11"/>
      <c r="KHO104" s="8"/>
      <c r="KHP104" s="9"/>
      <c r="KHU104" s="11"/>
      <c r="KHV104" s="8"/>
      <c r="KHW104" s="9"/>
      <c r="KIB104" s="11"/>
      <c r="KIC104" s="8"/>
      <c r="KID104" s="9"/>
      <c r="KII104" s="11"/>
      <c r="KIJ104" s="8"/>
      <c r="KIK104" s="9"/>
      <c r="KIP104" s="11"/>
      <c r="KIQ104" s="8"/>
      <c r="KIR104" s="9"/>
      <c r="KIW104" s="11"/>
      <c r="KIX104" s="8"/>
      <c r="KIY104" s="9"/>
      <c r="KJD104" s="11"/>
      <c r="KJE104" s="8"/>
      <c r="KJF104" s="9"/>
      <c r="KJK104" s="11"/>
      <c r="KJL104" s="8"/>
      <c r="KJM104" s="9"/>
      <c r="KJR104" s="11"/>
      <c r="KJS104" s="8"/>
      <c r="KJT104" s="9"/>
      <c r="KJY104" s="11"/>
      <c r="KJZ104" s="8"/>
      <c r="KKA104" s="9"/>
      <c r="KKF104" s="11"/>
      <c r="KKG104" s="8"/>
      <c r="KKH104" s="9"/>
      <c r="KKM104" s="11"/>
      <c r="KKN104" s="8"/>
      <c r="KKO104" s="9"/>
      <c r="KKT104" s="11"/>
      <c r="KKU104" s="8"/>
      <c r="KKV104" s="9"/>
      <c r="KLA104" s="11"/>
      <c r="KLB104" s="8"/>
      <c r="KLC104" s="9"/>
      <c r="KLH104" s="11"/>
      <c r="KLI104" s="8"/>
      <c r="KLJ104" s="9"/>
      <c r="KLO104" s="11"/>
      <c r="KLP104" s="8"/>
      <c r="KLQ104" s="9"/>
      <c r="KLV104" s="11"/>
      <c r="KLW104" s="8"/>
      <c r="KLX104" s="9"/>
      <c r="KMC104" s="11"/>
      <c r="KMD104" s="8"/>
      <c r="KME104" s="9"/>
      <c r="KMJ104" s="11"/>
      <c r="KMK104" s="8"/>
      <c r="KML104" s="9"/>
      <c r="KMQ104" s="11"/>
      <c r="KMR104" s="8"/>
      <c r="KMS104" s="9"/>
      <c r="KMX104" s="11"/>
      <c r="KMY104" s="8"/>
      <c r="KMZ104" s="9"/>
      <c r="KNE104" s="11"/>
      <c r="KNF104" s="8"/>
      <c r="KNG104" s="9"/>
      <c r="KNL104" s="11"/>
      <c r="KNM104" s="8"/>
      <c r="KNN104" s="9"/>
      <c r="KNS104" s="11"/>
      <c r="KNT104" s="8"/>
      <c r="KNU104" s="9"/>
      <c r="KNZ104" s="11"/>
      <c r="KOA104" s="8"/>
      <c r="KOB104" s="9"/>
      <c r="KOG104" s="11"/>
      <c r="KOH104" s="8"/>
      <c r="KOI104" s="9"/>
      <c r="KON104" s="11"/>
      <c r="KOO104" s="8"/>
      <c r="KOP104" s="9"/>
      <c r="KOU104" s="11"/>
      <c r="KOV104" s="8"/>
      <c r="KOW104" s="9"/>
      <c r="KPB104" s="11"/>
      <c r="KPC104" s="8"/>
      <c r="KPD104" s="9"/>
      <c r="KPI104" s="11"/>
      <c r="KPJ104" s="8"/>
      <c r="KPK104" s="9"/>
      <c r="KPP104" s="11"/>
      <c r="KPQ104" s="8"/>
      <c r="KPR104" s="9"/>
      <c r="KPW104" s="11"/>
      <c r="KPX104" s="8"/>
      <c r="KPY104" s="9"/>
      <c r="KQD104" s="11"/>
      <c r="KQE104" s="8"/>
      <c r="KQF104" s="9"/>
      <c r="KQK104" s="11"/>
      <c r="KQL104" s="8"/>
      <c r="KQM104" s="9"/>
      <c r="KQR104" s="11"/>
      <c r="KQS104" s="8"/>
      <c r="KQT104" s="9"/>
      <c r="KQY104" s="11"/>
      <c r="KQZ104" s="8"/>
      <c r="KRA104" s="9"/>
      <c r="KRF104" s="11"/>
      <c r="KRG104" s="8"/>
      <c r="KRH104" s="9"/>
      <c r="KRM104" s="11"/>
      <c r="KRN104" s="8"/>
      <c r="KRO104" s="9"/>
      <c r="KRT104" s="11"/>
      <c r="KRU104" s="8"/>
      <c r="KRV104" s="9"/>
      <c r="KSA104" s="11"/>
      <c r="KSB104" s="8"/>
      <c r="KSC104" s="9"/>
      <c r="KSH104" s="11"/>
      <c r="KSI104" s="8"/>
      <c r="KSJ104" s="9"/>
      <c r="KSO104" s="11"/>
      <c r="KSP104" s="8"/>
      <c r="KSQ104" s="9"/>
      <c r="KSV104" s="11"/>
      <c r="KSW104" s="8"/>
      <c r="KSX104" s="9"/>
      <c r="KTC104" s="11"/>
      <c r="KTD104" s="8"/>
      <c r="KTE104" s="9"/>
      <c r="KTJ104" s="11"/>
      <c r="KTK104" s="8"/>
      <c r="KTL104" s="9"/>
      <c r="KTQ104" s="11"/>
      <c r="KTR104" s="8"/>
      <c r="KTS104" s="9"/>
      <c r="KTX104" s="11"/>
      <c r="KTY104" s="8"/>
      <c r="KTZ104" s="9"/>
      <c r="KUE104" s="11"/>
      <c r="KUF104" s="8"/>
      <c r="KUG104" s="9"/>
      <c r="KUL104" s="11"/>
      <c r="KUM104" s="8"/>
      <c r="KUN104" s="9"/>
      <c r="KUS104" s="11"/>
      <c r="KUT104" s="8"/>
      <c r="KUU104" s="9"/>
      <c r="KUZ104" s="11"/>
      <c r="KVA104" s="8"/>
      <c r="KVB104" s="9"/>
      <c r="KVG104" s="11"/>
      <c r="KVH104" s="8"/>
      <c r="KVI104" s="9"/>
      <c r="KVN104" s="11"/>
      <c r="KVO104" s="8"/>
      <c r="KVP104" s="9"/>
      <c r="KVU104" s="11"/>
      <c r="KVV104" s="8"/>
      <c r="KVW104" s="9"/>
      <c r="KWB104" s="11"/>
      <c r="KWC104" s="8"/>
      <c r="KWD104" s="9"/>
      <c r="KWI104" s="11"/>
      <c r="KWJ104" s="8"/>
      <c r="KWK104" s="9"/>
      <c r="KWP104" s="11"/>
      <c r="KWQ104" s="8"/>
      <c r="KWR104" s="9"/>
      <c r="KWW104" s="11"/>
      <c r="KWX104" s="8"/>
      <c r="KWY104" s="9"/>
      <c r="KXD104" s="11"/>
      <c r="KXE104" s="8"/>
      <c r="KXF104" s="9"/>
      <c r="KXK104" s="11"/>
      <c r="KXL104" s="8"/>
      <c r="KXM104" s="9"/>
      <c r="KXR104" s="11"/>
      <c r="KXS104" s="8"/>
      <c r="KXT104" s="9"/>
      <c r="KXY104" s="11"/>
      <c r="KXZ104" s="8"/>
      <c r="KYA104" s="9"/>
      <c r="KYF104" s="11"/>
      <c r="KYG104" s="8"/>
      <c r="KYH104" s="9"/>
      <c r="KYM104" s="11"/>
      <c r="KYN104" s="8"/>
      <c r="KYO104" s="9"/>
      <c r="KYT104" s="11"/>
      <c r="KYU104" s="8"/>
      <c r="KYV104" s="9"/>
      <c r="KZA104" s="11"/>
      <c r="KZB104" s="8"/>
      <c r="KZC104" s="9"/>
      <c r="KZH104" s="11"/>
      <c r="KZI104" s="8"/>
      <c r="KZJ104" s="9"/>
      <c r="KZO104" s="11"/>
      <c r="KZP104" s="8"/>
      <c r="KZQ104" s="9"/>
      <c r="KZV104" s="11"/>
      <c r="KZW104" s="8"/>
      <c r="KZX104" s="9"/>
      <c r="LAC104" s="11"/>
      <c r="LAD104" s="8"/>
      <c r="LAE104" s="9"/>
      <c r="LAJ104" s="11"/>
      <c r="LAK104" s="8"/>
      <c r="LAL104" s="9"/>
      <c r="LAQ104" s="11"/>
      <c r="LAR104" s="8"/>
      <c r="LAS104" s="9"/>
      <c r="LAX104" s="11"/>
      <c r="LAY104" s="8"/>
      <c r="LAZ104" s="9"/>
      <c r="LBE104" s="11"/>
      <c r="LBF104" s="8"/>
      <c r="LBG104" s="9"/>
      <c r="LBL104" s="11"/>
      <c r="LBM104" s="8"/>
      <c r="LBN104" s="9"/>
      <c r="LBS104" s="11"/>
      <c r="LBT104" s="8"/>
      <c r="LBU104" s="9"/>
      <c r="LBZ104" s="11"/>
      <c r="LCA104" s="8"/>
      <c r="LCB104" s="9"/>
      <c r="LCG104" s="11"/>
      <c r="LCH104" s="8"/>
      <c r="LCI104" s="9"/>
      <c r="LCN104" s="11"/>
      <c r="LCO104" s="8"/>
      <c r="LCP104" s="9"/>
      <c r="LCU104" s="11"/>
      <c r="LCV104" s="8"/>
      <c r="LCW104" s="9"/>
      <c r="LDB104" s="11"/>
      <c r="LDC104" s="8"/>
      <c r="LDD104" s="9"/>
      <c r="LDI104" s="11"/>
      <c r="LDJ104" s="8"/>
      <c r="LDK104" s="9"/>
      <c r="LDP104" s="11"/>
      <c r="LDQ104" s="8"/>
      <c r="LDR104" s="9"/>
      <c r="LDW104" s="11"/>
      <c r="LDX104" s="8"/>
      <c r="LDY104" s="9"/>
      <c r="LED104" s="11"/>
      <c r="LEE104" s="8"/>
      <c r="LEF104" s="9"/>
      <c r="LEK104" s="11"/>
      <c r="LEL104" s="8"/>
      <c r="LEM104" s="9"/>
      <c r="LER104" s="11"/>
      <c r="LES104" s="8"/>
      <c r="LET104" s="9"/>
      <c r="LEY104" s="11"/>
      <c r="LEZ104" s="8"/>
      <c r="LFA104" s="9"/>
      <c r="LFF104" s="11"/>
      <c r="LFG104" s="8"/>
      <c r="LFH104" s="9"/>
      <c r="LFM104" s="11"/>
      <c r="LFN104" s="8"/>
      <c r="LFO104" s="9"/>
      <c r="LFT104" s="11"/>
      <c r="LFU104" s="8"/>
      <c r="LFV104" s="9"/>
      <c r="LGA104" s="11"/>
      <c r="LGB104" s="8"/>
      <c r="LGC104" s="9"/>
      <c r="LGH104" s="11"/>
      <c r="LGI104" s="8"/>
      <c r="LGJ104" s="9"/>
      <c r="LGO104" s="11"/>
      <c r="LGP104" s="8"/>
      <c r="LGQ104" s="9"/>
      <c r="LGV104" s="11"/>
      <c r="LGW104" s="8"/>
      <c r="LGX104" s="9"/>
      <c r="LHC104" s="11"/>
      <c r="LHD104" s="8"/>
      <c r="LHE104" s="9"/>
      <c r="LHJ104" s="11"/>
      <c r="LHK104" s="8"/>
      <c r="LHL104" s="9"/>
      <c r="LHQ104" s="11"/>
      <c r="LHR104" s="8"/>
      <c r="LHS104" s="9"/>
      <c r="LHX104" s="11"/>
      <c r="LHY104" s="8"/>
      <c r="LHZ104" s="9"/>
      <c r="LIE104" s="11"/>
      <c r="LIF104" s="8"/>
      <c r="LIG104" s="9"/>
      <c r="LIL104" s="11"/>
      <c r="LIM104" s="8"/>
      <c r="LIN104" s="9"/>
      <c r="LIS104" s="11"/>
      <c r="LIT104" s="8"/>
      <c r="LIU104" s="9"/>
      <c r="LIZ104" s="11"/>
      <c r="LJA104" s="8"/>
      <c r="LJB104" s="9"/>
      <c r="LJG104" s="11"/>
      <c r="LJH104" s="8"/>
      <c r="LJI104" s="9"/>
      <c r="LJN104" s="11"/>
      <c r="LJO104" s="8"/>
      <c r="LJP104" s="9"/>
      <c r="LJU104" s="11"/>
      <c r="LJV104" s="8"/>
      <c r="LJW104" s="9"/>
      <c r="LKB104" s="11"/>
      <c r="LKC104" s="8"/>
      <c r="LKD104" s="9"/>
      <c r="LKI104" s="11"/>
      <c r="LKJ104" s="8"/>
      <c r="LKK104" s="9"/>
      <c r="LKP104" s="11"/>
      <c r="LKQ104" s="8"/>
      <c r="LKR104" s="9"/>
      <c r="LKW104" s="11"/>
      <c r="LKX104" s="8"/>
      <c r="LKY104" s="9"/>
      <c r="LLD104" s="11"/>
      <c r="LLE104" s="8"/>
      <c r="LLF104" s="9"/>
      <c r="LLK104" s="11"/>
      <c r="LLL104" s="8"/>
      <c r="LLM104" s="9"/>
      <c r="LLR104" s="11"/>
      <c r="LLS104" s="8"/>
      <c r="LLT104" s="9"/>
      <c r="LLY104" s="11"/>
      <c r="LLZ104" s="8"/>
      <c r="LMA104" s="9"/>
      <c r="LMF104" s="11"/>
      <c r="LMG104" s="8"/>
      <c r="LMH104" s="9"/>
      <c r="LMM104" s="11"/>
      <c r="LMN104" s="8"/>
      <c r="LMO104" s="9"/>
      <c r="LMT104" s="11"/>
      <c r="LMU104" s="8"/>
      <c r="LMV104" s="9"/>
      <c r="LNA104" s="11"/>
      <c r="LNB104" s="8"/>
      <c r="LNC104" s="9"/>
      <c r="LNH104" s="11"/>
      <c r="LNI104" s="8"/>
      <c r="LNJ104" s="9"/>
      <c r="LNO104" s="11"/>
      <c r="LNP104" s="8"/>
      <c r="LNQ104" s="9"/>
      <c r="LNV104" s="11"/>
      <c r="LNW104" s="8"/>
      <c r="LNX104" s="9"/>
      <c r="LOC104" s="11"/>
      <c r="LOD104" s="8"/>
      <c r="LOE104" s="9"/>
      <c r="LOJ104" s="11"/>
      <c r="LOK104" s="8"/>
      <c r="LOL104" s="9"/>
      <c r="LOQ104" s="11"/>
      <c r="LOR104" s="8"/>
      <c r="LOS104" s="9"/>
      <c r="LOX104" s="11"/>
      <c r="LOY104" s="8"/>
      <c r="LOZ104" s="9"/>
      <c r="LPE104" s="11"/>
      <c r="LPF104" s="8"/>
      <c r="LPG104" s="9"/>
      <c r="LPL104" s="11"/>
      <c r="LPM104" s="8"/>
      <c r="LPN104" s="9"/>
      <c r="LPS104" s="11"/>
      <c r="LPT104" s="8"/>
      <c r="LPU104" s="9"/>
      <c r="LPZ104" s="11"/>
      <c r="LQA104" s="8"/>
      <c r="LQB104" s="9"/>
      <c r="LQG104" s="11"/>
      <c r="LQH104" s="8"/>
      <c r="LQI104" s="9"/>
      <c r="LQN104" s="11"/>
      <c r="LQO104" s="8"/>
      <c r="LQP104" s="9"/>
      <c r="LQU104" s="11"/>
      <c r="LQV104" s="8"/>
      <c r="LQW104" s="9"/>
      <c r="LRB104" s="11"/>
      <c r="LRC104" s="8"/>
      <c r="LRD104" s="9"/>
      <c r="LRI104" s="11"/>
      <c r="LRJ104" s="8"/>
      <c r="LRK104" s="9"/>
      <c r="LRP104" s="11"/>
      <c r="LRQ104" s="8"/>
      <c r="LRR104" s="9"/>
      <c r="LRW104" s="11"/>
      <c r="LRX104" s="8"/>
      <c r="LRY104" s="9"/>
      <c r="LSD104" s="11"/>
      <c r="LSE104" s="8"/>
      <c r="LSF104" s="9"/>
      <c r="LSK104" s="11"/>
      <c r="LSL104" s="8"/>
      <c r="LSM104" s="9"/>
      <c r="LSR104" s="11"/>
      <c r="LSS104" s="8"/>
      <c r="LST104" s="9"/>
      <c r="LSY104" s="11"/>
      <c r="LSZ104" s="8"/>
      <c r="LTA104" s="9"/>
      <c r="LTF104" s="11"/>
      <c r="LTG104" s="8"/>
      <c r="LTH104" s="9"/>
      <c r="LTM104" s="11"/>
      <c r="LTN104" s="8"/>
      <c r="LTO104" s="9"/>
      <c r="LTT104" s="11"/>
      <c r="LTU104" s="8"/>
      <c r="LTV104" s="9"/>
      <c r="LUA104" s="11"/>
      <c r="LUB104" s="8"/>
      <c r="LUC104" s="9"/>
      <c r="LUH104" s="11"/>
      <c r="LUI104" s="8"/>
      <c r="LUJ104" s="9"/>
      <c r="LUO104" s="11"/>
      <c r="LUP104" s="8"/>
      <c r="LUQ104" s="9"/>
      <c r="LUV104" s="11"/>
      <c r="LUW104" s="8"/>
      <c r="LUX104" s="9"/>
      <c r="LVC104" s="11"/>
      <c r="LVD104" s="8"/>
      <c r="LVE104" s="9"/>
      <c r="LVJ104" s="11"/>
      <c r="LVK104" s="8"/>
      <c r="LVL104" s="9"/>
      <c r="LVQ104" s="11"/>
      <c r="LVR104" s="8"/>
      <c r="LVS104" s="9"/>
      <c r="LVX104" s="11"/>
      <c r="LVY104" s="8"/>
      <c r="LVZ104" s="9"/>
      <c r="LWE104" s="11"/>
      <c r="LWF104" s="8"/>
      <c r="LWG104" s="9"/>
      <c r="LWL104" s="11"/>
      <c r="LWM104" s="8"/>
      <c r="LWN104" s="9"/>
      <c r="LWS104" s="11"/>
      <c r="LWT104" s="8"/>
      <c r="LWU104" s="9"/>
      <c r="LWZ104" s="11"/>
      <c r="LXA104" s="8"/>
      <c r="LXB104" s="9"/>
      <c r="LXG104" s="11"/>
      <c r="LXH104" s="8"/>
      <c r="LXI104" s="9"/>
      <c r="LXN104" s="11"/>
      <c r="LXO104" s="8"/>
      <c r="LXP104" s="9"/>
      <c r="LXU104" s="11"/>
      <c r="LXV104" s="8"/>
      <c r="LXW104" s="9"/>
      <c r="LYB104" s="11"/>
      <c r="LYC104" s="8"/>
      <c r="LYD104" s="9"/>
      <c r="LYI104" s="11"/>
      <c r="LYJ104" s="8"/>
      <c r="LYK104" s="9"/>
      <c r="LYP104" s="11"/>
      <c r="LYQ104" s="8"/>
      <c r="LYR104" s="9"/>
      <c r="LYW104" s="11"/>
      <c r="LYX104" s="8"/>
      <c r="LYY104" s="9"/>
      <c r="LZD104" s="11"/>
      <c r="LZE104" s="8"/>
      <c r="LZF104" s="9"/>
      <c r="LZK104" s="11"/>
      <c r="LZL104" s="8"/>
      <c r="LZM104" s="9"/>
      <c r="LZR104" s="11"/>
      <c r="LZS104" s="8"/>
      <c r="LZT104" s="9"/>
      <c r="LZY104" s="11"/>
      <c r="LZZ104" s="8"/>
      <c r="MAA104" s="9"/>
      <c r="MAF104" s="11"/>
      <c r="MAG104" s="8"/>
      <c r="MAH104" s="9"/>
      <c r="MAM104" s="11"/>
      <c r="MAN104" s="8"/>
      <c r="MAO104" s="9"/>
      <c r="MAT104" s="11"/>
      <c r="MAU104" s="8"/>
      <c r="MAV104" s="9"/>
      <c r="MBA104" s="11"/>
      <c r="MBB104" s="8"/>
      <c r="MBC104" s="9"/>
      <c r="MBH104" s="11"/>
      <c r="MBI104" s="8"/>
      <c r="MBJ104" s="9"/>
      <c r="MBO104" s="11"/>
      <c r="MBP104" s="8"/>
      <c r="MBQ104" s="9"/>
      <c r="MBV104" s="11"/>
      <c r="MBW104" s="8"/>
      <c r="MBX104" s="9"/>
      <c r="MCC104" s="11"/>
      <c r="MCD104" s="8"/>
      <c r="MCE104" s="9"/>
      <c r="MCJ104" s="11"/>
      <c r="MCK104" s="8"/>
      <c r="MCL104" s="9"/>
      <c r="MCQ104" s="11"/>
      <c r="MCR104" s="8"/>
      <c r="MCS104" s="9"/>
      <c r="MCX104" s="11"/>
      <c r="MCY104" s="8"/>
      <c r="MCZ104" s="9"/>
      <c r="MDE104" s="11"/>
      <c r="MDF104" s="8"/>
      <c r="MDG104" s="9"/>
      <c r="MDL104" s="11"/>
      <c r="MDM104" s="8"/>
      <c r="MDN104" s="9"/>
      <c r="MDS104" s="11"/>
      <c r="MDT104" s="8"/>
      <c r="MDU104" s="9"/>
      <c r="MDZ104" s="11"/>
      <c r="MEA104" s="8"/>
      <c r="MEB104" s="9"/>
      <c r="MEG104" s="11"/>
      <c r="MEH104" s="8"/>
      <c r="MEI104" s="9"/>
      <c r="MEN104" s="11"/>
      <c r="MEO104" s="8"/>
      <c r="MEP104" s="9"/>
      <c r="MEU104" s="11"/>
      <c r="MEV104" s="8"/>
      <c r="MEW104" s="9"/>
      <c r="MFB104" s="11"/>
      <c r="MFC104" s="8"/>
      <c r="MFD104" s="9"/>
      <c r="MFI104" s="11"/>
      <c r="MFJ104" s="8"/>
      <c r="MFK104" s="9"/>
      <c r="MFP104" s="11"/>
      <c r="MFQ104" s="8"/>
      <c r="MFR104" s="9"/>
      <c r="MFW104" s="11"/>
      <c r="MFX104" s="8"/>
      <c r="MFY104" s="9"/>
      <c r="MGD104" s="11"/>
      <c r="MGE104" s="8"/>
      <c r="MGF104" s="9"/>
      <c r="MGK104" s="11"/>
      <c r="MGL104" s="8"/>
      <c r="MGM104" s="9"/>
      <c r="MGR104" s="11"/>
      <c r="MGS104" s="8"/>
      <c r="MGT104" s="9"/>
      <c r="MGY104" s="11"/>
      <c r="MGZ104" s="8"/>
      <c r="MHA104" s="9"/>
      <c r="MHF104" s="11"/>
      <c r="MHG104" s="8"/>
      <c r="MHH104" s="9"/>
      <c r="MHM104" s="11"/>
      <c r="MHN104" s="8"/>
      <c r="MHO104" s="9"/>
      <c r="MHT104" s="11"/>
      <c r="MHU104" s="8"/>
      <c r="MHV104" s="9"/>
      <c r="MIA104" s="11"/>
      <c r="MIB104" s="8"/>
      <c r="MIC104" s="9"/>
      <c r="MIH104" s="11"/>
      <c r="MII104" s="8"/>
      <c r="MIJ104" s="9"/>
      <c r="MIO104" s="11"/>
      <c r="MIP104" s="8"/>
      <c r="MIQ104" s="9"/>
      <c r="MIV104" s="11"/>
      <c r="MIW104" s="8"/>
      <c r="MIX104" s="9"/>
      <c r="MJC104" s="11"/>
      <c r="MJD104" s="8"/>
      <c r="MJE104" s="9"/>
      <c r="MJJ104" s="11"/>
      <c r="MJK104" s="8"/>
      <c r="MJL104" s="9"/>
      <c r="MJQ104" s="11"/>
      <c r="MJR104" s="8"/>
      <c r="MJS104" s="9"/>
      <c r="MJX104" s="11"/>
      <c r="MJY104" s="8"/>
      <c r="MJZ104" s="9"/>
      <c r="MKE104" s="11"/>
      <c r="MKF104" s="8"/>
      <c r="MKG104" s="9"/>
      <c r="MKL104" s="11"/>
      <c r="MKM104" s="8"/>
      <c r="MKN104" s="9"/>
      <c r="MKS104" s="11"/>
      <c r="MKT104" s="8"/>
      <c r="MKU104" s="9"/>
      <c r="MKZ104" s="11"/>
      <c r="MLA104" s="8"/>
      <c r="MLB104" s="9"/>
      <c r="MLG104" s="11"/>
      <c r="MLH104" s="8"/>
      <c r="MLI104" s="9"/>
      <c r="MLN104" s="11"/>
      <c r="MLO104" s="8"/>
      <c r="MLP104" s="9"/>
      <c r="MLU104" s="11"/>
      <c r="MLV104" s="8"/>
      <c r="MLW104" s="9"/>
      <c r="MMB104" s="11"/>
      <c r="MMC104" s="8"/>
      <c r="MMD104" s="9"/>
      <c r="MMI104" s="11"/>
      <c r="MMJ104" s="8"/>
      <c r="MMK104" s="9"/>
      <c r="MMP104" s="11"/>
      <c r="MMQ104" s="8"/>
      <c r="MMR104" s="9"/>
      <c r="MMW104" s="11"/>
      <c r="MMX104" s="8"/>
      <c r="MMY104" s="9"/>
      <c r="MND104" s="11"/>
      <c r="MNE104" s="8"/>
      <c r="MNF104" s="9"/>
      <c r="MNK104" s="11"/>
      <c r="MNL104" s="8"/>
      <c r="MNM104" s="9"/>
      <c r="MNR104" s="11"/>
      <c r="MNS104" s="8"/>
      <c r="MNT104" s="9"/>
      <c r="MNY104" s="11"/>
      <c r="MNZ104" s="8"/>
      <c r="MOA104" s="9"/>
      <c r="MOF104" s="11"/>
      <c r="MOG104" s="8"/>
      <c r="MOH104" s="9"/>
      <c r="MOM104" s="11"/>
      <c r="MON104" s="8"/>
      <c r="MOO104" s="9"/>
      <c r="MOT104" s="11"/>
      <c r="MOU104" s="8"/>
      <c r="MOV104" s="9"/>
      <c r="MPA104" s="11"/>
      <c r="MPB104" s="8"/>
      <c r="MPC104" s="9"/>
      <c r="MPH104" s="11"/>
      <c r="MPI104" s="8"/>
      <c r="MPJ104" s="9"/>
      <c r="MPO104" s="11"/>
      <c r="MPP104" s="8"/>
      <c r="MPQ104" s="9"/>
      <c r="MPV104" s="11"/>
      <c r="MPW104" s="8"/>
      <c r="MPX104" s="9"/>
      <c r="MQC104" s="11"/>
      <c r="MQD104" s="8"/>
      <c r="MQE104" s="9"/>
      <c r="MQJ104" s="11"/>
      <c r="MQK104" s="8"/>
      <c r="MQL104" s="9"/>
      <c r="MQQ104" s="11"/>
      <c r="MQR104" s="8"/>
      <c r="MQS104" s="9"/>
      <c r="MQX104" s="11"/>
      <c r="MQY104" s="8"/>
      <c r="MQZ104" s="9"/>
      <c r="MRE104" s="11"/>
      <c r="MRF104" s="8"/>
      <c r="MRG104" s="9"/>
      <c r="MRL104" s="11"/>
      <c r="MRM104" s="8"/>
      <c r="MRN104" s="9"/>
      <c r="MRS104" s="11"/>
      <c r="MRT104" s="8"/>
      <c r="MRU104" s="9"/>
      <c r="MRZ104" s="11"/>
      <c r="MSA104" s="8"/>
      <c r="MSB104" s="9"/>
      <c r="MSG104" s="11"/>
      <c r="MSH104" s="8"/>
      <c r="MSI104" s="9"/>
      <c r="MSN104" s="11"/>
      <c r="MSO104" s="8"/>
      <c r="MSP104" s="9"/>
      <c r="MSU104" s="11"/>
      <c r="MSV104" s="8"/>
      <c r="MSW104" s="9"/>
      <c r="MTB104" s="11"/>
      <c r="MTC104" s="8"/>
      <c r="MTD104" s="9"/>
      <c r="MTI104" s="11"/>
      <c r="MTJ104" s="8"/>
      <c r="MTK104" s="9"/>
      <c r="MTP104" s="11"/>
      <c r="MTQ104" s="8"/>
      <c r="MTR104" s="9"/>
      <c r="MTW104" s="11"/>
      <c r="MTX104" s="8"/>
      <c r="MTY104" s="9"/>
      <c r="MUD104" s="11"/>
      <c r="MUE104" s="8"/>
      <c r="MUF104" s="9"/>
      <c r="MUK104" s="11"/>
      <c r="MUL104" s="8"/>
      <c r="MUM104" s="9"/>
      <c r="MUR104" s="11"/>
      <c r="MUS104" s="8"/>
      <c r="MUT104" s="9"/>
      <c r="MUY104" s="11"/>
      <c r="MUZ104" s="8"/>
      <c r="MVA104" s="9"/>
      <c r="MVF104" s="11"/>
      <c r="MVG104" s="8"/>
      <c r="MVH104" s="9"/>
      <c r="MVM104" s="11"/>
      <c r="MVN104" s="8"/>
      <c r="MVO104" s="9"/>
      <c r="MVT104" s="11"/>
      <c r="MVU104" s="8"/>
      <c r="MVV104" s="9"/>
      <c r="MWA104" s="11"/>
      <c r="MWB104" s="8"/>
      <c r="MWC104" s="9"/>
      <c r="MWH104" s="11"/>
      <c r="MWI104" s="8"/>
      <c r="MWJ104" s="9"/>
      <c r="MWO104" s="11"/>
      <c r="MWP104" s="8"/>
      <c r="MWQ104" s="9"/>
      <c r="MWV104" s="11"/>
      <c r="MWW104" s="8"/>
      <c r="MWX104" s="9"/>
      <c r="MXC104" s="11"/>
      <c r="MXD104" s="8"/>
      <c r="MXE104" s="9"/>
      <c r="MXJ104" s="11"/>
      <c r="MXK104" s="8"/>
      <c r="MXL104" s="9"/>
      <c r="MXQ104" s="11"/>
      <c r="MXR104" s="8"/>
      <c r="MXS104" s="9"/>
      <c r="MXX104" s="11"/>
      <c r="MXY104" s="8"/>
      <c r="MXZ104" s="9"/>
      <c r="MYE104" s="11"/>
      <c r="MYF104" s="8"/>
      <c r="MYG104" s="9"/>
      <c r="MYL104" s="11"/>
      <c r="MYM104" s="8"/>
      <c r="MYN104" s="9"/>
      <c r="MYS104" s="11"/>
      <c r="MYT104" s="8"/>
      <c r="MYU104" s="9"/>
      <c r="MYZ104" s="11"/>
      <c r="MZA104" s="8"/>
      <c r="MZB104" s="9"/>
      <c r="MZG104" s="11"/>
      <c r="MZH104" s="8"/>
      <c r="MZI104" s="9"/>
      <c r="MZN104" s="11"/>
      <c r="MZO104" s="8"/>
      <c r="MZP104" s="9"/>
      <c r="MZU104" s="11"/>
      <c r="MZV104" s="8"/>
      <c r="MZW104" s="9"/>
      <c r="NAB104" s="11"/>
      <c r="NAC104" s="8"/>
      <c r="NAD104" s="9"/>
      <c r="NAI104" s="11"/>
      <c r="NAJ104" s="8"/>
      <c r="NAK104" s="9"/>
      <c r="NAP104" s="11"/>
      <c r="NAQ104" s="8"/>
      <c r="NAR104" s="9"/>
      <c r="NAW104" s="11"/>
      <c r="NAX104" s="8"/>
      <c r="NAY104" s="9"/>
      <c r="NBD104" s="11"/>
      <c r="NBE104" s="8"/>
      <c r="NBF104" s="9"/>
      <c r="NBK104" s="11"/>
      <c r="NBL104" s="8"/>
      <c r="NBM104" s="9"/>
      <c r="NBR104" s="11"/>
      <c r="NBS104" s="8"/>
      <c r="NBT104" s="9"/>
      <c r="NBY104" s="11"/>
      <c r="NBZ104" s="8"/>
      <c r="NCA104" s="9"/>
      <c r="NCF104" s="11"/>
      <c r="NCG104" s="8"/>
      <c r="NCH104" s="9"/>
      <c r="NCM104" s="11"/>
      <c r="NCN104" s="8"/>
      <c r="NCO104" s="9"/>
      <c r="NCT104" s="11"/>
      <c r="NCU104" s="8"/>
      <c r="NCV104" s="9"/>
      <c r="NDA104" s="11"/>
      <c r="NDB104" s="8"/>
      <c r="NDC104" s="9"/>
      <c r="NDH104" s="11"/>
      <c r="NDI104" s="8"/>
      <c r="NDJ104" s="9"/>
      <c r="NDO104" s="11"/>
      <c r="NDP104" s="8"/>
      <c r="NDQ104" s="9"/>
      <c r="NDV104" s="11"/>
      <c r="NDW104" s="8"/>
      <c r="NDX104" s="9"/>
      <c r="NEC104" s="11"/>
      <c r="NED104" s="8"/>
      <c r="NEE104" s="9"/>
      <c r="NEJ104" s="11"/>
      <c r="NEK104" s="8"/>
      <c r="NEL104" s="9"/>
      <c r="NEQ104" s="11"/>
      <c r="NER104" s="8"/>
      <c r="NES104" s="9"/>
      <c r="NEX104" s="11"/>
      <c r="NEY104" s="8"/>
      <c r="NEZ104" s="9"/>
      <c r="NFE104" s="11"/>
      <c r="NFF104" s="8"/>
      <c r="NFG104" s="9"/>
      <c r="NFL104" s="11"/>
      <c r="NFM104" s="8"/>
      <c r="NFN104" s="9"/>
      <c r="NFS104" s="11"/>
      <c r="NFT104" s="8"/>
      <c r="NFU104" s="9"/>
      <c r="NFZ104" s="11"/>
      <c r="NGA104" s="8"/>
      <c r="NGB104" s="9"/>
      <c r="NGG104" s="11"/>
      <c r="NGH104" s="8"/>
      <c r="NGI104" s="9"/>
      <c r="NGN104" s="11"/>
      <c r="NGO104" s="8"/>
      <c r="NGP104" s="9"/>
      <c r="NGU104" s="11"/>
      <c r="NGV104" s="8"/>
      <c r="NGW104" s="9"/>
      <c r="NHB104" s="11"/>
      <c r="NHC104" s="8"/>
      <c r="NHD104" s="9"/>
      <c r="NHI104" s="11"/>
      <c r="NHJ104" s="8"/>
      <c r="NHK104" s="9"/>
      <c r="NHP104" s="11"/>
      <c r="NHQ104" s="8"/>
      <c r="NHR104" s="9"/>
      <c r="NHW104" s="11"/>
      <c r="NHX104" s="8"/>
      <c r="NHY104" s="9"/>
      <c r="NID104" s="11"/>
      <c r="NIE104" s="8"/>
      <c r="NIF104" s="9"/>
      <c r="NIK104" s="11"/>
      <c r="NIL104" s="8"/>
      <c r="NIM104" s="9"/>
      <c r="NIR104" s="11"/>
      <c r="NIS104" s="8"/>
      <c r="NIT104" s="9"/>
      <c r="NIY104" s="11"/>
      <c r="NIZ104" s="8"/>
      <c r="NJA104" s="9"/>
      <c r="NJF104" s="11"/>
      <c r="NJG104" s="8"/>
      <c r="NJH104" s="9"/>
      <c r="NJM104" s="11"/>
      <c r="NJN104" s="8"/>
      <c r="NJO104" s="9"/>
      <c r="NJT104" s="11"/>
      <c r="NJU104" s="8"/>
      <c r="NJV104" s="9"/>
      <c r="NKA104" s="11"/>
      <c r="NKB104" s="8"/>
      <c r="NKC104" s="9"/>
      <c r="NKH104" s="11"/>
      <c r="NKI104" s="8"/>
      <c r="NKJ104" s="9"/>
      <c r="NKO104" s="11"/>
      <c r="NKP104" s="8"/>
      <c r="NKQ104" s="9"/>
      <c r="NKV104" s="11"/>
      <c r="NKW104" s="8"/>
      <c r="NKX104" s="9"/>
      <c r="NLC104" s="11"/>
      <c r="NLD104" s="8"/>
      <c r="NLE104" s="9"/>
      <c r="NLJ104" s="11"/>
      <c r="NLK104" s="8"/>
      <c r="NLL104" s="9"/>
      <c r="NLQ104" s="11"/>
      <c r="NLR104" s="8"/>
      <c r="NLS104" s="9"/>
      <c r="NLX104" s="11"/>
      <c r="NLY104" s="8"/>
      <c r="NLZ104" s="9"/>
      <c r="NME104" s="11"/>
      <c r="NMF104" s="8"/>
      <c r="NMG104" s="9"/>
      <c r="NML104" s="11"/>
      <c r="NMM104" s="8"/>
      <c r="NMN104" s="9"/>
      <c r="NMS104" s="11"/>
      <c r="NMT104" s="8"/>
      <c r="NMU104" s="9"/>
      <c r="NMZ104" s="11"/>
      <c r="NNA104" s="8"/>
      <c r="NNB104" s="9"/>
      <c r="NNG104" s="11"/>
      <c r="NNH104" s="8"/>
      <c r="NNI104" s="9"/>
      <c r="NNN104" s="11"/>
      <c r="NNO104" s="8"/>
      <c r="NNP104" s="9"/>
      <c r="NNU104" s="11"/>
      <c r="NNV104" s="8"/>
      <c r="NNW104" s="9"/>
      <c r="NOB104" s="11"/>
      <c r="NOC104" s="8"/>
      <c r="NOD104" s="9"/>
      <c r="NOI104" s="11"/>
      <c r="NOJ104" s="8"/>
      <c r="NOK104" s="9"/>
      <c r="NOP104" s="11"/>
      <c r="NOQ104" s="8"/>
      <c r="NOR104" s="9"/>
      <c r="NOW104" s="11"/>
      <c r="NOX104" s="8"/>
      <c r="NOY104" s="9"/>
      <c r="NPD104" s="11"/>
      <c r="NPE104" s="8"/>
      <c r="NPF104" s="9"/>
      <c r="NPK104" s="11"/>
      <c r="NPL104" s="8"/>
      <c r="NPM104" s="9"/>
      <c r="NPR104" s="11"/>
      <c r="NPS104" s="8"/>
      <c r="NPT104" s="9"/>
      <c r="NPY104" s="11"/>
      <c r="NPZ104" s="8"/>
      <c r="NQA104" s="9"/>
      <c r="NQF104" s="11"/>
      <c r="NQG104" s="8"/>
      <c r="NQH104" s="9"/>
      <c r="NQM104" s="11"/>
      <c r="NQN104" s="8"/>
      <c r="NQO104" s="9"/>
      <c r="NQT104" s="11"/>
      <c r="NQU104" s="8"/>
      <c r="NQV104" s="9"/>
      <c r="NRA104" s="11"/>
      <c r="NRB104" s="8"/>
      <c r="NRC104" s="9"/>
      <c r="NRH104" s="11"/>
      <c r="NRI104" s="8"/>
      <c r="NRJ104" s="9"/>
      <c r="NRO104" s="11"/>
      <c r="NRP104" s="8"/>
      <c r="NRQ104" s="9"/>
      <c r="NRV104" s="11"/>
      <c r="NRW104" s="8"/>
      <c r="NRX104" s="9"/>
      <c r="NSC104" s="11"/>
      <c r="NSD104" s="8"/>
      <c r="NSE104" s="9"/>
      <c r="NSJ104" s="11"/>
      <c r="NSK104" s="8"/>
      <c r="NSL104" s="9"/>
      <c r="NSQ104" s="11"/>
      <c r="NSR104" s="8"/>
      <c r="NSS104" s="9"/>
      <c r="NSX104" s="11"/>
      <c r="NSY104" s="8"/>
      <c r="NSZ104" s="9"/>
      <c r="NTE104" s="11"/>
      <c r="NTF104" s="8"/>
      <c r="NTG104" s="9"/>
      <c r="NTL104" s="11"/>
      <c r="NTM104" s="8"/>
      <c r="NTN104" s="9"/>
      <c r="NTS104" s="11"/>
      <c r="NTT104" s="8"/>
      <c r="NTU104" s="9"/>
      <c r="NTZ104" s="11"/>
      <c r="NUA104" s="8"/>
      <c r="NUB104" s="9"/>
      <c r="NUG104" s="11"/>
      <c r="NUH104" s="8"/>
      <c r="NUI104" s="9"/>
      <c r="NUN104" s="11"/>
      <c r="NUO104" s="8"/>
      <c r="NUP104" s="9"/>
      <c r="NUU104" s="11"/>
      <c r="NUV104" s="8"/>
      <c r="NUW104" s="9"/>
      <c r="NVB104" s="11"/>
      <c r="NVC104" s="8"/>
      <c r="NVD104" s="9"/>
      <c r="NVI104" s="11"/>
      <c r="NVJ104" s="8"/>
      <c r="NVK104" s="9"/>
      <c r="NVP104" s="11"/>
      <c r="NVQ104" s="8"/>
      <c r="NVR104" s="9"/>
      <c r="NVW104" s="11"/>
      <c r="NVX104" s="8"/>
      <c r="NVY104" s="9"/>
      <c r="NWD104" s="11"/>
      <c r="NWE104" s="8"/>
      <c r="NWF104" s="9"/>
      <c r="NWK104" s="11"/>
      <c r="NWL104" s="8"/>
      <c r="NWM104" s="9"/>
      <c r="NWR104" s="11"/>
      <c r="NWS104" s="8"/>
      <c r="NWT104" s="9"/>
      <c r="NWY104" s="11"/>
      <c r="NWZ104" s="8"/>
      <c r="NXA104" s="9"/>
      <c r="NXF104" s="11"/>
      <c r="NXG104" s="8"/>
      <c r="NXH104" s="9"/>
      <c r="NXM104" s="11"/>
      <c r="NXN104" s="8"/>
      <c r="NXO104" s="9"/>
      <c r="NXT104" s="11"/>
      <c r="NXU104" s="8"/>
      <c r="NXV104" s="9"/>
      <c r="NYA104" s="11"/>
      <c r="NYB104" s="8"/>
      <c r="NYC104" s="9"/>
      <c r="NYH104" s="11"/>
      <c r="NYI104" s="8"/>
      <c r="NYJ104" s="9"/>
      <c r="NYO104" s="11"/>
      <c r="NYP104" s="8"/>
      <c r="NYQ104" s="9"/>
      <c r="NYV104" s="11"/>
      <c r="NYW104" s="8"/>
      <c r="NYX104" s="9"/>
      <c r="NZC104" s="11"/>
      <c r="NZD104" s="8"/>
      <c r="NZE104" s="9"/>
      <c r="NZJ104" s="11"/>
      <c r="NZK104" s="8"/>
      <c r="NZL104" s="9"/>
      <c r="NZQ104" s="11"/>
      <c r="NZR104" s="8"/>
      <c r="NZS104" s="9"/>
      <c r="NZX104" s="11"/>
      <c r="NZY104" s="8"/>
      <c r="NZZ104" s="9"/>
      <c r="OAE104" s="11"/>
      <c r="OAF104" s="8"/>
      <c r="OAG104" s="9"/>
      <c r="OAL104" s="11"/>
      <c r="OAM104" s="8"/>
      <c r="OAN104" s="9"/>
      <c r="OAS104" s="11"/>
      <c r="OAT104" s="8"/>
      <c r="OAU104" s="9"/>
      <c r="OAZ104" s="11"/>
      <c r="OBA104" s="8"/>
      <c r="OBB104" s="9"/>
      <c r="OBG104" s="11"/>
      <c r="OBH104" s="8"/>
      <c r="OBI104" s="9"/>
      <c r="OBN104" s="11"/>
      <c r="OBO104" s="8"/>
      <c r="OBP104" s="9"/>
      <c r="OBU104" s="11"/>
      <c r="OBV104" s="8"/>
      <c r="OBW104" s="9"/>
      <c r="OCB104" s="11"/>
      <c r="OCC104" s="8"/>
      <c r="OCD104" s="9"/>
      <c r="OCI104" s="11"/>
      <c r="OCJ104" s="8"/>
      <c r="OCK104" s="9"/>
      <c r="OCP104" s="11"/>
      <c r="OCQ104" s="8"/>
      <c r="OCR104" s="9"/>
      <c r="OCW104" s="11"/>
      <c r="OCX104" s="8"/>
      <c r="OCY104" s="9"/>
      <c r="ODD104" s="11"/>
      <c r="ODE104" s="8"/>
      <c r="ODF104" s="9"/>
      <c r="ODK104" s="11"/>
      <c r="ODL104" s="8"/>
      <c r="ODM104" s="9"/>
      <c r="ODR104" s="11"/>
      <c r="ODS104" s="8"/>
      <c r="ODT104" s="9"/>
      <c r="ODY104" s="11"/>
      <c r="ODZ104" s="8"/>
      <c r="OEA104" s="9"/>
      <c r="OEF104" s="11"/>
      <c r="OEG104" s="8"/>
      <c r="OEH104" s="9"/>
      <c r="OEM104" s="11"/>
      <c r="OEN104" s="8"/>
      <c r="OEO104" s="9"/>
      <c r="OET104" s="11"/>
      <c r="OEU104" s="8"/>
      <c r="OEV104" s="9"/>
      <c r="OFA104" s="11"/>
      <c r="OFB104" s="8"/>
      <c r="OFC104" s="9"/>
      <c r="OFH104" s="11"/>
      <c r="OFI104" s="8"/>
      <c r="OFJ104" s="9"/>
      <c r="OFO104" s="11"/>
      <c r="OFP104" s="8"/>
      <c r="OFQ104" s="9"/>
      <c r="OFV104" s="11"/>
      <c r="OFW104" s="8"/>
      <c r="OFX104" s="9"/>
      <c r="OGC104" s="11"/>
      <c r="OGD104" s="8"/>
      <c r="OGE104" s="9"/>
      <c r="OGJ104" s="11"/>
      <c r="OGK104" s="8"/>
      <c r="OGL104" s="9"/>
      <c r="OGQ104" s="11"/>
      <c r="OGR104" s="8"/>
      <c r="OGS104" s="9"/>
      <c r="OGX104" s="11"/>
      <c r="OGY104" s="8"/>
      <c r="OGZ104" s="9"/>
      <c r="OHE104" s="11"/>
      <c r="OHF104" s="8"/>
      <c r="OHG104" s="9"/>
      <c r="OHL104" s="11"/>
      <c r="OHM104" s="8"/>
      <c r="OHN104" s="9"/>
      <c r="OHS104" s="11"/>
      <c r="OHT104" s="8"/>
      <c r="OHU104" s="9"/>
      <c r="OHZ104" s="11"/>
      <c r="OIA104" s="8"/>
      <c r="OIB104" s="9"/>
      <c r="OIG104" s="11"/>
      <c r="OIH104" s="8"/>
      <c r="OII104" s="9"/>
      <c r="OIN104" s="11"/>
      <c r="OIO104" s="8"/>
      <c r="OIP104" s="9"/>
      <c r="OIU104" s="11"/>
      <c r="OIV104" s="8"/>
      <c r="OIW104" s="9"/>
      <c r="OJB104" s="11"/>
      <c r="OJC104" s="8"/>
      <c r="OJD104" s="9"/>
      <c r="OJI104" s="11"/>
      <c r="OJJ104" s="8"/>
      <c r="OJK104" s="9"/>
      <c r="OJP104" s="11"/>
      <c r="OJQ104" s="8"/>
      <c r="OJR104" s="9"/>
      <c r="OJW104" s="11"/>
      <c r="OJX104" s="8"/>
      <c r="OJY104" s="9"/>
      <c r="OKD104" s="11"/>
      <c r="OKE104" s="8"/>
      <c r="OKF104" s="9"/>
      <c r="OKK104" s="11"/>
      <c r="OKL104" s="8"/>
      <c r="OKM104" s="9"/>
      <c r="OKR104" s="11"/>
      <c r="OKS104" s="8"/>
      <c r="OKT104" s="9"/>
      <c r="OKY104" s="11"/>
      <c r="OKZ104" s="8"/>
      <c r="OLA104" s="9"/>
      <c r="OLF104" s="11"/>
      <c r="OLG104" s="8"/>
      <c r="OLH104" s="9"/>
      <c r="OLM104" s="11"/>
      <c r="OLN104" s="8"/>
      <c r="OLO104" s="9"/>
      <c r="OLT104" s="11"/>
      <c r="OLU104" s="8"/>
      <c r="OLV104" s="9"/>
      <c r="OMA104" s="11"/>
      <c r="OMB104" s="8"/>
      <c r="OMC104" s="9"/>
      <c r="OMH104" s="11"/>
      <c r="OMI104" s="8"/>
      <c r="OMJ104" s="9"/>
      <c r="OMO104" s="11"/>
      <c r="OMP104" s="8"/>
      <c r="OMQ104" s="9"/>
      <c r="OMV104" s="11"/>
      <c r="OMW104" s="8"/>
      <c r="OMX104" s="9"/>
      <c r="ONC104" s="11"/>
      <c r="OND104" s="8"/>
      <c r="ONE104" s="9"/>
      <c r="ONJ104" s="11"/>
      <c r="ONK104" s="8"/>
      <c r="ONL104" s="9"/>
      <c r="ONQ104" s="11"/>
      <c r="ONR104" s="8"/>
      <c r="ONS104" s="9"/>
      <c r="ONX104" s="11"/>
      <c r="ONY104" s="8"/>
      <c r="ONZ104" s="9"/>
      <c r="OOE104" s="11"/>
      <c r="OOF104" s="8"/>
      <c r="OOG104" s="9"/>
      <c r="OOL104" s="11"/>
      <c r="OOM104" s="8"/>
      <c r="OON104" s="9"/>
      <c r="OOS104" s="11"/>
      <c r="OOT104" s="8"/>
      <c r="OOU104" s="9"/>
      <c r="OOZ104" s="11"/>
      <c r="OPA104" s="8"/>
      <c r="OPB104" s="9"/>
      <c r="OPG104" s="11"/>
      <c r="OPH104" s="8"/>
      <c r="OPI104" s="9"/>
      <c r="OPN104" s="11"/>
      <c r="OPO104" s="8"/>
      <c r="OPP104" s="9"/>
      <c r="OPU104" s="11"/>
      <c r="OPV104" s="8"/>
      <c r="OPW104" s="9"/>
      <c r="OQB104" s="11"/>
      <c r="OQC104" s="8"/>
      <c r="OQD104" s="9"/>
      <c r="OQI104" s="11"/>
      <c r="OQJ104" s="8"/>
      <c r="OQK104" s="9"/>
      <c r="OQP104" s="11"/>
      <c r="OQQ104" s="8"/>
      <c r="OQR104" s="9"/>
      <c r="OQW104" s="11"/>
      <c r="OQX104" s="8"/>
      <c r="OQY104" s="9"/>
      <c r="ORD104" s="11"/>
      <c r="ORE104" s="8"/>
      <c r="ORF104" s="9"/>
      <c r="ORK104" s="11"/>
      <c r="ORL104" s="8"/>
      <c r="ORM104" s="9"/>
      <c r="ORR104" s="11"/>
      <c r="ORS104" s="8"/>
      <c r="ORT104" s="9"/>
      <c r="ORY104" s="11"/>
      <c r="ORZ104" s="8"/>
      <c r="OSA104" s="9"/>
      <c r="OSF104" s="11"/>
      <c r="OSG104" s="8"/>
      <c r="OSH104" s="9"/>
      <c r="OSM104" s="11"/>
      <c r="OSN104" s="8"/>
      <c r="OSO104" s="9"/>
      <c r="OST104" s="11"/>
      <c r="OSU104" s="8"/>
      <c r="OSV104" s="9"/>
      <c r="OTA104" s="11"/>
      <c r="OTB104" s="8"/>
      <c r="OTC104" s="9"/>
      <c r="OTH104" s="11"/>
      <c r="OTI104" s="8"/>
      <c r="OTJ104" s="9"/>
      <c r="OTO104" s="11"/>
      <c r="OTP104" s="8"/>
      <c r="OTQ104" s="9"/>
      <c r="OTV104" s="11"/>
      <c r="OTW104" s="8"/>
      <c r="OTX104" s="9"/>
      <c r="OUC104" s="11"/>
      <c r="OUD104" s="8"/>
      <c r="OUE104" s="9"/>
      <c r="OUJ104" s="11"/>
      <c r="OUK104" s="8"/>
      <c r="OUL104" s="9"/>
      <c r="OUQ104" s="11"/>
      <c r="OUR104" s="8"/>
      <c r="OUS104" s="9"/>
      <c r="OUX104" s="11"/>
      <c r="OUY104" s="8"/>
      <c r="OUZ104" s="9"/>
      <c r="OVE104" s="11"/>
      <c r="OVF104" s="8"/>
      <c r="OVG104" s="9"/>
      <c r="OVL104" s="11"/>
      <c r="OVM104" s="8"/>
      <c r="OVN104" s="9"/>
      <c r="OVS104" s="11"/>
      <c r="OVT104" s="8"/>
      <c r="OVU104" s="9"/>
      <c r="OVZ104" s="11"/>
      <c r="OWA104" s="8"/>
      <c r="OWB104" s="9"/>
      <c r="OWG104" s="11"/>
      <c r="OWH104" s="8"/>
      <c r="OWI104" s="9"/>
      <c r="OWN104" s="11"/>
      <c r="OWO104" s="8"/>
      <c r="OWP104" s="9"/>
      <c r="OWU104" s="11"/>
      <c r="OWV104" s="8"/>
      <c r="OWW104" s="9"/>
      <c r="OXB104" s="11"/>
      <c r="OXC104" s="8"/>
      <c r="OXD104" s="9"/>
      <c r="OXI104" s="11"/>
      <c r="OXJ104" s="8"/>
      <c r="OXK104" s="9"/>
      <c r="OXP104" s="11"/>
      <c r="OXQ104" s="8"/>
      <c r="OXR104" s="9"/>
      <c r="OXW104" s="11"/>
      <c r="OXX104" s="8"/>
      <c r="OXY104" s="9"/>
      <c r="OYD104" s="11"/>
      <c r="OYE104" s="8"/>
      <c r="OYF104" s="9"/>
      <c r="OYK104" s="11"/>
      <c r="OYL104" s="8"/>
      <c r="OYM104" s="9"/>
      <c r="OYR104" s="11"/>
      <c r="OYS104" s="8"/>
      <c r="OYT104" s="9"/>
      <c r="OYY104" s="11"/>
      <c r="OYZ104" s="8"/>
      <c r="OZA104" s="9"/>
      <c r="OZF104" s="11"/>
      <c r="OZG104" s="8"/>
      <c r="OZH104" s="9"/>
      <c r="OZM104" s="11"/>
      <c r="OZN104" s="8"/>
      <c r="OZO104" s="9"/>
      <c r="OZT104" s="11"/>
      <c r="OZU104" s="8"/>
      <c r="OZV104" s="9"/>
      <c r="PAA104" s="11"/>
      <c r="PAB104" s="8"/>
      <c r="PAC104" s="9"/>
      <c r="PAH104" s="11"/>
      <c r="PAI104" s="8"/>
      <c r="PAJ104" s="9"/>
      <c r="PAO104" s="11"/>
      <c r="PAP104" s="8"/>
      <c r="PAQ104" s="9"/>
      <c r="PAV104" s="11"/>
      <c r="PAW104" s="8"/>
      <c r="PAX104" s="9"/>
      <c r="PBC104" s="11"/>
      <c r="PBD104" s="8"/>
      <c r="PBE104" s="9"/>
      <c r="PBJ104" s="11"/>
      <c r="PBK104" s="8"/>
      <c r="PBL104" s="9"/>
      <c r="PBQ104" s="11"/>
      <c r="PBR104" s="8"/>
      <c r="PBS104" s="9"/>
      <c r="PBX104" s="11"/>
      <c r="PBY104" s="8"/>
      <c r="PBZ104" s="9"/>
      <c r="PCE104" s="11"/>
      <c r="PCF104" s="8"/>
      <c r="PCG104" s="9"/>
      <c r="PCL104" s="11"/>
      <c r="PCM104" s="8"/>
      <c r="PCN104" s="9"/>
      <c r="PCS104" s="11"/>
      <c r="PCT104" s="8"/>
      <c r="PCU104" s="9"/>
      <c r="PCZ104" s="11"/>
      <c r="PDA104" s="8"/>
      <c r="PDB104" s="9"/>
      <c r="PDG104" s="11"/>
      <c r="PDH104" s="8"/>
      <c r="PDI104" s="9"/>
      <c r="PDN104" s="11"/>
      <c r="PDO104" s="8"/>
      <c r="PDP104" s="9"/>
      <c r="PDU104" s="11"/>
      <c r="PDV104" s="8"/>
      <c r="PDW104" s="9"/>
      <c r="PEB104" s="11"/>
      <c r="PEC104" s="8"/>
      <c r="PED104" s="9"/>
      <c r="PEI104" s="11"/>
      <c r="PEJ104" s="8"/>
      <c r="PEK104" s="9"/>
      <c r="PEP104" s="11"/>
      <c r="PEQ104" s="8"/>
      <c r="PER104" s="9"/>
      <c r="PEW104" s="11"/>
      <c r="PEX104" s="8"/>
      <c r="PEY104" s="9"/>
      <c r="PFD104" s="11"/>
      <c r="PFE104" s="8"/>
      <c r="PFF104" s="9"/>
      <c r="PFK104" s="11"/>
      <c r="PFL104" s="8"/>
      <c r="PFM104" s="9"/>
      <c r="PFR104" s="11"/>
      <c r="PFS104" s="8"/>
      <c r="PFT104" s="9"/>
      <c r="PFY104" s="11"/>
      <c r="PFZ104" s="8"/>
      <c r="PGA104" s="9"/>
      <c r="PGF104" s="11"/>
      <c r="PGG104" s="8"/>
      <c r="PGH104" s="9"/>
      <c r="PGM104" s="11"/>
      <c r="PGN104" s="8"/>
      <c r="PGO104" s="9"/>
      <c r="PGT104" s="11"/>
      <c r="PGU104" s="8"/>
      <c r="PGV104" s="9"/>
      <c r="PHA104" s="11"/>
      <c r="PHB104" s="8"/>
      <c r="PHC104" s="9"/>
      <c r="PHH104" s="11"/>
      <c r="PHI104" s="8"/>
      <c r="PHJ104" s="9"/>
      <c r="PHO104" s="11"/>
      <c r="PHP104" s="8"/>
      <c r="PHQ104" s="9"/>
      <c r="PHV104" s="11"/>
      <c r="PHW104" s="8"/>
      <c r="PHX104" s="9"/>
      <c r="PIC104" s="11"/>
      <c r="PID104" s="8"/>
      <c r="PIE104" s="9"/>
      <c r="PIJ104" s="11"/>
      <c r="PIK104" s="8"/>
      <c r="PIL104" s="9"/>
      <c r="PIQ104" s="11"/>
      <c r="PIR104" s="8"/>
      <c r="PIS104" s="9"/>
      <c r="PIX104" s="11"/>
      <c r="PIY104" s="8"/>
      <c r="PIZ104" s="9"/>
      <c r="PJE104" s="11"/>
      <c r="PJF104" s="8"/>
      <c r="PJG104" s="9"/>
      <c r="PJL104" s="11"/>
      <c r="PJM104" s="8"/>
      <c r="PJN104" s="9"/>
      <c r="PJS104" s="11"/>
      <c r="PJT104" s="8"/>
      <c r="PJU104" s="9"/>
      <c r="PJZ104" s="11"/>
      <c r="PKA104" s="8"/>
      <c r="PKB104" s="9"/>
      <c r="PKG104" s="11"/>
      <c r="PKH104" s="8"/>
      <c r="PKI104" s="9"/>
      <c r="PKN104" s="11"/>
      <c r="PKO104" s="8"/>
      <c r="PKP104" s="9"/>
      <c r="PKU104" s="11"/>
      <c r="PKV104" s="8"/>
      <c r="PKW104" s="9"/>
      <c r="PLB104" s="11"/>
      <c r="PLC104" s="8"/>
      <c r="PLD104" s="9"/>
      <c r="PLI104" s="11"/>
      <c r="PLJ104" s="8"/>
      <c r="PLK104" s="9"/>
      <c r="PLP104" s="11"/>
      <c r="PLQ104" s="8"/>
      <c r="PLR104" s="9"/>
      <c r="PLW104" s="11"/>
      <c r="PLX104" s="8"/>
      <c r="PLY104" s="9"/>
      <c r="PMD104" s="11"/>
      <c r="PME104" s="8"/>
      <c r="PMF104" s="9"/>
      <c r="PMK104" s="11"/>
      <c r="PML104" s="8"/>
      <c r="PMM104" s="9"/>
      <c r="PMR104" s="11"/>
      <c r="PMS104" s="8"/>
      <c r="PMT104" s="9"/>
      <c r="PMY104" s="11"/>
      <c r="PMZ104" s="8"/>
      <c r="PNA104" s="9"/>
      <c r="PNF104" s="11"/>
      <c r="PNG104" s="8"/>
      <c r="PNH104" s="9"/>
      <c r="PNM104" s="11"/>
      <c r="PNN104" s="8"/>
      <c r="PNO104" s="9"/>
      <c r="PNT104" s="11"/>
      <c r="PNU104" s="8"/>
      <c r="PNV104" s="9"/>
      <c r="POA104" s="11"/>
      <c r="POB104" s="8"/>
      <c r="POC104" s="9"/>
      <c r="POH104" s="11"/>
      <c r="POI104" s="8"/>
      <c r="POJ104" s="9"/>
      <c r="POO104" s="11"/>
      <c r="POP104" s="8"/>
      <c r="POQ104" s="9"/>
      <c r="POV104" s="11"/>
      <c r="POW104" s="8"/>
      <c r="POX104" s="9"/>
      <c r="PPC104" s="11"/>
      <c r="PPD104" s="8"/>
      <c r="PPE104" s="9"/>
      <c r="PPJ104" s="11"/>
      <c r="PPK104" s="8"/>
      <c r="PPL104" s="9"/>
      <c r="PPQ104" s="11"/>
      <c r="PPR104" s="8"/>
      <c r="PPS104" s="9"/>
      <c r="PPX104" s="11"/>
      <c r="PPY104" s="8"/>
      <c r="PPZ104" s="9"/>
      <c r="PQE104" s="11"/>
      <c r="PQF104" s="8"/>
      <c r="PQG104" s="9"/>
      <c r="PQL104" s="11"/>
      <c r="PQM104" s="8"/>
      <c r="PQN104" s="9"/>
      <c r="PQS104" s="11"/>
      <c r="PQT104" s="8"/>
      <c r="PQU104" s="9"/>
      <c r="PQZ104" s="11"/>
      <c r="PRA104" s="8"/>
      <c r="PRB104" s="9"/>
      <c r="PRG104" s="11"/>
      <c r="PRH104" s="8"/>
      <c r="PRI104" s="9"/>
      <c r="PRN104" s="11"/>
      <c r="PRO104" s="8"/>
      <c r="PRP104" s="9"/>
      <c r="PRU104" s="11"/>
      <c r="PRV104" s="8"/>
      <c r="PRW104" s="9"/>
      <c r="PSB104" s="11"/>
      <c r="PSC104" s="8"/>
      <c r="PSD104" s="9"/>
      <c r="PSI104" s="11"/>
      <c r="PSJ104" s="8"/>
      <c r="PSK104" s="9"/>
      <c r="PSP104" s="11"/>
      <c r="PSQ104" s="8"/>
      <c r="PSR104" s="9"/>
      <c r="PSW104" s="11"/>
      <c r="PSX104" s="8"/>
      <c r="PSY104" s="9"/>
      <c r="PTD104" s="11"/>
      <c r="PTE104" s="8"/>
      <c r="PTF104" s="9"/>
      <c r="PTK104" s="11"/>
      <c r="PTL104" s="8"/>
      <c r="PTM104" s="9"/>
      <c r="PTR104" s="11"/>
      <c r="PTS104" s="8"/>
      <c r="PTT104" s="9"/>
      <c r="PTY104" s="11"/>
      <c r="PTZ104" s="8"/>
      <c r="PUA104" s="9"/>
      <c r="PUF104" s="11"/>
      <c r="PUG104" s="8"/>
      <c r="PUH104" s="9"/>
      <c r="PUM104" s="11"/>
      <c r="PUN104" s="8"/>
      <c r="PUO104" s="9"/>
      <c r="PUT104" s="11"/>
      <c r="PUU104" s="8"/>
      <c r="PUV104" s="9"/>
      <c r="PVA104" s="11"/>
      <c r="PVB104" s="8"/>
      <c r="PVC104" s="9"/>
      <c r="PVH104" s="11"/>
      <c r="PVI104" s="8"/>
      <c r="PVJ104" s="9"/>
      <c r="PVO104" s="11"/>
      <c r="PVP104" s="8"/>
      <c r="PVQ104" s="9"/>
      <c r="PVV104" s="11"/>
      <c r="PVW104" s="8"/>
      <c r="PVX104" s="9"/>
      <c r="PWC104" s="11"/>
      <c r="PWD104" s="8"/>
      <c r="PWE104" s="9"/>
      <c r="PWJ104" s="11"/>
      <c r="PWK104" s="8"/>
      <c r="PWL104" s="9"/>
      <c r="PWQ104" s="11"/>
      <c r="PWR104" s="8"/>
      <c r="PWS104" s="9"/>
      <c r="PWX104" s="11"/>
      <c r="PWY104" s="8"/>
      <c r="PWZ104" s="9"/>
      <c r="PXE104" s="11"/>
      <c r="PXF104" s="8"/>
      <c r="PXG104" s="9"/>
      <c r="PXL104" s="11"/>
      <c r="PXM104" s="8"/>
      <c r="PXN104" s="9"/>
      <c r="PXS104" s="11"/>
      <c r="PXT104" s="8"/>
      <c r="PXU104" s="9"/>
      <c r="PXZ104" s="11"/>
      <c r="PYA104" s="8"/>
      <c r="PYB104" s="9"/>
      <c r="PYG104" s="11"/>
      <c r="PYH104" s="8"/>
      <c r="PYI104" s="9"/>
      <c r="PYN104" s="11"/>
      <c r="PYO104" s="8"/>
      <c r="PYP104" s="9"/>
      <c r="PYU104" s="11"/>
      <c r="PYV104" s="8"/>
      <c r="PYW104" s="9"/>
      <c r="PZB104" s="11"/>
      <c r="PZC104" s="8"/>
      <c r="PZD104" s="9"/>
      <c r="PZI104" s="11"/>
      <c r="PZJ104" s="8"/>
      <c r="PZK104" s="9"/>
      <c r="PZP104" s="11"/>
      <c r="PZQ104" s="8"/>
      <c r="PZR104" s="9"/>
      <c r="PZW104" s="11"/>
      <c r="PZX104" s="8"/>
      <c r="PZY104" s="9"/>
      <c r="QAD104" s="11"/>
      <c r="QAE104" s="8"/>
      <c r="QAF104" s="9"/>
      <c r="QAK104" s="11"/>
      <c r="QAL104" s="8"/>
      <c r="QAM104" s="9"/>
      <c r="QAR104" s="11"/>
      <c r="QAS104" s="8"/>
      <c r="QAT104" s="9"/>
      <c r="QAY104" s="11"/>
      <c r="QAZ104" s="8"/>
      <c r="QBA104" s="9"/>
      <c r="QBF104" s="11"/>
      <c r="QBG104" s="8"/>
      <c r="QBH104" s="9"/>
      <c r="QBM104" s="11"/>
      <c r="QBN104" s="8"/>
      <c r="QBO104" s="9"/>
      <c r="QBT104" s="11"/>
      <c r="QBU104" s="8"/>
      <c r="QBV104" s="9"/>
      <c r="QCA104" s="11"/>
      <c r="QCB104" s="8"/>
      <c r="QCC104" s="9"/>
      <c r="QCH104" s="11"/>
      <c r="QCI104" s="8"/>
      <c r="QCJ104" s="9"/>
      <c r="QCO104" s="11"/>
      <c r="QCP104" s="8"/>
      <c r="QCQ104" s="9"/>
      <c r="QCV104" s="11"/>
      <c r="QCW104" s="8"/>
      <c r="QCX104" s="9"/>
      <c r="QDC104" s="11"/>
      <c r="QDD104" s="8"/>
      <c r="QDE104" s="9"/>
      <c r="QDJ104" s="11"/>
      <c r="QDK104" s="8"/>
      <c r="QDL104" s="9"/>
      <c r="QDQ104" s="11"/>
      <c r="QDR104" s="8"/>
      <c r="QDS104" s="9"/>
      <c r="QDX104" s="11"/>
      <c r="QDY104" s="8"/>
      <c r="QDZ104" s="9"/>
      <c r="QEE104" s="11"/>
      <c r="QEF104" s="8"/>
      <c r="QEG104" s="9"/>
      <c r="QEL104" s="11"/>
      <c r="QEM104" s="8"/>
      <c r="QEN104" s="9"/>
      <c r="QES104" s="11"/>
      <c r="QET104" s="8"/>
      <c r="QEU104" s="9"/>
      <c r="QEZ104" s="11"/>
      <c r="QFA104" s="8"/>
      <c r="QFB104" s="9"/>
      <c r="QFG104" s="11"/>
      <c r="QFH104" s="8"/>
      <c r="QFI104" s="9"/>
      <c r="QFN104" s="11"/>
      <c r="QFO104" s="8"/>
      <c r="QFP104" s="9"/>
      <c r="QFU104" s="11"/>
      <c r="QFV104" s="8"/>
      <c r="QFW104" s="9"/>
      <c r="QGB104" s="11"/>
      <c r="QGC104" s="8"/>
      <c r="QGD104" s="9"/>
      <c r="QGI104" s="11"/>
      <c r="QGJ104" s="8"/>
      <c r="QGK104" s="9"/>
      <c r="QGP104" s="11"/>
      <c r="QGQ104" s="8"/>
      <c r="QGR104" s="9"/>
      <c r="QGW104" s="11"/>
      <c r="QGX104" s="8"/>
      <c r="QGY104" s="9"/>
      <c r="QHD104" s="11"/>
      <c r="QHE104" s="8"/>
      <c r="QHF104" s="9"/>
      <c r="QHK104" s="11"/>
      <c r="QHL104" s="8"/>
      <c r="QHM104" s="9"/>
      <c r="QHR104" s="11"/>
      <c r="QHS104" s="8"/>
      <c r="QHT104" s="9"/>
      <c r="QHY104" s="11"/>
      <c r="QHZ104" s="8"/>
      <c r="QIA104" s="9"/>
      <c r="QIF104" s="11"/>
      <c r="QIG104" s="8"/>
      <c r="QIH104" s="9"/>
      <c r="QIM104" s="11"/>
      <c r="QIN104" s="8"/>
      <c r="QIO104" s="9"/>
      <c r="QIT104" s="11"/>
      <c r="QIU104" s="8"/>
      <c r="QIV104" s="9"/>
      <c r="QJA104" s="11"/>
      <c r="QJB104" s="8"/>
      <c r="QJC104" s="9"/>
      <c r="QJH104" s="11"/>
      <c r="QJI104" s="8"/>
      <c r="QJJ104" s="9"/>
      <c r="QJO104" s="11"/>
      <c r="QJP104" s="8"/>
      <c r="QJQ104" s="9"/>
      <c r="QJV104" s="11"/>
      <c r="QJW104" s="8"/>
      <c r="QJX104" s="9"/>
      <c r="QKC104" s="11"/>
      <c r="QKD104" s="8"/>
      <c r="QKE104" s="9"/>
      <c r="QKJ104" s="11"/>
      <c r="QKK104" s="8"/>
      <c r="QKL104" s="9"/>
      <c r="QKQ104" s="11"/>
      <c r="QKR104" s="8"/>
      <c r="QKS104" s="9"/>
      <c r="QKX104" s="11"/>
      <c r="QKY104" s="8"/>
      <c r="QKZ104" s="9"/>
      <c r="QLE104" s="11"/>
      <c r="QLF104" s="8"/>
      <c r="QLG104" s="9"/>
      <c r="QLL104" s="11"/>
      <c r="QLM104" s="8"/>
      <c r="QLN104" s="9"/>
      <c r="QLS104" s="11"/>
      <c r="QLT104" s="8"/>
      <c r="QLU104" s="9"/>
      <c r="QLZ104" s="11"/>
      <c r="QMA104" s="8"/>
      <c r="QMB104" s="9"/>
      <c r="QMG104" s="11"/>
      <c r="QMH104" s="8"/>
      <c r="QMI104" s="9"/>
      <c r="QMN104" s="11"/>
      <c r="QMO104" s="8"/>
      <c r="QMP104" s="9"/>
      <c r="QMU104" s="11"/>
      <c r="QMV104" s="8"/>
      <c r="QMW104" s="9"/>
      <c r="QNB104" s="11"/>
      <c r="QNC104" s="8"/>
      <c r="QND104" s="9"/>
      <c r="QNI104" s="11"/>
      <c r="QNJ104" s="8"/>
      <c r="QNK104" s="9"/>
      <c r="QNP104" s="11"/>
      <c r="QNQ104" s="8"/>
      <c r="QNR104" s="9"/>
      <c r="QNW104" s="11"/>
      <c r="QNX104" s="8"/>
      <c r="QNY104" s="9"/>
      <c r="QOD104" s="11"/>
      <c r="QOE104" s="8"/>
      <c r="QOF104" s="9"/>
      <c r="QOK104" s="11"/>
      <c r="QOL104" s="8"/>
      <c r="QOM104" s="9"/>
      <c r="QOR104" s="11"/>
      <c r="QOS104" s="8"/>
      <c r="QOT104" s="9"/>
      <c r="QOY104" s="11"/>
      <c r="QOZ104" s="8"/>
      <c r="QPA104" s="9"/>
      <c r="QPF104" s="11"/>
      <c r="QPG104" s="8"/>
      <c r="QPH104" s="9"/>
      <c r="QPM104" s="11"/>
      <c r="QPN104" s="8"/>
      <c r="QPO104" s="9"/>
      <c r="QPT104" s="11"/>
      <c r="QPU104" s="8"/>
      <c r="QPV104" s="9"/>
      <c r="QQA104" s="11"/>
      <c r="QQB104" s="8"/>
      <c r="QQC104" s="9"/>
      <c r="QQH104" s="11"/>
      <c r="QQI104" s="8"/>
      <c r="QQJ104" s="9"/>
      <c r="QQO104" s="11"/>
      <c r="QQP104" s="8"/>
      <c r="QQQ104" s="9"/>
      <c r="QQV104" s="11"/>
      <c r="QQW104" s="8"/>
      <c r="QQX104" s="9"/>
      <c r="QRC104" s="11"/>
      <c r="QRD104" s="8"/>
      <c r="QRE104" s="9"/>
      <c r="QRJ104" s="11"/>
      <c r="QRK104" s="8"/>
      <c r="QRL104" s="9"/>
      <c r="QRQ104" s="11"/>
      <c r="QRR104" s="8"/>
      <c r="QRS104" s="9"/>
      <c r="QRX104" s="11"/>
      <c r="QRY104" s="8"/>
      <c r="QRZ104" s="9"/>
      <c r="QSE104" s="11"/>
      <c r="QSF104" s="8"/>
      <c r="QSG104" s="9"/>
      <c r="QSL104" s="11"/>
      <c r="QSM104" s="8"/>
      <c r="QSN104" s="9"/>
      <c r="QSS104" s="11"/>
      <c r="QST104" s="8"/>
      <c r="QSU104" s="9"/>
      <c r="QSZ104" s="11"/>
      <c r="QTA104" s="8"/>
      <c r="QTB104" s="9"/>
      <c r="QTG104" s="11"/>
      <c r="QTH104" s="8"/>
      <c r="QTI104" s="9"/>
      <c r="QTN104" s="11"/>
      <c r="QTO104" s="8"/>
      <c r="QTP104" s="9"/>
      <c r="QTU104" s="11"/>
      <c r="QTV104" s="8"/>
      <c r="QTW104" s="9"/>
      <c r="QUB104" s="11"/>
      <c r="QUC104" s="8"/>
      <c r="QUD104" s="9"/>
      <c r="QUI104" s="11"/>
      <c r="QUJ104" s="8"/>
      <c r="QUK104" s="9"/>
      <c r="QUP104" s="11"/>
      <c r="QUQ104" s="8"/>
      <c r="QUR104" s="9"/>
      <c r="QUW104" s="11"/>
      <c r="QUX104" s="8"/>
      <c r="QUY104" s="9"/>
      <c r="QVD104" s="11"/>
      <c r="QVE104" s="8"/>
      <c r="QVF104" s="9"/>
      <c r="QVK104" s="11"/>
      <c r="QVL104" s="8"/>
      <c r="QVM104" s="9"/>
      <c r="QVR104" s="11"/>
      <c r="QVS104" s="8"/>
      <c r="QVT104" s="9"/>
      <c r="QVY104" s="11"/>
      <c r="QVZ104" s="8"/>
      <c r="QWA104" s="9"/>
      <c r="QWF104" s="11"/>
      <c r="QWG104" s="8"/>
      <c r="QWH104" s="9"/>
      <c r="QWM104" s="11"/>
      <c r="QWN104" s="8"/>
      <c r="QWO104" s="9"/>
      <c r="QWT104" s="11"/>
      <c r="QWU104" s="8"/>
      <c r="QWV104" s="9"/>
      <c r="QXA104" s="11"/>
      <c r="QXB104" s="8"/>
      <c r="QXC104" s="9"/>
      <c r="QXH104" s="11"/>
      <c r="QXI104" s="8"/>
      <c r="QXJ104" s="9"/>
      <c r="QXO104" s="11"/>
      <c r="QXP104" s="8"/>
      <c r="QXQ104" s="9"/>
      <c r="QXV104" s="11"/>
      <c r="QXW104" s="8"/>
      <c r="QXX104" s="9"/>
      <c r="QYC104" s="11"/>
      <c r="QYD104" s="8"/>
      <c r="QYE104" s="9"/>
      <c r="QYJ104" s="11"/>
      <c r="QYK104" s="8"/>
      <c r="QYL104" s="9"/>
      <c r="QYQ104" s="11"/>
      <c r="QYR104" s="8"/>
      <c r="QYS104" s="9"/>
      <c r="QYX104" s="11"/>
      <c r="QYY104" s="8"/>
      <c r="QYZ104" s="9"/>
      <c r="QZE104" s="11"/>
      <c r="QZF104" s="8"/>
      <c r="QZG104" s="9"/>
      <c r="QZL104" s="11"/>
      <c r="QZM104" s="8"/>
      <c r="QZN104" s="9"/>
      <c r="QZS104" s="11"/>
      <c r="QZT104" s="8"/>
      <c r="QZU104" s="9"/>
      <c r="QZZ104" s="11"/>
      <c r="RAA104" s="8"/>
      <c r="RAB104" s="9"/>
      <c r="RAG104" s="11"/>
      <c r="RAH104" s="8"/>
      <c r="RAI104" s="9"/>
      <c r="RAN104" s="11"/>
      <c r="RAO104" s="8"/>
      <c r="RAP104" s="9"/>
      <c r="RAU104" s="11"/>
      <c r="RAV104" s="8"/>
      <c r="RAW104" s="9"/>
      <c r="RBB104" s="11"/>
      <c r="RBC104" s="8"/>
      <c r="RBD104" s="9"/>
      <c r="RBI104" s="11"/>
      <c r="RBJ104" s="8"/>
      <c r="RBK104" s="9"/>
      <c r="RBP104" s="11"/>
      <c r="RBQ104" s="8"/>
      <c r="RBR104" s="9"/>
      <c r="RBW104" s="11"/>
      <c r="RBX104" s="8"/>
      <c r="RBY104" s="9"/>
      <c r="RCD104" s="11"/>
      <c r="RCE104" s="8"/>
      <c r="RCF104" s="9"/>
      <c r="RCK104" s="11"/>
      <c r="RCL104" s="8"/>
      <c r="RCM104" s="9"/>
      <c r="RCR104" s="11"/>
      <c r="RCS104" s="8"/>
      <c r="RCT104" s="9"/>
      <c r="RCY104" s="11"/>
      <c r="RCZ104" s="8"/>
      <c r="RDA104" s="9"/>
      <c r="RDF104" s="11"/>
      <c r="RDG104" s="8"/>
      <c r="RDH104" s="9"/>
      <c r="RDM104" s="11"/>
      <c r="RDN104" s="8"/>
      <c r="RDO104" s="9"/>
      <c r="RDT104" s="11"/>
      <c r="RDU104" s="8"/>
      <c r="RDV104" s="9"/>
      <c r="REA104" s="11"/>
      <c r="REB104" s="8"/>
      <c r="REC104" s="9"/>
      <c r="REH104" s="11"/>
      <c r="REI104" s="8"/>
      <c r="REJ104" s="9"/>
      <c r="REO104" s="11"/>
      <c r="REP104" s="8"/>
      <c r="REQ104" s="9"/>
      <c r="REV104" s="11"/>
      <c r="REW104" s="8"/>
      <c r="REX104" s="9"/>
      <c r="RFC104" s="11"/>
      <c r="RFD104" s="8"/>
      <c r="RFE104" s="9"/>
      <c r="RFJ104" s="11"/>
      <c r="RFK104" s="8"/>
      <c r="RFL104" s="9"/>
      <c r="RFQ104" s="11"/>
      <c r="RFR104" s="8"/>
      <c r="RFS104" s="9"/>
      <c r="RFX104" s="11"/>
      <c r="RFY104" s="8"/>
      <c r="RFZ104" s="9"/>
      <c r="RGE104" s="11"/>
      <c r="RGF104" s="8"/>
      <c r="RGG104" s="9"/>
      <c r="RGL104" s="11"/>
      <c r="RGM104" s="8"/>
      <c r="RGN104" s="9"/>
      <c r="RGS104" s="11"/>
      <c r="RGT104" s="8"/>
      <c r="RGU104" s="9"/>
      <c r="RGZ104" s="11"/>
      <c r="RHA104" s="8"/>
      <c r="RHB104" s="9"/>
      <c r="RHG104" s="11"/>
      <c r="RHH104" s="8"/>
      <c r="RHI104" s="9"/>
      <c r="RHN104" s="11"/>
      <c r="RHO104" s="8"/>
      <c r="RHP104" s="9"/>
      <c r="RHU104" s="11"/>
      <c r="RHV104" s="8"/>
      <c r="RHW104" s="9"/>
      <c r="RIB104" s="11"/>
      <c r="RIC104" s="8"/>
      <c r="RID104" s="9"/>
      <c r="RII104" s="11"/>
      <c r="RIJ104" s="8"/>
      <c r="RIK104" s="9"/>
      <c r="RIP104" s="11"/>
      <c r="RIQ104" s="8"/>
      <c r="RIR104" s="9"/>
      <c r="RIW104" s="11"/>
      <c r="RIX104" s="8"/>
      <c r="RIY104" s="9"/>
      <c r="RJD104" s="11"/>
      <c r="RJE104" s="8"/>
      <c r="RJF104" s="9"/>
      <c r="RJK104" s="11"/>
      <c r="RJL104" s="8"/>
      <c r="RJM104" s="9"/>
      <c r="RJR104" s="11"/>
      <c r="RJS104" s="8"/>
      <c r="RJT104" s="9"/>
      <c r="RJY104" s="11"/>
      <c r="RJZ104" s="8"/>
      <c r="RKA104" s="9"/>
      <c r="RKF104" s="11"/>
      <c r="RKG104" s="8"/>
      <c r="RKH104" s="9"/>
      <c r="RKM104" s="11"/>
      <c r="RKN104" s="8"/>
      <c r="RKO104" s="9"/>
      <c r="RKT104" s="11"/>
      <c r="RKU104" s="8"/>
      <c r="RKV104" s="9"/>
      <c r="RLA104" s="11"/>
      <c r="RLB104" s="8"/>
      <c r="RLC104" s="9"/>
      <c r="RLH104" s="11"/>
      <c r="RLI104" s="8"/>
      <c r="RLJ104" s="9"/>
      <c r="RLO104" s="11"/>
      <c r="RLP104" s="8"/>
      <c r="RLQ104" s="9"/>
      <c r="RLV104" s="11"/>
      <c r="RLW104" s="8"/>
      <c r="RLX104" s="9"/>
      <c r="RMC104" s="11"/>
      <c r="RMD104" s="8"/>
      <c r="RME104" s="9"/>
      <c r="RMJ104" s="11"/>
      <c r="RMK104" s="8"/>
      <c r="RML104" s="9"/>
      <c r="RMQ104" s="11"/>
      <c r="RMR104" s="8"/>
      <c r="RMS104" s="9"/>
      <c r="RMX104" s="11"/>
      <c r="RMY104" s="8"/>
      <c r="RMZ104" s="9"/>
      <c r="RNE104" s="11"/>
      <c r="RNF104" s="8"/>
      <c r="RNG104" s="9"/>
      <c r="RNL104" s="11"/>
      <c r="RNM104" s="8"/>
      <c r="RNN104" s="9"/>
      <c r="RNS104" s="11"/>
      <c r="RNT104" s="8"/>
      <c r="RNU104" s="9"/>
      <c r="RNZ104" s="11"/>
      <c r="ROA104" s="8"/>
      <c r="ROB104" s="9"/>
      <c r="ROG104" s="11"/>
      <c r="ROH104" s="8"/>
      <c r="ROI104" s="9"/>
      <c r="RON104" s="11"/>
      <c r="ROO104" s="8"/>
      <c r="ROP104" s="9"/>
      <c r="ROU104" s="11"/>
      <c r="ROV104" s="8"/>
      <c r="ROW104" s="9"/>
      <c r="RPB104" s="11"/>
      <c r="RPC104" s="8"/>
      <c r="RPD104" s="9"/>
      <c r="RPI104" s="11"/>
      <c r="RPJ104" s="8"/>
      <c r="RPK104" s="9"/>
      <c r="RPP104" s="11"/>
      <c r="RPQ104" s="8"/>
      <c r="RPR104" s="9"/>
      <c r="RPW104" s="11"/>
      <c r="RPX104" s="8"/>
      <c r="RPY104" s="9"/>
      <c r="RQD104" s="11"/>
      <c r="RQE104" s="8"/>
      <c r="RQF104" s="9"/>
      <c r="RQK104" s="11"/>
      <c r="RQL104" s="8"/>
      <c r="RQM104" s="9"/>
      <c r="RQR104" s="11"/>
      <c r="RQS104" s="8"/>
      <c r="RQT104" s="9"/>
      <c r="RQY104" s="11"/>
      <c r="RQZ104" s="8"/>
      <c r="RRA104" s="9"/>
      <c r="RRF104" s="11"/>
      <c r="RRG104" s="8"/>
      <c r="RRH104" s="9"/>
      <c r="RRM104" s="11"/>
      <c r="RRN104" s="8"/>
      <c r="RRO104" s="9"/>
      <c r="RRT104" s="11"/>
      <c r="RRU104" s="8"/>
      <c r="RRV104" s="9"/>
      <c r="RSA104" s="11"/>
      <c r="RSB104" s="8"/>
      <c r="RSC104" s="9"/>
      <c r="RSH104" s="11"/>
      <c r="RSI104" s="8"/>
      <c r="RSJ104" s="9"/>
      <c r="RSO104" s="11"/>
      <c r="RSP104" s="8"/>
      <c r="RSQ104" s="9"/>
      <c r="RSV104" s="11"/>
      <c r="RSW104" s="8"/>
      <c r="RSX104" s="9"/>
      <c r="RTC104" s="11"/>
      <c r="RTD104" s="8"/>
      <c r="RTE104" s="9"/>
      <c r="RTJ104" s="11"/>
      <c r="RTK104" s="8"/>
      <c r="RTL104" s="9"/>
      <c r="RTQ104" s="11"/>
      <c r="RTR104" s="8"/>
      <c r="RTS104" s="9"/>
      <c r="RTX104" s="11"/>
      <c r="RTY104" s="8"/>
      <c r="RTZ104" s="9"/>
      <c r="RUE104" s="11"/>
      <c r="RUF104" s="8"/>
      <c r="RUG104" s="9"/>
      <c r="RUL104" s="11"/>
      <c r="RUM104" s="8"/>
      <c r="RUN104" s="9"/>
      <c r="RUS104" s="11"/>
      <c r="RUT104" s="8"/>
      <c r="RUU104" s="9"/>
      <c r="RUZ104" s="11"/>
      <c r="RVA104" s="8"/>
      <c r="RVB104" s="9"/>
      <c r="RVG104" s="11"/>
      <c r="RVH104" s="8"/>
      <c r="RVI104" s="9"/>
      <c r="RVN104" s="11"/>
      <c r="RVO104" s="8"/>
      <c r="RVP104" s="9"/>
      <c r="RVU104" s="11"/>
      <c r="RVV104" s="8"/>
      <c r="RVW104" s="9"/>
      <c r="RWB104" s="11"/>
      <c r="RWC104" s="8"/>
      <c r="RWD104" s="9"/>
      <c r="RWI104" s="11"/>
      <c r="RWJ104" s="8"/>
      <c r="RWK104" s="9"/>
      <c r="RWP104" s="11"/>
      <c r="RWQ104" s="8"/>
      <c r="RWR104" s="9"/>
      <c r="RWW104" s="11"/>
      <c r="RWX104" s="8"/>
      <c r="RWY104" s="9"/>
      <c r="RXD104" s="11"/>
      <c r="RXE104" s="8"/>
      <c r="RXF104" s="9"/>
      <c r="RXK104" s="11"/>
      <c r="RXL104" s="8"/>
      <c r="RXM104" s="9"/>
      <c r="RXR104" s="11"/>
      <c r="RXS104" s="8"/>
      <c r="RXT104" s="9"/>
      <c r="RXY104" s="11"/>
      <c r="RXZ104" s="8"/>
      <c r="RYA104" s="9"/>
      <c r="RYF104" s="11"/>
      <c r="RYG104" s="8"/>
      <c r="RYH104" s="9"/>
      <c r="RYM104" s="11"/>
      <c r="RYN104" s="8"/>
      <c r="RYO104" s="9"/>
      <c r="RYT104" s="11"/>
      <c r="RYU104" s="8"/>
      <c r="RYV104" s="9"/>
      <c r="RZA104" s="11"/>
      <c r="RZB104" s="8"/>
      <c r="RZC104" s="9"/>
      <c r="RZH104" s="11"/>
      <c r="RZI104" s="8"/>
      <c r="RZJ104" s="9"/>
      <c r="RZO104" s="11"/>
      <c r="RZP104" s="8"/>
      <c r="RZQ104" s="9"/>
      <c r="RZV104" s="11"/>
      <c r="RZW104" s="8"/>
      <c r="RZX104" s="9"/>
      <c r="SAC104" s="11"/>
      <c r="SAD104" s="8"/>
      <c r="SAE104" s="9"/>
      <c r="SAJ104" s="11"/>
      <c r="SAK104" s="8"/>
      <c r="SAL104" s="9"/>
      <c r="SAQ104" s="11"/>
      <c r="SAR104" s="8"/>
      <c r="SAS104" s="9"/>
      <c r="SAX104" s="11"/>
      <c r="SAY104" s="8"/>
      <c r="SAZ104" s="9"/>
      <c r="SBE104" s="11"/>
      <c r="SBF104" s="8"/>
      <c r="SBG104" s="9"/>
      <c r="SBL104" s="11"/>
      <c r="SBM104" s="8"/>
      <c r="SBN104" s="9"/>
      <c r="SBS104" s="11"/>
      <c r="SBT104" s="8"/>
      <c r="SBU104" s="9"/>
      <c r="SBZ104" s="11"/>
      <c r="SCA104" s="8"/>
      <c r="SCB104" s="9"/>
      <c r="SCG104" s="11"/>
      <c r="SCH104" s="8"/>
      <c r="SCI104" s="9"/>
      <c r="SCN104" s="11"/>
      <c r="SCO104" s="8"/>
      <c r="SCP104" s="9"/>
      <c r="SCU104" s="11"/>
      <c r="SCV104" s="8"/>
      <c r="SCW104" s="9"/>
      <c r="SDB104" s="11"/>
      <c r="SDC104" s="8"/>
      <c r="SDD104" s="9"/>
      <c r="SDI104" s="11"/>
      <c r="SDJ104" s="8"/>
      <c r="SDK104" s="9"/>
      <c r="SDP104" s="11"/>
      <c r="SDQ104" s="8"/>
      <c r="SDR104" s="9"/>
      <c r="SDW104" s="11"/>
      <c r="SDX104" s="8"/>
      <c r="SDY104" s="9"/>
      <c r="SED104" s="11"/>
      <c r="SEE104" s="8"/>
      <c r="SEF104" s="9"/>
      <c r="SEK104" s="11"/>
      <c r="SEL104" s="8"/>
      <c r="SEM104" s="9"/>
      <c r="SER104" s="11"/>
      <c r="SES104" s="8"/>
      <c r="SET104" s="9"/>
      <c r="SEY104" s="11"/>
      <c r="SEZ104" s="8"/>
      <c r="SFA104" s="9"/>
      <c r="SFF104" s="11"/>
      <c r="SFG104" s="8"/>
      <c r="SFH104" s="9"/>
      <c r="SFM104" s="11"/>
      <c r="SFN104" s="8"/>
      <c r="SFO104" s="9"/>
      <c r="SFT104" s="11"/>
      <c r="SFU104" s="8"/>
      <c r="SFV104" s="9"/>
      <c r="SGA104" s="11"/>
      <c r="SGB104" s="8"/>
      <c r="SGC104" s="9"/>
      <c r="SGH104" s="11"/>
      <c r="SGI104" s="8"/>
      <c r="SGJ104" s="9"/>
      <c r="SGO104" s="11"/>
      <c r="SGP104" s="8"/>
      <c r="SGQ104" s="9"/>
      <c r="SGV104" s="11"/>
      <c r="SGW104" s="8"/>
      <c r="SGX104" s="9"/>
      <c r="SHC104" s="11"/>
      <c r="SHD104" s="8"/>
      <c r="SHE104" s="9"/>
      <c r="SHJ104" s="11"/>
      <c r="SHK104" s="8"/>
      <c r="SHL104" s="9"/>
      <c r="SHQ104" s="11"/>
      <c r="SHR104" s="8"/>
      <c r="SHS104" s="9"/>
      <c r="SHX104" s="11"/>
      <c r="SHY104" s="8"/>
      <c r="SHZ104" s="9"/>
      <c r="SIE104" s="11"/>
      <c r="SIF104" s="8"/>
      <c r="SIG104" s="9"/>
      <c r="SIL104" s="11"/>
      <c r="SIM104" s="8"/>
      <c r="SIN104" s="9"/>
      <c r="SIS104" s="11"/>
      <c r="SIT104" s="8"/>
      <c r="SIU104" s="9"/>
      <c r="SIZ104" s="11"/>
      <c r="SJA104" s="8"/>
      <c r="SJB104" s="9"/>
      <c r="SJG104" s="11"/>
      <c r="SJH104" s="8"/>
      <c r="SJI104" s="9"/>
      <c r="SJN104" s="11"/>
      <c r="SJO104" s="8"/>
      <c r="SJP104" s="9"/>
      <c r="SJU104" s="11"/>
      <c r="SJV104" s="8"/>
      <c r="SJW104" s="9"/>
      <c r="SKB104" s="11"/>
      <c r="SKC104" s="8"/>
      <c r="SKD104" s="9"/>
      <c r="SKI104" s="11"/>
      <c r="SKJ104" s="8"/>
      <c r="SKK104" s="9"/>
      <c r="SKP104" s="11"/>
      <c r="SKQ104" s="8"/>
      <c r="SKR104" s="9"/>
      <c r="SKW104" s="11"/>
      <c r="SKX104" s="8"/>
      <c r="SKY104" s="9"/>
      <c r="SLD104" s="11"/>
      <c r="SLE104" s="8"/>
      <c r="SLF104" s="9"/>
      <c r="SLK104" s="11"/>
      <c r="SLL104" s="8"/>
      <c r="SLM104" s="9"/>
      <c r="SLR104" s="11"/>
      <c r="SLS104" s="8"/>
      <c r="SLT104" s="9"/>
      <c r="SLY104" s="11"/>
      <c r="SLZ104" s="8"/>
      <c r="SMA104" s="9"/>
      <c r="SMF104" s="11"/>
      <c r="SMG104" s="8"/>
      <c r="SMH104" s="9"/>
      <c r="SMM104" s="11"/>
      <c r="SMN104" s="8"/>
      <c r="SMO104" s="9"/>
      <c r="SMT104" s="11"/>
      <c r="SMU104" s="8"/>
      <c r="SMV104" s="9"/>
      <c r="SNA104" s="11"/>
      <c r="SNB104" s="8"/>
      <c r="SNC104" s="9"/>
      <c r="SNH104" s="11"/>
      <c r="SNI104" s="8"/>
      <c r="SNJ104" s="9"/>
      <c r="SNO104" s="11"/>
      <c r="SNP104" s="8"/>
      <c r="SNQ104" s="9"/>
      <c r="SNV104" s="11"/>
      <c r="SNW104" s="8"/>
      <c r="SNX104" s="9"/>
      <c r="SOC104" s="11"/>
      <c r="SOD104" s="8"/>
      <c r="SOE104" s="9"/>
      <c r="SOJ104" s="11"/>
      <c r="SOK104" s="8"/>
      <c r="SOL104" s="9"/>
      <c r="SOQ104" s="11"/>
      <c r="SOR104" s="8"/>
      <c r="SOS104" s="9"/>
      <c r="SOX104" s="11"/>
      <c r="SOY104" s="8"/>
      <c r="SOZ104" s="9"/>
      <c r="SPE104" s="11"/>
      <c r="SPF104" s="8"/>
      <c r="SPG104" s="9"/>
      <c r="SPL104" s="11"/>
      <c r="SPM104" s="8"/>
      <c r="SPN104" s="9"/>
      <c r="SPS104" s="11"/>
      <c r="SPT104" s="8"/>
      <c r="SPU104" s="9"/>
      <c r="SPZ104" s="11"/>
      <c r="SQA104" s="8"/>
      <c r="SQB104" s="9"/>
      <c r="SQG104" s="11"/>
      <c r="SQH104" s="8"/>
      <c r="SQI104" s="9"/>
      <c r="SQN104" s="11"/>
      <c r="SQO104" s="8"/>
      <c r="SQP104" s="9"/>
      <c r="SQU104" s="11"/>
      <c r="SQV104" s="8"/>
      <c r="SQW104" s="9"/>
      <c r="SRB104" s="11"/>
      <c r="SRC104" s="8"/>
      <c r="SRD104" s="9"/>
      <c r="SRI104" s="11"/>
      <c r="SRJ104" s="8"/>
      <c r="SRK104" s="9"/>
      <c r="SRP104" s="11"/>
      <c r="SRQ104" s="8"/>
      <c r="SRR104" s="9"/>
      <c r="SRW104" s="11"/>
      <c r="SRX104" s="8"/>
      <c r="SRY104" s="9"/>
      <c r="SSD104" s="11"/>
      <c r="SSE104" s="8"/>
      <c r="SSF104" s="9"/>
      <c r="SSK104" s="11"/>
      <c r="SSL104" s="8"/>
      <c r="SSM104" s="9"/>
      <c r="SSR104" s="11"/>
      <c r="SSS104" s="8"/>
      <c r="SST104" s="9"/>
      <c r="SSY104" s="11"/>
      <c r="SSZ104" s="8"/>
      <c r="STA104" s="9"/>
      <c r="STF104" s="11"/>
      <c r="STG104" s="8"/>
      <c r="STH104" s="9"/>
      <c r="STM104" s="11"/>
      <c r="STN104" s="8"/>
      <c r="STO104" s="9"/>
      <c r="STT104" s="11"/>
      <c r="STU104" s="8"/>
      <c r="STV104" s="9"/>
      <c r="SUA104" s="11"/>
      <c r="SUB104" s="8"/>
      <c r="SUC104" s="9"/>
      <c r="SUH104" s="11"/>
      <c r="SUI104" s="8"/>
      <c r="SUJ104" s="9"/>
      <c r="SUO104" s="11"/>
      <c r="SUP104" s="8"/>
      <c r="SUQ104" s="9"/>
      <c r="SUV104" s="11"/>
      <c r="SUW104" s="8"/>
      <c r="SUX104" s="9"/>
      <c r="SVC104" s="11"/>
      <c r="SVD104" s="8"/>
      <c r="SVE104" s="9"/>
      <c r="SVJ104" s="11"/>
      <c r="SVK104" s="8"/>
      <c r="SVL104" s="9"/>
      <c r="SVQ104" s="11"/>
      <c r="SVR104" s="8"/>
      <c r="SVS104" s="9"/>
      <c r="SVX104" s="11"/>
      <c r="SVY104" s="8"/>
      <c r="SVZ104" s="9"/>
      <c r="SWE104" s="11"/>
      <c r="SWF104" s="8"/>
      <c r="SWG104" s="9"/>
      <c r="SWL104" s="11"/>
      <c r="SWM104" s="8"/>
      <c r="SWN104" s="9"/>
      <c r="SWS104" s="11"/>
      <c r="SWT104" s="8"/>
      <c r="SWU104" s="9"/>
      <c r="SWZ104" s="11"/>
      <c r="SXA104" s="8"/>
      <c r="SXB104" s="9"/>
      <c r="SXG104" s="11"/>
      <c r="SXH104" s="8"/>
      <c r="SXI104" s="9"/>
      <c r="SXN104" s="11"/>
      <c r="SXO104" s="8"/>
      <c r="SXP104" s="9"/>
      <c r="SXU104" s="11"/>
      <c r="SXV104" s="8"/>
      <c r="SXW104" s="9"/>
      <c r="SYB104" s="11"/>
      <c r="SYC104" s="8"/>
      <c r="SYD104" s="9"/>
      <c r="SYI104" s="11"/>
      <c r="SYJ104" s="8"/>
      <c r="SYK104" s="9"/>
      <c r="SYP104" s="11"/>
      <c r="SYQ104" s="8"/>
      <c r="SYR104" s="9"/>
      <c r="SYW104" s="11"/>
      <c r="SYX104" s="8"/>
      <c r="SYY104" s="9"/>
      <c r="SZD104" s="11"/>
      <c r="SZE104" s="8"/>
      <c r="SZF104" s="9"/>
      <c r="SZK104" s="11"/>
      <c r="SZL104" s="8"/>
      <c r="SZM104" s="9"/>
      <c r="SZR104" s="11"/>
      <c r="SZS104" s="8"/>
      <c r="SZT104" s="9"/>
      <c r="SZY104" s="11"/>
      <c r="SZZ104" s="8"/>
      <c r="TAA104" s="9"/>
      <c r="TAF104" s="11"/>
      <c r="TAG104" s="8"/>
      <c r="TAH104" s="9"/>
      <c r="TAM104" s="11"/>
      <c r="TAN104" s="8"/>
      <c r="TAO104" s="9"/>
      <c r="TAT104" s="11"/>
      <c r="TAU104" s="8"/>
      <c r="TAV104" s="9"/>
      <c r="TBA104" s="11"/>
      <c r="TBB104" s="8"/>
      <c r="TBC104" s="9"/>
      <c r="TBH104" s="11"/>
      <c r="TBI104" s="8"/>
      <c r="TBJ104" s="9"/>
      <c r="TBO104" s="11"/>
      <c r="TBP104" s="8"/>
      <c r="TBQ104" s="9"/>
      <c r="TBV104" s="11"/>
      <c r="TBW104" s="8"/>
      <c r="TBX104" s="9"/>
      <c r="TCC104" s="11"/>
      <c r="TCD104" s="8"/>
      <c r="TCE104" s="9"/>
      <c r="TCJ104" s="11"/>
      <c r="TCK104" s="8"/>
      <c r="TCL104" s="9"/>
      <c r="TCQ104" s="11"/>
      <c r="TCR104" s="8"/>
      <c r="TCS104" s="9"/>
      <c r="TCX104" s="11"/>
      <c r="TCY104" s="8"/>
      <c r="TCZ104" s="9"/>
      <c r="TDE104" s="11"/>
      <c r="TDF104" s="8"/>
      <c r="TDG104" s="9"/>
      <c r="TDL104" s="11"/>
      <c r="TDM104" s="8"/>
      <c r="TDN104" s="9"/>
      <c r="TDS104" s="11"/>
      <c r="TDT104" s="8"/>
      <c r="TDU104" s="9"/>
      <c r="TDZ104" s="11"/>
      <c r="TEA104" s="8"/>
      <c r="TEB104" s="9"/>
      <c r="TEG104" s="11"/>
      <c r="TEH104" s="8"/>
      <c r="TEI104" s="9"/>
      <c r="TEN104" s="11"/>
      <c r="TEO104" s="8"/>
      <c r="TEP104" s="9"/>
      <c r="TEU104" s="11"/>
      <c r="TEV104" s="8"/>
      <c r="TEW104" s="9"/>
      <c r="TFB104" s="11"/>
      <c r="TFC104" s="8"/>
      <c r="TFD104" s="9"/>
      <c r="TFI104" s="11"/>
      <c r="TFJ104" s="8"/>
      <c r="TFK104" s="9"/>
      <c r="TFP104" s="11"/>
      <c r="TFQ104" s="8"/>
      <c r="TFR104" s="9"/>
      <c r="TFW104" s="11"/>
      <c r="TFX104" s="8"/>
      <c r="TFY104" s="9"/>
      <c r="TGD104" s="11"/>
      <c r="TGE104" s="8"/>
      <c r="TGF104" s="9"/>
      <c r="TGK104" s="11"/>
      <c r="TGL104" s="8"/>
      <c r="TGM104" s="9"/>
      <c r="TGR104" s="11"/>
      <c r="TGS104" s="8"/>
      <c r="TGT104" s="9"/>
      <c r="TGY104" s="11"/>
      <c r="TGZ104" s="8"/>
      <c r="THA104" s="9"/>
      <c r="THF104" s="11"/>
      <c r="THG104" s="8"/>
      <c r="THH104" s="9"/>
      <c r="THM104" s="11"/>
      <c r="THN104" s="8"/>
      <c r="THO104" s="9"/>
      <c r="THT104" s="11"/>
      <c r="THU104" s="8"/>
      <c r="THV104" s="9"/>
      <c r="TIA104" s="11"/>
      <c r="TIB104" s="8"/>
      <c r="TIC104" s="9"/>
      <c r="TIH104" s="11"/>
      <c r="TII104" s="8"/>
      <c r="TIJ104" s="9"/>
      <c r="TIO104" s="11"/>
      <c r="TIP104" s="8"/>
      <c r="TIQ104" s="9"/>
      <c r="TIV104" s="11"/>
      <c r="TIW104" s="8"/>
      <c r="TIX104" s="9"/>
      <c r="TJC104" s="11"/>
      <c r="TJD104" s="8"/>
      <c r="TJE104" s="9"/>
      <c r="TJJ104" s="11"/>
      <c r="TJK104" s="8"/>
      <c r="TJL104" s="9"/>
      <c r="TJQ104" s="11"/>
      <c r="TJR104" s="8"/>
      <c r="TJS104" s="9"/>
      <c r="TJX104" s="11"/>
      <c r="TJY104" s="8"/>
      <c r="TJZ104" s="9"/>
      <c r="TKE104" s="11"/>
      <c r="TKF104" s="8"/>
      <c r="TKG104" s="9"/>
      <c r="TKL104" s="11"/>
      <c r="TKM104" s="8"/>
      <c r="TKN104" s="9"/>
      <c r="TKS104" s="11"/>
      <c r="TKT104" s="8"/>
      <c r="TKU104" s="9"/>
      <c r="TKZ104" s="11"/>
      <c r="TLA104" s="8"/>
      <c r="TLB104" s="9"/>
      <c r="TLG104" s="11"/>
      <c r="TLH104" s="8"/>
      <c r="TLI104" s="9"/>
      <c r="TLN104" s="11"/>
      <c r="TLO104" s="8"/>
      <c r="TLP104" s="9"/>
      <c r="TLU104" s="11"/>
      <c r="TLV104" s="8"/>
      <c r="TLW104" s="9"/>
      <c r="TMB104" s="11"/>
      <c r="TMC104" s="8"/>
      <c r="TMD104" s="9"/>
      <c r="TMI104" s="11"/>
      <c r="TMJ104" s="8"/>
      <c r="TMK104" s="9"/>
      <c r="TMP104" s="11"/>
      <c r="TMQ104" s="8"/>
      <c r="TMR104" s="9"/>
      <c r="TMW104" s="11"/>
      <c r="TMX104" s="8"/>
      <c r="TMY104" s="9"/>
      <c r="TND104" s="11"/>
      <c r="TNE104" s="8"/>
      <c r="TNF104" s="9"/>
      <c r="TNK104" s="11"/>
      <c r="TNL104" s="8"/>
      <c r="TNM104" s="9"/>
      <c r="TNR104" s="11"/>
      <c r="TNS104" s="8"/>
      <c r="TNT104" s="9"/>
      <c r="TNY104" s="11"/>
      <c r="TNZ104" s="8"/>
      <c r="TOA104" s="9"/>
      <c r="TOF104" s="11"/>
      <c r="TOG104" s="8"/>
      <c r="TOH104" s="9"/>
      <c r="TOM104" s="11"/>
      <c r="TON104" s="8"/>
      <c r="TOO104" s="9"/>
      <c r="TOT104" s="11"/>
      <c r="TOU104" s="8"/>
      <c r="TOV104" s="9"/>
      <c r="TPA104" s="11"/>
      <c r="TPB104" s="8"/>
      <c r="TPC104" s="9"/>
      <c r="TPH104" s="11"/>
      <c r="TPI104" s="8"/>
      <c r="TPJ104" s="9"/>
      <c r="TPO104" s="11"/>
      <c r="TPP104" s="8"/>
      <c r="TPQ104" s="9"/>
      <c r="TPV104" s="11"/>
      <c r="TPW104" s="8"/>
      <c r="TPX104" s="9"/>
      <c r="TQC104" s="11"/>
      <c r="TQD104" s="8"/>
      <c r="TQE104" s="9"/>
      <c r="TQJ104" s="11"/>
      <c r="TQK104" s="8"/>
      <c r="TQL104" s="9"/>
      <c r="TQQ104" s="11"/>
      <c r="TQR104" s="8"/>
      <c r="TQS104" s="9"/>
      <c r="TQX104" s="11"/>
      <c r="TQY104" s="8"/>
      <c r="TQZ104" s="9"/>
      <c r="TRE104" s="11"/>
      <c r="TRF104" s="8"/>
      <c r="TRG104" s="9"/>
      <c r="TRL104" s="11"/>
      <c r="TRM104" s="8"/>
      <c r="TRN104" s="9"/>
      <c r="TRS104" s="11"/>
      <c r="TRT104" s="8"/>
      <c r="TRU104" s="9"/>
      <c r="TRZ104" s="11"/>
      <c r="TSA104" s="8"/>
      <c r="TSB104" s="9"/>
      <c r="TSG104" s="11"/>
      <c r="TSH104" s="8"/>
      <c r="TSI104" s="9"/>
      <c r="TSN104" s="11"/>
      <c r="TSO104" s="8"/>
      <c r="TSP104" s="9"/>
      <c r="TSU104" s="11"/>
      <c r="TSV104" s="8"/>
      <c r="TSW104" s="9"/>
      <c r="TTB104" s="11"/>
      <c r="TTC104" s="8"/>
      <c r="TTD104" s="9"/>
      <c r="TTI104" s="11"/>
      <c r="TTJ104" s="8"/>
      <c r="TTK104" s="9"/>
      <c r="TTP104" s="11"/>
      <c r="TTQ104" s="8"/>
      <c r="TTR104" s="9"/>
      <c r="TTW104" s="11"/>
      <c r="TTX104" s="8"/>
      <c r="TTY104" s="9"/>
      <c r="TUD104" s="11"/>
      <c r="TUE104" s="8"/>
      <c r="TUF104" s="9"/>
      <c r="TUK104" s="11"/>
      <c r="TUL104" s="8"/>
      <c r="TUM104" s="9"/>
      <c r="TUR104" s="11"/>
      <c r="TUS104" s="8"/>
      <c r="TUT104" s="9"/>
      <c r="TUY104" s="11"/>
      <c r="TUZ104" s="8"/>
      <c r="TVA104" s="9"/>
      <c r="TVF104" s="11"/>
      <c r="TVG104" s="8"/>
      <c r="TVH104" s="9"/>
      <c r="TVM104" s="11"/>
      <c r="TVN104" s="8"/>
      <c r="TVO104" s="9"/>
      <c r="TVT104" s="11"/>
      <c r="TVU104" s="8"/>
      <c r="TVV104" s="9"/>
      <c r="TWA104" s="11"/>
      <c r="TWB104" s="8"/>
      <c r="TWC104" s="9"/>
      <c r="TWH104" s="11"/>
      <c r="TWI104" s="8"/>
      <c r="TWJ104" s="9"/>
      <c r="TWO104" s="11"/>
      <c r="TWP104" s="8"/>
      <c r="TWQ104" s="9"/>
      <c r="TWV104" s="11"/>
      <c r="TWW104" s="8"/>
      <c r="TWX104" s="9"/>
      <c r="TXC104" s="11"/>
      <c r="TXD104" s="8"/>
      <c r="TXE104" s="9"/>
      <c r="TXJ104" s="11"/>
      <c r="TXK104" s="8"/>
      <c r="TXL104" s="9"/>
      <c r="TXQ104" s="11"/>
      <c r="TXR104" s="8"/>
      <c r="TXS104" s="9"/>
      <c r="TXX104" s="11"/>
      <c r="TXY104" s="8"/>
      <c r="TXZ104" s="9"/>
      <c r="TYE104" s="11"/>
      <c r="TYF104" s="8"/>
      <c r="TYG104" s="9"/>
      <c r="TYL104" s="11"/>
      <c r="TYM104" s="8"/>
      <c r="TYN104" s="9"/>
      <c r="TYS104" s="11"/>
      <c r="TYT104" s="8"/>
      <c r="TYU104" s="9"/>
      <c r="TYZ104" s="11"/>
      <c r="TZA104" s="8"/>
      <c r="TZB104" s="9"/>
      <c r="TZG104" s="11"/>
      <c r="TZH104" s="8"/>
      <c r="TZI104" s="9"/>
      <c r="TZN104" s="11"/>
      <c r="TZO104" s="8"/>
      <c r="TZP104" s="9"/>
      <c r="TZU104" s="11"/>
      <c r="TZV104" s="8"/>
      <c r="TZW104" s="9"/>
      <c r="UAB104" s="11"/>
      <c r="UAC104" s="8"/>
      <c r="UAD104" s="9"/>
      <c r="UAI104" s="11"/>
      <c r="UAJ104" s="8"/>
      <c r="UAK104" s="9"/>
      <c r="UAP104" s="11"/>
      <c r="UAQ104" s="8"/>
      <c r="UAR104" s="9"/>
      <c r="UAW104" s="11"/>
      <c r="UAX104" s="8"/>
      <c r="UAY104" s="9"/>
      <c r="UBD104" s="11"/>
      <c r="UBE104" s="8"/>
      <c r="UBF104" s="9"/>
      <c r="UBK104" s="11"/>
      <c r="UBL104" s="8"/>
      <c r="UBM104" s="9"/>
      <c r="UBR104" s="11"/>
      <c r="UBS104" s="8"/>
      <c r="UBT104" s="9"/>
      <c r="UBY104" s="11"/>
      <c r="UBZ104" s="8"/>
      <c r="UCA104" s="9"/>
      <c r="UCF104" s="11"/>
      <c r="UCG104" s="8"/>
      <c r="UCH104" s="9"/>
      <c r="UCM104" s="11"/>
      <c r="UCN104" s="8"/>
      <c r="UCO104" s="9"/>
      <c r="UCT104" s="11"/>
      <c r="UCU104" s="8"/>
      <c r="UCV104" s="9"/>
      <c r="UDA104" s="11"/>
      <c r="UDB104" s="8"/>
      <c r="UDC104" s="9"/>
      <c r="UDH104" s="11"/>
      <c r="UDI104" s="8"/>
      <c r="UDJ104" s="9"/>
      <c r="UDO104" s="11"/>
      <c r="UDP104" s="8"/>
      <c r="UDQ104" s="9"/>
      <c r="UDV104" s="11"/>
      <c r="UDW104" s="8"/>
      <c r="UDX104" s="9"/>
      <c r="UEC104" s="11"/>
      <c r="UED104" s="8"/>
      <c r="UEE104" s="9"/>
      <c r="UEJ104" s="11"/>
      <c r="UEK104" s="8"/>
      <c r="UEL104" s="9"/>
      <c r="UEQ104" s="11"/>
      <c r="UER104" s="8"/>
      <c r="UES104" s="9"/>
      <c r="UEX104" s="11"/>
      <c r="UEY104" s="8"/>
      <c r="UEZ104" s="9"/>
      <c r="UFE104" s="11"/>
      <c r="UFF104" s="8"/>
      <c r="UFG104" s="9"/>
      <c r="UFL104" s="11"/>
      <c r="UFM104" s="8"/>
      <c r="UFN104" s="9"/>
      <c r="UFS104" s="11"/>
      <c r="UFT104" s="8"/>
      <c r="UFU104" s="9"/>
      <c r="UFZ104" s="11"/>
      <c r="UGA104" s="8"/>
      <c r="UGB104" s="9"/>
      <c r="UGG104" s="11"/>
      <c r="UGH104" s="8"/>
      <c r="UGI104" s="9"/>
      <c r="UGN104" s="11"/>
      <c r="UGO104" s="8"/>
      <c r="UGP104" s="9"/>
      <c r="UGU104" s="11"/>
      <c r="UGV104" s="8"/>
      <c r="UGW104" s="9"/>
      <c r="UHB104" s="11"/>
      <c r="UHC104" s="8"/>
      <c r="UHD104" s="9"/>
      <c r="UHI104" s="11"/>
      <c r="UHJ104" s="8"/>
      <c r="UHK104" s="9"/>
      <c r="UHP104" s="11"/>
      <c r="UHQ104" s="8"/>
      <c r="UHR104" s="9"/>
      <c r="UHW104" s="11"/>
      <c r="UHX104" s="8"/>
      <c r="UHY104" s="9"/>
      <c r="UID104" s="11"/>
      <c r="UIE104" s="8"/>
      <c r="UIF104" s="9"/>
      <c r="UIK104" s="11"/>
      <c r="UIL104" s="8"/>
      <c r="UIM104" s="9"/>
      <c r="UIR104" s="11"/>
      <c r="UIS104" s="8"/>
      <c r="UIT104" s="9"/>
      <c r="UIY104" s="11"/>
      <c r="UIZ104" s="8"/>
      <c r="UJA104" s="9"/>
      <c r="UJF104" s="11"/>
      <c r="UJG104" s="8"/>
      <c r="UJH104" s="9"/>
      <c r="UJM104" s="11"/>
      <c r="UJN104" s="8"/>
      <c r="UJO104" s="9"/>
      <c r="UJT104" s="11"/>
      <c r="UJU104" s="8"/>
      <c r="UJV104" s="9"/>
      <c r="UKA104" s="11"/>
      <c r="UKB104" s="8"/>
      <c r="UKC104" s="9"/>
      <c r="UKH104" s="11"/>
      <c r="UKI104" s="8"/>
      <c r="UKJ104" s="9"/>
      <c r="UKO104" s="11"/>
      <c r="UKP104" s="8"/>
      <c r="UKQ104" s="9"/>
      <c r="UKV104" s="11"/>
      <c r="UKW104" s="8"/>
      <c r="UKX104" s="9"/>
      <c r="ULC104" s="11"/>
      <c r="ULD104" s="8"/>
      <c r="ULE104" s="9"/>
      <c r="ULJ104" s="11"/>
      <c r="ULK104" s="8"/>
      <c r="ULL104" s="9"/>
      <c r="ULQ104" s="11"/>
      <c r="ULR104" s="8"/>
      <c r="ULS104" s="9"/>
      <c r="ULX104" s="11"/>
      <c r="ULY104" s="8"/>
      <c r="ULZ104" s="9"/>
      <c r="UME104" s="11"/>
      <c r="UMF104" s="8"/>
      <c r="UMG104" s="9"/>
      <c r="UML104" s="11"/>
      <c r="UMM104" s="8"/>
      <c r="UMN104" s="9"/>
      <c r="UMS104" s="11"/>
      <c r="UMT104" s="8"/>
      <c r="UMU104" s="9"/>
      <c r="UMZ104" s="11"/>
      <c r="UNA104" s="8"/>
      <c r="UNB104" s="9"/>
      <c r="UNG104" s="11"/>
      <c r="UNH104" s="8"/>
      <c r="UNI104" s="9"/>
      <c r="UNN104" s="11"/>
      <c r="UNO104" s="8"/>
      <c r="UNP104" s="9"/>
      <c r="UNU104" s="11"/>
      <c r="UNV104" s="8"/>
      <c r="UNW104" s="9"/>
      <c r="UOB104" s="11"/>
      <c r="UOC104" s="8"/>
      <c r="UOD104" s="9"/>
      <c r="UOI104" s="11"/>
      <c r="UOJ104" s="8"/>
      <c r="UOK104" s="9"/>
      <c r="UOP104" s="11"/>
      <c r="UOQ104" s="8"/>
      <c r="UOR104" s="9"/>
      <c r="UOW104" s="11"/>
      <c r="UOX104" s="8"/>
      <c r="UOY104" s="9"/>
      <c r="UPD104" s="11"/>
      <c r="UPE104" s="8"/>
      <c r="UPF104" s="9"/>
      <c r="UPK104" s="11"/>
      <c r="UPL104" s="8"/>
      <c r="UPM104" s="9"/>
      <c r="UPR104" s="11"/>
      <c r="UPS104" s="8"/>
      <c r="UPT104" s="9"/>
      <c r="UPY104" s="11"/>
      <c r="UPZ104" s="8"/>
      <c r="UQA104" s="9"/>
      <c r="UQF104" s="11"/>
      <c r="UQG104" s="8"/>
      <c r="UQH104" s="9"/>
      <c r="UQM104" s="11"/>
      <c r="UQN104" s="8"/>
      <c r="UQO104" s="9"/>
      <c r="UQT104" s="11"/>
      <c r="UQU104" s="8"/>
      <c r="UQV104" s="9"/>
      <c r="URA104" s="11"/>
      <c r="URB104" s="8"/>
      <c r="URC104" s="9"/>
      <c r="URH104" s="11"/>
      <c r="URI104" s="8"/>
      <c r="URJ104" s="9"/>
      <c r="URO104" s="11"/>
      <c r="URP104" s="8"/>
      <c r="URQ104" s="9"/>
      <c r="URV104" s="11"/>
      <c r="URW104" s="8"/>
      <c r="URX104" s="9"/>
      <c r="USC104" s="11"/>
      <c r="USD104" s="8"/>
      <c r="USE104" s="9"/>
      <c r="USJ104" s="11"/>
      <c r="USK104" s="8"/>
      <c r="USL104" s="9"/>
      <c r="USQ104" s="11"/>
      <c r="USR104" s="8"/>
      <c r="USS104" s="9"/>
      <c r="USX104" s="11"/>
      <c r="USY104" s="8"/>
      <c r="USZ104" s="9"/>
      <c r="UTE104" s="11"/>
      <c r="UTF104" s="8"/>
      <c r="UTG104" s="9"/>
      <c r="UTL104" s="11"/>
      <c r="UTM104" s="8"/>
      <c r="UTN104" s="9"/>
      <c r="UTS104" s="11"/>
      <c r="UTT104" s="8"/>
      <c r="UTU104" s="9"/>
      <c r="UTZ104" s="11"/>
      <c r="UUA104" s="8"/>
      <c r="UUB104" s="9"/>
      <c r="UUG104" s="11"/>
      <c r="UUH104" s="8"/>
      <c r="UUI104" s="9"/>
      <c r="UUN104" s="11"/>
      <c r="UUO104" s="8"/>
      <c r="UUP104" s="9"/>
      <c r="UUU104" s="11"/>
      <c r="UUV104" s="8"/>
      <c r="UUW104" s="9"/>
      <c r="UVB104" s="11"/>
      <c r="UVC104" s="8"/>
      <c r="UVD104" s="9"/>
      <c r="UVI104" s="11"/>
      <c r="UVJ104" s="8"/>
      <c r="UVK104" s="9"/>
      <c r="UVP104" s="11"/>
      <c r="UVQ104" s="8"/>
      <c r="UVR104" s="9"/>
      <c r="UVW104" s="11"/>
      <c r="UVX104" s="8"/>
      <c r="UVY104" s="9"/>
      <c r="UWD104" s="11"/>
      <c r="UWE104" s="8"/>
      <c r="UWF104" s="9"/>
      <c r="UWK104" s="11"/>
      <c r="UWL104" s="8"/>
      <c r="UWM104" s="9"/>
      <c r="UWR104" s="11"/>
      <c r="UWS104" s="8"/>
      <c r="UWT104" s="9"/>
      <c r="UWY104" s="11"/>
      <c r="UWZ104" s="8"/>
      <c r="UXA104" s="9"/>
      <c r="UXF104" s="11"/>
      <c r="UXG104" s="8"/>
      <c r="UXH104" s="9"/>
      <c r="UXM104" s="11"/>
      <c r="UXN104" s="8"/>
      <c r="UXO104" s="9"/>
      <c r="UXT104" s="11"/>
      <c r="UXU104" s="8"/>
      <c r="UXV104" s="9"/>
      <c r="UYA104" s="11"/>
      <c r="UYB104" s="8"/>
      <c r="UYC104" s="9"/>
      <c r="UYH104" s="11"/>
      <c r="UYI104" s="8"/>
      <c r="UYJ104" s="9"/>
      <c r="UYO104" s="11"/>
      <c r="UYP104" s="8"/>
      <c r="UYQ104" s="9"/>
      <c r="UYV104" s="11"/>
      <c r="UYW104" s="8"/>
      <c r="UYX104" s="9"/>
      <c r="UZC104" s="11"/>
      <c r="UZD104" s="8"/>
      <c r="UZE104" s="9"/>
      <c r="UZJ104" s="11"/>
      <c r="UZK104" s="8"/>
      <c r="UZL104" s="9"/>
      <c r="UZQ104" s="11"/>
      <c r="UZR104" s="8"/>
      <c r="UZS104" s="9"/>
      <c r="UZX104" s="11"/>
      <c r="UZY104" s="8"/>
      <c r="UZZ104" s="9"/>
      <c r="VAE104" s="11"/>
      <c r="VAF104" s="8"/>
      <c r="VAG104" s="9"/>
      <c r="VAL104" s="11"/>
      <c r="VAM104" s="8"/>
      <c r="VAN104" s="9"/>
      <c r="VAS104" s="11"/>
      <c r="VAT104" s="8"/>
      <c r="VAU104" s="9"/>
      <c r="VAZ104" s="11"/>
      <c r="VBA104" s="8"/>
      <c r="VBB104" s="9"/>
      <c r="VBG104" s="11"/>
      <c r="VBH104" s="8"/>
      <c r="VBI104" s="9"/>
      <c r="VBN104" s="11"/>
      <c r="VBO104" s="8"/>
      <c r="VBP104" s="9"/>
      <c r="VBU104" s="11"/>
      <c r="VBV104" s="8"/>
      <c r="VBW104" s="9"/>
      <c r="VCB104" s="11"/>
      <c r="VCC104" s="8"/>
      <c r="VCD104" s="9"/>
      <c r="VCI104" s="11"/>
      <c r="VCJ104" s="8"/>
      <c r="VCK104" s="9"/>
      <c r="VCP104" s="11"/>
      <c r="VCQ104" s="8"/>
      <c r="VCR104" s="9"/>
      <c r="VCW104" s="11"/>
      <c r="VCX104" s="8"/>
      <c r="VCY104" s="9"/>
      <c r="VDD104" s="11"/>
      <c r="VDE104" s="8"/>
      <c r="VDF104" s="9"/>
      <c r="VDK104" s="11"/>
      <c r="VDL104" s="8"/>
      <c r="VDM104" s="9"/>
      <c r="VDR104" s="11"/>
      <c r="VDS104" s="8"/>
      <c r="VDT104" s="9"/>
      <c r="VDY104" s="11"/>
      <c r="VDZ104" s="8"/>
      <c r="VEA104" s="9"/>
      <c r="VEF104" s="11"/>
      <c r="VEG104" s="8"/>
      <c r="VEH104" s="9"/>
      <c r="VEM104" s="11"/>
      <c r="VEN104" s="8"/>
      <c r="VEO104" s="9"/>
      <c r="VET104" s="11"/>
      <c r="VEU104" s="8"/>
      <c r="VEV104" s="9"/>
      <c r="VFA104" s="11"/>
      <c r="VFB104" s="8"/>
      <c r="VFC104" s="9"/>
      <c r="VFH104" s="11"/>
      <c r="VFI104" s="8"/>
      <c r="VFJ104" s="9"/>
      <c r="VFO104" s="11"/>
      <c r="VFP104" s="8"/>
      <c r="VFQ104" s="9"/>
      <c r="VFV104" s="11"/>
      <c r="VFW104" s="8"/>
      <c r="VFX104" s="9"/>
      <c r="VGC104" s="11"/>
      <c r="VGD104" s="8"/>
      <c r="VGE104" s="9"/>
      <c r="VGJ104" s="11"/>
      <c r="VGK104" s="8"/>
      <c r="VGL104" s="9"/>
      <c r="VGQ104" s="11"/>
      <c r="VGR104" s="8"/>
      <c r="VGS104" s="9"/>
      <c r="VGX104" s="11"/>
      <c r="VGY104" s="8"/>
      <c r="VGZ104" s="9"/>
      <c r="VHE104" s="11"/>
      <c r="VHF104" s="8"/>
      <c r="VHG104" s="9"/>
      <c r="VHL104" s="11"/>
      <c r="VHM104" s="8"/>
      <c r="VHN104" s="9"/>
      <c r="VHS104" s="11"/>
      <c r="VHT104" s="8"/>
      <c r="VHU104" s="9"/>
      <c r="VHZ104" s="11"/>
      <c r="VIA104" s="8"/>
      <c r="VIB104" s="9"/>
      <c r="VIG104" s="11"/>
      <c r="VIH104" s="8"/>
      <c r="VII104" s="9"/>
      <c r="VIN104" s="11"/>
      <c r="VIO104" s="8"/>
      <c r="VIP104" s="9"/>
      <c r="VIU104" s="11"/>
      <c r="VIV104" s="8"/>
      <c r="VIW104" s="9"/>
      <c r="VJB104" s="11"/>
      <c r="VJC104" s="8"/>
      <c r="VJD104" s="9"/>
      <c r="VJI104" s="11"/>
      <c r="VJJ104" s="8"/>
      <c r="VJK104" s="9"/>
      <c r="VJP104" s="11"/>
      <c r="VJQ104" s="8"/>
      <c r="VJR104" s="9"/>
      <c r="VJW104" s="11"/>
      <c r="VJX104" s="8"/>
      <c r="VJY104" s="9"/>
      <c r="VKD104" s="11"/>
      <c r="VKE104" s="8"/>
      <c r="VKF104" s="9"/>
      <c r="VKK104" s="11"/>
      <c r="VKL104" s="8"/>
      <c r="VKM104" s="9"/>
      <c r="VKR104" s="11"/>
      <c r="VKS104" s="8"/>
      <c r="VKT104" s="9"/>
      <c r="VKY104" s="11"/>
      <c r="VKZ104" s="8"/>
      <c r="VLA104" s="9"/>
      <c r="VLF104" s="11"/>
      <c r="VLG104" s="8"/>
      <c r="VLH104" s="9"/>
      <c r="VLM104" s="11"/>
      <c r="VLN104" s="8"/>
      <c r="VLO104" s="9"/>
      <c r="VLT104" s="11"/>
      <c r="VLU104" s="8"/>
      <c r="VLV104" s="9"/>
      <c r="VMA104" s="11"/>
      <c r="VMB104" s="8"/>
      <c r="VMC104" s="9"/>
      <c r="VMH104" s="11"/>
      <c r="VMI104" s="8"/>
      <c r="VMJ104" s="9"/>
      <c r="VMO104" s="11"/>
      <c r="VMP104" s="8"/>
      <c r="VMQ104" s="9"/>
      <c r="VMV104" s="11"/>
      <c r="VMW104" s="8"/>
      <c r="VMX104" s="9"/>
      <c r="VNC104" s="11"/>
      <c r="VND104" s="8"/>
      <c r="VNE104" s="9"/>
      <c r="VNJ104" s="11"/>
      <c r="VNK104" s="8"/>
      <c r="VNL104" s="9"/>
      <c r="VNQ104" s="11"/>
      <c r="VNR104" s="8"/>
      <c r="VNS104" s="9"/>
      <c r="VNX104" s="11"/>
      <c r="VNY104" s="8"/>
      <c r="VNZ104" s="9"/>
      <c r="VOE104" s="11"/>
      <c r="VOF104" s="8"/>
      <c r="VOG104" s="9"/>
      <c r="VOL104" s="11"/>
      <c r="VOM104" s="8"/>
      <c r="VON104" s="9"/>
      <c r="VOS104" s="11"/>
      <c r="VOT104" s="8"/>
      <c r="VOU104" s="9"/>
      <c r="VOZ104" s="11"/>
      <c r="VPA104" s="8"/>
      <c r="VPB104" s="9"/>
      <c r="VPG104" s="11"/>
      <c r="VPH104" s="8"/>
      <c r="VPI104" s="9"/>
      <c r="VPN104" s="11"/>
      <c r="VPO104" s="8"/>
      <c r="VPP104" s="9"/>
      <c r="VPU104" s="11"/>
      <c r="VPV104" s="8"/>
      <c r="VPW104" s="9"/>
      <c r="VQB104" s="11"/>
      <c r="VQC104" s="8"/>
      <c r="VQD104" s="9"/>
      <c r="VQI104" s="11"/>
      <c r="VQJ104" s="8"/>
      <c r="VQK104" s="9"/>
      <c r="VQP104" s="11"/>
      <c r="VQQ104" s="8"/>
      <c r="VQR104" s="9"/>
      <c r="VQW104" s="11"/>
      <c r="VQX104" s="8"/>
      <c r="VQY104" s="9"/>
      <c r="VRD104" s="11"/>
      <c r="VRE104" s="8"/>
      <c r="VRF104" s="9"/>
      <c r="VRK104" s="11"/>
      <c r="VRL104" s="8"/>
      <c r="VRM104" s="9"/>
      <c r="VRR104" s="11"/>
      <c r="VRS104" s="8"/>
      <c r="VRT104" s="9"/>
      <c r="VRY104" s="11"/>
      <c r="VRZ104" s="8"/>
      <c r="VSA104" s="9"/>
      <c r="VSF104" s="11"/>
      <c r="VSG104" s="8"/>
      <c r="VSH104" s="9"/>
      <c r="VSM104" s="11"/>
      <c r="VSN104" s="8"/>
      <c r="VSO104" s="9"/>
      <c r="VST104" s="11"/>
      <c r="VSU104" s="8"/>
      <c r="VSV104" s="9"/>
      <c r="VTA104" s="11"/>
      <c r="VTB104" s="8"/>
      <c r="VTC104" s="9"/>
      <c r="VTH104" s="11"/>
      <c r="VTI104" s="8"/>
      <c r="VTJ104" s="9"/>
      <c r="VTO104" s="11"/>
      <c r="VTP104" s="8"/>
      <c r="VTQ104" s="9"/>
      <c r="VTV104" s="11"/>
      <c r="VTW104" s="8"/>
      <c r="VTX104" s="9"/>
      <c r="VUC104" s="11"/>
      <c r="VUD104" s="8"/>
      <c r="VUE104" s="9"/>
      <c r="VUJ104" s="11"/>
      <c r="VUK104" s="8"/>
      <c r="VUL104" s="9"/>
      <c r="VUQ104" s="11"/>
      <c r="VUR104" s="8"/>
      <c r="VUS104" s="9"/>
      <c r="VUX104" s="11"/>
      <c r="VUY104" s="8"/>
      <c r="VUZ104" s="9"/>
      <c r="VVE104" s="11"/>
      <c r="VVF104" s="8"/>
      <c r="VVG104" s="9"/>
      <c r="VVL104" s="11"/>
      <c r="VVM104" s="8"/>
      <c r="VVN104" s="9"/>
      <c r="VVS104" s="11"/>
      <c r="VVT104" s="8"/>
      <c r="VVU104" s="9"/>
      <c r="VVZ104" s="11"/>
      <c r="VWA104" s="8"/>
      <c r="VWB104" s="9"/>
      <c r="VWG104" s="11"/>
      <c r="VWH104" s="8"/>
      <c r="VWI104" s="9"/>
      <c r="VWN104" s="11"/>
      <c r="VWO104" s="8"/>
      <c r="VWP104" s="9"/>
      <c r="VWU104" s="11"/>
      <c r="VWV104" s="8"/>
      <c r="VWW104" s="9"/>
      <c r="VXB104" s="11"/>
      <c r="VXC104" s="8"/>
      <c r="VXD104" s="9"/>
      <c r="VXI104" s="11"/>
      <c r="VXJ104" s="8"/>
      <c r="VXK104" s="9"/>
      <c r="VXP104" s="11"/>
      <c r="VXQ104" s="8"/>
      <c r="VXR104" s="9"/>
      <c r="VXW104" s="11"/>
      <c r="VXX104" s="8"/>
      <c r="VXY104" s="9"/>
      <c r="VYD104" s="11"/>
      <c r="VYE104" s="8"/>
      <c r="VYF104" s="9"/>
      <c r="VYK104" s="11"/>
      <c r="VYL104" s="8"/>
      <c r="VYM104" s="9"/>
      <c r="VYR104" s="11"/>
      <c r="VYS104" s="8"/>
      <c r="VYT104" s="9"/>
      <c r="VYY104" s="11"/>
      <c r="VYZ104" s="8"/>
      <c r="VZA104" s="9"/>
      <c r="VZF104" s="11"/>
      <c r="VZG104" s="8"/>
      <c r="VZH104" s="9"/>
      <c r="VZM104" s="11"/>
      <c r="VZN104" s="8"/>
      <c r="VZO104" s="9"/>
      <c r="VZT104" s="11"/>
      <c r="VZU104" s="8"/>
      <c r="VZV104" s="9"/>
      <c r="WAA104" s="11"/>
      <c r="WAB104" s="8"/>
      <c r="WAC104" s="9"/>
      <c r="WAH104" s="11"/>
      <c r="WAI104" s="8"/>
      <c r="WAJ104" s="9"/>
      <c r="WAO104" s="11"/>
      <c r="WAP104" s="8"/>
      <c r="WAQ104" s="9"/>
      <c r="WAV104" s="11"/>
      <c r="WAW104" s="8"/>
      <c r="WAX104" s="9"/>
      <c r="WBC104" s="11"/>
      <c r="WBD104" s="8"/>
      <c r="WBE104" s="9"/>
      <c r="WBJ104" s="11"/>
      <c r="WBK104" s="8"/>
      <c r="WBL104" s="9"/>
      <c r="WBQ104" s="11"/>
      <c r="WBR104" s="8"/>
      <c r="WBS104" s="9"/>
      <c r="WBX104" s="11"/>
      <c r="WBY104" s="8"/>
      <c r="WBZ104" s="9"/>
      <c r="WCE104" s="11"/>
      <c r="WCF104" s="8"/>
      <c r="WCG104" s="9"/>
      <c r="WCL104" s="11"/>
      <c r="WCM104" s="8"/>
      <c r="WCN104" s="9"/>
      <c r="WCS104" s="11"/>
      <c r="WCT104" s="8"/>
      <c r="WCU104" s="9"/>
      <c r="WCZ104" s="11"/>
      <c r="WDA104" s="8"/>
      <c r="WDB104" s="9"/>
      <c r="WDG104" s="11"/>
      <c r="WDH104" s="8"/>
      <c r="WDI104" s="9"/>
      <c r="WDN104" s="11"/>
      <c r="WDO104" s="8"/>
      <c r="WDP104" s="9"/>
      <c r="WDU104" s="11"/>
      <c r="WDV104" s="8"/>
      <c r="WDW104" s="9"/>
      <c r="WEB104" s="11"/>
      <c r="WEC104" s="8"/>
      <c r="WED104" s="9"/>
      <c r="WEI104" s="11"/>
      <c r="WEJ104" s="8"/>
      <c r="WEK104" s="9"/>
      <c r="WEP104" s="11"/>
      <c r="WEQ104" s="8"/>
      <c r="WER104" s="9"/>
      <c r="WEW104" s="11"/>
      <c r="WEX104" s="8"/>
      <c r="WEY104" s="9"/>
      <c r="WFD104" s="11"/>
      <c r="WFE104" s="8"/>
      <c r="WFF104" s="9"/>
      <c r="WFK104" s="11"/>
      <c r="WFL104" s="8"/>
      <c r="WFM104" s="9"/>
      <c r="WFR104" s="11"/>
      <c r="WFS104" s="8"/>
      <c r="WFT104" s="9"/>
      <c r="WFY104" s="11"/>
      <c r="WFZ104" s="8"/>
      <c r="WGA104" s="9"/>
      <c r="WGF104" s="11"/>
      <c r="WGG104" s="8"/>
      <c r="WGH104" s="9"/>
      <c r="WGM104" s="11"/>
      <c r="WGN104" s="8"/>
      <c r="WGO104" s="9"/>
      <c r="WGT104" s="11"/>
      <c r="WGU104" s="8"/>
      <c r="WGV104" s="9"/>
      <c r="WHA104" s="11"/>
      <c r="WHB104" s="8"/>
      <c r="WHC104" s="9"/>
      <c r="WHH104" s="11"/>
      <c r="WHI104" s="8"/>
      <c r="WHJ104" s="9"/>
      <c r="WHO104" s="11"/>
      <c r="WHP104" s="8"/>
      <c r="WHQ104" s="9"/>
      <c r="WHV104" s="11"/>
      <c r="WHW104" s="8"/>
      <c r="WHX104" s="9"/>
      <c r="WIC104" s="11"/>
      <c r="WID104" s="8"/>
      <c r="WIE104" s="9"/>
      <c r="WIJ104" s="11"/>
      <c r="WIK104" s="8"/>
      <c r="WIL104" s="9"/>
      <c r="WIQ104" s="11"/>
      <c r="WIR104" s="8"/>
      <c r="WIS104" s="9"/>
      <c r="WIX104" s="11"/>
      <c r="WIY104" s="8"/>
      <c r="WIZ104" s="9"/>
      <c r="WJE104" s="11"/>
      <c r="WJF104" s="8"/>
      <c r="WJG104" s="9"/>
      <c r="WJL104" s="11"/>
      <c r="WJM104" s="8"/>
      <c r="WJN104" s="9"/>
      <c r="WJS104" s="11"/>
      <c r="WJT104" s="8"/>
      <c r="WJU104" s="9"/>
      <c r="WJZ104" s="11"/>
      <c r="WKA104" s="8"/>
      <c r="WKB104" s="9"/>
      <c r="WKG104" s="11"/>
      <c r="WKH104" s="8"/>
      <c r="WKI104" s="9"/>
      <c r="WKN104" s="11"/>
      <c r="WKO104" s="8"/>
      <c r="WKP104" s="9"/>
      <c r="WKU104" s="11"/>
      <c r="WKV104" s="8"/>
      <c r="WKW104" s="9"/>
      <c r="WLB104" s="11"/>
      <c r="WLC104" s="8"/>
      <c r="WLD104" s="9"/>
      <c r="WLI104" s="11"/>
      <c r="WLJ104" s="8"/>
      <c r="WLK104" s="9"/>
      <c r="WLP104" s="11"/>
      <c r="WLQ104" s="8"/>
      <c r="WLR104" s="9"/>
      <c r="WLW104" s="11"/>
      <c r="WLX104" s="8"/>
      <c r="WLY104" s="9"/>
      <c r="WMD104" s="11"/>
      <c r="WME104" s="8"/>
      <c r="WMF104" s="9"/>
      <c r="WMK104" s="11"/>
      <c r="WML104" s="8"/>
      <c r="WMM104" s="9"/>
      <c r="WMR104" s="11"/>
      <c r="WMS104" s="8"/>
      <c r="WMT104" s="9"/>
      <c r="WMY104" s="11"/>
      <c r="WMZ104" s="8"/>
      <c r="WNA104" s="9"/>
      <c r="WNF104" s="11"/>
      <c r="WNG104" s="8"/>
      <c r="WNH104" s="9"/>
      <c r="WNM104" s="11"/>
      <c r="WNN104" s="8"/>
      <c r="WNO104" s="9"/>
      <c r="WNT104" s="11"/>
      <c r="WNU104" s="8"/>
      <c r="WNV104" s="9"/>
      <c r="WOA104" s="11"/>
      <c r="WOB104" s="8"/>
      <c r="WOC104" s="9"/>
      <c r="WOH104" s="11"/>
      <c r="WOI104" s="8"/>
      <c r="WOJ104" s="9"/>
      <c r="WOO104" s="11"/>
      <c r="WOP104" s="8"/>
      <c r="WOQ104" s="9"/>
      <c r="WOV104" s="11"/>
      <c r="WOW104" s="8"/>
      <c r="WOX104" s="9"/>
      <c r="WPC104" s="11"/>
      <c r="WPD104" s="8"/>
      <c r="WPE104" s="9"/>
      <c r="WPJ104" s="11"/>
      <c r="WPK104" s="8"/>
      <c r="WPL104" s="9"/>
      <c r="WPQ104" s="11"/>
      <c r="WPR104" s="8"/>
      <c r="WPS104" s="9"/>
      <c r="WPX104" s="11"/>
      <c r="WPY104" s="8"/>
      <c r="WPZ104" s="9"/>
      <c r="WQE104" s="11"/>
      <c r="WQF104" s="8"/>
      <c r="WQG104" s="9"/>
      <c r="WQL104" s="11"/>
      <c r="WQM104" s="8"/>
      <c r="WQN104" s="9"/>
      <c r="WQS104" s="11"/>
      <c r="WQT104" s="8"/>
      <c r="WQU104" s="9"/>
      <c r="WQZ104" s="11"/>
      <c r="WRA104" s="8"/>
      <c r="WRB104" s="9"/>
      <c r="WRG104" s="11"/>
      <c r="WRH104" s="8"/>
      <c r="WRI104" s="9"/>
      <c r="WRN104" s="11"/>
      <c r="WRO104" s="8"/>
      <c r="WRP104" s="9"/>
      <c r="WRU104" s="11"/>
      <c r="WRV104" s="8"/>
      <c r="WRW104" s="9"/>
      <c r="WSB104" s="11"/>
      <c r="WSC104" s="8"/>
      <c r="WSD104" s="9"/>
      <c r="WSI104" s="11"/>
      <c r="WSJ104" s="8"/>
      <c r="WSK104" s="9"/>
      <c r="WSP104" s="11"/>
      <c r="WSQ104" s="8"/>
      <c r="WSR104" s="9"/>
      <c r="WSW104" s="11"/>
      <c r="WSX104" s="8"/>
      <c r="WSY104" s="9"/>
      <c r="WTD104" s="11"/>
      <c r="WTE104" s="8"/>
      <c r="WTF104" s="9"/>
      <c r="WTK104" s="11"/>
      <c r="WTL104" s="8"/>
      <c r="WTM104" s="9"/>
      <c r="WTR104" s="11"/>
      <c r="WTS104" s="8"/>
      <c r="WTT104" s="9"/>
      <c r="WTY104" s="11"/>
      <c r="WTZ104" s="8"/>
      <c r="WUA104" s="9"/>
      <c r="WUF104" s="11"/>
      <c r="WUG104" s="8"/>
      <c r="WUH104" s="9"/>
      <c r="WUM104" s="11"/>
      <c r="WUN104" s="8"/>
      <c r="WUO104" s="9"/>
      <c r="WUT104" s="11"/>
      <c r="WUU104" s="8"/>
      <c r="WUV104" s="9"/>
      <c r="WVA104" s="11"/>
      <c r="WVB104" s="8"/>
      <c r="WVC104" s="9"/>
      <c r="WVH104" s="11"/>
      <c r="WVI104" s="8"/>
      <c r="WVJ104" s="9"/>
      <c r="WVO104" s="11"/>
      <c r="WVP104" s="8"/>
      <c r="WVQ104" s="9"/>
      <c r="WVV104" s="11"/>
      <c r="WVW104" s="8"/>
      <c r="WVX104" s="9"/>
      <c r="WWC104" s="11"/>
      <c r="WWD104" s="8"/>
      <c r="WWE104" s="9"/>
      <c r="WWJ104" s="11"/>
      <c r="WWK104" s="8"/>
      <c r="WWL104" s="9"/>
      <c r="WWQ104" s="11"/>
      <c r="WWR104" s="8"/>
      <c r="WWS104" s="9"/>
      <c r="WWX104" s="11"/>
      <c r="WWY104" s="8"/>
      <c r="WWZ104" s="9"/>
      <c r="WXE104" s="11"/>
      <c r="WXF104" s="8"/>
      <c r="WXG104" s="9"/>
      <c r="WXL104" s="11"/>
      <c r="WXM104" s="8"/>
      <c r="WXN104" s="9"/>
      <c r="WXS104" s="11"/>
      <c r="WXT104" s="8"/>
      <c r="WXU104" s="9"/>
      <c r="WXZ104" s="11"/>
      <c r="WYA104" s="8"/>
      <c r="WYB104" s="9"/>
      <c r="WYG104" s="11"/>
      <c r="WYH104" s="8"/>
      <c r="WYI104" s="9"/>
      <c r="WYN104" s="11"/>
      <c r="WYO104" s="8"/>
      <c r="WYP104" s="9"/>
      <c r="WYU104" s="11"/>
      <c r="WYV104" s="8"/>
      <c r="WYW104" s="9"/>
      <c r="WZB104" s="11"/>
      <c r="WZC104" s="8"/>
      <c r="WZD104" s="9"/>
      <c r="WZI104" s="11"/>
      <c r="WZJ104" s="8"/>
      <c r="WZK104" s="9"/>
      <c r="WZP104" s="11"/>
      <c r="WZQ104" s="8"/>
      <c r="WZR104" s="9"/>
      <c r="WZW104" s="11"/>
      <c r="WZX104" s="8"/>
      <c r="WZY104" s="9"/>
      <c r="XAD104" s="11"/>
      <c r="XAE104" s="8"/>
      <c r="XAF104" s="9"/>
      <c r="XAK104" s="11"/>
      <c r="XAL104" s="8"/>
      <c r="XAM104" s="9"/>
      <c r="XAR104" s="11"/>
      <c r="XAS104" s="8"/>
      <c r="XAT104" s="9"/>
      <c r="XAY104" s="11"/>
      <c r="XAZ104" s="8"/>
      <c r="XBA104" s="9"/>
      <c r="XBF104" s="11"/>
      <c r="XBG104" s="8"/>
      <c r="XBH104" s="9"/>
      <c r="XBM104" s="11"/>
      <c r="XBN104" s="8"/>
      <c r="XBO104" s="9"/>
      <c r="XBT104" s="11"/>
      <c r="XBU104" s="8"/>
      <c r="XBV104" s="9"/>
      <c r="XCA104" s="11"/>
      <c r="XCB104" s="8"/>
      <c r="XCC104" s="9"/>
      <c r="XCH104" s="11"/>
      <c r="XCI104" s="8"/>
      <c r="XCJ104" s="9"/>
      <c r="XCO104" s="11"/>
      <c r="XCP104" s="8"/>
      <c r="XCQ104" s="9"/>
      <c r="XCV104" s="11"/>
      <c r="XCW104" s="8"/>
      <c r="XCX104" s="9"/>
      <c r="XDC104" s="11"/>
      <c r="XDD104" s="8"/>
      <c r="XDE104" s="9"/>
      <c r="XDJ104" s="11"/>
      <c r="XDK104" s="8"/>
      <c r="XDL104" s="9"/>
      <c r="XDQ104" s="11"/>
      <c r="XDR104" s="8"/>
      <c r="XDS104" s="9"/>
      <c r="XDX104" s="11"/>
      <c r="XDY104" s="8"/>
      <c r="XDZ104" s="9"/>
      <c r="XEE104" s="11"/>
      <c r="XEF104" s="8"/>
      <c r="XEG104" s="9"/>
      <c r="XEL104" s="11"/>
      <c r="XEM104" s="8"/>
      <c r="XEN104" s="9"/>
      <c r="XES104" s="11"/>
      <c r="XET104" s="8"/>
      <c r="XEU104" s="9"/>
      <c r="XEZ104" s="11"/>
      <c r="XFA104" s="8"/>
      <c r="XFB104" s="9"/>
    </row>
    <row r="105" spans="1:1024 1029:2046 2051:3068 3073:5119 5124:6141 6146:8192 8197:9214 9219:10236 10241:12287 12292:13309 13314:15360 15365:16382" s="12" customFormat="1" ht="30" customHeight="1" x14ac:dyDescent="0.3">
      <c r="A105" s="29" t="s">
        <v>458</v>
      </c>
      <c r="B105" s="33" t="s">
        <v>404</v>
      </c>
      <c r="C105" s="36" t="s">
        <v>18</v>
      </c>
      <c r="D105" s="36">
        <v>1</v>
      </c>
      <c r="E105" s="36"/>
      <c r="F105" s="25"/>
      <c r="G105" s="11"/>
      <c r="H105" s="8"/>
      <c r="I105" s="9"/>
      <c r="N105" s="11"/>
      <c r="O105" s="8"/>
      <c r="P105" s="9"/>
      <c r="U105" s="11"/>
      <c r="V105" s="8"/>
      <c r="W105" s="9"/>
      <c r="AB105" s="11"/>
      <c r="AC105" s="8"/>
      <c r="AD105" s="9"/>
      <c r="AI105" s="11"/>
      <c r="AJ105" s="8"/>
      <c r="AK105" s="9"/>
      <c r="AP105" s="11"/>
      <c r="AQ105" s="8"/>
      <c r="AR105" s="9"/>
      <c r="AW105" s="11"/>
      <c r="AX105" s="8"/>
      <c r="AY105" s="9"/>
      <c r="BD105" s="11"/>
      <c r="BE105" s="8"/>
      <c r="BF105" s="9"/>
      <c r="BK105" s="11"/>
      <c r="BL105" s="8"/>
      <c r="BM105" s="9"/>
      <c r="BR105" s="11"/>
      <c r="BS105" s="8"/>
      <c r="BT105" s="9"/>
      <c r="BY105" s="11"/>
      <c r="BZ105" s="8"/>
      <c r="CA105" s="9"/>
      <c r="CF105" s="11"/>
      <c r="CG105" s="8"/>
      <c r="CH105" s="9"/>
      <c r="CM105" s="11"/>
      <c r="CN105" s="8"/>
      <c r="CO105" s="9"/>
      <c r="CT105" s="11"/>
      <c r="CU105" s="8"/>
      <c r="CV105" s="9"/>
      <c r="DA105" s="11"/>
      <c r="DB105" s="8"/>
      <c r="DC105" s="9"/>
      <c r="DH105" s="11"/>
      <c r="DI105" s="8"/>
      <c r="DJ105" s="9"/>
      <c r="DO105" s="11"/>
      <c r="DP105" s="8"/>
      <c r="DQ105" s="9"/>
      <c r="DV105" s="11"/>
      <c r="DW105" s="8"/>
      <c r="DX105" s="9"/>
      <c r="EC105" s="11"/>
      <c r="ED105" s="8"/>
      <c r="EE105" s="9"/>
      <c r="EJ105" s="11"/>
      <c r="EK105" s="8"/>
      <c r="EL105" s="9"/>
      <c r="EQ105" s="11"/>
      <c r="ER105" s="8"/>
      <c r="ES105" s="9"/>
      <c r="EX105" s="11"/>
      <c r="EY105" s="8"/>
      <c r="EZ105" s="9"/>
      <c r="FE105" s="11"/>
      <c r="FF105" s="8"/>
      <c r="FG105" s="9"/>
      <c r="FL105" s="11"/>
      <c r="FM105" s="8"/>
      <c r="FN105" s="9"/>
      <c r="FS105" s="11"/>
      <c r="FT105" s="8"/>
      <c r="FU105" s="9"/>
      <c r="FZ105" s="11"/>
      <c r="GA105" s="8"/>
      <c r="GB105" s="9"/>
      <c r="GG105" s="11"/>
      <c r="GH105" s="8"/>
      <c r="GI105" s="9"/>
      <c r="GN105" s="11"/>
      <c r="GO105" s="8"/>
      <c r="GP105" s="9"/>
      <c r="GU105" s="11"/>
      <c r="GV105" s="8"/>
      <c r="GW105" s="9"/>
      <c r="HB105" s="11"/>
      <c r="HC105" s="8"/>
      <c r="HD105" s="9"/>
      <c r="HI105" s="11"/>
      <c r="HJ105" s="8"/>
      <c r="HK105" s="9"/>
      <c r="HP105" s="11"/>
      <c r="HQ105" s="8"/>
      <c r="HR105" s="9"/>
      <c r="HW105" s="11"/>
      <c r="HX105" s="8"/>
      <c r="HY105" s="9"/>
      <c r="ID105" s="11"/>
      <c r="IE105" s="8"/>
      <c r="IF105" s="9"/>
      <c r="IK105" s="11"/>
      <c r="IL105" s="8"/>
      <c r="IM105" s="9"/>
      <c r="IR105" s="11"/>
      <c r="IS105" s="8"/>
      <c r="IT105" s="9"/>
      <c r="IY105" s="11"/>
      <c r="IZ105" s="8"/>
      <c r="JA105" s="9"/>
      <c r="JF105" s="11"/>
      <c r="JG105" s="8"/>
      <c r="JH105" s="9"/>
      <c r="JM105" s="11"/>
      <c r="JN105" s="8"/>
      <c r="JO105" s="9"/>
      <c r="JT105" s="11"/>
      <c r="JU105" s="8"/>
      <c r="JV105" s="9"/>
      <c r="KA105" s="11"/>
      <c r="KB105" s="8"/>
      <c r="KC105" s="9"/>
      <c r="KH105" s="11"/>
      <c r="KI105" s="8"/>
      <c r="KJ105" s="9"/>
      <c r="KO105" s="11"/>
      <c r="KP105" s="8"/>
      <c r="KQ105" s="9"/>
      <c r="KV105" s="11"/>
      <c r="KW105" s="8"/>
      <c r="KX105" s="9"/>
      <c r="LC105" s="11"/>
      <c r="LD105" s="8"/>
      <c r="LE105" s="9"/>
      <c r="LJ105" s="11"/>
      <c r="LK105" s="8"/>
      <c r="LL105" s="9"/>
      <c r="LQ105" s="11"/>
      <c r="LR105" s="8"/>
      <c r="LS105" s="9"/>
      <c r="LX105" s="11"/>
      <c r="LY105" s="8"/>
      <c r="LZ105" s="9"/>
      <c r="ME105" s="11"/>
      <c r="MF105" s="8"/>
      <c r="MG105" s="9"/>
      <c r="ML105" s="11"/>
      <c r="MM105" s="8"/>
      <c r="MN105" s="9"/>
      <c r="MS105" s="11"/>
      <c r="MT105" s="8"/>
      <c r="MU105" s="9"/>
      <c r="MZ105" s="11"/>
      <c r="NA105" s="8"/>
      <c r="NB105" s="9"/>
      <c r="NG105" s="11"/>
      <c r="NH105" s="8"/>
      <c r="NI105" s="9"/>
      <c r="NN105" s="11"/>
      <c r="NO105" s="8"/>
      <c r="NP105" s="9"/>
      <c r="NU105" s="11"/>
      <c r="NV105" s="8"/>
      <c r="NW105" s="9"/>
      <c r="OB105" s="11"/>
      <c r="OC105" s="8"/>
      <c r="OD105" s="9"/>
      <c r="OI105" s="11"/>
      <c r="OJ105" s="8"/>
      <c r="OK105" s="9"/>
      <c r="OP105" s="11"/>
      <c r="OQ105" s="8"/>
      <c r="OR105" s="9"/>
      <c r="OW105" s="11"/>
      <c r="OX105" s="8"/>
      <c r="OY105" s="9"/>
      <c r="PD105" s="11"/>
      <c r="PE105" s="8"/>
      <c r="PF105" s="9"/>
      <c r="PK105" s="11"/>
      <c r="PL105" s="8"/>
      <c r="PM105" s="9"/>
      <c r="PR105" s="11"/>
      <c r="PS105" s="8"/>
      <c r="PT105" s="9"/>
      <c r="PY105" s="11"/>
      <c r="PZ105" s="8"/>
      <c r="QA105" s="9"/>
      <c r="QF105" s="11"/>
      <c r="QG105" s="8"/>
      <c r="QH105" s="9"/>
      <c r="QM105" s="11"/>
      <c r="QN105" s="8"/>
      <c r="QO105" s="9"/>
      <c r="QT105" s="11"/>
      <c r="QU105" s="8"/>
      <c r="QV105" s="9"/>
      <c r="RA105" s="11"/>
      <c r="RB105" s="8"/>
      <c r="RC105" s="9"/>
      <c r="RH105" s="11"/>
      <c r="RI105" s="8"/>
      <c r="RJ105" s="9"/>
      <c r="RO105" s="11"/>
      <c r="RP105" s="8"/>
      <c r="RQ105" s="9"/>
      <c r="RV105" s="11"/>
      <c r="RW105" s="8"/>
      <c r="RX105" s="9"/>
      <c r="SC105" s="11"/>
      <c r="SD105" s="8"/>
      <c r="SE105" s="9"/>
      <c r="SJ105" s="11"/>
      <c r="SK105" s="8"/>
      <c r="SL105" s="9"/>
      <c r="SQ105" s="11"/>
      <c r="SR105" s="8"/>
      <c r="SS105" s="9"/>
      <c r="SX105" s="11"/>
      <c r="SY105" s="8"/>
      <c r="SZ105" s="9"/>
      <c r="TE105" s="11"/>
      <c r="TF105" s="8"/>
      <c r="TG105" s="9"/>
      <c r="TL105" s="11"/>
      <c r="TM105" s="8"/>
      <c r="TN105" s="9"/>
      <c r="TS105" s="11"/>
      <c r="TT105" s="8"/>
      <c r="TU105" s="9"/>
      <c r="TZ105" s="11"/>
      <c r="UA105" s="8"/>
      <c r="UB105" s="9"/>
      <c r="UG105" s="11"/>
      <c r="UH105" s="8"/>
      <c r="UI105" s="9"/>
      <c r="UN105" s="11"/>
      <c r="UO105" s="8"/>
      <c r="UP105" s="9"/>
      <c r="UU105" s="11"/>
      <c r="UV105" s="8"/>
      <c r="UW105" s="9"/>
      <c r="VB105" s="11"/>
      <c r="VC105" s="8"/>
      <c r="VD105" s="9"/>
      <c r="VI105" s="11"/>
      <c r="VJ105" s="8"/>
      <c r="VK105" s="9"/>
      <c r="VP105" s="11"/>
      <c r="VQ105" s="8"/>
      <c r="VR105" s="9"/>
      <c r="VW105" s="11"/>
      <c r="VX105" s="8"/>
      <c r="VY105" s="9"/>
      <c r="WD105" s="11"/>
      <c r="WE105" s="8"/>
      <c r="WF105" s="9"/>
      <c r="WK105" s="11"/>
      <c r="WL105" s="8"/>
      <c r="WM105" s="9"/>
      <c r="WR105" s="11"/>
      <c r="WS105" s="8"/>
      <c r="WT105" s="9"/>
      <c r="WY105" s="11"/>
      <c r="WZ105" s="8"/>
      <c r="XA105" s="9"/>
      <c r="XF105" s="11"/>
      <c r="XG105" s="8"/>
      <c r="XH105" s="9"/>
      <c r="XM105" s="11"/>
      <c r="XN105" s="8"/>
      <c r="XO105" s="9"/>
      <c r="XT105" s="11"/>
      <c r="XU105" s="8"/>
      <c r="XV105" s="9"/>
      <c r="YA105" s="11"/>
      <c r="YB105" s="8"/>
      <c r="YC105" s="9"/>
      <c r="YH105" s="11"/>
      <c r="YI105" s="8"/>
      <c r="YJ105" s="9"/>
      <c r="YO105" s="11"/>
      <c r="YP105" s="8"/>
      <c r="YQ105" s="9"/>
      <c r="YV105" s="11"/>
      <c r="YW105" s="8"/>
      <c r="YX105" s="9"/>
      <c r="ZC105" s="11"/>
      <c r="ZD105" s="8"/>
      <c r="ZE105" s="9"/>
      <c r="ZJ105" s="11"/>
      <c r="ZK105" s="8"/>
      <c r="ZL105" s="9"/>
      <c r="ZQ105" s="11"/>
      <c r="ZR105" s="8"/>
      <c r="ZS105" s="9"/>
      <c r="ZX105" s="11"/>
      <c r="ZY105" s="8"/>
      <c r="ZZ105" s="9"/>
      <c r="AAE105" s="11"/>
      <c r="AAF105" s="8"/>
      <c r="AAG105" s="9"/>
      <c r="AAL105" s="11"/>
      <c r="AAM105" s="8"/>
      <c r="AAN105" s="9"/>
      <c r="AAS105" s="11"/>
      <c r="AAT105" s="8"/>
      <c r="AAU105" s="9"/>
      <c r="AAZ105" s="11"/>
      <c r="ABA105" s="8"/>
      <c r="ABB105" s="9"/>
      <c r="ABG105" s="11"/>
      <c r="ABH105" s="8"/>
      <c r="ABI105" s="9"/>
      <c r="ABN105" s="11"/>
      <c r="ABO105" s="8"/>
      <c r="ABP105" s="9"/>
      <c r="ABU105" s="11"/>
      <c r="ABV105" s="8"/>
      <c r="ABW105" s="9"/>
      <c r="ACB105" s="11"/>
      <c r="ACC105" s="8"/>
      <c r="ACD105" s="9"/>
      <c r="ACI105" s="11"/>
      <c r="ACJ105" s="8"/>
      <c r="ACK105" s="9"/>
      <c r="ACP105" s="11"/>
      <c r="ACQ105" s="8"/>
      <c r="ACR105" s="9"/>
      <c r="ACW105" s="11"/>
      <c r="ACX105" s="8"/>
      <c r="ACY105" s="9"/>
      <c r="ADD105" s="11"/>
      <c r="ADE105" s="8"/>
      <c r="ADF105" s="9"/>
      <c r="ADK105" s="11"/>
      <c r="ADL105" s="8"/>
      <c r="ADM105" s="9"/>
      <c r="ADR105" s="11"/>
      <c r="ADS105" s="8"/>
      <c r="ADT105" s="9"/>
      <c r="ADY105" s="11"/>
      <c r="ADZ105" s="8"/>
      <c r="AEA105" s="9"/>
      <c r="AEF105" s="11"/>
      <c r="AEG105" s="8"/>
      <c r="AEH105" s="9"/>
      <c r="AEM105" s="11"/>
      <c r="AEN105" s="8"/>
      <c r="AEO105" s="9"/>
      <c r="AET105" s="11"/>
      <c r="AEU105" s="8"/>
      <c r="AEV105" s="9"/>
      <c r="AFA105" s="11"/>
      <c r="AFB105" s="8"/>
      <c r="AFC105" s="9"/>
      <c r="AFH105" s="11"/>
      <c r="AFI105" s="8"/>
      <c r="AFJ105" s="9"/>
      <c r="AFO105" s="11"/>
      <c r="AFP105" s="8"/>
      <c r="AFQ105" s="9"/>
      <c r="AFV105" s="11"/>
      <c r="AFW105" s="8"/>
      <c r="AFX105" s="9"/>
      <c r="AGC105" s="11"/>
      <c r="AGD105" s="8"/>
      <c r="AGE105" s="9"/>
      <c r="AGJ105" s="11"/>
      <c r="AGK105" s="8"/>
      <c r="AGL105" s="9"/>
      <c r="AGQ105" s="11"/>
      <c r="AGR105" s="8"/>
      <c r="AGS105" s="9"/>
      <c r="AGX105" s="11"/>
      <c r="AGY105" s="8"/>
      <c r="AGZ105" s="9"/>
      <c r="AHE105" s="11"/>
      <c r="AHF105" s="8"/>
      <c r="AHG105" s="9"/>
      <c r="AHL105" s="11"/>
      <c r="AHM105" s="8"/>
      <c r="AHN105" s="9"/>
      <c r="AHS105" s="11"/>
      <c r="AHT105" s="8"/>
      <c r="AHU105" s="9"/>
      <c r="AHZ105" s="11"/>
      <c r="AIA105" s="8"/>
      <c r="AIB105" s="9"/>
      <c r="AIG105" s="11"/>
      <c r="AIH105" s="8"/>
      <c r="AII105" s="9"/>
      <c r="AIN105" s="11"/>
      <c r="AIO105" s="8"/>
      <c r="AIP105" s="9"/>
      <c r="AIU105" s="11"/>
      <c r="AIV105" s="8"/>
      <c r="AIW105" s="9"/>
      <c r="AJB105" s="11"/>
      <c r="AJC105" s="8"/>
      <c r="AJD105" s="9"/>
      <c r="AJI105" s="11"/>
      <c r="AJJ105" s="8"/>
      <c r="AJK105" s="9"/>
      <c r="AJP105" s="11"/>
      <c r="AJQ105" s="8"/>
      <c r="AJR105" s="9"/>
      <c r="AJW105" s="11"/>
      <c r="AJX105" s="8"/>
      <c r="AJY105" s="9"/>
      <c r="AKD105" s="11"/>
      <c r="AKE105" s="8"/>
      <c r="AKF105" s="9"/>
      <c r="AKK105" s="11"/>
      <c r="AKL105" s="8"/>
      <c r="AKM105" s="9"/>
      <c r="AKR105" s="11"/>
      <c r="AKS105" s="8"/>
      <c r="AKT105" s="9"/>
      <c r="AKY105" s="11"/>
      <c r="AKZ105" s="8"/>
      <c r="ALA105" s="9"/>
      <c r="ALF105" s="11"/>
      <c r="ALG105" s="8"/>
      <c r="ALH105" s="9"/>
      <c r="ALM105" s="11"/>
      <c r="ALN105" s="8"/>
      <c r="ALO105" s="9"/>
      <c r="ALT105" s="11"/>
      <c r="ALU105" s="8"/>
      <c r="ALV105" s="9"/>
      <c r="AMA105" s="11"/>
      <c r="AMB105" s="8"/>
      <c r="AMC105" s="9"/>
      <c r="AMH105" s="11"/>
      <c r="AMI105" s="8"/>
      <c r="AMJ105" s="9"/>
      <c r="AMO105" s="11"/>
      <c r="AMP105" s="8"/>
      <c r="AMQ105" s="9"/>
      <c r="AMV105" s="11"/>
      <c r="AMW105" s="8"/>
      <c r="AMX105" s="9"/>
      <c r="ANC105" s="11"/>
      <c r="AND105" s="8"/>
      <c r="ANE105" s="9"/>
      <c r="ANJ105" s="11"/>
      <c r="ANK105" s="8"/>
      <c r="ANL105" s="9"/>
      <c r="ANQ105" s="11"/>
      <c r="ANR105" s="8"/>
      <c r="ANS105" s="9"/>
      <c r="ANX105" s="11"/>
      <c r="ANY105" s="8"/>
      <c r="ANZ105" s="9"/>
      <c r="AOE105" s="11"/>
      <c r="AOF105" s="8"/>
      <c r="AOG105" s="9"/>
      <c r="AOL105" s="11"/>
      <c r="AOM105" s="8"/>
      <c r="AON105" s="9"/>
      <c r="AOS105" s="11"/>
      <c r="AOT105" s="8"/>
      <c r="AOU105" s="9"/>
      <c r="AOZ105" s="11"/>
      <c r="APA105" s="8"/>
      <c r="APB105" s="9"/>
      <c r="APG105" s="11"/>
      <c r="APH105" s="8"/>
      <c r="API105" s="9"/>
      <c r="APN105" s="11"/>
      <c r="APO105" s="8"/>
      <c r="APP105" s="9"/>
      <c r="APU105" s="11"/>
      <c r="APV105" s="8"/>
      <c r="APW105" s="9"/>
      <c r="AQB105" s="11"/>
      <c r="AQC105" s="8"/>
      <c r="AQD105" s="9"/>
      <c r="AQI105" s="11"/>
      <c r="AQJ105" s="8"/>
      <c r="AQK105" s="9"/>
      <c r="AQP105" s="11"/>
      <c r="AQQ105" s="8"/>
      <c r="AQR105" s="9"/>
      <c r="AQW105" s="11"/>
      <c r="AQX105" s="8"/>
      <c r="AQY105" s="9"/>
      <c r="ARD105" s="11"/>
      <c r="ARE105" s="8"/>
      <c r="ARF105" s="9"/>
      <c r="ARK105" s="11"/>
      <c r="ARL105" s="8"/>
      <c r="ARM105" s="9"/>
      <c r="ARR105" s="11"/>
      <c r="ARS105" s="8"/>
      <c r="ART105" s="9"/>
      <c r="ARY105" s="11"/>
      <c r="ARZ105" s="8"/>
      <c r="ASA105" s="9"/>
      <c r="ASF105" s="11"/>
      <c r="ASG105" s="8"/>
      <c r="ASH105" s="9"/>
      <c r="ASM105" s="11"/>
      <c r="ASN105" s="8"/>
      <c r="ASO105" s="9"/>
      <c r="AST105" s="11"/>
      <c r="ASU105" s="8"/>
      <c r="ASV105" s="9"/>
      <c r="ATA105" s="11"/>
      <c r="ATB105" s="8"/>
      <c r="ATC105" s="9"/>
      <c r="ATH105" s="11"/>
      <c r="ATI105" s="8"/>
      <c r="ATJ105" s="9"/>
      <c r="ATO105" s="11"/>
      <c r="ATP105" s="8"/>
      <c r="ATQ105" s="9"/>
      <c r="ATV105" s="11"/>
      <c r="ATW105" s="8"/>
      <c r="ATX105" s="9"/>
      <c r="AUC105" s="11"/>
      <c r="AUD105" s="8"/>
      <c r="AUE105" s="9"/>
      <c r="AUJ105" s="11"/>
      <c r="AUK105" s="8"/>
      <c r="AUL105" s="9"/>
      <c r="AUQ105" s="11"/>
      <c r="AUR105" s="8"/>
      <c r="AUS105" s="9"/>
      <c r="AUX105" s="11"/>
      <c r="AUY105" s="8"/>
      <c r="AUZ105" s="9"/>
      <c r="AVE105" s="11"/>
      <c r="AVF105" s="8"/>
      <c r="AVG105" s="9"/>
      <c r="AVL105" s="11"/>
      <c r="AVM105" s="8"/>
      <c r="AVN105" s="9"/>
      <c r="AVS105" s="11"/>
      <c r="AVT105" s="8"/>
      <c r="AVU105" s="9"/>
      <c r="AVZ105" s="11"/>
      <c r="AWA105" s="8"/>
      <c r="AWB105" s="9"/>
      <c r="AWG105" s="11"/>
      <c r="AWH105" s="8"/>
      <c r="AWI105" s="9"/>
      <c r="AWN105" s="11"/>
      <c r="AWO105" s="8"/>
      <c r="AWP105" s="9"/>
      <c r="AWU105" s="11"/>
      <c r="AWV105" s="8"/>
      <c r="AWW105" s="9"/>
      <c r="AXB105" s="11"/>
      <c r="AXC105" s="8"/>
      <c r="AXD105" s="9"/>
      <c r="AXI105" s="11"/>
      <c r="AXJ105" s="8"/>
      <c r="AXK105" s="9"/>
      <c r="AXP105" s="11"/>
      <c r="AXQ105" s="8"/>
      <c r="AXR105" s="9"/>
      <c r="AXW105" s="11"/>
      <c r="AXX105" s="8"/>
      <c r="AXY105" s="9"/>
      <c r="AYD105" s="11"/>
      <c r="AYE105" s="8"/>
      <c r="AYF105" s="9"/>
      <c r="AYK105" s="11"/>
      <c r="AYL105" s="8"/>
      <c r="AYM105" s="9"/>
      <c r="AYR105" s="11"/>
      <c r="AYS105" s="8"/>
      <c r="AYT105" s="9"/>
      <c r="AYY105" s="11"/>
      <c r="AYZ105" s="8"/>
      <c r="AZA105" s="9"/>
      <c r="AZF105" s="11"/>
      <c r="AZG105" s="8"/>
      <c r="AZH105" s="9"/>
      <c r="AZM105" s="11"/>
      <c r="AZN105" s="8"/>
      <c r="AZO105" s="9"/>
      <c r="AZT105" s="11"/>
      <c r="AZU105" s="8"/>
      <c r="AZV105" s="9"/>
      <c r="BAA105" s="11"/>
      <c r="BAB105" s="8"/>
      <c r="BAC105" s="9"/>
      <c r="BAH105" s="11"/>
      <c r="BAI105" s="8"/>
      <c r="BAJ105" s="9"/>
      <c r="BAO105" s="11"/>
      <c r="BAP105" s="8"/>
      <c r="BAQ105" s="9"/>
      <c r="BAV105" s="11"/>
      <c r="BAW105" s="8"/>
      <c r="BAX105" s="9"/>
      <c r="BBC105" s="11"/>
      <c r="BBD105" s="8"/>
      <c r="BBE105" s="9"/>
      <c r="BBJ105" s="11"/>
      <c r="BBK105" s="8"/>
      <c r="BBL105" s="9"/>
      <c r="BBQ105" s="11"/>
      <c r="BBR105" s="8"/>
      <c r="BBS105" s="9"/>
      <c r="BBX105" s="11"/>
      <c r="BBY105" s="8"/>
      <c r="BBZ105" s="9"/>
      <c r="BCE105" s="11"/>
      <c r="BCF105" s="8"/>
      <c r="BCG105" s="9"/>
      <c r="BCL105" s="11"/>
      <c r="BCM105" s="8"/>
      <c r="BCN105" s="9"/>
      <c r="BCS105" s="11"/>
      <c r="BCT105" s="8"/>
      <c r="BCU105" s="9"/>
      <c r="BCZ105" s="11"/>
      <c r="BDA105" s="8"/>
      <c r="BDB105" s="9"/>
      <c r="BDG105" s="11"/>
      <c r="BDH105" s="8"/>
      <c r="BDI105" s="9"/>
      <c r="BDN105" s="11"/>
      <c r="BDO105" s="8"/>
      <c r="BDP105" s="9"/>
      <c r="BDU105" s="11"/>
      <c r="BDV105" s="8"/>
      <c r="BDW105" s="9"/>
      <c r="BEB105" s="11"/>
      <c r="BEC105" s="8"/>
      <c r="BED105" s="9"/>
      <c r="BEI105" s="11"/>
      <c r="BEJ105" s="8"/>
      <c r="BEK105" s="9"/>
      <c r="BEP105" s="11"/>
      <c r="BEQ105" s="8"/>
      <c r="BER105" s="9"/>
      <c r="BEW105" s="11"/>
      <c r="BEX105" s="8"/>
      <c r="BEY105" s="9"/>
      <c r="BFD105" s="11"/>
      <c r="BFE105" s="8"/>
      <c r="BFF105" s="9"/>
      <c r="BFK105" s="11"/>
      <c r="BFL105" s="8"/>
      <c r="BFM105" s="9"/>
      <c r="BFR105" s="11"/>
      <c r="BFS105" s="8"/>
      <c r="BFT105" s="9"/>
      <c r="BFY105" s="11"/>
      <c r="BFZ105" s="8"/>
      <c r="BGA105" s="9"/>
      <c r="BGF105" s="11"/>
      <c r="BGG105" s="8"/>
      <c r="BGH105" s="9"/>
      <c r="BGM105" s="11"/>
      <c r="BGN105" s="8"/>
      <c r="BGO105" s="9"/>
      <c r="BGT105" s="11"/>
      <c r="BGU105" s="8"/>
      <c r="BGV105" s="9"/>
      <c r="BHA105" s="11"/>
      <c r="BHB105" s="8"/>
      <c r="BHC105" s="9"/>
      <c r="BHH105" s="11"/>
      <c r="BHI105" s="8"/>
      <c r="BHJ105" s="9"/>
      <c r="BHO105" s="11"/>
      <c r="BHP105" s="8"/>
      <c r="BHQ105" s="9"/>
      <c r="BHV105" s="11"/>
      <c r="BHW105" s="8"/>
      <c r="BHX105" s="9"/>
      <c r="BIC105" s="11"/>
      <c r="BID105" s="8"/>
      <c r="BIE105" s="9"/>
      <c r="BIJ105" s="11"/>
      <c r="BIK105" s="8"/>
      <c r="BIL105" s="9"/>
      <c r="BIQ105" s="11"/>
      <c r="BIR105" s="8"/>
      <c r="BIS105" s="9"/>
      <c r="BIX105" s="11"/>
      <c r="BIY105" s="8"/>
      <c r="BIZ105" s="9"/>
      <c r="BJE105" s="11"/>
      <c r="BJF105" s="8"/>
      <c r="BJG105" s="9"/>
      <c r="BJL105" s="11"/>
      <c r="BJM105" s="8"/>
      <c r="BJN105" s="9"/>
      <c r="BJS105" s="11"/>
      <c r="BJT105" s="8"/>
      <c r="BJU105" s="9"/>
      <c r="BJZ105" s="11"/>
      <c r="BKA105" s="8"/>
      <c r="BKB105" s="9"/>
      <c r="BKG105" s="11"/>
      <c r="BKH105" s="8"/>
      <c r="BKI105" s="9"/>
      <c r="BKN105" s="11"/>
      <c r="BKO105" s="8"/>
      <c r="BKP105" s="9"/>
      <c r="BKU105" s="11"/>
      <c r="BKV105" s="8"/>
      <c r="BKW105" s="9"/>
      <c r="BLB105" s="11"/>
      <c r="BLC105" s="8"/>
      <c r="BLD105" s="9"/>
      <c r="BLI105" s="11"/>
      <c r="BLJ105" s="8"/>
      <c r="BLK105" s="9"/>
      <c r="BLP105" s="11"/>
      <c r="BLQ105" s="8"/>
      <c r="BLR105" s="9"/>
      <c r="BLW105" s="11"/>
      <c r="BLX105" s="8"/>
      <c r="BLY105" s="9"/>
      <c r="BMD105" s="11"/>
      <c r="BME105" s="8"/>
      <c r="BMF105" s="9"/>
      <c r="BMK105" s="11"/>
      <c r="BML105" s="8"/>
      <c r="BMM105" s="9"/>
      <c r="BMR105" s="11"/>
      <c r="BMS105" s="8"/>
      <c r="BMT105" s="9"/>
      <c r="BMY105" s="11"/>
      <c r="BMZ105" s="8"/>
      <c r="BNA105" s="9"/>
      <c r="BNF105" s="11"/>
      <c r="BNG105" s="8"/>
      <c r="BNH105" s="9"/>
      <c r="BNM105" s="11"/>
      <c r="BNN105" s="8"/>
      <c r="BNO105" s="9"/>
      <c r="BNT105" s="11"/>
      <c r="BNU105" s="8"/>
      <c r="BNV105" s="9"/>
      <c r="BOA105" s="11"/>
      <c r="BOB105" s="8"/>
      <c r="BOC105" s="9"/>
      <c r="BOH105" s="11"/>
      <c r="BOI105" s="8"/>
      <c r="BOJ105" s="9"/>
      <c r="BOO105" s="11"/>
      <c r="BOP105" s="8"/>
      <c r="BOQ105" s="9"/>
      <c r="BOV105" s="11"/>
      <c r="BOW105" s="8"/>
      <c r="BOX105" s="9"/>
      <c r="BPC105" s="11"/>
      <c r="BPD105" s="8"/>
      <c r="BPE105" s="9"/>
      <c r="BPJ105" s="11"/>
      <c r="BPK105" s="8"/>
      <c r="BPL105" s="9"/>
      <c r="BPQ105" s="11"/>
      <c r="BPR105" s="8"/>
      <c r="BPS105" s="9"/>
      <c r="BPX105" s="11"/>
      <c r="BPY105" s="8"/>
      <c r="BPZ105" s="9"/>
      <c r="BQE105" s="11"/>
      <c r="BQF105" s="8"/>
      <c r="BQG105" s="9"/>
      <c r="BQL105" s="11"/>
      <c r="BQM105" s="8"/>
      <c r="BQN105" s="9"/>
      <c r="BQS105" s="11"/>
      <c r="BQT105" s="8"/>
      <c r="BQU105" s="9"/>
      <c r="BQZ105" s="11"/>
      <c r="BRA105" s="8"/>
      <c r="BRB105" s="9"/>
      <c r="BRG105" s="11"/>
      <c r="BRH105" s="8"/>
      <c r="BRI105" s="9"/>
      <c r="BRN105" s="11"/>
      <c r="BRO105" s="8"/>
      <c r="BRP105" s="9"/>
      <c r="BRU105" s="11"/>
      <c r="BRV105" s="8"/>
      <c r="BRW105" s="9"/>
      <c r="BSB105" s="11"/>
      <c r="BSC105" s="8"/>
      <c r="BSD105" s="9"/>
      <c r="BSI105" s="11"/>
      <c r="BSJ105" s="8"/>
      <c r="BSK105" s="9"/>
      <c r="BSP105" s="11"/>
      <c r="BSQ105" s="8"/>
      <c r="BSR105" s="9"/>
      <c r="BSW105" s="11"/>
      <c r="BSX105" s="8"/>
      <c r="BSY105" s="9"/>
      <c r="BTD105" s="11"/>
      <c r="BTE105" s="8"/>
      <c r="BTF105" s="9"/>
      <c r="BTK105" s="11"/>
      <c r="BTL105" s="8"/>
      <c r="BTM105" s="9"/>
      <c r="BTR105" s="11"/>
      <c r="BTS105" s="8"/>
      <c r="BTT105" s="9"/>
      <c r="BTY105" s="11"/>
      <c r="BTZ105" s="8"/>
      <c r="BUA105" s="9"/>
      <c r="BUF105" s="11"/>
      <c r="BUG105" s="8"/>
      <c r="BUH105" s="9"/>
      <c r="BUM105" s="11"/>
      <c r="BUN105" s="8"/>
      <c r="BUO105" s="9"/>
      <c r="BUT105" s="11"/>
      <c r="BUU105" s="8"/>
      <c r="BUV105" s="9"/>
      <c r="BVA105" s="11"/>
      <c r="BVB105" s="8"/>
      <c r="BVC105" s="9"/>
      <c r="BVH105" s="11"/>
      <c r="BVI105" s="8"/>
      <c r="BVJ105" s="9"/>
      <c r="BVO105" s="11"/>
      <c r="BVP105" s="8"/>
      <c r="BVQ105" s="9"/>
      <c r="BVV105" s="11"/>
      <c r="BVW105" s="8"/>
      <c r="BVX105" s="9"/>
      <c r="BWC105" s="11"/>
      <c r="BWD105" s="8"/>
      <c r="BWE105" s="9"/>
      <c r="BWJ105" s="11"/>
      <c r="BWK105" s="8"/>
      <c r="BWL105" s="9"/>
      <c r="BWQ105" s="11"/>
      <c r="BWR105" s="8"/>
      <c r="BWS105" s="9"/>
      <c r="BWX105" s="11"/>
      <c r="BWY105" s="8"/>
      <c r="BWZ105" s="9"/>
      <c r="BXE105" s="11"/>
      <c r="BXF105" s="8"/>
      <c r="BXG105" s="9"/>
      <c r="BXL105" s="11"/>
      <c r="BXM105" s="8"/>
      <c r="BXN105" s="9"/>
      <c r="BXS105" s="11"/>
      <c r="BXT105" s="8"/>
      <c r="BXU105" s="9"/>
      <c r="BXZ105" s="11"/>
      <c r="BYA105" s="8"/>
      <c r="BYB105" s="9"/>
      <c r="BYG105" s="11"/>
      <c r="BYH105" s="8"/>
      <c r="BYI105" s="9"/>
      <c r="BYN105" s="11"/>
      <c r="BYO105" s="8"/>
      <c r="BYP105" s="9"/>
      <c r="BYU105" s="11"/>
      <c r="BYV105" s="8"/>
      <c r="BYW105" s="9"/>
      <c r="BZB105" s="11"/>
      <c r="BZC105" s="8"/>
      <c r="BZD105" s="9"/>
      <c r="BZI105" s="11"/>
      <c r="BZJ105" s="8"/>
      <c r="BZK105" s="9"/>
      <c r="BZP105" s="11"/>
      <c r="BZQ105" s="8"/>
      <c r="BZR105" s="9"/>
      <c r="BZW105" s="11"/>
      <c r="BZX105" s="8"/>
      <c r="BZY105" s="9"/>
      <c r="CAD105" s="11"/>
      <c r="CAE105" s="8"/>
      <c r="CAF105" s="9"/>
      <c r="CAK105" s="11"/>
      <c r="CAL105" s="8"/>
      <c r="CAM105" s="9"/>
      <c r="CAR105" s="11"/>
      <c r="CAS105" s="8"/>
      <c r="CAT105" s="9"/>
      <c r="CAY105" s="11"/>
      <c r="CAZ105" s="8"/>
      <c r="CBA105" s="9"/>
      <c r="CBF105" s="11"/>
      <c r="CBG105" s="8"/>
      <c r="CBH105" s="9"/>
      <c r="CBM105" s="11"/>
      <c r="CBN105" s="8"/>
      <c r="CBO105" s="9"/>
      <c r="CBT105" s="11"/>
      <c r="CBU105" s="8"/>
      <c r="CBV105" s="9"/>
      <c r="CCA105" s="11"/>
      <c r="CCB105" s="8"/>
      <c r="CCC105" s="9"/>
      <c r="CCH105" s="11"/>
      <c r="CCI105" s="8"/>
      <c r="CCJ105" s="9"/>
      <c r="CCO105" s="11"/>
      <c r="CCP105" s="8"/>
      <c r="CCQ105" s="9"/>
      <c r="CCV105" s="11"/>
      <c r="CCW105" s="8"/>
      <c r="CCX105" s="9"/>
      <c r="CDC105" s="11"/>
      <c r="CDD105" s="8"/>
      <c r="CDE105" s="9"/>
      <c r="CDJ105" s="11"/>
      <c r="CDK105" s="8"/>
      <c r="CDL105" s="9"/>
      <c r="CDQ105" s="11"/>
      <c r="CDR105" s="8"/>
      <c r="CDS105" s="9"/>
      <c r="CDX105" s="11"/>
      <c r="CDY105" s="8"/>
      <c r="CDZ105" s="9"/>
      <c r="CEE105" s="11"/>
      <c r="CEF105" s="8"/>
      <c r="CEG105" s="9"/>
      <c r="CEL105" s="11"/>
      <c r="CEM105" s="8"/>
      <c r="CEN105" s="9"/>
      <c r="CES105" s="11"/>
      <c r="CET105" s="8"/>
      <c r="CEU105" s="9"/>
      <c r="CEZ105" s="11"/>
      <c r="CFA105" s="8"/>
      <c r="CFB105" s="9"/>
      <c r="CFG105" s="11"/>
      <c r="CFH105" s="8"/>
      <c r="CFI105" s="9"/>
      <c r="CFN105" s="11"/>
      <c r="CFO105" s="8"/>
      <c r="CFP105" s="9"/>
      <c r="CFU105" s="11"/>
      <c r="CFV105" s="8"/>
      <c r="CFW105" s="9"/>
      <c r="CGB105" s="11"/>
      <c r="CGC105" s="8"/>
      <c r="CGD105" s="9"/>
      <c r="CGI105" s="11"/>
      <c r="CGJ105" s="8"/>
      <c r="CGK105" s="9"/>
      <c r="CGP105" s="11"/>
      <c r="CGQ105" s="8"/>
      <c r="CGR105" s="9"/>
      <c r="CGW105" s="11"/>
      <c r="CGX105" s="8"/>
      <c r="CGY105" s="9"/>
      <c r="CHD105" s="11"/>
      <c r="CHE105" s="8"/>
      <c r="CHF105" s="9"/>
      <c r="CHK105" s="11"/>
      <c r="CHL105" s="8"/>
      <c r="CHM105" s="9"/>
      <c r="CHR105" s="11"/>
      <c r="CHS105" s="8"/>
      <c r="CHT105" s="9"/>
      <c r="CHY105" s="11"/>
      <c r="CHZ105" s="8"/>
      <c r="CIA105" s="9"/>
      <c r="CIF105" s="11"/>
      <c r="CIG105" s="8"/>
      <c r="CIH105" s="9"/>
      <c r="CIM105" s="11"/>
      <c r="CIN105" s="8"/>
      <c r="CIO105" s="9"/>
      <c r="CIT105" s="11"/>
      <c r="CIU105" s="8"/>
      <c r="CIV105" s="9"/>
      <c r="CJA105" s="11"/>
      <c r="CJB105" s="8"/>
      <c r="CJC105" s="9"/>
      <c r="CJH105" s="11"/>
      <c r="CJI105" s="8"/>
      <c r="CJJ105" s="9"/>
      <c r="CJO105" s="11"/>
      <c r="CJP105" s="8"/>
      <c r="CJQ105" s="9"/>
      <c r="CJV105" s="11"/>
      <c r="CJW105" s="8"/>
      <c r="CJX105" s="9"/>
      <c r="CKC105" s="11"/>
      <c r="CKD105" s="8"/>
      <c r="CKE105" s="9"/>
      <c r="CKJ105" s="11"/>
      <c r="CKK105" s="8"/>
      <c r="CKL105" s="9"/>
      <c r="CKQ105" s="11"/>
      <c r="CKR105" s="8"/>
      <c r="CKS105" s="9"/>
      <c r="CKX105" s="11"/>
      <c r="CKY105" s="8"/>
      <c r="CKZ105" s="9"/>
      <c r="CLE105" s="11"/>
      <c r="CLF105" s="8"/>
      <c r="CLG105" s="9"/>
      <c r="CLL105" s="11"/>
      <c r="CLM105" s="8"/>
      <c r="CLN105" s="9"/>
      <c r="CLS105" s="11"/>
      <c r="CLT105" s="8"/>
      <c r="CLU105" s="9"/>
      <c r="CLZ105" s="11"/>
      <c r="CMA105" s="8"/>
      <c r="CMB105" s="9"/>
      <c r="CMG105" s="11"/>
      <c r="CMH105" s="8"/>
      <c r="CMI105" s="9"/>
      <c r="CMN105" s="11"/>
      <c r="CMO105" s="8"/>
      <c r="CMP105" s="9"/>
      <c r="CMU105" s="11"/>
      <c r="CMV105" s="8"/>
      <c r="CMW105" s="9"/>
      <c r="CNB105" s="11"/>
      <c r="CNC105" s="8"/>
      <c r="CND105" s="9"/>
      <c r="CNI105" s="11"/>
      <c r="CNJ105" s="8"/>
      <c r="CNK105" s="9"/>
      <c r="CNP105" s="11"/>
      <c r="CNQ105" s="8"/>
      <c r="CNR105" s="9"/>
      <c r="CNW105" s="11"/>
      <c r="CNX105" s="8"/>
      <c r="CNY105" s="9"/>
      <c r="COD105" s="11"/>
      <c r="COE105" s="8"/>
      <c r="COF105" s="9"/>
      <c r="COK105" s="11"/>
      <c r="COL105" s="8"/>
      <c r="COM105" s="9"/>
      <c r="COR105" s="11"/>
      <c r="COS105" s="8"/>
      <c r="COT105" s="9"/>
      <c r="COY105" s="11"/>
      <c r="COZ105" s="8"/>
      <c r="CPA105" s="9"/>
      <c r="CPF105" s="11"/>
      <c r="CPG105" s="8"/>
      <c r="CPH105" s="9"/>
      <c r="CPM105" s="11"/>
      <c r="CPN105" s="8"/>
      <c r="CPO105" s="9"/>
      <c r="CPT105" s="11"/>
      <c r="CPU105" s="8"/>
      <c r="CPV105" s="9"/>
      <c r="CQA105" s="11"/>
      <c r="CQB105" s="8"/>
      <c r="CQC105" s="9"/>
      <c r="CQH105" s="11"/>
      <c r="CQI105" s="8"/>
      <c r="CQJ105" s="9"/>
      <c r="CQO105" s="11"/>
      <c r="CQP105" s="8"/>
      <c r="CQQ105" s="9"/>
      <c r="CQV105" s="11"/>
      <c r="CQW105" s="8"/>
      <c r="CQX105" s="9"/>
      <c r="CRC105" s="11"/>
      <c r="CRD105" s="8"/>
      <c r="CRE105" s="9"/>
      <c r="CRJ105" s="11"/>
      <c r="CRK105" s="8"/>
      <c r="CRL105" s="9"/>
      <c r="CRQ105" s="11"/>
      <c r="CRR105" s="8"/>
      <c r="CRS105" s="9"/>
      <c r="CRX105" s="11"/>
      <c r="CRY105" s="8"/>
      <c r="CRZ105" s="9"/>
      <c r="CSE105" s="11"/>
      <c r="CSF105" s="8"/>
      <c r="CSG105" s="9"/>
      <c r="CSL105" s="11"/>
      <c r="CSM105" s="8"/>
      <c r="CSN105" s="9"/>
      <c r="CSS105" s="11"/>
      <c r="CST105" s="8"/>
      <c r="CSU105" s="9"/>
      <c r="CSZ105" s="11"/>
      <c r="CTA105" s="8"/>
      <c r="CTB105" s="9"/>
      <c r="CTG105" s="11"/>
      <c r="CTH105" s="8"/>
      <c r="CTI105" s="9"/>
      <c r="CTN105" s="11"/>
      <c r="CTO105" s="8"/>
      <c r="CTP105" s="9"/>
      <c r="CTU105" s="11"/>
      <c r="CTV105" s="8"/>
      <c r="CTW105" s="9"/>
      <c r="CUB105" s="11"/>
      <c r="CUC105" s="8"/>
      <c r="CUD105" s="9"/>
      <c r="CUI105" s="11"/>
      <c r="CUJ105" s="8"/>
      <c r="CUK105" s="9"/>
      <c r="CUP105" s="11"/>
      <c r="CUQ105" s="8"/>
      <c r="CUR105" s="9"/>
      <c r="CUW105" s="11"/>
      <c r="CUX105" s="8"/>
      <c r="CUY105" s="9"/>
      <c r="CVD105" s="11"/>
      <c r="CVE105" s="8"/>
      <c r="CVF105" s="9"/>
      <c r="CVK105" s="11"/>
      <c r="CVL105" s="8"/>
      <c r="CVM105" s="9"/>
      <c r="CVR105" s="11"/>
      <c r="CVS105" s="8"/>
      <c r="CVT105" s="9"/>
      <c r="CVY105" s="11"/>
      <c r="CVZ105" s="8"/>
      <c r="CWA105" s="9"/>
      <c r="CWF105" s="11"/>
      <c r="CWG105" s="8"/>
      <c r="CWH105" s="9"/>
      <c r="CWM105" s="11"/>
      <c r="CWN105" s="8"/>
      <c r="CWO105" s="9"/>
      <c r="CWT105" s="11"/>
      <c r="CWU105" s="8"/>
      <c r="CWV105" s="9"/>
      <c r="CXA105" s="11"/>
      <c r="CXB105" s="8"/>
      <c r="CXC105" s="9"/>
      <c r="CXH105" s="11"/>
      <c r="CXI105" s="8"/>
      <c r="CXJ105" s="9"/>
      <c r="CXO105" s="11"/>
      <c r="CXP105" s="8"/>
      <c r="CXQ105" s="9"/>
      <c r="CXV105" s="11"/>
      <c r="CXW105" s="8"/>
      <c r="CXX105" s="9"/>
      <c r="CYC105" s="11"/>
      <c r="CYD105" s="8"/>
      <c r="CYE105" s="9"/>
      <c r="CYJ105" s="11"/>
      <c r="CYK105" s="8"/>
      <c r="CYL105" s="9"/>
      <c r="CYQ105" s="11"/>
      <c r="CYR105" s="8"/>
      <c r="CYS105" s="9"/>
      <c r="CYX105" s="11"/>
      <c r="CYY105" s="8"/>
      <c r="CYZ105" s="9"/>
      <c r="CZE105" s="11"/>
      <c r="CZF105" s="8"/>
      <c r="CZG105" s="9"/>
      <c r="CZL105" s="11"/>
      <c r="CZM105" s="8"/>
      <c r="CZN105" s="9"/>
      <c r="CZS105" s="11"/>
      <c r="CZT105" s="8"/>
      <c r="CZU105" s="9"/>
      <c r="CZZ105" s="11"/>
      <c r="DAA105" s="8"/>
      <c r="DAB105" s="9"/>
      <c r="DAG105" s="11"/>
      <c r="DAH105" s="8"/>
      <c r="DAI105" s="9"/>
      <c r="DAN105" s="11"/>
      <c r="DAO105" s="8"/>
      <c r="DAP105" s="9"/>
      <c r="DAU105" s="11"/>
      <c r="DAV105" s="8"/>
      <c r="DAW105" s="9"/>
      <c r="DBB105" s="11"/>
      <c r="DBC105" s="8"/>
      <c r="DBD105" s="9"/>
      <c r="DBI105" s="11"/>
      <c r="DBJ105" s="8"/>
      <c r="DBK105" s="9"/>
      <c r="DBP105" s="11"/>
      <c r="DBQ105" s="8"/>
      <c r="DBR105" s="9"/>
      <c r="DBW105" s="11"/>
      <c r="DBX105" s="8"/>
      <c r="DBY105" s="9"/>
      <c r="DCD105" s="11"/>
      <c r="DCE105" s="8"/>
      <c r="DCF105" s="9"/>
      <c r="DCK105" s="11"/>
      <c r="DCL105" s="8"/>
      <c r="DCM105" s="9"/>
      <c r="DCR105" s="11"/>
      <c r="DCS105" s="8"/>
      <c r="DCT105" s="9"/>
      <c r="DCY105" s="11"/>
      <c r="DCZ105" s="8"/>
      <c r="DDA105" s="9"/>
      <c r="DDF105" s="11"/>
      <c r="DDG105" s="8"/>
      <c r="DDH105" s="9"/>
      <c r="DDM105" s="11"/>
      <c r="DDN105" s="8"/>
      <c r="DDO105" s="9"/>
      <c r="DDT105" s="11"/>
      <c r="DDU105" s="8"/>
      <c r="DDV105" s="9"/>
      <c r="DEA105" s="11"/>
      <c r="DEB105" s="8"/>
      <c r="DEC105" s="9"/>
      <c r="DEH105" s="11"/>
      <c r="DEI105" s="8"/>
      <c r="DEJ105" s="9"/>
      <c r="DEO105" s="11"/>
      <c r="DEP105" s="8"/>
      <c r="DEQ105" s="9"/>
      <c r="DEV105" s="11"/>
      <c r="DEW105" s="8"/>
      <c r="DEX105" s="9"/>
      <c r="DFC105" s="11"/>
      <c r="DFD105" s="8"/>
      <c r="DFE105" s="9"/>
      <c r="DFJ105" s="11"/>
      <c r="DFK105" s="8"/>
      <c r="DFL105" s="9"/>
      <c r="DFQ105" s="11"/>
      <c r="DFR105" s="8"/>
      <c r="DFS105" s="9"/>
      <c r="DFX105" s="11"/>
      <c r="DFY105" s="8"/>
      <c r="DFZ105" s="9"/>
      <c r="DGE105" s="11"/>
      <c r="DGF105" s="8"/>
      <c r="DGG105" s="9"/>
      <c r="DGL105" s="11"/>
      <c r="DGM105" s="8"/>
      <c r="DGN105" s="9"/>
      <c r="DGS105" s="11"/>
      <c r="DGT105" s="8"/>
      <c r="DGU105" s="9"/>
      <c r="DGZ105" s="11"/>
      <c r="DHA105" s="8"/>
      <c r="DHB105" s="9"/>
      <c r="DHG105" s="11"/>
      <c r="DHH105" s="8"/>
      <c r="DHI105" s="9"/>
      <c r="DHN105" s="11"/>
      <c r="DHO105" s="8"/>
      <c r="DHP105" s="9"/>
      <c r="DHU105" s="11"/>
      <c r="DHV105" s="8"/>
      <c r="DHW105" s="9"/>
      <c r="DIB105" s="11"/>
      <c r="DIC105" s="8"/>
      <c r="DID105" s="9"/>
      <c r="DII105" s="11"/>
      <c r="DIJ105" s="8"/>
      <c r="DIK105" s="9"/>
      <c r="DIP105" s="11"/>
      <c r="DIQ105" s="8"/>
      <c r="DIR105" s="9"/>
      <c r="DIW105" s="11"/>
      <c r="DIX105" s="8"/>
      <c r="DIY105" s="9"/>
      <c r="DJD105" s="11"/>
      <c r="DJE105" s="8"/>
      <c r="DJF105" s="9"/>
      <c r="DJK105" s="11"/>
      <c r="DJL105" s="8"/>
      <c r="DJM105" s="9"/>
      <c r="DJR105" s="11"/>
      <c r="DJS105" s="8"/>
      <c r="DJT105" s="9"/>
      <c r="DJY105" s="11"/>
      <c r="DJZ105" s="8"/>
      <c r="DKA105" s="9"/>
      <c r="DKF105" s="11"/>
      <c r="DKG105" s="8"/>
      <c r="DKH105" s="9"/>
      <c r="DKM105" s="11"/>
      <c r="DKN105" s="8"/>
      <c r="DKO105" s="9"/>
      <c r="DKT105" s="11"/>
      <c r="DKU105" s="8"/>
      <c r="DKV105" s="9"/>
      <c r="DLA105" s="11"/>
      <c r="DLB105" s="8"/>
      <c r="DLC105" s="9"/>
      <c r="DLH105" s="11"/>
      <c r="DLI105" s="8"/>
      <c r="DLJ105" s="9"/>
      <c r="DLO105" s="11"/>
      <c r="DLP105" s="8"/>
      <c r="DLQ105" s="9"/>
      <c r="DLV105" s="11"/>
      <c r="DLW105" s="8"/>
      <c r="DLX105" s="9"/>
      <c r="DMC105" s="11"/>
      <c r="DMD105" s="8"/>
      <c r="DME105" s="9"/>
      <c r="DMJ105" s="11"/>
      <c r="DMK105" s="8"/>
      <c r="DML105" s="9"/>
      <c r="DMQ105" s="11"/>
      <c r="DMR105" s="8"/>
      <c r="DMS105" s="9"/>
      <c r="DMX105" s="11"/>
      <c r="DMY105" s="8"/>
      <c r="DMZ105" s="9"/>
      <c r="DNE105" s="11"/>
      <c r="DNF105" s="8"/>
      <c r="DNG105" s="9"/>
      <c r="DNL105" s="11"/>
      <c r="DNM105" s="8"/>
      <c r="DNN105" s="9"/>
      <c r="DNS105" s="11"/>
      <c r="DNT105" s="8"/>
      <c r="DNU105" s="9"/>
      <c r="DNZ105" s="11"/>
      <c r="DOA105" s="8"/>
      <c r="DOB105" s="9"/>
      <c r="DOG105" s="11"/>
      <c r="DOH105" s="8"/>
      <c r="DOI105" s="9"/>
      <c r="DON105" s="11"/>
      <c r="DOO105" s="8"/>
      <c r="DOP105" s="9"/>
      <c r="DOU105" s="11"/>
      <c r="DOV105" s="8"/>
      <c r="DOW105" s="9"/>
      <c r="DPB105" s="11"/>
      <c r="DPC105" s="8"/>
      <c r="DPD105" s="9"/>
      <c r="DPI105" s="11"/>
      <c r="DPJ105" s="8"/>
      <c r="DPK105" s="9"/>
      <c r="DPP105" s="11"/>
      <c r="DPQ105" s="8"/>
      <c r="DPR105" s="9"/>
      <c r="DPW105" s="11"/>
      <c r="DPX105" s="8"/>
      <c r="DPY105" s="9"/>
      <c r="DQD105" s="11"/>
      <c r="DQE105" s="8"/>
      <c r="DQF105" s="9"/>
      <c r="DQK105" s="11"/>
      <c r="DQL105" s="8"/>
      <c r="DQM105" s="9"/>
      <c r="DQR105" s="11"/>
      <c r="DQS105" s="8"/>
      <c r="DQT105" s="9"/>
      <c r="DQY105" s="11"/>
      <c r="DQZ105" s="8"/>
      <c r="DRA105" s="9"/>
      <c r="DRF105" s="11"/>
      <c r="DRG105" s="8"/>
      <c r="DRH105" s="9"/>
      <c r="DRM105" s="11"/>
      <c r="DRN105" s="8"/>
      <c r="DRO105" s="9"/>
      <c r="DRT105" s="11"/>
      <c r="DRU105" s="8"/>
      <c r="DRV105" s="9"/>
      <c r="DSA105" s="11"/>
      <c r="DSB105" s="8"/>
      <c r="DSC105" s="9"/>
      <c r="DSH105" s="11"/>
      <c r="DSI105" s="8"/>
      <c r="DSJ105" s="9"/>
      <c r="DSO105" s="11"/>
      <c r="DSP105" s="8"/>
      <c r="DSQ105" s="9"/>
      <c r="DSV105" s="11"/>
      <c r="DSW105" s="8"/>
      <c r="DSX105" s="9"/>
      <c r="DTC105" s="11"/>
      <c r="DTD105" s="8"/>
      <c r="DTE105" s="9"/>
      <c r="DTJ105" s="11"/>
      <c r="DTK105" s="8"/>
      <c r="DTL105" s="9"/>
      <c r="DTQ105" s="11"/>
      <c r="DTR105" s="8"/>
      <c r="DTS105" s="9"/>
      <c r="DTX105" s="11"/>
      <c r="DTY105" s="8"/>
      <c r="DTZ105" s="9"/>
      <c r="DUE105" s="11"/>
      <c r="DUF105" s="8"/>
      <c r="DUG105" s="9"/>
      <c r="DUL105" s="11"/>
      <c r="DUM105" s="8"/>
      <c r="DUN105" s="9"/>
      <c r="DUS105" s="11"/>
      <c r="DUT105" s="8"/>
      <c r="DUU105" s="9"/>
      <c r="DUZ105" s="11"/>
      <c r="DVA105" s="8"/>
      <c r="DVB105" s="9"/>
      <c r="DVG105" s="11"/>
      <c r="DVH105" s="8"/>
      <c r="DVI105" s="9"/>
      <c r="DVN105" s="11"/>
      <c r="DVO105" s="8"/>
      <c r="DVP105" s="9"/>
      <c r="DVU105" s="11"/>
      <c r="DVV105" s="8"/>
      <c r="DVW105" s="9"/>
      <c r="DWB105" s="11"/>
      <c r="DWC105" s="8"/>
      <c r="DWD105" s="9"/>
      <c r="DWI105" s="11"/>
      <c r="DWJ105" s="8"/>
      <c r="DWK105" s="9"/>
      <c r="DWP105" s="11"/>
      <c r="DWQ105" s="8"/>
      <c r="DWR105" s="9"/>
      <c r="DWW105" s="11"/>
      <c r="DWX105" s="8"/>
      <c r="DWY105" s="9"/>
      <c r="DXD105" s="11"/>
      <c r="DXE105" s="8"/>
      <c r="DXF105" s="9"/>
      <c r="DXK105" s="11"/>
      <c r="DXL105" s="8"/>
      <c r="DXM105" s="9"/>
      <c r="DXR105" s="11"/>
      <c r="DXS105" s="8"/>
      <c r="DXT105" s="9"/>
      <c r="DXY105" s="11"/>
      <c r="DXZ105" s="8"/>
      <c r="DYA105" s="9"/>
      <c r="DYF105" s="11"/>
      <c r="DYG105" s="8"/>
      <c r="DYH105" s="9"/>
      <c r="DYM105" s="11"/>
      <c r="DYN105" s="8"/>
      <c r="DYO105" s="9"/>
      <c r="DYT105" s="11"/>
      <c r="DYU105" s="8"/>
      <c r="DYV105" s="9"/>
      <c r="DZA105" s="11"/>
      <c r="DZB105" s="8"/>
      <c r="DZC105" s="9"/>
      <c r="DZH105" s="11"/>
      <c r="DZI105" s="8"/>
      <c r="DZJ105" s="9"/>
      <c r="DZO105" s="11"/>
      <c r="DZP105" s="8"/>
      <c r="DZQ105" s="9"/>
      <c r="DZV105" s="11"/>
      <c r="DZW105" s="8"/>
      <c r="DZX105" s="9"/>
      <c r="EAC105" s="11"/>
      <c r="EAD105" s="8"/>
      <c r="EAE105" s="9"/>
      <c r="EAJ105" s="11"/>
      <c r="EAK105" s="8"/>
      <c r="EAL105" s="9"/>
      <c r="EAQ105" s="11"/>
      <c r="EAR105" s="8"/>
      <c r="EAS105" s="9"/>
      <c r="EAX105" s="11"/>
      <c r="EAY105" s="8"/>
      <c r="EAZ105" s="9"/>
      <c r="EBE105" s="11"/>
      <c r="EBF105" s="8"/>
      <c r="EBG105" s="9"/>
      <c r="EBL105" s="11"/>
      <c r="EBM105" s="8"/>
      <c r="EBN105" s="9"/>
      <c r="EBS105" s="11"/>
      <c r="EBT105" s="8"/>
      <c r="EBU105" s="9"/>
      <c r="EBZ105" s="11"/>
      <c r="ECA105" s="8"/>
      <c r="ECB105" s="9"/>
      <c r="ECG105" s="11"/>
      <c r="ECH105" s="8"/>
      <c r="ECI105" s="9"/>
      <c r="ECN105" s="11"/>
      <c r="ECO105" s="8"/>
      <c r="ECP105" s="9"/>
      <c r="ECU105" s="11"/>
      <c r="ECV105" s="8"/>
      <c r="ECW105" s="9"/>
      <c r="EDB105" s="11"/>
      <c r="EDC105" s="8"/>
      <c r="EDD105" s="9"/>
      <c r="EDI105" s="11"/>
      <c r="EDJ105" s="8"/>
      <c r="EDK105" s="9"/>
      <c r="EDP105" s="11"/>
      <c r="EDQ105" s="8"/>
      <c r="EDR105" s="9"/>
      <c r="EDW105" s="11"/>
      <c r="EDX105" s="8"/>
      <c r="EDY105" s="9"/>
      <c r="EED105" s="11"/>
      <c r="EEE105" s="8"/>
      <c r="EEF105" s="9"/>
      <c r="EEK105" s="11"/>
      <c r="EEL105" s="8"/>
      <c r="EEM105" s="9"/>
      <c r="EER105" s="11"/>
      <c r="EES105" s="8"/>
      <c r="EET105" s="9"/>
      <c r="EEY105" s="11"/>
      <c r="EEZ105" s="8"/>
      <c r="EFA105" s="9"/>
      <c r="EFF105" s="11"/>
      <c r="EFG105" s="8"/>
      <c r="EFH105" s="9"/>
      <c r="EFM105" s="11"/>
      <c r="EFN105" s="8"/>
      <c r="EFO105" s="9"/>
      <c r="EFT105" s="11"/>
      <c r="EFU105" s="8"/>
      <c r="EFV105" s="9"/>
      <c r="EGA105" s="11"/>
      <c r="EGB105" s="8"/>
      <c r="EGC105" s="9"/>
      <c r="EGH105" s="11"/>
      <c r="EGI105" s="8"/>
      <c r="EGJ105" s="9"/>
      <c r="EGO105" s="11"/>
      <c r="EGP105" s="8"/>
      <c r="EGQ105" s="9"/>
      <c r="EGV105" s="11"/>
      <c r="EGW105" s="8"/>
      <c r="EGX105" s="9"/>
      <c r="EHC105" s="11"/>
      <c r="EHD105" s="8"/>
      <c r="EHE105" s="9"/>
      <c r="EHJ105" s="11"/>
      <c r="EHK105" s="8"/>
      <c r="EHL105" s="9"/>
      <c r="EHQ105" s="11"/>
      <c r="EHR105" s="8"/>
      <c r="EHS105" s="9"/>
      <c r="EHX105" s="11"/>
      <c r="EHY105" s="8"/>
      <c r="EHZ105" s="9"/>
      <c r="EIE105" s="11"/>
      <c r="EIF105" s="8"/>
      <c r="EIG105" s="9"/>
      <c r="EIL105" s="11"/>
      <c r="EIM105" s="8"/>
      <c r="EIN105" s="9"/>
      <c r="EIS105" s="11"/>
      <c r="EIT105" s="8"/>
      <c r="EIU105" s="9"/>
      <c r="EIZ105" s="11"/>
      <c r="EJA105" s="8"/>
      <c r="EJB105" s="9"/>
      <c r="EJG105" s="11"/>
      <c r="EJH105" s="8"/>
      <c r="EJI105" s="9"/>
      <c r="EJN105" s="11"/>
      <c r="EJO105" s="8"/>
      <c r="EJP105" s="9"/>
      <c r="EJU105" s="11"/>
      <c r="EJV105" s="8"/>
      <c r="EJW105" s="9"/>
      <c r="EKB105" s="11"/>
      <c r="EKC105" s="8"/>
      <c r="EKD105" s="9"/>
      <c r="EKI105" s="11"/>
      <c r="EKJ105" s="8"/>
      <c r="EKK105" s="9"/>
      <c r="EKP105" s="11"/>
      <c r="EKQ105" s="8"/>
      <c r="EKR105" s="9"/>
      <c r="EKW105" s="11"/>
      <c r="EKX105" s="8"/>
      <c r="EKY105" s="9"/>
      <c r="ELD105" s="11"/>
      <c r="ELE105" s="8"/>
      <c r="ELF105" s="9"/>
      <c r="ELK105" s="11"/>
      <c r="ELL105" s="8"/>
      <c r="ELM105" s="9"/>
      <c r="ELR105" s="11"/>
      <c r="ELS105" s="8"/>
      <c r="ELT105" s="9"/>
      <c r="ELY105" s="11"/>
      <c r="ELZ105" s="8"/>
      <c r="EMA105" s="9"/>
      <c r="EMF105" s="11"/>
      <c r="EMG105" s="8"/>
      <c r="EMH105" s="9"/>
      <c r="EMM105" s="11"/>
      <c r="EMN105" s="8"/>
      <c r="EMO105" s="9"/>
      <c r="EMT105" s="11"/>
      <c r="EMU105" s="8"/>
      <c r="EMV105" s="9"/>
      <c r="ENA105" s="11"/>
      <c r="ENB105" s="8"/>
      <c r="ENC105" s="9"/>
      <c r="ENH105" s="11"/>
      <c r="ENI105" s="8"/>
      <c r="ENJ105" s="9"/>
      <c r="ENO105" s="11"/>
      <c r="ENP105" s="8"/>
      <c r="ENQ105" s="9"/>
      <c r="ENV105" s="11"/>
      <c r="ENW105" s="8"/>
      <c r="ENX105" s="9"/>
      <c r="EOC105" s="11"/>
      <c r="EOD105" s="8"/>
      <c r="EOE105" s="9"/>
      <c r="EOJ105" s="11"/>
      <c r="EOK105" s="8"/>
      <c r="EOL105" s="9"/>
      <c r="EOQ105" s="11"/>
      <c r="EOR105" s="8"/>
      <c r="EOS105" s="9"/>
      <c r="EOX105" s="11"/>
      <c r="EOY105" s="8"/>
      <c r="EOZ105" s="9"/>
      <c r="EPE105" s="11"/>
      <c r="EPF105" s="8"/>
      <c r="EPG105" s="9"/>
      <c r="EPL105" s="11"/>
      <c r="EPM105" s="8"/>
      <c r="EPN105" s="9"/>
      <c r="EPS105" s="11"/>
      <c r="EPT105" s="8"/>
      <c r="EPU105" s="9"/>
      <c r="EPZ105" s="11"/>
      <c r="EQA105" s="8"/>
      <c r="EQB105" s="9"/>
      <c r="EQG105" s="11"/>
      <c r="EQH105" s="8"/>
      <c r="EQI105" s="9"/>
      <c r="EQN105" s="11"/>
      <c r="EQO105" s="8"/>
      <c r="EQP105" s="9"/>
      <c r="EQU105" s="11"/>
      <c r="EQV105" s="8"/>
      <c r="EQW105" s="9"/>
      <c r="ERB105" s="11"/>
      <c r="ERC105" s="8"/>
      <c r="ERD105" s="9"/>
      <c r="ERI105" s="11"/>
      <c r="ERJ105" s="8"/>
      <c r="ERK105" s="9"/>
      <c r="ERP105" s="11"/>
      <c r="ERQ105" s="8"/>
      <c r="ERR105" s="9"/>
      <c r="ERW105" s="11"/>
      <c r="ERX105" s="8"/>
      <c r="ERY105" s="9"/>
      <c r="ESD105" s="11"/>
      <c r="ESE105" s="8"/>
      <c r="ESF105" s="9"/>
      <c r="ESK105" s="11"/>
      <c r="ESL105" s="8"/>
      <c r="ESM105" s="9"/>
      <c r="ESR105" s="11"/>
      <c r="ESS105" s="8"/>
      <c r="EST105" s="9"/>
      <c r="ESY105" s="11"/>
      <c r="ESZ105" s="8"/>
      <c r="ETA105" s="9"/>
      <c r="ETF105" s="11"/>
      <c r="ETG105" s="8"/>
      <c r="ETH105" s="9"/>
      <c r="ETM105" s="11"/>
      <c r="ETN105" s="8"/>
      <c r="ETO105" s="9"/>
      <c r="ETT105" s="11"/>
      <c r="ETU105" s="8"/>
      <c r="ETV105" s="9"/>
      <c r="EUA105" s="11"/>
      <c r="EUB105" s="8"/>
      <c r="EUC105" s="9"/>
      <c r="EUH105" s="11"/>
      <c r="EUI105" s="8"/>
      <c r="EUJ105" s="9"/>
      <c r="EUO105" s="11"/>
      <c r="EUP105" s="8"/>
      <c r="EUQ105" s="9"/>
      <c r="EUV105" s="11"/>
      <c r="EUW105" s="8"/>
      <c r="EUX105" s="9"/>
      <c r="EVC105" s="11"/>
      <c r="EVD105" s="8"/>
      <c r="EVE105" s="9"/>
      <c r="EVJ105" s="11"/>
      <c r="EVK105" s="8"/>
      <c r="EVL105" s="9"/>
      <c r="EVQ105" s="11"/>
      <c r="EVR105" s="8"/>
      <c r="EVS105" s="9"/>
      <c r="EVX105" s="11"/>
      <c r="EVY105" s="8"/>
      <c r="EVZ105" s="9"/>
      <c r="EWE105" s="11"/>
      <c r="EWF105" s="8"/>
      <c r="EWG105" s="9"/>
      <c r="EWL105" s="11"/>
      <c r="EWM105" s="8"/>
      <c r="EWN105" s="9"/>
      <c r="EWS105" s="11"/>
      <c r="EWT105" s="8"/>
      <c r="EWU105" s="9"/>
      <c r="EWZ105" s="11"/>
      <c r="EXA105" s="8"/>
      <c r="EXB105" s="9"/>
      <c r="EXG105" s="11"/>
      <c r="EXH105" s="8"/>
      <c r="EXI105" s="9"/>
      <c r="EXN105" s="11"/>
      <c r="EXO105" s="8"/>
      <c r="EXP105" s="9"/>
      <c r="EXU105" s="11"/>
      <c r="EXV105" s="8"/>
      <c r="EXW105" s="9"/>
      <c r="EYB105" s="11"/>
      <c r="EYC105" s="8"/>
      <c r="EYD105" s="9"/>
      <c r="EYI105" s="11"/>
      <c r="EYJ105" s="8"/>
      <c r="EYK105" s="9"/>
      <c r="EYP105" s="11"/>
      <c r="EYQ105" s="8"/>
      <c r="EYR105" s="9"/>
      <c r="EYW105" s="11"/>
      <c r="EYX105" s="8"/>
      <c r="EYY105" s="9"/>
      <c r="EZD105" s="11"/>
      <c r="EZE105" s="8"/>
      <c r="EZF105" s="9"/>
      <c r="EZK105" s="11"/>
      <c r="EZL105" s="8"/>
      <c r="EZM105" s="9"/>
      <c r="EZR105" s="11"/>
      <c r="EZS105" s="8"/>
      <c r="EZT105" s="9"/>
      <c r="EZY105" s="11"/>
      <c r="EZZ105" s="8"/>
      <c r="FAA105" s="9"/>
      <c r="FAF105" s="11"/>
      <c r="FAG105" s="8"/>
      <c r="FAH105" s="9"/>
      <c r="FAM105" s="11"/>
      <c r="FAN105" s="8"/>
      <c r="FAO105" s="9"/>
      <c r="FAT105" s="11"/>
      <c r="FAU105" s="8"/>
      <c r="FAV105" s="9"/>
      <c r="FBA105" s="11"/>
      <c r="FBB105" s="8"/>
      <c r="FBC105" s="9"/>
      <c r="FBH105" s="11"/>
      <c r="FBI105" s="8"/>
      <c r="FBJ105" s="9"/>
      <c r="FBO105" s="11"/>
      <c r="FBP105" s="8"/>
      <c r="FBQ105" s="9"/>
      <c r="FBV105" s="11"/>
      <c r="FBW105" s="8"/>
      <c r="FBX105" s="9"/>
      <c r="FCC105" s="11"/>
      <c r="FCD105" s="8"/>
      <c r="FCE105" s="9"/>
      <c r="FCJ105" s="11"/>
      <c r="FCK105" s="8"/>
      <c r="FCL105" s="9"/>
      <c r="FCQ105" s="11"/>
      <c r="FCR105" s="8"/>
      <c r="FCS105" s="9"/>
      <c r="FCX105" s="11"/>
      <c r="FCY105" s="8"/>
      <c r="FCZ105" s="9"/>
      <c r="FDE105" s="11"/>
      <c r="FDF105" s="8"/>
      <c r="FDG105" s="9"/>
      <c r="FDL105" s="11"/>
      <c r="FDM105" s="8"/>
      <c r="FDN105" s="9"/>
      <c r="FDS105" s="11"/>
      <c r="FDT105" s="8"/>
      <c r="FDU105" s="9"/>
      <c r="FDZ105" s="11"/>
      <c r="FEA105" s="8"/>
      <c r="FEB105" s="9"/>
      <c r="FEG105" s="11"/>
      <c r="FEH105" s="8"/>
      <c r="FEI105" s="9"/>
      <c r="FEN105" s="11"/>
      <c r="FEO105" s="8"/>
      <c r="FEP105" s="9"/>
      <c r="FEU105" s="11"/>
      <c r="FEV105" s="8"/>
      <c r="FEW105" s="9"/>
      <c r="FFB105" s="11"/>
      <c r="FFC105" s="8"/>
      <c r="FFD105" s="9"/>
      <c r="FFI105" s="11"/>
      <c r="FFJ105" s="8"/>
      <c r="FFK105" s="9"/>
      <c r="FFP105" s="11"/>
      <c r="FFQ105" s="8"/>
      <c r="FFR105" s="9"/>
      <c r="FFW105" s="11"/>
      <c r="FFX105" s="8"/>
      <c r="FFY105" s="9"/>
      <c r="FGD105" s="11"/>
      <c r="FGE105" s="8"/>
      <c r="FGF105" s="9"/>
      <c r="FGK105" s="11"/>
      <c r="FGL105" s="8"/>
      <c r="FGM105" s="9"/>
      <c r="FGR105" s="11"/>
      <c r="FGS105" s="8"/>
      <c r="FGT105" s="9"/>
      <c r="FGY105" s="11"/>
      <c r="FGZ105" s="8"/>
      <c r="FHA105" s="9"/>
      <c r="FHF105" s="11"/>
      <c r="FHG105" s="8"/>
      <c r="FHH105" s="9"/>
      <c r="FHM105" s="11"/>
      <c r="FHN105" s="8"/>
      <c r="FHO105" s="9"/>
      <c r="FHT105" s="11"/>
      <c r="FHU105" s="8"/>
      <c r="FHV105" s="9"/>
      <c r="FIA105" s="11"/>
      <c r="FIB105" s="8"/>
      <c r="FIC105" s="9"/>
      <c r="FIH105" s="11"/>
      <c r="FII105" s="8"/>
      <c r="FIJ105" s="9"/>
      <c r="FIO105" s="11"/>
      <c r="FIP105" s="8"/>
      <c r="FIQ105" s="9"/>
      <c r="FIV105" s="11"/>
      <c r="FIW105" s="8"/>
      <c r="FIX105" s="9"/>
      <c r="FJC105" s="11"/>
      <c r="FJD105" s="8"/>
      <c r="FJE105" s="9"/>
      <c r="FJJ105" s="11"/>
      <c r="FJK105" s="8"/>
      <c r="FJL105" s="9"/>
      <c r="FJQ105" s="11"/>
      <c r="FJR105" s="8"/>
      <c r="FJS105" s="9"/>
      <c r="FJX105" s="11"/>
      <c r="FJY105" s="8"/>
      <c r="FJZ105" s="9"/>
      <c r="FKE105" s="11"/>
      <c r="FKF105" s="8"/>
      <c r="FKG105" s="9"/>
      <c r="FKL105" s="11"/>
      <c r="FKM105" s="8"/>
      <c r="FKN105" s="9"/>
      <c r="FKS105" s="11"/>
      <c r="FKT105" s="8"/>
      <c r="FKU105" s="9"/>
      <c r="FKZ105" s="11"/>
      <c r="FLA105" s="8"/>
      <c r="FLB105" s="9"/>
      <c r="FLG105" s="11"/>
      <c r="FLH105" s="8"/>
      <c r="FLI105" s="9"/>
      <c r="FLN105" s="11"/>
      <c r="FLO105" s="8"/>
      <c r="FLP105" s="9"/>
      <c r="FLU105" s="11"/>
      <c r="FLV105" s="8"/>
      <c r="FLW105" s="9"/>
      <c r="FMB105" s="11"/>
      <c r="FMC105" s="8"/>
      <c r="FMD105" s="9"/>
      <c r="FMI105" s="11"/>
      <c r="FMJ105" s="8"/>
      <c r="FMK105" s="9"/>
      <c r="FMP105" s="11"/>
      <c r="FMQ105" s="8"/>
      <c r="FMR105" s="9"/>
      <c r="FMW105" s="11"/>
      <c r="FMX105" s="8"/>
      <c r="FMY105" s="9"/>
      <c r="FND105" s="11"/>
      <c r="FNE105" s="8"/>
      <c r="FNF105" s="9"/>
      <c r="FNK105" s="11"/>
      <c r="FNL105" s="8"/>
      <c r="FNM105" s="9"/>
      <c r="FNR105" s="11"/>
      <c r="FNS105" s="8"/>
      <c r="FNT105" s="9"/>
      <c r="FNY105" s="11"/>
      <c r="FNZ105" s="8"/>
      <c r="FOA105" s="9"/>
      <c r="FOF105" s="11"/>
      <c r="FOG105" s="8"/>
      <c r="FOH105" s="9"/>
      <c r="FOM105" s="11"/>
      <c r="FON105" s="8"/>
      <c r="FOO105" s="9"/>
      <c r="FOT105" s="11"/>
      <c r="FOU105" s="8"/>
      <c r="FOV105" s="9"/>
      <c r="FPA105" s="11"/>
      <c r="FPB105" s="8"/>
      <c r="FPC105" s="9"/>
      <c r="FPH105" s="11"/>
      <c r="FPI105" s="8"/>
      <c r="FPJ105" s="9"/>
      <c r="FPO105" s="11"/>
      <c r="FPP105" s="8"/>
      <c r="FPQ105" s="9"/>
      <c r="FPV105" s="11"/>
      <c r="FPW105" s="8"/>
      <c r="FPX105" s="9"/>
      <c r="FQC105" s="11"/>
      <c r="FQD105" s="8"/>
      <c r="FQE105" s="9"/>
      <c r="FQJ105" s="11"/>
      <c r="FQK105" s="8"/>
      <c r="FQL105" s="9"/>
      <c r="FQQ105" s="11"/>
      <c r="FQR105" s="8"/>
      <c r="FQS105" s="9"/>
      <c r="FQX105" s="11"/>
      <c r="FQY105" s="8"/>
      <c r="FQZ105" s="9"/>
      <c r="FRE105" s="11"/>
      <c r="FRF105" s="8"/>
      <c r="FRG105" s="9"/>
      <c r="FRL105" s="11"/>
      <c r="FRM105" s="8"/>
      <c r="FRN105" s="9"/>
      <c r="FRS105" s="11"/>
      <c r="FRT105" s="8"/>
      <c r="FRU105" s="9"/>
      <c r="FRZ105" s="11"/>
      <c r="FSA105" s="8"/>
      <c r="FSB105" s="9"/>
      <c r="FSG105" s="11"/>
      <c r="FSH105" s="8"/>
      <c r="FSI105" s="9"/>
      <c r="FSN105" s="11"/>
      <c r="FSO105" s="8"/>
      <c r="FSP105" s="9"/>
      <c r="FSU105" s="11"/>
      <c r="FSV105" s="8"/>
      <c r="FSW105" s="9"/>
      <c r="FTB105" s="11"/>
      <c r="FTC105" s="8"/>
      <c r="FTD105" s="9"/>
      <c r="FTI105" s="11"/>
      <c r="FTJ105" s="8"/>
      <c r="FTK105" s="9"/>
      <c r="FTP105" s="11"/>
      <c r="FTQ105" s="8"/>
      <c r="FTR105" s="9"/>
      <c r="FTW105" s="11"/>
      <c r="FTX105" s="8"/>
      <c r="FTY105" s="9"/>
      <c r="FUD105" s="11"/>
      <c r="FUE105" s="8"/>
      <c r="FUF105" s="9"/>
      <c r="FUK105" s="11"/>
      <c r="FUL105" s="8"/>
      <c r="FUM105" s="9"/>
      <c r="FUR105" s="11"/>
      <c r="FUS105" s="8"/>
      <c r="FUT105" s="9"/>
      <c r="FUY105" s="11"/>
      <c r="FUZ105" s="8"/>
      <c r="FVA105" s="9"/>
      <c r="FVF105" s="11"/>
      <c r="FVG105" s="8"/>
      <c r="FVH105" s="9"/>
      <c r="FVM105" s="11"/>
      <c r="FVN105" s="8"/>
      <c r="FVO105" s="9"/>
      <c r="FVT105" s="11"/>
      <c r="FVU105" s="8"/>
      <c r="FVV105" s="9"/>
      <c r="FWA105" s="11"/>
      <c r="FWB105" s="8"/>
      <c r="FWC105" s="9"/>
      <c r="FWH105" s="11"/>
      <c r="FWI105" s="8"/>
      <c r="FWJ105" s="9"/>
      <c r="FWO105" s="11"/>
      <c r="FWP105" s="8"/>
      <c r="FWQ105" s="9"/>
      <c r="FWV105" s="11"/>
      <c r="FWW105" s="8"/>
      <c r="FWX105" s="9"/>
      <c r="FXC105" s="11"/>
      <c r="FXD105" s="8"/>
      <c r="FXE105" s="9"/>
      <c r="FXJ105" s="11"/>
      <c r="FXK105" s="8"/>
      <c r="FXL105" s="9"/>
      <c r="FXQ105" s="11"/>
      <c r="FXR105" s="8"/>
      <c r="FXS105" s="9"/>
      <c r="FXX105" s="11"/>
      <c r="FXY105" s="8"/>
      <c r="FXZ105" s="9"/>
      <c r="FYE105" s="11"/>
      <c r="FYF105" s="8"/>
      <c r="FYG105" s="9"/>
      <c r="FYL105" s="11"/>
      <c r="FYM105" s="8"/>
      <c r="FYN105" s="9"/>
      <c r="FYS105" s="11"/>
      <c r="FYT105" s="8"/>
      <c r="FYU105" s="9"/>
      <c r="FYZ105" s="11"/>
      <c r="FZA105" s="8"/>
      <c r="FZB105" s="9"/>
      <c r="FZG105" s="11"/>
      <c r="FZH105" s="8"/>
      <c r="FZI105" s="9"/>
      <c r="FZN105" s="11"/>
      <c r="FZO105" s="8"/>
      <c r="FZP105" s="9"/>
      <c r="FZU105" s="11"/>
      <c r="FZV105" s="8"/>
      <c r="FZW105" s="9"/>
      <c r="GAB105" s="11"/>
      <c r="GAC105" s="8"/>
      <c r="GAD105" s="9"/>
      <c r="GAI105" s="11"/>
      <c r="GAJ105" s="8"/>
      <c r="GAK105" s="9"/>
      <c r="GAP105" s="11"/>
      <c r="GAQ105" s="8"/>
      <c r="GAR105" s="9"/>
      <c r="GAW105" s="11"/>
      <c r="GAX105" s="8"/>
      <c r="GAY105" s="9"/>
      <c r="GBD105" s="11"/>
      <c r="GBE105" s="8"/>
      <c r="GBF105" s="9"/>
      <c r="GBK105" s="11"/>
      <c r="GBL105" s="8"/>
      <c r="GBM105" s="9"/>
      <c r="GBR105" s="11"/>
      <c r="GBS105" s="8"/>
      <c r="GBT105" s="9"/>
      <c r="GBY105" s="11"/>
      <c r="GBZ105" s="8"/>
      <c r="GCA105" s="9"/>
      <c r="GCF105" s="11"/>
      <c r="GCG105" s="8"/>
      <c r="GCH105" s="9"/>
      <c r="GCM105" s="11"/>
      <c r="GCN105" s="8"/>
      <c r="GCO105" s="9"/>
      <c r="GCT105" s="11"/>
      <c r="GCU105" s="8"/>
      <c r="GCV105" s="9"/>
      <c r="GDA105" s="11"/>
      <c r="GDB105" s="8"/>
      <c r="GDC105" s="9"/>
      <c r="GDH105" s="11"/>
      <c r="GDI105" s="8"/>
      <c r="GDJ105" s="9"/>
      <c r="GDO105" s="11"/>
      <c r="GDP105" s="8"/>
      <c r="GDQ105" s="9"/>
      <c r="GDV105" s="11"/>
      <c r="GDW105" s="8"/>
      <c r="GDX105" s="9"/>
      <c r="GEC105" s="11"/>
      <c r="GED105" s="8"/>
      <c r="GEE105" s="9"/>
      <c r="GEJ105" s="11"/>
      <c r="GEK105" s="8"/>
      <c r="GEL105" s="9"/>
      <c r="GEQ105" s="11"/>
      <c r="GER105" s="8"/>
      <c r="GES105" s="9"/>
      <c r="GEX105" s="11"/>
      <c r="GEY105" s="8"/>
      <c r="GEZ105" s="9"/>
      <c r="GFE105" s="11"/>
      <c r="GFF105" s="8"/>
      <c r="GFG105" s="9"/>
      <c r="GFL105" s="11"/>
      <c r="GFM105" s="8"/>
      <c r="GFN105" s="9"/>
      <c r="GFS105" s="11"/>
      <c r="GFT105" s="8"/>
      <c r="GFU105" s="9"/>
      <c r="GFZ105" s="11"/>
      <c r="GGA105" s="8"/>
      <c r="GGB105" s="9"/>
      <c r="GGG105" s="11"/>
      <c r="GGH105" s="8"/>
      <c r="GGI105" s="9"/>
      <c r="GGN105" s="11"/>
      <c r="GGO105" s="8"/>
      <c r="GGP105" s="9"/>
      <c r="GGU105" s="11"/>
      <c r="GGV105" s="8"/>
      <c r="GGW105" s="9"/>
      <c r="GHB105" s="11"/>
      <c r="GHC105" s="8"/>
      <c r="GHD105" s="9"/>
      <c r="GHI105" s="11"/>
      <c r="GHJ105" s="8"/>
      <c r="GHK105" s="9"/>
      <c r="GHP105" s="11"/>
      <c r="GHQ105" s="8"/>
      <c r="GHR105" s="9"/>
      <c r="GHW105" s="11"/>
      <c r="GHX105" s="8"/>
      <c r="GHY105" s="9"/>
      <c r="GID105" s="11"/>
      <c r="GIE105" s="8"/>
      <c r="GIF105" s="9"/>
      <c r="GIK105" s="11"/>
      <c r="GIL105" s="8"/>
      <c r="GIM105" s="9"/>
      <c r="GIR105" s="11"/>
      <c r="GIS105" s="8"/>
      <c r="GIT105" s="9"/>
      <c r="GIY105" s="11"/>
      <c r="GIZ105" s="8"/>
      <c r="GJA105" s="9"/>
      <c r="GJF105" s="11"/>
      <c r="GJG105" s="8"/>
      <c r="GJH105" s="9"/>
      <c r="GJM105" s="11"/>
      <c r="GJN105" s="8"/>
      <c r="GJO105" s="9"/>
      <c r="GJT105" s="11"/>
      <c r="GJU105" s="8"/>
      <c r="GJV105" s="9"/>
      <c r="GKA105" s="11"/>
      <c r="GKB105" s="8"/>
      <c r="GKC105" s="9"/>
      <c r="GKH105" s="11"/>
      <c r="GKI105" s="8"/>
      <c r="GKJ105" s="9"/>
      <c r="GKO105" s="11"/>
      <c r="GKP105" s="8"/>
      <c r="GKQ105" s="9"/>
      <c r="GKV105" s="11"/>
      <c r="GKW105" s="8"/>
      <c r="GKX105" s="9"/>
      <c r="GLC105" s="11"/>
      <c r="GLD105" s="8"/>
      <c r="GLE105" s="9"/>
      <c r="GLJ105" s="11"/>
      <c r="GLK105" s="8"/>
      <c r="GLL105" s="9"/>
      <c r="GLQ105" s="11"/>
      <c r="GLR105" s="8"/>
      <c r="GLS105" s="9"/>
      <c r="GLX105" s="11"/>
      <c r="GLY105" s="8"/>
      <c r="GLZ105" s="9"/>
      <c r="GME105" s="11"/>
      <c r="GMF105" s="8"/>
      <c r="GMG105" s="9"/>
      <c r="GML105" s="11"/>
      <c r="GMM105" s="8"/>
      <c r="GMN105" s="9"/>
      <c r="GMS105" s="11"/>
      <c r="GMT105" s="8"/>
      <c r="GMU105" s="9"/>
      <c r="GMZ105" s="11"/>
      <c r="GNA105" s="8"/>
      <c r="GNB105" s="9"/>
      <c r="GNG105" s="11"/>
      <c r="GNH105" s="8"/>
      <c r="GNI105" s="9"/>
      <c r="GNN105" s="11"/>
      <c r="GNO105" s="8"/>
      <c r="GNP105" s="9"/>
      <c r="GNU105" s="11"/>
      <c r="GNV105" s="8"/>
      <c r="GNW105" s="9"/>
      <c r="GOB105" s="11"/>
      <c r="GOC105" s="8"/>
      <c r="GOD105" s="9"/>
      <c r="GOI105" s="11"/>
      <c r="GOJ105" s="8"/>
      <c r="GOK105" s="9"/>
      <c r="GOP105" s="11"/>
      <c r="GOQ105" s="8"/>
      <c r="GOR105" s="9"/>
      <c r="GOW105" s="11"/>
      <c r="GOX105" s="8"/>
      <c r="GOY105" s="9"/>
      <c r="GPD105" s="11"/>
      <c r="GPE105" s="8"/>
      <c r="GPF105" s="9"/>
      <c r="GPK105" s="11"/>
      <c r="GPL105" s="8"/>
      <c r="GPM105" s="9"/>
      <c r="GPR105" s="11"/>
      <c r="GPS105" s="8"/>
      <c r="GPT105" s="9"/>
      <c r="GPY105" s="11"/>
      <c r="GPZ105" s="8"/>
      <c r="GQA105" s="9"/>
      <c r="GQF105" s="11"/>
      <c r="GQG105" s="8"/>
      <c r="GQH105" s="9"/>
      <c r="GQM105" s="11"/>
      <c r="GQN105" s="8"/>
      <c r="GQO105" s="9"/>
      <c r="GQT105" s="11"/>
      <c r="GQU105" s="8"/>
      <c r="GQV105" s="9"/>
      <c r="GRA105" s="11"/>
      <c r="GRB105" s="8"/>
      <c r="GRC105" s="9"/>
      <c r="GRH105" s="11"/>
      <c r="GRI105" s="8"/>
      <c r="GRJ105" s="9"/>
      <c r="GRO105" s="11"/>
      <c r="GRP105" s="8"/>
      <c r="GRQ105" s="9"/>
      <c r="GRV105" s="11"/>
      <c r="GRW105" s="8"/>
      <c r="GRX105" s="9"/>
      <c r="GSC105" s="11"/>
      <c r="GSD105" s="8"/>
      <c r="GSE105" s="9"/>
      <c r="GSJ105" s="11"/>
      <c r="GSK105" s="8"/>
      <c r="GSL105" s="9"/>
      <c r="GSQ105" s="11"/>
      <c r="GSR105" s="8"/>
      <c r="GSS105" s="9"/>
      <c r="GSX105" s="11"/>
      <c r="GSY105" s="8"/>
      <c r="GSZ105" s="9"/>
      <c r="GTE105" s="11"/>
      <c r="GTF105" s="8"/>
      <c r="GTG105" s="9"/>
      <c r="GTL105" s="11"/>
      <c r="GTM105" s="8"/>
      <c r="GTN105" s="9"/>
      <c r="GTS105" s="11"/>
      <c r="GTT105" s="8"/>
      <c r="GTU105" s="9"/>
      <c r="GTZ105" s="11"/>
      <c r="GUA105" s="8"/>
      <c r="GUB105" s="9"/>
      <c r="GUG105" s="11"/>
      <c r="GUH105" s="8"/>
      <c r="GUI105" s="9"/>
      <c r="GUN105" s="11"/>
      <c r="GUO105" s="8"/>
      <c r="GUP105" s="9"/>
      <c r="GUU105" s="11"/>
      <c r="GUV105" s="8"/>
      <c r="GUW105" s="9"/>
      <c r="GVB105" s="11"/>
      <c r="GVC105" s="8"/>
      <c r="GVD105" s="9"/>
      <c r="GVI105" s="11"/>
      <c r="GVJ105" s="8"/>
      <c r="GVK105" s="9"/>
      <c r="GVP105" s="11"/>
      <c r="GVQ105" s="8"/>
      <c r="GVR105" s="9"/>
      <c r="GVW105" s="11"/>
      <c r="GVX105" s="8"/>
      <c r="GVY105" s="9"/>
      <c r="GWD105" s="11"/>
      <c r="GWE105" s="8"/>
      <c r="GWF105" s="9"/>
      <c r="GWK105" s="11"/>
      <c r="GWL105" s="8"/>
      <c r="GWM105" s="9"/>
      <c r="GWR105" s="11"/>
      <c r="GWS105" s="8"/>
      <c r="GWT105" s="9"/>
      <c r="GWY105" s="11"/>
      <c r="GWZ105" s="8"/>
      <c r="GXA105" s="9"/>
      <c r="GXF105" s="11"/>
      <c r="GXG105" s="8"/>
      <c r="GXH105" s="9"/>
      <c r="GXM105" s="11"/>
      <c r="GXN105" s="8"/>
      <c r="GXO105" s="9"/>
      <c r="GXT105" s="11"/>
      <c r="GXU105" s="8"/>
      <c r="GXV105" s="9"/>
      <c r="GYA105" s="11"/>
      <c r="GYB105" s="8"/>
      <c r="GYC105" s="9"/>
      <c r="GYH105" s="11"/>
      <c r="GYI105" s="8"/>
      <c r="GYJ105" s="9"/>
      <c r="GYO105" s="11"/>
      <c r="GYP105" s="8"/>
      <c r="GYQ105" s="9"/>
      <c r="GYV105" s="11"/>
      <c r="GYW105" s="8"/>
      <c r="GYX105" s="9"/>
      <c r="GZC105" s="11"/>
      <c r="GZD105" s="8"/>
      <c r="GZE105" s="9"/>
      <c r="GZJ105" s="11"/>
      <c r="GZK105" s="8"/>
      <c r="GZL105" s="9"/>
      <c r="GZQ105" s="11"/>
      <c r="GZR105" s="8"/>
      <c r="GZS105" s="9"/>
      <c r="GZX105" s="11"/>
      <c r="GZY105" s="8"/>
      <c r="GZZ105" s="9"/>
      <c r="HAE105" s="11"/>
      <c r="HAF105" s="8"/>
      <c r="HAG105" s="9"/>
      <c r="HAL105" s="11"/>
      <c r="HAM105" s="8"/>
      <c r="HAN105" s="9"/>
      <c r="HAS105" s="11"/>
      <c r="HAT105" s="8"/>
      <c r="HAU105" s="9"/>
      <c r="HAZ105" s="11"/>
      <c r="HBA105" s="8"/>
      <c r="HBB105" s="9"/>
      <c r="HBG105" s="11"/>
      <c r="HBH105" s="8"/>
      <c r="HBI105" s="9"/>
      <c r="HBN105" s="11"/>
      <c r="HBO105" s="8"/>
      <c r="HBP105" s="9"/>
      <c r="HBU105" s="11"/>
      <c r="HBV105" s="8"/>
      <c r="HBW105" s="9"/>
      <c r="HCB105" s="11"/>
      <c r="HCC105" s="8"/>
      <c r="HCD105" s="9"/>
      <c r="HCI105" s="11"/>
      <c r="HCJ105" s="8"/>
      <c r="HCK105" s="9"/>
      <c r="HCP105" s="11"/>
      <c r="HCQ105" s="8"/>
      <c r="HCR105" s="9"/>
      <c r="HCW105" s="11"/>
      <c r="HCX105" s="8"/>
      <c r="HCY105" s="9"/>
      <c r="HDD105" s="11"/>
      <c r="HDE105" s="8"/>
      <c r="HDF105" s="9"/>
      <c r="HDK105" s="11"/>
      <c r="HDL105" s="8"/>
      <c r="HDM105" s="9"/>
      <c r="HDR105" s="11"/>
      <c r="HDS105" s="8"/>
      <c r="HDT105" s="9"/>
      <c r="HDY105" s="11"/>
      <c r="HDZ105" s="8"/>
      <c r="HEA105" s="9"/>
      <c r="HEF105" s="11"/>
      <c r="HEG105" s="8"/>
      <c r="HEH105" s="9"/>
      <c r="HEM105" s="11"/>
      <c r="HEN105" s="8"/>
      <c r="HEO105" s="9"/>
      <c r="HET105" s="11"/>
      <c r="HEU105" s="8"/>
      <c r="HEV105" s="9"/>
      <c r="HFA105" s="11"/>
      <c r="HFB105" s="8"/>
      <c r="HFC105" s="9"/>
      <c r="HFH105" s="11"/>
      <c r="HFI105" s="8"/>
      <c r="HFJ105" s="9"/>
      <c r="HFO105" s="11"/>
      <c r="HFP105" s="8"/>
      <c r="HFQ105" s="9"/>
      <c r="HFV105" s="11"/>
      <c r="HFW105" s="8"/>
      <c r="HFX105" s="9"/>
      <c r="HGC105" s="11"/>
      <c r="HGD105" s="8"/>
      <c r="HGE105" s="9"/>
      <c r="HGJ105" s="11"/>
      <c r="HGK105" s="8"/>
      <c r="HGL105" s="9"/>
      <c r="HGQ105" s="11"/>
      <c r="HGR105" s="8"/>
      <c r="HGS105" s="9"/>
      <c r="HGX105" s="11"/>
      <c r="HGY105" s="8"/>
      <c r="HGZ105" s="9"/>
      <c r="HHE105" s="11"/>
      <c r="HHF105" s="8"/>
      <c r="HHG105" s="9"/>
      <c r="HHL105" s="11"/>
      <c r="HHM105" s="8"/>
      <c r="HHN105" s="9"/>
      <c r="HHS105" s="11"/>
      <c r="HHT105" s="8"/>
      <c r="HHU105" s="9"/>
      <c r="HHZ105" s="11"/>
      <c r="HIA105" s="8"/>
      <c r="HIB105" s="9"/>
      <c r="HIG105" s="11"/>
      <c r="HIH105" s="8"/>
      <c r="HII105" s="9"/>
      <c r="HIN105" s="11"/>
      <c r="HIO105" s="8"/>
      <c r="HIP105" s="9"/>
      <c r="HIU105" s="11"/>
      <c r="HIV105" s="8"/>
      <c r="HIW105" s="9"/>
      <c r="HJB105" s="11"/>
      <c r="HJC105" s="8"/>
      <c r="HJD105" s="9"/>
      <c r="HJI105" s="11"/>
      <c r="HJJ105" s="8"/>
      <c r="HJK105" s="9"/>
      <c r="HJP105" s="11"/>
      <c r="HJQ105" s="8"/>
      <c r="HJR105" s="9"/>
      <c r="HJW105" s="11"/>
      <c r="HJX105" s="8"/>
      <c r="HJY105" s="9"/>
      <c r="HKD105" s="11"/>
      <c r="HKE105" s="8"/>
      <c r="HKF105" s="9"/>
      <c r="HKK105" s="11"/>
      <c r="HKL105" s="8"/>
      <c r="HKM105" s="9"/>
      <c r="HKR105" s="11"/>
      <c r="HKS105" s="8"/>
      <c r="HKT105" s="9"/>
      <c r="HKY105" s="11"/>
      <c r="HKZ105" s="8"/>
      <c r="HLA105" s="9"/>
      <c r="HLF105" s="11"/>
      <c r="HLG105" s="8"/>
      <c r="HLH105" s="9"/>
      <c r="HLM105" s="11"/>
      <c r="HLN105" s="8"/>
      <c r="HLO105" s="9"/>
      <c r="HLT105" s="11"/>
      <c r="HLU105" s="8"/>
      <c r="HLV105" s="9"/>
      <c r="HMA105" s="11"/>
      <c r="HMB105" s="8"/>
      <c r="HMC105" s="9"/>
      <c r="HMH105" s="11"/>
      <c r="HMI105" s="8"/>
      <c r="HMJ105" s="9"/>
      <c r="HMO105" s="11"/>
      <c r="HMP105" s="8"/>
      <c r="HMQ105" s="9"/>
      <c r="HMV105" s="11"/>
      <c r="HMW105" s="8"/>
      <c r="HMX105" s="9"/>
      <c r="HNC105" s="11"/>
      <c r="HND105" s="8"/>
      <c r="HNE105" s="9"/>
      <c r="HNJ105" s="11"/>
      <c r="HNK105" s="8"/>
      <c r="HNL105" s="9"/>
      <c r="HNQ105" s="11"/>
      <c r="HNR105" s="8"/>
      <c r="HNS105" s="9"/>
      <c r="HNX105" s="11"/>
      <c r="HNY105" s="8"/>
      <c r="HNZ105" s="9"/>
      <c r="HOE105" s="11"/>
      <c r="HOF105" s="8"/>
      <c r="HOG105" s="9"/>
      <c r="HOL105" s="11"/>
      <c r="HOM105" s="8"/>
      <c r="HON105" s="9"/>
      <c r="HOS105" s="11"/>
      <c r="HOT105" s="8"/>
      <c r="HOU105" s="9"/>
      <c r="HOZ105" s="11"/>
      <c r="HPA105" s="8"/>
      <c r="HPB105" s="9"/>
      <c r="HPG105" s="11"/>
      <c r="HPH105" s="8"/>
      <c r="HPI105" s="9"/>
      <c r="HPN105" s="11"/>
      <c r="HPO105" s="8"/>
      <c r="HPP105" s="9"/>
      <c r="HPU105" s="11"/>
      <c r="HPV105" s="8"/>
      <c r="HPW105" s="9"/>
      <c r="HQB105" s="11"/>
      <c r="HQC105" s="8"/>
      <c r="HQD105" s="9"/>
      <c r="HQI105" s="11"/>
      <c r="HQJ105" s="8"/>
      <c r="HQK105" s="9"/>
      <c r="HQP105" s="11"/>
      <c r="HQQ105" s="8"/>
      <c r="HQR105" s="9"/>
      <c r="HQW105" s="11"/>
      <c r="HQX105" s="8"/>
      <c r="HQY105" s="9"/>
      <c r="HRD105" s="11"/>
      <c r="HRE105" s="8"/>
      <c r="HRF105" s="9"/>
      <c r="HRK105" s="11"/>
      <c r="HRL105" s="8"/>
      <c r="HRM105" s="9"/>
      <c r="HRR105" s="11"/>
      <c r="HRS105" s="8"/>
      <c r="HRT105" s="9"/>
      <c r="HRY105" s="11"/>
      <c r="HRZ105" s="8"/>
      <c r="HSA105" s="9"/>
      <c r="HSF105" s="11"/>
      <c r="HSG105" s="8"/>
      <c r="HSH105" s="9"/>
      <c r="HSM105" s="11"/>
      <c r="HSN105" s="8"/>
      <c r="HSO105" s="9"/>
      <c r="HST105" s="11"/>
      <c r="HSU105" s="8"/>
      <c r="HSV105" s="9"/>
      <c r="HTA105" s="11"/>
      <c r="HTB105" s="8"/>
      <c r="HTC105" s="9"/>
      <c r="HTH105" s="11"/>
      <c r="HTI105" s="8"/>
      <c r="HTJ105" s="9"/>
      <c r="HTO105" s="11"/>
      <c r="HTP105" s="8"/>
      <c r="HTQ105" s="9"/>
      <c r="HTV105" s="11"/>
      <c r="HTW105" s="8"/>
      <c r="HTX105" s="9"/>
      <c r="HUC105" s="11"/>
      <c r="HUD105" s="8"/>
      <c r="HUE105" s="9"/>
      <c r="HUJ105" s="11"/>
      <c r="HUK105" s="8"/>
      <c r="HUL105" s="9"/>
      <c r="HUQ105" s="11"/>
      <c r="HUR105" s="8"/>
      <c r="HUS105" s="9"/>
      <c r="HUX105" s="11"/>
      <c r="HUY105" s="8"/>
      <c r="HUZ105" s="9"/>
      <c r="HVE105" s="11"/>
      <c r="HVF105" s="8"/>
      <c r="HVG105" s="9"/>
      <c r="HVL105" s="11"/>
      <c r="HVM105" s="8"/>
      <c r="HVN105" s="9"/>
      <c r="HVS105" s="11"/>
      <c r="HVT105" s="8"/>
      <c r="HVU105" s="9"/>
      <c r="HVZ105" s="11"/>
      <c r="HWA105" s="8"/>
      <c r="HWB105" s="9"/>
      <c r="HWG105" s="11"/>
      <c r="HWH105" s="8"/>
      <c r="HWI105" s="9"/>
      <c r="HWN105" s="11"/>
      <c r="HWO105" s="8"/>
      <c r="HWP105" s="9"/>
      <c r="HWU105" s="11"/>
      <c r="HWV105" s="8"/>
      <c r="HWW105" s="9"/>
      <c r="HXB105" s="11"/>
      <c r="HXC105" s="8"/>
      <c r="HXD105" s="9"/>
      <c r="HXI105" s="11"/>
      <c r="HXJ105" s="8"/>
      <c r="HXK105" s="9"/>
      <c r="HXP105" s="11"/>
      <c r="HXQ105" s="8"/>
      <c r="HXR105" s="9"/>
      <c r="HXW105" s="11"/>
      <c r="HXX105" s="8"/>
      <c r="HXY105" s="9"/>
      <c r="HYD105" s="11"/>
      <c r="HYE105" s="8"/>
      <c r="HYF105" s="9"/>
      <c r="HYK105" s="11"/>
      <c r="HYL105" s="8"/>
      <c r="HYM105" s="9"/>
      <c r="HYR105" s="11"/>
      <c r="HYS105" s="8"/>
      <c r="HYT105" s="9"/>
      <c r="HYY105" s="11"/>
      <c r="HYZ105" s="8"/>
      <c r="HZA105" s="9"/>
      <c r="HZF105" s="11"/>
      <c r="HZG105" s="8"/>
      <c r="HZH105" s="9"/>
      <c r="HZM105" s="11"/>
      <c r="HZN105" s="8"/>
      <c r="HZO105" s="9"/>
      <c r="HZT105" s="11"/>
      <c r="HZU105" s="8"/>
      <c r="HZV105" s="9"/>
      <c r="IAA105" s="11"/>
      <c r="IAB105" s="8"/>
      <c r="IAC105" s="9"/>
      <c r="IAH105" s="11"/>
      <c r="IAI105" s="8"/>
      <c r="IAJ105" s="9"/>
      <c r="IAO105" s="11"/>
      <c r="IAP105" s="8"/>
      <c r="IAQ105" s="9"/>
      <c r="IAV105" s="11"/>
      <c r="IAW105" s="8"/>
      <c r="IAX105" s="9"/>
      <c r="IBC105" s="11"/>
      <c r="IBD105" s="8"/>
      <c r="IBE105" s="9"/>
      <c r="IBJ105" s="11"/>
      <c r="IBK105" s="8"/>
      <c r="IBL105" s="9"/>
      <c r="IBQ105" s="11"/>
      <c r="IBR105" s="8"/>
      <c r="IBS105" s="9"/>
      <c r="IBX105" s="11"/>
      <c r="IBY105" s="8"/>
      <c r="IBZ105" s="9"/>
      <c r="ICE105" s="11"/>
      <c r="ICF105" s="8"/>
      <c r="ICG105" s="9"/>
      <c r="ICL105" s="11"/>
      <c r="ICM105" s="8"/>
      <c r="ICN105" s="9"/>
      <c r="ICS105" s="11"/>
      <c r="ICT105" s="8"/>
      <c r="ICU105" s="9"/>
      <c r="ICZ105" s="11"/>
      <c r="IDA105" s="8"/>
      <c r="IDB105" s="9"/>
      <c r="IDG105" s="11"/>
      <c r="IDH105" s="8"/>
      <c r="IDI105" s="9"/>
      <c r="IDN105" s="11"/>
      <c r="IDO105" s="8"/>
      <c r="IDP105" s="9"/>
      <c r="IDU105" s="11"/>
      <c r="IDV105" s="8"/>
      <c r="IDW105" s="9"/>
      <c r="IEB105" s="11"/>
      <c r="IEC105" s="8"/>
      <c r="IED105" s="9"/>
      <c r="IEI105" s="11"/>
      <c r="IEJ105" s="8"/>
      <c r="IEK105" s="9"/>
      <c r="IEP105" s="11"/>
      <c r="IEQ105" s="8"/>
      <c r="IER105" s="9"/>
      <c r="IEW105" s="11"/>
      <c r="IEX105" s="8"/>
      <c r="IEY105" s="9"/>
      <c r="IFD105" s="11"/>
      <c r="IFE105" s="8"/>
      <c r="IFF105" s="9"/>
      <c r="IFK105" s="11"/>
      <c r="IFL105" s="8"/>
      <c r="IFM105" s="9"/>
      <c r="IFR105" s="11"/>
      <c r="IFS105" s="8"/>
      <c r="IFT105" s="9"/>
      <c r="IFY105" s="11"/>
      <c r="IFZ105" s="8"/>
      <c r="IGA105" s="9"/>
      <c r="IGF105" s="11"/>
      <c r="IGG105" s="8"/>
      <c r="IGH105" s="9"/>
      <c r="IGM105" s="11"/>
      <c r="IGN105" s="8"/>
      <c r="IGO105" s="9"/>
      <c r="IGT105" s="11"/>
      <c r="IGU105" s="8"/>
      <c r="IGV105" s="9"/>
      <c r="IHA105" s="11"/>
      <c r="IHB105" s="8"/>
      <c r="IHC105" s="9"/>
      <c r="IHH105" s="11"/>
      <c r="IHI105" s="8"/>
      <c r="IHJ105" s="9"/>
      <c r="IHO105" s="11"/>
      <c r="IHP105" s="8"/>
      <c r="IHQ105" s="9"/>
      <c r="IHV105" s="11"/>
      <c r="IHW105" s="8"/>
      <c r="IHX105" s="9"/>
      <c r="IIC105" s="11"/>
      <c r="IID105" s="8"/>
      <c r="IIE105" s="9"/>
      <c r="IIJ105" s="11"/>
      <c r="IIK105" s="8"/>
      <c r="IIL105" s="9"/>
      <c r="IIQ105" s="11"/>
      <c r="IIR105" s="8"/>
      <c r="IIS105" s="9"/>
      <c r="IIX105" s="11"/>
      <c r="IIY105" s="8"/>
      <c r="IIZ105" s="9"/>
      <c r="IJE105" s="11"/>
      <c r="IJF105" s="8"/>
      <c r="IJG105" s="9"/>
      <c r="IJL105" s="11"/>
      <c r="IJM105" s="8"/>
      <c r="IJN105" s="9"/>
      <c r="IJS105" s="11"/>
      <c r="IJT105" s="8"/>
      <c r="IJU105" s="9"/>
      <c r="IJZ105" s="11"/>
      <c r="IKA105" s="8"/>
      <c r="IKB105" s="9"/>
      <c r="IKG105" s="11"/>
      <c r="IKH105" s="8"/>
      <c r="IKI105" s="9"/>
      <c r="IKN105" s="11"/>
      <c r="IKO105" s="8"/>
      <c r="IKP105" s="9"/>
      <c r="IKU105" s="11"/>
      <c r="IKV105" s="8"/>
      <c r="IKW105" s="9"/>
      <c r="ILB105" s="11"/>
      <c r="ILC105" s="8"/>
      <c r="ILD105" s="9"/>
      <c r="ILI105" s="11"/>
      <c r="ILJ105" s="8"/>
      <c r="ILK105" s="9"/>
      <c r="ILP105" s="11"/>
      <c r="ILQ105" s="8"/>
      <c r="ILR105" s="9"/>
      <c r="ILW105" s="11"/>
      <c r="ILX105" s="8"/>
      <c r="ILY105" s="9"/>
      <c r="IMD105" s="11"/>
      <c r="IME105" s="8"/>
      <c r="IMF105" s="9"/>
      <c r="IMK105" s="11"/>
      <c r="IML105" s="8"/>
      <c r="IMM105" s="9"/>
      <c r="IMR105" s="11"/>
      <c r="IMS105" s="8"/>
      <c r="IMT105" s="9"/>
      <c r="IMY105" s="11"/>
      <c r="IMZ105" s="8"/>
      <c r="INA105" s="9"/>
      <c r="INF105" s="11"/>
      <c r="ING105" s="8"/>
      <c r="INH105" s="9"/>
      <c r="INM105" s="11"/>
      <c r="INN105" s="8"/>
      <c r="INO105" s="9"/>
      <c r="INT105" s="11"/>
      <c r="INU105" s="8"/>
      <c r="INV105" s="9"/>
      <c r="IOA105" s="11"/>
      <c r="IOB105" s="8"/>
      <c r="IOC105" s="9"/>
      <c r="IOH105" s="11"/>
      <c r="IOI105" s="8"/>
      <c r="IOJ105" s="9"/>
      <c r="IOO105" s="11"/>
      <c r="IOP105" s="8"/>
      <c r="IOQ105" s="9"/>
      <c r="IOV105" s="11"/>
      <c r="IOW105" s="8"/>
      <c r="IOX105" s="9"/>
      <c r="IPC105" s="11"/>
      <c r="IPD105" s="8"/>
      <c r="IPE105" s="9"/>
      <c r="IPJ105" s="11"/>
      <c r="IPK105" s="8"/>
      <c r="IPL105" s="9"/>
      <c r="IPQ105" s="11"/>
      <c r="IPR105" s="8"/>
      <c r="IPS105" s="9"/>
      <c r="IPX105" s="11"/>
      <c r="IPY105" s="8"/>
      <c r="IPZ105" s="9"/>
      <c r="IQE105" s="11"/>
      <c r="IQF105" s="8"/>
      <c r="IQG105" s="9"/>
      <c r="IQL105" s="11"/>
      <c r="IQM105" s="8"/>
      <c r="IQN105" s="9"/>
      <c r="IQS105" s="11"/>
      <c r="IQT105" s="8"/>
      <c r="IQU105" s="9"/>
      <c r="IQZ105" s="11"/>
      <c r="IRA105" s="8"/>
      <c r="IRB105" s="9"/>
      <c r="IRG105" s="11"/>
      <c r="IRH105" s="8"/>
      <c r="IRI105" s="9"/>
      <c r="IRN105" s="11"/>
      <c r="IRO105" s="8"/>
      <c r="IRP105" s="9"/>
      <c r="IRU105" s="11"/>
      <c r="IRV105" s="8"/>
      <c r="IRW105" s="9"/>
      <c r="ISB105" s="11"/>
      <c r="ISC105" s="8"/>
      <c r="ISD105" s="9"/>
      <c r="ISI105" s="11"/>
      <c r="ISJ105" s="8"/>
      <c r="ISK105" s="9"/>
      <c r="ISP105" s="11"/>
      <c r="ISQ105" s="8"/>
      <c r="ISR105" s="9"/>
      <c r="ISW105" s="11"/>
      <c r="ISX105" s="8"/>
      <c r="ISY105" s="9"/>
      <c r="ITD105" s="11"/>
      <c r="ITE105" s="8"/>
      <c r="ITF105" s="9"/>
      <c r="ITK105" s="11"/>
      <c r="ITL105" s="8"/>
      <c r="ITM105" s="9"/>
      <c r="ITR105" s="11"/>
      <c r="ITS105" s="8"/>
      <c r="ITT105" s="9"/>
      <c r="ITY105" s="11"/>
      <c r="ITZ105" s="8"/>
      <c r="IUA105" s="9"/>
      <c r="IUF105" s="11"/>
      <c r="IUG105" s="8"/>
      <c r="IUH105" s="9"/>
      <c r="IUM105" s="11"/>
      <c r="IUN105" s="8"/>
      <c r="IUO105" s="9"/>
      <c r="IUT105" s="11"/>
      <c r="IUU105" s="8"/>
      <c r="IUV105" s="9"/>
      <c r="IVA105" s="11"/>
      <c r="IVB105" s="8"/>
      <c r="IVC105" s="9"/>
      <c r="IVH105" s="11"/>
      <c r="IVI105" s="8"/>
      <c r="IVJ105" s="9"/>
      <c r="IVO105" s="11"/>
      <c r="IVP105" s="8"/>
      <c r="IVQ105" s="9"/>
      <c r="IVV105" s="11"/>
      <c r="IVW105" s="8"/>
      <c r="IVX105" s="9"/>
      <c r="IWC105" s="11"/>
      <c r="IWD105" s="8"/>
      <c r="IWE105" s="9"/>
      <c r="IWJ105" s="11"/>
      <c r="IWK105" s="8"/>
      <c r="IWL105" s="9"/>
      <c r="IWQ105" s="11"/>
      <c r="IWR105" s="8"/>
      <c r="IWS105" s="9"/>
      <c r="IWX105" s="11"/>
      <c r="IWY105" s="8"/>
      <c r="IWZ105" s="9"/>
      <c r="IXE105" s="11"/>
      <c r="IXF105" s="8"/>
      <c r="IXG105" s="9"/>
      <c r="IXL105" s="11"/>
      <c r="IXM105" s="8"/>
      <c r="IXN105" s="9"/>
      <c r="IXS105" s="11"/>
      <c r="IXT105" s="8"/>
      <c r="IXU105" s="9"/>
      <c r="IXZ105" s="11"/>
      <c r="IYA105" s="8"/>
      <c r="IYB105" s="9"/>
      <c r="IYG105" s="11"/>
      <c r="IYH105" s="8"/>
      <c r="IYI105" s="9"/>
      <c r="IYN105" s="11"/>
      <c r="IYO105" s="8"/>
      <c r="IYP105" s="9"/>
      <c r="IYU105" s="11"/>
      <c r="IYV105" s="8"/>
      <c r="IYW105" s="9"/>
      <c r="IZB105" s="11"/>
      <c r="IZC105" s="8"/>
      <c r="IZD105" s="9"/>
      <c r="IZI105" s="11"/>
      <c r="IZJ105" s="8"/>
      <c r="IZK105" s="9"/>
      <c r="IZP105" s="11"/>
      <c r="IZQ105" s="8"/>
      <c r="IZR105" s="9"/>
      <c r="IZW105" s="11"/>
      <c r="IZX105" s="8"/>
      <c r="IZY105" s="9"/>
      <c r="JAD105" s="11"/>
      <c r="JAE105" s="8"/>
      <c r="JAF105" s="9"/>
      <c r="JAK105" s="11"/>
      <c r="JAL105" s="8"/>
      <c r="JAM105" s="9"/>
      <c r="JAR105" s="11"/>
      <c r="JAS105" s="8"/>
      <c r="JAT105" s="9"/>
      <c r="JAY105" s="11"/>
      <c r="JAZ105" s="8"/>
      <c r="JBA105" s="9"/>
      <c r="JBF105" s="11"/>
      <c r="JBG105" s="8"/>
      <c r="JBH105" s="9"/>
      <c r="JBM105" s="11"/>
      <c r="JBN105" s="8"/>
      <c r="JBO105" s="9"/>
      <c r="JBT105" s="11"/>
      <c r="JBU105" s="8"/>
      <c r="JBV105" s="9"/>
      <c r="JCA105" s="11"/>
      <c r="JCB105" s="8"/>
      <c r="JCC105" s="9"/>
      <c r="JCH105" s="11"/>
      <c r="JCI105" s="8"/>
      <c r="JCJ105" s="9"/>
      <c r="JCO105" s="11"/>
      <c r="JCP105" s="8"/>
      <c r="JCQ105" s="9"/>
      <c r="JCV105" s="11"/>
      <c r="JCW105" s="8"/>
      <c r="JCX105" s="9"/>
      <c r="JDC105" s="11"/>
      <c r="JDD105" s="8"/>
      <c r="JDE105" s="9"/>
      <c r="JDJ105" s="11"/>
      <c r="JDK105" s="8"/>
      <c r="JDL105" s="9"/>
      <c r="JDQ105" s="11"/>
      <c r="JDR105" s="8"/>
      <c r="JDS105" s="9"/>
      <c r="JDX105" s="11"/>
      <c r="JDY105" s="8"/>
      <c r="JDZ105" s="9"/>
      <c r="JEE105" s="11"/>
      <c r="JEF105" s="8"/>
      <c r="JEG105" s="9"/>
      <c r="JEL105" s="11"/>
      <c r="JEM105" s="8"/>
      <c r="JEN105" s="9"/>
      <c r="JES105" s="11"/>
      <c r="JET105" s="8"/>
      <c r="JEU105" s="9"/>
      <c r="JEZ105" s="11"/>
      <c r="JFA105" s="8"/>
      <c r="JFB105" s="9"/>
      <c r="JFG105" s="11"/>
      <c r="JFH105" s="8"/>
      <c r="JFI105" s="9"/>
      <c r="JFN105" s="11"/>
      <c r="JFO105" s="8"/>
      <c r="JFP105" s="9"/>
      <c r="JFU105" s="11"/>
      <c r="JFV105" s="8"/>
      <c r="JFW105" s="9"/>
      <c r="JGB105" s="11"/>
      <c r="JGC105" s="8"/>
      <c r="JGD105" s="9"/>
      <c r="JGI105" s="11"/>
      <c r="JGJ105" s="8"/>
      <c r="JGK105" s="9"/>
      <c r="JGP105" s="11"/>
      <c r="JGQ105" s="8"/>
      <c r="JGR105" s="9"/>
      <c r="JGW105" s="11"/>
      <c r="JGX105" s="8"/>
      <c r="JGY105" s="9"/>
      <c r="JHD105" s="11"/>
      <c r="JHE105" s="8"/>
      <c r="JHF105" s="9"/>
      <c r="JHK105" s="11"/>
      <c r="JHL105" s="8"/>
      <c r="JHM105" s="9"/>
      <c r="JHR105" s="11"/>
      <c r="JHS105" s="8"/>
      <c r="JHT105" s="9"/>
      <c r="JHY105" s="11"/>
      <c r="JHZ105" s="8"/>
      <c r="JIA105" s="9"/>
      <c r="JIF105" s="11"/>
      <c r="JIG105" s="8"/>
      <c r="JIH105" s="9"/>
      <c r="JIM105" s="11"/>
      <c r="JIN105" s="8"/>
      <c r="JIO105" s="9"/>
      <c r="JIT105" s="11"/>
      <c r="JIU105" s="8"/>
      <c r="JIV105" s="9"/>
      <c r="JJA105" s="11"/>
      <c r="JJB105" s="8"/>
      <c r="JJC105" s="9"/>
      <c r="JJH105" s="11"/>
      <c r="JJI105" s="8"/>
      <c r="JJJ105" s="9"/>
      <c r="JJO105" s="11"/>
      <c r="JJP105" s="8"/>
      <c r="JJQ105" s="9"/>
      <c r="JJV105" s="11"/>
      <c r="JJW105" s="8"/>
      <c r="JJX105" s="9"/>
      <c r="JKC105" s="11"/>
      <c r="JKD105" s="8"/>
      <c r="JKE105" s="9"/>
      <c r="JKJ105" s="11"/>
      <c r="JKK105" s="8"/>
      <c r="JKL105" s="9"/>
      <c r="JKQ105" s="11"/>
      <c r="JKR105" s="8"/>
      <c r="JKS105" s="9"/>
      <c r="JKX105" s="11"/>
      <c r="JKY105" s="8"/>
      <c r="JKZ105" s="9"/>
      <c r="JLE105" s="11"/>
      <c r="JLF105" s="8"/>
      <c r="JLG105" s="9"/>
      <c r="JLL105" s="11"/>
      <c r="JLM105" s="8"/>
      <c r="JLN105" s="9"/>
      <c r="JLS105" s="11"/>
      <c r="JLT105" s="8"/>
      <c r="JLU105" s="9"/>
      <c r="JLZ105" s="11"/>
      <c r="JMA105" s="8"/>
      <c r="JMB105" s="9"/>
      <c r="JMG105" s="11"/>
      <c r="JMH105" s="8"/>
      <c r="JMI105" s="9"/>
      <c r="JMN105" s="11"/>
      <c r="JMO105" s="8"/>
      <c r="JMP105" s="9"/>
      <c r="JMU105" s="11"/>
      <c r="JMV105" s="8"/>
      <c r="JMW105" s="9"/>
      <c r="JNB105" s="11"/>
      <c r="JNC105" s="8"/>
      <c r="JND105" s="9"/>
      <c r="JNI105" s="11"/>
      <c r="JNJ105" s="8"/>
      <c r="JNK105" s="9"/>
      <c r="JNP105" s="11"/>
      <c r="JNQ105" s="8"/>
      <c r="JNR105" s="9"/>
      <c r="JNW105" s="11"/>
      <c r="JNX105" s="8"/>
      <c r="JNY105" s="9"/>
      <c r="JOD105" s="11"/>
      <c r="JOE105" s="8"/>
      <c r="JOF105" s="9"/>
      <c r="JOK105" s="11"/>
      <c r="JOL105" s="8"/>
      <c r="JOM105" s="9"/>
      <c r="JOR105" s="11"/>
      <c r="JOS105" s="8"/>
      <c r="JOT105" s="9"/>
      <c r="JOY105" s="11"/>
      <c r="JOZ105" s="8"/>
      <c r="JPA105" s="9"/>
      <c r="JPF105" s="11"/>
      <c r="JPG105" s="8"/>
      <c r="JPH105" s="9"/>
      <c r="JPM105" s="11"/>
      <c r="JPN105" s="8"/>
      <c r="JPO105" s="9"/>
      <c r="JPT105" s="11"/>
      <c r="JPU105" s="8"/>
      <c r="JPV105" s="9"/>
      <c r="JQA105" s="11"/>
      <c r="JQB105" s="8"/>
      <c r="JQC105" s="9"/>
      <c r="JQH105" s="11"/>
      <c r="JQI105" s="8"/>
      <c r="JQJ105" s="9"/>
      <c r="JQO105" s="11"/>
      <c r="JQP105" s="8"/>
      <c r="JQQ105" s="9"/>
      <c r="JQV105" s="11"/>
      <c r="JQW105" s="8"/>
      <c r="JQX105" s="9"/>
      <c r="JRC105" s="11"/>
      <c r="JRD105" s="8"/>
      <c r="JRE105" s="9"/>
      <c r="JRJ105" s="11"/>
      <c r="JRK105" s="8"/>
      <c r="JRL105" s="9"/>
      <c r="JRQ105" s="11"/>
      <c r="JRR105" s="8"/>
      <c r="JRS105" s="9"/>
      <c r="JRX105" s="11"/>
      <c r="JRY105" s="8"/>
      <c r="JRZ105" s="9"/>
      <c r="JSE105" s="11"/>
      <c r="JSF105" s="8"/>
      <c r="JSG105" s="9"/>
      <c r="JSL105" s="11"/>
      <c r="JSM105" s="8"/>
      <c r="JSN105" s="9"/>
      <c r="JSS105" s="11"/>
      <c r="JST105" s="8"/>
      <c r="JSU105" s="9"/>
      <c r="JSZ105" s="11"/>
      <c r="JTA105" s="8"/>
      <c r="JTB105" s="9"/>
      <c r="JTG105" s="11"/>
      <c r="JTH105" s="8"/>
      <c r="JTI105" s="9"/>
      <c r="JTN105" s="11"/>
      <c r="JTO105" s="8"/>
      <c r="JTP105" s="9"/>
      <c r="JTU105" s="11"/>
      <c r="JTV105" s="8"/>
      <c r="JTW105" s="9"/>
      <c r="JUB105" s="11"/>
      <c r="JUC105" s="8"/>
      <c r="JUD105" s="9"/>
      <c r="JUI105" s="11"/>
      <c r="JUJ105" s="8"/>
      <c r="JUK105" s="9"/>
      <c r="JUP105" s="11"/>
      <c r="JUQ105" s="8"/>
      <c r="JUR105" s="9"/>
      <c r="JUW105" s="11"/>
      <c r="JUX105" s="8"/>
      <c r="JUY105" s="9"/>
      <c r="JVD105" s="11"/>
      <c r="JVE105" s="8"/>
      <c r="JVF105" s="9"/>
      <c r="JVK105" s="11"/>
      <c r="JVL105" s="8"/>
      <c r="JVM105" s="9"/>
      <c r="JVR105" s="11"/>
      <c r="JVS105" s="8"/>
      <c r="JVT105" s="9"/>
      <c r="JVY105" s="11"/>
      <c r="JVZ105" s="8"/>
      <c r="JWA105" s="9"/>
      <c r="JWF105" s="11"/>
      <c r="JWG105" s="8"/>
      <c r="JWH105" s="9"/>
      <c r="JWM105" s="11"/>
      <c r="JWN105" s="8"/>
      <c r="JWO105" s="9"/>
      <c r="JWT105" s="11"/>
      <c r="JWU105" s="8"/>
      <c r="JWV105" s="9"/>
      <c r="JXA105" s="11"/>
      <c r="JXB105" s="8"/>
      <c r="JXC105" s="9"/>
      <c r="JXH105" s="11"/>
      <c r="JXI105" s="8"/>
      <c r="JXJ105" s="9"/>
      <c r="JXO105" s="11"/>
      <c r="JXP105" s="8"/>
      <c r="JXQ105" s="9"/>
      <c r="JXV105" s="11"/>
      <c r="JXW105" s="8"/>
      <c r="JXX105" s="9"/>
      <c r="JYC105" s="11"/>
      <c r="JYD105" s="8"/>
      <c r="JYE105" s="9"/>
      <c r="JYJ105" s="11"/>
      <c r="JYK105" s="8"/>
      <c r="JYL105" s="9"/>
      <c r="JYQ105" s="11"/>
      <c r="JYR105" s="8"/>
      <c r="JYS105" s="9"/>
      <c r="JYX105" s="11"/>
      <c r="JYY105" s="8"/>
      <c r="JYZ105" s="9"/>
      <c r="JZE105" s="11"/>
      <c r="JZF105" s="8"/>
      <c r="JZG105" s="9"/>
      <c r="JZL105" s="11"/>
      <c r="JZM105" s="8"/>
      <c r="JZN105" s="9"/>
      <c r="JZS105" s="11"/>
      <c r="JZT105" s="8"/>
      <c r="JZU105" s="9"/>
      <c r="JZZ105" s="11"/>
      <c r="KAA105" s="8"/>
      <c r="KAB105" s="9"/>
      <c r="KAG105" s="11"/>
      <c r="KAH105" s="8"/>
      <c r="KAI105" s="9"/>
      <c r="KAN105" s="11"/>
      <c r="KAO105" s="8"/>
      <c r="KAP105" s="9"/>
      <c r="KAU105" s="11"/>
      <c r="KAV105" s="8"/>
      <c r="KAW105" s="9"/>
      <c r="KBB105" s="11"/>
      <c r="KBC105" s="8"/>
      <c r="KBD105" s="9"/>
      <c r="KBI105" s="11"/>
      <c r="KBJ105" s="8"/>
      <c r="KBK105" s="9"/>
      <c r="KBP105" s="11"/>
      <c r="KBQ105" s="8"/>
      <c r="KBR105" s="9"/>
      <c r="KBW105" s="11"/>
      <c r="KBX105" s="8"/>
      <c r="KBY105" s="9"/>
      <c r="KCD105" s="11"/>
      <c r="KCE105" s="8"/>
      <c r="KCF105" s="9"/>
      <c r="KCK105" s="11"/>
      <c r="KCL105" s="8"/>
      <c r="KCM105" s="9"/>
      <c r="KCR105" s="11"/>
      <c r="KCS105" s="8"/>
      <c r="KCT105" s="9"/>
      <c r="KCY105" s="11"/>
      <c r="KCZ105" s="8"/>
      <c r="KDA105" s="9"/>
      <c r="KDF105" s="11"/>
      <c r="KDG105" s="8"/>
      <c r="KDH105" s="9"/>
      <c r="KDM105" s="11"/>
      <c r="KDN105" s="8"/>
      <c r="KDO105" s="9"/>
      <c r="KDT105" s="11"/>
      <c r="KDU105" s="8"/>
      <c r="KDV105" s="9"/>
      <c r="KEA105" s="11"/>
      <c r="KEB105" s="8"/>
      <c r="KEC105" s="9"/>
      <c r="KEH105" s="11"/>
      <c r="KEI105" s="8"/>
      <c r="KEJ105" s="9"/>
      <c r="KEO105" s="11"/>
      <c r="KEP105" s="8"/>
      <c r="KEQ105" s="9"/>
      <c r="KEV105" s="11"/>
      <c r="KEW105" s="8"/>
      <c r="KEX105" s="9"/>
      <c r="KFC105" s="11"/>
      <c r="KFD105" s="8"/>
      <c r="KFE105" s="9"/>
      <c r="KFJ105" s="11"/>
      <c r="KFK105" s="8"/>
      <c r="KFL105" s="9"/>
      <c r="KFQ105" s="11"/>
      <c r="KFR105" s="8"/>
      <c r="KFS105" s="9"/>
      <c r="KFX105" s="11"/>
      <c r="KFY105" s="8"/>
      <c r="KFZ105" s="9"/>
      <c r="KGE105" s="11"/>
      <c r="KGF105" s="8"/>
      <c r="KGG105" s="9"/>
      <c r="KGL105" s="11"/>
      <c r="KGM105" s="8"/>
      <c r="KGN105" s="9"/>
      <c r="KGS105" s="11"/>
      <c r="KGT105" s="8"/>
      <c r="KGU105" s="9"/>
      <c r="KGZ105" s="11"/>
      <c r="KHA105" s="8"/>
      <c r="KHB105" s="9"/>
      <c r="KHG105" s="11"/>
      <c r="KHH105" s="8"/>
      <c r="KHI105" s="9"/>
      <c r="KHN105" s="11"/>
      <c r="KHO105" s="8"/>
      <c r="KHP105" s="9"/>
      <c r="KHU105" s="11"/>
      <c r="KHV105" s="8"/>
      <c r="KHW105" s="9"/>
      <c r="KIB105" s="11"/>
      <c r="KIC105" s="8"/>
      <c r="KID105" s="9"/>
      <c r="KII105" s="11"/>
      <c r="KIJ105" s="8"/>
      <c r="KIK105" s="9"/>
      <c r="KIP105" s="11"/>
      <c r="KIQ105" s="8"/>
      <c r="KIR105" s="9"/>
      <c r="KIW105" s="11"/>
      <c r="KIX105" s="8"/>
      <c r="KIY105" s="9"/>
      <c r="KJD105" s="11"/>
      <c r="KJE105" s="8"/>
      <c r="KJF105" s="9"/>
      <c r="KJK105" s="11"/>
      <c r="KJL105" s="8"/>
      <c r="KJM105" s="9"/>
      <c r="KJR105" s="11"/>
      <c r="KJS105" s="8"/>
      <c r="KJT105" s="9"/>
      <c r="KJY105" s="11"/>
      <c r="KJZ105" s="8"/>
      <c r="KKA105" s="9"/>
      <c r="KKF105" s="11"/>
      <c r="KKG105" s="8"/>
      <c r="KKH105" s="9"/>
      <c r="KKM105" s="11"/>
      <c r="KKN105" s="8"/>
      <c r="KKO105" s="9"/>
      <c r="KKT105" s="11"/>
      <c r="KKU105" s="8"/>
      <c r="KKV105" s="9"/>
      <c r="KLA105" s="11"/>
      <c r="KLB105" s="8"/>
      <c r="KLC105" s="9"/>
      <c r="KLH105" s="11"/>
      <c r="KLI105" s="8"/>
      <c r="KLJ105" s="9"/>
      <c r="KLO105" s="11"/>
      <c r="KLP105" s="8"/>
      <c r="KLQ105" s="9"/>
      <c r="KLV105" s="11"/>
      <c r="KLW105" s="8"/>
      <c r="KLX105" s="9"/>
      <c r="KMC105" s="11"/>
      <c r="KMD105" s="8"/>
      <c r="KME105" s="9"/>
      <c r="KMJ105" s="11"/>
      <c r="KMK105" s="8"/>
      <c r="KML105" s="9"/>
      <c r="KMQ105" s="11"/>
      <c r="KMR105" s="8"/>
      <c r="KMS105" s="9"/>
      <c r="KMX105" s="11"/>
      <c r="KMY105" s="8"/>
      <c r="KMZ105" s="9"/>
      <c r="KNE105" s="11"/>
      <c r="KNF105" s="8"/>
      <c r="KNG105" s="9"/>
      <c r="KNL105" s="11"/>
      <c r="KNM105" s="8"/>
      <c r="KNN105" s="9"/>
      <c r="KNS105" s="11"/>
      <c r="KNT105" s="8"/>
      <c r="KNU105" s="9"/>
      <c r="KNZ105" s="11"/>
      <c r="KOA105" s="8"/>
      <c r="KOB105" s="9"/>
      <c r="KOG105" s="11"/>
      <c r="KOH105" s="8"/>
      <c r="KOI105" s="9"/>
      <c r="KON105" s="11"/>
      <c r="KOO105" s="8"/>
      <c r="KOP105" s="9"/>
      <c r="KOU105" s="11"/>
      <c r="KOV105" s="8"/>
      <c r="KOW105" s="9"/>
      <c r="KPB105" s="11"/>
      <c r="KPC105" s="8"/>
      <c r="KPD105" s="9"/>
      <c r="KPI105" s="11"/>
      <c r="KPJ105" s="8"/>
      <c r="KPK105" s="9"/>
      <c r="KPP105" s="11"/>
      <c r="KPQ105" s="8"/>
      <c r="KPR105" s="9"/>
      <c r="KPW105" s="11"/>
      <c r="KPX105" s="8"/>
      <c r="KPY105" s="9"/>
      <c r="KQD105" s="11"/>
      <c r="KQE105" s="8"/>
      <c r="KQF105" s="9"/>
      <c r="KQK105" s="11"/>
      <c r="KQL105" s="8"/>
      <c r="KQM105" s="9"/>
      <c r="KQR105" s="11"/>
      <c r="KQS105" s="8"/>
      <c r="KQT105" s="9"/>
      <c r="KQY105" s="11"/>
      <c r="KQZ105" s="8"/>
      <c r="KRA105" s="9"/>
      <c r="KRF105" s="11"/>
      <c r="KRG105" s="8"/>
      <c r="KRH105" s="9"/>
      <c r="KRM105" s="11"/>
      <c r="KRN105" s="8"/>
      <c r="KRO105" s="9"/>
      <c r="KRT105" s="11"/>
      <c r="KRU105" s="8"/>
      <c r="KRV105" s="9"/>
      <c r="KSA105" s="11"/>
      <c r="KSB105" s="8"/>
      <c r="KSC105" s="9"/>
      <c r="KSH105" s="11"/>
      <c r="KSI105" s="8"/>
      <c r="KSJ105" s="9"/>
      <c r="KSO105" s="11"/>
      <c r="KSP105" s="8"/>
      <c r="KSQ105" s="9"/>
      <c r="KSV105" s="11"/>
      <c r="KSW105" s="8"/>
      <c r="KSX105" s="9"/>
      <c r="KTC105" s="11"/>
      <c r="KTD105" s="8"/>
      <c r="KTE105" s="9"/>
      <c r="KTJ105" s="11"/>
      <c r="KTK105" s="8"/>
      <c r="KTL105" s="9"/>
      <c r="KTQ105" s="11"/>
      <c r="KTR105" s="8"/>
      <c r="KTS105" s="9"/>
      <c r="KTX105" s="11"/>
      <c r="KTY105" s="8"/>
      <c r="KTZ105" s="9"/>
      <c r="KUE105" s="11"/>
      <c r="KUF105" s="8"/>
      <c r="KUG105" s="9"/>
      <c r="KUL105" s="11"/>
      <c r="KUM105" s="8"/>
      <c r="KUN105" s="9"/>
      <c r="KUS105" s="11"/>
      <c r="KUT105" s="8"/>
      <c r="KUU105" s="9"/>
      <c r="KUZ105" s="11"/>
      <c r="KVA105" s="8"/>
      <c r="KVB105" s="9"/>
      <c r="KVG105" s="11"/>
      <c r="KVH105" s="8"/>
      <c r="KVI105" s="9"/>
      <c r="KVN105" s="11"/>
      <c r="KVO105" s="8"/>
      <c r="KVP105" s="9"/>
      <c r="KVU105" s="11"/>
      <c r="KVV105" s="8"/>
      <c r="KVW105" s="9"/>
      <c r="KWB105" s="11"/>
      <c r="KWC105" s="8"/>
      <c r="KWD105" s="9"/>
      <c r="KWI105" s="11"/>
      <c r="KWJ105" s="8"/>
      <c r="KWK105" s="9"/>
      <c r="KWP105" s="11"/>
      <c r="KWQ105" s="8"/>
      <c r="KWR105" s="9"/>
      <c r="KWW105" s="11"/>
      <c r="KWX105" s="8"/>
      <c r="KWY105" s="9"/>
      <c r="KXD105" s="11"/>
      <c r="KXE105" s="8"/>
      <c r="KXF105" s="9"/>
      <c r="KXK105" s="11"/>
      <c r="KXL105" s="8"/>
      <c r="KXM105" s="9"/>
      <c r="KXR105" s="11"/>
      <c r="KXS105" s="8"/>
      <c r="KXT105" s="9"/>
      <c r="KXY105" s="11"/>
      <c r="KXZ105" s="8"/>
      <c r="KYA105" s="9"/>
      <c r="KYF105" s="11"/>
      <c r="KYG105" s="8"/>
      <c r="KYH105" s="9"/>
      <c r="KYM105" s="11"/>
      <c r="KYN105" s="8"/>
      <c r="KYO105" s="9"/>
      <c r="KYT105" s="11"/>
      <c r="KYU105" s="8"/>
      <c r="KYV105" s="9"/>
      <c r="KZA105" s="11"/>
      <c r="KZB105" s="8"/>
      <c r="KZC105" s="9"/>
      <c r="KZH105" s="11"/>
      <c r="KZI105" s="8"/>
      <c r="KZJ105" s="9"/>
      <c r="KZO105" s="11"/>
      <c r="KZP105" s="8"/>
      <c r="KZQ105" s="9"/>
      <c r="KZV105" s="11"/>
      <c r="KZW105" s="8"/>
      <c r="KZX105" s="9"/>
      <c r="LAC105" s="11"/>
      <c r="LAD105" s="8"/>
      <c r="LAE105" s="9"/>
      <c r="LAJ105" s="11"/>
      <c r="LAK105" s="8"/>
      <c r="LAL105" s="9"/>
      <c r="LAQ105" s="11"/>
      <c r="LAR105" s="8"/>
      <c r="LAS105" s="9"/>
      <c r="LAX105" s="11"/>
      <c r="LAY105" s="8"/>
      <c r="LAZ105" s="9"/>
      <c r="LBE105" s="11"/>
      <c r="LBF105" s="8"/>
      <c r="LBG105" s="9"/>
      <c r="LBL105" s="11"/>
      <c r="LBM105" s="8"/>
      <c r="LBN105" s="9"/>
      <c r="LBS105" s="11"/>
      <c r="LBT105" s="8"/>
      <c r="LBU105" s="9"/>
      <c r="LBZ105" s="11"/>
      <c r="LCA105" s="8"/>
      <c r="LCB105" s="9"/>
      <c r="LCG105" s="11"/>
      <c r="LCH105" s="8"/>
      <c r="LCI105" s="9"/>
      <c r="LCN105" s="11"/>
      <c r="LCO105" s="8"/>
      <c r="LCP105" s="9"/>
      <c r="LCU105" s="11"/>
      <c r="LCV105" s="8"/>
      <c r="LCW105" s="9"/>
      <c r="LDB105" s="11"/>
      <c r="LDC105" s="8"/>
      <c r="LDD105" s="9"/>
      <c r="LDI105" s="11"/>
      <c r="LDJ105" s="8"/>
      <c r="LDK105" s="9"/>
      <c r="LDP105" s="11"/>
      <c r="LDQ105" s="8"/>
      <c r="LDR105" s="9"/>
      <c r="LDW105" s="11"/>
      <c r="LDX105" s="8"/>
      <c r="LDY105" s="9"/>
      <c r="LED105" s="11"/>
      <c r="LEE105" s="8"/>
      <c r="LEF105" s="9"/>
      <c r="LEK105" s="11"/>
      <c r="LEL105" s="8"/>
      <c r="LEM105" s="9"/>
      <c r="LER105" s="11"/>
      <c r="LES105" s="8"/>
      <c r="LET105" s="9"/>
      <c r="LEY105" s="11"/>
      <c r="LEZ105" s="8"/>
      <c r="LFA105" s="9"/>
      <c r="LFF105" s="11"/>
      <c r="LFG105" s="8"/>
      <c r="LFH105" s="9"/>
      <c r="LFM105" s="11"/>
      <c r="LFN105" s="8"/>
      <c r="LFO105" s="9"/>
      <c r="LFT105" s="11"/>
      <c r="LFU105" s="8"/>
      <c r="LFV105" s="9"/>
      <c r="LGA105" s="11"/>
      <c r="LGB105" s="8"/>
      <c r="LGC105" s="9"/>
      <c r="LGH105" s="11"/>
      <c r="LGI105" s="8"/>
      <c r="LGJ105" s="9"/>
      <c r="LGO105" s="11"/>
      <c r="LGP105" s="8"/>
      <c r="LGQ105" s="9"/>
      <c r="LGV105" s="11"/>
      <c r="LGW105" s="8"/>
      <c r="LGX105" s="9"/>
      <c r="LHC105" s="11"/>
      <c r="LHD105" s="8"/>
      <c r="LHE105" s="9"/>
      <c r="LHJ105" s="11"/>
      <c r="LHK105" s="8"/>
      <c r="LHL105" s="9"/>
      <c r="LHQ105" s="11"/>
      <c r="LHR105" s="8"/>
      <c r="LHS105" s="9"/>
      <c r="LHX105" s="11"/>
      <c r="LHY105" s="8"/>
      <c r="LHZ105" s="9"/>
      <c r="LIE105" s="11"/>
      <c r="LIF105" s="8"/>
      <c r="LIG105" s="9"/>
      <c r="LIL105" s="11"/>
      <c r="LIM105" s="8"/>
      <c r="LIN105" s="9"/>
      <c r="LIS105" s="11"/>
      <c r="LIT105" s="8"/>
      <c r="LIU105" s="9"/>
      <c r="LIZ105" s="11"/>
      <c r="LJA105" s="8"/>
      <c r="LJB105" s="9"/>
      <c r="LJG105" s="11"/>
      <c r="LJH105" s="8"/>
      <c r="LJI105" s="9"/>
      <c r="LJN105" s="11"/>
      <c r="LJO105" s="8"/>
      <c r="LJP105" s="9"/>
      <c r="LJU105" s="11"/>
      <c r="LJV105" s="8"/>
      <c r="LJW105" s="9"/>
      <c r="LKB105" s="11"/>
      <c r="LKC105" s="8"/>
      <c r="LKD105" s="9"/>
      <c r="LKI105" s="11"/>
      <c r="LKJ105" s="8"/>
      <c r="LKK105" s="9"/>
      <c r="LKP105" s="11"/>
      <c r="LKQ105" s="8"/>
      <c r="LKR105" s="9"/>
      <c r="LKW105" s="11"/>
      <c r="LKX105" s="8"/>
      <c r="LKY105" s="9"/>
      <c r="LLD105" s="11"/>
      <c r="LLE105" s="8"/>
      <c r="LLF105" s="9"/>
      <c r="LLK105" s="11"/>
      <c r="LLL105" s="8"/>
      <c r="LLM105" s="9"/>
      <c r="LLR105" s="11"/>
      <c r="LLS105" s="8"/>
      <c r="LLT105" s="9"/>
      <c r="LLY105" s="11"/>
      <c r="LLZ105" s="8"/>
      <c r="LMA105" s="9"/>
      <c r="LMF105" s="11"/>
      <c r="LMG105" s="8"/>
      <c r="LMH105" s="9"/>
      <c r="LMM105" s="11"/>
      <c r="LMN105" s="8"/>
      <c r="LMO105" s="9"/>
      <c r="LMT105" s="11"/>
      <c r="LMU105" s="8"/>
      <c r="LMV105" s="9"/>
      <c r="LNA105" s="11"/>
      <c r="LNB105" s="8"/>
      <c r="LNC105" s="9"/>
      <c r="LNH105" s="11"/>
      <c r="LNI105" s="8"/>
      <c r="LNJ105" s="9"/>
      <c r="LNO105" s="11"/>
      <c r="LNP105" s="8"/>
      <c r="LNQ105" s="9"/>
      <c r="LNV105" s="11"/>
      <c r="LNW105" s="8"/>
      <c r="LNX105" s="9"/>
      <c r="LOC105" s="11"/>
      <c r="LOD105" s="8"/>
      <c r="LOE105" s="9"/>
      <c r="LOJ105" s="11"/>
      <c r="LOK105" s="8"/>
      <c r="LOL105" s="9"/>
      <c r="LOQ105" s="11"/>
      <c r="LOR105" s="8"/>
      <c r="LOS105" s="9"/>
      <c r="LOX105" s="11"/>
      <c r="LOY105" s="8"/>
      <c r="LOZ105" s="9"/>
      <c r="LPE105" s="11"/>
      <c r="LPF105" s="8"/>
      <c r="LPG105" s="9"/>
      <c r="LPL105" s="11"/>
      <c r="LPM105" s="8"/>
      <c r="LPN105" s="9"/>
      <c r="LPS105" s="11"/>
      <c r="LPT105" s="8"/>
      <c r="LPU105" s="9"/>
      <c r="LPZ105" s="11"/>
      <c r="LQA105" s="8"/>
      <c r="LQB105" s="9"/>
      <c r="LQG105" s="11"/>
      <c r="LQH105" s="8"/>
      <c r="LQI105" s="9"/>
      <c r="LQN105" s="11"/>
      <c r="LQO105" s="8"/>
      <c r="LQP105" s="9"/>
      <c r="LQU105" s="11"/>
      <c r="LQV105" s="8"/>
      <c r="LQW105" s="9"/>
      <c r="LRB105" s="11"/>
      <c r="LRC105" s="8"/>
      <c r="LRD105" s="9"/>
      <c r="LRI105" s="11"/>
      <c r="LRJ105" s="8"/>
      <c r="LRK105" s="9"/>
      <c r="LRP105" s="11"/>
      <c r="LRQ105" s="8"/>
      <c r="LRR105" s="9"/>
      <c r="LRW105" s="11"/>
      <c r="LRX105" s="8"/>
      <c r="LRY105" s="9"/>
      <c r="LSD105" s="11"/>
      <c r="LSE105" s="8"/>
      <c r="LSF105" s="9"/>
      <c r="LSK105" s="11"/>
      <c r="LSL105" s="8"/>
      <c r="LSM105" s="9"/>
      <c r="LSR105" s="11"/>
      <c r="LSS105" s="8"/>
      <c r="LST105" s="9"/>
      <c r="LSY105" s="11"/>
      <c r="LSZ105" s="8"/>
      <c r="LTA105" s="9"/>
      <c r="LTF105" s="11"/>
      <c r="LTG105" s="8"/>
      <c r="LTH105" s="9"/>
      <c r="LTM105" s="11"/>
      <c r="LTN105" s="8"/>
      <c r="LTO105" s="9"/>
      <c r="LTT105" s="11"/>
      <c r="LTU105" s="8"/>
      <c r="LTV105" s="9"/>
      <c r="LUA105" s="11"/>
      <c r="LUB105" s="8"/>
      <c r="LUC105" s="9"/>
      <c r="LUH105" s="11"/>
      <c r="LUI105" s="8"/>
      <c r="LUJ105" s="9"/>
      <c r="LUO105" s="11"/>
      <c r="LUP105" s="8"/>
      <c r="LUQ105" s="9"/>
      <c r="LUV105" s="11"/>
      <c r="LUW105" s="8"/>
      <c r="LUX105" s="9"/>
      <c r="LVC105" s="11"/>
      <c r="LVD105" s="8"/>
      <c r="LVE105" s="9"/>
      <c r="LVJ105" s="11"/>
      <c r="LVK105" s="8"/>
      <c r="LVL105" s="9"/>
      <c r="LVQ105" s="11"/>
      <c r="LVR105" s="8"/>
      <c r="LVS105" s="9"/>
      <c r="LVX105" s="11"/>
      <c r="LVY105" s="8"/>
      <c r="LVZ105" s="9"/>
      <c r="LWE105" s="11"/>
      <c r="LWF105" s="8"/>
      <c r="LWG105" s="9"/>
      <c r="LWL105" s="11"/>
      <c r="LWM105" s="8"/>
      <c r="LWN105" s="9"/>
      <c r="LWS105" s="11"/>
      <c r="LWT105" s="8"/>
      <c r="LWU105" s="9"/>
      <c r="LWZ105" s="11"/>
      <c r="LXA105" s="8"/>
      <c r="LXB105" s="9"/>
      <c r="LXG105" s="11"/>
      <c r="LXH105" s="8"/>
      <c r="LXI105" s="9"/>
      <c r="LXN105" s="11"/>
      <c r="LXO105" s="8"/>
      <c r="LXP105" s="9"/>
      <c r="LXU105" s="11"/>
      <c r="LXV105" s="8"/>
      <c r="LXW105" s="9"/>
      <c r="LYB105" s="11"/>
      <c r="LYC105" s="8"/>
      <c r="LYD105" s="9"/>
      <c r="LYI105" s="11"/>
      <c r="LYJ105" s="8"/>
      <c r="LYK105" s="9"/>
      <c r="LYP105" s="11"/>
      <c r="LYQ105" s="8"/>
      <c r="LYR105" s="9"/>
      <c r="LYW105" s="11"/>
      <c r="LYX105" s="8"/>
      <c r="LYY105" s="9"/>
      <c r="LZD105" s="11"/>
      <c r="LZE105" s="8"/>
      <c r="LZF105" s="9"/>
      <c r="LZK105" s="11"/>
      <c r="LZL105" s="8"/>
      <c r="LZM105" s="9"/>
      <c r="LZR105" s="11"/>
      <c r="LZS105" s="8"/>
      <c r="LZT105" s="9"/>
      <c r="LZY105" s="11"/>
      <c r="LZZ105" s="8"/>
      <c r="MAA105" s="9"/>
      <c r="MAF105" s="11"/>
      <c r="MAG105" s="8"/>
      <c r="MAH105" s="9"/>
      <c r="MAM105" s="11"/>
      <c r="MAN105" s="8"/>
      <c r="MAO105" s="9"/>
      <c r="MAT105" s="11"/>
      <c r="MAU105" s="8"/>
      <c r="MAV105" s="9"/>
      <c r="MBA105" s="11"/>
      <c r="MBB105" s="8"/>
      <c r="MBC105" s="9"/>
      <c r="MBH105" s="11"/>
      <c r="MBI105" s="8"/>
      <c r="MBJ105" s="9"/>
      <c r="MBO105" s="11"/>
      <c r="MBP105" s="8"/>
      <c r="MBQ105" s="9"/>
      <c r="MBV105" s="11"/>
      <c r="MBW105" s="8"/>
      <c r="MBX105" s="9"/>
      <c r="MCC105" s="11"/>
      <c r="MCD105" s="8"/>
      <c r="MCE105" s="9"/>
      <c r="MCJ105" s="11"/>
      <c r="MCK105" s="8"/>
      <c r="MCL105" s="9"/>
      <c r="MCQ105" s="11"/>
      <c r="MCR105" s="8"/>
      <c r="MCS105" s="9"/>
      <c r="MCX105" s="11"/>
      <c r="MCY105" s="8"/>
      <c r="MCZ105" s="9"/>
      <c r="MDE105" s="11"/>
      <c r="MDF105" s="8"/>
      <c r="MDG105" s="9"/>
      <c r="MDL105" s="11"/>
      <c r="MDM105" s="8"/>
      <c r="MDN105" s="9"/>
      <c r="MDS105" s="11"/>
      <c r="MDT105" s="8"/>
      <c r="MDU105" s="9"/>
      <c r="MDZ105" s="11"/>
      <c r="MEA105" s="8"/>
      <c r="MEB105" s="9"/>
      <c r="MEG105" s="11"/>
      <c r="MEH105" s="8"/>
      <c r="MEI105" s="9"/>
      <c r="MEN105" s="11"/>
      <c r="MEO105" s="8"/>
      <c r="MEP105" s="9"/>
      <c r="MEU105" s="11"/>
      <c r="MEV105" s="8"/>
      <c r="MEW105" s="9"/>
      <c r="MFB105" s="11"/>
      <c r="MFC105" s="8"/>
      <c r="MFD105" s="9"/>
      <c r="MFI105" s="11"/>
      <c r="MFJ105" s="8"/>
      <c r="MFK105" s="9"/>
      <c r="MFP105" s="11"/>
      <c r="MFQ105" s="8"/>
      <c r="MFR105" s="9"/>
      <c r="MFW105" s="11"/>
      <c r="MFX105" s="8"/>
      <c r="MFY105" s="9"/>
      <c r="MGD105" s="11"/>
      <c r="MGE105" s="8"/>
      <c r="MGF105" s="9"/>
      <c r="MGK105" s="11"/>
      <c r="MGL105" s="8"/>
      <c r="MGM105" s="9"/>
      <c r="MGR105" s="11"/>
      <c r="MGS105" s="8"/>
      <c r="MGT105" s="9"/>
      <c r="MGY105" s="11"/>
      <c r="MGZ105" s="8"/>
      <c r="MHA105" s="9"/>
      <c r="MHF105" s="11"/>
      <c r="MHG105" s="8"/>
      <c r="MHH105" s="9"/>
      <c r="MHM105" s="11"/>
      <c r="MHN105" s="8"/>
      <c r="MHO105" s="9"/>
      <c r="MHT105" s="11"/>
      <c r="MHU105" s="8"/>
      <c r="MHV105" s="9"/>
      <c r="MIA105" s="11"/>
      <c r="MIB105" s="8"/>
      <c r="MIC105" s="9"/>
      <c r="MIH105" s="11"/>
      <c r="MII105" s="8"/>
      <c r="MIJ105" s="9"/>
      <c r="MIO105" s="11"/>
      <c r="MIP105" s="8"/>
      <c r="MIQ105" s="9"/>
      <c r="MIV105" s="11"/>
      <c r="MIW105" s="8"/>
      <c r="MIX105" s="9"/>
      <c r="MJC105" s="11"/>
      <c r="MJD105" s="8"/>
      <c r="MJE105" s="9"/>
      <c r="MJJ105" s="11"/>
      <c r="MJK105" s="8"/>
      <c r="MJL105" s="9"/>
      <c r="MJQ105" s="11"/>
      <c r="MJR105" s="8"/>
      <c r="MJS105" s="9"/>
      <c r="MJX105" s="11"/>
      <c r="MJY105" s="8"/>
      <c r="MJZ105" s="9"/>
      <c r="MKE105" s="11"/>
      <c r="MKF105" s="8"/>
      <c r="MKG105" s="9"/>
      <c r="MKL105" s="11"/>
      <c r="MKM105" s="8"/>
      <c r="MKN105" s="9"/>
      <c r="MKS105" s="11"/>
      <c r="MKT105" s="8"/>
      <c r="MKU105" s="9"/>
      <c r="MKZ105" s="11"/>
      <c r="MLA105" s="8"/>
      <c r="MLB105" s="9"/>
      <c r="MLG105" s="11"/>
      <c r="MLH105" s="8"/>
      <c r="MLI105" s="9"/>
      <c r="MLN105" s="11"/>
      <c r="MLO105" s="8"/>
      <c r="MLP105" s="9"/>
      <c r="MLU105" s="11"/>
      <c r="MLV105" s="8"/>
      <c r="MLW105" s="9"/>
      <c r="MMB105" s="11"/>
      <c r="MMC105" s="8"/>
      <c r="MMD105" s="9"/>
      <c r="MMI105" s="11"/>
      <c r="MMJ105" s="8"/>
      <c r="MMK105" s="9"/>
      <c r="MMP105" s="11"/>
      <c r="MMQ105" s="8"/>
      <c r="MMR105" s="9"/>
      <c r="MMW105" s="11"/>
      <c r="MMX105" s="8"/>
      <c r="MMY105" s="9"/>
      <c r="MND105" s="11"/>
      <c r="MNE105" s="8"/>
      <c r="MNF105" s="9"/>
      <c r="MNK105" s="11"/>
      <c r="MNL105" s="8"/>
      <c r="MNM105" s="9"/>
      <c r="MNR105" s="11"/>
      <c r="MNS105" s="8"/>
      <c r="MNT105" s="9"/>
      <c r="MNY105" s="11"/>
      <c r="MNZ105" s="8"/>
      <c r="MOA105" s="9"/>
      <c r="MOF105" s="11"/>
      <c r="MOG105" s="8"/>
      <c r="MOH105" s="9"/>
      <c r="MOM105" s="11"/>
      <c r="MON105" s="8"/>
      <c r="MOO105" s="9"/>
      <c r="MOT105" s="11"/>
      <c r="MOU105" s="8"/>
      <c r="MOV105" s="9"/>
      <c r="MPA105" s="11"/>
      <c r="MPB105" s="8"/>
      <c r="MPC105" s="9"/>
      <c r="MPH105" s="11"/>
      <c r="MPI105" s="8"/>
      <c r="MPJ105" s="9"/>
      <c r="MPO105" s="11"/>
      <c r="MPP105" s="8"/>
      <c r="MPQ105" s="9"/>
      <c r="MPV105" s="11"/>
      <c r="MPW105" s="8"/>
      <c r="MPX105" s="9"/>
      <c r="MQC105" s="11"/>
      <c r="MQD105" s="8"/>
      <c r="MQE105" s="9"/>
      <c r="MQJ105" s="11"/>
      <c r="MQK105" s="8"/>
      <c r="MQL105" s="9"/>
      <c r="MQQ105" s="11"/>
      <c r="MQR105" s="8"/>
      <c r="MQS105" s="9"/>
      <c r="MQX105" s="11"/>
      <c r="MQY105" s="8"/>
      <c r="MQZ105" s="9"/>
      <c r="MRE105" s="11"/>
      <c r="MRF105" s="8"/>
      <c r="MRG105" s="9"/>
      <c r="MRL105" s="11"/>
      <c r="MRM105" s="8"/>
      <c r="MRN105" s="9"/>
      <c r="MRS105" s="11"/>
      <c r="MRT105" s="8"/>
      <c r="MRU105" s="9"/>
      <c r="MRZ105" s="11"/>
      <c r="MSA105" s="8"/>
      <c r="MSB105" s="9"/>
      <c r="MSG105" s="11"/>
      <c r="MSH105" s="8"/>
      <c r="MSI105" s="9"/>
      <c r="MSN105" s="11"/>
      <c r="MSO105" s="8"/>
      <c r="MSP105" s="9"/>
      <c r="MSU105" s="11"/>
      <c r="MSV105" s="8"/>
      <c r="MSW105" s="9"/>
      <c r="MTB105" s="11"/>
      <c r="MTC105" s="8"/>
      <c r="MTD105" s="9"/>
      <c r="MTI105" s="11"/>
      <c r="MTJ105" s="8"/>
      <c r="MTK105" s="9"/>
      <c r="MTP105" s="11"/>
      <c r="MTQ105" s="8"/>
      <c r="MTR105" s="9"/>
      <c r="MTW105" s="11"/>
      <c r="MTX105" s="8"/>
      <c r="MTY105" s="9"/>
      <c r="MUD105" s="11"/>
      <c r="MUE105" s="8"/>
      <c r="MUF105" s="9"/>
      <c r="MUK105" s="11"/>
      <c r="MUL105" s="8"/>
      <c r="MUM105" s="9"/>
      <c r="MUR105" s="11"/>
      <c r="MUS105" s="8"/>
      <c r="MUT105" s="9"/>
      <c r="MUY105" s="11"/>
      <c r="MUZ105" s="8"/>
      <c r="MVA105" s="9"/>
      <c r="MVF105" s="11"/>
      <c r="MVG105" s="8"/>
      <c r="MVH105" s="9"/>
      <c r="MVM105" s="11"/>
      <c r="MVN105" s="8"/>
      <c r="MVO105" s="9"/>
      <c r="MVT105" s="11"/>
      <c r="MVU105" s="8"/>
      <c r="MVV105" s="9"/>
      <c r="MWA105" s="11"/>
      <c r="MWB105" s="8"/>
      <c r="MWC105" s="9"/>
      <c r="MWH105" s="11"/>
      <c r="MWI105" s="8"/>
      <c r="MWJ105" s="9"/>
      <c r="MWO105" s="11"/>
      <c r="MWP105" s="8"/>
      <c r="MWQ105" s="9"/>
      <c r="MWV105" s="11"/>
      <c r="MWW105" s="8"/>
      <c r="MWX105" s="9"/>
      <c r="MXC105" s="11"/>
      <c r="MXD105" s="8"/>
      <c r="MXE105" s="9"/>
      <c r="MXJ105" s="11"/>
      <c r="MXK105" s="8"/>
      <c r="MXL105" s="9"/>
      <c r="MXQ105" s="11"/>
      <c r="MXR105" s="8"/>
      <c r="MXS105" s="9"/>
      <c r="MXX105" s="11"/>
      <c r="MXY105" s="8"/>
      <c r="MXZ105" s="9"/>
      <c r="MYE105" s="11"/>
      <c r="MYF105" s="8"/>
      <c r="MYG105" s="9"/>
      <c r="MYL105" s="11"/>
      <c r="MYM105" s="8"/>
      <c r="MYN105" s="9"/>
      <c r="MYS105" s="11"/>
      <c r="MYT105" s="8"/>
      <c r="MYU105" s="9"/>
      <c r="MYZ105" s="11"/>
      <c r="MZA105" s="8"/>
      <c r="MZB105" s="9"/>
      <c r="MZG105" s="11"/>
      <c r="MZH105" s="8"/>
      <c r="MZI105" s="9"/>
      <c r="MZN105" s="11"/>
      <c r="MZO105" s="8"/>
      <c r="MZP105" s="9"/>
      <c r="MZU105" s="11"/>
      <c r="MZV105" s="8"/>
      <c r="MZW105" s="9"/>
      <c r="NAB105" s="11"/>
      <c r="NAC105" s="8"/>
      <c r="NAD105" s="9"/>
      <c r="NAI105" s="11"/>
      <c r="NAJ105" s="8"/>
      <c r="NAK105" s="9"/>
      <c r="NAP105" s="11"/>
      <c r="NAQ105" s="8"/>
      <c r="NAR105" s="9"/>
      <c r="NAW105" s="11"/>
      <c r="NAX105" s="8"/>
      <c r="NAY105" s="9"/>
      <c r="NBD105" s="11"/>
      <c r="NBE105" s="8"/>
      <c r="NBF105" s="9"/>
      <c r="NBK105" s="11"/>
      <c r="NBL105" s="8"/>
      <c r="NBM105" s="9"/>
      <c r="NBR105" s="11"/>
      <c r="NBS105" s="8"/>
      <c r="NBT105" s="9"/>
      <c r="NBY105" s="11"/>
      <c r="NBZ105" s="8"/>
      <c r="NCA105" s="9"/>
      <c r="NCF105" s="11"/>
      <c r="NCG105" s="8"/>
      <c r="NCH105" s="9"/>
      <c r="NCM105" s="11"/>
      <c r="NCN105" s="8"/>
      <c r="NCO105" s="9"/>
      <c r="NCT105" s="11"/>
      <c r="NCU105" s="8"/>
      <c r="NCV105" s="9"/>
      <c r="NDA105" s="11"/>
      <c r="NDB105" s="8"/>
      <c r="NDC105" s="9"/>
      <c r="NDH105" s="11"/>
      <c r="NDI105" s="8"/>
      <c r="NDJ105" s="9"/>
      <c r="NDO105" s="11"/>
      <c r="NDP105" s="8"/>
      <c r="NDQ105" s="9"/>
      <c r="NDV105" s="11"/>
      <c r="NDW105" s="8"/>
      <c r="NDX105" s="9"/>
      <c r="NEC105" s="11"/>
      <c r="NED105" s="8"/>
      <c r="NEE105" s="9"/>
      <c r="NEJ105" s="11"/>
      <c r="NEK105" s="8"/>
      <c r="NEL105" s="9"/>
      <c r="NEQ105" s="11"/>
      <c r="NER105" s="8"/>
      <c r="NES105" s="9"/>
      <c r="NEX105" s="11"/>
      <c r="NEY105" s="8"/>
      <c r="NEZ105" s="9"/>
      <c r="NFE105" s="11"/>
      <c r="NFF105" s="8"/>
      <c r="NFG105" s="9"/>
      <c r="NFL105" s="11"/>
      <c r="NFM105" s="8"/>
      <c r="NFN105" s="9"/>
      <c r="NFS105" s="11"/>
      <c r="NFT105" s="8"/>
      <c r="NFU105" s="9"/>
      <c r="NFZ105" s="11"/>
      <c r="NGA105" s="8"/>
      <c r="NGB105" s="9"/>
      <c r="NGG105" s="11"/>
      <c r="NGH105" s="8"/>
      <c r="NGI105" s="9"/>
      <c r="NGN105" s="11"/>
      <c r="NGO105" s="8"/>
      <c r="NGP105" s="9"/>
      <c r="NGU105" s="11"/>
      <c r="NGV105" s="8"/>
      <c r="NGW105" s="9"/>
      <c r="NHB105" s="11"/>
      <c r="NHC105" s="8"/>
      <c r="NHD105" s="9"/>
      <c r="NHI105" s="11"/>
      <c r="NHJ105" s="8"/>
      <c r="NHK105" s="9"/>
      <c r="NHP105" s="11"/>
      <c r="NHQ105" s="8"/>
      <c r="NHR105" s="9"/>
      <c r="NHW105" s="11"/>
      <c r="NHX105" s="8"/>
      <c r="NHY105" s="9"/>
      <c r="NID105" s="11"/>
      <c r="NIE105" s="8"/>
      <c r="NIF105" s="9"/>
      <c r="NIK105" s="11"/>
      <c r="NIL105" s="8"/>
      <c r="NIM105" s="9"/>
      <c r="NIR105" s="11"/>
      <c r="NIS105" s="8"/>
      <c r="NIT105" s="9"/>
      <c r="NIY105" s="11"/>
      <c r="NIZ105" s="8"/>
      <c r="NJA105" s="9"/>
      <c r="NJF105" s="11"/>
      <c r="NJG105" s="8"/>
      <c r="NJH105" s="9"/>
      <c r="NJM105" s="11"/>
      <c r="NJN105" s="8"/>
      <c r="NJO105" s="9"/>
      <c r="NJT105" s="11"/>
      <c r="NJU105" s="8"/>
      <c r="NJV105" s="9"/>
      <c r="NKA105" s="11"/>
      <c r="NKB105" s="8"/>
      <c r="NKC105" s="9"/>
      <c r="NKH105" s="11"/>
      <c r="NKI105" s="8"/>
      <c r="NKJ105" s="9"/>
      <c r="NKO105" s="11"/>
      <c r="NKP105" s="8"/>
      <c r="NKQ105" s="9"/>
      <c r="NKV105" s="11"/>
      <c r="NKW105" s="8"/>
      <c r="NKX105" s="9"/>
      <c r="NLC105" s="11"/>
      <c r="NLD105" s="8"/>
      <c r="NLE105" s="9"/>
      <c r="NLJ105" s="11"/>
      <c r="NLK105" s="8"/>
      <c r="NLL105" s="9"/>
      <c r="NLQ105" s="11"/>
      <c r="NLR105" s="8"/>
      <c r="NLS105" s="9"/>
      <c r="NLX105" s="11"/>
      <c r="NLY105" s="8"/>
      <c r="NLZ105" s="9"/>
      <c r="NME105" s="11"/>
      <c r="NMF105" s="8"/>
      <c r="NMG105" s="9"/>
      <c r="NML105" s="11"/>
      <c r="NMM105" s="8"/>
      <c r="NMN105" s="9"/>
      <c r="NMS105" s="11"/>
      <c r="NMT105" s="8"/>
      <c r="NMU105" s="9"/>
      <c r="NMZ105" s="11"/>
      <c r="NNA105" s="8"/>
      <c r="NNB105" s="9"/>
      <c r="NNG105" s="11"/>
      <c r="NNH105" s="8"/>
      <c r="NNI105" s="9"/>
      <c r="NNN105" s="11"/>
      <c r="NNO105" s="8"/>
      <c r="NNP105" s="9"/>
      <c r="NNU105" s="11"/>
      <c r="NNV105" s="8"/>
      <c r="NNW105" s="9"/>
      <c r="NOB105" s="11"/>
      <c r="NOC105" s="8"/>
      <c r="NOD105" s="9"/>
      <c r="NOI105" s="11"/>
      <c r="NOJ105" s="8"/>
      <c r="NOK105" s="9"/>
      <c r="NOP105" s="11"/>
      <c r="NOQ105" s="8"/>
      <c r="NOR105" s="9"/>
      <c r="NOW105" s="11"/>
      <c r="NOX105" s="8"/>
      <c r="NOY105" s="9"/>
      <c r="NPD105" s="11"/>
      <c r="NPE105" s="8"/>
      <c r="NPF105" s="9"/>
      <c r="NPK105" s="11"/>
      <c r="NPL105" s="8"/>
      <c r="NPM105" s="9"/>
      <c r="NPR105" s="11"/>
      <c r="NPS105" s="8"/>
      <c r="NPT105" s="9"/>
      <c r="NPY105" s="11"/>
      <c r="NPZ105" s="8"/>
      <c r="NQA105" s="9"/>
      <c r="NQF105" s="11"/>
      <c r="NQG105" s="8"/>
      <c r="NQH105" s="9"/>
      <c r="NQM105" s="11"/>
      <c r="NQN105" s="8"/>
      <c r="NQO105" s="9"/>
      <c r="NQT105" s="11"/>
      <c r="NQU105" s="8"/>
      <c r="NQV105" s="9"/>
      <c r="NRA105" s="11"/>
      <c r="NRB105" s="8"/>
      <c r="NRC105" s="9"/>
      <c r="NRH105" s="11"/>
      <c r="NRI105" s="8"/>
      <c r="NRJ105" s="9"/>
      <c r="NRO105" s="11"/>
      <c r="NRP105" s="8"/>
      <c r="NRQ105" s="9"/>
      <c r="NRV105" s="11"/>
      <c r="NRW105" s="8"/>
      <c r="NRX105" s="9"/>
      <c r="NSC105" s="11"/>
      <c r="NSD105" s="8"/>
      <c r="NSE105" s="9"/>
      <c r="NSJ105" s="11"/>
      <c r="NSK105" s="8"/>
      <c r="NSL105" s="9"/>
      <c r="NSQ105" s="11"/>
      <c r="NSR105" s="8"/>
      <c r="NSS105" s="9"/>
      <c r="NSX105" s="11"/>
      <c r="NSY105" s="8"/>
      <c r="NSZ105" s="9"/>
      <c r="NTE105" s="11"/>
      <c r="NTF105" s="8"/>
      <c r="NTG105" s="9"/>
      <c r="NTL105" s="11"/>
      <c r="NTM105" s="8"/>
      <c r="NTN105" s="9"/>
      <c r="NTS105" s="11"/>
      <c r="NTT105" s="8"/>
      <c r="NTU105" s="9"/>
      <c r="NTZ105" s="11"/>
      <c r="NUA105" s="8"/>
      <c r="NUB105" s="9"/>
      <c r="NUG105" s="11"/>
      <c r="NUH105" s="8"/>
      <c r="NUI105" s="9"/>
      <c r="NUN105" s="11"/>
      <c r="NUO105" s="8"/>
      <c r="NUP105" s="9"/>
      <c r="NUU105" s="11"/>
      <c r="NUV105" s="8"/>
      <c r="NUW105" s="9"/>
      <c r="NVB105" s="11"/>
      <c r="NVC105" s="8"/>
      <c r="NVD105" s="9"/>
      <c r="NVI105" s="11"/>
      <c r="NVJ105" s="8"/>
      <c r="NVK105" s="9"/>
      <c r="NVP105" s="11"/>
      <c r="NVQ105" s="8"/>
      <c r="NVR105" s="9"/>
      <c r="NVW105" s="11"/>
      <c r="NVX105" s="8"/>
      <c r="NVY105" s="9"/>
      <c r="NWD105" s="11"/>
      <c r="NWE105" s="8"/>
      <c r="NWF105" s="9"/>
      <c r="NWK105" s="11"/>
      <c r="NWL105" s="8"/>
      <c r="NWM105" s="9"/>
      <c r="NWR105" s="11"/>
      <c r="NWS105" s="8"/>
      <c r="NWT105" s="9"/>
      <c r="NWY105" s="11"/>
      <c r="NWZ105" s="8"/>
      <c r="NXA105" s="9"/>
      <c r="NXF105" s="11"/>
      <c r="NXG105" s="8"/>
      <c r="NXH105" s="9"/>
      <c r="NXM105" s="11"/>
      <c r="NXN105" s="8"/>
      <c r="NXO105" s="9"/>
      <c r="NXT105" s="11"/>
      <c r="NXU105" s="8"/>
      <c r="NXV105" s="9"/>
      <c r="NYA105" s="11"/>
      <c r="NYB105" s="8"/>
      <c r="NYC105" s="9"/>
      <c r="NYH105" s="11"/>
      <c r="NYI105" s="8"/>
      <c r="NYJ105" s="9"/>
      <c r="NYO105" s="11"/>
      <c r="NYP105" s="8"/>
      <c r="NYQ105" s="9"/>
      <c r="NYV105" s="11"/>
      <c r="NYW105" s="8"/>
      <c r="NYX105" s="9"/>
      <c r="NZC105" s="11"/>
      <c r="NZD105" s="8"/>
      <c r="NZE105" s="9"/>
      <c r="NZJ105" s="11"/>
      <c r="NZK105" s="8"/>
      <c r="NZL105" s="9"/>
      <c r="NZQ105" s="11"/>
      <c r="NZR105" s="8"/>
      <c r="NZS105" s="9"/>
      <c r="NZX105" s="11"/>
      <c r="NZY105" s="8"/>
      <c r="NZZ105" s="9"/>
      <c r="OAE105" s="11"/>
      <c r="OAF105" s="8"/>
      <c r="OAG105" s="9"/>
      <c r="OAL105" s="11"/>
      <c r="OAM105" s="8"/>
      <c r="OAN105" s="9"/>
      <c r="OAS105" s="11"/>
      <c r="OAT105" s="8"/>
      <c r="OAU105" s="9"/>
      <c r="OAZ105" s="11"/>
      <c r="OBA105" s="8"/>
      <c r="OBB105" s="9"/>
      <c r="OBG105" s="11"/>
      <c r="OBH105" s="8"/>
      <c r="OBI105" s="9"/>
      <c r="OBN105" s="11"/>
      <c r="OBO105" s="8"/>
      <c r="OBP105" s="9"/>
      <c r="OBU105" s="11"/>
      <c r="OBV105" s="8"/>
      <c r="OBW105" s="9"/>
      <c r="OCB105" s="11"/>
      <c r="OCC105" s="8"/>
      <c r="OCD105" s="9"/>
      <c r="OCI105" s="11"/>
      <c r="OCJ105" s="8"/>
      <c r="OCK105" s="9"/>
      <c r="OCP105" s="11"/>
      <c r="OCQ105" s="8"/>
      <c r="OCR105" s="9"/>
      <c r="OCW105" s="11"/>
      <c r="OCX105" s="8"/>
      <c r="OCY105" s="9"/>
      <c r="ODD105" s="11"/>
      <c r="ODE105" s="8"/>
      <c r="ODF105" s="9"/>
      <c r="ODK105" s="11"/>
      <c r="ODL105" s="8"/>
      <c r="ODM105" s="9"/>
      <c r="ODR105" s="11"/>
      <c r="ODS105" s="8"/>
      <c r="ODT105" s="9"/>
      <c r="ODY105" s="11"/>
      <c r="ODZ105" s="8"/>
      <c r="OEA105" s="9"/>
      <c r="OEF105" s="11"/>
      <c r="OEG105" s="8"/>
      <c r="OEH105" s="9"/>
      <c r="OEM105" s="11"/>
      <c r="OEN105" s="8"/>
      <c r="OEO105" s="9"/>
      <c r="OET105" s="11"/>
      <c r="OEU105" s="8"/>
      <c r="OEV105" s="9"/>
      <c r="OFA105" s="11"/>
      <c r="OFB105" s="8"/>
      <c r="OFC105" s="9"/>
      <c r="OFH105" s="11"/>
      <c r="OFI105" s="8"/>
      <c r="OFJ105" s="9"/>
      <c r="OFO105" s="11"/>
      <c r="OFP105" s="8"/>
      <c r="OFQ105" s="9"/>
      <c r="OFV105" s="11"/>
      <c r="OFW105" s="8"/>
      <c r="OFX105" s="9"/>
      <c r="OGC105" s="11"/>
      <c r="OGD105" s="8"/>
      <c r="OGE105" s="9"/>
      <c r="OGJ105" s="11"/>
      <c r="OGK105" s="8"/>
      <c r="OGL105" s="9"/>
      <c r="OGQ105" s="11"/>
      <c r="OGR105" s="8"/>
      <c r="OGS105" s="9"/>
      <c r="OGX105" s="11"/>
      <c r="OGY105" s="8"/>
      <c r="OGZ105" s="9"/>
      <c r="OHE105" s="11"/>
      <c r="OHF105" s="8"/>
      <c r="OHG105" s="9"/>
      <c r="OHL105" s="11"/>
      <c r="OHM105" s="8"/>
      <c r="OHN105" s="9"/>
      <c r="OHS105" s="11"/>
      <c r="OHT105" s="8"/>
      <c r="OHU105" s="9"/>
      <c r="OHZ105" s="11"/>
      <c r="OIA105" s="8"/>
      <c r="OIB105" s="9"/>
      <c r="OIG105" s="11"/>
      <c r="OIH105" s="8"/>
      <c r="OII105" s="9"/>
      <c r="OIN105" s="11"/>
      <c r="OIO105" s="8"/>
      <c r="OIP105" s="9"/>
      <c r="OIU105" s="11"/>
      <c r="OIV105" s="8"/>
      <c r="OIW105" s="9"/>
      <c r="OJB105" s="11"/>
      <c r="OJC105" s="8"/>
      <c r="OJD105" s="9"/>
      <c r="OJI105" s="11"/>
      <c r="OJJ105" s="8"/>
      <c r="OJK105" s="9"/>
      <c r="OJP105" s="11"/>
      <c r="OJQ105" s="8"/>
      <c r="OJR105" s="9"/>
      <c r="OJW105" s="11"/>
      <c r="OJX105" s="8"/>
      <c r="OJY105" s="9"/>
      <c r="OKD105" s="11"/>
      <c r="OKE105" s="8"/>
      <c r="OKF105" s="9"/>
      <c r="OKK105" s="11"/>
      <c r="OKL105" s="8"/>
      <c r="OKM105" s="9"/>
      <c r="OKR105" s="11"/>
      <c r="OKS105" s="8"/>
      <c r="OKT105" s="9"/>
      <c r="OKY105" s="11"/>
      <c r="OKZ105" s="8"/>
      <c r="OLA105" s="9"/>
      <c r="OLF105" s="11"/>
      <c r="OLG105" s="8"/>
      <c r="OLH105" s="9"/>
      <c r="OLM105" s="11"/>
      <c r="OLN105" s="8"/>
      <c r="OLO105" s="9"/>
      <c r="OLT105" s="11"/>
      <c r="OLU105" s="8"/>
      <c r="OLV105" s="9"/>
      <c r="OMA105" s="11"/>
      <c r="OMB105" s="8"/>
      <c r="OMC105" s="9"/>
      <c r="OMH105" s="11"/>
      <c r="OMI105" s="8"/>
      <c r="OMJ105" s="9"/>
      <c r="OMO105" s="11"/>
      <c r="OMP105" s="8"/>
      <c r="OMQ105" s="9"/>
      <c r="OMV105" s="11"/>
      <c r="OMW105" s="8"/>
      <c r="OMX105" s="9"/>
      <c r="ONC105" s="11"/>
      <c r="OND105" s="8"/>
      <c r="ONE105" s="9"/>
      <c r="ONJ105" s="11"/>
      <c r="ONK105" s="8"/>
      <c r="ONL105" s="9"/>
      <c r="ONQ105" s="11"/>
      <c r="ONR105" s="8"/>
      <c r="ONS105" s="9"/>
      <c r="ONX105" s="11"/>
      <c r="ONY105" s="8"/>
      <c r="ONZ105" s="9"/>
      <c r="OOE105" s="11"/>
      <c r="OOF105" s="8"/>
      <c r="OOG105" s="9"/>
      <c r="OOL105" s="11"/>
      <c r="OOM105" s="8"/>
      <c r="OON105" s="9"/>
      <c r="OOS105" s="11"/>
      <c r="OOT105" s="8"/>
      <c r="OOU105" s="9"/>
      <c r="OOZ105" s="11"/>
      <c r="OPA105" s="8"/>
      <c r="OPB105" s="9"/>
      <c r="OPG105" s="11"/>
      <c r="OPH105" s="8"/>
      <c r="OPI105" s="9"/>
      <c r="OPN105" s="11"/>
      <c r="OPO105" s="8"/>
      <c r="OPP105" s="9"/>
      <c r="OPU105" s="11"/>
      <c r="OPV105" s="8"/>
      <c r="OPW105" s="9"/>
      <c r="OQB105" s="11"/>
      <c r="OQC105" s="8"/>
      <c r="OQD105" s="9"/>
      <c r="OQI105" s="11"/>
      <c r="OQJ105" s="8"/>
      <c r="OQK105" s="9"/>
      <c r="OQP105" s="11"/>
      <c r="OQQ105" s="8"/>
      <c r="OQR105" s="9"/>
      <c r="OQW105" s="11"/>
      <c r="OQX105" s="8"/>
      <c r="OQY105" s="9"/>
      <c r="ORD105" s="11"/>
      <c r="ORE105" s="8"/>
      <c r="ORF105" s="9"/>
      <c r="ORK105" s="11"/>
      <c r="ORL105" s="8"/>
      <c r="ORM105" s="9"/>
      <c r="ORR105" s="11"/>
      <c r="ORS105" s="8"/>
      <c r="ORT105" s="9"/>
      <c r="ORY105" s="11"/>
      <c r="ORZ105" s="8"/>
      <c r="OSA105" s="9"/>
      <c r="OSF105" s="11"/>
      <c r="OSG105" s="8"/>
      <c r="OSH105" s="9"/>
      <c r="OSM105" s="11"/>
      <c r="OSN105" s="8"/>
      <c r="OSO105" s="9"/>
      <c r="OST105" s="11"/>
      <c r="OSU105" s="8"/>
      <c r="OSV105" s="9"/>
      <c r="OTA105" s="11"/>
      <c r="OTB105" s="8"/>
      <c r="OTC105" s="9"/>
      <c r="OTH105" s="11"/>
      <c r="OTI105" s="8"/>
      <c r="OTJ105" s="9"/>
      <c r="OTO105" s="11"/>
      <c r="OTP105" s="8"/>
      <c r="OTQ105" s="9"/>
      <c r="OTV105" s="11"/>
      <c r="OTW105" s="8"/>
      <c r="OTX105" s="9"/>
      <c r="OUC105" s="11"/>
      <c r="OUD105" s="8"/>
      <c r="OUE105" s="9"/>
      <c r="OUJ105" s="11"/>
      <c r="OUK105" s="8"/>
      <c r="OUL105" s="9"/>
      <c r="OUQ105" s="11"/>
      <c r="OUR105" s="8"/>
      <c r="OUS105" s="9"/>
      <c r="OUX105" s="11"/>
      <c r="OUY105" s="8"/>
      <c r="OUZ105" s="9"/>
      <c r="OVE105" s="11"/>
      <c r="OVF105" s="8"/>
      <c r="OVG105" s="9"/>
      <c r="OVL105" s="11"/>
      <c r="OVM105" s="8"/>
      <c r="OVN105" s="9"/>
      <c r="OVS105" s="11"/>
      <c r="OVT105" s="8"/>
      <c r="OVU105" s="9"/>
      <c r="OVZ105" s="11"/>
      <c r="OWA105" s="8"/>
      <c r="OWB105" s="9"/>
      <c r="OWG105" s="11"/>
      <c r="OWH105" s="8"/>
      <c r="OWI105" s="9"/>
      <c r="OWN105" s="11"/>
      <c r="OWO105" s="8"/>
      <c r="OWP105" s="9"/>
      <c r="OWU105" s="11"/>
      <c r="OWV105" s="8"/>
      <c r="OWW105" s="9"/>
      <c r="OXB105" s="11"/>
      <c r="OXC105" s="8"/>
      <c r="OXD105" s="9"/>
      <c r="OXI105" s="11"/>
      <c r="OXJ105" s="8"/>
      <c r="OXK105" s="9"/>
      <c r="OXP105" s="11"/>
      <c r="OXQ105" s="8"/>
      <c r="OXR105" s="9"/>
      <c r="OXW105" s="11"/>
      <c r="OXX105" s="8"/>
      <c r="OXY105" s="9"/>
      <c r="OYD105" s="11"/>
      <c r="OYE105" s="8"/>
      <c r="OYF105" s="9"/>
      <c r="OYK105" s="11"/>
      <c r="OYL105" s="8"/>
      <c r="OYM105" s="9"/>
      <c r="OYR105" s="11"/>
      <c r="OYS105" s="8"/>
      <c r="OYT105" s="9"/>
      <c r="OYY105" s="11"/>
      <c r="OYZ105" s="8"/>
      <c r="OZA105" s="9"/>
      <c r="OZF105" s="11"/>
      <c r="OZG105" s="8"/>
      <c r="OZH105" s="9"/>
      <c r="OZM105" s="11"/>
      <c r="OZN105" s="8"/>
      <c r="OZO105" s="9"/>
      <c r="OZT105" s="11"/>
      <c r="OZU105" s="8"/>
      <c r="OZV105" s="9"/>
      <c r="PAA105" s="11"/>
      <c r="PAB105" s="8"/>
      <c r="PAC105" s="9"/>
      <c r="PAH105" s="11"/>
      <c r="PAI105" s="8"/>
      <c r="PAJ105" s="9"/>
      <c r="PAO105" s="11"/>
      <c r="PAP105" s="8"/>
      <c r="PAQ105" s="9"/>
      <c r="PAV105" s="11"/>
      <c r="PAW105" s="8"/>
      <c r="PAX105" s="9"/>
      <c r="PBC105" s="11"/>
      <c r="PBD105" s="8"/>
      <c r="PBE105" s="9"/>
      <c r="PBJ105" s="11"/>
      <c r="PBK105" s="8"/>
      <c r="PBL105" s="9"/>
      <c r="PBQ105" s="11"/>
      <c r="PBR105" s="8"/>
      <c r="PBS105" s="9"/>
      <c r="PBX105" s="11"/>
      <c r="PBY105" s="8"/>
      <c r="PBZ105" s="9"/>
      <c r="PCE105" s="11"/>
      <c r="PCF105" s="8"/>
      <c r="PCG105" s="9"/>
      <c r="PCL105" s="11"/>
      <c r="PCM105" s="8"/>
      <c r="PCN105" s="9"/>
      <c r="PCS105" s="11"/>
      <c r="PCT105" s="8"/>
      <c r="PCU105" s="9"/>
      <c r="PCZ105" s="11"/>
      <c r="PDA105" s="8"/>
      <c r="PDB105" s="9"/>
      <c r="PDG105" s="11"/>
      <c r="PDH105" s="8"/>
      <c r="PDI105" s="9"/>
      <c r="PDN105" s="11"/>
      <c r="PDO105" s="8"/>
      <c r="PDP105" s="9"/>
      <c r="PDU105" s="11"/>
      <c r="PDV105" s="8"/>
      <c r="PDW105" s="9"/>
      <c r="PEB105" s="11"/>
      <c r="PEC105" s="8"/>
      <c r="PED105" s="9"/>
      <c r="PEI105" s="11"/>
      <c r="PEJ105" s="8"/>
      <c r="PEK105" s="9"/>
      <c r="PEP105" s="11"/>
      <c r="PEQ105" s="8"/>
      <c r="PER105" s="9"/>
      <c r="PEW105" s="11"/>
      <c r="PEX105" s="8"/>
      <c r="PEY105" s="9"/>
      <c r="PFD105" s="11"/>
      <c r="PFE105" s="8"/>
      <c r="PFF105" s="9"/>
      <c r="PFK105" s="11"/>
      <c r="PFL105" s="8"/>
      <c r="PFM105" s="9"/>
      <c r="PFR105" s="11"/>
      <c r="PFS105" s="8"/>
      <c r="PFT105" s="9"/>
      <c r="PFY105" s="11"/>
      <c r="PFZ105" s="8"/>
      <c r="PGA105" s="9"/>
      <c r="PGF105" s="11"/>
      <c r="PGG105" s="8"/>
      <c r="PGH105" s="9"/>
      <c r="PGM105" s="11"/>
      <c r="PGN105" s="8"/>
      <c r="PGO105" s="9"/>
      <c r="PGT105" s="11"/>
      <c r="PGU105" s="8"/>
      <c r="PGV105" s="9"/>
      <c r="PHA105" s="11"/>
      <c r="PHB105" s="8"/>
      <c r="PHC105" s="9"/>
      <c r="PHH105" s="11"/>
      <c r="PHI105" s="8"/>
      <c r="PHJ105" s="9"/>
      <c r="PHO105" s="11"/>
      <c r="PHP105" s="8"/>
      <c r="PHQ105" s="9"/>
      <c r="PHV105" s="11"/>
      <c r="PHW105" s="8"/>
      <c r="PHX105" s="9"/>
      <c r="PIC105" s="11"/>
      <c r="PID105" s="8"/>
      <c r="PIE105" s="9"/>
      <c r="PIJ105" s="11"/>
      <c r="PIK105" s="8"/>
      <c r="PIL105" s="9"/>
      <c r="PIQ105" s="11"/>
      <c r="PIR105" s="8"/>
      <c r="PIS105" s="9"/>
      <c r="PIX105" s="11"/>
      <c r="PIY105" s="8"/>
      <c r="PIZ105" s="9"/>
      <c r="PJE105" s="11"/>
      <c r="PJF105" s="8"/>
      <c r="PJG105" s="9"/>
      <c r="PJL105" s="11"/>
      <c r="PJM105" s="8"/>
      <c r="PJN105" s="9"/>
      <c r="PJS105" s="11"/>
      <c r="PJT105" s="8"/>
      <c r="PJU105" s="9"/>
      <c r="PJZ105" s="11"/>
      <c r="PKA105" s="8"/>
      <c r="PKB105" s="9"/>
      <c r="PKG105" s="11"/>
      <c r="PKH105" s="8"/>
      <c r="PKI105" s="9"/>
      <c r="PKN105" s="11"/>
      <c r="PKO105" s="8"/>
      <c r="PKP105" s="9"/>
      <c r="PKU105" s="11"/>
      <c r="PKV105" s="8"/>
      <c r="PKW105" s="9"/>
      <c r="PLB105" s="11"/>
      <c r="PLC105" s="8"/>
      <c r="PLD105" s="9"/>
      <c r="PLI105" s="11"/>
      <c r="PLJ105" s="8"/>
      <c r="PLK105" s="9"/>
      <c r="PLP105" s="11"/>
      <c r="PLQ105" s="8"/>
      <c r="PLR105" s="9"/>
      <c r="PLW105" s="11"/>
      <c r="PLX105" s="8"/>
      <c r="PLY105" s="9"/>
      <c r="PMD105" s="11"/>
      <c r="PME105" s="8"/>
      <c r="PMF105" s="9"/>
      <c r="PMK105" s="11"/>
      <c r="PML105" s="8"/>
      <c r="PMM105" s="9"/>
      <c r="PMR105" s="11"/>
      <c r="PMS105" s="8"/>
      <c r="PMT105" s="9"/>
      <c r="PMY105" s="11"/>
      <c r="PMZ105" s="8"/>
      <c r="PNA105" s="9"/>
      <c r="PNF105" s="11"/>
      <c r="PNG105" s="8"/>
      <c r="PNH105" s="9"/>
      <c r="PNM105" s="11"/>
      <c r="PNN105" s="8"/>
      <c r="PNO105" s="9"/>
      <c r="PNT105" s="11"/>
      <c r="PNU105" s="8"/>
      <c r="PNV105" s="9"/>
      <c r="POA105" s="11"/>
      <c r="POB105" s="8"/>
      <c r="POC105" s="9"/>
      <c r="POH105" s="11"/>
      <c r="POI105" s="8"/>
      <c r="POJ105" s="9"/>
      <c r="POO105" s="11"/>
      <c r="POP105" s="8"/>
      <c r="POQ105" s="9"/>
      <c r="POV105" s="11"/>
      <c r="POW105" s="8"/>
      <c r="POX105" s="9"/>
      <c r="PPC105" s="11"/>
      <c r="PPD105" s="8"/>
      <c r="PPE105" s="9"/>
      <c r="PPJ105" s="11"/>
      <c r="PPK105" s="8"/>
      <c r="PPL105" s="9"/>
      <c r="PPQ105" s="11"/>
      <c r="PPR105" s="8"/>
      <c r="PPS105" s="9"/>
      <c r="PPX105" s="11"/>
      <c r="PPY105" s="8"/>
      <c r="PPZ105" s="9"/>
      <c r="PQE105" s="11"/>
      <c r="PQF105" s="8"/>
      <c r="PQG105" s="9"/>
      <c r="PQL105" s="11"/>
      <c r="PQM105" s="8"/>
      <c r="PQN105" s="9"/>
      <c r="PQS105" s="11"/>
      <c r="PQT105" s="8"/>
      <c r="PQU105" s="9"/>
      <c r="PQZ105" s="11"/>
      <c r="PRA105" s="8"/>
      <c r="PRB105" s="9"/>
      <c r="PRG105" s="11"/>
      <c r="PRH105" s="8"/>
      <c r="PRI105" s="9"/>
      <c r="PRN105" s="11"/>
      <c r="PRO105" s="8"/>
      <c r="PRP105" s="9"/>
      <c r="PRU105" s="11"/>
      <c r="PRV105" s="8"/>
      <c r="PRW105" s="9"/>
      <c r="PSB105" s="11"/>
      <c r="PSC105" s="8"/>
      <c r="PSD105" s="9"/>
      <c r="PSI105" s="11"/>
      <c r="PSJ105" s="8"/>
      <c r="PSK105" s="9"/>
      <c r="PSP105" s="11"/>
      <c r="PSQ105" s="8"/>
      <c r="PSR105" s="9"/>
      <c r="PSW105" s="11"/>
      <c r="PSX105" s="8"/>
      <c r="PSY105" s="9"/>
      <c r="PTD105" s="11"/>
      <c r="PTE105" s="8"/>
      <c r="PTF105" s="9"/>
      <c r="PTK105" s="11"/>
      <c r="PTL105" s="8"/>
      <c r="PTM105" s="9"/>
      <c r="PTR105" s="11"/>
      <c r="PTS105" s="8"/>
      <c r="PTT105" s="9"/>
      <c r="PTY105" s="11"/>
      <c r="PTZ105" s="8"/>
      <c r="PUA105" s="9"/>
      <c r="PUF105" s="11"/>
      <c r="PUG105" s="8"/>
      <c r="PUH105" s="9"/>
      <c r="PUM105" s="11"/>
      <c r="PUN105" s="8"/>
      <c r="PUO105" s="9"/>
      <c r="PUT105" s="11"/>
      <c r="PUU105" s="8"/>
      <c r="PUV105" s="9"/>
      <c r="PVA105" s="11"/>
      <c r="PVB105" s="8"/>
      <c r="PVC105" s="9"/>
      <c r="PVH105" s="11"/>
      <c r="PVI105" s="8"/>
      <c r="PVJ105" s="9"/>
      <c r="PVO105" s="11"/>
      <c r="PVP105" s="8"/>
      <c r="PVQ105" s="9"/>
      <c r="PVV105" s="11"/>
      <c r="PVW105" s="8"/>
      <c r="PVX105" s="9"/>
      <c r="PWC105" s="11"/>
      <c r="PWD105" s="8"/>
      <c r="PWE105" s="9"/>
      <c r="PWJ105" s="11"/>
      <c r="PWK105" s="8"/>
      <c r="PWL105" s="9"/>
      <c r="PWQ105" s="11"/>
      <c r="PWR105" s="8"/>
      <c r="PWS105" s="9"/>
      <c r="PWX105" s="11"/>
      <c r="PWY105" s="8"/>
      <c r="PWZ105" s="9"/>
      <c r="PXE105" s="11"/>
      <c r="PXF105" s="8"/>
      <c r="PXG105" s="9"/>
      <c r="PXL105" s="11"/>
      <c r="PXM105" s="8"/>
      <c r="PXN105" s="9"/>
      <c r="PXS105" s="11"/>
      <c r="PXT105" s="8"/>
      <c r="PXU105" s="9"/>
      <c r="PXZ105" s="11"/>
      <c r="PYA105" s="8"/>
      <c r="PYB105" s="9"/>
      <c r="PYG105" s="11"/>
      <c r="PYH105" s="8"/>
      <c r="PYI105" s="9"/>
      <c r="PYN105" s="11"/>
      <c r="PYO105" s="8"/>
      <c r="PYP105" s="9"/>
      <c r="PYU105" s="11"/>
      <c r="PYV105" s="8"/>
      <c r="PYW105" s="9"/>
      <c r="PZB105" s="11"/>
      <c r="PZC105" s="8"/>
      <c r="PZD105" s="9"/>
      <c r="PZI105" s="11"/>
      <c r="PZJ105" s="8"/>
      <c r="PZK105" s="9"/>
      <c r="PZP105" s="11"/>
      <c r="PZQ105" s="8"/>
      <c r="PZR105" s="9"/>
      <c r="PZW105" s="11"/>
      <c r="PZX105" s="8"/>
      <c r="PZY105" s="9"/>
      <c r="QAD105" s="11"/>
      <c r="QAE105" s="8"/>
      <c r="QAF105" s="9"/>
      <c r="QAK105" s="11"/>
      <c r="QAL105" s="8"/>
      <c r="QAM105" s="9"/>
      <c r="QAR105" s="11"/>
      <c r="QAS105" s="8"/>
      <c r="QAT105" s="9"/>
      <c r="QAY105" s="11"/>
      <c r="QAZ105" s="8"/>
      <c r="QBA105" s="9"/>
      <c r="QBF105" s="11"/>
      <c r="QBG105" s="8"/>
      <c r="QBH105" s="9"/>
      <c r="QBM105" s="11"/>
      <c r="QBN105" s="8"/>
      <c r="QBO105" s="9"/>
      <c r="QBT105" s="11"/>
      <c r="QBU105" s="8"/>
      <c r="QBV105" s="9"/>
      <c r="QCA105" s="11"/>
      <c r="QCB105" s="8"/>
      <c r="QCC105" s="9"/>
      <c r="QCH105" s="11"/>
      <c r="QCI105" s="8"/>
      <c r="QCJ105" s="9"/>
      <c r="QCO105" s="11"/>
      <c r="QCP105" s="8"/>
      <c r="QCQ105" s="9"/>
      <c r="QCV105" s="11"/>
      <c r="QCW105" s="8"/>
      <c r="QCX105" s="9"/>
      <c r="QDC105" s="11"/>
      <c r="QDD105" s="8"/>
      <c r="QDE105" s="9"/>
      <c r="QDJ105" s="11"/>
      <c r="QDK105" s="8"/>
      <c r="QDL105" s="9"/>
      <c r="QDQ105" s="11"/>
      <c r="QDR105" s="8"/>
      <c r="QDS105" s="9"/>
      <c r="QDX105" s="11"/>
      <c r="QDY105" s="8"/>
      <c r="QDZ105" s="9"/>
      <c r="QEE105" s="11"/>
      <c r="QEF105" s="8"/>
      <c r="QEG105" s="9"/>
      <c r="QEL105" s="11"/>
      <c r="QEM105" s="8"/>
      <c r="QEN105" s="9"/>
      <c r="QES105" s="11"/>
      <c r="QET105" s="8"/>
      <c r="QEU105" s="9"/>
      <c r="QEZ105" s="11"/>
      <c r="QFA105" s="8"/>
      <c r="QFB105" s="9"/>
      <c r="QFG105" s="11"/>
      <c r="QFH105" s="8"/>
      <c r="QFI105" s="9"/>
      <c r="QFN105" s="11"/>
      <c r="QFO105" s="8"/>
      <c r="QFP105" s="9"/>
      <c r="QFU105" s="11"/>
      <c r="QFV105" s="8"/>
      <c r="QFW105" s="9"/>
      <c r="QGB105" s="11"/>
      <c r="QGC105" s="8"/>
      <c r="QGD105" s="9"/>
      <c r="QGI105" s="11"/>
      <c r="QGJ105" s="8"/>
      <c r="QGK105" s="9"/>
      <c r="QGP105" s="11"/>
      <c r="QGQ105" s="8"/>
      <c r="QGR105" s="9"/>
      <c r="QGW105" s="11"/>
      <c r="QGX105" s="8"/>
      <c r="QGY105" s="9"/>
      <c r="QHD105" s="11"/>
      <c r="QHE105" s="8"/>
      <c r="QHF105" s="9"/>
      <c r="QHK105" s="11"/>
      <c r="QHL105" s="8"/>
      <c r="QHM105" s="9"/>
      <c r="QHR105" s="11"/>
      <c r="QHS105" s="8"/>
      <c r="QHT105" s="9"/>
      <c r="QHY105" s="11"/>
      <c r="QHZ105" s="8"/>
      <c r="QIA105" s="9"/>
      <c r="QIF105" s="11"/>
      <c r="QIG105" s="8"/>
      <c r="QIH105" s="9"/>
      <c r="QIM105" s="11"/>
      <c r="QIN105" s="8"/>
      <c r="QIO105" s="9"/>
      <c r="QIT105" s="11"/>
      <c r="QIU105" s="8"/>
      <c r="QIV105" s="9"/>
      <c r="QJA105" s="11"/>
      <c r="QJB105" s="8"/>
      <c r="QJC105" s="9"/>
      <c r="QJH105" s="11"/>
      <c r="QJI105" s="8"/>
      <c r="QJJ105" s="9"/>
      <c r="QJO105" s="11"/>
      <c r="QJP105" s="8"/>
      <c r="QJQ105" s="9"/>
      <c r="QJV105" s="11"/>
      <c r="QJW105" s="8"/>
      <c r="QJX105" s="9"/>
      <c r="QKC105" s="11"/>
      <c r="QKD105" s="8"/>
      <c r="QKE105" s="9"/>
      <c r="QKJ105" s="11"/>
      <c r="QKK105" s="8"/>
      <c r="QKL105" s="9"/>
      <c r="QKQ105" s="11"/>
      <c r="QKR105" s="8"/>
      <c r="QKS105" s="9"/>
      <c r="QKX105" s="11"/>
      <c r="QKY105" s="8"/>
      <c r="QKZ105" s="9"/>
      <c r="QLE105" s="11"/>
      <c r="QLF105" s="8"/>
      <c r="QLG105" s="9"/>
      <c r="QLL105" s="11"/>
      <c r="QLM105" s="8"/>
      <c r="QLN105" s="9"/>
      <c r="QLS105" s="11"/>
      <c r="QLT105" s="8"/>
      <c r="QLU105" s="9"/>
      <c r="QLZ105" s="11"/>
      <c r="QMA105" s="8"/>
      <c r="QMB105" s="9"/>
      <c r="QMG105" s="11"/>
      <c r="QMH105" s="8"/>
      <c r="QMI105" s="9"/>
      <c r="QMN105" s="11"/>
      <c r="QMO105" s="8"/>
      <c r="QMP105" s="9"/>
      <c r="QMU105" s="11"/>
      <c r="QMV105" s="8"/>
      <c r="QMW105" s="9"/>
      <c r="QNB105" s="11"/>
      <c r="QNC105" s="8"/>
      <c r="QND105" s="9"/>
      <c r="QNI105" s="11"/>
      <c r="QNJ105" s="8"/>
      <c r="QNK105" s="9"/>
      <c r="QNP105" s="11"/>
      <c r="QNQ105" s="8"/>
      <c r="QNR105" s="9"/>
      <c r="QNW105" s="11"/>
      <c r="QNX105" s="8"/>
      <c r="QNY105" s="9"/>
      <c r="QOD105" s="11"/>
      <c r="QOE105" s="8"/>
      <c r="QOF105" s="9"/>
      <c r="QOK105" s="11"/>
      <c r="QOL105" s="8"/>
      <c r="QOM105" s="9"/>
      <c r="QOR105" s="11"/>
      <c r="QOS105" s="8"/>
      <c r="QOT105" s="9"/>
      <c r="QOY105" s="11"/>
      <c r="QOZ105" s="8"/>
      <c r="QPA105" s="9"/>
      <c r="QPF105" s="11"/>
      <c r="QPG105" s="8"/>
      <c r="QPH105" s="9"/>
      <c r="QPM105" s="11"/>
      <c r="QPN105" s="8"/>
      <c r="QPO105" s="9"/>
      <c r="QPT105" s="11"/>
      <c r="QPU105" s="8"/>
      <c r="QPV105" s="9"/>
      <c r="QQA105" s="11"/>
      <c r="QQB105" s="8"/>
      <c r="QQC105" s="9"/>
      <c r="QQH105" s="11"/>
      <c r="QQI105" s="8"/>
      <c r="QQJ105" s="9"/>
      <c r="QQO105" s="11"/>
      <c r="QQP105" s="8"/>
      <c r="QQQ105" s="9"/>
      <c r="QQV105" s="11"/>
      <c r="QQW105" s="8"/>
      <c r="QQX105" s="9"/>
      <c r="QRC105" s="11"/>
      <c r="QRD105" s="8"/>
      <c r="QRE105" s="9"/>
      <c r="QRJ105" s="11"/>
      <c r="QRK105" s="8"/>
      <c r="QRL105" s="9"/>
      <c r="QRQ105" s="11"/>
      <c r="QRR105" s="8"/>
      <c r="QRS105" s="9"/>
      <c r="QRX105" s="11"/>
      <c r="QRY105" s="8"/>
      <c r="QRZ105" s="9"/>
      <c r="QSE105" s="11"/>
      <c r="QSF105" s="8"/>
      <c r="QSG105" s="9"/>
      <c r="QSL105" s="11"/>
      <c r="QSM105" s="8"/>
      <c r="QSN105" s="9"/>
      <c r="QSS105" s="11"/>
      <c r="QST105" s="8"/>
      <c r="QSU105" s="9"/>
      <c r="QSZ105" s="11"/>
      <c r="QTA105" s="8"/>
      <c r="QTB105" s="9"/>
      <c r="QTG105" s="11"/>
      <c r="QTH105" s="8"/>
      <c r="QTI105" s="9"/>
      <c r="QTN105" s="11"/>
      <c r="QTO105" s="8"/>
      <c r="QTP105" s="9"/>
      <c r="QTU105" s="11"/>
      <c r="QTV105" s="8"/>
      <c r="QTW105" s="9"/>
      <c r="QUB105" s="11"/>
      <c r="QUC105" s="8"/>
      <c r="QUD105" s="9"/>
      <c r="QUI105" s="11"/>
      <c r="QUJ105" s="8"/>
      <c r="QUK105" s="9"/>
      <c r="QUP105" s="11"/>
      <c r="QUQ105" s="8"/>
      <c r="QUR105" s="9"/>
      <c r="QUW105" s="11"/>
      <c r="QUX105" s="8"/>
      <c r="QUY105" s="9"/>
      <c r="QVD105" s="11"/>
      <c r="QVE105" s="8"/>
      <c r="QVF105" s="9"/>
      <c r="QVK105" s="11"/>
      <c r="QVL105" s="8"/>
      <c r="QVM105" s="9"/>
      <c r="QVR105" s="11"/>
      <c r="QVS105" s="8"/>
      <c r="QVT105" s="9"/>
      <c r="QVY105" s="11"/>
      <c r="QVZ105" s="8"/>
      <c r="QWA105" s="9"/>
      <c r="QWF105" s="11"/>
      <c r="QWG105" s="8"/>
      <c r="QWH105" s="9"/>
      <c r="QWM105" s="11"/>
      <c r="QWN105" s="8"/>
      <c r="QWO105" s="9"/>
      <c r="QWT105" s="11"/>
      <c r="QWU105" s="8"/>
      <c r="QWV105" s="9"/>
      <c r="QXA105" s="11"/>
      <c r="QXB105" s="8"/>
      <c r="QXC105" s="9"/>
      <c r="QXH105" s="11"/>
      <c r="QXI105" s="8"/>
      <c r="QXJ105" s="9"/>
      <c r="QXO105" s="11"/>
      <c r="QXP105" s="8"/>
      <c r="QXQ105" s="9"/>
      <c r="QXV105" s="11"/>
      <c r="QXW105" s="8"/>
      <c r="QXX105" s="9"/>
      <c r="QYC105" s="11"/>
      <c r="QYD105" s="8"/>
      <c r="QYE105" s="9"/>
      <c r="QYJ105" s="11"/>
      <c r="QYK105" s="8"/>
      <c r="QYL105" s="9"/>
      <c r="QYQ105" s="11"/>
      <c r="QYR105" s="8"/>
      <c r="QYS105" s="9"/>
      <c r="QYX105" s="11"/>
      <c r="QYY105" s="8"/>
      <c r="QYZ105" s="9"/>
      <c r="QZE105" s="11"/>
      <c r="QZF105" s="8"/>
      <c r="QZG105" s="9"/>
      <c r="QZL105" s="11"/>
      <c r="QZM105" s="8"/>
      <c r="QZN105" s="9"/>
      <c r="QZS105" s="11"/>
      <c r="QZT105" s="8"/>
      <c r="QZU105" s="9"/>
      <c r="QZZ105" s="11"/>
      <c r="RAA105" s="8"/>
      <c r="RAB105" s="9"/>
      <c r="RAG105" s="11"/>
      <c r="RAH105" s="8"/>
      <c r="RAI105" s="9"/>
      <c r="RAN105" s="11"/>
      <c r="RAO105" s="8"/>
      <c r="RAP105" s="9"/>
      <c r="RAU105" s="11"/>
      <c r="RAV105" s="8"/>
      <c r="RAW105" s="9"/>
      <c r="RBB105" s="11"/>
      <c r="RBC105" s="8"/>
      <c r="RBD105" s="9"/>
      <c r="RBI105" s="11"/>
      <c r="RBJ105" s="8"/>
      <c r="RBK105" s="9"/>
      <c r="RBP105" s="11"/>
      <c r="RBQ105" s="8"/>
      <c r="RBR105" s="9"/>
      <c r="RBW105" s="11"/>
      <c r="RBX105" s="8"/>
      <c r="RBY105" s="9"/>
      <c r="RCD105" s="11"/>
      <c r="RCE105" s="8"/>
      <c r="RCF105" s="9"/>
      <c r="RCK105" s="11"/>
      <c r="RCL105" s="8"/>
      <c r="RCM105" s="9"/>
      <c r="RCR105" s="11"/>
      <c r="RCS105" s="8"/>
      <c r="RCT105" s="9"/>
      <c r="RCY105" s="11"/>
      <c r="RCZ105" s="8"/>
      <c r="RDA105" s="9"/>
      <c r="RDF105" s="11"/>
      <c r="RDG105" s="8"/>
      <c r="RDH105" s="9"/>
      <c r="RDM105" s="11"/>
      <c r="RDN105" s="8"/>
      <c r="RDO105" s="9"/>
      <c r="RDT105" s="11"/>
      <c r="RDU105" s="8"/>
      <c r="RDV105" s="9"/>
      <c r="REA105" s="11"/>
      <c r="REB105" s="8"/>
      <c r="REC105" s="9"/>
      <c r="REH105" s="11"/>
      <c r="REI105" s="8"/>
      <c r="REJ105" s="9"/>
      <c r="REO105" s="11"/>
      <c r="REP105" s="8"/>
      <c r="REQ105" s="9"/>
      <c r="REV105" s="11"/>
      <c r="REW105" s="8"/>
      <c r="REX105" s="9"/>
      <c r="RFC105" s="11"/>
      <c r="RFD105" s="8"/>
      <c r="RFE105" s="9"/>
      <c r="RFJ105" s="11"/>
      <c r="RFK105" s="8"/>
      <c r="RFL105" s="9"/>
      <c r="RFQ105" s="11"/>
      <c r="RFR105" s="8"/>
      <c r="RFS105" s="9"/>
      <c r="RFX105" s="11"/>
      <c r="RFY105" s="8"/>
      <c r="RFZ105" s="9"/>
      <c r="RGE105" s="11"/>
      <c r="RGF105" s="8"/>
      <c r="RGG105" s="9"/>
      <c r="RGL105" s="11"/>
      <c r="RGM105" s="8"/>
      <c r="RGN105" s="9"/>
      <c r="RGS105" s="11"/>
      <c r="RGT105" s="8"/>
      <c r="RGU105" s="9"/>
      <c r="RGZ105" s="11"/>
      <c r="RHA105" s="8"/>
      <c r="RHB105" s="9"/>
      <c r="RHG105" s="11"/>
      <c r="RHH105" s="8"/>
      <c r="RHI105" s="9"/>
      <c r="RHN105" s="11"/>
      <c r="RHO105" s="8"/>
      <c r="RHP105" s="9"/>
      <c r="RHU105" s="11"/>
      <c r="RHV105" s="8"/>
      <c r="RHW105" s="9"/>
      <c r="RIB105" s="11"/>
      <c r="RIC105" s="8"/>
      <c r="RID105" s="9"/>
      <c r="RII105" s="11"/>
      <c r="RIJ105" s="8"/>
      <c r="RIK105" s="9"/>
      <c r="RIP105" s="11"/>
      <c r="RIQ105" s="8"/>
      <c r="RIR105" s="9"/>
      <c r="RIW105" s="11"/>
      <c r="RIX105" s="8"/>
      <c r="RIY105" s="9"/>
      <c r="RJD105" s="11"/>
      <c r="RJE105" s="8"/>
      <c r="RJF105" s="9"/>
      <c r="RJK105" s="11"/>
      <c r="RJL105" s="8"/>
      <c r="RJM105" s="9"/>
      <c r="RJR105" s="11"/>
      <c r="RJS105" s="8"/>
      <c r="RJT105" s="9"/>
      <c r="RJY105" s="11"/>
      <c r="RJZ105" s="8"/>
      <c r="RKA105" s="9"/>
      <c r="RKF105" s="11"/>
      <c r="RKG105" s="8"/>
      <c r="RKH105" s="9"/>
      <c r="RKM105" s="11"/>
      <c r="RKN105" s="8"/>
      <c r="RKO105" s="9"/>
      <c r="RKT105" s="11"/>
      <c r="RKU105" s="8"/>
      <c r="RKV105" s="9"/>
      <c r="RLA105" s="11"/>
      <c r="RLB105" s="8"/>
      <c r="RLC105" s="9"/>
      <c r="RLH105" s="11"/>
      <c r="RLI105" s="8"/>
      <c r="RLJ105" s="9"/>
      <c r="RLO105" s="11"/>
      <c r="RLP105" s="8"/>
      <c r="RLQ105" s="9"/>
      <c r="RLV105" s="11"/>
      <c r="RLW105" s="8"/>
      <c r="RLX105" s="9"/>
      <c r="RMC105" s="11"/>
      <c r="RMD105" s="8"/>
      <c r="RME105" s="9"/>
      <c r="RMJ105" s="11"/>
      <c r="RMK105" s="8"/>
      <c r="RML105" s="9"/>
      <c r="RMQ105" s="11"/>
      <c r="RMR105" s="8"/>
      <c r="RMS105" s="9"/>
      <c r="RMX105" s="11"/>
      <c r="RMY105" s="8"/>
      <c r="RMZ105" s="9"/>
      <c r="RNE105" s="11"/>
      <c r="RNF105" s="8"/>
      <c r="RNG105" s="9"/>
      <c r="RNL105" s="11"/>
      <c r="RNM105" s="8"/>
      <c r="RNN105" s="9"/>
      <c r="RNS105" s="11"/>
      <c r="RNT105" s="8"/>
      <c r="RNU105" s="9"/>
      <c r="RNZ105" s="11"/>
      <c r="ROA105" s="8"/>
      <c r="ROB105" s="9"/>
      <c r="ROG105" s="11"/>
      <c r="ROH105" s="8"/>
      <c r="ROI105" s="9"/>
      <c r="RON105" s="11"/>
      <c r="ROO105" s="8"/>
      <c r="ROP105" s="9"/>
      <c r="ROU105" s="11"/>
      <c r="ROV105" s="8"/>
      <c r="ROW105" s="9"/>
      <c r="RPB105" s="11"/>
      <c r="RPC105" s="8"/>
      <c r="RPD105" s="9"/>
      <c r="RPI105" s="11"/>
      <c r="RPJ105" s="8"/>
      <c r="RPK105" s="9"/>
      <c r="RPP105" s="11"/>
      <c r="RPQ105" s="8"/>
      <c r="RPR105" s="9"/>
      <c r="RPW105" s="11"/>
      <c r="RPX105" s="8"/>
      <c r="RPY105" s="9"/>
      <c r="RQD105" s="11"/>
      <c r="RQE105" s="8"/>
      <c r="RQF105" s="9"/>
      <c r="RQK105" s="11"/>
      <c r="RQL105" s="8"/>
      <c r="RQM105" s="9"/>
      <c r="RQR105" s="11"/>
      <c r="RQS105" s="8"/>
      <c r="RQT105" s="9"/>
      <c r="RQY105" s="11"/>
      <c r="RQZ105" s="8"/>
      <c r="RRA105" s="9"/>
      <c r="RRF105" s="11"/>
      <c r="RRG105" s="8"/>
      <c r="RRH105" s="9"/>
      <c r="RRM105" s="11"/>
      <c r="RRN105" s="8"/>
      <c r="RRO105" s="9"/>
      <c r="RRT105" s="11"/>
      <c r="RRU105" s="8"/>
      <c r="RRV105" s="9"/>
      <c r="RSA105" s="11"/>
      <c r="RSB105" s="8"/>
      <c r="RSC105" s="9"/>
      <c r="RSH105" s="11"/>
      <c r="RSI105" s="8"/>
      <c r="RSJ105" s="9"/>
      <c r="RSO105" s="11"/>
      <c r="RSP105" s="8"/>
      <c r="RSQ105" s="9"/>
      <c r="RSV105" s="11"/>
      <c r="RSW105" s="8"/>
      <c r="RSX105" s="9"/>
      <c r="RTC105" s="11"/>
      <c r="RTD105" s="8"/>
      <c r="RTE105" s="9"/>
      <c r="RTJ105" s="11"/>
      <c r="RTK105" s="8"/>
      <c r="RTL105" s="9"/>
      <c r="RTQ105" s="11"/>
      <c r="RTR105" s="8"/>
      <c r="RTS105" s="9"/>
      <c r="RTX105" s="11"/>
      <c r="RTY105" s="8"/>
      <c r="RTZ105" s="9"/>
      <c r="RUE105" s="11"/>
      <c r="RUF105" s="8"/>
      <c r="RUG105" s="9"/>
      <c r="RUL105" s="11"/>
      <c r="RUM105" s="8"/>
      <c r="RUN105" s="9"/>
      <c r="RUS105" s="11"/>
      <c r="RUT105" s="8"/>
      <c r="RUU105" s="9"/>
      <c r="RUZ105" s="11"/>
      <c r="RVA105" s="8"/>
      <c r="RVB105" s="9"/>
      <c r="RVG105" s="11"/>
      <c r="RVH105" s="8"/>
      <c r="RVI105" s="9"/>
      <c r="RVN105" s="11"/>
      <c r="RVO105" s="8"/>
      <c r="RVP105" s="9"/>
      <c r="RVU105" s="11"/>
      <c r="RVV105" s="8"/>
      <c r="RVW105" s="9"/>
      <c r="RWB105" s="11"/>
      <c r="RWC105" s="8"/>
      <c r="RWD105" s="9"/>
      <c r="RWI105" s="11"/>
      <c r="RWJ105" s="8"/>
      <c r="RWK105" s="9"/>
      <c r="RWP105" s="11"/>
      <c r="RWQ105" s="8"/>
      <c r="RWR105" s="9"/>
      <c r="RWW105" s="11"/>
      <c r="RWX105" s="8"/>
      <c r="RWY105" s="9"/>
      <c r="RXD105" s="11"/>
      <c r="RXE105" s="8"/>
      <c r="RXF105" s="9"/>
      <c r="RXK105" s="11"/>
      <c r="RXL105" s="8"/>
      <c r="RXM105" s="9"/>
      <c r="RXR105" s="11"/>
      <c r="RXS105" s="8"/>
      <c r="RXT105" s="9"/>
      <c r="RXY105" s="11"/>
      <c r="RXZ105" s="8"/>
      <c r="RYA105" s="9"/>
      <c r="RYF105" s="11"/>
      <c r="RYG105" s="8"/>
      <c r="RYH105" s="9"/>
      <c r="RYM105" s="11"/>
      <c r="RYN105" s="8"/>
      <c r="RYO105" s="9"/>
      <c r="RYT105" s="11"/>
      <c r="RYU105" s="8"/>
      <c r="RYV105" s="9"/>
      <c r="RZA105" s="11"/>
      <c r="RZB105" s="8"/>
      <c r="RZC105" s="9"/>
      <c r="RZH105" s="11"/>
      <c r="RZI105" s="8"/>
      <c r="RZJ105" s="9"/>
      <c r="RZO105" s="11"/>
      <c r="RZP105" s="8"/>
      <c r="RZQ105" s="9"/>
      <c r="RZV105" s="11"/>
      <c r="RZW105" s="8"/>
      <c r="RZX105" s="9"/>
      <c r="SAC105" s="11"/>
      <c r="SAD105" s="8"/>
      <c r="SAE105" s="9"/>
      <c r="SAJ105" s="11"/>
      <c r="SAK105" s="8"/>
      <c r="SAL105" s="9"/>
      <c r="SAQ105" s="11"/>
      <c r="SAR105" s="8"/>
      <c r="SAS105" s="9"/>
      <c r="SAX105" s="11"/>
      <c r="SAY105" s="8"/>
      <c r="SAZ105" s="9"/>
      <c r="SBE105" s="11"/>
      <c r="SBF105" s="8"/>
      <c r="SBG105" s="9"/>
      <c r="SBL105" s="11"/>
      <c r="SBM105" s="8"/>
      <c r="SBN105" s="9"/>
      <c r="SBS105" s="11"/>
      <c r="SBT105" s="8"/>
      <c r="SBU105" s="9"/>
      <c r="SBZ105" s="11"/>
      <c r="SCA105" s="8"/>
      <c r="SCB105" s="9"/>
      <c r="SCG105" s="11"/>
      <c r="SCH105" s="8"/>
      <c r="SCI105" s="9"/>
      <c r="SCN105" s="11"/>
      <c r="SCO105" s="8"/>
      <c r="SCP105" s="9"/>
      <c r="SCU105" s="11"/>
      <c r="SCV105" s="8"/>
      <c r="SCW105" s="9"/>
      <c r="SDB105" s="11"/>
      <c r="SDC105" s="8"/>
      <c r="SDD105" s="9"/>
      <c r="SDI105" s="11"/>
      <c r="SDJ105" s="8"/>
      <c r="SDK105" s="9"/>
      <c r="SDP105" s="11"/>
      <c r="SDQ105" s="8"/>
      <c r="SDR105" s="9"/>
      <c r="SDW105" s="11"/>
      <c r="SDX105" s="8"/>
      <c r="SDY105" s="9"/>
      <c r="SED105" s="11"/>
      <c r="SEE105" s="8"/>
      <c r="SEF105" s="9"/>
      <c r="SEK105" s="11"/>
      <c r="SEL105" s="8"/>
      <c r="SEM105" s="9"/>
      <c r="SER105" s="11"/>
      <c r="SES105" s="8"/>
      <c r="SET105" s="9"/>
      <c r="SEY105" s="11"/>
      <c r="SEZ105" s="8"/>
      <c r="SFA105" s="9"/>
      <c r="SFF105" s="11"/>
      <c r="SFG105" s="8"/>
      <c r="SFH105" s="9"/>
      <c r="SFM105" s="11"/>
      <c r="SFN105" s="8"/>
      <c r="SFO105" s="9"/>
      <c r="SFT105" s="11"/>
      <c r="SFU105" s="8"/>
      <c r="SFV105" s="9"/>
      <c r="SGA105" s="11"/>
      <c r="SGB105" s="8"/>
      <c r="SGC105" s="9"/>
      <c r="SGH105" s="11"/>
      <c r="SGI105" s="8"/>
      <c r="SGJ105" s="9"/>
      <c r="SGO105" s="11"/>
      <c r="SGP105" s="8"/>
      <c r="SGQ105" s="9"/>
      <c r="SGV105" s="11"/>
      <c r="SGW105" s="8"/>
      <c r="SGX105" s="9"/>
      <c r="SHC105" s="11"/>
      <c r="SHD105" s="8"/>
      <c r="SHE105" s="9"/>
      <c r="SHJ105" s="11"/>
      <c r="SHK105" s="8"/>
      <c r="SHL105" s="9"/>
      <c r="SHQ105" s="11"/>
      <c r="SHR105" s="8"/>
      <c r="SHS105" s="9"/>
      <c r="SHX105" s="11"/>
      <c r="SHY105" s="8"/>
      <c r="SHZ105" s="9"/>
      <c r="SIE105" s="11"/>
      <c r="SIF105" s="8"/>
      <c r="SIG105" s="9"/>
      <c r="SIL105" s="11"/>
      <c r="SIM105" s="8"/>
      <c r="SIN105" s="9"/>
      <c r="SIS105" s="11"/>
      <c r="SIT105" s="8"/>
      <c r="SIU105" s="9"/>
      <c r="SIZ105" s="11"/>
      <c r="SJA105" s="8"/>
      <c r="SJB105" s="9"/>
      <c r="SJG105" s="11"/>
      <c r="SJH105" s="8"/>
      <c r="SJI105" s="9"/>
      <c r="SJN105" s="11"/>
      <c r="SJO105" s="8"/>
      <c r="SJP105" s="9"/>
      <c r="SJU105" s="11"/>
      <c r="SJV105" s="8"/>
      <c r="SJW105" s="9"/>
      <c r="SKB105" s="11"/>
      <c r="SKC105" s="8"/>
      <c r="SKD105" s="9"/>
      <c r="SKI105" s="11"/>
      <c r="SKJ105" s="8"/>
      <c r="SKK105" s="9"/>
      <c r="SKP105" s="11"/>
      <c r="SKQ105" s="8"/>
      <c r="SKR105" s="9"/>
      <c r="SKW105" s="11"/>
      <c r="SKX105" s="8"/>
      <c r="SKY105" s="9"/>
      <c r="SLD105" s="11"/>
      <c r="SLE105" s="8"/>
      <c r="SLF105" s="9"/>
      <c r="SLK105" s="11"/>
      <c r="SLL105" s="8"/>
      <c r="SLM105" s="9"/>
      <c r="SLR105" s="11"/>
      <c r="SLS105" s="8"/>
      <c r="SLT105" s="9"/>
      <c r="SLY105" s="11"/>
      <c r="SLZ105" s="8"/>
      <c r="SMA105" s="9"/>
      <c r="SMF105" s="11"/>
      <c r="SMG105" s="8"/>
      <c r="SMH105" s="9"/>
      <c r="SMM105" s="11"/>
      <c r="SMN105" s="8"/>
      <c r="SMO105" s="9"/>
      <c r="SMT105" s="11"/>
      <c r="SMU105" s="8"/>
      <c r="SMV105" s="9"/>
      <c r="SNA105" s="11"/>
      <c r="SNB105" s="8"/>
      <c r="SNC105" s="9"/>
      <c r="SNH105" s="11"/>
      <c r="SNI105" s="8"/>
      <c r="SNJ105" s="9"/>
      <c r="SNO105" s="11"/>
      <c r="SNP105" s="8"/>
      <c r="SNQ105" s="9"/>
      <c r="SNV105" s="11"/>
      <c r="SNW105" s="8"/>
      <c r="SNX105" s="9"/>
      <c r="SOC105" s="11"/>
      <c r="SOD105" s="8"/>
      <c r="SOE105" s="9"/>
      <c r="SOJ105" s="11"/>
      <c r="SOK105" s="8"/>
      <c r="SOL105" s="9"/>
      <c r="SOQ105" s="11"/>
      <c r="SOR105" s="8"/>
      <c r="SOS105" s="9"/>
      <c r="SOX105" s="11"/>
      <c r="SOY105" s="8"/>
      <c r="SOZ105" s="9"/>
      <c r="SPE105" s="11"/>
      <c r="SPF105" s="8"/>
      <c r="SPG105" s="9"/>
      <c r="SPL105" s="11"/>
      <c r="SPM105" s="8"/>
      <c r="SPN105" s="9"/>
      <c r="SPS105" s="11"/>
      <c r="SPT105" s="8"/>
      <c r="SPU105" s="9"/>
      <c r="SPZ105" s="11"/>
      <c r="SQA105" s="8"/>
      <c r="SQB105" s="9"/>
      <c r="SQG105" s="11"/>
      <c r="SQH105" s="8"/>
      <c r="SQI105" s="9"/>
      <c r="SQN105" s="11"/>
      <c r="SQO105" s="8"/>
      <c r="SQP105" s="9"/>
      <c r="SQU105" s="11"/>
      <c r="SQV105" s="8"/>
      <c r="SQW105" s="9"/>
      <c r="SRB105" s="11"/>
      <c r="SRC105" s="8"/>
      <c r="SRD105" s="9"/>
      <c r="SRI105" s="11"/>
      <c r="SRJ105" s="8"/>
      <c r="SRK105" s="9"/>
      <c r="SRP105" s="11"/>
      <c r="SRQ105" s="8"/>
      <c r="SRR105" s="9"/>
      <c r="SRW105" s="11"/>
      <c r="SRX105" s="8"/>
      <c r="SRY105" s="9"/>
      <c r="SSD105" s="11"/>
      <c r="SSE105" s="8"/>
      <c r="SSF105" s="9"/>
      <c r="SSK105" s="11"/>
      <c r="SSL105" s="8"/>
      <c r="SSM105" s="9"/>
      <c r="SSR105" s="11"/>
      <c r="SSS105" s="8"/>
      <c r="SST105" s="9"/>
      <c r="SSY105" s="11"/>
      <c r="SSZ105" s="8"/>
      <c r="STA105" s="9"/>
      <c r="STF105" s="11"/>
      <c r="STG105" s="8"/>
      <c r="STH105" s="9"/>
      <c r="STM105" s="11"/>
      <c r="STN105" s="8"/>
      <c r="STO105" s="9"/>
      <c r="STT105" s="11"/>
      <c r="STU105" s="8"/>
      <c r="STV105" s="9"/>
      <c r="SUA105" s="11"/>
      <c r="SUB105" s="8"/>
      <c r="SUC105" s="9"/>
      <c r="SUH105" s="11"/>
      <c r="SUI105" s="8"/>
      <c r="SUJ105" s="9"/>
      <c r="SUO105" s="11"/>
      <c r="SUP105" s="8"/>
      <c r="SUQ105" s="9"/>
      <c r="SUV105" s="11"/>
      <c r="SUW105" s="8"/>
      <c r="SUX105" s="9"/>
      <c r="SVC105" s="11"/>
      <c r="SVD105" s="8"/>
      <c r="SVE105" s="9"/>
      <c r="SVJ105" s="11"/>
      <c r="SVK105" s="8"/>
      <c r="SVL105" s="9"/>
      <c r="SVQ105" s="11"/>
      <c r="SVR105" s="8"/>
      <c r="SVS105" s="9"/>
      <c r="SVX105" s="11"/>
      <c r="SVY105" s="8"/>
      <c r="SVZ105" s="9"/>
      <c r="SWE105" s="11"/>
      <c r="SWF105" s="8"/>
      <c r="SWG105" s="9"/>
      <c r="SWL105" s="11"/>
      <c r="SWM105" s="8"/>
      <c r="SWN105" s="9"/>
      <c r="SWS105" s="11"/>
      <c r="SWT105" s="8"/>
      <c r="SWU105" s="9"/>
      <c r="SWZ105" s="11"/>
      <c r="SXA105" s="8"/>
      <c r="SXB105" s="9"/>
      <c r="SXG105" s="11"/>
      <c r="SXH105" s="8"/>
      <c r="SXI105" s="9"/>
      <c r="SXN105" s="11"/>
      <c r="SXO105" s="8"/>
      <c r="SXP105" s="9"/>
      <c r="SXU105" s="11"/>
      <c r="SXV105" s="8"/>
      <c r="SXW105" s="9"/>
      <c r="SYB105" s="11"/>
      <c r="SYC105" s="8"/>
      <c r="SYD105" s="9"/>
      <c r="SYI105" s="11"/>
      <c r="SYJ105" s="8"/>
      <c r="SYK105" s="9"/>
      <c r="SYP105" s="11"/>
      <c r="SYQ105" s="8"/>
      <c r="SYR105" s="9"/>
      <c r="SYW105" s="11"/>
      <c r="SYX105" s="8"/>
      <c r="SYY105" s="9"/>
      <c r="SZD105" s="11"/>
      <c r="SZE105" s="8"/>
      <c r="SZF105" s="9"/>
      <c r="SZK105" s="11"/>
      <c r="SZL105" s="8"/>
      <c r="SZM105" s="9"/>
      <c r="SZR105" s="11"/>
      <c r="SZS105" s="8"/>
      <c r="SZT105" s="9"/>
      <c r="SZY105" s="11"/>
      <c r="SZZ105" s="8"/>
      <c r="TAA105" s="9"/>
      <c r="TAF105" s="11"/>
      <c r="TAG105" s="8"/>
      <c r="TAH105" s="9"/>
      <c r="TAM105" s="11"/>
      <c r="TAN105" s="8"/>
      <c r="TAO105" s="9"/>
      <c r="TAT105" s="11"/>
      <c r="TAU105" s="8"/>
      <c r="TAV105" s="9"/>
      <c r="TBA105" s="11"/>
      <c r="TBB105" s="8"/>
      <c r="TBC105" s="9"/>
      <c r="TBH105" s="11"/>
      <c r="TBI105" s="8"/>
      <c r="TBJ105" s="9"/>
      <c r="TBO105" s="11"/>
      <c r="TBP105" s="8"/>
      <c r="TBQ105" s="9"/>
      <c r="TBV105" s="11"/>
      <c r="TBW105" s="8"/>
      <c r="TBX105" s="9"/>
      <c r="TCC105" s="11"/>
      <c r="TCD105" s="8"/>
      <c r="TCE105" s="9"/>
      <c r="TCJ105" s="11"/>
      <c r="TCK105" s="8"/>
      <c r="TCL105" s="9"/>
      <c r="TCQ105" s="11"/>
      <c r="TCR105" s="8"/>
      <c r="TCS105" s="9"/>
      <c r="TCX105" s="11"/>
      <c r="TCY105" s="8"/>
      <c r="TCZ105" s="9"/>
      <c r="TDE105" s="11"/>
      <c r="TDF105" s="8"/>
      <c r="TDG105" s="9"/>
      <c r="TDL105" s="11"/>
      <c r="TDM105" s="8"/>
      <c r="TDN105" s="9"/>
      <c r="TDS105" s="11"/>
      <c r="TDT105" s="8"/>
      <c r="TDU105" s="9"/>
      <c r="TDZ105" s="11"/>
      <c r="TEA105" s="8"/>
      <c r="TEB105" s="9"/>
      <c r="TEG105" s="11"/>
      <c r="TEH105" s="8"/>
      <c r="TEI105" s="9"/>
      <c r="TEN105" s="11"/>
      <c r="TEO105" s="8"/>
      <c r="TEP105" s="9"/>
      <c r="TEU105" s="11"/>
      <c r="TEV105" s="8"/>
      <c r="TEW105" s="9"/>
      <c r="TFB105" s="11"/>
      <c r="TFC105" s="8"/>
      <c r="TFD105" s="9"/>
      <c r="TFI105" s="11"/>
      <c r="TFJ105" s="8"/>
      <c r="TFK105" s="9"/>
      <c r="TFP105" s="11"/>
      <c r="TFQ105" s="8"/>
      <c r="TFR105" s="9"/>
      <c r="TFW105" s="11"/>
      <c r="TFX105" s="8"/>
      <c r="TFY105" s="9"/>
      <c r="TGD105" s="11"/>
      <c r="TGE105" s="8"/>
      <c r="TGF105" s="9"/>
      <c r="TGK105" s="11"/>
      <c r="TGL105" s="8"/>
      <c r="TGM105" s="9"/>
      <c r="TGR105" s="11"/>
      <c r="TGS105" s="8"/>
      <c r="TGT105" s="9"/>
      <c r="TGY105" s="11"/>
      <c r="TGZ105" s="8"/>
      <c r="THA105" s="9"/>
      <c r="THF105" s="11"/>
      <c r="THG105" s="8"/>
      <c r="THH105" s="9"/>
      <c r="THM105" s="11"/>
      <c r="THN105" s="8"/>
      <c r="THO105" s="9"/>
      <c r="THT105" s="11"/>
      <c r="THU105" s="8"/>
      <c r="THV105" s="9"/>
      <c r="TIA105" s="11"/>
      <c r="TIB105" s="8"/>
      <c r="TIC105" s="9"/>
      <c r="TIH105" s="11"/>
      <c r="TII105" s="8"/>
      <c r="TIJ105" s="9"/>
      <c r="TIO105" s="11"/>
      <c r="TIP105" s="8"/>
      <c r="TIQ105" s="9"/>
      <c r="TIV105" s="11"/>
      <c r="TIW105" s="8"/>
      <c r="TIX105" s="9"/>
      <c r="TJC105" s="11"/>
      <c r="TJD105" s="8"/>
      <c r="TJE105" s="9"/>
      <c r="TJJ105" s="11"/>
      <c r="TJK105" s="8"/>
      <c r="TJL105" s="9"/>
      <c r="TJQ105" s="11"/>
      <c r="TJR105" s="8"/>
      <c r="TJS105" s="9"/>
      <c r="TJX105" s="11"/>
      <c r="TJY105" s="8"/>
      <c r="TJZ105" s="9"/>
      <c r="TKE105" s="11"/>
      <c r="TKF105" s="8"/>
      <c r="TKG105" s="9"/>
      <c r="TKL105" s="11"/>
      <c r="TKM105" s="8"/>
      <c r="TKN105" s="9"/>
      <c r="TKS105" s="11"/>
      <c r="TKT105" s="8"/>
      <c r="TKU105" s="9"/>
      <c r="TKZ105" s="11"/>
      <c r="TLA105" s="8"/>
      <c r="TLB105" s="9"/>
      <c r="TLG105" s="11"/>
      <c r="TLH105" s="8"/>
      <c r="TLI105" s="9"/>
      <c r="TLN105" s="11"/>
      <c r="TLO105" s="8"/>
      <c r="TLP105" s="9"/>
      <c r="TLU105" s="11"/>
      <c r="TLV105" s="8"/>
      <c r="TLW105" s="9"/>
      <c r="TMB105" s="11"/>
      <c r="TMC105" s="8"/>
      <c r="TMD105" s="9"/>
      <c r="TMI105" s="11"/>
      <c r="TMJ105" s="8"/>
      <c r="TMK105" s="9"/>
      <c r="TMP105" s="11"/>
      <c r="TMQ105" s="8"/>
      <c r="TMR105" s="9"/>
      <c r="TMW105" s="11"/>
      <c r="TMX105" s="8"/>
      <c r="TMY105" s="9"/>
      <c r="TND105" s="11"/>
      <c r="TNE105" s="8"/>
      <c r="TNF105" s="9"/>
      <c r="TNK105" s="11"/>
      <c r="TNL105" s="8"/>
      <c r="TNM105" s="9"/>
      <c r="TNR105" s="11"/>
      <c r="TNS105" s="8"/>
      <c r="TNT105" s="9"/>
      <c r="TNY105" s="11"/>
      <c r="TNZ105" s="8"/>
      <c r="TOA105" s="9"/>
      <c r="TOF105" s="11"/>
      <c r="TOG105" s="8"/>
      <c r="TOH105" s="9"/>
      <c r="TOM105" s="11"/>
      <c r="TON105" s="8"/>
      <c r="TOO105" s="9"/>
      <c r="TOT105" s="11"/>
      <c r="TOU105" s="8"/>
      <c r="TOV105" s="9"/>
      <c r="TPA105" s="11"/>
      <c r="TPB105" s="8"/>
      <c r="TPC105" s="9"/>
      <c r="TPH105" s="11"/>
      <c r="TPI105" s="8"/>
      <c r="TPJ105" s="9"/>
      <c r="TPO105" s="11"/>
      <c r="TPP105" s="8"/>
      <c r="TPQ105" s="9"/>
      <c r="TPV105" s="11"/>
      <c r="TPW105" s="8"/>
      <c r="TPX105" s="9"/>
      <c r="TQC105" s="11"/>
      <c r="TQD105" s="8"/>
      <c r="TQE105" s="9"/>
      <c r="TQJ105" s="11"/>
      <c r="TQK105" s="8"/>
      <c r="TQL105" s="9"/>
      <c r="TQQ105" s="11"/>
      <c r="TQR105" s="8"/>
      <c r="TQS105" s="9"/>
      <c r="TQX105" s="11"/>
      <c r="TQY105" s="8"/>
      <c r="TQZ105" s="9"/>
      <c r="TRE105" s="11"/>
      <c r="TRF105" s="8"/>
      <c r="TRG105" s="9"/>
      <c r="TRL105" s="11"/>
      <c r="TRM105" s="8"/>
      <c r="TRN105" s="9"/>
      <c r="TRS105" s="11"/>
      <c r="TRT105" s="8"/>
      <c r="TRU105" s="9"/>
      <c r="TRZ105" s="11"/>
      <c r="TSA105" s="8"/>
      <c r="TSB105" s="9"/>
      <c r="TSG105" s="11"/>
      <c r="TSH105" s="8"/>
      <c r="TSI105" s="9"/>
      <c r="TSN105" s="11"/>
      <c r="TSO105" s="8"/>
      <c r="TSP105" s="9"/>
      <c r="TSU105" s="11"/>
      <c r="TSV105" s="8"/>
      <c r="TSW105" s="9"/>
      <c r="TTB105" s="11"/>
      <c r="TTC105" s="8"/>
      <c r="TTD105" s="9"/>
      <c r="TTI105" s="11"/>
      <c r="TTJ105" s="8"/>
      <c r="TTK105" s="9"/>
      <c r="TTP105" s="11"/>
      <c r="TTQ105" s="8"/>
      <c r="TTR105" s="9"/>
      <c r="TTW105" s="11"/>
      <c r="TTX105" s="8"/>
      <c r="TTY105" s="9"/>
      <c r="TUD105" s="11"/>
      <c r="TUE105" s="8"/>
      <c r="TUF105" s="9"/>
      <c r="TUK105" s="11"/>
      <c r="TUL105" s="8"/>
      <c r="TUM105" s="9"/>
      <c r="TUR105" s="11"/>
      <c r="TUS105" s="8"/>
      <c r="TUT105" s="9"/>
      <c r="TUY105" s="11"/>
      <c r="TUZ105" s="8"/>
      <c r="TVA105" s="9"/>
      <c r="TVF105" s="11"/>
      <c r="TVG105" s="8"/>
      <c r="TVH105" s="9"/>
      <c r="TVM105" s="11"/>
      <c r="TVN105" s="8"/>
      <c r="TVO105" s="9"/>
      <c r="TVT105" s="11"/>
      <c r="TVU105" s="8"/>
      <c r="TVV105" s="9"/>
      <c r="TWA105" s="11"/>
      <c r="TWB105" s="8"/>
      <c r="TWC105" s="9"/>
      <c r="TWH105" s="11"/>
      <c r="TWI105" s="8"/>
      <c r="TWJ105" s="9"/>
      <c r="TWO105" s="11"/>
      <c r="TWP105" s="8"/>
      <c r="TWQ105" s="9"/>
      <c r="TWV105" s="11"/>
      <c r="TWW105" s="8"/>
      <c r="TWX105" s="9"/>
      <c r="TXC105" s="11"/>
      <c r="TXD105" s="8"/>
      <c r="TXE105" s="9"/>
      <c r="TXJ105" s="11"/>
      <c r="TXK105" s="8"/>
      <c r="TXL105" s="9"/>
      <c r="TXQ105" s="11"/>
      <c r="TXR105" s="8"/>
      <c r="TXS105" s="9"/>
      <c r="TXX105" s="11"/>
      <c r="TXY105" s="8"/>
      <c r="TXZ105" s="9"/>
      <c r="TYE105" s="11"/>
      <c r="TYF105" s="8"/>
      <c r="TYG105" s="9"/>
      <c r="TYL105" s="11"/>
      <c r="TYM105" s="8"/>
      <c r="TYN105" s="9"/>
      <c r="TYS105" s="11"/>
      <c r="TYT105" s="8"/>
      <c r="TYU105" s="9"/>
      <c r="TYZ105" s="11"/>
      <c r="TZA105" s="8"/>
      <c r="TZB105" s="9"/>
      <c r="TZG105" s="11"/>
      <c r="TZH105" s="8"/>
      <c r="TZI105" s="9"/>
      <c r="TZN105" s="11"/>
      <c r="TZO105" s="8"/>
      <c r="TZP105" s="9"/>
      <c r="TZU105" s="11"/>
      <c r="TZV105" s="8"/>
      <c r="TZW105" s="9"/>
      <c r="UAB105" s="11"/>
      <c r="UAC105" s="8"/>
      <c r="UAD105" s="9"/>
      <c r="UAI105" s="11"/>
      <c r="UAJ105" s="8"/>
      <c r="UAK105" s="9"/>
      <c r="UAP105" s="11"/>
      <c r="UAQ105" s="8"/>
      <c r="UAR105" s="9"/>
      <c r="UAW105" s="11"/>
      <c r="UAX105" s="8"/>
      <c r="UAY105" s="9"/>
      <c r="UBD105" s="11"/>
      <c r="UBE105" s="8"/>
      <c r="UBF105" s="9"/>
      <c r="UBK105" s="11"/>
      <c r="UBL105" s="8"/>
      <c r="UBM105" s="9"/>
      <c r="UBR105" s="11"/>
      <c r="UBS105" s="8"/>
      <c r="UBT105" s="9"/>
      <c r="UBY105" s="11"/>
      <c r="UBZ105" s="8"/>
      <c r="UCA105" s="9"/>
      <c r="UCF105" s="11"/>
      <c r="UCG105" s="8"/>
      <c r="UCH105" s="9"/>
      <c r="UCM105" s="11"/>
      <c r="UCN105" s="8"/>
      <c r="UCO105" s="9"/>
      <c r="UCT105" s="11"/>
      <c r="UCU105" s="8"/>
      <c r="UCV105" s="9"/>
      <c r="UDA105" s="11"/>
      <c r="UDB105" s="8"/>
      <c r="UDC105" s="9"/>
      <c r="UDH105" s="11"/>
      <c r="UDI105" s="8"/>
      <c r="UDJ105" s="9"/>
      <c r="UDO105" s="11"/>
      <c r="UDP105" s="8"/>
      <c r="UDQ105" s="9"/>
      <c r="UDV105" s="11"/>
      <c r="UDW105" s="8"/>
      <c r="UDX105" s="9"/>
      <c r="UEC105" s="11"/>
      <c r="UED105" s="8"/>
      <c r="UEE105" s="9"/>
      <c r="UEJ105" s="11"/>
      <c r="UEK105" s="8"/>
      <c r="UEL105" s="9"/>
      <c r="UEQ105" s="11"/>
      <c r="UER105" s="8"/>
      <c r="UES105" s="9"/>
      <c r="UEX105" s="11"/>
      <c r="UEY105" s="8"/>
      <c r="UEZ105" s="9"/>
      <c r="UFE105" s="11"/>
      <c r="UFF105" s="8"/>
      <c r="UFG105" s="9"/>
      <c r="UFL105" s="11"/>
      <c r="UFM105" s="8"/>
      <c r="UFN105" s="9"/>
      <c r="UFS105" s="11"/>
      <c r="UFT105" s="8"/>
      <c r="UFU105" s="9"/>
      <c r="UFZ105" s="11"/>
      <c r="UGA105" s="8"/>
      <c r="UGB105" s="9"/>
      <c r="UGG105" s="11"/>
      <c r="UGH105" s="8"/>
      <c r="UGI105" s="9"/>
      <c r="UGN105" s="11"/>
      <c r="UGO105" s="8"/>
      <c r="UGP105" s="9"/>
      <c r="UGU105" s="11"/>
      <c r="UGV105" s="8"/>
      <c r="UGW105" s="9"/>
      <c r="UHB105" s="11"/>
      <c r="UHC105" s="8"/>
      <c r="UHD105" s="9"/>
      <c r="UHI105" s="11"/>
      <c r="UHJ105" s="8"/>
      <c r="UHK105" s="9"/>
      <c r="UHP105" s="11"/>
      <c r="UHQ105" s="8"/>
      <c r="UHR105" s="9"/>
      <c r="UHW105" s="11"/>
      <c r="UHX105" s="8"/>
      <c r="UHY105" s="9"/>
      <c r="UID105" s="11"/>
      <c r="UIE105" s="8"/>
      <c r="UIF105" s="9"/>
      <c r="UIK105" s="11"/>
      <c r="UIL105" s="8"/>
      <c r="UIM105" s="9"/>
      <c r="UIR105" s="11"/>
      <c r="UIS105" s="8"/>
      <c r="UIT105" s="9"/>
      <c r="UIY105" s="11"/>
      <c r="UIZ105" s="8"/>
      <c r="UJA105" s="9"/>
      <c r="UJF105" s="11"/>
      <c r="UJG105" s="8"/>
      <c r="UJH105" s="9"/>
      <c r="UJM105" s="11"/>
      <c r="UJN105" s="8"/>
      <c r="UJO105" s="9"/>
      <c r="UJT105" s="11"/>
      <c r="UJU105" s="8"/>
      <c r="UJV105" s="9"/>
      <c r="UKA105" s="11"/>
      <c r="UKB105" s="8"/>
      <c r="UKC105" s="9"/>
      <c r="UKH105" s="11"/>
      <c r="UKI105" s="8"/>
      <c r="UKJ105" s="9"/>
      <c r="UKO105" s="11"/>
      <c r="UKP105" s="8"/>
      <c r="UKQ105" s="9"/>
      <c r="UKV105" s="11"/>
      <c r="UKW105" s="8"/>
      <c r="UKX105" s="9"/>
      <c r="ULC105" s="11"/>
      <c r="ULD105" s="8"/>
      <c r="ULE105" s="9"/>
      <c r="ULJ105" s="11"/>
      <c r="ULK105" s="8"/>
      <c r="ULL105" s="9"/>
      <c r="ULQ105" s="11"/>
      <c r="ULR105" s="8"/>
      <c r="ULS105" s="9"/>
      <c r="ULX105" s="11"/>
      <c r="ULY105" s="8"/>
      <c r="ULZ105" s="9"/>
      <c r="UME105" s="11"/>
      <c r="UMF105" s="8"/>
      <c r="UMG105" s="9"/>
      <c r="UML105" s="11"/>
      <c r="UMM105" s="8"/>
      <c r="UMN105" s="9"/>
      <c r="UMS105" s="11"/>
      <c r="UMT105" s="8"/>
      <c r="UMU105" s="9"/>
      <c r="UMZ105" s="11"/>
      <c r="UNA105" s="8"/>
      <c r="UNB105" s="9"/>
      <c r="UNG105" s="11"/>
      <c r="UNH105" s="8"/>
      <c r="UNI105" s="9"/>
      <c r="UNN105" s="11"/>
      <c r="UNO105" s="8"/>
      <c r="UNP105" s="9"/>
      <c r="UNU105" s="11"/>
      <c r="UNV105" s="8"/>
      <c r="UNW105" s="9"/>
      <c r="UOB105" s="11"/>
      <c r="UOC105" s="8"/>
      <c r="UOD105" s="9"/>
      <c r="UOI105" s="11"/>
      <c r="UOJ105" s="8"/>
      <c r="UOK105" s="9"/>
      <c r="UOP105" s="11"/>
      <c r="UOQ105" s="8"/>
      <c r="UOR105" s="9"/>
      <c r="UOW105" s="11"/>
      <c r="UOX105" s="8"/>
      <c r="UOY105" s="9"/>
      <c r="UPD105" s="11"/>
      <c r="UPE105" s="8"/>
      <c r="UPF105" s="9"/>
      <c r="UPK105" s="11"/>
      <c r="UPL105" s="8"/>
      <c r="UPM105" s="9"/>
      <c r="UPR105" s="11"/>
      <c r="UPS105" s="8"/>
      <c r="UPT105" s="9"/>
      <c r="UPY105" s="11"/>
      <c r="UPZ105" s="8"/>
      <c r="UQA105" s="9"/>
      <c r="UQF105" s="11"/>
      <c r="UQG105" s="8"/>
      <c r="UQH105" s="9"/>
      <c r="UQM105" s="11"/>
      <c r="UQN105" s="8"/>
      <c r="UQO105" s="9"/>
      <c r="UQT105" s="11"/>
      <c r="UQU105" s="8"/>
      <c r="UQV105" s="9"/>
      <c r="URA105" s="11"/>
      <c r="URB105" s="8"/>
      <c r="URC105" s="9"/>
      <c r="URH105" s="11"/>
      <c r="URI105" s="8"/>
      <c r="URJ105" s="9"/>
      <c r="URO105" s="11"/>
      <c r="URP105" s="8"/>
      <c r="URQ105" s="9"/>
      <c r="URV105" s="11"/>
      <c r="URW105" s="8"/>
      <c r="URX105" s="9"/>
      <c r="USC105" s="11"/>
      <c r="USD105" s="8"/>
      <c r="USE105" s="9"/>
      <c r="USJ105" s="11"/>
      <c r="USK105" s="8"/>
      <c r="USL105" s="9"/>
      <c r="USQ105" s="11"/>
      <c r="USR105" s="8"/>
      <c r="USS105" s="9"/>
      <c r="USX105" s="11"/>
      <c r="USY105" s="8"/>
      <c r="USZ105" s="9"/>
      <c r="UTE105" s="11"/>
      <c r="UTF105" s="8"/>
      <c r="UTG105" s="9"/>
      <c r="UTL105" s="11"/>
      <c r="UTM105" s="8"/>
      <c r="UTN105" s="9"/>
      <c r="UTS105" s="11"/>
      <c r="UTT105" s="8"/>
      <c r="UTU105" s="9"/>
      <c r="UTZ105" s="11"/>
      <c r="UUA105" s="8"/>
      <c r="UUB105" s="9"/>
      <c r="UUG105" s="11"/>
      <c r="UUH105" s="8"/>
      <c r="UUI105" s="9"/>
      <c r="UUN105" s="11"/>
      <c r="UUO105" s="8"/>
      <c r="UUP105" s="9"/>
      <c r="UUU105" s="11"/>
      <c r="UUV105" s="8"/>
      <c r="UUW105" s="9"/>
      <c r="UVB105" s="11"/>
      <c r="UVC105" s="8"/>
      <c r="UVD105" s="9"/>
      <c r="UVI105" s="11"/>
      <c r="UVJ105" s="8"/>
      <c r="UVK105" s="9"/>
      <c r="UVP105" s="11"/>
      <c r="UVQ105" s="8"/>
      <c r="UVR105" s="9"/>
      <c r="UVW105" s="11"/>
      <c r="UVX105" s="8"/>
      <c r="UVY105" s="9"/>
      <c r="UWD105" s="11"/>
      <c r="UWE105" s="8"/>
      <c r="UWF105" s="9"/>
      <c r="UWK105" s="11"/>
      <c r="UWL105" s="8"/>
      <c r="UWM105" s="9"/>
      <c r="UWR105" s="11"/>
      <c r="UWS105" s="8"/>
      <c r="UWT105" s="9"/>
      <c r="UWY105" s="11"/>
      <c r="UWZ105" s="8"/>
      <c r="UXA105" s="9"/>
      <c r="UXF105" s="11"/>
      <c r="UXG105" s="8"/>
      <c r="UXH105" s="9"/>
      <c r="UXM105" s="11"/>
      <c r="UXN105" s="8"/>
      <c r="UXO105" s="9"/>
      <c r="UXT105" s="11"/>
      <c r="UXU105" s="8"/>
      <c r="UXV105" s="9"/>
      <c r="UYA105" s="11"/>
      <c r="UYB105" s="8"/>
      <c r="UYC105" s="9"/>
      <c r="UYH105" s="11"/>
      <c r="UYI105" s="8"/>
      <c r="UYJ105" s="9"/>
      <c r="UYO105" s="11"/>
      <c r="UYP105" s="8"/>
      <c r="UYQ105" s="9"/>
      <c r="UYV105" s="11"/>
      <c r="UYW105" s="8"/>
      <c r="UYX105" s="9"/>
      <c r="UZC105" s="11"/>
      <c r="UZD105" s="8"/>
      <c r="UZE105" s="9"/>
      <c r="UZJ105" s="11"/>
      <c r="UZK105" s="8"/>
      <c r="UZL105" s="9"/>
      <c r="UZQ105" s="11"/>
      <c r="UZR105" s="8"/>
      <c r="UZS105" s="9"/>
      <c r="UZX105" s="11"/>
      <c r="UZY105" s="8"/>
      <c r="UZZ105" s="9"/>
      <c r="VAE105" s="11"/>
      <c r="VAF105" s="8"/>
      <c r="VAG105" s="9"/>
      <c r="VAL105" s="11"/>
      <c r="VAM105" s="8"/>
      <c r="VAN105" s="9"/>
      <c r="VAS105" s="11"/>
      <c r="VAT105" s="8"/>
      <c r="VAU105" s="9"/>
      <c r="VAZ105" s="11"/>
      <c r="VBA105" s="8"/>
      <c r="VBB105" s="9"/>
      <c r="VBG105" s="11"/>
      <c r="VBH105" s="8"/>
      <c r="VBI105" s="9"/>
      <c r="VBN105" s="11"/>
      <c r="VBO105" s="8"/>
      <c r="VBP105" s="9"/>
      <c r="VBU105" s="11"/>
      <c r="VBV105" s="8"/>
      <c r="VBW105" s="9"/>
      <c r="VCB105" s="11"/>
      <c r="VCC105" s="8"/>
      <c r="VCD105" s="9"/>
      <c r="VCI105" s="11"/>
      <c r="VCJ105" s="8"/>
      <c r="VCK105" s="9"/>
      <c r="VCP105" s="11"/>
      <c r="VCQ105" s="8"/>
      <c r="VCR105" s="9"/>
      <c r="VCW105" s="11"/>
      <c r="VCX105" s="8"/>
      <c r="VCY105" s="9"/>
      <c r="VDD105" s="11"/>
      <c r="VDE105" s="8"/>
      <c r="VDF105" s="9"/>
      <c r="VDK105" s="11"/>
      <c r="VDL105" s="8"/>
      <c r="VDM105" s="9"/>
      <c r="VDR105" s="11"/>
      <c r="VDS105" s="8"/>
      <c r="VDT105" s="9"/>
      <c r="VDY105" s="11"/>
      <c r="VDZ105" s="8"/>
      <c r="VEA105" s="9"/>
      <c r="VEF105" s="11"/>
      <c r="VEG105" s="8"/>
      <c r="VEH105" s="9"/>
      <c r="VEM105" s="11"/>
      <c r="VEN105" s="8"/>
      <c r="VEO105" s="9"/>
      <c r="VET105" s="11"/>
      <c r="VEU105" s="8"/>
      <c r="VEV105" s="9"/>
      <c r="VFA105" s="11"/>
      <c r="VFB105" s="8"/>
      <c r="VFC105" s="9"/>
      <c r="VFH105" s="11"/>
      <c r="VFI105" s="8"/>
      <c r="VFJ105" s="9"/>
      <c r="VFO105" s="11"/>
      <c r="VFP105" s="8"/>
      <c r="VFQ105" s="9"/>
      <c r="VFV105" s="11"/>
      <c r="VFW105" s="8"/>
      <c r="VFX105" s="9"/>
      <c r="VGC105" s="11"/>
      <c r="VGD105" s="8"/>
      <c r="VGE105" s="9"/>
      <c r="VGJ105" s="11"/>
      <c r="VGK105" s="8"/>
      <c r="VGL105" s="9"/>
      <c r="VGQ105" s="11"/>
      <c r="VGR105" s="8"/>
      <c r="VGS105" s="9"/>
      <c r="VGX105" s="11"/>
      <c r="VGY105" s="8"/>
      <c r="VGZ105" s="9"/>
      <c r="VHE105" s="11"/>
      <c r="VHF105" s="8"/>
      <c r="VHG105" s="9"/>
      <c r="VHL105" s="11"/>
      <c r="VHM105" s="8"/>
      <c r="VHN105" s="9"/>
      <c r="VHS105" s="11"/>
      <c r="VHT105" s="8"/>
      <c r="VHU105" s="9"/>
      <c r="VHZ105" s="11"/>
      <c r="VIA105" s="8"/>
      <c r="VIB105" s="9"/>
      <c r="VIG105" s="11"/>
      <c r="VIH105" s="8"/>
      <c r="VII105" s="9"/>
      <c r="VIN105" s="11"/>
      <c r="VIO105" s="8"/>
      <c r="VIP105" s="9"/>
      <c r="VIU105" s="11"/>
      <c r="VIV105" s="8"/>
      <c r="VIW105" s="9"/>
      <c r="VJB105" s="11"/>
      <c r="VJC105" s="8"/>
      <c r="VJD105" s="9"/>
      <c r="VJI105" s="11"/>
      <c r="VJJ105" s="8"/>
      <c r="VJK105" s="9"/>
      <c r="VJP105" s="11"/>
      <c r="VJQ105" s="8"/>
      <c r="VJR105" s="9"/>
      <c r="VJW105" s="11"/>
      <c r="VJX105" s="8"/>
      <c r="VJY105" s="9"/>
      <c r="VKD105" s="11"/>
      <c r="VKE105" s="8"/>
      <c r="VKF105" s="9"/>
      <c r="VKK105" s="11"/>
      <c r="VKL105" s="8"/>
      <c r="VKM105" s="9"/>
      <c r="VKR105" s="11"/>
      <c r="VKS105" s="8"/>
      <c r="VKT105" s="9"/>
      <c r="VKY105" s="11"/>
      <c r="VKZ105" s="8"/>
      <c r="VLA105" s="9"/>
      <c r="VLF105" s="11"/>
      <c r="VLG105" s="8"/>
      <c r="VLH105" s="9"/>
      <c r="VLM105" s="11"/>
      <c r="VLN105" s="8"/>
      <c r="VLO105" s="9"/>
      <c r="VLT105" s="11"/>
      <c r="VLU105" s="8"/>
      <c r="VLV105" s="9"/>
      <c r="VMA105" s="11"/>
      <c r="VMB105" s="8"/>
      <c r="VMC105" s="9"/>
      <c r="VMH105" s="11"/>
      <c r="VMI105" s="8"/>
      <c r="VMJ105" s="9"/>
      <c r="VMO105" s="11"/>
      <c r="VMP105" s="8"/>
      <c r="VMQ105" s="9"/>
      <c r="VMV105" s="11"/>
      <c r="VMW105" s="8"/>
      <c r="VMX105" s="9"/>
      <c r="VNC105" s="11"/>
      <c r="VND105" s="8"/>
      <c r="VNE105" s="9"/>
      <c r="VNJ105" s="11"/>
      <c r="VNK105" s="8"/>
      <c r="VNL105" s="9"/>
      <c r="VNQ105" s="11"/>
      <c r="VNR105" s="8"/>
      <c r="VNS105" s="9"/>
      <c r="VNX105" s="11"/>
      <c r="VNY105" s="8"/>
      <c r="VNZ105" s="9"/>
      <c r="VOE105" s="11"/>
      <c r="VOF105" s="8"/>
      <c r="VOG105" s="9"/>
      <c r="VOL105" s="11"/>
      <c r="VOM105" s="8"/>
      <c r="VON105" s="9"/>
      <c r="VOS105" s="11"/>
      <c r="VOT105" s="8"/>
      <c r="VOU105" s="9"/>
      <c r="VOZ105" s="11"/>
      <c r="VPA105" s="8"/>
      <c r="VPB105" s="9"/>
      <c r="VPG105" s="11"/>
      <c r="VPH105" s="8"/>
      <c r="VPI105" s="9"/>
      <c r="VPN105" s="11"/>
      <c r="VPO105" s="8"/>
      <c r="VPP105" s="9"/>
      <c r="VPU105" s="11"/>
      <c r="VPV105" s="8"/>
      <c r="VPW105" s="9"/>
      <c r="VQB105" s="11"/>
      <c r="VQC105" s="8"/>
      <c r="VQD105" s="9"/>
      <c r="VQI105" s="11"/>
      <c r="VQJ105" s="8"/>
      <c r="VQK105" s="9"/>
      <c r="VQP105" s="11"/>
      <c r="VQQ105" s="8"/>
      <c r="VQR105" s="9"/>
      <c r="VQW105" s="11"/>
      <c r="VQX105" s="8"/>
      <c r="VQY105" s="9"/>
      <c r="VRD105" s="11"/>
      <c r="VRE105" s="8"/>
      <c r="VRF105" s="9"/>
      <c r="VRK105" s="11"/>
      <c r="VRL105" s="8"/>
      <c r="VRM105" s="9"/>
      <c r="VRR105" s="11"/>
      <c r="VRS105" s="8"/>
      <c r="VRT105" s="9"/>
      <c r="VRY105" s="11"/>
      <c r="VRZ105" s="8"/>
      <c r="VSA105" s="9"/>
      <c r="VSF105" s="11"/>
      <c r="VSG105" s="8"/>
      <c r="VSH105" s="9"/>
      <c r="VSM105" s="11"/>
      <c r="VSN105" s="8"/>
      <c r="VSO105" s="9"/>
      <c r="VST105" s="11"/>
      <c r="VSU105" s="8"/>
      <c r="VSV105" s="9"/>
      <c r="VTA105" s="11"/>
      <c r="VTB105" s="8"/>
      <c r="VTC105" s="9"/>
      <c r="VTH105" s="11"/>
      <c r="VTI105" s="8"/>
      <c r="VTJ105" s="9"/>
      <c r="VTO105" s="11"/>
      <c r="VTP105" s="8"/>
      <c r="VTQ105" s="9"/>
      <c r="VTV105" s="11"/>
      <c r="VTW105" s="8"/>
      <c r="VTX105" s="9"/>
      <c r="VUC105" s="11"/>
      <c r="VUD105" s="8"/>
      <c r="VUE105" s="9"/>
      <c r="VUJ105" s="11"/>
      <c r="VUK105" s="8"/>
      <c r="VUL105" s="9"/>
      <c r="VUQ105" s="11"/>
      <c r="VUR105" s="8"/>
      <c r="VUS105" s="9"/>
      <c r="VUX105" s="11"/>
      <c r="VUY105" s="8"/>
      <c r="VUZ105" s="9"/>
      <c r="VVE105" s="11"/>
      <c r="VVF105" s="8"/>
      <c r="VVG105" s="9"/>
      <c r="VVL105" s="11"/>
      <c r="VVM105" s="8"/>
      <c r="VVN105" s="9"/>
      <c r="VVS105" s="11"/>
      <c r="VVT105" s="8"/>
      <c r="VVU105" s="9"/>
      <c r="VVZ105" s="11"/>
      <c r="VWA105" s="8"/>
      <c r="VWB105" s="9"/>
      <c r="VWG105" s="11"/>
      <c r="VWH105" s="8"/>
      <c r="VWI105" s="9"/>
      <c r="VWN105" s="11"/>
      <c r="VWO105" s="8"/>
      <c r="VWP105" s="9"/>
      <c r="VWU105" s="11"/>
      <c r="VWV105" s="8"/>
      <c r="VWW105" s="9"/>
      <c r="VXB105" s="11"/>
      <c r="VXC105" s="8"/>
      <c r="VXD105" s="9"/>
      <c r="VXI105" s="11"/>
      <c r="VXJ105" s="8"/>
      <c r="VXK105" s="9"/>
      <c r="VXP105" s="11"/>
      <c r="VXQ105" s="8"/>
      <c r="VXR105" s="9"/>
      <c r="VXW105" s="11"/>
      <c r="VXX105" s="8"/>
      <c r="VXY105" s="9"/>
      <c r="VYD105" s="11"/>
      <c r="VYE105" s="8"/>
      <c r="VYF105" s="9"/>
      <c r="VYK105" s="11"/>
      <c r="VYL105" s="8"/>
      <c r="VYM105" s="9"/>
      <c r="VYR105" s="11"/>
      <c r="VYS105" s="8"/>
      <c r="VYT105" s="9"/>
      <c r="VYY105" s="11"/>
      <c r="VYZ105" s="8"/>
      <c r="VZA105" s="9"/>
      <c r="VZF105" s="11"/>
      <c r="VZG105" s="8"/>
      <c r="VZH105" s="9"/>
      <c r="VZM105" s="11"/>
      <c r="VZN105" s="8"/>
      <c r="VZO105" s="9"/>
      <c r="VZT105" s="11"/>
      <c r="VZU105" s="8"/>
      <c r="VZV105" s="9"/>
      <c r="WAA105" s="11"/>
      <c r="WAB105" s="8"/>
      <c r="WAC105" s="9"/>
      <c r="WAH105" s="11"/>
      <c r="WAI105" s="8"/>
      <c r="WAJ105" s="9"/>
      <c r="WAO105" s="11"/>
      <c r="WAP105" s="8"/>
      <c r="WAQ105" s="9"/>
      <c r="WAV105" s="11"/>
      <c r="WAW105" s="8"/>
      <c r="WAX105" s="9"/>
      <c r="WBC105" s="11"/>
      <c r="WBD105" s="8"/>
      <c r="WBE105" s="9"/>
      <c r="WBJ105" s="11"/>
      <c r="WBK105" s="8"/>
      <c r="WBL105" s="9"/>
      <c r="WBQ105" s="11"/>
      <c r="WBR105" s="8"/>
      <c r="WBS105" s="9"/>
      <c r="WBX105" s="11"/>
      <c r="WBY105" s="8"/>
      <c r="WBZ105" s="9"/>
      <c r="WCE105" s="11"/>
      <c r="WCF105" s="8"/>
      <c r="WCG105" s="9"/>
      <c r="WCL105" s="11"/>
      <c r="WCM105" s="8"/>
      <c r="WCN105" s="9"/>
      <c r="WCS105" s="11"/>
      <c r="WCT105" s="8"/>
      <c r="WCU105" s="9"/>
      <c r="WCZ105" s="11"/>
      <c r="WDA105" s="8"/>
      <c r="WDB105" s="9"/>
      <c r="WDG105" s="11"/>
      <c r="WDH105" s="8"/>
      <c r="WDI105" s="9"/>
      <c r="WDN105" s="11"/>
      <c r="WDO105" s="8"/>
      <c r="WDP105" s="9"/>
      <c r="WDU105" s="11"/>
      <c r="WDV105" s="8"/>
      <c r="WDW105" s="9"/>
      <c r="WEB105" s="11"/>
      <c r="WEC105" s="8"/>
      <c r="WED105" s="9"/>
      <c r="WEI105" s="11"/>
      <c r="WEJ105" s="8"/>
      <c r="WEK105" s="9"/>
      <c r="WEP105" s="11"/>
      <c r="WEQ105" s="8"/>
      <c r="WER105" s="9"/>
      <c r="WEW105" s="11"/>
      <c r="WEX105" s="8"/>
      <c r="WEY105" s="9"/>
      <c r="WFD105" s="11"/>
      <c r="WFE105" s="8"/>
      <c r="WFF105" s="9"/>
      <c r="WFK105" s="11"/>
      <c r="WFL105" s="8"/>
      <c r="WFM105" s="9"/>
      <c r="WFR105" s="11"/>
      <c r="WFS105" s="8"/>
      <c r="WFT105" s="9"/>
      <c r="WFY105" s="11"/>
      <c r="WFZ105" s="8"/>
      <c r="WGA105" s="9"/>
      <c r="WGF105" s="11"/>
      <c r="WGG105" s="8"/>
      <c r="WGH105" s="9"/>
      <c r="WGM105" s="11"/>
      <c r="WGN105" s="8"/>
      <c r="WGO105" s="9"/>
      <c r="WGT105" s="11"/>
      <c r="WGU105" s="8"/>
      <c r="WGV105" s="9"/>
      <c r="WHA105" s="11"/>
      <c r="WHB105" s="8"/>
      <c r="WHC105" s="9"/>
      <c r="WHH105" s="11"/>
      <c r="WHI105" s="8"/>
      <c r="WHJ105" s="9"/>
      <c r="WHO105" s="11"/>
      <c r="WHP105" s="8"/>
      <c r="WHQ105" s="9"/>
      <c r="WHV105" s="11"/>
      <c r="WHW105" s="8"/>
      <c r="WHX105" s="9"/>
      <c r="WIC105" s="11"/>
      <c r="WID105" s="8"/>
      <c r="WIE105" s="9"/>
      <c r="WIJ105" s="11"/>
      <c r="WIK105" s="8"/>
      <c r="WIL105" s="9"/>
      <c r="WIQ105" s="11"/>
      <c r="WIR105" s="8"/>
      <c r="WIS105" s="9"/>
      <c r="WIX105" s="11"/>
      <c r="WIY105" s="8"/>
      <c r="WIZ105" s="9"/>
      <c r="WJE105" s="11"/>
      <c r="WJF105" s="8"/>
      <c r="WJG105" s="9"/>
      <c r="WJL105" s="11"/>
      <c r="WJM105" s="8"/>
      <c r="WJN105" s="9"/>
      <c r="WJS105" s="11"/>
      <c r="WJT105" s="8"/>
      <c r="WJU105" s="9"/>
      <c r="WJZ105" s="11"/>
      <c r="WKA105" s="8"/>
      <c r="WKB105" s="9"/>
      <c r="WKG105" s="11"/>
      <c r="WKH105" s="8"/>
      <c r="WKI105" s="9"/>
      <c r="WKN105" s="11"/>
      <c r="WKO105" s="8"/>
      <c r="WKP105" s="9"/>
      <c r="WKU105" s="11"/>
      <c r="WKV105" s="8"/>
      <c r="WKW105" s="9"/>
      <c r="WLB105" s="11"/>
      <c r="WLC105" s="8"/>
      <c r="WLD105" s="9"/>
      <c r="WLI105" s="11"/>
      <c r="WLJ105" s="8"/>
      <c r="WLK105" s="9"/>
      <c r="WLP105" s="11"/>
      <c r="WLQ105" s="8"/>
      <c r="WLR105" s="9"/>
      <c r="WLW105" s="11"/>
      <c r="WLX105" s="8"/>
      <c r="WLY105" s="9"/>
      <c r="WMD105" s="11"/>
      <c r="WME105" s="8"/>
      <c r="WMF105" s="9"/>
      <c r="WMK105" s="11"/>
      <c r="WML105" s="8"/>
      <c r="WMM105" s="9"/>
      <c r="WMR105" s="11"/>
      <c r="WMS105" s="8"/>
      <c r="WMT105" s="9"/>
      <c r="WMY105" s="11"/>
      <c r="WMZ105" s="8"/>
      <c r="WNA105" s="9"/>
      <c r="WNF105" s="11"/>
      <c r="WNG105" s="8"/>
      <c r="WNH105" s="9"/>
      <c r="WNM105" s="11"/>
      <c r="WNN105" s="8"/>
      <c r="WNO105" s="9"/>
      <c r="WNT105" s="11"/>
      <c r="WNU105" s="8"/>
      <c r="WNV105" s="9"/>
      <c r="WOA105" s="11"/>
      <c r="WOB105" s="8"/>
      <c r="WOC105" s="9"/>
      <c r="WOH105" s="11"/>
      <c r="WOI105" s="8"/>
      <c r="WOJ105" s="9"/>
      <c r="WOO105" s="11"/>
      <c r="WOP105" s="8"/>
      <c r="WOQ105" s="9"/>
      <c r="WOV105" s="11"/>
      <c r="WOW105" s="8"/>
      <c r="WOX105" s="9"/>
      <c r="WPC105" s="11"/>
      <c r="WPD105" s="8"/>
      <c r="WPE105" s="9"/>
      <c r="WPJ105" s="11"/>
      <c r="WPK105" s="8"/>
      <c r="WPL105" s="9"/>
      <c r="WPQ105" s="11"/>
      <c r="WPR105" s="8"/>
      <c r="WPS105" s="9"/>
      <c r="WPX105" s="11"/>
      <c r="WPY105" s="8"/>
      <c r="WPZ105" s="9"/>
      <c r="WQE105" s="11"/>
      <c r="WQF105" s="8"/>
      <c r="WQG105" s="9"/>
      <c r="WQL105" s="11"/>
      <c r="WQM105" s="8"/>
      <c r="WQN105" s="9"/>
      <c r="WQS105" s="11"/>
      <c r="WQT105" s="8"/>
      <c r="WQU105" s="9"/>
      <c r="WQZ105" s="11"/>
      <c r="WRA105" s="8"/>
      <c r="WRB105" s="9"/>
      <c r="WRG105" s="11"/>
      <c r="WRH105" s="8"/>
      <c r="WRI105" s="9"/>
      <c r="WRN105" s="11"/>
      <c r="WRO105" s="8"/>
      <c r="WRP105" s="9"/>
      <c r="WRU105" s="11"/>
      <c r="WRV105" s="8"/>
      <c r="WRW105" s="9"/>
      <c r="WSB105" s="11"/>
      <c r="WSC105" s="8"/>
      <c r="WSD105" s="9"/>
      <c r="WSI105" s="11"/>
      <c r="WSJ105" s="8"/>
      <c r="WSK105" s="9"/>
      <c r="WSP105" s="11"/>
      <c r="WSQ105" s="8"/>
      <c r="WSR105" s="9"/>
      <c r="WSW105" s="11"/>
      <c r="WSX105" s="8"/>
      <c r="WSY105" s="9"/>
      <c r="WTD105" s="11"/>
      <c r="WTE105" s="8"/>
      <c r="WTF105" s="9"/>
      <c r="WTK105" s="11"/>
      <c r="WTL105" s="8"/>
      <c r="WTM105" s="9"/>
      <c r="WTR105" s="11"/>
      <c r="WTS105" s="8"/>
      <c r="WTT105" s="9"/>
      <c r="WTY105" s="11"/>
      <c r="WTZ105" s="8"/>
      <c r="WUA105" s="9"/>
      <c r="WUF105" s="11"/>
      <c r="WUG105" s="8"/>
      <c r="WUH105" s="9"/>
      <c r="WUM105" s="11"/>
      <c r="WUN105" s="8"/>
      <c r="WUO105" s="9"/>
      <c r="WUT105" s="11"/>
      <c r="WUU105" s="8"/>
      <c r="WUV105" s="9"/>
      <c r="WVA105" s="11"/>
      <c r="WVB105" s="8"/>
      <c r="WVC105" s="9"/>
      <c r="WVH105" s="11"/>
      <c r="WVI105" s="8"/>
      <c r="WVJ105" s="9"/>
      <c r="WVO105" s="11"/>
      <c r="WVP105" s="8"/>
      <c r="WVQ105" s="9"/>
      <c r="WVV105" s="11"/>
      <c r="WVW105" s="8"/>
      <c r="WVX105" s="9"/>
      <c r="WWC105" s="11"/>
      <c r="WWD105" s="8"/>
      <c r="WWE105" s="9"/>
      <c r="WWJ105" s="11"/>
      <c r="WWK105" s="8"/>
      <c r="WWL105" s="9"/>
      <c r="WWQ105" s="11"/>
      <c r="WWR105" s="8"/>
      <c r="WWS105" s="9"/>
      <c r="WWX105" s="11"/>
      <c r="WWY105" s="8"/>
      <c r="WWZ105" s="9"/>
      <c r="WXE105" s="11"/>
      <c r="WXF105" s="8"/>
      <c r="WXG105" s="9"/>
      <c r="WXL105" s="11"/>
      <c r="WXM105" s="8"/>
      <c r="WXN105" s="9"/>
      <c r="WXS105" s="11"/>
      <c r="WXT105" s="8"/>
      <c r="WXU105" s="9"/>
      <c r="WXZ105" s="11"/>
      <c r="WYA105" s="8"/>
      <c r="WYB105" s="9"/>
      <c r="WYG105" s="11"/>
      <c r="WYH105" s="8"/>
      <c r="WYI105" s="9"/>
      <c r="WYN105" s="11"/>
      <c r="WYO105" s="8"/>
      <c r="WYP105" s="9"/>
      <c r="WYU105" s="11"/>
      <c r="WYV105" s="8"/>
      <c r="WYW105" s="9"/>
      <c r="WZB105" s="11"/>
      <c r="WZC105" s="8"/>
      <c r="WZD105" s="9"/>
      <c r="WZI105" s="11"/>
      <c r="WZJ105" s="8"/>
      <c r="WZK105" s="9"/>
      <c r="WZP105" s="11"/>
      <c r="WZQ105" s="8"/>
      <c r="WZR105" s="9"/>
      <c r="WZW105" s="11"/>
      <c r="WZX105" s="8"/>
      <c r="WZY105" s="9"/>
      <c r="XAD105" s="11"/>
      <c r="XAE105" s="8"/>
      <c r="XAF105" s="9"/>
      <c r="XAK105" s="11"/>
      <c r="XAL105" s="8"/>
      <c r="XAM105" s="9"/>
      <c r="XAR105" s="11"/>
      <c r="XAS105" s="8"/>
      <c r="XAT105" s="9"/>
      <c r="XAY105" s="11"/>
      <c r="XAZ105" s="8"/>
      <c r="XBA105" s="9"/>
      <c r="XBF105" s="11"/>
      <c r="XBG105" s="8"/>
      <c r="XBH105" s="9"/>
      <c r="XBM105" s="11"/>
      <c r="XBN105" s="8"/>
      <c r="XBO105" s="9"/>
      <c r="XBT105" s="11"/>
      <c r="XBU105" s="8"/>
      <c r="XBV105" s="9"/>
      <c r="XCA105" s="11"/>
      <c r="XCB105" s="8"/>
      <c r="XCC105" s="9"/>
      <c r="XCH105" s="11"/>
      <c r="XCI105" s="8"/>
      <c r="XCJ105" s="9"/>
      <c r="XCO105" s="11"/>
      <c r="XCP105" s="8"/>
      <c r="XCQ105" s="9"/>
      <c r="XCV105" s="11"/>
      <c r="XCW105" s="8"/>
      <c r="XCX105" s="9"/>
      <c r="XDC105" s="11"/>
      <c r="XDD105" s="8"/>
      <c r="XDE105" s="9"/>
      <c r="XDJ105" s="11"/>
      <c r="XDK105" s="8"/>
      <c r="XDL105" s="9"/>
      <c r="XDQ105" s="11"/>
      <c r="XDR105" s="8"/>
      <c r="XDS105" s="9"/>
      <c r="XDX105" s="11"/>
      <c r="XDY105" s="8"/>
      <c r="XDZ105" s="9"/>
      <c r="XEE105" s="11"/>
      <c r="XEF105" s="8"/>
      <c r="XEG105" s="9"/>
      <c r="XEL105" s="11"/>
      <c r="XEM105" s="8"/>
      <c r="XEN105" s="9"/>
      <c r="XES105" s="11"/>
      <c r="XET105" s="8"/>
      <c r="XEU105" s="9"/>
      <c r="XEZ105" s="11"/>
      <c r="XFA105" s="8"/>
      <c r="XFB105" s="9"/>
    </row>
    <row r="106" spans="1:1024 1029:2046 2051:3068 3073:5119 5124:6141 6146:8192 8197:9214 9219:10236 10241:12287 12292:13309 13314:15360 15365:16382" s="12" customFormat="1" ht="30" customHeight="1" x14ac:dyDescent="0.3">
      <c r="A106" s="29" t="s">
        <v>459</v>
      </c>
      <c r="B106" s="33" t="s">
        <v>405</v>
      </c>
      <c r="C106" s="36" t="s">
        <v>2</v>
      </c>
      <c r="D106" s="36">
        <v>4</v>
      </c>
      <c r="E106" s="36"/>
      <c r="F106" s="25"/>
      <c r="G106" s="11"/>
      <c r="H106" s="8"/>
      <c r="I106" s="9"/>
      <c r="N106" s="11"/>
      <c r="O106" s="8"/>
      <c r="P106" s="9"/>
      <c r="U106" s="11"/>
      <c r="V106" s="8"/>
      <c r="W106" s="9"/>
      <c r="AB106" s="11"/>
      <c r="AC106" s="8"/>
      <c r="AD106" s="9"/>
      <c r="AI106" s="11"/>
      <c r="AJ106" s="8"/>
      <c r="AK106" s="9"/>
      <c r="AP106" s="11"/>
      <c r="AQ106" s="8"/>
      <c r="AR106" s="9"/>
      <c r="AW106" s="11"/>
      <c r="AX106" s="8"/>
      <c r="AY106" s="9"/>
      <c r="BD106" s="11"/>
      <c r="BE106" s="8"/>
      <c r="BF106" s="9"/>
      <c r="BK106" s="11"/>
      <c r="BL106" s="8"/>
      <c r="BM106" s="9"/>
      <c r="BR106" s="11"/>
      <c r="BS106" s="8"/>
      <c r="BT106" s="9"/>
      <c r="BY106" s="11"/>
      <c r="BZ106" s="8"/>
      <c r="CA106" s="9"/>
      <c r="CF106" s="11"/>
      <c r="CG106" s="8"/>
      <c r="CH106" s="9"/>
      <c r="CM106" s="11"/>
      <c r="CN106" s="8"/>
      <c r="CO106" s="9"/>
      <c r="CT106" s="11"/>
      <c r="CU106" s="8"/>
      <c r="CV106" s="9"/>
      <c r="DA106" s="11"/>
      <c r="DB106" s="8"/>
      <c r="DC106" s="9"/>
      <c r="DH106" s="11"/>
      <c r="DI106" s="8"/>
      <c r="DJ106" s="9"/>
      <c r="DO106" s="11"/>
      <c r="DP106" s="8"/>
      <c r="DQ106" s="9"/>
      <c r="DV106" s="11"/>
      <c r="DW106" s="8"/>
      <c r="DX106" s="9"/>
      <c r="EC106" s="11"/>
      <c r="ED106" s="8"/>
      <c r="EE106" s="9"/>
      <c r="EJ106" s="11"/>
      <c r="EK106" s="8"/>
      <c r="EL106" s="9"/>
      <c r="EQ106" s="11"/>
      <c r="ER106" s="8"/>
      <c r="ES106" s="9"/>
      <c r="EX106" s="11"/>
      <c r="EY106" s="8"/>
      <c r="EZ106" s="9"/>
      <c r="FE106" s="11"/>
      <c r="FF106" s="8"/>
      <c r="FG106" s="9"/>
      <c r="FL106" s="11"/>
      <c r="FM106" s="8"/>
      <c r="FN106" s="9"/>
      <c r="FS106" s="11"/>
      <c r="FT106" s="8"/>
      <c r="FU106" s="9"/>
      <c r="FZ106" s="11"/>
      <c r="GA106" s="8"/>
      <c r="GB106" s="9"/>
      <c r="GG106" s="11"/>
      <c r="GH106" s="8"/>
      <c r="GI106" s="9"/>
      <c r="GN106" s="11"/>
      <c r="GO106" s="8"/>
      <c r="GP106" s="9"/>
      <c r="GU106" s="11"/>
      <c r="GV106" s="8"/>
      <c r="GW106" s="9"/>
      <c r="HB106" s="11"/>
      <c r="HC106" s="8"/>
      <c r="HD106" s="9"/>
      <c r="HI106" s="11"/>
      <c r="HJ106" s="8"/>
      <c r="HK106" s="9"/>
      <c r="HP106" s="11"/>
      <c r="HQ106" s="8"/>
      <c r="HR106" s="9"/>
      <c r="HW106" s="11"/>
      <c r="HX106" s="8"/>
      <c r="HY106" s="9"/>
      <c r="ID106" s="11"/>
      <c r="IE106" s="8"/>
      <c r="IF106" s="9"/>
      <c r="IK106" s="11"/>
      <c r="IL106" s="8"/>
      <c r="IM106" s="9"/>
      <c r="IR106" s="11"/>
      <c r="IS106" s="8"/>
      <c r="IT106" s="9"/>
      <c r="IY106" s="11"/>
      <c r="IZ106" s="8"/>
      <c r="JA106" s="9"/>
      <c r="JF106" s="11"/>
      <c r="JG106" s="8"/>
      <c r="JH106" s="9"/>
      <c r="JM106" s="11"/>
      <c r="JN106" s="8"/>
      <c r="JO106" s="9"/>
      <c r="JT106" s="11"/>
      <c r="JU106" s="8"/>
      <c r="JV106" s="9"/>
      <c r="KA106" s="11"/>
      <c r="KB106" s="8"/>
      <c r="KC106" s="9"/>
      <c r="KH106" s="11"/>
      <c r="KI106" s="8"/>
      <c r="KJ106" s="9"/>
      <c r="KO106" s="11"/>
      <c r="KP106" s="8"/>
      <c r="KQ106" s="9"/>
      <c r="KV106" s="11"/>
      <c r="KW106" s="8"/>
      <c r="KX106" s="9"/>
      <c r="LC106" s="11"/>
      <c r="LD106" s="8"/>
      <c r="LE106" s="9"/>
      <c r="LJ106" s="11"/>
      <c r="LK106" s="8"/>
      <c r="LL106" s="9"/>
      <c r="LQ106" s="11"/>
      <c r="LR106" s="8"/>
      <c r="LS106" s="9"/>
      <c r="LX106" s="11"/>
      <c r="LY106" s="8"/>
      <c r="LZ106" s="9"/>
      <c r="ME106" s="11"/>
      <c r="MF106" s="8"/>
      <c r="MG106" s="9"/>
      <c r="ML106" s="11"/>
      <c r="MM106" s="8"/>
      <c r="MN106" s="9"/>
      <c r="MS106" s="11"/>
      <c r="MT106" s="8"/>
      <c r="MU106" s="9"/>
      <c r="MZ106" s="11"/>
      <c r="NA106" s="8"/>
      <c r="NB106" s="9"/>
      <c r="NG106" s="11"/>
      <c r="NH106" s="8"/>
      <c r="NI106" s="9"/>
      <c r="NN106" s="11"/>
      <c r="NO106" s="8"/>
      <c r="NP106" s="9"/>
      <c r="NU106" s="11"/>
      <c r="NV106" s="8"/>
      <c r="NW106" s="9"/>
      <c r="OB106" s="11"/>
      <c r="OC106" s="8"/>
      <c r="OD106" s="9"/>
      <c r="OI106" s="11"/>
      <c r="OJ106" s="8"/>
      <c r="OK106" s="9"/>
      <c r="OP106" s="11"/>
      <c r="OQ106" s="8"/>
      <c r="OR106" s="9"/>
      <c r="OW106" s="11"/>
      <c r="OX106" s="8"/>
      <c r="OY106" s="9"/>
      <c r="PD106" s="11"/>
      <c r="PE106" s="8"/>
      <c r="PF106" s="9"/>
      <c r="PK106" s="11"/>
      <c r="PL106" s="8"/>
      <c r="PM106" s="9"/>
      <c r="PR106" s="11"/>
      <c r="PS106" s="8"/>
      <c r="PT106" s="9"/>
      <c r="PY106" s="11"/>
      <c r="PZ106" s="8"/>
      <c r="QA106" s="9"/>
      <c r="QF106" s="11"/>
      <c r="QG106" s="8"/>
      <c r="QH106" s="9"/>
      <c r="QM106" s="11"/>
      <c r="QN106" s="8"/>
      <c r="QO106" s="9"/>
      <c r="QT106" s="11"/>
      <c r="QU106" s="8"/>
      <c r="QV106" s="9"/>
      <c r="RA106" s="11"/>
      <c r="RB106" s="8"/>
      <c r="RC106" s="9"/>
      <c r="RH106" s="11"/>
      <c r="RI106" s="8"/>
      <c r="RJ106" s="9"/>
      <c r="RO106" s="11"/>
      <c r="RP106" s="8"/>
      <c r="RQ106" s="9"/>
      <c r="RV106" s="11"/>
      <c r="RW106" s="8"/>
      <c r="RX106" s="9"/>
      <c r="SC106" s="11"/>
      <c r="SD106" s="8"/>
      <c r="SE106" s="9"/>
      <c r="SJ106" s="11"/>
      <c r="SK106" s="8"/>
      <c r="SL106" s="9"/>
      <c r="SQ106" s="11"/>
      <c r="SR106" s="8"/>
      <c r="SS106" s="9"/>
      <c r="SX106" s="11"/>
      <c r="SY106" s="8"/>
      <c r="SZ106" s="9"/>
      <c r="TE106" s="11"/>
      <c r="TF106" s="8"/>
      <c r="TG106" s="9"/>
      <c r="TL106" s="11"/>
      <c r="TM106" s="8"/>
      <c r="TN106" s="9"/>
      <c r="TS106" s="11"/>
      <c r="TT106" s="8"/>
      <c r="TU106" s="9"/>
      <c r="TZ106" s="11"/>
      <c r="UA106" s="8"/>
      <c r="UB106" s="9"/>
      <c r="UG106" s="11"/>
      <c r="UH106" s="8"/>
      <c r="UI106" s="9"/>
      <c r="UN106" s="11"/>
      <c r="UO106" s="8"/>
      <c r="UP106" s="9"/>
      <c r="UU106" s="11"/>
      <c r="UV106" s="8"/>
      <c r="UW106" s="9"/>
      <c r="VB106" s="11"/>
      <c r="VC106" s="8"/>
      <c r="VD106" s="9"/>
      <c r="VI106" s="11"/>
      <c r="VJ106" s="8"/>
      <c r="VK106" s="9"/>
      <c r="VP106" s="11"/>
      <c r="VQ106" s="8"/>
      <c r="VR106" s="9"/>
      <c r="VW106" s="11"/>
      <c r="VX106" s="8"/>
      <c r="VY106" s="9"/>
      <c r="WD106" s="11"/>
      <c r="WE106" s="8"/>
      <c r="WF106" s="9"/>
      <c r="WK106" s="11"/>
      <c r="WL106" s="8"/>
      <c r="WM106" s="9"/>
      <c r="WR106" s="11"/>
      <c r="WS106" s="8"/>
      <c r="WT106" s="9"/>
      <c r="WY106" s="11"/>
      <c r="WZ106" s="8"/>
      <c r="XA106" s="9"/>
      <c r="XF106" s="11"/>
      <c r="XG106" s="8"/>
      <c r="XH106" s="9"/>
      <c r="XM106" s="11"/>
      <c r="XN106" s="8"/>
      <c r="XO106" s="9"/>
      <c r="XT106" s="11"/>
      <c r="XU106" s="8"/>
      <c r="XV106" s="9"/>
      <c r="YA106" s="11"/>
      <c r="YB106" s="8"/>
      <c r="YC106" s="9"/>
      <c r="YH106" s="11"/>
      <c r="YI106" s="8"/>
      <c r="YJ106" s="9"/>
      <c r="YO106" s="11"/>
      <c r="YP106" s="8"/>
      <c r="YQ106" s="9"/>
      <c r="YV106" s="11"/>
      <c r="YW106" s="8"/>
      <c r="YX106" s="9"/>
      <c r="ZC106" s="11"/>
      <c r="ZD106" s="8"/>
      <c r="ZE106" s="9"/>
      <c r="ZJ106" s="11"/>
      <c r="ZK106" s="8"/>
      <c r="ZL106" s="9"/>
      <c r="ZQ106" s="11"/>
      <c r="ZR106" s="8"/>
      <c r="ZS106" s="9"/>
      <c r="ZX106" s="11"/>
      <c r="ZY106" s="8"/>
      <c r="ZZ106" s="9"/>
      <c r="AAE106" s="11"/>
      <c r="AAF106" s="8"/>
      <c r="AAG106" s="9"/>
      <c r="AAL106" s="11"/>
      <c r="AAM106" s="8"/>
      <c r="AAN106" s="9"/>
      <c r="AAS106" s="11"/>
      <c r="AAT106" s="8"/>
      <c r="AAU106" s="9"/>
      <c r="AAZ106" s="11"/>
      <c r="ABA106" s="8"/>
      <c r="ABB106" s="9"/>
      <c r="ABG106" s="11"/>
      <c r="ABH106" s="8"/>
      <c r="ABI106" s="9"/>
      <c r="ABN106" s="11"/>
      <c r="ABO106" s="8"/>
      <c r="ABP106" s="9"/>
      <c r="ABU106" s="11"/>
      <c r="ABV106" s="8"/>
      <c r="ABW106" s="9"/>
      <c r="ACB106" s="11"/>
      <c r="ACC106" s="8"/>
      <c r="ACD106" s="9"/>
      <c r="ACI106" s="11"/>
      <c r="ACJ106" s="8"/>
      <c r="ACK106" s="9"/>
      <c r="ACP106" s="11"/>
      <c r="ACQ106" s="8"/>
      <c r="ACR106" s="9"/>
      <c r="ACW106" s="11"/>
      <c r="ACX106" s="8"/>
      <c r="ACY106" s="9"/>
      <c r="ADD106" s="11"/>
      <c r="ADE106" s="8"/>
      <c r="ADF106" s="9"/>
      <c r="ADK106" s="11"/>
      <c r="ADL106" s="8"/>
      <c r="ADM106" s="9"/>
      <c r="ADR106" s="11"/>
      <c r="ADS106" s="8"/>
      <c r="ADT106" s="9"/>
      <c r="ADY106" s="11"/>
      <c r="ADZ106" s="8"/>
      <c r="AEA106" s="9"/>
      <c r="AEF106" s="11"/>
      <c r="AEG106" s="8"/>
      <c r="AEH106" s="9"/>
      <c r="AEM106" s="11"/>
      <c r="AEN106" s="8"/>
      <c r="AEO106" s="9"/>
      <c r="AET106" s="11"/>
      <c r="AEU106" s="8"/>
      <c r="AEV106" s="9"/>
      <c r="AFA106" s="11"/>
      <c r="AFB106" s="8"/>
      <c r="AFC106" s="9"/>
      <c r="AFH106" s="11"/>
      <c r="AFI106" s="8"/>
      <c r="AFJ106" s="9"/>
      <c r="AFO106" s="11"/>
      <c r="AFP106" s="8"/>
      <c r="AFQ106" s="9"/>
      <c r="AFV106" s="11"/>
      <c r="AFW106" s="8"/>
      <c r="AFX106" s="9"/>
      <c r="AGC106" s="11"/>
      <c r="AGD106" s="8"/>
      <c r="AGE106" s="9"/>
      <c r="AGJ106" s="11"/>
      <c r="AGK106" s="8"/>
      <c r="AGL106" s="9"/>
      <c r="AGQ106" s="11"/>
      <c r="AGR106" s="8"/>
      <c r="AGS106" s="9"/>
      <c r="AGX106" s="11"/>
      <c r="AGY106" s="8"/>
      <c r="AGZ106" s="9"/>
      <c r="AHE106" s="11"/>
      <c r="AHF106" s="8"/>
      <c r="AHG106" s="9"/>
      <c r="AHL106" s="11"/>
      <c r="AHM106" s="8"/>
      <c r="AHN106" s="9"/>
      <c r="AHS106" s="11"/>
      <c r="AHT106" s="8"/>
      <c r="AHU106" s="9"/>
      <c r="AHZ106" s="11"/>
      <c r="AIA106" s="8"/>
      <c r="AIB106" s="9"/>
      <c r="AIG106" s="11"/>
      <c r="AIH106" s="8"/>
      <c r="AII106" s="9"/>
      <c r="AIN106" s="11"/>
      <c r="AIO106" s="8"/>
      <c r="AIP106" s="9"/>
      <c r="AIU106" s="11"/>
      <c r="AIV106" s="8"/>
      <c r="AIW106" s="9"/>
      <c r="AJB106" s="11"/>
      <c r="AJC106" s="8"/>
      <c r="AJD106" s="9"/>
      <c r="AJI106" s="11"/>
      <c r="AJJ106" s="8"/>
      <c r="AJK106" s="9"/>
      <c r="AJP106" s="11"/>
      <c r="AJQ106" s="8"/>
      <c r="AJR106" s="9"/>
      <c r="AJW106" s="11"/>
      <c r="AJX106" s="8"/>
      <c r="AJY106" s="9"/>
      <c r="AKD106" s="11"/>
      <c r="AKE106" s="8"/>
      <c r="AKF106" s="9"/>
      <c r="AKK106" s="11"/>
      <c r="AKL106" s="8"/>
      <c r="AKM106" s="9"/>
      <c r="AKR106" s="11"/>
      <c r="AKS106" s="8"/>
      <c r="AKT106" s="9"/>
      <c r="AKY106" s="11"/>
      <c r="AKZ106" s="8"/>
      <c r="ALA106" s="9"/>
      <c r="ALF106" s="11"/>
      <c r="ALG106" s="8"/>
      <c r="ALH106" s="9"/>
      <c r="ALM106" s="11"/>
      <c r="ALN106" s="8"/>
      <c r="ALO106" s="9"/>
      <c r="ALT106" s="11"/>
      <c r="ALU106" s="8"/>
      <c r="ALV106" s="9"/>
      <c r="AMA106" s="11"/>
      <c r="AMB106" s="8"/>
      <c r="AMC106" s="9"/>
      <c r="AMH106" s="11"/>
      <c r="AMI106" s="8"/>
      <c r="AMJ106" s="9"/>
      <c r="AMO106" s="11"/>
      <c r="AMP106" s="8"/>
      <c r="AMQ106" s="9"/>
      <c r="AMV106" s="11"/>
      <c r="AMW106" s="8"/>
      <c r="AMX106" s="9"/>
      <c r="ANC106" s="11"/>
      <c r="AND106" s="8"/>
      <c r="ANE106" s="9"/>
      <c r="ANJ106" s="11"/>
      <c r="ANK106" s="8"/>
      <c r="ANL106" s="9"/>
      <c r="ANQ106" s="11"/>
      <c r="ANR106" s="8"/>
      <c r="ANS106" s="9"/>
      <c r="ANX106" s="11"/>
      <c r="ANY106" s="8"/>
      <c r="ANZ106" s="9"/>
      <c r="AOE106" s="11"/>
      <c r="AOF106" s="8"/>
      <c r="AOG106" s="9"/>
      <c r="AOL106" s="11"/>
      <c r="AOM106" s="8"/>
      <c r="AON106" s="9"/>
      <c r="AOS106" s="11"/>
      <c r="AOT106" s="8"/>
      <c r="AOU106" s="9"/>
      <c r="AOZ106" s="11"/>
      <c r="APA106" s="8"/>
      <c r="APB106" s="9"/>
      <c r="APG106" s="11"/>
      <c r="APH106" s="8"/>
      <c r="API106" s="9"/>
      <c r="APN106" s="11"/>
      <c r="APO106" s="8"/>
      <c r="APP106" s="9"/>
      <c r="APU106" s="11"/>
      <c r="APV106" s="8"/>
      <c r="APW106" s="9"/>
      <c r="AQB106" s="11"/>
      <c r="AQC106" s="8"/>
      <c r="AQD106" s="9"/>
      <c r="AQI106" s="11"/>
      <c r="AQJ106" s="8"/>
      <c r="AQK106" s="9"/>
      <c r="AQP106" s="11"/>
      <c r="AQQ106" s="8"/>
      <c r="AQR106" s="9"/>
      <c r="AQW106" s="11"/>
      <c r="AQX106" s="8"/>
      <c r="AQY106" s="9"/>
      <c r="ARD106" s="11"/>
      <c r="ARE106" s="8"/>
      <c r="ARF106" s="9"/>
      <c r="ARK106" s="11"/>
      <c r="ARL106" s="8"/>
      <c r="ARM106" s="9"/>
      <c r="ARR106" s="11"/>
      <c r="ARS106" s="8"/>
      <c r="ART106" s="9"/>
      <c r="ARY106" s="11"/>
      <c r="ARZ106" s="8"/>
      <c r="ASA106" s="9"/>
      <c r="ASF106" s="11"/>
      <c r="ASG106" s="8"/>
      <c r="ASH106" s="9"/>
      <c r="ASM106" s="11"/>
      <c r="ASN106" s="8"/>
      <c r="ASO106" s="9"/>
      <c r="AST106" s="11"/>
      <c r="ASU106" s="8"/>
      <c r="ASV106" s="9"/>
      <c r="ATA106" s="11"/>
      <c r="ATB106" s="8"/>
      <c r="ATC106" s="9"/>
      <c r="ATH106" s="11"/>
      <c r="ATI106" s="8"/>
      <c r="ATJ106" s="9"/>
      <c r="ATO106" s="11"/>
      <c r="ATP106" s="8"/>
      <c r="ATQ106" s="9"/>
      <c r="ATV106" s="11"/>
      <c r="ATW106" s="8"/>
      <c r="ATX106" s="9"/>
      <c r="AUC106" s="11"/>
      <c r="AUD106" s="8"/>
      <c r="AUE106" s="9"/>
      <c r="AUJ106" s="11"/>
      <c r="AUK106" s="8"/>
      <c r="AUL106" s="9"/>
      <c r="AUQ106" s="11"/>
      <c r="AUR106" s="8"/>
      <c r="AUS106" s="9"/>
      <c r="AUX106" s="11"/>
      <c r="AUY106" s="8"/>
      <c r="AUZ106" s="9"/>
      <c r="AVE106" s="11"/>
      <c r="AVF106" s="8"/>
      <c r="AVG106" s="9"/>
      <c r="AVL106" s="11"/>
      <c r="AVM106" s="8"/>
      <c r="AVN106" s="9"/>
      <c r="AVS106" s="11"/>
      <c r="AVT106" s="8"/>
      <c r="AVU106" s="9"/>
      <c r="AVZ106" s="11"/>
      <c r="AWA106" s="8"/>
      <c r="AWB106" s="9"/>
      <c r="AWG106" s="11"/>
      <c r="AWH106" s="8"/>
      <c r="AWI106" s="9"/>
      <c r="AWN106" s="11"/>
      <c r="AWO106" s="8"/>
      <c r="AWP106" s="9"/>
      <c r="AWU106" s="11"/>
      <c r="AWV106" s="8"/>
      <c r="AWW106" s="9"/>
      <c r="AXB106" s="11"/>
      <c r="AXC106" s="8"/>
      <c r="AXD106" s="9"/>
      <c r="AXI106" s="11"/>
      <c r="AXJ106" s="8"/>
      <c r="AXK106" s="9"/>
      <c r="AXP106" s="11"/>
      <c r="AXQ106" s="8"/>
      <c r="AXR106" s="9"/>
      <c r="AXW106" s="11"/>
      <c r="AXX106" s="8"/>
      <c r="AXY106" s="9"/>
      <c r="AYD106" s="11"/>
      <c r="AYE106" s="8"/>
      <c r="AYF106" s="9"/>
      <c r="AYK106" s="11"/>
      <c r="AYL106" s="8"/>
      <c r="AYM106" s="9"/>
      <c r="AYR106" s="11"/>
      <c r="AYS106" s="8"/>
      <c r="AYT106" s="9"/>
      <c r="AYY106" s="11"/>
      <c r="AYZ106" s="8"/>
      <c r="AZA106" s="9"/>
      <c r="AZF106" s="11"/>
      <c r="AZG106" s="8"/>
      <c r="AZH106" s="9"/>
      <c r="AZM106" s="11"/>
      <c r="AZN106" s="8"/>
      <c r="AZO106" s="9"/>
      <c r="AZT106" s="11"/>
      <c r="AZU106" s="8"/>
      <c r="AZV106" s="9"/>
      <c r="BAA106" s="11"/>
      <c r="BAB106" s="8"/>
      <c r="BAC106" s="9"/>
      <c r="BAH106" s="11"/>
      <c r="BAI106" s="8"/>
      <c r="BAJ106" s="9"/>
      <c r="BAO106" s="11"/>
      <c r="BAP106" s="8"/>
      <c r="BAQ106" s="9"/>
      <c r="BAV106" s="11"/>
      <c r="BAW106" s="8"/>
      <c r="BAX106" s="9"/>
      <c r="BBC106" s="11"/>
      <c r="BBD106" s="8"/>
      <c r="BBE106" s="9"/>
      <c r="BBJ106" s="11"/>
      <c r="BBK106" s="8"/>
      <c r="BBL106" s="9"/>
      <c r="BBQ106" s="11"/>
      <c r="BBR106" s="8"/>
      <c r="BBS106" s="9"/>
      <c r="BBX106" s="11"/>
      <c r="BBY106" s="8"/>
      <c r="BBZ106" s="9"/>
      <c r="BCE106" s="11"/>
      <c r="BCF106" s="8"/>
      <c r="BCG106" s="9"/>
      <c r="BCL106" s="11"/>
      <c r="BCM106" s="8"/>
      <c r="BCN106" s="9"/>
      <c r="BCS106" s="11"/>
      <c r="BCT106" s="8"/>
      <c r="BCU106" s="9"/>
      <c r="BCZ106" s="11"/>
      <c r="BDA106" s="8"/>
      <c r="BDB106" s="9"/>
      <c r="BDG106" s="11"/>
      <c r="BDH106" s="8"/>
      <c r="BDI106" s="9"/>
      <c r="BDN106" s="11"/>
      <c r="BDO106" s="8"/>
      <c r="BDP106" s="9"/>
      <c r="BDU106" s="11"/>
      <c r="BDV106" s="8"/>
      <c r="BDW106" s="9"/>
      <c r="BEB106" s="11"/>
      <c r="BEC106" s="8"/>
      <c r="BED106" s="9"/>
      <c r="BEI106" s="11"/>
      <c r="BEJ106" s="8"/>
      <c r="BEK106" s="9"/>
      <c r="BEP106" s="11"/>
      <c r="BEQ106" s="8"/>
      <c r="BER106" s="9"/>
      <c r="BEW106" s="11"/>
      <c r="BEX106" s="8"/>
      <c r="BEY106" s="9"/>
      <c r="BFD106" s="11"/>
      <c r="BFE106" s="8"/>
      <c r="BFF106" s="9"/>
      <c r="BFK106" s="11"/>
      <c r="BFL106" s="8"/>
      <c r="BFM106" s="9"/>
      <c r="BFR106" s="11"/>
      <c r="BFS106" s="8"/>
      <c r="BFT106" s="9"/>
      <c r="BFY106" s="11"/>
      <c r="BFZ106" s="8"/>
      <c r="BGA106" s="9"/>
      <c r="BGF106" s="11"/>
      <c r="BGG106" s="8"/>
      <c r="BGH106" s="9"/>
      <c r="BGM106" s="11"/>
      <c r="BGN106" s="8"/>
      <c r="BGO106" s="9"/>
      <c r="BGT106" s="11"/>
      <c r="BGU106" s="8"/>
      <c r="BGV106" s="9"/>
      <c r="BHA106" s="11"/>
      <c r="BHB106" s="8"/>
      <c r="BHC106" s="9"/>
      <c r="BHH106" s="11"/>
      <c r="BHI106" s="8"/>
      <c r="BHJ106" s="9"/>
      <c r="BHO106" s="11"/>
      <c r="BHP106" s="8"/>
      <c r="BHQ106" s="9"/>
      <c r="BHV106" s="11"/>
      <c r="BHW106" s="8"/>
      <c r="BHX106" s="9"/>
      <c r="BIC106" s="11"/>
      <c r="BID106" s="8"/>
      <c r="BIE106" s="9"/>
      <c r="BIJ106" s="11"/>
      <c r="BIK106" s="8"/>
      <c r="BIL106" s="9"/>
      <c r="BIQ106" s="11"/>
      <c r="BIR106" s="8"/>
      <c r="BIS106" s="9"/>
      <c r="BIX106" s="11"/>
      <c r="BIY106" s="8"/>
      <c r="BIZ106" s="9"/>
      <c r="BJE106" s="11"/>
      <c r="BJF106" s="8"/>
      <c r="BJG106" s="9"/>
      <c r="BJL106" s="11"/>
      <c r="BJM106" s="8"/>
      <c r="BJN106" s="9"/>
      <c r="BJS106" s="11"/>
      <c r="BJT106" s="8"/>
      <c r="BJU106" s="9"/>
      <c r="BJZ106" s="11"/>
      <c r="BKA106" s="8"/>
      <c r="BKB106" s="9"/>
      <c r="BKG106" s="11"/>
      <c r="BKH106" s="8"/>
      <c r="BKI106" s="9"/>
      <c r="BKN106" s="11"/>
      <c r="BKO106" s="8"/>
      <c r="BKP106" s="9"/>
      <c r="BKU106" s="11"/>
      <c r="BKV106" s="8"/>
      <c r="BKW106" s="9"/>
      <c r="BLB106" s="11"/>
      <c r="BLC106" s="8"/>
      <c r="BLD106" s="9"/>
      <c r="BLI106" s="11"/>
      <c r="BLJ106" s="8"/>
      <c r="BLK106" s="9"/>
      <c r="BLP106" s="11"/>
      <c r="BLQ106" s="8"/>
      <c r="BLR106" s="9"/>
      <c r="BLW106" s="11"/>
      <c r="BLX106" s="8"/>
      <c r="BLY106" s="9"/>
      <c r="BMD106" s="11"/>
      <c r="BME106" s="8"/>
      <c r="BMF106" s="9"/>
      <c r="BMK106" s="11"/>
      <c r="BML106" s="8"/>
      <c r="BMM106" s="9"/>
      <c r="BMR106" s="11"/>
      <c r="BMS106" s="8"/>
      <c r="BMT106" s="9"/>
      <c r="BMY106" s="11"/>
      <c r="BMZ106" s="8"/>
      <c r="BNA106" s="9"/>
      <c r="BNF106" s="11"/>
      <c r="BNG106" s="8"/>
      <c r="BNH106" s="9"/>
      <c r="BNM106" s="11"/>
      <c r="BNN106" s="8"/>
      <c r="BNO106" s="9"/>
      <c r="BNT106" s="11"/>
      <c r="BNU106" s="8"/>
      <c r="BNV106" s="9"/>
      <c r="BOA106" s="11"/>
      <c r="BOB106" s="8"/>
      <c r="BOC106" s="9"/>
      <c r="BOH106" s="11"/>
      <c r="BOI106" s="8"/>
      <c r="BOJ106" s="9"/>
      <c r="BOO106" s="11"/>
      <c r="BOP106" s="8"/>
      <c r="BOQ106" s="9"/>
      <c r="BOV106" s="11"/>
      <c r="BOW106" s="8"/>
      <c r="BOX106" s="9"/>
      <c r="BPC106" s="11"/>
      <c r="BPD106" s="8"/>
      <c r="BPE106" s="9"/>
      <c r="BPJ106" s="11"/>
      <c r="BPK106" s="8"/>
      <c r="BPL106" s="9"/>
      <c r="BPQ106" s="11"/>
      <c r="BPR106" s="8"/>
      <c r="BPS106" s="9"/>
      <c r="BPX106" s="11"/>
      <c r="BPY106" s="8"/>
      <c r="BPZ106" s="9"/>
      <c r="BQE106" s="11"/>
      <c r="BQF106" s="8"/>
      <c r="BQG106" s="9"/>
      <c r="BQL106" s="11"/>
      <c r="BQM106" s="8"/>
      <c r="BQN106" s="9"/>
      <c r="BQS106" s="11"/>
      <c r="BQT106" s="8"/>
      <c r="BQU106" s="9"/>
      <c r="BQZ106" s="11"/>
      <c r="BRA106" s="8"/>
      <c r="BRB106" s="9"/>
      <c r="BRG106" s="11"/>
      <c r="BRH106" s="8"/>
      <c r="BRI106" s="9"/>
      <c r="BRN106" s="11"/>
      <c r="BRO106" s="8"/>
      <c r="BRP106" s="9"/>
      <c r="BRU106" s="11"/>
      <c r="BRV106" s="8"/>
      <c r="BRW106" s="9"/>
      <c r="BSB106" s="11"/>
      <c r="BSC106" s="8"/>
      <c r="BSD106" s="9"/>
      <c r="BSI106" s="11"/>
      <c r="BSJ106" s="8"/>
      <c r="BSK106" s="9"/>
      <c r="BSP106" s="11"/>
      <c r="BSQ106" s="8"/>
      <c r="BSR106" s="9"/>
      <c r="BSW106" s="11"/>
      <c r="BSX106" s="8"/>
      <c r="BSY106" s="9"/>
      <c r="BTD106" s="11"/>
      <c r="BTE106" s="8"/>
      <c r="BTF106" s="9"/>
      <c r="BTK106" s="11"/>
      <c r="BTL106" s="8"/>
      <c r="BTM106" s="9"/>
      <c r="BTR106" s="11"/>
      <c r="BTS106" s="8"/>
      <c r="BTT106" s="9"/>
      <c r="BTY106" s="11"/>
      <c r="BTZ106" s="8"/>
      <c r="BUA106" s="9"/>
      <c r="BUF106" s="11"/>
      <c r="BUG106" s="8"/>
      <c r="BUH106" s="9"/>
      <c r="BUM106" s="11"/>
      <c r="BUN106" s="8"/>
      <c r="BUO106" s="9"/>
      <c r="BUT106" s="11"/>
      <c r="BUU106" s="8"/>
      <c r="BUV106" s="9"/>
      <c r="BVA106" s="11"/>
      <c r="BVB106" s="8"/>
      <c r="BVC106" s="9"/>
      <c r="BVH106" s="11"/>
      <c r="BVI106" s="8"/>
      <c r="BVJ106" s="9"/>
      <c r="BVO106" s="11"/>
      <c r="BVP106" s="8"/>
      <c r="BVQ106" s="9"/>
      <c r="BVV106" s="11"/>
      <c r="BVW106" s="8"/>
      <c r="BVX106" s="9"/>
      <c r="BWC106" s="11"/>
      <c r="BWD106" s="8"/>
      <c r="BWE106" s="9"/>
      <c r="BWJ106" s="11"/>
      <c r="BWK106" s="8"/>
      <c r="BWL106" s="9"/>
      <c r="BWQ106" s="11"/>
      <c r="BWR106" s="8"/>
      <c r="BWS106" s="9"/>
      <c r="BWX106" s="11"/>
      <c r="BWY106" s="8"/>
      <c r="BWZ106" s="9"/>
      <c r="BXE106" s="11"/>
      <c r="BXF106" s="8"/>
      <c r="BXG106" s="9"/>
      <c r="BXL106" s="11"/>
      <c r="BXM106" s="8"/>
      <c r="BXN106" s="9"/>
      <c r="BXS106" s="11"/>
      <c r="BXT106" s="8"/>
      <c r="BXU106" s="9"/>
      <c r="BXZ106" s="11"/>
      <c r="BYA106" s="8"/>
      <c r="BYB106" s="9"/>
      <c r="BYG106" s="11"/>
      <c r="BYH106" s="8"/>
      <c r="BYI106" s="9"/>
      <c r="BYN106" s="11"/>
      <c r="BYO106" s="8"/>
      <c r="BYP106" s="9"/>
      <c r="BYU106" s="11"/>
      <c r="BYV106" s="8"/>
      <c r="BYW106" s="9"/>
      <c r="BZB106" s="11"/>
      <c r="BZC106" s="8"/>
      <c r="BZD106" s="9"/>
      <c r="BZI106" s="11"/>
      <c r="BZJ106" s="8"/>
      <c r="BZK106" s="9"/>
      <c r="BZP106" s="11"/>
      <c r="BZQ106" s="8"/>
      <c r="BZR106" s="9"/>
      <c r="BZW106" s="11"/>
      <c r="BZX106" s="8"/>
      <c r="BZY106" s="9"/>
      <c r="CAD106" s="11"/>
      <c r="CAE106" s="8"/>
      <c r="CAF106" s="9"/>
      <c r="CAK106" s="11"/>
      <c r="CAL106" s="8"/>
      <c r="CAM106" s="9"/>
      <c r="CAR106" s="11"/>
      <c r="CAS106" s="8"/>
      <c r="CAT106" s="9"/>
      <c r="CAY106" s="11"/>
      <c r="CAZ106" s="8"/>
      <c r="CBA106" s="9"/>
      <c r="CBF106" s="11"/>
      <c r="CBG106" s="8"/>
      <c r="CBH106" s="9"/>
      <c r="CBM106" s="11"/>
      <c r="CBN106" s="8"/>
      <c r="CBO106" s="9"/>
      <c r="CBT106" s="11"/>
      <c r="CBU106" s="8"/>
      <c r="CBV106" s="9"/>
      <c r="CCA106" s="11"/>
      <c r="CCB106" s="8"/>
      <c r="CCC106" s="9"/>
      <c r="CCH106" s="11"/>
      <c r="CCI106" s="8"/>
      <c r="CCJ106" s="9"/>
      <c r="CCO106" s="11"/>
      <c r="CCP106" s="8"/>
      <c r="CCQ106" s="9"/>
      <c r="CCV106" s="11"/>
      <c r="CCW106" s="8"/>
      <c r="CCX106" s="9"/>
      <c r="CDC106" s="11"/>
      <c r="CDD106" s="8"/>
      <c r="CDE106" s="9"/>
      <c r="CDJ106" s="11"/>
      <c r="CDK106" s="8"/>
      <c r="CDL106" s="9"/>
      <c r="CDQ106" s="11"/>
      <c r="CDR106" s="8"/>
      <c r="CDS106" s="9"/>
      <c r="CDX106" s="11"/>
      <c r="CDY106" s="8"/>
      <c r="CDZ106" s="9"/>
      <c r="CEE106" s="11"/>
      <c r="CEF106" s="8"/>
      <c r="CEG106" s="9"/>
      <c r="CEL106" s="11"/>
      <c r="CEM106" s="8"/>
      <c r="CEN106" s="9"/>
      <c r="CES106" s="11"/>
      <c r="CET106" s="8"/>
      <c r="CEU106" s="9"/>
      <c r="CEZ106" s="11"/>
      <c r="CFA106" s="8"/>
      <c r="CFB106" s="9"/>
      <c r="CFG106" s="11"/>
      <c r="CFH106" s="8"/>
      <c r="CFI106" s="9"/>
      <c r="CFN106" s="11"/>
      <c r="CFO106" s="8"/>
      <c r="CFP106" s="9"/>
      <c r="CFU106" s="11"/>
      <c r="CFV106" s="8"/>
      <c r="CFW106" s="9"/>
      <c r="CGB106" s="11"/>
      <c r="CGC106" s="8"/>
      <c r="CGD106" s="9"/>
      <c r="CGI106" s="11"/>
      <c r="CGJ106" s="8"/>
      <c r="CGK106" s="9"/>
      <c r="CGP106" s="11"/>
      <c r="CGQ106" s="8"/>
      <c r="CGR106" s="9"/>
      <c r="CGW106" s="11"/>
      <c r="CGX106" s="8"/>
      <c r="CGY106" s="9"/>
      <c r="CHD106" s="11"/>
      <c r="CHE106" s="8"/>
      <c r="CHF106" s="9"/>
      <c r="CHK106" s="11"/>
      <c r="CHL106" s="8"/>
      <c r="CHM106" s="9"/>
      <c r="CHR106" s="11"/>
      <c r="CHS106" s="8"/>
      <c r="CHT106" s="9"/>
      <c r="CHY106" s="11"/>
      <c r="CHZ106" s="8"/>
      <c r="CIA106" s="9"/>
      <c r="CIF106" s="11"/>
      <c r="CIG106" s="8"/>
      <c r="CIH106" s="9"/>
      <c r="CIM106" s="11"/>
      <c r="CIN106" s="8"/>
      <c r="CIO106" s="9"/>
      <c r="CIT106" s="11"/>
      <c r="CIU106" s="8"/>
      <c r="CIV106" s="9"/>
      <c r="CJA106" s="11"/>
      <c r="CJB106" s="8"/>
      <c r="CJC106" s="9"/>
      <c r="CJH106" s="11"/>
      <c r="CJI106" s="8"/>
      <c r="CJJ106" s="9"/>
      <c r="CJO106" s="11"/>
      <c r="CJP106" s="8"/>
      <c r="CJQ106" s="9"/>
      <c r="CJV106" s="11"/>
      <c r="CJW106" s="8"/>
      <c r="CJX106" s="9"/>
      <c r="CKC106" s="11"/>
      <c r="CKD106" s="8"/>
      <c r="CKE106" s="9"/>
      <c r="CKJ106" s="11"/>
      <c r="CKK106" s="8"/>
      <c r="CKL106" s="9"/>
      <c r="CKQ106" s="11"/>
      <c r="CKR106" s="8"/>
      <c r="CKS106" s="9"/>
      <c r="CKX106" s="11"/>
      <c r="CKY106" s="8"/>
      <c r="CKZ106" s="9"/>
      <c r="CLE106" s="11"/>
      <c r="CLF106" s="8"/>
      <c r="CLG106" s="9"/>
      <c r="CLL106" s="11"/>
      <c r="CLM106" s="8"/>
      <c r="CLN106" s="9"/>
      <c r="CLS106" s="11"/>
      <c r="CLT106" s="8"/>
      <c r="CLU106" s="9"/>
      <c r="CLZ106" s="11"/>
      <c r="CMA106" s="8"/>
      <c r="CMB106" s="9"/>
      <c r="CMG106" s="11"/>
      <c r="CMH106" s="8"/>
      <c r="CMI106" s="9"/>
      <c r="CMN106" s="11"/>
      <c r="CMO106" s="8"/>
      <c r="CMP106" s="9"/>
      <c r="CMU106" s="11"/>
      <c r="CMV106" s="8"/>
      <c r="CMW106" s="9"/>
      <c r="CNB106" s="11"/>
      <c r="CNC106" s="8"/>
      <c r="CND106" s="9"/>
      <c r="CNI106" s="11"/>
      <c r="CNJ106" s="8"/>
      <c r="CNK106" s="9"/>
      <c r="CNP106" s="11"/>
      <c r="CNQ106" s="8"/>
      <c r="CNR106" s="9"/>
      <c r="CNW106" s="11"/>
      <c r="CNX106" s="8"/>
      <c r="CNY106" s="9"/>
      <c r="COD106" s="11"/>
      <c r="COE106" s="8"/>
      <c r="COF106" s="9"/>
      <c r="COK106" s="11"/>
      <c r="COL106" s="8"/>
      <c r="COM106" s="9"/>
      <c r="COR106" s="11"/>
      <c r="COS106" s="8"/>
      <c r="COT106" s="9"/>
      <c r="COY106" s="11"/>
      <c r="COZ106" s="8"/>
      <c r="CPA106" s="9"/>
      <c r="CPF106" s="11"/>
      <c r="CPG106" s="8"/>
      <c r="CPH106" s="9"/>
      <c r="CPM106" s="11"/>
      <c r="CPN106" s="8"/>
      <c r="CPO106" s="9"/>
      <c r="CPT106" s="11"/>
      <c r="CPU106" s="8"/>
      <c r="CPV106" s="9"/>
      <c r="CQA106" s="11"/>
      <c r="CQB106" s="8"/>
      <c r="CQC106" s="9"/>
      <c r="CQH106" s="11"/>
      <c r="CQI106" s="8"/>
      <c r="CQJ106" s="9"/>
      <c r="CQO106" s="11"/>
      <c r="CQP106" s="8"/>
      <c r="CQQ106" s="9"/>
      <c r="CQV106" s="11"/>
      <c r="CQW106" s="8"/>
      <c r="CQX106" s="9"/>
      <c r="CRC106" s="11"/>
      <c r="CRD106" s="8"/>
      <c r="CRE106" s="9"/>
      <c r="CRJ106" s="11"/>
      <c r="CRK106" s="8"/>
      <c r="CRL106" s="9"/>
      <c r="CRQ106" s="11"/>
      <c r="CRR106" s="8"/>
      <c r="CRS106" s="9"/>
      <c r="CRX106" s="11"/>
      <c r="CRY106" s="8"/>
      <c r="CRZ106" s="9"/>
      <c r="CSE106" s="11"/>
      <c r="CSF106" s="8"/>
      <c r="CSG106" s="9"/>
      <c r="CSL106" s="11"/>
      <c r="CSM106" s="8"/>
      <c r="CSN106" s="9"/>
      <c r="CSS106" s="11"/>
      <c r="CST106" s="8"/>
      <c r="CSU106" s="9"/>
      <c r="CSZ106" s="11"/>
      <c r="CTA106" s="8"/>
      <c r="CTB106" s="9"/>
      <c r="CTG106" s="11"/>
      <c r="CTH106" s="8"/>
      <c r="CTI106" s="9"/>
      <c r="CTN106" s="11"/>
      <c r="CTO106" s="8"/>
      <c r="CTP106" s="9"/>
      <c r="CTU106" s="11"/>
      <c r="CTV106" s="8"/>
      <c r="CTW106" s="9"/>
      <c r="CUB106" s="11"/>
      <c r="CUC106" s="8"/>
      <c r="CUD106" s="9"/>
      <c r="CUI106" s="11"/>
      <c r="CUJ106" s="8"/>
      <c r="CUK106" s="9"/>
      <c r="CUP106" s="11"/>
      <c r="CUQ106" s="8"/>
      <c r="CUR106" s="9"/>
      <c r="CUW106" s="11"/>
      <c r="CUX106" s="8"/>
      <c r="CUY106" s="9"/>
      <c r="CVD106" s="11"/>
      <c r="CVE106" s="8"/>
      <c r="CVF106" s="9"/>
      <c r="CVK106" s="11"/>
      <c r="CVL106" s="8"/>
      <c r="CVM106" s="9"/>
      <c r="CVR106" s="11"/>
      <c r="CVS106" s="8"/>
      <c r="CVT106" s="9"/>
      <c r="CVY106" s="11"/>
      <c r="CVZ106" s="8"/>
      <c r="CWA106" s="9"/>
      <c r="CWF106" s="11"/>
      <c r="CWG106" s="8"/>
      <c r="CWH106" s="9"/>
      <c r="CWM106" s="11"/>
      <c r="CWN106" s="8"/>
      <c r="CWO106" s="9"/>
      <c r="CWT106" s="11"/>
      <c r="CWU106" s="8"/>
      <c r="CWV106" s="9"/>
      <c r="CXA106" s="11"/>
      <c r="CXB106" s="8"/>
      <c r="CXC106" s="9"/>
      <c r="CXH106" s="11"/>
      <c r="CXI106" s="8"/>
      <c r="CXJ106" s="9"/>
      <c r="CXO106" s="11"/>
      <c r="CXP106" s="8"/>
      <c r="CXQ106" s="9"/>
      <c r="CXV106" s="11"/>
      <c r="CXW106" s="8"/>
      <c r="CXX106" s="9"/>
      <c r="CYC106" s="11"/>
      <c r="CYD106" s="8"/>
      <c r="CYE106" s="9"/>
      <c r="CYJ106" s="11"/>
      <c r="CYK106" s="8"/>
      <c r="CYL106" s="9"/>
      <c r="CYQ106" s="11"/>
      <c r="CYR106" s="8"/>
      <c r="CYS106" s="9"/>
      <c r="CYX106" s="11"/>
      <c r="CYY106" s="8"/>
      <c r="CYZ106" s="9"/>
      <c r="CZE106" s="11"/>
      <c r="CZF106" s="8"/>
      <c r="CZG106" s="9"/>
      <c r="CZL106" s="11"/>
      <c r="CZM106" s="8"/>
      <c r="CZN106" s="9"/>
      <c r="CZS106" s="11"/>
      <c r="CZT106" s="8"/>
      <c r="CZU106" s="9"/>
      <c r="CZZ106" s="11"/>
      <c r="DAA106" s="8"/>
      <c r="DAB106" s="9"/>
      <c r="DAG106" s="11"/>
      <c r="DAH106" s="8"/>
      <c r="DAI106" s="9"/>
      <c r="DAN106" s="11"/>
      <c r="DAO106" s="8"/>
      <c r="DAP106" s="9"/>
      <c r="DAU106" s="11"/>
      <c r="DAV106" s="8"/>
      <c r="DAW106" s="9"/>
      <c r="DBB106" s="11"/>
      <c r="DBC106" s="8"/>
      <c r="DBD106" s="9"/>
      <c r="DBI106" s="11"/>
      <c r="DBJ106" s="8"/>
      <c r="DBK106" s="9"/>
      <c r="DBP106" s="11"/>
      <c r="DBQ106" s="8"/>
      <c r="DBR106" s="9"/>
      <c r="DBW106" s="11"/>
      <c r="DBX106" s="8"/>
      <c r="DBY106" s="9"/>
      <c r="DCD106" s="11"/>
      <c r="DCE106" s="8"/>
      <c r="DCF106" s="9"/>
      <c r="DCK106" s="11"/>
      <c r="DCL106" s="8"/>
      <c r="DCM106" s="9"/>
      <c r="DCR106" s="11"/>
      <c r="DCS106" s="8"/>
      <c r="DCT106" s="9"/>
      <c r="DCY106" s="11"/>
      <c r="DCZ106" s="8"/>
      <c r="DDA106" s="9"/>
      <c r="DDF106" s="11"/>
      <c r="DDG106" s="8"/>
      <c r="DDH106" s="9"/>
      <c r="DDM106" s="11"/>
      <c r="DDN106" s="8"/>
      <c r="DDO106" s="9"/>
      <c r="DDT106" s="11"/>
      <c r="DDU106" s="8"/>
      <c r="DDV106" s="9"/>
      <c r="DEA106" s="11"/>
      <c r="DEB106" s="8"/>
      <c r="DEC106" s="9"/>
      <c r="DEH106" s="11"/>
      <c r="DEI106" s="8"/>
      <c r="DEJ106" s="9"/>
      <c r="DEO106" s="11"/>
      <c r="DEP106" s="8"/>
      <c r="DEQ106" s="9"/>
      <c r="DEV106" s="11"/>
      <c r="DEW106" s="8"/>
      <c r="DEX106" s="9"/>
      <c r="DFC106" s="11"/>
      <c r="DFD106" s="8"/>
      <c r="DFE106" s="9"/>
      <c r="DFJ106" s="11"/>
      <c r="DFK106" s="8"/>
      <c r="DFL106" s="9"/>
      <c r="DFQ106" s="11"/>
      <c r="DFR106" s="8"/>
      <c r="DFS106" s="9"/>
      <c r="DFX106" s="11"/>
      <c r="DFY106" s="8"/>
      <c r="DFZ106" s="9"/>
      <c r="DGE106" s="11"/>
      <c r="DGF106" s="8"/>
      <c r="DGG106" s="9"/>
      <c r="DGL106" s="11"/>
      <c r="DGM106" s="8"/>
      <c r="DGN106" s="9"/>
      <c r="DGS106" s="11"/>
      <c r="DGT106" s="8"/>
      <c r="DGU106" s="9"/>
      <c r="DGZ106" s="11"/>
      <c r="DHA106" s="8"/>
      <c r="DHB106" s="9"/>
      <c r="DHG106" s="11"/>
      <c r="DHH106" s="8"/>
      <c r="DHI106" s="9"/>
      <c r="DHN106" s="11"/>
      <c r="DHO106" s="8"/>
      <c r="DHP106" s="9"/>
      <c r="DHU106" s="11"/>
      <c r="DHV106" s="8"/>
      <c r="DHW106" s="9"/>
      <c r="DIB106" s="11"/>
      <c r="DIC106" s="8"/>
      <c r="DID106" s="9"/>
      <c r="DII106" s="11"/>
      <c r="DIJ106" s="8"/>
      <c r="DIK106" s="9"/>
      <c r="DIP106" s="11"/>
      <c r="DIQ106" s="8"/>
      <c r="DIR106" s="9"/>
      <c r="DIW106" s="11"/>
      <c r="DIX106" s="8"/>
      <c r="DIY106" s="9"/>
      <c r="DJD106" s="11"/>
      <c r="DJE106" s="8"/>
      <c r="DJF106" s="9"/>
      <c r="DJK106" s="11"/>
      <c r="DJL106" s="8"/>
      <c r="DJM106" s="9"/>
      <c r="DJR106" s="11"/>
      <c r="DJS106" s="8"/>
      <c r="DJT106" s="9"/>
      <c r="DJY106" s="11"/>
      <c r="DJZ106" s="8"/>
      <c r="DKA106" s="9"/>
      <c r="DKF106" s="11"/>
      <c r="DKG106" s="8"/>
      <c r="DKH106" s="9"/>
      <c r="DKM106" s="11"/>
      <c r="DKN106" s="8"/>
      <c r="DKO106" s="9"/>
      <c r="DKT106" s="11"/>
      <c r="DKU106" s="8"/>
      <c r="DKV106" s="9"/>
      <c r="DLA106" s="11"/>
      <c r="DLB106" s="8"/>
      <c r="DLC106" s="9"/>
      <c r="DLH106" s="11"/>
      <c r="DLI106" s="8"/>
      <c r="DLJ106" s="9"/>
      <c r="DLO106" s="11"/>
      <c r="DLP106" s="8"/>
      <c r="DLQ106" s="9"/>
      <c r="DLV106" s="11"/>
      <c r="DLW106" s="8"/>
      <c r="DLX106" s="9"/>
      <c r="DMC106" s="11"/>
      <c r="DMD106" s="8"/>
      <c r="DME106" s="9"/>
      <c r="DMJ106" s="11"/>
      <c r="DMK106" s="8"/>
      <c r="DML106" s="9"/>
      <c r="DMQ106" s="11"/>
      <c r="DMR106" s="8"/>
      <c r="DMS106" s="9"/>
      <c r="DMX106" s="11"/>
      <c r="DMY106" s="8"/>
      <c r="DMZ106" s="9"/>
      <c r="DNE106" s="11"/>
      <c r="DNF106" s="8"/>
      <c r="DNG106" s="9"/>
      <c r="DNL106" s="11"/>
      <c r="DNM106" s="8"/>
      <c r="DNN106" s="9"/>
      <c r="DNS106" s="11"/>
      <c r="DNT106" s="8"/>
      <c r="DNU106" s="9"/>
      <c r="DNZ106" s="11"/>
      <c r="DOA106" s="8"/>
      <c r="DOB106" s="9"/>
      <c r="DOG106" s="11"/>
      <c r="DOH106" s="8"/>
      <c r="DOI106" s="9"/>
      <c r="DON106" s="11"/>
      <c r="DOO106" s="8"/>
      <c r="DOP106" s="9"/>
      <c r="DOU106" s="11"/>
      <c r="DOV106" s="8"/>
      <c r="DOW106" s="9"/>
      <c r="DPB106" s="11"/>
      <c r="DPC106" s="8"/>
      <c r="DPD106" s="9"/>
      <c r="DPI106" s="11"/>
      <c r="DPJ106" s="8"/>
      <c r="DPK106" s="9"/>
      <c r="DPP106" s="11"/>
      <c r="DPQ106" s="8"/>
      <c r="DPR106" s="9"/>
      <c r="DPW106" s="11"/>
      <c r="DPX106" s="8"/>
      <c r="DPY106" s="9"/>
      <c r="DQD106" s="11"/>
      <c r="DQE106" s="8"/>
      <c r="DQF106" s="9"/>
      <c r="DQK106" s="11"/>
      <c r="DQL106" s="8"/>
      <c r="DQM106" s="9"/>
      <c r="DQR106" s="11"/>
      <c r="DQS106" s="8"/>
      <c r="DQT106" s="9"/>
      <c r="DQY106" s="11"/>
      <c r="DQZ106" s="8"/>
      <c r="DRA106" s="9"/>
      <c r="DRF106" s="11"/>
      <c r="DRG106" s="8"/>
      <c r="DRH106" s="9"/>
      <c r="DRM106" s="11"/>
      <c r="DRN106" s="8"/>
      <c r="DRO106" s="9"/>
      <c r="DRT106" s="11"/>
      <c r="DRU106" s="8"/>
      <c r="DRV106" s="9"/>
      <c r="DSA106" s="11"/>
      <c r="DSB106" s="8"/>
      <c r="DSC106" s="9"/>
      <c r="DSH106" s="11"/>
      <c r="DSI106" s="8"/>
      <c r="DSJ106" s="9"/>
      <c r="DSO106" s="11"/>
      <c r="DSP106" s="8"/>
      <c r="DSQ106" s="9"/>
      <c r="DSV106" s="11"/>
      <c r="DSW106" s="8"/>
      <c r="DSX106" s="9"/>
      <c r="DTC106" s="11"/>
      <c r="DTD106" s="8"/>
      <c r="DTE106" s="9"/>
      <c r="DTJ106" s="11"/>
      <c r="DTK106" s="8"/>
      <c r="DTL106" s="9"/>
      <c r="DTQ106" s="11"/>
      <c r="DTR106" s="8"/>
      <c r="DTS106" s="9"/>
      <c r="DTX106" s="11"/>
      <c r="DTY106" s="8"/>
      <c r="DTZ106" s="9"/>
      <c r="DUE106" s="11"/>
      <c r="DUF106" s="8"/>
      <c r="DUG106" s="9"/>
      <c r="DUL106" s="11"/>
      <c r="DUM106" s="8"/>
      <c r="DUN106" s="9"/>
      <c r="DUS106" s="11"/>
      <c r="DUT106" s="8"/>
      <c r="DUU106" s="9"/>
      <c r="DUZ106" s="11"/>
      <c r="DVA106" s="8"/>
      <c r="DVB106" s="9"/>
      <c r="DVG106" s="11"/>
      <c r="DVH106" s="8"/>
      <c r="DVI106" s="9"/>
      <c r="DVN106" s="11"/>
      <c r="DVO106" s="8"/>
      <c r="DVP106" s="9"/>
      <c r="DVU106" s="11"/>
      <c r="DVV106" s="8"/>
      <c r="DVW106" s="9"/>
      <c r="DWB106" s="11"/>
      <c r="DWC106" s="8"/>
      <c r="DWD106" s="9"/>
      <c r="DWI106" s="11"/>
      <c r="DWJ106" s="8"/>
      <c r="DWK106" s="9"/>
      <c r="DWP106" s="11"/>
      <c r="DWQ106" s="8"/>
      <c r="DWR106" s="9"/>
      <c r="DWW106" s="11"/>
      <c r="DWX106" s="8"/>
      <c r="DWY106" s="9"/>
      <c r="DXD106" s="11"/>
      <c r="DXE106" s="8"/>
      <c r="DXF106" s="9"/>
      <c r="DXK106" s="11"/>
      <c r="DXL106" s="8"/>
      <c r="DXM106" s="9"/>
      <c r="DXR106" s="11"/>
      <c r="DXS106" s="8"/>
      <c r="DXT106" s="9"/>
      <c r="DXY106" s="11"/>
      <c r="DXZ106" s="8"/>
      <c r="DYA106" s="9"/>
      <c r="DYF106" s="11"/>
      <c r="DYG106" s="8"/>
      <c r="DYH106" s="9"/>
      <c r="DYM106" s="11"/>
      <c r="DYN106" s="8"/>
      <c r="DYO106" s="9"/>
      <c r="DYT106" s="11"/>
      <c r="DYU106" s="8"/>
      <c r="DYV106" s="9"/>
      <c r="DZA106" s="11"/>
      <c r="DZB106" s="8"/>
      <c r="DZC106" s="9"/>
      <c r="DZH106" s="11"/>
      <c r="DZI106" s="8"/>
      <c r="DZJ106" s="9"/>
      <c r="DZO106" s="11"/>
      <c r="DZP106" s="8"/>
      <c r="DZQ106" s="9"/>
      <c r="DZV106" s="11"/>
      <c r="DZW106" s="8"/>
      <c r="DZX106" s="9"/>
      <c r="EAC106" s="11"/>
      <c r="EAD106" s="8"/>
      <c r="EAE106" s="9"/>
      <c r="EAJ106" s="11"/>
      <c r="EAK106" s="8"/>
      <c r="EAL106" s="9"/>
      <c r="EAQ106" s="11"/>
      <c r="EAR106" s="8"/>
      <c r="EAS106" s="9"/>
      <c r="EAX106" s="11"/>
      <c r="EAY106" s="8"/>
      <c r="EAZ106" s="9"/>
      <c r="EBE106" s="11"/>
      <c r="EBF106" s="8"/>
      <c r="EBG106" s="9"/>
      <c r="EBL106" s="11"/>
      <c r="EBM106" s="8"/>
      <c r="EBN106" s="9"/>
      <c r="EBS106" s="11"/>
      <c r="EBT106" s="8"/>
      <c r="EBU106" s="9"/>
      <c r="EBZ106" s="11"/>
      <c r="ECA106" s="8"/>
      <c r="ECB106" s="9"/>
      <c r="ECG106" s="11"/>
      <c r="ECH106" s="8"/>
      <c r="ECI106" s="9"/>
      <c r="ECN106" s="11"/>
      <c r="ECO106" s="8"/>
      <c r="ECP106" s="9"/>
      <c r="ECU106" s="11"/>
      <c r="ECV106" s="8"/>
      <c r="ECW106" s="9"/>
      <c r="EDB106" s="11"/>
      <c r="EDC106" s="8"/>
      <c r="EDD106" s="9"/>
      <c r="EDI106" s="11"/>
      <c r="EDJ106" s="8"/>
      <c r="EDK106" s="9"/>
      <c r="EDP106" s="11"/>
      <c r="EDQ106" s="8"/>
      <c r="EDR106" s="9"/>
      <c r="EDW106" s="11"/>
      <c r="EDX106" s="8"/>
      <c r="EDY106" s="9"/>
      <c r="EED106" s="11"/>
      <c r="EEE106" s="8"/>
      <c r="EEF106" s="9"/>
      <c r="EEK106" s="11"/>
      <c r="EEL106" s="8"/>
      <c r="EEM106" s="9"/>
      <c r="EER106" s="11"/>
      <c r="EES106" s="8"/>
      <c r="EET106" s="9"/>
      <c r="EEY106" s="11"/>
      <c r="EEZ106" s="8"/>
      <c r="EFA106" s="9"/>
      <c r="EFF106" s="11"/>
      <c r="EFG106" s="8"/>
      <c r="EFH106" s="9"/>
      <c r="EFM106" s="11"/>
      <c r="EFN106" s="8"/>
      <c r="EFO106" s="9"/>
      <c r="EFT106" s="11"/>
      <c r="EFU106" s="8"/>
      <c r="EFV106" s="9"/>
      <c r="EGA106" s="11"/>
      <c r="EGB106" s="8"/>
      <c r="EGC106" s="9"/>
      <c r="EGH106" s="11"/>
      <c r="EGI106" s="8"/>
      <c r="EGJ106" s="9"/>
      <c r="EGO106" s="11"/>
      <c r="EGP106" s="8"/>
      <c r="EGQ106" s="9"/>
      <c r="EGV106" s="11"/>
      <c r="EGW106" s="8"/>
      <c r="EGX106" s="9"/>
      <c r="EHC106" s="11"/>
      <c r="EHD106" s="8"/>
      <c r="EHE106" s="9"/>
      <c r="EHJ106" s="11"/>
      <c r="EHK106" s="8"/>
      <c r="EHL106" s="9"/>
      <c r="EHQ106" s="11"/>
      <c r="EHR106" s="8"/>
      <c r="EHS106" s="9"/>
      <c r="EHX106" s="11"/>
      <c r="EHY106" s="8"/>
      <c r="EHZ106" s="9"/>
      <c r="EIE106" s="11"/>
      <c r="EIF106" s="8"/>
      <c r="EIG106" s="9"/>
      <c r="EIL106" s="11"/>
      <c r="EIM106" s="8"/>
      <c r="EIN106" s="9"/>
      <c r="EIS106" s="11"/>
      <c r="EIT106" s="8"/>
      <c r="EIU106" s="9"/>
      <c r="EIZ106" s="11"/>
      <c r="EJA106" s="8"/>
      <c r="EJB106" s="9"/>
      <c r="EJG106" s="11"/>
      <c r="EJH106" s="8"/>
      <c r="EJI106" s="9"/>
      <c r="EJN106" s="11"/>
      <c r="EJO106" s="8"/>
      <c r="EJP106" s="9"/>
      <c r="EJU106" s="11"/>
      <c r="EJV106" s="8"/>
      <c r="EJW106" s="9"/>
      <c r="EKB106" s="11"/>
      <c r="EKC106" s="8"/>
      <c r="EKD106" s="9"/>
      <c r="EKI106" s="11"/>
      <c r="EKJ106" s="8"/>
      <c r="EKK106" s="9"/>
      <c r="EKP106" s="11"/>
      <c r="EKQ106" s="8"/>
      <c r="EKR106" s="9"/>
      <c r="EKW106" s="11"/>
      <c r="EKX106" s="8"/>
      <c r="EKY106" s="9"/>
      <c r="ELD106" s="11"/>
      <c r="ELE106" s="8"/>
      <c r="ELF106" s="9"/>
      <c r="ELK106" s="11"/>
      <c r="ELL106" s="8"/>
      <c r="ELM106" s="9"/>
      <c r="ELR106" s="11"/>
      <c r="ELS106" s="8"/>
      <c r="ELT106" s="9"/>
      <c r="ELY106" s="11"/>
      <c r="ELZ106" s="8"/>
      <c r="EMA106" s="9"/>
      <c r="EMF106" s="11"/>
      <c r="EMG106" s="8"/>
      <c r="EMH106" s="9"/>
      <c r="EMM106" s="11"/>
      <c r="EMN106" s="8"/>
      <c r="EMO106" s="9"/>
      <c r="EMT106" s="11"/>
      <c r="EMU106" s="8"/>
      <c r="EMV106" s="9"/>
      <c r="ENA106" s="11"/>
      <c r="ENB106" s="8"/>
      <c r="ENC106" s="9"/>
      <c r="ENH106" s="11"/>
      <c r="ENI106" s="8"/>
      <c r="ENJ106" s="9"/>
      <c r="ENO106" s="11"/>
      <c r="ENP106" s="8"/>
      <c r="ENQ106" s="9"/>
      <c r="ENV106" s="11"/>
      <c r="ENW106" s="8"/>
      <c r="ENX106" s="9"/>
      <c r="EOC106" s="11"/>
      <c r="EOD106" s="8"/>
      <c r="EOE106" s="9"/>
      <c r="EOJ106" s="11"/>
      <c r="EOK106" s="8"/>
      <c r="EOL106" s="9"/>
      <c r="EOQ106" s="11"/>
      <c r="EOR106" s="8"/>
      <c r="EOS106" s="9"/>
      <c r="EOX106" s="11"/>
      <c r="EOY106" s="8"/>
      <c r="EOZ106" s="9"/>
      <c r="EPE106" s="11"/>
      <c r="EPF106" s="8"/>
      <c r="EPG106" s="9"/>
      <c r="EPL106" s="11"/>
      <c r="EPM106" s="8"/>
      <c r="EPN106" s="9"/>
      <c r="EPS106" s="11"/>
      <c r="EPT106" s="8"/>
      <c r="EPU106" s="9"/>
      <c r="EPZ106" s="11"/>
      <c r="EQA106" s="8"/>
      <c r="EQB106" s="9"/>
      <c r="EQG106" s="11"/>
      <c r="EQH106" s="8"/>
      <c r="EQI106" s="9"/>
      <c r="EQN106" s="11"/>
      <c r="EQO106" s="8"/>
      <c r="EQP106" s="9"/>
      <c r="EQU106" s="11"/>
      <c r="EQV106" s="8"/>
      <c r="EQW106" s="9"/>
      <c r="ERB106" s="11"/>
      <c r="ERC106" s="8"/>
      <c r="ERD106" s="9"/>
      <c r="ERI106" s="11"/>
      <c r="ERJ106" s="8"/>
      <c r="ERK106" s="9"/>
      <c r="ERP106" s="11"/>
      <c r="ERQ106" s="8"/>
      <c r="ERR106" s="9"/>
      <c r="ERW106" s="11"/>
      <c r="ERX106" s="8"/>
      <c r="ERY106" s="9"/>
      <c r="ESD106" s="11"/>
      <c r="ESE106" s="8"/>
      <c r="ESF106" s="9"/>
      <c r="ESK106" s="11"/>
      <c r="ESL106" s="8"/>
      <c r="ESM106" s="9"/>
      <c r="ESR106" s="11"/>
      <c r="ESS106" s="8"/>
      <c r="EST106" s="9"/>
      <c r="ESY106" s="11"/>
      <c r="ESZ106" s="8"/>
      <c r="ETA106" s="9"/>
      <c r="ETF106" s="11"/>
      <c r="ETG106" s="8"/>
      <c r="ETH106" s="9"/>
      <c r="ETM106" s="11"/>
      <c r="ETN106" s="8"/>
      <c r="ETO106" s="9"/>
      <c r="ETT106" s="11"/>
      <c r="ETU106" s="8"/>
      <c r="ETV106" s="9"/>
      <c r="EUA106" s="11"/>
      <c r="EUB106" s="8"/>
      <c r="EUC106" s="9"/>
      <c r="EUH106" s="11"/>
      <c r="EUI106" s="8"/>
      <c r="EUJ106" s="9"/>
      <c r="EUO106" s="11"/>
      <c r="EUP106" s="8"/>
      <c r="EUQ106" s="9"/>
      <c r="EUV106" s="11"/>
      <c r="EUW106" s="8"/>
      <c r="EUX106" s="9"/>
      <c r="EVC106" s="11"/>
      <c r="EVD106" s="8"/>
      <c r="EVE106" s="9"/>
      <c r="EVJ106" s="11"/>
      <c r="EVK106" s="8"/>
      <c r="EVL106" s="9"/>
      <c r="EVQ106" s="11"/>
      <c r="EVR106" s="8"/>
      <c r="EVS106" s="9"/>
      <c r="EVX106" s="11"/>
      <c r="EVY106" s="8"/>
      <c r="EVZ106" s="9"/>
      <c r="EWE106" s="11"/>
      <c r="EWF106" s="8"/>
      <c r="EWG106" s="9"/>
      <c r="EWL106" s="11"/>
      <c r="EWM106" s="8"/>
      <c r="EWN106" s="9"/>
      <c r="EWS106" s="11"/>
      <c r="EWT106" s="8"/>
      <c r="EWU106" s="9"/>
      <c r="EWZ106" s="11"/>
      <c r="EXA106" s="8"/>
      <c r="EXB106" s="9"/>
      <c r="EXG106" s="11"/>
      <c r="EXH106" s="8"/>
      <c r="EXI106" s="9"/>
      <c r="EXN106" s="11"/>
      <c r="EXO106" s="8"/>
      <c r="EXP106" s="9"/>
      <c r="EXU106" s="11"/>
      <c r="EXV106" s="8"/>
      <c r="EXW106" s="9"/>
      <c r="EYB106" s="11"/>
      <c r="EYC106" s="8"/>
      <c r="EYD106" s="9"/>
      <c r="EYI106" s="11"/>
      <c r="EYJ106" s="8"/>
      <c r="EYK106" s="9"/>
      <c r="EYP106" s="11"/>
      <c r="EYQ106" s="8"/>
      <c r="EYR106" s="9"/>
      <c r="EYW106" s="11"/>
      <c r="EYX106" s="8"/>
      <c r="EYY106" s="9"/>
      <c r="EZD106" s="11"/>
      <c r="EZE106" s="8"/>
      <c r="EZF106" s="9"/>
      <c r="EZK106" s="11"/>
      <c r="EZL106" s="8"/>
      <c r="EZM106" s="9"/>
      <c r="EZR106" s="11"/>
      <c r="EZS106" s="8"/>
      <c r="EZT106" s="9"/>
      <c r="EZY106" s="11"/>
      <c r="EZZ106" s="8"/>
      <c r="FAA106" s="9"/>
      <c r="FAF106" s="11"/>
      <c r="FAG106" s="8"/>
      <c r="FAH106" s="9"/>
      <c r="FAM106" s="11"/>
      <c r="FAN106" s="8"/>
      <c r="FAO106" s="9"/>
      <c r="FAT106" s="11"/>
      <c r="FAU106" s="8"/>
      <c r="FAV106" s="9"/>
      <c r="FBA106" s="11"/>
      <c r="FBB106" s="8"/>
      <c r="FBC106" s="9"/>
      <c r="FBH106" s="11"/>
      <c r="FBI106" s="8"/>
      <c r="FBJ106" s="9"/>
      <c r="FBO106" s="11"/>
      <c r="FBP106" s="8"/>
      <c r="FBQ106" s="9"/>
      <c r="FBV106" s="11"/>
      <c r="FBW106" s="8"/>
      <c r="FBX106" s="9"/>
      <c r="FCC106" s="11"/>
      <c r="FCD106" s="8"/>
      <c r="FCE106" s="9"/>
      <c r="FCJ106" s="11"/>
      <c r="FCK106" s="8"/>
      <c r="FCL106" s="9"/>
      <c r="FCQ106" s="11"/>
      <c r="FCR106" s="8"/>
      <c r="FCS106" s="9"/>
      <c r="FCX106" s="11"/>
      <c r="FCY106" s="8"/>
      <c r="FCZ106" s="9"/>
      <c r="FDE106" s="11"/>
      <c r="FDF106" s="8"/>
      <c r="FDG106" s="9"/>
      <c r="FDL106" s="11"/>
      <c r="FDM106" s="8"/>
      <c r="FDN106" s="9"/>
      <c r="FDS106" s="11"/>
      <c r="FDT106" s="8"/>
      <c r="FDU106" s="9"/>
      <c r="FDZ106" s="11"/>
      <c r="FEA106" s="8"/>
      <c r="FEB106" s="9"/>
      <c r="FEG106" s="11"/>
      <c r="FEH106" s="8"/>
      <c r="FEI106" s="9"/>
      <c r="FEN106" s="11"/>
      <c r="FEO106" s="8"/>
      <c r="FEP106" s="9"/>
      <c r="FEU106" s="11"/>
      <c r="FEV106" s="8"/>
      <c r="FEW106" s="9"/>
      <c r="FFB106" s="11"/>
      <c r="FFC106" s="8"/>
      <c r="FFD106" s="9"/>
      <c r="FFI106" s="11"/>
      <c r="FFJ106" s="8"/>
      <c r="FFK106" s="9"/>
      <c r="FFP106" s="11"/>
      <c r="FFQ106" s="8"/>
      <c r="FFR106" s="9"/>
      <c r="FFW106" s="11"/>
      <c r="FFX106" s="8"/>
      <c r="FFY106" s="9"/>
      <c r="FGD106" s="11"/>
      <c r="FGE106" s="8"/>
      <c r="FGF106" s="9"/>
      <c r="FGK106" s="11"/>
      <c r="FGL106" s="8"/>
      <c r="FGM106" s="9"/>
      <c r="FGR106" s="11"/>
      <c r="FGS106" s="8"/>
      <c r="FGT106" s="9"/>
      <c r="FGY106" s="11"/>
      <c r="FGZ106" s="8"/>
      <c r="FHA106" s="9"/>
      <c r="FHF106" s="11"/>
      <c r="FHG106" s="8"/>
      <c r="FHH106" s="9"/>
      <c r="FHM106" s="11"/>
      <c r="FHN106" s="8"/>
      <c r="FHO106" s="9"/>
      <c r="FHT106" s="11"/>
      <c r="FHU106" s="8"/>
      <c r="FHV106" s="9"/>
      <c r="FIA106" s="11"/>
      <c r="FIB106" s="8"/>
      <c r="FIC106" s="9"/>
      <c r="FIH106" s="11"/>
      <c r="FII106" s="8"/>
      <c r="FIJ106" s="9"/>
      <c r="FIO106" s="11"/>
      <c r="FIP106" s="8"/>
      <c r="FIQ106" s="9"/>
      <c r="FIV106" s="11"/>
      <c r="FIW106" s="8"/>
      <c r="FIX106" s="9"/>
      <c r="FJC106" s="11"/>
      <c r="FJD106" s="8"/>
      <c r="FJE106" s="9"/>
      <c r="FJJ106" s="11"/>
      <c r="FJK106" s="8"/>
      <c r="FJL106" s="9"/>
      <c r="FJQ106" s="11"/>
      <c r="FJR106" s="8"/>
      <c r="FJS106" s="9"/>
      <c r="FJX106" s="11"/>
      <c r="FJY106" s="8"/>
      <c r="FJZ106" s="9"/>
      <c r="FKE106" s="11"/>
      <c r="FKF106" s="8"/>
      <c r="FKG106" s="9"/>
      <c r="FKL106" s="11"/>
      <c r="FKM106" s="8"/>
      <c r="FKN106" s="9"/>
      <c r="FKS106" s="11"/>
      <c r="FKT106" s="8"/>
      <c r="FKU106" s="9"/>
      <c r="FKZ106" s="11"/>
      <c r="FLA106" s="8"/>
      <c r="FLB106" s="9"/>
      <c r="FLG106" s="11"/>
      <c r="FLH106" s="8"/>
      <c r="FLI106" s="9"/>
      <c r="FLN106" s="11"/>
      <c r="FLO106" s="8"/>
      <c r="FLP106" s="9"/>
      <c r="FLU106" s="11"/>
      <c r="FLV106" s="8"/>
      <c r="FLW106" s="9"/>
      <c r="FMB106" s="11"/>
      <c r="FMC106" s="8"/>
      <c r="FMD106" s="9"/>
      <c r="FMI106" s="11"/>
      <c r="FMJ106" s="8"/>
      <c r="FMK106" s="9"/>
      <c r="FMP106" s="11"/>
      <c r="FMQ106" s="8"/>
      <c r="FMR106" s="9"/>
      <c r="FMW106" s="11"/>
      <c r="FMX106" s="8"/>
      <c r="FMY106" s="9"/>
      <c r="FND106" s="11"/>
      <c r="FNE106" s="8"/>
      <c r="FNF106" s="9"/>
      <c r="FNK106" s="11"/>
      <c r="FNL106" s="8"/>
      <c r="FNM106" s="9"/>
      <c r="FNR106" s="11"/>
      <c r="FNS106" s="8"/>
      <c r="FNT106" s="9"/>
      <c r="FNY106" s="11"/>
      <c r="FNZ106" s="8"/>
      <c r="FOA106" s="9"/>
      <c r="FOF106" s="11"/>
      <c r="FOG106" s="8"/>
      <c r="FOH106" s="9"/>
      <c r="FOM106" s="11"/>
      <c r="FON106" s="8"/>
      <c r="FOO106" s="9"/>
      <c r="FOT106" s="11"/>
      <c r="FOU106" s="8"/>
      <c r="FOV106" s="9"/>
      <c r="FPA106" s="11"/>
      <c r="FPB106" s="8"/>
      <c r="FPC106" s="9"/>
      <c r="FPH106" s="11"/>
      <c r="FPI106" s="8"/>
      <c r="FPJ106" s="9"/>
      <c r="FPO106" s="11"/>
      <c r="FPP106" s="8"/>
      <c r="FPQ106" s="9"/>
      <c r="FPV106" s="11"/>
      <c r="FPW106" s="8"/>
      <c r="FPX106" s="9"/>
      <c r="FQC106" s="11"/>
      <c r="FQD106" s="8"/>
      <c r="FQE106" s="9"/>
      <c r="FQJ106" s="11"/>
      <c r="FQK106" s="8"/>
      <c r="FQL106" s="9"/>
      <c r="FQQ106" s="11"/>
      <c r="FQR106" s="8"/>
      <c r="FQS106" s="9"/>
      <c r="FQX106" s="11"/>
      <c r="FQY106" s="8"/>
      <c r="FQZ106" s="9"/>
      <c r="FRE106" s="11"/>
      <c r="FRF106" s="8"/>
      <c r="FRG106" s="9"/>
      <c r="FRL106" s="11"/>
      <c r="FRM106" s="8"/>
      <c r="FRN106" s="9"/>
      <c r="FRS106" s="11"/>
      <c r="FRT106" s="8"/>
      <c r="FRU106" s="9"/>
      <c r="FRZ106" s="11"/>
      <c r="FSA106" s="8"/>
      <c r="FSB106" s="9"/>
      <c r="FSG106" s="11"/>
      <c r="FSH106" s="8"/>
      <c r="FSI106" s="9"/>
      <c r="FSN106" s="11"/>
      <c r="FSO106" s="8"/>
      <c r="FSP106" s="9"/>
      <c r="FSU106" s="11"/>
      <c r="FSV106" s="8"/>
      <c r="FSW106" s="9"/>
      <c r="FTB106" s="11"/>
      <c r="FTC106" s="8"/>
      <c r="FTD106" s="9"/>
      <c r="FTI106" s="11"/>
      <c r="FTJ106" s="8"/>
      <c r="FTK106" s="9"/>
      <c r="FTP106" s="11"/>
      <c r="FTQ106" s="8"/>
      <c r="FTR106" s="9"/>
      <c r="FTW106" s="11"/>
      <c r="FTX106" s="8"/>
      <c r="FTY106" s="9"/>
      <c r="FUD106" s="11"/>
      <c r="FUE106" s="8"/>
      <c r="FUF106" s="9"/>
      <c r="FUK106" s="11"/>
      <c r="FUL106" s="8"/>
      <c r="FUM106" s="9"/>
      <c r="FUR106" s="11"/>
      <c r="FUS106" s="8"/>
      <c r="FUT106" s="9"/>
      <c r="FUY106" s="11"/>
      <c r="FUZ106" s="8"/>
      <c r="FVA106" s="9"/>
      <c r="FVF106" s="11"/>
      <c r="FVG106" s="8"/>
      <c r="FVH106" s="9"/>
      <c r="FVM106" s="11"/>
      <c r="FVN106" s="8"/>
      <c r="FVO106" s="9"/>
      <c r="FVT106" s="11"/>
      <c r="FVU106" s="8"/>
      <c r="FVV106" s="9"/>
      <c r="FWA106" s="11"/>
      <c r="FWB106" s="8"/>
      <c r="FWC106" s="9"/>
      <c r="FWH106" s="11"/>
      <c r="FWI106" s="8"/>
      <c r="FWJ106" s="9"/>
      <c r="FWO106" s="11"/>
      <c r="FWP106" s="8"/>
      <c r="FWQ106" s="9"/>
      <c r="FWV106" s="11"/>
      <c r="FWW106" s="8"/>
      <c r="FWX106" s="9"/>
      <c r="FXC106" s="11"/>
      <c r="FXD106" s="8"/>
      <c r="FXE106" s="9"/>
      <c r="FXJ106" s="11"/>
      <c r="FXK106" s="8"/>
      <c r="FXL106" s="9"/>
      <c r="FXQ106" s="11"/>
      <c r="FXR106" s="8"/>
      <c r="FXS106" s="9"/>
      <c r="FXX106" s="11"/>
      <c r="FXY106" s="8"/>
      <c r="FXZ106" s="9"/>
      <c r="FYE106" s="11"/>
      <c r="FYF106" s="8"/>
      <c r="FYG106" s="9"/>
      <c r="FYL106" s="11"/>
      <c r="FYM106" s="8"/>
      <c r="FYN106" s="9"/>
      <c r="FYS106" s="11"/>
      <c r="FYT106" s="8"/>
      <c r="FYU106" s="9"/>
      <c r="FYZ106" s="11"/>
      <c r="FZA106" s="8"/>
      <c r="FZB106" s="9"/>
      <c r="FZG106" s="11"/>
      <c r="FZH106" s="8"/>
      <c r="FZI106" s="9"/>
      <c r="FZN106" s="11"/>
      <c r="FZO106" s="8"/>
      <c r="FZP106" s="9"/>
      <c r="FZU106" s="11"/>
      <c r="FZV106" s="8"/>
      <c r="FZW106" s="9"/>
      <c r="GAB106" s="11"/>
      <c r="GAC106" s="8"/>
      <c r="GAD106" s="9"/>
      <c r="GAI106" s="11"/>
      <c r="GAJ106" s="8"/>
      <c r="GAK106" s="9"/>
      <c r="GAP106" s="11"/>
      <c r="GAQ106" s="8"/>
      <c r="GAR106" s="9"/>
      <c r="GAW106" s="11"/>
      <c r="GAX106" s="8"/>
      <c r="GAY106" s="9"/>
      <c r="GBD106" s="11"/>
      <c r="GBE106" s="8"/>
      <c r="GBF106" s="9"/>
      <c r="GBK106" s="11"/>
      <c r="GBL106" s="8"/>
      <c r="GBM106" s="9"/>
      <c r="GBR106" s="11"/>
      <c r="GBS106" s="8"/>
      <c r="GBT106" s="9"/>
      <c r="GBY106" s="11"/>
      <c r="GBZ106" s="8"/>
      <c r="GCA106" s="9"/>
      <c r="GCF106" s="11"/>
      <c r="GCG106" s="8"/>
      <c r="GCH106" s="9"/>
      <c r="GCM106" s="11"/>
      <c r="GCN106" s="8"/>
      <c r="GCO106" s="9"/>
      <c r="GCT106" s="11"/>
      <c r="GCU106" s="8"/>
      <c r="GCV106" s="9"/>
      <c r="GDA106" s="11"/>
      <c r="GDB106" s="8"/>
      <c r="GDC106" s="9"/>
      <c r="GDH106" s="11"/>
      <c r="GDI106" s="8"/>
      <c r="GDJ106" s="9"/>
      <c r="GDO106" s="11"/>
      <c r="GDP106" s="8"/>
      <c r="GDQ106" s="9"/>
      <c r="GDV106" s="11"/>
      <c r="GDW106" s="8"/>
      <c r="GDX106" s="9"/>
      <c r="GEC106" s="11"/>
      <c r="GED106" s="8"/>
      <c r="GEE106" s="9"/>
      <c r="GEJ106" s="11"/>
      <c r="GEK106" s="8"/>
      <c r="GEL106" s="9"/>
      <c r="GEQ106" s="11"/>
      <c r="GER106" s="8"/>
      <c r="GES106" s="9"/>
      <c r="GEX106" s="11"/>
      <c r="GEY106" s="8"/>
      <c r="GEZ106" s="9"/>
      <c r="GFE106" s="11"/>
      <c r="GFF106" s="8"/>
      <c r="GFG106" s="9"/>
      <c r="GFL106" s="11"/>
      <c r="GFM106" s="8"/>
      <c r="GFN106" s="9"/>
      <c r="GFS106" s="11"/>
      <c r="GFT106" s="8"/>
      <c r="GFU106" s="9"/>
      <c r="GFZ106" s="11"/>
      <c r="GGA106" s="8"/>
      <c r="GGB106" s="9"/>
      <c r="GGG106" s="11"/>
      <c r="GGH106" s="8"/>
      <c r="GGI106" s="9"/>
      <c r="GGN106" s="11"/>
      <c r="GGO106" s="8"/>
      <c r="GGP106" s="9"/>
      <c r="GGU106" s="11"/>
      <c r="GGV106" s="8"/>
      <c r="GGW106" s="9"/>
      <c r="GHB106" s="11"/>
      <c r="GHC106" s="8"/>
      <c r="GHD106" s="9"/>
      <c r="GHI106" s="11"/>
      <c r="GHJ106" s="8"/>
      <c r="GHK106" s="9"/>
      <c r="GHP106" s="11"/>
      <c r="GHQ106" s="8"/>
      <c r="GHR106" s="9"/>
      <c r="GHW106" s="11"/>
      <c r="GHX106" s="8"/>
      <c r="GHY106" s="9"/>
      <c r="GID106" s="11"/>
      <c r="GIE106" s="8"/>
      <c r="GIF106" s="9"/>
      <c r="GIK106" s="11"/>
      <c r="GIL106" s="8"/>
      <c r="GIM106" s="9"/>
      <c r="GIR106" s="11"/>
      <c r="GIS106" s="8"/>
      <c r="GIT106" s="9"/>
      <c r="GIY106" s="11"/>
      <c r="GIZ106" s="8"/>
      <c r="GJA106" s="9"/>
      <c r="GJF106" s="11"/>
      <c r="GJG106" s="8"/>
      <c r="GJH106" s="9"/>
      <c r="GJM106" s="11"/>
      <c r="GJN106" s="8"/>
      <c r="GJO106" s="9"/>
      <c r="GJT106" s="11"/>
      <c r="GJU106" s="8"/>
      <c r="GJV106" s="9"/>
      <c r="GKA106" s="11"/>
      <c r="GKB106" s="8"/>
      <c r="GKC106" s="9"/>
      <c r="GKH106" s="11"/>
      <c r="GKI106" s="8"/>
      <c r="GKJ106" s="9"/>
      <c r="GKO106" s="11"/>
      <c r="GKP106" s="8"/>
      <c r="GKQ106" s="9"/>
      <c r="GKV106" s="11"/>
      <c r="GKW106" s="8"/>
      <c r="GKX106" s="9"/>
      <c r="GLC106" s="11"/>
      <c r="GLD106" s="8"/>
      <c r="GLE106" s="9"/>
      <c r="GLJ106" s="11"/>
      <c r="GLK106" s="8"/>
      <c r="GLL106" s="9"/>
      <c r="GLQ106" s="11"/>
      <c r="GLR106" s="8"/>
      <c r="GLS106" s="9"/>
      <c r="GLX106" s="11"/>
      <c r="GLY106" s="8"/>
      <c r="GLZ106" s="9"/>
      <c r="GME106" s="11"/>
      <c r="GMF106" s="8"/>
      <c r="GMG106" s="9"/>
      <c r="GML106" s="11"/>
      <c r="GMM106" s="8"/>
      <c r="GMN106" s="9"/>
      <c r="GMS106" s="11"/>
      <c r="GMT106" s="8"/>
      <c r="GMU106" s="9"/>
      <c r="GMZ106" s="11"/>
      <c r="GNA106" s="8"/>
      <c r="GNB106" s="9"/>
      <c r="GNG106" s="11"/>
      <c r="GNH106" s="8"/>
      <c r="GNI106" s="9"/>
      <c r="GNN106" s="11"/>
      <c r="GNO106" s="8"/>
      <c r="GNP106" s="9"/>
      <c r="GNU106" s="11"/>
      <c r="GNV106" s="8"/>
      <c r="GNW106" s="9"/>
      <c r="GOB106" s="11"/>
      <c r="GOC106" s="8"/>
      <c r="GOD106" s="9"/>
      <c r="GOI106" s="11"/>
      <c r="GOJ106" s="8"/>
      <c r="GOK106" s="9"/>
      <c r="GOP106" s="11"/>
      <c r="GOQ106" s="8"/>
      <c r="GOR106" s="9"/>
      <c r="GOW106" s="11"/>
      <c r="GOX106" s="8"/>
      <c r="GOY106" s="9"/>
      <c r="GPD106" s="11"/>
      <c r="GPE106" s="8"/>
      <c r="GPF106" s="9"/>
      <c r="GPK106" s="11"/>
      <c r="GPL106" s="8"/>
      <c r="GPM106" s="9"/>
      <c r="GPR106" s="11"/>
      <c r="GPS106" s="8"/>
      <c r="GPT106" s="9"/>
      <c r="GPY106" s="11"/>
      <c r="GPZ106" s="8"/>
      <c r="GQA106" s="9"/>
      <c r="GQF106" s="11"/>
      <c r="GQG106" s="8"/>
      <c r="GQH106" s="9"/>
      <c r="GQM106" s="11"/>
      <c r="GQN106" s="8"/>
      <c r="GQO106" s="9"/>
      <c r="GQT106" s="11"/>
      <c r="GQU106" s="8"/>
      <c r="GQV106" s="9"/>
      <c r="GRA106" s="11"/>
      <c r="GRB106" s="8"/>
      <c r="GRC106" s="9"/>
      <c r="GRH106" s="11"/>
      <c r="GRI106" s="8"/>
      <c r="GRJ106" s="9"/>
      <c r="GRO106" s="11"/>
      <c r="GRP106" s="8"/>
      <c r="GRQ106" s="9"/>
      <c r="GRV106" s="11"/>
      <c r="GRW106" s="8"/>
      <c r="GRX106" s="9"/>
      <c r="GSC106" s="11"/>
      <c r="GSD106" s="8"/>
      <c r="GSE106" s="9"/>
      <c r="GSJ106" s="11"/>
      <c r="GSK106" s="8"/>
      <c r="GSL106" s="9"/>
      <c r="GSQ106" s="11"/>
      <c r="GSR106" s="8"/>
      <c r="GSS106" s="9"/>
      <c r="GSX106" s="11"/>
      <c r="GSY106" s="8"/>
      <c r="GSZ106" s="9"/>
      <c r="GTE106" s="11"/>
      <c r="GTF106" s="8"/>
      <c r="GTG106" s="9"/>
      <c r="GTL106" s="11"/>
      <c r="GTM106" s="8"/>
      <c r="GTN106" s="9"/>
      <c r="GTS106" s="11"/>
      <c r="GTT106" s="8"/>
      <c r="GTU106" s="9"/>
      <c r="GTZ106" s="11"/>
      <c r="GUA106" s="8"/>
      <c r="GUB106" s="9"/>
      <c r="GUG106" s="11"/>
      <c r="GUH106" s="8"/>
      <c r="GUI106" s="9"/>
      <c r="GUN106" s="11"/>
      <c r="GUO106" s="8"/>
      <c r="GUP106" s="9"/>
      <c r="GUU106" s="11"/>
      <c r="GUV106" s="8"/>
      <c r="GUW106" s="9"/>
      <c r="GVB106" s="11"/>
      <c r="GVC106" s="8"/>
      <c r="GVD106" s="9"/>
      <c r="GVI106" s="11"/>
      <c r="GVJ106" s="8"/>
      <c r="GVK106" s="9"/>
      <c r="GVP106" s="11"/>
      <c r="GVQ106" s="8"/>
      <c r="GVR106" s="9"/>
      <c r="GVW106" s="11"/>
      <c r="GVX106" s="8"/>
      <c r="GVY106" s="9"/>
      <c r="GWD106" s="11"/>
      <c r="GWE106" s="8"/>
      <c r="GWF106" s="9"/>
      <c r="GWK106" s="11"/>
      <c r="GWL106" s="8"/>
      <c r="GWM106" s="9"/>
      <c r="GWR106" s="11"/>
      <c r="GWS106" s="8"/>
      <c r="GWT106" s="9"/>
      <c r="GWY106" s="11"/>
      <c r="GWZ106" s="8"/>
      <c r="GXA106" s="9"/>
      <c r="GXF106" s="11"/>
      <c r="GXG106" s="8"/>
      <c r="GXH106" s="9"/>
      <c r="GXM106" s="11"/>
      <c r="GXN106" s="8"/>
      <c r="GXO106" s="9"/>
      <c r="GXT106" s="11"/>
      <c r="GXU106" s="8"/>
      <c r="GXV106" s="9"/>
      <c r="GYA106" s="11"/>
      <c r="GYB106" s="8"/>
      <c r="GYC106" s="9"/>
      <c r="GYH106" s="11"/>
      <c r="GYI106" s="8"/>
      <c r="GYJ106" s="9"/>
      <c r="GYO106" s="11"/>
      <c r="GYP106" s="8"/>
      <c r="GYQ106" s="9"/>
      <c r="GYV106" s="11"/>
      <c r="GYW106" s="8"/>
      <c r="GYX106" s="9"/>
      <c r="GZC106" s="11"/>
      <c r="GZD106" s="8"/>
      <c r="GZE106" s="9"/>
      <c r="GZJ106" s="11"/>
      <c r="GZK106" s="8"/>
      <c r="GZL106" s="9"/>
      <c r="GZQ106" s="11"/>
      <c r="GZR106" s="8"/>
      <c r="GZS106" s="9"/>
      <c r="GZX106" s="11"/>
      <c r="GZY106" s="8"/>
      <c r="GZZ106" s="9"/>
      <c r="HAE106" s="11"/>
      <c r="HAF106" s="8"/>
      <c r="HAG106" s="9"/>
      <c r="HAL106" s="11"/>
      <c r="HAM106" s="8"/>
      <c r="HAN106" s="9"/>
      <c r="HAS106" s="11"/>
      <c r="HAT106" s="8"/>
      <c r="HAU106" s="9"/>
      <c r="HAZ106" s="11"/>
      <c r="HBA106" s="8"/>
      <c r="HBB106" s="9"/>
      <c r="HBG106" s="11"/>
      <c r="HBH106" s="8"/>
      <c r="HBI106" s="9"/>
      <c r="HBN106" s="11"/>
      <c r="HBO106" s="8"/>
      <c r="HBP106" s="9"/>
      <c r="HBU106" s="11"/>
      <c r="HBV106" s="8"/>
      <c r="HBW106" s="9"/>
      <c r="HCB106" s="11"/>
      <c r="HCC106" s="8"/>
      <c r="HCD106" s="9"/>
      <c r="HCI106" s="11"/>
      <c r="HCJ106" s="8"/>
      <c r="HCK106" s="9"/>
      <c r="HCP106" s="11"/>
      <c r="HCQ106" s="8"/>
      <c r="HCR106" s="9"/>
      <c r="HCW106" s="11"/>
      <c r="HCX106" s="8"/>
      <c r="HCY106" s="9"/>
      <c r="HDD106" s="11"/>
      <c r="HDE106" s="8"/>
      <c r="HDF106" s="9"/>
      <c r="HDK106" s="11"/>
      <c r="HDL106" s="8"/>
      <c r="HDM106" s="9"/>
      <c r="HDR106" s="11"/>
      <c r="HDS106" s="8"/>
      <c r="HDT106" s="9"/>
      <c r="HDY106" s="11"/>
      <c r="HDZ106" s="8"/>
      <c r="HEA106" s="9"/>
      <c r="HEF106" s="11"/>
      <c r="HEG106" s="8"/>
      <c r="HEH106" s="9"/>
      <c r="HEM106" s="11"/>
      <c r="HEN106" s="8"/>
      <c r="HEO106" s="9"/>
      <c r="HET106" s="11"/>
      <c r="HEU106" s="8"/>
      <c r="HEV106" s="9"/>
      <c r="HFA106" s="11"/>
      <c r="HFB106" s="8"/>
      <c r="HFC106" s="9"/>
      <c r="HFH106" s="11"/>
      <c r="HFI106" s="8"/>
      <c r="HFJ106" s="9"/>
      <c r="HFO106" s="11"/>
      <c r="HFP106" s="8"/>
      <c r="HFQ106" s="9"/>
      <c r="HFV106" s="11"/>
      <c r="HFW106" s="8"/>
      <c r="HFX106" s="9"/>
      <c r="HGC106" s="11"/>
      <c r="HGD106" s="8"/>
      <c r="HGE106" s="9"/>
      <c r="HGJ106" s="11"/>
      <c r="HGK106" s="8"/>
      <c r="HGL106" s="9"/>
      <c r="HGQ106" s="11"/>
      <c r="HGR106" s="8"/>
      <c r="HGS106" s="9"/>
      <c r="HGX106" s="11"/>
      <c r="HGY106" s="8"/>
      <c r="HGZ106" s="9"/>
      <c r="HHE106" s="11"/>
      <c r="HHF106" s="8"/>
      <c r="HHG106" s="9"/>
      <c r="HHL106" s="11"/>
      <c r="HHM106" s="8"/>
      <c r="HHN106" s="9"/>
      <c r="HHS106" s="11"/>
      <c r="HHT106" s="8"/>
      <c r="HHU106" s="9"/>
      <c r="HHZ106" s="11"/>
      <c r="HIA106" s="8"/>
      <c r="HIB106" s="9"/>
      <c r="HIG106" s="11"/>
      <c r="HIH106" s="8"/>
      <c r="HII106" s="9"/>
      <c r="HIN106" s="11"/>
      <c r="HIO106" s="8"/>
      <c r="HIP106" s="9"/>
      <c r="HIU106" s="11"/>
      <c r="HIV106" s="8"/>
      <c r="HIW106" s="9"/>
      <c r="HJB106" s="11"/>
      <c r="HJC106" s="8"/>
      <c r="HJD106" s="9"/>
      <c r="HJI106" s="11"/>
      <c r="HJJ106" s="8"/>
      <c r="HJK106" s="9"/>
      <c r="HJP106" s="11"/>
      <c r="HJQ106" s="8"/>
      <c r="HJR106" s="9"/>
      <c r="HJW106" s="11"/>
      <c r="HJX106" s="8"/>
      <c r="HJY106" s="9"/>
      <c r="HKD106" s="11"/>
      <c r="HKE106" s="8"/>
      <c r="HKF106" s="9"/>
      <c r="HKK106" s="11"/>
      <c r="HKL106" s="8"/>
      <c r="HKM106" s="9"/>
      <c r="HKR106" s="11"/>
      <c r="HKS106" s="8"/>
      <c r="HKT106" s="9"/>
      <c r="HKY106" s="11"/>
      <c r="HKZ106" s="8"/>
      <c r="HLA106" s="9"/>
      <c r="HLF106" s="11"/>
      <c r="HLG106" s="8"/>
      <c r="HLH106" s="9"/>
      <c r="HLM106" s="11"/>
      <c r="HLN106" s="8"/>
      <c r="HLO106" s="9"/>
      <c r="HLT106" s="11"/>
      <c r="HLU106" s="8"/>
      <c r="HLV106" s="9"/>
      <c r="HMA106" s="11"/>
      <c r="HMB106" s="8"/>
      <c r="HMC106" s="9"/>
      <c r="HMH106" s="11"/>
      <c r="HMI106" s="8"/>
      <c r="HMJ106" s="9"/>
      <c r="HMO106" s="11"/>
      <c r="HMP106" s="8"/>
      <c r="HMQ106" s="9"/>
      <c r="HMV106" s="11"/>
      <c r="HMW106" s="8"/>
      <c r="HMX106" s="9"/>
      <c r="HNC106" s="11"/>
      <c r="HND106" s="8"/>
      <c r="HNE106" s="9"/>
      <c r="HNJ106" s="11"/>
      <c r="HNK106" s="8"/>
      <c r="HNL106" s="9"/>
      <c r="HNQ106" s="11"/>
      <c r="HNR106" s="8"/>
      <c r="HNS106" s="9"/>
      <c r="HNX106" s="11"/>
      <c r="HNY106" s="8"/>
      <c r="HNZ106" s="9"/>
      <c r="HOE106" s="11"/>
      <c r="HOF106" s="8"/>
      <c r="HOG106" s="9"/>
      <c r="HOL106" s="11"/>
      <c r="HOM106" s="8"/>
      <c r="HON106" s="9"/>
      <c r="HOS106" s="11"/>
      <c r="HOT106" s="8"/>
      <c r="HOU106" s="9"/>
      <c r="HOZ106" s="11"/>
      <c r="HPA106" s="8"/>
      <c r="HPB106" s="9"/>
      <c r="HPG106" s="11"/>
      <c r="HPH106" s="8"/>
      <c r="HPI106" s="9"/>
      <c r="HPN106" s="11"/>
      <c r="HPO106" s="8"/>
      <c r="HPP106" s="9"/>
      <c r="HPU106" s="11"/>
      <c r="HPV106" s="8"/>
      <c r="HPW106" s="9"/>
      <c r="HQB106" s="11"/>
      <c r="HQC106" s="8"/>
      <c r="HQD106" s="9"/>
      <c r="HQI106" s="11"/>
      <c r="HQJ106" s="8"/>
      <c r="HQK106" s="9"/>
      <c r="HQP106" s="11"/>
      <c r="HQQ106" s="8"/>
      <c r="HQR106" s="9"/>
      <c r="HQW106" s="11"/>
      <c r="HQX106" s="8"/>
      <c r="HQY106" s="9"/>
      <c r="HRD106" s="11"/>
      <c r="HRE106" s="8"/>
      <c r="HRF106" s="9"/>
      <c r="HRK106" s="11"/>
      <c r="HRL106" s="8"/>
      <c r="HRM106" s="9"/>
      <c r="HRR106" s="11"/>
      <c r="HRS106" s="8"/>
      <c r="HRT106" s="9"/>
      <c r="HRY106" s="11"/>
      <c r="HRZ106" s="8"/>
      <c r="HSA106" s="9"/>
      <c r="HSF106" s="11"/>
      <c r="HSG106" s="8"/>
      <c r="HSH106" s="9"/>
      <c r="HSM106" s="11"/>
      <c r="HSN106" s="8"/>
      <c r="HSO106" s="9"/>
      <c r="HST106" s="11"/>
      <c r="HSU106" s="8"/>
      <c r="HSV106" s="9"/>
      <c r="HTA106" s="11"/>
      <c r="HTB106" s="8"/>
      <c r="HTC106" s="9"/>
      <c r="HTH106" s="11"/>
      <c r="HTI106" s="8"/>
      <c r="HTJ106" s="9"/>
      <c r="HTO106" s="11"/>
      <c r="HTP106" s="8"/>
      <c r="HTQ106" s="9"/>
      <c r="HTV106" s="11"/>
      <c r="HTW106" s="8"/>
      <c r="HTX106" s="9"/>
      <c r="HUC106" s="11"/>
      <c r="HUD106" s="8"/>
      <c r="HUE106" s="9"/>
      <c r="HUJ106" s="11"/>
      <c r="HUK106" s="8"/>
      <c r="HUL106" s="9"/>
      <c r="HUQ106" s="11"/>
      <c r="HUR106" s="8"/>
      <c r="HUS106" s="9"/>
      <c r="HUX106" s="11"/>
      <c r="HUY106" s="8"/>
      <c r="HUZ106" s="9"/>
      <c r="HVE106" s="11"/>
      <c r="HVF106" s="8"/>
      <c r="HVG106" s="9"/>
      <c r="HVL106" s="11"/>
      <c r="HVM106" s="8"/>
      <c r="HVN106" s="9"/>
      <c r="HVS106" s="11"/>
      <c r="HVT106" s="8"/>
      <c r="HVU106" s="9"/>
      <c r="HVZ106" s="11"/>
      <c r="HWA106" s="8"/>
      <c r="HWB106" s="9"/>
      <c r="HWG106" s="11"/>
      <c r="HWH106" s="8"/>
      <c r="HWI106" s="9"/>
      <c r="HWN106" s="11"/>
      <c r="HWO106" s="8"/>
      <c r="HWP106" s="9"/>
      <c r="HWU106" s="11"/>
      <c r="HWV106" s="8"/>
      <c r="HWW106" s="9"/>
      <c r="HXB106" s="11"/>
      <c r="HXC106" s="8"/>
      <c r="HXD106" s="9"/>
      <c r="HXI106" s="11"/>
      <c r="HXJ106" s="8"/>
      <c r="HXK106" s="9"/>
      <c r="HXP106" s="11"/>
      <c r="HXQ106" s="8"/>
      <c r="HXR106" s="9"/>
      <c r="HXW106" s="11"/>
      <c r="HXX106" s="8"/>
      <c r="HXY106" s="9"/>
      <c r="HYD106" s="11"/>
      <c r="HYE106" s="8"/>
      <c r="HYF106" s="9"/>
      <c r="HYK106" s="11"/>
      <c r="HYL106" s="8"/>
      <c r="HYM106" s="9"/>
      <c r="HYR106" s="11"/>
      <c r="HYS106" s="8"/>
      <c r="HYT106" s="9"/>
      <c r="HYY106" s="11"/>
      <c r="HYZ106" s="8"/>
      <c r="HZA106" s="9"/>
      <c r="HZF106" s="11"/>
      <c r="HZG106" s="8"/>
      <c r="HZH106" s="9"/>
      <c r="HZM106" s="11"/>
      <c r="HZN106" s="8"/>
      <c r="HZO106" s="9"/>
      <c r="HZT106" s="11"/>
      <c r="HZU106" s="8"/>
      <c r="HZV106" s="9"/>
      <c r="IAA106" s="11"/>
      <c r="IAB106" s="8"/>
      <c r="IAC106" s="9"/>
      <c r="IAH106" s="11"/>
      <c r="IAI106" s="8"/>
      <c r="IAJ106" s="9"/>
      <c r="IAO106" s="11"/>
      <c r="IAP106" s="8"/>
      <c r="IAQ106" s="9"/>
      <c r="IAV106" s="11"/>
      <c r="IAW106" s="8"/>
      <c r="IAX106" s="9"/>
      <c r="IBC106" s="11"/>
      <c r="IBD106" s="8"/>
      <c r="IBE106" s="9"/>
      <c r="IBJ106" s="11"/>
      <c r="IBK106" s="8"/>
      <c r="IBL106" s="9"/>
      <c r="IBQ106" s="11"/>
      <c r="IBR106" s="8"/>
      <c r="IBS106" s="9"/>
      <c r="IBX106" s="11"/>
      <c r="IBY106" s="8"/>
      <c r="IBZ106" s="9"/>
      <c r="ICE106" s="11"/>
      <c r="ICF106" s="8"/>
      <c r="ICG106" s="9"/>
      <c r="ICL106" s="11"/>
      <c r="ICM106" s="8"/>
      <c r="ICN106" s="9"/>
      <c r="ICS106" s="11"/>
      <c r="ICT106" s="8"/>
      <c r="ICU106" s="9"/>
      <c r="ICZ106" s="11"/>
      <c r="IDA106" s="8"/>
      <c r="IDB106" s="9"/>
      <c r="IDG106" s="11"/>
      <c r="IDH106" s="8"/>
      <c r="IDI106" s="9"/>
      <c r="IDN106" s="11"/>
      <c r="IDO106" s="8"/>
      <c r="IDP106" s="9"/>
      <c r="IDU106" s="11"/>
      <c r="IDV106" s="8"/>
      <c r="IDW106" s="9"/>
      <c r="IEB106" s="11"/>
      <c r="IEC106" s="8"/>
      <c r="IED106" s="9"/>
      <c r="IEI106" s="11"/>
      <c r="IEJ106" s="8"/>
      <c r="IEK106" s="9"/>
      <c r="IEP106" s="11"/>
      <c r="IEQ106" s="8"/>
      <c r="IER106" s="9"/>
      <c r="IEW106" s="11"/>
      <c r="IEX106" s="8"/>
      <c r="IEY106" s="9"/>
      <c r="IFD106" s="11"/>
      <c r="IFE106" s="8"/>
      <c r="IFF106" s="9"/>
      <c r="IFK106" s="11"/>
      <c r="IFL106" s="8"/>
      <c r="IFM106" s="9"/>
      <c r="IFR106" s="11"/>
      <c r="IFS106" s="8"/>
      <c r="IFT106" s="9"/>
      <c r="IFY106" s="11"/>
      <c r="IFZ106" s="8"/>
      <c r="IGA106" s="9"/>
      <c r="IGF106" s="11"/>
      <c r="IGG106" s="8"/>
      <c r="IGH106" s="9"/>
      <c r="IGM106" s="11"/>
      <c r="IGN106" s="8"/>
      <c r="IGO106" s="9"/>
      <c r="IGT106" s="11"/>
      <c r="IGU106" s="8"/>
      <c r="IGV106" s="9"/>
      <c r="IHA106" s="11"/>
      <c r="IHB106" s="8"/>
      <c r="IHC106" s="9"/>
      <c r="IHH106" s="11"/>
      <c r="IHI106" s="8"/>
      <c r="IHJ106" s="9"/>
      <c r="IHO106" s="11"/>
      <c r="IHP106" s="8"/>
      <c r="IHQ106" s="9"/>
      <c r="IHV106" s="11"/>
      <c r="IHW106" s="8"/>
      <c r="IHX106" s="9"/>
      <c r="IIC106" s="11"/>
      <c r="IID106" s="8"/>
      <c r="IIE106" s="9"/>
      <c r="IIJ106" s="11"/>
      <c r="IIK106" s="8"/>
      <c r="IIL106" s="9"/>
      <c r="IIQ106" s="11"/>
      <c r="IIR106" s="8"/>
      <c r="IIS106" s="9"/>
      <c r="IIX106" s="11"/>
      <c r="IIY106" s="8"/>
      <c r="IIZ106" s="9"/>
      <c r="IJE106" s="11"/>
      <c r="IJF106" s="8"/>
      <c r="IJG106" s="9"/>
      <c r="IJL106" s="11"/>
      <c r="IJM106" s="8"/>
      <c r="IJN106" s="9"/>
      <c r="IJS106" s="11"/>
      <c r="IJT106" s="8"/>
      <c r="IJU106" s="9"/>
      <c r="IJZ106" s="11"/>
      <c r="IKA106" s="8"/>
      <c r="IKB106" s="9"/>
      <c r="IKG106" s="11"/>
      <c r="IKH106" s="8"/>
      <c r="IKI106" s="9"/>
      <c r="IKN106" s="11"/>
      <c r="IKO106" s="8"/>
      <c r="IKP106" s="9"/>
      <c r="IKU106" s="11"/>
      <c r="IKV106" s="8"/>
      <c r="IKW106" s="9"/>
      <c r="ILB106" s="11"/>
      <c r="ILC106" s="8"/>
      <c r="ILD106" s="9"/>
      <c r="ILI106" s="11"/>
      <c r="ILJ106" s="8"/>
      <c r="ILK106" s="9"/>
      <c r="ILP106" s="11"/>
      <c r="ILQ106" s="8"/>
      <c r="ILR106" s="9"/>
      <c r="ILW106" s="11"/>
      <c r="ILX106" s="8"/>
      <c r="ILY106" s="9"/>
      <c r="IMD106" s="11"/>
      <c r="IME106" s="8"/>
      <c r="IMF106" s="9"/>
      <c r="IMK106" s="11"/>
      <c r="IML106" s="8"/>
      <c r="IMM106" s="9"/>
      <c r="IMR106" s="11"/>
      <c r="IMS106" s="8"/>
      <c r="IMT106" s="9"/>
      <c r="IMY106" s="11"/>
      <c r="IMZ106" s="8"/>
      <c r="INA106" s="9"/>
      <c r="INF106" s="11"/>
      <c r="ING106" s="8"/>
      <c r="INH106" s="9"/>
      <c r="INM106" s="11"/>
      <c r="INN106" s="8"/>
      <c r="INO106" s="9"/>
      <c r="INT106" s="11"/>
      <c r="INU106" s="8"/>
      <c r="INV106" s="9"/>
      <c r="IOA106" s="11"/>
      <c r="IOB106" s="8"/>
      <c r="IOC106" s="9"/>
      <c r="IOH106" s="11"/>
      <c r="IOI106" s="8"/>
      <c r="IOJ106" s="9"/>
      <c r="IOO106" s="11"/>
      <c r="IOP106" s="8"/>
      <c r="IOQ106" s="9"/>
      <c r="IOV106" s="11"/>
      <c r="IOW106" s="8"/>
      <c r="IOX106" s="9"/>
      <c r="IPC106" s="11"/>
      <c r="IPD106" s="8"/>
      <c r="IPE106" s="9"/>
      <c r="IPJ106" s="11"/>
      <c r="IPK106" s="8"/>
      <c r="IPL106" s="9"/>
      <c r="IPQ106" s="11"/>
      <c r="IPR106" s="8"/>
      <c r="IPS106" s="9"/>
      <c r="IPX106" s="11"/>
      <c r="IPY106" s="8"/>
      <c r="IPZ106" s="9"/>
      <c r="IQE106" s="11"/>
      <c r="IQF106" s="8"/>
      <c r="IQG106" s="9"/>
      <c r="IQL106" s="11"/>
      <c r="IQM106" s="8"/>
      <c r="IQN106" s="9"/>
      <c r="IQS106" s="11"/>
      <c r="IQT106" s="8"/>
      <c r="IQU106" s="9"/>
      <c r="IQZ106" s="11"/>
      <c r="IRA106" s="8"/>
      <c r="IRB106" s="9"/>
      <c r="IRG106" s="11"/>
      <c r="IRH106" s="8"/>
      <c r="IRI106" s="9"/>
      <c r="IRN106" s="11"/>
      <c r="IRO106" s="8"/>
      <c r="IRP106" s="9"/>
      <c r="IRU106" s="11"/>
      <c r="IRV106" s="8"/>
      <c r="IRW106" s="9"/>
      <c r="ISB106" s="11"/>
      <c r="ISC106" s="8"/>
      <c r="ISD106" s="9"/>
      <c r="ISI106" s="11"/>
      <c r="ISJ106" s="8"/>
      <c r="ISK106" s="9"/>
      <c r="ISP106" s="11"/>
      <c r="ISQ106" s="8"/>
      <c r="ISR106" s="9"/>
      <c r="ISW106" s="11"/>
      <c r="ISX106" s="8"/>
      <c r="ISY106" s="9"/>
      <c r="ITD106" s="11"/>
      <c r="ITE106" s="8"/>
      <c r="ITF106" s="9"/>
      <c r="ITK106" s="11"/>
      <c r="ITL106" s="8"/>
      <c r="ITM106" s="9"/>
      <c r="ITR106" s="11"/>
      <c r="ITS106" s="8"/>
      <c r="ITT106" s="9"/>
      <c r="ITY106" s="11"/>
      <c r="ITZ106" s="8"/>
      <c r="IUA106" s="9"/>
      <c r="IUF106" s="11"/>
      <c r="IUG106" s="8"/>
      <c r="IUH106" s="9"/>
      <c r="IUM106" s="11"/>
      <c r="IUN106" s="8"/>
      <c r="IUO106" s="9"/>
      <c r="IUT106" s="11"/>
      <c r="IUU106" s="8"/>
      <c r="IUV106" s="9"/>
      <c r="IVA106" s="11"/>
      <c r="IVB106" s="8"/>
      <c r="IVC106" s="9"/>
      <c r="IVH106" s="11"/>
      <c r="IVI106" s="8"/>
      <c r="IVJ106" s="9"/>
      <c r="IVO106" s="11"/>
      <c r="IVP106" s="8"/>
      <c r="IVQ106" s="9"/>
      <c r="IVV106" s="11"/>
      <c r="IVW106" s="8"/>
      <c r="IVX106" s="9"/>
      <c r="IWC106" s="11"/>
      <c r="IWD106" s="8"/>
      <c r="IWE106" s="9"/>
      <c r="IWJ106" s="11"/>
      <c r="IWK106" s="8"/>
      <c r="IWL106" s="9"/>
      <c r="IWQ106" s="11"/>
      <c r="IWR106" s="8"/>
      <c r="IWS106" s="9"/>
      <c r="IWX106" s="11"/>
      <c r="IWY106" s="8"/>
      <c r="IWZ106" s="9"/>
      <c r="IXE106" s="11"/>
      <c r="IXF106" s="8"/>
      <c r="IXG106" s="9"/>
      <c r="IXL106" s="11"/>
      <c r="IXM106" s="8"/>
      <c r="IXN106" s="9"/>
      <c r="IXS106" s="11"/>
      <c r="IXT106" s="8"/>
      <c r="IXU106" s="9"/>
      <c r="IXZ106" s="11"/>
      <c r="IYA106" s="8"/>
      <c r="IYB106" s="9"/>
      <c r="IYG106" s="11"/>
      <c r="IYH106" s="8"/>
      <c r="IYI106" s="9"/>
      <c r="IYN106" s="11"/>
      <c r="IYO106" s="8"/>
      <c r="IYP106" s="9"/>
      <c r="IYU106" s="11"/>
      <c r="IYV106" s="8"/>
      <c r="IYW106" s="9"/>
      <c r="IZB106" s="11"/>
      <c r="IZC106" s="8"/>
      <c r="IZD106" s="9"/>
      <c r="IZI106" s="11"/>
      <c r="IZJ106" s="8"/>
      <c r="IZK106" s="9"/>
      <c r="IZP106" s="11"/>
      <c r="IZQ106" s="8"/>
      <c r="IZR106" s="9"/>
      <c r="IZW106" s="11"/>
      <c r="IZX106" s="8"/>
      <c r="IZY106" s="9"/>
      <c r="JAD106" s="11"/>
      <c r="JAE106" s="8"/>
      <c r="JAF106" s="9"/>
      <c r="JAK106" s="11"/>
      <c r="JAL106" s="8"/>
      <c r="JAM106" s="9"/>
      <c r="JAR106" s="11"/>
      <c r="JAS106" s="8"/>
      <c r="JAT106" s="9"/>
      <c r="JAY106" s="11"/>
      <c r="JAZ106" s="8"/>
      <c r="JBA106" s="9"/>
      <c r="JBF106" s="11"/>
      <c r="JBG106" s="8"/>
      <c r="JBH106" s="9"/>
      <c r="JBM106" s="11"/>
      <c r="JBN106" s="8"/>
      <c r="JBO106" s="9"/>
      <c r="JBT106" s="11"/>
      <c r="JBU106" s="8"/>
      <c r="JBV106" s="9"/>
      <c r="JCA106" s="11"/>
      <c r="JCB106" s="8"/>
      <c r="JCC106" s="9"/>
      <c r="JCH106" s="11"/>
      <c r="JCI106" s="8"/>
      <c r="JCJ106" s="9"/>
      <c r="JCO106" s="11"/>
      <c r="JCP106" s="8"/>
      <c r="JCQ106" s="9"/>
      <c r="JCV106" s="11"/>
      <c r="JCW106" s="8"/>
      <c r="JCX106" s="9"/>
      <c r="JDC106" s="11"/>
      <c r="JDD106" s="8"/>
      <c r="JDE106" s="9"/>
      <c r="JDJ106" s="11"/>
      <c r="JDK106" s="8"/>
      <c r="JDL106" s="9"/>
      <c r="JDQ106" s="11"/>
      <c r="JDR106" s="8"/>
      <c r="JDS106" s="9"/>
      <c r="JDX106" s="11"/>
      <c r="JDY106" s="8"/>
      <c r="JDZ106" s="9"/>
      <c r="JEE106" s="11"/>
      <c r="JEF106" s="8"/>
      <c r="JEG106" s="9"/>
      <c r="JEL106" s="11"/>
      <c r="JEM106" s="8"/>
      <c r="JEN106" s="9"/>
      <c r="JES106" s="11"/>
      <c r="JET106" s="8"/>
      <c r="JEU106" s="9"/>
      <c r="JEZ106" s="11"/>
      <c r="JFA106" s="8"/>
      <c r="JFB106" s="9"/>
      <c r="JFG106" s="11"/>
      <c r="JFH106" s="8"/>
      <c r="JFI106" s="9"/>
      <c r="JFN106" s="11"/>
      <c r="JFO106" s="8"/>
      <c r="JFP106" s="9"/>
      <c r="JFU106" s="11"/>
      <c r="JFV106" s="8"/>
      <c r="JFW106" s="9"/>
      <c r="JGB106" s="11"/>
      <c r="JGC106" s="8"/>
      <c r="JGD106" s="9"/>
      <c r="JGI106" s="11"/>
      <c r="JGJ106" s="8"/>
      <c r="JGK106" s="9"/>
      <c r="JGP106" s="11"/>
      <c r="JGQ106" s="8"/>
      <c r="JGR106" s="9"/>
      <c r="JGW106" s="11"/>
      <c r="JGX106" s="8"/>
      <c r="JGY106" s="9"/>
      <c r="JHD106" s="11"/>
      <c r="JHE106" s="8"/>
      <c r="JHF106" s="9"/>
      <c r="JHK106" s="11"/>
      <c r="JHL106" s="8"/>
      <c r="JHM106" s="9"/>
      <c r="JHR106" s="11"/>
      <c r="JHS106" s="8"/>
      <c r="JHT106" s="9"/>
      <c r="JHY106" s="11"/>
      <c r="JHZ106" s="8"/>
      <c r="JIA106" s="9"/>
      <c r="JIF106" s="11"/>
      <c r="JIG106" s="8"/>
      <c r="JIH106" s="9"/>
      <c r="JIM106" s="11"/>
      <c r="JIN106" s="8"/>
      <c r="JIO106" s="9"/>
      <c r="JIT106" s="11"/>
      <c r="JIU106" s="8"/>
      <c r="JIV106" s="9"/>
      <c r="JJA106" s="11"/>
      <c r="JJB106" s="8"/>
      <c r="JJC106" s="9"/>
      <c r="JJH106" s="11"/>
      <c r="JJI106" s="8"/>
      <c r="JJJ106" s="9"/>
      <c r="JJO106" s="11"/>
      <c r="JJP106" s="8"/>
      <c r="JJQ106" s="9"/>
      <c r="JJV106" s="11"/>
      <c r="JJW106" s="8"/>
      <c r="JJX106" s="9"/>
      <c r="JKC106" s="11"/>
      <c r="JKD106" s="8"/>
      <c r="JKE106" s="9"/>
      <c r="JKJ106" s="11"/>
      <c r="JKK106" s="8"/>
      <c r="JKL106" s="9"/>
      <c r="JKQ106" s="11"/>
      <c r="JKR106" s="8"/>
      <c r="JKS106" s="9"/>
      <c r="JKX106" s="11"/>
      <c r="JKY106" s="8"/>
      <c r="JKZ106" s="9"/>
      <c r="JLE106" s="11"/>
      <c r="JLF106" s="8"/>
      <c r="JLG106" s="9"/>
      <c r="JLL106" s="11"/>
      <c r="JLM106" s="8"/>
      <c r="JLN106" s="9"/>
      <c r="JLS106" s="11"/>
      <c r="JLT106" s="8"/>
      <c r="JLU106" s="9"/>
      <c r="JLZ106" s="11"/>
      <c r="JMA106" s="8"/>
      <c r="JMB106" s="9"/>
      <c r="JMG106" s="11"/>
      <c r="JMH106" s="8"/>
      <c r="JMI106" s="9"/>
      <c r="JMN106" s="11"/>
      <c r="JMO106" s="8"/>
      <c r="JMP106" s="9"/>
      <c r="JMU106" s="11"/>
      <c r="JMV106" s="8"/>
      <c r="JMW106" s="9"/>
      <c r="JNB106" s="11"/>
      <c r="JNC106" s="8"/>
      <c r="JND106" s="9"/>
      <c r="JNI106" s="11"/>
      <c r="JNJ106" s="8"/>
      <c r="JNK106" s="9"/>
      <c r="JNP106" s="11"/>
      <c r="JNQ106" s="8"/>
      <c r="JNR106" s="9"/>
      <c r="JNW106" s="11"/>
      <c r="JNX106" s="8"/>
      <c r="JNY106" s="9"/>
      <c r="JOD106" s="11"/>
      <c r="JOE106" s="8"/>
      <c r="JOF106" s="9"/>
      <c r="JOK106" s="11"/>
      <c r="JOL106" s="8"/>
      <c r="JOM106" s="9"/>
      <c r="JOR106" s="11"/>
      <c r="JOS106" s="8"/>
      <c r="JOT106" s="9"/>
      <c r="JOY106" s="11"/>
      <c r="JOZ106" s="8"/>
      <c r="JPA106" s="9"/>
      <c r="JPF106" s="11"/>
      <c r="JPG106" s="8"/>
      <c r="JPH106" s="9"/>
      <c r="JPM106" s="11"/>
      <c r="JPN106" s="8"/>
      <c r="JPO106" s="9"/>
      <c r="JPT106" s="11"/>
      <c r="JPU106" s="8"/>
      <c r="JPV106" s="9"/>
      <c r="JQA106" s="11"/>
      <c r="JQB106" s="8"/>
      <c r="JQC106" s="9"/>
      <c r="JQH106" s="11"/>
      <c r="JQI106" s="8"/>
      <c r="JQJ106" s="9"/>
      <c r="JQO106" s="11"/>
      <c r="JQP106" s="8"/>
      <c r="JQQ106" s="9"/>
      <c r="JQV106" s="11"/>
      <c r="JQW106" s="8"/>
      <c r="JQX106" s="9"/>
      <c r="JRC106" s="11"/>
      <c r="JRD106" s="8"/>
      <c r="JRE106" s="9"/>
      <c r="JRJ106" s="11"/>
      <c r="JRK106" s="8"/>
      <c r="JRL106" s="9"/>
      <c r="JRQ106" s="11"/>
      <c r="JRR106" s="8"/>
      <c r="JRS106" s="9"/>
      <c r="JRX106" s="11"/>
      <c r="JRY106" s="8"/>
      <c r="JRZ106" s="9"/>
      <c r="JSE106" s="11"/>
      <c r="JSF106" s="8"/>
      <c r="JSG106" s="9"/>
      <c r="JSL106" s="11"/>
      <c r="JSM106" s="8"/>
      <c r="JSN106" s="9"/>
      <c r="JSS106" s="11"/>
      <c r="JST106" s="8"/>
      <c r="JSU106" s="9"/>
      <c r="JSZ106" s="11"/>
      <c r="JTA106" s="8"/>
      <c r="JTB106" s="9"/>
      <c r="JTG106" s="11"/>
      <c r="JTH106" s="8"/>
      <c r="JTI106" s="9"/>
      <c r="JTN106" s="11"/>
      <c r="JTO106" s="8"/>
      <c r="JTP106" s="9"/>
      <c r="JTU106" s="11"/>
      <c r="JTV106" s="8"/>
      <c r="JTW106" s="9"/>
      <c r="JUB106" s="11"/>
      <c r="JUC106" s="8"/>
      <c r="JUD106" s="9"/>
      <c r="JUI106" s="11"/>
      <c r="JUJ106" s="8"/>
      <c r="JUK106" s="9"/>
      <c r="JUP106" s="11"/>
      <c r="JUQ106" s="8"/>
      <c r="JUR106" s="9"/>
      <c r="JUW106" s="11"/>
      <c r="JUX106" s="8"/>
      <c r="JUY106" s="9"/>
      <c r="JVD106" s="11"/>
      <c r="JVE106" s="8"/>
      <c r="JVF106" s="9"/>
      <c r="JVK106" s="11"/>
      <c r="JVL106" s="8"/>
      <c r="JVM106" s="9"/>
      <c r="JVR106" s="11"/>
      <c r="JVS106" s="8"/>
      <c r="JVT106" s="9"/>
      <c r="JVY106" s="11"/>
      <c r="JVZ106" s="8"/>
      <c r="JWA106" s="9"/>
      <c r="JWF106" s="11"/>
      <c r="JWG106" s="8"/>
      <c r="JWH106" s="9"/>
      <c r="JWM106" s="11"/>
      <c r="JWN106" s="8"/>
      <c r="JWO106" s="9"/>
      <c r="JWT106" s="11"/>
      <c r="JWU106" s="8"/>
      <c r="JWV106" s="9"/>
      <c r="JXA106" s="11"/>
      <c r="JXB106" s="8"/>
      <c r="JXC106" s="9"/>
      <c r="JXH106" s="11"/>
      <c r="JXI106" s="8"/>
      <c r="JXJ106" s="9"/>
      <c r="JXO106" s="11"/>
      <c r="JXP106" s="8"/>
      <c r="JXQ106" s="9"/>
      <c r="JXV106" s="11"/>
      <c r="JXW106" s="8"/>
      <c r="JXX106" s="9"/>
      <c r="JYC106" s="11"/>
      <c r="JYD106" s="8"/>
      <c r="JYE106" s="9"/>
      <c r="JYJ106" s="11"/>
      <c r="JYK106" s="8"/>
      <c r="JYL106" s="9"/>
      <c r="JYQ106" s="11"/>
      <c r="JYR106" s="8"/>
      <c r="JYS106" s="9"/>
      <c r="JYX106" s="11"/>
      <c r="JYY106" s="8"/>
      <c r="JYZ106" s="9"/>
      <c r="JZE106" s="11"/>
      <c r="JZF106" s="8"/>
      <c r="JZG106" s="9"/>
      <c r="JZL106" s="11"/>
      <c r="JZM106" s="8"/>
      <c r="JZN106" s="9"/>
      <c r="JZS106" s="11"/>
      <c r="JZT106" s="8"/>
      <c r="JZU106" s="9"/>
      <c r="JZZ106" s="11"/>
      <c r="KAA106" s="8"/>
      <c r="KAB106" s="9"/>
      <c r="KAG106" s="11"/>
      <c r="KAH106" s="8"/>
      <c r="KAI106" s="9"/>
      <c r="KAN106" s="11"/>
      <c r="KAO106" s="8"/>
      <c r="KAP106" s="9"/>
      <c r="KAU106" s="11"/>
      <c r="KAV106" s="8"/>
      <c r="KAW106" s="9"/>
      <c r="KBB106" s="11"/>
      <c r="KBC106" s="8"/>
      <c r="KBD106" s="9"/>
      <c r="KBI106" s="11"/>
      <c r="KBJ106" s="8"/>
      <c r="KBK106" s="9"/>
      <c r="KBP106" s="11"/>
      <c r="KBQ106" s="8"/>
      <c r="KBR106" s="9"/>
      <c r="KBW106" s="11"/>
      <c r="KBX106" s="8"/>
      <c r="KBY106" s="9"/>
      <c r="KCD106" s="11"/>
      <c r="KCE106" s="8"/>
      <c r="KCF106" s="9"/>
      <c r="KCK106" s="11"/>
      <c r="KCL106" s="8"/>
      <c r="KCM106" s="9"/>
      <c r="KCR106" s="11"/>
      <c r="KCS106" s="8"/>
      <c r="KCT106" s="9"/>
      <c r="KCY106" s="11"/>
      <c r="KCZ106" s="8"/>
      <c r="KDA106" s="9"/>
      <c r="KDF106" s="11"/>
      <c r="KDG106" s="8"/>
      <c r="KDH106" s="9"/>
      <c r="KDM106" s="11"/>
      <c r="KDN106" s="8"/>
      <c r="KDO106" s="9"/>
      <c r="KDT106" s="11"/>
      <c r="KDU106" s="8"/>
      <c r="KDV106" s="9"/>
      <c r="KEA106" s="11"/>
      <c r="KEB106" s="8"/>
      <c r="KEC106" s="9"/>
      <c r="KEH106" s="11"/>
      <c r="KEI106" s="8"/>
      <c r="KEJ106" s="9"/>
      <c r="KEO106" s="11"/>
      <c r="KEP106" s="8"/>
      <c r="KEQ106" s="9"/>
      <c r="KEV106" s="11"/>
      <c r="KEW106" s="8"/>
      <c r="KEX106" s="9"/>
      <c r="KFC106" s="11"/>
      <c r="KFD106" s="8"/>
      <c r="KFE106" s="9"/>
      <c r="KFJ106" s="11"/>
      <c r="KFK106" s="8"/>
      <c r="KFL106" s="9"/>
      <c r="KFQ106" s="11"/>
      <c r="KFR106" s="8"/>
      <c r="KFS106" s="9"/>
      <c r="KFX106" s="11"/>
      <c r="KFY106" s="8"/>
      <c r="KFZ106" s="9"/>
      <c r="KGE106" s="11"/>
      <c r="KGF106" s="8"/>
      <c r="KGG106" s="9"/>
      <c r="KGL106" s="11"/>
      <c r="KGM106" s="8"/>
      <c r="KGN106" s="9"/>
      <c r="KGS106" s="11"/>
      <c r="KGT106" s="8"/>
      <c r="KGU106" s="9"/>
      <c r="KGZ106" s="11"/>
      <c r="KHA106" s="8"/>
      <c r="KHB106" s="9"/>
      <c r="KHG106" s="11"/>
      <c r="KHH106" s="8"/>
      <c r="KHI106" s="9"/>
      <c r="KHN106" s="11"/>
      <c r="KHO106" s="8"/>
      <c r="KHP106" s="9"/>
      <c r="KHU106" s="11"/>
      <c r="KHV106" s="8"/>
      <c r="KHW106" s="9"/>
      <c r="KIB106" s="11"/>
      <c r="KIC106" s="8"/>
      <c r="KID106" s="9"/>
      <c r="KII106" s="11"/>
      <c r="KIJ106" s="8"/>
      <c r="KIK106" s="9"/>
      <c r="KIP106" s="11"/>
      <c r="KIQ106" s="8"/>
      <c r="KIR106" s="9"/>
      <c r="KIW106" s="11"/>
      <c r="KIX106" s="8"/>
      <c r="KIY106" s="9"/>
      <c r="KJD106" s="11"/>
      <c r="KJE106" s="8"/>
      <c r="KJF106" s="9"/>
      <c r="KJK106" s="11"/>
      <c r="KJL106" s="8"/>
      <c r="KJM106" s="9"/>
      <c r="KJR106" s="11"/>
      <c r="KJS106" s="8"/>
      <c r="KJT106" s="9"/>
      <c r="KJY106" s="11"/>
      <c r="KJZ106" s="8"/>
      <c r="KKA106" s="9"/>
      <c r="KKF106" s="11"/>
      <c r="KKG106" s="8"/>
      <c r="KKH106" s="9"/>
      <c r="KKM106" s="11"/>
      <c r="KKN106" s="8"/>
      <c r="KKO106" s="9"/>
      <c r="KKT106" s="11"/>
      <c r="KKU106" s="8"/>
      <c r="KKV106" s="9"/>
      <c r="KLA106" s="11"/>
      <c r="KLB106" s="8"/>
      <c r="KLC106" s="9"/>
      <c r="KLH106" s="11"/>
      <c r="KLI106" s="8"/>
      <c r="KLJ106" s="9"/>
      <c r="KLO106" s="11"/>
      <c r="KLP106" s="8"/>
      <c r="KLQ106" s="9"/>
      <c r="KLV106" s="11"/>
      <c r="KLW106" s="8"/>
      <c r="KLX106" s="9"/>
      <c r="KMC106" s="11"/>
      <c r="KMD106" s="8"/>
      <c r="KME106" s="9"/>
      <c r="KMJ106" s="11"/>
      <c r="KMK106" s="8"/>
      <c r="KML106" s="9"/>
      <c r="KMQ106" s="11"/>
      <c r="KMR106" s="8"/>
      <c r="KMS106" s="9"/>
      <c r="KMX106" s="11"/>
      <c r="KMY106" s="8"/>
      <c r="KMZ106" s="9"/>
      <c r="KNE106" s="11"/>
      <c r="KNF106" s="8"/>
      <c r="KNG106" s="9"/>
      <c r="KNL106" s="11"/>
      <c r="KNM106" s="8"/>
      <c r="KNN106" s="9"/>
      <c r="KNS106" s="11"/>
      <c r="KNT106" s="8"/>
      <c r="KNU106" s="9"/>
      <c r="KNZ106" s="11"/>
      <c r="KOA106" s="8"/>
      <c r="KOB106" s="9"/>
      <c r="KOG106" s="11"/>
      <c r="KOH106" s="8"/>
      <c r="KOI106" s="9"/>
      <c r="KON106" s="11"/>
      <c r="KOO106" s="8"/>
      <c r="KOP106" s="9"/>
      <c r="KOU106" s="11"/>
      <c r="KOV106" s="8"/>
      <c r="KOW106" s="9"/>
      <c r="KPB106" s="11"/>
      <c r="KPC106" s="8"/>
      <c r="KPD106" s="9"/>
      <c r="KPI106" s="11"/>
      <c r="KPJ106" s="8"/>
      <c r="KPK106" s="9"/>
      <c r="KPP106" s="11"/>
      <c r="KPQ106" s="8"/>
      <c r="KPR106" s="9"/>
      <c r="KPW106" s="11"/>
      <c r="KPX106" s="8"/>
      <c r="KPY106" s="9"/>
      <c r="KQD106" s="11"/>
      <c r="KQE106" s="8"/>
      <c r="KQF106" s="9"/>
      <c r="KQK106" s="11"/>
      <c r="KQL106" s="8"/>
      <c r="KQM106" s="9"/>
      <c r="KQR106" s="11"/>
      <c r="KQS106" s="8"/>
      <c r="KQT106" s="9"/>
      <c r="KQY106" s="11"/>
      <c r="KQZ106" s="8"/>
      <c r="KRA106" s="9"/>
      <c r="KRF106" s="11"/>
      <c r="KRG106" s="8"/>
      <c r="KRH106" s="9"/>
      <c r="KRM106" s="11"/>
      <c r="KRN106" s="8"/>
      <c r="KRO106" s="9"/>
      <c r="KRT106" s="11"/>
      <c r="KRU106" s="8"/>
      <c r="KRV106" s="9"/>
      <c r="KSA106" s="11"/>
      <c r="KSB106" s="8"/>
      <c r="KSC106" s="9"/>
      <c r="KSH106" s="11"/>
      <c r="KSI106" s="8"/>
      <c r="KSJ106" s="9"/>
      <c r="KSO106" s="11"/>
      <c r="KSP106" s="8"/>
      <c r="KSQ106" s="9"/>
      <c r="KSV106" s="11"/>
      <c r="KSW106" s="8"/>
      <c r="KSX106" s="9"/>
      <c r="KTC106" s="11"/>
      <c r="KTD106" s="8"/>
      <c r="KTE106" s="9"/>
      <c r="KTJ106" s="11"/>
      <c r="KTK106" s="8"/>
      <c r="KTL106" s="9"/>
      <c r="KTQ106" s="11"/>
      <c r="KTR106" s="8"/>
      <c r="KTS106" s="9"/>
      <c r="KTX106" s="11"/>
      <c r="KTY106" s="8"/>
      <c r="KTZ106" s="9"/>
      <c r="KUE106" s="11"/>
      <c r="KUF106" s="8"/>
      <c r="KUG106" s="9"/>
      <c r="KUL106" s="11"/>
      <c r="KUM106" s="8"/>
      <c r="KUN106" s="9"/>
      <c r="KUS106" s="11"/>
      <c r="KUT106" s="8"/>
      <c r="KUU106" s="9"/>
      <c r="KUZ106" s="11"/>
      <c r="KVA106" s="8"/>
      <c r="KVB106" s="9"/>
      <c r="KVG106" s="11"/>
      <c r="KVH106" s="8"/>
      <c r="KVI106" s="9"/>
      <c r="KVN106" s="11"/>
      <c r="KVO106" s="8"/>
      <c r="KVP106" s="9"/>
      <c r="KVU106" s="11"/>
      <c r="KVV106" s="8"/>
      <c r="KVW106" s="9"/>
      <c r="KWB106" s="11"/>
      <c r="KWC106" s="8"/>
      <c r="KWD106" s="9"/>
      <c r="KWI106" s="11"/>
      <c r="KWJ106" s="8"/>
      <c r="KWK106" s="9"/>
      <c r="KWP106" s="11"/>
      <c r="KWQ106" s="8"/>
      <c r="KWR106" s="9"/>
      <c r="KWW106" s="11"/>
      <c r="KWX106" s="8"/>
      <c r="KWY106" s="9"/>
      <c r="KXD106" s="11"/>
      <c r="KXE106" s="8"/>
      <c r="KXF106" s="9"/>
      <c r="KXK106" s="11"/>
      <c r="KXL106" s="8"/>
      <c r="KXM106" s="9"/>
      <c r="KXR106" s="11"/>
      <c r="KXS106" s="8"/>
      <c r="KXT106" s="9"/>
      <c r="KXY106" s="11"/>
      <c r="KXZ106" s="8"/>
      <c r="KYA106" s="9"/>
      <c r="KYF106" s="11"/>
      <c r="KYG106" s="8"/>
      <c r="KYH106" s="9"/>
      <c r="KYM106" s="11"/>
      <c r="KYN106" s="8"/>
      <c r="KYO106" s="9"/>
      <c r="KYT106" s="11"/>
      <c r="KYU106" s="8"/>
      <c r="KYV106" s="9"/>
      <c r="KZA106" s="11"/>
      <c r="KZB106" s="8"/>
      <c r="KZC106" s="9"/>
      <c r="KZH106" s="11"/>
      <c r="KZI106" s="8"/>
      <c r="KZJ106" s="9"/>
      <c r="KZO106" s="11"/>
      <c r="KZP106" s="8"/>
      <c r="KZQ106" s="9"/>
      <c r="KZV106" s="11"/>
      <c r="KZW106" s="8"/>
      <c r="KZX106" s="9"/>
      <c r="LAC106" s="11"/>
      <c r="LAD106" s="8"/>
      <c r="LAE106" s="9"/>
      <c r="LAJ106" s="11"/>
      <c r="LAK106" s="8"/>
      <c r="LAL106" s="9"/>
      <c r="LAQ106" s="11"/>
      <c r="LAR106" s="8"/>
      <c r="LAS106" s="9"/>
      <c r="LAX106" s="11"/>
      <c r="LAY106" s="8"/>
      <c r="LAZ106" s="9"/>
      <c r="LBE106" s="11"/>
      <c r="LBF106" s="8"/>
      <c r="LBG106" s="9"/>
      <c r="LBL106" s="11"/>
      <c r="LBM106" s="8"/>
      <c r="LBN106" s="9"/>
      <c r="LBS106" s="11"/>
      <c r="LBT106" s="8"/>
      <c r="LBU106" s="9"/>
      <c r="LBZ106" s="11"/>
      <c r="LCA106" s="8"/>
      <c r="LCB106" s="9"/>
      <c r="LCG106" s="11"/>
      <c r="LCH106" s="8"/>
      <c r="LCI106" s="9"/>
      <c r="LCN106" s="11"/>
      <c r="LCO106" s="8"/>
      <c r="LCP106" s="9"/>
      <c r="LCU106" s="11"/>
      <c r="LCV106" s="8"/>
      <c r="LCW106" s="9"/>
      <c r="LDB106" s="11"/>
      <c r="LDC106" s="8"/>
      <c r="LDD106" s="9"/>
      <c r="LDI106" s="11"/>
      <c r="LDJ106" s="8"/>
      <c r="LDK106" s="9"/>
      <c r="LDP106" s="11"/>
      <c r="LDQ106" s="8"/>
      <c r="LDR106" s="9"/>
      <c r="LDW106" s="11"/>
      <c r="LDX106" s="8"/>
      <c r="LDY106" s="9"/>
      <c r="LED106" s="11"/>
      <c r="LEE106" s="8"/>
      <c r="LEF106" s="9"/>
      <c r="LEK106" s="11"/>
      <c r="LEL106" s="8"/>
      <c r="LEM106" s="9"/>
      <c r="LER106" s="11"/>
      <c r="LES106" s="8"/>
      <c r="LET106" s="9"/>
      <c r="LEY106" s="11"/>
      <c r="LEZ106" s="8"/>
      <c r="LFA106" s="9"/>
      <c r="LFF106" s="11"/>
      <c r="LFG106" s="8"/>
      <c r="LFH106" s="9"/>
      <c r="LFM106" s="11"/>
      <c r="LFN106" s="8"/>
      <c r="LFO106" s="9"/>
      <c r="LFT106" s="11"/>
      <c r="LFU106" s="8"/>
      <c r="LFV106" s="9"/>
      <c r="LGA106" s="11"/>
      <c r="LGB106" s="8"/>
      <c r="LGC106" s="9"/>
      <c r="LGH106" s="11"/>
      <c r="LGI106" s="8"/>
      <c r="LGJ106" s="9"/>
      <c r="LGO106" s="11"/>
      <c r="LGP106" s="8"/>
      <c r="LGQ106" s="9"/>
      <c r="LGV106" s="11"/>
      <c r="LGW106" s="8"/>
      <c r="LGX106" s="9"/>
      <c r="LHC106" s="11"/>
      <c r="LHD106" s="8"/>
      <c r="LHE106" s="9"/>
      <c r="LHJ106" s="11"/>
      <c r="LHK106" s="8"/>
      <c r="LHL106" s="9"/>
      <c r="LHQ106" s="11"/>
      <c r="LHR106" s="8"/>
      <c r="LHS106" s="9"/>
      <c r="LHX106" s="11"/>
      <c r="LHY106" s="8"/>
      <c r="LHZ106" s="9"/>
      <c r="LIE106" s="11"/>
      <c r="LIF106" s="8"/>
      <c r="LIG106" s="9"/>
      <c r="LIL106" s="11"/>
      <c r="LIM106" s="8"/>
      <c r="LIN106" s="9"/>
      <c r="LIS106" s="11"/>
      <c r="LIT106" s="8"/>
      <c r="LIU106" s="9"/>
      <c r="LIZ106" s="11"/>
      <c r="LJA106" s="8"/>
      <c r="LJB106" s="9"/>
      <c r="LJG106" s="11"/>
      <c r="LJH106" s="8"/>
      <c r="LJI106" s="9"/>
      <c r="LJN106" s="11"/>
      <c r="LJO106" s="8"/>
      <c r="LJP106" s="9"/>
      <c r="LJU106" s="11"/>
      <c r="LJV106" s="8"/>
      <c r="LJW106" s="9"/>
      <c r="LKB106" s="11"/>
      <c r="LKC106" s="8"/>
      <c r="LKD106" s="9"/>
      <c r="LKI106" s="11"/>
      <c r="LKJ106" s="8"/>
      <c r="LKK106" s="9"/>
      <c r="LKP106" s="11"/>
      <c r="LKQ106" s="8"/>
      <c r="LKR106" s="9"/>
      <c r="LKW106" s="11"/>
      <c r="LKX106" s="8"/>
      <c r="LKY106" s="9"/>
      <c r="LLD106" s="11"/>
      <c r="LLE106" s="8"/>
      <c r="LLF106" s="9"/>
      <c r="LLK106" s="11"/>
      <c r="LLL106" s="8"/>
      <c r="LLM106" s="9"/>
      <c r="LLR106" s="11"/>
      <c r="LLS106" s="8"/>
      <c r="LLT106" s="9"/>
      <c r="LLY106" s="11"/>
      <c r="LLZ106" s="8"/>
      <c r="LMA106" s="9"/>
      <c r="LMF106" s="11"/>
      <c r="LMG106" s="8"/>
      <c r="LMH106" s="9"/>
      <c r="LMM106" s="11"/>
      <c r="LMN106" s="8"/>
      <c r="LMO106" s="9"/>
      <c r="LMT106" s="11"/>
      <c r="LMU106" s="8"/>
      <c r="LMV106" s="9"/>
      <c r="LNA106" s="11"/>
      <c r="LNB106" s="8"/>
      <c r="LNC106" s="9"/>
      <c r="LNH106" s="11"/>
      <c r="LNI106" s="8"/>
      <c r="LNJ106" s="9"/>
      <c r="LNO106" s="11"/>
      <c r="LNP106" s="8"/>
      <c r="LNQ106" s="9"/>
      <c r="LNV106" s="11"/>
      <c r="LNW106" s="8"/>
      <c r="LNX106" s="9"/>
      <c r="LOC106" s="11"/>
      <c r="LOD106" s="8"/>
      <c r="LOE106" s="9"/>
      <c r="LOJ106" s="11"/>
      <c r="LOK106" s="8"/>
      <c r="LOL106" s="9"/>
      <c r="LOQ106" s="11"/>
      <c r="LOR106" s="8"/>
      <c r="LOS106" s="9"/>
      <c r="LOX106" s="11"/>
      <c r="LOY106" s="8"/>
      <c r="LOZ106" s="9"/>
      <c r="LPE106" s="11"/>
      <c r="LPF106" s="8"/>
      <c r="LPG106" s="9"/>
      <c r="LPL106" s="11"/>
      <c r="LPM106" s="8"/>
      <c r="LPN106" s="9"/>
      <c r="LPS106" s="11"/>
      <c r="LPT106" s="8"/>
      <c r="LPU106" s="9"/>
      <c r="LPZ106" s="11"/>
      <c r="LQA106" s="8"/>
      <c r="LQB106" s="9"/>
      <c r="LQG106" s="11"/>
      <c r="LQH106" s="8"/>
      <c r="LQI106" s="9"/>
      <c r="LQN106" s="11"/>
      <c r="LQO106" s="8"/>
      <c r="LQP106" s="9"/>
      <c r="LQU106" s="11"/>
      <c r="LQV106" s="8"/>
      <c r="LQW106" s="9"/>
      <c r="LRB106" s="11"/>
      <c r="LRC106" s="8"/>
      <c r="LRD106" s="9"/>
      <c r="LRI106" s="11"/>
      <c r="LRJ106" s="8"/>
      <c r="LRK106" s="9"/>
      <c r="LRP106" s="11"/>
      <c r="LRQ106" s="8"/>
      <c r="LRR106" s="9"/>
      <c r="LRW106" s="11"/>
      <c r="LRX106" s="8"/>
      <c r="LRY106" s="9"/>
      <c r="LSD106" s="11"/>
      <c r="LSE106" s="8"/>
      <c r="LSF106" s="9"/>
      <c r="LSK106" s="11"/>
      <c r="LSL106" s="8"/>
      <c r="LSM106" s="9"/>
      <c r="LSR106" s="11"/>
      <c r="LSS106" s="8"/>
      <c r="LST106" s="9"/>
      <c r="LSY106" s="11"/>
      <c r="LSZ106" s="8"/>
      <c r="LTA106" s="9"/>
      <c r="LTF106" s="11"/>
      <c r="LTG106" s="8"/>
      <c r="LTH106" s="9"/>
      <c r="LTM106" s="11"/>
      <c r="LTN106" s="8"/>
      <c r="LTO106" s="9"/>
      <c r="LTT106" s="11"/>
      <c r="LTU106" s="8"/>
      <c r="LTV106" s="9"/>
      <c r="LUA106" s="11"/>
      <c r="LUB106" s="8"/>
      <c r="LUC106" s="9"/>
      <c r="LUH106" s="11"/>
      <c r="LUI106" s="8"/>
      <c r="LUJ106" s="9"/>
      <c r="LUO106" s="11"/>
      <c r="LUP106" s="8"/>
      <c r="LUQ106" s="9"/>
      <c r="LUV106" s="11"/>
      <c r="LUW106" s="8"/>
      <c r="LUX106" s="9"/>
      <c r="LVC106" s="11"/>
      <c r="LVD106" s="8"/>
      <c r="LVE106" s="9"/>
      <c r="LVJ106" s="11"/>
      <c r="LVK106" s="8"/>
      <c r="LVL106" s="9"/>
      <c r="LVQ106" s="11"/>
      <c r="LVR106" s="8"/>
      <c r="LVS106" s="9"/>
      <c r="LVX106" s="11"/>
      <c r="LVY106" s="8"/>
      <c r="LVZ106" s="9"/>
      <c r="LWE106" s="11"/>
      <c r="LWF106" s="8"/>
      <c r="LWG106" s="9"/>
      <c r="LWL106" s="11"/>
      <c r="LWM106" s="8"/>
      <c r="LWN106" s="9"/>
      <c r="LWS106" s="11"/>
      <c r="LWT106" s="8"/>
      <c r="LWU106" s="9"/>
      <c r="LWZ106" s="11"/>
      <c r="LXA106" s="8"/>
      <c r="LXB106" s="9"/>
      <c r="LXG106" s="11"/>
      <c r="LXH106" s="8"/>
      <c r="LXI106" s="9"/>
      <c r="LXN106" s="11"/>
      <c r="LXO106" s="8"/>
      <c r="LXP106" s="9"/>
      <c r="LXU106" s="11"/>
      <c r="LXV106" s="8"/>
      <c r="LXW106" s="9"/>
      <c r="LYB106" s="11"/>
      <c r="LYC106" s="8"/>
      <c r="LYD106" s="9"/>
      <c r="LYI106" s="11"/>
      <c r="LYJ106" s="8"/>
      <c r="LYK106" s="9"/>
      <c r="LYP106" s="11"/>
      <c r="LYQ106" s="8"/>
      <c r="LYR106" s="9"/>
      <c r="LYW106" s="11"/>
      <c r="LYX106" s="8"/>
      <c r="LYY106" s="9"/>
      <c r="LZD106" s="11"/>
      <c r="LZE106" s="8"/>
      <c r="LZF106" s="9"/>
      <c r="LZK106" s="11"/>
      <c r="LZL106" s="8"/>
      <c r="LZM106" s="9"/>
      <c r="LZR106" s="11"/>
      <c r="LZS106" s="8"/>
      <c r="LZT106" s="9"/>
      <c r="LZY106" s="11"/>
      <c r="LZZ106" s="8"/>
      <c r="MAA106" s="9"/>
      <c r="MAF106" s="11"/>
      <c r="MAG106" s="8"/>
      <c r="MAH106" s="9"/>
      <c r="MAM106" s="11"/>
      <c r="MAN106" s="8"/>
      <c r="MAO106" s="9"/>
      <c r="MAT106" s="11"/>
      <c r="MAU106" s="8"/>
      <c r="MAV106" s="9"/>
      <c r="MBA106" s="11"/>
      <c r="MBB106" s="8"/>
      <c r="MBC106" s="9"/>
      <c r="MBH106" s="11"/>
      <c r="MBI106" s="8"/>
      <c r="MBJ106" s="9"/>
      <c r="MBO106" s="11"/>
      <c r="MBP106" s="8"/>
      <c r="MBQ106" s="9"/>
      <c r="MBV106" s="11"/>
      <c r="MBW106" s="8"/>
      <c r="MBX106" s="9"/>
      <c r="MCC106" s="11"/>
      <c r="MCD106" s="8"/>
      <c r="MCE106" s="9"/>
      <c r="MCJ106" s="11"/>
      <c r="MCK106" s="8"/>
      <c r="MCL106" s="9"/>
      <c r="MCQ106" s="11"/>
      <c r="MCR106" s="8"/>
      <c r="MCS106" s="9"/>
      <c r="MCX106" s="11"/>
      <c r="MCY106" s="8"/>
      <c r="MCZ106" s="9"/>
      <c r="MDE106" s="11"/>
      <c r="MDF106" s="8"/>
      <c r="MDG106" s="9"/>
      <c r="MDL106" s="11"/>
      <c r="MDM106" s="8"/>
      <c r="MDN106" s="9"/>
      <c r="MDS106" s="11"/>
      <c r="MDT106" s="8"/>
      <c r="MDU106" s="9"/>
      <c r="MDZ106" s="11"/>
      <c r="MEA106" s="8"/>
      <c r="MEB106" s="9"/>
      <c r="MEG106" s="11"/>
      <c r="MEH106" s="8"/>
      <c r="MEI106" s="9"/>
      <c r="MEN106" s="11"/>
      <c r="MEO106" s="8"/>
      <c r="MEP106" s="9"/>
      <c r="MEU106" s="11"/>
      <c r="MEV106" s="8"/>
      <c r="MEW106" s="9"/>
      <c r="MFB106" s="11"/>
      <c r="MFC106" s="8"/>
      <c r="MFD106" s="9"/>
      <c r="MFI106" s="11"/>
      <c r="MFJ106" s="8"/>
      <c r="MFK106" s="9"/>
      <c r="MFP106" s="11"/>
      <c r="MFQ106" s="8"/>
      <c r="MFR106" s="9"/>
      <c r="MFW106" s="11"/>
      <c r="MFX106" s="8"/>
      <c r="MFY106" s="9"/>
      <c r="MGD106" s="11"/>
      <c r="MGE106" s="8"/>
      <c r="MGF106" s="9"/>
      <c r="MGK106" s="11"/>
      <c r="MGL106" s="8"/>
      <c r="MGM106" s="9"/>
      <c r="MGR106" s="11"/>
      <c r="MGS106" s="8"/>
      <c r="MGT106" s="9"/>
      <c r="MGY106" s="11"/>
      <c r="MGZ106" s="8"/>
      <c r="MHA106" s="9"/>
      <c r="MHF106" s="11"/>
      <c r="MHG106" s="8"/>
      <c r="MHH106" s="9"/>
      <c r="MHM106" s="11"/>
      <c r="MHN106" s="8"/>
      <c r="MHO106" s="9"/>
      <c r="MHT106" s="11"/>
      <c r="MHU106" s="8"/>
      <c r="MHV106" s="9"/>
      <c r="MIA106" s="11"/>
      <c r="MIB106" s="8"/>
      <c r="MIC106" s="9"/>
      <c r="MIH106" s="11"/>
      <c r="MII106" s="8"/>
      <c r="MIJ106" s="9"/>
      <c r="MIO106" s="11"/>
      <c r="MIP106" s="8"/>
      <c r="MIQ106" s="9"/>
      <c r="MIV106" s="11"/>
      <c r="MIW106" s="8"/>
      <c r="MIX106" s="9"/>
      <c r="MJC106" s="11"/>
      <c r="MJD106" s="8"/>
      <c r="MJE106" s="9"/>
      <c r="MJJ106" s="11"/>
      <c r="MJK106" s="8"/>
      <c r="MJL106" s="9"/>
      <c r="MJQ106" s="11"/>
      <c r="MJR106" s="8"/>
      <c r="MJS106" s="9"/>
      <c r="MJX106" s="11"/>
      <c r="MJY106" s="8"/>
      <c r="MJZ106" s="9"/>
      <c r="MKE106" s="11"/>
      <c r="MKF106" s="8"/>
      <c r="MKG106" s="9"/>
      <c r="MKL106" s="11"/>
      <c r="MKM106" s="8"/>
      <c r="MKN106" s="9"/>
      <c r="MKS106" s="11"/>
      <c r="MKT106" s="8"/>
      <c r="MKU106" s="9"/>
      <c r="MKZ106" s="11"/>
      <c r="MLA106" s="8"/>
      <c r="MLB106" s="9"/>
      <c r="MLG106" s="11"/>
      <c r="MLH106" s="8"/>
      <c r="MLI106" s="9"/>
      <c r="MLN106" s="11"/>
      <c r="MLO106" s="8"/>
      <c r="MLP106" s="9"/>
      <c r="MLU106" s="11"/>
      <c r="MLV106" s="8"/>
      <c r="MLW106" s="9"/>
      <c r="MMB106" s="11"/>
      <c r="MMC106" s="8"/>
      <c r="MMD106" s="9"/>
      <c r="MMI106" s="11"/>
      <c r="MMJ106" s="8"/>
      <c r="MMK106" s="9"/>
      <c r="MMP106" s="11"/>
      <c r="MMQ106" s="8"/>
      <c r="MMR106" s="9"/>
      <c r="MMW106" s="11"/>
      <c r="MMX106" s="8"/>
      <c r="MMY106" s="9"/>
      <c r="MND106" s="11"/>
      <c r="MNE106" s="8"/>
      <c r="MNF106" s="9"/>
      <c r="MNK106" s="11"/>
      <c r="MNL106" s="8"/>
      <c r="MNM106" s="9"/>
      <c r="MNR106" s="11"/>
      <c r="MNS106" s="8"/>
      <c r="MNT106" s="9"/>
      <c r="MNY106" s="11"/>
      <c r="MNZ106" s="8"/>
      <c r="MOA106" s="9"/>
      <c r="MOF106" s="11"/>
      <c r="MOG106" s="8"/>
      <c r="MOH106" s="9"/>
      <c r="MOM106" s="11"/>
      <c r="MON106" s="8"/>
      <c r="MOO106" s="9"/>
      <c r="MOT106" s="11"/>
      <c r="MOU106" s="8"/>
      <c r="MOV106" s="9"/>
      <c r="MPA106" s="11"/>
      <c r="MPB106" s="8"/>
      <c r="MPC106" s="9"/>
      <c r="MPH106" s="11"/>
      <c r="MPI106" s="8"/>
      <c r="MPJ106" s="9"/>
      <c r="MPO106" s="11"/>
      <c r="MPP106" s="8"/>
      <c r="MPQ106" s="9"/>
      <c r="MPV106" s="11"/>
      <c r="MPW106" s="8"/>
      <c r="MPX106" s="9"/>
      <c r="MQC106" s="11"/>
      <c r="MQD106" s="8"/>
      <c r="MQE106" s="9"/>
      <c r="MQJ106" s="11"/>
      <c r="MQK106" s="8"/>
      <c r="MQL106" s="9"/>
      <c r="MQQ106" s="11"/>
      <c r="MQR106" s="8"/>
      <c r="MQS106" s="9"/>
      <c r="MQX106" s="11"/>
      <c r="MQY106" s="8"/>
      <c r="MQZ106" s="9"/>
      <c r="MRE106" s="11"/>
      <c r="MRF106" s="8"/>
      <c r="MRG106" s="9"/>
      <c r="MRL106" s="11"/>
      <c r="MRM106" s="8"/>
      <c r="MRN106" s="9"/>
      <c r="MRS106" s="11"/>
      <c r="MRT106" s="8"/>
      <c r="MRU106" s="9"/>
      <c r="MRZ106" s="11"/>
      <c r="MSA106" s="8"/>
      <c r="MSB106" s="9"/>
      <c r="MSG106" s="11"/>
      <c r="MSH106" s="8"/>
      <c r="MSI106" s="9"/>
      <c r="MSN106" s="11"/>
      <c r="MSO106" s="8"/>
      <c r="MSP106" s="9"/>
      <c r="MSU106" s="11"/>
      <c r="MSV106" s="8"/>
      <c r="MSW106" s="9"/>
      <c r="MTB106" s="11"/>
      <c r="MTC106" s="8"/>
      <c r="MTD106" s="9"/>
      <c r="MTI106" s="11"/>
      <c r="MTJ106" s="8"/>
      <c r="MTK106" s="9"/>
      <c r="MTP106" s="11"/>
      <c r="MTQ106" s="8"/>
      <c r="MTR106" s="9"/>
      <c r="MTW106" s="11"/>
      <c r="MTX106" s="8"/>
      <c r="MTY106" s="9"/>
      <c r="MUD106" s="11"/>
      <c r="MUE106" s="8"/>
      <c r="MUF106" s="9"/>
      <c r="MUK106" s="11"/>
      <c r="MUL106" s="8"/>
      <c r="MUM106" s="9"/>
      <c r="MUR106" s="11"/>
      <c r="MUS106" s="8"/>
      <c r="MUT106" s="9"/>
      <c r="MUY106" s="11"/>
      <c r="MUZ106" s="8"/>
      <c r="MVA106" s="9"/>
      <c r="MVF106" s="11"/>
      <c r="MVG106" s="8"/>
      <c r="MVH106" s="9"/>
      <c r="MVM106" s="11"/>
      <c r="MVN106" s="8"/>
      <c r="MVO106" s="9"/>
      <c r="MVT106" s="11"/>
      <c r="MVU106" s="8"/>
      <c r="MVV106" s="9"/>
      <c r="MWA106" s="11"/>
      <c r="MWB106" s="8"/>
      <c r="MWC106" s="9"/>
      <c r="MWH106" s="11"/>
      <c r="MWI106" s="8"/>
      <c r="MWJ106" s="9"/>
      <c r="MWO106" s="11"/>
      <c r="MWP106" s="8"/>
      <c r="MWQ106" s="9"/>
      <c r="MWV106" s="11"/>
      <c r="MWW106" s="8"/>
      <c r="MWX106" s="9"/>
      <c r="MXC106" s="11"/>
      <c r="MXD106" s="8"/>
      <c r="MXE106" s="9"/>
      <c r="MXJ106" s="11"/>
      <c r="MXK106" s="8"/>
      <c r="MXL106" s="9"/>
      <c r="MXQ106" s="11"/>
      <c r="MXR106" s="8"/>
      <c r="MXS106" s="9"/>
      <c r="MXX106" s="11"/>
      <c r="MXY106" s="8"/>
      <c r="MXZ106" s="9"/>
      <c r="MYE106" s="11"/>
      <c r="MYF106" s="8"/>
      <c r="MYG106" s="9"/>
      <c r="MYL106" s="11"/>
      <c r="MYM106" s="8"/>
      <c r="MYN106" s="9"/>
      <c r="MYS106" s="11"/>
      <c r="MYT106" s="8"/>
      <c r="MYU106" s="9"/>
      <c r="MYZ106" s="11"/>
      <c r="MZA106" s="8"/>
      <c r="MZB106" s="9"/>
      <c r="MZG106" s="11"/>
      <c r="MZH106" s="8"/>
      <c r="MZI106" s="9"/>
      <c r="MZN106" s="11"/>
      <c r="MZO106" s="8"/>
      <c r="MZP106" s="9"/>
      <c r="MZU106" s="11"/>
      <c r="MZV106" s="8"/>
      <c r="MZW106" s="9"/>
      <c r="NAB106" s="11"/>
      <c r="NAC106" s="8"/>
      <c r="NAD106" s="9"/>
      <c r="NAI106" s="11"/>
      <c r="NAJ106" s="8"/>
      <c r="NAK106" s="9"/>
      <c r="NAP106" s="11"/>
      <c r="NAQ106" s="8"/>
      <c r="NAR106" s="9"/>
      <c r="NAW106" s="11"/>
      <c r="NAX106" s="8"/>
      <c r="NAY106" s="9"/>
      <c r="NBD106" s="11"/>
      <c r="NBE106" s="8"/>
      <c r="NBF106" s="9"/>
      <c r="NBK106" s="11"/>
      <c r="NBL106" s="8"/>
      <c r="NBM106" s="9"/>
      <c r="NBR106" s="11"/>
      <c r="NBS106" s="8"/>
      <c r="NBT106" s="9"/>
      <c r="NBY106" s="11"/>
      <c r="NBZ106" s="8"/>
      <c r="NCA106" s="9"/>
      <c r="NCF106" s="11"/>
      <c r="NCG106" s="8"/>
      <c r="NCH106" s="9"/>
      <c r="NCM106" s="11"/>
      <c r="NCN106" s="8"/>
      <c r="NCO106" s="9"/>
      <c r="NCT106" s="11"/>
      <c r="NCU106" s="8"/>
      <c r="NCV106" s="9"/>
      <c r="NDA106" s="11"/>
      <c r="NDB106" s="8"/>
      <c r="NDC106" s="9"/>
      <c r="NDH106" s="11"/>
      <c r="NDI106" s="8"/>
      <c r="NDJ106" s="9"/>
      <c r="NDO106" s="11"/>
      <c r="NDP106" s="8"/>
      <c r="NDQ106" s="9"/>
      <c r="NDV106" s="11"/>
      <c r="NDW106" s="8"/>
      <c r="NDX106" s="9"/>
      <c r="NEC106" s="11"/>
      <c r="NED106" s="8"/>
      <c r="NEE106" s="9"/>
      <c r="NEJ106" s="11"/>
      <c r="NEK106" s="8"/>
      <c r="NEL106" s="9"/>
      <c r="NEQ106" s="11"/>
      <c r="NER106" s="8"/>
      <c r="NES106" s="9"/>
      <c r="NEX106" s="11"/>
      <c r="NEY106" s="8"/>
      <c r="NEZ106" s="9"/>
      <c r="NFE106" s="11"/>
      <c r="NFF106" s="8"/>
      <c r="NFG106" s="9"/>
      <c r="NFL106" s="11"/>
      <c r="NFM106" s="8"/>
      <c r="NFN106" s="9"/>
      <c r="NFS106" s="11"/>
      <c r="NFT106" s="8"/>
      <c r="NFU106" s="9"/>
      <c r="NFZ106" s="11"/>
      <c r="NGA106" s="8"/>
      <c r="NGB106" s="9"/>
      <c r="NGG106" s="11"/>
      <c r="NGH106" s="8"/>
      <c r="NGI106" s="9"/>
      <c r="NGN106" s="11"/>
      <c r="NGO106" s="8"/>
      <c r="NGP106" s="9"/>
      <c r="NGU106" s="11"/>
      <c r="NGV106" s="8"/>
      <c r="NGW106" s="9"/>
      <c r="NHB106" s="11"/>
      <c r="NHC106" s="8"/>
      <c r="NHD106" s="9"/>
      <c r="NHI106" s="11"/>
      <c r="NHJ106" s="8"/>
      <c r="NHK106" s="9"/>
      <c r="NHP106" s="11"/>
      <c r="NHQ106" s="8"/>
      <c r="NHR106" s="9"/>
      <c r="NHW106" s="11"/>
      <c r="NHX106" s="8"/>
      <c r="NHY106" s="9"/>
      <c r="NID106" s="11"/>
      <c r="NIE106" s="8"/>
      <c r="NIF106" s="9"/>
      <c r="NIK106" s="11"/>
      <c r="NIL106" s="8"/>
      <c r="NIM106" s="9"/>
      <c r="NIR106" s="11"/>
      <c r="NIS106" s="8"/>
      <c r="NIT106" s="9"/>
      <c r="NIY106" s="11"/>
      <c r="NIZ106" s="8"/>
      <c r="NJA106" s="9"/>
      <c r="NJF106" s="11"/>
      <c r="NJG106" s="8"/>
      <c r="NJH106" s="9"/>
      <c r="NJM106" s="11"/>
      <c r="NJN106" s="8"/>
      <c r="NJO106" s="9"/>
      <c r="NJT106" s="11"/>
      <c r="NJU106" s="8"/>
      <c r="NJV106" s="9"/>
      <c r="NKA106" s="11"/>
      <c r="NKB106" s="8"/>
      <c r="NKC106" s="9"/>
      <c r="NKH106" s="11"/>
      <c r="NKI106" s="8"/>
      <c r="NKJ106" s="9"/>
      <c r="NKO106" s="11"/>
      <c r="NKP106" s="8"/>
      <c r="NKQ106" s="9"/>
      <c r="NKV106" s="11"/>
      <c r="NKW106" s="8"/>
      <c r="NKX106" s="9"/>
      <c r="NLC106" s="11"/>
      <c r="NLD106" s="8"/>
      <c r="NLE106" s="9"/>
      <c r="NLJ106" s="11"/>
      <c r="NLK106" s="8"/>
      <c r="NLL106" s="9"/>
      <c r="NLQ106" s="11"/>
      <c r="NLR106" s="8"/>
      <c r="NLS106" s="9"/>
      <c r="NLX106" s="11"/>
      <c r="NLY106" s="8"/>
      <c r="NLZ106" s="9"/>
      <c r="NME106" s="11"/>
      <c r="NMF106" s="8"/>
      <c r="NMG106" s="9"/>
      <c r="NML106" s="11"/>
      <c r="NMM106" s="8"/>
      <c r="NMN106" s="9"/>
      <c r="NMS106" s="11"/>
      <c r="NMT106" s="8"/>
      <c r="NMU106" s="9"/>
      <c r="NMZ106" s="11"/>
      <c r="NNA106" s="8"/>
      <c r="NNB106" s="9"/>
      <c r="NNG106" s="11"/>
      <c r="NNH106" s="8"/>
      <c r="NNI106" s="9"/>
      <c r="NNN106" s="11"/>
      <c r="NNO106" s="8"/>
      <c r="NNP106" s="9"/>
      <c r="NNU106" s="11"/>
      <c r="NNV106" s="8"/>
      <c r="NNW106" s="9"/>
      <c r="NOB106" s="11"/>
      <c r="NOC106" s="8"/>
      <c r="NOD106" s="9"/>
      <c r="NOI106" s="11"/>
      <c r="NOJ106" s="8"/>
      <c r="NOK106" s="9"/>
      <c r="NOP106" s="11"/>
      <c r="NOQ106" s="8"/>
      <c r="NOR106" s="9"/>
      <c r="NOW106" s="11"/>
      <c r="NOX106" s="8"/>
      <c r="NOY106" s="9"/>
      <c r="NPD106" s="11"/>
      <c r="NPE106" s="8"/>
      <c r="NPF106" s="9"/>
      <c r="NPK106" s="11"/>
      <c r="NPL106" s="8"/>
      <c r="NPM106" s="9"/>
      <c r="NPR106" s="11"/>
      <c r="NPS106" s="8"/>
      <c r="NPT106" s="9"/>
      <c r="NPY106" s="11"/>
      <c r="NPZ106" s="8"/>
      <c r="NQA106" s="9"/>
      <c r="NQF106" s="11"/>
      <c r="NQG106" s="8"/>
      <c r="NQH106" s="9"/>
      <c r="NQM106" s="11"/>
      <c r="NQN106" s="8"/>
      <c r="NQO106" s="9"/>
      <c r="NQT106" s="11"/>
      <c r="NQU106" s="8"/>
      <c r="NQV106" s="9"/>
      <c r="NRA106" s="11"/>
      <c r="NRB106" s="8"/>
      <c r="NRC106" s="9"/>
      <c r="NRH106" s="11"/>
      <c r="NRI106" s="8"/>
      <c r="NRJ106" s="9"/>
      <c r="NRO106" s="11"/>
      <c r="NRP106" s="8"/>
      <c r="NRQ106" s="9"/>
      <c r="NRV106" s="11"/>
      <c r="NRW106" s="8"/>
      <c r="NRX106" s="9"/>
      <c r="NSC106" s="11"/>
      <c r="NSD106" s="8"/>
      <c r="NSE106" s="9"/>
      <c r="NSJ106" s="11"/>
      <c r="NSK106" s="8"/>
      <c r="NSL106" s="9"/>
      <c r="NSQ106" s="11"/>
      <c r="NSR106" s="8"/>
      <c r="NSS106" s="9"/>
      <c r="NSX106" s="11"/>
      <c r="NSY106" s="8"/>
      <c r="NSZ106" s="9"/>
      <c r="NTE106" s="11"/>
      <c r="NTF106" s="8"/>
      <c r="NTG106" s="9"/>
      <c r="NTL106" s="11"/>
      <c r="NTM106" s="8"/>
      <c r="NTN106" s="9"/>
      <c r="NTS106" s="11"/>
      <c r="NTT106" s="8"/>
      <c r="NTU106" s="9"/>
      <c r="NTZ106" s="11"/>
      <c r="NUA106" s="8"/>
      <c r="NUB106" s="9"/>
      <c r="NUG106" s="11"/>
      <c r="NUH106" s="8"/>
      <c r="NUI106" s="9"/>
      <c r="NUN106" s="11"/>
      <c r="NUO106" s="8"/>
      <c r="NUP106" s="9"/>
      <c r="NUU106" s="11"/>
      <c r="NUV106" s="8"/>
      <c r="NUW106" s="9"/>
      <c r="NVB106" s="11"/>
      <c r="NVC106" s="8"/>
      <c r="NVD106" s="9"/>
      <c r="NVI106" s="11"/>
      <c r="NVJ106" s="8"/>
      <c r="NVK106" s="9"/>
      <c r="NVP106" s="11"/>
      <c r="NVQ106" s="8"/>
      <c r="NVR106" s="9"/>
      <c r="NVW106" s="11"/>
      <c r="NVX106" s="8"/>
      <c r="NVY106" s="9"/>
      <c r="NWD106" s="11"/>
      <c r="NWE106" s="8"/>
      <c r="NWF106" s="9"/>
      <c r="NWK106" s="11"/>
      <c r="NWL106" s="8"/>
      <c r="NWM106" s="9"/>
      <c r="NWR106" s="11"/>
      <c r="NWS106" s="8"/>
      <c r="NWT106" s="9"/>
      <c r="NWY106" s="11"/>
      <c r="NWZ106" s="8"/>
      <c r="NXA106" s="9"/>
      <c r="NXF106" s="11"/>
      <c r="NXG106" s="8"/>
      <c r="NXH106" s="9"/>
      <c r="NXM106" s="11"/>
      <c r="NXN106" s="8"/>
      <c r="NXO106" s="9"/>
      <c r="NXT106" s="11"/>
      <c r="NXU106" s="8"/>
      <c r="NXV106" s="9"/>
      <c r="NYA106" s="11"/>
      <c r="NYB106" s="8"/>
      <c r="NYC106" s="9"/>
      <c r="NYH106" s="11"/>
      <c r="NYI106" s="8"/>
      <c r="NYJ106" s="9"/>
      <c r="NYO106" s="11"/>
      <c r="NYP106" s="8"/>
      <c r="NYQ106" s="9"/>
      <c r="NYV106" s="11"/>
      <c r="NYW106" s="8"/>
      <c r="NYX106" s="9"/>
      <c r="NZC106" s="11"/>
      <c r="NZD106" s="8"/>
      <c r="NZE106" s="9"/>
      <c r="NZJ106" s="11"/>
      <c r="NZK106" s="8"/>
      <c r="NZL106" s="9"/>
      <c r="NZQ106" s="11"/>
      <c r="NZR106" s="8"/>
      <c r="NZS106" s="9"/>
      <c r="NZX106" s="11"/>
      <c r="NZY106" s="8"/>
      <c r="NZZ106" s="9"/>
      <c r="OAE106" s="11"/>
      <c r="OAF106" s="8"/>
      <c r="OAG106" s="9"/>
      <c r="OAL106" s="11"/>
      <c r="OAM106" s="8"/>
      <c r="OAN106" s="9"/>
      <c r="OAS106" s="11"/>
      <c r="OAT106" s="8"/>
      <c r="OAU106" s="9"/>
      <c r="OAZ106" s="11"/>
      <c r="OBA106" s="8"/>
      <c r="OBB106" s="9"/>
      <c r="OBG106" s="11"/>
      <c r="OBH106" s="8"/>
      <c r="OBI106" s="9"/>
      <c r="OBN106" s="11"/>
      <c r="OBO106" s="8"/>
      <c r="OBP106" s="9"/>
      <c r="OBU106" s="11"/>
      <c r="OBV106" s="8"/>
      <c r="OBW106" s="9"/>
      <c r="OCB106" s="11"/>
      <c r="OCC106" s="8"/>
      <c r="OCD106" s="9"/>
      <c r="OCI106" s="11"/>
      <c r="OCJ106" s="8"/>
      <c r="OCK106" s="9"/>
      <c r="OCP106" s="11"/>
      <c r="OCQ106" s="8"/>
      <c r="OCR106" s="9"/>
      <c r="OCW106" s="11"/>
      <c r="OCX106" s="8"/>
      <c r="OCY106" s="9"/>
      <c r="ODD106" s="11"/>
      <c r="ODE106" s="8"/>
      <c r="ODF106" s="9"/>
      <c r="ODK106" s="11"/>
      <c r="ODL106" s="8"/>
      <c r="ODM106" s="9"/>
      <c r="ODR106" s="11"/>
      <c r="ODS106" s="8"/>
      <c r="ODT106" s="9"/>
      <c r="ODY106" s="11"/>
      <c r="ODZ106" s="8"/>
      <c r="OEA106" s="9"/>
      <c r="OEF106" s="11"/>
      <c r="OEG106" s="8"/>
      <c r="OEH106" s="9"/>
      <c r="OEM106" s="11"/>
      <c r="OEN106" s="8"/>
      <c r="OEO106" s="9"/>
      <c r="OET106" s="11"/>
      <c r="OEU106" s="8"/>
      <c r="OEV106" s="9"/>
      <c r="OFA106" s="11"/>
      <c r="OFB106" s="8"/>
      <c r="OFC106" s="9"/>
      <c r="OFH106" s="11"/>
      <c r="OFI106" s="8"/>
      <c r="OFJ106" s="9"/>
      <c r="OFO106" s="11"/>
      <c r="OFP106" s="8"/>
      <c r="OFQ106" s="9"/>
      <c r="OFV106" s="11"/>
      <c r="OFW106" s="8"/>
      <c r="OFX106" s="9"/>
      <c r="OGC106" s="11"/>
      <c r="OGD106" s="8"/>
      <c r="OGE106" s="9"/>
      <c r="OGJ106" s="11"/>
      <c r="OGK106" s="8"/>
      <c r="OGL106" s="9"/>
      <c r="OGQ106" s="11"/>
      <c r="OGR106" s="8"/>
      <c r="OGS106" s="9"/>
      <c r="OGX106" s="11"/>
      <c r="OGY106" s="8"/>
      <c r="OGZ106" s="9"/>
      <c r="OHE106" s="11"/>
      <c r="OHF106" s="8"/>
      <c r="OHG106" s="9"/>
      <c r="OHL106" s="11"/>
      <c r="OHM106" s="8"/>
      <c r="OHN106" s="9"/>
      <c r="OHS106" s="11"/>
      <c r="OHT106" s="8"/>
      <c r="OHU106" s="9"/>
      <c r="OHZ106" s="11"/>
      <c r="OIA106" s="8"/>
      <c r="OIB106" s="9"/>
      <c r="OIG106" s="11"/>
      <c r="OIH106" s="8"/>
      <c r="OII106" s="9"/>
      <c r="OIN106" s="11"/>
      <c r="OIO106" s="8"/>
      <c r="OIP106" s="9"/>
      <c r="OIU106" s="11"/>
      <c r="OIV106" s="8"/>
      <c r="OIW106" s="9"/>
      <c r="OJB106" s="11"/>
      <c r="OJC106" s="8"/>
      <c r="OJD106" s="9"/>
      <c r="OJI106" s="11"/>
      <c r="OJJ106" s="8"/>
      <c r="OJK106" s="9"/>
      <c r="OJP106" s="11"/>
      <c r="OJQ106" s="8"/>
      <c r="OJR106" s="9"/>
      <c r="OJW106" s="11"/>
      <c r="OJX106" s="8"/>
      <c r="OJY106" s="9"/>
      <c r="OKD106" s="11"/>
      <c r="OKE106" s="8"/>
      <c r="OKF106" s="9"/>
      <c r="OKK106" s="11"/>
      <c r="OKL106" s="8"/>
      <c r="OKM106" s="9"/>
      <c r="OKR106" s="11"/>
      <c r="OKS106" s="8"/>
      <c r="OKT106" s="9"/>
      <c r="OKY106" s="11"/>
      <c r="OKZ106" s="8"/>
      <c r="OLA106" s="9"/>
      <c r="OLF106" s="11"/>
      <c r="OLG106" s="8"/>
      <c r="OLH106" s="9"/>
      <c r="OLM106" s="11"/>
      <c r="OLN106" s="8"/>
      <c r="OLO106" s="9"/>
      <c r="OLT106" s="11"/>
      <c r="OLU106" s="8"/>
      <c r="OLV106" s="9"/>
      <c r="OMA106" s="11"/>
      <c r="OMB106" s="8"/>
      <c r="OMC106" s="9"/>
      <c r="OMH106" s="11"/>
      <c r="OMI106" s="8"/>
      <c r="OMJ106" s="9"/>
      <c r="OMO106" s="11"/>
      <c r="OMP106" s="8"/>
      <c r="OMQ106" s="9"/>
      <c r="OMV106" s="11"/>
      <c r="OMW106" s="8"/>
      <c r="OMX106" s="9"/>
      <c r="ONC106" s="11"/>
      <c r="OND106" s="8"/>
      <c r="ONE106" s="9"/>
      <c r="ONJ106" s="11"/>
      <c r="ONK106" s="8"/>
      <c r="ONL106" s="9"/>
      <c r="ONQ106" s="11"/>
      <c r="ONR106" s="8"/>
      <c r="ONS106" s="9"/>
      <c r="ONX106" s="11"/>
      <c r="ONY106" s="8"/>
      <c r="ONZ106" s="9"/>
      <c r="OOE106" s="11"/>
      <c r="OOF106" s="8"/>
      <c r="OOG106" s="9"/>
      <c r="OOL106" s="11"/>
      <c r="OOM106" s="8"/>
      <c r="OON106" s="9"/>
      <c r="OOS106" s="11"/>
      <c r="OOT106" s="8"/>
      <c r="OOU106" s="9"/>
      <c r="OOZ106" s="11"/>
      <c r="OPA106" s="8"/>
      <c r="OPB106" s="9"/>
      <c r="OPG106" s="11"/>
      <c r="OPH106" s="8"/>
      <c r="OPI106" s="9"/>
      <c r="OPN106" s="11"/>
      <c r="OPO106" s="8"/>
      <c r="OPP106" s="9"/>
      <c r="OPU106" s="11"/>
      <c r="OPV106" s="8"/>
      <c r="OPW106" s="9"/>
      <c r="OQB106" s="11"/>
      <c r="OQC106" s="8"/>
      <c r="OQD106" s="9"/>
      <c r="OQI106" s="11"/>
      <c r="OQJ106" s="8"/>
      <c r="OQK106" s="9"/>
      <c r="OQP106" s="11"/>
      <c r="OQQ106" s="8"/>
      <c r="OQR106" s="9"/>
      <c r="OQW106" s="11"/>
      <c r="OQX106" s="8"/>
      <c r="OQY106" s="9"/>
      <c r="ORD106" s="11"/>
      <c r="ORE106" s="8"/>
      <c r="ORF106" s="9"/>
      <c r="ORK106" s="11"/>
      <c r="ORL106" s="8"/>
      <c r="ORM106" s="9"/>
      <c r="ORR106" s="11"/>
      <c r="ORS106" s="8"/>
      <c r="ORT106" s="9"/>
      <c r="ORY106" s="11"/>
      <c r="ORZ106" s="8"/>
      <c r="OSA106" s="9"/>
      <c r="OSF106" s="11"/>
      <c r="OSG106" s="8"/>
      <c r="OSH106" s="9"/>
      <c r="OSM106" s="11"/>
      <c r="OSN106" s="8"/>
      <c r="OSO106" s="9"/>
      <c r="OST106" s="11"/>
      <c r="OSU106" s="8"/>
      <c r="OSV106" s="9"/>
      <c r="OTA106" s="11"/>
      <c r="OTB106" s="8"/>
      <c r="OTC106" s="9"/>
      <c r="OTH106" s="11"/>
      <c r="OTI106" s="8"/>
      <c r="OTJ106" s="9"/>
      <c r="OTO106" s="11"/>
      <c r="OTP106" s="8"/>
      <c r="OTQ106" s="9"/>
      <c r="OTV106" s="11"/>
      <c r="OTW106" s="8"/>
      <c r="OTX106" s="9"/>
      <c r="OUC106" s="11"/>
      <c r="OUD106" s="8"/>
      <c r="OUE106" s="9"/>
      <c r="OUJ106" s="11"/>
      <c r="OUK106" s="8"/>
      <c r="OUL106" s="9"/>
      <c r="OUQ106" s="11"/>
      <c r="OUR106" s="8"/>
      <c r="OUS106" s="9"/>
      <c r="OUX106" s="11"/>
      <c r="OUY106" s="8"/>
      <c r="OUZ106" s="9"/>
      <c r="OVE106" s="11"/>
      <c r="OVF106" s="8"/>
      <c r="OVG106" s="9"/>
      <c r="OVL106" s="11"/>
      <c r="OVM106" s="8"/>
      <c r="OVN106" s="9"/>
      <c r="OVS106" s="11"/>
      <c r="OVT106" s="8"/>
      <c r="OVU106" s="9"/>
      <c r="OVZ106" s="11"/>
      <c r="OWA106" s="8"/>
      <c r="OWB106" s="9"/>
      <c r="OWG106" s="11"/>
      <c r="OWH106" s="8"/>
      <c r="OWI106" s="9"/>
      <c r="OWN106" s="11"/>
      <c r="OWO106" s="8"/>
      <c r="OWP106" s="9"/>
      <c r="OWU106" s="11"/>
      <c r="OWV106" s="8"/>
      <c r="OWW106" s="9"/>
      <c r="OXB106" s="11"/>
      <c r="OXC106" s="8"/>
      <c r="OXD106" s="9"/>
      <c r="OXI106" s="11"/>
      <c r="OXJ106" s="8"/>
      <c r="OXK106" s="9"/>
      <c r="OXP106" s="11"/>
      <c r="OXQ106" s="8"/>
      <c r="OXR106" s="9"/>
      <c r="OXW106" s="11"/>
      <c r="OXX106" s="8"/>
      <c r="OXY106" s="9"/>
      <c r="OYD106" s="11"/>
      <c r="OYE106" s="8"/>
      <c r="OYF106" s="9"/>
      <c r="OYK106" s="11"/>
      <c r="OYL106" s="8"/>
      <c r="OYM106" s="9"/>
      <c r="OYR106" s="11"/>
      <c r="OYS106" s="8"/>
      <c r="OYT106" s="9"/>
      <c r="OYY106" s="11"/>
      <c r="OYZ106" s="8"/>
      <c r="OZA106" s="9"/>
      <c r="OZF106" s="11"/>
      <c r="OZG106" s="8"/>
      <c r="OZH106" s="9"/>
      <c r="OZM106" s="11"/>
      <c r="OZN106" s="8"/>
      <c r="OZO106" s="9"/>
      <c r="OZT106" s="11"/>
      <c r="OZU106" s="8"/>
      <c r="OZV106" s="9"/>
      <c r="PAA106" s="11"/>
      <c r="PAB106" s="8"/>
      <c r="PAC106" s="9"/>
      <c r="PAH106" s="11"/>
      <c r="PAI106" s="8"/>
      <c r="PAJ106" s="9"/>
      <c r="PAO106" s="11"/>
      <c r="PAP106" s="8"/>
      <c r="PAQ106" s="9"/>
      <c r="PAV106" s="11"/>
      <c r="PAW106" s="8"/>
      <c r="PAX106" s="9"/>
      <c r="PBC106" s="11"/>
      <c r="PBD106" s="8"/>
      <c r="PBE106" s="9"/>
      <c r="PBJ106" s="11"/>
      <c r="PBK106" s="8"/>
      <c r="PBL106" s="9"/>
      <c r="PBQ106" s="11"/>
      <c r="PBR106" s="8"/>
      <c r="PBS106" s="9"/>
      <c r="PBX106" s="11"/>
      <c r="PBY106" s="8"/>
      <c r="PBZ106" s="9"/>
      <c r="PCE106" s="11"/>
      <c r="PCF106" s="8"/>
      <c r="PCG106" s="9"/>
      <c r="PCL106" s="11"/>
      <c r="PCM106" s="8"/>
      <c r="PCN106" s="9"/>
      <c r="PCS106" s="11"/>
      <c r="PCT106" s="8"/>
      <c r="PCU106" s="9"/>
      <c r="PCZ106" s="11"/>
      <c r="PDA106" s="8"/>
      <c r="PDB106" s="9"/>
      <c r="PDG106" s="11"/>
      <c r="PDH106" s="8"/>
      <c r="PDI106" s="9"/>
      <c r="PDN106" s="11"/>
      <c r="PDO106" s="8"/>
      <c r="PDP106" s="9"/>
      <c r="PDU106" s="11"/>
      <c r="PDV106" s="8"/>
      <c r="PDW106" s="9"/>
      <c r="PEB106" s="11"/>
      <c r="PEC106" s="8"/>
      <c r="PED106" s="9"/>
      <c r="PEI106" s="11"/>
      <c r="PEJ106" s="8"/>
      <c r="PEK106" s="9"/>
      <c r="PEP106" s="11"/>
      <c r="PEQ106" s="8"/>
      <c r="PER106" s="9"/>
      <c r="PEW106" s="11"/>
      <c r="PEX106" s="8"/>
      <c r="PEY106" s="9"/>
      <c r="PFD106" s="11"/>
      <c r="PFE106" s="8"/>
      <c r="PFF106" s="9"/>
      <c r="PFK106" s="11"/>
      <c r="PFL106" s="8"/>
      <c r="PFM106" s="9"/>
      <c r="PFR106" s="11"/>
      <c r="PFS106" s="8"/>
      <c r="PFT106" s="9"/>
      <c r="PFY106" s="11"/>
      <c r="PFZ106" s="8"/>
      <c r="PGA106" s="9"/>
      <c r="PGF106" s="11"/>
      <c r="PGG106" s="8"/>
      <c r="PGH106" s="9"/>
      <c r="PGM106" s="11"/>
      <c r="PGN106" s="8"/>
      <c r="PGO106" s="9"/>
      <c r="PGT106" s="11"/>
      <c r="PGU106" s="8"/>
      <c r="PGV106" s="9"/>
      <c r="PHA106" s="11"/>
      <c r="PHB106" s="8"/>
      <c r="PHC106" s="9"/>
      <c r="PHH106" s="11"/>
      <c r="PHI106" s="8"/>
      <c r="PHJ106" s="9"/>
      <c r="PHO106" s="11"/>
      <c r="PHP106" s="8"/>
      <c r="PHQ106" s="9"/>
      <c r="PHV106" s="11"/>
      <c r="PHW106" s="8"/>
      <c r="PHX106" s="9"/>
      <c r="PIC106" s="11"/>
      <c r="PID106" s="8"/>
      <c r="PIE106" s="9"/>
      <c r="PIJ106" s="11"/>
      <c r="PIK106" s="8"/>
      <c r="PIL106" s="9"/>
      <c r="PIQ106" s="11"/>
      <c r="PIR106" s="8"/>
      <c r="PIS106" s="9"/>
      <c r="PIX106" s="11"/>
      <c r="PIY106" s="8"/>
      <c r="PIZ106" s="9"/>
      <c r="PJE106" s="11"/>
      <c r="PJF106" s="8"/>
      <c r="PJG106" s="9"/>
      <c r="PJL106" s="11"/>
      <c r="PJM106" s="8"/>
      <c r="PJN106" s="9"/>
      <c r="PJS106" s="11"/>
      <c r="PJT106" s="8"/>
      <c r="PJU106" s="9"/>
      <c r="PJZ106" s="11"/>
      <c r="PKA106" s="8"/>
      <c r="PKB106" s="9"/>
      <c r="PKG106" s="11"/>
      <c r="PKH106" s="8"/>
      <c r="PKI106" s="9"/>
      <c r="PKN106" s="11"/>
      <c r="PKO106" s="8"/>
      <c r="PKP106" s="9"/>
      <c r="PKU106" s="11"/>
      <c r="PKV106" s="8"/>
      <c r="PKW106" s="9"/>
      <c r="PLB106" s="11"/>
      <c r="PLC106" s="8"/>
      <c r="PLD106" s="9"/>
      <c r="PLI106" s="11"/>
      <c r="PLJ106" s="8"/>
      <c r="PLK106" s="9"/>
      <c r="PLP106" s="11"/>
      <c r="PLQ106" s="8"/>
      <c r="PLR106" s="9"/>
      <c r="PLW106" s="11"/>
      <c r="PLX106" s="8"/>
      <c r="PLY106" s="9"/>
      <c r="PMD106" s="11"/>
      <c r="PME106" s="8"/>
      <c r="PMF106" s="9"/>
      <c r="PMK106" s="11"/>
      <c r="PML106" s="8"/>
      <c r="PMM106" s="9"/>
      <c r="PMR106" s="11"/>
      <c r="PMS106" s="8"/>
      <c r="PMT106" s="9"/>
      <c r="PMY106" s="11"/>
      <c r="PMZ106" s="8"/>
      <c r="PNA106" s="9"/>
      <c r="PNF106" s="11"/>
      <c r="PNG106" s="8"/>
      <c r="PNH106" s="9"/>
      <c r="PNM106" s="11"/>
      <c r="PNN106" s="8"/>
      <c r="PNO106" s="9"/>
      <c r="PNT106" s="11"/>
      <c r="PNU106" s="8"/>
      <c r="PNV106" s="9"/>
      <c r="POA106" s="11"/>
      <c r="POB106" s="8"/>
      <c r="POC106" s="9"/>
      <c r="POH106" s="11"/>
      <c r="POI106" s="8"/>
      <c r="POJ106" s="9"/>
      <c r="POO106" s="11"/>
      <c r="POP106" s="8"/>
      <c r="POQ106" s="9"/>
      <c r="POV106" s="11"/>
      <c r="POW106" s="8"/>
      <c r="POX106" s="9"/>
      <c r="PPC106" s="11"/>
      <c r="PPD106" s="8"/>
      <c r="PPE106" s="9"/>
      <c r="PPJ106" s="11"/>
      <c r="PPK106" s="8"/>
      <c r="PPL106" s="9"/>
      <c r="PPQ106" s="11"/>
      <c r="PPR106" s="8"/>
      <c r="PPS106" s="9"/>
      <c r="PPX106" s="11"/>
      <c r="PPY106" s="8"/>
      <c r="PPZ106" s="9"/>
      <c r="PQE106" s="11"/>
      <c r="PQF106" s="8"/>
      <c r="PQG106" s="9"/>
      <c r="PQL106" s="11"/>
      <c r="PQM106" s="8"/>
      <c r="PQN106" s="9"/>
      <c r="PQS106" s="11"/>
      <c r="PQT106" s="8"/>
      <c r="PQU106" s="9"/>
      <c r="PQZ106" s="11"/>
      <c r="PRA106" s="8"/>
      <c r="PRB106" s="9"/>
      <c r="PRG106" s="11"/>
      <c r="PRH106" s="8"/>
      <c r="PRI106" s="9"/>
      <c r="PRN106" s="11"/>
      <c r="PRO106" s="8"/>
      <c r="PRP106" s="9"/>
      <c r="PRU106" s="11"/>
      <c r="PRV106" s="8"/>
      <c r="PRW106" s="9"/>
      <c r="PSB106" s="11"/>
      <c r="PSC106" s="8"/>
      <c r="PSD106" s="9"/>
      <c r="PSI106" s="11"/>
      <c r="PSJ106" s="8"/>
      <c r="PSK106" s="9"/>
      <c r="PSP106" s="11"/>
      <c r="PSQ106" s="8"/>
      <c r="PSR106" s="9"/>
      <c r="PSW106" s="11"/>
      <c r="PSX106" s="8"/>
      <c r="PSY106" s="9"/>
      <c r="PTD106" s="11"/>
      <c r="PTE106" s="8"/>
      <c r="PTF106" s="9"/>
      <c r="PTK106" s="11"/>
      <c r="PTL106" s="8"/>
      <c r="PTM106" s="9"/>
      <c r="PTR106" s="11"/>
      <c r="PTS106" s="8"/>
      <c r="PTT106" s="9"/>
      <c r="PTY106" s="11"/>
      <c r="PTZ106" s="8"/>
      <c r="PUA106" s="9"/>
      <c r="PUF106" s="11"/>
      <c r="PUG106" s="8"/>
      <c r="PUH106" s="9"/>
      <c r="PUM106" s="11"/>
      <c r="PUN106" s="8"/>
      <c r="PUO106" s="9"/>
      <c r="PUT106" s="11"/>
      <c r="PUU106" s="8"/>
      <c r="PUV106" s="9"/>
      <c r="PVA106" s="11"/>
      <c r="PVB106" s="8"/>
      <c r="PVC106" s="9"/>
      <c r="PVH106" s="11"/>
      <c r="PVI106" s="8"/>
      <c r="PVJ106" s="9"/>
      <c r="PVO106" s="11"/>
      <c r="PVP106" s="8"/>
      <c r="PVQ106" s="9"/>
      <c r="PVV106" s="11"/>
      <c r="PVW106" s="8"/>
      <c r="PVX106" s="9"/>
      <c r="PWC106" s="11"/>
      <c r="PWD106" s="8"/>
      <c r="PWE106" s="9"/>
      <c r="PWJ106" s="11"/>
      <c r="PWK106" s="8"/>
      <c r="PWL106" s="9"/>
      <c r="PWQ106" s="11"/>
      <c r="PWR106" s="8"/>
      <c r="PWS106" s="9"/>
      <c r="PWX106" s="11"/>
      <c r="PWY106" s="8"/>
      <c r="PWZ106" s="9"/>
      <c r="PXE106" s="11"/>
      <c r="PXF106" s="8"/>
      <c r="PXG106" s="9"/>
      <c r="PXL106" s="11"/>
      <c r="PXM106" s="8"/>
      <c r="PXN106" s="9"/>
      <c r="PXS106" s="11"/>
      <c r="PXT106" s="8"/>
      <c r="PXU106" s="9"/>
      <c r="PXZ106" s="11"/>
      <c r="PYA106" s="8"/>
      <c r="PYB106" s="9"/>
      <c r="PYG106" s="11"/>
      <c r="PYH106" s="8"/>
      <c r="PYI106" s="9"/>
      <c r="PYN106" s="11"/>
      <c r="PYO106" s="8"/>
      <c r="PYP106" s="9"/>
      <c r="PYU106" s="11"/>
      <c r="PYV106" s="8"/>
      <c r="PYW106" s="9"/>
      <c r="PZB106" s="11"/>
      <c r="PZC106" s="8"/>
      <c r="PZD106" s="9"/>
      <c r="PZI106" s="11"/>
      <c r="PZJ106" s="8"/>
      <c r="PZK106" s="9"/>
      <c r="PZP106" s="11"/>
      <c r="PZQ106" s="8"/>
      <c r="PZR106" s="9"/>
      <c r="PZW106" s="11"/>
      <c r="PZX106" s="8"/>
      <c r="PZY106" s="9"/>
      <c r="QAD106" s="11"/>
      <c r="QAE106" s="8"/>
      <c r="QAF106" s="9"/>
      <c r="QAK106" s="11"/>
      <c r="QAL106" s="8"/>
      <c r="QAM106" s="9"/>
      <c r="QAR106" s="11"/>
      <c r="QAS106" s="8"/>
      <c r="QAT106" s="9"/>
      <c r="QAY106" s="11"/>
      <c r="QAZ106" s="8"/>
      <c r="QBA106" s="9"/>
      <c r="QBF106" s="11"/>
      <c r="QBG106" s="8"/>
      <c r="QBH106" s="9"/>
      <c r="QBM106" s="11"/>
      <c r="QBN106" s="8"/>
      <c r="QBO106" s="9"/>
      <c r="QBT106" s="11"/>
      <c r="QBU106" s="8"/>
      <c r="QBV106" s="9"/>
      <c r="QCA106" s="11"/>
      <c r="QCB106" s="8"/>
      <c r="QCC106" s="9"/>
      <c r="QCH106" s="11"/>
      <c r="QCI106" s="8"/>
      <c r="QCJ106" s="9"/>
      <c r="QCO106" s="11"/>
      <c r="QCP106" s="8"/>
      <c r="QCQ106" s="9"/>
      <c r="QCV106" s="11"/>
      <c r="QCW106" s="8"/>
      <c r="QCX106" s="9"/>
      <c r="QDC106" s="11"/>
      <c r="QDD106" s="8"/>
      <c r="QDE106" s="9"/>
      <c r="QDJ106" s="11"/>
      <c r="QDK106" s="8"/>
      <c r="QDL106" s="9"/>
      <c r="QDQ106" s="11"/>
      <c r="QDR106" s="8"/>
      <c r="QDS106" s="9"/>
      <c r="QDX106" s="11"/>
      <c r="QDY106" s="8"/>
      <c r="QDZ106" s="9"/>
      <c r="QEE106" s="11"/>
      <c r="QEF106" s="8"/>
      <c r="QEG106" s="9"/>
      <c r="QEL106" s="11"/>
      <c r="QEM106" s="8"/>
      <c r="QEN106" s="9"/>
      <c r="QES106" s="11"/>
      <c r="QET106" s="8"/>
      <c r="QEU106" s="9"/>
      <c r="QEZ106" s="11"/>
      <c r="QFA106" s="8"/>
      <c r="QFB106" s="9"/>
      <c r="QFG106" s="11"/>
      <c r="QFH106" s="8"/>
      <c r="QFI106" s="9"/>
      <c r="QFN106" s="11"/>
      <c r="QFO106" s="8"/>
      <c r="QFP106" s="9"/>
      <c r="QFU106" s="11"/>
      <c r="QFV106" s="8"/>
      <c r="QFW106" s="9"/>
      <c r="QGB106" s="11"/>
      <c r="QGC106" s="8"/>
      <c r="QGD106" s="9"/>
      <c r="QGI106" s="11"/>
      <c r="QGJ106" s="8"/>
      <c r="QGK106" s="9"/>
      <c r="QGP106" s="11"/>
      <c r="QGQ106" s="8"/>
      <c r="QGR106" s="9"/>
      <c r="QGW106" s="11"/>
      <c r="QGX106" s="8"/>
      <c r="QGY106" s="9"/>
      <c r="QHD106" s="11"/>
      <c r="QHE106" s="8"/>
      <c r="QHF106" s="9"/>
      <c r="QHK106" s="11"/>
      <c r="QHL106" s="8"/>
      <c r="QHM106" s="9"/>
      <c r="QHR106" s="11"/>
      <c r="QHS106" s="8"/>
      <c r="QHT106" s="9"/>
      <c r="QHY106" s="11"/>
      <c r="QHZ106" s="8"/>
      <c r="QIA106" s="9"/>
      <c r="QIF106" s="11"/>
      <c r="QIG106" s="8"/>
      <c r="QIH106" s="9"/>
      <c r="QIM106" s="11"/>
      <c r="QIN106" s="8"/>
      <c r="QIO106" s="9"/>
      <c r="QIT106" s="11"/>
      <c r="QIU106" s="8"/>
      <c r="QIV106" s="9"/>
      <c r="QJA106" s="11"/>
      <c r="QJB106" s="8"/>
      <c r="QJC106" s="9"/>
      <c r="QJH106" s="11"/>
      <c r="QJI106" s="8"/>
      <c r="QJJ106" s="9"/>
      <c r="QJO106" s="11"/>
      <c r="QJP106" s="8"/>
      <c r="QJQ106" s="9"/>
      <c r="QJV106" s="11"/>
      <c r="QJW106" s="8"/>
      <c r="QJX106" s="9"/>
      <c r="QKC106" s="11"/>
      <c r="QKD106" s="8"/>
      <c r="QKE106" s="9"/>
      <c r="QKJ106" s="11"/>
      <c r="QKK106" s="8"/>
      <c r="QKL106" s="9"/>
      <c r="QKQ106" s="11"/>
      <c r="QKR106" s="8"/>
      <c r="QKS106" s="9"/>
      <c r="QKX106" s="11"/>
      <c r="QKY106" s="8"/>
      <c r="QKZ106" s="9"/>
      <c r="QLE106" s="11"/>
      <c r="QLF106" s="8"/>
      <c r="QLG106" s="9"/>
      <c r="QLL106" s="11"/>
      <c r="QLM106" s="8"/>
      <c r="QLN106" s="9"/>
      <c r="QLS106" s="11"/>
      <c r="QLT106" s="8"/>
      <c r="QLU106" s="9"/>
      <c r="QLZ106" s="11"/>
      <c r="QMA106" s="8"/>
      <c r="QMB106" s="9"/>
      <c r="QMG106" s="11"/>
      <c r="QMH106" s="8"/>
      <c r="QMI106" s="9"/>
      <c r="QMN106" s="11"/>
      <c r="QMO106" s="8"/>
      <c r="QMP106" s="9"/>
      <c r="QMU106" s="11"/>
      <c r="QMV106" s="8"/>
      <c r="QMW106" s="9"/>
      <c r="QNB106" s="11"/>
      <c r="QNC106" s="8"/>
      <c r="QND106" s="9"/>
      <c r="QNI106" s="11"/>
      <c r="QNJ106" s="8"/>
      <c r="QNK106" s="9"/>
      <c r="QNP106" s="11"/>
      <c r="QNQ106" s="8"/>
      <c r="QNR106" s="9"/>
      <c r="QNW106" s="11"/>
      <c r="QNX106" s="8"/>
      <c r="QNY106" s="9"/>
      <c r="QOD106" s="11"/>
      <c r="QOE106" s="8"/>
      <c r="QOF106" s="9"/>
      <c r="QOK106" s="11"/>
      <c r="QOL106" s="8"/>
      <c r="QOM106" s="9"/>
      <c r="QOR106" s="11"/>
      <c r="QOS106" s="8"/>
      <c r="QOT106" s="9"/>
      <c r="QOY106" s="11"/>
      <c r="QOZ106" s="8"/>
      <c r="QPA106" s="9"/>
      <c r="QPF106" s="11"/>
      <c r="QPG106" s="8"/>
      <c r="QPH106" s="9"/>
      <c r="QPM106" s="11"/>
      <c r="QPN106" s="8"/>
      <c r="QPO106" s="9"/>
      <c r="QPT106" s="11"/>
      <c r="QPU106" s="8"/>
      <c r="QPV106" s="9"/>
      <c r="QQA106" s="11"/>
      <c r="QQB106" s="8"/>
      <c r="QQC106" s="9"/>
      <c r="QQH106" s="11"/>
      <c r="QQI106" s="8"/>
      <c r="QQJ106" s="9"/>
      <c r="QQO106" s="11"/>
      <c r="QQP106" s="8"/>
      <c r="QQQ106" s="9"/>
      <c r="QQV106" s="11"/>
      <c r="QQW106" s="8"/>
      <c r="QQX106" s="9"/>
      <c r="QRC106" s="11"/>
      <c r="QRD106" s="8"/>
      <c r="QRE106" s="9"/>
      <c r="QRJ106" s="11"/>
      <c r="QRK106" s="8"/>
      <c r="QRL106" s="9"/>
      <c r="QRQ106" s="11"/>
      <c r="QRR106" s="8"/>
      <c r="QRS106" s="9"/>
      <c r="QRX106" s="11"/>
      <c r="QRY106" s="8"/>
      <c r="QRZ106" s="9"/>
      <c r="QSE106" s="11"/>
      <c r="QSF106" s="8"/>
      <c r="QSG106" s="9"/>
      <c r="QSL106" s="11"/>
      <c r="QSM106" s="8"/>
      <c r="QSN106" s="9"/>
      <c r="QSS106" s="11"/>
      <c r="QST106" s="8"/>
      <c r="QSU106" s="9"/>
      <c r="QSZ106" s="11"/>
      <c r="QTA106" s="8"/>
      <c r="QTB106" s="9"/>
      <c r="QTG106" s="11"/>
      <c r="QTH106" s="8"/>
      <c r="QTI106" s="9"/>
      <c r="QTN106" s="11"/>
      <c r="QTO106" s="8"/>
      <c r="QTP106" s="9"/>
      <c r="QTU106" s="11"/>
      <c r="QTV106" s="8"/>
      <c r="QTW106" s="9"/>
      <c r="QUB106" s="11"/>
      <c r="QUC106" s="8"/>
      <c r="QUD106" s="9"/>
      <c r="QUI106" s="11"/>
      <c r="QUJ106" s="8"/>
      <c r="QUK106" s="9"/>
      <c r="QUP106" s="11"/>
      <c r="QUQ106" s="8"/>
      <c r="QUR106" s="9"/>
      <c r="QUW106" s="11"/>
      <c r="QUX106" s="8"/>
      <c r="QUY106" s="9"/>
      <c r="QVD106" s="11"/>
      <c r="QVE106" s="8"/>
      <c r="QVF106" s="9"/>
      <c r="QVK106" s="11"/>
      <c r="QVL106" s="8"/>
      <c r="QVM106" s="9"/>
      <c r="QVR106" s="11"/>
      <c r="QVS106" s="8"/>
      <c r="QVT106" s="9"/>
      <c r="QVY106" s="11"/>
      <c r="QVZ106" s="8"/>
      <c r="QWA106" s="9"/>
      <c r="QWF106" s="11"/>
      <c r="QWG106" s="8"/>
      <c r="QWH106" s="9"/>
      <c r="QWM106" s="11"/>
      <c r="QWN106" s="8"/>
      <c r="QWO106" s="9"/>
      <c r="QWT106" s="11"/>
      <c r="QWU106" s="8"/>
      <c r="QWV106" s="9"/>
      <c r="QXA106" s="11"/>
      <c r="QXB106" s="8"/>
      <c r="QXC106" s="9"/>
      <c r="QXH106" s="11"/>
      <c r="QXI106" s="8"/>
      <c r="QXJ106" s="9"/>
      <c r="QXO106" s="11"/>
      <c r="QXP106" s="8"/>
      <c r="QXQ106" s="9"/>
      <c r="QXV106" s="11"/>
      <c r="QXW106" s="8"/>
      <c r="QXX106" s="9"/>
      <c r="QYC106" s="11"/>
      <c r="QYD106" s="8"/>
      <c r="QYE106" s="9"/>
      <c r="QYJ106" s="11"/>
      <c r="QYK106" s="8"/>
      <c r="QYL106" s="9"/>
      <c r="QYQ106" s="11"/>
      <c r="QYR106" s="8"/>
      <c r="QYS106" s="9"/>
      <c r="QYX106" s="11"/>
      <c r="QYY106" s="8"/>
      <c r="QYZ106" s="9"/>
      <c r="QZE106" s="11"/>
      <c r="QZF106" s="8"/>
      <c r="QZG106" s="9"/>
      <c r="QZL106" s="11"/>
      <c r="QZM106" s="8"/>
      <c r="QZN106" s="9"/>
      <c r="QZS106" s="11"/>
      <c r="QZT106" s="8"/>
      <c r="QZU106" s="9"/>
      <c r="QZZ106" s="11"/>
      <c r="RAA106" s="8"/>
      <c r="RAB106" s="9"/>
      <c r="RAG106" s="11"/>
      <c r="RAH106" s="8"/>
      <c r="RAI106" s="9"/>
      <c r="RAN106" s="11"/>
      <c r="RAO106" s="8"/>
      <c r="RAP106" s="9"/>
      <c r="RAU106" s="11"/>
      <c r="RAV106" s="8"/>
      <c r="RAW106" s="9"/>
      <c r="RBB106" s="11"/>
      <c r="RBC106" s="8"/>
      <c r="RBD106" s="9"/>
      <c r="RBI106" s="11"/>
      <c r="RBJ106" s="8"/>
      <c r="RBK106" s="9"/>
      <c r="RBP106" s="11"/>
      <c r="RBQ106" s="8"/>
      <c r="RBR106" s="9"/>
      <c r="RBW106" s="11"/>
      <c r="RBX106" s="8"/>
      <c r="RBY106" s="9"/>
      <c r="RCD106" s="11"/>
      <c r="RCE106" s="8"/>
      <c r="RCF106" s="9"/>
      <c r="RCK106" s="11"/>
      <c r="RCL106" s="8"/>
      <c r="RCM106" s="9"/>
      <c r="RCR106" s="11"/>
      <c r="RCS106" s="8"/>
      <c r="RCT106" s="9"/>
      <c r="RCY106" s="11"/>
      <c r="RCZ106" s="8"/>
      <c r="RDA106" s="9"/>
      <c r="RDF106" s="11"/>
      <c r="RDG106" s="8"/>
      <c r="RDH106" s="9"/>
      <c r="RDM106" s="11"/>
      <c r="RDN106" s="8"/>
      <c r="RDO106" s="9"/>
      <c r="RDT106" s="11"/>
      <c r="RDU106" s="8"/>
      <c r="RDV106" s="9"/>
      <c r="REA106" s="11"/>
      <c r="REB106" s="8"/>
      <c r="REC106" s="9"/>
      <c r="REH106" s="11"/>
      <c r="REI106" s="8"/>
      <c r="REJ106" s="9"/>
      <c r="REO106" s="11"/>
      <c r="REP106" s="8"/>
      <c r="REQ106" s="9"/>
      <c r="REV106" s="11"/>
      <c r="REW106" s="8"/>
      <c r="REX106" s="9"/>
      <c r="RFC106" s="11"/>
      <c r="RFD106" s="8"/>
      <c r="RFE106" s="9"/>
      <c r="RFJ106" s="11"/>
      <c r="RFK106" s="8"/>
      <c r="RFL106" s="9"/>
      <c r="RFQ106" s="11"/>
      <c r="RFR106" s="8"/>
      <c r="RFS106" s="9"/>
      <c r="RFX106" s="11"/>
      <c r="RFY106" s="8"/>
      <c r="RFZ106" s="9"/>
      <c r="RGE106" s="11"/>
      <c r="RGF106" s="8"/>
      <c r="RGG106" s="9"/>
      <c r="RGL106" s="11"/>
      <c r="RGM106" s="8"/>
      <c r="RGN106" s="9"/>
      <c r="RGS106" s="11"/>
      <c r="RGT106" s="8"/>
      <c r="RGU106" s="9"/>
      <c r="RGZ106" s="11"/>
      <c r="RHA106" s="8"/>
      <c r="RHB106" s="9"/>
      <c r="RHG106" s="11"/>
      <c r="RHH106" s="8"/>
      <c r="RHI106" s="9"/>
      <c r="RHN106" s="11"/>
      <c r="RHO106" s="8"/>
      <c r="RHP106" s="9"/>
      <c r="RHU106" s="11"/>
      <c r="RHV106" s="8"/>
      <c r="RHW106" s="9"/>
      <c r="RIB106" s="11"/>
      <c r="RIC106" s="8"/>
      <c r="RID106" s="9"/>
      <c r="RII106" s="11"/>
      <c r="RIJ106" s="8"/>
      <c r="RIK106" s="9"/>
      <c r="RIP106" s="11"/>
      <c r="RIQ106" s="8"/>
      <c r="RIR106" s="9"/>
      <c r="RIW106" s="11"/>
      <c r="RIX106" s="8"/>
      <c r="RIY106" s="9"/>
      <c r="RJD106" s="11"/>
      <c r="RJE106" s="8"/>
      <c r="RJF106" s="9"/>
      <c r="RJK106" s="11"/>
      <c r="RJL106" s="8"/>
      <c r="RJM106" s="9"/>
      <c r="RJR106" s="11"/>
      <c r="RJS106" s="8"/>
      <c r="RJT106" s="9"/>
      <c r="RJY106" s="11"/>
      <c r="RJZ106" s="8"/>
      <c r="RKA106" s="9"/>
      <c r="RKF106" s="11"/>
      <c r="RKG106" s="8"/>
      <c r="RKH106" s="9"/>
      <c r="RKM106" s="11"/>
      <c r="RKN106" s="8"/>
      <c r="RKO106" s="9"/>
      <c r="RKT106" s="11"/>
      <c r="RKU106" s="8"/>
      <c r="RKV106" s="9"/>
      <c r="RLA106" s="11"/>
      <c r="RLB106" s="8"/>
      <c r="RLC106" s="9"/>
      <c r="RLH106" s="11"/>
      <c r="RLI106" s="8"/>
      <c r="RLJ106" s="9"/>
      <c r="RLO106" s="11"/>
      <c r="RLP106" s="8"/>
      <c r="RLQ106" s="9"/>
      <c r="RLV106" s="11"/>
      <c r="RLW106" s="8"/>
      <c r="RLX106" s="9"/>
      <c r="RMC106" s="11"/>
      <c r="RMD106" s="8"/>
      <c r="RME106" s="9"/>
      <c r="RMJ106" s="11"/>
      <c r="RMK106" s="8"/>
      <c r="RML106" s="9"/>
      <c r="RMQ106" s="11"/>
      <c r="RMR106" s="8"/>
      <c r="RMS106" s="9"/>
      <c r="RMX106" s="11"/>
      <c r="RMY106" s="8"/>
      <c r="RMZ106" s="9"/>
      <c r="RNE106" s="11"/>
      <c r="RNF106" s="8"/>
      <c r="RNG106" s="9"/>
      <c r="RNL106" s="11"/>
      <c r="RNM106" s="8"/>
      <c r="RNN106" s="9"/>
      <c r="RNS106" s="11"/>
      <c r="RNT106" s="8"/>
      <c r="RNU106" s="9"/>
      <c r="RNZ106" s="11"/>
      <c r="ROA106" s="8"/>
      <c r="ROB106" s="9"/>
      <c r="ROG106" s="11"/>
      <c r="ROH106" s="8"/>
      <c r="ROI106" s="9"/>
      <c r="RON106" s="11"/>
      <c r="ROO106" s="8"/>
      <c r="ROP106" s="9"/>
      <c r="ROU106" s="11"/>
      <c r="ROV106" s="8"/>
      <c r="ROW106" s="9"/>
      <c r="RPB106" s="11"/>
      <c r="RPC106" s="8"/>
      <c r="RPD106" s="9"/>
      <c r="RPI106" s="11"/>
      <c r="RPJ106" s="8"/>
      <c r="RPK106" s="9"/>
      <c r="RPP106" s="11"/>
      <c r="RPQ106" s="8"/>
      <c r="RPR106" s="9"/>
      <c r="RPW106" s="11"/>
      <c r="RPX106" s="8"/>
      <c r="RPY106" s="9"/>
      <c r="RQD106" s="11"/>
      <c r="RQE106" s="8"/>
      <c r="RQF106" s="9"/>
      <c r="RQK106" s="11"/>
      <c r="RQL106" s="8"/>
      <c r="RQM106" s="9"/>
      <c r="RQR106" s="11"/>
      <c r="RQS106" s="8"/>
      <c r="RQT106" s="9"/>
      <c r="RQY106" s="11"/>
      <c r="RQZ106" s="8"/>
      <c r="RRA106" s="9"/>
      <c r="RRF106" s="11"/>
      <c r="RRG106" s="8"/>
      <c r="RRH106" s="9"/>
      <c r="RRM106" s="11"/>
      <c r="RRN106" s="8"/>
      <c r="RRO106" s="9"/>
      <c r="RRT106" s="11"/>
      <c r="RRU106" s="8"/>
      <c r="RRV106" s="9"/>
      <c r="RSA106" s="11"/>
      <c r="RSB106" s="8"/>
      <c r="RSC106" s="9"/>
      <c r="RSH106" s="11"/>
      <c r="RSI106" s="8"/>
      <c r="RSJ106" s="9"/>
      <c r="RSO106" s="11"/>
      <c r="RSP106" s="8"/>
      <c r="RSQ106" s="9"/>
      <c r="RSV106" s="11"/>
      <c r="RSW106" s="8"/>
      <c r="RSX106" s="9"/>
      <c r="RTC106" s="11"/>
      <c r="RTD106" s="8"/>
      <c r="RTE106" s="9"/>
      <c r="RTJ106" s="11"/>
      <c r="RTK106" s="8"/>
      <c r="RTL106" s="9"/>
      <c r="RTQ106" s="11"/>
      <c r="RTR106" s="8"/>
      <c r="RTS106" s="9"/>
      <c r="RTX106" s="11"/>
      <c r="RTY106" s="8"/>
      <c r="RTZ106" s="9"/>
      <c r="RUE106" s="11"/>
      <c r="RUF106" s="8"/>
      <c r="RUG106" s="9"/>
      <c r="RUL106" s="11"/>
      <c r="RUM106" s="8"/>
      <c r="RUN106" s="9"/>
      <c r="RUS106" s="11"/>
      <c r="RUT106" s="8"/>
      <c r="RUU106" s="9"/>
      <c r="RUZ106" s="11"/>
      <c r="RVA106" s="8"/>
      <c r="RVB106" s="9"/>
      <c r="RVG106" s="11"/>
      <c r="RVH106" s="8"/>
      <c r="RVI106" s="9"/>
      <c r="RVN106" s="11"/>
      <c r="RVO106" s="8"/>
      <c r="RVP106" s="9"/>
      <c r="RVU106" s="11"/>
      <c r="RVV106" s="8"/>
      <c r="RVW106" s="9"/>
      <c r="RWB106" s="11"/>
      <c r="RWC106" s="8"/>
      <c r="RWD106" s="9"/>
      <c r="RWI106" s="11"/>
      <c r="RWJ106" s="8"/>
      <c r="RWK106" s="9"/>
      <c r="RWP106" s="11"/>
      <c r="RWQ106" s="8"/>
      <c r="RWR106" s="9"/>
      <c r="RWW106" s="11"/>
      <c r="RWX106" s="8"/>
      <c r="RWY106" s="9"/>
      <c r="RXD106" s="11"/>
      <c r="RXE106" s="8"/>
      <c r="RXF106" s="9"/>
      <c r="RXK106" s="11"/>
      <c r="RXL106" s="8"/>
      <c r="RXM106" s="9"/>
      <c r="RXR106" s="11"/>
      <c r="RXS106" s="8"/>
      <c r="RXT106" s="9"/>
      <c r="RXY106" s="11"/>
      <c r="RXZ106" s="8"/>
      <c r="RYA106" s="9"/>
      <c r="RYF106" s="11"/>
      <c r="RYG106" s="8"/>
      <c r="RYH106" s="9"/>
      <c r="RYM106" s="11"/>
      <c r="RYN106" s="8"/>
      <c r="RYO106" s="9"/>
      <c r="RYT106" s="11"/>
      <c r="RYU106" s="8"/>
      <c r="RYV106" s="9"/>
      <c r="RZA106" s="11"/>
      <c r="RZB106" s="8"/>
      <c r="RZC106" s="9"/>
      <c r="RZH106" s="11"/>
      <c r="RZI106" s="8"/>
      <c r="RZJ106" s="9"/>
      <c r="RZO106" s="11"/>
      <c r="RZP106" s="8"/>
      <c r="RZQ106" s="9"/>
      <c r="RZV106" s="11"/>
      <c r="RZW106" s="8"/>
      <c r="RZX106" s="9"/>
      <c r="SAC106" s="11"/>
      <c r="SAD106" s="8"/>
      <c r="SAE106" s="9"/>
      <c r="SAJ106" s="11"/>
      <c r="SAK106" s="8"/>
      <c r="SAL106" s="9"/>
      <c r="SAQ106" s="11"/>
      <c r="SAR106" s="8"/>
      <c r="SAS106" s="9"/>
      <c r="SAX106" s="11"/>
      <c r="SAY106" s="8"/>
      <c r="SAZ106" s="9"/>
      <c r="SBE106" s="11"/>
      <c r="SBF106" s="8"/>
      <c r="SBG106" s="9"/>
      <c r="SBL106" s="11"/>
      <c r="SBM106" s="8"/>
      <c r="SBN106" s="9"/>
      <c r="SBS106" s="11"/>
      <c r="SBT106" s="8"/>
      <c r="SBU106" s="9"/>
      <c r="SBZ106" s="11"/>
      <c r="SCA106" s="8"/>
      <c r="SCB106" s="9"/>
      <c r="SCG106" s="11"/>
      <c r="SCH106" s="8"/>
      <c r="SCI106" s="9"/>
      <c r="SCN106" s="11"/>
      <c r="SCO106" s="8"/>
      <c r="SCP106" s="9"/>
      <c r="SCU106" s="11"/>
      <c r="SCV106" s="8"/>
      <c r="SCW106" s="9"/>
      <c r="SDB106" s="11"/>
      <c r="SDC106" s="8"/>
      <c r="SDD106" s="9"/>
      <c r="SDI106" s="11"/>
      <c r="SDJ106" s="8"/>
      <c r="SDK106" s="9"/>
      <c r="SDP106" s="11"/>
      <c r="SDQ106" s="8"/>
      <c r="SDR106" s="9"/>
      <c r="SDW106" s="11"/>
      <c r="SDX106" s="8"/>
      <c r="SDY106" s="9"/>
      <c r="SED106" s="11"/>
      <c r="SEE106" s="8"/>
      <c r="SEF106" s="9"/>
      <c r="SEK106" s="11"/>
      <c r="SEL106" s="8"/>
      <c r="SEM106" s="9"/>
      <c r="SER106" s="11"/>
      <c r="SES106" s="8"/>
      <c r="SET106" s="9"/>
      <c r="SEY106" s="11"/>
      <c r="SEZ106" s="8"/>
      <c r="SFA106" s="9"/>
      <c r="SFF106" s="11"/>
      <c r="SFG106" s="8"/>
      <c r="SFH106" s="9"/>
      <c r="SFM106" s="11"/>
      <c r="SFN106" s="8"/>
      <c r="SFO106" s="9"/>
      <c r="SFT106" s="11"/>
      <c r="SFU106" s="8"/>
      <c r="SFV106" s="9"/>
      <c r="SGA106" s="11"/>
      <c r="SGB106" s="8"/>
      <c r="SGC106" s="9"/>
      <c r="SGH106" s="11"/>
      <c r="SGI106" s="8"/>
      <c r="SGJ106" s="9"/>
      <c r="SGO106" s="11"/>
      <c r="SGP106" s="8"/>
      <c r="SGQ106" s="9"/>
      <c r="SGV106" s="11"/>
      <c r="SGW106" s="8"/>
      <c r="SGX106" s="9"/>
      <c r="SHC106" s="11"/>
      <c r="SHD106" s="8"/>
      <c r="SHE106" s="9"/>
      <c r="SHJ106" s="11"/>
      <c r="SHK106" s="8"/>
      <c r="SHL106" s="9"/>
      <c r="SHQ106" s="11"/>
      <c r="SHR106" s="8"/>
      <c r="SHS106" s="9"/>
      <c r="SHX106" s="11"/>
      <c r="SHY106" s="8"/>
      <c r="SHZ106" s="9"/>
      <c r="SIE106" s="11"/>
      <c r="SIF106" s="8"/>
      <c r="SIG106" s="9"/>
      <c r="SIL106" s="11"/>
      <c r="SIM106" s="8"/>
      <c r="SIN106" s="9"/>
      <c r="SIS106" s="11"/>
      <c r="SIT106" s="8"/>
      <c r="SIU106" s="9"/>
      <c r="SIZ106" s="11"/>
      <c r="SJA106" s="8"/>
      <c r="SJB106" s="9"/>
      <c r="SJG106" s="11"/>
      <c r="SJH106" s="8"/>
      <c r="SJI106" s="9"/>
      <c r="SJN106" s="11"/>
      <c r="SJO106" s="8"/>
      <c r="SJP106" s="9"/>
      <c r="SJU106" s="11"/>
      <c r="SJV106" s="8"/>
      <c r="SJW106" s="9"/>
      <c r="SKB106" s="11"/>
      <c r="SKC106" s="8"/>
      <c r="SKD106" s="9"/>
      <c r="SKI106" s="11"/>
      <c r="SKJ106" s="8"/>
      <c r="SKK106" s="9"/>
      <c r="SKP106" s="11"/>
      <c r="SKQ106" s="8"/>
      <c r="SKR106" s="9"/>
      <c r="SKW106" s="11"/>
      <c r="SKX106" s="8"/>
      <c r="SKY106" s="9"/>
      <c r="SLD106" s="11"/>
      <c r="SLE106" s="8"/>
      <c r="SLF106" s="9"/>
      <c r="SLK106" s="11"/>
      <c r="SLL106" s="8"/>
      <c r="SLM106" s="9"/>
      <c r="SLR106" s="11"/>
      <c r="SLS106" s="8"/>
      <c r="SLT106" s="9"/>
      <c r="SLY106" s="11"/>
      <c r="SLZ106" s="8"/>
      <c r="SMA106" s="9"/>
      <c r="SMF106" s="11"/>
      <c r="SMG106" s="8"/>
      <c r="SMH106" s="9"/>
      <c r="SMM106" s="11"/>
      <c r="SMN106" s="8"/>
      <c r="SMO106" s="9"/>
      <c r="SMT106" s="11"/>
      <c r="SMU106" s="8"/>
      <c r="SMV106" s="9"/>
      <c r="SNA106" s="11"/>
      <c r="SNB106" s="8"/>
      <c r="SNC106" s="9"/>
      <c r="SNH106" s="11"/>
      <c r="SNI106" s="8"/>
      <c r="SNJ106" s="9"/>
      <c r="SNO106" s="11"/>
      <c r="SNP106" s="8"/>
      <c r="SNQ106" s="9"/>
      <c r="SNV106" s="11"/>
      <c r="SNW106" s="8"/>
      <c r="SNX106" s="9"/>
      <c r="SOC106" s="11"/>
      <c r="SOD106" s="8"/>
      <c r="SOE106" s="9"/>
      <c r="SOJ106" s="11"/>
      <c r="SOK106" s="8"/>
      <c r="SOL106" s="9"/>
      <c r="SOQ106" s="11"/>
      <c r="SOR106" s="8"/>
      <c r="SOS106" s="9"/>
      <c r="SOX106" s="11"/>
      <c r="SOY106" s="8"/>
      <c r="SOZ106" s="9"/>
      <c r="SPE106" s="11"/>
      <c r="SPF106" s="8"/>
      <c r="SPG106" s="9"/>
      <c r="SPL106" s="11"/>
      <c r="SPM106" s="8"/>
      <c r="SPN106" s="9"/>
      <c r="SPS106" s="11"/>
      <c r="SPT106" s="8"/>
      <c r="SPU106" s="9"/>
      <c r="SPZ106" s="11"/>
      <c r="SQA106" s="8"/>
      <c r="SQB106" s="9"/>
      <c r="SQG106" s="11"/>
      <c r="SQH106" s="8"/>
      <c r="SQI106" s="9"/>
      <c r="SQN106" s="11"/>
      <c r="SQO106" s="8"/>
      <c r="SQP106" s="9"/>
      <c r="SQU106" s="11"/>
      <c r="SQV106" s="8"/>
      <c r="SQW106" s="9"/>
      <c r="SRB106" s="11"/>
      <c r="SRC106" s="8"/>
      <c r="SRD106" s="9"/>
      <c r="SRI106" s="11"/>
      <c r="SRJ106" s="8"/>
      <c r="SRK106" s="9"/>
      <c r="SRP106" s="11"/>
      <c r="SRQ106" s="8"/>
      <c r="SRR106" s="9"/>
      <c r="SRW106" s="11"/>
      <c r="SRX106" s="8"/>
      <c r="SRY106" s="9"/>
      <c r="SSD106" s="11"/>
      <c r="SSE106" s="8"/>
      <c r="SSF106" s="9"/>
      <c r="SSK106" s="11"/>
      <c r="SSL106" s="8"/>
      <c r="SSM106" s="9"/>
      <c r="SSR106" s="11"/>
      <c r="SSS106" s="8"/>
      <c r="SST106" s="9"/>
      <c r="SSY106" s="11"/>
      <c r="SSZ106" s="8"/>
      <c r="STA106" s="9"/>
      <c r="STF106" s="11"/>
      <c r="STG106" s="8"/>
      <c r="STH106" s="9"/>
      <c r="STM106" s="11"/>
      <c r="STN106" s="8"/>
      <c r="STO106" s="9"/>
      <c r="STT106" s="11"/>
      <c r="STU106" s="8"/>
      <c r="STV106" s="9"/>
      <c r="SUA106" s="11"/>
      <c r="SUB106" s="8"/>
      <c r="SUC106" s="9"/>
      <c r="SUH106" s="11"/>
      <c r="SUI106" s="8"/>
      <c r="SUJ106" s="9"/>
      <c r="SUO106" s="11"/>
      <c r="SUP106" s="8"/>
      <c r="SUQ106" s="9"/>
      <c r="SUV106" s="11"/>
      <c r="SUW106" s="8"/>
      <c r="SUX106" s="9"/>
      <c r="SVC106" s="11"/>
      <c r="SVD106" s="8"/>
      <c r="SVE106" s="9"/>
      <c r="SVJ106" s="11"/>
      <c r="SVK106" s="8"/>
      <c r="SVL106" s="9"/>
      <c r="SVQ106" s="11"/>
      <c r="SVR106" s="8"/>
      <c r="SVS106" s="9"/>
      <c r="SVX106" s="11"/>
      <c r="SVY106" s="8"/>
      <c r="SVZ106" s="9"/>
      <c r="SWE106" s="11"/>
      <c r="SWF106" s="8"/>
      <c r="SWG106" s="9"/>
      <c r="SWL106" s="11"/>
      <c r="SWM106" s="8"/>
      <c r="SWN106" s="9"/>
      <c r="SWS106" s="11"/>
      <c r="SWT106" s="8"/>
      <c r="SWU106" s="9"/>
      <c r="SWZ106" s="11"/>
      <c r="SXA106" s="8"/>
      <c r="SXB106" s="9"/>
      <c r="SXG106" s="11"/>
      <c r="SXH106" s="8"/>
      <c r="SXI106" s="9"/>
      <c r="SXN106" s="11"/>
      <c r="SXO106" s="8"/>
      <c r="SXP106" s="9"/>
      <c r="SXU106" s="11"/>
      <c r="SXV106" s="8"/>
      <c r="SXW106" s="9"/>
      <c r="SYB106" s="11"/>
      <c r="SYC106" s="8"/>
      <c r="SYD106" s="9"/>
      <c r="SYI106" s="11"/>
      <c r="SYJ106" s="8"/>
      <c r="SYK106" s="9"/>
      <c r="SYP106" s="11"/>
      <c r="SYQ106" s="8"/>
      <c r="SYR106" s="9"/>
      <c r="SYW106" s="11"/>
      <c r="SYX106" s="8"/>
      <c r="SYY106" s="9"/>
      <c r="SZD106" s="11"/>
      <c r="SZE106" s="8"/>
      <c r="SZF106" s="9"/>
      <c r="SZK106" s="11"/>
      <c r="SZL106" s="8"/>
      <c r="SZM106" s="9"/>
      <c r="SZR106" s="11"/>
      <c r="SZS106" s="8"/>
      <c r="SZT106" s="9"/>
      <c r="SZY106" s="11"/>
      <c r="SZZ106" s="8"/>
      <c r="TAA106" s="9"/>
      <c r="TAF106" s="11"/>
      <c r="TAG106" s="8"/>
      <c r="TAH106" s="9"/>
      <c r="TAM106" s="11"/>
      <c r="TAN106" s="8"/>
      <c r="TAO106" s="9"/>
      <c r="TAT106" s="11"/>
      <c r="TAU106" s="8"/>
      <c r="TAV106" s="9"/>
      <c r="TBA106" s="11"/>
      <c r="TBB106" s="8"/>
      <c r="TBC106" s="9"/>
      <c r="TBH106" s="11"/>
      <c r="TBI106" s="8"/>
      <c r="TBJ106" s="9"/>
      <c r="TBO106" s="11"/>
      <c r="TBP106" s="8"/>
      <c r="TBQ106" s="9"/>
      <c r="TBV106" s="11"/>
      <c r="TBW106" s="8"/>
      <c r="TBX106" s="9"/>
      <c r="TCC106" s="11"/>
      <c r="TCD106" s="8"/>
      <c r="TCE106" s="9"/>
      <c r="TCJ106" s="11"/>
      <c r="TCK106" s="8"/>
      <c r="TCL106" s="9"/>
      <c r="TCQ106" s="11"/>
      <c r="TCR106" s="8"/>
      <c r="TCS106" s="9"/>
      <c r="TCX106" s="11"/>
      <c r="TCY106" s="8"/>
      <c r="TCZ106" s="9"/>
      <c r="TDE106" s="11"/>
      <c r="TDF106" s="8"/>
      <c r="TDG106" s="9"/>
      <c r="TDL106" s="11"/>
      <c r="TDM106" s="8"/>
      <c r="TDN106" s="9"/>
      <c r="TDS106" s="11"/>
      <c r="TDT106" s="8"/>
      <c r="TDU106" s="9"/>
      <c r="TDZ106" s="11"/>
      <c r="TEA106" s="8"/>
      <c r="TEB106" s="9"/>
      <c r="TEG106" s="11"/>
      <c r="TEH106" s="8"/>
      <c r="TEI106" s="9"/>
      <c r="TEN106" s="11"/>
      <c r="TEO106" s="8"/>
      <c r="TEP106" s="9"/>
      <c r="TEU106" s="11"/>
      <c r="TEV106" s="8"/>
      <c r="TEW106" s="9"/>
      <c r="TFB106" s="11"/>
      <c r="TFC106" s="8"/>
      <c r="TFD106" s="9"/>
      <c r="TFI106" s="11"/>
      <c r="TFJ106" s="8"/>
      <c r="TFK106" s="9"/>
      <c r="TFP106" s="11"/>
      <c r="TFQ106" s="8"/>
      <c r="TFR106" s="9"/>
      <c r="TFW106" s="11"/>
      <c r="TFX106" s="8"/>
      <c r="TFY106" s="9"/>
      <c r="TGD106" s="11"/>
      <c r="TGE106" s="8"/>
      <c r="TGF106" s="9"/>
      <c r="TGK106" s="11"/>
      <c r="TGL106" s="8"/>
      <c r="TGM106" s="9"/>
      <c r="TGR106" s="11"/>
      <c r="TGS106" s="8"/>
      <c r="TGT106" s="9"/>
      <c r="TGY106" s="11"/>
      <c r="TGZ106" s="8"/>
      <c r="THA106" s="9"/>
      <c r="THF106" s="11"/>
      <c r="THG106" s="8"/>
      <c r="THH106" s="9"/>
      <c r="THM106" s="11"/>
      <c r="THN106" s="8"/>
      <c r="THO106" s="9"/>
      <c r="THT106" s="11"/>
      <c r="THU106" s="8"/>
      <c r="THV106" s="9"/>
      <c r="TIA106" s="11"/>
      <c r="TIB106" s="8"/>
      <c r="TIC106" s="9"/>
      <c r="TIH106" s="11"/>
      <c r="TII106" s="8"/>
      <c r="TIJ106" s="9"/>
      <c r="TIO106" s="11"/>
      <c r="TIP106" s="8"/>
      <c r="TIQ106" s="9"/>
      <c r="TIV106" s="11"/>
      <c r="TIW106" s="8"/>
      <c r="TIX106" s="9"/>
      <c r="TJC106" s="11"/>
      <c r="TJD106" s="8"/>
      <c r="TJE106" s="9"/>
      <c r="TJJ106" s="11"/>
      <c r="TJK106" s="8"/>
      <c r="TJL106" s="9"/>
      <c r="TJQ106" s="11"/>
      <c r="TJR106" s="8"/>
      <c r="TJS106" s="9"/>
      <c r="TJX106" s="11"/>
      <c r="TJY106" s="8"/>
      <c r="TJZ106" s="9"/>
      <c r="TKE106" s="11"/>
      <c r="TKF106" s="8"/>
      <c r="TKG106" s="9"/>
      <c r="TKL106" s="11"/>
      <c r="TKM106" s="8"/>
      <c r="TKN106" s="9"/>
      <c r="TKS106" s="11"/>
      <c r="TKT106" s="8"/>
      <c r="TKU106" s="9"/>
      <c r="TKZ106" s="11"/>
      <c r="TLA106" s="8"/>
      <c r="TLB106" s="9"/>
      <c r="TLG106" s="11"/>
      <c r="TLH106" s="8"/>
      <c r="TLI106" s="9"/>
      <c r="TLN106" s="11"/>
      <c r="TLO106" s="8"/>
      <c r="TLP106" s="9"/>
      <c r="TLU106" s="11"/>
      <c r="TLV106" s="8"/>
      <c r="TLW106" s="9"/>
      <c r="TMB106" s="11"/>
      <c r="TMC106" s="8"/>
      <c r="TMD106" s="9"/>
      <c r="TMI106" s="11"/>
      <c r="TMJ106" s="8"/>
      <c r="TMK106" s="9"/>
      <c r="TMP106" s="11"/>
      <c r="TMQ106" s="8"/>
      <c r="TMR106" s="9"/>
      <c r="TMW106" s="11"/>
      <c r="TMX106" s="8"/>
      <c r="TMY106" s="9"/>
      <c r="TND106" s="11"/>
      <c r="TNE106" s="8"/>
      <c r="TNF106" s="9"/>
      <c r="TNK106" s="11"/>
      <c r="TNL106" s="8"/>
      <c r="TNM106" s="9"/>
      <c r="TNR106" s="11"/>
      <c r="TNS106" s="8"/>
      <c r="TNT106" s="9"/>
      <c r="TNY106" s="11"/>
      <c r="TNZ106" s="8"/>
      <c r="TOA106" s="9"/>
      <c r="TOF106" s="11"/>
      <c r="TOG106" s="8"/>
      <c r="TOH106" s="9"/>
      <c r="TOM106" s="11"/>
      <c r="TON106" s="8"/>
      <c r="TOO106" s="9"/>
      <c r="TOT106" s="11"/>
      <c r="TOU106" s="8"/>
      <c r="TOV106" s="9"/>
      <c r="TPA106" s="11"/>
      <c r="TPB106" s="8"/>
      <c r="TPC106" s="9"/>
      <c r="TPH106" s="11"/>
      <c r="TPI106" s="8"/>
      <c r="TPJ106" s="9"/>
      <c r="TPO106" s="11"/>
      <c r="TPP106" s="8"/>
      <c r="TPQ106" s="9"/>
      <c r="TPV106" s="11"/>
      <c r="TPW106" s="8"/>
      <c r="TPX106" s="9"/>
      <c r="TQC106" s="11"/>
      <c r="TQD106" s="8"/>
      <c r="TQE106" s="9"/>
      <c r="TQJ106" s="11"/>
      <c r="TQK106" s="8"/>
      <c r="TQL106" s="9"/>
      <c r="TQQ106" s="11"/>
      <c r="TQR106" s="8"/>
      <c r="TQS106" s="9"/>
      <c r="TQX106" s="11"/>
      <c r="TQY106" s="8"/>
      <c r="TQZ106" s="9"/>
      <c r="TRE106" s="11"/>
      <c r="TRF106" s="8"/>
      <c r="TRG106" s="9"/>
      <c r="TRL106" s="11"/>
      <c r="TRM106" s="8"/>
      <c r="TRN106" s="9"/>
      <c r="TRS106" s="11"/>
      <c r="TRT106" s="8"/>
      <c r="TRU106" s="9"/>
      <c r="TRZ106" s="11"/>
      <c r="TSA106" s="8"/>
      <c r="TSB106" s="9"/>
      <c r="TSG106" s="11"/>
      <c r="TSH106" s="8"/>
      <c r="TSI106" s="9"/>
      <c r="TSN106" s="11"/>
      <c r="TSO106" s="8"/>
      <c r="TSP106" s="9"/>
      <c r="TSU106" s="11"/>
      <c r="TSV106" s="8"/>
      <c r="TSW106" s="9"/>
      <c r="TTB106" s="11"/>
      <c r="TTC106" s="8"/>
      <c r="TTD106" s="9"/>
      <c r="TTI106" s="11"/>
      <c r="TTJ106" s="8"/>
      <c r="TTK106" s="9"/>
      <c r="TTP106" s="11"/>
      <c r="TTQ106" s="8"/>
      <c r="TTR106" s="9"/>
      <c r="TTW106" s="11"/>
      <c r="TTX106" s="8"/>
      <c r="TTY106" s="9"/>
      <c r="TUD106" s="11"/>
      <c r="TUE106" s="8"/>
      <c r="TUF106" s="9"/>
      <c r="TUK106" s="11"/>
      <c r="TUL106" s="8"/>
      <c r="TUM106" s="9"/>
      <c r="TUR106" s="11"/>
      <c r="TUS106" s="8"/>
      <c r="TUT106" s="9"/>
      <c r="TUY106" s="11"/>
      <c r="TUZ106" s="8"/>
      <c r="TVA106" s="9"/>
      <c r="TVF106" s="11"/>
      <c r="TVG106" s="8"/>
      <c r="TVH106" s="9"/>
      <c r="TVM106" s="11"/>
      <c r="TVN106" s="8"/>
      <c r="TVO106" s="9"/>
      <c r="TVT106" s="11"/>
      <c r="TVU106" s="8"/>
      <c r="TVV106" s="9"/>
      <c r="TWA106" s="11"/>
      <c r="TWB106" s="8"/>
      <c r="TWC106" s="9"/>
      <c r="TWH106" s="11"/>
      <c r="TWI106" s="8"/>
      <c r="TWJ106" s="9"/>
      <c r="TWO106" s="11"/>
      <c r="TWP106" s="8"/>
      <c r="TWQ106" s="9"/>
      <c r="TWV106" s="11"/>
      <c r="TWW106" s="8"/>
      <c r="TWX106" s="9"/>
      <c r="TXC106" s="11"/>
      <c r="TXD106" s="8"/>
      <c r="TXE106" s="9"/>
      <c r="TXJ106" s="11"/>
      <c r="TXK106" s="8"/>
      <c r="TXL106" s="9"/>
      <c r="TXQ106" s="11"/>
      <c r="TXR106" s="8"/>
      <c r="TXS106" s="9"/>
      <c r="TXX106" s="11"/>
      <c r="TXY106" s="8"/>
      <c r="TXZ106" s="9"/>
      <c r="TYE106" s="11"/>
      <c r="TYF106" s="8"/>
      <c r="TYG106" s="9"/>
      <c r="TYL106" s="11"/>
      <c r="TYM106" s="8"/>
      <c r="TYN106" s="9"/>
      <c r="TYS106" s="11"/>
      <c r="TYT106" s="8"/>
      <c r="TYU106" s="9"/>
      <c r="TYZ106" s="11"/>
      <c r="TZA106" s="8"/>
      <c r="TZB106" s="9"/>
      <c r="TZG106" s="11"/>
      <c r="TZH106" s="8"/>
      <c r="TZI106" s="9"/>
      <c r="TZN106" s="11"/>
      <c r="TZO106" s="8"/>
      <c r="TZP106" s="9"/>
      <c r="TZU106" s="11"/>
      <c r="TZV106" s="8"/>
      <c r="TZW106" s="9"/>
      <c r="UAB106" s="11"/>
      <c r="UAC106" s="8"/>
      <c r="UAD106" s="9"/>
      <c r="UAI106" s="11"/>
      <c r="UAJ106" s="8"/>
      <c r="UAK106" s="9"/>
      <c r="UAP106" s="11"/>
      <c r="UAQ106" s="8"/>
      <c r="UAR106" s="9"/>
      <c r="UAW106" s="11"/>
      <c r="UAX106" s="8"/>
      <c r="UAY106" s="9"/>
      <c r="UBD106" s="11"/>
      <c r="UBE106" s="8"/>
      <c r="UBF106" s="9"/>
      <c r="UBK106" s="11"/>
      <c r="UBL106" s="8"/>
      <c r="UBM106" s="9"/>
      <c r="UBR106" s="11"/>
      <c r="UBS106" s="8"/>
      <c r="UBT106" s="9"/>
      <c r="UBY106" s="11"/>
      <c r="UBZ106" s="8"/>
      <c r="UCA106" s="9"/>
      <c r="UCF106" s="11"/>
      <c r="UCG106" s="8"/>
      <c r="UCH106" s="9"/>
      <c r="UCM106" s="11"/>
      <c r="UCN106" s="8"/>
      <c r="UCO106" s="9"/>
      <c r="UCT106" s="11"/>
      <c r="UCU106" s="8"/>
      <c r="UCV106" s="9"/>
      <c r="UDA106" s="11"/>
      <c r="UDB106" s="8"/>
      <c r="UDC106" s="9"/>
      <c r="UDH106" s="11"/>
      <c r="UDI106" s="8"/>
      <c r="UDJ106" s="9"/>
      <c r="UDO106" s="11"/>
      <c r="UDP106" s="8"/>
      <c r="UDQ106" s="9"/>
      <c r="UDV106" s="11"/>
      <c r="UDW106" s="8"/>
      <c r="UDX106" s="9"/>
      <c r="UEC106" s="11"/>
      <c r="UED106" s="8"/>
      <c r="UEE106" s="9"/>
      <c r="UEJ106" s="11"/>
      <c r="UEK106" s="8"/>
      <c r="UEL106" s="9"/>
      <c r="UEQ106" s="11"/>
      <c r="UER106" s="8"/>
      <c r="UES106" s="9"/>
      <c r="UEX106" s="11"/>
      <c r="UEY106" s="8"/>
      <c r="UEZ106" s="9"/>
      <c r="UFE106" s="11"/>
      <c r="UFF106" s="8"/>
      <c r="UFG106" s="9"/>
      <c r="UFL106" s="11"/>
      <c r="UFM106" s="8"/>
      <c r="UFN106" s="9"/>
      <c r="UFS106" s="11"/>
      <c r="UFT106" s="8"/>
      <c r="UFU106" s="9"/>
      <c r="UFZ106" s="11"/>
      <c r="UGA106" s="8"/>
      <c r="UGB106" s="9"/>
      <c r="UGG106" s="11"/>
      <c r="UGH106" s="8"/>
      <c r="UGI106" s="9"/>
      <c r="UGN106" s="11"/>
      <c r="UGO106" s="8"/>
      <c r="UGP106" s="9"/>
      <c r="UGU106" s="11"/>
      <c r="UGV106" s="8"/>
      <c r="UGW106" s="9"/>
      <c r="UHB106" s="11"/>
      <c r="UHC106" s="8"/>
      <c r="UHD106" s="9"/>
      <c r="UHI106" s="11"/>
      <c r="UHJ106" s="8"/>
      <c r="UHK106" s="9"/>
      <c r="UHP106" s="11"/>
      <c r="UHQ106" s="8"/>
      <c r="UHR106" s="9"/>
      <c r="UHW106" s="11"/>
      <c r="UHX106" s="8"/>
      <c r="UHY106" s="9"/>
      <c r="UID106" s="11"/>
      <c r="UIE106" s="8"/>
      <c r="UIF106" s="9"/>
      <c r="UIK106" s="11"/>
      <c r="UIL106" s="8"/>
      <c r="UIM106" s="9"/>
      <c r="UIR106" s="11"/>
      <c r="UIS106" s="8"/>
      <c r="UIT106" s="9"/>
      <c r="UIY106" s="11"/>
      <c r="UIZ106" s="8"/>
      <c r="UJA106" s="9"/>
      <c r="UJF106" s="11"/>
      <c r="UJG106" s="8"/>
      <c r="UJH106" s="9"/>
      <c r="UJM106" s="11"/>
      <c r="UJN106" s="8"/>
      <c r="UJO106" s="9"/>
      <c r="UJT106" s="11"/>
      <c r="UJU106" s="8"/>
      <c r="UJV106" s="9"/>
      <c r="UKA106" s="11"/>
      <c r="UKB106" s="8"/>
      <c r="UKC106" s="9"/>
      <c r="UKH106" s="11"/>
      <c r="UKI106" s="8"/>
      <c r="UKJ106" s="9"/>
      <c r="UKO106" s="11"/>
      <c r="UKP106" s="8"/>
      <c r="UKQ106" s="9"/>
      <c r="UKV106" s="11"/>
      <c r="UKW106" s="8"/>
      <c r="UKX106" s="9"/>
      <c r="ULC106" s="11"/>
      <c r="ULD106" s="8"/>
      <c r="ULE106" s="9"/>
      <c r="ULJ106" s="11"/>
      <c r="ULK106" s="8"/>
      <c r="ULL106" s="9"/>
      <c r="ULQ106" s="11"/>
      <c r="ULR106" s="8"/>
      <c r="ULS106" s="9"/>
      <c r="ULX106" s="11"/>
      <c r="ULY106" s="8"/>
      <c r="ULZ106" s="9"/>
      <c r="UME106" s="11"/>
      <c r="UMF106" s="8"/>
      <c r="UMG106" s="9"/>
      <c r="UML106" s="11"/>
      <c r="UMM106" s="8"/>
      <c r="UMN106" s="9"/>
      <c r="UMS106" s="11"/>
      <c r="UMT106" s="8"/>
      <c r="UMU106" s="9"/>
      <c r="UMZ106" s="11"/>
      <c r="UNA106" s="8"/>
      <c r="UNB106" s="9"/>
      <c r="UNG106" s="11"/>
      <c r="UNH106" s="8"/>
      <c r="UNI106" s="9"/>
      <c r="UNN106" s="11"/>
      <c r="UNO106" s="8"/>
      <c r="UNP106" s="9"/>
      <c r="UNU106" s="11"/>
      <c r="UNV106" s="8"/>
      <c r="UNW106" s="9"/>
      <c r="UOB106" s="11"/>
      <c r="UOC106" s="8"/>
      <c r="UOD106" s="9"/>
      <c r="UOI106" s="11"/>
      <c r="UOJ106" s="8"/>
      <c r="UOK106" s="9"/>
      <c r="UOP106" s="11"/>
      <c r="UOQ106" s="8"/>
      <c r="UOR106" s="9"/>
      <c r="UOW106" s="11"/>
      <c r="UOX106" s="8"/>
      <c r="UOY106" s="9"/>
      <c r="UPD106" s="11"/>
      <c r="UPE106" s="8"/>
      <c r="UPF106" s="9"/>
      <c r="UPK106" s="11"/>
      <c r="UPL106" s="8"/>
      <c r="UPM106" s="9"/>
      <c r="UPR106" s="11"/>
      <c r="UPS106" s="8"/>
      <c r="UPT106" s="9"/>
      <c r="UPY106" s="11"/>
      <c r="UPZ106" s="8"/>
      <c r="UQA106" s="9"/>
      <c r="UQF106" s="11"/>
      <c r="UQG106" s="8"/>
      <c r="UQH106" s="9"/>
      <c r="UQM106" s="11"/>
      <c r="UQN106" s="8"/>
      <c r="UQO106" s="9"/>
      <c r="UQT106" s="11"/>
      <c r="UQU106" s="8"/>
      <c r="UQV106" s="9"/>
      <c r="URA106" s="11"/>
      <c r="URB106" s="8"/>
      <c r="URC106" s="9"/>
      <c r="URH106" s="11"/>
      <c r="URI106" s="8"/>
      <c r="URJ106" s="9"/>
      <c r="URO106" s="11"/>
      <c r="URP106" s="8"/>
      <c r="URQ106" s="9"/>
      <c r="URV106" s="11"/>
      <c r="URW106" s="8"/>
      <c r="URX106" s="9"/>
      <c r="USC106" s="11"/>
      <c r="USD106" s="8"/>
      <c r="USE106" s="9"/>
      <c r="USJ106" s="11"/>
      <c r="USK106" s="8"/>
      <c r="USL106" s="9"/>
      <c r="USQ106" s="11"/>
      <c r="USR106" s="8"/>
      <c r="USS106" s="9"/>
      <c r="USX106" s="11"/>
      <c r="USY106" s="8"/>
      <c r="USZ106" s="9"/>
      <c r="UTE106" s="11"/>
      <c r="UTF106" s="8"/>
      <c r="UTG106" s="9"/>
      <c r="UTL106" s="11"/>
      <c r="UTM106" s="8"/>
      <c r="UTN106" s="9"/>
      <c r="UTS106" s="11"/>
      <c r="UTT106" s="8"/>
      <c r="UTU106" s="9"/>
      <c r="UTZ106" s="11"/>
      <c r="UUA106" s="8"/>
      <c r="UUB106" s="9"/>
      <c r="UUG106" s="11"/>
      <c r="UUH106" s="8"/>
      <c r="UUI106" s="9"/>
      <c r="UUN106" s="11"/>
      <c r="UUO106" s="8"/>
      <c r="UUP106" s="9"/>
      <c r="UUU106" s="11"/>
      <c r="UUV106" s="8"/>
      <c r="UUW106" s="9"/>
      <c r="UVB106" s="11"/>
      <c r="UVC106" s="8"/>
      <c r="UVD106" s="9"/>
      <c r="UVI106" s="11"/>
      <c r="UVJ106" s="8"/>
      <c r="UVK106" s="9"/>
      <c r="UVP106" s="11"/>
      <c r="UVQ106" s="8"/>
      <c r="UVR106" s="9"/>
      <c r="UVW106" s="11"/>
      <c r="UVX106" s="8"/>
      <c r="UVY106" s="9"/>
      <c r="UWD106" s="11"/>
      <c r="UWE106" s="8"/>
      <c r="UWF106" s="9"/>
      <c r="UWK106" s="11"/>
      <c r="UWL106" s="8"/>
      <c r="UWM106" s="9"/>
      <c r="UWR106" s="11"/>
      <c r="UWS106" s="8"/>
      <c r="UWT106" s="9"/>
      <c r="UWY106" s="11"/>
      <c r="UWZ106" s="8"/>
      <c r="UXA106" s="9"/>
      <c r="UXF106" s="11"/>
      <c r="UXG106" s="8"/>
      <c r="UXH106" s="9"/>
      <c r="UXM106" s="11"/>
      <c r="UXN106" s="8"/>
      <c r="UXO106" s="9"/>
      <c r="UXT106" s="11"/>
      <c r="UXU106" s="8"/>
      <c r="UXV106" s="9"/>
      <c r="UYA106" s="11"/>
      <c r="UYB106" s="8"/>
      <c r="UYC106" s="9"/>
      <c r="UYH106" s="11"/>
      <c r="UYI106" s="8"/>
      <c r="UYJ106" s="9"/>
      <c r="UYO106" s="11"/>
      <c r="UYP106" s="8"/>
      <c r="UYQ106" s="9"/>
      <c r="UYV106" s="11"/>
      <c r="UYW106" s="8"/>
      <c r="UYX106" s="9"/>
      <c r="UZC106" s="11"/>
      <c r="UZD106" s="8"/>
      <c r="UZE106" s="9"/>
      <c r="UZJ106" s="11"/>
      <c r="UZK106" s="8"/>
      <c r="UZL106" s="9"/>
      <c r="UZQ106" s="11"/>
      <c r="UZR106" s="8"/>
      <c r="UZS106" s="9"/>
      <c r="UZX106" s="11"/>
      <c r="UZY106" s="8"/>
      <c r="UZZ106" s="9"/>
      <c r="VAE106" s="11"/>
      <c r="VAF106" s="8"/>
      <c r="VAG106" s="9"/>
      <c r="VAL106" s="11"/>
      <c r="VAM106" s="8"/>
      <c r="VAN106" s="9"/>
      <c r="VAS106" s="11"/>
      <c r="VAT106" s="8"/>
      <c r="VAU106" s="9"/>
      <c r="VAZ106" s="11"/>
      <c r="VBA106" s="8"/>
      <c r="VBB106" s="9"/>
      <c r="VBG106" s="11"/>
      <c r="VBH106" s="8"/>
      <c r="VBI106" s="9"/>
      <c r="VBN106" s="11"/>
      <c r="VBO106" s="8"/>
      <c r="VBP106" s="9"/>
      <c r="VBU106" s="11"/>
      <c r="VBV106" s="8"/>
      <c r="VBW106" s="9"/>
      <c r="VCB106" s="11"/>
      <c r="VCC106" s="8"/>
      <c r="VCD106" s="9"/>
      <c r="VCI106" s="11"/>
      <c r="VCJ106" s="8"/>
      <c r="VCK106" s="9"/>
      <c r="VCP106" s="11"/>
      <c r="VCQ106" s="8"/>
      <c r="VCR106" s="9"/>
      <c r="VCW106" s="11"/>
      <c r="VCX106" s="8"/>
      <c r="VCY106" s="9"/>
      <c r="VDD106" s="11"/>
      <c r="VDE106" s="8"/>
      <c r="VDF106" s="9"/>
      <c r="VDK106" s="11"/>
      <c r="VDL106" s="8"/>
      <c r="VDM106" s="9"/>
      <c r="VDR106" s="11"/>
      <c r="VDS106" s="8"/>
      <c r="VDT106" s="9"/>
      <c r="VDY106" s="11"/>
      <c r="VDZ106" s="8"/>
      <c r="VEA106" s="9"/>
      <c r="VEF106" s="11"/>
      <c r="VEG106" s="8"/>
      <c r="VEH106" s="9"/>
      <c r="VEM106" s="11"/>
      <c r="VEN106" s="8"/>
      <c r="VEO106" s="9"/>
      <c r="VET106" s="11"/>
      <c r="VEU106" s="8"/>
      <c r="VEV106" s="9"/>
      <c r="VFA106" s="11"/>
      <c r="VFB106" s="8"/>
      <c r="VFC106" s="9"/>
      <c r="VFH106" s="11"/>
      <c r="VFI106" s="8"/>
      <c r="VFJ106" s="9"/>
      <c r="VFO106" s="11"/>
      <c r="VFP106" s="8"/>
      <c r="VFQ106" s="9"/>
      <c r="VFV106" s="11"/>
      <c r="VFW106" s="8"/>
      <c r="VFX106" s="9"/>
      <c r="VGC106" s="11"/>
      <c r="VGD106" s="8"/>
      <c r="VGE106" s="9"/>
      <c r="VGJ106" s="11"/>
      <c r="VGK106" s="8"/>
      <c r="VGL106" s="9"/>
      <c r="VGQ106" s="11"/>
      <c r="VGR106" s="8"/>
      <c r="VGS106" s="9"/>
      <c r="VGX106" s="11"/>
      <c r="VGY106" s="8"/>
      <c r="VGZ106" s="9"/>
      <c r="VHE106" s="11"/>
      <c r="VHF106" s="8"/>
      <c r="VHG106" s="9"/>
      <c r="VHL106" s="11"/>
      <c r="VHM106" s="8"/>
      <c r="VHN106" s="9"/>
      <c r="VHS106" s="11"/>
      <c r="VHT106" s="8"/>
      <c r="VHU106" s="9"/>
      <c r="VHZ106" s="11"/>
      <c r="VIA106" s="8"/>
      <c r="VIB106" s="9"/>
      <c r="VIG106" s="11"/>
      <c r="VIH106" s="8"/>
      <c r="VII106" s="9"/>
      <c r="VIN106" s="11"/>
      <c r="VIO106" s="8"/>
      <c r="VIP106" s="9"/>
      <c r="VIU106" s="11"/>
      <c r="VIV106" s="8"/>
      <c r="VIW106" s="9"/>
      <c r="VJB106" s="11"/>
      <c r="VJC106" s="8"/>
      <c r="VJD106" s="9"/>
      <c r="VJI106" s="11"/>
      <c r="VJJ106" s="8"/>
      <c r="VJK106" s="9"/>
      <c r="VJP106" s="11"/>
      <c r="VJQ106" s="8"/>
      <c r="VJR106" s="9"/>
      <c r="VJW106" s="11"/>
      <c r="VJX106" s="8"/>
      <c r="VJY106" s="9"/>
      <c r="VKD106" s="11"/>
      <c r="VKE106" s="8"/>
      <c r="VKF106" s="9"/>
      <c r="VKK106" s="11"/>
      <c r="VKL106" s="8"/>
      <c r="VKM106" s="9"/>
      <c r="VKR106" s="11"/>
      <c r="VKS106" s="8"/>
      <c r="VKT106" s="9"/>
      <c r="VKY106" s="11"/>
      <c r="VKZ106" s="8"/>
      <c r="VLA106" s="9"/>
      <c r="VLF106" s="11"/>
      <c r="VLG106" s="8"/>
      <c r="VLH106" s="9"/>
      <c r="VLM106" s="11"/>
      <c r="VLN106" s="8"/>
      <c r="VLO106" s="9"/>
      <c r="VLT106" s="11"/>
      <c r="VLU106" s="8"/>
      <c r="VLV106" s="9"/>
      <c r="VMA106" s="11"/>
      <c r="VMB106" s="8"/>
      <c r="VMC106" s="9"/>
      <c r="VMH106" s="11"/>
      <c r="VMI106" s="8"/>
      <c r="VMJ106" s="9"/>
      <c r="VMO106" s="11"/>
      <c r="VMP106" s="8"/>
      <c r="VMQ106" s="9"/>
      <c r="VMV106" s="11"/>
      <c r="VMW106" s="8"/>
      <c r="VMX106" s="9"/>
      <c r="VNC106" s="11"/>
      <c r="VND106" s="8"/>
      <c r="VNE106" s="9"/>
      <c r="VNJ106" s="11"/>
      <c r="VNK106" s="8"/>
      <c r="VNL106" s="9"/>
      <c r="VNQ106" s="11"/>
      <c r="VNR106" s="8"/>
      <c r="VNS106" s="9"/>
      <c r="VNX106" s="11"/>
      <c r="VNY106" s="8"/>
      <c r="VNZ106" s="9"/>
      <c r="VOE106" s="11"/>
      <c r="VOF106" s="8"/>
      <c r="VOG106" s="9"/>
      <c r="VOL106" s="11"/>
      <c r="VOM106" s="8"/>
      <c r="VON106" s="9"/>
      <c r="VOS106" s="11"/>
      <c r="VOT106" s="8"/>
      <c r="VOU106" s="9"/>
      <c r="VOZ106" s="11"/>
      <c r="VPA106" s="8"/>
      <c r="VPB106" s="9"/>
      <c r="VPG106" s="11"/>
      <c r="VPH106" s="8"/>
      <c r="VPI106" s="9"/>
      <c r="VPN106" s="11"/>
      <c r="VPO106" s="8"/>
      <c r="VPP106" s="9"/>
      <c r="VPU106" s="11"/>
      <c r="VPV106" s="8"/>
      <c r="VPW106" s="9"/>
      <c r="VQB106" s="11"/>
      <c r="VQC106" s="8"/>
      <c r="VQD106" s="9"/>
      <c r="VQI106" s="11"/>
      <c r="VQJ106" s="8"/>
      <c r="VQK106" s="9"/>
      <c r="VQP106" s="11"/>
      <c r="VQQ106" s="8"/>
      <c r="VQR106" s="9"/>
      <c r="VQW106" s="11"/>
      <c r="VQX106" s="8"/>
      <c r="VQY106" s="9"/>
      <c r="VRD106" s="11"/>
      <c r="VRE106" s="8"/>
      <c r="VRF106" s="9"/>
      <c r="VRK106" s="11"/>
      <c r="VRL106" s="8"/>
      <c r="VRM106" s="9"/>
      <c r="VRR106" s="11"/>
      <c r="VRS106" s="8"/>
      <c r="VRT106" s="9"/>
      <c r="VRY106" s="11"/>
      <c r="VRZ106" s="8"/>
      <c r="VSA106" s="9"/>
      <c r="VSF106" s="11"/>
      <c r="VSG106" s="8"/>
      <c r="VSH106" s="9"/>
      <c r="VSM106" s="11"/>
      <c r="VSN106" s="8"/>
      <c r="VSO106" s="9"/>
      <c r="VST106" s="11"/>
      <c r="VSU106" s="8"/>
      <c r="VSV106" s="9"/>
      <c r="VTA106" s="11"/>
      <c r="VTB106" s="8"/>
      <c r="VTC106" s="9"/>
      <c r="VTH106" s="11"/>
      <c r="VTI106" s="8"/>
      <c r="VTJ106" s="9"/>
      <c r="VTO106" s="11"/>
      <c r="VTP106" s="8"/>
      <c r="VTQ106" s="9"/>
      <c r="VTV106" s="11"/>
      <c r="VTW106" s="8"/>
      <c r="VTX106" s="9"/>
      <c r="VUC106" s="11"/>
      <c r="VUD106" s="8"/>
      <c r="VUE106" s="9"/>
      <c r="VUJ106" s="11"/>
      <c r="VUK106" s="8"/>
      <c r="VUL106" s="9"/>
      <c r="VUQ106" s="11"/>
      <c r="VUR106" s="8"/>
      <c r="VUS106" s="9"/>
      <c r="VUX106" s="11"/>
      <c r="VUY106" s="8"/>
      <c r="VUZ106" s="9"/>
      <c r="VVE106" s="11"/>
      <c r="VVF106" s="8"/>
      <c r="VVG106" s="9"/>
      <c r="VVL106" s="11"/>
      <c r="VVM106" s="8"/>
      <c r="VVN106" s="9"/>
      <c r="VVS106" s="11"/>
      <c r="VVT106" s="8"/>
      <c r="VVU106" s="9"/>
      <c r="VVZ106" s="11"/>
      <c r="VWA106" s="8"/>
      <c r="VWB106" s="9"/>
      <c r="VWG106" s="11"/>
      <c r="VWH106" s="8"/>
      <c r="VWI106" s="9"/>
      <c r="VWN106" s="11"/>
      <c r="VWO106" s="8"/>
      <c r="VWP106" s="9"/>
      <c r="VWU106" s="11"/>
      <c r="VWV106" s="8"/>
      <c r="VWW106" s="9"/>
      <c r="VXB106" s="11"/>
      <c r="VXC106" s="8"/>
      <c r="VXD106" s="9"/>
      <c r="VXI106" s="11"/>
      <c r="VXJ106" s="8"/>
      <c r="VXK106" s="9"/>
      <c r="VXP106" s="11"/>
      <c r="VXQ106" s="8"/>
      <c r="VXR106" s="9"/>
      <c r="VXW106" s="11"/>
      <c r="VXX106" s="8"/>
      <c r="VXY106" s="9"/>
      <c r="VYD106" s="11"/>
      <c r="VYE106" s="8"/>
      <c r="VYF106" s="9"/>
      <c r="VYK106" s="11"/>
      <c r="VYL106" s="8"/>
      <c r="VYM106" s="9"/>
      <c r="VYR106" s="11"/>
      <c r="VYS106" s="8"/>
      <c r="VYT106" s="9"/>
      <c r="VYY106" s="11"/>
      <c r="VYZ106" s="8"/>
      <c r="VZA106" s="9"/>
      <c r="VZF106" s="11"/>
      <c r="VZG106" s="8"/>
      <c r="VZH106" s="9"/>
      <c r="VZM106" s="11"/>
      <c r="VZN106" s="8"/>
      <c r="VZO106" s="9"/>
      <c r="VZT106" s="11"/>
      <c r="VZU106" s="8"/>
      <c r="VZV106" s="9"/>
      <c r="WAA106" s="11"/>
      <c r="WAB106" s="8"/>
      <c r="WAC106" s="9"/>
      <c r="WAH106" s="11"/>
      <c r="WAI106" s="8"/>
      <c r="WAJ106" s="9"/>
      <c r="WAO106" s="11"/>
      <c r="WAP106" s="8"/>
      <c r="WAQ106" s="9"/>
      <c r="WAV106" s="11"/>
      <c r="WAW106" s="8"/>
      <c r="WAX106" s="9"/>
      <c r="WBC106" s="11"/>
      <c r="WBD106" s="8"/>
      <c r="WBE106" s="9"/>
      <c r="WBJ106" s="11"/>
      <c r="WBK106" s="8"/>
      <c r="WBL106" s="9"/>
      <c r="WBQ106" s="11"/>
      <c r="WBR106" s="8"/>
      <c r="WBS106" s="9"/>
      <c r="WBX106" s="11"/>
      <c r="WBY106" s="8"/>
      <c r="WBZ106" s="9"/>
      <c r="WCE106" s="11"/>
      <c r="WCF106" s="8"/>
      <c r="WCG106" s="9"/>
      <c r="WCL106" s="11"/>
      <c r="WCM106" s="8"/>
      <c r="WCN106" s="9"/>
      <c r="WCS106" s="11"/>
      <c r="WCT106" s="8"/>
      <c r="WCU106" s="9"/>
      <c r="WCZ106" s="11"/>
      <c r="WDA106" s="8"/>
      <c r="WDB106" s="9"/>
      <c r="WDG106" s="11"/>
      <c r="WDH106" s="8"/>
      <c r="WDI106" s="9"/>
      <c r="WDN106" s="11"/>
      <c r="WDO106" s="8"/>
      <c r="WDP106" s="9"/>
      <c r="WDU106" s="11"/>
      <c r="WDV106" s="8"/>
      <c r="WDW106" s="9"/>
      <c r="WEB106" s="11"/>
      <c r="WEC106" s="8"/>
      <c r="WED106" s="9"/>
      <c r="WEI106" s="11"/>
      <c r="WEJ106" s="8"/>
      <c r="WEK106" s="9"/>
      <c r="WEP106" s="11"/>
      <c r="WEQ106" s="8"/>
      <c r="WER106" s="9"/>
      <c r="WEW106" s="11"/>
      <c r="WEX106" s="8"/>
      <c r="WEY106" s="9"/>
      <c r="WFD106" s="11"/>
      <c r="WFE106" s="8"/>
      <c r="WFF106" s="9"/>
      <c r="WFK106" s="11"/>
      <c r="WFL106" s="8"/>
      <c r="WFM106" s="9"/>
      <c r="WFR106" s="11"/>
      <c r="WFS106" s="8"/>
      <c r="WFT106" s="9"/>
      <c r="WFY106" s="11"/>
      <c r="WFZ106" s="8"/>
      <c r="WGA106" s="9"/>
      <c r="WGF106" s="11"/>
      <c r="WGG106" s="8"/>
      <c r="WGH106" s="9"/>
      <c r="WGM106" s="11"/>
      <c r="WGN106" s="8"/>
      <c r="WGO106" s="9"/>
      <c r="WGT106" s="11"/>
      <c r="WGU106" s="8"/>
      <c r="WGV106" s="9"/>
      <c r="WHA106" s="11"/>
      <c r="WHB106" s="8"/>
      <c r="WHC106" s="9"/>
      <c r="WHH106" s="11"/>
      <c r="WHI106" s="8"/>
      <c r="WHJ106" s="9"/>
      <c r="WHO106" s="11"/>
      <c r="WHP106" s="8"/>
      <c r="WHQ106" s="9"/>
      <c r="WHV106" s="11"/>
      <c r="WHW106" s="8"/>
      <c r="WHX106" s="9"/>
      <c r="WIC106" s="11"/>
      <c r="WID106" s="8"/>
      <c r="WIE106" s="9"/>
      <c r="WIJ106" s="11"/>
      <c r="WIK106" s="8"/>
      <c r="WIL106" s="9"/>
      <c r="WIQ106" s="11"/>
      <c r="WIR106" s="8"/>
      <c r="WIS106" s="9"/>
      <c r="WIX106" s="11"/>
      <c r="WIY106" s="8"/>
      <c r="WIZ106" s="9"/>
      <c r="WJE106" s="11"/>
      <c r="WJF106" s="8"/>
      <c r="WJG106" s="9"/>
      <c r="WJL106" s="11"/>
      <c r="WJM106" s="8"/>
      <c r="WJN106" s="9"/>
      <c r="WJS106" s="11"/>
      <c r="WJT106" s="8"/>
      <c r="WJU106" s="9"/>
      <c r="WJZ106" s="11"/>
      <c r="WKA106" s="8"/>
      <c r="WKB106" s="9"/>
      <c r="WKG106" s="11"/>
      <c r="WKH106" s="8"/>
      <c r="WKI106" s="9"/>
      <c r="WKN106" s="11"/>
      <c r="WKO106" s="8"/>
      <c r="WKP106" s="9"/>
      <c r="WKU106" s="11"/>
      <c r="WKV106" s="8"/>
      <c r="WKW106" s="9"/>
      <c r="WLB106" s="11"/>
      <c r="WLC106" s="8"/>
      <c r="WLD106" s="9"/>
      <c r="WLI106" s="11"/>
      <c r="WLJ106" s="8"/>
      <c r="WLK106" s="9"/>
      <c r="WLP106" s="11"/>
      <c r="WLQ106" s="8"/>
      <c r="WLR106" s="9"/>
      <c r="WLW106" s="11"/>
      <c r="WLX106" s="8"/>
      <c r="WLY106" s="9"/>
      <c r="WMD106" s="11"/>
      <c r="WME106" s="8"/>
      <c r="WMF106" s="9"/>
      <c r="WMK106" s="11"/>
      <c r="WML106" s="8"/>
      <c r="WMM106" s="9"/>
      <c r="WMR106" s="11"/>
      <c r="WMS106" s="8"/>
      <c r="WMT106" s="9"/>
      <c r="WMY106" s="11"/>
      <c r="WMZ106" s="8"/>
      <c r="WNA106" s="9"/>
      <c r="WNF106" s="11"/>
      <c r="WNG106" s="8"/>
      <c r="WNH106" s="9"/>
      <c r="WNM106" s="11"/>
      <c r="WNN106" s="8"/>
      <c r="WNO106" s="9"/>
      <c r="WNT106" s="11"/>
      <c r="WNU106" s="8"/>
      <c r="WNV106" s="9"/>
      <c r="WOA106" s="11"/>
      <c r="WOB106" s="8"/>
      <c r="WOC106" s="9"/>
      <c r="WOH106" s="11"/>
      <c r="WOI106" s="8"/>
      <c r="WOJ106" s="9"/>
      <c r="WOO106" s="11"/>
      <c r="WOP106" s="8"/>
      <c r="WOQ106" s="9"/>
      <c r="WOV106" s="11"/>
      <c r="WOW106" s="8"/>
      <c r="WOX106" s="9"/>
      <c r="WPC106" s="11"/>
      <c r="WPD106" s="8"/>
      <c r="WPE106" s="9"/>
      <c r="WPJ106" s="11"/>
      <c r="WPK106" s="8"/>
      <c r="WPL106" s="9"/>
      <c r="WPQ106" s="11"/>
      <c r="WPR106" s="8"/>
      <c r="WPS106" s="9"/>
      <c r="WPX106" s="11"/>
      <c r="WPY106" s="8"/>
      <c r="WPZ106" s="9"/>
      <c r="WQE106" s="11"/>
      <c r="WQF106" s="8"/>
      <c r="WQG106" s="9"/>
      <c r="WQL106" s="11"/>
      <c r="WQM106" s="8"/>
      <c r="WQN106" s="9"/>
      <c r="WQS106" s="11"/>
      <c r="WQT106" s="8"/>
      <c r="WQU106" s="9"/>
      <c r="WQZ106" s="11"/>
      <c r="WRA106" s="8"/>
      <c r="WRB106" s="9"/>
      <c r="WRG106" s="11"/>
      <c r="WRH106" s="8"/>
      <c r="WRI106" s="9"/>
      <c r="WRN106" s="11"/>
      <c r="WRO106" s="8"/>
      <c r="WRP106" s="9"/>
      <c r="WRU106" s="11"/>
      <c r="WRV106" s="8"/>
      <c r="WRW106" s="9"/>
      <c r="WSB106" s="11"/>
      <c r="WSC106" s="8"/>
      <c r="WSD106" s="9"/>
      <c r="WSI106" s="11"/>
      <c r="WSJ106" s="8"/>
      <c r="WSK106" s="9"/>
      <c r="WSP106" s="11"/>
      <c r="WSQ106" s="8"/>
      <c r="WSR106" s="9"/>
      <c r="WSW106" s="11"/>
      <c r="WSX106" s="8"/>
      <c r="WSY106" s="9"/>
      <c r="WTD106" s="11"/>
      <c r="WTE106" s="8"/>
      <c r="WTF106" s="9"/>
      <c r="WTK106" s="11"/>
      <c r="WTL106" s="8"/>
      <c r="WTM106" s="9"/>
      <c r="WTR106" s="11"/>
      <c r="WTS106" s="8"/>
      <c r="WTT106" s="9"/>
      <c r="WTY106" s="11"/>
      <c r="WTZ106" s="8"/>
      <c r="WUA106" s="9"/>
      <c r="WUF106" s="11"/>
      <c r="WUG106" s="8"/>
      <c r="WUH106" s="9"/>
      <c r="WUM106" s="11"/>
      <c r="WUN106" s="8"/>
      <c r="WUO106" s="9"/>
      <c r="WUT106" s="11"/>
      <c r="WUU106" s="8"/>
      <c r="WUV106" s="9"/>
      <c r="WVA106" s="11"/>
      <c r="WVB106" s="8"/>
      <c r="WVC106" s="9"/>
      <c r="WVH106" s="11"/>
      <c r="WVI106" s="8"/>
      <c r="WVJ106" s="9"/>
      <c r="WVO106" s="11"/>
      <c r="WVP106" s="8"/>
      <c r="WVQ106" s="9"/>
      <c r="WVV106" s="11"/>
      <c r="WVW106" s="8"/>
      <c r="WVX106" s="9"/>
      <c r="WWC106" s="11"/>
      <c r="WWD106" s="8"/>
      <c r="WWE106" s="9"/>
      <c r="WWJ106" s="11"/>
      <c r="WWK106" s="8"/>
      <c r="WWL106" s="9"/>
      <c r="WWQ106" s="11"/>
      <c r="WWR106" s="8"/>
      <c r="WWS106" s="9"/>
      <c r="WWX106" s="11"/>
      <c r="WWY106" s="8"/>
      <c r="WWZ106" s="9"/>
      <c r="WXE106" s="11"/>
      <c r="WXF106" s="8"/>
      <c r="WXG106" s="9"/>
      <c r="WXL106" s="11"/>
      <c r="WXM106" s="8"/>
      <c r="WXN106" s="9"/>
      <c r="WXS106" s="11"/>
      <c r="WXT106" s="8"/>
      <c r="WXU106" s="9"/>
      <c r="WXZ106" s="11"/>
      <c r="WYA106" s="8"/>
      <c r="WYB106" s="9"/>
      <c r="WYG106" s="11"/>
      <c r="WYH106" s="8"/>
      <c r="WYI106" s="9"/>
      <c r="WYN106" s="11"/>
      <c r="WYO106" s="8"/>
      <c r="WYP106" s="9"/>
      <c r="WYU106" s="11"/>
      <c r="WYV106" s="8"/>
      <c r="WYW106" s="9"/>
      <c r="WZB106" s="11"/>
      <c r="WZC106" s="8"/>
      <c r="WZD106" s="9"/>
      <c r="WZI106" s="11"/>
      <c r="WZJ106" s="8"/>
      <c r="WZK106" s="9"/>
      <c r="WZP106" s="11"/>
      <c r="WZQ106" s="8"/>
      <c r="WZR106" s="9"/>
      <c r="WZW106" s="11"/>
      <c r="WZX106" s="8"/>
      <c r="WZY106" s="9"/>
      <c r="XAD106" s="11"/>
      <c r="XAE106" s="8"/>
      <c r="XAF106" s="9"/>
      <c r="XAK106" s="11"/>
      <c r="XAL106" s="8"/>
      <c r="XAM106" s="9"/>
      <c r="XAR106" s="11"/>
      <c r="XAS106" s="8"/>
      <c r="XAT106" s="9"/>
      <c r="XAY106" s="11"/>
      <c r="XAZ106" s="8"/>
      <c r="XBA106" s="9"/>
      <c r="XBF106" s="11"/>
      <c r="XBG106" s="8"/>
      <c r="XBH106" s="9"/>
      <c r="XBM106" s="11"/>
      <c r="XBN106" s="8"/>
      <c r="XBO106" s="9"/>
      <c r="XBT106" s="11"/>
      <c r="XBU106" s="8"/>
      <c r="XBV106" s="9"/>
      <c r="XCA106" s="11"/>
      <c r="XCB106" s="8"/>
      <c r="XCC106" s="9"/>
      <c r="XCH106" s="11"/>
      <c r="XCI106" s="8"/>
      <c r="XCJ106" s="9"/>
      <c r="XCO106" s="11"/>
      <c r="XCP106" s="8"/>
      <c r="XCQ106" s="9"/>
      <c r="XCV106" s="11"/>
      <c r="XCW106" s="8"/>
      <c r="XCX106" s="9"/>
      <c r="XDC106" s="11"/>
      <c r="XDD106" s="8"/>
      <c r="XDE106" s="9"/>
      <c r="XDJ106" s="11"/>
      <c r="XDK106" s="8"/>
      <c r="XDL106" s="9"/>
      <c r="XDQ106" s="11"/>
      <c r="XDR106" s="8"/>
      <c r="XDS106" s="9"/>
      <c r="XDX106" s="11"/>
      <c r="XDY106" s="8"/>
      <c r="XDZ106" s="9"/>
      <c r="XEE106" s="11"/>
      <c r="XEF106" s="8"/>
      <c r="XEG106" s="9"/>
      <c r="XEL106" s="11"/>
      <c r="XEM106" s="8"/>
      <c r="XEN106" s="9"/>
      <c r="XES106" s="11"/>
      <c r="XET106" s="8"/>
      <c r="XEU106" s="9"/>
      <c r="XEZ106" s="11"/>
      <c r="XFA106" s="8"/>
      <c r="XFB106" s="9"/>
    </row>
    <row r="107" spans="1:1024 1029:2046 2051:3068 3073:5119 5124:6141 6146:8192 8197:9214 9219:10236 10241:12287 12292:13309 13314:15360 15365:16382" s="12" customFormat="1" ht="30" customHeight="1" x14ac:dyDescent="0.3">
      <c r="A107" s="29" t="s">
        <v>460</v>
      </c>
      <c r="B107" s="33" t="s">
        <v>406</v>
      </c>
      <c r="C107" s="36" t="s">
        <v>409</v>
      </c>
      <c r="D107" s="36">
        <v>3.24</v>
      </c>
      <c r="E107" s="36"/>
      <c r="F107" s="25"/>
      <c r="G107" s="11"/>
      <c r="H107" s="8"/>
      <c r="I107" s="9"/>
      <c r="N107" s="11"/>
      <c r="O107" s="8"/>
      <c r="P107" s="9"/>
      <c r="U107" s="11"/>
      <c r="V107" s="8"/>
      <c r="W107" s="9"/>
      <c r="AB107" s="11"/>
      <c r="AC107" s="8"/>
      <c r="AD107" s="9"/>
      <c r="AI107" s="11"/>
      <c r="AJ107" s="8"/>
      <c r="AK107" s="9"/>
      <c r="AP107" s="11"/>
      <c r="AQ107" s="8"/>
      <c r="AR107" s="9"/>
      <c r="AW107" s="11"/>
      <c r="AX107" s="8"/>
      <c r="AY107" s="9"/>
      <c r="BD107" s="11"/>
      <c r="BE107" s="8"/>
      <c r="BF107" s="9"/>
      <c r="BK107" s="11"/>
      <c r="BL107" s="8"/>
      <c r="BM107" s="9"/>
      <c r="BR107" s="11"/>
      <c r="BS107" s="8"/>
      <c r="BT107" s="9"/>
      <c r="BY107" s="11"/>
      <c r="BZ107" s="8"/>
      <c r="CA107" s="9"/>
      <c r="CF107" s="11"/>
      <c r="CG107" s="8"/>
      <c r="CH107" s="9"/>
      <c r="CM107" s="11"/>
      <c r="CN107" s="8"/>
      <c r="CO107" s="9"/>
      <c r="CT107" s="11"/>
      <c r="CU107" s="8"/>
      <c r="CV107" s="9"/>
      <c r="DA107" s="11"/>
      <c r="DB107" s="8"/>
      <c r="DC107" s="9"/>
      <c r="DH107" s="11"/>
      <c r="DI107" s="8"/>
      <c r="DJ107" s="9"/>
      <c r="DO107" s="11"/>
      <c r="DP107" s="8"/>
      <c r="DQ107" s="9"/>
      <c r="DV107" s="11"/>
      <c r="DW107" s="8"/>
      <c r="DX107" s="9"/>
      <c r="EC107" s="11"/>
      <c r="ED107" s="8"/>
      <c r="EE107" s="9"/>
      <c r="EJ107" s="11"/>
      <c r="EK107" s="8"/>
      <c r="EL107" s="9"/>
      <c r="EQ107" s="11"/>
      <c r="ER107" s="8"/>
      <c r="ES107" s="9"/>
      <c r="EX107" s="11"/>
      <c r="EY107" s="8"/>
      <c r="EZ107" s="9"/>
      <c r="FE107" s="11"/>
      <c r="FF107" s="8"/>
      <c r="FG107" s="9"/>
      <c r="FL107" s="11"/>
      <c r="FM107" s="8"/>
      <c r="FN107" s="9"/>
      <c r="FS107" s="11"/>
      <c r="FT107" s="8"/>
      <c r="FU107" s="9"/>
      <c r="FZ107" s="11"/>
      <c r="GA107" s="8"/>
      <c r="GB107" s="9"/>
      <c r="GG107" s="11"/>
      <c r="GH107" s="8"/>
      <c r="GI107" s="9"/>
      <c r="GN107" s="11"/>
      <c r="GO107" s="8"/>
      <c r="GP107" s="9"/>
      <c r="GU107" s="11"/>
      <c r="GV107" s="8"/>
      <c r="GW107" s="9"/>
      <c r="HB107" s="11"/>
      <c r="HC107" s="8"/>
      <c r="HD107" s="9"/>
      <c r="HI107" s="11"/>
      <c r="HJ107" s="8"/>
      <c r="HK107" s="9"/>
      <c r="HP107" s="11"/>
      <c r="HQ107" s="8"/>
      <c r="HR107" s="9"/>
      <c r="HW107" s="11"/>
      <c r="HX107" s="8"/>
      <c r="HY107" s="9"/>
      <c r="ID107" s="11"/>
      <c r="IE107" s="8"/>
      <c r="IF107" s="9"/>
      <c r="IK107" s="11"/>
      <c r="IL107" s="8"/>
      <c r="IM107" s="9"/>
      <c r="IR107" s="11"/>
      <c r="IS107" s="8"/>
      <c r="IT107" s="9"/>
      <c r="IY107" s="11"/>
      <c r="IZ107" s="8"/>
      <c r="JA107" s="9"/>
      <c r="JF107" s="11"/>
      <c r="JG107" s="8"/>
      <c r="JH107" s="9"/>
      <c r="JM107" s="11"/>
      <c r="JN107" s="8"/>
      <c r="JO107" s="9"/>
      <c r="JT107" s="11"/>
      <c r="JU107" s="8"/>
      <c r="JV107" s="9"/>
      <c r="KA107" s="11"/>
      <c r="KB107" s="8"/>
      <c r="KC107" s="9"/>
      <c r="KH107" s="11"/>
      <c r="KI107" s="8"/>
      <c r="KJ107" s="9"/>
      <c r="KO107" s="11"/>
      <c r="KP107" s="8"/>
      <c r="KQ107" s="9"/>
      <c r="KV107" s="11"/>
      <c r="KW107" s="8"/>
      <c r="KX107" s="9"/>
      <c r="LC107" s="11"/>
      <c r="LD107" s="8"/>
      <c r="LE107" s="9"/>
      <c r="LJ107" s="11"/>
      <c r="LK107" s="8"/>
      <c r="LL107" s="9"/>
      <c r="LQ107" s="11"/>
      <c r="LR107" s="8"/>
      <c r="LS107" s="9"/>
      <c r="LX107" s="11"/>
      <c r="LY107" s="8"/>
      <c r="LZ107" s="9"/>
      <c r="ME107" s="11"/>
      <c r="MF107" s="8"/>
      <c r="MG107" s="9"/>
      <c r="ML107" s="11"/>
      <c r="MM107" s="8"/>
      <c r="MN107" s="9"/>
      <c r="MS107" s="11"/>
      <c r="MT107" s="8"/>
      <c r="MU107" s="9"/>
      <c r="MZ107" s="11"/>
      <c r="NA107" s="8"/>
      <c r="NB107" s="9"/>
      <c r="NG107" s="11"/>
      <c r="NH107" s="8"/>
      <c r="NI107" s="9"/>
      <c r="NN107" s="11"/>
      <c r="NO107" s="8"/>
      <c r="NP107" s="9"/>
      <c r="NU107" s="11"/>
      <c r="NV107" s="8"/>
      <c r="NW107" s="9"/>
      <c r="OB107" s="11"/>
      <c r="OC107" s="8"/>
      <c r="OD107" s="9"/>
      <c r="OI107" s="11"/>
      <c r="OJ107" s="8"/>
      <c r="OK107" s="9"/>
      <c r="OP107" s="11"/>
      <c r="OQ107" s="8"/>
      <c r="OR107" s="9"/>
      <c r="OW107" s="11"/>
      <c r="OX107" s="8"/>
      <c r="OY107" s="9"/>
      <c r="PD107" s="11"/>
      <c r="PE107" s="8"/>
      <c r="PF107" s="9"/>
      <c r="PK107" s="11"/>
      <c r="PL107" s="8"/>
      <c r="PM107" s="9"/>
      <c r="PR107" s="11"/>
      <c r="PS107" s="8"/>
      <c r="PT107" s="9"/>
      <c r="PY107" s="11"/>
      <c r="PZ107" s="8"/>
      <c r="QA107" s="9"/>
      <c r="QF107" s="11"/>
      <c r="QG107" s="8"/>
      <c r="QH107" s="9"/>
      <c r="QM107" s="11"/>
      <c r="QN107" s="8"/>
      <c r="QO107" s="9"/>
      <c r="QT107" s="11"/>
      <c r="QU107" s="8"/>
      <c r="QV107" s="9"/>
      <c r="RA107" s="11"/>
      <c r="RB107" s="8"/>
      <c r="RC107" s="9"/>
      <c r="RH107" s="11"/>
      <c r="RI107" s="8"/>
      <c r="RJ107" s="9"/>
      <c r="RO107" s="11"/>
      <c r="RP107" s="8"/>
      <c r="RQ107" s="9"/>
      <c r="RV107" s="11"/>
      <c r="RW107" s="8"/>
      <c r="RX107" s="9"/>
      <c r="SC107" s="11"/>
      <c r="SD107" s="8"/>
      <c r="SE107" s="9"/>
      <c r="SJ107" s="11"/>
      <c r="SK107" s="8"/>
      <c r="SL107" s="9"/>
      <c r="SQ107" s="11"/>
      <c r="SR107" s="8"/>
      <c r="SS107" s="9"/>
      <c r="SX107" s="11"/>
      <c r="SY107" s="8"/>
      <c r="SZ107" s="9"/>
      <c r="TE107" s="11"/>
      <c r="TF107" s="8"/>
      <c r="TG107" s="9"/>
      <c r="TL107" s="11"/>
      <c r="TM107" s="8"/>
      <c r="TN107" s="9"/>
      <c r="TS107" s="11"/>
      <c r="TT107" s="8"/>
      <c r="TU107" s="9"/>
      <c r="TZ107" s="11"/>
      <c r="UA107" s="8"/>
      <c r="UB107" s="9"/>
      <c r="UG107" s="11"/>
      <c r="UH107" s="8"/>
      <c r="UI107" s="9"/>
      <c r="UN107" s="11"/>
      <c r="UO107" s="8"/>
      <c r="UP107" s="9"/>
      <c r="UU107" s="11"/>
      <c r="UV107" s="8"/>
      <c r="UW107" s="9"/>
      <c r="VB107" s="11"/>
      <c r="VC107" s="8"/>
      <c r="VD107" s="9"/>
      <c r="VI107" s="11"/>
      <c r="VJ107" s="8"/>
      <c r="VK107" s="9"/>
      <c r="VP107" s="11"/>
      <c r="VQ107" s="8"/>
      <c r="VR107" s="9"/>
      <c r="VW107" s="11"/>
      <c r="VX107" s="8"/>
      <c r="VY107" s="9"/>
      <c r="WD107" s="11"/>
      <c r="WE107" s="8"/>
      <c r="WF107" s="9"/>
      <c r="WK107" s="11"/>
      <c r="WL107" s="8"/>
      <c r="WM107" s="9"/>
      <c r="WR107" s="11"/>
      <c r="WS107" s="8"/>
      <c r="WT107" s="9"/>
      <c r="WY107" s="11"/>
      <c r="WZ107" s="8"/>
      <c r="XA107" s="9"/>
      <c r="XF107" s="11"/>
      <c r="XG107" s="8"/>
      <c r="XH107" s="9"/>
      <c r="XM107" s="11"/>
      <c r="XN107" s="8"/>
      <c r="XO107" s="9"/>
      <c r="XT107" s="11"/>
      <c r="XU107" s="8"/>
      <c r="XV107" s="9"/>
      <c r="YA107" s="11"/>
      <c r="YB107" s="8"/>
      <c r="YC107" s="9"/>
      <c r="YH107" s="11"/>
      <c r="YI107" s="8"/>
      <c r="YJ107" s="9"/>
      <c r="YO107" s="11"/>
      <c r="YP107" s="8"/>
      <c r="YQ107" s="9"/>
      <c r="YV107" s="11"/>
      <c r="YW107" s="8"/>
      <c r="YX107" s="9"/>
      <c r="ZC107" s="11"/>
      <c r="ZD107" s="8"/>
      <c r="ZE107" s="9"/>
      <c r="ZJ107" s="11"/>
      <c r="ZK107" s="8"/>
      <c r="ZL107" s="9"/>
      <c r="ZQ107" s="11"/>
      <c r="ZR107" s="8"/>
      <c r="ZS107" s="9"/>
      <c r="ZX107" s="11"/>
      <c r="ZY107" s="8"/>
      <c r="ZZ107" s="9"/>
      <c r="AAE107" s="11"/>
      <c r="AAF107" s="8"/>
      <c r="AAG107" s="9"/>
      <c r="AAL107" s="11"/>
      <c r="AAM107" s="8"/>
      <c r="AAN107" s="9"/>
      <c r="AAS107" s="11"/>
      <c r="AAT107" s="8"/>
      <c r="AAU107" s="9"/>
      <c r="AAZ107" s="11"/>
      <c r="ABA107" s="8"/>
      <c r="ABB107" s="9"/>
      <c r="ABG107" s="11"/>
      <c r="ABH107" s="8"/>
      <c r="ABI107" s="9"/>
      <c r="ABN107" s="11"/>
      <c r="ABO107" s="8"/>
      <c r="ABP107" s="9"/>
      <c r="ABU107" s="11"/>
      <c r="ABV107" s="8"/>
      <c r="ABW107" s="9"/>
      <c r="ACB107" s="11"/>
      <c r="ACC107" s="8"/>
      <c r="ACD107" s="9"/>
      <c r="ACI107" s="11"/>
      <c r="ACJ107" s="8"/>
      <c r="ACK107" s="9"/>
      <c r="ACP107" s="11"/>
      <c r="ACQ107" s="8"/>
      <c r="ACR107" s="9"/>
      <c r="ACW107" s="11"/>
      <c r="ACX107" s="8"/>
      <c r="ACY107" s="9"/>
      <c r="ADD107" s="11"/>
      <c r="ADE107" s="8"/>
      <c r="ADF107" s="9"/>
      <c r="ADK107" s="11"/>
      <c r="ADL107" s="8"/>
      <c r="ADM107" s="9"/>
      <c r="ADR107" s="11"/>
      <c r="ADS107" s="8"/>
      <c r="ADT107" s="9"/>
      <c r="ADY107" s="11"/>
      <c r="ADZ107" s="8"/>
      <c r="AEA107" s="9"/>
      <c r="AEF107" s="11"/>
      <c r="AEG107" s="8"/>
      <c r="AEH107" s="9"/>
      <c r="AEM107" s="11"/>
      <c r="AEN107" s="8"/>
      <c r="AEO107" s="9"/>
      <c r="AET107" s="11"/>
      <c r="AEU107" s="8"/>
      <c r="AEV107" s="9"/>
      <c r="AFA107" s="11"/>
      <c r="AFB107" s="8"/>
      <c r="AFC107" s="9"/>
      <c r="AFH107" s="11"/>
      <c r="AFI107" s="8"/>
      <c r="AFJ107" s="9"/>
      <c r="AFO107" s="11"/>
      <c r="AFP107" s="8"/>
      <c r="AFQ107" s="9"/>
      <c r="AFV107" s="11"/>
      <c r="AFW107" s="8"/>
      <c r="AFX107" s="9"/>
      <c r="AGC107" s="11"/>
      <c r="AGD107" s="8"/>
      <c r="AGE107" s="9"/>
      <c r="AGJ107" s="11"/>
      <c r="AGK107" s="8"/>
      <c r="AGL107" s="9"/>
      <c r="AGQ107" s="11"/>
      <c r="AGR107" s="8"/>
      <c r="AGS107" s="9"/>
      <c r="AGX107" s="11"/>
      <c r="AGY107" s="8"/>
      <c r="AGZ107" s="9"/>
      <c r="AHE107" s="11"/>
      <c r="AHF107" s="8"/>
      <c r="AHG107" s="9"/>
      <c r="AHL107" s="11"/>
      <c r="AHM107" s="8"/>
      <c r="AHN107" s="9"/>
      <c r="AHS107" s="11"/>
      <c r="AHT107" s="8"/>
      <c r="AHU107" s="9"/>
      <c r="AHZ107" s="11"/>
      <c r="AIA107" s="8"/>
      <c r="AIB107" s="9"/>
      <c r="AIG107" s="11"/>
      <c r="AIH107" s="8"/>
      <c r="AII107" s="9"/>
      <c r="AIN107" s="11"/>
      <c r="AIO107" s="8"/>
      <c r="AIP107" s="9"/>
      <c r="AIU107" s="11"/>
      <c r="AIV107" s="8"/>
      <c r="AIW107" s="9"/>
      <c r="AJB107" s="11"/>
      <c r="AJC107" s="8"/>
      <c r="AJD107" s="9"/>
      <c r="AJI107" s="11"/>
      <c r="AJJ107" s="8"/>
      <c r="AJK107" s="9"/>
      <c r="AJP107" s="11"/>
      <c r="AJQ107" s="8"/>
      <c r="AJR107" s="9"/>
      <c r="AJW107" s="11"/>
      <c r="AJX107" s="8"/>
      <c r="AJY107" s="9"/>
      <c r="AKD107" s="11"/>
      <c r="AKE107" s="8"/>
      <c r="AKF107" s="9"/>
      <c r="AKK107" s="11"/>
      <c r="AKL107" s="8"/>
      <c r="AKM107" s="9"/>
      <c r="AKR107" s="11"/>
      <c r="AKS107" s="8"/>
      <c r="AKT107" s="9"/>
      <c r="AKY107" s="11"/>
      <c r="AKZ107" s="8"/>
      <c r="ALA107" s="9"/>
      <c r="ALF107" s="11"/>
      <c r="ALG107" s="8"/>
      <c r="ALH107" s="9"/>
      <c r="ALM107" s="11"/>
      <c r="ALN107" s="8"/>
      <c r="ALO107" s="9"/>
      <c r="ALT107" s="11"/>
      <c r="ALU107" s="8"/>
      <c r="ALV107" s="9"/>
      <c r="AMA107" s="11"/>
      <c r="AMB107" s="8"/>
      <c r="AMC107" s="9"/>
      <c r="AMH107" s="11"/>
      <c r="AMI107" s="8"/>
      <c r="AMJ107" s="9"/>
      <c r="AMO107" s="11"/>
      <c r="AMP107" s="8"/>
      <c r="AMQ107" s="9"/>
      <c r="AMV107" s="11"/>
      <c r="AMW107" s="8"/>
      <c r="AMX107" s="9"/>
      <c r="ANC107" s="11"/>
      <c r="AND107" s="8"/>
      <c r="ANE107" s="9"/>
      <c r="ANJ107" s="11"/>
      <c r="ANK107" s="8"/>
      <c r="ANL107" s="9"/>
      <c r="ANQ107" s="11"/>
      <c r="ANR107" s="8"/>
      <c r="ANS107" s="9"/>
      <c r="ANX107" s="11"/>
      <c r="ANY107" s="8"/>
      <c r="ANZ107" s="9"/>
      <c r="AOE107" s="11"/>
      <c r="AOF107" s="8"/>
      <c r="AOG107" s="9"/>
      <c r="AOL107" s="11"/>
      <c r="AOM107" s="8"/>
      <c r="AON107" s="9"/>
      <c r="AOS107" s="11"/>
      <c r="AOT107" s="8"/>
      <c r="AOU107" s="9"/>
      <c r="AOZ107" s="11"/>
      <c r="APA107" s="8"/>
      <c r="APB107" s="9"/>
      <c r="APG107" s="11"/>
      <c r="APH107" s="8"/>
      <c r="API107" s="9"/>
      <c r="APN107" s="11"/>
      <c r="APO107" s="8"/>
      <c r="APP107" s="9"/>
      <c r="APU107" s="11"/>
      <c r="APV107" s="8"/>
      <c r="APW107" s="9"/>
      <c r="AQB107" s="11"/>
      <c r="AQC107" s="8"/>
      <c r="AQD107" s="9"/>
      <c r="AQI107" s="11"/>
      <c r="AQJ107" s="8"/>
      <c r="AQK107" s="9"/>
      <c r="AQP107" s="11"/>
      <c r="AQQ107" s="8"/>
      <c r="AQR107" s="9"/>
      <c r="AQW107" s="11"/>
      <c r="AQX107" s="8"/>
      <c r="AQY107" s="9"/>
      <c r="ARD107" s="11"/>
      <c r="ARE107" s="8"/>
      <c r="ARF107" s="9"/>
      <c r="ARK107" s="11"/>
      <c r="ARL107" s="8"/>
      <c r="ARM107" s="9"/>
      <c r="ARR107" s="11"/>
      <c r="ARS107" s="8"/>
      <c r="ART107" s="9"/>
      <c r="ARY107" s="11"/>
      <c r="ARZ107" s="8"/>
      <c r="ASA107" s="9"/>
      <c r="ASF107" s="11"/>
      <c r="ASG107" s="8"/>
      <c r="ASH107" s="9"/>
      <c r="ASM107" s="11"/>
      <c r="ASN107" s="8"/>
      <c r="ASO107" s="9"/>
      <c r="AST107" s="11"/>
      <c r="ASU107" s="8"/>
      <c r="ASV107" s="9"/>
      <c r="ATA107" s="11"/>
      <c r="ATB107" s="8"/>
      <c r="ATC107" s="9"/>
      <c r="ATH107" s="11"/>
      <c r="ATI107" s="8"/>
      <c r="ATJ107" s="9"/>
      <c r="ATO107" s="11"/>
      <c r="ATP107" s="8"/>
      <c r="ATQ107" s="9"/>
      <c r="ATV107" s="11"/>
      <c r="ATW107" s="8"/>
      <c r="ATX107" s="9"/>
      <c r="AUC107" s="11"/>
      <c r="AUD107" s="8"/>
      <c r="AUE107" s="9"/>
      <c r="AUJ107" s="11"/>
      <c r="AUK107" s="8"/>
      <c r="AUL107" s="9"/>
      <c r="AUQ107" s="11"/>
      <c r="AUR107" s="8"/>
      <c r="AUS107" s="9"/>
      <c r="AUX107" s="11"/>
      <c r="AUY107" s="8"/>
      <c r="AUZ107" s="9"/>
      <c r="AVE107" s="11"/>
      <c r="AVF107" s="8"/>
      <c r="AVG107" s="9"/>
      <c r="AVL107" s="11"/>
      <c r="AVM107" s="8"/>
      <c r="AVN107" s="9"/>
      <c r="AVS107" s="11"/>
      <c r="AVT107" s="8"/>
      <c r="AVU107" s="9"/>
      <c r="AVZ107" s="11"/>
      <c r="AWA107" s="8"/>
      <c r="AWB107" s="9"/>
      <c r="AWG107" s="11"/>
      <c r="AWH107" s="8"/>
      <c r="AWI107" s="9"/>
      <c r="AWN107" s="11"/>
      <c r="AWO107" s="8"/>
      <c r="AWP107" s="9"/>
      <c r="AWU107" s="11"/>
      <c r="AWV107" s="8"/>
      <c r="AWW107" s="9"/>
      <c r="AXB107" s="11"/>
      <c r="AXC107" s="8"/>
      <c r="AXD107" s="9"/>
      <c r="AXI107" s="11"/>
      <c r="AXJ107" s="8"/>
      <c r="AXK107" s="9"/>
      <c r="AXP107" s="11"/>
      <c r="AXQ107" s="8"/>
      <c r="AXR107" s="9"/>
      <c r="AXW107" s="11"/>
      <c r="AXX107" s="8"/>
      <c r="AXY107" s="9"/>
      <c r="AYD107" s="11"/>
      <c r="AYE107" s="8"/>
      <c r="AYF107" s="9"/>
      <c r="AYK107" s="11"/>
      <c r="AYL107" s="8"/>
      <c r="AYM107" s="9"/>
      <c r="AYR107" s="11"/>
      <c r="AYS107" s="8"/>
      <c r="AYT107" s="9"/>
      <c r="AYY107" s="11"/>
      <c r="AYZ107" s="8"/>
      <c r="AZA107" s="9"/>
      <c r="AZF107" s="11"/>
      <c r="AZG107" s="8"/>
      <c r="AZH107" s="9"/>
      <c r="AZM107" s="11"/>
      <c r="AZN107" s="8"/>
      <c r="AZO107" s="9"/>
      <c r="AZT107" s="11"/>
      <c r="AZU107" s="8"/>
      <c r="AZV107" s="9"/>
      <c r="BAA107" s="11"/>
      <c r="BAB107" s="8"/>
      <c r="BAC107" s="9"/>
      <c r="BAH107" s="11"/>
      <c r="BAI107" s="8"/>
      <c r="BAJ107" s="9"/>
      <c r="BAO107" s="11"/>
      <c r="BAP107" s="8"/>
      <c r="BAQ107" s="9"/>
      <c r="BAV107" s="11"/>
      <c r="BAW107" s="8"/>
      <c r="BAX107" s="9"/>
      <c r="BBC107" s="11"/>
      <c r="BBD107" s="8"/>
      <c r="BBE107" s="9"/>
      <c r="BBJ107" s="11"/>
      <c r="BBK107" s="8"/>
      <c r="BBL107" s="9"/>
      <c r="BBQ107" s="11"/>
      <c r="BBR107" s="8"/>
      <c r="BBS107" s="9"/>
      <c r="BBX107" s="11"/>
      <c r="BBY107" s="8"/>
      <c r="BBZ107" s="9"/>
      <c r="BCE107" s="11"/>
      <c r="BCF107" s="8"/>
      <c r="BCG107" s="9"/>
      <c r="BCL107" s="11"/>
      <c r="BCM107" s="8"/>
      <c r="BCN107" s="9"/>
      <c r="BCS107" s="11"/>
      <c r="BCT107" s="8"/>
      <c r="BCU107" s="9"/>
      <c r="BCZ107" s="11"/>
      <c r="BDA107" s="8"/>
      <c r="BDB107" s="9"/>
      <c r="BDG107" s="11"/>
      <c r="BDH107" s="8"/>
      <c r="BDI107" s="9"/>
      <c r="BDN107" s="11"/>
      <c r="BDO107" s="8"/>
      <c r="BDP107" s="9"/>
      <c r="BDU107" s="11"/>
      <c r="BDV107" s="8"/>
      <c r="BDW107" s="9"/>
      <c r="BEB107" s="11"/>
      <c r="BEC107" s="8"/>
      <c r="BED107" s="9"/>
      <c r="BEI107" s="11"/>
      <c r="BEJ107" s="8"/>
      <c r="BEK107" s="9"/>
      <c r="BEP107" s="11"/>
      <c r="BEQ107" s="8"/>
      <c r="BER107" s="9"/>
      <c r="BEW107" s="11"/>
      <c r="BEX107" s="8"/>
      <c r="BEY107" s="9"/>
      <c r="BFD107" s="11"/>
      <c r="BFE107" s="8"/>
      <c r="BFF107" s="9"/>
      <c r="BFK107" s="11"/>
      <c r="BFL107" s="8"/>
      <c r="BFM107" s="9"/>
      <c r="BFR107" s="11"/>
      <c r="BFS107" s="8"/>
      <c r="BFT107" s="9"/>
      <c r="BFY107" s="11"/>
      <c r="BFZ107" s="8"/>
      <c r="BGA107" s="9"/>
      <c r="BGF107" s="11"/>
      <c r="BGG107" s="8"/>
      <c r="BGH107" s="9"/>
      <c r="BGM107" s="11"/>
      <c r="BGN107" s="8"/>
      <c r="BGO107" s="9"/>
      <c r="BGT107" s="11"/>
      <c r="BGU107" s="8"/>
      <c r="BGV107" s="9"/>
      <c r="BHA107" s="11"/>
      <c r="BHB107" s="8"/>
      <c r="BHC107" s="9"/>
      <c r="BHH107" s="11"/>
      <c r="BHI107" s="8"/>
      <c r="BHJ107" s="9"/>
      <c r="BHO107" s="11"/>
      <c r="BHP107" s="8"/>
      <c r="BHQ107" s="9"/>
      <c r="BHV107" s="11"/>
      <c r="BHW107" s="8"/>
      <c r="BHX107" s="9"/>
      <c r="BIC107" s="11"/>
      <c r="BID107" s="8"/>
      <c r="BIE107" s="9"/>
      <c r="BIJ107" s="11"/>
      <c r="BIK107" s="8"/>
      <c r="BIL107" s="9"/>
      <c r="BIQ107" s="11"/>
      <c r="BIR107" s="8"/>
      <c r="BIS107" s="9"/>
      <c r="BIX107" s="11"/>
      <c r="BIY107" s="8"/>
      <c r="BIZ107" s="9"/>
      <c r="BJE107" s="11"/>
      <c r="BJF107" s="8"/>
      <c r="BJG107" s="9"/>
      <c r="BJL107" s="11"/>
      <c r="BJM107" s="8"/>
      <c r="BJN107" s="9"/>
      <c r="BJS107" s="11"/>
      <c r="BJT107" s="8"/>
      <c r="BJU107" s="9"/>
      <c r="BJZ107" s="11"/>
      <c r="BKA107" s="8"/>
      <c r="BKB107" s="9"/>
      <c r="BKG107" s="11"/>
      <c r="BKH107" s="8"/>
      <c r="BKI107" s="9"/>
      <c r="BKN107" s="11"/>
      <c r="BKO107" s="8"/>
      <c r="BKP107" s="9"/>
      <c r="BKU107" s="11"/>
      <c r="BKV107" s="8"/>
      <c r="BKW107" s="9"/>
      <c r="BLB107" s="11"/>
      <c r="BLC107" s="8"/>
      <c r="BLD107" s="9"/>
      <c r="BLI107" s="11"/>
      <c r="BLJ107" s="8"/>
      <c r="BLK107" s="9"/>
      <c r="BLP107" s="11"/>
      <c r="BLQ107" s="8"/>
      <c r="BLR107" s="9"/>
      <c r="BLW107" s="11"/>
      <c r="BLX107" s="8"/>
      <c r="BLY107" s="9"/>
      <c r="BMD107" s="11"/>
      <c r="BME107" s="8"/>
      <c r="BMF107" s="9"/>
      <c r="BMK107" s="11"/>
      <c r="BML107" s="8"/>
      <c r="BMM107" s="9"/>
      <c r="BMR107" s="11"/>
      <c r="BMS107" s="8"/>
      <c r="BMT107" s="9"/>
      <c r="BMY107" s="11"/>
      <c r="BMZ107" s="8"/>
      <c r="BNA107" s="9"/>
      <c r="BNF107" s="11"/>
      <c r="BNG107" s="8"/>
      <c r="BNH107" s="9"/>
      <c r="BNM107" s="11"/>
      <c r="BNN107" s="8"/>
      <c r="BNO107" s="9"/>
      <c r="BNT107" s="11"/>
      <c r="BNU107" s="8"/>
      <c r="BNV107" s="9"/>
      <c r="BOA107" s="11"/>
      <c r="BOB107" s="8"/>
      <c r="BOC107" s="9"/>
      <c r="BOH107" s="11"/>
      <c r="BOI107" s="8"/>
      <c r="BOJ107" s="9"/>
      <c r="BOO107" s="11"/>
      <c r="BOP107" s="8"/>
      <c r="BOQ107" s="9"/>
      <c r="BOV107" s="11"/>
      <c r="BOW107" s="8"/>
      <c r="BOX107" s="9"/>
      <c r="BPC107" s="11"/>
      <c r="BPD107" s="8"/>
      <c r="BPE107" s="9"/>
      <c r="BPJ107" s="11"/>
      <c r="BPK107" s="8"/>
      <c r="BPL107" s="9"/>
      <c r="BPQ107" s="11"/>
      <c r="BPR107" s="8"/>
      <c r="BPS107" s="9"/>
      <c r="BPX107" s="11"/>
      <c r="BPY107" s="8"/>
      <c r="BPZ107" s="9"/>
      <c r="BQE107" s="11"/>
      <c r="BQF107" s="8"/>
      <c r="BQG107" s="9"/>
      <c r="BQL107" s="11"/>
      <c r="BQM107" s="8"/>
      <c r="BQN107" s="9"/>
      <c r="BQS107" s="11"/>
      <c r="BQT107" s="8"/>
      <c r="BQU107" s="9"/>
      <c r="BQZ107" s="11"/>
      <c r="BRA107" s="8"/>
      <c r="BRB107" s="9"/>
      <c r="BRG107" s="11"/>
      <c r="BRH107" s="8"/>
      <c r="BRI107" s="9"/>
      <c r="BRN107" s="11"/>
      <c r="BRO107" s="8"/>
      <c r="BRP107" s="9"/>
      <c r="BRU107" s="11"/>
      <c r="BRV107" s="8"/>
      <c r="BRW107" s="9"/>
      <c r="BSB107" s="11"/>
      <c r="BSC107" s="8"/>
      <c r="BSD107" s="9"/>
      <c r="BSI107" s="11"/>
      <c r="BSJ107" s="8"/>
      <c r="BSK107" s="9"/>
      <c r="BSP107" s="11"/>
      <c r="BSQ107" s="8"/>
      <c r="BSR107" s="9"/>
      <c r="BSW107" s="11"/>
      <c r="BSX107" s="8"/>
      <c r="BSY107" s="9"/>
      <c r="BTD107" s="11"/>
      <c r="BTE107" s="8"/>
      <c r="BTF107" s="9"/>
      <c r="BTK107" s="11"/>
      <c r="BTL107" s="8"/>
      <c r="BTM107" s="9"/>
      <c r="BTR107" s="11"/>
      <c r="BTS107" s="8"/>
      <c r="BTT107" s="9"/>
      <c r="BTY107" s="11"/>
      <c r="BTZ107" s="8"/>
      <c r="BUA107" s="9"/>
      <c r="BUF107" s="11"/>
      <c r="BUG107" s="8"/>
      <c r="BUH107" s="9"/>
      <c r="BUM107" s="11"/>
      <c r="BUN107" s="8"/>
      <c r="BUO107" s="9"/>
      <c r="BUT107" s="11"/>
      <c r="BUU107" s="8"/>
      <c r="BUV107" s="9"/>
      <c r="BVA107" s="11"/>
      <c r="BVB107" s="8"/>
      <c r="BVC107" s="9"/>
      <c r="BVH107" s="11"/>
      <c r="BVI107" s="8"/>
      <c r="BVJ107" s="9"/>
      <c r="BVO107" s="11"/>
      <c r="BVP107" s="8"/>
      <c r="BVQ107" s="9"/>
      <c r="BVV107" s="11"/>
      <c r="BVW107" s="8"/>
      <c r="BVX107" s="9"/>
      <c r="BWC107" s="11"/>
      <c r="BWD107" s="8"/>
      <c r="BWE107" s="9"/>
      <c r="BWJ107" s="11"/>
      <c r="BWK107" s="8"/>
      <c r="BWL107" s="9"/>
      <c r="BWQ107" s="11"/>
      <c r="BWR107" s="8"/>
      <c r="BWS107" s="9"/>
      <c r="BWX107" s="11"/>
      <c r="BWY107" s="8"/>
      <c r="BWZ107" s="9"/>
      <c r="BXE107" s="11"/>
      <c r="BXF107" s="8"/>
      <c r="BXG107" s="9"/>
      <c r="BXL107" s="11"/>
      <c r="BXM107" s="8"/>
      <c r="BXN107" s="9"/>
      <c r="BXS107" s="11"/>
      <c r="BXT107" s="8"/>
      <c r="BXU107" s="9"/>
      <c r="BXZ107" s="11"/>
      <c r="BYA107" s="8"/>
      <c r="BYB107" s="9"/>
      <c r="BYG107" s="11"/>
      <c r="BYH107" s="8"/>
      <c r="BYI107" s="9"/>
      <c r="BYN107" s="11"/>
      <c r="BYO107" s="8"/>
      <c r="BYP107" s="9"/>
      <c r="BYU107" s="11"/>
      <c r="BYV107" s="8"/>
      <c r="BYW107" s="9"/>
      <c r="BZB107" s="11"/>
      <c r="BZC107" s="8"/>
      <c r="BZD107" s="9"/>
      <c r="BZI107" s="11"/>
      <c r="BZJ107" s="8"/>
      <c r="BZK107" s="9"/>
      <c r="BZP107" s="11"/>
      <c r="BZQ107" s="8"/>
      <c r="BZR107" s="9"/>
      <c r="BZW107" s="11"/>
      <c r="BZX107" s="8"/>
      <c r="BZY107" s="9"/>
      <c r="CAD107" s="11"/>
      <c r="CAE107" s="8"/>
      <c r="CAF107" s="9"/>
      <c r="CAK107" s="11"/>
      <c r="CAL107" s="8"/>
      <c r="CAM107" s="9"/>
      <c r="CAR107" s="11"/>
      <c r="CAS107" s="8"/>
      <c r="CAT107" s="9"/>
      <c r="CAY107" s="11"/>
      <c r="CAZ107" s="8"/>
      <c r="CBA107" s="9"/>
      <c r="CBF107" s="11"/>
      <c r="CBG107" s="8"/>
      <c r="CBH107" s="9"/>
      <c r="CBM107" s="11"/>
      <c r="CBN107" s="8"/>
      <c r="CBO107" s="9"/>
      <c r="CBT107" s="11"/>
      <c r="CBU107" s="8"/>
      <c r="CBV107" s="9"/>
      <c r="CCA107" s="11"/>
      <c r="CCB107" s="8"/>
      <c r="CCC107" s="9"/>
      <c r="CCH107" s="11"/>
      <c r="CCI107" s="8"/>
      <c r="CCJ107" s="9"/>
      <c r="CCO107" s="11"/>
      <c r="CCP107" s="8"/>
      <c r="CCQ107" s="9"/>
      <c r="CCV107" s="11"/>
      <c r="CCW107" s="8"/>
      <c r="CCX107" s="9"/>
      <c r="CDC107" s="11"/>
      <c r="CDD107" s="8"/>
      <c r="CDE107" s="9"/>
      <c r="CDJ107" s="11"/>
      <c r="CDK107" s="8"/>
      <c r="CDL107" s="9"/>
      <c r="CDQ107" s="11"/>
      <c r="CDR107" s="8"/>
      <c r="CDS107" s="9"/>
      <c r="CDX107" s="11"/>
      <c r="CDY107" s="8"/>
      <c r="CDZ107" s="9"/>
      <c r="CEE107" s="11"/>
      <c r="CEF107" s="8"/>
      <c r="CEG107" s="9"/>
      <c r="CEL107" s="11"/>
      <c r="CEM107" s="8"/>
      <c r="CEN107" s="9"/>
      <c r="CES107" s="11"/>
      <c r="CET107" s="8"/>
      <c r="CEU107" s="9"/>
      <c r="CEZ107" s="11"/>
      <c r="CFA107" s="8"/>
      <c r="CFB107" s="9"/>
      <c r="CFG107" s="11"/>
      <c r="CFH107" s="8"/>
      <c r="CFI107" s="9"/>
      <c r="CFN107" s="11"/>
      <c r="CFO107" s="8"/>
      <c r="CFP107" s="9"/>
      <c r="CFU107" s="11"/>
      <c r="CFV107" s="8"/>
      <c r="CFW107" s="9"/>
      <c r="CGB107" s="11"/>
      <c r="CGC107" s="8"/>
      <c r="CGD107" s="9"/>
      <c r="CGI107" s="11"/>
      <c r="CGJ107" s="8"/>
      <c r="CGK107" s="9"/>
      <c r="CGP107" s="11"/>
      <c r="CGQ107" s="8"/>
      <c r="CGR107" s="9"/>
      <c r="CGW107" s="11"/>
      <c r="CGX107" s="8"/>
      <c r="CGY107" s="9"/>
      <c r="CHD107" s="11"/>
      <c r="CHE107" s="8"/>
      <c r="CHF107" s="9"/>
      <c r="CHK107" s="11"/>
      <c r="CHL107" s="8"/>
      <c r="CHM107" s="9"/>
      <c r="CHR107" s="11"/>
      <c r="CHS107" s="8"/>
      <c r="CHT107" s="9"/>
      <c r="CHY107" s="11"/>
      <c r="CHZ107" s="8"/>
      <c r="CIA107" s="9"/>
      <c r="CIF107" s="11"/>
      <c r="CIG107" s="8"/>
      <c r="CIH107" s="9"/>
      <c r="CIM107" s="11"/>
      <c r="CIN107" s="8"/>
      <c r="CIO107" s="9"/>
      <c r="CIT107" s="11"/>
      <c r="CIU107" s="8"/>
      <c r="CIV107" s="9"/>
      <c r="CJA107" s="11"/>
      <c r="CJB107" s="8"/>
      <c r="CJC107" s="9"/>
      <c r="CJH107" s="11"/>
      <c r="CJI107" s="8"/>
      <c r="CJJ107" s="9"/>
      <c r="CJO107" s="11"/>
      <c r="CJP107" s="8"/>
      <c r="CJQ107" s="9"/>
      <c r="CJV107" s="11"/>
      <c r="CJW107" s="8"/>
      <c r="CJX107" s="9"/>
      <c r="CKC107" s="11"/>
      <c r="CKD107" s="8"/>
      <c r="CKE107" s="9"/>
      <c r="CKJ107" s="11"/>
      <c r="CKK107" s="8"/>
      <c r="CKL107" s="9"/>
      <c r="CKQ107" s="11"/>
      <c r="CKR107" s="8"/>
      <c r="CKS107" s="9"/>
      <c r="CKX107" s="11"/>
      <c r="CKY107" s="8"/>
      <c r="CKZ107" s="9"/>
      <c r="CLE107" s="11"/>
      <c r="CLF107" s="8"/>
      <c r="CLG107" s="9"/>
      <c r="CLL107" s="11"/>
      <c r="CLM107" s="8"/>
      <c r="CLN107" s="9"/>
      <c r="CLS107" s="11"/>
      <c r="CLT107" s="8"/>
      <c r="CLU107" s="9"/>
      <c r="CLZ107" s="11"/>
      <c r="CMA107" s="8"/>
      <c r="CMB107" s="9"/>
      <c r="CMG107" s="11"/>
      <c r="CMH107" s="8"/>
      <c r="CMI107" s="9"/>
      <c r="CMN107" s="11"/>
      <c r="CMO107" s="8"/>
      <c r="CMP107" s="9"/>
      <c r="CMU107" s="11"/>
      <c r="CMV107" s="8"/>
      <c r="CMW107" s="9"/>
      <c r="CNB107" s="11"/>
      <c r="CNC107" s="8"/>
      <c r="CND107" s="9"/>
      <c r="CNI107" s="11"/>
      <c r="CNJ107" s="8"/>
      <c r="CNK107" s="9"/>
      <c r="CNP107" s="11"/>
      <c r="CNQ107" s="8"/>
      <c r="CNR107" s="9"/>
      <c r="CNW107" s="11"/>
      <c r="CNX107" s="8"/>
      <c r="CNY107" s="9"/>
      <c r="COD107" s="11"/>
      <c r="COE107" s="8"/>
      <c r="COF107" s="9"/>
      <c r="COK107" s="11"/>
      <c r="COL107" s="8"/>
      <c r="COM107" s="9"/>
      <c r="COR107" s="11"/>
      <c r="COS107" s="8"/>
      <c r="COT107" s="9"/>
      <c r="COY107" s="11"/>
      <c r="COZ107" s="8"/>
      <c r="CPA107" s="9"/>
      <c r="CPF107" s="11"/>
      <c r="CPG107" s="8"/>
      <c r="CPH107" s="9"/>
      <c r="CPM107" s="11"/>
      <c r="CPN107" s="8"/>
      <c r="CPO107" s="9"/>
      <c r="CPT107" s="11"/>
      <c r="CPU107" s="8"/>
      <c r="CPV107" s="9"/>
      <c r="CQA107" s="11"/>
      <c r="CQB107" s="8"/>
      <c r="CQC107" s="9"/>
      <c r="CQH107" s="11"/>
      <c r="CQI107" s="8"/>
      <c r="CQJ107" s="9"/>
      <c r="CQO107" s="11"/>
      <c r="CQP107" s="8"/>
      <c r="CQQ107" s="9"/>
      <c r="CQV107" s="11"/>
      <c r="CQW107" s="8"/>
      <c r="CQX107" s="9"/>
      <c r="CRC107" s="11"/>
      <c r="CRD107" s="8"/>
      <c r="CRE107" s="9"/>
      <c r="CRJ107" s="11"/>
      <c r="CRK107" s="8"/>
      <c r="CRL107" s="9"/>
      <c r="CRQ107" s="11"/>
      <c r="CRR107" s="8"/>
      <c r="CRS107" s="9"/>
      <c r="CRX107" s="11"/>
      <c r="CRY107" s="8"/>
      <c r="CRZ107" s="9"/>
      <c r="CSE107" s="11"/>
      <c r="CSF107" s="8"/>
      <c r="CSG107" s="9"/>
      <c r="CSL107" s="11"/>
      <c r="CSM107" s="8"/>
      <c r="CSN107" s="9"/>
      <c r="CSS107" s="11"/>
      <c r="CST107" s="8"/>
      <c r="CSU107" s="9"/>
      <c r="CSZ107" s="11"/>
      <c r="CTA107" s="8"/>
      <c r="CTB107" s="9"/>
      <c r="CTG107" s="11"/>
      <c r="CTH107" s="8"/>
      <c r="CTI107" s="9"/>
      <c r="CTN107" s="11"/>
      <c r="CTO107" s="8"/>
      <c r="CTP107" s="9"/>
      <c r="CTU107" s="11"/>
      <c r="CTV107" s="8"/>
      <c r="CTW107" s="9"/>
      <c r="CUB107" s="11"/>
      <c r="CUC107" s="8"/>
      <c r="CUD107" s="9"/>
      <c r="CUI107" s="11"/>
      <c r="CUJ107" s="8"/>
      <c r="CUK107" s="9"/>
      <c r="CUP107" s="11"/>
      <c r="CUQ107" s="8"/>
      <c r="CUR107" s="9"/>
      <c r="CUW107" s="11"/>
      <c r="CUX107" s="8"/>
      <c r="CUY107" s="9"/>
      <c r="CVD107" s="11"/>
      <c r="CVE107" s="8"/>
      <c r="CVF107" s="9"/>
      <c r="CVK107" s="11"/>
      <c r="CVL107" s="8"/>
      <c r="CVM107" s="9"/>
      <c r="CVR107" s="11"/>
      <c r="CVS107" s="8"/>
      <c r="CVT107" s="9"/>
      <c r="CVY107" s="11"/>
      <c r="CVZ107" s="8"/>
      <c r="CWA107" s="9"/>
      <c r="CWF107" s="11"/>
      <c r="CWG107" s="8"/>
      <c r="CWH107" s="9"/>
      <c r="CWM107" s="11"/>
      <c r="CWN107" s="8"/>
      <c r="CWO107" s="9"/>
      <c r="CWT107" s="11"/>
      <c r="CWU107" s="8"/>
      <c r="CWV107" s="9"/>
      <c r="CXA107" s="11"/>
      <c r="CXB107" s="8"/>
      <c r="CXC107" s="9"/>
      <c r="CXH107" s="11"/>
      <c r="CXI107" s="8"/>
      <c r="CXJ107" s="9"/>
      <c r="CXO107" s="11"/>
      <c r="CXP107" s="8"/>
      <c r="CXQ107" s="9"/>
      <c r="CXV107" s="11"/>
      <c r="CXW107" s="8"/>
      <c r="CXX107" s="9"/>
      <c r="CYC107" s="11"/>
      <c r="CYD107" s="8"/>
      <c r="CYE107" s="9"/>
      <c r="CYJ107" s="11"/>
      <c r="CYK107" s="8"/>
      <c r="CYL107" s="9"/>
      <c r="CYQ107" s="11"/>
      <c r="CYR107" s="8"/>
      <c r="CYS107" s="9"/>
      <c r="CYX107" s="11"/>
      <c r="CYY107" s="8"/>
      <c r="CYZ107" s="9"/>
      <c r="CZE107" s="11"/>
      <c r="CZF107" s="8"/>
      <c r="CZG107" s="9"/>
      <c r="CZL107" s="11"/>
      <c r="CZM107" s="8"/>
      <c r="CZN107" s="9"/>
      <c r="CZS107" s="11"/>
      <c r="CZT107" s="8"/>
      <c r="CZU107" s="9"/>
      <c r="CZZ107" s="11"/>
      <c r="DAA107" s="8"/>
      <c r="DAB107" s="9"/>
      <c r="DAG107" s="11"/>
      <c r="DAH107" s="8"/>
      <c r="DAI107" s="9"/>
      <c r="DAN107" s="11"/>
      <c r="DAO107" s="8"/>
      <c r="DAP107" s="9"/>
      <c r="DAU107" s="11"/>
      <c r="DAV107" s="8"/>
      <c r="DAW107" s="9"/>
      <c r="DBB107" s="11"/>
      <c r="DBC107" s="8"/>
      <c r="DBD107" s="9"/>
      <c r="DBI107" s="11"/>
      <c r="DBJ107" s="8"/>
      <c r="DBK107" s="9"/>
      <c r="DBP107" s="11"/>
      <c r="DBQ107" s="8"/>
      <c r="DBR107" s="9"/>
      <c r="DBW107" s="11"/>
      <c r="DBX107" s="8"/>
      <c r="DBY107" s="9"/>
      <c r="DCD107" s="11"/>
      <c r="DCE107" s="8"/>
      <c r="DCF107" s="9"/>
      <c r="DCK107" s="11"/>
      <c r="DCL107" s="8"/>
      <c r="DCM107" s="9"/>
      <c r="DCR107" s="11"/>
      <c r="DCS107" s="8"/>
      <c r="DCT107" s="9"/>
      <c r="DCY107" s="11"/>
      <c r="DCZ107" s="8"/>
      <c r="DDA107" s="9"/>
      <c r="DDF107" s="11"/>
      <c r="DDG107" s="8"/>
      <c r="DDH107" s="9"/>
      <c r="DDM107" s="11"/>
      <c r="DDN107" s="8"/>
      <c r="DDO107" s="9"/>
      <c r="DDT107" s="11"/>
      <c r="DDU107" s="8"/>
      <c r="DDV107" s="9"/>
      <c r="DEA107" s="11"/>
      <c r="DEB107" s="8"/>
      <c r="DEC107" s="9"/>
      <c r="DEH107" s="11"/>
      <c r="DEI107" s="8"/>
      <c r="DEJ107" s="9"/>
      <c r="DEO107" s="11"/>
      <c r="DEP107" s="8"/>
      <c r="DEQ107" s="9"/>
      <c r="DEV107" s="11"/>
      <c r="DEW107" s="8"/>
      <c r="DEX107" s="9"/>
      <c r="DFC107" s="11"/>
      <c r="DFD107" s="8"/>
      <c r="DFE107" s="9"/>
      <c r="DFJ107" s="11"/>
      <c r="DFK107" s="8"/>
      <c r="DFL107" s="9"/>
      <c r="DFQ107" s="11"/>
      <c r="DFR107" s="8"/>
      <c r="DFS107" s="9"/>
      <c r="DFX107" s="11"/>
      <c r="DFY107" s="8"/>
      <c r="DFZ107" s="9"/>
      <c r="DGE107" s="11"/>
      <c r="DGF107" s="8"/>
      <c r="DGG107" s="9"/>
      <c r="DGL107" s="11"/>
      <c r="DGM107" s="8"/>
      <c r="DGN107" s="9"/>
      <c r="DGS107" s="11"/>
      <c r="DGT107" s="8"/>
      <c r="DGU107" s="9"/>
      <c r="DGZ107" s="11"/>
      <c r="DHA107" s="8"/>
      <c r="DHB107" s="9"/>
      <c r="DHG107" s="11"/>
      <c r="DHH107" s="8"/>
      <c r="DHI107" s="9"/>
      <c r="DHN107" s="11"/>
      <c r="DHO107" s="8"/>
      <c r="DHP107" s="9"/>
      <c r="DHU107" s="11"/>
      <c r="DHV107" s="8"/>
      <c r="DHW107" s="9"/>
      <c r="DIB107" s="11"/>
      <c r="DIC107" s="8"/>
      <c r="DID107" s="9"/>
      <c r="DII107" s="11"/>
      <c r="DIJ107" s="8"/>
      <c r="DIK107" s="9"/>
      <c r="DIP107" s="11"/>
      <c r="DIQ107" s="8"/>
      <c r="DIR107" s="9"/>
      <c r="DIW107" s="11"/>
      <c r="DIX107" s="8"/>
      <c r="DIY107" s="9"/>
      <c r="DJD107" s="11"/>
      <c r="DJE107" s="8"/>
      <c r="DJF107" s="9"/>
      <c r="DJK107" s="11"/>
      <c r="DJL107" s="8"/>
      <c r="DJM107" s="9"/>
      <c r="DJR107" s="11"/>
      <c r="DJS107" s="8"/>
      <c r="DJT107" s="9"/>
      <c r="DJY107" s="11"/>
      <c r="DJZ107" s="8"/>
      <c r="DKA107" s="9"/>
      <c r="DKF107" s="11"/>
      <c r="DKG107" s="8"/>
      <c r="DKH107" s="9"/>
      <c r="DKM107" s="11"/>
      <c r="DKN107" s="8"/>
      <c r="DKO107" s="9"/>
      <c r="DKT107" s="11"/>
      <c r="DKU107" s="8"/>
      <c r="DKV107" s="9"/>
      <c r="DLA107" s="11"/>
      <c r="DLB107" s="8"/>
      <c r="DLC107" s="9"/>
      <c r="DLH107" s="11"/>
      <c r="DLI107" s="8"/>
      <c r="DLJ107" s="9"/>
      <c r="DLO107" s="11"/>
      <c r="DLP107" s="8"/>
      <c r="DLQ107" s="9"/>
      <c r="DLV107" s="11"/>
      <c r="DLW107" s="8"/>
      <c r="DLX107" s="9"/>
      <c r="DMC107" s="11"/>
      <c r="DMD107" s="8"/>
      <c r="DME107" s="9"/>
      <c r="DMJ107" s="11"/>
      <c r="DMK107" s="8"/>
      <c r="DML107" s="9"/>
      <c r="DMQ107" s="11"/>
      <c r="DMR107" s="8"/>
      <c r="DMS107" s="9"/>
      <c r="DMX107" s="11"/>
      <c r="DMY107" s="8"/>
      <c r="DMZ107" s="9"/>
      <c r="DNE107" s="11"/>
      <c r="DNF107" s="8"/>
      <c r="DNG107" s="9"/>
      <c r="DNL107" s="11"/>
      <c r="DNM107" s="8"/>
      <c r="DNN107" s="9"/>
      <c r="DNS107" s="11"/>
      <c r="DNT107" s="8"/>
      <c r="DNU107" s="9"/>
      <c r="DNZ107" s="11"/>
      <c r="DOA107" s="8"/>
      <c r="DOB107" s="9"/>
      <c r="DOG107" s="11"/>
      <c r="DOH107" s="8"/>
      <c r="DOI107" s="9"/>
      <c r="DON107" s="11"/>
      <c r="DOO107" s="8"/>
      <c r="DOP107" s="9"/>
      <c r="DOU107" s="11"/>
      <c r="DOV107" s="8"/>
      <c r="DOW107" s="9"/>
      <c r="DPB107" s="11"/>
      <c r="DPC107" s="8"/>
      <c r="DPD107" s="9"/>
      <c r="DPI107" s="11"/>
      <c r="DPJ107" s="8"/>
      <c r="DPK107" s="9"/>
      <c r="DPP107" s="11"/>
      <c r="DPQ107" s="8"/>
      <c r="DPR107" s="9"/>
      <c r="DPW107" s="11"/>
      <c r="DPX107" s="8"/>
      <c r="DPY107" s="9"/>
      <c r="DQD107" s="11"/>
      <c r="DQE107" s="8"/>
      <c r="DQF107" s="9"/>
      <c r="DQK107" s="11"/>
      <c r="DQL107" s="8"/>
      <c r="DQM107" s="9"/>
      <c r="DQR107" s="11"/>
      <c r="DQS107" s="8"/>
      <c r="DQT107" s="9"/>
      <c r="DQY107" s="11"/>
      <c r="DQZ107" s="8"/>
      <c r="DRA107" s="9"/>
      <c r="DRF107" s="11"/>
      <c r="DRG107" s="8"/>
      <c r="DRH107" s="9"/>
      <c r="DRM107" s="11"/>
      <c r="DRN107" s="8"/>
      <c r="DRO107" s="9"/>
      <c r="DRT107" s="11"/>
      <c r="DRU107" s="8"/>
      <c r="DRV107" s="9"/>
      <c r="DSA107" s="11"/>
      <c r="DSB107" s="8"/>
      <c r="DSC107" s="9"/>
      <c r="DSH107" s="11"/>
      <c r="DSI107" s="8"/>
      <c r="DSJ107" s="9"/>
      <c r="DSO107" s="11"/>
      <c r="DSP107" s="8"/>
      <c r="DSQ107" s="9"/>
      <c r="DSV107" s="11"/>
      <c r="DSW107" s="8"/>
      <c r="DSX107" s="9"/>
      <c r="DTC107" s="11"/>
      <c r="DTD107" s="8"/>
      <c r="DTE107" s="9"/>
      <c r="DTJ107" s="11"/>
      <c r="DTK107" s="8"/>
      <c r="DTL107" s="9"/>
      <c r="DTQ107" s="11"/>
      <c r="DTR107" s="8"/>
      <c r="DTS107" s="9"/>
      <c r="DTX107" s="11"/>
      <c r="DTY107" s="8"/>
      <c r="DTZ107" s="9"/>
      <c r="DUE107" s="11"/>
      <c r="DUF107" s="8"/>
      <c r="DUG107" s="9"/>
      <c r="DUL107" s="11"/>
      <c r="DUM107" s="8"/>
      <c r="DUN107" s="9"/>
      <c r="DUS107" s="11"/>
      <c r="DUT107" s="8"/>
      <c r="DUU107" s="9"/>
      <c r="DUZ107" s="11"/>
      <c r="DVA107" s="8"/>
      <c r="DVB107" s="9"/>
      <c r="DVG107" s="11"/>
      <c r="DVH107" s="8"/>
      <c r="DVI107" s="9"/>
      <c r="DVN107" s="11"/>
      <c r="DVO107" s="8"/>
      <c r="DVP107" s="9"/>
      <c r="DVU107" s="11"/>
      <c r="DVV107" s="8"/>
      <c r="DVW107" s="9"/>
      <c r="DWB107" s="11"/>
      <c r="DWC107" s="8"/>
      <c r="DWD107" s="9"/>
      <c r="DWI107" s="11"/>
      <c r="DWJ107" s="8"/>
      <c r="DWK107" s="9"/>
      <c r="DWP107" s="11"/>
      <c r="DWQ107" s="8"/>
      <c r="DWR107" s="9"/>
      <c r="DWW107" s="11"/>
      <c r="DWX107" s="8"/>
      <c r="DWY107" s="9"/>
      <c r="DXD107" s="11"/>
      <c r="DXE107" s="8"/>
      <c r="DXF107" s="9"/>
      <c r="DXK107" s="11"/>
      <c r="DXL107" s="8"/>
      <c r="DXM107" s="9"/>
      <c r="DXR107" s="11"/>
      <c r="DXS107" s="8"/>
      <c r="DXT107" s="9"/>
      <c r="DXY107" s="11"/>
      <c r="DXZ107" s="8"/>
      <c r="DYA107" s="9"/>
      <c r="DYF107" s="11"/>
      <c r="DYG107" s="8"/>
      <c r="DYH107" s="9"/>
      <c r="DYM107" s="11"/>
      <c r="DYN107" s="8"/>
      <c r="DYO107" s="9"/>
      <c r="DYT107" s="11"/>
      <c r="DYU107" s="8"/>
      <c r="DYV107" s="9"/>
      <c r="DZA107" s="11"/>
      <c r="DZB107" s="8"/>
      <c r="DZC107" s="9"/>
      <c r="DZH107" s="11"/>
      <c r="DZI107" s="8"/>
      <c r="DZJ107" s="9"/>
      <c r="DZO107" s="11"/>
      <c r="DZP107" s="8"/>
      <c r="DZQ107" s="9"/>
      <c r="DZV107" s="11"/>
      <c r="DZW107" s="8"/>
      <c r="DZX107" s="9"/>
      <c r="EAC107" s="11"/>
      <c r="EAD107" s="8"/>
      <c r="EAE107" s="9"/>
      <c r="EAJ107" s="11"/>
      <c r="EAK107" s="8"/>
      <c r="EAL107" s="9"/>
      <c r="EAQ107" s="11"/>
      <c r="EAR107" s="8"/>
      <c r="EAS107" s="9"/>
      <c r="EAX107" s="11"/>
      <c r="EAY107" s="8"/>
      <c r="EAZ107" s="9"/>
      <c r="EBE107" s="11"/>
      <c r="EBF107" s="8"/>
      <c r="EBG107" s="9"/>
      <c r="EBL107" s="11"/>
      <c r="EBM107" s="8"/>
      <c r="EBN107" s="9"/>
      <c r="EBS107" s="11"/>
      <c r="EBT107" s="8"/>
      <c r="EBU107" s="9"/>
      <c r="EBZ107" s="11"/>
      <c r="ECA107" s="8"/>
      <c r="ECB107" s="9"/>
      <c r="ECG107" s="11"/>
      <c r="ECH107" s="8"/>
      <c r="ECI107" s="9"/>
      <c r="ECN107" s="11"/>
      <c r="ECO107" s="8"/>
      <c r="ECP107" s="9"/>
      <c r="ECU107" s="11"/>
      <c r="ECV107" s="8"/>
      <c r="ECW107" s="9"/>
      <c r="EDB107" s="11"/>
      <c r="EDC107" s="8"/>
      <c r="EDD107" s="9"/>
      <c r="EDI107" s="11"/>
      <c r="EDJ107" s="8"/>
      <c r="EDK107" s="9"/>
      <c r="EDP107" s="11"/>
      <c r="EDQ107" s="8"/>
      <c r="EDR107" s="9"/>
      <c r="EDW107" s="11"/>
      <c r="EDX107" s="8"/>
      <c r="EDY107" s="9"/>
      <c r="EED107" s="11"/>
      <c r="EEE107" s="8"/>
      <c r="EEF107" s="9"/>
      <c r="EEK107" s="11"/>
      <c r="EEL107" s="8"/>
      <c r="EEM107" s="9"/>
      <c r="EER107" s="11"/>
      <c r="EES107" s="8"/>
      <c r="EET107" s="9"/>
      <c r="EEY107" s="11"/>
      <c r="EEZ107" s="8"/>
      <c r="EFA107" s="9"/>
      <c r="EFF107" s="11"/>
      <c r="EFG107" s="8"/>
      <c r="EFH107" s="9"/>
      <c r="EFM107" s="11"/>
      <c r="EFN107" s="8"/>
      <c r="EFO107" s="9"/>
      <c r="EFT107" s="11"/>
      <c r="EFU107" s="8"/>
      <c r="EFV107" s="9"/>
      <c r="EGA107" s="11"/>
      <c r="EGB107" s="8"/>
      <c r="EGC107" s="9"/>
      <c r="EGH107" s="11"/>
      <c r="EGI107" s="8"/>
      <c r="EGJ107" s="9"/>
      <c r="EGO107" s="11"/>
      <c r="EGP107" s="8"/>
      <c r="EGQ107" s="9"/>
      <c r="EGV107" s="11"/>
      <c r="EGW107" s="8"/>
      <c r="EGX107" s="9"/>
      <c r="EHC107" s="11"/>
      <c r="EHD107" s="8"/>
      <c r="EHE107" s="9"/>
      <c r="EHJ107" s="11"/>
      <c r="EHK107" s="8"/>
      <c r="EHL107" s="9"/>
      <c r="EHQ107" s="11"/>
      <c r="EHR107" s="8"/>
      <c r="EHS107" s="9"/>
      <c r="EHX107" s="11"/>
      <c r="EHY107" s="8"/>
      <c r="EHZ107" s="9"/>
      <c r="EIE107" s="11"/>
      <c r="EIF107" s="8"/>
      <c r="EIG107" s="9"/>
      <c r="EIL107" s="11"/>
      <c r="EIM107" s="8"/>
      <c r="EIN107" s="9"/>
      <c r="EIS107" s="11"/>
      <c r="EIT107" s="8"/>
      <c r="EIU107" s="9"/>
      <c r="EIZ107" s="11"/>
      <c r="EJA107" s="8"/>
      <c r="EJB107" s="9"/>
      <c r="EJG107" s="11"/>
      <c r="EJH107" s="8"/>
      <c r="EJI107" s="9"/>
      <c r="EJN107" s="11"/>
      <c r="EJO107" s="8"/>
      <c r="EJP107" s="9"/>
      <c r="EJU107" s="11"/>
      <c r="EJV107" s="8"/>
      <c r="EJW107" s="9"/>
      <c r="EKB107" s="11"/>
      <c r="EKC107" s="8"/>
      <c r="EKD107" s="9"/>
      <c r="EKI107" s="11"/>
      <c r="EKJ107" s="8"/>
      <c r="EKK107" s="9"/>
      <c r="EKP107" s="11"/>
      <c r="EKQ107" s="8"/>
      <c r="EKR107" s="9"/>
      <c r="EKW107" s="11"/>
      <c r="EKX107" s="8"/>
      <c r="EKY107" s="9"/>
      <c r="ELD107" s="11"/>
      <c r="ELE107" s="8"/>
      <c r="ELF107" s="9"/>
      <c r="ELK107" s="11"/>
      <c r="ELL107" s="8"/>
      <c r="ELM107" s="9"/>
      <c r="ELR107" s="11"/>
      <c r="ELS107" s="8"/>
      <c r="ELT107" s="9"/>
      <c r="ELY107" s="11"/>
      <c r="ELZ107" s="8"/>
      <c r="EMA107" s="9"/>
      <c r="EMF107" s="11"/>
      <c r="EMG107" s="8"/>
      <c r="EMH107" s="9"/>
      <c r="EMM107" s="11"/>
      <c r="EMN107" s="8"/>
      <c r="EMO107" s="9"/>
      <c r="EMT107" s="11"/>
      <c r="EMU107" s="8"/>
      <c r="EMV107" s="9"/>
      <c r="ENA107" s="11"/>
      <c r="ENB107" s="8"/>
      <c r="ENC107" s="9"/>
      <c r="ENH107" s="11"/>
      <c r="ENI107" s="8"/>
      <c r="ENJ107" s="9"/>
      <c r="ENO107" s="11"/>
      <c r="ENP107" s="8"/>
      <c r="ENQ107" s="9"/>
      <c r="ENV107" s="11"/>
      <c r="ENW107" s="8"/>
      <c r="ENX107" s="9"/>
      <c r="EOC107" s="11"/>
      <c r="EOD107" s="8"/>
      <c r="EOE107" s="9"/>
      <c r="EOJ107" s="11"/>
      <c r="EOK107" s="8"/>
      <c r="EOL107" s="9"/>
      <c r="EOQ107" s="11"/>
      <c r="EOR107" s="8"/>
      <c r="EOS107" s="9"/>
      <c r="EOX107" s="11"/>
      <c r="EOY107" s="8"/>
      <c r="EOZ107" s="9"/>
      <c r="EPE107" s="11"/>
      <c r="EPF107" s="8"/>
      <c r="EPG107" s="9"/>
      <c r="EPL107" s="11"/>
      <c r="EPM107" s="8"/>
      <c r="EPN107" s="9"/>
      <c r="EPS107" s="11"/>
      <c r="EPT107" s="8"/>
      <c r="EPU107" s="9"/>
      <c r="EPZ107" s="11"/>
      <c r="EQA107" s="8"/>
      <c r="EQB107" s="9"/>
      <c r="EQG107" s="11"/>
      <c r="EQH107" s="8"/>
      <c r="EQI107" s="9"/>
      <c r="EQN107" s="11"/>
      <c r="EQO107" s="8"/>
      <c r="EQP107" s="9"/>
      <c r="EQU107" s="11"/>
      <c r="EQV107" s="8"/>
      <c r="EQW107" s="9"/>
      <c r="ERB107" s="11"/>
      <c r="ERC107" s="8"/>
      <c r="ERD107" s="9"/>
      <c r="ERI107" s="11"/>
      <c r="ERJ107" s="8"/>
      <c r="ERK107" s="9"/>
      <c r="ERP107" s="11"/>
      <c r="ERQ107" s="8"/>
      <c r="ERR107" s="9"/>
      <c r="ERW107" s="11"/>
      <c r="ERX107" s="8"/>
      <c r="ERY107" s="9"/>
      <c r="ESD107" s="11"/>
      <c r="ESE107" s="8"/>
      <c r="ESF107" s="9"/>
      <c r="ESK107" s="11"/>
      <c r="ESL107" s="8"/>
      <c r="ESM107" s="9"/>
      <c r="ESR107" s="11"/>
      <c r="ESS107" s="8"/>
      <c r="EST107" s="9"/>
      <c r="ESY107" s="11"/>
      <c r="ESZ107" s="8"/>
      <c r="ETA107" s="9"/>
      <c r="ETF107" s="11"/>
      <c r="ETG107" s="8"/>
      <c r="ETH107" s="9"/>
      <c r="ETM107" s="11"/>
      <c r="ETN107" s="8"/>
      <c r="ETO107" s="9"/>
      <c r="ETT107" s="11"/>
      <c r="ETU107" s="8"/>
      <c r="ETV107" s="9"/>
      <c r="EUA107" s="11"/>
      <c r="EUB107" s="8"/>
      <c r="EUC107" s="9"/>
      <c r="EUH107" s="11"/>
      <c r="EUI107" s="8"/>
      <c r="EUJ107" s="9"/>
      <c r="EUO107" s="11"/>
      <c r="EUP107" s="8"/>
      <c r="EUQ107" s="9"/>
      <c r="EUV107" s="11"/>
      <c r="EUW107" s="8"/>
      <c r="EUX107" s="9"/>
      <c r="EVC107" s="11"/>
      <c r="EVD107" s="8"/>
      <c r="EVE107" s="9"/>
      <c r="EVJ107" s="11"/>
      <c r="EVK107" s="8"/>
      <c r="EVL107" s="9"/>
      <c r="EVQ107" s="11"/>
      <c r="EVR107" s="8"/>
      <c r="EVS107" s="9"/>
      <c r="EVX107" s="11"/>
      <c r="EVY107" s="8"/>
      <c r="EVZ107" s="9"/>
      <c r="EWE107" s="11"/>
      <c r="EWF107" s="8"/>
      <c r="EWG107" s="9"/>
      <c r="EWL107" s="11"/>
      <c r="EWM107" s="8"/>
      <c r="EWN107" s="9"/>
      <c r="EWS107" s="11"/>
      <c r="EWT107" s="8"/>
      <c r="EWU107" s="9"/>
      <c r="EWZ107" s="11"/>
      <c r="EXA107" s="8"/>
      <c r="EXB107" s="9"/>
      <c r="EXG107" s="11"/>
      <c r="EXH107" s="8"/>
      <c r="EXI107" s="9"/>
      <c r="EXN107" s="11"/>
      <c r="EXO107" s="8"/>
      <c r="EXP107" s="9"/>
      <c r="EXU107" s="11"/>
      <c r="EXV107" s="8"/>
      <c r="EXW107" s="9"/>
      <c r="EYB107" s="11"/>
      <c r="EYC107" s="8"/>
      <c r="EYD107" s="9"/>
      <c r="EYI107" s="11"/>
      <c r="EYJ107" s="8"/>
      <c r="EYK107" s="9"/>
      <c r="EYP107" s="11"/>
      <c r="EYQ107" s="8"/>
      <c r="EYR107" s="9"/>
      <c r="EYW107" s="11"/>
      <c r="EYX107" s="8"/>
      <c r="EYY107" s="9"/>
      <c r="EZD107" s="11"/>
      <c r="EZE107" s="8"/>
      <c r="EZF107" s="9"/>
      <c r="EZK107" s="11"/>
      <c r="EZL107" s="8"/>
      <c r="EZM107" s="9"/>
      <c r="EZR107" s="11"/>
      <c r="EZS107" s="8"/>
      <c r="EZT107" s="9"/>
      <c r="EZY107" s="11"/>
      <c r="EZZ107" s="8"/>
      <c r="FAA107" s="9"/>
      <c r="FAF107" s="11"/>
      <c r="FAG107" s="8"/>
      <c r="FAH107" s="9"/>
      <c r="FAM107" s="11"/>
      <c r="FAN107" s="8"/>
      <c r="FAO107" s="9"/>
      <c r="FAT107" s="11"/>
      <c r="FAU107" s="8"/>
      <c r="FAV107" s="9"/>
      <c r="FBA107" s="11"/>
      <c r="FBB107" s="8"/>
      <c r="FBC107" s="9"/>
      <c r="FBH107" s="11"/>
      <c r="FBI107" s="8"/>
      <c r="FBJ107" s="9"/>
      <c r="FBO107" s="11"/>
      <c r="FBP107" s="8"/>
      <c r="FBQ107" s="9"/>
      <c r="FBV107" s="11"/>
      <c r="FBW107" s="8"/>
      <c r="FBX107" s="9"/>
      <c r="FCC107" s="11"/>
      <c r="FCD107" s="8"/>
      <c r="FCE107" s="9"/>
      <c r="FCJ107" s="11"/>
      <c r="FCK107" s="8"/>
      <c r="FCL107" s="9"/>
      <c r="FCQ107" s="11"/>
      <c r="FCR107" s="8"/>
      <c r="FCS107" s="9"/>
      <c r="FCX107" s="11"/>
      <c r="FCY107" s="8"/>
      <c r="FCZ107" s="9"/>
      <c r="FDE107" s="11"/>
      <c r="FDF107" s="8"/>
      <c r="FDG107" s="9"/>
      <c r="FDL107" s="11"/>
      <c r="FDM107" s="8"/>
      <c r="FDN107" s="9"/>
      <c r="FDS107" s="11"/>
      <c r="FDT107" s="8"/>
      <c r="FDU107" s="9"/>
      <c r="FDZ107" s="11"/>
      <c r="FEA107" s="8"/>
      <c r="FEB107" s="9"/>
      <c r="FEG107" s="11"/>
      <c r="FEH107" s="8"/>
      <c r="FEI107" s="9"/>
      <c r="FEN107" s="11"/>
      <c r="FEO107" s="8"/>
      <c r="FEP107" s="9"/>
      <c r="FEU107" s="11"/>
      <c r="FEV107" s="8"/>
      <c r="FEW107" s="9"/>
      <c r="FFB107" s="11"/>
      <c r="FFC107" s="8"/>
      <c r="FFD107" s="9"/>
      <c r="FFI107" s="11"/>
      <c r="FFJ107" s="8"/>
      <c r="FFK107" s="9"/>
      <c r="FFP107" s="11"/>
      <c r="FFQ107" s="8"/>
      <c r="FFR107" s="9"/>
      <c r="FFW107" s="11"/>
      <c r="FFX107" s="8"/>
      <c r="FFY107" s="9"/>
      <c r="FGD107" s="11"/>
      <c r="FGE107" s="8"/>
      <c r="FGF107" s="9"/>
      <c r="FGK107" s="11"/>
      <c r="FGL107" s="8"/>
      <c r="FGM107" s="9"/>
      <c r="FGR107" s="11"/>
      <c r="FGS107" s="8"/>
      <c r="FGT107" s="9"/>
      <c r="FGY107" s="11"/>
      <c r="FGZ107" s="8"/>
      <c r="FHA107" s="9"/>
      <c r="FHF107" s="11"/>
      <c r="FHG107" s="8"/>
      <c r="FHH107" s="9"/>
      <c r="FHM107" s="11"/>
      <c r="FHN107" s="8"/>
      <c r="FHO107" s="9"/>
      <c r="FHT107" s="11"/>
      <c r="FHU107" s="8"/>
      <c r="FHV107" s="9"/>
      <c r="FIA107" s="11"/>
      <c r="FIB107" s="8"/>
      <c r="FIC107" s="9"/>
      <c r="FIH107" s="11"/>
      <c r="FII107" s="8"/>
      <c r="FIJ107" s="9"/>
      <c r="FIO107" s="11"/>
      <c r="FIP107" s="8"/>
      <c r="FIQ107" s="9"/>
      <c r="FIV107" s="11"/>
      <c r="FIW107" s="8"/>
      <c r="FIX107" s="9"/>
      <c r="FJC107" s="11"/>
      <c r="FJD107" s="8"/>
      <c r="FJE107" s="9"/>
      <c r="FJJ107" s="11"/>
      <c r="FJK107" s="8"/>
      <c r="FJL107" s="9"/>
      <c r="FJQ107" s="11"/>
      <c r="FJR107" s="8"/>
      <c r="FJS107" s="9"/>
      <c r="FJX107" s="11"/>
      <c r="FJY107" s="8"/>
      <c r="FJZ107" s="9"/>
      <c r="FKE107" s="11"/>
      <c r="FKF107" s="8"/>
      <c r="FKG107" s="9"/>
      <c r="FKL107" s="11"/>
      <c r="FKM107" s="8"/>
      <c r="FKN107" s="9"/>
      <c r="FKS107" s="11"/>
      <c r="FKT107" s="8"/>
      <c r="FKU107" s="9"/>
      <c r="FKZ107" s="11"/>
      <c r="FLA107" s="8"/>
      <c r="FLB107" s="9"/>
      <c r="FLG107" s="11"/>
      <c r="FLH107" s="8"/>
      <c r="FLI107" s="9"/>
      <c r="FLN107" s="11"/>
      <c r="FLO107" s="8"/>
      <c r="FLP107" s="9"/>
      <c r="FLU107" s="11"/>
      <c r="FLV107" s="8"/>
      <c r="FLW107" s="9"/>
      <c r="FMB107" s="11"/>
      <c r="FMC107" s="8"/>
      <c r="FMD107" s="9"/>
      <c r="FMI107" s="11"/>
      <c r="FMJ107" s="8"/>
      <c r="FMK107" s="9"/>
      <c r="FMP107" s="11"/>
      <c r="FMQ107" s="8"/>
      <c r="FMR107" s="9"/>
      <c r="FMW107" s="11"/>
      <c r="FMX107" s="8"/>
      <c r="FMY107" s="9"/>
      <c r="FND107" s="11"/>
      <c r="FNE107" s="8"/>
      <c r="FNF107" s="9"/>
      <c r="FNK107" s="11"/>
      <c r="FNL107" s="8"/>
      <c r="FNM107" s="9"/>
      <c r="FNR107" s="11"/>
      <c r="FNS107" s="8"/>
      <c r="FNT107" s="9"/>
      <c r="FNY107" s="11"/>
      <c r="FNZ107" s="8"/>
      <c r="FOA107" s="9"/>
      <c r="FOF107" s="11"/>
      <c r="FOG107" s="8"/>
      <c r="FOH107" s="9"/>
      <c r="FOM107" s="11"/>
      <c r="FON107" s="8"/>
      <c r="FOO107" s="9"/>
      <c r="FOT107" s="11"/>
      <c r="FOU107" s="8"/>
      <c r="FOV107" s="9"/>
      <c r="FPA107" s="11"/>
      <c r="FPB107" s="8"/>
      <c r="FPC107" s="9"/>
      <c r="FPH107" s="11"/>
      <c r="FPI107" s="8"/>
      <c r="FPJ107" s="9"/>
      <c r="FPO107" s="11"/>
      <c r="FPP107" s="8"/>
      <c r="FPQ107" s="9"/>
      <c r="FPV107" s="11"/>
      <c r="FPW107" s="8"/>
      <c r="FPX107" s="9"/>
      <c r="FQC107" s="11"/>
      <c r="FQD107" s="8"/>
      <c r="FQE107" s="9"/>
      <c r="FQJ107" s="11"/>
      <c r="FQK107" s="8"/>
      <c r="FQL107" s="9"/>
      <c r="FQQ107" s="11"/>
      <c r="FQR107" s="8"/>
      <c r="FQS107" s="9"/>
      <c r="FQX107" s="11"/>
      <c r="FQY107" s="8"/>
      <c r="FQZ107" s="9"/>
      <c r="FRE107" s="11"/>
      <c r="FRF107" s="8"/>
      <c r="FRG107" s="9"/>
      <c r="FRL107" s="11"/>
      <c r="FRM107" s="8"/>
      <c r="FRN107" s="9"/>
      <c r="FRS107" s="11"/>
      <c r="FRT107" s="8"/>
      <c r="FRU107" s="9"/>
      <c r="FRZ107" s="11"/>
      <c r="FSA107" s="8"/>
      <c r="FSB107" s="9"/>
      <c r="FSG107" s="11"/>
      <c r="FSH107" s="8"/>
      <c r="FSI107" s="9"/>
      <c r="FSN107" s="11"/>
      <c r="FSO107" s="8"/>
      <c r="FSP107" s="9"/>
      <c r="FSU107" s="11"/>
      <c r="FSV107" s="8"/>
      <c r="FSW107" s="9"/>
      <c r="FTB107" s="11"/>
      <c r="FTC107" s="8"/>
      <c r="FTD107" s="9"/>
      <c r="FTI107" s="11"/>
      <c r="FTJ107" s="8"/>
      <c r="FTK107" s="9"/>
      <c r="FTP107" s="11"/>
      <c r="FTQ107" s="8"/>
      <c r="FTR107" s="9"/>
      <c r="FTW107" s="11"/>
      <c r="FTX107" s="8"/>
      <c r="FTY107" s="9"/>
      <c r="FUD107" s="11"/>
      <c r="FUE107" s="8"/>
      <c r="FUF107" s="9"/>
      <c r="FUK107" s="11"/>
      <c r="FUL107" s="8"/>
      <c r="FUM107" s="9"/>
      <c r="FUR107" s="11"/>
      <c r="FUS107" s="8"/>
      <c r="FUT107" s="9"/>
      <c r="FUY107" s="11"/>
      <c r="FUZ107" s="8"/>
      <c r="FVA107" s="9"/>
      <c r="FVF107" s="11"/>
      <c r="FVG107" s="8"/>
      <c r="FVH107" s="9"/>
      <c r="FVM107" s="11"/>
      <c r="FVN107" s="8"/>
      <c r="FVO107" s="9"/>
      <c r="FVT107" s="11"/>
      <c r="FVU107" s="8"/>
      <c r="FVV107" s="9"/>
      <c r="FWA107" s="11"/>
      <c r="FWB107" s="8"/>
      <c r="FWC107" s="9"/>
      <c r="FWH107" s="11"/>
      <c r="FWI107" s="8"/>
      <c r="FWJ107" s="9"/>
      <c r="FWO107" s="11"/>
      <c r="FWP107" s="8"/>
      <c r="FWQ107" s="9"/>
      <c r="FWV107" s="11"/>
      <c r="FWW107" s="8"/>
      <c r="FWX107" s="9"/>
      <c r="FXC107" s="11"/>
      <c r="FXD107" s="8"/>
      <c r="FXE107" s="9"/>
      <c r="FXJ107" s="11"/>
      <c r="FXK107" s="8"/>
      <c r="FXL107" s="9"/>
      <c r="FXQ107" s="11"/>
      <c r="FXR107" s="8"/>
      <c r="FXS107" s="9"/>
      <c r="FXX107" s="11"/>
      <c r="FXY107" s="8"/>
      <c r="FXZ107" s="9"/>
      <c r="FYE107" s="11"/>
      <c r="FYF107" s="8"/>
      <c r="FYG107" s="9"/>
      <c r="FYL107" s="11"/>
      <c r="FYM107" s="8"/>
      <c r="FYN107" s="9"/>
      <c r="FYS107" s="11"/>
      <c r="FYT107" s="8"/>
      <c r="FYU107" s="9"/>
      <c r="FYZ107" s="11"/>
      <c r="FZA107" s="8"/>
      <c r="FZB107" s="9"/>
      <c r="FZG107" s="11"/>
      <c r="FZH107" s="8"/>
      <c r="FZI107" s="9"/>
      <c r="FZN107" s="11"/>
      <c r="FZO107" s="8"/>
      <c r="FZP107" s="9"/>
      <c r="FZU107" s="11"/>
      <c r="FZV107" s="8"/>
      <c r="FZW107" s="9"/>
      <c r="GAB107" s="11"/>
      <c r="GAC107" s="8"/>
      <c r="GAD107" s="9"/>
      <c r="GAI107" s="11"/>
      <c r="GAJ107" s="8"/>
      <c r="GAK107" s="9"/>
      <c r="GAP107" s="11"/>
      <c r="GAQ107" s="8"/>
      <c r="GAR107" s="9"/>
      <c r="GAW107" s="11"/>
      <c r="GAX107" s="8"/>
      <c r="GAY107" s="9"/>
      <c r="GBD107" s="11"/>
      <c r="GBE107" s="8"/>
      <c r="GBF107" s="9"/>
      <c r="GBK107" s="11"/>
      <c r="GBL107" s="8"/>
      <c r="GBM107" s="9"/>
      <c r="GBR107" s="11"/>
      <c r="GBS107" s="8"/>
      <c r="GBT107" s="9"/>
      <c r="GBY107" s="11"/>
      <c r="GBZ107" s="8"/>
      <c r="GCA107" s="9"/>
      <c r="GCF107" s="11"/>
      <c r="GCG107" s="8"/>
      <c r="GCH107" s="9"/>
      <c r="GCM107" s="11"/>
      <c r="GCN107" s="8"/>
      <c r="GCO107" s="9"/>
      <c r="GCT107" s="11"/>
      <c r="GCU107" s="8"/>
      <c r="GCV107" s="9"/>
      <c r="GDA107" s="11"/>
      <c r="GDB107" s="8"/>
      <c r="GDC107" s="9"/>
      <c r="GDH107" s="11"/>
      <c r="GDI107" s="8"/>
      <c r="GDJ107" s="9"/>
      <c r="GDO107" s="11"/>
      <c r="GDP107" s="8"/>
      <c r="GDQ107" s="9"/>
      <c r="GDV107" s="11"/>
      <c r="GDW107" s="8"/>
      <c r="GDX107" s="9"/>
      <c r="GEC107" s="11"/>
      <c r="GED107" s="8"/>
      <c r="GEE107" s="9"/>
      <c r="GEJ107" s="11"/>
      <c r="GEK107" s="8"/>
      <c r="GEL107" s="9"/>
      <c r="GEQ107" s="11"/>
      <c r="GER107" s="8"/>
      <c r="GES107" s="9"/>
      <c r="GEX107" s="11"/>
      <c r="GEY107" s="8"/>
      <c r="GEZ107" s="9"/>
      <c r="GFE107" s="11"/>
      <c r="GFF107" s="8"/>
      <c r="GFG107" s="9"/>
      <c r="GFL107" s="11"/>
      <c r="GFM107" s="8"/>
      <c r="GFN107" s="9"/>
      <c r="GFS107" s="11"/>
      <c r="GFT107" s="8"/>
      <c r="GFU107" s="9"/>
      <c r="GFZ107" s="11"/>
      <c r="GGA107" s="8"/>
      <c r="GGB107" s="9"/>
      <c r="GGG107" s="11"/>
      <c r="GGH107" s="8"/>
      <c r="GGI107" s="9"/>
      <c r="GGN107" s="11"/>
      <c r="GGO107" s="8"/>
      <c r="GGP107" s="9"/>
      <c r="GGU107" s="11"/>
      <c r="GGV107" s="8"/>
      <c r="GGW107" s="9"/>
      <c r="GHB107" s="11"/>
      <c r="GHC107" s="8"/>
      <c r="GHD107" s="9"/>
      <c r="GHI107" s="11"/>
      <c r="GHJ107" s="8"/>
      <c r="GHK107" s="9"/>
      <c r="GHP107" s="11"/>
      <c r="GHQ107" s="8"/>
      <c r="GHR107" s="9"/>
      <c r="GHW107" s="11"/>
      <c r="GHX107" s="8"/>
      <c r="GHY107" s="9"/>
      <c r="GID107" s="11"/>
      <c r="GIE107" s="8"/>
      <c r="GIF107" s="9"/>
      <c r="GIK107" s="11"/>
      <c r="GIL107" s="8"/>
      <c r="GIM107" s="9"/>
      <c r="GIR107" s="11"/>
      <c r="GIS107" s="8"/>
      <c r="GIT107" s="9"/>
      <c r="GIY107" s="11"/>
      <c r="GIZ107" s="8"/>
      <c r="GJA107" s="9"/>
      <c r="GJF107" s="11"/>
      <c r="GJG107" s="8"/>
      <c r="GJH107" s="9"/>
      <c r="GJM107" s="11"/>
      <c r="GJN107" s="8"/>
      <c r="GJO107" s="9"/>
      <c r="GJT107" s="11"/>
      <c r="GJU107" s="8"/>
      <c r="GJV107" s="9"/>
      <c r="GKA107" s="11"/>
      <c r="GKB107" s="8"/>
      <c r="GKC107" s="9"/>
      <c r="GKH107" s="11"/>
      <c r="GKI107" s="8"/>
      <c r="GKJ107" s="9"/>
      <c r="GKO107" s="11"/>
      <c r="GKP107" s="8"/>
      <c r="GKQ107" s="9"/>
      <c r="GKV107" s="11"/>
      <c r="GKW107" s="8"/>
      <c r="GKX107" s="9"/>
      <c r="GLC107" s="11"/>
      <c r="GLD107" s="8"/>
      <c r="GLE107" s="9"/>
      <c r="GLJ107" s="11"/>
      <c r="GLK107" s="8"/>
      <c r="GLL107" s="9"/>
      <c r="GLQ107" s="11"/>
      <c r="GLR107" s="8"/>
      <c r="GLS107" s="9"/>
      <c r="GLX107" s="11"/>
      <c r="GLY107" s="8"/>
      <c r="GLZ107" s="9"/>
      <c r="GME107" s="11"/>
      <c r="GMF107" s="8"/>
      <c r="GMG107" s="9"/>
      <c r="GML107" s="11"/>
      <c r="GMM107" s="8"/>
      <c r="GMN107" s="9"/>
      <c r="GMS107" s="11"/>
      <c r="GMT107" s="8"/>
      <c r="GMU107" s="9"/>
      <c r="GMZ107" s="11"/>
      <c r="GNA107" s="8"/>
      <c r="GNB107" s="9"/>
      <c r="GNG107" s="11"/>
      <c r="GNH107" s="8"/>
      <c r="GNI107" s="9"/>
      <c r="GNN107" s="11"/>
      <c r="GNO107" s="8"/>
      <c r="GNP107" s="9"/>
      <c r="GNU107" s="11"/>
      <c r="GNV107" s="8"/>
      <c r="GNW107" s="9"/>
      <c r="GOB107" s="11"/>
      <c r="GOC107" s="8"/>
      <c r="GOD107" s="9"/>
      <c r="GOI107" s="11"/>
      <c r="GOJ107" s="8"/>
      <c r="GOK107" s="9"/>
      <c r="GOP107" s="11"/>
      <c r="GOQ107" s="8"/>
      <c r="GOR107" s="9"/>
      <c r="GOW107" s="11"/>
      <c r="GOX107" s="8"/>
      <c r="GOY107" s="9"/>
      <c r="GPD107" s="11"/>
      <c r="GPE107" s="8"/>
      <c r="GPF107" s="9"/>
      <c r="GPK107" s="11"/>
      <c r="GPL107" s="8"/>
      <c r="GPM107" s="9"/>
      <c r="GPR107" s="11"/>
      <c r="GPS107" s="8"/>
      <c r="GPT107" s="9"/>
      <c r="GPY107" s="11"/>
      <c r="GPZ107" s="8"/>
      <c r="GQA107" s="9"/>
      <c r="GQF107" s="11"/>
      <c r="GQG107" s="8"/>
      <c r="GQH107" s="9"/>
      <c r="GQM107" s="11"/>
      <c r="GQN107" s="8"/>
      <c r="GQO107" s="9"/>
      <c r="GQT107" s="11"/>
      <c r="GQU107" s="8"/>
      <c r="GQV107" s="9"/>
      <c r="GRA107" s="11"/>
      <c r="GRB107" s="8"/>
      <c r="GRC107" s="9"/>
      <c r="GRH107" s="11"/>
      <c r="GRI107" s="8"/>
      <c r="GRJ107" s="9"/>
      <c r="GRO107" s="11"/>
      <c r="GRP107" s="8"/>
      <c r="GRQ107" s="9"/>
      <c r="GRV107" s="11"/>
      <c r="GRW107" s="8"/>
      <c r="GRX107" s="9"/>
      <c r="GSC107" s="11"/>
      <c r="GSD107" s="8"/>
      <c r="GSE107" s="9"/>
      <c r="GSJ107" s="11"/>
      <c r="GSK107" s="8"/>
      <c r="GSL107" s="9"/>
      <c r="GSQ107" s="11"/>
      <c r="GSR107" s="8"/>
      <c r="GSS107" s="9"/>
      <c r="GSX107" s="11"/>
      <c r="GSY107" s="8"/>
      <c r="GSZ107" s="9"/>
      <c r="GTE107" s="11"/>
      <c r="GTF107" s="8"/>
      <c r="GTG107" s="9"/>
      <c r="GTL107" s="11"/>
      <c r="GTM107" s="8"/>
      <c r="GTN107" s="9"/>
      <c r="GTS107" s="11"/>
      <c r="GTT107" s="8"/>
      <c r="GTU107" s="9"/>
      <c r="GTZ107" s="11"/>
      <c r="GUA107" s="8"/>
      <c r="GUB107" s="9"/>
      <c r="GUG107" s="11"/>
      <c r="GUH107" s="8"/>
      <c r="GUI107" s="9"/>
      <c r="GUN107" s="11"/>
      <c r="GUO107" s="8"/>
      <c r="GUP107" s="9"/>
      <c r="GUU107" s="11"/>
      <c r="GUV107" s="8"/>
      <c r="GUW107" s="9"/>
      <c r="GVB107" s="11"/>
      <c r="GVC107" s="8"/>
      <c r="GVD107" s="9"/>
      <c r="GVI107" s="11"/>
      <c r="GVJ107" s="8"/>
      <c r="GVK107" s="9"/>
      <c r="GVP107" s="11"/>
      <c r="GVQ107" s="8"/>
      <c r="GVR107" s="9"/>
      <c r="GVW107" s="11"/>
      <c r="GVX107" s="8"/>
      <c r="GVY107" s="9"/>
      <c r="GWD107" s="11"/>
      <c r="GWE107" s="8"/>
      <c r="GWF107" s="9"/>
      <c r="GWK107" s="11"/>
      <c r="GWL107" s="8"/>
      <c r="GWM107" s="9"/>
      <c r="GWR107" s="11"/>
      <c r="GWS107" s="8"/>
      <c r="GWT107" s="9"/>
      <c r="GWY107" s="11"/>
      <c r="GWZ107" s="8"/>
      <c r="GXA107" s="9"/>
      <c r="GXF107" s="11"/>
      <c r="GXG107" s="8"/>
      <c r="GXH107" s="9"/>
      <c r="GXM107" s="11"/>
      <c r="GXN107" s="8"/>
      <c r="GXO107" s="9"/>
      <c r="GXT107" s="11"/>
      <c r="GXU107" s="8"/>
      <c r="GXV107" s="9"/>
      <c r="GYA107" s="11"/>
      <c r="GYB107" s="8"/>
      <c r="GYC107" s="9"/>
      <c r="GYH107" s="11"/>
      <c r="GYI107" s="8"/>
      <c r="GYJ107" s="9"/>
      <c r="GYO107" s="11"/>
      <c r="GYP107" s="8"/>
      <c r="GYQ107" s="9"/>
      <c r="GYV107" s="11"/>
      <c r="GYW107" s="8"/>
      <c r="GYX107" s="9"/>
      <c r="GZC107" s="11"/>
      <c r="GZD107" s="8"/>
      <c r="GZE107" s="9"/>
      <c r="GZJ107" s="11"/>
      <c r="GZK107" s="8"/>
      <c r="GZL107" s="9"/>
      <c r="GZQ107" s="11"/>
      <c r="GZR107" s="8"/>
      <c r="GZS107" s="9"/>
      <c r="GZX107" s="11"/>
      <c r="GZY107" s="8"/>
      <c r="GZZ107" s="9"/>
      <c r="HAE107" s="11"/>
      <c r="HAF107" s="8"/>
      <c r="HAG107" s="9"/>
      <c r="HAL107" s="11"/>
      <c r="HAM107" s="8"/>
      <c r="HAN107" s="9"/>
      <c r="HAS107" s="11"/>
      <c r="HAT107" s="8"/>
      <c r="HAU107" s="9"/>
      <c r="HAZ107" s="11"/>
      <c r="HBA107" s="8"/>
      <c r="HBB107" s="9"/>
      <c r="HBG107" s="11"/>
      <c r="HBH107" s="8"/>
      <c r="HBI107" s="9"/>
      <c r="HBN107" s="11"/>
      <c r="HBO107" s="8"/>
      <c r="HBP107" s="9"/>
      <c r="HBU107" s="11"/>
      <c r="HBV107" s="8"/>
      <c r="HBW107" s="9"/>
      <c r="HCB107" s="11"/>
      <c r="HCC107" s="8"/>
      <c r="HCD107" s="9"/>
      <c r="HCI107" s="11"/>
      <c r="HCJ107" s="8"/>
      <c r="HCK107" s="9"/>
      <c r="HCP107" s="11"/>
      <c r="HCQ107" s="8"/>
      <c r="HCR107" s="9"/>
      <c r="HCW107" s="11"/>
      <c r="HCX107" s="8"/>
      <c r="HCY107" s="9"/>
      <c r="HDD107" s="11"/>
      <c r="HDE107" s="8"/>
      <c r="HDF107" s="9"/>
      <c r="HDK107" s="11"/>
      <c r="HDL107" s="8"/>
      <c r="HDM107" s="9"/>
      <c r="HDR107" s="11"/>
      <c r="HDS107" s="8"/>
      <c r="HDT107" s="9"/>
      <c r="HDY107" s="11"/>
      <c r="HDZ107" s="8"/>
      <c r="HEA107" s="9"/>
      <c r="HEF107" s="11"/>
      <c r="HEG107" s="8"/>
      <c r="HEH107" s="9"/>
      <c r="HEM107" s="11"/>
      <c r="HEN107" s="8"/>
      <c r="HEO107" s="9"/>
      <c r="HET107" s="11"/>
      <c r="HEU107" s="8"/>
      <c r="HEV107" s="9"/>
      <c r="HFA107" s="11"/>
      <c r="HFB107" s="8"/>
      <c r="HFC107" s="9"/>
      <c r="HFH107" s="11"/>
      <c r="HFI107" s="8"/>
      <c r="HFJ107" s="9"/>
      <c r="HFO107" s="11"/>
      <c r="HFP107" s="8"/>
      <c r="HFQ107" s="9"/>
      <c r="HFV107" s="11"/>
      <c r="HFW107" s="8"/>
      <c r="HFX107" s="9"/>
      <c r="HGC107" s="11"/>
      <c r="HGD107" s="8"/>
      <c r="HGE107" s="9"/>
      <c r="HGJ107" s="11"/>
      <c r="HGK107" s="8"/>
      <c r="HGL107" s="9"/>
      <c r="HGQ107" s="11"/>
      <c r="HGR107" s="8"/>
      <c r="HGS107" s="9"/>
      <c r="HGX107" s="11"/>
      <c r="HGY107" s="8"/>
      <c r="HGZ107" s="9"/>
      <c r="HHE107" s="11"/>
      <c r="HHF107" s="8"/>
      <c r="HHG107" s="9"/>
      <c r="HHL107" s="11"/>
      <c r="HHM107" s="8"/>
      <c r="HHN107" s="9"/>
      <c r="HHS107" s="11"/>
      <c r="HHT107" s="8"/>
      <c r="HHU107" s="9"/>
      <c r="HHZ107" s="11"/>
      <c r="HIA107" s="8"/>
      <c r="HIB107" s="9"/>
      <c r="HIG107" s="11"/>
      <c r="HIH107" s="8"/>
      <c r="HII107" s="9"/>
      <c r="HIN107" s="11"/>
      <c r="HIO107" s="8"/>
      <c r="HIP107" s="9"/>
      <c r="HIU107" s="11"/>
      <c r="HIV107" s="8"/>
      <c r="HIW107" s="9"/>
      <c r="HJB107" s="11"/>
      <c r="HJC107" s="8"/>
      <c r="HJD107" s="9"/>
      <c r="HJI107" s="11"/>
      <c r="HJJ107" s="8"/>
      <c r="HJK107" s="9"/>
      <c r="HJP107" s="11"/>
      <c r="HJQ107" s="8"/>
      <c r="HJR107" s="9"/>
      <c r="HJW107" s="11"/>
      <c r="HJX107" s="8"/>
      <c r="HJY107" s="9"/>
      <c r="HKD107" s="11"/>
      <c r="HKE107" s="8"/>
      <c r="HKF107" s="9"/>
      <c r="HKK107" s="11"/>
      <c r="HKL107" s="8"/>
      <c r="HKM107" s="9"/>
      <c r="HKR107" s="11"/>
      <c r="HKS107" s="8"/>
      <c r="HKT107" s="9"/>
      <c r="HKY107" s="11"/>
      <c r="HKZ107" s="8"/>
      <c r="HLA107" s="9"/>
      <c r="HLF107" s="11"/>
      <c r="HLG107" s="8"/>
      <c r="HLH107" s="9"/>
      <c r="HLM107" s="11"/>
      <c r="HLN107" s="8"/>
      <c r="HLO107" s="9"/>
      <c r="HLT107" s="11"/>
      <c r="HLU107" s="8"/>
      <c r="HLV107" s="9"/>
      <c r="HMA107" s="11"/>
      <c r="HMB107" s="8"/>
      <c r="HMC107" s="9"/>
      <c r="HMH107" s="11"/>
      <c r="HMI107" s="8"/>
      <c r="HMJ107" s="9"/>
      <c r="HMO107" s="11"/>
      <c r="HMP107" s="8"/>
      <c r="HMQ107" s="9"/>
      <c r="HMV107" s="11"/>
      <c r="HMW107" s="8"/>
      <c r="HMX107" s="9"/>
      <c r="HNC107" s="11"/>
      <c r="HND107" s="8"/>
      <c r="HNE107" s="9"/>
      <c r="HNJ107" s="11"/>
      <c r="HNK107" s="8"/>
      <c r="HNL107" s="9"/>
      <c r="HNQ107" s="11"/>
      <c r="HNR107" s="8"/>
      <c r="HNS107" s="9"/>
      <c r="HNX107" s="11"/>
      <c r="HNY107" s="8"/>
      <c r="HNZ107" s="9"/>
      <c r="HOE107" s="11"/>
      <c r="HOF107" s="8"/>
      <c r="HOG107" s="9"/>
      <c r="HOL107" s="11"/>
      <c r="HOM107" s="8"/>
      <c r="HON107" s="9"/>
      <c r="HOS107" s="11"/>
      <c r="HOT107" s="8"/>
      <c r="HOU107" s="9"/>
      <c r="HOZ107" s="11"/>
      <c r="HPA107" s="8"/>
      <c r="HPB107" s="9"/>
      <c r="HPG107" s="11"/>
      <c r="HPH107" s="8"/>
      <c r="HPI107" s="9"/>
      <c r="HPN107" s="11"/>
      <c r="HPO107" s="8"/>
      <c r="HPP107" s="9"/>
      <c r="HPU107" s="11"/>
      <c r="HPV107" s="8"/>
      <c r="HPW107" s="9"/>
      <c r="HQB107" s="11"/>
      <c r="HQC107" s="8"/>
      <c r="HQD107" s="9"/>
      <c r="HQI107" s="11"/>
      <c r="HQJ107" s="8"/>
      <c r="HQK107" s="9"/>
      <c r="HQP107" s="11"/>
      <c r="HQQ107" s="8"/>
      <c r="HQR107" s="9"/>
      <c r="HQW107" s="11"/>
      <c r="HQX107" s="8"/>
      <c r="HQY107" s="9"/>
      <c r="HRD107" s="11"/>
      <c r="HRE107" s="8"/>
      <c r="HRF107" s="9"/>
      <c r="HRK107" s="11"/>
      <c r="HRL107" s="8"/>
      <c r="HRM107" s="9"/>
      <c r="HRR107" s="11"/>
      <c r="HRS107" s="8"/>
      <c r="HRT107" s="9"/>
      <c r="HRY107" s="11"/>
      <c r="HRZ107" s="8"/>
      <c r="HSA107" s="9"/>
      <c r="HSF107" s="11"/>
      <c r="HSG107" s="8"/>
      <c r="HSH107" s="9"/>
      <c r="HSM107" s="11"/>
      <c r="HSN107" s="8"/>
      <c r="HSO107" s="9"/>
      <c r="HST107" s="11"/>
      <c r="HSU107" s="8"/>
      <c r="HSV107" s="9"/>
      <c r="HTA107" s="11"/>
      <c r="HTB107" s="8"/>
      <c r="HTC107" s="9"/>
      <c r="HTH107" s="11"/>
      <c r="HTI107" s="8"/>
      <c r="HTJ107" s="9"/>
      <c r="HTO107" s="11"/>
      <c r="HTP107" s="8"/>
      <c r="HTQ107" s="9"/>
      <c r="HTV107" s="11"/>
      <c r="HTW107" s="8"/>
      <c r="HTX107" s="9"/>
      <c r="HUC107" s="11"/>
      <c r="HUD107" s="8"/>
      <c r="HUE107" s="9"/>
      <c r="HUJ107" s="11"/>
      <c r="HUK107" s="8"/>
      <c r="HUL107" s="9"/>
      <c r="HUQ107" s="11"/>
      <c r="HUR107" s="8"/>
      <c r="HUS107" s="9"/>
      <c r="HUX107" s="11"/>
      <c r="HUY107" s="8"/>
      <c r="HUZ107" s="9"/>
      <c r="HVE107" s="11"/>
      <c r="HVF107" s="8"/>
      <c r="HVG107" s="9"/>
      <c r="HVL107" s="11"/>
      <c r="HVM107" s="8"/>
      <c r="HVN107" s="9"/>
      <c r="HVS107" s="11"/>
      <c r="HVT107" s="8"/>
      <c r="HVU107" s="9"/>
      <c r="HVZ107" s="11"/>
      <c r="HWA107" s="8"/>
      <c r="HWB107" s="9"/>
      <c r="HWG107" s="11"/>
      <c r="HWH107" s="8"/>
      <c r="HWI107" s="9"/>
      <c r="HWN107" s="11"/>
      <c r="HWO107" s="8"/>
      <c r="HWP107" s="9"/>
      <c r="HWU107" s="11"/>
      <c r="HWV107" s="8"/>
      <c r="HWW107" s="9"/>
      <c r="HXB107" s="11"/>
      <c r="HXC107" s="8"/>
      <c r="HXD107" s="9"/>
      <c r="HXI107" s="11"/>
      <c r="HXJ107" s="8"/>
      <c r="HXK107" s="9"/>
      <c r="HXP107" s="11"/>
      <c r="HXQ107" s="8"/>
      <c r="HXR107" s="9"/>
      <c r="HXW107" s="11"/>
      <c r="HXX107" s="8"/>
      <c r="HXY107" s="9"/>
      <c r="HYD107" s="11"/>
      <c r="HYE107" s="8"/>
      <c r="HYF107" s="9"/>
      <c r="HYK107" s="11"/>
      <c r="HYL107" s="8"/>
      <c r="HYM107" s="9"/>
      <c r="HYR107" s="11"/>
      <c r="HYS107" s="8"/>
      <c r="HYT107" s="9"/>
      <c r="HYY107" s="11"/>
      <c r="HYZ107" s="8"/>
      <c r="HZA107" s="9"/>
      <c r="HZF107" s="11"/>
      <c r="HZG107" s="8"/>
      <c r="HZH107" s="9"/>
      <c r="HZM107" s="11"/>
      <c r="HZN107" s="8"/>
      <c r="HZO107" s="9"/>
      <c r="HZT107" s="11"/>
      <c r="HZU107" s="8"/>
      <c r="HZV107" s="9"/>
      <c r="IAA107" s="11"/>
      <c r="IAB107" s="8"/>
      <c r="IAC107" s="9"/>
      <c r="IAH107" s="11"/>
      <c r="IAI107" s="8"/>
      <c r="IAJ107" s="9"/>
      <c r="IAO107" s="11"/>
      <c r="IAP107" s="8"/>
      <c r="IAQ107" s="9"/>
      <c r="IAV107" s="11"/>
      <c r="IAW107" s="8"/>
      <c r="IAX107" s="9"/>
      <c r="IBC107" s="11"/>
      <c r="IBD107" s="8"/>
      <c r="IBE107" s="9"/>
      <c r="IBJ107" s="11"/>
      <c r="IBK107" s="8"/>
      <c r="IBL107" s="9"/>
      <c r="IBQ107" s="11"/>
      <c r="IBR107" s="8"/>
      <c r="IBS107" s="9"/>
      <c r="IBX107" s="11"/>
      <c r="IBY107" s="8"/>
      <c r="IBZ107" s="9"/>
      <c r="ICE107" s="11"/>
      <c r="ICF107" s="8"/>
      <c r="ICG107" s="9"/>
      <c r="ICL107" s="11"/>
      <c r="ICM107" s="8"/>
      <c r="ICN107" s="9"/>
      <c r="ICS107" s="11"/>
      <c r="ICT107" s="8"/>
      <c r="ICU107" s="9"/>
      <c r="ICZ107" s="11"/>
      <c r="IDA107" s="8"/>
      <c r="IDB107" s="9"/>
      <c r="IDG107" s="11"/>
      <c r="IDH107" s="8"/>
      <c r="IDI107" s="9"/>
      <c r="IDN107" s="11"/>
      <c r="IDO107" s="8"/>
      <c r="IDP107" s="9"/>
      <c r="IDU107" s="11"/>
      <c r="IDV107" s="8"/>
      <c r="IDW107" s="9"/>
      <c r="IEB107" s="11"/>
      <c r="IEC107" s="8"/>
      <c r="IED107" s="9"/>
      <c r="IEI107" s="11"/>
      <c r="IEJ107" s="8"/>
      <c r="IEK107" s="9"/>
      <c r="IEP107" s="11"/>
      <c r="IEQ107" s="8"/>
      <c r="IER107" s="9"/>
      <c r="IEW107" s="11"/>
      <c r="IEX107" s="8"/>
      <c r="IEY107" s="9"/>
      <c r="IFD107" s="11"/>
      <c r="IFE107" s="8"/>
      <c r="IFF107" s="9"/>
      <c r="IFK107" s="11"/>
      <c r="IFL107" s="8"/>
      <c r="IFM107" s="9"/>
      <c r="IFR107" s="11"/>
      <c r="IFS107" s="8"/>
      <c r="IFT107" s="9"/>
      <c r="IFY107" s="11"/>
      <c r="IFZ107" s="8"/>
      <c r="IGA107" s="9"/>
      <c r="IGF107" s="11"/>
      <c r="IGG107" s="8"/>
      <c r="IGH107" s="9"/>
      <c r="IGM107" s="11"/>
      <c r="IGN107" s="8"/>
      <c r="IGO107" s="9"/>
      <c r="IGT107" s="11"/>
      <c r="IGU107" s="8"/>
      <c r="IGV107" s="9"/>
      <c r="IHA107" s="11"/>
      <c r="IHB107" s="8"/>
      <c r="IHC107" s="9"/>
      <c r="IHH107" s="11"/>
      <c r="IHI107" s="8"/>
      <c r="IHJ107" s="9"/>
      <c r="IHO107" s="11"/>
      <c r="IHP107" s="8"/>
      <c r="IHQ107" s="9"/>
      <c r="IHV107" s="11"/>
      <c r="IHW107" s="8"/>
      <c r="IHX107" s="9"/>
      <c r="IIC107" s="11"/>
      <c r="IID107" s="8"/>
      <c r="IIE107" s="9"/>
      <c r="IIJ107" s="11"/>
      <c r="IIK107" s="8"/>
      <c r="IIL107" s="9"/>
      <c r="IIQ107" s="11"/>
      <c r="IIR107" s="8"/>
      <c r="IIS107" s="9"/>
      <c r="IIX107" s="11"/>
      <c r="IIY107" s="8"/>
      <c r="IIZ107" s="9"/>
      <c r="IJE107" s="11"/>
      <c r="IJF107" s="8"/>
      <c r="IJG107" s="9"/>
      <c r="IJL107" s="11"/>
      <c r="IJM107" s="8"/>
      <c r="IJN107" s="9"/>
      <c r="IJS107" s="11"/>
      <c r="IJT107" s="8"/>
      <c r="IJU107" s="9"/>
      <c r="IJZ107" s="11"/>
      <c r="IKA107" s="8"/>
      <c r="IKB107" s="9"/>
      <c r="IKG107" s="11"/>
      <c r="IKH107" s="8"/>
      <c r="IKI107" s="9"/>
      <c r="IKN107" s="11"/>
      <c r="IKO107" s="8"/>
      <c r="IKP107" s="9"/>
      <c r="IKU107" s="11"/>
      <c r="IKV107" s="8"/>
      <c r="IKW107" s="9"/>
      <c r="ILB107" s="11"/>
      <c r="ILC107" s="8"/>
      <c r="ILD107" s="9"/>
      <c r="ILI107" s="11"/>
      <c r="ILJ107" s="8"/>
      <c r="ILK107" s="9"/>
      <c r="ILP107" s="11"/>
      <c r="ILQ107" s="8"/>
      <c r="ILR107" s="9"/>
      <c r="ILW107" s="11"/>
      <c r="ILX107" s="8"/>
      <c r="ILY107" s="9"/>
      <c r="IMD107" s="11"/>
      <c r="IME107" s="8"/>
      <c r="IMF107" s="9"/>
      <c r="IMK107" s="11"/>
      <c r="IML107" s="8"/>
      <c r="IMM107" s="9"/>
      <c r="IMR107" s="11"/>
      <c r="IMS107" s="8"/>
      <c r="IMT107" s="9"/>
      <c r="IMY107" s="11"/>
      <c r="IMZ107" s="8"/>
      <c r="INA107" s="9"/>
      <c r="INF107" s="11"/>
      <c r="ING107" s="8"/>
      <c r="INH107" s="9"/>
      <c r="INM107" s="11"/>
      <c r="INN107" s="8"/>
      <c r="INO107" s="9"/>
      <c r="INT107" s="11"/>
      <c r="INU107" s="8"/>
      <c r="INV107" s="9"/>
      <c r="IOA107" s="11"/>
      <c r="IOB107" s="8"/>
      <c r="IOC107" s="9"/>
      <c r="IOH107" s="11"/>
      <c r="IOI107" s="8"/>
      <c r="IOJ107" s="9"/>
      <c r="IOO107" s="11"/>
      <c r="IOP107" s="8"/>
      <c r="IOQ107" s="9"/>
      <c r="IOV107" s="11"/>
      <c r="IOW107" s="8"/>
      <c r="IOX107" s="9"/>
      <c r="IPC107" s="11"/>
      <c r="IPD107" s="8"/>
      <c r="IPE107" s="9"/>
      <c r="IPJ107" s="11"/>
      <c r="IPK107" s="8"/>
      <c r="IPL107" s="9"/>
      <c r="IPQ107" s="11"/>
      <c r="IPR107" s="8"/>
      <c r="IPS107" s="9"/>
      <c r="IPX107" s="11"/>
      <c r="IPY107" s="8"/>
      <c r="IPZ107" s="9"/>
      <c r="IQE107" s="11"/>
      <c r="IQF107" s="8"/>
      <c r="IQG107" s="9"/>
      <c r="IQL107" s="11"/>
      <c r="IQM107" s="8"/>
      <c r="IQN107" s="9"/>
      <c r="IQS107" s="11"/>
      <c r="IQT107" s="8"/>
      <c r="IQU107" s="9"/>
      <c r="IQZ107" s="11"/>
      <c r="IRA107" s="8"/>
      <c r="IRB107" s="9"/>
      <c r="IRG107" s="11"/>
      <c r="IRH107" s="8"/>
      <c r="IRI107" s="9"/>
      <c r="IRN107" s="11"/>
      <c r="IRO107" s="8"/>
      <c r="IRP107" s="9"/>
      <c r="IRU107" s="11"/>
      <c r="IRV107" s="8"/>
      <c r="IRW107" s="9"/>
      <c r="ISB107" s="11"/>
      <c r="ISC107" s="8"/>
      <c r="ISD107" s="9"/>
      <c r="ISI107" s="11"/>
      <c r="ISJ107" s="8"/>
      <c r="ISK107" s="9"/>
      <c r="ISP107" s="11"/>
      <c r="ISQ107" s="8"/>
      <c r="ISR107" s="9"/>
      <c r="ISW107" s="11"/>
      <c r="ISX107" s="8"/>
      <c r="ISY107" s="9"/>
      <c r="ITD107" s="11"/>
      <c r="ITE107" s="8"/>
      <c r="ITF107" s="9"/>
      <c r="ITK107" s="11"/>
      <c r="ITL107" s="8"/>
      <c r="ITM107" s="9"/>
      <c r="ITR107" s="11"/>
      <c r="ITS107" s="8"/>
      <c r="ITT107" s="9"/>
      <c r="ITY107" s="11"/>
      <c r="ITZ107" s="8"/>
      <c r="IUA107" s="9"/>
      <c r="IUF107" s="11"/>
      <c r="IUG107" s="8"/>
      <c r="IUH107" s="9"/>
      <c r="IUM107" s="11"/>
      <c r="IUN107" s="8"/>
      <c r="IUO107" s="9"/>
      <c r="IUT107" s="11"/>
      <c r="IUU107" s="8"/>
      <c r="IUV107" s="9"/>
      <c r="IVA107" s="11"/>
      <c r="IVB107" s="8"/>
      <c r="IVC107" s="9"/>
      <c r="IVH107" s="11"/>
      <c r="IVI107" s="8"/>
      <c r="IVJ107" s="9"/>
      <c r="IVO107" s="11"/>
      <c r="IVP107" s="8"/>
      <c r="IVQ107" s="9"/>
      <c r="IVV107" s="11"/>
      <c r="IVW107" s="8"/>
      <c r="IVX107" s="9"/>
      <c r="IWC107" s="11"/>
      <c r="IWD107" s="8"/>
      <c r="IWE107" s="9"/>
      <c r="IWJ107" s="11"/>
      <c r="IWK107" s="8"/>
      <c r="IWL107" s="9"/>
      <c r="IWQ107" s="11"/>
      <c r="IWR107" s="8"/>
      <c r="IWS107" s="9"/>
      <c r="IWX107" s="11"/>
      <c r="IWY107" s="8"/>
      <c r="IWZ107" s="9"/>
      <c r="IXE107" s="11"/>
      <c r="IXF107" s="8"/>
      <c r="IXG107" s="9"/>
      <c r="IXL107" s="11"/>
      <c r="IXM107" s="8"/>
      <c r="IXN107" s="9"/>
      <c r="IXS107" s="11"/>
      <c r="IXT107" s="8"/>
      <c r="IXU107" s="9"/>
      <c r="IXZ107" s="11"/>
      <c r="IYA107" s="8"/>
      <c r="IYB107" s="9"/>
      <c r="IYG107" s="11"/>
      <c r="IYH107" s="8"/>
      <c r="IYI107" s="9"/>
      <c r="IYN107" s="11"/>
      <c r="IYO107" s="8"/>
      <c r="IYP107" s="9"/>
      <c r="IYU107" s="11"/>
      <c r="IYV107" s="8"/>
      <c r="IYW107" s="9"/>
      <c r="IZB107" s="11"/>
      <c r="IZC107" s="8"/>
      <c r="IZD107" s="9"/>
      <c r="IZI107" s="11"/>
      <c r="IZJ107" s="8"/>
      <c r="IZK107" s="9"/>
      <c r="IZP107" s="11"/>
      <c r="IZQ107" s="8"/>
      <c r="IZR107" s="9"/>
      <c r="IZW107" s="11"/>
      <c r="IZX107" s="8"/>
      <c r="IZY107" s="9"/>
      <c r="JAD107" s="11"/>
      <c r="JAE107" s="8"/>
      <c r="JAF107" s="9"/>
      <c r="JAK107" s="11"/>
      <c r="JAL107" s="8"/>
      <c r="JAM107" s="9"/>
      <c r="JAR107" s="11"/>
      <c r="JAS107" s="8"/>
      <c r="JAT107" s="9"/>
      <c r="JAY107" s="11"/>
      <c r="JAZ107" s="8"/>
      <c r="JBA107" s="9"/>
      <c r="JBF107" s="11"/>
      <c r="JBG107" s="8"/>
      <c r="JBH107" s="9"/>
      <c r="JBM107" s="11"/>
      <c r="JBN107" s="8"/>
      <c r="JBO107" s="9"/>
      <c r="JBT107" s="11"/>
      <c r="JBU107" s="8"/>
      <c r="JBV107" s="9"/>
      <c r="JCA107" s="11"/>
      <c r="JCB107" s="8"/>
      <c r="JCC107" s="9"/>
      <c r="JCH107" s="11"/>
      <c r="JCI107" s="8"/>
      <c r="JCJ107" s="9"/>
      <c r="JCO107" s="11"/>
      <c r="JCP107" s="8"/>
      <c r="JCQ107" s="9"/>
      <c r="JCV107" s="11"/>
      <c r="JCW107" s="8"/>
      <c r="JCX107" s="9"/>
      <c r="JDC107" s="11"/>
      <c r="JDD107" s="8"/>
      <c r="JDE107" s="9"/>
      <c r="JDJ107" s="11"/>
      <c r="JDK107" s="8"/>
      <c r="JDL107" s="9"/>
      <c r="JDQ107" s="11"/>
      <c r="JDR107" s="8"/>
      <c r="JDS107" s="9"/>
      <c r="JDX107" s="11"/>
      <c r="JDY107" s="8"/>
      <c r="JDZ107" s="9"/>
      <c r="JEE107" s="11"/>
      <c r="JEF107" s="8"/>
      <c r="JEG107" s="9"/>
      <c r="JEL107" s="11"/>
      <c r="JEM107" s="8"/>
      <c r="JEN107" s="9"/>
      <c r="JES107" s="11"/>
      <c r="JET107" s="8"/>
      <c r="JEU107" s="9"/>
      <c r="JEZ107" s="11"/>
      <c r="JFA107" s="8"/>
      <c r="JFB107" s="9"/>
      <c r="JFG107" s="11"/>
      <c r="JFH107" s="8"/>
      <c r="JFI107" s="9"/>
      <c r="JFN107" s="11"/>
      <c r="JFO107" s="8"/>
      <c r="JFP107" s="9"/>
      <c r="JFU107" s="11"/>
      <c r="JFV107" s="8"/>
      <c r="JFW107" s="9"/>
      <c r="JGB107" s="11"/>
      <c r="JGC107" s="8"/>
      <c r="JGD107" s="9"/>
      <c r="JGI107" s="11"/>
      <c r="JGJ107" s="8"/>
      <c r="JGK107" s="9"/>
      <c r="JGP107" s="11"/>
      <c r="JGQ107" s="8"/>
      <c r="JGR107" s="9"/>
      <c r="JGW107" s="11"/>
      <c r="JGX107" s="8"/>
      <c r="JGY107" s="9"/>
      <c r="JHD107" s="11"/>
      <c r="JHE107" s="8"/>
      <c r="JHF107" s="9"/>
      <c r="JHK107" s="11"/>
      <c r="JHL107" s="8"/>
      <c r="JHM107" s="9"/>
      <c r="JHR107" s="11"/>
      <c r="JHS107" s="8"/>
      <c r="JHT107" s="9"/>
      <c r="JHY107" s="11"/>
      <c r="JHZ107" s="8"/>
      <c r="JIA107" s="9"/>
      <c r="JIF107" s="11"/>
      <c r="JIG107" s="8"/>
      <c r="JIH107" s="9"/>
      <c r="JIM107" s="11"/>
      <c r="JIN107" s="8"/>
      <c r="JIO107" s="9"/>
      <c r="JIT107" s="11"/>
      <c r="JIU107" s="8"/>
      <c r="JIV107" s="9"/>
      <c r="JJA107" s="11"/>
      <c r="JJB107" s="8"/>
      <c r="JJC107" s="9"/>
      <c r="JJH107" s="11"/>
      <c r="JJI107" s="8"/>
      <c r="JJJ107" s="9"/>
      <c r="JJO107" s="11"/>
      <c r="JJP107" s="8"/>
      <c r="JJQ107" s="9"/>
      <c r="JJV107" s="11"/>
      <c r="JJW107" s="8"/>
      <c r="JJX107" s="9"/>
      <c r="JKC107" s="11"/>
      <c r="JKD107" s="8"/>
      <c r="JKE107" s="9"/>
      <c r="JKJ107" s="11"/>
      <c r="JKK107" s="8"/>
      <c r="JKL107" s="9"/>
      <c r="JKQ107" s="11"/>
      <c r="JKR107" s="8"/>
      <c r="JKS107" s="9"/>
      <c r="JKX107" s="11"/>
      <c r="JKY107" s="8"/>
      <c r="JKZ107" s="9"/>
      <c r="JLE107" s="11"/>
      <c r="JLF107" s="8"/>
      <c r="JLG107" s="9"/>
      <c r="JLL107" s="11"/>
      <c r="JLM107" s="8"/>
      <c r="JLN107" s="9"/>
      <c r="JLS107" s="11"/>
      <c r="JLT107" s="8"/>
      <c r="JLU107" s="9"/>
      <c r="JLZ107" s="11"/>
      <c r="JMA107" s="8"/>
      <c r="JMB107" s="9"/>
      <c r="JMG107" s="11"/>
      <c r="JMH107" s="8"/>
      <c r="JMI107" s="9"/>
      <c r="JMN107" s="11"/>
      <c r="JMO107" s="8"/>
      <c r="JMP107" s="9"/>
      <c r="JMU107" s="11"/>
      <c r="JMV107" s="8"/>
      <c r="JMW107" s="9"/>
      <c r="JNB107" s="11"/>
      <c r="JNC107" s="8"/>
      <c r="JND107" s="9"/>
      <c r="JNI107" s="11"/>
      <c r="JNJ107" s="8"/>
      <c r="JNK107" s="9"/>
      <c r="JNP107" s="11"/>
      <c r="JNQ107" s="8"/>
      <c r="JNR107" s="9"/>
      <c r="JNW107" s="11"/>
      <c r="JNX107" s="8"/>
      <c r="JNY107" s="9"/>
      <c r="JOD107" s="11"/>
      <c r="JOE107" s="8"/>
      <c r="JOF107" s="9"/>
      <c r="JOK107" s="11"/>
      <c r="JOL107" s="8"/>
      <c r="JOM107" s="9"/>
      <c r="JOR107" s="11"/>
      <c r="JOS107" s="8"/>
      <c r="JOT107" s="9"/>
      <c r="JOY107" s="11"/>
      <c r="JOZ107" s="8"/>
      <c r="JPA107" s="9"/>
      <c r="JPF107" s="11"/>
      <c r="JPG107" s="8"/>
      <c r="JPH107" s="9"/>
      <c r="JPM107" s="11"/>
      <c r="JPN107" s="8"/>
      <c r="JPO107" s="9"/>
      <c r="JPT107" s="11"/>
      <c r="JPU107" s="8"/>
      <c r="JPV107" s="9"/>
      <c r="JQA107" s="11"/>
      <c r="JQB107" s="8"/>
      <c r="JQC107" s="9"/>
      <c r="JQH107" s="11"/>
      <c r="JQI107" s="8"/>
      <c r="JQJ107" s="9"/>
      <c r="JQO107" s="11"/>
      <c r="JQP107" s="8"/>
      <c r="JQQ107" s="9"/>
      <c r="JQV107" s="11"/>
      <c r="JQW107" s="8"/>
      <c r="JQX107" s="9"/>
      <c r="JRC107" s="11"/>
      <c r="JRD107" s="8"/>
      <c r="JRE107" s="9"/>
      <c r="JRJ107" s="11"/>
      <c r="JRK107" s="8"/>
      <c r="JRL107" s="9"/>
      <c r="JRQ107" s="11"/>
      <c r="JRR107" s="8"/>
      <c r="JRS107" s="9"/>
      <c r="JRX107" s="11"/>
      <c r="JRY107" s="8"/>
      <c r="JRZ107" s="9"/>
      <c r="JSE107" s="11"/>
      <c r="JSF107" s="8"/>
      <c r="JSG107" s="9"/>
      <c r="JSL107" s="11"/>
      <c r="JSM107" s="8"/>
      <c r="JSN107" s="9"/>
      <c r="JSS107" s="11"/>
      <c r="JST107" s="8"/>
      <c r="JSU107" s="9"/>
      <c r="JSZ107" s="11"/>
      <c r="JTA107" s="8"/>
      <c r="JTB107" s="9"/>
      <c r="JTG107" s="11"/>
      <c r="JTH107" s="8"/>
      <c r="JTI107" s="9"/>
      <c r="JTN107" s="11"/>
      <c r="JTO107" s="8"/>
      <c r="JTP107" s="9"/>
      <c r="JTU107" s="11"/>
      <c r="JTV107" s="8"/>
      <c r="JTW107" s="9"/>
      <c r="JUB107" s="11"/>
      <c r="JUC107" s="8"/>
      <c r="JUD107" s="9"/>
      <c r="JUI107" s="11"/>
      <c r="JUJ107" s="8"/>
      <c r="JUK107" s="9"/>
      <c r="JUP107" s="11"/>
      <c r="JUQ107" s="8"/>
      <c r="JUR107" s="9"/>
      <c r="JUW107" s="11"/>
      <c r="JUX107" s="8"/>
      <c r="JUY107" s="9"/>
      <c r="JVD107" s="11"/>
      <c r="JVE107" s="8"/>
      <c r="JVF107" s="9"/>
      <c r="JVK107" s="11"/>
      <c r="JVL107" s="8"/>
      <c r="JVM107" s="9"/>
      <c r="JVR107" s="11"/>
      <c r="JVS107" s="8"/>
      <c r="JVT107" s="9"/>
      <c r="JVY107" s="11"/>
      <c r="JVZ107" s="8"/>
      <c r="JWA107" s="9"/>
      <c r="JWF107" s="11"/>
      <c r="JWG107" s="8"/>
      <c r="JWH107" s="9"/>
      <c r="JWM107" s="11"/>
      <c r="JWN107" s="8"/>
      <c r="JWO107" s="9"/>
      <c r="JWT107" s="11"/>
      <c r="JWU107" s="8"/>
      <c r="JWV107" s="9"/>
      <c r="JXA107" s="11"/>
      <c r="JXB107" s="8"/>
      <c r="JXC107" s="9"/>
      <c r="JXH107" s="11"/>
      <c r="JXI107" s="8"/>
      <c r="JXJ107" s="9"/>
      <c r="JXO107" s="11"/>
      <c r="JXP107" s="8"/>
      <c r="JXQ107" s="9"/>
      <c r="JXV107" s="11"/>
      <c r="JXW107" s="8"/>
      <c r="JXX107" s="9"/>
      <c r="JYC107" s="11"/>
      <c r="JYD107" s="8"/>
      <c r="JYE107" s="9"/>
      <c r="JYJ107" s="11"/>
      <c r="JYK107" s="8"/>
      <c r="JYL107" s="9"/>
      <c r="JYQ107" s="11"/>
      <c r="JYR107" s="8"/>
      <c r="JYS107" s="9"/>
      <c r="JYX107" s="11"/>
      <c r="JYY107" s="8"/>
      <c r="JYZ107" s="9"/>
      <c r="JZE107" s="11"/>
      <c r="JZF107" s="8"/>
      <c r="JZG107" s="9"/>
      <c r="JZL107" s="11"/>
      <c r="JZM107" s="8"/>
      <c r="JZN107" s="9"/>
      <c r="JZS107" s="11"/>
      <c r="JZT107" s="8"/>
      <c r="JZU107" s="9"/>
      <c r="JZZ107" s="11"/>
      <c r="KAA107" s="8"/>
      <c r="KAB107" s="9"/>
      <c r="KAG107" s="11"/>
      <c r="KAH107" s="8"/>
      <c r="KAI107" s="9"/>
      <c r="KAN107" s="11"/>
      <c r="KAO107" s="8"/>
      <c r="KAP107" s="9"/>
      <c r="KAU107" s="11"/>
      <c r="KAV107" s="8"/>
      <c r="KAW107" s="9"/>
      <c r="KBB107" s="11"/>
      <c r="KBC107" s="8"/>
      <c r="KBD107" s="9"/>
      <c r="KBI107" s="11"/>
      <c r="KBJ107" s="8"/>
      <c r="KBK107" s="9"/>
      <c r="KBP107" s="11"/>
      <c r="KBQ107" s="8"/>
      <c r="KBR107" s="9"/>
      <c r="KBW107" s="11"/>
      <c r="KBX107" s="8"/>
      <c r="KBY107" s="9"/>
      <c r="KCD107" s="11"/>
      <c r="KCE107" s="8"/>
      <c r="KCF107" s="9"/>
      <c r="KCK107" s="11"/>
      <c r="KCL107" s="8"/>
      <c r="KCM107" s="9"/>
      <c r="KCR107" s="11"/>
      <c r="KCS107" s="8"/>
      <c r="KCT107" s="9"/>
      <c r="KCY107" s="11"/>
      <c r="KCZ107" s="8"/>
      <c r="KDA107" s="9"/>
      <c r="KDF107" s="11"/>
      <c r="KDG107" s="8"/>
      <c r="KDH107" s="9"/>
      <c r="KDM107" s="11"/>
      <c r="KDN107" s="8"/>
      <c r="KDO107" s="9"/>
      <c r="KDT107" s="11"/>
      <c r="KDU107" s="8"/>
      <c r="KDV107" s="9"/>
      <c r="KEA107" s="11"/>
      <c r="KEB107" s="8"/>
      <c r="KEC107" s="9"/>
      <c r="KEH107" s="11"/>
      <c r="KEI107" s="8"/>
      <c r="KEJ107" s="9"/>
      <c r="KEO107" s="11"/>
      <c r="KEP107" s="8"/>
      <c r="KEQ107" s="9"/>
      <c r="KEV107" s="11"/>
      <c r="KEW107" s="8"/>
      <c r="KEX107" s="9"/>
      <c r="KFC107" s="11"/>
      <c r="KFD107" s="8"/>
      <c r="KFE107" s="9"/>
      <c r="KFJ107" s="11"/>
      <c r="KFK107" s="8"/>
      <c r="KFL107" s="9"/>
      <c r="KFQ107" s="11"/>
      <c r="KFR107" s="8"/>
      <c r="KFS107" s="9"/>
      <c r="KFX107" s="11"/>
      <c r="KFY107" s="8"/>
      <c r="KFZ107" s="9"/>
      <c r="KGE107" s="11"/>
      <c r="KGF107" s="8"/>
      <c r="KGG107" s="9"/>
      <c r="KGL107" s="11"/>
      <c r="KGM107" s="8"/>
      <c r="KGN107" s="9"/>
      <c r="KGS107" s="11"/>
      <c r="KGT107" s="8"/>
      <c r="KGU107" s="9"/>
      <c r="KGZ107" s="11"/>
      <c r="KHA107" s="8"/>
      <c r="KHB107" s="9"/>
      <c r="KHG107" s="11"/>
      <c r="KHH107" s="8"/>
      <c r="KHI107" s="9"/>
      <c r="KHN107" s="11"/>
      <c r="KHO107" s="8"/>
      <c r="KHP107" s="9"/>
      <c r="KHU107" s="11"/>
      <c r="KHV107" s="8"/>
      <c r="KHW107" s="9"/>
      <c r="KIB107" s="11"/>
      <c r="KIC107" s="8"/>
      <c r="KID107" s="9"/>
      <c r="KII107" s="11"/>
      <c r="KIJ107" s="8"/>
      <c r="KIK107" s="9"/>
      <c r="KIP107" s="11"/>
      <c r="KIQ107" s="8"/>
      <c r="KIR107" s="9"/>
      <c r="KIW107" s="11"/>
      <c r="KIX107" s="8"/>
      <c r="KIY107" s="9"/>
      <c r="KJD107" s="11"/>
      <c r="KJE107" s="8"/>
      <c r="KJF107" s="9"/>
      <c r="KJK107" s="11"/>
      <c r="KJL107" s="8"/>
      <c r="KJM107" s="9"/>
      <c r="KJR107" s="11"/>
      <c r="KJS107" s="8"/>
      <c r="KJT107" s="9"/>
      <c r="KJY107" s="11"/>
      <c r="KJZ107" s="8"/>
      <c r="KKA107" s="9"/>
      <c r="KKF107" s="11"/>
      <c r="KKG107" s="8"/>
      <c r="KKH107" s="9"/>
      <c r="KKM107" s="11"/>
      <c r="KKN107" s="8"/>
      <c r="KKO107" s="9"/>
      <c r="KKT107" s="11"/>
      <c r="KKU107" s="8"/>
      <c r="KKV107" s="9"/>
      <c r="KLA107" s="11"/>
      <c r="KLB107" s="8"/>
      <c r="KLC107" s="9"/>
      <c r="KLH107" s="11"/>
      <c r="KLI107" s="8"/>
      <c r="KLJ107" s="9"/>
      <c r="KLO107" s="11"/>
      <c r="KLP107" s="8"/>
      <c r="KLQ107" s="9"/>
      <c r="KLV107" s="11"/>
      <c r="KLW107" s="8"/>
      <c r="KLX107" s="9"/>
      <c r="KMC107" s="11"/>
      <c r="KMD107" s="8"/>
      <c r="KME107" s="9"/>
      <c r="KMJ107" s="11"/>
      <c r="KMK107" s="8"/>
      <c r="KML107" s="9"/>
      <c r="KMQ107" s="11"/>
      <c r="KMR107" s="8"/>
      <c r="KMS107" s="9"/>
      <c r="KMX107" s="11"/>
      <c r="KMY107" s="8"/>
      <c r="KMZ107" s="9"/>
      <c r="KNE107" s="11"/>
      <c r="KNF107" s="8"/>
      <c r="KNG107" s="9"/>
      <c r="KNL107" s="11"/>
      <c r="KNM107" s="8"/>
      <c r="KNN107" s="9"/>
      <c r="KNS107" s="11"/>
      <c r="KNT107" s="8"/>
      <c r="KNU107" s="9"/>
      <c r="KNZ107" s="11"/>
      <c r="KOA107" s="8"/>
      <c r="KOB107" s="9"/>
      <c r="KOG107" s="11"/>
      <c r="KOH107" s="8"/>
      <c r="KOI107" s="9"/>
      <c r="KON107" s="11"/>
      <c r="KOO107" s="8"/>
      <c r="KOP107" s="9"/>
      <c r="KOU107" s="11"/>
      <c r="KOV107" s="8"/>
      <c r="KOW107" s="9"/>
      <c r="KPB107" s="11"/>
      <c r="KPC107" s="8"/>
      <c r="KPD107" s="9"/>
      <c r="KPI107" s="11"/>
      <c r="KPJ107" s="8"/>
      <c r="KPK107" s="9"/>
      <c r="KPP107" s="11"/>
      <c r="KPQ107" s="8"/>
      <c r="KPR107" s="9"/>
      <c r="KPW107" s="11"/>
      <c r="KPX107" s="8"/>
      <c r="KPY107" s="9"/>
      <c r="KQD107" s="11"/>
      <c r="KQE107" s="8"/>
      <c r="KQF107" s="9"/>
      <c r="KQK107" s="11"/>
      <c r="KQL107" s="8"/>
      <c r="KQM107" s="9"/>
      <c r="KQR107" s="11"/>
      <c r="KQS107" s="8"/>
      <c r="KQT107" s="9"/>
      <c r="KQY107" s="11"/>
      <c r="KQZ107" s="8"/>
      <c r="KRA107" s="9"/>
      <c r="KRF107" s="11"/>
      <c r="KRG107" s="8"/>
      <c r="KRH107" s="9"/>
      <c r="KRM107" s="11"/>
      <c r="KRN107" s="8"/>
      <c r="KRO107" s="9"/>
      <c r="KRT107" s="11"/>
      <c r="KRU107" s="8"/>
      <c r="KRV107" s="9"/>
      <c r="KSA107" s="11"/>
      <c r="KSB107" s="8"/>
      <c r="KSC107" s="9"/>
      <c r="KSH107" s="11"/>
      <c r="KSI107" s="8"/>
      <c r="KSJ107" s="9"/>
      <c r="KSO107" s="11"/>
      <c r="KSP107" s="8"/>
      <c r="KSQ107" s="9"/>
      <c r="KSV107" s="11"/>
      <c r="KSW107" s="8"/>
      <c r="KSX107" s="9"/>
      <c r="KTC107" s="11"/>
      <c r="KTD107" s="8"/>
      <c r="KTE107" s="9"/>
      <c r="KTJ107" s="11"/>
      <c r="KTK107" s="8"/>
      <c r="KTL107" s="9"/>
      <c r="KTQ107" s="11"/>
      <c r="KTR107" s="8"/>
      <c r="KTS107" s="9"/>
      <c r="KTX107" s="11"/>
      <c r="KTY107" s="8"/>
      <c r="KTZ107" s="9"/>
      <c r="KUE107" s="11"/>
      <c r="KUF107" s="8"/>
      <c r="KUG107" s="9"/>
      <c r="KUL107" s="11"/>
      <c r="KUM107" s="8"/>
      <c r="KUN107" s="9"/>
      <c r="KUS107" s="11"/>
      <c r="KUT107" s="8"/>
      <c r="KUU107" s="9"/>
      <c r="KUZ107" s="11"/>
      <c r="KVA107" s="8"/>
      <c r="KVB107" s="9"/>
      <c r="KVG107" s="11"/>
      <c r="KVH107" s="8"/>
      <c r="KVI107" s="9"/>
      <c r="KVN107" s="11"/>
      <c r="KVO107" s="8"/>
      <c r="KVP107" s="9"/>
      <c r="KVU107" s="11"/>
      <c r="KVV107" s="8"/>
      <c r="KVW107" s="9"/>
      <c r="KWB107" s="11"/>
      <c r="KWC107" s="8"/>
      <c r="KWD107" s="9"/>
      <c r="KWI107" s="11"/>
      <c r="KWJ107" s="8"/>
      <c r="KWK107" s="9"/>
      <c r="KWP107" s="11"/>
      <c r="KWQ107" s="8"/>
      <c r="KWR107" s="9"/>
      <c r="KWW107" s="11"/>
      <c r="KWX107" s="8"/>
      <c r="KWY107" s="9"/>
      <c r="KXD107" s="11"/>
      <c r="KXE107" s="8"/>
      <c r="KXF107" s="9"/>
      <c r="KXK107" s="11"/>
      <c r="KXL107" s="8"/>
      <c r="KXM107" s="9"/>
      <c r="KXR107" s="11"/>
      <c r="KXS107" s="8"/>
      <c r="KXT107" s="9"/>
      <c r="KXY107" s="11"/>
      <c r="KXZ107" s="8"/>
      <c r="KYA107" s="9"/>
      <c r="KYF107" s="11"/>
      <c r="KYG107" s="8"/>
      <c r="KYH107" s="9"/>
      <c r="KYM107" s="11"/>
      <c r="KYN107" s="8"/>
      <c r="KYO107" s="9"/>
      <c r="KYT107" s="11"/>
      <c r="KYU107" s="8"/>
      <c r="KYV107" s="9"/>
      <c r="KZA107" s="11"/>
      <c r="KZB107" s="8"/>
      <c r="KZC107" s="9"/>
      <c r="KZH107" s="11"/>
      <c r="KZI107" s="8"/>
      <c r="KZJ107" s="9"/>
      <c r="KZO107" s="11"/>
      <c r="KZP107" s="8"/>
      <c r="KZQ107" s="9"/>
      <c r="KZV107" s="11"/>
      <c r="KZW107" s="8"/>
      <c r="KZX107" s="9"/>
      <c r="LAC107" s="11"/>
      <c r="LAD107" s="8"/>
      <c r="LAE107" s="9"/>
      <c r="LAJ107" s="11"/>
      <c r="LAK107" s="8"/>
      <c r="LAL107" s="9"/>
      <c r="LAQ107" s="11"/>
      <c r="LAR107" s="8"/>
      <c r="LAS107" s="9"/>
      <c r="LAX107" s="11"/>
      <c r="LAY107" s="8"/>
      <c r="LAZ107" s="9"/>
      <c r="LBE107" s="11"/>
      <c r="LBF107" s="8"/>
      <c r="LBG107" s="9"/>
      <c r="LBL107" s="11"/>
      <c r="LBM107" s="8"/>
      <c r="LBN107" s="9"/>
      <c r="LBS107" s="11"/>
      <c r="LBT107" s="8"/>
      <c r="LBU107" s="9"/>
      <c r="LBZ107" s="11"/>
      <c r="LCA107" s="8"/>
      <c r="LCB107" s="9"/>
      <c r="LCG107" s="11"/>
      <c r="LCH107" s="8"/>
      <c r="LCI107" s="9"/>
      <c r="LCN107" s="11"/>
      <c r="LCO107" s="8"/>
      <c r="LCP107" s="9"/>
      <c r="LCU107" s="11"/>
      <c r="LCV107" s="8"/>
      <c r="LCW107" s="9"/>
      <c r="LDB107" s="11"/>
      <c r="LDC107" s="8"/>
      <c r="LDD107" s="9"/>
      <c r="LDI107" s="11"/>
      <c r="LDJ107" s="8"/>
      <c r="LDK107" s="9"/>
      <c r="LDP107" s="11"/>
      <c r="LDQ107" s="8"/>
      <c r="LDR107" s="9"/>
      <c r="LDW107" s="11"/>
      <c r="LDX107" s="8"/>
      <c r="LDY107" s="9"/>
      <c r="LED107" s="11"/>
      <c r="LEE107" s="8"/>
      <c r="LEF107" s="9"/>
      <c r="LEK107" s="11"/>
      <c r="LEL107" s="8"/>
      <c r="LEM107" s="9"/>
      <c r="LER107" s="11"/>
      <c r="LES107" s="8"/>
      <c r="LET107" s="9"/>
      <c r="LEY107" s="11"/>
      <c r="LEZ107" s="8"/>
      <c r="LFA107" s="9"/>
      <c r="LFF107" s="11"/>
      <c r="LFG107" s="8"/>
      <c r="LFH107" s="9"/>
      <c r="LFM107" s="11"/>
      <c r="LFN107" s="8"/>
      <c r="LFO107" s="9"/>
      <c r="LFT107" s="11"/>
      <c r="LFU107" s="8"/>
      <c r="LFV107" s="9"/>
      <c r="LGA107" s="11"/>
      <c r="LGB107" s="8"/>
      <c r="LGC107" s="9"/>
      <c r="LGH107" s="11"/>
      <c r="LGI107" s="8"/>
      <c r="LGJ107" s="9"/>
      <c r="LGO107" s="11"/>
      <c r="LGP107" s="8"/>
      <c r="LGQ107" s="9"/>
      <c r="LGV107" s="11"/>
      <c r="LGW107" s="8"/>
      <c r="LGX107" s="9"/>
      <c r="LHC107" s="11"/>
      <c r="LHD107" s="8"/>
      <c r="LHE107" s="9"/>
      <c r="LHJ107" s="11"/>
      <c r="LHK107" s="8"/>
      <c r="LHL107" s="9"/>
      <c r="LHQ107" s="11"/>
      <c r="LHR107" s="8"/>
      <c r="LHS107" s="9"/>
      <c r="LHX107" s="11"/>
      <c r="LHY107" s="8"/>
      <c r="LHZ107" s="9"/>
      <c r="LIE107" s="11"/>
      <c r="LIF107" s="8"/>
      <c r="LIG107" s="9"/>
      <c r="LIL107" s="11"/>
      <c r="LIM107" s="8"/>
      <c r="LIN107" s="9"/>
      <c r="LIS107" s="11"/>
      <c r="LIT107" s="8"/>
      <c r="LIU107" s="9"/>
      <c r="LIZ107" s="11"/>
      <c r="LJA107" s="8"/>
      <c r="LJB107" s="9"/>
      <c r="LJG107" s="11"/>
      <c r="LJH107" s="8"/>
      <c r="LJI107" s="9"/>
      <c r="LJN107" s="11"/>
      <c r="LJO107" s="8"/>
      <c r="LJP107" s="9"/>
      <c r="LJU107" s="11"/>
      <c r="LJV107" s="8"/>
      <c r="LJW107" s="9"/>
      <c r="LKB107" s="11"/>
      <c r="LKC107" s="8"/>
      <c r="LKD107" s="9"/>
      <c r="LKI107" s="11"/>
      <c r="LKJ107" s="8"/>
      <c r="LKK107" s="9"/>
      <c r="LKP107" s="11"/>
      <c r="LKQ107" s="8"/>
      <c r="LKR107" s="9"/>
      <c r="LKW107" s="11"/>
      <c r="LKX107" s="8"/>
      <c r="LKY107" s="9"/>
      <c r="LLD107" s="11"/>
      <c r="LLE107" s="8"/>
      <c r="LLF107" s="9"/>
      <c r="LLK107" s="11"/>
      <c r="LLL107" s="8"/>
      <c r="LLM107" s="9"/>
      <c r="LLR107" s="11"/>
      <c r="LLS107" s="8"/>
      <c r="LLT107" s="9"/>
      <c r="LLY107" s="11"/>
      <c r="LLZ107" s="8"/>
      <c r="LMA107" s="9"/>
      <c r="LMF107" s="11"/>
      <c r="LMG107" s="8"/>
      <c r="LMH107" s="9"/>
      <c r="LMM107" s="11"/>
      <c r="LMN107" s="8"/>
      <c r="LMO107" s="9"/>
      <c r="LMT107" s="11"/>
      <c r="LMU107" s="8"/>
      <c r="LMV107" s="9"/>
      <c r="LNA107" s="11"/>
      <c r="LNB107" s="8"/>
      <c r="LNC107" s="9"/>
      <c r="LNH107" s="11"/>
      <c r="LNI107" s="8"/>
      <c r="LNJ107" s="9"/>
      <c r="LNO107" s="11"/>
      <c r="LNP107" s="8"/>
      <c r="LNQ107" s="9"/>
      <c r="LNV107" s="11"/>
      <c r="LNW107" s="8"/>
      <c r="LNX107" s="9"/>
      <c r="LOC107" s="11"/>
      <c r="LOD107" s="8"/>
      <c r="LOE107" s="9"/>
      <c r="LOJ107" s="11"/>
      <c r="LOK107" s="8"/>
      <c r="LOL107" s="9"/>
      <c r="LOQ107" s="11"/>
      <c r="LOR107" s="8"/>
      <c r="LOS107" s="9"/>
      <c r="LOX107" s="11"/>
      <c r="LOY107" s="8"/>
      <c r="LOZ107" s="9"/>
      <c r="LPE107" s="11"/>
      <c r="LPF107" s="8"/>
      <c r="LPG107" s="9"/>
      <c r="LPL107" s="11"/>
      <c r="LPM107" s="8"/>
      <c r="LPN107" s="9"/>
      <c r="LPS107" s="11"/>
      <c r="LPT107" s="8"/>
      <c r="LPU107" s="9"/>
      <c r="LPZ107" s="11"/>
      <c r="LQA107" s="8"/>
      <c r="LQB107" s="9"/>
      <c r="LQG107" s="11"/>
      <c r="LQH107" s="8"/>
      <c r="LQI107" s="9"/>
      <c r="LQN107" s="11"/>
      <c r="LQO107" s="8"/>
      <c r="LQP107" s="9"/>
      <c r="LQU107" s="11"/>
      <c r="LQV107" s="8"/>
      <c r="LQW107" s="9"/>
      <c r="LRB107" s="11"/>
      <c r="LRC107" s="8"/>
      <c r="LRD107" s="9"/>
      <c r="LRI107" s="11"/>
      <c r="LRJ107" s="8"/>
      <c r="LRK107" s="9"/>
      <c r="LRP107" s="11"/>
      <c r="LRQ107" s="8"/>
      <c r="LRR107" s="9"/>
      <c r="LRW107" s="11"/>
      <c r="LRX107" s="8"/>
      <c r="LRY107" s="9"/>
      <c r="LSD107" s="11"/>
      <c r="LSE107" s="8"/>
      <c r="LSF107" s="9"/>
      <c r="LSK107" s="11"/>
      <c r="LSL107" s="8"/>
      <c r="LSM107" s="9"/>
      <c r="LSR107" s="11"/>
      <c r="LSS107" s="8"/>
      <c r="LST107" s="9"/>
      <c r="LSY107" s="11"/>
      <c r="LSZ107" s="8"/>
      <c r="LTA107" s="9"/>
      <c r="LTF107" s="11"/>
      <c r="LTG107" s="8"/>
      <c r="LTH107" s="9"/>
      <c r="LTM107" s="11"/>
      <c r="LTN107" s="8"/>
      <c r="LTO107" s="9"/>
      <c r="LTT107" s="11"/>
      <c r="LTU107" s="8"/>
      <c r="LTV107" s="9"/>
      <c r="LUA107" s="11"/>
      <c r="LUB107" s="8"/>
      <c r="LUC107" s="9"/>
      <c r="LUH107" s="11"/>
      <c r="LUI107" s="8"/>
      <c r="LUJ107" s="9"/>
      <c r="LUO107" s="11"/>
      <c r="LUP107" s="8"/>
      <c r="LUQ107" s="9"/>
      <c r="LUV107" s="11"/>
      <c r="LUW107" s="8"/>
      <c r="LUX107" s="9"/>
      <c r="LVC107" s="11"/>
      <c r="LVD107" s="8"/>
      <c r="LVE107" s="9"/>
      <c r="LVJ107" s="11"/>
      <c r="LVK107" s="8"/>
      <c r="LVL107" s="9"/>
      <c r="LVQ107" s="11"/>
      <c r="LVR107" s="8"/>
      <c r="LVS107" s="9"/>
      <c r="LVX107" s="11"/>
      <c r="LVY107" s="8"/>
      <c r="LVZ107" s="9"/>
      <c r="LWE107" s="11"/>
      <c r="LWF107" s="8"/>
      <c r="LWG107" s="9"/>
      <c r="LWL107" s="11"/>
      <c r="LWM107" s="8"/>
      <c r="LWN107" s="9"/>
      <c r="LWS107" s="11"/>
      <c r="LWT107" s="8"/>
      <c r="LWU107" s="9"/>
      <c r="LWZ107" s="11"/>
      <c r="LXA107" s="8"/>
      <c r="LXB107" s="9"/>
      <c r="LXG107" s="11"/>
      <c r="LXH107" s="8"/>
      <c r="LXI107" s="9"/>
      <c r="LXN107" s="11"/>
      <c r="LXO107" s="8"/>
      <c r="LXP107" s="9"/>
      <c r="LXU107" s="11"/>
      <c r="LXV107" s="8"/>
      <c r="LXW107" s="9"/>
      <c r="LYB107" s="11"/>
      <c r="LYC107" s="8"/>
      <c r="LYD107" s="9"/>
      <c r="LYI107" s="11"/>
      <c r="LYJ107" s="8"/>
      <c r="LYK107" s="9"/>
      <c r="LYP107" s="11"/>
      <c r="LYQ107" s="8"/>
      <c r="LYR107" s="9"/>
      <c r="LYW107" s="11"/>
      <c r="LYX107" s="8"/>
      <c r="LYY107" s="9"/>
      <c r="LZD107" s="11"/>
      <c r="LZE107" s="8"/>
      <c r="LZF107" s="9"/>
      <c r="LZK107" s="11"/>
      <c r="LZL107" s="8"/>
      <c r="LZM107" s="9"/>
      <c r="LZR107" s="11"/>
      <c r="LZS107" s="8"/>
      <c r="LZT107" s="9"/>
      <c r="LZY107" s="11"/>
      <c r="LZZ107" s="8"/>
      <c r="MAA107" s="9"/>
      <c r="MAF107" s="11"/>
      <c r="MAG107" s="8"/>
      <c r="MAH107" s="9"/>
      <c r="MAM107" s="11"/>
      <c r="MAN107" s="8"/>
      <c r="MAO107" s="9"/>
      <c r="MAT107" s="11"/>
      <c r="MAU107" s="8"/>
      <c r="MAV107" s="9"/>
      <c r="MBA107" s="11"/>
      <c r="MBB107" s="8"/>
      <c r="MBC107" s="9"/>
      <c r="MBH107" s="11"/>
      <c r="MBI107" s="8"/>
      <c r="MBJ107" s="9"/>
      <c r="MBO107" s="11"/>
      <c r="MBP107" s="8"/>
      <c r="MBQ107" s="9"/>
      <c r="MBV107" s="11"/>
      <c r="MBW107" s="8"/>
      <c r="MBX107" s="9"/>
      <c r="MCC107" s="11"/>
      <c r="MCD107" s="8"/>
      <c r="MCE107" s="9"/>
      <c r="MCJ107" s="11"/>
      <c r="MCK107" s="8"/>
      <c r="MCL107" s="9"/>
      <c r="MCQ107" s="11"/>
      <c r="MCR107" s="8"/>
      <c r="MCS107" s="9"/>
      <c r="MCX107" s="11"/>
      <c r="MCY107" s="8"/>
      <c r="MCZ107" s="9"/>
      <c r="MDE107" s="11"/>
      <c r="MDF107" s="8"/>
      <c r="MDG107" s="9"/>
      <c r="MDL107" s="11"/>
      <c r="MDM107" s="8"/>
      <c r="MDN107" s="9"/>
      <c r="MDS107" s="11"/>
      <c r="MDT107" s="8"/>
      <c r="MDU107" s="9"/>
      <c r="MDZ107" s="11"/>
      <c r="MEA107" s="8"/>
      <c r="MEB107" s="9"/>
      <c r="MEG107" s="11"/>
      <c r="MEH107" s="8"/>
      <c r="MEI107" s="9"/>
      <c r="MEN107" s="11"/>
      <c r="MEO107" s="8"/>
      <c r="MEP107" s="9"/>
      <c r="MEU107" s="11"/>
      <c r="MEV107" s="8"/>
      <c r="MEW107" s="9"/>
      <c r="MFB107" s="11"/>
      <c r="MFC107" s="8"/>
      <c r="MFD107" s="9"/>
      <c r="MFI107" s="11"/>
      <c r="MFJ107" s="8"/>
      <c r="MFK107" s="9"/>
      <c r="MFP107" s="11"/>
      <c r="MFQ107" s="8"/>
      <c r="MFR107" s="9"/>
      <c r="MFW107" s="11"/>
      <c r="MFX107" s="8"/>
      <c r="MFY107" s="9"/>
      <c r="MGD107" s="11"/>
      <c r="MGE107" s="8"/>
      <c r="MGF107" s="9"/>
      <c r="MGK107" s="11"/>
      <c r="MGL107" s="8"/>
      <c r="MGM107" s="9"/>
      <c r="MGR107" s="11"/>
      <c r="MGS107" s="8"/>
      <c r="MGT107" s="9"/>
      <c r="MGY107" s="11"/>
      <c r="MGZ107" s="8"/>
      <c r="MHA107" s="9"/>
      <c r="MHF107" s="11"/>
      <c r="MHG107" s="8"/>
      <c r="MHH107" s="9"/>
      <c r="MHM107" s="11"/>
      <c r="MHN107" s="8"/>
      <c r="MHO107" s="9"/>
      <c r="MHT107" s="11"/>
      <c r="MHU107" s="8"/>
      <c r="MHV107" s="9"/>
      <c r="MIA107" s="11"/>
      <c r="MIB107" s="8"/>
      <c r="MIC107" s="9"/>
      <c r="MIH107" s="11"/>
      <c r="MII107" s="8"/>
      <c r="MIJ107" s="9"/>
      <c r="MIO107" s="11"/>
      <c r="MIP107" s="8"/>
      <c r="MIQ107" s="9"/>
      <c r="MIV107" s="11"/>
      <c r="MIW107" s="8"/>
      <c r="MIX107" s="9"/>
      <c r="MJC107" s="11"/>
      <c r="MJD107" s="8"/>
      <c r="MJE107" s="9"/>
      <c r="MJJ107" s="11"/>
      <c r="MJK107" s="8"/>
      <c r="MJL107" s="9"/>
      <c r="MJQ107" s="11"/>
      <c r="MJR107" s="8"/>
      <c r="MJS107" s="9"/>
      <c r="MJX107" s="11"/>
      <c r="MJY107" s="8"/>
      <c r="MJZ107" s="9"/>
      <c r="MKE107" s="11"/>
      <c r="MKF107" s="8"/>
      <c r="MKG107" s="9"/>
      <c r="MKL107" s="11"/>
      <c r="MKM107" s="8"/>
      <c r="MKN107" s="9"/>
      <c r="MKS107" s="11"/>
      <c r="MKT107" s="8"/>
      <c r="MKU107" s="9"/>
      <c r="MKZ107" s="11"/>
      <c r="MLA107" s="8"/>
      <c r="MLB107" s="9"/>
      <c r="MLG107" s="11"/>
      <c r="MLH107" s="8"/>
      <c r="MLI107" s="9"/>
      <c r="MLN107" s="11"/>
      <c r="MLO107" s="8"/>
      <c r="MLP107" s="9"/>
      <c r="MLU107" s="11"/>
      <c r="MLV107" s="8"/>
      <c r="MLW107" s="9"/>
      <c r="MMB107" s="11"/>
      <c r="MMC107" s="8"/>
      <c r="MMD107" s="9"/>
      <c r="MMI107" s="11"/>
      <c r="MMJ107" s="8"/>
      <c r="MMK107" s="9"/>
      <c r="MMP107" s="11"/>
      <c r="MMQ107" s="8"/>
      <c r="MMR107" s="9"/>
      <c r="MMW107" s="11"/>
      <c r="MMX107" s="8"/>
      <c r="MMY107" s="9"/>
      <c r="MND107" s="11"/>
      <c r="MNE107" s="8"/>
      <c r="MNF107" s="9"/>
      <c r="MNK107" s="11"/>
      <c r="MNL107" s="8"/>
      <c r="MNM107" s="9"/>
      <c r="MNR107" s="11"/>
      <c r="MNS107" s="8"/>
      <c r="MNT107" s="9"/>
      <c r="MNY107" s="11"/>
      <c r="MNZ107" s="8"/>
      <c r="MOA107" s="9"/>
      <c r="MOF107" s="11"/>
      <c r="MOG107" s="8"/>
      <c r="MOH107" s="9"/>
      <c r="MOM107" s="11"/>
      <c r="MON107" s="8"/>
      <c r="MOO107" s="9"/>
      <c r="MOT107" s="11"/>
      <c r="MOU107" s="8"/>
      <c r="MOV107" s="9"/>
      <c r="MPA107" s="11"/>
      <c r="MPB107" s="8"/>
      <c r="MPC107" s="9"/>
      <c r="MPH107" s="11"/>
      <c r="MPI107" s="8"/>
      <c r="MPJ107" s="9"/>
      <c r="MPO107" s="11"/>
      <c r="MPP107" s="8"/>
      <c r="MPQ107" s="9"/>
      <c r="MPV107" s="11"/>
      <c r="MPW107" s="8"/>
      <c r="MPX107" s="9"/>
      <c r="MQC107" s="11"/>
      <c r="MQD107" s="8"/>
      <c r="MQE107" s="9"/>
      <c r="MQJ107" s="11"/>
      <c r="MQK107" s="8"/>
      <c r="MQL107" s="9"/>
      <c r="MQQ107" s="11"/>
      <c r="MQR107" s="8"/>
      <c r="MQS107" s="9"/>
      <c r="MQX107" s="11"/>
      <c r="MQY107" s="8"/>
      <c r="MQZ107" s="9"/>
      <c r="MRE107" s="11"/>
      <c r="MRF107" s="8"/>
      <c r="MRG107" s="9"/>
      <c r="MRL107" s="11"/>
      <c r="MRM107" s="8"/>
      <c r="MRN107" s="9"/>
      <c r="MRS107" s="11"/>
      <c r="MRT107" s="8"/>
      <c r="MRU107" s="9"/>
      <c r="MRZ107" s="11"/>
      <c r="MSA107" s="8"/>
      <c r="MSB107" s="9"/>
      <c r="MSG107" s="11"/>
      <c r="MSH107" s="8"/>
      <c r="MSI107" s="9"/>
      <c r="MSN107" s="11"/>
      <c r="MSO107" s="8"/>
      <c r="MSP107" s="9"/>
      <c r="MSU107" s="11"/>
      <c r="MSV107" s="8"/>
      <c r="MSW107" s="9"/>
      <c r="MTB107" s="11"/>
      <c r="MTC107" s="8"/>
      <c r="MTD107" s="9"/>
      <c r="MTI107" s="11"/>
      <c r="MTJ107" s="8"/>
      <c r="MTK107" s="9"/>
      <c r="MTP107" s="11"/>
      <c r="MTQ107" s="8"/>
      <c r="MTR107" s="9"/>
      <c r="MTW107" s="11"/>
      <c r="MTX107" s="8"/>
      <c r="MTY107" s="9"/>
      <c r="MUD107" s="11"/>
      <c r="MUE107" s="8"/>
      <c r="MUF107" s="9"/>
      <c r="MUK107" s="11"/>
      <c r="MUL107" s="8"/>
      <c r="MUM107" s="9"/>
      <c r="MUR107" s="11"/>
      <c r="MUS107" s="8"/>
      <c r="MUT107" s="9"/>
      <c r="MUY107" s="11"/>
      <c r="MUZ107" s="8"/>
      <c r="MVA107" s="9"/>
      <c r="MVF107" s="11"/>
      <c r="MVG107" s="8"/>
      <c r="MVH107" s="9"/>
      <c r="MVM107" s="11"/>
      <c r="MVN107" s="8"/>
      <c r="MVO107" s="9"/>
      <c r="MVT107" s="11"/>
      <c r="MVU107" s="8"/>
      <c r="MVV107" s="9"/>
      <c r="MWA107" s="11"/>
      <c r="MWB107" s="8"/>
      <c r="MWC107" s="9"/>
      <c r="MWH107" s="11"/>
      <c r="MWI107" s="8"/>
      <c r="MWJ107" s="9"/>
      <c r="MWO107" s="11"/>
      <c r="MWP107" s="8"/>
      <c r="MWQ107" s="9"/>
      <c r="MWV107" s="11"/>
      <c r="MWW107" s="8"/>
      <c r="MWX107" s="9"/>
      <c r="MXC107" s="11"/>
      <c r="MXD107" s="8"/>
      <c r="MXE107" s="9"/>
      <c r="MXJ107" s="11"/>
      <c r="MXK107" s="8"/>
      <c r="MXL107" s="9"/>
      <c r="MXQ107" s="11"/>
      <c r="MXR107" s="8"/>
      <c r="MXS107" s="9"/>
      <c r="MXX107" s="11"/>
      <c r="MXY107" s="8"/>
      <c r="MXZ107" s="9"/>
      <c r="MYE107" s="11"/>
      <c r="MYF107" s="8"/>
      <c r="MYG107" s="9"/>
      <c r="MYL107" s="11"/>
      <c r="MYM107" s="8"/>
      <c r="MYN107" s="9"/>
      <c r="MYS107" s="11"/>
      <c r="MYT107" s="8"/>
      <c r="MYU107" s="9"/>
      <c r="MYZ107" s="11"/>
      <c r="MZA107" s="8"/>
      <c r="MZB107" s="9"/>
      <c r="MZG107" s="11"/>
      <c r="MZH107" s="8"/>
      <c r="MZI107" s="9"/>
      <c r="MZN107" s="11"/>
      <c r="MZO107" s="8"/>
      <c r="MZP107" s="9"/>
      <c r="MZU107" s="11"/>
      <c r="MZV107" s="8"/>
      <c r="MZW107" s="9"/>
      <c r="NAB107" s="11"/>
      <c r="NAC107" s="8"/>
      <c r="NAD107" s="9"/>
      <c r="NAI107" s="11"/>
      <c r="NAJ107" s="8"/>
      <c r="NAK107" s="9"/>
      <c r="NAP107" s="11"/>
      <c r="NAQ107" s="8"/>
      <c r="NAR107" s="9"/>
      <c r="NAW107" s="11"/>
      <c r="NAX107" s="8"/>
      <c r="NAY107" s="9"/>
      <c r="NBD107" s="11"/>
      <c r="NBE107" s="8"/>
      <c r="NBF107" s="9"/>
      <c r="NBK107" s="11"/>
      <c r="NBL107" s="8"/>
      <c r="NBM107" s="9"/>
      <c r="NBR107" s="11"/>
      <c r="NBS107" s="8"/>
      <c r="NBT107" s="9"/>
      <c r="NBY107" s="11"/>
      <c r="NBZ107" s="8"/>
      <c r="NCA107" s="9"/>
      <c r="NCF107" s="11"/>
      <c r="NCG107" s="8"/>
      <c r="NCH107" s="9"/>
      <c r="NCM107" s="11"/>
      <c r="NCN107" s="8"/>
      <c r="NCO107" s="9"/>
      <c r="NCT107" s="11"/>
      <c r="NCU107" s="8"/>
      <c r="NCV107" s="9"/>
      <c r="NDA107" s="11"/>
      <c r="NDB107" s="8"/>
      <c r="NDC107" s="9"/>
      <c r="NDH107" s="11"/>
      <c r="NDI107" s="8"/>
      <c r="NDJ107" s="9"/>
      <c r="NDO107" s="11"/>
      <c r="NDP107" s="8"/>
      <c r="NDQ107" s="9"/>
      <c r="NDV107" s="11"/>
      <c r="NDW107" s="8"/>
      <c r="NDX107" s="9"/>
      <c r="NEC107" s="11"/>
      <c r="NED107" s="8"/>
      <c r="NEE107" s="9"/>
      <c r="NEJ107" s="11"/>
      <c r="NEK107" s="8"/>
      <c r="NEL107" s="9"/>
      <c r="NEQ107" s="11"/>
      <c r="NER107" s="8"/>
      <c r="NES107" s="9"/>
      <c r="NEX107" s="11"/>
      <c r="NEY107" s="8"/>
      <c r="NEZ107" s="9"/>
      <c r="NFE107" s="11"/>
      <c r="NFF107" s="8"/>
      <c r="NFG107" s="9"/>
      <c r="NFL107" s="11"/>
      <c r="NFM107" s="8"/>
      <c r="NFN107" s="9"/>
      <c r="NFS107" s="11"/>
      <c r="NFT107" s="8"/>
      <c r="NFU107" s="9"/>
      <c r="NFZ107" s="11"/>
      <c r="NGA107" s="8"/>
      <c r="NGB107" s="9"/>
      <c r="NGG107" s="11"/>
      <c r="NGH107" s="8"/>
      <c r="NGI107" s="9"/>
      <c r="NGN107" s="11"/>
      <c r="NGO107" s="8"/>
      <c r="NGP107" s="9"/>
      <c r="NGU107" s="11"/>
      <c r="NGV107" s="8"/>
      <c r="NGW107" s="9"/>
      <c r="NHB107" s="11"/>
      <c r="NHC107" s="8"/>
      <c r="NHD107" s="9"/>
      <c r="NHI107" s="11"/>
      <c r="NHJ107" s="8"/>
      <c r="NHK107" s="9"/>
      <c r="NHP107" s="11"/>
      <c r="NHQ107" s="8"/>
      <c r="NHR107" s="9"/>
      <c r="NHW107" s="11"/>
      <c r="NHX107" s="8"/>
      <c r="NHY107" s="9"/>
      <c r="NID107" s="11"/>
      <c r="NIE107" s="8"/>
      <c r="NIF107" s="9"/>
      <c r="NIK107" s="11"/>
      <c r="NIL107" s="8"/>
      <c r="NIM107" s="9"/>
      <c r="NIR107" s="11"/>
      <c r="NIS107" s="8"/>
      <c r="NIT107" s="9"/>
      <c r="NIY107" s="11"/>
      <c r="NIZ107" s="8"/>
      <c r="NJA107" s="9"/>
      <c r="NJF107" s="11"/>
      <c r="NJG107" s="8"/>
      <c r="NJH107" s="9"/>
      <c r="NJM107" s="11"/>
      <c r="NJN107" s="8"/>
      <c r="NJO107" s="9"/>
      <c r="NJT107" s="11"/>
      <c r="NJU107" s="8"/>
      <c r="NJV107" s="9"/>
      <c r="NKA107" s="11"/>
      <c r="NKB107" s="8"/>
      <c r="NKC107" s="9"/>
      <c r="NKH107" s="11"/>
      <c r="NKI107" s="8"/>
      <c r="NKJ107" s="9"/>
      <c r="NKO107" s="11"/>
      <c r="NKP107" s="8"/>
      <c r="NKQ107" s="9"/>
      <c r="NKV107" s="11"/>
      <c r="NKW107" s="8"/>
      <c r="NKX107" s="9"/>
      <c r="NLC107" s="11"/>
      <c r="NLD107" s="8"/>
      <c r="NLE107" s="9"/>
      <c r="NLJ107" s="11"/>
      <c r="NLK107" s="8"/>
      <c r="NLL107" s="9"/>
      <c r="NLQ107" s="11"/>
      <c r="NLR107" s="8"/>
      <c r="NLS107" s="9"/>
      <c r="NLX107" s="11"/>
      <c r="NLY107" s="8"/>
      <c r="NLZ107" s="9"/>
      <c r="NME107" s="11"/>
      <c r="NMF107" s="8"/>
      <c r="NMG107" s="9"/>
      <c r="NML107" s="11"/>
      <c r="NMM107" s="8"/>
      <c r="NMN107" s="9"/>
      <c r="NMS107" s="11"/>
      <c r="NMT107" s="8"/>
      <c r="NMU107" s="9"/>
      <c r="NMZ107" s="11"/>
      <c r="NNA107" s="8"/>
      <c r="NNB107" s="9"/>
      <c r="NNG107" s="11"/>
      <c r="NNH107" s="8"/>
      <c r="NNI107" s="9"/>
      <c r="NNN107" s="11"/>
      <c r="NNO107" s="8"/>
      <c r="NNP107" s="9"/>
      <c r="NNU107" s="11"/>
      <c r="NNV107" s="8"/>
      <c r="NNW107" s="9"/>
      <c r="NOB107" s="11"/>
      <c r="NOC107" s="8"/>
      <c r="NOD107" s="9"/>
      <c r="NOI107" s="11"/>
      <c r="NOJ107" s="8"/>
      <c r="NOK107" s="9"/>
      <c r="NOP107" s="11"/>
      <c r="NOQ107" s="8"/>
      <c r="NOR107" s="9"/>
      <c r="NOW107" s="11"/>
      <c r="NOX107" s="8"/>
      <c r="NOY107" s="9"/>
      <c r="NPD107" s="11"/>
      <c r="NPE107" s="8"/>
      <c r="NPF107" s="9"/>
      <c r="NPK107" s="11"/>
      <c r="NPL107" s="8"/>
      <c r="NPM107" s="9"/>
      <c r="NPR107" s="11"/>
      <c r="NPS107" s="8"/>
      <c r="NPT107" s="9"/>
      <c r="NPY107" s="11"/>
      <c r="NPZ107" s="8"/>
      <c r="NQA107" s="9"/>
      <c r="NQF107" s="11"/>
      <c r="NQG107" s="8"/>
      <c r="NQH107" s="9"/>
      <c r="NQM107" s="11"/>
      <c r="NQN107" s="8"/>
      <c r="NQO107" s="9"/>
      <c r="NQT107" s="11"/>
      <c r="NQU107" s="8"/>
      <c r="NQV107" s="9"/>
      <c r="NRA107" s="11"/>
      <c r="NRB107" s="8"/>
      <c r="NRC107" s="9"/>
      <c r="NRH107" s="11"/>
      <c r="NRI107" s="8"/>
      <c r="NRJ107" s="9"/>
      <c r="NRO107" s="11"/>
      <c r="NRP107" s="8"/>
      <c r="NRQ107" s="9"/>
      <c r="NRV107" s="11"/>
      <c r="NRW107" s="8"/>
      <c r="NRX107" s="9"/>
      <c r="NSC107" s="11"/>
      <c r="NSD107" s="8"/>
      <c r="NSE107" s="9"/>
      <c r="NSJ107" s="11"/>
      <c r="NSK107" s="8"/>
      <c r="NSL107" s="9"/>
      <c r="NSQ107" s="11"/>
      <c r="NSR107" s="8"/>
      <c r="NSS107" s="9"/>
      <c r="NSX107" s="11"/>
      <c r="NSY107" s="8"/>
      <c r="NSZ107" s="9"/>
      <c r="NTE107" s="11"/>
      <c r="NTF107" s="8"/>
      <c r="NTG107" s="9"/>
      <c r="NTL107" s="11"/>
      <c r="NTM107" s="8"/>
      <c r="NTN107" s="9"/>
      <c r="NTS107" s="11"/>
      <c r="NTT107" s="8"/>
      <c r="NTU107" s="9"/>
      <c r="NTZ107" s="11"/>
      <c r="NUA107" s="8"/>
      <c r="NUB107" s="9"/>
      <c r="NUG107" s="11"/>
      <c r="NUH107" s="8"/>
      <c r="NUI107" s="9"/>
      <c r="NUN107" s="11"/>
      <c r="NUO107" s="8"/>
      <c r="NUP107" s="9"/>
      <c r="NUU107" s="11"/>
      <c r="NUV107" s="8"/>
      <c r="NUW107" s="9"/>
      <c r="NVB107" s="11"/>
      <c r="NVC107" s="8"/>
      <c r="NVD107" s="9"/>
      <c r="NVI107" s="11"/>
      <c r="NVJ107" s="8"/>
      <c r="NVK107" s="9"/>
      <c r="NVP107" s="11"/>
      <c r="NVQ107" s="8"/>
      <c r="NVR107" s="9"/>
      <c r="NVW107" s="11"/>
      <c r="NVX107" s="8"/>
      <c r="NVY107" s="9"/>
      <c r="NWD107" s="11"/>
      <c r="NWE107" s="8"/>
      <c r="NWF107" s="9"/>
      <c r="NWK107" s="11"/>
      <c r="NWL107" s="8"/>
      <c r="NWM107" s="9"/>
      <c r="NWR107" s="11"/>
      <c r="NWS107" s="8"/>
      <c r="NWT107" s="9"/>
      <c r="NWY107" s="11"/>
      <c r="NWZ107" s="8"/>
      <c r="NXA107" s="9"/>
      <c r="NXF107" s="11"/>
      <c r="NXG107" s="8"/>
      <c r="NXH107" s="9"/>
      <c r="NXM107" s="11"/>
      <c r="NXN107" s="8"/>
      <c r="NXO107" s="9"/>
      <c r="NXT107" s="11"/>
      <c r="NXU107" s="8"/>
      <c r="NXV107" s="9"/>
      <c r="NYA107" s="11"/>
      <c r="NYB107" s="8"/>
      <c r="NYC107" s="9"/>
      <c r="NYH107" s="11"/>
      <c r="NYI107" s="8"/>
      <c r="NYJ107" s="9"/>
      <c r="NYO107" s="11"/>
      <c r="NYP107" s="8"/>
      <c r="NYQ107" s="9"/>
      <c r="NYV107" s="11"/>
      <c r="NYW107" s="8"/>
      <c r="NYX107" s="9"/>
      <c r="NZC107" s="11"/>
      <c r="NZD107" s="8"/>
      <c r="NZE107" s="9"/>
      <c r="NZJ107" s="11"/>
      <c r="NZK107" s="8"/>
      <c r="NZL107" s="9"/>
      <c r="NZQ107" s="11"/>
      <c r="NZR107" s="8"/>
      <c r="NZS107" s="9"/>
      <c r="NZX107" s="11"/>
      <c r="NZY107" s="8"/>
      <c r="NZZ107" s="9"/>
      <c r="OAE107" s="11"/>
      <c r="OAF107" s="8"/>
      <c r="OAG107" s="9"/>
      <c r="OAL107" s="11"/>
      <c r="OAM107" s="8"/>
      <c r="OAN107" s="9"/>
      <c r="OAS107" s="11"/>
      <c r="OAT107" s="8"/>
      <c r="OAU107" s="9"/>
      <c r="OAZ107" s="11"/>
      <c r="OBA107" s="8"/>
      <c r="OBB107" s="9"/>
      <c r="OBG107" s="11"/>
      <c r="OBH107" s="8"/>
      <c r="OBI107" s="9"/>
      <c r="OBN107" s="11"/>
      <c r="OBO107" s="8"/>
      <c r="OBP107" s="9"/>
      <c r="OBU107" s="11"/>
      <c r="OBV107" s="8"/>
      <c r="OBW107" s="9"/>
      <c r="OCB107" s="11"/>
      <c r="OCC107" s="8"/>
      <c r="OCD107" s="9"/>
      <c r="OCI107" s="11"/>
      <c r="OCJ107" s="8"/>
      <c r="OCK107" s="9"/>
      <c r="OCP107" s="11"/>
      <c r="OCQ107" s="8"/>
      <c r="OCR107" s="9"/>
      <c r="OCW107" s="11"/>
      <c r="OCX107" s="8"/>
      <c r="OCY107" s="9"/>
      <c r="ODD107" s="11"/>
      <c r="ODE107" s="8"/>
      <c r="ODF107" s="9"/>
      <c r="ODK107" s="11"/>
      <c r="ODL107" s="8"/>
      <c r="ODM107" s="9"/>
      <c r="ODR107" s="11"/>
      <c r="ODS107" s="8"/>
      <c r="ODT107" s="9"/>
      <c r="ODY107" s="11"/>
      <c r="ODZ107" s="8"/>
      <c r="OEA107" s="9"/>
      <c r="OEF107" s="11"/>
      <c r="OEG107" s="8"/>
      <c r="OEH107" s="9"/>
      <c r="OEM107" s="11"/>
      <c r="OEN107" s="8"/>
      <c r="OEO107" s="9"/>
      <c r="OET107" s="11"/>
      <c r="OEU107" s="8"/>
      <c r="OEV107" s="9"/>
      <c r="OFA107" s="11"/>
      <c r="OFB107" s="8"/>
      <c r="OFC107" s="9"/>
      <c r="OFH107" s="11"/>
      <c r="OFI107" s="8"/>
      <c r="OFJ107" s="9"/>
      <c r="OFO107" s="11"/>
      <c r="OFP107" s="8"/>
      <c r="OFQ107" s="9"/>
      <c r="OFV107" s="11"/>
      <c r="OFW107" s="8"/>
      <c r="OFX107" s="9"/>
      <c r="OGC107" s="11"/>
      <c r="OGD107" s="8"/>
      <c r="OGE107" s="9"/>
      <c r="OGJ107" s="11"/>
      <c r="OGK107" s="8"/>
      <c r="OGL107" s="9"/>
      <c r="OGQ107" s="11"/>
      <c r="OGR107" s="8"/>
      <c r="OGS107" s="9"/>
      <c r="OGX107" s="11"/>
      <c r="OGY107" s="8"/>
      <c r="OGZ107" s="9"/>
      <c r="OHE107" s="11"/>
      <c r="OHF107" s="8"/>
      <c r="OHG107" s="9"/>
      <c r="OHL107" s="11"/>
      <c r="OHM107" s="8"/>
      <c r="OHN107" s="9"/>
      <c r="OHS107" s="11"/>
      <c r="OHT107" s="8"/>
      <c r="OHU107" s="9"/>
      <c r="OHZ107" s="11"/>
      <c r="OIA107" s="8"/>
      <c r="OIB107" s="9"/>
      <c r="OIG107" s="11"/>
      <c r="OIH107" s="8"/>
      <c r="OII107" s="9"/>
      <c r="OIN107" s="11"/>
      <c r="OIO107" s="8"/>
      <c r="OIP107" s="9"/>
      <c r="OIU107" s="11"/>
      <c r="OIV107" s="8"/>
      <c r="OIW107" s="9"/>
      <c r="OJB107" s="11"/>
      <c r="OJC107" s="8"/>
      <c r="OJD107" s="9"/>
      <c r="OJI107" s="11"/>
      <c r="OJJ107" s="8"/>
      <c r="OJK107" s="9"/>
      <c r="OJP107" s="11"/>
      <c r="OJQ107" s="8"/>
      <c r="OJR107" s="9"/>
      <c r="OJW107" s="11"/>
      <c r="OJX107" s="8"/>
      <c r="OJY107" s="9"/>
      <c r="OKD107" s="11"/>
      <c r="OKE107" s="8"/>
      <c r="OKF107" s="9"/>
      <c r="OKK107" s="11"/>
      <c r="OKL107" s="8"/>
      <c r="OKM107" s="9"/>
      <c r="OKR107" s="11"/>
      <c r="OKS107" s="8"/>
      <c r="OKT107" s="9"/>
      <c r="OKY107" s="11"/>
      <c r="OKZ107" s="8"/>
      <c r="OLA107" s="9"/>
      <c r="OLF107" s="11"/>
      <c r="OLG107" s="8"/>
      <c r="OLH107" s="9"/>
      <c r="OLM107" s="11"/>
      <c r="OLN107" s="8"/>
      <c r="OLO107" s="9"/>
      <c r="OLT107" s="11"/>
      <c r="OLU107" s="8"/>
      <c r="OLV107" s="9"/>
      <c r="OMA107" s="11"/>
      <c r="OMB107" s="8"/>
      <c r="OMC107" s="9"/>
      <c r="OMH107" s="11"/>
      <c r="OMI107" s="8"/>
      <c r="OMJ107" s="9"/>
      <c r="OMO107" s="11"/>
      <c r="OMP107" s="8"/>
      <c r="OMQ107" s="9"/>
      <c r="OMV107" s="11"/>
      <c r="OMW107" s="8"/>
      <c r="OMX107" s="9"/>
      <c r="ONC107" s="11"/>
      <c r="OND107" s="8"/>
      <c r="ONE107" s="9"/>
      <c r="ONJ107" s="11"/>
      <c r="ONK107" s="8"/>
      <c r="ONL107" s="9"/>
      <c r="ONQ107" s="11"/>
      <c r="ONR107" s="8"/>
      <c r="ONS107" s="9"/>
      <c r="ONX107" s="11"/>
      <c r="ONY107" s="8"/>
      <c r="ONZ107" s="9"/>
      <c r="OOE107" s="11"/>
      <c r="OOF107" s="8"/>
      <c r="OOG107" s="9"/>
      <c r="OOL107" s="11"/>
      <c r="OOM107" s="8"/>
      <c r="OON107" s="9"/>
      <c r="OOS107" s="11"/>
      <c r="OOT107" s="8"/>
      <c r="OOU107" s="9"/>
      <c r="OOZ107" s="11"/>
      <c r="OPA107" s="8"/>
      <c r="OPB107" s="9"/>
      <c r="OPG107" s="11"/>
      <c r="OPH107" s="8"/>
      <c r="OPI107" s="9"/>
      <c r="OPN107" s="11"/>
      <c r="OPO107" s="8"/>
      <c r="OPP107" s="9"/>
      <c r="OPU107" s="11"/>
      <c r="OPV107" s="8"/>
      <c r="OPW107" s="9"/>
      <c r="OQB107" s="11"/>
      <c r="OQC107" s="8"/>
      <c r="OQD107" s="9"/>
      <c r="OQI107" s="11"/>
      <c r="OQJ107" s="8"/>
      <c r="OQK107" s="9"/>
      <c r="OQP107" s="11"/>
      <c r="OQQ107" s="8"/>
      <c r="OQR107" s="9"/>
      <c r="OQW107" s="11"/>
      <c r="OQX107" s="8"/>
      <c r="OQY107" s="9"/>
      <c r="ORD107" s="11"/>
      <c r="ORE107" s="8"/>
      <c r="ORF107" s="9"/>
      <c r="ORK107" s="11"/>
      <c r="ORL107" s="8"/>
      <c r="ORM107" s="9"/>
      <c r="ORR107" s="11"/>
      <c r="ORS107" s="8"/>
      <c r="ORT107" s="9"/>
      <c r="ORY107" s="11"/>
      <c r="ORZ107" s="8"/>
      <c r="OSA107" s="9"/>
      <c r="OSF107" s="11"/>
      <c r="OSG107" s="8"/>
      <c r="OSH107" s="9"/>
      <c r="OSM107" s="11"/>
      <c r="OSN107" s="8"/>
      <c r="OSO107" s="9"/>
      <c r="OST107" s="11"/>
      <c r="OSU107" s="8"/>
      <c r="OSV107" s="9"/>
      <c r="OTA107" s="11"/>
      <c r="OTB107" s="8"/>
      <c r="OTC107" s="9"/>
      <c r="OTH107" s="11"/>
      <c r="OTI107" s="8"/>
      <c r="OTJ107" s="9"/>
      <c r="OTO107" s="11"/>
      <c r="OTP107" s="8"/>
      <c r="OTQ107" s="9"/>
      <c r="OTV107" s="11"/>
      <c r="OTW107" s="8"/>
      <c r="OTX107" s="9"/>
      <c r="OUC107" s="11"/>
      <c r="OUD107" s="8"/>
      <c r="OUE107" s="9"/>
      <c r="OUJ107" s="11"/>
      <c r="OUK107" s="8"/>
      <c r="OUL107" s="9"/>
      <c r="OUQ107" s="11"/>
      <c r="OUR107" s="8"/>
      <c r="OUS107" s="9"/>
      <c r="OUX107" s="11"/>
      <c r="OUY107" s="8"/>
      <c r="OUZ107" s="9"/>
      <c r="OVE107" s="11"/>
      <c r="OVF107" s="8"/>
      <c r="OVG107" s="9"/>
      <c r="OVL107" s="11"/>
      <c r="OVM107" s="8"/>
      <c r="OVN107" s="9"/>
      <c r="OVS107" s="11"/>
      <c r="OVT107" s="8"/>
      <c r="OVU107" s="9"/>
      <c r="OVZ107" s="11"/>
      <c r="OWA107" s="8"/>
      <c r="OWB107" s="9"/>
      <c r="OWG107" s="11"/>
      <c r="OWH107" s="8"/>
      <c r="OWI107" s="9"/>
      <c r="OWN107" s="11"/>
      <c r="OWO107" s="8"/>
      <c r="OWP107" s="9"/>
      <c r="OWU107" s="11"/>
      <c r="OWV107" s="8"/>
      <c r="OWW107" s="9"/>
      <c r="OXB107" s="11"/>
      <c r="OXC107" s="8"/>
      <c r="OXD107" s="9"/>
      <c r="OXI107" s="11"/>
      <c r="OXJ107" s="8"/>
      <c r="OXK107" s="9"/>
      <c r="OXP107" s="11"/>
      <c r="OXQ107" s="8"/>
      <c r="OXR107" s="9"/>
      <c r="OXW107" s="11"/>
      <c r="OXX107" s="8"/>
      <c r="OXY107" s="9"/>
      <c r="OYD107" s="11"/>
      <c r="OYE107" s="8"/>
      <c r="OYF107" s="9"/>
      <c r="OYK107" s="11"/>
      <c r="OYL107" s="8"/>
      <c r="OYM107" s="9"/>
      <c r="OYR107" s="11"/>
      <c r="OYS107" s="8"/>
      <c r="OYT107" s="9"/>
      <c r="OYY107" s="11"/>
      <c r="OYZ107" s="8"/>
      <c r="OZA107" s="9"/>
      <c r="OZF107" s="11"/>
      <c r="OZG107" s="8"/>
      <c r="OZH107" s="9"/>
      <c r="OZM107" s="11"/>
      <c r="OZN107" s="8"/>
      <c r="OZO107" s="9"/>
      <c r="OZT107" s="11"/>
      <c r="OZU107" s="8"/>
      <c r="OZV107" s="9"/>
      <c r="PAA107" s="11"/>
      <c r="PAB107" s="8"/>
      <c r="PAC107" s="9"/>
      <c r="PAH107" s="11"/>
      <c r="PAI107" s="8"/>
      <c r="PAJ107" s="9"/>
      <c r="PAO107" s="11"/>
      <c r="PAP107" s="8"/>
      <c r="PAQ107" s="9"/>
      <c r="PAV107" s="11"/>
      <c r="PAW107" s="8"/>
      <c r="PAX107" s="9"/>
      <c r="PBC107" s="11"/>
      <c r="PBD107" s="8"/>
      <c r="PBE107" s="9"/>
      <c r="PBJ107" s="11"/>
      <c r="PBK107" s="8"/>
      <c r="PBL107" s="9"/>
      <c r="PBQ107" s="11"/>
      <c r="PBR107" s="8"/>
      <c r="PBS107" s="9"/>
      <c r="PBX107" s="11"/>
      <c r="PBY107" s="8"/>
      <c r="PBZ107" s="9"/>
      <c r="PCE107" s="11"/>
      <c r="PCF107" s="8"/>
      <c r="PCG107" s="9"/>
      <c r="PCL107" s="11"/>
      <c r="PCM107" s="8"/>
      <c r="PCN107" s="9"/>
      <c r="PCS107" s="11"/>
      <c r="PCT107" s="8"/>
      <c r="PCU107" s="9"/>
      <c r="PCZ107" s="11"/>
      <c r="PDA107" s="8"/>
      <c r="PDB107" s="9"/>
      <c r="PDG107" s="11"/>
      <c r="PDH107" s="8"/>
      <c r="PDI107" s="9"/>
      <c r="PDN107" s="11"/>
      <c r="PDO107" s="8"/>
      <c r="PDP107" s="9"/>
      <c r="PDU107" s="11"/>
      <c r="PDV107" s="8"/>
      <c r="PDW107" s="9"/>
      <c r="PEB107" s="11"/>
      <c r="PEC107" s="8"/>
      <c r="PED107" s="9"/>
      <c r="PEI107" s="11"/>
      <c r="PEJ107" s="8"/>
      <c r="PEK107" s="9"/>
      <c r="PEP107" s="11"/>
      <c r="PEQ107" s="8"/>
      <c r="PER107" s="9"/>
      <c r="PEW107" s="11"/>
      <c r="PEX107" s="8"/>
      <c r="PEY107" s="9"/>
      <c r="PFD107" s="11"/>
      <c r="PFE107" s="8"/>
      <c r="PFF107" s="9"/>
      <c r="PFK107" s="11"/>
      <c r="PFL107" s="8"/>
      <c r="PFM107" s="9"/>
      <c r="PFR107" s="11"/>
      <c r="PFS107" s="8"/>
      <c r="PFT107" s="9"/>
      <c r="PFY107" s="11"/>
      <c r="PFZ107" s="8"/>
      <c r="PGA107" s="9"/>
      <c r="PGF107" s="11"/>
      <c r="PGG107" s="8"/>
      <c r="PGH107" s="9"/>
      <c r="PGM107" s="11"/>
      <c r="PGN107" s="8"/>
      <c r="PGO107" s="9"/>
      <c r="PGT107" s="11"/>
      <c r="PGU107" s="8"/>
      <c r="PGV107" s="9"/>
      <c r="PHA107" s="11"/>
      <c r="PHB107" s="8"/>
      <c r="PHC107" s="9"/>
      <c r="PHH107" s="11"/>
      <c r="PHI107" s="8"/>
      <c r="PHJ107" s="9"/>
      <c r="PHO107" s="11"/>
      <c r="PHP107" s="8"/>
      <c r="PHQ107" s="9"/>
      <c r="PHV107" s="11"/>
      <c r="PHW107" s="8"/>
      <c r="PHX107" s="9"/>
      <c r="PIC107" s="11"/>
      <c r="PID107" s="8"/>
      <c r="PIE107" s="9"/>
      <c r="PIJ107" s="11"/>
      <c r="PIK107" s="8"/>
      <c r="PIL107" s="9"/>
      <c r="PIQ107" s="11"/>
      <c r="PIR107" s="8"/>
      <c r="PIS107" s="9"/>
      <c r="PIX107" s="11"/>
      <c r="PIY107" s="8"/>
      <c r="PIZ107" s="9"/>
      <c r="PJE107" s="11"/>
      <c r="PJF107" s="8"/>
      <c r="PJG107" s="9"/>
      <c r="PJL107" s="11"/>
      <c r="PJM107" s="8"/>
      <c r="PJN107" s="9"/>
      <c r="PJS107" s="11"/>
      <c r="PJT107" s="8"/>
      <c r="PJU107" s="9"/>
      <c r="PJZ107" s="11"/>
      <c r="PKA107" s="8"/>
      <c r="PKB107" s="9"/>
      <c r="PKG107" s="11"/>
      <c r="PKH107" s="8"/>
      <c r="PKI107" s="9"/>
      <c r="PKN107" s="11"/>
      <c r="PKO107" s="8"/>
      <c r="PKP107" s="9"/>
      <c r="PKU107" s="11"/>
      <c r="PKV107" s="8"/>
      <c r="PKW107" s="9"/>
      <c r="PLB107" s="11"/>
      <c r="PLC107" s="8"/>
      <c r="PLD107" s="9"/>
      <c r="PLI107" s="11"/>
      <c r="PLJ107" s="8"/>
      <c r="PLK107" s="9"/>
      <c r="PLP107" s="11"/>
      <c r="PLQ107" s="8"/>
      <c r="PLR107" s="9"/>
      <c r="PLW107" s="11"/>
      <c r="PLX107" s="8"/>
      <c r="PLY107" s="9"/>
      <c r="PMD107" s="11"/>
      <c r="PME107" s="8"/>
      <c r="PMF107" s="9"/>
      <c r="PMK107" s="11"/>
      <c r="PML107" s="8"/>
      <c r="PMM107" s="9"/>
      <c r="PMR107" s="11"/>
      <c r="PMS107" s="8"/>
      <c r="PMT107" s="9"/>
      <c r="PMY107" s="11"/>
      <c r="PMZ107" s="8"/>
      <c r="PNA107" s="9"/>
      <c r="PNF107" s="11"/>
      <c r="PNG107" s="8"/>
      <c r="PNH107" s="9"/>
      <c r="PNM107" s="11"/>
      <c r="PNN107" s="8"/>
      <c r="PNO107" s="9"/>
      <c r="PNT107" s="11"/>
      <c r="PNU107" s="8"/>
      <c r="PNV107" s="9"/>
      <c r="POA107" s="11"/>
      <c r="POB107" s="8"/>
      <c r="POC107" s="9"/>
      <c r="POH107" s="11"/>
      <c r="POI107" s="8"/>
      <c r="POJ107" s="9"/>
      <c r="POO107" s="11"/>
      <c r="POP107" s="8"/>
      <c r="POQ107" s="9"/>
      <c r="POV107" s="11"/>
      <c r="POW107" s="8"/>
      <c r="POX107" s="9"/>
      <c r="PPC107" s="11"/>
      <c r="PPD107" s="8"/>
      <c r="PPE107" s="9"/>
      <c r="PPJ107" s="11"/>
      <c r="PPK107" s="8"/>
      <c r="PPL107" s="9"/>
      <c r="PPQ107" s="11"/>
      <c r="PPR107" s="8"/>
      <c r="PPS107" s="9"/>
      <c r="PPX107" s="11"/>
      <c r="PPY107" s="8"/>
      <c r="PPZ107" s="9"/>
      <c r="PQE107" s="11"/>
      <c r="PQF107" s="8"/>
      <c r="PQG107" s="9"/>
      <c r="PQL107" s="11"/>
      <c r="PQM107" s="8"/>
      <c r="PQN107" s="9"/>
      <c r="PQS107" s="11"/>
      <c r="PQT107" s="8"/>
      <c r="PQU107" s="9"/>
      <c r="PQZ107" s="11"/>
      <c r="PRA107" s="8"/>
      <c r="PRB107" s="9"/>
      <c r="PRG107" s="11"/>
      <c r="PRH107" s="8"/>
      <c r="PRI107" s="9"/>
      <c r="PRN107" s="11"/>
      <c r="PRO107" s="8"/>
      <c r="PRP107" s="9"/>
      <c r="PRU107" s="11"/>
      <c r="PRV107" s="8"/>
      <c r="PRW107" s="9"/>
      <c r="PSB107" s="11"/>
      <c r="PSC107" s="8"/>
      <c r="PSD107" s="9"/>
      <c r="PSI107" s="11"/>
      <c r="PSJ107" s="8"/>
      <c r="PSK107" s="9"/>
      <c r="PSP107" s="11"/>
      <c r="PSQ107" s="8"/>
      <c r="PSR107" s="9"/>
      <c r="PSW107" s="11"/>
      <c r="PSX107" s="8"/>
      <c r="PSY107" s="9"/>
      <c r="PTD107" s="11"/>
      <c r="PTE107" s="8"/>
      <c r="PTF107" s="9"/>
      <c r="PTK107" s="11"/>
      <c r="PTL107" s="8"/>
      <c r="PTM107" s="9"/>
      <c r="PTR107" s="11"/>
      <c r="PTS107" s="8"/>
      <c r="PTT107" s="9"/>
      <c r="PTY107" s="11"/>
      <c r="PTZ107" s="8"/>
      <c r="PUA107" s="9"/>
      <c r="PUF107" s="11"/>
      <c r="PUG107" s="8"/>
      <c r="PUH107" s="9"/>
      <c r="PUM107" s="11"/>
      <c r="PUN107" s="8"/>
      <c r="PUO107" s="9"/>
      <c r="PUT107" s="11"/>
      <c r="PUU107" s="8"/>
      <c r="PUV107" s="9"/>
      <c r="PVA107" s="11"/>
      <c r="PVB107" s="8"/>
      <c r="PVC107" s="9"/>
      <c r="PVH107" s="11"/>
      <c r="PVI107" s="8"/>
      <c r="PVJ107" s="9"/>
      <c r="PVO107" s="11"/>
      <c r="PVP107" s="8"/>
      <c r="PVQ107" s="9"/>
      <c r="PVV107" s="11"/>
      <c r="PVW107" s="8"/>
      <c r="PVX107" s="9"/>
      <c r="PWC107" s="11"/>
      <c r="PWD107" s="8"/>
      <c r="PWE107" s="9"/>
      <c r="PWJ107" s="11"/>
      <c r="PWK107" s="8"/>
      <c r="PWL107" s="9"/>
      <c r="PWQ107" s="11"/>
      <c r="PWR107" s="8"/>
      <c r="PWS107" s="9"/>
      <c r="PWX107" s="11"/>
      <c r="PWY107" s="8"/>
      <c r="PWZ107" s="9"/>
      <c r="PXE107" s="11"/>
      <c r="PXF107" s="8"/>
      <c r="PXG107" s="9"/>
      <c r="PXL107" s="11"/>
      <c r="PXM107" s="8"/>
      <c r="PXN107" s="9"/>
      <c r="PXS107" s="11"/>
      <c r="PXT107" s="8"/>
      <c r="PXU107" s="9"/>
      <c r="PXZ107" s="11"/>
      <c r="PYA107" s="8"/>
      <c r="PYB107" s="9"/>
      <c r="PYG107" s="11"/>
      <c r="PYH107" s="8"/>
      <c r="PYI107" s="9"/>
      <c r="PYN107" s="11"/>
      <c r="PYO107" s="8"/>
      <c r="PYP107" s="9"/>
      <c r="PYU107" s="11"/>
      <c r="PYV107" s="8"/>
      <c r="PYW107" s="9"/>
      <c r="PZB107" s="11"/>
      <c r="PZC107" s="8"/>
      <c r="PZD107" s="9"/>
      <c r="PZI107" s="11"/>
      <c r="PZJ107" s="8"/>
      <c r="PZK107" s="9"/>
      <c r="PZP107" s="11"/>
      <c r="PZQ107" s="8"/>
      <c r="PZR107" s="9"/>
      <c r="PZW107" s="11"/>
      <c r="PZX107" s="8"/>
      <c r="PZY107" s="9"/>
      <c r="QAD107" s="11"/>
      <c r="QAE107" s="8"/>
      <c r="QAF107" s="9"/>
      <c r="QAK107" s="11"/>
      <c r="QAL107" s="8"/>
      <c r="QAM107" s="9"/>
      <c r="QAR107" s="11"/>
      <c r="QAS107" s="8"/>
      <c r="QAT107" s="9"/>
      <c r="QAY107" s="11"/>
      <c r="QAZ107" s="8"/>
      <c r="QBA107" s="9"/>
      <c r="QBF107" s="11"/>
      <c r="QBG107" s="8"/>
      <c r="QBH107" s="9"/>
      <c r="QBM107" s="11"/>
      <c r="QBN107" s="8"/>
      <c r="QBO107" s="9"/>
      <c r="QBT107" s="11"/>
      <c r="QBU107" s="8"/>
      <c r="QBV107" s="9"/>
      <c r="QCA107" s="11"/>
      <c r="QCB107" s="8"/>
      <c r="QCC107" s="9"/>
      <c r="QCH107" s="11"/>
      <c r="QCI107" s="8"/>
      <c r="QCJ107" s="9"/>
      <c r="QCO107" s="11"/>
      <c r="QCP107" s="8"/>
      <c r="QCQ107" s="9"/>
      <c r="QCV107" s="11"/>
      <c r="QCW107" s="8"/>
      <c r="QCX107" s="9"/>
      <c r="QDC107" s="11"/>
      <c r="QDD107" s="8"/>
      <c r="QDE107" s="9"/>
      <c r="QDJ107" s="11"/>
      <c r="QDK107" s="8"/>
      <c r="QDL107" s="9"/>
      <c r="QDQ107" s="11"/>
      <c r="QDR107" s="8"/>
      <c r="QDS107" s="9"/>
      <c r="QDX107" s="11"/>
      <c r="QDY107" s="8"/>
      <c r="QDZ107" s="9"/>
      <c r="QEE107" s="11"/>
      <c r="QEF107" s="8"/>
      <c r="QEG107" s="9"/>
      <c r="QEL107" s="11"/>
      <c r="QEM107" s="8"/>
      <c r="QEN107" s="9"/>
      <c r="QES107" s="11"/>
      <c r="QET107" s="8"/>
      <c r="QEU107" s="9"/>
      <c r="QEZ107" s="11"/>
      <c r="QFA107" s="8"/>
      <c r="QFB107" s="9"/>
      <c r="QFG107" s="11"/>
      <c r="QFH107" s="8"/>
      <c r="QFI107" s="9"/>
      <c r="QFN107" s="11"/>
      <c r="QFO107" s="8"/>
      <c r="QFP107" s="9"/>
      <c r="QFU107" s="11"/>
      <c r="QFV107" s="8"/>
      <c r="QFW107" s="9"/>
      <c r="QGB107" s="11"/>
      <c r="QGC107" s="8"/>
      <c r="QGD107" s="9"/>
      <c r="QGI107" s="11"/>
      <c r="QGJ107" s="8"/>
      <c r="QGK107" s="9"/>
      <c r="QGP107" s="11"/>
      <c r="QGQ107" s="8"/>
      <c r="QGR107" s="9"/>
      <c r="QGW107" s="11"/>
      <c r="QGX107" s="8"/>
      <c r="QGY107" s="9"/>
      <c r="QHD107" s="11"/>
      <c r="QHE107" s="8"/>
      <c r="QHF107" s="9"/>
      <c r="QHK107" s="11"/>
      <c r="QHL107" s="8"/>
      <c r="QHM107" s="9"/>
      <c r="QHR107" s="11"/>
      <c r="QHS107" s="8"/>
      <c r="QHT107" s="9"/>
      <c r="QHY107" s="11"/>
      <c r="QHZ107" s="8"/>
      <c r="QIA107" s="9"/>
      <c r="QIF107" s="11"/>
      <c r="QIG107" s="8"/>
      <c r="QIH107" s="9"/>
      <c r="QIM107" s="11"/>
      <c r="QIN107" s="8"/>
      <c r="QIO107" s="9"/>
      <c r="QIT107" s="11"/>
      <c r="QIU107" s="8"/>
      <c r="QIV107" s="9"/>
      <c r="QJA107" s="11"/>
      <c r="QJB107" s="8"/>
      <c r="QJC107" s="9"/>
      <c r="QJH107" s="11"/>
      <c r="QJI107" s="8"/>
      <c r="QJJ107" s="9"/>
      <c r="QJO107" s="11"/>
      <c r="QJP107" s="8"/>
      <c r="QJQ107" s="9"/>
      <c r="QJV107" s="11"/>
      <c r="QJW107" s="8"/>
      <c r="QJX107" s="9"/>
      <c r="QKC107" s="11"/>
      <c r="QKD107" s="8"/>
      <c r="QKE107" s="9"/>
      <c r="QKJ107" s="11"/>
      <c r="QKK107" s="8"/>
      <c r="QKL107" s="9"/>
      <c r="QKQ107" s="11"/>
      <c r="QKR107" s="8"/>
      <c r="QKS107" s="9"/>
      <c r="QKX107" s="11"/>
      <c r="QKY107" s="8"/>
      <c r="QKZ107" s="9"/>
      <c r="QLE107" s="11"/>
      <c r="QLF107" s="8"/>
      <c r="QLG107" s="9"/>
      <c r="QLL107" s="11"/>
      <c r="QLM107" s="8"/>
      <c r="QLN107" s="9"/>
      <c r="QLS107" s="11"/>
      <c r="QLT107" s="8"/>
      <c r="QLU107" s="9"/>
      <c r="QLZ107" s="11"/>
      <c r="QMA107" s="8"/>
      <c r="QMB107" s="9"/>
      <c r="QMG107" s="11"/>
      <c r="QMH107" s="8"/>
      <c r="QMI107" s="9"/>
      <c r="QMN107" s="11"/>
      <c r="QMO107" s="8"/>
      <c r="QMP107" s="9"/>
      <c r="QMU107" s="11"/>
      <c r="QMV107" s="8"/>
      <c r="QMW107" s="9"/>
      <c r="QNB107" s="11"/>
      <c r="QNC107" s="8"/>
      <c r="QND107" s="9"/>
      <c r="QNI107" s="11"/>
      <c r="QNJ107" s="8"/>
      <c r="QNK107" s="9"/>
      <c r="QNP107" s="11"/>
      <c r="QNQ107" s="8"/>
      <c r="QNR107" s="9"/>
      <c r="QNW107" s="11"/>
      <c r="QNX107" s="8"/>
      <c r="QNY107" s="9"/>
      <c r="QOD107" s="11"/>
      <c r="QOE107" s="8"/>
      <c r="QOF107" s="9"/>
      <c r="QOK107" s="11"/>
      <c r="QOL107" s="8"/>
      <c r="QOM107" s="9"/>
      <c r="QOR107" s="11"/>
      <c r="QOS107" s="8"/>
      <c r="QOT107" s="9"/>
      <c r="QOY107" s="11"/>
      <c r="QOZ107" s="8"/>
      <c r="QPA107" s="9"/>
      <c r="QPF107" s="11"/>
      <c r="QPG107" s="8"/>
      <c r="QPH107" s="9"/>
      <c r="QPM107" s="11"/>
      <c r="QPN107" s="8"/>
      <c r="QPO107" s="9"/>
      <c r="QPT107" s="11"/>
      <c r="QPU107" s="8"/>
      <c r="QPV107" s="9"/>
      <c r="QQA107" s="11"/>
      <c r="QQB107" s="8"/>
      <c r="QQC107" s="9"/>
      <c r="QQH107" s="11"/>
      <c r="QQI107" s="8"/>
      <c r="QQJ107" s="9"/>
      <c r="QQO107" s="11"/>
      <c r="QQP107" s="8"/>
      <c r="QQQ107" s="9"/>
      <c r="QQV107" s="11"/>
      <c r="QQW107" s="8"/>
      <c r="QQX107" s="9"/>
      <c r="QRC107" s="11"/>
      <c r="QRD107" s="8"/>
      <c r="QRE107" s="9"/>
      <c r="QRJ107" s="11"/>
      <c r="QRK107" s="8"/>
      <c r="QRL107" s="9"/>
      <c r="QRQ107" s="11"/>
      <c r="QRR107" s="8"/>
      <c r="QRS107" s="9"/>
      <c r="QRX107" s="11"/>
      <c r="QRY107" s="8"/>
      <c r="QRZ107" s="9"/>
      <c r="QSE107" s="11"/>
      <c r="QSF107" s="8"/>
      <c r="QSG107" s="9"/>
      <c r="QSL107" s="11"/>
      <c r="QSM107" s="8"/>
      <c r="QSN107" s="9"/>
      <c r="QSS107" s="11"/>
      <c r="QST107" s="8"/>
      <c r="QSU107" s="9"/>
      <c r="QSZ107" s="11"/>
      <c r="QTA107" s="8"/>
      <c r="QTB107" s="9"/>
      <c r="QTG107" s="11"/>
      <c r="QTH107" s="8"/>
      <c r="QTI107" s="9"/>
      <c r="QTN107" s="11"/>
      <c r="QTO107" s="8"/>
      <c r="QTP107" s="9"/>
      <c r="QTU107" s="11"/>
      <c r="QTV107" s="8"/>
      <c r="QTW107" s="9"/>
      <c r="QUB107" s="11"/>
      <c r="QUC107" s="8"/>
      <c r="QUD107" s="9"/>
      <c r="QUI107" s="11"/>
      <c r="QUJ107" s="8"/>
      <c r="QUK107" s="9"/>
      <c r="QUP107" s="11"/>
      <c r="QUQ107" s="8"/>
      <c r="QUR107" s="9"/>
      <c r="QUW107" s="11"/>
      <c r="QUX107" s="8"/>
      <c r="QUY107" s="9"/>
      <c r="QVD107" s="11"/>
      <c r="QVE107" s="8"/>
      <c r="QVF107" s="9"/>
      <c r="QVK107" s="11"/>
      <c r="QVL107" s="8"/>
      <c r="QVM107" s="9"/>
      <c r="QVR107" s="11"/>
      <c r="QVS107" s="8"/>
      <c r="QVT107" s="9"/>
      <c r="QVY107" s="11"/>
      <c r="QVZ107" s="8"/>
      <c r="QWA107" s="9"/>
      <c r="QWF107" s="11"/>
      <c r="QWG107" s="8"/>
      <c r="QWH107" s="9"/>
      <c r="QWM107" s="11"/>
      <c r="QWN107" s="8"/>
      <c r="QWO107" s="9"/>
      <c r="QWT107" s="11"/>
      <c r="QWU107" s="8"/>
      <c r="QWV107" s="9"/>
      <c r="QXA107" s="11"/>
      <c r="QXB107" s="8"/>
      <c r="QXC107" s="9"/>
      <c r="QXH107" s="11"/>
      <c r="QXI107" s="8"/>
      <c r="QXJ107" s="9"/>
      <c r="QXO107" s="11"/>
      <c r="QXP107" s="8"/>
      <c r="QXQ107" s="9"/>
      <c r="QXV107" s="11"/>
      <c r="QXW107" s="8"/>
      <c r="QXX107" s="9"/>
      <c r="QYC107" s="11"/>
      <c r="QYD107" s="8"/>
      <c r="QYE107" s="9"/>
      <c r="QYJ107" s="11"/>
      <c r="QYK107" s="8"/>
      <c r="QYL107" s="9"/>
      <c r="QYQ107" s="11"/>
      <c r="QYR107" s="8"/>
      <c r="QYS107" s="9"/>
      <c r="QYX107" s="11"/>
      <c r="QYY107" s="8"/>
      <c r="QYZ107" s="9"/>
      <c r="QZE107" s="11"/>
      <c r="QZF107" s="8"/>
      <c r="QZG107" s="9"/>
      <c r="QZL107" s="11"/>
      <c r="QZM107" s="8"/>
      <c r="QZN107" s="9"/>
      <c r="QZS107" s="11"/>
      <c r="QZT107" s="8"/>
      <c r="QZU107" s="9"/>
      <c r="QZZ107" s="11"/>
      <c r="RAA107" s="8"/>
      <c r="RAB107" s="9"/>
      <c r="RAG107" s="11"/>
      <c r="RAH107" s="8"/>
      <c r="RAI107" s="9"/>
      <c r="RAN107" s="11"/>
      <c r="RAO107" s="8"/>
      <c r="RAP107" s="9"/>
      <c r="RAU107" s="11"/>
      <c r="RAV107" s="8"/>
      <c r="RAW107" s="9"/>
      <c r="RBB107" s="11"/>
      <c r="RBC107" s="8"/>
      <c r="RBD107" s="9"/>
      <c r="RBI107" s="11"/>
      <c r="RBJ107" s="8"/>
      <c r="RBK107" s="9"/>
      <c r="RBP107" s="11"/>
      <c r="RBQ107" s="8"/>
      <c r="RBR107" s="9"/>
      <c r="RBW107" s="11"/>
      <c r="RBX107" s="8"/>
      <c r="RBY107" s="9"/>
      <c r="RCD107" s="11"/>
      <c r="RCE107" s="8"/>
      <c r="RCF107" s="9"/>
      <c r="RCK107" s="11"/>
      <c r="RCL107" s="8"/>
      <c r="RCM107" s="9"/>
      <c r="RCR107" s="11"/>
      <c r="RCS107" s="8"/>
      <c r="RCT107" s="9"/>
      <c r="RCY107" s="11"/>
      <c r="RCZ107" s="8"/>
      <c r="RDA107" s="9"/>
      <c r="RDF107" s="11"/>
      <c r="RDG107" s="8"/>
      <c r="RDH107" s="9"/>
      <c r="RDM107" s="11"/>
      <c r="RDN107" s="8"/>
      <c r="RDO107" s="9"/>
      <c r="RDT107" s="11"/>
      <c r="RDU107" s="8"/>
      <c r="RDV107" s="9"/>
      <c r="REA107" s="11"/>
      <c r="REB107" s="8"/>
      <c r="REC107" s="9"/>
      <c r="REH107" s="11"/>
      <c r="REI107" s="8"/>
      <c r="REJ107" s="9"/>
      <c r="REO107" s="11"/>
      <c r="REP107" s="8"/>
      <c r="REQ107" s="9"/>
      <c r="REV107" s="11"/>
      <c r="REW107" s="8"/>
      <c r="REX107" s="9"/>
      <c r="RFC107" s="11"/>
      <c r="RFD107" s="8"/>
      <c r="RFE107" s="9"/>
      <c r="RFJ107" s="11"/>
      <c r="RFK107" s="8"/>
      <c r="RFL107" s="9"/>
      <c r="RFQ107" s="11"/>
      <c r="RFR107" s="8"/>
      <c r="RFS107" s="9"/>
      <c r="RFX107" s="11"/>
      <c r="RFY107" s="8"/>
      <c r="RFZ107" s="9"/>
      <c r="RGE107" s="11"/>
      <c r="RGF107" s="8"/>
      <c r="RGG107" s="9"/>
      <c r="RGL107" s="11"/>
      <c r="RGM107" s="8"/>
      <c r="RGN107" s="9"/>
      <c r="RGS107" s="11"/>
      <c r="RGT107" s="8"/>
      <c r="RGU107" s="9"/>
      <c r="RGZ107" s="11"/>
      <c r="RHA107" s="8"/>
      <c r="RHB107" s="9"/>
      <c r="RHG107" s="11"/>
      <c r="RHH107" s="8"/>
      <c r="RHI107" s="9"/>
      <c r="RHN107" s="11"/>
      <c r="RHO107" s="8"/>
      <c r="RHP107" s="9"/>
      <c r="RHU107" s="11"/>
      <c r="RHV107" s="8"/>
      <c r="RHW107" s="9"/>
      <c r="RIB107" s="11"/>
      <c r="RIC107" s="8"/>
      <c r="RID107" s="9"/>
      <c r="RII107" s="11"/>
      <c r="RIJ107" s="8"/>
      <c r="RIK107" s="9"/>
      <c r="RIP107" s="11"/>
      <c r="RIQ107" s="8"/>
      <c r="RIR107" s="9"/>
      <c r="RIW107" s="11"/>
      <c r="RIX107" s="8"/>
      <c r="RIY107" s="9"/>
      <c r="RJD107" s="11"/>
      <c r="RJE107" s="8"/>
      <c r="RJF107" s="9"/>
      <c r="RJK107" s="11"/>
      <c r="RJL107" s="8"/>
      <c r="RJM107" s="9"/>
      <c r="RJR107" s="11"/>
      <c r="RJS107" s="8"/>
      <c r="RJT107" s="9"/>
      <c r="RJY107" s="11"/>
      <c r="RJZ107" s="8"/>
      <c r="RKA107" s="9"/>
      <c r="RKF107" s="11"/>
      <c r="RKG107" s="8"/>
      <c r="RKH107" s="9"/>
      <c r="RKM107" s="11"/>
      <c r="RKN107" s="8"/>
      <c r="RKO107" s="9"/>
      <c r="RKT107" s="11"/>
      <c r="RKU107" s="8"/>
      <c r="RKV107" s="9"/>
      <c r="RLA107" s="11"/>
      <c r="RLB107" s="8"/>
      <c r="RLC107" s="9"/>
      <c r="RLH107" s="11"/>
      <c r="RLI107" s="8"/>
      <c r="RLJ107" s="9"/>
      <c r="RLO107" s="11"/>
      <c r="RLP107" s="8"/>
      <c r="RLQ107" s="9"/>
      <c r="RLV107" s="11"/>
      <c r="RLW107" s="8"/>
      <c r="RLX107" s="9"/>
      <c r="RMC107" s="11"/>
      <c r="RMD107" s="8"/>
      <c r="RME107" s="9"/>
      <c r="RMJ107" s="11"/>
      <c r="RMK107" s="8"/>
      <c r="RML107" s="9"/>
      <c r="RMQ107" s="11"/>
      <c r="RMR107" s="8"/>
      <c r="RMS107" s="9"/>
      <c r="RMX107" s="11"/>
      <c r="RMY107" s="8"/>
      <c r="RMZ107" s="9"/>
      <c r="RNE107" s="11"/>
      <c r="RNF107" s="8"/>
      <c r="RNG107" s="9"/>
      <c r="RNL107" s="11"/>
      <c r="RNM107" s="8"/>
      <c r="RNN107" s="9"/>
      <c r="RNS107" s="11"/>
      <c r="RNT107" s="8"/>
      <c r="RNU107" s="9"/>
      <c r="RNZ107" s="11"/>
      <c r="ROA107" s="8"/>
      <c r="ROB107" s="9"/>
      <c r="ROG107" s="11"/>
      <c r="ROH107" s="8"/>
      <c r="ROI107" s="9"/>
      <c r="RON107" s="11"/>
      <c r="ROO107" s="8"/>
      <c r="ROP107" s="9"/>
      <c r="ROU107" s="11"/>
      <c r="ROV107" s="8"/>
      <c r="ROW107" s="9"/>
      <c r="RPB107" s="11"/>
      <c r="RPC107" s="8"/>
      <c r="RPD107" s="9"/>
      <c r="RPI107" s="11"/>
      <c r="RPJ107" s="8"/>
      <c r="RPK107" s="9"/>
      <c r="RPP107" s="11"/>
      <c r="RPQ107" s="8"/>
      <c r="RPR107" s="9"/>
      <c r="RPW107" s="11"/>
      <c r="RPX107" s="8"/>
      <c r="RPY107" s="9"/>
      <c r="RQD107" s="11"/>
      <c r="RQE107" s="8"/>
      <c r="RQF107" s="9"/>
      <c r="RQK107" s="11"/>
      <c r="RQL107" s="8"/>
      <c r="RQM107" s="9"/>
      <c r="RQR107" s="11"/>
      <c r="RQS107" s="8"/>
      <c r="RQT107" s="9"/>
      <c r="RQY107" s="11"/>
      <c r="RQZ107" s="8"/>
      <c r="RRA107" s="9"/>
      <c r="RRF107" s="11"/>
      <c r="RRG107" s="8"/>
      <c r="RRH107" s="9"/>
      <c r="RRM107" s="11"/>
      <c r="RRN107" s="8"/>
      <c r="RRO107" s="9"/>
      <c r="RRT107" s="11"/>
      <c r="RRU107" s="8"/>
      <c r="RRV107" s="9"/>
      <c r="RSA107" s="11"/>
      <c r="RSB107" s="8"/>
      <c r="RSC107" s="9"/>
      <c r="RSH107" s="11"/>
      <c r="RSI107" s="8"/>
      <c r="RSJ107" s="9"/>
      <c r="RSO107" s="11"/>
      <c r="RSP107" s="8"/>
      <c r="RSQ107" s="9"/>
      <c r="RSV107" s="11"/>
      <c r="RSW107" s="8"/>
      <c r="RSX107" s="9"/>
      <c r="RTC107" s="11"/>
      <c r="RTD107" s="8"/>
      <c r="RTE107" s="9"/>
      <c r="RTJ107" s="11"/>
      <c r="RTK107" s="8"/>
      <c r="RTL107" s="9"/>
      <c r="RTQ107" s="11"/>
      <c r="RTR107" s="8"/>
      <c r="RTS107" s="9"/>
      <c r="RTX107" s="11"/>
      <c r="RTY107" s="8"/>
      <c r="RTZ107" s="9"/>
      <c r="RUE107" s="11"/>
      <c r="RUF107" s="8"/>
      <c r="RUG107" s="9"/>
      <c r="RUL107" s="11"/>
      <c r="RUM107" s="8"/>
      <c r="RUN107" s="9"/>
      <c r="RUS107" s="11"/>
      <c r="RUT107" s="8"/>
      <c r="RUU107" s="9"/>
      <c r="RUZ107" s="11"/>
      <c r="RVA107" s="8"/>
      <c r="RVB107" s="9"/>
      <c r="RVG107" s="11"/>
      <c r="RVH107" s="8"/>
      <c r="RVI107" s="9"/>
      <c r="RVN107" s="11"/>
      <c r="RVO107" s="8"/>
      <c r="RVP107" s="9"/>
      <c r="RVU107" s="11"/>
      <c r="RVV107" s="8"/>
      <c r="RVW107" s="9"/>
      <c r="RWB107" s="11"/>
      <c r="RWC107" s="8"/>
      <c r="RWD107" s="9"/>
      <c r="RWI107" s="11"/>
      <c r="RWJ107" s="8"/>
      <c r="RWK107" s="9"/>
      <c r="RWP107" s="11"/>
      <c r="RWQ107" s="8"/>
      <c r="RWR107" s="9"/>
      <c r="RWW107" s="11"/>
      <c r="RWX107" s="8"/>
      <c r="RWY107" s="9"/>
      <c r="RXD107" s="11"/>
      <c r="RXE107" s="8"/>
      <c r="RXF107" s="9"/>
      <c r="RXK107" s="11"/>
      <c r="RXL107" s="8"/>
      <c r="RXM107" s="9"/>
      <c r="RXR107" s="11"/>
      <c r="RXS107" s="8"/>
      <c r="RXT107" s="9"/>
      <c r="RXY107" s="11"/>
      <c r="RXZ107" s="8"/>
      <c r="RYA107" s="9"/>
      <c r="RYF107" s="11"/>
      <c r="RYG107" s="8"/>
      <c r="RYH107" s="9"/>
      <c r="RYM107" s="11"/>
      <c r="RYN107" s="8"/>
      <c r="RYO107" s="9"/>
      <c r="RYT107" s="11"/>
      <c r="RYU107" s="8"/>
      <c r="RYV107" s="9"/>
      <c r="RZA107" s="11"/>
      <c r="RZB107" s="8"/>
      <c r="RZC107" s="9"/>
      <c r="RZH107" s="11"/>
      <c r="RZI107" s="8"/>
      <c r="RZJ107" s="9"/>
      <c r="RZO107" s="11"/>
      <c r="RZP107" s="8"/>
      <c r="RZQ107" s="9"/>
      <c r="RZV107" s="11"/>
      <c r="RZW107" s="8"/>
      <c r="RZX107" s="9"/>
      <c r="SAC107" s="11"/>
      <c r="SAD107" s="8"/>
      <c r="SAE107" s="9"/>
      <c r="SAJ107" s="11"/>
      <c r="SAK107" s="8"/>
      <c r="SAL107" s="9"/>
      <c r="SAQ107" s="11"/>
      <c r="SAR107" s="8"/>
      <c r="SAS107" s="9"/>
      <c r="SAX107" s="11"/>
      <c r="SAY107" s="8"/>
      <c r="SAZ107" s="9"/>
      <c r="SBE107" s="11"/>
      <c r="SBF107" s="8"/>
      <c r="SBG107" s="9"/>
      <c r="SBL107" s="11"/>
      <c r="SBM107" s="8"/>
      <c r="SBN107" s="9"/>
      <c r="SBS107" s="11"/>
      <c r="SBT107" s="8"/>
      <c r="SBU107" s="9"/>
      <c r="SBZ107" s="11"/>
      <c r="SCA107" s="8"/>
      <c r="SCB107" s="9"/>
      <c r="SCG107" s="11"/>
      <c r="SCH107" s="8"/>
      <c r="SCI107" s="9"/>
      <c r="SCN107" s="11"/>
      <c r="SCO107" s="8"/>
      <c r="SCP107" s="9"/>
      <c r="SCU107" s="11"/>
      <c r="SCV107" s="8"/>
      <c r="SCW107" s="9"/>
      <c r="SDB107" s="11"/>
      <c r="SDC107" s="8"/>
      <c r="SDD107" s="9"/>
      <c r="SDI107" s="11"/>
      <c r="SDJ107" s="8"/>
      <c r="SDK107" s="9"/>
      <c r="SDP107" s="11"/>
      <c r="SDQ107" s="8"/>
      <c r="SDR107" s="9"/>
      <c r="SDW107" s="11"/>
      <c r="SDX107" s="8"/>
      <c r="SDY107" s="9"/>
      <c r="SED107" s="11"/>
      <c r="SEE107" s="8"/>
      <c r="SEF107" s="9"/>
      <c r="SEK107" s="11"/>
      <c r="SEL107" s="8"/>
      <c r="SEM107" s="9"/>
      <c r="SER107" s="11"/>
      <c r="SES107" s="8"/>
      <c r="SET107" s="9"/>
      <c r="SEY107" s="11"/>
      <c r="SEZ107" s="8"/>
      <c r="SFA107" s="9"/>
      <c r="SFF107" s="11"/>
      <c r="SFG107" s="8"/>
      <c r="SFH107" s="9"/>
      <c r="SFM107" s="11"/>
      <c r="SFN107" s="8"/>
      <c r="SFO107" s="9"/>
      <c r="SFT107" s="11"/>
      <c r="SFU107" s="8"/>
      <c r="SFV107" s="9"/>
      <c r="SGA107" s="11"/>
      <c r="SGB107" s="8"/>
      <c r="SGC107" s="9"/>
      <c r="SGH107" s="11"/>
      <c r="SGI107" s="8"/>
      <c r="SGJ107" s="9"/>
      <c r="SGO107" s="11"/>
      <c r="SGP107" s="8"/>
      <c r="SGQ107" s="9"/>
      <c r="SGV107" s="11"/>
      <c r="SGW107" s="8"/>
      <c r="SGX107" s="9"/>
      <c r="SHC107" s="11"/>
      <c r="SHD107" s="8"/>
      <c r="SHE107" s="9"/>
      <c r="SHJ107" s="11"/>
      <c r="SHK107" s="8"/>
      <c r="SHL107" s="9"/>
      <c r="SHQ107" s="11"/>
      <c r="SHR107" s="8"/>
      <c r="SHS107" s="9"/>
      <c r="SHX107" s="11"/>
      <c r="SHY107" s="8"/>
      <c r="SHZ107" s="9"/>
      <c r="SIE107" s="11"/>
      <c r="SIF107" s="8"/>
      <c r="SIG107" s="9"/>
      <c r="SIL107" s="11"/>
      <c r="SIM107" s="8"/>
      <c r="SIN107" s="9"/>
      <c r="SIS107" s="11"/>
      <c r="SIT107" s="8"/>
      <c r="SIU107" s="9"/>
      <c r="SIZ107" s="11"/>
      <c r="SJA107" s="8"/>
      <c r="SJB107" s="9"/>
      <c r="SJG107" s="11"/>
      <c r="SJH107" s="8"/>
      <c r="SJI107" s="9"/>
      <c r="SJN107" s="11"/>
      <c r="SJO107" s="8"/>
      <c r="SJP107" s="9"/>
      <c r="SJU107" s="11"/>
      <c r="SJV107" s="8"/>
      <c r="SJW107" s="9"/>
      <c r="SKB107" s="11"/>
      <c r="SKC107" s="8"/>
      <c r="SKD107" s="9"/>
      <c r="SKI107" s="11"/>
      <c r="SKJ107" s="8"/>
      <c r="SKK107" s="9"/>
      <c r="SKP107" s="11"/>
      <c r="SKQ107" s="8"/>
      <c r="SKR107" s="9"/>
      <c r="SKW107" s="11"/>
      <c r="SKX107" s="8"/>
      <c r="SKY107" s="9"/>
      <c r="SLD107" s="11"/>
      <c r="SLE107" s="8"/>
      <c r="SLF107" s="9"/>
      <c r="SLK107" s="11"/>
      <c r="SLL107" s="8"/>
      <c r="SLM107" s="9"/>
      <c r="SLR107" s="11"/>
      <c r="SLS107" s="8"/>
      <c r="SLT107" s="9"/>
      <c r="SLY107" s="11"/>
      <c r="SLZ107" s="8"/>
      <c r="SMA107" s="9"/>
      <c r="SMF107" s="11"/>
      <c r="SMG107" s="8"/>
      <c r="SMH107" s="9"/>
      <c r="SMM107" s="11"/>
      <c r="SMN107" s="8"/>
      <c r="SMO107" s="9"/>
      <c r="SMT107" s="11"/>
      <c r="SMU107" s="8"/>
      <c r="SMV107" s="9"/>
      <c r="SNA107" s="11"/>
      <c r="SNB107" s="8"/>
      <c r="SNC107" s="9"/>
      <c r="SNH107" s="11"/>
      <c r="SNI107" s="8"/>
      <c r="SNJ107" s="9"/>
      <c r="SNO107" s="11"/>
      <c r="SNP107" s="8"/>
      <c r="SNQ107" s="9"/>
      <c r="SNV107" s="11"/>
      <c r="SNW107" s="8"/>
      <c r="SNX107" s="9"/>
      <c r="SOC107" s="11"/>
      <c r="SOD107" s="8"/>
      <c r="SOE107" s="9"/>
      <c r="SOJ107" s="11"/>
      <c r="SOK107" s="8"/>
      <c r="SOL107" s="9"/>
      <c r="SOQ107" s="11"/>
      <c r="SOR107" s="8"/>
      <c r="SOS107" s="9"/>
      <c r="SOX107" s="11"/>
      <c r="SOY107" s="8"/>
      <c r="SOZ107" s="9"/>
      <c r="SPE107" s="11"/>
      <c r="SPF107" s="8"/>
      <c r="SPG107" s="9"/>
      <c r="SPL107" s="11"/>
      <c r="SPM107" s="8"/>
      <c r="SPN107" s="9"/>
      <c r="SPS107" s="11"/>
      <c r="SPT107" s="8"/>
      <c r="SPU107" s="9"/>
      <c r="SPZ107" s="11"/>
      <c r="SQA107" s="8"/>
      <c r="SQB107" s="9"/>
      <c r="SQG107" s="11"/>
      <c r="SQH107" s="8"/>
      <c r="SQI107" s="9"/>
      <c r="SQN107" s="11"/>
      <c r="SQO107" s="8"/>
      <c r="SQP107" s="9"/>
      <c r="SQU107" s="11"/>
      <c r="SQV107" s="8"/>
      <c r="SQW107" s="9"/>
      <c r="SRB107" s="11"/>
      <c r="SRC107" s="8"/>
      <c r="SRD107" s="9"/>
      <c r="SRI107" s="11"/>
      <c r="SRJ107" s="8"/>
      <c r="SRK107" s="9"/>
      <c r="SRP107" s="11"/>
      <c r="SRQ107" s="8"/>
      <c r="SRR107" s="9"/>
      <c r="SRW107" s="11"/>
      <c r="SRX107" s="8"/>
      <c r="SRY107" s="9"/>
      <c r="SSD107" s="11"/>
      <c r="SSE107" s="8"/>
      <c r="SSF107" s="9"/>
      <c r="SSK107" s="11"/>
      <c r="SSL107" s="8"/>
      <c r="SSM107" s="9"/>
      <c r="SSR107" s="11"/>
      <c r="SSS107" s="8"/>
      <c r="SST107" s="9"/>
      <c r="SSY107" s="11"/>
      <c r="SSZ107" s="8"/>
      <c r="STA107" s="9"/>
      <c r="STF107" s="11"/>
      <c r="STG107" s="8"/>
      <c r="STH107" s="9"/>
      <c r="STM107" s="11"/>
      <c r="STN107" s="8"/>
      <c r="STO107" s="9"/>
      <c r="STT107" s="11"/>
      <c r="STU107" s="8"/>
      <c r="STV107" s="9"/>
      <c r="SUA107" s="11"/>
      <c r="SUB107" s="8"/>
      <c r="SUC107" s="9"/>
      <c r="SUH107" s="11"/>
      <c r="SUI107" s="8"/>
      <c r="SUJ107" s="9"/>
      <c r="SUO107" s="11"/>
      <c r="SUP107" s="8"/>
      <c r="SUQ107" s="9"/>
      <c r="SUV107" s="11"/>
      <c r="SUW107" s="8"/>
      <c r="SUX107" s="9"/>
      <c r="SVC107" s="11"/>
      <c r="SVD107" s="8"/>
      <c r="SVE107" s="9"/>
      <c r="SVJ107" s="11"/>
      <c r="SVK107" s="8"/>
      <c r="SVL107" s="9"/>
      <c r="SVQ107" s="11"/>
      <c r="SVR107" s="8"/>
      <c r="SVS107" s="9"/>
      <c r="SVX107" s="11"/>
      <c r="SVY107" s="8"/>
      <c r="SVZ107" s="9"/>
      <c r="SWE107" s="11"/>
      <c r="SWF107" s="8"/>
      <c r="SWG107" s="9"/>
      <c r="SWL107" s="11"/>
      <c r="SWM107" s="8"/>
      <c r="SWN107" s="9"/>
      <c r="SWS107" s="11"/>
      <c r="SWT107" s="8"/>
      <c r="SWU107" s="9"/>
      <c r="SWZ107" s="11"/>
      <c r="SXA107" s="8"/>
      <c r="SXB107" s="9"/>
      <c r="SXG107" s="11"/>
      <c r="SXH107" s="8"/>
      <c r="SXI107" s="9"/>
      <c r="SXN107" s="11"/>
      <c r="SXO107" s="8"/>
      <c r="SXP107" s="9"/>
      <c r="SXU107" s="11"/>
      <c r="SXV107" s="8"/>
      <c r="SXW107" s="9"/>
      <c r="SYB107" s="11"/>
      <c r="SYC107" s="8"/>
      <c r="SYD107" s="9"/>
      <c r="SYI107" s="11"/>
      <c r="SYJ107" s="8"/>
      <c r="SYK107" s="9"/>
      <c r="SYP107" s="11"/>
      <c r="SYQ107" s="8"/>
      <c r="SYR107" s="9"/>
      <c r="SYW107" s="11"/>
      <c r="SYX107" s="8"/>
      <c r="SYY107" s="9"/>
      <c r="SZD107" s="11"/>
      <c r="SZE107" s="8"/>
      <c r="SZF107" s="9"/>
      <c r="SZK107" s="11"/>
      <c r="SZL107" s="8"/>
      <c r="SZM107" s="9"/>
      <c r="SZR107" s="11"/>
      <c r="SZS107" s="8"/>
      <c r="SZT107" s="9"/>
      <c r="SZY107" s="11"/>
      <c r="SZZ107" s="8"/>
      <c r="TAA107" s="9"/>
      <c r="TAF107" s="11"/>
      <c r="TAG107" s="8"/>
      <c r="TAH107" s="9"/>
      <c r="TAM107" s="11"/>
      <c r="TAN107" s="8"/>
      <c r="TAO107" s="9"/>
      <c r="TAT107" s="11"/>
      <c r="TAU107" s="8"/>
      <c r="TAV107" s="9"/>
      <c r="TBA107" s="11"/>
      <c r="TBB107" s="8"/>
      <c r="TBC107" s="9"/>
      <c r="TBH107" s="11"/>
      <c r="TBI107" s="8"/>
      <c r="TBJ107" s="9"/>
      <c r="TBO107" s="11"/>
      <c r="TBP107" s="8"/>
      <c r="TBQ107" s="9"/>
      <c r="TBV107" s="11"/>
      <c r="TBW107" s="8"/>
      <c r="TBX107" s="9"/>
      <c r="TCC107" s="11"/>
      <c r="TCD107" s="8"/>
      <c r="TCE107" s="9"/>
      <c r="TCJ107" s="11"/>
      <c r="TCK107" s="8"/>
      <c r="TCL107" s="9"/>
      <c r="TCQ107" s="11"/>
      <c r="TCR107" s="8"/>
      <c r="TCS107" s="9"/>
      <c r="TCX107" s="11"/>
      <c r="TCY107" s="8"/>
      <c r="TCZ107" s="9"/>
      <c r="TDE107" s="11"/>
      <c r="TDF107" s="8"/>
      <c r="TDG107" s="9"/>
      <c r="TDL107" s="11"/>
      <c r="TDM107" s="8"/>
      <c r="TDN107" s="9"/>
      <c r="TDS107" s="11"/>
      <c r="TDT107" s="8"/>
      <c r="TDU107" s="9"/>
      <c r="TDZ107" s="11"/>
      <c r="TEA107" s="8"/>
      <c r="TEB107" s="9"/>
      <c r="TEG107" s="11"/>
      <c r="TEH107" s="8"/>
      <c r="TEI107" s="9"/>
      <c r="TEN107" s="11"/>
      <c r="TEO107" s="8"/>
      <c r="TEP107" s="9"/>
      <c r="TEU107" s="11"/>
      <c r="TEV107" s="8"/>
      <c r="TEW107" s="9"/>
      <c r="TFB107" s="11"/>
      <c r="TFC107" s="8"/>
      <c r="TFD107" s="9"/>
      <c r="TFI107" s="11"/>
      <c r="TFJ107" s="8"/>
      <c r="TFK107" s="9"/>
      <c r="TFP107" s="11"/>
      <c r="TFQ107" s="8"/>
      <c r="TFR107" s="9"/>
      <c r="TFW107" s="11"/>
      <c r="TFX107" s="8"/>
      <c r="TFY107" s="9"/>
      <c r="TGD107" s="11"/>
      <c r="TGE107" s="8"/>
      <c r="TGF107" s="9"/>
      <c r="TGK107" s="11"/>
      <c r="TGL107" s="8"/>
      <c r="TGM107" s="9"/>
      <c r="TGR107" s="11"/>
      <c r="TGS107" s="8"/>
      <c r="TGT107" s="9"/>
      <c r="TGY107" s="11"/>
      <c r="TGZ107" s="8"/>
      <c r="THA107" s="9"/>
      <c r="THF107" s="11"/>
      <c r="THG107" s="8"/>
      <c r="THH107" s="9"/>
      <c r="THM107" s="11"/>
      <c r="THN107" s="8"/>
      <c r="THO107" s="9"/>
      <c r="THT107" s="11"/>
      <c r="THU107" s="8"/>
      <c r="THV107" s="9"/>
      <c r="TIA107" s="11"/>
      <c r="TIB107" s="8"/>
      <c r="TIC107" s="9"/>
      <c r="TIH107" s="11"/>
      <c r="TII107" s="8"/>
      <c r="TIJ107" s="9"/>
      <c r="TIO107" s="11"/>
      <c r="TIP107" s="8"/>
      <c r="TIQ107" s="9"/>
      <c r="TIV107" s="11"/>
      <c r="TIW107" s="8"/>
      <c r="TIX107" s="9"/>
      <c r="TJC107" s="11"/>
      <c r="TJD107" s="8"/>
      <c r="TJE107" s="9"/>
      <c r="TJJ107" s="11"/>
      <c r="TJK107" s="8"/>
      <c r="TJL107" s="9"/>
      <c r="TJQ107" s="11"/>
      <c r="TJR107" s="8"/>
      <c r="TJS107" s="9"/>
      <c r="TJX107" s="11"/>
      <c r="TJY107" s="8"/>
      <c r="TJZ107" s="9"/>
      <c r="TKE107" s="11"/>
      <c r="TKF107" s="8"/>
      <c r="TKG107" s="9"/>
      <c r="TKL107" s="11"/>
      <c r="TKM107" s="8"/>
      <c r="TKN107" s="9"/>
      <c r="TKS107" s="11"/>
      <c r="TKT107" s="8"/>
      <c r="TKU107" s="9"/>
      <c r="TKZ107" s="11"/>
      <c r="TLA107" s="8"/>
      <c r="TLB107" s="9"/>
      <c r="TLG107" s="11"/>
      <c r="TLH107" s="8"/>
      <c r="TLI107" s="9"/>
      <c r="TLN107" s="11"/>
      <c r="TLO107" s="8"/>
      <c r="TLP107" s="9"/>
      <c r="TLU107" s="11"/>
      <c r="TLV107" s="8"/>
      <c r="TLW107" s="9"/>
      <c r="TMB107" s="11"/>
      <c r="TMC107" s="8"/>
      <c r="TMD107" s="9"/>
      <c r="TMI107" s="11"/>
      <c r="TMJ107" s="8"/>
      <c r="TMK107" s="9"/>
      <c r="TMP107" s="11"/>
      <c r="TMQ107" s="8"/>
      <c r="TMR107" s="9"/>
      <c r="TMW107" s="11"/>
      <c r="TMX107" s="8"/>
      <c r="TMY107" s="9"/>
      <c r="TND107" s="11"/>
      <c r="TNE107" s="8"/>
      <c r="TNF107" s="9"/>
      <c r="TNK107" s="11"/>
      <c r="TNL107" s="8"/>
      <c r="TNM107" s="9"/>
      <c r="TNR107" s="11"/>
      <c r="TNS107" s="8"/>
      <c r="TNT107" s="9"/>
      <c r="TNY107" s="11"/>
      <c r="TNZ107" s="8"/>
      <c r="TOA107" s="9"/>
      <c r="TOF107" s="11"/>
      <c r="TOG107" s="8"/>
      <c r="TOH107" s="9"/>
      <c r="TOM107" s="11"/>
      <c r="TON107" s="8"/>
      <c r="TOO107" s="9"/>
      <c r="TOT107" s="11"/>
      <c r="TOU107" s="8"/>
      <c r="TOV107" s="9"/>
      <c r="TPA107" s="11"/>
      <c r="TPB107" s="8"/>
      <c r="TPC107" s="9"/>
      <c r="TPH107" s="11"/>
      <c r="TPI107" s="8"/>
      <c r="TPJ107" s="9"/>
      <c r="TPO107" s="11"/>
      <c r="TPP107" s="8"/>
      <c r="TPQ107" s="9"/>
      <c r="TPV107" s="11"/>
      <c r="TPW107" s="8"/>
      <c r="TPX107" s="9"/>
      <c r="TQC107" s="11"/>
      <c r="TQD107" s="8"/>
      <c r="TQE107" s="9"/>
      <c r="TQJ107" s="11"/>
      <c r="TQK107" s="8"/>
      <c r="TQL107" s="9"/>
      <c r="TQQ107" s="11"/>
      <c r="TQR107" s="8"/>
      <c r="TQS107" s="9"/>
      <c r="TQX107" s="11"/>
      <c r="TQY107" s="8"/>
      <c r="TQZ107" s="9"/>
      <c r="TRE107" s="11"/>
      <c r="TRF107" s="8"/>
      <c r="TRG107" s="9"/>
      <c r="TRL107" s="11"/>
      <c r="TRM107" s="8"/>
      <c r="TRN107" s="9"/>
      <c r="TRS107" s="11"/>
      <c r="TRT107" s="8"/>
      <c r="TRU107" s="9"/>
      <c r="TRZ107" s="11"/>
      <c r="TSA107" s="8"/>
      <c r="TSB107" s="9"/>
      <c r="TSG107" s="11"/>
      <c r="TSH107" s="8"/>
      <c r="TSI107" s="9"/>
      <c r="TSN107" s="11"/>
      <c r="TSO107" s="8"/>
      <c r="TSP107" s="9"/>
      <c r="TSU107" s="11"/>
      <c r="TSV107" s="8"/>
      <c r="TSW107" s="9"/>
      <c r="TTB107" s="11"/>
      <c r="TTC107" s="8"/>
      <c r="TTD107" s="9"/>
      <c r="TTI107" s="11"/>
      <c r="TTJ107" s="8"/>
      <c r="TTK107" s="9"/>
      <c r="TTP107" s="11"/>
      <c r="TTQ107" s="8"/>
      <c r="TTR107" s="9"/>
      <c r="TTW107" s="11"/>
      <c r="TTX107" s="8"/>
      <c r="TTY107" s="9"/>
      <c r="TUD107" s="11"/>
      <c r="TUE107" s="8"/>
      <c r="TUF107" s="9"/>
      <c r="TUK107" s="11"/>
      <c r="TUL107" s="8"/>
      <c r="TUM107" s="9"/>
      <c r="TUR107" s="11"/>
      <c r="TUS107" s="8"/>
      <c r="TUT107" s="9"/>
      <c r="TUY107" s="11"/>
      <c r="TUZ107" s="8"/>
      <c r="TVA107" s="9"/>
      <c r="TVF107" s="11"/>
      <c r="TVG107" s="8"/>
      <c r="TVH107" s="9"/>
      <c r="TVM107" s="11"/>
      <c r="TVN107" s="8"/>
      <c r="TVO107" s="9"/>
      <c r="TVT107" s="11"/>
      <c r="TVU107" s="8"/>
      <c r="TVV107" s="9"/>
      <c r="TWA107" s="11"/>
      <c r="TWB107" s="8"/>
      <c r="TWC107" s="9"/>
      <c r="TWH107" s="11"/>
      <c r="TWI107" s="8"/>
      <c r="TWJ107" s="9"/>
      <c r="TWO107" s="11"/>
      <c r="TWP107" s="8"/>
      <c r="TWQ107" s="9"/>
      <c r="TWV107" s="11"/>
      <c r="TWW107" s="8"/>
      <c r="TWX107" s="9"/>
      <c r="TXC107" s="11"/>
      <c r="TXD107" s="8"/>
      <c r="TXE107" s="9"/>
      <c r="TXJ107" s="11"/>
      <c r="TXK107" s="8"/>
      <c r="TXL107" s="9"/>
      <c r="TXQ107" s="11"/>
      <c r="TXR107" s="8"/>
      <c r="TXS107" s="9"/>
      <c r="TXX107" s="11"/>
      <c r="TXY107" s="8"/>
      <c r="TXZ107" s="9"/>
      <c r="TYE107" s="11"/>
      <c r="TYF107" s="8"/>
      <c r="TYG107" s="9"/>
      <c r="TYL107" s="11"/>
      <c r="TYM107" s="8"/>
      <c r="TYN107" s="9"/>
      <c r="TYS107" s="11"/>
      <c r="TYT107" s="8"/>
      <c r="TYU107" s="9"/>
      <c r="TYZ107" s="11"/>
      <c r="TZA107" s="8"/>
      <c r="TZB107" s="9"/>
      <c r="TZG107" s="11"/>
      <c r="TZH107" s="8"/>
      <c r="TZI107" s="9"/>
      <c r="TZN107" s="11"/>
      <c r="TZO107" s="8"/>
      <c r="TZP107" s="9"/>
      <c r="TZU107" s="11"/>
      <c r="TZV107" s="8"/>
      <c r="TZW107" s="9"/>
      <c r="UAB107" s="11"/>
      <c r="UAC107" s="8"/>
      <c r="UAD107" s="9"/>
      <c r="UAI107" s="11"/>
      <c r="UAJ107" s="8"/>
      <c r="UAK107" s="9"/>
      <c r="UAP107" s="11"/>
      <c r="UAQ107" s="8"/>
      <c r="UAR107" s="9"/>
      <c r="UAW107" s="11"/>
      <c r="UAX107" s="8"/>
      <c r="UAY107" s="9"/>
      <c r="UBD107" s="11"/>
      <c r="UBE107" s="8"/>
      <c r="UBF107" s="9"/>
      <c r="UBK107" s="11"/>
      <c r="UBL107" s="8"/>
      <c r="UBM107" s="9"/>
      <c r="UBR107" s="11"/>
      <c r="UBS107" s="8"/>
      <c r="UBT107" s="9"/>
      <c r="UBY107" s="11"/>
      <c r="UBZ107" s="8"/>
      <c r="UCA107" s="9"/>
      <c r="UCF107" s="11"/>
      <c r="UCG107" s="8"/>
      <c r="UCH107" s="9"/>
      <c r="UCM107" s="11"/>
      <c r="UCN107" s="8"/>
      <c r="UCO107" s="9"/>
      <c r="UCT107" s="11"/>
      <c r="UCU107" s="8"/>
      <c r="UCV107" s="9"/>
      <c r="UDA107" s="11"/>
      <c r="UDB107" s="8"/>
      <c r="UDC107" s="9"/>
      <c r="UDH107" s="11"/>
      <c r="UDI107" s="8"/>
      <c r="UDJ107" s="9"/>
      <c r="UDO107" s="11"/>
      <c r="UDP107" s="8"/>
      <c r="UDQ107" s="9"/>
      <c r="UDV107" s="11"/>
      <c r="UDW107" s="8"/>
      <c r="UDX107" s="9"/>
      <c r="UEC107" s="11"/>
      <c r="UED107" s="8"/>
      <c r="UEE107" s="9"/>
      <c r="UEJ107" s="11"/>
      <c r="UEK107" s="8"/>
      <c r="UEL107" s="9"/>
      <c r="UEQ107" s="11"/>
      <c r="UER107" s="8"/>
      <c r="UES107" s="9"/>
      <c r="UEX107" s="11"/>
      <c r="UEY107" s="8"/>
      <c r="UEZ107" s="9"/>
      <c r="UFE107" s="11"/>
      <c r="UFF107" s="8"/>
      <c r="UFG107" s="9"/>
      <c r="UFL107" s="11"/>
      <c r="UFM107" s="8"/>
      <c r="UFN107" s="9"/>
      <c r="UFS107" s="11"/>
      <c r="UFT107" s="8"/>
      <c r="UFU107" s="9"/>
      <c r="UFZ107" s="11"/>
      <c r="UGA107" s="8"/>
      <c r="UGB107" s="9"/>
      <c r="UGG107" s="11"/>
      <c r="UGH107" s="8"/>
      <c r="UGI107" s="9"/>
      <c r="UGN107" s="11"/>
      <c r="UGO107" s="8"/>
      <c r="UGP107" s="9"/>
      <c r="UGU107" s="11"/>
      <c r="UGV107" s="8"/>
      <c r="UGW107" s="9"/>
      <c r="UHB107" s="11"/>
      <c r="UHC107" s="8"/>
      <c r="UHD107" s="9"/>
      <c r="UHI107" s="11"/>
      <c r="UHJ107" s="8"/>
      <c r="UHK107" s="9"/>
      <c r="UHP107" s="11"/>
      <c r="UHQ107" s="8"/>
      <c r="UHR107" s="9"/>
      <c r="UHW107" s="11"/>
      <c r="UHX107" s="8"/>
      <c r="UHY107" s="9"/>
      <c r="UID107" s="11"/>
      <c r="UIE107" s="8"/>
      <c r="UIF107" s="9"/>
      <c r="UIK107" s="11"/>
      <c r="UIL107" s="8"/>
      <c r="UIM107" s="9"/>
      <c r="UIR107" s="11"/>
      <c r="UIS107" s="8"/>
      <c r="UIT107" s="9"/>
      <c r="UIY107" s="11"/>
      <c r="UIZ107" s="8"/>
      <c r="UJA107" s="9"/>
      <c r="UJF107" s="11"/>
      <c r="UJG107" s="8"/>
      <c r="UJH107" s="9"/>
      <c r="UJM107" s="11"/>
      <c r="UJN107" s="8"/>
      <c r="UJO107" s="9"/>
      <c r="UJT107" s="11"/>
      <c r="UJU107" s="8"/>
      <c r="UJV107" s="9"/>
      <c r="UKA107" s="11"/>
      <c r="UKB107" s="8"/>
      <c r="UKC107" s="9"/>
      <c r="UKH107" s="11"/>
      <c r="UKI107" s="8"/>
      <c r="UKJ107" s="9"/>
      <c r="UKO107" s="11"/>
      <c r="UKP107" s="8"/>
      <c r="UKQ107" s="9"/>
      <c r="UKV107" s="11"/>
      <c r="UKW107" s="8"/>
      <c r="UKX107" s="9"/>
      <c r="ULC107" s="11"/>
      <c r="ULD107" s="8"/>
      <c r="ULE107" s="9"/>
      <c r="ULJ107" s="11"/>
      <c r="ULK107" s="8"/>
      <c r="ULL107" s="9"/>
      <c r="ULQ107" s="11"/>
      <c r="ULR107" s="8"/>
      <c r="ULS107" s="9"/>
      <c r="ULX107" s="11"/>
      <c r="ULY107" s="8"/>
      <c r="ULZ107" s="9"/>
      <c r="UME107" s="11"/>
      <c r="UMF107" s="8"/>
      <c r="UMG107" s="9"/>
      <c r="UML107" s="11"/>
      <c r="UMM107" s="8"/>
      <c r="UMN107" s="9"/>
      <c r="UMS107" s="11"/>
      <c r="UMT107" s="8"/>
      <c r="UMU107" s="9"/>
      <c r="UMZ107" s="11"/>
      <c r="UNA107" s="8"/>
      <c r="UNB107" s="9"/>
      <c r="UNG107" s="11"/>
      <c r="UNH107" s="8"/>
      <c r="UNI107" s="9"/>
      <c r="UNN107" s="11"/>
      <c r="UNO107" s="8"/>
      <c r="UNP107" s="9"/>
      <c r="UNU107" s="11"/>
      <c r="UNV107" s="8"/>
      <c r="UNW107" s="9"/>
      <c r="UOB107" s="11"/>
      <c r="UOC107" s="8"/>
      <c r="UOD107" s="9"/>
      <c r="UOI107" s="11"/>
      <c r="UOJ107" s="8"/>
      <c r="UOK107" s="9"/>
      <c r="UOP107" s="11"/>
      <c r="UOQ107" s="8"/>
      <c r="UOR107" s="9"/>
      <c r="UOW107" s="11"/>
      <c r="UOX107" s="8"/>
      <c r="UOY107" s="9"/>
      <c r="UPD107" s="11"/>
      <c r="UPE107" s="8"/>
      <c r="UPF107" s="9"/>
      <c r="UPK107" s="11"/>
      <c r="UPL107" s="8"/>
      <c r="UPM107" s="9"/>
      <c r="UPR107" s="11"/>
      <c r="UPS107" s="8"/>
      <c r="UPT107" s="9"/>
      <c r="UPY107" s="11"/>
      <c r="UPZ107" s="8"/>
      <c r="UQA107" s="9"/>
      <c r="UQF107" s="11"/>
      <c r="UQG107" s="8"/>
      <c r="UQH107" s="9"/>
      <c r="UQM107" s="11"/>
      <c r="UQN107" s="8"/>
      <c r="UQO107" s="9"/>
      <c r="UQT107" s="11"/>
      <c r="UQU107" s="8"/>
      <c r="UQV107" s="9"/>
      <c r="URA107" s="11"/>
      <c r="URB107" s="8"/>
      <c r="URC107" s="9"/>
      <c r="URH107" s="11"/>
      <c r="URI107" s="8"/>
      <c r="URJ107" s="9"/>
      <c r="URO107" s="11"/>
      <c r="URP107" s="8"/>
      <c r="URQ107" s="9"/>
      <c r="URV107" s="11"/>
      <c r="URW107" s="8"/>
      <c r="URX107" s="9"/>
      <c r="USC107" s="11"/>
      <c r="USD107" s="8"/>
      <c r="USE107" s="9"/>
      <c r="USJ107" s="11"/>
      <c r="USK107" s="8"/>
      <c r="USL107" s="9"/>
      <c r="USQ107" s="11"/>
      <c r="USR107" s="8"/>
      <c r="USS107" s="9"/>
      <c r="USX107" s="11"/>
      <c r="USY107" s="8"/>
      <c r="USZ107" s="9"/>
      <c r="UTE107" s="11"/>
      <c r="UTF107" s="8"/>
      <c r="UTG107" s="9"/>
      <c r="UTL107" s="11"/>
      <c r="UTM107" s="8"/>
      <c r="UTN107" s="9"/>
      <c r="UTS107" s="11"/>
      <c r="UTT107" s="8"/>
      <c r="UTU107" s="9"/>
      <c r="UTZ107" s="11"/>
      <c r="UUA107" s="8"/>
      <c r="UUB107" s="9"/>
      <c r="UUG107" s="11"/>
      <c r="UUH107" s="8"/>
      <c r="UUI107" s="9"/>
      <c r="UUN107" s="11"/>
      <c r="UUO107" s="8"/>
      <c r="UUP107" s="9"/>
      <c r="UUU107" s="11"/>
      <c r="UUV107" s="8"/>
      <c r="UUW107" s="9"/>
      <c r="UVB107" s="11"/>
      <c r="UVC107" s="8"/>
      <c r="UVD107" s="9"/>
      <c r="UVI107" s="11"/>
      <c r="UVJ107" s="8"/>
      <c r="UVK107" s="9"/>
      <c r="UVP107" s="11"/>
      <c r="UVQ107" s="8"/>
      <c r="UVR107" s="9"/>
      <c r="UVW107" s="11"/>
      <c r="UVX107" s="8"/>
      <c r="UVY107" s="9"/>
      <c r="UWD107" s="11"/>
      <c r="UWE107" s="8"/>
      <c r="UWF107" s="9"/>
      <c r="UWK107" s="11"/>
      <c r="UWL107" s="8"/>
      <c r="UWM107" s="9"/>
      <c r="UWR107" s="11"/>
      <c r="UWS107" s="8"/>
      <c r="UWT107" s="9"/>
      <c r="UWY107" s="11"/>
      <c r="UWZ107" s="8"/>
      <c r="UXA107" s="9"/>
      <c r="UXF107" s="11"/>
      <c r="UXG107" s="8"/>
      <c r="UXH107" s="9"/>
      <c r="UXM107" s="11"/>
      <c r="UXN107" s="8"/>
      <c r="UXO107" s="9"/>
      <c r="UXT107" s="11"/>
      <c r="UXU107" s="8"/>
      <c r="UXV107" s="9"/>
      <c r="UYA107" s="11"/>
      <c r="UYB107" s="8"/>
      <c r="UYC107" s="9"/>
      <c r="UYH107" s="11"/>
      <c r="UYI107" s="8"/>
      <c r="UYJ107" s="9"/>
      <c r="UYO107" s="11"/>
      <c r="UYP107" s="8"/>
      <c r="UYQ107" s="9"/>
      <c r="UYV107" s="11"/>
      <c r="UYW107" s="8"/>
      <c r="UYX107" s="9"/>
      <c r="UZC107" s="11"/>
      <c r="UZD107" s="8"/>
      <c r="UZE107" s="9"/>
      <c r="UZJ107" s="11"/>
      <c r="UZK107" s="8"/>
      <c r="UZL107" s="9"/>
      <c r="UZQ107" s="11"/>
      <c r="UZR107" s="8"/>
      <c r="UZS107" s="9"/>
      <c r="UZX107" s="11"/>
      <c r="UZY107" s="8"/>
      <c r="UZZ107" s="9"/>
      <c r="VAE107" s="11"/>
      <c r="VAF107" s="8"/>
      <c r="VAG107" s="9"/>
      <c r="VAL107" s="11"/>
      <c r="VAM107" s="8"/>
      <c r="VAN107" s="9"/>
      <c r="VAS107" s="11"/>
      <c r="VAT107" s="8"/>
      <c r="VAU107" s="9"/>
      <c r="VAZ107" s="11"/>
      <c r="VBA107" s="8"/>
      <c r="VBB107" s="9"/>
      <c r="VBG107" s="11"/>
      <c r="VBH107" s="8"/>
      <c r="VBI107" s="9"/>
      <c r="VBN107" s="11"/>
      <c r="VBO107" s="8"/>
      <c r="VBP107" s="9"/>
      <c r="VBU107" s="11"/>
      <c r="VBV107" s="8"/>
      <c r="VBW107" s="9"/>
      <c r="VCB107" s="11"/>
      <c r="VCC107" s="8"/>
      <c r="VCD107" s="9"/>
      <c r="VCI107" s="11"/>
      <c r="VCJ107" s="8"/>
      <c r="VCK107" s="9"/>
      <c r="VCP107" s="11"/>
      <c r="VCQ107" s="8"/>
      <c r="VCR107" s="9"/>
      <c r="VCW107" s="11"/>
      <c r="VCX107" s="8"/>
      <c r="VCY107" s="9"/>
      <c r="VDD107" s="11"/>
      <c r="VDE107" s="8"/>
      <c r="VDF107" s="9"/>
      <c r="VDK107" s="11"/>
      <c r="VDL107" s="8"/>
      <c r="VDM107" s="9"/>
      <c r="VDR107" s="11"/>
      <c r="VDS107" s="8"/>
      <c r="VDT107" s="9"/>
      <c r="VDY107" s="11"/>
      <c r="VDZ107" s="8"/>
      <c r="VEA107" s="9"/>
      <c r="VEF107" s="11"/>
      <c r="VEG107" s="8"/>
      <c r="VEH107" s="9"/>
      <c r="VEM107" s="11"/>
      <c r="VEN107" s="8"/>
      <c r="VEO107" s="9"/>
      <c r="VET107" s="11"/>
      <c r="VEU107" s="8"/>
      <c r="VEV107" s="9"/>
      <c r="VFA107" s="11"/>
      <c r="VFB107" s="8"/>
      <c r="VFC107" s="9"/>
      <c r="VFH107" s="11"/>
      <c r="VFI107" s="8"/>
      <c r="VFJ107" s="9"/>
      <c r="VFO107" s="11"/>
      <c r="VFP107" s="8"/>
      <c r="VFQ107" s="9"/>
      <c r="VFV107" s="11"/>
      <c r="VFW107" s="8"/>
      <c r="VFX107" s="9"/>
      <c r="VGC107" s="11"/>
      <c r="VGD107" s="8"/>
      <c r="VGE107" s="9"/>
      <c r="VGJ107" s="11"/>
      <c r="VGK107" s="8"/>
      <c r="VGL107" s="9"/>
      <c r="VGQ107" s="11"/>
      <c r="VGR107" s="8"/>
      <c r="VGS107" s="9"/>
      <c r="VGX107" s="11"/>
      <c r="VGY107" s="8"/>
      <c r="VGZ107" s="9"/>
      <c r="VHE107" s="11"/>
      <c r="VHF107" s="8"/>
      <c r="VHG107" s="9"/>
      <c r="VHL107" s="11"/>
      <c r="VHM107" s="8"/>
      <c r="VHN107" s="9"/>
      <c r="VHS107" s="11"/>
      <c r="VHT107" s="8"/>
      <c r="VHU107" s="9"/>
      <c r="VHZ107" s="11"/>
      <c r="VIA107" s="8"/>
      <c r="VIB107" s="9"/>
      <c r="VIG107" s="11"/>
      <c r="VIH107" s="8"/>
      <c r="VII107" s="9"/>
      <c r="VIN107" s="11"/>
      <c r="VIO107" s="8"/>
      <c r="VIP107" s="9"/>
      <c r="VIU107" s="11"/>
      <c r="VIV107" s="8"/>
      <c r="VIW107" s="9"/>
      <c r="VJB107" s="11"/>
      <c r="VJC107" s="8"/>
      <c r="VJD107" s="9"/>
      <c r="VJI107" s="11"/>
      <c r="VJJ107" s="8"/>
      <c r="VJK107" s="9"/>
      <c r="VJP107" s="11"/>
      <c r="VJQ107" s="8"/>
      <c r="VJR107" s="9"/>
      <c r="VJW107" s="11"/>
      <c r="VJX107" s="8"/>
      <c r="VJY107" s="9"/>
      <c r="VKD107" s="11"/>
      <c r="VKE107" s="8"/>
      <c r="VKF107" s="9"/>
      <c r="VKK107" s="11"/>
      <c r="VKL107" s="8"/>
      <c r="VKM107" s="9"/>
      <c r="VKR107" s="11"/>
      <c r="VKS107" s="8"/>
      <c r="VKT107" s="9"/>
      <c r="VKY107" s="11"/>
      <c r="VKZ107" s="8"/>
      <c r="VLA107" s="9"/>
      <c r="VLF107" s="11"/>
      <c r="VLG107" s="8"/>
      <c r="VLH107" s="9"/>
      <c r="VLM107" s="11"/>
      <c r="VLN107" s="8"/>
      <c r="VLO107" s="9"/>
      <c r="VLT107" s="11"/>
      <c r="VLU107" s="8"/>
      <c r="VLV107" s="9"/>
      <c r="VMA107" s="11"/>
      <c r="VMB107" s="8"/>
      <c r="VMC107" s="9"/>
      <c r="VMH107" s="11"/>
      <c r="VMI107" s="8"/>
      <c r="VMJ107" s="9"/>
      <c r="VMO107" s="11"/>
      <c r="VMP107" s="8"/>
      <c r="VMQ107" s="9"/>
      <c r="VMV107" s="11"/>
      <c r="VMW107" s="8"/>
      <c r="VMX107" s="9"/>
      <c r="VNC107" s="11"/>
      <c r="VND107" s="8"/>
      <c r="VNE107" s="9"/>
      <c r="VNJ107" s="11"/>
      <c r="VNK107" s="8"/>
      <c r="VNL107" s="9"/>
      <c r="VNQ107" s="11"/>
      <c r="VNR107" s="8"/>
      <c r="VNS107" s="9"/>
      <c r="VNX107" s="11"/>
      <c r="VNY107" s="8"/>
      <c r="VNZ107" s="9"/>
      <c r="VOE107" s="11"/>
      <c r="VOF107" s="8"/>
      <c r="VOG107" s="9"/>
      <c r="VOL107" s="11"/>
      <c r="VOM107" s="8"/>
      <c r="VON107" s="9"/>
      <c r="VOS107" s="11"/>
      <c r="VOT107" s="8"/>
      <c r="VOU107" s="9"/>
      <c r="VOZ107" s="11"/>
      <c r="VPA107" s="8"/>
      <c r="VPB107" s="9"/>
      <c r="VPG107" s="11"/>
      <c r="VPH107" s="8"/>
      <c r="VPI107" s="9"/>
      <c r="VPN107" s="11"/>
      <c r="VPO107" s="8"/>
      <c r="VPP107" s="9"/>
      <c r="VPU107" s="11"/>
      <c r="VPV107" s="8"/>
      <c r="VPW107" s="9"/>
      <c r="VQB107" s="11"/>
      <c r="VQC107" s="8"/>
      <c r="VQD107" s="9"/>
      <c r="VQI107" s="11"/>
      <c r="VQJ107" s="8"/>
      <c r="VQK107" s="9"/>
      <c r="VQP107" s="11"/>
      <c r="VQQ107" s="8"/>
      <c r="VQR107" s="9"/>
      <c r="VQW107" s="11"/>
      <c r="VQX107" s="8"/>
      <c r="VQY107" s="9"/>
      <c r="VRD107" s="11"/>
      <c r="VRE107" s="8"/>
      <c r="VRF107" s="9"/>
      <c r="VRK107" s="11"/>
      <c r="VRL107" s="8"/>
      <c r="VRM107" s="9"/>
      <c r="VRR107" s="11"/>
      <c r="VRS107" s="8"/>
      <c r="VRT107" s="9"/>
      <c r="VRY107" s="11"/>
      <c r="VRZ107" s="8"/>
      <c r="VSA107" s="9"/>
      <c r="VSF107" s="11"/>
      <c r="VSG107" s="8"/>
      <c r="VSH107" s="9"/>
      <c r="VSM107" s="11"/>
      <c r="VSN107" s="8"/>
      <c r="VSO107" s="9"/>
      <c r="VST107" s="11"/>
      <c r="VSU107" s="8"/>
      <c r="VSV107" s="9"/>
      <c r="VTA107" s="11"/>
      <c r="VTB107" s="8"/>
      <c r="VTC107" s="9"/>
      <c r="VTH107" s="11"/>
      <c r="VTI107" s="8"/>
      <c r="VTJ107" s="9"/>
      <c r="VTO107" s="11"/>
      <c r="VTP107" s="8"/>
      <c r="VTQ107" s="9"/>
      <c r="VTV107" s="11"/>
      <c r="VTW107" s="8"/>
      <c r="VTX107" s="9"/>
      <c r="VUC107" s="11"/>
      <c r="VUD107" s="8"/>
      <c r="VUE107" s="9"/>
      <c r="VUJ107" s="11"/>
      <c r="VUK107" s="8"/>
      <c r="VUL107" s="9"/>
      <c r="VUQ107" s="11"/>
      <c r="VUR107" s="8"/>
      <c r="VUS107" s="9"/>
      <c r="VUX107" s="11"/>
      <c r="VUY107" s="8"/>
      <c r="VUZ107" s="9"/>
      <c r="VVE107" s="11"/>
      <c r="VVF107" s="8"/>
      <c r="VVG107" s="9"/>
      <c r="VVL107" s="11"/>
      <c r="VVM107" s="8"/>
      <c r="VVN107" s="9"/>
      <c r="VVS107" s="11"/>
      <c r="VVT107" s="8"/>
      <c r="VVU107" s="9"/>
      <c r="VVZ107" s="11"/>
      <c r="VWA107" s="8"/>
      <c r="VWB107" s="9"/>
      <c r="VWG107" s="11"/>
      <c r="VWH107" s="8"/>
      <c r="VWI107" s="9"/>
      <c r="VWN107" s="11"/>
      <c r="VWO107" s="8"/>
      <c r="VWP107" s="9"/>
      <c r="VWU107" s="11"/>
      <c r="VWV107" s="8"/>
      <c r="VWW107" s="9"/>
      <c r="VXB107" s="11"/>
      <c r="VXC107" s="8"/>
      <c r="VXD107" s="9"/>
      <c r="VXI107" s="11"/>
      <c r="VXJ107" s="8"/>
      <c r="VXK107" s="9"/>
      <c r="VXP107" s="11"/>
      <c r="VXQ107" s="8"/>
      <c r="VXR107" s="9"/>
      <c r="VXW107" s="11"/>
      <c r="VXX107" s="8"/>
      <c r="VXY107" s="9"/>
      <c r="VYD107" s="11"/>
      <c r="VYE107" s="8"/>
      <c r="VYF107" s="9"/>
      <c r="VYK107" s="11"/>
      <c r="VYL107" s="8"/>
      <c r="VYM107" s="9"/>
      <c r="VYR107" s="11"/>
      <c r="VYS107" s="8"/>
      <c r="VYT107" s="9"/>
      <c r="VYY107" s="11"/>
      <c r="VYZ107" s="8"/>
      <c r="VZA107" s="9"/>
      <c r="VZF107" s="11"/>
      <c r="VZG107" s="8"/>
      <c r="VZH107" s="9"/>
      <c r="VZM107" s="11"/>
      <c r="VZN107" s="8"/>
      <c r="VZO107" s="9"/>
      <c r="VZT107" s="11"/>
      <c r="VZU107" s="8"/>
      <c r="VZV107" s="9"/>
      <c r="WAA107" s="11"/>
      <c r="WAB107" s="8"/>
      <c r="WAC107" s="9"/>
      <c r="WAH107" s="11"/>
      <c r="WAI107" s="8"/>
      <c r="WAJ107" s="9"/>
      <c r="WAO107" s="11"/>
      <c r="WAP107" s="8"/>
      <c r="WAQ107" s="9"/>
      <c r="WAV107" s="11"/>
      <c r="WAW107" s="8"/>
      <c r="WAX107" s="9"/>
      <c r="WBC107" s="11"/>
      <c r="WBD107" s="8"/>
      <c r="WBE107" s="9"/>
      <c r="WBJ107" s="11"/>
      <c r="WBK107" s="8"/>
      <c r="WBL107" s="9"/>
      <c r="WBQ107" s="11"/>
      <c r="WBR107" s="8"/>
      <c r="WBS107" s="9"/>
      <c r="WBX107" s="11"/>
      <c r="WBY107" s="8"/>
      <c r="WBZ107" s="9"/>
      <c r="WCE107" s="11"/>
      <c r="WCF107" s="8"/>
      <c r="WCG107" s="9"/>
      <c r="WCL107" s="11"/>
      <c r="WCM107" s="8"/>
      <c r="WCN107" s="9"/>
      <c r="WCS107" s="11"/>
      <c r="WCT107" s="8"/>
      <c r="WCU107" s="9"/>
      <c r="WCZ107" s="11"/>
      <c r="WDA107" s="8"/>
      <c r="WDB107" s="9"/>
      <c r="WDG107" s="11"/>
      <c r="WDH107" s="8"/>
      <c r="WDI107" s="9"/>
      <c r="WDN107" s="11"/>
      <c r="WDO107" s="8"/>
      <c r="WDP107" s="9"/>
      <c r="WDU107" s="11"/>
      <c r="WDV107" s="8"/>
      <c r="WDW107" s="9"/>
      <c r="WEB107" s="11"/>
      <c r="WEC107" s="8"/>
      <c r="WED107" s="9"/>
      <c r="WEI107" s="11"/>
      <c r="WEJ107" s="8"/>
      <c r="WEK107" s="9"/>
      <c r="WEP107" s="11"/>
      <c r="WEQ107" s="8"/>
      <c r="WER107" s="9"/>
      <c r="WEW107" s="11"/>
      <c r="WEX107" s="8"/>
      <c r="WEY107" s="9"/>
      <c r="WFD107" s="11"/>
      <c r="WFE107" s="8"/>
      <c r="WFF107" s="9"/>
      <c r="WFK107" s="11"/>
      <c r="WFL107" s="8"/>
      <c r="WFM107" s="9"/>
      <c r="WFR107" s="11"/>
      <c r="WFS107" s="8"/>
      <c r="WFT107" s="9"/>
      <c r="WFY107" s="11"/>
      <c r="WFZ107" s="8"/>
      <c r="WGA107" s="9"/>
      <c r="WGF107" s="11"/>
      <c r="WGG107" s="8"/>
      <c r="WGH107" s="9"/>
      <c r="WGM107" s="11"/>
      <c r="WGN107" s="8"/>
      <c r="WGO107" s="9"/>
      <c r="WGT107" s="11"/>
      <c r="WGU107" s="8"/>
      <c r="WGV107" s="9"/>
      <c r="WHA107" s="11"/>
      <c r="WHB107" s="8"/>
      <c r="WHC107" s="9"/>
      <c r="WHH107" s="11"/>
      <c r="WHI107" s="8"/>
      <c r="WHJ107" s="9"/>
      <c r="WHO107" s="11"/>
      <c r="WHP107" s="8"/>
      <c r="WHQ107" s="9"/>
      <c r="WHV107" s="11"/>
      <c r="WHW107" s="8"/>
      <c r="WHX107" s="9"/>
      <c r="WIC107" s="11"/>
      <c r="WID107" s="8"/>
      <c r="WIE107" s="9"/>
      <c r="WIJ107" s="11"/>
      <c r="WIK107" s="8"/>
      <c r="WIL107" s="9"/>
      <c r="WIQ107" s="11"/>
      <c r="WIR107" s="8"/>
      <c r="WIS107" s="9"/>
      <c r="WIX107" s="11"/>
      <c r="WIY107" s="8"/>
      <c r="WIZ107" s="9"/>
      <c r="WJE107" s="11"/>
      <c r="WJF107" s="8"/>
      <c r="WJG107" s="9"/>
      <c r="WJL107" s="11"/>
      <c r="WJM107" s="8"/>
      <c r="WJN107" s="9"/>
      <c r="WJS107" s="11"/>
      <c r="WJT107" s="8"/>
      <c r="WJU107" s="9"/>
      <c r="WJZ107" s="11"/>
      <c r="WKA107" s="8"/>
      <c r="WKB107" s="9"/>
      <c r="WKG107" s="11"/>
      <c r="WKH107" s="8"/>
      <c r="WKI107" s="9"/>
      <c r="WKN107" s="11"/>
      <c r="WKO107" s="8"/>
      <c r="WKP107" s="9"/>
      <c r="WKU107" s="11"/>
      <c r="WKV107" s="8"/>
      <c r="WKW107" s="9"/>
      <c r="WLB107" s="11"/>
      <c r="WLC107" s="8"/>
      <c r="WLD107" s="9"/>
      <c r="WLI107" s="11"/>
      <c r="WLJ107" s="8"/>
      <c r="WLK107" s="9"/>
      <c r="WLP107" s="11"/>
      <c r="WLQ107" s="8"/>
      <c r="WLR107" s="9"/>
      <c r="WLW107" s="11"/>
      <c r="WLX107" s="8"/>
      <c r="WLY107" s="9"/>
      <c r="WMD107" s="11"/>
      <c r="WME107" s="8"/>
      <c r="WMF107" s="9"/>
      <c r="WMK107" s="11"/>
      <c r="WML107" s="8"/>
      <c r="WMM107" s="9"/>
      <c r="WMR107" s="11"/>
      <c r="WMS107" s="8"/>
      <c r="WMT107" s="9"/>
      <c r="WMY107" s="11"/>
      <c r="WMZ107" s="8"/>
      <c r="WNA107" s="9"/>
      <c r="WNF107" s="11"/>
      <c r="WNG107" s="8"/>
      <c r="WNH107" s="9"/>
      <c r="WNM107" s="11"/>
      <c r="WNN107" s="8"/>
      <c r="WNO107" s="9"/>
      <c r="WNT107" s="11"/>
      <c r="WNU107" s="8"/>
      <c r="WNV107" s="9"/>
      <c r="WOA107" s="11"/>
      <c r="WOB107" s="8"/>
      <c r="WOC107" s="9"/>
      <c r="WOH107" s="11"/>
      <c r="WOI107" s="8"/>
      <c r="WOJ107" s="9"/>
      <c r="WOO107" s="11"/>
      <c r="WOP107" s="8"/>
      <c r="WOQ107" s="9"/>
      <c r="WOV107" s="11"/>
      <c r="WOW107" s="8"/>
      <c r="WOX107" s="9"/>
      <c r="WPC107" s="11"/>
      <c r="WPD107" s="8"/>
      <c r="WPE107" s="9"/>
      <c r="WPJ107" s="11"/>
      <c r="WPK107" s="8"/>
      <c r="WPL107" s="9"/>
      <c r="WPQ107" s="11"/>
      <c r="WPR107" s="8"/>
      <c r="WPS107" s="9"/>
      <c r="WPX107" s="11"/>
      <c r="WPY107" s="8"/>
      <c r="WPZ107" s="9"/>
      <c r="WQE107" s="11"/>
      <c r="WQF107" s="8"/>
      <c r="WQG107" s="9"/>
      <c r="WQL107" s="11"/>
      <c r="WQM107" s="8"/>
      <c r="WQN107" s="9"/>
      <c r="WQS107" s="11"/>
      <c r="WQT107" s="8"/>
      <c r="WQU107" s="9"/>
      <c r="WQZ107" s="11"/>
      <c r="WRA107" s="8"/>
      <c r="WRB107" s="9"/>
      <c r="WRG107" s="11"/>
      <c r="WRH107" s="8"/>
      <c r="WRI107" s="9"/>
      <c r="WRN107" s="11"/>
      <c r="WRO107" s="8"/>
      <c r="WRP107" s="9"/>
      <c r="WRU107" s="11"/>
      <c r="WRV107" s="8"/>
      <c r="WRW107" s="9"/>
      <c r="WSB107" s="11"/>
      <c r="WSC107" s="8"/>
      <c r="WSD107" s="9"/>
      <c r="WSI107" s="11"/>
      <c r="WSJ107" s="8"/>
      <c r="WSK107" s="9"/>
      <c r="WSP107" s="11"/>
      <c r="WSQ107" s="8"/>
      <c r="WSR107" s="9"/>
      <c r="WSW107" s="11"/>
      <c r="WSX107" s="8"/>
      <c r="WSY107" s="9"/>
      <c r="WTD107" s="11"/>
      <c r="WTE107" s="8"/>
      <c r="WTF107" s="9"/>
      <c r="WTK107" s="11"/>
      <c r="WTL107" s="8"/>
      <c r="WTM107" s="9"/>
      <c r="WTR107" s="11"/>
      <c r="WTS107" s="8"/>
      <c r="WTT107" s="9"/>
      <c r="WTY107" s="11"/>
      <c r="WTZ107" s="8"/>
      <c r="WUA107" s="9"/>
      <c r="WUF107" s="11"/>
      <c r="WUG107" s="8"/>
      <c r="WUH107" s="9"/>
      <c r="WUM107" s="11"/>
      <c r="WUN107" s="8"/>
      <c r="WUO107" s="9"/>
      <c r="WUT107" s="11"/>
      <c r="WUU107" s="8"/>
      <c r="WUV107" s="9"/>
      <c r="WVA107" s="11"/>
      <c r="WVB107" s="8"/>
      <c r="WVC107" s="9"/>
      <c r="WVH107" s="11"/>
      <c r="WVI107" s="8"/>
      <c r="WVJ107" s="9"/>
      <c r="WVO107" s="11"/>
      <c r="WVP107" s="8"/>
      <c r="WVQ107" s="9"/>
      <c r="WVV107" s="11"/>
      <c r="WVW107" s="8"/>
      <c r="WVX107" s="9"/>
      <c r="WWC107" s="11"/>
      <c r="WWD107" s="8"/>
      <c r="WWE107" s="9"/>
      <c r="WWJ107" s="11"/>
      <c r="WWK107" s="8"/>
      <c r="WWL107" s="9"/>
      <c r="WWQ107" s="11"/>
      <c r="WWR107" s="8"/>
      <c r="WWS107" s="9"/>
      <c r="WWX107" s="11"/>
      <c r="WWY107" s="8"/>
      <c r="WWZ107" s="9"/>
      <c r="WXE107" s="11"/>
      <c r="WXF107" s="8"/>
      <c r="WXG107" s="9"/>
      <c r="WXL107" s="11"/>
      <c r="WXM107" s="8"/>
      <c r="WXN107" s="9"/>
      <c r="WXS107" s="11"/>
      <c r="WXT107" s="8"/>
      <c r="WXU107" s="9"/>
      <c r="WXZ107" s="11"/>
      <c r="WYA107" s="8"/>
      <c r="WYB107" s="9"/>
      <c r="WYG107" s="11"/>
      <c r="WYH107" s="8"/>
      <c r="WYI107" s="9"/>
      <c r="WYN107" s="11"/>
      <c r="WYO107" s="8"/>
      <c r="WYP107" s="9"/>
      <c r="WYU107" s="11"/>
      <c r="WYV107" s="8"/>
      <c r="WYW107" s="9"/>
      <c r="WZB107" s="11"/>
      <c r="WZC107" s="8"/>
      <c r="WZD107" s="9"/>
      <c r="WZI107" s="11"/>
      <c r="WZJ107" s="8"/>
      <c r="WZK107" s="9"/>
      <c r="WZP107" s="11"/>
      <c r="WZQ107" s="8"/>
      <c r="WZR107" s="9"/>
      <c r="WZW107" s="11"/>
      <c r="WZX107" s="8"/>
      <c r="WZY107" s="9"/>
      <c r="XAD107" s="11"/>
      <c r="XAE107" s="8"/>
      <c r="XAF107" s="9"/>
      <c r="XAK107" s="11"/>
      <c r="XAL107" s="8"/>
      <c r="XAM107" s="9"/>
      <c r="XAR107" s="11"/>
      <c r="XAS107" s="8"/>
      <c r="XAT107" s="9"/>
      <c r="XAY107" s="11"/>
      <c r="XAZ107" s="8"/>
      <c r="XBA107" s="9"/>
      <c r="XBF107" s="11"/>
      <c r="XBG107" s="8"/>
      <c r="XBH107" s="9"/>
      <c r="XBM107" s="11"/>
      <c r="XBN107" s="8"/>
      <c r="XBO107" s="9"/>
      <c r="XBT107" s="11"/>
      <c r="XBU107" s="8"/>
      <c r="XBV107" s="9"/>
      <c r="XCA107" s="11"/>
      <c r="XCB107" s="8"/>
      <c r="XCC107" s="9"/>
      <c r="XCH107" s="11"/>
      <c r="XCI107" s="8"/>
      <c r="XCJ107" s="9"/>
      <c r="XCO107" s="11"/>
      <c r="XCP107" s="8"/>
      <c r="XCQ107" s="9"/>
      <c r="XCV107" s="11"/>
      <c r="XCW107" s="8"/>
      <c r="XCX107" s="9"/>
      <c r="XDC107" s="11"/>
      <c r="XDD107" s="8"/>
      <c r="XDE107" s="9"/>
      <c r="XDJ107" s="11"/>
      <c r="XDK107" s="8"/>
      <c r="XDL107" s="9"/>
      <c r="XDQ107" s="11"/>
      <c r="XDR107" s="8"/>
      <c r="XDS107" s="9"/>
      <c r="XDX107" s="11"/>
      <c r="XDY107" s="8"/>
      <c r="XDZ107" s="9"/>
      <c r="XEE107" s="11"/>
      <c r="XEF107" s="8"/>
      <c r="XEG107" s="9"/>
      <c r="XEL107" s="11"/>
      <c r="XEM107" s="8"/>
      <c r="XEN107" s="9"/>
      <c r="XES107" s="11"/>
      <c r="XET107" s="8"/>
      <c r="XEU107" s="9"/>
      <c r="XEZ107" s="11"/>
      <c r="XFA107" s="8"/>
      <c r="XFB107" s="9"/>
    </row>
    <row r="108" spans="1:1024 1029:2046 2051:3068 3073:5119 5124:6141 6146:8192 8197:9214 9219:10236 10241:12287 12292:13309 13314:15360 15365:16382" s="12" customFormat="1" ht="30" customHeight="1" x14ac:dyDescent="0.3">
      <c r="A108" s="29" t="s">
        <v>461</v>
      </c>
      <c r="B108" s="33" t="s">
        <v>407</v>
      </c>
      <c r="C108" s="36" t="s">
        <v>409</v>
      </c>
      <c r="D108" s="36">
        <v>0.25919999999999999</v>
      </c>
      <c r="E108" s="36"/>
      <c r="F108" s="25"/>
      <c r="G108" s="11"/>
      <c r="H108" s="8"/>
      <c r="I108" s="9"/>
      <c r="N108" s="11"/>
      <c r="O108" s="8"/>
      <c r="P108" s="9"/>
      <c r="U108" s="11"/>
      <c r="V108" s="8"/>
      <c r="W108" s="9"/>
      <c r="AB108" s="11"/>
      <c r="AC108" s="8"/>
      <c r="AD108" s="9"/>
      <c r="AI108" s="11"/>
      <c r="AJ108" s="8"/>
      <c r="AK108" s="9"/>
      <c r="AP108" s="11"/>
      <c r="AQ108" s="8"/>
      <c r="AR108" s="9"/>
      <c r="AW108" s="11"/>
      <c r="AX108" s="8"/>
      <c r="AY108" s="9"/>
      <c r="BD108" s="11"/>
      <c r="BE108" s="8"/>
      <c r="BF108" s="9"/>
      <c r="BK108" s="11"/>
      <c r="BL108" s="8"/>
      <c r="BM108" s="9"/>
      <c r="BR108" s="11"/>
      <c r="BS108" s="8"/>
      <c r="BT108" s="9"/>
      <c r="BY108" s="11"/>
      <c r="BZ108" s="8"/>
      <c r="CA108" s="9"/>
      <c r="CF108" s="11"/>
      <c r="CG108" s="8"/>
      <c r="CH108" s="9"/>
      <c r="CM108" s="11"/>
      <c r="CN108" s="8"/>
      <c r="CO108" s="9"/>
      <c r="CT108" s="11"/>
      <c r="CU108" s="8"/>
      <c r="CV108" s="9"/>
      <c r="DA108" s="11"/>
      <c r="DB108" s="8"/>
      <c r="DC108" s="9"/>
      <c r="DH108" s="11"/>
      <c r="DI108" s="8"/>
      <c r="DJ108" s="9"/>
      <c r="DO108" s="11"/>
      <c r="DP108" s="8"/>
      <c r="DQ108" s="9"/>
      <c r="DV108" s="11"/>
      <c r="DW108" s="8"/>
      <c r="DX108" s="9"/>
      <c r="EC108" s="11"/>
      <c r="ED108" s="8"/>
      <c r="EE108" s="9"/>
      <c r="EJ108" s="11"/>
      <c r="EK108" s="8"/>
      <c r="EL108" s="9"/>
      <c r="EQ108" s="11"/>
      <c r="ER108" s="8"/>
      <c r="ES108" s="9"/>
      <c r="EX108" s="11"/>
      <c r="EY108" s="8"/>
      <c r="EZ108" s="9"/>
      <c r="FE108" s="11"/>
      <c r="FF108" s="8"/>
      <c r="FG108" s="9"/>
      <c r="FL108" s="11"/>
      <c r="FM108" s="8"/>
      <c r="FN108" s="9"/>
      <c r="FS108" s="11"/>
      <c r="FT108" s="8"/>
      <c r="FU108" s="9"/>
      <c r="FZ108" s="11"/>
      <c r="GA108" s="8"/>
      <c r="GB108" s="9"/>
      <c r="GG108" s="11"/>
      <c r="GH108" s="8"/>
      <c r="GI108" s="9"/>
      <c r="GN108" s="11"/>
      <c r="GO108" s="8"/>
      <c r="GP108" s="9"/>
      <c r="GU108" s="11"/>
      <c r="GV108" s="8"/>
      <c r="GW108" s="9"/>
      <c r="HB108" s="11"/>
      <c r="HC108" s="8"/>
      <c r="HD108" s="9"/>
      <c r="HI108" s="11"/>
      <c r="HJ108" s="8"/>
      <c r="HK108" s="9"/>
      <c r="HP108" s="11"/>
      <c r="HQ108" s="8"/>
      <c r="HR108" s="9"/>
      <c r="HW108" s="11"/>
      <c r="HX108" s="8"/>
      <c r="HY108" s="9"/>
      <c r="ID108" s="11"/>
      <c r="IE108" s="8"/>
      <c r="IF108" s="9"/>
      <c r="IK108" s="11"/>
      <c r="IL108" s="8"/>
      <c r="IM108" s="9"/>
      <c r="IR108" s="11"/>
      <c r="IS108" s="8"/>
      <c r="IT108" s="9"/>
      <c r="IY108" s="11"/>
      <c r="IZ108" s="8"/>
      <c r="JA108" s="9"/>
      <c r="JF108" s="11"/>
      <c r="JG108" s="8"/>
      <c r="JH108" s="9"/>
      <c r="JM108" s="11"/>
      <c r="JN108" s="8"/>
      <c r="JO108" s="9"/>
      <c r="JT108" s="11"/>
      <c r="JU108" s="8"/>
      <c r="JV108" s="9"/>
      <c r="KA108" s="11"/>
      <c r="KB108" s="8"/>
      <c r="KC108" s="9"/>
      <c r="KH108" s="11"/>
      <c r="KI108" s="8"/>
      <c r="KJ108" s="9"/>
      <c r="KO108" s="11"/>
      <c r="KP108" s="8"/>
      <c r="KQ108" s="9"/>
      <c r="KV108" s="11"/>
      <c r="KW108" s="8"/>
      <c r="KX108" s="9"/>
      <c r="LC108" s="11"/>
      <c r="LD108" s="8"/>
      <c r="LE108" s="9"/>
      <c r="LJ108" s="11"/>
      <c r="LK108" s="8"/>
      <c r="LL108" s="9"/>
      <c r="LQ108" s="11"/>
      <c r="LR108" s="8"/>
      <c r="LS108" s="9"/>
      <c r="LX108" s="11"/>
      <c r="LY108" s="8"/>
      <c r="LZ108" s="9"/>
      <c r="ME108" s="11"/>
      <c r="MF108" s="8"/>
      <c r="MG108" s="9"/>
      <c r="ML108" s="11"/>
      <c r="MM108" s="8"/>
      <c r="MN108" s="9"/>
      <c r="MS108" s="11"/>
      <c r="MT108" s="8"/>
      <c r="MU108" s="9"/>
      <c r="MZ108" s="11"/>
      <c r="NA108" s="8"/>
      <c r="NB108" s="9"/>
      <c r="NG108" s="11"/>
      <c r="NH108" s="8"/>
      <c r="NI108" s="9"/>
      <c r="NN108" s="11"/>
      <c r="NO108" s="8"/>
      <c r="NP108" s="9"/>
      <c r="NU108" s="11"/>
      <c r="NV108" s="8"/>
      <c r="NW108" s="9"/>
      <c r="OB108" s="11"/>
      <c r="OC108" s="8"/>
      <c r="OD108" s="9"/>
      <c r="OI108" s="11"/>
      <c r="OJ108" s="8"/>
      <c r="OK108" s="9"/>
      <c r="OP108" s="11"/>
      <c r="OQ108" s="8"/>
      <c r="OR108" s="9"/>
      <c r="OW108" s="11"/>
      <c r="OX108" s="8"/>
      <c r="OY108" s="9"/>
      <c r="PD108" s="11"/>
      <c r="PE108" s="8"/>
      <c r="PF108" s="9"/>
      <c r="PK108" s="11"/>
      <c r="PL108" s="8"/>
      <c r="PM108" s="9"/>
      <c r="PR108" s="11"/>
      <c r="PS108" s="8"/>
      <c r="PT108" s="9"/>
      <c r="PY108" s="11"/>
      <c r="PZ108" s="8"/>
      <c r="QA108" s="9"/>
      <c r="QF108" s="11"/>
      <c r="QG108" s="8"/>
      <c r="QH108" s="9"/>
      <c r="QM108" s="11"/>
      <c r="QN108" s="8"/>
      <c r="QO108" s="9"/>
      <c r="QT108" s="11"/>
      <c r="QU108" s="8"/>
      <c r="QV108" s="9"/>
      <c r="RA108" s="11"/>
      <c r="RB108" s="8"/>
      <c r="RC108" s="9"/>
      <c r="RH108" s="11"/>
      <c r="RI108" s="8"/>
      <c r="RJ108" s="9"/>
      <c r="RO108" s="11"/>
      <c r="RP108" s="8"/>
      <c r="RQ108" s="9"/>
      <c r="RV108" s="11"/>
      <c r="RW108" s="8"/>
      <c r="RX108" s="9"/>
      <c r="SC108" s="11"/>
      <c r="SD108" s="8"/>
      <c r="SE108" s="9"/>
      <c r="SJ108" s="11"/>
      <c r="SK108" s="8"/>
      <c r="SL108" s="9"/>
      <c r="SQ108" s="11"/>
      <c r="SR108" s="8"/>
      <c r="SS108" s="9"/>
      <c r="SX108" s="11"/>
      <c r="SY108" s="8"/>
      <c r="SZ108" s="9"/>
      <c r="TE108" s="11"/>
      <c r="TF108" s="8"/>
      <c r="TG108" s="9"/>
      <c r="TL108" s="11"/>
      <c r="TM108" s="8"/>
      <c r="TN108" s="9"/>
      <c r="TS108" s="11"/>
      <c r="TT108" s="8"/>
      <c r="TU108" s="9"/>
      <c r="TZ108" s="11"/>
      <c r="UA108" s="8"/>
      <c r="UB108" s="9"/>
      <c r="UG108" s="11"/>
      <c r="UH108" s="8"/>
      <c r="UI108" s="9"/>
      <c r="UN108" s="11"/>
      <c r="UO108" s="8"/>
      <c r="UP108" s="9"/>
      <c r="UU108" s="11"/>
      <c r="UV108" s="8"/>
      <c r="UW108" s="9"/>
      <c r="VB108" s="11"/>
      <c r="VC108" s="8"/>
      <c r="VD108" s="9"/>
      <c r="VI108" s="11"/>
      <c r="VJ108" s="8"/>
      <c r="VK108" s="9"/>
      <c r="VP108" s="11"/>
      <c r="VQ108" s="8"/>
      <c r="VR108" s="9"/>
      <c r="VW108" s="11"/>
      <c r="VX108" s="8"/>
      <c r="VY108" s="9"/>
      <c r="WD108" s="11"/>
      <c r="WE108" s="8"/>
      <c r="WF108" s="9"/>
      <c r="WK108" s="11"/>
      <c r="WL108" s="8"/>
      <c r="WM108" s="9"/>
      <c r="WR108" s="11"/>
      <c r="WS108" s="8"/>
      <c r="WT108" s="9"/>
      <c r="WY108" s="11"/>
      <c r="WZ108" s="8"/>
      <c r="XA108" s="9"/>
      <c r="XF108" s="11"/>
      <c r="XG108" s="8"/>
      <c r="XH108" s="9"/>
      <c r="XM108" s="11"/>
      <c r="XN108" s="8"/>
      <c r="XO108" s="9"/>
      <c r="XT108" s="11"/>
      <c r="XU108" s="8"/>
      <c r="XV108" s="9"/>
      <c r="YA108" s="11"/>
      <c r="YB108" s="8"/>
      <c r="YC108" s="9"/>
      <c r="YH108" s="11"/>
      <c r="YI108" s="8"/>
      <c r="YJ108" s="9"/>
      <c r="YO108" s="11"/>
      <c r="YP108" s="8"/>
      <c r="YQ108" s="9"/>
      <c r="YV108" s="11"/>
      <c r="YW108" s="8"/>
      <c r="YX108" s="9"/>
      <c r="ZC108" s="11"/>
      <c r="ZD108" s="8"/>
      <c r="ZE108" s="9"/>
      <c r="ZJ108" s="11"/>
      <c r="ZK108" s="8"/>
      <c r="ZL108" s="9"/>
      <c r="ZQ108" s="11"/>
      <c r="ZR108" s="8"/>
      <c r="ZS108" s="9"/>
      <c r="ZX108" s="11"/>
      <c r="ZY108" s="8"/>
      <c r="ZZ108" s="9"/>
      <c r="AAE108" s="11"/>
      <c r="AAF108" s="8"/>
      <c r="AAG108" s="9"/>
      <c r="AAL108" s="11"/>
      <c r="AAM108" s="8"/>
      <c r="AAN108" s="9"/>
      <c r="AAS108" s="11"/>
      <c r="AAT108" s="8"/>
      <c r="AAU108" s="9"/>
      <c r="AAZ108" s="11"/>
      <c r="ABA108" s="8"/>
      <c r="ABB108" s="9"/>
      <c r="ABG108" s="11"/>
      <c r="ABH108" s="8"/>
      <c r="ABI108" s="9"/>
      <c r="ABN108" s="11"/>
      <c r="ABO108" s="8"/>
      <c r="ABP108" s="9"/>
      <c r="ABU108" s="11"/>
      <c r="ABV108" s="8"/>
      <c r="ABW108" s="9"/>
      <c r="ACB108" s="11"/>
      <c r="ACC108" s="8"/>
      <c r="ACD108" s="9"/>
      <c r="ACI108" s="11"/>
      <c r="ACJ108" s="8"/>
      <c r="ACK108" s="9"/>
      <c r="ACP108" s="11"/>
      <c r="ACQ108" s="8"/>
      <c r="ACR108" s="9"/>
      <c r="ACW108" s="11"/>
      <c r="ACX108" s="8"/>
      <c r="ACY108" s="9"/>
      <c r="ADD108" s="11"/>
      <c r="ADE108" s="8"/>
      <c r="ADF108" s="9"/>
      <c r="ADK108" s="11"/>
      <c r="ADL108" s="8"/>
      <c r="ADM108" s="9"/>
      <c r="ADR108" s="11"/>
      <c r="ADS108" s="8"/>
      <c r="ADT108" s="9"/>
      <c r="ADY108" s="11"/>
      <c r="ADZ108" s="8"/>
      <c r="AEA108" s="9"/>
      <c r="AEF108" s="11"/>
      <c r="AEG108" s="8"/>
      <c r="AEH108" s="9"/>
      <c r="AEM108" s="11"/>
      <c r="AEN108" s="8"/>
      <c r="AEO108" s="9"/>
      <c r="AET108" s="11"/>
      <c r="AEU108" s="8"/>
      <c r="AEV108" s="9"/>
      <c r="AFA108" s="11"/>
      <c r="AFB108" s="8"/>
      <c r="AFC108" s="9"/>
      <c r="AFH108" s="11"/>
      <c r="AFI108" s="8"/>
      <c r="AFJ108" s="9"/>
      <c r="AFO108" s="11"/>
      <c r="AFP108" s="8"/>
      <c r="AFQ108" s="9"/>
      <c r="AFV108" s="11"/>
      <c r="AFW108" s="8"/>
      <c r="AFX108" s="9"/>
      <c r="AGC108" s="11"/>
      <c r="AGD108" s="8"/>
      <c r="AGE108" s="9"/>
      <c r="AGJ108" s="11"/>
      <c r="AGK108" s="8"/>
      <c r="AGL108" s="9"/>
      <c r="AGQ108" s="11"/>
      <c r="AGR108" s="8"/>
      <c r="AGS108" s="9"/>
      <c r="AGX108" s="11"/>
      <c r="AGY108" s="8"/>
      <c r="AGZ108" s="9"/>
      <c r="AHE108" s="11"/>
      <c r="AHF108" s="8"/>
      <c r="AHG108" s="9"/>
      <c r="AHL108" s="11"/>
      <c r="AHM108" s="8"/>
      <c r="AHN108" s="9"/>
      <c r="AHS108" s="11"/>
      <c r="AHT108" s="8"/>
      <c r="AHU108" s="9"/>
      <c r="AHZ108" s="11"/>
      <c r="AIA108" s="8"/>
      <c r="AIB108" s="9"/>
      <c r="AIG108" s="11"/>
      <c r="AIH108" s="8"/>
      <c r="AII108" s="9"/>
      <c r="AIN108" s="11"/>
      <c r="AIO108" s="8"/>
      <c r="AIP108" s="9"/>
      <c r="AIU108" s="11"/>
      <c r="AIV108" s="8"/>
      <c r="AIW108" s="9"/>
      <c r="AJB108" s="11"/>
      <c r="AJC108" s="8"/>
      <c r="AJD108" s="9"/>
      <c r="AJI108" s="11"/>
      <c r="AJJ108" s="8"/>
      <c r="AJK108" s="9"/>
      <c r="AJP108" s="11"/>
      <c r="AJQ108" s="8"/>
      <c r="AJR108" s="9"/>
      <c r="AJW108" s="11"/>
      <c r="AJX108" s="8"/>
      <c r="AJY108" s="9"/>
      <c r="AKD108" s="11"/>
      <c r="AKE108" s="8"/>
      <c r="AKF108" s="9"/>
      <c r="AKK108" s="11"/>
      <c r="AKL108" s="8"/>
      <c r="AKM108" s="9"/>
      <c r="AKR108" s="11"/>
      <c r="AKS108" s="8"/>
      <c r="AKT108" s="9"/>
      <c r="AKY108" s="11"/>
      <c r="AKZ108" s="8"/>
      <c r="ALA108" s="9"/>
      <c r="ALF108" s="11"/>
      <c r="ALG108" s="8"/>
      <c r="ALH108" s="9"/>
      <c r="ALM108" s="11"/>
      <c r="ALN108" s="8"/>
      <c r="ALO108" s="9"/>
      <c r="ALT108" s="11"/>
      <c r="ALU108" s="8"/>
      <c r="ALV108" s="9"/>
      <c r="AMA108" s="11"/>
      <c r="AMB108" s="8"/>
      <c r="AMC108" s="9"/>
      <c r="AMH108" s="11"/>
      <c r="AMI108" s="8"/>
      <c r="AMJ108" s="9"/>
      <c r="AMO108" s="11"/>
      <c r="AMP108" s="8"/>
      <c r="AMQ108" s="9"/>
      <c r="AMV108" s="11"/>
      <c r="AMW108" s="8"/>
      <c r="AMX108" s="9"/>
      <c r="ANC108" s="11"/>
      <c r="AND108" s="8"/>
      <c r="ANE108" s="9"/>
      <c r="ANJ108" s="11"/>
      <c r="ANK108" s="8"/>
      <c r="ANL108" s="9"/>
      <c r="ANQ108" s="11"/>
      <c r="ANR108" s="8"/>
      <c r="ANS108" s="9"/>
      <c r="ANX108" s="11"/>
      <c r="ANY108" s="8"/>
      <c r="ANZ108" s="9"/>
      <c r="AOE108" s="11"/>
      <c r="AOF108" s="8"/>
      <c r="AOG108" s="9"/>
      <c r="AOL108" s="11"/>
      <c r="AOM108" s="8"/>
      <c r="AON108" s="9"/>
      <c r="AOS108" s="11"/>
      <c r="AOT108" s="8"/>
      <c r="AOU108" s="9"/>
      <c r="AOZ108" s="11"/>
      <c r="APA108" s="8"/>
      <c r="APB108" s="9"/>
      <c r="APG108" s="11"/>
      <c r="APH108" s="8"/>
      <c r="API108" s="9"/>
      <c r="APN108" s="11"/>
      <c r="APO108" s="8"/>
      <c r="APP108" s="9"/>
      <c r="APU108" s="11"/>
      <c r="APV108" s="8"/>
      <c r="APW108" s="9"/>
      <c r="AQB108" s="11"/>
      <c r="AQC108" s="8"/>
      <c r="AQD108" s="9"/>
      <c r="AQI108" s="11"/>
      <c r="AQJ108" s="8"/>
      <c r="AQK108" s="9"/>
      <c r="AQP108" s="11"/>
      <c r="AQQ108" s="8"/>
      <c r="AQR108" s="9"/>
      <c r="AQW108" s="11"/>
      <c r="AQX108" s="8"/>
      <c r="AQY108" s="9"/>
      <c r="ARD108" s="11"/>
      <c r="ARE108" s="8"/>
      <c r="ARF108" s="9"/>
      <c r="ARK108" s="11"/>
      <c r="ARL108" s="8"/>
      <c r="ARM108" s="9"/>
      <c r="ARR108" s="11"/>
      <c r="ARS108" s="8"/>
      <c r="ART108" s="9"/>
      <c r="ARY108" s="11"/>
      <c r="ARZ108" s="8"/>
      <c r="ASA108" s="9"/>
      <c r="ASF108" s="11"/>
      <c r="ASG108" s="8"/>
      <c r="ASH108" s="9"/>
      <c r="ASM108" s="11"/>
      <c r="ASN108" s="8"/>
      <c r="ASO108" s="9"/>
      <c r="AST108" s="11"/>
      <c r="ASU108" s="8"/>
      <c r="ASV108" s="9"/>
      <c r="ATA108" s="11"/>
      <c r="ATB108" s="8"/>
      <c r="ATC108" s="9"/>
      <c r="ATH108" s="11"/>
      <c r="ATI108" s="8"/>
      <c r="ATJ108" s="9"/>
      <c r="ATO108" s="11"/>
      <c r="ATP108" s="8"/>
      <c r="ATQ108" s="9"/>
      <c r="ATV108" s="11"/>
      <c r="ATW108" s="8"/>
      <c r="ATX108" s="9"/>
      <c r="AUC108" s="11"/>
      <c r="AUD108" s="8"/>
      <c r="AUE108" s="9"/>
      <c r="AUJ108" s="11"/>
      <c r="AUK108" s="8"/>
      <c r="AUL108" s="9"/>
      <c r="AUQ108" s="11"/>
      <c r="AUR108" s="8"/>
      <c r="AUS108" s="9"/>
      <c r="AUX108" s="11"/>
      <c r="AUY108" s="8"/>
      <c r="AUZ108" s="9"/>
      <c r="AVE108" s="11"/>
      <c r="AVF108" s="8"/>
      <c r="AVG108" s="9"/>
      <c r="AVL108" s="11"/>
      <c r="AVM108" s="8"/>
      <c r="AVN108" s="9"/>
      <c r="AVS108" s="11"/>
      <c r="AVT108" s="8"/>
      <c r="AVU108" s="9"/>
      <c r="AVZ108" s="11"/>
      <c r="AWA108" s="8"/>
      <c r="AWB108" s="9"/>
      <c r="AWG108" s="11"/>
      <c r="AWH108" s="8"/>
      <c r="AWI108" s="9"/>
      <c r="AWN108" s="11"/>
      <c r="AWO108" s="8"/>
      <c r="AWP108" s="9"/>
      <c r="AWU108" s="11"/>
      <c r="AWV108" s="8"/>
      <c r="AWW108" s="9"/>
      <c r="AXB108" s="11"/>
      <c r="AXC108" s="8"/>
      <c r="AXD108" s="9"/>
      <c r="AXI108" s="11"/>
      <c r="AXJ108" s="8"/>
      <c r="AXK108" s="9"/>
      <c r="AXP108" s="11"/>
      <c r="AXQ108" s="8"/>
      <c r="AXR108" s="9"/>
      <c r="AXW108" s="11"/>
      <c r="AXX108" s="8"/>
      <c r="AXY108" s="9"/>
      <c r="AYD108" s="11"/>
      <c r="AYE108" s="8"/>
      <c r="AYF108" s="9"/>
      <c r="AYK108" s="11"/>
      <c r="AYL108" s="8"/>
      <c r="AYM108" s="9"/>
      <c r="AYR108" s="11"/>
      <c r="AYS108" s="8"/>
      <c r="AYT108" s="9"/>
      <c r="AYY108" s="11"/>
      <c r="AYZ108" s="8"/>
      <c r="AZA108" s="9"/>
      <c r="AZF108" s="11"/>
      <c r="AZG108" s="8"/>
      <c r="AZH108" s="9"/>
      <c r="AZM108" s="11"/>
      <c r="AZN108" s="8"/>
      <c r="AZO108" s="9"/>
      <c r="AZT108" s="11"/>
      <c r="AZU108" s="8"/>
      <c r="AZV108" s="9"/>
      <c r="BAA108" s="11"/>
      <c r="BAB108" s="8"/>
      <c r="BAC108" s="9"/>
      <c r="BAH108" s="11"/>
      <c r="BAI108" s="8"/>
      <c r="BAJ108" s="9"/>
      <c r="BAO108" s="11"/>
      <c r="BAP108" s="8"/>
      <c r="BAQ108" s="9"/>
      <c r="BAV108" s="11"/>
      <c r="BAW108" s="8"/>
      <c r="BAX108" s="9"/>
      <c r="BBC108" s="11"/>
      <c r="BBD108" s="8"/>
      <c r="BBE108" s="9"/>
      <c r="BBJ108" s="11"/>
      <c r="BBK108" s="8"/>
      <c r="BBL108" s="9"/>
      <c r="BBQ108" s="11"/>
      <c r="BBR108" s="8"/>
      <c r="BBS108" s="9"/>
      <c r="BBX108" s="11"/>
      <c r="BBY108" s="8"/>
      <c r="BBZ108" s="9"/>
      <c r="BCE108" s="11"/>
      <c r="BCF108" s="8"/>
      <c r="BCG108" s="9"/>
      <c r="BCL108" s="11"/>
      <c r="BCM108" s="8"/>
      <c r="BCN108" s="9"/>
      <c r="BCS108" s="11"/>
      <c r="BCT108" s="8"/>
      <c r="BCU108" s="9"/>
      <c r="BCZ108" s="11"/>
      <c r="BDA108" s="8"/>
      <c r="BDB108" s="9"/>
      <c r="BDG108" s="11"/>
      <c r="BDH108" s="8"/>
      <c r="BDI108" s="9"/>
      <c r="BDN108" s="11"/>
      <c r="BDO108" s="8"/>
      <c r="BDP108" s="9"/>
      <c r="BDU108" s="11"/>
      <c r="BDV108" s="8"/>
      <c r="BDW108" s="9"/>
      <c r="BEB108" s="11"/>
      <c r="BEC108" s="8"/>
      <c r="BED108" s="9"/>
      <c r="BEI108" s="11"/>
      <c r="BEJ108" s="8"/>
      <c r="BEK108" s="9"/>
      <c r="BEP108" s="11"/>
      <c r="BEQ108" s="8"/>
      <c r="BER108" s="9"/>
      <c r="BEW108" s="11"/>
      <c r="BEX108" s="8"/>
      <c r="BEY108" s="9"/>
      <c r="BFD108" s="11"/>
      <c r="BFE108" s="8"/>
      <c r="BFF108" s="9"/>
      <c r="BFK108" s="11"/>
      <c r="BFL108" s="8"/>
      <c r="BFM108" s="9"/>
      <c r="BFR108" s="11"/>
      <c r="BFS108" s="8"/>
      <c r="BFT108" s="9"/>
      <c r="BFY108" s="11"/>
      <c r="BFZ108" s="8"/>
      <c r="BGA108" s="9"/>
      <c r="BGF108" s="11"/>
      <c r="BGG108" s="8"/>
      <c r="BGH108" s="9"/>
      <c r="BGM108" s="11"/>
      <c r="BGN108" s="8"/>
      <c r="BGO108" s="9"/>
      <c r="BGT108" s="11"/>
      <c r="BGU108" s="8"/>
      <c r="BGV108" s="9"/>
      <c r="BHA108" s="11"/>
      <c r="BHB108" s="8"/>
      <c r="BHC108" s="9"/>
      <c r="BHH108" s="11"/>
      <c r="BHI108" s="8"/>
      <c r="BHJ108" s="9"/>
      <c r="BHO108" s="11"/>
      <c r="BHP108" s="8"/>
      <c r="BHQ108" s="9"/>
      <c r="BHV108" s="11"/>
      <c r="BHW108" s="8"/>
      <c r="BHX108" s="9"/>
      <c r="BIC108" s="11"/>
      <c r="BID108" s="8"/>
      <c r="BIE108" s="9"/>
      <c r="BIJ108" s="11"/>
      <c r="BIK108" s="8"/>
      <c r="BIL108" s="9"/>
      <c r="BIQ108" s="11"/>
      <c r="BIR108" s="8"/>
      <c r="BIS108" s="9"/>
      <c r="BIX108" s="11"/>
      <c r="BIY108" s="8"/>
      <c r="BIZ108" s="9"/>
      <c r="BJE108" s="11"/>
      <c r="BJF108" s="8"/>
      <c r="BJG108" s="9"/>
      <c r="BJL108" s="11"/>
      <c r="BJM108" s="8"/>
      <c r="BJN108" s="9"/>
      <c r="BJS108" s="11"/>
      <c r="BJT108" s="8"/>
      <c r="BJU108" s="9"/>
      <c r="BJZ108" s="11"/>
      <c r="BKA108" s="8"/>
      <c r="BKB108" s="9"/>
      <c r="BKG108" s="11"/>
      <c r="BKH108" s="8"/>
      <c r="BKI108" s="9"/>
      <c r="BKN108" s="11"/>
      <c r="BKO108" s="8"/>
      <c r="BKP108" s="9"/>
      <c r="BKU108" s="11"/>
      <c r="BKV108" s="8"/>
      <c r="BKW108" s="9"/>
      <c r="BLB108" s="11"/>
      <c r="BLC108" s="8"/>
      <c r="BLD108" s="9"/>
      <c r="BLI108" s="11"/>
      <c r="BLJ108" s="8"/>
      <c r="BLK108" s="9"/>
      <c r="BLP108" s="11"/>
      <c r="BLQ108" s="8"/>
      <c r="BLR108" s="9"/>
      <c r="BLW108" s="11"/>
      <c r="BLX108" s="8"/>
      <c r="BLY108" s="9"/>
      <c r="BMD108" s="11"/>
      <c r="BME108" s="8"/>
      <c r="BMF108" s="9"/>
      <c r="BMK108" s="11"/>
      <c r="BML108" s="8"/>
      <c r="BMM108" s="9"/>
      <c r="BMR108" s="11"/>
      <c r="BMS108" s="8"/>
      <c r="BMT108" s="9"/>
      <c r="BMY108" s="11"/>
      <c r="BMZ108" s="8"/>
      <c r="BNA108" s="9"/>
      <c r="BNF108" s="11"/>
      <c r="BNG108" s="8"/>
      <c r="BNH108" s="9"/>
      <c r="BNM108" s="11"/>
      <c r="BNN108" s="8"/>
      <c r="BNO108" s="9"/>
      <c r="BNT108" s="11"/>
      <c r="BNU108" s="8"/>
      <c r="BNV108" s="9"/>
      <c r="BOA108" s="11"/>
      <c r="BOB108" s="8"/>
      <c r="BOC108" s="9"/>
      <c r="BOH108" s="11"/>
      <c r="BOI108" s="8"/>
      <c r="BOJ108" s="9"/>
      <c r="BOO108" s="11"/>
      <c r="BOP108" s="8"/>
      <c r="BOQ108" s="9"/>
      <c r="BOV108" s="11"/>
      <c r="BOW108" s="8"/>
      <c r="BOX108" s="9"/>
      <c r="BPC108" s="11"/>
      <c r="BPD108" s="8"/>
      <c r="BPE108" s="9"/>
      <c r="BPJ108" s="11"/>
      <c r="BPK108" s="8"/>
      <c r="BPL108" s="9"/>
      <c r="BPQ108" s="11"/>
      <c r="BPR108" s="8"/>
      <c r="BPS108" s="9"/>
      <c r="BPX108" s="11"/>
      <c r="BPY108" s="8"/>
      <c r="BPZ108" s="9"/>
      <c r="BQE108" s="11"/>
      <c r="BQF108" s="8"/>
      <c r="BQG108" s="9"/>
      <c r="BQL108" s="11"/>
      <c r="BQM108" s="8"/>
      <c r="BQN108" s="9"/>
      <c r="BQS108" s="11"/>
      <c r="BQT108" s="8"/>
      <c r="BQU108" s="9"/>
      <c r="BQZ108" s="11"/>
      <c r="BRA108" s="8"/>
      <c r="BRB108" s="9"/>
      <c r="BRG108" s="11"/>
      <c r="BRH108" s="8"/>
      <c r="BRI108" s="9"/>
      <c r="BRN108" s="11"/>
      <c r="BRO108" s="8"/>
      <c r="BRP108" s="9"/>
      <c r="BRU108" s="11"/>
      <c r="BRV108" s="8"/>
      <c r="BRW108" s="9"/>
      <c r="BSB108" s="11"/>
      <c r="BSC108" s="8"/>
      <c r="BSD108" s="9"/>
      <c r="BSI108" s="11"/>
      <c r="BSJ108" s="8"/>
      <c r="BSK108" s="9"/>
      <c r="BSP108" s="11"/>
      <c r="BSQ108" s="8"/>
      <c r="BSR108" s="9"/>
      <c r="BSW108" s="11"/>
      <c r="BSX108" s="8"/>
      <c r="BSY108" s="9"/>
      <c r="BTD108" s="11"/>
      <c r="BTE108" s="8"/>
      <c r="BTF108" s="9"/>
      <c r="BTK108" s="11"/>
      <c r="BTL108" s="8"/>
      <c r="BTM108" s="9"/>
      <c r="BTR108" s="11"/>
      <c r="BTS108" s="8"/>
      <c r="BTT108" s="9"/>
      <c r="BTY108" s="11"/>
      <c r="BTZ108" s="8"/>
      <c r="BUA108" s="9"/>
      <c r="BUF108" s="11"/>
      <c r="BUG108" s="8"/>
      <c r="BUH108" s="9"/>
      <c r="BUM108" s="11"/>
      <c r="BUN108" s="8"/>
      <c r="BUO108" s="9"/>
      <c r="BUT108" s="11"/>
      <c r="BUU108" s="8"/>
      <c r="BUV108" s="9"/>
      <c r="BVA108" s="11"/>
      <c r="BVB108" s="8"/>
      <c r="BVC108" s="9"/>
      <c r="BVH108" s="11"/>
      <c r="BVI108" s="8"/>
      <c r="BVJ108" s="9"/>
      <c r="BVO108" s="11"/>
      <c r="BVP108" s="8"/>
      <c r="BVQ108" s="9"/>
      <c r="BVV108" s="11"/>
      <c r="BVW108" s="8"/>
      <c r="BVX108" s="9"/>
      <c r="BWC108" s="11"/>
      <c r="BWD108" s="8"/>
      <c r="BWE108" s="9"/>
      <c r="BWJ108" s="11"/>
      <c r="BWK108" s="8"/>
      <c r="BWL108" s="9"/>
      <c r="BWQ108" s="11"/>
      <c r="BWR108" s="8"/>
      <c r="BWS108" s="9"/>
      <c r="BWX108" s="11"/>
      <c r="BWY108" s="8"/>
      <c r="BWZ108" s="9"/>
      <c r="BXE108" s="11"/>
      <c r="BXF108" s="8"/>
      <c r="BXG108" s="9"/>
      <c r="BXL108" s="11"/>
      <c r="BXM108" s="8"/>
      <c r="BXN108" s="9"/>
      <c r="BXS108" s="11"/>
      <c r="BXT108" s="8"/>
      <c r="BXU108" s="9"/>
      <c r="BXZ108" s="11"/>
      <c r="BYA108" s="8"/>
      <c r="BYB108" s="9"/>
      <c r="BYG108" s="11"/>
      <c r="BYH108" s="8"/>
      <c r="BYI108" s="9"/>
      <c r="BYN108" s="11"/>
      <c r="BYO108" s="8"/>
      <c r="BYP108" s="9"/>
      <c r="BYU108" s="11"/>
      <c r="BYV108" s="8"/>
      <c r="BYW108" s="9"/>
      <c r="BZB108" s="11"/>
      <c r="BZC108" s="8"/>
      <c r="BZD108" s="9"/>
      <c r="BZI108" s="11"/>
      <c r="BZJ108" s="8"/>
      <c r="BZK108" s="9"/>
      <c r="BZP108" s="11"/>
      <c r="BZQ108" s="8"/>
      <c r="BZR108" s="9"/>
      <c r="BZW108" s="11"/>
      <c r="BZX108" s="8"/>
      <c r="BZY108" s="9"/>
      <c r="CAD108" s="11"/>
      <c r="CAE108" s="8"/>
      <c r="CAF108" s="9"/>
      <c r="CAK108" s="11"/>
      <c r="CAL108" s="8"/>
      <c r="CAM108" s="9"/>
      <c r="CAR108" s="11"/>
      <c r="CAS108" s="8"/>
      <c r="CAT108" s="9"/>
      <c r="CAY108" s="11"/>
      <c r="CAZ108" s="8"/>
      <c r="CBA108" s="9"/>
      <c r="CBF108" s="11"/>
      <c r="CBG108" s="8"/>
      <c r="CBH108" s="9"/>
      <c r="CBM108" s="11"/>
      <c r="CBN108" s="8"/>
      <c r="CBO108" s="9"/>
      <c r="CBT108" s="11"/>
      <c r="CBU108" s="8"/>
      <c r="CBV108" s="9"/>
      <c r="CCA108" s="11"/>
      <c r="CCB108" s="8"/>
      <c r="CCC108" s="9"/>
      <c r="CCH108" s="11"/>
      <c r="CCI108" s="8"/>
      <c r="CCJ108" s="9"/>
      <c r="CCO108" s="11"/>
      <c r="CCP108" s="8"/>
      <c r="CCQ108" s="9"/>
      <c r="CCV108" s="11"/>
      <c r="CCW108" s="8"/>
      <c r="CCX108" s="9"/>
      <c r="CDC108" s="11"/>
      <c r="CDD108" s="8"/>
      <c r="CDE108" s="9"/>
      <c r="CDJ108" s="11"/>
      <c r="CDK108" s="8"/>
      <c r="CDL108" s="9"/>
      <c r="CDQ108" s="11"/>
      <c r="CDR108" s="8"/>
      <c r="CDS108" s="9"/>
      <c r="CDX108" s="11"/>
      <c r="CDY108" s="8"/>
      <c r="CDZ108" s="9"/>
      <c r="CEE108" s="11"/>
      <c r="CEF108" s="8"/>
      <c r="CEG108" s="9"/>
      <c r="CEL108" s="11"/>
      <c r="CEM108" s="8"/>
      <c r="CEN108" s="9"/>
      <c r="CES108" s="11"/>
      <c r="CET108" s="8"/>
      <c r="CEU108" s="9"/>
      <c r="CEZ108" s="11"/>
      <c r="CFA108" s="8"/>
      <c r="CFB108" s="9"/>
      <c r="CFG108" s="11"/>
      <c r="CFH108" s="8"/>
      <c r="CFI108" s="9"/>
      <c r="CFN108" s="11"/>
      <c r="CFO108" s="8"/>
      <c r="CFP108" s="9"/>
      <c r="CFU108" s="11"/>
      <c r="CFV108" s="8"/>
      <c r="CFW108" s="9"/>
      <c r="CGB108" s="11"/>
      <c r="CGC108" s="8"/>
      <c r="CGD108" s="9"/>
      <c r="CGI108" s="11"/>
      <c r="CGJ108" s="8"/>
      <c r="CGK108" s="9"/>
      <c r="CGP108" s="11"/>
      <c r="CGQ108" s="8"/>
      <c r="CGR108" s="9"/>
      <c r="CGW108" s="11"/>
      <c r="CGX108" s="8"/>
      <c r="CGY108" s="9"/>
      <c r="CHD108" s="11"/>
      <c r="CHE108" s="8"/>
      <c r="CHF108" s="9"/>
      <c r="CHK108" s="11"/>
      <c r="CHL108" s="8"/>
      <c r="CHM108" s="9"/>
      <c r="CHR108" s="11"/>
      <c r="CHS108" s="8"/>
      <c r="CHT108" s="9"/>
      <c r="CHY108" s="11"/>
      <c r="CHZ108" s="8"/>
      <c r="CIA108" s="9"/>
      <c r="CIF108" s="11"/>
      <c r="CIG108" s="8"/>
      <c r="CIH108" s="9"/>
      <c r="CIM108" s="11"/>
      <c r="CIN108" s="8"/>
      <c r="CIO108" s="9"/>
      <c r="CIT108" s="11"/>
      <c r="CIU108" s="8"/>
      <c r="CIV108" s="9"/>
      <c r="CJA108" s="11"/>
      <c r="CJB108" s="8"/>
      <c r="CJC108" s="9"/>
      <c r="CJH108" s="11"/>
      <c r="CJI108" s="8"/>
      <c r="CJJ108" s="9"/>
      <c r="CJO108" s="11"/>
      <c r="CJP108" s="8"/>
      <c r="CJQ108" s="9"/>
      <c r="CJV108" s="11"/>
      <c r="CJW108" s="8"/>
      <c r="CJX108" s="9"/>
      <c r="CKC108" s="11"/>
      <c r="CKD108" s="8"/>
      <c r="CKE108" s="9"/>
      <c r="CKJ108" s="11"/>
      <c r="CKK108" s="8"/>
      <c r="CKL108" s="9"/>
      <c r="CKQ108" s="11"/>
      <c r="CKR108" s="8"/>
      <c r="CKS108" s="9"/>
      <c r="CKX108" s="11"/>
      <c r="CKY108" s="8"/>
      <c r="CKZ108" s="9"/>
      <c r="CLE108" s="11"/>
      <c r="CLF108" s="8"/>
      <c r="CLG108" s="9"/>
      <c r="CLL108" s="11"/>
      <c r="CLM108" s="8"/>
      <c r="CLN108" s="9"/>
      <c r="CLS108" s="11"/>
      <c r="CLT108" s="8"/>
      <c r="CLU108" s="9"/>
      <c r="CLZ108" s="11"/>
      <c r="CMA108" s="8"/>
      <c r="CMB108" s="9"/>
      <c r="CMG108" s="11"/>
      <c r="CMH108" s="8"/>
      <c r="CMI108" s="9"/>
      <c r="CMN108" s="11"/>
      <c r="CMO108" s="8"/>
      <c r="CMP108" s="9"/>
      <c r="CMU108" s="11"/>
      <c r="CMV108" s="8"/>
      <c r="CMW108" s="9"/>
      <c r="CNB108" s="11"/>
      <c r="CNC108" s="8"/>
      <c r="CND108" s="9"/>
      <c r="CNI108" s="11"/>
      <c r="CNJ108" s="8"/>
      <c r="CNK108" s="9"/>
      <c r="CNP108" s="11"/>
      <c r="CNQ108" s="8"/>
      <c r="CNR108" s="9"/>
      <c r="CNW108" s="11"/>
      <c r="CNX108" s="8"/>
      <c r="CNY108" s="9"/>
      <c r="COD108" s="11"/>
      <c r="COE108" s="8"/>
      <c r="COF108" s="9"/>
      <c r="COK108" s="11"/>
      <c r="COL108" s="8"/>
      <c r="COM108" s="9"/>
      <c r="COR108" s="11"/>
      <c r="COS108" s="8"/>
      <c r="COT108" s="9"/>
      <c r="COY108" s="11"/>
      <c r="COZ108" s="8"/>
      <c r="CPA108" s="9"/>
      <c r="CPF108" s="11"/>
      <c r="CPG108" s="8"/>
      <c r="CPH108" s="9"/>
      <c r="CPM108" s="11"/>
      <c r="CPN108" s="8"/>
      <c r="CPO108" s="9"/>
      <c r="CPT108" s="11"/>
      <c r="CPU108" s="8"/>
      <c r="CPV108" s="9"/>
      <c r="CQA108" s="11"/>
      <c r="CQB108" s="8"/>
      <c r="CQC108" s="9"/>
      <c r="CQH108" s="11"/>
      <c r="CQI108" s="8"/>
      <c r="CQJ108" s="9"/>
      <c r="CQO108" s="11"/>
      <c r="CQP108" s="8"/>
      <c r="CQQ108" s="9"/>
      <c r="CQV108" s="11"/>
      <c r="CQW108" s="8"/>
      <c r="CQX108" s="9"/>
      <c r="CRC108" s="11"/>
      <c r="CRD108" s="8"/>
      <c r="CRE108" s="9"/>
      <c r="CRJ108" s="11"/>
      <c r="CRK108" s="8"/>
      <c r="CRL108" s="9"/>
      <c r="CRQ108" s="11"/>
      <c r="CRR108" s="8"/>
      <c r="CRS108" s="9"/>
      <c r="CRX108" s="11"/>
      <c r="CRY108" s="8"/>
      <c r="CRZ108" s="9"/>
      <c r="CSE108" s="11"/>
      <c r="CSF108" s="8"/>
      <c r="CSG108" s="9"/>
      <c r="CSL108" s="11"/>
      <c r="CSM108" s="8"/>
      <c r="CSN108" s="9"/>
      <c r="CSS108" s="11"/>
      <c r="CST108" s="8"/>
      <c r="CSU108" s="9"/>
      <c r="CSZ108" s="11"/>
      <c r="CTA108" s="8"/>
      <c r="CTB108" s="9"/>
      <c r="CTG108" s="11"/>
      <c r="CTH108" s="8"/>
      <c r="CTI108" s="9"/>
      <c r="CTN108" s="11"/>
      <c r="CTO108" s="8"/>
      <c r="CTP108" s="9"/>
      <c r="CTU108" s="11"/>
      <c r="CTV108" s="8"/>
      <c r="CTW108" s="9"/>
      <c r="CUB108" s="11"/>
      <c r="CUC108" s="8"/>
      <c r="CUD108" s="9"/>
      <c r="CUI108" s="11"/>
      <c r="CUJ108" s="8"/>
      <c r="CUK108" s="9"/>
      <c r="CUP108" s="11"/>
      <c r="CUQ108" s="8"/>
      <c r="CUR108" s="9"/>
      <c r="CUW108" s="11"/>
      <c r="CUX108" s="8"/>
      <c r="CUY108" s="9"/>
      <c r="CVD108" s="11"/>
      <c r="CVE108" s="8"/>
      <c r="CVF108" s="9"/>
      <c r="CVK108" s="11"/>
      <c r="CVL108" s="8"/>
      <c r="CVM108" s="9"/>
      <c r="CVR108" s="11"/>
      <c r="CVS108" s="8"/>
      <c r="CVT108" s="9"/>
      <c r="CVY108" s="11"/>
      <c r="CVZ108" s="8"/>
      <c r="CWA108" s="9"/>
      <c r="CWF108" s="11"/>
      <c r="CWG108" s="8"/>
      <c r="CWH108" s="9"/>
      <c r="CWM108" s="11"/>
      <c r="CWN108" s="8"/>
      <c r="CWO108" s="9"/>
      <c r="CWT108" s="11"/>
      <c r="CWU108" s="8"/>
      <c r="CWV108" s="9"/>
      <c r="CXA108" s="11"/>
      <c r="CXB108" s="8"/>
      <c r="CXC108" s="9"/>
      <c r="CXH108" s="11"/>
      <c r="CXI108" s="8"/>
      <c r="CXJ108" s="9"/>
      <c r="CXO108" s="11"/>
      <c r="CXP108" s="8"/>
      <c r="CXQ108" s="9"/>
      <c r="CXV108" s="11"/>
      <c r="CXW108" s="8"/>
      <c r="CXX108" s="9"/>
      <c r="CYC108" s="11"/>
      <c r="CYD108" s="8"/>
      <c r="CYE108" s="9"/>
      <c r="CYJ108" s="11"/>
      <c r="CYK108" s="8"/>
      <c r="CYL108" s="9"/>
      <c r="CYQ108" s="11"/>
      <c r="CYR108" s="8"/>
      <c r="CYS108" s="9"/>
      <c r="CYX108" s="11"/>
      <c r="CYY108" s="8"/>
      <c r="CYZ108" s="9"/>
      <c r="CZE108" s="11"/>
      <c r="CZF108" s="8"/>
      <c r="CZG108" s="9"/>
      <c r="CZL108" s="11"/>
      <c r="CZM108" s="8"/>
      <c r="CZN108" s="9"/>
      <c r="CZS108" s="11"/>
      <c r="CZT108" s="8"/>
      <c r="CZU108" s="9"/>
      <c r="CZZ108" s="11"/>
      <c r="DAA108" s="8"/>
      <c r="DAB108" s="9"/>
      <c r="DAG108" s="11"/>
      <c r="DAH108" s="8"/>
      <c r="DAI108" s="9"/>
      <c r="DAN108" s="11"/>
      <c r="DAO108" s="8"/>
      <c r="DAP108" s="9"/>
      <c r="DAU108" s="11"/>
      <c r="DAV108" s="8"/>
      <c r="DAW108" s="9"/>
      <c r="DBB108" s="11"/>
      <c r="DBC108" s="8"/>
      <c r="DBD108" s="9"/>
      <c r="DBI108" s="11"/>
      <c r="DBJ108" s="8"/>
      <c r="DBK108" s="9"/>
      <c r="DBP108" s="11"/>
      <c r="DBQ108" s="8"/>
      <c r="DBR108" s="9"/>
      <c r="DBW108" s="11"/>
      <c r="DBX108" s="8"/>
      <c r="DBY108" s="9"/>
      <c r="DCD108" s="11"/>
      <c r="DCE108" s="8"/>
      <c r="DCF108" s="9"/>
      <c r="DCK108" s="11"/>
      <c r="DCL108" s="8"/>
      <c r="DCM108" s="9"/>
      <c r="DCR108" s="11"/>
      <c r="DCS108" s="8"/>
      <c r="DCT108" s="9"/>
      <c r="DCY108" s="11"/>
      <c r="DCZ108" s="8"/>
      <c r="DDA108" s="9"/>
      <c r="DDF108" s="11"/>
      <c r="DDG108" s="8"/>
      <c r="DDH108" s="9"/>
      <c r="DDM108" s="11"/>
      <c r="DDN108" s="8"/>
      <c r="DDO108" s="9"/>
      <c r="DDT108" s="11"/>
      <c r="DDU108" s="8"/>
      <c r="DDV108" s="9"/>
      <c r="DEA108" s="11"/>
      <c r="DEB108" s="8"/>
      <c r="DEC108" s="9"/>
      <c r="DEH108" s="11"/>
      <c r="DEI108" s="8"/>
      <c r="DEJ108" s="9"/>
      <c r="DEO108" s="11"/>
      <c r="DEP108" s="8"/>
      <c r="DEQ108" s="9"/>
      <c r="DEV108" s="11"/>
      <c r="DEW108" s="8"/>
      <c r="DEX108" s="9"/>
      <c r="DFC108" s="11"/>
      <c r="DFD108" s="8"/>
      <c r="DFE108" s="9"/>
      <c r="DFJ108" s="11"/>
      <c r="DFK108" s="8"/>
      <c r="DFL108" s="9"/>
      <c r="DFQ108" s="11"/>
      <c r="DFR108" s="8"/>
      <c r="DFS108" s="9"/>
      <c r="DFX108" s="11"/>
      <c r="DFY108" s="8"/>
      <c r="DFZ108" s="9"/>
      <c r="DGE108" s="11"/>
      <c r="DGF108" s="8"/>
      <c r="DGG108" s="9"/>
      <c r="DGL108" s="11"/>
      <c r="DGM108" s="8"/>
      <c r="DGN108" s="9"/>
      <c r="DGS108" s="11"/>
      <c r="DGT108" s="8"/>
      <c r="DGU108" s="9"/>
      <c r="DGZ108" s="11"/>
      <c r="DHA108" s="8"/>
      <c r="DHB108" s="9"/>
      <c r="DHG108" s="11"/>
      <c r="DHH108" s="8"/>
      <c r="DHI108" s="9"/>
      <c r="DHN108" s="11"/>
      <c r="DHO108" s="8"/>
      <c r="DHP108" s="9"/>
      <c r="DHU108" s="11"/>
      <c r="DHV108" s="8"/>
      <c r="DHW108" s="9"/>
      <c r="DIB108" s="11"/>
      <c r="DIC108" s="8"/>
      <c r="DID108" s="9"/>
      <c r="DII108" s="11"/>
      <c r="DIJ108" s="8"/>
      <c r="DIK108" s="9"/>
      <c r="DIP108" s="11"/>
      <c r="DIQ108" s="8"/>
      <c r="DIR108" s="9"/>
      <c r="DIW108" s="11"/>
      <c r="DIX108" s="8"/>
      <c r="DIY108" s="9"/>
      <c r="DJD108" s="11"/>
      <c r="DJE108" s="8"/>
      <c r="DJF108" s="9"/>
      <c r="DJK108" s="11"/>
      <c r="DJL108" s="8"/>
      <c r="DJM108" s="9"/>
      <c r="DJR108" s="11"/>
      <c r="DJS108" s="8"/>
      <c r="DJT108" s="9"/>
      <c r="DJY108" s="11"/>
      <c r="DJZ108" s="8"/>
      <c r="DKA108" s="9"/>
      <c r="DKF108" s="11"/>
      <c r="DKG108" s="8"/>
      <c r="DKH108" s="9"/>
      <c r="DKM108" s="11"/>
      <c r="DKN108" s="8"/>
      <c r="DKO108" s="9"/>
      <c r="DKT108" s="11"/>
      <c r="DKU108" s="8"/>
      <c r="DKV108" s="9"/>
      <c r="DLA108" s="11"/>
      <c r="DLB108" s="8"/>
      <c r="DLC108" s="9"/>
      <c r="DLH108" s="11"/>
      <c r="DLI108" s="8"/>
      <c r="DLJ108" s="9"/>
      <c r="DLO108" s="11"/>
      <c r="DLP108" s="8"/>
      <c r="DLQ108" s="9"/>
      <c r="DLV108" s="11"/>
      <c r="DLW108" s="8"/>
      <c r="DLX108" s="9"/>
      <c r="DMC108" s="11"/>
      <c r="DMD108" s="8"/>
      <c r="DME108" s="9"/>
      <c r="DMJ108" s="11"/>
      <c r="DMK108" s="8"/>
      <c r="DML108" s="9"/>
      <c r="DMQ108" s="11"/>
      <c r="DMR108" s="8"/>
      <c r="DMS108" s="9"/>
      <c r="DMX108" s="11"/>
      <c r="DMY108" s="8"/>
      <c r="DMZ108" s="9"/>
      <c r="DNE108" s="11"/>
      <c r="DNF108" s="8"/>
      <c r="DNG108" s="9"/>
      <c r="DNL108" s="11"/>
      <c r="DNM108" s="8"/>
      <c r="DNN108" s="9"/>
      <c r="DNS108" s="11"/>
      <c r="DNT108" s="8"/>
      <c r="DNU108" s="9"/>
      <c r="DNZ108" s="11"/>
      <c r="DOA108" s="8"/>
      <c r="DOB108" s="9"/>
      <c r="DOG108" s="11"/>
      <c r="DOH108" s="8"/>
      <c r="DOI108" s="9"/>
      <c r="DON108" s="11"/>
      <c r="DOO108" s="8"/>
      <c r="DOP108" s="9"/>
      <c r="DOU108" s="11"/>
      <c r="DOV108" s="8"/>
      <c r="DOW108" s="9"/>
      <c r="DPB108" s="11"/>
      <c r="DPC108" s="8"/>
      <c r="DPD108" s="9"/>
      <c r="DPI108" s="11"/>
      <c r="DPJ108" s="8"/>
      <c r="DPK108" s="9"/>
      <c r="DPP108" s="11"/>
      <c r="DPQ108" s="8"/>
      <c r="DPR108" s="9"/>
      <c r="DPW108" s="11"/>
      <c r="DPX108" s="8"/>
      <c r="DPY108" s="9"/>
      <c r="DQD108" s="11"/>
      <c r="DQE108" s="8"/>
      <c r="DQF108" s="9"/>
      <c r="DQK108" s="11"/>
      <c r="DQL108" s="8"/>
      <c r="DQM108" s="9"/>
      <c r="DQR108" s="11"/>
      <c r="DQS108" s="8"/>
      <c r="DQT108" s="9"/>
      <c r="DQY108" s="11"/>
      <c r="DQZ108" s="8"/>
      <c r="DRA108" s="9"/>
      <c r="DRF108" s="11"/>
      <c r="DRG108" s="8"/>
      <c r="DRH108" s="9"/>
      <c r="DRM108" s="11"/>
      <c r="DRN108" s="8"/>
      <c r="DRO108" s="9"/>
      <c r="DRT108" s="11"/>
      <c r="DRU108" s="8"/>
      <c r="DRV108" s="9"/>
      <c r="DSA108" s="11"/>
      <c r="DSB108" s="8"/>
      <c r="DSC108" s="9"/>
      <c r="DSH108" s="11"/>
      <c r="DSI108" s="8"/>
      <c r="DSJ108" s="9"/>
      <c r="DSO108" s="11"/>
      <c r="DSP108" s="8"/>
      <c r="DSQ108" s="9"/>
      <c r="DSV108" s="11"/>
      <c r="DSW108" s="8"/>
      <c r="DSX108" s="9"/>
      <c r="DTC108" s="11"/>
      <c r="DTD108" s="8"/>
      <c r="DTE108" s="9"/>
      <c r="DTJ108" s="11"/>
      <c r="DTK108" s="8"/>
      <c r="DTL108" s="9"/>
      <c r="DTQ108" s="11"/>
      <c r="DTR108" s="8"/>
      <c r="DTS108" s="9"/>
      <c r="DTX108" s="11"/>
      <c r="DTY108" s="8"/>
      <c r="DTZ108" s="9"/>
      <c r="DUE108" s="11"/>
      <c r="DUF108" s="8"/>
      <c r="DUG108" s="9"/>
      <c r="DUL108" s="11"/>
      <c r="DUM108" s="8"/>
      <c r="DUN108" s="9"/>
      <c r="DUS108" s="11"/>
      <c r="DUT108" s="8"/>
      <c r="DUU108" s="9"/>
      <c r="DUZ108" s="11"/>
      <c r="DVA108" s="8"/>
      <c r="DVB108" s="9"/>
      <c r="DVG108" s="11"/>
      <c r="DVH108" s="8"/>
      <c r="DVI108" s="9"/>
      <c r="DVN108" s="11"/>
      <c r="DVO108" s="8"/>
      <c r="DVP108" s="9"/>
      <c r="DVU108" s="11"/>
      <c r="DVV108" s="8"/>
      <c r="DVW108" s="9"/>
      <c r="DWB108" s="11"/>
      <c r="DWC108" s="8"/>
      <c r="DWD108" s="9"/>
      <c r="DWI108" s="11"/>
      <c r="DWJ108" s="8"/>
      <c r="DWK108" s="9"/>
      <c r="DWP108" s="11"/>
      <c r="DWQ108" s="8"/>
      <c r="DWR108" s="9"/>
      <c r="DWW108" s="11"/>
      <c r="DWX108" s="8"/>
      <c r="DWY108" s="9"/>
      <c r="DXD108" s="11"/>
      <c r="DXE108" s="8"/>
      <c r="DXF108" s="9"/>
      <c r="DXK108" s="11"/>
      <c r="DXL108" s="8"/>
      <c r="DXM108" s="9"/>
      <c r="DXR108" s="11"/>
      <c r="DXS108" s="8"/>
      <c r="DXT108" s="9"/>
      <c r="DXY108" s="11"/>
      <c r="DXZ108" s="8"/>
      <c r="DYA108" s="9"/>
      <c r="DYF108" s="11"/>
      <c r="DYG108" s="8"/>
      <c r="DYH108" s="9"/>
      <c r="DYM108" s="11"/>
      <c r="DYN108" s="8"/>
      <c r="DYO108" s="9"/>
      <c r="DYT108" s="11"/>
      <c r="DYU108" s="8"/>
      <c r="DYV108" s="9"/>
      <c r="DZA108" s="11"/>
      <c r="DZB108" s="8"/>
      <c r="DZC108" s="9"/>
      <c r="DZH108" s="11"/>
      <c r="DZI108" s="8"/>
      <c r="DZJ108" s="9"/>
      <c r="DZO108" s="11"/>
      <c r="DZP108" s="8"/>
      <c r="DZQ108" s="9"/>
      <c r="DZV108" s="11"/>
      <c r="DZW108" s="8"/>
      <c r="DZX108" s="9"/>
      <c r="EAC108" s="11"/>
      <c r="EAD108" s="8"/>
      <c r="EAE108" s="9"/>
      <c r="EAJ108" s="11"/>
      <c r="EAK108" s="8"/>
      <c r="EAL108" s="9"/>
      <c r="EAQ108" s="11"/>
      <c r="EAR108" s="8"/>
      <c r="EAS108" s="9"/>
      <c r="EAX108" s="11"/>
      <c r="EAY108" s="8"/>
      <c r="EAZ108" s="9"/>
      <c r="EBE108" s="11"/>
      <c r="EBF108" s="8"/>
      <c r="EBG108" s="9"/>
      <c r="EBL108" s="11"/>
      <c r="EBM108" s="8"/>
      <c r="EBN108" s="9"/>
      <c r="EBS108" s="11"/>
      <c r="EBT108" s="8"/>
      <c r="EBU108" s="9"/>
      <c r="EBZ108" s="11"/>
      <c r="ECA108" s="8"/>
      <c r="ECB108" s="9"/>
      <c r="ECG108" s="11"/>
      <c r="ECH108" s="8"/>
      <c r="ECI108" s="9"/>
      <c r="ECN108" s="11"/>
      <c r="ECO108" s="8"/>
      <c r="ECP108" s="9"/>
      <c r="ECU108" s="11"/>
      <c r="ECV108" s="8"/>
      <c r="ECW108" s="9"/>
      <c r="EDB108" s="11"/>
      <c r="EDC108" s="8"/>
      <c r="EDD108" s="9"/>
      <c r="EDI108" s="11"/>
      <c r="EDJ108" s="8"/>
      <c r="EDK108" s="9"/>
      <c r="EDP108" s="11"/>
      <c r="EDQ108" s="8"/>
      <c r="EDR108" s="9"/>
      <c r="EDW108" s="11"/>
      <c r="EDX108" s="8"/>
      <c r="EDY108" s="9"/>
      <c r="EED108" s="11"/>
      <c r="EEE108" s="8"/>
      <c r="EEF108" s="9"/>
      <c r="EEK108" s="11"/>
      <c r="EEL108" s="8"/>
      <c r="EEM108" s="9"/>
      <c r="EER108" s="11"/>
      <c r="EES108" s="8"/>
      <c r="EET108" s="9"/>
      <c r="EEY108" s="11"/>
      <c r="EEZ108" s="8"/>
      <c r="EFA108" s="9"/>
      <c r="EFF108" s="11"/>
      <c r="EFG108" s="8"/>
      <c r="EFH108" s="9"/>
      <c r="EFM108" s="11"/>
      <c r="EFN108" s="8"/>
      <c r="EFO108" s="9"/>
      <c r="EFT108" s="11"/>
      <c r="EFU108" s="8"/>
      <c r="EFV108" s="9"/>
      <c r="EGA108" s="11"/>
      <c r="EGB108" s="8"/>
      <c r="EGC108" s="9"/>
      <c r="EGH108" s="11"/>
      <c r="EGI108" s="8"/>
      <c r="EGJ108" s="9"/>
      <c r="EGO108" s="11"/>
      <c r="EGP108" s="8"/>
      <c r="EGQ108" s="9"/>
      <c r="EGV108" s="11"/>
      <c r="EGW108" s="8"/>
      <c r="EGX108" s="9"/>
      <c r="EHC108" s="11"/>
      <c r="EHD108" s="8"/>
      <c r="EHE108" s="9"/>
      <c r="EHJ108" s="11"/>
      <c r="EHK108" s="8"/>
      <c r="EHL108" s="9"/>
      <c r="EHQ108" s="11"/>
      <c r="EHR108" s="8"/>
      <c r="EHS108" s="9"/>
      <c r="EHX108" s="11"/>
      <c r="EHY108" s="8"/>
      <c r="EHZ108" s="9"/>
      <c r="EIE108" s="11"/>
      <c r="EIF108" s="8"/>
      <c r="EIG108" s="9"/>
      <c r="EIL108" s="11"/>
      <c r="EIM108" s="8"/>
      <c r="EIN108" s="9"/>
      <c r="EIS108" s="11"/>
      <c r="EIT108" s="8"/>
      <c r="EIU108" s="9"/>
      <c r="EIZ108" s="11"/>
      <c r="EJA108" s="8"/>
      <c r="EJB108" s="9"/>
      <c r="EJG108" s="11"/>
      <c r="EJH108" s="8"/>
      <c r="EJI108" s="9"/>
      <c r="EJN108" s="11"/>
      <c r="EJO108" s="8"/>
      <c r="EJP108" s="9"/>
      <c r="EJU108" s="11"/>
      <c r="EJV108" s="8"/>
      <c r="EJW108" s="9"/>
      <c r="EKB108" s="11"/>
      <c r="EKC108" s="8"/>
      <c r="EKD108" s="9"/>
      <c r="EKI108" s="11"/>
      <c r="EKJ108" s="8"/>
      <c r="EKK108" s="9"/>
      <c r="EKP108" s="11"/>
      <c r="EKQ108" s="8"/>
      <c r="EKR108" s="9"/>
      <c r="EKW108" s="11"/>
      <c r="EKX108" s="8"/>
      <c r="EKY108" s="9"/>
      <c r="ELD108" s="11"/>
      <c r="ELE108" s="8"/>
      <c r="ELF108" s="9"/>
      <c r="ELK108" s="11"/>
      <c r="ELL108" s="8"/>
      <c r="ELM108" s="9"/>
      <c r="ELR108" s="11"/>
      <c r="ELS108" s="8"/>
      <c r="ELT108" s="9"/>
      <c r="ELY108" s="11"/>
      <c r="ELZ108" s="8"/>
      <c r="EMA108" s="9"/>
      <c r="EMF108" s="11"/>
      <c r="EMG108" s="8"/>
      <c r="EMH108" s="9"/>
      <c r="EMM108" s="11"/>
      <c r="EMN108" s="8"/>
      <c r="EMO108" s="9"/>
      <c r="EMT108" s="11"/>
      <c r="EMU108" s="8"/>
      <c r="EMV108" s="9"/>
      <c r="ENA108" s="11"/>
      <c r="ENB108" s="8"/>
      <c r="ENC108" s="9"/>
      <c r="ENH108" s="11"/>
      <c r="ENI108" s="8"/>
      <c r="ENJ108" s="9"/>
      <c r="ENO108" s="11"/>
      <c r="ENP108" s="8"/>
      <c r="ENQ108" s="9"/>
      <c r="ENV108" s="11"/>
      <c r="ENW108" s="8"/>
      <c r="ENX108" s="9"/>
      <c r="EOC108" s="11"/>
      <c r="EOD108" s="8"/>
      <c r="EOE108" s="9"/>
      <c r="EOJ108" s="11"/>
      <c r="EOK108" s="8"/>
      <c r="EOL108" s="9"/>
      <c r="EOQ108" s="11"/>
      <c r="EOR108" s="8"/>
      <c r="EOS108" s="9"/>
      <c r="EOX108" s="11"/>
      <c r="EOY108" s="8"/>
      <c r="EOZ108" s="9"/>
      <c r="EPE108" s="11"/>
      <c r="EPF108" s="8"/>
      <c r="EPG108" s="9"/>
      <c r="EPL108" s="11"/>
      <c r="EPM108" s="8"/>
      <c r="EPN108" s="9"/>
      <c r="EPS108" s="11"/>
      <c r="EPT108" s="8"/>
      <c r="EPU108" s="9"/>
      <c r="EPZ108" s="11"/>
      <c r="EQA108" s="8"/>
      <c r="EQB108" s="9"/>
      <c r="EQG108" s="11"/>
      <c r="EQH108" s="8"/>
      <c r="EQI108" s="9"/>
      <c r="EQN108" s="11"/>
      <c r="EQO108" s="8"/>
      <c r="EQP108" s="9"/>
      <c r="EQU108" s="11"/>
      <c r="EQV108" s="8"/>
      <c r="EQW108" s="9"/>
      <c r="ERB108" s="11"/>
      <c r="ERC108" s="8"/>
      <c r="ERD108" s="9"/>
      <c r="ERI108" s="11"/>
      <c r="ERJ108" s="8"/>
      <c r="ERK108" s="9"/>
      <c r="ERP108" s="11"/>
      <c r="ERQ108" s="8"/>
      <c r="ERR108" s="9"/>
      <c r="ERW108" s="11"/>
      <c r="ERX108" s="8"/>
      <c r="ERY108" s="9"/>
      <c r="ESD108" s="11"/>
      <c r="ESE108" s="8"/>
      <c r="ESF108" s="9"/>
      <c r="ESK108" s="11"/>
      <c r="ESL108" s="8"/>
      <c r="ESM108" s="9"/>
      <c r="ESR108" s="11"/>
      <c r="ESS108" s="8"/>
      <c r="EST108" s="9"/>
      <c r="ESY108" s="11"/>
      <c r="ESZ108" s="8"/>
      <c r="ETA108" s="9"/>
      <c r="ETF108" s="11"/>
      <c r="ETG108" s="8"/>
      <c r="ETH108" s="9"/>
      <c r="ETM108" s="11"/>
      <c r="ETN108" s="8"/>
      <c r="ETO108" s="9"/>
      <c r="ETT108" s="11"/>
      <c r="ETU108" s="8"/>
      <c r="ETV108" s="9"/>
      <c r="EUA108" s="11"/>
      <c r="EUB108" s="8"/>
      <c r="EUC108" s="9"/>
      <c r="EUH108" s="11"/>
      <c r="EUI108" s="8"/>
      <c r="EUJ108" s="9"/>
      <c r="EUO108" s="11"/>
      <c r="EUP108" s="8"/>
      <c r="EUQ108" s="9"/>
      <c r="EUV108" s="11"/>
      <c r="EUW108" s="8"/>
      <c r="EUX108" s="9"/>
      <c r="EVC108" s="11"/>
      <c r="EVD108" s="8"/>
      <c r="EVE108" s="9"/>
      <c r="EVJ108" s="11"/>
      <c r="EVK108" s="8"/>
      <c r="EVL108" s="9"/>
      <c r="EVQ108" s="11"/>
      <c r="EVR108" s="8"/>
      <c r="EVS108" s="9"/>
      <c r="EVX108" s="11"/>
      <c r="EVY108" s="8"/>
      <c r="EVZ108" s="9"/>
      <c r="EWE108" s="11"/>
      <c r="EWF108" s="8"/>
      <c r="EWG108" s="9"/>
      <c r="EWL108" s="11"/>
      <c r="EWM108" s="8"/>
      <c r="EWN108" s="9"/>
      <c r="EWS108" s="11"/>
      <c r="EWT108" s="8"/>
      <c r="EWU108" s="9"/>
      <c r="EWZ108" s="11"/>
      <c r="EXA108" s="8"/>
      <c r="EXB108" s="9"/>
      <c r="EXG108" s="11"/>
      <c r="EXH108" s="8"/>
      <c r="EXI108" s="9"/>
      <c r="EXN108" s="11"/>
      <c r="EXO108" s="8"/>
      <c r="EXP108" s="9"/>
      <c r="EXU108" s="11"/>
      <c r="EXV108" s="8"/>
      <c r="EXW108" s="9"/>
      <c r="EYB108" s="11"/>
      <c r="EYC108" s="8"/>
      <c r="EYD108" s="9"/>
      <c r="EYI108" s="11"/>
      <c r="EYJ108" s="8"/>
      <c r="EYK108" s="9"/>
      <c r="EYP108" s="11"/>
      <c r="EYQ108" s="8"/>
      <c r="EYR108" s="9"/>
      <c r="EYW108" s="11"/>
      <c r="EYX108" s="8"/>
      <c r="EYY108" s="9"/>
      <c r="EZD108" s="11"/>
      <c r="EZE108" s="8"/>
      <c r="EZF108" s="9"/>
      <c r="EZK108" s="11"/>
      <c r="EZL108" s="8"/>
      <c r="EZM108" s="9"/>
      <c r="EZR108" s="11"/>
      <c r="EZS108" s="8"/>
      <c r="EZT108" s="9"/>
      <c r="EZY108" s="11"/>
      <c r="EZZ108" s="8"/>
      <c r="FAA108" s="9"/>
      <c r="FAF108" s="11"/>
      <c r="FAG108" s="8"/>
      <c r="FAH108" s="9"/>
      <c r="FAM108" s="11"/>
      <c r="FAN108" s="8"/>
      <c r="FAO108" s="9"/>
      <c r="FAT108" s="11"/>
      <c r="FAU108" s="8"/>
      <c r="FAV108" s="9"/>
      <c r="FBA108" s="11"/>
      <c r="FBB108" s="8"/>
      <c r="FBC108" s="9"/>
      <c r="FBH108" s="11"/>
      <c r="FBI108" s="8"/>
      <c r="FBJ108" s="9"/>
      <c r="FBO108" s="11"/>
      <c r="FBP108" s="8"/>
      <c r="FBQ108" s="9"/>
      <c r="FBV108" s="11"/>
      <c r="FBW108" s="8"/>
      <c r="FBX108" s="9"/>
      <c r="FCC108" s="11"/>
      <c r="FCD108" s="8"/>
      <c r="FCE108" s="9"/>
      <c r="FCJ108" s="11"/>
      <c r="FCK108" s="8"/>
      <c r="FCL108" s="9"/>
      <c r="FCQ108" s="11"/>
      <c r="FCR108" s="8"/>
      <c r="FCS108" s="9"/>
      <c r="FCX108" s="11"/>
      <c r="FCY108" s="8"/>
      <c r="FCZ108" s="9"/>
      <c r="FDE108" s="11"/>
      <c r="FDF108" s="8"/>
      <c r="FDG108" s="9"/>
      <c r="FDL108" s="11"/>
      <c r="FDM108" s="8"/>
      <c r="FDN108" s="9"/>
      <c r="FDS108" s="11"/>
      <c r="FDT108" s="8"/>
      <c r="FDU108" s="9"/>
      <c r="FDZ108" s="11"/>
      <c r="FEA108" s="8"/>
      <c r="FEB108" s="9"/>
      <c r="FEG108" s="11"/>
      <c r="FEH108" s="8"/>
      <c r="FEI108" s="9"/>
      <c r="FEN108" s="11"/>
      <c r="FEO108" s="8"/>
      <c r="FEP108" s="9"/>
      <c r="FEU108" s="11"/>
      <c r="FEV108" s="8"/>
      <c r="FEW108" s="9"/>
      <c r="FFB108" s="11"/>
      <c r="FFC108" s="8"/>
      <c r="FFD108" s="9"/>
      <c r="FFI108" s="11"/>
      <c r="FFJ108" s="8"/>
      <c r="FFK108" s="9"/>
      <c r="FFP108" s="11"/>
      <c r="FFQ108" s="8"/>
      <c r="FFR108" s="9"/>
      <c r="FFW108" s="11"/>
      <c r="FFX108" s="8"/>
      <c r="FFY108" s="9"/>
      <c r="FGD108" s="11"/>
      <c r="FGE108" s="8"/>
      <c r="FGF108" s="9"/>
      <c r="FGK108" s="11"/>
      <c r="FGL108" s="8"/>
      <c r="FGM108" s="9"/>
      <c r="FGR108" s="11"/>
      <c r="FGS108" s="8"/>
      <c r="FGT108" s="9"/>
      <c r="FGY108" s="11"/>
      <c r="FGZ108" s="8"/>
      <c r="FHA108" s="9"/>
      <c r="FHF108" s="11"/>
      <c r="FHG108" s="8"/>
      <c r="FHH108" s="9"/>
      <c r="FHM108" s="11"/>
      <c r="FHN108" s="8"/>
      <c r="FHO108" s="9"/>
      <c r="FHT108" s="11"/>
      <c r="FHU108" s="8"/>
      <c r="FHV108" s="9"/>
      <c r="FIA108" s="11"/>
      <c r="FIB108" s="8"/>
      <c r="FIC108" s="9"/>
      <c r="FIH108" s="11"/>
      <c r="FII108" s="8"/>
      <c r="FIJ108" s="9"/>
      <c r="FIO108" s="11"/>
      <c r="FIP108" s="8"/>
      <c r="FIQ108" s="9"/>
      <c r="FIV108" s="11"/>
      <c r="FIW108" s="8"/>
      <c r="FIX108" s="9"/>
      <c r="FJC108" s="11"/>
      <c r="FJD108" s="8"/>
      <c r="FJE108" s="9"/>
      <c r="FJJ108" s="11"/>
      <c r="FJK108" s="8"/>
      <c r="FJL108" s="9"/>
      <c r="FJQ108" s="11"/>
      <c r="FJR108" s="8"/>
      <c r="FJS108" s="9"/>
      <c r="FJX108" s="11"/>
      <c r="FJY108" s="8"/>
      <c r="FJZ108" s="9"/>
      <c r="FKE108" s="11"/>
      <c r="FKF108" s="8"/>
      <c r="FKG108" s="9"/>
      <c r="FKL108" s="11"/>
      <c r="FKM108" s="8"/>
      <c r="FKN108" s="9"/>
      <c r="FKS108" s="11"/>
      <c r="FKT108" s="8"/>
      <c r="FKU108" s="9"/>
      <c r="FKZ108" s="11"/>
      <c r="FLA108" s="8"/>
      <c r="FLB108" s="9"/>
      <c r="FLG108" s="11"/>
      <c r="FLH108" s="8"/>
      <c r="FLI108" s="9"/>
      <c r="FLN108" s="11"/>
      <c r="FLO108" s="8"/>
      <c r="FLP108" s="9"/>
      <c r="FLU108" s="11"/>
      <c r="FLV108" s="8"/>
      <c r="FLW108" s="9"/>
      <c r="FMB108" s="11"/>
      <c r="FMC108" s="8"/>
      <c r="FMD108" s="9"/>
      <c r="FMI108" s="11"/>
      <c r="FMJ108" s="8"/>
      <c r="FMK108" s="9"/>
      <c r="FMP108" s="11"/>
      <c r="FMQ108" s="8"/>
      <c r="FMR108" s="9"/>
      <c r="FMW108" s="11"/>
      <c r="FMX108" s="8"/>
      <c r="FMY108" s="9"/>
      <c r="FND108" s="11"/>
      <c r="FNE108" s="8"/>
      <c r="FNF108" s="9"/>
      <c r="FNK108" s="11"/>
      <c r="FNL108" s="8"/>
      <c r="FNM108" s="9"/>
      <c r="FNR108" s="11"/>
      <c r="FNS108" s="8"/>
      <c r="FNT108" s="9"/>
      <c r="FNY108" s="11"/>
      <c r="FNZ108" s="8"/>
      <c r="FOA108" s="9"/>
      <c r="FOF108" s="11"/>
      <c r="FOG108" s="8"/>
      <c r="FOH108" s="9"/>
      <c r="FOM108" s="11"/>
      <c r="FON108" s="8"/>
      <c r="FOO108" s="9"/>
      <c r="FOT108" s="11"/>
      <c r="FOU108" s="8"/>
      <c r="FOV108" s="9"/>
      <c r="FPA108" s="11"/>
      <c r="FPB108" s="8"/>
      <c r="FPC108" s="9"/>
      <c r="FPH108" s="11"/>
      <c r="FPI108" s="8"/>
      <c r="FPJ108" s="9"/>
      <c r="FPO108" s="11"/>
      <c r="FPP108" s="8"/>
      <c r="FPQ108" s="9"/>
      <c r="FPV108" s="11"/>
      <c r="FPW108" s="8"/>
      <c r="FPX108" s="9"/>
      <c r="FQC108" s="11"/>
      <c r="FQD108" s="8"/>
      <c r="FQE108" s="9"/>
      <c r="FQJ108" s="11"/>
      <c r="FQK108" s="8"/>
      <c r="FQL108" s="9"/>
      <c r="FQQ108" s="11"/>
      <c r="FQR108" s="8"/>
      <c r="FQS108" s="9"/>
      <c r="FQX108" s="11"/>
      <c r="FQY108" s="8"/>
      <c r="FQZ108" s="9"/>
      <c r="FRE108" s="11"/>
      <c r="FRF108" s="8"/>
      <c r="FRG108" s="9"/>
      <c r="FRL108" s="11"/>
      <c r="FRM108" s="8"/>
      <c r="FRN108" s="9"/>
      <c r="FRS108" s="11"/>
      <c r="FRT108" s="8"/>
      <c r="FRU108" s="9"/>
      <c r="FRZ108" s="11"/>
      <c r="FSA108" s="8"/>
      <c r="FSB108" s="9"/>
      <c r="FSG108" s="11"/>
      <c r="FSH108" s="8"/>
      <c r="FSI108" s="9"/>
      <c r="FSN108" s="11"/>
      <c r="FSO108" s="8"/>
      <c r="FSP108" s="9"/>
      <c r="FSU108" s="11"/>
      <c r="FSV108" s="8"/>
      <c r="FSW108" s="9"/>
      <c r="FTB108" s="11"/>
      <c r="FTC108" s="8"/>
      <c r="FTD108" s="9"/>
      <c r="FTI108" s="11"/>
      <c r="FTJ108" s="8"/>
      <c r="FTK108" s="9"/>
      <c r="FTP108" s="11"/>
      <c r="FTQ108" s="8"/>
      <c r="FTR108" s="9"/>
      <c r="FTW108" s="11"/>
      <c r="FTX108" s="8"/>
      <c r="FTY108" s="9"/>
      <c r="FUD108" s="11"/>
      <c r="FUE108" s="8"/>
      <c r="FUF108" s="9"/>
      <c r="FUK108" s="11"/>
      <c r="FUL108" s="8"/>
      <c r="FUM108" s="9"/>
      <c r="FUR108" s="11"/>
      <c r="FUS108" s="8"/>
      <c r="FUT108" s="9"/>
      <c r="FUY108" s="11"/>
      <c r="FUZ108" s="8"/>
      <c r="FVA108" s="9"/>
      <c r="FVF108" s="11"/>
      <c r="FVG108" s="8"/>
      <c r="FVH108" s="9"/>
      <c r="FVM108" s="11"/>
      <c r="FVN108" s="8"/>
      <c r="FVO108" s="9"/>
      <c r="FVT108" s="11"/>
      <c r="FVU108" s="8"/>
      <c r="FVV108" s="9"/>
      <c r="FWA108" s="11"/>
      <c r="FWB108" s="8"/>
      <c r="FWC108" s="9"/>
      <c r="FWH108" s="11"/>
      <c r="FWI108" s="8"/>
      <c r="FWJ108" s="9"/>
      <c r="FWO108" s="11"/>
      <c r="FWP108" s="8"/>
      <c r="FWQ108" s="9"/>
      <c r="FWV108" s="11"/>
      <c r="FWW108" s="8"/>
      <c r="FWX108" s="9"/>
      <c r="FXC108" s="11"/>
      <c r="FXD108" s="8"/>
      <c r="FXE108" s="9"/>
      <c r="FXJ108" s="11"/>
      <c r="FXK108" s="8"/>
      <c r="FXL108" s="9"/>
      <c r="FXQ108" s="11"/>
      <c r="FXR108" s="8"/>
      <c r="FXS108" s="9"/>
      <c r="FXX108" s="11"/>
      <c r="FXY108" s="8"/>
      <c r="FXZ108" s="9"/>
      <c r="FYE108" s="11"/>
      <c r="FYF108" s="8"/>
      <c r="FYG108" s="9"/>
      <c r="FYL108" s="11"/>
      <c r="FYM108" s="8"/>
      <c r="FYN108" s="9"/>
      <c r="FYS108" s="11"/>
      <c r="FYT108" s="8"/>
      <c r="FYU108" s="9"/>
      <c r="FYZ108" s="11"/>
      <c r="FZA108" s="8"/>
      <c r="FZB108" s="9"/>
      <c r="FZG108" s="11"/>
      <c r="FZH108" s="8"/>
      <c r="FZI108" s="9"/>
      <c r="FZN108" s="11"/>
      <c r="FZO108" s="8"/>
      <c r="FZP108" s="9"/>
      <c r="FZU108" s="11"/>
      <c r="FZV108" s="8"/>
      <c r="FZW108" s="9"/>
      <c r="GAB108" s="11"/>
      <c r="GAC108" s="8"/>
      <c r="GAD108" s="9"/>
      <c r="GAI108" s="11"/>
      <c r="GAJ108" s="8"/>
      <c r="GAK108" s="9"/>
      <c r="GAP108" s="11"/>
      <c r="GAQ108" s="8"/>
      <c r="GAR108" s="9"/>
      <c r="GAW108" s="11"/>
      <c r="GAX108" s="8"/>
      <c r="GAY108" s="9"/>
      <c r="GBD108" s="11"/>
      <c r="GBE108" s="8"/>
      <c r="GBF108" s="9"/>
      <c r="GBK108" s="11"/>
      <c r="GBL108" s="8"/>
      <c r="GBM108" s="9"/>
      <c r="GBR108" s="11"/>
      <c r="GBS108" s="8"/>
      <c r="GBT108" s="9"/>
      <c r="GBY108" s="11"/>
      <c r="GBZ108" s="8"/>
      <c r="GCA108" s="9"/>
      <c r="GCF108" s="11"/>
      <c r="GCG108" s="8"/>
      <c r="GCH108" s="9"/>
      <c r="GCM108" s="11"/>
      <c r="GCN108" s="8"/>
      <c r="GCO108" s="9"/>
      <c r="GCT108" s="11"/>
      <c r="GCU108" s="8"/>
      <c r="GCV108" s="9"/>
      <c r="GDA108" s="11"/>
      <c r="GDB108" s="8"/>
      <c r="GDC108" s="9"/>
      <c r="GDH108" s="11"/>
      <c r="GDI108" s="8"/>
      <c r="GDJ108" s="9"/>
      <c r="GDO108" s="11"/>
      <c r="GDP108" s="8"/>
      <c r="GDQ108" s="9"/>
      <c r="GDV108" s="11"/>
      <c r="GDW108" s="8"/>
      <c r="GDX108" s="9"/>
      <c r="GEC108" s="11"/>
      <c r="GED108" s="8"/>
      <c r="GEE108" s="9"/>
      <c r="GEJ108" s="11"/>
      <c r="GEK108" s="8"/>
      <c r="GEL108" s="9"/>
      <c r="GEQ108" s="11"/>
      <c r="GER108" s="8"/>
      <c r="GES108" s="9"/>
      <c r="GEX108" s="11"/>
      <c r="GEY108" s="8"/>
      <c r="GEZ108" s="9"/>
      <c r="GFE108" s="11"/>
      <c r="GFF108" s="8"/>
      <c r="GFG108" s="9"/>
      <c r="GFL108" s="11"/>
      <c r="GFM108" s="8"/>
      <c r="GFN108" s="9"/>
      <c r="GFS108" s="11"/>
      <c r="GFT108" s="8"/>
      <c r="GFU108" s="9"/>
      <c r="GFZ108" s="11"/>
      <c r="GGA108" s="8"/>
      <c r="GGB108" s="9"/>
      <c r="GGG108" s="11"/>
      <c r="GGH108" s="8"/>
      <c r="GGI108" s="9"/>
      <c r="GGN108" s="11"/>
      <c r="GGO108" s="8"/>
      <c r="GGP108" s="9"/>
      <c r="GGU108" s="11"/>
      <c r="GGV108" s="8"/>
      <c r="GGW108" s="9"/>
      <c r="GHB108" s="11"/>
      <c r="GHC108" s="8"/>
      <c r="GHD108" s="9"/>
      <c r="GHI108" s="11"/>
      <c r="GHJ108" s="8"/>
      <c r="GHK108" s="9"/>
      <c r="GHP108" s="11"/>
      <c r="GHQ108" s="8"/>
      <c r="GHR108" s="9"/>
      <c r="GHW108" s="11"/>
      <c r="GHX108" s="8"/>
      <c r="GHY108" s="9"/>
      <c r="GID108" s="11"/>
      <c r="GIE108" s="8"/>
      <c r="GIF108" s="9"/>
      <c r="GIK108" s="11"/>
      <c r="GIL108" s="8"/>
      <c r="GIM108" s="9"/>
      <c r="GIR108" s="11"/>
      <c r="GIS108" s="8"/>
      <c r="GIT108" s="9"/>
      <c r="GIY108" s="11"/>
      <c r="GIZ108" s="8"/>
      <c r="GJA108" s="9"/>
      <c r="GJF108" s="11"/>
      <c r="GJG108" s="8"/>
      <c r="GJH108" s="9"/>
      <c r="GJM108" s="11"/>
      <c r="GJN108" s="8"/>
      <c r="GJO108" s="9"/>
      <c r="GJT108" s="11"/>
      <c r="GJU108" s="8"/>
      <c r="GJV108" s="9"/>
      <c r="GKA108" s="11"/>
      <c r="GKB108" s="8"/>
      <c r="GKC108" s="9"/>
      <c r="GKH108" s="11"/>
      <c r="GKI108" s="8"/>
      <c r="GKJ108" s="9"/>
      <c r="GKO108" s="11"/>
      <c r="GKP108" s="8"/>
      <c r="GKQ108" s="9"/>
      <c r="GKV108" s="11"/>
      <c r="GKW108" s="8"/>
      <c r="GKX108" s="9"/>
      <c r="GLC108" s="11"/>
      <c r="GLD108" s="8"/>
      <c r="GLE108" s="9"/>
      <c r="GLJ108" s="11"/>
      <c r="GLK108" s="8"/>
      <c r="GLL108" s="9"/>
      <c r="GLQ108" s="11"/>
      <c r="GLR108" s="8"/>
      <c r="GLS108" s="9"/>
      <c r="GLX108" s="11"/>
      <c r="GLY108" s="8"/>
      <c r="GLZ108" s="9"/>
      <c r="GME108" s="11"/>
      <c r="GMF108" s="8"/>
      <c r="GMG108" s="9"/>
      <c r="GML108" s="11"/>
      <c r="GMM108" s="8"/>
      <c r="GMN108" s="9"/>
      <c r="GMS108" s="11"/>
      <c r="GMT108" s="8"/>
      <c r="GMU108" s="9"/>
      <c r="GMZ108" s="11"/>
      <c r="GNA108" s="8"/>
      <c r="GNB108" s="9"/>
      <c r="GNG108" s="11"/>
      <c r="GNH108" s="8"/>
      <c r="GNI108" s="9"/>
      <c r="GNN108" s="11"/>
      <c r="GNO108" s="8"/>
      <c r="GNP108" s="9"/>
      <c r="GNU108" s="11"/>
      <c r="GNV108" s="8"/>
      <c r="GNW108" s="9"/>
      <c r="GOB108" s="11"/>
      <c r="GOC108" s="8"/>
      <c r="GOD108" s="9"/>
      <c r="GOI108" s="11"/>
      <c r="GOJ108" s="8"/>
      <c r="GOK108" s="9"/>
      <c r="GOP108" s="11"/>
      <c r="GOQ108" s="8"/>
      <c r="GOR108" s="9"/>
      <c r="GOW108" s="11"/>
      <c r="GOX108" s="8"/>
      <c r="GOY108" s="9"/>
      <c r="GPD108" s="11"/>
      <c r="GPE108" s="8"/>
      <c r="GPF108" s="9"/>
      <c r="GPK108" s="11"/>
      <c r="GPL108" s="8"/>
      <c r="GPM108" s="9"/>
      <c r="GPR108" s="11"/>
      <c r="GPS108" s="8"/>
      <c r="GPT108" s="9"/>
      <c r="GPY108" s="11"/>
      <c r="GPZ108" s="8"/>
      <c r="GQA108" s="9"/>
      <c r="GQF108" s="11"/>
      <c r="GQG108" s="8"/>
      <c r="GQH108" s="9"/>
      <c r="GQM108" s="11"/>
      <c r="GQN108" s="8"/>
      <c r="GQO108" s="9"/>
      <c r="GQT108" s="11"/>
      <c r="GQU108" s="8"/>
      <c r="GQV108" s="9"/>
      <c r="GRA108" s="11"/>
      <c r="GRB108" s="8"/>
      <c r="GRC108" s="9"/>
      <c r="GRH108" s="11"/>
      <c r="GRI108" s="8"/>
      <c r="GRJ108" s="9"/>
      <c r="GRO108" s="11"/>
      <c r="GRP108" s="8"/>
      <c r="GRQ108" s="9"/>
      <c r="GRV108" s="11"/>
      <c r="GRW108" s="8"/>
      <c r="GRX108" s="9"/>
      <c r="GSC108" s="11"/>
      <c r="GSD108" s="8"/>
      <c r="GSE108" s="9"/>
      <c r="GSJ108" s="11"/>
      <c r="GSK108" s="8"/>
      <c r="GSL108" s="9"/>
      <c r="GSQ108" s="11"/>
      <c r="GSR108" s="8"/>
      <c r="GSS108" s="9"/>
      <c r="GSX108" s="11"/>
      <c r="GSY108" s="8"/>
      <c r="GSZ108" s="9"/>
      <c r="GTE108" s="11"/>
      <c r="GTF108" s="8"/>
      <c r="GTG108" s="9"/>
      <c r="GTL108" s="11"/>
      <c r="GTM108" s="8"/>
      <c r="GTN108" s="9"/>
      <c r="GTS108" s="11"/>
      <c r="GTT108" s="8"/>
      <c r="GTU108" s="9"/>
      <c r="GTZ108" s="11"/>
      <c r="GUA108" s="8"/>
      <c r="GUB108" s="9"/>
      <c r="GUG108" s="11"/>
      <c r="GUH108" s="8"/>
      <c r="GUI108" s="9"/>
      <c r="GUN108" s="11"/>
      <c r="GUO108" s="8"/>
      <c r="GUP108" s="9"/>
      <c r="GUU108" s="11"/>
      <c r="GUV108" s="8"/>
      <c r="GUW108" s="9"/>
      <c r="GVB108" s="11"/>
      <c r="GVC108" s="8"/>
      <c r="GVD108" s="9"/>
      <c r="GVI108" s="11"/>
      <c r="GVJ108" s="8"/>
      <c r="GVK108" s="9"/>
      <c r="GVP108" s="11"/>
      <c r="GVQ108" s="8"/>
      <c r="GVR108" s="9"/>
      <c r="GVW108" s="11"/>
      <c r="GVX108" s="8"/>
      <c r="GVY108" s="9"/>
      <c r="GWD108" s="11"/>
      <c r="GWE108" s="8"/>
      <c r="GWF108" s="9"/>
      <c r="GWK108" s="11"/>
      <c r="GWL108" s="8"/>
      <c r="GWM108" s="9"/>
      <c r="GWR108" s="11"/>
      <c r="GWS108" s="8"/>
      <c r="GWT108" s="9"/>
      <c r="GWY108" s="11"/>
      <c r="GWZ108" s="8"/>
      <c r="GXA108" s="9"/>
      <c r="GXF108" s="11"/>
      <c r="GXG108" s="8"/>
      <c r="GXH108" s="9"/>
      <c r="GXM108" s="11"/>
      <c r="GXN108" s="8"/>
      <c r="GXO108" s="9"/>
      <c r="GXT108" s="11"/>
      <c r="GXU108" s="8"/>
      <c r="GXV108" s="9"/>
      <c r="GYA108" s="11"/>
      <c r="GYB108" s="8"/>
      <c r="GYC108" s="9"/>
      <c r="GYH108" s="11"/>
      <c r="GYI108" s="8"/>
      <c r="GYJ108" s="9"/>
      <c r="GYO108" s="11"/>
      <c r="GYP108" s="8"/>
      <c r="GYQ108" s="9"/>
      <c r="GYV108" s="11"/>
      <c r="GYW108" s="8"/>
      <c r="GYX108" s="9"/>
      <c r="GZC108" s="11"/>
      <c r="GZD108" s="8"/>
      <c r="GZE108" s="9"/>
      <c r="GZJ108" s="11"/>
      <c r="GZK108" s="8"/>
      <c r="GZL108" s="9"/>
      <c r="GZQ108" s="11"/>
      <c r="GZR108" s="8"/>
      <c r="GZS108" s="9"/>
      <c r="GZX108" s="11"/>
      <c r="GZY108" s="8"/>
      <c r="GZZ108" s="9"/>
      <c r="HAE108" s="11"/>
      <c r="HAF108" s="8"/>
      <c r="HAG108" s="9"/>
      <c r="HAL108" s="11"/>
      <c r="HAM108" s="8"/>
      <c r="HAN108" s="9"/>
      <c r="HAS108" s="11"/>
      <c r="HAT108" s="8"/>
      <c r="HAU108" s="9"/>
      <c r="HAZ108" s="11"/>
      <c r="HBA108" s="8"/>
      <c r="HBB108" s="9"/>
      <c r="HBG108" s="11"/>
      <c r="HBH108" s="8"/>
      <c r="HBI108" s="9"/>
      <c r="HBN108" s="11"/>
      <c r="HBO108" s="8"/>
      <c r="HBP108" s="9"/>
      <c r="HBU108" s="11"/>
      <c r="HBV108" s="8"/>
      <c r="HBW108" s="9"/>
      <c r="HCB108" s="11"/>
      <c r="HCC108" s="8"/>
      <c r="HCD108" s="9"/>
      <c r="HCI108" s="11"/>
      <c r="HCJ108" s="8"/>
      <c r="HCK108" s="9"/>
      <c r="HCP108" s="11"/>
      <c r="HCQ108" s="8"/>
      <c r="HCR108" s="9"/>
      <c r="HCW108" s="11"/>
      <c r="HCX108" s="8"/>
      <c r="HCY108" s="9"/>
      <c r="HDD108" s="11"/>
      <c r="HDE108" s="8"/>
      <c r="HDF108" s="9"/>
      <c r="HDK108" s="11"/>
      <c r="HDL108" s="8"/>
      <c r="HDM108" s="9"/>
      <c r="HDR108" s="11"/>
      <c r="HDS108" s="8"/>
      <c r="HDT108" s="9"/>
      <c r="HDY108" s="11"/>
      <c r="HDZ108" s="8"/>
      <c r="HEA108" s="9"/>
      <c r="HEF108" s="11"/>
      <c r="HEG108" s="8"/>
      <c r="HEH108" s="9"/>
      <c r="HEM108" s="11"/>
      <c r="HEN108" s="8"/>
      <c r="HEO108" s="9"/>
      <c r="HET108" s="11"/>
      <c r="HEU108" s="8"/>
      <c r="HEV108" s="9"/>
      <c r="HFA108" s="11"/>
      <c r="HFB108" s="8"/>
      <c r="HFC108" s="9"/>
      <c r="HFH108" s="11"/>
      <c r="HFI108" s="8"/>
      <c r="HFJ108" s="9"/>
      <c r="HFO108" s="11"/>
      <c r="HFP108" s="8"/>
      <c r="HFQ108" s="9"/>
      <c r="HFV108" s="11"/>
      <c r="HFW108" s="8"/>
      <c r="HFX108" s="9"/>
      <c r="HGC108" s="11"/>
      <c r="HGD108" s="8"/>
      <c r="HGE108" s="9"/>
      <c r="HGJ108" s="11"/>
      <c r="HGK108" s="8"/>
      <c r="HGL108" s="9"/>
      <c r="HGQ108" s="11"/>
      <c r="HGR108" s="8"/>
      <c r="HGS108" s="9"/>
      <c r="HGX108" s="11"/>
      <c r="HGY108" s="8"/>
      <c r="HGZ108" s="9"/>
      <c r="HHE108" s="11"/>
      <c r="HHF108" s="8"/>
      <c r="HHG108" s="9"/>
      <c r="HHL108" s="11"/>
      <c r="HHM108" s="8"/>
      <c r="HHN108" s="9"/>
      <c r="HHS108" s="11"/>
      <c r="HHT108" s="8"/>
      <c r="HHU108" s="9"/>
      <c r="HHZ108" s="11"/>
      <c r="HIA108" s="8"/>
      <c r="HIB108" s="9"/>
      <c r="HIG108" s="11"/>
      <c r="HIH108" s="8"/>
      <c r="HII108" s="9"/>
      <c r="HIN108" s="11"/>
      <c r="HIO108" s="8"/>
      <c r="HIP108" s="9"/>
      <c r="HIU108" s="11"/>
      <c r="HIV108" s="8"/>
      <c r="HIW108" s="9"/>
      <c r="HJB108" s="11"/>
      <c r="HJC108" s="8"/>
      <c r="HJD108" s="9"/>
      <c r="HJI108" s="11"/>
      <c r="HJJ108" s="8"/>
      <c r="HJK108" s="9"/>
      <c r="HJP108" s="11"/>
      <c r="HJQ108" s="8"/>
      <c r="HJR108" s="9"/>
      <c r="HJW108" s="11"/>
      <c r="HJX108" s="8"/>
      <c r="HJY108" s="9"/>
      <c r="HKD108" s="11"/>
      <c r="HKE108" s="8"/>
      <c r="HKF108" s="9"/>
      <c r="HKK108" s="11"/>
      <c r="HKL108" s="8"/>
      <c r="HKM108" s="9"/>
      <c r="HKR108" s="11"/>
      <c r="HKS108" s="8"/>
      <c r="HKT108" s="9"/>
      <c r="HKY108" s="11"/>
      <c r="HKZ108" s="8"/>
      <c r="HLA108" s="9"/>
      <c r="HLF108" s="11"/>
      <c r="HLG108" s="8"/>
      <c r="HLH108" s="9"/>
      <c r="HLM108" s="11"/>
      <c r="HLN108" s="8"/>
      <c r="HLO108" s="9"/>
      <c r="HLT108" s="11"/>
      <c r="HLU108" s="8"/>
      <c r="HLV108" s="9"/>
      <c r="HMA108" s="11"/>
      <c r="HMB108" s="8"/>
      <c r="HMC108" s="9"/>
      <c r="HMH108" s="11"/>
      <c r="HMI108" s="8"/>
      <c r="HMJ108" s="9"/>
      <c r="HMO108" s="11"/>
      <c r="HMP108" s="8"/>
      <c r="HMQ108" s="9"/>
      <c r="HMV108" s="11"/>
      <c r="HMW108" s="8"/>
      <c r="HMX108" s="9"/>
      <c r="HNC108" s="11"/>
      <c r="HND108" s="8"/>
      <c r="HNE108" s="9"/>
      <c r="HNJ108" s="11"/>
      <c r="HNK108" s="8"/>
      <c r="HNL108" s="9"/>
      <c r="HNQ108" s="11"/>
      <c r="HNR108" s="8"/>
      <c r="HNS108" s="9"/>
      <c r="HNX108" s="11"/>
      <c r="HNY108" s="8"/>
      <c r="HNZ108" s="9"/>
      <c r="HOE108" s="11"/>
      <c r="HOF108" s="8"/>
      <c r="HOG108" s="9"/>
      <c r="HOL108" s="11"/>
      <c r="HOM108" s="8"/>
      <c r="HON108" s="9"/>
      <c r="HOS108" s="11"/>
      <c r="HOT108" s="8"/>
      <c r="HOU108" s="9"/>
      <c r="HOZ108" s="11"/>
      <c r="HPA108" s="8"/>
      <c r="HPB108" s="9"/>
      <c r="HPG108" s="11"/>
      <c r="HPH108" s="8"/>
      <c r="HPI108" s="9"/>
      <c r="HPN108" s="11"/>
      <c r="HPO108" s="8"/>
      <c r="HPP108" s="9"/>
      <c r="HPU108" s="11"/>
      <c r="HPV108" s="8"/>
      <c r="HPW108" s="9"/>
      <c r="HQB108" s="11"/>
      <c r="HQC108" s="8"/>
      <c r="HQD108" s="9"/>
      <c r="HQI108" s="11"/>
      <c r="HQJ108" s="8"/>
      <c r="HQK108" s="9"/>
      <c r="HQP108" s="11"/>
      <c r="HQQ108" s="8"/>
      <c r="HQR108" s="9"/>
      <c r="HQW108" s="11"/>
      <c r="HQX108" s="8"/>
      <c r="HQY108" s="9"/>
      <c r="HRD108" s="11"/>
      <c r="HRE108" s="8"/>
      <c r="HRF108" s="9"/>
      <c r="HRK108" s="11"/>
      <c r="HRL108" s="8"/>
      <c r="HRM108" s="9"/>
      <c r="HRR108" s="11"/>
      <c r="HRS108" s="8"/>
      <c r="HRT108" s="9"/>
      <c r="HRY108" s="11"/>
      <c r="HRZ108" s="8"/>
      <c r="HSA108" s="9"/>
      <c r="HSF108" s="11"/>
      <c r="HSG108" s="8"/>
      <c r="HSH108" s="9"/>
      <c r="HSM108" s="11"/>
      <c r="HSN108" s="8"/>
      <c r="HSO108" s="9"/>
      <c r="HST108" s="11"/>
      <c r="HSU108" s="8"/>
      <c r="HSV108" s="9"/>
      <c r="HTA108" s="11"/>
      <c r="HTB108" s="8"/>
      <c r="HTC108" s="9"/>
      <c r="HTH108" s="11"/>
      <c r="HTI108" s="8"/>
      <c r="HTJ108" s="9"/>
      <c r="HTO108" s="11"/>
      <c r="HTP108" s="8"/>
      <c r="HTQ108" s="9"/>
      <c r="HTV108" s="11"/>
      <c r="HTW108" s="8"/>
      <c r="HTX108" s="9"/>
      <c r="HUC108" s="11"/>
      <c r="HUD108" s="8"/>
      <c r="HUE108" s="9"/>
      <c r="HUJ108" s="11"/>
      <c r="HUK108" s="8"/>
      <c r="HUL108" s="9"/>
      <c r="HUQ108" s="11"/>
      <c r="HUR108" s="8"/>
      <c r="HUS108" s="9"/>
      <c r="HUX108" s="11"/>
      <c r="HUY108" s="8"/>
      <c r="HUZ108" s="9"/>
      <c r="HVE108" s="11"/>
      <c r="HVF108" s="8"/>
      <c r="HVG108" s="9"/>
      <c r="HVL108" s="11"/>
      <c r="HVM108" s="8"/>
      <c r="HVN108" s="9"/>
      <c r="HVS108" s="11"/>
      <c r="HVT108" s="8"/>
      <c r="HVU108" s="9"/>
      <c r="HVZ108" s="11"/>
      <c r="HWA108" s="8"/>
      <c r="HWB108" s="9"/>
      <c r="HWG108" s="11"/>
      <c r="HWH108" s="8"/>
      <c r="HWI108" s="9"/>
      <c r="HWN108" s="11"/>
      <c r="HWO108" s="8"/>
      <c r="HWP108" s="9"/>
      <c r="HWU108" s="11"/>
      <c r="HWV108" s="8"/>
      <c r="HWW108" s="9"/>
      <c r="HXB108" s="11"/>
      <c r="HXC108" s="8"/>
      <c r="HXD108" s="9"/>
      <c r="HXI108" s="11"/>
      <c r="HXJ108" s="8"/>
      <c r="HXK108" s="9"/>
      <c r="HXP108" s="11"/>
      <c r="HXQ108" s="8"/>
      <c r="HXR108" s="9"/>
      <c r="HXW108" s="11"/>
      <c r="HXX108" s="8"/>
      <c r="HXY108" s="9"/>
      <c r="HYD108" s="11"/>
      <c r="HYE108" s="8"/>
      <c r="HYF108" s="9"/>
      <c r="HYK108" s="11"/>
      <c r="HYL108" s="8"/>
      <c r="HYM108" s="9"/>
      <c r="HYR108" s="11"/>
      <c r="HYS108" s="8"/>
      <c r="HYT108" s="9"/>
      <c r="HYY108" s="11"/>
      <c r="HYZ108" s="8"/>
      <c r="HZA108" s="9"/>
      <c r="HZF108" s="11"/>
      <c r="HZG108" s="8"/>
      <c r="HZH108" s="9"/>
      <c r="HZM108" s="11"/>
      <c r="HZN108" s="8"/>
      <c r="HZO108" s="9"/>
      <c r="HZT108" s="11"/>
      <c r="HZU108" s="8"/>
      <c r="HZV108" s="9"/>
      <c r="IAA108" s="11"/>
      <c r="IAB108" s="8"/>
      <c r="IAC108" s="9"/>
      <c r="IAH108" s="11"/>
      <c r="IAI108" s="8"/>
      <c r="IAJ108" s="9"/>
      <c r="IAO108" s="11"/>
      <c r="IAP108" s="8"/>
      <c r="IAQ108" s="9"/>
      <c r="IAV108" s="11"/>
      <c r="IAW108" s="8"/>
      <c r="IAX108" s="9"/>
      <c r="IBC108" s="11"/>
      <c r="IBD108" s="8"/>
      <c r="IBE108" s="9"/>
      <c r="IBJ108" s="11"/>
      <c r="IBK108" s="8"/>
      <c r="IBL108" s="9"/>
      <c r="IBQ108" s="11"/>
      <c r="IBR108" s="8"/>
      <c r="IBS108" s="9"/>
      <c r="IBX108" s="11"/>
      <c r="IBY108" s="8"/>
      <c r="IBZ108" s="9"/>
      <c r="ICE108" s="11"/>
      <c r="ICF108" s="8"/>
      <c r="ICG108" s="9"/>
      <c r="ICL108" s="11"/>
      <c r="ICM108" s="8"/>
      <c r="ICN108" s="9"/>
      <c r="ICS108" s="11"/>
      <c r="ICT108" s="8"/>
      <c r="ICU108" s="9"/>
      <c r="ICZ108" s="11"/>
      <c r="IDA108" s="8"/>
      <c r="IDB108" s="9"/>
      <c r="IDG108" s="11"/>
      <c r="IDH108" s="8"/>
      <c r="IDI108" s="9"/>
      <c r="IDN108" s="11"/>
      <c r="IDO108" s="8"/>
      <c r="IDP108" s="9"/>
      <c r="IDU108" s="11"/>
      <c r="IDV108" s="8"/>
      <c r="IDW108" s="9"/>
      <c r="IEB108" s="11"/>
      <c r="IEC108" s="8"/>
      <c r="IED108" s="9"/>
      <c r="IEI108" s="11"/>
      <c r="IEJ108" s="8"/>
      <c r="IEK108" s="9"/>
      <c r="IEP108" s="11"/>
      <c r="IEQ108" s="8"/>
      <c r="IER108" s="9"/>
      <c r="IEW108" s="11"/>
      <c r="IEX108" s="8"/>
      <c r="IEY108" s="9"/>
      <c r="IFD108" s="11"/>
      <c r="IFE108" s="8"/>
      <c r="IFF108" s="9"/>
      <c r="IFK108" s="11"/>
      <c r="IFL108" s="8"/>
      <c r="IFM108" s="9"/>
      <c r="IFR108" s="11"/>
      <c r="IFS108" s="8"/>
      <c r="IFT108" s="9"/>
      <c r="IFY108" s="11"/>
      <c r="IFZ108" s="8"/>
      <c r="IGA108" s="9"/>
      <c r="IGF108" s="11"/>
      <c r="IGG108" s="8"/>
      <c r="IGH108" s="9"/>
      <c r="IGM108" s="11"/>
      <c r="IGN108" s="8"/>
      <c r="IGO108" s="9"/>
      <c r="IGT108" s="11"/>
      <c r="IGU108" s="8"/>
      <c r="IGV108" s="9"/>
      <c r="IHA108" s="11"/>
      <c r="IHB108" s="8"/>
      <c r="IHC108" s="9"/>
      <c r="IHH108" s="11"/>
      <c r="IHI108" s="8"/>
      <c r="IHJ108" s="9"/>
      <c r="IHO108" s="11"/>
      <c r="IHP108" s="8"/>
      <c r="IHQ108" s="9"/>
      <c r="IHV108" s="11"/>
      <c r="IHW108" s="8"/>
      <c r="IHX108" s="9"/>
      <c r="IIC108" s="11"/>
      <c r="IID108" s="8"/>
      <c r="IIE108" s="9"/>
      <c r="IIJ108" s="11"/>
      <c r="IIK108" s="8"/>
      <c r="IIL108" s="9"/>
      <c r="IIQ108" s="11"/>
      <c r="IIR108" s="8"/>
      <c r="IIS108" s="9"/>
      <c r="IIX108" s="11"/>
      <c r="IIY108" s="8"/>
      <c r="IIZ108" s="9"/>
      <c r="IJE108" s="11"/>
      <c r="IJF108" s="8"/>
      <c r="IJG108" s="9"/>
      <c r="IJL108" s="11"/>
      <c r="IJM108" s="8"/>
      <c r="IJN108" s="9"/>
      <c r="IJS108" s="11"/>
      <c r="IJT108" s="8"/>
      <c r="IJU108" s="9"/>
      <c r="IJZ108" s="11"/>
      <c r="IKA108" s="8"/>
      <c r="IKB108" s="9"/>
      <c r="IKG108" s="11"/>
      <c r="IKH108" s="8"/>
      <c r="IKI108" s="9"/>
      <c r="IKN108" s="11"/>
      <c r="IKO108" s="8"/>
      <c r="IKP108" s="9"/>
      <c r="IKU108" s="11"/>
      <c r="IKV108" s="8"/>
      <c r="IKW108" s="9"/>
      <c r="ILB108" s="11"/>
      <c r="ILC108" s="8"/>
      <c r="ILD108" s="9"/>
      <c r="ILI108" s="11"/>
      <c r="ILJ108" s="8"/>
      <c r="ILK108" s="9"/>
      <c r="ILP108" s="11"/>
      <c r="ILQ108" s="8"/>
      <c r="ILR108" s="9"/>
      <c r="ILW108" s="11"/>
      <c r="ILX108" s="8"/>
      <c r="ILY108" s="9"/>
      <c r="IMD108" s="11"/>
      <c r="IME108" s="8"/>
      <c r="IMF108" s="9"/>
      <c r="IMK108" s="11"/>
      <c r="IML108" s="8"/>
      <c r="IMM108" s="9"/>
      <c r="IMR108" s="11"/>
      <c r="IMS108" s="8"/>
      <c r="IMT108" s="9"/>
      <c r="IMY108" s="11"/>
      <c r="IMZ108" s="8"/>
      <c r="INA108" s="9"/>
      <c r="INF108" s="11"/>
      <c r="ING108" s="8"/>
      <c r="INH108" s="9"/>
      <c r="INM108" s="11"/>
      <c r="INN108" s="8"/>
      <c r="INO108" s="9"/>
      <c r="INT108" s="11"/>
      <c r="INU108" s="8"/>
      <c r="INV108" s="9"/>
      <c r="IOA108" s="11"/>
      <c r="IOB108" s="8"/>
      <c r="IOC108" s="9"/>
      <c r="IOH108" s="11"/>
      <c r="IOI108" s="8"/>
      <c r="IOJ108" s="9"/>
      <c r="IOO108" s="11"/>
      <c r="IOP108" s="8"/>
      <c r="IOQ108" s="9"/>
      <c r="IOV108" s="11"/>
      <c r="IOW108" s="8"/>
      <c r="IOX108" s="9"/>
      <c r="IPC108" s="11"/>
      <c r="IPD108" s="8"/>
      <c r="IPE108" s="9"/>
      <c r="IPJ108" s="11"/>
      <c r="IPK108" s="8"/>
      <c r="IPL108" s="9"/>
      <c r="IPQ108" s="11"/>
      <c r="IPR108" s="8"/>
      <c r="IPS108" s="9"/>
      <c r="IPX108" s="11"/>
      <c r="IPY108" s="8"/>
      <c r="IPZ108" s="9"/>
      <c r="IQE108" s="11"/>
      <c r="IQF108" s="8"/>
      <c r="IQG108" s="9"/>
      <c r="IQL108" s="11"/>
      <c r="IQM108" s="8"/>
      <c r="IQN108" s="9"/>
      <c r="IQS108" s="11"/>
      <c r="IQT108" s="8"/>
      <c r="IQU108" s="9"/>
      <c r="IQZ108" s="11"/>
      <c r="IRA108" s="8"/>
      <c r="IRB108" s="9"/>
      <c r="IRG108" s="11"/>
      <c r="IRH108" s="8"/>
      <c r="IRI108" s="9"/>
      <c r="IRN108" s="11"/>
      <c r="IRO108" s="8"/>
      <c r="IRP108" s="9"/>
      <c r="IRU108" s="11"/>
      <c r="IRV108" s="8"/>
      <c r="IRW108" s="9"/>
      <c r="ISB108" s="11"/>
      <c r="ISC108" s="8"/>
      <c r="ISD108" s="9"/>
      <c r="ISI108" s="11"/>
      <c r="ISJ108" s="8"/>
      <c r="ISK108" s="9"/>
      <c r="ISP108" s="11"/>
      <c r="ISQ108" s="8"/>
      <c r="ISR108" s="9"/>
      <c r="ISW108" s="11"/>
      <c r="ISX108" s="8"/>
      <c r="ISY108" s="9"/>
      <c r="ITD108" s="11"/>
      <c r="ITE108" s="8"/>
      <c r="ITF108" s="9"/>
      <c r="ITK108" s="11"/>
      <c r="ITL108" s="8"/>
      <c r="ITM108" s="9"/>
      <c r="ITR108" s="11"/>
      <c r="ITS108" s="8"/>
      <c r="ITT108" s="9"/>
      <c r="ITY108" s="11"/>
      <c r="ITZ108" s="8"/>
      <c r="IUA108" s="9"/>
      <c r="IUF108" s="11"/>
      <c r="IUG108" s="8"/>
      <c r="IUH108" s="9"/>
      <c r="IUM108" s="11"/>
      <c r="IUN108" s="8"/>
      <c r="IUO108" s="9"/>
      <c r="IUT108" s="11"/>
      <c r="IUU108" s="8"/>
      <c r="IUV108" s="9"/>
      <c r="IVA108" s="11"/>
      <c r="IVB108" s="8"/>
      <c r="IVC108" s="9"/>
      <c r="IVH108" s="11"/>
      <c r="IVI108" s="8"/>
      <c r="IVJ108" s="9"/>
      <c r="IVO108" s="11"/>
      <c r="IVP108" s="8"/>
      <c r="IVQ108" s="9"/>
      <c r="IVV108" s="11"/>
      <c r="IVW108" s="8"/>
      <c r="IVX108" s="9"/>
      <c r="IWC108" s="11"/>
      <c r="IWD108" s="8"/>
      <c r="IWE108" s="9"/>
      <c r="IWJ108" s="11"/>
      <c r="IWK108" s="8"/>
      <c r="IWL108" s="9"/>
      <c r="IWQ108" s="11"/>
      <c r="IWR108" s="8"/>
      <c r="IWS108" s="9"/>
      <c r="IWX108" s="11"/>
      <c r="IWY108" s="8"/>
      <c r="IWZ108" s="9"/>
      <c r="IXE108" s="11"/>
      <c r="IXF108" s="8"/>
      <c r="IXG108" s="9"/>
      <c r="IXL108" s="11"/>
      <c r="IXM108" s="8"/>
      <c r="IXN108" s="9"/>
      <c r="IXS108" s="11"/>
      <c r="IXT108" s="8"/>
      <c r="IXU108" s="9"/>
      <c r="IXZ108" s="11"/>
      <c r="IYA108" s="8"/>
      <c r="IYB108" s="9"/>
      <c r="IYG108" s="11"/>
      <c r="IYH108" s="8"/>
      <c r="IYI108" s="9"/>
      <c r="IYN108" s="11"/>
      <c r="IYO108" s="8"/>
      <c r="IYP108" s="9"/>
      <c r="IYU108" s="11"/>
      <c r="IYV108" s="8"/>
      <c r="IYW108" s="9"/>
      <c r="IZB108" s="11"/>
      <c r="IZC108" s="8"/>
      <c r="IZD108" s="9"/>
      <c r="IZI108" s="11"/>
      <c r="IZJ108" s="8"/>
      <c r="IZK108" s="9"/>
      <c r="IZP108" s="11"/>
      <c r="IZQ108" s="8"/>
      <c r="IZR108" s="9"/>
      <c r="IZW108" s="11"/>
      <c r="IZX108" s="8"/>
      <c r="IZY108" s="9"/>
      <c r="JAD108" s="11"/>
      <c r="JAE108" s="8"/>
      <c r="JAF108" s="9"/>
      <c r="JAK108" s="11"/>
      <c r="JAL108" s="8"/>
      <c r="JAM108" s="9"/>
      <c r="JAR108" s="11"/>
      <c r="JAS108" s="8"/>
      <c r="JAT108" s="9"/>
      <c r="JAY108" s="11"/>
      <c r="JAZ108" s="8"/>
      <c r="JBA108" s="9"/>
      <c r="JBF108" s="11"/>
      <c r="JBG108" s="8"/>
      <c r="JBH108" s="9"/>
      <c r="JBM108" s="11"/>
      <c r="JBN108" s="8"/>
      <c r="JBO108" s="9"/>
      <c r="JBT108" s="11"/>
      <c r="JBU108" s="8"/>
      <c r="JBV108" s="9"/>
      <c r="JCA108" s="11"/>
      <c r="JCB108" s="8"/>
      <c r="JCC108" s="9"/>
      <c r="JCH108" s="11"/>
      <c r="JCI108" s="8"/>
      <c r="JCJ108" s="9"/>
      <c r="JCO108" s="11"/>
      <c r="JCP108" s="8"/>
      <c r="JCQ108" s="9"/>
      <c r="JCV108" s="11"/>
      <c r="JCW108" s="8"/>
      <c r="JCX108" s="9"/>
      <c r="JDC108" s="11"/>
      <c r="JDD108" s="8"/>
      <c r="JDE108" s="9"/>
      <c r="JDJ108" s="11"/>
      <c r="JDK108" s="8"/>
      <c r="JDL108" s="9"/>
      <c r="JDQ108" s="11"/>
      <c r="JDR108" s="8"/>
      <c r="JDS108" s="9"/>
      <c r="JDX108" s="11"/>
      <c r="JDY108" s="8"/>
      <c r="JDZ108" s="9"/>
      <c r="JEE108" s="11"/>
      <c r="JEF108" s="8"/>
      <c r="JEG108" s="9"/>
      <c r="JEL108" s="11"/>
      <c r="JEM108" s="8"/>
      <c r="JEN108" s="9"/>
      <c r="JES108" s="11"/>
      <c r="JET108" s="8"/>
      <c r="JEU108" s="9"/>
      <c r="JEZ108" s="11"/>
      <c r="JFA108" s="8"/>
      <c r="JFB108" s="9"/>
      <c r="JFG108" s="11"/>
      <c r="JFH108" s="8"/>
      <c r="JFI108" s="9"/>
      <c r="JFN108" s="11"/>
      <c r="JFO108" s="8"/>
      <c r="JFP108" s="9"/>
      <c r="JFU108" s="11"/>
      <c r="JFV108" s="8"/>
      <c r="JFW108" s="9"/>
      <c r="JGB108" s="11"/>
      <c r="JGC108" s="8"/>
      <c r="JGD108" s="9"/>
      <c r="JGI108" s="11"/>
      <c r="JGJ108" s="8"/>
      <c r="JGK108" s="9"/>
      <c r="JGP108" s="11"/>
      <c r="JGQ108" s="8"/>
      <c r="JGR108" s="9"/>
      <c r="JGW108" s="11"/>
      <c r="JGX108" s="8"/>
      <c r="JGY108" s="9"/>
      <c r="JHD108" s="11"/>
      <c r="JHE108" s="8"/>
      <c r="JHF108" s="9"/>
      <c r="JHK108" s="11"/>
      <c r="JHL108" s="8"/>
      <c r="JHM108" s="9"/>
      <c r="JHR108" s="11"/>
      <c r="JHS108" s="8"/>
      <c r="JHT108" s="9"/>
      <c r="JHY108" s="11"/>
      <c r="JHZ108" s="8"/>
      <c r="JIA108" s="9"/>
      <c r="JIF108" s="11"/>
      <c r="JIG108" s="8"/>
      <c r="JIH108" s="9"/>
      <c r="JIM108" s="11"/>
      <c r="JIN108" s="8"/>
      <c r="JIO108" s="9"/>
      <c r="JIT108" s="11"/>
      <c r="JIU108" s="8"/>
      <c r="JIV108" s="9"/>
      <c r="JJA108" s="11"/>
      <c r="JJB108" s="8"/>
      <c r="JJC108" s="9"/>
      <c r="JJH108" s="11"/>
      <c r="JJI108" s="8"/>
      <c r="JJJ108" s="9"/>
      <c r="JJO108" s="11"/>
      <c r="JJP108" s="8"/>
      <c r="JJQ108" s="9"/>
      <c r="JJV108" s="11"/>
      <c r="JJW108" s="8"/>
      <c r="JJX108" s="9"/>
      <c r="JKC108" s="11"/>
      <c r="JKD108" s="8"/>
      <c r="JKE108" s="9"/>
      <c r="JKJ108" s="11"/>
      <c r="JKK108" s="8"/>
      <c r="JKL108" s="9"/>
      <c r="JKQ108" s="11"/>
      <c r="JKR108" s="8"/>
      <c r="JKS108" s="9"/>
      <c r="JKX108" s="11"/>
      <c r="JKY108" s="8"/>
      <c r="JKZ108" s="9"/>
      <c r="JLE108" s="11"/>
      <c r="JLF108" s="8"/>
      <c r="JLG108" s="9"/>
      <c r="JLL108" s="11"/>
      <c r="JLM108" s="8"/>
      <c r="JLN108" s="9"/>
      <c r="JLS108" s="11"/>
      <c r="JLT108" s="8"/>
      <c r="JLU108" s="9"/>
      <c r="JLZ108" s="11"/>
      <c r="JMA108" s="8"/>
      <c r="JMB108" s="9"/>
      <c r="JMG108" s="11"/>
      <c r="JMH108" s="8"/>
      <c r="JMI108" s="9"/>
      <c r="JMN108" s="11"/>
      <c r="JMO108" s="8"/>
      <c r="JMP108" s="9"/>
      <c r="JMU108" s="11"/>
      <c r="JMV108" s="8"/>
      <c r="JMW108" s="9"/>
      <c r="JNB108" s="11"/>
      <c r="JNC108" s="8"/>
      <c r="JND108" s="9"/>
      <c r="JNI108" s="11"/>
      <c r="JNJ108" s="8"/>
      <c r="JNK108" s="9"/>
      <c r="JNP108" s="11"/>
      <c r="JNQ108" s="8"/>
      <c r="JNR108" s="9"/>
      <c r="JNW108" s="11"/>
      <c r="JNX108" s="8"/>
      <c r="JNY108" s="9"/>
      <c r="JOD108" s="11"/>
      <c r="JOE108" s="8"/>
      <c r="JOF108" s="9"/>
      <c r="JOK108" s="11"/>
      <c r="JOL108" s="8"/>
      <c r="JOM108" s="9"/>
      <c r="JOR108" s="11"/>
      <c r="JOS108" s="8"/>
      <c r="JOT108" s="9"/>
      <c r="JOY108" s="11"/>
      <c r="JOZ108" s="8"/>
      <c r="JPA108" s="9"/>
      <c r="JPF108" s="11"/>
      <c r="JPG108" s="8"/>
      <c r="JPH108" s="9"/>
      <c r="JPM108" s="11"/>
      <c r="JPN108" s="8"/>
      <c r="JPO108" s="9"/>
      <c r="JPT108" s="11"/>
      <c r="JPU108" s="8"/>
      <c r="JPV108" s="9"/>
      <c r="JQA108" s="11"/>
      <c r="JQB108" s="8"/>
      <c r="JQC108" s="9"/>
      <c r="JQH108" s="11"/>
      <c r="JQI108" s="8"/>
      <c r="JQJ108" s="9"/>
      <c r="JQO108" s="11"/>
      <c r="JQP108" s="8"/>
      <c r="JQQ108" s="9"/>
      <c r="JQV108" s="11"/>
      <c r="JQW108" s="8"/>
      <c r="JQX108" s="9"/>
      <c r="JRC108" s="11"/>
      <c r="JRD108" s="8"/>
      <c r="JRE108" s="9"/>
      <c r="JRJ108" s="11"/>
      <c r="JRK108" s="8"/>
      <c r="JRL108" s="9"/>
      <c r="JRQ108" s="11"/>
      <c r="JRR108" s="8"/>
      <c r="JRS108" s="9"/>
      <c r="JRX108" s="11"/>
      <c r="JRY108" s="8"/>
      <c r="JRZ108" s="9"/>
      <c r="JSE108" s="11"/>
      <c r="JSF108" s="8"/>
      <c r="JSG108" s="9"/>
      <c r="JSL108" s="11"/>
      <c r="JSM108" s="8"/>
      <c r="JSN108" s="9"/>
      <c r="JSS108" s="11"/>
      <c r="JST108" s="8"/>
      <c r="JSU108" s="9"/>
      <c r="JSZ108" s="11"/>
      <c r="JTA108" s="8"/>
      <c r="JTB108" s="9"/>
      <c r="JTG108" s="11"/>
      <c r="JTH108" s="8"/>
      <c r="JTI108" s="9"/>
      <c r="JTN108" s="11"/>
      <c r="JTO108" s="8"/>
      <c r="JTP108" s="9"/>
      <c r="JTU108" s="11"/>
      <c r="JTV108" s="8"/>
      <c r="JTW108" s="9"/>
      <c r="JUB108" s="11"/>
      <c r="JUC108" s="8"/>
      <c r="JUD108" s="9"/>
      <c r="JUI108" s="11"/>
      <c r="JUJ108" s="8"/>
      <c r="JUK108" s="9"/>
      <c r="JUP108" s="11"/>
      <c r="JUQ108" s="8"/>
      <c r="JUR108" s="9"/>
      <c r="JUW108" s="11"/>
      <c r="JUX108" s="8"/>
      <c r="JUY108" s="9"/>
      <c r="JVD108" s="11"/>
      <c r="JVE108" s="8"/>
      <c r="JVF108" s="9"/>
      <c r="JVK108" s="11"/>
      <c r="JVL108" s="8"/>
      <c r="JVM108" s="9"/>
      <c r="JVR108" s="11"/>
      <c r="JVS108" s="8"/>
      <c r="JVT108" s="9"/>
      <c r="JVY108" s="11"/>
      <c r="JVZ108" s="8"/>
      <c r="JWA108" s="9"/>
      <c r="JWF108" s="11"/>
      <c r="JWG108" s="8"/>
      <c r="JWH108" s="9"/>
      <c r="JWM108" s="11"/>
      <c r="JWN108" s="8"/>
      <c r="JWO108" s="9"/>
      <c r="JWT108" s="11"/>
      <c r="JWU108" s="8"/>
      <c r="JWV108" s="9"/>
      <c r="JXA108" s="11"/>
      <c r="JXB108" s="8"/>
      <c r="JXC108" s="9"/>
      <c r="JXH108" s="11"/>
      <c r="JXI108" s="8"/>
      <c r="JXJ108" s="9"/>
      <c r="JXO108" s="11"/>
      <c r="JXP108" s="8"/>
      <c r="JXQ108" s="9"/>
      <c r="JXV108" s="11"/>
      <c r="JXW108" s="8"/>
      <c r="JXX108" s="9"/>
      <c r="JYC108" s="11"/>
      <c r="JYD108" s="8"/>
      <c r="JYE108" s="9"/>
      <c r="JYJ108" s="11"/>
      <c r="JYK108" s="8"/>
      <c r="JYL108" s="9"/>
      <c r="JYQ108" s="11"/>
      <c r="JYR108" s="8"/>
      <c r="JYS108" s="9"/>
      <c r="JYX108" s="11"/>
      <c r="JYY108" s="8"/>
      <c r="JYZ108" s="9"/>
      <c r="JZE108" s="11"/>
      <c r="JZF108" s="8"/>
      <c r="JZG108" s="9"/>
      <c r="JZL108" s="11"/>
      <c r="JZM108" s="8"/>
      <c r="JZN108" s="9"/>
      <c r="JZS108" s="11"/>
      <c r="JZT108" s="8"/>
      <c r="JZU108" s="9"/>
      <c r="JZZ108" s="11"/>
      <c r="KAA108" s="8"/>
      <c r="KAB108" s="9"/>
      <c r="KAG108" s="11"/>
      <c r="KAH108" s="8"/>
      <c r="KAI108" s="9"/>
      <c r="KAN108" s="11"/>
      <c r="KAO108" s="8"/>
      <c r="KAP108" s="9"/>
      <c r="KAU108" s="11"/>
      <c r="KAV108" s="8"/>
      <c r="KAW108" s="9"/>
      <c r="KBB108" s="11"/>
      <c r="KBC108" s="8"/>
      <c r="KBD108" s="9"/>
      <c r="KBI108" s="11"/>
      <c r="KBJ108" s="8"/>
      <c r="KBK108" s="9"/>
      <c r="KBP108" s="11"/>
      <c r="KBQ108" s="8"/>
      <c r="KBR108" s="9"/>
      <c r="KBW108" s="11"/>
      <c r="KBX108" s="8"/>
      <c r="KBY108" s="9"/>
      <c r="KCD108" s="11"/>
      <c r="KCE108" s="8"/>
      <c r="KCF108" s="9"/>
      <c r="KCK108" s="11"/>
      <c r="KCL108" s="8"/>
      <c r="KCM108" s="9"/>
      <c r="KCR108" s="11"/>
      <c r="KCS108" s="8"/>
      <c r="KCT108" s="9"/>
      <c r="KCY108" s="11"/>
      <c r="KCZ108" s="8"/>
      <c r="KDA108" s="9"/>
      <c r="KDF108" s="11"/>
      <c r="KDG108" s="8"/>
      <c r="KDH108" s="9"/>
      <c r="KDM108" s="11"/>
      <c r="KDN108" s="8"/>
      <c r="KDO108" s="9"/>
      <c r="KDT108" s="11"/>
      <c r="KDU108" s="8"/>
      <c r="KDV108" s="9"/>
      <c r="KEA108" s="11"/>
      <c r="KEB108" s="8"/>
      <c r="KEC108" s="9"/>
      <c r="KEH108" s="11"/>
      <c r="KEI108" s="8"/>
      <c r="KEJ108" s="9"/>
      <c r="KEO108" s="11"/>
      <c r="KEP108" s="8"/>
      <c r="KEQ108" s="9"/>
      <c r="KEV108" s="11"/>
      <c r="KEW108" s="8"/>
      <c r="KEX108" s="9"/>
      <c r="KFC108" s="11"/>
      <c r="KFD108" s="8"/>
      <c r="KFE108" s="9"/>
      <c r="KFJ108" s="11"/>
      <c r="KFK108" s="8"/>
      <c r="KFL108" s="9"/>
      <c r="KFQ108" s="11"/>
      <c r="KFR108" s="8"/>
      <c r="KFS108" s="9"/>
      <c r="KFX108" s="11"/>
      <c r="KFY108" s="8"/>
      <c r="KFZ108" s="9"/>
      <c r="KGE108" s="11"/>
      <c r="KGF108" s="8"/>
      <c r="KGG108" s="9"/>
      <c r="KGL108" s="11"/>
      <c r="KGM108" s="8"/>
      <c r="KGN108" s="9"/>
      <c r="KGS108" s="11"/>
      <c r="KGT108" s="8"/>
      <c r="KGU108" s="9"/>
      <c r="KGZ108" s="11"/>
      <c r="KHA108" s="8"/>
      <c r="KHB108" s="9"/>
      <c r="KHG108" s="11"/>
      <c r="KHH108" s="8"/>
      <c r="KHI108" s="9"/>
      <c r="KHN108" s="11"/>
      <c r="KHO108" s="8"/>
      <c r="KHP108" s="9"/>
      <c r="KHU108" s="11"/>
      <c r="KHV108" s="8"/>
      <c r="KHW108" s="9"/>
      <c r="KIB108" s="11"/>
      <c r="KIC108" s="8"/>
      <c r="KID108" s="9"/>
      <c r="KII108" s="11"/>
      <c r="KIJ108" s="8"/>
      <c r="KIK108" s="9"/>
      <c r="KIP108" s="11"/>
      <c r="KIQ108" s="8"/>
      <c r="KIR108" s="9"/>
      <c r="KIW108" s="11"/>
      <c r="KIX108" s="8"/>
      <c r="KIY108" s="9"/>
      <c r="KJD108" s="11"/>
      <c r="KJE108" s="8"/>
      <c r="KJF108" s="9"/>
      <c r="KJK108" s="11"/>
      <c r="KJL108" s="8"/>
      <c r="KJM108" s="9"/>
      <c r="KJR108" s="11"/>
      <c r="KJS108" s="8"/>
      <c r="KJT108" s="9"/>
      <c r="KJY108" s="11"/>
      <c r="KJZ108" s="8"/>
      <c r="KKA108" s="9"/>
      <c r="KKF108" s="11"/>
      <c r="KKG108" s="8"/>
      <c r="KKH108" s="9"/>
      <c r="KKM108" s="11"/>
      <c r="KKN108" s="8"/>
      <c r="KKO108" s="9"/>
      <c r="KKT108" s="11"/>
      <c r="KKU108" s="8"/>
      <c r="KKV108" s="9"/>
      <c r="KLA108" s="11"/>
      <c r="KLB108" s="8"/>
      <c r="KLC108" s="9"/>
      <c r="KLH108" s="11"/>
      <c r="KLI108" s="8"/>
      <c r="KLJ108" s="9"/>
      <c r="KLO108" s="11"/>
      <c r="KLP108" s="8"/>
      <c r="KLQ108" s="9"/>
      <c r="KLV108" s="11"/>
      <c r="KLW108" s="8"/>
      <c r="KLX108" s="9"/>
      <c r="KMC108" s="11"/>
      <c r="KMD108" s="8"/>
      <c r="KME108" s="9"/>
      <c r="KMJ108" s="11"/>
      <c r="KMK108" s="8"/>
      <c r="KML108" s="9"/>
      <c r="KMQ108" s="11"/>
      <c r="KMR108" s="8"/>
      <c r="KMS108" s="9"/>
      <c r="KMX108" s="11"/>
      <c r="KMY108" s="8"/>
      <c r="KMZ108" s="9"/>
      <c r="KNE108" s="11"/>
      <c r="KNF108" s="8"/>
      <c r="KNG108" s="9"/>
      <c r="KNL108" s="11"/>
      <c r="KNM108" s="8"/>
      <c r="KNN108" s="9"/>
      <c r="KNS108" s="11"/>
      <c r="KNT108" s="8"/>
      <c r="KNU108" s="9"/>
      <c r="KNZ108" s="11"/>
      <c r="KOA108" s="8"/>
      <c r="KOB108" s="9"/>
      <c r="KOG108" s="11"/>
      <c r="KOH108" s="8"/>
      <c r="KOI108" s="9"/>
      <c r="KON108" s="11"/>
      <c r="KOO108" s="8"/>
      <c r="KOP108" s="9"/>
      <c r="KOU108" s="11"/>
      <c r="KOV108" s="8"/>
      <c r="KOW108" s="9"/>
      <c r="KPB108" s="11"/>
      <c r="KPC108" s="8"/>
      <c r="KPD108" s="9"/>
      <c r="KPI108" s="11"/>
      <c r="KPJ108" s="8"/>
      <c r="KPK108" s="9"/>
      <c r="KPP108" s="11"/>
      <c r="KPQ108" s="8"/>
      <c r="KPR108" s="9"/>
      <c r="KPW108" s="11"/>
      <c r="KPX108" s="8"/>
      <c r="KPY108" s="9"/>
      <c r="KQD108" s="11"/>
      <c r="KQE108" s="8"/>
      <c r="KQF108" s="9"/>
      <c r="KQK108" s="11"/>
      <c r="KQL108" s="8"/>
      <c r="KQM108" s="9"/>
      <c r="KQR108" s="11"/>
      <c r="KQS108" s="8"/>
      <c r="KQT108" s="9"/>
      <c r="KQY108" s="11"/>
      <c r="KQZ108" s="8"/>
      <c r="KRA108" s="9"/>
      <c r="KRF108" s="11"/>
      <c r="KRG108" s="8"/>
      <c r="KRH108" s="9"/>
      <c r="KRM108" s="11"/>
      <c r="KRN108" s="8"/>
      <c r="KRO108" s="9"/>
      <c r="KRT108" s="11"/>
      <c r="KRU108" s="8"/>
      <c r="KRV108" s="9"/>
      <c r="KSA108" s="11"/>
      <c r="KSB108" s="8"/>
      <c r="KSC108" s="9"/>
      <c r="KSH108" s="11"/>
      <c r="KSI108" s="8"/>
      <c r="KSJ108" s="9"/>
      <c r="KSO108" s="11"/>
      <c r="KSP108" s="8"/>
      <c r="KSQ108" s="9"/>
      <c r="KSV108" s="11"/>
      <c r="KSW108" s="8"/>
      <c r="KSX108" s="9"/>
      <c r="KTC108" s="11"/>
      <c r="KTD108" s="8"/>
      <c r="KTE108" s="9"/>
      <c r="KTJ108" s="11"/>
      <c r="KTK108" s="8"/>
      <c r="KTL108" s="9"/>
      <c r="KTQ108" s="11"/>
      <c r="KTR108" s="8"/>
      <c r="KTS108" s="9"/>
      <c r="KTX108" s="11"/>
      <c r="KTY108" s="8"/>
      <c r="KTZ108" s="9"/>
      <c r="KUE108" s="11"/>
      <c r="KUF108" s="8"/>
      <c r="KUG108" s="9"/>
      <c r="KUL108" s="11"/>
      <c r="KUM108" s="8"/>
      <c r="KUN108" s="9"/>
      <c r="KUS108" s="11"/>
      <c r="KUT108" s="8"/>
      <c r="KUU108" s="9"/>
      <c r="KUZ108" s="11"/>
      <c r="KVA108" s="8"/>
      <c r="KVB108" s="9"/>
      <c r="KVG108" s="11"/>
      <c r="KVH108" s="8"/>
      <c r="KVI108" s="9"/>
      <c r="KVN108" s="11"/>
      <c r="KVO108" s="8"/>
      <c r="KVP108" s="9"/>
      <c r="KVU108" s="11"/>
      <c r="KVV108" s="8"/>
      <c r="KVW108" s="9"/>
      <c r="KWB108" s="11"/>
      <c r="KWC108" s="8"/>
      <c r="KWD108" s="9"/>
      <c r="KWI108" s="11"/>
      <c r="KWJ108" s="8"/>
      <c r="KWK108" s="9"/>
      <c r="KWP108" s="11"/>
      <c r="KWQ108" s="8"/>
      <c r="KWR108" s="9"/>
      <c r="KWW108" s="11"/>
      <c r="KWX108" s="8"/>
      <c r="KWY108" s="9"/>
      <c r="KXD108" s="11"/>
      <c r="KXE108" s="8"/>
      <c r="KXF108" s="9"/>
      <c r="KXK108" s="11"/>
      <c r="KXL108" s="8"/>
      <c r="KXM108" s="9"/>
      <c r="KXR108" s="11"/>
      <c r="KXS108" s="8"/>
      <c r="KXT108" s="9"/>
      <c r="KXY108" s="11"/>
      <c r="KXZ108" s="8"/>
      <c r="KYA108" s="9"/>
      <c r="KYF108" s="11"/>
      <c r="KYG108" s="8"/>
      <c r="KYH108" s="9"/>
      <c r="KYM108" s="11"/>
      <c r="KYN108" s="8"/>
      <c r="KYO108" s="9"/>
      <c r="KYT108" s="11"/>
      <c r="KYU108" s="8"/>
      <c r="KYV108" s="9"/>
      <c r="KZA108" s="11"/>
      <c r="KZB108" s="8"/>
      <c r="KZC108" s="9"/>
      <c r="KZH108" s="11"/>
      <c r="KZI108" s="8"/>
      <c r="KZJ108" s="9"/>
      <c r="KZO108" s="11"/>
      <c r="KZP108" s="8"/>
      <c r="KZQ108" s="9"/>
      <c r="KZV108" s="11"/>
      <c r="KZW108" s="8"/>
      <c r="KZX108" s="9"/>
      <c r="LAC108" s="11"/>
      <c r="LAD108" s="8"/>
      <c r="LAE108" s="9"/>
      <c r="LAJ108" s="11"/>
      <c r="LAK108" s="8"/>
      <c r="LAL108" s="9"/>
      <c r="LAQ108" s="11"/>
      <c r="LAR108" s="8"/>
      <c r="LAS108" s="9"/>
      <c r="LAX108" s="11"/>
      <c r="LAY108" s="8"/>
      <c r="LAZ108" s="9"/>
      <c r="LBE108" s="11"/>
      <c r="LBF108" s="8"/>
      <c r="LBG108" s="9"/>
      <c r="LBL108" s="11"/>
      <c r="LBM108" s="8"/>
      <c r="LBN108" s="9"/>
      <c r="LBS108" s="11"/>
      <c r="LBT108" s="8"/>
      <c r="LBU108" s="9"/>
      <c r="LBZ108" s="11"/>
      <c r="LCA108" s="8"/>
      <c r="LCB108" s="9"/>
      <c r="LCG108" s="11"/>
      <c r="LCH108" s="8"/>
      <c r="LCI108" s="9"/>
      <c r="LCN108" s="11"/>
      <c r="LCO108" s="8"/>
      <c r="LCP108" s="9"/>
      <c r="LCU108" s="11"/>
      <c r="LCV108" s="8"/>
      <c r="LCW108" s="9"/>
      <c r="LDB108" s="11"/>
      <c r="LDC108" s="8"/>
      <c r="LDD108" s="9"/>
      <c r="LDI108" s="11"/>
      <c r="LDJ108" s="8"/>
      <c r="LDK108" s="9"/>
      <c r="LDP108" s="11"/>
      <c r="LDQ108" s="8"/>
      <c r="LDR108" s="9"/>
      <c r="LDW108" s="11"/>
      <c r="LDX108" s="8"/>
      <c r="LDY108" s="9"/>
      <c r="LED108" s="11"/>
      <c r="LEE108" s="8"/>
      <c r="LEF108" s="9"/>
      <c r="LEK108" s="11"/>
      <c r="LEL108" s="8"/>
      <c r="LEM108" s="9"/>
      <c r="LER108" s="11"/>
      <c r="LES108" s="8"/>
      <c r="LET108" s="9"/>
      <c r="LEY108" s="11"/>
      <c r="LEZ108" s="8"/>
      <c r="LFA108" s="9"/>
      <c r="LFF108" s="11"/>
      <c r="LFG108" s="8"/>
      <c r="LFH108" s="9"/>
      <c r="LFM108" s="11"/>
      <c r="LFN108" s="8"/>
      <c r="LFO108" s="9"/>
      <c r="LFT108" s="11"/>
      <c r="LFU108" s="8"/>
      <c r="LFV108" s="9"/>
      <c r="LGA108" s="11"/>
      <c r="LGB108" s="8"/>
      <c r="LGC108" s="9"/>
      <c r="LGH108" s="11"/>
      <c r="LGI108" s="8"/>
      <c r="LGJ108" s="9"/>
      <c r="LGO108" s="11"/>
      <c r="LGP108" s="8"/>
      <c r="LGQ108" s="9"/>
      <c r="LGV108" s="11"/>
      <c r="LGW108" s="8"/>
      <c r="LGX108" s="9"/>
      <c r="LHC108" s="11"/>
      <c r="LHD108" s="8"/>
      <c r="LHE108" s="9"/>
      <c r="LHJ108" s="11"/>
      <c r="LHK108" s="8"/>
      <c r="LHL108" s="9"/>
      <c r="LHQ108" s="11"/>
      <c r="LHR108" s="8"/>
      <c r="LHS108" s="9"/>
      <c r="LHX108" s="11"/>
      <c r="LHY108" s="8"/>
      <c r="LHZ108" s="9"/>
      <c r="LIE108" s="11"/>
      <c r="LIF108" s="8"/>
      <c r="LIG108" s="9"/>
      <c r="LIL108" s="11"/>
      <c r="LIM108" s="8"/>
      <c r="LIN108" s="9"/>
      <c r="LIS108" s="11"/>
      <c r="LIT108" s="8"/>
      <c r="LIU108" s="9"/>
      <c r="LIZ108" s="11"/>
      <c r="LJA108" s="8"/>
      <c r="LJB108" s="9"/>
      <c r="LJG108" s="11"/>
      <c r="LJH108" s="8"/>
      <c r="LJI108" s="9"/>
      <c r="LJN108" s="11"/>
      <c r="LJO108" s="8"/>
      <c r="LJP108" s="9"/>
      <c r="LJU108" s="11"/>
      <c r="LJV108" s="8"/>
      <c r="LJW108" s="9"/>
      <c r="LKB108" s="11"/>
      <c r="LKC108" s="8"/>
      <c r="LKD108" s="9"/>
      <c r="LKI108" s="11"/>
      <c r="LKJ108" s="8"/>
      <c r="LKK108" s="9"/>
      <c r="LKP108" s="11"/>
      <c r="LKQ108" s="8"/>
      <c r="LKR108" s="9"/>
      <c r="LKW108" s="11"/>
      <c r="LKX108" s="8"/>
      <c r="LKY108" s="9"/>
      <c r="LLD108" s="11"/>
      <c r="LLE108" s="8"/>
      <c r="LLF108" s="9"/>
      <c r="LLK108" s="11"/>
      <c r="LLL108" s="8"/>
      <c r="LLM108" s="9"/>
      <c r="LLR108" s="11"/>
      <c r="LLS108" s="8"/>
      <c r="LLT108" s="9"/>
      <c r="LLY108" s="11"/>
      <c r="LLZ108" s="8"/>
      <c r="LMA108" s="9"/>
      <c r="LMF108" s="11"/>
      <c r="LMG108" s="8"/>
      <c r="LMH108" s="9"/>
      <c r="LMM108" s="11"/>
      <c r="LMN108" s="8"/>
      <c r="LMO108" s="9"/>
      <c r="LMT108" s="11"/>
      <c r="LMU108" s="8"/>
      <c r="LMV108" s="9"/>
      <c r="LNA108" s="11"/>
      <c r="LNB108" s="8"/>
      <c r="LNC108" s="9"/>
      <c r="LNH108" s="11"/>
      <c r="LNI108" s="8"/>
      <c r="LNJ108" s="9"/>
      <c r="LNO108" s="11"/>
      <c r="LNP108" s="8"/>
      <c r="LNQ108" s="9"/>
      <c r="LNV108" s="11"/>
      <c r="LNW108" s="8"/>
      <c r="LNX108" s="9"/>
      <c r="LOC108" s="11"/>
      <c r="LOD108" s="8"/>
      <c r="LOE108" s="9"/>
      <c r="LOJ108" s="11"/>
      <c r="LOK108" s="8"/>
      <c r="LOL108" s="9"/>
      <c r="LOQ108" s="11"/>
      <c r="LOR108" s="8"/>
      <c r="LOS108" s="9"/>
      <c r="LOX108" s="11"/>
      <c r="LOY108" s="8"/>
      <c r="LOZ108" s="9"/>
      <c r="LPE108" s="11"/>
      <c r="LPF108" s="8"/>
      <c r="LPG108" s="9"/>
      <c r="LPL108" s="11"/>
      <c r="LPM108" s="8"/>
      <c r="LPN108" s="9"/>
      <c r="LPS108" s="11"/>
      <c r="LPT108" s="8"/>
      <c r="LPU108" s="9"/>
      <c r="LPZ108" s="11"/>
      <c r="LQA108" s="8"/>
      <c r="LQB108" s="9"/>
      <c r="LQG108" s="11"/>
      <c r="LQH108" s="8"/>
      <c r="LQI108" s="9"/>
      <c r="LQN108" s="11"/>
      <c r="LQO108" s="8"/>
      <c r="LQP108" s="9"/>
      <c r="LQU108" s="11"/>
      <c r="LQV108" s="8"/>
      <c r="LQW108" s="9"/>
      <c r="LRB108" s="11"/>
      <c r="LRC108" s="8"/>
      <c r="LRD108" s="9"/>
      <c r="LRI108" s="11"/>
      <c r="LRJ108" s="8"/>
      <c r="LRK108" s="9"/>
      <c r="LRP108" s="11"/>
      <c r="LRQ108" s="8"/>
      <c r="LRR108" s="9"/>
      <c r="LRW108" s="11"/>
      <c r="LRX108" s="8"/>
      <c r="LRY108" s="9"/>
      <c r="LSD108" s="11"/>
      <c r="LSE108" s="8"/>
      <c r="LSF108" s="9"/>
      <c r="LSK108" s="11"/>
      <c r="LSL108" s="8"/>
      <c r="LSM108" s="9"/>
      <c r="LSR108" s="11"/>
      <c r="LSS108" s="8"/>
      <c r="LST108" s="9"/>
      <c r="LSY108" s="11"/>
      <c r="LSZ108" s="8"/>
      <c r="LTA108" s="9"/>
      <c r="LTF108" s="11"/>
      <c r="LTG108" s="8"/>
      <c r="LTH108" s="9"/>
      <c r="LTM108" s="11"/>
      <c r="LTN108" s="8"/>
      <c r="LTO108" s="9"/>
      <c r="LTT108" s="11"/>
      <c r="LTU108" s="8"/>
      <c r="LTV108" s="9"/>
      <c r="LUA108" s="11"/>
      <c r="LUB108" s="8"/>
      <c r="LUC108" s="9"/>
      <c r="LUH108" s="11"/>
      <c r="LUI108" s="8"/>
      <c r="LUJ108" s="9"/>
      <c r="LUO108" s="11"/>
      <c r="LUP108" s="8"/>
      <c r="LUQ108" s="9"/>
      <c r="LUV108" s="11"/>
      <c r="LUW108" s="8"/>
      <c r="LUX108" s="9"/>
      <c r="LVC108" s="11"/>
      <c r="LVD108" s="8"/>
      <c r="LVE108" s="9"/>
      <c r="LVJ108" s="11"/>
      <c r="LVK108" s="8"/>
      <c r="LVL108" s="9"/>
      <c r="LVQ108" s="11"/>
      <c r="LVR108" s="8"/>
      <c r="LVS108" s="9"/>
      <c r="LVX108" s="11"/>
      <c r="LVY108" s="8"/>
      <c r="LVZ108" s="9"/>
      <c r="LWE108" s="11"/>
      <c r="LWF108" s="8"/>
      <c r="LWG108" s="9"/>
      <c r="LWL108" s="11"/>
      <c r="LWM108" s="8"/>
      <c r="LWN108" s="9"/>
      <c r="LWS108" s="11"/>
      <c r="LWT108" s="8"/>
      <c r="LWU108" s="9"/>
      <c r="LWZ108" s="11"/>
      <c r="LXA108" s="8"/>
      <c r="LXB108" s="9"/>
      <c r="LXG108" s="11"/>
      <c r="LXH108" s="8"/>
      <c r="LXI108" s="9"/>
      <c r="LXN108" s="11"/>
      <c r="LXO108" s="8"/>
      <c r="LXP108" s="9"/>
      <c r="LXU108" s="11"/>
      <c r="LXV108" s="8"/>
      <c r="LXW108" s="9"/>
      <c r="LYB108" s="11"/>
      <c r="LYC108" s="8"/>
      <c r="LYD108" s="9"/>
      <c r="LYI108" s="11"/>
      <c r="LYJ108" s="8"/>
      <c r="LYK108" s="9"/>
      <c r="LYP108" s="11"/>
      <c r="LYQ108" s="8"/>
      <c r="LYR108" s="9"/>
      <c r="LYW108" s="11"/>
      <c r="LYX108" s="8"/>
      <c r="LYY108" s="9"/>
      <c r="LZD108" s="11"/>
      <c r="LZE108" s="8"/>
      <c r="LZF108" s="9"/>
      <c r="LZK108" s="11"/>
      <c r="LZL108" s="8"/>
      <c r="LZM108" s="9"/>
      <c r="LZR108" s="11"/>
      <c r="LZS108" s="8"/>
      <c r="LZT108" s="9"/>
      <c r="LZY108" s="11"/>
      <c r="LZZ108" s="8"/>
      <c r="MAA108" s="9"/>
      <c r="MAF108" s="11"/>
      <c r="MAG108" s="8"/>
      <c r="MAH108" s="9"/>
      <c r="MAM108" s="11"/>
      <c r="MAN108" s="8"/>
      <c r="MAO108" s="9"/>
      <c r="MAT108" s="11"/>
      <c r="MAU108" s="8"/>
      <c r="MAV108" s="9"/>
      <c r="MBA108" s="11"/>
      <c r="MBB108" s="8"/>
      <c r="MBC108" s="9"/>
      <c r="MBH108" s="11"/>
      <c r="MBI108" s="8"/>
      <c r="MBJ108" s="9"/>
      <c r="MBO108" s="11"/>
      <c r="MBP108" s="8"/>
      <c r="MBQ108" s="9"/>
      <c r="MBV108" s="11"/>
      <c r="MBW108" s="8"/>
      <c r="MBX108" s="9"/>
      <c r="MCC108" s="11"/>
      <c r="MCD108" s="8"/>
      <c r="MCE108" s="9"/>
      <c r="MCJ108" s="11"/>
      <c r="MCK108" s="8"/>
      <c r="MCL108" s="9"/>
      <c r="MCQ108" s="11"/>
      <c r="MCR108" s="8"/>
      <c r="MCS108" s="9"/>
      <c r="MCX108" s="11"/>
      <c r="MCY108" s="8"/>
      <c r="MCZ108" s="9"/>
      <c r="MDE108" s="11"/>
      <c r="MDF108" s="8"/>
      <c r="MDG108" s="9"/>
      <c r="MDL108" s="11"/>
      <c r="MDM108" s="8"/>
      <c r="MDN108" s="9"/>
      <c r="MDS108" s="11"/>
      <c r="MDT108" s="8"/>
      <c r="MDU108" s="9"/>
      <c r="MDZ108" s="11"/>
      <c r="MEA108" s="8"/>
      <c r="MEB108" s="9"/>
      <c r="MEG108" s="11"/>
      <c r="MEH108" s="8"/>
      <c r="MEI108" s="9"/>
      <c r="MEN108" s="11"/>
      <c r="MEO108" s="8"/>
      <c r="MEP108" s="9"/>
      <c r="MEU108" s="11"/>
      <c r="MEV108" s="8"/>
      <c r="MEW108" s="9"/>
      <c r="MFB108" s="11"/>
      <c r="MFC108" s="8"/>
      <c r="MFD108" s="9"/>
      <c r="MFI108" s="11"/>
      <c r="MFJ108" s="8"/>
      <c r="MFK108" s="9"/>
      <c r="MFP108" s="11"/>
      <c r="MFQ108" s="8"/>
      <c r="MFR108" s="9"/>
      <c r="MFW108" s="11"/>
      <c r="MFX108" s="8"/>
      <c r="MFY108" s="9"/>
      <c r="MGD108" s="11"/>
      <c r="MGE108" s="8"/>
      <c r="MGF108" s="9"/>
      <c r="MGK108" s="11"/>
      <c r="MGL108" s="8"/>
      <c r="MGM108" s="9"/>
      <c r="MGR108" s="11"/>
      <c r="MGS108" s="8"/>
      <c r="MGT108" s="9"/>
      <c r="MGY108" s="11"/>
      <c r="MGZ108" s="8"/>
      <c r="MHA108" s="9"/>
      <c r="MHF108" s="11"/>
      <c r="MHG108" s="8"/>
      <c r="MHH108" s="9"/>
      <c r="MHM108" s="11"/>
      <c r="MHN108" s="8"/>
      <c r="MHO108" s="9"/>
      <c r="MHT108" s="11"/>
      <c r="MHU108" s="8"/>
      <c r="MHV108" s="9"/>
      <c r="MIA108" s="11"/>
      <c r="MIB108" s="8"/>
      <c r="MIC108" s="9"/>
      <c r="MIH108" s="11"/>
      <c r="MII108" s="8"/>
      <c r="MIJ108" s="9"/>
      <c r="MIO108" s="11"/>
      <c r="MIP108" s="8"/>
      <c r="MIQ108" s="9"/>
      <c r="MIV108" s="11"/>
      <c r="MIW108" s="8"/>
      <c r="MIX108" s="9"/>
      <c r="MJC108" s="11"/>
      <c r="MJD108" s="8"/>
      <c r="MJE108" s="9"/>
      <c r="MJJ108" s="11"/>
      <c r="MJK108" s="8"/>
      <c r="MJL108" s="9"/>
      <c r="MJQ108" s="11"/>
      <c r="MJR108" s="8"/>
      <c r="MJS108" s="9"/>
      <c r="MJX108" s="11"/>
      <c r="MJY108" s="8"/>
      <c r="MJZ108" s="9"/>
      <c r="MKE108" s="11"/>
      <c r="MKF108" s="8"/>
      <c r="MKG108" s="9"/>
      <c r="MKL108" s="11"/>
      <c r="MKM108" s="8"/>
      <c r="MKN108" s="9"/>
      <c r="MKS108" s="11"/>
      <c r="MKT108" s="8"/>
      <c r="MKU108" s="9"/>
      <c r="MKZ108" s="11"/>
      <c r="MLA108" s="8"/>
      <c r="MLB108" s="9"/>
      <c r="MLG108" s="11"/>
      <c r="MLH108" s="8"/>
      <c r="MLI108" s="9"/>
      <c r="MLN108" s="11"/>
      <c r="MLO108" s="8"/>
      <c r="MLP108" s="9"/>
      <c r="MLU108" s="11"/>
      <c r="MLV108" s="8"/>
      <c r="MLW108" s="9"/>
      <c r="MMB108" s="11"/>
      <c r="MMC108" s="8"/>
      <c r="MMD108" s="9"/>
      <c r="MMI108" s="11"/>
      <c r="MMJ108" s="8"/>
      <c r="MMK108" s="9"/>
      <c r="MMP108" s="11"/>
      <c r="MMQ108" s="8"/>
      <c r="MMR108" s="9"/>
      <c r="MMW108" s="11"/>
      <c r="MMX108" s="8"/>
      <c r="MMY108" s="9"/>
      <c r="MND108" s="11"/>
      <c r="MNE108" s="8"/>
      <c r="MNF108" s="9"/>
      <c r="MNK108" s="11"/>
      <c r="MNL108" s="8"/>
      <c r="MNM108" s="9"/>
      <c r="MNR108" s="11"/>
      <c r="MNS108" s="8"/>
      <c r="MNT108" s="9"/>
      <c r="MNY108" s="11"/>
      <c r="MNZ108" s="8"/>
      <c r="MOA108" s="9"/>
      <c r="MOF108" s="11"/>
      <c r="MOG108" s="8"/>
      <c r="MOH108" s="9"/>
      <c r="MOM108" s="11"/>
      <c r="MON108" s="8"/>
      <c r="MOO108" s="9"/>
      <c r="MOT108" s="11"/>
      <c r="MOU108" s="8"/>
      <c r="MOV108" s="9"/>
      <c r="MPA108" s="11"/>
      <c r="MPB108" s="8"/>
      <c r="MPC108" s="9"/>
      <c r="MPH108" s="11"/>
      <c r="MPI108" s="8"/>
      <c r="MPJ108" s="9"/>
      <c r="MPO108" s="11"/>
      <c r="MPP108" s="8"/>
      <c r="MPQ108" s="9"/>
      <c r="MPV108" s="11"/>
      <c r="MPW108" s="8"/>
      <c r="MPX108" s="9"/>
      <c r="MQC108" s="11"/>
      <c r="MQD108" s="8"/>
      <c r="MQE108" s="9"/>
      <c r="MQJ108" s="11"/>
      <c r="MQK108" s="8"/>
      <c r="MQL108" s="9"/>
      <c r="MQQ108" s="11"/>
      <c r="MQR108" s="8"/>
      <c r="MQS108" s="9"/>
      <c r="MQX108" s="11"/>
      <c r="MQY108" s="8"/>
      <c r="MQZ108" s="9"/>
      <c r="MRE108" s="11"/>
      <c r="MRF108" s="8"/>
      <c r="MRG108" s="9"/>
      <c r="MRL108" s="11"/>
      <c r="MRM108" s="8"/>
      <c r="MRN108" s="9"/>
      <c r="MRS108" s="11"/>
      <c r="MRT108" s="8"/>
      <c r="MRU108" s="9"/>
      <c r="MRZ108" s="11"/>
      <c r="MSA108" s="8"/>
      <c r="MSB108" s="9"/>
      <c r="MSG108" s="11"/>
      <c r="MSH108" s="8"/>
      <c r="MSI108" s="9"/>
      <c r="MSN108" s="11"/>
      <c r="MSO108" s="8"/>
      <c r="MSP108" s="9"/>
      <c r="MSU108" s="11"/>
      <c r="MSV108" s="8"/>
      <c r="MSW108" s="9"/>
      <c r="MTB108" s="11"/>
      <c r="MTC108" s="8"/>
      <c r="MTD108" s="9"/>
      <c r="MTI108" s="11"/>
      <c r="MTJ108" s="8"/>
      <c r="MTK108" s="9"/>
      <c r="MTP108" s="11"/>
      <c r="MTQ108" s="8"/>
      <c r="MTR108" s="9"/>
      <c r="MTW108" s="11"/>
      <c r="MTX108" s="8"/>
      <c r="MTY108" s="9"/>
      <c r="MUD108" s="11"/>
      <c r="MUE108" s="8"/>
      <c r="MUF108" s="9"/>
      <c r="MUK108" s="11"/>
      <c r="MUL108" s="8"/>
      <c r="MUM108" s="9"/>
      <c r="MUR108" s="11"/>
      <c r="MUS108" s="8"/>
      <c r="MUT108" s="9"/>
      <c r="MUY108" s="11"/>
      <c r="MUZ108" s="8"/>
      <c r="MVA108" s="9"/>
      <c r="MVF108" s="11"/>
      <c r="MVG108" s="8"/>
      <c r="MVH108" s="9"/>
      <c r="MVM108" s="11"/>
      <c r="MVN108" s="8"/>
      <c r="MVO108" s="9"/>
      <c r="MVT108" s="11"/>
      <c r="MVU108" s="8"/>
      <c r="MVV108" s="9"/>
      <c r="MWA108" s="11"/>
      <c r="MWB108" s="8"/>
      <c r="MWC108" s="9"/>
      <c r="MWH108" s="11"/>
      <c r="MWI108" s="8"/>
      <c r="MWJ108" s="9"/>
      <c r="MWO108" s="11"/>
      <c r="MWP108" s="8"/>
      <c r="MWQ108" s="9"/>
      <c r="MWV108" s="11"/>
      <c r="MWW108" s="8"/>
      <c r="MWX108" s="9"/>
      <c r="MXC108" s="11"/>
      <c r="MXD108" s="8"/>
      <c r="MXE108" s="9"/>
      <c r="MXJ108" s="11"/>
      <c r="MXK108" s="8"/>
      <c r="MXL108" s="9"/>
      <c r="MXQ108" s="11"/>
      <c r="MXR108" s="8"/>
      <c r="MXS108" s="9"/>
      <c r="MXX108" s="11"/>
      <c r="MXY108" s="8"/>
      <c r="MXZ108" s="9"/>
      <c r="MYE108" s="11"/>
      <c r="MYF108" s="8"/>
      <c r="MYG108" s="9"/>
      <c r="MYL108" s="11"/>
      <c r="MYM108" s="8"/>
      <c r="MYN108" s="9"/>
      <c r="MYS108" s="11"/>
      <c r="MYT108" s="8"/>
      <c r="MYU108" s="9"/>
      <c r="MYZ108" s="11"/>
      <c r="MZA108" s="8"/>
      <c r="MZB108" s="9"/>
      <c r="MZG108" s="11"/>
      <c r="MZH108" s="8"/>
      <c r="MZI108" s="9"/>
      <c r="MZN108" s="11"/>
      <c r="MZO108" s="8"/>
      <c r="MZP108" s="9"/>
      <c r="MZU108" s="11"/>
      <c r="MZV108" s="8"/>
      <c r="MZW108" s="9"/>
      <c r="NAB108" s="11"/>
      <c r="NAC108" s="8"/>
      <c r="NAD108" s="9"/>
      <c r="NAI108" s="11"/>
      <c r="NAJ108" s="8"/>
      <c r="NAK108" s="9"/>
      <c r="NAP108" s="11"/>
      <c r="NAQ108" s="8"/>
      <c r="NAR108" s="9"/>
      <c r="NAW108" s="11"/>
      <c r="NAX108" s="8"/>
      <c r="NAY108" s="9"/>
      <c r="NBD108" s="11"/>
      <c r="NBE108" s="8"/>
      <c r="NBF108" s="9"/>
      <c r="NBK108" s="11"/>
      <c r="NBL108" s="8"/>
      <c r="NBM108" s="9"/>
      <c r="NBR108" s="11"/>
      <c r="NBS108" s="8"/>
      <c r="NBT108" s="9"/>
      <c r="NBY108" s="11"/>
      <c r="NBZ108" s="8"/>
      <c r="NCA108" s="9"/>
      <c r="NCF108" s="11"/>
      <c r="NCG108" s="8"/>
      <c r="NCH108" s="9"/>
      <c r="NCM108" s="11"/>
      <c r="NCN108" s="8"/>
      <c r="NCO108" s="9"/>
      <c r="NCT108" s="11"/>
      <c r="NCU108" s="8"/>
      <c r="NCV108" s="9"/>
      <c r="NDA108" s="11"/>
      <c r="NDB108" s="8"/>
      <c r="NDC108" s="9"/>
      <c r="NDH108" s="11"/>
      <c r="NDI108" s="8"/>
      <c r="NDJ108" s="9"/>
      <c r="NDO108" s="11"/>
      <c r="NDP108" s="8"/>
      <c r="NDQ108" s="9"/>
      <c r="NDV108" s="11"/>
      <c r="NDW108" s="8"/>
      <c r="NDX108" s="9"/>
      <c r="NEC108" s="11"/>
      <c r="NED108" s="8"/>
      <c r="NEE108" s="9"/>
      <c r="NEJ108" s="11"/>
      <c r="NEK108" s="8"/>
      <c r="NEL108" s="9"/>
      <c r="NEQ108" s="11"/>
      <c r="NER108" s="8"/>
      <c r="NES108" s="9"/>
      <c r="NEX108" s="11"/>
      <c r="NEY108" s="8"/>
      <c r="NEZ108" s="9"/>
      <c r="NFE108" s="11"/>
      <c r="NFF108" s="8"/>
      <c r="NFG108" s="9"/>
      <c r="NFL108" s="11"/>
      <c r="NFM108" s="8"/>
      <c r="NFN108" s="9"/>
      <c r="NFS108" s="11"/>
      <c r="NFT108" s="8"/>
      <c r="NFU108" s="9"/>
      <c r="NFZ108" s="11"/>
      <c r="NGA108" s="8"/>
      <c r="NGB108" s="9"/>
      <c r="NGG108" s="11"/>
      <c r="NGH108" s="8"/>
      <c r="NGI108" s="9"/>
      <c r="NGN108" s="11"/>
      <c r="NGO108" s="8"/>
      <c r="NGP108" s="9"/>
      <c r="NGU108" s="11"/>
      <c r="NGV108" s="8"/>
      <c r="NGW108" s="9"/>
      <c r="NHB108" s="11"/>
      <c r="NHC108" s="8"/>
      <c r="NHD108" s="9"/>
      <c r="NHI108" s="11"/>
      <c r="NHJ108" s="8"/>
      <c r="NHK108" s="9"/>
      <c r="NHP108" s="11"/>
      <c r="NHQ108" s="8"/>
      <c r="NHR108" s="9"/>
      <c r="NHW108" s="11"/>
      <c r="NHX108" s="8"/>
      <c r="NHY108" s="9"/>
      <c r="NID108" s="11"/>
      <c r="NIE108" s="8"/>
      <c r="NIF108" s="9"/>
      <c r="NIK108" s="11"/>
      <c r="NIL108" s="8"/>
      <c r="NIM108" s="9"/>
      <c r="NIR108" s="11"/>
      <c r="NIS108" s="8"/>
      <c r="NIT108" s="9"/>
      <c r="NIY108" s="11"/>
      <c r="NIZ108" s="8"/>
      <c r="NJA108" s="9"/>
      <c r="NJF108" s="11"/>
      <c r="NJG108" s="8"/>
      <c r="NJH108" s="9"/>
      <c r="NJM108" s="11"/>
      <c r="NJN108" s="8"/>
      <c r="NJO108" s="9"/>
      <c r="NJT108" s="11"/>
      <c r="NJU108" s="8"/>
      <c r="NJV108" s="9"/>
      <c r="NKA108" s="11"/>
      <c r="NKB108" s="8"/>
      <c r="NKC108" s="9"/>
      <c r="NKH108" s="11"/>
      <c r="NKI108" s="8"/>
      <c r="NKJ108" s="9"/>
      <c r="NKO108" s="11"/>
      <c r="NKP108" s="8"/>
      <c r="NKQ108" s="9"/>
      <c r="NKV108" s="11"/>
      <c r="NKW108" s="8"/>
      <c r="NKX108" s="9"/>
      <c r="NLC108" s="11"/>
      <c r="NLD108" s="8"/>
      <c r="NLE108" s="9"/>
      <c r="NLJ108" s="11"/>
      <c r="NLK108" s="8"/>
      <c r="NLL108" s="9"/>
      <c r="NLQ108" s="11"/>
      <c r="NLR108" s="8"/>
      <c r="NLS108" s="9"/>
      <c r="NLX108" s="11"/>
      <c r="NLY108" s="8"/>
      <c r="NLZ108" s="9"/>
      <c r="NME108" s="11"/>
      <c r="NMF108" s="8"/>
      <c r="NMG108" s="9"/>
      <c r="NML108" s="11"/>
      <c r="NMM108" s="8"/>
      <c r="NMN108" s="9"/>
      <c r="NMS108" s="11"/>
      <c r="NMT108" s="8"/>
      <c r="NMU108" s="9"/>
      <c r="NMZ108" s="11"/>
      <c r="NNA108" s="8"/>
      <c r="NNB108" s="9"/>
      <c r="NNG108" s="11"/>
      <c r="NNH108" s="8"/>
      <c r="NNI108" s="9"/>
      <c r="NNN108" s="11"/>
      <c r="NNO108" s="8"/>
      <c r="NNP108" s="9"/>
      <c r="NNU108" s="11"/>
      <c r="NNV108" s="8"/>
      <c r="NNW108" s="9"/>
      <c r="NOB108" s="11"/>
      <c r="NOC108" s="8"/>
      <c r="NOD108" s="9"/>
      <c r="NOI108" s="11"/>
      <c r="NOJ108" s="8"/>
      <c r="NOK108" s="9"/>
      <c r="NOP108" s="11"/>
      <c r="NOQ108" s="8"/>
      <c r="NOR108" s="9"/>
      <c r="NOW108" s="11"/>
      <c r="NOX108" s="8"/>
      <c r="NOY108" s="9"/>
      <c r="NPD108" s="11"/>
      <c r="NPE108" s="8"/>
      <c r="NPF108" s="9"/>
      <c r="NPK108" s="11"/>
      <c r="NPL108" s="8"/>
      <c r="NPM108" s="9"/>
      <c r="NPR108" s="11"/>
      <c r="NPS108" s="8"/>
      <c r="NPT108" s="9"/>
      <c r="NPY108" s="11"/>
      <c r="NPZ108" s="8"/>
      <c r="NQA108" s="9"/>
      <c r="NQF108" s="11"/>
      <c r="NQG108" s="8"/>
      <c r="NQH108" s="9"/>
      <c r="NQM108" s="11"/>
      <c r="NQN108" s="8"/>
      <c r="NQO108" s="9"/>
      <c r="NQT108" s="11"/>
      <c r="NQU108" s="8"/>
      <c r="NQV108" s="9"/>
      <c r="NRA108" s="11"/>
      <c r="NRB108" s="8"/>
      <c r="NRC108" s="9"/>
      <c r="NRH108" s="11"/>
      <c r="NRI108" s="8"/>
      <c r="NRJ108" s="9"/>
      <c r="NRO108" s="11"/>
      <c r="NRP108" s="8"/>
      <c r="NRQ108" s="9"/>
      <c r="NRV108" s="11"/>
      <c r="NRW108" s="8"/>
      <c r="NRX108" s="9"/>
      <c r="NSC108" s="11"/>
      <c r="NSD108" s="8"/>
      <c r="NSE108" s="9"/>
      <c r="NSJ108" s="11"/>
      <c r="NSK108" s="8"/>
      <c r="NSL108" s="9"/>
      <c r="NSQ108" s="11"/>
      <c r="NSR108" s="8"/>
      <c r="NSS108" s="9"/>
      <c r="NSX108" s="11"/>
      <c r="NSY108" s="8"/>
      <c r="NSZ108" s="9"/>
      <c r="NTE108" s="11"/>
      <c r="NTF108" s="8"/>
      <c r="NTG108" s="9"/>
      <c r="NTL108" s="11"/>
      <c r="NTM108" s="8"/>
      <c r="NTN108" s="9"/>
      <c r="NTS108" s="11"/>
      <c r="NTT108" s="8"/>
      <c r="NTU108" s="9"/>
      <c r="NTZ108" s="11"/>
      <c r="NUA108" s="8"/>
      <c r="NUB108" s="9"/>
      <c r="NUG108" s="11"/>
      <c r="NUH108" s="8"/>
      <c r="NUI108" s="9"/>
      <c r="NUN108" s="11"/>
      <c r="NUO108" s="8"/>
      <c r="NUP108" s="9"/>
      <c r="NUU108" s="11"/>
      <c r="NUV108" s="8"/>
      <c r="NUW108" s="9"/>
      <c r="NVB108" s="11"/>
      <c r="NVC108" s="8"/>
      <c r="NVD108" s="9"/>
      <c r="NVI108" s="11"/>
      <c r="NVJ108" s="8"/>
      <c r="NVK108" s="9"/>
      <c r="NVP108" s="11"/>
      <c r="NVQ108" s="8"/>
      <c r="NVR108" s="9"/>
      <c r="NVW108" s="11"/>
      <c r="NVX108" s="8"/>
      <c r="NVY108" s="9"/>
      <c r="NWD108" s="11"/>
      <c r="NWE108" s="8"/>
      <c r="NWF108" s="9"/>
      <c r="NWK108" s="11"/>
      <c r="NWL108" s="8"/>
      <c r="NWM108" s="9"/>
      <c r="NWR108" s="11"/>
      <c r="NWS108" s="8"/>
      <c r="NWT108" s="9"/>
      <c r="NWY108" s="11"/>
      <c r="NWZ108" s="8"/>
      <c r="NXA108" s="9"/>
      <c r="NXF108" s="11"/>
      <c r="NXG108" s="8"/>
      <c r="NXH108" s="9"/>
      <c r="NXM108" s="11"/>
      <c r="NXN108" s="8"/>
      <c r="NXO108" s="9"/>
      <c r="NXT108" s="11"/>
      <c r="NXU108" s="8"/>
      <c r="NXV108" s="9"/>
      <c r="NYA108" s="11"/>
      <c r="NYB108" s="8"/>
      <c r="NYC108" s="9"/>
      <c r="NYH108" s="11"/>
      <c r="NYI108" s="8"/>
      <c r="NYJ108" s="9"/>
      <c r="NYO108" s="11"/>
      <c r="NYP108" s="8"/>
      <c r="NYQ108" s="9"/>
      <c r="NYV108" s="11"/>
      <c r="NYW108" s="8"/>
      <c r="NYX108" s="9"/>
      <c r="NZC108" s="11"/>
      <c r="NZD108" s="8"/>
      <c r="NZE108" s="9"/>
      <c r="NZJ108" s="11"/>
      <c r="NZK108" s="8"/>
      <c r="NZL108" s="9"/>
      <c r="NZQ108" s="11"/>
      <c r="NZR108" s="8"/>
      <c r="NZS108" s="9"/>
      <c r="NZX108" s="11"/>
      <c r="NZY108" s="8"/>
      <c r="NZZ108" s="9"/>
      <c r="OAE108" s="11"/>
      <c r="OAF108" s="8"/>
      <c r="OAG108" s="9"/>
      <c r="OAL108" s="11"/>
      <c r="OAM108" s="8"/>
      <c r="OAN108" s="9"/>
      <c r="OAS108" s="11"/>
      <c r="OAT108" s="8"/>
      <c r="OAU108" s="9"/>
      <c r="OAZ108" s="11"/>
      <c r="OBA108" s="8"/>
      <c r="OBB108" s="9"/>
      <c r="OBG108" s="11"/>
      <c r="OBH108" s="8"/>
      <c r="OBI108" s="9"/>
      <c r="OBN108" s="11"/>
      <c r="OBO108" s="8"/>
      <c r="OBP108" s="9"/>
      <c r="OBU108" s="11"/>
      <c r="OBV108" s="8"/>
      <c r="OBW108" s="9"/>
      <c r="OCB108" s="11"/>
      <c r="OCC108" s="8"/>
      <c r="OCD108" s="9"/>
      <c r="OCI108" s="11"/>
      <c r="OCJ108" s="8"/>
      <c r="OCK108" s="9"/>
      <c r="OCP108" s="11"/>
      <c r="OCQ108" s="8"/>
      <c r="OCR108" s="9"/>
      <c r="OCW108" s="11"/>
      <c r="OCX108" s="8"/>
      <c r="OCY108" s="9"/>
      <c r="ODD108" s="11"/>
      <c r="ODE108" s="8"/>
      <c r="ODF108" s="9"/>
      <c r="ODK108" s="11"/>
      <c r="ODL108" s="8"/>
      <c r="ODM108" s="9"/>
      <c r="ODR108" s="11"/>
      <c r="ODS108" s="8"/>
      <c r="ODT108" s="9"/>
      <c r="ODY108" s="11"/>
      <c r="ODZ108" s="8"/>
      <c r="OEA108" s="9"/>
      <c r="OEF108" s="11"/>
      <c r="OEG108" s="8"/>
      <c r="OEH108" s="9"/>
      <c r="OEM108" s="11"/>
      <c r="OEN108" s="8"/>
      <c r="OEO108" s="9"/>
      <c r="OET108" s="11"/>
      <c r="OEU108" s="8"/>
      <c r="OEV108" s="9"/>
      <c r="OFA108" s="11"/>
      <c r="OFB108" s="8"/>
      <c r="OFC108" s="9"/>
      <c r="OFH108" s="11"/>
      <c r="OFI108" s="8"/>
      <c r="OFJ108" s="9"/>
      <c r="OFO108" s="11"/>
      <c r="OFP108" s="8"/>
      <c r="OFQ108" s="9"/>
      <c r="OFV108" s="11"/>
      <c r="OFW108" s="8"/>
      <c r="OFX108" s="9"/>
      <c r="OGC108" s="11"/>
      <c r="OGD108" s="8"/>
      <c r="OGE108" s="9"/>
      <c r="OGJ108" s="11"/>
      <c r="OGK108" s="8"/>
      <c r="OGL108" s="9"/>
      <c r="OGQ108" s="11"/>
      <c r="OGR108" s="8"/>
      <c r="OGS108" s="9"/>
      <c r="OGX108" s="11"/>
      <c r="OGY108" s="8"/>
      <c r="OGZ108" s="9"/>
      <c r="OHE108" s="11"/>
      <c r="OHF108" s="8"/>
      <c r="OHG108" s="9"/>
      <c r="OHL108" s="11"/>
      <c r="OHM108" s="8"/>
      <c r="OHN108" s="9"/>
      <c r="OHS108" s="11"/>
      <c r="OHT108" s="8"/>
      <c r="OHU108" s="9"/>
      <c r="OHZ108" s="11"/>
      <c r="OIA108" s="8"/>
      <c r="OIB108" s="9"/>
      <c r="OIG108" s="11"/>
      <c r="OIH108" s="8"/>
      <c r="OII108" s="9"/>
      <c r="OIN108" s="11"/>
      <c r="OIO108" s="8"/>
      <c r="OIP108" s="9"/>
      <c r="OIU108" s="11"/>
      <c r="OIV108" s="8"/>
      <c r="OIW108" s="9"/>
      <c r="OJB108" s="11"/>
      <c r="OJC108" s="8"/>
      <c r="OJD108" s="9"/>
      <c r="OJI108" s="11"/>
      <c r="OJJ108" s="8"/>
      <c r="OJK108" s="9"/>
      <c r="OJP108" s="11"/>
      <c r="OJQ108" s="8"/>
      <c r="OJR108" s="9"/>
      <c r="OJW108" s="11"/>
      <c r="OJX108" s="8"/>
      <c r="OJY108" s="9"/>
      <c r="OKD108" s="11"/>
      <c r="OKE108" s="8"/>
      <c r="OKF108" s="9"/>
      <c r="OKK108" s="11"/>
      <c r="OKL108" s="8"/>
      <c r="OKM108" s="9"/>
      <c r="OKR108" s="11"/>
      <c r="OKS108" s="8"/>
      <c r="OKT108" s="9"/>
      <c r="OKY108" s="11"/>
      <c r="OKZ108" s="8"/>
      <c r="OLA108" s="9"/>
      <c r="OLF108" s="11"/>
      <c r="OLG108" s="8"/>
      <c r="OLH108" s="9"/>
      <c r="OLM108" s="11"/>
      <c r="OLN108" s="8"/>
      <c r="OLO108" s="9"/>
      <c r="OLT108" s="11"/>
      <c r="OLU108" s="8"/>
      <c r="OLV108" s="9"/>
      <c r="OMA108" s="11"/>
      <c r="OMB108" s="8"/>
      <c r="OMC108" s="9"/>
      <c r="OMH108" s="11"/>
      <c r="OMI108" s="8"/>
      <c r="OMJ108" s="9"/>
      <c r="OMO108" s="11"/>
      <c r="OMP108" s="8"/>
      <c r="OMQ108" s="9"/>
      <c r="OMV108" s="11"/>
      <c r="OMW108" s="8"/>
      <c r="OMX108" s="9"/>
      <c r="ONC108" s="11"/>
      <c r="OND108" s="8"/>
      <c r="ONE108" s="9"/>
      <c r="ONJ108" s="11"/>
      <c r="ONK108" s="8"/>
      <c r="ONL108" s="9"/>
      <c r="ONQ108" s="11"/>
      <c r="ONR108" s="8"/>
      <c r="ONS108" s="9"/>
      <c r="ONX108" s="11"/>
      <c r="ONY108" s="8"/>
      <c r="ONZ108" s="9"/>
      <c r="OOE108" s="11"/>
      <c r="OOF108" s="8"/>
      <c r="OOG108" s="9"/>
      <c r="OOL108" s="11"/>
      <c r="OOM108" s="8"/>
      <c r="OON108" s="9"/>
      <c r="OOS108" s="11"/>
      <c r="OOT108" s="8"/>
      <c r="OOU108" s="9"/>
      <c r="OOZ108" s="11"/>
      <c r="OPA108" s="8"/>
      <c r="OPB108" s="9"/>
      <c r="OPG108" s="11"/>
      <c r="OPH108" s="8"/>
      <c r="OPI108" s="9"/>
      <c r="OPN108" s="11"/>
      <c r="OPO108" s="8"/>
      <c r="OPP108" s="9"/>
      <c r="OPU108" s="11"/>
      <c r="OPV108" s="8"/>
      <c r="OPW108" s="9"/>
      <c r="OQB108" s="11"/>
      <c r="OQC108" s="8"/>
      <c r="OQD108" s="9"/>
      <c r="OQI108" s="11"/>
      <c r="OQJ108" s="8"/>
      <c r="OQK108" s="9"/>
      <c r="OQP108" s="11"/>
      <c r="OQQ108" s="8"/>
      <c r="OQR108" s="9"/>
      <c r="OQW108" s="11"/>
      <c r="OQX108" s="8"/>
      <c r="OQY108" s="9"/>
      <c r="ORD108" s="11"/>
      <c r="ORE108" s="8"/>
      <c r="ORF108" s="9"/>
      <c r="ORK108" s="11"/>
      <c r="ORL108" s="8"/>
      <c r="ORM108" s="9"/>
      <c r="ORR108" s="11"/>
      <c r="ORS108" s="8"/>
      <c r="ORT108" s="9"/>
      <c r="ORY108" s="11"/>
      <c r="ORZ108" s="8"/>
      <c r="OSA108" s="9"/>
      <c r="OSF108" s="11"/>
      <c r="OSG108" s="8"/>
      <c r="OSH108" s="9"/>
      <c r="OSM108" s="11"/>
      <c r="OSN108" s="8"/>
      <c r="OSO108" s="9"/>
      <c r="OST108" s="11"/>
      <c r="OSU108" s="8"/>
      <c r="OSV108" s="9"/>
      <c r="OTA108" s="11"/>
      <c r="OTB108" s="8"/>
      <c r="OTC108" s="9"/>
      <c r="OTH108" s="11"/>
      <c r="OTI108" s="8"/>
      <c r="OTJ108" s="9"/>
      <c r="OTO108" s="11"/>
      <c r="OTP108" s="8"/>
      <c r="OTQ108" s="9"/>
      <c r="OTV108" s="11"/>
      <c r="OTW108" s="8"/>
      <c r="OTX108" s="9"/>
      <c r="OUC108" s="11"/>
      <c r="OUD108" s="8"/>
      <c r="OUE108" s="9"/>
      <c r="OUJ108" s="11"/>
      <c r="OUK108" s="8"/>
      <c r="OUL108" s="9"/>
      <c r="OUQ108" s="11"/>
      <c r="OUR108" s="8"/>
      <c r="OUS108" s="9"/>
      <c r="OUX108" s="11"/>
      <c r="OUY108" s="8"/>
      <c r="OUZ108" s="9"/>
      <c r="OVE108" s="11"/>
      <c r="OVF108" s="8"/>
      <c r="OVG108" s="9"/>
      <c r="OVL108" s="11"/>
      <c r="OVM108" s="8"/>
      <c r="OVN108" s="9"/>
      <c r="OVS108" s="11"/>
      <c r="OVT108" s="8"/>
      <c r="OVU108" s="9"/>
      <c r="OVZ108" s="11"/>
      <c r="OWA108" s="8"/>
      <c r="OWB108" s="9"/>
      <c r="OWG108" s="11"/>
      <c r="OWH108" s="8"/>
      <c r="OWI108" s="9"/>
      <c r="OWN108" s="11"/>
      <c r="OWO108" s="8"/>
      <c r="OWP108" s="9"/>
      <c r="OWU108" s="11"/>
      <c r="OWV108" s="8"/>
      <c r="OWW108" s="9"/>
      <c r="OXB108" s="11"/>
      <c r="OXC108" s="8"/>
      <c r="OXD108" s="9"/>
      <c r="OXI108" s="11"/>
      <c r="OXJ108" s="8"/>
      <c r="OXK108" s="9"/>
      <c r="OXP108" s="11"/>
      <c r="OXQ108" s="8"/>
      <c r="OXR108" s="9"/>
      <c r="OXW108" s="11"/>
      <c r="OXX108" s="8"/>
      <c r="OXY108" s="9"/>
      <c r="OYD108" s="11"/>
      <c r="OYE108" s="8"/>
      <c r="OYF108" s="9"/>
      <c r="OYK108" s="11"/>
      <c r="OYL108" s="8"/>
      <c r="OYM108" s="9"/>
      <c r="OYR108" s="11"/>
      <c r="OYS108" s="8"/>
      <c r="OYT108" s="9"/>
      <c r="OYY108" s="11"/>
      <c r="OYZ108" s="8"/>
      <c r="OZA108" s="9"/>
      <c r="OZF108" s="11"/>
      <c r="OZG108" s="8"/>
      <c r="OZH108" s="9"/>
      <c r="OZM108" s="11"/>
      <c r="OZN108" s="8"/>
      <c r="OZO108" s="9"/>
      <c r="OZT108" s="11"/>
      <c r="OZU108" s="8"/>
      <c r="OZV108" s="9"/>
      <c r="PAA108" s="11"/>
      <c r="PAB108" s="8"/>
      <c r="PAC108" s="9"/>
      <c r="PAH108" s="11"/>
      <c r="PAI108" s="8"/>
      <c r="PAJ108" s="9"/>
      <c r="PAO108" s="11"/>
      <c r="PAP108" s="8"/>
      <c r="PAQ108" s="9"/>
      <c r="PAV108" s="11"/>
      <c r="PAW108" s="8"/>
      <c r="PAX108" s="9"/>
      <c r="PBC108" s="11"/>
      <c r="PBD108" s="8"/>
      <c r="PBE108" s="9"/>
      <c r="PBJ108" s="11"/>
      <c r="PBK108" s="8"/>
      <c r="PBL108" s="9"/>
      <c r="PBQ108" s="11"/>
      <c r="PBR108" s="8"/>
      <c r="PBS108" s="9"/>
      <c r="PBX108" s="11"/>
      <c r="PBY108" s="8"/>
      <c r="PBZ108" s="9"/>
      <c r="PCE108" s="11"/>
      <c r="PCF108" s="8"/>
      <c r="PCG108" s="9"/>
      <c r="PCL108" s="11"/>
      <c r="PCM108" s="8"/>
      <c r="PCN108" s="9"/>
      <c r="PCS108" s="11"/>
      <c r="PCT108" s="8"/>
      <c r="PCU108" s="9"/>
      <c r="PCZ108" s="11"/>
      <c r="PDA108" s="8"/>
      <c r="PDB108" s="9"/>
      <c r="PDG108" s="11"/>
      <c r="PDH108" s="8"/>
      <c r="PDI108" s="9"/>
      <c r="PDN108" s="11"/>
      <c r="PDO108" s="8"/>
      <c r="PDP108" s="9"/>
      <c r="PDU108" s="11"/>
      <c r="PDV108" s="8"/>
      <c r="PDW108" s="9"/>
      <c r="PEB108" s="11"/>
      <c r="PEC108" s="8"/>
      <c r="PED108" s="9"/>
      <c r="PEI108" s="11"/>
      <c r="PEJ108" s="8"/>
      <c r="PEK108" s="9"/>
      <c r="PEP108" s="11"/>
      <c r="PEQ108" s="8"/>
      <c r="PER108" s="9"/>
      <c r="PEW108" s="11"/>
      <c r="PEX108" s="8"/>
      <c r="PEY108" s="9"/>
      <c r="PFD108" s="11"/>
      <c r="PFE108" s="8"/>
      <c r="PFF108" s="9"/>
      <c r="PFK108" s="11"/>
      <c r="PFL108" s="8"/>
      <c r="PFM108" s="9"/>
      <c r="PFR108" s="11"/>
      <c r="PFS108" s="8"/>
      <c r="PFT108" s="9"/>
      <c r="PFY108" s="11"/>
      <c r="PFZ108" s="8"/>
      <c r="PGA108" s="9"/>
      <c r="PGF108" s="11"/>
      <c r="PGG108" s="8"/>
      <c r="PGH108" s="9"/>
      <c r="PGM108" s="11"/>
      <c r="PGN108" s="8"/>
      <c r="PGO108" s="9"/>
      <c r="PGT108" s="11"/>
      <c r="PGU108" s="8"/>
      <c r="PGV108" s="9"/>
      <c r="PHA108" s="11"/>
      <c r="PHB108" s="8"/>
      <c r="PHC108" s="9"/>
      <c r="PHH108" s="11"/>
      <c r="PHI108" s="8"/>
      <c r="PHJ108" s="9"/>
      <c r="PHO108" s="11"/>
      <c r="PHP108" s="8"/>
      <c r="PHQ108" s="9"/>
      <c r="PHV108" s="11"/>
      <c r="PHW108" s="8"/>
      <c r="PHX108" s="9"/>
      <c r="PIC108" s="11"/>
      <c r="PID108" s="8"/>
      <c r="PIE108" s="9"/>
      <c r="PIJ108" s="11"/>
      <c r="PIK108" s="8"/>
      <c r="PIL108" s="9"/>
      <c r="PIQ108" s="11"/>
      <c r="PIR108" s="8"/>
      <c r="PIS108" s="9"/>
      <c r="PIX108" s="11"/>
      <c r="PIY108" s="8"/>
      <c r="PIZ108" s="9"/>
      <c r="PJE108" s="11"/>
      <c r="PJF108" s="8"/>
      <c r="PJG108" s="9"/>
      <c r="PJL108" s="11"/>
      <c r="PJM108" s="8"/>
      <c r="PJN108" s="9"/>
      <c r="PJS108" s="11"/>
      <c r="PJT108" s="8"/>
      <c r="PJU108" s="9"/>
      <c r="PJZ108" s="11"/>
      <c r="PKA108" s="8"/>
      <c r="PKB108" s="9"/>
      <c r="PKG108" s="11"/>
      <c r="PKH108" s="8"/>
      <c r="PKI108" s="9"/>
      <c r="PKN108" s="11"/>
      <c r="PKO108" s="8"/>
      <c r="PKP108" s="9"/>
      <c r="PKU108" s="11"/>
      <c r="PKV108" s="8"/>
      <c r="PKW108" s="9"/>
      <c r="PLB108" s="11"/>
      <c r="PLC108" s="8"/>
      <c r="PLD108" s="9"/>
      <c r="PLI108" s="11"/>
      <c r="PLJ108" s="8"/>
      <c r="PLK108" s="9"/>
      <c r="PLP108" s="11"/>
      <c r="PLQ108" s="8"/>
      <c r="PLR108" s="9"/>
      <c r="PLW108" s="11"/>
      <c r="PLX108" s="8"/>
      <c r="PLY108" s="9"/>
      <c r="PMD108" s="11"/>
      <c r="PME108" s="8"/>
      <c r="PMF108" s="9"/>
      <c r="PMK108" s="11"/>
      <c r="PML108" s="8"/>
      <c r="PMM108" s="9"/>
      <c r="PMR108" s="11"/>
      <c r="PMS108" s="8"/>
      <c r="PMT108" s="9"/>
      <c r="PMY108" s="11"/>
      <c r="PMZ108" s="8"/>
      <c r="PNA108" s="9"/>
      <c r="PNF108" s="11"/>
      <c r="PNG108" s="8"/>
      <c r="PNH108" s="9"/>
      <c r="PNM108" s="11"/>
      <c r="PNN108" s="8"/>
      <c r="PNO108" s="9"/>
      <c r="PNT108" s="11"/>
      <c r="PNU108" s="8"/>
      <c r="PNV108" s="9"/>
      <c r="POA108" s="11"/>
      <c r="POB108" s="8"/>
      <c r="POC108" s="9"/>
      <c r="POH108" s="11"/>
      <c r="POI108" s="8"/>
      <c r="POJ108" s="9"/>
      <c r="POO108" s="11"/>
      <c r="POP108" s="8"/>
      <c r="POQ108" s="9"/>
      <c r="POV108" s="11"/>
      <c r="POW108" s="8"/>
      <c r="POX108" s="9"/>
      <c r="PPC108" s="11"/>
      <c r="PPD108" s="8"/>
      <c r="PPE108" s="9"/>
      <c r="PPJ108" s="11"/>
      <c r="PPK108" s="8"/>
      <c r="PPL108" s="9"/>
      <c r="PPQ108" s="11"/>
      <c r="PPR108" s="8"/>
      <c r="PPS108" s="9"/>
      <c r="PPX108" s="11"/>
      <c r="PPY108" s="8"/>
      <c r="PPZ108" s="9"/>
      <c r="PQE108" s="11"/>
      <c r="PQF108" s="8"/>
      <c r="PQG108" s="9"/>
      <c r="PQL108" s="11"/>
      <c r="PQM108" s="8"/>
      <c r="PQN108" s="9"/>
      <c r="PQS108" s="11"/>
      <c r="PQT108" s="8"/>
      <c r="PQU108" s="9"/>
      <c r="PQZ108" s="11"/>
      <c r="PRA108" s="8"/>
      <c r="PRB108" s="9"/>
      <c r="PRG108" s="11"/>
      <c r="PRH108" s="8"/>
      <c r="PRI108" s="9"/>
      <c r="PRN108" s="11"/>
      <c r="PRO108" s="8"/>
      <c r="PRP108" s="9"/>
      <c r="PRU108" s="11"/>
      <c r="PRV108" s="8"/>
      <c r="PRW108" s="9"/>
      <c r="PSB108" s="11"/>
      <c r="PSC108" s="8"/>
      <c r="PSD108" s="9"/>
      <c r="PSI108" s="11"/>
      <c r="PSJ108" s="8"/>
      <c r="PSK108" s="9"/>
      <c r="PSP108" s="11"/>
      <c r="PSQ108" s="8"/>
      <c r="PSR108" s="9"/>
      <c r="PSW108" s="11"/>
      <c r="PSX108" s="8"/>
      <c r="PSY108" s="9"/>
      <c r="PTD108" s="11"/>
      <c r="PTE108" s="8"/>
      <c r="PTF108" s="9"/>
      <c r="PTK108" s="11"/>
      <c r="PTL108" s="8"/>
      <c r="PTM108" s="9"/>
      <c r="PTR108" s="11"/>
      <c r="PTS108" s="8"/>
      <c r="PTT108" s="9"/>
      <c r="PTY108" s="11"/>
      <c r="PTZ108" s="8"/>
      <c r="PUA108" s="9"/>
      <c r="PUF108" s="11"/>
      <c r="PUG108" s="8"/>
      <c r="PUH108" s="9"/>
      <c r="PUM108" s="11"/>
      <c r="PUN108" s="8"/>
      <c r="PUO108" s="9"/>
      <c r="PUT108" s="11"/>
      <c r="PUU108" s="8"/>
      <c r="PUV108" s="9"/>
      <c r="PVA108" s="11"/>
      <c r="PVB108" s="8"/>
      <c r="PVC108" s="9"/>
      <c r="PVH108" s="11"/>
      <c r="PVI108" s="8"/>
      <c r="PVJ108" s="9"/>
      <c r="PVO108" s="11"/>
      <c r="PVP108" s="8"/>
      <c r="PVQ108" s="9"/>
      <c r="PVV108" s="11"/>
      <c r="PVW108" s="8"/>
      <c r="PVX108" s="9"/>
      <c r="PWC108" s="11"/>
      <c r="PWD108" s="8"/>
      <c r="PWE108" s="9"/>
      <c r="PWJ108" s="11"/>
      <c r="PWK108" s="8"/>
      <c r="PWL108" s="9"/>
      <c r="PWQ108" s="11"/>
      <c r="PWR108" s="8"/>
      <c r="PWS108" s="9"/>
      <c r="PWX108" s="11"/>
      <c r="PWY108" s="8"/>
      <c r="PWZ108" s="9"/>
      <c r="PXE108" s="11"/>
      <c r="PXF108" s="8"/>
      <c r="PXG108" s="9"/>
      <c r="PXL108" s="11"/>
      <c r="PXM108" s="8"/>
      <c r="PXN108" s="9"/>
      <c r="PXS108" s="11"/>
      <c r="PXT108" s="8"/>
      <c r="PXU108" s="9"/>
      <c r="PXZ108" s="11"/>
      <c r="PYA108" s="8"/>
      <c r="PYB108" s="9"/>
      <c r="PYG108" s="11"/>
      <c r="PYH108" s="8"/>
      <c r="PYI108" s="9"/>
      <c r="PYN108" s="11"/>
      <c r="PYO108" s="8"/>
      <c r="PYP108" s="9"/>
      <c r="PYU108" s="11"/>
      <c r="PYV108" s="8"/>
      <c r="PYW108" s="9"/>
      <c r="PZB108" s="11"/>
      <c r="PZC108" s="8"/>
      <c r="PZD108" s="9"/>
      <c r="PZI108" s="11"/>
      <c r="PZJ108" s="8"/>
      <c r="PZK108" s="9"/>
      <c r="PZP108" s="11"/>
      <c r="PZQ108" s="8"/>
      <c r="PZR108" s="9"/>
      <c r="PZW108" s="11"/>
      <c r="PZX108" s="8"/>
      <c r="PZY108" s="9"/>
      <c r="QAD108" s="11"/>
      <c r="QAE108" s="8"/>
      <c r="QAF108" s="9"/>
      <c r="QAK108" s="11"/>
      <c r="QAL108" s="8"/>
      <c r="QAM108" s="9"/>
      <c r="QAR108" s="11"/>
      <c r="QAS108" s="8"/>
      <c r="QAT108" s="9"/>
      <c r="QAY108" s="11"/>
      <c r="QAZ108" s="8"/>
      <c r="QBA108" s="9"/>
      <c r="QBF108" s="11"/>
      <c r="QBG108" s="8"/>
      <c r="QBH108" s="9"/>
      <c r="QBM108" s="11"/>
      <c r="QBN108" s="8"/>
      <c r="QBO108" s="9"/>
      <c r="QBT108" s="11"/>
      <c r="QBU108" s="8"/>
      <c r="QBV108" s="9"/>
      <c r="QCA108" s="11"/>
      <c r="QCB108" s="8"/>
      <c r="QCC108" s="9"/>
      <c r="QCH108" s="11"/>
      <c r="QCI108" s="8"/>
      <c r="QCJ108" s="9"/>
      <c r="QCO108" s="11"/>
      <c r="QCP108" s="8"/>
      <c r="QCQ108" s="9"/>
      <c r="QCV108" s="11"/>
      <c r="QCW108" s="8"/>
      <c r="QCX108" s="9"/>
      <c r="QDC108" s="11"/>
      <c r="QDD108" s="8"/>
      <c r="QDE108" s="9"/>
      <c r="QDJ108" s="11"/>
      <c r="QDK108" s="8"/>
      <c r="QDL108" s="9"/>
      <c r="QDQ108" s="11"/>
      <c r="QDR108" s="8"/>
      <c r="QDS108" s="9"/>
      <c r="QDX108" s="11"/>
      <c r="QDY108" s="8"/>
      <c r="QDZ108" s="9"/>
      <c r="QEE108" s="11"/>
      <c r="QEF108" s="8"/>
      <c r="QEG108" s="9"/>
      <c r="QEL108" s="11"/>
      <c r="QEM108" s="8"/>
      <c r="QEN108" s="9"/>
      <c r="QES108" s="11"/>
      <c r="QET108" s="8"/>
      <c r="QEU108" s="9"/>
      <c r="QEZ108" s="11"/>
      <c r="QFA108" s="8"/>
      <c r="QFB108" s="9"/>
      <c r="QFG108" s="11"/>
      <c r="QFH108" s="8"/>
      <c r="QFI108" s="9"/>
      <c r="QFN108" s="11"/>
      <c r="QFO108" s="8"/>
      <c r="QFP108" s="9"/>
      <c r="QFU108" s="11"/>
      <c r="QFV108" s="8"/>
      <c r="QFW108" s="9"/>
      <c r="QGB108" s="11"/>
      <c r="QGC108" s="8"/>
      <c r="QGD108" s="9"/>
      <c r="QGI108" s="11"/>
      <c r="QGJ108" s="8"/>
      <c r="QGK108" s="9"/>
      <c r="QGP108" s="11"/>
      <c r="QGQ108" s="8"/>
      <c r="QGR108" s="9"/>
      <c r="QGW108" s="11"/>
      <c r="QGX108" s="8"/>
      <c r="QGY108" s="9"/>
      <c r="QHD108" s="11"/>
      <c r="QHE108" s="8"/>
      <c r="QHF108" s="9"/>
      <c r="QHK108" s="11"/>
      <c r="QHL108" s="8"/>
      <c r="QHM108" s="9"/>
      <c r="QHR108" s="11"/>
      <c r="QHS108" s="8"/>
      <c r="QHT108" s="9"/>
      <c r="QHY108" s="11"/>
      <c r="QHZ108" s="8"/>
      <c r="QIA108" s="9"/>
      <c r="QIF108" s="11"/>
      <c r="QIG108" s="8"/>
      <c r="QIH108" s="9"/>
      <c r="QIM108" s="11"/>
      <c r="QIN108" s="8"/>
      <c r="QIO108" s="9"/>
      <c r="QIT108" s="11"/>
      <c r="QIU108" s="8"/>
      <c r="QIV108" s="9"/>
      <c r="QJA108" s="11"/>
      <c r="QJB108" s="8"/>
      <c r="QJC108" s="9"/>
      <c r="QJH108" s="11"/>
      <c r="QJI108" s="8"/>
      <c r="QJJ108" s="9"/>
      <c r="QJO108" s="11"/>
      <c r="QJP108" s="8"/>
      <c r="QJQ108" s="9"/>
      <c r="QJV108" s="11"/>
      <c r="QJW108" s="8"/>
      <c r="QJX108" s="9"/>
      <c r="QKC108" s="11"/>
      <c r="QKD108" s="8"/>
      <c r="QKE108" s="9"/>
      <c r="QKJ108" s="11"/>
      <c r="QKK108" s="8"/>
      <c r="QKL108" s="9"/>
      <c r="QKQ108" s="11"/>
      <c r="QKR108" s="8"/>
      <c r="QKS108" s="9"/>
      <c r="QKX108" s="11"/>
      <c r="QKY108" s="8"/>
      <c r="QKZ108" s="9"/>
      <c r="QLE108" s="11"/>
      <c r="QLF108" s="8"/>
      <c r="QLG108" s="9"/>
      <c r="QLL108" s="11"/>
      <c r="QLM108" s="8"/>
      <c r="QLN108" s="9"/>
      <c r="QLS108" s="11"/>
      <c r="QLT108" s="8"/>
      <c r="QLU108" s="9"/>
      <c r="QLZ108" s="11"/>
      <c r="QMA108" s="8"/>
      <c r="QMB108" s="9"/>
      <c r="QMG108" s="11"/>
      <c r="QMH108" s="8"/>
      <c r="QMI108" s="9"/>
      <c r="QMN108" s="11"/>
      <c r="QMO108" s="8"/>
      <c r="QMP108" s="9"/>
      <c r="QMU108" s="11"/>
      <c r="QMV108" s="8"/>
      <c r="QMW108" s="9"/>
      <c r="QNB108" s="11"/>
      <c r="QNC108" s="8"/>
      <c r="QND108" s="9"/>
      <c r="QNI108" s="11"/>
      <c r="QNJ108" s="8"/>
      <c r="QNK108" s="9"/>
      <c r="QNP108" s="11"/>
      <c r="QNQ108" s="8"/>
      <c r="QNR108" s="9"/>
      <c r="QNW108" s="11"/>
      <c r="QNX108" s="8"/>
      <c r="QNY108" s="9"/>
      <c r="QOD108" s="11"/>
      <c r="QOE108" s="8"/>
      <c r="QOF108" s="9"/>
      <c r="QOK108" s="11"/>
      <c r="QOL108" s="8"/>
      <c r="QOM108" s="9"/>
      <c r="QOR108" s="11"/>
      <c r="QOS108" s="8"/>
      <c r="QOT108" s="9"/>
      <c r="QOY108" s="11"/>
      <c r="QOZ108" s="8"/>
      <c r="QPA108" s="9"/>
      <c r="QPF108" s="11"/>
      <c r="QPG108" s="8"/>
      <c r="QPH108" s="9"/>
      <c r="QPM108" s="11"/>
      <c r="QPN108" s="8"/>
      <c r="QPO108" s="9"/>
      <c r="QPT108" s="11"/>
      <c r="QPU108" s="8"/>
      <c r="QPV108" s="9"/>
      <c r="QQA108" s="11"/>
      <c r="QQB108" s="8"/>
      <c r="QQC108" s="9"/>
      <c r="QQH108" s="11"/>
      <c r="QQI108" s="8"/>
      <c r="QQJ108" s="9"/>
      <c r="QQO108" s="11"/>
      <c r="QQP108" s="8"/>
      <c r="QQQ108" s="9"/>
      <c r="QQV108" s="11"/>
      <c r="QQW108" s="8"/>
      <c r="QQX108" s="9"/>
      <c r="QRC108" s="11"/>
      <c r="QRD108" s="8"/>
      <c r="QRE108" s="9"/>
      <c r="QRJ108" s="11"/>
      <c r="QRK108" s="8"/>
      <c r="QRL108" s="9"/>
      <c r="QRQ108" s="11"/>
      <c r="QRR108" s="8"/>
      <c r="QRS108" s="9"/>
      <c r="QRX108" s="11"/>
      <c r="QRY108" s="8"/>
      <c r="QRZ108" s="9"/>
      <c r="QSE108" s="11"/>
      <c r="QSF108" s="8"/>
      <c r="QSG108" s="9"/>
      <c r="QSL108" s="11"/>
      <c r="QSM108" s="8"/>
      <c r="QSN108" s="9"/>
      <c r="QSS108" s="11"/>
      <c r="QST108" s="8"/>
      <c r="QSU108" s="9"/>
      <c r="QSZ108" s="11"/>
      <c r="QTA108" s="8"/>
      <c r="QTB108" s="9"/>
      <c r="QTG108" s="11"/>
      <c r="QTH108" s="8"/>
      <c r="QTI108" s="9"/>
      <c r="QTN108" s="11"/>
      <c r="QTO108" s="8"/>
      <c r="QTP108" s="9"/>
      <c r="QTU108" s="11"/>
      <c r="QTV108" s="8"/>
      <c r="QTW108" s="9"/>
      <c r="QUB108" s="11"/>
      <c r="QUC108" s="8"/>
      <c r="QUD108" s="9"/>
      <c r="QUI108" s="11"/>
      <c r="QUJ108" s="8"/>
      <c r="QUK108" s="9"/>
      <c r="QUP108" s="11"/>
      <c r="QUQ108" s="8"/>
      <c r="QUR108" s="9"/>
      <c r="QUW108" s="11"/>
      <c r="QUX108" s="8"/>
      <c r="QUY108" s="9"/>
      <c r="QVD108" s="11"/>
      <c r="QVE108" s="8"/>
      <c r="QVF108" s="9"/>
      <c r="QVK108" s="11"/>
      <c r="QVL108" s="8"/>
      <c r="QVM108" s="9"/>
      <c r="QVR108" s="11"/>
      <c r="QVS108" s="8"/>
      <c r="QVT108" s="9"/>
      <c r="QVY108" s="11"/>
      <c r="QVZ108" s="8"/>
      <c r="QWA108" s="9"/>
      <c r="QWF108" s="11"/>
      <c r="QWG108" s="8"/>
      <c r="QWH108" s="9"/>
      <c r="QWM108" s="11"/>
      <c r="QWN108" s="8"/>
      <c r="QWO108" s="9"/>
      <c r="QWT108" s="11"/>
      <c r="QWU108" s="8"/>
      <c r="QWV108" s="9"/>
      <c r="QXA108" s="11"/>
      <c r="QXB108" s="8"/>
      <c r="QXC108" s="9"/>
      <c r="QXH108" s="11"/>
      <c r="QXI108" s="8"/>
      <c r="QXJ108" s="9"/>
      <c r="QXO108" s="11"/>
      <c r="QXP108" s="8"/>
      <c r="QXQ108" s="9"/>
      <c r="QXV108" s="11"/>
      <c r="QXW108" s="8"/>
      <c r="QXX108" s="9"/>
      <c r="QYC108" s="11"/>
      <c r="QYD108" s="8"/>
      <c r="QYE108" s="9"/>
      <c r="QYJ108" s="11"/>
      <c r="QYK108" s="8"/>
      <c r="QYL108" s="9"/>
      <c r="QYQ108" s="11"/>
      <c r="QYR108" s="8"/>
      <c r="QYS108" s="9"/>
      <c r="QYX108" s="11"/>
      <c r="QYY108" s="8"/>
      <c r="QYZ108" s="9"/>
      <c r="QZE108" s="11"/>
      <c r="QZF108" s="8"/>
      <c r="QZG108" s="9"/>
      <c r="QZL108" s="11"/>
      <c r="QZM108" s="8"/>
      <c r="QZN108" s="9"/>
      <c r="QZS108" s="11"/>
      <c r="QZT108" s="8"/>
      <c r="QZU108" s="9"/>
      <c r="QZZ108" s="11"/>
      <c r="RAA108" s="8"/>
      <c r="RAB108" s="9"/>
      <c r="RAG108" s="11"/>
      <c r="RAH108" s="8"/>
      <c r="RAI108" s="9"/>
      <c r="RAN108" s="11"/>
      <c r="RAO108" s="8"/>
      <c r="RAP108" s="9"/>
      <c r="RAU108" s="11"/>
      <c r="RAV108" s="8"/>
      <c r="RAW108" s="9"/>
      <c r="RBB108" s="11"/>
      <c r="RBC108" s="8"/>
      <c r="RBD108" s="9"/>
      <c r="RBI108" s="11"/>
      <c r="RBJ108" s="8"/>
      <c r="RBK108" s="9"/>
      <c r="RBP108" s="11"/>
      <c r="RBQ108" s="8"/>
      <c r="RBR108" s="9"/>
      <c r="RBW108" s="11"/>
      <c r="RBX108" s="8"/>
      <c r="RBY108" s="9"/>
      <c r="RCD108" s="11"/>
      <c r="RCE108" s="8"/>
      <c r="RCF108" s="9"/>
      <c r="RCK108" s="11"/>
      <c r="RCL108" s="8"/>
      <c r="RCM108" s="9"/>
      <c r="RCR108" s="11"/>
      <c r="RCS108" s="8"/>
      <c r="RCT108" s="9"/>
      <c r="RCY108" s="11"/>
      <c r="RCZ108" s="8"/>
      <c r="RDA108" s="9"/>
      <c r="RDF108" s="11"/>
      <c r="RDG108" s="8"/>
      <c r="RDH108" s="9"/>
      <c r="RDM108" s="11"/>
      <c r="RDN108" s="8"/>
      <c r="RDO108" s="9"/>
      <c r="RDT108" s="11"/>
      <c r="RDU108" s="8"/>
      <c r="RDV108" s="9"/>
      <c r="REA108" s="11"/>
      <c r="REB108" s="8"/>
      <c r="REC108" s="9"/>
      <c r="REH108" s="11"/>
      <c r="REI108" s="8"/>
      <c r="REJ108" s="9"/>
      <c r="REO108" s="11"/>
      <c r="REP108" s="8"/>
      <c r="REQ108" s="9"/>
      <c r="REV108" s="11"/>
      <c r="REW108" s="8"/>
      <c r="REX108" s="9"/>
      <c r="RFC108" s="11"/>
      <c r="RFD108" s="8"/>
      <c r="RFE108" s="9"/>
      <c r="RFJ108" s="11"/>
      <c r="RFK108" s="8"/>
      <c r="RFL108" s="9"/>
      <c r="RFQ108" s="11"/>
      <c r="RFR108" s="8"/>
      <c r="RFS108" s="9"/>
      <c r="RFX108" s="11"/>
      <c r="RFY108" s="8"/>
      <c r="RFZ108" s="9"/>
      <c r="RGE108" s="11"/>
      <c r="RGF108" s="8"/>
      <c r="RGG108" s="9"/>
      <c r="RGL108" s="11"/>
      <c r="RGM108" s="8"/>
      <c r="RGN108" s="9"/>
      <c r="RGS108" s="11"/>
      <c r="RGT108" s="8"/>
      <c r="RGU108" s="9"/>
      <c r="RGZ108" s="11"/>
      <c r="RHA108" s="8"/>
      <c r="RHB108" s="9"/>
      <c r="RHG108" s="11"/>
      <c r="RHH108" s="8"/>
      <c r="RHI108" s="9"/>
      <c r="RHN108" s="11"/>
      <c r="RHO108" s="8"/>
      <c r="RHP108" s="9"/>
      <c r="RHU108" s="11"/>
      <c r="RHV108" s="8"/>
      <c r="RHW108" s="9"/>
      <c r="RIB108" s="11"/>
      <c r="RIC108" s="8"/>
      <c r="RID108" s="9"/>
      <c r="RII108" s="11"/>
      <c r="RIJ108" s="8"/>
      <c r="RIK108" s="9"/>
      <c r="RIP108" s="11"/>
      <c r="RIQ108" s="8"/>
      <c r="RIR108" s="9"/>
      <c r="RIW108" s="11"/>
      <c r="RIX108" s="8"/>
      <c r="RIY108" s="9"/>
      <c r="RJD108" s="11"/>
      <c r="RJE108" s="8"/>
      <c r="RJF108" s="9"/>
      <c r="RJK108" s="11"/>
      <c r="RJL108" s="8"/>
      <c r="RJM108" s="9"/>
      <c r="RJR108" s="11"/>
      <c r="RJS108" s="8"/>
      <c r="RJT108" s="9"/>
      <c r="RJY108" s="11"/>
      <c r="RJZ108" s="8"/>
      <c r="RKA108" s="9"/>
      <c r="RKF108" s="11"/>
      <c r="RKG108" s="8"/>
      <c r="RKH108" s="9"/>
      <c r="RKM108" s="11"/>
      <c r="RKN108" s="8"/>
      <c r="RKO108" s="9"/>
      <c r="RKT108" s="11"/>
      <c r="RKU108" s="8"/>
      <c r="RKV108" s="9"/>
      <c r="RLA108" s="11"/>
      <c r="RLB108" s="8"/>
      <c r="RLC108" s="9"/>
      <c r="RLH108" s="11"/>
      <c r="RLI108" s="8"/>
      <c r="RLJ108" s="9"/>
      <c r="RLO108" s="11"/>
      <c r="RLP108" s="8"/>
      <c r="RLQ108" s="9"/>
      <c r="RLV108" s="11"/>
      <c r="RLW108" s="8"/>
      <c r="RLX108" s="9"/>
      <c r="RMC108" s="11"/>
      <c r="RMD108" s="8"/>
      <c r="RME108" s="9"/>
      <c r="RMJ108" s="11"/>
      <c r="RMK108" s="8"/>
      <c r="RML108" s="9"/>
      <c r="RMQ108" s="11"/>
      <c r="RMR108" s="8"/>
      <c r="RMS108" s="9"/>
      <c r="RMX108" s="11"/>
      <c r="RMY108" s="8"/>
      <c r="RMZ108" s="9"/>
      <c r="RNE108" s="11"/>
      <c r="RNF108" s="8"/>
      <c r="RNG108" s="9"/>
      <c r="RNL108" s="11"/>
      <c r="RNM108" s="8"/>
      <c r="RNN108" s="9"/>
      <c r="RNS108" s="11"/>
      <c r="RNT108" s="8"/>
      <c r="RNU108" s="9"/>
      <c r="RNZ108" s="11"/>
      <c r="ROA108" s="8"/>
      <c r="ROB108" s="9"/>
      <c r="ROG108" s="11"/>
      <c r="ROH108" s="8"/>
      <c r="ROI108" s="9"/>
      <c r="RON108" s="11"/>
      <c r="ROO108" s="8"/>
      <c r="ROP108" s="9"/>
      <c r="ROU108" s="11"/>
      <c r="ROV108" s="8"/>
      <c r="ROW108" s="9"/>
      <c r="RPB108" s="11"/>
      <c r="RPC108" s="8"/>
      <c r="RPD108" s="9"/>
      <c r="RPI108" s="11"/>
      <c r="RPJ108" s="8"/>
      <c r="RPK108" s="9"/>
      <c r="RPP108" s="11"/>
      <c r="RPQ108" s="8"/>
      <c r="RPR108" s="9"/>
      <c r="RPW108" s="11"/>
      <c r="RPX108" s="8"/>
      <c r="RPY108" s="9"/>
      <c r="RQD108" s="11"/>
      <c r="RQE108" s="8"/>
      <c r="RQF108" s="9"/>
      <c r="RQK108" s="11"/>
      <c r="RQL108" s="8"/>
      <c r="RQM108" s="9"/>
      <c r="RQR108" s="11"/>
      <c r="RQS108" s="8"/>
      <c r="RQT108" s="9"/>
      <c r="RQY108" s="11"/>
      <c r="RQZ108" s="8"/>
      <c r="RRA108" s="9"/>
      <c r="RRF108" s="11"/>
      <c r="RRG108" s="8"/>
      <c r="RRH108" s="9"/>
      <c r="RRM108" s="11"/>
      <c r="RRN108" s="8"/>
      <c r="RRO108" s="9"/>
      <c r="RRT108" s="11"/>
      <c r="RRU108" s="8"/>
      <c r="RRV108" s="9"/>
      <c r="RSA108" s="11"/>
      <c r="RSB108" s="8"/>
      <c r="RSC108" s="9"/>
      <c r="RSH108" s="11"/>
      <c r="RSI108" s="8"/>
      <c r="RSJ108" s="9"/>
      <c r="RSO108" s="11"/>
      <c r="RSP108" s="8"/>
      <c r="RSQ108" s="9"/>
      <c r="RSV108" s="11"/>
      <c r="RSW108" s="8"/>
      <c r="RSX108" s="9"/>
      <c r="RTC108" s="11"/>
      <c r="RTD108" s="8"/>
      <c r="RTE108" s="9"/>
      <c r="RTJ108" s="11"/>
      <c r="RTK108" s="8"/>
      <c r="RTL108" s="9"/>
      <c r="RTQ108" s="11"/>
      <c r="RTR108" s="8"/>
      <c r="RTS108" s="9"/>
      <c r="RTX108" s="11"/>
      <c r="RTY108" s="8"/>
      <c r="RTZ108" s="9"/>
      <c r="RUE108" s="11"/>
      <c r="RUF108" s="8"/>
      <c r="RUG108" s="9"/>
      <c r="RUL108" s="11"/>
      <c r="RUM108" s="8"/>
      <c r="RUN108" s="9"/>
      <c r="RUS108" s="11"/>
      <c r="RUT108" s="8"/>
      <c r="RUU108" s="9"/>
      <c r="RUZ108" s="11"/>
      <c r="RVA108" s="8"/>
      <c r="RVB108" s="9"/>
      <c r="RVG108" s="11"/>
      <c r="RVH108" s="8"/>
      <c r="RVI108" s="9"/>
      <c r="RVN108" s="11"/>
      <c r="RVO108" s="8"/>
      <c r="RVP108" s="9"/>
      <c r="RVU108" s="11"/>
      <c r="RVV108" s="8"/>
      <c r="RVW108" s="9"/>
      <c r="RWB108" s="11"/>
      <c r="RWC108" s="8"/>
      <c r="RWD108" s="9"/>
      <c r="RWI108" s="11"/>
      <c r="RWJ108" s="8"/>
      <c r="RWK108" s="9"/>
      <c r="RWP108" s="11"/>
      <c r="RWQ108" s="8"/>
      <c r="RWR108" s="9"/>
      <c r="RWW108" s="11"/>
      <c r="RWX108" s="8"/>
      <c r="RWY108" s="9"/>
      <c r="RXD108" s="11"/>
      <c r="RXE108" s="8"/>
      <c r="RXF108" s="9"/>
      <c r="RXK108" s="11"/>
      <c r="RXL108" s="8"/>
      <c r="RXM108" s="9"/>
      <c r="RXR108" s="11"/>
      <c r="RXS108" s="8"/>
      <c r="RXT108" s="9"/>
      <c r="RXY108" s="11"/>
      <c r="RXZ108" s="8"/>
      <c r="RYA108" s="9"/>
      <c r="RYF108" s="11"/>
      <c r="RYG108" s="8"/>
      <c r="RYH108" s="9"/>
      <c r="RYM108" s="11"/>
      <c r="RYN108" s="8"/>
      <c r="RYO108" s="9"/>
      <c r="RYT108" s="11"/>
      <c r="RYU108" s="8"/>
      <c r="RYV108" s="9"/>
      <c r="RZA108" s="11"/>
      <c r="RZB108" s="8"/>
      <c r="RZC108" s="9"/>
      <c r="RZH108" s="11"/>
      <c r="RZI108" s="8"/>
      <c r="RZJ108" s="9"/>
      <c r="RZO108" s="11"/>
      <c r="RZP108" s="8"/>
      <c r="RZQ108" s="9"/>
      <c r="RZV108" s="11"/>
      <c r="RZW108" s="8"/>
      <c r="RZX108" s="9"/>
      <c r="SAC108" s="11"/>
      <c r="SAD108" s="8"/>
      <c r="SAE108" s="9"/>
      <c r="SAJ108" s="11"/>
      <c r="SAK108" s="8"/>
      <c r="SAL108" s="9"/>
      <c r="SAQ108" s="11"/>
      <c r="SAR108" s="8"/>
      <c r="SAS108" s="9"/>
      <c r="SAX108" s="11"/>
      <c r="SAY108" s="8"/>
      <c r="SAZ108" s="9"/>
      <c r="SBE108" s="11"/>
      <c r="SBF108" s="8"/>
      <c r="SBG108" s="9"/>
      <c r="SBL108" s="11"/>
      <c r="SBM108" s="8"/>
      <c r="SBN108" s="9"/>
      <c r="SBS108" s="11"/>
      <c r="SBT108" s="8"/>
      <c r="SBU108" s="9"/>
      <c r="SBZ108" s="11"/>
      <c r="SCA108" s="8"/>
      <c r="SCB108" s="9"/>
      <c r="SCG108" s="11"/>
      <c r="SCH108" s="8"/>
      <c r="SCI108" s="9"/>
      <c r="SCN108" s="11"/>
      <c r="SCO108" s="8"/>
      <c r="SCP108" s="9"/>
      <c r="SCU108" s="11"/>
      <c r="SCV108" s="8"/>
      <c r="SCW108" s="9"/>
      <c r="SDB108" s="11"/>
      <c r="SDC108" s="8"/>
      <c r="SDD108" s="9"/>
      <c r="SDI108" s="11"/>
      <c r="SDJ108" s="8"/>
      <c r="SDK108" s="9"/>
      <c r="SDP108" s="11"/>
      <c r="SDQ108" s="8"/>
      <c r="SDR108" s="9"/>
      <c r="SDW108" s="11"/>
      <c r="SDX108" s="8"/>
      <c r="SDY108" s="9"/>
      <c r="SED108" s="11"/>
      <c r="SEE108" s="8"/>
      <c r="SEF108" s="9"/>
      <c r="SEK108" s="11"/>
      <c r="SEL108" s="8"/>
      <c r="SEM108" s="9"/>
      <c r="SER108" s="11"/>
      <c r="SES108" s="8"/>
      <c r="SET108" s="9"/>
      <c r="SEY108" s="11"/>
      <c r="SEZ108" s="8"/>
      <c r="SFA108" s="9"/>
      <c r="SFF108" s="11"/>
      <c r="SFG108" s="8"/>
      <c r="SFH108" s="9"/>
      <c r="SFM108" s="11"/>
      <c r="SFN108" s="8"/>
      <c r="SFO108" s="9"/>
      <c r="SFT108" s="11"/>
      <c r="SFU108" s="8"/>
      <c r="SFV108" s="9"/>
      <c r="SGA108" s="11"/>
      <c r="SGB108" s="8"/>
      <c r="SGC108" s="9"/>
      <c r="SGH108" s="11"/>
      <c r="SGI108" s="8"/>
      <c r="SGJ108" s="9"/>
      <c r="SGO108" s="11"/>
      <c r="SGP108" s="8"/>
      <c r="SGQ108" s="9"/>
      <c r="SGV108" s="11"/>
      <c r="SGW108" s="8"/>
      <c r="SGX108" s="9"/>
      <c r="SHC108" s="11"/>
      <c r="SHD108" s="8"/>
      <c r="SHE108" s="9"/>
      <c r="SHJ108" s="11"/>
      <c r="SHK108" s="8"/>
      <c r="SHL108" s="9"/>
      <c r="SHQ108" s="11"/>
      <c r="SHR108" s="8"/>
      <c r="SHS108" s="9"/>
      <c r="SHX108" s="11"/>
      <c r="SHY108" s="8"/>
      <c r="SHZ108" s="9"/>
      <c r="SIE108" s="11"/>
      <c r="SIF108" s="8"/>
      <c r="SIG108" s="9"/>
      <c r="SIL108" s="11"/>
      <c r="SIM108" s="8"/>
      <c r="SIN108" s="9"/>
      <c r="SIS108" s="11"/>
      <c r="SIT108" s="8"/>
      <c r="SIU108" s="9"/>
      <c r="SIZ108" s="11"/>
      <c r="SJA108" s="8"/>
      <c r="SJB108" s="9"/>
      <c r="SJG108" s="11"/>
      <c r="SJH108" s="8"/>
      <c r="SJI108" s="9"/>
      <c r="SJN108" s="11"/>
      <c r="SJO108" s="8"/>
      <c r="SJP108" s="9"/>
      <c r="SJU108" s="11"/>
      <c r="SJV108" s="8"/>
      <c r="SJW108" s="9"/>
      <c r="SKB108" s="11"/>
      <c r="SKC108" s="8"/>
      <c r="SKD108" s="9"/>
      <c r="SKI108" s="11"/>
      <c r="SKJ108" s="8"/>
      <c r="SKK108" s="9"/>
      <c r="SKP108" s="11"/>
      <c r="SKQ108" s="8"/>
      <c r="SKR108" s="9"/>
      <c r="SKW108" s="11"/>
      <c r="SKX108" s="8"/>
      <c r="SKY108" s="9"/>
      <c r="SLD108" s="11"/>
      <c r="SLE108" s="8"/>
      <c r="SLF108" s="9"/>
      <c r="SLK108" s="11"/>
      <c r="SLL108" s="8"/>
      <c r="SLM108" s="9"/>
      <c r="SLR108" s="11"/>
      <c r="SLS108" s="8"/>
      <c r="SLT108" s="9"/>
      <c r="SLY108" s="11"/>
      <c r="SLZ108" s="8"/>
      <c r="SMA108" s="9"/>
      <c r="SMF108" s="11"/>
      <c r="SMG108" s="8"/>
      <c r="SMH108" s="9"/>
      <c r="SMM108" s="11"/>
      <c r="SMN108" s="8"/>
      <c r="SMO108" s="9"/>
      <c r="SMT108" s="11"/>
      <c r="SMU108" s="8"/>
      <c r="SMV108" s="9"/>
      <c r="SNA108" s="11"/>
      <c r="SNB108" s="8"/>
      <c r="SNC108" s="9"/>
      <c r="SNH108" s="11"/>
      <c r="SNI108" s="8"/>
      <c r="SNJ108" s="9"/>
      <c r="SNO108" s="11"/>
      <c r="SNP108" s="8"/>
      <c r="SNQ108" s="9"/>
      <c r="SNV108" s="11"/>
      <c r="SNW108" s="8"/>
      <c r="SNX108" s="9"/>
      <c r="SOC108" s="11"/>
      <c r="SOD108" s="8"/>
      <c r="SOE108" s="9"/>
      <c r="SOJ108" s="11"/>
      <c r="SOK108" s="8"/>
      <c r="SOL108" s="9"/>
      <c r="SOQ108" s="11"/>
      <c r="SOR108" s="8"/>
      <c r="SOS108" s="9"/>
      <c r="SOX108" s="11"/>
      <c r="SOY108" s="8"/>
      <c r="SOZ108" s="9"/>
      <c r="SPE108" s="11"/>
      <c r="SPF108" s="8"/>
      <c r="SPG108" s="9"/>
      <c r="SPL108" s="11"/>
      <c r="SPM108" s="8"/>
      <c r="SPN108" s="9"/>
      <c r="SPS108" s="11"/>
      <c r="SPT108" s="8"/>
      <c r="SPU108" s="9"/>
      <c r="SPZ108" s="11"/>
      <c r="SQA108" s="8"/>
      <c r="SQB108" s="9"/>
      <c r="SQG108" s="11"/>
      <c r="SQH108" s="8"/>
      <c r="SQI108" s="9"/>
      <c r="SQN108" s="11"/>
      <c r="SQO108" s="8"/>
      <c r="SQP108" s="9"/>
      <c r="SQU108" s="11"/>
      <c r="SQV108" s="8"/>
      <c r="SQW108" s="9"/>
      <c r="SRB108" s="11"/>
      <c r="SRC108" s="8"/>
      <c r="SRD108" s="9"/>
      <c r="SRI108" s="11"/>
      <c r="SRJ108" s="8"/>
      <c r="SRK108" s="9"/>
      <c r="SRP108" s="11"/>
      <c r="SRQ108" s="8"/>
      <c r="SRR108" s="9"/>
      <c r="SRW108" s="11"/>
      <c r="SRX108" s="8"/>
      <c r="SRY108" s="9"/>
      <c r="SSD108" s="11"/>
      <c r="SSE108" s="8"/>
      <c r="SSF108" s="9"/>
      <c r="SSK108" s="11"/>
      <c r="SSL108" s="8"/>
      <c r="SSM108" s="9"/>
      <c r="SSR108" s="11"/>
      <c r="SSS108" s="8"/>
      <c r="SST108" s="9"/>
      <c r="SSY108" s="11"/>
      <c r="SSZ108" s="8"/>
      <c r="STA108" s="9"/>
      <c r="STF108" s="11"/>
      <c r="STG108" s="8"/>
      <c r="STH108" s="9"/>
      <c r="STM108" s="11"/>
      <c r="STN108" s="8"/>
      <c r="STO108" s="9"/>
      <c r="STT108" s="11"/>
      <c r="STU108" s="8"/>
      <c r="STV108" s="9"/>
      <c r="SUA108" s="11"/>
      <c r="SUB108" s="8"/>
      <c r="SUC108" s="9"/>
      <c r="SUH108" s="11"/>
      <c r="SUI108" s="8"/>
      <c r="SUJ108" s="9"/>
      <c r="SUO108" s="11"/>
      <c r="SUP108" s="8"/>
      <c r="SUQ108" s="9"/>
      <c r="SUV108" s="11"/>
      <c r="SUW108" s="8"/>
      <c r="SUX108" s="9"/>
      <c r="SVC108" s="11"/>
      <c r="SVD108" s="8"/>
      <c r="SVE108" s="9"/>
      <c r="SVJ108" s="11"/>
      <c r="SVK108" s="8"/>
      <c r="SVL108" s="9"/>
      <c r="SVQ108" s="11"/>
      <c r="SVR108" s="8"/>
      <c r="SVS108" s="9"/>
      <c r="SVX108" s="11"/>
      <c r="SVY108" s="8"/>
      <c r="SVZ108" s="9"/>
      <c r="SWE108" s="11"/>
      <c r="SWF108" s="8"/>
      <c r="SWG108" s="9"/>
      <c r="SWL108" s="11"/>
      <c r="SWM108" s="8"/>
      <c r="SWN108" s="9"/>
      <c r="SWS108" s="11"/>
      <c r="SWT108" s="8"/>
      <c r="SWU108" s="9"/>
      <c r="SWZ108" s="11"/>
      <c r="SXA108" s="8"/>
      <c r="SXB108" s="9"/>
      <c r="SXG108" s="11"/>
      <c r="SXH108" s="8"/>
      <c r="SXI108" s="9"/>
      <c r="SXN108" s="11"/>
      <c r="SXO108" s="8"/>
      <c r="SXP108" s="9"/>
      <c r="SXU108" s="11"/>
      <c r="SXV108" s="8"/>
      <c r="SXW108" s="9"/>
      <c r="SYB108" s="11"/>
      <c r="SYC108" s="8"/>
      <c r="SYD108" s="9"/>
      <c r="SYI108" s="11"/>
      <c r="SYJ108" s="8"/>
      <c r="SYK108" s="9"/>
      <c r="SYP108" s="11"/>
      <c r="SYQ108" s="8"/>
      <c r="SYR108" s="9"/>
      <c r="SYW108" s="11"/>
      <c r="SYX108" s="8"/>
      <c r="SYY108" s="9"/>
      <c r="SZD108" s="11"/>
      <c r="SZE108" s="8"/>
      <c r="SZF108" s="9"/>
      <c r="SZK108" s="11"/>
      <c r="SZL108" s="8"/>
      <c r="SZM108" s="9"/>
      <c r="SZR108" s="11"/>
      <c r="SZS108" s="8"/>
      <c r="SZT108" s="9"/>
      <c r="SZY108" s="11"/>
      <c r="SZZ108" s="8"/>
      <c r="TAA108" s="9"/>
      <c r="TAF108" s="11"/>
      <c r="TAG108" s="8"/>
      <c r="TAH108" s="9"/>
      <c r="TAM108" s="11"/>
      <c r="TAN108" s="8"/>
      <c r="TAO108" s="9"/>
      <c r="TAT108" s="11"/>
      <c r="TAU108" s="8"/>
      <c r="TAV108" s="9"/>
      <c r="TBA108" s="11"/>
      <c r="TBB108" s="8"/>
      <c r="TBC108" s="9"/>
      <c r="TBH108" s="11"/>
      <c r="TBI108" s="8"/>
      <c r="TBJ108" s="9"/>
      <c r="TBO108" s="11"/>
      <c r="TBP108" s="8"/>
      <c r="TBQ108" s="9"/>
      <c r="TBV108" s="11"/>
      <c r="TBW108" s="8"/>
      <c r="TBX108" s="9"/>
      <c r="TCC108" s="11"/>
      <c r="TCD108" s="8"/>
      <c r="TCE108" s="9"/>
      <c r="TCJ108" s="11"/>
      <c r="TCK108" s="8"/>
      <c r="TCL108" s="9"/>
      <c r="TCQ108" s="11"/>
      <c r="TCR108" s="8"/>
      <c r="TCS108" s="9"/>
      <c r="TCX108" s="11"/>
      <c r="TCY108" s="8"/>
      <c r="TCZ108" s="9"/>
      <c r="TDE108" s="11"/>
      <c r="TDF108" s="8"/>
      <c r="TDG108" s="9"/>
      <c r="TDL108" s="11"/>
      <c r="TDM108" s="8"/>
      <c r="TDN108" s="9"/>
      <c r="TDS108" s="11"/>
      <c r="TDT108" s="8"/>
      <c r="TDU108" s="9"/>
      <c r="TDZ108" s="11"/>
      <c r="TEA108" s="8"/>
      <c r="TEB108" s="9"/>
      <c r="TEG108" s="11"/>
      <c r="TEH108" s="8"/>
      <c r="TEI108" s="9"/>
      <c r="TEN108" s="11"/>
      <c r="TEO108" s="8"/>
      <c r="TEP108" s="9"/>
      <c r="TEU108" s="11"/>
      <c r="TEV108" s="8"/>
      <c r="TEW108" s="9"/>
      <c r="TFB108" s="11"/>
      <c r="TFC108" s="8"/>
      <c r="TFD108" s="9"/>
      <c r="TFI108" s="11"/>
      <c r="TFJ108" s="8"/>
      <c r="TFK108" s="9"/>
      <c r="TFP108" s="11"/>
      <c r="TFQ108" s="8"/>
      <c r="TFR108" s="9"/>
      <c r="TFW108" s="11"/>
      <c r="TFX108" s="8"/>
      <c r="TFY108" s="9"/>
      <c r="TGD108" s="11"/>
      <c r="TGE108" s="8"/>
      <c r="TGF108" s="9"/>
      <c r="TGK108" s="11"/>
      <c r="TGL108" s="8"/>
      <c r="TGM108" s="9"/>
      <c r="TGR108" s="11"/>
      <c r="TGS108" s="8"/>
      <c r="TGT108" s="9"/>
      <c r="TGY108" s="11"/>
      <c r="TGZ108" s="8"/>
      <c r="THA108" s="9"/>
      <c r="THF108" s="11"/>
      <c r="THG108" s="8"/>
      <c r="THH108" s="9"/>
      <c r="THM108" s="11"/>
      <c r="THN108" s="8"/>
      <c r="THO108" s="9"/>
      <c r="THT108" s="11"/>
      <c r="THU108" s="8"/>
      <c r="THV108" s="9"/>
      <c r="TIA108" s="11"/>
      <c r="TIB108" s="8"/>
      <c r="TIC108" s="9"/>
      <c r="TIH108" s="11"/>
      <c r="TII108" s="8"/>
      <c r="TIJ108" s="9"/>
      <c r="TIO108" s="11"/>
      <c r="TIP108" s="8"/>
      <c r="TIQ108" s="9"/>
      <c r="TIV108" s="11"/>
      <c r="TIW108" s="8"/>
      <c r="TIX108" s="9"/>
      <c r="TJC108" s="11"/>
      <c r="TJD108" s="8"/>
      <c r="TJE108" s="9"/>
      <c r="TJJ108" s="11"/>
      <c r="TJK108" s="8"/>
      <c r="TJL108" s="9"/>
      <c r="TJQ108" s="11"/>
      <c r="TJR108" s="8"/>
      <c r="TJS108" s="9"/>
      <c r="TJX108" s="11"/>
      <c r="TJY108" s="8"/>
      <c r="TJZ108" s="9"/>
      <c r="TKE108" s="11"/>
      <c r="TKF108" s="8"/>
      <c r="TKG108" s="9"/>
      <c r="TKL108" s="11"/>
      <c r="TKM108" s="8"/>
      <c r="TKN108" s="9"/>
      <c r="TKS108" s="11"/>
      <c r="TKT108" s="8"/>
      <c r="TKU108" s="9"/>
      <c r="TKZ108" s="11"/>
      <c r="TLA108" s="8"/>
      <c r="TLB108" s="9"/>
      <c r="TLG108" s="11"/>
      <c r="TLH108" s="8"/>
      <c r="TLI108" s="9"/>
      <c r="TLN108" s="11"/>
      <c r="TLO108" s="8"/>
      <c r="TLP108" s="9"/>
      <c r="TLU108" s="11"/>
      <c r="TLV108" s="8"/>
      <c r="TLW108" s="9"/>
      <c r="TMB108" s="11"/>
      <c r="TMC108" s="8"/>
      <c r="TMD108" s="9"/>
      <c r="TMI108" s="11"/>
      <c r="TMJ108" s="8"/>
      <c r="TMK108" s="9"/>
      <c r="TMP108" s="11"/>
      <c r="TMQ108" s="8"/>
      <c r="TMR108" s="9"/>
      <c r="TMW108" s="11"/>
      <c r="TMX108" s="8"/>
      <c r="TMY108" s="9"/>
      <c r="TND108" s="11"/>
      <c r="TNE108" s="8"/>
      <c r="TNF108" s="9"/>
      <c r="TNK108" s="11"/>
      <c r="TNL108" s="8"/>
      <c r="TNM108" s="9"/>
      <c r="TNR108" s="11"/>
      <c r="TNS108" s="8"/>
      <c r="TNT108" s="9"/>
      <c r="TNY108" s="11"/>
      <c r="TNZ108" s="8"/>
      <c r="TOA108" s="9"/>
      <c r="TOF108" s="11"/>
      <c r="TOG108" s="8"/>
      <c r="TOH108" s="9"/>
      <c r="TOM108" s="11"/>
      <c r="TON108" s="8"/>
      <c r="TOO108" s="9"/>
      <c r="TOT108" s="11"/>
      <c r="TOU108" s="8"/>
      <c r="TOV108" s="9"/>
      <c r="TPA108" s="11"/>
      <c r="TPB108" s="8"/>
      <c r="TPC108" s="9"/>
      <c r="TPH108" s="11"/>
      <c r="TPI108" s="8"/>
      <c r="TPJ108" s="9"/>
      <c r="TPO108" s="11"/>
      <c r="TPP108" s="8"/>
      <c r="TPQ108" s="9"/>
      <c r="TPV108" s="11"/>
      <c r="TPW108" s="8"/>
      <c r="TPX108" s="9"/>
      <c r="TQC108" s="11"/>
      <c r="TQD108" s="8"/>
      <c r="TQE108" s="9"/>
      <c r="TQJ108" s="11"/>
      <c r="TQK108" s="8"/>
      <c r="TQL108" s="9"/>
      <c r="TQQ108" s="11"/>
      <c r="TQR108" s="8"/>
      <c r="TQS108" s="9"/>
      <c r="TQX108" s="11"/>
      <c r="TQY108" s="8"/>
      <c r="TQZ108" s="9"/>
      <c r="TRE108" s="11"/>
      <c r="TRF108" s="8"/>
      <c r="TRG108" s="9"/>
      <c r="TRL108" s="11"/>
      <c r="TRM108" s="8"/>
      <c r="TRN108" s="9"/>
      <c r="TRS108" s="11"/>
      <c r="TRT108" s="8"/>
      <c r="TRU108" s="9"/>
      <c r="TRZ108" s="11"/>
      <c r="TSA108" s="8"/>
      <c r="TSB108" s="9"/>
      <c r="TSG108" s="11"/>
      <c r="TSH108" s="8"/>
      <c r="TSI108" s="9"/>
      <c r="TSN108" s="11"/>
      <c r="TSO108" s="8"/>
      <c r="TSP108" s="9"/>
      <c r="TSU108" s="11"/>
      <c r="TSV108" s="8"/>
      <c r="TSW108" s="9"/>
      <c r="TTB108" s="11"/>
      <c r="TTC108" s="8"/>
      <c r="TTD108" s="9"/>
      <c r="TTI108" s="11"/>
      <c r="TTJ108" s="8"/>
      <c r="TTK108" s="9"/>
      <c r="TTP108" s="11"/>
      <c r="TTQ108" s="8"/>
      <c r="TTR108" s="9"/>
      <c r="TTW108" s="11"/>
      <c r="TTX108" s="8"/>
      <c r="TTY108" s="9"/>
      <c r="TUD108" s="11"/>
      <c r="TUE108" s="8"/>
      <c r="TUF108" s="9"/>
      <c r="TUK108" s="11"/>
      <c r="TUL108" s="8"/>
      <c r="TUM108" s="9"/>
      <c r="TUR108" s="11"/>
      <c r="TUS108" s="8"/>
      <c r="TUT108" s="9"/>
      <c r="TUY108" s="11"/>
      <c r="TUZ108" s="8"/>
      <c r="TVA108" s="9"/>
      <c r="TVF108" s="11"/>
      <c r="TVG108" s="8"/>
      <c r="TVH108" s="9"/>
      <c r="TVM108" s="11"/>
      <c r="TVN108" s="8"/>
      <c r="TVO108" s="9"/>
      <c r="TVT108" s="11"/>
      <c r="TVU108" s="8"/>
      <c r="TVV108" s="9"/>
      <c r="TWA108" s="11"/>
      <c r="TWB108" s="8"/>
      <c r="TWC108" s="9"/>
      <c r="TWH108" s="11"/>
      <c r="TWI108" s="8"/>
      <c r="TWJ108" s="9"/>
      <c r="TWO108" s="11"/>
      <c r="TWP108" s="8"/>
      <c r="TWQ108" s="9"/>
      <c r="TWV108" s="11"/>
      <c r="TWW108" s="8"/>
      <c r="TWX108" s="9"/>
      <c r="TXC108" s="11"/>
      <c r="TXD108" s="8"/>
      <c r="TXE108" s="9"/>
      <c r="TXJ108" s="11"/>
      <c r="TXK108" s="8"/>
      <c r="TXL108" s="9"/>
      <c r="TXQ108" s="11"/>
      <c r="TXR108" s="8"/>
      <c r="TXS108" s="9"/>
      <c r="TXX108" s="11"/>
      <c r="TXY108" s="8"/>
      <c r="TXZ108" s="9"/>
      <c r="TYE108" s="11"/>
      <c r="TYF108" s="8"/>
      <c r="TYG108" s="9"/>
      <c r="TYL108" s="11"/>
      <c r="TYM108" s="8"/>
      <c r="TYN108" s="9"/>
      <c r="TYS108" s="11"/>
      <c r="TYT108" s="8"/>
      <c r="TYU108" s="9"/>
      <c r="TYZ108" s="11"/>
      <c r="TZA108" s="8"/>
      <c r="TZB108" s="9"/>
      <c r="TZG108" s="11"/>
      <c r="TZH108" s="8"/>
      <c r="TZI108" s="9"/>
      <c r="TZN108" s="11"/>
      <c r="TZO108" s="8"/>
      <c r="TZP108" s="9"/>
      <c r="TZU108" s="11"/>
      <c r="TZV108" s="8"/>
      <c r="TZW108" s="9"/>
      <c r="UAB108" s="11"/>
      <c r="UAC108" s="8"/>
      <c r="UAD108" s="9"/>
      <c r="UAI108" s="11"/>
      <c r="UAJ108" s="8"/>
      <c r="UAK108" s="9"/>
      <c r="UAP108" s="11"/>
      <c r="UAQ108" s="8"/>
      <c r="UAR108" s="9"/>
      <c r="UAW108" s="11"/>
      <c r="UAX108" s="8"/>
      <c r="UAY108" s="9"/>
      <c r="UBD108" s="11"/>
      <c r="UBE108" s="8"/>
      <c r="UBF108" s="9"/>
      <c r="UBK108" s="11"/>
      <c r="UBL108" s="8"/>
      <c r="UBM108" s="9"/>
      <c r="UBR108" s="11"/>
      <c r="UBS108" s="8"/>
      <c r="UBT108" s="9"/>
      <c r="UBY108" s="11"/>
      <c r="UBZ108" s="8"/>
      <c r="UCA108" s="9"/>
      <c r="UCF108" s="11"/>
      <c r="UCG108" s="8"/>
      <c r="UCH108" s="9"/>
      <c r="UCM108" s="11"/>
      <c r="UCN108" s="8"/>
      <c r="UCO108" s="9"/>
      <c r="UCT108" s="11"/>
      <c r="UCU108" s="8"/>
      <c r="UCV108" s="9"/>
      <c r="UDA108" s="11"/>
      <c r="UDB108" s="8"/>
      <c r="UDC108" s="9"/>
      <c r="UDH108" s="11"/>
      <c r="UDI108" s="8"/>
      <c r="UDJ108" s="9"/>
      <c r="UDO108" s="11"/>
      <c r="UDP108" s="8"/>
      <c r="UDQ108" s="9"/>
      <c r="UDV108" s="11"/>
      <c r="UDW108" s="8"/>
      <c r="UDX108" s="9"/>
      <c r="UEC108" s="11"/>
      <c r="UED108" s="8"/>
      <c r="UEE108" s="9"/>
      <c r="UEJ108" s="11"/>
      <c r="UEK108" s="8"/>
      <c r="UEL108" s="9"/>
      <c r="UEQ108" s="11"/>
      <c r="UER108" s="8"/>
      <c r="UES108" s="9"/>
      <c r="UEX108" s="11"/>
      <c r="UEY108" s="8"/>
      <c r="UEZ108" s="9"/>
      <c r="UFE108" s="11"/>
      <c r="UFF108" s="8"/>
      <c r="UFG108" s="9"/>
      <c r="UFL108" s="11"/>
      <c r="UFM108" s="8"/>
      <c r="UFN108" s="9"/>
      <c r="UFS108" s="11"/>
      <c r="UFT108" s="8"/>
      <c r="UFU108" s="9"/>
      <c r="UFZ108" s="11"/>
      <c r="UGA108" s="8"/>
      <c r="UGB108" s="9"/>
      <c r="UGG108" s="11"/>
      <c r="UGH108" s="8"/>
      <c r="UGI108" s="9"/>
      <c r="UGN108" s="11"/>
      <c r="UGO108" s="8"/>
      <c r="UGP108" s="9"/>
      <c r="UGU108" s="11"/>
      <c r="UGV108" s="8"/>
      <c r="UGW108" s="9"/>
      <c r="UHB108" s="11"/>
      <c r="UHC108" s="8"/>
      <c r="UHD108" s="9"/>
      <c r="UHI108" s="11"/>
      <c r="UHJ108" s="8"/>
      <c r="UHK108" s="9"/>
      <c r="UHP108" s="11"/>
      <c r="UHQ108" s="8"/>
      <c r="UHR108" s="9"/>
      <c r="UHW108" s="11"/>
      <c r="UHX108" s="8"/>
      <c r="UHY108" s="9"/>
      <c r="UID108" s="11"/>
      <c r="UIE108" s="8"/>
      <c r="UIF108" s="9"/>
      <c r="UIK108" s="11"/>
      <c r="UIL108" s="8"/>
      <c r="UIM108" s="9"/>
      <c r="UIR108" s="11"/>
      <c r="UIS108" s="8"/>
      <c r="UIT108" s="9"/>
      <c r="UIY108" s="11"/>
      <c r="UIZ108" s="8"/>
      <c r="UJA108" s="9"/>
      <c r="UJF108" s="11"/>
      <c r="UJG108" s="8"/>
      <c r="UJH108" s="9"/>
      <c r="UJM108" s="11"/>
      <c r="UJN108" s="8"/>
      <c r="UJO108" s="9"/>
      <c r="UJT108" s="11"/>
      <c r="UJU108" s="8"/>
      <c r="UJV108" s="9"/>
      <c r="UKA108" s="11"/>
      <c r="UKB108" s="8"/>
      <c r="UKC108" s="9"/>
      <c r="UKH108" s="11"/>
      <c r="UKI108" s="8"/>
      <c r="UKJ108" s="9"/>
      <c r="UKO108" s="11"/>
      <c r="UKP108" s="8"/>
      <c r="UKQ108" s="9"/>
      <c r="UKV108" s="11"/>
      <c r="UKW108" s="8"/>
      <c r="UKX108" s="9"/>
      <c r="ULC108" s="11"/>
      <c r="ULD108" s="8"/>
      <c r="ULE108" s="9"/>
      <c r="ULJ108" s="11"/>
      <c r="ULK108" s="8"/>
      <c r="ULL108" s="9"/>
      <c r="ULQ108" s="11"/>
      <c r="ULR108" s="8"/>
      <c r="ULS108" s="9"/>
      <c r="ULX108" s="11"/>
      <c r="ULY108" s="8"/>
      <c r="ULZ108" s="9"/>
      <c r="UME108" s="11"/>
      <c r="UMF108" s="8"/>
      <c r="UMG108" s="9"/>
      <c r="UML108" s="11"/>
      <c r="UMM108" s="8"/>
      <c r="UMN108" s="9"/>
      <c r="UMS108" s="11"/>
      <c r="UMT108" s="8"/>
      <c r="UMU108" s="9"/>
      <c r="UMZ108" s="11"/>
      <c r="UNA108" s="8"/>
      <c r="UNB108" s="9"/>
      <c r="UNG108" s="11"/>
      <c r="UNH108" s="8"/>
      <c r="UNI108" s="9"/>
      <c r="UNN108" s="11"/>
      <c r="UNO108" s="8"/>
      <c r="UNP108" s="9"/>
      <c r="UNU108" s="11"/>
      <c r="UNV108" s="8"/>
      <c r="UNW108" s="9"/>
      <c r="UOB108" s="11"/>
      <c r="UOC108" s="8"/>
      <c r="UOD108" s="9"/>
      <c r="UOI108" s="11"/>
      <c r="UOJ108" s="8"/>
      <c r="UOK108" s="9"/>
      <c r="UOP108" s="11"/>
      <c r="UOQ108" s="8"/>
      <c r="UOR108" s="9"/>
      <c r="UOW108" s="11"/>
      <c r="UOX108" s="8"/>
      <c r="UOY108" s="9"/>
      <c r="UPD108" s="11"/>
      <c r="UPE108" s="8"/>
      <c r="UPF108" s="9"/>
      <c r="UPK108" s="11"/>
      <c r="UPL108" s="8"/>
      <c r="UPM108" s="9"/>
      <c r="UPR108" s="11"/>
      <c r="UPS108" s="8"/>
      <c r="UPT108" s="9"/>
      <c r="UPY108" s="11"/>
      <c r="UPZ108" s="8"/>
      <c r="UQA108" s="9"/>
      <c r="UQF108" s="11"/>
      <c r="UQG108" s="8"/>
      <c r="UQH108" s="9"/>
      <c r="UQM108" s="11"/>
      <c r="UQN108" s="8"/>
      <c r="UQO108" s="9"/>
      <c r="UQT108" s="11"/>
      <c r="UQU108" s="8"/>
      <c r="UQV108" s="9"/>
      <c r="URA108" s="11"/>
      <c r="URB108" s="8"/>
      <c r="URC108" s="9"/>
      <c r="URH108" s="11"/>
      <c r="URI108" s="8"/>
      <c r="URJ108" s="9"/>
      <c r="URO108" s="11"/>
      <c r="URP108" s="8"/>
      <c r="URQ108" s="9"/>
      <c r="URV108" s="11"/>
      <c r="URW108" s="8"/>
      <c r="URX108" s="9"/>
      <c r="USC108" s="11"/>
      <c r="USD108" s="8"/>
      <c r="USE108" s="9"/>
      <c r="USJ108" s="11"/>
      <c r="USK108" s="8"/>
      <c r="USL108" s="9"/>
      <c r="USQ108" s="11"/>
      <c r="USR108" s="8"/>
      <c r="USS108" s="9"/>
      <c r="USX108" s="11"/>
      <c r="USY108" s="8"/>
      <c r="USZ108" s="9"/>
      <c r="UTE108" s="11"/>
      <c r="UTF108" s="8"/>
      <c r="UTG108" s="9"/>
      <c r="UTL108" s="11"/>
      <c r="UTM108" s="8"/>
      <c r="UTN108" s="9"/>
      <c r="UTS108" s="11"/>
      <c r="UTT108" s="8"/>
      <c r="UTU108" s="9"/>
      <c r="UTZ108" s="11"/>
      <c r="UUA108" s="8"/>
      <c r="UUB108" s="9"/>
      <c r="UUG108" s="11"/>
      <c r="UUH108" s="8"/>
      <c r="UUI108" s="9"/>
      <c r="UUN108" s="11"/>
      <c r="UUO108" s="8"/>
      <c r="UUP108" s="9"/>
      <c r="UUU108" s="11"/>
      <c r="UUV108" s="8"/>
      <c r="UUW108" s="9"/>
      <c r="UVB108" s="11"/>
      <c r="UVC108" s="8"/>
      <c r="UVD108" s="9"/>
      <c r="UVI108" s="11"/>
      <c r="UVJ108" s="8"/>
      <c r="UVK108" s="9"/>
      <c r="UVP108" s="11"/>
      <c r="UVQ108" s="8"/>
      <c r="UVR108" s="9"/>
      <c r="UVW108" s="11"/>
      <c r="UVX108" s="8"/>
      <c r="UVY108" s="9"/>
      <c r="UWD108" s="11"/>
      <c r="UWE108" s="8"/>
      <c r="UWF108" s="9"/>
      <c r="UWK108" s="11"/>
      <c r="UWL108" s="8"/>
      <c r="UWM108" s="9"/>
      <c r="UWR108" s="11"/>
      <c r="UWS108" s="8"/>
      <c r="UWT108" s="9"/>
      <c r="UWY108" s="11"/>
      <c r="UWZ108" s="8"/>
      <c r="UXA108" s="9"/>
      <c r="UXF108" s="11"/>
      <c r="UXG108" s="8"/>
      <c r="UXH108" s="9"/>
      <c r="UXM108" s="11"/>
      <c r="UXN108" s="8"/>
      <c r="UXO108" s="9"/>
      <c r="UXT108" s="11"/>
      <c r="UXU108" s="8"/>
      <c r="UXV108" s="9"/>
      <c r="UYA108" s="11"/>
      <c r="UYB108" s="8"/>
      <c r="UYC108" s="9"/>
      <c r="UYH108" s="11"/>
      <c r="UYI108" s="8"/>
      <c r="UYJ108" s="9"/>
      <c r="UYO108" s="11"/>
      <c r="UYP108" s="8"/>
      <c r="UYQ108" s="9"/>
      <c r="UYV108" s="11"/>
      <c r="UYW108" s="8"/>
      <c r="UYX108" s="9"/>
      <c r="UZC108" s="11"/>
      <c r="UZD108" s="8"/>
      <c r="UZE108" s="9"/>
      <c r="UZJ108" s="11"/>
      <c r="UZK108" s="8"/>
      <c r="UZL108" s="9"/>
      <c r="UZQ108" s="11"/>
      <c r="UZR108" s="8"/>
      <c r="UZS108" s="9"/>
      <c r="UZX108" s="11"/>
      <c r="UZY108" s="8"/>
      <c r="UZZ108" s="9"/>
      <c r="VAE108" s="11"/>
      <c r="VAF108" s="8"/>
      <c r="VAG108" s="9"/>
      <c r="VAL108" s="11"/>
      <c r="VAM108" s="8"/>
      <c r="VAN108" s="9"/>
      <c r="VAS108" s="11"/>
      <c r="VAT108" s="8"/>
      <c r="VAU108" s="9"/>
      <c r="VAZ108" s="11"/>
      <c r="VBA108" s="8"/>
      <c r="VBB108" s="9"/>
      <c r="VBG108" s="11"/>
      <c r="VBH108" s="8"/>
      <c r="VBI108" s="9"/>
      <c r="VBN108" s="11"/>
      <c r="VBO108" s="8"/>
      <c r="VBP108" s="9"/>
      <c r="VBU108" s="11"/>
      <c r="VBV108" s="8"/>
      <c r="VBW108" s="9"/>
      <c r="VCB108" s="11"/>
      <c r="VCC108" s="8"/>
      <c r="VCD108" s="9"/>
      <c r="VCI108" s="11"/>
      <c r="VCJ108" s="8"/>
      <c r="VCK108" s="9"/>
      <c r="VCP108" s="11"/>
      <c r="VCQ108" s="8"/>
      <c r="VCR108" s="9"/>
      <c r="VCW108" s="11"/>
      <c r="VCX108" s="8"/>
      <c r="VCY108" s="9"/>
      <c r="VDD108" s="11"/>
      <c r="VDE108" s="8"/>
      <c r="VDF108" s="9"/>
      <c r="VDK108" s="11"/>
      <c r="VDL108" s="8"/>
      <c r="VDM108" s="9"/>
      <c r="VDR108" s="11"/>
      <c r="VDS108" s="8"/>
      <c r="VDT108" s="9"/>
      <c r="VDY108" s="11"/>
      <c r="VDZ108" s="8"/>
      <c r="VEA108" s="9"/>
      <c r="VEF108" s="11"/>
      <c r="VEG108" s="8"/>
      <c r="VEH108" s="9"/>
      <c r="VEM108" s="11"/>
      <c r="VEN108" s="8"/>
      <c r="VEO108" s="9"/>
      <c r="VET108" s="11"/>
      <c r="VEU108" s="8"/>
      <c r="VEV108" s="9"/>
      <c r="VFA108" s="11"/>
      <c r="VFB108" s="8"/>
      <c r="VFC108" s="9"/>
      <c r="VFH108" s="11"/>
      <c r="VFI108" s="8"/>
      <c r="VFJ108" s="9"/>
      <c r="VFO108" s="11"/>
      <c r="VFP108" s="8"/>
      <c r="VFQ108" s="9"/>
      <c r="VFV108" s="11"/>
      <c r="VFW108" s="8"/>
      <c r="VFX108" s="9"/>
      <c r="VGC108" s="11"/>
      <c r="VGD108" s="8"/>
      <c r="VGE108" s="9"/>
      <c r="VGJ108" s="11"/>
      <c r="VGK108" s="8"/>
      <c r="VGL108" s="9"/>
      <c r="VGQ108" s="11"/>
      <c r="VGR108" s="8"/>
      <c r="VGS108" s="9"/>
      <c r="VGX108" s="11"/>
      <c r="VGY108" s="8"/>
      <c r="VGZ108" s="9"/>
      <c r="VHE108" s="11"/>
      <c r="VHF108" s="8"/>
      <c r="VHG108" s="9"/>
      <c r="VHL108" s="11"/>
      <c r="VHM108" s="8"/>
      <c r="VHN108" s="9"/>
      <c r="VHS108" s="11"/>
      <c r="VHT108" s="8"/>
      <c r="VHU108" s="9"/>
      <c r="VHZ108" s="11"/>
      <c r="VIA108" s="8"/>
      <c r="VIB108" s="9"/>
      <c r="VIG108" s="11"/>
      <c r="VIH108" s="8"/>
      <c r="VII108" s="9"/>
      <c r="VIN108" s="11"/>
      <c r="VIO108" s="8"/>
      <c r="VIP108" s="9"/>
      <c r="VIU108" s="11"/>
      <c r="VIV108" s="8"/>
      <c r="VIW108" s="9"/>
      <c r="VJB108" s="11"/>
      <c r="VJC108" s="8"/>
      <c r="VJD108" s="9"/>
      <c r="VJI108" s="11"/>
      <c r="VJJ108" s="8"/>
      <c r="VJK108" s="9"/>
      <c r="VJP108" s="11"/>
      <c r="VJQ108" s="8"/>
      <c r="VJR108" s="9"/>
      <c r="VJW108" s="11"/>
      <c r="VJX108" s="8"/>
      <c r="VJY108" s="9"/>
      <c r="VKD108" s="11"/>
      <c r="VKE108" s="8"/>
      <c r="VKF108" s="9"/>
      <c r="VKK108" s="11"/>
      <c r="VKL108" s="8"/>
      <c r="VKM108" s="9"/>
      <c r="VKR108" s="11"/>
      <c r="VKS108" s="8"/>
      <c r="VKT108" s="9"/>
      <c r="VKY108" s="11"/>
      <c r="VKZ108" s="8"/>
      <c r="VLA108" s="9"/>
      <c r="VLF108" s="11"/>
      <c r="VLG108" s="8"/>
      <c r="VLH108" s="9"/>
      <c r="VLM108" s="11"/>
      <c r="VLN108" s="8"/>
      <c r="VLO108" s="9"/>
      <c r="VLT108" s="11"/>
      <c r="VLU108" s="8"/>
      <c r="VLV108" s="9"/>
      <c r="VMA108" s="11"/>
      <c r="VMB108" s="8"/>
      <c r="VMC108" s="9"/>
      <c r="VMH108" s="11"/>
      <c r="VMI108" s="8"/>
      <c r="VMJ108" s="9"/>
      <c r="VMO108" s="11"/>
      <c r="VMP108" s="8"/>
      <c r="VMQ108" s="9"/>
      <c r="VMV108" s="11"/>
      <c r="VMW108" s="8"/>
      <c r="VMX108" s="9"/>
      <c r="VNC108" s="11"/>
      <c r="VND108" s="8"/>
      <c r="VNE108" s="9"/>
      <c r="VNJ108" s="11"/>
      <c r="VNK108" s="8"/>
      <c r="VNL108" s="9"/>
      <c r="VNQ108" s="11"/>
      <c r="VNR108" s="8"/>
      <c r="VNS108" s="9"/>
      <c r="VNX108" s="11"/>
      <c r="VNY108" s="8"/>
      <c r="VNZ108" s="9"/>
      <c r="VOE108" s="11"/>
      <c r="VOF108" s="8"/>
      <c r="VOG108" s="9"/>
      <c r="VOL108" s="11"/>
      <c r="VOM108" s="8"/>
      <c r="VON108" s="9"/>
      <c r="VOS108" s="11"/>
      <c r="VOT108" s="8"/>
      <c r="VOU108" s="9"/>
      <c r="VOZ108" s="11"/>
      <c r="VPA108" s="8"/>
      <c r="VPB108" s="9"/>
      <c r="VPG108" s="11"/>
      <c r="VPH108" s="8"/>
      <c r="VPI108" s="9"/>
      <c r="VPN108" s="11"/>
      <c r="VPO108" s="8"/>
      <c r="VPP108" s="9"/>
      <c r="VPU108" s="11"/>
      <c r="VPV108" s="8"/>
      <c r="VPW108" s="9"/>
      <c r="VQB108" s="11"/>
      <c r="VQC108" s="8"/>
      <c r="VQD108" s="9"/>
      <c r="VQI108" s="11"/>
      <c r="VQJ108" s="8"/>
      <c r="VQK108" s="9"/>
      <c r="VQP108" s="11"/>
      <c r="VQQ108" s="8"/>
      <c r="VQR108" s="9"/>
      <c r="VQW108" s="11"/>
      <c r="VQX108" s="8"/>
      <c r="VQY108" s="9"/>
      <c r="VRD108" s="11"/>
      <c r="VRE108" s="8"/>
      <c r="VRF108" s="9"/>
      <c r="VRK108" s="11"/>
      <c r="VRL108" s="8"/>
      <c r="VRM108" s="9"/>
      <c r="VRR108" s="11"/>
      <c r="VRS108" s="8"/>
      <c r="VRT108" s="9"/>
      <c r="VRY108" s="11"/>
      <c r="VRZ108" s="8"/>
      <c r="VSA108" s="9"/>
      <c r="VSF108" s="11"/>
      <c r="VSG108" s="8"/>
      <c r="VSH108" s="9"/>
      <c r="VSM108" s="11"/>
      <c r="VSN108" s="8"/>
      <c r="VSO108" s="9"/>
      <c r="VST108" s="11"/>
      <c r="VSU108" s="8"/>
      <c r="VSV108" s="9"/>
      <c r="VTA108" s="11"/>
      <c r="VTB108" s="8"/>
      <c r="VTC108" s="9"/>
      <c r="VTH108" s="11"/>
      <c r="VTI108" s="8"/>
      <c r="VTJ108" s="9"/>
      <c r="VTO108" s="11"/>
      <c r="VTP108" s="8"/>
      <c r="VTQ108" s="9"/>
      <c r="VTV108" s="11"/>
      <c r="VTW108" s="8"/>
      <c r="VTX108" s="9"/>
      <c r="VUC108" s="11"/>
      <c r="VUD108" s="8"/>
      <c r="VUE108" s="9"/>
      <c r="VUJ108" s="11"/>
      <c r="VUK108" s="8"/>
      <c r="VUL108" s="9"/>
      <c r="VUQ108" s="11"/>
      <c r="VUR108" s="8"/>
      <c r="VUS108" s="9"/>
      <c r="VUX108" s="11"/>
      <c r="VUY108" s="8"/>
      <c r="VUZ108" s="9"/>
      <c r="VVE108" s="11"/>
      <c r="VVF108" s="8"/>
      <c r="VVG108" s="9"/>
      <c r="VVL108" s="11"/>
      <c r="VVM108" s="8"/>
      <c r="VVN108" s="9"/>
      <c r="VVS108" s="11"/>
      <c r="VVT108" s="8"/>
      <c r="VVU108" s="9"/>
      <c r="VVZ108" s="11"/>
      <c r="VWA108" s="8"/>
      <c r="VWB108" s="9"/>
      <c r="VWG108" s="11"/>
      <c r="VWH108" s="8"/>
      <c r="VWI108" s="9"/>
      <c r="VWN108" s="11"/>
      <c r="VWO108" s="8"/>
      <c r="VWP108" s="9"/>
      <c r="VWU108" s="11"/>
      <c r="VWV108" s="8"/>
      <c r="VWW108" s="9"/>
      <c r="VXB108" s="11"/>
      <c r="VXC108" s="8"/>
      <c r="VXD108" s="9"/>
      <c r="VXI108" s="11"/>
      <c r="VXJ108" s="8"/>
      <c r="VXK108" s="9"/>
      <c r="VXP108" s="11"/>
      <c r="VXQ108" s="8"/>
      <c r="VXR108" s="9"/>
      <c r="VXW108" s="11"/>
      <c r="VXX108" s="8"/>
      <c r="VXY108" s="9"/>
      <c r="VYD108" s="11"/>
      <c r="VYE108" s="8"/>
      <c r="VYF108" s="9"/>
      <c r="VYK108" s="11"/>
      <c r="VYL108" s="8"/>
      <c r="VYM108" s="9"/>
      <c r="VYR108" s="11"/>
      <c r="VYS108" s="8"/>
      <c r="VYT108" s="9"/>
      <c r="VYY108" s="11"/>
      <c r="VYZ108" s="8"/>
      <c r="VZA108" s="9"/>
      <c r="VZF108" s="11"/>
      <c r="VZG108" s="8"/>
      <c r="VZH108" s="9"/>
      <c r="VZM108" s="11"/>
      <c r="VZN108" s="8"/>
      <c r="VZO108" s="9"/>
      <c r="VZT108" s="11"/>
      <c r="VZU108" s="8"/>
      <c r="VZV108" s="9"/>
      <c r="WAA108" s="11"/>
      <c r="WAB108" s="8"/>
      <c r="WAC108" s="9"/>
      <c r="WAH108" s="11"/>
      <c r="WAI108" s="8"/>
      <c r="WAJ108" s="9"/>
      <c r="WAO108" s="11"/>
      <c r="WAP108" s="8"/>
      <c r="WAQ108" s="9"/>
      <c r="WAV108" s="11"/>
      <c r="WAW108" s="8"/>
      <c r="WAX108" s="9"/>
      <c r="WBC108" s="11"/>
      <c r="WBD108" s="8"/>
      <c r="WBE108" s="9"/>
      <c r="WBJ108" s="11"/>
      <c r="WBK108" s="8"/>
      <c r="WBL108" s="9"/>
      <c r="WBQ108" s="11"/>
      <c r="WBR108" s="8"/>
      <c r="WBS108" s="9"/>
      <c r="WBX108" s="11"/>
      <c r="WBY108" s="8"/>
      <c r="WBZ108" s="9"/>
      <c r="WCE108" s="11"/>
      <c r="WCF108" s="8"/>
      <c r="WCG108" s="9"/>
      <c r="WCL108" s="11"/>
      <c r="WCM108" s="8"/>
      <c r="WCN108" s="9"/>
      <c r="WCS108" s="11"/>
      <c r="WCT108" s="8"/>
      <c r="WCU108" s="9"/>
      <c r="WCZ108" s="11"/>
      <c r="WDA108" s="8"/>
      <c r="WDB108" s="9"/>
      <c r="WDG108" s="11"/>
      <c r="WDH108" s="8"/>
      <c r="WDI108" s="9"/>
      <c r="WDN108" s="11"/>
      <c r="WDO108" s="8"/>
      <c r="WDP108" s="9"/>
      <c r="WDU108" s="11"/>
      <c r="WDV108" s="8"/>
      <c r="WDW108" s="9"/>
      <c r="WEB108" s="11"/>
      <c r="WEC108" s="8"/>
      <c r="WED108" s="9"/>
      <c r="WEI108" s="11"/>
      <c r="WEJ108" s="8"/>
      <c r="WEK108" s="9"/>
      <c r="WEP108" s="11"/>
      <c r="WEQ108" s="8"/>
      <c r="WER108" s="9"/>
      <c r="WEW108" s="11"/>
      <c r="WEX108" s="8"/>
      <c r="WEY108" s="9"/>
      <c r="WFD108" s="11"/>
      <c r="WFE108" s="8"/>
      <c r="WFF108" s="9"/>
      <c r="WFK108" s="11"/>
      <c r="WFL108" s="8"/>
      <c r="WFM108" s="9"/>
      <c r="WFR108" s="11"/>
      <c r="WFS108" s="8"/>
      <c r="WFT108" s="9"/>
      <c r="WFY108" s="11"/>
      <c r="WFZ108" s="8"/>
      <c r="WGA108" s="9"/>
      <c r="WGF108" s="11"/>
      <c r="WGG108" s="8"/>
      <c r="WGH108" s="9"/>
      <c r="WGM108" s="11"/>
      <c r="WGN108" s="8"/>
      <c r="WGO108" s="9"/>
      <c r="WGT108" s="11"/>
      <c r="WGU108" s="8"/>
      <c r="WGV108" s="9"/>
      <c r="WHA108" s="11"/>
      <c r="WHB108" s="8"/>
      <c r="WHC108" s="9"/>
      <c r="WHH108" s="11"/>
      <c r="WHI108" s="8"/>
      <c r="WHJ108" s="9"/>
      <c r="WHO108" s="11"/>
      <c r="WHP108" s="8"/>
      <c r="WHQ108" s="9"/>
      <c r="WHV108" s="11"/>
      <c r="WHW108" s="8"/>
      <c r="WHX108" s="9"/>
      <c r="WIC108" s="11"/>
      <c r="WID108" s="8"/>
      <c r="WIE108" s="9"/>
      <c r="WIJ108" s="11"/>
      <c r="WIK108" s="8"/>
      <c r="WIL108" s="9"/>
      <c r="WIQ108" s="11"/>
      <c r="WIR108" s="8"/>
      <c r="WIS108" s="9"/>
      <c r="WIX108" s="11"/>
      <c r="WIY108" s="8"/>
      <c r="WIZ108" s="9"/>
      <c r="WJE108" s="11"/>
      <c r="WJF108" s="8"/>
      <c r="WJG108" s="9"/>
      <c r="WJL108" s="11"/>
      <c r="WJM108" s="8"/>
      <c r="WJN108" s="9"/>
      <c r="WJS108" s="11"/>
      <c r="WJT108" s="8"/>
      <c r="WJU108" s="9"/>
      <c r="WJZ108" s="11"/>
      <c r="WKA108" s="8"/>
      <c r="WKB108" s="9"/>
      <c r="WKG108" s="11"/>
      <c r="WKH108" s="8"/>
      <c r="WKI108" s="9"/>
      <c r="WKN108" s="11"/>
      <c r="WKO108" s="8"/>
      <c r="WKP108" s="9"/>
      <c r="WKU108" s="11"/>
      <c r="WKV108" s="8"/>
      <c r="WKW108" s="9"/>
      <c r="WLB108" s="11"/>
      <c r="WLC108" s="8"/>
      <c r="WLD108" s="9"/>
      <c r="WLI108" s="11"/>
      <c r="WLJ108" s="8"/>
      <c r="WLK108" s="9"/>
      <c r="WLP108" s="11"/>
      <c r="WLQ108" s="8"/>
      <c r="WLR108" s="9"/>
      <c r="WLW108" s="11"/>
      <c r="WLX108" s="8"/>
      <c r="WLY108" s="9"/>
      <c r="WMD108" s="11"/>
      <c r="WME108" s="8"/>
      <c r="WMF108" s="9"/>
      <c r="WMK108" s="11"/>
      <c r="WML108" s="8"/>
      <c r="WMM108" s="9"/>
      <c r="WMR108" s="11"/>
      <c r="WMS108" s="8"/>
      <c r="WMT108" s="9"/>
      <c r="WMY108" s="11"/>
      <c r="WMZ108" s="8"/>
      <c r="WNA108" s="9"/>
      <c r="WNF108" s="11"/>
      <c r="WNG108" s="8"/>
      <c r="WNH108" s="9"/>
      <c r="WNM108" s="11"/>
      <c r="WNN108" s="8"/>
      <c r="WNO108" s="9"/>
      <c r="WNT108" s="11"/>
      <c r="WNU108" s="8"/>
      <c r="WNV108" s="9"/>
      <c r="WOA108" s="11"/>
      <c r="WOB108" s="8"/>
      <c r="WOC108" s="9"/>
      <c r="WOH108" s="11"/>
      <c r="WOI108" s="8"/>
      <c r="WOJ108" s="9"/>
      <c r="WOO108" s="11"/>
      <c r="WOP108" s="8"/>
      <c r="WOQ108" s="9"/>
      <c r="WOV108" s="11"/>
      <c r="WOW108" s="8"/>
      <c r="WOX108" s="9"/>
      <c r="WPC108" s="11"/>
      <c r="WPD108" s="8"/>
      <c r="WPE108" s="9"/>
      <c r="WPJ108" s="11"/>
      <c r="WPK108" s="8"/>
      <c r="WPL108" s="9"/>
      <c r="WPQ108" s="11"/>
      <c r="WPR108" s="8"/>
      <c r="WPS108" s="9"/>
      <c r="WPX108" s="11"/>
      <c r="WPY108" s="8"/>
      <c r="WPZ108" s="9"/>
      <c r="WQE108" s="11"/>
      <c r="WQF108" s="8"/>
      <c r="WQG108" s="9"/>
      <c r="WQL108" s="11"/>
      <c r="WQM108" s="8"/>
      <c r="WQN108" s="9"/>
      <c r="WQS108" s="11"/>
      <c r="WQT108" s="8"/>
      <c r="WQU108" s="9"/>
      <c r="WQZ108" s="11"/>
      <c r="WRA108" s="8"/>
      <c r="WRB108" s="9"/>
      <c r="WRG108" s="11"/>
      <c r="WRH108" s="8"/>
      <c r="WRI108" s="9"/>
      <c r="WRN108" s="11"/>
      <c r="WRO108" s="8"/>
      <c r="WRP108" s="9"/>
      <c r="WRU108" s="11"/>
      <c r="WRV108" s="8"/>
      <c r="WRW108" s="9"/>
      <c r="WSB108" s="11"/>
      <c r="WSC108" s="8"/>
      <c r="WSD108" s="9"/>
      <c r="WSI108" s="11"/>
      <c r="WSJ108" s="8"/>
      <c r="WSK108" s="9"/>
      <c r="WSP108" s="11"/>
      <c r="WSQ108" s="8"/>
      <c r="WSR108" s="9"/>
      <c r="WSW108" s="11"/>
      <c r="WSX108" s="8"/>
      <c r="WSY108" s="9"/>
      <c r="WTD108" s="11"/>
      <c r="WTE108" s="8"/>
      <c r="WTF108" s="9"/>
      <c r="WTK108" s="11"/>
      <c r="WTL108" s="8"/>
      <c r="WTM108" s="9"/>
      <c r="WTR108" s="11"/>
      <c r="WTS108" s="8"/>
      <c r="WTT108" s="9"/>
      <c r="WTY108" s="11"/>
      <c r="WTZ108" s="8"/>
      <c r="WUA108" s="9"/>
      <c r="WUF108" s="11"/>
      <c r="WUG108" s="8"/>
      <c r="WUH108" s="9"/>
      <c r="WUM108" s="11"/>
      <c r="WUN108" s="8"/>
      <c r="WUO108" s="9"/>
      <c r="WUT108" s="11"/>
      <c r="WUU108" s="8"/>
      <c r="WUV108" s="9"/>
      <c r="WVA108" s="11"/>
      <c r="WVB108" s="8"/>
      <c r="WVC108" s="9"/>
      <c r="WVH108" s="11"/>
      <c r="WVI108" s="8"/>
      <c r="WVJ108" s="9"/>
      <c r="WVO108" s="11"/>
      <c r="WVP108" s="8"/>
      <c r="WVQ108" s="9"/>
      <c r="WVV108" s="11"/>
      <c r="WVW108" s="8"/>
      <c r="WVX108" s="9"/>
      <c r="WWC108" s="11"/>
      <c r="WWD108" s="8"/>
      <c r="WWE108" s="9"/>
      <c r="WWJ108" s="11"/>
      <c r="WWK108" s="8"/>
      <c r="WWL108" s="9"/>
      <c r="WWQ108" s="11"/>
      <c r="WWR108" s="8"/>
      <c r="WWS108" s="9"/>
      <c r="WWX108" s="11"/>
      <c r="WWY108" s="8"/>
      <c r="WWZ108" s="9"/>
      <c r="WXE108" s="11"/>
      <c r="WXF108" s="8"/>
      <c r="WXG108" s="9"/>
      <c r="WXL108" s="11"/>
      <c r="WXM108" s="8"/>
      <c r="WXN108" s="9"/>
      <c r="WXS108" s="11"/>
      <c r="WXT108" s="8"/>
      <c r="WXU108" s="9"/>
      <c r="WXZ108" s="11"/>
      <c r="WYA108" s="8"/>
      <c r="WYB108" s="9"/>
      <c r="WYG108" s="11"/>
      <c r="WYH108" s="8"/>
      <c r="WYI108" s="9"/>
      <c r="WYN108" s="11"/>
      <c r="WYO108" s="8"/>
      <c r="WYP108" s="9"/>
      <c r="WYU108" s="11"/>
      <c r="WYV108" s="8"/>
      <c r="WYW108" s="9"/>
      <c r="WZB108" s="11"/>
      <c r="WZC108" s="8"/>
      <c r="WZD108" s="9"/>
      <c r="WZI108" s="11"/>
      <c r="WZJ108" s="8"/>
      <c r="WZK108" s="9"/>
      <c r="WZP108" s="11"/>
      <c r="WZQ108" s="8"/>
      <c r="WZR108" s="9"/>
      <c r="WZW108" s="11"/>
      <c r="WZX108" s="8"/>
      <c r="WZY108" s="9"/>
      <c r="XAD108" s="11"/>
      <c r="XAE108" s="8"/>
      <c r="XAF108" s="9"/>
      <c r="XAK108" s="11"/>
      <c r="XAL108" s="8"/>
      <c r="XAM108" s="9"/>
      <c r="XAR108" s="11"/>
      <c r="XAS108" s="8"/>
      <c r="XAT108" s="9"/>
      <c r="XAY108" s="11"/>
      <c r="XAZ108" s="8"/>
      <c r="XBA108" s="9"/>
      <c r="XBF108" s="11"/>
      <c r="XBG108" s="8"/>
      <c r="XBH108" s="9"/>
      <c r="XBM108" s="11"/>
      <c r="XBN108" s="8"/>
      <c r="XBO108" s="9"/>
      <c r="XBT108" s="11"/>
      <c r="XBU108" s="8"/>
      <c r="XBV108" s="9"/>
      <c r="XCA108" s="11"/>
      <c r="XCB108" s="8"/>
      <c r="XCC108" s="9"/>
      <c r="XCH108" s="11"/>
      <c r="XCI108" s="8"/>
      <c r="XCJ108" s="9"/>
      <c r="XCO108" s="11"/>
      <c r="XCP108" s="8"/>
      <c r="XCQ108" s="9"/>
      <c r="XCV108" s="11"/>
      <c r="XCW108" s="8"/>
      <c r="XCX108" s="9"/>
      <c r="XDC108" s="11"/>
      <c r="XDD108" s="8"/>
      <c r="XDE108" s="9"/>
      <c r="XDJ108" s="11"/>
      <c r="XDK108" s="8"/>
      <c r="XDL108" s="9"/>
      <c r="XDQ108" s="11"/>
      <c r="XDR108" s="8"/>
      <c r="XDS108" s="9"/>
      <c r="XDX108" s="11"/>
      <c r="XDY108" s="8"/>
      <c r="XDZ108" s="9"/>
      <c r="XEE108" s="11"/>
      <c r="XEF108" s="8"/>
      <c r="XEG108" s="9"/>
      <c r="XEL108" s="11"/>
      <c r="XEM108" s="8"/>
      <c r="XEN108" s="9"/>
      <c r="XES108" s="11"/>
      <c r="XET108" s="8"/>
      <c r="XEU108" s="9"/>
      <c r="XEZ108" s="11"/>
      <c r="XFA108" s="8"/>
      <c r="XFB108" s="9"/>
    </row>
    <row r="109" spans="1:1024 1029:2046 2051:3068 3073:5119 5124:6141 6146:8192 8197:9214 9219:10236 10241:12287 12292:13309 13314:15360 15365:16382" ht="30" customHeight="1" x14ac:dyDescent="0.25">
      <c r="A109" s="41" t="s">
        <v>462</v>
      </c>
      <c r="B109" s="42"/>
      <c r="C109" s="42"/>
      <c r="D109" s="42"/>
      <c r="E109" s="43"/>
      <c r="F109" s="13"/>
      <c r="G109" s="13"/>
    </row>
    <row r="110" spans="1:1024 1029:2046 2051:3068 3073:5119 5124:6141 6146:8192 8197:9214 9219:10236 10241:12287 12292:13309 13314:15360 15365:16382" ht="18.75" customHeight="1" x14ac:dyDescent="0.25">
      <c r="A110" s="44" t="s">
        <v>463</v>
      </c>
      <c r="B110" s="45"/>
      <c r="C110" s="45"/>
      <c r="D110" s="45"/>
      <c r="E110" s="14" t="s">
        <v>416</v>
      </c>
      <c r="F110" s="18" t="s">
        <v>417</v>
      </c>
      <c r="G110" s="18"/>
    </row>
    <row r="111" spans="1:1024 1029:2046 2051:3068 3073:5119 5124:6141 6146:8192 8197:9214 9219:10236 10241:12287 12292:13309 13314:15360 15365:16382" s="7" customFormat="1" ht="27.75" customHeight="1" x14ac:dyDescent="0.3">
      <c r="A111" s="5" t="s">
        <v>0</v>
      </c>
      <c r="B111" s="5" t="s">
        <v>16</v>
      </c>
      <c r="C111" s="6" t="s">
        <v>3</v>
      </c>
      <c r="D111" s="6" t="s">
        <v>4</v>
      </c>
      <c r="E111" s="5" t="s">
        <v>514</v>
      </c>
      <c r="F111" s="5" t="s">
        <v>515</v>
      </c>
      <c r="G111" s="5" t="s">
        <v>17</v>
      </c>
    </row>
    <row r="112" spans="1:1024 1029:2046 2051:3068 3073:5119 5124:6141 6146:8192 8197:9214 9219:10236 10241:12287 12292:13309 13314:15360 15365:16382" ht="47.25" x14ac:dyDescent="0.25">
      <c r="A112" s="31" t="s">
        <v>464</v>
      </c>
      <c r="B112" s="32" t="s">
        <v>418</v>
      </c>
      <c r="C112" s="37" t="s">
        <v>422</v>
      </c>
      <c r="D112" s="37">
        <v>41.83</v>
      </c>
      <c r="E112" s="37"/>
      <c r="F112" s="13"/>
      <c r="G112" s="40"/>
    </row>
    <row r="113" spans="1:7" ht="30" customHeight="1" x14ac:dyDescent="0.25">
      <c r="A113" s="31" t="s">
        <v>465</v>
      </c>
      <c r="B113" s="32" t="s">
        <v>419</v>
      </c>
      <c r="C113" s="37" t="s">
        <v>422</v>
      </c>
      <c r="D113" s="37">
        <v>14.16</v>
      </c>
      <c r="E113" s="37"/>
      <c r="F113" s="13"/>
      <c r="G113" s="40"/>
    </row>
    <row r="114" spans="1:7" ht="30" customHeight="1" x14ac:dyDescent="0.25">
      <c r="A114" s="31" t="s">
        <v>466</v>
      </c>
      <c r="B114" s="32" t="s">
        <v>420</v>
      </c>
      <c r="C114" s="37" t="s">
        <v>422</v>
      </c>
      <c r="D114" s="37">
        <v>14.16</v>
      </c>
      <c r="E114" s="37"/>
      <c r="F114" s="13"/>
      <c r="G114" s="40"/>
    </row>
    <row r="115" spans="1:7" ht="30" customHeight="1" x14ac:dyDescent="0.25">
      <c r="A115" s="31" t="s">
        <v>467</v>
      </c>
      <c r="B115" s="33" t="s">
        <v>421</v>
      </c>
      <c r="C115" s="37" t="s">
        <v>423</v>
      </c>
      <c r="D115" s="37">
        <v>6.6</v>
      </c>
      <c r="E115" s="37"/>
      <c r="F115" s="13"/>
      <c r="G115" s="40"/>
    </row>
    <row r="116" spans="1:7" ht="30" customHeight="1" x14ac:dyDescent="0.25">
      <c r="A116" s="41" t="s">
        <v>468</v>
      </c>
      <c r="B116" s="42"/>
      <c r="C116" s="42"/>
      <c r="D116" s="42"/>
      <c r="E116" s="43"/>
      <c r="F116" s="13"/>
      <c r="G116" s="13"/>
    </row>
    <row r="117" spans="1:7" ht="18.75" customHeight="1" x14ac:dyDescent="0.25">
      <c r="A117" s="44" t="s">
        <v>469</v>
      </c>
      <c r="B117" s="45"/>
      <c r="C117" s="45"/>
      <c r="D117" s="45"/>
      <c r="E117" s="14" t="s">
        <v>428</v>
      </c>
      <c r="F117" s="18" t="s">
        <v>429</v>
      </c>
      <c r="G117" s="18"/>
    </row>
    <row r="118" spans="1:7" s="7" customFormat="1" ht="27.75" customHeight="1" x14ac:dyDescent="0.3">
      <c r="A118" s="5" t="s">
        <v>0</v>
      </c>
      <c r="B118" s="5" t="s">
        <v>16</v>
      </c>
      <c r="C118" s="6" t="s">
        <v>3</v>
      </c>
      <c r="D118" s="6" t="s">
        <v>4</v>
      </c>
      <c r="E118" s="5" t="s">
        <v>514</v>
      </c>
      <c r="F118" s="5" t="s">
        <v>515</v>
      </c>
      <c r="G118" s="5" t="s">
        <v>17</v>
      </c>
    </row>
    <row r="119" spans="1:7" ht="30" customHeight="1" x14ac:dyDescent="0.25">
      <c r="A119" s="31" t="s">
        <v>470</v>
      </c>
      <c r="B119" s="9" t="s">
        <v>430</v>
      </c>
      <c r="C119" s="38" t="s">
        <v>423</v>
      </c>
      <c r="D119" s="38">
        <v>60</v>
      </c>
      <c r="E119" s="38"/>
      <c r="F119" s="13"/>
      <c r="G119" s="40"/>
    </row>
    <row r="120" spans="1:7" ht="30" customHeight="1" x14ac:dyDescent="0.25">
      <c r="A120" s="31" t="s">
        <v>471</v>
      </c>
      <c r="B120" s="9" t="s">
        <v>431</v>
      </c>
      <c r="C120" s="38" t="s">
        <v>422</v>
      </c>
      <c r="D120" s="38">
        <v>3</v>
      </c>
      <c r="E120" s="38"/>
      <c r="F120" s="13"/>
      <c r="G120" s="40"/>
    </row>
    <row r="121" spans="1:7" ht="30" customHeight="1" x14ac:dyDescent="0.25">
      <c r="A121" s="31" t="s">
        <v>326</v>
      </c>
      <c r="B121" s="9" t="s">
        <v>432</v>
      </c>
      <c r="C121" s="38" t="s">
        <v>422</v>
      </c>
      <c r="D121" s="38">
        <v>3</v>
      </c>
      <c r="E121" s="38"/>
      <c r="F121" s="13"/>
      <c r="G121" s="40"/>
    </row>
    <row r="122" spans="1:7" ht="30" customHeight="1" x14ac:dyDescent="0.25">
      <c r="A122" s="31" t="s">
        <v>329</v>
      </c>
      <c r="B122" s="9" t="s">
        <v>433</v>
      </c>
      <c r="C122" s="38" t="s">
        <v>423</v>
      </c>
      <c r="D122" s="38">
        <v>69.52</v>
      </c>
      <c r="E122" s="38"/>
      <c r="F122" s="13"/>
      <c r="G122" s="40"/>
    </row>
    <row r="123" spans="1:7" ht="30" customHeight="1" x14ac:dyDescent="0.25">
      <c r="A123" s="31" t="s">
        <v>472</v>
      </c>
      <c r="B123" s="9" t="s">
        <v>434</v>
      </c>
      <c r="C123" s="38" t="s">
        <v>422</v>
      </c>
      <c r="D123" s="38">
        <v>3</v>
      </c>
      <c r="E123" s="38"/>
      <c r="F123" s="13"/>
      <c r="G123" s="40"/>
    </row>
    <row r="124" spans="1:7" ht="30" customHeight="1" x14ac:dyDescent="0.25">
      <c r="A124" s="31" t="s">
        <v>473</v>
      </c>
      <c r="B124" s="33" t="s">
        <v>404</v>
      </c>
      <c r="C124" s="38" t="s">
        <v>18</v>
      </c>
      <c r="D124" s="38">
        <v>1</v>
      </c>
      <c r="E124" s="38"/>
      <c r="F124" s="13"/>
      <c r="G124" s="40"/>
    </row>
    <row r="125" spans="1:7" ht="30" customHeight="1" x14ac:dyDescent="0.25">
      <c r="A125" s="31" t="s">
        <v>474</v>
      </c>
      <c r="B125" s="33" t="s">
        <v>405</v>
      </c>
      <c r="C125" s="38" t="s">
        <v>2</v>
      </c>
      <c r="D125" s="38">
        <v>6</v>
      </c>
      <c r="E125" s="36"/>
      <c r="F125" s="13"/>
      <c r="G125" s="40"/>
    </row>
    <row r="126" spans="1:7" ht="30" customHeight="1" x14ac:dyDescent="0.25">
      <c r="A126" s="31" t="s">
        <v>475</v>
      </c>
      <c r="B126" s="33" t="s">
        <v>406</v>
      </c>
      <c r="C126" s="38" t="s">
        <v>422</v>
      </c>
      <c r="D126" s="36">
        <v>3.24</v>
      </c>
      <c r="E126" s="36"/>
      <c r="F126" s="13"/>
      <c r="G126" s="40"/>
    </row>
    <row r="127" spans="1:7" ht="30" customHeight="1" x14ac:dyDescent="0.25">
      <c r="A127" s="31" t="s">
        <v>476</v>
      </c>
      <c r="B127" s="33" t="s">
        <v>407</v>
      </c>
      <c r="C127" s="38" t="s">
        <v>422</v>
      </c>
      <c r="D127" s="36">
        <v>0.25919999999999999</v>
      </c>
      <c r="E127" s="36"/>
      <c r="F127" s="13"/>
      <c r="G127" s="40"/>
    </row>
    <row r="128" spans="1:7" ht="30" customHeight="1" x14ac:dyDescent="0.25">
      <c r="A128" s="41" t="s">
        <v>477</v>
      </c>
      <c r="B128" s="42"/>
      <c r="C128" s="42"/>
      <c r="D128" s="42"/>
      <c r="E128" s="43"/>
      <c r="F128" s="13"/>
      <c r="G128" s="13"/>
    </row>
    <row r="129" spans="1:1024 1029:2046 2051:3068 3073:5119 5124:6141 6146:8192 8197:9214 9219:10236 10241:12287 12292:13309 13314:15360 15365:16382" ht="22.5" customHeight="1" x14ac:dyDescent="0.25">
      <c r="A129" s="2">
        <v>2</v>
      </c>
      <c r="B129" s="19" t="s">
        <v>96</v>
      </c>
      <c r="C129" s="3"/>
      <c r="D129" s="3"/>
      <c r="E129" s="3"/>
      <c r="F129" s="3"/>
      <c r="G129" s="4"/>
    </row>
    <row r="130" spans="1:1024 1029:2046 2051:3068 3073:5119 5124:6141 6146:8192 8197:9214 9219:10236 10241:12287 12292:13309 13314:15360 15365:16382" ht="18.75" x14ac:dyDescent="0.25">
      <c r="A130" s="44" t="s">
        <v>97</v>
      </c>
      <c r="B130" s="45"/>
      <c r="C130" s="45"/>
      <c r="D130" s="45"/>
      <c r="E130" s="14" t="s">
        <v>98</v>
      </c>
      <c r="F130" s="18" t="s">
        <v>99</v>
      </c>
      <c r="G130" s="18"/>
    </row>
    <row r="131" spans="1:1024 1029:2046 2051:3068 3073:5119 5124:6141 6146:8192 8197:9214 9219:10236 10241:12287 12292:13309 13314:15360 15365:16382" s="7" customFormat="1" ht="27.75" customHeight="1" x14ac:dyDescent="0.3">
      <c r="A131" s="5" t="s">
        <v>0</v>
      </c>
      <c r="B131" s="5" t="s">
        <v>16</v>
      </c>
      <c r="C131" s="6" t="s">
        <v>3</v>
      </c>
      <c r="D131" s="6" t="s">
        <v>4</v>
      </c>
      <c r="E131" s="5" t="s">
        <v>514</v>
      </c>
      <c r="F131" s="5" t="s">
        <v>515</v>
      </c>
      <c r="G131" s="5" t="s">
        <v>17</v>
      </c>
    </row>
    <row r="132" spans="1:1024 1029:2046 2051:3068 3073:5119 5124:6141 6146:8192 8197:9214 9219:10236 10241:12287 12292:13309 13314:15360 15365:16382" s="23" customFormat="1" ht="17.25" customHeight="1" x14ac:dyDescent="0.25">
      <c r="A132" s="30" t="s">
        <v>100</v>
      </c>
      <c r="B132" s="46" t="s">
        <v>102</v>
      </c>
      <c r="C132" s="47"/>
      <c r="D132" s="47"/>
      <c r="E132" s="47"/>
      <c r="F132" s="47"/>
      <c r="G132" s="48"/>
    </row>
    <row r="133" spans="1:1024 1029:2046 2051:3068 3073:5119 5124:6141 6146:8192 8197:9214 9219:10236 10241:12287 12292:13309 13314:15360 15365:16382" ht="30" customHeight="1" x14ac:dyDescent="0.3">
      <c r="A133" s="29" t="s">
        <v>103</v>
      </c>
      <c r="B133" s="9" t="s">
        <v>106</v>
      </c>
      <c r="C133" s="12" t="s">
        <v>2</v>
      </c>
      <c r="D133" s="12">
        <v>15</v>
      </c>
      <c r="E133" s="12"/>
      <c r="F133" s="25"/>
      <c r="G133" s="11"/>
    </row>
    <row r="134" spans="1:1024 1029:2046 2051:3068 3073:5119 5124:6141 6146:8192 8197:9214 9219:10236 10241:12287 12292:13309 13314:15360 15365:16382" ht="30" customHeight="1" x14ac:dyDescent="0.3">
      <c r="A134" s="29" t="s">
        <v>104</v>
      </c>
      <c r="B134" s="9" t="s">
        <v>107</v>
      </c>
      <c r="C134" s="12" t="s">
        <v>18</v>
      </c>
      <c r="D134" s="12">
        <v>38</v>
      </c>
      <c r="E134" s="12"/>
      <c r="F134" s="25"/>
      <c r="G134" s="11"/>
    </row>
    <row r="135" spans="1:1024 1029:2046 2051:3068 3073:5119 5124:6141 6146:8192 8197:9214 9219:10236 10241:12287 12292:13309 13314:15360 15365:16382" ht="30" customHeight="1" x14ac:dyDescent="0.3">
      <c r="A135" s="29" t="s">
        <v>105</v>
      </c>
      <c r="B135" s="9" t="s">
        <v>108</v>
      </c>
      <c r="C135" s="12" t="s">
        <v>109</v>
      </c>
      <c r="D135" s="12">
        <v>1</v>
      </c>
      <c r="E135" s="12"/>
      <c r="F135" s="25"/>
      <c r="G135" s="11"/>
    </row>
    <row r="136" spans="1:1024 1029:2046 2051:3068 3073:5119 5124:6141 6146:8192 8197:9214 9219:10236 10241:12287 12292:13309 13314:15360 15365:16382" ht="30" customHeight="1" x14ac:dyDescent="0.3">
      <c r="A136" s="29" t="s">
        <v>117</v>
      </c>
      <c r="B136" s="9" t="s">
        <v>110</v>
      </c>
      <c r="C136" s="12" t="s">
        <v>2</v>
      </c>
      <c r="D136" s="12">
        <v>16</v>
      </c>
      <c r="E136" s="12"/>
      <c r="F136" s="25"/>
      <c r="G136" s="11"/>
    </row>
    <row r="137" spans="1:1024 1029:2046 2051:3068 3073:5119 5124:6141 6146:8192 8197:9214 9219:10236 10241:12287 12292:13309 13314:15360 15365:16382" ht="30" customHeight="1" x14ac:dyDescent="0.3">
      <c r="A137" s="29" t="s">
        <v>118</v>
      </c>
      <c r="B137" s="9" t="s">
        <v>111</v>
      </c>
      <c r="C137" s="12" t="s">
        <v>2</v>
      </c>
      <c r="D137" s="12">
        <v>34</v>
      </c>
      <c r="E137" s="12"/>
      <c r="F137" s="25"/>
      <c r="G137" s="11"/>
    </row>
    <row r="138" spans="1:1024 1029:2046 2051:3068 3073:5119 5124:6141 6146:8192 8197:9214 9219:10236 10241:12287 12292:13309 13314:15360 15365:16382" ht="30" customHeight="1" x14ac:dyDescent="0.3">
      <c r="A138" s="29" t="s">
        <v>119</v>
      </c>
      <c r="B138" s="9" t="s">
        <v>112</v>
      </c>
      <c r="C138" s="12" t="s">
        <v>113</v>
      </c>
      <c r="D138" s="12">
        <v>1</v>
      </c>
      <c r="E138" s="12"/>
      <c r="F138" s="25"/>
      <c r="G138" s="11"/>
    </row>
    <row r="139" spans="1:1024 1029:2046 2051:3068 3073:5119 5124:6141 6146:8192 8197:9214 9219:10236 10241:12287 12292:13309 13314:15360 15365:16382" ht="30" customHeight="1" x14ac:dyDescent="0.3">
      <c r="A139" s="29" t="s">
        <v>120</v>
      </c>
      <c r="B139" s="9" t="s">
        <v>116</v>
      </c>
      <c r="C139" s="12" t="s">
        <v>1</v>
      </c>
      <c r="D139" s="12">
        <v>1</v>
      </c>
      <c r="E139" s="12"/>
      <c r="F139" s="25"/>
      <c r="G139" s="11"/>
    </row>
    <row r="140" spans="1:1024 1029:2046 2051:3068 3073:5119 5124:6141 6146:8192 8197:9214 9219:10236 10241:12287 12292:13309 13314:15360 15365:16382" s="23" customFormat="1" ht="30" customHeight="1" x14ac:dyDescent="0.25">
      <c r="A140" s="49" t="s">
        <v>121</v>
      </c>
      <c r="B140" s="50"/>
      <c r="C140" s="50"/>
      <c r="D140" s="50"/>
      <c r="E140" s="50"/>
      <c r="F140" s="26"/>
      <c r="G140" s="24"/>
    </row>
    <row r="141" spans="1:1024 1029:2046 2051:3068 3073:5119 5124:6141 6146:8192 8197:9214 9219:10236 10241:12287 12292:13309 13314:15360 15365:16382" s="23" customFormat="1" ht="17.25" customHeight="1" x14ac:dyDescent="0.25">
      <c r="A141" s="30" t="s">
        <v>101</v>
      </c>
      <c r="B141" s="46" t="s">
        <v>122</v>
      </c>
      <c r="C141" s="47"/>
      <c r="D141" s="47"/>
      <c r="E141" s="47"/>
      <c r="F141" s="47"/>
      <c r="G141" s="48"/>
    </row>
    <row r="142" spans="1:1024 1029:2046 2051:3068 3073:5119 5124:6141 6146:8192 8197:9214 9219:10236 10241:12287 12292:13309 13314:15360 15365:16382" s="12" customFormat="1" ht="47.25" x14ac:dyDescent="0.3">
      <c r="A142" s="29" t="s">
        <v>123</v>
      </c>
      <c r="B142" s="9" t="s">
        <v>126</v>
      </c>
      <c r="C142" s="12" t="s">
        <v>1</v>
      </c>
      <c r="D142" s="12">
        <f>(7*4*5*0.1)+(21*2*0.1)+(3.5*3*0.1)+(7*4*0.1)+(6*4*0.1)</f>
        <v>24.450000000000003</v>
      </c>
      <c r="F142" s="25"/>
      <c r="G142" s="11"/>
      <c r="H142" s="8"/>
      <c r="I142" s="9"/>
      <c r="N142" s="11"/>
      <c r="O142" s="8"/>
      <c r="P142" s="9"/>
      <c r="U142" s="11"/>
      <c r="V142" s="8"/>
      <c r="W142" s="9"/>
      <c r="AB142" s="11"/>
      <c r="AC142" s="8"/>
      <c r="AD142" s="9"/>
      <c r="AI142" s="11"/>
      <c r="AJ142" s="8"/>
      <c r="AK142" s="9"/>
      <c r="AP142" s="11"/>
      <c r="AQ142" s="8"/>
      <c r="AR142" s="9"/>
      <c r="AW142" s="11"/>
      <c r="AX142" s="8"/>
      <c r="AY142" s="9"/>
      <c r="BD142" s="11"/>
      <c r="BE142" s="8"/>
      <c r="BF142" s="9"/>
      <c r="BK142" s="11"/>
      <c r="BL142" s="8"/>
      <c r="BM142" s="9"/>
      <c r="BR142" s="11"/>
      <c r="BS142" s="8"/>
      <c r="BT142" s="9"/>
      <c r="BY142" s="11"/>
      <c r="BZ142" s="8"/>
      <c r="CA142" s="9"/>
      <c r="CF142" s="11"/>
      <c r="CG142" s="8"/>
      <c r="CH142" s="9"/>
      <c r="CM142" s="11"/>
      <c r="CN142" s="8"/>
      <c r="CO142" s="9"/>
      <c r="CT142" s="11"/>
      <c r="CU142" s="8"/>
      <c r="CV142" s="9"/>
      <c r="DA142" s="11"/>
      <c r="DB142" s="8"/>
      <c r="DC142" s="9"/>
      <c r="DH142" s="11"/>
      <c r="DI142" s="8"/>
      <c r="DJ142" s="9"/>
      <c r="DO142" s="11"/>
      <c r="DP142" s="8"/>
      <c r="DQ142" s="9"/>
      <c r="DV142" s="11"/>
      <c r="DW142" s="8"/>
      <c r="DX142" s="9"/>
      <c r="EC142" s="11"/>
      <c r="ED142" s="8"/>
      <c r="EE142" s="9"/>
      <c r="EJ142" s="11"/>
      <c r="EK142" s="8"/>
      <c r="EL142" s="9"/>
      <c r="EQ142" s="11"/>
      <c r="ER142" s="8"/>
      <c r="ES142" s="9"/>
      <c r="EX142" s="11"/>
      <c r="EY142" s="8"/>
      <c r="EZ142" s="9"/>
      <c r="FE142" s="11"/>
      <c r="FF142" s="8"/>
      <c r="FG142" s="9"/>
      <c r="FL142" s="11"/>
      <c r="FM142" s="8"/>
      <c r="FN142" s="9"/>
      <c r="FS142" s="11"/>
      <c r="FT142" s="8"/>
      <c r="FU142" s="9"/>
      <c r="FZ142" s="11"/>
      <c r="GA142" s="8"/>
      <c r="GB142" s="9"/>
      <c r="GG142" s="11"/>
      <c r="GH142" s="8"/>
      <c r="GI142" s="9"/>
      <c r="GN142" s="11"/>
      <c r="GO142" s="8"/>
      <c r="GP142" s="9"/>
      <c r="GU142" s="11"/>
      <c r="GV142" s="8"/>
      <c r="GW142" s="9"/>
      <c r="HB142" s="11"/>
      <c r="HC142" s="8"/>
      <c r="HD142" s="9"/>
      <c r="HI142" s="11"/>
      <c r="HJ142" s="8"/>
      <c r="HK142" s="9"/>
      <c r="HP142" s="11"/>
      <c r="HQ142" s="8"/>
      <c r="HR142" s="9"/>
      <c r="HW142" s="11"/>
      <c r="HX142" s="8"/>
      <c r="HY142" s="9"/>
      <c r="ID142" s="11"/>
      <c r="IE142" s="8"/>
      <c r="IF142" s="9"/>
      <c r="IK142" s="11"/>
      <c r="IL142" s="8"/>
      <c r="IM142" s="9"/>
      <c r="IR142" s="11"/>
      <c r="IS142" s="8"/>
      <c r="IT142" s="9"/>
      <c r="IY142" s="11"/>
      <c r="IZ142" s="8"/>
      <c r="JA142" s="9"/>
      <c r="JF142" s="11"/>
      <c r="JG142" s="8"/>
      <c r="JH142" s="9"/>
      <c r="JM142" s="11"/>
      <c r="JN142" s="8"/>
      <c r="JO142" s="9"/>
      <c r="JT142" s="11"/>
      <c r="JU142" s="8"/>
      <c r="JV142" s="9"/>
      <c r="KA142" s="11"/>
      <c r="KB142" s="8"/>
      <c r="KC142" s="9"/>
      <c r="KH142" s="11"/>
      <c r="KI142" s="8"/>
      <c r="KJ142" s="9"/>
      <c r="KO142" s="11"/>
      <c r="KP142" s="8"/>
      <c r="KQ142" s="9"/>
      <c r="KV142" s="11"/>
      <c r="KW142" s="8"/>
      <c r="KX142" s="9"/>
      <c r="LC142" s="11"/>
      <c r="LD142" s="8"/>
      <c r="LE142" s="9"/>
      <c r="LJ142" s="11"/>
      <c r="LK142" s="8"/>
      <c r="LL142" s="9"/>
      <c r="LQ142" s="11"/>
      <c r="LR142" s="8"/>
      <c r="LS142" s="9"/>
      <c r="LX142" s="11"/>
      <c r="LY142" s="8"/>
      <c r="LZ142" s="9"/>
      <c r="ME142" s="11"/>
      <c r="MF142" s="8"/>
      <c r="MG142" s="9"/>
      <c r="ML142" s="11"/>
      <c r="MM142" s="8"/>
      <c r="MN142" s="9"/>
      <c r="MS142" s="11"/>
      <c r="MT142" s="8"/>
      <c r="MU142" s="9"/>
      <c r="MZ142" s="11"/>
      <c r="NA142" s="8"/>
      <c r="NB142" s="9"/>
      <c r="NG142" s="11"/>
      <c r="NH142" s="8"/>
      <c r="NI142" s="9"/>
      <c r="NN142" s="11"/>
      <c r="NO142" s="8"/>
      <c r="NP142" s="9"/>
      <c r="NU142" s="11"/>
      <c r="NV142" s="8"/>
      <c r="NW142" s="9"/>
      <c r="OB142" s="11"/>
      <c r="OC142" s="8"/>
      <c r="OD142" s="9"/>
      <c r="OI142" s="11"/>
      <c r="OJ142" s="8"/>
      <c r="OK142" s="9"/>
      <c r="OP142" s="11"/>
      <c r="OQ142" s="8"/>
      <c r="OR142" s="9"/>
      <c r="OW142" s="11"/>
      <c r="OX142" s="8"/>
      <c r="OY142" s="9"/>
      <c r="PD142" s="11"/>
      <c r="PE142" s="8"/>
      <c r="PF142" s="9"/>
      <c r="PK142" s="11"/>
      <c r="PL142" s="8"/>
      <c r="PM142" s="9"/>
      <c r="PR142" s="11"/>
      <c r="PS142" s="8"/>
      <c r="PT142" s="9"/>
      <c r="PY142" s="11"/>
      <c r="PZ142" s="8"/>
      <c r="QA142" s="9"/>
      <c r="QF142" s="11"/>
      <c r="QG142" s="8"/>
      <c r="QH142" s="9"/>
      <c r="QM142" s="11"/>
      <c r="QN142" s="8"/>
      <c r="QO142" s="9"/>
      <c r="QT142" s="11"/>
      <c r="QU142" s="8"/>
      <c r="QV142" s="9"/>
      <c r="RA142" s="11"/>
      <c r="RB142" s="8"/>
      <c r="RC142" s="9"/>
      <c r="RH142" s="11"/>
      <c r="RI142" s="8"/>
      <c r="RJ142" s="9"/>
      <c r="RO142" s="11"/>
      <c r="RP142" s="8"/>
      <c r="RQ142" s="9"/>
      <c r="RV142" s="11"/>
      <c r="RW142" s="8"/>
      <c r="RX142" s="9"/>
      <c r="SC142" s="11"/>
      <c r="SD142" s="8"/>
      <c r="SE142" s="9"/>
      <c r="SJ142" s="11"/>
      <c r="SK142" s="8"/>
      <c r="SL142" s="9"/>
      <c r="SQ142" s="11"/>
      <c r="SR142" s="8"/>
      <c r="SS142" s="9"/>
      <c r="SX142" s="11"/>
      <c r="SY142" s="8"/>
      <c r="SZ142" s="9"/>
      <c r="TE142" s="11"/>
      <c r="TF142" s="8"/>
      <c r="TG142" s="9"/>
      <c r="TL142" s="11"/>
      <c r="TM142" s="8"/>
      <c r="TN142" s="9"/>
      <c r="TS142" s="11"/>
      <c r="TT142" s="8"/>
      <c r="TU142" s="9"/>
      <c r="TZ142" s="11"/>
      <c r="UA142" s="8"/>
      <c r="UB142" s="9"/>
      <c r="UG142" s="11"/>
      <c r="UH142" s="8"/>
      <c r="UI142" s="9"/>
      <c r="UN142" s="11"/>
      <c r="UO142" s="8"/>
      <c r="UP142" s="9"/>
      <c r="UU142" s="11"/>
      <c r="UV142" s="8"/>
      <c r="UW142" s="9"/>
      <c r="VB142" s="11"/>
      <c r="VC142" s="8"/>
      <c r="VD142" s="9"/>
      <c r="VI142" s="11"/>
      <c r="VJ142" s="8"/>
      <c r="VK142" s="9"/>
      <c r="VP142" s="11"/>
      <c r="VQ142" s="8"/>
      <c r="VR142" s="9"/>
      <c r="VW142" s="11"/>
      <c r="VX142" s="8"/>
      <c r="VY142" s="9"/>
      <c r="WD142" s="11"/>
      <c r="WE142" s="8"/>
      <c r="WF142" s="9"/>
      <c r="WK142" s="11"/>
      <c r="WL142" s="8"/>
      <c r="WM142" s="9"/>
      <c r="WR142" s="11"/>
      <c r="WS142" s="8"/>
      <c r="WT142" s="9"/>
      <c r="WY142" s="11"/>
      <c r="WZ142" s="8"/>
      <c r="XA142" s="9"/>
      <c r="XF142" s="11"/>
      <c r="XG142" s="8"/>
      <c r="XH142" s="9"/>
      <c r="XM142" s="11"/>
      <c r="XN142" s="8"/>
      <c r="XO142" s="9"/>
      <c r="XT142" s="11"/>
      <c r="XU142" s="8"/>
      <c r="XV142" s="9"/>
      <c r="YA142" s="11"/>
      <c r="YB142" s="8"/>
      <c r="YC142" s="9"/>
      <c r="YH142" s="11"/>
      <c r="YI142" s="8"/>
      <c r="YJ142" s="9"/>
      <c r="YO142" s="11"/>
      <c r="YP142" s="8"/>
      <c r="YQ142" s="9"/>
      <c r="YV142" s="11"/>
      <c r="YW142" s="8"/>
      <c r="YX142" s="9"/>
      <c r="ZC142" s="11"/>
      <c r="ZD142" s="8"/>
      <c r="ZE142" s="9"/>
      <c r="ZJ142" s="11"/>
      <c r="ZK142" s="8"/>
      <c r="ZL142" s="9"/>
      <c r="ZQ142" s="11"/>
      <c r="ZR142" s="8"/>
      <c r="ZS142" s="9"/>
      <c r="ZX142" s="11"/>
      <c r="ZY142" s="8"/>
      <c r="ZZ142" s="9"/>
      <c r="AAE142" s="11"/>
      <c r="AAF142" s="8"/>
      <c r="AAG142" s="9"/>
      <c r="AAL142" s="11"/>
      <c r="AAM142" s="8"/>
      <c r="AAN142" s="9"/>
      <c r="AAS142" s="11"/>
      <c r="AAT142" s="8"/>
      <c r="AAU142" s="9"/>
      <c r="AAZ142" s="11"/>
      <c r="ABA142" s="8"/>
      <c r="ABB142" s="9"/>
      <c r="ABG142" s="11"/>
      <c r="ABH142" s="8"/>
      <c r="ABI142" s="9"/>
      <c r="ABN142" s="11"/>
      <c r="ABO142" s="8"/>
      <c r="ABP142" s="9"/>
      <c r="ABU142" s="11"/>
      <c r="ABV142" s="8"/>
      <c r="ABW142" s="9"/>
      <c r="ACB142" s="11"/>
      <c r="ACC142" s="8"/>
      <c r="ACD142" s="9"/>
      <c r="ACI142" s="11"/>
      <c r="ACJ142" s="8"/>
      <c r="ACK142" s="9"/>
      <c r="ACP142" s="11"/>
      <c r="ACQ142" s="8"/>
      <c r="ACR142" s="9"/>
      <c r="ACW142" s="11"/>
      <c r="ACX142" s="8"/>
      <c r="ACY142" s="9"/>
      <c r="ADD142" s="11"/>
      <c r="ADE142" s="8"/>
      <c r="ADF142" s="9"/>
      <c r="ADK142" s="11"/>
      <c r="ADL142" s="8"/>
      <c r="ADM142" s="9"/>
      <c r="ADR142" s="11"/>
      <c r="ADS142" s="8"/>
      <c r="ADT142" s="9"/>
      <c r="ADY142" s="11"/>
      <c r="ADZ142" s="8"/>
      <c r="AEA142" s="9"/>
      <c r="AEF142" s="11"/>
      <c r="AEG142" s="8"/>
      <c r="AEH142" s="9"/>
      <c r="AEM142" s="11"/>
      <c r="AEN142" s="8"/>
      <c r="AEO142" s="9"/>
      <c r="AET142" s="11"/>
      <c r="AEU142" s="8"/>
      <c r="AEV142" s="9"/>
      <c r="AFA142" s="11"/>
      <c r="AFB142" s="8"/>
      <c r="AFC142" s="9"/>
      <c r="AFH142" s="11"/>
      <c r="AFI142" s="8"/>
      <c r="AFJ142" s="9"/>
      <c r="AFO142" s="11"/>
      <c r="AFP142" s="8"/>
      <c r="AFQ142" s="9"/>
      <c r="AFV142" s="11"/>
      <c r="AFW142" s="8"/>
      <c r="AFX142" s="9"/>
      <c r="AGC142" s="11"/>
      <c r="AGD142" s="8"/>
      <c r="AGE142" s="9"/>
      <c r="AGJ142" s="11"/>
      <c r="AGK142" s="8"/>
      <c r="AGL142" s="9"/>
      <c r="AGQ142" s="11"/>
      <c r="AGR142" s="8"/>
      <c r="AGS142" s="9"/>
      <c r="AGX142" s="11"/>
      <c r="AGY142" s="8"/>
      <c r="AGZ142" s="9"/>
      <c r="AHE142" s="11"/>
      <c r="AHF142" s="8"/>
      <c r="AHG142" s="9"/>
      <c r="AHL142" s="11"/>
      <c r="AHM142" s="8"/>
      <c r="AHN142" s="9"/>
      <c r="AHS142" s="11"/>
      <c r="AHT142" s="8"/>
      <c r="AHU142" s="9"/>
      <c r="AHZ142" s="11"/>
      <c r="AIA142" s="8"/>
      <c r="AIB142" s="9"/>
      <c r="AIG142" s="11"/>
      <c r="AIH142" s="8"/>
      <c r="AII142" s="9"/>
      <c r="AIN142" s="11"/>
      <c r="AIO142" s="8"/>
      <c r="AIP142" s="9"/>
      <c r="AIU142" s="11"/>
      <c r="AIV142" s="8"/>
      <c r="AIW142" s="9"/>
      <c r="AJB142" s="11"/>
      <c r="AJC142" s="8"/>
      <c r="AJD142" s="9"/>
      <c r="AJI142" s="11"/>
      <c r="AJJ142" s="8"/>
      <c r="AJK142" s="9"/>
      <c r="AJP142" s="11"/>
      <c r="AJQ142" s="8"/>
      <c r="AJR142" s="9"/>
      <c r="AJW142" s="11"/>
      <c r="AJX142" s="8"/>
      <c r="AJY142" s="9"/>
      <c r="AKD142" s="11"/>
      <c r="AKE142" s="8"/>
      <c r="AKF142" s="9"/>
      <c r="AKK142" s="11"/>
      <c r="AKL142" s="8"/>
      <c r="AKM142" s="9"/>
      <c r="AKR142" s="11"/>
      <c r="AKS142" s="8"/>
      <c r="AKT142" s="9"/>
      <c r="AKY142" s="11"/>
      <c r="AKZ142" s="8"/>
      <c r="ALA142" s="9"/>
      <c r="ALF142" s="11"/>
      <c r="ALG142" s="8"/>
      <c r="ALH142" s="9"/>
      <c r="ALM142" s="11"/>
      <c r="ALN142" s="8"/>
      <c r="ALO142" s="9"/>
      <c r="ALT142" s="11"/>
      <c r="ALU142" s="8"/>
      <c r="ALV142" s="9"/>
      <c r="AMA142" s="11"/>
      <c r="AMB142" s="8"/>
      <c r="AMC142" s="9"/>
      <c r="AMH142" s="11"/>
      <c r="AMI142" s="8"/>
      <c r="AMJ142" s="9"/>
      <c r="AMO142" s="11"/>
      <c r="AMP142" s="8"/>
      <c r="AMQ142" s="9"/>
      <c r="AMV142" s="11"/>
      <c r="AMW142" s="8"/>
      <c r="AMX142" s="9"/>
      <c r="ANC142" s="11"/>
      <c r="AND142" s="8"/>
      <c r="ANE142" s="9"/>
      <c r="ANJ142" s="11"/>
      <c r="ANK142" s="8"/>
      <c r="ANL142" s="9"/>
      <c r="ANQ142" s="11"/>
      <c r="ANR142" s="8"/>
      <c r="ANS142" s="9"/>
      <c r="ANX142" s="11"/>
      <c r="ANY142" s="8"/>
      <c r="ANZ142" s="9"/>
      <c r="AOE142" s="11"/>
      <c r="AOF142" s="8"/>
      <c r="AOG142" s="9"/>
      <c r="AOL142" s="11"/>
      <c r="AOM142" s="8"/>
      <c r="AON142" s="9"/>
      <c r="AOS142" s="11"/>
      <c r="AOT142" s="8"/>
      <c r="AOU142" s="9"/>
      <c r="AOZ142" s="11"/>
      <c r="APA142" s="8"/>
      <c r="APB142" s="9"/>
      <c r="APG142" s="11"/>
      <c r="APH142" s="8"/>
      <c r="API142" s="9"/>
      <c r="APN142" s="11"/>
      <c r="APO142" s="8"/>
      <c r="APP142" s="9"/>
      <c r="APU142" s="11"/>
      <c r="APV142" s="8"/>
      <c r="APW142" s="9"/>
      <c r="AQB142" s="11"/>
      <c r="AQC142" s="8"/>
      <c r="AQD142" s="9"/>
      <c r="AQI142" s="11"/>
      <c r="AQJ142" s="8"/>
      <c r="AQK142" s="9"/>
      <c r="AQP142" s="11"/>
      <c r="AQQ142" s="8"/>
      <c r="AQR142" s="9"/>
      <c r="AQW142" s="11"/>
      <c r="AQX142" s="8"/>
      <c r="AQY142" s="9"/>
      <c r="ARD142" s="11"/>
      <c r="ARE142" s="8"/>
      <c r="ARF142" s="9"/>
      <c r="ARK142" s="11"/>
      <c r="ARL142" s="8"/>
      <c r="ARM142" s="9"/>
      <c r="ARR142" s="11"/>
      <c r="ARS142" s="8"/>
      <c r="ART142" s="9"/>
      <c r="ARY142" s="11"/>
      <c r="ARZ142" s="8"/>
      <c r="ASA142" s="9"/>
      <c r="ASF142" s="11"/>
      <c r="ASG142" s="8"/>
      <c r="ASH142" s="9"/>
      <c r="ASM142" s="11"/>
      <c r="ASN142" s="8"/>
      <c r="ASO142" s="9"/>
      <c r="AST142" s="11"/>
      <c r="ASU142" s="8"/>
      <c r="ASV142" s="9"/>
      <c r="ATA142" s="11"/>
      <c r="ATB142" s="8"/>
      <c r="ATC142" s="9"/>
      <c r="ATH142" s="11"/>
      <c r="ATI142" s="8"/>
      <c r="ATJ142" s="9"/>
      <c r="ATO142" s="11"/>
      <c r="ATP142" s="8"/>
      <c r="ATQ142" s="9"/>
      <c r="ATV142" s="11"/>
      <c r="ATW142" s="8"/>
      <c r="ATX142" s="9"/>
      <c r="AUC142" s="11"/>
      <c r="AUD142" s="8"/>
      <c r="AUE142" s="9"/>
      <c r="AUJ142" s="11"/>
      <c r="AUK142" s="8"/>
      <c r="AUL142" s="9"/>
      <c r="AUQ142" s="11"/>
      <c r="AUR142" s="8"/>
      <c r="AUS142" s="9"/>
      <c r="AUX142" s="11"/>
      <c r="AUY142" s="8"/>
      <c r="AUZ142" s="9"/>
      <c r="AVE142" s="11"/>
      <c r="AVF142" s="8"/>
      <c r="AVG142" s="9"/>
      <c r="AVL142" s="11"/>
      <c r="AVM142" s="8"/>
      <c r="AVN142" s="9"/>
      <c r="AVS142" s="11"/>
      <c r="AVT142" s="8"/>
      <c r="AVU142" s="9"/>
      <c r="AVZ142" s="11"/>
      <c r="AWA142" s="8"/>
      <c r="AWB142" s="9"/>
      <c r="AWG142" s="11"/>
      <c r="AWH142" s="8"/>
      <c r="AWI142" s="9"/>
      <c r="AWN142" s="11"/>
      <c r="AWO142" s="8"/>
      <c r="AWP142" s="9"/>
      <c r="AWU142" s="11"/>
      <c r="AWV142" s="8"/>
      <c r="AWW142" s="9"/>
      <c r="AXB142" s="11"/>
      <c r="AXC142" s="8"/>
      <c r="AXD142" s="9"/>
      <c r="AXI142" s="11"/>
      <c r="AXJ142" s="8"/>
      <c r="AXK142" s="9"/>
      <c r="AXP142" s="11"/>
      <c r="AXQ142" s="8"/>
      <c r="AXR142" s="9"/>
      <c r="AXW142" s="11"/>
      <c r="AXX142" s="8"/>
      <c r="AXY142" s="9"/>
      <c r="AYD142" s="11"/>
      <c r="AYE142" s="8"/>
      <c r="AYF142" s="9"/>
      <c r="AYK142" s="11"/>
      <c r="AYL142" s="8"/>
      <c r="AYM142" s="9"/>
      <c r="AYR142" s="11"/>
      <c r="AYS142" s="8"/>
      <c r="AYT142" s="9"/>
      <c r="AYY142" s="11"/>
      <c r="AYZ142" s="8"/>
      <c r="AZA142" s="9"/>
      <c r="AZF142" s="11"/>
      <c r="AZG142" s="8"/>
      <c r="AZH142" s="9"/>
      <c r="AZM142" s="11"/>
      <c r="AZN142" s="8"/>
      <c r="AZO142" s="9"/>
      <c r="AZT142" s="11"/>
      <c r="AZU142" s="8"/>
      <c r="AZV142" s="9"/>
      <c r="BAA142" s="11"/>
      <c r="BAB142" s="8"/>
      <c r="BAC142" s="9"/>
      <c r="BAH142" s="11"/>
      <c r="BAI142" s="8"/>
      <c r="BAJ142" s="9"/>
      <c r="BAO142" s="11"/>
      <c r="BAP142" s="8"/>
      <c r="BAQ142" s="9"/>
      <c r="BAV142" s="11"/>
      <c r="BAW142" s="8"/>
      <c r="BAX142" s="9"/>
      <c r="BBC142" s="11"/>
      <c r="BBD142" s="8"/>
      <c r="BBE142" s="9"/>
      <c r="BBJ142" s="11"/>
      <c r="BBK142" s="8"/>
      <c r="BBL142" s="9"/>
      <c r="BBQ142" s="11"/>
      <c r="BBR142" s="8"/>
      <c r="BBS142" s="9"/>
      <c r="BBX142" s="11"/>
      <c r="BBY142" s="8"/>
      <c r="BBZ142" s="9"/>
      <c r="BCE142" s="11"/>
      <c r="BCF142" s="8"/>
      <c r="BCG142" s="9"/>
      <c r="BCL142" s="11"/>
      <c r="BCM142" s="8"/>
      <c r="BCN142" s="9"/>
      <c r="BCS142" s="11"/>
      <c r="BCT142" s="8"/>
      <c r="BCU142" s="9"/>
      <c r="BCZ142" s="11"/>
      <c r="BDA142" s="8"/>
      <c r="BDB142" s="9"/>
      <c r="BDG142" s="11"/>
      <c r="BDH142" s="8"/>
      <c r="BDI142" s="9"/>
      <c r="BDN142" s="11"/>
      <c r="BDO142" s="8"/>
      <c r="BDP142" s="9"/>
      <c r="BDU142" s="11"/>
      <c r="BDV142" s="8"/>
      <c r="BDW142" s="9"/>
      <c r="BEB142" s="11"/>
      <c r="BEC142" s="8"/>
      <c r="BED142" s="9"/>
      <c r="BEI142" s="11"/>
      <c r="BEJ142" s="8"/>
      <c r="BEK142" s="9"/>
      <c r="BEP142" s="11"/>
      <c r="BEQ142" s="8"/>
      <c r="BER142" s="9"/>
      <c r="BEW142" s="11"/>
      <c r="BEX142" s="8"/>
      <c r="BEY142" s="9"/>
      <c r="BFD142" s="11"/>
      <c r="BFE142" s="8"/>
      <c r="BFF142" s="9"/>
      <c r="BFK142" s="11"/>
      <c r="BFL142" s="8"/>
      <c r="BFM142" s="9"/>
      <c r="BFR142" s="11"/>
      <c r="BFS142" s="8"/>
      <c r="BFT142" s="9"/>
      <c r="BFY142" s="11"/>
      <c r="BFZ142" s="8"/>
      <c r="BGA142" s="9"/>
      <c r="BGF142" s="11"/>
      <c r="BGG142" s="8"/>
      <c r="BGH142" s="9"/>
      <c r="BGM142" s="11"/>
      <c r="BGN142" s="8"/>
      <c r="BGO142" s="9"/>
      <c r="BGT142" s="11"/>
      <c r="BGU142" s="8"/>
      <c r="BGV142" s="9"/>
      <c r="BHA142" s="11"/>
      <c r="BHB142" s="8"/>
      <c r="BHC142" s="9"/>
      <c r="BHH142" s="11"/>
      <c r="BHI142" s="8"/>
      <c r="BHJ142" s="9"/>
      <c r="BHO142" s="11"/>
      <c r="BHP142" s="8"/>
      <c r="BHQ142" s="9"/>
      <c r="BHV142" s="11"/>
      <c r="BHW142" s="8"/>
      <c r="BHX142" s="9"/>
      <c r="BIC142" s="11"/>
      <c r="BID142" s="8"/>
      <c r="BIE142" s="9"/>
      <c r="BIJ142" s="11"/>
      <c r="BIK142" s="8"/>
      <c r="BIL142" s="9"/>
      <c r="BIQ142" s="11"/>
      <c r="BIR142" s="8"/>
      <c r="BIS142" s="9"/>
      <c r="BIX142" s="11"/>
      <c r="BIY142" s="8"/>
      <c r="BIZ142" s="9"/>
      <c r="BJE142" s="11"/>
      <c r="BJF142" s="8"/>
      <c r="BJG142" s="9"/>
      <c r="BJL142" s="11"/>
      <c r="BJM142" s="8"/>
      <c r="BJN142" s="9"/>
      <c r="BJS142" s="11"/>
      <c r="BJT142" s="8"/>
      <c r="BJU142" s="9"/>
      <c r="BJZ142" s="11"/>
      <c r="BKA142" s="8"/>
      <c r="BKB142" s="9"/>
      <c r="BKG142" s="11"/>
      <c r="BKH142" s="8"/>
      <c r="BKI142" s="9"/>
      <c r="BKN142" s="11"/>
      <c r="BKO142" s="8"/>
      <c r="BKP142" s="9"/>
      <c r="BKU142" s="11"/>
      <c r="BKV142" s="8"/>
      <c r="BKW142" s="9"/>
      <c r="BLB142" s="11"/>
      <c r="BLC142" s="8"/>
      <c r="BLD142" s="9"/>
      <c r="BLI142" s="11"/>
      <c r="BLJ142" s="8"/>
      <c r="BLK142" s="9"/>
      <c r="BLP142" s="11"/>
      <c r="BLQ142" s="8"/>
      <c r="BLR142" s="9"/>
      <c r="BLW142" s="11"/>
      <c r="BLX142" s="8"/>
      <c r="BLY142" s="9"/>
      <c r="BMD142" s="11"/>
      <c r="BME142" s="8"/>
      <c r="BMF142" s="9"/>
      <c r="BMK142" s="11"/>
      <c r="BML142" s="8"/>
      <c r="BMM142" s="9"/>
      <c r="BMR142" s="11"/>
      <c r="BMS142" s="8"/>
      <c r="BMT142" s="9"/>
      <c r="BMY142" s="11"/>
      <c r="BMZ142" s="8"/>
      <c r="BNA142" s="9"/>
      <c r="BNF142" s="11"/>
      <c r="BNG142" s="8"/>
      <c r="BNH142" s="9"/>
      <c r="BNM142" s="11"/>
      <c r="BNN142" s="8"/>
      <c r="BNO142" s="9"/>
      <c r="BNT142" s="11"/>
      <c r="BNU142" s="8"/>
      <c r="BNV142" s="9"/>
      <c r="BOA142" s="11"/>
      <c r="BOB142" s="8"/>
      <c r="BOC142" s="9"/>
      <c r="BOH142" s="11"/>
      <c r="BOI142" s="8"/>
      <c r="BOJ142" s="9"/>
      <c r="BOO142" s="11"/>
      <c r="BOP142" s="8"/>
      <c r="BOQ142" s="9"/>
      <c r="BOV142" s="11"/>
      <c r="BOW142" s="8"/>
      <c r="BOX142" s="9"/>
      <c r="BPC142" s="11"/>
      <c r="BPD142" s="8"/>
      <c r="BPE142" s="9"/>
      <c r="BPJ142" s="11"/>
      <c r="BPK142" s="8"/>
      <c r="BPL142" s="9"/>
      <c r="BPQ142" s="11"/>
      <c r="BPR142" s="8"/>
      <c r="BPS142" s="9"/>
      <c r="BPX142" s="11"/>
      <c r="BPY142" s="8"/>
      <c r="BPZ142" s="9"/>
      <c r="BQE142" s="11"/>
      <c r="BQF142" s="8"/>
      <c r="BQG142" s="9"/>
      <c r="BQL142" s="11"/>
      <c r="BQM142" s="8"/>
      <c r="BQN142" s="9"/>
      <c r="BQS142" s="11"/>
      <c r="BQT142" s="8"/>
      <c r="BQU142" s="9"/>
      <c r="BQZ142" s="11"/>
      <c r="BRA142" s="8"/>
      <c r="BRB142" s="9"/>
      <c r="BRG142" s="11"/>
      <c r="BRH142" s="8"/>
      <c r="BRI142" s="9"/>
      <c r="BRN142" s="11"/>
      <c r="BRO142" s="8"/>
      <c r="BRP142" s="9"/>
      <c r="BRU142" s="11"/>
      <c r="BRV142" s="8"/>
      <c r="BRW142" s="9"/>
      <c r="BSB142" s="11"/>
      <c r="BSC142" s="8"/>
      <c r="BSD142" s="9"/>
      <c r="BSI142" s="11"/>
      <c r="BSJ142" s="8"/>
      <c r="BSK142" s="9"/>
      <c r="BSP142" s="11"/>
      <c r="BSQ142" s="8"/>
      <c r="BSR142" s="9"/>
      <c r="BSW142" s="11"/>
      <c r="BSX142" s="8"/>
      <c r="BSY142" s="9"/>
      <c r="BTD142" s="11"/>
      <c r="BTE142" s="8"/>
      <c r="BTF142" s="9"/>
      <c r="BTK142" s="11"/>
      <c r="BTL142" s="8"/>
      <c r="BTM142" s="9"/>
      <c r="BTR142" s="11"/>
      <c r="BTS142" s="8"/>
      <c r="BTT142" s="9"/>
      <c r="BTY142" s="11"/>
      <c r="BTZ142" s="8"/>
      <c r="BUA142" s="9"/>
      <c r="BUF142" s="11"/>
      <c r="BUG142" s="8"/>
      <c r="BUH142" s="9"/>
      <c r="BUM142" s="11"/>
      <c r="BUN142" s="8"/>
      <c r="BUO142" s="9"/>
      <c r="BUT142" s="11"/>
      <c r="BUU142" s="8"/>
      <c r="BUV142" s="9"/>
      <c r="BVA142" s="11"/>
      <c r="BVB142" s="8"/>
      <c r="BVC142" s="9"/>
      <c r="BVH142" s="11"/>
      <c r="BVI142" s="8"/>
      <c r="BVJ142" s="9"/>
      <c r="BVO142" s="11"/>
      <c r="BVP142" s="8"/>
      <c r="BVQ142" s="9"/>
      <c r="BVV142" s="11"/>
      <c r="BVW142" s="8"/>
      <c r="BVX142" s="9"/>
      <c r="BWC142" s="11"/>
      <c r="BWD142" s="8"/>
      <c r="BWE142" s="9"/>
      <c r="BWJ142" s="11"/>
      <c r="BWK142" s="8"/>
      <c r="BWL142" s="9"/>
      <c r="BWQ142" s="11"/>
      <c r="BWR142" s="8"/>
      <c r="BWS142" s="9"/>
      <c r="BWX142" s="11"/>
      <c r="BWY142" s="8"/>
      <c r="BWZ142" s="9"/>
      <c r="BXE142" s="11"/>
      <c r="BXF142" s="8"/>
      <c r="BXG142" s="9"/>
      <c r="BXL142" s="11"/>
      <c r="BXM142" s="8"/>
      <c r="BXN142" s="9"/>
      <c r="BXS142" s="11"/>
      <c r="BXT142" s="8"/>
      <c r="BXU142" s="9"/>
      <c r="BXZ142" s="11"/>
      <c r="BYA142" s="8"/>
      <c r="BYB142" s="9"/>
      <c r="BYG142" s="11"/>
      <c r="BYH142" s="8"/>
      <c r="BYI142" s="9"/>
      <c r="BYN142" s="11"/>
      <c r="BYO142" s="8"/>
      <c r="BYP142" s="9"/>
      <c r="BYU142" s="11"/>
      <c r="BYV142" s="8"/>
      <c r="BYW142" s="9"/>
      <c r="BZB142" s="11"/>
      <c r="BZC142" s="8"/>
      <c r="BZD142" s="9"/>
      <c r="BZI142" s="11"/>
      <c r="BZJ142" s="8"/>
      <c r="BZK142" s="9"/>
      <c r="BZP142" s="11"/>
      <c r="BZQ142" s="8"/>
      <c r="BZR142" s="9"/>
      <c r="BZW142" s="11"/>
      <c r="BZX142" s="8"/>
      <c r="BZY142" s="9"/>
      <c r="CAD142" s="11"/>
      <c r="CAE142" s="8"/>
      <c r="CAF142" s="9"/>
      <c r="CAK142" s="11"/>
      <c r="CAL142" s="8"/>
      <c r="CAM142" s="9"/>
      <c r="CAR142" s="11"/>
      <c r="CAS142" s="8"/>
      <c r="CAT142" s="9"/>
      <c r="CAY142" s="11"/>
      <c r="CAZ142" s="8"/>
      <c r="CBA142" s="9"/>
      <c r="CBF142" s="11"/>
      <c r="CBG142" s="8"/>
      <c r="CBH142" s="9"/>
      <c r="CBM142" s="11"/>
      <c r="CBN142" s="8"/>
      <c r="CBO142" s="9"/>
      <c r="CBT142" s="11"/>
      <c r="CBU142" s="8"/>
      <c r="CBV142" s="9"/>
      <c r="CCA142" s="11"/>
      <c r="CCB142" s="8"/>
      <c r="CCC142" s="9"/>
      <c r="CCH142" s="11"/>
      <c r="CCI142" s="8"/>
      <c r="CCJ142" s="9"/>
      <c r="CCO142" s="11"/>
      <c r="CCP142" s="8"/>
      <c r="CCQ142" s="9"/>
      <c r="CCV142" s="11"/>
      <c r="CCW142" s="8"/>
      <c r="CCX142" s="9"/>
      <c r="CDC142" s="11"/>
      <c r="CDD142" s="8"/>
      <c r="CDE142" s="9"/>
      <c r="CDJ142" s="11"/>
      <c r="CDK142" s="8"/>
      <c r="CDL142" s="9"/>
      <c r="CDQ142" s="11"/>
      <c r="CDR142" s="8"/>
      <c r="CDS142" s="9"/>
      <c r="CDX142" s="11"/>
      <c r="CDY142" s="8"/>
      <c r="CDZ142" s="9"/>
      <c r="CEE142" s="11"/>
      <c r="CEF142" s="8"/>
      <c r="CEG142" s="9"/>
      <c r="CEL142" s="11"/>
      <c r="CEM142" s="8"/>
      <c r="CEN142" s="9"/>
      <c r="CES142" s="11"/>
      <c r="CET142" s="8"/>
      <c r="CEU142" s="9"/>
      <c r="CEZ142" s="11"/>
      <c r="CFA142" s="8"/>
      <c r="CFB142" s="9"/>
      <c r="CFG142" s="11"/>
      <c r="CFH142" s="8"/>
      <c r="CFI142" s="9"/>
      <c r="CFN142" s="11"/>
      <c r="CFO142" s="8"/>
      <c r="CFP142" s="9"/>
      <c r="CFU142" s="11"/>
      <c r="CFV142" s="8"/>
      <c r="CFW142" s="9"/>
      <c r="CGB142" s="11"/>
      <c r="CGC142" s="8"/>
      <c r="CGD142" s="9"/>
      <c r="CGI142" s="11"/>
      <c r="CGJ142" s="8"/>
      <c r="CGK142" s="9"/>
      <c r="CGP142" s="11"/>
      <c r="CGQ142" s="8"/>
      <c r="CGR142" s="9"/>
      <c r="CGW142" s="11"/>
      <c r="CGX142" s="8"/>
      <c r="CGY142" s="9"/>
      <c r="CHD142" s="11"/>
      <c r="CHE142" s="8"/>
      <c r="CHF142" s="9"/>
      <c r="CHK142" s="11"/>
      <c r="CHL142" s="8"/>
      <c r="CHM142" s="9"/>
      <c r="CHR142" s="11"/>
      <c r="CHS142" s="8"/>
      <c r="CHT142" s="9"/>
      <c r="CHY142" s="11"/>
      <c r="CHZ142" s="8"/>
      <c r="CIA142" s="9"/>
      <c r="CIF142" s="11"/>
      <c r="CIG142" s="8"/>
      <c r="CIH142" s="9"/>
      <c r="CIM142" s="11"/>
      <c r="CIN142" s="8"/>
      <c r="CIO142" s="9"/>
      <c r="CIT142" s="11"/>
      <c r="CIU142" s="8"/>
      <c r="CIV142" s="9"/>
      <c r="CJA142" s="11"/>
      <c r="CJB142" s="8"/>
      <c r="CJC142" s="9"/>
      <c r="CJH142" s="11"/>
      <c r="CJI142" s="8"/>
      <c r="CJJ142" s="9"/>
      <c r="CJO142" s="11"/>
      <c r="CJP142" s="8"/>
      <c r="CJQ142" s="9"/>
      <c r="CJV142" s="11"/>
      <c r="CJW142" s="8"/>
      <c r="CJX142" s="9"/>
      <c r="CKC142" s="11"/>
      <c r="CKD142" s="8"/>
      <c r="CKE142" s="9"/>
      <c r="CKJ142" s="11"/>
      <c r="CKK142" s="8"/>
      <c r="CKL142" s="9"/>
      <c r="CKQ142" s="11"/>
      <c r="CKR142" s="8"/>
      <c r="CKS142" s="9"/>
      <c r="CKX142" s="11"/>
      <c r="CKY142" s="8"/>
      <c r="CKZ142" s="9"/>
      <c r="CLE142" s="11"/>
      <c r="CLF142" s="8"/>
      <c r="CLG142" s="9"/>
      <c r="CLL142" s="11"/>
      <c r="CLM142" s="8"/>
      <c r="CLN142" s="9"/>
      <c r="CLS142" s="11"/>
      <c r="CLT142" s="8"/>
      <c r="CLU142" s="9"/>
      <c r="CLZ142" s="11"/>
      <c r="CMA142" s="8"/>
      <c r="CMB142" s="9"/>
      <c r="CMG142" s="11"/>
      <c r="CMH142" s="8"/>
      <c r="CMI142" s="9"/>
      <c r="CMN142" s="11"/>
      <c r="CMO142" s="8"/>
      <c r="CMP142" s="9"/>
      <c r="CMU142" s="11"/>
      <c r="CMV142" s="8"/>
      <c r="CMW142" s="9"/>
      <c r="CNB142" s="11"/>
      <c r="CNC142" s="8"/>
      <c r="CND142" s="9"/>
      <c r="CNI142" s="11"/>
      <c r="CNJ142" s="8"/>
      <c r="CNK142" s="9"/>
      <c r="CNP142" s="11"/>
      <c r="CNQ142" s="8"/>
      <c r="CNR142" s="9"/>
      <c r="CNW142" s="11"/>
      <c r="CNX142" s="8"/>
      <c r="CNY142" s="9"/>
      <c r="COD142" s="11"/>
      <c r="COE142" s="8"/>
      <c r="COF142" s="9"/>
      <c r="COK142" s="11"/>
      <c r="COL142" s="8"/>
      <c r="COM142" s="9"/>
      <c r="COR142" s="11"/>
      <c r="COS142" s="8"/>
      <c r="COT142" s="9"/>
      <c r="COY142" s="11"/>
      <c r="COZ142" s="8"/>
      <c r="CPA142" s="9"/>
      <c r="CPF142" s="11"/>
      <c r="CPG142" s="8"/>
      <c r="CPH142" s="9"/>
      <c r="CPM142" s="11"/>
      <c r="CPN142" s="8"/>
      <c r="CPO142" s="9"/>
      <c r="CPT142" s="11"/>
      <c r="CPU142" s="8"/>
      <c r="CPV142" s="9"/>
      <c r="CQA142" s="11"/>
      <c r="CQB142" s="8"/>
      <c r="CQC142" s="9"/>
      <c r="CQH142" s="11"/>
      <c r="CQI142" s="8"/>
      <c r="CQJ142" s="9"/>
      <c r="CQO142" s="11"/>
      <c r="CQP142" s="8"/>
      <c r="CQQ142" s="9"/>
      <c r="CQV142" s="11"/>
      <c r="CQW142" s="8"/>
      <c r="CQX142" s="9"/>
      <c r="CRC142" s="11"/>
      <c r="CRD142" s="8"/>
      <c r="CRE142" s="9"/>
      <c r="CRJ142" s="11"/>
      <c r="CRK142" s="8"/>
      <c r="CRL142" s="9"/>
      <c r="CRQ142" s="11"/>
      <c r="CRR142" s="8"/>
      <c r="CRS142" s="9"/>
      <c r="CRX142" s="11"/>
      <c r="CRY142" s="8"/>
      <c r="CRZ142" s="9"/>
      <c r="CSE142" s="11"/>
      <c r="CSF142" s="8"/>
      <c r="CSG142" s="9"/>
      <c r="CSL142" s="11"/>
      <c r="CSM142" s="8"/>
      <c r="CSN142" s="9"/>
      <c r="CSS142" s="11"/>
      <c r="CST142" s="8"/>
      <c r="CSU142" s="9"/>
      <c r="CSZ142" s="11"/>
      <c r="CTA142" s="8"/>
      <c r="CTB142" s="9"/>
      <c r="CTG142" s="11"/>
      <c r="CTH142" s="8"/>
      <c r="CTI142" s="9"/>
      <c r="CTN142" s="11"/>
      <c r="CTO142" s="8"/>
      <c r="CTP142" s="9"/>
      <c r="CTU142" s="11"/>
      <c r="CTV142" s="8"/>
      <c r="CTW142" s="9"/>
      <c r="CUB142" s="11"/>
      <c r="CUC142" s="8"/>
      <c r="CUD142" s="9"/>
      <c r="CUI142" s="11"/>
      <c r="CUJ142" s="8"/>
      <c r="CUK142" s="9"/>
      <c r="CUP142" s="11"/>
      <c r="CUQ142" s="8"/>
      <c r="CUR142" s="9"/>
      <c r="CUW142" s="11"/>
      <c r="CUX142" s="8"/>
      <c r="CUY142" s="9"/>
      <c r="CVD142" s="11"/>
      <c r="CVE142" s="8"/>
      <c r="CVF142" s="9"/>
      <c r="CVK142" s="11"/>
      <c r="CVL142" s="8"/>
      <c r="CVM142" s="9"/>
      <c r="CVR142" s="11"/>
      <c r="CVS142" s="8"/>
      <c r="CVT142" s="9"/>
      <c r="CVY142" s="11"/>
      <c r="CVZ142" s="8"/>
      <c r="CWA142" s="9"/>
      <c r="CWF142" s="11"/>
      <c r="CWG142" s="8"/>
      <c r="CWH142" s="9"/>
      <c r="CWM142" s="11"/>
      <c r="CWN142" s="8"/>
      <c r="CWO142" s="9"/>
      <c r="CWT142" s="11"/>
      <c r="CWU142" s="8"/>
      <c r="CWV142" s="9"/>
      <c r="CXA142" s="11"/>
      <c r="CXB142" s="8"/>
      <c r="CXC142" s="9"/>
      <c r="CXH142" s="11"/>
      <c r="CXI142" s="8"/>
      <c r="CXJ142" s="9"/>
      <c r="CXO142" s="11"/>
      <c r="CXP142" s="8"/>
      <c r="CXQ142" s="9"/>
      <c r="CXV142" s="11"/>
      <c r="CXW142" s="8"/>
      <c r="CXX142" s="9"/>
      <c r="CYC142" s="11"/>
      <c r="CYD142" s="8"/>
      <c r="CYE142" s="9"/>
      <c r="CYJ142" s="11"/>
      <c r="CYK142" s="8"/>
      <c r="CYL142" s="9"/>
      <c r="CYQ142" s="11"/>
      <c r="CYR142" s="8"/>
      <c r="CYS142" s="9"/>
      <c r="CYX142" s="11"/>
      <c r="CYY142" s="8"/>
      <c r="CYZ142" s="9"/>
      <c r="CZE142" s="11"/>
      <c r="CZF142" s="8"/>
      <c r="CZG142" s="9"/>
      <c r="CZL142" s="11"/>
      <c r="CZM142" s="8"/>
      <c r="CZN142" s="9"/>
      <c r="CZS142" s="11"/>
      <c r="CZT142" s="8"/>
      <c r="CZU142" s="9"/>
      <c r="CZZ142" s="11"/>
      <c r="DAA142" s="8"/>
      <c r="DAB142" s="9"/>
      <c r="DAG142" s="11"/>
      <c r="DAH142" s="8"/>
      <c r="DAI142" s="9"/>
      <c r="DAN142" s="11"/>
      <c r="DAO142" s="8"/>
      <c r="DAP142" s="9"/>
      <c r="DAU142" s="11"/>
      <c r="DAV142" s="8"/>
      <c r="DAW142" s="9"/>
      <c r="DBB142" s="11"/>
      <c r="DBC142" s="8"/>
      <c r="DBD142" s="9"/>
      <c r="DBI142" s="11"/>
      <c r="DBJ142" s="8"/>
      <c r="DBK142" s="9"/>
      <c r="DBP142" s="11"/>
      <c r="DBQ142" s="8"/>
      <c r="DBR142" s="9"/>
      <c r="DBW142" s="11"/>
      <c r="DBX142" s="8"/>
      <c r="DBY142" s="9"/>
      <c r="DCD142" s="11"/>
      <c r="DCE142" s="8"/>
      <c r="DCF142" s="9"/>
      <c r="DCK142" s="11"/>
      <c r="DCL142" s="8"/>
      <c r="DCM142" s="9"/>
      <c r="DCR142" s="11"/>
      <c r="DCS142" s="8"/>
      <c r="DCT142" s="9"/>
      <c r="DCY142" s="11"/>
      <c r="DCZ142" s="8"/>
      <c r="DDA142" s="9"/>
      <c r="DDF142" s="11"/>
      <c r="DDG142" s="8"/>
      <c r="DDH142" s="9"/>
      <c r="DDM142" s="11"/>
      <c r="DDN142" s="8"/>
      <c r="DDO142" s="9"/>
      <c r="DDT142" s="11"/>
      <c r="DDU142" s="8"/>
      <c r="DDV142" s="9"/>
      <c r="DEA142" s="11"/>
      <c r="DEB142" s="8"/>
      <c r="DEC142" s="9"/>
      <c r="DEH142" s="11"/>
      <c r="DEI142" s="8"/>
      <c r="DEJ142" s="9"/>
      <c r="DEO142" s="11"/>
      <c r="DEP142" s="8"/>
      <c r="DEQ142" s="9"/>
      <c r="DEV142" s="11"/>
      <c r="DEW142" s="8"/>
      <c r="DEX142" s="9"/>
      <c r="DFC142" s="11"/>
      <c r="DFD142" s="8"/>
      <c r="DFE142" s="9"/>
      <c r="DFJ142" s="11"/>
      <c r="DFK142" s="8"/>
      <c r="DFL142" s="9"/>
      <c r="DFQ142" s="11"/>
      <c r="DFR142" s="8"/>
      <c r="DFS142" s="9"/>
      <c r="DFX142" s="11"/>
      <c r="DFY142" s="8"/>
      <c r="DFZ142" s="9"/>
      <c r="DGE142" s="11"/>
      <c r="DGF142" s="8"/>
      <c r="DGG142" s="9"/>
      <c r="DGL142" s="11"/>
      <c r="DGM142" s="8"/>
      <c r="DGN142" s="9"/>
      <c r="DGS142" s="11"/>
      <c r="DGT142" s="8"/>
      <c r="DGU142" s="9"/>
      <c r="DGZ142" s="11"/>
      <c r="DHA142" s="8"/>
      <c r="DHB142" s="9"/>
      <c r="DHG142" s="11"/>
      <c r="DHH142" s="8"/>
      <c r="DHI142" s="9"/>
      <c r="DHN142" s="11"/>
      <c r="DHO142" s="8"/>
      <c r="DHP142" s="9"/>
      <c r="DHU142" s="11"/>
      <c r="DHV142" s="8"/>
      <c r="DHW142" s="9"/>
      <c r="DIB142" s="11"/>
      <c r="DIC142" s="8"/>
      <c r="DID142" s="9"/>
      <c r="DII142" s="11"/>
      <c r="DIJ142" s="8"/>
      <c r="DIK142" s="9"/>
      <c r="DIP142" s="11"/>
      <c r="DIQ142" s="8"/>
      <c r="DIR142" s="9"/>
      <c r="DIW142" s="11"/>
      <c r="DIX142" s="8"/>
      <c r="DIY142" s="9"/>
      <c r="DJD142" s="11"/>
      <c r="DJE142" s="8"/>
      <c r="DJF142" s="9"/>
      <c r="DJK142" s="11"/>
      <c r="DJL142" s="8"/>
      <c r="DJM142" s="9"/>
      <c r="DJR142" s="11"/>
      <c r="DJS142" s="8"/>
      <c r="DJT142" s="9"/>
      <c r="DJY142" s="11"/>
      <c r="DJZ142" s="8"/>
      <c r="DKA142" s="9"/>
      <c r="DKF142" s="11"/>
      <c r="DKG142" s="8"/>
      <c r="DKH142" s="9"/>
      <c r="DKM142" s="11"/>
      <c r="DKN142" s="8"/>
      <c r="DKO142" s="9"/>
      <c r="DKT142" s="11"/>
      <c r="DKU142" s="8"/>
      <c r="DKV142" s="9"/>
      <c r="DLA142" s="11"/>
      <c r="DLB142" s="8"/>
      <c r="DLC142" s="9"/>
      <c r="DLH142" s="11"/>
      <c r="DLI142" s="8"/>
      <c r="DLJ142" s="9"/>
      <c r="DLO142" s="11"/>
      <c r="DLP142" s="8"/>
      <c r="DLQ142" s="9"/>
      <c r="DLV142" s="11"/>
      <c r="DLW142" s="8"/>
      <c r="DLX142" s="9"/>
      <c r="DMC142" s="11"/>
      <c r="DMD142" s="8"/>
      <c r="DME142" s="9"/>
      <c r="DMJ142" s="11"/>
      <c r="DMK142" s="8"/>
      <c r="DML142" s="9"/>
      <c r="DMQ142" s="11"/>
      <c r="DMR142" s="8"/>
      <c r="DMS142" s="9"/>
      <c r="DMX142" s="11"/>
      <c r="DMY142" s="8"/>
      <c r="DMZ142" s="9"/>
      <c r="DNE142" s="11"/>
      <c r="DNF142" s="8"/>
      <c r="DNG142" s="9"/>
      <c r="DNL142" s="11"/>
      <c r="DNM142" s="8"/>
      <c r="DNN142" s="9"/>
      <c r="DNS142" s="11"/>
      <c r="DNT142" s="8"/>
      <c r="DNU142" s="9"/>
      <c r="DNZ142" s="11"/>
      <c r="DOA142" s="8"/>
      <c r="DOB142" s="9"/>
      <c r="DOG142" s="11"/>
      <c r="DOH142" s="8"/>
      <c r="DOI142" s="9"/>
      <c r="DON142" s="11"/>
      <c r="DOO142" s="8"/>
      <c r="DOP142" s="9"/>
      <c r="DOU142" s="11"/>
      <c r="DOV142" s="8"/>
      <c r="DOW142" s="9"/>
      <c r="DPB142" s="11"/>
      <c r="DPC142" s="8"/>
      <c r="DPD142" s="9"/>
      <c r="DPI142" s="11"/>
      <c r="DPJ142" s="8"/>
      <c r="DPK142" s="9"/>
      <c r="DPP142" s="11"/>
      <c r="DPQ142" s="8"/>
      <c r="DPR142" s="9"/>
      <c r="DPW142" s="11"/>
      <c r="DPX142" s="8"/>
      <c r="DPY142" s="9"/>
      <c r="DQD142" s="11"/>
      <c r="DQE142" s="8"/>
      <c r="DQF142" s="9"/>
      <c r="DQK142" s="11"/>
      <c r="DQL142" s="8"/>
      <c r="DQM142" s="9"/>
      <c r="DQR142" s="11"/>
      <c r="DQS142" s="8"/>
      <c r="DQT142" s="9"/>
      <c r="DQY142" s="11"/>
      <c r="DQZ142" s="8"/>
      <c r="DRA142" s="9"/>
      <c r="DRF142" s="11"/>
      <c r="DRG142" s="8"/>
      <c r="DRH142" s="9"/>
      <c r="DRM142" s="11"/>
      <c r="DRN142" s="8"/>
      <c r="DRO142" s="9"/>
      <c r="DRT142" s="11"/>
      <c r="DRU142" s="8"/>
      <c r="DRV142" s="9"/>
      <c r="DSA142" s="11"/>
      <c r="DSB142" s="8"/>
      <c r="DSC142" s="9"/>
      <c r="DSH142" s="11"/>
      <c r="DSI142" s="8"/>
      <c r="DSJ142" s="9"/>
      <c r="DSO142" s="11"/>
      <c r="DSP142" s="8"/>
      <c r="DSQ142" s="9"/>
      <c r="DSV142" s="11"/>
      <c r="DSW142" s="8"/>
      <c r="DSX142" s="9"/>
      <c r="DTC142" s="11"/>
      <c r="DTD142" s="8"/>
      <c r="DTE142" s="9"/>
      <c r="DTJ142" s="11"/>
      <c r="DTK142" s="8"/>
      <c r="DTL142" s="9"/>
      <c r="DTQ142" s="11"/>
      <c r="DTR142" s="8"/>
      <c r="DTS142" s="9"/>
      <c r="DTX142" s="11"/>
      <c r="DTY142" s="8"/>
      <c r="DTZ142" s="9"/>
      <c r="DUE142" s="11"/>
      <c r="DUF142" s="8"/>
      <c r="DUG142" s="9"/>
      <c r="DUL142" s="11"/>
      <c r="DUM142" s="8"/>
      <c r="DUN142" s="9"/>
      <c r="DUS142" s="11"/>
      <c r="DUT142" s="8"/>
      <c r="DUU142" s="9"/>
      <c r="DUZ142" s="11"/>
      <c r="DVA142" s="8"/>
      <c r="DVB142" s="9"/>
      <c r="DVG142" s="11"/>
      <c r="DVH142" s="8"/>
      <c r="DVI142" s="9"/>
      <c r="DVN142" s="11"/>
      <c r="DVO142" s="8"/>
      <c r="DVP142" s="9"/>
      <c r="DVU142" s="11"/>
      <c r="DVV142" s="8"/>
      <c r="DVW142" s="9"/>
      <c r="DWB142" s="11"/>
      <c r="DWC142" s="8"/>
      <c r="DWD142" s="9"/>
      <c r="DWI142" s="11"/>
      <c r="DWJ142" s="8"/>
      <c r="DWK142" s="9"/>
      <c r="DWP142" s="11"/>
      <c r="DWQ142" s="8"/>
      <c r="DWR142" s="9"/>
      <c r="DWW142" s="11"/>
      <c r="DWX142" s="8"/>
      <c r="DWY142" s="9"/>
      <c r="DXD142" s="11"/>
      <c r="DXE142" s="8"/>
      <c r="DXF142" s="9"/>
      <c r="DXK142" s="11"/>
      <c r="DXL142" s="8"/>
      <c r="DXM142" s="9"/>
      <c r="DXR142" s="11"/>
      <c r="DXS142" s="8"/>
      <c r="DXT142" s="9"/>
      <c r="DXY142" s="11"/>
      <c r="DXZ142" s="8"/>
      <c r="DYA142" s="9"/>
      <c r="DYF142" s="11"/>
      <c r="DYG142" s="8"/>
      <c r="DYH142" s="9"/>
      <c r="DYM142" s="11"/>
      <c r="DYN142" s="8"/>
      <c r="DYO142" s="9"/>
      <c r="DYT142" s="11"/>
      <c r="DYU142" s="8"/>
      <c r="DYV142" s="9"/>
      <c r="DZA142" s="11"/>
      <c r="DZB142" s="8"/>
      <c r="DZC142" s="9"/>
      <c r="DZH142" s="11"/>
      <c r="DZI142" s="8"/>
      <c r="DZJ142" s="9"/>
      <c r="DZO142" s="11"/>
      <c r="DZP142" s="8"/>
      <c r="DZQ142" s="9"/>
      <c r="DZV142" s="11"/>
      <c r="DZW142" s="8"/>
      <c r="DZX142" s="9"/>
      <c r="EAC142" s="11"/>
      <c r="EAD142" s="8"/>
      <c r="EAE142" s="9"/>
      <c r="EAJ142" s="11"/>
      <c r="EAK142" s="8"/>
      <c r="EAL142" s="9"/>
      <c r="EAQ142" s="11"/>
      <c r="EAR142" s="8"/>
      <c r="EAS142" s="9"/>
      <c r="EAX142" s="11"/>
      <c r="EAY142" s="8"/>
      <c r="EAZ142" s="9"/>
      <c r="EBE142" s="11"/>
      <c r="EBF142" s="8"/>
      <c r="EBG142" s="9"/>
      <c r="EBL142" s="11"/>
      <c r="EBM142" s="8"/>
      <c r="EBN142" s="9"/>
      <c r="EBS142" s="11"/>
      <c r="EBT142" s="8"/>
      <c r="EBU142" s="9"/>
      <c r="EBZ142" s="11"/>
      <c r="ECA142" s="8"/>
      <c r="ECB142" s="9"/>
      <c r="ECG142" s="11"/>
      <c r="ECH142" s="8"/>
      <c r="ECI142" s="9"/>
      <c r="ECN142" s="11"/>
      <c r="ECO142" s="8"/>
      <c r="ECP142" s="9"/>
      <c r="ECU142" s="11"/>
      <c r="ECV142" s="8"/>
      <c r="ECW142" s="9"/>
      <c r="EDB142" s="11"/>
      <c r="EDC142" s="8"/>
      <c r="EDD142" s="9"/>
      <c r="EDI142" s="11"/>
      <c r="EDJ142" s="8"/>
      <c r="EDK142" s="9"/>
      <c r="EDP142" s="11"/>
      <c r="EDQ142" s="8"/>
      <c r="EDR142" s="9"/>
      <c r="EDW142" s="11"/>
      <c r="EDX142" s="8"/>
      <c r="EDY142" s="9"/>
      <c r="EED142" s="11"/>
      <c r="EEE142" s="8"/>
      <c r="EEF142" s="9"/>
      <c r="EEK142" s="11"/>
      <c r="EEL142" s="8"/>
      <c r="EEM142" s="9"/>
      <c r="EER142" s="11"/>
      <c r="EES142" s="8"/>
      <c r="EET142" s="9"/>
      <c r="EEY142" s="11"/>
      <c r="EEZ142" s="8"/>
      <c r="EFA142" s="9"/>
      <c r="EFF142" s="11"/>
      <c r="EFG142" s="8"/>
      <c r="EFH142" s="9"/>
      <c r="EFM142" s="11"/>
      <c r="EFN142" s="8"/>
      <c r="EFO142" s="9"/>
      <c r="EFT142" s="11"/>
      <c r="EFU142" s="8"/>
      <c r="EFV142" s="9"/>
      <c r="EGA142" s="11"/>
      <c r="EGB142" s="8"/>
      <c r="EGC142" s="9"/>
      <c r="EGH142" s="11"/>
      <c r="EGI142" s="8"/>
      <c r="EGJ142" s="9"/>
      <c r="EGO142" s="11"/>
      <c r="EGP142" s="8"/>
      <c r="EGQ142" s="9"/>
      <c r="EGV142" s="11"/>
      <c r="EGW142" s="8"/>
      <c r="EGX142" s="9"/>
      <c r="EHC142" s="11"/>
      <c r="EHD142" s="8"/>
      <c r="EHE142" s="9"/>
      <c r="EHJ142" s="11"/>
      <c r="EHK142" s="8"/>
      <c r="EHL142" s="9"/>
      <c r="EHQ142" s="11"/>
      <c r="EHR142" s="8"/>
      <c r="EHS142" s="9"/>
      <c r="EHX142" s="11"/>
      <c r="EHY142" s="8"/>
      <c r="EHZ142" s="9"/>
      <c r="EIE142" s="11"/>
      <c r="EIF142" s="8"/>
      <c r="EIG142" s="9"/>
      <c r="EIL142" s="11"/>
      <c r="EIM142" s="8"/>
      <c r="EIN142" s="9"/>
      <c r="EIS142" s="11"/>
      <c r="EIT142" s="8"/>
      <c r="EIU142" s="9"/>
      <c r="EIZ142" s="11"/>
      <c r="EJA142" s="8"/>
      <c r="EJB142" s="9"/>
      <c r="EJG142" s="11"/>
      <c r="EJH142" s="8"/>
      <c r="EJI142" s="9"/>
      <c r="EJN142" s="11"/>
      <c r="EJO142" s="8"/>
      <c r="EJP142" s="9"/>
      <c r="EJU142" s="11"/>
      <c r="EJV142" s="8"/>
      <c r="EJW142" s="9"/>
      <c r="EKB142" s="11"/>
      <c r="EKC142" s="8"/>
      <c r="EKD142" s="9"/>
      <c r="EKI142" s="11"/>
      <c r="EKJ142" s="8"/>
      <c r="EKK142" s="9"/>
      <c r="EKP142" s="11"/>
      <c r="EKQ142" s="8"/>
      <c r="EKR142" s="9"/>
      <c r="EKW142" s="11"/>
      <c r="EKX142" s="8"/>
      <c r="EKY142" s="9"/>
      <c r="ELD142" s="11"/>
      <c r="ELE142" s="8"/>
      <c r="ELF142" s="9"/>
      <c r="ELK142" s="11"/>
      <c r="ELL142" s="8"/>
      <c r="ELM142" s="9"/>
      <c r="ELR142" s="11"/>
      <c r="ELS142" s="8"/>
      <c r="ELT142" s="9"/>
      <c r="ELY142" s="11"/>
      <c r="ELZ142" s="8"/>
      <c r="EMA142" s="9"/>
      <c r="EMF142" s="11"/>
      <c r="EMG142" s="8"/>
      <c r="EMH142" s="9"/>
      <c r="EMM142" s="11"/>
      <c r="EMN142" s="8"/>
      <c r="EMO142" s="9"/>
      <c r="EMT142" s="11"/>
      <c r="EMU142" s="8"/>
      <c r="EMV142" s="9"/>
      <c r="ENA142" s="11"/>
      <c r="ENB142" s="8"/>
      <c r="ENC142" s="9"/>
      <c r="ENH142" s="11"/>
      <c r="ENI142" s="8"/>
      <c r="ENJ142" s="9"/>
      <c r="ENO142" s="11"/>
      <c r="ENP142" s="8"/>
      <c r="ENQ142" s="9"/>
      <c r="ENV142" s="11"/>
      <c r="ENW142" s="8"/>
      <c r="ENX142" s="9"/>
      <c r="EOC142" s="11"/>
      <c r="EOD142" s="8"/>
      <c r="EOE142" s="9"/>
      <c r="EOJ142" s="11"/>
      <c r="EOK142" s="8"/>
      <c r="EOL142" s="9"/>
      <c r="EOQ142" s="11"/>
      <c r="EOR142" s="8"/>
      <c r="EOS142" s="9"/>
      <c r="EOX142" s="11"/>
      <c r="EOY142" s="8"/>
      <c r="EOZ142" s="9"/>
      <c r="EPE142" s="11"/>
      <c r="EPF142" s="8"/>
      <c r="EPG142" s="9"/>
      <c r="EPL142" s="11"/>
      <c r="EPM142" s="8"/>
      <c r="EPN142" s="9"/>
      <c r="EPS142" s="11"/>
      <c r="EPT142" s="8"/>
      <c r="EPU142" s="9"/>
      <c r="EPZ142" s="11"/>
      <c r="EQA142" s="8"/>
      <c r="EQB142" s="9"/>
      <c r="EQG142" s="11"/>
      <c r="EQH142" s="8"/>
      <c r="EQI142" s="9"/>
      <c r="EQN142" s="11"/>
      <c r="EQO142" s="8"/>
      <c r="EQP142" s="9"/>
      <c r="EQU142" s="11"/>
      <c r="EQV142" s="8"/>
      <c r="EQW142" s="9"/>
      <c r="ERB142" s="11"/>
      <c r="ERC142" s="8"/>
      <c r="ERD142" s="9"/>
      <c r="ERI142" s="11"/>
      <c r="ERJ142" s="8"/>
      <c r="ERK142" s="9"/>
      <c r="ERP142" s="11"/>
      <c r="ERQ142" s="8"/>
      <c r="ERR142" s="9"/>
      <c r="ERW142" s="11"/>
      <c r="ERX142" s="8"/>
      <c r="ERY142" s="9"/>
      <c r="ESD142" s="11"/>
      <c r="ESE142" s="8"/>
      <c r="ESF142" s="9"/>
      <c r="ESK142" s="11"/>
      <c r="ESL142" s="8"/>
      <c r="ESM142" s="9"/>
      <c r="ESR142" s="11"/>
      <c r="ESS142" s="8"/>
      <c r="EST142" s="9"/>
      <c r="ESY142" s="11"/>
      <c r="ESZ142" s="8"/>
      <c r="ETA142" s="9"/>
      <c r="ETF142" s="11"/>
      <c r="ETG142" s="8"/>
      <c r="ETH142" s="9"/>
      <c r="ETM142" s="11"/>
      <c r="ETN142" s="8"/>
      <c r="ETO142" s="9"/>
      <c r="ETT142" s="11"/>
      <c r="ETU142" s="8"/>
      <c r="ETV142" s="9"/>
      <c r="EUA142" s="11"/>
      <c r="EUB142" s="8"/>
      <c r="EUC142" s="9"/>
      <c r="EUH142" s="11"/>
      <c r="EUI142" s="8"/>
      <c r="EUJ142" s="9"/>
      <c r="EUO142" s="11"/>
      <c r="EUP142" s="8"/>
      <c r="EUQ142" s="9"/>
      <c r="EUV142" s="11"/>
      <c r="EUW142" s="8"/>
      <c r="EUX142" s="9"/>
      <c r="EVC142" s="11"/>
      <c r="EVD142" s="8"/>
      <c r="EVE142" s="9"/>
      <c r="EVJ142" s="11"/>
      <c r="EVK142" s="8"/>
      <c r="EVL142" s="9"/>
      <c r="EVQ142" s="11"/>
      <c r="EVR142" s="8"/>
      <c r="EVS142" s="9"/>
      <c r="EVX142" s="11"/>
      <c r="EVY142" s="8"/>
      <c r="EVZ142" s="9"/>
      <c r="EWE142" s="11"/>
      <c r="EWF142" s="8"/>
      <c r="EWG142" s="9"/>
      <c r="EWL142" s="11"/>
      <c r="EWM142" s="8"/>
      <c r="EWN142" s="9"/>
      <c r="EWS142" s="11"/>
      <c r="EWT142" s="8"/>
      <c r="EWU142" s="9"/>
      <c r="EWZ142" s="11"/>
      <c r="EXA142" s="8"/>
      <c r="EXB142" s="9"/>
      <c r="EXG142" s="11"/>
      <c r="EXH142" s="8"/>
      <c r="EXI142" s="9"/>
      <c r="EXN142" s="11"/>
      <c r="EXO142" s="8"/>
      <c r="EXP142" s="9"/>
      <c r="EXU142" s="11"/>
      <c r="EXV142" s="8"/>
      <c r="EXW142" s="9"/>
      <c r="EYB142" s="11"/>
      <c r="EYC142" s="8"/>
      <c r="EYD142" s="9"/>
      <c r="EYI142" s="11"/>
      <c r="EYJ142" s="8"/>
      <c r="EYK142" s="9"/>
      <c r="EYP142" s="11"/>
      <c r="EYQ142" s="8"/>
      <c r="EYR142" s="9"/>
      <c r="EYW142" s="11"/>
      <c r="EYX142" s="8"/>
      <c r="EYY142" s="9"/>
      <c r="EZD142" s="11"/>
      <c r="EZE142" s="8"/>
      <c r="EZF142" s="9"/>
      <c r="EZK142" s="11"/>
      <c r="EZL142" s="8"/>
      <c r="EZM142" s="9"/>
      <c r="EZR142" s="11"/>
      <c r="EZS142" s="8"/>
      <c r="EZT142" s="9"/>
      <c r="EZY142" s="11"/>
      <c r="EZZ142" s="8"/>
      <c r="FAA142" s="9"/>
      <c r="FAF142" s="11"/>
      <c r="FAG142" s="8"/>
      <c r="FAH142" s="9"/>
      <c r="FAM142" s="11"/>
      <c r="FAN142" s="8"/>
      <c r="FAO142" s="9"/>
      <c r="FAT142" s="11"/>
      <c r="FAU142" s="8"/>
      <c r="FAV142" s="9"/>
      <c r="FBA142" s="11"/>
      <c r="FBB142" s="8"/>
      <c r="FBC142" s="9"/>
      <c r="FBH142" s="11"/>
      <c r="FBI142" s="8"/>
      <c r="FBJ142" s="9"/>
      <c r="FBO142" s="11"/>
      <c r="FBP142" s="8"/>
      <c r="FBQ142" s="9"/>
      <c r="FBV142" s="11"/>
      <c r="FBW142" s="8"/>
      <c r="FBX142" s="9"/>
      <c r="FCC142" s="11"/>
      <c r="FCD142" s="8"/>
      <c r="FCE142" s="9"/>
      <c r="FCJ142" s="11"/>
      <c r="FCK142" s="8"/>
      <c r="FCL142" s="9"/>
      <c r="FCQ142" s="11"/>
      <c r="FCR142" s="8"/>
      <c r="FCS142" s="9"/>
      <c r="FCX142" s="11"/>
      <c r="FCY142" s="8"/>
      <c r="FCZ142" s="9"/>
      <c r="FDE142" s="11"/>
      <c r="FDF142" s="8"/>
      <c r="FDG142" s="9"/>
      <c r="FDL142" s="11"/>
      <c r="FDM142" s="8"/>
      <c r="FDN142" s="9"/>
      <c r="FDS142" s="11"/>
      <c r="FDT142" s="8"/>
      <c r="FDU142" s="9"/>
      <c r="FDZ142" s="11"/>
      <c r="FEA142" s="8"/>
      <c r="FEB142" s="9"/>
      <c r="FEG142" s="11"/>
      <c r="FEH142" s="8"/>
      <c r="FEI142" s="9"/>
      <c r="FEN142" s="11"/>
      <c r="FEO142" s="8"/>
      <c r="FEP142" s="9"/>
      <c r="FEU142" s="11"/>
      <c r="FEV142" s="8"/>
      <c r="FEW142" s="9"/>
      <c r="FFB142" s="11"/>
      <c r="FFC142" s="8"/>
      <c r="FFD142" s="9"/>
      <c r="FFI142" s="11"/>
      <c r="FFJ142" s="8"/>
      <c r="FFK142" s="9"/>
      <c r="FFP142" s="11"/>
      <c r="FFQ142" s="8"/>
      <c r="FFR142" s="9"/>
      <c r="FFW142" s="11"/>
      <c r="FFX142" s="8"/>
      <c r="FFY142" s="9"/>
      <c r="FGD142" s="11"/>
      <c r="FGE142" s="8"/>
      <c r="FGF142" s="9"/>
      <c r="FGK142" s="11"/>
      <c r="FGL142" s="8"/>
      <c r="FGM142" s="9"/>
      <c r="FGR142" s="11"/>
      <c r="FGS142" s="8"/>
      <c r="FGT142" s="9"/>
      <c r="FGY142" s="11"/>
      <c r="FGZ142" s="8"/>
      <c r="FHA142" s="9"/>
      <c r="FHF142" s="11"/>
      <c r="FHG142" s="8"/>
      <c r="FHH142" s="9"/>
      <c r="FHM142" s="11"/>
      <c r="FHN142" s="8"/>
      <c r="FHO142" s="9"/>
      <c r="FHT142" s="11"/>
      <c r="FHU142" s="8"/>
      <c r="FHV142" s="9"/>
      <c r="FIA142" s="11"/>
      <c r="FIB142" s="8"/>
      <c r="FIC142" s="9"/>
      <c r="FIH142" s="11"/>
      <c r="FII142" s="8"/>
      <c r="FIJ142" s="9"/>
      <c r="FIO142" s="11"/>
      <c r="FIP142" s="8"/>
      <c r="FIQ142" s="9"/>
      <c r="FIV142" s="11"/>
      <c r="FIW142" s="8"/>
      <c r="FIX142" s="9"/>
      <c r="FJC142" s="11"/>
      <c r="FJD142" s="8"/>
      <c r="FJE142" s="9"/>
      <c r="FJJ142" s="11"/>
      <c r="FJK142" s="8"/>
      <c r="FJL142" s="9"/>
      <c r="FJQ142" s="11"/>
      <c r="FJR142" s="8"/>
      <c r="FJS142" s="9"/>
      <c r="FJX142" s="11"/>
      <c r="FJY142" s="8"/>
      <c r="FJZ142" s="9"/>
      <c r="FKE142" s="11"/>
      <c r="FKF142" s="8"/>
      <c r="FKG142" s="9"/>
      <c r="FKL142" s="11"/>
      <c r="FKM142" s="8"/>
      <c r="FKN142" s="9"/>
      <c r="FKS142" s="11"/>
      <c r="FKT142" s="8"/>
      <c r="FKU142" s="9"/>
      <c r="FKZ142" s="11"/>
      <c r="FLA142" s="8"/>
      <c r="FLB142" s="9"/>
      <c r="FLG142" s="11"/>
      <c r="FLH142" s="8"/>
      <c r="FLI142" s="9"/>
      <c r="FLN142" s="11"/>
      <c r="FLO142" s="8"/>
      <c r="FLP142" s="9"/>
      <c r="FLU142" s="11"/>
      <c r="FLV142" s="8"/>
      <c r="FLW142" s="9"/>
      <c r="FMB142" s="11"/>
      <c r="FMC142" s="8"/>
      <c r="FMD142" s="9"/>
      <c r="FMI142" s="11"/>
      <c r="FMJ142" s="8"/>
      <c r="FMK142" s="9"/>
      <c r="FMP142" s="11"/>
      <c r="FMQ142" s="8"/>
      <c r="FMR142" s="9"/>
      <c r="FMW142" s="11"/>
      <c r="FMX142" s="8"/>
      <c r="FMY142" s="9"/>
      <c r="FND142" s="11"/>
      <c r="FNE142" s="8"/>
      <c r="FNF142" s="9"/>
      <c r="FNK142" s="11"/>
      <c r="FNL142" s="8"/>
      <c r="FNM142" s="9"/>
      <c r="FNR142" s="11"/>
      <c r="FNS142" s="8"/>
      <c r="FNT142" s="9"/>
      <c r="FNY142" s="11"/>
      <c r="FNZ142" s="8"/>
      <c r="FOA142" s="9"/>
      <c r="FOF142" s="11"/>
      <c r="FOG142" s="8"/>
      <c r="FOH142" s="9"/>
      <c r="FOM142" s="11"/>
      <c r="FON142" s="8"/>
      <c r="FOO142" s="9"/>
      <c r="FOT142" s="11"/>
      <c r="FOU142" s="8"/>
      <c r="FOV142" s="9"/>
      <c r="FPA142" s="11"/>
      <c r="FPB142" s="8"/>
      <c r="FPC142" s="9"/>
      <c r="FPH142" s="11"/>
      <c r="FPI142" s="8"/>
      <c r="FPJ142" s="9"/>
      <c r="FPO142" s="11"/>
      <c r="FPP142" s="8"/>
      <c r="FPQ142" s="9"/>
      <c r="FPV142" s="11"/>
      <c r="FPW142" s="8"/>
      <c r="FPX142" s="9"/>
      <c r="FQC142" s="11"/>
      <c r="FQD142" s="8"/>
      <c r="FQE142" s="9"/>
      <c r="FQJ142" s="11"/>
      <c r="FQK142" s="8"/>
      <c r="FQL142" s="9"/>
      <c r="FQQ142" s="11"/>
      <c r="FQR142" s="8"/>
      <c r="FQS142" s="9"/>
      <c r="FQX142" s="11"/>
      <c r="FQY142" s="8"/>
      <c r="FQZ142" s="9"/>
      <c r="FRE142" s="11"/>
      <c r="FRF142" s="8"/>
      <c r="FRG142" s="9"/>
      <c r="FRL142" s="11"/>
      <c r="FRM142" s="8"/>
      <c r="FRN142" s="9"/>
      <c r="FRS142" s="11"/>
      <c r="FRT142" s="8"/>
      <c r="FRU142" s="9"/>
      <c r="FRZ142" s="11"/>
      <c r="FSA142" s="8"/>
      <c r="FSB142" s="9"/>
      <c r="FSG142" s="11"/>
      <c r="FSH142" s="8"/>
      <c r="FSI142" s="9"/>
      <c r="FSN142" s="11"/>
      <c r="FSO142" s="8"/>
      <c r="FSP142" s="9"/>
      <c r="FSU142" s="11"/>
      <c r="FSV142" s="8"/>
      <c r="FSW142" s="9"/>
      <c r="FTB142" s="11"/>
      <c r="FTC142" s="8"/>
      <c r="FTD142" s="9"/>
      <c r="FTI142" s="11"/>
      <c r="FTJ142" s="8"/>
      <c r="FTK142" s="9"/>
      <c r="FTP142" s="11"/>
      <c r="FTQ142" s="8"/>
      <c r="FTR142" s="9"/>
      <c r="FTW142" s="11"/>
      <c r="FTX142" s="8"/>
      <c r="FTY142" s="9"/>
      <c r="FUD142" s="11"/>
      <c r="FUE142" s="8"/>
      <c r="FUF142" s="9"/>
      <c r="FUK142" s="11"/>
      <c r="FUL142" s="8"/>
      <c r="FUM142" s="9"/>
      <c r="FUR142" s="11"/>
      <c r="FUS142" s="8"/>
      <c r="FUT142" s="9"/>
      <c r="FUY142" s="11"/>
      <c r="FUZ142" s="8"/>
      <c r="FVA142" s="9"/>
      <c r="FVF142" s="11"/>
      <c r="FVG142" s="8"/>
      <c r="FVH142" s="9"/>
      <c r="FVM142" s="11"/>
      <c r="FVN142" s="8"/>
      <c r="FVO142" s="9"/>
      <c r="FVT142" s="11"/>
      <c r="FVU142" s="8"/>
      <c r="FVV142" s="9"/>
      <c r="FWA142" s="11"/>
      <c r="FWB142" s="8"/>
      <c r="FWC142" s="9"/>
      <c r="FWH142" s="11"/>
      <c r="FWI142" s="8"/>
      <c r="FWJ142" s="9"/>
      <c r="FWO142" s="11"/>
      <c r="FWP142" s="8"/>
      <c r="FWQ142" s="9"/>
      <c r="FWV142" s="11"/>
      <c r="FWW142" s="8"/>
      <c r="FWX142" s="9"/>
      <c r="FXC142" s="11"/>
      <c r="FXD142" s="8"/>
      <c r="FXE142" s="9"/>
      <c r="FXJ142" s="11"/>
      <c r="FXK142" s="8"/>
      <c r="FXL142" s="9"/>
      <c r="FXQ142" s="11"/>
      <c r="FXR142" s="8"/>
      <c r="FXS142" s="9"/>
      <c r="FXX142" s="11"/>
      <c r="FXY142" s="8"/>
      <c r="FXZ142" s="9"/>
      <c r="FYE142" s="11"/>
      <c r="FYF142" s="8"/>
      <c r="FYG142" s="9"/>
      <c r="FYL142" s="11"/>
      <c r="FYM142" s="8"/>
      <c r="FYN142" s="9"/>
      <c r="FYS142" s="11"/>
      <c r="FYT142" s="8"/>
      <c r="FYU142" s="9"/>
      <c r="FYZ142" s="11"/>
      <c r="FZA142" s="8"/>
      <c r="FZB142" s="9"/>
      <c r="FZG142" s="11"/>
      <c r="FZH142" s="8"/>
      <c r="FZI142" s="9"/>
      <c r="FZN142" s="11"/>
      <c r="FZO142" s="8"/>
      <c r="FZP142" s="9"/>
      <c r="FZU142" s="11"/>
      <c r="FZV142" s="8"/>
      <c r="FZW142" s="9"/>
      <c r="GAB142" s="11"/>
      <c r="GAC142" s="8"/>
      <c r="GAD142" s="9"/>
      <c r="GAI142" s="11"/>
      <c r="GAJ142" s="8"/>
      <c r="GAK142" s="9"/>
      <c r="GAP142" s="11"/>
      <c r="GAQ142" s="8"/>
      <c r="GAR142" s="9"/>
      <c r="GAW142" s="11"/>
      <c r="GAX142" s="8"/>
      <c r="GAY142" s="9"/>
      <c r="GBD142" s="11"/>
      <c r="GBE142" s="8"/>
      <c r="GBF142" s="9"/>
      <c r="GBK142" s="11"/>
      <c r="GBL142" s="8"/>
      <c r="GBM142" s="9"/>
      <c r="GBR142" s="11"/>
      <c r="GBS142" s="8"/>
      <c r="GBT142" s="9"/>
      <c r="GBY142" s="11"/>
      <c r="GBZ142" s="8"/>
      <c r="GCA142" s="9"/>
      <c r="GCF142" s="11"/>
      <c r="GCG142" s="8"/>
      <c r="GCH142" s="9"/>
      <c r="GCM142" s="11"/>
      <c r="GCN142" s="8"/>
      <c r="GCO142" s="9"/>
      <c r="GCT142" s="11"/>
      <c r="GCU142" s="8"/>
      <c r="GCV142" s="9"/>
      <c r="GDA142" s="11"/>
      <c r="GDB142" s="8"/>
      <c r="GDC142" s="9"/>
      <c r="GDH142" s="11"/>
      <c r="GDI142" s="8"/>
      <c r="GDJ142" s="9"/>
      <c r="GDO142" s="11"/>
      <c r="GDP142" s="8"/>
      <c r="GDQ142" s="9"/>
      <c r="GDV142" s="11"/>
      <c r="GDW142" s="8"/>
      <c r="GDX142" s="9"/>
      <c r="GEC142" s="11"/>
      <c r="GED142" s="8"/>
      <c r="GEE142" s="9"/>
      <c r="GEJ142" s="11"/>
      <c r="GEK142" s="8"/>
      <c r="GEL142" s="9"/>
      <c r="GEQ142" s="11"/>
      <c r="GER142" s="8"/>
      <c r="GES142" s="9"/>
      <c r="GEX142" s="11"/>
      <c r="GEY142" s="8"/>
      <c r="GEZ142" s="9"/>
      <c r="GFE142" s="11"/>
      <c r="GFF142" s="8"/>
      <c r="GFG142" s="9"/>
      <c r="GFL142" s="11"/>
      <c r="GFM142" s="8"/>
      <c r="GFN142" s="9"/>
      <c r="GFS142" s="11"/>
      <c r="GFT142" s="8"/>
      <c r="GFU142" s="9"/>
      <c r="GFZ142" s="11"/>
      <c r="GGA142" s="8"/>
      <c r="GGB142" s="9"/>
      <c r="GGG142" s="11"/>
      <c r="GGH142" s="8"/>
      <c r="GGI142" s="9"/>
      <c r="GGN142" s="11"/>
      <c r="GGO142" s="8"/>
      <c r="GGP142" s="9"/>
      <c r="GGU142" s="11"/>
      <c r="GGV142" s="8"/>
      <c r="GGW142" s="9"/>
      <c r="GHB142" s="11"/>
      <c r="GHC142" s="8"/>
      <c r="GHD142" s="9"/>
      <c r="GHI142" s="11"/>
      <c r="GHJ142" s="8"/>
      <c r="GHK142" s="9"/>
      <c r="GHP142" s="11"/>
      <c r="GHQ142" s="8"/>
      <c r="GHR142" s="9"/>
      <c r="GHW142" s="11"/>
      <c r="GHX142" s="8"/>
      <c r="GHY142" s="9"/>
      <c r="GID142" s="11"/>
      <c r="GIE142" s="8"/>
      <c r="GIF142" s="9"/>
      <c r="GIK142" s="11"/>
      <c r="GIL142" s="8"/>
      <c r="GIM142" s="9"/>
      <c r="GIR142" s="11"/>
      <c r="GIS142" s="8"/>
      <c r="GIT142" s="9"/>
      <c r="GIY142" s="11"/>
      <c r="GIZ142" s="8"/>
      <c r="GJA142" s="9"/>
      <c r="GJF142" s="11"/>
      <c r="GJG142" s="8"/>
      <c r="GJH142" s="9"/>
      <c r="GJM142" s="11"/>
      <c r="GJN142" s="8"/>
      <c r="GJO142" s="9"/>
      <c r="GJT142" s="11"/>
      <c r="GJU142" s="8"/>
      <c r="GJV142" s="9"/>
      <c r="GKA142" s="11"/>
      <c r="GKB142" s="8"/>
      <c r="GKC142" s="9"/>
      <c r="GKH142" s="11"/>
      <c r="GKI142" s="8"/>
      <c r="GKJ142" s="9"/>
      <c r="GKO142" s="11"/>
      <c r="GKP142" s="8"/>
      <c r="GKQ142" s="9"/>
      <c r="GKV142" s="11"/>
      <c r="GKW142" s="8"/>
      <c r="GKX142" s="9"/>
      <c r="GLC142" s="11"/>
      <c r="GLD142" s="8"/>
      <c r="GLE142" s="9"/>
      <c r="GLJ142" s="11"/>
      <c r="GLK142" s="8"/>
      <c r="GLL142" s="9"/>
      <c r="GLQ142" s="11"/>
      <c r="GLR142" s="8"/>
      <c r="GLS142" s="9"/>
      <c r="GLX142" s="11"/>
      <c r="GLY142" s="8"/>
      <c r="GLZ142" s="9"/>
      <c r="GME142" s="11"/>
      <c r="GMF142" s="8"/>
      <c r="GMG142" s="9"/>
      <c r="GML142" s="11"/>
      <c r="GMM142" s="8"/>
      <c r="GMN142" s="9"/>
      <c r="GMS142" s="11"/>
      <c r="GMT142" s="8"/>
      <c r="GMU142" s="9"/>
      <c r="GMZ142" s="11"/>
      <c r="GNA142" s="8"/>
      <c r="GNB142" s="9"/>
      <c r="GNG142" s="11"/>
      <c r="GNH142" s="8"/>
      <c r="GNI142" s="9"/>
      <c r="GNN142" s="11"/>
      <c r="GNO142" s="8"/>
      <c r="GNP142" s="9"/>
      <c r="GNU142" s="11"/>
      <c r="GNV142" s="8"/>
      <c r="GNW142" s="9"/>
      <c r="GOB142" s="11"/>
      <c r="GOC142" s="8"/>
      <c r="GOD142" s="9"/>
      <c r="GOI142" s="11"/>
      <c r="GOJ142" s="8"/>
      <c r="GOK142" s="9"/>
      <c r="GOP142" s="11"/>
      <c r="GOQ142" s="8"/>
      <c r="GOR142" s="9"/>
      <c r="GOW142" s="11"/>
      <c r="GOX142" s="8"/>
      <c r="GOY142" s="9"/>
      <c r="GPD142" s="11"/>
      <c r="GPE142" s="8"/>
      <c r="GPF142" s="9"/>
      <c r="GPK142" s="11"/>
      <c r="GPL142" s="8"/>
      <c r="GPM142" s="9"/>
      <c r="GPR142" s="11"/>
      <c r="GPS142" s="8"/>
      <c r="GPT142" s="9"/>
      <c r="GPY142" s="11"/>
      <c r="GPZ142" s="8"/>
      <c r="GQA142" s="9"/>
      <c r="GQF142" s="11"/>
      <c r="GQG142" s="8"/>
      <c r="GQH142" s="9"/>
      <c r="GQM142" s="11"/>
      <c r="GQN142" s="8"/>
      <c r="GQO142" s="9"/>
      <c r="GQT142" s="11"/>
      <c r="GQU142" s="8"/>
      <c r="GQV142" s="9"/>
      <c r="GRA142" s="11"/>
      <c r="GRB142" s="8"/>
      <c r="GRC142" s="9"/>
      <c r="GRH142" s="11"/>
      <c r="GRI142" s="8"/>
      <c r="GRJ142" s="9"/>
      <c r="GRO142" s="11"/>
      <c r="GRP142" s="8"/>
      <c r="GRQ142" s="9"/>
      <c r="GRV142" s="11"/>
      <c r="GRW142" s="8"/>
      <c r="GRX142" s="9"/>
      <c r="GSC142" s="11"/>
      <c r="GSD142" s="8"/>
      <c r="GSE142" s="9"/>
      <c r="GSJ142" s="11"/>
      <c r="GSK142" s="8"/>
      <c r="GSL142" s="9"/>
      <c r="GSQ142" s="11"/>
      <c r="GSR142" s="8"/>
      <c r="GSS142" s="9"/>
      <c r="GSX142" s="11"/>
      <c r="GSY142" s="8"/>
      <c r="GSZ142" s="9"/>
      <c r="GTE142" s="11"/>
      <c r="GTF142" s="8"/>
      <c r="GTG142" s="9"/>
      <c r="GTL142" s="11"/>
      <c r="GTM142" s="8"/>
      <c r="GTN142" s="9"/>
      <c r="GTS142" s="11"/>
      <c r="GTT142" s="8"/>
      <c r="GTU142" s="9"/>
      <c r="GTZ142" s="11"/>
      <c r="GUA142" s="8"/>
      <c r="GUB142" s="9"/>
      <c r="GUG142" s="11"/>
      <c r="GUH142" s="8"/>
      <c r="GUI142" s="9"/>
      <c r="GUN142" s="11"/>
      <c r="GUO142" s="8"/>
      <c r="GUP142" s="9"/>
      <c r="GUU142" s="11"/>
      <c r="GUV142" s="8"/>
      <c r="GUW142" s="9"/>
      <c r="GVB142" s="11"/>
      <c r="GVC142" s="8"/>
      <c r="GVD142" s="9"/>
      <c r="GVI142" s="11"/>
      <c r="GVJ142" s="8"/>
      <c r="GVK142" s="9"/>
      <c r="GVP142" s="11"/>
      <c r="GVQ142" s="8"/>
      <c r="GVR142" s="9"/>
      <c r="GVW142" s="11"/>
      <c r="GVX142" s="8"/>
      <c r="GVY142" s="9"/>
      <c r="GWD142" s="11"/>
      <c r="GWE142" s="8"/>
      <c r="GWF142" s="9"/>
      <c r="GWK142" s="11"/>
      <c r="GWL142" s="8"/>
      <c r="GWM142" s="9"/>
      <c r="GWR142" s="11"/>
      <c r="GWS142" s="8"/>
      <c r="GWT142" s="9"/>
      <c r="GWY142" s="11"/>
      <c r="GWZ142" s="8"/>
      <c r="GXA142" s="9"/>
      <c r="GXF142" s="11"/>
      <c r="GXG142" s="8"/>
      <c r="GXH142" s="9"/>
      <c r="GXM142" s="11"/>
      <c r="GXN142" s="8"/>
      <c r="GXO142" s="9"/>
      <c r="GXT142" s="11"/>
      <c r="GXU142" s="8"/>
      <c r="GXV142" s="9"/>
      <c r="GYA142" s="11"/>
      <c r="GYB142" s="8"/>
      <c r="GYC142" s="9"/>
      <c r="GYH142" s="11"/>
      <c r="GYI142" s="8"/>
      <c r="GYJ142" s="9"/>
      <c r="GYO142" s="11"/>
      <c r="GYP142" s="8"/>
      <c r="GYQ142" s="9"/>
      <c r="GYV142" s="11"/>
      <c r="GYW142" s="8"/>
      <c r="GYX142" s="9"/>
      <c r="GZC142" s="11"/>
      <c r="GZD142" s="8"/>
      <c r="GZE142" s="9"/>
      <c r="GZJ142" s="11"/>
      <c r="GZK142" s="8"/>
      <c r="GZL142" s="9"/>
      <c r="GZQ142" s="11"/>
      <c r="GZR142" s="8"/>
      <c r="GZS142" s="9"/>
      <c r="GZX142" s="11"/>
      <c r="GZY142" s="8"/>
      <c r="GZZ142" s="9"/>
      <c r="HAE142" s="11"/>
      <c r="HAF142" s="8"/>
      <c r="HAG142" s="9"/>
      <c r="HAL142" s="11"/>
      <c r="HAM142" s="8"/>
      <c r="HAN142" s="9"/>
      <c r="HAS142" s="11"/>
      <c r="HAT142" s="8"/>
      <c r="HAU142" s="9"/>
      <c r="HAZ142" s="11"/>
      <c r="HBA142" s="8"/>
      <c r="HBB142" s="9"/>
      <c r="HBG142" s="11"/>
      <c r="HBH142" s="8"/>
      <c r="HBI142" s="9"/>
      <c r="HBN142" s="11"/>
      <c r="HBO142" s="8"/>
      <c r="HBP142" s="9"/>
      <c r="HBU142" s="11"/>
      <c r="HBV142" s="8"/>
      <c r="HBW142" s="9"/>
      <c r="HCB142" s="11"/>
      <c r="HCC142" s="8"/>
      <c r="HCD142" s="9"/>
      <c r="HCI142" s="11"/>
      <c r="HCJ142" s="8"/>
      <c r="HCK142" s="9"/>
      <c r="HCP142" s="11"/>
      <c r="HCQ142" s="8"/>
      <c r="HCR142" s="9"/>
      <c r="HCW142" s="11"/>
      <c r="HCX142" s="8"/>
      <c r="HCY142" s="9"/>
      <c r="HDD142" s="11"/>
      <c r="HDE142" s="8"/>
      <c r="HDF142" s="9"/>
      <c r="HDK142" s="11"/>
      <c r="HDL142" s="8"/>
      <c r="HDM142" s="9"/>
      <c r="HDR142" s="11"/>
      <c r="HDS142" s="8"/>
      <c r="HDT142" s="9"/>
      <c r="HDY142" s="11"/>
      <c r="HDZ142" s="8"/>
      <c r="HEA142" s="9"/>
      <c r="HEF142" s="11"/>
      <c r="HEG142" s="8"/>
      <c r="HEH142" s="9"/>
      <c r="HEM142" s="11"/>
      <c r="HEN142" s="8"/>
      <c r="HEO142" s="9"/>
      <c r="HET142" s="11"/>
      <c r="HEU142" s="8"/>
      <c r="HEV142" s="9"/>
      <c r="HFA142" s="11"/>
      <c r="HFB142" s="8"/>
      <c r="HFC142" s="9"/>
      <c r="HFH142" s="11"/>
      <c r="HFI142" s="8"/>
      <c r="HFJ142" s="9"/>
      <c r="HFO142" s="11"/>
      <c r="HFP142" s="8"/>
      <c r="HFQ142" s="9"/>
      <c r="HFV142" s="11"/>
      <c r="HFW142" s="8"/>
      <c r="HFX142" s="9"/>
      <c r="HGC142" s="11"/>
      <c r="HGD142" s="8"/>
      <c r="HGE142" s="9"/>
      <c r="HGJ142" s="11"/>
      <c r="HGK142" s="8"/>
      <c r="HGL142" s="9"/>
      <c r="HGQ142" s="11"/>
      <c r="HGR142" s="8"/>
      <c r="HGS142" s="9"/>
      <c r="HGX142" s="11"/>
      <c r="HGY142" s="8"/>
      <c r="HGZ142" s="9"/>
      <c r="HHE142" s="11"/>
      <c r="HHF142" s="8"/>
      <c r="HHG142" s="9"/>
      <c r="HHL142" s="11"/>
      <c r="HHM142" s="8"/>
      <c r="HHN142" s="9"/>
      <c r="HHS142" s="11"/>
      <c r="HHT142" s="8"/>
      <c r="HHU142" s="9"/>
      <c r="HHZ142" s="11"/>
      <c r="HIA142" s="8"/>
      <c r="HIB142" s="9"/>
      <c r="HIG142" s="11"/>
      <c r="HIH142" s="8"/>
      <c r="HII142" s="9"/>
      <c r="HIN142" s="11"/>
      <c r="HIO142" s="8"/>
      <c r="HIP142" s="9"/>
      <c r="HIU142" s="11"/>
      <c r="HIV142" s="8"/>
      <c r="HIW142" s="9"/>
      <c r="HJB142" s="11"/>
      <c r="HJC142" s="8"/>
      <c r="HJD142" s="9"/>
      <c r="HJI142" s="11"/>
      <c r="HJJ142" s="8"/>
      <c r="HJK142" s="9"/>
      <c r="HJP142" s="11"/>
      <c r="HJQ142" s="8"/>
      <c r="HJR142" s="9"/>
      <c r="HJW142" s="11"/>
      <c r="HJX142" s="8"/>
      <c r="HJY142" s="9"/>
      <c r="HKD142" s="11"/>
      <c r="HKE142" s="8"/>
      <c r="HKF142" s="9"/>
      <c r="HKK142" s="11"/>
      <c r="HKL142" s="8"/>
      <c r="HKM142" s="9"/>
      <c r="HKR142" s="11"/>
      <c r="HKS142" s="8"/>
      <c r="HKT142" s="9"/>
      <c r="HKY142" s="11"/>
      <c r="HKZ142" s="8"/>
      <c r="HLA142" s="9"/>
      <c r="HLF142" s="11"/>
      <c r="HLG142" s="8"/>
      <c r="HLH142" s="9"/>
      <c r="HLM142" s="11"/>
      <c r="HLN142" s="8"/>
      <c r="HLO142" s="9"/>
      <c r="HLT142" s="11"/>
      <c r="HLU142" s="8"/>
      <c r="HLV142" s="9"/>
      <c r="HMA142" s="11"/>
      <c r="HMB142" s="8"/>
      <c r="HMC142" s="9"/>
      <c r="HMH142" s="11"/>
      <c r="HMI142" s="8"/>
      <c r="HMJ142" s="9"/>
      <c r="HMO142" s="11"/>
      <c r="HMP142" s="8"/>
      <c r="HMQ142" s="9"/>
      <c r="HMV142" s="11"/>
      <c r="HMW142" s="8"/>
      <c r="HMX142" s="9"/>
      <c r="HNC142" s="11"/>
      <c r="HND142" s="8"/>
      <c r="HNE142" s="9"/>
      <c r="HNJ142" s="11"/>
      <c r="HNK142" s="8"/>
      <c r="HNL142" s="9"/>
      <c r="HNQ142" s="11"/>
      <c r="HNR142" s="8"/>
      <c r="HNS142" s="9"/>
      <c r="HNX142" s="11"/>
      <c r="HNY142" s="8"/>
      <c r="HNZ142" s="9"/>
      <c r="HOE142" s="11"/>
      <c r="HOF142" s="8"/>
      <c r="HOG142" s="9"/>
      <c r="HOL142" s="11"/>
      <c r="HOM142" s="8"/>
      <c r="HON142" s="9"/>
      <c r="HOS142" s="11"/>
      <c r="HOT142" s="8"/>
      <c r="HOU142" s="9"/>
      <c r="HOZ142" s="11"/>
      <c r="HPA142" s="8"/>
      <c r="HPB142" s="9"/>
      <c r="HPG142" s="11"/>
      <c r="HPH142" s="8"/>
      <c r="HPI142" s="9"/>
      <c r="HPN142" s="11"/>
      <c r="HPO142" s="8"/>
      <c r="HPP142" s="9"/>
      <c r="HPU142" s="11"/>
      <c r="HPV142" s="8"/>
      <c r="HPW142" s="9"/>
      <c r="HQB142" s="11"/>
      <c r="HQC142" s="8"/>
      <c r="HQD142" s="9"/>
      <c r="HQI142" s="11"/>
      <c r="HQJ142" s="8"/>
      <c r="HQK142" s="9"/>
      <c r="HQP142" s="11"/>
      <c r="HQQ142" s="8"/>
      <c r="HQR142" s="9"/>
      <c r="HQW142" s="11"/>
      <c r="HQX142" s="8"/>
      <c r="HQY142" s="9"/>
      <c r="HRD142" s="11"/>
      <c r="HRE142" s="8"/>
      <c r="HRF142" s="9"/>
      <c r="HRK142" s="11"/>
      <c r="HRL142" s="8"/>
      <c r="HRM142" s="9"/>
      <c r="HRR142" s="11"/>
      <c r="HRS142" s="8"/>
      <c r="HRT142" s="9"/>
      <c r="HRY142" s="11"/>
      <c r="HRZ142" s="8"/>
      <c r="HSA142" s="9"/>
      <c r="HSF142" s="11"/>
      <c r="HSG142" s="8"/>
      <c r="HSH142" s="9"/>
      <c r="HSM142" s="11"/>
      <c r="HSN142" s="8"/>
      <c r="HSO142" s="9"/>
      <c r="HST142" s="11"/>
      <c r="HSU142" s="8"/>
      <c r="HSV142" s="9"/>
      <c r="HTA142" s="11"/>
      <c r="HTB142" s="8"/>
      <c r="HTC142" s="9"/>
      <c r="HTH142" s="11"/>
      <c r="HTI142" s="8"/>
      <c r="HTJ142" s="9"/>
      <c r="HTO142" s="11"/>
      <c r="HTP142" s="8"/>
      <c r="HTQ142" s="9"/>
      <c r="HTV142" s="11"/>
      <c r="HTW142" s="8"/>
      <c r="HTX142" s="9"/>
      <c r="HUC142" s="11"/>
      <c r="HUD142" s="8"/>
      <c r="HUE142" s="9"/>
      <c r="HUJ142" s="11"/>
      <c r="HUK142" s="8"/>
      <c r="HUL142" s="9"/>
      <c r="HUQ142" s="11"/>
      <c r="HUR142" s="8"/>
      <c r="HUS142" s="9"/>
      <c r="HUX142" s="11"/>
      <c r="HUY142" s="8"/>
      <c r="HUZ142" s="9"/>
      <c r="HVE142" s="11"/>
      <c r="HVF142" s="8"/>
      <c r="HVG142" s="9"/>
      <c r="HVL142" s="11"/>
      <c r="HVM142" s="8"/>
      <c r="HVN142" s="9"/>
      <c r="HVS142" s="11"/>
      <c r="HVT142" s="8"/>
      <c r="HVU142" s="9"/>
      <c r="HVZ142" s="11"/>
      <c r="HWA142" s="8"/>
      <c r="HWB142" s="9"/>
      <c r="HWG142" s="11"/>
      <c r="HWH142" s="8"/>
      <c r="HWI142" s="9"/>
      <c r="HWN142" s="11"/>
      <c r="HWO142" s="8"/>
      <c r="HWP142" s="9"/>
      <c r="HWU142" s="11"/>
      <c r="HWV142" s="8"/>
      <c r="HWW142" s="9"/>
      <c r="HXB142" s="11"/>
      <c r="HXC142" s="8"/>
      <c r="HXD142" s="9"/>
      <c r="HXI142" s="11"/>
      <c r="HXJ142" s="8"/>
      <c r="HXK142" s="9"/>
      <c r="HXP142" s="11"/>
      <c r="HXQ142" s="8"/>
      <c r="HXR142" s="9"/>
      <c r="HXW142" s="11"/>
      <c r="HXX142" s="8"/>
      <c r="HXY142" s="9"/>
      <c r="HYD142" s="11"/>
      <c r="HYE142" s="8"/>
      <c r="HYF142" s="9"/>
      <c r="HYK142" s="11"/>
      <c r="HYL142" s="8"/>
      <c r="HYM142" s="9"/>
      <c r="HYR142" s="11"/>
      <c r="HYS142" s="8"/>
      <c r="HYT142" s="9"/>
      <c r="HYY142" s="11"/>
      <c r="HYZ142" s="8"/>
      <c r="HZA142" s="9"/>
      <c r="HZF142" s="11"/>
      <c r="HZG142" s="8"/>
      <c r="HZH142" s="9"/>
      <c r="HZM142" s="11"/>
      <c r="HZN142" s="8"/>
      <c r="HZO142" s="9"/>
      <c r="HZT142" s="11"/>
      <c r="HZU142" s="8"/>
      <c r="HZV142" s="9"/>
      <c r="IAA142" s="11"/>
      <c r="IAB142" s="8"/>
      <c r="IAC142" s="9"/>
      <c r="IAH142" s="11"/>
      <c r="IAI142" s="8"/>
      <c r="IAJ142" s="9"/>
      <c r="IAO142" s="11"/>
      <c r="IAP142" s="8"/>
      <c r="IAQ142" s="9"/>
      <c r="IAV142" s="11"/>
      <c r="IAW142" s="8"/>
      <c r="IAX142" s="9"/>
      <c r="IBC142" s="11"/>
      <c r="IBD142" s="8"/>
      <c r="IBE142" s="9"/>
      <c r="IBJ142" s="11"/>
      <c r="IBK142" s="8"/>
      <c r="IBL142" s="9"/>
      <c r="IBQ142" s="11"/>
      <c r="IBR142" s="8"/>
      <c r="IBS142" s="9"/>
      <c r="IBX142" s="11"/>
      <c r="IBY142" s="8"/>
      <c r="IBZ142" s="9"/>
      <c r="ICE142" s="11"/>
      <c r="ICF142" s="8"/>
      <c r="ICG142" s="9"/>
      <c r="ICL142" s="11"/>
      <c r="ICM142" s="8"/>
      <c r="ICN142" s="9"/>
      <c r="ICS142" s="11"/>
      <c r="ICT142" s="8"/>
      <c r="ICU142" s="9"/>
      <c r="ICZ142" s="11"/>
      <c r="IDA142" s="8"/>
      <c r="IDB142" s="9"/>
      <c r="IDG142" s="11"/>
      <c r="IDH142" s="8"/>
      <c r="IDI142" s="9"/>
      <c r="IDN142" s="11"/>
      <c r="IDO142" s="8"/>
      <c r="IDP142" s="9"/>
      <c r="IDU142" s="11"/>
      <c r="IDV142" s="8"/>
      <c r="IDW142" s="9"/>
      <c r="IEB142" s="11"/>
      <c r="IEC142" s="8"/>
      <c r="IED142" s="9"/>
      <c r="IEI142" s="11"/>
      <c r="IEJ142" s="8"/>
      <c r="IEK142" s="9"/>
      <c r="IEP142" s="11"/>
      <c r="IEQ142" s="8"/>
      <c r="IER142" s="9"/>
      <c r="IEW142" s="11"/>
      <c r="IEX142" s="8"/>
      <c r="IEY142" s="9"/>
      <c r="IFD142" s="11"/>
      <c r="IFE142" s="8"/>
      <c r="IFF142" s="9"/>
      <c r="IFK142" s="11"/>
      <c r="IFL142" s="8"/>
      <c r="IFM142" s="9"/>
      <c r="IFR142" s="11"/>
      <c r="IFS142" s="8"/>
      <c r="IFT142" s="9"/>
      <c r="IFY142" s="11"/>
      <c r="IFZ142" s="8"/>
      <c r="IGA142" s="9"/>
      <c r="IGF142" s="11"/>
      <c r="IGG142" s="8"/>
      <c r="IGH142" s="9"/>
      <c r="IGM142" s="11"/>
      <c r="IGN142" s="8"/>
      <c r="IGO142" s="9"/>
      <c r="IGT142" s="11"/>
      <c r="IGU142" s="8"/>
      <c r="IGV142" s="9"/>
      <c r="IHA142" s="11"/>
      <c r="IHB142" s="8"/>
      <c r="IHC142" s="9"/>
      <c r="IHH142" s="11"/>
      <c r="IHI142" s="8"/>
      <c r="IHJ142" s="9"/>
      <c r="IHO142" s="11"/>
      <c r="IHP142" s="8"/>
      <c r="IHQ142" s="9"/>
      <c r="IHV142" s="11"/>
      <c r="IHW142" s="8"/>
      <c r="IHX142" s="9"/>
      <c r="IIC142" s="11"/>
      <c r="IID142" s="8"/>
      <c r="IIE142" s="9"/>
      <c r="IIJ142" s="11"/>
      <c r="IIK142" s="8"/>
      <c r="IIL142" s="9"/>
      <c r="IIQ142" s="11"/>
      <c r="IIR142" s="8"/>
      <c r="IIS142" s="9"/>
      <c r="IIX142" s="11"/>
      <c r="IIY142" s="8"/>
      <c r="IIZ142" s="9"/>
      <c r="IJE142" s="11"/>
      <c r="IJF142" s="8"/>
      <c r="IJG142" s="9"/>
      <c r="IJL142" s="11"/>
      <c r="IJM142" s="8"/>
      <c r="IJN142" s="9"/>
      <c r="IJS142" s="11"/>
      <c r="IJT142" s="8"/>
      <c r="IJU142" s="9"/>
      <c r="IJZ142" s="11"/>
      <c r="IKA142" s="8"/>
      <c r="IKB142" s="9"/>
      <c r="IKG142" s="11"/>
      <c r="IKH142" s="8"/>
      <c r="IKI142" s="9"/>
      <c r="IKN142" s="11"/>
      <c r="IKO142" s="8"/>
      <c r="IKP142" s="9"/>
      <c r="IKU142" s="11"/>
      <c r="IKV142" s="8"/>
      <c r="IKW142" s="9"/>
      <c r="ILB142" s="11"/>
      <c r="ILC142" s="8"/>
      <c r="ILD142" s="9"/>
      <c r="ILI142" s="11"/>
      <c r="ILJ142" s="8"/>
      <c r="ILK142" s="9"/>
      <c r="ILP142" s="11"/>
      <c r="ILQ142" s="8"/>
      <c r="ILR142" s="9"/>
      <c r="ILW142" s="11"/>
      <c r="ILX142" s="8"/>
      <c r="ILY142" s="9"/>
      <c r="IMD142" s="11"/>
      <c r="IME142" s="8"/>
      <c r="IMF142" s="9"/>
      <c r="IMK142" s="11"/>
      <c r="IML142" s="8"/>
      <c r="IMM142" s="9"/>
      <c r="IMR142" s="11"/>
      <c r="IMS142" s="8"/>
      <c r="IMT142" s="9"/>
      <c r="IMY142" s="11"/>
      <c r="IMZ142" s="8"/>
      <c r="INA142" s="9"/>
      <c r="INF142" s="11"/>
      <c r="ING142" s="8"/>
      <c r="INH142" s="9"/>
      <c r="INM142" s="11"/>
      <c r="INN142" s="8"/>
      <c r="INO142" s="9"/>
      <c r="INT142" s="11"/>
      <c r="INU142" s="8"/>
      <c r="INV142" s="9"/>
      <c r="IOA142" s="11"/>
      <c r="IOB142" s="8"/>
      <c r="IOC142" s="9"/>
      <c r="IOH142" s="11"/>
      <c r="IOI142" s="8"/>
      <c r="IOJ142" s="9"/>
      <c r="IOO142" s="11"/>
      <c r="IOP142" s="8"/>
      <c r="IOQ142" s="9"/>
      <c r="IOV142" s="11"/>
      <c r="IOW142" s="8"/>
      <c r="IOX142" s="9"/>
      <c r="IPC142" s="11"/>
      <c r="IPD142" s="8"/>
      <c r="IPE142" s="9"/>
      <c r="IPJ142" s="11"/>
      <c r="IPK142" s="8"/>
      <c r="IPL142" s="9"/>
      <c r="IPQ142" s="11"/>
      <c r="IPR142" s="8"/>
      <c r="IPS142" s="9"/>
      <c r="IPX142" s="11"/>
      <c r="IPY142" s="8"/>
      <c r="IPZ142" s="9"/>
      <c r="IQE142" s="11"/>
      <c r="IQF142" s="8"/>
      <c r="IQG142" s="9"/>
      <c r="IQL142" s="11"/>
      <c r="IQM142" s="8"/>
      <c r="IQN142" s="9"/>
      <c r="IQS142" s="11"/>
      <c r="IQT142" s="8"/>
      <c r="IQU142" s="9"/>
      <c r="IQZ142" s="11"/>
      <c r="IRA142" s="8"/>
      <c r="IRB142" s="9"/>
      <c r="IRG142" s="11"/>
      <c r="IRH142" s="8"/>
      <c r="IRI142" s="9"/>
      <c r="IRN142" s="11"/>
      <c r="IRO142" s="8"/>
      <c r="IRP142" s="9"/>
      <c r="IRU142" s="11"/>
      <c r="IRV142" s="8"/>
      <c r="IRW142" s="9"/>
      <c r="ISB142" s="11"/>
      <c r="ISC142" s="8"/>
      <c r="ISD142" s="9"/>
      <c r="ISI142" s="11"/>
      <c r="ISJ142" s="8"/>
      <c r="ISK142" s="9"/>
      <c r="ISP142" s="11"/>
      <c r="ISQ142" s="8"/>
      <c r="ISR142" s="9"/>
      <c r="ISW142" s="11"/>
      <c r="ISX142" s="8"/>
      <c r="ISY142" s="9"/>
      <c r="ITD142" s="11"/>
      <c r="ITE142" s="8"/>
      <c r="ITF142" s="9"/>
      <c r="ITK142" s="11"/>
      <c r="ITL142" s="8"/>
      <c r="ITM142" s="9"/>
      <c r="ITR142" s="11"/>
      <c r="ITS142" s="8"/>
      <c r="ITT142" s="9"/>
      <c r="ITY142" s="11"/>
      <c r="ITZ142" s="8"/>
      <c r="IUA142" s="9"/>
      <c r="IUF142" s="11"/>
      <c r="IUG142" s="8"/>
      <c r="IUH142" s="9"/>
      <c r="IUM142" s="11"/>
      <c r="IUN142" s="8"/>
      <c r="IUO142" s="9"/>
      <c r="IUT142" s="11"/>
      <c r="IUU142" s="8"/>
      <c r="IUV142" s="9"/>
      <c r="IVA142" s="11"/>
      <c r="IVB142" s="8"/>
      <c r="IVC142" s="9"/>
      <c r="IVH142" s="11"/>
      <c r="IVI142" s="8"/>
      <c r="IVJ142" s="9"/>
      <c r="IVO142" s="11"/>
      <c r="IVP142" s="8"/>
      <c r="IVQ142" s="9"/>
      <c r="IVV142" s="11"/>
      <c r="IVW142" s="8"/>
      <c r="IVX142" s="9"/>
      <c r="IWC142" s="11"/>
      <c r="IWD142" s="8"/>
      <c r="IWE142" s="9"/>
      <c r="IWJ142" s="11"/>
      <c r="IWK142" s="8"/>
      <c r="IWL142" s="9"/>
      <c r="IWQ142" s="11"/>
      <c r="IWR142" s="8"/>
      <c r="IWS142" s="9"/>
      <c r="IWX142" s="11"/>
      <c r="IWY142" s="8"/>
      <c r="IWZ142" s="9"/>
      <c r="IXE142" s="11"/>
      <c r="IXF142" s="8"/>
      <c r="IXG142" s="9"/>
      <c r="IXL142" s="11"/>
      <c r="IXM142" s="8"/>
      <c r="IXN142" s="9"/>
      <c r="IXS142" s="11"/>
      <c r="IXT142" s="8"/>
      <c r="IXU142" s="9"/>
      <c r="IXZ142" s="11"/>
      <c r="IYA142" s="8"/>
      <c r="IYB142" s="9"/>
      <c r="IYG142" s="11"/>
      <c r="IYH142" s="8"/>
      <c r="IYI142" s="9"/>
      <c r="IYN142" s="11"/>
      <c r="IYO142" s="8"/>
      <c r="IYP142" s="9"/>
      <c r="IYU142" s="11"/>
      <c r="IYV142" s="8"/>
      <c r="IYW142" s="9"/>
      <c r="IZB142" s="11"/>
      <c r="IZC142" s="8"/>
      <c r="IZD142" s="9"/>
      <c r="IZI142" s="11"/>
      <c r="IZJ142" s="8"/>
      <c r="IZK142" s="9"/>
      <c r="IZP142" s="11"/>
      <c r="IZQ142" s="8"/>
      <c r="IZR142" s="9"/>
      <c r="IZW142" s="11"/>
      <c r="IZX142" s="8"/>
      <c r="IZY142" s="9"/>
      <c r="JAD142" s="11"/>
      <c r="JAE142" s="8"/>
      <c r="JAF142" s="9"/>
      <c r="JAK142" s="11"/>
      <c r="JAL142" s="8"/>
      <c r="JAM142" s="9"/>
      <c r="JAR142" s="11"/>
      <c r="JAS142" s="8"/>
      <c r="JAT142" s="9"/>
      <c r="JAY142" s="11"/>
      <c r="JAZ142" s="8"/>
      <c r="JBA142" s="9"/>
      <c r="JBF142" s="11"/>
      <c r="JBG142" s="8"/>
      <c r="JBH142" s="9"/>
      <c r="JBM142" s="11"/>
      <c r="JBN142" s="8"/>
      <c r="JBO142" s="9"/>
      <c r="JBT142" s="11"/>
      <c r="JBU142" s="8"/>
      <c r="JBV142" s="9"/>
      <c r="JCA142" s="11"/>
      <c r="JCB142" s="8"/>
      <c r="JCC142" s="9"/>
      <c r="JCH142" s="11"/>
      <c r="JCI142" s="8"/>
      <c r="JCJ142" s="9"/>
      <c r="JCO142" s="11"/>
      <c r="JCP142" s="8"/>
      <c r="JCQ142" s="9"/>
      <c r="JCV142" s="11"/>
      <c r="JCW142" s="8"/>
      <c r="JCX142" s="9"/>
      <c r="JDC142" s="11"/>
      <c r="JDD142" s="8"/>
      <c r="JDE142" s="9"/>
      <c r="JDJ142" s="11"/>
      <c r="JDK142" s="8"/>
      <c r="JDL142" s="9"/>
      <c r="JDQ142" s="11"/>
      <c r="JDR142" s="8"/>
      <c r="JDS142" s="9"/>
      <c r="JDX142" s="11"/>
      <c r="JDY142" s="8"/>
      <c r="JDZ142" s="9"/>
      <c r="JEE142" s="11"/>
      <c r="JEF142" s="8"/>
      <c r="JEG142" s="9"/>
      <c r="JEL142" s="11"/>
      <c r="JEM142" s="8"/>
      <c r="JEN142" s="9"/>
      <c r="JES142" s="11"/>
      <c r="JET142" s="8"/>
      <c r="JEU142" s="9"/>
      <c r="JEZ142" s="11"/>
      <c r="JFA142" s="8"/>
      <c r="JFB142" s="9"/>
      <c r="JFG142" s="11"/>
      <c r="JFH142" s="8"/>
      <c r="JFI142" s="9"/>
      <c r="JFN142" s="11"/>
      <c r="JFO142" s="8"/>
      <c r="JFP142" s="9"/>
      <c r="JFU142" s="11"/>
      <c r="JFV142" s="8"/>
      <c r="JFW142" s="9"/>
      <c r="JGB142" s="11"/>
      <c r="JGC142" s="8"/>
      <c r="JGD142" s="9"/>
      <c r="JGI142" s="11"/>
      <c r="JGJ142" s="8"/>
      <c r="JGK142" s="9"/>
      <c r="JGP142" s="11"/>
      <c r="JGQ142" s="8"/>
      <c r="JGR142" s="9"/>
      <c r="JGW142" s="11"/>
      <c r="JGX142" s="8"/>
      <c r="JGY142" s="9"/>
      <c r="JHD142" s="11"/>
      <c r="JHE142" s="8"/>
      <c r="JHF142" s="9"/>
      <c r="JHK142" s="11"/>
      <c r="JHL142" s="8"/>
      <c r="JHM142" s="9"/>
      <c r="JHR142" s="11"/>
      <c r="JHS142" s="8"/>
      <c r="JHT142" s="9"/>
      <c r="JHY142" s="11"/>
      <c r="JHZ142" s="8"/>
      <c r="JIA142" s="9"/>
      <c r="JIF142" s="11"/>
      <c r="JIG142" s="8"/>
      <c r="JIH142" s="9"/>
      <c r="JIM142" s="11"/>
      <c r="JIN142" s="8"/>
      <c r="JIO142" s="9"/>
      <c r="JIT142" s="11"/>
      <c r="JIU142" s="8"/>
      <c r="JIV142" s="9"/>
      <c r="JJA142" s="11"/>
      <c r="JJB142" s="8"/>
      <c r="JJC142" s="9"/>
      <c r="JJH142" s="11"/>
      <c r="JJI142" s="8"/>
      <c r="JJJ142" s="9"/>
      <c r="JJO142" s="11"/>
      <c r="JJP142" s="8"/>
      <c r="JJQ142" s="9"/>
      <c r="JJV142" s="11"/>
      <c r="JJW142" s="8"/>
      <c r="JJX142" s="9"/>
      <c r="JKC142" s="11"/>
      <c r="JKD142" s="8"/>
      <c r="JKE142" s="9"/>
      <c r="JKJ142" s="11"/>
      <c r="JKK142" s="8"/>
      <c r="JKL142" s="9"/>
      <c r="JKQ142" s="11"/>
      <c r="JKR142" s="8"/>
      <c r="JKS142" s="9"/>
      <c r="JKX142" s="11"/>
      <c r="JKY142" s="8"/>
      <c r="JKZ142" s="9"/>
      <c r="JLE142" s="11"/>
      <c r="JLF142" s="8"/>
      <c r="JLG142" s="9"/>
      <c r="JLL142" s="11"/>
      <c r="JLM142" s="8"/>
      <c r="JLN142" s="9"/>
      <c r="JLS142" s="11"/>
      <c r="JLT142" s="8"/>
      <c r="JLU142" s="9"/>
      <c r="JLZ142" s="11"/>
      <c r="JMA142" s="8"/>
      <c r="JMB142" s="9"/>
      <c r="JMG142" s="11"/>
      <c r="JMH142" s="8"/>
      <c r="JMI142" s="9"/>
      <c r="JMN142" s="11"/>
      <c r="JMO142" s="8"/>
      <c r="JMP142" s="9"/>
      <c r="JMU142" s="11"/>
      <c r="JMV142" s="8"/>
      <c r="JMW142" s="9"/>
      <c r="JNB142" s="11"/>
      <c r="JNC142" s="8"/>
      <c r="JND142" s="9"/>
      <c r="JNI142" s="11"/>
      <c r="JNJ142" s="8"/>
      <c r="JNK142" s="9"/>
      <c r="JNP142" s="11"/>
      <c r="JNQ142" s="8"/>
      <c r="JNR142" s="9"/>
      <c r="JNW142" s="11"/>
      <c r="JNX142" s="8"/>
      <c r="JNY142" s="9"/>
      <c r="JOD142" s="11"/>
      <c r="JOE142" s="8"/>
      <c r="JOF142" s="9"/>
      <c r="JOK142" s="11"/>
      <c r="JOL142" s="8"/>
      <c r="JOM142" s="9"/>
      <c r="JOR142" s="11"/>
      <c r="JOS142" s="8"/>
      <c r="JOT142" s="9"/>
      <c r="JOY142" s="11"/>
      <c r="JOZ142" s="8"/>
      <c r="JPA142" s="9"/>
      <c r="JPF142" s="11"/>
      <c r="JPG142" s="8"/>
      <c r="JPH142" s="9"/>
      <c r="JPM142" s="11"/>
      <c r="JPN142" s="8"/>
      <c r="JPO142" s="9"/>
      <c r="JPT142" s="11"/>
      <c r="JPU142" s="8"/>
      <c r="JPV142" s="9"/>
      <c r="JQA142" s="11"/>
      <c r="JQB142" s="8"/>
      <c r="JQC142" s="9"/>
      <c r="JQH142" s="11"/>
      <c r="JQI142" s="8"/>
      <c r="JQJ142" s="9"/>
      <c r="JQO142" s="11"/>
      <c r="JQP142" s="8"/>
      <c r="JQQ142" s="9"/>
      <c r="JQV142" s="11"/>
      <c r="JQW142" s="8"/>
      <c r="JQX142" s="9"/>
      <c r="JRC142" s="11"/>
      <c r="JRD142" s="8"/>
      <c r="JRE142" s="9"/>
      <c r="JRJ142" s="11"/>
      <c r="JRK142" s="8"/>
      <c r="JRL142" s="9"/>
      <c r="JRQ142" s="11"/>
      <c r="JRR142" s="8"/>
      <c r="JRS142" s="9"/>
      <c r="JRX142" s="11"/>
      <c r="JRY142" s="8"/>
      <c r="JRZ142" s="9"/>
      <c r="JSE142" s="11"/>
      <c r="JSF142" s="8"/>
      <c r="JSG142" s="9"/>
      <c r="JSL142" s="11"/>
      <c r="JSM142" s="8"/>
      <c r="JSN142" s="9"/>
      <c r="JSS142" s="11"/>
      <c r="JST142" s="8"/>
      <c r="JSU142" s="9"/>
      <c r="JSZ142" s="11"/>
      <c r="JTA142" s="8"/>
      <c r="JTB142" s="9"/>
      <c r="JTG142" s="11"/>
      <c r="JTH142" s="8"/>
      <c r="JTI142" s="9"/>
      <c r="JTN142" s="11"/>
      <c r="JTO142" s="8"/>
      <c r="JTP142" s="9"/>
      <c r="JTU142" s="11"/>
      <c r="JTV142" s="8"/>
      <c r="JTW142" s="9"/>
      <c r="JUB142" s="11"/>
      <c r="JUC142" s="8"/>
      <c r="JUD142" s="9"/>
      <c r="JUI142" s="11"/>
      <c r="JUJ142" s="8"/>
      <c r="JUK142" s="9"/>
      <c r="JUP142" s="11"/>
      <c r="JUQ142" s="8"/>
      <c r="JUR142" s="9"/>
      <c r="JUW142" s="11"/>
      <c r="JUX142" s="8"/>
      <c r="JUY142" s="9"/>
      <c r="JVD142" s="11"/>
      <c r="JVE142" s="8"/>
      <c r="JVF142" s="9"/>
      <c r="JVK142" s="11"/>
      <c r="JVL142" s="8"/>
      <c r="JVM142" s="9"/>
      <c r="JVR142" s="11"/>
      <c r="JVS142" s="8"/>
      <c r="JVT142" s="9"/>
      <c r="JVY142" s="11"/>
      <c r="JVZ142" s="8"/>
      <c r="JWA142" s="9"/>
      <c r="JWF142" s="11"/>
      <c r="JWG142" s="8"/>
      <c r="JWH142" s="9"/>
      <c r="JWM142" s="11"/>
      <c r="JWN142" s="8"/>
      <c r="JWO142" s="9"/>
      <c r="JWT142" s="11"/>
      <c r="JWU142" s="8"/>
      <c r="JWV142" s="9"/>
      <c r="JXA142" s="11"/>
      <c r="JXB142" s="8"/>
      <c r="JXC142" s="9"/>
      <c r="JXH142" s="11"/>
      <c r="JXI142" s="8"/>
      <c r="JXJ142" s="9"/>
      <c r="JXO142" s="11"/>
      <c r="JXP142" s="8"/>
      <c r="JXQ142" s="9"/>
      <c r="JXV142" s="11"/>
      <c r="JXW142" s="8"/>
      <c r="JXX142" s="9"/>
      <c r="JYC142" s="11"/>
      <c r="JYD142" s="8"/>
      <c r="JYE142" s="9"/>
      <c r="JYJ142" s="11"/>
      <c r="JYK142" s="8"/>
      <c r="JYL142" s="9"/>
      <c r="JYQ142" s="11"/>
      <c r="JYR142" s="8"/>
      <c r="JYS142" s="9"/>
      <c r="JYX142" s="11"/>
      <c r="JYY142" s="8"/>
      <c r="JYZ142" s="9"/>
      <c r="JZE142" s="11"/>
      <c r="JZF142" s="8"/>
      <c r="JZG142" s="9"/>
      <c r="JZL142" s="11"/>
      <c r="JZM142" s="8"/>
      <c r="JZN142" s="9"/>
      <c r="JZS142" s="11"/>
      <c r="JZT142" s="8"/>
      <c r="JZU142" s="9"/>
      <c r="JZZ142" s="11"/>
      <c r="KAA142" s="8"/>
      <c r="KAB142" s="9"/>
      <c r="KAG142" s="11"/>
      <c r="KAH142" s="8"/>
      <c r="KAI142" s="9"/>
      <c r="KAN142" s="11"/>
      <c r="KAO142" s="8"/>
      <c r="KAP142" s="9"/>
      <c r="KAU142" s="11"/>
      <c r="KAV142" s="8"/>
      <c r="KAW142" s="9"/>
      <c r="KBB142" s="11"/>
      <c r="KBC142" s="8"/>
      <c r="KBD142" s="9"/>
      <c r="KBI142" s="11"/>
      <c r="KBJ142" s="8"/>
      <c r="KBK142" s="9"/>
      <c r="KBP142" s="11"/>
      <c r="KBQ142" s="8"/>
      <c r="KBR142" s="9"/>
      <c r="KBW142" s="11"/>
      <c r="KBX142" s="8"/>
      <c r="KBY142" s="9"/>
      <c r="KCD142" s="11"/>
      <c r="KCE142" s="8"/>
      <c r="KCF142" s="9"/>
      <c r="KCK142" s="11"/>
      <c r="KCL142" s="8"/>
      <c r="KCM142" s="9"/>
      <c r="KCR142" s="11"/>
      <c r="KCS142" s="8"/>
      <c r="KCT142" s="9"/>
      <c r="KCY142" s="11"/>
      <c r="KCZ142" s="8"/>
      <c r="KDA142" s="9"/>
      <c r="KDF142" s="11"/>
      <c r="KDG142" s="8"/>
      <c r="KDH142" s="9"/>
      <c r="KDM142" s="11"/>
      <c r="KDN142" s="8"/>
      <c r="KDO142" s="9"/>
      <c r="KDT142" s="11"/>
      <c r="KDU142" s="8"/>
      <c r="KDV142" s="9"/>
      <c r="KEA142" s="11"/>
      <c r="KEB142" s="8"/>
      <c r="KEC142" s="9"/>
      <c r="KEH142" s="11"/>
      <c r="KEI142" s="8"/>
      <c r="KEJ142" s="9"/>
      <c r="KEO142" s="11"/>
      <c r="KEP142" s="8"/>
      <c r="KEQ142" s="9"/>
      <c r="KEV142" s="11"/>
      <c r="KEW142" s="8"/>
      <c r="KEX142" s="9"/>
      <c r="KFC142" s="11"/>
      <c r="KFD142" s="8"/>
      <c r="KFE142" s="9"/>
      <c r="KFJ142" s="11"/>
      <c r="KFK142" s="8"/>
      <c r="KFL142" s="9"/>
      <c r="KFQ142" s="11"/>
      <c r="KFR142" s="8"/>
      <c r="KFS142" s="9"/>
      <c r="KFX142" s="11"/>
      <c r="KFY142" s="8"/>
      <c r="KFZ142" s="9"/>
      <c r="KGE142" s="11"/>
      <c r="KGF142" s="8"/>
      <c r="KGG142" s="9"/>
      <c r="KGL142" s="11"/>
      <c r="KGM142" s="8"/>
      <c r="KGN142" s="9"/>
      <c r="KGS142" s="11"/>
      <c r="KGT142" s="8"/>
      <c r="KGU142" s="9"/>
      <c r="KGZ142" s="11"/>
      <c r="KHA142" s="8"/>
      <c r="KHB142" s="9"/>
      <c r="KHG142" s="11"/>
      <c r="KHH142" s="8"/>
      <c r="KHI142" s="9"/>
      <c r="KHN142" s="11"/>
      <c r="KHO142" s="8"/>
      <c r="KHP142" s="9"/>
      <c r="KHU142" s="11"/>
      <c r="KHV142" s="8"/>
      <c r="KHW142" s="9"/>
      <c r="KIB142" s="11"/>
      <c r="KIC142" s="8"/>
      <c r="KID142" s="9"/>
      <c r="KII142" s="11"/>
      <c r="KIJ142" s="8"/>
      <c r="KIK142" s="9"/>
      <c r="KIP142" s="11"/>
      <c r="KIQ142" s="8"/>
      <c r="KIR142" s="9"/>
      <c r="KIW142" s="11"/>
      <c r="KIX142" s="8"/>
      <c r="KIY142" s="9"/>
      <c r="KJD142" s="11"/>
      <c r="KJE142" s="8"/>
      <c r="KJF142" s="9"/>
      <c r="KJK142" s="11"/>
      <c r="KJL142" s="8"/>
      <c r="KJM142" s="9"/>
      <c r="KJR142" s="11"/>
      <c r="KJS142" s="8"/>
      <c r="KJT142" s="9"/>
      <c r="KJY142" s="11"/>
      <c r="KJZ142" s="8"/>
      <c r="KKA142" s="9"/>
      <c r="KKF142" s="11"/>
      <c r="KKG142" s="8"/>
      <c r="KKH142" s="9"/>
      <c r="KKM142" s="11"/>
      <c r="KKN142" s="8"/>
      <c r="KKO142" s="9"/>
      <c r="KKT142" s="11"/>
      <c r="KKU142" s="8"/>
      <c r="KKV142" s="9"/>
      <c r="KLA142" s="11"/>
      <c r="KLB142" s="8"/>
      <c r="KLC142" s="9"/>
      <c r="KLH142" s="11"/>
      <c r="KLI142" s="8"/>
      <c r="KLJ142" s="9"/>
      <c r="KLO142" s="11"/>
      <c r="KLP142" s="8"/>
      <c r="KLQ142" s="9"/>
      <c r="KLV142" s="11"/>
      <c r="KLW142" s="8"/>
      <c r="KLX142" s="9"/>
      <c r="KMC142" s="11"/>
      <c r="KMD142" s="8"/>
      <c r="KME142" s="9"/>
      <c r="KMJ142" s="11"/>
      <c r="KMK142" s="8"/>
      <c r="KML142" s="9"/>
      <c r="KMQ142" s="11"/>
      <c r="KMR142" s="8"/>
      <c r="KMS142" s="9"/>
      <c r="KMX142" s="11"/>
      <c r="KMY142" s="8"/>
      <c r="KMZ142" s="9"/>
      <c r="KNE142" s="11"/>
      <c r="KNF142" s="8"/>
      <c r="KNG142" s="9"/>
      <c r="KNL142" s="11"/>
      <c r="KNM142" s="8"/>
      <c r="KNN142" s="9"/>
      <c r="KNS142" s="11"/>
      <c r="KNT142" s="8"/>
      <c r="KNU142" s="9"/>
      <c r="KNZ142" s="11"/>
      <c r="KOA142" s="8"/>
      <c r="KOB142" s="9"/>
      <c r="KOG142" s="11"/>
      <c r="KOH142" s="8"/>
      <c r="KOI142" s="9"/>
      <c r="KON142" s="11"/>
      <c r="KOO142" s="8"/>
      <c r="KOP142" s="9"/>
      <c r="KOU142" s="11"/>
      <c r="KOV142" s="8"/>
      <c r="KOW142" s="9"/>
      <c r="KPB142" s="11"/>
      <c r="KPC142" s="8"/>
      <c r="KPD142" s="9"/>
      <c r="KPI142" s="11"/>
      <c r="KPJ142" s="8"/>
      <c r="KPK142" s="9"/>
      <c r="KPP142" s="11"/>
      <c r="KPQ142" s="8"/>
      <c r="KPR142" s="9"/>
      <c r="KPW142" s="11"/>
      <c r="KPX142" s="8"/>
      <c r="KPY142" s="9"/>
      <c r="KQD142" s="11"/>
      <c r="KQE142" s="8"/>
      <c r="KQF142" s="9"/>
      <c r="KQK142" s="11"/>
      <c r="KQL142" s="8"/>
      <c r="KQM142" s="9"/>
      <c r="KQR142" s="11"/>
      <c r="KQS142" s="8"/>
      <c r="KQT142" s="9"/>
      <c r="KQY142" s="11"/>
      <c r="KQZ142" s="8"/>
      <c r="KRA142" s="9"/>
      <c r="KRF142" s="11"/>
      <c r="KRG142" s="8"/>
      <c r="KRH142" s="9"/>
      <c r="KRM142" s="11"/>
      <c r="KRN142" s="8"/>
      <c r="KRO142" s="9"/>
      <c r="KRT142" s="11"/>
      <c r="KRU142" s="8"/>
      <c r="KRV142" s="9"/>
      <c r="KSA142" s="11"/>
      <c r="KSB142" s="8"/>
      <c r="KSC142" s="9"/>
      <c r="KSH142" s="11"/>
      <c r="KSI142" s="8"/>
      <c r="KSJ142" s="9"/>
      <c r="KSO142" s="11"/>
      <c r="KSP142" s="8"/>
      <c r="KSQ142" s="9"/>
      <c r="KSV142" s="11"/>
      <c r="KSW142" s="8"/>
      <c r="KSX142" s="9"/>
      <c r="KTC142" s="11"/>
      <c r="KTD142" s="8"/>
      <c r="KTE142" s="9"/>
      <c r="KTJ142" s="11"/>
      <c r="KTK142" s="8"/>
      <c r="KTL142" s="9"/>
      <c r="KTQ142" s="11"/>
      <c r="KTR142" s="8"/>
      <c r="KTS142" s="9"/>
      <c r="KTX142" s="11"/>
      <c r="KTY142" s="8"/>
      <c r="KTZ142" s="9"/>
      <c r="KUE142" s="11"/>
      <c r="KUF142" s="8"/>
      <c r="KUG142" s="9"/>
      <c r="KUL142" s="11"/>
      <c r="KUM142" s="8"/>
      <c r="KUN142" s="9"/>
      <c r="KUS142" s="11"/>
      <c r="KUT142" s="8"/>
      <c r="KUU142" s="9"/>
      <c r="KUZ142" s="11"/>
      <c r="KVA142" s="8"/>
      <c r="KVB142" s="9"/>
      <c r="KVG142" s="11"/>
      <c r="KVH142" s="8"/>
      <c r="KVI142" s="9"/>
      <c r="KVN142" s="11"/>
      <c r="KVO142" s="8"/>
      <c r="KVP142" s="9"/>
      <c r="KVU142" s="11"/>
      <c r="KVV142" s="8"/>
      <c r="KVW142" s="9"/>
      <c r="KWB142" s="11"/>
      <c r="KWC142" s="8"/>
      <c r="KWD142" s="9"/>
      <c r="KWI142" s="11"/>
      <c r="KWJ142" s="8"/>
      <c r="KWK142" s="9"/>
      <c r="KWP142" s="11"/>
      <c r="KWQ142" s="8"/>
      <c r="KWR142" s="9"/>
      <c r="KWW142" s="11"/>
      <c r="KWX142" s="8"/>
      <c r="KWY142" s="9"/>
      <c r="KXD142" s="11"/>
      <c r="KXE142" s="8"/>
      <c r="KXF142" s="9"/>
      <c r="KXK142" s="11"/>
      <c r="KXL142" s="8"/>
      <c r="KXM142" s="9"/>
      <c r="KXR142" s="11"/>
      <c r="KXS142" s="8"/>
      <c r="KXT142" s="9"/>
      <c r="KXY142" s="11"/>
      <c r="KXZ142" s="8"/>
      <c r="KYA142" s="9"/>
      <c r="KYF142" s="11"/>
      <c r="KYG142" s="8"/>
      <c r="KYH142" s="9"/>
      <c r="KYM142" s="11"/>
      <c r="KYN142" s="8"/>
      <c r="KYO142" s="9"/>
      <c r="KYT142" s="11"/>
      <c r="KYU142" s="8"/>
      <c r="KYV142" s="9"/>
      <c r="KZA142" s="11"/>
      <c r="KZB142" s="8"/>
      <c r="KZC142" s="9"/>
      <c r="KZH142" s="11"/>
      <c r="KZI142" s="8"/>
      <c r="KZJ142" s="9"/>
      <c r="KZO142" s="11"/>
      <c r="KZP142" s="8"/>
      <c r="KZQ142" s="9"/>
      <c r="KZV142" s="11"/>
      <c r="KZW142" s="8"/>
      <c r="KZX142" s="9"/>
      <c r="LAC142" s="11"/>
      <c r="LAD142" s="8"/>
      <c r="LAE142" s="9"/>
      <c r="LAJ142" s="11"/>
      <c r="LAK142" s="8"/>
      <c r="LAL142" s="9"/>
      <c r="LAQ142" s="11"/>
      <c r="LAR142" s="8"/>
      <c r="LAS142" s="9"/>
      <c r="LAX142" s="11"/>
      <c r="LAY142" s="8"/>
      <c r="LAZ142" s="9"/>
      <c r="LBE142" s="11"/>
      <c r="LBF142" s="8"/>
      <c r="LBG142" s="9"/>
      <c r="LBL142" s="11"/>
      <c r="LBM142" s="8"/>
      <c r="LBN142" s="9"/>
      <c r="LBS142" s="11"/>
      <c r="LBT142" s="8"/>
      <c r="LBU142" s="9"/>
      <c r="LBZ142" s="11"/>
      <c r="LCA142" s="8"/>
      <c r="LCB142" s="9"/>
      <c r="LCG142" s="11"/>
      <c r="LCH142" s="8"/>
      <c r="LCI142" s="9"/>
      <c r="LCN142" s="11"/>
      <c r="LCO142" s="8"/>
      <c r="LCP142" s="9"/>
      <c r="LCU142" s="11"/>
      <c r="LCV142" s="8"/>
      <c r="LCW142" s="9"/>
      <c r="LDB142" s="11"/>
      <c r="LDC142" s="8"/>
      <c r="LDD142" s="9"/>
      <c r="LDI142" s="11"/>
      <c r="LDJ142" s="8"/>
      <c r="LDK142" s="9"/>
      <c r="LDP142" s="11"/>
      <c r="LDQ142" s="8"/>
      <c r="LDR142" s="9"/>
      <c r="LDW142" s="11"/>
      <c r="LDX142" s="8"/>
      <c r="LDY142" s="9"/>
      <c r="LED142" s="11"/>
      <c r="LEE142" s="8"/>
      <c r="LEF142" s="9"/>
      <c r="LEK142" s="11"/>
      <c r="LEL142" s="8"/>
      <c r="LEM142" s="9"/>
      <c r="LER142" s="11"/>
      <c r="LES142" s="8"/>
      <c r="LET142" s="9"/>
      <c r="LEY142" s="11"/>
      <c r="LEZ142" s="8"/>
      <c r="LFA142" s="9"/>
      <c r="LFF142" s="11"/>
      <c r="LFG142" s="8"/>
      <c r="LFH142" s="9"/>
      <c r="LFM142" s="11"/>
      <c r="LFN142" s="8"/>
      <c r="LFO142" s="9"/>
      <c r="LFT142" s="11"/>
      <c r="LFU142" s="8"/>
      <c r="LFV142" s="9"/>
      <c r="LGA142" s="11"/>
      <c r="LGB142" s="8"/>
      <c r="LGC142" s="9"/>
      <c r="LGH142" s="11"/>
      <c r="LGI142" s="8"/>
      <c r="LGJ142" s="9"/>
      <c r="LGO142" s="11"/>
      <c r="LGP142" s="8"/>
      <c r="LGQ142" s="9"/>
      <c r="LGV142" s="11"/>
      <c r="LGW142" s="8"/>
      <c r="LGX142" s="9"/>
      <c r="LHC142" s="11"/>
      <c r="LHD142" s="8"/>
      <c r="LHE142" s="9"/>
      <c r="LHJ142" s="11"/>
      <c r="LHK142" s="8"/>
      <c r="LHL142" s="9"/>
      <c r="LHQ142" s="11"/>
      <c r="LHR142" s="8"/>
      <c r="LHS142" s="9"/>
      <c r="LHX142" s="11"/>
      <c r="LHY142" s="8"/>
      <c r="LHZ142" s="9"/>
      <c r="LIE142" s="11"/>
      <c r="LIF142" s="8"/>
      <c r="LIG142" s="9"/>
      <c r="LIL142" s="11"/>
      <c r="LIM142" s="8"/>
      <c r="LIN142" s="9"/>
      <c r="LIS142" s="11"/>
      <c r="LIT142" s="8"/>
      <c r="LIU142" s="9"/>
      <c r="LIZ142" s="11"/>
      <c r="LJA142" s="8"/>
      <c r="LJB142" s="9"/>
      <c r="LJG142" s="11"/>
      <c r="LJH142" s="8"/>
      <c r="LJI142" s="9"/>
      <c r="LJN142" s="11"/>
      <c r="LJO142" s="8"/>
      <c r="LJP142" s="9"/>
      <c r="LJU142" s="11"/>
      <c r="LJV142" s="8"/>
      <c r="LJW142" s="9"/>
      <c r="LKB142" s="11"/>
      <c r="LKC142" s="8"/>
      <c r="LKD142" s="9"/>
      <c r="LKI142" s="11"/>
      <c r="LKJ142" s="8"/>
      <c r="LKK142" s="9"/>
      <c r="LKP142" s="11"/>
      <c r="LKQ142" s="8"/>
      <c r="LKR142" s="9"/>
      <c r="LKW142" s="11"/>
      <c r="LKX142" s="8"/>
      <c r="LKY142" s="9"/>
      <c r="LLD142" s="11"/>
      <c r="LLE142" s="8"/>
      <c r="LLF142" s="9"/>
      <c r="LLK142" s="11"/>
      <c r="LLL142" s="8"/>
      <c r="LLM142" s="9"/>
      <c r="LLR142" s="11"/>
      <c r="LLS142" s="8"/>
      <c r="LLT142" s="9"/>
      <c r="LLY142" s="11"/>
      <c r="LLZ142" s="8"/>
      <c r="LMA142" s="9"/>
      <c r="LMF142" s="11"/>
      <c r="LMG142" s="8"/>
      <c r="LMH142" s="9"/>
      <c r="LMM142" s="11"/>
      <c r="LMN142" s="8"/>
      <c r="LMO142" s="9"/>
      <c r="LMT142" s="11"/>
      <c r="LMU142" s="8"/>
      <c r="LMV142" s="9"/>
      <c r="LNA142" s="11"/>
      <c r="LNB142" s="8"/>
      <c r="LNC142" s="9"/>
      <c r="LNH142" s="11"/>
      <c r="LNI142" s="8"/>
      <c r="LNJ142" s="9"/>
      <c r="LNO142" s="11"/>
      <c r="LNP142" s="8"/>
      <c r="LNQ142" s="9"/>
      <c r="LNV142" s="11"/>
      <c r="LNW142" s="8"/>
      <c r="LNX142" s="9"/>
      <c r="LOC142" s="11"/>
      <c r="LOD142" s="8"/>
      <c r="LOE142" s="9"/>
      <c r="LOJ142" s="11"/>
      <c r="LOK142" s="8"/>
      <c r="LOL142" s="9"/>
      <c r="LOQ142" s="11"/>
      <c r="LOR142" s="8"/>
      <c r="LOS142" s="9"/>
      <c r="LOX142" s="11"/>
      <c r="LOY142" s="8"/>
      <c r="LOZ142" s="9"/>
      <c r="LPE142" s="11"/>
      <c r="LPF142" s="8"/>
      <c r="LPG142" s="9"/>
      <c r="LPL142" s="11"/>
      <c r="LPM142" s="8"/>
      <c r="LPN142" s="9"/>
      <c r="LPS142" s="11"/>
      <c r="LPT142" s="8"/>
      <c r="LPU142" s="9"/>
      <c r="LPZ142" s="11"/>
      <c r="LQA142" s="8"/>
      <c r="LQB142" s="9"/>
      <c r="LQG142" s="11"/>
      <c r="LQH142" s="8"/>
      <c r="LQI142" s="9"/>
      <c r="LQN142" s="11"/>
      <c r="LQO142" s="8"/>
      <c r="LQP142" s="9"/>
      <c r="LQU142" s="11"/>
      <c r="LQV142" s="8"/>
      <c r="LQW142" s="9"/>
      <c r="LRB142" s="11"/>
      <c r="LRC142" s="8"/>
      <c r="LRD142" s="9"/>
      <c r="LRI142" s="11"/>
      <c r="LRJ142" s="8"/>
      <c r="LRK142" s="9"/>
      <c r="LRP142" s="11"/>
      <c r="LRQ142" s="8"/>
      <c r="LRR142" s="9"/>
      <c r="LRW142" s="11"/>
      <c r="LRX142" s="8"/>
      <c r="LRY142" s="9"/>
      <c r="LSD142" s="11"/>
      <c r="LSE142" s="8"/>
      <c r="LSF142" s="9"/>
      <c r="LSK142" s="11"/>
      <c r="LSL142" s="8"/>
      <c r="LSM142" s="9"/>
      <c r="LSR142" s="11"/>
      <c r="LSS142" s="8"/>
      <c r="LST142" s="9"/>
      <c r="LSY142" s="11"/>
      <c r="LSZ142" s="8"/>
      <c r="LTA142" s="9"/>
      <c r="LTF142" s="11"/>
      <c r="LTG142" s="8"/>
      <c r="LTH142" s="9"/>
      <c r="LTM142" s="11"/>
      <c r="LTN142" s="8"/>
      <c r="LTO142" s="9"/>
      <c r="LTT142" s="11"/>
      <c r="LTU142" s="8"/>
      <c r="LTV142" s="9"/>
      <c r="LUA142" s="11"/>
      <c r="LUB142" s="8"/>
      <c r="LUC142" s="9"/>
      <c r="LUH142" s="11"/>
      <c r="LUI142" s="8"/>
      <c r="LUJ142" s="9"/>
      <c r="LUO142" s="11"/>
      <c r="LUP142" s="8"/>
      <c r="LUQ142" s="9"/>
      <c r="LUV142" s="11"/>
      <c r="LUW142" s="8"/>
      <c r="LUX142" s="9"/>
      <c r="LVC142" s="11"/>
      <c r="LVD142" s="8"/>
      <c r="LVE142" s="9"/>
      <c r="LVJ142" s="11"/>
      <c r="LVK142" s="8"/>
      <c r="LVL142" s="9"/>
      <c r="LVQ142" s="11"/>
      <c r="LVR142" s="8"/>
      <c r="LVS142" s="9"/>
      <c r="LVX142" s="11"/>
      <c r="LVY142" s="8"/>
      <c r="LVZ142" s="9"/>
      <c r="LWE142" s="11"/>
      <c r="LWF142" s="8"/>
      <c r="LWG142" s="9"/>
      <c r="LWL142" s="11"/>
      <c r="LWM142" s="8"/>
      <c r="LWN142" s="9"/>
      <c r="LWS142" s="11"/>
      <c r="LWT142" s="8"/>
      <c r="LWU142" s="9"/>
      <c r="LWZ142" s="11"/>
      <c r="LXA142" s="8"/>
      <c r="LXB142" s="9"/>
      <c r="LXG142" s="11"/>
      <c r="LXH142" s="8"/>
      <c r="LXI142" s="9"/>
      <c r="LXN142" s="11"/>
      <c r="LXO142" s="8"/>
      <c r="LXP142" s="9"/>
      <c r="LXU142" s="11"/>
      <c r="LXV142" s="8"/>
      <c r="LXW142" s="9"/>
      <c r="LYB142" s="11"/>
      <c r="LYC142" s="8"/>
      <c r="LYD142" s="9"/>
      <c r="LYI142" s="11"/>
      <c r="LYJ142" s="8"/>
      <c r="LYK142" s="9"/>
      <c r="LYP142" s="11"/>
      <c r="LYQ142" s="8"/>
      <c r="LYR142" s="9"/>
      <c r="LYW142" s="11"/>
      <c r="LYX142" s="8"/>
      <c r="LYY142" s="9"/>
      <c r="LZD142" s="11"/>
      <c r="LZE142" s="8"/>
      <c r="LZF142" s="9"/>
      <c r="LZK142" s="11"/>
      <c r="LZL142" s="8"/>
      <c r="LZM142" s="9"/>
      <c r="LZR142" s="11"/>
      <c r="LZS142" s="8"/>
      <c r="LZT142" s="9"/>
      <c r="LZY142" s="11"/>
      <c r="LZZ142" s="8"/>
      <c r="MAA142" s="9"/>
      <c r="MAF142" s="11"/>
      <c r="MAG142" s="8"/>
      <c r="MAH142" s="9"/>
      <c r="MAM142" s="11"/>
      <c r="MAN142" s="8"/>
      <c r="MAO142" s="9"/>
      <c r="MAT142" s="11"/>
      <c r="MAU142" s="8"/>
      <c r="MAV142" s="9"/>
      <c r="MBA142" s="11"/>
      <c r="MBB142" s="8"/>
      <c r="MBC142" s="9"/>
      <c r="MBH142" s="11"/>
      <c r="MBI142" s="8"/>
      <c r="MBJ142" s="9"/>
      <c r="MBO142" s="11"/>
      <c r="MBP142" s="8"/>
      <c r="MBQ142" s="9"/>
      <c r="MBV142" s="11"/>
      <c r="MBW142" s="8"/>
      <c r="MBX142" s="9"/>
      <c r="MCC142" s="11"/>
      <c r="MCD142" s="8"/>
      <c r="MCE142" s="9"/>
      <c r="MCJ142" s="11"/>
      <c r="MCK142" s="8"/>
      <c r="MCL142" s="9"/>
      <c r="MCQ142" s="11"/>
      <c r="MCR142" s="8"/>
      <c r="MCS142" s="9"/>
      <c r="MCX142" s="11"/>
      <c r="MCY142" s="8"/>
      <c r="MCZ142" s="9"/>
      <c r="MDE142" s="11"/>
      <c r="MDF142" s="8"/>
      <c r="MDG142" s="9"/>
      <c r="MDL142" s="11"/>
      <c r="MDM142" s="8"/>
      <c r="MDN142" s="9"/>
      <c r="MDS142" s="11"/>
      <c r="MDT142" s="8"/>
      <c r="MDU142" s="9"/>
      <c r="MDZ142" s="11"/>
      <c r="MEA142" s="8"/>
      <c r="MEB142" s="9"/>
      <c r="MEG142" s="11"/>
      <c r="MEH142" s="8"/>
      <c r="MEI142" s="9"/>
      <c r="MEN142" s="11"/>
      <c r="MEO142" s="8"/>
      <c r="MEP142" s="9"/>
      <c r="MEU142" s="11"/>
      <c r="MEV142" s="8"/>
      <c r="MEW142" s="9"/>
      <c r="MFB142" s="11"/>
      <c r="MFC142" s="8"/>
      <c r="MFD142" s="9"/>
      <c r="MFI142" s="11"/>
      <c r="MFJ142" s="8"/>
      <c r="MFK142" s="9"/>
      <c r="MFP142" s="11"/>
      <c r="MFQ142" s="8"/>
      <c r="MFR142" s="9"/>
      <c r="MFW142" s="11"/>
      <c r="MFX142" s="8"/>
      <c r="MFY142" s="9"/>
      <c r="MGD142" s="11"/>
      <c r="MGE142" s="8"/>
      <c r="MGF142" s="9"/>
      <c r="MGK142" s="11"/>
      <c r="MGL142" s="8"/>
      <c r="MGM142" s="9"/>
      <c r="MGR142" s="11"/>
      <c r="MGS142" s="8"/>
      <c r="MGT142" s="9"/>
      <c r="MGY142" s="11"/>
      <c r="MGZ142" s="8"/>
      <c r="MHA142" s="9"/>
      <c r="MHF142" s="11"/>
      <c r="MHG142" s="8"/>
      <c r="MHH142" s="9"/>
      <c r="MHM142" s="11"/>
      <c r="MHN142" s="8"/>
      <c r="MHO142" s="9"/>
      <c r="MHT142" s="11"/>
      <c r="MHU142" s="8"/>
      <c r="MHV142" s="9"/>
      <c r="MIA142" s="11"/>
      <c r="MIB142" s="8"/>
      <c r="MIC142" s="9"/>
      <c r="MIH142" s="11"/>
      <c r="MII142" s="8"/>
      <c r="MIJ142" s="9"/>
      <c r="MIO142" s="11"/>
      <c r="MIP142" s="8"/>
      <c r="MIQ142" s="9"/>
      <c r="MIV142" s="11"/>
      <c r="MIW142" s="8"/>
      <c r="MIX142" s="9"/>
      <c r="MJC142" s="11"/>
      <c r="MJD142" s="8"/>
      <c r="MJE142" s="9"/>
      <c r="MJJ142" s="11"/>
      <c r="MJK142" s="8"/>
      <c r="MJL142" s="9"/>
      <c r="MJQ142" s="11"/>
      <c r="MJR142" s="8"/>
      <c r="MJS142" s="9"/>
      <c r="MJX142" s="11"/>
      <c r="MJY142" s="8"/>
      <c r="MJZ142" s="9"/>
      <c r="MKE142" s="11"/>
      <c r="MKF142" s="8"/>
      <c r="MKG142" s="9"/>
      <c r="MKL142" s="11"/>
      <c r="MKM142" s="8"/>
      <c r="MKN142" s="9"/>
      <c r="MKS142" s="11"/>
      <c r="MKT142" s="8"/>
      <c r="MKU142" s="9"/>
      <c r="MKZ142" s="11"/>
      <c r="MLA142" s="8"/>
      <c r="MLB142" s="9"/>
      <c r="MLG142" s="11"/>
      <c r="MLH142" s="8"/>
      <c r="MLI142" s="9"/>
      <c r="MLN142" s="11"/>
      <c r="MLO142" s="8"/>
      <c r="MLP142" s="9"/>
      <c r="MLU142" s="11"/>
      <c r="MLV142" s="8"/>
      <c r="MLW142" s="9"/>
      <c r="MMB142" s="11"/>
      <c r="MMC142" s="8"/>
      <c r="MMD142" s="9"/>
      <c r="MMI142" s="11"/>
      <c r="MMJ142" s="8"/>
      <c r="MMK142" s="9"/>
      <c r="MMP142" s="11"/>
      <c r="MMQ142" s="8"/>
      <c r="MMR142" s="9"/>
      <c r="MMW142" s="11"/>
      <c r="MMX142" s="8"/>
      <c r="MMY142" s="9"/>
      <c r="MND142" s="11"/>
      <c r="MNE142" s="8"/>
      <c r="MNF142" s="9"/>
      <c r="MNK142" s="11"/>
      <c r="MNL142" s="8"/>
      <c r="MNM142" s="9"/>
      <c r="MNR142" s="11"/>
      <c r="MNS142" s="8"/>
      <c r="MNT142" s="9"/>
      <c r="MNY142" s="11"/>
      <c r="MNZ142" s="8"/>
      <c r="MOA142" s="9"/>
      <c r="MOF142" s="11"/>
      <c r="MOG142" s="8"/>
      <c r="MOH142" s="9"/>
      <c r="MOM142" s="11"/>
      <c r="MON142" s="8"/>
      <c r="MOO142" s="9"/>
      <c r="MOT142" s="11"/>
      <c r="MOU142" s="8"/>
      <c r="MOV142" s="9"/>
      <c r="MPA142" s="11"/>
      <c r="MPB142" s="8"/>
      <c r="MPC142" s="9"/>
      <c r="MPH142" s="11"/>
      <c r="MPI142" s="8"/>
      <c r="MPJ142" s="9"/>
      <c r="MPO142" s="11"/>
      <c r="MPP142" s="8"/>
      <c r="MPQ142" s="9"/>
      <c r="MPV142" s="11"/>
      <c r="MPW142" s="8"/>
      <c r="MPX142" s="9"/>
      <c r="MQC142" s="11"/>
      <c r="MQD142" s="8"/>
      <c r="MQE142" s="9"/>
      <c r="MQJ142" s="11"/>
      <c r="MQK142" s="8"/>
      <c r="MQL142" s="9"/>
      <c r="MQQ142" s="11"/>
      <c r="MQR142" s="8"/>
      <c r="MQS142" s="9"/>
      <c r="MQX142" s="11"/>
      <c r="MQY142" s="8"/>
      <c r="MQZ142" s="9"/>
      <c r="MRE142" s="11"/>
      <c r="MRF142" s="8"/>
      <c r="MRG142" s="9"/>
      <c r="MRL142" s="11"/>
      <c r="MRM142" s="8"/>
      <c r="MRN142" s="9"/>
      <c r="MRS142" s="11"/>
      <c r="MRT142" s="8"/>
      <c r="MRU142" s="9"/>
      <c r="MRZ142" s="11"/>
      <c r="MSA142" s="8"/>
      <c r="MSB142" s="9"/>
      <c r="MSG142" s="11"/>
      <c r="MSH142" s="8"/>
      <c r="MSI142" s="9"/>
      <c r="MSN142" s="11"/>
      <c r="MSO142" s="8"/>
      <c r="MSP142" s="9"/>
      <c r="MSU142" s="11"/>
      <c r="MSV142" s="8"/>
      <c r="MSW142" s="9"/>
      <c r="MTB142" s="11"/>
      <c r="MTC142" s="8"/>
      <c r="MTD142" s="9"/>
      <c r="MTI142" s="11"/>
      <c r="MTJ142" s="8"/>
      <c r="MTK142" s="9"/>
      <c r="MTP142" s="11"/>
      <c r="MTQ142" s="8"/>
      <c r="MTR142" s="9"/>
      <c r="MTW142" s="11"/>
      <c r="MTX142" s="8"/>
      <c r="MTY142" s="9"/>
      <c r="MUD142" s="11"/>
      <c r="MUE142" s="8"/>
      <c r="MUF142" s="9"/>
      <c r="MUK142" s="11"/>
      <c r="MUL142" s="8"/>
      <c r="MUM142" s="9"/>
      <c r="MUR142" s="11"/>
      <c r="MUS142" s="8"/>
      <c r="MUT142" s="9"/>
      <c r="MUY142" s="11"/>
      <c r="MUZ142" s="8"/>
      <c r="MVA142" s="9"/>
      <c r="MVF142" s="11"/>
      <c r="MVG142" s="8"/>
      <c r="MVH142" s="9"/>
      <c r="MVM142" s="11"/>
      <c r="MVN142" s="8"/>
      <c r="MVO142" s="9"/>
      <c r="MVT142" s="11"/>
      <c r="MVU142" s="8"/>
      <c r="MVV142" s="9"/>
      <c r="MWA142" s="11"/>
      <c r="MWB142" s="8"/>
      <c r="MWC142" s="9"/>
      <c r="MWH142" s="11"/>
      <c r="MWI142" s="8"/>
      <c r="MWJ142" s="9"/>
      <c r="MWO142" s="11"/>
      <c r="MWP142" s="8"/>
      <c r="MWQ142" s="9"/>
      <c r="MWV142" s="11"/>
      <c r="MWW142" s="8"/>
      <c r="MWX142" s="9"/>
      <c r="MXC142" s="11"/>
      <c r="MXD142" s="8"/>
      <c r="MXE142" s="9"/>
      <c r="MXJ142" s="11"/>
      <c r="MXK142" s="8"/>
      <c r="MXL142" s="9"/>
      <c r="MXQ142" s="11"/>
      <c r="MXR142" s="8"/>
      <c r="MXS142" s="9"/>
      <c r="MXX142" s="11"/>
      <c r="MXY142" s="8"/>
      <c r="MXZ142" s="9"/>
      <c r="MYE142" s="11"/>
      <c r="MYF142" s="8"/>
      <c r="MYG142" s="9"/>
      <c r="MYL142" s="11"/>
      <c r="MYM142" s="8"/>
      <c r="MYN142" s="9"/>
      <c r="MYS142" s="11"/>
      <c r="MYT142" s="8"/>
      <c r="MYU142" s="9"/>
      <c r="MYZ142" s="11"/>
      <c r="MZA142" s="8"/>
      <c r="MZB142" s="9"/>
      <c r="MZG142" s="11"/>
      <c r="MZH142" s="8"/>
      <c r="MZI142" s="9"/>
      <c r="MZN142" s="11"/>
      <c r="MZO142" s="8"/>
      <c r="MZP142" s="9"/>
      <c r="MZU142" s="11"/>
      <c r="MZV142" s="8"/>
      <c r="MZW142" s="9"/>
      <c r="NAB142" s="11"/>
      <c r="NAC142" s="8"/>
      <c r="NAD142" s="9"/>
      <c r="NAI142" s="11"/>
      <c r="NAJ142" s="8"/>
      <c r="NAK142" s="9"/>
      <c r="NAP142" s="11"/>
      <c r="NAQ142" s="8"/>
      <c r="NAR142" s="9"/>
      <c r="NAW142" s="11"/>
      <c r="NAX142" s="8"/>
      <c r="NAY142" s="9"/>
      <c r="NBD142" s="11"/>
      <c r="NBE142" s="8"/>
      <c r="NBF142" s="9"/>
      <c r="NBK142" s="11"/>
      <c r="NBL142" s="8"/>
      <c r="NBM142" s="9"/>
      <c r="NBR142" s="11"/>
      <c r="NBS142" s="8"/>
      <c r="NBT142" s="9"/>
      <c r="NBY142" s="11"/>
      <c r="NBZ142" s="8"/>
      <c r="NCA142" s="9"/>
      <c r="NCF142" s="11"/>
      <c r="NCG142" s="8"/>
      <c r="NCH142" s="9"/>
      <c r="NCM142" s="11"/>
      <c r="NCN142" s="8"/>
      <c r="NCO142" s="9"/>
      <c r="NCT142" s="11"/>
      <c r="NCU142" s="8"/>
      <c r="NCV142" s="9"/>
      <c r="NDA142" s="11"/>
      <c r="NDB142" s="8"/>
      <c r="NDC142" s="9"/>
      <c r="NDH142" s="11"/>
      <c r="NDI142" s="8"/>
      <c r="NDJ142" s="9"/>
      <c r="NDO142" s="11"/>
      <c r="NDP142" s="8"/>
      <c r="NDQ142" s="9"/>
      <c r="NDV142" s="11"/>
      <c r="NDW142" s="8"/>
      <c r="NDX142" s="9"/>
      <c r="NEC142" s="11"/>
      <c r="NED142" s="8"/>
      <c r="NEE142" s="9"/>
      <c r="NEJ142" s="11"/>
      <c r="NEK142" s="8"/>
      <c r="NEL142" s="9"/>
      <c r="NEQ142" s="11"/>
      <c r="NER142" s="8"/>
      <c r="NES142" s="9"/>
      <c r="NEX142" s="11"/>
      <c r="NEY142" s="8"/>
      <c r="NEZ142" s="9"/>
      <c r="NFE142" s="11"/>
      <c r="NFF142" s="8"/>
      <c r="NFG142" s="9"/>
      <c r="NFL142" s="11"/>
      <c r="NFM142" s="8"/>
      <c r="NFN142" s="9"/>
      <c r="NFS142" s="11"/>
      <c r="NFT142" s="8"/>
      <c r="NFU142" s="9"/>
      <c r="NFZ142" s="11"/>
      <c r="NGA142" s="8"/>
      <c r="NGB142" s="9"/>
      <c r="NGG142" s="11"/>
      <c r="NGH142" s="8"/>
      <c r="NGI142" s="9"/>
      <c r="NGN142" s="11"/>
      <c r="NGO142" s="8"/>
      <c r="NGP142" s="9"/>
      <c r="NGU142" s="11"/>
      <c r="NGV142" s="8"/>
      <c r="NGW142" s="9"/>
      <c r="NHB142" s="11"/>
      <c r="NHC142" s="8"/>
      <c r="NHD142" s="9"/>
      <c r="NHI142" s="11"/>
      <c r="NHJ142" s="8"/>
      <c r="NHK142" s="9"/>
      <c r="NHP142" s="11"/>
      <c r="NHQ142" s="8"/>
      <c r="NHR142" s="9"/>
      <c r="NHW142" s="11"/>
      <c r="NHX142" s="8"/>
      <c r="NHY142" s="9"/>
      <c r="NID142" s="11"/>
      <c r="NIE142" s="8"/>
      <c r="NIF142" s="9"/>
      <c r="NIK142" s="11"/>
      <c r="NIL142" s="8"/>
      <c r="NIM142" s="9"/>
      <c r="NIR142" s="11"/>
      <c r="NIS142" s="8"/>
      <c r="NIT142" s="9"/>
      <c r="NIY142" s="11"/>
      <c r="NIZ142" s="8"/>
      <c r="NJA142" s="9"/>
      <c r="NJF142" s="11"/>
      <c r="NJG142" s="8"/>
      <c r="NJH142" s="9"/>
      <c r="NJM142" s="11"/>
      <c r="NJN142" s="8"/>
      <c r="NJO142" s="9"/>
      <c r="NJT142" s="11"/>
      <c r="NJU142" s="8"/>
      <c r="NJV142" s="9"/>
      <c r="NKA142" s="11"/>
      <c r="NKB142" s="8"/>
      <c r="NKC142" s="9"/>
      <c r="NKH142" s="11"/>
      <c r="NKI142" s="8"/>
      <c r="NKJ142" s="9"/>
      <c r="NKO142" s="11"/>
      <c r="NKP142" s="8"/>
      <c r="NKQ142" s="9"/>
      <c r="NKV142" s="11"/>
      <c r="NKW142" s="8"/>
      <c r="NKX142" s="9"/>
      <c r="NLC142" s="11"/>
      <c r="NLD142" s="8"/>
      <c r="NLE142" s="9"/>
      <c r="NLJ142" s="11"/>
      <c r="NLK142" s="8"/>
      <c r="NLL142" s="9"/>
      <c r="NLQ142" s="11"/>
      <c r="NLR142" s="8"/>
      <c r="NLS142" s="9"/>
      <c r="NLX142" s="11"/>
      <c r="NLY142" s="8"/>
      <c r="NLZ142" s="9"/>
      <c r="NME142" s="11"/>
      <c r="NMF142" s="8"/>
      <c r="NMG142" s="9"/>
      <c r="NML142" s="11"/>
      <c r="NMM142" s="8"/>
      <c r="NMN142" s="9"/>
      <c r="NMS142" s="11"/>
      <c r="NMT142" s="8"/>
      <c r="NMU142" s="9"/>
      <c r="NMZ142" s="11"/>
      <c r="NNA142" s="8"/>
      <c r="NNB142" s="9"/>
      <c r="NNG142" s="11"/>
      <c r="NNH142" s="8"/>
      <c r="NNI142" s="9"/>
      <c r="NNN142" s="11"/>
      <c r="NNO142" s="8"/>
      <c r="NNP142" s="9"/>
      <c r="NNU142" s="11"/>
      <c r="NNV142" s="8"/>
      <c r="NNW142" s="9"/>
      <c r="NOB142" s="11"/>
      <c r="NOC142" s="8"/>
      <c r="NOD142" s="9"/>
      <c r="NOI142" s="11"/>
      <c r="NOJ142" s="8"/>
      <c r="NOK142" s="9"/>
      <c r="NOP142" s="11"/>
      <c r="NOQ142" s="8"/>
      <c r="NOR142" s="9"/>
      <c r="NOW142" s="11"/>
      <c r="NOX142" s="8"/>
      <c r="NOY142" s="9"/>
      <c r="NPD142" s="11"/>
      <c r="NPE142" s="8"/>
      <c r="NPF142" s="9"/>
      <c r="NPK142" s="11"/>
      <c r="NPL142" s="8"/>
      <c r="NPM142" s="9"/>
      <c r="NPR142" s="11"/>
      <c r="NPS142" s="8"/>
      <c r="NPT142" s="9"/>
      <c r="NPY142" s="11"/>
      <c r="NPZ142" s="8"/>
      <c r="NQA142" s="9"/>
      <c r="NQF142" s="11"/>
      <c r="NQG142" s="8"/>
      <c r="NQH142" s="9"/>
      <c r="NQM142" s="11"/>
      <c r="NQN142" s="8"/>
      <c r="NQO142" s="9"/>
      <c r="NQT142" s="11"/>
      <c r="NQU142" s="8"/>
      <c r="NQV142" s="9"/>
      <c r="NRA142" s="11"/>
      <c r="NRB142" s="8"/>
      <c r="NRC142" s="9"/>
      <c r="NRH142" s="11"/>
      <c r="NRI142" s="8"/>
      <c r="NRJ142" s="9"/>
      <c r="NRO142" s="11"/>
      <c r="NRP142" s="8"/>
      <c r="NRQ142" s="9"/>
      <c r="NRV142" s="11"/>
      <c r="NRW142" s="8"/>
      <c r="NRX142" s="9"/>
      <c r="NSC142" s="11"/>
      <c r="NSD142" s="8"/>
      <c r="NSE142" s="9"/>
      <c r="NSJ142" s="11"/>
      <c r="NSK142" s="8"/>
      <c r="NSL142" s="9"/>
      <c r="NSQ142" s="11"/>
      <c r="NSR142" s="8"/>
      <c r="NSS142" s="9"/>
      <c r="NSX142" s="11"/>
      <c r="NSY142" s="8"/>
      <c r="NSZ142" s="9"/>
      <c r="NTE142" s="11"/>
      <c r="NTF142" s="8"/>
      <c r="NTG142" s="9"/>
      <c r="NTL142" s="11"/>
      <c r="NTM142" s="8"/>
      <c r="NTN142" s="9"/>
      <c r="NTS142" s="11"/>
      <c r="NTT142" s="8"/>
      <c r="NTU142" s="9"/>
      <c r="NTZ142" s="11"/>
      <c r="NUA142" s="8"/>
      <c r="NUB142" s="9"/>
      <c r="NUG142" s="11"/>
      <c r="NUH142" s="8"/>
      <c r="NUI142" s="9"/>
      <c r="NUN142" s="11"/>
      <c r="NUO142" s="8"/>
      <c r="NUP142" s="9"/>
      <c r="NUU142" s="11"/>
      <c r="NUV142" s="8"/>
      <c r="NUW142" s="9"/>
      <c r="NVB142" s="11"/>
      <c r="NVC142" s="8"/>
      <c r="NVD142" s="9"/>
      <c r="NVI142" s="11"/>
      <c r="NVJ142" s="8"/>
      <c r="NVK142" s="9"/>
      <c r="NVP142" s="11"/>
      <c r="NVQ142" s="8"/>
      <c r="NVR142" s="9"/>
      <c r="NVW142" s="11"/>
      <c r="NVX142" s="8"/>
      <c r="NVY142" s="9"/>
      <c r="NWD142" s="11"/>
      <c r="NWE142" s="8"/>
      <c r="NWF142" s="9"/>
      <c r="NWK142" s="11"/>
      <c r="NWL142" s="8"/>
      <c r="NWM142" s="9"/>
      <c r="NWR142" s="11"/>
      <c r="NWS142" s="8"/>
      <c r="NWT142" s="9"/>
      <c r="NWY142" s="11"/>
      <c r="NWZ142" s="8"/>
      <c r="NXA142" s="9"/>
      <c r="NXF142" s="11"/>
      <c r="NXG142" s="8"/>
      <c r="NXH142" s="9"/>
      <c r="NXM142" s="11"/>
      <c r="NXN142" s="8"/>
      <c r="NXO142" s="9"/>
      <c r="NXT142" s="11"/>
      <c r="NXU142" s="8"/>
      <c r="NXV142" s="9"/>
      <c r="NYA142" s="11"/>
      <c r="NYB142" s="8"/>
      <c r="NYC142" s="9"/>
      <c r="NYH142" s="11"/>
      <c r="NYI142" s="8"/>
      <c r="NYJ142" s="9"/>
      <c r="NYO142" s="11"/>
      <c r="NYP142" s="8"/>
      <c r="NYQ142" s="9"/>
      <c r="NYV142" s="11"/>
      <c r="NYW142" s="8"/>
      <c r="NYX142" s="9"/>
      <c r="NZC142" s="11"/>
      <c r="NZD142" s="8"/>
      <c r="NZE142" s="9"/>
      <c r="NZJ142" s="11"/>
      <c r="NZK142" s="8"/>
      <c r="NZL142" s="9"/>
      <c r="NZQ142" s="11"/>
      <c r="NZR142" s="8"/>
      <c r="NZS142" s="9"/>
      <c r="NZX142" s="11"/>
      <c r="NZY142" s="8"/>
      <c r="NZZ142" s="9"/>
      <c r="OAE142" s="11"/>
      <c r="OAF142" s="8"/>
      <c r="OAG142" s="9"/>
      <c r="OAL142" s="11"/>
      <c r="OAM142" s="8"/>
      <c r="OAN142" s="9"/>
      <c r="OAS142" s="11"/>
      <c r="OAT142" s="8"/>
      <c r="OAU142" s="9"/>
      <c r="OAZ142" s="11"/>
      <c r="OBA142" s="8"/>
      <c r="OBB142" s="9"/>
      <c r="OBG142" s="11"/>
      <c r="OBH142" s="8"/>
      <c r="OBI142" s="9"/>
      <c r="OBN142" s="11"/>
      <c r="OBO142" s="8"/>
      <c r="OBP142" s="9"/>
      <c r="OBU142" s="11"/>
      <c r="OBV142" s="8"/>
      <c r="OBW142" s="9"/>
      <c r="OCB142" s="11"/>
      <c r="OCC142" s="8"/>
      <c r="OCD142" s="9"/>
      <c r="OCI142" s="11"/>
      <c r="OCJ142" s="8"/>
      <c r="OCK142" s="9"/>
      <c r="OCP142" s="11"/>
      <c r="OCQ142" s="8"/>
      <c r="OCR142" s="9"/>
      <c r="OCW142" s="11"/>
      <c r="OCX142" s="8"/>
      <c r="OCY142" s="9"/>
      <c r="ODD142" s="11"/>
      <c r="ODE142" s="8"/>
      <c r="ODF142" s="9"/>
      <c r="ODK142" s="11"/>
      <c r="ODL142" s="8"/>
      <c r="ODM142" s="9"/>
      <c r="ODR142" s="11"/>
      <c r="ODS142" s="8"/>
      <c r="ODT142" s="9"/>
      <c r="ODY142" s="11"/>
      <c r="ODZ142" s="8"/>
      <c r="OEA142" s="9"/>
      <c r="OEF142" s="11"/>
      <c r="OEG142" s="8"/>
      <c r="OEH142" s="9"/>
      <c r="OEM142" s="11"/>
      <c r="OEN142" s="8"/>
      <c r="OEO142" s="9"/>
      <c r="OET142" s="11"/>
      <c r="OEU142" s="8"/>
      <c r="OEV142" s="9"/>
      <c r="OFA142" s="11"/>
      <c r="OFB142" s="8"/>
      <c r="OFC142" s="9"/>
      <c r="OFH142" s="11"/>
      <c r="OFI142" s="8"/>
      <c r="OFJ142" s="9"/>
      <c r="OFO142" s="11"/>
      <c r="OFP142" s="8"/>
      <c r="OFQ142" s="9"/>
      <c r="OFV142" s="11"/>
      <c r="OFW142" s="8"/>
      <c r="OFX142" s="9"/>
      <c r="OGC142" s="11"/>
      <c r="OGD142" s="8"/>
      <c r="OGE142" s="9"/>
      <c r="OGJ142" s="11"/>
      <c r="OGK142" s="8"/>
      <c r="OGL142" s="9"/>
      <c r="OGQ142" s="11"/>
      <c r="OGR142" s="8"/>
      <c r="OGS142" s="9"/>
      <c r="OGX142" s="11"/>
      <c r="OGY142" s="8"/>
      <c r="OGZ142" s="9"/>
      <c r="OHE142" s="11"/>
      <c r="OHF142" s="8"/>
      <c r="OHG142" s="9"/>
      <c r="OHL142" s="11"/>
      <c r="OHM142" s="8"/>
      <c r="OHN142" s="9"/>
      <c r="OHS142" s="11"/>
      <c r="OHT142" s="8"/>
      <c r="OHU142" s="9"/>
      <c r="OHZ142" s="11"/>
      <c r="OIA142" s="8"/>
      <c r="OIB142" s="9"/>
      <c r="OIG142" s="11"/>
      <c r="OIH142" s="8"/>
      <c r="OII142" s="9"/>
      <c r="OIN142" s="11"/>
      <c r="OIO142" s="8"/>
      <c r="OIP142" s="9"/>
      <c r="OIU142" s="11"/>
      <c r="OIV142" s="8"/>
      <c r="OIW142" s="9"/>
      <c r="OJB142" s="11"/>
      <c r="OJC142" s="8"/>
      <c r="OJD142" s="9"/>
      <c r="OJI142" s="11"/>
      <c r="OJJ142" s="8"/>
      <c r="OJK142" s="9"/>
      <c r="OJP142" s="11"/>
      <c r="OJQ142" s="8"/>
      <c r="OJR142" s="9"/>
      <c r="OJW142" s="11"/>
      <c r="OJX142" s="8"/>
      <c r="OJY142" s="9"/>
      <c r="OKD142" s="11"/>
      <c r="OKE142" s="8"/>
      <c r="OKF142" s="9"/>
      <c r="OKK142" s="11"/>
      <c r="OKL142" s="8"/>
      <c r="OKM142" s="9"/>
      <c r="OKR142" s="11"/>
      <c r="OKS142" s="8"/>
      <c r="OKT142" s="9"/>
      <c r="OKY142" s="11"/>
      <c r="OKZ142" s="8"/>
      <c r="OLA142" s="9"/>
      <c r="OLF142" s="11"/>
      <c r="OLG142" s="8"/>
      <c r="OLH142" s="9"/>
      <c r="OLM142" s="11"/>
      <c r="OLN142" s="8"/>
      <c r="OLO142" s="9"/>
      <c r="OLT142" s="11"/>
      <c r="OLU142" s="8"/>
      <c r="OLV142" s="9"/>
      <c r="OMA142" s="11"/>
      <c r="OMB142" s="8"/>
      <c r="OMC142" s="9"/>
      <c r="OMH142" s="11"/>
      <c r="OMI142" s="8"/>
      <c r="OMJ142" s="9"/>
      <c r="OMO142" s="11"/>
      <c r="OMP142" s="8"/>
      <c r="OMQ142" s="9"/>
      <c r="OMV142" s="11"/>
      <c r="OMW142" s="8"/>
      <c r="OMX142" s="9"/>
      <c r="ONC142" s="11"/>
      <c r="OND142" s="8"/>
      <c r="ONE142" s="9"/>
      <c r="ONJ142" s="11"/>
      <c r="ONK142" s="8"/>
      <c r="ONL142" s="9"/>
      <c r="ONQ142" s="11"/>
      <c r="ONR142" s="8"/>
      <c r="ONS142" s="9"/>
      <c r="ONX142" s="11"/>
      <c r="ONY142" s="8"/>
      <c r="ONZ142" s="9"/>
      <c r="OOE142" s="11"/>
      <c r="OOF142" s="8"/>
      <c r="OOG142" s="9"/>
      <c r="OOL142" s="11"/>
      <c r="OOM142" s="8"/>
      <c r="OON142" s="9"/>
      <c r="OOS142" s="11"/>
      <c r="OOT142" s="8"/>
      <c r="OOU142" s="9"/>
      <c r="OOZ142" s="11"/>
      <c r="OPA142" s="8"/>
      <c r="OPB142" s="9"/>
      <c r="OPG142" s="11"/>
      <c r="OPH142" s="8"/>
      <c r="OPI142" s="9"/>
      <c r="OPN142" s="11"/>
      <c r="OPO142" s="8"/>
      <c r="OPP142" s="9"/>
      <c r="OPU142" s="11"/>
      <c r="OPV142" s="8"/>
      <c r="OPW142" s="9"/>
      <c r="OQB142" s="11"/>
      <c r="OQC142" s="8"/>
      <c r="OQD142" s="9"/>
      <c r="OQI142" s="11"/>
      <c r="OQJ142" s="8"/>
      <c r="OQK142" s="9"/>
      <c r="OQP142" s="11"/>
      <c r="OQQ142" s="8"/>
      <c r="OQR142" s="9"/>
      <c r="OQW142" s="11"/>
      <c r="OQX142" s="8"/>
      <c r="OQY142" s="9"/>
      <c r="ORD142" s="11"/>
      <c r="ORE142" s="8"/>
      <c r="ORF142" s="9"/>
      <c r="ORK142" s="11"/>
      <c r="ORL142" s="8"/>
      <c r="ORM142" s="9"/>
      <c r="ORR142" s="11"/>
      <c r="ORS142" s="8"/>
      <c r="ORT142" s="9"/>
      <c r="ORY142" s="11"/>
      <c r="ORZ142" s="8"/>
      <c r="OSA142" s="9"/>
      <c r="OSF142" s="11"/>
      <c r="OSG142" s="8"/>
      <c r="OSH142" s="9"/>
      <c r="OSM142" s="11"/>
      <c r="OSN142" s="8"/>
      <c r="OSO142" s="9"/>
      <c r="OST142" s="11"/>
      <c r="OSU142" s="8"/>
      <c r="OSV142" s="9"/>
      <c r="OTA142" s="11"/>
      <c r="OTB142" s="8"/>
      <c r="OTC142" s="9"/>
      <c r="OTH142" s="11"/>
      <c r="OTI142" s="8"/>
      <c r="OTJ142" s="9"/>
      <c r="OTO142" s="11"/>
      <c r="OTP142" s="8"/>
      <c r="OTQ142" s="9"/>
      <c r="OTV142" s="11"/>
      <c r="OTW142" s="8"/>
      <c r="OTX142" s="9"/>
      <c r="OUC142" s="11"/>
      <c r="OUD142" s="8"/>
      <c r="OUE142" s="9"/>
      <c r="OUJ142" s="11"/>
      <c r="OUK142" s="8"/>
      <c r="OUL142" s="9"/>
      <c r="OUQ142" s="11"/>
      <c r="OUR142" s="8"/>
      <c r="OUS142" s="9"/>
      <c r="OUX142" s="11"/>
      <c r="OUY142" s="8"/>
      <c r="OUZ142" s="9"/>
      <c r="OVE142" s="11"/>
      <c r="OVF142" s="8"/>
      <c r="OVG142" s="9"/>
      <c r="OVL142" s="11"/>
      <c r="OVM142" s="8"/>
      <c r="OVN142" s="9"/>
      <c r="OVS142" s="11"/>
      <c r="OVT142" s="8"/>
      <c r="OVU142" s="9"/>
      <c r="OVZ142" s="11"/>
      <c r="OWA142" s="8"/>
      <c r="OWB142" s="9"/>
      <c r="OWG142" s="11"/>
      <c r="OWH142" s="8"/>
      <c r="OWI142" s="9"/>
      <c r="OWN142" s="11"/>
      <c r="OWO142" s="8"/>
      <c r="OWP142" s="9"/>
      <c r="OWU142" s="11"/>
      <c r="OWV142" s="8"/>
      <c r="OWW142" s="9"/>
      <c r="OXB142" s="11"/>
      <c r="OXC142" s="8"/>
      <c r="OXD142" s="9"/>
      <c r="OXI142" s="11"/>
      <c r="OXJ142" s="8"/>
      <c r="OXK142" s="9"/>
      <c r="OXP142" s="11"/>
      <c r="OXQ142" s="8"/>
      <c r="OXR142" s="9"/>
      <c r="OXW142" s="11"/>
      <c r="OXX142" s="8"/>
      <c r="OXY142" s="9"/>
      <c r="OYD142" s="11"/>
      <c r="OYE142" s="8"/>
      <c r="OYF142" s="9"/>
      <c r="OYK142" s="11"/>
      <c r="OYL142" s="8"/>
      <c r="OYM142" s="9"/>
      <c r="OYR142" s="11"/>
      <c r="OYS142" s="8"/>
      <c r="OYT142" s="9"/>
      <c r="OYY142" s="11"/>
      <c r="OYZ142" s="8"/>
      <c r="OZA142" s="9"/>
      <c r="OZF142" s="11"/>
      <c r="OZG142" s="8"/>
      <c r="OZH142" s="9"/>
      <c r="OZM142" s="11"/>
      <c r="OZN142" s="8"/>
      <c r="OZO142" s="9"/>
      <c r="OZT142" s="11"/>
      <c r="OZU142" s="8"/>
      <c r="OZV142" s="9"/>
      <c r="PAA142" s="11"/>
      <c r="PAB142" s="8"/>
      <c r="PAC142" s="9"/>
      <c r="PAH142" s="11"/>
      <c r="PAI142" s="8"/>
      <c r="PAJ142" s="9"/>
      <c r="PAO142" s="11"/>
      <c r="PAP142" s="8"/>
      <c r="PAQ142" s="9"/>
      <c r="PAV142" s="11"/>
      <c r="PAW142" s="8"/>
      <c r="PAX142" s="9"/>
      <c r="PBC142" s="11"/>
      <c r="PBD142" s="8"/>
      <c r="PBE142" s="9"/>
      <c r="PBJ142" s="11"/>
      <c r="PBK142" s="8"/>
      <c r="PBL142" s="9"/>
      <c r="PBQ142" s="11"/>
      <c r="PBR142" s="8"/>
      <c r="PBS142" s="9"/>
      <c r="PBX142" s="11"/>
      <c r="PBY142" s="8"/>
      <c r="PBZ142" s="9"/>
      <c r="PCE142" s="11"/>
      <c r="PCF142" s="8"/>
      <c r="PCG142" s="9"/>
      <c r="PCL142" s="11"/>
      <c r="PCM142" s="8"/>
      <c r="PCN142" s="9"/>
      <c r="PCS142" s="11"/>
      <c r="PCT142" s="8"/>
      <c r="PCU142" s="9"/>
      <c r="PCZ142" s="11"/>
      <c r="PDA142" s="8"/>
      <c r="PDB142" s="9"/>
      <c r="PDG142" s="11"/>
      <c r="PDH142" s="8"/>
      <c r="PDI142" s="9"/>
      <c r="PDN142" s="11"/>
      <c r="PDO142" s="8"/>
      <c r="PDP142" s="9"/>
      <c r="PDU142" s="11"/>
      <c r="PDV142" s="8"/>
      <c r="PDW142" s="9"/>
      <c r="PEB142" s="11"/>
      <c r="PEC142" s="8"/>
      <c r="PED142" s="9"/>
      <c r="PEI142" s="11"/>
      <c r="PEJ142" s="8"/>
      <c r="PEK142" s="9"/>
      <c r="PEP142" s="11"/>
      <c r="PEQ142" s="8"/>
      <c r="PER142" s="9"/>
      <c r="PEW142" s="11"/>
      <c r="PEX142" s="8"/>
      <c r="PEY142" s="9"/>
      <c r="PFD142" s="11"/>
      <c r="PFE142" s="8"/>
      <c r="PFF142" s="9"/>
      <c r="PFK142" s="11"/>
      <c r="PFL142" s="8"/>
      <c r="PFM142" s="9"/>
      <c r="PFR142" s="11"/>
      <c r="PFS142" s="8"/>
      <c r="PFT142" s="9"/>
      <c r="PFY142" s="11"/>
      <c r="PFZ142" s="8"/>
      <c r="PGA142" s="9"/>
      <c r="PGF142" s="11"/>
      <c r="PGG142" s="8"/>
      <c r="PGH142" s="9"/>
      <c r="PGM142" s="11"/>
      <c r="PGN142" s="8"/>
      <c r="PGO142" s="9"/>
      <c r="PGT142" s="11"/>
      <c r="PGU142" s="8"/>
      <c r="PGV142" s="9"/>
      <c r="PHA142" s="11"/>
      <c r="PHB142" s="8"/>
      <c r="PHC142" s="9"/>
      <c r="PHH142" s="11"/>
      <c r="PHI142" s="8"/>
      <c r="PHJ142" s="9"/>
      <c r="PHO142" s="11"/>
      <c r="PHP142" s="8"/>
      <c r="PHQ142" s="9"/>
      <c r="PHV142" s="11"/>
      <c r="PHW142" s="8"/>
      <c r="PHX142" s="9"/>
      <c r="PIC142" s="11"/>
      <c r="PID142" s="8"/>
      <c r="PIE142" s="9"/>
      <c r="PIJ142" s="11"/>
      <c r="PIK142" s="8"/>
      <c r="PIL142" s="9"/>
      <c r="PIQ142" s="11"/>
      <c r="PIR142" s="8"/>
      <c r="PIS142" s="9"/>
      <c r="PIX142" s="11"/>
      <c r="PIY142" s="8"/>
      <c r="PIZ142" s="9"/>
      <c r="PJE142" s="11"/>
      <c r="PJF142" s="8"/>
      <c r="PJG142" s="9"/>
      <c r="PJL142" s="11"/>
      <c r="PJM142" s="8"/>
      <c r="PJN142" s="9"/>
      <c r="PJS142" s="11"/>
      <c r="PJT142" s="8"/>
      <c r="PJU142" s="9"/>
      <c r="PJZ142" s="11"/>
      <c r="PKA142" s="8"/>
      <c r="PKB142" s="9"/>
      <c r="PKG142" s="11"/>
      <c r="PKH142" s="8"/>
      <c r="PKI142" s="9"/>
      <c r="PKN142" s="11"/>
      <c r="PKO142" s="8"/>
      <c r="PKP142" s="9"/>
      <c r="PKU142" s="11"/>
      <c r="PKV142" s="8"/>
      <c r="PKW142" s="9"/>
      <c r="PLB142" s="11"/>
      <c r="PLC142" s="8"/>
      <c r="PLD142" s="9"/>
      <c r="PLI142" s="11"/>
      <c r="PLJ142" s="8"/>
      <c r="PLK142" s="9"/>
      <c r="PLP142" s="11"/>
      <c r="PLQ142" s="8"/>
      <c r="PLR142" s="9"/>
      <c r="PLW142" s="11"/>
      <c r="PLX142" s="8"/>
      <c r="PLY142" s="9"/>
      <c r="PMD142" s="11"/>
      <c r="PME142" s="8"/>
      <c r="PMF142" s="9"/>
      <c r="PMK142" s="11"/>
      <c r="PML142" s="8"/>
      <c r="PMM142" s="9"/>
      <c r="PMR142" s="11"/>
      <c r="PMS142" s="8"/>
      <c r="PMT142" s="9"/>
      <c r="PMY142" s="11"/>
      <c r="PMZ142" s="8"/>
      <c r="PNA142" s="9"/>
      <c r="PNF142" s="11"/>
      <c r="PNG142" s="8"/>
      <c r="PNH142" s="9"/>
      <c r="PNM142" s="11"/>
      <c r="PNN142" s="8"/>
      <c r="PNO142" s="9"/>
      <c r="PNT142" s="11"/>
      <c r="PNU142" s="8"/>
      <c r="PNV142" s="9"/>
      <c r="POA142" s="11"/>
      <c r="POB142" s="8"/>
      <c r="POC142" s="9"/>
      <c r="POH142" s="11"/>
      <c r="POI142" s="8"/>
      <c r="POJ142" s="9"/>
      <c r="POO142" s="11"/>
      <c r="POP142" s="8"/>
      <c r="POQ142" s="9"/>
      <c r="POV142" s="11"/>
      <c r="POW142" s="8"/>
      <c r="POX142" s="9"/>
      <c r="PPC142" s="11"/>
      <c r="PPD142" s="8"/>
      <c r="PPE142" s="9"/>
      <c r="PPJ142" s="11"/>
      <c r="PPK142" s="8"/>
      <c r="PPL142" s="9"/>
      <c r="PPQ142" s="11"/>
      <c r="PPR142" s="8"/>
      <c r="PPS142" s="9"/>
      <c r="PPX142" s="11"/>
      <c r="PPY142" s="8"/>
      <c r="PPZ142" s="9"/>
      <c r="PQE142" s="11"/>
      <c r="PQF142" s="8"/>
      <c r="PQG142" s="9"/>
      <c r="PQL142" s="11"/>
      <c r="PQM142" s="8"/>
      <c r="PQN142" s="9"/>
      <c r="PQS142" s="11"/>
      <c r="PQT142" s="8"/>
      <c r="PQU142" s="9"/>
      <c r="PQZ142" s="11"/>
      <c r="PRA142" s="8"/>
      <c r="PRB142" s="9"/>
      <c r="PRG142" s="11"/>
      <c r="PRH142" s="8"/>
      <c r="PRI142" s="9"/>
      <c r="PRN142" s="11"/>
      <c r="PRO142" s="8"/>
      <c r="PRP142" s="9"/>
      <c r="PRU142" s="11"/>
      <c r="PRV142" s="8"/>
      <c r="PRW142" s="9"/>
      <c r="PSB142" s="11"/>
      <c r="PSC142" s="8"/>
      <c r="PSD142" s="9"/>
      <c r="PSI142" s="11"/>
      <c r="PSJ142" s="8"/>
      <c r="PSK142" s="9"/>
      <c r="PSP142" s="11"/>
      <c r="PSQ142" s="8"/>
      <c r="PSR142" s="9"/>
      <c r="PSW142" s="11"/>
      <c r="PSX142" s="8"/>
      <c r="PSY142" s="9"/>
      <c r="PTD142" s="11"/>
      <c r="PTE142" s="8"/>
      <c r="PTF142" s="9"/>
      <c r="PTK142" s="11"/>
      <c r="PTL142" s="8"/>
      <c r="PTM142" s="9"/>
      <c r="PTR142" s="11"/>
      <c r="PTS142" s="8"/>
      <c r="PTT142" s="9"/>
      <c r="PTY142" s="11"/>
      <c r="PTZ142" s="8"/>
      <c r="PUA142" s="9"/>
      <c r="PUF142" s="11"/>
      <c r="PUG142" s="8"/>
      <c r="PUH142" s="9"/>
      <c r="PUM142" s="11"/>
      <c r="PUN142" s="8"/>
      <c r="PUO142" s="9"/>
      <c r="PUT142" s="11"/>
      <c r="PUU142" s="8"/>
      <c r="PUV142" s="9"/>
      <c r="PVA142" s="11"/>
      <c r="PVB142" s="8"/>
      <c r="PVC142" s="9"/>
      <c r="PVH142" s="11"/>
      <c r="PVI142" s="8"/>
      <c r="PVJ142" s="9"/>
      <c r="PVO142" s="11"/>
      <c r="PVP142" s="8"/>
      <c r="PVQ142" s="9"/>
      <c r="PVV142" s="11"/>
      <c r="PVW142" s="8"/>
      <c r="PVX142" s="9"/>
      <c r="PWC142" s="11"/>
      <c r="PWD142" s="8"/>
      <c r="PWE142" s="9"/>
      <c r="PWJ142" s="11"/>
      <c r="PWK142" s="8"/>
      <c r="PWL142" s="9"/>
      <c r="PWQ142" s="11"/>
      <c r="PWR142" s="8"/>
      <c r="PWS142" s="9"/>
      <c r="PWX142" s="11"/>
      <c r="PWY142" s="8"/>
      <c r="PWZ142" s="9"/>
      <c r="PXE142" s="11"/>
      <c r="PXF142" s="8"/>
      <c r="PXG142" s="9"/>
      <c r="PXL142" s="11"/>
      <c r="PXM142" s="8"/>
      <c r="PXN142" s="9"/>
      <c r="PXS142" s="11"/>
      <c r="PXT142" s="8"/>
      <c r="PXU142" s="9"/>
      <c r="PXZ142" s="11"/>
      <c r="PYA142" s="8"/>
      <c r="PYB142" s="9"/>
      <c r="PYG142" s="11"/>
      <c r="PYH142" s="8"/>
      <c r="PYI142" s="9"/>
      <c r="PYN142" s="11"/>
      <c r="PYO142" s="8"/>
      <c r="PYP142" s="9"/>
      <c r="PYU142" s="11"/>
      <c r="PYV142" s="8"/>
      <c r="PYW142" s="9"/>
      <c r="PZB142" s="11"/>
      <c r="PZC142" s="8"/>
      <c r="PZD142" s="9"/>
      <c r="PZI142" s="11"/>
      <c r="PZJ142" s="8"/>
      <c r="PZK142" s="9"/>
      <c r="PZP142" s="11"/>
      <c r="PZQ142" s="8"/>
      <c r="PZR142" s="9"/>
      <c r="PZW142" s="11"/>
      <c r="PZX142" s="8"/>
      <c r="PZY142" s="9"/>
      <c r="QAD142" s="11"/>
      <c r="QAE142" s="8"/>
      <c r="QAF142" s="9"/>
      <c r="QAK142" s="11"/>
      <c r="QAL142" s="8"/>
      <c r="QAM142" s="9"/>
      <c r="QAR142" s="11"/>
      <c r="QAS142" s="8"/>
      <c r="QAT142" s="9"/>
      <c r="QAY142" s="11"/>
      <c r="QAZ142" s="8"/>
      <c r="QBA142" s="9"/>
      <c r="QBF142" s="11"/>
      <c r="QBG142" s="8"/>
      <c r="QBH142" s="9"/>
      <c r="QBM142" s="11"/>
      <c r="QBN142" s="8"/>
      <c r="QBO142" s="9"/>
      <c r="QBT142" s="11"/>
      <c r="QBU142" s="8"/>
      <c r="QBV142" s="9"/>
      <c r="QCA142" s="11"/>
      <c r="QCB142" s="8"/>
      <c r="QCC142" s="9"/>
      <c r="QCH142" s="11"/>
      <c r="QCI142" s="8"/>
      <c r="QCJ142" s="9"/>
      <c r="QCO142" s="11"/>
      <c r="QCP142" s="8"/>
      <c r="QCQ142" s="9"/>
      <c r="QCV142" s="11"/>
      <c r="QCW142" s="8"/>
      <c r="QCX142" s="9"/>
      <c r="QDC142" s="11"/>
      <c r="QDD142" s="8"/>
      <c r="QDE142" s="9"/>
      <c r="QDJ142" s="11"/>
      <c r="QDK142" s="8"/>
      <c r="QDL142" s="9"/>
      <c r="QDQ142" s="11"/>
      <c r="QDR142" s="8"/>
      <c r="QDS142" s="9"/>
      <c r="QDX142" s="11"/>
      <c r="QDY142" s="8"/>
      <c r="QDZ142" s="9"/>
      <c r="QEE142" s="11"/>
      <c r="QEF142" s="8"/>
      <c r="QEG142" s="9"/>
      <c r="QEL142" s="11"/>
      <c r="QEM142" s="8"/>
      <c r="QEN142" s="9"/>
      <c r="QES142" s="11"/>
      <c r="QET142" s="8"/>
      <c r="QEU142" s="9"/>
      <c r="QEZ142" s="11"/>
      <c r="QFA142" s="8"/>
      <c r="QFB142" s="9"/>
      <c r="QFG142" s="11"/>
      <c r="QFH142" s="8"/>
      <c r="QFI142" s="9"/>
      <c r="QFN142" s="11"/>
      <c r="QFO142" s="8"/>
      <c r="QFP142" s="9"/>
      <c r="QFU142" s="11"/>
      <c r="QFV142" s="8"/>
      <c r="QFW142" s="9"/>
      <c r="QGB142" s="11"/>
      <c r="QGC142" s="8"/>
      <c r="QGD142" s="9"/>
      <c r="QGI142" s="11"/>
      <c r="QGJ142" s="8"/>
      <c r="QGK142" s="9"/>
      <c r="QGP142" s="11"/>
      <c r="QGQ142" s="8"/>
      <c r="QGR142" s="9"/>
      <c r="QGW142" s="11"/>
      <c r="QGX142" s="8"/>
      <c r="QGY142" s="9"/>
      <c r="QHD142" s="11"/>
      <c r="QHE142" s="8"/>
      <c r="QHF142" s="9"/>
      <c r="QHK142" s="11"/>
      <c r="QHL142" s="8"/>
      <c r="QHM142" s="9"/>
      <c r="QHR142" s="11"/>
      <c r="QHS142" s="8"/>
      <c r="QHT142" s="9"/>
      <c r="QHY142" s="11"/>
      <c r="QHZ142" s="8"/>
      <c r="QIA142" s="9"/>
      <c r="QIF142" s="11"/>
      <c r="QIG142" s="8"/>
      <c r="QIH142" s="9"/>
      <c r="QIM142" s="11"/>
      <c r="QIN142" s="8"/>
      <c r="QIO142" s="9"/>
      <c r="QIT142" s="11"/>
      <c r="QIU142" s="8"/>
      <c r="QIV142" s="9"/>
      <c r="QJA142" s="11"/>
      <c r="QJB142" s="8"/>
      <c r="QJC142" s="9"/>
      <c r="QJH142" s="11"/>
      <c r="QJI142" s="8"/>
      <c r="QJJ142" s="9"/>
      <c r="QJO142" s="11"/>
      <c r="QJP142" s="8"/>
      <c r="QJQ142" s="9"/>
      <c r="QJV142" s="11"/>
      <c r="QJW142" s="8"/>
      <c r="QJX142" s="9"/>
      <c r="QKC142" s="11"/>
      <c r="QKD142" s="8"/>
      <c r="QKE142" s="9"/>
      <c r="QKJ142" s="11"/>
      <c r="QKK142" s="8"/>
      <c r="QKL142" s="9"/>
      <c r="QKQ142" s="11"/>
      <c r="QKR142" s="8"/>
      <c r="QKS142" s="9"/>
      <c r="QKX142" s="11"/>
      <c r="QKY142" s="8"/>
      <c r="QKZ142" s="9"/>
      <c r="QLE142" s="11"/>
      <c r="QLF142" s="8"/>
      <c r="QLG142" s="9"/>
      <c r="QLL142" s="11"/>
      <c r="QLM142" s="8"/>
      <c r="QLN142" s="9"/>
      <c r="QLS142" s="11"/>
      <c r="QLT142" s="8"/>
      <c r="QLU142" s="9"/>
      <c r="QLZ142" s="11"/>
      <c r="QMA142" s="8"/>
      <c r="QMB142" s="9"/>
      <c r="QMG142" s="11"/>
      <c r="QMH142" s="8"/>
      <c r="QMI142" s="9"/>
      <c r="QMN142" s="11"/>
      <c r="QMO142" s="8"/>
      <c r="QMP142" s="9"/>
      <c r="QMU142" s="11"/>
      <c r="QMV142" s="8"/>
      <c r="QMW142" s="9"/>
      <c r="QNB142" s="11"/>
      <c r="QNC142" s="8"/>
      <c r="QND142" s="9"/>
      <c r="QNI142" s="11"/>
      <c r="QNJ142" s="8"/>
      <c r="QNK142" s="9"/>
      <c r="QNP142" s="11"/>
      <c r="QNQ142" s="8"/>
      <c r="QNR142" s="9"/>
      <c r="QNW142" s="11"/>
      <c r="QNX142" s="8"/>
      <c r="QNY142" s="9"/>
      <c r="QOD142" s="11"/>
      <c r="QOE142" s="8"/>
      <c r="QOF142" s="9"/>
      <c r="QOK142" s="11"/>
      <c r="QOL142" s="8"/>
      <c r="QOM142" s="9"/>
      <c r="QOR142" s="11"/>
      <c r="QOS142" s="8"/>
      <c r="QOT142" s="9"/>
      <c r="QOY142" s="11"/>
      <c r="QOZ142" s="8"/>
      <c r="QPA142" s="9"/>
      <c r="QPF142" s="11"/>
      <c r="QPG142" s="8"/>
      <c r="QPH142" s="9"/>
      <c r="QPM142" s="11"/>
      <c r="QPN142" s="8"/>
      <c r="QPO142" s="9"/>
      <c r="QPT142" s="11"/>
      <c r="QPU142" s="8"/>
      <c r="QPV142" s="9"/>
      <c r="QQA142" s="11"/>
      <c r="QQB142" s="8"/>
      <c r="QQC142" s="9"/>
      <c r="QQH142" s="11"/>
      <c r="QQI142" s="8"/>
      <c r="QQJ142" s="9"/>
      <c r="QQO142" s="11"/>
      <c r="QQP142" s="8"/>
      <c r="QQQ142" s="9"/>
      <c r="QQV142" s="11"/>
      <c r="QQW142" s="8"/>
      <c r="QQX142" s="9"/>
      <c r="QRC142" s="11"/>
      <c r="QRD142" s="8"/>
      <c r="QRE142" s="9"/>
      <c r="QRJ142" s="11"/>
      <c r="QRK142" s="8"/>
      <c r="QRL142" s="9"/>
      <c r="QRQ142" s="11"/>
      <c r="QRR142" s="8"/>
      <c r="QRS142" s="9"/>
      <c r="QRX142" s="11"/>
      <c r="QRY142" s="8"/>
      <c r="QRZ142" s="9"/>
      <c r="QSE142" s="11"/>
      <c r="QSF142" s="8"/>
      <c r="QSG142" s="9"/>
      <c r="QSL142" s="11"/>
      <c r="QSM142" s="8"/>
      <c r="QSN142" s="9"/>
      <c r="QSS142" s="11"/>
      <c r="QST142" s="8"/>
      <c r="QSU142" s="9"/>
      <c r="QSZ142" s="11"/>
      <c r="QTA142" s="8"/>
      <c r="QTB142" s="9"/>
      <c r="QTG142" s="11"/>
      <c r="QTH142" s="8"/>
      <c r="QTI142" s="9"/>
      <c r="QTN142" s="11"/>
      <c r="QTO142" s="8"/>
      <c r="QTP142" s="9"/>
      <c r="QTU142" s="11"/>
      <c r="QTV142" s="8"/>
      <c r="QTW142" s="9"/>
      <c r="QUB142" s="11"/>
      <c r="QUC142" s="8"/>
      <c r="QUD142" s="9"/>
      <c r="QUI142" s="11"/>
      <c r="QUJ142" s="8"/>
      <c r="QUK142" s="9"/>
      <c r="QUP142" s="11"/>
      <c r="QUQ142" s="8"/>
      <c r="QUR142" s="9"/>
      <c r="QUW142" s="11"/>
      <c r="QUX142" s="8"/>
      <c r="QUY142" s="9"/>
      <c r="QVD142" s="11"/>
      <c r="QVE142" s="8"/>
      <c r="QVF142" s="9"/>
      <c r="QVK142" s="11"/>
      <c r="QVL142" s="8"/>
      <c r="QVM142" s="9"/>
      <c r="QVR142" s="11"/>
      <c r="QVS142" s="8"/>
      <c r="QVT142" s="9"/>
      <c r="QVY142" s="11"/>
      <c r="QVZ142" s="8"/>
      <c r="QWA142" s="9"/>
      <c r="QWF142" s="11"/>
      <c r="QWG142" s="8"/>
      <c r="QWH142" s="9"/>
      <c r="QWM142" s="11"/>
      <c r="QWN142" s="8"/>
      <c r="QWO142" s="9"/>
      <c r="QWT142" s="11"/>
      <c r="QWU142" s="8"/>
      <c r="QWV142" s="9"/>
      <c r="QXA142" s="11"/>
      <c r="QXB142" s="8"/>
      <c r="QXC142" s="9"/>
      <c r="QXH142" s="11"/>
      <c r="QXI142" s="8"/>
      <c r="QXJ142" s="9"/>
      <c r="QXO142" s="11"/>
      <c r="QXP142" s="8"/>
      <c r="QXQ142" s="9"/>
      <c r="QXV142" s="11"/>
      <c r="QXW142" s="8"/>
      <c r="QXX142" s="9"/>
      <c r="QYC142" s="11"/>
      <c r="QYD142" s="8"/>
      <c r="QYE142" s="9"/>
      <c r="QYJ142" s="11"/>
      <c r="QYK142" s="8"/>
      <c r="QYL142" s="9"/>
      <c r="QYQ142" s="11"/>
      <c r="QYR142" s="8"/>
      <c r="QYS142" s="9"/>
      <c r="QYX142" s="11"/>
      <c r="QYY142" s="8"/>
      <c r="QYZ142" s="9"/>
      <c r="QZE142" s="11"/>
      <c r="QZF142" s="8"/>
      <c r="QZG142" s="9"/>
      <c r="QZL142" s="11"/>
      <c r="QZM142" s="8"/>
      <c r="QZN142" s="9"/>
      <c r="QZS142" s="11"/>
      <c r="QZT142" s="8"/>
      <c r="QZU142" s="9"/>
      <c r="QZZ142" s="11"/>
      <c r="RAA142" s="8"/>
      <c r="RAB142" s="9"/>
      <c r="RAG142" s="11"/>
      <c r="RAH142" s="8"/>
      <c r="RAI142" s="9"/>
      <c r="RAN142" s="11"/>
      <c r="RAO142" s="8"/>
      <c r="RAP142" s="9"/>
      <c r="RAU142" s="11"/>
      <c r="RAV142" s="8"/>
      <c r="RAW142" s="9"/>
      <c r="RBB142" s="11"/>
      <c r="RBC142" s="8"/>
      <c r="RBD142" s="9"/>
      <c r="RBI142" s="11"/>
      <c r="RBJ142" s="8"/>
      <c r="RBK142" s="9"/>
      <c r="RBP142" s="11"/>
      <c r="RBQ142" s="8"/>
      <c r="RBR142" s="9"/>
      <c r="RBW142" s="11"/>
      <c r="RBX142" s="8"/>
      <c r="RBY142" s="9"/>
      <c r="RCD142" s="11"/>
      <c r="RCE142" s="8"/>
      <c r="RCF142" s="9"/>
      <c r="RCK142" s="11"/>
      <c r="RCL142" s="8"/>
      <c r="RCM142" s="9"/>
      <c r="RCR142" s="11"/>
      <c r="RCS142" s="8"/>
      <c r="RCT142" s="9"/>
      <c r="RCY142" s="11"/>
      <c r="RCZ142" s="8"/>
      <c r="RDA142" s="9"/>
      <c r="RDF142" s="11"/>
      <c r="RDG142" s="8"/>
      <c r="RDH142" s="9"/>
      <c r="RDM142" s="11"/>
      <c r="RDN142" s="8"/>
      <c r="RDO142" s="9"/>
      <c r="RDT142" s="11"/>
      <c r="RDU142" s="8"/>
      <c r="RDV142" s="9"/>
      <c r="REA142" s="11"/>
      <c r="REB142" s="8"/>
      <c r="REC142" s="9"/>
      <c r="REH142" s="11"/>
      <c r="REI142" s="8"/>
      <c r="REJ142" s="9"/>
      <c r="REO142" s="11"/>
      <c r="REP142" s="8"/>
      <c r="REQ142" s="9"/>
      <c r="REV142" s="11"/>
      <c r="REW142" s="8"/>
      <c r="REX142" s="9"/>
      <c r="RFC142" s="11"/>
      <c r="RFD142" s="8"/>
      <c r="RFE142" s="9"/>
      <c r="RFJ142" s="11"/>
      <c r="RFK142" s="8"/>
      <c r="RFL142" s="9"/>
      <c r="RFQ142" s="11"/>
      <c r="RFR142" s="8"/>
      <c r="RFS142" s="9"/>
      <c r="RFX142" s="11"/>
      <c r="RFY142" s="8"/>
      <c r="RFZ142" s="9"/>
      <c r="RGE142" s="11"/>
      <c r="RGF142" s="8"/>
      <c r="RGG142" s="9"/>
      <c r="RGL142" s="11"/>
      <c r="RGM142" s="8"/>
      <c r="RGN142" s="9"/>
      <c r="RGS142" s="11"/>
      <c r="RGT142" s="8"/>
      <c r="RGU142" s="9"/>
      <c r="RGZ142" s="11"/>
      <c r="RHA142" s="8"/>
      <c r="RHB142" s="9"/>
      <c r="RHG142" s="11"/>
      <c r="RHH142" s="8"/>
      <c r="RHI142" s="9"/>
      <c r="RHN142" s="11"/>
      <c r="RHO142" s="8"/>
      <c r="RHP142" s="9"/>
      <c r="RHU142" s="11"/>
      <c r="RHV142" s="8"/>
      <c r="RHW142" s="9"/>
      <c r="RIB142" s="11"/>
      <c r="RIC142" s="8"/>
      <c r="RID142" s="9"/>
      <c r="RII142" s="11"/>
      <c r="RIJ142" s="8"/>
      <c r="RIK142" s="9"/>
      <c r="RIP142" s="11"/>
      <c r="RIQ142" s="8"/>
      <c r="RIR142" s="9"/>
      <c r="RIW142" s="11"/>
      <c r="RIX142" s="8"/>
      <c r="RIY142" s="9"/>
      <c r="RJD142" s="11"/>
      <c r="RJE142" s="8"/>
      <c r="RJF142" s="9"/>
      <c r="RJK142" s="11"/>
      <c r="RJL142" s="8"/>
      <c r="RJM142" s="9"/>
      <c r="RJR142" s="11"/>
      <c r="RJS142" s="8"/>
      <c r="RJT142" s="9"/>
      <c r="RJY142" s="11"/>
      <c r="RJZ142" s="8"/>
      <c r="RKA142" s="9"/>
      <c r="RKF142" s="11"/>
      <c r="RKG142" s="8"/>
      <c r="RKH142" s="9"/>
      <c r="RKM142" s="11"/>
      <c r="RKN142" s="8"/>
      <c r="RKO142" s="9"/>
      <c r="RKT142" s="11"/>
      <c r="RKU142" s="8"/>
      <c r="RKV142" s="9"/>
      <c r="RLA142" s="11"/>
      <c r="RLB142" s="8"/>
      <c r="RLC142" s="9"/>
      <c r="RLH142" s="11"/>
      <c r="RLI142" s="8"/>
      <c r="RLJ142" s="9"/>
      <c r="RLO142" s="11"/>
      <c r="RLP142" s="8"/>
      <c r="RLQ142" s="9"/>
      <c r="RLV142" s="11"/>
      <c r="RLW142" s="8"/>
      <c r="RLX142" s="9"/>
      <c r="RMC142" s="11"/>
      <c r="RMD142" s="8"/>
      <c r="RME142" s="9"/>
      <c r="RMJ142" s="11"/>
      <c r="RMK142" s="8"/>
      <c r="RML142" s="9"/>
      <c r="RMQ142" s="11"/>
      <c r="RMR142" s="8"/>
      <c r="RMS142" s="9"/>
      <c r="RMX142" s="11"/>
      <c r="RMY142" s="8"/>
      <c r="RMZ142" s="9"/>
      <c r="RNE142" s="11"/>
      <c r="RNF142" s="8"/>
      <c r="RNG142" s="9"/>
      <c r="RNL142" s="11"/>
      <c r="RNM142" s="8"/>
      <c r="RNN142" s="9"/>
      <c r="RNS142" s="11"/>
      <c r="RNT142" s="8"/>
      <c r="RNU142" s="9"/>
      <c r="RNZ142" s="11"/>
      <c r="ROA142" s="8"/>
      <c r="ROB142" s="9"/>
      <c r="ROG142" s="11"/>
      <c r="ROH142" s="8"/>
      <c r="ROI142" s="9"/>
      <c r="RON142" s="11"/>
      <c r="ROO142" s="8"/>
      <c r="ROP142" s="9"/>
      <c r="ROU142" s="11"/>
      <c r="ROV142" s="8"/>
      <c r="ROW142" s="9"/>
      <c r="RPB142" s="11"/>
      <c r="RPC142" s="8"/>
      <c r="RPD142" s="9"/>
      <c r="RPI142" s="11"/>
      <c r="RPJ142" s="8"/>
      <c r="RPK142" s="9"/>
      <c r="RPP142" s="11"/>
      <c r="RPQ142" s="8"/>
      <c r="RPR142" s="9"/>
      <c r="RPW142" s="11"/>
      <c r="RPX142" s="8"/>
      <c r="RPY142" s="9"/>
      <c r="RQD142" s="11"/>
      <c r="RQE142" s="8"/>
      <c r="RQF142" s="9"/>
      <c r="RQK142" s="11"/>
      <c r="RQL142" s="8"/>
      <c r="RQM142" s="9"/>
      <c r="RQR142" s="11"/>
      <c r="RQS142" s="8"/>
      <c r="RQT142" s="9"/>
      <c r="RQY142" s="11"/>
      <c r="RQZ142" s="8"/>
      <c r="RRA142" s="9"/>
      <c r="RRF142" s="11"/>
      <c r="RRG142" s="8"/>
      <c r="RRH142" s="9"/>
      <c r="RRM142" s="11"/>
      <c r="RRN142" s="8"/>
      <c r="RRO142" s="9"/>
      <c r="RRT142" s="11"/>
      <c r="RRU142" s="8"/>
      <c r="RRV142" s="9"/>
      <c r="RSA142" s="11"/>
      <c r="RSB142" s="8"/>
      <c r="RSC142" s="9"/>
      <c r="RSH142" s="11"/>
      <c r="RSI142" s="8"/>
      <c r="RSJ142" s="9"/>
      <c r="RSO142" s="11"/>
      <c r="RSP142" s="8"/>
      <c r="RSQ142" s="9"/>
      <c r="RSV142" s="11"/>
      <c r="RSW142" s="8"/>
      <c r="RSX142" s="9"/>
      <c r="RTC142" s="11"/>
      <c r="RTD142" s="8"/>
      <c r="RTE142" s="9"/>
      <c r="RTJ142" s="11"/>
      <c r="RTK142" s="8"/>
      <c r="RTL142" s="9"/>
      <c r="RTQ142" s="11"/>
      <c r="RTR142" s="8"/>
      <c r="RTS142" s="9"/>
      <c r="RTX142" s="11"/>
      <c r="RTY142" s="8"/>
      <c r="RTZ142" s="9"/>
      <c r="RUE142" s="11"/>
      <c r="RUF142" s="8"/>
      <c r="RUG142" s="9"/>
      <c r="RUL142" s="11"/>
      <c r="RUM142" s="8"/>
      <c r="RUN142" s="9"/>
      <c r="RUS142" s="11"/>
      <c r="RUT142" s="8"/>
      <c r="RUU142" s="9"/>
      <c r="RUZ142" s="11"/>
      <c r="RVA142" s="8"/>
      <c r="RVB142" s="9"/>
      <c r="RVG142" s="11"/>
      <c r="RVH142" s="8"/>
      <c r="RVI142" s="9"/>
      <c r="RVN142" s="11"/>
      <c r="RVO142" s="8"/>
      <c r="RVP142" s="9"/>
      <c r="RVU142" s="11"/>
      <c r="RVV142" s="8"/>
      <c r="RVW142" s="9"/>
      <c r="RWB142" s="11"/>
      <c r="RWC142" s="8"/>
      <c r="RWD142" s="9"/>
      <c r="RWI142" s="11"/>
      <c r="RWJ142" s="8"/>
      <c r="RWK142" s="9"/>
      <c r="RWP142" s="11"/>
      <c r="RWQ142" s="8"/>
      <c r="RWR142" s="9"/>
      <c r="RWW142" s="11"/>
      <c r="RWX142" s="8"/>
      <c r="RWY142" s="9"/>
      <c r="RXD142" s="11"/>
      <c r="RXE142" s="8"/>
      <c r="RXF142" s="9"/>
      <c r="RXK142" s="11"/>
      <c r="RXL142" s="8"/>
      <c r="RXM142" s="9"/>
      <c r="RXR142" s="11"/>
      <c r="RXS142" s="8"/>
      <c r="RXT142" s="9"/>
      <c r="RXY142" s="11"/>
      <c r="RXZ142" s="8"/>
      <c r="RYA142" s="9"/>
      <c r="RYF142" s="11"/>
      <c r="RYG142" s="8"/>
      <c r="RYH142" s="9"/>
      <c r="RYM142" s="11"/>
      <c r="RYN142" s="8"/>
      <c r="RYO142" s="9"/>
      <c r="RYT142" s="11"/>
      <c r="RYU142" s="8"/>
      <c r="RYV142" s="9"/>
      <c r="RZA142" s="11"/>
      <c r="RZB142" s="8"/>
      <c r="RZC142" s="9"/>
      <c r="RZH142" s="11"/>
      <c r="RZI142" s="8"/>
      <c r="RZJ142" s="9"/>
      <c r="RZO142" s="11"/>
      <c r="RZP142" s="8"/>
      <c r="RZQ142" s="9"/>
      <c r="RZV142" s="11"/>
      <c r="RZW142" s="8"/>
      <c r="RZX142" s="9"/>
      <c r="SAC142" s="11"/>
      <c r="SAD142" s="8"/>
      <c r="SAE142" s="9"/>
      <c r="SAJ142" s="11"/>
      <c r="SAK142" s="8"/>
      <c r="SAL142" s="9"/>
      <c r="SAQ142" s="11"/>
      <c r="SAR142" s="8"/>
      <c r="SAS142" s="9"/>
      <c r="SAX142" s="11"/>
      <c r="SAY142" s="8"/>
      <c r="SAZ142" s="9"/>
      <c r="SBE142" s="11"/>
      <c r="SBF142" s="8"/>
      <c r="SBG142" s="9"/>
      <c r="SBL142" s="11"/>
      <c r="SBM142" s="8"/>
      <c r="SBN142" s="9"/>
      <c r="SBS142" s="11"/>
      <c r="SBT142" s="8"/>
      <c r="SBU142" s="9"/>
      <c r="SBZ142" s="11"/>
      <c r="SCA142" s="8"/>
      <c r="SCB142" s="9"/>
      <c r="SCG142" s="11"/>
      <c r="SCH142" s="8"/>
      <c r="SCI142" s="9"/>
      <c r="SCN142" s="11"/>
      <c r="SCO142" s="8"/>
      <c r="SCP142" s="9"/>
      <c r="SCU142" s="11"/>
      <c r="SCV142" s="8"/>
      <c r="SCW142" s="9"/>
      <c r="SDB142" s="11"/>
      <c r="SDC142" s="8"/>
      <c r="SDD142" s="9"/>
      <c r="SDI142" s="11"/>
      <c r="SDJ142" s="8"/>
      <c r="SDK142" s="9"/>
      <c r="SDP142" s="11"/>
      <c r="SDQ142" s="8"/>
      <c r="SDR142" s="9"/>
      <c r="SDW142" s="11"/>
      <c r="SDX142" s="8"/>
      <c r="SDY142" s="9"/>
      <c r="SED142" s="11"/>
      <c r="SEE142" s="8"/>
      <c r="SEF142" s="9"/>
      <c r="SEK142" s="11"/>
      <c r="SEL142" s="8"/>
      <c r="SEM142" s="9"/>
      <c r="SER142" s="11"/>
      <c r="SES142" s="8"/>
      <c r="SET142" s="9"/>
      <c r="SEY142" s="11"/>
      <c r="SEZ142" s="8"/>
      <c r="SFA142" s="9"/>
      <c r="SFF142" s="11"/>
      <c r="SFG142" s="8"/>
      <c r="SFH142" s="9"/>
      <c r="SFM142" s="11"/>
      <c r="SFN142" s="8"/>
      <c r="SFO142" s="9"/>
      <c r="SFT142" s="11"/>
      <c r="SFU142" s="8"/>
      <c r="SFV142" s="9"/>
      <c r="SGA142" s="11"/>
      <c r="SGB142" s="8"/>
      <c r="SGC142" s="9"/>
      <c r="SGH142" s="11"/>
      <c r="SGI142" s="8"/>
      <c r="SGJ142" s="9"/>
      <c r="SGO142" s="11"/>
      <c r="SGP142" s="8"/>
      <c r="SGQ142" s="9"/>
      <c r="SGV142" s="11"/>
      <c r="SGW142" s="8"/>
      <c r="SGX142" s="9"/>
      <c r="SHC142" s="11"/>
      <c r="SHD142" s="8"/>
      <c r="SHE142" s="9"/>
      <c r="SHJ142" s="11"/>
      <c r="SHK142" s="8"/>
      <c r="SHL142" s="9"/>
      <c r="SHQ142" s="11"/>
      <c r="SHR142" s="8"/>
      <c r="SHS142" s="9"/>
      <c r="SHX142" s="11"/>
      <c r="SHY142" s="8"/>
      <c r="SHZ142" s="9"/>
      <c r="SIE142" s="11"/>
      <c r="SIF142" s="8"/>
      <c r="SIG142" s="9"/>
      <c r="SIL142" s="11"/>
      <c r="SIM142" s="8"/>
      <c r="SIN142" s="9"/>
      <c r="SIS142" s="11"/>
      <c r="SIT142" s="8"/>
      <c r="SIU142" s="9"/>
      <c r="SIZ142" s="11"/>
      <c r="SJA142" s="8"/>
      <c r="SJB142" s="9"/>
      <c r="SJG142" s="11"/>
      <c r="SJH142" s="8"/>
      <c r="SJI142" s="9"/>
      <c r="SJN142" s="11"/>
      <c r="SJO142" s="8"/>
      <c r="SJP142" s="9"/>
      <c r="SJU142" s="11"/>
      <c r="SJV142" s="8"/>
      <c r="SJW142" s="9"/>
      <c r="SKB142" s="11"/>
      <c r="SKC142" s="8"/>
      <c r="SKD142" s="9"/>
      <c r="SKI142" s="11"/>
      <c r="SKJ142" s="8"/>
      <c r="SKK142" s="9"/>
      <c r="SKP142" s="11"/>
      <c r="SKQ142" s="8"/>
      <c r="SKR142" s="9"/>
      <c r="SKW142" s="11"/>
      <c r="SKX142" s="8"/>
      <c r="SKY142" s="9"/>
      <c r="SLD142" s="11"/>
      <c r="SLE142" s="8"/>
      <c r="SLF142" s="9"/>
      <c r="SLK142" s="11"/>
      <c r="SLL142" s="8"/>
      <c r="SLM142" s="9"/>
      <c r="SLR142" s="11"/>
      <c r="SLS142" s="8"/>
      <c r="SLT142" s="9"/>
      <c r="SLY142" s="11"/>
      <c r="SLZ142" s="8"/>
      <c r="SMA142" s="9"/>
      <c r="SMF142" s="11"/>
      <c r="SMG142" s="8"/>
      <c r="SMH142" s="9"/>
      <c r="SMM142" s="11"/>
      <c r="SMN142" s="8"/>
      <c r="SMO142" s="9"/>
      <c r="SMT142" s="11"/>
      <c r="SMU142" s="8"/>
      <c r="SMV142" s="9"/>
      <c r="SNA142" s="11"/>
      <c r="SNB142" s="8"/>
      <c r="SNC142" s="9"/>
      <c r="SNH142" s="11"/>
      <c r="SNI142" s="8"/>
      <c r="SNJ142" s="9"/>
      <c r="SNO142" s="11"/>
      <c r="SNP142" s="8"/>
      <c r="SNQ142" s="9"/>
      <c r="SNV142" s="11"/>
      <c r="SNW142" s="8"/>
      <c r="SNX142" s="9"/>
      <c r="SOC142" s="11"/>
      <c r="SOD142" s="8"/>
      <c r="SOE142" s="9"/>
      <c r="SOJ142" s="11"/>
      <c r="SOK142" s="8"/>
      <c r="SOL142" s="9"/>
      <c r="SOQ142" s="11"/>
      <c r="SOR142" s="8"/>
      <c r="SOS142" s="9"/>
      <c r="SOX142" s="11"/>
      <c r="SOY142" s="8"/>
      <c r="SOZ142" s="9"/>
      <c r="SPE142" s="11"/>
      <c r="SPF142" s="8"/>
      <c r="SPG142" s="9"/>
      <c r="SPL142" s="11"/>
      <c r="SPM142" s="8"/>
      <c r="SPN142" s="9"/>
      <c r="SPS142" s="11"/>
      <c r="SPT142" s="8"/>
      <c r="SPU142" s="9"/>
      <c r="SPZ142" s="11"/>
      <c r="SQA142" s="8"/>
      <c r="SQB142" s="9"/>
      <c r="SQG142" s="11"/>
      <c r="SQH142" s="8"/>
      <c r="SQI142" s="9"/>
      <c r="SQN142" s="11"/>
      <c r="SQO142" s="8"/>
      <c r="SQP142" s="9"/>
      <c r="SQU142" s="11"/>
      <c r="SQV142" s="8"/>
      <c r="SQW142" s="9"/>
      <c r="SRB142" s="11"/>
      <c r="SRC142" s="8"/>
      <c r="SRD142" s="9"/>
      <c r="SRI142" s="11"/>
      <c r="SRJ142" s="8"/>
      <c r="SRK142" s="9"/>
      <c r="SRP142" s="11"/>
      <c r="SRQ142" s="8"/>
      <c r="SRR142" s="9"/>
      <c r="SRW142" s="11"/>
      <c r="SRX142" s="8"/>
      <c r="SRY142" s="9"/>
      <c r="SSD142" s="11"/>
      <c r="SSE142" s="8"/>
      <c r="SSF142" s="9"/>
      <c r="SSK142" s="11"/>
      <c r="SSL142" s="8"/>
      <c r="SSM142" s="9"/>
      <c r="SSR142" s="11"/>
      <c r="SSS142" s="8"/>
      <c r="SST142" s="9"/>
      <c r="SSY142" s="11"/>
      <c r="SSZ142" s="8"/>
      <c r="STA142" s="9"/>
      <c r="STF142" s="11"/>
      <c r="STG142" s="8"/>
      <c r="STH142" s="9"/>
      <c r="STM142" s="11"/>
      <c r="STN142" s="8"/>
      <c r="STO142" s="9"/>
      <c r="STT142" s="11"/>
      <c r="STU142" s="8"/>
      <c r="STV142" s="9"/>
      <c r="SUA142" s="11"/>
      <c r="SUB142" s="8"/>
      <c r="SUC142" s="9"/>
      <c r="SUH142" s="11"/>
      <c r="SUI142" s="8"/>
      <c r="SUJ142" s="9"/>
      <c r="SUO142" s="11"/>
      <c r="SUP142" s="8"/>
      <c r="SUQ142" s="9"/>
      <c r="SUV142" s="11"/>
      <c r="SUW142" s="8"/>
      <c r="SUX142" s="9"/>
      <c r="SVC142" s="11"/>
      <c r="SVD142" s="8"/>
      <c r="SVE142" s="9"/>
      <c r="SVJ142" s="11"/>
      <c r="SVK142" s="8"/>
      <c r="SVL142" s="9"/>
      <c r="SVQ142" s="11"/>
      <c r="SVR142" s="8"/>
      <c r="SVS142" s="9"/>
      <c r="SVX142" s="11"/>
      <c r="SVY142" s="8"/>
      <c r="SVZ142" s="9"/>
      <c r="SWE142" s="11"/>
      <c r="SWF142" s="8"/>
      <c r="SWG142" s="9"/>
      <c r="SWL142" s="11"/>
      <c r="SWM142" s="8"/>
      <c r="SWN142" s="9"/>
      <c r="SWS142" s="11"/>
      <c r="SWT142" s="8"/>
      <c r="SWU142" s="9"/>
      <c r="SWZ142" s="11"/>
      <c r="SXA142" s="8"/>
      <c r="SXB142" s="9"/>
      <c r="SXG142" s="11"/>
      <c r="SXH142" s="8"/>
      <c r="SXI142" s="9"/>
      <c r="SXN142" s="11"/>
      <c r="SXO142" s="8"/>
      <c r="SXP142" s="9"/>
      <c r="SXU142" s="11"/>
      <c r="SXV142" s="8"/>
      <c r="SXW142" s="9"/>
      <c r="SYB142" s="11"/>
      <c r="SYC142" s="8"/>
      <c r="SYD142" s="9"/>
      <c r="SYI142" s="11"/>
      <c r="SYJ142" s="8"/>
      <c r="SYK142" s="9"/>
      <c r="SYP142" s="11"/>
      <c r="SYQ142" s="8"/>
      <c r="SYR142" s="9"/>
      <c r="SYW142" s="11"/>
      <c r="SYX142" s="8"/>
      <c r="SYY142" s="9"/>
      <c r="SZD142" s="11"/>
      <c r="SZE142" s="8"/>
      <c r="SZF142" s="9"/>
      <c r="SZK142" s="11"/>
      <c r="SZL142" s="8"/>
      <c r="SZM142" s="9"/>
      <c r="SZR142" s="11"/>
      <c r="SZS142" s="8"/>
      <c r="SZT142" s="9"/>
      <c r="SZY142" s="11"/>
      <c r="SZZ142" s="8"/>
      <c r="TAA142" s="9"/>
      <c r="TAF142" s="11"/>
      <c r="TAG142" s="8"/>
      <c r="TAH142" s="9"/>
      <c r="TAM142" s="11"/>
      <c r="TAN142" s="8"/>
      <c r="TAO142" s="9"/>
      <c r="TAT142" s="11"/>
      <c r="TAU142" s="8"/>
      <c r="TAV142" s="9"/>
      <c r="TBA142" s="11"/>
      <c r="TBB142" s="8"/>
      <c r="TBC142" s="9"/>
      <c r="TBH142" s="11"/>
      <c r="TBI142" s="8"/>
      <c r="TBJ142" s="9"/>
      <c r="TBO142" s="11"/>
      <c r="TBP142" s="8"/>
      <c r="TBQ142" s="9"/>
      <c r="TBV142" s="11"/>
      <c r="TBW142" s="8"/>
      <c r="TBX142" s="9"/>
      <c r="TCC142" s="11"/>
      <c r="TCD142" s="8"/>
      <c r="TCE142" s="9"/>
      <c r="TCJ142" s="11"/>
      <c r="TCK142" s="8"/>
      <c r="TCL142" s="9"/>
      <c r="TCQ142" s="11"/>
      <c r="TCR142" s="8"/>
      <c r="TCS142" s="9"/>
      <c r="TCX142" s="11"/>
      <c r="TCY142" s="8"/>
      <c r="TCZ142" s="9"/>
      <c r="TDE142" s="11"/>
      <c r="TDF142" s="8"/>
      <c r="TDG142" s="9"/>
      <c r="TDL142" s="11"/>
      <c r="TDM142" s="8"/>
      <c r="TDN142" s="9"/>
      <c r="TDS142" s="11"/>
      <c r="TDT142" s="8"/>
      <c r="TDU142" s="9"/>
      <c r="TDZ142" s="11"/>
      <c r="TEA142" s="8"/>
      <c r="TEB142" s="9"/>
      <c r="TEG142" s="11"/>
      <c r="TEH142" s="8"/>
      <c r="TEI142" s="9"/>
      <c r="TEN142" s="11"/>
      <c r="TEO142" s="8"/>
      <c r="TEP142" s="9"/>
      <c r="TEU142" s="11"/>
      <c r="TEV142" s="8"/>
      <c r="TEW142" s="9"/>
      <c r="TFB142" s="11"/>
      <c r="TFC142" s="8"/>
      <c r="TFD142" s="9"/>
      <c r="TFI142" s="11"/>
      <c r="TFJ142" s="8"/>
      <c r="TFK142" s="9"/>
      <c r="TFP142" s="11"/>
      <c r="TFQ142" s="8"/>
      <c r="TFR142" s="9"/>
      <c r="TFW142" s="11"/>
      <c r="TFX142" s="8"/>
      <c r="TFY142" s="9"/>
      <c r="TGD142" s="11"/>
      <c r="TGE142" s="8"/>
      <c r="TGF142" s="9"/>
      <c r="TGK142" s="11"/>
      <c r="TGL142" s="8"/>
      <c r="TGM142" s="9"/>
      <c r="TGR142" s="11"/>
      <c r="TGS142" s="8"/>
      <c r="TGT142" s="9"/>
      <c r="TGY142" s="11"/>
      <c r="TGZ142" s="8"/>
      <c r="THA142" s="9"/>
      <c r="THF142" s="11"/>
      <c r="THG142" s="8"/>
      <c r="THH142" s="9"/>
      <c r="THM142" s="11"/>
      <c r="THN142" s="8"/>
      <c r="THO142" s="9"/>
      <c r="THT142" s="11"/>
      <c r="THU142" s="8"/>
      <c r="THV142" s="9"/>
      <c r="TIA142" s="11"/>
      <c r="TIB142" s="8"/>
      <c r="TIC142" s="9"/>
      <c r="TIH142" s="11"/>
      <c r="TII142" s="8"/>
      <c r="TIJ142" s="9"/>
      <c r="TIO142" s="11"/>
      <c r="TIP142" s="8"/>
      <c r="TIQ142" s="9"/>
      <c r="TIV142" s="11"/>
      <c r="TIW142" s="8"/>
      <c r="TIX142" s="9"/>
      <c r="TJC142" s="11"/>
      <c r="TJD142" s="8"/>
      <c r="TJE142" s="9"/>
      <c r="TJJ142" s="11"/>
      <c r="TJK142" s="8"/>
      <c r="TJL142" s="9"/>
      <c r="TJQ142" s="11"/>
      <c r="TJR142" s="8"/>
      <c r="TJS142" s="9"/>
      <c r="TJX142" s="11"/>
      <c r="TJY142" s="8"/>
      <c r="TJZ142" s="9"/>
      <c r="TKE142" s="11"/>
      <c r="TKF142" s="8"/>
      <c r="TKG142" s="9"/>
      <c r="TKL142" s="11"/>
      <c r="TKM142" s="8"/>
      <c r="TKN142" s="9"/>
      <c r="TKS142" s="11"/>
      <c r="TKT142" s="8"/>
      <c r="TKU142" s="9"/>
      <c r="TKZ142" s="11"/>
      <c r="TLA142" s="8"/>
      <c r="TLB142" s="9"/>
      <c r="TLG142" s="11"/>
      <c r="TLH142" s="8"/>
      <c r="TLI142" s="9"/>
      <c r="TLN142" s="11"/>
      <c r="TLO142" s="8"/>
      <c r="TLP142" s="9"/>
      <c r="TLU142" s="11"/>
      <c r="TLV142" s="8"/>
      <c r="TLW142" s="9"/>
      <c r="TMB142" s="11"/>
      <c r="TMC142" s="8"/>
      <c r="TMD142" s="9"/>
      <c r="TMI142" s="11"/>
      <c r="TMJ142" s="8"/>
      <c r="TMK142" s="9"/>
      <c r="TMP142" s="11"/>
      <c r="TMQ142" s="8"/>
      <c r="TMR142" s="9"/>
      <c r="TMW142" s="11"/>
      <c r="TMX142" s="8"/>
      <c r="TMY142" s="9"/>
      <c r="TND142" s="11"/>
      <c r="TNE142" s="8"/>
      <c r="TNF142" s="9"/>
      <c r="TNK142" s="11"/>
      <c r="TNL142" s="8"/>
      <c r="TNM142" s="9"/>
      <c r="TNR142" s="11"/>
      <c r="TNS142" s="8"/>
      <c r="TNT142" s="9"/>
      <c r="TNY142" s="11"/>
      <c r="TNZ142" s="8"/>
      <c r="TOA142" s="9"/>
      <c r="TOF142" s="11"/>
      <c r="TOG142" s="8"/>
      <c r="TOH142" s="9"/>
      <c r="TOM142" s="11"/>
      <c r="TON142" s="8"/>
      <c r="TOO142" s="9"/>
      <c r="TOT142" s="11"/>
      <c r="TOU142" s="8"/>
      <c r="TOV142" s="9"/>
      <c r="TPA142" s="11"/>
      <c r="TPB142" s="8"/>
      <c r="TPC142" s="9"/>
      <c r="TPH142" s="11"/>
      <c r="TPI142" s="8"/>
      <c r="TPJ142" s="9"/>
      <c r="TPO142" s="11"/>
      <c r="TPP142" s="8"/>
      <c r="TPQ142" s="9"/>
      <c r="TPV142" s="11"/>
      <c r="TPW142" s="8"/>
      <c r="TPX142" s="9"/>
      <c r="TQC142" s="11"/>
      <c r="TQD142" s="8"/>
      <c r="TQE142" s="9"/>
      <c r="TQJ142" s="11"/>
      <c r="TQK142" s="8"/>
      <c r="TQL142" s="9"/>
      <c r="TQQ142" s="11"/>
      <c r="TQR142" s="8"/>
      <c r="TQS142" s="9"/>
      <c r="TQX142" s="11"/>
      <c r="TQY142" s="8"/>
      <c r="TQZ142" s="9"/>
      <c r="TRE142" s="11"/>
      <c r="TRF142" s="8"/>
      <c r="TRG142" s="9"/>
      <c r="TRL142" s="11"/>
      <c r="TRM142" s="8"/>
      <c r="TRN142" s="9"/>
      <c r="TRS142" s="11"/>
      <c r="TRT142" s="8"/>
      <c r="TRU142" s="9"/>
      <c r="TRZ142" s="11"/>
      <c r="TSA142" s="8"/>
      <c r="TSB142" s="9"/>
      <c r="TSG142" s="11"/>
      <c r="TSH142" s="8"/>
      <c r="TSI142" s="9"/>
      <c r="TSN142" s="11"/>
      <c r="TSO142" s="8"/>
      <c r="TSP142" s="9"/>
      <c r="TSU142" s="11"/>
      <c r="TSV142" s="8"/>
      <c r="TSW142" s="9"/>
      <c r="TTB142" s="11"/>
      <c r="TTC142" s="8"/>
      <c r="TTD142" s="9"/>
      <c r="TTI142" s="11"/>
      <c r="TTJ142" s="8"/>
      <c r="TTK142" s="9"/>
      <c r="TTP142" s="11"/>
      <c r="TTQ142" s="8"/>
      <c r="TTR142" s="9"/>
      <c r="TTW142" s="11"/>
      <c r="TTX142" s="8"/>
      <c r="TTY142" s="9"/>
      <c r="TUD142" s="11"/>
      <c r="TUE142" s="8"/>
      <c r="TUF142" s="9"/>
      <c r="TUK142" s="11"/>
      <c r="TUL142" s="8"/>
      <c r="TUM142" s="9"/>
      <c r="TUR142" s="11"/>
      <c r="TUS142" s="8"/>
      <c r="TUT142" s="9"/>
      <c r="TUY142" s="11"/>
      <c r="TUZ142" s="8"/>
      <c r="TVA142" s="9"/>
      <c r="TVF142" s="11"/>
      <c r="TVG142" s="8"/>
      <c r="TVH142" s="9"/>
      <c r="TVM142" s="11"/>
      <c r="TVN142" s="8"/>
      <c r="TVO142" s="9"/>
      <c r="TVT142" s="11"/>
      <c r="TVU142" s="8"/>
      <c r="TVV142" s="9"/>
      <c r="TWA142" s="11"/>
      <c r="TWB142" s="8"/>
      <c r="TWC142" s="9"/>
      <c r="TWH142" s="11"/>
      <c r="TWI142" s="8"/>
      <c r="TWJ142" s="9"/>
      <c r="TWO142" s="11"/>
      <c r="TWP142" s="8"/>
      <c r="TWQ142" s="9"/>
      <c r="TWV142" s="11"/>
      <c r="TWW142" s="8"/>
      <c r="TWX142" s="9"/>
      <c r="TXC142" s="11"/>
      <c r="TXD142" s="8"/>
      <c r="TXE142" s="9"/>
      <c r="TXJ142" s="11"/>
      <c r="TXK142" s="8"/>
      <c r="TXL142" s="9"/>
      <c r="TXQ142" s="11"/>
      <c r="TXR142" s="8"/>
      <c r="TXS142" s="9"/>
      <c r="TXX142" s="11"/>
      <c r="TXY142" s="8"/>
      <c r="TXZ142" s="9"/>
      <c r="TYE142" s="11"/>
      <c r="TYF142" s="8"/>
      <c r="TYG142" s="9"/>
      <c r="TYL142" s="11"/>
      <c r="TYM142" s="8"/>
      <c r="TYN142" s="9"/>
      <c r="TYS142" s="11"/>
      <c r="TYT142" s="8"/>
      <c r="TYU142" s="9"/>
      <c r="TYZ142" s="11"/>
      <c r="TZA142" s="8"/>
      <c r="TZB142" s="9"/>
      <c r="TZG142" s="11"/>
      <c r="TZH142" s="8"/>
      <c r="TZI142" s="9"/>
      <c r="TZN142" s="11"/>
      <c r="TZO142" s="8"/>
      <c r="TZP142" s="9"/>
      <c r="TZU142" s="11"/>
      <c r="TZV142" s="8"/>
      <c r="TZW142" s="9"/>
      <c r="UAB142" s="11"/>
      <c r="UAC142" s="8"/>
      <c r="UAD142" s="9"/>
      <c r="UAI142" s="11"/>
      <c r="UAJ142" s="8"/>
      <c r="UAK142" s="9"/>
      <c r="UAP142" s="11"/>
      <c r="UAQ142" s="8"/>
      <c r="UAR142" s="9"/>
      <c r="UAW142" s="11"/>
      <c r="UAX142" s="8"/>
      <c r="UAY142" s="9"/>
      <c r="UBD142" s="11"/>
      <c r="UBE142" s="8"/>
      <c r="UBF142" s="9"/>
      <c r="UBK142" s="11"/>
      <c r="UBL142" s="8"/>
      <c r="UBM142" s="9"/>
      <c r="UBR142" s="11"/>
      <c r="UBS142" s="8"/>
      <c r="UBT142" s="9"/>
      <c r="UBY142" s="11"/>
      <c r="UBZ142" s="8"/>
      <c r="UCA142" s="9"/>
      <c r="UCF142" s="11"/>
      <c r="UCG142" s="8"/>
      <c r="UCH142" s="9"/>
      <c r="UCM142" s="11"/>
      <c r="UCN142" s="8"/>
      <c r="UCO142" s="9"/>
      <c r="UCT142" s="11"/>
      <c r="UCU142" s="8"/>
      <c r="UCV142" s="9"/>
      <c r="UDA142" s="11"/>
      <c r="UDB142" s="8"/>
      <c r="UDC142" s="9"/>
      <c r="UDH142" s="11"/>
      <c r="UDI142" s="8"/>
      <c r="UDJ142" s="9"/>
      <c r="UDO142" s="11"/>
      <c r="UDP142" s="8"/>
      <c r="UDQ142" s="9"/>
      <c r="UDV142" s="11"/>
      <c r="UDW142" s="8"/>
      <c r="UDX142" s="9"/>
      <c r="UEC142" s="11"/>
      <c r="UED142" s="8"/>
      <c r="UEE142" s="9"/>
      <c r="UEJ142" s="11"/>
      <c r="UEK142" s="8"/>
      <c r="UEL142" s="9"/>
      <c r="UEQ142" s="11"/>
      <c r="UER142" s="8"/>
      <c r="UES142" s="9"/>
      <c r="UEX142" s="11"/>
      <c r="UEY142" s="8"/>
      <c r="UEZ142" s="9"/>
      <c r="UFE142" s="11"/>
      <c r="UFF142" s="8"/>
      <c r="UFG142" s="9"/>
      <c r="UFL142" s="11"/>
      <c r="UFM142" s="8"/>
      <c r="UFN142" s="9"/>
      <c r="UFS142" s="11"/>
      <c r="UFT142" s="8"/>
      <c r="UFU142" s="9"/>
      <c r="UFZ142" s="11"/>
      <c r="UGA142" s="8"/>
      <c r="UGB142" s="9"/>
      <c r="UGG142" s="11"/>
      <c r="UGH142" s="8"/>
      <c r="UGI142" s="9"/>
      <c r="UGN142" s="11"/>
      <c r="UGO142" s="8"/>
      <c r="UGP142" s="9"/>
      <c r="UGU142" s="11"/>
      <c r="UGV142" s="8"/>
      <c r="UGW142" s="9"/>
      <c r="UHB142" s="11"/>
      <c r="UHC142" s="8"/>
      <c r="UHD142" s="9"/>
      <c r="UHI142" s="11"/>
      <c r="UHJ142" s="8"/>
      <c r="UHK142" s="9"/>
      <c r="UHP142" s="11"/>
      <c r="UHQ142" s="8"/>
      <c r="UHR142" s="9"/>
      <c r="UHW142" s="11"/>
      <c r="UHX142" s="8"/>
      <c r="UHY142" s="9"/>
      <c r="UID142" s="11"/>
      <c r="UIE142" s="8"/>
      <c r="UIF142" s="9"/>
      <c r="UIK142" s="11"/>
      <c r="UIL142" s="8"/>
      <c r="UIM142" s="9"/>
      <c r="UIR142" s="11"/>
      <c r="UIS142" s="8"/>
      <c r="UIT142" s="9"/>
      <c r="UIY142" s="11"/>
      <c r="UIZ142" s="8"/>
      <c r="UJA142" s="9"/>
      <c r="UJF142" s="11"/>
      <c r="UJG142" s="8"/>
      <c r="UJH142" s="9"/>
      <c r="UJM142" s="11"/>
      <c r="UJN142" s="8"/>
      <c r="UJO142" s="9"/>
      <c r="UJT142" s="11"/>
      <c r="UJU142" s="8"/>
      <c r="UJV142" s="9"/>
      <c r="UKA142" s="11"/>
      <c r="UKB142" s="8"/>
      <c r="UKC142" s="9"/>
      <c r="UKH142" s="11"/>
      <c r="UKI142" s="8"/>
      <c r="UKJ142" s="9"/>
      <c r="UKO142" s="11"/>
      <c r="UKP142" s="8"/>
      <c r="UKQ142" s="9"/>
      <c r="UKV142" s="11"/>
      <c r="UKW142" s="8"/>
      <c r="UKX142" s="9"/>
      <c r="ULC142" s="11"/>
      <c r="ULD142" s="8"/>
      <c r="ULE142" s="9"/>
      <c r="ULJ142" s="11"/>
      <c r="ULK142" s="8"/>
      <c r="ULL142" s="9"/>
      <c r="ULQ142" s="11"/>
      <c r="ULR142" s="8"/>
      <c r="ULS142" s="9"/>
      <c r="ULX142" s="11"/>
      <c r="ULY142" s="8"/>
      <c r="ULZ142" s="9"/>
      <c r="UME142" s="11"/>
      <c r="UMF142" s="8"/>
      <c r="UMG142" s="9"/>
      <c r="UML142" s="11"/>
      <c r="UMM142" s="8"/>
      <c r="UMN142" s="9"/>
      <c r="UMS142" s="11"/>
      <c r="UMT142" s="8"/>
      <c r="UMU142" s="9"/>
      <c r="UMZ142" s="11"/>
      <c r="UNA142" s="8"/>
      <c r="UNB142" s="9"/>
      <c r="UNG142" s="11"/>
      <c r="UNH142" s="8"/>
      <c r="UNI142" s="9"/>
      <c r="UNN142" s="11"/>
      <c r="UNO142" s="8"/>
      <c r="UNP142" s="9"/>
      <c r="UNU142" s="11"/>
      <c r="UNV142" s="8"/>
      <c r="UNW142" s="9"/>
      <c r="UOB142" s="11"/>
      <c r="UOC142" s="8"/>
      <c r="UOD142" s="9"/>
      <c r="UOI142" s="11"/>
      <c r="UOJ142" s="8"/>
      <c r="UOK142" s="9"/>
      <c r="UOP142" s="11"/>
      <c r="UOQ142" s="8"/>
      <c r="UOR142" s="9"/>
      <c r="UOW142" s="11"/>
      <c r="UOX142" s="8"/>
      <c r="UOY142" s="9"/>
      <c r="UPD142" s="11"/>
      <c r="UPE142" s="8"/>
      <c r="UPF142" s="9"/>
      <c r="UPK142" s="11"/>
      <c r="UPL142" s="8"/>
      <c r="UPM142" s="9"/>
      <c r="UPR142" s="11"/>
      <c r="UPS142" s="8"/>
      <c r="UPT142" s="9"/>
      <c r="UPY142" s="11"/>
      <c r="UPZ142" s="8"/>
      <c r="UQA142" s="9"/>
      <c r="UQF142" s="11"/>
      <c r="UQG142" s="8"/>
      <c r="UQH142" s="9"/>
      <c r="UQM142" s="11"/>
      <c r="UQN142" s="8"/>
      <c r="UQO142" s="9"/>
      <c r="UQT142" s="11"/>
      <c r="UQU142" s="8"/>
      <c r="UQV142" s="9"/>
      <c r="URA142" s="11"/>
      <c r="URB142" s="8"/>
      <c r="URC142" s="9"/>
      <c r="URH142" s="11"/>
      <c r="URI142" s="8"/>
      <c r="URJ142" s="9"/>
      <c r="URO142" s="11"/>
      <c r="URP142" s="8"/>
      <c r="URQ142" s="9"/>
      <c r="URV142" s="11"/>
      <c r="URW142" s="8"/>
      <c r="URX142" s="9"/>
      <c r="USC142" s="11"/>
      <c r="USD142" s="8"/>
      <c r="USE142" s="9"/>
      <c r="USJ142" s="11"/>
      <c r="USK142" s="8"/>
      <c r="USL142" s="9"/>
      <c r="USQ142" s="11"/>
      <c r="USR142" s="8"/>
      <c r="USS142" s="9"/>
      <c r="USX142" s="11"/>
      <c r="USY142" s="8"/>
      <c r="USZ142" s="9"/>
      <c r="UTE142" s="11"/>
      <c r="UTF142" s="8"/>
      <c r="UTG142" s="9"/>
      <c r="UTL142" s="11"/>
      <c r="UTM142" s="8"/>
      <c r="UTN142" s="9"/>
      <c r="UTS142" s="11"/>
      <c r="UTT142" s="8"/>
      <c r="UTU142" s="9"/>
      <c r="UTZ142" s="11"/>
      <c r="UUA142" s="8"/>
      <c r="UUB142" s="9"/>
      <c r="UUG142" s="11"/>
      <c r="UUH142" s="8"/>
      <c r="UUI142" s="9"/>
      <c r="UUN142" s="11"/>
      <c r="UUO142" s="8"/>
      <c r="UUP142" s="9"/>
      <c r="UUU142" s="11"/>
      <c r="UUV142" s="8"/>
      <c r="UUW142" s="9"/>
      <c r="UVB142" s="11"/>
      <c r="UVC142" s="8"/>
      <c r="UVD142" s="9"/>
      <c r="UVI142" s="11"/>
      <c r="UVJ142" s="8"/>
      <c r="UVK142" s="9"/>
      <c r="UVP142" s="11"/>
      <c r="UVQ142" s="8"/>
      <c r="UVR142" s="9"/>
      <c r="UVW142" s="11"/>
      <c r="UVX142" s="8"/>
      <c r="UVY142" s="9"/>
      <c r="UWD142" s="11"/>
      <c r="UWE142" s="8"/>
      <c r="UWF142" s="9"/>
      <c r="UWK142" s="11"/>
      <c r="UWL142" s="8"/>
      <c r="UWM142" s="9"/>
      <c r="UWR142" s="11"/>
      <c r="UWS142" s="8"/>
      <c r="UWT142" s="9"/>
      <c r="UWY142" s="11"/>
      <c r="UWZ142" s="8"/>
      <c r="UXA142" s="9"/>
      <c r="UXF142" s="11"/>
      <c r="UXG142" s="8"/>
      <c r="UXH142" s="9"/>
      <c r="UXM142" s="11"/>
      <c r="UXN142" s="8"/>
      <c r="UXO142" s="9"/>
      <c r="UXT142" s="11"/>
      <c r="UXU142" s="8"/>
      <c r="UXV142" s="9"/>
      <c r="UYA142" s="11"/>
      <c r="UYB142" s="8"/>
      <c r="UYC142" s="9"/>
      <c r="UYH142" s="11"/>
      <c r="UYI142" s="8"/>
      <c r="UYJ142" s="9"/>
      <c r="UYO142" s="11"/>
      <c r="UYP142" s="8"/>
      <c r="UYQ142" s="9"/>
      <c r="UYV142" s="11"/>
      <c r="UYW142" s="8"/>
      <c r="UYX142" s="9"/>
      <c r="UZC142" s="11"/>
      <c r="UZD142" s="8"/>
      <c r="UZE142" s="9"/>
      <c r="UZJ142" s="11"/>
      <c r="UZK142" s="8"/>
      <c r="UZL142" s="9"/>
      <c r="UZQ142" s="11"/>
      <c r="UZR142" s="8"/>
      <c r="UZS142" s="9"/>
      <c r="UZX142" s="11"/>
      <c r="UZY142" s="8"/>
      <c r="UZZ142" s="9"/>
      <c r="VAE142" s="11"/>
      <c r="VAF142" s="8"/>
      <c r="VAG142" s="9"/>
      <c r="VAL142" s="11"/>
      <c r="VAM142" s="8"/>
      <c r="VAN142" s="9"/>
      <c r="VAS142" s="11"/>
      <c r="VAT142" s="8"/>
      <c r="VAU142" s="9"/>
      <c r="VAZ142" s="11"/>
      <c r="VBA142" s="8"/>
      <c r="VBB142" s="9"/>
      <c r="VBG142" s="11"/>
      <c r="VBH142" s="8"/>
      <c r="VBI142" s="9"/>
      <c r="VBN142" s="11"/>
      <c r="VBO142" s="8"/>
      <c r="VBP142" s="9"/>
      <c r="VBU142" s="11"/>
      <c r="VBV142" s="8"/>
      <c r="VBW142" s="9"/>
      <c r="VCB142" s="11"/>
      <c r="VCC142" s="8"/>
      <c r="VCD142" s="9"/>
      <c r="VCI142" s="11"/>
      <c r="VCJ142" s="8"/>
      <c r="VCK142" s="9"/>
      <c r="VCP142" s="11"/>
      <c r="VCQ142" s="8"/>
      <c r="VCR142" s="9"/>
      <c r="VCW142" s="11"/>
      <c r="VCX142" s="8"/>
      <c r="VCY142" s="9"/>
      <c r="VDD142" s="11"/>
      <c r="VDE142" s="8"/>
      <c r="VDF142" s="9"/>
      <c r="VDK142" s="11"/>
      <c r="VDL142" s="8"/>
      <c r="VDM142" s="9"/>
      <c r="VDR142" s="11"/>
      <c r="VDS142" s="8"/>
      <c r="VDT142" s="9"/>
      <c r="VDY142" s="11"/>
      <c r="VDZ142" s="8"/>
      <c r="VEA142" s="9"/>
      <c r="VEF142" s="11"/>
      <c r="VEG142" s="8"/>
      <c r="VEH142" s="9"/>
      <c r="VEM142" s="11"/>
      <c r="VEN142" s="8"/>
      <c r="VEO142" s="9"/>
      <c r="VET142" s="11"/>
      <c r="VEU142" s="8"/>
      <c r="VEV142" s="9"/>
      <c r="VFA142" s="11"/>
      <c r="VFB142" s="8"/>
      <c r="VFC142" s="9"/>
      <c r="VFH142" s="11"/>
      <c r="VFI142" s="8"/>
      <c r="VFJ142" s="9"/>
      <c r="VFO142" s="11"/>
      <c r="VFP142" s="8"/>
      <c r="VFQ142" s="9"/>
      <c r="VFV142" s="11"/>
      <c r="VFW142" s="8"/>
      <c r="VFX142" s="9"/>
      <c r="VGC142" s="11"/>
      <c r="VGD142" s="8"/>
      <c r="VGE142" s="9"/>
      <c r="VGJ142" s="11"/>
      <c r="VGK142" s="8"/>
      <c r="VGL142" s="9"/>
      <c r="VGQ142" s="11"/>
      <c r="VGR142" s="8"/>
      <c r="VGS142" s="9"/>
      <c r="VGX142" s="11"/>
      <c r="VGY142" s="8"/>
      <c r="VGZ142" s="9"/>
      <c r="VHE142" s="11"/>
      <c r="VHF142" s="8"/>
      <c r="VHG142" s="9"/>
      <c r="VHL142" s="11"/>
      <c r="VHM142" s="8"/>
      <c r="VHN142" s="9"/>
      <c r="VHS142" s="11"/>
      <c r="VHT142" s="8"/>
      <c r="VHU142" s="9"/>
      <c r="VHZ142" s="11"/>
      <c r="VIA142" s="8"/>
      <c r="VIB142" s="9"/>
      <c r="VIG142" s="11"/>
      <c r="VIH142" s="8"/>
      <c r="VII142" s="9"/>
      <c r="VIN142" s="11"/>
      <c r="VIO142" s="8"/>
      <c r="VIP142" s="9"/>
      <c r="VIU142" s="11"/>
      <c r="VIV142" s="8"/>
      <c r="VIW142" s="9"/>
      <c r="VJB142" s="11"/>
      <c r="VJC142" s="8"/>
      <c r="VJD142" s="9"/>
      <c r="VJI142" s="11"/>
      <c r="VJJ142" s="8"/>
      <c r="VJK142" s="9"/>
      <c r="VJP142" s="11"/>
      <c r="VJQ142" s="8"/>
      <c r="VJR142" s="9"/>
      <c r="VJW142" s="11"/>
      <c r="VJX142" s="8"/>
      <c r="VJY142" s="9"/>
      <c r="VKD142" s="11"/>
      <c r="VKE142" s="8"/>
      <c r="VKF142" s="9"/>
      <c r="VKK142" s="11"/>
      <c r="VKL142" s="8"/>
      <c r="VKM142" s="9"/>
      <c r="VKR142" s="11"/>
      <c r="VKS142" s="8"/>
      <c r="VKT142" s="9"/>
      <c r="VKY142" s="11"/>
      <c r="VKZ142" s="8"/>
      <c r="VLA142" s="9"/>
      <c r="VLF142" s="11"/>
      <c r="VLG142" s="8"/>
      <c r="VLH142" s="9"/>
      <c r="VLM142" s="11"/>
      <c r="VLN142" s="8"/>
      <c r="VLO142" s="9"/>
      <c r="VLT142" s="11"/>
      <c r="VLU142" s="8"/>
      <c r="VLV142" s="9"/>
      <c r="VMA142" s="11"/>
      <c r="VMB142" s="8"/>
      <c r="VMC142" s="9"/>
      <c r="VMH142" s="11"/>
      <c r="VMI142" s="8"/>
      <c r="VMJ142" s="9"/>
      <c r="VMO142" s="11"/>
      <c r="VMP142" s="8"/>
      <c r="VMQ142" s="9"/>
      <c r="VMV142" s="11"/>
      <c r="VMW142" s="8"/>
      <c r="VMX142" s="9"/>
      <c r="VNC142" s="11"/>
      <c r="VND142" s="8"/>
      <c r="VNE142" s="9"/>
      <c r="VNJ142" s="11"/>
      <c r="VNK142" s="8"/>
      <c r="VNL142" s="9"/>
      <c r="VNQ142" s="11"/>
      <c r="VNR142" s="8"/>
      <c r="VNS142" s="9"/>
      <c r="VNX142" s="11"/>
      <c r="VNY142" s="8"/>
      <c r="VNZ142" s="9"/>
      <c r="VOE142" s="11"/>
      <c r="VOF142" s="8"/>
      <c r="VOG142" s="9"/>
      <c r="VOL142" s="11"/>
      <c r="VOM142" s="8"/>
      <c r="VON142" s="9"/>
      <c r="VOS142" s="11"/>
      <c r="VOT142" s="8"/>
      <c r="VOU142" s="9"/>
      <c r="VOZ142" s="11"/>
      <c r="VPA142" s="8"/>
      <c r="VPB142" s="9"/>
      <c r="VPG142" s="11"/>
      <c r="VPH142" s="8"/>
      <c r="VPI142" s="9"/>
      <c r="VPN142" s="11"/>
      <c r="VPO142" s="8"/>
      <c r="VPP142" s="9"/>
      <c r="VPU142" s="11"/>
      <c r="VPV142" s="8"/>
      <c r="VPW142" s="9"/>
      <c r="VQB142" s="11"/>
      <c r="VQC142" s="8"/>
      <c r="VQD142" s="9"/>
      <c r="VQI142" s="11"/>
      <c r="VQJ142" s="8"/>
      <c r="VQK142" s="9"/>
      <c r="VQP142" s="11"/>
      <c r="VQQ142" s="8"/>
      <c r="VQR142" s="9"/>
      <c r="VQW142" s="11"/>
      <c r="VQX142" s="8"/>
      <c r="VQY142" s="9"/>
      <c r="VRD142" s="11"/>
      <c r="VRE142" s="8"/>
      <c r="VRF142" s="9"/>
      <c r="VRK142" s="11"/>
      <c r="VRL142" s="8"/>
      <c r="VRM142" s="9"/>
      <c r="VRR142" s="11"/>
      <c r="VRS142" s="8"/>
      <c r="VRT142" s="9"/>
      <c r="VRY142" s="11"/>
      <c r="VRZ142" s="8"/>
      <c r="VSA142" s="9"/>
      <c r="VSF142" s="11"/>
      <c r="VSG142" s="8"/>
      <c r="VSH142" s="9"/>
      <c r="VSM142" s="11"/>
      <c r="VSN142" s="8"/>
      <c r="VSO142" s="9"/>
      <c r="VST142" s="11"/>
      <c r="VSU142" s="8"/>
      <c r="VSV142" s="9"/>
      <c r="VTA142" s="11"/>
      <c r="VTB142" s="8"/>
      <c r="VTC142" s="9"/>
      <c r="VTH142" s="11"/>
      <c r="VTI142" s="8"/>
      <c r="VTJ142" s="9"/>
      <c r="VTO142" s="11"/>
      <c r="VTP142" s="8"/>
      <c r="VTQ142" s="9"/>
      <c r="VTV142" s="11"/>
      <c r="VTW142" s="8"/>
      <c r="VTX142" s="9"/>
      <c r="VUC142" s="11"/>
      <c r="VUD142" s="8"/>
      <c r="VUE142" s="9"/>
      <c r="VUJ142" s="11"/>
      <c r="VUK142" s="8"/>
      <c r="VUL142" s="9"/>
      <c r="VUQ142" s="11"/>
      <c r="VUR142" s="8"/>
      <c r="VUS142" s="9"/>
      <c r="VUX142" s="11"/>
      <c r="VUY142" s="8"/>
      <c r="VUZ142" s="9"/>
      <c r="VVE142" s="11"/>
      <c r="VVF142" s="8"/>
      <c r="VVG142" s="9"/>
      <c r="VVL142" s="11"/>
      <c r="VVM142" s="8"/>
      <c r="VVN142" s="9"/>
      <c r="VVS142" s="11"/>
      <c r="VVT142" s="8"/>
      <c r="VVU142" s="9"/>
      <c r="VVZ142" s="11"/>
      <c r="VWA142" s="8"/>
      <c r="VWB142" s="9"/>
      <c r="VWG142" s="11"/>
      <c r="VWH142" s="8"/>
      <c r="VWI142" s="9"/>
      <c r="VWN142" s="11"/>
      <c r="VWO142" s="8"/>
      <c r="VWP142" s="9"/>
      <c r="VWU142" s="11"/>
      <c r="VWV142" s="8"/>
      <c r="VWW142" s="9"/>
      <c r="VXB142" s="11"/>
      <c r="VXC142" s="8"/>
      <c r="VXD142" s="9"/>
      <c r="VXI142" s="11"/>
      <c r="VXJ142" s="8"/>
      <c r="VXK142" s="9"/>
      <c r="VXP142" s="11"/>
      <c r="VXQ142" s="8"/>
      <c r="VXR142" s="9"/>
      <c r="VXW142" s="11"/>
      <c r="VXX142" s="8"/>
      <c r="VXY142" s="9"/>
      <c r="VYD142" s="11"/>
      <c r="VYE142" s="8"/>
      <c r="VYF142" s="9"/>
      <c r="VYK142" s="11"/>
      <c r="VYL142" s="8"/>
      <c r="VYM142" s="9"/>
      <c r="VYR142" s="11"/>
      <c r="VYS142" s="8"/>
      <c r="VYT142" s="9"/>
      <c r="VYY142" s="11"/>
      <c r="VYZ142" s="8"/>
      <c r="VZA142" s="9"/>
      <c r="VZF142" s="11"/>
      <c r="VZG142" s="8"/>
      <c r="VZH142" s="9"/>
      <c r="VZM142" s="11"/>
      <c r="VZN142" s="8"/>
      <c r="VZO142" s="9"/>
      <c r="VZT142" s="11"/>
      <c r="VZU142" s="8"/>
      <c r="VZV142" s="9"/>
      <c r="WAA142" s="11"/>
      <c r="WAB142" s="8"/>
      <c r="WAC142" s="9"/>
      <c r="WAH142" s="11"/>
      <c r="WAI142" s="8"/>
      <c r="WAJ142" s="9"/>
      <c r="WAO142" s="11"/>
      <c r="WAP142" s="8"/>
      <c r="WAQ142" s="9"/>
      <c r="WAV142" s="11"/>
      <c r="WAW142" s="8"/>
      <c r="WAX142" s="9"/>
      <c r="WBC142" s="11"/>
      <c r="WBD142" s="8"/>
      <c r="WBE142" s="9"/>
      <c r="WBJ142" s="11"/>
      <c r="WBK142" s="8"/>
      <c r="WBL142" s="9"/>
      <c r="WBQ142" s="11"/>
      <c r="WBR142" s="8"/>
      <c r="WBS142" s="9"/>
      <c r="WBX142" s="11"/>
      <c r="WBY142" s="8"/>
      <c r="WBZ142" s="9"/>
      <c r="WCE142" s="11"/>
      <c r="WCF142" s="8"/>
      <c r="WCG142" s="9"/>
      <c r="WCL142" s="11"/>
      <c r="WCM142" s="8"/>
      <c r="WCN142" s="9"/>
      <c r="WCS142" s="11"/>
      <c r="WCT142" s="8"/>
      <c r="WCU142" s="9"/>
      <c r="WCZ142" s="11"/>
      <c r="WDA142" s="8"/>
      <c r="WDB142" s="9"/>
      <c r="WDG142" s="11"/>
      <c r="WDH142" s="8"/>
      <c r="WDI142" s="9"/>
      <c r="WDN142" s="11"/>
      <c r="WDO142" s="8"/>
      <c r="WDP142" s="9"/>
      <c r="WDU142" s="11"/>
      <c r="WDV142" s="8"/>
      <c r="WDW142" s="9"/>
      <c r="WEB142" s="11"/>
      <c r="WEC142" s="8"/>
      <c r="WED142" s="9"/>
      <c r="WEI142" s="11"/>
      <c r="WEJ142" s="8"/>
      <c r="WEK142" s="9"/>
      <c r="WEP142" s="11"/>
      <c r="WEQ142" s="8"/>
      <c r="WER142" s="9"/>
      <c r="WEW142" s="11"/>
      <c r="WEX142" s="8"/>
      <c r="WEY142" s="9"/>
      <c r="WFD142" s="11"/>
      <c r="WFE142" s="8"/>
      <c r="WFF142" s="9"/>
      <c r="WFK142" s="11"/>
      <c r="WFL142" s="8"/>
      <c r="WFM142" s="9"/>
      <c r="WFR142" s="11"/>
      <c r="WFS142" s="8"/>
      <c r="WFT142" s="9"/>
      <c r="WFY142" s="11"/>
      <c r="WFZ142" s="8"/>
      <c r="WGA142" s="9"/>
      <c r="WGF142" s="11"/>
      <c r="WGG142" s="8"/>
      <c r="WGH142" s="9"/>
      <c r="WGM142" s="11"/>
      <c r="WGN142" s="8"/>
      <c r="WGO142" s="9"/>
      <c r="WGT142" s="11"/>
      <c r="WGU142" s="8"/>
      <c r="WGV142" s="9"/>
      <c r="WHA142" s="11"/>
      <c r="WHB142" s="8"/>
      <c r="WHC142" s="9"/>
      <c r="WHH142" s="11"/>
      <c r="WHI142" s="8"/>
      <c r="WHJ142" s="9"/>
      <c r="WHO142" s="11"/>
      <c r="WHP142" s="8"/>
      <c r="WHQ142" s="9"/>
      <c r="WHV142" s="11"/>
      <c r="WHW142" s="8"/>
      <c r="WHX142" s="9"/>
      <c r="WIC142" s="11"/>
      <c r="WID142" s="8"/>
      <c r="WIE142" s="9"/>
      <c r="WIJ142" s="11"/>
      <c r="WIK142" s="8"/>
      <c r="WIL142" s="9"/>
      <c r="WIQ142" s="11"/>
      <c r="WIR142" s="8"/>
      <c r="WIS142" s="9"/>
      <c r="WIX142" s="11"/>
      <c r="WIY142" s="8"/>
      <c r="WIZ142" s="9"/>
      <c r="WJE142" s="11"/>
      <c r="WJF142" s="8"/>
      <c r="WJG142" s="9"/>
      <c r="WJL142" s="11"/>
      <c r="WJM142" s="8"/>
      <c r="WJN142" s="9"/>
      <c r="WJS142" s="11"/>
      <c r="WJT142" s="8"/>
      <c r="WJU142" s="9"/>
      <c r="WJZ142" s="11"/>
      <c r="WKA142" s="8"/>
      <c r="WKB142" s="9"/>
      <c r="WKG142" s="11"/>
      <c r="WKH142" s="8"/>
      <c r="WKI142" s="9"/>
      <c r="WKN142" s="11"/>
      <c r="WKO142" s="8"/>
      <c r="WKP142" s="9"/>
      <c r="WKU142" s="11"/>
      <c r="WKV142" s="8"/>
      <c r="WKW142" s="9"/>
      <c r="WLB142" s="11"/>
      <c r="WLC142" s="8"/>
      <c r="WLD142" s="9"/>
      <c r="WLI142" s="11"/>
      <c r="WLJ142" s="8"/>
      <c r="WLK142" s="9"/>
      <c r="WLP142" s="11"/>
      <c r="WLQ142" s="8"/>
      <c r="WLR142" s="9"/>
      <c r="WLW142" s="11"/>
      <c r="WLX142" s="8"/>
      <c r="WLY142" s="9"/>
      <c r="WMD142" s="11"/>
      <c r="WME142" s="8"/>
      <c r="WMF142" s="9"/>
      <c r="WMK142" s="11"/>
      <c r="WML142" s="8"/>
      <c r="WMM142" s="9"/>
      <c r="WMR142" s="11"/>
      <c r="WMS142" s="8"/>
      <c r="WMT142" s="9"/>
      <c r="WMY142" s="11"/>
      <c r="WMZ142" s="8"/>
      <c r="WNA142" s="9"/>
      <c r="WNF142" s="11"/>
      <c r="WNG142" s="8"/>
      <c r="WNH142" s="9"/>
      <c r="WNM142" s="11"/>
      <c r="WNN142" s="8"/>
      <c r="WNO142" s="9"/>
      <c r="WNT142" s="11"/>
      <c r="WNU142" s="8"/>
      <c r="WNV142" s="9"/>
      <c r="WOA142" s="11"/>
      <c r="WOB142" s="8"/>
      <c r="WOC142" s="9"/>
      <c r="WOH142" s="11"/>
      <c r="WOI142" s="8"/>
      <c r="WOJ142" s="9"/>
      <c r="WOO142" s="11"/>
      <c r="WOP142" s="8"/>
      <c r="WOQ142" s="9"/>
      <c r="WOV142" s="11"/>
      <c r="WOW142" s="8"/>
      <c r="WOX142" s="9"/>
      <c r="WPC142" s="11"/>
      <c r="WPD142" s="8"/>
      <c r="WPE142" s="9"/>
      <c r="WPJ142" s="11"/>
      <c r="WPK142" s="8"/>
      <c r="WPL142" s="9"/>
      <c r="WPQ142" s="11"/>
      <c r="WPR142" s="8"/>
      <c r="WPS142" s="9"/>
      <c r="WPX142" s="11"/>
      <c r="WPY142" s="8"/>
      <c r="WPZ142" s="9"/>
      <c r="WQE142" s="11"/>
      <c r="WQF142" s="8"/>
      <c r="WQG142" s="9"/>
      <c r="WQL142" s="11"/>
      <c r="WQM142" s="8"/>
      <c r="WQN142" s="9"/>
      <c r="WQS142" s="11"/>
      <c r="WQT142" s="8"/>
      <c r="WQU142" s="9"/>
      <c r="WQZ142" s="11"/>
      <c r="WRA142" s="8"/>
      <c r="WRB142" s="9"/>
      <c r="WRG142" s="11"/>
      <c r="WRH142" s="8"/>
      <c r="WRI142" s="9"/>
      <c r="WRN142" s="11"/>
      <c r="WRO142" s="8"/>
      <c r="WRP142" s="9"/>
      <c r="WRU142" s="11"/>
      <c r="WRV142" s="8"/>
      <c r="WRW142" s="9"/>
      <c r="WSB142" s="11"/>
      <c r="WSC142" s="8"/>
      <c r="WSD142" s="9"/>
      <c r="WSI142" s="11"/>
      <c r="WSJ142" s="8"/>
      <c r="WSK142" s="9"/>
      <c r="WSP142" s="11"/>
      <c r="WSQ142" s="8"/>
      <c r="WSR142" s="9"/>
      <c r="WSW142" s="11"/>
      <c r="WSX142" s="8"/>
      <c r="WSY142" s="9"/>
      <c r="WTD142" s="11"/>
      <c r="WTE142" s="8"/>
      <c r="WTF142" s="9"/>
      <c r="WTK142" s="11"/>
      <c r="WTL142" s="8"/>
      <c r="WTM142" s="9"/>
      <c r="WTR142" s="11"/>
      <c r="WTS142" s="8"/>
      <c r="WTT142" s="9"/>
      <c r="WTY142" s="11"/>
      <c r="WTZ142" s="8"/>
      <c r="WUA142" s="9"/>
      <c r="WUF142" s="11"/>
      <c r="WUG142" s="8"/>
      <c r="WUH142" s="9"/>
      <c r="WUM142" s="11"/>
      <c r="WUN142" s="8"/>
      <c r="WUO142" s="9"/>
      <c r="WUT142" s="11"/>
      <c r="WUU142" s="8"/>
      <c r="WUV142" s="9"/>
      <c r="WVA142" s="11"/>
      <c r="WVB142" s="8"/>
      <c r="WVC142" s="9"/>
      <c r="WVH142" s="11"/>
      <c r="WVI142" s="8"/>
      <c r="WVJ142" s="9"/>
      <c r="WVO142" s="11"/>
      <c r="WVP142" s="8"/>
      <c r="WVQ142" s="9"/>
      <c r="WVV142" s="11"/>
      <c r="WVW142" s="8"/>
      <c r="WVX142" s="9"/>
      <c r="WWC142" s="11"/>
      <c r="WWD142" s="8"/>
      <c r="WWE142" s="9"/>
      <c r="WWJ142" s="11"/>
      <c r="WWK142" s="8"/>
      <c r="WWL142" s="9"/>
      <c r="WWQ142" s="11"/>
      <c r="WWR142" s="8"/>
      <c r="WWS142" s="9"/>
      <c r="WWX142" s="11"/>
      <c r="WWY142" s="8"/>
      <c r="WWZ142" s="9"/>
      <c r="WXE142" s="11"/>
      <c r="WXF142" s="8"/>
      <c r="WXG142" s="9"/>
      <c r="WXL142" s="11"/>
      <c r="WXM142" s="8"/>
      <c r="WXN142" s="9"/>
      <c r="WXS142" s="11"/>
      <c r="WXT142" s="8"/>
      <c r="WXU142" s="9"/>
      <c r="WXZ142" s="11"/>
      <c r="WYA142" s="8"/>
      <c r="WYB142" s="9"/>
      <c r="WYG142" s="11"/>
      <c r="WYH142" s="8"/>
      <c r="WYI142" s="9"/>
      <c r="WYN142" s="11"/>
      <c r="WYO142" s="8"/>
      <c r="WYP142" s="9"/>
      <c r="WYU142" s="11"/>
      <c r="WYV142" s="8"/>
      <c r="WYW142" s="9"/>
      <c r="WZB142" s="11"/>
      <c r="WZC142" s="8"/>
      <c r="WZD142" s="9"/>
      <c r="WZI142" s="11"/>
      <c r="WZJ142" s="8"/>
      <c r="WZK142" s="9"/>
      <c r="WZP142" s="11"/>
      <c r="WZQ142" s="8"/>
      <c r="WZR142" s="9"/>
      <c r="WZW142" s="11"/>
      <c r="WZX142" s="8"/>
      <c r="WZY142" s="9"/>
      <c r="XAD142" s="11"/>
      <c r="XAE142" s="8"/>
      <c r="XAF142" s="9"/>
      <c r="XAK142" s="11"/>
      <c r="XAL142" s="8"/>
      <c r="XAM142" s="9"/>
      <c r="XAR142" s="11"/>
      <c r="XAS142" s="8"/>
      <c r="XAT142" s="9"/>
      <c r="XAY142" s="11"/>
      <c r="XAZ142" s="8"/>
      <c r="XBA142" s="9"/>
      <c r="XBF142" s="11"/>
      <c r="XBG142" s="8"/>
      <c r="XBH142" s="9"/>
      <c r="XBM142" s="11"/>
      <c r="XBN142" s="8"/>
      <c r="XBO142" s="9"/>
      <c r="XBT142" s="11"/>
      <c r="XBU142" s="8"/>
      <c r="XBV142" s="9"/>
      <c r="XCA142" s="11"/>
      <c r="XCB142" s="8"/>
      <c r="XCC142" s="9"/>
      <c r="XCH142" s="11"/>
      <c r="XCI142" s="8"/>
      <c r="XCJ142" s="9"/>
      <c r="XCO142" s="11"/>
      <c r="XCP142" s="8"/>
      <c r="XCQ142" s="9"/>
      <c r="XCV142" s="11"/>
      <c r="XCW142" s="8"/>
      <c r="XCX142" s="9"/>
      <c r="XDC142" s="11"/>
      <c r="XDD142" s="8"/>
      <c r="XDE142" s="9"/>
      <c r="XDJ142" s="11"/>
      <c r="XDK142" s="8"/>
      <c r="XDL142" s="9"/>
      <c r="XDQ142" s="11"/>
      <c r="XDR142" s="8"/>
      <c r="XDS142" s="9"/>
      <c r="XDX142" s="11"/>
      <c r="XDY142" s="8"/>
      <c r="XDZ142" s="9"/>
      <c r="XEE142" s="11"/>
      <c r="XEF142" s="8"/>
      <c r="XEG142" s="9"/>
      <c r="XEL142" s="11"/>
      <c r="XEM142" s="8"/>
      <c r="XEN142" s="9"/>
      <c r="XES142" s="11"/>
      <c r="XET142" s="8"/>
      <c r="XEU142" s="9"/>
      <c r="XEZ142" s="11"/>
      <c r="XFA142" s="8"/>
      <c r="XFB142" s="9"/>
    </row>
    <row r="143" spans="1:1024 1029:2046 2051:3068 3073:5119 5124:6141 6146:8192 8197:9214 9219:10236 10241:12287 12292:13309 13314:15360 15365:16382" s="12" customFormat="1" ht="30" customHeight="1" x14ac:dyDescent="0.3">
      <c r="A143" s="29" t="s">
        <v>124</v>
      </c>
      <c r="B143" s="9" t="s">
        <v>127</v>
      </c>
      <c r="C143" s="12" t="s">
        <v>76</v>
      </c>
      <c r="D143" s="12">
        <f>1.65*0.8*4</f>
        <v>5.28</v>
      </c>
      <c r="F143" s="25"/>
      <c r="G143" s="11"/>
      <c r="H143" s="8"/>
      <c r="I143" s="9"/>
      <c r="N143" s="11"/>
      <c r="O143" s="8"/>
      <c r="P143" s="9"/>
      <c r="U143" s="11"/>
      <c r="V143" s="8"/>
      <c r="W143" s="9"/>
      <c r="AB143" s="11"/>
      <c r="AC143" s="8"/>
      <c r="AD143" s="9"/>
      <c r="AI143" s="11"/>
      <c r="AJ143" s="8"/>
      <c r="AK143" s="9"/>
      <c r="AP143" s="11"/>
      <c r="AQ143" s="8"/>
      <c r="AR143" s="9"/>
      <c r="AW143" s="11"/>
      <c r="AX143" s="8"/>
      <c r="AY143" s="9"/>
      <c r="BD143" s="11"/>
      <c r="BE143" s="8"/>
      <c r="BF143" s="9"/>
      <c r="BK143" s="11"/>
      <c r="BL143" s="8"/>
      <c r="BM143" s="9"/>
      <c r="BR143" s="11"/>
      <c r="BS143" s="8"/>
      <c r="BT143" s="9"/>
      <c r="BY143" s="11"/>
      <c r="BZ143" s="8"/>
      <c r="CA143" s="9"/>
      <c r="CF143" s="11"/>
      <c r="CG143" s="8"/>
      <c r="CH143" s="9"/>
      <c r="CM143" s="11"/>
      <c r="CN143" s="8"/>
      <c r="CO143" s="9"/>
      <c r="CT143" s="11"/>
      <c r="CU143" s="8"/>
      <c r="CV143" s="9"/>
      <c r="DA143" s="11"/>
      <c r="DB143" s="8"/>
      <c r="DC143" s="9"/>
      <c r="DH143" s="11"/>
      <c r="DI143" s="8"/>
      <c r="DJ143" s="9"/>
      <c r="DO143" s="11"/>
      <c r="DP143" s="8"/>
      <c r="DQ143" s="9"/>
      <c r="DV143" s="11"/>
      <c r="DW143" s="8"/>
      <c r="DX143" s="9"/>
      <c r="EC143" s="11"/>
      <c r="ED143" s="8"/>
      <c r="EE143" s="9"/>
      <c r="EJ143" s="11"/>
      <c r="EK143" s="8"/>
      <c r="EL143" s="9"/>
      <c r="EQ143" s="11"/>
      <c r="ER143" s="8"/>
      <c r="ES143" s="9"/>
      <c r="EX143" s="11"/>
      <c r="EY143" s="8"/>
      <c r="EZ143" s="9"/>
      <c r="FE143" s="11"/>
      <c r="FF143" s="8"/>
      <c r="FG143" s="9"/>
      <c r="FL143" s="11"/>
      <c r="FM143" s="8"/>
      <c r="FN143" s="9"/>
      <c r="FS143" s="11"/>
      <c r="FT143" s="8"/>
      <c r="FU143" s="9"/>
      <c r="FZ143" s="11"/>
      <c r="GA143" s="8"/>
      <c r="GB143" s="9"/>
      <c r="GG143" s="11"/>
      <c r="GH143" s="8"/>
      <c r="GI143" s="9"/>
      <c r="GN143" s="11"/>
      <c r="GO143" s="8"/>
      <c r="GP143" s="9"/>
      <c r="GU143" s="11"/>
      <c r="GV143" s="8"/>
      <c r="GW143" s="9"/>
      <c r="HB143" s="11"/>
      <c r="HC143" s="8"/>
      <c r="HD143" s="9"/>
      <c r="HI143" s="11"/>
      <c r="HJ143" s="8"/>
      <c r="HK143" s="9"/>
      <c r="HP143" s="11"/>
      <c r="HQ143" s="8"/>
      <c r="HR143" s="9"/>
      <c r="HW143" s="11"/>
      <c r="HX143" s="8"/>
      <c r="HY143" s="9"/>
      <c r="ID143" s="11"/>
      <c r="IE143" s="8"/>
      <c r="IF143" s="9"/>
      <c r="IK143" s="11"/>
      <c r="IL143" s="8"/>
      <c r="IM143" s="9"/>
      <c r="IR143" s="11"/>
      <c r="IS143" s="8"/>
      <c r="IT143" s="9"/>
      <c r="IY143" s="11"/>
      <c r="IZ143" s="8"/>
      <c r="JA143" s="9"/>
      <c r="JF143" s="11"/>
      <c r="JG143" s="8"/>
      <c r="JH143" s="9"/>
      <c r="JM143" s="11"/>
      <c r="JN143" s="8"/>
      <c r="JO143" s="9"/>
      <c r="JT143" s="11"/>
      <c r="JU143" s="8"/>
      <c r="JV143" s="9"/>
      <c r="KA143" s="11"/>
      <c r="KB143" s="8"/>
      <c r="KC143" s="9"/>
      <c r="KH143" s="11"/>
      <c r="KI143" s="8"/>
      <c r="KJ143" s="9"/>
      <c r="KO143" s="11"/>
      <c r="KP143" s="8"/>
      <c r="KQ143" s="9"/>
      <c r="KV143" s="11"/>
      <c r="KW143" s="8"/>
      <c r="KX143" s="9"/>
      <c r="LC143" s="11"/>
      <c r="LD143" s="8"/>
      <c r="LE143" s="9"/>
      <c r="LJ143" s="11"/>
      <c r="LK143" s="8"/>
      <c r="LL143" s="9"/>
      <c r="LQ143" s="11"/>
      <c r="LR143" s="8"/>
      <c r="LS143" s="9"/>
      <c r="LX143" s="11"/>
      <c r="LY143" s="8"/>
      <c r="LZ143" s="9"/>
      <c r="ME143" s="11"/>
      <c r="MF143" s="8"/>
      <c r="MG143" s="9"/>
      <c r="ML143" s="11"/>
      <c r="MM143" s="8"/>
      <c r="MN143" s="9"/>
      <c r="MS143" s="11"/>
      <c r="MT143" s="8"/>
      <c r="MU143" s="9"/>
      <c r="MZ143" s="11"/>
      <c r="NA143" s="8"/>
      <c r="NB143" s="9"/>
      <c r="NG143" s="11"/>
      <c r="NH143" s="8"/>
      <c r="NI143" s="9"/>
      <c r="NN143" s="11"/>
      <c r="NO143" s="8"/>
      <c r="NP143" s="9"/>
      <c r="NU143" s="11"/>
      <c r="NV143" s="8"/>
      <c r="NW143" s="9"/>
      <c r="OB143" s="11"/>
      <c r="OC143" s="8"/>
      <c r="OD143" s="9"/>
      <c r="OI143" s="11"/>
      <c r="OJ143" s="8"/>
      <c r="OK143" s="9"/>
      <c r="OP143" s="11"/>
      <c r="OQ143" s="8"/>
      <c r="OR143" s="9"/>
      <c r="OW143" s="11"/>
      <c r="OX143" s="8"/>
      <c r="OY143" s="9"/>
      <c r="PD143" s="11"/>
      <c r="PE143" s="8"/>
      <c r="PF143" s="9"/>
      <c r="PK143" s="11"/>
      <c r="PL143" s="8"/>
      <c r="PM143" s="9"/>
      <c r="PR143" s="11"/>
      <c r="PS143" s="8"/>
      <c r="PT143" s="9"/>
      <c r="PY143" s="11"/>
      <c r="PZ143" s="8"/>
      <c r="QA143" s="9"/>
      <c r="QF143" s="11"/>
      <c r="QG143" s="8"/>
      <c r="QH143" s="9"/>
      <c r="QM143" s="11"/>
      <c r="QN143" s="8"/>
      <c r="QO143" s="9"/>
      <c r="QT143" s="11"/>
      <c r="QU143" s="8"/>
      <c r="QV143" s="9"/>
      <c r="RA143" s="11"/>
      <c r="RB143" s="8"/>
      <c r="RC143" s="9"/>
      <c r="RH143" s="11"/>
      <c r="RI143" s="8"/>
      <c r="RJ143" s="9"/>
      <c r="RO143" s="11"/>
      <c r="RP143" s="8"/>
      <c r="RQ143" s="9"/>
      <c r="RV143" s="11"/>
      <c r="RW143" s="8"/>
      <c r="RX143" s="9"/>
      <c r="SC143" s="11"/>
      <c r="SD143" s="8"/>
      <c r="SE143" s="9"/>
      <c r="SJ143" s="11"/>
      <c r="SK143" s="8"/>
      <c r="SL143" s="9"/>
      <c r="SQ143" s="11"/>
      <c r="SR143" s="8"/>
      <c r="SS143" s="9"/>
      <c r="SX143" s="11"/>
      <c r="SY143" s="8"/>
      <c r="SZ143" s="9"/>
      <c r="TE143" s="11"/>
      <c r="TF143" s="8"/>
      <c r="TG143" s="9"/>
      <c r="TL143" s="11"/>
      <c r="TM143" s="8"/>
      <c r="TN143" s="9"/>
      <c r="TS143" s="11"/>
      <c r="TT143" s="8"/>
      <c r="TU143" s="9"/>
      <c r="TZ143" s="11"/>
      <c r="UA143" s="8"/>
      <c r="UB143" s="9"/>
      <c r="UG143" s="11"/>
      <c r="UH143" s="8"/>
      <c r="UI143" s="9"/>
      <c r="UN143" s="11"/>
      <c r="UO143" s="8"/>
      <c r="UP143" s="9"/>
      <c r="UU143" s="11"/>
      <c r="UV143" s="8"/>
      <c r="UW143" s="9"/>
      <c r="VB143" s="11"/>
      <c r="VC143" s="8"/>
      <c r="VD143" s="9"/>
      <c r="VI143" s="11"/>
      <c r="VJ143" s="8"/>
      <c r="VK143" s="9"/>
      <c r="VP143" s="11"/>
      <c r="VQ143" s="8"/>
      <c r="VR143" s="9"/>
      <c r="VW143" s="11"/>
      <c r="VX143" s="8"/>
      <c r="VY143" s="9"/>
      <c r="WD143" s="11"/>
      <c r="WE143" s="8"/>
      <c r="WF143" s="9"/>
      <c r="WK143" s="11"/>
      <c r="WL143" s="8"/>
      <c r="WM143" s="9"/>
      <c r="WR143" s="11"/>
      <c r="WS143" s="8"/>
      <c r="WT143" s="9"/>
      <c r="WY143" s="11"/>
      <c r="WZ143" s="8"/>
      <c r="XA143" s="9"/>
      <c r="XF143" s="11"/>
      <c r="XG143" s="8"/>
      <c r="XH143" s="9"/>
      <c r="XM143" s="11"/>
      <c r="XN143" s="8"/>
      <c r="XO143" s="9"/>
      <c r="XT143" s="11"/>
      <c r="XU143" s="8"/>
      <c r="XV143" s="9"/>
      <c r="YA143" s="11"/>
      <c r="YB143" s="8"/>
      <c r="YC143" s="9"/>
      <c r="YH143" s="11"/>
      <c r="YI143" s="8"/>
      <c r="YJ143" s="9"/>
      <c r="YO143" s="11"/>
      <c r="YP143" s="8"/>
      <c r="YQ143" s="9"/>
      <c r="YV143" s="11"/>
      <c r="YW143" s="8"/>
      <c r="YX143" s="9"/>
      <c r="ZC143" s="11"/>
      <c r="ZD143" s="8"/>
      <c r="ZE143" s="9"/>
      <c r="ZJ143" s="11"/>
      <c r="ZK143" s="8"/>
      <c r="ZL143" s="9"/>
      <c r="ZQ143" s="11"/>
      <c r="ZR143" s="8"/>
      <c r="ZS143" s="9"/>
      <c r="ZX143" s="11"/>
      <c r="ZY143" s="8"/>
      <c r="ZZ143" s="9"/>
      <c r="AAE143" s="11"/>
      <c r="AAF143" s="8"/>
      <c r="AAG143" s="9"/>
      <c r="AAL143" s="11"/>
      <c r="AAM143" s="8"/>
      <c r="AAN143" s="9"/>
      <c r="AAS143" s="11"/>
      <c r="AAT143" s="8"/>
      <c r="AAU143" s="9"/>
      <c r="AAZ143" s="11"/>
      <c r="ABA143" s="8"/>
      <c r="ABB143" s="9"/>
      <c r="ABG143" s="11"/>
      <c r="ABH143" s="8"/>
      <c r="ABI143" s="9"/>
      <c r="ABN143" s="11"/>
      <c r="ABO143" s="8"/>
      <c r="ABP143" s="9"/>
      <c r="ABU143" s="11"/>
      <c r="ABV143" s="8"/>
      <c r="ABW143" s="9"/>
      <c r="ACB143" s="11"/>
      <c r="ACC143" s="8"/>
      <c r="ACD143" s="9"/>
      <c r="ACI143" s="11"/>
      <c r="ACJ143" s="8"/>
      <c r="ACK143" s="9"/>
      <c r="ACP143" s="11"/>
      <c r="ACQ143" s="8"/>
      <c r="ACR143" s="9"/>
      <c r="ACW143" s="11"/>
      <c r="ACX143" s="8"/>
      <c r="ACY143" s="9"/>
      <c r="ADD143" s="11"/>
      <c r="ADE143" s="8"/>
      <c r="ADF143" s="9"/>
      <c r="ADK143" s="11"/>
      <c r="ADL143" s="8"/>
      <c r="ADM143" s="9"/>
      <c r="ADR143" s="11"/>
      <c r="ADS143" s="8"/>
      <c r="ADT143" s="9"/>
      <c r="ADY143" s="11"/>
      <c r="ADZ143" s="8"/>
      <c r="AEA143" s="9"/>
      <c r="AEF143" s="11"/>
      <c r="AEG143" s="8"/>
      <c r="AEH143" s="9"/>
      <c r="AEM143" s="11"/>
      <c r="AEN143" s="8"/>
      <c r="AEO143" s="9"/>
      <c r="AET143" s="11"/>
      <c r="AEU143" s="8"/>
      <c r="AEV143" s="9"/>
      <c r="AFA143" s="11"/>
      <c r="AFB143" s="8"/>
      <c r="AFC143" s="9"/>
      <c r="AFH143" s="11"/>
      <c r="AFI143" s="8"/>
      <c r="AFJ143" s="9"/>
      <c r="AFO143" s="11"/>
      <c r="AFP143" s="8"/>
      <c r="AFQ143" s="9"/>
      <c r="AFV143" s="11"/>
      <c r="AFW143" s="8"/>
      <c r="AFX143" s="9"/>
      <c r="AGC143" s="11"/>
      <c r="AGD143" s="8"/>
      <c r="AGE143" s="9"/>
      <c r="AGJ143" s="11"/>
      <c r="AGK143" s="8"/>
      <c r="AGL143" s="9"/>
      <c r="AGQ143" s="11"/>
      <c r="AGR143" s="8"/>
      <c r="AGS143" s="9"/>
      <c r="AGX143" s="11"/>
      <c r="AGY143" s="8"/>
      <c r="AGZ143" s="9"/>
      <c r="AHE143" s="11"/>
      <c r="AHF143" s="8"/>
      <c r="AHG143" s="9"/>
      <c r="AHL143" s="11"/>
      <c r="AHM143" s="8"/>
      <c r="AHN143" s="9"/>
      <c r="AHS143" s="11"/>
      <c r="AHT143" s="8"/>
      <c r="AHU143" s="9"/>
      <c r="AHZ143" s="11"/>
      <c r="AIA143" s="8"/>
      <c r="AIB143" s="9"/>
      <c r="AIG143" s="11"/>
      <c r="AIH143" s="8"/>
      <c r="AII143" s="9"/>
      <c r="AIN143" s="11"/>
      <c r="AIO143" s="8"/>
      <c r="AIP143" s="9"/>
      <c r="AIU143" s="11"/>
      <c r="AIV143" s="8"/>
      <c r="AIW143" s="9"/>
      <c r="AJB143" s="11"/>
      <c r="AJC143" s="8"/>
      <c r="AJD143" s="9"/>
      <c r="AJI143" s="11"/>
      <c r="AJJ143" s="8"/>
      <c r="AJK143" s="9"/>
      <c r="AJP143" s="11"/>
      <c r="AJQ143" s="8"/>
      <c r="AJR143" s="9"/>
      <c r="AJW143" s="11"/>
      <c r="AJX143" s="8"/>
      <c r="AJY143" s="9"/>
      <c r="AKD143" s="11"/>
      <c r="AKE143" s="8"/>
      <c r="AKF143" s="9"/>
      <c r="AKK143" s="11"/>
      <c r="AKL143" s="8"/>
      <c r="AKM143" s="9"/>
      <c r="AKR143" s="11"/>
      <c r="AKS143" s="8"/>
      <c r="AKT143" s="9"/>
      <c r="AKY143" s="11"/>
      <c r="AKZ143" s="8"/>
      <c r="ALA143" s="9"/>
      <c r="ALF143" s="11"/>
      <c r="ALG143" s="8"/>
      <c r="ALH143" s="9"/>
      <c r="ALM143" s="11"/>
      <c r="ALN143" s="8"/>
      <c r="ALO143" s="9"/>
      <c r="ALT143" s="11"/>
      <c r="ALU143" s="8"/>
      <c r="ALV143" s="9"/>
      <c r="AMA143" s="11"/>
      <c r="AMB143" s="8"/>
      <c r="AMC143" s="9"/>
      <c r="AMH143" s="11"/>
      <c r="AMI143" s="8"/>
      <c r="AMJ143" s="9"/>
      <c r="AMO143" s="11"/>
      <c r="AMP143" s="8"/>
      <c r="AMQ143" s="9"/>
      <c r="AMV143" s="11"/>
      <c r="AMW143" s="8"/>
      <c r="AMX143" s="9"/>
      <c r="ANC143" s="11"/>
      <c r="AND143" s="8"/>
      <c r="ANE143" s="9"/>
      <c r="ANJ143" s="11"/>
      <c r="ANK143" s="8"/>
      <c r="ANL143" s="9"/>
      <c r="ANQ143" s="11"/>
      <c r="ANR143" s="8"/>
      <c r="ANS143" s="9"/>
      <c r="ANX143" s="11"/>
      <c r="ANY143" s="8"/>
      <c r="ANZ143" s="9"/>
      <c r="AOE143" s="11"/>
      <c r="AOF143" s="8"/>
      <c r="AOG143" s="9"/>
      <c r="AOL143" s="11"/>
      <c r="AOM143" s="8"/>
      <c r="AON143" s="9"/>
      <c r="AOS143" s="11"/>
      <c r="AOT143" s="8"/>
      <c r="AOU143" s="9"/>
      <c r="AOZ143" s="11"/>
      <c r="APA143" s="8"/>
      <c r="APB143" s="9"/>
      <c r="APG143" s="11"/>
      <c r="APH143" s="8"/>
      <c r="API143" s="9"/>
      <c r="APN143" s="11"/>
      <c r="APO143" s="8"/>
      <c r="APP143" s="9"/>
      <c r="APU143" s="11"/>
      <c r="APV143" s="8"/>
      <c r="APW143" s="9"/>
      <c r="AQB143" s="11"/>
      <c r="AQC143" s="8"/>
      <c r="AQD143" s="9"/>
      <c r="AQI143" s="11"/>
      <c r="AQJ143" s="8"/>
      <c r="AQK143" s="9"/>
      <c r="AQP143" s="11"/>
      <c r="AQQ143" s="8"/>
      <c r="AQR143" s="9"/>
      <c r="AQW143" s="11"/>
      <c r="AQX143" s="8"/>
      <c r="AQY143" s="9"/>
      <c r="ARD143" s="11"/>
      <c r="ARE143" s="8"/>
      <c r="ARF143" s="9"/>
      <c r="ARK143" s="11"/>
      <c r="ARL143" s="8"/>
      <c r="ARM143" s="9"/>
      <c r="ARR143" s="11"/>
      <c r="ARS143" s="8"/>
      <c r="ART143" s="9"/>
      <c r="ARY143" s="11"/>
      <c r="ARZ143" s="8"/>
      <c r="ASA143" s="9"/>
      <c r="ASF143" s="11"/>
      <c r="ASG143" s="8"/>
      <c r="ASH143" s="9"/>
      <c r="ASM143" s="11"/>
      <c r="ASN143" s="8"/>
      <c r="ASO143" s="9"/>
      <c r="AST143" s="11"/>
      <c r="ASU143" s="8"/>
      <c r="ASV143" s="9"/>
      <c r="ATA143" s="11"/>
      <c r="ATB143" s="8"/>
      <c r="ATC143" s="9"/>
      <c r="ATH143" s="11"/>
      <c r="ATI143" s="8"/>
      <c r="ATJ143" s="9"/>
      <c r="ATO143" s="11"/>
      <c r="ATP143" s="8"/>
      <c r="ATQ143" s="9"/>
      <c r="ATV143" s="11"/>
      <c r="ATW143" s="8"/>
      <c r="ATX143" s="9"/>
      <c r="AUC143" s="11"/>
      <c r="AUD143" s="8"/>
      <c r="AUE143" s="9"/>
      <c r="AUJ143" s="11"/>
      <c r="AUK143" s="8"/>
      <c r="AUL143" s="9"/>
      <c r="AUQ143" s="11"/>
      <c r="AUR143" s="8"/>
      <c r="AUS143" s="9"/>
      <c r="AUX143" s="11"/>
      <c r="AUY143" s="8"/>
      <c r="AUZ143" s="9"/>
      <c r="AVE143" s="11"/>
      <c r="AVF143" s="8"/>
      <c r="AVG143" s="9"/>
      <c r="AVL143" s="11"/>
      <c r="AVM143" s="8"/>
      <c r="AVN143" s="9"/>
      <c r="AVS143" s="11"/>
      <c r="AVT143" s="8"/>
      <c r="AVU143" s="9"/>
      <c r="AVZ143" s="11"/>
      <c r="AWA143" s="8"/>
      <c r="AWB143" s="9"/>
      <c r="AWG143" s="11"/>
      <c r="AWH143" s="8"/>
      <c r="AWI143" s="9"/>
      <c r="AWN143" s="11"/>
      <c r="AWO143" s="8"/>
      <c r="AWP143" s="9"/>
      <c r="AWU143" s="11"/>
      <c r="AWV143" s="8"/>
      <c r="AWW143" s="9"/>
      <c r="AXB143" s="11"/>
      <c r="AXC143" s="8"/>
      <c r="AXD143" s="9"/>
      <c r="AXI143" s="11"/>
      <c r="AXJ143" s="8"/>
      <c r="AXK143" s="9"/>
      <c r="AXP143" s="11"/>
      <c r="AXQ143" s="8"/>
      <c r="AXR143" s="9"/>
      <c r="AXW143" s="11"/>
      <c r="AXX143" s="8"/>
      <c r="AXY143" s="9"/>
      <c r="AYD143" s="11"/>
      <c r="AYE143" s="8"/>
      <c r="AYF143" s="9"/>
      <c r="AYK143" s="11"/>
      <c r="AYL143" s="8"/>
      <c r="AYM143" s="9"/>
      <c r="AYR143" s="11"/>
      <c r="AYS143" s="8"/>
      <c r="AYT143" s="9"/>
      <c r="AYY143" s="11"/>
      <c r="AYZ143" s="8"/>
      <c r="AZA143" s="9"/>
      <c r="AZF143" s="11"/>
      <c r="AZG143" s="8"/>
      <c r="AZH143" s="9"/>
      <c r="AZM143" s="11"/>
      <c r="AZN143" s="8"/>
      <c r="AZO143" s="9"/>
      <c r="AZT143" s="11"/>
      <c r="AZU143" s="8"/>
      <c r="AZV143" s="9"/>
      <c r="BAA143" s="11"/>
      <c r="BAB143" s="8"/>
      <c r="BAC143" s="9"/>
      <c r="BAH143" s="11"/>
      <c r="BAI143" s="8"/>
      <c r="BAJ143" s="9"/>
      <c r="BAO143" s="11"/>
      <c r="BAP143" s="8"/>
      <c r="BAQ143" s="9"/>
      <c r="BAV143" s="11"/>
      <c r="BAW143" s="8"/>
      <c r="BAX143" s="9"/>
      <c r="BBC143" s="11"/>
      <c r="BBD143" s="8"/>
      <c r="BBE143" s="9"/>
      <c r="BBJ143" s="11"/>
      <c r="BBK143" s="8"/>
      <c r="BBL143" s="9"/>
      <c r="BBQ143" s="11"/>
      <c r="BBR143" s="8"/>
      <c r="BBS143" s="9"/>
      <c r="BBX143" s="11"/>
      <c r="BBY143" s="8"/>
      <c r="BBZ143" s="9"/>
      <c r="BCE143" s="11"/>
      <c r="BCF143" s="8"/>
      <c r="BCG143" s="9"/>
      <c r="BCL143" s="11"/>
      <c r="BCM143" s="8"/>
      <c r="BCN143" s="9"/>
      <c r="BCS143" s="11"/>
      <c r="BCT143" s="8"/>
      <c r="BCU143" s="9"/>
      <c r="BCZ143" s="11"/>
      <c r="BDA143" s="8"/>
      <c r="BDB143" s="9"/>
      <c r="BDG143" s="11"/>
      <c r="BDH143" s="8"/>
      <c r="BDI143" s="9"/>
      <c r="BDN143" s="11"/>
      <c r="BDO143" s="8"/>
      <c r="BDP143" s="9"/>
      <c r="BDU143" s="11"/>
      <c r="BDV143" s="8"/>
      <c r="BDW143" s="9"/>
      <c r="BEB143" s="11"/>
      <c r="BEC143" s="8"/>
      <c r="BED143" s="9"/>
      <c r="BEI143" s="11"/>
      <c r="BEJ143" s="8"/>
      <c r="BEK143" s="9"/>
      <c r="BEP143" s="11"/>
      <c r="BEQ143" s="8"/>
      <c r="BER143" s="9"/>
      <c r="BEW143" s="11"/>
      <c r="BEX143" s="8"/>
      <c r="BEY143" s="9"/>
      <c r="BFD143" s="11"/>
      <c r="BFE143" s="8"/>
      <c r="BFF143" s="9"/>
      <c r="BFK143" s="11"/>
      <c r="BFL143" s="8"/>
      <c r="BFM143" s="9"/>
      <c r="BFR143" s="11"/>
      <c r="BFS143" s="8"/>
      <c r="BFT143" s="9"/>
      <c r="BFY143" s="11"/>
      <c r="BFZ143" s="8"/>
      <c r="BGA143" s="9"/>
      <c r="BGF143" s="11"/>
      <c r="BGG143" s="8"/>
      <c r="BGH143" s="9"/>
      <c r="BGM143" s="11"/>
      <c r="BGN143" s="8"/>
      <c r="BGO143" s="9"/>
      <c r="BGT143" s="11"/>
      <c r="BGU143" s="8"/>
      <c r="BGV143" s="9"/>
      <c r="BHA143" s="11"/>
      <c r="BHB143" s="8"/>
      <c r="BHC143" s="9"/>
      <c r="BHH143" s="11"/>
      <c r="BHI143" s="8"/>
      <c r="BHJ143" s="9"/>
      <c r="BHO143" s="11"/>
      <c r="BHP143" s="8"/>
      <c r="BHQ143" s="9"/>
      <c r="BHV143" s="11"/>
      <c r="BHW143" s="8"/>
      <c r="BHX143" s="9"/>
      <c r="BIC143" s="11"/>
      <c r="BID143" s="8"/>
      <c r="BIE143" s="9"/>
      <c r="BIJ143" s="11"/>
      <c r="BIK143" s="8"/>
      <c r="BIL143" s="9"/>
      <c r="BIQ143" s="11"/>
      <c r="BIR143" s="8"/>
      <c r="BIS143" s="9"/>
      <c r="BIX143" s="11"/>
      <c r="BIY143" s="8"/>
      <c r="BIZ143" s="9"/>
      <c r="BJE143" s="11"/>
      <c r="BJF143" s="8"/>
      <c r="BJG143" s="9"/>
      <c r="BJL143" s="11"/>
      <c r="BJM143" s="8"/>
      <c r="BJN143" s="9"/>
      <c r="BJS143" s="11"/>
      <c r="BJT143" s="8"/>
      <c r="BJU143" s="9"/>
      <c r="BJZ143" s="11"/>
      <c r="BKA143" s="8"/>
      <c r="BKB143" s="9"/>
      <c r="BKG143" s="11"/>
      <c r="BKH143" s="8"/>
      <c r="BKI143" s="9"/>
      <c r="BKN143" s="11"/>
      <c r="BKO143" s="8"/>
      <c r="BKP143" s="9"/>
      <c r="BKU143" s="11"/>
      <c r="BKV143" s="8"/>
      <c r="BKW143" s="9"/>
      <c r="BLB143" s="11"/>
      <c r="BLC143" s="8"/>
      <c r="BLD143" s="9"/>
      <c r="BLI143" s="11"/>
      <c r="BLJ143" s="8"/>
      <c r="BLK143" s="9"/>
      <c r="BLP143" s="11"/>
      <c r="BLQ143" s="8"/>
      <c r="BLR143" s="9"/>
      <c r="BLW143" s="11"/>
      <c r="BLX143" s="8"/>
      <c r="BLY143" s="9"/>
      <c r="BMD143" s="11"/>
      <c r="BME143" s="8"/>
      <c r="BMF143" s="9"/>
      <c r="BMK143" s="11"/>
      <c r="BML143" s="8"/>
      <c r="BMM143" s="9"/>
      <c r="BMR143" s="11"/>
      <c r="BMS143" s="8"/>
      <c r="BMT143" s="9"/>
      <c r="BMY143" s="11"/>
      <c r="BMZ143" s="8"/>
      <c r="BNA143" s="9"/>
      <c r="BNF143" s="11"/>
      <c r="BNG143" s="8"/>
      <c r="BNH143" s="9"/>
      <c r="BNM143" s="11"/>
      <c r="BNN143" s="8"/>
      <c r="BNO143" s="9"/>
      <c r="BNT143" s="11"/>
      <c r="BNU143" s="8"/>
      <c r="BNV143" s="9"/>
      <c r="BOA143" s="11"/>
      <c r="BOB143" s="8"/>
      <c r="BOC143" s="9"/>
      <c r="BOH143" s="11"/>
      <c r="BOI143" s="8"/>
      <c r="BOJ143" s="9"/>
      <c r="BOO143" s="11"/>
      <c r="BOP143" s="8"/>
      <c r="BOQ143" s="9"/>
      <c r="BOV143" s="11"/>
      <c r="BOW143" s="8"/>
      <c r="BOX143" s="9"/>
      <c r="BPC143" s="11"/>
      <c r="BPD143" s="8"/>
      <c r="BPE143" s="9"/>
      <c r="BPJ143" s="11"/>
      <c r="BPK143" s="8"/>
      <c r="BPL143" s="9"/>
      <c r="BPQ143" s="11"/>
      <c r="BPR143" s="8"/>
      <c r="BPS143" s="9"/>
      <c r="BPX143" s="11"/>
      <c r="BPY143" s="8"/>
      <c r="BPZ143" s="9"/>
      <c r="BQE143" s="11"/>
      <c r="BQF143" s="8"/>
      <c r="BQG143" s="9"/>
      <c r="BQL143" s="11"/>
      <c r="BQM143" s="8"/>
      <c r="BQN143" s="9"/>
      <c r="BQS143" s="11"/>
      <c r="BQT143" s="8"/>
      <c r="BQU143" s="9"/>
      <c r="BQZ143" s="11"/>
      <c r="BRA143" s="8"/>
      <c r="BRB143" s="9"/>
      <c r="BRG143" s="11"/>
      <c r="BRH143" s="8"/>
      <c r="BRI143" s="9"/>
      <c r="BRN143" s="11"/>
      <c r="BRO143" s="8"/>
      <c r="BRP143" s="9"/>
      <c r="BRU143" s="11"/>
      <c r="BRV143" s="8"/>
      <c r="BRW143" s="9"/>
      <c r="BSB143" s="11"/>
      <c r="BSC143" s="8"/>
      <c r="BSD143" s="9"/>
      <c r="BSI143" s="11"/>
      <c r="BSJ143" s="8"/>
      <c r="BSK143" s="9"/>
      <c r="BSP143" s="11"/>
      <c r="BSQ143" s="8"/>
      <c r="BSR143" s="9"/>
      <c r="BSW143" s="11"/>
      <c r="BSX143" s="8"/>
      <c r="BSY143" s="9"/>
      <c r="BTD143" s="11"/>
      <c r="BTE143" s="8"/>
      <c r="BTF143" s="9"/>
      <c r="BTK143" s="11"/>
      <c r="BTL143" s="8"/>
      <c r="BTM143" s="9"/>
      <c r="BTR143" s="11"/>
      <c r="BTS143" s="8"/>
      <c r="BTT143" s="9"/>
      <c r="BTY143" s="11"/>
      <c r="BTZ143" s="8"/>
      <c r="BUA143" s="9"/>
      <c r="BUF143" s="11"/>
      <c r="BUG143" s="8"/>
      <c r="BUH143" s="9"/>
      <c r="BUM143" s="11"/>
      <c r="BUN143" s="8"/>
      <c r="BUO143" s="9"/>
      <c r="BUT143" s="11"/>
      <c r="BUU143" s="8"/>
      <c r="BUV143" s="9"/>
      <c r="BVA143" s="11"/>
      <c r="BVB143" s="8"/>
      <c r="BVC143" s="9"/>
      <c r="BVH143" s="11"/>
      <c r="BVI143" s="8"/>
      <c r="BVJ143" s="9"/>
      <c r="BVO143" s="11"/>
      <c r="BVP143" s="8"/>
      <c r="BVQ143" s="9"/>
      <c r="BVV143" s="11"/>
      <c r="BVW143" s="8"/>
      <c r="BVX143" s="9"/>
      <c r="BWC143" s="11"/>
      <c r="BWD143" s="8"/>
      <c r="BWE143" s="9"/>
      <c r="BWJ143" s="11"/>
      <c r="BWK143" s="8"/>
      <c r="BWL143" s="9"/>
      <c r="BWQ143" s="11"/>
      <c r="BWR143" s="8"/>
      <c r="BWS143" s="9"/>
      <c r="BWX143" s="11"/>
      <c r="BWY143" s="8"/>
      <c r="BWZ143" s="9"/>
      <c r="BXE143" s="11"/>
      <c r="BXF143" s="8"/>
      <c r="BXG143" s="9"/>
      <c r="BXL143" s="11"/>
      <c r="BXM143" s="8"/>
      <c r="BXN143" s="9"/>
      <c r="BXS143" s="11"/>
      <c r="BXT143" s="8"/>
      <c r="BXU143" s="9"/>
      <c r="BXZ143" s="11"/>
      <c r="BYA143" s="8"/>
      <c r="BYB143" s="9"/>
      <c r="BYG143" s="11"/>
      <c r="BYH143" s="8"/>
      <c r="BYI143" s="9"/>
      <c r="BYN143" s="11"/>
      <c r="BYO143" s="8"/>
      <c r="BYP143" s="9"/>
      <c r="BYU143" s="11"/>
      <c r="BYV143" s="8"/>
      <c r="BYW143" s="9"/>
      <c r="BZB143" s="11"/>
      <c r="BZC143" s="8"/>
      <c r="BZD143" s="9"/>
      <c r="BZI143" s="11"/>
      <c r="BZJ143" s="8"/>
      <c r="BZK143" s="9"/>
      <c r="BZP143" s="11"/>
      <c r="BZQ143" s="8"/>
      <c r="BZR143" s="9"/>
      <c r="BZW143" s="11"/>
      <c r="BZX143" s="8"/>
      <c r="BZY143" s="9"/>
      <c r="CAD143" s="11"/>
      <c r="CAE143" s="8"/>
      <c r="CAF143" s="9"/>
      <c r="CAK143" s="11"/>
      <c r="CAL143" s="8"/>
      <c r="CAM143" s="9"/>
      <c r="CAR143" s="11"/>
      <c r="CAS143" s="8"/>
      <c r="CAT143" s="9"/>
      <c r="CAY143" s="11"/>
      <c r="CAZ143" s="8"/>
      <c r="CBA143" s="9"/>
      <c r="CBF143" s="11"/>
      <c r="CBG143" s="8"/>
      <c r="CBH143" s="9"/>
      <c r="CBM143" s="11"/>
      <c r="CBN143" s="8"/>
      <c r="CBO143" s="9"/>
      <c r="CBT143" s="11"/>
      <c r="CBU143" s="8"/>
      <c r="CBV143" s="9"/>
      <c r="CCA143" s="11"/>
      <c r="CCB143" s="8"/>
      <c r="CCC143" s="9"/>
      <c r="CCH143" s="11"/>
      <c r="CCI143" s="8"/>
      <c r="CCJ143" s="9"/>
      <c r="CCO143" s="11"/>
      <c r="CCP143" s="8"/>
      <c r="CCQ143" s="9"/>
      <c r="CCV143" s="11"/>
      <c r="CCW143" s="8"/>
      <c r="CCX143" s="9"/>
      <c r="CDC143" s="11"/>
      <c r="CDD143" s="8"/>
      <c r="CDE143" s="9"/>
      <c r="CDJ143" s="11"/>
      <c r="CDK143" s="8"/>
      <c r="CDL143" s="9"/>
      <c r="CDQ143" s="11"/>
      <c r="CDR143" s="8"/>
      <c r="CDS143" s="9"/>
      <c r="CDX143" s="11"/>
      <c r="CDY143" s="8"/>
      <c r="CDZ143" s="9"/>
      <c r="CEE143" s="11"/>
      <c r="CEF143" s="8"/>
      <c r="CEG143" s="9"/>
      <c r="CEL143" s="11"/>
      <c r="CEM143" s="8"/>
      <c r="CEN143" s="9"/>
      <c r="CES143" s="11"/>
      <c r="CET143" s="8"/>
      <c r="CEU143" s="9"/>
      <c r="CEZ143" s="11"/>
      <c r="CFA143" s="8"/>
      <c r="CFB143" s="9"/>
      <c r="CFG143" s="11"/>
      <c r="CFH143" s="8"/>
      <c r="CFI143" s="9"/>
      <c r="CFN143" s="11"/>
      <c r="CFO143" s="8"/>
      <c r="CFP143" s="9"/>
      <c r="CFU143" s="11"/>
      <c r="CFV143" s="8"/>
      <c r="CFW143" s="9"/>
      <c r="CGB143" s="11"/>
      <c r="CGC143" s="8"/>
      <c r="CGD143" s="9"/>
      <c r="CGI143" s="11"/>
      <c r="CGJ143" s="8"/>
      <c r="CGK143" s="9"/>
      <c r="CGP143" s="11"/>
      <c r="CGQ143" s="8"/>
      <c r="CGR143" s="9"/>
      <c r="CGW143" s="11"/>
      <c r="CGX143" s="8"/>
      <c r="CGY143" s="9"/>
      <c r="CHD143" s="11"/>
      <c r="CHE143" s="8"/>
      <c r="CHF143" s="9"/>
      <c r="CHK143" s="11"/>
      <c r="CHL143" s="8"/>
      <c r="CHM143" s="9"/>
      <c r="CHR143" s="11"/>
      <c r="CHS143" s="8"/>
      <c r="CHT143" s="9"/>
      <c r="CHY143" s="11"/>
      <c r="CHZ143" s="8"/>
      <c r="CIA143" s="9"/>
      <c r="CIF143" s="11"/>
      <c r="CIG143" s="8"/>
      <c r="CIH143" s="9"/>
      <c r="CIM143" s="11"/>
      <c r="CIN143" s="8"/>
      <c r="CIO143" s="9"/>
      <c r="CIT143" s="11"/>
      <c r="CIU143" s="8"/>
      <c r="CIV143" s="9"/>
      <c r="CJA143" s="11"/>
      <c r="CJB143" s="8"/>
      <c r="CJC143" s="9"/>
      <c r="CJH143" s="11"/>
      <c r="CJI143" s="8"/>
      <c r="CJJ143" s="9"/>
      <c r="CJO143" s="11"/>
      <c r="CJP143" s="8"/>
      <c r="CJQ143" s="9"/>
      <c r="CJV143" s="11"/>
      <c r="CJW143" s="8"/>
      <c r="CJX143" s="9"/>
      <c r="CKC143" s="11"/>
      <c r="CKD143" s="8"/>
      <c r="CKE143" s="9"/>
      <c r="CKJ143" s="11"/>
      <c r="CKK143" s="8"/>
      <c r="CKL143" s="9"/>
      <c r="CKQ143" s="11"/>
      <c r="CKR143" s="8"/>
      <c r="CKS143" s="9"/>
      <c r="CKX143" s="11"/>
      <c r="CKY143" s="8"/>
      <c r="CKZ143" s="9"/>
      <c r="CLE143" s="11"/>
      <c r="CLF143" s="8"/>
      <c r="CLG143" s="9"/>
      <c r="CLL143" s="11"/>
      <c r="CLM143" s="8"/>
      <c r="CLN143" s="9"/>
      <c r="CLS143" s="11"/>
      <c r="CLT143" s="8"/>
      <c r="CLU143" s="9"/>
      <c r="CLZ143" s="11"/>
      <c r="CMA143" s="8"/>
      <c r="CMB143" s="9"/>
      <c r="CMG143" s="11"/>
      <c r="CMH143" s="8"/>
      <c r="CMI143" s="9"/>
      <c r="CMN143" s="11"/>
      <c r="CMO143" s="8"/>
      <c r="CMP143" s="9"/>
      <c r="CMU143" s="11"/>
      <c r="CMV143" s="8"/>
      <c r="CMW143" s="9"/>
      <c r="CNB143" s="11"/>
      <c r="CNC143" s="8"/>
      <c r="CND143" s="9"/>
      <c r="CNI143" s="11"/>
      <c r="CNJ143" s="8"/>
      <c r="CNK143" s="9"/>
      <c r="CNP143" s="11"/>
      <c r="CNQ143" s="8"/>
      <c r="CNR143" s="9"/>
      <c r="CNW143" s="11"/>
      <c r="CNX143" s="8"/>
      <c r="CNY143" s="9"/>
      <c r="COD143" s="11"/>
      <c r="COE143" s="8"/>
      <c r="COF143" s="9"/>
      <c r="COK143" s="11"/>
      <c r="COL143" s="8"/>
      <c r="COM143" s="9"/>
      <c r="COR143" s="11"/>
      <c r="COS143" s="8"/>
      <c r="COT143" s="9"/>
      <c r="COY143" s="11"/>
      <c r="COZ143" s="8"/>
      <c r="CPA143" s="9"/>
      <c r="CPF143" s="11"/>
      <c r="CPG143" s="8"/>
      <c r="CPH143" s="9"/>
      <c r="CPM143" s="11"/>
      <c r="CPN143" s="8"/>
      <c r="CPO143" s="9"/>
      <c r="CPT143" s="11"/>
      <c r="CPU143" s="8"/>
      <c r="CPV143" s="9"/>
      <c r="CQA143" s="11"/>
      <c r="CQB143" s="8"/>
      <c r="CQC143" s="9"/>
      <c r="CQH143" s="11"/>
      <c r="CQI143" s="8"/>
      <c r="CQJ143" s="9"/>
      <c r="CQO143" s="11"/>
      <c r="CQP143" s="8"/>
      <c r="CQQ143" s="9"/>
      <c r="CQV143" s="11"/>
      <c r="CQW143" s="8"/>
      <c r="CQX143" s="9"/>
      <c r="CRC143" s="11"/>
      <c r="CRD143" s="8"/>
      <c r="CRE143" s="9"/>
      <c r="CRJ143" s="11"/>
      <c r="CRK143" s="8"/>
      <c r="CRL143" s="9"/>
      <c r="CRQ143" s="11"/>
      <c r="CRR143" s="8"/>
      <c r="CRS143" s="9"/>
      <c r="CRX143" s="11"/>
      <c r="CRY143" s="8"/>
      <c r="CRZ143" s="9"/>
      <c r="CSE143" s="11"/>
      <c r="CSF143" s="8"/>
      <c r="CSG143" s="9"/>
      <c r="CSL143" s="11"/>
      <c r="CSM143" s="8"/>
      <c r="CSN143" s="9"/>
      <c r="CSS143" s="11"/>
      <c r="CST143" s="8"/>
      <c r="CSU143" s="9"/>
      <c r="CSZ143" s="11"/>
      <c r="CTA143" s="8"/>
      <c r="CTB143" s="9"/>
      <c r="CTG143" s="11"/>
      <c r="CTH143" s="8"/>
      <c r="CTI143" s="9"/>
      <c r="CTN143" s="11"/>
      <c r="CTO143" s="8"/>
      <c r="CTP143" s="9"/>
      <c r="CTU143" s="11"/>
      <c r="CTV143" s="8"/>
      <c r="CTW143" s="9"/>
      <c r="CUB143" s="11"/>
      <c r="CUC143" s="8"/>
      <c r="CUD143" s="9"/>
      <c r="CUI143" s="11"/>
      <c r="CUJ143" s="8"/>
      <c r="CUK143" s="9"/>
      <c r="CUP143" s="11"/>
      <c r="CUQ143" s="8"/>
      <c r="CUR143" s="9"/>
      <c r="CUW143" s="11"/>
      <c r="CUX143" s="8"/>
      <c r="CUY143" s="9"/>
      <c r="CVD143" s="11"/>
      <c r="CVE143" s="8"/>
      <c r="CVF143" s="9"/>
      <c r="CVK143" s="11"/>
      <c r="CVL143" s="8"/>
      <c r="CVM143" s="9"/>
      <c r="CVR143" s="11"/>
      <c r="CVS143" s="8"/>
      <c r="CVT143" s="9"/>
      <c r="CVY143" s="11"/>
      <c r="CVZ143" s="8"/>
      <c r="CWA143" s="9"/>
      <c r="CWF143" s="11"/>
      <c r="CWG143" s="8"/>
      <c r="CWH143" s="9"/>
      <c r="CWM143" s="11"/>
      <c r="CWN143" s="8"/>
      <c r="CWO143" s="9"/>
      <c r="CWT143" s="11"/>
      <c r="CWU143" s="8"/>
      <c r="CWV143" s="9"/>
      <c r="CXA143" s="11"/>
      <c r="CXB143" s="8"/>
      <c r="CXC143" s="9"/>
      <c r="CXH143" s="11"/>
      <c r="CXI143" s="8"/>
      <c r="CXJ143" s="9"/>
      <c r="CXO143" s="11"/>
      <c r="CXP143" s="8"/>
      <c r="CXQ143" s="9"/>
      <c r="CXV143" s="11"/>
      <c r="CXW143" s="8"/>
      <c r="CXX143" s="9"/>
      <c r="CYC143" s="11"/>
      <c r="CYD143" s="8"/>
      <c r="CYE143" s="9"/>
      <c r="CYJ143" s="11"/>
      <c r="CYK143" s="8"/>
      <c r="CYL143" s="9"/>
      <c r="CYQ143" s="11"/>
      <c r="CYR143" s="8"/>
      <c r="CYS143" s="9"/>
      <c r="CYX143" s="11"/>
      <c r="CYY143" s="8"/>
      <c r="CYZ143" s="9"/>
      <c r="CZE143" s="11"/>
      <c r="CZF143" s="8"/>
      <c r="CZG143" s="9"/>
      <c r="CZL143" s="11"/>
      <c r="CZM143" s="8"/>
      <c r="CZN143" s="9"/>
      <c r="CZS143" s="11"/>
      <c r="CZT143" s="8"/>
      <c r="CZU143" s="9"/>
      <c r="CZZ143" s="11"/>
      <c r="DAA143" s="8"/>
      <c r="DAB143" s="9"/>
      <c r="DAG143" s="11"/>
      <c r="DAH143" s="8"/>
      <c r="DAI143" s="9"/>
      <c r="DAN143" s="11"/>
      <c r="DAO143" s="8"/>
      <c r="DAP143" s="9"/>
      <c r="DAU143" s="11"/>
      <c r="DAV143" s="8"/>
      <c r="DAW143" s="9"/>
      <c r="DBB143" s="11"/>
      <c r="DBC143" s="8"/>
      <c r="DBD143" s="9"/>
      <c r="DBI143" s="11"/>
      <c r="DBJ143" s="8"/>
      <c r="DBK143" s="9"/>
      <c r="DBP143" s="11"/>
      <c r="DBQ143" s="8"/>
      <c r="DBR143" s="9"/>
      <c r="DBW143" s="11"/>
      <c r="DBX143" s="8"/>
      <c r="DBY143" s="9"/>
      <c r="DCD143" s="11"/>
      <c r="DCE143" s="8"/>
      <c r="DCF143" s="9"/>
      <c r="DCK143" s="11"/>
      <c r="DCL143" s="8"/>
      <c r="DCM143" s="9"/>
      <c r="DCR143" s="11"/>
      <c r="DCS143" s="8"/>
      <c r="DCT143" s="9"/>
      <c r="DCY143" s="11"/>
      <c r="DCZ143" s="8"/>
      <c r="DDA143" s="9"/>
      <c r="DDF143" s="11"/>
      <c r="DDG143" s="8"/>
      <c r="DDH143" s="9"/>
      <c r="DDM143" s="11"/>
      <c r="DDN143" s="8"/>
      <c r="DDO143" s="9"/>
      <c r="DDT143" s="11"/>
      <c r="DDU143" s="8"/>
      <c r="DDV143" s="9"/>
      <c r="DEA143" s="11"/>
      <c r="DEB143" s="8"/>
      <c r="DEC143" s="9"/>
      <c r="DEH143" s="11"/>
      <c r="DEI143" s="8"/>
      <c r="DEJ143" s="9"/>
      <c r="DEO143" s="11"/>
      <c r="DEP143" s="8"/>
      <c r="DEQ143" s="9"/>
      <c r="DEV143" s="11"/>
      <c r="DEW143" s="8"/>
      <c r="DEX143" s="9"/>
      <c r="DFC143" s="11"/>
      <c r="DFD143" s="8"/>
      <c r="DFE143" s="9"/>
      <c r="DFJ143" s="11"/>
      <c r="DFK143" s="8"/>
      <c r="DFL143" s="9"/>
      <c r="DFQ143" s="11"/>
      <c r="DFR143" s="8"/>
      <c r="DFS143" s="9"/>
      <c r="DFX143" s="11"/>
      <c r="DFY143" s="8"/>
      <c r="DFZ143" s="9"/>
      <c r="DGE143" s="11"/>
      <c r="DGF143" s="8"/>
      <c r="DGG143" s="9"/>
      <c r="DGL143" s="11"/>
      <c r="DGM143" s="8"/>
      <c r="DGN143" s="9"/>
      <c r="DGS143" s="11"/>
      <c r="DGT143" s="8"/>
      <c r="DGU143" s="9"/>
      <c r="DGZ143" s="11"/>
      <c r="DHA143" s="8"/>
      <c r="DHB143" s="9"/>
      <c r="DHG143" s="11"/>
      <c r="DHH143" s="8"/>
      <c r="DHI143" s="9"/>
      <c r="DHN143" s="11"/>
      <c r="DHO143" s="8"/>
      <c r="DHP143" s="9"/>
      <c r="DHU143" s="11"/>
      <c r="DHV143" s="8"/>
      <c r="DHW143" s="9"/>
      <c r="DIB143" s="11"/>
      <c r="DIC143" s="8"/>
      <c r="DID143" s="9"/>
      <c r="DII143" s="11"/>
      <c r="DIJ143" s="8"/>
      <c r="DIK143" s="9"/>
      <c r="DIP143" s="11"/>
      <c r="DIQ143" s="8"/>
      <c r="DIR143" s="9"/>
      <c r="DIW143" s="11"/>
      <c r="DIX143" s="8"/>
      <c r="DIY143" s="9"/>
      <c r="DJD143" s="11"/>
      <c r="DJE143" s="8"/>
      <c r="DJF143" s="9"/>
      <c r="DJK143" s="11"/>
      <c r="DJL143" s="8"/>
      <c r="DJM143" s="9"/>
      <c r="DJR143" s="11"/>
      <c r="DJS143" s="8"/>
      <c r="DJT143" s="9"/>
      <c r="DJY143" s="11"/>
      <c r="DJZ143" s="8"/>
      <c r="DKA143" s="9"/>
      <c r="DKF143" s="11"/>
      <c r="DKG143" s="8"/>
      <c r="DKH143" s="9"/>
      <c r="DKM143" s="11"/>
      <c r="DKN143" s="8"/>
      <c r="DKO143" s="9"/>
      <c r="DKT143" s="11"/>
      <c r="DKU143" s="8"/>
      <c r="DKV143" s="9"/>
      <c r="DLA143" s="11"/>
      <c r="DLB143" s="8"/>
      <c r="DLC143" s="9"/>
      <c r="DLH143" s="11"/>
      <c r="DLI143" s="8"/>
      <c r="DLJ143" s="9"/>
      <c r="DLO143" s="11"/>
      <c r="DLP143" s="8"/>
      <c r="DLQ143" s="9"/>
      <c r="DLV143" s="11"/>
      <c r="DLW143" s="8"/>
      <c r="DLX143" s="9"/>
      <c r="DMC143" s="11"/>
      <c r="DMD143" s="8"/>
      <c r="DME143" s="9"/>
      <c r="DMJ143" s="11"/>
      <c r="DMK143" s="8"/>
      <c r="DML143" s="9"/>
      <c r="DMQ143" s="11"/>
      <c r="DMR143" s="8"/>
      <c r="DMS143" s="9"/>
      <c r="DMX143" s="11"/>
      <c r="DMY143" s="8"/>
      <c r="DMZ143" s="9"/>
      <c r="DNE143" s="11"/>
      <c r="DNF143" s="8"/>
      <c r="DNG143" s="9"/>
      <c r="DNL143" s="11"/>
      <c r="DNM143" s="8"/>
      <c r="DNN143" s="9"/>
      <c r="DNS143" s="11"/>
      <c r="DNT143" s="8"/>
      <c r="DNU143" s="9"/>
      <c r="DNZ143" s="11"/>
      <c r="DOA143" s="8"/>
      <c r="DOB143" s="9"/>
      <c r="DOG143" s="11"/>
      <c r="DOH143" s="8"/>
      <c r="DOI143" s="9"/>
      <c r="DON143" s="11"/>
      <c r="DOO143" s="8"/>
      <c r="DOP143" s="9"/>
      <c r="DOU143" s="11"/>
      <c r="DOV143" s="8"/>
      <c r="DOW143" s="9"/>
      <c r="DPB143" s="11"/>
      <c r="DPC143" s="8"/>
      <c r="DPD143" s="9"/>
      <c r="DPI143" s="11"/>
      <c r="DPJ143" s="8"/>
      <c r="DPK143" s="9"/>
      <c r="DPP143" s="11"/>
      <c r="DPQ143" s="8"/>
      <c r="DPR143" s="9"/>
      <c r="DPW143" s="11"/>
      <c r="DPX143" s="8"/>
      <c r="DPY143" s="9"/>
      <c r="DQD143" s="11"/>
      <c r="DQE143" s="8"/>
      <c r="DQF143" s="9"/>
      <c r="DQK143" s="11"/>
      <c r="DQL143" s="8"/>
      <c r="DQM143" s="9"/>
      <c r="DQR143" s="11"/>
      <c r="DQS143" s="8"/>
      <c r="DQT143" s="9"/>
      <c r="DQY143" s="11"/>
      <c r="DQZ143" s="8"/>
      <c r="DRA143" s="9"/>
      <c r="DRF143" s="11"/>
      <c r="DRG143" s="8"/>
      <c r="DRH143" s="9"/>
      <c r="DRM143" s="11"/>
      <c r="DRN143" s="8"/>
      <c r="DRO143" s="9"/>
      <c r="DRT143" s="11"/>
      <c r="DRU143" s="8"/>
      <c r="DRV143" s="9"/>
      <c r="DSA143" s="11"/>
      <c r="DSB143" s="8"/>
      <c r="DSC143" s="9"/>
      <c r="DSH143" s="11"/>
      <c r="DSI143" s="8"/>
      <c r="DSJ143" s="9"/>
      <c r="DSO143" s="11"/>
      <c r="DSP143" s="8"/>
      <c r="DSQ143" s="9"/>
      <c r="DSV143" s="11"/>
      <c r="DSW143" s="8"/>
      <c r="DSX143" s="9"/>
      <c r="DTC143" s="11"/>
      <c r="DTD143" s="8"/>
      <c r="DTE143" s="9"/>
      <c r="DTJ143" s="11"/>
      <c r="DTK143" s="8"/>
      <c r="DTL143" s="9"/>
      <c r="DTQ143" s="11"/>
      <c r="DTR143" s="8"/>
      <c r="DTS143" s="9"/>
      <c r="DTX143" s="11"/>
      <c r="DTY143" s="8"/>
      <c r="DTZ143" s="9"/>
      <c r="DUE143" s="11"/>
      <c r="DUF143" s="8"/>
      <c r="DUG143" s="9"/>
      <c r="DUL143" s="11"/>
      <c r="DUM143" s="8"/>
      <c r="DUN143" s="9"/>
      <c r="DUS143" s="11"/>
      <c r="DUT143" s="8"/>
      <c r="DUU143" s="9"/>
      <c r="DUZ143" s="11"/>
      <c r="DVA143" s="8"/>
      <c r="DVB143" s="9"/>
      <c r="DVG143" s="11"/>
      <c r="DVH143" s="8"/>
      <c r="DVI143" s="9"/>
      <c r="DVN143" s="11"/>
      <c r="DVO143" s="8"/>
      <c r="DVP143" s="9"/>
      <c r="DVU143" s="11"/>
      <c r="DVV143" s="8"/>
      <c r="DVW143" s="9"/>
      <c r="DWB143" s="11"/>
      <c r="DWC143" s="8"/>
      <c r="DWD143" s="9"/>
      <c r="DWI143" s="11"/>
      <c r="DWJ143" s="8"/>
      <c r="DWK143" s="9"/>
      <c r="DWP143" s="11"/>
      <c r="DWQ143" s="8"/>
      <c r="DWR143" s="9"/>
      <c r="DWW143" s="11"/>
      <c r="DWX143" s="8"/>
      <c r="DWY143" s="9"/>
      <c r="DXD143" s="11"/>
      <c r="DXE143" s="8"/>
      <c r="DXF143" s="9"/>
      <c r="DXK143" s="11"/>
      <c r="DXL143" s="8"/>
      <c r="DXM143" s="9"/>
      <c r="DXR143" s="11"/>
      <c r="DXS143" s="8"/>
      <c r="DXT143" s="9"/>
      <c r="DXY143" s="11"/>
      <c r="DXZ143" s="8"/>
      <c r="DYA143" s="9"/>
      <c r="DYF143" s="11"/>
      <c r="DYG143" s="8"/>
      <c r="DYH143" s="9"/>
      <c r="DYM143" s="11"/>
      <c r="DYN143" s="8"/>
      <c r="DYO143" s="9"/>
      <c r="DYT143" s="11"/>
      <c r="DYU143" s="8"/>
      <c r="DYV143" s="9"/>
      <c r="DZA143" s="11"/>
      <c r="DZB143" s="8"/>
      <c r="DZC143" s="9"/>
      <c r="DZH143" s="11"/>
      <c r="DZI143" s="8"/>
      <c r="DZJ143" s="9"/>
      <c r="DZO143" s="11"/>
      <c r="DZP143" s="8"/>
      <c r="DZQ143" s="9"/>
      <c r="DZV143" s="11"/>
      <c r="DZW143" s="8"/>
      <c r="DZX143" s="9"/>
      <c r="EAC143" s="11"/>
      <c r="EAD143" s="8"/>
      <c r="EAE143" s="9"/>
      <c r="EAJ143" s="11"/>
      <c r="EAK143" s="8"/>
      <c r="EAL143" s="9"/>
      <c r="EAQ143" s="11"/>
      <c r="EAR143" s="8"/>
      <c r="EAS143" s="9"/>
      <c r="EAX143" s="11"/>
      <c r="EAY143" s="8"/>
      <c r="EAZ143" s="9"/>
      <c r="EBE143" s="11"/>
      <c r="EBF143" s="8"/>
      <c r="EBG143" s="9"/>
      <c r="EBL143" s="11"/>
      <c r="EBM143" s="8"/>
      <c r="EBN143" s="9"/>
      <c r="EBS143" s="11"/>
      <c r="EBT143" s="8"/>
      <c r="EBU143" s="9"/>
      <c r="EBZ143" s="11"/>
      <c r="ECA143" s="8"/>
      <c r="ECB143" s="9"/>
      <c r="ECG143" s="11"/>
      <c r="ECH143" s="8"/>
      <c r="ECI143" s="9"/>
      <c r="ECN143" s="11"/>
      <c r="ECO143" s="8"/>
      <c r="ECP143" s="9"/>
      <c r="ECU143" s="11"/>
      <c r="ECV143" s="8"/>
      <c r="ECW143" s="9"/>
      <c r="EDB143" s="11"/>
      <c r="EDC143" s="8"/>
      <c r="EDD143" s="9"/>
      <c r="EDI143" s="11"/>
      <c r="EDJ143" s="8"/>
      <c r="EDK143" s="9"/>
      <c r="EDP143" s="11"/>
      <c r="EDQ143" s="8"/>
      <c r="EDR143" s="9"/>
      <c r="EDW143" s="11"/>
      <c r="EDX143" s="8"/>
      <c r="EDY143" s="9"/>
      <c r="EED143" s="11"/>
      <c r="EEE143" s="8"/>
      <c r="EEF143" s="9"/>
      <c r="EEK143" s="11"/>
      <c r="EEL143" s="8"/>
      <c r="EEM143" s="9"/>
      <c r="EER143" s="11"/>
      <c r="EES143" s="8"/>
      <c r="EET143" s="9"/>
      <c r="EEY143" s="11"/>
      <c r="EEZ143" s="8"/>
      <c r="EFA143" s="9"/>
      <c r="EFF143" s="11"/>
      <c r="EFG143" s="8"/>
      <c r="EFH143" s="9"/>
      <c r="EFM143" s="11"/>
      <c r="EFN143" s="8"/>
      <c r="EFO143" s="9"/>
      <c r="EFT143" s="11"/>
      <c r="EFU143" s="8"/>
      <c r="EFV143" s="9"/>
      <c r="EGA143" s="11"/>
      <c r="EGB143" s="8"/>
      <c r="EGC143" s="9"/>
      <c r="EGH143" s="11"/>
      <c r="EGI143" s="8"/>
      <c r="EGJ143" s="9"/>
      <c r="EGO143" s="11"/>
      <c r="EGP143" s="8"/>
      <c r="EGQ143" s="9"/>
      <c r="EGV143" s="11"/>
      <c r="EGW143" s="8"/>
      <c r="EGX143" s="9"/>
      <c r="EHC143" s="11"/>
      <c r="EHD143" s="8"/>
      <c r="EHE143" s="9"/>
      <c r="EHJ143" s="11"/>
      <c r="EHK143" s="8"/>
      <c r="EHL143" s="9"/>
      <c r="EHQ143" s="11"/>
      <c r="EHR143" s="8"/>
      <c r="EHS143" s="9"/>
      <c r="EHX143" s="11"/>
      <c r="EHY143" s="8"/>
      <c r="EHZ143" s="9"/>
      <c r="EIE143" s="11"/>
      <c r="EIF143" s="8"/>
      <c r="EIG143" s="9"/>
      <c r="EIL143" s="11"/>
      <c r="EIM143" s="8"/>
      <c r="EIN143" s="9"/>
      <c r="EIS143" s="11"/>
      <c r="EIT143" s="8"/>
      <c r="EIU143" s="9"/>
      <c r="EIZ143" s="11"/>
      <c r="EJA143" s="8"/>
      <c r="EJB143" s="9"/>
      <c r="EJG143" s="11"/>
      <c r="EJH143" s="8"/>
      <c r="EJI143" s="9"/>
      <c r="EJN143" s="11"/>
      <c r="EJO143" s="8"/>
      <c r="EJP143" s="9"/>
      <c r="EJU143" s="11"/>
      <c r="EJV143" s="8"/>
      <c r="EJW143" s="9"/>
      <c r="EKB143" s="11"/>
      <c r="EKC143" s="8"/>
      <c r="EKD143" s="9"/>
      <c r="EKI143" s="11"/>
      <c r="EKJ143" s="8"/>
      <c r="EKK143" s="9"/>
      <c r="EKP143" s="11"/>
      <c r="EKQ143" s="8"/>
      <c r="EKR143" s="9"/>
      <c r="EKW143" s="11"/>
      <c r="EKX143" s="8"/>
      <c r="EKY143" s="9"/>
      <c r="ELD143" s="11"/>
      <c r="ELE143" s="8"/>
      <c r="ELF143" s="9"/>
      <c r="ELK143" s="11"/>
      <c r="ELL143" s="8"/>
      <c r="ELM143" s="9"/>
      <c r="ELR143" s="11"/>
      <c r="ELS143" s="8"/>
      <c r="ELT143" s="9"/>
      <c r="ELY143" s="11"/>
      <c r="ELZ143" s="8"/>
      <c r="EMA143" s="9"/>
      <c r="EMF143" s="11"/>
      <c r="EMG143" s="8"/>
      <c r="EMH143" s="9"/>
      <c r="EMM143" s="11"/>
      <c r="EMN143" s="8"/>
      <c r="EMO143" s="9"/>
      <c r="EMT143" s="11"/>
      <c r="EMU143" s="8"/>
      <c r="EMV143" s="9"/>
      <c r="ENA143" s="11"/>
      <c r="ENB143" s="8"/>
      <c r="ENC143" s="9"/>
      <c r="ENH143" s="11"/>
      <c r="ENI143" s="8"/>
      <c r="ENJ143" s="9"/>
      <c r="ENO143" s="11"/>
      <c r="ENP143" s="8"/>
      <c r="ENQ143" s="9"/>
      <c r="ENV143" s="11"/>
      <c r="ENW143" s="8"/>
      <c r="ENX143" s="9"/>
      <c r="EOC143" s="11"/>
      <c r="EOD143" s="8"/>
      <c r="EOE143" s="9"/>
      <c r="EOJ143" s="11"/>
      <c r="EOK143" s="8"/>
      <c r="EOL143" s="9"/>
      <c r="EOQ143" s="11"/>
      <c r="EOR143" s="8"/>
      <c r="EOS143" s="9"/>
      <c r="EOX143" s="11"/>
      <c r="EOY143" s="8"/>
      <c r="EOZ143" s="9"/>
      <c r="EPE143" s="11"/>
      <c r="EPF143" s="8"/>
      <c r="EPG143" s="9"/>
      <c r="EPL143" s="11"/>
      <c r="EPM143" s="8"/>
      <c r="EPN143" s="9"/>
      <c r="EPS143" s="11"/>
      <c r="EPT143" s="8"/>
      <c r="EPU143" s="9"/>
      <c r="EPZ143" s="11"/>
      <c r="EQA143" s="8"/>
      <c r="EQB143" s="9"/>
      <c r="EQG143" s="11"/>
      <c r="EQH143" s="8"/>
      <c r="EQI143" s="9"/>
      <c r="EQN143" s="11"/>
      <c r="EQO143" s="8"/>
      <c r="EQP143" s="9"/>
      <c r="EQU143" s="11"/>
      <c r="EQV143" s="8"/>
      <c r="EQW143" s="9"/>
      <c r="ERB143" s="11"/>
      <c r="ERC143" s="8"/>
      <c r="ERD143" s="9"/>
      <c r="ERI143" s="11"/>
      <c r="ERJ143" s="8"/>
      <c r="ERK143" s="9"/>
      <c r="ERP143" s="11"/>
      <c r="ERQ143" s="8"/>
      <c r="ERR143" s="9"/>
      <c r="ERW143" s="11"/>
      <c r="ERX143" s="8"/>
      <c r="ERY143" s="9"/>
      <c r="ESD143" s="11"/>
      <c r="ESE143" s="8"/>
      <c r="ESF143" s="9"/>
      <c r="ESK143" s="11"/>
      <c r="ESL143" s="8"/>
      <c r="ESM143" s="9"/>
      <c r="ESR143" s="11"/>
      <c r="ESS143" s="8"/>
      <c r="EST143" s="9"/>
      <c r="ESY143" s="11"/>
      <c r="ESZ143" s="8"/>
      <c r="ETA143" s="9"/>
      <c r="ETF143" s="11"/>
      <c r="ETG143" s="8"/>
      <c r="ETH143" s="9"/>
      <c r="ETM143" s="11"/>
      <c r="ETN143" s="8"/>
      <c r="ETO143" s="9"/>
      <c r="ETT143" s="11"/>
      <c r="ETU143" s="8"/>
      <c r="ETV143" s="9"/>
      <c r="EUA143" s="11"/>
      <c r="EUB143" s="8"/>
      <c r="EUC143" s="9"/>
      <c r="EUH143" s="11"/>
      <c r="EUI143" s="8"/>
      <c r="EUJ143" s="9"/>
      <c r="EUO143" s="11"/>
      <c r="EUP143" s="8"/>
      <c r="EUQ143" s="9"/>
      <c r="EUV143" s="11"/>
      <c r="EUW143" s="8"/>
      <c r="EUX143" s="9"/>
      <c r="EVC143" s="11"/>
      <c r="EVD143" s="8"/>
      <c r="EVE143" s="9"/>
      <c r="EVJ143" s="11"/>
      <c r="EVK143" s="8"/>
      <c r="EVL143" s="9"/>
      <c r="EVQ143" s="11"/>
      <c r="EVR143" s="8"/>
      <c r="EVS143" s="9"/>
      <c r="EVX143" s="11"/>
      <c r="EVY143" s="8"/>
      <c r="EVZ143" s="9"/>
      <c r="EWE143" s="11"/>
      <c r="EWF143" s="8"/>
      <c r="EWG143" s="9"/>
      <c r="EWL143" s="11"/>
      <c r="EWM143" s="8"/>
      <c r="EWN143" s="9"/>
      <c r="EWS143" s="11"/>
      <c r="EWT143" s="8"/>
      <c r="EWU143" s="9"/>
      <c r="EWZ143" s="11"/>
      <c r="EXA143" s="8"/>
      <c r="EXB143" s="9"/>
      <c r="EXG143" s="11"/>
      <c r="EXH143" s="8"/>
      <c r="EXI143" s="9"/>
      <c r="EXN143" s="11"/>
      <c r="EXO143" s="8"/>
      <c r="EXP143" s="9"/>
      <c r="EXU143" s="11"/>
      <c r="EXV143" s="8"/>
      <c r="EXW143" s="9"/>
      <c r="EYB143" s="11"/>
      <c r="EYC143" s="8"/>
      <c r="EYD143" s="9"/>
      <c r="EYI143" s="11"/>
      <c r="EYJ143" s="8"/>
      <c r="EYK143" s="9"/>
      <c r="EYP143" s="11"/>
      <c r="EYQ143" s="8"/>
      <c r="EYR143" s="9"/>
      <c r="EYW143" s="11"/>
      <c r="EYX143" s="8"/>
      <c r="EYY143" s="9"/>
      <c r="EZD143" s="11"/>
      <c r="EZE143" s="8"/>
      <c r="EZF143" s="9"/>
      <c r="EZK143" s="11"/>
      <c r="EZL143" s="8"/>
      <c r="EZM143" s="9"/>
      <c r="EZR143" s="11"/>
      <c r="EZS143" s="8"/>
      <c r="EZT143" s="9"/>
      <c r="EZY143" s="11"/>
      <c r="EZZ143" s="8"/>
      <c r="FAA143" s="9"/>
      <c r="FAF143" s="11"/>
      <c r="FAG143" s="8"/>
      <c r="FAH143" s="9"/>
      <c r="FAM143" s="11"/>
      <c r="FAN143" s="8"/>
      <c r="FAO143" s="9"/>
      <c r="FAT143" s="11"/>
      <c r="FAU143" s="8"/>
      <c r="FAV143" s="9"/>
      <c r="FBA143" s="11"/>
      <c r="FBB143" s="8"/>
      <c r="FBC143" s="9"/>
      <c r="FBH143" s="11"/>
      <c r="FBI143" s="8"/>
      <c r="FBJ143" s="9"/>
      <c r="FBO143" s="11"/>
      <c r="FBP143" s="8"/>
      <c r="FBQ143" s="9"/>
      <c r="FBV143" s="11"/>
      <c r="FBW143" s="8"/>
      <c r="FBX143" s="9"/>
      <c r="FCC143" s="11"/>
      <c r="FCD143" s="8"/>
      <c r="FCE143" s="9"/>
      <c r="FCJ143" s="11"/>
      <c r="FCK143" s="8"/>
      <c r="FCL143" s="9"/>
      <c r="FCQ143" s="11"/>
      <c r="FCR143" s="8"/>
      <c r="FCS143" s="9"/>
      <c r="FCX143" s="11"/>
      <c r="FCY143" s="8"/>
      <c r="FCZ143" s="9"/>
      <c r="FDE143" s="11"/>
      <c r="FDF143" s="8"/>
      <c r="FDG143" s="9"/>
      <c r="FDL143" s="11"/>
      <c r="FDM143" s="8"/>
      <c r="FDN143" s="9"/>
      <c r="FDS143" s="11"/>
      <c r="FDT143" s="8"/>
      <c r="FDU143" s="9"/>
      <c r="FDZ143" s="11"/>
      <c r="FEA143" s="8"/>
      <c r="FEB143" s="9"/>
      <c r="FEG143" s="11"/>
      <c r="FEH143" s="8"/>
      <c r="FEI143" s="9"/>
      <c r="FEN143" s="11"/>
      <c r="FEO143" s="8"/>
      <c r="FEP143" s="9"/>
      <c r="FEU143" s="11"/>
      <c r="FEV143" s="8"/>
      <c r="FEW143" s="9"/>
      <c r="FFB143" s="11"/>
      <c r="FFC143" s="8"/>
      <c r="FFD143" s="9"/>
      <c r="FFI143" s="11"/>
      <c r="FFJ143" s="8"/>
      <c r="FFK143" s="9"/>
      <c r="FFP143" s="11"/>
      <c r="FFQ143" s="8"/>
      <c r="FFR143" s="9"/>
      <c r="FFW143" s="11"/>
      <c r="FFX143" s="8"/>
      <c r="FFY143" s="9"/>
      <c r="FGD143" s="11"/>
      <c r="FGE143" s="8"/>
      <c r="FGF143" s="9"/>
      <c r="FGK143" s="11"/>
      <c r="FGL143" s="8"/>
      <c r="FGM143" s="9"/>
      <c r="FGR143" s="11"/>
      <c r="FGS143" s="8"/>
      <c r="FGT143" s="9"/>
      <c r="FGY143" s="11"/>
      <c r="FGZ143" s="8"/>
      <c r="FHA143" s="9"/>
      <c r="FHF143" s="11"/>
      <c r="FHG143" s="8"/>
      <c r="FHH143" s="9"/>
      <c r="FHM143" s="11"/>
      <c r="FHN143" s="8"/>
      <c r="FHO143" s="9"/>
      <c r="FHT143" s="11"/>
      <c r="FHU143" s="8"/>
      <c r="FHV143" s="9"/>
      <c r="FIA143" s="11"/>
      <c r="FIB143" s="8"/>
      <c r="FIC143" s="9"/>
      <c r="FIH143" s="11"/>
      <c r="FII143" s="8"/>
      <c r="FIJ143" s="9"/>
      <c r="FIO143" s="11"/>
      <c r="FIP143" s="8"/>
      <c r="FIQ143" s="9"/>
      <c r="FIV143" s="11"/>
      <c r="FIW143" s="8"/>
      <c r="FIX143" s="9"/>
      <c r="FJC143" s="11"/>
      <c r="FJD143" s="8"/>
      <c r="FJE143" s="9"/>
      <c r="FJJ143" s="11"/>
      <c r="FJK143" s="8"/>
      <c r="FJL143" s="9"/>
      <c r="FJQ143" s="11"/>
      <c r="FJR143" s="8"/>
      <c r="FJS143" s="9"/>
      <c r="FJX143" s="11"/>
      <c r="FJY143" s="8"/>
      <c r="FJZ143" s="9"/>
      <c r="FKE143" s="11"/>
      <c r="FKF143" s="8"/>
      <c r="FKG143" s="9"/>
      <c r="FKL143" s="11"/>
      <c r="FKM143" s="8"/>
      <c r="FKN143" s="9"/>
      <c r="FKS143" s="11"/>
      <c r="FKT143" s="8"/>
      <c r="FKU143" s="9"/>
      <c r="FKZ143" s="11"/>
      <c r="FLA143" s="8"/>
      <c r="FLB143" s="9"/>
      <c r="FLG143" s="11"/>
      <c r="FLH143" s="8"/>
      <c r="FLI143" s="9"/>
      <c r="FLN143" s="11"/>
      <c r="FLO143" s="8"/>
      <c r="FLP143" s="9"/>
      <c r="FLU143" s="11"/>
      <c r="FLV143" s="8"/>
      <c r="FLW143" s="9"/>
      <c r="FMB143" s="11"/>
      <c r="FMC143" s="8"/>
      <c r="FMD143" s="9"/>
      <c r="FMI143" s="11"/>
      <c r="FMJ143" s="8"/>
      <c r="FMK143" s="9"/>
      <c r="FMP143" s="11"/>
      <c r="FMQ143" s="8"/>
      <c r="FMR143" s="9"/>
      <c r="FMW143" s="11"/>
      <c r="FMX143" s="8"/>
      <c r="FMY143" s="9"/>
      <c r="FND143" s="11"/>
      <c r="FNE143" s="8"/>
      <c r="FNF143" s="9"/>
      <c r="FNK143" s="11"/>
      <c r="FNL143" s="8"/>
      <c r="FNM143" s="9"/>
      <c r="FNR143" s="11"/>
      <c r="FNS143" s="8"/>
      <c r="FNT143" s="9"/>
      <c r="FNY143" s="11"/>
      <c r="FNZ143" s="8"/>
      <c r="FOA143" s="9"/>
      <c r="FOF143" s="11"/>
      <c r="FOG143" s="8"/>
      <c r="FOH143" s="9"/>
      <c r="FOM143" s="11"/>
      <c r="FON143" s="8"/>
      <c r="FOO143" s="9"/>
      <c r="FOT143" s="11"/>
      <c r="FOU143" s="8"/>
      <c r="FOV143" s="9"/>
      <c r="FPA143" s="11"/>
      <c r="FPB143" s="8"/>
      <c r="FPC143" s="9"/>
      <c r="FPH143" s="11"/>
      <c r="FPI143" s="8"/>
      <c r="FPJ143" s="9"/>
      <c r="FPO143" s="11"/>
      <c r="FPP143" s="8"/>
      <c r="FPQ143" s="9"/>
      <c r="FPV143" s="11"/>
      <c r="FPW143" s="8"/>
      <c r="FPX143" s="9"/>
      <c r="FQC143" s="11"/>
      <c r="FQD143" s="8"/>
      <c r="FQE143" s="9"/>
      <c r="FQJ143" s="11"/>
      <c r="FQK143" s="8"/>
      <c r="FQL143" s="9"/>
      <c r="FQQ143" s="11"/>
      <c r="FQR143" s="8"/>
      <c r="FQS143" s="9"/>
      <c r="FQX143" s="11"/>
      <c r="FQY143" s="8"/>
      <c r="FQZ143" s="9"/>
      <c r="FRE143" s="11"/>
      <c r="FRF143" s="8"/>
      <c r="FRG143" s="9"/>
      <c r="FRL143" s="11"/>
      <c r="FRM143" s="8"/>
      <c r="FRN143" s="9"/>
      <c r="FRS143" s="11"/>
      <c r="FRT143" s="8"/>
      <c r="FRU143" s="9"/>
      <c r="FRZ143" s="11"/>
      <c r="FSA143" s="8"/>
      <c r="FSB143" s="9"/>
      <c r="FSG143" s="11"/>
      <c r="FSH143" s="8"/>
      <c r="FSI143" s="9"/>
      <c r="FSN143" s="11"/>
      <c r="FSO143" s="8"/>
      <c r="FSP143" s="9"/>
      <c r="FSU143" s="11"/>
      <c r="FSV143" s="8"/>
      <c r="FSW143" s="9"/>
      <c r="FTB143" s="11"/>
      <c r="FTC143" s="8"/>
      <c r="FTD143" s="9"/>
      <c r="FTI143" s="11"/>
      <c r="FTJ143" s="8"/>
      <c r="FTK143" s="9"/>
      <c r="FTP143" s="11"/>
      <c r="FTQ143" s="8"/>
      <c r="FTR143" s="9"/>
      <c r="FTW143" s="11"/>
      <c r="FTX143" s="8"/>
      <c r="FTY143" s="9"/>
      <c r="FUD143" s="11"/>
      <c r="FUE143" s="8"/>
      <c r="FUF143" s="9"/>
      <c r="FUK143" s="11"/>
      <c r="FUL143" s="8"/>
      <c r="FUM143" s="9"/>
      <c r="FUR143" s="11"/>
      <c r="FUS143" s="8"/>
      <c r="FUT143" s="9"/>
      <c r="FUY143" s="11"/>
      <c r="FUZ143" s="8"/>
      <c r="FVA143" s="9"/>
      <c r="FVF143" s="11"/>
      <c r="FVG143" s="8"/>
      <c r="FVH143" s="9"/>
      <c r="FVM143" s="11"/>
      <c r="FVN143" s="8"/>
      <c r="FVO143" s="9"/>
      <c r="FVT143" s="11"/>
      <c r="FVU143" s="8"/>
      <c r="FVV143" s="9"/>
      <c r="FWA143" s="11"/>
      <c r="FWB143" s="8"/>
      <c r="FWC143" s="9"/>
      <c r="FWH143" s="11"/>
      <c r="FWI143" s="8"/>
      <c r="FWJ143" s="9"/>
      <c r="FWO143" s="11"/>
      <c r="FWP143" s="8"/>
      <c r="FWQ143" s="9"/>
      <c r="FWV143" s="11"/>
      <c r="FWW143" s="8"/>
      <c r="FWX143" s="9"/>
      <c r="FXC143" s="11"/>
      <c r="FXD143" s="8"/>
      <c r="FXE143" s="9"/>
      <c r="FXJ143" s="11"/>
      <c r="FXK143" s="8"/>
      <c r="FXL143" s="9"/>
      <c r="FXQ143" s="11"/>
      <c r="FXR143" s="8"/>
      <c r="FXS143" s="9"/>
      <c r="FXX143" s="11"/>
      <c r="FXY143" s="8"/>
      <c r="FXZ143" s="9"/>
      <c r="FYE143" s="11"/>
      <c r="FYF143" s="8"/>
      <c r="FYG143" s="9"/>
      <c r="FYL143" s="11"/>
      <c r="FYM143" s="8"/>
      <c r="FYN143" s="9"/>
      <c r="FYS143" s="11"/>
      <c r="FYT143" s="8"/>
      <c r="FYU143" s="9"/>
      <c r="FYZ143" s="11"/>
      <c r="FZA143" s="8"/>
      <c r="FZB143" s="9"/>
      <c r="FZG143" s="11"/>
      <c r="FZH143" s="8"/>
      <c r="FZI143" s="9"/>
      <c r="FZN143" s="11"/>
      <c r="FZO143" s="8"/>
      <c r="FZP143" s="9"/>
      <c r="FZU143" s="11"/>
      <c r="FZV143" s="8"/>
      <c r="FZW143" s="9"/>
      <c r="GAB143" s="11"/>
      <c r="GAC143" s="8"/>
      <c r="GAD143" s="9"/>
      <c r="GAI143" s="11"/>
      <c r="GAJ143" s="8"/>
      <c r="GAK143" s="9"/>
      <c r="GAP143" s="11"/>
      <c r="GAQ143" s="8"/>
      <c r="GAR143" s="9"/>
      <c r="GAW143" s="11"/>
      <c r="GAX143" s="8"/>
      <c r="GAY143" s="9"/>
      <c r="GBD143" s="11"/>
      <c r="GBE143" s="8"/>
      <c r="GBF143" s="9"/>
      <c r="GBK143" s="11"/>
      <c r="GBL143" s="8"/>
      <c r="GBM143" s="9"/>
      <c r="GBR143" s="11"/>
      <c r="GBS143" s="8"/>
      <c r="GBT143" s="9"/>
      <c r="GBY143" s="11"/>
      <c r="GBZ143" s="8"/>
      <c r="GCA143" s="9"/>
      <c r="GCF143" s="11"/>
      <c r="GCG143" s="8"/>
      <c r="GCH143" s="9"/>
      <c r="GCM143" s="11"/>
      <c r="GCN143" s="8"/>
      <c r="GCO143" s="9"/>
      <c r="GCT143" s="11"/>
      <c r="GCU143" s="8"/>
      <c r="GCV143" s="9"/>
      <c r="GDA143" s="11"/>
      <c r="GDB143" s="8"/>
      <c r="GDC143" s="9"/>
      <c r="GDH143" s="11"/>
      <c r="GDI143" s="8"/>
      <c r="GDJ143" s="9"/>
      <c r="GDO143" s="11"/>
      <c r="GDP143" s="8"/>
      <c r="GDQ143" s="9"/>
      <c r="GDV143" s="11"/>
      <c r="GDW143" s="8"/>
      <c r="GDX143" s="9"/>
      <c r="GEC143" s="11"/>
      <c r="GED143" s="8"/>
      <c r="GEE143" s="9"/>
      <c r="GEJ143" s="11"/>
      <c r="GEK143" s="8"/>
      <c r="GEL143" s="9"/>
      <c r="GEQ143" s="11"/>
      <c r="GER143" s="8"/>
      <c r="GES143" s="9"/>
      <c r="GEX143" s="11"/>
      <c r="GEY143" s="8"/>
      <c r="GEZ143" s="9"/>
      <c r="GFE143" s="11"/>
      <c r="GFF143" s="8"/>
      <c r="GFG143" s="9"/>
      <c r="GFL143" s="11"/>
      <c r="GFM143" s="8"/>
      <c r="GFN143" s="9"/>
      <c r="GFS143" s="11"/>
      <c r="GFT143" s="8"/>
      <c r="GFU143" s="9"/>
      <c r="GFZ143" s="11"/>
      <c r="GGA143" s="8"/>
      <c r="GGB143" s="9"/>
      <c r="GGG143" s="11"/>
      <c r="GGH143" s="8"/>
      <c r="GGI143" s="9"/>
      <c r="GGN143" s="11"/>
      <c r="GGO143" s="8"/>
      <c r="GGP143" s="9"/>
      <c r="GGU143" s="11"/>
      <c r="GGV143" s="8"/>
      <c r="GGW143" s="9"/>
      <c r="GHB143" s="11"/>
      <c r="GHC143" s="8"/>
      <c r="GHD143" s="9"/>
      <c r="GHI143" s="11"/>
      <c r="GHJ143" s="8"/>
      <c r="GHK143" s="9"/>
      <c r="GHP143" s="11"/>
      <c r="GHQ143" s="8"/>
      <c r="GHR143" s="9"/>
      <c r="GHW143" s="11"/>
      <c r="GHX143" s="8"/>
      <c r="GHY143" s="9"/>
      <c r="GID143" s="11"/>
      <c r="GIE143" s="8"/>
      <c r="GIF143" s="9"/>
      <c r="GIK143" s="11"/>
      <c r="GIL143" s="8"/>
      <c r="GIM143" s="9"/>
      <c r="GIR143" s="11"/>
      <c r="GIS143" s="8"/>
      <c r="GIT143" s="9"/>
      <c r="GIY143" s="11"/>
      <c r="GIZ143" s="8"/>
      <c r="GJA143" s="9"/>
      <c r="GJF143" s="11"/>
      <c r="GJG143" s="8"/>
      <c r="GJH143" s="9"/>
      <c r="GJM143" s="11"/>
      <c r="GJN143" s="8"/>
      <c r="GJO143" s="9"/>
      <c r="GJT143" s="11"/>
      <c r="GJU143" s="8"/>
      <c r="GJV143" s="9"/>
      <c r="GKA143" s="11"/>
      <c r="GKB143" s="8"/>
      <c r="GKC143" s="9"/>
      <c r="GKH143" s="11"/>
      <c r="GKI143" s="8"/>
      <c r="GKJ143" s="9"/>
      <c r="GKO143" s="11"/>
      <c r="GKP143" s="8"/>
      <c r="GKQ143" s="9"/>
      <c r="GKV143" s="11"/>
      <c r="GKW143" s="8"/>
      <c r="GKX143" s="9"/>
      <c r="GLC143" s="11"/>
      <c r="GLD143" s="8"/>
      <c r="GLE143" s="9"/>
      <c r="GLJ143" s="11"/>
      <c r="GLK143" s="8"/>
      <c r="GLL143" s="9"/>
      <c r="GLQ143" s="11"/>
      <c r="GLR143" s="8"/>
      <c r="GLS143" s="9"/>
      <c r="GLX143" s="11"/>
      <c r="GLY143" s="8"/>
      <c r="GLZ143" s="9"/>
      <c r="GME143" s="11"/>
      <c r="GMF143" s="8"/>
      <c r="GMG143" s="9"/>
      <c r="GML143" s="11"/>
      <c r="GMM143" s="8"/>
      <c r="GMN143" s="9"/>
      <c r="GMS143" s="11"/>
      <c r="GMT143" s="8"/>
      <c r="GMU143" s="9"/>
      <c r="GMZ143" s="11"/>
      <c r="GNA143" s="8"/>
      <c r="GNB143" s="9"/>
      <c r="GNG143" s="11"/>
      <c r="GNH143" s="8"/>
      <c r="GNI143" s="9"/>
      <c r="GNN143" s="11"/>
      <c r="GNO143" s="8"/>
      <c r="GNP143" s="9"/>
      <c r="GNU143" s="11"/>
      <c r="GNV143" s="8"/>
      <c r="GNW143" s="9"/>
      <c r="GOB143" s="11"/>
      <c r="GOC143" s="8"/>
      <c r="GOD143" s="9"/>
      <c r="GOI143" s="11"/>
      <c r="GOJ143" s="8"/>
      <c r="GOK143" s="9"/>
      <c r="GOP143" s="11"/>
      <c r="GOQ143" s="8"/>
      <c r="GOR143" s="9"/>
      <c r="GOW143" s="11"/>
      <c r="GOX143" s="8"/>
      <c r="GOY143" s="9"/>
      <c r="GPD143" s="11"/>
      <c r="GPE143" s="8"/>
      <c r="GPF143" s="9"/>
      <c r="GPK143" s="11"/>
      <c r="GPL143" s="8"/>
      <c r="GPM143" s="9"/>
      <c r="GPR143" s="11"/>
      <c r="GPS143" s="8"/>
      <c r="GPT143" s="9"/>
      <c r="GPY143" s="11"/>
      <c r="GPZ143" s="8"/>
      <c r="GQA143" s="9"/>
      <c r="GQF143" s="11"/>
      <c r="GQG143" s="8"/>
      <c r="GQH143" s="9"/>
      <c r="GQM143" s="11"/>
      <c r="GQN143" s="8"/>
      <c r="GQO143" s="9"/>
      <c r="GQT143" s="11"/>
      <c r="GQU143" s="8"/>
      <c r="GQV143" s="9"/>
      <c r="GRA143" s="11"/>
      <c r="GRB143" s="8"/>
      <c r="GRC143" s="9"/>
      <c r="GRH143" s="11"/>
      <c r="GRI143" s="8"/>
      <c r="GRJ143" s="9"/>
      <c r="GRO143" s="11"/>
      <c r="GRP143" s="8"/>
      <c r="GRQ143" s="9"/>
      <c r="GRV143" s="11"/>
      <c r="GRW143" s="8"/>
      <c r="GRX143" s="9"/>
      <c r="GSC143" s="11"/>
      <c r="GSD143" s="8"/>
      <c r="GSE143" s="9"/>
      <c r="GSJ143" s="11"/>
      <c r="GSK143" s="8"/>
      <c r="GSL143" s="9"/>
      <c r="GSQ143" s="11"/>
      <c r="GSR143" s="8"/>
      <c r="GSS143" s="9"/>
      <c r="GSX143" s="11"/>
      <c r="GSY143" s="8"/>
      <c r="GSZ143" s="9"/>
      <c r="GTE143" s="11"/>
      <c r="GTF143" s="8"/>
      <c r="GTG143" s="9"/>
      <c r="GTL143" s="11"/>
      <c r="GTM143" s="8"/>
      <c r="GTN143" s="9"/>
      <c r="GTS143" s="11"/>
      <c r="GTT143" s="8"/>
      <c r="GTU143" s="9"/>
      <c r="GTZ143" s="11"/>
      <c r="GUA143" s="8"/>
      <c r="GUB143" s="9"/>
      <c r="GUG143" s="11"/>
      <c r="GUH143" s="8"/>
      <c r="GUI143" s="9"/>
      <c r="GUN143" s="11"/>
      <c r="GUO143" s="8"/>
      <c r="GUP143" s="9"/>
      <c r="GUU143" s="11"/>
      <c r="GUV143" s="8"/>
      <c r="GUW143" s="9"/>
      <c r="GVB143" s="11"/>
      <c r="GVC143" s="8"/>
      <c r="GVD143" s="9"/>
      <c r="GVI143" s="11"/>
      <c r="GVJ143" s="8"/>
      <c r="GVK143" s="9"/>
      <c r="GVP143" s="11"/>
      <c r="GVQ143" s="8"/>
      <c r="GVR143" s="9"/>
      <c r="GVW143" s="11"/>
      <c r="GVX143" s="8"/>
      <c r="GVY143" s="9"/>
      <c r="GWD143" s="11"/>
      <c r="GWE143" s="8"/>
      <c r="GWF143" s="9"/>
      <c r="GWK143" s="11"/>
      <c r="GWL143" s="8"/>
      <c r="GWM143" s="9"/>
      <c r="GWR143" s="11"/>
      <c r="GWS143" s="8"/>
      <c r="GWT143" s="9"/>
      <c r="GWY143" s="11"/>
      <c r="GWZ143" s="8"/>
      <c r="GXA143" s="9"/>
      <c r="GXF143" s="11"/>
      <c r="GXG143" s="8"/>
      <c r="GXH143" s="9"/>
      <c r="GXM143" s="11"/>
      <c r="GXN143" s="8"/>
      <c r="GXO143" s="9"/>
      <c r="GXT143" s="11"/>
      <c r="GXU143" s="8"/>
      <c r="GXV143" s="9"/>
      <c r="GYA143" s="11"/>
      <c r="GYB143" s="8"/>
      <c r="GYC143" s="9"/>
      <c r="GYH143" s="11"/>
      <c r="GYI143" s="8"/>
      <c r="GYJ143" s="9"/>
      <c r="GYO143" s="11"/>
      <c r="GYP143" s="8"/>
      <c r="GYQ143" s="9"/>
      <c r="GYV143" s="11"/>
      <c r="GYW143" s="8"/>
      <c r="GYX143" s="9"/>
      <c r="GZC143" s="11"/>
      <c r="GZD143" s="8"/>
      <c r="GZE143" s="9"/>
      <c r="GZJ143" s="11"/>
      <c r="GZK143" s="8"/>
      <c r="GZL143" s="9"/>
      <c r="GZQ143" s="11"/>
      <c r="GZR143" s="8"/>
      <c r="GZS143" s="9"/>
      <c r="GZX143" s="11"/>
      <c r="GZY143" s="8"/>
      <c r="GZZ143" s="9"/>
      <c r="HAE143" s="11"/>
      <c r="HAF143" s="8"/>
      <c r="HAG143" s="9"/>
      <c r="HAL143" s="11"/>
      <c r="HAM143" s="8"/>
      <c r="HAN143" s="9"/>
      <c r="HAS143" s="11"/>
      <c r="HAT143" s="8"/>
      <c r="HAU143" s="9"/>
      <c r="HAZ143" s="11"/>
      <c r="HBA143" s="8"/>
      <c r="HBB143" s="9"/>
      <c r="HBG143" s="11"/>
      <c r="HBH143" s="8"/>
      <c r="HBI143" s="9"/>
      <c r="HBN143" s="11"/>
      <c r="HBO143" s="8"/>
      <c r="HBP143" s="9"/>
      <c r="HBU143" s="11"/>
      <c r="HBV143" s="8"/>
      <c r="HBW143" s="9"/>
      <c r="HCB143" s="11"/>
      <c r="HCC143" s="8"/>
      <c r="HCD143" s="9"/>
      <c r="HCI143" s="11"/>
      <c r="HCJ143" s="8"/>
      <c r="HCK143" s="9"/>
      <c r="HCP143" s="11"/>
      <c r="HCQ143" s="8"/>
      <c r="HCR143" s="9"/>
      <c r="HCW143" s="11"/>
      <c r="HCX143" s="8"/>
      <c r="HCY143" s="9"/>
      <c r="HDD143" s="11"/>
      <c r="HDE143" s="8"/>
      <c r="HDF143" s="9"/>
      <c r="HDK143" s="11"/>
      <c r="HDL143" s="8"/>
      <c r="HDM143" s="9"/>
      <c r="HDR143" s="11"/>
      <c r="HDS143" s="8"/>
      <c r="HDT143" s="9"/>
      <c r="HDY143" s="11"/>
      <c r="HDZ143" s="8"/>
      <c r="HEA143" s="9"/>
      <c r="HEF143" s="11"/>
      <c r="HEG143" s="8"/>
      <c r="HEH143" s="9"/>
      <c r="HEM143" s="11"/>
      <c r="HEN143" s="8"/>
      <c r="HEO143" s="9"/>
      <c r="HET143" s="11"/>
      <c r="HEU143" s="8"/>
      <c r="HEV143" s="9"/>
      <c r="HFA143" s="11"/>
      <c r="HFB143" s="8"/>
      <c r="HFC143" s="9"/>
      <c r="HFH143" s="11"/>
      <c r="HFI143" s="8"/>
      <c r="HFJ143" s="9"/>
      <c r="HFO143" s="11"/>
      <c r="HFP143" s="8"/>
      <c r="HFQ143" s="9"/>
      <c r="HFV143" s="11"/>
      <c r="HFW143" s="8"/>
      <c r="HFX143" s="9"/>
      <c r="HGC143" s="11"/>
      <c r="HGD143" s="8"/>
      <c r="HGE143" s="9"/>
      <c r="HGJ143" s="11"/>
      <c r="HGK143" s="8"/>
      <c r="HGL143" s="9"/>
      <c r="HGQ143" s="11"/>
      <c r="HGR143" s="8"/>
      <c r="HGS143" s="9"/>
      <c r="HGX143" s="11"/>
      <c r="HGY143" s="8"/>
      <c r="HGZ143" s="9"/>
      <c r="HHE143" s="11"/>
      <c r="HHF143" s="8"/>
      <c r="HHG143" s="9"/>
      <c r="HHL143" s="11"/>
      <c r="HHM143" s="8"/>
      <c r="HHN143" s="9"/>
      <c r="HHS143" s="11"/>
      <c r="HHT143" s="8"/>
      <c r="HHU143" s="9"/>
      <c r="HHZ143" s="11"/>
      <c r="HIA143" s="8"/>
      <c r="HIB143" s="9"/>
      <c r="HIG143" s="11"/>
      <c r="HIH143" s="8"/>
      <c r="HII143" s="9"/>
      <c r="HIN143" s="11"/>
      <c r="HIO143" s="8"/>
      <c r="HIP143" s="9"/>
      <c r="HIU143" s="11"/>
      <c r="HIV143" s="8"/>
      <c r="HIW143" s="9"/>
      <c r="HJB143" s="11"/>
      <c r="HJC143" s="8"/>
      <c r="HJD143" s="9"/>
      <c r="HJI143" s="11"/>
      <c r="HJJ143" s="8"/>
      <c r="HJK143" s="9"/>
      <c r="HJP143" s="11"/>
      <c r="HJQ143" s="8"/>
      <c r="HJR143" s="9"/>
      <c r="HJW143" s="11"/>
      <c r="HJX143" s="8"/>
      <c r="HJY143" s="9"/>
      <c r="HKD143" s="11"/>
      <c r="HKE143" s="8"/>
      <c r="HKF143" s="9"/>
      <c r="HKK143" s="11"/>
      <c r="HKL143" s="8"/>
      <c r="HKM143" s="9"/>
      <c r="HKR143" s="11"/>
      <c r="HKS143" s="8"/>
      <c r="HKT143" s="9"/>
      <c r="HKY143" s="11"/>
      <c r="HKZ143" s="8"/>
      <c r="HLA143" s="9"/>
      <c r="HLF143" s="11"/>
      <c r="HLG143" s="8"/>
      <c r="HLH143" s="9"/>
      <c r="HLM143" s="11"/>
      <c r="HLN143" s="8"/>
      <c r="HLO143" s="9"/>
      <c r="HLT143" s="11"/>
      <c r="HLU143" s="8"/>
      <c r="HLV143" s="9"/>
      <c r="HMA143" s="11"/>
      <c r="HMB143" s="8"/>
      <c r="HMC143" s="9"/>
      <c r="HMH143" s="11"/>
      <c r="HMI143" s="8"/>
      <c r="HMJ143" s="9"/>
      <c r="HMO143" s="11"/>
      <c r="HMP143" s="8"/>
      <c r="HMQ143" s="9"/>
      <c r="HMV143" s="11"/>
      <c r="HMW143" s="8"/>
      <c r="HMX143" s="9"/>
      <c r="HNC143" s="11"/>
      <c r="HND143" s="8"/>
      <c r="HNE143" s="9"/>
      <c r="HNJ143" s="11"/>
      <c r="HNK143" s="8"/>
      <c r="HNL143" s="9"/>
      <c r="HNQ143" s="11"/>
      <c r="HNR143" s="8"/>
      <c r="HNS143" s="9"/>
      <c r="HNX143" s="11"/>
      <c r="HNY143" s="8"/>
      <c r="HNZ143" s="9"/>
      <c r="HOE143" s="11"/>
      <c r="HOF143" s="8"/>
      <c r="HOG143" s="9"/>
      <c r="HOL143" s="11"/>
      <c r="HOM143" s="8"/>
      <c r="HON143" s="9"/>
      <c r="HOS143" s="11"/>
      <c r="HOT143" s="8"/>
      <c r="HOU143" s="9"/>
      <c r="HOZ143" s="11"/>
      <c r="HPA143" s="8"/>
      <c r="HPB143" s="9"/>
      <c r="HPG143" s="11"/>
      <c r="HPH143" s="8"/>
      <c r="HPI143" s="9"/>
      <c r="HPN143" s="11"/>
      <c r="HPO143" s="8"/>
      <c r="HPP143" s="9"/>
      <c r="HPU143" s="11"/>
      <c r="HPV143" s="8"/>
      <c r="HPW143" s="9"/>
      <c r="HQB143" s="11"/>
      <c r="HQC143" s="8"/>
      <c r="HQD143" s="9"/>
      <c r="HQI143" s="11"/>
      <c r="HQJ143" s="8"/>
      <c r="HQK143" s="9"/>
      <c r="HQP143" s="11"/>
      <c r="HQQ143" s="8"/>
      <c r="HQR143" s="9"/>
      <c r="HQW143" s="11"/>
      <c r="HQX143" s="8"/>
      <c r="HQY143" s="9"/>
      <c r="HRD143" s="11"/>
      <c r="HRE143" s="8"/>
      <c r="HRF143" s="9"/>
      <c r="HRK143" s="11"/>
      <c r="HRL143" s="8"/>
      <c r="HRM143" s="9"/>
      <c r="HRR143" s="11"/>
      <c r="HRS143" s="8"/>
      <c r="HRT143" s="9"/>
      <c r="HRY143" s="11"/>
      <c r="HRZ143" s="8"/>
      <c r="HSA143" s="9"/>
      <c r="HSF143" s="11"/>
      <c r="HSG143" s="8"/>
      <c r="HSH143" s="9"/>
      <c r="HSM143" s="11"/>
      <c r="HSN143" s="8"/>
      <c r="HSO143" s="9"/>
      <c r="HST143" s="11"/>
      <c r="HSU143" s="8"/>
      <c r="HSV143" s="9"/>
      <c r="HTA143" s="11"/>
      <c r="HTB143" s="8"/>
      <c r="HTC143" s="9"/>
      <c r="HTH143" s="11"/>
      <c r="HTI143" s="8"/>
      <c r="HTJ143" s="9"/>
      <c r="HTO143" s="11"/>
      <c r="HTP143" s="8"/>
      <c r="HTQ143" s="9"/>
      <c r="HTV143" s="11"/>
      <c r="HTW143" s="8"/>
      <c r="HTX143" s="9"/>
      <c r="HUC143" s="11"/>
      <c r="HUD143" s="8"/>
      <c r="HUE143" s="9"/>
      <c r="HUJ143" s="11"/>
      <c r="HUK143" s="8"/>
      <c r="HUL143" s="9"/>
      <c r="HUQ143" s="11"/>
      <c r="HUR143" s="8"/>
      <c r="HUS143" s="9"/>
      <c r="HUX143" s="11"/>
      <c r="HUY143" s="8"/>
      <c r="HUZ143" s="9"/>
      <c r="HVE143" s="11"/>
      <c r="HVF143" s="8"/>
      <c r="HVG143" s="9"/>
      <c r="HVL143" s="11"/>
      <c r="HVM143" s="8"/>
      <c r="HVN143" s="9"/>
      <c r="HVS143" s="11"/>
      <c r="HVT143" s="8"/>
      <c r="HVU143" s="9"/>
      <c r="HVZ143" s="11"/>
      <c r="HWA143" s="8"/>
      <c r="HWB143" s="9"/>
      <c r="HWG143" s="11"/>
      <c r="HWH143" s="8"/>
      <c r="HWI143" s="9"/>
      <c r="HWN143" s="11"/>
      <c r="HWO143" s="8"/>
      <c r="HWP143" s="9"/>
      <c r="HWU143" s="11"/>
      <c r="HWV143" s="8"/>
      <c r="HWW143" s="9"/>
      <c r="HXB143" s="11"/>
      <c r="HXC143" s="8"/>
      <c r="HXD143" s="9"/>
      <c r="HXI143" s="11"/>
      <c r="HXJ143" s="8"/>
      <c r="HXK143" s="9"/>
      <c r="HXP143" s="11"/>
      <c r="HXQ143" s="8"/>
      <c r="HXR143" s="9"/>
      <c r="HXW143" s="11"/>
      <c r="HXX143" s="8"/>
      <c r="HXY143" s="9"/>
      <c r="HYD143" s="11"/>
      <c r="HYE143" s="8"/>
      <c r="HYF143" s="9"/>
      <c r="HYK143" s="11"/>
      <c r="HYL143" s="8"/>
      <c r="HYM143" s="9"/>
      <c r="HYR143" s="11"/>
      <c r="HYS143" s="8"/>
      <c r="HYT143" s="9"/>
      <c r="HYY143" s="11"/>
      <c r="HYZ143" s="8"/>
      <c r="HZA143" s="9"/>
      <c r="HZF143" s="11"/>
      <c r="HZG143" s="8"/>
      <c r="HZH143" s="9"/>
      <c r="HZM143" s="11"/>
      <c r="HZN143" s="8"/>
      <c r="HZO143" s="9"/>
      <c r="HZT143" s="11"/>
      <c r="HZU143" s="8"/>
      <c r="HZV143" s="9"/>
      <c r="IAA143" s="11"/>
      <c r="IAB143" s="8"/>
      <c r="IAC143" s="9"/>
      <c r="IAH143" s="11"/>
      <c r="IAI143" s="8"/>
      <c r="IAJ143" s="9"/>
      <c r="IAO143" s="11"/>
      <c r="IAP143" s="8"/>
      <c r="IAQ143" s="9"/>
      <c r="IAV143" s="11"/>
      <c r="IAW143" s="8"/>
      <c r="IAX143" s="9"/>
      <c r="IBC143" s="11"/>
      <c r="IBD143" s="8"/>
      <c r="IBE143" s="9"/>
      <c r="IBJ143" s="11"/>
      <c r="IBK143" s="8"/>
      <c r="IBL143" s="9"/>
      <c r="IBQ143" s="11"/>
      <c r="IBR143" s="8"/>
      <c r="IBS143" s="9"/>
      <c r="IBX143" s="11"/>
      <c r="IBY143" s="8"/>
      <c r="IBZ143" s="9"/>
      <c r="ICE143" s="11"/>
      <c r="ICF143" s="8"/>
      <c r="ICG143" s="9"/>
      <c r="ICL143" s="11"/>
      <c r="ICM143" s="8"/>
      <c r="ICN143" s="9"/>
      <c r="ICS143" s="11"/>
      <c r="ICT143" s="8"/>
      <c r="ICU143" s="9"/>
      <c r="ICZ143" s="11"/>
      <c r="IDA143" s="8"/>
      <c r="IDB143" s="9"/>
      <c r="IDG143" s="11"/>
      <c r="IDH143" s="8"/>
      <c r="IDI143" s="9"/>
      <c r="IDN143" s="11"/>
      <c r="IDO143" s="8"/>
      <c r="IDP143" s="9"/>
      <c r="IDU143" s="11"/>
      <c r="IDV143" s="8"/>
      <c r="IDW143" s="9"/>
      <c r="IEB143" s="11"/>
      <c r="IEC143" s="8"/>
      <c r="IED143" s="9"/>
      <c r="IEI143" s="11"/>
      <c r="IEJ143" s="8"/>
      <c r="IEK143" s="9"/>
      <c r="IEP143" s="11"/>
      <c r="IEQ143" s="8"/>
      <c r="IER143" s="9"/>
      <c r="IEW143" s="11"/>
      <c r="IEX143" s="8"/>
      <c r="IEY143" s="9"/>
      <c r="IFD143" s="11"/>
      <c r="IFE143" s="8"/>
      <c r="IFF143" s="9"/>
      <c r="IFK143" s="11"/>
      <c r="IFL143" s="8"/>
      <c r="IFM143" s="9"/>
      <c r="IFR143" s="11"/>
      <c r="IFS143" s="8"/>
      <c r="IFT143" s="9"/>
      <c r="IFY143" s="11"/>
      <c r="IFZ143" s="8"/>
      <c r="IGA143" s="9"/>
      <c r="IGF143" s="11"/>
      <c r="IGG143" s="8"/>
      <c r="IGH143" s="9"/>
      <c r="IGM143" s="11"/>
      <c r="IGN143" s="8"/>
      <c r="IGO143" s="9"/>
      <c r="IGT143" s="11"/>
      <c r="IGU143" s="8"/>
      <c r="IGV143" s="9"/>
      <c r="IHA143" s="11"/>
      <c r="IHB143" s="8"/>
      <c r="IHC143" s="9"/>
      <c r="IHH143" s="11"/>
      <c r="IHI143" s="8"/>
      <c r="IHJ143" s="9"/>
      <c r="IHO143" s="11"/>
      <c r="IHP143" s="8"/>
      <c r="IHQ143" s="9"/>
      <c r="IHV143" s="11"/>
      <c r="IHW143" s="8"/>
      <c r="IHX143" s="9"/>
      <c r="IIC143" s="11"/>
      <c r="IID143" s="8"/>
      <c r="IIE143" s="9"/>
      <c r="IIJ143" s="11"/>
      <c r="IIK143" s="8"/>
      <c r="IIL143" s="9"/>
      <c r="IIQ143" s="11"/>
      <c r="IIR143" s="8"/>
      <c r="IIS143" s="9"/>
      <c r="IIX143" s="11"/>
      <c r="IIY143" s="8"/>
      <c r="IIZ143" s="9"/>
      <c r="IJE143" s="11"/>
      <c r="IJF143" s="8"/>
      <c r="IJG143" s="9"/>
      <c r="IJL143" s="11"/>
      <c r="IJM143" s="8"/>
      <c r="IJN143" s="9"/>
      <c r="IJS143" s="11"/>
      <c r="IJT143" s="8"/>
      <c r="IJU143" s="9"/>
      <c r="IJZ143" s="11"/>
      <c r="IKA143" s="8"/>
      <c r="IKB143" s="9"/>
      <c r="IKG143" s="11"/>
      <c r="IKH143" s="8"/>
      <c r="IKI143" s="9"/>
      <c r="IKN143" s="11"/>
      <c r="IKO143" s="8"/>
      <c r="IKP143" s="9"/>
      <c r="IKU143" s="11"/>
      <c r="IKV143" s="8"/>
      <c r="IKW143" s="9"/>
      <c r="ILB143" s="11"/>
      <c r="ILC143" s="8"/>
      <c r="ILD143" s="9"/>
      <c r="ILI143" s="11"/>
      <c r="ILJ143" s="8"/>
      <c r="ILK143" s="9"/>
      <c r="ILP143" s="11"/>
      <c r="ILQ143" s="8"/>
      <c r="ILR143" s="9"/>
      <c r="ILW143" s="11"/>
      <c r="ILX143" s="8"/>
      <c r="ILY143" s="9"/>
      <c r="IMD143" s="11"/>
      <c r="IME143" s="8"/>
      <c r="IMF143" s="9"/>
      <c r="IMK143" s="11"/>
      <c r="IML143" s="8"/>
      <c r="IMM143" s="9"/>
      <c r="IMR143" s="11"/>
      <c r="IMS143" s="8"/>
      <c r="IMT143" s="9"/>
      <c r="IMY143" s="11"/>
      <c r="IMZ143" s="8"/>
      <c r="INA143" s="9"/>
      <c r="INF143" s="11"/>
      <c r="ING143" s="8"/>
      <c r="INH143" s="9"/>
      <c r="INM143" s="11"/>
      <c r="INN143" s="8"/>
      <c r="INO143" s="9"/>
      <c r="INT143" s="11"/>
      <c r="INU143" s="8"/>
      <c r="INV143" s="9"/>
      <c r="IOA143" s="11"/>
      <c r="IOB143" s="8"/>
      <c r="IOC143" s="9"/>
      <c r="IOH143" s="11"/>
      <c r="IOI143" s="8"/>
      <c r="IOJ143" s="9"/>
      <c r="IOO143" s="11"/>
      <c r="IOP143" s="8"/>
      <c r="IOQ143" s="9"/>
      <c r="IOV143" s="11"/>
      <c r="IOW143" s="8"/>
      <c r="IOX143" s="9"/>
      <c r="IPC143" s="11"/>
      <c r="IPD143" s="8"/>
      <c r="IPE143" s="9"/>
      <c r="IPJ143" s="11"/>
      <c r="IPK143" s="8"/>
      <c r="IPL143" s="9"/>
      <c r="IPQ143" s="11"/>
      <c r="IPR143" s="8"/>
      <c r="IPS143" s="9"/>
      <c r="IPX143" s="11"/>
      <c r="IPY143" s="8"/>
      <c r="IPZ143" s="9"/>
      <c r="IQE143" s="11"/>
      <c r="IQF143" s="8"/>
      <c r="IQG143" s="9"/>
      <c r="IQL143" s="11"/>
      <c r="IQM143" s="8"/>
      <c r="IQN143" s="9"/>
      <c r="IQS143" s="11"/>
      <c r="IQT143" s="8"/>
      <c r="IQU143" s="9"/>
      <c r="IQZ143" s="11"/>
      <c r="IRA143" s="8"/>
      <c r="IRB143" s="9"/>
      <c r="IRG143" s="11"/>
      <c r="IRH143" s="8"/>
      <c r="IRI143" s="9"/>
      <c r="IRN143" s="11"/>
      <c r="IRO143" s="8"/>
      <c r="IRP143" s="9"/>
      <c r="IRU143" s="11"/>
      <c r="IRV143" s="8"/>
      <c r="IRW143" s="9"/>
      <c r="ISB143" s="11"/>
      <c r="ISC143" s="8"/>
      <c r="ISD143" s="9"/>
      <c r="ISI143" s="11"/>
      <c r="ISJ143" s="8"/>
      <c r="ISK143" s="9"/>
      <c r="ISP143" s="11"/>
      <c r="ISQ143" s="8"/>
      <c r="ISR143" s="9"/>
      <c r="ISW143" s="11"/>
      <c r="ISX143" s="8"/>
      <c r="ISY143" s="9"/>
      <c r="ITD143" s="11"/>
      <c r="ITE143" s="8"/>
      <c r="ITF143" s="9"/>
      <c r="ITK143" s="11"/>
      <c r="ITL143" s="8"/>
      <c r="ITM143" s="9"/>
      <c r="ITR143" s="11"/>
      <c r="ITS143" s="8"/>
      <c r="ITT143" s="9"/>
      <c r="ITY143" s="11"/>
      <c r="ITZ143" s="8"/>
      <c r="IUA143" s="9"/>
      <c r="IUF143" s="11"/>
      <c r="IUG143" s="8"/>
      <c r="IUH143" s="9"/>
      <c r="IUM143" s="11"/>
      <c r="IUN143" s="8"/>
      <c r="IUO143" s="9"/>
      <c r="IUT143" s="11"/>
      <c r="IUU143" s="8"/>
      <c r="IUV143" s="9"/>
      <c r="IVA143" s="11"/>
      <c r="IVB143" s="8"/>
      <c r="IVC143" s="9"/>
      <c r="IVH143" s="11"/>
      <c r="IVI143" s="8"/>
      <c r="IVJ143" s="9"/>
      <c r="IVO143" s="11"/>
      <c r="IVP143" s="8"/>
      <c r="IVQ143" s="9"/>
      <c r="IVV143" s="11"/>
      <c r="IVW143" s="8"/>
      <c r="IVX143" s="9"/>
      <c r="IWC143" s="11"/>
      <c r="IWD143" s="8"/>
      <c r="IWE143" s="9"/>
      <c r="IWJ143" s="11"/>
      <c r="IWK143" s="8"/>
      <c r="IWL143" s="9"/>
      <c r="IWQ143" s="11"/>
      <c r="IWR143" s="8"/>
      <c r="IWS143" s="9"/>
      <c r="IWX143" s="11"/>
      <c r="IWY143" s="8"/>
      <c r="IWZ143" s="9"/>
      <c r="IXE143" s="11"/>
      <c r="IXF143" s="8"/>
      <c r="IXG143" s="9"/>
      <c r="IXL143" s="11"/>
      <c r="IXM143" s="8"/>
      <c r="IXN143" s="9"/>
      <c r="IXS143" s="11"/>
      <c r="IXT143" s="8"/>
      <c r="IXU143" s="9"/>
      <c r="IXZ143" s="11"/>
      <c r="IYA143" s="8"/>
      <c r="IYB143" s="9"/>
      <c r="IYG143" s="11"/>
      <c r="IYH143" s="8"/>
      <c r="IYI143" s="9"/>
      <c r="IYN143" s="11"/>
      <c r="IYO143" s="8"/>
      <c r="IYP143" s="9"/>
      <c r="IYU143" s="11"/>
      <c r="IYV143" s="8"/>
      <c r="IYW143" s="9"/>
      <c r="IZB143" s="11"/>
      <c r="IZC143" s="8"/>
      <c r="IZD143" s="9"/>
      <c r="IZI143" s="11"/>
      <c r="IZJ143" s="8"/>
      <c r="IZK143" s="9"/>
      <c r="IZP143" s="11"/>
      <c r="IZQ143" s="8"/>
      <c r="IZR143" s="9"/>
      <c r="IZW143" s="11"/>
      <c r="IZX143" s="8"/>
      <c r="IZY143" s="9"/>
      <c r="JAD143" s="11"/>
      <c r="JAE143" s="8"/>
      <c r="JAF143" s="9"/>
      <c r="JAK143" s="11"/>
      <c r="JAL143" s="8"/>
      <c r="JAM143" s="9"/>
      <c r="JAR143" s="11"/>
      <c r="JAS143" s="8"/>
      <c r="JAT143" s="9"/>
      <c r="JAY143" s="11"/>
      <c r="JAZ143" s="8"/>
      <c r="JBA143" s="9"/>
      <c r="JBF143" s="11"/>
      <c r="JBG143" s="8"/>
      <c r="JBH143" s="9"/>
      <c r="JBM143" s="11"/>
      <c r="JBN143" s="8"/>
      <c r="JBO143" s="9"/>
      <c r="JBT143" s="11"/>
      <c r="JBU143" s="8"/>
      <c r="JBV143" s="9"/>
      <c r="JCA143" s="11"/>
      <c r="JCB143" s="8"/>
      <c r="JCC143" s="9"/>
      <c r="JCH143" s="11"/>
      <c r="JCI143" s="8"/>
      <c r="JCJ143" s="9"/>
      <c r="JCO143" s="11"/>
      <c r="JCP143" s="8"/>
      <c r="JCQ143" s="9"/>
      <c r="JCV143" s="11"/>
      <c r="JCW143" s="8"/>
      <c r="JCX143" s="9"/>
      <c r="JDC143" s="11"/>
      <c r="JDD143" s="8"/>
      <c r="JDE143" s="9"/>
      <c r="JDJ143" s="11"/>
      <c r="JDK143" s="8"/>
      <c r="JDL143" s="9"/>
      <c r="JDQ143" s="11"/>
      <c r="JDR143" s="8"/>
      <c r="JDS143" s="9"/>
      <c r="JDX143" s="11"/>
      <c r="JDY143" s="8"/>
      <c r="JDZ143" s="9"/>
      <c r="JEE143" s="11"/>
      <c r="JEF143" s="8"/>
      <c r="JEG143" s="9"/>
      <c r="JEL143" s="11"/>
      <c r="JEM143" s="8"/>
      <c r="JEN143" s="9"/>
      <c r="JES143" s="11"/>
      <c r="JET143" s="8"/>
      <c r="JEU143" s="9"/>
      <c r="JEZ143" s="11"/>
      <c r="JFA143" s="8"/>
      <c r="JFB143" s="9"/>
      <c r="JFG143" s="11"/>
      <c r="JFH143" s="8"/>
      <c r="JFI143" s="9"/>
      <c r="JFN143" s="11"/>
      <c r="JFO143" s="8"/>
      <c r="JFP143" s="9"/>
      <c r="JFU143" s="11"/>
      <c r="JFV143" s="8"/>
      <c r="JFW143" s="9"/>
      <c r="JGB143" s="11"/>
      <c r="JGC143" s="8"/>
      <c r="JGD143" s="9"/>
      <c r="JGI143" s="11"/>
      <c r="JGJ143" s="8"/>
      <c r="JGK143" s="9"/>
      <c r="JGP143" s="11"/>
      <c r="JGQ143" s="8"/>
      <c r="JGR143" s="9"/>
      <c r="JGW143" s="11"/>
      <c r="JGX143" s="8"/>
      <c r="JGY143" s="9"/>
      <c r="JHD143" s="11"/>
      <c r="JHE143" s="8"/>
      <c r="JHF143" s="9"/>
      <c r="JHK143" s="11"/>
      <c r="JHL143" s="8"/>
      <c r="JHM143" s="9"/>
      <c r="JHR143" s="11"/>
      <c r="JHS143" s="8"/>
      <c r="JHT143" s="9"/>
      <c r="JHY143" s="11"/>
      <c r="JHZ143" s="8"/>
      <c r="JIA143" s="9"/>
      <c r="JIF143" s="11"/>
      <c r="JIG143" s="8"/>
      <c r="JIH143" s="9"/>
      <c r="JIM143" s="11"/>
      <c r="JIN143" s="8"/>
      <c r="JIO143" s="9"/>
      <c r="JIT143" s="11"/>
      <c r="JIU143" s="8"/>
      <c r="JIV143" s="9"/>
      <c r="JJA143" s="11"/>
      <c r="JJB143" s="8"/>
      <c r="JJC143" s="9"/>
      <c r="JJH143" s="11"/>
      <c r="JJI143" s="8"/>
      <c r="JJJ143" s="9"/>
      <c r="JJO143" s="11"/>
      <c r="JJP143" s="8"/>
      <c r="JJQ143" s="9"/>
      <c r="JJV143" s="11"/>
      <c r="JJW143" s="8"/>
      <c r="JJX143" s="9"/>
      <c r="JKC143" s="11"/>
      <c r="JKD143" s="8"/>
      <c r="JKE143" s="9"/>
      <c r="JKJ143" s="11"/>
      <c r="JKK143" s="8"/>
      <c r="JKL143" s="9"/>
      <c r="JKQ143" s="11"/>
      <c r="JKR143" s="8"/>
      <c r="JKS143" s="9"/>
      <c r="JKX143" s="11"/>
      <c r="JKY143" s="8"/>
      <c r="JKZ143" s="9"/>
      <c r="JLE143" s="11"/>
      <c r="JLF143" s="8"/>
      <c r="JLG143" s="9"/>
      <c r="JLL143" s="11"/>
      <c r="JLM143" s="8"/>
      <c r="JLN143" s="9"/>
      <c r="JLS143" s="11"/>
      <c r="JLT143" s="8"/>
      <c r="JLU143" s="9"/>
      <c r="JLZ143" s="11"/>
      <c r="JMA143" s="8"/>
      <c r="JMB143" s="9"/>
      <c r="JMG143" s="11"/>
      <c r="JMH143" s="8"/>
      <c r="JMI143" s="9"/>
      <c r="JMN143" s="11"/>
      <c r="JMO143" s="8"/>
      <c r="JMP143" s="9"/>
      <c r="JMU143" s="11"/>
      <c r="JMV143" s="8"/>
      <c r="JMW143" s="9"/>
      <c r="JNB143" s="11"/>
      <c r="JNC143" s="8"/>
      <c r="JND143" s="9"/>
      <c r="JNI143" s="11"/>
      <c r="JNJ143" s="8"/>
      <c r="JNK143" s="9"/>
      <c r="JNP143" s="11"/>
      <c r="JNQ143" s="8"/>
      <c r="JNR143" s="9"/>
      <c r="JNW143" s="11"/>
      <c r="JNX143" s="8"/>
      <c r="JNY143" s="9"/>
      <c r="JOD143" s="11"/>
      <c r="JOE143" s="8"/>
      <c r="JOF143" s="9"/>
      <c r="JOK143" s="11"/>
      <c r="JOL143" s="8"/>
      <c r="JOM143" s="9"/>
      <c r="JOR143" s="11"/>
      <c r="JOS143" s="8"/>
      <c r="JOT143" s="9"/>
      <c r="JOY143" s="11"/>
      <c r="JOZ143" s="8"/>
      <c r="JPA143" s="9"/>
      <c r="JPF143" s="11"/>
      <c r="JPG143" s="8"/>
      <c r="JPH143" s="9"/>
      <c r="JPM143" s="11"/>
      <c r="JPN143" s="8"/>
      <c r="JPO143" s="9"/>
      <c r="JPT143" s="11"/>
      <c r="JPU143" s="8"/>
      <c r="JPV143" s="9"/>
      <c r="JQA143" s="11"/>
      <c r="JQB143" s="8"/>
      <c r="JQC143" s="9"/>
      <c r="JQH143" s="11"/>
      <c r="JQI143" s="8"/>
      <c r="JQJ143" s="9"/>
      <c r="JQO143" s="11"/>
      <c r="JQP143" s="8"/>
      <c r="JQQ143" s="9"/>
      <c r="JQV143" s="11"/>
      <c r="JQW143" s="8"/>
      <c r="JQX143" s="9"/>
      <c r="JRC143" s="11"/>
      <c r="JRD143" s="8"/>
      <c r="JRE143" s="9"/>
      <c r="JRJ143" s="11"/>
      <c r="JRK143" s="8"/>
      <c r="JRL143" s="9"/>
      <c r="JRQ143" s="11"/>
      <c r="JRR143" s="8"/>
      <c r="JRS143" s="9"/>
      <c r="JRX143" s="11"/>
      <c r="JRY143" s="8"/>
      <c r="JRZ143" s="9"/>
      <c r="JSE143" s="11"/>
      <c r="JSF143" s="8"/>
      <c r="JSG143" s="9"/>
      <c r="JSL143" s="11"/>
      <c r="JSM143" s="8"/>
      <c r="JSN143" s="9"/>
      <c r="JSS143" s="11"/>
      <c r="JST143" s="8"/>
      <c r="JSU143" s="9"/>
      <c r="JSZ143" s="11"/>
      <c r="JTA143" s="8"/>
      <c r="JTB143" s="9"/>
      <c r="JTG143" s="11"/>
      <c r="JTH143" s="8"/>
      <c r="JTI143" s="9"/>
      <c r="JTN143" s="11"/>
      <c r="JTO143" s="8"/>
      <c r="JTP143" s="9"/>
      <c r="JTU143" s="11"/>
      <c r="JTV143" s="8"/>
      <c r="JTW143" s="9"/>
      <c r="JUB143" s="11"/>
      <c r="JUC143" s="8"/>
      <c r="JUD143" s="9"/>
      <c r="JUI143" s="11"/>
      <c r="JUJ143" s="8"/>
      <c r="JUK143" s="9"/>
      <c r="JUP143" s="11"/>
      <c r="JUQ143" s="8"/>
      <c r="JUR143" s="9"/>
      <c r="JUW143" s="11"/>
      <c r="JUX143" s="8"/>
      <c r="JUY143" s="9"/>
      <c r="JVD143" s="11"/>
      <c r="JVE143" s="8"/>
      <c r="JVF143" s="9"/>
      <c r="JVK143" s="11"/>
      <c r="JVL143" s="8"/>
      <c r="JVM143" s="9"/>
      <c r="JVR143" s="11"/>
      <c r="JVS143" s="8"/>
      <c r="JVT143" s="9"/>
      <c r="JVY143" s="11"/>
      <c r="JVZ143" s="8"/>
      <c r="JWA143" s="9"/>
      <c r="JWF143" s="11"/>
      <c r="JWG143" s="8"/>
      <c r="JWH143" s="9"/>
      <c r="JWM143" s="11"/>
      <c r="JWN143" s="8"/>
      <c r="JWO143" s="9"/>
      <c r="JWT143" s="11"/>
      <c r="JWU143" s="8"/>
      <c r="JWV143" s="9"/>
      <c r="JXA143" s="11"/>
      <c r="JXB143" s="8"/>
      <c r="JXC143" s="9"/>
      <c r="JXH143" s="11"/>
      <c r="JXI143" s="8"/>
      <c r="JXJ143" s="9"/>
      <c r="JXO143" s="11"/>
      <c r="JXP143" s="8"/>
      <c r="JXQ143" s="9"/>
      <c r="JXV143" s="11"/>
      <c r="JXW143" s="8"/>
      <c r="JXX143" s="9"/>
      <c r="JYC143" s="11"/>
      <c r="JYD143" s="8"/>
      <c r="JYE143" s="9"/>
      <c r="JYJ143" s="11"/>
      <c r="JYK143" s="8"/>
      <c r="JYL143" s="9"/>
      <c r="JYQ143" s="11"/>
      <c r="JYR143" s="8"/>
      <c r="JYS143" s="9"/>
      <c r="JYX143" s="11"/>
      <c r="JYY143" s="8"/>
      <c r="JYZ143" s="9"/>
      <c r="JZE143" s="11"/>
      <c r="JZF143" s="8"/>
      <c r="JZG143" s="9"/>
      <c r="JZL143" s="11"/>
      <c r="JZM143" s="8"/>
      <c r="JZN143" s="9"/>
      <c r="JZS143" s="11"/>
      <c r="JZT143" s="8"/>
      <c r="JZU143" s="9"/>
      <c r="JZZ143" s="11"/>
      <c r="KAA143" s="8"/>
      <c r="KAB143" s="9"/>
      <c r="KAG143" s="11"/>
      <c r="KAH143" s="8"/>
      <c r="KAI143" s="9"/>
      <c r="KAN143" s="11"/>
      <c r="KAO143" s="8"/>
      <c r="KAP143" s="9"/>
      <c r="KAU143" s="11"/>
      <c r="KAV143" s="8"/>
      <c r="KAW143" s="9"/>
      <c r="KBB143" s="11"/>
      <c r="KBC143" s="8"/>
      <c r="KBD143" s="9"/>
      <c r="KBI143" s="11"/>
      <c r="KBJ143" s="8"/>
      <c r="KBK143" s="9"/>
      <c r="KBP143" s="11"/>
      <c r="KBQ143" s="8"/>
      <c r="KBR143" s="9"/>
      <c r="KBW143" s="11"/>
      <c r="KBX143" s="8"/>
      <c r="KBY143" s="9"/>
      <c r="KCD143" s="11"/>
      <c r="KCE143" s="8"/>
      <c r="KCF143" s="9"/>
      <c r="KCK143" s="11"/>
      <c r="KCL143" s="8"/>
      <c r="KCM143" s="9"/>
      <c r="KCR143" s="11"/>
      <c r="KCS143" s="8"/>
      <c r="KCT143" s="9"/>
      <c r="KCY143" s="11"/>
      <c r="KCZ143" s="8"/>
      <c r="KDA143" s="9"/>
      <c r="KDF143" s="11"/>
      <c r="KDG143" s="8"/>
      <c r="KDH143" s="9"/>
      <c r="KDM143" s="11"/>
      <c r="KDN143" s="8"/>
      <c r="KDO143" s="9"/>
      <c r="KDT143" s="11"/>
      <c r="KDU143" s="8"/>
      <c r="KDV143" s="9"/>
      <c r="KEA143" s="11"/>
      <c r="KEB143" s="8"/>
      <c r="KEC143" s="9"/>
      <c r="KEH143" s="11"/>
      <c r="KEI143" s="8"/>
      <c r="KEJ143" s="9"/>
      <c r="KEO143" s="11"/>
      <c r="KEP143" s="8"/>
      <c r="KEQ143" s="9"/>
      <c r="KEV143" s="11"/>
      <c r="KEW143" s="8"/>
      <c r="KEX143" s="9"/>
      <c r="KFC143" s="11"/>
      <c r="KFD143" s="8"/>
      <c r="KFE143" s="9"/>
      <c r="KFJ143" s="11"/>
      <c r="KFK143" s="8"/>
      <c r="KFL143" s="9"/>
      <c r="KFQ143" s="11"/>
      <c r="KFR143" s="8"/>
      <c r="KFS143" s="9"/>
      <c r="KFX143" s="11"/>
      <c r="KFY143" s="8"/>
      <c r="KFZ143" s="9"/>
      <c r="KGE143" s="11"/>
      <c r="KGF143" s="8"/>
      <c r="KGG143" s="9"/>
      <c r="KGL143" s="11"/>
      <c r="KGM143" s="8"/>
      <c r="KGN143" s="9"/>
      <c r="KGS143" s="11"/>
      <c r="KGT143" s="8"/>
      <c r="KGU143" s="9"/>
      <c r="KGZ143" s="11"/>
      <c r="KHA143" s="8"/>
      <c r="KHB143" s="9"/>
      <c r="KHG143" s="11"/>
      <c r="KHH143" s="8"/>
      <c r="KHI143" s="9"/>
      <c r="KHN143" s="11"/>
      <c r="KHO143" s="8"/>
      <c r="KHP143" s="9"/>
      <c r="KHU143" s="11"/>
      <c r="KHV143" s="8"/>
      <c r="KHW143" s="9"/>
      <c r="KIB143" s="11"/>
      <c r="KIC143" s="8"/>
      <c r="KID143" s="9"/>
      <c r="KII143" s="11"/>
      <c r="KIJ143" s="8"/>
      <c r="KIK143" s="9"/>
      <c r="KIP143" s="11"/>
      <c r="KIQ143" s="8"/>
      <c r="KIR143" s="9"/>
      <c r="KIW143" s="11"/>
      <c r="KIX143" s="8"/>
      <c r="KIY143" s="9"/>
      <c r="KJD143" s="11"/>
      <c r="KJE143" s="8"/>
      <c r="KJF143" s="9"/>
      <c r="KJK143" s="11"/>
      <c r="KJL143" s="8"/>
      <c r="KJM143" s="9"/>
      <c r="KJR143" s="11"/>
      <c r="KJS143" s="8"/>
      <c r="KJT143" s="9"/>
      <c r="KJY143" s="11"/>
      <c r="KJZ143" s="8"/>
      <c r="KKA143" s="9"/>
      <c r="KKF143" s="11"/>
      <c r="KKG143" s="8"/>
      <c r="KKH143" s="9"/>
      <c r="KKM143" s="11"/>
      <c r="KKN143" s="8"/>
      <c r="KKO143" s="9"/>
      <c r="KKT143" s="11"/>
      <c r="KKU143" s="8"/>
      <c r="KKV143" s="9"/>
      <c r="KLA143" s="11"/>
      <c r="KLB143" s="8"/>
      <c r="KLC143" s="9"/>
      <c r="KLH143" s="11"/>
      <c r="KLI143" s="8"/>
      <c r="KLJ143" s="9"/>
      <c r="KLO143" s="11"/>
      <c r="KLP143" s="8"/>
      <c r="KLQ143" s="9"/>
      <c r="KLV143" s="11"/>
      <c r="KLW143" s="8"/>
      <c r="KLX143" s="9"/>
      <c r="KMC143" s="11"/>
      <c r="KMD143" s="8"/>
      <c r="KME143" s="9"/>
      <c r="KMJ143" s="11"/>
      <c r="KMK143" s="8"/>
      <c r="KML143" s="9"/>
      <c r="KMQ143" s="11"/>
      <c r="KMR143" s="8"/>
      <c r="KMS143" s="9"/>
      <c r="KMX143" s="11"/>
      <c r="KMY143" s="8"/>
      <c r="KMZ143" s="9"/>
      <c r="KNE143" s="11"/>
      <c r="KNF143" s="8"/>
      <c r="KNG143" s="9"/>
      <c r="KNL143" s="11"/>
      <c r="KNM143" s="8"/>
      <c r="KNN143" s="9"/>
      <c r="KNS143" s="11"/>
      <c r="KNT143" s="8"/>
      <c r="KNU143" s="9"/>
      <c r="KNZ143" s="11"/>
      <c r="KOA143" s="8"/>
      <c r="KOB143" s="9"/>
      <c r="KOG143" s="11"/>
      <c r="KOH143" s="8"/>
      <c r="KOI143" s="9"/>
      <c r="KON143" s="11"/>
      <c r="KOO143" s="8"/>
      <c r="KOP143" s="9"/>
      <c r="KOU143" s="11"/>
      <c r="KOV143" s="8"/>
      <c r="KOW143" s="9"/>
      <c r="KPB143" s="11"/>
      <c r="KPC143" s="8"/>
      <c r="KPD143" s="9"/>
      <c r="KPI143" s="11"/>
      <c r="KPJ143" s="8"/>
      <c r="KPK143" s="9"/>
      <c r="KPP143" s="11"/>
      <c r="KPQ143" s="8"/>
      <c r="KPR143" s="9"/>
      <c r="KPW143" s="11"/>
      <c r="KPX143" s="8"/>
      <c r="KPY143" s="9"/>
      <c r="KQD143" s="11"/>
      <c r="KQE143" s="8"/>
      <c r="KQF143" s="9"/>
      <c r="KQK143" s="11"/>
      <c r="KQL143" s="8"/>
      <c r="KQM143" s="9"/>
      <c r="KQR143" s="11"/>
      <c r="KQS143" s="8"/>
      <c r="KQT143" s="9"/>
      <c r="KQY143" s="11"/>
      <c r="KQZ143" s="8"/>
      <c r="KRA143" s="9"/>
      <c r="KRF143" s="11"/>
      <c r="KRG143" s="8"/>
      <c r="KRH143" s="9"/>
      <c r="KRM143" s="11"/>
      <c r="KRN143" s="8"/>
      <c r="KRO143" s="9"/>
      <c r="KRT143" s="11"/>
      <c r="KRU143" s="8"/>
      <c r="KRV143" s="9"/>
      <c r="KSA143" s="11"/>
      <c r="KSB143" s="8"/>
      <c r="KSC143" s="9"/>
      <c r="KSH143" s="11"/>
      <c r="KSI143" s="8"/>
      <c r="KSJ143" s="9"/>
      <c r="KSO143" s="11"/>
      <c r="KSP143" s="8"/>
      <c r="KSQ143" s="9"/>
      <c r="KSV143" s="11"/>
      <c r="KSW143" s="8"/>
      <c r="KSX143" s="9"/>
      <c r="KTC143" s="11"/>
      <c r="KTD143" s="8"/>
      <c r="KTE143" s="9"/>
      <c r="KTJ143" s="11"/>
      <c r="KTK143" s="8"/>
      <c r="KTL143" s="9"/>
      <c r="KTQ143" s="11"/>
      <c r="KTR143" s="8"/>
      <c r="KTS143" s="9"/>
      <c r="KTX143" s="11"/>
      <c r="KTY143" s="8"/>
      <c r="KTZ143" s="9"/>
      <c r="KUE143" s="11"/>
      <c r="KUF143" s="8"/>
      <c r="KUG143" s="9"/>
      <c r="KUL143" s="11"/>
      <c r="KUM143" s="8"/>
      <c r="KUN143" s="9"/>
      <c r="KUS143" s="11"/>
      <c r="KUT143" s="8"/>
      <c r="KUU143" s="9"/>
      <c r="KUZ143" s="11"/>
      <c r="KVA143" s="8"/>
      <c r="KVB143" s="9"/>
      <c r="KVG143" s="11"/>
      <c r="KVH143" s="8"/>
      <c r="KVI143" s="9"/>
      <c r="KVN143" s="11"/>
      <c r="KVO143" s="8"/>
      <c r="KVP143" s="9"/>
      <c r="KVU143" s="11"/>
      <c r="KVV143" s="8"/>
      <c r="KVW143" s="9"/>
      <c r="KWB143" s="11"/>
      <c r="KWC143" s="8"/>
      <c r="KWD143" s="9"/>
      <c r="KWI143" s="11"/>
      <c r="KWJ143" s="8"/>
      <c r="KWK143" s="9"/>
      <c r="KWP143" s="11"/>
      <c r="KWQ143" s="8"/>
      <c r="KWR143" s="9"/>
      <c r="KWW143" s="11"/>
      <c r="KWX143" s="8"/>
      <c r="KWY143" s="9"/>
      <c r="KXD143" s="11"/>
      <c r="KXE143" s="8"/>
      <c r="KXF143" s="9"/>
      <c r="KXK143" s="11"/>
      <c r="KXL143" s="8"/>
      <c r="KXM143" s="9"/>
      <c r="KXR143" s="11"/>
      <c r="KXS143" s="8"/>
      <c r="KXT143" s="9"/>
      <c r="KXY143" s="11"/>
      <c r="KXZ143" s="8"/>
      <c r="KYA143" s="9"/>
      <c r="KYF143" s="11"/>
      <c r="KYG143" s="8"/>
      <c r="KYH143" s="9"/>
      <c r="KYM143" s="11"/>
      <c r="KYN143" s="8"/>
      <c r="KYO143" s="9"/>
      <c r="KYT143" s="11"/>
      <c r="KYU143" s="8"/>
      <c r="KYV143" s="9"/>
      <c r="KZA143" s="11"/>
      <c r="KZB143" s="8"/>
      <c r="KZC143" s="9"/>
      <c r="KZH143" s="11"/>
      <c r="KZI143" s="8"/>
      <c r="KZJ143" s="9"/>
      <c r="KZO143" s="11"/>
      <c r="KZP143" s="8"/>
      <c r="KZQ143" s="9"/>
      <c r="KZV143" s="11"/>
      <c r="KZW143" s="8"/>
      <c r="KZX143" s="9"/>
      <c r="LAC143" s="11"/>
      <c r="LAD143" s="8"/>
      <c r="LAE143" s="9"/>
      <c r="LAJ143" s="11"/>
      <c r="LAK143" s="8"/>
      <c r="LAL143" s="9"/>
      <c r="LAQ143" s="11"/>
      <c r="LAR143" s="8"/>
      <c r="LAS143" s="9"/>
      <c r="LAX143" s="11"/>
      <c r="LAY143" s="8"/>
      <c r="LAZ143" s="9"/>
      <c r="LBE143" s="11"/>
      <c r="LBF143" s="8"/>
      <c r="LBG143" s="9"/>
      <c r="LBL143" s="11"/>
      <c r="LBM143" s="8"/>
      <c r="LBN143" s="9"/>
      <c r="LBS143" s="11"/>
      <c r="LBT143" s="8"/>
      <c r="LBU143" s="9"/>
      <c r="LBZ143" s="11"/>
      <c r="LCA143" s="8"/>
      <c r="LCB143" s="9"/>
      <c r="LCG143" s="11"/>
      <c r="LCH143" s="8"/>
      <c r="LCI143" s="9"/>
      <c r="LCN143" s="11"/>
      <c r="LCO143" s="8"/>
      <c r="LCP143" s="9"/>
      <c r="LCU143" s="11"/>
      <c r="LCV143" s="8"/>
      <c r="LCW143" s="9"/>
      <c r="LDB143" s="11"/>
      <c r="LDC143" s="8"/>
      <c r="LDD143" s="9"/>
      <c r="LDI143" s="11"/>
      <c r="LDJ143" s="8"/>
      <c r="LDK143" s="9"/>
      <c r="LDP143" s="11"/>
      <c r="LDQ143" s="8"/>
      <c r="LDR143" s="9"/>
      <c r="LDW143" s="11"/>
      <c r="LDX143" s="8"/>
      <c r="LDY143" s="9"/>
      <c r="LED143" s="11"/>
      <c r="LEE143" s="8"/>
      <c r="LEF143" s="9"/>
      <c r="LEK143" s="11"/>
      <c r="LEL143" s="8"/>
      <c r="LEM143" s="9"/>
      <c r="LER143" s="11"/>
      <c r="LES143" s="8"/>
      <c r="LET143" s="9"/>
      <c r="LEY143" s="11"/>
      <c r="LEZ143" s="8"/>
      <c r="LFA143" s="9"/>
      <c r="LFF143" s="11"/>
      <c r="LFG143" s="8"/>
      <c r="LFH143" s="9"/>
      <c r="LFM143" s="11"/>
      <c r="LFN143" s="8"/>
      <c r="LFO143" s="9"/>
      <c r="LFT143" s="11"/>
      <c r="LFU143" s="8"/>
      <c r="LFV143" s="9"/>
      <c r="LGA143" s="11"/>
      <c r="LGB143" s="8"/>
      <c r="LGC143" s="9"/>
      <c r="LGH143" s="11"/>
      <c r="LGI143" s="8"/>
      <c r="LGJ143" s="9"/>
      <c r="LGO143" s="11"/>
      <c r="LGP143" s="8"/>
      <c r="LGQ143" s="9"/>
      <c r="LGV143" s="11"/>
      <c r="LGW143" s="8"/>
      <c r="LGX143" s="9"/>
      <c r="LHC143" s="11"/>
      <c r="LHD143" s="8"/>
      <c r="LHE143" s="9"/>
      <c r="LHJ143" s="11"/>
      <c r="LHK143" s="8"/>
      <c r="LHL143" s="9"/>
      <c r="LHQ143" s="11"/>
      <c r="LHR143" s="8"/>
      <c r="LHS143" s="9"/>
      <c r="LHX143" s="11"/>
      <c r="LHY143" s="8"/>
      <c r="LHZ143" s="9"/>
      <c r="LIE143" s="11"/>
      <c r="LIF143" s="8"/>
      <c r="LIG143" s="9"/>
      <c r="LIL143" s="11"/>
      <c r="LIM143" s="8"/>
      <c r="LIN143" s="9"/>
      <c r="LIS143" s="11"/>
      <c r="LIT143" s="8"/>
      <c r="LIU143" s="9"/>
      <c r="LIZ143" s="11"/>
      <c r="LJA143" s="8"/>
      <c r="LJB143" s="9"/>
      <c r="LJG143" s="11"/>
      <c r="LJH143" s="8"/>
      <c r="LJI143" s="9"/>
      <c r="LJN143" s="11"/>
      <c r="LJO143" s="8"/>
      <c r="LJP143" s="9"/>
      <c r="LJU143" s="11"/>
      <c r="LJV143" s="8"/>
      <c r="LJW143" s="9"/>
      <c r="LKB143" s="11"/>
      <c r="LKC143" s="8"/>
      <c r="LKD143" s="9"/>
      <c r="LKI143" s="11"/>
      <c r="LKJ143" s="8"/>
      <c r="LKK143" s="9"/>
      <c r="LKP143" s="11"/>
      <c r="LKQ143" s="8"/>
      <c r="LKR143" s="9"/>
      <c r="LKW143" s="11"/>
      <c r="LKX143" s="8"/>
      <c r="LKY143" s="9"/>
      <c r="LLD143" s="11"/>
      <c r="LLE143" s="8"/>
      <c r="LLF143" s="9"/>
      <c r="LLK143" s="11"/>
      <c r="LLL143" s="8"/>
      <c r="LLM143" s="9"/>
      <c r="LLR143" s="11"/>
      <c r="LLS143" s="8"/>
      <c r="LLT143" s="9"/>
      <c r="LLY143" s="11"/>
      <c r="LLZ143" s="8"/>
      <c r="LMA143" s="9"/>
      <c r="LMF143" s="11"/>
      <c r="LMG143" s="8"/>
      <c r="LMH143" s="9"/>
      <c r="LMM143" s="11"/>
      <c r="LMN143" s="8"/>
      <c r="LMO143" s="9"/>
      <c r="LMT143" s="11"/>
      <c r="LMU143" s="8"/>
      <c r="LMV143" s="9"/>
      <c r="LNA143" s="11"/>
      <c r="LNB143" s="8"/>
      <c r="LNC143" s="9"/>
      <c r="LNH143" s="11"/>
      <c r="LNI143" s="8"/>
      <c r="LNJ143" s="9"/>
      <c r="LNO143" s="11"/>
      <c r="LNP143" s="8"/>
      <c r="LNQ143" s="9"/>
      <c r="LNV143" s="11"/>
      <c r="LNW143" s="8"/>
      <c r="LNX143" s="9"/>
      <c r="LOC143" s="11"/>
      <c r="LOD143" s="8"/>
      <c r="LOE143" s="9"/>
      <c r="LOJ143" s="11"/>
      <c r="LOK143" s="8"/>
      <c r="LOL143" s="9"/>
      <c r="LOQ143" s="11"/>
      <c r="LOR143" s="8"/>
      <c r="LOS143" s="9"/>
      <c r="LOX143" s="11"/>
      <c r="LOY143" s="8"/>
      <c r="LOZ143" s="9"/>
      <c r="LPE143" s="11"/>
      <c r="LPF143" s="8"/>
      <c r="LPG143" s="9"/>
      <c r="LPL143" s="11"/>
      <c r="LPM143" s="8"/>
      <c r="LPN143" s="9"/>
      <c r="LPS143" s="11"/>
      <c r="LPT143" s="8"/>
      <c r="LPU143" s="9"/>
      <c r="LPZ143" s="11"/>
      <c r="LQA143" s="8"/>
      <c r="LQB143" s="9"/>
      <c r="LQG143" s="11"/>
      <c r="LQH143" s="8"/>
      <c r="LQI143" s="9"/>
      <c r="LQN143" s="11"/>
      <c r="LQO143" s="8"/>
      <c r="LQP143" s="9"/>
      <c r="LQU143" s="11"/>
      <c r="LQV143" s="8"/>
      <c r="LQW143" s="9"/>
      <c r="LRB143" s="11"/>
      <c r="LRC143" s="8"/>
      <c r="LRD143" s="9"/>
      <c r="LRI143" s="11"/>
      <c r="LRJ143" s="8"/>
      <c r="LRK143" s="9"/>
      <c r="LRP143" s="11"/>
      <c r="LRQ143" s="8"/>
      <c r="LRR143" s="9"/>
      <c r="LRW143" s="11"/>
      <c r="LRX143" s="8"/>
      <c r="LRY143" s="9"/>
      <c r="LSD143" s="11"/>
      <c r="LSE143" s="8"/>
      <c r="LSF143" s="9"/>
      <c r="LSK143" s="11"/>
      <c r="LSL143" s="8"/>
      <c r="LSM143" s="9"/>
      <c r="LSR143" s="11"/>
      <c r="LSS143" s="8"/>
      <c r="LST143" s="9"/>
      <c r="LSY143" s="11"/>
      <c r="LSZ143" s="8"/>
      <c r="LTA143" s="9"/>
      <c r="LTF143" s="11"/>
      <c r="LTG143" s="8"/>
      <c r="LTH143" s="9"/>
      <c r="LTM143" s="11"/>
      <c r="LTN143" s="8"/>
      <c r="LTO143" s="9"/>
      <c r="LTT143" s="11"/>
      <c r="LTU143" s="8"/>
      <c r="LTV143" s="9"/>
      <c r="LUA143" s="11"/>
      <c r="LUB143" s="8"/>
      <c r="LUC143" s="9"/>
      <c r="LUH143" s="11"/>
      <c r="LUI143" s="8"/>
      <c r="LUJ143" s="9"/>
      <c r="LUO143" s="11"/>
      <c r="LUP143" s="8"/>
      <c r="LUQ143" s="9"/>
      <c r="LUV143" s="11"/>
      <c r="LUW143" s="8"/>
      <c r="LUX143" s="9"/>
      <c r="LVC143" s="11"/>
      <c r="LVD143" s="8"/>
      <c r="LVE143" s="9"/>
      <c r="LVJ143" s="11"/>
      <c r="LVK143" s="8"/>
      <c r="LVL143" s="9"/>
      <c r="LVQ143" s="11"/>
      <c r="LVR143" s="8"/>
      <c r="LVS143" s="9"/>
      <c r="LVX143" s="11"/>
      <c r="LVY143" s="8"/>
      <c r="LVZ143" s="9"/>
      <c r="LWE143" s="11"/>
      <c r="LWF143" s="8"/>
      <c r="LWG143" s="9"/>
      <c r="LWL143" s="11"/>
      <c r="LWM143" s="8"/>
      <c r="LWN143" s="9"/>
      <c r="LWS143" s="11"/>
      <c r="LWT143" s="8"/>
      <c r="LWU143" s="9"/>
      <c r="LWZ143" s="11"/>
      <c r="LXA143" s="8"/>
      <c r="LXB143" s="9"/>
      <c r="LXG143" s="11"/>
      <c r="LXH143" s="8"/>
      <c r="LXI143" s="9"/>
      <c r="LXN143" s="11"/>
      <c r="LXO143" s="8"/>
      <c r="LXP143" s="9"/>
      <c r="LXU143" s="11"/>
      <c r="LXV143" s="8"/>
      <c r="LXW143" s="9"/>
      <c r="LYB143" s="11"/>
      <c r="LYC143" s="8"/>
      <c r="LYD143" s="9"/>
      <c r="LYI143" s="11"/>
      <c r="LYJ143" s="8"/>
      <c r="LYK143" s="9"/>
      <c r="LYP143" s="11"/>
      <c r="LYQ143" s="8"/>
      <c r="LYR143" s="9"/>
      <c r="LYW143" s="11"/>
      <c r="LYX143" s="8"/>
      <c r="LYY143" s="9"/>
      <c r="LZD143" s="11"/>
      <c r="LZE143" s="8"/>
      <c r="LZF143" s="9"/>
      <c r="LZK143" s="11"/>
      <c r="LZL143" s="8"/>
      <c r="LZM143" s="9"/>
      <c r="LZR143" s="11"/>
      <c r="LZS143" s="8"/>
      <c r="LZT143" s="9"/>
      <c r="LZY143" s="11"/>
      <c r="LZZ143" s="8"/>
      <c r="MAA143" s="9"/>
      <c r="MAF143" s="11"/>
      <c r="MAG143" s="8"/>
      <c r="MAH143" s="9"/>
      <c r="MAM143" s="11"/>
      <c r="MAN143" s="8"/>
      <c r="MAO143" s="9"/>
      <c r="MAT143" s="11"/>
      <c r="MAU143" s="8"/>
      <c r="MAV143" s="9"/>
      <c r="MBA143" s="11"/>
      <c r="MBB143" s="8"/>
      <c r="MBC143" s="9"/>
      <c r="MBH143" s="11"/>
      <c r="MBI143" s="8"/>
      <c r="MBJ143" s="9"/>
      <c r="MBO143" s="11"/>
      <c r="MBP143" s="8"/>
      <c r="MBQ143" s="9"/>
      <c r="MBV143" s="11"/>
      <c r="MBW143" s="8"/>
      <c r="MBX143" s="9"/>
      <c r="MCC143" s="11"/>
      <c r="MCD143" s="8"/>
      <c r="MCE143" s="9"/>
      <c r="MCJ143" s="11"/>
      <c r="MCK143" s="8"/>
      <c r="MCL143" s="9"/>
      <c r="MCQ143" s="11"/>
      <c r="MCR143" s="8"/>
      <c r="MCS143" s="9"/>
      <c r="MCX143" s="11"/>
      <c r="MCY143" s="8"/>
      <c r="MCZ143" s="9"/>
      <c r="MDE143" s="11"/>
      <c r="MDF143" s="8"/>
      <c r="MDG143" s="9"/>
      <c r="MDL143" s="11"/>
      <c r="MDM143" s="8"/>
      <c r="MDN143" s="9"/>
      <c r="MDS143" s="11"/>
      <c r="MDT143" s="8"/>
      <c r="MDU143" s="9"/>
      <c r="MDZ143" s="11"/>
      <c r="MEA143" s="8"/>
      <c r="MEB143" s="9"/>
      <c r="MEG143" s="11"/>
      <c r="MEH143" s="8"/>
      <c r="MEI143" s="9"/>
      <c r="MEN143" s="11"/>
      <c r="MEO143" s="8"/>
      <c r="MEP143" s="9"/>
      <c r="MEU143" s="11"/>
      <c r="MEV143" s="8"/>
      <c r="MEW143" s="9"/>
      <c r="MFB143" s="11"/>
      <c r="MFC143" s="8"/>
      <c r="MFD143" s="9"/>
      <c r="MFI143" s="11"/>
      <c r="MFJ143" s="8"/>
      <c r="MFK143" s="9"/>
      <c r="MFP143" s="11"/>
      <c r="MFQ143" s="8"/>
      <c r="MFR143" s="9"/>
      <c r="MFW143" s="11"/>
      <c r="MFX143" s="8"/>
      <c r="MFY143" s="9"/>
      <c r="MGD143" s="11"/>
      <c r="MGE143" s="8"/>
      <c r="MGF143" s="9"/>
      <c r="MGK143" s="11"/>
      <c r="MGL143" s="8"/>
      <c r="MGM143" s="9"/>
      <c r="MGR143" s="11"/>
      <c r="MGS143" s="8"/>
      <c r="MGT143" s="9"/>
      <c r="MGY143" s="11"/>
      <c r="MGZ143" s="8"/>
      <c r="MHA143" s="9"/>
      <c r="MHF143" s="11"/>
      <c r="MHG143" s="8"/>
      <c r="MHH143" s="9"/>
      <c r="MHM143" s="11"/>
      <c r="MHN143" s="8"/>
      <c r="MHO143" s="9"/>
      <c r="MHT143" s="11"/>
      <c r="MHU143" s="8"/>
      <c r="MHV143" s="9"/>
      <c r="MIA143" s="11"/>
      <c r="MIB143" s="8"/>
      <c r="MIC143" s="9"/>
      <c r="MIH143" s="11"/>
      <c r="MII143" s="8"/>
      <c r="MIJ143" s="9"/>
      <c r="MIO143" s="11"/>
      <c r="MIP143" s="8"/>
      <c r="MIQ143" s="9"/>
      <c r="MIV143" s="11"/>
      <c r="MIW143" s="8"/>
      <c r="MIX143" s="9"/>
      <c r="MJC143" s="11"/>
      <c r="MJD143" s="8"/>
      <c r="MJE143" s="9"/>
      <c r="MJJ143" s="11"/>
      <c r="MJK143" s="8"/>
      <c r="MJL143" s="9"/>
      <c r="MJQ143" s="11"/>
      <c r="MJR143" s="8"/>
      <c r="MJS143" s="9"/>
      <c r="MJX143" s="11"/>
      <c r="MJY143" s="8"/>
      <c r="MJZ143" s="9"/>
      <c r="MKE143" s="11"/>
      <c r="MKF143" s="8"/>
      <c r="MKG143" s="9"/>
      <c r="MKL143" s="11"/>
      <c r="MKM143" s="8"/>
      <c r="MKN143" s="9"/>
      <c r="MKS143" s="11"/>
      <c r="MKT143" s="8"/>
      <c r="MKU143" s="9"/>
      <c r="MKZ143" s="11"/>
      <c r="MLA143" s="8"/>
      <c r="MLB143" s="9"/>
      <c r="MLG143" s="11"/>
      <c r="MLH143" s="8"/>
      <c r="MLI143" s="9"/>
      <c r="MLN143" s="11"/>
      <c r="MLO143" s="8"/>
      <c r="MLP143" s="9"/>
      <c r="MLU143" s="11"/>
      <c r="MLV143" s="8"/>
      <c r="MLW143" s="9"/>
      <c r="MMB143" s="11"/>
      <c r="MMC143" s="8"/>
      <c r="MMD143" s="9"/>
      <c r="MMI143" s="11"/>
      <c r="MMJ143" s="8"/>
      <c r="MMK143" s="9"/>
      <c r="MMP143" s="11"/>
      <c r="MMQ143" s="8"/>
      <c r="MMR143" s="9"/>
      <c r="MMW143" s="11"/>
      <c r="MMX143" s="8"/>
      <c r="MMY143" s="9"/>
      <c r="MND143" s="11"/>
      <c r="MNE143" s="8"/>
      <c r="MNF143" s="9"/>
      <c r="MNK143" s="11"/>
      <c r="MNL143" s="8"/>
      <c r="MNM143" s="9"/>
      <c r="MNR143" s="11"/>
      <c r="MNS143" s="8"/>
      <c r="MNT143" s="9"/>
      <c r="MNY143" s="11"/>
      <c r="MNZ143" s="8"/>
      <c r="MOA143" s="9"/>
      <c r="MOF143" s="11"/>
      <c r="MOG143" s="8"/>
      <c r="MOH143" s="9"/>
      <c r="MOM143" s="11"/>
      <c r="MON143" s="8"/>
      <c r="MOO143" s="9"/>
      <c r="MOT143" s="11"/>
      <c r="MOU143" s="8"/>
      <c r="MOV143" s="9"/>
      <c r="MPA143" s="11"/>
      <c r="MPB143" s="8"/>
      <c r="MPC143" s="9"/>
      <c r="MPH143" s="11"/>
      <c r="MPI143" s="8"/>
      <c r="MPJ143" s="9"/>
      <c r="MPO143" s="11"/>
      <c r="MPP143" s="8"/>
      <c r="MPQ143" s="9"/>
      <c r="MPV143" s="11"/>
      <c r="MPW143" s="8"/>
      <c r="MPX143" s="9"/>
      <c r="MQC143" s="11"/>
      <c r="MQD143" s="8"/>
      <c r="MQE143" s="9"/>
      <c r="MQJ143" s="11"/>
      <c r="MQK143" s="8"/>
      <c r="MQL143" s="9"/>
      <c r="MQQ143" s="11"/>
      <c r="MQR143" s="8"/>
      <c r="MQS143" s="9"/>
      <c r="MQX143" s="11"/>
      <c r="MQY143" s="8"/>
      <c r="MQZ143" s="9"/>
      <c r="MRE143" s="11"/>
      <c r="MRF143" s="8"/>
      <c r="MRG143" s="9"/>
      <c r="MRL143" s="11"/>
      <c r="MRM143" s="8"/>
      <c r="MRN143" s="9"/>
      <c r="MRS143" s="11"/>
      <c r="MRT143" s="8"/>
      <c r="MRU143" s="9"/>
      <c r="MRZ143" s="11"/>
      <c r="MSA143" s="8"/>
      <c r="MSB143" s="9"/>
      <c r="MSG143" s="11"/>
      <c r="MSH143" s="8"/>
      <c r="MSI143" s="9"/>
      <c r="MSN143" s="11"/>
      <c r="MSO143" s="8"/>
      <c r="MSP143" s="9"/>
      <c r="MSU143" s="11"/>
      <c r="MSV143" s="8"/>
      <c r="MSW143" s="9"/>
      <c r="MTB143" s="11"/>
      <c r="MTC143" s="8"/>
      <c r="MTD143" s="9"/>
      <c r="MTI143" s="11"/>
      <c r="MTJ143" s="8"/>
      <c r="MTK143" s="9"/>
      <c r="MTP143" s="11"/>
      <c r="MTQ143" s="8"/>
      <c r="MTR143" s="9"/>
      <c r="MTW143" s="11"/>
      <c r="MTX143" s="8"/>
      <c r="MTY143" s="9"/>
      <c r="MUD143" s="11"/>
      <c r="MUE143" s="8"/>
      <c r="MUF143" s="9"/>
      <c r="MUK143" s="11"/>
      <c r="MUL143" s="8"/>
      <c r="MUM143" s="9"/>
      <c r="MUR143" s="11"/>
      <c r="MUS143" s="8"/>
      <c r="MUT143" s="9"/>
      <c r="MUY143" s="11"/>
      <c r="MUZ143" s="8"/>
      <c r="MVA143" s="9"/>
      <c r="MVF143" s="11"/>
      <c r="MVG143" s="8"/>
      <c r="MVH143" s="9"/>
      <c r="MVM143" s="11"/>
      <c r="MVN143" s="8"/>
      <c r="MVO143" s="9"/>
      <c r="MVT143" s="11"/>
      <c r="MVU143" s="8"/>
      <c r="MVV143" s="9"/>
      <c r="MWA143" s="11"/>
      <c r="MWB143" s="8"/>
      <c r="MWC143" s="9"/>
      <c r="MWH143" s="11"/>
      <c r="MWI143" s="8"/>
      <c r="MWJ143" s="9"/>
      <c r="MWO143" s="11"/>
      <c r="MWP143" s="8"/>
      <c r="MWQ143" s="9"/>
      <c r="MWV143" s="11"/>
      <c r="MWW143" s="8"/>
      <c r="MWX143" s="9"/>
      <c r="MXC143" s="11"/>
      <c r="MXD143" s="8"/>
      <c r="MXE143" s="9"/>
      <c r="MXJ143" s="11"/>
      <c r="MXK143" s="8"/>
      <c r="MXL143" s="9"/>
      <c r="MXQ143" s="11"/>
      <c r="MXR143" s="8"/>
      <c r="MXS143" s="9"/>
      <c r="MXX143" s="11"/>
      <c r="MXY143" s="8"/>
      <c r="MXZ143" s="9"/>
      <c r="MYE143" s="11"/>
      <c r="MYF143" s="8"/>
      <c r="MYG143" s="9"/>
      <c r="MYL143" s="11"/>
      <c r="MYM143" s="8"/>
      <c r="MYN143" s="9"/>
      <c r="MYS143" s="11"/>
      <c r="MYT143" s="8"/>
      <c r="MYU143" s="9"/>
      <c r="MYZ143" s="11"/>
      <c r="MZA143" s="8"/>
      <c r="MZB143" s="9"/>
      <c r="MZG143" s="11"/>
      <c r="MZH143" s="8"/>
      <c r="MZI143" s="9"/>
      <c r="MZN143" s="11"/>
      <c r="MZO143" s="8"/>
      <c r="MZP143" s="9"/>
      <c r="MZU143" s="11"/>
      <c r="MZV143" s="8"/>
      <c r="MZW143" s="9"/>
      <c r="NAB143" s="11"/>
      <c r="NAC143" s="8"/>
      <c r="NAD143" s="9"/>
      <c r="NAI143" s="11"/>
      <c r="NAJ143" s="8"/>
      <c r="NAK143" s="9"/>
      <c r="NAP143" s="11"/>
      <c r="NAQ143" s="8"/>
      <c r="NAR143" s="9"/>
      <c r="NAW143" s="11"/>
      <c r="NAX143" s="8"/>
      <c r="NAY143" s="9"/>
      <c r="NBD143" s="11"/>
      <c r="NBE143" s="8"/>
      <c r="NBF143" s="9"/>
      <c r="NBK143" s="11"/>
      <c r="NBL143" s="8"/>
      <c r="NBM143" s="9"/>
      <c r="NBR143" s="11"/>
      <c r="NBS143" s="8"/>
      <c r="NBT143" s="9"/>
      <c r="NBY143" s="11"/>
      <c r="NBZ143" s="8"/>
      <c r="NCA143" s="9"/>
      <c r="NCF143" s="11"/>
      <c r="NCG143" s="8"/>
      <c r="NCH143" s="9"/>
      <c r="NCM143" s="11"/>
      <c r="NCN143" s="8"/>
      <c r="NCO143" s="9"/>
      <c r="NCT143" s="11"/>
      <c r="NCU143" s="8"/>
      <c r="NCV143" s="9"/>
      <c r="NDA143" s="11"/>
      <c r="NDB143" s="8"/>
      <c r="NDC143" s="9"/>
      <c r="NDH143" s="11"/>
      <c r="NDI143" s="8"/>
      <c r="NDJ143" s="9"/>
      <c r="NDO143" s="11"/>
      <c r="NDP143" s="8"/>
      <c r="NDQ143" s="9"/>
      <c r="NDV143" s="11"/>
      <c r="NDW143" s="8"/>
      <c r="NDX143" s="9"/>
      <c r="NEC143" s="11"/>
      <c r="NED143" s="8"/>
      <c r="NEE143" s="9"/>
      <c r="NEJ143" s="11"/>
      <c r="NEK143" s="8"/>
      <c r="NEL143" s="9"/>
      <c r="NEQ143" s="11"/>
      <c r="NER143" s="8"/>
      <c r="NES143" s="9"/>
      <c r="NEX143" s="11"/>
      <c r="NEY143" s="8"/>
      <c r="NEZ143" s="9"/>
      <c r="NFE143" s="11"/>
      <c r="NFF143" s="8"/>
      <c r="NFG143" s="9"/>
      <c r="NFL143" s="11"/>
      <c r="NFM143" s="8"/>
      <c r="NFN143" s="9"/>
      <c r="NFS143" s="11"/>
      <c r="NFT143" s="8"/>
      <c r="NFU143" s="9"/>
      <c r="NFZ143" s="11"/>
      <c r="NGA143" s="8"/>
      <c r="NGB143" s="9"/>
      <c r="NGG143" s="11"/>
      <c r="NGH143" s="8"/>
      <c r="NGI143" s="9"/>
      <c r="NGN143" s="11"/>
      <c r="NGO143" s="8"/>
      <c r="NGP143" s="9"/>
      <c r="NGU143" s="11"/>
      <c r="NGV143" s="8"/>
      <c r="NGW143" s="9"/>
      <c r="NHB143" s="11"/>
      <c r="NHC143" s="8"/>
      <c r="NHD143" s="9"/>
      <c r="NHI143" s="11"/>
      <c r="NHJ143" s="8"/>
      <c r="NHK143" s="9"/>
      <c r="NHP143" s="11"/>
      <c r="NHQ143" s="8"/>
      <c r="NHR143" s="9"/>
      <c r="NHW143" s="11"/>
      <c r="NHX143" s="8"/>
      <c r="NHY143" s="9"/>
      <c r="NID143" s="11"/>
      <c r="NIE143" s="8"/>
      <c r="NIF143" s="9"/>
      <c r="NIK143" s="11"/>
      <c r="NIL143" s="8"/>
      <c r="NIM143" s="9"/>
      <c r="NIR143" s="11"/>
      <c r="NIS143" s="8"/>
      <c r="NIT143" s="9"/>
      <c r="NIY143" s="11"/>
      <c r="NIZ143" s="8"/>
      <c r="NJA143" s="9"/>
      <c r="NJF143" s="11"/>
      <c r="NJG143" s="8"/>
      <c r="NJH143" s="9"/>
      <c r="NJM143" s="11"/>
      <c r="NJN143" s="8"/>
      <c r="NJO143" s="9"/>
      <c r="NJT143" s="11"/>
      <c r="NJU143" s="8"/>
      <c r="NJV143" s="9"/>
      <c r="NKA143" s="11"/>
      <c r="NKB143" s="8"/>
      <c r="NKC143" s="9"/>
      <c r="NKH143" s="11"/>
      <c r="NKI143" s="8"/>
      <c r="NKJ143" s="9"/>
      <c r="NKO143" s="11"/>
      <c r="NKP143" s="8"/>
      <c r="NKQ143" s="9"/>
      <c r="NKV143" s="11"/>
      <c r="NKW143" s="8"/>
      <c r="NKX143" s="9"/>
      <c r="NLC143" s="11"/>
      <c r="NLD143" s="8"/>
      <c r="NLE143" s="9"/>
      <c r="NLJ143" s="11"/>
      <c r="NLK143" s="8"/>
      <c r="NLL143" s="9"/>
      <c r="NLQ143" s="11"/>
      <c r="NLR143" s="8"/>
      <c r="NLS143" s="9"/>
      <c r="NLX143" s="11"/>
      <c r="NLY143" s="8"/>
      <c r="NLZ143" s="9"/>
      <c r="NME143" s="11"/>
      <c r="NMF143" s="8"/>
      <c r="NMG143" s="9"/>
      <c r="NML143" s="11"/>
      <c r="NMM143" s="8"/>
      <c r="NMN143" s="9"/>
      <c r="NMS143" s="11"/>
      <c r="NMT143" s="8"/>
      <c r="NMU143" s="9"/>
      <c r="NMZ143" s="11"/>
      <c r="NNA143" s="8"/>
      <c r="NNB143" s="9"/>
      <c r="NNG143" s="11"/>
      <c r="NNH143" s="8"/>
      <c r="NNI143" s="9"/>
      <c r="NNN143" s="11"/>
      <c r="NNO143" s="8"/>
      <c r="NNP143" s="9"/>
      <c r="NNU143" s="11"/>
      <c r="NNV143" s="8"/>
      <c r="NNW143" s="9"/>
      <c r="NOB143" s="11"/>
      <c r="NOC143" s="8"/>
      <c r="NOD143" s="9"/>
      <c r="NOI143" s="11"/>
      <c r="NOJ143" s="8"/>
      <c r="NOK143" s="9"/>
      <c r="NOP143" s="11"/>
      <c r="NOQ143" s="8"/>
      <c r="NOR143" s="9"/>
      <c r="NOW143" s="11"/>
      <c r="NOX143" s="8"/>
      <c r="NOY143" s="9"/>
      <c r="NPD143" s="11"/>
      <c r="NPE143" s="8"/>
      <c r="NPF143" s="9"/>
      <c r="NPK143" s="11"/>
      <c r="NPL143" s="8"/>
      <c r="NPM143" s="9"/>
      <c r="NPR143" s="11"/>
      <c r="NPS143" s="8"/>
      <c r="NPT143" s="9"/>
      <c r="NPY143" s="11"/>
      <c r="NPZ143" s="8"/>
      <c r="NQA143" s="9"/>
      <c r="NQF143" s="11"/>
      <c r="NQG143" s="8"/>
      <c r="NQH143" s="9"/>
      <c r="NQM143" s="11"/>
      <c r="NQN143" s="8"/>
      <c r="NQO143" s="9"/>
      <c r="NQT143" s="11"/>
      <c r="NQU143" s="8"/>
      <c r="NQV143" s="9"/>
      <c r="NRA143" s="11"/>
      <c r="NRB143" s="8"/>
      <c r="NRC143" s="9"/>
      <c r="NRH143" s="11"/>
      <c r="NRI143" s="8"/>
      <c r="NRJ143" s="9"/>
      <c r="NRO143" s="11"/>
      <c r="NRP143" s="8"/>
      <c r="NRQ143" s="9"/>
      <c r="NRV143" s="11"/>
      <c r="NRW143" s="8"/>
      <c r="NRX143" s="9"/>
      <c r="NSC143" s="11"/>
      <c r="NSD143" s="8"/>
      <c r="NSE143" s="9"/>
      <c r="NSJ143" s="11"/>
      <c r="NSK143" s="8"/>
      <c r="NSL143" s="9"/>
      <c r="NSQ143" s="11"/>
      <c r="NSR143" s="8"/>
      <c r="NSS143" s="9"/>
      <c r="NSX143" s="11"/>
      <c r="NSY143" s="8"/>
      <c r="NSZ143" s="9"/>
      <c r="NTE143" s="11"/>
      <c r="NTF143" s="8"/>
      <c r="NTG143" s="9"/>
      <c r="NTL143" s="11"/>
      <c r="NTM143" s="8"/>
      <c r="NTN143" s="9"/>
      <c r="NTS143" s="11"/>
      <c r="NTT143" s="8"/>
      <c r="NTU143" s="9"/>
      <c r="NTZ143" s="11"/>
      <c r="NUA143" s="8"/>
      <c r="NUB143" s="9"/>
      <c r="NUG143" s="11"/>
      <c r="NUH143" s="8"/>
      <c r="NUI143" s="9"/>
      <c r="NUN143" s="11"/>
      <c r="NUO143" s="8"/>
      <c r="NUP143" s="9"/>
      <c r="NUU143" s="11"/>
      <c r="NUV143" s="8"/>
      <c r="NUW143" s="9"/>
      <c r="NVB143" s="11"/>
      <c r="NVC143" s="8"/>
      <c r="NVD143" s="9"/>
      <c r="NVI143" s="11"/>
      <c r="NVJ143" s="8"/>
      <c r="NVK143" s="9"/>
      <c r="NVP143" s="11"/>
      <c r="NVQ143" s="8"/>
      <c r="NVR143" s="9"/>
      <c r="NVW143" s="11"/>
      <c r="NVX143" s="8"/>
      <c r="NVY143" s="9"/>
      <c r="NWD143" s="11"/>
      <c r="NWE143" s="8"/>
      <c r="NWF143" s="9"/>
      <c r="NWK143" s="11"/>
      <c r="NWL143" s="8"/>
      <c r="NWM143" s="9"/>
      <c r="NWR143" s="11"/>
      <c r="NWS143" s="8"/>
      <c r="NWT143" s="9"/>
      <c r="NWY143" s="11"/>
      <c r="NWZ143" s="8"/>
      <c r="NXA143" s="9"/>
      <c r="NXF143" s="11"/>
      <c r="NXG143" s="8"/>
      <c r="NXH143" s="9"/>
      <c r="NXM143" s="11"/>
      <c r="NXN143" s="8"/>
      <c r="NXO143" s="9"/>
      <c r="NXT143" s="11"/>
      <c r="NXU143" s="8"/>
      <c r="NXV143" s="9"/>
      <c r="NYA143" s="11"/>
      <c r="NYB143" s="8"/>
      <c r="NYC143" s="9"/>
      <c r="NYH143" s="11"/>
      <c r="NYI143" s="8"/>
      <c r="NYJ143" s="9"/>
      <c r="NYO143" s="11"/>
      <c r="NYP143" s="8"/>
      <c r="NYQ143" s="9"/>
      <c r="NYV143" s="11"/>
      <c r="NYW143" s="8"/>
      <c r="NYX143" s="9"/>
      <c r="NZC143" s="11"/>
      <c r="NZD143" s="8"/>
      <c r="NZE143" s="9"/>
      <c r="NZJ143" s="11"/>
      <c r="NZK143" s="8"/>
      <c r="NZL143" s="9"/>
      <c r="NZQ143" s="11"/>
      <c r="NZR143" s="8"/>
      <c r="NZS143" s="9"/>
      <c r="NZX143" s="11"/>
      <c r="NZY143" s="8"/>
      <c r="NZZ143" s="9"/>
      <c r="OAE143" s="11"/>
      <c r="OAF143" s="8"/>
      <c r="OAG143" s="9"/>
      <c r="OAL143" s="11"/>
      <c r="OAM143" s="8"/>
      <c r="OAN143" s="9"/>
      <c r="OAS143" s="11"/>
      <c r="OAT143" s="8"/>
      <c r="OAU143" s="9"/>
      <c r="OAZ143" s="11"/>
      <c r="OBA143" s="8"/>
      <c r="OBB143" s="9"/>
      <c r="OBG143" s="11"/>
      <c r="OBH143" s="8"/>
      <c r="OBI143" s="9"/>
      <c r="OBN143" s="11"/>
      <c r="OBO143" s="8"/>
      <c r="OBP143" s="9"/>
      <c r="OBU143" s="11"/>
      <c r="OBV143" s="8"/>
      <c r="OBW143" s="9"/>
      <c r="OCB143" s="11"/>
      <c r="OCC143" s="8"/>
      <c r="OCD143" s="9"/>
      <c r="OCI143" s="11"/>
      <c r="OCJ143" s="8"/>
      <c r="OCK143" s="9"/>
      <c r="OCP143" s="11"/>
      <c r="OCQ143" s="8"/>
      <c r="OCR143" s="9"/>
      <c r="OCW143" s="11"/>
      <c r="OCX143" s="8"/>
      <c r="OCY143" s="9"/>
      <c r="ODD143" s="11"/>
      <c r="ODE143" s="8"/>
      <c r="ODF143" s="9"/>
      <c r="ODK143" s="11"/>
      <c r="ODL143" s="8"/>
      <c r="ODM143" s="9"/>
      <c r="ODR143" s="11"/>
      <c r="ODS143" s="8"/>
      <c r="ODT143" s="9"/>
      <c r="ODY143" s="11"/>
      <c r="ODZ143" s="8"/>
      <c r="OEA143" s="9"/>
      <c r="OEF143" s="11"/>
      <c r="OEG143" s="8"/>
      <c r="OEH143" s="9"/>
      <c r="OEM143" s="11"/>
      <c r="OEN143" s="8"/>
      <c r="OEO143" s="9"/>
      <c r="OET143" s="11"/>
      <c r="OEU143" s="8"/>
      <c r="OEV143" s="9"/>
      <c r="OFA143" s="11"/>
      <c r="OFB143" s="8"/>
      <c r="OFC143" s="9"/>
      <c r="OFH143" s="11"/>
      <c r="OFI143" s="8"/>
      <c r="OFJ143" s="9"/>
      <c r="OFO143" s="11"/>
      <c r="OFP143" s="8"/>
      <c r="OFQ143" s="9"/>
      <c r="OFV143" s="11"/>
      <c r="OFW143" s="8"/>
      <c r="OFX143" s="9"/>
      <c r="OGC143" s="11"/>
      <c r="OGD143" s="8"/>
      <c r="OGE143" s="9"/>
      <c r="OGJ143" s="11"/>
      <c r="OGK143" s="8"/>
      <c r="OGL143" s="9"/>
      <c r="OGQ143" s="11"/>
      <c r="OGR143" s="8"/>
      <c r="OGS143" s="9"/>
      <c r="OGX143" s="11"/>
      <c r="OGY143" s="8"/>
      <c r="OGZ143" s="9"/>
      <c r="OHE143" s="11"/>
      <c r="OHF143" s="8"/>
      <c r="OHG143" s="9"/>
      <c r="OHL143" s="11"/>
      <c r="OHM143" s="8"/>
      <c r="OHN143" s="9"/>
      <c r="OHS143" s="11"/>
      <c r="OHT143" s="8"/>
      <c r="OHU143" s="9"/>
      <c r="OHZ143" s="11"/>
      <c r="OIA143" s="8"/>
      <c r="OIB143" s="9"/>
      <c r="OIG143" s="11"/>
      <c r="OIH143" s="8"/>
      <c r="OII143" s="9"/>
      <c r="OIN143" s="11"/>
      <c r="OIO143" s="8"/>
      <c r="OIP143" s="9"/>
      <c r="OIU143" s="11"/>
      <c r="OIV143" s="8"/>
      <c r="OIW143" s="9"/>
      <c r="OJB143" s="11"/>
      <c r="OJC143" s="8"/>
      <c r="OJD143" s="9"/>
      <c r="OJI143" s="11"/>
      <c r="OJJ143" s="8"/>
      <c r="OJK143" s="9"/>
      <c r="OJP143" s="11"/>
      <c r="OJQ143" s="8"/>
      <c r="OJR143" s="9"/>
      <c r="OJW143" s="11"/>
      <c r="OJX143" s="8"/>
      <c r="OJY143" s="9"/>
      <c r="OKD143" s="11"/>
      <c r="OKE143" s="8"/>
      <c r="OKF143" s="9"/>
      <c r="OKK143" s="11"/>
      <c r="OKL143" s="8"/>
      <c r="OKM143" s="9"/>
      <c r="OKR143" s="11"/>
      <c r="OKS143" s="8"/>
      <c r="OKT143" s="9"/>
      <c r="OKY143" s="11"/>
      <c r="OKZ143" s="8"/>
      <c r="OLA143" s="9"/>
      <c r="OLF143" s="11"/>
      <c r="OLG143" s="8"/>
      <c r="OLH143" s="9"/>
      <c r="OLM143" s="11"/>
      <c r="OLN143" s="8"/>
      <c r="OLO143" s="9"/>
      <c r="OLT143" s="11"/>
      <c r="OLU143" s="8"/>
      <c r="OLV143" s="9"/>
      <c r="OMA143" s="11"/>
      <c r="OMB143" s="8"/>
      <c r="OMC143" s="9"/>
      <c r="OMH143" s="11"/>
      <c r="OMI143" s="8"/>
      <c r="OMJ143" s="9"/>
      <c r="OMO143" s="11"/>
      <c r="OMP143" s="8"/>
      <c r="OMQ143" s="9"/>
      <c r="OMV143" s="11"/>
      <c r="OMW143" s="8"/>
      <c r="OMX143" s="9"/>
      <c r="ONC143" s="11"/>
      <c r="OND143" s="8"/>
      <c r="ONE143" s="9"/>
      <c r="ONJ143" s="11"/>
      <c r="ONK143" s="8"/>
      <c r="ONL143" s="9"/>
      <c r="ONQ143" s="11"/>
      <c r="ONR143" s="8"/>
      <c r="ONS143" s="9"/>
      <c r="ONX143" s="11"/>
      <c r="ONY143" s="8"/>
      <c r="ONZ143" s="9"/>
      <c r="OOE143" s="11"/>
      <c r="OOF143" s="8"/>
      <c r="OOG143" s="9"/>
      <c r="OOL143" s="11"/>
      <c r="OOM143" s="8"/>
      <c r="OON143" s="9"/>
      <c r="OOS143" s="11"/>
      <c r="OOT143" s="8"/>
      <c r="OOU143" s="9"/>
      <c r="OOZ143" s="11"/>
      <c r="OPA143" s="8"/>
      <c r="OPB143" s="9"/>
      <c r="OPG143" s="11"/>
      <c r="OPH143" s="8"/>
      <c r="OPI143" s="9"/>
      <c r="OPN143" s="11"/>
      <c r="OPO143" s="8"/>
      <c r="OPP143" s="9"/>
      <c r="OPU143" s="11"/>
      <c r="OPV143" s="8"/>
      <c r="OPW143" s="9"/>
      <c r="OQB143" s="11"/>
      <c r="OQC143" s="8"/>
      <c r="OQD143" s="9"/>
      <c r="OQI143" s="11"/>
      <c r="OQJ143" s="8"/>
      <c r="OQK143" s="9"/>
      <c r="OQP143" s="11"/>
      <c r="OQQ143" s="8"/>
      <c r="OQR143" s="9"/>
      <c r="OQW143" s="11"/>
      <c r="OQX143" s="8"/>
      <c r="OQY143" s="9"/>
      <c r="ORD143" s="11"/>
      <c r="ORE143" s="8"/>
      <c r="ORF143" s="9"/>
      <c r="ORK143" s="11"/>
      <c r="ORL143" s="8"/>
      <c r="ORM143" s="9"/>
      <c r="ORR143" s="11"/>
      <c r="ORS143" s="8"/>
      <c r="ORT143" s="9"/>
      <c r="ORY143" s="11"/>
      <c r="ORZ143" s="8"/>
      <c r="OSA143" s="9"/>
      <c r="OSF143" s="11"/>
      <c r="OSG143" s="8"/>
      <c r="OSH143" s="9"/>
      <c r="OSM143" s="11"/>
      <c r="OSN143" s="8"/>
      <c r="OSO143" s="9"/>
      <c r="OST143" s="11"/>
      <c r="OSU143" s="8"/>
      <c r="OSV143" s="9"/>
      <c r="OTA143" s="11"/>
      <c r="OTB143" s="8"/>
      <c r="OTC143" s="9"/>
      <c r="OTH143" s="11"/>
      <c r="OTI143" s="8"/>
      <c r="OTJ143" s="9"/>
      <c r="OTO143" s="11"/>
      <c r="OTP143" s="8"/>
      <c r="OTQ143" s="9"/>
      <c r="OTV143" s="11"/>
      <c r="OTW143" s="8"/>
      <c r="OTX143" s="9"/>
      <c r="OUC143" s="11"/>
      <c r="OUD143" s="8"/>
      <c r="OUE143" s="9"/>
      <c r="OUJ143" s="11"/>
      <c r="OUK143" s="8"/>
      <c r="OUL143" s="9"/>
      <c r="OUQ143" s="11"/>
      <c r="OUR143" s="8"/>
      <c r="OUS143" s="9"/>
      <c r="OUX143" s="11"/>
      <c r="OUY143" s="8"/>
      <c r="OUZ143" s="9"/>
      <c r="OVE143" s="11"/>
      <c r="OVF143" s="8"/>
      <c r="OVG143" s="9"/>
      <c r="OVL143" s="11"/>
      <c r="OVM143" s="8"/>
      <c r="OVN143" s="9"/>
      <c r="OVS143" s="11"/>
      <c r="OVT143" s="8"/>
      <c r="OVU143" s="9"/>
      <c r="OVZ143" s="11"/>
      <c r="OWA143" s="8"/>
      <c r="OWB143" s="9"/>
      <c r="OWG143" s="11"/>
      <c r="OWH143" s="8"/>
      <c r="OWI143" s="9"/>
      <c r="OWN143" s="11"/>
      <c r="OWO143" s="8"/>
      <c r="OWP143" s="9"/>
      <c r="OWU143" s="11"/>
      <c r="OWV143" s="8"/>
      <c r="OWW143" s="9"/>
      <c r="OXB143" s="11"/>
      <c r="OXC143" s="8"/>
      <c r="OXD143" s="9"/>
      <c r="OXI143" s="11"/>
      <c r="OXJ143" s="8"/>
      <c r="OXK143" s="9"/>
      <c r="OXP143" s="11"/>
      <c r="OXQ143" s="8"/>
      <c r="OXR143" s="9"/>
      <c r="OXW143" s="11"/>
      <c r="OXX143" s="8"/>
      <c r="OXY143" s="9"/>
      <c r="OYD143" s="11"/>
      <c r="OYE143" s="8"/>
      <c r="OYF143" s="9"/>
      <c r="OYK143" s="11"/>
      <c r="OYL143" s="8"/>
      <c r="OYM143" s="9"/>
      <c r="OYR143" s="11"/>
      <c r="OYS143" s="8"/>
      <c r="OYT143" s="9"/>
      <c r="OYY143" s="11"/>
      <c r="OYZ143" s="8"/>
      <c r="OZA143" s="9"/>
      <c r="OZF143" s="11"/>
      <c r="OZG143" s="8"/>
      <c r="OZH143" s="9"/>
      <c r="OZM143" s="11"/>
      <c r="OZN143" s="8"/>
      <c r="OZO143" s="9"/>
      <c r="OZT143" s="11"/>
      <c r="OZU143" s="8"/>
      <c r="OZV143" s="9"/>
      <c r="PAA143" s="11"/>
      <c r="PAB143" s="8"/>
      <c r="PAC143" s="9"/>
      <c r="PAH143" s="11"/>
      <c r="PAI143" s="8"/>
      <c r="PAJ143" s="9"/>
      <c r="PAO143" s="11"/>
      <c r="PAP143" s="8"/>
      <c r="PAQ143" s="9"/>
      <c r="PAV143" s="11"/>
      <c r="PAW143" s="8"/>
      <c r="PAX143" s="9"/>
      <c r="PBC143" s="11"/>
      <c r="PBD143" s="8"/>
      <c r="PBE143" s="9"/>
      <c r="PBJ143" s="11"/>
      <c r="PBK143" s="8"/>
      <c r="PBL143" s="9"/>
      <c r="PBQ143" s="11"/>
      <c r="PBR143" s="8"/>
      <c r="PBS143" s="9"/>
      <c r="PBX143" s="11"/>
      <c r="PBY143" s="8"/>
      <c r="PBZ143" s="9"/>
      <c r="PCE143" s="11"/>
      <c r="PCF143" s="8"/>
      <c r="PCG143" s="9"/>
      <c r="PCL143" s="11"/>
      <c r="PCM143" s="8"/>
      <c r="PCN143" s="9"/>
      <c r="PCS143" s="11"/>
      <c r="PCT143" s="8"/>
      <c r="PCU143" s="9"/>
      <c r="PCZ143" s="11"/>
      <c r="PDA143" s="8"/>
      <c r="PDB143" s="9"/>
      <c r="PDG143" s="11"/>
      <c r="PDH143" s="8"/>
      <c r="PDI143" s="9"/>
      <c r="PDN143" s="11"/>
      <c r="PDO143" s="8"/>
      <c r="PDP143" s="9"/>
      <c r="PDU143" s="11"/>
      <c r="PDV143" s="8"/>
      <c r="PDW143" s="9"/>
      <c r="PEB143" s="11"/>
      <c r="PEC143" s="8"/>
      <c r="PED143" s="9"/>
      <c r="PEI143" s="11"/>
      <c r="PEJ143" s="8"/>
      <c r="PEK143" s="9"/>
      <c r="PEP143" s="11"/>
      <c r="PEQ143" s="8"/>
      <c r="PER143" s="9"/>
      <c r="PEW143" s="11"/>
      <c r="PEX143" s="8"/>
      <c r="PEY143" s="9"/>
      <c r="PFD143" s="11"/>
      <c r="PFE143" s="8"/>
      <c r="PFF143" s="9"/>
      <c r="PFK143" s="11"/>
      <c r="PFL143" s="8"/>
      <c r="PFM143" s="9"/>
      <c r="PFR143" s="11"/>
      <c r="PFS143" s="8"/>
      <c r="PFT143" s="9"/>
      <c r="PFY143" s="11"/>
      <c r="PFZ143" s="8"/>
      <c r="PGA143" s="9"/>
      <c r="PGF143" s="11"/>
      <c r="PGG143" s="8"/>
      <c r="PGH143" s="9"/>
      <c r="PGM143" s="11"/>
      <c r="PGN143" s="8"/>
      <c r="PGO143" s="9"/>
      <c r="PGT143" s="11"/>
      <c r="PGU143" s="8"/>
      <c r="PGV143" s="9"/>
      <c r="PHA143" s="11"/>
      <c r="PHB143" s="8"/>
      <c r="PHC143" s="9"/>
      <c r="PHH143" s="11"/>
      <c r="PHI143" s="8"/>
      <c r="PHJ143" s="9"/>
      <c r="PHO143" s="11"/>
      <c r="PHP143" s="8"/>
      <c r="PHQ143" s="9"/>
      <c r="PHV143" s="11"/>
      <c r="PHW143" s="8"/>
      <c r="PHX143" s="9"/>
      <c r="PIC143" s="11"/>
      <c r="PID143" s="8"/>
      <c r="PIE143" s="9"/>
      <c r="PIJ143" s="11"/>
      <c r="PIK143" s="8"/>
      <c r="PIL143" s="9"/>
      <c r="PIQ143" s="11"/>
      <c r="PIR143" s="8"/>
      <c r="PIS143" s="9"/>
      <c r="PIX143" s="11"/>
      <c r="PIY143" s="8"/>
      <c r="PIZ143" s="9"/>
      <c r="PJE143" s="11"/>
      <c r="PJF143" s="8"/>
      <c r="PJG143" s="9"/>
      <c r="PJL143" s="11"/>
      <c r="PJM143" s="8"/>
      <c r="PJN143" s="9"/>
      <c r="PJS143" s="11"/>
      <c r="PJT143" s="8"/>
      <c r="PJU143" s="9"/>
      <c r="PJZ143" s="11"/>
      <c r="PKA143" s="8"/>
      <c r="PKB143" s="9"/>
      <c r="PKG143" s="11"/>
      <c r="PKH143" s="8"/>
      <c r="PKI143" s="9"/>
      <c r="PKN143" s="11"/>
      <c r="PKO143" s="8"/>
      <c r="PKP143" s="9"/>
      <c r="PKU143" s="11"/>
      <c r="PKV143" s="8"/>
      <c r="PKW143" s="9"/>
      <c r="PLB143" s="11"/>
      <c r="PLC143" s="8"/>
      <c r="PLD143" s="9"/>
      <c r="PLI143" s="11"/>
      <c r="PLJ143" s="8"/>
      <c r="PLK143" s="9"/>
      <c r="PLP143" s="11"/>
      <c r="PLQ143" s="8"/>
      <c r="PLR143" s="9"/>
      <c r="PLW143" s="11"/>
      <c r="PLX143" s="8"/>
      <c r="PLY143" s="9"/>
      <c r="PMD143" s="11"/>
      <c r="PME143" s="8"/>
      <c r="PMF143" s="9"/>
      <c r="PMK143" s="11"/>
      <c r="PML143" s="8"/>
      <c r="PMM143" s="9"/>
      <c r="PMR143" s="11"/>
      <c r="PMS143" s="8"/>
      <c r="PMT143" s="9"/>
      <c r="PMY143" s="11"/>
      <c r="PMZ143" s="8"/>
      <c r="PNA143" s="9"/>
      <c r="PNF143" s="11"/>
      <c r="PNG143" s="8"/>
      <c r="PNH143" s="9"/>
      <c r="PNM143" s="11"/>
      <c r="PNN143" s="8"/>
      <c r="PNO143" s="9"/>
      <c r="PNT143" s="11"/>
      <c r="PNU143" s="8"/>
      <c r="PNV143" s="9"/>
      <c r="POA143" s="11"/>
      <c r="POB143" s="8"/>
      <c r="POC143" s="9"/>
      <c r="POH143" s="11"/>
      <c r="POI143" s="8"/>
      <c r="POJ143" s="9"/>
      <c r="POO143" s="11"/>
      <c r="POP143" s="8"/>
      <c r="POQ143" s="9"/>
      <c r="POV143" s="11"/>
      <c r="POW143" s="8"/>
      <c r="POX143" s="9"/>
      <c r="PPC143" s="11"/>
      <c r="PPD143" s="8"/>
      <c r="PPE143" s="9"/>
      <c r="PPJ143" s="11"/>
      <c r="PPK143" s="8"/>
      <c r="PPL143" s="9"/>
      <c r="PPQ143" s="11"/>
      <c r="PPR143" s="8"/>
      <c r="PPS143" s="9"/>
      <c r="PPX143" s="11"/>
      <c r="PPY143" s="8"/>
      <c r="PPZ143" s="9"/>
      <c r="PQE143" s="11"/>
      <c r="PQF143" s="8"/>
      <c r="PQG143" s="9"/>
      <c r="PQL143" s="11"/>
      <c r="PQM143" s="8"/>
      <c r="PQN143" s="9"/>
      <c r="PQS143" s="11"/>
      <c r="PQT143" s="8"/>
      <c r="PQU143" s="9"/>
      <c r="PQZ143" s="11"/>
      <c r="PRA143" s="8"/>
      <c r="PRB143" s="9"/>
      <c r="PRG143" s="11"/>
      <c r="PRH143" s="8"/>
      <c r="PRI143" s="9"/>
      <c r="PRN143" s="11"/>
      <c r="PRO143" s="8"/>
      <c r="PRP143" s="9"/>
      <c r="PRU143" s="11"/>
      <c r="PRV143" s="8"/>
      <c r="PRW143" s="9"/>
      <c r="PSB143" s="11"/>
      <c r="PSC143" s="8"/>
      <c r="PSD143" s="9"/>
      <c r="PSI143" s="11"/>
      <c r="PSJ143" s="8"/>
      <c r="PSK143" s="9"/>
      <c r="PSP143" s="11"/>
      <c r="PSQ143" s="8"/>
      <c r="PSR143" s="9"/>
      <c r="PSW143" s="11"/>
      <c r="PSX143" s="8"/>
      <c r="PSY143" s="9"/>
      <c r="PTD143" s="11"/>
      <c r="PTE143" s="8"/>
      <c r="PTF143" s="9"/>
      <c r="PTK143" s="11"/>
      <c r="PTL143" s="8"/>
      <c r="PTM143" s="9"/>
      <c r="PTR143" s="11"/>
      <c r="PTS143" s="8"/>
      <c r="PTT143" s="9"/>
      <c r="PTY143" s="11"/>
      <c r="PTZ143" s="8"/>
      <c r="PUA143" s="9"/>
      <c r="PUF143" s="11"/>
      <c r="PUG143" s="8"/>
      <c r="PUH143" s="9"/>
      <c r="PUM143" s="11"/>
      <c r="PUN143" s="8"/>
      <c r="PUO143" s="9"/>
      <c r="PUT143" s="11"/>
      <c r="PUU143" s="8"/>
      <c r="PUV143" s="9"/>
      <c r="PVA143" s="11"/>
      <c r="PVB143" s="8"/>
      <c r="PVC143" s="9"/>
      <c r="PVH143" s="11"/>
      <c r="PVI143" s="8"/>
      <c r="PVJ143" s="9"/>
      <c r="PVO143" s="11"/>
      <c r="PVP143" s="8"/>
      <c r="PVQ143" s="9"/>
      <c r="PVV143" s="11"/>
      <c r="PVW143" s="8"/>
      <c r="PVX143" s="9"/>
      <c r="PWC143" s="11"/>
      <c r="PWD143" s="8"/>
      <c r="PWE143" s="9"/>
      <c r="PWJ143" s="11"/>
      <c r="PWK143" s="8"/>
      <c r="PWL143" s="9"/>
      <c r="PWQ143" s="11"/>
      <c r="PWR143" s="8"/>
      <c r="PWS143" s="9"/>
      <c r="PWX143" s="11"/>
      <c r="PWY143" s="8"/>
      <c r="PWZ143" s="9"/>
      <c r="PXE143" s="11"/>
      <c r="PXF143" s="8"/>
      <c r="PXG143" s="9"/>
      <c r="PXL143" s="11"/>
      <c r="PXM143" s="8"/>
      <c r="PXN143" s="9"/>
      <c r="PXS143" s="11"/>
      <c r="PXT143" s="8"/>
      <c r="PXU143" s="9"/>
      <c r="PXZ143" s="11"/>
      <c r="PYA143" s="8"/>
      <c r="PYB143" s="9"/>
      <c r="PYG143" s="11"/>
      <c r="PYH143" s="8"/>
      <c r="PYI143" s="9"/>
      <c r="PYN143" s="11"/>
      <c r="PYO143" s="8"/>
      <c r="PYP143" s="9"/>
      <c r="PYU143" s="11"/>
      <c r="PYV143" s="8"/>
      <c r="PYW143" s="9"/>
      <c r="PZB143" s="11"/>
      <c r="PZC143" s="8"/>
      <c r="PZD143" s="9"/>
      <c r="PZI143" s="11"/>
      <c r="PZJ143" s="8"/>
      <c r="PZK143" s="9"/>
      <c r="PZP143" s="11"/>
      <c r="PZQ143" s="8"/>
      <c r="PZR143" s="9"/>
      <c r="PZW143" s="11"/>
      <c r="PZX143" s="8"/>
      <c r="PZY143" s="9"/>
      <c r="QAD143" s="11"/>
      <c r="QAE143" s="8"/>
      <c r="QAF143" s="9"/>
      <c r="QAK143" s="11"/>
      <c r="QAL143" s="8"/>
      <c r="QAM143" s="9"/>
      <c r="QAR143" s="11"/>
      <c r="QAS143" s="8"/>
      <c r="QAT143" s="9"/>
      <c r="QAY143" s="11"/>
      <c r="QAZ143" s="8"/>
      <c r="QBA143" s="9"/>
      <c r="QBF143" s="11"/>
      <c r="QBG143" s="8"/>
      <c r="QBH143" s="9"/>
      <c r="QBM143" s="11"/>
      <c r="QBN143" s="8"/>
      <c r="QBO143" s="9"/>
      <c r="QBT143" s="11"/>
      <c r="QBU143" s="8"/>
      <c r="QBV143" s="9"/>
      <c r="QCA143" s="11"/>
      <c r="QCB143" s="8"/>
      <c r="QCC143" s="9"/>
      <c r="QCH143" s="11"/>
      <c r="QCI143" s="8"/>
      <c r="QCJ143" s="9"/>
      <c r="QCO143" s="11"/>
      <c r="QCP143" s="8"/>
      <c r="QCQ143" s="9"/>
      <c r="QCV143" s="11"/>
      <c r="QCW143" s="8"/>
      <c r="QCX143" s="9"/>
      <c r="QDC143" s="11"/>
      <c r="QDD143" s="8"/>
      <c r="QDE143" s="9"/>
      <c r="QDJ143" s="11"/>
      <c r="QDK143" s="8"/>
      <c r="QDL143" s="9"/>
      <c r="QDQ143" s="11"/>
      <c r="QDR143" s="8"/>
      <c r="QDS143" s="9"/>
      <c r="QDX143" s="11"/>
      <c r="QDY143" s="8"/>
      <c r="QDZ143" s="9"/>
      <c r="QEE143" s="11"/>
      <c r="QEF143" s="8"/>
      <c r="QEG143" s="9"/>
      <c r="QEL143" s="11"/>
      <c r="QEM143" s="8"/>
      <c r="QEN143" s="9"/>
      <c r="QES143" s="11"/>
      <c r="QET143" s="8"/>
      <c r="QEU143" s="9"/>
      <c r="QEZ143" s="11"/>
      <c r="QFA143" s="8"/>
      <c r="QFB143" s="9"/>
      <c r="QFG143" s="11"/>
      <c r="QFH143" s="8"/>
      <c r="QFI143" s="9"/>
      <c r="QFN143" s="11"/>
      <c r="QFO143" s="8"/>
      <c r="QFP143" s="9"/>
      <c r="QFU143" s="11"/>
      <c r="QFV143" s="8"/>
      <c r="QFW143" s="9"/>
      <c r="QGB143" s="11"/>
      <c r="QGC143" s="8"/>
      <c r="QGD143" s="9"/>
      <c r="QGI143" s="11"/>
      <c r="QGJ143" s="8"/>
      <c r="QGK143" s="9"/>
      <c r="QGP143" s="11"/>
      <c r="QGQ143" s="8"/>
      <c r="QGR143" s="9"/>
      <c r="QGW143" s="11"/>
      <c r="QGX143" s="8"/>
      <c r="QGY143" s="9"/>
      <c r="QHD143" s="11"/>
      <c r="QHE143" s="8"/>
      <c r="QHF143" s="9"/>
      <c r="QHK143" s="11"/>
      <c r="QHL143" s="8"/>
      <c r="QHM143" s="9"/>
      <c r="QHR143" s="11"/>
      <c r="QHS143" s="8"/>
      <c r="QHT143" s="9"/>
      <c r="QHY143" s="11"/>
      <c r="QHZ143" s="8"/>
      <c r="QIA143" s="9"/>
      <c r="QIF143" s="11"/>
      <c r="QIG143" s="8"/>
      <c r="QIH143" s="9"/>
      <c r="QIM143" s="11"/>
      <c r="QIN143" s="8"/>
      <c r="QIO143" s="9"/>
      <c r="QIT143" s="11"/>
      <c r="QIU143" s="8"/>
      <c r="QIV143" s="9"/>
      <c r="QJA143" s="11"/>
      <c r="QJB143" s="8"/>
      <c r="QJC143" s="9"/>
      <c r="QJH143" s="11"/>
      <c r="QJI143" s="8"/>
      <c r="QJJ143" s="9"/>
      <c r="QJO143" s="11"/>
      <c r="QJP143" s="8"/>
      <c r="QJQ143" s="9"/>
      <c r="QJV143" s="11"/>
      <c r="QJW143" s="8"/>
      <c r="QJX143" s="9"/>
      <c r="QKC143" s="11"/>
      <c r="QKD143" s="8"/>
      <c r="QKE143" s="9"/>
      <c r="QKJ143" s="11"/>
      <c r="QKK143" s="8"/>
      <c r="QKL143" s="9"/>
      <c r="QKQ143" s="11"/>
      <c r="QKR143" s="8"/>
      <c r="QKS143" s="9"/>
      <c r="QKX143" s="11"/>
      <c r="QKY143" s="8"/>
      <c r="QKZ143" s="9"/>
      <c r="QLE143" s="11"/>
      <c r="QLF143" s="8"/>
      <c r="QLG143" s="9"/>
      <c r="QLL143" s="11"/>
      <c r="QLM143" s="8"/>
      <c r="QLN143" s="9"/>
      <c r="QLS143" s="11"/>
      <c r="QLT143" s="8"/>
      <c r="QLU143" s="9"/>
      <c r="QLZ143" s="11"/>
      <c r="QMA143" s="8"/>
      <c r="QMB143" s="9"/>
      <c r="QMG143" s="11"/>
      <c r="QMH143" s="8"/>
      <c r="QMI143" s="9"/>
      <c r="QMN143" s="11"/>
      <c r="QMO143" s="8"/>
      <c r="QMP143" s="9"/>
      <c r="QMU143" s="11"/>
      <c r="QMV143" s="8"/>
      <c r="QMW143" s="9"/>
      <c r="QNB143" s="11"/>
      <c r="QNC143" s="8"/>
      <c r="QND143" s="9"/>
      <c r="QNI143" s="11"/>
      <c r="QNJ143" s="8"/>
      <c r="QNK143" s="9"/>
      <c r="QNP143" s="11"/>
      <c r="QNQ143" s="8"/>
      <c r="QNR143" s="9"/>
      <c r="QNW143" s="11"/>
      <c r="QNX143" s="8"/>
      <c r="QNY143" s="9"/>
      <c r="QOD143" s="11"/>
      <c r="QOE143" s="8"/>
      <c r="QOF143" s="9"/>
      <c r="QOK143" s="11"/>
      <c r="QOL143" s="8"/>
      <c r="QOM143" s="9"/>
      <c r="QOR143" s="11"/>
      <c r="QOS143" s="8"/>
      <c r="QOT143" s="9"/>
      <c r="QOY143" s="11"/>
      <c r="QOZ143" s="8"/>
      <c r="QPA143" s="9"/>
      <c r="QPF143" s="11"/>
      <c r="QPG143" s="8"/>
      <c r="QPH143" s="9"/>
      <c r="QPM143" s="11"/>
      <c r="QPN143" s="8"/>
      <c r="QPO143" s="9"/>
      <c r="QPT143" s="11"/>
      <c r="QPU143" s="8"/>
      <c r="QPV143" s="9"/>
      <c r="QQA143" s="11"/>
      <c r="QQB143" s="8"/>
      <c r="QQC143" s="9"/>
      <c r="QQH143" s="11"/>
      <c r="QQI143" s="8"/>
      <c r="QQJ143" s="9"/>
      <c r="QQO143" s="11"/>
      <c r="QQP143" s="8"/>
      <c r="QQQ143" s="9"/>
      <c r="QQV143" s="11"/>
      <c r="QQW143" s="8"/>
      <c r="QQX143" s="9"/>
      <c r="QRC143" s="11"/>
      <c r="QRD143" s="8"/>
      <c r="QRE143" s="9"/>
      <c r="QRJ143" s="11"/>
      <c r="QRK143" s="8"/>
      <c r="QRL143" s="9"/>
      <c r="QRQ143" s="11"/>
      <c r="QRR143" s="8"/>
      <c r="QRS143" s="9"/>
      <c r="QRX143" s="11"/>
      <c r="QRY143" s="8"/>
      <c r="QRZ143" s="9"/>
      <c r="QSE143" s="11"/>
      <c r="QSF143" s="8"/>
      <c r="QSG143" s="9"/>
      <c r="QSL143" s="11"/>
      <c r="QSM143" s="8"/>
      <c r="QSN143" s="9"/>
      <c r="QSS143" s="11"/>
      <c r="QST143" s="8"/>
      <c r="QSU143" s="9"/>
      <c r="QSZ143" s="11"/>
      <c r="QTA143" s="8"/>
      <c r="QTB143" s="9"/>
      <c r="QTG143" s="11"/>
      <c r="QTH143" s="8"/>
      <c r="QTI143" s="9"/>
      <c r="QTN143" s="11"/>
      <c r="QTO143" s="8"/>
      <c r="QTP143" s="9"/>
      <c r="QTU143" s="11"/>
      <c r="QTV143" s="8"/>
      <c r="QTW143" s="9"/>
      <c r="QUB143" s="11"/>
      <c r="QUC143" s="8"/>
      <c r="QUD143" s="9"/>
      <c r="QUI143" s="11"/>
      <c r="QUJ143" s="8"/>
      <c r="QUK143" s="9"/>
      <c r="QUP143" s="11"/>
      <c r="QUQ143" s="8"/>
      <c r="QUR143" s="9"/>
      <c r="QUW143" s="11"/>
      <c r="QUX143" s="8"/>
      <c r="QUY143" s="9"/>
      <c r="QVD143" s="11"/>
      <c r="QVE143" s="8"/>
      <c r="QVF143" s="9"/>
      <c r="QVK143" s="11"/>
      <c r="QVL143" s="8"/>
      <c r="QVM143" s="9"/>
      <c r="QVR143" s="11"/>
      <c r="QVS143" s="8"/>
      <c r="QVT143" s="9"/>
      <c r="QVY143" s="11"/>
      <c r="QVZ143" s="8"/>
      <c r="QWA143" s="9"/>
      <c r="QWF143" s="11"/>
      <c r="QWG143" s="8"/>
      <c r="QWH143" s="9"/>
      <c r="QWM143" s="11"/>
      <c r="QWN143" s="8"/>
      <c r="QWO143" s="9"/>
      <c r="QWT143" s="11"/>
      <c r="QWU143" s="8"/>
      <c r="QWV143" s="9"/>
      <c r="QXA143" s="11"/>
      <c r="QXB143" s="8"/>
      <c r="QXC143" s="9"/>
      <c r="QXH143" s="11"/>
      <c r="QXI143" s="8"/>
      <c r="QXJ143" s="9"/>
      <c r="QXO143" s="11"/>
      <c r="QXP143" s="8"/>
      <c r="QXQ143" s="9"/>
      <c r="QXV143" s="11"/>
      <c r="QXW143" s="8"/>
      <c r="QXX143" s="9"/>
      <c r="QYC143" s="11"/>
      <c r="QYD143" s="8"/>
      <c r="QYE143" s="9"/>
      <c r="QYJ143" s="11"/>
      <c r="QYK143" s="8"/>
      <c r="QYL143" s="9"/>
      <c r="QYQ143" s="11"/>
      <c r="QYR143" s="8"/>
      <c r="QYS143" s="9"/>
      <c r="QYX143" s="11"/>
      <c r="QYY143" s="8"/>
      <c r="QYZ143" s="9"/>
      <c r="QZE143" s="11"/>
      <c r="QZF143" s="8"/>
      <c r="QZG143" s="9"/>
      <c r="QZL143" s="11"/>
      <c r="QZM143" s="8"/>
      <c r="QZN143" s="9"/>
      <c r="QZS143" s="11"/>
      <c r="QZT143" s="8"/>
      <c r="QZU143" s="9"/>
      <c r="QZZ143" s="11"/>
      <c r="RAA143" s="8"/>
      <c r="RAB143" s="9"/>
      <c r="RAG143" s="11"/>
      <c r="RAH143" s="8"/>
      <c r="RAI143" s="9"/>
      <c r="RAN143" s="11"/>
      <c r="RAO143" s="8"/>
      <c r="RAP143" s="9"/>
      <c r="RAU143" s="11"/>
      <c r="RAV143" s="8"/>
      <c r="RAW143" s="9"/>
      <c r="RBB143" s="11"/>
      <c r="RBC143" s="8"/>
      <c r="RBD143" s="9"/>
      <c r="RBI143" s="11"/>
      <c r="RBJ143" s="8"/>
      <c r="RBK143" s="9"/>
      <c r="RBP143" s="11"/>
      <c r="RBQ143" s="8"/>
      <c r="RBR143" s="9"/>
      <c r="RBW143" s="11"/>
      <c r="RBX143" s="8"/>
      <c r="RBY143" s="9"/>
      <c r="RCD143" s="11"/>
      <c r="RCE143" s="8"/>
      <c r="RCF143" s="9"/>
      <c r="RCK143" s="11"/>
      <c r="RCL143" s="8"/>
      <c r="RCM143" s="9"/>
      <c r="RCR143" s="11"/>
      <c r="RCS143" s="8"/>
      <c r="RCT143" s="9"/>
      <c r="RCY143" s="11"/>
      <c r="RCZ143" s="8"/>
      <c r="RDA143" s="9"/>
      <c r="RDF143" s="11"/>
      <c r="RDG143" s="8"/>
      <c r="RDH143" s="9"/>
      <c r="RDM143" s="11"/>
      <c r="RDN143" s="8"/>
      <c r="RDO143" s="9"/>
      <c r="RDT143" s="11"/>
      <c r="RDU143" s="8"/>
      <c r="RDV143" s="9"/>
      <c r="REA143" s="11"/>
      <c r="REB143" s="8"/>
      <c r="REC143" s="9"/>
      <c r="REH143" s="11"/>
      <c r="REI143" s="8"/>
      <c r="REJ143" s="9"/>
      <c r="REO143" s="11"/>
      <c r="REP143" s="8"/>
      <c r="REQ143" s="9"/>
      <c r="REV143" s="11"/>
      <c r="REW143" s="8"/>
      <c r="REX143" s="9"/>
      <c r="RFC143" s="11"/>
      <c r="RFD143" s="8"/>
      <c r="RFE143" s="9"/>
      <c r="RFJ143" s="11"/>
      <c r="RFK143" s="8"/>
      <c r="RFL143" s="9"/>
      <c r="RFQ143" s="11"/>
      <c r="RFR143" s="8"/>
      <c r="RFS143" s="9"/>
      <c r="RFX143" s="11"/>
      <c r="RFY143" s="8"/>
      <c r="RFZ143" s="9"/>
      <c r="RGE143" s="11"/>
      <c r="RGF143" s="8"/>
      <c r="RGG143" s="9"/>
      <c r="RGL143" s="11"/>
      <c r="RGM143" s="8"/>
      <c r="RGN143" s="9"/>
      <c r="RGS143" s="11"/>
      <c r="RGT143" s="8"/>
      <c r="RGU143" s="9"/>
      <c r="RGZ143" s="11"/>
      <c r="RHA143" s="8"/>
      <c r="RHB143" s="9"/>
      <c r="RHG143" s="11"/>
      <c r="RHH143" s="8"/>
      <c r="RHI143" s="9"/>
      <c r="RHN143" s="11"/>
      <c r="RHO143" s="8"/>
      <c r="RHP143" s="9"/>
      <c r="RHU143" s="11"/>
      <c r="RHV143" s="8"/>
      <c r="RHW143" s="9"/>
      <c r="RIB143" s="11"/>
      <c r="RIC143" s="8"/>
      <c r="RID143" s="9"/>
      <c r="RII143" s="11"/>
      <c r="RIJ143" s="8"/>
      <c r="RIK143" s="9"/>
      <c r="RIP143" s="11"/>
      <c r="RIQ143" s="8"/>
      <c r="RIR143" s="9"/>
      <c r="RIW143" s="11"/>
      <c r="RIX143" s="8"/>
      <c r="RIY143" s="9"/>
      <c r="RJD143" s="11"/>
      <c r="RJE143" s="8"/>
      <c r="RJF143" s="9"/>
      <c r="RJK143" s="11"/>
      <c r="RJL143" s="8"/>
      <c r="RJM143" s="9"/>
      <c r="RJR143" s="11"/>
      <c r="RJS143" s="8"/>
      <c r="RJT143" s="9"/>
      <c r="RJY143" s="11"/>
      <c r="RJZ143" s="8"/>
      <c r="RKA143" s="9"/>
      <c r="RKF143" s="11"/>
      <c r="RKG143" s="8"/>
      <c r="RKH143" s="9"/>
      <c r="RKM143" s="11"/>
      <c r="RKN143" s="8"/>
      <c r="RKO143" s="9"/>
      <c r="RKT143" s="11"/>
      <c r="RKU143" s="8"/>
      <c r="RKV143" s="9"/>
      <c r="RLA143" s="11"/>
      <c r="RLB143" s="8"/>
      <c r="RLC143" s="9"/>
      <c r="RLH143" s="11"/>
      <c r="RLI143" s="8"/>
      <c r="RLJ143" s="9"/>
      <c r="RLO143" s="11"/>
      <c r="RLP143" s="8"/>
      <c r="RLQ143" s="9"/>
      <c r="RLV143" s="11"/>
      <c r="RLW143" s="8"/>
      <c r="RLX143" s="9"/>
      <c r="RMC143" s="11"/>
      <c r="RMD143" s="8"/>
      <c r="RME143" s="9"/>
      <c r="RMJ143" s="11"/>
      <c r="RMK143" s="8"/>
      <c r="RML143" s="9"/>
      <c r="RMQ143" s="11"/>
      <c r="RMR143" s="8"/>
      <c r="RMS143" s="9"/>
      <c r="RMX143" s="11"/>
      <c r="RMY143" s="8"/>
      <c r="RMZ143" s="9"/>
      <c r="RNE143" s="11"/>
      <c r="RNF143" s="8"/>
      <c r="RNG143" s="9"/>
      <c r="RNL143" s="11"/>
      <c r="RNM143" s="8"/>
      <c r="RNN143" s="9"/>
      <c r="RNS143" s="11"/>
      <c r="RNT143" s="8"/>
      <c r="RNU143" s="9"/>
      <c r="RNZ143" s="11"/>
      <c r="ROA143" s="8"/>
      <c r="ROB143" s="9"/>
      <c r="ROG143" s="11"/>
      <c r="ROH143" s="8"/>
      <c r="ROI143" s="9"/>
      <c r="RON143" s="11"/>
      <c r="ROO143" s="8"/>
      <c r="ROP143" s="9"/>
      <c r="ROU143" s="11"/>
      <c r="ROV143" s="8"/>
      <c r="ROW143" s="9"/>
      <c r="RPB143" s="11"/>
      <c r="RPC143" s="8"/>
      <c r="RPD143" s="9"/>
      <c r="RPI143" s="11"/>
      <c r="RPJ143" s="8"/>
      <c r="RPK143" s="9"/>
      <c r="RPP143" s="11"/>
      <c r="RPQ143" s="8"/>
      <c r="RPR143" s="9"/>
      <c r="RPW143" s="11"/>
      <c r="RPX143" s="8"/>
      <c r="RPY143" s="9"/>
      <c r="RQD143" s="11"/>
      <c r="RQE143" s="8"/>
      <c r="RQF143" s="9"/>
      <c r="RQK143" s="11"/>
      <c r="RQL143" s="8"/>
      <c r="RQM143" s="9"/>
      <c r="RQR143" s="11"/>
      <c r="RQS143" s="8"/>
      <c r="RQT143" s="9"/>
      <c r="RQY143" s="11"/>
      <c r="RQZ143" s="8"/>
      <c r="RRA143" s="9"/>
      <c r="RRF143" s="11"/>
      <c r="RRG143" s="8"/>
      <c r="RRH143" s="9"/>
      <c r="RRM143" s="11"/>
      <c r="RRN143" s="8"/>
      <c r="RRO143" s="9"/>
      <c r="RRT143" s="11"/>
      <c r="RRU143" s="8"/>
      <c r="RRV143" s="9"/>
      <c r="RSA143" s="11"/>
      <c r="RSB143" s="8"/>
      <c r="RSC143" s="9"/>
      <c r="RSH143" s="11"/>
      <c r="RSI143" s="8"/>
      <c r="RSJ143" s="9"/>
      <c r="RSO143" s="11"/>
      <c r="RSP143" s="8"/>
      <c r="RSQ143" s="9"/>
      <c r="RSV143" s="11"/>
      <c r="RSW143" s="8"/>
      <c r="RSX143" s="9"/>
      <c r="RTC143" s="11"/>
      <c r="RTD143" s="8"/>
      <c r="RTE143" s="9"/>
      <c r="RTJ143" s="11"/>
      <c r="RTK143" s="8"/>
      <c r="RTL143" s="9"/>
      <c r="RTQ143" s="11"/>
      <c r="RTR143" s="8"/>
      <c r="RTS143" s="9"/>
      <c r="RTX143" s="11"/>
      <c r="RTY143" s="8"/>
      <c r="RTZ143" s="9"/>
      <c r="RUE143" s="11"/>
      <c r="RUF143" s="8"/>
      <c r="RUG143" s="9"/>
      <c r="RUL143" s="11"/>
      <c r="RUM143" s="8"/>
      <c r="RUN143" s="9"/>
      <c r="RUS143" s="11"/>
      <c r="RUT143" s="8"/>
      <c r="RUU143" s="9"/>
      <c r="RUZ143" s="11"/>
      <c r="RVA143" s="8"/>
      <c r="RVB143" s="9"/>
      <c r="RVG143" s="11"/>
      <c r="RVH143" s="8"/>
      <c r="RVI143" s="9"/>
      <c r="RVN143" s="11"/>
      <c r="RVO143" s="8"/>
      <c r="RVP143" s="9"/>
      <c r="RVU143" s="11"/>
      <c r="RVV143" s="8"/>
      <c r="RVW143" s="9"/>
      <c r="RWB143" s="11"/>
      <c r="RWC143" s="8"/>
      <c r="RWD143" s="9"/>
      <c r="RWI143" s="11"/>
      <c r="RWJ143" s="8"/>
      <c r="RWK143" s="9"/>
      <c r="RWP143" s="11"/>
      <c r="RWQ143" s="8"/>
      <c r="RWR143" s="9"/>
      <c r="RWW143" s="11"/>
      <c r="RWX143" s="8"/>
      <c r="RWY143" s="9"/>
      <c r="RXD143" s="11"/>
      <c r="RXE143" s="8"/>
      <c r="RXF143" s="9"/>
      <c r="RXK143" s="11"/>
      <c r="RXL143" s="8"/>
      <c r="RXM143" s="9"/>
      <c r="RXR143" s="11"/>
      <c r="RXS143" s="8"/>
      <c r="RXT143" s="9"/>
      <c r="RXY143" s="11"/>
      <c r="RXZ143" s="8"/>
      <c r="RYA143" s="9"/>
      <c r="RYF143" s="11"/>
      <c r="RYG143" s="8"/>
      <c r="RYH143" s="9"/>
      <c r="RYM143" s="11"/>
      <c r="RYN143" s="8"/>
      <c r="RYO143" s="9"/>
      <c r="RYT143" s="11"/>
      <c r="RYU143" s="8"/>
      <c r="RYV143" s="9"/>
      <c r="RZA143" s="11"/>
      <c r="RZB143" s="8"/>
      <c r="RZC143" s="9"/>
      <c r="RZH143" s="11"/>
      <c r="RZI143" s="8"/>
      <c r="RZJ143" s="9"/>
      <c r="RZO143" s="11"/>
      <c r="RZP143" s="8"/>
      <c r="RZQ143" s="9"/>
      <c r="RZV143" s="11"/>
      <c r="RZW143" s="8"/>
      <c r="RZX143" s="9"/>
      <c r="SAC143" s="11"/>
      <c r="SAD143" s="8"/>
      <c r="SAE143" s="9"/>
      <c r="SAJ143" s="11"/>
      <c r="SAK143" s="8"/>
      <c r="SAL143" s="9"/>
      <c r="SAQ143" s="11"/>
      <c r="SAR143" s="8"/>
      <c r="SAS143" s="9"/>
      <c r="SAX143" s="11"/>
      <c r="SAY143" s="8"/>
      <c r="SAZ143" s="9"/>
      <c r="SBE143" s="11"/>
      <c r="SBF143" s="8"/>
      <c r="SBG143" s="9"/>
      <c r="SBL143" s="11"/>
      <c r="SBM143" s="8"/>
      <c r="SBN143" s="9"/>
      <c r="SBS143" s="11"/>
      <c r="SBT143" s="8"/>
      <c r="SBU143" s="9"/>
      <c r="SBZ143" s="11"/>
      <c r="SCA143" s="8"/>
      <c r="SCB143" s="9"/>
      <c r="SCG143" s="11"/>
      <c r="SCH143" s="8"/>
      <c r="SCI143" s="9"/>
      <c r="SCN143" s="11"/>
      <c r="SCO143" s="8"/>
      <c r="SCP143" s="9"/>
      <c r="SCU143" s="11"/>
      <c r="SCV143" s="8"/>
      <c r="SCW143" s="9"/>
      <c r="SDB143" s="11"/>
      <c r="SDC143" s="8"/>
      <c r="SDD143" s="9"/>
      <c r="SDI143" s="11"/>
      <c r="SDJ143" s="8"/>
      <c r="SDK143" s="9"/>
      <c r="SDP143" s="11"/>
      <c r="SDQ143" s="8"/>
      <c r="SDR143" s="9"/>
      <c r="SDW143" s="11"/>
      <c r="SDX143" s="8"/>
      <c r="SDY143" s="9"/>
      <c r="SED143" s="11"/>
      <c r="SEE143" s="8"/>
      <c r="SEF143" s="9"/>
      <c r="SEK143" s="11"/>
      <c r="SEL143" s="8"/>
      <c r="SEM143" s="9"/>
      <c r="SER143" s="11"/>
      <c r="SES143" s="8"/>
      <c r="SET143" s="9"/>
      <c r="SEY143" s="11"/>
      <c r="SEZ143" s="8"/>
      <c r="SFA143" s="9"/>
      <c r="SFF143" s="11"/>
      <c r="SFG143" s="8"/>
      <c r="SFH143" s="9"/>
      <c r="SFM143" s="11"/>
      <c r="SFN143" s="8"/>
      <c r="SFO143" s="9"/>
      <c r="SFT143" s="11"/>
      <c r="SFU143" s="8"/>
      <c r="SFV143" s="9"/>
      <c r="SGA143" s="11"/>
      <c r="SGB143" s="8"/>
      <c r="SGC143" s="9"/>
      <c r="SGH143" s="11"/>
      <c r="SGI143" s="8"/>
      <c r="SGJ143" s="9"/>
      <c r="SGO143" s="11"/>
      <c r="SGP143" s="8"/>
      <c r="SGQ143" s="9"/>
      <c r="SGV143" s="11"/>
      <c r="SGW143" s="8"/>
      <c r="SGX143" s="9"/>
      <c r="SHC143" s="11"/>
      <c r="SHD143" s="8"/>
      <c r="SHE143" s="9"/>
      <c r="SHJ143" s="11"/>
      <c r="SHK143" s="8"/>
      <c r="SHL143" s="9"/>
      <c r="SHQ143" s="11"/>
      <c r="SHR143" s="8"/>
      <c r="SHS143" s="9"/>
      <c r="SHX143" s="11"/>
      <c r="SHY143" s="8"/>
      <c r="SHZ143" s="9"/>
      <c r="SIE143" s="11"/>
      <c r="SIF143" s="8"/>
      <c r="SIG143" s="9"/>
      <c r="SIL143" s="11"/>
      <c r="SIM143" s="8"/>
      <c r="SIN143" s="9"/>
      <c r="SIS143" s="11"/>
      <c r="SIT143" s="8"/>
      <c r="SIU143" s="9"/>
      <c r="SIZ143" s="11"/>
      <c r="SJA143" s="8"/>
      <c r="SJB143" s="9"/>
      <c r="SJG143" s="11"/>
      <c r="SJH143" s="8"/>
      <c r="SJI143" s="9"/>
      <c r="SJN143" s="11"/>
      <c r="SJO143" s="8"/>
      <c r="SJP143" s="9"/>
      <c r="SJU143" s="11"/>
      <c r="SJV143" s="8"/>
      <c r="SJW143" s="9"/>
      <c r="SKB143" s="11"/>
      <c r="SKC143" s="8"/>
      <c r="SKD143" s="9"/>
      <c r="SKI143" s="11"/>
      <c r="SKJ143" s="8"/>
      <c r="SKK143" s="9"/>
      <c r="SKP143" s="11"/>
      <c r="SKQ143" s="8"/>
      <c r="SKR143" s="9"/>
      <c r="SKW143" s="11"/>
      <c r="SKX143" s="8"/>
      <c r="SKY143" s="9"/>
      <c r="SLD143" s="11"/>
      <c r="SLE143" s="8"/>
      <c r="SLF143" s="9"/>
      <c r="SLK143" s="11"/>
      <c r="SLL143" s="8"/>
      <c r="SLM143" s="9"/>
      <c r="SLR143" s="11"/>
      <c r="SLS143" s="8"/>
      <c r="SLT143" s="9"/>
      <c r="SLY143" s="11"/>
      <c r="SLZ143" s="8"/>
      <c r="SMA143" s="9"/>
      <c r="SMF143" s="11"/>
      <c r="SMG143" s="8"/>
      <c r="SMH143" s="9"/>
      <c r="SMM143" s="11"/>
      <c r="SMN143" s="8"/>
      <c r="SMO143" s="9"/>
      <c r="SMT143" s="11"/>
      <c r="SMU143" s="8"/>
      <c r="SMV143" s="9"/>
      <c r="SNA143" s="11"/>
      <c r="SNB143" s="8"/>
      <c r="SNC143" s="9"/>
      <c r="SNH143" s="11"/>
      <c r="SNI143" s="8"/>
      <c r="SNJ143" s="9"/>
      <c r="SNO143" s="11"/>
      <c r="SNP143" s="8"/>
      <c r="SNQ143" s="9"/>
      <c r="SNV143" s="11"/>
      <c r="SNW143" s="8"/>
      <c r="SNX143" s="9"/>
      <c r="SOC143" s="11"/>
      <c r="SOD143" s="8"/>
      <c r="SOE143" s="9"/>
      <c r="SOJ143" s="11"/>
      <c r="SOK143" s="8"/>
      <c r="SOL143" s="9"/>
      <c r="SOQ143" s="11"/>
      <c r="SOR143" s="8"/>
      <c r="SOS143" s="9"/>
      <c r="SOX143" s="11"/>
      <c r="SOY143" s="8"/>
      <c r="SOZ143" s="9"/>
      <c r="SPE143" s="11"/>
      <c r="SPF143" s="8"/>
      <c r="SPG143" s="9"/>
      <c r="SPL143" s="11"/>
      <c r="SPM143" s="8"/>
      <c r="SPN143" s="9"/>
      <c r="SPS143" s="11"/>
      <c r="SPT143" s="8"/>
      <c r="SPU143" s="9"/>
      <c r="SPZ143" s="11"/>
      <c r="SQA143" s="8"/>
      <c r="SQB143" s="9"/>
      <c r="SQG143" s="11"/>
      <c r="SQH143" s="8"/>
      <c r="SQI143" s="9"/>
      <c r="SQN143" s="11"/>
      <c r="SQO143" s="8"/>
      <c r="SQP143" s="9"/>
      <c r="SQU143" s="11"/>
      <c r="SQV143" s="8"/>
      <c r="SQW143" s="9"/>
      <c r="SRB143" s="11"/>
      <c r="SRC143" s="8"/>
      <c r="SRD143" s="9"/>
      <c r="SRI143" s="11"/>
      <c r="SRJ143" s="8"/>
      <c r="SRK143" s="9"/>
      <c r="SRP143" s="11"/>
      <c r="SRQ143" s="8"/>
      <c r="SRR143" s="9"/>
      <c r="SRW143" s="11"/>
      <c r="SRX143" s="8"/>
      <c r="SRY143" s="9"/>
      <c r="SSD143" s="11"/>
      <c r="SSE143" s="8"/>
      <c r="SSF143" s="9"/>
      <c r="SSK143" s="11"/>
      <c r="SSL143" s="8"/>
      <c r="SSM143" s="9"/>
      <c r="SSR143" s="11"/>
      <c r="SSS143" s="8"/>
      <c r="SST143" s="9"/>
      <c r="SSY143" s="11"/>
      <c r="SSZ143" s="8"/>
      <c r="STA143" s="9"/>
      <c r="STF143" s="11"/>
      <c r="STG143" s="8"/>
      <c r="STH143" s="9"/>
      <c r="STM143" s="11"/>
      <c r="STN143" s="8"/>
      <c r="STO143" s="9"/>
      <c r="STT143" s="11"/>
      <c r="STU143" s="8"/>
      <c r="STV143" s="9"/>
      <c r="SUA143" s="11"/>
      <c r="SUB143" s="8"/>
      <c r="SUC143" s="9"/>
      <c r="SUH143" s="11"/>
      <c r="SUI143" s="8"/>
      <c r="SUJ143" s="9"/>
      <c r="SUO143" s="11"/>
      <c r="SUP143" s="8"/>
      <c r="SUQ143" s="9"/>
      <c r="SUV143" s="11"/>
      <c r="SUW143" s="8"/>
      <c r="SUX143" s="9"/>
      <c r="SVC143" s="11"/>
      <c r="SVD143" s="8"/>
      <c r="SVE143" s="9"/>
      <c r="SVJ143" s="11"/>
      <c r="SVK143" s="8"/>
      <c r="SVL143" s="9"/>
      <c r="SVQ143" s="11"/>
      <c r="SVR143" s="8"/>
      <c r="SVS143" s="9"/>
      <c r="SVX143" s="11"/>
      <c r="SVY143" s="8"/>
      <c r="SVZ143" s="9"/>
      <c r="SWE143" s="11"/>
      <c r="SWF143" s="8"/>
      <c r="SWG143" s="9"/>
      <c r="SWL143" s="11"/>
      <c r="SWM143" s="8"/>
      <c r="SWN143" s="9"/>
      <c r="SWS143" s="11"/>
      <c r="SWT143" s="8"/>
      <c r="SWU143" s="9"/>
      <c r="SWZ143" s="11"/>
      <c r="SXA143" s="8"/>
      <c r="SXB143" s="9"/>
      <c r="SXG143" s="11"/>
      <c r="SXH143" s="8"/>
      <c r="SXI143" s="9"/>
      <c r="SXN143" s="11"/>
      <c r="SXO143" s="8"/>
      <c r="SXP143" s="9"/>
      <c r="SXU143" s="11"/>
      <c r="SXV143" s="8"/>
      <c r="SXW143" s="9"/>
      <c r="SYB143" s="11"/>
      <c r="SYC143" s="8"/>
      <c r="SYD143" s="9"/>
      <c r="SYI143" s="11"/>
      <c r="SYJ143" s="8"/>
      <c r="SYK143" s="9"/>
      <c r="SYP143" s="11"/>
      <c r="SYQ143" s="8"/>
      <c r="SYR143" s="9"/>
      <c r="SYW143" s="11"/>
      <c r="SYX143" s="8"/>
      <c r="SYY143" s="9"/>
      <c r="SZD143" s="11"/>
      <c r="SZE143" s="8"/>
      <c r="SZF143" s="9"/>
      <c r="SZK143" s="11"/>
      <c r="SZL143" s="8"/>
      <c r="SZM143" s="9"/>
      <c r="SZR143" s="11"/>
      <c r="SZS143" s="8"/>
      <c r="SZT143" s="9"/>
      <c r="SZY143" s="11"/>
      <c r="SZZ143" s="8"/>
      <c r="TAA143" s="9"/>
      <c r="TAF143" s="11"/>
      <c r="TAG143" s="8"/>
      <c r="TAH143" s="9"/>
      <c r="TAM143" s="11"/>
      <c r="TAN143" s="8"/>
      <c r="TAO143" s="9"/>
      <c r="TAT143" s="11"/>
      <c r="TAU143" s="8"/>
      <c r="TAV143" s="9"/>
      <c r="TBA143" s="11"/>
      <c r="TBB143" s="8"/>
      <c r="TBC143" s="9"/>
      <c r="TBH143" s="11"/>
      <c r="TBI143" s="8"/>
      <c r="TBJ143" s="9"/>
      <c r="TBO143" s="11"/>
      <c r="TBP143" s="8"/>
      <c r="TBQ143" s="9"/>
      <c r="TBV143" s="11"/>
      <c r="TBW143" s="8"/>
      <c r="TBX143" s="9"/>
      <c r="TCC143" s="11"/>
      <c r="TCD143" s="8"/>
      <c r="TCE143" s="9"/>
      <c r="TCJ143" s="11"/>
      <c r="TCK143" s="8"/>
      <c r="TCL143" s="9"/>
      <c r="TCQ143" s="11"/>
      <c r="TCR143" s="8"/>
      <c r="TCS143" s="9"/>
      <c r="TCX143" s="11"/>
      <c r="TCY143" s="8"/>
      <c r="TCZ143" s="9"/>
      <c r="TDE143" s="11"/>
      <c r="TDF143" s="8"/>
      <c r="TDG143" s="9"/>
      <c r="TDL143" s="11"/>
      <c r="TDM143" s="8"/>
      <c r="TDN143" s="9"/>
      <c r="TDS143" s="11"/>
      <c r="TDT143" s="8"/>
      <c r="TDU143" s="9"/>
      <c r="TDZ143" s="11"/>
      <c r="TEA143" s="8"/>
      <c r="TEB143" s="9"/>
      <c r="TEG143" s="11"/>
      <c r="TEH143" s="8"/>
      <c r="TEI143" s="9"/>
      <c r="TEN143" s="11"/>
      <c r="TEO143" s="8"/>
      <c r="TEP143" s="9"/>
      <c r="TEU143" s="11"/>
      <c r="TEV143" s="8"/>
      <c r="TEW143" s="9"/>
      <c r="TFB143" s="11"/>
      <c r="TFC143" s="8"/>
      <c r="TFD143" s="9"/>
      <c r="TFI143" s="11"/>
      <c r="TFJ143" s="8"/>
      <c r="TFK143" s="9"/>
      <c r="TFP143" s="11"/>
      <c r="TFQ143" s="8"/>
      <c r="TFR143" s="9"/>
      <c r="TFW143" s="11"/>
      <c r="TFX143" s="8"/>
      <c r="TFY143" s="9"/>
      <c r="TGD143" s="11"/>
      <c r="TGE143" s="8"/>
      <c r="TGF143" s="9"/>
      <c r="TGK143" s="11"/>
      <c r="TGL143" s="8"/>
      <c r="TGM143" s="9"/>
      <c r="TGR143" s="11"/>
      <c r="TGS143" s="8"/>
      <c r="TGT143" s="9"/>
      <c r="TGY143" s="11"/>
      <c r="TGZ143" s="8"/>
      <c r="THA143" s="9"/>
      <c r="THF143" s="11"/>
      <c r="THG143" s="8"/>
      <c r="THH143" s="9"/>
      <c r="THM143" s="11"/>
      <c r="THN143" s="8"/>
      <c r="THO143" s="9"/>
      <c r="THT143" s="11"/>
      <c r="THU143" s="8"/>
      <c r="THV143" s="9"/>
      <c r="TIA143" s="11"/>
      <c r="TIB143" s="8"/>
      <c r="TIC143" s="9"/>
      <c r="TIH143" s="11"/>
      <c r="TII143" s="8"/>
      <c r="TIJ143" s="9"/>
      <c r="TIO143" s="11"/>
      <c r="TIP143" s="8"/>
      <c r="TIQ143" s="9"/>
      <c r="TIV143" s="11"/>
      <c r="TIW143" s="8"/>
      <c r="TIX143" s="9"/>
      <c r="TJC143" s="11"/>
      <c r="TJD143" s="8"/>
      <c r="TJE143" s="9"/>
      <c r="TJJ143" s="11"/>
      <c r="TJK143" s="8"/>
      <c r="TJL143" s="9"/>
      <c r="TJQ143" s="11"/>
      <c r="TJR143" s="8"/>
      <c r="TJS143" s="9"/>
      <c r="TJX143" s="11"/>
      <c r="TJY143" s="8"/>
      <c r="TJZ143" s="9"/>
      <c r="TKE143" s="11"/>
      <c r="TKF143" s="8"/>
      <c r="TKG143" s="9"/>
      <c r="TKL143" s="11"/>
      <c r="TKM143" s="8"/>
      <c r="TKN143" s="9"/>
      <c r="TKS143" s="11"/>
      <c r="TKT143" s="8"/>
      <c r="TKU143" s="9"/>
      <c r="TKZ143" s="11"/>
      <c r="TLA143" s="8"/>
      <c r="TLB143" s="9"/>
      <c r="TLG143" s="11"/>
      <c r="TLH143" s="8"/>
      <c r="TLI143" s="9"/>
      <c r="TLN143" s="11"/>
      <c r="TLO143" s="8"/>
      <c r="TLP143" s="9"/>
      <c r="TLU143" s="11"/>
      <c r="TLV143" s="8"/>
      <c r="TLW143" s="9"/>
      <c r="TMB143" s="11"/>
      <c r="TMC143" s="8"/>
      <c r="TMD143" s="9"/>
      <c r="TMI143" s="11"/>
      <c r="TMJ143" s="8"/>
      <c r="TMK143" s="9"/>
      <c r="TMP143" s="11"/>
      <c r="TMQ143" s="8"/>
      <c r="TMR143" s="9"/>
      <c r="TMW143" s="11"/>
      <c r="TMX143" s="8"/>
      <c r="TMY143" s="9"/>
      <c r="TND143" s="11"/>
      <c r="TNE143" s="8"/>
      <c r="TNF143" s="9"/>
      <c r="TNK143" s="11"/>
      <c r="TNL143" s="8"/>
      <c r="TNM143" s="9"/>
      <c r="TNR143" s="11"/>
      <c r="TNS143" s="8"/>
      <c r="TNT143" s="9"/>
      <c r="TNY143" s="11"/>
      <c r="TNZ143" s="8"/>
      <c r="TOA143" s="9"/>
      <c r="TOF143" s="11"/>
      <c r="TOG143" s="8"/>
      <c r="TOH143" s="9"/>
      <c r="TOM143" s="11"/>
      <c r="TON143" s="8"/>
      <c r="TOO143" s="9"/>
      <c r="TOT143" s="11"/>
      <c r="TOU143" s="8"/>
      <c r="TOV143" s="9"/>
      <c r="TPA143" s="11"/>
      <c r="TPB143" s="8"/>
      <c r="TPC143" s="9"/>
      <c r="TPH143" s="11"/>
      <c r="TPI143" s="8"/>
      <c r="TPJ143" s="9"/>
      <c r="TPO143" s="11"/>
      <c r="TPP143" s="8"/>
      <c r="TPQ143" s="9"/>
      <c r="TPV143" s="11"/>
      <c r="TPW143" s="8"/>
      <c r="TPX143" s="9"/>
      <c r="TQC143" s="11"/>
      <c r="TQD143" s="8"/>
      <c r="TQE143" s="9"/>
      <c r="TQJ143" s="11"/>
      <c r="TQK143" s="8"/>
      <c r="TQL143" s="9"/>
      <c r="TQQ143" s="11"/>
      <c r="TQR143" s="8"/>
      <c r="TQS143" s="9"/>
      <c r="TQX143" s="11"/>
      <c r="TQY143" s="8"/>
      <c r="TQZ143" s="9"/>
      <c r="TRE143" s="11"/>
      <c r="TRF143" s="8"/>
      <c r="TRG143" s="9"/>
      <c r="TRL143" s="11"/>
      <c r="TRM143" s="8"/>
      <c r="TRN143" s="9"/>
      <c r="TRS143" s="11"/>
      <c r="TRT143" s="8"/>
      <c r="TRU143" s="9"/>
      <c r="TRZ143" s="11"/>
      <c r="TSA143" s="8"/>
      <c r="TSB143" s="9"/>
      <c r="TSG143" s="11"/>
      <c r="TSH143" s="8"/>
      <c r="TSI143" s="9"/>
      <c r="TSN143" s="11"/>
      <c r="TSO143" s="8"/>
      <c r="TSP143" s="9"/>
      <c r="TSU143" s="11"/>
      <c r="TSV143" s="8"/>
      <c r="TSW143" s="9"/>
      <c r="TTB143" s="11"/>
      <c r="TTC143" s="8"/>
      <c r="TTD143" s="9"/>
      <c r="TTI143" s="11"/>
      <c r="TTJ143" s="8"/>
      <c r="TTK143" s="9"/>
      <c r="TTP143" s="11"/>
      <c r="TTQ143" s="8"/>
      <c r="TTR143" s="9"/>
      <c r="TTW143" s="11"/>
      <c r="TTX143" s="8"/>
      <c r="TTY143" s="9"/>
      <c r="TUD143" s="11"/>
      <c r="TUE143" s="8"/>
      <c r="TUF143" s="9"/>
      <c r="TUK143" s="11"/>
      <c r="TUL143" s="8"/>
      <c r="TUM143" s="9"/>
      <c r="TUR143" s="11"/>
      <c r="TUS143" s="8"/>
      <c r="TUT143" s="9"/>
      <c r="TUY143" s="11"/>
      <c r="TUZ143" s="8"/>
      <c r="TVA143" s="9"/>
      <c r="TVF143" s="11"/>
      <c r="TVG143" s="8"/>
      <c r="TVH143" s="9"/>
      <c r="TVM143" s="11"/>
      <c r="TVN143" s="8"/>
      <c r="TVO143" s="9"/>
      <c r="TVT143" s="11"/>
      <c r="TVU143" s="8"/>
      <c r="TVV143" s="9"/>
      <c r="TWA143" s="11"/>
      <c r="TWB143" s="8"/>
      <c r="TWC143" s="9"/>
      <c r="TWH143" s="11"/>
      <c r="TWI143" s="8"/>
      <c r="TWJ143" s="9"/>
      <c r="TWO143" s="11"/>
      <c r="TWP143" s="8"/>
      <c r="TWQ143" s="9"/>
      <c r="TWV143" s="11"/>
      <c r="TWW143" s="8"/>
      <c r="TWX143" s="9"/>
      <c r="TXC143" s="11"/>
      <c r="TXD143" s="8"/>
      <c r="TXE143" s="9"/>
      <c r="TXJ143" s="11"/>
      <c r="TXK143" s="8"/>
      <c r="TXL143" s="9"/>
      <c r="TXQ143" s="11"/>
      <c r="TXR143" s="8"/>
      <c r="TXS143" s="9"/>
      <c r="TXX143" s="11"/>
      <c r="TXY143" s="8"/>
      <c r="TXZ143" s="9"/>
      <c r="TYE143" s="11"/>
      <c r="TYF143" s="8"/>
      <c r="TYG143" s="9"/>
      <c r="TYL143" s="11"/>
      <c r="TYM143" s="8"/>
      <c r="TYN143" s="9"/>
      <c r="TYS143" s="11"/>
      <c r="TYT143" s="8"/>
      <c r="TYU143" s="9"/>
      <c r="TYZ143" s="11"/>
      <c r="TZA143" s="8"/>
      <c r="TZB143" s="9"/>
      <c r="TZG143" s="11"/>
      <c r="TZH143" s="8"/>
      <c r="TZI143" s="9"/>
      <c r="TZN143" s="11"/>
      <c r="TZO143" s="8"/>
      <c r="TZP143" s="9"/>
      <c r="TZU143" s="11"/>
      <c r="TZV143" s="8"/>
      <c r="TZW143" s="9"/>
      <c r="UAB143" s="11"/>
      <c r="UAC143" s="8"/>
      <c r="UAD143" s="9"/>
      <c r="UAI143" s="11"/>
      <c r="UAJ143" s="8"/>
      <c r="UAK143" s="9"/>
      <c r="UAP143" s="11"/>
      <c r="UAQ143" s="8"/>
      <c r="UAR143" s="9"/>
      <c r="UAW143" s="11"/>
      <c r="UAX143" s="8"/>
      <c r="UAY143" s="9"/>
      <c r="UBD143" s="11"/>
      <c r="UBE143" s="8"/>
      <c r="UBF143" s="9"/>
      <c r="UBK143" s="11"/>
      <c r="UBL143" s="8"/>
      <c r="UBM143" s="9"/>
      <c r="UBR143" s="11"/>
      <c r="UBS143" s="8"/>
      <c r="UBT143" s="9"/>
      <c r="UBY143" s="11"/>
      <c r="UBZ143" s="8"/>
      <c r="UCA143" s="9"/>
      <c r="UCF143" s="11"/>
      <c r="UCG143" s="8"/>
      <c r="UCH143" s="9"/>
      <c r="UCM143" s="11"/>
      <c r="UCN143" s="8"/>
      <c r="UCO143" s="9"/>
      <c r="UCT143" s="11"/>
      <c r="UCU143" s="8"/>
      <c r="UCV143" s="9"/>
      <c r="UDA143" s="11"/>
      <c r="UDB143" s="8"/>
      <c r="UDC143" s="9"/>
      <c r="UDH143" s="11"/>
      <c r="UDI143" s="8"/>
      <c r="UDJ143" s="9"/>
      <c r="UDO143" s="11"/>
      <c r="UDP143" s="8"/>
      <c r="UDQ143" s="9"/>
      <c r="UDV143" s="11"/>
      <c r="UDW143" s="8"/>
      <c r="UDX143" s="9"/>
      <c r="UEC143" s="11"/>
      <c r="UED143" s="8"/>
      <c r="UEE143" s="9"/>
      <c r="UEJ143" s="11"/>
      <c r="UEK143" s="8"/>
      <c r="UEL143" s="9"/>
      <c r="UEQ143" s="11"/>
      <c r="UER143" s="8"/>
      <c r="UES143" s="9"/>
      <c r="UEX143" s="11"/>
      <c r="UEY143" s="8"/>
      <c r="UEZ143" s="9"/>
      <c r="UFE143" s="11"/>
      <c r="UFF143" s="8"/>
      <c r="UFG143" s="9"/>
      <c r="UFL143" s="11"/>
      <c r="UFM143" s="8"/>
      <c r="UFN143" s="9"/>
      <c r="UFS143" s="11"/>
      <c r="UFT143" s="8"/>
      <c r="UFU143" s="9"/>
      <c r="UFZ143" s="11"/>
      <c r="UGA143" s="8"/>
      <c r="UGB143" s="9"/>
      <c r="UGG143" s="11"/>
      <c r="UGH143" s="8"/>
      <c r="UGI143" s="9"/>
      <c r="UGN143" s="11"/>
      <c r="UGO143" s="8"/>
      <c r="UGP143" s="9"/>
      <c r="UGU143" s="11"/>
      <c r="UGV143" s="8"/>
      <c r="UGW143" s="9"/>
      <c r="UHB143" s="11"/>
      <c r="UHC143" s="8"/>
      <c r="UHD143" s="9"/>
      <c r="UHI143" s="11"/>
      <c r="UHJ143" s="8"/>
      <c r="UHK143" s="9"/>
      <c r="UHP143" s="11"/>
      <c r="UHQ143" s="8"/>
      <c r="UHR143" s="9"/>
      <c r="UHW143" s="11"/>
      <c r="UHX143" s="8"/>
      <c r="UHY143" s="9"/>
      <c r="UID143" s="11"/>
      <c r="UIE143" s="8"/>
      <c r="UIF143" s="9"/>
      <c r="UIK143" s="11"/>
      <c r="UIL143" s="8"/>
      <c r="UIM143" s="9"/>
      <c r="UIR143" s="11"/>
      <c r="UIS143" s="8"/>
      <c r="UIT143" s="9"/>
      <c r="UIY143" s="11"/>
      <c r="UIZ143" s="8"/>
      <c r="UJA143" s="9"/>
      <c r="UJF143" s="11"/>
      <c r="UJG143" s="8"/>
      <c r="UJH143" s="9"/>
      <c r="UJM143" s="11"/>
      <c r="UJN143" s="8"/>
      <c r="UJO143" s="9"/>
      <c r="UJT143" s="11"/>
      <c r="UJU143" s="8"/>
      <c r="UJV143" s="9"/>
      <c r="UKA143" s="11"/>
      <c r="UKB143" s="8"/>
      <c r="UKC143" s="9"/>
      <c r="UKH143" s="11"/>
      <c r="UKI143" s="8"/>
      <c r="UKJ143" s="9"/>
      <c r="UKO143" s="11"/>
      <c r="UKP143" s="8"/>
      <c r="UKQ143" s="9"/>
      <c r="UKV143" s="11"/>
      <c r="UKW143" s="8"/>
      <c r="UKX143" s="9"/>
      <c r="ULC143" s="11"/>
      <c r="ULD143" s="8"/>
      <c r="ULE143" s="9"/>
      <c r="ULJ143" s="11"/>
      <c r="ULK143" s="8"/>
      <c r="ULL143" s="9"/>
      <c r="ULQ143" s="11"/>
      <c r="ULR143" s="8"/>
      <c r="ULS143" s="9"/>
      <c r="ULX143" s="11"/>
      <c r="ULY143" s="8"/>
      <c r="ULZ143" s="9"/>
      <c r="UME143" s="11"/>
      <c r="UMF143" s="8"/>
      <c r="UMG143" s="9"/>
      <c r="UML143" s="11"/>
      <c r="UMM143" s="8"/>
      <c r="UMN143" s="9"/>
      <c r="UMS143" s="11"/>
      <c r="UMT143" s="8"/>
      <c r="UMU143" s="9"/>
      <c r="UMZ143" s="11"/>
      <c r="UNA143" s="8"/>
      <c r="UNB143" s="9"/>
      <c r="UNG143" s="11"/>
      <c r="UNH143" s="8"/>
      <c r="UNI143" s="9"/>
      <c r="UNN143" s="11"/>
      <c r="UNO143" s="8"/>
      <c r="UNP143" s="9"/>
      <c r="UNU143" s="11"/>
      <c r="UNV143" s="8"/>
      <c r="UNW143" s="9"/>
      <c r="UOB143" s="11"/>
      <c r="UOC143" s="8"/>
      <c r="UOD143" s="9"/>
      <c r="UOI143" s="11"/>
      <c r="UOJ143" s="8"/>
      <c r="UOK143" s="9"/>
      <c r="UOP143" s="11"/>
      <c r="UOQ143" s="8"/>
      <c r="UOR143" s="9"/>
      <c r="UOW143" s="11"/>
      <c r="UOX143" s="8"/>
      <c r="UOY143" s="9"/>
      <c r="UPD143" s="11"/>
      <c r="UPE143" s="8"/>
      <c r="UPF143" s="9"/>
      <c r="UPK143" s="11"/>
      <c r="UPL143" s="8"/>
      <c r="UPM143" s="9"/>
      <c r="UPR143" s="11"/>
      <c r="UPS143" s="8"/>
      <c r="UPT143" s="9"/>
      <c r="UPY143" s="11"/>
      <c r="UPZ143" s="8"/>
      <c r="UQA143" s="9"/>
      <c r="UQF143" s="11"/>
      <c r="UQG143" s="8"/>
      <c r="UQH143" s="9"/>
      <c r="UQM143" s="11"/>
      <c r="UQN143" s="8"/>
      <c r="UQO143" s="9"/>
      <c r="UQT143" s="11"/>
      <c r="UQU143" s="8"/>
      <c r="UQV143" s="9"/>
      <c r="URA143" s="11"/>
      <c r="URB143" s="8"/>
      <c r="URC143" s="9"/>
      <c r="URH143" s="11"/>
      <c r="URI143" s="8"/>
      <c r="URJ143" s="9"/>
      <c r="URO143" s="11"/>
      <c r="URP143" s="8"/>
      <c r="URQ143" s="9"/>
      <c r="URV143" s="11"/>
      <c r="URW143" s="8"/>
      <c r="URX143" s="9"/>
      <c r="USC143" s="11"/>
      <c r="USD143" s="8"/>
      <c r="USE143" s="9"/>
      <c r="USJ143" s="11"/>
      <c r="USK143" s="8"/>
      <c r="USL143" s="9"/>
      <c r="USQ143" s="11"/>
      <c r="USR143" s="8"/>
      <c r="USS143" s="9"/>
      <c r="USX143" s="11"/>
      <c r="USY143" s="8"/>
      <c r="USZ143" s="9"/>
      <c r="UTE143" s="11"/>
      <c r="UTF143" s="8"/>
      <c r="UTG143" s="9"/>
      <c r="UTL143" s="11"/>
      <c r="UTM143" s="8"/>
      <c r="UTN143" s="9"/>
      <c r="UTS143" s="11"/>
      <c r="UTT143" s="8"/>
      <c r="UTU143" s="9"/>
      <c r="UTZ143" s="11"/>
      <c r="UUA143" s="8"/>
      <c r="UUB143" s="9"/>
      <c r="UUG143" s="11"/>
      <c r="UUH143" s="8"/>
      <c r="UUI143" s="9"/>
      <c r="UUN143" s="11"/>
      <c r="UUO143" s="8"/>
      <c r="UUP143" s="9"/>
      <c r="UUU143" s="11"/>
      <c r="UUV143" s="8"/>
      <c r="UUW143" s="9"/>
      <c r="UVB143" s="11"/>
      <c r="UVC143" s="8"/>
      <c r="UVD143" s="9"/>
      <c r="UVI143" s="11"/>
      <c r="UVJ143" s="8"/>
      <c r="UVK143" s="9"/>
      <c r="UVP143" s="11"/>
      <c r="UVQ143" s="8"/>
      <c r="UVR143" s="9"/>
      <c r="UVW143" s="11"/>
      <c r="UVX143" s="8"/>
      <c r="UVY143" s="9"/>
      <c r="UWD143" s="11"/>
      <c r="UWE143" s="8"/>
      <c r="UWF143" s="9"/>
      <c r="UWK143" s="11"/>
      <c r="UWL143" s="8"/>
      <c r="UWM143" s="9"/>
      <c r="UWR143" s="11"/>
      <c r="UWS143" s="8"/>
      <c r="UWT143" s="9"/>
      <c r="UWY143" s="11"/>
      <c r="UWZ143" s="8"/>
      <c r="UXA143" s="9"/>
      <c r="UXF143" s="11"/>
      <c r="UXG143" s="8"/>
      <c r="UXH143" s="9"/>
      <c r="UXM143" s="11"/>
      <c r="UXN143" s="8"/>
      <c r="UXO143" s="9"/>
      <c r="UXT143" s="11"/>
      <c r="UXU143" s="8"/>
      <c r="UXV143" s="9"/>
      <c r="UYA143" s="11"/>
      <c r="UYB143" s="8"/>
      <c r="UYC143" s="9"/>
      <c r="UYH143" s="11"/>
      <c r="UYI143" s="8"/>
      <c r="UYJ143" s="9"/>
      <c r="UYO143" s="11"/>
      <c r="UYP143" s="8"/>
      <c r="UYQ143" s="9"/>
      <c r="UYV143" s="11"/>
      <c r="UYW143" s="8"/>
      <c r="UYX143" s="9"/>
      <c r="UZC143" s="11"/>
      <c r="UZD143" s="8"/>
      <c r="UZE143" s="9"/>
      <c r="UZJ143" s="11"/>
      <c r="UZK143" s="8"/>
      <c r="UZL143" s="9"/>
      <c r="UZQ143" s="11"/>
      <c r="UZR143" s="8"/>
      <c r="UZS143" s="9"/>
      <c r="UZX143" s="11"/>
      <c r="UZY143" s="8"/>
      <c r="UZZ143" s="9"/>
      <c r="VAE143" s="11"/>
      <c r="VAF143" s="8"/>
      <c r="VAG143" s="9"/>
      <c r="VAL143" s="11"/>
      <c r="VAM143" s="8"/>
      <c r="VAN143" s="9"/>
      <c r="VAS143" s="11"/>
      <c r="VAT143" s="8"/>
      <c r="VAU143" s="9"/>
      <c r="VAZ143" s="11"/>
      <c r="VBA143" s="8"/>
      <c r="VBB143" s="9"/>
      <c r="VBG143" s="11"/>
      <c r="VBH143" s="8"/>
      <c r="VBI143" s="9"/>
      <c r="VBN143" s="11"/>
      <c r="VBO143" s="8"/>
      <c r="VBP143" s="9"/>
      <c r="VBU143" s="11"/>
      <c r="VBV143" s="8"/>
      <c r="VBW143" s="9"/>
      <c r="VCB143" s="11"/>
      <c r="VCC143" s="8"/>
      <c r="VCD143" s="9"/>
      <c r="VCI143" s="11"/>
      <c r="VCJ143" s="8"/>
      <c r="VCK143" s="9"/>
      <c r="VCP143" s="11"/>
      <c r="VCQ143" s="8"/>
      <c r="VCR143" s="9"/>
      <c r="VCW143" s="11"/>
      <c r="VCX143" s="8"/>
      <c r="VCY143" s="9"/>
      <c r="VDD143" s="11"/>
      <c r="VDE143" s="8"/>
      <c r="VDF143" s="9"/>
      <c r="VDK143" s="11"/>
      <c r="VDL143" s="8"/>
      <c r="VDM143" s="9"/>
      <c r="VDR143" s="11"/>
      <c r="VDS143" s="8"/>
      <c r="VDT143" s="9"/>
      <c r="VDY143" s="11"/>
      <c r="VDZ143" s="8"/>
      <c r="VEA143" s="9"/>
      <c r="VEF143" s="11"/>
      <c r="VEG143" s="8"/>
      <c r="VEH143" s="9"/>
      <c r="VEM143" s="11"/>
      <c r="VEN143" s="8"/>
      <c r="VEO143" s="9"/>
      <c r="VET143" s="11"/>
      <c r="VEU143" s="8"/>
      <c r="VEV143" s="9"/>
      <c r="VFA143" s="11"/>
      <c r="VFB143" s="8"/>
      <c r="VFC143" s="9"/>
      <c r="VFH143" s="11"/>
      <c r="VFI143" s="8"/>
      <c r="VFJ143" s="9"/>
      <c r="VFO143" s="11"/>
      <c r="VFP143" s="8"/>
      <c r="VFQ143" s="9"/>
      <c r="VFV143" s="11"/>
      <c r="VFW143" s="8"/>
      <c r="VFX143" s="9"/>
      <c r="VGC143" s="11"/>
      <c r="VGD143" s="8"/>
      <c r="VGE143" s="9"/>
      <c r="VGJ143" s="11"/>
      <c r="VGK143" s="8"/>
      <c r="VGL143" s="9"/>
      <c r="VGQ143" s="11"/>
      <c r="VGR143" s="8"/>
      <c r="VGS143" s="9"/>
      <c r="VGX143" s="11"/>
      <c r="VGY143" s="8"/>
      <c r="VGZ143" s="9"/>
      <c r="VHE143" s="11"/>
      <c r="VHF143" s="8"/>
      <c r="VHG143" s="9"/>
      <c r="VHL143" s="11"/>
      <c r="VHM143" s="8"/>
      <c r="VHN143" s="9"/>
      <c r="VHS143" s="11"/>
      <c r="VHT143" s="8"/>
      <c r="VHU143" s="9"/>
      <c r="VHZ143" s="11"/>
      <c r="VIA143" s="8"/>
      <c r="VIB143" s="9"/>
      <c r="VIG143" s="11"/>
      <c r="VIH143" s="8"/>
      <c r="VII143" s="9"/>
      <c r="VIN143" s="11"/>
      <c r="VIO143" s="8"/>
      <c r="VIP143" s="9"/>
      <c r="VIU143" s="11"/>
      <c r="VIV143" s="8"/>
      <c r="VIW143" s="9"/>
      <c r="VJB143" s="11"/>
      <c r="VJC143" s="8"/>
      <c r="VJD143" s="9"/>
      <c r="VJI143" s="11"/>
      <c r="VJJ143" s="8"/>
      <c r="VJK143" s="9"/>
      <c r="VJP143" s="11"/>
      <c r="VJQ143" s="8"/>
      <c r="VJR143" s="9"/>
      <c r="VJW143" s="11"/>
      <c r="VJX143" s="8"/>
      <c r="VJY143" s="9"/>
      <c r="VKD143" s="11"/>
      <c r="VKE143" s="8"/>
      <c r="VKF143" s="9"/>
      <c r="VKK143" s="11"/>
      <c r="VKL143" s="8"/>
      <c r="VKM143" s="9"/>
      <c r="VKR143" s="11"/>
      <c r="VKS143" s="8"/>
      <c r="VKT143" s="9"/>
      <c r="VKY143" s="11"/>
      <c r="VKZ143" s="8"/>
      <c r="VLA143" s="9"/>
      <c r="VLF143" s="11"/>
      <c r="VLG143" s="8"/>
      <c r="VLH143" s="9"/>
      <c r="VLM143" s="11"/>
      <c r="VLN143" s="8"/>
      <c r="VLO143" s="9"/>
      <c r="VLT143" s="11"/>
      <c r="VLU143" s="8"/>
      <c r="VLV143" s="9"/>
      <c r="VMA143" s="11"/>
      <c r="VMB143" s="8"/>
      <c r="VMC143" s="9"/>
      <c r="VMH143" s="11"/>
      <c r="VMI143" s="8"/>
      <c r="VMJ143" s="9"/>
      <c r="VMO143" s="11"/>
      <c r="VMP143" s="8"/>
      <c r="VMQ143" s="9"/>
      <c r="VMV143" s="11"/>
      <c r="VMW143" s="8"/>
      <c r="VMX143" s="9"/>
      <c r="VNC143" s="11"/>
      <c r="VND143" s="8"/>
      <c r="VNE143" s="9"/>
      <c r="VNJ143" s="11"/>
      <c r="VNK143" s="8"/>
      <c r="VNL143" s="9"/>
      <c r="VNQ143" s="11"/>
      <c r="VNR143" s="8"/>
      <c r="VNS143" s="9"/>
      <c r="VNX143" s="11"/>
      <c r="VNY143" s="8"/>
      <c r="VNZ143" s="9"/>
      <c r="VOE143" s="11"/>
      <c r="VOF143" s="8"/>
      <c r="VOG143" s="9"/>
      <c r="VOL143" s="11"/>
      <c r="VOM143" s="8"/>
      <c r="VON143" s="9"/>
      <c r="VOS143" s="11"/>
      <c r="VOT143" s="8"/>
      <c r="VOU143" s="9"/>
      <c r="VOZ143" s="11"/>
      <c r="VPA143" s="8"/>
      <c r="VPB143" s="9"/>
      <c r="VPG143" s="11"/>
      <c r="VPH143" s="8"/>
      <c r="VPI143" s="9"/>
      <c r="VPN143" s="11"/>
      <c r="VPO143" s="8"/>
      <c r="VPP143" s="9"/>
      <c r="VPU143" s="11"/>
      <c r="VPV143" s="8"/>
      <c r="VPW143" s="9"/>
      <c r="VQB143" s="11"/>
      <c r="VQC143" s="8"/>
      <c r="VQD143" s="9"/>
      <c r="VQI143" s="11"/>
      <c r="VQJ143" s="8"/>
      <c r="VQK143" s="9"/>
      <c r="VQP143" s="11"/>
      <c r="VQQ143" s="8"/>
      <c r="VQR143" s="9"/>
      <c r="VQW143" s="11"/>
      <c r="VQX143" s="8"/>
      <c r="VQY143" s="9"/>
      <c r="VRD143" s="11"/>
      <c r="VRE143" s="8"/>
      <c r="VRF143" s="9"/>
      <c r="VRK143" s="11"/>
      <c r="VRL143" s="8"/>
      <c r="VRM143" s="9"/>
      <c r="VRR143" s="11"/>
      <c r="VRS143" s="8"/>
      <c r="VRT143" s="9"/>
      <c r="VRY143" s="11"/>
      <c r="VRZ143" s="8"/>
      <c r="VSA143" s="9"/>
      <c r="VSF143" s="11"/>
      <c r="VSG143" s="8"/>
      <c r="VSH143" s="9"/>
      <c r="VSM143" s="11"/>
      <c r="VSN143" s="8"/>
      <c r="VSO143" s="9"/>
      <c r="VST143" s="11"/>
      <c r="VSU143" s="8"/>
      <c r="VSV143" s="9"/>
      <c r="VTA143" s="11"/>
      <c r="VTB143" s="8"/>
      <c r="VTC143" s="9"/>
      <c r="VTH143" s="11"/>
      <c r="VTI143" s="8"/>
      <c r="VTJ143" s="9"/>
      <c r="VTO143" s="11"/>
      <c r="VTP143" s="8"/>
      <c r="VTQ143" s="9"/>
      <c r="VTV143" s="11"/>
      <c r="VTW143" s="8"/>
      <c r="VTX143" s="9"/>
      <c r="VUC143" s="11"/>
      <c r="VUD143" s="8"/>
      <c r="VUE143" s="9"/>
      <c r="VUJ143" s="11"/>
      <c r="VUK143" s="8"/>
      <c r="VUL143" s="9"/>
      <c r="VUQ143" s="11"/>
      <c r="VUR143" s="8"/>
      <c r="VUS143" s="9"/>
      <c r="VUX143" s="11"/>
      <c r="VUY143" s="8"/>
      <c r="VUZ143" s="9"/>
      <c r="VVE143" s="11"/>
      <c r="VVF143" s="8"/>
      <c r="VVG143" s="9"/>
      <c r="VVL143" s="11"/>
      <c r="VVM143" s="8"/>
      <c r="VVN143" s="9"/>
      <c r="VVS143" s="11"/>
      <c r="VVT143" s="8"/>
      <c r="VVU143" s="9"/>
      <c r="VVZ143" s="11"/>
      <c r="VWA143" s="8"/>
      <c r="VWB143" s="9"/>
      <c r="VWG143" s="11"/>
      <c r="VWH143" s="8"/>
      <c r="VWI143" s="9"/>
      <c r="VWN143" s="11"/>
      <c r="VWO143" s="8"/>
      <c r="VWP143" s="9"/>
      <c r="VWU143" s="11"/>
      <c r="VWV143" s="8"/>
      <c r="VWW143" s="9"/>
      <c r="VXB143" s="11"/>
      <c r="VXC143" s="8"/>
      <c r="VXD143" s="9"/>
      <c r="VXI143" s="11"/>
      <c r="VXJ143" s="8"/>
      <c r="VXK143" s="9"/>
      <c r="VXP143" s="11"/>
      <c r="VXQ143" s="8"/>
      <c r="VXR143" s="9"/>
      <c r="VXW143" s="11"/>
      <c r="VXX143" s="8"/>
      <c r="VXY143" s="9"/>
      <c r="VYD143" s="11"/>
      <c r="VYE143" s="8"/>
      <c r="VYF143" s="9"/>
      <c r="VYK143" s="11"/>
      <c r="VYL143" s="8"/>
      <c r="VYM143" s="9"/>
      <c r="VYR143" s="11"/>
      <c r="VYS143" s="8"/>
      <c r="VYT143" s="9"/>
      <c r="VYY143" s="11"/>
      <c r="VYZ143" s="8"/>
      <c r="VZA143" s="9"/>
      <c r="VZF143" s="11"/>
      <c r="VZG143" s="8"/>
      <c r="VZH143" s="9"/>
      <c r="VZM143" s="11"/>
      <c r="VZN143" s="8"/>
      <c r="VZO143" s="9"/>
      <c r="VZT143" s="11"/>
      <c r="VZU143" s="8"/>
      <c r="VZV143" s="9"/>
      <c r="WAA143" s="11"/>
      <c r="WAB143" s="8"/>
      <c r="WAC143" s="9"/>
      <c r="WAH143" s="11"/>
      <c r="WAI143" s="8"/>
      <c r="WAJ143" s="9"/>
      <c r="WAO143" s="11"/>
      <c r="WAP143" s="8"/>
      <c r="WAQ143" s="9"/>
      <c r="WAV143" s="11"/>
      <c r="WAW143" s="8"/>
      <c r="WAX143" s="9"/>
      <c r="WBC143" s="11"/>
      <c r="WBD143" s="8"/>
      <c r="WBE143" s="9"/>
      <c r="WBJ143" s="11"/>
      <c r="WBK143" s="8"/>
      <c r="WBL143" s="9"/>
      <c r="WBQ143" s="11"/>
      <c r="WBR143" s="8"/>
      <c r="WBS143" s="9"/>
      <c r="WBX143" s="11"/>
      <c r="WBY143" s="8"/>
      <c r="WBZ143" s="9"/>
      <c r="WCE143" s="11"/>
      <c r="WCF143" s="8"/>
      <c r="WCG143" s="9"/>
      <c r="WCL143" s="11"/>
      <c r="WCM143" s="8"/>
      <c r="WCN143" s="9"/>
      <c r="WCS143" s="11"/>
      <c r="WCT143" s="8"/>
      <c r="WCU143" s="9"/>
      <c r="WCZ143" s="11"/>
      <c r="WDA143" s="8"/>
      <c r="WDB143" s="9"/>
      <c r="WDG143" s="11"/>
      <c r="WDH143" s="8"/>
      <c r="WDI143" s="9"/>
      <c r="WDN143" s="11"/>
      <c r="WDO143" s="8"/>
      <c r="WDP143" s="9"/>
      <c r="WDU143" s="11"/>
      <c r="WDV143" s="8"/>
      <c r="WDW143" s="9"/>
      <c r="WEB143" s="11"/>
      <c r="WEC143" s="8"/>
      <c r="WED143" s="9"/>
      <c r="WEI143" s="11"/>
      <c r="WEJ143" s="8"/>
      <c r="WEK143" s="9"/>
      <c r="WEP143" s="11"/>
      <c r="WEQ143" s="8"/>
      <c r="WER143" s="9"/>
      <c r="WEW143" s="11"/>
      <c r="WEX143" s="8"/>
      <c r="WEY143" s="9"/>
      <c r="WFD143" s="11"/>
      <c r="WFE143" s="8"/>
      <c r="WFF143" s="9"/>
      <c r="WFK143" s="11"/>
      <c r="WFL143" s="8"/>
      <c r="WFM143" s="9"/>
      <c r="WFR143" s="11"/>
      <c r="WFS143" s="8"/>
      <c r="WFT143" s="9"/>
      <c r="WFY143" s="11"/>
      <c r="WFZ143" s="8"/>
      <c r="WGA143" s="9"/>
      <c r="WGF143" s="11"/>
      <c r="WGG143" s="8"/>
      <c r="WGH143" s="9"/>
      <c r="WGM143" s="11"/>
      <c r="WGN143" s="8"/>
      <c r="WGO143" s="9"/>
      <c r="WGT143" s="11"/>
      <c r="WGU143" s="8"/>
      <c r="WGV143" s="9"/>
      <c r="WHA143" s="11"/>
      <c r="WHB143" s="8"/>
      <c r="WHC143" s="9"/>
      <c r="WHH143" s="11"/>
      <c r="WHI143" s="8"/>
      <c r="WHJ143" s="9"/>
      <c r="WHO143" s="11"/>
      <c r="WHP143" s="8"/>
      <c r="WHQ143" s="9"/>
      <c r="WHV143" s="11"/>
      <c r="WHW143" s="8"/>
      <c r="WHX143" s="9"/>
      <c r="WIC143" s="11"/>
      <c r="WID143" s="8"/>
      <c r="WIE143" s="9"/>
      <c r="WIJ143" s="11"/>
      <c r="WIK143" s="8"/>
      <c r="WIL143" s="9"/>
      <c r="WIQ143" s="11"/>
      <c r="WIR143" s="8"/>
      <c r="WIS143" s="9"/>
      <c r="WIX143" s="11"/>
      <c r="WIY143" s="8"/>
      <c r="WIZ143" s="9"/>
      <c r="WJE143" s="11"/>
      <c r="WJF143" s="8"/>
      <c r="WJG143" s="9"/>
      <c r="WJL143" s="11"/>
      <c r="WJM143" s="8"/>
      <c r="WJN143" s="9"/>
      <c r="WJS143" s="11"/>
      <c r="WJT143" s="8"/>
      <c r="WJU143" s="9"/>
      <c r="WJZ143" s="11"/>
      <c r="WKA143" s="8"/>
      <c r="WKB143" s="9"/>
      <c r="WKG143" s="11"/>
      <c r="WKH143" s="8"/>
      <c r="WKI143" s="9"/>
      <c r="WKN143" s="11"/>
      <c r="WKO143" s="8"/>
      <c r="WKP143" s="9"/>
      <c r="WKU143" s="11"/>
      <c r="WKV143" s="8"/>
      <c r="WKW143" s="9"/>
      <c r="WLB143" s="11"/>
      <c r="WLC143" s="8"/>
      <c r="WLD143" s="9"/>
      <c r="WLI143" s="11"/>
      <c r="WLJ143" s="8"/>
      <c r="WLK143" s="9"/>
      <c r="WLP143" s="11"/>
      <c r="WLQ143" s="8"/>
      <c r="WLR143" s="9"/>
      <c r="WLW143" s="11"/>
      <c r="WLX143" s="8"/>
      <c r="WLY143" s="9"/>
      <c r="WMD143" s="11"/>
      <c r="WME143" s="8"/>
      <c r="WMF143" s="9"/>
      <c r="WMK143" s="11"/>
      <c r="WML143" s="8"/>
      <c r="WMM143" s="9"/>
      <c r="WMR143" s="11"/>
      <c r="WMS143" s="8"/>
      <c r="WMT143" s="9"/>
      <c r="WMY143" s="11"/>
      <c r="WMZ143" s="8"/>
      <c r="WNA143" s="9"/>
      <c r="WNF143" s="11"/>
      <c r="WNG143" s="8"/>
      <c r="WNH143" s="9"/>
      <c r="WNM143" s="11"/>
      <c r="WNN143" s="8"/>
      <c r="WNO143" s="9"/>
      <c r="WNT143" s="11"/>
      <c r="WNU143" s="8"/>
      <c r="WNV143" s="9"/>
      <c r="WOA143" s="11"/>
      <c r="WOB143" s="8"/>
      <c r="WOC143" s="9"/>
      <c r="WOH143" s="11"/>
      <c r="WOI143" s="8"/>
      <c r="WOJ143" s="9"/>
      <c r="WOO143" s="11"/>
      <c r="WOP143" s="8"/>
      <c r="WOQ143" s="9"/>
      <c r="WOV143" s="11"/>
      <c r="WOW143" s="8"/>
      <c r="WOX143" s="9"/>
      <c r="WPC143" s="11"/>
      <c r="WPD143" s="8"/>
      <c r="WPE143" s="9"/>
      <c r="WPJ143" s="11"/>
      <c r="WPK143" s="8"/>
      <c r="WPL143" s="9"/>
      <c r="WPQ143" s="11"/>
      <c r="WPR143" s="8"/>
      <c r="WPS143" s="9"/>
      <c r="WPX143" s="11"/>
      <c r="WPY143" s="8"/>
      <c r="WPZ143" s="9"/>
      <c r="WQE143" s="11"/>
      <c r="WQF143" s="8"/>
      <c r="WQG143" s="9"/>
      <c r="WQL143" s="11"/>
      <c r="WQM143" s="8"/>
      <c r="WQN143" s="9"/>
      <c r="WQS143" s="11"/>
      <c r="WQT143" s="8"/>
      <c r="WQU143" s="9"/>
      <c r="WQZ143" s="11"/>
      <c r="WRA143" s="8"/>
      <c r="WRB143" s="9"/>
      <c r="WRG143" s="11"/>
      <c r="WRH143" s="8"/>
      <c r="WRI143" s="9"/>
      <c r="WRN143" s="11"/>
      <c r="WRO143" s="8"/>
      <c r="WRP143" s="9"/>
      <c r="WRU143" s="11"/>
      <c r="WRV143" s="8"/>
      <c r="WRW143" s="9"/>
      <c r="WSB143" s="11"/>
      <c r="WSC143" s="8"/>
      <c r="WSD143" s="9"/>
      <c r="WSI143" s="11"/>
      <c r="WSJ143" s="8"/>
      <c r="WSK143" s="9"/>
      <c r="WSP143" s="11"/>
      <c r="WSQ143" s="8"/>
      <c r="WSR143" s="9"/>
      <c r="WSW143" s="11"/>
      <c r="WSX143" s="8"/>
      <c r="WSY143" s="9"/>
      <c r="WTD143" s="11"/>
      <c r="WTE143" s="8"/>
      <c r="WTF143" s="9"/>
      <c r="WTK143" s="11"/>
      <c r="WTL143" s="8"/>
      <c r="WTM143" s="9"/>
      <c r="WTR143" s="11"/>
      <c r="WTS143" s="8"/>
      <c r="WTT143" s="9"/>
      <c r="WTY143" s="11"/>
      <c r="WTZ143" s="8"/>
      <c r="WUA143" s="9"/>
      <c r="WUF143" s="11"/>
      <c r="WUG143" s="8"/>
      <c r="WUH143" s="9"/>
      <c r="WUM143" s="11"/>
      <c r="WUN143" s="8"/>
      <c r="WUO143" s="9"/>
      <c r="WUT143" s="11"/>
      <c r="WUU143" s="8"/>
      <c r="WUV143" s="9"/>
      <c r="WVA143" s="11"/>
      <c r="WVB143" s="8"/>
      <c r="WVC143" s="9"/>
      <c r="WVH143" s="11"/>
      <c r="WVI143" s="8"/>
      <c r="WVJ143" s="9"/>
      <c r="WVO143" s="11"/>
      <c r="WVP143" s="8"/>
      <c r="WVQ143" s="9"/>
      <c r="WVV143" s="11"/>
      <c r="WVW143" s="8"/>
      <c r="WVX143" s="9"/>
      <c r="WWC143" s="11"/>
      <c r="WWD143" s="8"/>
      <c r="WWE143" s="9"/>
      <c r="WWJ143" s="11"/>
      <c r="WWK143" s="8"/>
      <c r="WWL143" s="9"/>
      <c r="WWQ143" s="11"/>
      <c r="WWR143" s="8"/>
      <c r="WWS143" s="9"/>
      <c r="WWX143" s="11"/>
      <c r="WWY143" s="8"/>
      <c r="WWZ143" s="9"/>
      <c r="WXE143" s="11"/>
      <c r="WXF143" s="8"/>
      <c r="WXG143" s="9"/>
      <c r="WXL143" s="11"/>
      <c r="WXM143" s="8"/>
      <c r="WXN143" s="9"/>
      <c r="WXS143" s="11"/>
      <c r="WXT143" s="8"/>
      <c r="WXU143" s="9"/>
      <c r="WXZ143" s="11"/>
      <c r="WYA143" s="8"/>
      <c r="WYB143" s="9"/>
      <c r="WYG143" s="11"/>
      <c r="WYH143" s="8"/>
      <c r="WYI143" s="9"/>
      <c r="WYN143" s="11"/>
      <c r="WYO143" s="8"/>
      <c r="WYP143" s="9"/>
      <c r="WYU143" s="11"/>
      <c r="WYV143" s="8"/>
      <c r="WYW143" s="9"/>
      <c r="WZB143" s="11"/>
      <c r="WZC143" s="8"/>
      <c r="WZD143" s="9"/>
      <c r="WZI143" s="11"/>
      <c r="WZJ143" s="8"/>
      <c r="WZK143" s="9"/>
      <c r="WZP143" s="11"/>
      <c r="WZQ143" s="8"/>
      <c r="WZR143" s="9"/>
      <c r="WZW143" s="11"/>
      <c r="WZX143" s="8"/>
      <c r="WZY143" s="9"/>
      <c r="XAD143" s="11"/>
      <c r="XAE143" s="8"/>
      <c r="XAF143" s="9"/>
      <c r="XAK143" s="11"/>
      <c r="XAL143" s="8"/>
      <c r="XAM143" s="9"/>
      <c r="XAR143" s="11"/>
      <c r="XAS143" s="8"/>
      <c r="XAT143" s="9"/>
      <c r="XAY143" s="11"/>
      <c r="XAZ143" s="8"/>
      <c r="XBA143" s="9"/>
      <c r="XBF143" s="11"/>
      <c r="XBG143" s="8"/>
      <c r="XBH143" s="9"/>
      <c r="XBM143" s="11"/>
      <c r="XBN143" s="8"/>
      <c r="XBO143" s="9"/>
      <c r="XBT143" s="11"/>
      <c r="XBU143" s="8"/>
      <c r="XBV143" s="9"/>
      <c r="XCA143" s="11"/>
      <c r="XCB143" s="8"/>
      <c r="XCC143" s="9"/>
      <c r="XCH143" s="11"/>
      <c r="XCI143" s="8"/>
      <c r="XCJ143" s="9"/>
      <c r="XCO143" s="11"/>
      <c r="XCP143" s="8"/>
      <c r="XCQ143" s="9"/>
      <c r="XCV143" s="11"/>
      <c r="XCW143" s="8"/>
      <c r="XCX143" s="9"/>
      <c r="XDC143" s="11"/>
      <c r="XDD143" s="8"/>
      <c r="XDE143" s="9"/>
      <c r="XDJ143" s="11"/>
      <c r="XDK143" s="8"/>
      <c r="XDL143" s="9"/>
      <c r="XDQ143" s="11"/>
      <c r="XDR143" s="8"/>
      <c r="XDS143" s="9"/>
      <c r="XDX143" s="11"/>
      <c r="XDY143" s="8"/>
      <c r="XDZ143" s="9"/>
      <c r="XEE143" s="11"/>
      <c r="XEF143" s="8"/>
      <c r="XEG143" s="9"/>
      <c r="XEL143" s="11"/>
      <c r="XEM143" s="8"/>
      <c r="XEN143" s="9"/>
      <c r="XES143" s="11"/>
      <c r="XET143" s="8"/>
      <c r="XEU143" s="9"/>
      <c r="XEZ143" s="11"/>
      <c r="XFA143" s="8"/>
      <c r="XFB143" s="9"/>
    </row>
    <row r="144" spans="1:1024 1029:2046 2051:3068 3073:5119 5124:6141 6146:8192 8197:9214 9219:10236 10241:12287 12292:13309 13314:15360 15365:16382" s="12" customFormat="1" ht="30" customHeight="1" x14ac:dyDescent="0.3">
      <c r="A144" s="29" t="s">
        <v>125</v>
      </c>
      <c r="B144" s="9" t="s">
        <v>128</v>
      </c>
      <c r="C144" s="12" t="s">
        <v>18</v>
      </c>
      <c r="D144" s="12">
        <v>7</v>
      </c>
      <c r="F144" s="25"/>
      <c r="G144" s="11"/>
      <c r="H144" s="8"/>
      <c r="I144" s="9"/>
      <c r="N144" s="11"/>
      <c r="O144" s="8"/>
      <c r="P144" s="9"/>
      <c r="U144" s="11"/>
      <c r="V144" s="8"/>
      <c r="W144" s="9"/>
      <c r="AB144" s="11"/>
      <c r="AC144" s="8"/>
      <c r="AD144" s="9"/>
      <c r="AI144" s="11"/>
      <c r="AJ144" s="8"/>
      <c r="AK144" s="9"/>
      <c r="AP144" s="11"/>
      <c r="AQ144" s="8"/>
      <c r="AR144" s="9"/>
      <c r="AW144" s="11"/>
      <c r="AX144" s="8"/>
      <c r="AY144" s="9"/>
      <c r="BD144" s="11"/>
      <c r="BE144" s="8"/>
      <c r="BF144" s="9"/>
      <c r="BK144" s="11"/>
      <c r="BL144" s="8"/>
      <c r="BM144" s="9"/>
      <c r="BR144" s="11"/>
      <c r="BS144" s="8"/>
      <c r="BT144" s="9"/>
      <c r="BY144" s="11"/>
      <c r="BZ144" s="8"/>
      <c r="CA144" s="9"/>
      <c r="CF144" s="11"/>
      <c r="CG144" s="8"/>
      <c r="CH144" s="9"/>
      <c r="CM144" s="11"/>
      <c r="CN144" s="8"/>
      <c r="CO144" s="9"/>
      <c r="CT144" s="11"/>
      <c r="CU144" s="8"/>
      <c r="CV144" s="9"/>
      <c r="DA144" s="11"/>
      <c r="DB144" s="8"/>
      <c r="DC144" s="9"/>
      <c r="DH144" s="11"/>
      <c r="DI144" s="8"/>
      <c r="DJ144" s="9"/>
      <c r="DO144" s="11"/>
      <c r="DP144" s="8"/>
      <c r="DQ144" s="9"/>
      <c r="DV144" s="11"/>
      <c r="DW144" s="8"/>
      <c r="DX144" s="9"/>
      <c r="EC144" s="11"/>
      <c r="ED144" s="8"/>
      <c r="EE144" s="9"/>
      <c r="EJ144" s="11"/>
      <c r="EK144" s="8"/>
      <c r="EL144" s="9"/>
      <c r="EQ144" s="11"/>
      <c r="ER144" s="8"/>
      <c r="ES144" s="9"/>
      <c r="EX144" s="11"/>
      <c r="EY144" s="8"/>
      <c r="EZ144" s="9"/>
      <c r="FE144" s="11"/>
      <c r="FF144" s="8"/>
      <c r="FG144" s="9"/>
      <c r="FL144" s="11"/>
      <c r="FM144" s="8"/>
      <c r="FN144" s="9"/>
      <c r="FS144" s="11"/>
      <c r="FT144" s="8"/>
      <c r="FU144" s="9"/>
      <c r="FZ144" s="11"/>
      <c r="GA144" s="8"/>
      <c r="GB144" s="9"/>
      <c r="GG144" s="11"/>
      <c r="GH144" s="8"/>
      <c r="GI144" s="9"/>
      <c r="GN144" s="11"/>
      <c r="GO144" s="8"/>
      <c r="GP144" s="9"/>
      <c r="GU144" s="11"/>
      <c r="GV144" s="8"/>
      <c r="GW144" s="9"/>
      <c r="HB144" s="11"/>
      <c r="HC144" s="8"/>
      <c r="HD144" s="9"/>
      <c r="HI144" s="11"/>
      <c r="HJ144" s="8"/>
      <c r="HK144" s="9"/>
      <c r="HP144" s="11"/>
      <c r="HQ144" s="8"/>
      <c r="HR144" s="9"/>
      <c r="HW144" s="11"/>
      <c r="HX144" s="8"/>
      <c r="HY144" s="9"/>
      <c r="ID144" s="11"/>
      <c r="IE144" s="8"/>
      <c r="IF144" s="9"/>
      <c r="IK144" s="11"/>
      <c r="IL144" s="8"/>
      <c r="IM144" s="9"/>
      <c r="IR144" s="11"/>
      <c r="IS144" s="8"/>
      <c r="IT144" s="9"/>
      <c r="IY144" s="11"/>
      <c r="IZ144" s="8"/>
      <c r="JA144" s="9"/>
      <c r="JF144" s="11"/>
      <c r="JG144" s="8"/>
      <c r="JH144" s="9"/>
      <c r="JM144" s="11"/>
      <c r="JN144" s="8"/>
      <c r="JO144" s="9"/>
      <c r="JT144" s="11"/>
      <c r="JU144" s="8"/>
      <c r="JV144" s="9"/>
      <c r="KA144" s="11"/>
      <c r="KB144" s="8"/>
      <c r="KC144" s="9"/>
      <c r="KH144" s="11"/>
      <c r="KI144" s="8"/>
      <c r="KJ144" s="9"/>
      <c r="KO144" s="11"/>
      <c r="KP144" s="8"/>
      <c r="KQ144" s="9"/>
      <c r="KV144" s="11"/>
      <c r="KW144" s="8"/>
      <c r="KX144" s="9"/>
      <c r="LC144" s="11"/>
      <c r="LD144" s="8"/>
      <c r="LE144" s="9"/>
      <c r="LJ144" s="11"/>
      <c r="LK144" s="8"/>
      <c r="LL144" s="9"/>
      <c r="LQ144" s="11"/>
      <c r="LR144" s="8"/>
      <c r="LS144" s="9"/>
      <c r="LX144" s="11"/>
      <c r="LY144" s="8"/>
      <c r="LZ144" s="9"/>
      <c r="ME144" s="11"/>
      <c r="MF144" s="8"/>
      <c r="MG144" s="9"/>
      <c r="ML144" s="11"/>
      <c r="MM144" s="8"/>
      <c r="MN144" s="9"/>
      <c r="MS144" s="11"/>
      <c r="MT144" s="8"/>
      <c r="MU144" s="9"/>
      <c r="MZ144" s="11"/>
      <c r="NA144" s="8"/>
      <c r="NB144" s="9"/>
      <c r="NG144" s="11"/>
      <c r="NH144" s="8"/>
      <c r="NI144" s="9"/>
      <c r="NN144" s="11"/>
      <c r="NO144" s="8"/>
      <c r="NP144" s="9"/>
      <c r="NU144" s="11"/>
      <c r="NV144" s="8"/>
      <c r="NW144" s="9"/>
      <c r="OB144" s="11"/>
      <c r="OC144" s="8"/>
      <c r="OD144" s="9"/>
      <c r="OI144" s="11"/>
      <c r="OJ144" s="8"/>
      <c r="OK144" s="9"/>
      <c r="OP144" s="11"/>
      <c r="OQ144" s="8"/>
      <c r="OR144" s="9"/>
      <c r="OW144" s="11"/>
      <c r="OX144" s="8"/>
      <c r="OY144" s="9"/>
      <c r="PD144" s="11"/>
      <c r="PE144" s="8"/>
      <c r="PF144" s="9"/>
      <c r="PK144" s="11"/>
      <c r="PL144" s="8"/>
      <c r="PM144" s="9"/>
      <c r="PR144" s="11"/>
      <c r="PS144" s="8"/>
      <c r="PT144" s="9"/>
      <c r="PY144" s="11"/>
      <c r="PZ144" s="8"/>
      <c r="QA144" s="9"/>
      <c r="QF144" s="11"/>
      <c r="QG144" s="8"/>
      <c r="QH144" s="9"/>
      <c r="QM144" s="11"/>
      <c r="QN144" s="8"/>
      <c r="QO144" s="9"/>
      <c r="QT144" s="11"/>
      <c r="QU144" s="8"/>
      <c r="QV144" s="9"/>
      <c r="RA144" s="11"/>
      <c r="RB144" s="8"/>
      <c r="RC144" s="9"/>
      <c r="RH144" s="11"/>
      <c r="RI144" s="8"/>
      <c r="RJ144" s="9"/>
      <c r="RO144" s="11"/>
      <c r="RP144" s="8"/>
      <c r="RQ144" s="9"/>
      <c r="RV144" s="11"/>
      <c r="RW144" s="8"/>
      <c r="RX144" s="9"/>
      <c r="SC144" s="11"/>
      <c r="SD144" s="8"/>
      <c r="SE144" s="9"/>
      <c r="SJ144" s="11"/>
      <c r="SK144" s="8"/>
      <c r="SL144" s="9"/>
      <c r="SQ144" s="11"/>
      <c r="SR144" s="8"/>
      <c r="SS144" s="9"/>
      <c r="SX144" s="11"/>
      <c r="SY144" s="8"/>
      <c r="SZ144" s="9"/>
      <c r="TE144" s="11"/>
      <c r="TF144" s="8"/>
      <c r="TG144" s="9"/>
      <c r="TL144" s="11"/>
      <c r="TM144" s="8"/>
      <c r="TN144" s="9"/>
      <c r="TS144" s="11"/>
      <c r="TT144" s="8"/>
      <c r="TU144" s="9"/>
      <c r="TZ144" s="11"/>
      <c r="UA144" s="8"/>
      <c r="UB144" s="9"/>
      <c r="UG144" s="11"/>
      <c r="UH144" s="8"/>
      <c r="UI144" s="9"/>
      <c r="UN144" s="11"/>
      <c r="UO144" s="8"/>
      <c r="UP144" s="9"/>
      <c r="UU144" s="11"/>
      <c r="UV144" s="8"/>
      <c r="UW144" s="9"/>
      <c r="VB144" s="11"/>
      <c r="VC144" s="8"/>
      <c r="VD144" s="9"/>
      <c r="VI144" s="11"/>
      <c r="VJ144" s="8"/>
      <c r="VK144" s="9"/>
      <c r="VP144" s="11"/>
      <c r="VQ144" s="8"/>
      <c r="VR144" s="9"/>
      <c r="VW144" s="11"/>
      <c r="VX144" s="8"/>
      <c r="VY144" s="9"/>
      <c r="WD144" s="11"/>
      <c r="WE144" s="8"/>
      <c r="WF144" s="9"/>
      <c r="WK144" s="11"/>
      <c r="WL144" s="8"/>
      <c r="WM144" s="9"/>
      <c r="WR144" s="11"/>
      <c r="WS144" s="8"/>
      <c r="WT144" s="9"/>
      <c r="WY144" s="11"/>
      <c r="WZ144" s="8"/>
      <c r="XA144" s="9"/>
      <c r="XF144" s="11"/>
      <c r="XG144" s="8"/>
      <c r="XH144" s="9"/>
      <c r="XM144" s="11"/>
      <c r="XN144" s="8"/>
      <c r="XO144" s="9"/>
      <c r="XT144" s="11"/>
      <c r="XU144" s="8"/>
      <c r="XV144" s="9"/>
      <c r="YA144" s="11"/>
      <c r="YB144" s="8"/>
      <c r="YC144" s="9"/>
      <c r="YH144" s="11"/>
      <c r="YI144" s="8"/>
      <c r="YJ144" s="9"/>
      <c r="YO144" s="11"/>
      <c r="YP144" s="8"/>
      <c r="YQ144" s="9"/>
      <c r="YV144" s="11"/>
      <c r="YW144" s="8"/>
      <c r="YX144" s="9"/>
      <c r="ZC144" s="11"/>
      <c r="ZD144" s="8"/>
      <c r="ZE144" s="9"/>
      <c r="ZJ144" s="11"/>
      <c r="ZK144" s="8"/>
      <c r="ZL144" s="9"/>
      <c r="ZQ144" s="11"/>
      <c r="ZR144" s="8"/>
      <c r="ZS144" s="9"/>
      <c r="ZX144" s="11"/>
      <c r="ZY144" s="8"/>
      <c r="ZZ144" s="9"/>
      <c r="AAE144" s="11"/>
      <c r="AAF144" s="8"/>
      <c r="AAG144" s="9"/>
      <c r="AAL144" s="11"/>
      <c r="AAM144" s="8"/>
      <c r="AAN144" s="9"/>
      <c r="AAS144" s="11"/>
      <c r="AAT144" s="8"/>
      <c r="AAU144" s="9"/>
      <c r="AAZ144" s="11"/>
      <c r="ABA144" s="8"/>
      <c r="ABB144" s="9"/>
      <c r="ABG144" s="11"/>
      <c r="ABH144" s="8"/>
      <c r="ABI144" s="9"/>
      <c r="ABN144" s="11"/>
      <c r="ABO144" s="8"/>
      <c r="ABP144" s="9"/>
      <c r="ABU144" s="11"/>
      <c r="ABV144" s="8"/>
      <c r="ABW144" s="9"/>
      <c r="ACB144" s="11"/>
      <c r="ACC144" s="8"/>
      <c r="ACD144" s="9"/>
      <c r="ACI144" s="11"/>
      <c r="ACJ144" s="8"/>
      <c r="ACK144" s="9"/>
      <c r="ACP144" s="11"/>
      <c r="ACQ144" s="8"/>
      <c r="ACR144" s="9"/>
      <c r="ACW144" s="11"/>
      <c r="ACX144" s="8"/>
      <c r="ACY144" s="9"/>
      <c r="ADD144" s="11"/>
      <c r="ADE144" s="8"/>
      <c r="ADF144" s="9"/>
      <c r="ADK144" s="11"/>
      <c r="ADL144" s="8"/>
      <c r="ADM144" s="9"/>
      <c r="ADR144" s="11"/>
      <c r="ADS144" s="8"/>
      <c r="ADT144" s="9"/>
      <c r="ADY144" s="11"/>
      <c r="ADZ144" s="8"/>
      <c r="AEA144" s="9"/>
      <c r="AEF144" s="11"/>
      <c r="AEG144" s="8"/>
      <c r="AEH144" s="9"/>
      <c r="AEM144" s="11"/>
      <c r="AEN144" s="8"/>
      <c r="AEO144" s="9"/>
      <c r="AET144" s="11"/>
      <c r="AEU144" s="8"/>
      <c r="AEV144" s="9"/>
      <c r="AFA144" s="11"/>
      <c r="AFB144" s="8"/>
      <c r="AFC144" s="9"/>
      <c r="AFH144" s="11"/>
      <c r="AFI144" s="8"/>
      <c r="AFJ144" s="9"/>
      <c r="AFO144" s="11"/>
      <c r="AFP144" s="8"/>
      <c r="AFQ144" s="9"/>
      <c r="AFV144" s="11"/>
      <c r="AFW144" s="8"/>
      <c r="AFX144" s="9"/>
      <c r="AGC144" s="11"/>
      <c r="AGD144" s="8"/>
      <c r="AGE144" s="9"/>
      <c r="AGJ144" s="11"/>
      <c r="AGK144" s="8"/>
      <c r="AGL144" s="9"/>
      <c r="AGQ144" s="11"/>
      <c r="AGR144" s="8"/>
      <c r="AGS144" s="9"/>
      <c r="AGX144" s="11"/>
      <c r="AGY144" s="8"/>
      <c r="AGZ144" s="9"/>
      <c r="AHE144" s="11"/>
      <c r="AHF144" s="8"/>
      <c r="AHG144" s="9"/>
      <c r="AHL144" s="11"/>
      <c r="AHM144" s="8"/>
      <c r="AHN144" s="9"/>
      <c r="AHS144" s="11"/>
      <c r="AHT144" s="8"/>
      <c r="AHU144" s="9"/>
      <c r="AHZ144" s="11"/>
      <c r="AIA144" s="8"/>
      <c r="AIB144" s="9"/>
      <c r="AIG144" s="11"/>
      <c r="AIH144" s="8"/>
      <c r="AII144" s="9"/>
      <c r="AIN144" s="11"/>
      <c r="AIO144" s="8"/>
      <c r="AIP144" s="9"/>
      <c r="AIU144" s="11"/>
      <c r="AIV144" s="8"/>
      <c r="AIW144" s="9"/>
      <c r="AJB144" s="11"/>
      <c r="AJC144" s="8"/>
      <c r="AJD144" s="9"/>
      <c r="AJI144" s="11"/>
      <c r="AJJ144" s="8"/>
      <c r="AJK144" s="9"/>
      <c r="AJP144" s="11"/>
      <c r="AJQ144" s="8"/>
      <c r="AJR144" s="9"/>
      <c r="AJW144" s="11"/>
      <c r="AJX144" s="8"/>
      <c r="AJY144" s="9"/>
      <c r="AKD144" s="11"/>
      <c r="AKE144" s="8"/>
      <c r="AKF144" s="9"/>
      <c r="AKK144" s="11"/>
      <c r="AKL144" s="8"/>
      <c r="AKM144" s="9"/>
      <c r="AKR144" s="11"/>
      <c r="AKS144" s="8"/>
      <c r="AKT144" s="9"/>
      <c r="AKY144" s="11"/>
      <c r="AKZ144" s="8"/>
      <c r="ALA144" s="9"/>
      <c r="ALF144" s="11"/>
      <c r="ALG144" s="8"/>
      <c r="ALH144" s="9"/>
      <c r="ALM144" s="11"/>
      <c r="ALN144" s="8"/>
      <c r="ALO144" s="9"/>
      <c r="ALT144" s="11"/>
      <c r="ALU144" s="8"/>
      <c r="ALV144" s="9"/>
      <c r="AMA144" s="11"/>
      <c r="AMB144" s="8"/>
      <c r="AMC144" s="9"/>
      <c r="AMH144" s="11"/>
      <c r="AMI144" s="8"/>
      <c r="AMJ144" s="9"/>
      <c r="AMO144" s="11"/>
      <c r="AMP144" s="8"/>
      <c r="AMQ144" s="9"/>
      <c r="AMV144" s="11"/>
      <c r="AMW144" s="8"/>
      <c r="AMX144" s="9"/>
      <c r="ANC144" s="11"/>
      <c r="AND144" s="8"/>
      <c r="ANE144" s="9"/>
      <c r="ANJ144" s="11"/>
      <c r="ANK144" s="8"/>
      <c r="ANL144" s="9"/>
      <c r="ANQ144" s="11"/>
      <c r="ANR144" s="8"/>
      <c r="ANS144" s="9"/>
      <c r="ANX144" s="11"/>
      <c r="ANY144" s="8"/>
      <c r="ANZ144" s="9"/>
      <c r="AOE144" s="11"/>
      <c r="AOF144" s="8"/>
      <c r="AOG144" s="9"/>
      <c r="AOL144" s="11"/>
      <c r="AOM144" s="8"/>
      <c r="AON144" s="9"/>
      <c r="AOS144" s="11"/>
      <c r="AOT144" s="8"/>
      <c r="AOU144" s="9"/>
      <c r="AOZ144" s="11"/>
      <c r="APA144" s="8"/>
      <c r="APB144" s="9"/>
      <c r="APG144" s="11"/>
      <c r="APH144" s="8"/>
      <c r="API144" s="9"/>
      <c r="APN144" s="11"/>
      <c r="APO144" s="8"/>
      <c r="APP144" s="9"/>
      <c r="APU144" s="11"/>
      <c r="APV144" s="8"/>
      <c r="APW144" s="9"/>
      <c r="AQB144" s="11"/>
      <c r="AQC144" s="8"/>
      <c r="AQD144" s="9"/>
      <c r="AQI144" s="11"/>
      <c r="AQJ144" s="8"/>
      <c r="AQK144" s="9"/>
      <c r="AQP144" s="11"/>
      <c r="AQQ144" s="8"/>
      <c r="AQR144" s="9"/>
      <c r="AQW144" s="11"/>
      <c r="AQX144" s="8"/>
      <c r="AQY144" s="9"/>
      <c r="ARD144" s="11"/>
      <c r="ARE144" s="8"/>
      <c r="ARF144" s="9"/>
      <c r="ARK144" s="11"/>
      <c r="ARL144" s="8"/>
      <c r="ARM144" s="9"/>
      <c r="ARR144" s="11"/>
      <c r="ARS144" s="8"/>
      <c r="ART144" s="9"/>
      <c r="ARY144" s="11"/>
      <c r="ARZ144" s="8"/>
      <c r="ASA144" s="9"/>
      <c r="ASF144" s="11"/>
      <c r="ASG144" s="8"/>
      <c r="ASH144" s="9"/>
      <c r="ASM144" s="11"/>
      <c r="ASN144" s="8"/>
      <c r="ASO144" s="9"/>
      <c r="AST144" s="11"/>
      <c r="ASU144" s="8"/>
      <c r="ASV144" s="9"/>
      <c r="ATA144" s="11"/>
      <c r="ATB144" s="8"/>
      <c r="ATC144" s="9"/>
      <c r="ATH144" s="11"/>
      <c r="ATI144" s="8"/>
      <c r="ATJ144" s="9"/>
      <c r="ATO144" s="11"/>
      <c r="ATP144" s="8"/>
      <c r="ATQ144" s="9"/>
      <c r="ATV144" s="11"/>
      <c r="ATW144" s="8"/>
      <c r="ATX144" s="9"/>
      <c r="AUC144" s="11"/>
      <c r="AUD144" s="8"/>
      <c r="AUE144" s="9"/>
      <c r="AUJ144" s="11"/>
      <c r="AUK144" s="8"/>
      <c r="AUL144" s="9"/>
      <c r="AUQ144" s="11"/>
      <c r="AUR144" s="8"/>
      <c r="AUS144" s="9"/>
      <c r="AUX144" s="11"/>
      <c r="AUY144" s="8"/>
      <c r="AUZ144" s="9"/>
      <c r="AVE144" s="11"/>
      <c r="AVF144" s="8"/>
      <c r="AVG144" s="9"/>
      <c r="AVL144" s="11"/>
      <c r="AVM144" s="8"/>
      <c r="AVN144" s="9"/>
      <c r="AVS144" s="11"/>
      <c r="AVT144" s="8"/>
      <c r="AVU144" s="9"/>
      <c r="AVZ144" s="11"/>
      <c r="AWA144" s="8"/>
      <c r="AWB144" s="9"/>
      <c r="AWG144" s="11"/>
      <c r="AWH144" s="8"/>
      <c r="AWI144" s="9"/>
      <c r="AWN144" s="11"/>
      <c r="AWO144" s="8"/>
      <c r="AWP144" s="9"/>
      <c r="AWU144" s="11"/>
      <c r="AWV144" s="8"/>
      <c r="AWW144" s="9"/>
      <c r="AXB144" s="11"/>
      <c r="AXC144" s="8"/>
      <c r="AXD144" s="9"/>
      <c r="AXI144" s="11"/>
      <c r="AXJ144" s="8"/>
      <c r="AXK144" s="9"/>
      <c r="AXP144" s="11"/>
      <c r="AXQ144" s="8"/>
      <c r="AXR144" s="9"/>
      <c r="AXW144" s="11"/>
      <c r="AXX144" s="8"/>
      <c r="AXY144" s="9"/>
      <c r="AYD144" s="11"/>
      <c r="AYE144" s="8"/>
      <c r="AYF144" s="9"/>
      <c r="AYK144" s="11"/>
      <c r="AYL144" s="8"/>
      <c r="AYM144" s="9"/>
      <c r="AYR144" s="11"/>
      <c r="AYS144" s="8"/>
      <c r="AYT144" s="9"/>
      <c r="AYY144" s="11"/>
      <c r="AYZ144" s="8"/>
      <c r="AZA144" s="9"/>
      <c r="AZF144" s="11"/>
      <c r="AZG144" s="8"/>
      <c r="AZH144" s="9"/>
      <c r="AZM144" s="11"/>
      <c r="AZN144" s="8"/>
      <c r="AZO144" s="9"/>
      <c r="AZT144" s="11"/>
      <c r="AZU144" s="8"/>
      <c r="AZV144" s="9"/>
      <c r="BAA144" s="11"/>
      <c r="BAB144" s="8"/>
      <c r="BAC144" s="9"/>
      <c r="BAH144" s="11"/>
      <c r="BAI144" s="8"/>
      <c r="BAJ144" s="9"/>
      <c r="BAO144" s="11"/>
      <c r="BAP144" s="8"/>
      <c r="BAQ144" s="9"/>
      <c r="BAV144" s="11"/>
      <c r="BAW144" s="8"/>
      <c r="BAX144" s="9"/>
      <c r="BBC144" s="11"/>
      <c r="BBD144" s="8"/>
      <c r="BBE144" s="9"/>
      <c r="BBJ144" s="11"/>
      <c r="BBK144" s="8"/>
      <c r="BBL144" s="9"/>
      <c r="BBQ144" s="11"/>
      <c r="BBR144" s="8"/>
      <c r="BBS144" s="9"/>
      <c r="BBX144" s="11"/>
      <c r="BBY144" s="8"/>
      <c r="BBZ144" s="9"/>
      <c r="BCE144" s="11"/>
      <c r="BCF144" s="8"/>
      <c r="BCG144" s="9"/>
      <c r="BCL144" s="11"/>
      <c r="BCM144" s="8"/>
      <c r="BCN144" s="9"/>
      <c r="BCS144" s="11"/>
      <c r="BCT144" s="8"/>
      <c r="BCU144" s="9"/>
      <c r="BCZ144" s="11"/>
      <c r="BDA144" s="8"/>
      <c r="BDB144" s="9"/>
      <c r="BDG144" s="11"/>
      <c r="BDH144" s="8"/>
      <c r="BDI144" s="9"/>
      <c r="BDN144" s="11"/>
      <c r="BDO144" s="8"/>
      <c r="BDP144" s="9"/>
      <c r="BDU144" s="11"/>
      <c r="BDV144" s="8"/>
      <c r="BDW144" s="9"/>
      <c r="BEB144" s="11"/>
      <c r="BEC144" s="8"/>
      <c r="BED144" s="9"/>
      <c r="BEI144" s="11"/>
      <c r="BEJ144" s="8"/>
      <c r="BEK144" s="9"/>
      <c r="BEP144" s="11"/>
      <c r="BEQ144" s="8"/>
      <c r="BER144" s="9"/>
      <c r="BEW144" s="11"/>
      <c r="BEX144" s="8"/>
      <c r="BEY144" s="9"/>
      <c r="BFD144" s="11"/>
      <c r="BFE144" s="8"/>
      <c r="BFF144" s="9"/>
      <c r="BFK144" s="11"/>
      <c r="BFL144" s="8"/>
      <c r="BFM144" s="9"/>
      <c r="BFR144" s="11"/>
      <c r="BFS144" s="8"/>
      <c r="BFT144" s="9"/>
      <c r="BFY144" s="11"/>
      <c r="BFZ144" s="8"/>
      <c r="BGA144" s="9"/>
      <c r="BGF144" s="11"/>
      <c r="BGG144" s="8"/>
      <c r="BGH144" s="9"/>
      <c r="BGM144" s="11"/>
      <c r="BGN144" s="8"/>
      <c r="BGO144" s="9"/>
      <c r="BGT144" s="11"/>
      <c r="BGU144" s="8"/>
      <c r="BGV144" s="9"/>
      <c r="BHA144" s="11"/>
      <c r="BHB144" s="8"/>
      <c r="BHC144" s="9"/>
      <c r="BHH144" s="11"/>
      <c r="BHI144" s="8"/>
      <c r="BHJ144" s="9"/>
      <c r="BHO144" s="11"/>
      <c r="BHP144" s="8"/>
      <c r="BHQ144" s="9"/>
      <c r="BHV144" s="11"/>
      <c r="BHW144" s="8"/>
      <c r="BHX144" s="9"/>
      <c r="BIC144" s="11"/>
      <c r="BID144" s="8"/>
      <c r="BIE144" s="9"/>
      <c r="BIJ144" s="11"/>
      <c r="BIK144" s="8"/>
      <c r="BIL144" s="9"/>
      <c r="BIQ144" s="11"/>
      <c r="BIR144" s="8"/>
      <c r="BIS144" s="9"/>
      <c r="BIX144" s="11"/>
      <c r="BIY144" s="8"/>
      <c r="BIZ144" s="9"/>
      <c r="BJE144" s="11"/>
      <c r="BJF144" s="8"/>
      <c r="BJG144" s="9"/>
      <c r="BJL144" s="11"/>
      <c r="BJM144" s="8"/>
      <c r="BJN144" s="9"/>
      <c r="BJS144" s="11"/>
      <c r="BJT144" s="8"/>
      <c r="BJU144" s="9"/>
      <c r="BJZ144" s="11"/>
      <c r="BKA144" s="8"/>
      <c r="BKB144" s="9"/>
      <c r="BKG144" s="11"/>
      <c r="BKH144" s="8"/>
      <c r="BKI144" s="9"/>
      <c r="BKN144" s="11"/>
      <c r="BKO144" s="8"/>
      <c r="BKP144" s="9"/>
      <c r="BKU144" s="11"/>
      <c r="BKV144" s="8"/>
      <c r="BKW144" s="9"/>
      <c r="BLB144" s="11"/>
      <c r="BLC144" s="8"/>
      <c r="BLD144" s="9"/>
      <c r="BLI144" s="11"/>
      <c r="BLJ144" s="8"/>
      <c r="BLK144" s="9"/>
      <c r="BLP144" s="11"/>
      <c r="BLQ144" s="8"/>
      <c r="BLR144" s="9"/>
      <c r="BLW144" s="11"/>
      <c r="BLX144" s="8"/>
      <c r="BLY144" s="9"/>
      <c r="BMD144" s="11"/>
      <c r="BME144" s="8"/>
      <c r="BMF144" s="9"/>
      <c r="BMK144" s="11"/>
      <c r="BML144" s="8"/>
      <c r="BMM144" s="9"/>
      <c r="BMR144" s="11"/>
      <c r="BMS144" s="8"/>
      <c r="BMT144" s="9"/>
      <c r="BMY144" s="11"/>
      <c r="BMZ144" s="8"/>
      <c r="BNA144" s="9"/>
      <c r="BNF144" s="11"/>
      <c r="BNG144" s="8"/>
      <c r="BNH144" s="9"/>
      <c r="BNM144" s="11"/>
      <c r="BNN144" s="8"/>
      <c r="BNO144" s="9"/>
      <c r="BNT144" s="11"/>
      <c r="BNU144" s="8"/>
      <c r="BNV144" s="9"/>
      <c r="BOA144" s="11"/>
      <c r="BOB144" s="8"/>
      <c r="BOC144" s="9"/>
      <c r="BOH144" s="11"/>
      <c r="BOI144" s="8"/>
      <c r="BOJ144" s="9"/>
      <c r="BOO144" s="11"/>
      <c r="BOP144" s="8"/>
      <c r="BOQ144" s="9"/>
      <c r="BOV144" s="11"/>
      <c r="BOW144" s="8"/>
      <c r="BOX144" s="9"/>
      <c r="BPC144" s="11"/>
      <c r="BPD144" s="8"/>
      <c r="BPE144" s="9"/>
      <c r="BPJ144" s="11"/>
      <c r="BPK144" s="8"/>
      <c r="BPL144" s="9"/>
      <c r="BPQ144" s="11"/>
      <c r="BPR144" s="8"/>
      <c r="BPS144" s="9"/>
      <c r="BPX144" s="11"/>
      <c r="BPY144" s="8"/>
      <c r="BPZ144" s="9"/>
      <c r="BQE144" s="11"/>
      <c r="BQF144" s="8"/>
      <c r="BQG144" s="9"/>
      <c r="BQL144" s="11"/>
      <c r="BQM144" s="8"/>
      <c r="BQN144" s="9"/>
      <c r="BQS144" s="11"/>
      <c r="BQT144" s="8"/>
      <c r="BQU144" s="9"/>
      <c r="BQZ144" s="11"/>
      <c r="BRA144" s="8"/>
      <c r="BRB144" s="9"/>
      <c r="BRG144" s="11"/>
      <c r="BRH144" s="8"/>
      <c r="BRI144" s="9"/>
      <c r="BRN144" s="11"/>
      <c r="BRO144" s="8"/>
      <c r="BRP144" s="9"/>
      <c r="BRU144" s="11"/>
      <c r="BRV144" s="8"/>
      <c r="BRW144" s="9"/>
      <c r="BSB144" s="11"/>
      <c r="BSC144" s="8"/>
      <c r="BSD144" s="9"/>
      <c r="BSI144" s="11"/>
      <c r="BSJ144" s="8"/>
      <c r="BSK144" s="9"/>
      <c r="BSP144" s="11"/>
      <c r="BSQ144" s="8"/>
      <c r="BSR144" s="9"/>
      <c r="BSW144" s="11"/>
      <c r="BSX144" s="8"/>
      <c r="BSY144" s="9"/>
      <c r="BTD144" s="11"/>
      <c r="BTE144" s="8"/>
      <c r="BTF144" s="9"/>
      <c r="BTK144" s="11"/>
      <c r="BTL144" s="8"/>
      <c r="BTM144" s="9"/>
      <c r="BTR144" s="11"/>
      <c r="BTS144" s="8"/>
      <c r="BTT144" s="9"/>
      <c r="BTY144" s="11"/>
      <c r="BTZ144" s="8"/>
      <c r="BUA144" s="9"/>
      <c r="BUF144" s="11"/>
      <c r="BUG144" s="8"/>
      <c r="BUH144" s="9"/>
      <c r="BUM144" s="11"/>
      <c r="BUN144" s="8"/>
      <c r="BUO144" s="9"/>
      <c r="BUT144" s="11"/>
      <c r="BUU144" s="8"/>
      <c r="BUV144" s="9"/>
      <c r="BVA144" s="11"/>
      <c r="BVB144" s="8"/>
      <c r="BVC144" s="9"/>
      <c r="BVH144" s="11"/>
      <c r="BVI144" s="8"/>
      <c r="BVJ144" s="9"/>
      <c r="BVO144" s="11"/>
      <c r="BVP144" s="8"/>
      <c r="BVQ144" s="9"/>
      <c r="BVV144" s="11"/>
      <c r="BVW144" s="8"/>
      <c r="BVX144" s="9"/>
      <c r="BWC144" s="11"/>
      <c r="BWD144" s="8"/>
      <c r="BWE144" s="9"/>
      <c r="BWJ144" s="11"/>
      <c r="BWK144" s="8"/>
      <c r="BWL144" s="9"/>
      <c r="BWQ144" s="11"/>
      <c r="BWR144" s="8"/>
      <c r="BWS144" s="9"/>
      <c r="BWX144" s="11"/>
      <c r="BWY144" s="8"/>
      <c r="BWZ144" s="9"/>
      <c r="BXE144" s="11"/>
      <c r="BXF144" s="8"/>
      <c r="BXG144" s="9"/>
      <c r="BXL144" s="11"/>
      <c r="BXM144" s="8"/>
      <c r="BXN144" s="9"/>
      <c r="BXS144" s="11"/>
      <c r="BXT144" s="8"/>
      <c r="BXU144" s="9"/>
      <c r="BXZ144" s="11"/>
      <c r="BYA144" s="8"/>
      <c r="BYB144" s="9"/>
      <c r="BYG144" s="11"/>
      <c r="BYH144" s="8"/>
      <c r="BYI144" s="9"/>
      <c r="BYN144" s="11"/>
      <c r="BYO144" s="8"/>
      <c r="BYP144" s="9"/>
      <c r="BYU144" s="11"/>
      <c r="BYV144" s="8"/>
      <c r="BYW144" s="9"/>
      <c r="BZB144" s="11"/>
      <c r="BZC144" s="8"/>
      <c r="BZD144" s="9"/>
      <c r="BZI144" s="11"/>
      <c r="BZJ144" s="8"/>
      <c r="BZK144" s="9"/>
      <c r="BZP144" s="11"/>
      <c r="BZQ144" s="8"/>
      <c r="BZR144" s="9"/>
      <c r="BZW144" s="11"/>
      <c r="BZX144" s="8"/>
      <c r="BZY144" s="9"/>
      <c r="CAD144" s="11"/>
      <c r="CAE144" s="8"/>
      <c r="CAF144" s="9"/>
      <c r="CAK144" s="11"/>
      <c r="CAL144" s="8"/>
      <c r="CAM144" s="9"/>
      <c r="CAR144" s="11"/>
      <c r="CAS144" s="8"/>
      <c r="CAT144" s="9"/>
      <c r="CAY144" s="11"/>
      <c r="CAZ144" s="8"/>
      <c r="CBA144" s="9"/>
      <c r="CBF144" s="11"/>
      <c r="CBG144" s="8"/>
      <c r="CBH144" s="9"/>
      <c r="CBM144" s="11"/>
      <c r="CBN144" s="8"/>
      <c r="CBO144" s="9"/>
      <c r="CBT144" s="11"/>
      <c r="CBU144" s="8"/>
      <c r="CBV144" s="9"/>
      <c r="CCA144" s="11"/>
      <c r="CCB144" s="8"/>
      <c r="CCC144" s="9"/>
      <c r="CCH144" s="11"/>
      <c r="CCI144" s="8"/>
      <c r="CCJ144" s="9"/>
      <c r="CCO144" s="11"/>
      <c r="CCP144" s="8"/>
      <c r="CCQ144" s="9"/>
      <c r="CCV144" s="11"/>
      <c r="CCW144" s="8"/>
      <c r="CCX144" s="9"/>
      <c r="CDC144" s="11"/>
      <c r="CDD144" s="8"/>
      <c r="CDE144" s="9"/>
      <c r="CDJ144" s="11"/>
      <c r="CDK144" s="8"/>
      <c r="CDL144" s="9"/>
      <c r="CDQ144" s="11"/>
      <c r="CDR144" s="8"/>
      <c r="CDS144" s="9"/>
      <c r="CDX144" s="11"/>
      <c r="CDY144" s="8"/>
      <c r="CDZ144" s="9"/>
      <c r="CEE144" s="11"/>
      <c r="CEF144" s="8"/>
      <c r="CEG144" s="9"/>
      <c r="CEL144" s="11"/>
      <c r="CEM144" s="8"/>
      <c r="CEN144" s="9"/>
      <c r="CES144" s="11"/>
      <c r="CET144" s="8"/>
      <c r="CEU144" s="9"/>
      <c r="CEZ144" s="11"/>
      <c r="CFA144" s="8"/>
      <c r="CFB144" s="9"/>
      <c r="CFG144" s="11"/>
      <c r="CFH144" s="8"/>
      <c r="CFI144" s="9"/>
      <c r="CFN144" s="11"/>
      <c r="CFO144" s="8"/>
      <c r="CFP144" s="9"/>
      <c r="CFU144" s="11"/>
      <c r="CFV144" s="8"/>
      <c r="CFW144" s="9"/>
      <c r="CGB144" s="11"/>
      <c r="CGC144" s="8"/>
      <c r="CGD144" s="9"/>
      <c r="CGI144" s="11"/>
      <c r="CGJ144" s="8"/>
      <c r="CGK144" s="9"/>
      <c r="CGP144" s="11"/>
      <c r="CGQ144" s="8"/>
      <c r="CGR144" s="9"/>
      <c r="CGW144" s="11"/>
      <c r="CGX144" s="8"/>
      <c r="CGY144" s="9"/>
      <c r="CHD144" s="11"/>
      <c r="CHE144" s="8"/>
      <c r="CHF144" s="9"/>
      <c r="CHK144" s="11"/>
      <c r="CHL144" s="8"/>
      <c r="CHM144" s="9"/>
      <c r="CHR144" s="11"/>
      <c r="CHS144" s="8"/>
      <c r="CHT144" s="9"/>
      <c r="CHY144" s="11"/>
      <c r="CHZ144" s="8"/>
      <c r="CIA144" s="9"/>
      <c r="CIF144" s="11"/>
      <c r="CIG144" s="8"/>
      <c r="CIH144" s="9"/>
      <c r="CIM144" s="11"/>
      <c r="CIN144" s="8"/>
      <c r="CIO144" s="9"/>
      <c r="CIT144" s="11"/>
      <c r="CIU144" s="8"/>
      <c r="CIV144" s="9"/>
      <c r="CJA144" s="11"/>
      <c r="CJB144" s="8"/>
      <c r="CJC144" s="9"/>
      <c r="CJH144" s="11"/>
      <c r="CJI144" s="8"/>
      <c r="CJJ144" s="9"/>
      <c r="CJO144" s="11"/>
      <c r="CJP144" s="8"/>
      <c r="CJQ144" s="9"/>
      <c r="CJV144" s="11"/>
      <c r="CJW144" s="8"/>
      <c r="CJX144" s="9"/>
      <c r="CKC144" s="11"/>
      <c r="CKD144" s="8"/>
      <c r="CKE144" s="9"/>
      <c r="CKJ144" s="11"/>
      <c r="CKK144" s="8"/>
      <c r="CKL144" s="9"/>
      <c r="CKQ144" s="11"/>
      <c r="CKR144" s="8"/>
      <c r="CKS144" s="9"/>
      <c r="CKX144" s="11"/>
      <c r="CKY144" s="8"/>
      <c r="CKZ144" s="9"/>
      <c r="CLE144" s="11"/>
      <c r="CLF144" s="8"/>
      <c r="CLG144" s="9"/>
      <c r="CLL144" s="11"/>
      <c r="CLM144" s="8"/>
      <c r="CLN144" s="9"/>
      <c r="CLS144" s="11"/>
      <c r="CLT144" s="8"/>
      <c r="CLU144" s="9"/>
      <c r="CLZ144" s="11"/>
      <c r="CMA144" s="8"/>
      <c r="CMB144" s="9"/>
      <c r="CMG144" s="11"/>
      <c r="CMH144" s="8"/>
      <c r="CMI144" s="9"/>
      <c r="CMN144" s="11"/>
      <c r="CMO144" s="8"/>
      <c r="CMP144" s="9"/>
      <c r="CMU144" s="11"/>
      <c r="CMV144" s="8"/>
      <c r="CMW144" s="9"/>
      <c r="CNB144" s="11"/>
      <c r="CNC144" s="8"/>
      <c r="CND144" s="9"/>
      <c r="CNI144" s="11"/>
      <c r="CNJ144" s="8"/>
      <c r="CNK144" s="9"/>
      <c r="CNP144" s="11"/>
      <c r="CNQ144" s="8"/>
      <c r="CNR144" s="9"/>
      <c r="CNW144" s="11"/>
      <c r="CNX144" s="8"/>
      <c r="CNY144" s="9"/>
      <c r="COD144" s="11"/>
      <c r="COE144" s="8"/>
      <c r="COF144" s="9"/>
      <c r="COK144" s="11"/>
      <c r="COL144" s="8"/>
      <c r="COM144" s="9"/>
      <c r="COR144" s="11"/>
      <c r="COS144" s="8"/>
      <c r="COT144" s="9"/>
      <c r="COY144" s="11"/>
      <c r="COZ144" s="8"/>
      <c r="CPA144" s="9"/>
      <c r="CPF144" s="11"/>
      <c r="CPG144" s="8"/>
      <c r="CPH144" s="9"/>
      <c r="CPM144" s="11"/>
      <c r="CPN144" s="8"/>
      <c r="CPO144" s="9"/>
      <c r="CPT144" s="11"/>
      <c r="CPU144" s="8"/>
      <c r="CPV144" s="9"/>
      <c r="CQA144" s="11"/>
      <c r="CQB144" s="8"/>
      <c r="CQC144" s="9"/>
      <c r="CQH144" s="11"/>
      <c r="CQI144" s="8"/>
      <c r="CQJ144" s="9"/>
      <c r="CQO144" s="11"/>
      <c r="CQP144" s="8"/>
      <c r="CQQ144" s="9"/>
      <c r="CQV144" s="11"/>
      <c r="CQW144" s="8"/>
      <c r="CQX144" s="9"/>
      <c r="CRC144" s="11"/>
      <c r="CRD144" s="8"/>
      <c r="CRE144" s="9"/>
      <c r="CRJ144" s="11"/>
      <c r="CRK144" s="8"/>
      <c r="CRL144" s="9"/>
      <c r="CRQ144" s="11"/>
      <c r="CRR144" s="8"/>
      <c r="CRS144" s="9"/>
      <c r="CRX144" s="11"/>
      <c r="CRY144" s="8"/>
      <c r="CRZ144" s="9"/>
      <c r="CSE144" s="11"/>
      <c r="CSF144" s="8"/>
      <c r="CSG144" s="9"/>
      <c r="CSL144" s="11"/>
      <c r="CSM144" s="8"/>
      <c r="CSN144" s="9"/>
      <c r="CSS144" s="11"/>
      <c r="CST144" s="8"/>
      <c r="CSU144" s="9"/>
      <c r="CSZ144" s="11"/>
      <c r="CTA144" s="8"/>
      <c r="CTB144" s="9"/>
      <c r="CTG144" s="11"/>
      <c r="CTH144" s="8"/>
      <c r="CTI144" s="9"/>
      <c r="CTN144" s="11"/>
      <c r="CTO144" s="8"/>
      <c r="CTP144" s="9"/>
      <c r="CTU144" s="11"/>
      <c r="CTV144" s="8"/>
      <c r="CTW144" s="9"/>
      <c r="CUB144" s="11"/>
      <c r="CUC144" s="8"/>
      <c r="CUD144" s="9"/>
      <c r="CUI144" s="11"/>
      <c r="CUJ144" s="8"/>
      <c r="CUK144" s="9"/>
      <c r="CUP144" s="11"/>
      <c r="CUQ144" s="8"/>
      <c r="CUR144" s="9"/>
      <c r="CUW144" s="11"/>
      <c r="CUX144" s="8"/>
      <c r="CUY144" s="9"/>
      <c r="CVD144" s="11"/>
      <c r="CVE144" s="8"/>
      <c r="CVF144" s="9"/>
      <c r="CVK144" s="11"/>
      <c r="CVL144" s="8"/>
      <c r="CVM144" s="9"/>
      <c r="CVR144" s="11"/>
      <c r="CVS144" s="8"/>
      <c r="CVT144" s="9"/>
      <c r="CVY144" s="11"/>
      <c r="CVZ144" s="8"/>
      <c r="CWA144" s="9"/>
      <c r="CWF144" s="11"/>
      <c r="CWG144" s="8"/>
      <c r="CWH144" s="9"/>
      <c r="CWM144" s="11"/>
      <c r="CWN144" s="8"/>
      <c r="CWO144" s="9"/>
      <c r="CWT144" s="11"/>
      <c r="CWU144" s="8"/>
      <c r="CWV144" s="9"/>
      <c r="CXA144" s="11"/>
      <c r="CXB144" s="8"/>
      <c r="CXC144" s="9"/>
      <c r="CXH144" s="11"/>
      <c r="CXI144" s="8"/>
      <c r="CXJ144" s="9"/>
      <c r="CXO144" s="11"/>
      <c r="CXP144" s="8"/>
      <c r="CXQ144" s="9"/>
      <c r="CXV144" s="11"/>
      <c r="CXW144" s="8"/>
      <c r="CXX144" s="9"/>
      <c r="CYC144" s="11"/>
      <c r="CYD144" s="8"/>
      <c r="CYE144" s="9"/>
      <c r="CYJ144" s="11"/>
      <c r="CYK144" s="8"/>
      <c r="CYL144" s="9"/>
      <c r="CYQ144" s="11"/>
      <c r="CYR144" s="8"/>
      <c r="CYS144" s="9"/>
      <c r="CYX144" s="11"/>
      <c r="CYY144" s="8"/>
      <c r="CYZ144" s="9"/>
      <c r="CZE144" s="11"/>
      <c r="CZF144" s="8"/>
      <c r="CZG144" s="9"/>
      <c r="CZL144" s="11"/>
      <c r="CZM144" s="8"/>
      <c r="CZN144" s="9"/>
      <c r="CZS144" s="11"/>
      <c r="CZT144" s="8"/>
      <c r="CZU144" s="9"/>
      <c r="CZZ144" s="11"/>
      <c r="DAA144" s="8"/>
      <c r="DAB144" s="9"/>
      <c r="DAG144" s="11"/>
      <c r="DAH144" s="8"/>
      <c r="DAI144" s="9"/>
      <c r="DAN144" s="11"/>
      <c r="DAO144" s="8"/>
      <c r="DAP144" s="9"/>
      <c r="DAU144" s="11"/>
      <c r="DAV144" s="8"/>
      <c r="DAW144" s="9"/>
      <c r="DBB144" s="11"/>
      <c r="DBC144" s="8"/>
      <c r="DBD144" s="9"/>
      <c r="DBI144" s="11"/>
      <c r="DBJ144" s="8"/>
      <c r="DBK144" s="9"/>
      <c r="DBP144" s="11"/>
      <c r="DBQ144" s="8"/>
      <c r="DBR144" s="9"/>
      <c r="DBW144" s="11"/>
      <c r="DBX144" s="8"/>
      <c r="DBY144" s="9"/>
      <c r="DCD144" s="11"/>
      <c r="DCE144" s="8"/>
      <c r="DCF144" s="9"/>
      <c r="DCK144" s="11"/>
      <c r="DCL144" s="8"/>
      <c r="DCM144" s="9"/>
      <c r="DCR144" s="11"/>
      <c r="DCS144" s="8"/>
      <c r="DCT144" s="9"/>
      <c r="DCY144" s="11"/>
      <c r="DCZ144" s="8"/>
      <c r="DDA144" s="9"/>
      <c r="DDF144" s="11"/>
      <c r="DDG144" s="8"/>
      <c r="DDH144" s="9"/>
      <c r="DDM144" s="11"/>
      <c r="DDN144" s="8"/>
      <c r="DDO144" s="9"/>
      <c r="DDT144" s="11"/>
      <c r="DDU144" s="8"/>
      <c r="DDV144" s="9"/>
      <c r="DEA144" s="11"/>
      <c r="DEB144" s="8"/>
      <c r="DEC144" s="9"/>
      <c r="DEH144" s="11"/>
      <c r="DEI144" s="8"/>
      <c r="DEJ144" s="9"/>
      <c r="DEO144" s="11"/>
      <c r="DEP144" s="8"/>
      <c r="DEQ144" s="9"/>
      <c r="DEV144" s="11"/>
      <c r="DEW144" s="8"/>
      <c r="DEX144" s="9"/>
      <c r="DFC144" s="11"/>
      <c r="DFD144" s="8"/>
      <c r="DFE144" s="9"/>
      <c r="DFJ144" s="11"/>
      <c r="DFK144" s="8"/>
      <c r="DFL144" s="9"/>
      <c r="DFQ144" s="11"/>
      <c r="DFR144" s="8"/>
      <c r="DFS144" s="9"/>
      <c r="DFX144" s="11"/>
      <c r="DFY144" s="8"/>
      <c r="DFZ144" s="9"/>
      <c r="DGE144" s="11"/>
      <c r="DGF144" s="8"/>
      <c r="DGG144" s="9"/>
      <c r="DGL144" s="11"/>
      <c r="DGM144" s="8"/>
      <c r="DGN144" s="9"/>
      <c r="DGS144" s="11"/>
      <c r="DGT144" s="8"/>
      <c r="DGU144" s="9"/>
      <c r="DGZ144" s="11"/>
      <c r="DHA144" s="8"/>
      <c r="DHB144" s="9"/>
      <c r="DHG144" s="11"/>
      <c r="DHH144" s="8"/>
      <c r="DHI144" s="9"/>
      <c r="DHN144" s="11"/>
      <c r="DHO144" s="8"/>
      <c r="DHP144" s="9"/>
      <c r="DHU144" s="11"/>
      <c r="DHV144" s="8"/>
      <c r="DHW144" s="9"/>
      <c r="DIB144" s="11"/>
      <c r="DIC144" s="8"/>
      <c r="DID144" s="9"/>
      <c r="DII144" s="11"/>
      <c r="DIJ144" s="8"/>
      <c r="DIK144" s="9"/>
      <c r="DIP144" s="11"/>
      <c r="DIQ144" s="8"/>
      <c r="DIR144" s="9"/>
      <c r="DIW144" s="11"/>
      <c r="DIX144" s="8"/>
      <c r="DIY144" s="9"/>
      <c r="DJD144" s="11"/>
      <c r="DJE144" s="8"/>
      <c r="DJF144" s="9"/>
      <c r="DJK144" s="11"/>
      <c r="DJL144" s="8"/>
      <c r="DJM144" s="9"/>
      <c r="DJR144" s="11"/>
      <c r="DJS144" s="8"/>
      <c r="DJT144" s="9"/>
      <c r="DJY144" s="11"/>
      <c r="DJZ144" s="8"/>
      <c r="DKA144" s="9"/>
      <c r="DKF144" s="11"/>
      <c r="DKG144" s="8"/>
      <c r="DKH144" s="9"/>
      <c r="DKM144" s="11"/>
      <c r="DKN144" s="8"/>
      <c r="DKO144" s="9"/>
      <c r="DKT144" s="11"/>
      <c r="DKU144" s="8"/>
      <c r="DKV144" s="9"/>
      <c r="DLA144" s="11"/>
      <c r="DLB144" s="8"/>
      <c r="DLC144" s="9"/>
      <c r="DLH144" s="11"/>
      <c r="DLI144" s="8"/>
      <c r="DLJ144" s="9"/>
      <c r="DLO144" s="11"/>
      <c r="DLP144" s="8"/>
      <c r="DLQ144" s="9"/>
      <c r="DLV144" s="11"/>
      <c r="DLW144" s="8"/>
      <c r="DLX144" s="9"/>
      <c r="DMC144" s="11"/>
      <c r="DMD144" s="8"/>
      <c r="DME144" s="9"/>
      <c r="DMJ144" s="11"/>
      <c r="DMK144" s="8"/>
      <c r="DML144" s="9"/>
      <c r="DMQ144" s="11"/>
      <c r="DMR144" s="8"/>
      <c r="DMS144" s="9"/>
      <c r="DMX144" s="11"/>
      <c r="DMY144" s="8"/>
      <c r="DMZ144" s="9"/>
      <c r="DNE144" s="11"/>
      <c r="DNF144" s="8"/>
      <c r="DNG144" s="9"/>
      <c r="DNL144" s="11"/>
      <c r="DNM144" s="8"/>
      <c r="DNN144" s="9"/>
      <c r="DNS144" s="11"/>
      <c r="DNT144" s="8"/>
      <c r="DNU144" s="9"/>
      <c r="DNZ144" s="11"/>
      <c r="DOA144" s="8"/>
      <c r="DOB144" s="9"/>
      <c r="DOG144" s="11"/>
      <c r="DOH144" s="8"/>
      <c r="DOI144" s="9"/>
      <c r="DON144" s="11"/>
      <c r="DOO144" s="8"/>
      <c r="DOP144" s="9"/>
      <c r="DOU144" s="11"/>
      <c r="DOV144" s="8"/>
      <c r="DOW144" s="9"/>
      <c r="DPB144" s="11"/>
      <c r="DPC144" s="8"/>
      <c r="DPD144" s="9"/>
      <c r="DPI144" s="11"/>
      <c r="DPJ144" s="8"/>
      <c r="DPK144" s="9"/>
      <c r="DPP144" s="11"/>
      <c r="DPQ144" s="8"/>
      <c r="DPR144" s="9"/>
      <c r="DPW144" s="11"/>
      <c r="DPX144" s="8"/>
      <c r="DPY144" s="9"/>
      <c r="DQD144" s="11"/>
      <c r="DQE144" s="8"/>
      <c r="DQF144" s="9"/>
      <c r="DQK144" s="11"/>
      <c r="DQL144" s="8"/>
      <c r="DQM144" s="9"/>
      <c r="DQR144" s="11"/>
      <c r="DQS144" s="8"/>
      <c r="DQT144" s="9"/>
      <c r="DQY144" s="11"/>
      <c r="DQZ144" s="8"/>
      <c r="DRA144" s="9"/>
      <c r="DRF144" s="11"/>
      <c r="DRG144" s="8"/>
      <c r="DRH144" s="9"/>
      <c r="DRM144" s="11"/>
      <c r="DRN144" s="8"/>
      <c r="DRO144" s="9"/>
      <c r="DRT144" s="11"/>
      <c r="DRU144" s="8"/>
      <c r="DRV144" s="9"/>
      <c r="DSA144" s="11"/>
      <c r="DSB144" s="8"/>
      <c r="DSC144" s="9"/>
      <c r="DSH144" s="11"/>
      <c r="DSI144" s="8"/>
      <c r="DSJ144" s="9"/>
      <c r="DSO144" s="11"/>
      <c r="DSP144" s="8"/>
      <c r="DSQ144" s="9"/>
      <c r="DSV144" s="11"/>
      <c r="DSW144" s="8"/>
      <c r="DSX144" s="9"/>
      <c r="DTC144" s="11"/>
      <c r="DTD144" s="8"/>
      <c r="DTE144" s="9"/>
      <c r="DTJ144" s="11"/>
      <c r="DTK144" s="8"/>
      <c r="DTL144" s="9"/>
      <c r="DTQ144" s="11"/>
      <c r="DTR144" s="8"/>
      <c r="DTS144" s="9"/>
      <c r="DTX144" s="11"/>
      <c r="DTY144" s="8"/>
      <c r="DTZ144" s="9"/>
      <c r="DUE144" s="11"/>
      <c r="DUF144" s="8"/>
      <c r="DUG144" s="9"/>
      <c r="DUL144" s="11"/>
      <c r="DUM144" s="8"/>
      <c r="DUN144" s="9"/>
      <c r="DUS144" s="11"/>
      <c r="DUT144" s="8"/>
      <c r="DUU144" s="9"/>
      <c r="DUZ144" s="11"/>
      <c r="DVA144" s="8"/>
      <c r="DVB144" s="9"/>
      <c r="DVG144" s="11"/>
      <c r="DVH144" s="8"/>
      <c r="DVI144" s="9"/>
      <c r="DVN144" s="11"/>
      <c r="DVO144" s="8"/>
      <c r="DVP144" s="9"/>
      <c r="DVU144" s="11"/>
      <c r="DVV144" s="8"/>
      <c r="DVW144" s="9"/>
      <c r="DWB144" s="11"/>
      <c r="DWC144" s="8"/>
      <c r="DWD144" s="9"/>
      <c r="DWI144" s="11"/>
      <c r="DWJ144" s="8"/>
      <c r="DWK144" s="9"/>
      <c r="DWP144" s="11"/>
      <c r="DWQ144" s="8"/>
      <c r="DWR144" s="9"/>
      <c r="DWW144" s="11"/>
      <c r="DWX144" s="8"/>
      <c r="DWY144" s="9"/>
      <c r="DXD144" s="11"/>
      <c r="DXE144" s="8"/>
      <c r="DXF144" s="9"/>
      <c r="DXK144" s="11"/>
      <c r="DXL144" s="8"/>
      <c r="DXM144" s="9"/>
      <c r="DXR144" s="11"/>
      <c r="DXS144" s="8"/>
      <c r="DXT144" s="9"/>
      <c r="DXY144" s="11"/>
      <c r="DXZ144" s="8"/>
      <c r="DYA144" s="9"/>
      <c r="DYF144" s="11"/>
      <c r="DYG144" s="8"/>
      <c r="DYH144" s="9"/>
      <c r="DYM144" s="11"/>
      <c r="DYN144" s="8"/>
      <c r="DYO144" s="9"/>
      <c r="DYT144" s="11"/>
      <c r="DYU144" s="8"/>
      <c r="DYV144" s="9"/>
      <c r="DZA144" s="11"/>
      <c r="DZB144" s="8"/>
      <c r="DZC144" s="9"/>
      <c r="DZH144" s="11"/>
      <c r="DZI144" s="8"/>
      <c r="DZJ144" s="9"/>
      <c r="DZO144" s="11"/>
      <c r="DZP144" s="8"/>
      <c r="DZQ144" s="9"/>
      <c r="DZV144" s="11"/>
      <c r="DZW144" s="8"/>
      <c r="DZX144" s="9"/>
      <c r="EAC144" s="11"/>
      <c r="EAD144" s="8"/>
      <c r="EAE144" s="9"/>
      <c r="EAJ144" s="11"/>
      <c r="EAK144" s="8"/>
      <c r="EAL144" s="9"/>
      <c r="EAQ144" s="11"/>
      <c r="EAR144" s="8"/>
      <c r="EAS144" s="9"/>
      <c r="EAX144" s="11"/>
      <c r="EAY144" s="8"/>
      <c r="EAZ144" s="9"/>
      <c r="EBE144" s="11"/>
      <c r="EBF144" s="8"/>
      <c r="EBG144" s="9"/>
      <c r="EBL144" s="11"/>
      <c r="EBM144" s="8"/>
      <c r="EBN144" s="9"/>
      <c r="EBS144" s="11"/>
      <c r="EBT144" s="8"/>
      <c r="EBU144" s="9"/>
      <c r="EBZ144" s="11"/>
      <c r="ECA144" s="8"/>
      <c r="ECB144" s="9"/>
      <c r="ECG144" s="11"/>
      <c r="ECH144" s="8"/>
      <c r="ECI144" s="9"/>
      <c r="ECN144" s="11"/>
      <c r="ECO144" s="8"/>
      <c r="ECP144" s="9"/>
      <c r="ECU144" s="11"/>
      <c r="ECV144" s="8"/>
      <c r="ECW144" s="9"/>
      <c r="EDB144" s="11"/>
      <c r="EDC144" s="8"/>
      <c r="EDD144" s="9"/>
      <c r="EDI144" s="11"/>
      <c r="EDJ144" s="8"/>
      <c r="EDK144" s="9"/>
      <c r="EDP144" s="11"/>
      <c r="EDQ144" s="8"/>
      <c r="EDR144" s="9"/>
      <c r="EDW144" s="11"/>
      <c r="EDX144" s="8"/>
      <c r="EDY144" s="9"/>
      <c r="EED144" s="11"/>
      <c r="EEE144" s="8"/>
      <c r="EEF144" s="9"/>
      <c r="EEK144" s="11"/>
      <c r="EEL144" s="8"/>
      <c r="EEM144" s="9"/>
      <c r="EER144" s="11"/>
      <c r="EES144" s="8"/>
      <c r="EET144" s="9"/>
      <c r="EEY144" s="11"/>
      <c r="EEZ144" s="8"/>
      <c r="EFA144" s="9"/>
      <c r="EFF144" s="11"/>
      <c r="EFG144" s="8"/>
      <c r="EFH144" s="9"/>
      <c r="EFM144" s="11"/>
      <c r="EFN144" s="8"/>
      <c r="EFO144" s="9"/>
      <c r="EFT144" s="11"/>
      <c r="EFU144" s="8"/>
      <c r="EFV144" s="9"/>
      <c r="EGA144" s="11"/>
      <c r="EGB144" s="8"/>
      <c r="EGC144" s="9"/>
      <c r="EGH144" s="11"/>
      <c r="EGI144" s="8"/>
      <c r="EGJ144" s="9"/>
      <c r="EGO144" s="11"/>
      <c r="EGP144" s="8"/>
      <c r="EGQ144" s="9"/>
      <c r="EGV144" s="11"/>
      <c r="EGW144" s="8"/>
      <c r="EGX144" s="9"/>
      <c r="EHC144" s="11"/>
      <c r="EHD144" s="8"/>
      <c r="EHE144" s="9"/>
      <c r="EHJ144" s="11"/>
      <c r="EHK144" s="8"/>
      <c r="EHL144" s="9"/>
      <c r="EHQ144" s="11"/>
      <c r="EHR144" s="8"/>
      <c r="EHS144" s="9"/>
      <c r="EHX144" s="11"/>
      <c r="EHY144" s="8"/>
      <c r="EHZ144" s="9"/>
      <c r="EIE144" s="11"/>
      <c r="EIF144" s="8"/>
      <c r="EIG144" s="9"/>
      <c r="EIL144" s="11"/>
      <c r="EIM144" s="8"/>
      <c r="EIN144" s="9"/>
      <c r="EIS144" s="11"/>
      <c r="EIT144" s="8"/>
      <c r="EIU144" s="9"/>
      <c r="EIZ144" s="11"/>
      <c r="EJA144" s="8"/>
      <c r="EJB144" s="9"/>
      <c r="EJG144" s="11"/>
      <c r="EJH144" s="8"/>
      <c r="EJI144" s="9"/>
      <c r="EJN144" s="11"/>
      <c r="EJO144" s="8"/>
      <c r="EJP144" s="9"/>
      <c r="EJU144" s="11"/>
      <c r="EJV144" s="8"/>
      <c r="EJW144" s="9"/>
      <c r="EKB144" s="11"/>
      <c r="EKC144" s="8"/>
      <c r="EKD144" s="9"/>
      <c r="EKI144" s="11"/>
      <c r="EKJ144" s="8"/>
      <c r="EKK144" s="9"/>
      <c r="EKP144" s="11"/>
      <c r="EKQ144" s="8"/>
      <c r="EKR144" s="9"/>
      <c r="EKW144" s="11"/>
      <c r="EKX144" s="8"/>
      <c r="EKY144" s="9"/>
      <c r="ELD144" s="11"/>
      <c r="ELE144" s="8"/>
      <c r="ELF144" s="9"/>
      <c r="ELK144" s="11"/>
      <c r="ELL144" s="8"/>
      <c r="ELM144" s="9"/>
      <c r="ELR144" s="11"/>
      <c r="ELS144" s="8"/>
      <c r="ELT144" s="9"/>
      <c r="ELY144" s="11"/>
      <c r="ELZ144" s="8"/>
      <c r="EMA144" s="9"/>
      <c r="EMF144" s="11"/>
      <c r="EMG144" s="8"/>
      <c r="EMH144" s="9"/>
      <c r="EMM144" s="11"/>
      <c r="EMN144" s="8"/>
      <c r="EMO144" s="9"/>
      <c r="EMT144" s="11"/>
      <c r="EMU144" s="8"/>
      <c r="EMV144" s="9"/>
      <c r="ENA144" s="11"/>
      <c r="ENB144" s="8"/>
      <c r="ENC144" s="9"/>
      <c r="ENH144" s="11"/>
      <c r="ENI144" s="8"/>
      <c r="ENJ144" s="9"/>
      <c r="ENO144" s="11"/>
      <c r="ENP144" s="8"/>
      <c r="ENQ144" s="9"/>
      <c r="ENV144" s="11"/>
      <c r="ENW144" s="8"/>
      <c r="ENX144" s="9"/>
      <c r="EOC144" s="11"/>
      <c r="EOD144" s="8"/>
      <c r="EOE144" s="9"/>
      <c r="EOJ144" s="11"/>
      <c r="EOK144" s="8"/>
      <c r="EOL144" s="9"/>
      <c r="EOQ144" s="11"/>
      <c r="EOR144" s="8"/>
      <c r="EOS144" s="9"/>
      <c r="EOX144" s="11"/>
      <c r="EOY144" s="8"/>
      <c r="EOZ144" s="9"/>
      <c r="EPE144" s="11"/>
      <c r="EPF144" s="8"/>
      <c r="EPG144" s="9"/>
      <c r="EPL144" s="11"/>
      <c r="EPM144" s="8"/>
      <c r="EPN144" s="9"/>
      <c r="EPS144" s="11"/>
      <c r="EPT144" s="8"/>
      <c r="EPU144" s="9"/>
      <c r="EPZ144" s="11"/>
      <c r="EQA144" s="8"/>
      <c r="EQB144" s="9"/>
      <c r="EQG144" s="11"/>
      <c r="EQH144" s="8"/>
      <c r="EQI144" s="9"/>
      <c r="EQN144" s="11"/>
      <c r="EQO144" s="8"/>
      <c r="EQP144" s="9"/>
      <c r="EQU144" s="11"/>
      <c r="EQV144" s="8"/>
      <c r="EQW144" s="9"/>
      <c r="ERB144" s="11"/>
      <c r="ERC144" s="8"/>
      <c r="ERD144" s="9"/>
      <c r="ERI144" s="11"/>
      <c r="ERJ144" s="8"/>
      <c r="ERK144" s="9"/>
      <c r="ERP144" s="11"/>
      <c r="ERQ144" s="8"/>
      <c r="ERR144" s="9"/>
      <c r="ERW144" s="11"/>
      <c r="ERX144" s="8"/>
      <c r="ERY144" s="9"/>
      <c r="ESD144" s="11"/>
      <c r="ESE144" s="8"/>
      <c r="ESF144" s="9"/>
      <c r="ESK144" s="11"/>
      <c r="ESL144" s="8"/>
      <c r="ESM144" s="9"/>
      <c r="ESR144" s="11"/>
      <c r="ESS144" s="8"/>
      <c r="EST144" s="9"/>
      <c r="ESY144" s="11"/>
      <c r="ESZ144" s="8"/>
      <c r="ETA144" s="9"/>
      <c r="ETF144" s="11"/>
      <c r="ETG144" s="8"/>
      <c r="ETH144" s="9"/>
      <c r="ETM144" s="11"/>
      <c r="ETN144" s="8"/>
      <c r="ETO144" s="9"/>
      <c r="ETT144" s="11"/>
      <c r="ETU144" s="8"/>
      <c r="ETV144" s="9"/>
      <c r="EUA144" s="11"/>
      <c r="EUB144" s="8"/>
      <c r="EUC144" s="9"/>
      <c r="EUH144" s="11"/>
      <c r="EUI144" s="8"/>
      <c r="EUJ144" s="9"/>
      <c r="EUO144" s="11"/>
      <c r="EUP144" s="8"/>
      <c r="EUQ144" s="9"/>
      <c r="EUV144" s="11"/>
      <c r="EUW144" s="8"/>
      <c r="EUX144" s="9"/>
      <c r="EVC144" s="11"/>
      <c r="EVD144" s="8"/>
      <c r="EVE144" s="9"/>
      <c r="EVJ144" s="11"/>
      <c r="EVK144" s="8"/>
      <c r="EVL144" s="9"/>
      <c r="EVQ144" s="11"/>
      <c r="EVR144" s="8"/>
      <c r="EVS144" s="9"/>
      <c r="EVX144" s="11"/>
      <c r="EVY144" s="8"/>
      <c r="EVZ144" s="9"/>
      <c r="EWE144" s="11"/>
      <c r="EWF144" s="8"/>
      <c r="EWG144" s="9"/>
      <c r="EWL144" s="11"/>
      <c r="EWM144" s="8"/>
      <c r="EWN144" s="9"/>
      <c r="EWS144" s="11"/>
      <c r="EWT144" s="8"/>
      <c r="EWU144" s="9"/>
      <c r="EWZ144" s="11"/>
      <c r="EXA144" s="8"/>
      <c r="EXB144" s="9"/>
      <c r="EXG144" s="11"/>
      <c r="EXH144" s="8"/>
      <c r="EXI144" s="9"/>
      <c r="EXN144" s="11"/>
      <c r="EXO144" s="8"/>
      <c r="EXP144" s="9"/>
      <c r="EXU144" s="11"/>
      <c r="EXV144" s="8"/>
      <c r="EXW144" s="9"/>
      <c r="EYB144" s="11"/>
      <c r="EYC144" s="8"/>
      <c r="EYD144" s="9"/>
      <c r="EYI144" s="11"/>
      <c r="EYJ144" s="8"/>
      <c r="EYK144" s="9"/>
      <c r="EYP144" s="11"/>
      <c r="EYQ144" s="8"/>
      <c r="EYR144" s="9"/>
      <c r="EYW144" s="11"/>
      <c r="EYX144" s="8"/>
      <c r="EYY144" s="9"/>
      <c r="EZD144" s="11"/>
      <c r="EZE144" s="8"/>
      <c r="EZF144" s="9"/>
      <c r="EZK144" s="11"/>
      <c r="EZL144" s="8"/>
      <c r="EZM144" s="9"/>
      <c r="EZR144" s="11"/>
      <c r="EZS144" s="8"/>
      <c r="EZT144" s="9"/>
      <c r="EZY144" s="11"/>
      <c r="EZZ144" s="8"/>
      <c r="FAA144" s="9"/>
      <c r="FAF144" s="11"/>
      <c r="FAG144" s="8"/>
      <c r="FAH144" s="9"/>
      <c r="FAM144" s="11"/>
      <c r="FAN144" s="8"/>
      <c r="FAO144" s="9"/>
      <c r="FAT144" s="11"/>
      <c r="FAU144" s="8"/>
      <c r="FAV144" s="9"/>
      <c r="FBA144" s="11"/>
      <c r="FBB144" s="8"/>
      <c r="FBC144" s="9"/>
      <c r="FBH144" s="11"/>
      <c r="FBI144" s="8"/>
      <c r="FBJ144" s="9"/>
      <c r="FBO144" s="11"/>
      <c r="FBP144" s="8"/>
      <c r="FBQ144" s="9"/>
      <c r="FBV144" s="11"/>
      <c r="FBW144" s="8"/>
      <c r="FBX144" s="9"/>
      <c r="FCC144" s="11"/>
      <c r="FCD144" s="8"/>
      <c r="FCE144" s="9"/>
      <c r="FCJ144" s="11"/>
      <c r="FCK144" s="8"/>
      <c r="FCL144" s="9"/>
      <c r="FCQ144" s="11"/>
      <c r="FCR144" s="8"/>
      <c r="FCS144" s="9"/>
      <c r="FCX144" s="11"/>
      <c r="FCY144" s="8"/>
      <c r="FCZ144" s="9"/>
      <c r="FDE144" s="11"/>
      <c r="FDF144" s="8"/>
      <c r="FDG144" s="9"/>
      <c r="FDL144" s="11"/>
      <c r="FDM144" s="8"/>
      <c r="FDN144" s="9"/>
      <c r="FDS144" s="11"/>
      <c r="FDT144" s="8"/>
      <c r="FDU144" s="9"/>
      <c r="FDZ144" s="11"/>
      <c r="FEA144" s="8"/>
      <c r="FEB144" s="9"/>
      <c r="FEG144" s="11"/>
      <c r="FEH144" s="8"/>
      <c r="FEI144" s="9"/>
      <c r="FEN144" s="11"/>
      <c r="FEO144" s="8"/>
      <c r="FEP144" s="9"/>
      <c r="FEU144" s="11"/>
      <c r="FEV144" s="8"/>
      <c r="FEW144" s="9"/>
      <c r="FFB144" s="11"/>
      <c r="FFC144" s="8"/>
      <c r="FFD144" s="9"/>
      <c r="FFI144" s="11"/>
      <c r="FFJ144" s="8"/>
      <c r="FFK144" s="9"/>
      <c r="FFP144" s="11"/>
      <c r="FFQ144" s="8"/>
      <c r="FFR144" s="9"/>
      <c r="FFW144" s="11"/>
      <c r="FFX144" s="8"/>
      <c r="FFY144" s="9"/>
      <c r="FGD144" s="11"/>
      <c r="FGE144" s="8"/>
      <c r="FGF144" s="9"/>
      <c r="FGK144" s="11"/>
      <c r="FGL144" s="8"/>
      <c r="FGM144" s="9"/>
      <c r="FGR144" s="11"/>
      <c r="FGS144" s="8"/>
      <c r="FGT144" s="9"/>
      <c r="FGY144" s="11"/>
      <c r="FGZ144" s="8"/>
      <c r="FHA144" s="9"/>
      <c r="FHF144" s="11"/>
      <c r="FHG144" s="8"/>
      <c r="FHH144" s="9"/>
      <c r="FHM144" s="11"/>
      <c r="FHN144" s="8"/>
      <c r="FHO144" s="9"/>
      <c r="FHT144" s="11"/>
      <c r="FHU144" s="8"/>
      <c r="FHV144" s="9"/>
      <c r="FIA144" s="11"/>
      <c r="FIB144" s="8"/>
      <c r="FIC144" s="9"/>
      <c r="FIH144" s="11"/>
      <c r="FII144" s="8"/>
      <c r="FIJ144" s="9"/>
      <c r="FIO144" s="11"/>
      <c r="FIP144" s="8"/>
      <c r="FIQ144" s="9"/>
      <c r="FIV144" s="11"/>
      <c r="FIW144" s="8"/>
      <c r="FIX144" s="9"/>
      <c r="FJC144" s="11"/>
      <c r="FJD144" s="8"/>
      <c r="FJE144" s="9"/>
      <c r="FJJ144" s="11"/>
      <c r="FJK144" s="8"/>
      <c r="FJL144" s="9"/>
      <c r="FJQ144" s="11"/>
      <c r="FJR144" s="8"/>
      <c r="FJS144" s="9"/>
      <c r="FJX144" s="11"/>
      <c r="FJY144" s="8"/>
      <c r="FJZ144" s="9"/>
      <c r="FKE144" s="11"/>
      <c r="FKF144" s="8"/>
      <c r="FKG144" s="9"/>
      <c r="FKL144" s="11"/>
      <c r="FKM144" s="8"/>
      <c r="FKN144" s="9"/>
      <c r="FKS144" s="11"/>
      <c r="FKT144" s="8"/>
      <c r="FKU144" s="9"/>
      <c r="FKZ144" s="11"/>
      <c r="FLA144" s="8"/>
      <c r="FLB144" s="9"/>
      <c r="FLG144" s="11"/>
      <c r="FLH144" s="8"/>
      <c r="FLI144" s="9"/>
      <c r="FLN144" s="11"/>
      <c r="FLO144" s="8"/>
      <c r="FLP144" s="9"/>
      <c r="FLU144" s="11"/>
      <c r="FLV144" s="8"/>
      <c r="FLW144" s="9"/>
      <c r="FMB144" s="11"/>
      <c r="FMC144" s="8"/>
      <c r="FMD144" s="9"/>
      <c r="FMI144" s="11"/>
      <c r="FMJ144" s="8"/>
      <c r="FMK144" s="9"/>
      <c r="FMP144" s="11"/>
      <c r="FMQ144" s="8"/>
      <c r="FMR144" s="9"/>
      <c r="FMW144" s="11"/>
      <c r="FMX144" s="8"/>
      <c r="FMY144" s="9"/>
      <c r="FND144" s="11"/>
      <c r="FNE144" s="8"/>
      <c r="FNF144" s="9"/>
      <c r="FNK144" s="11"/>
      <c r="FNL144" s="8"/>
      <c r="FNM144" s="9"/>
      <c r="FNR144" s="11"/>
      <c r="FNS144" s="8"/>
      <c r="FNT144" s="9"/>
      <c r="FNY144" s="11"/>
      <c r="FNZ144" s="8"/>
      <c r="FOA144" s="9"/>
      <c r="FOF144" s="11"/>
      <c r="FOG144" s="8"/>
      <c r="FOH144" s="9"/>
      <c r="FOM144" s="11"/>
      <c r="FON144" s="8"/>
      <c r="FOO144" s="9"/>
      <c r="FOT144" s="11"/>
      <c r="FOU144" s="8"/>
      <c r="FOV144" s="9"/>
      <c r="FPA144" s="11"/>
      <c r="FPB144" s="8"/>
      <c r="FPC144" s="9"/>
      <c r="FPH144" s="11"/>
      <c r="FPI144" s="8"/>
      <c r="FPJ144" s="9"/>
      <c r="FPO144" s="11"/>
      <c r="FPP144" s="8"/>
      <c r="FPQ144" s="9"/>
      <c r="FPV144" s="11"/>
      <c r="FPW144" s="8"/>
      <c r="FPX144" s="9"/>
      <c r="FQC144" s="11"/>
      <c r="FQD144" s="8"/>
      <c r="FQE144" s="9"/>
      <c r="FQJ144" s="11"/>
      <c r="FQK144" s="8"/>
      <c r="FQL144" s="9"/>
      <c r="FQQ144" s="11"/>
      <c r="FQR144" s="8"/>
      <c r="FQS144" s="9"/>
      <c r="FQX144" s="11"/>
      <c r="FQY144" s="8"/>
      <c r="FQZ144" s="9"/>
      <c r="FRE144" s="11"/>
      <c r="FRF144" s="8"/>
      <c r="FRG144" s="9"/>
      <c r="FRL144" s="11"/>
      <c r="FRM144" s="8"/>
      <c r="FRN144" s="9"/>
      <c r="FRS144" s="11"/>
      <c r="FRT144" s="8"/>
      <c r="FRU144" s="9"/>
      <c r="FRZ144" s="11"/>
      <c r="FSA144" s="8"/>
      <c r="FSB144" s="9"/>
      <c r="FSG144" s="11"/>
      <c r="FSH144" s="8"/>
      <c r="FSI144" s="9"/>
      <c r="FSN144" s="11"/>
      <c r="FSO144" s="8"/>
      <c r="FSP144" s="9"/>
      <c r="FSU144" s="11"/>
      <c r="FSV144" s="8"/>
      <c r="FSW144" s="9"/>
      <c r="FTB144" s="11"/>
      <c r="FTC144" s="8"/>
      <c r="FTD144" s="9"/>
      <c r="FTI144" s="11"/>
      <c r="FTJ144" s="8"/>
      <c r="FTK144" s="9"/>
      <c r="FTP144" s="11"/>
      <c r="FTQ144" s="8"/>
      <c r="FTR144" s="9"/>
      <c r="FTW144" s="11"/>
      <c r="FTX144" s="8"/>
      <c r="FTY144" s="9"/>
      <c r="FUD144" s="11"/>
      <c r="FUE144" s="8"/>
      <c r="FUF144" s="9"/>
      <c r="FUK144" s="11"/>
      <c r="FUL144" s="8"/>
      <c r="FUM144" s="9"/>
      <c r="FUR144" s="11"/>
      <c r="FUS144" s="8"/>
      <c r="FUT144" s="9"/>
      <c r="FUY144" s="11"/>
      <c r="FUZ144" s="8"/>
      <c r="FVA144" s="9"/>
      <c r="FVF144" s="11"/>
      <c r="FVG144" s="8"/>
      <c r="FVH144" s="9"/>
      <c r="FVM144" s="11"/>
      <c r="FVN144" s="8"/>
      <c r="FVO144" s="9"/>
      <c r="FVT144" s="11"/>
      <c r="FVU144" s="8"/>
      <c r="FVV144" s="9"/>
      <c r="FWA144" s="11"/>
      <c r="FWB144" s="8"/>
      <c r="FWC144" s="9"/>
      <c r="FWH144" s="11"/>
      <c r="FWI144" s="8"/>
      <c r="FWJ144" s="9"/>
      <c r="FWO144" s="11"/>
      <c r="FWP144" s="8"/>
      <c r="FWQ144" s="9"/>
      <c r="FWV144" s="11"/>
      <c r="FWW144" s="8"/>
      <c r="FWX144" s="9"/>
      <c r="FXC144" s="11"/>
      <c r="FXD144" s="8"/>
      <c r="FXE144" s="9"/>
      <c r="FXJ144" s="11"/>
      <c r="FXK144" s="8"/>
      <c r="FXL144" s="9"/>
      <c r="FXQ144" s="11"/>
      <c r="FXR144" s="8"/>
      <c r="FXS144" s="9"/>
      <c r="FXX144" s="11"/>
      <c r="FXY144" s="8"/>
      <c r="FXZ144" s="9"/>
      <c r="FYE144" s="11"/>
      <c r="FYF144" s="8"/>
      <c r="FYG144" s="9"/>
      <c r="FYL144" s="11"/>
      <c r="FYM144" s="8"/>
      <c r="FYN144" s="9"/>
      <c r="FYS144" s="11"/>
      <c r="FYT144" s="8"/>
      <c r="FYU144" s="9"/>
      <c r="FYZ144" s="11"/>
      <c r="FZA144" s="8"/>
      <c r="FZB144" s="9"/>
      <c r="FZG144" s="11"/>
      <c r="FZH144" s="8"/>
      <c r="FZI144" s="9"/>
      <c r="FZN144" s="11"/>
      <c r="FZO144" s="8"/>
      <c r="FZP144" s="9"/>
      <c r="FZU144" s="11"/>
      <c r="FZV144" s="8"/>
      <c r="FZW144" s="9"/>
      <c r="GAB144" s="11"/>
      <c r="GAC144" s="8"/>
      <c r="GAD144" s="9"/>
      <c r="GAI144" s="11"/>
      <c r="GAJ144" s="8"/>
      <c r="GAK144" s="9"/>
      <c r="GAP144" s="11"/>
      <c r="GAQ144" s="8"/>
      <c r="GAR144" s="9"/>
      <c r="GAW144" s="11"/>
      <c r="GAX144" s="8"/>
      <c r="GAY144" s="9"/>
      <c r="GBD144" s="11"/>
      <c r="GBE144" s="8"/>
      <c r="GBF144" s="9"/>
      <c r="GBK144" s="11"/>
      <c r="GBL144" s="8"/>
      <c r="GBM144" s="9"/>
      <c r="GBR144" s="11"/>
      <c r="GBS144" s="8"/>
      <c r="GBT144" s="9"/>
      <c r="GBY144" s="11"/>
      <c r="GBZ144" s="8"/>
      <c r="GCA144" s="9"/>
      <c r="GCF144" s="11"/>
      <c r="GCG144" s="8"/>
      <c r="GCH144" s="9"/>
      <c r="GCM144" s="11"/>
      <c r="GCN144" s="8"/>
      <c r="GCO144" s="9"/>
      <c r="GCT144" s="11"/>
      <c r="GCU144" s="8"/>
      <c r="GCV144" s="9"/>
      <c r="GDA144" s="11"/>
      <c r="GDB144" s="8"/>
      <c r="GDC144" s="9"/>
      <c r="GDH144" s="11"/>
      <c r="GDI144" s="8"/>
      <c r="GDJ144" s="9"/>
      <c r="GDO144" s="11"/>
      <c r="GDP144" s="8"/>
      <c r="GDQ144" s="9"/>
      <c r="GDV144" s="11"/>
      <c r="GDW144" s="8"/>
      <c r="GDX144" s="9"/>
      <c r="GEC144" s="11"/>
      <c r="GED144" s="8"/>
      <c r="GEE144" s="9"/>
      <c r="GEJ144" s="11"/>
      <c r="GEK144" s="8"/>
      <c r="GEL144" s="9"/>
      <c r="GEQ144" s="11"/>
      <c r="GER144" s="8"/>
      <c r="GES144" s="9"/>
      <c r="GEX144" s="11"/>
      <c r="GEY144" s="8"/>
      <c r="GEZ144" s="9"/>
      <c r="GFE144" s="11"/>
      <c r="GFF144" s="8"/>
      <c r="GFG144" s="9"/>
      <c r="GFL144" s="11"/>
      <c r="GFM144" s="8"/>
      <c r="GFN144" s="9"/>
      <c r="GFS144" s="11"/>
      <c r="GFT144" s="8"/>
      <c r="GFU144" s="9"/>
      <c r="GFZ144" s="11"/>
      <c r="GGA144" s="8"/>
      <c r="GGB144" s="9"/>
      <c r="GGG144" s="11"/>
      <c r="GGH144" s="8"/>
      <c r="GGI144" s="9"/>
      <c r="GGN144" s="11"/>
      <c r="GGO144" s="8"/>
      <c r="GGP144" s="9"/>
      <c r="GGU144" s="11"/>
      <c r="GGV144" s="8"/>
      <c r="GGW144" s="9"/>
      <c r="GHB144" s="11"/>
      <c r="GHC144" s="8"/>
      <c r="GHD144" s="9"/>
      <c r="GHI144" s="11"/>
      <c r="GHJ144" s="8"/>
      <c r="GHK144" s="9"/>
      <c r="GHP144" s="11"/>
      <c r="GHQ144" s="8"/>
      <c r="GHR144" s="9"/>
      <c r="GHW144" s="11"/>
      <c r="GHX144" s="8"/>
      <c r="GHY144" s="9"/>
      <c r="GID144" s="11"/>
      <c r="GIE144" s="8"/>
      <c r="GIF144" s="9"/>
      <c r="GIK144" s="11"/>
      <c r="GIL144" s="8"/>
      <c r="GIM144" s="9"/>
      <c r="GIR144" s="11"/>
      <c r="GIS144" s="8"/>
      <c r="GIT144" s="9"/>
      <c r="GIY144" s="11"/>
      <c r="GIZ144" s="8"/>
      <c r="GJA144" s="9"/>
      <c r="GJF144" s="11"/>
      <c r="GJG144" s="8"/>
      <c r="GJH144" s="9"/>
      <c r="GJM144" s="11"/>
      <c r="GJN144" s="8"/>
      <c r="GJO144" s="9"/>
      <c r="GJT144" s="11"/>
      <c r="GJU144" s="8"/>
      <c r="GJV144" s="9"/>
      <c r="GKA144" s="11"/>
      <c r="GKB144" s="8"/>
      <c r="GKC144" s="9"/>
      <c r="GKH144" s="11"/>
      <c r="GKI144" s="8"/>
      <c r="GKJ144" s="9"/>
      <c r="GKO144" s="11"/>
      <c r="GKP144" s="8"/>
      <c r="GKQ144" s="9"/>
      <c r="GKV144" s="11"/>
      <c r="GKW144" s="8"/>
      <c r="GKX144" s="9"/>
      <c r="GLC144" s="11"/>
      <c r="GLD144" s="8"/>
      <c r="GLE144" s="9"/>
      <c r="GLJ144" s="11"/>
      <c r="GLK144" s="8"/>
      <c r="GLL144" s="9"/>
      <c r="GLQ144" s="11"/>
      <c r="GLR144" s="8"/>
      <c r="GLS144" s="9"/>
      <c r="GLX144" s="11"/>
      <c r="GLY144" s="8"/>
      <c r="GLZ144" s="9"/>
      <c r="GME144" s="11"/>
      <c r="GMF144" s="8"/>
      <c r="GMG144" s="9"/>
      <c r="GML144" s="11"/>
      <c r="GMM144" s="8"/>
      <c r="GMN144" s="9"/>
      <c r="GMS144" s="11"/>
      <c r="GMT144" s="8"/>
      <c r="GMU144" s="9"/>
      <c r="GMZ144" s="11"/>
      <c r="GNA144" s="8"/>
      <c r="GNB144" s="9"/>
      <c r="GNG144" s="11"/>
      <c r="GNH144" s="8"/>
      <c r="GNI144" s="9"/>
      <c r="GNN144" s="11"/>
      <c r="GNO144" s="8"/>
      <c r="GNP144" s="9"/>
      <c r="GNU144" s="11"/>
      <c r="GNV144" s="8"/>
      <c r="GNW144" s="9"/>
      <c r="GOB144" s="11"/>
      <c r="GOC144" s="8"/>
      <c r="GOD144" s="9"/>
      <c r="GOI144" s="11"/>
      <c r="GOJ144" s="8"/>
      <c r="GOK144" s="9"/>
      <c r="GOP144" s="11"/>
      <c r="GOQ144" s="8"/>
      <c r="GOR144" s="9"/>
      <c r="GOW144" s="11"/>
      <c r="GOX144" s="8"/>
      <c r="GOY144" s="9"/>
      <c r="GPD144" s="11"/>
      <c r="GPE144" s="8"/>
      <c r="GPF144" s="9"/>
      <c r="GPK144" s="11"/>
      <c r="GPL144" s="8"/>
      <c r="GPM144" s="9"/>
      <c r="GPR144" s="11"/>
      <c r="GPS144" s="8"/>
      <c r="GPT144" s="9"/>
      <c r="GPY144" s="11"/>
      <c r="GPZ144" s="8"/>
      <c r="GQA144" s="9"/>
      <c r="GQF144" s="11"/>
      <c r="GQG144" s="8"/>
      <c r="GQH144" s="9"/>
      <c r="GQM144" s="11"/>
      <c r="GQN144" s="8"/>
      <c r="GQO144" s="9"/>
      <c r="GQT144" s="11"/>
      <c r="GQU144" s="8"/>
      <c r="GQV144" s="9"/>
      <c r="GRA144" s="11"/>
      <c r="GRB144" s="8"/>
      <c r="GRC144" s="9"/>
      <c r="GRH144" s="11"/>
      <c r="GRI144" s="8"/>
      <c r="GRJ144" s="9"/>
      <c r="GRO144" s="11"/>
      <c r="GRP144" s="8"/>
      <c r="GRQ144" s="9"/>
      <c r="GRV144" s="11"/>
      <c r="GRW144" s="8"/>
      <c r="GRX144" s="9"/>
      <c r="GSC144" s="11"/>
      <c r="GSD144" s="8"/>
      <c r="GSE144" s="9"/>
      <c r="GSJ144" s="11"/>
      <c r="GSK144" s="8"/>
      <c r="GSL144" s="9"/>
      <c r="GSQ144" s="11"/>
      <c r="GSR144" s="8"/>
      <c r="GSS144" s="9"/>
      <c r="GSX144" s="11"/>
      <c r="GSY144" s="8"/>
      <c r="GSZ144" s="9"/>
      <c r="GTE144" s="11"/>
      <c r="GTF144" s="8"/>
      <c r="GTG144" s="9"/>
      <c r="GTL144" s="11"/>
      <c r="GTM144" s="8"/>
      <c r="GTN144" s="9"/>
      <c r="GTS144" s="11"/>
      <c r="GTT144" s="8"/>
      <c r="GTU144" s="9"/>
      <c r="GTZ144" s="11"/>
      <c r="GUA144" s="8"/>
      <c r="GUB144" s="9"/>
      <c r="GUG144" s="11"/>
      <c r="GUH144" s="8"/>
      <c r="GUI144" s="9"/>
      <c r="GUN144" s="11"/>
      <c r="GUO144" s="8"/>
      <c r="GUP144" s="9"/>
      <c r="GUU144" s="11"/>
      <c r="GUV144" s="8"/>
      <c r="GUW144" s="9"/>
      <c r="GVB144" s="11"/>
      <c r="GVC144" s="8"/>
      <c r="GVD144" s="9"/>
      <c r="GVI144" s="11"/>
      <c r="GVJ144" s="8"/>
      <c r="GVK144" s="9"/>
      <c r="GVP144" s="11"/>
      <c r="GVQ144" s="8"/>
      <c r="GVR144" s="9"/>
      <c r="GVW144" s="11"/>
      <c r="GVX144" s="8"/>
      <c r="GVY144" s="9"/>
      <c r="GWD144" s="11"/>
      <c r="GWE144" s="8"/>
      <c r="GWF144" s="9"/>
      <c r="GWK144" s="11"/>
      <c r="GWL144" s="8"/>
      <c r="GWM144" s="9"/>
      <c r="GWR144" s="11"/>
      <c r="GWS144" s="8"/>
      <c r="GWT144" s="9"/>
      <c r="GWY144" s="11"/>
      <c r="GWZ144" s="8"/>
      <c r="GXA144" s="9"/>
      <c r="GXF144" s="11"/>
      <c r="GXG144" s="8"/>
      <c r="GXH144" s="9"/>
      <c r="GXM144" s="11"/>
      <c r="GXN144" s="8"/>
      <c r="GXO144" s="9"/>
      <c r="GXT144" s="11"/>
      <c r="GXU144" s="8"/>
      <c r="GXV144" s="9"/>
      <c r="GYA144" s="11"/>
      <c r="GYB144" s="8"/>
      <c r="GYC144" s="9"/>
      <c r="GYH144" s="11"/>
      <c r="GYI144" s="8"/>
      <c r="GYJ144" s="9"/>
      <c r="GYO144" s="11"/>
      <c r="GYP144" s="8"/>
      <c r="GYQ144" s="9"/>
      <c r="GYV144" s="11"/>
      <c r="GYW144" s="8"/>
      <c r="GYX144" s="9"/>
      <c r="GZC144" s="11"/>
      <c r="GZD144" s="8"/>
      <c r="GZE144" s="9"/>
      <c r="GZJ144" s="11"/>
      <c r="GZK144" s="8"/>
      <c r="GZL144" s="9"/>
      <c r="GZQ144" s="11"/>
      <c r="GZR144" s="8"/>
      <c r="GZS144" s="9"/>
      <c r="GZX144" s="11"/>
      <c r="GZY144" s="8"/>
      <c r="GZZ144" s="9"/>
      <c r="HAE144" s="11"/>
      <c r="HAF144" s="8"/>
      <c r="HAG144" s="9"/>
      <c r="HAL144" s="11"/>
      <c r="HAM144" s="8"/>
      <c r="HAN144" s="9"/>
      <c r="HAS144" s="11"/>
      <c r="HAT144" s="8"/>
      <c r="HAU144" s="9"/>
      <c r="HAZ144" s="11"/>
      <c r="HBA144" s="8"/>
      <c r="HBB144" s="9"/>
      <c r="HBG144" s="11"/>
      <c r="HBH144" s="8"/>
      <c r="HBI144" s="9"/>
      <c r="HBN144" s="11"/>
      <c r="HBO144" s="8"/>
      <c r="HBP144" s="9"/>
      <c r="HBU144" s="11"/>
      <c r="HBV144" s="8"/>
      <c r="HBW144" s="9"/>
      <c r="HCB144" s="11"/>
      <c r="HCC144" s="8"/>
      <c r="HCD144" s="9"/>
      <c r="HCI144" s="11"/>
      <c r="HCJ144" s="8"/>
      <c r="HCK144" s="9"/>
      <c r="HCP144" s="11"/>
      <c r="HCQ144" s="8"/>
      <c r="HCR144" s="9"/>
      <c r="HCW144" s="11"/>
      <c r="HCX144" s="8"/>
      <c r="HCY144" s="9"/>
      <c r="HDD144" s="11"/>
      <c r="HDE144" s="8"/>
      <c r="HDF144" s="9"/>
      <c r="HDK144" s="11"/>
      <c r="HDL144" s="8"/>
      <c r="HDM144" s="9"/>
      <c r="HDR144" s="11"/>
      <c r="HDS144" s="8"/>
      <c r="HDT144" s="9"/>
      <c r="HDY144" s="11"/>
      <c r="HDZ144" s="8"/>
      <c r="HEA144" s="9"/>
      <c r="HEF144" s="11"/>
      <c r="HEG144" s="8"/>
      <c r="HEH144" s="9"/>
      <c r="HEM144" s="11"/>
      <c r="HEN144" s="8"/>
      <c r="HEO144" s="9"/>
      <c r="HET144" s="11"/>
      <c r="HEU144" s="8"/>
      <c r="HEV144" s="9"/>
      <c r="HFA144" s="11"/>
      <c r="HFB144" s="8"/>
      <c r="HFC144" s="9"/>
      <c r="HFH144" s="11"/>
      <c r="HFI144" s="8"/>
      <c r="HFJ144" s="9"/>
      <c r="HFO144" s="11"/>
      <c r="HFP144" s="8"/>
      <c r="HFQ144" s="9"/>
      <c r="HFV144" s="11"/>
      <c r="HFW144" s="8"/>
      <c r="HFX144" s="9"/>
      <c r="HGC144" s="11"/>
      <c r="HGD144" s="8"/>
      <c r="HGE144" s="9"/>
      <c r="HGJ144" s="11"/>
      <c r="HGK144" s="8"/>
      <c r="HGL144" s="9"/>
      <c r="HGQ144" s="11"/>
      <c r="HGR144" s="8"/>
      <c r="HGS144" s="9"/>
      <c r="HGX144" s="11"/>
      <c r="HGY144" s="8"/>
      <c r="HGZ144" s="9"/>
      <c r="HHE144" s="11"/>
      <c r="HHF144" s="8"/>
      <c r="HHG144" s="9"/>
      <c r="HHL144" s="11"/>
      <c r="HHM144" s="8"/>
      <c r="HHN144" s="9"/>
      <c r="HHS144" s="11"/>
      <c r="HHT144" s="8"/>
      <c r="HHU144" s="9"/>
      <c r="HHZ144" s="11"/>
      <c r="HIA144" s="8"/>
      <c r="HIB144" s="9"/>
      <c r="HIG144" s="11"/>
      <c r="HIH144" s="8"/>
      <c r="HII144" s="9"/>
      <c r="HIN144" s="11"/>
      <c r="HIO144" s="8"/>
      <c r="HIP144" s="9"/>
      <c r="HIU144" s="11"/>
      <c r="HIV144" s="8"/>
      <c r="HIW144" s="9"/>
      <c r="HJB144" s="11"/>
      <c r="HJC144" s="8"/>
      <c r="HJD144" s="9"/>
      <c r="HJI144" s="11"/>
      <c r="HJJ144" s="8"/>
      <c r="HJK144" s="9"/>
      <c r="HJP144" s="11"/>
      <c r="HJQ144" s="8"/>
      <c r="HJR144" s="9"/>
      <c r="HJW144" s="11"/>
      <c r="HJX144" s="8"/>
      <c r="HJY144" s="9"/>
      <c r="HKD144" s="11"/>
      <c r="HKE144" s="8"/>
      <c r="HKF144" s="9"/>
      <c r="HKK144" s="11"/>
      <c r="HKL144" s="8"/>
      <c r="HKM144" s="9"/>
      <c r="HKR144" s="11"/>
      <c r="HKS144" s="8"/>
      <c r="HKT144" s="9"/>
      <c r="HKY144" s="11"/>
      <c r="HKZ144" s="8"/>
      <c r="HLA144" s="9"/>
      <c r="HLF144" s="11"/>
      <c r="HLG144" s="8"/>
      <c r="HLH144" s="9"/>
      <c r="HLM144" s="11"/>
      <c r="HLN144" s="8"/>
      <c r="HLO144" s="9"/>
      <c r="HLT144" s="11"/>
      <c r="HLU144" s="8"/>
      <c r="HLV144" s="9"/>
      <c r="HMA144" s="11"/>
      <c r="HMB144" s="8"/>
      <c r="HMC144" s="9"/>
      <c r="HMH144" s="11"/>
      <c r="HMI144" s="8"/>
      <c r="HMJ144" s="9"/>
      <c r="HMO144" s="11"/>
      <c r="HMP144" s="8"/>
      <c r="HMQ144" s="9"/>
      <c r="HMV144" s="11"/>
      <c r="HMW144" s="8"/>
      <c r="HMX144" s="9"/>
      <c r="HNC144" s="11"/>
      <c r="HND144" s="8"/>
      <c r="HNE144" s="9"/>
      <c r="HNJ144" s="11"/>
      <c r="HNK144" s="8"/>
      <c r="HNL144" s="9"/>
      <c r="HNQ144" s="11"/>
      <c r="HNR144" s="8"/>
      <c r="HNS144" s="9"/>
      <c r="HNX144" s="11"/>
      <c r="HNY144" s="8"/>
      <c r="HNZ144" s="9"/>
      <c r="HOE144" s="11"/>
      <c r="HOF144" s="8"/>
      <c r="HOG144" s="9"/>
      <c r="HOL144" s="11"/>
      <c r="HOM144" s="8"/>
      <c r="HON144" s="9"/>
      <c r="HOS144" s="11"/>
      <c r="HOT144" s="8"/>
      <c r="HOU144" s="9"/>
      <c r="HOZ144" s="11"/>
      <c r="HPA144" s="8"/>
      <c r="HPB144" s="9"/>
      <c r="HPG144" s="11"/>
      <c r="HPH144" s="8"/>
      <c r="HPI144" s="9"/>
      <c r="HPN144" s="11"/>
      <c r="HPO144" s="8"/>
      <c r="HPP144" s="9"/>
      <c r="HPU144" s="11"/>
      <c r="HPV144" s="8"/>
      <c r="HPW144" s="9"/>
      <c r="HQB144" s="11"/>
      <c r="HQC144" s="8"/>
      <c r="HQD144" s="9"/>
      <c r="HQI144" s="11"/>
      <c r="HQJ144" s="8"/>
      <c r="HQK144" s="9"/>
      <c r="HQP144" s="11"/>
      <c r="HQQ144" s="8"/>
      <c r="HQR144" s="9"/>
      <c r="HQW144" s="11"/>
      <c r="HQX144" s="8"/>
      <c r="HQY144" s="9"/>
      <c r="HRD144" s="11"/>
      <c r="HRE144" s="8"/>
      <c r="HRF144" s="9"/>
      <c r="HRK144" s="11"/>
      <c r="HRL144" s="8"/>
      <c r="HRM144" s="9"/>
      <c r="HRR144" s="11"/>
      <c r="HRS144" s="8"/>
      <c r="HRT144" s="9"/>
      <c r="HRY144" s="11"/>
      <c r="HRZ144" s="8"/>
      <c r="HSA144" s="9"/>
      <c r="HSF144" s="11"/>
      <c r="HSG144" s="8"/>
      <c r="HSH144" s="9"/>
      <c r="HSM144" s="11"/>
      <c r="HSN144" s="8"/>
      <c r="HSO144" s="9"/>
      <c r="HST144" s="11"/>
      <c r="HSU144" s="8"/>
      <c r="HSV144" s="9"/>
      <c r="HTA144" s="11"/>
      <c r="HTB144" s="8"/>
      <c r="HTC144" s="9"/>
      <c r="HTH144" s="11"/>
      <c r="HTI144" s="8"/>
      <c r="HTJ144" s="9"/>
      <c r="HTO144" s="11"/>
      <c r="HTP144" s="8"/>
      <c r="HTQ144" s="9"/>
      <c r="HTV144" s="11"/>
      <c r="HTW144" s="8"/>
      <c r="HTX144" s="9"/>
      <c r="HUC144" s="11"/>
      <c r="HUD144" s="8"/>
      <c r="HUE144" s="9"/>
      <c r="HUJ144" s="11"/>
      <c r="HUK144" s="8"/>
      <c r="HUL144" s="9"/>
      <c r="HUQ144" s="11"/>
      <c r="HUR144" s="8"/>
      <c r="HUS144" s="9"/>
      <c r="HUX144" s="11"/>
      <c r="HUY144" s="8"/>
      <c r="HUZ144" s="9"/>
      <c r="HVE144" s="11"/>
      <c r="HVF144" s="8"/>
      <c r="HVG144" s="9"/>
      <c r="HVL144" s="11"/>
      <c r="HVM144" s="8"/>
      <c r="HVN144" s="9"/>
      <c r="HVS144" s="11"/>
      <c r="HVT144" s="8"/>
      <c r="HVU144" s="9"/>
      <c r="HVZ144" s="11"/>
      <c r="HWA144" s="8"/>
      <c r="HWB144" s="9"/>
      <c r="HWG144" s="11"/>
      <c r="HWH144" s="8"/>
      <c r="HWI144" s="9"/>
      <c r="HWN144" s="11"/>
      <c r="HWO144" s="8"/>
      <c r="HWP144" s="9"/>
      <c r="HWU144" s="11"/>
      <c r="HWV144" s="8"/>
      <c r="HWW144" s="9"/>
      <c r="HXB144" s="11"/>
      <c r="HXC144" s="8"/>
      <c r="HXD144" s="9"/>
      <c r="HXI144" s="11"/>
      <c r="HXJ144" s="8"/>
      <c r="HXK144" s="9"/>
      <c r="HXP144" s="11"/>
      <c r="HXQ144" s="8"/>
      <c r="HXR144" s="9"/>
      <c r="HXW144" s="11"/>
      <c r="HXX144" s="8"/>
      <c r="HXY144" s="9"/>
      <c r="HYD144" s="11"/>
      <c r="HYE144" s="8"/>
      <c r="HYF144" s="9"/>
      <c r="HYK144" s="11"/>
      <c r="HYL144" s="8"/>
      <c r="HYM144" s="9"/>
      <c r="HYR144" s="11"/>
      <c r="HYS144" s="8"/>
      <c r="HYT144" s="9"/>
      <c r="HYY144" s="11"/>
      <c r="HYZ144" s="8"/>
      <c r="HZA144" s="9"/>
      <c r="HZF144" s="11"/>
      <c r="HZG144" s="8"/>
      <c r="HZH144" s="9"/>
      <c r="HZM144" s="11"/>
      <c r="HZN144" s="8"/>
      <c r="HZO144" s="9"/>
      <c r="HZT144" s="11"/>
      <c r="HZU144" s="8"/>
      <c r="HZV144" s="9"/>
      <c r="IAA144" s="11"/>
      <c r="IAB144" s="8"/>
      <c r="IAC144" s="9"/>
      <c r="IAH144" s="11"/>
      <c r="IAI144" s="8"/>
      <c r="IAJ144" s="9"/>
      <c r="IAO144" s="11"/>
      <c r="IAP144" s="8"/>
      <c r="IAQ144" s="9"/>
      <c r="IAV144" s="11"/>
      <c r="IAW144" s="8"/>
      <c r="IAX144" s="9"/>
      <c r="IBC144" s="11"/>
      <c r="IBD144" s="8"/>
      <c r="IBE144" s="9"/>
      <c r="IBJ144" s="11"/>
      <c r="IBK144" s="8"/>
      <c r="IBL144" s="9"/>
      <c r="IBQ144" s="11"/>
      <c r="IBR144" s="8"/>
      <c r="IBS144" s="9"/>
      <c r="IBX144" s="11"/>
      <c r="IBY144" s="8"/>
      <c r="IBZ144" s="9"/>
      <c r="ICE144" s="11"/>
      <c r="ICF144" s="8"/>
      <c r="ICG144" s="9"/>
      <c r="ICL144" s="11"/>
      <c r="ICM144" s="8"/>
      <c r="ICN144" s="9"/>
      <c r="ICS144" s="11"/>
      <c r="ICT144" s="8"/>
      <c r="ICU144" s="9"/>
      <c r="ICZ144" s="11"/>
      <c r="IDA144" s="8"/>
      <c r="IDB144" s="9"/>
      <c r="IDG144" s="11"/>
      <c r="IDH144" s="8"/>
      <c r="IDI144" s="9"/>
      <c r="IDN144" s="11"/>
      <c r="IDO144" s="8"/>
      <c r="IDP144" s="9"/>
      <c r="IDU144" s="11"/>
      <c r="IDV144" s="8"/>
      <c r="IDW144" s="9"/>
      <c r="IEB144" s="11"/>
      <c r="IEC144" s="8"/>
      <c r="IED144" s="9"/>
      <c r="IEI144" s="11"/>
      <c r="IEJ144" s="8"/>
      <c r="IEK144" s="9"/>
      <c r="IEP144" s="11"/>
      <c r="IEQ144" s="8"/>
      <c r="IER144" s="9"/>
      <c r="IEW144" s="11"/>
      <c r="IEX144" s="8"/>
      <c r="IEY144" s="9"/>
      <c r="IFD144" s="11"/>
      <c r="IFE144" s="8"/>
      <c r="IFF144" s="9"/>
      <c r="IFK144" s="11"/>
      <c r="IFL144" s="8"/>
      <c r="IFM144" s="9"/>
      <c r="IFR144" s="11"/>
      <c r="IFS144" s="8"/>
      <c r="IFT144" s="9"/>
      <c r="IFY144" s="11"/>
      <c r="IFZ144" s="8"/>
      <c r="IGA144" s="9"/>
      <c r="IGF144" s="11"/>
      <c r="IGG144" s="8"/>
      <c r="IGH144" s="9"/>
      <c r="IGM144" s="11"/>
      <c r="IGN144" s="8"/>
      <c r="IGO144" s="9"/>
      <c r="IGT144" s="11"/>
      <c r="IGU144" s="8"/>
      <c r="IGV144" s="9"/>
      <c r="IHA144" s="11"/>
      <c r="IHB144" s="8"/>
      <c r="IHC144" s="9"/>
      <c r="IHH144" s="11"/>
      <c r="IHI144" s="8"/>
      <c r="IHJ144" s="9"/>
      <c r="IHO144" s="11"/>
      <c r="IHP144" s="8"/>
      <c r="IHQ144" s="9"/>
      <c r="IHV144" s="11"/>
      <c r="IHW144" s="8"/>
      <c r="IHX144" s="9"/>
      <c r="IIC144" s="11"/>
      <c r="IID144" s="8"/>
      <c r="IIE144" s="9"/>
      <c r="IIJ144" s="11"/>
      <c r="IIK144" s="8"/>
      <c r="IIL144" s="9"/>
      <c r="IIQ144" s="11"/>
      <c r="IIR144" s="8"/>
      <c r="IIS144" s="9"/>
      <c r="IIX144" s="11"/>
      <c r="IIY144" s="8"/>
      <c r="IIZ144" s="9"/>
      <c r="IJE144" s="11"/>
      <c r="IJF144" s="8"/>
      <c r="IJG144" s="9"/>
      <c r="IJL144" s="11"/>
      <c r="IJM144" s="8"/>
      <c r="IJN144" s="9"/>
      <c r="IJS144" s="11"/>
      <c r="IJT144" s="8"/>
      <c r="IJU144" s="9"/>
      <c r="IJZ144" s="11"/>
      <c r="IKA144" s="8"/>
      <c r="IKB144" s="9"/>
      <c r="IKG144" s="11"/>
      <c r="IKH144" s="8"/>
      <c r="IKI144" s="9"/>
      <c r="IKN144" s="11"/>
      <c r="IKO144" s="8"/>
      <c r="IKP144" s="9"/>
      <c r="IKU144" s="11"/>
      <c r="IKV144" s="8"/>
      <c r="IKW144" s="9"/>
      <c r="ILB144" s="11"/>
      <c r="ILC144" s="8"/>
      <c r="ILD144" s="9"/>
      <c r="ILI144" s="11"/>
      <c r="ILJ144" s="8"/>
      <c r="ILK144" s="9"/>
      <c r="ILP144" s="11"/>
      <c r="ILQ144" s="8"/>
      <c r="ILR144" s="9"/>
      <c r="ILW144" s="11"/>
      <c r="ILX144" s="8"/>
      <c r="ILY144" s="9"/>
      <c r="IMD144" s="11"/>
      <c r="IME144" s="8"/>
      <c r="IMF144" s="9"/>
      <c r="IMK144" s="11"/>
      <c r="IML144" s="8"/>
      <c r="IMM144" s="9"/>
      <c r="IMR144" s="11"/>
      <c r="IMS144" s="8"/>
      <c r="IMT144" s="9"/>
      <c r="IMY144" s="11"/>
      <c r="IMZ144" s="8"/>
      <c r="INA144" s="9"/>
      <c r="INF144" s="11"/>
      <c r="ING144" s="8"/>
      <c r="INH144" s="9"/>
      <c r="INM144" s="11"/>
      <c r="INN144" s="8"/>
      <c r="INO144" s="9"/>
      <c r="INT144" s="11"/>
      <c r="INU144" s="8"/>
      <c r="INV144" s="9"/>
      <c r="IOA144" s="11"/>
      <c r="IOB144" s="8"/>
      <c r="IOC144" s="9"/>
      <c r="IOH144" s="11"/>
      <c r="IOI144" s="8"/>
      <c r="IOJ144" s="9"/>
      <c r="IOO144" s="11"/>
      <c r="IOP144" s="8"/>
      <c r="IOQ144" s="9"/>
      <c r="IOV144" s="11"/>
      <c r="IOW144" s="8"/>
      <c r="IOX144" s="9"/>
      <c r="IPC144" s="11"/>
      <c r="IPD144" s="8"/>
      <c r="IPE144" s="9"/>
      <c r="IPJ144" s="11"/>
      <c r="IPK144" s="8"/>
      <c r="IPL144" s="9"/>
      <c r="IPQ144" s="11"/>
      <c r="IPR144" s="8"/>
      <c r="IPS144" s="9"/>
      <c r="IPX144" s="11"/>
      <c r="IPY144" s="8"/>
      <c r="IPZ144" s="9"/>
      <c r="IQE144" s="11"/>
      <c r="IQF144" s="8"/>
      <c r="IQG144" s="9"/>
      <c r="IQL144" s="11"/>
      <c r="IQM144" s="8"/>
      <c r="IQN144" s="9"/>
      <c r="IQS144" s="11"/>
      <c r="IQT144" s="8"/>
      <c r="IQU144" s="9"/>
      <c r="IQZ144" s="11"/>
      <c r="IRA144" s="8"/>
      <c r="IRB144" s="9"/>
      <c r="IRG144" s="11"/>
      <c r="IRH144" s="8"/>
      <c r="IRI144" s="9"/>
      <c r="IRN144" s="11"/>
      <c r="IRO144" s="8"/>
      <c r="IRP144" s="9"/>
      <c r="IRU144" s="11"/>
      <c r="IRV144" s="8"/>
      <c r="IRW144" s="9"/>
      <c r="ISB144" s="11"/>
      <c r="ISC144" s="8"/>
      <c r="ISD144" s="9"/>
      <c r="ISI144" s="11"/>
      <c r="ISJ144" s="8"/>
      <c r="ISK144" s="9"/>
      <c r="ISP144" s="11"/>
      <c r="ISQ144" s="8"/>
      <c r="ISR144" s="9"/>
      <c r="ISW144" s="11"/>
      <c r="ISX144" s="8"/>
      <c r="ISY144" s="9"/>
      <c r="ITD144" s="11"/>
      <c r="ITE144" s="8"/>
      <c r="ITF144" s="9"/>
      <c r="ITK144" s="11"/>
      <c r="ITL144" s="8"/>
      <c r="ITM144" s="9"/>
      <c r="ITR144" s="11"/>
      <c r="ITS144" s="8"/>
      <c r="ITT144" s="9"/>
      <c r="ITY144" s="11"/>
      <c r="ITZ144" s="8"/>
      <c r="IUA144" s="9"/>
      <c r="IUF144" s="11"/>
      <c r="IUG144" s="8"/>
      <c r="IUH144" s="9"/>
      <c r="IUM144" s="11"/>
      <c r="IUN144" s="8"/>
      <c r="IUO144" s="9"/>
      <c r="IUT144" s="11"/>
      <c r="IUU144" s="8"/>
      <c r="IUV144" s="9"/>
      <c r="IVA144" s="11"/>
      <c r="IVB144" s="8"/>
      <c r="IVC144" s="9"/>
      <c r="IVH144" s="11"/>
      <c r="IVI144" s="8"/>
      <c r="IVJ144" s="9"/>
      <c r="IVO144" s="11"/>
      <c r="IVP144" s="8"/>
      <c r="IVQ144" s="9"/>
      <c r="IVV144" s="11"/>
      <c r="IVW144" s="8"/>
      <c r="IVX144" s="9"/>
      <c r="IWC144" s="11"/>
      <c r="IWD144" s="8"/>
      <c r="IWE144" s="9"/>
      <c r="IWJ144" s="11"/>
      <c r="IWK144" s="8"/>
      <c r="IWL144" s="9"/>
      <c r="IWQ144" s="11"/>
      <c r="IWR144" s="8"/>
      <c r="IWS144" s="9"/>
      <c r="IWX144" s="11"/>
      <c r="IWY144" s="8"/>
      <c r="IWZ144" s="9"/>
      <c r="IXE144" s="11"/>
      <c r="IXF144" s="8"/>
      <c r="IXG144" s="9"/>
      <c r="IXL144" s="11"/>
      <c r="IXM144" s="8"/>
      <c r="IXN144" s="9"/>
      <c r="IXS144" s="11"/>
      <c r="IXT144" s="8"/>
      <c r="IXU144" s="9"/>
      <c r="IXZ144" s="11"/>
      <c r="IYA144" s="8"/>
      <c r="IYB144" s="9"/>
      <c r="IYG144" s="11"/>
      <c r="IYH144" s="8"/>
      <c r="IYI144" s="9"/>
      <c r="IYN144" s="11"/>
      <c r="IYO144" s="8"/>
      <c r="IYP144" s="9"/>
      <c r="IYU144" s="11"/>
      <c r="IYV144" s="8"/>
      <c r="IYW144" s="9"/>
      <c r="IZB144" s="11"/>
      <c r="IZC144" s="8"/>
      <c r="IZD144" s="9"/>
      <c r="IZI144" s="11"/>
      <c r="IZJ144" s="8"/>
      <c r="IZK144" s="9"/>
      <c r="IZP144" s="11"/>
      <c r="IZQ144" s="8"/>
      <c r="IZR144" s="9"/>
      <c r="IZW144" s="11"/>
      <c r="IZX144" s="8"/>
      <c r="IZY144" s="9"/>
      <c r="JAD144" s="11"/>
      <c r="JAE144" s="8"/>
      <c r="JAF144" s="9"/>
      <c r="JAK144" s="11"/>
      <c r="JAL144" s="8"/>
      <c r="JAM144" s="9"/>
      <c r="JAR144" s="11"/>
      <c r="JAS144" s="8"/>
      <c r="JAT144" s="9"/>
      <c r="JAY144" s="11"/>
      <c r="JAZ144" s="8"/>
      <c r="JBA144" s="9"/>
      <c r="JBF144" s="11"/>
      <c r="JBG144" s="8"/>
      <c r="JBH144" s="9"/>
      <c r="JBM144" s="11"/>
      <c r="JBN144" s="8"/>
      <c r="JBO144" s="9"/>
      <c r="JBT144" s="11"/>
      <c r="JBU144" s="8"/>
      <c r="JBV144" s="9"/>
      <c r="JCA144" s="11"/>
      <c r="JCB144" s="8"/>
      <c r="JCC144" s="9"/>
      <c r="JCH144" s="11"/>
      <c r="JCI144" s="8"/>
      <c r="JCJ144" s="9"/>
      <c r="JCO144" s="11"/>
      <c r="JCP144" s="8"/>
      <c r="JCQ144" s="9"/>
      <c r="JCV144" s="11"/>
      <c r="JCW144" s="8"/>
      <c r="JCX144" s="9"/>
      <c r="JDC144" s="11"/>
      <c r="JDD144" s="8"/>
      <c r="JDE144" s="9"/>
      <c r="JDJ144" s="11"/>
      <c r="JDK144" s="8"/>
      <c r="JDL144" s="9"/>
      <c r="JDQ144" s="11"/>
      <c r="JDR144" s="8"/>
      <c r="JDS144" s="9"/>
      <c r="JDX144" s="11"/>
      <c r="JDY144" s="8"/>
      <c r="JDZ144" s="9"/>
      <c r="JEE144" s="11"/>
      <c r="JEF144" s="8"/>
      <c r="JEG144" s="9"/>
      <c r="JEL144" s="11"/>
      <c r="JEM144" s="8"/>
      <c r="JEN144" s="9"/>
      <c r="JES144" s="11"/>
      <c r="JET144" s="8"/>
      <c r="JEU144" s="9"/>
      <c r="JEZ144" s="11"/>
      <c r="JFA144" s="8"/>
      <c r="JFB144" s="9"/>
      <c r="JFG144" s="11"/>
      <c r="JFH144" s="8"/>
      <c r="JFI144" s="9"/>
      <c r="JFN144" s="11"/>
      <c r="JFO144" s="8"/>
      <c r="JFP144" s="9"/>
      <c r="JFU144" s="11"/>
      <c r="JFV144" s="8"/>
      <c r="JFW144" s="9"/>
      <c r="JGB144" s="11"/>
      <c r="JGC144" s="8"/>
      <c r="JGD144" s="9"/>
      <c r="JGI144" s="11"/>
      <c r="JGJ144" s="8"/>
      <c r="JGK144" s="9"/>
      <c r="JGP144" s="11"/>
      <c r="JGQ144" s="8"/>
      <c r="JGR144" s="9"/>
      <c r="JGW144" s="11"/>
      <c r="JGX144" s="8"/>
      <c r="JGY144" s="9"/>
      <c r="JHD144" s="11"/>
      <c r="JHE144" s="8"/>
      <c r="JHF144" s="9"/>
      <c r="JHK144" s="11"/>
      <c r="JHL144" s="8"/>
      <c r="JHM144" s="9"/>
      <c r="JHR144" s="11"/>
      <c r="JHS144" s="8"/>
      <c r="JHT144" s="9"/>
      <c r="JHY144" s="11"/>
      <c r="JHZ144" s="8"/>
      <c r="JIA144" s="9"/>
      <c r="JIF144" s="11"/>
      <c r="JIG144" s="8"/>
      <c r="JIH144" s="9"/>
      <c r="JIM144" s="11"/>
      <c r="JIN144" s="8"/>
      <c r="JIO144" s="9"/>
      <c r="JIT144" s="11"/>
      <c r="JIU144" s="8"/>
      <c r="JIV144" s="9"/>
      <c r="JJA144" s="11"/>
      <c r="JJB144" s="8"/>
      <c r="JJC144" s="9"/>
      <c r="JJH144" s="11"/>
      <c r="JJI144" s="8"/>
      <c r="JJJ144" s="9"/>
      <c r="JJO144" s="11"/>
      <c r="JJP144" s="8"/>
      <c r="JJQ144" s="9"/>
      <c r="JJV144" s="11"/>
      <c r="JJW144" s="8"/>
      <c r="JJX144" s="9"/>
      <c r="JKC144" s="11"/>
      <c r="JKD144" s="8"/>
      <c r="JKE144" s="9"/>
      <c r="JKJ144" s="11"/>
      <c r="JKK144" s="8"/>
      <c r="JKL144" s="9"/>
      <c r="JKQ144" s="11"/>
      <c r="JKR144" s="8"/>
      <c r="JKS144" s="9"/>
      <c r="JKX144" s="11"/>
      <c r="JKY144" s="8"/>
      <c r="JKZ144" s="9"/>
      <c r="JLE144" s="11"/>
      <c r="JLF144" s="8"/>
      <c r="JLG144" s="9"/>
      <c r="JLL144" s="11"/>
      <c r="JLM144" s="8"/>
      <c r="JLN144" s="9"/>
      <c r="JLS144" s="11"/>
      <c r="JLT144" s="8"/>
      <c r="JLU144" s="9"/>
      <c r="JLZ144" s="11"/>
      <c r="JMA144" s="8"/>
      <c r="JMB144" s="9"/>
      <c r="JMG144" s="11"/>
      <c r="JMH144" s="8"/>
      <c r="JMI144" s="9"/>
      <c r="JMN144" s="11"/>
      <c r="JMO144" s="8"/>
      <c r="JMP144" s="9"/>
      <c r="JMU144" s="11"/>
      <c r="JMV144" s="8"/>
      <c r="JMW144" s="9"/>
      <c r="JNB144" s="11"/>
      <c r="JNC144" s="8"/>
      <c r="JND144" s="9"/>
      <c r="JNI144" s="11"/>
      <c r="JNJ144" s="8"/>
      <c r="JNK144" s="9"/>
      <c r="JNP144" s="11"/>
      <c r="JNQ144" s="8"/>
      <c r="JNR144" s="9"/>
      <c r="JNW144" s="11"/>
      <c r="JNX144" s="8"/>
      <c r="JNY144" s="9"/>
      <c r="JOD144" s="11"/>
      <c r="JOE144" s="8"/>
      <c r="JOF144" s="9"/>
      <c r="JOK144" s="11"/>
      <c r="JOL144" s="8"/>
      <c r="JOM144" s="9"/>
      <c r="JOR144" s="11"/>
      <c r="JOS144" s="8"/>
      <c r="JOT144" s="9"/>
      <c r="JOY144" s="11"/>
      <c r="JOZ144" s="8"/>
      <c r="JPA144" s="9"/>
      <c r="JPF144" s="11"/>
      <c r="JPG144" s="8"/>
      <c r="JPH144" s="9"/>
      <c r="JPM144" s="11"/>
      <c r="JPN144" s="8"/>
      <c r="JPO144" s="9"/>
      <c r="JPT144" s="11"/>
      <c r="JPU144" s="8"/>
      <c r="JPV144" s="9"/>
      <c r="JQA144" s="11"/>
      <c r="JQB144" s="8"/>
      <c r="JQC144" s="9"/>
      <c r="JQH144" s="11"/>
      <c r="JQI144" s="8"/>
      <c r="JQJ144" s="9"/>
      <c r="JQO144" s="11"/>
      <c r="JQP144" s="8"/>
      <c r="JQQ144" s="9"/>
      <c r="JQV144" s="11"/>
      <c r="JQW144" s="8"/>
      <c r="JQX144" s="9"/>
      <c r="JRC144" s="11"/>
      <c r="JRD144" s="8"/>
      <c r="JRE144" s="9"/>
      <c r="JRJ144" s="11"/>
      <c r="JRK144" s="8"/>
      <c r="JRL144" s="9"/>
      <c r="JRQ144" s="11"/>
      <c r="JRR144" s="8"/>
      <c r="JRS144" s="9"/>
      <c r="JRX144" s="11"/>
      <c r="JRY144" s="8"/>
      <c r="JRZ144" s="9"/>
      <c r="JSE144" s="11"/>
      <c r="JSF144" s="8"/>
      <c r="JSG144" s="9"/>
      <c r="JSL144" s="11"/>
      <c r="JSM144" s="8"/>
      <c r="JSN144" s="9"/>
      <c r="JSS144" s="11"/>
      <c r="JST144" s="8"/>
      <c r="JSU144" s="9"/>
      <c r="JSZ144" s="11"/>
      <c r="JTA144" s="8"/>
      <c r="JTB144" s="9"/>
      <c r="JTG144" s="11"/>
      <c r="JTH144" s="8"/>
      <c r="JTI144" s="9"/>
      <c r="JTN144" s="11"/>
      <c r="JTO144" s="8"/>
      <c r="JTP144" s="9"/>
      <c r="JTU144" s="11"/>
      <c r="JTV144" s="8"/>
      <c r="JTW144" s="9"/>
      <c r="JUB144" s="11"/>
      <c r="JUC144" s="8"/>
      <c r="JUD144" s="9"/>
      <c r="JUI144" s="11"/>
      <c r="JUJ144" s="8"/>
      <c r="JUK144" s="9"/>
      <c r="JUP144" s="11"/>
      <c r="JUQ144" s="8"/>
      <c r="JUR144" s="9"/>
      <c r="JUW144" s="11"/>
      <c r="JUX144" s="8"/>
      <c r="JUY144" s="9"/>
      <c r="JVD144" s="11"/>
      <c r="JVE144" s="8"/>
      <c r="JVF144" s="9"/>
      <c r="JVK144" s="11"/>
      <c r="JVL144" s="8"/>
      <c r="JVM144" s="9"/>
      <c r="JVR144" s="11"/>
      <c r="JVS144" s="8"/>
      <c r="JVT144" s="9"/>
      <c r="JVY144" s="11"/>
      <c r="JVZ144" s="8"/>
      <c r="JWA144" s="9"/>
      <c r="JWF144" s="11"/>
      <c r="JWG144" s="8"/>
      <c r="JWH144" s="9"/>
      <c r="JWM144" s="11"/>
      <c r="JWN144" s="8"/>
      <c r="JWO144" s="9"/>
      <c r="JWT144" s="11"/>
      <c r="JWU144" s="8"/>
      <c r="JWV144" s="9"/>
      <c r="JXA144" s="11"/>
      <c r="JXB144" s="8"/>
      <c r="JXC144" s="9"/>
      <c r="JXH144" s="11"/>
      <c r="JXI144" s="8"/>
      <c r="JXJ144" s="9"/>
      <c r="JXO144" s="11"/>
      <c r="JXP144" s="8"/>
      <c r="JXQ144" s="9"/>
      <c r="JXV144" s="11"/>
      <c r="JXW144" s="8"/>
      <c r="JXX144" s="9"/>
      <c r="JYC144" s="11"/>
      <c r="JYD144" s="8"/>
      <c r="JYE144" s="9"/>
      <c r="JYJ144" s="11"/>
      <c r="JYK144" s="8"/>
      <c r="JYL144" s="9"/>
      <c r="JYQ144" s="11"/>
      <c r="JYR144" s="8"/>
      <c r="JYS144" s="9"/>
      <c r="JYX144" s="11"/>
      <c r="JYY144" s="8"/>
      <c r="JYZ144" s="9"/>
      <c r="JZE144" s="11"/>
      <c r="JZF144" s="8"/>
      <c r="JZG144" s="9"/>
      <c r="JZL144" s="11"/>
      <c r="JZM144" s="8"/>
      <c r="JZN144" s="9"/>
      <c r="JZS144" s="11"/>
      <c r="JZT144" s="8"/>
      <c r="JZU144" s="9"/>
      <c r="JZZ144" s="11"/>
      <c r="KAA144" s="8"/>
      <c r="KAB144" s="9"/>
      <c r="KAG144" s="11"/>
      <c r="KAH144" s="8"/>
      <c r="KAI144" s="9"/>
      <c r="KAN144" s="11"/>
      <c r="KAO144" s="8"/>
      <c r="KAP144" s="9"/>
      <c r="KAU144" s="11"/>
      <c r="KAV144" s="8"/>
      <c r="KAW144" s="9"/>
      <c r="KBB144" s="11"/>
      <c r="KBC144" s="8"/>
      <c r="KBD144" s="9"/>
      <c r="KBI144" s="11"/>
      <c r="KBJ144" s="8"/>
      <c r="KBK144" s="9"/>
      <c r="KBP144" s="11"/>
      <c r="KBQ144" s="8"/>
      <c r="KBR144" s="9"/>
      <c r="KBW144" s="11"/>
      <c r="KBX144" s="8"/>
      <c r="KBY144" s="9"/>
      <c r="KCD144" s="11"/>
      <c r="KCE144" s="8"/>
      <c r="KCF144" s="9"/>
      <c r="KCK144" s="11"/>
      <c r="KCL144" s="8"/>
      <c r="KCM144" s="9"/>
      <c r="KCR144" s="11"/>
      <c r="KCS144" s="8"/>
      <c r="KCT144" s="9"/>
      <c r="KCY144" s="11"/>
      <c r="KCZ144" s="8"/>
      <c r="KDA144" s="9"/>
      <c r="KDF144" s="11"/>
      <c r="KDG144" s="8"/>
      <c r="KDH144" s="9"/>
      <c r="KDM144" s="11"/>
      <c r="KDN144" s="8"/>
      <c r="KDO144" s="9"/>
      <c r="KDT144" s="11"/>
      <c r="KDU144" s="8"/>
      <c r="KDV144" s="9"/>
      <c r="KEA144" s="11"/>
      <c r="KEB144" s="8"/>
      <c r="KEC144" s="9"/>
      <c r="KEH144" s="11"/>
      <c r="KEI144" s="8"/>
      <c r="KEJ144" s="9"/>
      <c r="KEO144" s="11"/>
      <c r="KEP144" s="8"/>
      <c r="KEQ144" s="9"/>
      <c r="KEV144" s="11"/>
      <c r="KEW144" s="8"/>
      <c r="KEX144" s="9"/>
      <c r="KFC144" s="11"/>
      <c r="KFD144" s="8"/>
      <c r="KFE144" s="9"/>
      <c r="KFJ144" s="11"/>
      <c r="KFK144" s="8"/>
      <c r="KFL144" s="9"/>
      <c r="KFQ144" s="11"/>
      <c r="KFR144" s="8"/>
      <c r="KFS144" s="9"/>
      <c r="KFX144" s="11"/>
      <c r="KFY144" s="8"/>
      <c r="KFZ144" s="9"/>
      <c r="KGE144" s="11"/>
      <c r="KGF144" s="8"/>
      <c r="KGG144" s="9"/>
      <c r="KGL144" s="11"/>
      <c r="KGM144" s="8"/>
      <c r="KGN144" s="9"/>
      <c r="KGS144" s="11"/>
      <c r="KGT144" s="8"/>
      <c r="KGU144" s="9"/>
      <c r="KGZ144" s="11"/>
      <c r="KHA144" s="8"/>
      <c r="KHB144" s="9"/>
      <c r="KHG144" s="11"/>
      <c r="KHH144" s="8"/>
      <c r="KHI144" s="9"/>
      <c r="KHN144" s="11"/>
      <c r="KHO144" s="8"/>
      <c r="KHP144" s="9"/>
      <c r="KHU144" s="11"/>
      <c r="KHV144" s="8"/>
      <c r="KHW144" s="9"/>
      <c r="KIB144" s="11"/>
      <c r="KIC144" s="8"/>
      <c r="KID144" s="9"/>
      <c r="KII144" s="11"/>
      <c r="KIJ144" s="8"/>
      <c r="KIK144" s="9"/>
      <c r="KIP144" s="11"/>
      <c r="KIQ144" s="8"/>
      <c r="KIR144" s="9"/>
      <c r="KIW144" s="11"/>
      <c r="KIX144" s="8"/>
      <c r="KIY144" s="9"/>
      <c r="KJD144" s="11"/>
      <c r="KJE144" s="8"/>
      <c r="KJF144" s="9"/>
      <c r="KJK144" s="11"/>
      <c r="KJL144" s="8"/>
      <c r="KJM144" s="9"/>
      <c r="KJR144" s="11"/>
      <c r="KJS144" s="8"/>
      <c r="KJT144" s="9"/>
      <c r="KJY144" s="11"/>
      <c r="KJZ144" s="8"/>
      <c r="KKA144" s="9"/>
      <c r="KKF144" s="11"/>
      <c r="KKG144" s="8"/>
      <c r="KKH144" s="9"/>
      <c r="KKM144" s="11"/>
      <c r="KKN144" s="8"/>
      <c r="KKO144" s="9"/>
      <c r="KKT144" s="11"/>
      <c r="KKU144" s="8"/>
      <c r="KKV144" s="9"/>
      <c r="KLA144" s="11"/>
      <c r="KLB144" s="8"/>
      <c r="KLC144" s="9"/>
      <c r="KLH144" s="11"/>
      <c r="KLI144" s="8"/>
      <c r="KLJ144" s="9"/>
      <c r="KLO144" s="11"/>
      <c r="KLP144" s="8"/>
      <c r="KLQ144" s="9"/>
      <c r="KLV144" s="11"/>
      <c r="KLW144" s="8"/>
      <c r="KLX144" s="9"/>
      <c r="KMC144" s="11"/>
      <c r="KMD144" s="8"/>
      <c r="KME144" s="9"/>
      <c r="KMJ144" s="11"/>
      <c r="KMK144" s="8"/>
      <c r="KML144" s="9"/>
      <c r="KMQ144" s="11"/>
      <c r="KMR144" s="8"/>
      <c r="KMS144" s="9"/>
      <c r="KMX144" s="11"/>
      <c r="KMY144" s="8"/>
      <c r="KMZ144" s="9"/>
      <c r="KNE144" s="11"/>
      <c r="KNF144" s="8"/>
      <c r="KNG144" s="9"/>
      <c r="KNL144" s="11"/>
      <c r="KNM144" s="8"/>
      <c r="KNN144" s="9"/>
      <c r="KNS144" s="11"/>
      <c r="KNT144" s="8"/>
      <c r="KNU144" s="9"/>
      <c r="KNZ144" s="11"/>
      <c r="KOA144" s="8"/>
      <c r="KOB144" s="9"/>
      <c r="KOG144" s="11"/>
      <c r="KOH144" s="8"/>
      <c r="KOI144" s="9"/>
      <c r="KON144" s="11"/>
      <c r="KOO144" s="8"/>
      <c r="KOP144" s="9"/>
      <c r="KOU144" s="11"/>
      <c r="KOV144" s="8"/>
      <c r="KOW144" s="9"/>
      <c r="KPB144" s="11"/>
      <c r="KPC144" s="8"/>
      <c r="KPD144" s="9"/>
      <c r="KPI144" s="11"/>
      <c r="KPJ144" s="8"/>
      <c r="KPK144" s="9"/>
      <c r="KPP144" s="11"/>
      <c r="KPQ144" s="8"/>
      <c r="KPR144" s="9"/>
      <c r="KPW144" s="11"/>
      <c r="KPX144" s="8"/>
      <c r="KPY144" s="9"/>
      <c r="KQD144" s="11"/>
      <c r="KQE144" s="8"/>
      <c r="KQF144" s="9"/>
      <c r="KQK144" s="11"/>
      <c r="KQL144" s="8"/>
      <c r="KQM144" s="9"/>
      <c r="KQR144" s="11"/>
      <c r="KQS144" s="8"/>
      <c r="KQT144" s="9"/>
      <c r="KQY144" s="11"/>
      <c r="KQZ144" s="8"/>
      <c r="KRA144" s="9"/>
      <c r="KRF144" s="11"/>
      <c r="KRG144" s="8"/>
      <c r="KRH144" s="9"/>
      <c r="KRM144" s="11"/>
      <c r="KRN144" s="8"/>
      <c r="KRO144" s="9"/>
      <c r="KRT144" s="11"/>
      <c r="KRU144" s="8"/>
      <c r="KRV144" s="9"/>
      <c r="KSA144" s="11"/>
      <c r="KSB144" s="8"/>
      <c r="KSC144" s="9"/>
      <c r="KSH144" s="11"/>
      <c r="KSI144" s="8"/>
      <c r="KSJ144" s="9"/>
      <c r="KSO144" s="11"/>
      <c r="KSP144" s="8"/>
      <c r="KSQ144" s="9"/>
      <c r="KSV144" s="11"/>
      <c r="KSW144" s="8"/>
      <c r="KSX144" s="9"/>
      <c r="KTC144" s="11"/>
      <c r="KTD144" s="8"/>
      <c r="KTE144" s="9"/>
      <c r="KTJ144" s="11"/>
      <c r="KTK144" s="8"/>
      <c r="KTL144" s="9"/>
      <c r="KTQ144" s="11"/>
      <c r="KTR144" s="8"/>
      <c r="KTS144" s="9"/>
      <c r="KTX144" s="11"/>
      <c r="KTY144" s="8"/>
      <c r="KTZ144" s="9"/>
      <c r="KUE144" s="11"/>
      <c r="KUF144" s="8"/>
      <c r="KUG144" s="9"/>
      <c r="KUL144" s="11"/>
      <c r="KUM144" s="8"/>
      <c r="KUN144" s="9"/>
      <c r="KUS144" s="11"/>
      <c r="KUT144" s="8"/>
      <c r="KUU144" s="9"/>
      <c r="KUZ144" s="11"/>
      <c r="KVA144" s="8"/>
      <c r="KVB144" s="9"/>
      <c r="KVG144" s="11"/>
      <c r="KVH144" s="8"/>
      <c r="KVI144" s="9"/>
      <c r="KVN144" s="11"/>
      <c r="KVO144" s="8"/>
      <c r="KVP144" s="9"/>
      <c r="KVU144" s="11"/>
      <c r="KVV144" s="8"/>
      <c r="KVW144" s="9"/>
      <c r="KWB144" s="11"/>
      <c r="KWC144" s="8"/>
      <c r="KWD144" s="9"/>
      <c r="KWI144" s="11"/>
      <c r="KWJ144" s="8"/>
      <c r="KWK144" s="9"/>
      <c r="KWP144" s="11"/>
      <c r="KWQ144" s="8"/>
      <c r="KWR144" s="9"/>
      <c r="KWW144" s="11"/>
      <c r="KWX144" s="8"/>
      <c r="KWY144" s="9"/>
      <c r="KXD144" s="11"/>
      <c r="KXE144" s="8"/>
      <c r="KXF144" s="9"/>
      <c r="KXK144" s="11"/>
      <c r="KXL144" s="8"/>
      <c r="KXM144" s="9"/>
      <c r="KXR144" s="11"/>
      <c r="KXS144" s="8"/>
      <c r="KXT144" s="9"/>
      <c r="KXY144" s="11"/>
      <c r="KXZ144" s="8"/>
      <c r="KYA144" s="9"/>
      <c r="KYF144" s="11"/>
      <c r="KYG144" s="8"/>
      <c r="KYH144" s="9"/>
      <c r="KYM144" s="11"/>
      <c r="KYN144" s="8"/>
      <c r="KYO144" s="9"/>
      <c r="KYT144" s="11"/>
      <c r="KYU144" s="8"/>
      <c r="KYV144" s="9"/>
      <c r="KZA144" s="11"/>
      <c r="KZB144" s="8"/>
      <c r="KZC144" s="9"/>
      <c r="KZH144" s="11"/>
      <c r="KZI144" s="8"/>
      <c r="KZJ144" s="9"/>
      <c r="KZO144" s="11"/>
      <c r="KZP144" s="8"/>
      <c r="KZQ144" s="9"/>
      <c r="KZV144" s="11"/>
      <c r="KZW144" s="8"/>
      <c r="KZX144" s="9"/>
      <c r="LAC144" s="11"/>
      <c r="LAD144" s="8"/>
      <c r="LAE144" s="9"/>
      <c r="LAJ144" s="11"/>
      <c r="LAK144" s="8"/>
      <c r="LAL144" s="9"/>
      <c r="LAQ144" s="11"/>
      <c r="LAR144" s="8"/>
      <c r="LAS144" s="9"/>
      <c r="LAX144" s="11"/>
      <c r="LAY144" s="8"/>
      <c r="LAZ144" s="9"/>
      <c r="LBE144" s="11"/>
      <c r="LBF144" s="8"/>
      <c r="LBG144" s="9"/>
      <c r="LBL144" s="11"/>
      <c r="LBM144" s="8"/>
      <c r="LBN144" s="9"/>
      <c r="LBS144" s="11"/>
      <c r="LBT144" s="8"/>
      <c r="LBU144" s="9"/>
      <c r="LBZ144" s="11"/>
      <c r="LCA144" s="8"/>
      <c r="LCB144" s="9"/>
      <c r="LCG144" s="11"/>
      <c r="LCH144" s="8"/>
      <c r="LCI144" s="9"/>
      <c r="LCN144" s="11"/>
      <c r="LCO144" s="8"/>
      <c r="LCP144" s="9"/>
      <c r="LCU144" s="11"/>
      <c r="LCV144" s="8"/>
      <c r="LCW144" s="9"/>
      <c r="LDB144" s="11"/>
      <c r="LDC144" s="8"/>
      <c r="LDD144" s="9"/>
      <c r="LDI144" s="11"/>
      <c r="LDJ144" s="8"/>
      <c r="LDK144" s="9"/>
      <c r="LDP144" s="11"/>
      <c r="LDQ144" s="8"/>
      <c r="LDR144" s="9"/>
      <c r="LDW144" s="11"/>
      <c r="LDX144" s="8"/>
      <c r="LDY144" s="9"/>
      <c r="LED144" s="11"/>
      <c r="LEE144" s="8"/>
      <c r="LEF144" s="9"/>
      <c r="LEK144" s="11"/>
      <c r="LEL144" s="8"/>
      <c r="LEM144" s="9"/>
      <c r="LER144" s="11"/>
      <c r="LES144" s="8"/>
      <c r="LET144" s="9"/>
      <c r="LEY144" s="11"/>
      <c r="LEZ144" s="8"/>
      <c r="LFA144" s="9"/>
      <c r="LFF144" s="11"/>
      <c r="LFG144" s="8"/>
      <c r="LFH144" s="9"/>
      <c r="LFM144" s="11"/>
      <c r="LFN144" s="8"/>
      <c r="LFO144" s="9"/>
      <c r="LFT144" s="11"/>
      <c r="LFU144" s="8"/>
      <c r="LFV144" s="9"/>
      <c r="LGA144" s="11"/>
      <c r="LGB144" s="8"/>
      <c r="LGC144" s="9"/>
      <c r="LGH144" s="11"/>
      <c r="LGI144" s="8"/>
      <c r="LGJ144" s="9"/>
      <c r="LGO144" s="11"/>
      <c r="LGP144" s="8"/>
      <c r="LGQ144" s="9"/>
      <c r="LGV144" s="11"/>
      <c r="LGW144" s="8"/>
      <c r="LGX144" s="9"/>
      <c r="LHC144" s="11"/>
      <c r="LHD144" s="8"/>
      <c r="LHE144" s="9"/>
      <c r="LHJ144" s="11"/>
      <c r="LHK144" s="8"/>
      <c r="LHL144" s="9"/>
      <c r="LHQ144" s="11"/>
      <c r="LHR144" s="8"/>
      <c r="LHS144" s="9"/>
      <c r="LHX144" s="11"/>
      <c r="LHY144" s="8"/>
      <c r="LHZ144" s="9"/>
      <c r="LIE144" s="11"/>
      <c r="LIF144" s="8"/>
      <c r="LIG144" s="9"/>
      <c r="LIL144" s="11"/>
      <c r="LIM144" s="8"/>
      <c r="LIN144" s="9"/>
      <c r="LIS144" s="11"/>
      <c r="LIT144" s="8"/>
      <c r="LIU144" s="9"/>
      <c r="LIZ144" s="11"/>
      <c r="LJA144" s="8"/>
      <c r="LJB144" s="9"/>
      <c r="LJG144" s="11"/>
      <c r="LJH144" s="8"/>
      <c r="LJI144" s="9"/>
      <c r="LJN144" s="11"/>
      <c r="LJO144" s="8"/>
      <c r="LJP144" s="9"/>
      <c r="LJU144" s="11"/>
      <c r="LJV144" s="8"/>
      <c r="LJW144" s="9"/>
      <c r="LKB144" s="11"/>
      <c r="LKC144" s="8"/>
      <c r="LKD144" s="9"/>
      <c r="LKI144" s="11"/>
      <c r="LKJ144" s="8"/>
      <c r="LKK144" s="9"/>
      <c r="LKP144" s="11"/>
      <c r="LKQ144" s="8"/>
      <c r="LKR144" s="9"/>
      <c r="LKW144" s="11"/>
      <c r="LKX144" s="8"/>
      <c r="LKY144" s="9"/>
      <c r="LLD144" s="11"/>
      <c r="LLE144" s="8"/>
      <c r="LLF144" s="9"/>
      <c r="LLK144" s="11"/>
      <c r="LLL144" s="8"/>
      <c r="LLM144" s="9"/>
      <c r="LLR144" s="11"/>
      <c r="LLS144" s="8"/>
      <c r="LLT144" s="9"/>
      <c r="LLY144" s="11"/>
      <c r="LLZ144" s="8"/>
      <c r="LMA144" s="9"/>
      <c r="LMF144" s="11"/>
      <c r="LMG144" s="8"/>
      <c r="LMH144" s="9"/>
      <c r="LMM144" s="11"/>
      <c r="LMN144" s="8"/>
      <c r="LMO144" s="9"/>
      <c r="LMT144" s="11"/>
      <c r="LMU144" s="8"/>
      <c r="LMV144" s="9"/>
      <c r="LNA144" s="11"/>
      <c r="LNB144" s="8"/>
      <c r="LNC144" s="9"/>
      <c r="LNH144" s="11"/>
      <c r="LNI144" s="8"/>
      <c r="LNJ144" s="9"/>
      <c r="LNO144" s="11"/>
      <c r="LNP144" s="8"/>
      <c r="LNQ144" s="9"/>
      <c r="LNV144" s="11"/>
      <c r="LNW144" s="8"/>
      <c r="LNX144" s="9"/>
      <c r="LOC144" s="11"/>
      <c r="LOD144" s="8"/>
      <c r="LOE144" s="9"/>
      <c r="LOJ144" s="11"/>
      <c r="LOK144" s="8"/>
      <c r="LOL144" s="9"/>
      <c r="LOQ144" s="11"/>
      <c r="LOR144" s="8"/>
      <c r="LOS144" s="9"/>
      <c r="LOX144" s="11"/>
      <c r="LOY144" s="8"/>
      <c r="LOZ144" s="9"/>
      <c r="LPE144" s="11"/>
      <c r="LPF144" s="8"/>
      <c r="LPG144" s="9"/>
      <c r="LPL144" s="11"/>
      <c r="LPM144" s="8"/>
      <c r="LPN144" s="9"/>
      <c r="LPS144" s="11"/>
      <c r="LPT144" s="8"/>
      <c r="LPU144" s="9"/>
      <c r="LPZ144" s="11"/>
      <c r="LQA144" s="8"/>
      <c r="LQB144" s="9"/>
      <c r="LQG144" s="11"/>
      <c r="LQH144" s="8"/>
      <c r="LQI144" s="9"/>
      <c r="LQN144" s="11"/>
      <c r="LQO144" s="8"/>
      <c r="LQP144" s="9"/>
      <c r="LQU144" s="11"/>
      <c r="LQV144" s="8"/>
      <c r="LQW144" s="9"/>
      <c r="LRB144" s="11"/>
      <c r="LRC144" s="8"/>
      <c r="LRD144" s="9"/>
      <c r="LRI144" s="11"/>
      <c r="LRJ144" s="8"/>
      <c r="LRK144" s="9"/>
      <c r="LRP144" s="11"/>
      <c r="LRQ144" s="8"/>
      <c r="LRR144" s="9"/>
      <c r="LRW144" s="11"/>
      <c r="LRX144" s="8"/>
      <c r="LRY144" s="9"/>
      <c r="LSD144" s="11"/>
      <c r="LSE144" s="8"/>
      <c r="LSF144" s="9"/>
      <c r="LSK144" s="11"/>
      <c r="LSL144" s="8"/>
      <c r="LSM144" s="9"/>
      <c r="LSR144" s="11"/>
      <c r="LSS144" s="8"/>
      <c r="LST144" s="9"/>
      <c r="LSY144" s="11"/>
      <c r="LSZ144" s="8"/>
      <c r="LTA144" s="9"/>
      <c r="LTF144" s="11"/>
      <c r="LTG144" s="8"/>
      <c r="LTH144" s="9"/>
      <c r="LTM144" s="11"/>
      <c r="LTN144" s="8"/>
      <c r="LTO144" s="9"/>
      <c r="LTT144" s="11"/>
      <c r="LTU144" s="8"/>
      <c r="LTV144" s="9"/>
      <c r="LUA144" s="11"/>
      <c r="LUB144" s="8"/>
      <c r="LUC144" s="9"/>
      <c r="LUH144" s="11"/>
      <c r="LUI144" s="8"/>
      <c r="LUJ144" s="9"/>
      <c r="LUO144" s="11"/>
      <c r="LUP144" s="8"/>
      <c r="LUQ144" s="9"/>
      <c r="LUV144" s="11"/>
      <c r="LUW144" s="8"/>
      <c r="LUX144" s="9"/>
      <c r="LVC144" s="11"/>
      <c r="LVD144" s="8"/>
      <c r="LVE144" s="9"/>
      <c r="LVJ144" s="11"/>
      <c r="LVK144" s="8"/>
      <c r="LVL144" s="9"/>
      <c r="LVQ144" s="11"/>
      <c r="LVR144" s="8"/>
      <c r="LVS144" s="9"/>
      <c r="LVX144" s="11"/>
      <c r="LVY144" s="8"/>
      <c r="LVZ144" s="9"/>
      <c r="LWE144" s="11"/>
      <c r="LWF144" s="8"/>
      <c r="LWG144" s="9"/>
      <c r="LWL144" s="11"/>
      <c r="LWM144" s="8"/>
      <c r="LWN144" s="9"/>
      <c r="LWS144" s="11"/>
      <c r="LWT144" s="8"/>
      <c r="LWU144" s="9"/>
      <c r="LWZ144" s="11"/>
      <c r="LXA144" s="8"/>
      <c r="LXB144" s="9"/>
      <c r="LXG144" s="11"/>
      <c r="LXH144" s="8"/>
      <c r="LXI144" s="9"/>
      <c r="LXN144" s="11"/>
      <c r="LXO144" s="8"/>
      <c r="LXP144" s="9"/>
      <c r="LXU144" s="11"/>
      <c r="LXV144" s="8"/>
      <c r="LXW144" s="9"/>
      <c r="LYB144" s="11"/>
      <c r="LYC144" s="8"/>
      <c r="LYD144" s="9"/>
      <c r="LYI144" s="11"/>
      <c r="LYJ144" s="8"/>
      <c r="LYK144" s="9"/>
      <c r="LYP144" s="11"/>
      <c r="LYQ144" s="8"/>
      <c r="LYR144" s="9"/>
      <c r="LYW144" s="11"/>
      <c r="LYX144" s="8"/>
      <c r="LYY144" s="9"/>
      <c r="LZD144" s="11"/>
      <c r="LZE144" s="8"/>
      <c r="LZF144" s="9"/>
      <c r="LZK144" s="11"/>
      <c r="LZL144" s="8"/>
      <c r="LZM144" s="9"/>
      <c r="LZR144" s="11"/>
      <c r="LZS144" s="8"/>
      <c r="LZT144" s="9"/>
      <c r="LZY144" s="11"/>
      <c r="LZZ144" s="8"/>
      <c r="MAA144" s="9"/>
      <c r="MAF144" s="11"/>
      <c r="MAG144" s="8"/>
      <c r="MAH144" s="9"/>
      <c r="MAM144" s="11"/>
      <c r="MAN144" s="8"/>
      <c r="MAO144" s="9"/>
      <c r="MAT144" s="11"/>
      <c r="MAU144" s="8"/>
      <c r="MAV144" s="9"/>
      <c r="MBA144" s="11"/>
      <c r="MBB144" s="8"/>
      <c r="MBC144" s="9"/>
      <c r="MBH144" s="11"/>
      <c r="MBI144" s="8"/>
      <c r="MBJ144" s="9"/>
      <c r="MBO144" s="11"/>
      <c r="MBP144" s="8"/>
      <c r="MBQ144" s="9"/>
      <c r="MBV144" s="11"/>
      <c r="MBW144" s="8"/>
      <c r="MBX144" s="9"/>
      <c r="MCC144" s="11"/>
      <c r="MCD144" s="8"/>
      <c r="MCE144" s="9"/>
      <c r="MCJ144" s="11"/>
      <c r="MCK144" s="8"/>
      <c r="MCL144" s="9"/>
      <c r="MCQ144" s="11"/>
      <c r="MCR144" s="8"/>
      <c r="MCS144" s="9"/>
      <c r="MCX144" s="11"/>
      <c r="MCY144" s="8"/>
      <c r="MCZ144" s="9"/>
      <c r="MDE144" s="11"/>
      <c r="MDF144" s="8"/>
      <c r="MDG144" s="9"/>
      <c r="MDL144" s="11"/>
      <c r="MDM144" s="8"/>
      <c r="MDN144" s="9"/>
      <c r="MDS144" s="11"/>
      <c r="MDT144" s="8"/>
      <c r="MDU144" s="9"/>
      <c r="MDZ144" s="11"/>
      <c r="MEA144" s="8"/>
      <c r="MEB144" s="9"/>
      <c r="MEG144" s="11"/>
      <c r="MEH144" s="8"/>
      <c r="MEI144" s="9"/>
      <c r="MEN144" s="11"/>
      <c r="MEO144" s="8"/>
      <c r="MEP144" s="9"/>
      <c r="MEU144" s="11"/>
      <c r="MEV144" s="8"/>
      <c r="MEW144" s="9"/>
      <c r="MFB144" s="11"/>
      <c r="MFC144" s="8"/>
      <c r="MFD144" s="9"/>
      <c r="MFI144" s="11"/>
      <c r="MFJ144" s="8"/>
      <c r="MFK144" s="9"/>
      <c r="MFP144" s="11"/>
      <c r="MFQ144" s="8"/>
      <c r="MFR144" s="9"/>
      <c r="MFW144" s="11"/>
      <c r="MFX144" s="8"/>
      <c r="MFY144" s="9"/>
      <c r="MGD144" s="11"/>
      <c r="MGE144" s="8"/>
      <c r="MGF144" s="9"/>
      <c r="MGK144" s="11"/>
      <c r="MGL144" s="8"/>
      <c r="MGM144" s="9"/>
      <c r="MGR144" s="11"/>
      <c r="MGS144" s="8"/>
      <c r="MGT144" s="9"/>
      <c r="MGY144" s="11"/>
      <c r="MGZ144" s="8"/>
      <c r="MHA144" s="9"/>
      <c r="MHF144" s="11"/>
      <c r="MHG144" s="8"/>
      <c r="MHH144" s="9"/>
      <c r="MHM144" s="11"/>
      <c r="MHN144" s="8"/>
      <c r="MHO144" s="9"/>
      <c r="MHT144" s="11"/>
      <c r="MHU144" s="8"/>
      <c r="MHV144" s="9"/>
      <c r="MIA144" s="11"/>
      <c r="MIB144" s="8"/>
      <c r="MIC144" s="9"/>
      <c r="MIH144" s="11"/>
      <c r="MII144" s="8"/>
      <c r="MIJ144" s="9"/>
      <c r="MIO144" s="11"/>
      <c r="MIP144" s="8"/>
      <c r="MIQ144" s="9"/>
      <c r="MIV144" s="11"/>
      <c r="MIW144" s="8"/>
      <c r="MIX144" s="9"/>
      <c r="MJC144" s="11"/>
      <c r="MJD144" s="8"/>
      <c r="MJE144" s="9"/>
      <c r="MJJ144" s="11"/>
      <c r="MJK144" s="8"/>
      <c r="MJL144" s="9"/>
      <c r="MJQ144" s="11"/>
      <c r="MJR144" s="8"/>
      <c r="MJS144" s="9"/>
      <c r="MJX144" s="11"/>
      <c r="MJY144" s="8"/>
      <c r="MJZ144" s="9"/>
      <c r="MKE144" s="11"/>
      <c r="MKF144" s="8"/>
      <c r="MKG144" s="9"/>
      <c r="MKL144" s="11"/>
      <c r="MKM144" s="8"/>
      <c r="MKN144" s="9"/>
      <c r="MKS144" s="11"/>
      <c r="MKT144" s="8"/>
      <c r="MKU144" s="9"/>
      <c r="MKZ144" s="11"/>
      <c r="MLA144" s="8"/>
      <c r="MLB144" s="9"/>
      <c r="MLG144" s="11"/>
      <c r="MLH144" s="8"/>
      <c r="MLI144" s="9"/>
      <c r="MLN144" s="11"/>
      <c r="MLO144" s="8"/>
      <c r="MLP144" s="9"/>
      <c r="MLU144" s="11"/>
      <c r="MLV144" s="8"/>
      <c r="MLW144" s="9"/>
      <c r="MMB144" s="11"/>
      <c r="MMC144" s="8"/>
      <c r="MMD144" s="9"/>
      <c r="MMI144" s="11"/>
      <c r="MMJ144" s="8"/>
      <c r="MMK144" s="9"/>
      <c r="MMP144" s="11"/>
      <c r="MMQ144" s="8"/>
      <c r="MMR144" s="9"/>
      <c r="MMW144" s="11"/>
      <c r="MMX144" s="8"/>
      <c r="MMY144" s="9"/>
      <c r="MND144" s="11"/>
      <c r="MNE144" s="8"/>
      <c r="MNF144" s="9"/>
      <c r="MNK144" s="11"/>
      <c r="MNL144" s="8"/>
      <c r="MNM144" s="9"/>
      <c r="MNR144" s="11"/>
      <c r="MNS144" s="8"/>
      <c r="MNT144" s="9"/>
      <c r="MNY144" s="11"/>
      <c r="MNZ144" s="8"/>
      <c r="MOA144" s="9"/>
      <c r="MOF144" s="11"/>
      <c r="MOG144" s="8"/>
      <c r="MOH144" s="9"/>
      <c r="MOM144" s="11"/>
      <c r="MON144" s="8"/>
      <c r="MOO144" s="9"/>
      <c r="MOT144" s="11"/>
      <c r="MOU144" s="8"/>
      <c r="MOV144" s="9"/>
      <c r="MPA144" s="11"/>
      <c r="MPB144" s="8"/>
      <c r="MPC144" s="9"/>
      <c r="MPH144" s="11"/>
      <c r="MPI144" s="8"/>
      <c r="MPJ144" s="9"/>
      <c r="MPO144" s="11"/>
      <c r="MPP144" s="8"/>
      <c r="MPQ144" s="9"/>
      <c r="MPV144" s="11"/>
      <c r="MPW144" s="8"/>
      <c r="MPX144" s="9"/>
      <c r="MQC144" s="11"/>
      <c r="MQD144" s="8"/>
      <c r="MQE144" s="9"/>
      <c r="MQJ144" s="11"/>
      <c r="MQK144" s="8"/>
      <c r="MQL144" s="9"/>
      <c r="MQQ144" s="11"/>
      <c r="MQR144" s="8"/>
      <c r="MQS144" s="9"/>
      <c r="MQX144" s="11"/>
      <c r="MQY144" s="8"/>
      <c r="MQZ144" s="9"/>
      <c r="MRE144" s="11"/>
      <c r="MRF144" s="8"/>
      <c r="MRG144" s="9"/>
      <c r="MRL144" s="11"/>
      <c r="MRM144" s="8"/>
      <c r="MRN144" s="9"/>
      <c r="MRS144" s="11"/>
      <c r="MRT144" s="8"/>
      <c r="MRU144" s="9"/>
      <c r="MRZ144" s="11"/>
      <c r="MSA144" s="8"/>
      <c r="MSB144" s="9"/>
      <c r="MSG144" s="11"/>
      <c r="MSH144" s="8"/>
      <c r="MSI144" s="9"/>
      <c r="MSN144" s="11"/>
      <c r="MSO144" s="8"/>
      <c r="MSP144" s="9"/>
      <c r="MSU144" s="11"/>
      <c r="MSV144" s="8"/>
      <c r="MSW144" s="9"/>
      <c r="MTB144" s="11"/>
      <c r="MTC144" s="8"/>
      <c r="MTD144" s="9"/>
      <c r="MTI144" s="11"/>
      <c r="MTJ144" s="8"/>
      <c r="MTK144" s="9"/>
      <c r="MTP144" s="11"/>
      <c r="MTQ144" s="8"/>
      <c r="MTR144" s="9"/>
      <c r="MTW144" s="11"/>
      <c r="MTX144" s="8"/>
      <c r="MTY144" s="9"/>
      <c r="MUD144" s="11"/>
      <c r="MUE144" s="8"/>
      <c r="MUF144" s="9"/>
      <c r="MUK144" s="11"/>
      <c r="MUL144" s="8"/>
      <c r="MUM144" s="9"/>
      <c r="MUR144" s="11"/>
      <c r="MUS144" s="8"/>
      <c r="MUT144" s="9"/>
      <c r="MUY144" s="11"/>
      <c r="MUZ144" s="8"/>
      <c r="MVA144" s="9"/>
      <c r="MVF144" s="11"/>
      <c r="MVG144" s="8"/>
      <c r="MVH144" s="9"/>
      <c r="MVM144" s="11"/>
      <c r="MVN144" s="8"/>
      <c r="MVO144" s="9"/>
      <c r="MVT144" s="11"/>
      <c r="MVU144" s="8"/>
      <c r="MVV144" s="9"/>
      <c r="MWA144" s="11"/>
      <c r="MWB144" s="8"/>
      <c r="MWC144" s="9"/>
      <c r="MWH144" s="11"/>
      <c r="MWI144" s="8"/>
      <c r="MWJ144" s="9"/>
      <c r="MWO144" s="11"/>
      <c r="MWP144" s="8"/>
      <c r="MWQ144" s="9"/>
      <c r="MWV144" s="11"/>
      <c r="MWW144" s="8"/>
      <c r="MWX144" s="9"/>
      <c r="MXC144" s="11"/>
      <c r="MXD144" s="8"/>
      <c r="MXE144" s="9"/>
      <c r="MXJ144" s="11"/>
      <c r="MXK144" s="8"/>
      <c r="MXL144" s="9"/>
      <c r="MXQ144" s="11"/>
      <c r="MXR144" s="8"/>
      <c r="MXS144" s="9"/>
      <c r="MXX144" s="11"/>
      <c r="MXY144" s="8"/>
      <c r="MXZ144" s="9"/>
      <c r="MYE144" s="11"/>
      <c r="MYF144" s="8"/>
      <c r="MYG144" s="9"/>
      <c r="MYL144" s="11"/>
      <c r="MYM144" s="8"/>
      <c r="MYN144" s="9"/>
      <c r="MYS144" s="11"/>
      <c r="MYT144" s="8"/>
      <c r="MYU144" s="9"/>
      <c r="MYZ144" s="11"/>
      <c r="MZA144" s="8"/>
      <c r="MZB144" s="9"/>
      <c r="MZG144" s="11"/>
      <c r="MZH144" s="8"/>
      <c r="MZI144" s="9"/>
      <c r="MZN144" s="11"/>
      <c r="MZO144" s="8"/>
      <c r="MZP144" s="9"/>
      <c r="MZU144" s="11"/>
      <c r="MZV144" s="8"/>
      <c r="MZW144" s="9"/>
      <c r="NAB144" s="11"/>
      <c r="NAC144" s="8"/>
      <c r="NAD144" s="9"/>
      <c r="NAI144" s="11"/>
      <c r="NAJ144" s="8"/>
      <c r="NAK144" s="9"/>
      <c r="NAP144" s="11"/>
      <c r="NAQ144" s="8"/>
      <c r="NAR144" s="9"/>
      <c r="NAW144" s="11"/>
      <c r="NAX144" s="8"/>
      <c r="NAY144" s="9"/>
      <c r="NBD144" s="11"/>
      <c r="NBE144" s="8"/>
      <c r="NBF144" s="9"/>
      <c r="NBK144" s="11"/>
      <c r="NBL144" s="8"/>
      <c r="NBM144" s="9"/>
      <c r="NBR144" s="11"/>
      <c r="NBS144" s="8"/>
      <c r="NBT144" s="9"/>
      <c r="NBY144" s="11"/>
      <c r="NBZ144" s="8"/>
      <c r="NCA144" s="9"/>
      <c r="NCF144" s="11"/>
      <c r="NCG144" s="8"/>
      <c r="NCH144" s="9"/>
      <c r="NCM144" s="11"/>
      <c r="NCN144" s="8"/>
      <c r="NCO144" s="9"/>
      <c r="NCT144" s="11"/>
      <c r="NCU144" s="8"/>
      <c r="NCV144" s="9"/>
      <c r="NDA144" s="11"/>
      <c r="NDB144" s="8"/>
      <c r="NDC144" s="9"/>
      <c r="NDH144" s="11"/>
      <c r="NDI144" s="8"/>
      <c r="NDJ144" s="9"/>
      <c r="NDO144" s="11"/>
      <c r="NDP144" s="8"/>
      <c r="NDQ144" s="9"/>
      <c r="NDV144" s="11"/>
      <c r="NDW144" s="8"/>
      <c r="NDX144" s="9"/>
      <c r="NEC144" s="11"/>
      <c r="NED144" s="8"/>
      <c r="NEE144" s="9"/>
      <c r="NEJ144" s="11"/>
      <c r="NEK144" s="8"/>
      <c r="NEL144" s="9"/>
      <c r="NEQ144" s="11"/>
      <c r="NER144" s="8"/>
      <c r="NES144" s="9"/>
      <c r="NEX144" s="11"/>
      <c r="NEY144" s="8"/>
      <c r="NEZ144" s="9"/>
      <c r="NFE144" s="11"/>
      <c r="NFF144" s="8"/>
      <c r="NFG144" s="9"/>
      <c r="NFL144" s="11"/>
      <c r="NFM144" s="8"/>
      <c r="NFN144" s="9"/>
      <c r="NFS144" s="11"/>
      <c r="NFT144" s="8"/>
      <c r="NFU144" s="9"/>
      <c r="NFZ144" s="11"/>
      <c r="NGA144" s="8"/>
      <c r="NGB144" s="9"/>
      <c r="NGG144" s="11"/>
      <c r="NGH144" s="8"/>
      <c r="NGI144" s="9"/>
      <c r="NGN144" s="11"/>
      <c r="NGO144" s="8"/>
      <c r="NGP144" s="9"/>
      <c r="NGU144" s="11"/>
      <c r="NGV144" s="8"/>
      <c r="NGW144" s="9"/>
      <c r="NHB144" s="11"/>
      <c r="NHC144" s="8"/>
      <c r="NHD144" s="9"/>
      <c r="NHI144" s="11"/>
      <c r="NHJ144" s="8"/>
      <c r="NHK144" s="9"/>
      <c r="NHP144" s="11"/>
      <c r="NHQ144" s="8"/>
      <c r="NHR144" s="9"/>
      <c r="NHW144" s="11"/>
      <c r="NHX144" s="8"/>
      <c r="NHY144" s="9"/>
      <c r="NID144" s="11"/>
      <c r="NIE144" s="8"/>
      <c r="NIF144" s="9"/>
      <c r="NIK144" s="11"/>
      <c r="NIL144" s="8"/>
      <c r="NIM144" s="9"/>
      <c r="NIR144" s="11"/>
      <c r="NIS144" s="8"/>
      <c r="NIT144" s="9"/>
      <c r="NIY144" s="11"/>
      <c r="NIZ144" s="8"/>
      <c r="NJA144" s="9"/>
      <c r="NJF144" s="11"/>
      <c r="NJG144" s="8"/>
      <c r="NJH144" s="9"/>
      <c r="NJM144" s="11"/>
      <c r="NJN144" s="8"/>
      <c r="NJO144" s="9"/>
      <c r="NJT144" s="11"/>
      <c r="NJU144" s="8"/>
      <c r="NJV144" s="9"/>
      <c r="NKA144" s="11"/>
      <c r="NKB144" s="8"/>
      <c r="NKC144" s="9"/>
      <c r="NKH144" s="11"/>
      <c r="NKI144" s="8"/>
      <c r="NKJ144" s="9"/>
      <c r="NKO144" s="11"/>
      <c r="NKP144" s="8"/>
      <c r="NKQ144" s="9"/>
      <c r="NKV144" s="11"/>
      <c r="NKW144" s="8"/>
      <c r="NKX144" s="9"/>
      <c r="NLC144" s="11"/>
      <c r="NLD144" s="8"/>
      <c r="NLE144" s="9"/>
      <c r="NLJ144" s="11"/>
      <c r="NLK144" s="8"/>
      <c r="NLL144" s="9"/>
      <c r="NLQ144" s="11"/>
      <c r="NLR144" s="8"/>
      <c r="NLS144" s="9"/>
      <c r="NLX144" s="11"/>
      <c r="NLY144" s="8"/>
      <c r="NLZ144" s="9"/>
      <c r="NME144" s="11"/>
      <c r="NMF144" s="8"/>
      <c r="NMG144" s="9"/>
      <c r="NML144" s="11"/>
      <c r="NMM144" s="8"/>
      <c r="NMN144" s="9"/>
      <c r="NMS144" s="11"/>
      <c r="NMT144" s="8"/>
      <c r="NMU144" s="9"/>
      <c r="NMZ144" s="11"/>
      <c r="NNA144" s="8"/>
      <c r="NNB144" s="9"/>
      <c r="NNG144" s="11"/>
      <c r="NNH144" s="8"/>
      <c r="NNI144" s="9"/>
      <c r="NNN144" s="11"/>
      <c r="NNO144" s="8"/>
      <c r="NNP144" s="9"/>
      <c r="NNU144" s="11"/>
      <c r="NNV144" s="8"/>
      <c r="NNW144" s="9"/>
      <c r="NOB144" s="11"/>
      <c r="NOC144" s="8"/>
      <c r="NOD144" s="9"/>
      <c r="NOI144" s="11"/>
      <c r="NOJ144" s="8"/>
      <c r="NOK144" s="9"/>
      <c r="NOP144" s="11"/>
      <c r="NOQ144" s="8"/>
      <c r="NOR144" s="9"/>
      <c r="NOW144" s="11"/>
      <c r="NOX144" s="8"/>
      <c r="NOY144" s="9"/>
      <c r="NPD144" s="11"/>
      <c r="NPE144" s="8"/>
      <c r="NPF144" s="9"/>
      <c r="NPK144" s="11"/>
      <c r="NPL144" s="8"/>
      <c r="NPM144" s="9"/>
      <c r="NPR144" s="11"/>
      <c r="NPS144" s="8"/>
      <c r="NPT144" s="9"/>
      <c r="NPY144" s="11"/>
      <c r="NPZ144" s="8"/>
      <c r="NQA144" s="9"/>
      <c r="NQF144" s="11"/>
      <c r="NQG144" s="8"/>
      <c r="NQH144" s="9"/>
      <c r="NQM144" s="11"/>
      <c r="NQN144" s="8"/>
      <c r="NQO144" s="9"/>
      <c r="NQT144" s="11"/>
      <c r="NQU144" s="8"/>
      <c r="NQV144" s="9"/>
      <c r="NRA144" s="11"/>
      <c r="NRB144" s="8"/>
      <c r="NRC144" s="9"/>
      <c r="NRH144" s="11"/>
      <c r="NRI144" s="8"/>
      <c r="NRJ144" s="9"/>
      <c r="NRO144" s="11"/>
      <c r="NRP144" s="8"/>
      <c r="NRQ144" s="9"/>
      <c r="NRV144" s="11"/>
      <c r="NRW144" s="8"/>
      <c r="NRX144" s="9"/>
      <c r="NSC144" s="11"/>
      <c r="NSD144" s="8"/>
      <c r="NSE144" s="9"/>
      <c r="NSJ144" s="11"/>
      <c r="NSK144" s="8"/>
      <c r="NSL144" s="9"/>
      <c r="NSQ144" s="11"/>
      <c r="NSR144" s="8"/>
      <c r="NSS144" s="9"/>
      <c r="NSX144" s="11"/>
      <c r="NSY144" s="8"/>
      <c r="NSZ144" s="9"/>
      <c r="NTE144" s="11"/>
      <c r="NTF144" s="8"/>
      <c r="NTG144" s="9"/>
      <c r="NTL144" s="11"/>
      <c r="NTM144" s="8"/>
      <c r="NTN144" s="9"/>
      <c r="NTS144" s="11"/>
      <c r="NTT144" s="8"/>
      <c r="NTU144" s="9"/>
      <c r="NTZ144" s="11"/>
      <c r="NUA144" s="8"/>
      <c r="NUB144" s="9"/>
      <c r="NUG144" s="11"/>
      <c r="NUH144" s="8"/>
      <c r="NUI144" s="9"/>
      <c r="NUN144" s="11"/>
      <c r="NUO144" s="8"/>
      <c r="NUP144" s="9"/>
      <c r="NUU144" s="11"/>
      <c r="NUV144" s="8"/>
      <c r="NUW144" s="9"/>
      <c r="NVB144" s="11"/>
      <c r="NVC144" s="8"/>
      <c r="NVD144" s="9"/>
      <c r="NVI144" s="11"/>
      <c r="NVJ144" s="8"/>
      <c r="NVK144" s="9"/>
      <c r="NVP144" s="11"/>
      <c r="NVQ144" s="8"/>
      <c r="NVR144" s="9"/>
      <c r="NVW144" s="11"/>
      <c r="NVX144" s="8"/>
      <c r="NVY144" s="9"/>
      <c r="NWD144" s="11"/>
      <c r="NWE144" s="8"/>
      <c r="NWF144" s="9"/>
      <c r="NWK144" s="11"/>
      <c r="NWL144" s="8"/>
      <c r="NWM144" s="9"/>
      <c r="NWR144" s="11"/>
      <c r="NWS144" s="8"/>
      <c r="NWT144" s="9"/>
      <c r="NWY144" s="11"/>
      <c r="NWZ144" s="8"/>
      <c r="NXA144" s="9"/>
      <c r="NXF144" s="11"/>
      <c r="NXG144" s="8"/>
      <c r="NXH144" s="9"/>
      <c r="NXM144" s="11"/>
      <c r="NXN144" s="8"/>
      <c r="NXO144" s="9"/>
      <c r="NXT144" s="11"/>
      <c r="NXU144" s="8"/>
      <c r="NXV144" s="9"/>
      <c r="NYA144" s="11"/>
      <c r="NYB144" s="8"/>
      <c r="NYC144" s="9"/>
      <c r="NYH144" s="11"/>
      <c r="NYI144" s="8"/>
      <c r="NYJ144" s="9"/>
      <c r="NYO144" s="11"/>
      <c r="NYP144" s="8"/>
      <c r="NYQ144" s="9"/>
      <c r="NYV144" s="11"/>
      <c r="NYW144" s="8"/>
      <c r="NYX144" s="9"/>
      <c r="NZC144" s="11"/>
      <c r="NZD144" s="8"/>
      <c r="NZE144" s="9"/>
      <c r="NZJ144" s="11"/>
      <c r="NZK144" s="8"/>
      <c r="NZL144" s="9"/>
      <c r="NZQ144" s="11"/>
      <c r="NZR144" s="8"/>
      <c r="NZS144" s="9"/>
      <c r="NZX144" s="11"/>
      <c r="NZY144" s="8"/>
      <c r="NZZ144" s="9"/>
      <c r="OAE144" s="11"/>
      <c r="OAF144" s="8"/>
      <c r="OAG144" s="9"/>
      <c r="OAL144" s="11"/>
      <c r="OAM144" s="8"/>
      <c r="OAN144" s="9"/>
      <c r="OAS144" s="11"/>
      <c r="OAT144" s="8"/>
      <c r="OAU144" s="9"/>
      <c r="OAZ144" s="11"/>
      <c r="OBA144" s="8"/>
      <c r="OBB144" s="9"/>
      <c r="OBG144" s="11"/>
      <c r="OBH144" s="8"/>
      <c r="OBI144" s="9"/>
      <c r="OBN144" s="11"/>
      <c r="OBO144" s="8"/>
      <c r="OBP144" s="9"/>
      <c r="OBU144" s="11"/>
      <c r="OBV144" s="8"/>
      <c r="OBW144" s="9"/>
      <c r="OCB144" s="11"/>
      <c r="OCC144" s="8"/>
      <c r="OCD144" s="9"/>
      <c r="OCI144" s="11"/>
      <c r="OCJ144" s="8"/>
      <c r="OCK144" s="9"/>
      <c r="OCP144" s="11"/>
      <c r="OCQ144" s="8"/>
      <c r="OCR144" s="9"/>
      <c r="OCW144" s="11"/>
      <c r="OCX144" s="8"/>
      <c r="OCY144" s="9"/>
      <c r="ODD144" s="11"/>
      <c r="ODE144" s="8"/>
      <c r="ODF144" s="9"/>
      <c r="ODK144" s="11"/>
      <c r="ODL144" s="8"/>
      <c r="ODM144" s="9"/>
      <c r="ODR144" s="11"/>
      <c r="ODS144" s="8"/>
      <c r="ODT144" s="9"/>
      <c r="ODY144" s="11"/>
      <c r="ODZ144" s="8"/>
      <c r="OEA144" s="9"/>
      <c r="OEF144" s="11"/>
      <c r="OEG144" s="8"/>
      <c r="OEH144" s="9"/>
      <c r="OEM144" s="11"/>
      <c r="OEN144" s="8"/>
      <c r="OEO144" s="9"/>
      <c r="OET144" s="11"/>
      <c r="OEU144" s="8"/>
      <c r="OEV144" s="9"/>
      <c r="OFA144" s="11"/>
      <c r="OFB144" s="8"/>
      <c r="OFC144" s="9"/>
      <c r="OFH144" s="11"/>
      <c r="OFI144" s="8"/>
      <c r="OFJ144" s="9"/>
      <c r="OFO144" s="11"/>
      <c r="OFP144" s="8"/>
      <c r="OFQ144" s="9"/>
      <c r="OFV144" s="11"/>
      <c r="OFW144" s="8"/>
      <c r="OFX144" s="9"/>
      <c r="OGC144" s="11"/>
      <c r="OGD144" s="8"/>
      <c r="OGE144" s="9"/>
      <c r="OGJ144" s="11"/>
      <c r="OGK144" s="8"/>
      <c r="OGL144" s="9"/>
      <c r="OGQ144" s="11"/>
      <c r="OGR144" s="8"/>
      <c r="OGS144" s="9"/>
      <c r="OGX144" s="11"/>
      <c r="OGY144" s="8"/>
      <c r="OGZ144" s="9"/>
      <c r="OHE144" s="11"/>
      <c r="OHF144" s="8"/>
      <c r="OHG144" s="9"/>
      <c r="OHL144" s="11"/>
      <c r="OHM144" s="8"/>
      <c r="OHN144" s="9"/>
      <c r="OHS144" s="11"/>
      <c r="OHT144" s="8"/>
      <c r="OHU144" s="9"/>
      <c r="OHZ144" s="11"/>
      <c r="OIA144" s="8"/>
      <c r="OIB144" s="9"/>
      <c r="OIG144" s="11"/>
      <c r="OIH144" s="8"/>
      <c r="OII144" s="9"/>
      <c r="OIN144" s="11"/>
      <c r="OIO144" s="8"/>
      <c r="OIP144" s="9"/>
      <c r="OIU144" s="11"/>
      <c r="OIV144" s="8"/>
      <c r="OIW144" s="9"/>
      <c r="OJB144" s="11"/>
      <c r="OJC144" s="8"/>
      <c r="OJD144" s="9"/>
      <c r="OJI144" s="11"/>
      <c r="OJJ144" s="8"/>
      <c r="OJK144" s="9"/>
      <c r="OJP144" s="11"/>
      <c r="OJQ144" s="8"/>
      <c r="OJR144" s="9"/>
      <c r="OJW144" s="11"/>
      <c r="OJX144" s="8"/>
      <c r="OJY144" s="9"/>
      <c r="OKD144" s="11"/>
      <c r="OKE144" s="8"/>
      <c r="OKF144" s="9"/>
      <c r="OKK144" s="11"/>
      <c r="OKL144" s="8"/>
      <c r="OKM144" s="9"/>
      <c r="OKR144" s="11"/>
      <c r="OKS144" s="8"/>
      <c r="OKT144" s="9"/>
      <c r="OKY144" s="11"/>
      <c r="OKZ144" s="8"/>
      <c r="OLA144" s="9"/>
      <c r="OLF144" s="11"/>
      <c r="OLG144" s="8"/>
      <c r="OLH144" s="9"/>
      <c r="OLM144" s="11"/>
      <c r="OLN144" s="8"/>
      <c r="OLO144" s="9"/>
      <c r="OLT144" s="11"/>
      <c r="OLU144" s="8"/>
      <c r="OLV144" s="9"/>
      <c r="OMA144" s="11"/>
      <c r="OMB144" s="8"/>
      <c r="OMC144" s="9"/>
      <c r="OMH144" s="11"/>
      <c r="OMI144" s="8"/>
      <c r="OMJ144" s="9"/>
      <c r="OMO144" s="11"/>
      <c r="OMP144" s="8"/>
      <c r="OMQ144" s="9"/>
      <c r="OMV144" s="11"/>
      <c r="OMW144" s="8"/>
      <c r="OMX144" s="9"/>
      <c r="ONC144" s="11"/>
      <c r="OND144" s="8"/>
      <c r="ONE144" s="9"/>
      <c r="ONJ144" s="11"/>
      <c r="ONK144" s="8"/>
      <c r="ONL144" s="9"/>
      <c r="ONQ144" s="11"/>
      <c r="ONR144" s="8"/>
      <c r="ONS144" s="9"/>
      <c r="ONX144" s="11"/>
      <c r="ONY144" s="8"/>
      <c r="ONZ144" s="9"/>
      <c r="OOE144" s="11"/>
      <c r="OOF144" s="8"/>
      <c r="OOG144" s="9"/>
      <c r="OOL144" s="11"/>
      <c r="OOM144" s="8"/>
      <c r="OON144" s="9"/>
      <c r="OOS144" s="11"/>
      <c r="OOT144" s="8"/>
      <c r="OOU144" s="9"/>
      <c r="OOZ144" s="11"/>
      <c r="OPA144" s="8"/>
      <c r="OPB144" s="9"/>
      <c r="OPG144" s="11"/>
      <c r="OPH144" s="8"/>
      <c r="OPI144" s="9"/>
      <c r="OPN144" s="11"/>
      <c r="OPO144" s="8"/>
      <c r="OPP144" s="9"/>
      <c r="OPU144" s="11"/>
      <c r="OPV144" s="8"/>
      <c r="OPW144" s="9"/>
      <c r="OQB144" s="11"/>
      <c r="OQC144" s="8"/>
      <c r="OQD144" s="9"/>
      <c r="OQI144" s="11"/>
      <c r="OQJ144" s="8"/>
      <c r="OQK144" s="9"/>
      <c r="OQP144" s="11"/>
      <c r="OQQ144" s="8"/>
      <c r="OQR144" s="9"/>
      <c r="OQW144" s="11"/>
      <c r="OQX144" s="8"/>
      <c r="OQY144" s="9"/>
      <c r="ORD144" s="11"/>
      <c r="ORE144" s="8"/>
      <c r="ORF144" s="9"/>
      <c r="ORK144" s="11"/>
      <c r="ORL144" s="8"/>
      <c r="ORM144" s="9"/>
      <c r="ORR144" s="11"/>
      <c r="ORS144" s="8"/>
      <c r="ORT144" s="9"/>
      <c r="ORY144" s="11"/>
      <c r="ORZ144" s="8"/>
      <c r="OSA144" s="9"/>
      <c r="OSF144" s="11"/>
      <c r="OSG144" s="8"/>
      <c r="OSH144" s="9"/>
      <c r="OSM144" s="11"/>
      <c r="OSN144" s="8"/>
      <c r="OSO144" s="9"/>
      <c r="OST144" s="11"/>
      <c r="OSU144" s="8"/>
      <c r="OSV144" s="9"/>
      <c r="OTA144" s="11"/>
      <c r="OTB144" s="8"/>
      <c r="OTC144" s="9"/>
      <c r="OTH144" s="11"/>
      <c r="OTI144" s="8"/>
      <c r="OTJ144" s="9"/>
      <c r="OTO144" s="11"/>
      <c r="OTP144" s="8"/>
      <c r="OTQ144" s="9"/>
      <c r="OTV144" s="11"/>
      <c r="OTW144" s="8"/>
      <c r="OTX144" s="9"/>
      <c r="OUC144" s="11"/>
      <c r="OUD144" s="8"/>
      <c r="OUE144" s="9"/>
      <c r="OUJ144" s="11"/>
      <c r="OUK144" s="8"/>
      <c r="OUL144" s="9"/>
      <c r="OUQ144" s="11"/>
      <c r="OUR144" s="8"/>
      <c r="OUS144" s="9"/>
      <c r="OUX144" s="11"/>
      <c r="OUY144" s="8"/>
      <c r="OUZ144" s="9"/>
      <c r="OVE144" s="11"/>
      <c r="OVF144" s="8"/>
      <c r="OVG144" s="9"/>
      <c r="OVL144" s="11"/>
      <c r="OVM144" s="8"/>
      <c r="OVN144" s="9"/>
      <c r="OVS144" s="11"/>
      <c r="OVT144" s="8"/>
      <c r="OVU144" s="9"/>
      <c r="OVZ144" s="11"/>
      <c r="OWA144" s="8"/>
      <c r="OWB144" s="9"/>
      <c r="OWG144" s="11"/>
      <c r="OWH144" s="8"/>
      <c r="OWI144" s="9"/>
      <c r="OWN144" s="11"/>
      <c r="OWO144" s="8"/>
      <c r="OWP144" s="9"/>
      <c r="OWU144" s="11"/>
      <c r="OWV144" s="8"/>
      <c r="OWW144" s="9"/>
      <c r="OXB144" s="11"/>
      <c r="OXC144" s="8"/>
      <c r="OXD144" s="9"/>
      <c r="OXI144" s="11"/>
      <c r="OXJ144" s="8"/>
      <c r="OXK144" s="9"/>
      <c r="OXP144" s="11"/>
      <c r="OXQ144" s="8"/>
      <c r="OXR144" s="9"/>
      <c r="OXW144" s="11"/>
      <c r="OXX144" s="8"/>
      <c r="OXY144" s="9"/>
      <c r="OYD144" s="11"/>
      <c r="OYE144" s="8"/>
      <c r="OYF144" s="9"/>
      <c r="OYK144" s="11"/>
      <c r="OYL144" s="8"/>
      <c r="OYM144" s="9"/>
      <c r="OYR144" s="11"/>
      <c r="OYS144" s="8"/>
      <c r="OYT144" s="9"/>
      <c r="OYY144" s="11"/>
      <c r="OYZ144" s="8"/>
      <c r="OZA144" s="9"/>
      <c r="OZF144" s="11"/>
      <c r="OZG144" s="8"/>
      <c r="OZH144" s="9"/>
      <c r="OZM144" s="11"/>
      <c r="OZN144" s="8"/>
      <c r="OZO144" s="9"/>
      <c r="OZT144" s="11"/>
      <c r="OZU144" s="8"/>
      <c r="OZV144" s="9"/>
      <c r="PAA144" s="11"/>
      <c r="PAB144" s="8"/>
      <c r="PAC144" s="9"/>
      <c r="PAH144" s="11"/>
      <c r="PAI144" s="8"/>
      <c r="PAJ144" s="9"/>
      <c r="PAO144" s="11"/>
      <c r="PAP144" s="8"/>
      <c r="PAQ144" s="9"/>
      <c r="PAV144" s="11"/>
      <c r="PAW144" s="8"/>
      <c r="PAX144" s="9"/>
      <c r="PBC144" s="11"/>
      <c r="PBD144" s="8"/>
      <c r="PBE144" s="9"/>
      <c r="PBJ144" s="11"/>
      <c r="PBK144" s="8"/>
      <c r="PBL144" s="9"/>
      <c r="PBQ144" s="11"/>
      <c r="PBR144" s="8"/>
      <c r="PBS144" s="9"/>
      <c r="PBX144" s="11"/>
      <c r="PBY144" s="8"/>
      <c r="PBZ144" s="9"/>
      <c r="PCE144" s="11"/>
      <c r="PCF144" s="8"/>
      <c r="PCG144" s="9"/>
      <c r="PCL144" s="11"/>
      <c r="PCM144" s="8"/>
      <c r="PCN144" s="9"/>
      <c r="PCS144" s="11"/>
      <c r="PCT144" s="8"/>
      <c r="PCU144" s="9"/>
      <c r="PCZ144" s="11"/>
      <c r="PDA144" s="8"/>
      <c r="PDB144" s="9"/>
      <c r="PDG144" s="11"/>
      <c r="PDH144" s="8"/>
      <c r="PDI144" s="9"/>
      <c r="PDN144" s="11"/>
      <c r="PDO144" s="8"/>
      <c r="PDP144" s="9"/>
      <c r="PDU144" s="11"/>
      <c r="PDV144" s="8"/>
      <c r="PDW144" s="9"/>
      <c r="PEB144" s="11"/>
      <c r="PEC144" s="8"/>
      <c r="PED144" s="9"/>
      <c r="PEI144" s="11"/>
      <c r="PEJ144" s="8"/>
      <c r="PEK144" s="9"/>
      <c r="PEP144" s="11"/>
      <c r="PEQ144" s="8"/>
      <c r="PER144" s="9"/>
      <c r="PEW144" s="11"/>
      <c r="PEX144" s="8"/>
      <c r="PEY144" s="9"/>
      <c r="PFD144" s="11"/>
      <c r="PFE144" s="8"/>
      <c r="PFF144" s="9"/>
      <c r="PFK144" s="11"/>
      <c r="PFL144" s="8"/>
      <c r="PFM144" s="9"/>
      <c r="PFR144" s="11"/>
      <c r="PFS144" s="8"/>
      <c r="PFT144" s="9"/>
      <c r="PFY144" s="11"/>
      <c r="PFZ144" s="8"/>
      <c r="PGA144" s="9"/>
      <c r="PGF144" s="11"/>
      <c r="PGG144" s="8"/>
      <c r="PGH144" s="9"/>
      <c r="PGM144" s="11"/>
      <c r="PGN144" s="8"/>
      <c r="PGO144" s="9"/>
      <c r="PGT144" s="11"/>
      <c r="PGU144" s="8"/>
      <c r="PGV144" s="9"/>
      <c r="PHA144" s="11"/>
      <c r="PHB144" s="8"/>
      <c r="PHC144" s="9"/>
      <c r="PHH144" s="11"/>
      <c r="PHI144" s="8"/>
      <c r="PHJ144" s="9"/>
      <c r="PHO144" s="11"/>
      <c r="PHP144" s="8"/>
      <c r="PHQ144" s="9"/>
      <c r="PHV144" s="11"/>
      <c r="PHW144" s="8"/>
      <c r="PHX144" s="9"/>
      <c r="PIC144" s="11"/>
      <c r="PID144" s="8"/>
      <c r="PIE144" s="9"/>
      <c r="PIJ144" s="11"/>
      <c r="PIK144" s="8"/>
      <c r="PIL144" s="9"/>
      <c r="PIQ144" s="11"/>
      <c r="PIR144" s="8"/>
      <c r="PIS144" s="9"/>
      <c r="PIX144" s="11"/>
      <c r="PIY144" s="8"/>
      <c r="PIZ144" s="9"/>
      <c r="PJE144" s="11"/>
      <c r="PJF144" s="8"/>
      <c r="PJG144" s="9"/>
      <c r="PJL144" s="11"/>
      <c r="PJM144" s="8"/>
      <c r="PJN144" s="9"/>
      <c r="PJS144" s="11"/>
      <c r="PJT144" s="8"/>
      <c r="PJU144" s="9"/>
      <c r="PJZ144" s="11"/>
      <c r="PKA144" s="8"/>
      <c r="PKB144" s="9"/>
      <c r="PKG144" s="11"/>
      <c r="PKH144" s="8"/>
      <c r="PKI144" s="9"/>
      <c r="PKN144" s="11"/>
      <c r="PKO144" s="8"/>
      <c r="PKP144" s="9"/>
      <c r="PKU144" s="11"/>
      <c r="PKV144" s="8"/>
      <c r="PKW144" s="9"/>
      <c r="PLB144" s="11"/>
      <c r="PLC144" s="8"/>
      <c r="PLD144" s="9"/>
      <c r="PLI144" s="11"/>
      <c r="PLJ144" s="8"/>
      <c r="PLK144" s="9"/>
      <c r="PLP144" s="11"/>
      <c r="PLQ144" s="8"/>
      <c r="PLR144" s="9"/>
      <c r="PLW144" s="11"/>
      <c r="PLX144" s="8"/>
      <c r="PLY144" s="9"/>
      <c r="PMD144" s="11"/>
      <c r="PME144" s="8"/>
      <c r="PMF144" s="9"/>
      <c r="PMK144" s="11"/>
      <c r="PML144" s="8"/>
      <c r="PMM144" s="9"/>
      <c r="PMR144" s="11"/>
      <c r="PMS144" s="8"/>
      <c r="PMT144" s="9"/>
      <c r="PMY144" s="11"/>
      <c r="PMZ144" s="8"/>
      <c r="PNA144" s="9"/>
      <c r="PNF144" s="11"/>
      <c r="PNG144" s="8"/>
      <c r="PNH144" s="9"/>
      <c r="PNM144" s="11"/>
      <c r="PNN144" s="8"/>
      <c r="PNO144" s="9"/>
      <c r="PNT144" s="11"/>
      <c r="PNU144" s="8"/>
      <c r="PNV144" s="9"/>
      <c r="POA144" s="11"/>
      <c r="POB144" s="8"/>
      <c r="POC144" s="9"/>
      <c r="POH144" s="11"/>
      <c r="POI144" s="8"/>
      <c r="POJ144" s="9"/>
      <c r="POO144" s="11"/>
      <c r="POP144" s="8"/>
      <c r="POQ144" s="9"/>
      <c r="POV144" s="11"/>
      <c r="POW144" s="8"/>
      <c r="POX144" s="9"/>
      <c r="PPC144" s="11"/>
      <c r="PPD144" s="8"/>
      <c r="PPE144" s="9"/>
      <c r="PPJ144" s="11"/>
      <c r="PPK144" s="8"/>
      <c r="PPL144" s="9"/>
      <c r="PPQ144" s="11"/>
      <c r="PPR144" s="8"/>
      <c r="PPS144" s="9"/>
      <c r="PPX144" s="11"/>
      <c r="PPY144" s="8"/>
      <c r="PPZ144" s="9"/>
      <c r="PQE144" s="11"/>
      <c r="PQF144" s="8"/>
      <c r="PQG144" s="9"/>
      <c r="PQL144" s="11"/>
      <c r="PQM144" s="8"/>
      <c r="PQN144" s="9"/>
      <c r="PQS144" s="11"/>
      <c r="PQT144" s="8"/>
      <c r="PQU144" s="9"/>
      <c r="PQZ144" s="11"/>
      <c r="PRA144" s="8"/>
      <c r="PRB144" s="9"/>
      <c r="PRG144" s="11"/>
      <c r="PRH144" s="8"/>
      <c r="PRI144" s="9"/>
      <c r="PRN144" s="11"/>
      <c r="PRO144" s="8"/>
      <c r="PRP144" s="9"/>
      <c r="PRU144" s="11"/>
      <c r="PRV144" s="8"/>
      <c r="PRW144" s="9"/>
      <c r="PSB144" s="11"/>
      <c r="PSC144" s="8"/>
      <c r="PSD144" s="9"/>
      <c r="PSI144" s="11"/>
      <c r="PSJ144" s="8"/>
      <c r="PSK144" s="9"/>
      <c r="PSP144" s="11"/>
      <c r="PSQ144" s="8"/>
      <c r="PSR144" s="9"/>
      <c r="PSW144" s="11"/>
      <c r="PSX144" s="8"/>
      <c r="PSY144" s="9"/>
      <c r="PTD144" s="11"/>
      <c r="PTE144" s="8"/>
      <c r="PTF144" s="9"/>
      <c r="PTK144" s="11"/>
      <c r="PTL144" s="8"/>
      <c r="PTM144" s="9"/>
      <c r="PTR144" s="11"/>
      <c r="PTS144" s="8"/>
      <c r="PTT144" s="9"/>
      <c r="PTY144" s="11"/>
      <c r="PTZ144" s="8"/>
      <c r="PUA144" s="9"/>
      <c r="PUF144" s="11"/>
      <c r="PUG144" s="8"/>
      <c r="PUH144" s="9"/>
      <c r="PUM144" s="11"/>
      <c r="PUN144" s="8"/>
      <c r="PUO144" s="9"/>
      <c r="PUT144" s="11"/>
      <c r="PUU144" s="8"/>
      <c r="PUV144" s="9"/>
      <c r="PVA144" s="11"/>
      <c r="PVB144" s="8"/>
      <c r="PVC144" s="9"/>
      <c r="PVH144" s="11"/>
      <c r="PVI144" s="8"/>
      <c r="PVJ144" s="9"/>
      <c r="PVO144" s="11"/>
      <c r="PVP144" s="8"/>
      <c r="PVQ144" s="9"/>
      <c r="PVV144" s="11"/>
      <c r="PVW144" s="8"/>
      <c r="PVX144" s="9"/>
      <c r="PWC144" s="11"/>
      <c r="PWD144" s="8"/>
      <c r="PWE144" s="9"/>
      <c r="PWJ144" s="11"/>
      <c r="PWK144" s="8"/>
      <c r="PWL144" s="9"/>
      <c r="PWQ144" s="11"/>
      <c r="PWR144" s="8"/>
      <c r="PWS144" s="9"/>
      <c r="PWX144" s="11"/>
      <c r="PWY144" s="8"/>
      <c r="PWZ144" s="9"/>
      <c r="PXE144" s="11"/>
      <c r="PXF144" s="8"/>
      <c r="PXG144" s="9"/>
      <c r="PXL144" s="11"/>
      <c r="PXM144" s="8"/>
      <c r="PXN144" s="9"/>
      <c r="PXS144" s="11"/>
      <c r="PXT144" s="8"/>
      <c r="PXU144" s="9"/>
      <c r="PXZ144" s="11"/>
      <c r="PYA144" s="8"/>
      <c r="PYB144" s="9"/>
      <c r="PYG144" s="11"/>
      <c r="PYH144" s="8"/>
      <c r="PYI144" s="9"/>
      <c r="PYN144" s="11"/>
      <c r="PYO144" s="8"/>
      <c r="PYP144" s="9"/>
      <c r="PYU144" s="11"/>
      <c r="PYV144" s="8"/>
      <c r="PYW144" s="9"/>
      <c r="PZB144" s="11"/>
      <c r="PZC144" s="8"/>
      <c r="PZD144" s="9"/>
      <c r="PZI144" s="11"/>
      <c r="PZJ144" s="8"/>
      <c r="PZK144" s="9"/>
      <c r="PZP144" s="11"/>
      <c r="PZQ144" s="8"/>
      <c r="PZR144" s="9"/>
      <c r="PZW144" s="11"/>
      <c r="PZX144" s="8"/>
      <c r="PZY144" s="9"/>
      <c r="QAD144" s="11"/>
      <c r="QAE144" s="8"/>
      <c r="QAF144" s="9"/>
      <c r="QAK144" s="11"/>
      <c r="QAL144" s="8"/>
      <c r="QAM144" s="9"/>
      <c r="QAR144" s="11"/>
      <c r="QAS144" s="8"/>
      <c r="QAT144" s="9"/>
      <c r="QAY144" s="11"/>
      <c r="QAZ144" s="8"/>
      <c r="QBA144" s="9"/>
      <c r="QBF144" s="11"/>
      <c r="QBG144" s="8"/>
      <c r="QBH144" s="9"/>
      <c r="QBM144" s="11"/>
      <c r="QBN144" s="8"/>
      <c r="QBO144" s="9"/>
      <c r="QBT144" s="11"/>
      <c r="QBU144" s="8"/>
      <c r="QBV144" s="9"/>
      <c r="QCA144" s="11"/>
      <c r="QCB144" s="8"/>
      <c r="QCC144" s="9"/>
      <c r="QCH144" s="11"/>
      <c r="QCI144" s="8"/>
      <c r="QCJ144" s="9"/>
      <c r="QCO144" s="11"/>
      <c r="QCP144" s="8"/>
      <c r="QCQ144" s="9"/>
      <c r="QCV144" s="11"/>
      <c r="QCW144" s="8"/>
      <c r="QCX144" s="9"/>
      <c r="QDC144" s="11"/>
      <c r="QDD144" s="8"/>
      <c r="QDE144" s="9"/>
      <c r="QDJ144" s="11"/>
      <c r="QDK144" s="8"/>
      <c r="QDL144" s="9"/>
      <c r="QDQ144" s="11"/>
      <c r="QDR144" s="8"/>
      <c r="QDS144" s="9"/>
      <c r="QDX144" s="11"/>
      <c r="QDY144" s="8"/>
      <c r="QDZ144" s="9"/>
      <c r="QEE144" s="11"/>
      <c r="QEF144" s="8"/>
      <c r="QEG144" s="9"/>
      <c r="QEL144" s="11"/>
      <c r="QEM144" s="8"/>
      <c r="QEN144" s="9"/>
      <c r="QES144" s="11"/>
      <c r="QET144" s="8"/>
      <c r="QEU144" s="9"/>
      <c r="QEZ144" s="11"/>
      <c r="QFA144" s="8"/>
      <c r="QFB144" s="9"/>
      <c r="QFG144" s="11"/>
      <c r="QFH144" s="8"/>
      <c r="QFI144" s="9"/>
      <c r="QFN144" s="11"/>
      <c r="QFO144" s="8"/>
      <c r="QFP144" s="9"/>
      <c r="QFU144" s="11"/>
      <c r="QFV144" s="8"/>
      <c r="QFW144" s="9"/>
      <c r="QGB144" s="11"/>
      <c r="QGC144" s="8"/>
      <c r="QGD144" s="9"/>
      <c r="QGI144" s="11"/>
      <c r="QGJ144" s="8"/>
      <c r="QGK144" s="9"/>
      <c r="QGP144" s="11"/>
      <c r="QGQ144" s="8"/>
      <c r="QGR144" s="9"/>
      <c r="QGW144" s="11"/>
      <c r="QGX144" s="8"/>
      <c r="QGY144" s="9"/>
      <c r="QHD144" s="11"/>
      <c r="QHE144" s="8"/>
      <c r="QHF144" s="9"/>
      <c r="QHK144" s="11"/>
      <c r="QHL144" s="8"/>
      <c r="QHM144" s="9"/>
      <c r="QHR144" s="11"/>
      <c r="QHS144" s="8"/>
      <c r="QHT144" s="9"/>
      <c r="QHY144" s="11"/>
      <c r="QHZ144" s="8"/>
      <c r="QIA144" s="9"/>
      <c r="QIF144" s="11"/>
      <c r="QIG144" s="8"/>
      <c r="QIH144" s="9"/>
      <c r="QIM144" s="11"/>
      <c r="QIN144" s="8"/>
      <c r="QIO144" s="9"/>
      <c r="QIT144" s="11"/>
      <c r="QIU144" s="8"/>
      <c r="QIV144" s="9"/>
      <c r="QJA144" s="11"/>
      <c r="QJB144" s="8"/>
      <c r="QJC144" s="9"/>
      <c r="QJH144" s="11"/>
      <c r="QJI144" s="8"/>
      <c r="QJJ144" s="9"/>
      <c r="QJO144" s="11"/>
      <c r="QJP144" s="8"/>
      <c r="QJQ144" s="9"/>
      <c r="QJV144" s="11"/>
      <c r="QJW144" s="8"/>
      <c r="QJX144" s="9"/>
      <c r="QKC144" s="11"/>
      <c r="QKD144" s="8"/>
      <c r="QKE144" s="9"/>
      <c r="QKJ144" s="11"/>
      <c r="QKK144" s="8"/>
      <c r="QKL144" s="9"/>
      <c r="QKQ144" s="11"/>
      <c r="QKR144" s="8"/>
      <c r="QKS144" s="9"/>
      <c r="QKX144" s="11"/>
      <c r="QKY144" s="8"/>
      <c r="QKZ144" s="9"/>
      <c r="QLE144" s="11"/>
      <c r="QLF144" s="8"/>
      <c r="QLG144" s="9"/>
      <c r="QLL144" s="11"/>
      <c r="QLM144" s="8"/>
      <c r="QLN144" s="9"/>
      <c r="QLS144" s="11"/>
      <c r="QLT144" s="8"/>
      <c r="QLU144" s="9"/>
      <c r="QLZ144" s="11"/>
      <c r="QMA144" s="8"/>
      <c r="QMB144" s="9"/>
      <c r="QMG144" s="11"/>
      <c r="QMH144" s="8"/>
      <c r="QMI144" s="9"/>
      <c r="QMN144" s="11"/>
      <c r="QMO144" s="8"/>
      <c r="QMP144" s="9"/>
      <c r="QMU144" s="11"/>
      <c r="QMV144" s="8"/>
      <c r="QMW144" s="9"/>
      <c r="QNB144" s="11"/>
      <c r="QNC144" s="8"/>
      <c r="QND144" s="9"/>
      <c r="QNI144" s="11"/>
      <c r="QNJ144" s="8"/>
      <c r="QNK144" s="9"/>
      <c r="QNP144" s="11"/>
      <c r="QNQ144" s="8"/>
      <c r="QNR144" s="9"/>
      <c r="QNW144" s="11"/>
      <c r="QNX144" s="8"/>
      <c r="QNY144" s="9"/>
      <c r="QOD144" s="11"/>
      <c r="QOE144" s="8"/>
      <c r="QOF144" s="9"/>
      <c r="QOK144" s="11"/>
      <c r="QOL144" s="8"/>
      <c r="QOM144" s="9"/>
      <c r="QOR144" s="11"/>
      <c r="QOS144" s="8"/>
      <c r="QOT144" s="9"/>
      <c r="QOY144" s="11"/>
      <c r="QOZ144" s="8"/>
      <c r="QPA144" s="9"/>
      <c r="QPF144" s="11"/>
      <c r="QPG144" s="8"/>
      <c r="QPH144" s="9"/>
      <c r="QPM144" s="11"/>
      <c r="QPN144" s="8"/>
      <c r="QPO144" s="9"/>
      <c r="QPT144" s="11"/>
      <c r="QPU144" s="8"/>
      <c r="QPV144" s="9"/>
      <c r="QQA144" s="11"/>
      <c r="QQB144" s="8"/>
      <c r="QQC144" s="9"/>
      <c r="QQH144" s="11"/>
      <c r="QQI144" s="8"/>
      <c r="QQJ144" s="9"/>
      <c r="QQO144" s="11"/>
      <c r="QQP144" s="8"/>
      <c r="QQQ144" s="9"/>
      <c r="QQV144" s="11"/>
      <c r="QQW144" s="8"/>
      <c r="QQX144" s="9"/>
      <c r="QRC144" s="11"/>
      <c r="QRD144" s="8"/>
      <c r="QRE144" s="9"/>
      <c r="QRJ144" s="11"/>
      <c r="QRK144" s="8"/>
      <c r="QRL144" s="9"/>
      <c r="QRQ144" s="11"/>
      <c r="QRR144" s="8"/>
      <c r="QRS144" s="9"/>
      <c r="QRX144" s="11"/>
      <c r="QRY144" s="8"/>
      <c r="QRZ144" s="9"/>
      <c r="QSE144" s="11"/>
      <c r="QSF144" s="8"/>
      <c r="QSG144" s="9"/>
      <c r="QSL144" s="11"/>
      <c r="QSM144" s="8"/>
      <c r="QSN144" s="9"/>
      <c r="QSS144" s="11"/>
      <c r="QST144" s="8"/>
      <c r="QSU144" s="9"/>
      <c r="QSZ144" s="11"/>
      <c r="QTA144" s="8"/>
      <c r="QTB144" s="9"/>
      <c r="QTG144" s="11"/>
      <c r="QTH144" s="8"/>
      <c r="QTI144" s="9"/>
      <c r="QTN144" s="11"/>
      <c r="QTO144" s="8"/>
      <c r="QTP144" s="9"/>
      <c r="QTU144" s="11"/>
      <c r="QTV144" s="8"/>
      <c r="QTW144" s="9"/>
      <c r="QUB144" s="11"/>
      <c r="QUC144" s="8"/>
      <c r="QUD144" s="9"/>
      <c r="QUI144" s="11"/>
      <c r="QUJ144" s="8"/>
      <c r="QUK144" s="9"/>
      <c r="QUP144" s="11"/>
      <c r="QUQ144" s="8"/>
      <c r="QUR144" s="9"/>
      <c r="QUW144" s="11"/>
      <c r="QUX144" s="8"/>
      <c r="QUY144" s="9"/>
      <c r="QVD144" s="11"/>
      <c r="QVE144" s="8"/>
      <c r="QVF144" s="9"/>
      <c r="QVK144" s="11"/>
      <c r="QVL144" s="8"/>
      <c r="QVM144" s="9"/>
      <c r="QVR144" s="11"/>
      <c r="QVS144" s="8"/>
      <c r="QVT144" s="9"/>
      <c r="QVY144" s="11"/>
      <c r="QVZ144" s="8"/>
      <c r="QWA144" s="9"/>
      <c r="QWF144" s="11"/>
      <c r="QWG144" s="8"/>
      <c r="QWH144" s="9"/>
      <c r="QWM144" s="11"/>
      <c r="QWN144" s="8"/>
      <c r="QWO144" s="9"/>
      <c r="QWT144" s="11"/>
      <c r="QWU144" s="8"/>
      <c r="QWV144" s="9"/>
      <c r="QXA144" s="11"/>
      <c r="QXB144" s="8"/>
      <c r="QXC144" s="9"/>
      <c r="QXH144" s="11"/>
      <c r="QXI144" s="8"/>
      <c r="QXJ144" s="9"/>
      <c r="QXO144" s="11"/>
      <c r="QXP144" s="8"/>
      <c r="QXQ144" s="9"/>
      <c r="QXV144" s="11"/>
      <c r="QXW144" s="8"/>
      <c r="QXX144" s="9"/>
      <c r="QYC144" s="11"/>
      <c r="QYD144" s="8"/>
      <c r="QYE144" s="9"/>
      <c r="QYJ144" s="11"/>
      <c r="QYK144" s="8"/>
      <c r="QYL144" s="9"/>
      <c r="QYQ144" s="11"/>
      <c r="QYR144" s="8"/>
      <c r="QYS144" s="9"/>
      <c r="QYX144" s="11"/>
      <c r="QYY144" s="8"/>
      <c r="QYZ144" s="9"/>
      <c r="QZE144" s="11"/>
      <c r="QZF144" s="8"/>
      <c r="QZG144" s="9"/>
      <c r="QZL144" s="11"/>
      <c r="QZM144" s="8"/>
      <c r="QZN144" s="9"/>
      <c r="QZS144" s="11"/>
      <c r="QZT144" s="8"/>
      <c r="QZU144" s="9"/>
      <c r="QZZ144" s="11"/>
      <c r="RAA144" s="8"/>
      <c r="RAB144" s="9"/>
      <c r="RAG144" s="11"/>
      <c r="RAH144" s="8"/>
      <c r="RAI144" s="9"/>
      <c r="RAN144" s="11"/>
      <c r="RAO144" s="8"/>
      <c r="RAP144" s="9"/>
      <c r="RAU144" s="11"/>
      <c r="RAV144" s="8"/>
      <c r="RAW144" s="9"/>
      <c r="RBB144" s="11"/>
      <c r="RBC144" s="8"/>
      <c r="RBD144" s="9"/>
      <c r="RBI144" s="11"/>
      <c r="RBJ144" s="8"/>
      <c r="RBK144" s="9"/>
      <c r="RBP144" s="11"/>
      <c r="RBQ144" s="8"/>
      <c r="RBR144" s="9"/>
      <c r="RBW144" s="11"/>
      <c r="RBX144" s="8"/>
      <c r="RBY144" s="9"/>
      <c r="RCD144" s="11"/>
      <c r="RCE144" s="8"/>
      <c r="RCF144" s="9"/>
      <c r="RCK144" s="11"/>
      <c r="RCL144" s="8"/>
      <c r="RCM144" s="9"/>
      <c r="RCR144" s="11"/>
      <c r="RCS144" s="8"/>
      <c r="RCT144" s="9"/>
      <c r="RCY144" s="11"/>
      <c r="RCZ144" s="8"/>
      <c r="RDA144" s="9"/>
      <c r="RDF144" s="11"/>
      <c r="RDG144" s="8"/>
      <c r="RDH144" s="9"/>
      <c r="RDM144" s="11"/>
      <c r="RDN144" s="8"/>
      <c r="RDO144" s="9"/>
      <c r="RDT144" s="11"/>
      <c r="RDU144" s="8"/>
      <c r="RDV144" s="9"/>
      <c r="REA144" s="11"/>
      <c r="REB144" s="8"/>
      <c r="REC144" s="9"/>
      <c r="REH144" s="11"/>
      <c r="REI144" s="8"/>
      <c r="REJ144" s="9"/>
      <c r="REO144" s="11"/>
      <c r="REP144" s="8"/>
      <c r="REQ144" s="9"/>
      <c r="REV144" s="11"/>
      <c r="REW144" s="8"/>
      <c r="REX144" s="9"/>
      <c r="RFC144" s="11"/>
      <c r="RFD144" s="8"/>
      <c r="RFE144" s="9"/>
      <c r="RFJ144" s="11"/>
      <c r="RFK144" s="8"/>
      <c r="RFL144" s="9"/>
      <c r="RFQ144" s="11"/>
      <c r="RFR144" s="8"/>
      <c r="RFS144" s="9"/>
      <c r="RFX144" s="11"/>
      <c r="RFY144" s="8"/>
      <c r="RFZ144" s="9"/>
      <c r="RGE144" s="11"/>
      <c r="RGF144" s="8"/>
      <c r="RGG144" s="9"/>
      <c r="RGL144" s="11"/>
      <c r="RGM144" s="8"/>
      <c r="RGN144" s="9"/>
      <c r="RGS144" s="11"/>
      <c r="RGT144" s="8"/>
      <c r="RGU144" s="9"/>
      <c r="RGZ144" s="11"/>
      <c r="RHA144" s="8"/>
      <c r="RHB144" s="9"/>
      <c r="RHG144" s="11"/>
      <c r="RHH144" s="8"/>
      <c r="RHI144" s="9"/>
      <c r="RHN144" s="11"/>
      <c r="RHO144" s="8"/>
      <c r="RHP144" s="9"/>
      <c r="RHU144" s="11"/>
      <c r="RHV144" s="8"/>
      <c r="RHW144" s="9"/>
      <c r="RIB144" s="11"/>
      <c r="RIC144" s="8"/>
      <c r="RID144" s="9"/>
      <c r="RII144" s="11"/>
      <c r="RIJ144" s="8"/>
      <c r="RIK144" s="9"/>
      <c r="RIP144" s="11"/>
      <c r="RIQ144" s="8"/>
      <c r="RIR144" s="9"/>
      <c r="RIW144" s="11"/>
      <c r="RIX144" s="8"/>
      <c r="RIY144" s="9"/>
      <c r="RJD144" s="11"/>
      <c r="RJE144" s="8"/>
      <c r="RJF144" s="9"/>
      <c r="RJK144" s="11"/>
      <c r="RJL144" s="8"/>
      <c r="RJM144" s="9"/>
      <c r="RJR144" s="11"/>
      <c r="RJS144" s="8"/>
      <c r="RJT144" s="9"/>
      <c r="RJY144" s="11"/>
      <c r="RJZ144" s="8"/>
      <c r="RKA144" s="9"/>
      <c r="RKF144" s="11"/>
      <c r="RKG144" s="8"/>
      <c r="RKH144" s="9"/>
      <c r="RKM144" s="11"/>
      <c r="RKN144" s="8"/>
      <c r="RKO144" s="9"/>
      <c r="RKT144" s="11"/>
      <c r="RKU144" s="8"/>
      <c r="RKV144" s="9"/>
      <c r="RLA144" s="11"/>
      <c r="RLB144" s="8"/>
      <c r="RLC144" s="9"/>
      <c r="RLH144" s="11"/>
      <c r="RLI144" s="8"/>
      <c r="RLJ144" s="9"/>
      <c r="RLO144" s="11"/>
      <c r="RLP144" s="8"/>
      <c r="RLQ144" s="9"/>
      <c r="RLV144" s="11"/>
      <c r="RLW144" s="8"/>
      <c r="RLX144" s="9"/>
      <c r="RMC144" s="11"/>
      <c r="RMD144" s="8"/>
      <c r="RME144" s="9"/>
      <c r="RMJ144" s="11"/>
      <c r="RMK144" s="8"/>
      <c r="RML144" s="9"/>
      <c r="RMQ144" s="11"/>
      <c r="RMR144" s="8"/>
      <c r="RMS144" s="9"/>
      <c r="RMX144" s="11"/>
      <c r="RMY144" s="8"/>
      <c r="RMZ144" s="9"/>
      <c r="RNE144" s="11"/>
      <c r="RNF144" s="8"/>
      <c r="RNG144" s="9"/>
      <c r="RNL144" s="11"/>
      <c r="RNM144" s="8"/>
      <c r="RNN144" s="9"/>
      <c r="RNS144" s="11"/>
      <c r="RNT144" s="8"/>
      <c r="RNU144" s="9"/>
      <c r="RNZ144" s="11"/>
      <c r="ROA144" s="8"/>
      <c r="ROB144" s="9"/>
      <c r="ROG144" s="11"/>
      <c r="ROH144" s="8"/>
      <c r="ROI144" s="9"/>
      <c r="RON144" s="11"/>
      <c r="ROO144" s="8"/>
      <c r="ROP144" s="9"/>
      <c r="ROU144" s="11"/>
      <c r="ROV144" s="8"/>
      <c r="ROW144" s="9"/>
      <c r="RPB144" s="11"/>
      <c r="RPC144" s="8"/>
      <c r="RPD144" s="9"/>
      <c r="RPI144" s="11"/>
      <c r="RPJ144" s="8"/>
      <c r="RPK144" s="9"/>
      <c r="RPP144" s="11"/>
      <c r="RPQ144" s="8"/>
      <c r="RPR144" s="9"/>
      <c r="RPW144" s="11"/>
      <c r="RPX144" s="8"/>
      <c r="RPY144" s="9"/>
      <c r="RQD144" s="11"/>
      <c r="RQE144" s="8"/>
      <c r="RQF144" s="9"/>
      <c r="RQK144" s="11"/>
      <c r="RQL144" s="8"/>
      <c r="RQM144" s="9"/>
      <c r="RQR144" s="11"/>
      <c r="RQS144" s="8"/>
      <c r="RQT144" s="9"/>
      <c r="RQY144" s="11"/>
      <c r="RQZ144" s="8"/>
      <c r="RRA144" s="9"/>
      <c r="RRF144" s="11"/>
      <c r="RRG144" s="8"/>
      <c r="RRH144" s="9"/>
      <c r="RRM144" s="11"/>
      <c r="RRN144" s="8"/>
      <c r="RRO144" s="9"/>
      <c r="RRT144" s="11"/>
      <c r="RRU144" s="8"/>
      <c r="RRV144" s="9"/>
      <c r="RSA144" s="11"/>
      <c r="RSB144" s="8"/>
      <c r="RSC144" s="9"/>
      <c r="RSH144" s="11"/>
      <c r="RSI144" s="8"/>
      <c r="RSJ144" s="9"/>
      <c r="RSO144" s="11"/>
      <c r="RSP144" s="8"/>
      <c r="RSQ144" s="9"/>
      <c r="RSV144" s="11"/>
      <c r="RSW144" s="8"/>
      <c r="RSX144" s="9"/>
      <c r="RTC144" s="11"/>
      <c r="RTD144" s="8"/>
      <c r="RTE144" s="9"/>
      <c r="RTJ144" s="11"/>
      <c r="RTK144" s="8"/>
      <c r="RTL144" s="9"/>
      <c r="RTQ144" s="11"/>
      <c r="RTR144" s="8"/>
      <c r="RTS144" s="9"/>
      <c r="RTX144" s="11"/>
      <c r="RTY144" s="8"/>
      <c r="RTZ144" s="9"/>
      <c r="RUE144" s="11"/>
      <c r="RUF144" s="8"/>
      <c r="RUG144" s="9"/>
      <c r="RUL144" s="11"/>
      <c r="RUM144" s="8"/>
      <c r="RUN144" s="9"/>
      <c r="RUS144" s="11"/>
      <c r="RUT144" s="8"/>
      <c r="RUU144" s="9"/>
      <c r="RUZ144" s="11"/>
      <c r="RVA144" s="8"/>
      <c r="RVB144" s="9"/>
      <c r="RVG144" s="11"/>
      <c r="RVH144" s="8"/>
      <c r="RVI144" s="9"/>
      <c r="RVN144" s="11"/>
      <c r="RVO144" s="8"/>
      <c r="RVP144" s="9"/>
      <c r="RVU144" s="11"/>
      <c r="RVV144" s="8"/>
      <c r="RVW144" s="9"/>
      <c r="RWB144" s="11"/>
      <c r="RWC144" s="8"/>
      <c r="RWD144" s="9"/>
      <c r="RWI144" s="11"/>
      <c r="RWJ144" s="8"/>
      <c r="RWK144" s="9"/>
      <c r="RWP144" s="11"/>
      <c r="RWQ144" s="8"/>
      <c r="RWR144" s="9"/>
      <c r="RWW144" s="11"/>
      <c r="RWX144" s="8"/>
      <c r="RWY144" s="9"/>
      <c r="RXD144" s="11"/>
      <c r="RXE144" s="8"/>
      <c r="RXF144" s="9"/>
      <c r="RXK144" s="11"/>
      <c r="RXL144" s="8"/>
      <c r="RXM144" s="9"/>
      <c r="RXR144" s="11"/>
      <c r="RXS144" s="8"/>
      <c r="RXT144" s="9"/>
      <c r="RXY144" s="11"/>
      <c r="RXZ144" s="8"/>
      <c r="RYA144" s="9"/>
      <c r="RYF144" s="11"/>
      <c r="RYG144" s="8"/>
      <c r="RYH144" s="9"/>
      <c r="RYM144" s="11"/>
      <c r="RYN144" s="8"/>
      <c r="RYO144" s="9"/>
      <c r="RYT144" s="11"/>
      <c r="RYU144" s="8"/>
      <c r="RYV144" s="9"/>
      <c r="RZA144" s="11"/>
      <c r="RZB144" s="8"/>
      <c r="RZC144" s="9"/>
      <c r="RZH144" s="11"/>
      <c r="RZI144" s="8"/>
      <c r="RZJ144" s="9"/>
      <c r="RZO144" s="11"/>
      <c r="RZP144" s="8"/>
      <c r="RZQ144" s="9"/>
      <c r="RZV144" s="11"/>
      <c r="RZW144" s="8"/>
      <c r="RZX144" s="9"/>
      <c r="SAC144" s="11"/>
      <c r="SAD144" s="8"/>
      <c r="SAE144" s="9"/>
      <c r="SAJ144" s="11"/>
      <c r="SAK144" s="8"/>
      <c r="SAL144" s="9"/>
      <c r="SAQ144" s="11"/>
      <c r="SAR144" s="8"/>
      <c r="SAS144" s="9"/>
      <c r="SAX144" s="11"/>
      <c r="SAY144" s="8"/>
      <c r="SAZ144" s="9"/>
      <c r="SBE144" s="11"/>
      <c r="SBF144" s="8"/>
      <c r="SBG144" s="9"/>
      <c r="SBL144" s="11"/>
      <c r="SBM144" s="8"/>
      <c r="SBN144" s="9"/>
      <c r="SBS144" s="11"/>
      <c r="SBT144" s="8"/>
      <c r="SBU144" s="9"/>
      <c r="SBZ144" s="11"/>
      <c r="SCA144" s="8"/>
      <c r="SCB144" s="9"/>
      <c r="SCG144" s="11"/>
      <c r="SCH144" s="8"/>
      <c r="SCI144" s="9"/>
      <c r="SCN144" s="11"/>
      <c r="SCO144" s="8"/>
      <c r="SCP144" s="9"/>
      <c r="SCU144" s="11"/>
      <c r="SCV144" s="8"/>
      <c r="SCW144" s="9"/>
      <c r="SDB144" s="11"/>
      <c r="SDC144" s="8"/>
      <c r="SDD144" s="9"/>
      <c r="SDI144" s="11"/>
      <c r="SDJ144" s="8"/>
      <c r="SDK144" s="9"/>
      <c r="SDP144" s="11"/>
      <c r="SDQ144" s="8"/>
      <c r="SDR144" s="9"/>
      <c r="SDW144" s="11"/>
      <c r="SDX144" s="8"/>
      <c r="SDY144" s="9"/>
      <c r="SED144" s="11"/>
      <c r="SEE144" s="8"/>
      <c r="SEF144" s="9"/>
      <c r="SEK144" s="11"/>
      <c r="SEL144" s="8"/>
      <c r="SEM144" s="9"/>
      <c r="SER144" s="11"/>
      <c r="SES144" s="8"/>
      <c r="SET144" s="9"/>
      <c r="SEY144" s="11"/>
      <c r="SEZ144" s="8"/>
      <c r="SFA144" s="9"/>
      <c r="SFF144" s="11"/>
      <c r="SFG144" s="8"/>
      <c r="SFH144" s="9"/>
      <c r="SFM144" s="11"/>
      <c r="SFN144" s="8"/>
      <c r="SFO144" s="9"/>
      <c r="SFT144" s="11"/>
      <c r="SFU144" s="8"/>
      <c r="SFV144" s="9"/>
      <c r="SGA144" s="11"/>
      <c r="SGB144" s="8"/>
      <c r="SGC144" s="9"/>
      <c r="SGH144" s="11"/>
      <c r="SGI144" s="8"/>
      <c r="SGJ144" s="9"/>
      <c r="SGO144" s="11"/>
      <c r="SGP144" s="8"/>
      <c r="SGQ144" s="9"/>
      <c r="SGV144" s="11"/>
      <c r="SGW144" s="8"/>
      <c r="SGX144" s="9"/>
      <c r="SHC144" s="11"/>
      <c r="SHD144" s="8"/>
      <c r="SHE144" s="9"/>
      <c r="SHJ144" s="11"/>
      <c r="SHK144" s="8"/>
      <c r="SHL144" s="9"/>
      <c r="SHQ144" s="11"/>
      <c r="SHR144" s="8"/>
      <c r="SHS144" s="9"/>
      <c r="SHX144" s="11"/>
      <c r="SHY144" s="8"/>
      <c r="SHZ144" s="9"/>
      <c r="SIE144" s="11"/>
      <c r="SIF144" s="8"/>
      <c r="SIG144" s="9"/>
      <c r="SIL144" s="11"/>
      <c r="SIM144" s="8"/>
      <c r="SIN144" s="9"/>
      <c r="SIS144" s="11"/>
      <c r="SIT144" s="8"/>
      <c r="SIU144" s="9"/>
      <c r="SIZ144" s="11"/>
      <c r="SJA144" s="8"/>
      <c r="SJB144" s="9"/>
      <c r="SJG144" s="11"/>
      <c r="SJH144" s="8"/>
      <c r="SJI144" s="9"/>
      <c r="SJN144" s="11"/>
      <c r="SJO144" s="8"/>
      <c r="SJP144" s="9"/>
      <c r="SJU144" s="11"/>
      <c r="SJV144" s="8"/>
      <c r="SJW144" s="9"/>
      <c r="SKB144" s="11"/>
      <c r="SKC144" s="8"/>
      <c r="SKD144" s="9"/>
      <c r="SKI144" s="11"/>
      <c r="SKJ144" s="8"/>
      <c r="SKK144" s="9"/>
      <c r="SKP144" s="11"/>
      <c r="SKQ144" s="8"/>
      <c r="SKR144" s="9"/>
      <c r="SKW144" s="11"/>
      <c r="SKX144" s="8"/>
      <c r="SKY144" s="9"/>
      <c r="SLD144" s="11"/>
      <c r="SLE144" s="8"/>
      <c r="SLF144" s="9"/>
      <c r="SLK144" s="11"/>
      <c r="SLL144" s="8"/>
      <c r="SLM144" s="9"/>
      <c r="SLR144" s="11"/>
      <c r="SLS144" s="8"/>
      <c r="SLT144" s="9"/>
      <c r="SLY144" s="11"/>
      <c r="SLZ144" s="8"/>
      <c r="SMA144" s="9"/>
      <c r="SMF144" s="11"/>
      <c r="SMG144" s="8"/>
      <c r="SMH144" s="9"/>
      <c r="SMM144" s="11"/>
      <c r="SMN144" s="8"/>
      <c r="SMO144" s="9"/>
      <c r="SMT144" s="11"/>
      <c r="SMU144" s="8"/>
      <c r="SMV144" s="9"/>
      <c r="SNA144" s="11"/>
      <c r="SNB144" s="8"/>
      <c r="SNC144" s="9"/>
      <c r="SNH144" s="11"/>
      <c r="SNI144" s="8"/>
      <c r="SNJ144" s="9"/>
      <c r="SNO144" s="11"/>
      <c r="SNP144" s="8"/>
      <c r="SNQ144" s="9"/>
      <c r="SNV144" s="11"/>
      <c r="SNW144" s="8"/>
      <c r="SNX144" s="9"/>
      <c r="SOC144" s="11"/>
      <c r="SOD144" s="8"/>
      <c r="SOE144" s="9"/>
      <c r="SOJ144" s="11"/>
      <c r="SOK144" s="8"/>
      <c r="SOL144" s="9"/>
      <c r="SOQ144" s="11"/>
      <c r="SOR144" s="8"/>
      <c r="SOS144" s="9"/>
      <c r="SOX144" s="11"/>
      <c r="SOY144" s="8"/>
      <c r="SOZ144" s="9"/>
      <c r="SPE144" s="11"/>
      <c r="SPF144" s="8"/>
      <c r="SPG144" s="9"/>
      <c r="SPL144" s="11"/>
      <c r="SPM144" s="8"/>
      <c r="SPN144" s="9"/>
      <c r="SPS144" s="11"/>
      <c r="SPT144" s="8"/>
      <c r="SPU144" s="9"/>
      <c r="SPZ144" s="11"/>
      <c r="SQA144" s="8"/>
      <c r="SQB144" s="9"/>
      <c r="SQG144" s="11"/>
      <c r="SQH144" s="8"/>
      <c r="SQI144" s="9"/>
      <c r="SQN144" s="11"/>
      <c r="SQO144" s="8"/>
      <c r="SQP144" s="9"/>
      <c r="SQU144" s="11"/>
      <c r="SQV144" s="8"/>
      <c r="SQW144" s="9"/>
      <c r="SRB144" s="11"/>
      <c r="SRC144" s="8"/>
      <c r="SRD144" s="9"/>
      <c r="SRI144" s="11"/>
      <c r="SRJ144" s="8"/>
      <c r="SRK144" s="9"/>
      <c r="SRP144" s="11"/>
      <c r="SRQ144" s="8"/>
      <c r="SRR144" s="9"/>
      <c r="SRW144" s="11"/>
      <c r="SRX144" s="8"/>
      <c r="SRY144" s="9"/>
      <c r="SSD144" s="11"/>
      <c r="SSE144" s="8"/>
      <c r="SSF144" s="9"/>
      <c r="SSK144" s="11"/>
      <c r="SSL144" s="8"/>
      <c r="SSM144" s="9"/>
      <c r="SSR144" s="11"/>
      <c r="SSS144" s="8"/>
      <c r="SST144" s="9"/>
      <c r="SSY144" s="11"/>
      <c r="SSZ144" s="8"/>
      <c r="STA144" s="9"/>
      <c r="STF144" s="11"/>
      <c r="STG144" s="8"/>
      <c r="STH144" s="9"/>
      <c r="STM144" s="11"/>
      <c r="STN144" s="8"/>
      <c r="STO144" s="9"/>
      <c r="STT144" s="11"/>
      <c r="STU144" s="8"/>
      <c r="STV144" s="9"/>
      <c r="SUA144" s="11"/>
      <c r="SUB144" s="8"/>
      <c r="SUC144" s="9"/>
      <c r="SUH144" s="11"/>
      <c r="SUI144" s="8"/>
      <c r="SUJ144" s="9"/>
      <c r="SUO144" s="11"/>
      <c r="SUP144" s="8"/>
      <c r="SUQ144" s="9"/>
      <c r="SUV144" s="11"/>
      <c r="SUW144" s="8"/>
      <c r="SUX144" s="9"/>
      <c r="SVC144" s="11"/>
      <c r="SVD144" s="8"/>
      <c r="SVE144" s="9"/>
      <c r="SVJ144" s="11"/>
      <c r="SVK144" s="8"/>
      <c r="SVL144" s="9"/>
      <c r="SVQ144" s="11"/>
      <c r="SVR144" s="8"/>
      <c r="SVS144" s="9"/>
      <c r="SVX144" s="11"/>
      <c r="SVY144" s="8"/>
      <c r="SVZ144" s="9"/>
      <c r="SWE144" s="11"/>
      <c r="SWF144" s="8"/>
      <c r="SWG144" s="9"/>
      <c r="SWL144" s="11"/>
      <c r="SWM144" s="8"/>
      <c r="SWN144" s="9"/>
      <c r="SWS144" s="11"/>
      <c r="SWT144" s="8"/>
      <c r="SWU144" s="9"/>
      <c r="SWZ144" s="11"/>
      <c r="SXA144" s="8"/>
      <c r="SXB144" s="9"/>
      <c r="SXG144" s="11"/>
      <c r="SXH144" s="8"/>
      <c r="SXI144" s="9"/>
      <c r="SXN144" s="11"/>
      <c r="SXO144" s="8"/>
      <c r="SXP144" s="9"/>
      <c r="SXU144" s="11"/>
      <c r="SXV144" s="8"/>
      <c r="SXW144" s="9"/>
      <c r="SYB144" s="11"/>
      <c r="SYC144" s="8"/>
      <c r="SYD144" s="9"/>
      <c r="SYI144" s="11"/>
      <c r="SYJ144" s="8"/>
      <c r="SYK144" s="9"/>
      <c r="SYP144" s="11"/>
      <c r="SYQ144" s="8"/>
      <c r="SYR144" s="9"/>
      <c r="SYW144" s="11"/>
      <c r="SYX144" s="8"/>
      <c r="SYY144" s="9"/>
      <c r="SZD144" s="11"/>
      <c r="SZE144" s="8"/>
      <c r="SZF144" s="9"/>
      <c r="SZK144" s="11"/>
      <c r="SZL144" s="8"/>
      <c r="SZM144" s="9"/>
      <c r="SZR144" s="11"/>
      <c r="SZS144" s="8"/>
      <c r="SZT144" s="9"/>
      <c r="SZY144" s="11"/>
      <c r="SZZ144" s="8"/>
      <c r="TAA144" s="9"/>
      <c r="TAF144" s="11"/>
      <c r="TAG144" s="8"/>
      <c r="TAH144" s="9"/>
      <c r="TAM144" s="11"/>
      <c r="TAN144" s="8"/>
      <c r="TAO144" s="9"/>
      <c r="TAT144" s="11"/>
      <c r="TAU144" s="8"/>
      <c r="TAV144" s="9"/>
      <c r="TBA144" s="11"/>
      <c r="TBB144" s="8"/>
      <c r="TBC144" s="9"/>
      <c r="TBH144" s="11"/>
      <c r="TBI144" s="8"/>
      <c r="TBJ144" s="9"/>
      <c r="TBO144" s="11"/>
      <c r="TBP144" s="8"/>
      <c r="TBQ144" s="9"/>
      <c r="TBV144" s="11"/>
      <c r="TBW144" s="8"/>
      <c r="TBX144" s="9"/>
      <c r="TCC144" s="11"/>
      <c r="TCD144" s="8"/>
      <c r="TCE144" s="9"/>
      <c r="TCJ144" s="11"/>
      <c r="TCK144" s="8"/>
      <c r="TCL144" s="9"/>
      <c r="TCQ144" s="11"/>
      <c r="TCR144" s="8"/>
      <c r="TCS144" s="9"/>
      <c r="TCX144" s="11"/>
      <c r="TCY144" s="8"/>
      <c r="TCZ144" s="9"/>
      <c r="TDE144" s="11"/>
      <c r="TDF144" s="8"/>
      <c r="TDG144" s="9"/>
      <c r="TDL144" s="11"/>
      <c r="TDM144" s="8"/>
      <c r="TDN144" s="9"/>
      <c r="TDS144" s="11"/>
      <c r="TDT144" s="8"/>
      <c r="TDU144" s="9"/>
      <c r="TDZ144" s="11"/>
      <c r="TEA144" s="8"/>
      <c r="TEB144" s="9"/>
      <c r="TEG144" s="11"/>
      <c r="TEH144" s="8"/>
      <c r="TEI144" s="9"/>
      <c r="TEN144" s="11"/>
      <c r="TEO144" s="8"/>
      <c r="TEP144" s="9"/>
      <c r="TEU144" s="11"/>
      <c r="TEV144" s="8"/>
      <c r="TEW144" s="9"/>
      <c r="TFB144" s="11"/>
      <c r="TFC144" s="8"/>
      <c r="TFD144" s="9"/>
      <c r="TFI144" s="11"/>
      <c r="TFJ144" s="8"/>
      <c r="TFK144" s="9"/>
      <c r="TFP144" s="11"/>
      <c r="TFQ144" s="8"/>
      <c r="TFR144" s="9"/>
      <c r="TFW144" s="11"/>
      <c r="TFX144" s="8"/>
      <c r="TFY144" s="9"/>
      <c r="TGD144" s="11"/>
      <c r="TGE144" s="8"/>
      <c r="TGF144" s="9"/>
      <c r="TGK144" s="11"/>
      <c r="TGL144" s="8"/>
      <c r="TGM144" s="9"/>
      <c r="TGR144" s="11"/>
      <c r="TGS144" s="8"/>
      <c r="TGT144" s="9"/>
      <c r="TGY144" s="11"/>
      <c r="TGZ144" s="8"/>
      <c r="THA144" s="9"/>
      <c r="THF144" s="11"/>
      <c r="THG144" s="8"/>
      <c r="THH144" s="9"/>
      <c r="THM144" s="11"/>
      <c r="THN144" s="8"/>
      <c r="THO144" s="9"/>
      <c r="THT144" s="11"/>
      <c r="THU144" s="8"/>
      <c r="THV144" s="9"/>
      <c r="TIA144" s="11"/>
      <c r="TIB144" s="8"/>
      <c r="TIC144" s="9"/>
      <c r="TIH144" s="11"/>
      <c r="TII144" s="8"/>
      <c r="TIJ144" s="9"/>
      <c r="TIO144" s="11"/>
      <c r="TIP144" s="8"/>
      <c r="TIQ144" s="9"/>
      <c r="TIV144" s="11"/>
      <c r="TIW144" s="8"/>
      <c r="TIX144" s="9"/>
      <c r="TJC144" s="11"/>
      <c r="TJD144" s="8"/>
      <c r="TJE144" s="9"/>
      <c r="TJJ144" s="11"/>
      <c r="TJK144" s="8"/>
      <c r="TJL144" s="9"/>
      <c r="TJQ144" s="11"/>
      <c r="TJR144" s="8"/>
      <c r="TJS144" s="9"/>
      <c r="TJX144" s="11"/>
      <c r="TJY144" s="8"/>
      <c r="TJZ144" s="9"/>
      <c r="TKE144" s="11"/>
      <c r="TKF144" s="8"/>
      <c r="TKG144" s="9"/>
      <c r="TKL144" s="11"/>
      <c r="TKM144" s="8"/>
      <c r="TKN144" s="9"/>
      <c r="TKS144" s="11"/>
      <c r="TKT144" s="8"/>
      <c r="TKU144" s="9"/>
      <c r="TKZ144" s="11"/>
      <c r="TLA144" s="8"/>
      <c r="TLB144" s="9"/>
      <c r="TLG144" s="11"/>
      <c r="TLH144" s="8"/>
      <c r="TLI144" s="9"/>
      <c r="TLN144" s="11"/>
      <c r="TLO144" s="8"/>
      <c r="TLP144" s="9"/>
      <c r="TLU144" s="11"/>
      <c r="TLV144" s="8"/>
      <c r="TLW144" s="9"/>
      <c r="TMB144" s="11"/>
      <c r="TMC144" s="8"/>
      <c r="TMD144" s="9"/>
      <c r="TMI144" s="11"/>
      <c r="TMJ144" s="8"/>
      <c r="TMK144" s="9"/>
      <c r="TMP144" s="11"/>
      <c r="TMQ144" s="8"/>
      <c r="TMR144" s="9"/>
      <c r="TMW144" s="11"/>
      <c r="TMX144" s="8"/>
      <c r="TMY144" s="9"/>
      <c r="TND144" s="11"/>
      <c r="TNE144" s="8"/>
      <c r="TNF144" s="9"/>
      <c r="TNK144" s="11"/>
      <c r="TNL144" s="8"/>
      <c r="TNM144" s="9"/>
      <c r="TNR144" s="11"/>
      <c r="TNS144" s="8"/>
      <c r="TNT144" s="9"/>
      <c r="TNY144" s="11"/>
      <c r="TNZ144" s="8"/>
      <c r="TOA144" s="9"/>
      <c r="TOF144" s="11"/>
      <c r="TOG144" s="8"/>
      <c r="TOH144" s="9"/>
      <c r="TOM144" s="11"/>
      <c r="TON144" s="8"/>
      <c r="TOO144" s="9"/>
      <c r="TOT144" s="11"/>
      <c r="TOU144" s="8"/>
      <c r="TOV144" s="9"/>
      <c r="TPA144" s="11"/>
      <c r="TPB144" s="8"/>
      <c r="TPC144" s="9"/>
      <c r="TPH144" s="11"/>
      <c r="TPI144" s="8"/>
      <c r="TPJ144" s="9"/>
      <c r="TPO144" s="11"/>
      <c r="TPP144" s="8"/>
      <c r="TPQ144" s="9"/>
      <c r="TPV144" s="11"/>
      <c r="TPW144" s="8"/>
      <c r="TPX144" s="9"/>
      <c r="TQC144" s="11"/>
      <c r="TQD144" s="8"/>
      <c r="TQE144" s="9"/>
      <c r="TQJ144" s="11"/>
      <c r="TQK144" s="8"/>
      <c r="TQL144" s="9"/>
      <c r="TQQ144" s="11"/>
      <c r="TQR144" s="8"/>
      <c r="TQS144" s="9"/>
      <c r="TQX144" s="11"/>
      <c r="TQY144" s="8"/>
      <c r="TQZ144" s="9"/>
      <c r="TRE144" s="11"/>
      <c r="TRF144" s="8"/>
      <c r="TRG144" s="9"/>
      <c r="TRL144" s="11"/>
      <c r="TRM144" s="8"/>
      <c r="TRN144" s="9"/>
      <c r="TRS144" s="11"/>
      <c r="TRT144" s="8"/>
      <c r="TRU144" s="9"/>
      <c r="TRZ144" s="11"/>
      <c r="TSA144" s="8"/>
      <c r="TSB144" s="9"/>
      <c r="TSG144" s="11"/>
      <c r="TSH144" s="8"/>
      <c r="TSI144" s="9"/>
      <c r="TSN144" s="11"/>
      <c r="TSO144" s="8"/>
      <c r="TSP144" s="9"/>
      <c r="TSU144" s="11"/>
      <c r="TSV144" s="8"/>
      <c r="TSW144" s="9"/>
      <c r="TTB144" s="11"/>
      <c r="TTC144" s="8"/>
      <c r="TTD144" s="9"/>
      <c r="TTI144" s="11"/>
      <c r="TTJ144" s="8"/>
      <c r="TTK144" s="9"/>
      <c r="TTP144" s="11"/>
      <c r="TTQ144" s="8"/>
      <c r="TTR144" s="9"/>
      <c r="TTW144" s="11"/>
      <c r="TTX144" s="8"/>
      <c r="TTY144" s="9"/>
      <c r="TUD144" s="11"/>
      <c r="TUE144" s="8"/>
      <c r="TUF144" s="9"/>
      <c r="TUK144" s="11"/>
      <c r="TUL144" s="8"/>
      <c r="TUM144" s="9"/>
      <c r="TUR144" s="11"/>
      <c r="TUS144" s="8"/>
      <c r="TUT144" s="9"/>
      <c r="TUY144" s="11"/>
      <c r="TUZ144" s="8"/>
      <c r="TVA144" s="9"/>
      <c r="TVF144" s="11"/>
      <c r="TVG144" s="8"/>
      <c r="TVH144" s="9"/>
      <c r="TVM144" s="11"/>
      <c r="TVN144" s="8"/>
      <c r="TVO144" s="9"/>
      <c r="TVT144" s="11"/>
      <c r="TVU144" s="8"/>
      <c r="TVV144" s="9"/>
      <c r="TWA144" s="11"/>
      <c r="TWB144" s="8"/>
      <c r="TWC144" s="9"/>
      <c r="TWH144" s="11"/>
      <c r="TWI144" s="8"/>
      <c r="TWJ144" s="9"/>
      <c r="TWO144" s="11"/>
      <c r="TWP144" s="8"/>
      <c r="TWQ144" s="9"/>
      <c r="TWV144" s="11"/>
      <c r="TWW144" s="8"/>
      <c r="TWX144" s="9"/>
      <c r="TXC144" s="11"/>
      <c r="TXD144" s="8"/>
      <c r="TXE144" s="9"/>
      <c r="TXJ144" s="11"/>
      <c r="TXK144" s="8"/>
      <c r="TXL144" s="9"/>
      <c r="TXQ144" s="11"/>
      <c r="TXR144" s="8"/>
      <c r="TXS144" s="9"/>
      <c r="TXX144" s="11"/>
      <c r="TXY144" s="8"/>
      <c r="TXZ144" s="9"/>
      <c r="TYE144" s="11"/>
      <c r="TYF144" s="8"/>
      <c r="TYG144" s="9"/>
      <c r="TYL144" s="11"/>
      <c r="TYM144" s="8"/>
      <c r="TYN144" s="9"/>
      <c r="TYS144" s="11"/>
      <c r="TYT144" s="8"/>
      <c r="TYU144" s="9"/>
      <c r="TYZ144" s="11"/>
      <c r="TZA144" s="8"/>
      <c r="TZB144" s="9"/>
      <c r="TZG144" s="11"/>
      <c r="TZH144" s="8"/>
      <c r="TZI144" s="9"/>
      <c r="TZN144" s="11"/>
      <c r="TZO144" s="8"/>
      <c r="TZP144" s="9"/>
      <c r="TZU144" s="11"/>
      <c r="TZV144" s="8"/>
      <c r="TZW144" s="9"/>
      <c r="UAB144" s="11"/>
      <c r="UAC144" s="8"/>
      <c r="UAD144" s="9"/>
      <c r="UAI144" s="11"/>
      <c r="UAJ144" s="8"/>
      <c r="UAK144" s="9"/>
      <c r="UAP144" s="11"/>
      <c r="UAQ144" s="8"/>
      <c r="UAR144" s="9"/>
      <c r="UAW144" s="11"/>
      <c r="UAX144" s="8"/>
      <c r="UAY144" s="9"/>
      <c r="UBD144" s="11"/>
      <c r="UBE144" s="8"/>
      <c r="UBF144" s="9"/>
      <c r="UBK144" s="11"/>
      <c r="UBL144" s="8"/>
      <c r="UBM144" s="9"/>
      <c r="UBR144" s="11"/>
      <c r="UBS144" s="8"/>
      <c r="UBT144" s="9"/>
      <c r="UBY144" s="11"/>
      <c r="UBZ144" s="8"/>
      <c r="UCA144" s="9"/>
      <c r="UCF144" s="11"/>
      <c r="UCG144" s="8"/>
      <c r="UCH144" s="9"/>
      <c r="UCM144" s="11"/>
      <c r="UCN144" s="8"/>
      <c r="UCO144" s="9"/>
      <c r="UCT144" s="11"/>
      <c r="UCU144" s="8"/>
      <c r="UCV144" s="9"/>
      <c r="UDA144" s="11"/>
      <c r="UDB144" s="8"/>
      <c r="UDC144" s="9"/>
      <c r="UDH144" s="11"/>
      <c r="UDI144" s="8"/>
      <c r="UDJ144" s="9"/>
      <c r="UDO144" s="11"/>
      <c r="UDP144" s="8"/>
      <c r="UDQ144" s="9"/>
      <c r="UDV144" s="11"/>
      <c r="UDW144" s="8"/>
      <c r="UDX144" s="9"/>
      <c r="UEC144" s="11"/>
      <c r="UED144" s="8"/>
      <c r="UEE144" s="9"/>
      <c r="UEJ144" s="11"/>
      <c r="UEK144" s="8"/>
      <c r="UEL144" s="9"/>
      <c r="UEQ144" s="11"/>
      <c r="UER144" s="8"/>
      <c r="UES144" s="9"/>
      <c r="UEX144" s="11"/>
      <c r="UEY144" s="8"/>
      <c r="UEZ144" s="9"/>
      <c r="UFE144" s="11"/>
      <c r="UFF144" s="8"/>
      <c r="UFG144" s="9"/>
      <c r="UFL144" s="11"/>
      <c r="UFM144" s="8"/>
      <c r="UFN144" s="9"/>
      <c r="UFS144" s="11"/>
      <c r="UFT144" s="8"/>
      <c r="UFU144" s="9"/>
      <c r="UFZ144" s="11"/>
      <c r="UGA144" s="8"/>
      <c r="UGB144" s="9"/>
      <c r="UGG144" s="11"/>
      <c r="UGH144" s="8"/>
      <c r="UGI144" s="9"/>
      <c r="UGN144" s="11"/>
      <c r="UGO144" s="8"/>
      <c r="UGP144" s="9"/>
      <c r="UGU144" s="11"/>
      <c r="UGV144" s="8"/>
      <c r="UGW144" s="9"/>
      <c r="UHB144" s="11"/>
      <c r="UHC144" s="8"/>
      <c r="UHD144" s="9"/>
      <c r="UHI144" s="11"/>
      <c r="UHJ144" s="8"/>
      <c r="UHK144" s="9"/>
      <c r="UHP144" s="11"/>
      <c r="UHQ144" s="8"/>
      <c r="UHR144" s="9"/>
      <c r="UHW144" s="11"/>
      <c r="UHX144" s="8"/>
      <c r="UHY144" s="9"/>
      <c r="UID144" s="11"/>
      <c r="UIE144" s="8"/>
      <c r="UIF144" s="9"/>
      <c r="UIK144" s="11"/>
      <c r="UIL144" s="8"/>
      <c r="UIM144" s="9"/>
      <c r="UIR144" s="11"/>
      <c r="UIS144" s="8"/>
      <c r="UIT144" s="9"/>
      <c r="UIY144" s="11"/>
      <c r="UIZ144" s="8"/>
      <c r="UJA144" s="9"/>
      <c r="UJF144" s="11"/>
      <c r="UJG144" s="8"/>
      <c r="UJH144" s="9"/>
      <c r="UJM144" s="11"/>
      <c r="UJN144" s="8"/>
      <c r="UJO144" s="9"/>
      <c r="UJT144" s="11"/>
      <c r="UJU144" s="8"/>
      <c r="UJV144" s="9"/>
      <c r="UKA144" s="11"/>
      <c r="UKB144" s="8"/>
      <c r="UKC144" s="9"/>
      <c r="UKH144" s="11"/>
      <c r="UKI144" s="8"/>
      <c r="UKJ144" s="9"/>
      <c r="UKO144" s="11"/>
      <c r="UKP144" s="8"/>
      <c r="UKQ144" s="9"/>
      <c r="UKV144" s="11"/>
      <c r="UKW144" s="8"/>
      <c r="UKX144" s="9"/>
      <c r="ULC144" s="11"/>
      <c r="ULD144" s="8"/>
      <c r="ULE144" s="9"/>
      <c r="ULJ144" s="11"/>
      <c r="ULK144" s="8"/>
      <c r="ULL144" s="9"/>
      <c r="ULQ144" s="11"/>
      <c r="ULR144" s="8"/>
      <c r="ULS144" s="9"/>
      <c r="ULX144" s="11"/>
      <c r="ULY144" s="8"/>
      <c r="ULZ144" s="9"/>
      <c r="UME144" s="11"/>
      <c r="UMF144" s="8"/>
      <c r="UMG144" s="9"/>
      <c r="UML144" s="11"/>
      <c r="UMM144" s="8"/>
      <c r="UMN144" s="9"/>
      <c r="UMS144" s="11"/>
      <c r="UMT144" s="8"/>
      <c r="UMU144" s="9"/>
      <c r="UMZ144" s="11"/>
      <c r="UNA144" s="8"/>
      <c r="UNB144" s="9"/>
      <c r="UNG144" s="11"/>
      <c r="UNH144" s="8"/>
      <c r="UNI144" s="9"/>
      <c r="UNN144" s="11"/>
      <c r="UNO144" s="8"/>
      <c r="UNP144" s="9"/>
      <c r="UNU144" s="11"/>
      <c r="UNV144" s="8"/>
      <c r="UNW144" s="9"/>
      <c r="UOB144" s="11"/>
      <c r="UOC144" s="8"/>
      <c r="UOD144" s="9"/>
      <c r="UOI144" s="11"/>
      <c r="UOJ144" s="8"/>
      <c r="UOK144" s="9"/>
      <c r="UOP144" s="11"/>
      <c r="UOQ144" s="8"/>
      <c r="UOR144" s="9"/>
      <c r="UOW144" s="11"/>
      <c r="UOX144" s="8"/>
      <c r="UOY144" s="9"/>
      <c r="UPD144" s="11"/>
      <c r="UPE144" s="8"/>
      <c r="UPF144" s="9"/>
      <c r="UPK144" s="11"/>
      <c r="UPL144" s="8"/>
      <c r="UPM144" s="9"/>
      <c r="UPR144" s="11"/>
      <c r="UPS144" s="8"/>
      <c r="UPT144" s="9"/>
      <c r="UPY144" s="11"/>
      <c r="UPZ144" s="8"/>
      <c r="UQA144" s="9"/>
      <c r="UQF144" s="11"/>
      <c r="UQG144" s="8"/>
      <c r="UQH144" s="9"/>
      <c r="UQM144" s="11"/>
      <c r="UQN144" s="8"/>
      <c r="UQO144" s="9"/>
      <c r="UQT144" s="11"/>
      <c r="UQU144" s="8"/>
      <c r="UQV144" s="9"/>
      <c r="URA144" s="11"/>
      <c r="URB144" s="8"/>
      <c r="URC144" s="9"/>
      <c r="URH144" s="11"/>
      <c r="URI144" s="8"/>
      <c r="URJ144" s="9"/>
      <c r="URO144" s="11"/>
      <c r="URP144" s="8"/>
      <c r="URQ144" s="9"/>
      <c r="URV144" s="11"/>
      <c r="URW144" s="8"/>
      <c r="URX144" s="9"/>
      <c r="USC144" s="11"/>
      <c r="USD144" s="8"/>
      <c r="USE144" s="9"/>
      <c r="USJ144" s="11"/>
      <c r="USK144" s="8"/>
      <c r="USL144" s="9"/>
      <c r="USQ144" s="11"/>
      <c r="USR144" s="8"/>
      <c r="USS144" s="9"/>
      <c r="USX144" s="11"/>
      <c r="USY144" s="8"/>
      <c r="USZ144" s="9"/>
      <c r="UTE144" s="11"/>
      <c r="UTF144" s="8"/>
      <c r="UTG144" s="9"/>
      <c r="UTL144" s="11"/>
      <c r="UTM144" s="8"/>
      <c r="UTN144" s="9"/>
      <c r="UTS144" s="11"/>
      <c r="UTT144" s="8"/>
      <c r="UTU144" s="9"/>
      <c r="UTZ144" s="11"/>
      <c r="UUA144" s="8"/>
      <c r="UUB144" s="9"/>
      <c r="UUG144" s="11"/>
      <c r="UUH144" s="8"/>
      <c r="UUI144" s="9"/>
      <c r="UUN144" s="11"/>
      <c r="UUO144" s="8"/>
      <c r="UUP144" s="9"/>
      <c r="UUU144" s="11"/>
      <c r="UUV144" s="8"/>
      <c r="UUW144" s="9"/>
      <c r="UVB144" s="11"/>
      <c r="UVC144" s="8"/>
      <c r="UVD144" s="9"/>
      <c r="UVI144" s="11"/>
      <c r="UVJ144" s="8"/>
      <c r="UVK144" s="9"/>
      <c r="UVP144" s="11"/>
      <c r="UVQ144" s="8"/>
      <c r="UVR144" s="9"/>
      <c r="UVW144" s="11"/>
      <c r="UVX144" s="8"/>
      <c r="UVY144" s="9"/>
      <c r="UWD144" s="11"/>
      <c r="UWE144" s="8"/>
      <c r="UWF144" s="9"/>
      <c r="UWK144" s="11"/>
      <c r="UWL144" s="8"/>
      <c r="UWM144" s="9"/>
      <c r="UWR144" s="11"/>
      <c r="UWS144" s="8"/>
      <c r="UWT144" s="9"/>
      <c r="UWY144" s="11"/>
      <c r="UWZ144" s="8"/>
      <c r="UXA144" s="9"/>
      <c r="UXF144" s="11"/>
      <c r="UXG144" s="8"/>
      <c r="UXH144" s="9"/>
      <c r="UXM144" s="11"/>
      <c r="UXN144" s="8"/>
      <c r="UXO144" s="9"/>
      <c r="UXT144" s="11"/>
      <c r="UXU144" s="8"/>
      <c r="UXV144" s="9"/>
      <c r="UYA144" s="11"/>
      <c r="UYB144" s="8"/>
      <c r="UYC144" s="9"/>
      <c r="UYH144" s="11"/>
      <c r="UYI144" s="8"/>
      <c r="UYJ144" s="9"/>
      <c r="UYO144" s="11"/>
      <c r="UYP144" s="8"/>
      <c r="UYQ144" s="9"/>
      <c r="UYV144" s="11"/>
      <c r="UYW144" s="8"/>
      <c r="UYX144" s="9"/>
      <c r="UZC144" s="11"/>
      <c r="UZD144" s="8"/>
      <c r="UZE144" s="9"/>
      <c r="UZJ144" s="11"/>
      <c r="UZK144" s="8"/>
      <c r="UZL144" s="9"/>
      <c r="UZQ144" s="11"/>
      <c r="UZR144" s="8"/>
      <c r="UZS144" s="9"/>
      <c r="UZX144" s="11"/>
      <c r="UZY144" s="8"/>
      <c r="UZZ144" s="9"/>
      <c r="VAE144" s="11"/>
      <c r="VAF144" s="8"/>
      <c r="VAG144" s="9"/>
      <c r="VAL144" s="11"/>
      <c r="VAM144" s="8"/>
      <c r="VAN144" s="9"/>
      <c r="VAS144" s="11"/>
      <c r="VAT144" s="8"/>
      <c r="VAU144" s="9"/>
      <c r="VAZ144" s="11"/>
      <c r="VBA144" s="8"/>
      <c r="VBB144" s="9"/>
      <c r="VBG144" s="11"/>
      <c r="VBH144" s="8"/>
      <c r="VBI144" s="9"/>
      <c r="VBN144" s="11"/>
      <c r="VBO144" s="8"/>
      <c r="VBP144" s="9"/>
      <c r="VBU144" s="11"/>
      <c r="VBV144" s="8"/>
      <c r="VBW144" s="9"/>
      <c r="VCB144" s="11"/>
      <c r="VCC144" s="8"/>
      <c r="VCD144" s="9"/>
      <c r="VCI144" s="11"/>
      <c r="VCJ144" s="8"/>
      <c r="VCK144" s="9"/>
      <c r="VCP144" s="11"/>
      <c r="VCQ144" s="8"/>
      <c r="VCR144" s="9"/>
      <c r="VCW144" s="11"/>
      <c r="VCX144" s="8"/>
      <c r="VCY144" s="9"/>
      <c r="VDD144" s="11"/>
      <c r="VDE144" s="8"/>
      <c r="VDF144" s="9"/>
      <c r="VDK144" s="11"/>
      <c r="VDL144" s="8"/>
      <c r="VDM144" s="9"/>
      <c r="VDR144" s="11"/>
      <c r="VDS144" s="8"/>
      <c r="VDT144" s="9"/>
      <c r="VDY144" s="11"/>
      <c r="VDZ144" s="8"/>
      <c r="VEA144" s="9"/>
      <c r="VEF144" s="11"/>
      <c r="VEG144" s="8"/>
      <c r="VEH144" s="9"/>
      <c r="VEM144" s="11"/>
      <c r="VEN144" s="8"/>
      <c r="VEO144" s="9"/>
      <c r="VET144" s="11"/>
      <c r="VEU144" s="8"/>
      <c r="VEV144" s="9"/>
      <c r="VFA144" s="11"/>
      <c r="VFB144" s="8"/>
      <c r="VFC144" s="9"/>
      <c r="VFH144" s="11"/>
      <c r="VFI144" s="8"/>
      <c r="VFJ144" s="9"/>
      <c r="VFO144" s="11"/>
      <c r="VFP144" s="8"/>
      <c r="VFQ144" s="9"/>
      <c r="VFV144" s="11"/>
      <c r="VFW144" s="8"/>
      <c r="VFX144" s="9"/>
      <c r="VGC144" s="11"/>
      <c r="VGD144" s="8"/>
      <c r="VGE144" s="9"/>
      <c r="VGJ144" s="11"/>
      <c r="VGK144" s="8"/>
      <c r="VGL144" s="9"/>
      <c r="VGQ144" s="11"/>
      <c r="VGR144" s="8"/>
      <c r="VGS144" s="9"/>
      <c r="VGX144" s="11"/>
      <c r="VGY144" s="8"/>
      <c r="VGZ144" s="9"/>
      <c r="VHE144" s="11"/>
      <c r="VHF144" s="8"/>
      <c r="VHG144" s="9"/>
      <c r="VHL144" s="11"/>
      <c r="VHM144" s="8"/>
      <c r="VHN144" s="9"/>
      <c r="VHS144" s="11"/>
      <c r="VHT144" s="8"/>
      <c r="VHU144" s="9"/>
      <c r="VHZ144" s="11"/>
      <c r="VIA144" s="8"/>
      <c r="VIB144" s="9"/>
      <c r="VIG144" s="11"/>
      <c r="VIH144" s="8"/>
      <c r="VII144" s="9"/>
      <c r="VIN144" s="11"/>
      <c r="VIO144" s="8"/>
      <c r="VIP144" s="9"/>
      <c r="VIU144" s="11"/>
      <c r="VIV144" s="8"/>
      <c r="VIW144" s="9"/>
      <c r="VJB144" s="11"/>
      <c r="VJC144" s="8"/>
      <c r="VJD144" s="9"/>
      <c r="VJI144" s="11"/>
      <c r="VJJ144" s="8"/>
      <c r="VJK144" s="9"/>
      <c r="VJP144" s="11"/>
      <c r="VJQ144" s="8"/>
      <c r="VJR144" s="9"/>
      <c r="VJW144" s="11"/>
      <c r="VJX144" s="8"/>
      <c r="VJY144" s="9"/>
      <c r="VKD144" s="11"/>
      <c r="VKE144" s="8"/>
      <c r="VKF144" s="9"/>
      <c r="VKK144" s="11"/>
      <c r="VKL144" s="8"/>
      <c r="VKM144" s="9"/>
      <c r="VKR144" s="11"/>
      <c r="VKS144" s="8"/>
      <c r="VKT144" s="9"/>
      <c r="VKY144" s="11"/>
      <c r="VKZ144" s="8"/>
      <c r="VLA144" s="9"/>
      <c r="VLF144" s="11"/>
      <c r="VLG144" s="8"/>
      <c r="VLH144" s="9"/>
      <c r="VLM144" s="11"/>
      <c r="VLN144" s="8"/>
      <c r="VLO144" s="9"/>
      <c r="VLT144" s="11"/>
      <c r="VLU144" s="8"/>
      <c r="VLV144" s="9"/>
      <c r="VMA144" s="11"/>
      <c r="VMB144" s="8"/>
      <c r="VMC144" s="9"/>
      <c r="VMH144" s="11"/>
      <c r="VMI144" s="8"/>
      <c r="VMJ144" s="9"/>
      <c r="VMO144" s="11"/>
      <c r="VMP144" s="8"/>
      <c r="VMQ144" s="9"/>
      <c r="VMV144" s="11"/>
      <c r="VMW144" s="8"/>
      <c r="VMX144" s="9"/>
      <c r="VNC144" s="11"/>
      <c r="VND144" s="8"/>
      <c r="VNE144" s="9"/>
      <c r="VNJ144" s="11"/>
      <c r="VNK144" s="8"/>
      <c r="VNL144" s="9"/>
      <c r="VNQ144" s="11"/>
      <c r="VNR144" s="8"/>
      <c r="VNS144" s="9"/>
      <c r="VNX144" s="11"/>
      <c r="VNY144" s="8"/>
      <c r="VNZ144" s="9"/>
      <c r="VOE144" s="11"/>
      <c r="VOF144" s="8"/>
      <c r="VOG144" s="9"/>
      <c r="VOL144" s="11"/>
      <c r="VOM144" s="8"/>
      <c r="VON144" s="9"/>
      <c r="VOS144" s="11"/>
      <c r="VOT144" s="8"/>
      <c r="VOU144" s="9"/>
      <c r="VOZ144" s="11"/>
      <c r="VPA144" s="8"/>
      <c r="VPB144" s="9"/>
      <c r="VPG144" s="11"/>
      <c r="VPH144" s="8"/>
      <c r="VPI144" s="9"/>
      <c r="VPN144" s="11"/>
      <c r="VPO144" s="8"/>
      <c r="VPP144" s="9"/>
      <c r="VPU144" s="11"/>
      <c r="VPV144" s="8"/>
      <c r="VPW144" s="9"/>
      <c r="VQB144" s="11"/>
      <c r="VQC144" s="8"/>
      <c r="VQD144" s="9"/>
      <c r="VQI144" s="11"/>
      <c r="VQJ144" s="8"/>
      <c r="VQK144" s="9"/>
      <c r="VQP144" s="11"/>
      <c r="VQQ144" s="8"/>
      <c r="VQR144" s="9"/>
      <c r="VQW144" s="11"/>
      <c r="VQX144" s="8"/>
      <c r="VQY144" s="9"/>
      <c r="VRD144" s="11"/>
      <c r="VRE144" s="8"/>
      <c r="VRF144" s="9"/>
      <c r="VRK144" s="11"/>
      <c r="VRL144" s="8"/>
      <c r="VRM144" s="9"/>
      <c r="VRR144" s="11"/>
      <c r="VRS144" s="8"/>
      <c r="VRT144" s="9"/>
      <c r="VRY144" s="11"/>
      <c r="VRZ144" s="8"/>
      <c r="VSA144" s="9"/>
      <c r="VSF144" s="11"/>
      <c r="VSG144" s="8"/>
      <c r="VSH144" s="9"/>
      <c r="VSM144" s="11"/>
      <c r="VSN144" s="8"/>
      <c r="VSO144" s="9"/>
      <c r="VST144" s="11"/>
      <c r="VSU144" s="8"/>
      <c r="VSV144" s="9"/>
      <c r="VTA144" s="11"/>
      <c r="VTB144" s="8"/>
      <c r="VTC144" s="9"/>
      <c r="VTH144" s="11"/>
      <c r="VTI144" s="8"/>
      <c r="VTJ144" s="9"/>
      <c r="VTO144" s="11"/>
      <c r="VTP144" s="8"/>
      <c r="VTQ144" s="9"/>
      <c r="VTV144" s="11"/>
      <c r="VTW144" s="8"/>
      <c r="VTX144" s="9"/>
      <c r="VUC144" s="11"/>
      <c r="VUD144" s="8"/>
      <c r="VUE144" s="9"/>
      <c r="VUJ144" s="11"/>
      <c r="VUK144" s="8"/>
      <c r="VUL144" s="9"/>
      <c r="VUQ144" s="11"/>
      <c r="VUR144" s="8"/>
      <c r="VUS144" s="9"/>
      <c r="VUX144" s="11"/>
      <c r="VUY144" s="8"/>
      <c r="VUZ144" s="9"/>
      <c r="VVE144" s="11"/>
      <c r="VVF144" s="8"/>
      <c r="VVG144" s="9"/>
      <c r="VVL144" s="11"/>
      <c r="VVM144" s="8"/>
      <c r="VVN144" s="9"/>
      <c r="VVS144" s="11"/>
      <c r="VVT144" s="8"/>
      <c r="VVU144" s="9"/>
      <c r="VVZ144" s="11"/>
      <c r="VWA144" s="8"/>
      <c r="VWB144" s="9"/>
      <c r="VWG144" s="11"/>
      <c r="VWH144" s="8"/>
      <c r="VWI144" s="9"/>
      <c r="VWN144" s="11"/>
      <c r="VWO144" s="8"/>
      <c r="VWP144" s="9"/>
      <c r="VWU144" s="11"/>
      <c r="VWV144" s="8"/>
      <c r="VWW144" s="9"/>
      <c r="VXB144" s="11"/>
      <c r="VXC144" s="8"/>
      <c r="VXD144" s="9"/>
      <c r="VXI144" s="11"/>
      <c r="VXJ144" s="8"/>
      <c r="VXK144" s="9"/>
      <c r="VXP144" s="11"/>
      <c r="VXQ144" s="8"/>
      <c r="VXR144" s="9"/>
      <c r="VXW144" s="11"/>
      <c r="VXX144" s="8"/>
      <c r="VXY144" s="9"/>
      <c r="VYD144" s="11"/>
      <c r="VYE144" s="8"/>
      <c r="VYF144" s="9"/>
      <c r="VYK144" s="11"/>
      <c r="VYL144" s="8"/>
      <c r="VYM144" s="9"/>
      <c r="VYR144" s="11"/>
      <c r="VYS144" s="8"/>
      <c r="VYT144" s="9"/>
      <c r="VYY144" s="11"/>
      <c r="VYZ144" s="8"/>
      <c r="VZA144" s="9"/>
      <c r="VZF144" s="11"/>
      <c r="VZG144" s="8"/>
      <c r="VZH144" s="9"/>
      <c r="VZM144" s="11"/>
      <c r="VZN144" s="8"/>
      <c r="VZO144" s="9"/>
      <c r="VZT144" s="11"/>
      <c r="VZU144" s="8"/>
      <c r="VZV144" s="9"/>
      <c r="WAA144" s="11"/>
      <c r="WAB144" s="8"/>
      <c r="WAC144" s="9"/>
      <c r="WAH144" s="11"/>
      <c r="WAI144" s="8"/>
      <c r="WAJ144" s="9"/>
      <c r="WAO144" s="11"/>
      <c r="WAP144" s="8"/>
      <c r="WAQ144" s="9"/>
      <c r="WAV144" s="11"/>
      <c r="WAW144" s="8"/>
      <c r="WAX144" s="9"/>
      <c r="WBC144" s="11"/>
      <c r="WBD144" s="8"/>
      <c r="WBE144" s="9"/>
      <c r="WBJ144" s="11"/>
      <c r="WBK144" s="8"/>
      <c r="WBL144" s="9"/>
      <c r="WBQ144" s="11"/>
      <c r="WBR144" s="8"/>
      <c r="WBS144" s="9"/>
      <c r="WBX144" s="11"/>
      <c r="WBY144" s="8"/>
      <c r="WBZ144" s="9"/>
      <c r="WCE144" s="11"/>
      <c r="WCF144" s="8"/>
      <c r="WCG144" s="9"/>
      <c r="WCL144" s="11"/>
      <c r="WCM144" s="8"/>
      <c r="WCN144" s="9"/>
      <c r="WCS144" s="11"/>
      <c r="WCT144" s="8"/>
      <c r="WCU144" s="9"/>
      <c r="WCZ144" s="11"/>
      <c r="WDA144" s="8"/>
      <c r="WDB144" s="9"/>
      <c r="WDG144" s="11"/>
      <c r="WDH144" s="8"/>
      <c r="WDI144" s="9"/>
      <c r="WDN144" s="11"/>
      <c r="WDO144" s="8"/>
      <c r="WDP144" s="9"/>
      <c r="WDU144" s="11"/>
      <c r="WDV144" s="8"/>
      <c r="WDW144" s="9"/>
      <c r="WEB144" s="11"/>
      <c r="WEC144" s="8"/>
      <c r="WED144" s="9"/>
      <c r="WEI144" s="11"/>
      <c r="WEJ144" s="8"/>
      <c r="WEK144" s="9"/>
      <c r="WEP144" s="11"/>
      <c r="WEQ144" s="8"/>
      <c r="WER144" s="9"/>
      <c r="WEW144" s="11"/>
      <c r="WEX144" s="8"/>
      <c r="WEY144" s="9"/>
      <c r="WFD144" s="11"/>
      <c r="WFE144" s="8"/>
      <c r="WFF144" s="9"/>
      <c r="WFK144" s="11"/>
      <c r="WFL144" s="8"/>
      <c r="WFM144" s="9"/>
      <c r="WFR144" s="11"/>
      <c r="WFS144" s="8"/>
      <c r="WFT144" s="9"/>
      <c r="WFY144" s="11"/>
      <c r="WFZ144" s="8"/>
      <c r="WGA144" s="9"/>
      <c r="WGF144" s="11"/>
      <c r="WGG144" s="8"/>
      <c r="WGH144" s="9"/>
      <c r="WGM144" s="11"/>
      <c r="WGN144" s="8"/>
      <c r="WGO144" s="9"/>
      <c r="WGT144" s="11"/>
      <c r="WGU144" s="8"/>
      <c r="WGV144" s="9"/>
      <c r="WHA144" s="11"/>
      <c r="WHB144" s="8"/>
      <c r="WHC144" s="9"/>
      <c r="WHH144" s="11"/>
      <c r="WHI144" s="8"/>
      <c r="WHJ144" s="9"/>
      <c r="WHO144" s="11"/>
      <c r="WHP144" s="8"/>
      <c r="WHQ144" s="9"/>
      <c r="WHV144" s="11"/>
      <c r="WHW144" s="8"/>
      <c r="WHX144" s="9"/>
      <c r="WIC144" s="11"/>
      <c r="WID144" s="8"/>
      <c r="WIE144" s="9"/>
      <c r="WIJ144" s="11"/>
      <c r="WIK144" s="8"/>
      <c r="WIL144" s="9"/>
      <c r="WIQ144" s="11"/>
      <c r="WIR144" s="8"/>
      <c r="WIS144" s="9"/>
      <c r="WIX144" s="11"/>
      <c r="WIY144" s="8"/>
      <c r="WIZ144" s="9"/>
      <c r="WJE144" s="11"/>
      <c r="WJF144" s="8"/>
      <c r="WJG144" s="9"/>
      <c r="WJL144" s="11"/>
      <c r="WJM144" s="8"/>
      <c r="WJN144" s="9"/>
      <c r="WJS144" s="11"/>
      <c r="WJT144" s="8"/>
      <c r="WJU144" s="9"/>
      <c r="WJZ144" s="11"/>
      <c r="WKA144" s="8"/>
      <c r="WKB144" s="9"/>
      <c r="WKG144" s="11"/>
      <c r="WKH144" s="8"/>
      <c r="WKI144" s="9"/>
      <c r="WKN144" s="11"/>
      <c r="WKO144" s="8"/>
      <c r="WKP144" s="9"/>
      <c r="WKU144" s="11"/>
      <c r="WKV144" s="8"/>
      <c r="WKW144" s="9"/>
      <c r="WLB144" s="11"/>
      <c r="WLC144" s="8"/>
      <c r="WLD144" s="9"/>
      <c r="WLI144" s="11"/>
      <c r="WLJ144" s="8"/>
      <c r="WLK144" s="9"/>
      <c r="WLP144" s="11"/>
      <c r="WLQ144" s="8"/>
      <c r="WLR144" s="9"/>
      <c r="WLW144" s="11"/>
      <c r="WLX144" s="8"/>
      <c r="WLY144" s="9"/>
      <c r="WMD144" s="11"/>
      <c r="WME144" s="8"/>
      <c r="WMF144" s="9"/>
      <c r="WMK144" s="11"/>
      <c r="WML144" s="8"/>
      <c r="WMM144" s="9"/>
      <c r="WMR144" s="11"/>
      <c r="WMS144" s="8"/>
      <c r="WMT144" s="9"/>
      <c r="WMY144" s="11"/>
      <c r="WMZ144" s="8"/>
      <c r="WNA144" s="9"/>
      <c r="WNF144" s="11"/>
      <c r="WNG144" s="8"/>
      <c r="WNH144" s="9"/>
      <c r="WNM144" s="11"/>
      <c r="WNN144" s="8"/>
      <c r="WNO144" s="9"/>
      <c r="WNT144" s="11"/>
      <c r="WNU144" s="8"/>
      <c r="WNV144" s="9"/>
      <c r="WOA144" s="11"/>
      <c r="WOB144" s="8"/>
      <c r="WOC144" s="9"/>
      <c r="WOH144" s="11"/>
      <c r="WOI144" s="8"/>
      <c r="WOJ144" s="9"/>
      <c r="WOO144" s="11"/>
      <c r="WOP144" s="8"/>
      <c r="WOQ144" s="9"/>
      <c r="WOV144" s="11"/>
      <c r="WOW144" s="8"/>
      <c r="WOX144" s="9"/>
      <c r="WPC144" s="11"/>
      <c r="WPD144" s="8"/>
      <c r="WPE144" s="9"/>
      <c r="WPJ144" s="11"/>
      <c r="WPK144" s="8"/>
      <c r="WPL144" s="9"/>
      <c r="WPQ144" s="11"/>
      <c r="WPR144" s="8"/>
      <c r="WPS144" s="9"/>
      <c r="WPX144" s="11"/>
      <c r="WPY144" s="8"/>
      <c r="WPZ144" s="9"/>
      <c r="WQE144" s="11"/>
      <c r="WQF144" s="8"/>
      <c r="WQG144" s="9"/>
      <c r="WQL144" s="11"/>
      <c r="WQM144" s="8"/>
      <c r="WQN144" s="9"/>
      <c r="WQS144" s="11"/>
      <c r="WQT144" s="8"/>
      <c r="WQU144" s="9"/>
      <c r="WQZ144" s="11"/>
      <c r="WRA144" s="8"/>
      <c r="WRB144" s="9"/>
      <c r="WRG144" s="11"/>
      <c r="WRH144" s="8"/>
      <c r="WRI144" s="9"/>
      <c r="WRN144" s="11"/>
      <c r="WRO144" s="8"/>
      <c r="WRP144" s="9"/>
      <c r="WRU144" s="11"/>
      <c r="WRV144" s="8"/>
      <c r="WRW144" s="9"/>
      <c r="WSB144" s="11"/>
      <c r="WSC144" s="8"/>
      <c r="WSD144" s="9"/>
      <c r="WSI144" s="11"/>
      <c r="WSJ144" s="8"/>
      <c r="WSK144" s="9"/>
      <c r="WSP144" s="11"/>
      <c r="WSQ144" s="8"/>
      <c r="WSR144" s="9"/>
      <c r="WSW144" s="11"/>
      <c r="WSX144" s="8"/>
      <c r="WSY144" s="9"/>
      <c r="WTD144" s="11"/>
      <c r="WTE144" s="8"/>
      <c r="WTF144" s="9"/>
      <c r="WTK144" s="11"/>
      <c r="WTL144" s="8"/>
      <c r="WTM144" s="9"/>
      <c r="WTR144" s="11"/>
      <c r="WTS144" s="8"/>
      <c r="WTT144" s="9"/>
      <c r="WTY144" s="11"/>
      <c r="WTZ144" s="8"/>
      <c r="WUA144" s="9"/>
      <c r="WUF144" s="11"/>
      <c r="WUG144" s="8"/>
      <c r="WUH144" s="9"/>
      <c r="WUM144" s="11"/>
      <c r="WUN144" s="8"/>
      <c r="WUO144" s="9"/>
      <c r="WUT144" s="11"/>
      <c r="WUU144" s="8"/>
      <c r="WUV144" s="9"/>
      <c r="WVA144" s="11"/>
      <c r="WVB144" s="8"/>
      <c r="WVC144" s="9"/>
      <c r="WVH144" s="11"/>
      <c r="WVI144" s="8"/>
      <c r="WVJ144" s="9"/>
      <c r="WVO144" s="11"/>
      <c r="WVP144" s="8"/>
      <c r="WVQ144" s="9"/>
      <c r="WVV144" s="11"/>
      <c r="WVW144" s="8"/>
      <c r="WVX144" s="9"/>
      <c r="WWC144" s="11"/>
      <c r="WWD144" s="8"/>
      <c r="WWE144" s="9"/>
      <c r="WWJ144" s="11"/>
      <c r="WWK144" s="8"/>
      <c r="WWL144" s="9"/>
      <c r="WWQ144" s="11"/>
      <c r="WWR144" s="8"/>
      <c r="WWS144" s="9"/>
      <c r="WWX144" s="11"/>
      <c r="WWY144" s="8"/>
      <c r="WWZ144" s="9"/>
      <c r="WXE144" s="11"/>
      <c r="WXF144" s="8"/>
      <c r="WXG144" s="9"/>
      <c r="WXL144" s="11"/>
      <c r="WXM144" s="8"/>
      <c r="WXN144" s="9"/>
      <c r="WXS144" s="11"/>
      <c r="WXT144" s="8"/>
      <c r="WXU144" s="9"/>
      <c r="WXZ144" s="11"/>
      <c r="WYA144" s="8"/>
      <c r="WYB144" s="9"/>
      <c r="WYG144" s="11"/>
      <c r="WYH144" s="8"/>
      <c r="WYI144" s="9"/>
      <c r="WYN144" s="11"/>
      <c r="WYO144" s="8"/>
      <c r="WYP144" s="9"/>
      <c r="WYU144" s="11"/>
      <c r="WYV144" s="8"/>
      <c r="WYW144" s="9"/>
      <c r="WZB144" s="11"/>
      <c r="WZC144" s="8"/>
      <c r="WZD144" s="9"/>
      <c r="WZI144" s="11"/>
      <c r="WZJ144" s="8"/>
      <c r="WZK144" s="9"/>
      <c r="WZP144" s="11"/>
      <c r="WZQ144" s="8"/>
      <c r="WZR144" s="9"/>
      <c r="WZW144" s="11"/>
      <c r="WZX144" s="8"/>
      <c r="WZY144" s="9"/>
      <c r="XAD144" s="11"/>
      <c r="XAE144" s="8"/>
      <c r="XAF144" s="9"/>
      <c r="XAK144" s="11"/>
      <c r="XAL144" s="8"/>
      <c r="XAM144" s="9"/>
      <c r="XAR144" s="11"/>
      <c r="XAS144" s="8"/>
      <c r="XAT144" s="9"/>
      <c r="XAY144" s="11"/>
      <c r="XAZ144" s="8"/>
      <c r="XBA144" s="9"/>
      <c r="XBF144" s="11"/>
      <c r="XBG144" s="8"/>
      <c r="XBH144" s="9"/>
      <c r="XBM144" s="11"/>
      <c r="XBN144" s="8"/>
      <c r="XBO144" s="9"/>
      <c r="XBT144" s="11"/>
      <c r="XBU144" s="8"/>
      <c r="XBV144" s="9"/>
      <c r="XCA144" s="11"/>
      <c r="XCB144" s="8"/>
      <c r="XCC144" s="9"/>
      <c r="XCH144" s="11"/>
      <c r="XCI144" s="8"/>
      <c r="XCJ144" s="9"/>
      <c r="XCO144" s="11"/>
      <c r="XCP144" s="8"/>
      <c r="XCQ144" s="9"/>
      <c r="XCV144" s="11"/>
      <c r="XCW144" s="8"/>
      <c r="XCX144" s="9"/>
      <c r="XDC144" s="11"/>
      <c r="XDD144" s="8"/>
      <c r="XDE144" s="9"/>
      <c r="XDJ144" s="11"/>
      <c r="XDK144" s="8"/>
      <c r="XDL144" s="9"/>
      <c r="XDQ144" s="11"/>
      <c r="XDR144" s="8"/>
      <c r="XDS144" s="9"/>
      <c r="XDX144" s="11"/>
      <c r="XDY144" s="8"/>
      <c r="XDZ144" s="9"/>
      <c r="XEE144" s="11"/>
      <c r="XEF144" s="8"/>
      <c r="XEG144" s="9"/>
      <c r="XEL144" s="11"/>
      <c r="XEM144" s="8"/>
      <c r="XEN144" s="9"/>
      <c r="XES144" s="11"/>
      <c r="XET144" s="8"/>
      <c r="XEU144" s="9"/>
      <c r="XEZ144" s="11"/>
      <c r="XFA144" s="8"/>
      <c r="XFB144" s="9"/>
    </row>
    <row r="145" spans="1:1024 1029:2046 2051:3068 3073:5119 5124:6141 6146:8192 8197:9214 9219:10236 10241:12287 12292:13309 13314:15360 15365:16382" s="12" customFormat="1" ht="30" customHeight="1" x14ac:dyDescent="0.3">
      <c r="A145" s="29" t="s">
        <v>298</v>
      </c>
      <c r="B145" s="9" t="s">
        <v>129</v>
      </c>
      <c r="C145" s="12" t="s">
        <v>2</v>
      </c>
      <c r="D145" s="12">
        <f>10*3</f>
        <v>30</v>
      </c>
      <c r="F145" s="25"/>
      <c r="G145" s="11"/>
      <c r="H145" s="8"/>
      <c r="I145" s="9"/>
      <c r="N145" s="11"/>
      <c r="O145" s="8"/>
      <c r="P145" s="9"/>
      <c r="U145" s="11"/>
      <c r="V145" s="8"/>
      <c r="W145" s="9"/>
      <c r="AB145" s="11"/>
      <c r="AC145" s="8"/>
      <c r="AD145" s="9"/>
      <c r="AI145" s="11"/>
      <c r="AJ145" s="8"/>
      <c r="AK145" s="9"/>
      <c r="AP145" s="11"/>
      <c r="AQ145" s="8"/>
      <c r="AR145" s="9"/>
      <c r="AW145" s="11"/>
      <c r="AX145" s="8"/>
      <c r="AY145" s="9"/>
      <c r="BD145" s="11"/>
      <c r="BE145" s="8"/>
      <c r="BF145" s="9"/>
      <c r="BK145" s="11"/>
      <c r="BL145" s="8"/>
      <c r="BM145" s="9"/>
      <c r="BR145" s="11"/>
      <c r="BS145" s="8"/>
      <c r="BT145" s="9"/>
      <c r="BY145" s="11"/>
      <c r="BZ145" s="8"/>
      <c r="CA145" s="9"/>
      <c r="CF145" s="11"/>
      <c r="CG145" s="8"/>
      <c r="CH145" s="9"/>
      <c r="CM145" s="11"/>
      <c r="CN145" s="8"/>
      <c r="CO145" s="9"/>
      <c r="CT145" s="11"/>
      <c r="CU145" s="8"/>
      <c r="CV145" s="9"/>
      <c r="DA145" s="11"/>
      <c r="DB145" s="8"/>
      <c r="DC145" s="9"/>
      <c r="DH145" s="11"/>
      <c r="DI145" s="8"/>
      <c r="DJ145" s="9"/>
      <c r="DO145" s="11"/>
      <c r="DP145" s="8"/>
      <c r="DQ145" s="9"/>
      <c r="DV145" s="11"/>
      <c r="DW145" s="8"/>
      <c r="DX145" s="9"/>
      <c r="EC145" s="11"/>
      <c r="ED145" s="8"/>
      <c r="EE145" s="9"/>
      <c r="EJ145" s="11"/>
      <c r="EK145" s="8"/>
      <c r="EL145" s="9"/>
      <c r="EQ145" s="11"/>
      <c r="ER145" s="8"/>
      <c r="ES145" s="9"/>
      <c r="EX145" s="11"/>
      <c r="EY145" s="8"/>
      <c r="EZ145" s="9"/>
      <c r="FE145" s="11"/>
      <c r="FF145" s="8"/>
      <c r="FG145" s="9"/>
      <c r="FL145" s="11"/>
      <c r="FM145" s="8"/>
      <c r="FN145" s="9"/>
      <c r="FS145" s="11"/>
      <c r="FT145" s="8"/>
      <c r="FU145" s="9"/>
      <c r="FZ145" s="11"/>
      <c r="GA145" s="8"/>
      <c r="GB145" s="9"/>
      <c r="GG145" s="11"/>
      <c r="GH145" s="8"/>
      <c r="GI145" s="9"/>
      <c r="GN145" s="11"/>
      <c r="GO145" s="8"/>
      <c r="GP145" s="9"/>
      <c r="GU145" s="11"/>
      <c r="GV145" s="8"/>
      <c r="GW145" s="9"/>
      <c r="HB145" s="11"/>
      <c r="HC145" s="8"/>
      <c r="HD145" s="9"/>
      <c r="HI145" s="11"/>
      <c r="HJ145" s="8"/>
      <c r="HK145" s="9"/>
      <c r="HP145" s="11"/>
      <c r="HQ145" s="8"/>
      <c r="HR145" s="9"/>
      <c r="HW145" s="11"/>
      <c r="HX145" s="8"/>
      <c r="HY145" s="9"/>
      <c r="ID145" s="11"/>
      <c r="IE145" s="8"/>
      <c r="IF145" s="9"/>
      <c r="IK145" s="11"/>
      <c r="IL145" s="8"/>
      <c r="IM145" s="9"/>
      <c r="IR145" s="11"/>
      <c r="IS145" s="8"/>
      <c r="IT145" s="9"/>
      <c r="IY145" s="11"/>
      <c r="IZ145" s="8"/>
      <c r="JA145" s="9"/>
      <c r="JF145" s="11"/>
      <c r="JG145" s="8"/>
      <c r="JH145" s="9"/>
      <c r="JM145" s="11"/>
      <c r="JN145" s="8"/>
      <c r="JO145" s="9"/>
      <c r="JT145" s="11"/>
      <c r="JU145" s="8"/>
      <c r="JV145" s="9"/>
      <c r="KA145" s="11"/>
      <c r="KB145" s="8"/>
      <c r="KC145" s="9"/>
      <c r="KH145" s="11"/>
      <c r="KI145" s="8"/>
      <c r="KJ145" s="9"/>
      <c r="KO145" s="11"/>
      <c r="KP145" s="8"/>
      <c r="KQ145" s="9"/>
      <c r="KV145" s="11"/>
      <c r="KW145" s="8"/>
      <c r="KX145" s="9"/>
      <c r="LC145" s="11"/>
      <c r="LD145" s="8"/>
      <c r="LE145" s="9"/>
      <c r="LJ145" s="11"/>
      <c r="LK145" s="8"/>
      <c r="LL145" s="9"/>
      <c r="LQ145" s="11"/>
      <c r="LR145" s="8"/>
      <c r="LS145" s="9"/>
      <c r="LX145" s="11"/>
      <c r="LY145" s="8"/>
      <c r="LZ145" s="9"/>
      <c r="ME145" s="11"/>
      <c r="MF145" s="8"/>
      <c r="MG145" s="9"/>
      <c r="ML145" s="11"/>
      <c r="MM145" s="8"/>
      <c r="MN145" s="9"/>
      <c r="MS145" s="11"/>
      <c r="MT145" s="8"/>
      <c r="MU145" s="9"/>
      <c r="MZ145" s="11"/>
      <c r="NA145" s="8"/>
      <c r="NB145" s="9"/>
      <c r="NG145" s="11"/>
      <c r="NH145" s="8"/>
      <c r="NI145" s="9"/>
      <c r="NN145" s="11"/>
      <c r="NO145" s="8"/>
      <c r="NP145" s="9"/>
      <c r="NU145" s="11"/>
      <c r="NV145" s="8"/>
      <c r="NW145" s="9"/>
      <c r="OB145" s="11"/>
      <c r="OC145" s="8"/>
      <c r="OD145" s="9"/>
      <c r="OI145" s="11"/>
      <c r="OJ145" s="8"/>
      <c r="OK145" s="9"/>
      <c r="OP145" s="11"/>
      <c r="OQ145" s="8"/>
      <c r="OR145" s="9"/>
      <c r="OW145" s="11"/>
      <c r="OX145" s="8"/>
      <c r="OY145" s="9"/>
      <c r="PD145" s="11"/>
      <c r="PE145" s="8"/>
      <c r="PF145" s="9"/>
      <c r="PK145" s="11"/>
      <c r="PL145" s="8"/>
      <c r="PM145" s="9"/>
      <c r="PR145" s="11"/>
      <c r="PS145" s="8"/>
      <c r="PT145" s="9"/>
      <c r="PY145" s="11"/>
      <c r="PZ145" s="8"/>
      <c r="QA145" s="9"/>
      <c r="QF145" s="11"/>
      <c r="QG145" s="8"/>
      <c r="QH145" s="9"/>
      <c r="QM145" s="11"/>
      <c r="QN145" s="8"/>
      <c r="QO145" s="9"/>
      <c r="QT145" s="11"/>
      <c r="QU145" s="8"/>
      <c r="QV145" s="9"/>
      <c r="RA145" s="11"/>
      <c r="RB145" s="8"/>
      <c r="RC145" s="9"/>
      <c r="RH145" s="11"/>
      <c r="RI145" s="8"/>
      <c r="RJ145" s="9"/>
      <c r="RO145" s="11"/>
      <c r="RP145" s="8"/>
      <c r="RQ145" s="9"/>
      <c r="RV145" s="11"/>
      <c r="RW145" s="8"/>
      <c r="RX145" s="9"/>
      <c r="SC145" s="11"/>
      <c r="SD145" s="8"/>
      <c r="SE145" s="9"/>
      <c r="SJ145" s="11"/>
      <c r="SK145" s="8"/>
      <c r="SL145" s="9"/>
      <c r="SQ145" s="11"/>
      <c r="SR145" s="8"/>
      <c r="SS145" s="9"/>
      <c r="SX145" s="11"/>
      <c r="SY145" s="8"/>
      <c r="SZ145" s="9"/>
      <c r="TE145" s="11"/>
      <c r="TF145" s="8"/>
      <c r="TG145" s="9"/>
      <c r="TL145" s="11"/>
      <c r="TM145" s="8"/>
      <c r="TN145" s="9"/>
      <c r="TS145" s="11"/>
      <c r="TT145" s="8"/>
      <c r="TU145" s="9"/>
      <c r="TZ145" s="11"/>
      <c r="UA145" s="8"/>
      <c r="UB145" s="9"/>
      <c r="UG145" s="11"/>
      <c r="UH145" s="8"/>
      <c r="UI145" s="9"/>
      <c r="UN145" s="11"/>
      <c r="UO145" s="8"/>
      <c r="UP145" s="9"/>
      <c r="UU145" s="11"/>
      <c r="UV145" s="8"/>
      <c r="UW145" s="9"/>
      <c r="VB145" s="11"/>
      <c r="VC145" s="8"/>
      <c r="VD145" s="9"/>
      <c r="VI145" s="11"/>
      <c r="VJ145" s="8"/>
      <c r="VK145" s="9"/>
      <c r="VP145" s="11"/>
      <c r="VQ145" s="8"/>
      <c r="VR145" s="9"/>
      <c r="VW145" s="11"/>
      <c r="VX145" s="8"/>
      <c r="VY145" s="9"/>
      <c r="WD145" s="11"/>
      <c r="WE145" s="8"/>
      <c r="WF145" s="9"/>
      <c r="WK145" s="11"/>
      <c r="WL145" s="8"/>
      <c r="WM145" s="9"/>
      <c r="WR145" s="11"/>
      <c r="WS145" s="8"/>
      <c r="WT145" s="9"/>
      <c r="WY145" s="11"/>
      <c r="WZ145" s="8"/>
      <c r="XA145" s="9"/>
      <c r="XF145" s="11"/>
      <c r="XG145" s="8"/>
      <c r="XH145" s="9"/>
      <c r="XM145" s="11"/>
      <c r="XN145" s="8"/>
      <c r="XO145" s="9"/>
      <c r="XT145" s="11"/>
      <c r="XU145" s="8"/>
      <c r="XV145" s="9"/>
      <c r="YA145" s="11"/>
      <c r="YB145" s="8"/>
      <c r="YC145" s="9"/>
      <c r="YH145" s="11"/>
      <c r="YI145" s="8"/>
      <c r="YJ145" s="9"/>
      <c r="YO145" s="11"/>
      <c r="YP145" s="8"/>
      <c r="YQ145" s="9"/>
      <c r="YV145" s="11"/>
      <c r="YW145" s="8"/>
      <c r="YX145" s="9"/>
      <c r="ZC145" s="11"/>
      <c r="ZD145" s="8"/>
      <c r="ZE145" s="9"/>
      <c r="ZJ145" s="11"/>
      <c r="ZK145" s="8"/>
      <c r="ZL145" s="9"/>
      <c r="ZQ145" s="11"/>
      <c r="ZR145" s="8"/>
      <c r="ZS145" s="9"/>
      <c r="ZX145" s="11"/>
      <c r="ZY145" s="8"/>
      <c r="ZZ145" s="9"/>
      <c r="AAE145" s="11"/>
      <c r="AAF145" s="8"/>
      <c r="AAG145" s="9"/>
      <c r="AAL145" s="11"/>
      <c r="AAM145" s="8"/>
      <c r="AAN145" s="9"/>
      <c r="AAS145" s="11"/>
      <c r="AAT145" s="8"/>
      <c r="AAU145" s="9"/>
      <c r="AAZ145" s="11"/>
      <c r="ABA145" s="8"/>
      <c r="ABB145" s="9"/>
      <c r="ABG145" s="11"/>
      <c r="ABH145" s="8"/>
      <c r="ABI145" s="9"/>
      <c r="ABN145" s="11"/>
      <c r="ABO145" s="8"/>
      <c r="ABP145" s="9"/>
      <c r="ABU145" s="11"/>
      <c r="ABV145" s="8"/>
      <c r="ABW145" s="9"/>
      <c r="ACB145" s="11"/>
      <c r="ACC145" s="8"/>
      <c r="ACD145" s="9"/>
      <c r="ACI145" s="11"/>
      <c r="ACJ145" s="8"/>
      <c r="ACK145" s="9"/>
      <c r="ACP145" s="11"/>
      <c r="ACQ145" s="8"/>
      <c r="ACR145" s="9"/>
      <c r="ACW145" s="11"/>
      <c r="ACX145" s="8"/>
      <c r="ACY145" s="9"/>
      <c r="ADD145" s="11"/>
      <c r="ADE145" s="8"/>
      <c r="ADF145" s="9"/>
      <c r="ADK145" s="11"/>
      <c r="ADL145" s="8"/>
      <c r="ADM145" s="9"/>
      <c r="ADR145" s="11"/>
      <c r="ADS145" s="8"/>
      <c r="ADT145" s="9"/>
      <c r="ADY145" s="11"/>
      <c r="ADZ145" s="8"/>
      <c r="AEA145" s="9"/>
      <c r="AEF145" s="11"/>
      <c r="AEG145" s="8"/>
      <c r="AEH145" s="9"/>
      <c r="AEM145" s="11"/>
      <c r="AEN145" s="8"/>
      <c r="AEO145" s="9"/>
      <c r="AET145" s="11"/>
      <c r="AEU145" s="8"/>
      <c r="AEV145" s="9"/>
      <c r="AFA145" s="11"/>
      <c r="AFB145" s="8"/>
      <c r="AFC145" s="9"/>
      <c r="AFH145" s="11"/>
      <c r="AFI145" s="8"/>
      <c r="AFJ145" s="9"/>
      <c r="AFO145" s="11"/>
      <c r="AFP145" s="8"/>
      <c r="AFQ145" s="9"/>
      <c r="AFV145" s="11"/>
      <c r="AFW145" s="8"/>
      <c r="AFX145" s="9"/>
      <c r="AGC145" s="11"/>
      <c r="AGD145" s="8"/>
      <c r="AGE145" s="9"/>
      <c r="AGJ145" s="11"/>
      <c r="AGK145" s="8"/>
      <c r="AGL145" s="9"/>
      <c r="AGQ145" s="11"/>
      <c r="AGR145" s="8"/>
      <c r="AGS145" s="9"/>
      <c r="AGX145" s="11"/>
      <c r="AGY145" s="8"/>
      <c r="AGZ145" s="9"/>
      <c r="AHE145" s="11"/>
      <c r="AHF145" s="8"/>
      <c r="AHG145" s="9"/>
      <c r="AHL145" s="11"/>
      <c r="AHM145" s="8"/>
      <c r="AHN145" s="9"/>
      <c r="AHS145" s="11"/>
      <c r="AHT145" s="8"/>
      <c r="AHU145" s="9"/>
      <c r="AHZ145" s="11"/>
      <c r="AIA145" s="8"/>
      <c r="AIB145" s="9"/>
      <c r="AIG145" s="11"/>
      <c r="AIH145" s="8"/>
      <c r="AII145" s="9"/>
      <c r="AIN145" s="11"/>
      <c r="AIO145" s="8"/>
      <c r="AIP145" s="9"/>
      <c r="AIU145" s="11"/>
      <c r="AIV145" s="8"/>
      <c r="AIW145" s="9"/>
      <c r="AJB145" s="11"/>
      <c r="AJC145" s="8"/>
      <c r="AJD145" s="9"/>
      <c r="AJI145" s="11"/>
      <c r="AJJ145" s="8"/>
      <c r="AJK145" s="9"/>
      <c r="AJP145" s="11"/>
      <c r="AJQ145" s="8"/>
      <c r="AJR145" s="9"/>
      <c r="AJW145" s="11"/>
      <c r="AJX145" s="8"/>
      <c r="AJY145" s="9"/>
      <c r="AKD145" s="11"/>
      <c r="AKE145" s="8"/>
      <c r="AKF145" s="9"/>
      <c r="AKK145" s="11"/>
      <c r="AKL145" s="8"/>
      <c r="AKM145" s="9"/>
      <c r="AKR145" s="11"/>
      <c r="AKS145" s="8"/>
      <c r="AKT145" s="9"/>
      <c r="AKY145" s="11"/>
      <c r="AKZ145" s="8"/>
      <c r="ALA145" s="9"/>
      <c r="ALF145" s="11"/>
      <c r="ALG145" s="8"/>
      <c r="ALH145" s="9"/>
      <c r="ALM145" s="11"/>
      <c r="ALN145" s="8"/>
      <c r="ALO145" s="9"/>
      <c r="ALT145" s="11"/>
      <c r="ALU145" s="8"/>
      <c r="ALV145" s="9"/>
      <c r="AMA145" s="11"/>
      <c r="AMB145" s="8"/>
      <c r="AMC145" s="9"/>
      <c r="AMH145" s="11"/>
      <c r="AMI145" s="8"/>
      <c r="AMJ145" s="9"/>
      <c r="AMO145" s="11"/>
      <c r="AMP145" s="8"/>
      <c r="AMQ145" s="9"/>
      <c r="AMV145" s="11"/>
      <c r="AMW145" s="8"/>
      <c r="AMX145" s="9"/>
      <c r="ANC145" s="11"/>
      <c r="AND145" s="8"/>
      <c r="ANE145" s="9"/>
      <c r="ANJ145" s="11"/>
      <c r="ANK145" s="8"/>
      <c r="ANL145" s="9"/>
      <c r="ANQ145" s="11"/>
      <c r="ANR145" s="8"/>
      <c r="ANS145" s="9"/>
      <c r="ANX145" s="11"/>
      <c r="ANY145" s="8"/>
      <c r="ANZ145" s="9"/>
      <c r="AOE145" s="11"/>
      <c r="AOF145" s="8"/>
      <c r="AOG145" s="9"/>
      <c r="AOL145" s="11"/>
      <c r="AOM145" s="8"/>
      <c r="AON145" s="9"/>
      <c r="AOS145" s="11"/>
      <c r="AOT145" s="8"/>
      <c r="AOU145" s="9"/>
      <c r="AOZ145" s="11"/>
      <c r="APA145" s="8"/>
      <c r="APB145" s="9"/>
      <c r="APG145" s="11"/>
      <c r="APH145" s="8"/>
      <c r="API145" s="9"/>
      <c r="APN145" s="11"/>
      <c r="APO145" s="8"/>
      <c r="APP145" s="9"/>
      <c r="APU145" s="11"/>
      <c r="APV145" s="8"/>
      <c r="APW145" s="9"/>
      <c r="AQB145" s="11"/>
      <c r="AQC145" s="8"/>
      <c r="AQD145" s="9"/>
      <c r="AQI145" s="11"/>
      <c r="AQJ145" s="8"/>
      <c r="AQK145" s="9"/>
      <c r="AQP145" s="11"/>
      <c r="AQQ145" s="8"/>
      <c r="AQR145" s="9"/>
      <c r="AQW145" s="11"/>
      <c r="AQX145" s="8"/>
      <c r="AQY145" s="9"/>
      <c r="ARD145" s="11"/>
      <c r="ARE145" s="8"/>
      <c r="ARF145" s="9"/>
      <c r="ARK145" s="11"/>
      <c r="ARL145" s="8"/>
      <c r="ARM145" s="9"/>
      <c r="ARR145" s="11"/>
      <c r="ARS145" s="8"/>
      <c r="ART145" s="9"/>
      <c r="ARY145" s="11"/>
      <c r="ARZ145" s="8"/>
      <c r="ASA145" s="9"/>
      <c r="ASF145" s="11"/>
      <c r="ASG145" s="8"/>
      <c r="ASH145" s="9"/>
      <c r="ASM145" s="11"/>
      <c r="ASN145" s="8"/>
      <c r="ASO145" s="9"/>
      <c r="AST145" s="11"/>
      <c r="ASU145" s="8"/>
      <c r="ASV145" s="9"/>
      <c r="ATA145" s="11"/>
      <c r="ATB145" s="8"/>
      <c r="ATC145" s="9"/>
      <c r="ATH145" s="11"/>
      <c r="ATI145" s="8"/>
      <c r="ATJ145" s="9"/>
      <c r="ATO145" s="11"/>
      <c r="ATP145" s="8"/>
      <c r="ATQ145" s="9"/>
      <c r="ATV145" s="11"/>
      <c r="ATW145" s="8"/>
      <c r="ATX145" s="9"/>
      <c r="AUC145" s="11"/>
      <c r="AUD145" s="8"/>
      <c r="AUE145" s="9"/>
      <c r="AUJ145" s="11"/>
      <c r="AUK145" s="8"/>
      <c r="AUL145" s="9"/>
      <c r="AUQ145" s="11"/>
      <c r="AUR145" s="8"/>
      <c r="AUS145" s="9"/>
      <c r="AUX145" s="11"/>
      <c r="AUY145" s="8"/>
      <c r="AUZ145" s="9"/>
      <c r="AVE145" s="11"/>
      <c r="AVF145" s="8"/>
      <c r="AVG145" s="9"/>
      <c r="AVL145" s="11"/>
      <c r="AVM145" s="8"/>
      <c r="AVN145" s="9"/>
      <c r="AVS145" s="11"/>
      <c r="AVT145" s="8"/>
      <c r="AVU145" s="9"/>
      <c r="AVZ145" s="11"/>
      <c r="AWA145" s="8"/>
      <c r="AWB145" s="9"/>
      <c r="AWG145" s="11"/>
      <c r="AWH145" s="8"/>
      <c r="AWI145" s="9"/>
      <c r="AWN145" s="11"/>
      <c r="AWO145" s="8"/>
      <c r="AWP145" s="9"/>
      <c r="AWU145" s="11"/>
      <c r="AWV145" s="8"/>
      <c r="AWW145" s="9"/>
      <c r="AXB145" s="11"/>
      <c r="AXC145" s="8"/>
      <c r="AXD145" s="9"/>
      <c r="AXI145" s="11"/>
      <c r="AXJ145" s="8"/>
      <c r="AXK145" s="9"/>
      <c r="AXP145" s="11"/>
      <c r="AXQ145" s="8"/>
      <c r="AXR145" s="9"/>
      <c r="AXW145" s="11"/>
      <c r="AXX145" s="8"/>
      <c r="AXY145" s="9"/>
      <c r="AYD145" s="11"/>
      <c r="AYE145" s="8"/>
      <c r="AYF145" s="9"/>
      <c r="AYK145" s="11"/>
      <c r="AYL145" s="8"/>
      <c r="AYM145" s="9"/>
      <c r="AYR145" s="11"/>
      <c r="AYS145" s="8"/>
      <c r="AYT145" s="9"/>
      <c r="AYY145" s="11"/>
      <c r="AYZ145" s="8"/>
      <c r="AZA145" s="9"/>
      <c r="AZF145" s="11"/>
      <c r="AZG145" s="8"/>
      <c r="AZH145" s="9"/>
      <c r="AZM145" s="11"/>
      <c r="AZN145" s="8"/>
      <c r="AZO145" s="9"/>
      <c r="AZT145" s="11"/>
      <c r="AZU145" s="8"/>
      <c r="AZV145" s="9"/>
      <c r="BAA145" s="11"/>
      <c r="BAB145" s="8"/>
      <c r="BAC145" s="9"/>
      <c r="BAH145" s="11"/>
      <c r="BAI145" s="8"/>
      <c r="BAJ145" s="9"/>
      <c r="BAO145" s="11"/>
      <c r="BAP145" s="8"/>
      <c r="BAQ145" s="9"/>
      <c r="BAV145" s="11"/>
      <c r="BAW145" s="8"/>
      <c r="BAX145" s="9"/>
      <c r="BBC145" s="11"/>
      <c r="BBD145" s="8"/>
      <c r="BBE145" s="9"/>
      <c r="BBJ145" s="11"/>
      <c r="BBK145" s="8"/>
      <c r="BBL145" s="9"/>
      <c r="BBQ145" s="11"/>
      <c r="BBR145" s="8"/>
      <c r="BBS145" s="9"/>
      <c r="BBX145" s="11"/>
      <c r="BBY145" s="8"/>
      <c r="BBZ145" s="9"/>
      <c r="BCE145" s="11"/>
      <c r="BCF145" s="8"/>
      <c r="BCG145" s="9"/>
      <c r="BCL145" s="11"/>
      <c r="BCM145" s="8"/>
      <c r="BCN145" s="9"/>
      <c r="BCS145" s="11"/>
      <c r="BCT145" s="8"/>
      <c r="BCU145" s="9"/>
      <c r="BCZ145" s="11"/>
      <c r="BDA145" s="8"/>
      <c r="BDB145" s="9"/>
      <c r="BDG145" s="11"/>
      <c r="BDH145" s="8"/>
      <c r="BDI145" s="9"/>
      <c r="BDN145" s="11"/>
      <c r="BDO145" s="8"/>
      <c r="BDP145" s="9"/>
      <c r="BDU145" s="11"/>
      <c r="BDV145" s="8"/>
      <c r="BDW145" s="9"/>
      <c r="BEB145" s="11"/>
      <c r="BEC145" s="8"/>
      <c r="BED145" s="9"/>
      <c r="BEI145" s="11"/>
      <c r="BEJ145" s="8"/>
      <c r="BEK145" s="9"/>
      <c r="BEP145" s="11"/>
      <c r="BEQ145" s="8"/>
      <c r="BER145" s="9"/>
      <c r="BEW145" s="11"/>
      <c r="BEX145" s="8"/>
      <c r="BEY145" s="9"/>
      <c r="BFD145" s="11"/>
      <c r="BFE145" s="8"/>
      <c r="BFF145" s="9"/>
      <c r="BFK145" s="11"/>
      <c r="BFL145" s="8"/>
      <c r="BFM145" s="9"/>
      <c r="BFR145" s="11"/>
      <c r="BFS145" s="8"/>
      <c r="BFT145" s="9"/>
      <c r="BFY145" s="11"/>
      <c r="BFZ145" s="8"/>
      <c r="BGA145" s="9"/>
      <c r="BGF145" s="11"/>
      <c r="BGG145" s="8"/>
      <c r="BGH145" s="9"/>
      <c r="BGM145" s="11"/>
      <c r="BGN145" s="8"/>
      <c r="BGO145" s="9"/>
      <c r="BGT145" s="11"/>
      <c r="BGU145" s="8"/>
      <c r="BGV145" s="9"/>
      <c r="BHA145" s="11"/>
      <c r="BHB145" s="8"/>
      <c r="BHC145" s="9"/>
      <c r="BHH145" s="11"/>
      <c r="BHI145" s="8"/>
      <c r="BHJ145" s="9"/>
      <c r="BHO145" s="11"/>
      <c r="BHP145" s="8"/>
      <c r="BHQ145" s="9"/>
      <c r="BHV145" s="11"/>
      <c r="BHW145" s="8"/>
      <c r="BHX145" s="9"/>
      <c r="BIC145" s="11"/>
      <c r="BID145" s="8"/>
      <c r="BIE145" s="9"/>
      <c r="BIJ145" s="11"/>
      <c r="BIK145" s="8"/>
      <c r="BIL145" s="9"/>
      <c r="BIQ145" s="11"/>
      <c r="BIR145" s="8"/>
      <c r="BIS145" s="9"/>
      <c r="BIX145" s="11"/>
      <c r="BIY145" s="8"/>
      <c r="BIZ145" s="9"/>
      <c r="BJE145" s="11"/>
      <c r="BJF145" s="8"/>
      <c r="BJG145" s="9"/>
      <c r="BJL145" s="11"/>
      <c r="BJM145" s="8"/>
      <c r="BJN145" s="9"/>
      <c r="BJS145" s="11"/>
      <c r="BJT145" s="8"/>
      <c r="BJU145" s="9"/>
      <c r="BJZ145" s="11"/>
      <c r="BKA145" s="8"/>
      <c r="BKB145" s="9"/>
      <c r="BKG145" s="11"/>
      <c r="BKH145" s="8"/>
      <c r="BKI145" s="9"/>
      <c r="BKN145" s="11"/>
      <c r="BKO145" s="8"/>
      <c r="BKP145" s="9"/>
      <c r="BKU145" s="11"/>
      <c r="BKV145" s="8"/>
      <c r="BKW145" s="9"/>
      <c r="BLB145" s="11"/>
      <c r="BLC145" s="8"/>
      <c r="BLD145" s="9"/>
      <c r="BLI145" s="11"/>
      <c r="BLJ145" s="8"/>
      <c r="BLK145" s="9"/>
      <c r="BLP145" s="11"/>
      <c r="BLQ145" s="8"/>
      <c r="BLR145" s="9"/>
      <c r="BLW145" s="11"/>
      <c r="BLX145" s="8"/>
      <c r="BLY145" s="9"/>
      <c r="BMD145" s="11"/>
      <c r="BME145" s="8"/>
      <c r="BMF145" s="9"/>
      <c r="BMK145" s="11"/>
      <c r="BML145" s="8"/>
      <c r="BMM145" s="9"/>
      <c r="BMR145" s="11"/>
      <c r="BMS145" s="8"/>
      <c r="BMT145" s="9"/>
      <c r="BMY145" s="11"/>
      <c r="BMZ145" s="8"/>
      <c r="BNA145" s="9"/>
      <c r="BNF145" s="11"/>
      <c r="BNG145" s="8"/>
      <c r="BNH145" s="9"/>
      <c r="BNM145" s="11"/>
      <c r="BNN145" s="8"/>
      <c r="BNO145" s="9"/>
      <c r="BNT145" s="11"/>
      <c r="BNU145" s="8"/>
      <c r="BNV145" s="9"/>
      <c r="BOA145" s="11"/>
      <c r="BOB145" s="8"/>
      <c r="BOC145" s="9"/>
      <c r="BOH145" s="11"/>
      <c r="BOI145" s="8"/>
      <c r="BOJ145" s="9"/>
      <c r="BOO145" s="11"/>
      <c r="BOP145" s="8"/>
      <c r="BOQ145" s="9"/>
      <c r="BOV145" s="11"/>
      <c r="BOW145" s="8"/>
      <c r="BOX145" s="9"/>
      <c r="BPC145" s="11"/>
      <c r="BPD145" s="8"/>
      <c r="BPE145" s="9"/>
      <c r="BPJ145" s="11"/>
      <c r="BPK145" s="8"/>
      <c r="BPL145" s="9"/>
      <c r="BPQ145" s="11"/>
      <c r="BPR145" s="8"/>
      <c r="BPS145" s="9"/>
      <c r="BPX145" s="11"/>
      <c r="BPY145" s="8"/>
      <c r="BPZ145" s="9"/>
      <c r="BQE145" s="11"/>
      <c r="BQF145" s="8"/>
      <c r="BQG145" s="9"/>
      <c r="BQL145" s="11"/>
      <c r="BQM145" s="8"/>
      <c r="BQN145" s="9"/>
      <c r="BQS145" s="11"/>
      <c r="BQT145" s="8"/>
      <c r="BQU145" s="9"/>
      <c r="BQZ145" s="11"/>
      <c r="BRA145" s="8"/>
      <c r="BRB145" s="9"/>
      <c r="BRG145" s="11"/>
      <c r="BRH145" s="8"/>
      <c r="BRI145" s="9"/>
      <c r="BRN145" s="11"/>
      <c r="BRO145" s="8"/>
      <c r="BRP145" s="9"/>
      <c r="BRU145" s="11"/>
      <c r="BRV145" s="8"/>
      <c r="BRW145" s="9"/>
      <c r="BSB145" s="11"/>
      <c r="BSC145" s="8"/>
      <c r="BSD145" s="9"/>
      <c r="BSI145" s="11"/>
      <c r="BSJ145" s="8"/>
      <c r="BSK145" s="9"/>
      <c r="BSP145" s="11"/>
      <c r="BSQ145" s="8"/>
      <c r="BSR145" s="9"/>
      <c r="BSW145" s="11"/>
      <c r="BSX145" s="8"/>
      <c r="BSY145" s="9"/>
      <c r="BTD145" s="11"/>
      <c r="BTE145" s="8"/>
      <c r="BTF145" s="9"/>
      <c r="BTK145" s="11"/>
      <c r="BTL145" s="8"/>
      <c r="BTM145" s="9"/>
      <c r="BTR145" s="11"/>
      <c r="BTS145" s="8"/>
      <c r="BTT145" s="9"/>
      <c r="BTY145" s="11"/>
      <c r="BTZ145" s="8"/>
      <c r="BUA145" s="9"/>
      <c r="BUF145" s="11"/>
      <c r="BUG145" s="8"/>
      <c r="BUH145" s="9"/>
      <c r="BUM145" s="11"/>
      <c r="BUN145" s="8"/>
      <c r="BUO145" s="9"/>
      <c r="BUT145" s="11"/>
      <c r="BUU145" s="8"/>
      <c r="BUV145" s="9"/>
      <c r="BVA145" s="11"/>
      <c r="BVB145" s="8"/>
      <c r="BVC145" s="9"/>
      <c r="BVH145" s="11"/>
      <c r="BVI145" s="8"/>
      <c r="BVJ145" s="9"/>
      <c r="BVO145" s="11"/>
      <c r="BVP145" s="8"/>
      <c r="BVQ145" s="9"/>
      <c r="BVV145" s="11"/>
      <c r="BVW145" s="8"/>
      <c r="BVX145" s="9"/>
      <c r="BWC145" s="11"/>
      <c r="BWD145" s="8"/>
      <c r="BWE145" s="9"/>
      <c r="BWJ145" s="11"/>
      <c r="BWK145" s="8"/>
      <c r="BWL145" s="9"/>
      <c r="BWQ145" s="11"/>
      <c r="BWR145" s="8"/>
      <c r="BWS145" s="9"/>
      <c r="BWX145" s="11"/>
      <c r="BWY145" s="8"/>
      <c r="BWZ145" s="9"/>
      <c r="BXE145" s="11"/>
      <c r="BXF145" s="8"/>
      <c r="BXG145" s="9"/>
      <c r="BXL145" s="11"/>
      <c r="BXM145" s="8"/>
      <c r="BXN145" s="9"/>
      <c r="BXS145" s="11"/>
      <c r="BXT145" s="8"/>
      <c r="BXU145" s="9"/>
      <c r="BXZ145" s="11"/>
      <c r="BYA145" s="8"/>
      <c r="BYB145" s="9"/>
      <c r="BYG145" s="11"/>
      <c r="BYH145" s="8"/>
      <c r="BYI145" s="9"/>
      <c r="BYN145" s="11"/>
      <c r="BYO145" s="8"/>
      <c r="BYP145" s="9"/>
      <c r="BYU145" s="11"/>
      <c r="BYV145" s="8"/>
      <c r="BYW145" s="9"/>
      <c r="BZB145" s="11"/>
      <c r="BZC145" s="8"/>
      <c r="BZD145" s="9"/>
      <c r="BZI145" s="11"/>
      <c r="BZJ145" s="8"/>
      <c r="BZK145" s="9"/>
      <c r="BZP145" s="11"/>
      <c r="BZQ145" s="8"/>
      <c r="BZR145" s="9"/>
      <c r="BZW145" s="11"/>
      <c r="BZX145" s="8"/>
      <c r="BZY145" s="9"/>
      <c r="CAD145" s="11"/>
      <c r="CAE145" s="8"/>
      <c r="CAF145" s="9"/>
      <c r="CAK145" s="11"/>
      <c r="CAL145" s="8"/>
      <c r="CAM145" s="9"/>
      <c r="CAR145" s="11"/>
      <c r="CAS145" s="8"/>
      <c r="CAT145" s="9"/>
      <c r="CAY145" s="11"/>
      <c r="CAZ145" s="8"/>
      <c r="CBA145" s="9"/>
      <c r="CBF145" s="11"/>
      <c r="CBG145" s="8"/>
      <c r="CBH145" s="9"/>
      <c r="CBM145" s="11"/>
      <c r="CBN145" s="8"/>
      <c r="CBO145" s="9"/>
      <c r="CBT145" s="11"/>
      <c r="CBU145" s="8"/>
      <c r="CBV145" s="9"/>
      <c r="CCA145" s="11"/>
      <c r="CCB145" s="8"/>
      <c r="CCC145" s="9"/>
      <c r="CCH145" s="11"/>
      <c r="CCI145" s="8"/>
      <c r="CCJ145" s="9"/>
      <c r="CCO145" s="11"/>
      <c r="CCP145" s="8"/>
      <c r="CCQ145" s="9"/>
      <c r="CCV145" s="11"/>
      <c r="CCW145" s="8"/>
      <c r="CCX145" s="9"/>
      <c r="CDC145" s="11"/>
      <c r="CDD145" s="8"/>
      <c r="CDE145" s="9"/>
      <c r="CDJ145" s="11"/>
      <c r="CDK145" s="8"/>
      <c r="CDL145" s="9"/>
      <c r="CDQ145" s="11"/>
      <c r="CDR145" s="8"/>
      <c r="CDS145" s="9"/>
      <c r="CDX145" s="11"/>
      <c r="CDY145" s="8"/>
      <c r="CDZ145" s="9"/>
      <c r="CEE145" s="11"/>
      <c r="CEF145" s="8"/>
      <c r="CEG145" s="9"/>
      <c r="CEL145" s="11"/>
      <c r="CEM145" s="8"/>
      <c r="CEN145" s="9"/>
      <c r="CES145" s="11"/>
      <c r="CET145" s="8"/>
      <c r="CEU145" s="9"/>
      <c r="CEZ145" s="11"/>
      <c r="CFA145" s="8"/>
      <c r="CFB145" s="9"/>
      <c r="CFG145" s="11"/>
      <c r="CFH145" s="8"/>
      <c r="CFI145" s="9"/>
      <c r="CFN145" s="11"/>
      <c r="CFO145" s="8"/>
      <c r="CFP145" s="9"/>
      <c r="CFU145" s="11"/>
      <c r="CFV145" s="8"/>
      <c r="CFW145" s="9"/>
      <c r="CGB145" s="11"/>
      <c r="CGC145" s="8"/>
      <c r="CGD145" s="9"/>
      <c r="CGI145" s="11"/>
      <c r="CGJ145" s="8"/>
      <c r="CGK145" s="9"/>
      <c r="CGP145" s="11"/>
      <c r="CGQ145" s="8"/>
      <c r="CGR145" s="9"/>
      <c r="CGW145" s="11"/>
      <c r="CGX145" s="8"/>
      <c r="CGY145" s="9"/>
      <c r="CHD145" s="11"/>
      <c r="CHE145" s="8"/>
      <c r="CHF145" s="9"/>
      <c r="CHK145" s="11"/>
      <c r="CHL145" s="8"/>
      <c r="CHM145" s="9"/>
      <c r="CHR145" s="11"/>
      <c r="CHS145" s="8"/>
      <c r="CHT145" s="9"/>
      <c r="CHY145" s="11"/>
      <c r="CHZ145" s="8"/>
      <c r="CIA145" s="9"/>
      <c r="CIF145" s="11"/>
      <c r="CIG145" s="8"/>
      <c r="CIH145" s="9"/>
      <c r="CIM145" s="11"/>
      <c r="CIN145" s="8"/>
      <c r="CIO145" s="9"/>
      <c r="CIT145" s="11"/>
      <c r="CIU145" s="8"/>
      <c r="CIV145" s="9"/>
      <c r="CJA145" s="11"/>
      <c r="CJB145" s="8"/>
      <c r="CJC145" s="9"/>
      <c r="CJH145" s="11"/>
      <c r="CJI145" s="8"/>
      <c r="CJJ145" s="9"/>
      <c r="CJO145" s="11"/>
      <c r="CJP145" s="8"/>
      <c r="CJQ145" s="9"/>
      <c r="CJV145" s="11"/>
      <c r="CJW145" s="8"/>
      <c r="CJX145" s="9"/>
      <c r="CKC145" s="11"/>
      <c r="CKD145" s="8"/>
      <c r="CKE145" s="9"/>
      <c r="CKJ145" s="11"/>
      <c r="CKK145" s="8"/>
      <c r="CKL145" s="9"/>
      <c r="CKQ145" s="11"/>
      <c r="CKR145" s="8"/>
      <c r="CKS145" s="9"/>
      <c r="CKX145" s="11"/>
      <c r="CKY145" s="8"/>
      <c r="CKZ145" s="9"/>
      <c r="CLE145" s="11"/>
      <c r="CLF145" s="8"/>
      <c r="CLG145" s="9"/>
      <c r="CLL145" s="11"/>
      <c r="CLM145" s="8"/>
      <c r="CLN145" s="9"/>
      <c r="CLS145" s="11"/>
      <c r="CLT145" s="8"/>
      <c r="CLU145" s="9"/>
      <c r="CLZ145" s="11"/>
      <c r="CMA145" s="8"/>
      <c r="CMB145" s="9"/>
      <c r="CMG145" s="11"/>
      <c r="CMH145" s="8"/>
      <c r="CMI145" s="9"/>
      <c r="CMN145" s="11"/>
      <c r="CMO145" s="8"/>
      <c r="CMP145" s="9"/>
      <c r="CMU145" s="11"/>
      <c r="CMV145" s="8"/>
      <c r="CMW145" s="9"/>
      <c r="CNB145" s="11"/>
      <c r="CNC145" s="8"/>
      <c r="CND145" s="9"/>
      <c r="CNI145" s="11"/>
      <c r="CNJ145" s="8"/>
      <c r="CNK145" s="9"/>
      <c r="CNP145" s="11"/>
      <c r="CNQ145" s="8"/>
      <c r="CNR145" s="9"/>
      <c r="CNW145" s="11"/>
      <c r="CNX145" s="8"/>
      <c r="CNY145" s="9"/>
      <c r="COD145" s="11"/>
      <c r="COE145" s="8"/>
      <c r="COF145" s="9"/>
      <c r="COK145" s="11"/>
      <c r="COL145" s="8"/>
      <c r="COM145" s="9"/>
      <c r="COR145" s="11"/>
      <c r="COS145" s="8"/>
      <c r="COT145" s="9"/>
      <c r="COY145" s="11"/>
      <c r="COZ145" s="8"/>
      <c r="CPA145" s="9"/>
      <c r="CPF145" s="11"/>
      <c r="CPG145" s="8"/>
      <c r="CPH145" s="9"/>
      <c r="CPM145" s="11"/>
      <c r="CPN145" s="8"/>
      <c r="CPO145" s="9"/>
      <c r="CPT145" s="11"/>
      <c r="CPU145" s="8"/>
      <c r="CPV145" s="9"/>
      <c r="CQA145" s="11"/>
      <c r="CQB145" s="8"/>
      <c r="CQC145" s="9"/>
      <c r="CQH145" s="11"/>
      <c r="CQI145" s="8"/>
      <c r="CQJ145" s="9"/>
      <c r="CQO145" s="11"/>
      <c r="CQP145" s="8"/>
      <c r="CQQ145" s="9"/>
      <c r="CQV145" s="11"/>
      <c r="CQW145" s="8"/>
      <c r="CQX145" s="9"/>
      <c r="CRC145" s="11"/>
      <c r="CRD145" s="8"/>
      <c r="CRE145" s="9"/>
      <c r="CRJ145" s="11"/>
      <c r="CRK145" s="8"/>
      <c r="CRL145" s="9"/>
      <c r="CRQ145" s="11"/>
      <c r="CRR145" s="8"/>
      <c r="CRS145" s="9"/>
      <c r="CRX145" s="11"/>
      <c r="CRY145" s="8"/>
      <c r="CRZ145" s="9"/>
      <c r="CSE145" s="11"/>
      <c r="CSF145" s="8"/>
      <c r="CSG145" s="9"/>
      <c r="CSL145" s="11"/>
      <c r="CSM145" s="8"/>
      <c r="CSN145" s="9"/>
      <c r="CSS145" s="11"/>
      <c r="CST145" s="8"/>
      <c r="CSU145" s="9"/>
      <c r="CSZ145" s="11"/>
      <c r="CTA145" s="8"/>
      <c r="CTB145" s="9"/>
      <c r="CTG145" s="11"/>
      <c r="CTH145" s="8"/>
      <c r="CTI145" s="9"/>
      <c r="CTN145" s="11"/>
      <c r="CTO145" s="8"/>
      <c r="CTP145" s="9"/>
      <c r="CTU145" s="11"/>
      <c r="CTV145" s="8"/>
      <c r="CTW145" s="9"/>
      <c r="CUB145" s="11"/>
      <c r="CUC145" s="8"/>
      <c r="CUD145" s="9"/>
      <c r="CUI145" s="11"/>
      <c r="CUJ145" s="8"/>
      <c r="CUK145" s="9"/>
      <c r="CUP145" s="11"/>
      <c r="CUQ145" s="8"/>
      <c r="CUR145" s="9"/>
      <c r="CUW145" s="11"/>
      <c r="CUX145" s="8"/>
      <c r="CUY145" s="9"/>
      <c r="CVD145" s="11"/>
      <c r="CVE145" s="8"/>
      <c r="CVF145" s="9"/>
      <c r="CVK145" s="11"/>
      <c r="CVL145" s="8"/>
      <c r="CVM145" s="9"/>
      <c r="CVR145" s="11"/>
      <c r="CVS145" s="8"/>
      <c r="CVT145" s="9"/>
      <c r="CVY145" s="11"/>
      <c r="CVZ145" s="8"/>
      <c r="CWA145" s="9"/>
      <c r="CWF145" s="11"/>
      <c r="CWG145" s="8"/>
      <c r="CWH145" s="9"/>
      <c r="CWM145" s="11"/>
      <c r="CWN145" s="8"/>
      <c r="CWO145" s="9"/>
      <c r="CWT145" s="11"/>
      <c r="CWU145" s="8"/>
      <c r="CWV145" s="9"/>
      <c r="CXA145" s="11"/>
      <c r="CXB145" s="8"/>
      <c r="CXC145" s="9"/>
      <c r="CXH145" s="11"/>
      <c r="CXI145" s="8"/>
      <c r="CXJ145" s="9"/>
      <c r="CXO145" s="11"/>
      <c r="CXP145" s="8"/>
      <c r="CXQ145" s="9"/>
      <c r="CXV145" s="11"/>
      <c r="CXW145" s="8"/>
      <c r="CXX145" s="9"/>
      <c r="CYC145" s="11"/>
      <c r="CYD145" s="8"/>
      <c r="CYE145" s="9"/>
      <c r="CYJ145" s="11"/>
      <c r="CYK145" s="8"/>
      <c r="CYL145" s="9"/>
      <c r="CYQ145" s="11"/>
      <c r="CYR145" s="8"/>
      <c r="CYS145" s="9"/>
      <c r="CYX145" s="11"/>
      <c r="CYY145" s="8"/>
      <c r="CYZ145" s="9"/>
      <c r="CZE145" s="11"/>
      <c r="CZF145" s="8"/>
      <c r="CZG145" s="9"/>
      <c r="CZL145" s="11"/>
      <c r="CZM145" s="8"/>
      <c r="CZN145" s="9"/>
      <c r="CZS145" s="11"/>
      <c r="CZT145" s="8"/>
      <c r="CZU145" s="9"/>
      <c r="CZZ145" s="11"/>
      <c r="DAA145" s="8"/>
      <c r="DAB145" s="9"/>
      <c r="DAG145" s="11"/>
      <c r="DAH145" s="8"/>
      <c r="DAI145" s="9"/>
      <c r="DAN145" s="11"/>
      <c r="DAO145" s="8"/>
      <c r="DAP145" s="9"/>
      <c r="DAU145" s="11"/>
      <c r="DAV145" s="8"/>
      <c r="DAW145" s="9"/>
      <c r="DBB145" s="11"/>
      <c r="DBC145" s="8"/>
      <c r="DBD145" s="9"/>
      <c r="DBI145" s="11"/>
      <c r="DBJ145" s="8"/>
      <c r="DBK145" s="9"/>
      <c r="DBP145" s="11"/>
      <c r="DBQ145" s="8"/>
      <c r="DBR145" s="9"/>
      <c r="DBW145" s="11"/>
      <c r="DBX145" s="8"/>
      <c r="DBY145" s="9"/>
      <c r="DCD145" s="11"/>
      <c r="DCE145" s="8"/>
      <c r="DCF145" s="9"/>
      <c r="DCK145" s="11"/>
      <c r="DCL145" s="8"/>
      <c r="DCM145" s="9"/>
      <c r="DCR145" s="11"/>
      <c r="DCS145" s="8"/>
      <c r="DCT145" s="9"/>
      <c r="DCY145" s="11"/>
      <c r="DCZ145" s="8"/>
      <c r="DDA145" s="9"/>
      <c r="DDF145" s="11"/>
      <c r="DDG145" s="8"/>
      <c r="DDH145" s="9"/>
      <c r="DDM145" s="11"/>
      <c r="DDN145" s="8"/>
      <c r="DDO145" s="9"/>
      <c r="DDT145" s="11"/>
      <c r="DDU145" s="8"/>
      <c r="DDV145" s="9"/>
      <c r="DEA145" s="11"/>
      <c r="DEB145" s="8"/>
      <c r="DEC145" s="9"/>
      <c r="DEH145" s="11"/>
      <c r="DEI145" s="8"/>
      <c r="DEJ145" s="9"/>
      <c r="DEO145" s="11"/>
      <c r="DEP145" s="8"/>
      <c r="DEQ145" s="9"/>
      <c r="DEV145" s="11"/>
      <c r="DEW145" s="8"/>
      <c r="DEX145" s="9"/>
      <c r="DFC145" s="11"/>
      <c r="DFD145" s="8"/>
      <c r="DFE145" s="9"/>
      <c r="DFJ145" s="11"/>
      <c r="DFK145" s="8"/>
      <c r="DFL145" s="9"/>
      <c r="DFQ145" s="11"/>
      <c r="DFR145" s="8"/>
      <c r="DFS145" s="9"/>
      <c r="DFX145" s="11"/>
      <c r="DFY145" s="8"/>
      <c r="DFZ145" s="9"/>
      <c r="DGE145" s="11"/>
      <c r="DGF145" s="8"/>
      <c r="DGG145" s="9"/>
      <c r="DGL145" s="11"/>
      <c r="DGM145" s="8"/>
      <c r="DGN145" s="9"/>
      <c r="DGS145" s="11"/>
      <c r="DGT145" s="8"/>
      <c r="DGU145" s="9"/>
      <c r="DGZ145" s="11"/>
      <c r="DHA145" s="8"/>
      <c r="DHB145" s="9"/>
      <c r="DHG145" s="11"/>
      <c r="DHH145" s="8"/>
      <c r="DHI145" s="9"/>
      <c r="DHN145" s="11"/>
      <c r="DHO145" s="8"/>
      <c r="DHP145" s="9"/>
      <c r="DHU145" s="11"/>
      <c r="DHV145" s="8"/>
      <c r="DHW145" s="9"/>
      <c r="DIB145" s="11"/>
      <c r="DIC145" s="8"/>
      <c r="DID145" s="9"/>
      <c r="DII145" s="11"/>
      <c r="DIJ145" s="8"/>
      <c r="DIK145" s="9"/>
      <c r="DIP145" s="11"/>
      <c r="DIQ145" s="8"/>
      <c r="DIR145" s="9"/>
      <c r="DIW145" s="11"/>
      <c r="DIX145" s="8"/>
      <c r="DIY145" s="9"/>
      <c r="DJD145" s="11"/>
      <c r="DJE145" s="8"/>
      <c r="DJF145" s="9"/>
      <c r="DJK145" s="11"/>
      <c r="DJL145" s="8"/>
      <c r="DJM145" s="9"/>
      <c r="DJR145" s="11"/>
      <c r="DJS145" s="8"/>
      <c r="DJT145" s="9"/>
      <c r="DJY145" s="11"/>
      <c r="DJZ145" s="8"/>
      <c r="DKA145" s="9"/>
      <c r="DKF145" s="11"/>
      <c r="DKG145" s="8"/>
      <c r="DKH145" s="9"/>
      <c r="DKM145" s="11"/>
      <c r="DKN145" s="8"/>
      <c r="DKO145" s="9"/>
      <c r="DKT145" s="11"/>
      <c r="DKU145" s="8"/>
      <c r="DKV145" s="9"/>
      <c r="DLA145" s="11"/>
      <c r="DLB145" s="8"/>
      <c r="DLC145" s="9"/>
      <c r="DLH145" s="11"/>
      <c r="DLI145" s="8"/>
      <c r="DLJ145" s="9"/>
      <c r="DLO145" s="11"/>
      <c r="DLP145" s="8"/>
      <c r="DLQ145" s="9"/>
      <c r="DLV145" s="11"/>
      <c r="DLW145" s="8"/>
      <c r="DLX145" s="9"/>
      <c r="DMC145" s="11"/>
      <c r="DMD145" s="8"/>
      <c r="DME145" s="9"/>
      <c r="DMJ145" s="11"/>
      <c r="DMK145" s="8"/>
      <c r="DML145" s="9"/>
      <c r="DMQ145" s="11"/>
      <c r="DMR145" s="8"/>
      <c r="DMS145" s="9"/>
      <c r="DMX145" s="11"/>
      <c r="DMY145" s="8"/>
      <c r="DMZ145" s="9"/>
      <c r="DNE145" s="11"/>
      <c r="DNF145" s="8"/>
      <c r="DNG145" s="9"/>
      <c r="DNL145" s="11"/>
      <c r="DNM145" s="8"/>
      <c r="DNN145" s="9"/>
      <c r="DNS145" s="11"/>
      <c r="DNT145" s="8"/>
      <c r="DNU145" s="9"/>
      <c r="DNZ145" s="11"/>
      <c r="DOA145" s="8"/>
      <c r="DOB145" s="9"/>
      <c r="DOG145" s="11"/>
      <c r="DOH145" s="8"/>
      <c r="DOI145" s="9"/>
      <c r="DON145" s="11"/>
      <c r="DOO145" s="8"/>
      <c r="DOP145" s="9"/>
      <c r="DOU145" s="11"/>
      <c r="DOV145" s="8"/>
      <c r="DOW145" s="9"/>
      <c r="DPB145" s="11"/>
      <c r="DPC145" s="8"/>
      <c r="DPD145" s="9"/>
      <c r="DPI145" s="11"/>
      <c r="DPJ145" s="8"/>
      <c r="DPK145" s="9"/>
      <c r="DPP145" s="11"/>
      <c r="DPQ145" s="8"/>
      <c r="DPR145" s="9"/>
      <c r="DPW145" s="11"/>
      <c r="DPX145" s="8"/>
      <c r="DPY145" s="9"/>
      <c r="DQD145" s="11"/>
      <c r="DQE145" s="8"/>
      <c r="DQF145" s="9"/>
      <c r="DQK145" s="11"/>
      <c r="DQL145" s="8"/>
      <c r="DQM145" s="9"/>
      <c r="DQR145" s="11"/>
      <c r="DQS145" s="8"/>
      <c r="DQT145" s="9"/>
      <c r="DQY145" s="11"/>
      <c r="DQZ145" s="8"/>
      <c r="DRA145" s="9"/>
      <c r="DRF145" s="11"/>
      <c r="DRG145" s="8"/>
      <c r="DRH145" s="9"/>
      <c r="DRM145" s="11"/>
      <c r="DRN145" s="8"/>
      <c r="DRO145" s="9"/>
      <c r="DRT145" s="11"/>
      <c r="DRU145" s="8"/>
      <c r="DRV145" s="9"/>
      <c r="DSA145" s="11"/>
      <c r="DSB145" s="8"/>
      <c r="DSC145" s="9"/>
      <c r="DSH145" s="11"/>
      <c r="DSI145" s="8"/>
      <c r="DSJ145" s="9"/>
      <c r="DSO145" s="11"/>
      <c r="DSP145" s="8"/>
      <c r="DSQ145" s="9"/>
      <c r="DSV145" s="11"/>
      <c r="DSW145" s="8"/>
      <c r="DSX145" s="9"/>
      <c r="DTC145" s="11"/>
      <c r="DTD145" s="8"/>
      <c r="DTE145" s="9"/>
      <c r="DTJ145" s="11"/>
      <c r="DTK145" s="8"/>
      <c r="DTL145" s="9"/>
      <c r="DTQ145" s="11"/>
      <c r="DTR145" s="8"/>
      <c r="DTS145" s="9"/>
      <c r="DTX145" s="11"/>
      <c r="DTY145" s="8"/>
      <c r="DTZ145" s="9"/>
      <c r="DUE145" s="11"/>
      <c r="DUF145" s="8"/>
      <c r="DUG145" s="9"/>
      <c r="DUL145" s="11"/>
      <c r="DUM145" s="8"/>
      <c r="DUN145" s="9"/>
      <c r="DUS145" s="11"/>
      <c r="DUT145" s="8"/>
      <c r="DUU145" s="9"/>
      <c r="DUZ145" s="11"/>
      <c r="DVA145" s="8"/>
      <c r="DVB145" s="9"/>
      <c r="DVG145" s="11"/>
      <c r="DVH145" s="8"/>
      <c r="DVI145" s="9"/>
      <c r="DVN145" s="11"/>
      <c r="DVO145" s="8"/>
      <c r="DVP145" s="9"/>
      <c r="DVU145" s="11"/>
      <c r="DVV145" s="8"/>
      <c r="DVW145" s="9"/>
      <c r="DWB145" s="11"/>
      <c r="DWC145" s="8"/>
      <c r="DWD145" s="9"/>
      <c r="DWI145" s="11"/>
      <c r="DWJ145" s="8"/>
      <c r="DWK145" s="9"/>
      <c r="DWP145" s="11"/>
      <c r="DWQ145" s="8"/>
      <c r="DWR145" s="9"/>
      <c r="DWW145" s="11"/>
      <c r="DWX145" s="8"/>
      <c r="DWY145" s="9"/>
      <c r="DXD145" s="11"/>
      <c r="DXE145" s="8"/>
      <c r="DXF145" s="9"/>
      <c r="DXK145" s="11"/>
      <c r="DXL145" s="8"/>
      <c r="DXM145" s="9"/>
      <c r="DXR145" s="11"/>
      <c r="DXS145" s="8"/>
      <c r="DXT145" s="9"/>
      <c r="DXY145" s="11"/>
      <c r="DXZ145" s="8"/>
      <c r="DYA145" s="9"/>
      <c r="DYF145" s="11"/>
      <c r="DYG145" s="8"/>
      <c r="DYH145" s="9"/>
      <c r="DYM145" s="11"/>
      <c r="DYN145" s="8"/>
      <c r="DYO145" s="9"/>
      <c r="DYT145" s="11"/>
      <c r="DYU145" s="8"/>
      <c r="DYV145" s="9"/>
      <c r="DZA145" s="11"/>
      <c r="DZB145" s="8"/>
      <c r="DZC145" s="9"/>
      <c r="DZH145" s="11"/>
      <c r="DZI145" s="8"/>
      <c r="DZJ145" s="9"/>
      <c r="DZO145" s="11"/>
      <c r="DZP145" s="8"/>
      <c r="DZQ145" s="9"/>
      <c r="DZV145" s="11"/>
      <c r="DZW145" s="8"/>
      <c r="DZX145" s="9"/>
      <c r="EAC145" s="11"/>
      <c r="EAD145" s="8"/>
      <c r="EAE145" s="9"/>
      <c r="EAJ145" s="11"/>
      <c r="EAK145" s="8"/>
      <c r="EAL145" s="9"/>
      <c r="EAQ145" s="11"/>
      <c r="EAR145" s="8"/>
      <c r="EAS145" s="9"/>
      <c r="EAX145" s="11"/>
      <c r="EAY145" s="8"/>
      <c r="EAZ145" s="9"/>
      <c r="EBE145" s="11"/>
      <c r="EBF145" s="8"/>
      <c r="EBG145" s="9"/>
      <c r="EBL145" s="11"/>
      <c r="EBM145" s="8"/>
      <c r="EBN145" s="9"/>
      <c r="EBS145" s="11"/>
      <c r="EBT145" s="8"/>
      <c r="EBU145" s="9"/>
      <c r="EBZ145" s="11"/>
      <c r="ECA145" s="8"/>
      <c r="ECB145" s="9"/>
      <c r="ECG145" s="11"/>
      <c r="ECH145" s="8"/>
      <c r="ECI145" s="9"/>
      <c r="ECN145" s="11"/>
      <c r="ECO145" s="8"/>
      <c r="ECP145" s="9"/>
      <c r="ECU145" s="11"/>
      <c r="ECV145" s="8"/>
      <c r="ECW145" s="9"/>
      <c r="EDB145" s="11"/>
      <c r="EDC145" s="8"/>
      <c r="EDD145" s="9"/>
      <c r="EDI145" s="11"/>
      <c r="EDJ145" s="8"/>
      <c r="EDK145" s="9"/>
      <c r="EDP145" s="11"/>
      <c r="EDQ145" s="8"/>
      <c r="EDR145" s="9"/>
      <c r="EDW145" s="11"/>
      <c r="EDX145" s="8"/>
      <c r="EDY145" s="9"/>
      <c r="EED145" s="11"/>
      <c r="EEE145" s="8"/>
      <c r="EEF145" s="9"/>
      <c r="EEK145" s="11"/>
      <c r="EEL145" s="8"/>
      <c r="EEM145" s="9"/>
      <c r="EER145" s="11"/>
      <c r="EES145" s="8"/>
      <c r="EET145" s="9"/>
      <c r="EEY145" s="11"/>
      <c r="EEZ145" s="8"/>
      <c r="EFA145" s="9"/>
      <c r="EFF145" s="11"/>
      <c r="EFG145" s="8"/>
      <c r="EFH145" s="9"/>
      <c r="EFM145" s="11"/>
      <c r="EFN145" s="8"/>
      <c r="EFO145" s="9"/>
      <c r="EFT145" s="11"/>
      <c r="EFU145" s="8"/>
      <c r="EFV145" s="9"/>
      <c r="EGA145" s="11"/>
      <c r="EGB145" s="8"/>
      <c r="EGC145" s="9"/>
      <c r="EGH145" s="11"/>
      <c r="EGI145" s="8"/>
      <c r="EGJ145" s="9"/>
      <c r="EGO145" s="11"/>
      <c r="EGP145" s="8"/>
      <c r="EGQ145" s="9"/>
      <c r="EGV145" s="11"/>
      <c r="EGW145" s="8"/>
      <c r="EGX145" s="9"/>
      <c r="EHC145" s="11"/>
      <c r="EHD145" s="8"/>
      <c r="EHE145" s="9"/>
      <c r="EHJ145" s="11"/>
      <c r="EHK145" s="8"/>
      <c r="EHL145" s="9"/>
      <c r="EHQ145" s="11"/>
      <c r="EHR145" s="8"/>
      <c r="EHS145" s="9"/>
      <c r="EHX145" s="11"/>
      <c r="EHY145" s="8"/>
      <c r="EHZ145" s="9"/>
      <c r="EIE145" s="11"/>
      <c r="EIF145" s="8"/>
      <c r="EIG145" s="9"/>
      <c r="EIL145" s="11"/>
      <c r="EIM145" s="8"/>
      <c r="EIN145" s="9"/>
      <c r="EIS145" s="11"/>
      <c r="EIT145" s="8"/>
      <c r="EIU145" s="9"/>
      <c r="EIZ145" s="11"/>
      <c r="EJA145" s="8"/>
      <c r="EJB145" s="9"/>
      <c r="EJG145" s="11"/>
      <c r="EJH145" s="8"/>
      <c r="EJI145" s="9"/>
      <c r="EJN145" s="11"/>
      <c r="EJO145" s="8"/>
      <c r="EJP145" s="9"/>
      <c r="EJU145" s="11"/>
      <c r="EJV145" s="8"/>
      <c r="EJW145" s="9"/>
      <c r="EKB145" s="11"/>
      <c r="EKC145" s="8"/>
      <c r="EKD145" s="9"/>
      <c r="EKI145" s="11"/>
      <c r="EKJ145" s="8"/>
      <c r="EKK145" s="9"/>
      <c r="EKP145" s="11"/>
      <c r="EKQ145" s="8"/>
      <c r="EKR145" s="9"/>
      <c r="EKW145" s="11"/>
      <c r="EKX145" s="8"/>
      <c r="EKY145" s="9"/>
      <c r="ELD145" s="11"/>
      <c r="ELE145" s="8"/>
      <c r="ELF145" s="9"/>
      <c r="ELK145" s="11"/>
      <c r="ELL145" s="8"/>
      <c r="ELM145" s="9"/>
      <c r="ELR145" s="11"/>
      <c r="ELS145" s="8"/>
      <c r="ELT145" s="9"/>
      <c r="ELY145" s="11"/>
      <c r="ELZ145" s="8"/>
      <c r="EMA145" s="9"/>
      <c r="EMF145" s="11"/>
      <c r="EMG145" s="8"/>
      <c r="EMH145" s="9"/>
      <c r="EMM145" s="11"/>
      <c r="EMN145" s="8"/>
      <c r="EMO145" s="9"/>
      <c r="EMT145" s="11"/>
      <c r="EMU145" s="8"/>
      <c r="EMV145" s="9"/>
      <c r="ENA145" s="11"/>
      <c r="ENB145" s="8"/>
      <c r="ENC145" s="9"/>
      <c r="ENH145" s="11"/>
      <c r="ENI145" s="8"/>
      <c r="ENJ145" s="9"/>
      <c r="ENO145" s="11"/>
      <c r="ENP145" s="8"/>
      <c r="ENQ145" s="9"/>
      <c r="ENV145" s="11"/>
      <c r="ENW145" s="8"/>
      <c r="ENX145" s="9"/>
      <c r="EOC145" s="11"/>
      <c r="EOD145" s="8"/>
      <c r="EOE145" s="9"/>
      <c r="EOJ145" s="11"/>
      <c r="EOK145" s="8"/>
      <c r="EOL145" s="9"/>
      <c r="EOQ145" s="11"/>
      <c r="EOR145" s="8"/>
      <c r="EOS145" s="9"/>
      <c r="EOX145" s="11"/>
      <c r="EOY145" s="8"/>
      <c r="EOZ145" s="9"/>
      <c r="EPE145" s="11"/>
      <c r="EPF145" s="8"/>
      <c r="EPG145" s="9"/>
      <c r="EPL145" s="11"/>
      <c r="EPM145" s="8"/>
      <c r="EPN145" s="9"/>
      <c r="EPS145" s="11"/>
      <c r="EPT145" s="8"/>
      <c r="EPU145" s="9"/>
      <c r="EPZ145" s="11"/>
      <c r="EQA145" s="8"/>
      <c r="EQB145" s="9"/>
      <c r="EQG145" s="11"/>
      <c r="EQH145" s="8"/>
      <c r="EQI145" s="9"/>
      <c r="EQN145" s="11"/>
      <c r="EQO145" s="8"/>
      <c r="EQP145" s="9"/>
      <c r="EQU145" s="11"/>
      <c r="EQV145" s="8"/>
      <c r="EQW145" s="9"/>
      <c r="ERB145" s="11"/>
      <c r="ERC145" s="8"/>
      <c r="ERD145" s="9"/>
      <c r="ERI145" s="11"/>
      <c r="ERJ145" s="8"/>
      <c r="ERK145" s="9"/>
      <c r="ERP145" s="11"/>
      <c r="ERQ145" s="8"/>
      <c r="ERR145" s="9"/>
      <c r="ERW145" s="11"/>
      <c r="ERX145" s="8"/>
      <c r="ERY145" s="9"/>
      <c r="ESD145" s="11"/>
      <c r="ESE145" s="8"/>
      <c r="ESF145" s="9"/>
      <c r="ESK145" s="11"/>
      <c r="ESL145" s="8"/>
      <c r="ESM145" s="9"/>
      <c r="ESR145" s="11"/>
      <c r="ESS145" s="8"/>
      <c r="EST145" s="9"/>
      <c r="ESY145" s="11"/>
      <c r="ESZ145" s="8"/>
      <c r="ETA145" s="9"/>
      <c r="ETF145" s="11"/>
      <c r="ETG145" s="8"/>
      <c r="ETH145" s="9"/>
      <c r="ETM145" s="11"/>
      <c r="ETN145" s="8"/>
      <c r="ETO145" s="9"/>
      <c r="ETT145" s="11"/>
      <c r="ETU145" s="8"/>
      <c r="ETV145" s="9"/>
      <c r="EUA145" s="11"/>
      <c r="EUB145" s="8"/>
      <c r="EUC145" s="9"/>
      <c r="EUH145" s="11"/>
      <c r="EUI145" s="8"/>
      <c r="EUJ145" s="9"/>
      <c r="EUO145" s="11"/>
      <c r="EUP145" s="8"/>
      <c r="EUQ145" s="9"/>
      <c r="EUV145" s="11"/>
      <c r="EUW145" s="8"/>
      <c r="EUX145" s="9"/>
      <c r="EVC145" s="11"/>
      <c r="EVD145" s="8"/>
      <c r="EVE145" s="9"/>
      <c r="EVJ145" s="11"/>
      <c r="EVK145" s="8"/>
      <c r="EVL145" s="9"/>
      <c r="EVQ145" s="11"/>
      <c r="EVR145" s="8"/>
      <c r="EVS145" s="9"/>
      <c r="EVX145" s="11"/>
      <c r="EVY145" s="8"/>
      <c r="EVZ145" s="9"/>
      <c r="EWE145" s="11"/>
      <c r="EWF145" s="8"/>
      <c r="EWG145" s="9"/>
      <c r="EWL145" s="11"/>
      <c r="EWM145" s="8"/>
      <c r="EWN145" s="9"/>
      <c r="EWS145" s="11"/>
      <c r="EWT145" s="8"/>
      <c r="EWU145" s="9"/>
      <c r="EWZ145" s="11"/>
      <c r="EXA145" s="8"/>
      <c r="EXB145" s="9"/>
      <c r="EXG145" s="11"/>
      <c r="EXH145" s="8"/>
      <c r="EXI145" s="9"/>
      <c r="EXN145" s="11"/>
      <c r="EXO145" s="8"/>
      <c r="EXP145" s="9"/>
      <c r="EXU145" s="11"/>
      <c r="EXV145" s="8"/>
      <c r="EXW145" s="9"/>
      <c r="EYB145" s="11"/>
      <c r="EYC145" s="8"/>
      <c r="EYD145" s="9"/>
      <c r="EYI145" s="11"/>
      <c r="EYJ145" s="8"/>
      <c r="EYK145" s="9"/>
      <c r="EYP145" s="11"/>
      <c r="EYQ145" s="8"/>
      <c r="EYR145" s="9"/>
      <c r="EYW145" s="11"/>
      <c r="EYX145" s="8"/>
      <c r="EYY145" s="9"/>
      <c r="EZD145" s="11"/>
      <c r="EZE145" s="8"/>
      <c r="EZF145" s="9"/>
      <c r="EZK145" s="11"/>
      <c r="EZL145" s="8"/>
      <c r="EZM145" s="9"/>
      <c r="EZR145" s="11"/>
      <c r="EZS145" s="8"/>
      <c r="EZT145" s="9"/>
      <c r="EZY145" s="11"/>
      <c r="EZZ145" s="8"/>
      <c r="FAA145" s="9"/>
      <c r="FAF145" s="11"/>
      <c r="FAG145" s="8"/>
      <c r="FAH145" s="9"/>
      <c r="FAM145" s="11"/>
      <c r="FAN145" s="8"/>
      <c r="FAO145" s="9"/>
      <c r="FAT145" s="11"/>
      <c r="FAU145" s="8"/>
      <c r="FAV145" s="9"/>
      <c r="FBA145" s="11"/>
      <c r="FBB145" s="8"/>
      <c r="FBC145" s="9"/>
      <c r="FBH145" s="11"/>
      <c r="FBI145" s="8"/>
      <c r="FBJ145" s="9"/>
      <c r="FBO145" s="11"/>
      <c r="FBP145" s="8"/>
      <c r="FBQ145" s="9"/>
      <c r="FBV145" s="11"/>
      <c r="FBW145" s="8"/>
      <c r="FBX145" s="9"/>
      <c r="FCC145" s="11"/>
      <c r="FCD145" s="8"/>
      <c r="FCE145" s="9"/>
      <c r="FCJ145" s="11"/>
      <c r="FCK145" s="8"/>
      <c r="FCL145" s="9"/>
      <c r="FCQ145" s="11"/>
      <c r="FCR145" s="8"/>
      <c r="FCS145" s="9"/>
      <c r="FCX145" s="11"/>
      <c r="FCY145" s="8"/>
      <c r="FCZ145" s="9"/>
      <c r="FDE145" s="11"/>
      <c r="FDF145" s="8"/>
      <c r="FDG145" s="9"/>
      <c r="FDL145" s="11"/>
      <c r="FDM145" s="8"/>
      <c r="FDN145" s="9"/>
      <c r="FDS145" s="11"/>
      <c r="FDT145" s="8"/>
      <c r="FDU145" s="9"/>
      <c r="FDZ145" s="11"/>
      <c r="FEA145" s="8"/>
      <c r="FEB145" s="9"/>
      <c r="FEG145" s="11"/>
      <c r="FEH145" s="8"/>
      <c r="FEI145" s="9"/>
      <c r="FEN145" s="11"/>
      <c r="FEO145" s="8"/>
      <c r="FEP145" s="9"/>
      <c r="FEU145" s="11"/>
      <c r="FEV145" s="8"/>
      <c r="FEW145" s="9"/>
      <c r="FFB145" s="11"/>
      <c r="FFC145" s="8"/>
      <c r="FFD145" s="9"/>
      <c r="FFI145" s="11"/>
      <c r="FFJ145" s="8"/>
      <c r="FFK145" s="9"/>
      <c r="FFP145" s="11"/>
      <c r="FFQ145" s="8"/>
      <c r="FFR145" s="9"/>
      <c r="FFW145" s="11"/>
      <c r="FFX145" s="8"/>
      <c r="FFY145" s="9"/>
      <c r="FGD145" s="11"/>
      <c r="FGE145" s="8"/>
      <c r="FGF145" s="9"/>
      <c r="FGK145" s="11"/>
      <c r="FGL145" s="8"/>
      <c r="FGM145" s="9"/>
      <c r="FGR145" s="11"/>
      <c r="FGS145" s="8"/>
      <c r="FGT145" s="9"/>
      <c r="FGY145" s="11"/>
      <c r="FGZ145" s="8"/>
      <c r="FHA145" s="9"/>
      <c r="FHF145" s="11"/>
      <c r="FHG145" s="8"/>
      <c r="FHH145" s="9"/>
      <c r="FHM145" s="11"/>
      <c r="FHN145" s="8"/>
      <c r="FHO145" s="9"/>
      <c r="FHT145" s="11"/>
      <c r="FHU145" s="8"/>
      <c r="FHV145" s="9"/>
      <c r="FIA145" s="11"/>
      <c r="FIB145" s="8"/>
      <c r="FIC145" s="9"/>
      <c r="FIH145" s="11"/>
      <c r="FII145" s="8"/>
      <c r="FIJ145" s="9"/>
      <c r="FIO145" s="11"/>
      <c r="FIP145" s="8"/>
      <c r="FIQ145" s="9"/>
      <c r="FIV145" s="11"/>
      <c r="FIW145" s="8"/>
      <c r="FIX145" s="9"/>
      <c r="FJC145" s="11"/>
      <c r="FJD145" s="8"/>
      <c r="FJE145" s="9"/>
      <c r="FJJ145" s="11"/>
      <c r="FJK145" s="8"/>
      <c r="FJL145" s="9"/>
      <c r="FJQ145" s="11"/>
      <c r="FJR145" s="8"/>
      <c r="FJS145" s="9"/>
      <c r="FJX145" s="11"/>
      <c r="FJY145" s="8"/>
      <c r="FJZ145" s="9"/>
      <c r="FKE145" s="11"/>
      <c r="FKF145" s="8"/>
      <c r="FKG145" s="9"/>
      <c r="FKL145" s="11"/>
      <c r="FKM145" s="8"/>
      <c r="FKN145" s="9"/>
      <c r="FKS145" s="11"/>
      <c r="FKT145" s="8"/>
      <c r="FKU145" s="9"/>
      <c r="FKZ145" s="11"/>
      <c r="FLA145" s="8"/>
      <c r="FLB145" s="9"/>
      <c r="FLG145" s="11"/>
      <c r="FLH145" s="8"/>
      <c r="FLI145" s="9"/>
      <c r="FLN145" s="11"/>
      <c r="FLO145" s="8"/>
      <c r="FLP145" s="9"/>
      <c r="FLU145" s="11"/>
      <c r="FLV145" s="8"/>
      <c r="FLW145" s="9"/>
      <c r="FMB145" s="11"/>
      <c r="FMC145" s="8"/>
      <c r="FMD145" s="9"/>
      <c r="FMI145" s="11"/>
      <c r="FMJ145" s="8"/>
      <c r="FMK145" s="9"/>
      <c r="FMP145" s="11"/>
      <c r="FMQ145" s="8"/>
      <c r="FMR145" s="9"/>
      <c r="FMW145" s="11"/>
      <c r="FMX145" s="8"/>
      <c r="FMY145" s="9"/>
      <c r="FND145" s="11"/>
      <c r="FNE145" s="8"/>
      <c r="FNF145" s="9"/>
      <c r="FNK145" s="11"/>
      <c r="FNL145" s="8"/>
      <c r="FNM145" s="9"/>
      <c r="FNR145" s="11"/>
      <c r="FNS145" s="8"/>
      <c r="FNT145" s="9"/>
      <c r="FNY145" s="11"/>
      <c r="FNZ145" s="8"/>
      <c r="FOA145" s="9"/>
      <c r="FOF145" s="11"/>
      <c r="FOG145" s="8"/>
      <c r="FOH145" s="9"/>
      <c r="FOM145" s="11"/>
      <c r="FON145" s="8"/>
      <c r="FOO145" s="9"/>
      <c r="FOT145" s="11"/>
      <c r="FOU145" s="8"/>
      <c r="FOV145" s="9"/>
      <c r="FPA145" s="11"/>
      <c r="FPB145" s="8"/>
      <c r="FPC145" s="9"/>
      <c r="FPH145" s="11"/>
      <c r="FPI145" s="8"/>
      <c r="FPJ145" s="9"/>
      <c r="FPO145" s="11"/>
      <c r="FPP145" s="8"/>
      <c r="FPQ145" s="9"/>
      <c r="FPV145" s="11"/>
      <c r="FPW145" s="8"/>
      <c r="FPX145" s="9"/>
      <c r="FQC145" s="11"/>
      <c r="FQD145" s="8"/>
      <c r="FQE145" s="9"/>
      <c r="FQJ145" s="11"/>
      <c r="FQK145" s="8"/>
      <c r="FQL145" s="9"/>
      <c r="FQQ145" s="11"/>
      <c r="FQR145" s="8"/>
      <c r="FQS145" s="9"/>
      <c r="FQX145" s="11"/>
      <c r="FQY145" s="8"/>
      <c r="FQZ145" s="9"/>
      <c r="FRE145" s="11"/>
      <c r="FRF145" s="8"/>
      <c r="FRG145" s="9"/>
      <c r="FRL145" s="11"/>
      <c r="FRM145" s="8"/>
      <c r="FRN145" s="9"/>
      <c r="FRS145" s="11"/>
      <c r="FRT145" s="8"/>
      <c r="FRU145" s="9"/>
      <c r="FRZ145" s="11"/>
      <c r="FSA145" s="8"/>
      <c r="FSB145" s="9"/>
      <c r="FSG145" s="11"/>
      <c r="FSH145" s="8"/>
      <c r="FSI145" s="9"/>
      <c r="FSN145" s="11"/>
      <c r="FSO145" s="8"/>
      <c r="FSP145" s="9"/>
      <c r="FSU145" s="11"/>
      <c r="FSV145" s="8"/>
      <c r="FSW145" s="9"/>
      <c r="FTB145" s="11"/>
      <c r="FTC145" s="8"/>
      <c r="FTD145" s="9"/>
      <c r="FTI145" s="11"/>
      <c r="FTJ145" s="8"/>
      <c r="FTK145" s="9"/>
      <c r="FTP145" s="11"/>
      <c r="FTQ145" s="8"/>
      <c r="FTR145" s="9"/>
      <c r="FTW145" s="11"/>
      <c r="FTX145" s="8"/>
      <c r="FTY145" s="9"/>
      <c r="FUD145" s="11"/>
      <c r="FUE145" s="8"/>
      <c r="FUF145" s="9"/>
      <c r="FUK145" s="11"/>
      <c r="FUL145" s="8"/>
      <c r="FUM145" s="9"/>
      <c r="FUR145" s="11"/>
      <c r="FUS145" s="8"/>
      <c r="FUT145" s="9"/>
      <c r="FUY145" s="11"/>
      <c r="FUZ145" s="8"/>
      <c r="FVA145" s="9"/>
      <c r="FVF145" s="11"/>
      <c r="FVG145" s="8"/>
      <c r="FVH145" s="9"/>
      <c r="FVM145" s="11"/>
      <c r="FVN145" s="8"/>
      <c r="FVO145" s="9"/>
      <c r="FVT145" s="11"/>
      <c r="FVU145" s="8"/>
      <c r="FVV145" s="9"/>
      <c r="FWA145" s="11"/>
      <c r="FWB145" s="8"/>
      <c r="FWC145" s="9"/>
      <c r="FWH145" s="11"/>
      <c r="FWI145" s="8"/>
      <c r="FWJ145" s="9"/>
      <c r="FWO145" s="11"/>
      <c r="FWP145" s="8"/>
      <c r="FWQ145" s="9"/>
      <c r="FWV145" s="11"/>
      <c r="FWW145" s="8"/>
      <c r="FWX145" s="9"/>
      <c r="FXC145" s="11"/>
      <c r="FXD145" s="8"/>
      <c r="FXE145" s="9"/>
      <c r="FXJ145" s="11"/>
      <c r="FXK145" s="8"/>
      <c r="FXL145" s="9"/>
      <c r="FXQ145" s="11"/>
      <c r="FXR145" s="8"/>
      <c r="FXS145" s="9"/>
      <c r="FXX145" s="11"/>
      <c r="FXY145" s="8"/>
      <c r="FXZ145" s="9"/>
      <c r="FYE145" s="11"/>
      <c r="FYF145" s="8"/>
      <c r="FYG145" s="9"/>
      <c r="FYL145" s="11"/>
      <c r="FYM145" s="8"/>
      <c r="FYN145" s="9"/>
      <c r="FYS145" s="11"/>
      <c r="FYT145" s="8"/>
      <c r="FYU145" s="9"/>
      <c r="FYZ145" s="11"/>
      <c r="FZA145" s="8"/>
      <c r="FZB145" s="9"/>
      <c r="FZG145" s="11"/>
      <c r="FZH145" s="8"/>
      <c r="FZI145" s="9"/>
      <c r="FZN145" s="11"/>
      <c r="FZO145" s="8"/>
      <c r="FZP145" s="9"/>
      <c r="FZU145" s="11"/>
      <c r="FZV145" s="8"/>
      <c r="FZW145" s="9"/>
      <c r="GAB145" s="11"/>
      <c r="GAC145" s="8"/>
      <c r="GAD145" s="9"/>
      <c r="GAI145" s="11"/>
      <c r="GAJ145" s="8"/>
      <c r="GAK145" s="9"/>
      <c r="GAP145" s="11"/>
      <c r="GAQ145" s="8"/>
      <c r="GAR145" s="9"/>
      <c r="GAW145" s="11"/>
      <c r="GAX145" s="8"/>
      <c r="GAY145" s="9"/>
      <c r="GBD145" s="11"/>
      <c r="GBE145" s="8"/>
      <c r="GBF145" s="9"/>
      <c r="GBK145" s="11"/>
      <c r="GBL145" s="8"/>
      <c r="GBM145" s="9"/>
      <c r="GBR145" s="11"/>
      <c r="GBS145" s="8"/>
      <c r="GBT145" s="9"/>
      <c r="GBY145" s="11"/>
      <c r="GBZ145" s="8"/>
      <c r="GCA145" s="9"/>
      <c r="GCF145" s="11"/>
      <c r="GCG145" s="8"/>
      <c r="GCH145" s="9"/>
      <c r="GCM145" s="11"/>
      <c r="GCN145" s="8"/>
      <c r="GCO145" s="9"/>
      <c r="GCT145" s="11"/>
      <c r="GCU145" s="8"/>
      <c r="GCV145" s="9"/>
      <c r="GDA145" s="11"/>
      <c r="GDB145" s="8"/>
      <c r="GDC145" s="9"/>
      <c r="GDH145" s="11"/>
      <c r="GDI145" s="8"/>
      <c r="GDJ145" s="9"/>
      <c r="GDO145" s="11"/>
      <c r="GDP145" s="8"/>
      <c r="GDQ145" s="9"/>
      <c r="GDV145" s="11"/>
      <c r="GDW145" s="8"/>
      <c r="GDX145" s="9"/>
      <c r="GEC145" s="11"/>
      <c r="GED145" s="8"/>
      <c r="GEE145" s="9"/>
      <c r="GEJ145" s="11"/>
      <c r="GEK145" s="8"/>
      <c r="GEL145" s="9"/>
      <c r="GEQ145" s="11"/>
      <c r="GER145" s="8"/>
      <c r="GES145" s="9"/>
      <c r="GEX145" s="11"/>
      <c r="GEY145" s="8"/>
      <c r="GEZ145" s="9"/>
      <c r="GFE145" s="11"/>
      <c r="GFF145" s="8"/>
      <c r="GFG145" s="9"/>
      <c r="GFL145" s="11"/>
      <c r="GFM145" s="8"/>
      <c r="GFN145" s="9"/>
      <c r="GFS145" s="11"/>
      <c r="GFT145" s="8"/>
      <c r="GFU145" s="9"/>
      <c r="GFZ145" s="11"/>
      <c r="GGA145" s="8"/>
      <c r="GGB145" s="9"/>
      <c r="GGG145" s="11"/>
      <c r="GGH145" s="8"/>
      <c r="GGI145" s="9"/>
      <c r="GGN145" s="11"/>
      <c r="GGO145" s="8"/>
      <c r="GGP145" s="9"/>
      <c r="GGU145" s="11"/>
      <c r="GGV145" s="8"/>
      <c r="GGW145" s="9"/>
      <c r="GHB145" s="11"/>
      <c r="GHC145" s="8"/>
      <c r="GHD145" s="9"/>
      <c r="GHI145" s="11"/>
      <c r="GHJ145" s="8"/>
      <c r="GHK145" s="9"/>
      <c r="GHP145" s="11"/>
      <c r="GHQ145" s="8"/>
      <c r="GHR145" s="9"/>
      <c r="GHW145" s="11"/>
      <c r="GHX145" s="8"/>
      <c r="GHY145" s="9"/>
      <c r="GID145" s="11"/>
      <c r="GIE145" s="8"/>
      <c r="GIF145" s="9"/>
      <c r="GIK145" s="11"/>
      <c r="GIL145" s="8"/>
      <c r="GIM145" s="9"/>
      <c r="GIR145" s="11"/>
      <c r="GIS145" s="8"/>
      <c r="GIT145" s="9"/>
      <c r="GIY145" s="11"/>
      <c r="GIZ145" s="8"/>
      <c r="GJA145" s="9"/>
      <c r="GJF145" s="11"/>
      <c r="GJG145" s="8"/>
      <c r="GJH145" s="9"/>
      <c r="GJM145" s="11"/>
      <c r="GJN145" s="8"/>
      <c r="GJO145" s="9"/>
      <c r="GJT145" s="11"/>
      <c r="GJU145" s="8"/>
      <c r="GJV145" s="9"/>
      <c r="GKA145" s="11"/>
      <c r="GKB145" s="8"/>
      <c r="GKC145" s="9"/>
      <c r="GKH145" s="11"/>
      <c r="GKI145" s="8"/>
      <c r="GKJ145" s="9"/>
      <c r="GKO145" s="11"/>
      <c r="GKP145" s="8"/>
      <c r="GKQ145" s="9"/>
      <c r="GKV145" s="11"/>
      <c r="GKW145" s="8"/>
      <c r="GKX145" s="9"/>
      <c r="GLC145" s="11"/>
      <c r="GLD145" s="8"/>
      <c r="GLE145" s="9"/>
      <c r="GLJ145" s="11"/>
      <c r="GLK145" s="8"/>
      <c r="GLL145" s="9"/>
      <c r="GLQ145" s="11"/>
      <c r="GLR145" s="8"/>
      <c r="GLS145" s="9"/>
      <c r="GLX145" s="11"/>
      <c r="GLY145" s="8"/>
      <c r="GLZ145" s="9"/>
      <c r="GME145" s="11"/>
      <c r="GMF145" s="8"/>
      <c r="GMG145" s="9"/>
      <c r="GML145" s="11"/>
      <c r="GMM145" s="8"/>
      <c r="GMN145" s="9"/>
      <c r="GMS145" s="11"/>
      <c r="GMT145" s="8"/>
      <c r="GMU145" s="9"/>
      <c r="GMZ145" s="11"/>
      <c r="GNA145" s="8"/>
      <c r="GNB145" s="9"/>
      <c r="GNG145" s="11"/>
      <c r="GNH145" s="8"/>
      <c r="GNI145" s="9"/>
      <c r="GNN145" s="11"/>
      <c r="GNO145" s="8"/>
      <c r="GNP145" s="9"/>
      <c r="GNU145" s="11"/>
      <c r="GNV145" s="8"/>
      <c r="GNW145" s="9"/>
      <c r="GOB145" s="11"/>
      <c r="GOC145" s="8"/>
      <c r="GOD145" s="9"/>
      <c r="GOI145" s="11"/>
      <c r="GOJ145" s="8"/>
      <c r="GOK145" s="9"/>
      <c r="GOP145" s="11"/>
      <c r="GOQ145" s="8"/>
      <c r="GOR145" s="9"/>
      <c r="GOW145" s="11"/>
      <c r="GOX145" s="8"/>
      <c r="GOY145" s="9"/>
      <c r="GPD145" s="11"/>
      <c r="GPE145" s="8"/>
      <c r="GPF145" s="9"/>
      <c r="GPK145" s="11"/>
      <c r="GPL145" s="8"/>
      <c r="GPM145" s="9"/>
      <c r="GPR145" s="11"/>
      <c r="GPS145" s="8"/>
      <c r="GPT145" s="9"/>
      <c r="GPY145" s="11"/>
      <c r="GPZ145" s="8"/>
      <c r="GQA145" s="9"/>
      <c r="GQF145" s="11"/>
      <c r="GQG145" s="8"/>
      <c r="GQH145" s="9"/>
      <c r="GQM145" s="11"/>
      <c r="GQN145" s="8"/>
      <c r="GQO145" s="9"/>
      <c r="GQT145" s="11"/>
      <c r="GQU145" s="8"/>
      <c r="GQV145" s="9"/>
      <c r="GRA145" s="11"/>
      <c r="GRB145" s="8"/>
      <c r="GRC145" s="9"/>
      <c r="GRH145" s="11"/>
      <c r="GRI145" s="8"/>
      <c r="GRJ145" s="9"/>
      <c r="GRO145" s="11"/>
      <c r="GRP145" s="8"/>
      <c r="GRQ145" s="9"/>
      <c r="GRV145" s="11"/>
      <c r="GRW145" s="8"/>
      <c r="GRX145" s="9"/>
      <c r="GSC145" s="11"/>
      <c r="GSD145" s="8"/>
      <c r="GSE145" s="9"/>
      <c r="GSJ145" s="11"/>
      <c r="GSK145" s="8"/>
      <c r="GSL145" s="9"/>
      <c r="GSQ145" s="11"/>
      <c r="GSR145" s="8"/>
      <c r="GSS145" s="9"/>
      <c r="GSX145" s="11"/>
      <c r="GSY145" s="8"/>
      <c r="GSZ145" s="9"/>
      <c r="GTE145" s="11"/>
      <c r="GTF145" s="8"/>
      <c r="GTG145" s="9"/>
      <c r="GTL145" s="11"/>
      <c r="GTM145" s="8"/>
      <c r="GTN145" s="9"/>
      <c r="GTS145" s="11"/>
      <c r="GTT145" s="8"/>
      <c r="GTU145" s="9"/>
      <c r="GTZ145" s="11"/>
      <c r="GUA145" s="8"/>
      <c r="GUB145" s="9"/>
      <c r="GUG145" s="11"/>
      <c r="GUH145" s="8"/>
      <c r="GUI145" s="9"/>
      <c r="GUN145" s="11"/>
      <c r="GUO145" s="8"/>
      <c r="GUP145" s="9"/>
      <c r="GUU145" s="11"/>
      <c r="GUV145" s="8"/>
      <c r="GUW145" s="9"/>
      <c r="GVB145" s="11"/>
      <c r="GVC145" s="8"/>
      <c r="GVD145" s="9"/>
      <c r="GVI145" s="11"/>
      <c r="GVJ145" s="8"/>
      <c r="GVK145" s="9"/>
      <c r="GVP145" s="11"/>
      <c r="GVQ145" s="8"/>
      <c r="GVR145" s="9"/>
      <c r="GVW145" s="11"/>
      <c r="GVX145" s="8"/>
      <c r="GVY145" s="9"/>
      <c r="GWD145" s="11"/>
      <c r="GWE145" s="8"/>
      <c r="GWF145" s="9"/>
      <c r="GWK145" s="11"/>
      <c r="GWL145" s="8"/>
      <c r="GWM145" s="9"/>
      <c r="GWR145" s="11"/>
      <c r="GWS145" s="8"/>
      <c r="GWT145" s="9"/>
      <c r="GWY145" s="11"/>
      <c r="GWZ145" s="8"/>
      <c r="GXA145" s="9"/>
      <c r="GXF145" s="11"/>
      <c r="GXG145" s="8"/>
      <c r="GXH145" s="9"/>
      <c r="GXM145" s="11"/>
      <c r="GXN145" s="8"/>
      <c r="GXO145" s="9"/>
      <c r="GXT145" s="11"/>
      <c r="GXU145" s="8"/>
      <c r="GXV145" s="9"/>
      <c r="GYA145" s="11"/>
      <c r="GYB145" s="8"/>
      <c r="GYC145" s="9"/>
      <c r="GYH145" s="11"/>
      <c r="GYI145" s="8"/>
      <c r="GYJ145" s="9"/>
      <c r="GYO145" s="11"/>
      <c r="GYP145" s="8"/>
      <c r="GYQ145" s="9"/>
      <c r="GYV145" s="11"/>
      <c r="GYW145" s="8"/>
      <c r="GYX145" s="9"/>
      <c r="GZC145" s="11"/>
      <c r="GZD145" s="8"/>
      <c r="GZE145" s="9"/>
      <c r="GZJ145" s="11"/>
      <c r="GZK145" s="8"/>
      <c r="GZL145" s="9"/>
      <c r="GZQ145" s="11"/>
      <c r="GZR145" s="8"/>
      <c r="GZS145" s="9"/>
      <c r="GZX145" s="11"/>
      <c r="GZY145" s="8"/>
      <c r="GZZ145" s="9"/>
      <c r="HAE145" s="11"/>
      <c r="HAF145" s="8"/>
      <c r="HAG145" s="9"/>
      <c r="HAL145" s="11"/>
      <c r="HAM145" s="8"/>
      <c r="HAN145" s="9"/>
      <c r="HAS145" s="11"/>
      <c r="HAT145" s="8"/>
      <c r="HAU145" s="9"/>
      <c r="HAZ145" s="11"/>
      <c r="HBA145" s="8"/>
      <c r="HBB145" s="9"/>
      <c r="HBG145" s="11"/>
      <c r="HBH145" s="8"/>
      <c r="HBI145" s="9"/>
      <c r="HBN145" s="11"/>
      <c r="HBO145" s="8"/>
      <c r="HBP145" s="9"/>
      <c r="HBU145" s="11"/>
      <c r="HBV145" s="8"/>
      <c r="HBW145" s="9"/>
      <c r="HCB145" s="11"/>
      <c r="HCC145" s="8"/>
      <c r="HCD145" s="9"/>
      <c r="HCI145" s="11"/>
      <c r="HCJ145" s="8"/>
      <c r="HCK145" s="9"/>
      <c r="HCP145" s="11"/>
      <c r="HCQ145" s="8"/>
      <c r="HCR145" s="9"/>
      <c r="HCW145" s="11"/>
      <c r="HCX145" s="8"/>
      <c r="HCY145" s="9"/>
      <c r="HDD145" s="11"/>
      <c r="HDE145" s="8"/>
      <c r="HDF145" s="9"/>
      <c r="HDK145" s="11"/>
      <c r="HDL145" s="8"/>
      <c r="HDM145" s="9"/>
      <c r="HDR145" s="11"/>
      <c r="HDS145" s="8"/>
      <c r="HDT145" s="9"/>
      <c r="HDY145" s="11"/>
      <c r="HDZ145" s="8"/>
      <c r="HEA145" s="9"/>
      <c r="HEF145" s="11"/>
      <c r="HEG145" s="8"/>
      <c r="HEH145" s="9"/>
      <c r="HEM145" s="11"/>
      <c r="HEN145" s="8"/>
      <c r="HEO145" s="9"/>
      <c r="HET145" s="11"/>
      <c r="HEU145" s="8"/>
      <c r="HEV145" s="9"/>
      <c r="HFA145" s="11"/>
      <c r="HFB145" s="8"/>
      <c r="HFC145" s="9"/>
      <c r="HFH145" s="11"/>
      <c r="HFI145" s="8"/>
      <c r="HFJ145" s="9"/>
      <c r="HFO145" s="11"/>
      <c r="HFP145" s="8"/>
      <c r="HFQ145" s="9"/>
      <c r="HFV145" s="11"/>
      <c r="HFW145" s="8"/>
      <c r="HFX145" s="9"/>
      <c r="HGC145" s="11"/>
      <c r="HGD145" s="8"/>
      <c r="HGE145" s="9"/>
      <c r="HGJ145" s="11"/>
      <c r="HGK145" s="8"/>
      <c r="HGL145" s="9"/>
      <c r="HGQ145" s="11"/>
      <c r="HGR145" s="8"/>
      <c r="HGS145" s="9"/>
      <c r="HGX145" s="11"/>
      <c r="HGY145" s="8"/>
      <c r="HGZ145" s="9"/>
      <c r="HHE145" s="11"/>
      <c r="HHF145" s="8"/>
      <c r="HHG145" s="9"/>
      <c r="HHL145" s="11"/>
      <c r="HHM145" s="8"/>
      <c r="HHN145" s="9"/>
      <c r="HHS145" s="11"/>
      <c r="HHT145" s="8"/>
      <c r="HHU145" s="9"/>
      <c r="HHZ145" s="11"/>
      <c r="HIA145" s="8"/>
      <c r="HIB145" s="9"/>
      <c r="HIG145" s="11"/>
      <c r="HIH145" s="8"/>
      <c r="HII145" s="9"/>
      <c r="HIN145" s="11"/>
      <c r="HIO145" s="8"/>
      <c r="HIP145" s="9"/>
      <c r="HIU145" s="11"/>
      <c r="HIV145" s="8"/>
      <c r="HIW145" s="9"/>
      <c r="HJB145" s="11"/>
      <c r="HJC145" s="8"/>
      <c r="HJD145" s="9"/>
      <c r="HJI145" s="11"/>
      <c r="HJJ145" s="8"/>
      <c r="HJK145" s="9"/>
      <c r="HJP145" s="11"/>
      <c r="HJQ145" s="8"/>
      <c r="HJR145" s="9"/>
      <c r="HJW145" s="11"/>
      <c r="HJX145" s="8"/>
      <c r="HJY145" s="9"/>
      <c r="HKD145" s="11"/>
      <c r="HKE145" s="8"/>
      <c r="HKF145" s="9"/>
      <c r="HKK145" s="11"/>
      <c r="HKL145" s="8"/>
      <c r="HKM145" s="9"/>
      <c r="HKR145" s="11"/>
      <c r="HKS145" s="8"/>
      <c r="HKT145" s="9"/>
      <c r="HKY145" s="11"/>
      <c r="HKZ145" s="8"/>
      <c r="HLA145" s="9"/>
      <c r="HLF145" s="11"/>
      <c r="HLG145" s="8"/>
      <c r="HLH145" s="9"/>
      <c r="HLM145" s="11"/>
      <c r="HLN145" s="8"/>
      <c r="HLO145" s="9"/>
      <c r="HLT145" s="11"/>
      <c r="HLU145" s="8"/>
      <c r="HLV145" s="9"/>
      <c r="HMA145" s="11"/>
      <c r="HMB145" s="8"/>
      <c r="HMC145" s="9"/>
      <c r="HMH145" s="11"/>
      <c r="HMI145" s="8"/>
      <c r="HMJ145" s="9"/>
      <c r="HMO145" s="11"/>
      <c r="HMP145" s="8"/>
      <c r="HMQ145" s="9"/>
      <c r="HMV145" s="11"/>
      <c r="HMW145" s="8"/>
      <c r="HMX145" s="9"/>
      <c r="HNC145" s="11"/>
      <c r="HND145" s="8"/>
      <c r="HNE145" s="9"/>
      <c r="HNJ145" s="11"/>
      <c r="HNK145" s="8"/>
      <c r="HNL145" s="9"/>
      <c r="HNQ145" s="11"/>
      <c r="HNR145" s="8"/>
      <c r="HNS145" s="9"/>
      <c r="HNX145" s="11"/>
      <c r="HNY145" s="8"/>
      <c r="HNZ145" s="9"/>
      <c r="HOE145" s="11"/>
      <c r="HOF145" s="8"/>
      <c r="HOG145" s="9"/>
      <c r="HOL145" s="11"/>
      <c r="HOM145" s="8"/>
      <c r="HON145" s="9"/>
      <c r="HOS145" s="11"/>
      <c r="HOT145" s="8"/>
      <c r="HOU145" s="9"/>
      <c r="HOZ145" s="11"/>
      <c r="HPA145" s="8"/>
      <c r="HPB145" s="9"/>
      <c r="HPG145" s="11"/>
      <c r="HPH145" s="8"/>
      <c r="HPI145" s="9"/>
      <c r="HPN145" s="11"/>
      <c r="HPO145" s="8"/>
      <c r="HPP145" s="9"/>
      <c r="HPU145" s="11"/>
      <c r="HPV145" s="8"/>
      <c r="HPW145" s="9"/>
      <c r="HQB145" s="11"/>
      <c r="HQC145" s="8"/>
      <c r="HQD145" s="9"/>
      <c r="HQI145" s="11"/>
      <c r="HQJ145" s="8"/>
      <c r="HQK145" s="9"/>
      <c r="HQP145" s="11"/>
      <c r="HQQ145" s="8"/>
      <c r="HQR145" s="9"/>
      <c r="HQW145" s="11"/>
      <c r="HQX145" s="8"/>
      <c r="HQY145" s="9"/>
      <c r="HRD145" s="11"/>
      <c r="HRE145" s="8"/>
      <c r="HRF145" s="9"/>
      <c r="HRK145" s="11"/>
      <c r="HRL145" s="8"/>
      <c r="HRM145" s="9"/>
      <c r="HRR145" s="11"/>
      <c r="HRS145" s="8"/>
      <c r="HRT145" s="9"/>
      <c r="HRY145" s="11"/>
      <c r="HRZ145" s="8"/>
      <c r="HSA145" s="9"/>
      <c r="HSF145" s="11"/>
      <c r="HSG145" s="8"/>
      <c r="HSH145" s="9"/>
      <c r="HSM145" s="11"/>
      <c r="HSN145" s="8"/>
      <c r="HSO145" s="9"/>
      <c r="HST145" s="11"/>
      <c r="HSU145" s="8"/>
      <c r="HSV145" s="9"/>
      <c r="HTA145" s="11"/>
      <c r="HTB145" s="8"/>
      <c r="HTC145" s="9"/>
      <c r="HTH145" s="11"/>
      <c r="HTI145" s="8"/>
      <c r="HTJ145" s="9"/>
      <c r="HTO145" s="11"/>
      <c r="HTP145" s="8"/>
      <c r="HTQ145" s="9"/>
      <c r="HTV145" s="11"/>
      <c r="HTW145" s="8"/>
      <c r="HTX145" s="9"/>
      <c r="HUC145" s="11"/>
      <c r="HUD145" s="8"/>
      <c r="HUE145" s="9"/>
      <c r="HUJ145" s="11"/>
      <c r="HUK145" s="8"/>
      <c r="HUL145" s="9"/>
      <c r="HUQ145" s="11"/>
      <c r="HUR145" s="8"/>
      <c r="HUS145" s="9"/>
      <c r="HUX145" s="11"/>
      <c r="HUY145" s="8"/>
      <c r="HUZ145" s="9"/>
      <c r="HVE145" s="11"/>
      <c r="HVF145" s="8"/>
      <c r="HVG145" s="9"/>
      <c r="HVL145" s="11"/>
      <c r="HVM145" s="8"/>
      <c r="HVN145" s="9"/>
      <c r="HVS145" s="11"/>
      <c r="HVT145" s="8"/>
      <c r="HVU145" s="9"/>
      <c r="HVZ145" s="11"/>
      <c r="HWA145" s="8"/>
      <c r="HWB145" s="9"/>
      <c r="HWG145" s="11"/>
      <c r="HWH145" s="8"/>
      <c r="HWI145" s="9"/>
      <c r="HWN145" s="11"/>
      <c r="HWO145" s="8"/>
      <c r="HWP145" s="9"/>
      <c r="HWU145" s="11"/>
      <c r="HWV145" s="8"/>
      <c r="HWW145" s="9"/>
      <c r="HXB145" s="11"/>
      <c r="HXC145" s="8"/>
      <c r="HXD145" s="9"/>
      <c r="HXI145" s="11"/>
      <c r="HXJ145" s="8"/>
      <c r="HXK145" s="9"/>
      <c r="HXP145" s="11"/>
      <c r="HXQ145" s="8"/>
      <c r="HXR145" s="9"/>
      <c r="HXW145" s="11"/>
      <c r="HXX145" s="8"/>
      <c r="HXY145" s="9"/>
      <c r="HYD145" s="11"/>
      <c r="HYE145" s="8"/>
      <c r="HYF145" s="9"/>
      <c r="HYK145" s="11"/>
      <c r="HYL145" s="8"/>
      <c r="HYM145" s="9"/>
      <c r="HYR145" s="11"/>
      <c r="HYS145" s="8"/>
      <c r="HYT145" s="9"/>
      <c r="HYY145" s="11"/>
      <c r="HYZ145" s="8"/>
      <c r="HZA145" s="9"/>
      <c r="HZF145" s="11"/>
      <c r="HZG145" s="8"/>
      <c r="HZH145" s="9"/>
      <c r="HZM145" s="11"/>
      <c r="HZN145" s="8"/>
      <c r="HZO145" s="9"/>
      <c r="HZT145" s="11"/>
      <c r="HZU145" s="8"/>
      <c r="HZV145" s="9"/>
      <c r="IAA145" s="11"/>
      <c r="IAB145" s="8"/>
      <c r="IAC145" s="9"/>
      <c r="IAH145" s="11"/>
      <c r="IAI145" s="8"/>
      <c r="IAJ145" s="9"/>
      <c r="IAO145" s="11"/>
      <c r="IAP145" s="8"/>
      <c r="IAQ145" s="9"/>
      <c r="IAV145" s="11"/>
      <c r="IAW145" s="8"/>
      <c r="IAX145" s="9"/>
      <c r="IBC145" s="11"/>
      <c r="IBD145" s="8"/>
      <c r="IBE145" s="9"/>
      <c r="IBJ145" s="11"/>
      <c r="IBK145" s="8"/>
      <c r="IBL145" s="9"/>
      <c r="IBQ145" s="11"/>
      <c r="IBR145" s="8"/>
      <c r="IBS145" s="9"/>
      <c r="IBX145" s="11"/>
      <c r="IBY145" s="8"/>
      <c r="IBZ145" s="9"/>
      <c r="ICE145" s="11"/>
      <c r="ICF145" s="8"/>
      <c r="ICG145" s="9"/>
      <c r="ICL145" s="11"/>
      <c r="ICM145" s="8"/>
      <c r="ICN145" s="9"/>
      <c r="ICS145" s="11"/>
      <c r="ICT145" s="8"/>
      <c r="ICU145" s="9"/>
      <c r="ICZ145" s="11"/>
      <c r="IDA145" s="8"/>
      <c r="IDB145" s="9"/>
      <c r="IDG145" s="11"/>
      <c r="IDH145" s="8"/>
      <c r="IDI145" s="9"/>
      <c r="IDN145" s="11"/>
      <c r="IDO145" s="8"/>
      <c r="IDP145" s="9"/>
      <c r="IDU145" s="11"/>
      <c r="IDV145" s="8"/>
      <c r="IDW145" s="9"/>
      <c r="IEB145" s="11"/>
      <c r="IEC145" s="8"/>
      <c r="IED145" s="9"/>
      <c r="IEI145" s="11"/>
      <c r="IEJ145" s="8"/>
      <c r="IEK145" s="9"/>
      <c r="IEP145" s="11"/>
      <c r="IEQ145" s="8"/>
      <c r="IER145" s="9"/>
      <c r="IEW145" s="11"/>
      <c r="IEX145" s="8"/>
      <c r="IEY145" s="9"/>
      <c r="IFD145" s="11"/>
      <c r="IFE145" s="8"/>
      <c r="IFF145" s="9"/>
      <c r="IFK145" s="11"/>
      <c r="IFL145" s="8"/>
      <c r="IFM145" s="9"/>
      <c r="IFR145" s="11"/>
      <c r="IFS145" s="8"/>
      <c r="IFT145" s="9"/>
      <c r="IFY145" s="11"/>
      <c r="IFZ145" s="8"/>
      <c r="IGA145" s="9"/>
      <c r="IGF145" s="11"/>
      <c r="IGG145" s="8"/>
      <c r="IGH145" s="9"/>
      <c r="IGM145" s="11"/>
      <c r="IGN145" s="8"/>
      <c r="IGO145" s="9"/>
      <c r="IGT145" s="11"/>
      <c r="IGU145" s="8"/>
      <c r="IGV145" s="9"/>
      <c r="IHA145" s="11"/>
      <c r="IHB145" s="8"/>
      <c r="IHC145" s="9"/>
      <c r="IHH145" s="11"/>
      <c r="IHI145" s="8"/>
      <c r="IHJ145" s="9"/>
      <c r="IHO145" s="11"/>
      <c r="IHP145" s="8"/>
      <c r="IHQ145" s="9"/>
      <c r="IHV145" s="11"/>
      <c r="IHW145" s="8"/>
      <c r="IHX145" s="9"/>
      <c r="IIC145" s="11"/>
      <c r="IID145" s="8"/>
      <c r="IIE145" s="9"/>
      <c r="IIJ145" s="11"/>
      <c r="IIK145" s="8"/>
      <c r="IIL145" s="9"/>
      <c r="IIQ145" s="11"/>
      <c r="IIR145" s="8"/>
      <c r="IIS145" s="9"/>
      <c r="IIX145" s="11"/>
      <c r="IIY145" s="8"/>
      <c r="IIZ145" s="9"/>
      <c r="IJE145" s="11"/>
      <c r="IJF145" s="8"/>
      <c r="IJG145" s="9"/>
      <c r="IJL145" s="11"/>
      <c r="IJM145" s="8"/>
      <c r="IJN145" s="9"/>
      <c r="IJS145" s="11"/>
      <c r="IJT145" s="8"/>
      <c r="IJU145" s="9"/>
      <c r="IJZ145" s="11"/>
      <c r="IKA145" s="8"/>
      <c r="IKB145" s="9"/>
      <c r="IKG145" s="11"/>
      <c r="IKH145" s="8"/>
      <c r="IKI145" s="9"/>
      <c r="IKN145" s="11"/>
      <c r="IKO145" s="8"/>
      <c r="IKP145" s="9"/>
      <c r="IKU145" s="11"/>
      <c r="IKV145" s="8"/>
      <c r="IKW145" s="9"/>
      <c r="ILB145" s="11"/>
      <c r="ILC145" s="8"/>
      <c r="ILD145" s="9"/>
      <c r="ILI145" s="11"/>
      <c r="ILJ145" s="8"/>
      <c r="ILK145" s="9"/>
      <c r="ILP145" s="11"/>
      <c r="ILQ145" s="8"/>
      <c r="ILR145" s="9"/>
      <c r="ILW145" s="11"/>
      <c r="ILX145" s="8"/>
      <c r="ILY145" s="9"/>
      <c r="IMD145" s="11"/>
      <c r="IME145" s="8"/>
      <c r="IMF145" s="9"/>
      <c r="IMK145" s="11"/>
      <c r="IML145" s="8"/>
      <c r="IMM145" s="9"/>
      <c r="IMR145" s="11"/>
      <c r="IMS145" s="8"/>
      <c r="IMT145" s="9"/>
      <c r="IMY145" s="11"/>
      <c r="IMZ145" s="8"/>
      <c r="INA145" s="9"/>
      <c r="INF145" s="11"/>
      <c r="ING145" s="8"/>
      <c r="INH145" s="9"/>
      <c r="INM145" s="11"/>
      <c r="INN145" s="8"/>
      <c r="INO145" s="9"/>
      <c r="INT145" s="11"/>
      <c r="INU145" s="8"/>
      <c r="INV145" s="9"/>
      <c r="IOA145" s="11"/>
      <c r="IOB145" s="8"/>
      <c r="IOC145" s="9"/>
      <c r="IOH145" s="11"/>
      <c r="IOI145" s="8"/>
      <c r="IOJ145" s="9"/>
      <c r="IOO145" s="11"/>
      <c r="IOP145" s="8"/>
      <c r="IOQ145" s="9"/>
      <c r="IOV145" s="11"/>
      <c r="IOW145" s="8"/>
      <c r="IOX145" s="9"/>
      <c r="IPC145" s="11"/>
      <c r="IPD145" s="8"/>
      <c r="IPE145" s="9"/>
      <c r="IPJ145" s="11"/>
      <c r="IPK145" s="8"/>
      <c r="IPL145" s="9"/>
      <c r="IPQ145" s="11"/>
      <c r="IPR145" s="8"/>
      <c r="IPS145" s="9"/>
      <c r="IPX145" s="11"/>
      <c r="IPY145" s="8"/>
      <c r="IPZ145" s="9"/>
      <c r="IQE145" s="11"/>
      <c r="IQF145" s="8"/>
      <c r="IQG145" s="9"/>
      <c r="IQL145" s="11"/>
      <c r="IQM145" s="8"/>
      <c r="IQN145" s="9"/>
      <c r="IQS145" s="11"/>
      <c r="IQT145" s="8"/>
      <c r="IQU145" s="9"/>
      <c r="IQZ145" s="11"/>
      <c r="IRA145" s="8"/>
      <c r="IRB145" s="9"/>
      <c r="IRG145" s="11"/>
      <c r="IRH145" s="8"/>
      <c r="IRI145" s="9"/>
      <c r="IRN145" s="11"/>
      <c r="IRO145" s="8"/>
      <c r="IRP145" s="9"/>
      <c r="IRU145" s="11"/>
      <c r="IRV145" s="8"/>
      <c r="IRW145" s="9"/>
      <c r="ISB145" s="11"/>
      <c r="ISC145" s="8"/>
      <c r="ISD145" s="9"/>
      <c r="ISI145" s="11"/>
      <c r="ISJ145" s="8"/>
      <c r="ISK145" s="9"/>
      <c r="ISP145" s="11"/>
      <c r="ISQ145" s="8"/>
      <c r="ISR145" s="9"/>
      <c r="ISW145" s="11"/>
      <c r="ISX145" s="8"/>
      <c r="ISY145" s="9"/>
      <c r="ITD145" s="11"/>
      <c r="ITE145" s="8"/>
      <c r="ITF145" s="9"/>
      <c r="ITK145" s="11"/>
      <c r="ITL145" s="8"/>
      <c r="ITM145" s="9"/>
      <c r="ITR145" s="11"/>
      <c r="ITS145" s="8"/>
      <c r="ITT145" s="9"/>
      <c r="ITY145" s="11"/>
      <c r="ITZ145" s="8"/>
      <c r="IUA145" s="9"/>
      <c r="IUF145" s="11"/>
      <c r="IUG145" s="8"/>
      <c r="IUH145" s="9"/>
      <c r="IUM145" s="11"/>
      <c r="IUN145" s="8"/>
      <c r="IUO145" s="9"/>
      <c r="IUT145" s="11"/>
      <c r="IUU145" s="8"/>
      <c r="IUV145" s="9"/>
      <c r="IVA145" s="11"/>
      <c r="IVB145" s="8"/>
      <c r="IVC145" s="9"/>
      <c r="IVH145" s="11"/>
      <c r="IVI145" s="8"/>
      <c r="IVJ145" s="9"/>
      <c r="IVO145" s="11"/>
      <c r="IVP145" s="8"/>
      <c r="IVQ145" s="9"/>
      <c r="IVV145" s="11"/>
      <c r="IVW145" s="8"/>
      <c r="IVX145" s="9"/>
      <c r="IWC145" s="11"/>
      <c r="IWD145" s="8"/>
      <c r="IWE145" s="9"/>
      <c r="IWJ145" s="11"/>
      <c r="IWK145" s="8"/>
      <c r="IWL145" s="9"/>
      <c r="IWQ145" s="11"/>
      <c r="IWR145" s="8"/>
      <c r="IWS145" s="9"/>
      <c r="IWX145" s="11"/>
      <c r="IWY145" s="8"/>
      <c r="IWZ145" s="9"/>
      <c r="IXE145" s="11"/>
      <c r="IXF145" s="8"/>
      <c r="IXG145" s="9"/>
      <c r="IXL145" s="11"/>
      <c r="IXM145" s="8"/>
      <c r="IXN145" s="9"/>
      <c r="IXS145" s="11"/>
      <c r="IXT145" s="8"/>
      <c r="IXU145" s="9"/>
      <c r="IXZ145" s="11"/>
      <c r="IYA145" s="8"/>
      <c r="IYB145" s="9"/>
      <c r="IYG145" s="11"/>
      <c r="IYH145" s="8"/>
      <c r="IYI145" s="9"/>
      <c r="IYN145" s="11"/>
      <c r="IYO145" s="8"/>
      <c r="IYP145" s="9"/>
      <c r="IYU145" s="11"/>
      <c r="IYV145" s="8"/>
      <c r="IYW145" s="9"/>
      <c r="IZB145" s="11"/>
      <c r="IZC145" s="8"/>
      <c r="IZD145" s="9"/>
      <c r="IZI145" s="11"/>
      <c r="IZJ145" s="8"/>
      <c r="IZK145" s="9"/>
      <c r="IZP145" s="11"/>
      <c r="IZQ145" s="8"/>
      <c r="IZR145" s="9"/>
      <c r="IZW145" s="11"/>
      <c r="IZX145" s="8"/>
      <c r="IZY145" s="9"/>
      <c r="JAD145" s="11"/>
      <c r="JAE145" s="8"/>
      <c r="JAF145" s="9"/>
      <c r="JAK145" s="11"/>
      <c r="JAL145" s="8"/>
      <c r="JAM145" s="9"/>
      <c r="JAR145" s="11"/>
      <c r="JAS145" s="8"/>
      <c r="JAT145" s="9"/>
      <c r="JAY145" s="11"/>
      <c r="JAZ145" s="8"/>
      <c r="JBA145" s="9"/>
      <c r="JBF145" s="11"/>
      <c r="JBG145" s="8"/>
      <c r="JBH145" s="9"/>
      <c r="JBM145" s="11"/>
      <c r="JBN145" s="8"/>
      <c r="JBO145" s="9"/>
      <c r="JBT145" s="11"/>
      <c r="JBU145" s="8"/>
      <c r="JBV145" s="9"/>
      <c r="JCA145" s="11"/>
      <c r="JCB145" s="8"/>
      <c r="JCC145" s="9"/>
      <c r="JCH145" s="11"/>
      <c r="JCI145" s="8"/>
      <c r="JCJ145" s="9"/>
      <c r="JCO145" s="11"/>
      <c r="JCP145" s="8"/>
      <c r="JCQ145" s="9"/>
      <c r="JCV145" s="11"/>
      <c r="JCW145" s="8"/>
      <c r="JCX145" s="9"/>
      <c r="JDC145" s="11"/>
      <c r="JDD145" s="8"/>
      <c r="JDE145" s="9"/>
      <c r="JDJ145" s="11"/>
      <c r="JDK145" s="8"/>
      <c r="JDL145" s="9"/>
      <c r="JDQ145" s="11"/>
      <c r="JDR145" s="8"/>
      <c r="JDS145" s="9"/>
      <c r="JDX145" s="11"/>
      <c r="JDY145" s="8"/>
      <c r="JDZ145" s="9"/>
      <c r="JEE145" s="11"/>
      <c r="JEF145" s="8"/>
      <c r="JEG145" s="9"/>
      <c r="JEL145" s="11"/>
      <c r="JEM145" s="8"/>
      <c r="JEN145" s="9"/>
      <c r="JES145" s="11"/>
      <c r="JET145" s="8"/>
      <c r="JEU145" s="9"/>
      <c r="JEZ145" s="11"/>
      <c r="JFA145" s="8"/>
      <c r="JFB145" s="9"/>
      <c r="JFG145" s="11"/>
      <c r="JFH145" s="8"/>
      <c r="JFI145" s="9"/>
      <c r="JFN145" s="11"/>
      <c r="JFO145" s="8"/>
      <c r="JFP145" s="9"/>
      <c r="JFU145" s="11"/>
      <c r="JFV145" s="8"/>
      <c r="JFW145" s="9"/>
      <c r="JGB145" s="11"/>
      <c r="JGC145" s="8"/>
      <c r="JGD145" s="9"/>
      <c r="JGI145" s="11"/>
      <c r="JGJ145" s="8"/>
      <c r="JGK145" s="9"/>
      <c r="JGP145" s="11"/>
      <c r="JGQ145" s="8"/>
      <c r="JGR145" s="9"/>
      <c r="JGW145" s="11"/>
      <c r="JGX145" s="8"/>
      <c r="JGY145" s="9"/>
      <c r="JHD145" s="11"/>
      <c r="JHE145" s="8"/>
      <c r="JHF145" s="9"/>
      <c r="JHK145" s="11"/>
      <c r="JHL145" s="8"/>
      <c r="JHM145" s="9"/>
      <c r="JHR145" s="11"/>
      <c r="JHS145" s="8"/>
      <c r="JHT145" s="9"/>
      <c r="JHY145" s="11"/>
      <c r="JHZ145" s="8"/>
      <c r="JIA145" s="9"/>
      <c r="JIF145" s="11"/>
      <c r="JIG145" s="8"/>
      <c r="JIH145" s="9"/>
      <c r="JIM145" s="11"/>
      <c r="JIN145" s="8"/>
      <c r="JIO145" s="9"/>
      <c r="JIT145" s="11"/>
      <c r="JIU145" s="8"/>
      <c r="JIV145" s="9"/>
      <c r="JJA145" s="11"/>
      <c r="JJB145" s="8"/>
      <c r="JJC145" s="9"/>
      <c r="JJH145" s="11"/>
      <c r="JJI145" s="8"/>
      <c r="JJJ145" s="9"/>
      <c r="JJO145" s="11"/>
      <c r="JJP145" s="8"/>
      <c r="JJQ145" s="9"/>
      <c r="JJV145" s="11"/>
      <c r="JJW145" s="8"/>
      <c r="JJX145" s="9"/>
      <c r="JKC145" s="11"/>
      <c r="JKD145" s="8"/>
      <c r="JKE145" s="9"/>
      <c r="JKJ145" s="11"/>
      <c r="JKK145" s="8"/>
      <c r="JKL145" s="9"/>
      <c r="JKQ145" s="11"/>
      <c r="JKR145" s="8"/>
      <c r="JKS145" s="9"/>
      <c r="JKX145" s="11"/>
      <c r="JKY145" s="8"/>
      <c r="JKZ145" s="9"/>
      <c r="JLE145" s="11"/>
      <c r="JLF145" s="8"/>
      <c r="JLG145" s="9"/>
      <c r="JLL145" s="11"/>
      <c r="JLM145" s="8"/>
      <c r="JLN145" s="9"/>
      <c r="JLS145" s="11"/>
      <c r="JLT145" s="8"/>
      <c r="JLU145" s="9"/>
      <c r="JLZ145" s="11"/>
      <c r="JMA145" s="8"/>
      <c r="JMB145" s="9"/>
      <c r="JMG145" s="11"/>
      <c r="JMH145" s="8"/>
      <c r="JMI145" s="9"/>
      <c r="JMN145" s="11"/>
      <c r="JMO145" s="8"/>
      <c r="JMP145" s="9"/>
      <c r="JMU145" s="11"/>
      <c r="JMV145" s="8"/>
      <c r="JMW145" s="9"/>
      <c r="JNB145" s="11"/>
      <c r="JNC145" s="8"/>
      <c r="JND145" s="9"/>
      <c r="JNI145" s="11"/>
      <c r="JNJ145" s="8"/>
      <c r="JNK145" s="9"/>
      <c r="JNP145" s="11"/>
      <c r="JNQ145" s="8"/>
      <c r="JNR145" s="9"/>
      <c r="JNW145" s="11"/>
      <c r="JNX145" s="8"/>
      <c r="JNY145" s="9"/>
      <c r="JOD145" s="11"/>
      <c r="JOE145" s="8"/>
      <c r="JOF145" s="9"/>
      <c r="JOK145" s="11"/>
      <c r="JOL145" s="8"/>
      <c r="JOM145" s="9"/>
      <c r="JOR145" s="11"/>
      <c r="JOS145" s="8"/>
      <c r="JOT145" s="9"/>
      <c r="JOY145" s="11"/>
      <c r="JOZ145" s="8"/>
      <c r="JPA145" s="9"/>
      <c r="JPF145" s="11"/>
      <c r="JPG145" s="8"/>
      <c r="JPH145" s="9"/>
      <c r="JPM145" s="11"/>
      <c r="JPN145" s="8"/>
      <c r="JPO145" s="9"/>
      <c r="JPT145" s="11"/>
      <c r="JPU145" s="8"/>
      <c r="JPV145" s="9"/>
      <c r="JQA145" s="11"/>
      <c r="JQB145" s="8"/>
      <c r="JQC145" s="9"/>
      <c r="JQH145" s="11"/>
      <c r="JQI145" s="8"/>
      <c r="JQJ145" s="9"/>
      <c r="JQO145" s="11"/>
      <c r="JQP145" s="8"/>
      <c r="JQQ145" s="9"/>
      <c r="JQV145" s="11"/>
      <c r="JQW145" s="8"/>
      <c r="JQX145" s="9"/>
      <c r="JRC145" s="11"/>
      <c r="JRD145" s="8"/>
      <c r="JRE145" s="9"/>
      <c r="JRJ145" s="11"/>
      <c r="JRK145" s="8"/>
      <c r="JRL145" s="9"/>
      <c r="JRQ145" s="11"/>
      <c r="JRR145" s="8"/>
      <c r="JRS145" s="9"/>
      <c r="JRX145" s="11"/>
      <c r="JRY145" s="8"/>
      <c r="JRZ145" s="9"/>
      <c r="JSE145" s="11"/>
      <c r="JSF145" s="8"/>
      <c r="JSG145" s="9"/>
      <c r="JSL145" s="11"/>
      <c r="JSM145" s="8"/>
      <c r="JSN145" s="9"/>
      <c r="JSS145" s="11"/>
      <c r="JST145" s="8"/>
      <c r="JSU145" s="9"/>
      <c r="JSZ145" s="11"/>
      <c r="JTA145" s="8"/>
      <c r="JTB145" s="9"/>
      <c r="JTG145" s="11"/>
      <c r="JTH145" s="8"/>
      <c r="JTI145" s="9"/>
      <c r="JTN145" s="11"/>
      <c r="JTO145" s="8"/>
      <c r="JTP145" s="9"/>
      <c r="JTU145" s="11"/>
      <c r="JTV145" s="8"/>
      <c r="JTW145" s="9"/>
      <c r="JUB145" s="11"/>
      <c r="JUC145" s="8"/>
      <c r="JUD145" s="9"/>
      <c r="JUI145" s="11"/>
      <c r="JUJ145" s="8"/>
      <c r="JUK145" s="9"/>
      <c r="JUP145" s="11"/>
      <c r="JUQ145" s="8"/>
      <c r="JUR145" s="9"/>
      <c r="JUW145" s="11"/>
      <c r="JUX145" s="8"/>
      <c r="JUY145" s="9"/>
      <c r="JVD145" s="11"/>
      <c r="JVE145" s="8"/>
      <c r="JVF145" s="9"/>
      <c r="JVK145" s="11"/>
      <c r="JVL145" s="8"/>
      <c r="JVM145" s="9"/>
      <c r="JVR145" s="11"/>
      <c r="JVS145" s="8"/>
      <c r="JVT145" s="9"/>
      <c r="JVY145" s="11"/>
      <c r="JVZ145" s="8"/>
      <c r="JWA145" s="9"/>
      <c r="JWF145" s="11"/>
      <c r="JWG145" s="8"/>
      <c r="JWH145" s="9"/>
      <c r="JWM145" s="11"/>
      <c r="JWN145" s="8"/>
      <c r="JWO145" s="9"/>
      <c r="JWT145" s="11"/>
      <c r="JWU145" s="8"/>
      <c r="JWV145" s="9"/>
      <c r="JXA145" s="11"/>
      <c r="JXB145" s="8"/>
      <c r="JXC145" s="9"/>
      <c r="JXH145" s="11"/>
      <c r="JXI145" s="8"/>
      <c r="JXJ145" s="9"/>
      <c r="JXO145" s="11"/>
      <c r="JXP145" s="8"/>
      <c r="JXQ145" s="9"/>
      <c r="JXV145" s="11"/>
      <c r="JXW145" s="8"/>
      <c r="JXX145" s="9"/>
      <c r="JYC145" s="11"/>
      <c r="JYD145" s="8"/>
      <c r="JYE145" s="9"/>
      <c r="JYJ145" s="11"/>
      <c r="JYK145" s="8"/>
      <c r="JYL145" s="9"/>
      <c r="JYQ145" s="11"/>
      <c r="JYR145" s="8"/>
      <c r="JYS145" s="9"/>
      <c r="JYX145" s="11"/>
      <c r="JYY145" s="8"/>
      <c r="JYZ145" s="9"/>
      <c r="JZE145" s="11"/>
      <c r="JZF145" s="8"/>
      <c r="JZG145" s="9"/>
      <c r="JZL145" s="11"/>
      <c r="JZM145" s="8"/>
      <c r="JZN145" s="9"/>
      <c r="JZS145" s="11"/>
      <c r="JZT145" s="8"/>
      <c r="JZU145" s="9"/>
      <c r="JZZ145" s="11"/>
      <c r="KAA145" s="8"/>
      <c r="KAB145" s="9"/>
      <c r="KAG145" s="11"/>
      <c r="KAH145" s="8"/>
      <c r="KAI145" s="9"/>
      <c r="KAN145" s="11"/>
      <c r="KAO145" s="8"/>
      <c r="KAP145" s="9"/>
      <c r="KAU145" s="11"/>
      <c r="KAV145" s="8"/>
      <c r="KAW145" s="9"/>
      <c r="KBB145" s="11"/>
      <c r="KBC145" s="8"/>
      <c r="KBD145" s="9"/>
      <c r="KBI145" s="11"/>
      <c r="KBJ145" s="8"/>
      <c r="KBK145" s="9"/>
      <c r="KBP145" s="11"/>
      <c r="KBQ145" s="8"/>
      <c r="KBR145" s="9"/>
      <c r="KBW145" s="11"/>
      <c r="KBX145" s="8"/>
      <c r="KBY145" s="9"/>
      <c r="KCD145" s="11"/>
      <c r="KCE145" s="8"/>
      <c r="KCF145" s="9"/>
      <c r="KCK145" s="11"/>
      <c r="KCL145" s="8"/>
      <c r="KCM145" s="9"/>
      <c r="KCR145" s="11"/>
      <c r="KCS145" s="8"/>
      <c r="KCT145" s="9"/>
      <c r="KCY145" s="11"/>
      <c r="KCZ145" s="8"/>
      <c r="KDA145" s="9"/>
      <c r="KDF145" s="11"/>
      <c r="KDG145" s="8"/>
      <c r="KDH145" s="9"/>
      <c r="KDM145" s="11"/>
      <c r="KDN145" s="8"/>
      <c r="KDO145" s="9"/>
      <c r="KDT145" s="11"/>
      <c r="KDU145" s="8"/>
      <c r="KDV145" s="9"/>
      <c r="KEA145" s="11"/>
      <c r="KEB145" s="8"/>
      <c r="KEC145" s="9"/>
      <c r="KEH145" s="11"/>
      <c r="KEI145" s="8"/>
      <c r="KEJ145" s="9"/>
      <c r="KEO145" s="11"/>
      <c r="KEP145" s="8"/>
      <c r="KEQ145" s="9"/>
      <c r="KEV145" s="11"/>
      <c r="KEW145" s="8"/>
      <c r="KEX145" s="9"/>
      <c r="KFC145" s="11"/>
      <c r="KFD145" s="8"/>
      <c r="KFE145" s="9"/>
      <c r="KFJ145" s="11"/>
      <c r="KFK145" s="8"/>
      <c r="KFL145" s="9"/>
      <c r="KFQ145" s="11"/>
      <c r="KFR145" s="8"/>
      <c r="KFS145" s="9"/>
      <c r="KFX145" s="11"/>
      <c r="KFY145" s="8"/>
      <c r="KFZ145" s="9"/>
      <c r="KGE145" s="11"/>
      <c r="KGF145" s="8"/>
      <c r="KGG145" s="9"/>
      <c r="KGL145" s="11"/>
      <c r="KGM145" s="8"/>
      <c r="KGN145" s="9"/>
      <c r="KGS145" s="11"/>
      <c r="KGT145" s="8"/>
      <c r="KGU145" s="9"/>
      <c r="KGZ145" s="11"/>
      <c r="KHA145" s="8"/>
      <c r="KHB145" s="9"/>
      <c r="KHG145" s="11"/>
      <c r="KHH145" s="8"/>
      <c r="KHI145" s="9"/>
      <c r="KHN145" s="11"/>
      <c r="KHO145" s="8"/>
      <c r="KHP145" s="9"/>
      <c r="KHU145" s="11"/>
      <c r="KHV145" s="8"/>
      <c r="KHW145" s="9"/>
      <c r="KIB145" s="11"/>
      <c r="KIC145" s="8"/>
      <c r="KID145" s="9"/>
      <c r="KII145" s="11"/>
      <c r="KIJ145" s="8"/>
      <c r="KIK145" s="9"/>
      <c r="KIP145" s="11"/>
      <c r="KIQ145" s="8"/>
      <c r="KIR145" s="9"/>
      <c r="KIW145" s="11"/>
      <c r="KIX145" s="8"/>
      <c r="KIY145" s="9"/>
      <c r="KJD145" s="11"/>
      <c r="KJE145" s="8"/>
      <c r="KJF145" s="9"/>
      <c r="KJK145" s="11"/>
      <c r="KJL145" s="8"/>
      <c r="KJM145" s="9"/>
      <c r="KJR145" s="11"/>
      <c r="KJS145" s="8"/>
      <c r="KJT145" s="9"/>
      <c r="KJY145" s="11"/>
      <c r="KJZ145" s="8"/>
      <c r="KKA145" s="9"/>
      <c r="KKF145" s="11"/>
      <c r="KKG145" s="8"/>
      <c r="KKH145" s="9"/>
      <c r="KKM145" s="11"/>
      <c r="KKN145" s="8"/>
      <c r="KKO145" s="9"/>
      <c r="KKT145" s="11"/>
      <c r="KKU145" s="8"/>
      <c r="KKV145" s="9"/>
      <c r="KLA145" s="11"/>
      <c r="KLB145" s="8"/>
      <c r="KLC145" s="9"/>
      <c r="KLH145" s="11"/>
      <c r="KLI145" s="8"/>
      <c r="KLJ145" s="9"/>
      <c r="KLO145" s="11"/>
      <c r="KLP145" s="8"/>
      <c r="KLQ145" s="9"/>
      <c r="KLV145" s="11"/>
      <c r="KLW145" s="8"/>
      <c r="KLX145" s="9"/>
      <c r="KMC145" s="11"/>
      <c r="KMD145" s="8"/>
      <c r="KME145" s="9"/>
      <c r="KMJ145" s="11"/>
      <c r="KMK145" s="8"/>
      <c r="KML145" s="9"/>
      <c r="KMQ145" s="11"/>
      <c r="KMR145" s="8"/>
      <c r="KMS145" s="9"/>
      <c r="KMX145" s="11"/>
      <c r="KMY145" s="8"/>
      <c r="KMZ145" s="9"/>
      <c r="KNE145" s="11"/>
      <c r="KNF145" s="8"/>
      <c r="KNG145" s="9"/>
      <c r="KNL145" s="11"/>
      <c r="KNM145" s="8"/>
      <c r="KNN145" s="9"/>
      <c r="KNS145" s="11"/>
      <c r="KNT145" s="8"/>
      <c r="KNU145" s="9"/>
      <c r="KNZ145" s="11"/>
      <c r="KOA145" s="8"/>
      <c r="KOB145" s="9"/>
      <c r="KOG145" s="11"/>
      <c r="KOH145" s="8"/>
      <c r="KOI145" s="9"/>
      <c r="KON145" s="11"/>
      <c r="KOO145" s="8"/>
      <c r="KOP145" s="9"/>
      <c r="KOU145" s="11"/>
      <c r="KOV145" s="8"/>
      <c r="KOW145" s="9"/>
      <c r="KPB145" s="11"/>
      <c r="KPC145" s="8"/>
      <c r="KPD145" s="9"/>
      <c r="KPI145" s="11"/>
      <c r="KPJ145" s="8"/>
      <c r="KPK145" s="9"/>
      <c r="KPP145" s="11"/>
      <c r="KPQ145" s="8"/>
      <c r="KPR145" s="9"/>
      <c r="KPW145" s="11"/>
      <c r="KPX145" s="8"/>
      <c r="KPY145" s="9"/>
      <c r="KQD145" s="11"/>
      <c r="KQE145" s="8"/>
      <c r="KQF145" s="9"/>
      <c r="KQK145" s="11"/>
      <c r="KQL145" s="8"/>
      <c r="KQM145" s="9"/>
      <c r="KQR145" s="11"/>
      <c r="KQS145" s="8"/>
      <c r="KQT145" s="9"/>
      <c r="KQY145" s="11"/>
      <c r="KQZ145" s="8"/>
      <c r="KRA145" s="9"/>
      <c r="KRF145" s="11"/>
      <c r="KRG145" s="8"/>
      <c r="KRH145" s="9"/>
      <c r="KRM145" s="11"/>
      <c r="KRN145" s="8"/>
      <c r="KRO145" s="9"/>
      <c r="KRT145" s="11"/>
      <c r="KRU145" s="8"/>
      <c r="KRV145" s="9"/>
      <c r="KSA145" s="11"/>
      <c r="KSB145" s="8"/>
      <c r="KSC145" s="9"/>
      <c r="KSH145" s="11"/>
      <c r="KSI145" s="8"/>
      <c r="KSJ145" s="9"/>
      <c r="KSO145" s="11"/>
      <c r="KSP145" s="8"/>
      <c r="KSQ145" s="9"/>
      <c r="KSV145" s="11"/>
      <c r="KSW145" s="8"/>
      <c r="KSX145" s="9"/>
      <c r="KTC145" s="11"/>
      <c r="KTD145" s="8"/>
      <c r="KTE145" s="9"/>
      <c r="KTJ145" s="11"/>
      <c r="KTK145" s="8"/>
      <c r="KTL145" s="9"/>
      <c r="KTQ145" s="11"/>
      <c r="KTR145" s="8"/>
      <c r="KTS145" s="9"/>
      <c r="KTX145" s="11"/>
      <c r="KTY145" s="8"/>
      <c r="KTZ145" s="9"/>
      <c r="KUE145" s="11"/>
      <c r="KUF145" s="8"/>
      <c r="KUG145" s="9"/>
      <c r="KUL145" s="11"/>
      <c r="KUM145" s="8"/>
      <c r="KUN145" s="9"/>
      <c r="KUS145" s="11"/>
      <c r="KUT145" s="8"/>
      <c r="KUU145" s="9"/>
      <c r="KUZ145" s="11"/>
      <c r="KVA145" s="8"/>
      <c r="KVB145" s="9"/>
      <c r="KVG145" s="11"/>
      <c r="KVH145" s="8"/>
      <c r="KVI145" s="9"/>
      <c r="KVN145" s="11"/>
      <c r="KVO145" s="8"/>
      <c r="KVP145" s="9"/>
      <c r="KVU145" s="11"/>
      <c r="KVV145" s="8"/>
      <c r="KVW145" s="9"/>
      <c r="KWB145" s="11"/>
      <c r="KWC145" s="8"/>
      <c r="KWD145" s="9"/>
      <c r="KWI145" s="11"/>
      <c r="KWJ145" s="8"/>
      <c r="KWK145" s="9"/>
      <c r="KWP145" s="11"/>
      <c r="KWQ145" s="8"/>
      <c r="KWR145" s="9"/>
      <c r="KWW145" s="11"/>
      <c r="KWX145" s="8"/>
      <c r="KWY145" s="9"/>
      <c r="KXD145" s="11"/>
      <c r="KXE145" s="8"/>
      <c r="KXF145" s="9"/>
      <c r="KXK145" s="11"/>
      <c r="KXL145" s="8"/>
      <c r="KXM145" s="9"/>
      <c r="KXR145" s="11"/>
      <c r="KXS145" s="8"/>
      <c r="KXT145" s="9"/>
      <c r="KXY145" s="11"/>
      <c r="KXZ145" s="8"/>
      <c r="KYA145" s="9"/>
      <c r="KYF145" s="11"/>
      <c r="KYG145" s="8"/>
      <c r="KYH145" s="9"/>
      <c r="KYM145" s="11"/>
      <c r="KYN145" s="8"/>
      <c r="KYO145" s="9"/>
      <c r="KYT145" s="11"/>
      <c r="KYU145" s="8"/>
      <c r="KYV145" s="9"/>
      <c r="KZA145" s="11"/>
      <c r="KZB145" s="8"/>
      <c r="KZC145" s="9"/>
      <c r="KZH145" s="11"/>
      <c r="KZI145" s="8"/>
      <c r="KZJ145" s="9"/>
      <c r="KZO145" s="11"/>
      <c r="KZP145" s="8"/>
      <c r="KZQ145" s="9"/>
      <c r="KZV145" s="11"/>
      <c r="KZW145" s="8"/>
      <c r="KZX145" s="9"/>
      <c r="LAC145" s="11"/>
      <c r="LAD145" s="8"/>
      <c r="LAE145" s="9"/>
      <c r="LAJ145" s="11"/>
      <c r="LAK145" s="8"/>
      <c r="LAL145" s="9"/>
      <c r="LAQ145" s="11"/>
      <c r="LAR145" s="8"/>
      <c r="LAS145" s="9"/>
      <c r="LAX145" s="11"/>
      <c r="LAY145" s="8"/>
      <c r="LAZ145" s="9"/>
      <c r="LBE145" s="11"/>
      <c r="LBF145" s="8"/>
      <c r="LBG145" s="9"/>
      <c r="LBL145" s="11"/>
      <c r="LBM145" s="8"/>
      <c r="LBN145" s="9"/>
      <c r="LBS145" s="11"/>
      <c r="LBT145" s="8"/>
      <c r="LBU145" s="9"/>
      <c r="LBZ145" s="11"/>
      <c r="LCA145" s="8"/>
      <c r="LCB145" s="9"/>
      <c r="LCG145" s="11"/>
      <c r="LCH145" s="8"/>
      <c r="LCI145" s="9"/>
      <c r="LCN145" s="11"/>
      <c r="LCO145" s="8"/>
      <c r="LCP145" s="9"/>
      <c r="LCU145" s="11"/>
      <c r="LCV145" s="8"/>
      <c r="LCW145" s="9"/>
      <c r="LDB145" s="11"/>
      <c r="LDC145" s="8"/>
      <c r="LDD145" s="9"/>
      <c r="LDI145" s="11"/>
      <c r="LDJ145" s="8"/>
      <c r="LDK145" s="9"/>
      <c r="LDP145" s="11"/>
      <c r="LDQ145" s="8"/>
      <c r="LDR145" s="9"/>
      <c r="LDW145" s="11"/>
      <c r="LDX145" s="8"/>
      <c r="LDY145" s="9"/>
      <c r="LED145" s="11"/>
      <c r="LEE145" s="8"/>
      <c r="LEF145" s="9"/>
      <c r="LEK145" s="11"/>
      <c r="LEL145" s="8"/>
      <c r="LEM145" s="9"/>
      <c r="LER145" s="11"/>
      <c r="LES145" s="8"/>
      <c r="LET145" s="9"/>
      <c r="LEY145" s="11"/>
      <c r="LEZ145" s="8"/>
      <c r="LFA145" s="9"/>
      <c r="LFF145" s="11"/>
      <c r="LFG145" s="8"/>
      <c r="LFH145" s="9"/>
      <c r="LFM145" s="11"/>
      <c r="LFN145" s="8"/>
      <c r="LFO145" s="9"/>
      <c r="LFT145" s="11"/>
      <c r="LFU145" s="8"/>
      <c r="LFV145" s="9"/>
      <c r="LGA145" s="11"/>
      <c r="LGB145" s="8"/>
      <c r="LGC145" s="9"/>
      <c r="LGH145" s="11"/>
      <c r="LGI145" s="8"/>
      <c r="LGJ145" s="9"/>
      <c r="LGO145" s="11"/>
      <c r="LGP145" s="8"/>
      <c r="LGQ145" s="9"/>
      <c r="LGV145" s="11"/>
      <c r="LGW145" s="8"/>
      <c r="LGX145" s="9"/>
      <c r="LHC145" s="11"/>
      <c r="LHD145" s="8"/>
      <c r="LHE145" s="9"/>
      <c r="LHJ145" s="11"/>
      <c r="LHK145" s="8"/>
      <c r="LHL145" s="9"/>
      <c r="LHQ145" s="11"/>
      <c r="LHR145" s="8"/>
      <c r="LHS145" s="9"/>
      <c r="LHX145" s="11"/>
      <c r="LHY145" s="8"/>
      <c r="LHZ145" s="9"/>
      <c r="LIE145" s="11"/>
      <c r="LIF145" s="8"/>
      <c r="LIG145" s="9"/>
      <c r="LIL145" s="11"/>
      <c r="LIM145" s="8"/>
      <c r="LIN145" s="9"/>
      <c r="LIS145" s="11"/>
      <c r="LIT145" s="8"/>
      <c r="LIU145" s="9"/>
      <c r="LIZ145" s="11"/>
      <c r="LJA145" s="8"/>
      <c r="LJB145" s="9"/>
      <c r="LJG145" s="11"/>
      <c r="LJH145" s="8"/>
      <c r="LJI145" s="9"/>
      <c r="LJN145" s="11"/>
      <c r="LJO145" s="8"/>
      <c r="LJP145" s="9"/>
      <c r="LJU145" s="11"/>
      <c r="LJV145" s="8"/>
      <c r="LJW145" s="9"/>
      <c r="LKB145" s="11"/>
      <c r="LKC145" s="8"/>
      <c r="LKD145" s="9"/>
      <c r="LKI145" s="11"/>
      <c r="LKJ145" s="8"/>
      <c r="LKK145" s="9"/>
      <c r="LKP145" s="11"/>
      <c r="LKQ145" s="8"/>
      <c r="LKR145" s="9"/>
      <c r="LKW145" s="11"/>
      <c r="LKX145" s="8"/>
      <c r="LKY145" s="9"/>
      <c r="LLD145" s="11"/>
      <c r="LLE145" s="8"/>
      <c r="LLF145" s="9"/>
      <c r="LLK145" s="11"/>
      <c r="LLL145" s="8"/>
      <c r="LLM145" s="9"/>
      <c r="LLR145" s="11"/>
      <c r="LLS145" s="8"/>
      <c r="LLT145" s="9"/>
      <c r="LLY145" s="11"/>
      <c r="LLZ145" s="8"/>
      <c r="LMA145" s="9"/>
      <c r="LMF145" s="11"/>
      <c r="LMG145" s="8"/>
      <c r="LMH145" s="9"/>
      <c r="LMM145" s="11"/>
      <c r="LMN145" s="8"/>
      <c r="LMO145" s="9"/>
      <c r="LMT145" s="11"/>
      <c r="LMU145" s="8"/>
      <c r="LMV145" s="9"/>
      <c r="LNA145" s="11"/>
      <c r="LNB145" s="8"/>
      <c r="LNC145" s="9"/>
      <c r="LNH145" s="11"/>
      <c r="LNI145" s="8"/>
      <c r="LNJ145" s="9"/>
      <c r="LNO145" s="11"/>
      <c r="LNP145" s="8"/>
      <c r="LNQ145" s="9"/>
      <c r="LNV145" s="11"/>
      <c r="LNW145" s="8"/>
      <c r="LNX145" s="9"/>
      <c r="LOC145" s="11"/>
      <c r="LOD145" s="8"/>
      <c r="LOE145" s="9"/>
      <c r="LOJ145" s="11"/>
      <c r="LOK145" s="8"/>
      <c r="LOL145" s="9"/>
      <c r="LOQ145" s="11"/>
      <c r="LOR145" s="8"/>
      <c r="LOS145" s="9"/>
      <c r="LOX145" s="11"/>
      <c r="LOY145" s="8"/>
      <c r="LOZ145" s="9"/>
      <c r="LPE145" s="11"/>
      <c r="LPF145" s="8"/>
      <c r="LPG145" s="9"/>
      <c r="LPL145" s="11"/>
      <c r="LPM145" s="8"/>
      <c r="LPN145" s="9"/>
      <c r="LPS145" s="11"/>
      <c r="LPT145" s="8"/>
      <c r="LPU145" s="9"/>
      <c r="LPZ145" s="11"/>
      <c r="LQA145" s="8"/>
      <c r="LQB145" s="9"/>
      <c r="LQG145" s="11"/>
      <c r="LQH145" s="8"/>
      <c r="LQI145" s="9"/>
      <c r="LQN145" s="11"/>
      <c r="LQO145" s="8"/>
      <c r="LQP145" s="9"/>
      <c r="LQU145" s="11"/>
      <c r="LQV145" s="8"/>
      <c r="LQW145" s="9"/>
      <c r="LRB145" s="11"/>
      <c r="LRC145" s="8"/>
      <c r="LRD145" s="9"/>
      <c r="LRI145" s="11"/>
      <c r="LRJ145" s="8"/>
      <c r="LRK145" s="9"/>
      <c r="LRP145" s="11"/>
      <c r="LRQ145" s="8"/>
      <c r="LRR145" s="9"/>
      <c r="LRW145" s="11"/>
      <c r="LRX145" s="8"/>
      <c r="LRY145" s="9"/>
      <c r="LSD145" s="11"/>
      <c r="LSE145" s="8"/>
      <c r="LSF145" s="9"/>
      <c r="LSK145" s="11"/>
      <c r="LSL145" s="8"/>
      <c r="LSM145" s="9"/>
      <c r="LSR145" s="11"/>
      <c r="LSS145" s="8"/>
      <c r="LST145" s="9"/>
      <c r="LSY145" s="11"/>
      <c r="LSZ145" s="8"/>
      <c r="LTA145" s="9"/>
      <c r="LTF145" s="11"/>
      <c r="LTG145" s="8"/>
      <c r="LTH145" s="9"/>
      <c r="LTM145" s="11"/>
      <c r="LTN145" s="8"/>
      <c r="LTO145" s="9"/>
      <c r="LTT145" s="11"/>
      <c r="LTU145" s="8"/>
      <c r="LTV145" s="9"/>
      <c r="LUA145" s="11"/>
      <c r="LUB145" s="8"/>
      <c r="LUC145" s="9"/>
      <c r="LUH145" s="11"/>
      <c r="LUI145" s="8"/>
      <c r="LUJ145" s="9"/>
      <c r="LUO145" s="11"/>
      <c r="LUP145" s="8"/>
      <c r="LUQ145" s="9"/>
      <c r="LUV145" s="11"/>
      <c r="LUW145" s="8"/>
      <c r="LUX145" s="9"/>
      <c r="LVC145" s="11"/>
      <c r="LVD145" s="8"/>
      <c r="LVE145" s="9"/>
      <c r="LVJ145" s="11"/>
      <c r="LVK145" s="8"/>
      <c r="LVL145" s="9"/>
      <c r="LVQ145" s="11"/>
      <c r="LVR145" s="8"/>
      <c r="LVS145" s="9"/>
      <c r="LVX145" s="11"/>
      <c r="LVY145" s="8"/>
      <c r="LVZ145" s="9"/>
      <c r="LWE145" s="11"/>
      <c r="LWF145" s="8"/>
      <c r="LWG145" s="9"/>
      <c r="LWL145" s="11"/>
      <c r="LWM145" s="8"/>
      <c r="LWN145" s="9"/>
      <c r="LWS145" s="11"/>
      <c r="LWT145" s="8"/>
      <c r="LWU145" s="9"/>
      <c r="LWZ145" s="11"/>
      <c r="LXA145" s="8"/>
      <c r="LXB145" s="9"/>
      <c r="LXG145" s="11"/>
      <c r="LXH145" s="8"/>
      <c r="LXI145" s="9"/>
      <c r="LXN145" s="11"/>
      <c r="LXO145" s="8"/>
      <c r="LXP145" s="9"/>
      <c r="LXU145" s="11"/>
      <c r="LXV145" s="8"/>
      <c r="LXW145" s="9"/>
      <c r="LYB145" s="11"/>
      <c r="LYC145" s="8"/>
      <c r="LYD145" s="9"/>
      <c r="LYI145" s="11"/>
      <c r="LYJ145" s="8"/>
      <c r="LYK145" s="9"/>
      <c r="LYP145" s="11"/>
      <c r="LYQ145" s="8"/>
      <c r="LYR145" s="9"/>
      <c r="LYW145" s="11"/>
      <c r="LYX145" s="8"/>
      <c r="LYY145" s="9"/>
      <c r="LZD145" s="11"/>
      <c r="LZE145" s="8"/>
      <c r="LZF145" s="9"/>
      <c r="LZK145" s="11"/>
      <c r="LZL145" s="8"/>
      <c r="LZM145" s="9"/>
      <c r="LZR145" s="11"/>
      <c r="LZS145" s="8"/>
      <c r="LZT145" s="9"/>
      <c r="LZY145" s="11"/>
      <c r="LZZ145" s="8"/>
      <c r="MAA145" s="9"/>
      <c r="MAF145" s="11"/>
      <c r="MAG145" s="8"/>
      <c r="MAH145" s="9"/>
      <c r="MAM145" s="11"/>
      <c r="MAN145" s="8"/>
      <c r="MAO145" s="9"/>
      <c r="MAT145" s="11"/>
      <c r="MAU145" s="8"/>
      <c r="MAV145" s="9"/>
      <c r="MBA145" s="11"/>
      <c r="MBB145" s="8"/>
      <c r="MBC145" s="9"/>
      <c r="MBH145" s="11"/>
      <c r="MBI145" s="8"/>
      <c r="MBJ145" s="9"/>
      <c r="MBO145" s="11"/>
      <c r="MBP145" s="8"/>
      <c r="MBQ145" s="9"/>
      <c r="MBV145" s="11"/>
      <c r="MBW145" s="8"/>
      <c r="MBX145" s="9"/>
      <c r="MCC145" s="11"/>
      <c r="MCD145" s="8"/>
      <c r="MCE145" s="9"/>
      <c r="MCJ145" s="11"/>
      <c r="MCK145" s="8"/>
      <c r="MCL145" s="9"/>
      <c r="MCQ145" s="11"/>
      <c r="MCR145" s="8"/>
      <c r="MCS145" s="9"/>
      <c r="MCX145" s="11"/>
      <c r="MCY145" s="8"/>
      <c r="MCZ145" s="9"/>
      <c r="MDE145" s="11"/>
      <c r="MDF145" s="8"/>
      <c r="MDG145" s="9"/>
      <c r="MDL145" s="11"/>
      <c r="MDM145" s="8"/>
      <c r="MDN145" s="9"/>
      <c r="MDS145" s="11"/>
      <c r="MDT145" s="8"/>
      <c r="MDU145" s="9"/>
      <c r="MDZ145" s="11"/>
      <c r="MEA145" s="8"/>
      <c r="MEB145" s="9"/>
      <c r="MEG145" s="11"/>
      <c r="MEH145" s="8"/>
      <c r="MEI145" s="9"/>
      <c r="MEN145" s="11"/>
      <c r="MEO145" s="8"/>
      <c r="MEP145" s="9"/>
      <c r="MEU145" s="11"/>
      <c r="MEV145" s="8"/>
      <c r="MEW145" s="9"/>
      <c r="MFB145" s="11"/>
      <c r="MFC145" s="8"/>
      <c r="MFD145" s="9"/>
      <c r="MFI145" s="11"/>
      <c r="MFJ145" s="8"/>
      <c r="MFK145" s="9"/>
      <c r="MFP145" s="11"/>
      <c r="MFQ145" s="8"/>
      <c r="MFR145" s="9"/>
      <c r="MFW145" s="11"/>
      <c r="MFX145" s="8"/>
      <c r="MFY145" s="9"/>
      <c r="MGD145" s="11"/>
      <c r="MGE145" s="8"/>
      <c r="MGF145" s="9"/>
      <c r="MGK145" s="11"/>
      <c r="MGL145" s="8"/>
      <c r="MGM145" s="9"/>
      <c r="MGR145" s="11"/>
      <c r="MGS145" s="8"/>
      <c r="MGT145" s="9"/>
      <c r="MGY145" s="11"/>
      <c r="MGZ145" s="8"/>
      <c r="MHA145" s="9"/>
      <c r="MHF145" s="11"/>
      <c r="MHG145" s="8"/>
      <c r="MHH145" s="9"/>
      <c r="MHM145" s="11"/>
      <c r="MHN145" s="8"/>
      <c r="MHO145" s="9"/>
      <c r="MHT145" s="11"/>
      <c r="MHU145" s="8"/>
      <c r="MHV145" s="9"/>
      <c r="MIA145" s="11"/>
      <c r="MIB145" s="8"/>
      <c r="MIC145" s="9"/>
      <c r="MIH145" s="11"/>
      <c r="MII145" s="8"/>
      <c r="MIJ145" s="9"/>
      <c r="MIO145" s="11"/>
      <c r="MIP145" s="8"/>
      <c r="MIQ145" s="9"/>
      <c r="MIV145" s="11"/>
      <c r="MIW145" s="8"/>
      <c r="MIX145" s="9"/>
      <c r="MJC145" s="11"/>
      <c r="MJD145" s="8"/>
      <c r="MJE145" s="9"/>
      <c r="MJJ145" s="11"/>
      <c r="MJK145" s="8"/>
      <c r="MJL145" s="9"/>
      <c r="MJQ145" s="11"/>
      <c r="MJR145" s="8"/>
      <c r="MJS145" s="9"/>
      <c r="MJX145" s="11"/>
      <c r="MJY145" s="8"/>
      <c r="MJZ145" s="9"/>
      <c r="MKE145" s="11"/>
      <c r="MKF145" s="8"/>
      <c r="MKG145" s="9"/>
      <c r="MKL145" s="11"/>
      <c r="MKM145" s="8"/>
      <c r="MKN145" s="9"/>
      <c r="MKS145" s="11"/>
      <c r="MKT145" s="8"/>
      <c r="MKU145" s="9"/>
      <c r="MKZ145" s="11"/>
      <c r="MLA145" s="8"/>
      <c r="MLB145" s="9"/>
      <c r="MLG145" s="11"/>
      <c r="MLH145" s="8"/>
      <c r="MLI145" s="9"/>
      <c r="MLN145" s="11"/>
      <c r="MLO145" s="8"/>
      <c r="MLP145" s="9"/>
      <c r="MLU145" s="11"/>
      <c r="MLV145" s="8"/>
      <c r="MLW145" s="9"/>
      <c r="MMB145" s="11"/>
      <c r="MMC145" s="8"/>
      <c r="MMD145" s="9"/>
      <c r="MMI145" s="11"/>
      <c r="MMJ145" s="8"/>
      <c r="MMK145" s="9"/>
      <c r="MMP145" s="11"/>
      <c r="MMQ145" s="8"/>
      <c r="MMR145" s="9"/>
      <c r="MMW145" s="11"/>
      <c r="MMX145" s="8"/>
      <c r="MMY145" s="9"/>
      <c r="MND145" s="11"/>
      <c r="MNE145" s="8"/>
      <c r="MNF145" s="9"/>
      <c r="MNK145" s="11"/>
      <c r="MNL145" s="8"/>
      <c r="MNM145" s="9"/>
      <c r="MNR145" s="11"/>
      <c r="MNS145" s="8"/>
      <c r="MNT145" s="9"/>
      <c r="MNY145" s="11"/>
      <c r="MNZ145" s="8"/>
      <c r="MOA145" s="9"/>
      <c r="MOF145" s="11"/>
      <c r="MOG145" s="8"/>
      <c r="MOH145" s="9"/>
      <c r="MOM145" s="11"/>
      <c r="MON145" s="8"/>
      <c r="MOO145" s="9"/>
      <c r="MOT145" s="11"/>
      <c r="MOU145" s="8"/>
      <c r="MOV145" s="9"/>
      <c r="MPA145" s="11"/>
      <c r="MPB145" s="8"/>
      <c r="MPC145" s="9"/>
      <c r="MPH145" s="11"/>
      <c r="MPI145" s="8"/>
      <c r="MPJ145" s="9"/>
      <c r="MPO145" s="11"/>
      <c r="MPP145" s="8"/>
      <c r="MPQ145" s="9"/>
      <c r="MPV145" s="11"/>
      <c r="MPW145" s="8"/>
      <c r="MPX145" s="9"/>
      <c r="MQC145" s="11"/>
      <c r="MQD145" s="8"/>
      <c r="MQE145" s="9"/>
      <c r="MQJ145" s="11"/>
      <c r="MQK145" s="8"/>
      <c r="MQL145" s="9"/>
      <c r="MQQ145" s="11"/>
      <c r="MQR145" s="8"/>
      <c r="MQS145" s="9"/>
      <c r="MQX145" s="11"/>
      <c r="MQY145" s="8"/>
      <c r="MQZ145" s="9"/>
      <c r="MRE145" s="11"/>
      <c r="MRF145" s="8"/>
      <c r="MRG145" s="9"/>
      <c r="MRL145" s="11"/>
      <c r="MRM145" s="8"/>
      <c r="MRN145" s="9"/>
      <c r="MRS145" s="11"/>
      <c r="MRT145" s="8"/>
      <c r="MRU145" s="9"/>
      <c r="MRZ145" s="11"/>
      <c r="MSA145" s="8"/>
      <c r="MSB145" s="9"/>
      <c r="MSG145" s="11"/>
      <c r="MSH145" s="8"/>
      <c r="MSI145" s="9"/>
      <c r="MSN145" s="11"/>
      <c r="MSO145" s="8"/>
      <c r="MSP145" s="9"/>
      <c r="MSU145" s="11"/>
      <c r="MSV145" s="8"/>
      <c r="MSW145" s="9"/>
      <c r="MTB145" s="11"/>
      <c r="MTC145" s="8"/>
      <c r="MTD145" s="9"/>
      <c r="MTI145" s="11"/>
      <c r="MTJ145" s="8"/>
      <c r="MTK145" s="9"/>
      <c r="MTP145" s="11"/>
      <c r="MTQ145" s="8"/>
      <c r="MTR145" s="9"/>
      <c r="MTW145" s="11"/>
      <c r="MTX145" s="8"/>
      <c r="MTY145" s="9"/>
      <c r="MUD145" s="11"/>
      <c r="MUE145" s="8"/>
      <c r="MUF145" s="9"/>
      <c r="MUK145" s="11"/>
      <c r="MUL145" s="8"/>
      <c r="MUM145" s="9"/>
      <c r="MUR145" s="11"/>
      <c r="MUS145" s="8"/>
      <c r="MUT145" s="9"/>
      <c r="MUY145" s="11"/>
      <c r="MUZ145" s="8"/>
      <c r="MVA145" s="9"/>
      <c r="MVF145" s="11"/>
      <c r="MVG145" s="8"/>
      <c r="MVH145" s="9"/>
      <c r="MVM145" s="11"/>
      <c r="MVN145" s="8"/>
      <c r="MVO145" s="9"/>
      <c r="MVT145" s="11"/>
      <c r="MVU145" s="8"/>
      <c r="MVV145" s="9"/>
      <c r="MWA145" s="11"/>
      <c r="MWB145" s="8"/>
      <c r="MWC145" s="9"/>
      <c r="MWH145" s="11"/>
      <c r="MWI145" s="8"/>
      <c r="MWJ145" s="9"/>
      <c r="MWO145" s="11"/>
      <c r="MWP145" s="8"/>
      <c r="MWQ145" s="9"/>
      <c r="MWV145" s="11"/>
      <c r="MWW145" s="8"/>
      <c r="MWX145" s="9"/>
      <c r="MXC145" s="11"/>
      <c r="MXD145" s="8"/>
      <c r="MXE145" s="9"/>
      <c r="MXJ145" s="11"/>
      <c r="MXK145" s="8"/>
      <c r="MXL145" s="9"/>
      <c r="MXQ145" s="11"/>
      <c r="MXR145" s="8"/>
      <c r="MXS145" s="9"/>
      <c r="MXX145" s="11"/>
      <c r="MXY145" s="8"/>
      <c r="MXZ145" s="9"/>
      <c r="MYE145" s="11"/>
      <c r="MYF145" s="8"/>
      <c r="MYG145" s="9"/>
      <c r="MYL145" s="11"/>
      <c r="MYM145" s="8"/>
      <c r="MYN145" s="9"/>
      <c r="MYS145" s="11"/>
      <c r="MYT145" s="8"/>
      <c r="MYU145" s="9"/>
      <c r="MYZ145" s="11"/>
      <c r="MZA145" s="8"/>
      <c r="MZB145" s="9"/>
      <c r="MZG145" s="11"/>
      <c r="MZH145" s="8"/>
      <c r="MZI145" s="9"/>
      <c r="MZN145" s="11"/>
      <c r="MZO145" s="8"/>
      <c r="MZP145" s="9"/>
      <c r="MZU145" s="11"/>
      <c r="MZV145" s="8"/>
      <c r="MZW145" s="9"/>
      <c r="NAB145" s="11"/>
      <c r="NAC145" s="8"/>
      <c r="NAD145" s="9"/>
      <c r="NAI145" s="11"/>
      <c r="NAJ145" s="8"/>
      <c r="NAK145" s="9"/>
      <c r="NAP145" s="11"/>
      <c r="NAQ145" s="8"/>
      <c r="NAR145" s="9"/>
      <c r="NAW145" s="11"/>
      <c r="NAX145" s="8"/>
      <c r="NAY145" s="9"/>
      <c r="NBD145" s="11"/>
      <c r="NBE145" s="8"/>
      <c r="NBF145" s="9"/>
      <c r="NBK145" s="11"/>
      <c r="NBL145" s="8"/>
      <c r="NBM145" s="9"/>
      <c r="NBR145" s="11"/>
      <c r="NBS145" s="8"/>
      <c r="NBT145" s="9"/>
      <c r="NBY145" s="11"/>
      <c r="NBZ145" s="8"/>
      <c r="NCA145" s="9"/>
      <c r="NCF145" s="11"/>
      <c r="NCG145" s="8"/>
      <c r="NCH145" s="9"/>
      <c r="NCM145" s="11"/>
      <c r="NCN145" s="8"/>
      <c r="NCO145" s="9"/>
      <c r="NCT145" s="11"/>
      <c r="NCU145" s="8"/>
      <c r="NCV145" s="9"/>
      <c r="NDA145" s="11"/>
      <c r="NDB145" s="8"/>
      <c r="NDC145" s="9"/>
      <c r="NDH145" s="11"/>
      <c r="NDI145" s="8"/>
      <c r="NDJ145" s="9"/>
      <c r="NDO145" s="11"/>
      <c r="NDP145" s="8"/>
      <c r="NDQ145" s="9"/>
      <c r="NDV145" s="11"/>
      <c r="NDW145" s="8"/>
      <c r="NDX145" s="9"/>
      <c r="NEC145" s="11"/>
      <c r="NED145" s="8"/>
      <c r="NEE145" s="9"/>
      <c r="NEJ145" s="11"/>
      <c r="NEK145" s="8"/>
      <c r="NEL145" s="9"/>
      <c r="NEQ145" s="11"/>
      <c r="NER145" s="8"/>
      <c r="NES145" s="9"/>
      <c r="NEX145" s="11"/>
      <c r="NEY145" s="8"/>
      <c r="NEZ145" s="9"/>
      <c r="NFE145" s="11"/>
      <c r="NFF145" s="8"/>
      <c r="NFG145" s="9"/>
      <c r="NFL145" s="11"/>
      <c r="NFM145" s="8"/>
      <c r="NFN145" s="9"/>
      <c r="NFS145" s="11"/>
      <c r="NFT145" s="8"/>
      <c r="NFU145" s="9"/>
      <c r="NFZ145" s="11"/>
      <c r="NGA145" s="8"/>
      <c r="NGB145" s="9"/>
      <c r="NGG145" s="11"/>
      <c r="NGH145" s="8"/>
      <c r="NGI145" s="9"/>
      <c r="NGN145" s="11"/>
      <c r="NGO145" s="8"/>
      <c r="NGP145" s="9"/>
      <c r="NGU145" s="11"/>
      <c r="NGV145" s="8"/>
      <c r="NGW145" s="9"/>
      <c r="NHB145" s="11"/>
      <c r="NHC145" s="8"/>
      <c r="NHD145" s="9"/>
      <c r="NHI145" s="11"/>
      <c r="NHJ145" s="8"/>
      <c r="NHK145" s="9"/>
      <c r="NHP145" s="11"/>
      <c r="NHQ145" s="8"/>
      <c r="NHR145" s="9"/>
      <c r="NHW145" s="11"/>
      <c r="NHX145" s="8"/>
      <c r="NHY145" s="9"/>
      <c r="NID145" s="11"/>
      <c r="NIE145" s="8"/>
      <c r="NIF145" s="9"/>
      <c r="NIK145" s="11"/>
      <c r="NIL145" s="8"/>
      <c r="NIM145" s="9"/>
      <c r="NIR145" s="11"/>
      <c r="NIS145" s="8"/>
      <c r="NIT145" s="9"/>
      <c r="NIY145" s="11"/>
      <c r="NIZ145" s="8"/>
      <c r="NJA145" s="9"/>
      <c r="NJF145" s="11"/>
      <c r="NJG145" s="8"/>
      <c r="NJH145" s="9"/>
      <c r="NJM145" s="11"/>
      <c r="NJN145" s="8"/>
      <c r="NJO145" s="9"/>
      <c r="NJT145" s="11"/>
      <c r="NJU145" s="8"/>
      <c r="NJV145" s="9"/>
      <c r="NKA145" s="11"/>
      <c r="NKB145" s="8"/>
      <c r="NKC145" s="9"/>
      <c r="NKH145" s="11"/>
      <c r="NKI145" s="8"/>
      <c r="NKJ145" s="9"/>
      <c r="NKO145" s="11"/>
      <c r="NKP145" s="8"/>
      <c r="NKQ145" s="9"/>
      <c r="NKV145" s="11"/>
      <c r="NKW145" s="8"/>
      <c r="NKX145" s="9"/>
      <c r="NLC145" s="11"/>
      <c r="NLD145" s="8"/>
      <c r="NLE145" s="9"/>
      <c r="NLJ145" s="11"/>
      <c r="NLK145" s="8"/>
      <c r="NLL145" s="9"/>
      <c r="NLQ145" s="11"/>
      <c r="NLR145" s="8"/>
      <c r="NLS145" s="9"/>
      <c r="NLX145" s="11"/>
      <c r="NLY145" s="8"/>
      <c r="NLZ145" s="9"/>
      <c r="NME145" s="11"/>
      <c r="NMF145" s="8"/>
      <c r="NMG145" s="9"/>
      <c r="NML145" s="11"/>
      <c r="NMM145" s="8"/>
      <c r="NMN145" s="9"/>
      <c r="NMS145" s="11"/>
      <c r="NMT145" s="8"/>
      <c r="NMU145" s="9"/>
      <c r="NMZ145" s="11"/>
      <c r="NNA145" s="8"/>
      <c r="NNB145" s="9"/>
      <c r="NNG145" s="11"/>
      <c r="NNH145" s="8"/>
      <c r="NNI145" s="9"/>
      <c r="NNN145" s="11"/>
      <c r="NNO145" s="8"/>
      <c r="NNP145" s="9"/>
      <c r="NNU145" s="11"/>
      <c r="NNV145" s="8"/>
      <c r="NNW145" s="9"/>
      <c r="NOB145" s="11"/>
      <c r="NOC145" s="8"/>
      <c r="NOD145" s="9"/>
      <c r="NOI145" s="11"/>
      <c r="NOJ145" s="8"/>
      <c r="NOK145" s="9"/>
      <c r="NOP145" s="11"/>
      <c r="NOQ145" s="8"/>
      <c r="NOR145" s="9"/>
      <c r="NOW145" s="11"/>
      <c r="NOX145" s="8"/>
      <c r="NOY145" s="9"/>
      <c r="NPD145" s="11"/>
      <c r="NPE145" s="8"/>
      <c r="NPF145" s="9"/>
      <c r="NPK145" s="11"/>
      <c r="NPL145" s="8"/>
      <c r="NPM145" s="9"/>
      <c r="NPR145" s="11"/>
      <c r="NPS145" s="8"/>
      <c r="NPT145" s="9"/>
      <c r="NPY145" s="11"/>
      <c r="NPZ145" s="8"/>
      <c r="NQA145" s="9"/>
      <c r="NQF145" s="11"/>
      <c r="NQG145" s="8"/>
      <c r="NQH145" s="9"/>
      <c r="NQM145" s="11"/>
      <c r="NQN145" s="8"/>
      <c r="NQO145" s="9"/>
      <c r="NQT145" s="11"/>
      <c r="NQU145" s="8"/>
      <c r="NQV145" s="9"/>
      <c r="NRA145" s="11"/>
      <c r="NRB145" s="8"/>
      <c r="NRC145" s="9"/>
      <c r="NRH145" s="11"/>
      <c r="NRI145" s="8"/>
      <c r="NRJ145" s="9"/>
      <c r="NRO145" s="11"/>
      <c r="NRP145" s="8"/>
      <c r="NRQ145" s="9"/>
      <c r="NRV145" s="11"/>
      <c r="NRW145" s="8"/>
      <c r="NRX145" s="9"/>
      <c r="NSC145" s="11"/>
      <c r="NSD145" s="8"/>
      <c r="NSE145" s="9"/>
      <c r="NSJ145" s="11"/>
      <c r="NSK145" s="8"/>
      <c r="NSL145" s="9"/>
      <c r="NSQ145" s="11"/>
      <c r="NSR145" s="8"/>
      <c r="NSS145" s="9"/>
      <c r="NSX145" s="11"/>
      <c r="NSY145" s="8"/>
      <c r="NSZ145" s="9"/>
      <c r="NTE145" s="11"/>
      <c r="NTF145" s="8"/>
      <c r="NTG145" s="9"/>
      <c r="NTL145" s="11"/>
      <c r="NTM145" s="8"/>
      <c r="NTN145" s="9"/>
      <c r="NTS145" s="11"/>
      <c r="NTT145" s="8"/>
      <c r="NTU145" s="9"/>
      <c r="NTZ145" s="11"/>
      <c r="NUA145" s="8"/>
      <c r="NUB145" s="9"/>
      <c r="NUG145" s="11"/>
      <c r="NUH145" s="8"/>
      <c r="NUI145" s="9"/>
      <c r="NUN145" s="11"/>
      <c r="NUO145" s="8"/>
      <c r="NUP145" s="9"/>
      <c r="NUU145" s="11"/>
      <c r="NUV145" s="8"/>
      <c r="NUW145" s="9"/>
      <c r="NVB145" s="11"/>
      <c r="NVC145" s="8"/>
      <c r="NVD145" s="9"/>
      <c r="NVI145" s="11"/>
      <c r="NVJ145" s="8"/>
      <c r="NVK145" s="9"/>
      <c r="NVP145" s="11"/>
      <c r="NVQ145" s="8"/>
      <c r="NVR145" s="9"/>
      <c r="NVW145" s="11"/>
      <c r="NVX145" s="8"/>
      <c r="NVY145" s="9"/>
      <c r="NWD145" s="11"/>
      <c r="NWE145" s="8"/>
      <c r="NWF145" s="9"/>
      <c r="NWK145" s="11"/>
      <c r="NWL145" s="8"/>
      <c r="NWM145" s="9"/>
      <c r="NWR145" s="11"/>
      <c r="NWS145" s="8"/>
      <c r="NWT145" s="9"/>
      <c r="NWY145" s="11"/>
      <c r="NWZ145" s="8"/>
      <c r="NXA145" s="9"/>
      <c r="NXF145" s="11"/>
      <c r="NXG145" s="8"/>
      <c r="NXH145" s="9"/>
      <c r="NXM145" s="11"/>
      <c r="NXN145" s="8"/>
      <c r="NXO145" s="9"/>
      <c r="NXT145" s="11"/>
      <c r="NXU145" s="8"/>
      <c r="NXV145" s="9"/>
      <c r="NYA145" s="11"/>
      <c r="NYB145" s="8"/>
      <c r="NYC145" s="9"/>
      <c r="NYH145" s="11"/>
      <c r="NYI145" s="8"/>
      <c r="NYJ145" s="9"/>
      <c r="NYO145" s="11"/>
      <c r="NYP145" s="8"/>
      <c r="NYQ145" s="9"/>
      <c r="NYV145" s="11"/>
      <c r="NYW145" s="8"/>
      <c r="NYX145" s="9"/>
      <c r="NZC145" s="11"/>
      <c r="NZD145" s="8"/>
      <c r="NZE145" s="9"/>
      <c r="NZJ145" s="11"/>
      <c r="NZK145" s="8"/>
      <c r="NZL145" s="9"/>
      <c r="NZQ145" s="11"/>
      <c r="NZR145" s="8"/>
      <c r="NZS145" s="9"/>
      <c r="NZX145" s="11"/>
      <c r="NZY145" s="8"/>
      <c r="NZZ145" s="9"/>
      <c r="OAE145" s="11"/>
      <c r="OAF145" s="8"/>
      <c r="OAG145" s="9"/>
      <c r="OAL145" s="11"/>
      <c r="OAM145" s="8"/>
      <c r="OAN145" s="9"/>
      <c r="OAS145" s="11"/>
      <c r="OAT145" s="8"/>
      <c r="OAU145" s="9"/>
      <c r="OAZ145" s="11"/>
      <c r="OBA145" s="8"/>
      <c r="OBB145" s="9"/>
      <c r="OBG145" s="11"/>
      <c r="OBH145" s="8"/>
      <c r="OBI145" s="9"/>
      <c r="OBN145" s="11"/>
      <c r="OBO145" s="8"/>
      <c r="OBP145" s="9"/>
      <c r="OBU145" s="11"/>
      <c r="OBV145" s="8"/>
      <c r="OBW145" s="9"/>
      <c r="OCB145" s="11"/>
      <c r="OCC145" s="8"/>
      <c r="OCD145" s="9"/>
      <c r="OCI145" s="11"/>
      <c r="OCJ145" s="8"/>
      <c r="OCK145" s="9"/>
      <c r="OCP145" s="11"/>
      <c r="OCQ145" s="8"/>
      <c r="OCR145" s="9"/>
      <c r="OCW145" s="11"/>
      <c r="OCX145" s="8"/>
      <c r="OCY145" s="9"/>
      <c r="ODD145" s="11"/>
      <c r="ODE145" s="8"/>
      <c r="ODF145" s="9"/>
      <c r="ODK145" s="11"/>
      <c r="ODL145" s="8"/>
      <c r="ODM145" s="9"/>
      <c r="ODR145" s="11"/>
      <c r="ODS145" s="8"/>
      <c r="ODT145" s="9"/>
      <c r="ODY145" s="11"/>
      <c r="ODZ145" s="8"/>
      <c r="OEA145" s="9"/>
      <c r="OEF145" s="11"/>
      <c r="OEG145" s="8"/>
      <c r="OEH145" s="9"/>
      <c r="OEM145" s="11"/>
      <c r="OEN145" s="8"/>
      <c r="OEO145" s="9"/>
      <c r="OET145" s="11"/>
      <c r="OEU145" s="8"/>
      <c r="OEV145" s="9"/>
      <c r="OFA145" s="11"/>
      <c r="OFB145" s="8"/>
      <c r="OFC145" s="9"/>
      <c r="OFH145" s="11"/>
      <c r="OFI145" s="8"/>
      <c r="OFJ145" s="9"/>
      <c r="OFO145" s="11"/>
      <c r="OFP145" s="8"/>
      <c r="OFQ145" s="9"/>
      <c r="OFV145" s="11"/>
      <c r="OFW145" s="8"/>
      <c r="OFX145" s="9"/>
      <c r="OGC145" s="11"/>
      <c r="OGD145" s="8"/>
      <c r="OGE145" s="9"/>
      <c r="OGJ145" s="11"/>
      <c r="OGK145" s="8"/>
      <c r="OGL145" s="9"/>
      <c r="OGQ145" s="11"/>
      <c r="OGR145" s="8"/>
      <c r="OGS145" s="9"/>
      <c r="OGX145" s="11"/>
      <c r="OGY145" s="8"/>
      <c r="OGZ145" s="9"/>
      <c r="OHE145" s="11"/>
      <c r="OHF145" s="8"/>
      <c r="OHG145" s="9"/>
      <c r="OHL145" s="11"/>
      <c r="OHM145" s="8"/>
      <c r="OHN145" s="9"/>
      <c r="OHS145" s="11"/>
      <c r="OHT145" s="8"/>
      <c r="OHU145" s="9"/>
      <c r="OHZ145" s="11"/>
      <c r="OIA145" s="8"/>
      <c r="OIB145" s="9"/>
      <c r="OIG145" s="11"/>
      <c r="OIH145" s="8"/>
      <c r="OII145" s="9"/>
      <c r="OIN145" s="11"/>
      <c r="OIO145" s="8"/>
      <c r="OIP145" s="9"/>
      <c r="OIU145" s="11"/>
      <c r="OIV145" s="8"/>
      <c r="OIW145" s="9"/>
      <c r="OJB145" s="11"/>
      <c r="OJC145" s="8"/>
      <c r="OJD145" s="9"/>
      <c r="OJI145" s="11"/>
      <c r="OJJ145" s="8"/>
      <c r="OJK145" s="9"/>
      <c r="OJP145" s="11"/>
      <c r="OJQ145" s="8"/>
      <c r="OJR145" s="9"/>
      <c r="OJW145" s="11"/>
      <c r="OJX145" s="8"/>
      <c r="OJY145" s="9"/>
      <c r="OKD145" s="11"/>
      <c r="OKE145" s="8"/>
      <c r="OKF145" s="9"/>
      <c r="OKK145" s="11"/>
      <c r="OKL145" s="8"/>
      <c r="OKM145" s="9"/>
      <c r="OKR145" s="11"/>
      <c r="OKS145" s="8"/>
      <c r="OKT145" s="9"/>
      <c r="OKY145" s="11"/>
      <c r="OKZ145" s="8"/>
      <c r="OLA145" s="9"/>
      <c r="OLF145" s="11"/>
      <c r="OLG145" s="8"/>
      <c r="OLH145" s="9"/>
      <c r="OLM145" s="11"/>
      <c r="OLN145" s="8"/>
      <c r="OLO145" s="9"/>
      <c r="OLT145" s="11"/>
      <c r="OLU145" s="8"/>
      <c r="OLV145" s="9"/>
      <c r="OMA145" s="11"/>
      <c r="OMB145" s="8"/>
      <c r="OMC145" s="9"/>
      <c r="OMH145" s="11"/>
      <c r="OMI145" s="8"/>
      <c r="OMJ145" s="9"/>
      <c r="OMO145" s="11"/>
      <c r="OMP145" s="8"/>
      <c r="OMQ145" s="9"/>
      <c r="OMV145" s="11"/>
      <c r="OMW145" s="8"/>
      <c r="OMX145" s="9"/>
      <c r="ONC145" s="11"/>
      <c r="OND145" s="8"/>
      <c r="ONE145" s="9"/>
      <c r="ONJ145" s="11"/>
      <c r="ONK145" s="8"/>
      <c r="ONL145" s="9"/>
      <c r="ONQ145" s="11"/>
      <c r="ONR145" s="8"/>
      <c r="ONS145" s="9"/>
      <c r="ONX145" s="11"/>
      <c r="ONY145" s="8"/>
      <c r="ONZ145" s="9"/>
      <c r="OOE145" s="11"/>
      <c r="OOF145" s="8"/>
      <c r="OOG145" s="9"/>
      <c r="OOL145" s="11"/>
      <c r="OOM145" s="8"/>
      <c r="OON145" s="9"/>
      <c r="OOS145" s="11"/>
      <c r="OOT145" s="8"/>
      <c r="OOU145" s="9"/>
      <c r="OOZ145" s="11"/>
      <c r="OPA145" s="8"/>
      <c r="OPB145" s="9"/>
      <c r="OPG145" s="11"/>
      <c r="OPH145" s="8"/>
      <c r="OPI145" s="9"/>
      <c r="OPN145" s="11"/>
      <c r="OPO145" s="8"/>
      <c r="OPP145" s="9"/>
      <c r="OPU145" s="11"/>
      <c r="OPV145" s="8"/>
      <c r="OPW145" s="9"/>
      <c r="OQB145" s="11"/>
      <c r="OQC145" s="8"/>
      <c r="OQD145" s="9"/>
      <c r="OQI145" s="11"/>
      <c r="OQJ145" s="8"/>
      <c r="OQK145" s="9"/>
      <c r="OQP145" s="11"/>
      <c r="OQQ145" s="8"/>
      <c r="OQR145" s="9"/>
      <c r="OQW145" s="11"/>
      <c r="OQX145" s="8"/>
      <c r="OQY145" s="9"/>
      <c r="ORD145" s="11"/>
      <c r="ORE145" s="8"/>
      <c r="ORF145" s="9"/>
      <c r="ORK145" s="11"/>
      <c r="ORL145" s="8"/>
      <c r="ORM145" s="9"/>
      <c r="ORR145" s="11"/>
      <c r="ORS145" s="8"/>
      <c r="ORT145" s="9"/>
      <c r="ORY145" s="11"/>
      <c r="ORZ145" s="8"/>
      <c r="OSA145" s="9"/>
      <c r="OSF145" s="11"/>
      <c r="OSG145" s="8"/>
      <c r="OSH145" s="9"/>
      <c r="OSM145" s="11"/>
      <c r="OSN145" s="8"/>
      <c r="OSO145" s="9"/>
      <c r="OST145" s="11"/>
      <c r="OSU145" s="8"/>
      <c r="OSV145" s="9"/>
      <c r="OTA145" s="11"/>
      <c r="OTB145" s="8"/>
      <c r="OTC145" s="9"/>
      <c r="OTH145" s="11"/>
      <c r="OTI145" s="8"/>
      <c r="OTJ145" s="9"/>
      <c r="OTO145" s="11"/>
      <c r="OTP145" s="8"/>
      <c r="OTQ145" s="9"/>
      <c r="OTV145" s="11"/>
      <c r="OTW145" s="8"/>
      <c r="OTX145" s="9"/>
      <c r="OUC145" s="11"/>
      <c r="OUD145" s="8"/>
      <c r="OUE145" s="9"/>
      <c r="OUJ145" s="11"/>
      <c r="OUK145" s="8"/>
      <c r="OUL145" s="9"/>
      <c r="OUQ145" s="11"/>
      <c r="OUR145" s="8"/>
      <c r="OUS145" s="9"/>
      <c r="OUX145" s="11"/>
      <c r="OUY145" s="8"/>
      <c r="OUZ145" s="9"/>
      <c r="OVE145" s="11"/>
      <c r="OVF145" s="8"/>
      <c r="OVG145" s="9"/>
      <c r="OVL145" s="11"/>
      <c r="OVM145" s="8"/>
      <c r="OVN145" s="9"/>
      <c r="OVS145" s="11"/>
      <c r="OVT145" s="8"/>
      <c r="OVU145" s="9"/>
      <c r="OVZ145" s="11"/>
      <c r="OWA145" s="8"/>
      <c r="OWB145" s="9"/>
      <c r="OWG145" s="11"/>
      <c r="OWH145" s="8"/>
      <c r="OWI145" s="9"/>
      <c r="OWN145" s="11"/>
      <c r="OWO145" s="8"/>
      <c r="OWP145" s="9"/>
      <c r="OWU145" s="11"/>
      <c r="OWV145" s="8"/>
      <c r="OWW145" s="9"/>
      <c r="OXB145" s="11"/>
      <c r="OXC145" s="8"/>
      <c r="OXD145" s="9"/>
      <c r="OXI145" s="11"/>
      <c r="OXJ145" s="8"/>
      <c r="OXK145" s="9"/>
      <c r="OXP145" s="11"/>
      <c r="OXQ145" s="8"/>
      <c r="OXR145" s="9"/>
      <c r="OXW145" s="11"/>
      <c r="OXX145" s="8"/>
      <c r="OXY145" s="9"/>
      <c r="OYD145" s="11"/>
      <c r="OYE145" s="8"/>
      <c r="OYF145" s="9"/>
      <c r="OYK145" s="11"/>
      <c r="OYL145" s="8"/>
      <c r="OYM145" s="9"/>
      <c r="OYR145" s="11"/>
      <c r="OYS145" s="8"/>
      <c r="OYT145" s="9"/>
      <c r="OYY145" s="11"/>
      <c r="OYZ145" s="8"/>
      <c r="OZA145" s="9"/>
      <c r="OZF145" s="11"/>
      <c r="OZG145" s="8"/>
      <c r="OZH145" s="9"/>
      <c r="OZM145" s="11"/>
      <c r="OZN145" s="8"/>
      <c r="OZO145" s="9"/>
      <c r="OZT145" s="11"/>
      <c r="OZU145" s="8"/>
      <c r="OZV145" s="9"/>
      <c r="PAA145" s="11"/>
      <c r="PAB145" s="8"/>
      <c r="PAC145" s="9"/>
      <c r="PAH145" s="11"/>
      <c r="PAI145" s="8"/>
      <c r="PAJ145" s="9"/>
      <c r="PAO145" s="11"/>
      <c r="PAP145" s="8"/>
      <c r="PAQ145" s="9"/>
      <c r="PAV145" s="11"/>
      <c r="PAW145" s="8"/>
      <c r="PAX145" s="9"/>
      <c r="PBC145" s="11"/>
      <c r="PBD145" s="8"/>
      <c r="PBE145" s="9"/>
      <c r="PBJ145" s="11"/>
      <c r="PBK145" s="8"/>
      <c r="PBL145" s="9"/>
      <c r="PBQ145" s="11"/>
      <c r="PBR145" s="8"/>
      <c r="PBS145" s="9"/>
      <c r="PBX145" s="11"/>
      <c r="PBY145" s="8"/>
      <c r="PBZ145" s="9"/>
      <c r="PCE145" s="11"/>
      <c r="PCF145" s="8"/>
      <c r="PCG145" s="9"/>
      <c r="PCL145" s="11"/>
      <c r="PCM145" s="8"/>
      <c r="PCN145" s="9"/>
      <c r="PCS145" s="11"/>
      <c r="PCT145" s="8"/>
      <c r="PCU145" s="9"/>
      <c r="PCZ145" s="11"/>
      <c r="PDA145" s="8"/>
      <c r="PDB145" s="9"/>
      <c r="PDG145" s="11"/>
      <c r="PDH145" s="8"/>
      <c r="PDI145" s="9"/>
      <c r="PDN145" s="11"/>
      <c r="PDO145" s="8"/>
      <c r="PDP145" s="9"/>
      <c r="PDU145" s="11"/>
      <c r="PDV145" s="8"/>
      <c r="PDW145" s="9"/>
      <c r="PEB145" s="11"/>
      <c r="PEC145" s="8"/>
      <c r="PED145" s="9"/>
      <c r="PEI145" s="11"/>
      <c r="PEJ145" s="8"/>
      <c r="PEK145" s="9"/>
      <c r="PEP145" s="11"/>
      <c r="PEQ145" s="8"/>
      <c r="PER145" s="9"/>
      <c r="PEW145" s="11"/>
      <c r="PEX145" s="8"/>
      <c r="PEY145" s="9"/>
      <c r="PFD145" s="11"/>
      <c r="PFE145" s="8"/>
      <c r="PFF145" s="9"/>
      <c r="PFK145" s="11"/>
      <c r="PFL145" s="8"/>
      <c r="PFM145" s="9"/>
      <c r="PFR145" s="11"/>
      <c r="PFS145" s="8"/>
      <c r="PFT145" s="9"/>
      <c r="PFY145" s="11"/>
      <c r="PFZ145" s="8"/>
      <c r="PGA145" s="9"/>
      <c r="PGF145" s="11"/>
      <c r="PGG145" s="8"/>
      <c r="PGH145" s="9"/>
      <c r="PGM145" s="11"/>
      <c r="PGN145" s="8"/>
      <c r="PGO145" s="9"/>
      <c r="PGT145" s="11"/>
      <c r="PGU145" s="8"/>
      <c r="PGV145" s="9"/>
      <c r="PHA145" s="11"/>
      <c r="PHB145" s="8"/>
      <c r="PHC145" s="9"/>
      <c r="PHH145" s="11"/>
      <c r="PHI145" s="8"/>
      <c r="PHJ145" s="9"/>
      <c r="PHO145" s="11"/>
      <c r="PHP145" s="8"/>
      <c r="PHQ145" s="9"/>
      <c r="PHV145" s="11"/>
      <c r="PHW145" s="8"/>
      <c r="PHX145" s="9"/>
      <c r="PIC145" s="11"/>
      <c r="PID145" s="8"/>
      <c r="PIE145" s="9"/>
      <c r="PIJ145" s="11"/>
      <c r="PIK145" s="8"/>
      <c r="PIL145" s="9"/>
      <c r="PIQ145" s="11"/>
      <c r="PIR145" s="8"/>
      <c r="PIS145" s="9"/>
      <c r="PIX145" s="11"/>
      <c r="PIY145" s="8"/>
      <c r="PIZ145" s="9"/>
      <c r="PJE145" s="11"/>
      <c r="PJF145" s="8"/>
      <c r="PJG145" s="9"/>
      <c r="PJL145" s="11"/>
      <c r="PJM145" s="8"/>
      <c r="PJN145" s="9"/>
      <c r="PJS145" s="11"/>
      <c r="PJT145" s="8"/>
      <c r="PJU145" s="9"/>
      <c r="PJZ145" s="11"/>
      <c r="PKA145" s="8"/>
      <c r="PKB145" s="9"/>
      <c r="PKG145" s="11"/>
      <c r="PKH145" s="8"/>
      <c r="PKI145" s="9"/>
      <c r="PKN145" s="11"/>
      <c r="PKO145" s="8"/>
      <c r="PKP145" s="9"/>
      <c r="PKU145" s="11"/>
      <c r="PKV145" s="8"/>
      <c r="PKW145" s="9"/>
      <c r="PLB145" s="11"/>
      <c r="PLC145" s="8"/>
      <c r="PLD145" s="9"/>
      <c r="PLI145" s="11"/>
      <c r="PLJ145" s="8"/>
      <c r="PLK145" s="9"/>
      <c r="PLP145" s="11"/>
      <c r="PLQ145" s="8"/>
      <c r="PLR145" s="9"/>
      <c r="PLW145" s="11"/>
      <c r="PLX145" s="8"/>
      <c r="PLY145" s="9"/>
      <c r="PMD145" s="11"/>
      <c r="PME145" s="8"/>
      <c r="PMF145" s="9"/>
      <c r="PMK145" s="11"/>
      <c r="PML145" s="8"/>
      <c r="PMM145" s="9"/>
      <c r="PMR145" s="11"/>
      <c r="PMS145" s="8"/>
      <c r="PMT145" s="9"/>
      <c r="PMY145" s="11"/>
      <c r="PMZ145" s="8"/>
      <c r="PNA145" s="9"/>
      <c r="PNF145" s="11"/>
      <c r="PNG145" s="8"/>
      <c r="PNH145" s="9"/>
      <c r="PNM145" s="11"/>
      <c r="PNN145" s="8"/>
      <c r="PNO145" s="9"/>
      <c r="PNT145" s="11"/>
      <c r="PNU145" s="8"/>
      <c r="PNV145" s="9"/>
      <c r="POA145" s="11"/>
      <c r="POB145" s="8"/>
      <c r="POC145" s="9"/>
      <c r="POH145" s="11"/>
      <c r="POI145" s="8"/>
      <c r="POJ145" s="9"/>
      <c r="POO145" s="11"/>
      <c r="POP145" s="8"/>
      <c r="POQ145" s="9"/>
      <c r="POV145" s="11"/>
      <c r="POW145" s="8"/>
      <c r="POX145" s="9"/>
      <c r="PPC145" s="11"/>
      <c r="PPD145" s="8"/>
      <c r="PPE145" s="9"/>
      <c r="PPJ145" s="11"/>
      <c r="PPK145" s="8"/>
      <c r="PPL145" s="9"/>
      <c r="PPQ145" s="11"/>
      <c r="PPR145" s="8"/>
      <c r="PPS145" s="9"/>
      <c r="PPX145" s="11"/>
      <c r="PPY145" s="8"/>
      <c r="PPZ145" s="9"/>
      <c r="PQE145" s="11"/>
      <c r="PQF145" s="8"/>
      <c r="PQG145" s="9"/>
      <c r="PQL145" s="11"/>
      <c r="PQM145" s="8"/>
      <c r="PQN145" s="9"/>
      <c r="PQS145" s="11"/>
      <c r="PQT145" s="8"/>
      <c r="PQU145" s="9"/>
      <c r="PQZ145" s="11"/>
      <c r="PRA145" s="8"/>
      <c r="PRB145" s="9"/>
      <c r="PRG145" s="11"/>
      <c r="PRH145" s="8"/>
      <c r="PRI145" s="9"/>
      <c r="PRN145" s="11"/>
      <c r="PRO145" s="8"/>
      <c r="PRP145" s="9"/>
      <c r="PRU145" s="11"/>
      <c r="PRV145" s="8"/>
      <c r="PRW145" s="9"/>
      <c r="PSB145" s="11"/>
      <c r="PSC145" s="8"/>
      <c r="PSD145" s="9"/>
      <c r="PSI145" s="11"/>
      <c r="PSJ145" s="8"/>
      <c r="PSK145" s="9"/>
      <c r="PSP145" s="11"/>
      <c r="PSQ145" s="8"/>
      <c r="PSR145" s="9"/>
      <c r="PSW145" s="11"/>
      <c r="PSX145" s="8"/>
      <c r="PSY145" s="9"/>
      <c r="PTD145" s="11"/>
      <c r="PTE145" s="8"/>
      <c r="PTF145" s="9"/>
      <c r="PTK145" s="11"/>
      <c r="PTL145" s="8"/>
      <c r="PTM145" s="9"/>
      <c r="PTR145" s="11"/>
      <c r="PTS145" s="8"/>
      <c r="PTT145" s="9"/>
      <c r="PTY145" s="11"/>
      <c r="PTZ145" s="8"/>
      <c r="PUA145" s="9"/>
      <c r="PUF145" s="11"/>
      <c r="PUG145" s="8"/>
      <c r="PUH145" s="9"/>
      <c r="PUM145" s="11"/>
      <c r="PUN145" s="8"/>
      <c r="PUO145" s="9"/>
      <c r="PUT145" s="11"/>
      <c r="PUU145" s="8"/>
      <c r="PUV145" s="9"/>
      <c r="PVA145" s="11"/>
      <c r="PVB145" s="8"/>
      <c r="PVC145" s="9"/>
      <c r="PVH145" s="11"/>
      <c r="PVI145" s="8"/>
      <c r="PVJ145" s="9"/>
      <c r="PVO145" s="11"/>
      <c r="PVP145" s="8"/>
      <c r="PVQ145" s="9"/>
      <c r="PVV145" s="11"/>
      <c r="PVW145" s="8"/>
      <c r="PVX145" s="9"/>
      <c r="PWC145" s="11"/>
      <c r="PWD145" s="8"/>
      <c r="PWE145" s="9"/>
      <c r="PWJ145" s="11"/>
      <c r="PWK145" s="8"/>
      <c r="PWL145" s="9"/>
      <c r="PWQ145" s="11"/>
      <c r="PWR145" s="8"/>
      <c r="PWS145" s="9"/>
      <c r="PWX145" s="11"/>
      <c r="PWY145" s="8"/>
      <c r="PWZ145" s="9"/>
      <c r="PXE145" s="11"/>
      <c r="PXF145" s="8"/>
      <c r="PXG145" s="9"/>
      <c r="PXL145" s="11"/>
      <c r="PXM145" s="8"/>
      <c r="PXN145" s="9"/>
      <c r="PXS145" s="11"/>
      <c r="PXT145" s="8"/>
      <c r="PXU145" s="9"/>
      <c r="PXZ145" s="11"/>
      <c r="PYA145" s="8"/>
      <c r="PYB145" s="9"/>
      <c r="PYG145" s="11"/>
      <c r="PYH145" s="8"/>
      <c r="PYI145" s="9"/>
      <c r="PYN145" s="11"/>
      <c r="PYO145" s="8"/>
      <c r="PYP145" s="9"/>
      <c r="PYU145" s="11"/>
      <c r="PYV145" s="8"/>
      <c r="PYW145" s="9"/>
      <c r="PZB145" s="11"/>
      <c r="PZC145" s="8"/>
      <c r="PZD145" s="9"/>
      <c r="PZI145" s="11"/>
      <c r="PZJ145" s="8"/>
      <c r="PZK145" s="9"/>
      <c r="PZP145" s="11"/>
      <c r="PZQ145" s="8"/>
      <c r="PZR145" s="9"/>
      <c r="PZW145" s="11"/>
      <c r="PZX145" s="8"/>
      <c r="PZY145" s="9"/>
      <c r="QAD145" s="11"/>
      <c r="QAE145" s="8"/>
      <c r="QAF145" s="9"/>
      <c r="QAK145" s="11"/>
      <c r="QAL145" s="8"/>
      <c r="QAM145" s="9"/>
      <c r="QAR145" s="11"/>
      <c r="QAS145" s="8"/>
      <c r="QAT145" s="9"/>
      <c r="QAY145" s="11"/>
      <c r="QAZ145" s="8"/>
      <c r="QBA145" s="9"/>
      <c r="QBF145" s="11"/>
      <c r="QBG145" s="8"/>
      <c r="QBH145" s="9"/>
      <c r="QBM145" s="11"/>
      <c r="QBN145" s="8"/>
      <c r="QBO145" s="9"/>
      <c r="QBT145" s="11"/>
      <c r="QBU145" s="8"/>
      <c r="QBV145" s="9"/>
      <c r="QCA145" s="11"/>
      <c r="QCB145" s="8"/>
      <c r="QCC145" s="9"/>
      <c r="QCH145" s="11"/>
      <c r="QCI145" s="8"/>
      <c r="QCJ145" s="9"/>
      <c r="QCO145" s="11"/>
      <c r="QCP145" s="8"/>
      <c r="QCQ145" s="9"/>
      <c r="QCV145" s="11"/>
      <c r="QCW145" s="8"/>
      <c r="QCX145" s="9"/>
      <c r="QDC145" s="11"/>
      <c r="QDD145" s="8"/>
      <c r="QDE145" s="9"/>
      <c r="QDJ145" s="11"/>
      <c r="QDK145" s="8"/>
      <c r="QDL145" s="9"/>
      <c r="QDQ145" s="11"/>
      <c r="QDR145" s="8"/>
      <c r="QDS145" s="9"/>
      <c r="QDX145" s="11"/>
      <c r="QDY145" s="8"/>
      <c r="QDZ145" s="9"/>
      <c r="QEE145" s="11"/>
      <c r="QEF145" s="8"/>
      <c r="QEG145" s="9"/>
      <c r="QEL145" s="11"/>
      <c r="QEM145" s="8"/>
      <c r="QEN145" s="9"/>
      <c r="QES145" s="11"/>
      <c r="QET145" s="8"/>
      <c r="QEU145" s="9"/>
      <c r="QEZ145" s="11"/>
      <c r="QFA145" s="8"/>
      <c r="QFB145" s="9"/>
      <c r="QFG145" s="11"/>
      <c r="QFH145" s="8"/>
      <c r="QFI145" s="9"/>
      <c r="QFN145" s="11"/>
      <c r="QFO145" s="8"/>
      <c r="QFP145" s="9"/>
      <c r="QFU145" s="11"/>
      <c r="QFV145" s="8"/>
      <c r="QFW145" s="9"/>
      <c r="QGB145" s="11"/>
      <c r="QGC145" s="8"/>
      <c r="QGD145" s="9"/>
      <c r="QGI145" s="11"/>
      <c r="QGJ145" s="8"/>
      <c r="QGK145" s="9"/>
      <c r="QGP145" s="11"/>
      <c r="QGQ145" s="8"/>
      <c r="QGR145" s="9"/>
      <c r="QGW145" s="11"/>
      <c r="QGX145" s="8"/>
      <c r="QGY145" s="9"/>
      <c r="QHD145" s="11"/>
      <c r="QHE145" s="8"/>
      <c r="QHF145" s="9"/>
      <c r="QHK145" s="11"/>
      <c r="QHL145" s="8"/>
      <c r="QHM145" s="9"/>
      <c r="QHR145" s="11"/>
      <c r="QHS145" s="8"/>
      <c r="QHT145" s="9"/>
      <c r="QHY145" s="11"/>
      <c r="QHZ145" s="8"/>
      <c r="QIA145" s="9"/>
      <c r="QIF145" s="11"/>
      <c r="QIG145" s="8"/>
      <c r="QIH145" s="9"/>
      <c r="QIM145" s="11"/>
      <c r="QIN145" s="8"/>
      <c r="QIO145" s="9"/>
      <c r="QIT145" s="11"/>
      <c r="QIU145" s="8"/>
      <c r="QIV145" s="9"/>
      <c r="QJA145" s="11"/>
      <c r="QJB145" s="8"/>
      <c r="QJC145" s="9"/>
      <c r="QJH145" s="11"/>
      <c r="QJI145" s="8"/>
      <c r="QJJ145" s="9"/>
      <c r="QJO145" s="11"/>
      <c r="QJP145" s="8"/>
      <c r="QJQ145" s="9"/>
      <c r="QJV145" s="11"/>
      <c r="QJW145" s="8"/>
      <c r="QJX145" s="9"/>
      <c r="QKC145" s="11"/>
      <c r="QKD145" s="8"/>
      <c r="QKE145" s="9"/>
      <c r="QKJ145" s="11"/>
      <c r="QKK145" s="8"/>
      <c r="QKL145" s="9"/>
      <c r="QKQ145" s="11"/>
      <c r="QKR145" s="8"/>
      <c r="QKS145" s="9"/>
      <c r="QKX145" s="11"/>
      <c r="QKY145" s="8"/>
      <c r="QKZ145" s="9"/>
      <c r="QLE145" s="11"/>
      <c r="QLF145" s="8"/>
      <c r="QLG145" s="9"/>
      <c r="QLL145" s="11"/>
      <c r="QLM145" s="8"/>
      <c r="QLN145" s="9"/>
      <c r="QLS145" s="11"/>
      <c r="QLT145" s="8"/>
      <c r="QLU145" s="9"/>
      <c r="QLZ145" s="11"/>
      <c r="QMA145" s="8"/>
      <c r="QMB145" s="9"/>
      <c r="QMG145" s="11"/>
      <c r="QMH145" s="8"/>
      <c r="QMI145" s="9"/>
      <c r="QMN145" s="11"/>
      <c r="QMO145" s="8"/>
      <c r="QMP145" s="9"/>
      <c r="QMU145" s="11"/>
      <c r="QMV145" s="8"/>
      <c r="QMW145" s="9"/>
      <c r="QNB145" s="11"/>
      <c r="QNC145" s="8"/>
      <c r="QND145" s="9"/>
      <c r="QNI145" s="11"/>
      <c r="QNJ145" s="8"/>
      <c r="QNK145" s="9"/>
      <c r="QNP145" s="11"/>
      <c r="QNQ145" s="8"/>
      <c r="QNR145" s="9"/>
      <c r="QNW145" s="11"/>
      <c r="QNX145" s="8"/>
      <c r="QNY145" s="9"/>
      <c r="QOD145" s="11"/>
      <c r="QOE145" s="8"/>
      <c r="QOF145" s="9"/>
      <c r="QOK145" s="11"/>
      <c r="QOL145" s="8"/>
      <c r="QOM145" s="9"/>
      <c r="QOR145" s="11"/>
      <c r="QOS145" s="8"/>
      <c r="QOT145" s="9"/>
      <c r="QOY145" s="11"/>
      <c r="QOZ145" s="8"/>
      <c r="QPA145" s="9"/>
      <c r="QPF145" s="11"/>
      <c r="QPG145" s="8"/>
      <c r="QPH145" s="9"/>
      <c r="QPM145" s="11"/>
      <c r="QPN145" s="8"/>
      <c r="QPO145" s="9"/>
      <c r="QPT145" s="11"/>
      <c r="QPU145" s="8"/>
      <c r="QPV145" s="9"/>
      <c r="QQA145" s="11"/>
      <c r="QQB145" s="8"/>
      <c r="QQC145" s="9"/>
      <c r="QQH145" s="11"/>
      <c r="QQI145" s="8"/>
      <c r="QQJ145" s="9"/>
      <c r="QQO145" s="11"/>
      <c r="QQP145" s="8"/>
      <c r="QQQ145" s="9"/>
      <c r="QQV145" s="11"/>
      <c r="QQW145" s="8"/>
      <c r="QQX145" s="9"/>
      <c r="QRC145" s="11"/>
      <c r="QRD145" s="8"/>
      <c r="QRE145" s="9"/>
      <c r="QRJ145" s="11"/>
      <c r="QRK145" s="8"/>
      <c r="QRL145" s="9"/>
      <c r="QRQ145" s="11"/>
      <c r="QRR145" s="8"/>
      <c r="QRS145" s="9"/>
      <c r="QRX145" s="11"/>
      <c r="QRY145" s="8"/>
      <c r="QRZ145" s="9"/>
      <c r="QSE145" s="11"/>
      <c r="QSF145" s="8"/>
      <c r="QSG145" s="9"/>
      <c r="QSL145" s="11"/>
      <c r="QSM145" s="8"/>
      <c r="QSN145" s="9"/>
      <c r="QSS145" s="11"/>
      <c r="QST145" s="8"/>
      <c r="QSU145" s="9"/>
      <c r="QSZ145" s="11"/>
      <c r="QTA145" s="8"/>
      <c r="QTB145" s="9"/>
      <c r="QTG145" s="11"/>
      <c r="QTH145" s="8"/>
      <c r="QTI145" s="9"/>
      <c r="QTN145" s="11"/>
      <c r="QTO145" s="8"/>
      <c r="QTP145" s="9"/>
      <c r="QTU145" s="11"/>
      <c r="QTV145" s="8"/>
      <c r="QTW145" s="9"/>
      <c r="QUB145" s="11"/>
      <c r="QUC145" s="8"/>
      <c r="QUD145" s="9"/>
      <c r="QUI145" s="11"/>
      <c r="QUJ145" s="8"/>
      <c r="QUK145" s="9"/>
      <c r="QUP145" s="11"/>
      <c r="QUQ145" s="8"/>
      <c r="QUR145" s="9"/>
      <c r="QUW145" s="11"/>
      <c r="QUX145" s="8"/>
      <c r="QUY145" s="9"/>
      <c r="QVD145" s="11"/>
      <c r="QVE145" s="8"/>
      <c r="QVF145" s="9"/>
      <c r="QVK145" s="11"/>
      <c r="QVL145" s="8"/>
      <c r="QVM145" s="9"/>
      <c r="QVR145" s="11"/>
      <c r="QVS145" s="8"/>
      <c r="QVT145" s="9"/>
      <c r="QVY145" s="11"/>
      <c r="QVZ145" s="8"/>
      <c r="QWA145" s="9"/>
      <c r="QWF145" s="11"/>
      <c r="QWG145" s="8"/>
      <c r="QWH145" s="9"/>
      <c r="QWM145" s="11"/>
      <c r="QWN145" s="8"/>
      <c r="QWO145" s="9"/>
      <c r="QWT145" s="11"/>
      <c r="QWU145" s="8"/>
      <c r="QWV145" s="9"/>
      <c r="QXA145" s="11"/>
      <c r="QXB145" s="8"/>
      <c r="QXC145" s="9"/>
      <c r="QXH145" s="11"/>
      <c r="QXI145" s="8"/>
      <c r="QXJ145" s="9"/>
      <c r="QXO145" s="11"/>
      <c r="QXP145" s="8"/>
      <c r="QXQ145" s="9"/>
      <c r="QXV145" s="11"/>
      <c r="QXW145" s="8"/>
      <c r="QXX145" s="9"/>
      <c r="QYC145" s="11"/>
      <c r="QYD145" s="8"/>
      <c r="QYE145" s="9"/>
      <c r="QYJ145" s="11"/>
      <c r="QYK145" s="8"/>
      <c r="QYL145" s="9"/>
      <c r="QYQ145" s="11"/>
      <c r="QYR145" s="8"/>
      <c r="QYS145" s="9"/>
      <c r="QYX145" s="11"/>
      <c r="QYY145" s="8"/>
      <c r="QYZ145" s="9"/>
      <c r="QZE145" s="11"/>
      <c r="QZF145" s="8"/>
      <c r="QZG145" s="9"/>
      <c r="QZL145" s="11"/>
      <c r="QZM145" s="8"/>
      <c r="QZN145" s="9"/>
      <c r="QZS145" s="11"/>
      <c r="QZT145" s="8"/>
      <c r="QZU145" s="9"/>
      <c r="QZZ145" s="11"/>
      <c r="RAA145" s="8"/>
      <c r="RAB145" s="9"/>
      <c r="RAG145" s="11"/>
      <c r="RAH145" s="8"/>
      <c r="RAI145" s="9"/>
      <c r="RAN145" s="11"/>
      <c r="RAO145" s="8"/>
      <c r="RAP145" s="9"/>
      <c r="RAU145" s="11"/>
      <c r="RAV145" s="8"/>
      <c r="RAW145" s="9"/>
      <c r="RBB145" s="11"/>
      <c r="RBC145" s="8"/>
      <c r="RBD145" s="9"/>
      <c r="RBI145" s="11"/>
      <c r="RBJ145" s="8"/>
      <c r="RBK145" s="9"/>
      <c r="RBP145" s="11"/>
      <c r="RBQ145" s="8"/>
      <c r="RBR145" s="9"/>
      <c r="RBW145" s="11"/>
      <c r="RBX145" s="8"/>
      <c r="RBY145" s="9"/>
      <c r="RCD145" s="11"/>
      <c r="RCE145" s="8"/>
      <c r="RCF145" s="9"/>
      <c r="RCK145" s="11"/>
      <c r="RCL145" s="8"/>
      <c r="RCM145" s="9"/>
      <c r="RCR145" s="11"/>
      <c r="RCS145" s="8"/>
      <c r="RCT145" s="9"/>
      <c r="RCY145" s="11"/>
      <c r="RCZ145" s="8"/>
      <c r="RDA145" s="9"/>
      <c r="RDF145" s="11"/>
      <c r="RDG145" s="8"/>
      <c r="RDH145" s="9"/>
      <c r="RDM145" s="11"/>
      <c r="RDN145" s="8"/>
      <c r="RDO145" s="9"/>
      <c r="RDT145" s="11"/>
      <c r="RDU145" s="8"/>
      <c r="RDV145" s="9"/>
      <c r="REA145" s="11"/>
      <c r="REB145" s="8"/>
      <c r="REC145" s="9"/>
      <c r="REH145" s="11"/>
      <c r="REI145" s="8"/>
      <c r="REJ145" s="9"/>
      <c r="REO145" s="11"/>
      <c r="REP145" s="8"/>
      <c r="REQ145" s="9"/>
      <c r="REV145" s="11"/>
      <c r="REW145" s="8"/>
      <c r="REX145" s="9"/>
      <c r="RFC145" s="11"/>
      <c r="RFD145" s="8"/>
      <c r="RFE145" s="9"/>
      <c r="RFJ145" s="11"/>
      <c r="RFK145" s="8"/>
      <c r="RFL145" s="9"/>
      <c r="RFQ145" s="11"/>
      <c r="RFR145" s="8"/>
      <c r="RFS145" s="9"/>
      <c r="RFX145" s="11"/>
      <c r="RFY145" s="8"/>
      <c r="RFZ145" s="9"/>
      <c r="RGE145" s="11"/>
      <c r="RGF145" s="8"/>
      <c r="RGG145" s="9"/>
      <c r="RGL145" s="11"/>
      <c r="RGM145" s="8"/>
      <c r="RGN145" s="9"/>
      <c r="RGS145" s="11"/>
      <c r="RGT145" s="8"/>
      <c r="RGU145" s="9"/>
      <c r="RGZ145" s="11"/>
      <c r="RHA145" s="8"/>
      <c r="RHB145" s="9"/>
      <c r="RHG145" s="11"/>
      <c r="RHH145" s="8"/>
      <c r="RHI145" s="9"/>
      <c r="RHN145" s="11"/>
      <c r="RHO145" s="8"/>
      <c r="RHP145" s="9"/>
      <c r="RHU145" s="11"/>
      <c r="RHV145" s="8"/>
      <c r="RHW145" s="9"/>
      <c r="RIB145" s="11"/>
      <c r="RIC145" s="8"/>
      <c r="RID145" s="9"/>
      <c r="RII145" s="11"/>
      <c r="RIJ145" s="8"/>
      <c r="RIK145" s="9"/>
      <c r="RIP145" s="11"/>
      <c r="RIQ145" s="8"/>
      <c r="RIR145" s="9"/>
      <c r="RIW145" s="11"/>
      <c r="RIX145" s="8"/>
      <c r="RIY145" s="9"/>
      <c r="RJD145" s="11"/>
      <c r="RJE145" s="8"/>
      <c r="RJF145" s="9"/>
      <c r="RJK145" s="11"/>
      <c r="RJL145" s="8"/>
      <c r="RJM145" s="9"/>
      <c r="RJR145" s="11"/>
      <c r="RJS145" s="8"/>
      <c r="RJT145" s="9"/>
      <c r="RJY145" s="11"/>
      <c r="RJZ145" s="8"/>
      <c r="RKA145" s="9"/>
      <c r="RKF145" s="11"/>
      <c r="RKG145" s="8"/>
      <c r="RKH145" s="9"/>
      <c r="RKM145" s="11"/>
      <c r="RKN145" s="8"/>
      <c r="RKO145" s="9"/>
      <c r="RKT145" s="11"/>
      <c r="RKU145" s="8"/>
      <c r="RKV145" s="9"/>
      <c r="RLA145" s="11"/>
      <c r="RLB145" s="8"/>
      <c r="RLC145" s="9"/>
      <c r="RLH145" s="11"/>
      <c r="RLI145" s="8"/>
      <c r="RLJ145" s="9"/>
      <c r="RLO145" s="11"/>
      <c r="RLP145" s="8"/>
      <c r="RLQ145" s="9"/>
      <c r="RLV145" s="11"/>
      <c r="RLW145" s="8"/>
      <c r="RLX145" s="9"/>
      <c r="RMC145" s="11"/>
      <c r="RMD145" s="8"/>
      <c r="RME145" s="9"/>
      <c r="RMJ145" s="11"/>
      <c r="RMK145" s="8"/>
      <c r="RML145" s="9"/>
      <c r="RMQ145" s="11"/>
      <c r="RMR145" s="8"/>
      <c r="RMS145" s="9"/>
      <c r="RMX145" s="11"/>
      <c r="RMY145" s="8"/>
      <c r="RMZ145" s="9"/>
      <c r="RNE145" s="11"/>
      <c r="RNF145" s="8"/>
      <c r="RNG145" s="9"/>
      <c r="RNL145" s="11"/>
      <c r="RNM145" s="8"/>
      <c r="RNN145" s="9"/>
      <c r="RNS145" s="11"/>
      <c r="RNT145" s="8"/>
      <c r="RNU145" s="9"/>
      <c r="RNZ145" s="11"/>
      <c r="ROA145" s="8"/>
      <c r="ROB145" s="9"/>
      <c r="ROG145" s="11"/>
      <c r="ROH145" s="8"/>
      <c r="ROI145" s="9"/>
      <c r="RON145" s="11"/>
      <c r="ROO145" s="8"/>
      <c r="ROP145" s="9"/>
      <c r="ROU145" s="11"/>
      <c r="ROV145" s="8"/>
      <c r="ROW145" s="9"/>
      <c r="RPB145" s="11"/>
      <c r="RPC145" s="8"/>
      <c r="RPD145" s="9"/>
      <c r="RPI145" s="11"/>
      <c r="RPJ145" s="8"/>
      <c r="RPK145" s="9"/>
      <c r="RPP145" s="11"/>
      <c r="RPQ145" s="8"/>
      <c r="RPR145" s="9"/>
      <c r="RPW145" s="11"/>
      <c r="RPX145" s="8"/>
      <c r="RPY145" s="9"/>
      <c r="RQD145" s="11"/>
      <c r="RQE145" s="8"/>
      <c r="RQF145" s="9"/>
      <c r="RQK145" s="11"/>
      <c r="RQL145" s="8"/>
      <c r="RQM145" s="9"/>
      <c r="RQR145" s="11"/>
      <c r="RQS145" s="8"/>
      <c r="RQT145" s="9"/>
      <c r="RQY145" s="11"/>
      <c r="RQZ145" s="8"/>
      <c r="RRA145" s="9"/>
      <c r="RRF145" s="11"/>
      <c r="RRG145" s="8"/>
      <c r="RRH145" s="9"/>
      <c r="RRM145" s="11"/>
      <c r="RRN145" s="8"/>
      <c r="RRO145" s="9"/>
      <c r="RRT145" s="11"/>
      <c r="RRU145" s="8"/>
      <c r="RRV145" s="9"/>
      <c r="RSA145" s="11"/>
      <c r="RSB145" s="8"/>
      <c r="RSC145" s="9"/>
      <c r="RSH145" s="11"/>
      <c r="RSI145" s="8"/>
      <c r="RSJ145" s="9"/>
      <c r="RSO145" s="11"/>
      <c r="RSP145" s="8"/>
      <c r="RSQ145" s="9"/>
      <c r="RSV145" s="11"/>
      <c r="RSW145" s="8"/>
      <c r="RSX145" s="9"/>
      <c r="RTC145" s="11"/>
      <c r="RTD145" s="8"/>
      <c r="RTE145" s="9"/>
      <c r="RTJ145" s="11"/>
      <c r="RTK145" s="8"/>
      <c r="RTL145" s="9"/>
      <c r="RTQ145" s="11"/>
      <c r="RTR145" s="8"/>
      <c r="RTS145" s="9"/>
      <c r="RTX145" s="11"/>
      <c r="RTY145" s="8"/>
      <c r="RTZ145" s="9"/>
      <c r="RUE145" s="11"/>
      <c r="RUF145" s="8"/>
      <c r="RUG145" s="9"/>
      <c r="RUL145" s="11"/>
      <c r="RUM145" s="8"/>
      <c r="RUN145" s="9"/>
      <c r="RUS145" s="11"/>
      <c r="RUT145" s="8"/>
      <c r="RUU145" s="9"/>
      <c r="RUZ145" s="11"/>
      <c r="RVA145" s="8"/>
      <c r="RVB145" s="9"/>
      <c r="RVG145" s="11"/>
      <c r="RVH145" s="8"/>
      <c r="RVI145" s="9"/>
      <c r="RVN145" s="11"/>
      <c r="RVO145" s="8"/>
      <c r="RVP145" s="9"/>
      <c r="RVU145" s="11"/>
      <c r="RVV145" s="8"/>
      <c r="RVW145" s="9"/>
      <c r="RWB145" s="11"/>
      <c r="RWC145" s="8"/>
      <c r="RWD145" s="9"/>
      <c r="RWI145" s="11"/>
      <c r="RWJ145" s="8"/>
      <c r="RWK145" s="9"/>
      <c r="RWP145" s="11"/>
      <c r="RWQ145" s="8"/>
      <c r="RWR145" s="9"/>
      <c r="RWW145" s="11"/>
      <c r="RWX145" s="8"/>
      <c r="RWY145" s="9"/>
      <c r="RXD145" s="11"/>
      <c r="RXE145" s="8"/>
      <c r="RXF145" s="9"/>
      <c r="RXK145" s="11"/>
      <c r="RXL145" s="8"/>
      <c r="RXM145" s="9"/>
      <c r="RXR145" s="11"/>
      <c r="RXS145" s="8"/>
      <c r="RXT145" s="9"/>
      <c r="RXY145" s="11"/>
      <c r="RXZ145" s="8"/>
      <c r="RYA145" s="9"/>
      <c r="RYF145" s="11"/>
      <c r="RYG145" s="8"/>
      <c r="RYH145" s="9"/>
      <c r="RYM145" s="11"/>
      <c r="RYN145" s="8"/>
      <c r="RYO145" s="9"/>
      <c r="RYT145" s="11"/>
      <c r="RYU145" s="8"/>
      <c r="RYV145" s="9"/>
      <c r="RZA145" s="11"/>
      <c r="RZB145" s="8"/>
      <c r="RZC145" s="9"/>
      <c r="RZH145" s="11"/>
      <c r="RZI145" s="8"/>
      <c r="RZJ145" s="9"/>
      <c r="RZO145" s="11"/>
      <c r="RZP145" s="8"/>
      <c r="RZQ145" s="9"/>
      <c r="RZV145" s="11"/>
      <c r="RZW145" s="8"/>
      <c r="RZX145" s="9"/>
      <c r="SAC145" s="11"/>
      <c r="SAD145" s="8"/>
      <c r="SAE145" s="9"/>
      <c r="SAJ145" s="11"/>
      <c r="SAK145" s="8"/>
      <c r="SAL145" s="9"/>
      <c r="SAQ145" s="11"/>
      <c r="SAR145" s="8"/>
      <c r="SAS145" s="9"/>
      <c r="SAX145" s="11"/>
      <c r="SAY145" s="8"/>
      <c r="SAZ145" s="9"/>
      <c r="SBE145" s="11"/>
      <c r="SBF145" s="8"/>
      <c r="SBG145" s="9"/>
      <c r="SBL145" s="11"/>
      <c r="SBM145" s="8"/>
      <c r="SBN145" s="9"/>
      <c r="SBS145" s="11"/>
      <c r="SBT145" s="8"/>
      <c r="SBU145" s="9"/>
      <c r="SBZ145" s="11"/>
      <c r="SCA145" s="8"/>
      <c r="SCB145" s="9"/>
      <c r="SCG145" s="11"/>
      <c r="SCH145" s="8"/>
      <c r="SCI145" s="9"/>
      <c r="SCN145" s="11"/>
      <c r="SCO145" s="8"/>
      <c r="SCP145" s="9"/>
      <c r="SCU145" s="11"/>
      <c r="SCV145" s="8"/>
      <c r="SCW145" s="9"/>
      <c r="SDB145" s="11"/>
      <c r="SDC145" s="8"/>
      <c r="SDD145" s="9"/>
      <c r="SDI145" s="11"/>
      <c r="SDJ145" s="8"/>
      <c r="SDK145" s="9"/>
      <c r="SDP145" s="11"/>
      <c r="SDQ145" s="8"/>
      <c r="SDR145" s="9"/>
      <c r="SDW145" s="11"/>
      <c r="SDX145" s="8"/>
      <c r="SDY145" s="9"/>
      <c r="SED145" s="11"/>
      <c r="SEE145" s="8"/>
      <c r="SEF145" s="9"/>
      <c r="SEK145" s="11"/>
      <c r="SEL145" s="8"/>
      <c r="SEM145" s="9"/>
      <c r="SER145" s="11"/>
      <c r="SES145" s="8"/>
      <c r="SET145" s="9"/>
      <c r="SEY145" s="11"/>
      <c r="SEZ145" s="8"/>
      <c r="SFA145" s="9"/>
      <c r="SFF145" s="11"/>
      <c r="SFG145" s="8"/>
      <c r="SFH145" s="9"/>
      <c r="SFM145" s="11"/>
      <c r="SFN145" s="8"/>
      <c r="SFO145" s="9"/>
      <c r="SFT145" s="11"/>
      <c r="SFU145" s="8"/>
      <c r="SFV145" s="9"/>
      <c r="SGA145" s="11"/>
      <c r="SGB145" s="8"/>
      <c r="SGC145" s="9"/>
      <c r="SGH145" s="11"/>
      <c r="SGI145" s="8"/>
      <c r="SGJ145" s="9"/>
      <c r="SGO145" s="11"/>
      <c r="SGP145" s="8"/>
      <c r="SGQ145" s="9"/>
      <c r="SGV145" s="11"/>
      <c r="SGW145" s="8"/>
      <c r="SGX145" s="9"/>
      <c r="SHC145" s="11"/>
      <c r="SHD145" s="8"/>
      <c r="SHE145" s="9"/>
      <c r="SHJ145" s="11"/>
      <c r="SHK145" s="8"/>
      <c r="SHL145" s="9"/>
      <c r="SHQ145" s="11"/>
      <c r="SHR145" s="8"/>
      <c r="SHS145" s="9"/>
      <c r="SHX145" s="11"/>
      <c r="SHY145" s="8"/>
      <c r="SHZ145" s="9"/>
      <c r="SIE145" s="11"/>
      <c r="SIF145" s="8"/>
      <c r="SIG145" s="9"/>
      <c r="SIL145" s="11"/>
      <c r="SIM145" s="8"/>
      <c r="SIN145" s="9"/>
      <c r="SIS145" s="11"/>
      <c r="SIT145" s="8"/>
      <c r="SIU145" s="9"/>
      <c r="SIZ145" s="11"/>
      <c r="SJA145" s="8"/>
      <c r="SJB145" s="9"/>
      <c r="SJG145" s="11"/>
      <c r="SJH145" s="8"/>
      <c r="SJI145" s="9"/>
      <c r="SJN145" s="11"/>
      <c r="SJO145" s="8"/>
      <c r="SJP145" s="9"/>
      <c r="SJU145" s="11"/>
      <c r="SJV145" s="8"/>
      <c r="SJW145" s="9"/>
      <c r="SKB145" s="11"/>
      <c r="SKC145" s="8"/>
      <c r="SKD145" s="9"/>
      <c r="SKI145" s="11"/>
      <c r="SKJ145" s="8"/>
      <c r="SKK145" s="9"/>
      <c r="SKP145" s="11"/>
      <c r="SKQ145" s="8"/>
      <c r="SKR145" s="9"/>
      <c r="SKW145" s="11"/>
      <c r="SKX145" s="8"/>
      <c r="SKY145" s="9"/>
      <c r="SLD145" s="11"/>
      <c r="SLE145" s="8"/>
      <c r="SLF145" s="9"/>
      <c r="SLK145" s="11"/>
      <c r="SLL145" s="8"/>
      <c r="SLM145" s="9"/>
      <c r="SLR145" s="11"/>
      <c r="SLS145" s="8"/>
      <c r="SLT145" s="9"/>
      <c r="SLY145" s="11"/>
      <c r="SLZ145" s="8"/>
      <c r="SMA145" s="9"/>
      <c r="SMF145" s="11"/>
      <c r="SMG145" s="8"/>
      <c r="SMH145" s="9"/>
      <c r="SMM145" s="11"/>
      <c r="SMN145" s="8"/>
      <c r="SMO145" s="9"/>
      <c r="SMT145" s="11"/>
      <c r="SMU145" s="8"/>
      <c r="SMV145" s="9"/>
      <c r="SNA145" s="11"/>
      <c r="SNB145" s="8"/>
      <c r="SNC145" s="9"/>
      <c r="SNH145" s="11"/>
      <c r="SNI145" s="8"/>
      <c r="SNJ145" s="9"/>
      <c r="SNO145" s="11"/>
      <c r="SNP145" s="8"/>
      <c r="SNQ145" s="9"/>
      <c r="SNV145" s="11"/>
      <c r="SNW145" s="8"/>
      <c r="SNX145" s="9"/>
      <c r="SOC145" s="11"/>
      <c r="SOD145" s="8"/>
      <c r="SOE145" s="9"/>
      <c r="SOJ145" s="11"/>
      <c r="SOK145" s="8"/>
      <c r="SOL145" s="9"/>
      <c r="SOQ145" s="11"/>
      <c r="SOR145" s="8"/>
      <c r="SOS145" s="9"/>
      <c r="SOX145" s="11"/>
      <c r="SOY145" s="8"/>
      <c r="SOZ145" s="9"/>
      <c r="SPE145" s="11"/>
      <c r="SPF145" s="8"/>
      <c r="SPG145" s="9"/>
      <c r="SPL145" s="11"/>
      <c r="SPM145" s="8"/>
      <c r="SPN145" s="9"/>
      <c r="SPS145" s="11"/>
      <c r="SPT145" s="8"/>
      <c r="SPU145" s="9"/>
      <c r="SPZ145" s="11"/>
      <c r="SQA145" s="8"/>
      <c r="SQB145" s="9"/>
      <c r="SQG145" s="11"/>
      <c r="SQH145" s="8"/>
      <c r="SQI145" s="9"/>
      <c r="SQN145" s="11"/>
      <c r="SQO145" s="8"/>
      <c r="SQP145" s="9"/>
      <c r="SQU145" s="11"/>
      <c r="SQV145" s="8"/>
      <c r="SQW145" s="9"/>
      <c r="SRB145" s="11"/>
      <c r="SRC145" s="8"/>
      <c r="SRD145" s="9"/>
      <c r="SRI145" s="11"/>
      <c r="SRJ145" s="8"/>
      <c r="SRK145" s="9"/>
      <c r="SRP145" s="11"/>
      <c r="SRQ145" s="8"/>
      <c r="SRR145" s="9"/>
      <c r="SRW145" s="11"/>
      <c r="SRX145" s="8"/>
      <c r="SRY145" s="9"/>
      <c r="SSD145" s="11"/>
      <c r="SSE145" s="8"/>
      <c r="SSF145" s="9"/>
      <c r="SSK145" s="11"/>
      <c r="SSL145" s="8"/>
      <c r="SSM145" s="9"/>
      <c r="SSR145" s="11"/>
      <c r="SSS145" s="8"/>
      <c r="SST145" s="9"/>
      <c r="SSY145" s="11"/>
      <c r="SSZ145" s="8"/>
      <c r="STA145" s="9"/>
      <c r="STF145" s="11"/>
      <c r="STG145" s="8"/>
      <c r="STH145" s="9"/>
      <c r="STM145" s="11"/>
      <c r="STN145" s="8"/>
      <c r="STO145" s="9"/>
      <c r="STT145" s="11"/>
      <c r="STU145" s="8"/>
      <c r="STV145" s="9"/>
      <c r="SUA145" s="11"/>
      <c r="SUB145" s="8"/>
      <c r="SUC145" s="9"/>
      <c r="SUH145" s="11"/>
      <c r="SUI145" s="8"/>
      <c r="SUJ145" s="9"/>
      <c r="SUO145" s="11"/>
      <c r="SUP145" s="8"/>
      <c r="SUQ145" s="9"/>
      <c r="SUV145" s="11"/>
      <c r="SUW145" s="8"/>
      <c r="SUX145" s="9"/>
      <c r="SVC145" s="11"/>
      <c r="SVD145" s="8"/>
      <c r="SVE145" s="9"/>
      <c r="SVJ145" s="11"/>
      <c r="SVK145" s="8"/>
      <c r="SVL145" s="9"/>
      <c r="SVQ145" s="11"/>
      <c r="SVR145" s="8"/>
      <c r="SVS145" s="9"/>
      <c r="SVX145" s="11"/>
      <c r="SVY145" s="8"/>
      <c r="SVZ145" s="9"/>
      <c r="SWE145" s="11"/>
      <c r="SWF145" s="8"/>
      <c r="SWG145" s="9"/>
      <c r="SWL145" s="11"/>
      <c r="SWM145" s="8"/>
      <c r="SWN145" s="9"/>
      <c r="SWS145" s="11"/>
      <c r="SWT145" s="8"/>
      <c r="SWU145" s="9"/>
      <c r="SWZ145" s="11"/>
      <c r="SXA145" s="8"/>
      <c r="SXB145" s="9"/>
      <c r="SXG145" s="11"/>
      <c r="SXH145" s="8"/>
      <c r="SXI145" s="9"/>
      <c r="SXN145" s="11"/>
      <c r="SXO145" s="8"/>
      <c r="SXP145" s="9"/>
      <c r="SXU145" s="11"/>
      <c r="SXV145" s="8"/>
      <c r="SXW145" s="9"/>
      <c r="SYB145" s="11"/>
      <c r="SYC145" s="8"/>
      <c r="SYD145" s="9"/>
      <c r="SYI145" s="11"/>
      <c r="SYJ145" s="8"/>
      <c r="SYK145" s="9"/>
      <c r="SYP145" s="11"/>
      <c r="SYQ145" s="8"/>
      <c r="SYR145" s="9"/>
      <c r="SYW145" s="11"/>
      <c r="SYX145" s="8"/>
      <c r="SYY145" s="9"/>
      <c r="SZD145" s="11"/>
      <c r="SZE145" s="8"/>
      <c r="SZF145" s="9"/>
      <c r="SZK145" s="11"/>
      <c r="SZL145" s="8"/>
      <c r="SZM145" s="9"/>
      <c r="SZR145" s="11"/>
      <c r="SZS145" s="8"/>
      <c r="SZT145" s="9"/>
      <c r="SZY145" s="11"/>
      <c r="SZZ145" s="8"/>
      <c r="TAA145" s="9"/>
      <c r="TAF145" s="11"/>
      <c r="TAG145" s="8"/>
      <c r="TAH145" s="9"/>
      <c r="TAM145" s="11"/>
      <c r="TAN145" s="8"/>
      <c r="TAO145" s="9"/>
      <c r="TAT145" s="11"/>
      <c r="TAU145" s="8"/>
      <c r="TAV145" s="9"/>
      <c r="TBA145" s="11"/>
      <c r="TBB145" s="8"/>
      <c r="TBC145" s="9"/>
      <c r="TBH145" s="11"/>
      <c r="TBI145" s="8"/>
      <c r="TBJ145" s="9"/>
      <c r="TBO145" s="11"/>
      <c r="TBP145" s="8"/>
      <c r="TBQ145" s="9"/>
      <c r="TBV145" s="11"/>
      <c r="TBW145" s="8"/>
      <c r="TBX145" s="9"/>
      <c r="TCC145" s="11"/>
      <c r="TCD145" s="8"/>
      <c r="TCE145" s="9"/>
      <c r="TCJ145" s="11"/>
      <c r="TCK145" s="8"/>
      <c r="TCL145" s="9"/>
      <c r="TCQ145" s="11"/>
      <c r="TCR145" s="8"/>
      <c r="TCS145" s="9"/>
      <c r="TCX145" s="11"/>
      <c r="TCY145" s="8"/>
      <c r="TCZ145" s="9"/>
      <c r="TDE145" s="11"/>
      <c r="TDF145" s="8"/>
      <c r="TDG145" s="9"/>
      <c r="TDL145" s="11"/>
      <c r="TDM145" s="8"/>
      <c r="TDN145" s="9"/>
      <c r="TDS145" s="11"/>
      <c r="TDT145" s="8"/>
      <c r="TDU145" s="9"/>
      <c r="TDZ145" s="11"/>
      <c r="TEA145" s="8"/>
      <c r="TEB145" s="9"/>
      <c r="TEG145" s="11"/>
      <c r="TEH145" s="8"/>
      <c r="TEI145" s="9"/>
      <c r="TEN145" s="11"/>
      <c r="TEO145" s="8"/>
      <c r="TEP145" s="9"/>
      <c r="TEU145" s="11"/>
      <c r="TEV145" s="8"/>
      <c r="TEW145" s="9"/>
      <c r="TFB145" s="11"/>
      <c r="TFC145" s="8"/>
      <c r="TFD145" s="9"/>
      <c r="TFI145" s="11"/>
      <c r="TFJ145" s="8"/>
      <c r="TFK145" s="9"/>
      <c r="TFP145" s="11"/>
      <c r="TFQ145" s="8"/>
      <c r="TFR145" s="9"/>
      <c r="TFW145" s="11"/>
      <c r="TFX145" s="8"/>
      <c r="TFY145" s="9"/>
      <c r="TGD145" s="11"/>
      <c r="TGE145" s="8"/>
      <c r="TGF145" s="9"/>
      <c r="TGK145" s="11"/>
      <c r="TGL145" s="8"/>
      <c r="TGM145" s="9"/>
      <c r="TGR145" s="11"/>
      <c r="TGS145" s="8"/>
      <c r="TGT145" s="9"/>
      <c r="TGY145" s="11"/>
      <c r="TGZ145" s="8"/>
      <c r="THA145" s="9"/>
      <c r="THF145" s="11"/>
      <c r="THG145" s="8"/>
      <c r="THH145" s="9"/>
      <c r="THM145" s="11"/>
      <c r="THN145" s="8"/>
      <c r="THO145" s="9"/>
      <c r="THT145" s="11"/>
      <c r="THU145" s="8"/>
      <c r="THV145" s="9"/>
      <c r="TIA145" s="11"/>
      <c r="TIB145" s="8"/>
      <c r="TIC145" s="9"/>
      <c r="TIH145" s="11"/>
      <c r="TII145" s="8"/>
      <c r="TIJ145" s="9"/>
      <c r="TIO145" s="11"/>
      <c r="TIP145" s="8"/>
      <c r="TIQ145" s="9"/>
      <c r="TIV145" s="11"/>
      <c r="TIW145" s="8"/>
      <c r="TIX145" s="9"/>
      <c r="TJC145" s="11"/>
      <c r="TJD145" s="8"/>
      <c r="TJE145" s="9"/>
      <c r="TJJ145" s="11"/>
      <c r="TJK145" s="8"/>
      <c r="TJL145" s="9"/>
      <c r="TJQ145" s="11"/>
      <c r="TJR145" s="8"/>
      <c r="TJS145" s="9"/>
      <c r="TJX145" s="11"/>
      <c r="TJY145" s="8"/>
      <c r="TJZ145" s="9"/>
      <c r="TKE145" s="11"/>
      <c r="TKF145" s="8"/>
      <c r="TKG145" s="9"/>
      <c r="TKL145" s="11"/>
      <c r="TKM145" s="8"/>
      <c r="TKN145" s="9"/>
      <c r="TKS145" s="11"/>
      <c r="TKT145" s="8"/>
      <c r="TKU145" s="9"/>
      <c r="TKZ145" s="11"/>
      <c r="TLA145" s="8"/>
      <c r="TLB145" s="9"/>
      <c r="TLG145" s="11"/>
      <c r="TLH145" s="8"/>
      <c r="TLI145" s="9"/>
      <c r="TLN145" s="11"/>
      <c r="TLO145" s="8"/>
      <c r="TLP145" s="9"/>
      <c r="TLU145" s="11"/>
      <c r="TLV145" s="8"/>
      <c r="TLW145" s="9"/>
      <c r="TMB145" s="11"/>
      <c r="TMC145" s="8"/>
      <c r="TMD145" s="9"/>
      <c r="TMI145" s="11"/>
      <c r="TMJ145" s="8"/>
      <c r="TMK145" s="9"/>
      <c r="TMP145" s="11"/>
      <c r="TMQ145" s="8"/>
      <c r="TMR145" s="9"/>
      <c r="TMW145" s="11"/>
      <c r="TMX145" s="8"/>
      <c r="TMY145" s="9"/>
      <c r="TND145" s="11"/>
      <c r="TNE145" s="8"/>
      <c r="TNF145" s="9"/>
      <c r="TNK145" s="11"/>
      <c r="TNL145" s="8"/>
      <c r="TNM145" s="9"/>
      <c r="TNR145" s="11"/>
      <c r="TNS145" s="8"/>
      <c r="TNT145" s="9"/>
      <c r="TNY145" s="11"/>
      <c r="TNZ145" s="8"/>
      <c r="TOA145" s="9"/>
      <c r="TOF145" s="11"/>
      <c r="TOG145" s="8"/>
      <c r="TOH145" s="9"/>
      <c r="TOM145" s="11"/>
      <c r="TON145" s="8"/>
      <c r="TOO145" s="9"/>
      <c r="TOT145" s="11"/>
      <c r="TOU145" s="8"/>
      <c r="TOV145" s="9"/>
      <c r="TPA145" s="11"/>
      <c r="TPB145" s="8"/>
      <c r="TPC145" s="9"/>
      <c r="TPH145" s="11"/>
      <c r="TPI145" s="8"/>
      <c r="TPJ145" s="9"/>
      <c r="TPO145" s="11"/>
      <c r="TPP145" s="8"/>
      <c r="TPQ145" s="9"/>
      <c r="TPV145" s="11"/>
      <c r="TPW145" s="8"/>
      <c r="TPX145" s="9"/>
      <c r="TQC145" s="11"/>
      <c r="TQD145" s="8"/>
      <c r="TQE145" s="9"/>
      <c r="TQJ145" s="11"/>
      <c r="TQK145" s="8"/>
      <c r="TQL145" s="9"/>
      <c r="TQQ145" s="11"/>
      <c r="TQR145" s="8"/>
      <c r="TQS145" s="9"/>
      <c r="TQX145" s="11"/>
      <c r="TQY145" s="8"/>
      <c r="TQZ145" s="9"/>
      <c r="TRE145" s="11"/>
      <c r="TRF145" s="8"/>
      <c r="TRG145" s="9"/>
      <c r="TRL145" s="11"/>
      <c r="TRM145" s="8"/>
      <c r="TRN145" s="9"/>
      <c r="TRS145" s="11"/>
      <c r="TRT145" s="8"/>
      <c r="TRU145" s="9"/>
      <c r="TRZ145" s="11"/>
      <c r="TSA145" s="8"/>
      <c r="TSB145" s="9"/>
      <c r="TSG145" s="11"/>
      <c r="TSH145" s="8"/>
      <c r="TSI145" s="9"/>
      <c r="TSN145" s="11"/>
      <c r="TSO145" s="8"/>
      <c r="TSP145" s="9"/>
      <c r="TSU145" s="11"/>
      <c r="TSV145" s="8"/>
      <c r="TSW145" s="9"/>
      <c r="TTB145" s="11"/>
      <c r="TTC145" s="8"/>
      <c r="TTD145" s="9"/>
      <c r="TTI145" s="11"/>
      <c r="TTJ145" s="8"/>
      <c r="TTK145" s="9"/>
      <c r="TTP145" s="11"/>
      <c r="TTQ145" s="8"/>
      <c r="TTR145" s="9"/>
      <c r="TTW145" s="11"/>
      <c r="TTX145" s="8"/>
      <c r="TTY145" s="9"/>
      <c r="TUD145" s="11"/>
      <c r="TUE145" s="8"/>
      <c r="TUF145" s="9"/>
      <c r="TUK145" s="11"/>
      <c r="TUL145" s="8"/>
      <c r="TUM145" s="9"/>
      <c r="TUR145" s="11"/>
      <c r="TUS145" s="8"/>
      <c r="TUT145" s="9"/>
      <c r="TUY145" s="11"/>
      <c r="TUZ145" s="8"/>
      <c r="TVA145" s="9"/>
      <c r="TVF145" s="11"/>
      <c r="TVG145" s="8"/>
      <c r="TVH145" s="9"/>
      <c r="TVM145" s="11"/>
      <c r="TVN145" s="8"/>
      <c r="TVO145" s="9"/>
      <c r="TVT145" s="11"/>
      <c r="TVU145" s="8"/>
      <c r="TVV145" s="9"/>
      <c r="TWA145" s="11"/>
      <c r="TWB145" s="8"/>
      <c r="TWC145" s="9"/>
      <c r="TWH145" s="11"/>
      <c r="TWI145" s="8"/>
      <c r="TWJ145" s="9"/>
      <c r="TWO145" s="11"/>
      <c r="TWP145" s="8"/>
      <c r="TWQ145" s="9"/>
      <c r="TWV145" s="11"/>
      <c r="TWW145" s="8"/>
      <c r="TWX145" s="9"/>
      <c r="TXC145" s="11"/>
      <c r="TXD145" s="8"/>
      <c r="TXE145" s="9"/>
      <c r="TXJ145" s="11"/>
      <c r="TXK145" s="8"/>
      <c r="TXL145" s="9"/>
      <c r="TXQ145" s="11"/>
      <c r="TXR145" s="8"/>
      <c r="TXS145" s="9"/>
      <c r="TXX145" s="11"/>
      <c r="TXY145" s="8"/>
      <c r="TXZ145" s="9"/>
      <c r="TYE145" s="11"/>
      <c r="TYF145" s="8"/>
      <c r="TYG145" s="9"/>
      <c r="TYL145" s="11"/>
      <c r="TYM145" s="8"/>
      <c r="TYN145" s="9"/>
      <c r="TYS145" s="11"/>
      <c r="TYT145" s="8"/>
      <c r="TYU145" s="9"/>
      <c r="TYZ145" s="11"/>
      <c r="TZA145" s="8"/>
      <c r="TZB145" s="9"/>
      <c r="TZG145" s="11"/>
      <c r="TZH145" s="8"/>
      <c r="TZI145" s="9"/>
      <c r="TZN145" s="11"/>
      <c r="TZO145" s="8"/>
      <c r="TZP145" s="9"/>
      <c r="TZU145" s="11"/>
      <c r="TZV145" s="8"/>
      <c r="TZW145" s="9"/>
      <c r="UAB145" s="11"/>
      <c r="UAC145" s="8"/>
      <c r="UAD145" s="9"/>
      <c r="UAI145" s="11"/>
      <c r="UAJ145" s="8"/>
      <c r="UAK145" s="9"/>
      <c r="UAP145" s="11"/>
      <c r="UAQ145" s="8"/>
      <c r="UAR145" s="9"/>
      <c r="UAW145" s="11"/>
      <c r="UAX145" s="8"/>
      <c r="UAY145" s="9"/>
      <c r="UBD145" s="11"/>
      <c r="UBE145" s="8"/>
      <c r="UBF145" s="9"/>
      <c r="UBK145" s="11"/>
      <c r="UBL145" s="8"/>
      <c r="UBM145" s="9"/>
      <c r="UBR145" s="11"/>
      <c r="UBS145" s="8"/>
      <c r="UBT145" s="9"/>
      <c r="UBY145" s="11"/>
      <c r="UBZ145" s="8"/>
      <c r="UCA145" s="9"/>
      <c r="UCF145" s="11"/>
      <c r="UCG145" s="8"/>
      <c r="UCH145" s="9"/>
      <c r="UCM145" s="11"/>
      <c r="UCN145" s="8"/>
      <c r="UCO145" s="9"/>
      <c r="UCT145" s="11"/>
      <c r="UCU145" s="8"/>
      <c r="UCV145" s="9"/>
      <c r="UDA145" s="11"/>
      <c r="UDB145" s="8"/>
      <c r="UDC145" s="9"/>
      <c r="UDH145" s="11"/>
      <c r="UDI145" s="8"/>
      <c r="UDJ145" s="9"/>
      <c r="UDO145" s="11"/>
      <c r="UDP145" s="8"/>
      <c r="UDQ145" s="9"/>
      <c r="UDV145" s="11"/>
      <c r="UDW145" s="8"/>
      <c r="UDX145" s="9"/>
      <c r="UEC145" s="11"/>
      <c r="UED145" s="8"/>
      <c r="UEE145" s="9"/>
      <c r="UEJ145" s="11"/>
      <c r="UEK145" s="8"/>
      <c r="UEL145" s="9"/>
      <c r="UEQ145" s="11"/>
      <c r="UER145" s="8"/>
      <c r="UES145" s="9"/>
      <c r="UEX145" s="11"/>
      <c r="UEY145" s="8"/>
      <c r="UEZ145" s="9"/>
      <c r="UFE145" s="11"/>
      <c r="UFF145" s="8"/>
      <c r="UFG145" s="9"/>
      <c r="UFL145" s="11"/>
      <c r="UFM145" s="8"/>
      <c r="UFN145" s="9"/>
      <c r="UFS145" s="11"/>
      <c r="UFT145" s="8"/>
      <c r="UFU145" s="9"/>
      <c r="UFZ145" s="11"/>
      <c r="UGA145" s="8"/>
      <c r="UGB145" s="9"/>
      <c r="UGG145" s="11"/>
      <c r="UGH145" s="8"/>
      <c r="UGI145" s="9"/>
      <c r="UGN145" s="11"/>
      <c r="UGO145" s="8"/>
      <c r="UGP145" s="9"/>
      <c r="UGU145" s="11"/>
      <c r="UGV145" s="8"/>
      <c r="UGW145" s="9"/>
      <c r="UHB145" s="11"/>
      <c r="UHC145" s="8"/>
      <c r="UHD145" s="9"/>
      <c r="UHI145" s="11"/>
      <c r="UHJ145" s="8"/>
      <c r="UHK145" s="9"/>
      <c r="UHP145" s="11"/>
      <c r="UHQ145" s="8"/>
      <c r="UHR145" s="9"/>
      <c r="UHW145" s="11"/>
      <c r="UHX145" s="8"/>
      <c r="UHY145" s="9"/>
      <c r="UID145" s="11"/>
      <c r="UIE145" s="8"/>
      <c r="UIF145" s="9"/>
      <c r="UIK145" s="11"/>
      <c r="UIL145" s="8"/>
      <c r="UIM145" s="9"/>
      <c r="UIR145" s="11"/>
      <c r="UIS145" s="8"/>
      <c r="UIT145" s="9"/>
      <c r="UIY145" s="11"/>
      <c r="UIZ145" s="8"/>
      <c r="UJA145" s="9"/>
      <c r="UJF145" s="11"/>
      <c r="UJG145" s="8"/>
      <c r="UJH145" s="9"/>
      <c r="UJM145" s="11"/>
      <c r="UJN145" s="8"/>
      <c r="UJO145" s="9"/>
      <c r="UJT145" s="11"/>
      <c r="UJU145" s="8"/>
      <c r="UJV145" s="9"/>
      <c r="UKA145" s="11"/>
      <c r="UKB145" s="8"/>
      <c r="UKC145" s="9"/>
      <c r="UKH145" s="11"/>
      <c r="UKI145" s="8"/>
      <c r="UKJ145" s="9"/>
      <c r="UKO145" s="11"/>
      <c r="UKP145" s="8"/>
      <c r="UKQ145" s="9"/>
      <c r="UKV145" s="11"/>
      <c r="UKW145" s="8"/>
      <c r="UKX145" s="9"/>
      <c r="ULC145" s="11"/>
      <c r="ULD145" s="8"/>
      <c r="ULE145" s="9"/>
      <c r="ULJ145" s="11"/>
      <c r="ULK145" s="8"/>
      <c r="ULL145" s="9"/>
      <c r="ULQ145" s="11"/>
      <c r="ULR145" s="8"/>
      <c r="ULS145" s="9"/>
      <c r="ULX145" s="11"/>
      <c r="ULY145" s="8"/>
      <c r="ULZ145" s="9"/>
      <c r="UME145" s="11"/>
      <c r="UMF145" s="8"/>
      <c r="UMG145" s="9"/>
      <c r="UML145" s="11"/>
      <c r="UMM145" s="8"/>
      <c r="UMN145" s="9"/>
      <c r="UMS145" s="11"/>
      <c r="UMT145" s="8"/>
      <c r="UMU145" s="9"/>
      <c r="UMZ145" s="11"/>
      <c r="UNA145" s="8"/>
      <c r="UNB145" s="9"/>
      <c r="UNG145" s="11"/>
      <c r="UNH145" s="8"/>
      <c r="UNI145" s="9"/>
      <c r="UNN145" s="11"/>
      <c r="UNO145" s="8"/>
      <c r="UNP145" s="9"/>
      <c r="UNU145" s="11"/>
      <c r="UNV145" s="8"/>
      <c r="UNW145" s="9"/>
      <c r="UOB145" s="11"/>
      <c r="UOC145" s="8"/>
      <c r="UOD145" s="9"/>
      <c r="UOI145" s="11"/>
      <c r="UOJ145" s="8"/>
      <c r="UOK145" s="9"/>
      <c r="UOP145" s="11"/>
      <c r="UOQ145" s="8"/>
      <c r="UOR145" s="9"/>
      <c r="UOW145" s="11"/>
      <c r="UOX145" s="8"/>
      <c r="UOY145" s="9"/>
      <c r="UPD145" s="11"/>
      <c r="UPE145" s="8"/>
      <c r="UPF145" s="9"/>
      <c r="UPK145" s="11"/>
      <c r="UPL145" s="8"/>
      <c r="UPM145" s="9"/>
      <c r="UPR145" s="11"/>
      <c r="UPS145" s="8"/>
      <c r="UPT145" s="9"/>
      <c r="UPY145" s="11"/>
      <c r="UPZ145" s="8"/>
      <c r="UQA145" s="9"/>
      <c r="UQF145" s="11"/>
      <c r="UQG145" s="8"/>
      <c r="UQH145" s="9"/>
      <c r="UQM145" s="11"/>
      <c r="UQN145" s="8"/>
      <c r="UQO145" s="9"/>
      <c r="UQT145" s="11"/>
      <c r="UQU145" s="8"/>
      <c r="UQV145" s="9"/>
      <c r="URA145" s="11"/>
      <c r="URB145" s="8"/>
      <c r="URC145" s="9"/>
      <c r="URH145" s="11"/>
      <c r="URI145" s="8"/>
      <c r="URJ145" s="9"/>
      <c r="URO145" s="11"/>
      <c r="URP145" s="8"/>
      <c r="URQ145" s="9"/>
      <c r="URV145" s="11"/>
      <c r="URW145" s="8"/>
      <c r="URX145" s="9"/>
      <c r="USC145" s="11"/>
      <c r="USD145" s="8"/>
      <c r="USE145" s="9"/>
      <c r="USJ145" s="11"/>
      <c r="USK145" s="8"/>
      <c r="USL145" s="9"/>
      <c r="USQ145" s="11"/>
      <c r="USR145" s="8"/>
      <c r="USS145" s="9"/>
      <c r="USX145" s="11"/>
      <c r="USY145" s="8"/>
      <c r="USZ145" s="9"/>
      <c r="UTE145" s="11"/>
      <c r="UTF145" s="8"/>
      <c r="UTG145" s="9"/>
      <c r="UTL145" s="11"/>
      <c r="UTM145" s="8"/>
      <c r="UTN145" s="9"/>
      <c r="UTS145" s="11"/>
      <c r="UTT145" s="8"/>
      <c r="UTU145" s="9"/>
      <c r="UTZ145" s="11"/>
      <c r="UUA145" s="8"/>
      <c r="UUB145" s="9"/>
      <c r="UUG145" s="11"/>
      <c r="UUH145" s="8"/>
      <c r="UUI145" s="9"/>
      <c r="UUN145" s="11"/>
      <c r="UUO145" s="8"/>
      <c r="UUP145" s="9"/>
      <c r="UUU145" s="11"/>
      <c r="UUV145" s="8"/>
      <c r="UUW145" s="9"/>
      <c r="UVB145" s="11"/>
      <c r="UVC145" s="8"/>
      <c r="UVD145" s="9"/>
      <c r="UVI145" s="11"/>
      <c r="UVJ145" s="8"/>
      <c r="UVK145" s="9"/>
      <c r="UVP145" s="11"/>
      <c r="UVQ145" s="8"/>
      <c r="UVR145" s="9"/>
      <c r="UVW145" s="11"/>
      <c r="UVX145" s="8"/>
      <c r="UVY145" s="9"/>
      <c r="UWD145" s="11"/>
      <c r="UWE145" s="8"/>
      <c r="UWF145" s="9"/>
      <c r="UWK145" s="11"/>
      <c r="UWL145" s="8"/>
      <c r="UWM145" s="9"/>
      <c r="UWR145" s="11"/>
      <c r="UWS145" s="8"/>
      <c r="UWT145" s="9"/>
      <c r="UWY145" s="11"/>
      <c r="UWZ145" s="8"/>
      <c r="UXA145" s="9"/>
      <c r="UXF145" s="11"/>
      <c r="UXG145" s="8"/>
      <c r="UXH145" s="9"/>
      <c r="UXM145" s="11"/>
      <c r="UXN145" s="8"/>
      <c r="UXO145" s="9"/>
      <c r="UXT145" s="11"/>
      <c r="UXU145" s="8"/>
      <c r="UXV145" s="9"/>
      <c r="UYA145" s="11"/>
      <c r="UYB145" s="8"/>
      <c r="UYC145" s="9"/>
      <c r="UYH145" s="11"/>
      <c r="UYI145" s="8"/>
      <c r="UYJ145" s="9"/>
      <c r="UYO145" s="11"/>
      <c r="UYP145" s="8"/>
      <c r="UYQ145" s="9"/>
      <c r="UYV145" s="11"/>
      <c r="UYW145" s="8"/>
      <c r="UYX145" s="9"/>
      <c r="UZC145" s="11"/>
      <c r="UZD145" s="8"/>
      <c r="UZE145" s="9"/>
      <c r="UZJ145" s="11"/>
      <c r="UZK145" s="8"/>
      <c r="UZL145" s="9"/>
      <c r="UZQ145" s="11"/>
      <c r="UZR145" s="8"/>
      <c r="UZS145" s="9"/>
      <c r="UZX145" s="11"/>
      <c r="UZY145" s="8"/>
      <c r="UZZ145" s="9"/>
      <c r="VAE145" s="11"/>
      <c r="VAF145" s="8"/>
      <c r="VAG145" s="9"/>
      <c r="VAL145" s="11"/>
      <c r="VAM145" s="8"/>
      <c r="VAN145" s="9"/>
      <c r="VAS145" s="11"/>
      <c r="VAT145" s="8"/>
      <c r="VAU145" s="9"/>
      <c r="VAZ145" s="11"/>
      <c r="VBA145" s="8"/>
      <c r="VBB145" s="9"/>
      <c r="VBG145" s="11"/>
      <c r="VBH145" s="8"/>
      <c r="VBI145" s="9"/>
      <c r="VBN145" s="11"/>
      <c r="VBO145" s="8"/>
      <c r="VBP145" s="9"/>
      <c r="VBU145" s="11"/>
      <c r="VBV145" s="8"/>
      <c r="VBW145" s="9"/>
      <c r="VCB145" s="11"/>
      <c r="VCC145" s="8"/>
      <c r="VCD145" s="9"/>
      <c r="VCI145" s="11"/>
      <c r="VCJ145" s="8"/>
      <c r="VCK145" s="9"/>
      <c r="VCP145" s="11"/>
      <c r="VCQ145" s="8"/>
      <c r="VCR145" s="9"/>
      <c r="VCW145" s="11"/>
      <c r="VCX145" s="8"/>
      <c r="VCY145" s="9"/>
      <c r="VDD145" s="11"/>
      <c r="VDE145" s="8"/>
      <c r="VDF145" s="9"/>
      <c r="VDK145" s="11"/>
      <c r="VDL145" s="8"/>
      <c r="VDM145" s="9"/>
      <c r="VDR145" s="11"/>
      <c r="VDS145" s="8"/>
      <c r="VDT145" s="9"/>
      <c r="VDY145" s="11"/>
      <c r="VDZ145" s="8"/>
      <c r="VEA145" s="9"/>
      <c r="VEF145" s="11"/>
      <c r="VEG145" s="8"/>
      <c r="VEH145" s="9"/>
      <c r="VEM145" s="11"/>
      <c r="VEN145" s="8"/>
      <c r="VEO145" s="9"/>
      <c r="VET145" s="11"/>
      <c r="VEU145" s="8"/>
      <c r="VEV145" s="9"/>
      <c r="VFA145" s="11"/>
      <c r="VFB145" s="8"/>
      <c r="VFC145" s="9"/>
      <c r="VFH145" s="11"/>
      <c r="VFI145" s="8"/>
      <c r="VFJ145" s="9"/>
      <c r="VFO145" s="11"/>
      <c r="VFP145" s="8"/>
      <c r="VFQ145" s="9"/>
      <c r="VFV145" s="11"/>
      <c r="VFW145" s="8"/>
      <c r="VFX145" s="9"/>
      <c r="VGC145" s="11"/>
      <c r="VGD145" s="8"/>
      <c r="VGE145" s="9"/>
      <c r="VGJ145" s="11"/>
      <c r="VGK145" s="8"/>
      <c r="VGL145" s="9"/>
      <c r="VGQ145" s="11"/>
      <c r="VGR145" s="8"/>
      <c r="VGS145" s="9"/>
      <c r="VGX145" s="11"/>
      <c r="VGY145" s="8"/>
      <c r="VGZ145" s="9"/>
      <c r="VHE145" s="11"/>
      <c r="VHF145" s="8"/>
      <c r="VHG145" s="9"/>
      <c r="VHL145" s="11"/>
      <c r="VHM145" s="8"/>
      <c r="VHN145" s="9"/>
      <c r="VHS145" s="11"/>
      <c r="VHT145" s="8"/>
      <c r="VHU145" s="9"/>
      <c r="VHZ145" s="11"/>
      <c r="VIA145" s="8"/>
      <c r="VIB145" s="9"/>
      <c r="VIG145" s="11"/>
      <c r="VIH145" s="8"/>
      <c r="VII145" s="9"/>
      <c r="VIN145" s="11"/>
      <c r="VIO145" s="8"/>
      <c r="VIP145" s="9"/>
      <c r="VIU145" s="11"/>
      <c r="VIV145" s="8"/>
      <c r="VIW145" s="9"/>
      <c r="VJB145" s="11"/>
      <c r="VJC145" s="8"/>
      <c r="VJD145" s="9"/>
      <c r="VJI145" s="11"/>
      <c r="VJJ145" s="8"/>
      <c r="VJK145" s="9"/>
      <c r="VJP145" s="11"/>
      <c r="VJQ145" s="8"/>
      <c r="VJR145" s="9"/>
      <c r="VJW145" s="11"/>
      <c r="VJX145" s="8"/>
      <c r="VJY145" s="9"/>
      <c r="VKD145" s="11"/>
      <c r="VKE145" s="8"/>
      <c r="VKF145" s="9"/>
      <c r="VKK145" s="11"/>
      <c r="VKL145" s="8"/>
      <c r="VKM145" s="9"/>
      <c r="VKR145" s="11"/>
      <c r="VKS145" s="8"/>
      <c r="VKT145" s="9"/>
      <c r="VKY145" s="11"/>
      <c r="VKZ145" s="8"/>
      <c r="VLA145" s="9"/>
      <c r="VLF145" s="11"/>
      <c r="VLG145" s="8"/>
      <c r="VLH145" s="9"/>
      <c r="VLM145" s="11"/>
      <c r="VLN145" s="8"/>
      <c r="VLO145" s="9"/>
      <c r="VLT145" s="11"/>
      <c r="VLU145" s="8"/>
      <c r="VLV145" s="9"/>
      <c r="VMA145" s="11"/>
      <c r="VMB145" s="8"/>
      <c r="VMC145" s="9"/>
      <c r="VMH145" s="11"/>
      <c r="VMI145" s="8"/>
      <c r="VMJ145" s="9"/>
      <c r="VMO145" s="11"/>
      <c r="VMP145" s="8"/>
      <c r="VMQ145" s="9"/>
      <c r="VMV145" s="11"/>
      <c r="VMW145" s="8"/>
      <c r="VMX145" s="9"/>
      <c r="VNC145" s="11"/>
      <c r="VND145" s="8"/>
      <c r="VNE145" s="9"/>
      <c r="VNJ145" s="11"/>
      <c r="VNK145" s="8"/>
      <c r="VNL145" s="9"/>
      <c r="VNQ145" s="11"/>
      <c r="VNR145" s="8"/>
      <c r="VNS145" s="9"/>
      <c r="VNX145" s="11"/>
      <c r="VNY145" s="8"/>
      <c r="VNZ145" s="9"/>
      <c r="VOE145" s="11"/>
      <c r="VOF145" s="8"/>
      <c r="VOG145" s="9"/>
      <c r="VOL145" s="11"/>
      <c r="VOM145" s="8"/>
      <c r="VON145" s="9"/>
      <c r="VOS145" s="11"/>
      <c r="VOT145" s="8"/>
      <c r="VOU145" s="9"/>
      <c r="VOZ145" s="11"/>
      <c r="VPA145" s="8"/>
      <c r="VPB145" s="9"/>
      <c r="VPG145" s="11"/>
      <c r="VPH145" s="8"/>
      <c r="VPI145" s="9"/>
      <c r="VPN145" s="11"/>
      <c r="VPO145" s="8"/>
      <c r="VPP145" s="9"/>
      <c r="VPU145" s="11"/>
      <c r="VPV145" s="8"/>
      <c r="VPW145" s="9"/>
      <c r="VQB145" s="11"/>
      <c r="VQC145" s="8"/>
      <c r="VQD145" s="9"/>
      <c r="VQI145" s="11"/>
      <c r="VQJ145" s="8"/>
      <c r="VQK145" s="9"/>
      <c r="VQP145" s="11"/>
      <c r="VQQ145" s="8"/>
      <c r="VQR145" s="9"/>
      <c r="VQW145" s="11"/>
      <c r="VQX145" s="8"/>
      <c r="VQY145" s="9"/>
      <c r="VRD145" s="11"/>
      <c r="VRE145" s="8"/>
      <c r="VRF145" s="9"/>
      <c r="VRK145" s="11"/>
      <c r="VRL145" s="8"/>
      <c r="VRM145" s="9"/>
      <c r="VRR145" s="11"/>
      <c r="VRS145" s="8"/>
      <c r="VRT145" s="9"/>
      <c r="VRY145" s="11"/>
      <c r="VRZ145" s="8"/>
      <c r="VSA145" s="9"/>
      <c r="VSF145" s="11"/>
      <c r="VSG145" s="8"/>
      <c r="VSH145" s="9"/>
      <c r="VSM145" s="11"/>
      <c r="VSN145" s="8"/>
      <c r="VSO145" s="9"/>
      <c r="VST145" s="11"/>
      <c r="VSU145" s="8"/>
      <c r="VSV145" s="9"/>
      <c r="VTA145" s="11"/>
      <c r="VTB145" s="8"/>
      <c r="VTC145" s="9"/>
      <c r="VTH145" s="11"/>
      <c r="VTI145" s="8"/>
      <c r="VTJ145" s="9"/>
      <c r="VTO145" s="11"/>
      <c r="VTP145" s="8"/>
      <c r="VTQ145" s="9"/>
      <c r="VTV145" s="11"/>
      <c r="VTW145" s="8"/>
      <c r="VTX145" s="9"/>
      <c r="VUC145" s="11"/>
      <c r="VUD145" s="8"/>
      <c r="VUE145" s="9"/>
      <c r="VUJ145" s="11"/>
      <c r="VUK145" s="8"/>
      <c r="VUL145" s="9"/>
      <c r="VUQ145" s="11"/>
      <c r="VUR145" s="8"/>
      <c r="VUS145" s="9"/>
      <c r="VUX145" s="11"/>
      <c r="VUY145" s="8"/>
      <c r="VUZ145" s="9"/>
      <c r="VVE145" s="11"/>
      <c r="VVF145" s="8"/>
      <c r="VVG145" s="9"/>
      <c r="VVL145" s="11"/>
      <c r="VVM145" s="8"/>
      <c r="VVN145" s="9"/>
      <c r="VVS145" s="11"/>
      <c r="VVT145" s="8"/>
      <c r="VVU145" s="9"/>
      <c r="VVZ145" s="11"/>
      <c r="VWA145" s="8"/>
      <c r="VWB145" s="9"/>
      <c r="VWG145" s="11"/>
      <c r="VWH145" s="8"/>
      <c r="VWI145" s="9"/>
      <c r="VWN145" s="11"/>
      <c r="VWO145" s="8"/>
      <c r="VWP145" s="9"/>
      <c r="VWU145" s="11"/>
      <c r="VWV145" s="8"/>
      <c r="VWW145" s="9"/>
      <c r="VXB145" s="11"/>
      <c r="VXC145" s="8"/>
      <c r="VXD145" s="9"/>
      <c r="VXI145" s="11"/>
      <c r="VXJ145" s="8"/>
      <c r="VXK145" s="9"/>
      <c r="VXP145" s="11"/>
      <c r="VXQ145" s="8"/>
      <c r="VXR145" s="9"/>
      <c r="VXW145" s="11"/>
      <c r="VXX145" s="8"/>
      <c r="VXY145" s="9"/>
      <c r="VYD145" s="11"/>
      <c r="VYE145" s="8"/>
      <c r="VYF145" s="9"/>
      <c r="VYK145" s="11"/>
      <c r="VYL145" s="8"/>
      <c r="VYM145" s="9"/>
      <c r="VYR145" s="11"/>
      <c r="VYS145" s="8"/>
      <c r="VYT145" s="9"/>
      <c r="VYY145" s="11"/>
      <c r="VYZ145" s="8"/>
      <c r="VZA145" s="9"/>
      <c r="VZF145" s="11"/>
      <c r="VZG145" s="8"/>
      <c r="VZH145" s="9"/>
      <c r="VZM145" s="11"/>
      <c r="VZN145" s="8"/>
      <c r="VZO145" s="9"/>
      <c r="VZT145" s="11"/>
      <c r="VZU145" s="8"/>
      <c r="VZV145" s="9"/>
      <c r="WAA145" s="11"/>
      <c r="WAB145" s="8"/>
      <c r="WAC145" s="9"/>
      <c r="WAH145" s="11"/>
      <c r="WAI145" s="8"/>
      <c r="WAJ145" s="9"/>
      <c r="WAO145" s="11"/>
      <c r="WAP145" s="8"/>
      <c r="WAQ145" s="9"/>
      <c r="WAV145" s="11"/>
      <c r="WAW145" s="8"/>
      <c r="WAX145" s="9"/>
      <c r="WBC145" s="11"/>
      <c r="WBD145" s="8"/>
      <c r="WBE145" s="9"/>
      <c r="WBJ145" s="11"/>
      <c r="WBK145" s="8"/>
      <c r="WBL145" s="9"/>
      <c r="WBQ145" s="11"/>
      <c r="WBR145" s="8"/>
      <c r="WBS145" s="9"/>
      <c r="WBX145" s="11"/>
      <c r="WBY145" s="8"/>
      <c r="WBZ145" s="9"/>
      <c r="WCE145" s="11"/>
      <c r="WCF145" s="8"/>
      <c r="WCG145" s="9"/>
      <c r="WCL145" s="11"/>
      <c r="WCM145" s="8"/>
      <c r="WCN145" s="9"/>
      <c r="WCS145" s="11"/>
      <c r="WCT145" s="8"/>
      <c r="WCU145" s="9"/>
      <c r="WCZ145" s="11"/>
      <c r="WDA145" s="8"/>
      <c r="WDB145" s="9"/>
      <c r="WDG145" s="11"/>
      <c r="WDH145" s="8"/>
      <c r="WDI145" s="9"/>
      <c r="WDN145" s="11"/>
      <c r="WDO145" s="8"/>
      <c r="WDP145" s="9"/>
      <c r="WDU145" s="11"/>
      <c r="WDV145" s="8"/>
      <c r="WDW145" s="9"/>
      <c r="WEB145" s="11"/>
      <c r="WEC145" s="8"/>
      <c r="WED145" s="9"/>
      <c r="WEI145" s="11"/>
      <c r="WEJ145" s="8"/>
      <c r="WEK145" s="9"/>
      <c r="WEP145" s="11"/>
      <c r="WEQ145" s="8"/>
      <c r="WER145" s="9"/>
      <c r="WEW145" s="11"/>
      <c r="WEX145" s="8"/>
      <c r="WEY145" s="9"/>
      <c r="WFD145" s="11"/>
      <c r="WFE145" s="8"/>
      <c r="WFF145" s="9"/>
      <c r="WFK145" s="11"/>
      <c r="WFL145" s="8"/>
      <c r="WFM145" s="9"/>
      <c r="WFR145" s="11"/>
      <c r="WFS145" s="8"/>
      <c r="WFT145" s="9"/>
      <c r="WFY145" s="11"/>
      <c r="WFZ145" s="8"/>
      <c r="WGA145" s="9"/>
      <c r="WGF145" s="11"/>
      <c r="WGG145" s="8"/>
      <c r="WGH145" s="9"/>
      <c r="WGM145" s="11"/>
      <c r="WGN145" s="8"/>
      <c r="WGO145" s="9"/>
      <c r="WGT145" s="11"/>
      <c r="WGU145" s="8"/>
      <c r="WGV145" s="9"/>
      <c r="WHA145" s="11"/>
      <c r="WHB145" s="8"/>
      <c r="WHC145" s="9"/>
      <c r="WHH145" s="11"/>
      <c r="WHI145" s="8"/>
      <c r="WHJ145" s="9"/>
      <c r="WHO145" s="11"/>
      <c r="WHP145" s="8"/>
      <c r="WHQ145" s="9"/>
      <c r="WHV145" s="11"/>
      <c r="WHW145" s="8"/>
      <c r="WHX145" s="9"/>
      <c r="WIC145" s="11"/>
      <c r="WID145" s="8"/>
      <c r="WIE145" s="9"/>
      <c r="WIJ145" s="11"/>
      <c r="WIK145" s="8"/>
      <c r="WIL145" s="9"/>
      <c r="WIQ145" s="11"/>
      <c r="WIR145" s="8"/>
      <c r="WIS145" s="9"/>
      <c r="WIX145" s="11"/>
      <c r="WIY145" s="8"/>
      <c r="WIZ145" s="9"/>
      <c r="WJE145" s="11"/>
      <c r="WJF145" s="8"/>
      <c r="WJG145" s="9"/>
      <c r="WJL145" s="11"/>
      <c r="WJM145" s="8"/>
      <c r="WJN145" s="9"/>
      <c r="WJS145" s="11"/>
      <c r="WJT145" s="8"/>
      <c r="WJU145" s="9"/>
      <c r="WJZ145" s="11"/>
      <c r="WKA145" s="8"/>
      <c r="WKB145" s="9"/>
      <c r="WKG145" s="11"/>
      <c r="WKH145" s="8"/>
      <c r="WKI145" s="9"/>
      <c r="WKN145" s="11"/>
      <c r="WKO145" s="8"/>
      <c r="WKP145" s="9"/>
      <c r="WKU145" s="11"/>
      <c r="WKV145" s="8"/>
      <c r="WKW145" s="9"/>
      <c r="WLB145" s="11"/>
      <c r="WLC145" s="8"/>
      <c r="WLD145" s="9"/>
      <c r="WLI145" s="11"/>
      <c r="WLJ145" s="8"/>
      <c r="WLK145" s="9"/>
      <c r="WLP145" s="11"/>
      <c r="WLQ145" s="8"/>
      <c r="WLR145" s="9"/>
      <c r="WLW145" s="11"/>
      <c r="WLX145" s="8"/>
      <c r="WLY145" s="9"/>
      <c r="WMD145" s="11"/>
      <c r="WME145" s="8"/>
      <c r="WMF145" s="9"/>
      <c r="WMK145" s="11"/>
      <c r="WML145" s="8"/>
      <c r="WMM145" s="9"/>
      <c r="WMR145" s="11"/>
      <c r="WMS145" s="8"/>
      <c r="WMT145" s="9"/>
      <c r="WMY145" s="11"/>
      <c r="WMZ145" s="8"/>
      <c r="WNA145" s="9"/>
      <c r="WNF145" s="11"/>
      <c r="WNG145" s="8"/>
      <c r="WNH145" s="9"/>
      <c r="WNM145" s="11"/>
      <c r="WNN145" s="8"/>
      <c r="WNO145" s="9"/>
      <c r="WNT145" s="11"/>
      <c r="WNU145" s="8"/>
      <c r="WNV145" s="9"/>
      <c r="WOA145" s="11"/>
      <c r="WOB145" s="8"/>
      <c r="WOC145" s="9"/>
      <c r="WOH145" s="11"/>
      <c r="WOI145" s="8"/>
      <c r="WOJ145" s="9"/>
      <c r="WOO145" s="11"/>
      <c r="WOP145" s="8"/>
      <c r="WOQ145" s="9"/>
      <c r="WOV145" s="11"/>
      <c r="WOW145" s="8"/>
      <c r="WOX145" s="9"/>
      <c r="WPC145" s="11"/>
      <c r="WPD145" s="8"/>
      <c r="WPE145" s="9"/>
      <c r="WPJ145" s="11"/>
      <c r="WPK145" s="8"/>
      <c r="WPL145" s="9"/>
      <c r="WPQ145" s="11"/>
      <c r="WPR145" s="8"/>
      <c r="WPS145" s="9"/>
      <c r="WPX145" s="11"/>
      <c r="WPY145" s="8"/>
      <c r="WPZ145" s="9"/>
      <c r="WQE145" s="11"/>
      <c r="WQF145" s="8"/>
      <c r="WQG145" s="9"/>
      <c r="WQL145" s="11"/>
      <c r="WQM145" s="8"/>
      <c r="WQN145" s="9"/>
      <c r="WQS145" s="11"/>
      <c r="WQT145" s="8"/>
      <c r="WQU145" s="9"/>
      <c r="WQZ145" s="11"/>
      <c r="WRA145" s="8"/>
      <c r="WRB145" s="9"/>
      <c r="WRG145" s="11"/>
      <c r="WRH145" s="8"/>
      <c r="WRI145" s="9"/>
      <c r="WRN145" s="11"/>
      <c r="WRO145" s="8"/>
      <c r="WRP145" s="9"/>
      <c r="WRU145" s="11"/>
      <c r="WRV145" s="8"/>
      <c r="WRW145" s="9"/>
      <c r="WSB145" s="11"/>
      <c r="WSC145" s="8"/>
      <c r="WSD145" s="9"/>
      <c r="WSI145" s="11"/>
      <c r="WSJ145" s="8"/>
      <c r="WSK145" s="9"/>
      <c r="WSP145" s="11"/>
      <c r="WSQ145" s="8"/>
      <c r="WSR145" s="9"/>
      <c r="WSW145" s="11"/>
      <c r="WSX145" s="8"/>
      <c r="WSY145" s="9"/>
      <c r="WTD145" s="11"/>
      <c r="WTE145" s="8"/>
      <c r="WTF145" s="9"/>
      <c r="WTK145" s="11"/>
      <c r="WTL145" s="8"/>
      <c r="WTM145" s="9"/>
      <c r="WTR145" s="11"/>
      <c r="WTS145" s="8"/>
      <c r="WTT145" s="9"/>
      <c r="WTY145" s="11"/>
      <c r="WTZ145" s="8"/>
      <c r="WUA145" s="9"/>
      <c r="WUF145" s="11"/>
      <c r="WUG145" s="8"/>
      <c r="WUH145" s="9"/>
      <c r="WUM145" s="11"/>
      <c r="WUN145" s="8"/>
      <c r="WUO145" s="9"/>
      <c r="WUT145" s="11"/>
      <c r="WUU145" s="8"/>
      <c r="WUV145" s="9"/>
      <c r="WVA145" s="11"/>
      <c r="WVB145" s="8"/>
      <c r="WVC145" s="9"/>
      <c r="WVH145" s="11"/>
      <c r="WVI145" s="8"/>
      <c r="WVJ145" s="9"/>
      <c r="WVO145" s="11"/>
      <c r="WVP145" s="8"/>
      <c r="WVQ145" s="9"/>
      <c r="WVV145" s="11"/>
      <c r="WVW145" s="8"/>
      <c r="WVX145" s="9"/>
      <c r="WWC145" s="11"/>
      <c r="WWD145" s="8"/>
      <c r="WWE145" s="9"/>
      <c r="WWJ145" s="11"/>
      <c r="WWK145" s="8"/>
      <c r="WWL145" s="9"/>
      <c r="WWQ145" s="11"/>
      <c r="WWR145" s="8"/>
      <c r="WWS145" s="9"/>
      <c r="WWX145" s="11"/>
      <c r="WWY145" s="8"/>
      <c r="WWZ145" s="9"/>
      <c r="WXE145" s="11"/>
      <c r="WXF145" s="8"/>
      <c r="WXG145" s="9"/>
      <c r="WXL145" s="11"/>
      <c r="WXM145" s="8"/>
      <c r="WXN145" s="9"/>
      <c r="WXS145" s="11"/>
      <c r="WXT145" s="8"/>
      <c r="WXU145" s="9"/>
      <c r="WXZ145" s="11"/>
      <c r="WYA145" s="8"/>
      <c r="WYB145" s="9"/>
      <c r="WYG145" s="11"/>
      <c r="WYH145" s="8"/>
      <c r="WYI145" s="9"/>
      <c r="WYN145" s="11"/>
      <c r="WYO145" s="8"/>
      <c r="WYP145" s="9"/>
      <c r="WYU145" s="11"/>
      <c r="WYV145" s="8"/>
      <c r="WYW145" s="9"/>
      <c r="WZB145" s="11"/>
      <c r="WZC145" s="8"/>
      <c r="WZD145" s="9"/>
      <c r="WZI145" s="11"/>
      <c r="WZJ145" s="8"/>
      <c r="WZK145" s="9"/>
      <c r="WZP145" s="11"/>
      <c r="WZQ145" s="8"/>
      <c r="WZR145" s="9"/>
      <c r="WZW145" s="11"/>
      <c r="WZX145" s="8"/>
      <c r="WZY145" s="9"/>
      <c r="XAD145" s="11"/>
      <c r="XAE145" s="8"/>
      <c r="XAF145" s="9"/>
      <c r="XAK145" s="11"/>
      <c r="XAL145" s="8"/>
      <c r="XAM145" s="9"/>
      <c r="XAR145" s="11"/>
      <c r="XAS145" s="8"/>
      <c r="XAT145" s="9"/>
      <c r="XAY145" s="11"/>
      <c r="XAZ145" s="8"/>
      <c r="XBA145" s="9"/>
      <c r="XBF145" s="11"/>
      <c r="XBG145" s="8"/>
      <c r="XBH145" s="9"/>
      <c r="XBM145" s="11"/>
      <c r="XBN145" s="8"/>
      <c r="XBO145" s="9"/>
      <c r="XBT145" s="11"/>
      <c r="XBU145" s="8"/>
      <c r="XBV145" s="9"/>
      <c r="XCA145" s="11"/>
      <c r="XCB145" s="8"/>
      <c r="XCC145" s="9"/>
      <c r="XCH145" s="11"/>
      <c r="XCI145" s="8"/>
      <c r="XCJ145" s="9"/>
      <c r="XCO145" s="11"/>
      <c r="XCP145" s="8"/>
      <c r="XCQ145" s="9"/>
      <c r="XCV145" s="11"/>
      <c r="XCW145" s="8"/>
      <c r="XCX145" s="9"/>
      <c r="XDC145" s="11"/>
      <c r="XDD145" s="8"/>
      <c r="XDE145" s="9"/>
      <c r="XDJ145" s="11"/>
      <c r="XDK145" s="8"/>
      <c r="XDL145" s="9"/>
      <c r="XDQ145" s="11"/>
      <c r="XDR145" s="8"/>
      <c r="XDS145" s="9"/>
      <c r="XDX145" s="11"/>
      <c r="XDY145" s="8"/>
      <c r="XDZ145" s="9"/>
      <c r="XEE145" s="11"/>
      <c r="XEF145" s="8"/>
      <c r="XEG145" s="9"/>
      <c r="XEL145" s="11"/>
      <c r="XEM145" s="8"/>
      <c r="XEN145" s="9"/>
      <c r="XES145" s="11"/>
      <c r="XET145" s="8"/>
      <c r="XEU145" s="9"/>
      <c r="XEZ145" s="11"/>
      <c r="XFA145" s="8"/>
      <c r="XFB145" s="9"/>
    </row>
    <row r="146" spans="1:1024 1029:2046 2051:3068 3073:5119 5124:6141 6146:8192 8197:9214 9219:10236 10241:12287 12292:13309 13314:15360 15365:16382" s="12" customFormat="1" ht="30" customHeight="1" x14ac:dyDescent="0.3">
      <c r="A146" s="29" t="s">
        <v>299</v>
      </c>
      <c r="B146" s="9" t="s">
        <v>130</v>
      </c>
      <c r="C146" s="12" t="s">
        <v>1</v>
      </c>
      <c r="D146" s="12">
        <f>4*0.6*0.6</f>
        <v>1.44</v>
      </c>
      <c r="F146" s="25"/>
      <c r="G146" s="11"/>
      <c r="H146" s="8"/>
      <c r="I146" s="9"/>
      <c r="N146" s="11"/>
      <c r="O146" s="8"/>
      <c r="P146" s="9"/>
      <c r="U146" s="11"/>
      <c r="V146" s="8"/>
      <c r="W146" s="9"/>
      <c r="AB146" s="11"/>
      <c r="AC146" s="8"/>
      <c r="AD146" s="9"/>
      <c r="AI146" s="11"/>
      <c r="AJ146" s="8"/>
      <c r="AK146" s="9"/>
      <c r="AP146" s="11"/>
      <c r="AQ146" s="8"/>
      <c r="AR146" s="9"/>
      <c r="AW146" s="11"/>
      <c r="AX146" s="8"/>
      <c r="AY146" s="9"/>
      <c r="BD146" s="11"/>
      <c r="BE146" s="8"/>
      <c r="BF146" s="9"/>
      <c r="BK146" s="11"/>
      <c r="BL146" s="8"/>
      <c r="BM146" s="9"/>
      <c r="BR146" s="11"/>
      <c r="BS146" s="8"/>
      <c r="BT146" s="9"/>
      <c r="BY146" s="11"/>
      <c r="BZ146" s="8"/>
      <c r="CA146" s="9"/>
      <c r="CF146" s="11"/>
      <c r="CG146" s="8"/>
      <c r="CH146" s="9"/>
      <c r="CM146" s="11"/>
      <c r="CN146" s="8"/>
      <c r="CO146" s="9"/>
      <c r="CT146" s="11"/>
      <c r="CU146" s="8"/>
      <c r="CV146" s="9"/>
      <c r="DA146" s="11"/>
      <c r="DB146" s="8"/>
      <c r="DC146" s="9"/>
      <c r="DH146" s="11"/>
      <c r="DI146" s="8"/>
      <c r="DJ146" s="9"/>
      <c r="DO146" s="11"/>
      <c r="DP146" s="8"/>
      <c r="DQ146" s="9"/>
      <c r="DV146" s="11"/>
      <c r="DW146" s="8"/>
      <c r="DX146" s="9"/>
      <c r="EC146" s="11"/>
      <c r="ED146" s="8"/>
      <c r="EE146" s="9"/>
      <c r="EJ146" s="11"/>
      <c r="EK146" s="8"/>
      <c r="EL146" s="9"/>
      <c r="EQ146" s="11"/>
      <c r="ER146" s="8"/>
      <c r="ES146" s="9"/>
      <c r="EX146" s="11"/>
      <c r="EY146" s="8"/>
      <c r="EZ146" s="9"/>
      <c r="FE146" s="11"/>
      <c r="FF146" s="8"/>
      <c r="FG146" s="9"/>
      <c r="FL146" s="11"/>
      <c r="FM146" s="8"/>
      <c r="FN146" s="9"/>
      <c r="FS146" s="11"/>
      <c r="FT146" s="8"/>
      <c r="FU146" s="9"/>
      <c r="FZ146" s="11"/>
      <c r="GA146" s="8"/>
      <c r="GB146" s="9"/>
      <c r="GG146" s="11"/>
      <c r="GH146" s="8"/>
      <c r="GI146" s="9"/>
      <c r="GN146" s="11"/>
      <c r="GO146" s="8"/>
      <c r="GP146" s="9"/>
      <c r="GU146" s="11"/>
      <c r="GV146" s="8"/>
      <c r="GW146" s="9"/>
      <c r="HB146" s="11"/>
      <c r="HC146" s="8"/>
      <c r="HD146" s="9"/>
      <c r="HI146" s="11"/>
      <c r="HJ146" s="8"/>
      <c r="HK146" s="9"/>
      <c r="HP146" s="11"/>
      <c r="HQ146" s="8"/>
      <c r="HR146" s="9"/>
      <c r="HW146" s="11"/>
      <c r="HX146" s="8"/>
      <c r="HY146" s="9"/>
      <c r="ID146" s="11"/>
      <c r="IE146" s="8"/>
      <c r="IF146" s="9"/>
      <c r="IK146" s="11"/>
      <c r="IL146" s="8"/>
      <c r="IM146" s="9"/>
      <c r="IR146" s="11"/>
      <c r="IS146" s="8"/>
      <c r="IT146" s="9"/>
      <c r="IY146" s="11"/>
      <c r="IZ146" s="8"/>
      <c r="JA146" s="9"/>
      <c r="JF146" s="11"/>
      <c r="JG146" s="8"/>
      <c r="JH146" s="9"/>
      <c r="JM146" s="11"/>
      <c r="JN146" s="8"/>
      <c r="JO146" s="9"/>
      <c r="JT146" s="11"/>
      <c r="JU146" s="8"/>
      <c r="JV146" s="9"/>
      <c r="KA146" s="11"/>
      <c r="KB146" s="8"/>
      <c r="KC146" s="9"/>
      <c r="KH146" s="11"/>
      <c r="KI146" s="8"/>
      <c r="KJ146" s="9"/>
      <c r="KO146" s="11"/>
      <c r="KP146" s="8"/>
      <c r="KQ146" s="9"/>
      <c r="KV146" s="11"/>
      <c r="KW146" s="8"/>
      <c r="KX146" s="9"/>
      <c r="LC146" s="11"/>
      <c r="LD146" s="8"/>
      <c r="LE146" s="9"/>
      <c r="LJ146" s="11"/>
      <c r="LK146" s="8"/>
      <c r="LL146" s="9"/>
      <c r="LQ146" s="11"/>
      <c r="LR146" s="8"/>
      <c r="LS146" s="9"/>
      <c r="LX146" s="11"/>
      <c r="LY146" s="8"/>
      <c r="LZ146" s="9"/>
      <c r="ME146" s="11"/>
      <c r="MF146" s="8"/>
      <c r="MG146" s="9"/>
      <c r="ML146" s="11"/>
      <c r="MM146" s="8"/>
      <c r="MN146" s="9"/>
      <c r="MS146" s="11"/>
      <c r="MT146" s="8"/>
      <c r="MU146" s="9"/>
      <c r="MZ146" s="11"/>
      <c r="NA146" s="8"/>
      <c r="NB146" s="9"/>
      <c r="NG146" s="11"/>
      <c r="NH146" s="8"/>
      <c r="NI146" s="9"/>
      <c r="NN146" s="11"/>
      <c r="NO146" s="8"/>
      <c r="NP146" s="9"/>
      <c r="NU146" s="11"/>
      <c r="NV146" s="8"/>
      <c r="NW146" s="9"/>
      <c r="OB146" s="11"/>
      <c r="OC146" s="8"/>
      <c r="OD146" s="9"/>
      <c r="OI146" s="11"/>
      <c r="OJ146" s="8"/>
      <c r="OK146" s="9"/>
      <c r="OP146" s="11"/>
      <c r="OQ146" s="8"/>
      <c r="OR146" s="9"/>
      <c r="OW146" s="11"/>
      <c r="OX146" s="8"/>
      <c r="OY146" s="9"/>
      <c r="PD146" s="11"/>
      <c r="PE146" s="8"/>
      <c r="PF146" s="9"/>
      <c r="PK146" s="11"/>
      <c r="PL146" s="8"/>
      <c r="PM146" s="9"/>
      <c r="PR146" s="11"/>
      <c r="PS146" s="8"/>
      <c r="PT146" s="9"/>
      <c r="PY146" s="11"/>
      <c r="PZ146" s="8"/>
      <c r="QA146" s="9"/>
      <c r="QF146" s="11"/>
      <c r="QG146" s="8"/>
      <c r="QH146" s="9"/>
      <c r="QM146" s="11"/>
      <c r="QN146" s="8"/>
      <c r="QO146" s="9"/>
      <c r="QT146" s="11"/>
      <c r="QU146" s="8"/>
      <c r="QV146" s="9"/>
      <c r="RA146" s="11"/>
      <c r="RB146" s="8"/>
      <c r="RC146" s="9"/>
      <c r="RH146" s="11"/>
      <c r="RI146" s="8"/>
      <c r="RJ146" s="9"/>
      <c r="RO146" s="11"/>
      <c r="RP146" s="8"/>
      <c r="RQ146" s="9"/>
      <c r="RV146" s="11"/>
      <c r="RW146" s="8"/>
      <c r="RX146" s="9"/>
      <c r="SC146" s="11"/>
      <c r="SD146" s="8"/>
      <c r="SE146" s="9"/>
      <c r="SJ146" s="11"/>
      <c r="SK146" s="8"/>
      <c r="SL146" s="9"/>
      <c r="SQ146" s="11"/>
      <c r="SR146" s="8"/>
      <c r="SS146" s="9"/>
      <c r="SX146" s="11"/>
      <c r="SY146" s="8"/>
      <c r="SZ146" s="9"/>
      <c r="TE146" s="11"/>
      <c r="TF146" s="8"/>
      <c r="TG146" s="9"/>
      <c r="TL146" s="11"/>
      <c r="TM146" s="8"/>
      <c r="TN146" s="9"/>
      <c r="TS146" s="11"/>
      <c r="TT146" s="8"/>
      <c r="TU146" s="9"/>
      <c r="TZ146" s="11"/>
      <c r="UA146" s="8"/>
      <c r="UB146" s="9"/>
      <c r="UG146" s="11"/>
      <c r="UH146" s="8"/>
      <c r="UI146" s="9"/>
      <c r="UN146" s="11"/>
      <c r="UO146" s="8"/>
      <c r="UP146" s="9"/>
      <c r="UU146" s="11"/>
      <c r="UV146" s="8"/>
      <c r="UW146" s="9"/>
      <c r="VB146" s="11"/>
      <c r="VC146" s="8"/>
      <c r="VD146" s="9"/>
      <c r="VI146" s="11"/>
      <c r="VJ146" s="8"/>
      <c r="VK146" s="9"/>
      <c r="VP146" s="11"/>
      <c r="VQ146" s="8"/>
      <c r="VR146" s="9"/>
      <c r="VW146" s="11"/>
      <c r="VX146" s="8"/>
      <c r="VY146" s="9"/>
      <c r="WD146" s="11"/>
      <c r="WE146" s="8"/>
      <c r="WF146" s="9"/>
      <c r="WK146" s="11"/>
      <c r="WL146" s="8"/>
      <c r="WM146" s="9"/>
      <c r="WR146" s="11"/>
      <c r="WS146" s="8"/>
      <c r="WT146" s="9"/>
      <c r="WY146" s="11"/>
      <c r="WZ146" s="8"/>
      <c r="XA146" s="9"/>
      <c r="XF146" s="11"/>
      <c r="XG146" s="8"/>
      <c r="XH146" s="9"/>
      <c r="XM146" s="11"/>
      <c r="XN146" s="8"/>
      <c r="XO146" s="9"/>
      <c r="XT146" s="11"/>
      <c r="XU146" s="8"/>
      <c r="XV146" s="9"/>
      <c r="YA146" s="11"/>
      <c r="YB146" s="8"/>
      <c r="YC146" s="9"/>
      <c r="YH146" s="11"/>
      <c r="YI146" s="8"/>
      <c r="YJ146" s="9"/>
      <c r="YO146" s="11"/>
      <c r="YP146" s="8"/>
      <c r="YQ146" s="9"/>
      <c r="YV146" s="11"/>
      <c r="YW146" s="8"/>
      <c r="YX146" s="9"/>
      <c r="ZC146" s="11"/>
      <c r="ZD146" s="8"/>
      <c r="ZE146" s="9"/>
      <c r="ZJ146" s="11"/>
      <c r="ZK146" s="8"/>
      <c r="ZL146" s="9"/>
      <c r="ZQ146" s="11"/>
      <c r="ZR146" s="8"/>
      <c r="ZS146" s="9"/>
      <c r="ZX146" s="11"/>
      <c r="ZY146" s="8"/>
      <c r="ZZ146" s="9"/>
      <c r="AAE146" s="11"/>
      <c r="AAF146" s="8"/>
      <c r="AAG146" s="9"/>
      <c r="AAL146" s="11"/>
      <c r="AAM146" s="8"/>
      <c r="AAN146" s="9"/>
      <c r="AAS146" s="11"/>
      <c r="AAT146" s="8"/>
      <c r="AAU146" s="9"/>
      <c r="AAZ146" s="11"/>
      <c r="ABA146" s="8"/>
      <c r="ABB146" s="9"/>
      <c r="ABG146" s="11"/>
      <c r="ABH146" s="8"/>
      <c r="ABI146" s="9"/>
      <c r="ABN146" s="11"/>
      <c r="ABO146" s="8"/>
      <c r="ABP146" s="9"/>
      <c r="ABU146" s="11"/>
      <c r="ABV146" s="8"/>
      <c r="ABW146" s="9"/>
      <c r="ACB146" s="11"/>
      <c r="ACC146" s="8"/>
      <c r="ACD146" s="9"/>
      <c r="ACI146" s="11"/>
      <c r="ACJ146" s="8"/>
      <c r="ACK146" s="9"/>
      <c r="ACP146" s="11"/>
      <c r="ACQ146" s="8"/>
      <c r="ACR146" s="9"/>
      <c r="ACW146" s="11"/>
      <c r="ACX146" s="8"/>
      <c r="ACY146" s="9"/>
      <c r="ADD146" s="11"/>
      <c r="ADE146" s="8"/>
      <c r="ADF146" s="9"/>
      <c r="ADK146" s="11"/>
      <c r="ADL146" s="8"/>
      <c r="ADM146" s="9"/>
      <c r="ADR146" s="11"/>
      <c r="ADS146" s="8"/>
      <c r="ADT146" s="9"/>
      <c r="ADY146" s="11"/>
      <c r="ADZ146" s="8"/>
      <c r="AEA146" s="9"/>
      <c r="AEF146" s="11"/>
      <c r="AEG146" s="8"/>
      <c r="AEH146" s="9"/>
      <c r="AEM146" s="11"/>
      <c r="AEN146" s="8"/>
      <c r="AEO146" s="9"/>
      <c r="AET146" s="11"/>
      <c r="AEU146" s="8"/>
      <c r="AEV146" s="9"/>
      <c r="AFA146" s="11"/>
      <c r="AFB146" s="8"/>
      <c r="AFC146" s="9"/>
      <c r="AFH146" s="11"/>
      <c r="AFI146" s="8"/>
      <c r="AFJ146" s="9"/>
      <c r="AFO146" s="11"/>
      <c r="AFP146" s="8"/>
      <c r="AFQ146" s="9"/>
      <c r="AFV146" s="11"/>
      <c r="AFW146" s="8"/>
      <c r="AFX146" s="9"/>
      <c r="AGC146" s="11"/>
      <c r="AGD146" s="8"/>
      <c r="AGE146" s="9"/>
      <c r="AGJ146" s="11"/>
      <c r="AGK146" s="8"/>
      <c r="AGL146" s="9"/>
      <c r="AGQ146" s="11"/>
      <c r="AGR146" s="8"/>
      <c r="AGS146" s="9"/>
      <c r="AGX146" s="11"/>
      <c r="AGY146" s="8"/>
      <c r="AGZ146" s="9"/>
      <c r="AHE146" s="11"/>
      <c r="AHF146" s="8"/>
      <c r="AHG146" s="9"/>
      <c r="AHL146" s="11"/>
      <c r="AHM146" s="8"/>
      <c r="AHN146" s="9"/>
      <c r="AHS146" s="11"/>
      <c r="AHT146" s="8"/>
      <c r="AHU146" s="9"/>
      <c r="AHZ146" s="11"/>
      <c r="AIA146" s="8"/>
      <c r="AIB146" s="9"/>
      <c r="AIG146" s="11"/>
      <c r="AIH146" s="8"/>
      <c r="AII146" s="9"/>
      <c r="AIN146" s="11"/>
      <c r="AIO146" s="8"/>
      <c r="AIP146" s="9"/>
      <c r="AIU146" s="11"/>
      <c r="AIV146" s="8"/>
      <c r="AIW146" s="9"/>
      <c r="AJB146" s="11"/>
      <c r="AJC146" s="8"/>
      <c r="AJD146" s="9"/>
      <c r="AJI146" s="11"/>
      <c r="AJJ146" s="8"/>
      <c r="AJK146" s="9"/>
      <c r="AJP146" s="11"/>
      <c r="AJQ146" s="8"/>
      <c r="AJR146" s="9"/>
      <c r="AJW146" s="11"/>
      <c r="AJX146" s="8"/>
      <c r="AJY146" s="9"/>
      <c r="AKD146" s="11"/>
      <c r="AKE146" s="8"/>
      <c r="AKF146" s="9"/>
      <c r="AKK146" s="11"/>
      <c r="AKL146" s="8"/>
      <c r="AKM146" s="9"/>
      <c r="AKR146" s="11"/>
      <c r="AKS146" s="8"/>
      <c r="AKT146" s="9"/>
      <c r="AKY146" s="11"/>
      <c r="AKZ146" s="8"/>
      <c r="ALA146" s="9"/>
      <c r="ALF146" s="11"/>
      <c r="ALG146" s="8"/>
      <c r="ALH146" s="9"/>
      <c r="ALM146" s="11"/>
      <c r="ALN146" s="8"/>
      <c r="ALO146" s="9"/>
      <c r="ALT146" s="11"/>
      <c r="ALU146" s="8"/>
      <c r="ALV146" s="9"/>
      <c r="AMA146" s="11"/>
      <c r="AMB146" s="8"/>
      <c r="AMC146" s="9"/>
      <c r="AMH146" s="11"/>
      <c r="AMI146" s="8"/>
      <c r="AMJ146" s="9"/>
      <c r="AMO146" s="11"/>
      <c r="AMP146" s="8"/>
      <c r="AMQ146" s="9"/>
      <c r="AMV146" s="11"/>
      <c r="AMW146" s="8"/>
      <c r="AMX146" s="9"/>
      <c r="ANC146" s="11"/>
      <c r="AND146" s="8"/>
      <c r="ANE146" s="9"/>
      <c r="ANJ146" s="11"/>
      <c r="ANK146" s="8"/>
      <c r="ANL146" s="9"/>
      <c r="ANQ146" s="11"/>
      <c r="ANR146" s="8"/>
      <c r="ANS146" s="9"/>
      <c r="ANX146" s="11"/>
      <c r="ANY146" s="8"/>
      <c r="ANZ146" s="9"/>
      <c r="AOE146" s="11"/>
      <c r="AOF146" s="8"/>
      <c r="AOG146" s="9"/>
      <c r="AOL146" s="11"/>
      <c r="AOM146" s="8"/>
      <c r="AON146" s="9"/>
      <c r="AOS146" s="11"/>
      <c r="AOT146" s="8"/>
      <c r="AOU146" s="9"/>
      <c r="AOZ146" s="11"/>
      <c r="APA146" s="8"/>
      <c r="APB146" s="9"/>
      <c r="APG146" s="11"/>
      <c r="APH146" s="8"/>
      <c r="API146" s="9"/>
      <c r="APN146" s="11"/>
      <c r="APO146" s="8"/>
      <c r="APP146" s="9"/>
      <c r="APU146" s="11"/>
      <c r="APV146" s="8"/>
      <c r="APW146" s="9"/>
      <c r="AQB146" s="11"/>
      <c r="AQC146" s="8"/>
      <c r="AQD146" s="9"/>
      <c r="AQI146" s="11"/>
      <c r="AQJ146" s="8"/>
      <c r="AQK146" s="9"/>
      <c r="AQP146" s="11"/>
      <c r="AQQ146" s="8"/>
      <c r="AQR146" s="9"/>
      <c r="AQW146" s="11"/>
      <c r="AQX146" s="8"/>
      <c r="AQY146" s="9"/>
      <c r="ARD146" s="11"/>
      <c r="ARE146" s="8"/>
      <c r="ARF146" s="9"/>
      <c r="ARK146" s="11"/>
      <c r="ARL146" s="8"/>
      <c r="ARM146" s="9"/>
      <c r="ARR146" s="11"/>
      <c r="ARS146" s="8"/>
      <c r="ART146" s="9"/>
      <c r="ARY146" s="11"/>
      <c r="ARZ146" s="8"/>
      <c r="ASA146" s="9"/>
      <c r="ASF146" s="11"/>
      <c r="ASG146" s="8"/>
      <c r="ASH146" s="9"/>
      <c r="ASM146" s="11"/>
      <c r="ASN146" s="8"/>
      <c r="ASO146" s="9"/>
      <c r="AST146" s="11"/>
      <c r="ASU146" s="8"/>
      <c r="ASV146" s="9"/>
      <c r="ATA146" s="11"/>
      <c r="ATB146" s="8"/>
      <c r="ATC146" s="9"/>
      <c r="ATH146" s="11"/>
      <c r="ATI146" s="8"/>
      <c r="ATJ146" s="9"/>
      <c r="ATO146" s="11"/>
      <c r="ATP146" s="8"/>
      <c r="ATQ146" s="9"/>
      <c r="ATV146" s="11"/>
      <c r="ATW146" s="8"/>
      <c r="ATX146" s="9"/>
      <c r="AUC146" s="11"/>
      <c r="AUD146" s="8"/>
      <c r="AUE146" s="9"/>
      <c r="AUJ146" s="11"/>
      <c r="AUK146" s="8"/>
      <c r="AUL146" s="9"/>
      <c r="AUQ146" s="11"/>
      <c r="AUR146" s="8"/>
      <c r="AUS146" s="9"/>
      <c r="AUX146" s="11"/>
      <c r="AUY146" s="8"/>
      <c r="AUZ146" s="9"/>
      <c r="AVE146" s="11"/>
      <c r="AVF146" s="8"/>
      <c r="AVG146" s="9"/>
      <c r="AVL146" s="11"/>
      <c r="AVM146" s="8"/>
      <c r="AVN146" s="9"/>
      <c r="AVS146" s="11"/>
      <c r="AVT146" s="8"/>
      <c r="AVU146" s="9"/>
      <c r="AVZ146" s="11"/>
      <c r="AWA146" s="8"/>
      <c r="AWB146" s="9"/>
      <c r="AWG146" s="11"/>
      <c r="AWH146" s="8"/>
      <c r="AWI146" s="9"/>
      <c r="AWN146" s="11"/>
      <c r="AWO146" s="8"/>
      <c r="AWP146" s="9"/>
      <c r="AWU146" s="11"/>
      <c r="AWV146" s="8"/>
      <c r="AWW146" s="9"/>
      <c r="AXB146" s="11"/>
      <c r="AXC146" s="8"/>
      <c r="AXD146" s="9"/>
      <c r="AXI146" s="11"/>
      <c r="AXJ146" s="8"/>
      <c r="AXK146" s="9"/>
      <c r="AXP146" s="11"/>
      <c r="AXQ146" s="8"/>
      <c r="AXR146" s="9"/>
      <c r="AXW146" s="11"/>
      <c r="AXX146" s="8"/>
      <c r="AXY146" s="9"/>
      <c r="AYD146" s="11"/>
      <c r="AYE146" s="8"/>
      <c r="AYF146" s="9"/>
      <c r="AYK146" s="11"/>
      <c r="AYL146" s="8"/>
      <c r="AYM146" s="9"/>
      <c r="AYR146" s="11"/>
      <c r="AYS146" s="8"/>
      <c r="AYT146" s="9"/>
      <c r="AYY146" s="11"/>
      <c r="AYZ146" s="8"/>
      <c r="AZA146" s="9"/>
      <c r="AZF146" s="11"/>
      <c r="AZG146" s="8"/>
      <c r="AZH146" s="9"/>
      <c r="AZM146" s="11"/>
      <c r="AZN146" s="8"/>
      <c r="AZO146" s="9"/>
      <c r="AZT146" s="11"/>
      <c r="AZU146" s="8"/>
      <c r="AZV146" s="9"/>
      <c r="BAA146" s="11"/>
      <c r="BAB146" s="8"/>
      <c r="BAC146" s="9"/>
      <c r="BAH146" s="11"/>
      <c r="BAI146" s="8"/>
      <c r="BAJ146" s="9"/>
      <c r="BAO146" s="11"/>
      <c r="BAP146" s="8"/>
      <c r="BAQ146" s="9"/>
      <c r="BAV146" s="11"/>
      <c r="BAW146" s="8"/>
      <c r="BAX146" s="9"/>
      <c r="BBC146" s="11"/>
      <c r="BBD146" s="8"/>
      <c r="BBE146" s="9"/>
      <c r="BBJ146" s="11"/>
      <c r="BBK146" s="8"/>
      <c r="BBL146" s="9"/>
      <c r="BBQ146" s="11"/>
      <c r="BBR146" s="8"/>
      <c r="BBS146" s="9"/>
      <c r="BBX146" s="11"/>
      <c r="BBY146" s="8"/>
      <c r="BBZ146" s="9"/>
      <c r="BCE146" s="11"/>
      <c r="BCF146" s="8"/>
      <c r="BCG146" s="9"/>
      <c r="BCL146" s="11"/>
      <c r="BCM146" s="8"/>
      <c r="BCN146" s="9"/>
      <c r="BCS146" s="11"/>
      <c r="BCT146" s="8"/>
      <c r="BCU146" s="9"/>
      <c r="BCZ146" s="11"/>
      <c r="BDA146" s="8"/>
      <c r="BDB146" s="9"/>
      <c r="BDG146" s="11"/>
      <c r="BDH146" s="8"/>
      <c r="BDI146" s="9"/>
      <c r="BDN146" s="11"/>
      <c r="BDO146" s="8"/>
      <c r="BDP146" s="9"/>
      <c r="BDU146" s="11"/>
      <c r="BDV146" s="8"/>
      <c r="BDW146" s="9"/>
      <c r="BEB146" s="11"/>
      <c r="BEC146" s="8"/>
      <c r="BED146" s="9"/>
      <c r="BEI146" s="11"/>
      <c r="BEJ146" s="8"/>
      <c r="BEK146" s="9"/>
      <c r="BEP146" s="11"/>
      <c r="BEQ146" s="8"/>
      <c r="BER146" s="9"/>
      <c r="BEW146" s="11"/>
      <c r="BEX146" s="8"/>
      <c r="BEY146" s="9"/>
      <c r="BFD146" s="11"/>
      <c r="BFE146" s="8"/>
      <c r="BFF146" s="9"/>
      <c r="BFK146" s="11"/>
      <c r="BFL146" s="8"/>
      <c r="BFM146" s="9"/>
      <c r="BFR146" s="11"/>
      <c r="BFS146" s="8"/>
      <c r="BFT146" s="9"/>
      <c r="BFY146" s="11"/>
      <c r="BFZ146" s="8"/>
      <c r="BGA146" s="9"/>
      <c r="BGF146" s="11"/>
      <c r="BGG146" s="8"/>
      <c r="BGH146" s="9"/>
      <c r="BGM146" s="11"/>
      <c r="BGN146" s="8"/>
      <c r="BGO146" s="9"/>
      <c r="BGT146" s="11"/>
      <c r="BGU146" s="8"/>
      <c r="BGV146" s="9"/>
      <c r="BHA146" s="11"/>
      <c r="BHB146" s="8"/>
      <c r="BHC146" s="9"/>
      <c r="BHH146" s="11"/>
      <c r="BHI146" s="8"/>
      <c r="BHJ146" s="9"/>
      <c r="BHO146" s="11"/>
      <c r="BHP146" s="8"/>
      <c r="BHQ146" s="9"/>
      <c r="BHV146" s="11"/>
      <c r="BHW146" s="8"/>
      <c r="BHX146" s="9"/>
      <c r="BIC146" s="11"/>
      <c r="BID146" s="8"/>
      <c r="BIE146" s="9"/>
      <c r="BIJ146" s="11"/>
      <c r="BIK146" s="8"/>
      <c r="BIL146" s="9"/>
      <c r="BIQ146" s="11"/>
      <c r="BIR146" s="8"/>
      <c r="BIS146" s="9"/>
      <c r="BIX146" s="11"/>
      <c r="BIY146" s="8"/>
      <c r="BIZ146" s="9"/>
      <c r="BJE146" s="11"/>
      <c r="BJF146" s="8"/>
      <c r="BJG146" s="9"/>
      <c r="BJL146" s="11"/>
      <c r="BJM146" s="8"/>
      <c r="BJN146" s="9"/>
      <c r="BJS146" s="11"/>
      <c r="BJT146" s="8"/>
      <c r="BJU146" s="9"/>
      <c r="BJZ146" s="11"/>
      <c r="BKA146" s="8"/>
      <c r="BKB146" s="9"/>
      <c r="BKG146" s="11"/>
      <c r="BKH146" s="8"/>
      <c r="BKI146" s="9"/>
      <c r="BKN146" s="11"/>
      <c r="BKO146" s="8"/>
      <c r="BKP146" s="9"/>
      <c r="BKU146" s="11"/>
      <c r="BKV146" s="8"/>
      <c r="BKW146" s="9"/>
      <c r="BLB146" s="11"/>
      <c r="BLC146" s="8"/>
      <c r="BLD146" s="9"/>
      <c r="BLI146" s="11"/>
      <c r="BLJ146" s="8"/>
      <c r="BLK146" s="9"/>
      <c r="BLP146" s="11"/>
      <c r="BLQ146" s="8"/>
      <c r="BLR146" s="9"/>
      <c r="BLW146" s="11"/>
      <c r="BLX146" s="8"/>
      <c r="BLY146" s="9"/>
      <c r="BMD146" s="11"/>
      <c r="BME146" s="8"/>
      <c r="BMF146" s="9"/>
      <c r="BMK146" s="11"/>
      <c r="BML146" s="8"/>
      <c r="BMM146" s="9"/>
      <c r="BMR146" s="11"/>
      <c r="BMS146" s="8"/>
      <c r="BMT146" s="9"/>
      <c r="BMY146" s="11"/>
      <c r="BMZ146" s="8"/>
      <c r="BNA146" s="9"/>
      <c r="BNF146" s="11"/>
      <c r="BNG146" s="8"/>
      <c r="BNH146" s="9"/>
      <c r="BNM146" s="11"/>
      <c r="BNN146" s="8"/>
      <c r="BNO146" s="9"/>
      <c r="BNT146" s="11"/>
      <c r="BNU146" s="8"/>
      <c r="BNV146" s="9"/>
      <c r="BOA146" s="11"/>
      <c r="BOB146" s="8"/>
      <c r="BOC146" s="9"/>
      <c r="BOH146" s="11"/>
      <c r="BOI146" s="8"/>
      <c r="BOJ146" s="9"/>
      <c r="BOO146" s="11"/>
      <c r="BOP146" s="8"/>
      <c r="BOQ146" s="9"/>
      <c r="BOV146" s="11"/>
      <c r="BOW146" s="8"/>
      <c r="BOX146" s="9"/>
      <c r="BPC146" s="11"/>
      <c r="BPD146" s="8"/>
      <c r="BPE146" s="9"/>
      <c r="BPJ146" s="11"/>
      <c r="BPK146" s="8"/>
      <c r="BPL146" s="9"/>
      <c r="BPQ146" s="11"/>
      <c r="BPR146" s="8"/>
      <c r="BPS146" s="9"/>
      <c r="BPX146" s="11"/>
      <c r="BPY146" s="8"/>
      <c r="BPZ146" s="9"/>
      <c r="BQE146" s="11"/>
      <c r="BQF146" s="8"/>
      <c r="BQG146" s="9"/>
      <c r="BQL146" s="11"/>
      <c r="BQM146" s="8"/>
      <c r="BQN146" s="9"/>
      <c r="BQS146" s="11"/>
      <c r="BQT146" s="8"/>
      <c r="BQU146" s="9"/>
      <c r="BQZ146" s="11"/>
      <c r="BRA146" s="8"/>
      <c r="BRB146" s="9"/>
      <c r="BRG146" s="11"/>
      <c r="BRH146" s="8"/>
      <c r="BRI146" s="9"/>
      <c r="BRN146" s="11"/>
      <c r="BRO146" s="8"/>
      <c r="BRP146" s="9"/>
      <c r="BRU146" s="11"/>
      <c r="BRV146" s="8"/>
      <c r="BRW146" s="9"/>
      <c r="BSB146" s="11"/>
      <c r="BSC146" s="8"/>
      <c r="BSD146" s="9"/>
      <c r="BSI146" s="11"/>
      <c r="BSJ146" s="8"/>
      <c r="BSK146" s="9"/>
      <c r="BSP146" s="11"/>
      <c r="BSQ146" s="8"/>
      <c r="BSR146" s="9"/>
      <c r="BSW146" s="11"/>
      <c r="BSX146" s="8"/>
      <c r="BSY146" s="9"/>
      <c r="BTD146" s="11"/>
      <c r="BTE146" s="8"/>
      <c r="BTF146" s="9"/>
      <c r="BTK146" s="11"/>
      <c r="BTL146" s="8"/>
      <c r="BTM146" s="9"/>
      <c r="BTR146" s="11"/>
      <c r="BTS146" s="8"/>
      <c r="BTT146" s="9"/>
      <c r="BTY146" s="11"/>
      <c r="BTZ146" s="8"/>
      <c r="BUA146" s="9"/>
      <c r="BUF146" s="11"/>
      <c r="BUG146" s="8"/>
      <c r="BUH146" s="9"/>
      <c r="BUM146" s="11"/>
      <c r="BUN146" s="8"/>
      <c r="BUO146" s="9"/>
      <c r="BUT146" s="11"/>
      <c r="BUU146" s="8"/>
      <c r="BUV146" s="9"/>
      <c r="BVA146" s="11"/>
      <c r="BVB146" s="8"/>
      <c r="BVC146" s="9"/>
      <c r="BVH146" s="11"/>
      <c r="BVI146" s="8"/>
      <c r="BVJ146" s="9"/>
      <c r="BVO146" s="11"/>
      <c r="BVP146" s="8"/>
      <c r="BVQ146" s="9"/>
      <c r="BVV146" s="11"/>
      <c r="BVW146" s="8"/>
      <c r="BVX146" s="9"/>
      <c r="BWC146" s="11"/>
      <c r="BWD146" s="8"/>
      <c r="BWE146" s="9"/>
      <c r="BWJ146" s="11"/>
      <c r="BWK146" s="8"/>
      <c r="BWL146" s="9"/>
      <c r="BWQ146" s="11"/>
      <c r="BWR146" s="8"/>
      <c r="BWS146" s="9"/>
      <c r="BWX146" s="11"/>
      <c r="BWY146" s="8"/>
      <c r="BWZ146" s="9"/>
      <c r="BXE146" s="11"/>
      <c r="BXF146" s="8"/>
      <c r="BXG146" s="9"/>
      <c r="BXL146" s="11"/>
      <c r="BXM146" s="8"/>
      <c r="BXN146" s="9"/>
      <c r="BXS146" s="11"/>
      <c r="BXT146" s="8"/>
      <c r="BXU146" s="9"/>
      <c r="BXZ146" s="11"/>
      <c r="BYA146" s="8"/>
      <c r="BYB146" s="9"/>
      <c r="BYG146" s="11"/>
      <c r="BYH146" s="8"/>
      <c r="BYI146" s="9"/>
      <c r="BYN146" s="11"/>
      <c r="BYO146" s="8"/>
      <c r="BYP146" s="9"/>
      <c r="BYU146" s="11"/>
      <c r="BYV146" s="8"/>
      <c r="BYW146" s="9"/>
      <c r="BZB146" s="11"/>
      <c r="BZC146" s="8"/>
      <c r="BZD146" s="9"/>
      <c r="BZI146" s="11"/>
      <c r="BZJ146" s="8"/>
      <c r="BZK146" s="9"/>
      <c r="BZP146" s="11"/>
      <c r="BZQ146" s="8"/>
      <c r="BZR146" s="9"/>
      <c r="BZW146" s="11"/>
      <c r="BZX146" s="8"/>
      <c r="BZY146" s="9"/>
      <c r="CAD146" s="11"/>
      <c r="CAE146" s="8"/>
      <c r="CAF146" s="9"/>
      <c r="CAK146" s="11"/>
      <c r="CAL146" s="8"/>
      <c r="CAM146" s="9"/>
      <c r="CAR146" s="11"/>
      <c r="CAS146" s="8"/>
      <c r="CAT146" s="9"/>
      <c r="CAY146" s="11"/>
      <c r="CAZ146" s="8"/>
      <c r="CBA146" s="9"/>
      <c r="CBF146" s="11"/>
      <c r="CBG146" s="8"/>
      <c r="CBH146" s="9"/>
      <c r="CBM146" s="11"/>
      <c r="CBN146" s="8"/>
      <c r="CBO146" s="9"/>
      <c r="CBT146" s="11"/>
      <c r="CBU146" s="8"/>
      <c r="CBV146" s="9"/>
      <c r="CCA146" s="11"/>
      <c r="CCB146" s="8"/>
      <c r="CCC146" s="9"/>
      <c r="CCH146" s="11"/>
      <c r="CCI146" s="8"/>
      <c r="CCJ146" s="9"/>
      <c r="CCO146" s="11"/>
      <c r="CCP146" s="8"/>
      <c r="CCQ146" s="9"/>
      <c r="CCV146" s="11"/>
      <c r="CCW146" s="8"/>
      <c r="CCX146" s="9"/>
      <c r="CDC146" s="11"/>
      <c r="CDD146" s="8"/>
      <c r="CDE146" s="9"/>
      <c r="CDJ146" s="11"/>
      <c r="CDK146" s="8"/>
      <c r="CDL146" s="9"/>
      <c r="CDQ146" s="11"/>
      <c r="CDR146" s="8"/>
      <c r="CDS146" s="9"/>
      <c r="CDX146" s="11"/>
      <c r="CDY146" s="8"/>
      <c r="CDZ146" s="9"/>
      <c r="CEE146" s="11"/>
      <c r="CEF146" s="8"/>
      <c r="CEG146" s="9"/>
      <c r="CEL146" s="11"/>
      <c r="CEM146" s="8"/>
      <c r="CEN146" s="9"/>
      <c r="CES146" s="11"/>
      <c r="CET146" s="8"/>
      <c r="CEU146" s="9"/>
      <c r="CEZ146" s="11"/>
      <c r="CFA146" s="8"/>
      <c r="CFB146" s="9"/>
      <c r="CFG146" s="11"/>
      <c r="CFH146" s="8"/>
      <c r="CFI146" s="9"/>
      <c r="CFN146" s="11"/>
      <c r="CFO146" s="8"/>
      <c r="CFP146" s="9"/>
      <c r="CFU146" s="11"/>
      <c r="CFV146" s="8"/>
      <c r="CFW146" s="9"/>
      <c r="CGB146" s="11"/>
      <c r="CGC146" s="8"/>
      <c r="CGD146" s="9"/>
      <c r="CGI146" s="11"/>
      <c r="CGJ146" s="8"/>
      <c r="CGK146" s="9"/>
      <c r="CGP146" s="11"/>
      <c r="CGQ146" s="8"/>
      <c r="CGR146" s="9"/>
      <c r="CGW146" s="11"/>
      <c r="CGX146" s="8"/>
      <c r="CGY146" s="9"/>
      <c r="CHD146" s="11"/>
      <c r="CHE146" s="8"/>
      <c r="CHF146" s="9"/>
      <c r="CHK146" s="11"/>
      <c r="CHL146" s="8"/>
      <c r="CHM146" s="9"/>
      <c r="CHR146" s="11"/>
      <c r="CHS146" s="8"/>
      <c r="CHT146" s="9"/>
      <c r="CHY146" s="11"/>
      <c r="CHZ146" s="8"/>
      <c r="CIA146" s="9"/>
      <c r="CIF146" s="11"/>
      <c r="CIG146" s="8"/>
      <c r="CIH146" s="9"/>
      <c r="CIM146" s="11"/>
      <c r="CIN146" s="8"/>
      <c r="CIO146" s="9"/>
      <c r="CIT146" s="11"/>
      <c r="CIU146" s="8"/>
      <c r="CIV146" s="9"/>
      <c r="CJA146" s="11"/>
      <c r="CJB146" s="8"/>
      <c r="CJC146" s="9"/>
      <c r="CJH146" s="11"/>
      <c r="CJI146" s="8"/>
      <c r="CJJ146" s="9"/>
      <c r="CJO146" s="11"/>
      <c r="CJP146" s="8"/>
      <c r="CJQ146" s="9"/>
      <c r="CJV146" s="11"/>
      <c r="CJW146" s="8"/>
      <c r="CJX146" s="9"/>
      <c r="CKC146" s="11"/>
      <c r="CKD146" s="8"/>
      <c r="CKE146" s="9"/>
      <c r="CKJ146" s="11"/>
      <c r="CKK146" s="8"/>
      <c r="CKL146" s="9"/>
      <c r="CKQ146" s="11"/>
      <c r="CKR146" s="8"/>
      <c r="CKS146" s="9"/>
      <c r="CKX146" s="11"/>
      <c r="CKY146" s="8"/>
      <c r="CKZ146" s="9"/>
      <c r="CLE146" s="11"/>
      <c r="CLF146" s="8"/>
      <c r="CLG146" s="9"/>
      <c r="CLL146" s="11"/>
      <c r="CLM146" s="8"/>
      <c r="CLN146" s="9"/>
      <c r="CLS146" s="11"/>
      <c r="CLT146" s="8"/>
      <c r="CLU146" s="9"/>
      <c r="CLZ146" s="11"/>
      <c r="CMA146" s="8"/>
      <c r="CMB146" s="9"/>
      <c r="CMG146" s="11"/>
      <c r="CMH146" s="8"/>
      <c r="CMI146" s="9"/>
      <c r="CMN146" s="11"/>
      <c r="CMO146" s="8"/>
      <c r="CMP146" s="9"/>
      <c r="CMU146" s="11"/>
      <c r="CMV146" s="8"/>
      <c r="CMW146" s="9"/>
      <c r="CNB146" s="11"/>
      <c r="CNC146" s="8"/>
      <c r="CND146" s="9"/>
      <c r="CNI146" s="11"/>
      <c r="CNJ146" s="8"/>
      <c r="CNK146" s="9"/>
      <c r="CNP146" s="11"/>
      <c r="CNQ146" s="8"/>
      <c r="CNR146" s="9"/>
      <c r="CNW146" s="11"/>
      <c r="CNX146" s="8"/>
      <c r="CNY146" s="9"/>
      <c r="COD146" s="11"/>
      <c r="COE146" s="8"/>
      <c r="COF146" s="9"/>
      <c r="COK146" s="11"/>
      <c r="COL146" s="8"/>
      <c r="COM146" s="9"/>
      <c r="COR146" s="11"/>
      <c r="COS146" s="8"/>
      <c r="COT146" s="9"/>
      <c r="COY146" s="11"/>
      <c r="COZ146" s="8"/>
      <c r="CPA146" s="9"/>
      <c r="CPF146" s="11"/>
      <c r="CPG146" s="8"/>
      <c r="CPH146" s="9"/>
      <c r="CPM146" s="11"/>
      <c r="CPN146" s="8"/>
      <c r="CPO146" s="9"/>
      <c r="CPT146" s="11"/>
      <c r="CPU146" s="8"/>
      <c r="CPV146" s="9"/>
      <c r="CQA146" s="11"/>
      <c r="CQB146" s="8"/>
      <c r="CQC146" s="9"/>
      <c r="CQH146" s="11"/>
      <c r="CQI146" s="8"/>
      <c r="CQJ146" s="9"/>
      <c r="CQO146" s="11"/>
      <c r="CQP146" s="8"/>
      <c r="CQQ146" s="9"/>
      <c r="CQV146" s="11"/>
      <c r="CQW146" s="8"/>
      <c r="CQX146" s="9"/>
      <c r="CRC146" s="11"/>
      <c r="CRD146" s="8"/>
      <c r="CRE146" s="9"/>
      <c r="CRJ146" s="11"/>
      <c r="CRK146" s="8"/>
      <c r="CRL146" s="9"/>
      <c r="CRQ146" s="11"/>
      <c r="CRR146" s="8"/>
      <c r="CRS146" s="9"/>
      <c r="CRX146" s="11"/>
      <c r="CRY146" s="8"/>
      <c r="CRZ146" s="9"/>
      <c r="CSE146" s="11"/>
      <c r="CSF146" s="8"/>
      <c r="CSG146" s="9"/>
      <c r="CSL146" s="11"/>
      <c r="CSM146" s="8"/>
      <c r="CSN146" s="9"/>
      <c r="CSS146" s="11"/>
      <c r="CST146" s="8"/>
      <c r="CSU146" s="9"/>
      <c r="CSZ146" s="11"/>
      <c r="CTA146" s="8"/>
      <c r="CTB146" s="9"/>
      <c r="CTG146" s="11"/>
      <c r="CTH146" s="8"/>
      <c r="CTI146" s="9"/>
      <c r="CTN146" s="11"/>
      <c r="CTO146" s="8"/>
      <c r="CTP146" s="9"/>
      <c r="CTU146" s="11"/>
      <c r="CTV146" s="8"/>
      <c r="CTW146" s="9"/>
      <c r="CUB146" s="11"/>
      <c r="CUC146" s="8"/>
      <c r="CUD146" s="9"/>
      <c r="CUI146" s="11"/>
      <c r="CUJ146" s="8"/>
      <c r="CUK146" s="9"/>
      <c r="CUP146" s="11"/>
      <c r="CUQ146" s="8"/>
      <c r="CUR146" s="9"/>
      <c r="CUW146" s="11"/>
      <c r="CUX146" s="8"/>
      <c r="CUY146" s="9"/>
      <c r="CVD146" s="11"/>
      <c r="CVE146" s="8"/>
      <c r="CVF146" s="9"/>
      <c r="CVK146" s="11"/>
      <c r="CVL146" s="8"/>
      <c r="CVM146" s="9"/>
      <c r="CVR146" s="11"/>
      <c r="CVS146" s="8"/>
      <c r="CVT146" s="9"/>
      <c r="CVY146" s="11"/>
      <c r="CVZ146" s="8"/>
      <c r="CWA146" s="9"/>
      <c r="CWF146" s="11"/>
      <c r="CWG146" s="8"/>
      <c r="CWH146" s="9"/>
      <c r="CWM146" s="11"/>
      <c r="CWN146" s="8"/>
      <c r="CWO146" s="9"/>
      <c r="CWT146" s="11"/>
      <c r="CWU146" s="8"/>
      <c r="CWV146" s="9"/>
      <c r="CXA146" s="11"/>
      <c r="CXB146" s="8"/>
      <c r="CXC146" s="9"/>
      <c r="CXH146" s="11"/>
      <c r="CXI146" s="8"/>
      <c r="CXJ146" s="9"/>
      <c r="CXO146" s="11"/>
      <c r="CXP146" s="8"/>
      <c r="CXQ146" s="9"/>
      <c r="CXV146" s="11"/>
      <c r="CXW146" s="8"/>
      <c r="CXX146" s="9"/>
      <c r="CYC146" s="11"/>
      <c r="CYD146" s="8"/>
      <c r="CYE146" s="9"/>
      <c r="CYJ146" s="11"/>
      <c r="CYK146" s="8"/>
      <c r="CYL146" s="9"/>
      <c r="CYQ146" s="11"/>
      <c r="CYR146" s="8"/>
      <c r="CYS146" s="9"/>
      <c r="CYX146" s="11"/>
      <c r="CYY146" s="8"/>
      <c r="CYZ146" s="9"/>
      <c r="CZE146" s="11"/>
      <c r="CZF146" s="8"/>
      <c r="CZG146" s="9"/>
      <c r="CZL146" s="11"/>
      <c r="CZM146" s="8"/>
      <c r="CZN146" s="9"/>
      <c r="CZS146" s="11"/>
      <c r="CZT146" s="8"/>
      <c r="CZU146" s="9"/>
      <c r="CZZ146" s="11"/>
      <c r="DAA146" s="8"/>
      <c r="DAB146" s="9"/>
      <c r="DAG146" s="11"/>
      <c r="DAH146" s="8"/>
      <c r="DAI146" s="9"/>
      <c r="DAN146" s="11"/>
      <c r="DAO146" s="8"/>
      <c r="DAP146" s="9"/>
      <c r="DAU146" s="11"/>
      <c r="DAV146" s="8"/>
      <c r="DAW146" s="9"/>
      <c r="DBB146" s="11"/>
      <c r="DBC146" s="8"/>
      <c r="DBD146" s="9"/>
      <c r="DBI146" s="11"/>
      <c r="DBJ146" s="8"/>
      <c r="DBK146" s="9"/>
      <c r="DBP146" s="11"/>
      <c r="DBQ146" s="8"/>
      <c r="DBR146" s="9"/>
      <c r="DBW146" s="11"/>
      <c r="DBX146" s="8"/>
      <c r="DBY146" s="9"/>
      <c r="DCD146" s="11"/>
      <c r="DCE146" s="8"/>
      <c r="DCF146" s="9"/>
      <c r="DCK146" s="11"/>
      <c r="DCL146" s="8"/>
      <c r="DCM146" s="9"/>
      <c r="DCR146" s="11"/>
      <c r="DCS146" s="8"/>
      <c r="DCT146" s="9"/>
      <c r="DCY146" s="11"/>
      <c r="DCZ146" s="8"/>
      <c r="DDA146" s="9"/>
      <c r="DDF146" s="11"/>
      <c r="DDG146" s="8"/>
      <c r="DDH146" s="9"/>
      <c r="DDM146" s="11"/>
      <c r="DDN146" s="8"/>
      <c r="DDO146" s="9"/>
      <c r="DDT146" s="11"/>
      <c r="DDU146" s="8"/>
      <c r="DDV146" s="9"/>
      <c r="DEA146" s="11"/>
      <c r="DEB146" s="8"/>
      <c r="DEC146" s="9"/>
      <c r="DEH146" s="11"/>
      <c r="DEI146" s="8"/>
      <c r="DEJ146" s="9"/>
      <c r="DEO146" s="11"/>
      <c r="DEP146" s="8"/>
      <c r="DEQ146" s="9"/>
      <c r="DEV146" s="11"/>
      <c r="DEW146" s="8"/>
      <c r="DEX146" s="9"/>
      <c r="DFC146" s="11"/>
      <c r="DFD146" s="8"/>
      <c r="DFE146" s="9"/>
      <c r="DFJ146" s="11"/>
      <c r="DFK146" s="8"/>
      <c r="DFL146" s="9"/>
      <c r="DFQ146" s="11"/>
      <c r="DFR146" s="8"/>
      <c r="DFS146" s="9"/>
      <c r="DFX146" s="11"/>
      <c r="DFY146" s="8"/>
      <c r="DFZ146" s="9"/>
      <c r="DGE146" s="11"/>
      <c r="DGF146" s="8"/>
      <c r="DGG146" s="9"/>
      <c r="DGL146" s="11"/>
      <c r="DGM146" s="8"/>
      <c r="DGN146" s="9"/>
      <c r="DGS146" s="11"/>
      <c r="DGT146" s="8"/>
      <c r="DGU146" s="9"/>
      <c r="DGZ146" s="11"/>
      <c r="DHA146" s="8"/>
      <c r="DHB146" s="9"/>
      <c r="DHG146" s="11"/>
      <c r="DHH146" s="8"/>
      <c r="DHI146" s="9"/>
      <c r="DHN146" s="11"/>
      <c r="DHO146" s="8"/>
      <c r="DHP146" s="9"/>
      <c r="DHU146" s="11"/>
      <c r="DHV146" s="8"/>
      <c r="DHW146" s="9"/>
      <c r="DIB146" s="11"/>
      <c r="DIC146" s="8"/>
      <c r="DID146" s="9"/>
      <c r="DII146" s="11"/>
      <c r="DIJ146" s="8"/>
      <c r="DIK146" s="9"/>
      <c r="DIP146" s="11"/>
      <c r="DIQ146" s="8"/>
      <c r="DIR146" s="9"/>
      <c r="DIW146" s="11"/>
      <c r="DIX146" s="8"/>
      <c r="DIY146" s="9"/>
      <c r="DJD146" s="11"/>
      <c r="DJE146" s="8"/>
      <c r="DJF146" s="9"/>
      <c r="DJK146" s="11"/>
      <c r="DJL146" s="8"/>
      <c r="DJM146" s="9"/>
      <c r="DJR146" s="11"/>
      <c r="DJS146" s="8"/>
      <c r="DJT146" s="9"/>
      <c r="DJY146" s="11"/>
      <c r="DJZ146" s="8"/>
      <c r="DKA146" s="9"/>
      <c r="DKF146" s="11"/>
      <c r="DKG146" s="8"/>
      <c r="DKH146" s="9"/>
      <c r="DKM146" s="11"/>
      <c r="DKN146" s="8"/>
      <c r="DKO146" s="9"/>
      <c r="DKT146" s="11"/>
      <c r="DKU146" s="8"/>
      <c r="DKV146" s="9"/>
      <c r="DLA146" s="11"/>
      <c r="DLB146" s="8"/>
      <c r="DLC146" s="9"/>
      <c r="DLH146" s="11"/>
      <c r="DLI146" s="8"/>
      <c r="DLJ146" s="9"/>
      <c r="DLO146" s="11"/>
      <c r="DLP146" s="8"/>
      <c r="DLQ146" s="9"/>
      <c r="DLV146" s="11"/>
      <c r="DLW146" s="8"/>
      <c r="DLX146" s="9"/>
      <c r="DMC146" s="11"/>
      <c r="DMD146" s="8"/>
      <c r="DME146" s="9"/>
      <c r="DMJ146" s="11"/>
      <c r="DMK146" s="8"/>
      <c r="DML146" s="9"/>
      <c r="DMQ146" s="11"/>
      <c r="DMR146" s="8"/>
      <c r="DMS146" s="9"/>
      <c r="DMX146" s="11"/>
      <c r="DMY146" s="8"/>
      <c r="DMZ146" s="9"/>
      <c r="DNE146" s="11"/>
      <c r="DNF146" s="8"/>
      <c r="DNG146" s="9"/>
      <c r="DNL146" s="11"/>
      <c r="DNM146" s="8"/>
      <c r="DNN146" s="9"/>
      <c r="DNS146" s="11"/>
      <c r="DNT146" s="8"/>
      <c r="DNU146" s="9"/>
      <c r="DNZ146" s="11"/>
      <c r="DOA146" s="8"/>
      <c r="DOB146" s="9"/>
      <c r="DOG146" s="11"/>
      <c r="DOH146" s="8"/>
      <c r="DOI146" s="9"/>
      <c r="DON146" s="11"/>
      <c r="DOO146" s="8"/>
      <c r="DOP146" s="9"/>
      <c r="DOU146" s="11"/>
      <c r="DOV146" s="8"/>
      <c r="DOW146" s="9"/>
      <c r="DPB146" s="11"/>
      <c r="DPC146" s="8"/>
      <c r="DPD146" s="9"/>
      <c r="DPI146" s="11"/>
      <c r="DPJ146" s="8"/>
      <c r="DPK146" s="9"/>
      <c r="DPP146" s="11"/>
      <c r="DPQ146" s="8"/>
      <c r="DPR146" s="9"/>
      <c r="DPW146" s="11"/>
      <c r="DPX146" s="8"/>
      <c r="DPY146" s="9"/>
      <c r="DQD146" s="11"/>
      <c r="DQE146" s="8"/>
      <c r="DQF146" s="9"/>
      <c r="DQK146" s="11"/>
      <c r="DQL146" s="8"/>
      <c r="DQM146" s="9"/>
      <c r="DQR146" s="11"/>
      <c r="DQS146" s="8"/>
      <c r="DQT146" s="9"/>
      <c r="DQY146" s="11"/>
      <c r="DQZ146" s="8"/>
      <c r="DRA146" s="9"/>
      <c r="DRF146" s="11"/>
      <c r="DRG146" s="8"/>
      <c r="DRH146" s="9"/>
      <c r="DRM146" s="11"/>
      <c r="DRN146" s="8"/>
      <c r="DRO146" s="9"/>
      <c r="DRT146" s="11"/>
      <c r="DRU146" s="8"/>
      <c r="DRV146" s="9"/>
      <c r="DSA146" s="11"/>
      <c r="DSB146" s="8"/>
      <c r="DSC146" s="9"/>
      <c r="DSH146" s="11"/>
      <c r="DSI146" s="8"/>
      <c r="DSJ146" s="9"/>
      <c r="DSO146" s="11"/>
      <c r="DSP146" s="8"/>
      <c r="DSQ146" s="9"/>
      <c r="DSV146" s="11"/>
      <c r="DSW146" s="8"/>
      <c r="DSX146" s="9"/>
      <c r="DTC146" s="11"/>
      <c r="DTD146" s="8"/>
      <c r="DTE146" s="9"/>
      <c r="DTJ146" s="11"/>
      <c r="DTK146" s="8"/>
      <c r="DTL146" s="9"/>
      <c r="DTQ146" s="11"/>
      <c r="DTR146" s="8"/>
      <c r="DTS146" s="9"/>
      <c r="DTX146" s="11"/>
      <c r="DTY146" s="8"/>
      <c r="DTZ146" s="9"/>
      <c r="DUE146" s="11"/>
      <c r="DUF146" s="8"/>
      <c r="DUG146" s="9"/>
      <c r="DUL146" s="11"/>
      <c r="DUM146" s="8"/>
      <c r="DUN146" s="9"/>
      <c r="DUS146" s="11"/>
      <c r="DUT146" s="8"/>
      <c r="DUU146" s="9"/>
      <c r="DUZ146" s="11"/>
      <c r="DVA146" s="8"/>
      <c r="DVB146" s="9"/>
      <c r="DVG146" s="11"/>
      <c r="DVH146" s="8"/>
      <c r="DVI146" s="9"/>
      <c r="DVN146" s="11"/>
      <c r="DVO146" s="8"/>
      <c r="DVP146" s="9"/>
      <c r="DVU146" s="11"/>
      <c r="DVV146" s="8"/>
      <c r="DVW146" s="9"/>
      <c r="DWB146" s="11"/>
      <c r="DWC146" s="8"/>
      <c r="DWD146" s="9"/>
      <c r="DWI146" s="11"/>
      <c r="DWJ146" s="8"/>
      <c r="DWK146" s="9"/>
      <c r="DWP146" s="11"/>
      <c r="DWQ146" s="8"/>
      <c r="DWR146" s="9"/>
      <c r="DWW146" s="11"/>
      <c r="DWX146" s="8"/>
      <c r="DWY146" s="9"/>
      <c r="DXD146" s="11"/>
      <c r="DXE146" s="8"/>
      <c r="DXF146" s="9"/>
      <c r="DXK146" s="11"/>
      <c r="DXL146" s="8"/>
      <c r="DXM146" s="9"/>
      <c r="DXR146" s="11"/>
      <c r="DXS146" s="8"/>
      <c r="DXT146" s="9"/>
      <c r="DXY146" s="11"/>
      <c r="DXZ146" s="8"/>
      <c r="DYA146" s="9"/>
      <c r="DYF146" s="11"/>
      <c r="DYG146" s="8"/>
      <c r="DYH146" s="9"/>
      <c r="DYM146" s="11"/>
      <c r="DYN146" s="8"/>
      <c r="DYO146" s="9"/>
      <c r="DYT146" s="11"/>
      <c r="DYU146" s="8"/>
      <c r="DYV146" s="9"/>
      <c r="DZA146" s="11"/>
      <c r="DZB146" s="8"/>
      <c r="DZC146" s="9"/>
      <c r="DZH146" s="11"/>
      <c r="DZI146" s="8"/>
      <c r="DZJ146" s="9"/>
      <c r="DZO146" s="11"/>
      <c r="DZP146" s="8"/>
      <c r="DZQ146" s="9"/>
      <c r="DZV146" s="11"/>
      <c r="DZW146" s="8"/>
      <c r="DZX146" s="9"/>
      <c r="EAC146" s="11"/>
      <c r="EAD146" s="8"/>
      <c r="EAE146" s="9"/>
      <c r="EAJ146" s="11"/>
      <c r="EAK146" s="8"/>
      <c r="EAL146" s="9"/>
      <c r="EAQ146" s="11"/>
      <c r="EAR146" s="8"/>
      <c r="EAS146" s="9"/>
      <c r="EAX146" s="11"/>
      <c r="EAY146" s="8"/>
      <c r="EAZ146" s="9"/>
      <c r="EBE146" s="11"/>
      <c r="EBF146" s="8"/>
      <c r="EBG146" s="9"/>
      <c r="EBL146" s="11"/>
      <c r="EBM146" s="8"/>
      <c r="EBN146" s="9"/>
      <c r="EBS146" s="11"/>
      <c r="EBT146" s="8"/>
      <c r="EBU146" s="9"/>
      <c r="EBZ146" s="11"/>
      <c r="ECA146" s="8"/>
      <c r="ECB146" s="9"/>
      <c r="ECG146" s="11"/>
      <c r="ECH146" s="8"/>
      <c r="ECI146" s="9"/>
      <c r="ECN146" s="11"/>
      <c r="ECO146" s="8"/>
      <c r="ECP146" s="9"/>
      <c r="ECU146" s="11"/>
      <c r="ECV146" s="8"/>
      <c r="ECW146" s="9"/>
      <c r="EDB146" s="11"/>
      <c r="EDC146" s="8"/>
      <c r="EDD146" s="9"/>
      <c r="EDI146" s="11"/>
      <c r="EDJ146" s="8"/>
      <c r="EDK146" s="9"/>
      <c r="EDP146" s="11"/>
      <c r="EDQ146" s="8"/>
      <c r="EDR146" s="9"/>
      <c r="EDW146" s="11"/>
      <c r="EDX146" s="8"/>
      <c r="EDY146" s="9"/>
      <c r="EED146" s="11"/>
      <c r="EEE146" s="8"/>
      <c r="EEF146" s="9"/>
      <c r="EEK146" s="11"/>
      <c r="EEL146" s="8"/>
      <c r="EEM146" s="9"/>
      <c r="EER146" s="11"/>
      <c r="EES146" s="8"/>
      <c r="EET146" s="9"/>
      <c r="EEY146" s="11"/>
      <c r="EEZ146" s="8"/>
      <c r="EFA146" s="9"/>
      <c r="EFF146" s="11"/>
      <c r="EFG146" s="8"/>
      <c r="EFH146" s="9"/>
      <c r="EFM146" s="11"/>
      <c r="EFN146" s="8"/>
      <c r="EFO146" s="9"/>
      <c r="EFT146" s="11"/>
      <c r="EFU146" s="8"/>
      <c r="EFV146" s="9"/>
      <c r="EGA146" s="11"/>
      <c r="EGB146" s="8"/>
      <c r="EGC146" s="9"/>
      <c r="EGH146" s="11"/>
      <c r="EGI146" s="8"/>
      <c r="EGJ146" s="9"/>
      <c r="EGO146" s="11"/>
      <c r="EGP146" s="8"/>
      <c r="EGQ146" s="9"/>
      <c r="EGV146" s="11"/>
      <c r="EGW146" s="8"/>
      <c r="EGX146" s="9"/>
      <c r="EHC146" s="11"/>
      <c r="EHD146" s="8"/>
      <c r="EHE146" s="9"/>
      <c r="EHJ146" s="11"/>
      <c r="EHK146" s="8"/>
      <c r="EHL146" s="9"/>
      <c r="EHQ146" s="11"/>
      <c r="EHR146" s="8"/>
      <c r="EHS146" s="9"/>
      <c r="EHX146" s="11"/>
      <c r="EHY146" s="8"/>
      <c r="EHZ146" s="9"/>
      <c r="EIE146" s="11"/>
      <c r="EIF146" s="8"/>
      <c r="EIG146" s="9"/>
      <c r="EIL146" s="11"/>
      <c r="EIM146" s="8"/>
      <c r="EIN146" s="9"/>
      <c r="EIS146" s="11"/>
      <c r="EIT146" s="8"/>
      <c r="EIU146" s="9"/>
      <c r="EIZ146" s="11"/>
      <c r="EJA146" s="8"/>
      <c r="EJB146" s="9"/>
      <c r="EJG146" s="11"/>
      <c r="EJH146" s="8"/>
      <c r="EJI146" s="9"/>
      <c r="EJN146" s="11"/>
      <c r="EJO146" s="8"/>
      <c r="EJP146" s="9"/>
      <c r="EJU146" s="11"/>
      <c r="EJV146" s="8"/>
      <c r="EJW146" s="9"/>
      <c r="EKB146" s="11"/>
      <c r="EKC146" s="8"/>
      <c r="EKD146" s="9"/>
      <c r="EKI146" s="11"/>
      <c r="EKJ146" s="8"/>
      <c r="EKK146" s="9"/>
      <c r="EKP146" s="11"/>
      <c r="EKQ146" s="8"/>
      <c r="EKR146" s="9"/>
      <c r="EKW146" s="11"/>
      <c r="EKX146" s="8"/>
      <c r="EKY146" s="9"/>
      <c r="ELD146" s="11"/>
      <c r="ELE146" s="8"/>
      <c r="ELF146" s="9"/>
      <c r="ELK146" s="11"/>
      <c r="ELL146" s="8"/>
      <c r="ELM146" s="9"/>
      <c r="ELR146" s="11"/>
      <c r="ELS146" s="8"/>
      <c r="ELT146" s="9"/>
      <c r="ELY146" s="11"/>
      <c r="ELZ146" s="8"/>
      <c r="EMA146" s="9"/>
      <c r="EMF146" s="11"/>
      <c r="EMG146" s="8"/>
      <c r="EMH146" s="9"/>
      <c r="EMM146" s="11"/>
      <c r="EMN146" s="8"/>
      <c r="EMO146" s="9"/>
      <c r="EMT146" s="11"/>
      <c r="EMU146" s="8"/>
      <c r="EMV146" s="9"/>
      <c r="ENA146" s="11"/>
      <c r="ENB146" s="8"/>
      <c r="ENC146" s="9"/>
      <c r="ENH146" s="11"/>
      <c r="ENI146" s="8"/>
      <c r="ENJ146" s="9"/>
      <c r="ENO146" s="11"/>
      <c r="ENP146" s="8"/>
      <c r="ENQ146" s="9"/>
      <c r="ENV146" s="11"/>
      <c r="ENW146" s="8"/>
      <c r="ENX146" s="9"/>
      <c r="EOC146" s="11"/>
      <c r="EOD146" s="8"/>
      <c r="EOE146" s="9"/>
      <c r="EOJ146" s="11"/>
      <c r="EOK146" s="8"/>
      <c r="EOL146" s="9"/>
      <c r="EOQ146" s="11"/>
      <c r="EOR146" s="8"/>
      <c r="EOS146" s="9"/>
      <c r="EOX146" s="11"/>
      <c r="EOY146" s="8"/>
      <c r="EOZ146" s="9"/>
      <c r="EPE146" s="11"/>
      <c r="EPF146" s="8"/>
      <c r="EPG146" s="9"/>
      <c r="EPL146" s="11"/>
      <c r="EPM146" s="8"/>
      <c r="EPN146" s="9"/>
      <c r="EPS146" s="11"/>
      <c r="EPT146" s="8"/>
      <c r="EPU146" s="9"/>
      <c r="EPZ146" s="11"/>
      <c r="EQA146" s="8"/>
      <c r="EQB146" s="9"/>
      <c r="EQG146" s="11"/>
      <c r="EQH146" s="8"/>
      <c r="EQI146" s="9"/>
      <c r="EQN146" s="11"/>
      <c r="EQO146" s="8"/>
      <c r="EQP146" s="9"/>
      <c r="EQU146" s="11"/>
      <c r="EQV146" s="8"/>
      <c r="EQW146" s="9"/>
      <c r="ERB146" s="11"/>
      <c r="ERC146" s="8"/>
      <c r="ERD146" s="9"/>
      <c r="ERI146" s="11"/>
      <c r="ERJ146" s="8"/>
      <c r="ERK146" s="9"/>
      <c r="ERP146" s="11"/>
      <c r="ERQ146" s="8"/>
      <c r="ERR146" s="9"/>
      <c r="ERW146" s="11"/>
      <c r="ERX146" s="8"/>
      <c r="ERY146" s="9"/>
      <c r="ESD146" s="11"/>
      <c r="ESE146" s="8"/>
      <c r="ESF146" s="9"/>
      <c r="ESK146" s="11"/>
      <c r="ESL146" s="8"/>
      <c r="ESM146" s="9"/>
      <c r="ESR146" s="11"/>
      <c r="ESS146" s="8"/>
      <c r="EST146" s="9"/>
      <c r="ESY146" s="11"/>
      <c r="ESZ146" s="8"/>
      <c r="ETA146" s="9"/>
      <c r="ETF146" s="11"/>
      <c r="ETG146" s="8"/>
      <c r="ETH146" s="9"/>
      <c r="ETM146" s="11"/>
      <c r="ETN146" s="8"/>
      <c r="ETO146" s="9"/>
      <c r="ETT146" s="11"/>
      <c r="ETU146" s="8"/>
      <c r="ETV146" s="9"/>
      <c r="EUA146" s="11"/>
      <c r="EUB146" s="8"/>
      <c r="EUC146" s="9"/>
      <c r="EUH146" s="11"/>
      <c r="EUI146" s="8"/>
      <c r="EUJ146" s="9"/>
      <c r="EUO146" s="11"/>
      <c r="EUP146" s="8"/>
      <c r="EUQ146" s="9"/>
      <c r="EUV146" s="11"/>
      <c r="EUW146" s="8"/>
      <c r="EUX146" s="9"/>
      <c r="EVC146" s="11"/>
      <c r="EVD146" s="8"/>
      <c r="EVE146" s="9"/>
      <c r="EVJ146" s="11"/>
      <c r="EVK146" s="8"/>
      <c r="EVL146" s="9"/>
      <c r="EVQ146" s="11"/>
      <c r="EVR146" s="8"/>
      <c r="EVS146" s="9"/>
      <c r="EVX146" s="11"/>
      <c r="EVY146" s="8"/>
      <c r="EVZ146" s="9"/>
      <c r="EWE146" s="11"/>
      <c r="EWF146" s="8"/>
      <c r="EWG146" s="9"/>
      <c r="EWL146" s="11"/>
      <c r="EWM146" s="8"/>
      <c r="EWN146" s="9"/>
      <c r="EWS146" s="11"/>
      <c r="EWT146" s="8"/>
      <c r="EWU146" s="9"/>
      <c r="EWZ146" s="11"/>
      <c r="EXA146" s="8"/>
      <c r="EXB146" s="9"/>
      <c r="EXG146" s="11"/>
      <c r="EXH146" s="8"/>
      <c r="EXI146" s="9"/>
      <c r="EXN146" s="11"/>
      <c r="EXO146" s="8"/>
      <c r="EXP146" s="9"/>
      <c r="EXU146" s="11"/>
      <c r="EXV146" s="8"/>
      <c r="EXW146" s="9"/>
      <c r="EYB146" s="11"/>
      <c r="EYC146" s="8"/>
      <c r="EYD146" s="9"/>
      <c r="EYI146" s="11"/>
      <c r="EYJ146" s="8"/>
      <c r="EYK146" s="9"/>
      <c r="EYP146" s="11"/>
      <c r="EYQ146" s="8"/>
      <c r="EYR146" s="9"/>
      <c r="EYW146" s="11"/>
      <c r="EYX146" s="8"/>
      <c r="EYY146" s="9"/>
      <c r="EZD146" s="11"/>
      <c r="EZE146" s="8"/>
      <c r="EZF146" s="9"/>
      <c r="EZK146" s="11"/>
      <c r="EZL146" s="8"/>
      <c r="EZM146" s="9"/>
      <c r="EZR146" s="11"/>
      <c r="EZS146" s="8"/>
      <c r="EZT146" s="9"/>
      <c r="EZY146" s="11"/>
      <c r="EZZ146" s="8"/>
      <c r="FAA146" s="9"/>
      <c r="FAF146" s="11"/>
      <c r="FAG146" s="8"/>
      <c r="FAH146" s="9"/>
      <c r="FAM146" s="11"/>
      <c r="FAN146" s="8"/>
      <c r="FAO146" s="9"/>
      <c r="FAT146" s="11"/>
      <c r="FAU146" s="8"/>
      <c r="FAV146" s="9"/>
      <c r="FBA146" s="11"/>
      <c r="FBB146" s="8"/>
      <c r="FBC146" s="9"/>
      <c r="FBH146" s="11"/>
      <c r="FBI146" s="8"/>
      <c r="FBJ146" s="9"/>
      <c r="FBO146" s="11"/>
      <c r="FBP146" s="8"/>
      <c r="FBQ146" s="9"/>
      <c r="FBV146" s="11"/>
      <c r="FBW146" s="8"/>
      <c r="FBX146" s="9"/>
      <c r="FCC146" s="11"/>
      <c r="FCD146" s="8"/>
      <c r="FCE146" s="9"/>
      <c r="FCJ146" s="11"/>
      <c r="FCK146" s="8"/>
      <c r="FCL146" s="9"/>
      <c r="FCQ146" s="11"/>
      <c r="FCR146" s="8"/>
      <c r="FCS146" s="9"/>
      <c r="FCX146" s="11"/>
      <c r="FCY146" s="8"/>
      <c r="FCZ146" s="9"/>
      <c r="FDE146" s="11"/>
      <c r="FDF146" s="8"/>
      <c r="FDG146" s="9"/>
      <c r="FDL146" s="11"/>
      <c r="FDM146" s="8"/>
      <c r="FDN146" s="9"/>
      <c r="FDS146" s="11"/>
      <c r="FDT146" s="8"/>
      <c r="FDU146" s="9"/>
      <c r="FDZ146" s="11"/>
      <c r="FEA146" s="8"/>
      <c r="FEB146" s="9"/>
      <c r="FEG146" s="11"/>
      <c r="FEH146" s="8"/>
      <c r="FEI146" s="9"/>
      <c r="FEN146" s="11"/>
      <c r="FEO146" s="8"/>
      <c r="FEP146" s="9"/>
      <c r="FEU146" s="11"/>
      <c r="FEV146" s="8"/>
      <c r="FEW146" s="9"/>
      <c r="FFB146" s="11"/>
      <c r="FFC146" s="8"/>
      <c r="FFD146" s="9"/>
      <c r="FFI146" s="11"/>
      <c r="FFJ146" s="8"/>
      <c r="FFK146" s="9"/>
      <c r="FFP146" s="11"/>
      <c r="FFQ146" s="8"/>
      <c r="FFR146" s="9"/>
      <c r="FFW146" s="11"/>
      <c r="FFX146" s="8"/>
      <c r="FFY146" s="9"/>
      <c r="FGD146" s="11"/>
      <c r="FGE146" s="8"/>
      <c r="FGF146" s="9"/>
      <c r="FGK146" s="11"/>
      <c r="FGL146" s="8"/>
      <c r="FGM146" s="9"/>
      <c r="FGR146" s="11"/>
      <c r="FGS146" s="8"/>
      <c r="FGT146" s="9"/>
      <c r="FGY146" s="11"/>
      <c r="FGZ146" s="8"/>
      <c r="FHA146" s="9"/>
      <c r="FHF146" s="11"/>
      <c r="FHG146" s="8"/>
      <c r="FHH146" s="9"/>
      <c r="FHM146" s="11"/>
      <c r="FHN146" s="8"/>
      <c r="FHO146" s="9"/>
      <c r="FHT146" s="11"/>
      <c r="FHU146" s="8"/>
      <c r="FHV146" s="9"/>
      <c r="FIA146" s="11"/>
      <c r="FIB146" s="8"/>
      <c r="FIC146" s="9"/>
      <c r="FIH146" s="11"/>
      <c r="FII146" s="8"/>
      <c r="FIJ146" s="9"/>
      <c r="FIO146" s="11"/>
      <c r="FIP146" s="8"/>
      <c r="FIQ146" s="9"/>
      <c r="FIV146" s="11"/>
      <c r="FIW146" s="8"/>
      <c r="FIX146" s="9"/>
      <c r="FJC146" s="11"/>
      <c r="FJD146" s="8"/>
      <c r="FJE146" s="9"/>
      <c r="FJJ146" s="11"/>
      <c r="FJK146" s="8"/>
      <c r="FJL146" s="9"/>
      <c r="FJQ146" s="11"/>
      <c r="FJR146" s="8"/>
      <c r="FJS146" s="9"/>
      <c r="FJX146" s="11"/>
      <c r="FJY146" s="8"/>
      <c r="FJZ146" s="9"/>
      <c r="FKE146" s="11"/>
      <c r="FKF146" s="8"/>
      <c r="FKG146" s="9"/>
      <c r="FKL146" s="11"/>
      <c r="FKM146" s="8"/>
      <c r="FKN146" s="9"/>
      <c r="FKS146" s="11"/>
      <c r="FKT146" s="8"/>
      <c r="FKU146" s="9"/>
      <c r="FKZ146" s="11"/>
      <c r="FLA146" s="8"/>
      <c r="FLB146" s="9"/>
      <c r="FLG146" s="11"/>
      <c r="FLH146" s="8"/>
      <c r="FLI146" s="9"/>
      <c r="FLN146" s="11"/>
      <c r="FLO146" s="8"/>
      <c r="FLP146" s="9"/>
      <c r="FLU146" s="11"/>
      <c r="FLV146" s="8"/>
      <c r="FLW146" s="9"/>
      <c r="FMB146" s="11"/>
      <c r="FMC146" s="8"/>
      <c r="FMD146" s="9"/>
      <c r="FMI146" s="11"/>
      <c r="FMJ146" s="8"/>
      <c r="FMK146" s="9"/>
      <c r="FMP146" s="11"/>
      <c r="FMQ146" s="8"/>
      <c r="FMR146" s="9"/>
      <c r="FMW146" s="11"/>
      <c r="FMX146" s="8"/>
      <c r="FMY146" s="9"/>
      <c r="FND146" s="11"/>
      <c r="FNE146" s="8"/>
      <c r="FNF146" s="9"/>
      <c r="FNK146" s="11"/>
      <c r="FNL146" s="8"/>
      <c r="FNM146" s="9"/>
      <c r="FNR146" s="11"/>
      <c r="FNS146" s="8"/>
      <c r="FNT146" s="9"/>
      <c r="FNY146" s="11"/>
      <c r="FNZ146" s="8"/>
      <c r="FOA146" s="9"/>
      <c r="FOF146" s="11"/>
      <c r="FOG146" s="8"/>
      <c r="FOH146" s="9"/>
      <c r="FOM146" s="11"/>
      <c r="FON146" s="8"/>
      <c r="FOO146" s="9"/>
      <c r="FOT146" s="11"/>
      <c r="FOU146" s="8"/>
      <c r="FOV146" s="9"/>
      <c r="FPA146" s="11"/>
      <c r="FPB146" s="8"/>
      <c r="FPC146" s="9"/>
      <c r="FPH146" s="11"/>
      <c r="FPI146" s="8"/>
      <c r="FPJ146" s="9"/>
      <c r="FPO146" s="11"/>
      <c r="FPP146" s="8"/>
      <c r="FPQ146" s="9"/>
      <c r="FPV146" s="11"/>
      <c r="FPW146" s="8"/>
      <c r="FPX146" s="9"/>
      <c r="FQC146" s="11"/>
      <c r="FQD146" s="8"/>
      <c r="FQE146" s="9"/>
      <c r="FQJ146" s="11"/>
      <c r="FQK146" s="8"/>
      <c r="FQL146" s="9"/>
      <c r="FQQ146" s="11"/>
      <c r="FQR146" s="8"/>
      <c r="FQS146" s="9"/>
      <c r="FQX146" s="11"/>
      <c r="FQY146" s="8"/>
      <c r="FQZ146" s="9"/>
      <c r="FRE146" s="11"/>
      <c r="FRF146" s="8"/>
      <c r="FRG146" s="9"/>
      <c r="FRL146" s="11"/>
      <c r="FRM146" s="8"/>
      <c r="FRN146" s="9"/>
      <c r="FRS146" s="11"/>
      <c r="FRT146" s="8"/>
      <c r="FRU146" s="9"/>
      <c r="FRZ146" s="11"/>
      <c r="FSA146" s="8"/>
      <c r="FSB146" s="9"/>
      <c r="FSG146" s="11"/>
      <c r="FSH146" s="8"/>
      <c r="FSI146" s="9"/>
      <c r="FSN146" s="11"/>
      <c r="FSO146" s="8"/>
      <c r="FSP146" s="9"/>
      <c r="FSU146" s="11"/>
      <c r="FSV146" s="8"/>
      <c r="FSW146" s="9"/>
      <c r="FTB146" s="11"/>
      <c r="FTC146" s="8"/>
      <c r="FTD146" s="9"/>
      <c r="FTI146" s="11"/>
      <c r="FTJ146" s="8"/>
      <c r="FTK146" s="9"/>
      <c r="FTP146" s="11"/>
      <c r="FTQ146" s="8"/>
      <c r="FTR146" s="9"/>
      <c r="FTW146" s="11"/>
      <c r="FTX146" s="8"/>
      <c r="FTY146" s="9"/>
      <c r="FUD146" s="11"/>
      <c r="FUE146" s="8"/>
      <c r="FUF146" s="9"/>
      <c r="FUK146" s="11"/>
      <c r="FUL146" s="8"/>
      <c r="FUM146" s="9"/>
      <c r="FUR146" s="11"/>
      <c r="FUS146" s="8"/>
      <c r="FUT146" s="9"/>
      <c r="FUY146" s="11"/>
      <c r="FUZ146" s="8"/>
      <c r="FVA146" s="9"/>
      <c r="FVF146" s="11"/>
      <c r="FVG146" s="8"/>
      <c r="FVH146" s="9"/>
      <c r="FVM146" s="11"/>
      <c r="FVN146" s="8"/>
      <c r="FVO146" s="9"/>
      <c r="FVT146" s="11"/>
      <c r="FVU146" s="8"/>
      <c r="FVV146" s="9"/>
      <c r="FWA146" s="11"/>
      <c r="FWB146" s="8"/>
      <c r="FWC146" s="9"/>
      <c r="FWH146" s="11"/>
      <c r="FWI146" s="8"/>
      <c r="FWJ146" s="9"/>
      <c r="FWO146" s="11"/>
      <c r="FWP146" s="8"/>
      <c r="FWQ146" s="9"/>
      <c r="FWV146" s="11"/>
      <c r="FWW146" s="8"/>
      <c r="FWX146" s="9"/>
      <c r="FXC146" s="11"/>
      <c r="FXD146" s="8"/>
      <c r="FXE146" s="9"/>
      <c r="FXJ146" s="11"/>
      <c r="FXK146" s="8"/>
      <c r="FXL146" s="9"/>
      <c r="FXQ146" s="11"/>
      <c r="FXR146" s="8"/>
      <c r="FXS146" s="9"/>
      <c r="FXX146" s="11"/>
      <c r="FXY146" s="8"/>
      <c r="FXZ146" s="9"/>
      <c r="FYE146" s="11"/>
      <c r="FYF146" s="8"/>
      <c r="FYG146" s="9"/>
      <c r="FYL146" s="11"/>
      <c r="FYM146" s="8"/>
      <c r="FYN146" s="9"/>
      <c r="FYS146" s="11"/>
      <c r="FYT146" s="8"/>
      <c r="FYU146" s="9"/>
      <c r="FYZ146" s="11"/>
      <c r="FZA146" s="8"/>
      <c r="FZB146" s="9"/>
      <c r="FZG146" s="11"/>
      <c r="FZH146" s="8"/>
      <c r="FZI146" s="9"/>
      <c r="FZN146" s="11"/>
      <c r="FZO146" s="8"/>
      <c r="FZP146" s="9"/>
      <c r="FZU146" s="11"/>
      <c r="FZV146" s="8"/>
      <c r="FZW146" s="9"/>
      <c r="GAB146" s="11"/>
      <c r="GAC146" s="8"/>
      <c r="GAD146" s="9"/>
      <c r="GAI146" s="11"/>
      <c r="GAJ146" s="8"/>
      <c r="GAK146" s="9"/>
      <c r="GAP146" s="11"/>
      <c r="GAQ146" s="8"/>
      <c r="GAR146" s="9"/>
      <c r="GAW146" s="11"/>
      <c r="GAX146" s="8"/>
      <c r="GAY146" s="9"/>
      <c r="GBD146" s="11"/>
      <c r="GBE146" s="8"/>
      <c r="GBF146" s="9"/>
      <c r="GBK146" s="11"/>
      <c r="GBL146" s="8"/>
      <c r="GBM146" s="9"/>
      <c r="GBR146" s="11"/>
      <c r="GBS146" s="8"/>
      <c r="GBT146" s="9"/>
      <c r="GBY146" s="11"/>
      <c r="GBZ146" s="8"/>
      <c r="GCA146" s="9"/>
      <c r="GCF146" s="11"/>
      <c r="GCG146" s="8"/>
      <c r="GCH146" s="9"/>
      <c r="GCM146" s="11"/>
      <c r="GCN146" s="8"/>
      <c r="GCO146" s="9"/>
      <c r="GCT146" s="11"/>
      <c r="GCU146" s="8"/>
      <c r="GCV146" s="9"/>
      <c r="GDA146" s="11"/>
      <c r="GDB146" s="8"/>
      <c r="GDC146" s="9"/>
      <c r="GDH146" s="11"/>
      <c r="GDI146" s="8"/>
      <c r="GDJ146" s="9"/>
      <c r="GDO146" s="11"/>
      <c r="GDP146" s="8"/>
      <c r="GDQ146" s="9"/>
      <c r="GDV146" s="11"/>
      <c r="GDW146" s="8"/>
      <c r="GDX146" s="9"/>
      <c r="GEC146" s="11"/>
      <c r="GED146" s="8"/>
      <c r="GEE146" s="9"/>
      <c r="GEJ146" s="11"/>
      <c r="GEK146" s="8"/>
      <c r="GEL146" s="9"/>
      <c r="GEQ146" s="11"/>
      <c r="GER146" s="8"/>
      <c r="GES146" s="9"/>
      <c r="GEX146" s="11"/>
      <c r="GEY146" s="8"/>
      <c r="GEZ146" s="9"/>
      <c r="GFE146" s="11"/>
      <c r="GFF146" s="8"/>
      <c r="GFG146" s="9"/>
      <c r="GFL146" s="11"/>
      <c r="GFM146" s="8"/>
      <c r="GFN146" s="9"/>
      <c r="GFS146" s="11"/>
      <c r="GFT146" s="8"/>
      <c r="GFU146" s="9"/>
      <c r="GFZ146" s="11"/>
      <c r="GGA146" s="8"/>
      <c r="GGB146" s="9"/>
      <c r="GGG146" s="11"/>
      <c r="GGH146" s="8"/>
      <c r="GGI146" s="9"/>
      <c r="GGN146" s="11"/>
      <c r="GGO146" s="8"/>
      <c r="GGP146" s="9"/>
      <c r="GGU146" s="11"/>
      <c r="GGV146" s="8"/>
      <c r="GGW146" s="9"/>
      <c r="GHB146" s="11"/>
      <c r="GHC146" s="8"/>
      <c r="GHD146" s="9"/>
      <c r="GHI146" s="11"/>
      <c r="GHJ146" s="8"/>
      <c r="GHK146" s="9"/>
      <c r="GHP146" s="11"/>
      <c r="GHQ146" s="8"/>
      <c r="GHR146" s="9"/>
      <c r="GHW146" s="11"/>
      <c r="GHX146" s="8"/>
      <c r="GHY146" s="9"/>
      <c r="GID146" s="11"/>
      <c r="GIE146" s="8"/>
      <c r="GIF146" s="9"/>
      <c r="GIK146" s="11"/>
      <c r="GIL146" s="8"/>
      <c r="GIM146" s="9"/>
      <c r="GIR146" s="11"/>
      <c r="GIS146" s="8"/>
      <c r="GIT146" s="9"/>
      <c r="GIY146" s="11"/>
      <c r="GIZ146" s="8"/>
      <c r="GJA146" s="9"/>
      <c r="GJF146" s="11"/>
      <c r="GJG146" s="8"/>
      <c r="GJH146" s="9"/>
      <c r="GJM146" s="11"/>
      <c r="GJN146" s="8"/>
      <c r="GJO146" s="9"/>
      <c r="GJT146" s="11"/>
      <c r="GJU146" s="8"/>
      <c r="GJV146" s="9"/>
      <c r="GKA146" s="11"/>
      <c r="GKB146" s="8"/>
      <c r="GKC146" s="9"/>
      <c r="GKH146" s="11"/>
      <c r="GKI146" s="8"/>
      <c r="GKJ146" s="9"/>
      <c r="GKO146" s="11"/>
      <c r="GKP146" s="8"/>
      <c r="GKQ146" s="9"/>
      <c r="GKV146" s="11"/>
      <c r="GKW146" s="8"/>
      <c r="GKX146" s="9"/>
      <c r="GLC146" s="11"/>
      <c r="GLD146" s="8"/>
      <c r="GLE146" s="9"/>
      <c r="GLJ146" s="11"/>
      <c r="GLK146" s="8"/>
      <c r="GLL146" s="9"/>
      <c r="GLQ146" s="11"/>
      <c r="GLR146" s="8"/>
      <c r="GLS146" s="9"/>
      <c r="GLX146" s="11"/>
      <c r="GLY146" s="8"/>
      <c r="GLZ146" s="9"/>
      <c r="GME146" s="11"/>
      <c r="GMF146" s="8"/>
      <c r="GMG146" s="9"/>
      <c r="GML146" s="11"/>
      <c r="GMM146" s="8"/>
      <c r="GMN146" s="9"/>
      <c r="GMS146" s="11"/>
      <c r="GMT146" s="8"/>
      <c r="GMU146" s="9"/>
      <c r="GMZ146" s="11"/>
      <c r="GNA146" s="8"/>
      <c r="GNB146" s="9"/>
      <c r="GNG146" s="11"/>
      <c r="GNH146" s="8"/>
      <c r="GNI146" s="9"/>
      <c r="GNN146" s="11"/>
      <c r="GNO146" s="8"/>
      <c r="GNP146" s="9"/>
      <c r="GNU146" s="11"/>
      <c r="GNV146" s="8"/>
      <c r="GNW146" s="9"/>
      <c r="GOB146" s="11"/>
      <c r="GOC146" s="8"/>
      <c r="GOD146" s="9"/>
      <c r="GOI146" s="11"/>
      <c r="GOJ146" s="8"/>
      <c r="GOK146" s="9"/>
      <c r="GOP146" s="11"/>
      <c r="GOQ146" s="8"/>
      <c r="GOR146" s="9"/>
      <c r="GOW146" s="11"/>
      <c r="GOX146" s="8"/>
      <c r="GOY146" s="9"/>
      <c r="GPD146" s="11"/>
      <c r="GPE146" s="8"/>
      <c r="GPF146" s="9"/>
      <c r="GPK146" s="11"/>
      <c r="GPL146" s="8"/>
      <c r="GPM146" s="9"/>
      <c r="GPR146" s="11"/>
      <c r="GPS146" s="8"/>
      <c r="GPT146" s="9"/>
      <c r="GPY146" s="11"/>
      <c r="GPZ146" s="8"/>
      <c r="GQA146" s="9"/>
      <c r="GQF146" s="11"/>
      <c r="GQG146" s="8"/>
      <c r="GQH146" s="9"/>
      <c r="GQM146" s="11"/>
      <c r="GQN146" s="8"/>
      <c r="GQO146" s="9"/>
      <c r="GQT146" s="11"/>
      <c r="GQU146" s="8"/>
      <c r="GQV146" s="9"/>
      <c r="GRA146" s="11"/>
      <c r="GRB146" s="8"/>
      <c r="GRC146" s="9"/>
      <c r="GRH146" s="11"/>
      <c r="GRI146" s="8"/>
      <c r="GRJ146" s="9"/>
      <c r="GRO146" s="11"/>
      <c r="GRP146" s="8"/>
      <c r="GRQ146" s="9"/>
      <c r="GRV146" s="11"/>
      <c r="GRW146" s="8"/>
      <c r="GRX146" s="9"/>
      <c r="GSC146" s="11"/>
      <c r="GSD146" s="8"/>
      <c r="GSE146" s="9"/>
      <c r="GSJ146" s="11"/>
      <c r="GSK146" s="8"/>
      <c r="GSL146" s="9"/>
      <c r="GSQ146" s="11"/>
      <c r="GSR146" s="8"/>
      <c r="GSS146" s="9"/>
      <c r="GSX146" s="11"/>
      <c r="GSY146" s="8"/>
      <c r="GSZ146" s="9"/>
      <c r="GTE146" s="11"/>
      <c r="GTF146" s="8"/>
      <c r="GTG146" s="9"/>
      <c r="GTL146" s="11"/>
      <c r="GTM146" s="8"/>
      <c r="GTN146" s="9"/>
      <c r="GTS146" s="11"/>
      <c r="GTT146" s="8"/>
      <c r="GTU146" s="9"/>
      <c r="GTZ146" s="11"/>
      <c r="GUA146" s="8"/>
      <c r="GUB146" s="9"/>
      <c r="GUG146" s="11"/>
      <c r="GUH146" s="8"/>
      <c r="GUI146" s="9"/>
      <c r="GUN146" s="11"/>
      <c r="GUO146" s="8"/>
      <c r="GUP146" s="9"/>
      <c r="GUU146" s="11"/>
      <c r="GUV146" s="8"/>
      <c r="GUW146" s="9"/>
      <c r="GVB146" s="11"/>
      <c r="GVC146" s="8"/>
      <c r="GVD146" s="9"/>
      <c r="GVI146" s="11"/>
      <c r="GVJ146" s="8"/>
      <c r="GVK146" s="9"/>
      <c r="GVP146" s="11"/>
      <c r="GVQ146" s="8"/>
      <c r="GVR146" s="9"/>
      <c r="GVW146" s="11"/>
      <c r="GVX146" s="8"/>
      <c r="GVY146" s="9"/>
      <c r="GWD146" s="11"/>
      <c r="GWE146" s="8"/>
      <c r="GWF146" s="9"/>
      <c r="GWK146" s="11"/>
      <c r="GWL146" s="8"/>
      <c r="GWM146" s="9"/>
      <c r="GWR146" s="11"/>
      <c r="GWS146" s="8"/>
      <c r="GWT146" s="9"/>
      <c r="GWY146" s="11"/>
      <c r="GWZ146" s="8"/>
      <c r="GXA146" s="9"/>
      <c r="GXF146" s="11"/>
      <c r="GXG146" s="8"/>
      <c r="GXH146" s="9"/>
      <c r="GXM146" s="11"/>
      <c r="GXN146" s="8"/>
      <c r="GXO146" s="9"/>
      <c r="GXT146" s="11"/>
      <c r="GXU146" s="8"/>
      <c r="GXV146" s="9"/>
      <c r="GYA146" s="11"/>
      <c r="GYB146" s="8"/>
      <c r="GYC146" s="9"/>
      <c r="GYH146" s="11"/>
      <c r="GYI146" s="8"/>
      <c r="GYJ146" s="9"/>
      <c r="GYO146" s="11"/>
      <c r="GYP146" s="8"/>
      <c r="GYQ146" s="9"/>
      <c r="GYV146" s="11"/>
      <c r="GYW146" s="8"/>
      <c r="GYX146" s="9"/>
      <c r="GZC146" s="11"/>
      <c r="GZD146" s="8"/>
      <c r="GZE146" s="9"/>
      <c r="GZJ146" s="11"/>
      <c r="GZK146" s="8"/>
      <c r="GZL146" s="9"/>
      <c r="GZQ146" s="11"/>
      <c r="GZR146" s="8"/>
      <c r="GZS146" s="9"/>
      <c r="GZX146" s="11"/>
      <c r="GZY146" s="8"/>
      <c r="GZZ146" s="9"/>
      <c r="HAE146" s="11"/>
      <c r="HAF146" s="8"/>
      <c r="HAG146" s="9"/>
      <c r="HAL146" s="11"/>
      <c r="HAM146" s="8"/>
      <c r="HAN146" s="9"/>
      <c r="HAS146" s="11"/>
      <c r="HAT146" s="8"/>
      <c r="HAU146" s="9"/>
      <c r="HAZ146" s="11"/>
      <c r="HBA146" s="8"/>
      <c r="HBB146" s="9"/>
      <c r="HBG146" s="11"/>
      <c r="HBH146" s="8"/>
      <c r="HBI146" s="9"/>
      <c r="HBN146" s="11"/>
      <c r="HBO146" s="8"/>
      <c r="HBP146" s="9"/>
      <c r="HBU146" s="11"/>
      <c r="HBV146" s="8"/>
      <c r="HBW146" s="9"/>
      <c r="HCB146" s="11"/>
      <c r="HCC146" s="8"/>
      <c r="HCD146" s="9"/>
      <c r="HCI146" s="11"/>
      <c r="HCJ146" s="8"/>
      <c r="HCK146" s="9"/>
      <c r="HCP146" s="11"/>
      <c r="HCQ146" s="8"/>
      <c r="HCR146" s="9"/>
      <c r="HCW146" s="11"/>
      <c r="HCX146" s="8"/>
      <c r="HCY146" s="9"/>
      <c r="HDD146" s="11"/>
      <c r="HDE146" s="8"/>
      <c r="HDF146" s="9"/>
      <c r="HDK146" s="11"/>
      <c r="HDL146" s="8"/>
      <c r="HDM146" s="9"/>
      <c r="HDR146" s="11"/>
      <c r="HDS146" s="8"/>
      <c r="HDT146" s="9"/>
      <c r="HDY146" s="11"/>
      <c r="HDZ146" s="8"/>
      <c r="HEA146" s="9"/>
      <c r="HEF146" s="11"/>
      <c r="HEG146" s="8"/>
      <c r="HEH146" s="9"/>
      <c r="HEM146" s="11"/>
      <c r="HEN146" s="8"/>
      <c r="HEO146" s="9"/>
      <c r="HET146" s="11"/>
      <c r="HEU146" s="8"/>
      <c r="HEV146" s="9"/>
      <c r="HFA146" s="11"/>
      <c r="HFB146" s="8"/>
      <c r="HFC146" s="9"/>
      <c r="HFH146" s="11"/>
      <c r="HFI146" s="8"/>
      <c r="HFJ146" s="9"/>
      <c r="HFO146" s="11"/>
      <c r="HFP146" s="8"/>
      <c r="HFQ146" s="9"/>
      <c r="HFV146" s="11"/>
      <c r="HFW146" s="8"/>
      <c r="HFX146" s="9"/>
      <c r="HGC146" s="11"/>
      <c r="HGD146" s="8"/>
      <c r="HGE146" s="9"/>
      <c r="HGJ146" s="11"/>
      <c r="HGK146" s="8"/>
      <c r="HGL146" s="9"/>
      <c r="HGQ146" s="11"/>
      <c r="HGR146" s="8"/>
      <c r="HGS146" s="9"/>
      <c r="HGX146" s="11"/>
      <c r="HGY146" s="8"/>
      <c r="HGZ146" s="9"/>
      <c r="HHE146" s="11"/>
      <c r="HHF146" s="8"/>
      <c r="HHG146" s="9"/>
      <c r="HHL146" s="11"/>
      <c r="HHM146" s="8"/>
      <c r="HHN146" s="9"/>
      <c r="HHS146" s="11"/>
      <c r="HHT146" s="8"/>
      <c r="HHU146" s="9"/>
      <c r="HHZ146" s="11"/>
      <c r="HIA146" s="8"/>
      <c r="HIB146" s="9"/>
      <c r="HIG146" s="11"/>
      <c r="HIH146" s="8"/>
      <c r="HII146" s="9"/>
      <c r="HIN146" s="11"/>
      <c r="HIO146" s="8"/>
      <c r="HIP146" s="9"/>
      <c r="HIU146" s="11"/>
      <c r="HIV146" s="8"/>
      <c r="HIW146" s="9"/>
      <c r="HJB146" s="11"/>
      <c r="HJC146" s="8"/>
      <c r="HJD146" s="9"/>
      <c r="HJI146" s="11"/>
      <c r="HJJ146" s="8"/>
      <c r="HJK146" s="9"/>
      <c r="HJP146" s="11"/>
      <c r="HJQ146" s="8"/>
      <c r="HJR146" s="9"/>
      <c r="HJW146" s="11"/>
      <c r="HJX146" s="8"/>
      <c r="HJY146" s="9"/>
      <c r="HKD146" s="11"/>
      <c r="HKE146" s="8"/>
      <c r="HKF146" s="9"/>
      <c r="HKK146" s="11"/>
      <c r="HKL146" s="8"/>
      <c r="HKM146" s="9"/>
      <c r="HKR146" s="11"/>
      <c r="HKS146" s="8"/>
      <c r="HKT146" s="9"/>
      <c r="HKY146" s="11"/>
      <c r="HKZ146" s="8"/>
      <c r="HLA146" s="9"/>
      <c r="HLF146" s="11"/>
      <c r="HLG146" s="8"/>
      <c r="HLH146" s="9"/>
      <c r="HLM146" s="11"/>
      <c r="HLN146" s="8"/>
      <c r="HLO146" s="9"/>
      <c r="HLT146" s="11"/>
      <c r="HLU146" s="8"/>
      <c r="HLV146" s="9"/>
      <c r="HMA146" s="11"/>
      <c r="HMB146" s="8"/>
      <c r="HMC146" s="9"/>
      <c r="HMH146" s="11"/>
      <c r="HMI146" s="8"/>
      <c r="HMJ146" s="9"/>
      <c r="HMO146" s="11"/>
      <c r="HMP146" s="8"/>
      <c r="HMQ146" s="9"/>
      <c r="HMV146" s="11"/>
      <c r="HMW146" s="8"/>
      <c r="HMX146" s="9"/>
      <c r="HNC146" s="11"/>
      <c r="HND146" s="8"/>
      <c r="HNE146" s="9"/>
      <c r="HNJ146" s="11"/>
      <c r="HNK146" s="8"/>
      <c r="HNL146" s="9"/>
      <c r="HNQ146" s="11"/>
      <c r="HNR146" s="8"/>
      <c r="HNS146" s="9"/>
      <c r="HNX146" s="11"/>
      <c r="HNY146" s="8"/>
      <c r="HNZ146" s="9"/>
      <c r="HOE146" s="11"/>
      <c r="HOF146" s="8"/>
      <c r="HOG146" s="9"/>
      <c r="HOL146" s="11"/>
      <c r="HOM146" s="8"/>
      <c r="HON146" s="9"/>
      <c r="HOS146" s="11"/>
      <c r="HOT146" s="8"/>
      <c r="HOU146" s="9"/>
      <c r="HOZ146" s="11"/>
      <c r="HPA146" s="8"/>
      <c r="HPB146" s="9"/>
      <c r="HPG146" s="11"/>
      <c r="HPH146" s="8"/>
      <c r="HPI146" s="9"/>
      <c r="HPN146" s="11"/>
      <c r="HPO146" s="8"/>
      <c r="HPP146" s="9"/>
      <c r="HPU146" s="11"/>
      <c r="HPV146" s="8"/>
      <c r="HPW146" s="9"/>
      <c r="HQB146" s="11"/>
      <c r="HQC146" s="8"/>
      <c r="HQD146" s="9"/>
      <c r="HQI146" s="11"/>
      <c r="HQJ146" s="8"/>
      <c r="HQK146" s="9"/>
      <c r="HQP146" s="11"/>
      <c r="HQQ146" s="8"/>
      <c r="HQR146" s="9"/>
      <c r="HQW146" s="11"/>
      <c r="HQX146" s="8"/>
      <c r="HQY146" s="9"/>
      <c r="HRD146" s="11"/>
      <c r="HRE146" s="8"/>
      <c r="HRF146" s="9"/>
      <c r="HRK146" s="11"/>
      <c r="HRL146" s="8"/>
      <c r="HRM146" s="9"/>
      <c r="HRR146" s="11"/>
      <c r="HRS146" s="8"/>
      <c r="HRT146" s="9"/>
      <c r="HRY146" s="11"/>
      <c r="HRZ146" s="8"/>
      <c r="HSA146" s="9"/>
      <c r="HSF146" s="11"/>
      <c r="HSG146" s="8"/>
      <c r="HSH146" s="9"/>
      <c r="HSM146" s="11"/>
      <c r="HSN146" s="8"/>
      <c r="HSO146" s="9"/>
      <c r="HST146" s="11"/>
      <c r="HSU146" s="8"/>
      <c r="HSV146" s="9"/>
      <c r="HTA146" s="11"/>
      <c r="HTB146" s="8"/>
      <c r="HTC146" s="9"/>
      <c r="HTH146" s="11"/>
      <c r="HTI146" s="8"/>
      <c r="HTJ146" s="9"/>
      <c r="HTO146" s="11"/>
      <c r="HTP146" s="8"/>
      <c r="HTQ146" s="9"/>
      <c r="HTV146" s="11"/>
      <c r="HTW146" s="8"/>
      <c r="HTX146" s="9"/>
      <c r="HUC146" s="11"/>
      <c r="HUD146" s="8"/>
      <c r="HUE146" s="9"/>
      <c r="HUJ146" s="11"/>
      <c r="HUK146" s="8"/>
      <c r="HUL146" s="9"/>
      <c r="HUQ146" s="11"/>
      <c r="HUR146" s="8"/>
      <c r="HUS146" s="9"/>
      <c r="HUX146" s="11"/>
      <c r="HUY146" s="8"/>
      <c r="HUZ146" s="9"/>
      <c r="HVE146" s="11"/>
      <c r="HVF146" s="8"/>
      <c r="HVG146" s="9"/>
      <c r="HVL146" s="11"/>
      <c r="HVM146" s="8"/>
      <c r="HVN146" s="9"/>
      <c r="HVS146" s="11"/>
      <c r="HVT146" s="8"/>
      <c r="HVU146" s="9"/>
      <c r="HVZ146" s="11"/>
      <c r="HWA146" s="8"/>
      <c r="HWB146" s="9"/>
      <c r="HWG146" s="11"/>
      <c r="HWH146" s="8"/>
      <c r="HWI146" s="9"/>
      <c r="HWN146" s="11"/>
      <c r="HWO146" s="8"/>
      <c r="HWP146" s="9"/>
      <c r="HWU146" s="11"/>
      <c r="HWV146" s="8"/>
      <c r="HWW146" s="9"/>
      <c r="HXB146" s="11"/>
      <c r="HXC146" s="8"/>
      <c r="HXD146" s="9"/>
      <c r="HXI146" s="11"/>
      <c r="HXJ146" s="8"/>
      <c r="HXK146" s="9"/>
      <c r="HXP146" s="11"/>
      <c r="HXQ146" s="8"/>
      <c r="HXR146" s="9"/>
      <c r="HXW146" s="11"/>
      <c r="HXX146" s="8"/>
      <c r="HXY146" s="9"/>
      <c r="HYD146" s="11"/>
      <c r="HYE146" s="8"/>
      <c r="HYF146" s="9"/>
      <c r="HYK146" s="11"/>
      <c r="HYL146" s="8"/>
      <c r="HYM146" s="9"/>
      <c r="HYR146" s="11"/>
      <c r="HYS146" s="8"/>
      <c r="HYT146" s="9"/>
      <c r="HYY146" s="11"/>
      <c r="HYZ146" s="8"/>
      <c r="HZA146" s="9"/>
      <c r="HZF146" s="11"/>
      <c r="HZG146" s="8"/>
      <c r="HZH146" s="9"/>
      <c r="HZM146" s="11"/>
      <c r="HZN146" s="8"/>
      <c r="HZO146" s="9"/>
      <c r="HZT146" s="11"/>
      <c r="HZU146" s="8"/>
      <c r="HZV146" s="9"/>
      <c r="IAA146" s="11"/>
      <c r="IAB146" s="8"/>
      <c r="IAC146" s="9"/>
      <c r="IAH146" s="11"/>
      <c r="IAI146" s="8"/>
      <c r="IAJ146" s="9"/>
      <c r="IAO146" s="11"/>
      <c r="IAP146" s="8"/>
      <c r="IAQ146" s="9"/>
      <c r="IAV146" s="11"/>
      <c r="IAW146" s="8"/>
      <c r="IAX146" s="9"/>
      <c r="IBC146" s="11"/>
      <c r="IBD146" s="8"/>
      <c r="IBE146" s="9"/>
      <c r="IBJ146" s="11"/>
      <c r="IBK146" s="8"/>
      <c r="IBL146" s="9"/>
      <c r="IBQ146" s="11"/>
      <c r="IBR146" s="8"/>
      <c r="IBS146" s="9"/>
      <c r="IBX146" s="11"/>
      <c r="IBY146" s="8"/>
      <c r="IBZ146" s="9"/>
      <c r="ICE146" s="11"/>
      <c r="ICF146" s="8"/>
      <c r="ICG146" s="9"/>
      <c r="ICL146" s="11"/>
      <c r="ICM146" s="8"/>
      <c r="ICN146" s="9"/>
      <c r="ICS146" s="11"/>
      <c r="ICT146" s="8"/>
      <c r="ICU146" s="9"/>
      <c r="ICZ146" s="11"/>
      <c r="IDA146" s="8"/>
      <c r="IDB146" s="9"/>
      <c r="IDG146" s="11"/>
      <c r="IDH146" s="8"/>
      <c r="IDI146" s="9"/>
      <c r="IDN146" s="11"/>
      <c r="IDO146" s="8"/>
      <c r="IDP146" s="9"/>
      <c r="IDU146" s="11"/>
      <c r="IDV146" s="8"/>
      <c r="IDW146" s="9"/>
      <c r="IEB146" s="11"/>
      <c r="IEC146" s="8"/>
      <c r="IED146" s="9"/>
      <c r="IEI146" s="11"/>
      <c r="IEJ146" s="8"/>
      <c r="IEK146" s="9"/>
      <c r="IEP146" s="11"/>
      <c r="IEQ146" s="8"/>
      <c r="IER146" s="9"/>
      <c r="IEW146" s="11"/>
      <c r="IEX146" s="8"/>
      <c r="IEY146" s="9"/>
      <c r="IFD146" s="11"/>
      <c r="IFE146" s="8"/>
      <c r="IFF146" s="9"/>
      <c r="IFK146" s="11"/>
      <c r="IFL146" s="8"/>
      <c r="IFM146" s="9"/>
      <c r="IFR146" s="11"/>
      <c r="IFS146" s="8"/>
      <c r="IFT146" s="9"/>
      <c r="IFY146" s="11"/>
      <c r="IFZ146" s="8"/>
      <c r="IGA146" s="9"/>
      <c r="IGF146" s="11"/>
      <c r="IGG146" s="8"/>
      <c r="IGH146" s="9"/>
      <c r="IGM146" s="11"/>
      <c r="IGN146" s="8"/>
      <c r="IGO146" s="9"/>
      <c r="IGT146" s="11"/>
      <c r="IGU146" s="8"/>
      <c r="IGV146" s="9"/>
      <c r="IHA146" s="11"/>
      <c r="IHB146" s="8"/>
      <c r="IHC146" s="9"/>
      <c r="IHH146" s="11"/>
      <c r="IHI146" s="8"/>
      <c r="IHJ146" s="9"/>
      <c r="IHO146" s="11"/>
      <c r="IHP146" s="8"/>
      <c r="IHQ146" s="9"/>
      <c r="IHV146" s="11"/>
      <c r="IHW146" s="8"/>
      <c r="IHX146" s="9"/>
      <c r="IIC146" s="11"/>
      <c r="IID146" s="8"/>
      <c r="IIE146" s="9"/>
      <c r="IIJ146" s="11"/>
      <c r="IIK146" s="8"/>
      <c r="IIL146" s="9"/>
      <c r="IIQ146" s="11"/>
      <c r="IIR146" s="8"/>
      <c r="IIS146" s="9"/>
      <c r="IIX146" s="11"/>
      <c r="IIY146" s="8"/>
      <c r="IIZ146" s="9"/>
      <c r="IJE146" s="11"/>
      <c r="IJF146" s="8"/>
      <c r="IJG146" s="9"/>
      <c r="IJL146" s="11"/>
      <c r="IJM146" s="8"/>
      <c r="IJN146" s="9"/>
      <c r="IJS146" s="11"/>
      <c r="IJT146" s="8"/>
      <c r="IJU146" s="9"/>
      <c r="IJZ146" s="11"/>
      <c r="IKA146" s="8"/>
      <c r="IKB146" s="9"/>
      <c r="IKG146" s="11"/>
      <c r="IKH146" s="8"/>
      <c r="IKI146" s="9"/>
      <c r="IKN146" s="11"/>
      <c r="IKO146" s="8"/>
      <c r="IKP146" s="9"/>
      <c r="IKU146" s="11"/>
      <c r="IKV146" s="8"/>
      <c r="IKW146" s="9"/>
      <c r="ILB146" s="11"/>
      <c r="ILC146" s="8"/>
      <c r="ILD146" s="9"/>
      <c r="ILI146" s="11"/>
      <c r="ILJ146" s="8"/>
      <c r="ILK146" s="9"/>
      <c r="ILP146" s="11"/>
      <c r="ILQ146" s="8"/>
      <c r="ILR146" s="9"/>
      <c r="ILW146" s="11"/>
      <c r="ILX146" s="8"/>
      <c r="ILY146" s="9"/>
      <c r="IMD146" s="11"/>
      <c r="IME146" s="8"/>
      <c r="IMF146" s="9"/>
      <c r="IMK146" s="11"/>
      <c r="IML146" s="8"/>
      <c r="IMM146" s="9"/>
      <c r="IMR146" s="11"/>
      <c r="IMS146" s="8"/>
      <c r="IMT146" s="9"/>
      <c r="IMY146" s="11"/>
      <c r="IMZ146" s="8"/>
      <c r="INA146" s="9"/>
      <c r="INF146" s="11"/>
      <c r="ING146" s="8"/>
      <c r="INH146" s="9"/>
      <c r="INM146" s="11"/>
      <c r="INN146" s="8"/>
      <c r="INO146" s="9"/>
      <c r="INT146" s="11"/>
      <c r="INU146" s="8"/>
      <c r="INV146" s="9"/>
      <c r="IOA146" s="11"/>
      <c r="IOB146" s="8"/>
      <c r="IOC146" s="9"/>
      <c r="IOH146" s="11"/>
      <c r="IOI146" s="8"/>
      <c r="IOJ146" s="9"/>
      <c r="IOO146" s="11"/>
      <c r="IOP146" s="8"/>
      <c r="IOQ146" s="9"/>
      <c r="IOV146" s="11"/>
      <c r="IOW146" s="8"/>
      <c r="IOX146" s="9"/>
      <c r="IPC146" s="11"/>
      <c r="IPD146" s="8"/>
      <c r="IPE146" s="9"/>
      <c r="IPJ146" s="11"/>
      <c r="IPK146" s="8"/>
      <c r="IPL146" s="9"/>
      <c r="IPQ146" s="11"/>
      <c r="IPR146" s="8"/>
      <c r="IPS146" s="9"/>
      <c r="IPX146" s="11"/>
      <c r="IPY146" s="8"/>
      <c r="IPZ146" s="9"/>
      <c r="IQE146" s="11"/>
      <c r="IQF146" s="8"/>
      <c r="IQG146" s="9"/>
      <c r="IQL146" s="11"/>
      <c r="IQM146" s="8"/>
      <c r="IQN146" s="9"/>
      <c r="IQS146" s="11"/>
      <c r="IQT146" s="8"/>
      <c r="IQU146" s="9"/>
      <c r="IQZ146" s="11"/>
      <c r="IRA146" s="8"/>
      <c r="IRB146" s="9"/>
      <c r="IRG146" s="11"/>
      <c r="IRH146" s="8"/>
      <c r="IRI146" s="9"/>
      <c r="IRN146" s="11"/>
      <c r="IRO146" s="8"/>
      <c r="IRP146" s="9"/>
      <c r="IRU146" s="11"/>
      <c r="IRV146" s="8"/>
      <c r="IRW146" s="9"/>
      <c r="ISB146" s="11"/>
      <c r="ISC146" s="8"/>
      <c r="ISD146" s="9"/>
      <c r="ISI146" s="11"/>
      <c r="ISJ146" s="8"/>
      <c r="ISK146" s="9"/>
      <c r="ISP146" s="11"/>
      <c r="ISQ146" s="8"/>
      <c r="ISR146" s="9"/>
      <c r="ISW146" s="11"/>
      <c r="ISX146" s="8"/>
      <c r="ISY146" s="9"/>
      <c r="ITD146" s="11"/>
      <c r="ITE146" s="8"/>
      <c r="ITF146" s="9"/>
      <c r="ITK146" s="11"/>
      <c r="ITL146" s="8"/>
      <c r="ITM146" s="9"/>
      <c r="ITR146" s="11"/>
      <c r="ITS146" s="8"/>
      <c r="ITT146" s="9"/>
      <c r="ITY146" s="11"/>
      <c r="ITZ146" s="8"/>
      <c r="IUA146" s="9"/>
      <c r="IUF146" s="11"/>
      <c r="IUG146" s="8"/>
      <c r="IUH146" s="9"/>
      <c r="IUM146" s="11"/>
      <c r="IUN146" s="8"/>
      <c r="IUO146" s="9"/>
      <c r="IUT146" s="11"/>
      <c r="IUU146" s="8"/>
      <c r="IUV146" s="9"/>
      <c r="IVA146" s="11"/>
      <c r="IVB146" s="8"/>
      <c r="IVC146" s="9"/>
      <c r="IVH146" s="11"/>
      <c r="IVI146" s="8"/>
      <c r="IVJ146" s="9"/>
      <c r="IVO146" s="11"/>
      <c r="IVP146" s="8"/>
      <c r="IVQ146" s="9"/>
      <c r="IVV146" s="11"/>
      <c r="IVW146" s="8"/>
      <c r="IVX146" s="9"/>
      <c r="IWC146" s="11"/>
      <c r="IWD146" s="8"/>
      <c r="IWE146" s="9"/>
      <c r="IWJ146" s="11"/>
      <c r="IWK146" s="8"/>
      <c r="IWL146" s="9"/>
      <c r="IWQ146" s="11"/>
      <c r="IWR146" s="8"/>
      <c r="IWS146" s="9"/>
      <c r="IWX146" s="11"/>
      <c r="IWY146" s="8"/>
      <c r="IWZ146" s="9"/>
      <c r="IXE146" s="11"/>
      <c r="IXF146" s="8"/>
      <c r="IXG146" s="9"/>
      <c r="IXL146" s="11"/>
      <c r="IXM146" s="8"/>
      <c r="IXN146" s="9"/>
      <c r="IXS146" s="11"/>
      <c r="IXT146" s="8"/>
      <c r="IXU146" s="9"/>
      <c r="IXZ146" s="11"/>
      <c r="IYA146" s="8"/>
      <c r="IYB146" s="9"/>
      <c r="IYG146" s="11"/>
      <c r="IYH146" s="8"/>
      <c r="IYI146" s="9"/>
      <c r="IYN146" s="11"/>
      <c r="IYO146" s="8"/>
      <c r="IYP146" s="9"/>
      <c r="IYU146" s="11"/>
      <c r="IYV146" s="8"/>
      <c r="IYW146" s="9"/>
      <c r="IZB146" s="11"/>
      <c r="IZC146" s="8"/>
      <c r="IZD146" s="9"/>
      <c r="IZI146" s="11"/>
      <c r="IZJ146" s="8"/>
      <c r="IZK146" s="9"/>
      <c r="IZP146" s="11"/>
      <c r="IZQ146" s="8"/>
      <c r="IZR146" s="9"/>
      <c r="IZW146" s="11"/>
      <c r="IZX146" s="8"/>
      <c r="IZY146" s="9"/>
      <c r="JAD146" s="11"/>
      <c r="JAE146" s="8"/>
      <c r="JAF146" s="9"/>
      <c r="JAK146" s="11"/>
      <c r="JAL146" s="8"/>
      <c r="JAM146" s="9"/>
      <c r="JAR146" s="11"/>
      <c r="JAS146" s="8"/>
      <c r="JAT146" s="9"/>
      <c r="JAY146" s="11"/>
      <c r="JAZ146" s="8"/>
      <c r="JBA146" s="9"/>
      <c r="JBF146" s="11"/>
      <c r="JBG146" s="8"/>
      <c r="JBH146" s="9"/>
      <c r="JBM146" s="11"/>
      <c r="JBN146" s="8"/>
      <c r="JBO146" s="9"/>
      <c r="JBT146" s="11"/>
      <c r="JBU146" s="8"/>
      <c r="JBV146" s="9"/>
      <c r="JCA146" s="11"/>
      <c r="JCB146" s="8"/>
      <c r="JCC146" s="9"/>
      <c r="JCH146" s="11"/>
      <c r="JCI146" s="8"/>
      <c r="JCJ146" s="9"/>
      <c r="JCO146" s="11"/>
      <c r="JCP146" s="8"/>
      <c r="JCQ146" s="9"/>
      <c r="JCV146" s="11"/>
      <c r="JCW146" s="8"/>
      <c r="JCX146" s="9"/>
      <c r="JDC146" s="11"/>
      <c r="JDD146" s="8"/>
      <c r="JDE146" s="9"/>
      <c r="JDJ146" s="11"/>
      <c r="JDK146" s="8"/>
      <c r="JDL146" s="9"/>
      <c r="JDQ146" s="11"/>
      <c r="JDR146" s="8"/>
      <c r="JDS146" s="9"/>
      <c r="JDX146" s="11"/>
      <c r="JDY146" s="8"/>
      <c r="JDZ146" s="9"/>
      <c r="JEE146" s="11"/>
      <c r="JEF146" s="8"/>
      <c r="JEG146" s="9"/>
      <c r="JEL146" s="11"/>
      <c r="JEM146" s="8"/>
      <c r="JEN146" s="9"/>
      <c r="JES146" s="11"/>
      <c r="JET146" s="8"/>
      <c r="JEU146" s="9"/>
      <c r="JEZ146" s="11"/>
      <c r="JFA146" s="8"/>
      <c r="JFB146" s="9"/>
      <c r="JFG146" s="11"/>
      <c r="JFH146" s="8"/>
      <c r="JFI146" s="9"/>
      <c r="JFN146" s="11"/>
      <c r="JFO146" s="8"/>
      <c r="JFP146" s="9"/>
      <c r="JFU146" s="11"/>
      <c r="JFV146" s="8"/>
      <c r="JFW146" s="9"/>
      <c r="JGB146" s="11"/>
      <c r="JGC146" s="8"/>
      <c r="JGD146" s="9"/>
      <c r="JGI146" s="11"/>
      <c r="JGJ146" s="8"/>
      <c r="JGK146" s="9"/>
      <c r="JGP146" s="11"/>
      <c r="JGQ146" s="8"/>
      <c r="JGR146" s="9"/>
      <c r="JGW146" s="11"/>
      <c r="JGX146" s="8"/>
      <c r="JGY146" s="9"/>
      <c r="JHD146" s="11"/>
      <c r="JHE146" s="8"/>
      <c r="JHF146" s="9"/>
      <c r="JHK146" s="11"/>
      <c r="JHL146" s="8"/>
      <c r="JHM146" s="9"/>
      <c r="JHR146" s="11"/>
      <c r="JHS146" s="8"/>
      <c r="JHT146" s="9"/>
      <c r="JHY146" s="11"/>
      <c r="JHZ146" s="8"/>
      <c r="JIA146" s="9"/>
      <c r="JIF146" s="11"/>
      <c r="JIG146" s="8"/>
      <c r="JIH146" s="9"/>
      <c r="JIM146" s="11"/>
      <c r="JIN146" s="8"/>
      <c r="JIO146" s="9"/>
      <c r="JIT146" s="11"/>
      <c r="JIU146" s="8"/>
      <c r="JIV146" s="9"/>
      <c r="JJA146" s="11"/>
      <c r="JJB146" s="8"/>
      <c r="JJC146" s="9"/>
      <c r="JJH146" s="11"/>
      <c r="JJI146" s="8"/>
      <c r="JJJ146" s="9"/>
      <c r="JJO146" s="11"/>
      <c r="JJP146" s="8"/>
      <c r="JJQ146" s="9"/>
      <c r="JJV146" s="11"/>
      <c r="JJW146" s="8"/>
      <c r="JJX146" s="9"/>
      <c r="JKC146" s="11"/>
      <c r="JKD146" s="8"/>
      <c r="JKE146" s="9"/>
      <c r="JKJ146" s="11"/>
      <c r="JKK146" s="8"/>
      <c r="JKL146" s="9"/>
      <c r="JKQ146" s="11"/>
      <c r="JKR146" s="8"/>
      <c r="JKS146" s="9"/>
      <c r="JKX146" s="11"/>
      <c r="JKY146" s="8"/>
      <c r="JKZ146" s="9"/>
      <c r="JLE146" s="11"/>
      <c r="JLF146" s="8"/>
      <c r="JLG146" s="9"/>
      <c r="JLL146" s="11"/>
      <c r="JLM146" s="8"/>
      <c r="JLN146" s="9"/>
      <c r="JLS146" s="11"/>
      <c r="JLT146" s="8"/>
      <c r="JLU146" s="9"/>
      <c r="JLZ146" s="11"/>
      <c r="JMA146" s="8"/>
      <c r="JMB146" s="9"/>
      <c r="JMG146" s="11"/>
      <c r="JMH146" s="8"/>
      <c r="JMI146" s="9"/>
      <c r="JMN146" s="11"/>
      <c r="JMO146" s="8"/>
      <c r="JMP146" s="9"/>
      <c r="JMU146" s="11"/>
      <c r="JMV146" s="8"/>
      <c r="JMW146" s="9"/>
      <c r="JNB146" s="11"/>
      <c r="JNC146" s="8"/>
      <c r="JND146" s="9"/>
      <c r="JNI146" s="11"/>
      <c r="JNJ146" s="8"/>
      <c r="JNK146" s="9"/>
      <c r="JNP146" s="11"/>
      <c r="JNQ146" s="8"/>
      <c r="JNR146" s="9"/>
      <c r="JNW146" s="11"/>
      <c r="JNX146" s="8"/>
      <c r="JNY146" s="9"/>
      <c r="JOD146" s="11"/>
      <c r="JOE146" s="8"/>
      <c r="JOF146" s="9"/>
      <c r="JOK146" s="11"/>
      <c r="JOL146" s="8"/>
      <c r="JOM146" s="9"/>
      <c r="JOR146" s="11"/>
      <c r="JOS146" s="8"/>
      <c r="JOT146" s="9"/>
      <c r="JOY146" s="11"/>
      <c r="JOZ146" s="8"/>
      <c r="JPA146" s="9"/>
      <c r="JPF146" s="11"/>
      <c r="JPG146" s="8"/>
      <c r="JPH146" s="9"/>
      <c r="JPM146" s="11"/>
      <c r="JPN146" s="8"/>
      <c r="JPO146" s="9"/>
      <c r="JPT146" s="11"/>
      <c r="JPU146" s="8"/>
      <c r="JPV146" s="9"/>
      <c r="JQA146" s="11"/>
      <c r="JQB146" s="8"/>
      <c r="JQC146" s="9"/>
      <c r="JQH146" s="11"/>
      <c r="JQI146" s="8"/>
      <c r="JQJ146" s="9"/>
      <c r="JQO146" s="11"/>
      <c r="JQP146" s="8"/>
      <c r="JQQ146" s="9"/>
      <c r="JQV146" s="11"/>
      <c r="JQW146" s="8"/>
      <c r="JQX146" s="9"/>
      <c r="JRC146" s="11"/>
      <c r="JRD146" s="8"/>
      <c r="JRE146" s="9"/>
      <c r="JRJ146" s="11"/>
      <c r="JRK146" s="8"/>
      <c r="JRL146" s="9"/>
      <c r="JRQ146" s="11"/>
      <c r="JRR146" s="8"/>
      <c r="JRS146" s="9"/>
      <c r="JRX146" s="11"/>
      <c r="JRY146" s="8"/>
      <c r="JRZ146" s="9"/>
      <c r="JSE146" s="11"/>
      <c r="JSF146" s="8"/>
      <c r="JSG146" s="9"/>
      <c r="JSL146" s="11"/>
      <c r="JSM146" s="8"/>
      <c r="JSN146" s="9"/>
      <c r="JSS146" s="11"/>
      <c r="JST146" s="8"/>
      <c r="JSU146" s="9"/>
      <c r="JSZ146" s="11"/>
      <c r="JTA146" s="8"/>
      <c r="JTB146" s="9"/>
      <c r="JTG146" s="11"/>
      <c r="JTH146" s="8"/>
      <c r="JTI146" s="9"/>
      <c r="JTN146" s="11"/>
      <c r="JTO146" s="8"/>
      <c r="JTP146" s="9"/>
      <c r="JTU146" s="11"/>
      <c r="JTV146" s="8"/>
      <c r="JTW146" s="9"/>
      <c r="JUB146" s="11"/>
      <c r="JUC146" s="8"/>
      <c r="JUD146" s="9"/>
      <c r="JUI146" s="11"/>
      <c r="JUJ146" s="8"/>
      <c r="JUK146" s="9"/>
      <c r="JUP146" s="11"/>
      <c r="JUQ146" s="8"/>
      <c r="JUR146" s="9"/>
      <c r="JUW146" s="11"/>
      <c r="JUX146" s="8"/>
      <c r="JUY146" s="9"/>
      <c r="JVD146" s="11"/>
      <c r="JVE146" s="8"/>
      <c r="JVF146" s="9"/>
      <c r="JVK146" s="11"/>
      <c r="JVL146" s="8"/>
      <c r="JVM146" s="9"/>
      <c r="JVR146" s="11"/>
      <c r="JVS146" s="8"/>
      <c r="JVT146" s="9"/>
      <c r="JVY146" s="11"/>
      <c r="JVZ146" s="8"/>
      <c r="JWA146" s="9"/>
      <c r="JWF146" s="11"/>
      <c r="JWG146" s="8"/>
      <c r="JWH146" s="9"/>
      <c r="JWM146" s="11"/>
      <c r="JWN146" s="8"/>
      <c r="JWO146" s="9"/>
      <c r="JWT146" s="11"/>
      <c r="JWU146" s="8"/>
      <c r="JWV146" s="9"/>
      <c r="JXA146" s="11"/>
      <c r="JXB146" s="8"/>
      <c r="JXC146" s="9"/>
      <c r="JXH146" s="11"/>
      <c r="JXI146" s="8"/>
      <c r="JXJ146" s="9"/>
      <c r="JXO146" s="11"/>
      <c r="JXP146" s="8"/>
      <c r="JXQ146" s="9"/>
      <c r="JXV146" s="11"/>
      <c r="JXW146" s="8"/>
      <c r="JXX146" s="9"/>
      <c r="JYC146" s="11"/>
      <c r="JYD146" s="8"/>
      <c r="JYE146" s="9"/>
      <c r="JYJ146" s="11"/>
      <c r="JYK146" s="8"/>
      <c r="JYL146" s="9"/>
      <c r="JYQ146" s="11"/>
      <c r="JYR146" s="8"/>
      <c r="JYS146" s="9"/>
      <c r="JYX146" s="11"/>
      <c r="JYY146" s="8"/>
      <c r="JYZ146" s="9"/>
      <c r="JZE146" s="11"/>
      <c r="JZF146" s="8"/>
      <c r="JZG146" s="9"/>
      <c r="JZL146" s="11"/>
      <c r="JZM146" s="8"/>
      <c r="JZN146" s="9"/>
      <c r="JZS146" s="11"/>
      <c r="JZT146" s="8"/>
      <c r="JZU146" s="9"/>
      <c r="JZZ146" s="11"/>
      <c r="KAA146" s="8"/>
      <c r="KAB146" s="9"/>
      <c r="KAG146" s="11"/>
      <c r="KAH146" s="8"/>
      <c r="KAI146" s="9"/>
      <c r="KAN146" s="11"/>
      <c r="KAO146" s="8"/>
      <c r="KAP146" s="9"/>
      <c r="KAU146" s="11"/>
      <c r="KAV146" s="8"/>
      <c r="KAW146" s="9"/>
      <c r="KBB146" s="11"/>
      <c r="KBC146" s="8"/>
      <c r="KBD146" s="9"/>
      <c r="KBI146" s="11"/>
      <c r="KBJ146" s="8"/>
      <c r="KBK146" s="9"/>
      <c r="KBP146" s="11"/>
      <c r="KBQ146" s="8"/>
      <c r="KBR146" s="9"/>
      <c r="KBW146" s="11"/>
      <c r="KBX146" s="8"/>
      <c r="KBY146" s="9"/>
      <c r="KCD146" s="11"/>
      <c r="KCE146" s="8"/>
      <c r="KCF146" s="9"/>
      <c r="KCK146" s="11"/>
      <c r="KCL146" s="8"/>
      <c r="KCM146" s="9"/>
      <c r="KCR146" s="11"/>
      <c r="KCS146" s="8"/>
      <c r="KCT146" s="9"/>
      <c r="KCY146" s="11"/>
      <c r="KCZ146" s="8"/>
      <c r="KDA146" s="9"/>
      <c r="KDF146" s="11"/>
      <c r="KDG146" s="8"/>
      <c r="KDH146" s="9"/>
      <c r="KDM146" s="11"/>
      <c r="KDN146" s="8"/>
      <c r="KDO146" s="9"/>
      <c r="KDT146" s="11"/>
      <c r="KDU146" s="8"/>
      <c r="KDV146" s="9"/>
      <c r="KEA146" s="11"/>
      <c r="KEB146" s="8"/>
      <c r="KEC146" s="9"/>
      <c r="KEH146" s="11"/>
      <c r="KEI146" s="8"/>
      <c r="KEJ146" s="9"/>
      <c r="KEO146" s="11"/>
      <c r="KEP146" s="8"/>
      <c r="KEQ146" s="9"/>
      <c r="KEV146" s="11"/>
      <c r="KEW146" s="8"/>
      <c r="KEX146" s="9"/>
      <c r="KFC146" s="11"/>
      <c r="KFD146" s="8"/>
      <c r="KFE146" s="9"/>
      <c r="KFJ146" s="11"/>
      <c r="KFK146" s="8"/>
      <c r="KFL146" s="9"/>
      <c r="KFQ146" s="11"/>
      <c r="KFR146" s="8"/>
      <c r="KFS146" s="9"/>
      <c r="KFX146" s="11"/>
      <c r="KFY146" s="8"/>
      <c r="KFZ146" s="9"/>
      <c r="KGE146" s="11"/>
      <c r="KGF146" s="8"/>
      <c r="KGG146" s="9"/>
      <c r="KGL146" s="11"/>
      <c r="KGM146" s="8"/>
      <c r="KGN146" s="9"/>
      <c r="KGS146" s="11"/>
      <c r="KGT146" s="8"/>
      <c r="KGU146" s="9"/>
      <c r="KGZ146" s="11"/>
      <c r="KHA146" s="8"/>
      <c r="KHB146" s="9"/>
      <c r="KHG146" s="11"/>
      <c r="KHH146" s="8"/>
      <c r="KHI146" s="9"/>
      <c r="KHN146" s="11"/>
      <c r="KHO146" s="8"/>
      <c r="KHP146" s="9"/>
      <c r="KHU146" s="11"/>
      <c r="KHV146" s="8"/>
      <c r="KHW146" s="9"/>
      <c r="KIB146" s="11"/>
      <c r="KIC146" s="8"/>
      <c r="KID146" s="9"/>
      <c r="KII146" s="11"/>
      <c r="KIJ146" s="8"/>
      <c r="KIK146" s="9"/>
      <c r="KIP146" s="11"/>
      <c r="KIQ146" s="8"/>
      <c r="KIR146" s="9"/>
      <c r="KIW146" s="11"/>
      <c r="KIX146" s="8"/>
      <c r="KIY146" s="9"/>
      <c r="KJD146" s="11"/>
      <c r="KJE146" s="8"/>
      <c r="KJF146" s="9"/>
      <c r="KJK146" s="11"/>
      <c r="KJL146" s="8"/>
      <c r="KJM146" s="9"/>
      <c r="KJR146" s="11"/>
      <c r="KJS146" s="8"/>
      <c r="KJT146" s="9"/>
      <c r="KJY146" s="11"/>
      <c r="KJZ146" s="8"/>
      <c r="KKA146" s="9"/>
      <c r="KKF146" s="11"/>
      <c r="KKG146" s="8"/>
      <c r="KKH146" s="9"/>
      <c r="KKM146" s="11"/>
      <c r="KKN146" s="8"/>
      <c r="KKO146" s="9"/>
      <c r="KKT146" s="11"/>
      <c r="KKU146" s="8"/>
      <c r="KKV146" s="9"/>
      <c r="KLA146" s="11"/>
      <c r="KLB146" s="8"/>
      <c r="KLC146" s="9"/>
      <c r="KLH146" s="11"/>
      <c r="KLI146" s="8"/>
      <c r="KLJ146" s="9"/>
      <c r="KLO146" s="11"/>
      <c r="KLP146" s="8"/>
      <c r="KLQ146" s="9"/>
      <c r="KLV146" s="11"/>
      <c r="KLW146" s="8"/>
      <c r="KLX146" s="9"/>
      <c r="KMC146" s="11"/>
      <c r="KMD146" s="8"/>
      <c r="KME146" s="9"/>
      <c r="KMJ146" s="11"/>
      <c r="KMK146" s="8"/>
      <c r="KML146" s="9"/>
      <c r="KMQ146" s="11"/>
      <c r="KMR146" s="8"/>
      <c r="KMS146" s="9"/>
      <c r="KMX146" s="11"/>
      <c r="KMY146" s="8"/>
      <c r="KMZ146" s="9"/>
      <c r="KNE146" s="11"/>
      <c r="KNF146" s="8"/>
      <c r="KNG146" s="9"/>
      <c r="KNL146" s="11"/>
      <c r="KNM146" s="8"/>
      <c r="KNN146" s="9"/>
      <c r="KNS146" s="11"/>
      <c r="KNT146" s="8"/>
      <c r="KNU146" s="9"/>
      <c r="KNZ146" s="11"/>
      <c r="KOA146" s="8"/>
      <c r="KOB146" s="9"/>
      <c r="KOG146" s="11"/>
      <c r="KOH146" s="8"/>
      <c r="KOI146" s="9"/>
      <c r="KON146" s="11"/>
      <c r="KOO146" s="8"/>
      <c r="KOP146" s="9"/>
      <c r="KOU146" s="11"/>
      <c r="KOV146" s="8"/>
      <c r="KOW146" s="9"/>
      <c r="KPB146" s="11"/>
      <c r="KPC146" s="8"/>
      <c r="KPD146" s="9"/>
      <c r="KPI146" s="11"/>
      <c r="KPJ146" s="8"/>
      <c r="KPK146" s="9"/>
      <c r="KPP146" s="11"/>
      <c r="KPQ146" s="8"/>
      <c r="KPR146" s="9"/>
      <c r="KPW146" s="11"/>
      <c r="KPX146" s="8"/>
      <c r="KPY146" s="9"/>
      <c r="KQD146" s="11"/>
      <c r="KQE146" s="8"/>
      <c r="KQF146" s="9"/>
      <c r="KQK146" s="11"/>
      <c r="KQL146" s="8"/>
      <c r="KQM146" s="9"/>
      <c r="KQR146" s="11"/>
      <c r="KQS146" s="8"/>
      <c r="KQT146" s="9"/>
      <c r="KQY146" s="11"/>
      <c r="KQZ146" s="8"/>
      <c r="KRA146" s="9"/>
      <c r="KRF146" s="11"/>
      <c r="KRG146" s="8"/>
      <c r="KRH146" s="9"/>
      <c r="KRM146" s="11"/>
      <c r="KRN146" s="8"/>
      <c r="KRO146" s="9"/>
      <c r="KRT146" s="11"/>
      <c r="KRU146" s="8"/>
      <c r="KRV146" s="9"/>
      <c r="KSA146" s="11"/>
      <c r="KSB146" s="8"/>
      <c r="KSC146" s="9"/>
      <c r="KSH146" s="11"/>
      <c r="KSI146" s="8"/>
      <c r="KSJ146" s="9"/>
      <c r="KSO146" s="11"/>
      <c r="KSP146" s="8"/>
      <c r="KSQ146" s="9"/>
      <c r="KSV146" s="11"/>
      <c r="KSW146" s="8"/>
      <c r="KSX146" s="9"/>
      <c r="KTC146" s="11"/>
      <c r="KTD146" s="8"/>
      <c r="KTE146" s="9"/>
      <c r="KTJ146" s="11"/>
      <c r="KTK146" s="8"/>
      <c r="KTL146" s="9"/>
      <c r="KTQ146" s="11"/>
      <c r="KTR146" s="8"/>
      <c r="KTS146" s="9"/>
      <c r="KTX146" s="11"/>
      <c r="KTY146" s="8"/>
      <c r="KTZ146" s="9"/>
      <c r="KUE146" s="11"/>
      <c r="KUF146" s="8"/>
      <c r="KUG146" s="9"/>
      <c r="KUL146" s="11"/>
      <c r="KUM146" s="8"/>
      <c r="KUN146" s="9"/>
      <c r="KUS146" s="11"/>
      <c r="KUT146" s="8"/>
      <c r="KUU146" s="9"/>
      <c r="KUZ146" s="11"/>
      <c r="KVA146" s="8"/>
      <c r="KVB146" s="9"/>
      <c r="KVG146" s="11"/>
      <c r="KVH146" s="8"/>
      <c r="KVI146" s="9"/>
      <c r="KVN146" s="11"/>
      <c r="KVO146" s="8"/>
      <c r="KVP146" s="9"/>
      <c r="KVU146" s="11"/>
      <c r="KVV146" s="8"/>
      <c r="KVW146" s="9"/>
      <c r="KWB146" s="11"/>
      <c r="KWC146" s="8"/>
      <c r="KWD146" s="9"/>
      <c r="KWI146" s="11"/>
      <c r="KWJ146" s="8"/>
      <c r="KWK146" s="9"/>
      <c r="KWP146" s="11"/>
      <c r="KWQ146" s="8"/>
      <c r="KWR146" s="9"/>
      <c r="KWW146" s="11"/>
      <c r="KWX146" s="8"/>
      <c r="KWY146" s="9"/>
      <c r="KXD146" s="11"/>
      <c r="KXE146" s="8"/>
      <c r="KXF146" s="9"/>
      <c r="KXK146" s="11"/>
      <c r="KXL146" s="8"/>
      <c r="KXM146" s="9"/>
      <c r="KXR146" s="11"/>
      <c r="KXS146" s="8"/>
      <c r="KXT146" s="9"/>
      <c r="KXY146" s="11"/>
      <c r="KXZ146" s="8"/>
      <c r="KYA146" s="9"/>
      <c r="KYF146" s="11"/>
      <c r="KYG146" s="8"/>
      <c r="KYH146" s="9"/>
      <c r="KYM146" s="11"/>
      <c r="KYN146" s="8"/>
      <c r="KYO146" s="9"/>
      <c r="KYT146" s="11"/>
      <c r="KYU146" s="8"/>
      <c r="KYV146" s="9"/>
      <c r="KZA146" s="11"/>
      <c r="KZB146" s="8"/>
      <c r="KZC146" s="9"/>
      <c r="KZH146" s="11"/>
      <c r="KZI146" s="8"/>
      <c r="KZJ146" s="9"/>
      <c r="KZO146" s="11"/>
      <c r="KZP146" s="8"/>
      <c r="KZQ146" s="9"/>
      <c r="KZV146" s="11"/>
      <c r="KZW146" s="8"/>
      <c r="KZX146" s="9"/>
      <c r="LAC146" s="11"/>
      <c r="LAD146" s="8"/>
      <c r="LAE146" s="9"/>
      <c r="LAJ146" s="11"/>
      <c r="LAK146" s="8"/>
      <c r="LAL146" s="9"/>
      <c r="LAQ146" s="11"/>
      <c r="LAR146" s="8"/>
      <c r="LAS146" s="9"/>
      <c r="LAX146" s="11"/>
      <c r="LAY146" s="8"/>
      <c r="LAZ146" s="9"/>
      <c r="LBE146" s="11"/>
      <c r="LBF146" s="8"/>
      <c r="LBG146" s="9"/>
      <c r="LBL146" s="11"/>
      <c r="LBM146" s="8"/>
      <c r="LBN146" s="9"/>
      <c r="LBS146" s="11"/>
      <c r="LBT146" s="8"/>
      <c r="LBU146" s="9"/>
      <c r="LBZ146" s="11"/>
      <c r="LCA146" s="8"/>
      <c r="LCB146" s="9"/>
      <c r="LCG146" s="11"/>
      <c r="LCH146" s="8"/>
      <c r="LCI146" s="9"/>
      <c r="LCN146" s="11"/>
      <c r="LCO146" s="8"/>
      <c r="LCP146" s="9"/>
      <c r="LCU146" s="11"/>
      <c r="LCV146" s="8"/>
      <c r="LCW146" s="9"/>
      <c r="LDB146" s="11"/>
      <c r="LDC146" s="8"/>
      <c r="LDD146" s="9"/>
      <c r="LDI146" s="11"/>
      <c r="LDJ146" s="8"/>
      <c r="LDK146" s="9"/>
      <c r="LDP146" s="11"/>
      <c r="LDQ146" s="8"/>
      <c r="LDR146" s="9"/>
      <c r="LDW146" s="11"/>
      <c r="LDX146" s="8"/>
      <c r="LDY146" s="9"/>
      <c r="LED146" s="11"/>
      <c r="LEE146" s="8"/>
      <c r="LEF146" s="9"/>
      <c r="LEK146" s="11"/>
      <c r="LEL146" s="8"/>
      <c r="LEM146" s="9"/>
      <c r="LER146" s="11"/>
      <c r="LES146" s="8"/>
      <c r="LET146" s="9"/>
      <c r="LEY146" s="11"/>
      <c r="LEZ146" s="8"/>
      <c r="LFA146" s="9"/>
      <c r="LFF146" s="11"/>
      <c r="LFG146" s="8"/>
      <c r="LFH146" s="9"/>
      <c r="LFM146" s="11"/>
      <c r="LFN146" s="8"/>
      <c r="LFO146" s="9"/>
      <c r="LFT146" s="11"/>
      <c r="LFU146" s="8"/>
      <c r="LFV146" s="9"/>
      <c r="LGA146" s="11"/>
      <c r="LGB146" s="8"/>
      <c r="LGC146" s="9"/>
      <c r="LGH146" s="11"/>
      <c r="LGI146" s="8"/>
      <c r="LGJ146" s="9"/>
      <c r="LGO146" s="11"/>
      <c r="LGP146" s="8"/>
      <c r="LGQ146" s="9"/>
      <c r="LGV146" s="11"/>
      <c r="LGW146" s="8"/>
      <c r="LGX146" s="9"/>
      <c r="LHC146" s="11"/>
      <c r="LHD146" s="8"/>
      <c r="LHE146" s="9"/>
      <c r="LHJ146" s="11"/>
      <c r="LHK146" s="8"/>
      <c r="LHL146" s="9"/>
      <c r="LHQ146" s="11"/>
      <c r="LHR146" s="8"/>
      <c r="LHS146" s="9"/>
      <c r="LHX146" s="11"/>
      <c r="LHY146" s="8"/>
      <c r="LHZ146" s="9"/>
      <c r="LIE146" s="11"/>
      <c r="LIF146" s="8"/>
      <c r="LIG146" s="9"/>
      <c r="LIL146" s="11"/>
      <c r="LIM146" s="8"/>
      <c r="LIN146" s="9"/>
      <c r="LIS146" s="11"/>
      <c r="LIT146" s="8"/>
      <c r="LIU146" s="9"/>
      <c r="LIZ146" s="11"/>
      <c r="LJA146" s="8"/>
      <c r="LJB146" s="9"/>
      <c r="LJG146" s="11"/>
      <c r="LJH146" s="8"/>
      <c r="LJI146" s="9"/>
      <c r="LJN146" s="11"/>
      <c r="LJO146" s="8"/>
      <c r="LJP146" s="9"/>
      <c r="LJU146" s="11"/>
      <c r="LJV146" s="8"/>
      <c r="LJW146" s="9"/>
      <c r="LKB146" s="11"/>
      <c r="LKC146" s="8"/>
      <c r="LKD146" s="9"/>
      <c r="LKI146" s="11"/>
      <c r="LKJ146" s="8"/>
      <c r="LKK146" s="9"/>
      <c r="LKP146" s="11"/>
      <c r="LKQ146" s="8"/>
      <c r="LKR146" s="9"/>
      <c r="LKW146" s="11"/>
      <c r="LKX146" s="8"/>
      <c r="LKY146" s="9"/>
      <c r="LLD146" s="11"/>
      <c r="LLE146" s="8"/>
      <c r="LLF146" s="9"/>
      <c r="LLK146" s="11"/>
      <c r="LLL146" s="8"/>
      <c r="LLM146" s="9"/>
      <c r="LLR146" s="11"/>
      <c r="LLS146" s="8"/>
      <c r="LLT146" s="9"/>
      <c r="LLY146" s="11"/>
      <c r="LLZ146" s="8"/>
      <c r="LMA146" s="9"/>
      <c r="LMF146" s="11"/>
      <c r="LMG146" s="8"/>
      <c r="LMH146" s="9"/>
      <c r="LMM146" s="11"/>
      <c r="LMN146" s="8"/>
      <c r="LMO146" s="9"/>
      <c r="LMT146" s="11"/>
      <c r="LMU146" s="8"/>
      <c r="LMV146" s="9"/>
      <c r="LNA146" s="11"/>
      <c r="LNB146" s="8"/>
      <c r="LNC146" s="9"/>
      <c r="LNH146" s="11"/>
      <c r="LNI146" s="8"/>
      <c r="LNJ146" s="9"/>
      <c r="LNO146" s="11"/>
      <c r="LNP146" s="8"/>
      <c r="LNQ146" s="9"/>
      <c r="LNV146" s="11"/>
      <c r="LNW146" s="8"/>
      <c r="LNX146" s="9"/>
      <c r="LOC146" s="11"/>
      <c r="LOD146" s="8"/>
      <c r="LOE146" s="9"/>
      <c r="LOJ146" s="11"/>
      <c r="LOK146" s="8"/>
      <c r="LOL146" s="9"/>
      <c r="LOQ146" s="11"/>
      <c r="LOR146" s="8"/>
      <c r="LOS146" s="9"/>
      <c r="LOX146" s="11"/>
      <c r="LOY146" s="8"/>
      <c r="LOZ146" s="9"/>
      <c r="LPE146" s="11"/>
      <c r="LPF146" s="8"/>
      <c r="LPG146" s="9"/>
      <c r="LPL146" s="11"/>
      <c r="LPM146" s="8"/>
      <c r="LPN146" s="9"/>
      <c r="LPS146" s="11"/>
      <c r="LPT146" s="8"/>
      <c r="LPU146" s="9"/>
      <c r="LPZ146" s="11"/>
      <c r="LQA146" s="8"/>
      <c r="LQB146" s="9"/>
      <c r="LQG146" s="11"/>
      <c r="LQH146" s="8"/>
      <c r="LQI146" s="9"/>
      <c r="LQN146" s="11"/>
      <c r="LQO146" s="8"/>
      <c r="LQP146" s="9"/>
      <c r="LQU146" s="11"/>
      <c r="LQV146" s="8"/>
      <c r="LQW146" s="9"/>
      <c r="LRB146" s="11"/>
      <c r="LRC146" s="8"/>
      <c r="LRD146" s="9"/>
      <c r="LRI146" s="11"/>
      <c r="LRJ146" s="8"/>
      <c r="LRK146" s="9"/>
      <c r="LRP146" s="11"/>
      <c r="LRQ146" s="8"/>
      <c r="LRR146" s="9"/>
      <c r="LRW146" s="11"/>
      <c r="LRX146" s="8"/>
      <c r="LRY146" s="9"/>
      <c r="LSD146" s="11"/>
      <c r="LSE146" s="8"/>
      <c r="LSF146" s="9"/>
      <c r="LSK146" s="11"/>
      <c r="LSL146" s="8"/>
      <c r="LSM146" s="9"/>
      <c r="LSR146" s="11"/>
      <c r="LSS146" s="8"/>
      <c r="LST146" s="9"/>
      <c r="LSY146" s="11"/>
      <c r="LSZ146" s="8"/>
      <c r="LTA146" s="9"/>
      <c r="LTF146" s="11"/>
      <c r="LTG146" s="8"/>
      <c r="LTH146" s="9"/>
      <c r="LTM146" s="11"/>
      <c r="LTN146" s="8"/>
      <c r="LTO146" s="9"/>
      <c r="LTT146" s="11"/>
      <c r="LTU146" s="8"/>
      <c r="LTV146" s="9"/>
      <c r="LUA146" s="11"/>
      <c r="LUB146" s="8"/>
      <c r="LUC146" s="9"/>
      <c r="LUH146" s="11"/>
      <c r="LUI146" s="8"/>
      <c r="LUJ146" s="9"/>
      <c r="LUO146" s="11"/>
      <c r="LUP146" s="8"/>
      <c r="LUQ146" s="9"/>
      <c r="LUV146" s="11"/>
      <c r="LUW146" s="8"/>
      <c r="LUX146" s="9"/>
      <c r="LVC146" s="11"/>
      <c r="LVD146" s="8"/>
      <c r="LVE146" s="9"/>
      <c r="LVJ146" s="11"/>
      <c r="LVK146" s="8"/>
      <c r="LVL146" s="9"/>
      <c r="LVQ146" s="11"/>
      <c r="LVR146" s="8"/>
      <c r="LVS146" s="9"/>
      <c r="LVX146" s="11"/>
      <c r="LVY146" s="8"/>
      <c r="LVZ146" s="9"/>
      <c r="LWE146" s="11"/>
      <c r="LWF146" s="8"/>
      <c r="LWG146" s="9"/>
      <c r="LWL146" s="11"/>
      <c r="LWM146" s="8"/>
      <c r="LWN146" s="9"/>
      <c r="LWS146" s="11"/>
      <c r="LWT146" s="8"/>
      <c r="LWU146" s="9"/>
      <c r="LWZ146" s="11"/>
      <c r="LXA146" s="8"/>
      <c r="LXB146" s="9"/>
      <c r="LXG146" s="11"/>
      <c r="LXH146" s="8"/>
      <c r="LXI146" s="9"/>
      <c r="LXN146" s="11"/>
      <c r="LXO146" s="8"/>
      <c r="LXP146" s="9"/>
      <c r="LXU146" s="11"/>
      <c r="LXV146" s="8"/>
      <c r="LXW146" s="9"/>
      <c r="LYB146" s="11"/>
      <c r="LYC146" s="8"/>
      <c r="LYD146" s="9"/>
      <c r="LYI146" s="11"/>
      <c r="LYJ146" s="8"/>
      <c r="LYK146" s="9"/>
      <c r="LYP146" s="11"/>
      <c r="LYQ146" s="8"/>
      <c r="LYR146" s="9"/>
      <c r="LYW146" s="11"/>
      <c r="LYX146" s="8"/>
      <c r="LYY146" s="9"/>
      <c r="LZD146" s="11"/>
      <c r="LZE146" s="8"/>
      <c r="LZF146" s="9"/>
      <c r="LZK146" s="11"/>
      <c r="LZL146" s="8"/>
      <c r="LZM146" s="9"/>
      <c r="LZR146" s="11"/>
      <c r="LZS146" s="8"/>
      <c r="LZT146" s="9"/>
      <c r="LZY146" s="11"/>
      <c r="LZZ146" s="8"/>
      <c r="MAA146" s="9"/>
      <c r="MAF146" s="11"/>
      <c r="MAG146" s="8"/>
      <c r="MAH146" s="9"/>
      <c r="MAM146" s="11"/>
      <c r="MAN146" s="8"/>
      <c r="MAO146" s="9"/>
      <c r="MAT146" s="11"/>
      <c r="MAU146" s="8"/>
      <c r="MAV146" s="9"/>
      <c r="MBA146" s="11"/>
      <c r="MBB146" s="8"/>
      <c r="MBC146" s="9"/>
      <c r="MBH146" s="11"/>
      <c r="MBI146" s="8"/>
      <c r="MBJ146" s="9"/>
      <c r="MBO146" s="11"/>
      <c r="MBP146" s="8"/>
      <c r="MBQ146" s="9"/>
      <c r="MBV146" s="11"/>
      <c r="MBW146" s="8"/>
      <c r="MBX146" s="9"/>
      <c r="MCC146" s="11"/>
      <c r="MCD146" s="8"/>
      <c r="MCE146" s="9"/>
      <c r="MCJ146" s="11"/>
      <c r="MCK146" s="8"/>
      <c r="MCL146" s="9"/>
      <c r="MCQ146" s="11"/>
      <c r="MCR146" s="8"/>
      <c r="MCS146" s="9"/>
      <c r="MCX146" s="11"/>
      <c r="MCY146" s="8"/>
      <c r="MCZ146" s="9"/>
      <c r="MDE146" s="11"/>
      <c r="MDF146" s="8"/>
      <c r="MDG146" s="9"/>
      <c r="MDL146" s="11"/>
      <c r="MDM146" s="8"/>
      <c r="MDN146" s="9"/>
      <c r="MDS146" s="11"/>
      <c r="MDT146" s="8"/>
      <c r="MDU146" s="9"/>
      <c r="MDZ146" s="11"/>
      <c r="MEA146" s="8"/>
      <c r="MEB146" s="9"/>
      <c r="MEG146" s="11"/>
      <c r="MEH146" s="8"/>
      <c r="MEI146" s="9"/>
      <c r="MEN146" s="11"/>
      <c r="MEO146" s="8"/>
      <c r="MEP146" s="9"/>
      <c r="MEU146" s="11"/>
      <c r="MEV146" s="8"/>
      <c r="MEW146" s="9"/>
      <c r="MFB146" s="11"/>
      <c r="MFC146" s="8"/>
      <c r="MFD146" s="9"/>
      <c r="MFI146" s="11"/>
      <c r="MFJ146" s="8"/>
      <c r="MFK146" s="9"/>
      <c r="MFP146" s="11"/>
      <c r="MFQ146" s="8"/>
      <c r="MFR146" s="9"/>
      <c r="MFW146" s="11"/>
      <c r="MFX146" s="8"/>
      <c r="MFY146" s="9"/>
      <c r="MGD146" s="11"/>
      <c r="MGE146" s="8"/>
      <c r="MGF146" s="9"/>
      <c r="MGK146" s="11"/>
      <c r="MGL146" s="8"/>
      <c r="MGM146" s="9"/>
      <c r="MGR146" s="11"/>
      <c r="MGS146" s="8"/>
      <c r="MGT146" s="9"/>
      <c r="MGY146" s="11"/>
      <c r="MGZ146" s="8"/>
      <c r="MHA146" s="9"/>
      <c r="MHF146" s="11"/>
      <c r="MHG146" s="8"/>
      <c r="MHH146" s="9"/>
      <c r="MHM146" s="11"/>
      <c r="MHN146" s="8"/>
      <c r="MHO146" s="9"/>
      <c r="MHT146" s="11"/>
      <c r="MHU146" s="8"/>
      <c r="MHV146" s="9"/>
      <c r="MIA146" s="11"/>
      <c r="MIB146" s="8"/>
      <c r="MIC146" s="9"/>
      <c r="MIH146" s="11"/>
      <c r="MII146" s="8"/>
      <c r="MIJ146" s="9"/>
      <c r="MIO146" s="11"/>
      <c r="MIP146" s="8"/>
      <c r="MIQ146" s="9"/>
      <c r="MIV146" s="11"/>
      <c r="MIW146" s="8"/>
      <c r="MIX146" s="9"/>
      <c r="MJC146" s="11"/>
      <c r="MJD146" s="8"/>
      <c r="MJE146" s="9"/>
      <c r="MJJ146" s="11"/>
      <c r="MJK146" s="8"/>
      <c r="MJL146" s="9"/>
      <c r="MJQ146" s="11"/>
      <c r="MJR146" s="8"/>
      <c r="MJS146" s="9"/>
      <c r="MJX146" s="11"/>
      <c r="MJY146" s="8"/>
      <c r="MJZ146" s="9"/>
      <c r="MKE146" s="11"/>
      <c r="MKF146" s="8"/>
      <c r="MKG146" s="9"/>
      <c r="MKL146" s="11"/>
      <c r="MKM146" s="8"/>
      <c r="MKN146" s="9"/>
      <c r="MKS146" s="11"/>
      <c r="MKT146" s="8"/>
      <c r="MKU146" s="9"/>
      <c r="MKZ146" s="11"/>
      <c r="MLA146" s="8"/>
      <c r="MLB146" s="9"/>
      <c r="MLG146" s="11"/>
      <c r="MLH146" s="8"/>
      <c r="MLI146" s="9"/>
      <c r="MLN146" s="11"/>
      <c r="MLO146" s="8"/>
      <c r="MLP146" s="9"/>
      <c r="MLU146" s="11"/>
      <c r="MLV146" s="8"/>
      <c r="MLW146" s="9"/>
      <c r="MMB146" s="11"/>
      <c r="MMC146" s="8"/>
      <c r="MMD146" s="9"/>
      <c r="MMI146" s="11"/>
      <c r="MMJ146" s="8"/>
      <c r="MMK146" s="9"/>
      <c r="MMP146" s="11"/>
      <c r="MMQ146" s="8"/>
      <c r="MMR146" s="9"/>
      <c r="MMW146" s="11"/>
      <c r="MMX146" s="8"/>
      <c r="MMY146" s="9"/>
      <c r="MND146" s="11"/>
      <c r="MNE146" s="8"/>
      <c r="MNF146" s="9"/>
      <c r="MNK146" s="11"/>
      <c r="MNL146" s="8"/>
      <c r="MNM146" s="9"/>
      <c r="MNR146" s="11"/>
      <c r="MNS146" s="8"/>
      <c r="MNT146" s="9"/>
      <c r="MNY146" s="11"/>
      <c r="MNZ146" s="8"/>
      <c r="MOA146" s="9"/>
      <c r="MOF146" s="11"/>
      <c r="MOG146" s="8"/>
      <c r="MOH146" s="9"/>
      <c r="MOM146" s="11"/>
      <c r="MON146" s="8"/>
      <c r="MOO146" s="9"/>
      <c r="MOT146" s="11"/>
      <c r="MOU146" s="8"/>
      <c r="MOV146" s="9"/>
      <c r="MPA146" s="11"/>
      <c r="MPB146" s="8"/>
      <c r="MPC146" s="9"/>
      <c r="MPH146" s="11"/>
      <c r="MPI146" s="8"/>
      <c r="MPJ146" s="9"/>
      <c r="MPO146" s="11"/>
      <c r="MPP146" s="8"/>
      <c r="MPQ146" s="9"/>
      <c r="MPV146" s="11"/>
      <c r="MPW146" s="8"/>
      <c r="MPX146" s="9"/>
      <c r="MQC146" s="11"/>
      <c r="MQD146" s="8"/>
      <c r="MQE146" s="9"/>
      <c r="MQJ146" s="11"/>
      <c r="MQK146" s="8"/>
      <c r="MQL146" s="9"/>
      <c r="MQQ146" s="11"/>
      <c r="MQR146" s="8"/>
      <c r="MQS146" s="9"/>
      <c r="MQX146" s="11"/>
      <c r="MQY146" s="8"/>
      <c r="MQZ146" s="9"/>
      <c r="MRE146" s="11"/>
      <c r="MRF146" s="8"/>
      <c r="MRG146" s="9"/>
      <c r="MRL146" s="11"/>
      <c r="MRM146" s="8"/>
      <c r="MRN146" s="9"/>
      <c r="MRS146" s="11"/>
      <c r="MRT146" s="8"/>
      <c r="MRU146" s="9"/>
      <c r="MRZ146" s="11"/>
      <c r="MSA146" s="8"/>
      <c r="MSB146" s="9"/>
      <c r="MSG146" s="11"/>
      <c r="MSH146" s="8"/>
      <c r="MSI146" s="9"/>
      <c r="MSN146" s="11"/>
      <c r="MSO146" s="8"/>
      <c r="MSP146" s="9"/>
      <c r="MSU146" s="11"/>
      <c r="MSV146" s="8"/>
      <c r="MSW146" s="9"/>
      <c r="MTB146" s="11"/>
      <c r="MTC146" s="8"/>
      <c r="MTD146" s="9"/>
      <c r="MTI146" s="11"/>
      <c r="MTJ146" s="8"/>
      <c r="MTK146" s="9"/>
      <c r="MTP146" s="11"/>
      <c r="MTQ146" s="8"/>
      <c r="MTR146" s="9"/>
      <c r="MTW146" s="11"/>
      <c r="MTX146" s="8"/>
      <c r="MTY146" s="9"/>
      <c r="MUD146" s="11"/>
      <c r="MUE146" s="8"/>
      <c r="MUF146" s="9"/>
      <c r="MUK146" s="11"/>
      <c r="MUL146" s="8"/>
      <c r="MUM146" s="9"/>
      <c r="MUR146" s="11"/>
      <c r="MUS146" s="8"/>
      <c r="MUT146" s="9"/>
      <c r="MUY146" s="11"/>
      <c r="MUZ146" s="8"/>
      <c r="MVA146" s="9"/>
      <c r="MVF146" s="11"/>
      <c r="MVG146" s="8"/>
      <c r="MVH146" s="9"/>
      <c r="MVM146" s="11"/>
      <c r="MVN146" s="8"/>
      <c r="MVO146" s="9"/>
      <c r="MVT146" s="11"/>
      <c r="MVU146" s="8"/>
      <c r="MVV146" s="9"/>
      <c r="MWA146" s="11"/>
      <c r="MWB146" s="8"/>
      <c r="MWC146" s="9"/>
      <c r="MWH146" s="11"/>
      <c r="MWI146" s="8"/>
      <c r="MWJ146" s="9"/>
      <c r="MWO146" s="11"/>
      <c r="MWP146" s="8"/>
      <c r="MWQ146" s="9"/>
      <c r="MWV146" s="11"/>
      <c r="MWW146" s="8"/>
      <c r="MWX146" s="9"/>
      <c r="MXC146" s="11"/>
      <c r="MXD146" s="8"/>
      <c r="MXE146" s="9"/>
      <c r="MXJ146" s="11"/>
      <c r="MXK146" s="8"/>
      <c r="MXL146" s="9"/>
      <c r="MXQ146" s="11"/>
      <c r="MXR146" s="8"/>
      <c r="MXS146" s="9"/>
      <c r="MXX146" s="11"/>
      <c r="MXY146" s="8"/>
      <c r="MXZ146" s="9"/>
      <c r="MYE146" s="11"/>
      <c r="MYF146" s="8"/>
      <c r="MYG146" s="9"/>
      <c r="MYL146" s="11"/>
      <c r="MYM146" s="8"/>
      <c r="MYN146" s="9"/>
      <c r="MYS146" s="11"/>
      <c r="MYT146" s="8"/>
      <c r="MYU146" s="9"/>
      <c r="MYZ146" s="11"/>
      <c r="MZA146" s="8"/>
      <c r="MZB146" s="9"/>
      <c r="MZG146" s="11"/>
      <c r="MZH146" s="8"/>
      <c r="MZI146" s="9"/>
      <c r="MZN146" s="11"/>
      <c r="MZO146" s="8"/>
      <c r="MZP146" s="9"/>
      <c r="MZU146" s="11"/>
      <c r="MZV146" s="8"/>
      <c r="MZW146" s="9"/>
      <c r="NAB146" s="11"/>
      <c r="NAC146" s="8"/>
      <c r="NAD146" s="9"/>
      <c r="NAI146" s="11"/>
      <c r="NAJ146" s="8"/>
      <c r="NAK146" s="9"/>
      <c r="NAP146" s="11"/>
      <c r="NAQ146" s="8"/>
      <c r="NAR146" s="9"/>
      <c r="NAW146" s="11"/>
      <c r="NAX146" s="8"/>
      <c r="NAY146" s="9"/>
      <c r="NBD146" s="11"/>
      <c r="NBE146" s="8"/>
      <c r="NBF146" s="9"/>
      <c r="NBK146" s="11"/>
      <c r="NBL146" s="8"/>
      <c r="NBM146" s="9"/>
      <c r="NBR146" s="11"/>
      <c r="NBS146" s="8"/>
      <c r="NBT146" s="9"/>
      <c r="NBY146" s="11"/>
      <c r="NBZ146" s="8"/>
      <c r="NCA146" s="9"/>
      <c r="NCF146" s="11"/>
      <c r="NCG146" s="8"/>
      <c r="NCH146" s="9"/>
      <c r="NCM146" s="11"/>
      <c r="NCN146" s="8"/>
      <c r="NCO146" s="9"/>
      <c r="NCT146" s="11"/>
      <c r="NCU146" s="8"/>
      <c r="NCV146" s="9"/>
      <c r="NDA146" s="11"/>
      <c r="NDB146" s="8"/>
      <c r="NDC146" s="9"/>
      <c r="NDH146" s="11"/>
      <c r="NDI146" s="8"/>
      <c r="NDJ146" s="9"/>
      <c r="NDO146" s="11"/>
      <c r="NDP146" s="8"/>
      <c r="NDQ146" s="9"/>
      <c r="NDV146" s="11"/>
      <c r="NDW146" s="8"/>
      <c r="NDX146" s="9"/>
      <c r="NEC146" s="11"/>
      <c r="NED146" s="8"/>
      <c r="NEE146" s="9"/>
      <c r="NEJ146" s="11"/>
      <c r="NEK146" s="8"/>
      <c r="NEL146" s="9"/>
      <c r="NEQ146" s="11"/>
      <c r="NER146" s="8"/>
      <c r="NES146" s="9"/>
      <c r="NEX146" s="11"/>
      <c r="NEY146" s="8"/>
      <c r="NEZ146" s="9"/>
      <c r="NFE146" s="11"/>
      <c r="NFF146" s="8"/>
      <c r="NFG146" s="9"/>
      <c r="NFL146" s="11"/>
      <c r="NFM146" s="8"/>
      <c r="NFN146" s="9"/>
      <c r="NFS146" s="11"/>
      <c r="NFT146" s="8"/>
      <c r="NFU146" s="9"/>
      <c r="NFZ146" s="11"/>
      <c r="NGA146" s="8"/>
      <c r="NGB146" s="9"/>
      <c r="NGG146" s="11"/>
      <c r="NGH146" s="8"/>
      <c r="NGI146" s="9"/>
      <c r="NGN146" s="11"/>
      <c r="NGO146" s="8"/>
      <c r="NGP146" s="9"/>
      <c r="NGU146" s="11"/>
      <c r="NGV146" s="8"/>
      <c r="NGW146" s="9"/>
      <c r="NHB146" s="11"/>
      <c r="NHC146" s="8"/>
      <c r="NHD146" s="9"/>
      <c r="NHI146" s="11"/>
      <c r="NHJ146" s="8"/>
      <c r="NHK146" s="9"/>
      <c r="NHP146" s="11"/>
      <c r="NHQ146" s="8"/>
      <c r="NHR146" s="9"/>
      <c r="NHW146" s="11"/>
      <c r="NHX146" s="8"/>
      <c r="NHY146" s="9"/>
      <c r="NID146" s="11"/>
      <c r="NIE146" s="8"/>
      <c r="NIF146" s="9"/>
      <c r="NIK146" s="11"/>
      <c r="NIL146" s="8"/>
      <c r="NIM146" s="9"/>
      <c r="NIR146" s="11"/>
      <c r="NIS146" s="8"/>
      <c r="NIT146" s="9"/>
      <c r="NIY146" s="11"/>
      <c r="NIZ146" s="8"/>
      <c r="NJA146" s="9"/>
      <c r="NJF146" s="11"/>
      <c r="NJG146" s="8"/>
      <c r="NJH146" s="9"/>
      <c r="NJM146" s="11"/>
      <c r="NJN146" s="8"/>
      <c r="NJO146" s="9"/>
      <c r="NJT146" s="11"/>
      <c r="NJU146" s="8"/>
      <c r="NJV146" s="9"/>
      <c r="NKA146" s="11"/>
      <c r="NKB146" s="8"/>
      <c r="NKC146" s="9"/>
      <c r="NKH146" s="11"/>
      <c r="NKI146" s="8"/>
      <c r="NKJ146" s="9"/>
      <c r="NKO146" s="11"/>
      <c r="NKP146" s="8"/>
      <c r="NKQ146" s="9"/>
      <c r="NKV146" s="11"/>
      <c r="NKW146" s="8"/>
      <c r="NKX146" s="9"/>
      <c r="NLC146" s="11"/>
      <c r="NLD146" s="8"/>
      <c r="NLE146" s="9"/>
      <c r="NLJ146" s="11"/>
      <c r="NLK146" s="8"/>
      <c r="NLL146" s="9"/>
      <c r="NLQ146" s="11"/>
      <c r="NLR146" s="8"/>
      <c r="NLS146" s="9"/>
      <c r="NLX146" s="11"/>
      <c r="NLY146" s="8"/>
      <c r="NLZ146" s="9"/>
      <c r="NME146" s="11"/>
      <c r="NMF146" s="8"/>
      <c r="NMG146" s="9"/>
      <c r="NML146" s="11"/>
      <c r="NMM146" s="8"/>
      <c r="NMN146" s="9"/>
      <c r="NMS146" s="11"/>
      <c r="NMT146" s="8"/>
      <c r="NMU146" s="9"/>
      <c r="NMZ146" s="11"/>
      <c r="NNA146" s="8"/>
      <c r="NNB146" s="9"/>
      <c r="NNG146" s="11"/>
      <c r="NNH146" s="8"/>
      <c r="NNI146" s="9"/>
      <c r="NNN146" s="11"/>
      <c r="NNO146" s="8"/>
      <c r="NNP146" s="9"/>
      <c r="NNU146" s="11"/>
      <c r="NNV146" s="8"/>
      <c r="NNW146" s="9"/>
      <c r="NOB146" s="11"/>
      <c r="NOC146" s="8"/>
      <c r="NOD146" s="9"/>
      <c r="NOI146" s="11"/>
      <c r="NOJ146" s="8"/>
      <c r="NOK146" s="9"/>
      <c r="NOP146" s="11"/>
      <c r="NOQ146" s="8"/>
      <c r="NOR146" s="9"/>
      <c r="NOW146" s="11"/>
      <c r="NOX146" s="8"/>
      <c r="NOY146" s="9"/>
      <c r="NPD146" s="11"/>
      <c r="NPE146" s="8"/>
      <c r="NPF146" s="9"/>
      <c r="NPK146" s="11"/>
      <c r="NPL146" s="8"/>
      <c r="NPM146" s="9"/>
      <c r="NPR146" s="11"/>
      <c r="NPS146" s="8"/>
      <c r="NPT146" s="9"/>
      <c r="NPY146" s="11"/>
      <c r="NPZ146" s="8"/>
      <c r="NQA146" s="9"/>
      <c r="NQF146" s="11"/>
      <c r="NQG146" s="8"/>
      <c r="NQH146" s="9"/>
      <c r="NQM146" s="11"/>
      <c r="NQN146" s="8"/>
      <c r="NQO146" s="9"/>
      <c r="NQT146" s="11"/>
      <c r="NQU146" s="8"/>
      <c r="NQV146" s="9"/>
      <c r="NRA146" s="11"/>
      <c r="NRB146" s="8"/>
      <c r="NRC146" s="9"/>
      <c r="NRH146" s="11"/>
      <c r="NRI146" s="8"/>
      <c r="NRJ146" s="9"/>
      <c r="NRO146" s="11"/>
      <c r="NRP146" s="8"/>
      <c r="NRQ146" s="9"/>
      <c r="NRV146" s="11"/>
      <c r="NRW146" s="8"/>
      <c r="NRX146" s="9"/>
      <c r="NSC146" s="11"/>
      <c r="NSD146" s="8"/>
      <c r="NSE146" s="9"/>
      <c r="NSJ146" s="11"/>
      <c r="NSK146" s="8"/>
      <c r="NSL146" s="9"/>
      <c r="NSQ146" s="11"/>
      <c r="NSR146" s="8"/>
      <c r="NSS146" s="9"/>
      <c r="NSX146" s="11"/>
      <c r="NSY146" s="8"/>
      <c r="NSZ146" s="9"/>
      <c r="NTE146" s="11"/>
      <c r="NTF146" s="8"/>
      <c r="NTG146" s="9"/>
      <c r="NTL146" s="11"/>
      <c r="NTM146" s="8"/>
      <c r="NTN146" s="9"/>
      <c r="NTS146" s="11"/>
      <c r="NTT146" s="8"/>
      <c r="NTU146" s="9"/>
      <c r="NTZ146" s="11"/>
      <c r="NUA146" s="8"/>
      <c r="NUB146" s="9"/>
      <c r="NUG146" s="11"/>
      <c r="NUH146" s="8"/>
      <c r="NUI146" s="9"/>
      <c r="NUN146" s="11"/>
      <c r="NUO146" s="8"/>
      <c r="NUP146" s="9"/>
      <c r="NUU146" s="11"/>
      <c r="NUV146" s="8"/>
      <c r="NUW146" s="9"/>
      <c r="NVB146" s="11"/>
      <c r="NVC146" s="8"/>
      <c r="NVD146" s="9"/>
      <c r="NVI146" s="11"/>
      <c r="NVJ146" s="8"/>
      <c r="NVK146" s="9"/>
      <c r="NVP146" s="11"/>
      <c r="NVQ146" s="8"/>
      <c r="NVR146" s="9"/>
      <c r="NVW146" s="11"/>
      <c r="NVX146" s="8"/>
      <c r="NVY146" s="9"/>
      <c r="NWD146" s="11"/>
      <c r="NWE146" s="8"/>
      <c r="NWF146" s="9"/>
      <c r="NWK146" s="11"/>
      <c r="NWL146" s="8"/>
      <c r="NWM146" s="9"/>
      <c r="NWR146" s="11"/>
      <c r="NWS146" s="8"/>
      <c r="NWT146" s="9"/>
      <c r="NWY146" s="11"/>
      <c r="NWZ146" s="8"/>
      <c r="NXA146" s="9"/>
      <c r="NXF146" s="11"/>
      <c r="NXG146" s="8"/>
      <c r="NXH146" s="9"/>
      <c r="NXM146" s="11"/>
      <c r="NXN146" s="8"/>
      <c r="NXO146" s="9"/>
      <c r="NXT146" s="11"/>
      <c r="NXU146" s="8"/>
      <c r="NXV146" s="9"/>
      <c r="NYA146" s="11"/>
      <c r="NYB146" s="8"/>
      <c r="NYC146" s="9"/>
      <c r="NYH146" s="11"/>
      <c r="NYI146" s="8"/>
      <c r="NYJ146" s="9"/>
      <c r="NYO146" s="11"/>
      <c r="NYP146" s="8"/>
      <c r="NYQ146" s="9"/>
      <c r="NYV146" s="11"/>
      <c r="NYW146" s="8"/>
      <c r="NYX146" s="9"/>
      <c r="NZC146" s="11"/>
      <c r="NZD146" s="8"/>
      <c r="NZE146" s="9"/>
      <c r="NZJ146" s="11"/>
      <c r="NZK146" s="8"/>
      <c r="NZL146" s="9"/>
      <c r="NZQ146" s="11"/>
      <c r="NZR146" s="8"/>
      <c r="NZS146" s="9"/>
      <c r="NZX146" s="11"/>
      <c r="NZY146" s="8"/>
      <c r="NZZ146" s="9"/>
      <c r="OAE146" s="11"/>
      <c r="OAF146" s="8"/>
      <c r="OAG146" s="9"/>
      <c r="OAL146" s="11"/>
      <c r="OAM146" s="8"/>
      <c r="OAN146" s="9"/>
      <c r="OAS146" s="11"/>
      <c r="OAT146" s="8"/>
      <c r="OAU146" s="9"/>
      <c r="OAZ146" s="11"/>
      <c r="OBA146" s="8"/>
      <c r="OBB146" s="9"/>
      <c r="OBG146" s="11"/>
      <c r="OBH146" s="8"/>
      <c r="OBI146" s="9"/>
      <c r="OBN146" s="11"/>
      <c r="OBO146" s="8"/>
      <c r="OBP146" s="9"/>
      <c r="OBU146" s="11"/>
      <c r="OBV146" s="8"/>
      <c r="OBW146" s="9"/>
      <c r="OCB146" s="11"/>
      <c r="OCC146" s="8"/>
      <c r="OCD146" s="9"/>
      <c r="OCI146" s="11"/>
      <c r="OCJ146" s="8"/>
      <c r="OCK146" s="9"/>
      <c r="OCP146" s="11"/>
      <c r="OCQ146" s="8"/>
      <c r="OCR146" s="9"/>
      <c r="OCW146" s="11"/>
      <c r="OCX146" s="8"/>
      <c r="OCY146" s="9"/>
      <c r="ODD146" s="11"/>
      <c r="ODE146" s="8"/>
      <c r="ODF146" s="9"/>
      <c r="ODK146" s="11"/>
      <c r="ODL146" s="8"/>
      <c r="ODM146" s="9"/>
      <c r="ODR146" s="11"/>
      <c r="ODS146" s="8"/>
      <c r="ODT146" s="9"/>
      <c r="ODY146" s="11"/>
      <c r="ODZ146" s="8"/>
      <c r="OEA146" s="9"/>
      <c r="OEF146" s="11"/>
      <c r="OEG146" s="8"/>
      <c r="OEH146" s="9"/>
      <c r="OEM146" s="11"/>
      <c r="OEN146" s="8"/>
      <c r="OEO146" s="9"/>
      <c r="OET146" s="11"/>
      <c r="OEU146" s="8"/>
      <c r="OEV146" s="9"/>
      <c r="OFA146" s="11"/>
      <c r="OFB146" s="8"/>
      <c r="OFC146" s="9"/>
      <c r="OFH146" s="11"/>
      <c r="OFI146" s="8"/>
      <c r="OFJ146" s="9"/>
      <c r="OFO146" s="11"/>
      <c r="OFP146" s="8"/>
      <c r="OFQ146" s="9"/>
      <c r="OFV146" s="11"/>
      <c r="OFW146" s="8"/>
      <c r="OFX146" s="9"/>
      <c r="OGC146" s="11"/>
      <c r="OGD146" s="8"/>
      <c r="OGE146" s="9"/>
      <c r="OGJ146" s="11"/>
      <c r="OGK146" s="8"/>
      <c r="OGL146" s="9"/>
      <c r="OGQ146" s="11"/>
      <c r="OGR146" s="8"/>
      <c r="OGS146" s="9"/>
      <c r="OGX146" s="11"/>
      <c r="OGY146" s="8"/>
      <c r="OGZ146" s="9"/>
      <c r="OHE146" s="11"/>
      <c r="OHF146" s="8"/>
      <c r="OHG146" s="9"/>
      <c r="OHL146" s="11"/>
      <c r="OHM146" s="8"/>
      <c r="OHN146" s="9"/>
      <c r="OHS146" s="11"/>
      <c r="OHT146" s="8"/>
      <c r="OHU146" s="9"/>
      <c r="OHZ146" s="11"/>
      <c r="OIA146" s="8"/>
      <c r="OIB146" s="9"/>
      <c r="OIG146" s="11"/>
      <c r="OIH146" s="8"/>
      <c r="OII146" s="9"/>
      <c r="OIN146" s="11"/>
      <c r="OIO146" s="8"/>
      <c r="OIP146" s="9"/>
      <c r="OIU146" s="11"/>
      <c r="OIV146" s="8"/>
      <c r="OIW146" s="9"/>
      <c r="OJB146" s="11"/>
      <c r="OJC146" s="8"/>
      <c r="OJD146" s="9"/>
      <c r="OJI146" s="11"/>
      <c r="OJJ146" s="8"/>
      <c r="OJK146" s="9"/>
      <c r="OJP146" s="11"/>
      <c r="OJQ146" s="8"/>
      <c r="OJR146" s="9"/>
      <c r="OJW146" s="11"/>
      <c r="OJX146" s="8"/>
      <c r="OJY146" s="9"/>
      <c r="OKD146" s="11"/>
      <c r="OKE146" s="8"/>
      <c r="OKF146" s="9"/>
      <c r="OKK146" s="11"/>
      <c r="OKL146" s="8"/>
      <c r="OKM146" s="9"/>
      <c r="OKR146" s="11"/>
      <c r="OKS146" s="8"/>
      <c r="OKT146" s="9"/>
      <c r="OKY146" s="11"/>
      <c r="OKZ146" s="8"/>
      <c r="OLA146" s="9"/>
      <c r="OLF146" s="11"/>
      <c r="OLG146" s="8"/>
      <c r="OLH146" s="9"/>
      <c r="OLM146" s="11"/>
      <c r="OLN146" s="8"/>
      <c r="OLO146" s="9"/>
      <c r="OLT146" s="11"/>
      <c r="OLU146" s="8"/>
      <c r="OLV146" s="9"/>
      <c r="OMA146" s="11"/>
      <c r="OMB146" s="8"/>
      <c r="OMC146" s="9"/>
      <c r="OMH146" s="11"/>
      <c r="OMI146" s="8"/>
      <c r="OMJ146" s="9"/>
      <c r="OMO146" s="11"/>
      <c r="OMP146" s="8"/>
      <c r="OMQ146" s="9"/>
      <c r="OMV146" s="11"/>
      <c r="OMW146" s="8"/>
      <c r="OMX146" s="9"/>
      <c r="ONC146" s="11"/>
      <c r="OND146" s="8"/>
      <c r="ONE146" s="9"/>
      <c r="ONJ146" s="11"/>
      <c r="ONK146" s="8"/>
      <c r="ONL146" s="9"/>
      <c r="ONQ146" s="11"/>
      <c r="ONR146" s="8"/>
      <c r="ONS146" s="9"/>
      <c r="ONX146" s="11"/>
      <c r="ONY146" s="8"/>
      <c r="ONZ146" s="9"/>
      <c r="OOE146" s="11"/>
      <c r="OOF146" s="8"/>
      <c r="OOG146" s="9"/>
      <c r="OOL146" s="11"/>
      <c r="OOM146" s="8"/>
      <c r="OON146" s="9"/>
      <c r="OOS146" s="11"/>
      <c r="OOT146" s="8"/>
      <c r="OOU146" s="9"/>
      <c r="OOZ146" s="11"/>
      <c r="OPA146" s="8"/>
      <c r="OPB146" s="9"/>
      <c r="OPG146" s="11"/>
      <c r="OPH146" s="8"/>
      <c r="OPI146" s="9"/>
      <c r="OPN146" s="11"/>
      <c r="OPO146" s="8"/>
      <c r="OPP146" s="9"/>
      <c r="OPU146" s="11"/>
      <c r="OPV146" s="8"/>
      <c r="OPW146" s="9"/>
      <c r="OQB146" s="11"/>
      <c r="OQC146" s="8"/>
      <c r="OQD146" s="9"/>
      <c r="OQI146" s="11"/>
      <c r="OQJ146" s="8"/>
      <c r="OQK146" s="9"/>
      <c r="OQP146" s="11"/>
      <c r="OQQ146" s="8"/>
      <c r="OQR146" s="9"/>
      <c r="OQW146" s="11"/>
      <c r="OQX146" s="8"/>
      <c r="OQY146" s="9"/>
      <c r="ORD146" s="11"/>
      <c r="ORE146" s="8"/>
      <c r="ORF146" s="9"/>
      <c r="ORK146" s="11"/>
      <c r="ORL146" s="8"/>
      <c r="ORM146" s="9"/>
      <c r="ORR146" s="11"/>
      <c r="ORS146" s="8"/>
      <c r="ORT146" s="9"/>
      <c r="ORY146" s="11"/>
      <c r="ORZ146" s="8"/>
      <c r="OSA146" s="9"/>
      <c r="OSF146" s="11"/>
      <c r="OSG146" s="8"/>
      <c r="OSH146" s="9"/>
      <c r="OSM146" s="11"/>
      <c r="OSN146" s="8"/>
      <c r="OSO146" s="9"/>
      <c r="OST146" s="11"/>
      <c r="OSU146" s="8"/>
      <c r="OSV146" s="9"/>
      <c r="OTA146" s="11"/>
      <c r="OTB146" s="8"/>
      <c r="OTC146" s="9"/>
      <c r="OTH146" s="11"/>
      <c r="OTI146" s="8"/>
      <c r="OTJ146" s="9"/>
      <c r="OTO146" s="11"/>
      <c r="OTP146" s="8"/>
      <c r="OTQ146" s="9"/>
      <c r="OTV146" s="11"/>
      <c r="OTW146" s="8"/>
      <c r="OTX146" s="9"/>
      <c r="OUC146" s="11"/>
      <c r="OUD146" s="8"/>
      <c r="OUE146" s="9"/>
      <c r="OUJ146" s="11"/>
      <c r="OUK146" s="8"/>
      <c r="OUL146" s="9"/>
      <c r="OUQ146" s="11"/>
      <c r="OUR146" s="8"/>
      <c r="OUS146" s="9"/>
      <c r="OUX146" s="11"/>
      <c r="OUY146" s="8"/>
      <c r="OUZ146" s="9"/>
      <c r="OVE146" s="11"/>
      <c r="OVF146" s="8"/>
      <c r="OVG146" s="9"/>
      <c r="OVL146" s="11"/>
      <c r="OVM146" s="8"/>
      <c r="OVN146" s="9"/>
      <c r="OVS146" s="11"/>
      <c r="OVT146" s="8"/>
      <c r="OVU146" s="9"/>
      <c r="OVZ146" s="11"/>
      <c r="OWA146" s="8"/>
      <c r="OWB146" s="9"/>
      <c r="OWG146" s="11"/>
      <c r="OWH146" s="8"/>
      <c r="OWI146" s="9"/>
      <c r="OWN146" s="11"/>
      <c r="OWO146" s="8"/>
      <c r="OWP146" s="9"/>
      <c r="OWU146" s="11"/>
      <c r="OWV146" s="8"/>
      <c r="OWW146" s="9"/>
      <c r="OXB146" s="11"/>
      <c r="OXC146" s="8"/>
      <c r="OXD146" s="9"/>
      <c r="OXI146" s="11"/>
      <c r="OXJ146" s="8"/>
      <c r="OXK146" s="9"/>
      <c r="OXP146" s="11"/>
      <c r="OXQ146" s="8"/>
      <c r="OXR146" s="9"/>
      <c r="OXW146" s="11"/>
      <c r="OXX146" s="8"/>
      <c r="OXY146" s="9"/>
      <c r="OYD146" s="11"/>
      <c r="OYE146" s="8"/>
      <c r="OYF146" s="9"/>
      <c r="OYK146" s="11"/>
      <c r="OYL146" s="8"/>
      <c r="OYM146" s="9"/>
      <c r="OYR146" s="11"/>
      <c r="OYS146" s="8"/>
      <c r="OYT146" s="9"/>
      <c r="OYY146" s="11"/>
      <c r="OYZ146" s="8"/>
      <c r="OZA146" s="9"/>
      <c r="OZF146" s="11"/>
      <c r="OZG146" s="8"/>
      <c r="OZH146" s="9"/>
      <c r="OZM146" s="11"/>
      <c r="OZN146" s="8"/>
      <c r="OZO146" s="9"/>
      <c r="OZT146" s="11"/>
      <c r="OZU146" s="8"/>
      <c r="OZV146" s="9"/>
      <c r="PAA146" s="11"/>
      <c r="PAB146" s="8"/>
      <c r="PAC146" s="9"/>
      <c r="PAH146" s="11"/>
      <c r="PAI146" s="8"/>
      <c r="PAJ146" s="9"/>
      <c r="PAO146" s="11"/>
      <c r="PAP146" s="8"/>
      <c r="PAQ146" s="9"/>
      <c r="PAV146" s="11"/>
      <c r="PAW146" s="8"/>
      <c r="PAX146" s="9"/>
      <c r="PBC146" s="11"/>
      <c r="PBD146" s="8"/>
      <c r="PBE146" s="9"/>
      <c r="PBJ146" s="11"/>
      <c r="PBK146" s="8"/>
      <c r="PBL146" s="9"/>
      <c r="PBQ146" s="11"/>
      <c r="PBR146" s="8"/>
      <c r="PBS146" s="9"/>
      <c r="PBX146" s="11"/>
      <c r="PBY146" s="8"/>
      <c r="PBZ146" s="9"/>
      <c r="PCE146" s="11"/>
      <c r="PCF146" s="8"/>
      <c r="PCG146" s="9"/>
      <c r="PCL146" s="11"/>
      <c r="PCM146" s="8"/>
      <c r="PCN146" s="9"/>
      <c r="PCS146" s="11"/>
      <c r="PCT146" s="8"/>
      <c r="PCU146" s="9"/>
      <c r="PCZ146" s="11"/>
      <c r="PDA146" s="8"/>
      <c r="PDB146" s="9"/>
      <c r="PDG146" s="11"/>
      <c r="PDH146" s="8"/>
      <c r="PDI146" s="9"/>
      <c r="PDN146" s="11"/>
      <c r="PDO146" s="8"/>
      <c r="PDP146" s="9"/>
      <c r="PDU146" s="11"/>
      <c r="PDV146" s="8"/>
      <c r="PDW146" s="9"/>
      <c r="PEB146" s="11"/>
      <c r="PEC146" s="8"/>
      <c r="PED146" s="9"/>
      <c r="PEI146" s="11"/>
      <c r="PEJ146" s="8"/>
      <c r="PEK146" s="9"/>
      <c r="PEP146" s="11"/>
      <c r="PEQ146" s="8"/>
      <c r="PER146" s="9"/>
      <c r="PEW146" s="11"/>
      <c r="PEX146" s="8"/>
      <c r="PEY146" s="9"/>
      <c r="PFD146" s="11"/>
      <c r="PFE146" s="8"/>
      <c r="PFF146" s="9"/>
      <c r="PFK146" s="11"/>
      <c r="PFL146" s="8"/>
      <c r="PFM146" s="9"/>
      <c r="PFR146" s="11"/>
      <c r="PFS146" s="8"/>
      <c r="PFT146" s="9"/>
      <c r="PFY146" s="11"/>
      <c r="PFZ146" s="8"/>
      <c r="PGA146" s="9"/>
      <c r="PGF146" s="11"/>
      <c r="PGG146" s="8"/>
      <c r="PGH146" s="9"/>
      <c r="PGM146" s="11"/>
      <c r="PGN146" s="8"/>
      <c r="PGO146" s="9"/>
      <c r="PGT146" s="11"/>
      <c r="PGU146" s="8"/>
      <c r="PGV146" s="9"/>
      <c r="PHA146" s="11"/>
      <c r="PHB146" s="8"/>
      <c r="PHC146" s="9"/>
      <c r="PHH146" s="11"/>
      <c r="PHI146" s="8"/>
      <c r="PHJ146" s="9"/>
      <c r="PHO146" s="11"/>
      <c r="PHP146" s="8"/>
      <c r="PHQ146" s="9"/>
      <c r="PHV146" s="11"/>
      <c r="PHW146" s="8"/>
      <c r="PHX146" s="9"/>
      <c r="PIC146" s="11"/>
      <c r="PID146" s="8"/>
      <c r="PIE146" s="9"/>
      <c r="PIJ146" s="11"/>
      <c r="PIK146" s="8"/>
      <c r="PIL146" s="9"/>
      <c r="PIQ146" s="11"/>
      <c r="PIR146" s="8"/>
      <c r="PIS146" s="9"/>
      <c r="PIX146" s="11"/>
      <c r="PIY146" s="8"/>
      <c r="PIZ146" s="9"/>
      <c r="PJE146" s="11"/>
      <c r="PJF146" s="8"/>
      <c r="PJG146" s="9"/>
      <c r="PJL146" s="11"/>
      <c r="PJM146" s="8"/>
      <c r="PJN146" s="9"/>
      <c r="PJS146" s="11"/>
      <c r="PJT146" s="8"/>
      <c r="PJU146" s="9"/>
      <c r="PJZ146" s="11"/>
      <c r="PKA146" s="8"/>
      <c r="PKB146" s="9"/>
      <c r="PKG146" s="11"/>
      <c r="PKH146" s="8"/>
      <c r="PKI146" s="9"/>
      <c r="PKN146" s="11"/>
      <c r="PKO146" s="8"/>
      <c r="PKP146" s="9"/>
      <c r="PKU146" s="11"/>
      <c r="PKV146" s="8"/>
      <c r="PKW146" s="9"/>
      <c r="PLB146" s="11"/>
      <c r="PLC146" s="8"/>
      <c r="PLD146" s="9"/>
      <c r="PLI146" s="11"/>
      <c r="PLJ146" s="8"/>
      <c r="PLK146" s="9"/>
      <c r="PLP146" s="11"/>
      <c r="PLQ146" s="8"/>
      <c r="PLR146" s="9"/>
      <c r="PLW146" s="11"/>
      <c r="PLX146" s="8"/>
      <c r="PLY146" s="9"/>
      <c r="PMD146" s="11"/>
      <c r="PME146" s="8"/>
      <c r="PMF146" s="9"/>
      <c r="PMK146" s="11"/>
      <c r="PML146" s="8"/>
      <c r="PMM146" s="9"/>
      <c r="PMR146" s="11"/>
      <c r="PMS146" s="8"/>
      <c r="PMT146" s="9"/>
      <c r="PMY146" s="11"/>
      <c r="PMZ146" s="8"/>
      <c r="PNA146" s="9"/>
      <c r="PNF146" s="11"/>
      <c r="PNG146" s="8"/>
      <c r="PNH146" s="9"/>
      <c r="PNM146" s="11"/>
      <c r="PNN146" s="8"/>
      <c r="PNO146" s="9"/>
      <c r="PNT146" s="11"/>
      <c r="PNU146" s="8"/>
      <c r="PNV146" s="9"/>
      <c r="POA146" s="11"/>
      <c r="POB146" s="8"/>
      <c r="POC146" s="9"/>
      <c r="POH146" s="11"/>
      <c r="POI146" s="8"/>
      <c r="POJ146" s="9"/>
      <c r="POO146" s="11"/>
      <c r="POP146" s="8"/>
      <c r="POQ146" s="9"/>
      <c r="POV146" s="11"/>
      <c r="POW146" s="8"/>
      <c r="POX146" s="9"/>
      <c r="PPC146" s="11"/>
      <c r="PPD146" s="8"/>
      <c r="PPE146" s="9"/>
      <c r="PPJ146" s="11"/>
      <c r="PPK146" s="8"/>
      <c r="PPL146" s="9"/>
      <c r="PPQ146" s="11"/>
      <c r="PPR146" s="8"/>
      <c r="PPS146" s="9"/>
      <c r="PPX146" s="11"/>
      <c r="PPY146" s="8"/>
      <c r="PPZ146" s="9"/>
      <c r="PQE146" s="11"/>
      <c r="PQF146" s="8"/>
      <c r="PQG146" s="9"/>
      <c r="PQL146" s="11"/>
      <c r="PQM146" s="8"/>
      <c r="PQN146" s="9"/>
      <c r="PQS146" s="11"/>
      <c r="PQT146" s="8"/>
      <c r="PQU146" s="9"/>
      <c r="PQZ146" s="11"/>
      <c r="PRA146" s="8"/>
      <c r="PRB146" s="9"/>
      <c r="PRG146" s="11"/>
      <c r="PRH146" s="8"/>
      <c r="PRI146" s="9"/>
      <c r="PRN146" s="11"/>
      <c r="PRO146" s="8"/>
      <c r="PRP146" s="9"/>
      <c r="PRU146" s="11"/>
      <c r="PRV146" s="8"/>
      <c r="PRW146" s="9"/>
      <c r="PSB146" s="11"/>
      <c r="PSC146" s="8"/>
      <c r="PSD146" s="9"/>
      <c r="PSI146" s="11"/>
      <c r="PSJ146" s="8"/>
      <c r="PSK146" s="9"/>
      <c r="PSP146" s="11"/>
      <c r="PSQ146" s="8"/>
      <c r="PSR146" s="9"/>
      <c r="PSW146" s="11"/>
      <c r="PSX146" s="8"/>
      <c r="PSY146" s="9"/>
      <c r="PTD146" s="11"/>
      <c r="PTE146" s="8"/>
      <c r="PTF146" s="9"/>
      <c r="PTK146" s="11"/>
      <c r="PTL146" s="8"/>
      <c r="PTM146" s="9"/>
      <c r="PTR146" s="11"/>
      <c r="PTS146" s="8"/>
      <c r="PTT146" s="9"/>
      <c r="PTY146" s="11"/>
      <c r="PTZ146" s="8"/>
      <c r="PUA146" s="9"/>
      <c r="PUF146" s="11"/>
      <c r="PUG146" s="8"/>
      <c r="PUH146" s="9"/>
      <c r="PUM146" s="11"/>
      <c r="PUN146" s="8"/>
      <c r="PUO146" s="9"/>
      <c r="PUT146" s="11"/>
      <c r="PUU146" s="8"/>
      <c r="PUV146" s="9"/>
      <c r="PVA146" s="11"/>
      <c r="PVB146" s="8"/>
      <c r="PVC146" s="9"/>
      <c r="PVH146" s="11"/>
      <c r="PVI146" s="8"/>
      <c r="PVJ146" s="9"/>
      <c r="PVO146" s="11"/>
      <c r="PVP146" s="8"/>
      <c r="PVQ146" s="9"/>
      <c r="PVV146" s="11"/>
      <c r="PVW146" s="8"/>
      <c r="PVX146" s="9"/>
      <c r="PWC146" s="11"/>
      <c r="PWD146" s="8"/>
      <c r="PWE146" s="9"/>
      <c r="PWJ146" s="11"/>
      <c r="PWK146" s="8"/>
      <c r="PWL146" s="9"/>
      <c r="PWQ146" s="11"/>
      <c r="PWR146" s="8"/>
      <c r="PWS146" s="9"/>
      <c r="PWX146" s="11"/>
      <c r="PWY146" s="8"/>
      <c r="PWZ146" s="9"/>
      <c r="PXE146" s="11"/>
      <c r="PXF146" s="8"/>
      <c r="PXG146" s="9"/>
      <c r="PXL146" s="11"/>
      <c r="PXM146" s="8"/>
      <c r="PXN146" s="9"/>
      <c r="PXS146" s="11"/>
      <c r="PXT146" s="8"/>
      <c r="PXU146" s="9"/>
      <c r="PXZ146" s="11"/>
      <c r="PYA146" s="8"/>
      <c r="PYB146" s="9"/>
      <c r="PYG146" s="11"/>
      <c r="PYH146" s="8"/>
      <c r="PYI146" s="9"/>
      <c r="PYN146" s="11"/>
      <c r="PYO146" s="8"/>
      <c r="PYP146" s="9"/>
      <c r="PYU146" s="11"/>
      <c r="PYV146" s="8"/>
      <c r="PYW146" s="9"/>
      <c r="PZB146" s="11"/>
      <c r="PZC146" s="8"/>
      <c r="PZD146" s="9"/>
      <c r="PZI146" s="11"/>
      <c r="PZJ146" s="8"/>
      <c r="PZK146" s="9"/>
      <c r="PZP146" s="11"/>
      <c r="PZQ146" s="8"/>
      <c r="PZR146" s="9"/>
      <c r="PZW146" s="11"/>
      <c r="PZX146" s="8"/>
      <c r="PZY146" s="9"/>
      <c r="QAD146" s="11"/>
      <c r="QAE146" s="8"/>
      <c r="QAF146" s="9"/>
      <c r="QAK146" s="11"/>
      <c r="QAL146" s="8"/>
      <c r="QAM146" s="9"/>
      <c r="QAR146" s="11"/>
      <c r="QAS146" s="8"/>
      <c r="QAT146" s="9"/>
      <c r="QAY146" s="11"/>
      <c r="QAZ146" s="8"/>
      <c r="QBA146" s="9"/>
      <c r="QBF146" s="11"/>
      <c r="QBG146" s="8"/>
      <c r="QBH146" s="9"/>
      <c r="QBM146" s="11"/>
      <c r="QBN146" s="8"/>
      <c r="QBO146" s="9"/>
      <c r="QBT146" s="11"/>
      <c r="QBU146" s="8"/>
      <c r="QBV146" s="9"/>
      <c r="QCA146" s="11"/>
      <c r="QCB146" s="8"/>
      <c r="QCC146" s="9"/>
      <c r="QCH146" s="11"/>
      <c r="QCI146" s="8"/>
      <c r="QCJ146" s="9"/>
      <c r="QCO146" s="11"/>
      <c r="QCP146" s="8"/>
      <c r="QCQ146" s="9"/>
      <c r="QCV146" s="11"/>
      <c r="QCW146" s="8"/>
      <c r="QCX146" s="9"/>
      <c r="QDC146" s="11"/>
      <c r="QDD146" s="8"/>
      <c r="QDE146" s="9"/>
      <c r="QDJ146" s="11"/>
      <c r="QDK146" s="8"/>
      <c r="QDL146" s="9"/>
      <c r="QDQ146" s="11"/>
      <c r="QDR146" s="8"/>
      <c r="QDS146" s="9"/>
      <c r="QDX146" s="11"/>
      <c r="QDY146" s="8"/>
      <c r="QDZ146" s="9"/>
      <c r="QEE146" s="11"/>
      <c r="QEF146" s="8"/>
      <c r="QEG146" s="9"/>
      <c r="QEL146" s="11"/>
      <c r="QEM146" s="8"/>
      <c r="QEN146" s="9"/>
      <c r="QES146" s="11"/>
      <c r="QET146" s="8"/>
      <c r="QEU146" s="9"/>
      <c r="QEZ146" s="11"/>
      <c r="QFA146" s="8"/>
      <c r="QFB146" s="9"/>
      <c r="QFG146" s="11"/>
      <c r="QFH146" s="8"/>
      <c r="QFI146" s="9"/>
      <c r="QFN146" s="11"/>
      <c r="QFO146" s="8"/>
      <c r="QFP146" s="9"/>
      <c r="QFU146" s="11"/>
      <c r="QFV146" s="8"/>
      <c r="QFW146" s="9"/>
      <c r="QGB146" s="11"/>
      <c r="QGC146" s="8"/>
      <c r="QGD146" s="9"/>
      <c r="QGI146" s="11"/>
      <c r="QGJ146" s="8"/>
      <c r="QGK146" s="9"/>
      <c r="QGP146" s="11"/>
      <c r="QGQ146" s="8"/>
      <c r="QGR146" s="9"/>
      <c r="QGW146" s="11"/>
      <c r="QGX146" s="8"/>
      <c r="QGY146" s="9"/>
      <c r="QHD146" s="11"/>
      <c r="QHE146" s="8"/>
      <c r="QHF146" s="9"/>
      <c r="QHK146" s="11"/>
      <c r="QHL146" s="8"/>
      <c r="QHM146" s="9"/>
      <c r="QHR146" s="11"/>
      <c r="QHS146" s="8"/>
      <c r="QHT146" s="9"/>
      <c r="QHY146" s="11"/>
      <c r="QHZ146" s="8"/>
      <c r="QIA146" s="9"/>
      <c r="QIF146" s="11"/>
      <c r="QIG146" s="8"/>
      <c r="QIH146" s="9"/>
      <c r="QIM146" s="11"/>
      <c r="QIN146" s="8"/>
      <c r="QIO146" s="9"/>
      <c r="QIT146" s="11"/>
      <c r="QIU146" s="8"/>
      <c r="QIV146" s="9"/>
      <c r="QJA146" s="11"/>
      <c r="QJB146" s="8"/>
      <c r="QJC146" s="9"/>
      <c r="QJH146" s="11"/>
      <c r="QJI146" s="8"/>
      <c r="QJJ146" s="9"/>
      <c r="QJO146" s="11"/>
      <c r="QJP146" s="8"/>
      <c r="QJQ146" s="9"/>
      <c r="QJV146" s="11"/>
      <c r="QJW146" s="8"/>
      <c r="QJX146" s="9"/>
      <c r="QKC146" s="11"/>
      <c r="QKD146" s="8"/>
      <c r="QKE146" s="9"/>
      <c r="QKJ146" s="11"/>
      <c r="QKK146" s="8"/>
      <c r="QKL146" s="9"/>
      <c r="QKQ146" s="11"/>
      <c r="QKR146" s="8"/>
      <c r="QKS146" s="9"/>
      <c r="QKX146" s="11"/>
      <c r="QKY146" s="8"/>
      <c r="QKZ146" s="9"/>
      <c r="QLE146" s="11"/>
      <c r="QLF146" s="8"/>
      <c r="QLG146" s="9"/>
      <c r="QLL146" s="11"/>
      <c r="QLM146" s="8"/>
      <c r="QLN146" s="9"/>
      <c r="QLS146" s="11"/>
      <c r="QLT146" s="8"/>
      <c r="QLU146" s="9"/>
      <c r="QLZ146" s="11"/>
      <c r="QMA146" s="8"/>
      <c r="QMB146" s="9"/>
      <c r="QMG146" s="11"/>
      <c r="QMH146" s="8"/>
      <c r="QMI146" s="9"/>
      <c r="QMN146" s="11"/>
      <c r="QMO146" s="8"/>
      <c r="QMP146" s="9"/>
      <c r="QMU146" s="11"/>
      <c r="QMV146" s="8"/>
      <c r="QMW146" s="9"/>
      <c r="QNB146" s="11"/>
      <c r="QNC146" s="8"/>
      <c r="QND146" s="9"/>
      <c r="QNI146" s="11"/>
      <c r="QNJ146" s="8"/>
      <c r="QNK146" s="9"/>
      <c r="QNP146" s="11"/>
      <c r="QNQ146" s="8"/>
      <c r="QNR146" s="9"/>
      <c r="QNW146" s="11"/>
      <c r="QNX146" s="8"/>
      <c r="QNY146" s="9"/>
      <c r="QOD146" s="11"/>
      <c r="QOE146" s="8"/>
      <c r="QOF146" s="9"/>
      <c r="QOK146" s="11"/>
      <c r="QOL146" s="8"/>
      <c r="QOM146" s="9"/>
      <c r="QOR146" s="11"/>
      <c r="QOS146" s="8"/>
      <c r="QOT146" s="9"/>
      <c r="QOY146" s="11"/>
      <c r="QOZ146" s="8"/>
      <c r="QPA146" s="9"/>
      <c r="QPF146" s="11"/>
      <c r="QPG146" s="8"/>
      <c r="QPH146" s="9"/>
      <c r="QPM146" s="11"/>
      <c r="QPN146" s="8"/>
      <c r="QPO146" s="9"/>
      <c r="QPT146" s="11"/>
      <c r="QPU146" s="8"/>
      <c r="QPV146" s="9"/>
      <c r="QQA146" s="11"/>
      <c r="QQB146" s="8"/>
      <c r="QQC146" s="9"/>
      <c r="QQH146" s="11"/>
      <c r="QQI146" s="8"/>
      <c r="QQJ146" s="9"/>
      <c r="QQO146" s="11"/>
      <c r="QQP146" s="8"/>
      <c r="QQQ146" s="9"/>
      <c r="QQV146" s="11"/>
      <c r="QQW146" s="8"/>
      <c r="QQX146" s="9"/>
      <c r="QRC146" s="11"/>
      <c r="QRD146" s="8"/>
      <c r="QRE146" s="9"/>
      <c r="QRJ146" s="11"/>
      <c r="QRK146" s="8"/>
      <c r="QRL146" s="9"/>
      <c r="QRQ146" s="11"/>
      <c r="QRR146" s="8"/>
      <c r="QRS146" s="9"/>
      <c r="QRX146" s="11"/>
      <c r="QRY146" s="8"/>
      <c r="QRZ146" s="9"/>
      <c r="QSE146" s="11"/>
      <c r="QSF146" s="8"/>
      <c r="QSG146" s="9"/>
      <c r="QSL146" s="11"/>
      <c r="QSM146" s="8"/>
      <c r="QSN146" s="9"/>
      <c r="QSS146" s="11"/>
      <c r="QST146" s="8"/>
      <c r="QSU146" s="9"/>
      <c r="QSZ146" s="11"/>
      <c r="QTA146" s="8"/>
      <c r="QTB146" s="9"/>
      <c r="QTG146" s="11"/>
      <c r="QTH146" s="8"/>
      <c r="QTI146" s="9"/>
      <c r="QTN146" s="11"/>
      <c r="QTO146" s="8"/>
      <c r="QTP146" s="9"/>
      <c r="QTU146" s="11"/>
      <c r="QTV146" s="8"/>
      <c r="QTW146" s="9"/>
      <c r="QUB146" s="11"/>
      <c r="QUC146" s="8"/>
      <c r="QUD146" s="9"/>
      <c r="QUI146" s="11"/>
      <c r="QUJ146" s="8"/>
      <c r="QUK146" s="9"/>
      <c r="QUP146" s="11"/>
      <c r="QUQ146" s="8"/>
      <c r="QUR146" s="9"/>
      <c r="QUW146" s="11"/>
      <c r="QUX146" s="8"/>
      <c r="QUY146" s="9"/>
      <c r="QVD146" s="11"/>
      <c r="QVE146" s="8"/>
      <c r="QVF146" s="9"/>
      <c r="QVK146" s="11"/>
      <c r="QVL146" s="8"/>
      <c r="QVM146" s="9"/>
      <c r="QVR146" s="11"/>
      <c r="QVS146" s="8"/>
      <c r="QVT146" s="9"/>
      <c r="QVY146" s="11"/>
      <c r="QVZ146" s="8"/>
      <c r="QWA146" s="9"/>
      <c r="QWF146" s="11"/>
      <c r="QWG146" s="8"/>
      <c r="QWH146" s="9"/>
      <c r="QWM146" s="11"/>
      <c r="QWN146" s="8"/>
      <c r="QWO146" s="9"/>
      <c r="QWT146" s="11"/>
      <c r="QWU146" s="8"/>
      <c r="QWV146" s="9"/>
      <c r="QXA146" s="11"/>
      <c r="QXB146" s="8"/>
      <c r="QXC146" s="9"/>
      <c r="QXH146" s="11"/>
      <c r="QXI146" s="8"/>
      <c r="QXJ146" s="9"/>
      <c r="QXO146" s="11"/>
      <c r="QXP146" s="8"/>
      <c r="QXQ146" s="9"/>
      <c r="QXV146" s="11"/>
      <c r="QXW146" s="8"/>
      <c r="QXX146" s="9"/>
      <c r="QYC146" s="11"/>
      <c r="QYD146" s="8"/>
      <c r="QYE146" s="9"/>
      <c r="QYJ146" s="11"/>
      <c r="QYK146" s="8"/>
      <c r="QYL146" s="9"/>
      <c r="QYQ146" s="11"/>
      <c r="QYR146" s="8"/>
      <c r="QYS146" s="9"/>
      <c r="QYX146" s="11"/>
      <c r="QYY146" s="8"/>
      <c r="QYZ146" s="9"/>
      <c r="QZE146" s="11"/>
      <c r="QZF146" s="8"/>
      <c r="QZG146" s="9"/>
      <c r="QZL146" s="11"/>
      <c r="QZM146" s="8"/>
      <c r="QZN146" s="9"/>
      <c r="QZS146" s="11"/>
      <c r="QZT146" s="8"/>
      <c r="QZU146" s="9"/>
      <c r="QZZ146" s="11"/>
      <c r="RAA146" s="8"/>
      <c r="RAB146" s="9"/>
      <c r="RAG146" s="11"/>
      <c r="RAH146" s="8"/>
      <c r="RAI146" s="9"/>
      <c r="RAN146" s="11"/>
      <c r="RAO146" s="8"/>
      <c r="RAP146" s="9"/>
      <c r="RAU146" s="11"/>
      <c r="RAV146" s="8"/>
      <c r="RAW146" s="9"/>
      <c r="RBB146" s="11"/>
      <c r="RBC146" s="8"/>
      <c r="RBD146" s="9"/>
      <c r="RBI146" s="11"/>
      <c r="RBJ146" s="8"/>
      <c r="RBK146" s="9"/>
      <c r="RBP146" s="11"/>
      <c r="RBQ146" s="8"/>
      <c r="RBR146" s="9"/>
      <c r="RBW146" s="11"/>
      <c r="RBX146" s="8"/>
      <c r="RBY146" s="9"/>
      <c r="RCD146" s="11"/>
      <c r="RCE146" s="8"/>
      <c r="RCF146" s="9"/>
      <c r="RCK146" s="11"/>
      <c r="RCL146" s="8"/>
      <c r="RCM146" s="9"/>
      <c r="RCR146" s="11"/>
      <c r="RCS146" s="8"/>
      <c r="RCT146" s="9"/>
      <c r="RCY146" s="11"/>
      <c r="RCZ146" s="8"/>
      <c r="RDA146" s="9"/>
      <c r="RDF146" s="11"/>
      <c r="RDG146" s="8"/>
      <c r="RDH146" s="9"/>
      <c r="RDM146" s="11"/>
      <c r="RDN146" s="8"/>
      <c r="RDO146" s="9"/>
      <c r="RDT146" s="11"/>
      <c r="RDU146" s="8"/>
      <c r="RDV146" s="9"/>
      <c r="REA146" s="11"/>
      <c r="REB146" s="8"/>
      <c r="REC146" s="9"/>
      <c r="REH146" s="11"/>
      <c r="REI146" s="8"/>
      <c r="REJ146" s="9"/>
      <c r="REO146" s="11"/>
      <c r="REP146" s="8"/>
      <c r="REQ146" s="9"/>
      <c r="REV146" s="11"/>
      <c r="REW146" s="8"/>
      <c r="REX146" s="9"/>
      <c r="RFC146" s="11"/>
      <c r="RFD146" s="8"/>
      <c r="RFE146" s="9"/>
      <c r="RFJ146" s="11"/>
      <c r="RFK146" s="8"/>
      <c r="RFL146" s="9"/>
      <c r="RFQ146" s="11"/>
      <c r="RFR146" s="8"/>
      <c r="RFS146" s="9"/>
      <c r="RFX146" s="11"/>
      <c r="RFY146" s="8"/>
      <c r="RFZ146" s="9"/>
      <c r="RGE146" s="11"/>
      <c r="RGF146" s="8"/>
      <c r="RGG146" s="9"/>
      <c r="RGL146" s="11"/>
      <c r="RGM146" s="8"/>
      <c r="RGN146" s="9"/>
      <c r="RGS146" s="11"/>
      <c r="RGT146" s="8"/>
      <c r="RGU146" s="9"/>
      <c r="RGZ146" s="11"/>
      <c r="RHA146" s="8"/>
      <c r="RHB146" s="9"/>
      <c r="RHG146" s="11"/>
      <c r="RHH146" s="8"/>
      <c r="RHI146" s="9"/>
      <c r="RHN146" s="11"/>
      <c r="RHO146" s="8"/>
      <c r="RHP146" s="9"/>
      <c r="RHU146" s="11"/>
      <c r="RHV146" s="8"/>
      <c r="RHW146" s="9"/>
      <c r="RIB146" s="11"/>
      <c r="RIC146" s="8"/>
      <c r="RID146" s="9"/>
      <c r="RII146" s="11"/>
      <c r="RIJ146" s="8"/>
      <c r="RIK146" s="9"/>
      <c r="RIP146" s="11"/>
      <c r="RIQ146" s="8"/>
      <c r="RIR146" s="9"/>
      <c r="RIW146" s="11"/>
      <c r="RIX146" s="8"/>
      <c r="RIY146" s="9"/>
      <c r="RJD146" s="11"/>
      <c r="RJE146" s="8"/>
      <c r="RJF146" s="9"/>
      <c r="RJK146" s="11"/>
      <c r="RJL146" s="8"/>
      <c r="RJM146" s="9"/>
      <c r="RJR146" s="11"/>
      <c r="RJS146" s="8"/>
      <c r="RJT146" s="9"/>
      <c r="RJY146" s="11"/>
      <c r="RJZ146" s="8"/>
      <c r="RKA146" s="9"/>
      <c r="RKF146" s="11"/>
      <c r="RKG146" s="8"/>
      <c r="RKH146" s="9"/>
      <c r="RKM146" s="11"/>
      <c r="RKN146" s="8"/>
      <c r="RKO146" s="9"/>
      <c r="RKT146" s="11"/>
      <c r="RKU146" s="8"/>
      <c r="RKV146" s="9"/>
      <c r="RLA146" s="11"/>
      <c r="RLB146" s="8"/>
      <c r="RLC146" s="9"/>
      <c r="RLH146" s="11"/>
      <c r="RLI146" s="8"/>
      <c r="RLJ146" s="9"/>
      <c r="RLO146" s="11"/>
      <c r="RLP146" s="8"/>
      <c r="RLQ146" s="9"/>
      <c r="RLV146" s="11"/>
      <c r="RLW146" s="8"/>
      <c r="RLX146" s="9"/>
      <c r="RMC146" s="11"/>
      <c r="RMD146" s="8"/>
      <c r="RME146" s="9"/>
      <c r="RMJ146" s="11"/>
      <c r="RMK146" s="8"/>
      <c r="RML146" s="9"/>
      <c r="RMQ146" s="11"/>
      <c r="RMR146" s="8"/>
      <c r="RMS146" s="9"/>
      <c r="RMX146" s="11"/>
      <c r="RMY146" s="8"/>
      <c r="RMZ146" s="9"/>
      <c r="RNE146" s="11"/>
      <c r="RNF146" s="8"/>
      <c r="RNG146" s="9"/>
      <c r="RNL146" s="11"/>
      <c r="RNM146" s="8"/>
      <c r="RNN146" s="9"/>
      <c r="RNS146" s="11"/>
      <c r="RNT146" s="8"/>
      <c r="RNU146" s="9"/>
      <c r="RNZ146" s="11"/>
      <c r="ROA146" s="8"/>
      <c r="ROB146" s="9"/>
      <c r="ROG146" s="11"/>
      <c r="ROH146" s="8"/>
      <c r="ROI146" s="9"/>
      <c r="RON146" s="11"/>
      <c r="ROO146" s="8"/>
      <c r="ROP146" s="9"/>
      <c r="ROU146" s="11"/>
      <c r="ROV146" s="8"/>
      <c r="ROW146" s="9"/>
      <c r="RPB146" s="11"/>
      <c r="RPC146" s="8"/>
      <c r="RPD146" s="9"/>
      <c r="RPI146" s="11"/>
      <c r="RPJ146" s="8"/>
      <c r="RPK146" s="9"/>
      <c r="RPP146" s="11"/>
      <c r="RPQ146" s="8"/>
      <c r="RPR146" s="9"/>
      <c r="RPW146" s="11"/>
      <c r="RPX146" s="8"/>
      <c r="RPY146" s="9"/>
      <c r="RQD146" s="11"/>
      <c r="RQE146" s="8"/>
      <c r="RQF146" s="9"/>
      <c r="RQK146" s="11"/>
      <c r="RQL146" s="8"/>
      <c r="RQM146" s="9"/>
      <c r="RQR146" s="11"/>
      <c r="RQS146" s="8"/>
      <c r="RQT146" s="9"/>
      <c r="RQY146" s="11"/>
      <c r="RQZ146" s="8"/>
      <c r="RRA146" s="9"/>
      <c r="RRF146" s="11"/>
      <c r="RRG146" s="8"/>
      <c r="RRH146" s="9"/>
      <c r="RRM146" s="11"/>
      <c r="RRN146" s="8"/>
      <c r="RRO146" s="9"/>
      <c r="RRT146" s="11"/>
      <c r="RRU146" s="8"/>
      <c r="RRV146" s="9"/>
      <c r="RSA146" s="11"/>
      <c r="RSB146" s="8"/>
      <c r="RSC146" s="9"/>
      <c r="RSH146" s="11"/>
      <c r="RSI146" s="8"/>
      <c r="RSJ146" s="9"/>
      <c r="RSO146" s="11"/>
      <c r="RSP146" s="8"/>
      <c r="RSQ146" s="9"/>
      <c r="RSV146" s="11"/>
      <c r="RSW146" s="8"/>
      <c r="RSX146" s="9"/>
      <c r="RTC146" s="11"/>
      <c r="RTD146" s="8"/>
      <c r="RTE146" s="9"/>
      <c r="RTJ146" s="11"/>
      <c r="RTK146" s="8"/>
      <c r="RTL146" s="9"/>
      <c r="RTQ146" s="11"/>
      <c r="RTR146" s="8"/>
      <c r="RTS146" s="9"/>
      <c r="RTX146" s="11"/>
      <c r="RTY146" s="8"/>
      <c r="RTZ146" s="9"/>
      <c r="RUE146" s="11"/>
      <c r="RUF146" s="8"/>
      <c r="RUG146" s="9"/>
      <c r="RUL146" s="11"/>
      <c r="RUM146" s="8"/>
      <c r="RUN146" s="9"/>
      <c r="RUS146" s="11"/>
      <c r="RUT146" s="8"/>
      <c r="RUU146" s="9"/>
      <c r="RUZ146" s="11"/>
      <c r="RVA146" s="8"/>
      <c r="RVB146" s="9"/>
      <c r="RVG146" s="11"/>
      <c r="RVH146" s="8"/>
      <c r="RVI146" s="9"/>
      <c r="RVN146" s="11"/>
      <c r="RVO146" s="8"/>
      <c r="RVP146" s="9"/>
      <c r="RVU146" s="11"/>
      <c r="RVV146" s="8"/>
      <c r="RVW146" s="9"/>
      <c r="RWB146" s="11"/>
      <c r="RWC146" s="8"/>
      <c r="RWD146" s="9"/>
      <c r="RWI146" s="11"/>
      <c r="RWJ146" s="8"/>
      <c r="RWK146" s="9"/>
      <c r="RWP146" s="11"/>
      <c r="RWQ146" s="8"/>
      <c r="RWR146" s="9"/>
      <c r="RWW146" s="11"/>
      <c r="RWX146" s="8"/>
      <c r="RWY146" s="9"/>
      <c r="RXD146" s="11"/>
      <c r="RXE146" s="8"/>
      <c r="RXF146" s="9"/>
      <c r="RXK146" s="11"/>
      <c r="RXL146" s="8"/>
      <c r="RXM146" s="9"/>
      <c r="RXR146" s="11"/>
      <c r="RXS146" s="8"/>
      <c r="RXT146" s="9"/>
      <c r="RXY146" s="11"/>
      <c r="RXZ146" s="8"/>
      <c r="RYA146" s="9"/>
      <c r="RYF146" s="11"/>
      <c r="RYG146" s="8"/>
      <c r="RYH146" s="9"/>
      <c r="RYM146" s="11"/>
      <c r="RYN146" s="8"/>
      <c r="RYO146" s="9"/>
      <c r="RYT146" s="11"/>
      <c r="RYU146" s="8"/>
      <c r="RYV146" s="9"/>
      <c r="RZA146" s="11"/>
      <c r="RZB146" s="8"/>
      <c r="RZC146" s="9"/>
      <c r="RZH146" s="11"/>
      <c r="RZI146" s="8"/>
      <c r="RZJ146" s="9"/>
      <c r="RZO146" s="11"/>
      <c r="RZP146" s="8"/>
      <c r="RZQ146" s="9"/>
      <c r="RZV146" s="11"/>
      <c r="RZW146" s="8"/>
      <c r="RZX146" s="9"/>
      <c r="SAC146" s="11"/>
      <c r="SAD146" s="8"/>
      <c r="SAE146" s="9"/>
      <c r="SAJ146" s="11"/>
      <c r="SAK146" s="8"/>
      <c r="SAL146" s="9"/>
      <c r="SAQ146" s="11"/>
      <c r="SAR146" s="8"/>
      <c r="SAS146" s="9"/>
      <c r="SAX146" s="11"/>
      <c r="SAY146" s="8"/>
      <c r="SAZ146" s="9"/>
      <c r="SBE146" s="11"/>
      <c r="SBF146" s="8"/>
      <c r="SBG146" s="9"/>
      <c r="SBL146" s="11"/>
      <c r="SBM146" s="8"/>
      <c r="SBN146" s="9"/>
      <c r="SBS146" s="11"/>
      <c r="SBT146" s="8"/>
      <c r="SBU146" s="9"/>
      <c r="SBZ146" s="11"/>
      <c r="SCA146" s="8"/>
      <c r="SCB146" s="9"/>
      <c r="SCG146" s="11"/>
      <c r="SCH146" s="8"/>
      <c r="SCI146" s="9"/>
      <c r="SCN146" s="11"/>
      <c r="SCO146" s="8"/>
      <c r="SCP146" s="9"/>
      <c r="SCU146" s="11"/>
      <c r="SCV146" s="8"/>
      <c r="SCW146" s="9"/>
      <c r="SDB146" s="11"/>
      <c r="SDC146" s="8"/>
      <c r="SDD146" s="9"/>
      <c r="SDI146" s="11"/>
      <c r="SDJ146" s="8"/>
      <c r="SDK146" s="9"/>
      <c r="SDP146" s="11"/>
      <c r="SDQ146" s="8"/>
      <c r="SDR146" s="9"/>
      <c r="SDW146" s="11"/>
      <c r="SDX146" s="8"/>
      <c r="SDY146" s="9"/>
      <c r="SED146" s="11"/>
      <c r="SEE146" s="8"/>
      <c r="SEF146" s="9"/>
      <c r="SEK146" s="11"/>
      <c r="SEL146" s="8"/>
      <c r="SEM146" s="9"/>
      <c r="SER146" s="11"/>
      <c r="SES146" s="8"/>
      <c r="SET146" s="9"/>
      <c r="SEY146" s="11"/>
      <c r="SEZ146" s="8"/>
      <c r="SFA146" s="9"/>
      <c r="SFF146" s="11"/>
      <c r="SFG146" s="8"/>
      <c r="SFH146" s="9"/>
      <c r="SFM146" s="11"/>
      <c r="SFN146" s="8"/>
      <c r="SFO146" s="9"/>
      <c r="SFT146" s="11"/>
      <c r="SFU146" s="8"/>
      <c r="SFV146" s="9"/>
      <c r="SGA146" s="11"/>
      <c r="SGB146" s="8"/>
      <c r="SGC146" s="9"/>
      <c r="SGH146" s="11"/>
      <c r="SGI146" s="8"/>
      <c r="SGJ146" s="9"/>
      <c r="SGO146" s="11"/>
      <c r="SGP146" s="8"/>
      <c r="SGQ146" s="9"/>
      <c r="SGV146" s="11"/>
      <c r="SGW146" s="8"/>
      <c r="SGX146" s="9"/>
      <c r="SHC146" s="11"/>
      <c r="SHD146" s="8"/>
      <c r="SHE146" s="9"/>
      <c r="SHJ146" s="11"/>
      <c r="SHK146" s="8"/>
      <c r="SHL146" s="9"/>
      <c r="SHQ146" s="11"/>
      <c r="SHR146" s="8"/>
      <c r="SHS146" s="9"/>
      <c r="SHX146" s="11"/>
      <c r="SHY146" s="8"/>
      <c r="SHZ146" s="9"/>
      <c r="SIE146" s="11"/>
      <c r="SIF146" s="8"/>
      <c r="SIG146" s="9"/>
      <c r="SIL146" s="11"/>
      <c r="SIM146" s="8"/>
      <c r="SIN146" s="9"/>
      <c r="SIS146" s="11"/>
      <c r="SIT146" s="8"/>
      <c r="SIU146" s="9"/>
      <c r="SIZ146" s="11"/>
      <c r="SJA146" s="8"/>
      <c r="SJB146" s="9"/>
      <c r="SJG146" s="11"/>
      <c r="SJH146" s="8"/>
      <c r="SJI146" s="9"/>
      <c r="SJN146" s="11"/>
      <c r="SJO146" s="8"/>
      <c r="SJP146" s="9"/>
      <c r="SJU146" s="11"/>
      <c r="SJV146" s="8"/>
      <c r="SJW146" s="9"/>
      <c r="SKB146" s="11"/>
      <c r="SKC146" s="8"/>
      <c r="SKD146" s="9"/>
      <c r="SKI146" s="11"/>
      <c r="SKJ146" s="8"/>
      <c r="SKK146" s="9"/>
      <c r="SKP146" s="11"/>
      <c r="SKQ146" s="8"/>
      <c r="SKR146" s="9"/>
      <c r="SKW146" s="11"/>
      <c r="SKX146" s="8"/>
      <c r="SKY146" s="9"/>
      <c r="SLD146" s="11"/>
      <c r="SLE146" s="8"/>
      <c r="SLF146" s="9"/>
      <c r="SLK146" s="11"/>
      <c r="SLL146" s="8"/>
      <c r="SLM146" s="9"/>
      <c r="SLR146" s="11"/>
      <c r="SLS146" s="8"/>
      <c r="SLT146" s="9"/>
      <c r="SLY146" s="11"/>
      <c r="SLZ146" s="8"/>
      <c r="SMA146" s="9"/>
      <c r="SMF146" s="11"/>
      <c r="SMG146" s="8"/>
      <c r="SMH146" s="9"/>
      <c r="SMM146" s="11"/>
      <c r="SMN146" s="8"/>
      <c r="SMO146" s="9"/>
      <c r="SMT146" s="11"/>
      <c r="SMU146" s="8"/>
      <c r="SMV146" s="9"/>
      <c r="SNA146" s="11"/>
      <c r="SNB146" s="8"/>
      <c r="SNC146" s="9"/>
      <c r="SNH146" s="11"/>
      <c r="SNI146" s="8"/>
      <c r="SNJ146" s="9"/>
      <c r="SNO146" s="11"/>
      <c r="SNP146" s="8"/>
      <c r="SNQ146" s="9"/>
      <c r="SNV146" s="11"/>
      <c r="SNW146" s="8"/>
      <c r="SNX146" s="9"/>
      <c r="SOC146" s="11"/>
      <c r="SOD146" s="8"/>
      <c r="SOE146" s="9"/>
      <c r="SOJ146" s="11"/>
      <c r="SOK146" s="8"/>
      <c r="SOL146" s="9"/>
      <c r="SOQ146" s="11"/>
      <c r="SOR146" s="8"/>
      <c r="SOS146" s="9"/>
      <c r="SOX146" s="11"/>
      <c r="SOY146" s="8"/>
      <c r="SOZ146" s="9"/>
      <c r="SPE146" s="11"/>
      <c r="SPF146" s="8"/>
      <c r="SPG146" s="9"/>
      <c r="SPL146" s="11"/>
      <c r="SPM146" s="8"/>
      <c r="SPN146" s="9"/>
      <c r="SPS146" s="11"/>
      <c r="SPT146" s="8"/>
      <c r="SPU146" s="9"/>
      <c r="SPZ146" s="11"/>
      <c r="SQA146" s="8"/>
      <c r="SQB146" s="9"/>
      <c r="SQG146" s="11"/>
      <c r="SQH146" s="8"/>
      <c r="SQI146" s="9"/>
      <c r="SQN146" s="11"/>
      <c r="SQO146" s="8"/>
      <c r="SQP146" s="9"/>
      <c r="SQU146" s="11"/>
      <c r="SQV146" s="8"/>
      <c r="SQW146" s="9"/>
      <c r="SRB146" s="11"/>
      <c r="SRC146" s="8"/>
      <c r="SRD146" s="9"/>
      <c r="SRI146" s="11"/>
      <c r="SRJ146" s="8"/>
      <c r="SRK146" s="9"/>
      <c r="SRP146" s="11"/>
      <c r="SRQ146" s="8"/>
      <c r="SRR146" s="9"/>
      <c r="SRW146" s="11"/>
      <c r="SRX146" s="8"/>
      <c r="SRY146" s="9"/>
      <c r="SSD146" s="11"/>
      <c r="SSE146" s="8"/>
      <c r="SSF146" s="9"/>
      <c r="SSK146" s="11"/>
      <c r="SSL146" s="8"/>
      <c r="SSM146" s="9"/>
      <c r="SSR146" s="11"/>
      <c r="SSS146" s="8"/>
      <c r="SST146" s="9"/>
      <c r="SSY146" s="11"/>
      <c r="SSZ146" s="8"/>
      <c r="STA146" s="9"/>
      <c r="STF146" s="11"/>
      <c r="STG146" s="8"/>
      <c r="STH146" s="9"/>
      <c r="STM146" s="11"/>
      <c r="STN146" s="8"/>
      <c r="STO146" s="9"/>
      <c r="STT146" s="11"/>
      <c r="STU146" s="8"/>
      <c r="STV146" s="9"/>
      <c r="SUA146" s="11"/>
      <c r="SUB146" s="8"/>
      <c r="SUC146" s="9"/>
      <c r="SUH146" s="11"/>
      <c r="SUI146" s="8"/>
      <c r="SUJ146" s="9"/>
      <c r="SUO146" s="11"/>
      <c r="SUP146" s="8"/>
      <c r="SUQ146" s="9"/>
      <c r="SUV146" s="11"/>
      <c r="SUW146" s="8"/>
      <c r="SUX146" s="9"/>
      <c r="SVC146" s="11"/>
      <c r="SVD146" s="8"/>
      <c r="SVE146" s="9"/>
      <c r="SVJ146" s="11"/>
      <c r="SVK146" s="8"/>
      <c r="SVL146" s="9"/>
      <c r="SVQ146" s="11"/>
      <c r="SVR146" s="8"/>
      <c r="SVS146" s="9"/>
      <c r="SVX146" s="11"/>
      <c r="SVY146" s="8"/>
      <c r="SVZ146" s="9"/>
      <c r="SWE146" s="11"/>
      <c r="SWF146" s="8"/>
      <c r="SWG146" s="9"/>
      <c r="SWL146" s="11"/>
      <c r="SWM146" s="8"/>
      <c r="SWN146" s="9"/>
      <c r="SWS146" s="11"/>
      <c r="SWT146" s="8"/>
      <c r="SWU146" s="9"/>
      <c r="SWZ146" s="11"/>
      <c r="SXA146" s="8"/>
      <c r="SXB146" s="9"/>
      <c r="SXG146" s="11"/>
      <c r="SXH146" s="8"/>
      <c r="SXI146" s="9"/>
      <c r="SXN146" s="11"/>
      <c r="SXO146" s="8"/>
      <c r="SXP146" s="9"/>
      <c r="SXU146" s="11"/>
      <c r="SXV146" s="8"/>
      <c r="SXW146" s="9"/>
      <c r="SYB146" s="11"/>
      <c r="SYC146" s="8"/>
      <c r="SYD146" s="9"/>
      <c r="SYI146" s="11"/>
      <c r="SYJ146" s="8"/>
      <c r="SYK146" s="9"/>
      <c r="SYP146" s="11"/>
      <c r="SYQ146" s="8"/>
      <c r="SYR146" s="9"/>
      <c r="SYW146" s="11"/>
      <c r="SYX146" s="8"/>
      <c r="SYY146" s="9"/>
      <c r="SZD146" s="11"/>
      <c r="SZE146" s="8"/>
      <c r="SZF146" s="9"/>
      <c r="SZK146" s="11"/>
      <c r="SZL146" s="8"/>
      <c r="SZM146" s="9"/>
      <c r="SZR146" s="11"/>
      <c r="SZS146" s="8"/>
      <c r="SZT146" s="9"/>
      <c r="SZY146" s="11"/>
      <c r="SZZ146" s="8"/>
      <c r="TAA146" s="9"/>
      <c r="TAF146" s="11"/>
      <c r="TAG146" s="8"/>
      <c r="TAH146" s="9"/>
      <c r="TAM146" s="11"/>
      <c r="TAN146" s="8"/>
      <c r="TAO146" s="9"/>
      <c r="TAT146" s="11"/>
      <c r="TAU146" s="8"/>
      <c r="TAV146" s="9"/>
      <c r="TBA146" s="11"/>
      <c r="TBB146" s="8"/>
      <c r="TBC146" s="9"/>
      <c r="TBH146" s="11"/>
      <c r="TBI146" s="8"/>
      <c r="TBJ146" s="9"/>
      <c r="TBO146" s="11"/>
      <c r="TBP146" s="8"/>
      <c r="TBQ146" s="9"/>
      <c r="TBV146" s="11"/>
      <c r="TBW146" s="8"/>
      <c r="TBX146" s="9"/>
      <c r="TCC146" s="11"/>
      <c r="TCD146" s="8"/>
      <c r="TCE146" s="9"/>
      <c r="TCJ146" s="11"/>
      <c r="TCK146" s="8"/>
      <c r="TCL146" s="9"/>
      <c r="TCQ146" s="11"/>
      <c r="TCR146" s="8"/>
      <c r="TCS146" s="9"/>
      <c r="TCX146" s="11"/>
      <c r="TCY146" s="8"/>
      <c r="TCZ146" s="9"/>
      <c r="TDE146" s="11"/>
      <c r="TDF146" s="8"/>
      <c r="TDG146" s="9"/>
      <c r="TDL146" s="11"/>
      <c r="TDM146" s="8"/>
      <c r="TDN146" s="9"/>
      <c r="TDS146" s="11"/>
      <c r="TDT146" s="8"/>
      <c r="TDU146" s="9"/>
      <c r="TDZ146" s="11"/>
      <c r="TEA146" s="8"/>
      <c r="TEB146" s="9"/>
      <c r="TEG146" s="11"/>
      <c r="TEH146" s="8"/>
      <c r="TEI146" s="9"/>
      <c r="TEN146" s="11"/>
      <c r="TEO146" s="8"/>
      <c r="TEP146" s="9"/>
      <c r="TEU146" s="11"/>
      <c r="TEV146" s="8"/>
      <c r="TEW146" s="9"/>
      <c r="TFB146" s="11"/>
      <c r="TFC146" s="8"/>
      <c r="TFD146" s="9"/>
      <c r="TFI146" s="11"/>
      <c r="TFJ146" s="8"/>
      <c r="TFK146" s="9"/>
      <c r="TFP146" s="11"/>
      <c r="TFQ146" s="8"/>
      <c r="TFR146" s="9"/>
      <c r="TFW146" s="11"/>
      <c r="TFX146" s="8"/>
      <c r="TFY146" s="9"/>
      <c r="TGD146" s="11"/>
      <c r="TGE146" s="8"/>
      <c r="TGF146" s="9"/>
      <c r="TGK146" s="11"/>
      <c r="TGL146" s="8"/>
      <c r="TGM146" s="9"/>
      <c r="TGR146" s="11"/>
      <c r="TGS146" s="8"/>
      <c r="TGT146" s="9"/>
      <c r="TGY146" s="11"/>
      <c r="TGZ146" s="8"/>
      <c r="THA146" s="9"/>
      <c r="THF146" s="11"/>
      <c r="THG146" s="8"/>
      <c r="THH146" s="9"/>
      <c r="THM146" s="11"/>
      <c r="THN146" s="8"/>
      <c r="THO146" s="9"/>
      <c r="THT146" s="11"/>
      <c r="THU146" s="8"/>
      <c r="THV146" s="9"/>
      <c r="TIA146" s="11"/>
      <c r="TIB146" s="8"/>
      <c r="TIC146" s="9"/>
      <c r="TIH146" s="11"/>
      <c r="TII146" s="8"/>
      <c r="TIJ146" s="9"/>
      <c r="TIO146" s="11"/>
      <c r="TIP146" s="8"/>
      <c r="TIQ146" s="9"/>
      <c r="TIV146" s="11"/>
      <c r="TIW146" s="8"/>
      <c r="TIX146" s="9"/>
      <c r="TJC146" s="11"/>
      <c r="TJD146" s="8"/>
      <c r="TJE146" s="9"/>
      <c r="TJJ146" s="11"/>
      <c r="TJK146" s="8"/>
      <c r="TJL146" s="9"/>
      <c r="TJQ146" s="11"/>
      <c r="TJR146" s="8"/>
      <c r="TJS146" s="9"/>
      <c r="TJX146" s="11"/>
      <c r="TJY146" s="8"/>
      <c r="TJZ146" s="9"/>
      <c r="TKE146" s="11"/>
      <c r="TKF146" s="8"/>
      <c r="TKG146" s="9"/>
      <c r="TKL146" s="11"/>
      <c r="TKM146" s="8"/>
      <c r="TKN146" s="9"/>
      <c r="TKS146" s="11"/>
      <c r="TKT146" s="8"/>
      <c r="TKU146" s="9"/>
      <c r="TKZ146" s="11"/>
      <c r="TLA146" s="8"/>
      <c r="TLB146" s="9"/>
      <c r="TLG146" s="11"/>
      <c r="TLH146" s="8"/>
      <c r="TLI146" s="9"/>
      <c r="TLN146" s="11"/>
      <c r="TLO146" s="8"/>
      <c r="TLP146" s="9"/>
      <c r="TLU146" s="11"/>
      <c r="TLV146" s="8"/>
      <c r="TLW146" s="9"/>
      <c r="TMB146" s="11"/>
      <c r="TMC146" s="8"/>
      <c r="TMD146" s="9"/>
      <c r="TMI146" s="11"/>
      <c r="TMJ146" s="8"/>
      <c r="TMK146" s="9"/>
      <c r="TMP146" s="11"/>
      <c r="TMQ146" s="8"/>
      <c r="TMR146" s="9"/>
      <c r="TMW146" s="11"/>
      <c r="TMX146" s="8"/>
      <c r="TMY146" s="9"/>
      <c r="TND146" s="11"/>
      <c r="TNE146" s="8"/>
      <c r="TNF146" s="9"/>
      <c r="TNK146" s="11"/>
      <c r="TNL146" s="8"/>
      <c r="TNM146" s="9"/>
      <c r="TNR146" s="11"/>
      <c r="TNS146" s="8"/>
      <c r="TNT146" s="9"/>
      <c r="TNY146" s="11"/>
      <c r="TNZ146" s="8"/>
      <c r="TOA146" s="9"/>
      <c r="TOF146" s="11"/>
      <c r="TOG146" s="8"/>
      <c r="TOH146" s="9"/>
      <c r="TOM146" s="11"/>
      <c r="TON146" s="8"/>
      <c r="TOO146" s="9"/>
      <c r="TOT146" s="11"/>
      <c r="TOU146" s="8"/>
      <c r="TOV146" s="9"/>
      <c r="TPA146" s="11"/>
      <c r="TPB146" s="8"/>
      <c r="TPC146" s="9"/>
      <c r="TPH146" s="11"/>
      <c r="TPI146" s="8"/>
      <c r="TPJ146" s="9"/>
      <c r="TPO146" s="11"/>
      <c r="TPP146" s="8"/>
      <c r="TPQ146" s="9"/>
      <c r="TPV146" s="11"/>
      <c r="TPW146" s="8"/>
      <c r="TPX146" s="9"/>
      <c r="TQC146" s="11"/>
      <c r="TQD146" s="8"/>
      <c r="TQE146" s="9"/>
      <c r="TQJ146" s="11"/>
      <c r="TQK146" s="8"/>
      <c r="TQL146" s="9"/>
      <c r="TQQ146" s="11"/>
      <c r="TQR146" s="8"/>
      <c r="TQS146" s="9"/>
      <c r="TQX146" s="11"/>
      <c r="TQY146" s="8"/>
      <c r="TQZ146" s="9"/>
      <c r="TRE146" s="11"/>
      <c r="TRF146" s="8"/>
      <c r="TRG146" s="9"/>
      <c r="TRL146" s="11"/>
      <c r="TRM146" s="8"/>
      <c r="TRN146" s="9"/>
      <c r="TRS146" s="11"/>
      <c r="TRT146" s="8"/>
      <c r="TRU146" s="9"/>
      <c r="TRZ146" s="11"/>
      <c r="TSA146" s="8"/>
      <c r="TSB146" s="9"/>
      <c r="TSG146" s="11"/>
      <c r="TSH146" s="8"/>
      <c r="TSI146" s="9"/>
      <c r="TSN146" s="11"/>
      <c r="TSO146" s="8"/>
      <c r="TSP146" s="9"/>
      <c r="TSU146" s="11"/>
      <c r="TSV146" s="8"/>
      <c r="TSW146" s="9"/>
      <c r="TTB146" s="11"/>
      <c r="TTC146" s="8"/>
      <c r="TTD146" s="9"/>
      <c r="TTI146" s="11"/>
      <c r="TTJ146" s="8"/>
      <c r="TTK146" s="9"/>
      <c r="TTP146" s="11"/>
      <c r="TTQ146" s="8"/>
      <c r="TTR146" s="9"/>
      <c r="TTW146" s="11"/>
      <c r="TTX146" s="8"/>
      <c r="TTY146" s="9"/>
      <c r="TUD146" s="11"/>
      <c r="TUE146" s="8"/>
      <c r="TUF146" s="9"/>
      <c r="TUK146" s="11"/>
      <c r="TUL146" s="8"/>
      <c r="TUM146" s="9"/>
      <c r="TUR146" s="11"/>
      <c r="TUS146" s="8"/>
      <c r="TUT146" s="9"/>
      <c r="TUY146" s="11"/>
      <c r="TUZ146" s="8"/>
      <c r="TVA146" s="9"/>
      <c r="TVF146" s="11"/>
      <c r="TVG146" s="8"/>
      <c r="TVH146" s="9"/>
      <c r="TVM146" s="11"/>
      <c r="TVN146" s="8"/>
      <c r="TVO146" s="9"/>
      <c r="TVT146" s="11"/>
      <c r="TVU146" s="8"/>
      <c r="TVV146" s="9"/>
      <c r="TWA146" s="11"/>
      <c r="TWB146" s="8"/>
      <c r="TWC146" s="9"/>
      <c r="TWH146" s="11"/>
      <c r="TWI146" s="8"/>
      <c r="TWJ146" s="9"/>
      <c r="TWO146" s="11"/>
      <c r="TWP146" s="8"/>
      <c r="TWQ146" s="9"/>
      <c r="TWV146" s="11"/>
      <c r="TWW146" s="8"/>
      <c r="TWX146" s="9"/>
      <c r="TXC146" s="11"/>
      <c r="TXD146" s="8"/>
      <c r="TXE146" s="9"/>
      <c r="TXJ146" s="11"/>
      <c r="TXK146" s="8"/>
      <c r="TXL146" s="9"/>
      <c r="TXQ146" s="11"/>
      <c r="TXR146" s="8"/>
      <c r="TXS146" s="9"/>
      <c r="TXX146" s="11"/>
      <c r="TXY146" s="8"/>
      <c r="TXZ146" s="9"/>
      <c r="TYE146" s="11"/>
      <c r="TYF146" s="8"/>
      <c r="TYG146" s="9"/>
      <c r="TYL146" s="11"/>
      <c r="TYM146" s="8"/>
      <c r="TYN146" s="9"/>
      <c r="TYS146" s="11"/>
      <c r="TYT146" s="8"/>
      <c r="TYU146" s="9"/>
      <c r="TYZ146" s="11"/>
      <c r="TZA146" s="8"/>
      <c r="TZB146" s="9"/>
      <c r="TZG146" s="11"/>
      <c r="TZH146" s="8"/>
      <c r="TZI146" s="9"/>
      <c r="TZN146" s="11"/>
      <c r="TZO146" s="8"/>
      <c r="TZP146" s="9"/>
      <c r="TZU146" s="11"/>
      <c r="TZV146" s="8"/>
      <c r="TZW146" s="9"/>
      <c r="UAB146" s="11"/>
      <c r="UAC146" s="8"/>
      <c r="UAD146" s="9"/>
      <c r="UAI146" s="11"/>
      <c r="UAJ146" s="8"/>
      <c r="UAK146" s="9"/>
      <c r="UAP146" s="11"/>
      <c r="UAQ146" s="8"/>
      <c r="UAR146" s="9"/>
      <c r="UAW146" s="11"/>
      <c r="UAX146" s="8"/>
      <c r="UAY146" s="9"/>
      <c r="UBD146" s="11"/>
      <c r="UBE146" s="8"/>
      <c r="UBF146" s="9"/>
      <c r="UBK146" s="11"/>
      <c r="UBL146" s="8"/>
      <c r="UBM146" s="9"/>
      <c r="UBR146" s="11"/>
      <c r="UBS146" s="8"/>
      <c r="UBT146" s="9"/>
      <c r="UBY146" s="11"/>
      <c r="UBZ146" s="8"/>
      <c r="UCA146" s="9"/>
      <c r="UCF146" s="11"/>
      <c r="UCG146" s="8"/>
      <c r="UCH146" s="9"/>
      <c r="UCM146" s="11"/>
      <c r="UCN146" s="8"/>
      <c r="UCO146" s="9"/>
      <c r="UCT146" s="11"/>
      <c r="UCU146" s="8"/>
      <c r="UCV146" s="9"/>
      <c r="UDA146" s="11"/>
      <c r="UDB146" s="8"/>
      <c r="UDC146" s="9"/>
      <c r="UDH146" s="11"/>
      <c r="UDI146" s="8"/>
      <c r="UDJ146" s="9"/>
      <c r="UDO146" s="11"/>
      <c r="UDP146" s="8"/>
      <c r="UDQ146" s="9"/>
      <c r="UDV146" s="11"/>
      <c r="UDW146" s="8"/>
      <c r="UDX146" s="9"/>
      <c r="UEC146" s="11"/>
      <c r="UED146" s="8"/>
      <c r="UEE146" s="9"/>
      <c r="UEJ146" s="11"/>
      <c r="UEK146" s="8"/>
      <c r="UEL146" s="9"/>
      <c r="UEQ146" s="11"/>
      <c r="UER146" s="8"/>
      <c r="UES146" s="9"/>
      <c r="UEX146" s="11"/>
      <c r="UEY146" s="8"/>
      <c r="UEZ146" s="9"/>
      <c r="UFE146" s="11"/>
      <c r="UFF146" s="8"/>
      <c r="UFG146" s="9"/>
      <c r="UFL146" s="11"/>
      <c r="UFM146" s="8"/>
      <c r="UFN146" s="9"/>
      <c r="UFS146" s="11"/>
      <c r="UFT146" s="8"/>
      <c r="UFU146" s="9"/>
      <c r="UFZ146" s="11"/>
      <c r="UGA146" s="8"/>
      <c r="UGB146" s="9"/>
      <c r="UGG146" s="11"/>
      <c r="UGH146" s="8"/>
      <c r="UGI146" s="9"/>
      <c r="UGN146" s="11"/>
      <c r="UGO146" s="8"/>
      <c r="UGP146" s="9"/>
      <c r="UGU146" s="11"/>
      <c r="UGV146" s="8"/>
      <c r="UGW146" s="9"/>
      <c r="UHB146" s="11"/>
      <c r="UHC146" s="8"/>
      <c r="UHD146" s="9"/>
      <c r="UHI146" s="11"/>
      <c r="UHJ146" s="8"/>
      <c r="UHK146" s="9"/>
      <c r="UHP146" s="11"/>
      <c r="UHQ146" s="8"/>
      <c r="UHR146" s="9"/>
      <c r="UHW146" s="11"/>
      <c r="UHX146" s="8"/>
      <c r="UHY146" s="9"/>
      <c r="UID146" s="11"/>
      <c r="UIE146" s="8"/>
      <c r="UIF146" s="9"/>
      <c r="UIK146" s="11"/>
      <c r="UIL146" s="8"/>
      <c r="UIM146" s="9"/>
      <c r="UIR146" s="11"/>
      <c r="UIS146" s="8"/>
      <c r="UIT146" s="9"/>
      <c r="UIY146" s="11"/>
      <c r="UIZ146" s="8"/>
      <c r="UJA146" s="9"/>
      <c r="UJF146" s="11"/>
      <c r="UJG146" s="8"/>
      <c r="UJH146" s="9"/>
      <c r="UJM146" s="11"/>
      <c r="UJN146" s="8"/>
      <c r="UJO146" s="9"/>
      <c r="UJT146" s="11"/>
      <c r="UJU146" s="8"/>
      <c r="UJV146" s="9"/>
      <c r="UKA146" s="11"/>
      <c r="UKB146" s="8"/>
      <c r="UKC146" s="9"/>
      <c r="UKH146" s="11"/>
      <c r="UKI146" s="8"/>
      <c r="UKJ146" s="9"/>
      <c r="UKO146" s="11"/>
      <c r="UKP146" s="8"/>
      <c r="UKQ146" s="9"/>
      <c r="UKV146" s="11"/>
      <c r="UKW146" s="8"/>
      <c r="UKX146" s="9"/>
      <c r="ULC146" s="11"/>
      <c r="ULD146" s="8"/>
      <c r="ULE146" s="9"/>
      <c r="ULJ146" s="11"/>
      <c r="ULK146" s="8"/>
      <c r="ULL146" s="9"/>
      <c r="ULQ146" s="11"/>
      <c r="ULR146" s="8"/>
      <c r="ULS146" s="9"/>
      <c r="ULX146" s="11"/>
      <c r="ULY146" s="8"/>
      <c r="ULZ146" s="9"/>
      <c r="UME146" s="11"/>
      <c r="UMF146" s="8"/>
      <c r="UMG146" s="9"/>
      <c r="UML146" s="11"/>
      <c r="UMM146" s="8"/>
      <c r="UMN146" s="9"/>
      <c r="UMS146" s="11"/>
      <c r="UMT146" s="8"/>
      <c r="UMU146" s="9"/>
      <c r="UMZ146" s="11"/>
      <c r="UNA146" s="8"/>
      <c r="UNB146" s="9"/>
      <c r="UNG146" s="11"/>
      <c r="UNH146" s="8"/>
      <c r="UNI146" s="9"/>
      <c r="UNN146" s="11"/>
      <c r="UNO146" s="8"/>
      <c r="UNP146" s="9"/>
      <c r="UNU146" s="11"/>
      <c r="UNV146" s="8"/>
      <c r="UNW146" s="9"/>
      <c r="UOB146" s="11"/>
      <c r="UOC146" s="8"/>
      <c r="UOD146" s="9"/>
      <c r="UOI146" s="11"/>
      <c r="UOJ146" s="8"/>
      <c r="UOK146" s="9"/>
      <c r="UOP146" s="11"/>
      <c r="UOQ146" s="8"/>
      <c r="UOR146" s="9"/>
      <c r="UOW146" s="11"/>
      <c r="UOX146" s="8"/>
      <c r="UOY146" s="9"/>
      <c r="UPD146" s="11"/>
      <c r="UPE146" s="8"/>
      <c r="UPF146" s="9"/>
      <c r="UPK146" s="11"/>
      <c r="UPL146" s="8"/>
      <c r="UPM146" s="9"/>
      <c r="UPR146" s="11"/>
      <c r="UPS146" s="8"/>
      <c r="UPT146" s="9"/>
      <c r="UPY146" s="11"/>
      <c r="UPZ146" s="8"/>
      <c r="UQA146" s="9"/>
      <c r="UQF146" s="11"/>
      <c r="UQG146" s="8"/>
      <c r="UQH146" s="9"/>
      <c r="UQM146" s="11"/>
      <c r="UQN146" s="8"/>
      <c r="UQO146" s="9"/>
      <c r="UQT146" s="11"/>
      <c r="UQU146" s="8"/>
      <c r="UQV146" s="9"/>
      <c r="URA146" s="11"/>
      <c r="URB146" s="8"/>
      <c r="URC146" s="9"/>
      <c r="URH146" s="11"/>
      <c r="URI146" s="8"/>
      <c r="URJ146" s="9"/>
      <c r="URO146" s="11"/>
      <c r="URP146" s="8"/>
      <c r="URQ146" s="9"/>
      <c r="URV146" s="11"/>
      <c r="URW146" s="8"/>
      <c r="URX146" s="9"/>
      <c r="USC146" s="11"/>
      <c r="USD146" s="8"/>
      <c r="USE146" s="9"/>
      <c r="USJ146" s="11"/>
      <c r="USK146" s="8"/>
      <c r="USL146" s="9"/>
      <c r="USQ146" s="11"/>
      <c r="USR146" s="8"/>
      <c r="USS146" s="9"/>
      <c r="USX146" s="11"/>
      <c r="USY146" s="8"/>
      <c r="USZ146" s="9"/>
      <c r="UTE146" s="11"/>
      <c r="UTF146" s="8"/>
      <c r="UTG146" s="9"/>
      <c r="UTL146" s="11"/>
      <c r="UTM146" s="8"/>
      <c r="UTN146" s="9"/>
      <c r="UTS146" s="11"/>
      <c r="UTT146" s="8"/>
      <c r="UTU146" s="9"/>
      <c r="UTZ146" s="11"/>
      <c r="UUA146" s="8"/>
      <c r="UUB146" s="9"/>
      <c r="UUG146" s="11"/>
      <c r="UUH146" s="8"/>
      <c r="UUI146" s="9"/>
      <c r="UUN146" s="11"/>
      <c r="UUO146" s="8"/>
      <c r="UUP146" s="9"/>
      <c r="UUU146" s="11"/>
      <c r="UUV146" s="8"/>
      <c r="UUW146" s="9"/>
      <c r="UVB146" s="11"/>
      <c r="UVC146" s="8"/>
      <c r="UVD146" s="9"/>
      <c r="UVI146" s="11"/>
      <c r="UVJ146" s="8"/>
      <c r="UVK146" s="9"/>
      <c r="UVP146" s="11"/>
      <c r="UVQ146" s="8"/>
      <c r="UVR146" s="9"/>
      <c r="UVW146" s="11"/>
      <c r="UVX146" s="8"/>
      <c r="UVY146" s="9"/>
      <c r="UWD146" s="11"/>
      <c r="UWE146" s="8"/>
      <c r="UWF146" s="9"/>
      <c r="UWK146" s="11"/>
      <c r="UWL146" s="8"/>
      <c r="UWM146" s="9"/>
      <c r="UWR146" s="11"/>
      <c r="UWS146" s="8"/>
      <c r="UWT146" s="9"/>
      <c r="UWY146" s="11"/>
      <c r="UWZ146" s="8"/>
      <c r="UXA146" s="9"/>
      <c r="UXF146" s="11"/>
      <c r="UXG146" s="8"/>
      <c r="UXH146" s="9"/>
      <c r="UXM146" s="11"/>
      <c r="UXN146" s="8"/>
      <c r="UXO146" s="9"/>
      <c r="UXT146" s="11"/>
      <c r="UXU146" s="8"/>
      <c r="UXV146" s="9"/>
      <c r="UYA146" s="11"/>
      <c r="UYB146" s="8"/>
      <c r="UYC146" s="9"/>
      <c r="UYH146" s="11"/>
      <c r="UYI146" s="8"/>
      <c r="UYJ146" s="9"/>
      <c r="UYO146" s="11"/>
      <c r="UYP146" s="8"/>
      <c r="UYQ146" s="9"/>
      <c r="UYV146" s="11"/>
      <c r="UYW146" s="8"/>
      <c r="UYX146" s="9"/>
      <c r="UZC146" s="11"/>
      <c r="UZD146" s="8"/>
      <c r="UZE146" s="9"/>
      <c r="UZJ146" s="11"/>
      <c r="UZK146" s="8"/>
      <c r="UZL146" s="9"/>
      <c r="UZQ146" s="11"/>
      <c r="UZR146" s="8"/>
      <c r="UZS146" s="9"/>
      <c r="UZX146" s="11"/>
      <c r="UZY146" s="8"/>
      <c r="UZZ146" s="9"/>
      <c r="VAE146" s="11"/>
      <c r="VAF146" s="8"/>
      <c r="VAG146" s="9"/>
      <c r="VAL146" s="11"/>
      <c r="VAM146" s="8"/>
      <c r="VAN146" s="9"/>
      <c r="VAS146" s="11"/>
      <c r="VAT146" s="8"/>
      <c r="VAU146" s="9"/>
      <c r="VAZ146" s="11"/>
      <c r="VBA146" s="8"/>
      <c r="VBB146" s="9"/>
      <c r="VBG146" s="11"/>
      <c r="VBH146" s="8"/>
      <c r="VBI146" s="9"/>
      <c r="VBN146" s="11"/>
      <c r="VBO146" s="8"/>
      <c r="VBP146" s="9"/>
      <c r="VBU146" s="11"/>
      <c r="VBV146" s="8"/>
      <c r="VBW146" s="9"/>
      <c r="VCB146" s="11"/>
      <c r="VCC146" s="8"/>
      <c r="VCD146" s="9"/>
      <c r="VCI146" s="11"/>
      <c r="VCJ146" s="8"/>
      <c r="VCK146" s="9"/>
      <c r="VCP146" s="11"/>
      <c r="VCQ146" s="8"/>
      <c r="VCR146" s="9"/>
      <c r="VCW146" s="11"/>
      <c r="VCX146" s="8"/>
      <c r="VCY146" s="9"/>
      <c r="VDD146" s="11"/>
      <c r="VDE146" s="8"/>
      <c r="VDF146" s="9"/>
      <c r="VDK146" s="11"/>
      <c r="VDL146" s="8"/>
      <c r="VDM146" s="9"/>
      <c r="VDR146" s="11"/>
      <c r="VDS146" s="8"/>
      <c r="VDT146" s="9"/>
      <c r="VDY146" s="11"/>
      <c r="VDZ146" s="8"/>
      <c r="VEA146" s="9"/>
      <c r="VEF146" s="11"/>
      <c r="VEG146" s="8"/>
      <c r="VEH146" s="9"/>
      <c r="VEM146" s="11"/>
      <c r="VEN146" s="8"/>
      <c r="VEO146" s="9"/>
      <c r="VET146" s="11"/>
      <c r="VEU146" s="8"/>
      <c r="VEV146" s="9"/>
      <c r="VFA146" s="11"/>
      <c r="VFB146" s="8"/>
      <c r="VFC146" s="9"/>
      <c r="VFH146" s="11"/>
      <c r="VFI146" s="8"/>
      <c r="VFJ146" s="9"/>
      <c r="VFO146" s="11"/>
      <c r="VFP146" s="8"/>
      <c r="VFQ146" s="9"/>
      <c r="VFV146" s="11"/>
      <c r="VFW146" s="8"/>
      <c r="VFX146" s="9"/>
      <c r="VGC146" s="11"/>
      <c r="VGD146" s="8"/>
      <c r="VGE146" s="9"/>
      <c r="VGJ146" s="11"/>
      <c r="VGK146" s="8"/>
      <c r="VGL146" s="9"/>
      <c r="VGQ146" s="11"/>
      <c r="VGR146" s="8"/>
      <c r="VGS146" s="9"/>
      <c r="VGX146" s="11"/>
      <c r="VGY146" s="8"/>
      <c r="VGZ146" s="9"/>
      <c r="VHE146" s="11"/>
      <c r="VHF146" s="8"/>
      <c r="VHG146" s="9"/>
      <c r="VHL146" s="11"/>
      <c r="VHM146" s="8"/>
      <c r="VHN146" s="9"/>
      <c r="VHS146" s="11"/>
      <c r="VHT146" s="8"/>
      <c r="VHU146" s="9"/>
      <c r="VHZ146" s="11"/>
      <c r="VIA146" s="8"/>
      <c r="VIB146" s="9"/>
      <c r="VIG146" s="11"/>
      <c r="VIH146" s="8"/>
      <c r="VII146" s="9"/>
      <c r="VIN146" s="11"/>
      <c r="VIO146" s="8"/>
      <c r="VIP146" s="9"/>
      <c r="VIU146" s="11"/>
      <c r="VIV146" s="8"/>
      <c r="VIW146" s="9"/>
      <c r="VJB146" s="11"/>
      <c r="VJC146" s="8"/>
      <c r="VJD146" s="9"/>
      <c r="VJI146" s="11"/>
      <c r="VJJ146" s="8"/>
      <c r="VJK146" s="9"/>
      <c r="VJP146" s="11"/>
      <c r="VJQ146" s="8"/>
      <c r="VJR146" s="9"/>
      <c r="VJW146" s="11"/>
      <c r="VJX146" s="8"/>
      <c r="VJY146" s="9"/>
      <c r="VKD146" s="11"/>
      <c r="VKE146" s="8"/>
      <c r="VKF146" s="9"/>
      <c r="VKK146" s="11"/>
      <c r="VKL146" s="8"/>
      <c r="VKM146" s="9"/>
      <c r="VKR146" s="11"/>
      <c r="VKS146" s="8"/>
      <c r="VKT146" s="9"/>
      <c r="VKY146" s="11"/>
      <c r="VKZ146" s="8"/>
      <c r="VLA146" s="9"/>
      <c r="VLF146" s="11"/>
      <c r="VLG146" s="8"/>
      <c r="VLH146" s="9"/>
      <c r="VLM146" s="11"/>
      <c r="VLN146" s="8"/>
      <c r="VLO146" s="9"/>
      <c r="VLT146" s="11"/>
      <c r="VLU146" s="8"/>
      <c r="VLV146" s="9"/>
      <c r="VMA146" s="11"/>
      <c r="VMB146" s="8"/>
      <c r="VMC146" s="9"/>
      <c r="VMH146" s="11"/>
      <c r="VMI146" s="8"/>
      <c r="VMJ146" s="9"/>
      <c r="VMO146" s="11"/>
      <c r="VMP146" s="8"/>
      <c r="VMQ146" s="9"/>
      <c r="VMV146" s="11"/>
      <c r="VMW146" s="8"/>
      <c r="VMX146" s="9"/>
      <c r="VNC146" s="11"/>
      <c r="VND146" s="8"/>
      <c r="VNE146" s="9"/>
      <c r="VNJ146" s="11"/>
      <c r="VNK146" s="8"/>
      <c r="VNL146" s="9"/>
      <c r="VNQ146" s="11"/>
      <c r="VNR146" s="8"/>
      <c r="VNS146" s="9"/>
      <c r="VNX146" s="11"/>
      <c r="VNY146" s="8"/>
      <c r="VNZ146" s="9"/>
      <c r="VOE146" s="11"/>
      <c r="VOF146" s="8"/>
      <c r="VOG146" s="9"/>
      <c r="VOL146" s="11"/>
      <c r="VOM146" s="8"/>
      <c r="VON146" s="9"/>
      <c r="VOS146" s="11"/>
      <c r="VOT146" s="8"/>
      <c r="VOU146" s="9"/>
      <c r="VOZ146" s="11"/>
      <c r="VPA146" s="8"/>
      <c r="VPB146" s="9"/>
      <c r="VPG146" s="11"/>
      <c r="VPH146" s="8"/>
      <c r="VPI146" s="9"/>
      <c r="VPN146" s="11"/>
      <c r="VPO146" s="8"/>
      <c r="VPP146" s="9"/>
      <c r="VPU146" s="11"/>
      <c r="VPV146" s="8"/>
      <c r="VPW146" s="9"/>
      <c r="VQB146" s="11"/>
      <c r="VQC146" s="8"/>
      <c r="VQD146" s="9"/>
      <c r="VQI146" s="11"/>
      <c r="VQJ146" s="8"/>
      <c r="VQK146" s="9"/>
      <c r="VQP146" s="11"/>
      <c r="VQQ146" s="8"/>
      <c r="VQR146" s="9"/>
      <c r="VQW146" s="11"/>
      <c r="VQX146" s="8"/>
      <c r="VQY146" s="9"/>
      <c r="VRD146" s="11"/>
      <c r="VRE146" s="8"/>
      <c r="VRF146" s="9"/>
      <c r="VRK146" s="11"/>
      <c r="VRL146" s="8"/>
      <c r="VRM146" s="9"/>
      <c r="VRR146" s="11"/>
      <c r="VRS146" s="8"/>
      <c r="VRT146" s="9"/>
      <c r="VRY146" s="11"/>
      <c r="VRZ146" s="8"/>
      <c r="VSA146" s="9"/>
      <c r="VSF146" s="11"/>
      <c r="VSG146" s="8"/>
      <c r="VSH146" s="9"/>
      <c r="VSM146" s="11"/>
      <c r="VSN146" s="8"/>
      <c r="VSO146" s="9"/>
      <c r="VST146" s="11"/>
      <c r="VSU146" s="8"/>
      <c r="VSV146" s="9"/>
      <c r="VTA146" s="11"/>
      <c r="VTB146" s="8"/>
      <c r="VTC146" s="9"/>
      <c r="VTH146" s="11"/>
      <c r="VTI146" s="8"/>
      <c r="VTJ146" s="9"/>
      <c r="VTO146" s="11"/>
      <c r="VTP146" s="8"/>
      <c r="VTQ146" s="9"/>
      <c r="VTV146" s="11"/>
      <c r="VTW146" s="8"/>
      <c r="VTX146" s="9"/>
      <c r="VUC146" s="11"/>
      <c r="VUD146" s="8"/>
      <c r="VUE146" s="9"/>
      <c r="VUJ146" s="11"/>
      <c r="VUK146" s="8"/>
      <c r="VUL146" s="9"/>
      <c r="VUQ146" s="11"/>
      <c r="VUR146" s="8"/>
      <c r="VUS146" s="9"/>
      <c r="VUX146" s="11"/>
      <c r="VUY146" s="8"/>
      <c r="VUZ146" s="9"/>
      <c r="VVE146" s="11"/>
      <c r="VVF146" s="8"/>
      <c r="VVG146" s="9"/>
      <c r="VVL146" s="11"/>
      <c r="VVM146" s="8"/>
      <c r="VVN146" s="9"/>
      <c r="VVS146" s="11"/>
      <c r="VVT146" s="8"/>
      <c r="VVU146" s="9"/>
      <c r="VVZ146" s="11"/>
      <c r="VWA146" s="8"/>
      <c r="VWB146" s="9"/>
      <c r="VWG146" s="11"/>
      <c r="VWH146" s="8"/>
      <c r="VWI146" s="9"/>
      <c r="VWN146" s="11"/>
      <c r="VWO146" s="8"/>
      <c r="VWP146" s="9"/>
      <c r="VWU146" s="11"/>
      <c r="VWV146" s="8"/>
      <c r="VWW146" s="9"/>
      <c r="VXB146" s="11"/>
      <c r="VXC146" s="8"/>
      <c r="VXD146" s="9"/>
      <c r="VXI146" s="11"/>
      <c r="VXJ146" s="8"/>
      <c r="VXK146" s="9"/>
      <c r="VXP146" s="11"/>
      <c r="VXQ146" s="8"/>
      <c r="VXR146" s="9"/>
      <c r="VXW146" s="11"/>
      <c r="VXX146" s="8"/>
      <c r="VXY146" s="9"/>
      <c r="VYD146" s="11"/>
      <c r="VYE146" s="8"/>
      <c r="VYF146" s="9"/>
      <c r="VYK146" s="11"/>
      <c r="VYL146" s="8"/>
      <c r="VYM146" s="9"/>
      <c r="VYR146" s="11"/>
      <c r="VYS146" s="8"/>
      <c r="VYT146" s="9"/>
      <c r="VYY146" s="11"/>
      <c r="VYZ146" s="8"/>
      <c r="VZA146" s="9"/>
      <c r="VZF146" s="11"/>
      <c r="VZG146" s="8"/>
      <c r="VZH146" s="9"/>
      <c r="VZM146" s="11"/>
      <c r="VZN146" s="8"/>
      <c r="VZO146" s="9"/>
      <c r="VZT146" s="11"/>
      <c r="VZU146" s="8"/>
      <c r="VZV146" s="9"/>
      <c r="WAA146" s="11"/>
      <c r="WAB146" s="8"/>
      <c r="WAC146" s="9"/>
      <c r="WAH146" s="11"/>
      <c r="WAI146" s="8"/>
      <c r="WAJ146" s="9"/>
      <c r="WAO146" s="11"/>
      <c r="WAP146" s="8"/>
      <c r="WAQ146" s="9"/>
      <c r="WAV146" s="11"/>
      <c r="WAW146" s="8"/>
      <c r="WAX146" s="9"/>
      <c r="WBC146" s="11"/>
      <c r="WBD146" s="8"/>
      <c r="WBE146" s="9"/>
      <c r="WBJ146" s="11"/>
      <c r="WBK146" s="8"/>
      <c r="WBL146" s="9"/>
      <c r="WBQ146" s="11"/>
      <c r="WBR146" s="8"/>
      <c r="WBS146" s="9"/>
      <c r="WBX146" s="11"/>
      <c r="WBY146" s="8"/>
      <c r="WBZ146" s="9"/>
      <c r="WCE146" s="11"/>
      <c r="WCF146" s="8"/>
      <c r="WCG146" s="9"/>
      <c r="WCL146" s="11"/>
      <c r="WCM146" s="8"/>
      <c r="WCN146" s="9"/>
      <c r="WCS146" s="11"/>
      <c r="WCT146" s="8"/>
      <c r="WCU146" s="9"/>
      <c r="WCZ146" s="11"/>
      <c r="WDA146" s="8"/>
      <c r="WDB146" s="9"/>
      <c r="WDG146" s="11"/>
      <c r="WDH146" s="8"/>
      <c r="WDI146" s="9"/>
      <c r="WDN146" s="11"/>
      <c r="WDO146" s="8"/>
      <c r="WDP146" s="9"/>
      <c r="WDU146" s="11"/>
      <c r="WDV146" s="8"/>
      <c r="WDW146" s="9"/>
      <c r="WEB146" s="11"/>
      <c r="WEC146" s="8"/>
      <c r="WED146" s="9"/>
      <c r="WEI146" s="11"/>
      <c r="WEJ146" s="8"/>
      <c r="WEK146" s="9"/>
      <c r="WEP146" s="11"/>
      <c r="WEQ146" s="8"/>
      <c r="WER146" s="9"/>
      <c r="WEW146" s="11"/>
      <c r="WEX146" s="8"/>
      <c r="WEY146" s="9"/>
      <c r="WFD146" s="11"/>
      <c r="WFE146" s="8"/>
      <c r="WFF146" s="9"/>
      <c r="WFK146" s="11"/>
      <c r="WFL146" s="8"/>
      <c r="WFM146" s="9"/>
      <c r="WFR146" s="11"/>
      <c r="WFS146" s="8"/>
      <c r="WFT146" s="9"/>
      <c r="WFY146" s="11"/>
      <c r="WFZ146" s="8"/>
      <c r="WGA146" s="9"/>
      <c r="WGF146" s="11"/>
      <c r="WGG146" s="8"/>
      <c r="WGH146" s="9"/>
      <c r="WGM146" s="11"/>
      <c r="WGN146" s="8"/>
      <c r="WGO146" s="9"/>
      <c r="WGT146" s="11"/>
      <c r="WGU146" s="8"/>
      <c r="WGV146" s="9"/>
      <c r="WHA146" s="11"/>
      <c r="WHB146" s="8"/>
      <c r="WHC146" s="9"/>
      <c r="WHH146" s="11"/>
      <c r="WHI146" s="8"/>
      <c r="WHJ146" s="9"/>
      <c r="WHO146" s="11"/>
      <c r="WHP146" s="8"/>
      <c r="WHQ146" s="9"/>
      <c r="WHV146" s="11"/>
      <c r="WHW146" s="8"/>
      <c r="WHX146" s="9"/>
      <c r="WIC146" s="11"/>
      <c r="WID146" s="8"/>
      <c r="WIE146" s="9"/>
      <c r="WIJ146" s="11"/>
      <c r="WIK146" s="8"/>
      <c r="WIL146" s="9"/>
      <c r="WIQ146" s="11"/>
      <c r="WIR146" s="8"/>
      <c r="WIS146" s="9"/>
      <c r="WIX146" s="11"/>
      <c r="WIY146" s="8"/>
      <c r="WIZ146" s="9"/>
      <c r="WJE146" s="11"/>
      <c r="WJF146" s="8"/>
      <c r="WJG146" s="9"/>
      <c r="WJL146" s="11"/>
      <c r="WJM146" s="8"/>
      <c r="WJN146" s="9"/>
      <c r="WJS146" s="11"/>
      <c r="WJT146" s="8"/>
      <c r="WJU146" s="9"/>
      <c r="WJZ146" s="11"/>
      <c r="WKA146" s="8"/>
      <c r="WKB146" s="9"/>
      <c r="WKG146" s="11"/>
      <c r="WKH146" s="8"/>
      <c r="WKI146" s="9"/>
      <c r="WKN146" s="11"/>
      <c r="WKO146" s="8"/>
      <c r="WKP146" s="9"/>
      <c r="WKU146" s="11"/>
      <c r="WKV146" s="8"/>
      <c r="WKW146" s="9"/>
      <c r="WLB146" s="11"/>
      <c r="WLC146" s="8"/>
      <c r="WLD146" s="9"/>
      <c r="WLI146" s="11"/>
      <c r="WLJ146" s="8"/>
      <c r="WLK146" s="9"/>
      <c r="WLP146" s="11"/>
      <c r="WLQ146" s="8"/>
      <c r="WLR146" s="9"/>
      <c r="WLW146" s="11"/>
      <c r="WLX146" s="8"/>
      <c r="WLY146" s="9"/>
      <c r="WMD146" s="11"/>
      <c r="WME146" s="8"/>
      <c r="WMF146" s="9"/>
      <c r="WMK146" s="11"/>
      <c r="WML146" s="8"/>
      <c r="WMM146" s="9"/>
      <c r="WMR146" s="11"/>
      <c r="WMS146" s="8"/>
      <c r="WMT146" s="9"/>
      <c r="WMY146" s="11"/>
      <c r="WMZ146" s="8"/>
      <c r="WNA146" s="9"/>
      <c r="WNF146" s="11"/>
      <c r="WNG146" s="8"/>
      <c r="WNH146" s="9"/>
      <c r="WNM146" s="11"/>
      <c r="WNN146" s="8"/>
      <c r="WNO146" s="9"/>
      <c r="WNT146" s="11"/>
      <c r="WNU146" s="8"/>
      <c r="WNV146" s="9"/>
      <c r="WOA146" s="11"/>
      <c r="WOB146" s="8"/>
      <c r="WOC146" s="9"/>
      <c r="WOH146" s="11"/>
      <c r="WOI146" s="8"/>
      <c r="WOJ146" s="9"/>
      <c r="WOO146" s="11"/>
      <c r="WOP146" s="8"/>
      <c r="WOQ146" s="9"/>
      <c r="WOV146" s="11"/>
      <c r="WOW146" s="8"/>
      <c r="WOX146" s="9"/>
      <c r="WPC146" s="11"/>
      <c r="WPD146" s="8"/>
      <c r="WPE146" s="9"/>
      <c r="WPJ146" s="11"/>
      <c r="WPK146" s="8"/>
      <c r="WPL146" s="9"/>
      <c r="WPQ146" s="11"/>
      <c r="WPR146" s="8"/>
      <c r="WPS146" s="9"/>
      <c r="WPX146" s="11"/>
      <c r="WPY146" s="8"/>
      <c r="WPZ146" s="9"/>
      <c r="WQE146" s="11"/>
      <c r="WQF146" s="8"/>
      <c r="WQG146" s="9"/>
      <c r="WQL146" s="11"/>
      <c r="WQM146" s="8"/>
      <c r="WQN146" s="9"/>
      <c r="WQS146" s="11"/>
      <c r="WQT146" s="8"/>
      <c r="WQU146" s="9"/>
      <c r="WQZ146" s="11"/>
      <c r="WRA146" s="8"/>
      <c r="WRB146" s="9"/>
      <c r="WRG146" s="11"/>
      <c r="WRH146" s="8"/>
      <c r="WRI146" s="9"/>
      <c r="WRN146" s="11"/>
      <c r="WRO146" s="8"/>
      <c r="WRP146" s="9"/>
      <c r="WRU146" s="11"/>
      <c r="WRV146" s="8"/>
      <c r="WRW146" s="9"/>
      <c r="WSB146" s="11"/>
      <c r="WSC146" s="8"/>
      <c r="WSD146" s="9"/>
      <c r="WSI146" s="11"/>
      <c r="WSJ146" s="8"/>
      <c r="WSK146" s="9"/>
      <c r="WSP146" s="11"/>
      <c r="WSQ146" s="8"/>
      <c r="WSR146" s="9"/>
      <c r="WSW146" s="11"/>
      <c r="WSX146" s="8"/>
      <c r="WSY146" s="9"/>
      <c r="WTD146" s="11"/>
      <c r="WTE146" s="8"/>
      <c r="WTF146" s="9"/>
      <c r="WTK146" s="11"/>
      <c r="WTL146" s="8"/>
      <c r="WTM146" s="9"/>
      <c r="WTR146" s="11"/>
      <c r="WTS146" s="8"/>
      <c r="WTT146" s="9"/>
      <c r="WTY146" s="11"/>
      <c r="WTZ146" s="8"/>
      <c r="WUA146" s="9"/>
      <c r="WUF146" s="11"/>
      <c r="WUG146" s="8"/>
      <c r="WUH146" s="9"/>
      <c r="WUM146" s="11"/>
      <c r="WUN146" s="8"/>
      <c r="WUO146" s="9"/>
      <c r="WUT146" s="11"/>
      <c r="WUU146" s="8"/>
      <c r="WUV146" s="9"/>
      <c r="WVA146" s="11"/>
      <c r="WVB146" s="8"/>
      <c r="WVC146" s="9"/>
      <c r="WVH146" s="11"/>
      <c r="WVI146" s="8"/>
      <c r="WVJ146" s="9"/>
      <c r="WVO146" s="11"/>
      <c r="WVP146" s="8"/>
      <c r="WVQ146" s="9"/>
      <c r="WVV146" s="11"/>
      <c r="WVW146" s="8"/>
      <c r="WVX146" s="9"/>
      <c r="WWC146" s="11"/>
      <c r="WWD146" s="8"/>
      <c r="WWE146" s="9"/>
      <c r="WWJ146" s="11"/>
      <c r="WWK146" s="8"/>
      <c r="WWL146" s="9"/>
      <c r="WWQ146" s="11"/>
      <c r="WWR146" s="8"/>
      <c r="WWS146" s="9"/>
      <c r="WWX146" s="11"/>
      <c r="WWY146" s="8"/>
      <c r="WWZ146" s="9"/>
      <c r="WXE146" s="11"/>
      <c r="WXF146" s="8"/>
      <c r="WXG146" s="9"/>
      <c r="WXL146" s="11"/>
      <c r="WXM146" s="8"/>
      <c r="WXN146" s="9"/>
      <c r="WXS146" s="11"/>
      <c r="WXT146" s="8"/>
      <c r="WXU146" s="9"/>
      <c r="WXZ146" s="11"/>
      <c r="WYA146" s="8"/>
      <c r="WYB146" s="9"/>
      <c r="WYG146" s="11"/>
      <c r="WYH146" s="8"/>
      <c r="WYI146" s="9"/>
      <c r="WYN146" s="11"/>
      <c r="WYO146" s="8"/>
      <c r="WYP146" s="9"/>
      <c r="WYU146" s="11"/>
      <c r="WYV146" s="8"/>
      <c r="WYW146" s="9"/>
      <c r="WZB146" s="11"/>
      <c r="WZC146" s="8"/>
      <c r="WZD146" s="9"/>
      <c r="WZI146" s="11"/>
      <c r="WZJ146" s="8"/>
      <c r="WZK146" s="9"/>
      <c r="WZP146" s="11"/>
      <c r="WZQ146" s="8"/>
      <c r="WZR146" s="9"/>
      <c r="WZW146" s="11"/>
      <c r="WZX146" s="8"/>
      <c r="WZY146" s="9"/>
      <c r="XAD146" s="11"/>
      <c r="XAE146" s="8"/>
      <c r="XAF146" s="9"/>
      <c r="XAK146" s="11"/>
      <c r="XAL146" s="8"/>
      <c r="XAM146" s="9"/>
      <c r="XAR146" s="11"/>
      <c r="XAS146" s="8"/>
      <c r="XAT146" s="9"/>
      <c r="XAY146" s="11"/>
      <c r="XAZ146" s="8"/>
      <c r="XBA146" s="9"/>
      <c r="XBF146" s="11"/>
      <c r="XBG146" s="8"/>
      <c r="XBH146" s="9"/>
      <c r="XBM146" s="11"/>
      <c r="XBN146" s="8"/>
      <c r="XBO146" s="9"/>
      <c r="XBT146" s="11"/>
      <c r="XBU146" s="8"/>
      <c r="XBV146" s="9"/>
      <c r="XCA146" s="11"/>
      <c r="XCB146" s="8"/>
      <c r="XCC146" s="9"/>
      <c r="XCH146" s="11"/>
      <c r="XCI146" s="8"/>
      <c r="XCJ146" s="9"/>
      <c r="XCO146" s="11"/>
      <c r="XCP146" s="8"/>
      <c r="XCQ146" s="9"/>
      <c r="XCV146" s="11"/>
      <c r="XCW146" s="8"/>
      <c r="XCX146" s="9"/>
      <c r="XDC146" s="11"/>
      <c r="XDD146" s="8"/>
      <c r="XDE146" s="9"/>
      <c r="XDJ146" s="11"/>
      <c r="XDK146" s="8"/>
      <c r="XDL146" s="9"/>
      <c r="XDQ146" s="11"/>
      <c r="XDR146" s="8"/>
      <c r="XDS146" s="9"/>
      <c r="XDX146" s="11"/>
      <c r="XDY146" s="8"/>
      <c r="XDZ146" s="9"/>
      <c r="XEE146" s="11"/>
      <c r="XEF146" s="8"/>
      <c r="XEG146" s="9"/>
      <c r="XEL146" s="11"/>
      <c r="XEM146" s="8"/>
      <c r="XEN146" s="9"/>
      <c r="XES146" s="11"/>
      <c r="XET146" s="8"/>
      <c r="XEU146" s="9"/>
      <c r="XEZ146" s="11"/>
      <c r="XFA146" s="8"/>
      <c r="XFB146" s="9"/>
    </row>
    <row r="147" spans="1:1024 1029:2046 2051:3068 3073:5119 5124:6141 6146:8192 8197:9214 9219:10236 10241:12287 12292:13309 13314:15360 15365:16382" s="12" customFormat="1" ht="30" customHeight="1" x14ac:dyDescent="0.3">
      <c r="A147" s="29" t="s">
        <v>300</v>
      </c>
      <c r="B147" s="9" t="s">
        <v>302</v>
      </c>
      <c r="C147" s="12" t="s">
        <v>54</v>
      </c>
      <c r="D147" s="12">
        <v>4</v>
      </c>
      <c r="F147" s="25"/>
      <c r="G147" s="11"/>
      <c r="H147" s="8"/>
      <c r="I147" s="9"/>
      <c r="N147" s="11"/>
      <c r="O147" s="8"/>
      <c r="P147" s="9"/>
      <c r="U147" s="11"/>
      <c r="V147" s="8"/>
      <c r="W147" s="9"/>
      <c r="AB147" s="11"/>
      <c r="AC147" s="8"/>
      <c r="AD147" s="9"/>
      <c r="AI147" s="11"/>
      <c r="AJ147" s="8"/>
      <c r="AK147" s="9"/>
      <c r="AP147" s="11"/>
      <c r="AQ147" s="8"/>
      <c r="AR147" s="9"/>
      <c r="AW147" s="11"/>
      <c r="AX147" s="8"/>
      <c r="AY147" s="9"/>
      <c r="BD147" s="11"/>
      <c r="BE147" s="8"/>
      <c r="BF147" s="9"/>
      <c r="BK147" s="11"/>
      <c r="BL147" s="8"/>
      <c r="BM147" s="9"/>
      <c r="BR147" s="11"/>
      <c r="BS147" s="8"/>
      <c r="BT147" s="9"/>
      <c r="BY147" s="11"/>
      <c r="BZ147" s="8"/>
      <c r="CA147" s="9"/>
      <c r="CF147" s="11"/>
      <c r="CG147" s="8"/>
      <c r="CH147" s="9"/>
      <c r="CM147" s="11"/>
      <c r="CN147" s="8"/>
      <c r="CO147" s="9"/>
      <c r="CT147" s="11"/>
      <c r="CU147" s="8"/>
      <c r="CV147" s="9"/>
      <c r="DA147" s="11"/>
      <c r="DB147" s="8"/>
      <c r="DC147" s="9"/>
      <c r="DH147" s="11"/>
      <c r="DI147" s="8"/>
      <c r="DJ147" s="9"/>
      <c r="DO147" s="11"/>
      <c r="DP147" s="8"/>
      <c r="DQ147" s="9"/>
      <c r="DV147" s="11"/>
      <c r="DW147" s="8"/>
      <c r="DX147" s="9"/>
      <c r="EC147" s="11"/>
      <c r="ED147" s="8"/>
      <c r="EE147" s="9"/>
      <c r="EJ147" s="11"/>
      <c r="EK147" s="8"/>
      <c r="EL147" s="9"/>
      <c r="EQ147" s="11"/>
      <c r="ER147" s="8"/>
      <c r="ES147" s="9"/>
      <c r="EX147" s="11"/>
      <c r="EY147" s="8"/>
      <c r="EZ147" s="9"/>
      <c r="FE147" s="11"/>
      <c r="FF147" s="8"/>
      <c r="FG147" s="9"/>
      <c r="FL147" s="11"/>
      <c r="FM147" s="8"/>
      <c r="FN147" s="9"/>
      <c r="FS147" s="11"/>
      <c r="FT147" s="8"/>
      <c r="FU147" s="9"/>
      <c r="FZ147" s="11"/>
      <c r="GA147" s="8"/>
      <c r="GB147" s="9"/>
      <c r="GG147" s="11"/>
      <c r="GH147" s="8"/>
      <c r="GI147" s="9"/>
      <c r="GN147" s="11"/>
      <c r="GO147" s="8"/>
      <c r="GP147" s="9"/>
      <c r="GU147" s="11"/>
      <c r="GV147" s="8"/>
      <c r="GW147" s="9"/>
      <c r="HB147" s="11"/>
      <c r="HC147" s="8"/>
      <c r="HD147" s="9"/>
      <c r="HI147" s="11"/>
      <c r="HJ147" s="8"/>
      <c r="HK147" s="9"/>
      <c r="HP147" s="11"/>
      <c r="HQ147" s="8"/>
      <c r="HR147" s="9"/>
      <c r="HW147" s="11"/>
      <c r="HX147" s="8"/>
      <c r="HY147" s="9"/>
      <c r="ID147" s="11"/>
      <c r="IE147" s="8"/>
      <c r="IF147" s="9"/>
      <c r="IK147" s="11"/>
      <c r="IL147" s="8"/>
      <c r="IM147" s="9"/>
      <c r="IR147" s="11"/>
      <c r="IS147" s="8"/>
      <c r="IT147" s="9"/>
      <c r="IY147" s="11"/>
      <c r="IZ147" s="8"/>
      <c r="JA147" s="9"/>
      <c r="JF147" s="11"/>
      <c r="JG147" s="8"/>
      <c r="JH147" s="9"/>
      <c r="JM147" s="11"/>
      <c r="JN147" s="8"/>
      <c r="JO147" s="9"/>
      <c r="JT147" s="11"/>
      <c r="JU147" s="8"/>
      <c r="JV147" s="9"/>
      <c r="KA147" s="11"/>
      <c r="KB147" s="8"/>
      <c r="KC147" s="9"/>
      <c r="KH147" s="11"/>
      <c r="KI147" s="8"/>
      <c r="KJ147" s="9"/>
      <c r="KO147" s="11"/>
      <c r="KP147" s="8"/>
      <c r="KQ147" s="9"/>
      <c r="KV147" s="11"/>
      <c r="KW147" s="8"/>
      <c r="KX147" s="9"/>
      <c r="LC147" s="11"/>
      <c r="LD147" s="8"/>
      <c r="LE147" s="9"/>
      <c r="LJ147" s="11"/>
      <c r="LK147" s="8"/>
      <c r="LL147" s="9"/>
      <c r="LQ147" s="11"/>
      <c r="LR147" s="8"/>
      <c r="LS147" s="9"/>
      <c r="LX147" s="11"/>
      <c r="LY147" s="8"/>
      <c r="LZ147" s="9"/>
      <c r="ME147" s="11"/>
      <c r="MF147" s="8"/>
      <c r="MG147" s="9"/>
      <c r="ML147" s="11"/>
      <c r="MM147" s="8"/>
      <c r="MN147" s="9"/>
      <c r="MS147" s="11"/>
      <c r="MT147" s="8"/>
      <c r="MU147" s="9"/>
      <c r="MZ147" s="11"/>
      <c r="NA147" s="8"/>
      <c r="NB147" s="9"/>
      <c r="NG147" s="11"/>
      <c r="NH147" s="8"/>
      <c r="NI147" s="9"/>
      <c r="NN147" s="11"/>
      <c r="NO147" s="8"/>
      <c r="NP147" s="9"/>
      <c r="NU147" s="11"/>
      <c r="NV147" s="8"/>
      <c r="NW147" s="9"/>
      <c r="OB147" s="11"/>
      <c r="OC147" s="8"/>
      <c r="OD147" s="9"/>
      <c r="OI147" s="11"/>
      <c r="OJ147" s="8"/>
      <c r="OK147" s="9"/>
      <c r="OP147" s="11"/>
      <c r="OQ147" s="8"/>
      <c r="OR147" s="9"/>
      <c r="OW147" s="11"/>
      <c r="OX147" s="8"/>
      <c r="OY147" s="9"/>
      <c r="PD147" s="11"/>
      <c r="PE147" s="8"/>
      <c r="PF147" s="9"/>
      <c r="PK147" s="11"/>
      <c r="PL147" s="8"/>
      <c r="PM147" s="9"/>
      <c r="PR147" s="11"/>
      <c r="PS147" s="8"/>
      <c r="PT147" s="9"/>
      <c r="PY147" s="11"/>
      <c r="PZ147" s="8"/>
      <c r="QA147" s="9"/>
      <c r="QF147" s="11"/>
      <c r="QG147" s="8"/>
      <c r="QH147" s="9"/>
      <c r="QM147" s="11"/>
      <c r="QN147" s="8"/>
      <c r="QO147" s="9"/>
      <c r="QT147" s="11"/>
      <c r="QU147" s="8"/>
      <c r="QV147" s="9"/>
      <c r="RA147" s="11"/>
      <c r="RB147" s="8"/>
      <c r="RC147" s="9"/>
      <c r="RH147" s="11"/>
      <c r="RI147" s="8"/>
      <c r="RJ147" s="9"/>
      <c r="RO147" s="11"/>
      <c r="RP147" s="8"/>
      <c r="RQ147" s="9"/>
      <c r="RV147" s="11"/>
      <c r="RW147" s="8"/>
      <c r="RX147" s="9"/>
      <c r="SC147" s="11"/>
      <c r="SD147" s="8"/>
      <c r="SE147" s="9"/>
      <c r="SJ147" s="11"/>
      <c r="SK147" s="8"/>
      <c r="SL147" s="9"/>
      <c r="SQ147" s="11"/>
      <c r="SR147" s="8"/>
      <c r="SS147" s="9"/>
      <c r="SX147" s="11"/>
      <c r="SY147" s="8"/>
      <c r="SZ147" s="9"/>
      <c r="TE147" s="11"/>
      <c r="TF147" s="8"/>
      <c r="TG147" s="9"/>
      <c r="TL147" s="11"/>
      <c r="TM147" s="8"/>
      <c r="TN147" s="9"/>
      <c r="TS147" s="11"/>
      <c r="TT147" s="8"/>
      <c r="TU147" s="9"/>
      <c r="TZ147" s="11"/>
      <c r="UA147" s="8"/>
      <c r="UB147" s="9"/>
      <c r="UG147" s="11"/>
      <c r="UH147" s="8"/>
      <c r="UI147" s="9"/>
      <c r="UN147" s="11"/>
      <c r="UO147" s="8"/>
      <c r="UP147" s="9"/>
      <c r="UU147" s="11"/>
      <c r="UV147" s="8"/>
      <c r="UW147" s="9"/>
      <c r="VB147" s="11"/>
      <c r="VC147" s="8"/>
      <c r="VD147" s="9"/>
      <c r="VI147" s="11"/>
      <c r="VJ147" s="8"/>
      <c r="VK147" s="9"/>
      <c r="VP147" s="11"/>
      <c r="VQ147" s="8"/>
      <c r="VR147" s="9"/>
      <c r="VW147" s="11"/>
      <c r="VX147" s="8"/>
      <c r="VY147" s="9"/>
      <c r="WD147" s="11"/>
      <c r="WE147" s="8"/>
      <c r="WF147" s="9"/>
      <c r="WK147" s="11"/>
      <c r="WL147" s="8"/>
      <c r="WM147" s="9"/>
      <c r="WR147" s="11"/>
      <c r="WS147" s="8"/>
      <c r="WT147" s="9"/>
      <c r="WY147" s="11"/>
      <c r="WZ147" s="8"/>
      <c r="XA147" s="9"/>
      <c r="XF147" s="11"/>
      <c r="XG147" s="8"/>
      <c r="XH147" s="9"/>
      <c r="XM147" s="11"/>
      <c r="XN147" s="8"/>
      <c r="XO147" s="9"/>
      <c r="XT147" s="11"/>
      <c r="XU147" s="8"/>
      <c r="XV147" s="9"/>
      <c r="YA147" s="11"/>
      <c r="YB147" s="8"/>
      <c r="YC147" s="9"/>
      <c r="YH147" s="11"/>
      <c r="YI147" s="8"/>
      <c r="YJ147" s="9"/>
      <c r="YO147" s="11"/>
      <c r="YP147" s="8"/>
      <c r="YQ147" s="9"/>
      <c r="YV147" s="11"/>
      <c r="YW147" s="8"/>
      <c r="YX147" s="9"/>
      <c r="ZC147" s="11"/>
      <c r="ZD147" s="8"/>
      <c r="ZE147" s="9"/>
      <c r="ZJ147" s="11"/>
      <c r="ZK147" s="8"/>
      <c r="ZL147" s="9"/>
      <c r="ZQ147" s="11"/>
      <c r="ZR147" s="8"/>
      <c r="ZS147" s="9"/>
      <c r="ZX147" s="11"/>
      <c r="ZY147" s="8"/>
      <c r="ZZ147" s="9"/>
      <c r="AAE147" s="11"/>
      <c r="AAF147" s="8"/>
      <c r="AAG147" s="9"/>
      <c r="AAL147" s="11"/>
      <c r="AAM147" s="8"/>
      <c r="AAN147" s="9"/>
      <c r="AAS147" s="11"/>
      <c r="AAT147" s="8"/>
      <c r="AAU147" s="9"/>
      <c r="AAZ147" s="11"/>
      <c r="ABA147" s="8"/>
      <c r="ABB147" s="9"/>
      <c r="ABG147" s="11"/>
      <c r="ABH147" s="8"/>
      <c r="ABI147" s="9"/>
      <c r="ABN147" s="11"/>
      <c r="ABO147" s="8"/>
      <c r="ABP147" s="9"/>
      <c r="ABU147" s="11"/>
      <c r="ABV147" s="8"/>
      <c r="ABW147" s="9"/>
      <c r="ACB147" s="11"/>
      <c r="ACC147" s="8"/>
      <c r="ACD147" s="9"/>
      <c r="ACI147" s="11"/>
      <c r="ACJ147" s="8"/>
      <c r="ACK147" s="9"/>
      <c r="ACP147" s="11"/>
      <c r="ACQ147" s="8"/>
      <c r="ACR147" s="9"/>
      <c r="ACW147" s="11"/>
      <c r="ACX147" s="8"/>
      <c r="ACY147" s="9"/>
      <c r="ADD147" s="11"/>
      <c r="ADE147" s="8"/>
      <c r="ADF147" s="9"/>
      <c r="ADK147" s="11"/>
      <c r="ADL147" s="8"/>
      <c r="ADM147" s="9"/>
      <c r="ADR147" s="11"/>
      <c r="ADS147" s="8"/>
      <c r="ADT147" s="9"/>
      <c r="ADY147" s="11"/>
      <c r="ADZ147" s="8"/>
      <c r="AEA147" s="9"/>
      <c r="AEF147" s="11"/>
      <c r="AEG147" s="8"/>
      <c r="AEH147" s="9"/>
      <c r="AEM147" s="11"/>
      <c r="AEN147" s="8"/>
      <c r="AEO147" s="9"/>
      <c r="AET147" s="11"/>
      <c r="AEU147" s="8"/>
      <c r="AEV147" s="9"/>
      <c r="AFA147" s="11"/>
      <c r="AFB147" s="8"/>
      <c r="AFC147" s="9"/>
      <c r="AFH147" s="11"/>
      <c r="AFI147" s="8"/>
      <c r="AFJ147" s="9"/>
      <c r="AFO147" s="11"/>
      <c r="AFP147" s="8"/>
      <c r="AFQ147" s="9"/>
      <c r="AFV147" s="11"/>
      <c r="AFW147" s="8"/>
      <c r="AFX147" s="9"/>
      <c r="AGC147" s="11"/>
      <c r="AGD147" s="8"/>
      <c r="AGE147" s="9"/>
      <c r="AGJ147" s="11"/>
      <c r="AGK147" s="8"/>
      <c r="AGL147" s="9"/>
      <c r="AGQ147" s="11"/>
      <c r="AGR147" s="8"/>
      <c r="AGS147" s="9"/>
      <c r="AGX147" s="11"/>
      <c r="AGY147" s="8"/>
      <c r="AGZ147" s="9"/>
      <c r="AHE147" s="11"/>
      <c r="AHF147" s="8"/>
      <c r="AHG147" s="9"/>
      <c r="AHL147" s="11"/>
      <c r="AHM147" s="8"/>
      <c r="AHN147" s="9"/>
      <c r="AHS147" s="11"/>
      <c r="AHT147" s="8"/>
      <c r="AHU147" s="9"/>
      <c r="AHZ147" s="11"/>
      <c r="AIA147" s="8"/>
      <c r="AIB147" s="9"/>
      <c r="AIG147" s="11"/>
      <c r="AIH147" s="8"/>
      <c r="AII147" s="9"/>
      <c r="AIN147" s="11"/>
      <c r="AIO147" s="8"/>
      <c r="AIP147" s="9"/>
      <c r="AIU147" s="11"/>
      <c r="AIV147" s="8"/>
      <c r="AIW147" s="9"/>
      <c r="AJB147" s="11"/>
      <c r="AJC147" s="8"/>
      <c r="AJD147" s="9"/>
      <c r="AJI147" s="11"/>
      <c r="AJJ147" s="8"/>
      <c r="AJK147" s="9"/>
      <c r="AJP147" s="11"/>
      <c r="AJQ147" s="8"/>
      <c r="AJR147" s="9"/>
      <c r="AJW147" s="11"/>
      <c r="AJX147" s="8"/>
      <c r="AJY147" s="9"/>
      <c r="AKD147" s="11"/>
      <c r="AKE147" s="8"/>
      <c r="AKF147" s="9"/>
      <c r="AKK147" s="11"/>
      <c r="AKL147" s="8"/>
      <c r="AKM147" s="9"/>
      <c r="AKR147" s="11"/>
      <c r="AKS147" s="8"/>
      <c r="AKT147" s="9"/>
      <c r="AKY147" s="11"/>
      <c r="AKZ147" s="8"/>
      <c r="ALA147" s="9"/>
      <c r="ALF147" s="11"/>
      <c r="ALG147" s="8"/>
      <c r="ALH147" s="9"/>
      <c r="ALM147" s="11"/>
      <c r="ALN147" s="8"/>
      <c r="ALO147" s="9"/>
      <c r="ALT147" s="11"/>
      <c r="ALU147" s="8"/>
      <c r="ALV147" s="9"/>
      <c r="AMA147" s="11"/>
      <c r="AMB147" s="8"/>
      <c r="AMC147" s="9"/>
      <c r="AMH147" s="11"/>
      <c r="AMI147" s="8"/>
      <c r="AMJ147" s="9"/>
      <c r="AMO147" s="11"/>
      <c r="AMP147" s="8"/>
      <c r="AMQ147" s="9"/>
      <c r="AMV147" s="11"/>
      <c r="AMW147" s="8"/>
      <c r="AMX147" s="9"/>
      <c r="ANC147" s="11"/>
      <c r="AND147" s="8"/>
      <c r="ANE147" s="9"/>
      <c r="ANJ147" s="11"/>
      <c r="ANK147" s="8"/>
      <c r="ANL147" s="9"/>
      <c r="ANQ147" s="11"/>
      <c r="ANR147" s="8"/>
      <c r="ANS147" s="9"/>
      <c r="ANX147" s="11"/>
      <c r="ANY147" s="8"/>
      <c r="ANZ147" s="9"/>
      <c r="AOE147" s="11"/>
      <c r="AOF147" s="8"/>
      <c r="AOG147" s="9"/>
      <c r="AOL147" s="11"/>
      <c r="AOM147" s="8"/>
      <c r="AON147" s="9"/>
      <c r="AOS147" s="11"/>
      <c r="AOT147" s="8"/>
      <c r="AOU147" s="9"/>
      <c r="AOZ147" s="11"/>
      <c r="APA147" s="8"/>
      <c r="APB147" s="9"/>
      <c r="APG147" s="11"/>
      <c r="APH147" s="8"/>
      <c r="API147" s="9"/>
      <c r="APN147" s="11"/>
      <c r="APO147" s="8"/>
      <c r="APP147" s="9"/>
      <c r="APU147" s="11"/>
      <c r="APV147" s="8"/>
      <c r="APW147" s="9"/>
      <c r="AQB147" s="11"/>
      <c r="AQC147" s="8"/>
      <c r="AQD147" s="9"/>
      <c r="AQI147" s="11"/>
      <c r="AQJ147" s="8"/>
      <c r="AQK147" s="9"/>
      <c r="AQP147" s="11"/>
      <c r="AQQ147" s="8"/>
      <c r="AQR147" s="9"/>
      <c r="AQW147" s="11"/>
      <c r="AQX147" s="8"/>
      <c r="AQY147" s="9"/>
      <c r="ARD147" s="11"/>
      <c r="ARE147" s="8"/>
      <c r="ARF147" s="9"/>
      <c r="ARK147" s="11"/>
      <c r="ARL147" s="8"/>
      <c r="ARM147" s="9"/>
      <c r="ARR147" s="11"/>
      <c r="ARS147" s="8"/>
      <c r="ART147" s="9"/>
      <c r="ARY147" s="11"/>
      <c r="ARZ147" s="8"/>
      <c r="ASA147" s="9"/>
      <c r="ASF147" s="11"/>
      <c r="ASG147" s="8"/>
      <c r="ASH147" s="9"/>
      <c r="ASM147" s="11"/>
      <c r="ASN147" s="8"/>
      <c r="ASO147" s="9"/>
      <c r="AST147" s="11"/>
      <c r="ASU147" s="8"/>
      <c r="ASV147" s="9"/>
      <c r="ATA147" s="11"/>
      <c r="ATB147" s="8"/>
      <c r="ATC147" s="9"/>
      <c r="ATH147" s="11"/>
      <c r="ATI147" s="8"/>
      <c r="ATJ147" s="9"/>
      <c r="ATO147" s="11"/>
      <c r="ATP147" s="8"/>
      <c r="ATQ147" s="9"/>
      <c r="ATV147" s="11"/>
      <c r="ATW147" s="8"/>
      <c r="ATX147" s="9"/>
      <c r="AUC147" s="11"/>
      <c r="AUD147" s="8"/>
      <c r="AUE147" s="9"/>
      <c r="AUJ147" s="11"/>
      <c r="AUK147" s="8"/>
      <c r="AUL147" s="9"/>
      <c r="AUQ147" s="11"/>
      <c r="AUR147" s="8"/>
      <c r="AUS147" s="9"/>
      <c r="AUX147" s="11"/>
      <c r="AUY147" s="8"/>
      <c r="AUZ147" s="9"/>
      <c r="AVE147" s="11"/>
      <c r="AVF147" s="8"/>
      <c r="AVG147" s="9"/>
      <c r="AVL147" s="11"/>
      <c r="AVM147" s="8"/>
      <c r="AVN147" s="9"/>
      <c r="AVS147" s="11"/>
      <c r="AVT147" s="8"/>
      <c r="AVU147" s="9"/>
      <c r="AVZ147" s="11"/>
      <c r="AWA147" s="8"/>
      <c r="AWB147" s="9"/>
      <c r="AWG147" s="11"/>
      <c r="AWH147" s="8"/>
      <c r="AWI147" s="9"/>
      <c r="AWN147" s="11"/>
      <c r="AWO147" s="8"/>
      <c r="AWP147" s="9"/>
      <c r="AWU147" s="11"/>
      <c r="AWV147" s="8"/>
      <c r="AWW147" s="9"/>
      <c r="AXB147" s="11"/>
      <c r="AXC147" s="8"/>
      <c r="AXD147" s="9"/>
      <c r="AXI147" s="11"/>
      <c r="AXJ147" s="8"/>
      <c r="AXK147" s="9"/>
      <c r="AXP147" s="11"/>
      <c r="AXQ147" s="8"/>
      <c r="AXR147" s="9"/>
      <c r="AXW147" s="11"/>
      <c r="AXX147" s="8"/>
      <c r="AXY147" s="9"/>
      <c r="AYD147" s="11"/>
      <c r="AYE147" s="8"/>
      <c r="AYF147" s="9"/>
      <c r="AYK147" s="11"/>
      <c r="AYL147" s="8"/>
      <c r="AYM147" s="9"/>
      <c r="AYR147" s="11"/>
      <c r="AYS147" s="8"/>
      <c r="AYT147" s="9"/>
      <c r="AYY147" s="11"/>
      <c r="AYZ147" s="8"/>
      <c r="AZA147" s="9"/>
      <c r="AZF147" s="11"/>
      <c r="AZG147" s="8"/>
      <c r="AZH147" s="9"/>
      <c r="AZM147" s="11"/>
      <c r="AZN147" s="8"/>
      <c r="AZO147" s="9"/>
      <c r="AZT147" s="11"/>
      <c r="AZU147" s="8"/>
      <c r="AZV147" s="9"/>
      <c r="BAA147" s="11"/>
      <c r="BAB147" s="8"/>
      <c r="BAC147" s="9"/>
      <c r="BAH147" s="11"/>
      <c r="BAI147" s="8"/>
      <c r="BAJ147" s="9"/>
      <c r="BAO147" s="11"/>
      <c r="BAP147" s="8"/>
      <c r="BAQ147" s="9"/>
      <c r="BAV147" s="11"/>
      <c r="BAW147" s="8"/>
      <c r="BAX147" s="9"/>
      <c r="BBC147" s="11"/>
      <c r="BBD147" s="8"/>
      <c r="BBE147" s="9"/>
      <c r="BBJ147" s="11"/>
      <c r="BBK147" s="8"/>
      <c r="BBL147" s="9"/>
      <c r="BBQ147" s="11"/>
      <c r="BBR147" s="8"/>
      <c r="BBS147" s="9"/>
      <c r="BBX147" s="11"/>
      <c r="BBY147" s="8"/>
      <c r="BBZ147" s="9"/>
      <c r="BCE147" s="11"/>
      <c r="BCF147" s="8"/>
      <c r="BCG147" s="9"/>
      <c r="BCL147" s="11"/>
      <c r="BCM147" s="8"/>
      <c r="BCN147" s="9"/>
      <c r="BCS147" s="11"/>
      <c r="BCT147" s="8"/>
      <c r="BCU147" s="9"/>
      <c r="BCZ147" s="11"/>
      <c r="BDA147" s="8"/>
      <c r="BDB147" s="9"/>
      <c r="BDG147" s="11"/>
      <c r="BDH147" s="8"/>
      <c r="BDI147" s="9"/>
      <c r="BDN147" s="11"/>
      <c r="BDO147" s="8"/>
      <c r="BDP147" s="9"/>
      <c r="BDU147" s="11"/>
      <c r="BDV147" s="8"/>
      <c r="BDW147" s="9"/>
      <c r="BEB147" s="11"/>
      <c r="BEC147" s="8"/>
      <c r="BED147" s="9"/>
      <c r="BEI147" s="11"/>
      <c r="BEJ147" s="8"/>
      <c r="BEK147" s="9"/>
      <c r="BEP147" s="11"/>
      <c r="BEQ147" s="8"/>
      <c r="BER147" s="9"/>
      <c r="BEW147" s="11"/>
      <c r="BEX147" s="8"/>
      <c r="BEY147" s="9"/>
      <c r="BFD147" s="11"/>
      <c r="BFE147" s="8"/>
      <c r="BFF147" s="9"/>
      <c r="BFK147" s="11"/>
      <c r="BFL147" s="8"/>
      <c r="BFM147" s="9"/>
      <c r="BFR147" s="11"/>
      <c r="BFS147" s="8"/>
      <c r="BFT147" s="9"/>
      <c r="BFY147" s="11"/>
      <c r="BFZ147" s="8"/>
      <c r="BGA147" s="9"/>
      <c r="BGF147" s="11"/>
      <c r="BGG147" s="8"/>
      <c r="BGH147" s="9"/>
      <c r="BGM147" s="11"/>
      <c r="BGN147" s="8"/>
      <c r="BGO147" s="9"/>
      <c r="BGT147" s="11"/>
      <c r="BGU147" s="8"/>
      <c r="BGV147" s="9"/>
      <c r="BHA147" s="11"/>
      <c r="BHB147" s="8"/>
      <c r="BHC147" s="9"/>
      <c r="BHH147" s="11"/>
      <c r="BHI147" s="8"/>
      <c r="BHJ147" s="9"/>
      <c r="BHO147" s="11"/>
      <c r="BHP147" s="8"/>
      <c r="BHQ147" s="9"/>
      <c r="BHV147" s="11"/>
      <c r="BHW147" s="8"/>
      <c r="BHX147" s="9"/>
      <c r="BIC147" s="11"/>
      <c r="BID147" s="8"/>
      <c r="BIE147" s="9"/>
      <c r="BIJ147" s="11"/>
      <c r="BIK147" s="8"/>
      <c r="BIL147" s="9"/>
      <c r="BIQ147" s="11"/>
      <c r="BIR147" s="8"/>
      <c r="BIS147" s="9"/>
      <c r="BIX147" s="11"/>
      <c r="BIY147" s="8"/>
      <c r="BIZ147" s="9"/>
      <c r="BJE147" s="11"/>
      <c r="BJF147" s="8"/>
      <c r="BJG147" s="9"/>
      <c r="BJL147" s="11"/>
      <c r="BJM147" s="8"/>
      <c r="BJN147" s="9"/>
      <c r="BJS147" s="11"/>
      <c r="BJT147" s="8"/>
      <c r="BJU147" s="9"/>
      <c r="BJZ147" s="11"/>
      <c r="BKA147" s="8"/>
      <c r="BKB147" s="9"/>
      <c r="BKG147" s="11"/>
      <c r="BKH147" s="8"/>
      <c r="BKI147" s="9"/>
      <c r="BKN147" s="11"/>
      <c r="BKO147" s="8"/>
      <c r="BKP147" s="9"/>
      <c r="BKU147" s="11"/>
      <c r="BKV147" s="8"/>
      <c r="BKW147" s="9"/>
      <c r="BLB147" s="11"/>
      <c r="BLC147" s="8"/>
      <c r="BLD147" s="9"/>
      <c r="BLI147" s="11"/>
      <c r="BLJ147" s="8"/>
      <c r="BLK147" s="9"/>
      <c r="BLP147" s="11"/>
      <c r="BLQ147" s="8"/>
      <c r="BLR147" s="9"/>
      <c r="BLW147" s="11"/>
      <c r="BLX147" s="8"/>
      <c r="BLY147" s="9"/>
      <c r="BMD147" s="11"/>
      <c r="BME147" s="8"/>
      <c r="BMF147" s="9"/>
      <c r="BMK147" s="11"/>
      <c r="BML147" s="8"/>
      <c r="BMM147" s="9"/>
      <c r="BMR147" s="11"/>
      <c r="BMS147" s="8"/>
      <c r="BMT147" s="9"/>
      <c r="BMY147" s="11"/>
      <c r="BMZ147" s="8"/>
      <c r="BNA147" s="9"/>
      <c r="BNF147" s="11"/>
      <c r="BNG147" s="8"/>
      <c r="BNH147" s="9"/>
      <c r="BNM147" s="11"/>
      <c r="BNN147" s="8"/>
      <c r="BNO147" s="9"/>
      <c r="BNT147" s="11"/>
      <c r="BNU147" s="8"/>
      <c r="BNV147" s="9"/>
      <c r="BOA147" s="11"/>
      <c r="BOB147" s="8"/>
      <c r="BOC147" s="9"/>
      <c r="BOH147" s="11"/>
      <c r="BOI147" s="8"/>
      <c r="BOJ147" s="9"/>
      <c r="BOO147" s="11"/>
      <c r="BOP147" s="8"/>
      <c r="BOQ147" s="9"/>
      <c r="BOV147" s="11"/>
      <c r="BOW147" s="8"/>
      <c r="BOX147" s="9"/>
      <c r="BPC147" s="11"/>
      <c r="BPD147" s="8"/>
      <c r="BPE147" s="9"/>
      <c r="BPJ147" s="11"/>
      <c r="BPK147" s="8"/>
      <c r="BPL147" s="9"/>
      <c r="BPQ147" s="11"/>
      <c r="BPR147" s="8"/>
      <c r="BPS147" s="9"/>
      <c r="BPX147" s="11"/>
      <c r="BPY147" s="8"/>
      <c r="BPZ147" s="9"/>
      <c r="BQE147" s="11"/>
      <c r="BQF147" s="8"/>
      <c r="BQG147" s="9"/>
      <c r="BQL147" s="11"/>
      <c r="BQM147" s="8"/>
      <c r="BQN147" s="9"/>
      <c r="BQS147" s="11"/>
      <c r="BQT147" s="8"/>
      <c r="BQU147" s="9"/>
      <c r="BQZ147" s="11"/>
      <c r="BRA147" s="8"/>
      <c r="BRB147" s="9"/>
      <c r="BRG147" s="11"/>
      <c r="BRH147" s="8"/>
      <c r="BRI147" s="9"/>
      <c r="BRN147" s="11"/>
      <c r="BRO147" s="8"/>
      <c r="BRP147" s="9"/>
      <c r="BRU147" s="11"/>
      <c r="BRV147" s="8"/>
      <c r="BRW147" s="9"/>
      <c r="BSB147" s="11"/>
      <c r="BSC147" s="8"/>
      <c r="BSD147" s="9"/>
      <c r="BSI147" s="11"/>
      <c r="BSJ147" s="8"/>
      <c r="BSK147" s="9"/>
      <c r="BSP147" s="11"/>
      <c r="BSQ147" s="8"/>
      <c r="BSR147" s="9"/>
      <c r="BSW147" s="11"/>
      <c r="BSX147" s="8"/>
      <c r="BSY147" s="9"/>
      <c r="BTD147" s="11"/>
      <c r="BTE147" s="8"/>
      <c r="BTF147" s="9"/>
      <c r="BTK147" s="11"/>
      <c r="BTL147" s="8"/>
      <c r="BTM147" s="9"/>
      <c r="BTR147" s="11"/>
      <c r="BTS147" s="8"/>
      <c r="BTT147" s="9"/>
      <c r="BTY147" s="11"/>
      <c r="BTZ147" s="8"/>
      <c r="BUA147" s="9"/>
      <c r="BUF147" s="11"/>
      <c r="BUG147" s="8"/>
      <c r="BUH147" s="9"/>
      <c r="BUM147" s="11"/>
      <c r="BUN147" s="8"/>
      <c r="BUO147" s="9"/>
      <c r="BUT147" s="11"/>
      <c r="BUU147" s="8"/>
      <c r="BUV147" s="9"/>
      <c r="BVA147" s="11"/>
      <c r="BVB147" s="8"/>
      <c r="BVC147" s="9"/>
      <c r="BVH147" s="11"/>
      <c r="BVI147" s="8"/>
      <c r="BVJ147" s="9"/>
      <c r="BVO147" s="11"/>
      <c r="BVP147" s="8"/>
      <c r="BVQ147" s="9"/>
      <c r="BVV147" s="11"/>
      <c r="BVW147" s="8"/>
      <c r="BVX147" s="9"/>
      <c r="BWC147" s="11"/>
      <c r="BWD147" s="8"/>
      <c r="BWE147" s="9"/>
      <c r="BWJ147" s="11"/>
      <c r="BWK147" s="8"/>
      <c r="BWL147" s="9"/>
      <c r="BWQ147" s="11"/>
      <c r="BWR147" s="8"/>
      <c r="BWS147" s="9"/>
      <c r="BWX147" s="11"/>
      <c r="BWY147" s="8"/>
      <c r="BWZ147" s="9"/>
      <c r="BXE147" s="11"/>
      <c r="BXF147" s="8"/>
      <c r="BXG147" s="9"/>
      <c r="BXL147" s="11"/>
      <c r="BXM147" s="8"/>
      <c r="BXN147" s="9"/>
      <c r="BXS147" s="11"/>
      <c r="BXT147" s="8"/>
      <c r="BXU147" s="9"/>
      <c r="BXZ147" s="11"/>
      <c r="BYA147" s="8"/>
      <c r="BYB147" s="9"/>
      <c r="BYG147" s="11"/>
      <c r="BYH147" s="8"/>
      <c r="BYI147" s="9"/>
      <c r="BYN147" s="11"/>
      <c r="BYO147" s="8"/>
      <c r="BYP147" s="9"/>
      <c r="BYU147" s="11"/>
      <c r="BYV147" s="8"/>
      <c r="BYW147" s="9"/>
      <c r="BZB147" s="11"/>
      <c r="BZC147" s="8"/>
      <c r="BZD147" s="9"/>
      <c r="BZI147" s="11"/>
      <c r="BZJ147" s="8"/>
      <c r="BZK147" s="9"/>
      <c r="BZP147" s="11"/>
      <c r="BZQ147" s="8"/>
      <c r="BZR147" s="9"/>
      <c r="BZW147" s="11"/>
      <c r="BZX147" s="8"/>
      <c r="BZY147" s="9"/>
      <c r="CAD147" s="11"/>
      <c r="CAE147" s="8"/>
      <c r="CAF147" s="9"/>
      <c r="CAK147" s="11"/>
      <c r="CAL147" s="8"/>
      <c r="CAM147" s="9"/>
      <c r="CAR147" s="11"/>
      <c r="CAS147" s="8"/>
      <c r="CAT147" s="9"/>
      <c r="CAY147" s="11"/>
      <c r="CAZ147" s="8"/>
      <c r="CBA147" s="9"/>
      <c r="CBF147" s="11"/>
      <c r="CBG147" s="8"/>
      <c r="CBH147" s="9"/>
      <c r="CBM147" s="11"/>
      <c r="CBN147" s="8"/>
      <c r="CBO147" s="9"/>
      <c r="CBT147" s="11"/>
      <c r="CBU147" s="8"/>
      <c r="CBV147" s="9"/>
      <c r="CCA147" s="11"/>
      <c r="CCB147" s="8"/>
      <c r="CCC147" s="9"/>
      <c r="CCH147" s="11"/>
      <c r="CCI147" s="8"/>
      <c r="CCJ147" s="9"/>
      <c r="CCO147" s="11"/>
      <c r="CCP147" s="8"/>
      <c r="CCQ147" s="9"/>
      <c r="CCV147" s="11"/>
      <c r="CCW147" s="8"/>
      <c r="CCX147" s="9"/>
      <c r="CDC147" s="11"/>
      <c r="CDD147" s="8"/>
      <c r="CDE147" s="9"/>
      <c r="CDJ147" s="11"/>
      <c r="CDK147" s="8"/>
      <c r="CDL147" s="9"/>
      <c r="CDQ147" s="11"/>
      <c r="CDR147" s="8"/>
      <c r="CDS147" s="9"/>
      <c r="CDX147" s="11"/>
      <c r="CDY147" s="8"/>
      <c r="CDZ147" s="9"/>
      <c r="CEE147" s="11"/>
      <c r="CEF147" s="8"/>
      <c r="CEG147" s="9"/>
      <c r="CEL147" s="11"/>
      <c r="CEM147" s="8"/>
      <c r="CEN147" s="9"/>
      <c r="CES147" s="11"/>
      <c r="CET147" s="8"/>
      <c r="CEU147" s="9"/>
      <c r="CEZ147" s="11"/>
      <c r="CFA147" s="8"/>
      <c r="CFB147" s="9"/>
      <c r="CFG147" s="11"/>
      <c r="CFH147" s="8"/>
      <c r="CFI147" s="9"/>
      <c r="CFN147" s="11"/>
      <c r="CFO147" s="8"/>
      <c r="CFP147" s="9"/>
      <c r="CFU147" s="11"/>
      <c r="CFV147" s="8"/>
      <c r="CFW147" s="9"/>
      <c r="CGB147" s="11"/>
      <c r="CGC147" s="8"/>
      <c r="CGD147" s="9"/>
      <c r="CGI147" s="11"/>
      <c r="CGJ147" s="8"/>
      <c r="CGK147" s="9"/>
      <c r="CGP147" s="11"/>
      <c r="CGQ147" s="8"/>
      <c r="CGR147" s="9"/>
      <c r="CGW147" s="11"/>
      <c r="CGX147" s="8"/>
      <c r="CGY147" s="9"/>
      <c r="CHD147" s="11"/>
      <c r="CHE147" s="8"/>
      <c r="CHF147" s="9"/>
      <c r="CHK147" s="11"/>
      <c r="CHL147" s="8"/>
      <c r="CHM147" s="9"/>
      <c r="CHR147" s="11"/>
      <c r="CHS147" s="8"/>
      <c r="CHT147" s="9"/>
      <c r="CHY147" s="11"/>
      <c r="CHZ147" s="8"/>
      <c r="CIA147" s="9"/>
      <c r="CIF147" s="11"/>
      <c r="CIG147" s="8"/>
      <c r="CIH147" s="9"/>
      <c r="CIM147" s="11"/>
      <c r="CIN147" s="8"/>
      <c r="CIO147" s="9"/>
      <c r="CIT147" s="11"/>
      <c r="CIU147" s="8"/>
      <c r="CIV147" s="9"/>
      <c r="CJA147" s="11"/>
      <c r="CJB147" s="8"/>
      <c r="CJC147" s="9"/>
      <c r="CJH147" s="11"/>
      <c r="CJI147" s="8"/>
      <c r="CJJ147" s="9"/>
      <c r="CJO147" s="11"/>
      <c r="CJP147" s="8"/>
      <c r="CJQ147" s="9"/>
      <c r="CJV147" s="11"/>
      <c r="CJW147" s="8"/>
      <c r="CJX147" s="9"/>
      <c r="CKC147" s="11"/>
      <c r="CKD147" s="8"/>
      <c r="CKE147" s="9"/>
      <c r="CKJ147" s="11"/>
      <c r="CKK147" s="8"/>
      <c r="CKL147" s="9"/>
      <c r="CKQ147" s="11"/>
      <c r="CKR147" s="8"/>
      <c r="CKS147" s="9"/>
      <c r="CKX147" s="11"/>
      <c r="CKY147" s="8"/>
      <c r="CKZ147" s="9"/>
      <c r="CLE147" s="11"/>
      <c r="CLF147" s="8"/>
      <c r="CLG147" s="9"/>
      <c r="CLL147" s="11"/>
      <c r="CLM147" s="8"/>
      <c r="CLN147" s="9"/>
      <c r="CLS147" s="11"/>
      <c r="CLT147" s="8"/>
      <c r="CLU147" s="9"/>
      <c r="CLZ147" s="11"/>
      <c r="CMA147" s="8"/>
      <c r="CMB147" s="9"/>
      <c r="CMG147" s="11"/>
      <c r="CMH147" s="8"/>
      <c r="CMI147" s="9"/>
      <c r="CMN147" s="11"/>
      <c r="CMO147" s="8"/>
      <c r="CMP147" s="9"/>
      <c r="CMU147" s="11"/>
      <c r="CMV147" s="8"/>
      <c r="CMW147" s="9"/>
      <c r="CNB147" s="11"/>
      <c r="CNC147" s="8"/>
      <c r="CND147" s="9"/>
      <c r="CNI147" s="11"/>
      <c r="CNJ147" s="8"/>
      <c r="CNK147" s="9"/>
      <c r="CNP147" s="11"/>
      <c r="CNQ147" s="8"/>
      <c r="CNR147" s="9"/>
      <c r="CNW147" s="11"/>
      <c r="CNX147" s="8"/>
      <c r="CNY147" s="9"/>
      <c r="COD147" s="11"/>
      <c r="COE147" s="8"/>
      <c r="COF147" s="9"/>
      <c r="COK147" s="11"/>
      <c r="COL147" s="8"/>
      <c r="COM147" s="9"/>
      <c r="COR147" s="11"/>
      <c r="COS147" s="8"/>
      <c r="COT147" s="9"/>
      <c r="COY147" s="11"/>
      <c r="COZ147" s="8"/>
      <c r="CPA147" s="9"/>
      <c r="CPF147" s="11"/>
      <c r="CPG147" s="8"/>
      <c r="CPH147" s="9"/>
      <c r="CPM147" s="11"/>
      <c r="CPN147" s="8"/>
      <c r="CPO147" s="9"/>
      <c r="CPT147" s="11"/>
      <c r="CPU147" s="8"/>
      <c r="CPV147" s="9"/>
      <c r="CQA147" s="11"/>
      <c r="CQB147" s="8"/>
      <c r="CQC147" s="9"/>
      <c r="CQH147" s="11"/>
      <c r="CQI147" s="8"/>
      <c r="CQJ147" s="9"/>
      <c r="CQO147" s="11"/>
      <c r="CQP147" s="8"/>
      <c r="CQQ147" s="9"/>
      <c r="CQV147" s="11"/>
      <c r="CQW147" s="8"/>
      <c r="CQX147" s="9"/>
      <c r="CRC147" s="11"/>
      <c r="CRD147" s="8"/>
      <c r="CRE147" s="9"/>
      <c r="CRJ147" s="11"/>
      <c r="CRK147" s="8"/>
      <c r="CRL147" s="9"/>
      <c r="CRQ147" s="11"/>
      <c r="CRR147" s="8"/>
      <c r="CRS147" s="9"/>
      <c r="CRX147" s="11"/>
      <c r="CRY147" s="8"/>
      <c r="CRZ147" s="9"/>
      <c r="CSE147" s="11"/>
      <c r="CSF147" s="8"/>
      <c r="CSG147" s="9"/>
      <c r="CSL147" s="11"/>
      <c r="CSM147" s="8"/>
      <c r="CSN147" s="9"/>
      <c r="CSS147" s="11"/>
      <c r="CST147" s="8"/>
      <c r="CSU147" s="9"/>
      <c r="CSZ147" s="11"/>
      <c r="CTA147" s="8"/>
      <c r="CTB147" s="9"/>
      <c r="CTG147" s="11"/>
      <c r="CTH147" s="8"/>
      <c r="CTI147" s="9"/>
      <c r="CTN147" s="11"/>
      <c r="CTO147" s="8"/>
      <c r="CTP147" s="9"/>
      <c r="CTU147" s="11"/>
      <c r="CTV147" s="8"/>
      <c r="CTW147" s="9"/>
      <c r="CUB147" s="11"/>
      <c r="CUC147" s="8"/>
      <c r="CUD147" s="9"/>
      <c r="CUI147" s="11"/>
      <c r="CUJ147" s="8"/>
      <c r="CUK147" s="9"/>
      <c r="CUP147" s="11"/>
      <c r="CUQ147" s="8"/>
      <c r="CUR147" s="9"/>
      <c r="CUW147" s="11"/>
      <c r="CUX147" s="8"/>
      <c r="CUY147" s="9"/>
      <c r="CVD147" s="11"/>
      <c r="CVE147" s="8"/>
      <c r="CVF147" s="9"/>
      <c r="CVK147" s="11"/>
      <c r="CVL147" s="8"/>
      <c r="CVM147" s="9"/>
      <c r="CVR147" s="11"/>
      <c r="CVS147" s="8"/>
      <c r="CVT147" s="9"/>
      <c r="CVY147" s="11"/>
      <c r="CVZ147" s="8"/>
      <c r="CWA147" s="9"/>
      <c r="CWF147" s="11"/>
      <c r="CWG147" s="8"/>
      <c r="CWH147" s="9"/>
      <c r="CWM147" s="11"/>
      <c r="CWN147" s="8"/>
      <c r="CWO147" s="9"/>
      <c r="CWT147" s="11"/>
      <c r="CWU147" s="8"/>
      <c r="CWV147" s="9"/>
      <c r="CXA147" s="11"/>
      <c r="CXB147" s="8"/>
      <c r="CXC147" s="9"/>
      <c r="CXH147" s="11"/>
      <c r="CXI147" s="8"/>
      <c r="CXJ147" s="9"/>
      <c r="CXO147" s="11"/>
      <c r="CXP147" s="8"/>
      <c r="CXQ147" s="9"/>
      <c r="CXV147" s="11"/>
      <c r="CXW147" s="8"/>
      <c r="CXX147" s="9"/>
      <c r="CYC147" s="11"/>
      <c r="CYD147" s="8"/>
      <c r="CYE147" s="9"/>
      <c r="CYJ147" s="11"/>
      <c r="CYK147" s="8"/>
      <c r="CYL147" s="9"/>
      <c r="CYQ147" s="11"/>
      <c r="CYR147" s="8"/>
      <c r="CYS147" s="9"/>
      <c r="CYX147" s="11"/>
      <c r="CYY147" s="8"/>
      <c r="CYZ147" s="9"/>
      <c r="CZE147" s="11"/>
      <c r="CZF147" s="8"/>
      <c r="CZG147" s="9"/>
      <c r="CZL147" s="11"/>
      <c r="CZM147" s="8"/>
      <c r="CZN147" s="9"/>
      <c r="CZS147" s="11"/>
      <c r="CZT147" s="8"/>
      <c r="CZU147" s="9"/>
      <c r="CZZ147" s="11"/>
      <c r="DAA147" s="8"/>
      <c r="DAB147" s="9"/>
      <c r="DAG147" s="11"/>
      <c r="DAH147" s="8"/>
      <c r="DAI147" s="9"/>
      <c r="DAN147" s="11"/>
      <c r="DAO147" s="8"/>
      <c r="DAP147" s="9"/>
      <c r="DAU147" s="11"/>
      <c r="DAV147" s="8"/>
      <c r="DAW147" s="9"/>
      <c r="DBB147" s="11"/>
      <c r="DBC147" s="8"/>
      <c r="DBD147" s="9"/>
      <c r="DBI147" s="11"/>
      <c r="DBJ147" s="8"/>
      <c r="DBK147" s="9"/>
      <c r="DBP147" s="11"/>
      <c r="DBQ147" s="8"/>
      <c r="DBR147" s="9"/>
      <c r="DBW147" s="11"/>
      <c r="DBX147" s="8"/>
      <c r="DBY147" s="9"/>
      <c r="DCD147" s="11"/>
      <c r="DCE147" s="8"/>
      <c r="DCF147" s="9"/>
      <c r="DCK147" s="11"/>
      <c r="DCL147" s="8"/>
      <c r="DCM147" s="9"/>
      <c r="DCR147" s="11"/>
      <c r="DCS147" s="8"/>
      <c r="DCT147" s="9"/>
      <c r="DCY147" s="11"/>
      <c r="DCZ147" s="8"/>
      <c r="DDA147" s="9"/>
      <c r="DDF147" s="11"/>
      <c r="DDG147" s="8"/>
      <c r="DDH147" s="9"/>
      <c r="DDM147" s="11"/>
      <c r="DDN147" s="8"/>
      <c r="DDO147" s="9"/>
      <c r="DDT147" s="11"/>
      <c r="DDU147" s="8"/>
      <c r="DDV147" s="9"/>
      <c r="DEA147" s="11"/>
      <c r="DEB147" s="8"/>
      <c r="DEC147" s="9"/>
      <c r="DEH147" s="11"/>
      <c r="DEI147" s="8"/>
      <c r="DEJ147" s="9"/>
      <c r="DEO147" s="11"/>
      <c r="DEP147" s="8"/>
      <c r="DEQ147" s="9"/>
      <c r="DEV147" s="11"/>
      <c r="DEW147" s="8"/>
      <c r="DEX147" s="9"/>
      <c r="DFC147" s="11"/>
      <c r="DFD147" s="8"/>
      <c r="DFE147" s="9"/>
      <c r="DFJ147" s="11"/>
      <c r="DFK147" s="8"/>
      <c r="DFL147" s="9"/>
      <c r="DFQ147" s="11"/>
      <c r="DFR147" s="8"/>
      <c r="DFS147" s="9"/>
      <c r="DFX147" s="11"/>
      <c r="DFY147" s="8"/>
      <c r="DFZ147" s="9"/>
      <c r="DGE147" s="11"/>
      <c r="DGF147" s="8"/>
      <c r="DGG147" s="9"/>
      <c r="DGL147" s="11"/>
      <c r="DGM147" s="8"/>
      <c r="DGN147" s="9"/>
      <c r="DGS147" s="11"/>
      <c r="DGT147" s="8"/>
      <c r="DGU147" s="9"/>
      <c r="DGZ147" s="11"/>
      <c r="DHA147" s="8"/>
      <c r="DHB147" s="9"/>
      <c r="DHG147" s="11"/>
      <c r="DHH147" s="8"/>
      <c r="DHI147" s="9"/>
      <c r="DHN147" s="11"/>
      <c r="DHO147" s="8"/>
      <c r="DHP147" s="9"/>
      <c r="DHU147" s="11"/>
      <c r="DHV147" s="8"/>
      <c r="DHW147" s="9"/>
      <c r="DIB147" s="11"/>
      <c r="DIC147" s="8"/>
      <c r="DID147" s="9"/>
      <c r="DII147" s="11"/>
      <c r="DIJ147" s="8"/>
      <c r="DIK147" s="9"/>
      <c r="DIP147" s="11"/>
      <c r="DIQ147" s="8"/>
      <c r="DIR147" s="9"/>
      <c r="DIW147" s="11"/>
      <c r="DIX147" s="8"/>
      <c r="DIY147" s="9"/>
      <c r="DJD147" s="11"/>
      <c r="DJE147" s="8"/>
      <c r="DJF147" s="9"/>
      <c r="DJK147" s="11"/>
      <c r="DJL147" s="8"/>
      <c r="DJM147" s="9"/>
      <c r="DJR147" s="11"/>
      <c r="DJS147" s="8"/>
      <c r="DJT147" s="9"/>
      <c r="DJY147" s="11"/>
      <c r="DJZ147" s="8"/>
      <c r="DKA147" s="9"/>
      <c r="DKF147" s="11"/>
      <c r="DKG147" s="8"/>
      <c r="DKH147" s="9"/>
      <c r="DKM147" s="11"/>
      <c r="DKN147" s="8"/>
      <c r="DKO147" s="9"/>
      <c r="DKT147" s="11"/>
      <c r="DKU147" s="8"/>
      <c r="DKV147" s="9"/>
      <c r="DLA147" s="11"/>
      <c r="DLB147" s="8"/>
      <c r="DLC147" s="9"/>
      <c r="DLH147" s="11"/>
      <c r="DLI147" s="8"/>
      <c r="DLJ147" s="9"/>
      <c r="DLO147" s="11"/>
      <c r="DLP147" s="8"/>
      <c r="DLQ147" s="9"/>
      <c r="DLV147" s="11"/>
      <c r="DLW147" s="8"/>
      <c r="DLX147" s="9"/>
      <c r="DMC147" s="11"/>
      <c r="DMD147" s="8"/>
      <c r="DME147" s="9"/>
      <c r="DMJ147" s="11"/>
      <c r="DMK147" s="8"/>
      <c r="DML147" s="9"/>
      <c r="DMQ147" s="11"/>
      <c r="DMR147" s="8"/>
      <c r="DMS147" s="9"/>
      <c r="DMX147" s="11"/>
      <c r="DMY147" s="8"/>
      <c r="DMZ147" s="9"/>
      <c r="DNE147" s="11"/>
      <c r="DNF147" s="8"/>
      <c r="DNG147" s="9"/>
      <c r="DNL147" s="11"/>
      <c r="DNM147" s="8"/>
      <c r="DNN147" s="9"/>
      <c r="DNS147" s="11"/>
      <c r="DNT147" s="8"/>
      <c r="DNU147" s="9"/>
      <c r="DNZ147" s="11"/>
      <c r="DOA147" s="8"/>
      <c r="DOB147" s="9"/>
      <c r="DOG147" s="11"/>
      <c r="DOH147" s="8"/>
      <c r="DOI147" s="9"/>
      <c r="DON147" s="11"/>
      <c r="DOO147" s="8"/>
      <c r="DOP147" s="9"/>
      <c r="DOU147" s="11"/>
      <c r="DOV147" s="8"/>
      <c r="DOW147" s="9"/>
      <c r="DPB147" s="11"/>
      <c r="DPC147" s="8"/>
      <c r="DPD147" s="9"/>
      <c r="DPI147" s="11"/>
      <c r="DPJ147" s="8"/>
      <c r="DPK147" s="9"/>
      <c r="DPP147" s="11"/>
      <c r="DPQ147" s="8"/>
      <c r="DPR147" s="9"/>
      <c r="DPW147" s="11"/>
      <c r="DPX147" s="8"/>
      <c r="DPY147" s="9"/>
      <c r="DQD147" s="11"/>
      <c r="DQE147" s="8"/>
      <c r="DQF147" s="9"/>
      <c r="DQK147" s="11"/>
      <c r="DQL147" s="8"/>
      <c r="DQM147" s="9"/>
      <c r="DQR147" s="11"/>
      <c r="DQS147" s="8"/>
      <c r="DQT147" s="9"/>
      <c r="DQY147" s="11"/>
      <c r="DQZ147" s="8"/>
      <c r="DRA147" s="9"/>
      <c r="DRF147" s="11"/>
      <c r="DRG147" s="8"/>
      <c r="DRH147" s="9"/>
      <c r="DRM147" s="11"/>
      <c r="DRN147" s="8"/>
      <c r="DRO147" s="9"/>
      <c r="DRT147" s="11"/>
      <c r="DRU147" s="8"/>
      <c r="DRV147" s="9"/>
      <c r="DSA147" s="11"/>
      <c r="DSB147" s="8"/>
      <c r="DSC147" s="9"/>
      <c r="DSH147" s="11"/>
      <c r="DSI147" s="8"/>
      <c r="DSJ147" s="9"/>
      <c r="DSO147" s="11"/>
      <c r="DSP147" s="8"/>
      <c r="DSQ147" s="9"/>
      <c r="DSV147" s="11"/>
      <c r="DSW147" s="8"/>
      <c r="DSX147" s="9"/>
      <c r="DTC147" s="11"/>
      <c r="DTD147" s="8"/>
      <c r="DTE147" s="9"/>
      <c r="DTJ147" s="11"/>
      <c r="DTK147" s="8"/>
      <c r="DTL147" s="9"/>
      <c r="DTQ147" s="11"/>
      <c r="DTR147" s="8"/>
      <c r="DTS147" s="9"/>
      <c r="DTX147" s="11"/>
      <c r="DTY147" s="8"/>
      <c r="DTZ147" s="9"/>
      <c r="DUE147" s="11"/>
      <c r="DUF147" s="8"/>
      <c r="DUG147" s="9"/>
      <c r="DUL147" s="11"/>
      <c r="DUM147" s="8"/>
      <c r="DUN147" s="9"/>
      <c r="DUS147" s="11"/>
      <c r="DUT147" s="8"/>
      <c r="DUU147" s="9"/>
      <c r="DUZ147" s="11"/>
      <c r="DVA147" s="8"/>
      <c r="DVB147" s="9"/>
      <c r="DVG147" s="11"/>
      <c r="DVH147" s="8"/>
      <c r="DVI147" s="9"/>
      <c r="DVN147" s="11"/>
      <c r="DVO147" s="8"/>
      <c r="DVP147" s="9"/>
      <c r="DVU147" s="11"/>
      <c r="DVV147" s="8"/>
      <c r="DVW147" s="9"/>
      <c r="DWB147" s="11"/>
      <c r="DWC147" s="8"/>
      <c r="DWD147" s="9"/>
      <c r="DWI147" s="11"/>
      <c r="DWJ147" s="8"/>
      <c r="DWK147" s="9"/>
      <c r="DWP147" s="11"/>
      <c r="DWQ147" s="8"/>
      <c r="DWR147" s="9"/>
      <c r="DWW147" s="11"/>
      <c r="DWX147" s="8"/>
      <c r="DWY147" s="9"/>
      <c r="DXD147" s="11"/>
      <c r="DXE147" s="8"/>
      <c r="DXF147" s="9"/>
      <c r="DXK147" s="11"/>
      <c r="DXL147" s="8"/>
      <c r="DXM147" s="9"/>
      <c r="DXR147" s="11"/>
      <c r="DXS147" s="8"/>
      <c r="DXT147" s="9"/>
      <c r="DXY147" s="11"/>
      <c r="DXZ147" s="8"/>
      <c r="DYA147" s="9"/>
      <c r="DYF147" s="11"/>
      <c r="DYG147" s="8"/>
      <c r="DYH147" s="9"/>
      <c r="DYM147" s="11"/>
      <c r="DYN147" s="8"/>
      <c r="DYO147" s="9"/>
      <c r="DYT147" s="11"/>
      <c r="DYU147" s="8"/>
      <c r="DYV147" s="9"/>
      <c r="DZA147" s="11"/>
      <c r="DZB147" s="8"/>
      <c r="DZC147" s="9"/>
      <c r="DZH147" s="11"/>
      <c r="DZI147" s="8"/>
      <c r="DZJ147" s="9"/>
      <c r="DZO147" s="11"/>
      <c r="DZP147" s="8"/>
      <c r="DZQ147" s="9"/>
      <c r="DZV147" s="11"/>
      <c r="DZW147" s="8"/>
      <c r="DZX147" s="9"/>
      <c r="EAC147" s="11"/>
      <c r="EAD147" s="8"/>
      <c r="EAE147" s="9"/>
      <c r="EAJ147" s="11"/>
      <c r="EAK147" s="8"/>
      <c r="EAL147" s="9"/>
      <c r="EAQ147" s="11"/>
      <c r="EAR147" s="8"/>
      <c r="EAS147" s="9"/>
      <c r="EAX147" s="11"/>
      <c r="EAY147" s="8"/>
      <c r="EAZ147" s="9"/>
      <c r="EBE147" s="11"/>
      <c r="EBF147" s="8"/>
      <c r="EBG147" s="9"/>
      <c r="EBL147" s="11"/>
      <c r="EBM147" s="8"/>
      <c r="EBN147" s="9"/>
      <c r="EBS147" s="11"/>
      <c r="EBT147" s="8"/>
      <c r="EBU147" s="9"/>
      <c r="EBZ147" s="11"/>
      <c r="ECA147" s="8"/>
      <c r="ECB147" s="9"/>
      <c r="ECG147" s="11"/>
      <c r="ECH147" s="8"/>
      <c r="ECI147" s="9"/>
      <c r="ECN147" s="11"/>
      <c r="ECO147" s="8"/>
      <c r="ECP147" s="9"/>
      <c r="ECU147" s="11"/>
      <c r="ECV147" s="8"/>
      <c r="ECW147" s="9"/>
      <c r="EDB147" s="11"/>
      <c r="EDC147" s="8"/>
      <c r="EDD147" s="9"/>
      <c r="EDI147" s="11"/>
      <c r="EDJ147" s="8"/>
      <c r="EDK147" s="9"/>
      <c r="EDP147" s="11"/>
      <c r="EDQ147" s="8"/>
      <c r="EDR147" s="9"/>
      <c r="EDW147" s="11"/>
      <c r="EDX147" s="8"/>
      <c r="EDY147" s="9"/>
      <c r="EED147" s="11"/>
      <c r="EEE147" s="8"/>
      <c r="EEF147" s="9"/>
      <c r="EEK147" s="11"/>
      <c r="EEL147" s="8"/>
      <c r="EEM147" s="9"/>
      <c r="EER147" s="11"/>
      <c r="EES147" s="8"/>
      <c r="EET147" s="9"/>
      <c r="EEY147" s="11"/>
      <c r="EEZ147" s="8"/>
      <c r="EFA147" s="9"/>
      <c r="EFF147" s="11"/>
      <c r="EFG147" s="8"/>
      <c r="EFH147" s="9"/>
      <c r="EFM147" s="11"/>
      <c r="EFN147" s="8"/>
      <c r="EFO147" s="9"/>
      <c r="EFT147" s="11"/>
      <c r="EFU147" s="8"/>
      <c r="EFV147" s="9"/>
      <c r="EGA147" s="11"/>
      <c r="EGB147" s="8"/>
      <c r="EGC147" s="9"/>
      <c r="EGH147" s="11"/>
      <c r="EGI147" s="8"/>
      <c r="EGJ147" s="9"/>
      <c r="EGO147" s="11"/>
      <c r="EGP147" s="8"/>
      <c r="EGQ147" s="9"/>
      <c r="EGV147" s="11"/>
      <c r="EGW147" s="8"/>
      <c r="EGX147" s="9"/>
      <c r="EHC147" s="11"/>
      <c r="EHD147" s="8"/>
      <c r="EHE147" s="9"/>
      <c r="EHJ147" s="11"/>
      <c r="EHK147" s="8"/>
      <c r="EHL147" s="9"/>
      <c r="EHQ147" s="11"/>
      <c r="EHR147" s="8"/>
      <c r="EHS147" s="9"/>
      <c r="EHX147" s="11"/>
      <c r="EHY147" s="8"/>
      <c r="EHZ147" s="9"/>
      <c r="EIE147" s="11"/>
      <c r="EIF147" s="8"/>
      <c r="EIG147" s="9"/>
      <c r="EIL147" s="11"/>
      <c r="EIM147" s="8"/>
      <c r="EIN147" s="9"/>
      <c r="EIS147" s="11"/>
      <c r="EIT147" s="8"/>
      <c r="EIU147" s="9"/>
      <c r="EIZ147" s="11"/>
      <c r="EJA147" s="8"/>
      <c r="EJB147" s="9"/>
      <c r="EJG147" s="11"/>
      <c r="EJH147" s="8"/>
      <c r="EJI147" s="9"/>
      <c r="EJN147" s="11"/>
      <c r="EJO147" s="8"/>
      <c r="EJP147" s="9"/>
      <c r="EJU147" s="11"/>
      <c r="EJV147" s="8"/>
      <c r="EJW147" s="9"/>
      <c r="EKB147" s="11"/>
      <c r="EKC147" s="8"/>
      <c r="EKD147" s="9"/>
      <c r="EKI147" s="11"/>
      <c r="EKJ147" s="8"/>
      <c r="EKK147" s="9"/>
      <c r="EKP147" s="11"/>
      <c r="EKQ147" s="8"/>
      <c r="EKR147" s="9"/>
      <c r="EKW147" s="11"/>
      <c r="EKX147" s="8"/>
      <c r="EKY147" s="9"/>
      <c r="ELD147" s="11"/>
      <c r="ELE147" s="8"/>
      <c r="ELF147" s="9"/>
      <c r="ELK147" s="11"/>
      <c r="ELL147" s="8"/>
      <c r="ELM147" s="9"/>
      <c r="ELR147" s="11"/>
      <c r="ELS147" s="8"/>
      <c r="ELT147" s="9"/>
      <c r="ELY147" s="11"/>
      <c r="ELZ147" s="8"/>
      <c r="EMA147" s="9"/>
      <c r="EMF147" s="11"/>
      <c r="EMG147" s="8"/>
      <c r="EMH147" s="9"/>
      <c r="EMM147" s="11"/>
      <c r="EMN147" s="8"/>
      <c r="EMO147" s="9"/>
      <c r="EMT147" s="11"/>
      <c r="EMU147" s="8"/>
      <c r="EMV147" s="9"/>
      <c r="ENA147" s="11"/>
      <c r="ENB147" s="8"/>
      <c r="ENC147" s="9"/>
      <c r="ENH147" s="11"/>
      <c r="ENI147" s="8"/>
      <c r="ENJ147" s="9"/>
      <c r="ENO147" s="11"/>
      <c r="ENP147" s="8"/>
      <c r="ENQ147" s="9"/>
      <c r="ENV147" s="11"/>
      <c r="ENW147" s="8"/>
      <c r="ENX147" s="9"/>
      <c r="EOC147" s="11"/>
      <c r="EOD147" s="8"/>
      <c r="EOE147" s="9"/>
      <c r="EOJ147" s="11"/>
      <c r="EOK147" s="8"/>
      <c r="EOL147" s="9"/>
      <c r="EOQ147" s="11"/>
      <c r="EOR147" s="8"/>
      <c r="EOS147" s="9"/>
      <c r="EOX147" s="11"/>
      <c r="EOY147" s="8"/>
      <c r="EOZ147" s="9"/>
      <c r="EPE147" s="11"/>
      <c r="EPF147" s="8"/>
      <c r="EPG147" s="9"/>
      <c r="EPL147" s="11"/>
      <c r="EPM147" s="8"/>
      <c r="EPN147" s="9"/>
      <c r="EPS147" s="11"/>
      <c r="EPT147" s="8"/>
      <c r="EPU147" s="9"/>
      <c r="EPZ147" s="11"/>
      <c r="EQA147" s="8"/>
      <c r="EQB147" s="9"/>
      <c r="EQG147" s="11"/>
      <c r="EQH147" s="8"/>
      <c r="EQI147" s="9"/>
      <c r="EQN147" s="11"/>
      <c r="EQO147" s="8"/>
      <c r="EQP147" s="9"/>
      <c r="EQU147" s="11"/>
      <c r="EQV147" s="8"/>
      <c r="EQW147" s="9"/>
      <c r="ERB147" s="11"/>
      <c r="ERC147" s="8"/>
      <c r="ERD147" s="9"/>
      <c r="ERI147" s="11"/>
      <c r="ERJ147" s="8"/>
      <c r="ERK147" s="9"/>
      <c r="ERP147" s="11"/>
      <c r="ERQ147" s="8"/>
      <c r="ERR147" s="9"/>
      <c r="ERW147" s="11"/>
      <c r="ERX147" s="8"/>
      <c r="ERY147" s="9"/>
      <c r="ESD147" s="11"/>
      <c r="ESE147" s="8"/>
      <c r="ESF147" s="9"/>
      <c r="ESK147" s="11"/>
      <c r="ESL147" s="8"/>
      <c r="ESM147" s="9"/>
      <c r="ESR147" s="11"/>
      <c r="ESS147" s="8"/>
      <c r="EST147" s="9"/>
      <c r="ESY147" s="11"/>
      <c r="ESZ147" s="8"/>
      <c r="ETA147" s="9"/>
      <c r="ETF147" s="11"/>
      <c r="ETG147" s="8"/>
      <c r="ETH147" s="9"/>
      <c r="ETM147" s="11"/>
      <c r="ETN147" s="8"/>
      <c r="ETO147" s="9"/>
      <c r="ETT147" s="11"/>
      <c r="ETU147" s="8"/>
      <c r="ETV147" s="9"/>
      <c r="EUA147" s="11"/>
      <c r="EUB147" s="8"/>
      <c r="EUC147" s="9"/>
      <c r="EUH147" s="11"/>
      <c r="EUI147" s="8"/>
      <c r="EUJ147" s="9"/>
      <c r="EUO147" s="11"/>
      <c r="EUP147" s="8"/>
      <c r="EUQ147" s="9"/>
      <c r="EUV147" s="11"/>
      <c r="EUW147" s="8"/>
      <c r="EUX147" s="9"/>
      <c r="EVC147" s="11"/>
      <c r="EVD147" s="8"/>
      <c r="EVE147" s="9"/>
      <c r="EVJ147" s="11"/>
      <c r="EVK147" s="8"/>
      <c r="EVL147" s="9"/>
      <c r="EVQ147" s="11"/>
      <c r="EVR147" s="8"/>
      <c r="EVS147" s="9"/>
      <c r="EVX147" s="11"/>
      <c r="EVY147" s="8"/>
      <c r="EVZ147" s="9"/>
      <c r="EWE147" s="11"/>
      <c r="EWF147" s="8"/>
      <c r="EWG147" s="9"/>
      <c r="EWL147" s="11"/>
      <c r="EWM147" s="8"/>
      <c r="EWN147" s="9"/>
      <c r="EWS147" s="11"/>
      <c r="EWT147" s="8"/>
      <c r="EWU147" s="9"/>
      <c r="EWZ147" s="11"/>
      <c r="EXA147" s="8"/>
      <c r="EXB147" s="9"/>
      <c r="EXG147" s="11"/>
      <c r="EXH147" s="8"/>
      <c r="EXI147" s="9"/>
      <c r="EXN147" s="11"/>
      <c r="EXO147" s="8"/>
      <c r="EXP147" s="9"/>
      <c r="EXU147" s="11"/>
      <c r="EXV147" s="8"/>
      <c r="EXW147" s="9"/>
      <c r="EYB147" s="11"/>
      <c r="EYC147" s="8"/>
      <c r="EYD147" s="9"/>
      <c r="EYI147" s="11"/>
      <c r="EYJ147" s="8"/>
      <c r="EYK147" s="9"/>
      <c r="EYP147" s="11"/>
      <c r="EYQ147" s="8"/>
      <c r="EYR147" s="9"/>
      <c r="EYW147" s="11"/>
      <c r="EYX147" s="8"/>
      <c r="EYY147" s="9"/>
      <c r="EZD147" s="11"/>
      <c r="EZE147" s="8"/>
      <c r="EZF147" s="9"/>
      <c r="EZK147" s="11"/>
      <c r="EZL147" s="8"/>
      <c r="EZM147" s="9"/>
      <c r="EZR147" s="11"/>
      <c r="EZS147" s="8"/>
      <c r="EZT147" s="9"/>
      <c r="EZY147" s="11"/>
      <c r="EZZ147" s="8"/>
      <c r="FAA147" s="9"/>
      <c r="FAF147" s="11"/>
      <c r="FAG147" s="8"/>
      <c r="FAH147" s="9"/>
      <c r="FAM147" s="11"/>
      <c r="FAN147" s="8"/>
      <c r="FAO147" s="9"/>
      <c r="FAT147" s="11"/>
      <c r="FAU147" s="8"/>
      <c r="FAV147" s="9"/>
      <c r="FBA147" s="11"/>
      <c r="FBB147" s="8"/>
      <c r="FBC147" s="9"/>
      <c r="FBH147" s="11"/>
      <c r="FBI147" s="8"/>
      <c r="FBJ147" s="9"/>
      <c r="FBO147" s="11"/>
      <c r="FBP147" s="8"/>
      <c r="FBQ147" s="9"/>
      <c r="FBV147" s="11"/>
      <c r="FBW147" s="8"/>
      <c r="FBX147" s="9"/>
      <c r="FCC147" s="11"/>
      <c r="FCD147" s="8"/>
      <c r="FCE147" s="9"/>
      <c r="FCJ147" s="11"/>
      <c r="FCK147" s="8"/>
      <c r="FCL147" s="9"/>
      <c r="FCQ147" s="11"/>
      <c r="FCR147" s="8"/>
      <c r="FCS147" s="9"/>
      <c r="FCX147" s="11"/>
      <c r="FCY147" s="8"/>
      <c r="FCZ147" s="9"/>
      <c r="FDE147" s="11"/>
      <c r="FDF147" s="8"/>
      <c r="FDG147" s="9"/>
      <c r="FDL147" s="11"/>
      <c r="FDM147" s="8"/>
      <c r="FDN147" s="9"/>
      <c r="FDS147" s="11"/>
      <c r="FDT147" s="8"/>
      <c r="FDU147" s="9"/>
      <c r="FDZ147" s="11"/>
      <c r="FEA147" s="8"/>
      <c r="FEB147" s="9"/>
      <c r="FEG147" s="11"/>
      <c r="FEH147" s="8"/>
      <c r="FEI147" s="9"/>
      <c r="FEN147" s="11"/>
      <c r="FEO147" s="8"/>
      <c r="FEP147" s="9"/>
      <c r="FEU147" s="11"/>
      <c r="FEV147" s="8"/>
      <c r="FEW147" s="9"/>
      <c r="FFB147" s="11"/>
      <c r="FFC147" s="8"/>
      <c r="FFD147" s="9"/>
      <c r="FFI147" s="11"/>
      <c r="FFJ147" s="8"/>
      <c r="FFK147" s="9"/>
      <c r="FFP147" s="11"/>
      <c r="FFQ147" s="8"/>
      <c r="FFR147" s="9"/>
      <c r="FFW147" s="11"/>
      <c r="FFX147" s="8"/>
      <c r="FFY147" s="9"/>
      <c r="FGD147" s="11"/>
      <c r="FGE147" s="8"/>
      <c r="FGF147" s="9"/>
      <c r="FGK147" s="11"/>
      <c r="FGL147" s="8"/>
      <c r="FGM147" s="9"/>
      <c r="FGR147" s="11"/>
      <c r="FGS147" s="8"/>
      <c r="FGT147" s="9"/>
      <c r="FGY147" s="11"/>
      <c r="FGZ147" s="8"/>
      <c r="FHA147" s="9"/>
      <c r="FHF147" s="11"/>
      <c r="FHG147" s="8"/>
      <c r="FHH147" s="9"/>
      <c r="FHM147" s="11"/>
      <c r="FHN147" s="8"/>
      <c r="FHO147" s="9"/>
      <c r="FHT147" s="11"/>
      <c r="FHU147" s="8"/>
      <c r="FHV147" s="9"/>
      <c r="FIA147" s="11"/>
      <c r="FIB147" s="8"/>
      <c r="FIC147" s="9"/>
      <c r="FIH147" s="11"/>
      <c r="FII147" s="8"/>
      <c r="FIJ147" s="9"/>
      <c r="FIO147" s="11"/>
      <c r="FIP147" s="8"/>
      <c r="FIQ147" s="9"/>
      <c r="FIV147" s="11"/>
      <c r="FIW147" s="8"/>
      <c r="FIX147" s="9"/>
      <c r="FJC147" s="11"/>
      <c r="FJD147" s="8"/>
      <c r="FJE147" s="9"/>
      <c r="FJJ147" s="11"/>
      <c r="FJK147" s="8"/>
      <c r="FJL147" s="9"/>
      <c r="FJQ147" s="11"/>
      <c r="FJR147" s="8"/>
      <c r="FJS147" s="9"/>
      <c r="FJX147" s="11"/>
      <c r="FJY147" s="8"/>
      <c r="FJZ147" s="9"/>
      <c r="FKE147" s="11"/>
      <c r="FKF147" s="8"/>
      <c r="FKG147" s="9"/>
      <c r="FKL147" s="11"/>
      <c r="FKM147" s="8"/>
      <c r="FKN147" s="9"/>
      <c r="FKS147" s="11"/>
      <c r="FKT147" s="8"/>
      <c r="FKU147" s="9"/>
      <c r="FKZ147" s="11"/>
      <c r="FLA147" s="8"/>
      <c r="FLB147" s="9"/>
      <c r="FLG147" s="11"/>
      <c r="FLH147" s="8"/>
      <c r="FLI147" s="9"/>
      <c r="FLN147" s="11"/>
      <c r="FLO147" s="8"/>
      <c r="FLP147" s="9"/>
      <c r="FLU147" s="11"/>
      <c r="FLV147" s="8"/>
      <c r="FLW147" s="9"/>
      <c r="FMB147" s="11"/>
      <c r="FMC147" s="8"/>
      <c r="FMD147" s="9"/>
      <c r="FMI147" s="11"/>
      <c r="FMJ147" s="8"/>
      <c r="FMK147" s="9"/>
      <c r="FMP147" s="11"/>
      <c r="FMQ147" s="8"/>
      <c r="FMR147" s="9"/>
      <c r="FMW147" s="11"/>
      <c r="FMX147" s="8"/>
      <c r="FMY147" s="9"/>
      <c r="FND147" s="11"/>
      <c r="FNE147" s="8"/>
      <c r="FNF147" s="9"/>
      <c r="FNK147" s="11"/>
      <c r="FNL147" s="8"/>
      <c r="FNM147" s="9"/>
      <c r="FNR147" s="11"/>
      <c r="FNS147" s="8"/>
      <c r="FNT147" s="9"/>
      <c r="FNY147" s="11"/>
      <c r="FNZ147" s="8"/>
      <c r="FOA147" s="9"/>
      <c r="FOF147" s="11"/>
      <c r="FOG147" s="8"/>
      <c r="FOH147" s="9"/>
      <c r="FOM147" s="11"/>
      <c r="FON147" s="8"/>
      <c r="FOO147" s="9"/>
      <c r="FOT147" s="11"/>
      <c r="FOU147" s="8"/>
      <c r="FOV147" s="9"/>
      <c r="FPA147" s="11"/>
      <c r="FPB147" s="8"/>
      <c r="FPC147" s="9"/>
      <c r="FPH147" s="11"/>
      <c r="FPI147" s="8"/>
      <c r="FPJ147" s="9"/>
      <c r="FPO147" s="11"/>
      <c r="FPP147" s="8"/>
      <c r="FPQ147" s="9"/>
      <c r="FPV147" s="11"/>
      <c r="FPW147" s="8"/>
      <c r="FPX147" s="9"/>
      <c r="FQC147" s="11"/>
      <c r="FQD147" s="8"/>
      <c r="FQE147" s="9"/>
      <c r="FQJ147" s="11"/>
      <c r="FQK147" s="8"/>
      <c r="FQL147" s="9"/>
      <c r="FQQ147" s="11"/>
      <c r="FQR147" s="8"/>
      <c r="FQS147" s="9"/>
      <c r="FQX147" s="11"/>
      <c r="FQY147" s="8"/>
      <c r="FQZ147" s="9"/>
      <c r="FRE147" s="11"/>
      <c r="FRF147" s="8"/>
      <c r="FRG147" s="9"/>
      <c r="FRL147" s="11"/>
      <c r="FRM147" s="8"/>
      <c r="FRN147" s="9"/>
      <c r="FRS147" s="11"/>
      <c r="FRT147" s="8"/>
      <c r="FRU147" s="9"/>
      <c r="FRZ147" s="11"/>
      <c r="FSA147" s="8"/>
      <c r="FSB147" s="9"/>
      <c r="FSG147" s="11"/>
      <c r="FSH147" s="8"/>
      <c r="FSI147" s="9"/>
      <c r="FSN147" s="11"/>
      <c r="FSO147" s="8"/>
      <c r="FSP147" s="9"/>
      <c r="FSU147" s="11"/>
      <c r="FSV147" s="8"/>
      <c r="FSW147" s="9"/>
      <c r="FTB147" s="11"/>
      <c r="FTC147" s="8"/>
      <c r="FTD147" s="9"/>
      <c r="FTI147" s="11"/>
      <c r="FTJ147" s="8"/>
      <c r="FTK147" s="9"/>
      <c r="FTP147" s="11"/>
      <c r="FTQ147" s="8"/>
      <c r="FTR147" s="9"/>
      <c r="FTW147" s="11"/>
      <c r="FTX147" s="8"/>
      <c r="FTY147" s="9"/>
      <c r="FUD147" s="11"/>
      <c r="FUE147" s="8"/>
      <c r="FUF147" s="9"/>
      <c r="FUK147" s="11"/>
      <c r="FUL147" s="8"/>
      <c r="FUM147" s="9"/>
      <c r="FUR147" s="11"/>
      <c r="FUS147" s="8"/>
      <c r="FUT147" s="9"/>
      <c r="FUY147" s="11"/>
      <c r="FUZ147" s="8"/>
      <c r="FVA147" s="9"/>
      <c r="FVF147" s="11"/>
      <c r="FVG147" s="8"/>
      <c r="FVH147" s="9"/>
      <c r="FVM147" s="11"/>
      <c r="FVN147" s="8"/>
      <c r="FVO147" s="9"/>
      <c r="FVT147" s="11"/>
      <c r="FVU147" s="8"/>
      <c r="FVV147" s="9"/>
      <c r="FWA147" s="11"/>
      <c r="FWB147" s="8"/>
      <c r="FWC147" s="9"/>
      <c r="FWH147" s="11"/>
      <c r="FWI147" s="8"/>
      <c r="FWJ147" s="9"/>
      <c r="FWO147" s="11"/>
      <c r="FWP147" s="8"/>
      <c r="FWQ147" s="9"/>
      <c r="FWV147" s="11"/>
      <c r="FWW147" s="8"/>
      <c r="FWX147" s="9"/>
      <c r="FXC147" s="11"/>
      <c r="FXD147" s="8"/>
      <c r="FXE147" s="9"/>
      <c r="FXJ147" s="11"/>
      <c r="FXK147" s="8"/>
      <c r="FXL147" s="9"/>
      <c r="FXQ147" s="11"/>
      <c r="FXR147" s="8"/>
      <c r="FXS147" s="9"/>
      <c r="FXX147" s="11"/>
      <c r="FXY147" s="8"/>
      <c r="FXZ147" s="9"/>
      <c r="FYE147" s="11"/>
      <c r="FYF147" s="8"/>
      <c r="FYG147" s="9"/>
      <c r="FYL147" s="11"/>
      <c r="FYM147" s="8"/>
      <c r="FYN147" s="9"/>
      <c r="FYS147" s="11"/>
      <c r="FYT147" s="8"/>
      <c r="FYU147" s="9"/>
      <c r="FYZ147" s="11"/>
      <c r="FZA147" s="8"/>
      <c r="FZB147" s="9"/>
      <c r="FZG147" s="11"/>
      <c r="FZH147" s="8"/>
      <c r="FZI147" s="9"/>
      <c r="FZN147" s="11"/>
      <c r="FZO147" s="8"/>
      <c r="FZP147" s="9"/>
      <c r="FZU147" s="11"/>
      <c r="FZV147" s="8"/>
      <c r="FZW147" s="9"/>
      <c r="GAB147" s="11"/>
      <c r="GAC147" s="8"/>
      <c r="GAD147" s="9"/>
      <c r="GAI147" s="11"/>
      <c r="GAJ147" s="8"/>
      <c r="GAK147" s="9"/>
      <c r="GAP147" s="11"/>
      <c r="GAQ147" s="8"/>
      <c r="GAR147" s="9"/>
      <c r="GAW147" s="11"/>
      <c r="GAX147" s="8"/>
      <c r="GAY147" s="9"/>
      <c r="GBD147" s="11"/>
      <c r="GBE147" s="8"/>
      <c r="GBF147" s="9"/>
      <c r="GBK147" s="11"/>
      <c r="GBL147" s="8"/>
      <c r="GBM147" s="9"/>
      <c r="GBR147" s="11"/>
      <c r="GBS147" s="8"/>
      <c r="GBT147" s="9"/>
      <c r="GBY147" s="11"/>
      <c r="GBZ147" s="8"/>
      <c r="GCA147" s="9"/>
      <c r="GCF147" s="11"/>
      <c r="GCG147" s="8"/>
      <c r="GCH147" s="9"/>
      <c r="GCM147" s="11"/>
      <c r="GCN147" s="8"/>
      <c r="GCO147" s="9"/>
      <c r="GCT147" s="11"/>
      <c r="GCU147" s="8"/>
      <c r="GCV147" s="9"/>
      <c r="GDA147" s="11"/>
      <c r="GDB147" s="8"/>
      <c r="GDC147" s="9"/>
      <c r="GDH147" s="11"/>
      <c r="GDI147" s="8"/>
      <c r="GDJ147" s="9"/>
      <c r="GDO147" s="11"/>
      <c r="GDP147" s="8"/>
      <c r="GDQ147" s="9"/>
      <c r="GDV147" s="11"/>
      <c r="GDW147" s="8"/>
      <c r="GDX147" s="9"/>
      <c r="GEC147" s="11"/>
      <c r="GED147" s="8"/>
      <c r="GEE147" s="9"/>
      <c r="GEJ147" s="11"/>
      <c r="GEK147" s="8"/>
      <c r="GEL147" s="9"/>
      <c r="GEQ147" s="11"/>
      <c r="GER147" s="8"/>
      <c r="GES147" s="9"/>
      <c r="GEX147" s="11"/>
      <c r="GEY147" s="8"/>
      <c r="GEZ147" s="9"/>
      <c r="GFE147" s="11"/>
      <c r="GFF147" s="8"/>
      <c r="GFG147" s="9"/>
      <c r="GFL147" s="11"/>
      <c r="GFM147" s="8"/>
      <c r="GFN147" s="9"/>
      <c r="GFS147" s="11"/>
      <c r="GFT147" s="8"/>
      <c r="GFU147" s="9"/>
      <c r="GFZ147" s="11"/>
      <c r="GGA147" s="8"/>
      <c r="GGB147" s="9"/>
      <c r="GGG147" s="11"/>
      <c r="GGH147" s="8"/>
      <c r="GGI147" s="9"/>
      <c r="GGN147" s="11"/>
      <c r="GGO147" s="8"/>
      <c r="GGP147" s="9"/>
      <c r="GGU147" s="11"/>
      <c r="GGV147" s="8"/>
      <c r="GGW147" s="9"/>
      <c r="GHB147" s="11"/>
      <c r="GHC147" s="8"/>
      <c r="GHD147" s="9"/>
      <c r="GHI147" s="11"/>
      <c r="GHJ147" s="8"/>
      <c r="GHK147" s="9"/>
      <c r="GHP147" s="11"/>
      <c r="GHQ147" s="8"/>
      <c r="GHR147" s="9"/>
      <c r="GHW147" s="11"/>
      <c r="GHX147" s="8"/>
      <c r="GHY147" s="9"/>
      <c r="GID147" s="11"/>
      <c r="GIE147" s="8"/>
      <c r="GIF147" s="9"/>
      <c r="GIK147" s="11"/>
      <c r="GIL147" s="8"/>
      <c r="GIM147" s="9"/>
      <c r="GIR147" s="11"/>
      <c r="GIS147" s="8"/>
      <c r="GIT147" s="9"/>
      <c r="GIY147" s="11"/>
      <c r="GIZ147" s="8"/>
      <c r="GJA147" s="9"/>
      <c r="GJF147" s="11"/>
      <c r="GJG147" s="8"/>
      <c r="GJH147" s="9"/>
      <c r="GJM147" s="11"/>
      <c r="GJN147" s="8"/>
      <c r="GJO147" s="9"/>
      <c r="GJT147" s="11"/>
      <c r="GJU147" s="8"/>
      <c r="GJV147" s="9"/>
      <c r="GKA147" s="11"/>
      <c r="GKB147" s="8"/>
      <c r="GKC147" s="9"/>
      <c r="GKH147" s="11"/>
      <c r="GKI147" s="8"/>
      <c r="GKJ147" s="9"/>
      <c r="GKO147" s="11"/>
      <c r="GKP147" s="8"/>
      <c r="GKQ147" s="9"/>
      <c r="GKV147" s="11"/>
      <c r="GKW147" s="8"/>
      <c r="GKX147" s="9"/>
      <c r="GLC147" s="11"/>
      <c r="GLD147" s="8"/>
      <c r="GLE147" s="9"/>
      <c r="GLJ147" s="11"/>
      <c r="GLK147" s="8"/>
      <c r="GLL147" s="9"/>
      <c r="GLQ147" s="11"/>
      <c r="GLR147" s="8"/>
      <c r="GLS147" s="9"/>
      <c r="GLX147" s="11"/>
      <c r="GLY147" s="8"/>
      <c r="GLZ147" s="9"/>
      <c r="GME147" s="11"/>
      <c r="GMF147" s="8"/>
      <c r="GMG147" s="9"/>
      <c r="GML147" s="11"/>
      <c r="GMM147" s="8"/>
      <c r="GMN147" s="9"/>
      <c r="GMS147" s="11"/>
      <c r="GMT147" s="8"/>
      <c r="GMU147" s="9"/>
      <c r="GMZ147" s="11"/>
      <c r="GNA147" s="8"/>
      <c r="GNB147" s="9"/>
      <c r="GNG147" s="11"/>
      <c r="GNH147" s="8"/>
      <c r="GNI147" s="9"/>
      <c r="GNN147" s="11"/>
      <c r="GNO147" s="8"/>
      <c r="GNP147" s="9"/>
      <c r="GNU147" s="11"/>
      <c r="GNV147" s="8"/>
      <c r="GNW147" s="9"/>
      <c r="GOB147" s="11"/>
      <c r="GOC147" s="8"/>
      <c r="GOD147" s="9"/>
      <c r="GOI147" s="11"/>
      <c r="GOJ147" s="8"/>
      <c r="GOK147" s="9"/>
      <c r="GOP147" s="11"/>
      <c r="GOQ147" s="8"/>
      <c r="GOR147" s="9"/>
      <c r="GOW147" s="11"/>
      <c r="GOX147" s="8"/>
      <c r="GOY147" s="9"/>
      <c r="GPD147" s="11"/>
      <c r="GPE147" s="8"/>
      <c r="GPF147" s="9"/>
      <c r="GPK147" s="11"/>
      <c r="GPL147" s="8"/>
      <c r="GPM147" s="9"/>
      <c r="GPR147" s="11"/>
      <c r="GPS147" s="8"/>
      <c r="GPT147" s="9"/>
      <c r="GPY147" s="11"/>
      <c r="GPZ147" s="8"/>
      <c r="GQA147" s="9"/>
      <c r="GQF147" s="11"/>
      <c r="GQG147" s="8"/>
      <c r="GQH147" s="9"/>
      <c r="GQM147" s="11"/>
      <c r="GQN147" s="8"/>
      <c r="GQO147" s="9"/>
      <c r="GQT147" s="11"/>
      <c r="GQU147" s="8"/>
      <c r="GQV147" s="9"/>
      <c r="GRA147" s="11"/>
      <c r="GRB147" s="8"/>
      <c r="GRC147" s="9"/>
      <c r="GRH147" s="11"/>
      <c r="GRI147" s="8"/>
      <c r="GRJ147" s="9"/>
      <c r="GRO147" s="11"/>
      <c r="GRP147" s="8"/>
      <c r="GRQ147" s="9"/>
      <c r="GRV147" s="11"/>
      <c r="GRW147" s="8"/>
      <c r="GRX147" s="9"/>
      <c r="GSC147" s="11"/>
      <c r="GSD147" s="8"/>
      <c r="GSE147" s="9"/>
      <c r="GSJ147" s="11"/>
      <c r="GSK147" s="8"/>
      <c r="GSL147" s="9"/>
      <c r="GSQ147" s="11"/>
      <c r="GSR147" s="8"/>
      <c r="GSS147" s="9"/>
      <c r="GSX147" s="11"/>
      <c r="GSY147" s="8"/>
      <c r="GSZ147" s="9"/>
      <c r="GTE147" s="11"/>
      <c r="GTF147" s="8"/>
      <c r="GTG147" s="9"/>
      <c r="GTL147" s="11"/>
      <c r="GTM147" s="8"/>
      <c r="GTN147" s="9"/>
      <c r="GTS147" s="11"/>
      <c r="GTT147" s="8"/>
      <c r="GTU147" s="9"/>
      <c r="GTZ147" s="11"/>
      <c r="GUA147" s="8"/>
      <c r="GUB147" s="9"/>
      <c r="GUG147" s="11"/>
      <c r="GUH147" s="8"/>
      <c r="GUI147" s="9"/>
      <c r="GUN147" s="11"/>
      <c r="GUO147" s="8"/>
      <c r="GUP147" s="9"/>
      <c r="GUU147" s="11"/>
      <c r="GUV147" s="8"/>
      <c r="GUW147" s="9"/>
      <c r="GVB147" s="11"/>
      <c r="GVC147" s="8"/>
      <c r="GVD147" s="9"/>
      <c r="GVI147" s="11"/>
      <c r="GVJ147" s="8"/>
      <c r="GVK147" s="9"/>
      <c r="GVP147" s="11"/>
      <c r="GVQ147" s="8"/>
      <c r="GVR147" s="9"/>
      <c r="GVW147" s="11"/>
      <c r="GVX147" s="8"/>
      <c r="GVY147" s="9"/>
      <c r="GWD147" s="11"/>
      <c r="GWE147" s="8"/>
      <c r="GWF147" s="9"/>
      <c r="GWK147" s="11"/>
      <c r="GWL147" s="8"/>
      <c r="GWM147" s="9"/>
      <c r="GWR147" s="11"/>
      <c r="GWS147" s="8"/>
      <c r="GWT147" s="9"/>
      <c r="GWY147" s="11"/>
      <c r="GWZ147" s="8"/>
      <c r="GXA147" s="9"/>
      <c r="GXF147" s="11"/>
      <c r="GXG147" s="8"/>
      <c r="GXH147" s="9"/>
      <c r="GXM147" s="11"/>
      <c r="GXN147" s="8"/>
      <c r="GXO147" s="9"/>
      <c r="GXT147" s="11"/>
      <c r="GXU147" s="8"/>
      <c r="GXV147" s="9"/>
      <c r="GYA147" s="11"/>
      <c r="GYB147" s="8"/>
      <c r="GYC147" s="9"/>
      <c r="GYH147" s="11"/>
      <c r="GYI147" s="8"/>
      <c r="GYJ147" s="9"/>
      <c r="GYO147" s="11"/>
      <c r="GYP147" s="8"/>
      <c r="GYQ147" s="9"/>
      <c r="GYV147" s="11"/>
      <c r="GYW147" s="8"/>
      <c r="GYX147" s="9"/>
      <c r="GZC147" s="11"/>
      <c r="GZD147" s="8"/>
      <c r="GZE147" s="9"/>
      <c r="GZJ147" s="11"/>
      <c r="GZK147" s="8"/>
      <c r="GZL147" s="9"/>
      <c r="GZQ147" s="11"/>
      <c r="GZR147" s="8"/>
      <c r="GZS147" s="9"/>
      <c r="GZX147" s="11"/>
      <c r="GZY147" s="8"/>
      <c r="GZZ147" s="9"/>
      <c r="HAE147" s="11"/>
      <c r="HAF147" s="8"/>
      <c r="HAG147" s="9"/>
      <c r="HAL147" s="11"/>
      <c r="HAM147" s="8"/>
      <c r="HAN147" s="9"/>
      <c r="HAS147" s="11"/>
      <c r="HAT147" s="8"/>
      <c r="HAU147" s="9"/>
      <c r="HAZ147" s="11"/>
      <c r="HBA147" s="8"/>
      <c r="HBB147" s="9"/>
      <c r="HBG147" s="11"/>
      <c r="HBH147" s="8"/>
      <c r="HBI147" s="9"/>
      <c r="HBN147" s="11"/>
      <c r="HBO147" s="8"/>
      <c r="HBP147" s="9"/>
      <c r="HBU147" s="11"/>
      <c r="HBV147" s="8"/>
      <c r="HBW147" s="9"/>
      <c r="HCB147" s="11"/>
      <c r="HCC147" s="8"/>
      <c r="HCD147" s="9"/>
      <c r="HCI147" s="11"/>
      <c r="HCJ147" s="8"/>
      <c r="HCK147" s="9"/>
      <c r="HCP147" s="11"/>
      <c r="HCQ147" s="8"/>
      <c r="HCR147" s="9"/>
      <c r="HCW147" s="11"/>
      <c r="HCX147" s="8"/>
      <c r="HCY147" s="9"/>
      <c r="HDD147" s="11"/>
      <c r="HDE147" s="8"/>
      <c r="HDF147" s="9"/>
      <c r="HDK147" s="11"/>
      <c r="HDL147" s="8"/>
      <c r="HDM147" s="9"/>
      <c r="HDR147" s="11"/>
      <c r="HDS147" s="8"/>
      <c r="HDT147" s="9"/>
      <c r="HDY147" s="11"/>
      <c r="HDZ147" s="8"/>
      <c r="HEA147" s="9"/>
      <c r="HEF147" s="11"/>
      <c r="HEG147" s="8"/>
      <c r="HEH147" s="9"/>
      <c r="HEM147" s="11"/>
      <c r="HEN147" s="8"/>
      <c r="HEO147" s="9"/>
      <c r="HET147" s="11"/>
      <c r="HEU147" s="8"/>
      <c r="HEV147" s="9"/>
      <c r="HFA147" s="11"/>
      <c r="HFB147" s="8"/>
      <c r="HFC147" s="9"/>
      <c r="HFH147" s="11"/>
      <c r="HFI147" s="8"/>
      <c r="HFJ147" s="9"/>
      <c r="HFO147" s="11"/>
      <c r="HFP147" s="8"/>
      <c r="HFQ147" s="9"/>
      <c r="HFV147" s="11"/>
      <c r="HFW147" s="8"/>
      <c r="HFX147" s="9"/>
      <c r="HGC147" s="11"/>
      <c r="HGD147" s="8"/>
      <c r="HGE147" s="9"/>
      <c r="HGJ147" s="11"/>
      <c r="HGK147" s="8"/>
      <c r="HGL147" s="9"/>
      <c r="HGQ147" s="11"/>
      <c r="HGR147" s="8"/>
      <c r="HGS147" s="9"/>
      <c r="HGX147" s="11"/>
      <c r="HGY147" s="8"/>
      <c r="HGZ147" s="9"/>
      <c r="HHE147" s="11"/>
      <c r="HHF147" s="8"/>
      <c r="HHG147" s="9"/>
      <c r="HHL147" s="11"/>
      <c r="HHM147" s="8"/>
      <c r="HHN147" s="9"/>
      <c r="HHS147" s="11"/>
      <c r="HHT147" s="8"/>
      <c r="HHU147" s="9"/>
      <c r="HHZ147" s="11"/>
      <c r="HIA147" s="8"/>
      <c r="HIB147" s="9"/>
      <c r="HIG147" s="11"/>
      <c r="HIH147" s="8"/>
      <c r="HII147" s="9"/>
      <c r="HIN147" s="11"/>
      <c r="HIO147" s="8"/>
      <c r="HIP147" s="9"/>
      <c r="HIU147" s="11"/>
      <c r="HIV147" s="8"/>
      <c r="HIW147" s="9"/>
      <c r="HJB147" s="11"/>
      <c r="HJC147" s="8"/>
      <c r="HJD147" s="9"/>
      <c r="HJI147" s="11"/>
      <c r="HJJ147" s="8"/>
      <c r="HJK147" s="9"/>
      <c r="HJP147" s="11"/>
      <c r="HJQ147" s="8"/>
      <c r="HJR147" s="9"/>
      <c r="HJW147" s="11"/>
      <c r="HJX147" s="8"/>
      <c r="HJY147" s="9"/>
      <c r="HKD147" s="11"/>
      <c r="HKE147" s="8"/>
      <c r="HKF147" s="9"/>
      <c r="HKK147" s="11"/>
      <c r="HKL147" s="8"/>
      <c r="HKM147" s="9"/>
      <c r="HKR147" s="11"/>
      <c r="HKS147" s="8"/>
      <c r="HKT147" s="9"/>
      <c r="HKY147" s="11"/>
      <c r="HKZ147" s="8"/>
      <c r="HLA147" s="9"/>
      <c r="HLF147" s="11"/>
      <c r="HLG147" s="8"/>
      <c r="HLH147" s="9"/>
      <c r="HLM147" s="11"/>
      <c r="HLN147" s="8"/>
      <c r="HLO147" s="9"/>
      <c r="HLT147" s="11"/>
      <c r="HLU147" s="8"/>
      <c r="HLV147" s="9"/>
      <c r="HMA147" s="11"/>
      <c r="HMB147" s="8"/>
      <c r="HMC147" s="9"/>
      <c r="HMH147" s="11"/>
      <c r="HMI147" s="8"/>
      <c r="HMJ147" s="9"/>
      <c r="HMO147" s="11"/>
      <c r="HMP147" s="8"/>
      <c r="HMQ147" s="9"/>
      <c r="HMV147" s="11"/>
      <c r="HMW147" s="8"/>
      <c r="HMX147" s="9"/>
      <c r="HNC147" s="11"/>
      <c r="HND147" s="8"/>
      <c r="HNE147" s="9"/>
      <c r="HNJ147" s="11"/>
      <c r="HNK147" s="8"/>
      <c r="HNL147" s="9"/>
      <c r="HNQ147" s="11"/>
      <c r="HNR147" s="8"/>
      <c r="HNS147" s="9"/>
      <c r="HNX147" s="11"/>
      <c r="HNY147" s="8"/>
      <c r="HNZ147" s="9"/>
      <c r="HOE147" s="11"/>
      <c r="HOF147" s="8"/>
      <c r="HOG147" s="9"/>
      <c r="HOL147" s="11"/>
      <c r="HOM147" s="8"/>
      <c r="HON147" s="9"/>
      <c r="HOS147" s="11"/>
      <c r="HOT147" s="8"/>
      <c r="HOU147" s="9"/>
      <c r="HOZ147" s="11"/>
      <c r="HPA147" s="8"/>
      <c r="HPB147" s="9"/>
      <c r="HPG147" s="11"/>
      <c r="HPH147" s="8"/>
      <c r="HPI147" s="9"/>
      <c r="HPN147" s="11"/>
      <c r="HPO147" s="8"/>
      <c r="HPP147" s="9"/>
      <c r="HPU147" s="11"/>
      <c r="HPV147" s="8"/>
      <c r="HPW147" s="9"/>
      <c r="HQB147" s="11"/>
      <c r="HQC147" s="8"/>
      <c r="HQD147" s="9"/>
      <c r="HQI147" s="11"/>
      <c r="HQJ147" s="8"/>
      <c r="HQK147" s="9"/>
      <c r="HQP147" s="11"/>
      <c r="HQQ147" s="8"/>
      <c r="HQR147" s="9"/>
      <c r="HQW147" s="11"/>
      <c r="HQX147" s="8"/>
      <c r="HQY147" s="9"/>
      <c r="HRD147" s="11"/>
      <c r="HRE147" s="8"/>
      <c r="HRF147" s="9"/>
      <c r="HRK147" s="11"/>
      <c r="HRL147" s="8"/>
      <c r="HRM147" s="9"/>
      <c r="HRR147" s="11"/>
      <c r="HRS147" s="8"/>
      <c r="HRT147" s="9"/>
      <c r="HRY147" s="11"/>
      <c r="HRZ147" s="8"/>
      <c r="HSA147" s="9"/>
      <c r="HSF147" s="11"/>
      <c r="HSG147" s="8"/>
      <c r="HSH147" s="9"/>
      <c r="HSM147" s="11"/>
      <c r="HSN147" s="8"/>
      <c r="HSO147" s="9"/>
      <c r="HST147" s="11"/>
      <c r="HSU147" s="8"/>
      <c r="HSV147" s="9"/>
      <c r="HTA147" s="11"/>
      <c r="HTB147" s="8"/>
      <c r="HTC147" s="9"/>
      <c r="HTH147" s="11"/>
      <c r="HTI147" s="8"/>
      <c r="HTJ147" s="9"/>
      <c r="HTO147" s="11"/>
      <c r="HTP147" s="8"/>
      <c r="HTQ147" s="9"/>
      <c r="HTV147" s="11"/>
      <c r="HTW147" s="8"/>
      <c r="HTX147" s="9"/>
      <c r="HUC147" s="11"/>
      <c r="HUD147" s="8"/>
      <c r="HUE147" s="9"/>
      <c r="HUJ147" s="11"/>
      <c r="HUK147" s="8"/>
      <c r="HUL147" s="9"/>
      <c r="HUQ147" s="11"/>
      <c r="HUR147" s="8"/>
      <c r="HUS147" s="9"/>
      <c r="HUX147" s="11"/>
      <c r="HUY147" s="8"/>
      <c r="HUZ147" s="9"/>
      <c r="HVE147" s="11"/>
      <c r="HVF147" s="8"/>
      <c r="HVG147" s="9"/>
      <c r="HVL147" s="11"/>
      <c r="HVM147" s="8"/>
      <c r="HVN147" s="9"/>
      <c r="HVS147" s="11"/>
      <c r="HVT147" s="8"/>
      <c r="HVU147" s="9"/>
      <c r="HVZ147" s="11"/>
      <c r="HWA147" s="8"/>
      <c r="HWB147" s="9"/>
      <c r="HWG147" s="11"/>
      <c r="HWH147" s="8"/>
      <c r="HWI147" s="9"/>
      <c r="HWN147" s="11"/>
      <c r="HWO147" s="8"/>
      <c r="HWP147" s="9"/>
      <c r="HWU147" s="11"/>
      <c r="HWV147" s="8"/>
      <c r="HWW147" s="9"/>
      <c r="HXB147" s="11"/>
      <c r="HXC147" s="8"/>
      <c r="HXD147" s="9"/>
      <c r="HXI147" s="11"/>
      <c r="HXJ147" s="8"/>
      <c r="HXK147" s="9"/>
      <c r="HXP147" s="11"/>
      <c r="HXQ147" s="8"/>
      <c r="HXR147" s="9"/>
      <c r="HXW147" s="11"/>
      <c r="HXX147" s="8"/>
      <c r="HXY147" s="9"/>
      <c r="HYD147" s="11"/>
      <c r="HYE147" s="8"/>
      <c r="HYF147" s="9"/>
      <c r="HYK147" s="11"/>
      <c r="HYL147" s="8"/>
      <c r="HYM147" s="9"/>
      <c r="HYR147" s="11"/>
      <c r="HYS147" s="8"/>
      <c r="HYT147" s="9"/>
      <c r="HYY147" s="11"/>
      <c r="HYZ147" s="8"/>
      <c r="HZA147" s="9"/>
      <c r="HZF147" s="11"/>
      <c r="HZG147" s="8"/>
      <c r="HZH147" s="9"/>
      <c r="HZM147" s="11"/>
      <c r="HZN147" s="8"/>
      <c r="HZO147" s="9"/>
      <c r="HZT147" s="11"/>
      <c r="HZU147" s="8"/>
      <c r="HZV147" s="9"/>
      <c r="IAA147" s="11"/>
      <c r="IAB147" s="8"/>
      <c r="IAC147" s="9"/>
      <c r="IAH147" s="11"/>
      <c r="IAI147" s="8"/>
      <c r="IAJ147" s="9"/>
      <c r="IAO147" s="11"/>
      <c r="IAP147" s="8"/>
      <c r="IAQ147" s="9"/>
      <c r="IAV147" s="11"/>
      <c r="IAW147" s="8"/>
      <c r="IAX147" s="9"/>
      <c r="IBC147" s="11"/>
      <c r="IBD147" s="8"/>
      <c r="IBE147" s="9"/>
      <c r="IBJ147" s="11"/>
      <c r="IBK147" s="8"/>
      <c r="IBL147" s="9"/>
      <c r="IBQ147" s="11"/>
      <c r="IBR147" s="8"/>
      <c r="IBS147" s="9"/>
      <c r="IBX147" s="11"/>
      <c r="IBY147" s="8"/>
      <c r="IBZ147" s="9"/>
      <c r="ICE147" s="11"/>
      <c r="ICF147" s="8"/>
      <c r="ICG147" s="9"/>
      <c r="ICL147" s="11"/>
      <c r="ICM147" s="8"/>
      <c r="ICN147" s="9"/>
      <c r="ICS147" s="11"/>
      <c r="ICT147" s="8"/>
      <c r="ICU147" s="9"/>
      <c r="ICZ147" s="11"/>
      <c r="IDA147" s="8"/>
      <c r="IDB147" s="9"/>
      <c r="IDG147" s="11"/>
      <c r="IDH147" s="8"/>
      <c r="IDI147" s="9"/>
      <c r="IDN147" s="11"/>
      <c r="IDO147" s="8"/>
      <c r="IDP147" s="9"/>
      <c r="IDU147" s="11"/>
      <c r="IDV147" s="8"/>
      <c r="IDW147" s="9"/>
      <c r="IEB147" s="11"/>
      <c r="IEC147" s="8"/>
      <c r="IED147" s="9"/>
      <c r="IEI147" s="11"/>
      <c r="IEJ147" s="8"/>
      <c r="IEK147" s="9"/>
      <c r="IEP147" s="11"/>
      <c r="IEQ147" s="8"/>
      <c r="IER147" s="9"/>
      <c r="IEW147" s="11"/>
      <c r="IEX147" s="8"/>
      <c r="IEY147" s="9"/>
      <c r="IFD147" s="11"/>
      <c r="IFE147" s="8"/>
      <c r="IFF147" s="9"/>
      <c r="IFK147" s="11"/>
      <c r="IFL147" s="8"/>
      <c r="IFM147" s="9"/>
      <c r="IFR147" s="11"/>
      <c r="IFS147" s="8"/>
      <c r="IFT147" s="9"/>
      <c r="IFY147" s="11"/>
      <c r="IFZ147" s="8"/>
      <c r="IGA147" s="9"/>
      <c r="IGF147" s="11"/>
      <c r="IGG147" s="8"/>
      <c r="IGH147" s="9"/>
      <c r="IGM147" s="11"/>
      <c r="IGN147" s="8"/>
      <c r="IGO147" s="9"/>
      <c r="IGT147" s="11"/>
      <c r="IGU147" s="8"/>
      <c r="IGV147" s="9"/>
      <c r="IHA147" s="11"/>
      <c r="IHB147" s="8"/>
      <c r="IHC147" s="9"/>
      <c r="IHH147" s="11"/>
      <c r="IHI147" s="8"/>
      <c r="IHJ147" s="9"/>
      <c r="IHO147" s="11"/>
      <c r="IHP147" s="8"/>
      <c r="IHQ147" s="9"/>
      <c r="IHV147" s="11"/>
      <c r="IHW147" s="8"/>
      <c r="IHX147" s="9"/>
      <c r="IIC147" s="11"/>
      <c r="IID147" s="8"/>
      <c r="IIE147" s="9"/>
      <c r="IIJ147" s="11"/>
      <c r="IIK147" s="8"/>
      <c r="IIL147" s="9"/>
      <c r="IIQ147" s="11"/>
      <c r="IIR147" s="8"/>
      <c r="IIS147" s="9"/>
      <c r="IIX147" s="11"/>
      <c r="IIY147" s="8"/>
      <c r="IIZ147" s="9"/>
      <c r="IJE147" s="11"/>
      <c r="IJF147" s="8"/>
      <c r="IJG147" s="9"/>
      <c r="IJL147" s="11"/>
      <c r="IJM147" s="8"/>
      <c r="IJN147" s="9"/>
      <c r="IJS147" s="11"/>
      <c r="IJT147" s="8"/>
      <c r="IJU147" s="9"/>
      <c r="IJZ147" s="11"/>
      <c r="IKA147" s="8"/>
      <c r="IKB147" s="9"/>
      <c r="IKG147" s="11"/>
      <c r="IKH147" s="8"/>
      <c r="IKI147" s="9"/>
      <c r="IKN147" s="11"/>
      <c r="IKO147" s="8"/>
      <c r="IKP147" s="9"/>
      <c r="IKU147" s="11"/>
      <c r="IKV147" s="8"/>
      <c r="IKW147" s="9"/>
      <c r="ILB147" s="11"/>
      <c r="ILC147" s="8"/>
      <c r="ILD147" s="9"/>
      <c r="ILI147" s="11"/>
      <c r="ILJ147" s="8"/>
      <c r="ILK147" s="9"/>
      <c r="ILP147" s="11"/>
      <c r="ILQ147" s="8"/>
      <c r="ILR147" s="9"/>
      <c r="ILW147" s="11"/>
      <c r="ILX147" s="8"/>
      <c r="ILY147" s="9"/>
      <c r="IMD147" s="11"/>
      <c r="IME147" s="8"/>
      <c r="IMF147" s="9"/>
      <c r="IMK147" s="11"/>
      <c r="IML147" s="8"/>
      <c r="IMM147" s="9"/>
      <c r="IMR147" s="11"/>
      <c r="IMS147" s="8"/>
      <c r="IMT147" s="9"/>
      <c r="IMY147" s="11"/>
      <c r="IMZ147" s="8"/>
      <c r="INA147" s="9"/>
      <c r="INF147" s="11"/>
      <c r="ING147" s="8"/>
      <c r="INH147" s="9"/>
      <c r="INM147" s="11"/>
      <c r="INN147" s="8"/>
      <c r="INO147" s="9"/>
      <c r="INT147" s="11"/>
      <c r="INU147" s="8"/>
      <c r="INV147" s="9"/>
      <c r="IOA147" s="11"/>
      <c r="IOB147" s="8"/>
      <c r="IOC147" s="9"/>
      <c r="IOH147" s="11"/>
      <c r="IOI147" s="8"/>
      <c r="IOJ147" s="9"/>
      <c r="IOO147" s="11"/>
      <c r="IOP147" s="8"/>
      <c r="IOQ147" s="9"/>
      <c r="IOV147" s="11"/>
      <c r="IOW147" s="8"/>
      <c r="IOX147" s="9"/>
      <c r="IPC147" s="11"/>
      <c r="IPD147" s="8"/>
      <c r="IPE147" s="9"/>
      <c r="IPJ147" s="11"/>
      <c r="IPK147" s="8"/>
      <c r="IPL147" s="9"/>
      <c r="IPQ147" s="11"/>
      <c r="IPR147" s="8"/>
      <c r="IPS147" s="9"/>
      <c r="IPX147" s="11"/>
      <c r="IPY147" s="8"/>
      <c r="IPZ147" s="9"/>
      <c r="IQE147" s="11"/>
      <c r="IQF147" s="8"/>
      <c r="IQG147" s="9"/>
      <c r="IQL147" s="11"/>
      <c r="IQM147" s="8"/>
      <c r="IQN147" s="9"/>
      <c r="IQS147" s="11"/>
      <c r="IQT147" s="8"/>
      <c r="IQU147" s="9"/>
      <c r="IQZ147" s="11"/>
      <c r="IRA147" s="8"/>
      <c r="IRB147" s="9"/>
      <c r="IRG147" s="11"/>
      <c r="IRH147" s="8"/>
      <c r="IRI147" s="9"/>
      <c r="IRN147" s="11"/>
      <c r="IRO147" s="8"/>
      <c r="IRP147" s="9"/>
      <c r="IRU147" s="11"/>
      <c r="IRV147" s="8"/>
      <c r="IRW147" s="9"/>
      <c r="ISB147" s="11"/>
      <c r="ISC147" s="8"/>
      <c r="ISD147" s="9"/>
      <c r="ISI147" s="11"/>
      <c r="ISJ147" s="8"/>
      <c r="ISK147" s="9"/>
      <c r="ISP147" s="11"/>
      <c r="ISQ147" s="8"/>
      <c r="ISR147" s="9"/>
      <c r="ISW147" s="11"/>
      <c r="ISX147" s="8"/>
      <c r="ISY147" s="9"/>
      <c r="ITD147" s="11"/>
      <c r="ITE147" s="8"/>
      <c r="ITF147" s="9"/>
      <c r="ITK147" s="11"/>
      <c r="ITL147" s="8"/>
      <c r="ITM147" s="9"/>
      <c r="ITR147" s="11"/>
      <c r="ITS147" s="8"/>
      <c r="ITT147" s="9"/>
      <c r="ITY147" s="11"/>
      <c r="ITZ147" s="8"/>
      <c r="IUA147" s="9"/>
      <c r="IUF147" s="11"/>
      <c r="IUG147" s="8"/>
      <c r="IUH147" s="9"/>
      <c r="IUM147" s="11"/>
      <c r="IUN147" s="8"/>
      <c r="IUO147" s="9"/>
      <c r="IUT147" s="11"/>
      <c r="IUU147" s="8"/>
      <c r="IUV147" s="9"/>
      <c r="IVA147" s="11"/>
      <c r="IVB147" s="8"/>
      <c r="IVC147" s="9"/>
      <c r="IVH147" s="11"/>
      <c r="IVI147" s="8"/>
      <c r="IVJ147" s="9"/>
      <c r="IVO147" s="11"/>
      <c r="IVP147" s="8"/>
      <c r="IVQ147" s="9"/>
      <c r="IVV147" s="11"/>
      <c r="IVW147" s="8"/>
      <c r="IVX147" s="9"/>
      <c r="IWC147" s="11"/>
      <c r="IWD147" s="8"/>
      <c r="IWE147" s="9"/>
      <c r="IWJ147" s="11"/>
      <c r="IWK147" s="8"/>
      <c r="IWL147" s="9"/>
      <c r="IWQ147" s="11"/>
      <c r="IWR147" s="8"/>
      <c r="IWS147" s="9"/>
      <c r="IWX147" s="11"/>
      <c r="IWY147" s="8"/>
      <c r="IWZ147" s="9"/>
      <c r="IXE147" s="11"/>
      <c r="IXF147" s="8"/>
      <c r="IXG147" s="9"/>
      <c r="IXL147" s="11"/>
      <c r="IXM147" s="8"/>
      <c r="IXN147" s="9"/>
      <c r="IXS147" s="11"/>
      <c r="IXT147" s="8"/>
      <c r="IXU147" s="9"/>
      <c r="IXZ147" s="11"/>
      <c r="IYA147" s="8"/>
      <c r="IYB147" s="9"/>
      <c r="IYG147" s="11"/>
      <c r="IYH147" s="8"/>
      <c r="IYI147" s="9"/>
      <c r="IYN147" s="11"/>
      <c r="IYO147" s="8"/>
      <c r="IYP147" s="9"/>
      <c r="IYU147" s="11"/>
      <c r="IYV147" s="8"/>
      <c r="IYW147" s="9"/>
      <c r="IZB147" s="11"/>
      <c r="IZC147" s="8"/>
      <c r="IZD147" s="9"/>
      <c r="IZI147" s="11"/>
      <c r="IZJ147" s="8"/>
      <c r="IZK147" s="9"/>
      <c r="IZP147" s="11"/>
      <c r="IZQ147" s="8"/>
      <c r="IZR147" s="9"/>
      <c r="IZW147" s="11"/>
      <c r="IZX147" s="8"/>
      <c r="IZY147" s="9"/>
      <c r="JAD147" s="11"/>
      <c r="JAE147" s="8"/>
      <c r="JAF147" s="9"/>
      <c r="JAK147" s="11"/>
      <c r="JAL147" s="8"/>
      <c r="JAM147" s="9"/>
      <c r="JAR147" s="11"/>
      <c r="JAS147" s="8"/>
      <c r="JAT147" s="9"/>
      <c r="JAY147" s="11"/>
      <c r="JAZ147" s="8"/>
      <c r="JBA147" s="9"/>
      <c r="JBF147" s="11"/>
      <c r="JBG147" s="8"/>
      <c r="JBH147" s="9"/>
      <c r="JBM147" s="11"/>
      <c r="JBN147" s="8"/>
      <c r="JBO147" s="9"/>
      <c r="JBT147" s="11"/>
      <c r="JBU147" s="8"/>
      <c r="JBV147" s="9"/>
      <c r="JCA147" s="11"/>
      <c r="JCB147" s="8"/>
      <c r="JCC147" s="9"/>
      <c r="JCH147" s="11"/>
      <c r="JCI147" s="8"/>
      <c r="JCJ147" s="9"/>
      <c r="JCO147" s="11"/>
      <c r="JCP147" s="8"/>
      <c r="JCQ147" s="9"/>
      <c r="JCV147" s="11"/>
      <c r="JCW147" s="8"/>
      <c r="JCX147" s="9"/>
      <c r="JDC147" s="11"/>
      <c r="JDD147" s="8"/>
      <c r="JDE147" s="9"/>
      <c r="JDJ147" s="11"/>
      <c r="JDK147" s="8"/>
      <c r="JDL147" s="9"/>
      <c r="JDQ147" s="11"/>
      <c r="JDR147" s="8"/>
      <c r="JDS147" s="9"/>
      <c r="JDX147" s="11"/>
      <c r="JDY147" s="8"/>
      <c r="JDZ147" s="9"/>
      <c r="JEE147" s="11"/>
      <c r="JEF147" s="8"/>
      <c r="JEG147" s="9"/>
      <c r="JEL147" s="11"/>
      <c r="JEM147" s="8"/>
      <c r="JEN147" s="9"/>
      <c r="JES147" s="11"/>
      <c r="JET147" s="8"/>
      <c r="JEU147" s="9"/>
      <c r="JEZ147" s="11"/>
      <c r="JFA147" s="8"/>
      <c r="JFB147" s="9"/>
      <c r="JFG147" s="11"/>
      <c r="JFH147" s="8"/>
      <c r="JFI147" s="9"/>
      <c r="JFN147" s="11"/>
      <c r="JFO147" s="8"/>
      <c r="JFP147" s="9"/>
      <c r="JFU147" s="11"/>
      <c r="JFV147" s="8"/>
      <c r="JFW147" s="9"/>
      <c r="JGB147" s="11"/>
      <c r="JGC147" s="8"/>
      <c r="JGD147" s="9"/>
      <c r="JGI147" s="11"/>
      <c r="JGJ147" s="8"/>
      <c r="JGK147" s="9"/>
      <c r="JGP147" s="11"/>
      <c r="JGQ147" s="8"/>
      <c r="JGR147" s="9"/>
      <c r="JGW147" s="11"/>
      <c r="JGX147" s="8"/>
      <c r="JGY147" s="9"/>
      <c r="JHD147" s="11"/>
      <c r="JHE147" s="8"/>
      <c r="JHF147" s="9"/>
      <c r="JHK147" s="11"/>
      <c r="JHL147" s="8"/>
      <c r="JHM147" s="9"/>
      <c r="JHR147" s="11"/>
      <c r="JHS147" s="8"/>
      <c r="JHT147" s="9"/>
      <c r="JHY147" s="11"/>
      <c r="JHZ147" s="8"/>
      <c r="JIA147" s="9"/>
      <c r="JIF147" s="11"/>
      <c r="JIG147" s="8"/>
      <c r="JIH147" s="9"/>
      <c r="JIM147" s="11"/>
      <c r="JIN147" s="8"/>
      <c r="JIO147" s="9"/>
      <c r="JIT147" s="11"/>
      <c r="JIU147" s="8"/>
      <c r="JIV147" s="9"/>
      <c r="JJA147" s="11"/>
      <c r="JJB147" s="8"/>
      <c r="JJC147" s="9"/>
      <c r="JJH147" s="11"/>
      <c r="JJI147" s="8"/>
      <c r="JJJ147" s="9"/>
      <c r="JJO147" s="11"/>
      <c r="JJP147" s="8"/>
      <c r="JJQ147" s="9"/>
      <c r="JJV147" s="11"/>
      <c r="JJW147" s="8"/>
      <c r="JJX147" s="9"/>
      <c r="JKC147" s="11"/>
      <c r="JKD147" s="8"/>
      <c r="JKE147" s="9"/>
      <c r="JKJ147" s="11"/>
      <c r="JKK147" s="8"/>
      <c r="JKL147" s="9"/>
      <c r="JKQ147" s="11"/>
      <c r="JKR147" s="8"/>
      <c r="JKS147" s="9"/>
      <c r="JKX147" s="11"/>
      <c r="JKY147" s="8"/>
      <c r="JKZ147" s="9"/>
      <c r="JLE147" s="11"/>
      <c r="JLF147" s="8"/>
      <c r="JLG147" s="9"/>
      <c r="JLL147" s="11"/>
      <c r="JLM147" s="8"/>
      <c r="JLN147" s="9"/>
      <c r="JLS147" s="11"/>
      <c r="JLT147" s="8"/>
      <c r="JLU147" s="9"/>
      <c r="JLZ147" s="11"/>
      <c r="JMA147" s="8"/>
      <c r="JMB147" s="9"/>
      <c r="JMG147" s="11"/>
      <c r="JMH147" s="8"/>
      <c r="JMI147" s="9"/>
      <c r="JMN147" s="11"/>
      <c r="JMO147" s="8"/>
      <c r="JMP147" s="9"/>
      <c r="JMU147" s="11"/>
      <c r="JMV147" s="8"/>
      <c r="JMW147" s="9"/>
      <c r="JNB147" s="11"/>
      <c r="JNC147" s="8"/>
      <c r="JND147" s="9"/>
      <c r="JNI147" s="11"/>
      <c r="JNJ147" s="8"/>
      <c r="JNK147" s="9"/>
      <c r="JNP147" s="11"/>
      <c r="JNQ147" s="8"/>
      <c r="JNR147" s="9"/>
      <c r="JNW147" s="11"/>
      <c r="JNX147" s="8"/>
      <c r="JNY147" s="9"/>
      <c r="JOD147" s="11"/>
      <c r="JOE147" s="8"/>
      <c r="JOF147" s="9"/>
      <c r="JOK147" s="11"/>
      <c r="JOL147" s="8"/>
      <c r="JOM147" s="9"/>
      <c r="JOR147" s="11"/>
      <c r="JOS147" s="8"/>
      <c r="JOT147" s="9"/>
      <c r="JOY147" s="11"/>
      <c r="JOZ147" s="8"/>
      <c r="JPA147" s="9"/>
      <c r="JPF147" s="11"/>
      <c r="JPG147" s="8"/>
      <c r="JPH147" s="9"/>
      <c r="JPM147" s="11"/>
      <c r="JPN147" s="8"/>
      <c r="JPO147" s="9"/>
      <c r="JPT147" s="11"/>
      <c r="JPU147" s="8"/>
      <c r="JPV147" s="9"/>
      <c r="JQA147" s="11"/>
      <c r="JQB147" s="8"/>
      <c r="JQC147" s="9"/>
      <c r="JQH147" s="11"/>
      <c r="JQI147" s="8"/>
      <c r="JQJ147" s="9"/>
      <c r="JQO147" s="11"/>
      <c r="JQP147" s="8"/>
      <c r="JQQ147" s="9"/>
      <c r="JQV147" s="11"/>
      <c r="JQW147" s="8"/>
      <c r="JQX147" s="9"/>
      <c r="JRC147" s="11"/>
      <c r="JRD147" s="8"/>
      <c r="JRE147" s="9"/>
      <c r="JRJ147" s="11"/>
      <c r="JRK147" s="8"/>
      <c r="JRL147" s="9"/>
      <c r="JRQ147" s="11"/>
      <c r="JRR147" s="8"/>
      <c r="JRS147" s="9"/>
      <c r="JRX147" s="11"/>
      <c r="JRY147" s="8"/>
      <c r="JRZ147" s="9"/>
      <c r="JSE147" s="11"/>
      <c r="JSF147" s="8"/>
      <c r="JSG147" s="9"/>
      <c r="JSL147" s="11"/>
      <c r="JSM147" s="8"/>
      <c r="JSN147" s="9"/>
      <c r="JSS147" s="11"/>
      <c r="JST147" s="8"/>
      <c r="JSU147" s="9"/>
      <c r="JSZ147" s="11"/>
      <c r="JTA147" s="8"/>
      <c r="JTB147" s="9"/>
      <c r="JTG147" s="11"/>
      <c r="JTH147" s="8"/>
      <c r="JTI147" s="9"/>
      <c r="JTN147" s="11"/>
      <c r="JTO147" s="8"/>
      <c r="JTP147" s="9"/>
      <c r="JTU147" s="11"/>
      <c r="JTV147" s="8"/>
      <c r="JTW147" s="9"/>
      <c r="JUB147" s="11"/>
      <c r="JUC147" s="8"/>
      <c r="JUD147" s="9"/>
      <c r="JUI147" s="11"/>
      <c r="JUJ147" s="8"/>
      <c r="JUK147" s="9"/>
      <c r="JUP147" s="11"/>
      <c r="JUQ147" s="8"/>
      <c r="JUR147" s="9"/>
      <c r="JUW147" s="11"/>
      <c r="JUX147" s="8"/>
      <c r="JUY147" s="9"/>
      <c r="JVD147" s="11"/>
      <c r="JVE147" s="8"/>
      <c r="JVF147" s="9"/>
      <c r="JVK147" s="11"/>
      <c r="JVL147" s="8"/>
      <c r="JVM147" s="9"/>
      <c r="JVR147" s="11"/>
      <c r="JVS147" s="8"/>
      <c r="JVT147" s="9"/>
      <c r="JVY147" s="11"/>
      <c r="JVZ147" s="8"/>
      <c r="JWA147" s="9"/>
      <c r="JWF147" s="11"/>
      <c r="JWG147" s="8"/>
      <c r="JWH147" s="9"/>
      <c r="JWM147" s="11"/>
      <c r="JWN147" s="8"/>
      <c r="JWO147" s="9"/>
      <c r="JWT147" s="11"/>
      <c r="JWU147" s="8"/>
      <c r="JWV147" s="9"/>
      <c r="JXA147" s="11"/>
      <c r="JXB147" s="8"/>
      <c r="JXC147" s="9"/>
      <c r="JXH147" s="11"/>
      <c r="JXI147" s="8"/>
      <c r="JXJ147" s="9"/>
      <c r="JXO147" s="11"/>
      <c r="JXP147" s="8"/>
      <c r="JXQ147" s="9"/>
      <c r="JXV147" s="11"/>
      <c r="JXW147" s="8"/>
      <c r="JXX147" s="9"/>
      <c r="JYC147" s="11"/>
      <c r="JYD147" s="8"/>
      <c r="JYE147" s="9"/>
      <c r="JYJ147" s="11"/>
      <c r="JYK147" s="8"/>
      <c r="JYL147" s="9"/>
      <c r="JYQ147" s="11"/>
      <c r="JYR147" s="8"/>
      <c r="JYS147" s="9"/>
      <c r="JYX147" s="11"/>
      <c r="JYY147" s="8"/>
      <c r="JYZ147" s="9"/>
      <c r="JZE147" s="11"/>
      <c r="JZF147" s="8"/>
      <c r="JZG147" s="9"/>
      <c r="JZL147" s="11"/>
      <c r="JZM147" s="8"/>
      <c r="JZN147" s="9"/>
      <c r="JZS147" s="11"/>
      <c r="JZT147" s="8"/>
      <c r="JZU147" s="9"/>
      <c r="JZZ147" s="11"/>
      <c r="KAA147" s="8"/>
      <c r="KAB147" s="9"/>
      <c r="KAG147" s="11"/>
      <c r="KAH147" s="8"/>
      <c r="KAI147" s="9"/>
      <c r="KAN147" s="11"/>
      <c r="KAO147" s="8"/>
      <c r="KAP147" s="9"/>
      <c r="KAU147" s="11"/>
      <c r="KAV147" s="8"/>
      <c r="KAW147" s="9"/>
      <c r="KBB147" s="11"/>
      <c r="KBC147" s="8"/>
      <c r="KBD147" s="9"/>
      <c r="KBI147" s="11"/>
      <c r="KBJ147" s="8"/>
      <c r="KBK147" s="9"/>
      <c r="KBP147" s="11"/>
      <c r="KBQ147" s="8"/>
      <c r="KBR147" s="9"/>
      <c r="KBW147" s="11"/>
      <c r="KBX147" s="8"/>
      <c r="KBY147" s="9"/>
      <c r="KCD147" s="11"/>
      <c r="KCE147" s="8"/>
      <c r="KCF147" s="9"/>
      <c r="KCK147" s="11"/>
      <c r="KCL147" s="8"/>
      <c r="KCM147" s="9"/>
      <c r="KCR147" s="11"/>
      <c r="KCS147" s="8"/>
      <c r="KCT147" s="9"/>
      <c r="KCY147" s="11"/>
      <c r="KCZ147" s="8"/>
      <c r="KDA147" s="9"/>
      <c r="KDF147" s="11"/>
      <c r="KDG147" s="8"/>
      <c r="KDH147" s="9"/>
      <c r="KDM147" s="11"/>
      <c r="KDN147" s="8"/>
      <c r="KDO147" s="9"/>
      <c r="KDT147" s="11"/>
      <c r="KDU147" s="8"/>
      <c r="KDV147" s="9"/>
      <c r="KEA147" s="11"/>
      <c r="KEB147" s="8"/>
      <c r="KEC147" s="9"/>
      <c r="KEH147" s="11"/>
      <c r="KEI147" s="8"/>
      <c r="KEJ147" s="9"/>
      <c r="KEO147" s="11"/>
      <c r="KEP147" s="8"/>
      <c r="KEQ147" s="9"/>
      <c r="KEV147" s="11"/>
      <c r="KEW147" s="8"/>
      <c r="KEX147" s="9"/>
      <c r="KFC147" s="11"/>
      <c r="KFD147" s="8"/>
      <c r="KFE147" s="9"/>
      <c r="KFJ147" s="11"/>
      <c r="KFK147" s="8"/>
      <c r="KFL147" s="9"/>
      <c r="KFQ147" s="11"/>
      <c r="KFR147" s="8"/>
      <c r="KFS147" s="9"/>
      <c r="KFX147" s="11"/>
      <c r="KFY147" s="8"/>
      <c r="KFZ147" s="9"/>
      <c r="KGE147" s="11"/>
      <c r="KGF147" s="8"/>
      <c r="KGG147" s="9"/>
      <c r="KGL147" s="11"/>
      <c r="KGM147" s="8"/>
      <c r="KGN147" s="9"/>
      <c r="KGS147" s="11"/>
      <c r="KGT147" s="8"/>
      <c r="KGU147" s="9"/>
      <c r="KGZ147" s="11"/>
      <c r="KHA147" s="8"/>
      <c r="KHB147" s="9"/>
      <c r="KHG147" s="11"/>
      <c r="KHH147" s="8"/>
      <c r="KHI147" s="9"/>
      <c r="KHN147" s="11"/>
      <c r="KHO147" s="8"/>
      <c r="KHP147" s="9"/>
      <c r="KHU147" s="11"/>
      <c r="KHV147" s="8"/>
      <c r="KHW147" s="9"/>
      <c r="KIB147" s="11"/>
      <c r="KIC147" s="8"/>
      <c r="KID147" s="9"/>
      <c r="KII147" s="11"/>
      <c r="KIJ147" s="8"/>
      <c r="KIK147" s="9"/>
      <c r="KIP147" s="11"/>
      <c r="KIQ147" s="8"/>
      <c r="KIR147" s="9"/>
      <c r="KIW147" s="11"/>
      <c r="KIX147" s="8"/>
      <c r="KIY147" s="9"/>
      <c r="KJD147" s="11"/>
      <c r="KJE147" s="8"/>
      <c r="KJF147" s="9"/>
      <c r="KJK147" s="11"/>
      <c r="KJL147" s="8"/>
      <c r="KJM147" s="9"/>
      <c r="KJR147" s="11"/>
      <c r="KJS147" s="8"/>
      <c r="KJT147" s="9"/>
      <c r="KJY147" s="11"/>
      <c r="KJZ147" s="8"/>
      <c r="KKA147" s="9"/>
      <c r="KKF147" s="11"/>
      <c r="KKG147" s="8"/>
      <c r="KKH147" s="9"/>
      <c r="KKM147" s="11"/>
      <c r="KKN147" s="8"/>
      <c r="KKO147" s="9"/>
      <c r="KKT147" s="11"/>
      <c r="KKU147" s="8"/>
      <c r="KKV147" s="9"/>
      <c r="KLA147" s="11"/>
      <c r="KLB147" s="8"/>
      <c r="KLC147" s="9"/>
      <c r="KLH147" s="11"/>
      <c r="KLI147" s="8"/>
      <c r="KLJ147" s="9"/>
      <c r="KLO147" s="11"/>
      <c r="KLP147" s="8"/>
      <c r="KLQ147" s="9"/>
      <c r="KLV147" s="11"/>
      <c r="KLW147" s="8"/>
      <c r="KLX147" s="9"/>
      <c r="KMC147" s="11"/>
      <c r="KMD147" s="8"/>
      <c r="KME147" s="9"/>
      <c r="KMJ147" s="11"/>
      <c r="KMK147" s="8"/>
      <c r="KML147" s="9"/>
      <c r="KMQ147" s="11"/>
      <c r="KMR147" s="8"/>
      <c r="KMS147" s="9"/>
      <c r="KMX147" s="11"/>
      <c r="KMY147" s="8"/>
      <c r="KMZ147" s="9"/>
      <c r="KNE147" s="11"/>
      <c r="KNF147" s="8"/>
      <c r="KNG147" s="9"/>
      <c r="KNL147" s="11"/>
      <c r="KNM147" s="8"/>
      <c r="KNN147" s="9"/>
      <c r="KNS147" s="11"/>
      <c r="KNT147" s="8"/>
      <c r="KNU147" s="9"/>
      <c r="KNZ147" s="11"/>
      <c r="KOA147" s="8"/>
      <c r="KOB147" s="9"/>
      <c r="KOG147" s="11"/>
      <c r="KOH147" s="8"/>
      <c r="KOI147" s="9"/>
      <c r="KON147" s="11"/>
      <c r="KOO147" s="8"/>
      <c r="KOP147" s="9"/>
      <c r="KOU147" s="11"/>
      <c r="KOV147" s="8"/>
      <c r="KOW147" s="9"/>
      <c r="KPB147" s="11"/>
      <c r="KPC147" s="8"/>
      <c r="KPD147" s="9"/>
      <c r="KPI147" s="11"/>
      <c r="KPJ147" s="8"/>
      <c r="KPK147" s="9"/>
      <c r="KPP147" s="11"/>
      <c r="KPQ147" s="8"/>
      <c r="KPR147" s="9"/>
      <c r="KPW147" s="11"/>
      <c r="KPX147" s="8"/>
      <c r="KPY147" s="9"/>
      <c r="KQD147" s="11"/>
      <c r="KQE147" s="8"/>
      <c r="KQF147" s="9"/>
      <c r="KQK147" s="11"/>
      <c r="KQL147" s="8"/>
      <c r="KQM147" s="9"/>
      <c r="KQR147" s="11"/>
      <c r="KQS147" s="8"/>
      <c r="KQT147" s="9"/>
      <c r="KQY147" s="11"/>
      <c r="KQZ147" s="8"/>
      <c r="KRA147" s="9"/>
      <c r="KRF147" s="11"/>
      <c r="KRG147" s="8"/>
      <c r="KRH147" s="9"/>
      <c r="KRM147" s="11"/>
      <c r="KRN147" s="8"/>
      <c r="KRO147" s="9"/>
      <c r="KRT147" s="11"/>
      <c r="KRU147" s="8"/>
      <c r="KRV147" s="9"/>
      <c r="KSA147" s="11"/>
      <c r="KSB147" s="8"/>
      <c r="KSC147" s="9"/>
      <c r="KSH147" s="11"/>
      <c r="KSI147" s="8"/>
      <c r="KSJ147" s="9"/>
      <c r="KSO147" s="11"/>
      <c r="KSP147" s="8"/>
      <c r="KSQ147" s="9"/>
      <c r="KSV147" s="11"/>
      <c r="KSW147" s="8"/>
      <c r="KSX147" s="9"/>
      <c r="KTC147" s="11"/>
      <c r="KTD147" s="8"/>
      <c r="KTE147" s="9"/>
      <c r="KTJ147" s="11"/>
      <c r="KTK147" s="8"/>
      <c r="KTL147" s="9"/>
      <c r="KTQ147" s="11"/>
      <c r="KTR147" s="8"/>
      <c r="KTS147" s="9"/>
      <c r="KTX147" s="11"/>
      <c r="KTY147" s="8"/>
      <c r="KTZ147" s="9"/>
      <c r="KUE147" s="11"/>
      <c r="KUF147" s="8"/>
      <c r="KUG147" s="9"/>
      <c r="KUL147" s="11"/>
      <c r="KUM147" s="8"/>
      <c r="KUN147" s="9"/>
      <c r="KUS147" s="11"/>
      <c r="KUT147" s="8"/>
      <c r="KUU147" s="9"/>
      <c r="KUZ147" s="11"/>
      <c r="KVA147" s="8"/>
      <c r="KVB147" s="9"/>
      <c r="KVG147" s="11"/>
      <c r="KVH147" s="8"/>
      <c r="KVI147" s="9"/>
      <c r="KVN147" s="11"/>
      <c r="KVO147" s="8"/>
      <c r="KVP147" s="9"/>
      <c r="KVU147" s="11"/>
      <c r="KVV147" s="8"/>
      <c r="KVW147" s="9"/>
      <c r="KWB147" s="11"/>
      <c r="KWC147" s="8"/>
      <c r="KWD147" s="9"/>
      <c r="KWI147" s="11"/>
      <c r="KWJ147" s="8"/>
      <c r="KWK147" s="9"/>
      <c r="KWP147" s="11"/>
      <c r="KWQ147" s="8"/>
      <c r="KWR147" s="9"/>
      <c r="KWW147" s="11"/>
      <c r="KWX147" s="8"/>
      <c r="KWY147" s="9"/>
      <c r="KXD147" s="11"/>
      <c r="KXE147" s="8"/>
      <c r="KXF147" s="9"/>
      <c r="KXK147" s="11"/>
      <c r="KXL147" s="8"/>
      <c r="KXM147" s="9"/>
      <c r="KXR147" s="11"/>
      <c r="KXS147" s="8"/>
      <c r="KXT147" s="9"/>
      <c r="KXY147" s="11"/>
      <c r="KXZ147" s="8"/>
      <c r="KYA147" s="9"/>
      <c r="KYF147" s="11"/>
      <c r="KYG147" s="8"/>
      <c r="KYH147" s="9"/>
      <c r="KYM147" s="11"/>
      <c r="KYN147" s="8"/>
      <c r="KYO147" s="9"/>
      <c r="KYT147" s="11"/>
      <c r="KYU147" s="8"/>
      <c r="KYV147" s="9"/>
      <c r="KZA147" s="11"/>
      <c r="KZB147" s="8"/>
      <c r="KZC147" s="9"/>
      <c r="KZH147" s="11"/>
      <c r="KZI147" s="8"/>
      <c r="KZJ147" s="9"/>
      <c r="KZO147" s="11"/>
      <c r="KZP147" s="8"/>
      <c r="KZQ147" s="9"/>
      <c r="KZV147" s="11"/>
      <c r="KZW147" s="8"/>
      <c r="KZX147" s="9"/>
      <c r="LAC147" s="11"/>
      <c r="LAD147" s="8"/>
      <c r="LAE147" s="9"/>
      <c r="LAJ147" s="11"/>
      <c r="LAK147" s="8"/>
      <c r="LAL147" s="9"/>
      <c r="LAQ147" s="11"/>
      <c r="LAR147" s="8"/>
      <c r="LAS147" s="9"/>
      <c r="LAX147" s="11"/>
      <c r="LAY147" s="8"/>
      <c r="LAZ147" s="9"/>
      <c r="LBE147" s="11"/>
      <c r="LBF147" s="8"/>
      <c r="LBG147" s="9"/>
      <c r="LBL147" s="11"/>
      <c r="LBM147" s="8"/>
      <c r="LBN147" s="9"/>
      <c r="LBS147" s="11"/>
      <c r="LBT147" s="8"/>
      <c r="LBU147" s="9"/>
      <c r="LBZ147" s="11"/>
      <c r="LCA147" s="8"/>
      <c r="LCB147" s="9"/>
      <c r="LCG147" s="11"/>
      <c r="LCH147" s="8"/>
      <c r="LCI147" s="9"/>
      <c r="LCN147" s="11"/>
      <c r="LCO147" s="8"/>
      <c r="LCP147" s="9"/>
      <c r="LCU147" s="11"/>
      <c r="LCV147" s="8"/>
      <c r="LCW147" s="9"/>
      <c r="LDB147" s="11"/>
      <c r="LDC147" s="8"/>
      <c r="LDD147" s="9"/>
      <c r="LDI147" s="11"/>
      <c r="LDJ147" s="8"/>
      <c r="LDK147" s="9"/>
      <c r="LDP147" s="11"/>
      <c r="LDQ147" s="8"/>
      <c r="LDR147" s="9"/>
      <c r="LDW147" s="11"/>
      <c r="LDX147" s="8"/>
      <c r="LDY147" s="9"/>
      <c r="LED147" s="11"/>
      <c r="LEE147" s="8"/>
      <c r="LEF147" s="9"/>
      <c r="LEK147" s="11"/>
      <c r="LEL147" s="8"/>
      <c r="LEM147" s="9"/>
      <c r="LER147" s="11"/>
      <c r="LES147" s="8"/>
      <c r="LET147" s="9"/>
      <c r="LEY147" s="11"/>
      <c r="LEZ147" s="8"/>
      <c r="LFA147" s="9"/>
      <c r="LFF147" s="11"/>
      <c r="LFG147" s="8"/>
      <c r="LFH147" s="9"/>
      <c r="LFM147" s="11"/>
      <c r="LFN147" s="8"/>
      <c r="LFO147" s="9"/>
      <c r="LFT147" s="11"/>
      <c r="LFU147" s="8"/>
      <c r="LFV147" s="9"/>
      <c r="LGA147" s="11"/>
      <c r="LGB147" s="8"/>
      <c r="LGC147" s="9"/>
      <c r="LGH147" s="11"/>
      <c r="LGI147" s="8"/>
      <c r="LGJ147" s="9"/>
      <c r="LGO147" s="11"/>
      <c r="LGP147" s="8"/>
      <c r="LGQ147" s="9"/>
      <c r="LGV147" s="11"/>
      <c r="LGW147" s="8"/>
      <c r="LGX147" s="9"/>
      <c r="LHC147" s="11"/>
      <c r="LHD147" s="8"/>
      <c r="LHE147" s="9"/>
      <c r="LHJ147" s="11"/>
      <c r="LHK147" s="8"/>
      <c r="LHL147" s="9"/>
      <c r="LHQ147" s="11"/>
      <c r="LHR147" s="8"/>
      <c r="LHS147" s="9"/>
      <c r="LHX147" s="11"/>
      <c r="LHY147" s="8"/>
      <c r="LHZ147" s="9"/>
      <c r="LIE147" s="11"/>
      <c r="LIF147" s="8"/>
      <c r="LIG147" s="9"/>
      <c r="LIL147" s="11"/>
      <c r="LIM147" s="8"/>
      <c r="LIN147" s="9"/>
      <c r="LIS147" s="11"/>
      <c r="LIT147" s="8"/>
      <c r="LIU147" s="9"/>
      <c r="LIZ147" s="11"/>
      <c r="LJA147" s="8"/>
      <c r="LJB147" s="9"/>
      <c r="LJG147" s="11"/>
      <c r="LJH147" s="8"/>
      <c r="LJI147" s="9"/>
      <c r="LJN147" s="11"/>
      <c r="LJO147" s="8"/>
      <c r="LJP147" s="9"/>
      <c r="LJU147" s="11"/>
      <c r="LJV147" s="8"/>
      <c r="LJW147" s="9"/>
      <c r="LKB147" s="11"/>
      <c r="LKC147" s="8"/>
      <c r="LKD147" s="9"/>
      <c r="LKI147" s="11"/>
      <c r="LKJ147" s="8"/>
      <c r="LKK147" s="9"/>
      <c r="LKP147" s="11"/>
      <c r="LKQ147" s="8"/>
      <c r="LKR147" s="9"/>
      <c r="LKW147" s="11"/>
      <c r="LKX147" s="8"/>
      <c r="LKY147" s="9"/>
      <c r="LLD147" s="11"/>
      <c r="LLE147" s="8"/>
      <c r="LLF147" s="9"/>
      <c r="LLK147" s="11"/>
      <c r="LLL147" s="8"/>
      <c r="LLM147" s="9"/>
      <c r="LLR147" s="11"/>
      <c r="LLS147" s="8"/>
      <c r="LLT147" s="9"/>
      <c r="LLY147" s="11"/>
      <c r="LLZ147" s="8"/>
      <c r="LMA147" s="9"/>
      <c r="LMF147" s="11"/>
      <c r="LMG147" s="8"/>
      <c r="LMH147" s="9"/>
      <c r="LMM147" s="11"/>
      <c r="LMN147" s="8"/>
      <c r="LMO147" s="9"/>
      <c r="LMT147" s="11"/>
      <c r="LMU147" s="8"/>
      <c r="LMV147" s="9"/>
      <c r="LNA147" s="11"/>
      <c r="LNB147" s="8"/>
      <c r="LNC147" s="9"/>
      <c r="LNH147" s="11"/>
      <c r="LNI147" s="8"/>
      <c r="LNJ147" s="9"/>
      <c r="LNO147" s="11"/>
      <c r="LNP147" s="8"/>
      <c r="LNQ147" s="9"/>
      <c r="LNV147" s="11"/>
      <c r="LNW147" s="8"/>
      <c r="LNX147" s="9"/>
      <c r="LOC147" s="11"/>
      <c r="LOD147" s="8"/>
      <c r="LOE147" s="9"/>
      <c r="LOJ147" s="11"/>
      <c r="LOK147" s="8"/>
      <c r="LOL147" s="9"/>
      <c r="LOQ147" s="11"/>
      <c r="LOR147" s="8"/>
      <c r="LOS147" s="9"/>
      <c r="LOX147" s="11"/>
      <c r="LOY147" s="8"/>
      <c r="LOZ147" s="9"/>
      <c r="LPE147" s="11"/>
      <c r="LPF147" s="8"/>
      <c r="LPG147" s="9"/>
      <c r="LPL147" s="11"/>
      <c r="LPM147" s="8"/>
      <c r="LPN147" s="9"/>
      <c r="LPS147" s="11"/>
      <c r="LPT147" s="8"/>
      <c r="LPU147" s="9"/>
      <c r="LPZ147" s="11"/>
      <c r="LQA147" s="8"/>
      <c r="LQB147" s="9"/>
      <c r="LQG147" s="11"/>
      <c r="LQH147" s="8"/>
      <c r="LQI147" s="9"/>
      <c r="LQN147" s="11"/>
      <c r="LQO147" s="8"/>
      <c r="LQP147" s="9"/>
      <c r="LQU147" s="11"/>
      <c r="LQV147" s="8"/>
      <c r="LQW147" s="9"/>
      <c r="LRB147" s="11"/>
      <c r="LRC147" s="8"/>
      <c r="LRD147" s="9"/>
      <c r="LRI147" s="11"/>
      <c r="LRJ147" s="8"/>
      <c r="LRK147" s="9"/>
      <c r="LRP147" s="11"/>
      <c r="LRQ147" s="8"/>
      <c r="LRR147" s="9"/>
      <c r="LRW147" s="11"/>
      <c r="LRX147" s="8"/>
      <c r="LRY147" s="9"/>
      <c r="LSD147" s="11"/>
      <c r="LSE147" s="8"/>
      <c r="LSF147" s="9"/>
      <c r="LSK147" s="11"/>
      <c r="LSL147" s="8"/>
      <c r="LSM147" s="9"/>
      <c r="LSR147" s="11"/>
      <c r="LSS147" s="8"/>
      <c r="LST147" s="9"/>
      <c r="LSY147" s="11"/>
      <c r="LSZ147" s="8"/>
      <c r="LTA147" s="9"/>
      <c r="LTF147" s="11"/>
      <c r="LTG147" s="8"/>
      <c r="LTH147" s="9"/>
      <c r="LTM147" s="11"/>
      <c r="LTN147" s="8"/>
      <c r="LTO147" s="9"/>
      <c r="LTT147" s="11"/>
      <c r="LTU147" s="8"/>
      <c r="LTV147" s="9"/>
      <c r="LUA147" s="11"/>
      <c r="LUB147" s="8"/>
      <c r="LUC147" s="9"/>
      <c r="LUH147" s="11"/>
      <c r="LUI147" s="8"/>
      <c r="LUJ147" s="9"/>
      <c r="LUO147" s="11"/>
      <c r="LUP147" s="8"/>
      <c r="LUQ147" s="9"/>
      <c r="LUV147" s="11"/>
      <c r="LUW147" s="8"/>
      <c r="LUX147" s="9"/>
      <c r="LVC147" s="11"/>
      <c r="LVD147" s="8"/>
      <c r="LVE147" s="9"/>
      <c r="LVJ147" s="11"/>
      <c r="LVK147" s="8"/>
      <c r="LVL147" s="9"/>
      <c r="LVQ147" s="11"/>
      <c r="LVR147" s="8"/>
      <c r="LVS147" s="9"/>
      <c r="LVX147" s="11"/>
      <c r="LVY147" s="8"/>
      <c r="LVZ147" s="9"/>
      <c r="LWE147" s="11"/>
      <c r="LWF147" s="8"/>
      <c r="LWG147" s="9"/>
      <c r="LWL147" s="11"/>
      <c r="LWM147" s="8"/>
      <c r="LWN147" s="9"/>
      <c r="LWS147" s="11"/>
      <c r="LWT147" s="8"/>
      <c r="LWU147" s="9"/>
      <c r="LWZ147" s="11"/>
      <c r="LXA147" s="8"/>
      <c r="LXB147" s="9"/>
      <c r="LXG147" s="11"/>
      <c r="LXH147" s="8"/>
      <c r="LXI147" s="9"/>
      <c r="LXN147" s="11"/>
      <c r="LXO147" s="8"/>
      <c r="LXP147" s="9"/>
      <c r="LXU147" s="11"/>
      <c r="LXV147" s="8"/>
      <c r="LXW147" s="9"/>
      <c r="LYB147" s="11"/>
      <c r="LYC147" s="8"/>
      <c r="LYD147" s="9"/>
      <c r="LYI147" s="11"/>
      <c r="LYJ147" s="8"/>
      <c r="LYK147" s="9"/>
      <c r="LYP147" s="11"/>
      <c r="LYQ147" s="8"/>
      <c r="LYR147" s="9"/>
      <c r="LYW147" s="11"/>
      <c r="LYX147" s="8"/>
      <c r="LYY147" s="9"/>
      <c r="LZD147" s="11"/>
      <c r="LZE147" s="8"/>
      <c r="LZF147" s="9"/>
      <c r="LZK147" s="11"/>
      <c r="LZL147" s="8"/>
      <c r="LZM147" s="9"/>
      <c r="LZR147" s="11"/>
      <c r="LZS147" s="8"/>
      <c r="LZT147" s="9"/>
      <c r="LZY147" s="11"/>
      <c r="LZZ147" s="8"/>
      <c r="MAA147" s="9"/>
      <c r="MAF147" s="11"/>
      <c r="MAG147" s="8"/>
      <c r="MAH147" s="9"/>
      <c r="MAM147" s="11"/>
      <c r="MAN147" s="8"/>
      <c r="MAO147" s="9"/>
      <c r="MAT147" s="11"/>
      <c r="MAU147" s="8"/>
      <c r="MAV147" s="9"/>
      <c r="MBA147" s="11"/>
      <c r="MBB147" s="8"/>
      <c r="MBC147" s="9"/>
      <c r="MBH147" s="11"/>
      <c r="MBI147" s="8"/>
      <c r="MBJ147" s="9"/>
      <c r="MBO147" s="11"/>
      <c r="MBP147" s="8"/>
      <c r="MBQ147" s="9"/>
      <c r="MBV147" s="11"/>
      <c r="MBW147" s="8"/>
      <c r="MBX147" s="9"/>
      <c r="MCC147" s="11"/>
      <c r="MCD147" s="8"/>
      <c r="MCE147" s="9"/>
      <c r="MCJ147" s="11"/>
      <c r="MCK147" s="8"/>
      <c r="MCL147" s="9"/>
      <c r="MCQ147" s="11"/>
      <c r="MCR147" s="8"/>
      <c r="MCS147" s="9"/>
      <c r="MCX147" s="11"/>
      <c r="MCY147" s="8"/>
      <c r="MCZ147" s="9"/>
      <c r="MDE147" s="11"/>
      <c r="MDF147" s="8"/>
      <c r="MDG147" s="9"/>
      <c r="MDL147" s="11"/>
      <c r="MDM147" s="8"/>
      <c r="MDN147" s="9"/>
      <c r="MDS147" s="11"/>
      <c r="MDT147" s="8"/>
      <c r="MDU147" s="9"/>
      <c r="MDZ147" s="11"/>
      <c r="MEA147" s="8"/>
      <c r="MEB147" s="9"/>
      <c r="MEG147" s="11"/>
      <c r="MEH147" s="8"/>
      <c r="MEI147" s="9"/>
      <c r="MEN147" s="11"/>
      <c r="MEO147" s="8"/>
      <c r="MEP147" s="9"/>
      <c r="MEU147" s="11"/>
      <c r="MEV147" s="8"/>
      <c r="MEW147" s="9"/>
      <c r="MFB147" s="11"/>
      <c r="MFC147" s="8"/>
      <c r="MFD147" s="9"/>
      <c r="MFI147" s="11"/>
      <c r="MFJ147" s="8"/>
      <c r="MFK147" s="9"/>
      <c r="MFP147" s="11"/>
      <c r="MFQ147" s="8"/>
      <c r="MFR147" s="9"/>
      <c r="MFW147" s="11"/>
      <c r="MFX147" s="8"/>
      <c r="MFY147" s="9"/>
      <c r="MGD147" s="11"/>
      <c r="MGE147" s="8"/>
      <c r="MGF147" s="9"/>
      <c r="MGK147" s="11"/>
      <c r="MGL147" s="8"/>
      <c r="MGM147" s="9"/>
      <c r="MGR147" s="11"/>
      <c r="MGS147" s="8"/>
      <c r="MGT147" s="9"/>
      <c r="MGY147" s="11"/>
      <c r="MGZ147" s="8"/>
      <c r="MHA147" s="9"/>
      <c r="MHF147" s="11"/>
      <c r="MHG147" s="8"/>
      <c r="MHH147" s="9"/>
      <c r="MHM147" s="11"/>
      <c r="MHN147" s="8"/>
      <c r="MHO147" s="9"/>
      <c r="MHT147" s="11"/>
      <c r="MHU147" s="8"/>
      <c r="MHV147" s="9"/>
      <c r="MIA147" s="11"/>
      <c r="MIB147" s="8"/>
      <c r="MIC147" s="9"/>
      <c r="MIH147" s="11"/>
      <c r="MII147" s="8"/>
      <c r="MIJ147" s="9"/>
      <c r="MIO147" s="11"/>
      <c r="MIP147" s="8"/>
      <c r="MIQ147" s="9"/>
      <c r="MIV147" s="11"/>
      <c r="MIW147" s="8"/>
      <c r="MIX147" s="9"/>
      <c r="MJC147" s="11"/>
      <c r="MJD147" s="8"/>
      <c r="MJE147" s="9"/>
      <c r="MJJ147" s="11"/>
      <c r="MJK147" s="8"/>
      <c r="MJL147" s="9"/>
      <c r="MJQ147" s="11"/>
      <c r="MJR147" s="8"/>
      <c r="MJS147" s="9"/>
      <c r="MJX147" s="11"/>
      <c r="MJY147" s="8"/>
      <c r="MJZ147" s="9"/>
      <c r="MKE147" s="11"/>
      <c r="MKF147" s="8"/>
      <c r="MKG147" s="9"/>
      <c r="MKL147" s="11"/>
      <c r="MKM147" s="8"/>
      <c r="MKN147" s="9"/>
      <c r="MKS147" s="11"/>
      <c r="MKT147" s="8"/>
      <c r="MKU147" s="9"/>
      <c r="MKZ147" s="11"/>
      <c r="MLA147" s="8"/>
      <c r="MLB147" s="9"/>
      <c r="MLG147" s="11"/>
      <c r="MLH147" s="8"/>
      <c r="MLI147" s="9"/>
      <c r="MLN147" s="11"/>
      <c r="MLO147" s="8"/>
      <c r="MLP147" s="9"/>
      <c r="MLU147" s="11"/>
      <c r="MLV147" s="8"/>
      <c r="MLW147" s="9"/>
      <c r="MMB147" s="11"/>
      <c r="MMC147" s="8"/>
      <c r="MMD147" s="9"/>
      <c r="MMI147" s="11"/>
      <c r="MMJ147" s="8"/>
      <c r="MMK147" s="9"/>
      <c r="MMP147" s="11"/>
      <c r="MMQ147" s="8"/>
      <c r="MMR147" s="9"/>
      <c r="MMW147" s="11"/>
      <c r="MMX147" s="8"/>
      <c r="MMY147" s="9"/>
      <c r="MND147" s="11"/>
      <c r="MNE147" s="8"/>
      <c r="MNF147" s="9"/>
      <c r="MNK147" s="11"/>
      <c r="MNL147" s="8"/>
      <c r="MNM147" s="9"/>
      <c r="MNR147" s="11"/>
      <c r="MNS147" s="8"/>
      <c r="MNT147" s="9"/>
      <c r="MNY147" s="11"/>
      <c r="MNZ147" s="8"/>
      <c r="MOA147" s="9"/>
      <c r="MOF147" s="11"/>
      <c r="MOG147" s="8"/>
      <c r="MOH147" s="9"/>
      <c r="MOM147" s="11"/>
      <c r="MON147" s="8"/>
      <c r="MOO147" s="9"/>
      <c r="MOT147" s="11"/>
      <c r="MOU147" s="8"/>
      <c r="MOV147" s="9"/>
      <c r="MPA147" s="11"/>
      <c r="MPB147" s="8"/>
      <c r="MPC147" s="9"/>
      <c r="MPH147" s="11"/>
      <c r="MPI147" s="8"/>
      <c r="MPJ147" s="9"/>
      <c r="MPO147" s="11"/>
      <c r="MPP147" s="8"/>
      <c r="MPQ147" s="9"/>
      <c r="MPV147" s="11"/>
      <c r="MPW147" s="8"/>
      <c r="MPX147" s="9"/>
      <c r="MQC147" s="11"/>
      <c r="MQD147" s="8"/>
      <c r="MQE147" s="9"/>
      <c r="MQJ147" s="11"/>
      <c r="MQK147" s="8"/>
      <c r="MQL147" s="9"/>
      <c r="MQQ147" s="11"/>
      <c r="MQR147" s="8"/>
      <c r="MQS147" s="9"/>
      <c r="MQX147" s="11"/>
      <c r="MQY147" s="8"/>
      <c r="MQZ147" s="9"/>
      <c r="MRE147" s="11"/>
      <c r="MRF147" s="8"/>
      <c r="MRG147" s="9"/>
      <c r="MRL147" s="11"/>
      <c r="MRM147" s="8"/>
      <c r="MRN147" s="9"/>
      <c r="MRS147" s="11"/>
      <c r="MRT147" s="8"/>
      <c r="MRU147" s="9"/>
      <c r="MRZ147" s="11"/>
      <c r="MSA147" s="8"/>
      <c r="MSB147" s="9"/>
      <c r="MSG147" s="11"/>
      <c r="MSH147" s="8"/>
      <c r="MSI147" s="9"/>
      <c r="MSN147" s="11"/>
      <c r="MSO147" s="8"/>
      <c r="MSP147" s="9"/>
      <c r="MSU147" s="11"/>
      <c r="MSV147" s="8"/>
      <c r="MSW147" s="9"/>
      <c r="MTB147" s="11"/>
      <c r="MTC147" s="8"/>
      <c r="MTD147" s="9"/>
      <c r="MTI147" s="11"/>
      <c r="MTJ147" s="8"/>
      <c r="MTK147" s="9"/>
      <c r="MTP147" s="11"/>
      <c r="MTQ147" s="8"/>
      <c r="MTR147" s="9"/>
      <c r="MTW147" s="11"/>
      <c r="MTX147" s="8"/>
      <c r="MTY147" s="9"/>
      <c r="MUD147" s="11"/>
      <c r="MUE147" s="8"/>
      <c r="MUF147" s="9"/>
      <c r="MUK147" s="11"/>
      <c r="MUL147" s="8"/>
      <c r="MUM147" s="9"/>
      <c r="MUR147" s="11"/>
      <c r="MUS147" s="8"/>
      <c r="MUT147" s="9"/>
      <c r="MUY147" s="11"/>
      <c r="MUZ147" s="8"/>
      <c r="MVA147" s="9"/>
      <c r="MVF147" s="11"/>
      <c r="MVG147" s="8"/>
      <c r="MVH147" s="9"/>
      <c r="MVM147" s="11"/>
      <c r="MVN147" s="8"/>
      <c r="MVO147" s="9"/>
      <c r="MVT147" s="11"/>
      <c r="MVU147" s="8"/>
      <c r="MVV147" s="9"/>
      <c r="MWA147" s="11"/>
      <c r="MWB147" s="8"/>
      <c r="MWC147" s="9"/>
      <c r="MWH147" s="11"/>
      <c r="MWI147" s="8"/>
      <c r="MWJ147" s="9"/>
      <c r="MWO147" s="11"/>
      <c r="MWP147" s="8"/>
      <c r="MWQ147" s="9"/>
      <c r="MWV147" s="11"/>
      <c r="MWW147" s="8"/>
      <c r="MWX147" s="9"/>
      <c r="MXC147" s="11"/>
      <c r="MXD147" s="8"/>
      <c r="MXE147" s="9"/>
      <c r="MXJ147" s="11"/>
      <c r="MXK147" s="8"/>
      <c r="MXL147" s="9"/>
      <c r="MXQ147" s="11"/>
      <c r="MXR147" s="8"/>
      <c r="MXS147" s="9"/>
      <c r="MXX147" s="11"/>
      <c r="MXY147" s="8"/>
      <c r="MXZ147" s="9"/>
      <c r="MYE147" s="11"/>
      <c r="MYF147" s="8"/>
      <c r="MYG147" s="9"/>
      <c r="MYL147" s="11"/>
      <c r="MYM147" s="8"/>
      <c r="MYN147" s="9"/>
      <c r="MYS147" s="11"/>
      <c r="MYT147" s="8"/>
      <c r="MYU147" s="9"/>
      <c r="MYZ147" s="11"/>
      <c r="MZA147" s="8"/>
      <c r="MZB147" s="9"/>
      <c r="MZG147" s="11"/>
      <c r="MZH147" s="8"/>
      <c r="MZI147" s="9"/>
      <c r="MZN147" s="11"/>
      <c r="MZO147" s="8"/>
      <c r="MZP147" s="9"/>
      <c r="MZU147" s="11"/>
      <c r="MZV147" s="8"/>
      <c r="MZW147" s="9"/>
      <c r="NAB147" s="11"/>
      <c r="NAC147" s="8"/>
      <c r="NAD147" s="9"/>
      <c r="NAI147" s="11"/>
      <c r="NAJ147" s="8"/>
      <c r="NAK147" s="9"/>
      <c r="NAP147" s="11"/>
      <c r="NAQ147" s="8"/>
      <c r="NAR147" s="9"/>
      <c r="NAW147" s="11"/>
      <c r="NAX147" s="8"/>
      <c r="NAY147" s="9"/>
      <c r="NBD147" s="11"/>
      <c r="NBE147" s="8"/>
      <c r="NBF147" s="9"/>
      <c r="NBK147" s="11"/>
      <c r="NBL147" s="8"/>
      <c r="NBM147" s="9"/>
      <c r="NBR147" s="11"/>
      <c r="NBS147" s="8"/>
      <c r="NBT147" s="9"/>
      <c r="NBY147" s="11"/>
      <c r="NBZ147" s="8"/>
      <c r="NCA147" s="9"/>
      <c r="NCF147" s="11"/>
      <c r="NCG147" s="8"/>
      <c r="NCH147" s="9"/>
      <c r="NCM147" s="11"/>
      <c r="NCN147" s="8"/>
      <c r="NCO147" s="9"/>
      <c r="NCT147" s="11"/>
      <c r="NCU147" s="8"/>
      <c r="NCV147" s="9"/>
      <c r="NDA147" s="11"/>
      <c r="NDB147" s="8"/>
      <c r="NDC147" s="9"/>
      <c r="NDH147" s="11"/>
      <c r="NDI147" s="8"/>
      <c r="NDJ147" s="9"/>
      <c r="NDO147" s="11"/>
      <c r="NDP147" s="8"/>
      <c r="NDQ147" s="9"/>
      <c r="NDV147" s="11"/>
      <c r="NDW147" s="8"/>
      <c r="NDX147" s="9"/>
      <c r="NEC147" s="11"/>
      <c r="NED147" s="8"/>
      <c r="NEE147" s="9"/>
      <c r="NEJ147" s="11"/>
      <c r="NEK147" s="8"/>
      <c r="NEL147" s="9"/>
      <c r="NEQ147" s="11"/>
      <c r="NER147" s="8"/>
      <c r="NES147" s="9"/>
      <c r="NEX147" s="11"/>
      <c r="NEY147" s="8"/>
      <c r="NEZ147" s="9"/>
      <c r="NFE147" s="11"/>
      <c r="NFF147" s="8"/>
      <c r="NFG147" s="9"/>
      <c r="NFL147" s="11"/>
      <c r="NFM147" s="8"/>
      <c r="NFN147" s="9"/>
      <c r="NFS147" s="11"/>
      <c r="NFT147" s="8"/>
      <c r="NFU147" s="9"/>
      <c r="NFZ147" s="11"/>
      <c r="NGA147" s="8"/>
      <c r="NGB147" s="9"/>
      <c r="NGG147" s="11"/>
      <c r="NGH147" s="8"/>
      <c r="NGI147" s="9"/>
      <c r="NGN147" s="11"/>
      <c r="NGO147" s="8"/>
      <c r="NGP147" s="9"/>
      <c r="NGU147" s="11"/>
      <c r="NGV147" s="8"/>
      <c r="NGW147" s="9"/>
      <c r="NHB147" s="11"/>
      <c r="NHC147" s="8"/>
      <c r="NHD147" s="9"/>
      <c r="NHI147" s="11"/>
      <c r="NHJ147" s="8"/>
      <c r="NHK147" s="9"/>
      <c r="NHP147" s="11"/>
      <c r="NHQ147" s="8"/>
      <c r="NHR147" s="9"/>
      <c r="NHW147" s="11"/>
      <c r="NHX147" s="8"/>
      <c r="NHY147" s="9"/>
      <c r="NID147" s="11"/>
      <c r="NIE147" s="8"/>
      <c r="NIF147" s="9"/>
      <c r="NIK147" s="11"/>
      <c r="NIL147" s="8"/>
      <c r="NIM147" s="9"/>
      <c r="NIR147" s="11"/>
      <c r="NIS147" s="8"/>
      <c r="NIT147" s="9"/>
      <c r="NIY147" s="11"/>
      <c r="NIZ147" s="8"/>
      <c r="NJA147" s="9"/>
      <c r="NJF147" s="11"/>
      <c r="NJG147" s="8"/>
      <c r="NJH147" s="9"/>
      <c r="NJM147" s="11"/>
      <c r="NJN147" s="8"/>
      <c r="NJO147" s="9"/>
      <c r="NJT147" s="11"/>
      <c r="NJU147" s="8"/>
      <c r="NJV147" s="9"/>
      <c r="NKA147" s="11"/>
      <c r="NKB147" s="8"/>
      <c r="NKC147" s="9"/>
      <c r="NKH147" s="11"/>
      <c r="NKI147" s="8"/>
      <c r="NKJ147" s="9"/>
      <c r="NKO147" s="11"/>
      <c r="NKP147" s="8"/>
      <c r="NKQ147" s="9"/>
      <c r="NKV147" s="11"/>
      <c r="NKW147" s="8"/>
      <c r="NKX147" s="9"/>
      <c r="NLC147" s="11"/>
      <c r="NLD147" s="8"/>
      <c r="NLE147" s="9"/>
      <c r="NLJ147" s="11"/>
      <c r="NLK147" s="8"/>
      <c r="NLL147" s="9"/>
      <c r="NLQ147" s="11"/>
      <c r="NLR147" s="8"/>
      <c r="NLS147" s="9"/>
      <c r="NLX147" s="11"/>
      <c r="NLY147" s="8"/>
      <c r="NLZ147" s="9"/>
      <c r="NME147" s="11"/>
      <c r="NMF147" s="8"/>
      <c r="NMG147" s="9"/>
      <c r="NML147" s="11"/>
      <c r="NMM147" s="8"/>
      <c r="NMN147" s="9"/>
      <c r="NMS147" s="11"/>
      <c r="NMT147" s="8"/>
      <c r="NMU147" s="9"/>
      <c r="NMZ147" s="11"/>
      <c r="NNA147" s="8"/>
      <c r="NNB147" s="9"/>
      <c r="NNG147" s="11"/>
      <c r="NNH147" s="8"/>
      <c r="NNI147" s="9"/>
      <c r="NNN147" s="11"/>
      <c r="NNO147" s="8"/>
      <c r="NNP147" s="9"/>
      <c r="NNU147" s="11"/>
      <c r="NNV147" s="8"/>
      <c r="NNW147" s="9"/>
      <c r="NOB147" s="11"/>
      <c r="NOC147" s="8"/>
      <c r="NOD147" s="9"/>
      <c r="NOI147" s="11"/>
      <c r="NOJ147" s="8"/>
      <c r="NOK147" s="9"/>
      <c r="NOP147" s="11"/>
      <c r="NOQ147" s="8"/>
      <c r="NOR147" s="9"/>
      <c r="NOW147" s="11"/>
      <c r="NOX147" s="8"/>
      <c r="NOY147" s="9"/>
      <c r="NPD147" s="11"/>
      <c r="NPE147" s="8"/>
      <c r="NPF147" s="9"/>
      <c r="NPK147" s="11"/>
      <c r="NPL147" s="8"/>
      <c r="NPM147" s="9"/>
      <c r="NPR147" s="11"/>
      <c r="NPS147" s="8"/>
      <c r="NPT147" s="9"/>
      <c r="NPY147" s="11"/>
      <c r="NPZ147" s="8"/>
      <c r="NQA147" s="9"/>
      <c r="NQF147" s="11"/>
      <c r="NQG147" s="8"/>
      <c r="NQH147" s="9"/>
      <c r="NQM147" s="11"/>
      <c r="NQN147" s="8"/>
      <c r="NQO147" s="9"/>
      <c r="NQT147" s="11"/>
      <c r="NQU147" s="8"/>
      <c r="NQV147" s="9"/>
      <c r="NRA147" s="11"/>
      <c r="NRB147" s="8"/>
      <c r="NRC147" s="9"/>
      <c r="NRH147" s="11"/>
      <c r="NRI147" s="8"/>
      <c r="NRJ147" s="9"/>
      <c r="NRO147" s="11"/>
      <c r="NRP147" s="8"/>
      <c r="NRQ147" s="9"/>
      <c r="NRV147" s="11"/>
      <c r="NRW147" s="8"/>
      <c r="NRX147" s="9"/>
      <c r="NSC147" s="11"/>
      <c r="NSD147" s="8"/>
      <c r="NSE147" s="9"/>
      <c r="NSJ147" s="11"/>
      <c r="NSK147" s="8"/>
      <c r="NSL147" s="9"/>
      <c r="NSQ147" s="11"/>
      <c r="NSR147" s="8"/>
      <c r="NSS147" s="9"/>
      <c r="NSX147" s="11"/>
      <c r="NSY147" s="8"/>
      <c r="NSZ147" s="9"/>
      <c r="NTE147" s="11"/>
      <c r="NTF147" s="8"/>
      <c r="NTG147" s="9"/>
      <c r="NTL147" s="11"/>
      <c r="NTM147" s="8"/>
      <c r="NTN147" s="9"/>
      <c r="NTS147" s="11"/>
      <c r="NTT147" s="8"/>
      <c r="NTU147" s="9"/>
      <c r="NTZ147" s="11"/>
      <c r="NUA147" s="8"/>
      <c r="NUB147" s="9"/>
      <c r="NUG147" s="11"/>
      <c r="NUH147" s="8"/>
      <c r="NUI147" s="9"/>
      <c r="NUN147" s="11"/>
      <c r="NUO147" s="8"/>
      <c r="NUP147" s="9"/>
      <c r="NUU147" s="11"/>
      <c r="NUV147" s="8"/>
      <c r="NUW147" s="9"/>
      <c r="NVB147" s="11"/>
      <c r="NVC147" s="8"/>
      <c r="NVD147" s="9"/>
      <c r="NVI147" s="11"/>
      <c r="NVJ147" s="8"/>
      <c r="NVK147" s="9"/>
      <c r="NVP147" s="11"/>
      <c r="NVQ147" s="8"/>
      <c r="NVR147" s="9"/>
      <c r="NVW147" s="11"/>
      <c r="NVX147" s="8"/>
      <c r="NVY147" s="9"/>
      <c r="NWD147" s="11"/>
      <c r="NWE147" s="8"/>
      <c r="NWF147" s="9"/>
      <c r="NWK147" s="11"/>
      <c r="NWL147" s="8"/>
      <c r="NWM147" s="9"/>
      <c r="NWR147" s="11"/>
      <c r="NWS147" s="8"/>
      <c r="NWT147" s="9"/>
      <c r="NWY147" s="11"/>
      <c r="NWZ147" s="8"/>
      <c r="NXA147" s="9"/>
      <c r="NXF147" s="11"/>
      <c r="NXG147" s="8"/>
      <c r="NXH147" s="9"/>
      <c r="NXM147" s="11"/>
      <c r="NXN147" s="8"/>
      <c r="NXO147" s="9"/>
      <c r="NXT147" s="11"/>
      <c r="NXU147" s="8"/>
      <c r="NXV147" s="9"/>
      <c r="NYA147" s="11"/>
      <c r="NYB147" s="8"/>
      <c r="NYC147" s="9"/>
      <c r="NYH147" s="11"/>
      <c r="NYI147" s="8"/>
      <c r="NYJ147" s="9"/>
      <c r="NYO147" s="11"/>
      <c r="NYP147" s="8"/>
      <c r="NYQ147" s="9"/>
      <c r="NYV147" s="11"/>
      <c r="NYW147" s="8"/>
      <c r="NYX147" s="9"/>
      <c r="NZC147" s="11"/>
      <c r="NZD147" s="8"/>
      <c r="NZE147" s="9"/>
      <c r="NZJ147" s="11"/>
      <c r="NZK147" s="8"/>
      <c r="NZL147" s="9"/>
      <c r="NZQ147" s="11"/>
      <c r="NZR147" s="8"/>
      <c r="NZS147" s="9"/>
      <c r="NZX147" s="11"/>
      <c r="NZY147" s="8"/>
      <c r="NZZ147" s="9"/>
      <c r="OAE147" s="11"/>
      <c r="OAF147" s="8"/>
      <c r="OAG147" s="9"/>
      <c r="OAL147" s="11"/>
      <c r="OAM147" s="8"/>
      <c r="OAN147" s="9"/>
      <c r="OAS147" s="11"/>
      <c r="OAT147" s="8"/>
      <c r="OAU147" s="9"/>
      <c r="OAZ147" s="11"/>
      <c r="OBA147" s="8"/>
      <c r="OBB147" s="9"/>
      <c r="OBG147" s="11"/>
      <c r="OBH147" s="8"/>
      <c r="OBI147" s="9"/>
      <c r="OBN147" s="11"/>
      <c r="OBO147" s="8"/>
      <c r="OBP147" s="9"/>
      <c r="OBU147" s="11"/>
      <c r="OBV147" s="8"/>
      <c r="OBW147" s="9"/>
      <c r="OCB147" s="11"/>
      <c r="OCC147" s="8"/>
      <c r="OCD147" s="9"/>
      <c r="OCI147" s="11"/>
      <c r="OCJ147" s="8"/>
      <c r="OCK147" s="9"/>
      <c r="OCP147" s="11"/>
      <c r="OCQ147" s="8"/>
      <c r="OCR147" s="9"/>
      <c r="OCW147" s="11"/>
      <c r="OCX147" s="8"/>
      <c r="OCY147" s="9"/>
      <c r="ODD147" s="11"/>
      <c r="ODE147" s="8"/>
      <c r="ODF147" s="9"/>
      <c r="ODK147" s="11"/>
      <c r="ODL147" s="8"/>
      <c r="ODM147" s="9"/>
      <c r="ODR147" s="11"/>
      <c r="ODS147" s="8"/>
      <c r="ODT147" s="9"/>
      <c r="ODY147" s="11"/>
      <c r="ODZ147" s="8"/>
      <c r="OEA147" s="9"/>
      <c r="OEF147" s="11"/>
      <c r="OEG147" s="8"/>
      <c r="OEH147" s="9"/>
      <c r="OEM147" s="11"/>
      <c r="OEN147" s="8"/>
      <c r="OEO147" s="9"/>
      <c r="OET147" s="11"/>
      <c r="OEU147" s="8"/>
      <c r="OEV147" s="9"/>
      <c r="OFA147" s="11"/>
      <c r="OFB147" s="8"/>
      <c r="OFC147" s="9"/>
      <c r="OFH147" s="11"/>
      <c r="OFI147" s="8"/>
      <c r="OFJ147" s="9"/>
      <c r="OFO147" s="11"/>
      <c r="OFP147" s="8"/>
      <c r="OFQ147" s="9"/>
      <c r="OFV147" s="11"/>
      <c r="OFW147" s="8"/>
      <c r="OFX147" s="9"/>
      <c r="OGC147" s="11"/>
      <c r="OGD147" s="8"/>
      <c r="OGE147" s="9"/>
      <c r="OGJ147" s="11"/>
      <c r="OGK147" s="8"/>
      <c r="OGL147" s="9"/>
      <c r="OGQ147" s="11"/>
      <c r="OGR147" s="8"/>
      <c r="OGS147" s="9"/>
      <c r="OGX147" s="11"/>
      <c r="OGY147" s="8"/>
      <c r="OGZ147" s="9"/>
      <c r="OHE147" s="11"/>
      <c r="OHF147" s="8"/>
      <c r="OHG147" s="9"/>
      <c r="OHL147" s="11"/>
      <c r="OHM147" s="8"/>
      <c r="OHN147" s="9"/>
      <c r="OHS147" s="11"/>
      <c r="OHT147" s="8"/>
      <c r="OHU147" s="9"/>
      <c r="OHZ147" s="11"/>
      <c r="OIA147" s="8"/>
      <c r="OIB147" s="9"/>
      <c r="OIG147" s="11"/>
      <c r="OIH147" s="8"/>
      <c r="OII147" s="9"/>
      <c r="OIN147" s="11"/>
      <c r="OIO147" s="8"/>
      <c r="OIP147" s="9"/>
      <c r="OIU147" s="11"/>
      <c r="OIV147" s="8"/>
      <c r="OIW147" s="9"/>
      <c r="OJB147" s="11"/>
      <c r="OJC147" s="8"/>
      <c r="OJD147" s="9"/>
      <c r="OJI147" s="11"/>
      <c r="OJJ147" s="8"/>
      <c r="OJK147" s="9"/>
      <c r="OJP147" s="11"/>
      <c r="OJQ147" s="8"/>
      <c r="OJR147" s="9"/>
      <c r="OJW147" s="11"/>
      <c r="OJX147" s="8"/>
      <c r="OJY147" s="9"/>
      <c r="OKD147" s="11"/>
      <c r="OKE147" s="8"/>
      <c r="OKF147" s="9"/>
      <c r="OKK147" s="11"/>
      <c r="OKL147" s="8"/>
      <c r="OKM147" s="9"/>
      <c r="OKR147" s="11"/>
      <c r="OKS147" s="8"/>
      <c r="OKT147" s="9"/>
      <c r="OKY147" s="11"/>
      <c r="OKZ147" s="8"/>
      <c r="OLA147" s="9"/>
      <c r="OLF147" s="11"/>
      <c r="OLG147" s="8"/>
      <c r="OLH147" s="9"/>
      <c r="OLM147" s="11"/>
      <c r="OLN147" s="8"/>
      <c r="OLO147" s="9"/>
      <c r="OLT147" s="11"/>
      <c r="OLU147" s="8"/>
      <c r="OLV147" s="9"/>
      <c r="OMA147" s="11"/>
      <c r="OMB147" s="8"/>
      <c r="OMC147" s="9"/>
      <c r="OMH147" s="11"/>
      <c r="OMI147" s="8"/>
      <c r="OMJ147" s="9"/>
      <c r="OMO147" s="11"/>
      <c r="OMP147" s="8"/>
      <c r="OMQ147" s="9"/>
      <c r="OMV147" s="11"/>
      <c r="OMW147" s="8"/>
      <c r="OMX147" s="9"/>
      <c r="ONC147" s="11"/>
      <c r="OND147" s="8"/>
      <c r="ONE147" s="9"/>
      <c r="ONJ147" s="11"/>
      <c r="ONK147" s="8"/>
      <c r="ONL147" s="9"/>
      <c r="ONQ147" s="11"/>
      <c r="ONR147" s="8"/>
      <c r="ONS147" s="9"/>
      <c r="ONX147" s="11"/>
      <c r="ONY147" s="8"/>
      <c r="ONZ147" s="9"/>
      <c r="OOE147" s="11"/>
      <c r="OOF147" s="8"/>
      <c r="OOG147" s="9"/>
      <c r="OOL147" s="11"/>
      <c r="OOM147" s="8"/>
      <c r="OON147" s="9"/>
      <c r="OOS147" s="11"/>
      <c r="OOT147" s="8"/>
      <c r="OOU147" s="9"/>
      <c r="OOZ147" s="11"/>
      <c r="OPA147" s="8"/>
      <c r="OPB147" s="9"/>
      <c r="OPG147" s="11"/>
      <c r="OPH147" s="8"/>
      <c r="OPI147" s="9"/>
      <c r="OPN147" s="11"/>
      <c r="OPO147" s="8"/>
      <c r="OPP147" s="9"/>
      <c r="OPU147" s="11"/>
      <c r="OPV147" s="8"/>
      <c r="OPW147" s="9"/>
      <c r="OQB147" s="11"/>
      <c r="OQC147" s="8"/>
      <c r="OQD147" s="9"/>
      <c r="OQI147" s="11"/>
      <c r="OQJ147" s="8"/>
      <c r="OQK147" s="9"/>
      <c r="OQP147" s="11"/>
      <c r="OQQ147" s="8"/>
      <c r="OQR147" s="9"/>
      <c r="OQW147" s="11"/>
      <c r="OQX147" s="8"/>
      <c r="OQY147" s="9"/>
      <c r="ORD147" s="11"/>
      <c r="ORE147" s="8"/>
      <c r="ORF147" s="9"/>
      <c r="ORK147" s="11"/>
      <c r="ORL147" s="8"/>
      <c r="ORM147" s="9"/>
      <c r="ORR147" s="11"/>
      <c r="ORS147" s="8"/>
      <c r="ORT147" s="9"/>
      <c r="ORY147" s="11"/>
      <c r="ORZ147" s="8"/>
      <c r="OSA147" s="9"/>
      <c r="OSF147" s="11"/>
      <c r="OSG147" s="8"/>
      <c r="OSH147" s="9"/>
      <c r="OSM147" s="11"/>
      <c r="OSN147" s="8"/>
      <c r="OSO147" s="9"/>
      <c r="OST147" s="11"/>
      <c r="OSU147" s="8"/>
      <c r="OSV147" s="9"/>
      <c r="OTA147" s="11"/>
      <c r="OTB147" s="8"/>
      <c r="OTC147" s="9"/>
      <c r="OTH147" s="11"/>
      <c r="OTI147" s="8"/>
      <c r="OTJ147" s="9"/>
      <c r="OTO147" s="11"/>
      <c r="OTP147" s="8"/>
      <c r="OTQ147" s="9"/>
      <c r="OTV147" s="11"/>
      <c r="OTW147" s="8"/>
      <c r="OTX147" s="9"/>
      <c r="OUC147" s="11"/>
      <c r="OUD147" s="8"/>
      <c r="OUE147" s="9"/>
      <c r="OUJ147" s="11"/>
      <c r="OUK147" s="8"/>
      <c r="OUL147" s="9"/>
      <c r="OUQ147" s="11"/>
      <c r="OUR147" s="8"/>
      <c r="OUS147" s="9"/>
      <c r="OUX147" s="11"/>
      <c r="OUY147" s="8"/>
      <c r="OUZ147" s="9"/>
      <c r="OVE147" s="11"/>
      <c r="OVF147" s="8"/>
      <c r="OVG147" s="9"/>
      <c r="OVL147" s="11"/>
      <c r="OVM147" s="8"/>
      <c r="OVN147" s="9"/>
      <c r="OVS147" s="11"/>
      <c r="OVT147" s="8"/>
      <c r="OVU147" s="9"/>
      <c r="OVZ147" s="11"/>
      <c r="OWA147" s="8"/>
      <c r="OWB147" s="9"/>
      <c r="OWG147" s="11"/>
      <c r="OWH147" s="8"/>
      <c r="OWI147" s="9"/>
      <c r="OWN147" s="11"/>
      <c r="OWO147" s="8"/>
      <c r="OWP147" s="9"/>
      <c r="OWU147" s="11"/>
      <c r="OWV147" s="8"/>
      <c r="OWW147" s="9"/>
      <c r="OXB147" s="11"/>
      <c r="OXC147" s="8"/>
      <c r="OXD147" s="9"/>
      <c r="OXI147" s="11"/>
      <c r="OXJ147" s="8"/>
      <c r="OXK147" s="9"/>
      <c r="OXP147" s="11"/>
      <c r="OXQ147" s="8"/>
      <c r="OXR147" s="9"/>
      <c r="OXW147" s="11"/>
      <c r="OXX147" s="8"/>
      <c r="OXY147" s="9"/>
      <c r="OYD147" s="11"/>
      <c r="OYE147" s="8"/>
      <c r="OYF147" s="9"/>
      <c r="OYK147" s="11"/>
      <c r="OYL147" s="8"/>
      <c r="OYM147" s="9"/>
      <c r="OYR147" s="11"/>
      <c r="OYS147" s="8"/>
      <c r="OYT147" s="9"/>
      <c r="OYY147" s="11"/>
      <c r="OYZ147" s="8"/>
      <c r="OZA147" s="9"/>
      <c r="OZF147" s="11"/>
      <c r="OZG147" s="8"/>
      <c r="OZH147" s="9"/>
      <c r="OZM147" s="11"/>
      <c r="OZN147" s="8"/>
      <c r="OZO147" s="9"/>
      <c r="OZT147" s="11"/>
      <c r="OZU147" s="8"/>
      <c r="OZV147" s="9"/>
      <c r="PAA147" s="11"/>
      <c r="PAB147" s="8"/>
      <c r="PAC147" s="9"/>
      <c r="PAH147" s="11"/>
      <c r="PAI147" s="8"/>
      <c r="PAJ147" s="9"/>
      <c r="PAO147" s="11"/>
      <c r="PAP147" s="8"/>
      <c r="PAQ147" s="9"/>
      <c r="PAV147" s="11"/>
      <c r="PAW147" s="8"/>
      <c r="PAX147" s="9"/>
      <c r="PBC147" s="11"/>
      <c r="PBD147" s="8"/>
      <c r="PBE147" s="9"/>
      <c r="PBJ147" s="11"/>
      <c r="PBK147" s="8"/>
      <c r="PBL147" s="9"/>
      <c r="PBQ147" s="11"/>
      <c r="PBR147" s="8"/>
      <c r="PBS147" s="9"/>
      <c r="PBX147" s="11"/>
      <c r="PBY147" s="8"/>
      <c r="PBZ147" s="9"/>
      <c r="PCE147" s="11"/>
      <c r="PCF147" s="8"/>
      <c r="PCG147" s="9"/>
      <c r="PCL147" s="11"/>
      <c r="PCM147" s="8"/>
      <c r="PCN147" s="9"/>
      <c r="PCS147" s="11"/>
      <c r="PCT147" s="8"/>
      <c r="PCU147" s="9"/>
      <c r="PCZ147" s="11"/>
      <c r="PDA147" s="8"/>
      <c r="PDB147" s="9"/>
      <c r="PDG147" s="11"/>
      <c r="PDH147" s="8"/>
      <c r="PDI147" s="9"/>
      <c r="PDN147" s="11"/>
      <c r="PDO147" s="8"/>
      <c r="PDP147" s="9"/>
      <c r="PDU147" s="11"/>
      <c r="PDV147" s="8"/>
      <c r="PDW147" s="9"/>
      <c r="PEB147" s="11"/>
      <c r="PEC147" s="8"/>
      <c r="PED147" s="9"/>
      <c r="PEI147" s="11"/>
      <c r="PEJ147" s="8"/>
      <c r="PEK147" s="9"/>
      <c r="PEP147" s="11"/>
      <c r="PEQ147" s="8"/>
      <c r="PER147" s="9"/>
      <c r="PEW147" s="11"/>
      <c r="PEX147" s="8"/>
      <c r="PEY147" s="9"/>
      <c r="PFD147" s="11"/>
      <c r="PFE147" s="8"/>
      <c r="PFF147" s="9"/>
      <c r="PFK147" s="11"/>
      <c r="PFL147" s="8"/>
      <c r="PFM147" s="9"/>
      <c r="PFR147" s="11"/>
      <c r="PFS147" s="8"/>
      <c r="PFT147" s="9"/>
      <c r="PFY147" s="11"/>
      <c r="PFZ147" s="8"/>
      <c r="PGA147" s="9"/>
      <c r="PGF147" s="11"/>
      <c r="PGG147" s="8"/>
      <c r="PGH147" s="9"/>
      <c r="PGM147" s="11"/>
      <c r="PGN147" s="8"/>
      <c r="PGO147" s="9"/>
      <c r="PGT147" s="11"/>
      <c r="PGU147" s="8"/>
      <c r="PGV147" s="9"/>
      <c r="PHA147" s="11"/>
      <c r="PHB147" s="8"/>
      <c r="PHC147" s="9"/>
      <c r="PHH147" s="11"/>
      <c r="PHI147" s="8"/>
      <c r="PHJ147" s="9"/>
      <c r="PHO147" s="11"/>
      <c r="PHP147" s="8"/>
      <c r="PHQ147" s="9"/>
      <c r="PHV147" s="11"/>
      <c r="PHW147" s="8"/>
      <c r="PHX147" s="9"/>
      <c r="PIC147" s="11"/>
      <c r="PID147" s="8"/>
      <c r="PIE147" s="9"/>
      <c r="PIJ147" s="11"/>
      <c r="PIK147" s="8"/>
      <c r="PIL147" s="9"/>
      <c r="PIQ147" s="11"/>
      <c r="PIR147" s="8"/>
      <c r="PIS147" s="9"/>
      <c r="PIX147" s="11"/>
      <c r="PIY147" s="8"/>
      <c r="PIZ147" s="9"/>
      <c r="PJE147" s="11"/>
      <c r="PJF147" s="8"/>
      <c r="PJG147" s="9"/>
      <c r="PJL147" s="11"/>
      <c r="PJM147" s="8"/>
      <c r="PJN147" s="9"/>
      <c r="PJS147" s="11"/>
      <c r="PJT147" s="8"/>
      <c r="PJU147" s="9"/>
      <c r="PJZ147" s="11"/>
      <c r="PKA147" s="8"/>
      <c r="PKB147" s="9"/>
      <c r="PKG147" s="11"/>
      <c r="PKH147" s="8"/>
      <c r="PKI147" s="9"/>
      <c r="PKN147" s="11"/>
      <c r="PKO147" s="8"/>
      <c r="PKP147" s="9"/>
      <c r="PKU147" s="11"/>
      <c r="PKV147" s="8"/>
      <c r="PKW147" s="9"/>
      <c r="PLB147" s="11"/>
      <c r="PLC147" s="8"/>
      <c r="PLD147" s="9"/>
      <c r="PLI147" s="11"/>
      <c r="PLJ147" s="8"/>
      <c r="PLK147" s="9"/>
      <c r="PLP147" s="11"/>
      <c r="PLQ147" s="8"/>
      <c r="PLR147" s="9"/>
      <c r="PLW147" s="11"/>
      <c r="PLX147" s="8"/>
      <c r="PLY147" s="9"/>
      <c r="PMD147" s="11"/>
      <c r="PME147" s="8"/>
      <c r="PMF147" s="9"/>
      <c r="PMK147" s="11"/>
      <c r="PML147" s="8"/>
      <c r="PMM147" s="9"/>
      <c r="PMR147" s="11"/>
      <c r="PMS147" s="8"/>
      <c r="PMT147" s="9"/>
      <c r="PMY147" s="11"/>
      <c r="PMZ147" s="8"/>
      <c r="PNA147" s="9"/>
      <c r="PNF147" s="11"/>
      <c r="PNG147" s="8"/>
      <c r="PNH147" s="9"/>
      <c r="PNM147" s="11"/>
      <c r="PNN147" s="8"/>
      <c r="PNO147" s="9"/>
      <c r="PNT147" s="11"/>
      <c r="PNU147" s="8"/>
      <c r="PNV147" s="9"/>
      <c r="POA147" s="11"/>
      <c r="POB147" s="8"/>
      <c r="POC147" s="9"/>
      <c r="POH147" s="11"/>
      <c r="POI147" s="8"/>
      <c r="POJ147" s="9"/>
      <c r="POO147" s="11"/>
      <c r="POP147" s="8"/>
      <c r="POQ147" s="9"/>
      <c r="POV147" s="11"/>
      <c r="POW147" s="8"/>
      <c r="POX147" s="9"/>
      <c r="PPC147" s="11"/>
      <c r="PPD147" s="8"/>
      <c r="PPE147" s="9"/>
      <c r="PPJ147" s="11"/>
      <c r="PPK147" s="8"/>
      <c r="PPL147" s="9"/>
      <c r="PPQ147" s="11"/>
      <c r="PPR147" s="8"/>
      <c r="PPS147" s="9"/>
      <c r="PPX147" s="11"/>
      <c r="PPY147" s="8"/>
      <c r="PPZ147" s="9"/>
      <c r="PQE147" s="11"/>
      <c r="PQF147" s="8"/>
      <c r="PQG147" s="9"/>
      <c r="PQL147" s="11"/>
      <c r="PQM147" s="8"/>
      <c r="PQN147" s="9"/>
      <c r="PQS147" s="11"/>
      <c r="PQT147" s="8"/>
      <c r="PQU147" s="9"/>
      <c r="PQZ147" s="11"/>
      <c r="PRA147" s="8"/>
      <c r="PRB147" s="9"/>
      <c r="PRG147" s="11"/>
      <c r="PRH147" s="8"/>
      <c r="PRI147" s="9"/>
      <c r="PRN147" s="11"/>
      <c r="PRO147" s="8"/>
      <c r="PRP147" s="9"/>
      <c r="PRU147" s="11"/>
      <c r="PRV147" s="8"/>
      <c r="PRW147" s="9"/>
      <c r="PSB147" s="11"/>
      <c r="PSC147" s="8"/>
      <c r="PSD147" s="9"/>
      <c r="PSI147" s="11"/>
      <c r="PSJ147" s="8"/>
      <c r="PSK147" s="9"/>
      <c r="PSP147" s="11"/>
      <c r="PSQ147" s="8"/>
      <c r="PSR147" s="9"/>
      <c r="PSW147" s="11"/>
      <c r="PSX147" s="8"/>
      <c r="PSY147" s="9"/>
      <c r="PTD147" s="11"/>
      <c r="PTE147" s="8"/>
      <c r="PTF147" s="9"/>
      <c r="PTK147" s="11"/>
      <c r="PTL147" s="8"/>
      <c r="PTM147" s="9"/>
      <c r="PTR147" s="11"/>
      <c r="PTS147" s="8"/>
      <c r="PTT147" s="9"/>
      <c r="PTY147" s="11"/>
      <c r="PTZ147" s="8"/>
      <c r="PUA147" s="9"/>
      <c r="PUF147" s="11"/>
      <c r="PUG147" s="8"/>
      <c r="PUH147" s="9"/>
      <c r="PUM147" s="11"/>
      <c r="PUN147" s="8"/>
      <c r="PUO147" s="9"/>
      <c r="PUT147" s="11"/>
      <c r="PUU147" s="8"/>
      <c r="PUV147" s="9"/>
      <c r="PVA147" s="11"/>
      <c r="PVB147" s="8"/>
      <c r="PVC147" s="9"/>
      <c r="PVH147" s="11"/>
      <c r="PVI147" s="8"/>
      <c r="PVJ147" s="9"/>
      <c r="PVO147" s="11"/>
      <c r="PVP147" s="8"/>
      <c r="PVQ147" s="9"/>
      <c r="PVV147" s="11"/>
      <c r="PVW147" s="8"/>
      <c r="PVX147" s="9"/>
      <c r="PWC147" s="11"/>
      <c r="PWD147" s="8"/>
      <c r="PWE147" s="9"/>
      <c r="PWJ147" s="11"/>
      <c r="PWK147" s="8"/>
      <c r="PWL147" s="9"/>
      <c r="PWQ147" s="11"/>
      <c r="PWR147" s="8"/>
      <c r="PWS147" s="9"/>
      <c r="PWX147" s="11"/>
      <c r="PWY147" s="8"/>
      <c r="PWZ147" s="9"/>
      <c r="PXE147" s="11"/>
      <c r="PXF147" s="8"/>
      <c r="PXG147" s="9"/>
      <c r="PXL147" s="11"/>
      <c r="PXM147" s="8"/>
      <c r="PXN147" s="9"/>
      <c r="PXS147" s="11"/>
      <c r="PXT147" s="8"/>
      <c r="PXU147" s="9"/>
      <c r="PXZ147" s="11"/>
      <c r="PYA147" s="8"/>
      <c r="PYB147" s="9"/>
      <c r="PYG147" s="11"/>
      <c r="PYH147" s="8"/>
      <c r="PYI147" s="9"/>
      <c r="PYN147" s="11"/>
      <c r="PYO147" s="8"/>
      <c r="PYP147" s="9"/>
      <c r="PYU147" s="11"/>
      <c r="PYV147" s="8"/>
      <c r="PYW147" s="9"/>
      <c r="PZB147" s="11"/>
      <c r="PZC147" s="8"/>
      <c r="PZD147" s="9"/>
      <c r="PZI147" s="11"/>
      <c r="PZJ147" s="8"/>
      <c r="PZK147" s="9"/>
      <c r="PZP147" s="11"/>
      <c r="PZQ147" s="8"/>
      <c r="PZR147" s="9"/>
      <c r="PZW147" s="11"/>
      <c r="PZX147" s="8"/>
      <c r="PZY147" s="9"/>
      <c r="QAD147" s="11"/>
      <c r="QAE147" s="8"/>
      <c r="QAF147" s="9"/>
      <c r="QAK147" s="11"/>
      <c r="QAL147" s="8"/>
      <c r="QAM147" s="9"/>
      <c r="QAR147" s="11"/>
      <c r="QAS147" s="8"/>
      <c r="QAT147" s="9"/>
      <c r="QAY147" s="11"/>
      <c r="QAZ147" s="8"/>
      <c r="QBA147" s="9"/>
      <c r="QBF147" s="11"/>
      <c r="QBG147" s="8"/>
      <c r="QBH147" s="9"/>
      <c r="QBM147" s="11"/>
      <c r="QBN147" s="8"/>
      <c r="QBO147" s="9"/>
      <c r="QBT147" s="11"/>
      <c r="QBU147" s="8"/>
      <c r="QBV147" s="9"/>
      <c r="QCA147" s="11"/>
      <c r="QCB147" s="8"/>
      <c r="QCC147" s="9"/>
      <c r="QCH147" s="11"/>
      <c r="QCI147" s="8"/>
      <c r="QCJ147" s="9"/>
      <c r="QCO147" s="11"/>
      <c r="QCP147" s="8"/>
      <c r="QCQ147" s="9"/>
      <c r="QCV147" s="11"/>
      <c r="QCW147" s="8"/>
      <c r="QCX147" s="9"/>
      <c r="QDC147" s="11"/>
      <c r="QDD147" s="8"/>
      <c r="QDE147" s="9"/>
      <c r="QDJ147" s="11"/>
      <c r="QDK147" s="8"/>
      <c r="QDL147" s="9"/>
      <c r="QDQ147" s="11"/>
      <c r="QDR147" s="8"/>
      <c r="QDS147" s="9"/>
      <c r="QDX147" s="11"/>
      <c r="QDY147" s="8"/>
      <c r="QDZ147" s="9"/>
      <c r="QEE147" s="11"/>
      <c r="QEF147" s="8"/>
      <c r="QEG147" s="9"/>
      <c r="QEL147" s="11"/>
      <c r="QEM147" s="8"/>
      <c r="QEN147" s="9"/>
      <c r="QES147" s="11"/>
      <c r="QET147" s="8"/>
      <c r="QEU147" s="9"/>
      <c r="QEZ147" s="11"/>
      <c r="QFA147" s="8"/>
      <c r="QFB147" s="9"/>
      <c r="QFG147" s="11"/>
      <c r="QFH147" s="8"/>
      <c r="QFI147" s="9"/>
      <c r="QFN147" s="11"/>
      <c r="QFO147" s="8"/>
      <c r="QFP147" s="9"/>
      <c r="QFU147" s="11"/>
      <c r="QFV147" s="8"/>
      <c r="QFW147" s="9"/>
      <c r="QGB147" s="11"/>
      <c r="QGC147" s="8"/>
      <c r="QGD147" s="9"/>
      <c r="QGI147" s="11"/>
      <c r="QGJ147" s="8"/>
      <c r="QGK147" s="9"/>
      <c r="QGP147" s="11"/>
      <c r="QGQ147" s="8"/>
      <c r="QGR147" s="9"/>
      <c r="QGW147" s="11"/>
      <c r="QGX147" s="8"/>
      <c r="QGY147" s="9"/>
      <c r="QHD147" s="11"/>
      <c r="QHE147" s="8"/>
      <c r="QHF147" s="9"/>
      <c r="QHK147" s="11"/>
      <c r="QHL147" s="8"/>
      <c r="QHM147" s="9"/>
      <c r="QHR147" s="11"/>
      <c r="QHS147" s="8"/>
      <c r="QHT147" s="9"/>
      <c r="QHY147" s="11"/>
      <c r="QHZ147" s="8"/>
      <c r="QIA147" s="9"/>
      <c r="QIF147" s="11"/>
      <c r="QIG147" s="8"/>
      <c r="QIH147" s="9"/>
      <c r="QIM147" s="11"/>
      <c r="QIN147" s="8"/>
      <c r="QIO147" s="9"/>
      <c r="QIT147" s="11"/>
      <c r="QIU147" s="8"/>
      <c r="QIV147" s="9"/>
      <c r="QJA147" s="11"/>
      <c r="QJB147" s="8"/>
      <c r="QJC147" s="9"/>
      <c r="QJH147" s="11"/>
      <c r="QJI147" s="8"/>
      <c r="QJJ147" s="9"/>
      <c r="QJO147" s="11"/>
      <c r="QJP147" s="8"/>
      <c r="QJQ147" s="9"/>
      <c r="QJV147" s="11"/>
      <c r="QJW147" s="8"/>
      <c r="QJX147" s="9"/>
      <c r="QKC147" s="11"/>
      <c r="QKD147" s="8"/>
      <c r="QKE147" s="9"/>
      <c r="QKJ147" s="11"/>
      <c r="QKK147" s="8"/>
      <c r="QKL147" s="9"/>
      <c r="QKQ147" s="11"/>
      <c r="QKR147" s="8"/>
      <c r="QKS147" s="9"/>
      <c r="QKX147" s="11"/>
      <c r="QKY147" s="8"/>
      <c r="QKZ147" s="9"/>
      <c r="QLE147" s="11"/>
      <c r="QLF147" s="8"/>
      <c r="QLG147" s="9"/>
      <c r="QLL147" s="11"/>
      <c r="QLM147" s="8"/>
      <c r="QLN147" s="9"/>
      <c r="QLS147" s="11"/>
      <c r="QLT147" s="8"/>
      <c r="QLU147" s="9"/>
      <c r="QLZ147" s="11"/>
      <c r="QMA147" s="8"/>
      <c r="QMB147" s="9"/>
      <c r="QMG147" s="11"/>
      <c r="QMH147" s="8"/>
      <c r="QMI147" s="9"/>
      <c r="QMN147" s="11"/>
      <c r="QMO147" s="8"/>
      <c r="QMP147" s="9"/>
      <c r="QMU147" s="11"/>
      <c r="QMV147" s="8"/>
      <c r="QMW147" s="9"/>
      <c r="QNB147" s="11"/>
      <c r="QNC147" s="8"/>
      <c r="QND147" s="9"/>
      <c r="QNI147" s="11"/>
      <c r="QNJ147" s="8"/>
      <c r="QNK147" s="9"/>
      <c r="QNP147" s="11"/>
      <c r="QNQ147" s="8"/>
      <c r="QNR147" s="9"/>
      <c r="QNW147" s="11"/>
      <c r="QNX147" s="8"/>
      <c r="QNY147" s="9"/>
      <c r="QOD147" s="11"/>
      <c r="QOE147" s="8"/>
      <c r="QOF147" s="9"/>
      <c r="QOK147" s="11"/>
      <c r="QOL147" s="8"/>
      <c r="QOM147" s="9"/>
      <c r="QOR147" s="11"/>
      <c r="QOS147" s="8"/>
      <c r="QOT147" s="9"/>
      <c r="QOY147" s="11"/>
      <c r="QOZ147" s="8"/>
      <c r="QPA147" s="9"/>
      <c r="QPF147" s="11"/>
      <c r="QPG147" s="8"/>
      <c r="QPH147" s="9"/>
      <c r="QPM147" s="11"/>
      <c r="QPN147" s="8"/>
      <c r="QPO147" s="9"/>
      <c r="QPT147" s="11"/>
      <c r="QPU147" s="8"/>
      <c r="QPV147" s="9"/>
      <c r="QQA147" s="11"/>
      <c r="QQB147" s="8"/>
      <c r="QQC147" s="9"/>
      <c r="QQH147" s="11"/>
      <c r="QQI147" s="8"/>
      <c r="QQJ147" s="9"/>
      <c r="QQO147" s="11"/>
      <c r="QQP147" s="8"/>
      <c r="QQQ147" s="9"/>
      <c r="QQV147" s="11"/>
      <c r="QQW147" s="8"/>
      <c r="QQX147" s="9"/>
      <c r="QRC147" s="11"/>
      <c r="QRD147" s="8"/>
      <c r="QRE147" s="9"/>
      <c r="QRJ147" s="11"/>
      <c r="QRK147" s="8"/>
      <c r="QRL147" s="9"/>
      <c r="QRQ147" s="11"/>
      <c r="QRR147" s="8"/>
      <c r="QRS147" s="9"/>
      <c r="QRX147" s="11"/>
      <c r="QRY147" s="8"/>
      <c r="QRZ147" s="9"/>
      <c r="QSE147" s="11"/>
      <c r="QSF147" s="8"/>
      <c r="QSG147" s="9"/>
      <c r="QSL147" s="11"/>
      <c r="QSM147" s="8"/>
      <c r="QSN147" s="9"/>
      <c r="QSS147" s="11"/>
      <c r="QST147" s="8"/>
      <c r="QSU147" s="9"/>
      <c r="QSZ147" s="11"/>
      <c r="QTA147" s="8"/>
      <c r="QTB147" s="9"/>
      <c r="QTG147" s="11"/>
      <c r="QTH147" s="8"/>
      <c r="QTI147" s="9"/>
      <c r="QTN147" s="11"/>
      <c r="QTO147" s="8"/>
      <c r="QTP147" s="9"/>
      <c r="QTU147" s="11"/>
      <c r="QTV147" s="8"/>
      <c r="QTW147" s="9"/>
      <c r="QUB147" s="11"/>
      <c r="QUC147" s="8"/>
      <c r="QUD147" s="9"/>
      <c r="QUI147" s="11"/>
      <c r="QUJ147" s="8"/>
      <c r="QUK147" s="9"/>
      <c r="QUP147" s="11"/>
      <c r="QUQ147" s="8"/>
      <c r="QUR147" s="9"/>
      <c r="QUW147" s="11"/>
      <c r="QUX147" s="8"/>
      <c r="QUY147" s="9"/>
      <c r="QVD147" s="11"/>
      <c r="QVE147" s="8"/>
      <c r="QVF147" s="9"/>
      <c r="QVK147" s="11"/>
      <c r="QVL147" s="8"/>
      <c r="QVM147" s="9"/>
      <c r="QVR147" s="11"/>
      <c r="QVS147" s="8"/>
      <c r="QVT147" s="9"/>
      <c r="QVY147" s="11"/>
      <c r="QVZ147" s="8"/>
      <c r="QWA147" s="9"/>
      <c r="QWF147" s="11"/>
      <c r="QWG147" s="8"/>
      <c r="QWH147" s="9"/>
      <c r="QWM147" s="11"/>
      <c r="QWN147" s="8"/>
      <c r="QWO147" s="9"/>
      <c r="QWT147" s="11"/>
      <c r="QWU147" s="8"/>
      <c r="QWV147" s="9"/>
      <c r="QXA147" s="11"/>
      <c r="QXB147" s="8"/>
      <c r="QXC147" s="9"/>
      <c r="QXH147" s="11"/>
      <c r="QXI147" s="8"/>
      <c r="QXJ147" s="9"/>
      <c r="QXO147" s="11"/>
      <c r="QXP147" s="8"/>
      <c r="QXQ147" s="9"/>
      <c r="QXV147" s="11"/>
      <c r="QXW147" s="8"/>
      <c r="QXX147" s="9"/>
      <c r="QYC147" s="11"/>
      <c r="QYD147" s="8"/>
      <c r="QYE147" s="9"/>
      <c r="QYJ147" s="11"/>
      <c r="QYK147" s="8"/>
      <c r="QYL147" s="9"/>
      <c r="QYQ147" s="11"/>
      <c r="QYR147" s="8"/>
      <c r="QYS147" s="9"/>
      <c r="QYX147" s="11"/>
      <c r="QYY147" s="8"/>
      <c r="QYZ147" s="9"/>
      <c r="QZE147" s="11"/>
      <c r="QZF147" s="8"/>
      <c r="QZG147" s="9"/>
      <c r="QZL147" s="11"/>
      <c r="QZM147" s="8"/>
      <c r="QZN147" s="9"/>
      <c r="QZS147" s="11"/>
      <c r="QZT147" s="8"/>
      <c r="QZU147" s="9"/>
      <c r="QZZ147" s="11"/>
      <c r="RAA147" s="8"/>
      <c r="RAB147" s="9"/>
      <c r="RAG147" s="11"/>
      <c r="RAH147" s="8"/>
      <c r="RAI147" s="9"/>
      <c r="RAN147" s="11"/>
      <c r="RAO147" s="8"/>
      <c r="RAP147" s="9"/>
      <c r="RAU147" s="11"/>
      <c r="RAV147" s="8"/>
      <c r="RAW147" s="9"/>
      <c r="RBB147" s="11"/>
      <c r="RBC147" s="8"/>
      <c r="RBD147" s="9"/>
      <c r="RBI147" s="11"/>
      <c r="RBJ147" s="8"/>
      <c r="RBK147" s="9"/>
      <c r="RBP147" s="11"/>
      <c r="RBQ147" s="8"/>
      <c r="RBR147" s="9"/>
      <c r="RBW147" s="11"/>
      <c r="RBX147" s="8"/>
      <c r="RBY147" s="9"/>
      <c r="RCD147" s="11"/>
      <c r="RCE147" s="8"/>
      <c r="RCF147" s="9"/>
      <c r="RCK147" s="11"/>
      <c r="RCL147" s="8"/>
      <c r="RCM147" s="9"/>
      <c r="RCR147" s="11"/>
      <c r="RCS147" s="8"/>
      <c r="RCT147" s="9"/>
      <c r="RCY147" s="11"/>
      <c r="RCZ147" s="8"/>
      <c r="RDA147" s="9"/>
      <c r="RDF147" s="11"/>
      <c r="RDG147" s="8"/>
      <c r="RDH147" s="9"/>
      <c r="RDM147" s="11"/>
      <c r="RDN147" s="8"/>
      <c r="RDO147" s="9"/>
      <c r="RDT147" s="11"/>
      <c r="RDU147" s="8"/>
      <c r="RDV147" s="9"/>
      <c r="REA147" s="11"/>
      <c r="REB147" s="8"/>
      <c r="REC147" s="9"/>
      <c r="REH147" s="11"/>
      <c r="REI147" s="8"/>
      <c r="REJ147" s="9"/>
      <c r="REO147" s="11"/>
      <c r="REP147" s="8"/>
      <c r="REQ147" s="9"/>
      <c r="REV147" s="11"/>
      <c r="REW147" s="8"/>
      <c r="REX147" s="9"/>
      <c r="RFC147" s="11"/>
      <c r="RFD147" s="8"/>
      <c r="RFE147" s="9"/>
      <c r="RFJ147" s="11"/>
      <c r="RFK147" s="8"/>
      <c r="RFL147" s="9"/>
      <c r="RFQ147" s="11"/>
      <c r="RFR147" s="8"/>
      <c r="RFS147" s="9"/>
      <c r="RFX147" s="11"/>
      <c r="RFY147" s="8"/>
      <c r="RFZ147" s="9"/>
      <c r="RGE147" s="11"/>
      <c r="RGF147" s="8"/>
      <c r="RGG147" s="9"/>
      <c r="RGL147" s="11"/>
      <c r="RGM147" s="8"/>
      <c r="RGN147" s="9"/>
      <c r="RGS147" s="11"/>
      <c r="RGT147" s="8"/>
      <c r="RGU147" s="9"/>
      <c r="RGZ147" s="11"/>
      <c r="RHA147" s="8"/>
      <c r="RHB147" s="9"/>
      <c r="RHG147" s="11"/>
      <c r="RHH147" s="8"/>
      <c r="RHI147" s="9"/>
      <c r="RHN147" s="11"/>
      <c r="RHO147" s="8"/>
      <c r="RHP147" s="9"/>
      <c r="RHU147" s="11"/>
      <c r="RHV147" s="8"/>
      <c r="RHW147" s="9"/>
      <c r="RIB147" s="11"/>
      <c r="RIC147" s="8"/>
      <c r="RID147" s="9"/>
      <c r="RII147" s="11"/>
      <c r="RIJ147" s="8"/>
      <c r="RIK147" s="9"/>
      <c r="RIP147" s="11"/>
      <c r="RIQ147" s="8"/>
      <c r="RIR147" s="9"/>
      <c r="RIW147" s="11"/>
      <c r="RIX147" s="8"/>
      <c r="RIY147" s="9"/>
      <c r="RJD147" s="11"/>
      <c r="RJE147" s="8"/>
      <c r="RJF147" s="9"/>
      <c r="RJK147" s="11"/>
      <c r="RJL147" s="8"/>
      <c r="RJM147" s="9"/>
      <c r="RJR147" s="11"/>
      <c r="RJS147" s="8"/>
      <c r="RJT147" s="9"/>
      <c r="RJY147" s="11"/>
      <c r="RJZ147" s="8"/>
      <c r="RKA147" s="9"/>
      <c r="RKF147" s="11"/>
      <c r="RKG147" s="8"/>
      <c r="RKH147" s="9"/>
      <c r="RKM147" s="11"/>
      <c r="RKN147" s="8"/>
      <c r="RKO147" s="9"/>
      <c r="RKT147" s="11"/>
      <c r="RKU147" s="8"/>
      <c r="RKV147" s="9"/>
      <c r="RLA147" s="11"/>
      <c r="RLB147" s="8"/>
      <c r="RLC147" s="9"/>
      <c r="RLH147" s="11"/>
      <c r="RLI147" s="8"/>
      <c r="RLJ147" s="9"/>
      <c r="RLO147" s="11"/>
      <c r="RLP147" s="8"/>
      <c r="RLQ147" s="9"/>
      <c r="RLV147" s="11"/>
      <c r="RLW147" s="8"/>
      <c r="RLX147" s="9"/>
      <c r="RMC147" s="11"/>
      <c r="RMD147" s="8"/>
      <c r="RME147" s="9"/>
      <c r="RMJ147" s="11"/>
      <c r="RMK147" s="8"/>
      <c r="RML147" s="9"/>
      <c r="RMQ147" s="11"/>
      <c r="RMR147" s="8"/>
      <c r="RMS147" s="9"/>
      <c r="RMX147" s="11"/>
      <c r="RMY147" s="8"/>
      <c r="RMZ147" s="9"/>
      <c r="RNE147" s="11"/>
      <c r="RNF147" s="8"/>
      <c r="RNG147" s="9"/>
      <c r="RNL147" s="11"/>
      <c r="RNM147" s="8"/>
      <c r="RNN147" s="9"/>
      <c r="RNS147" s="11"/>
      <c r="RNT147" s="8"/>
      <c r="RNU147" s="9"/>
      <c r="RNZ147" s="11"/>
      <c r="ROA147" s="8"/>
      <c r="ROB147" s="9"/>
      <c r="ROG147" s="11"/>
      <c r="ROH147" s="8"/>
      <c r="ROI147" s="9"/>
      <c r="RON147" s="11"/>
      <c r="ROO147" s="8"/>
      <c r="ROP147" s="9"/>
      <c r="ROU147" s="11"/>
      <c r="ROV147" s="8"/>
      <c r="ROW147" s="9"/>
      <c r="RPB147" s="11"/>
      <c r="RPC147" s="8"/>
      <c r="RPD147" s="9"/>
      <c r="RPI147" s="11"/>
      <c r="RPJ147" s="8"/>
      <c r="RPK147" s="9"/>
      <c r="RPP147" s="11"/>
      <c r="RPQ147" s="8"/>
      <c r="RPR147" s="9"/>
      <c r="RPW147" s="11"/>
      <c r="RPX147" s="8"/>
      <c r="RPY147" s="9"/>
      <c r="RQD147" s="11"/>
      <c r="RQE147" s="8"/>
      <c r="RQF147" s="9"/>
      <c r="RQK147" s="11"/>
      <c r="RQL147" s="8"/>
      <c r="RQM147" s="9"/>
      <c r="RQR147" s="11"/>
      <c r="RQS147" s="8"/>
      <c r="RQT147" s="9"/>
      <c r="RQY147" s="11"/>
      <c r="RQZ147" s="8"/>
      <c r="RRA147" s="9"/>
      <c r="RRF147" s="11"/>
      <c r="RRG147" s="8"/>
      <c r="RRH147" s="9"/>
      <c r="RRM147" s="11"/>
      <c r="RRN147" s="8"/>
      <c r="RRO147" s="9"/>
      <c r="RRT147" s="11"/>
      <c r="RRU147" s="8"/>
      <c r="RRV147" s="9"/>
      <c r="RSA147" s="11"/>
      <c r="RSB147" s="8"/>
      <c r="RSC147" s="9"/>
      <c r="RSH147" s="11"/>
      <c r="RSI147" s="8"/>
      <c r="RSJ147" s="9"/>
      <c r="RSO147" s="11"/>
      <c r="RSP147" s="8"/>
      <c r="RSQ147" s="9"/>
      <c r="RSV147" s="11"/>
      <c r="RSW147" s="8"/>
      <c r="RSX147" s="9"/>
      <c r="RTC147" s="11"/>
      <c r="RTD147" s="8"/>
      <c r="RTE147" s="9"/>
      <c r="RTJ147" s="11"/>
      <c r="RTK147" s="8"/>
      <c r="RTL147" s="9"/>
      <c r="RTQ147" s="11"/>
      <c r="RTR147" s="8"/>
      <c r="RTS147" s="9"/>
      <c r="RTX147" s="11"/>
      <c r="RTY147" s="8"/>
      <c r="RTZ147" s="9"/>
      <c r="RUE147" s="11"/>
      <c r="RUF147" s="8"/>
      <c r="RUG147" s="9"/>
      <c r="RUL147" s="11"/>
      <c r="RUM147" s="8"/>
      <c r="RUN147" s="9"/>
      <c r="RUS147" s="11"/>
      <c r="RUT147" s="8"/>
      <c r="RUU147" s="9"/>
      <c r="RUZ147" s="11"/>
      <c r="RVA147" s="8"/>
      <c r="RVB147" s="9"/>
      <c r="RVG147" s="11"/>
      <c r="RVH147" s="8"/>
      <c r="RVI147" s="9"/>
      <c r="RVN147" s="11"/>
      <c r="RVO147" s="8"/>
      <c r="RVP147" s="9"/>
      <c r="RVU147" s="11"/>
      <c r="RVV147" s="8"/>
      <c r="RVW147" s="9"/>
      <c r="RWB147" s="11"/>
      <c r="RWC147" s="8"/>
      <c r="RWD147" s="9"/>
      <c r="RWI147" s="11"/>
      <c r="RWJ147" s="8"/>
      <c r="RWK147" s="9"/>
      <c r="RWP147" s="11"/>
      <c r="RWQ147" s="8"/>
      <c r="RWR147" s="9"/>
      <c r="RWW147" s="11"/>
      <c r="RWX147" s="8"/>
      <c r="RWY147" s="9"/>
      <c r="RXD147" s="11"/>
      <c r="RXE147" s="8"/>
      <c r="RXF147" s="9"/>
      <c r="RXK147" s="11"/>
      <c r="RXL147" s="8"/>
      <c r="RXM147" s="9"/>
      <c r="RXR147" s="11"/>
      <c r="RXS147" s="8"/>
      <c r="RXT147" s="9"/>
      <c r="RXY147" s="11"/>
      <c r="RXZ147" s="8"/>
      <c r="RYA147" s="9"/>
      <c r="RYF147" s="11"/>
      <c r="RYG147" s="8"/>
      <c r="RYH147" s="9"/>
      <c r="RYM147" s="11"/>
      <c r="RYN147" s="8"/>
      <c r="RYO147" s="9"/>
      <c r="RYT147" s="11"/>
      <c r="RYU147" s="8"/>
      <c r="RYV147" s="9"/>
      <c r="RZA147" s="11"/>
      <c r="RZB147" s="8"/>
      <c r="RZC147" s="9"/>
      <c r="RZH147" s="11"/>
      <c r="RZI147" s="8"/>
      <c r="RZJ147" s="9"/>
      <c r="RZO147" s="11"/>
      <c r="RZP147" s="8"/>
      <c r="RZQ147" s="9"/>
      <c r="RZV147" s="11"/>
      <c r="RZW147" s="8"/>
      <c r="RZX147" s="9"/>
      <c r="SAC147" s="11"/>
      <c r="SAD147" s="8"/>
      <c r="SAE147" s="9"/>
      <c r="SAJ147" s="11"/>
      <c r="SAK147" s="8"/>
      <c r="SAL147" s="9"/>
      <c r="SAQ147" s="11"/>
      <c r="SAR147" s="8"/>
      <c r="SAS147" s="9"/>
      <c r="SAX147" s="11"/>
      <c r="SAY147" s="8"/>
      <c r="SAZ147" s="9"/>
      <c r="SBE147" s="11"/>
      <c r="SBF147" s="8"/>
      <c r="SBG147" s="9"/>
      <c r="SBL147" s="11"/>
      <c r="SBM147" s="8"/>
      <c r="SBN147" s="9"/>
      <c r="SBS147" s="11"/>
      <c r="SBT147" s="8"/>
      <c r="SBU147" s="9"/>
      <c r="SBZ147" s="11"/>
      <c r="SCA147" s="8"/>
      <c r="SCB147" s="9"/>
      <c r="SCG147" s="11"/>
      <c r="SCH147" s="8"/>
      <c r="SCI147" s="9"/>
      <c r="SCN147" s="11"/>
      <c r="SCO147" s="8"/>
      <c r="SCP147" s="9"/>
      <c r="SCU147" s="11"/>
      <c r="SCV147" s="8"/>
      <c r="SCW147" s="9"/>
      <c r="SDB147" s="11"/>
      <c r="SDC147" s="8"/>
      <c r="SDD147" s="9"/>
      <c r="SDI147" s="11"/>
      <c r="SDJ147" s="8"/>
      <c r="SDK147" s="9"/>
      <c r="SDP147" s="11"/>
      <c r="SDQ147" s="8"/>
      <c r="SDR147" s="9"/>
      <c r="SDW147" s="11"/>
      <c r="SDX147" s="8"/>
      <c r="SDY147" s="9"/>
      <c r="SED147" s="11"/>
      <c r="SEE147" s="8"/>
      <c r="SEF147" s="9"/>
      <c r="SEK147" s="11"/>
      <c r="SEL147" s="8"/>
      <c r="SEM147" s="9"/>
      <c r="SER147" s="11"/>
      <c r="SES147" s="8"/>
      <c r="SET147" s="9"/>
      <c r="SEY147" s="11"/>
      <c r="SEZ147" s="8"/>
      <c r="SFA147" s="9"/>
      <c r="SFF147" s="11"/>
      <c r="SFG147" s="8"/>
      <c r="SFH147" s="9"/>
      <c r="SFM147" s="11"/>
      <c r="SFN147" s="8"/>
      <c r="SFO147" s="9"/>
      <c r="SFT147" s="11"/>
      <c r="SFU147" s="8"/>
      <c r="SFV147" s="9"/>
      <c r="SGA147" s="11"/>
      <c r="SGB147" s="8"/>
      <c r="SGC147" s="9"/>
      <c r="SGH147" s="11"/>
      <c r="SGI147" s="8"/>
      <c r="SGJ147" s="9"/>
      <c r="SGO147" s="11"/>
      <c r="SGP147" s="8"/>
      <c r="SGQ147" s="9"/>
      <c r="SGV147" s="11"/>
      <c r="SGW147" s="8"/>
      <c r="SGX147" s="9"/>
      <c r="SHC147" s="11"/>
      <c r="SHD147" s="8"/>
      <c r="SHE147" s="9"/>
      <c r="SHJ147" s="11"/>
      <c r="SHK147" s="8"/>
      <c r="SHL147" s="9"/>
      <c r="SHQ147" s="11"/>
      <c r="SHR147" s="8"/>
      <c r="SHS147" s="9"/>
      <c r="SHX147" s="11"/>
      <c r="SHY147" s="8"/>
      <c r="SHZ147" s="9"/>
      <c r="SIE147" s="11"/>
      <c r="SIF147" s="8"/>
      <c r="SIG147" s="9"/>
      <c r="SIL147" s="11"/>
      <c r="SIM147" s="8"/>
      <c r="SIN147" s="9"/>
      <c r="SIS147" s="11"/>
      <c r="SIT147" s="8"/>
      <c r="SIU147" s="9"/>
      <c r="SIZ147" s="11"/>
      <c r="SJA147" s="8"/>
      <c r="SJB147" s="9"/>
      <c r="SJG147" s="11"/>
      <c r="SJH147" s="8"/>
      <c r="SJI147" s="9"/>
      <c r="SJN147" s="11"/>
      <c r="SJO147" s="8"/>
      <c r="SJP147" s="9"/>
      <c r="SJU147" s="11"/>
      <c r="SJV147" s="8"/>
      <c r="SJW147" s="9"/>
      <c r="SKB147" s="11"/>
      <c r="SKC147" s="8"/>
      <c r="SKD147" s="9"/>
      <c r="SKI147" s="11"/>
      <c r="SKJ147" s="8"/>
      <c r="SKK147" s="9"/>
      <c r="SKP147" s="11"/>
      <c r="SKQ147" s="8"/>
      <c r="SKR147" s="9"/>
      <c r="SKW147" s="11"/>
      <c r="SKX147" s="8"/>
      <c r="SKY147" s="9"/>
      <c r="SLD147" s="11"/>
      <c r="SLE147" s="8"/>
      <c r="SLF147" s="9"/>
      <c r="SLK147" s="11"/>
      <c r="SLL147" s="8"/>
      <c r="SLM147" s="9"/>
      <c r="SLR147" s="11"/>
      <c r="SLS147" s="8"/>
      <c r="SLT147" s="9"/>
      <c r="SLY147" s="11"/>
      <c r="SLZ147" s="8"/>
      <c r="SMA147" s="9"/>
      <c r="SMF147" s="11"/>
      <c r="SMG147" s="8"/>
      <c r="SMH147" s="9"/>
      <c r="SMM147" s="11"/>
      <c r="SMN147" s="8"/>
      <c r="SMO147" s="9"/>
      <c r="SMT147" s="11"/>
      <c r="SMU147" s="8"/>
      <c r="SMV147" s="9"/>
      <c r="SNA147" s="11"/>
      <c r="SNB147" s="8"/>
      <c r="SNC147" s="9"/>
      <c r="SNH147" s="11"/>
      <c r="SNI147" s="8"/>
      <c r="SNJ147" s="9"/>
      <c r="SNO147" s="11"/>
      <c r="SNP147" s="8"/>
      <c r="SNQ147" s="9"/>
      <c r="SNV147" s="11"/>
      <c r="SNW147" s="8"/>
      <c r="SNX147" s="9"/>
      <c r="SOC147" s="11"/>
      <c r="SOD147" s="8"/>
      <c r="SOE147" s="9"/>
      <c r="SOJ147" s="11"/>
      <c r="SOK147" s="8"/>
      <c r="SOL147" s="9"/>
      <c r="SOQ147" s="11"/>
      <c r="SOR147" s="8"/>
      <c r="SOS147" s="9"/>
      <c r="SOX147" s="11"/>
      <c r="SOY147" s="8"/>
      <c r="SOZ147" s="9"/>
      <c r="SPE147" s="11"/>
      <c r="SPF147" s="8"/>
      <c r="SPG147" s="9"/>
      <c r="SPL147" s="11"/>
      <c r="SPM147" s="8"/>
      <c r="SPN147" s="9"/>
      <c r="SPS147" s="11"/>
      <c r="SPT147" s="8"/>
      <c r="SPU147" s="9"/>
      <c r="SPZ147" s="11"/>
      <c r="SQA147" s="8"/>
      <c r="SQB147" s="9"/>
      <c r="SQG147" s="11"/>
      <c r="SQH147" s="8"/>
      <c r="SQI147" s="9"/>
      <c r="SQN147" s="11"/>
      <c r="SQO147" s="8"/>
      <c r="SQP147" s="9"/>
      <c r="SQU147" s="11"/>
      <c r="SQV147" s="8"/>
      <c r="SQW147" s="9"/>
      <c r="SRB147" s="11"/>
      <c r="SRC147" s="8"/>
      <c r="SRD147" s="9"/>
      <c r="SRI147" s="11"/>
      <c r="SRJ147" s="8"/>
      <c r="SRK147" s="9"/>
      <c r="SRP147" s="11"/>
      <c r="SRQ147" s="8"/>
      <c r="SRR147" s="9"/>
      <c r="SRW147" s="11"/>
      <c r="SRX147" s="8"/>
      <c r="SRY147" s="9"/>
      <c r="SSD147" s="11"/>
      <c r="SSE147" s="8"/>
      <c r="SSF147" s="9"/>
      <c r="SSK147" s="11"/>
      <c r="SSL147" s="8"/>
      <c r="SSM147" s="9"/>
      <c r="SSR147" s="11"/>
      <c r="SSS147" s="8"/>
      <c r="SST147" s="9"/>
      <c r="SSY147" s="11"/>
      <c r="SSZ147" s="8"/>
      <c r="STA147" s="9"/>
      <c r="STF147" s="11"/>
      <c r="STG147" s="8"/>
      <c r="STH147" s="9"/>
      <c r="STM147" s="11"/>
      <c r="STN147" s="8"/>
      <c r="STO147" s="9"/>
      <c r="STT147" s="11"/>
      <c r="STU147" s="8"/>
      <c r="STV147" s="9"/>
      <c r="SUA147" s="11"/>
      <c r="SUB147" s="8"/>
      <c r="SUC147" s="9"/>
      <c r="SUH147" s="11"/>
      <c r="SUI147" s="8"/>
      <c r="SUJ147" s="9"/>
      <c r="SUO147" s="11"/>
      <c r="SUP147" s="8"/>
      <c r="SUQ147" s="9"/>
      <c r="SUV147" s="11"/>
      <c r="SUW147" s="8"/>
      <c r="SUX147" s="9"/>
      <c r="SVC147" s="11"/>
      <c r="SVD147" s="8"/>
      <c r="SVE147" s="9"/>
      <c r="SVJ147" s="11"/>
      <c r="SVK147" s="8"/>
      <c r="SVL147" s="9"/>
      <c r="SVQ147" s="11"/>
      <c r="SVR147" s="8"/>
      <c r="SVS147" s="9"/>
      <c r="SVX147" s="11"/>
      <c r="SVY147" s="8"/>
      <c r="SVZ147" s="9"/>
      <c r="SWE147" s="11"/>
      <c r="SWF147" s="8"/>
      <c r="SWG147" s="9"/>
      <c r="SWL147" s="11"/>
      <c r="SWM147" s="8"/>
      <c r="SWN147" s="9"/>
      <c r="SWS147" s="11"/>
      <c r="SWT147" s="8"/>
      <c r="SWU147" s="9"/>
      <c r="SWZ147" s="11"/>
      <c r="SXA147" s="8"/>
      <c r="SXB147" s="9"/>
      <c r="SXG147" s="11"/>
      <c r="SXH147" s="8"/>
      <c r="SXI147" s="9"/>
      <c r="SXN147" s="11"/>
      <c r="SXO147" s="8"/>
      <c r="SXP147" s="9"/>
      <c r="SXU147" s="11"/>
      <c r="SXV147" s="8"/>
      <c r="SXW147" s="9"/>
      <c r="SYB147" s="11"/>
      <c r="SYC147" s="8"/>
      <c r="SYD147" s="9"/>
      <c r="SYI147" s="11"/>
      <c r="SYJ147" s="8"/>
      <c r="SYK147" s="9"/>
      <c r="SYP147" s="11"/>
      <c r="SYQ147" s="8"/>
      <c r="SYR147" s="9"/>
      <c r="SYW147" s="11"/>
      <c r="SYX147" s="8"/>
      <c r="SYY147" s="9"/>
      <c r="SZD147" s="11"/>
      <c r="SZE147" s="8"/>
      <c r="SZF147" s="9"/>
      <c r="SZK147" s="11"/>
      <c r="SZL147" s="8"/>
      <c r="SZM147" s="9"/>
      <c r="SZR147" s="11"/>
      <c r="SZS147" s="8"/>
      <c r="SZT147" s="9"/>
      <c r="SZY147" s="11"/>
      <c r="SZZ147" s="8"/>
      <c r="TAA147" s="9"/>
      <c r="TAF147" s="11"/>
      <c r="TAG147" s="8"/>
      <c r="TAH147" s="9"/>
      <c r="TAM147" s="11"/>
      <c r="TAN147" s="8"/>
      <c r="TAO147" s="9"/>
      <c r="TAT147" s="11"/>
      <c r="TAU147" s="8"/>
      <c r="TAV147" s="9"/>
      <c r="TBA147" s="11"/>
      <c r="TBB147" s="8"/>
      <c r="TBC147" s="9"/>
      <c r="TBH147" s="11"/>
      <c r="TBI147" s="8"/>
      <c r="TBJ147" s="9"/>
      <c r="TBO147" s="11"/>
      <c r="TBP147" s="8"/>
      <c r="TBQ147" s="9"/>
      <c r="TBV147" s="11"/>
      <c r="TBW147" s="8"/>
      <c r="TBX147" s="9"/>
      <c r="TCC147" s="11"/>
      <c r="TCD147" s="8"/>
      <c r="TCE147" s="9"/>
      <c r="TCJ147" s="11"/>
      <c r="TCK147" s="8"/>
      <c r="TCL147" s="9"/>
      <c r="TCQ147" s="11"/>
      <c r="TCR147" s="8"/>
      <c r="TCS147" s="9"/>
      <c r="TCX147" s="11"/>
      <c r="TCY147" s="8"/>
      <c r="TCZ147" s="9"/>
      <c r="TDE147" s="11"/>
      <c r="TDF147" s="8"/>
      <c r="TDG147" s="9"/>
      <c r="TDL147" s="11"/>
      <c r="TDM147" s="8"/>
      <c r="TDN147" s="9"/>
      <c r="TDS147" s="11"/>
      <c r="TDT147" s="8"/>
      <c r="TDU147" s="9"/>
      <c r="TDZ147" s="11"/>
      <c r="TEA147" s="8"/>
      <c r="TEB147" s="9"/>
      <c r="TEG147" s="11"/>
      <c r="TEH147" s="8"/>
      <c r="TEI147" s="9"/>
      <c r="TEN147" s="11"/>
      <c r="TEO147" s="8"/>
      <c r="TEP147" s="9"/>
      <c r="TEU147" s="11"/>
      <c r="TEV147" s="8"/>
      <c r="TEW147" s="9"/>
      <c r="TFB147" s="11"/>
      <c r="TFC147" s="8"/>
      <c r="TFD147" s="9"/>
      <c r="TFI147" s="11"/>
      <c r="TFJ147" s="8"/>
      <c r="TFK147" s="9"/>
      <c r="TFP147" s="11"/>
      <c r="TFQ147" s="8"/>
      <c r="TFR147" s="9"/>
      <c r="TFW147" s="11"/>
      <c r="TFX147" s="8"/>
      <c r="TFY147" s="9"/>
      <c r="TGD147" s="11"/>
      <c r="TGE147" s="8"/>
      <c r="TGF147" s="9"/>
      <c r="TGK147" s="11"/>
      <c r="TGL147" s="8"/>
      <c r="TGM147" s="9"/>
      <c r="TGR147" s="11"/>
      <c r="TGS147" s="8"/>
      <c r="TGT147" s="9"/>
      <c r="TGY147" s="11"/>
      <c r="TGZ147" s="8"/>
      <c r="THA147" s="9"/>
      <c r="THF147" s="11"/>
      <c r="THG147" s="8"/>
      <c r="THH147" s="9"/>
      <c r="THM147" s="11"/>
      <c r="THN147" s="8"/>
      <c r="THO147" s="9"/>
      <c r="THT147" s="11"/>
      <c r="THU147" s="8"/>
      <c r="THV147" s="9"/>
      <c r="TIA147" s="11"/>
      <c r="TIB147" s="8"/>
      <c r="TIC147" s="9"/>
      <c r="TIH147" s="11"/>
      <c r="TII147" s="8"/>
      <c r="TIJ147" s="9"/>
      <c r="TIO147" s="11"/>
      <c r="TIP147" s="8"/>
      <c r="TIQ147" s="9"/>
      <c r="TIV147" s="11"/>
      <c r="TIW147" s="8"/>
      <c r="TIX147" s="9"/>
      <c r="TJC147" s="11"/>
      <c r="TJD147" s="8"/>
      <c r="TJE147" s="9"/>
      <c r="TJJ147" s="11"/>
      <c r="TJK147" s="8"/>
      <c r="TJL147" s="9"/>
      <c r="TJQ147" s="11"/>
      <c r="TJR147" s="8"/>
      <c r="TJS147" s="9"/>
      <c r="TJX147" s="11"/>
      <c r="TJY147" s="8"/>
      <c r="TJZ147" s="9"/>
      <c r="TKE147" s="11"/>
      <c r="TKF147" s="8"/>
      <c r="TKG147" s="9"/>
      <c r="TKL147" s="11"/>
      <c r="TKM147" s="8"/>
      <c r="TKN147" s="9"/>
      <c r="TKS147" s="11"/>
      <c r="TKT147" s="8"/>
      <c r="TKU147" s="9"/>
      <c r="TKZ147" s="11"/>
      <c r="TLA147" s="8"/>
      <c r="TLB147" s="9"/>
      <c r="TLG147" s="11"/>
      <c r="TLH147" s="8"/>
      <c r="TLI147" s="9"/>
      <c r="TLN147" s="11"/>
      <c r="TLO147" s="8"/>
      <c r="TLP147" s="9"/>
      <c r="TLU147" s="11"/>
      <c r="TLV147" s="8"/>
      <c r="TLW147" s="9"/>
      <c r="TMB147" s="11"/>
      <c r="TMC147" s="8"/>
      <c r="TMD147" s="9"/>
      <c r="TMI147" s="11"/>
      <c r="TMJ147" s="8"/>
      <c r="TMK147" s="9"/>
      <c r="TMP147" s="11"/>
      <c r="TMQ147" s="8"/>
      <c r="TMR147" s="9"/>
      <c r="TMW147" s="11"/>
      <c r="TMX147" s="8"/>
      <c r="TMY147" s="9"/>
      <c r="TND147" s="11"/>
      <c r="TNE147" s="8"/>
      <c r="TNF147" s="9"/>
      <c r="TNK147" s="11"/>
      <c r="TNL147" s="8"/>
      <c r="TNM147" s="9"/>
      <c r="TNR147" s="11"/>
      <c r="TNS147" s="8"/>
      <c r="TNT147" s="9"/>
      <c r="TNY147" s="11"/>
      <c r="TNZ147" s="8"/>
      <c r="TOA147" s="9"/>
      <c r="TOF147" s="11"/>
      <c r="TOG147" s="8"/>
      <c r="TOH147" s="9"/>
      <c r="TOM147" s="11"/>
      <c r="TON147" s="8"/>
      <c r="TOO147" s="9"/>
      <c r="TOT147" s="11"/>
      <c r="TOU147" s="8"/>
      <c r="TOV147" s="9"/>
      <c r="TPA147" s="11"/>
      <c r="TPB147" s="8"/>
      <c r="TPC147" s="9"/>
      <c r="TPH147" s="11"/>
      <c r="TPI147" s="8"/>
      <c r="TPJ147" s="9"/>
      <c r="TPO147" s="11"/>
      <c r="TPP147" s="8"/>
      <c r="TPQ147" s="9"/>
      <c r="TPV147" s="11"/>
      <c r="TPW147" s="8"/>
      <c r="TPX147" s="9"/>
      <c r="TQC147" s="11"/>
      <c r="TQD147" s="8"/>
      <c r="TQE147" s="9"/>
      <c r="TQJ147" s="11"/>
      <c r="TQK147" s="8"/>
      <c r="TQL147" s="9"/>
      <c r="TQQ147" s="11"/>
      <c r="TQR147" s="8"/>
      <c r="TQS147" s="9"/>
      <c r="TQX147" s="11"/>
      <c r="TQY147" s="8"/>
      <c r="TQZ147" s="9"/>
      <c r="TRE147" s="11"/>
      <c r="TRF147" s="8"/>
      <c r="TRG147" s="9"/>
      <c r="TRL147" s="11"/>
      <c r="TRM147" s="8"/>
      <c r="TRN147" s="9"/>
      <c r="TRS147" s="11"/>
      <c r="TRT147" s="8"/>
      <c r="TRU147" s="9"/>
      <c r="TRZ147" s="11"/>
      <c r="TSA147" s="8"/>
      <c r="TSB147" s="9"/>
      <c r="TSG147" s="11"/>
      <c r="TSH147" s="8"/>
      <c r="TSI147" s="9"/>
      <c r="TSN147" s="11"/>
      <c r="TSO147" s="8"/>
      <c r="TSP147" s="9"/>
      <c r="TSU147" s="11"/>
      <c r="TSV147" s="8"/>
      <c r="TSW147" s="9"/>
      <c r="TTB147" s="11"/>
      <c r="TTC147" s="8"/>
      <c r="TTD147" s="9"/>
      <c r="TTI147" s="11"/>
      <c r="TTJ147" s="8"/>
      <c r="TTK147" s="9"/>
      <c r="TTP147" s="11"/>
      <c r="TTQ147" s="8"/>
      <c r="TTR147" s="9"/>
      <c r="TTW147" s="11"/>
      <c r="TTX147" s="8"/>
      <c r="TTY147" s="9"/>
      <c r="TUD147" s="11"/>
      <c r="TUE147" s="8"/>
      <c r="TUF147" s="9"/>
      <c r="TUK147" s="11"/>
      <c r="TUL147" s="8"/>
      <c r="TUM147" s="9"/>
      <c r="TUR147" s="11"/>
      <c r="TUS147" s="8"/>
      <c r="TUT147" s="9"/>
      <c r="TUY147" s="11"/>
      <c r="TUZ147" s="8"/>
      <c r="TVA147" s="9"/>
      <c r="TVF147" s="11"/>
      <c r="TVG147" s="8"/>
      <c r="TVH147" s="9"/>
      <c r="TVM147" s="11"/>
      <c r="TVN147" s="8"/>
      <c r="TVO147" s="9"/>
      <c r="TVT147" s="11"/>
      <c r="TVU147" s="8"/>
      <c r="TVV147" s="9"/>
      <c r="TWA147" s="11"/>
      <c r="TWB147" s="8"/>
      <c r="TWC147" s="9"/>
      <c r="TWH147" s="11"/>
      <c r="TWI147" s="8"/>
      <c r="TWJ147" s="9"/>
      <c r="TWO147" s="11"/>
      <c r="TWP147" s="8"/>
      <c r="TWQ147" s="9"/>
      <c r="TWV147" s="11"/>
      <c r="TWW147" s="8"/>
      <c r="TWX147" s="9"/>
      <c r="TXC147" s="11"/>
      <c r="TXD147" s="8"/>
      <c r="TXE147" s="9"/>
      <c r="TXJ147" s="11"/>
      <c r="TXK147" s="8"/>
      <c r="TXL147" s="9"/>
      <c r="TXQ147" s="11"/>
      <c r="TXR147" s="8"/>
      <c r="TXS147" s="9"/>
      <c r="TXX147" s="11"/>
      <c r="TXY147" s="8"/>
      <c r="TXZ147" s="9"/>
      <c r="TYE147" s="11"/>
      <c r="TYF147" s="8"/>
      <c r="TYG147" s="9"/>
      <c r="TYL147" s="11"/>
      <c r="TYM147" s="8"/>
      <c r="TYN147" s="9"/>
      <c r="TYS147" s="11"/>
      <c r="TYT147" s="8"/>
      <c r="TYU147" s="9"/>
      <c r="TYZ147" s="11"/>
      <c r="TZA147" s="8"/>
      <c r="TZB147" s="9"/>
      <c r="TZG147" s="11"/>
      <c r="TZH147" s="8"/>
      <c r="TZI147" s="9"/>
      <c r="TZN147" s="11"/>
      <c r="TZO147" s="8"/>
      <c r="TZP147" s="9"/>
      <c r="TZU147" s="11"/>
      <c r="TZV147" s="8"/>
      <c r="TZW147" s="9"/>
      <c r="UAB147" s="11"/>
      <c r="UAC147" s="8"/>
      <c r="UAD147" s="9"/>
      <c r="UAI147" s="11"/>
      <c r="UAJ147" s="8"/>
      <c r="UAK147" s="9"/>
      <c r="UAP147" s="11"/>
      <c r="UAQ147" s="8"/>
      <c r="UAR147" s="9"/>
      <c r="UAW147" s="11"/>
      <c r="UAX147" s="8"/>
      <c r="UAY147" s="9"/>
      <c r="UBD147" s="11"/>
      <c r="UBE147" s="8"/>
      <c r="UBF147" s="9"/>
      <c r="UBK147" s="11"/>
      <c r="UBL147" s="8"/>
      <c r="UBM147" s="9"/>
      <c r="UBR147" s="11"/>
      <c r="UBS147" s="8"/>
      <c r="UBT147" s="9"/>
      <c r="UBY147" s="11"/>
      <c r="UBZ147" s="8"/>
      <c r="UCA147" s="9"/>
      <c r="UCF147" s="11"/>
      <c r="UCG147" s="8"/>
      <c r="UCH147" s="9"/>
      <c r="UCM147" s="11"/>
      <c r="UCN147" s="8"/>
      <c r="UCO147" s="9"/>
      <c r="UCT147" s="11"/>
      <c r="UCU147" s="8"/>
      <c r="UCV147" s="9"/>
      <c r="UDA147" s="11"/>
      <c r="UDB147" s="8"/>
      <c r="UDC147" s="9"/>
      <c r="UDH147" s="11"/>
      <c r="UDI147" s="8"/>
      <c r="UDJ147" s="9"/>
      <c r="UDO147" s="11"/>
      <c r="UDP147" s="8"/>
      <c r="UDQ147" s="9"/>
      <c r="UDV147" s="11"/>
      <c r="UDW147" s="8"/>
      <c r="UDX147" s="9"/>
      <c r="UEC147" s="11"/>
      <c r="UED147" s="8"/>
      <c r="UEE147" s="9"/>
      <c r="UEJ147" s="11"/>
      <c r="UEK147" s="8"/>
      <c r="UEL147" s="9"/>
      <c r="UEQ147" s="11"/>
      <c r="UER147" s="8"/>
      <c r="UES147" s="9"/>
      <c r="UEX147" s="11"/>
      <c r="UEY147" s="8"/>
      <c r="UEZ147" s="9"/>
      <c r="UFE147" s="11"/>
      <c r="UFF147" s="8"/>
      <c r="UFG147" s="9"/>
      <c r="UFL147" s="11"/>
      <c r="UFM147" s="8"/>
      <c r="UFN147" s="9"/>
      <c r="UFS147" s="11"/>
      <c r="UFT147" s="8"/>
      <c r="UFU147" s="9"/>
      <c r="UFZ147" s="11"/>
      <c r="UGA147" s="8"/>
      <c r="UGB147" s="9"/>
      <c r="UGG147" s="11"/>
      <c r="UGH147" s="8"/>
      <c r="UGI147" s="9"/>
      <c r="UGN147" s="11"/>
      <c r="UGO147" s="8"/>
      <c r="UGP147" s="9"/>
      <c r="UGU147" s="11"/>
      <c r="UGV147" s="8"/>
      <c r="UGW147" s="9"/>
      <c r="UHB147" s="11"/>
      <c r="UHC147" s="8"/>
      <c r="UHD147" s="9"/>
      <c r="UHI147" s="11"/>
      <c r="UHJ147" s="8"/>
      <c r="UHK147" s="9"/>
      <c r="UHP147" s="11"/>
      <c r="UHQ147" s="8"/>
      <c r="UHR147" s="9"/>
      <c r="UHW147" s="11"/>
      <c r="UHX147" s="8"/>
      <c r="UHY147" s="9"/>
      <c r="UID147" s="11"/>
      <c r="UIE147" s="8"/>
      <c r="UIF147" s="9"/>
      <c r="UIK147" s="11"/>
      <c r="UIL147" s="8"/>
      <c r="UIM147" s="9"/>
      <c r="UIR147" s="11"/>
      <c r="UIS147" s="8"/>
      <c r="UIT147" s="9"/>
      <c r="UIY147" s="11"/>
      <c r="UIZ147" s="8"/>
      <c r="UJA147" s="9"/>
      <c r="UJF147" s="11"/>
      <c r="UJG147" s="8"/>
      <c r="UJH147" s="9"/>
      <c r="UJM147" s="11"/>
      <c r="UJN147" s="8"/>
      <c r="UJO147" s="9"/>
      <c r="UJT147" s="11"/>
      <c r="UJU147" s="8"/>
      <c r="UJV147" s="9"/>
      <c r="UKA147" s="11"/>
      <c r="UKB147" s="8"/>
      <c r="UKC147" s="9"/>
      <c r="UKH147" s="11"/>
      <c r="UKI147" s="8"/>
      <c r="UKJ147" s="9"/>
      <c r="UKO147" s="11"/>
      <c r="UKP147" s="8"/>
      <c r="UKQ147" s="9"/>
      <c r="UKV147" s="11"/>
      <c r="UKW147" s="8"/>
      <c r="UKX147" s="9"/>
      <c r="ULC147" s="11"/>
      <c r="ULD147" s="8"/>
      <c r="ULE147" s="9"/>
      <c r="ULJ147" s="11"/>
      <c r="ULK147" s="8"/>
      <c r="ULL147" s="9"/>
      <c r="ULQ147" s="11"/>
      <c r="ULR147" s="8"/>
      <c r="ULS147" s="9"/>
      <c r="ULX147" s="11"/>
      <c r="ULY147" s="8"/>
      <c r="ULZ147" s="9"/>
      <c r="UME147" s="11"/>
      <c r="UMF147" s="8"/>
      <c r="UMG147" s="9"/>
      <c r="UML147" s="11"/>
      <c r="UMM147" s="8"/>
      <c r="UMN147" s="9"/>
      <c r="UMS147" s="11"/>
      <c r="UMT147" s="8"/>
      <c r="UMU147" s="9"/>
      <c r="UMZ147" s="11"/>
      <c r="UNA147" s="8"/>
      <c r="UNB147" s="9"/>
      <c r="UNG147" s="11"/>
      <c r="UNH147" s="8"/>
      <c r="UNI147" s="9"/>
      <c r="UNN147" s="11"/>
      <c r="UNO147" s="8"/>
      <c r="UNP147" s="9"/>
      <c r="UNU147" s="11"/>
      <c r="UNV147" s="8"/>
      <c r="UNW147" s="9"/>
      <c r="UOB147" s="11"/>
      <c r="UOC147" s="8"/>
      <c r="UOD147" s="9"/>
      <c r="UOI147" s="11"/>
      <c r="UOJ147" s="8"/>
      <c r="UOK147" s="9"/>
      <c r="UOP147" s="11"/>
      <c r="UOQ147" s="8"/>
      <c r="UOR147" s="9"/>
      <c r="UOW147" s="11"/>
      <c r="UOX147" s="8"/>
      <c r="UOY147" s="9"/>
      <c r="UPD147" s="11"/>
      <c r="UPE147" s="8"/>
      <c r="UPF147" s="9"/>
      <c r="UPK147" s="11"/>
      <c r="UPL147" s="8"/>
      <c r="UPM147" s="9"/>
      <c r="UPR147" s="11"/>
      <c r="UPS147" s="8"/>
      <c r="UPT147" s="9"/>
      <c r="UPY147" s="11"/>
      <c r="UPZ147" s="8"/>
      <c r="UQA147" s="9"/>
      <c r="UQF147" s="11"/>
      <c r="UQG147" s="8"/>
      <c r="UQH147" s="9"/>
      <c r="UQM147" s="11"/>
      <c r="UQN147" s="8"/>
      <c r="UQO147" s="9"/>
      <c r="UQT147" s="11"/>
      <c r="UQU147" s="8"/>
      <c r="UQV147" s="9"/>
      <c r="URA147" s="11"/>
      <c r="URB147" s="8"/>
      <c r="URC147" s="9"/>
      <c r="URH147" s="11"/>
      <c r="URI147" s="8"/>
      <c r="URJ147" s="9"/>
      <c r="URO147" s="11"/>
      <c r="URP147" s="8"/>
      <c r="URQ147" s="9"/>
      <c r="URV147" s="11"/>
      <c r="URW147" s="8"/>
      <c r="URX147" s="9"/>
      <c r="USC147" s="11"/>
      <c r="USD147" s="8"/>
      <c r="USE147" s="9"/>
      <c r="USJ147" s="11"/>
      <c r="USK147" s="8"/>
      <c r="USL147" s="9"/>
      <c r="USQ147" s="11"/>
      <c r="USR147" s="8"/>
      <c r="USS147" s="9"/>
      <c r="USX147" s="11"/>
      <c r="USY147" s="8"/>
      <c r="USZ147" s="9"/>
      <c r="UTE147" s="11"/>
      <c r="UTF147" s="8"/>
      <c r="UTG147" s="9"/>
      <c r="UTL147" s="11"/>
      <c r="UTM147" s="8"/>
      <c r="UTN147" s="9"/>
      <c r="UTS147" s="11"/>
      <c r="UTT147" s="8"/>
      <c r="UTU147" s="9"/>
      <c r="UTZ147" s="11"/>
      <c r="UUA147" s="8"/>
      <c r="UUB147" s="9"/>
      <c r="UUG147" s="11"/>
      <c r="UUH147" s="8"/>
      <c r="UUI147" s="9"/>
      <c r="UUN147" s="11"/>
      <c r="UUO147" s="8"/>
      <c r="UUP147" s="9"/>
      <c r="UUU147" s="11"/>
      <c r="UUV147" s="8"/>
      <c r="UUW147" s="9"/>
      <c r="UVB147" s="11"/>
      <c r="UVC147" s="8"/>
      <c r="UVD147" s="9"/>
      <c r="UVI147" s="11"/>
      <c r="UVJ147" s="8"/>
      <c r="UVK147" s="9"/>
      <c r="UVP147" s="11"/>
      <c r="UVQ147" s="8"/>
      <c r="UVR147" s="9"/>
      <c r="UVW147" s="11"/>
      <c r="UVX147" s="8"/>
      <c r="UVY147" s="9"/>
      <c r="UWD147" s="11"/>
      <c r="UWE147" s="8"/>
      <c r="UWF147" s="9"/>
      <c r="UWK147" s="11"/>
      <c r="UWL147" s="8"/>
      <c r="UWM147" s="9"/>
      <c r="UWR147" s="11"/>
      <c r="UWS147" s="8"/>
      <c r="UWT147" s="9"/>
      <c r="UWY147" s="11"/>
      <c r="UWZ147" s="8"/>
      <c r="UXA147" s="9"/>
      <c r="UXF147" s="11"/>
      <c r="UXG147" s="8"/>
      <c r="UXH147" s="9"/>
      <c r="UXM147" s="11"/>
      <c r="UXN147" s="8"/>
      <c r="UXO147" s="9"/>
      <c r="UXT147" s="11"/>
      <c r="UXU147" s="8"/>
      <c r="UXV147" s="9"/>
      <c r="UYA147" s="11"/>
      <c r="UYB147" s="8"/>
      <c r="UYC147" s="9"/>
      <c r="UYH147" s="11"/>
      <c r="UYI147" s="8"/>
      <c r="UYJ147" s="9"/>
      <c r="UYO147" s="11"/>
      <c r="UYP147" s="8"/>
      <c r="UYQ147" s="9"/>
      <c r="UYV147" s="11"/>
      <c r="UYW147" s="8"/>
      <c r="UYX147" s="9"/>
      <c r="UZC147" s="11"/>
      <c r="UZD147" s="8"/>
      <c r="UZE147" s="9"/>
      <c r="UZJ147" s="11"/>
      <c r="UZK147" s="8"/>
      <c r="UZL147" s="9"/>
      <c r="UZQ147" s="11"/>
      <c r="UZR147" s="8"/>
      <c r="UZS147" s="9"/>
      <c r="UZX147" s="11"/>
      <c r="UZY147" s="8"/>
      <c r="UZZ147" s="9"/>
      <c r="VAE147" s="11"/>
      <c r="VAF147" s="8"/>
      <c r="VAG147" s="9"/>
      <c r="VAL147" s="11"/>
      <c r="VAM147" s="8"/>
      <c r="VAN147" s="9"/>
      <c r="VAS147" s="11"/>
      <c r="VAT147" s="8"/>
      <c r="VAU147" s="9"/>
      <c r="VAZ147" s="11"/>
      <c r="VBA147" s="8"/>
      <c r="VBB147" s="9"/>
      <c r="VBG147" s="11"/>
      <c r="VBH147" s="8"/>
      <c r="VBI147" s="9"/>
      <c r="VBN147" s="11"/>
      <c r="VBO147" s="8"/>
      <c r="VBP147" s="9"/>
      <c r="VBU147" s="11"/>
      <c r="VBV147" s="8"/>
      <c r="VBW147" s="9"/>
      <c r="VCB147" s="11"/>
      <c r="VCC147" s="8"/>
      <c r="VCD147" s="9"/>
      <c r="VCI147" s="11"/>
      <c r="VCJ147" s="8"/>
      <c r="VCK147" s="9"/>
      <c r="VCP147" s="11"/>
      <c r="VCQ147" s="8"/>
      <c r="VCR147" s="9"/>
      <c r="VCW147" s="11"/>
      <c r="VCX147" s="8"/>
      <c r="VCY147" s="9"/>
      <c r="VDD147" s="11"/>
      <c r="VDE147" s="8"/>
      <c r="VDF147" s="9"/>
      <c r="VDK147" s="11"/>
      <c r="VDL147" s="8"/>
      <c r="VDM147" s="9"/>
      <c r="VDR147" s="11"/>
      <c r="VDS147" s="8"/>
      <c r="VDT147" s="9"/>
      <c r="VDY147" s="11"/>
      <c r="VDZ147" s="8"/>
      <c r="VEA147" s="9"/>
      <c r="VEF147" s="11"/>
      <c r="VEG147" s="8"/>
      <c r="VEH147" s="9"/>
      <c r="VEM147" s="11"/>
      <c r="VEN147" s="8"/>
      <c r="VEO147" s="9"/>
      <c r="VET147" s="11"/>
      <c r="VEU147" s="8"/>
      <c r="VEV147" s="9"/>
      <c r="VFA147" s="11"/>
      <c r="VFB147" s="8"/>
      <c r="VFC147" s="9"/>
      <c r="VFH147" s="11"/>
      <c r="VFI147" s="8"/>
      <c r="VFJ147" s="9"/>
      <c r="VFO147" s="11"/>
      <c r="VFP147" s="8"/>
      <c r="VFQ147" s="9"/>
      <c r="VFV147" s="11"/>
      <c r="VFW147" s="8"/>
      <c r="VFX147" s="9"/>
      <c r="VGC147" s="11"/>
      <c r="VGD147" s="8"/>
      <c r="VGE147" s="9"/>
      <c r="VGJ147" s="11"/>
      <c r="VGK147" s="8"/>
      <c r="VGL147" s="9"/>
      <c r="VGQ147" s="11"/>
      <c r="VGR147" s="8"/>
      <c r="VGS147" s="9"/>
      <c r="VGX147" s="11"/>
      <c r="VGY147" s="8"/>
      <c r="VGZ147" s="9"/>
      <c r="VHE147" s="11"/>
      <c r="VHF147" s="8"/>
      <c r="VHG147" s="9"/>
      <c r="VHL147" s="11"/>
      <c r="VHM147" s="8"/>
      <c r="VHN147" s="9"/>
      <c r="VHS147" s="11"/>
      <c r="VHT147" s="8"/>
      <c r="VHU147" s="9"/>
      <c r="VHZ147" s="11"/>
      <c r="VIA147" s="8"/>
      <c r="VIB147" s="9"/>
      <c r="VIG147" s="11"/>
      <c r="VIH147" s="8"/>
      <c r="VII147" s="9"/>
      <c r="VIN147" s="11"/>
      <c r="VIO147" s="8"/>
      <c r="VIP147" s="9"/>
      <c r="VIU147" s="11"/>
      <c r="VIV147" s="8"/>
      <c r="VIW147" s="9"/>
      <c r="VJB147" s="11"/>
      <c r="VJC147" s="8"/>
      <c r="VJD147" s="9"/>
      <c r="VJI147" s="11"/>
      <c r="VJJ147" s="8"/>
      <c r="VJK147" s="9"/>
      <c r="VJP147" s="11"/>
      <c r="VJQ147" s="8"/>
      <c r="VJR147" s="9"/>
      <c r="VJW147" s="11"/>
      <c r="VJX147" s="8"/>
      <c r="VJY147" s="9"/>
      <c r="VKD147" s="11"/>
      <c r="VKE147" s="8"/>
      <c r="VKF147" s="9"/>
      <c r="VKK147" s="11"/>
      <c r="VKL147" s="8"/>
      <c r="VKM147" s="9"/>
      <c r="VKR147" s="11"/>
      <c r="VKS147" s="8"/>
      <c r="VKT147" s="9"/>
      <c r="VKY147" s="11"/>
      <c r="VKZ147" s="8"/>
      <c r="VLA147" s="9"/>
      <c r="VLF147" s="11"/>
      <c r="VLG147" s="8"/>
      <c r="VLH147" s="9"/>
      <c r="VLM147" s="11"/>
      <c r="VLN147" s="8"/>
      <c r="VLO147" s="9"/>
      <c r="VLT147" s="11"/>
      <c r="VLU147" s="8"/>
      <c r="VLV147" s="9"/>
      <c r="VMA147" s="11"/>
      <c r="VMB147" s="8"/>
      <c r="VMC147" s="9"/>
      <c r="VMH147" s="11"/>
      <c r="VMI147" s="8"/>
      <c r="VMJ147" s="9"/>
      <c r="VMO147" s="11"/>
      <c r="VMP147" s="8"/>
      <c r="VMQ147" s="9"/>
      <c r="VMV147" s="11"/>
      <c r="VMW147" s="8"/>
      <c r="VMX147" s="9"/>
      <c r="VNC147" s="11"/>
      <c r="VND147" s="8"/>
      <c r="VNE147" s="9"/>
      <c r="VNJ147" s="11"/>
      <c r="VNK147" s="8"/>
      <c r="VNL147" s="9"/>
      <c r="VNQ147" s="11"/>
      <c r="VNR147" s="8"/>
      <c r="VNS147" s="9"/>
      <c r="VNX147" s="11"/>
      <c r="VNY147" s="8"/>
      <c r="VNZ147" s="9"/>
      <c r="VOE147" s="11"/>
      <c r="VOF147" s="8"/>
      <c r="VOG147" s="9"/>
      <c r="VOL147" s="11"/>
      <c r="VOM147" s="8"/>
      <c r="VON147" s="9"/>
      <c r="VOS147" s="11"/>
      <c r="VOT147" s="8"/>
      <c r="VOU147" s="9"/>
      <c r="VOZ147" s="11"/>
      <c r="VPA147" s="8"/>
      <c r="VPB147" s="9"/>
      <c r="VPG147" s="11"/>
      <c r="VPH147" s="8"/>
      <c r="VPI147" s="9"/>
      <c r="VPN147" s="11"/>
      <c r="VPO147" s="8"/>
      <c r="VPP147" s="9"/>
      <c r="VPU147" s="11"/>
      <c r="VPV147" s="8"/>
      <c r="VPW147" s="9"/>
      <c r="VQB147" s="11"/>
      <c r="VQC147" s="8"/>
      <c r="VQD147" s="9"/>
      <c r="VQI147" s="11"/>
      <c r="VQJ147" s="8"/>
      <c r="VQK147" s="9"/>
      <c r="VQP147" s="11"/>
      <c r="VQQ147" s="8"/>
      <c r="VQR147" s="9"/>
      <c r="VQW147" s="11"/>
      <c r="VQX147" s="8"/>
      <c r="VQY147" s="9"/>
      <c r="VRD147" s="11"/>
      <c r="VRE147" s="8"/>
      <c r="VRF147" s="9"/>
      <c r="VRK147" s="11"/>
      <c r="VRL147" s="8"/>
      <c r="VRM147" s="9"/>
      <c r="VRR147" s="11"/>
      <c r="VRS147" s="8"/>
      <c r="VRT147" s="9"/>
      <c r="VRY147" s="11"/>
      <c r="VRZ147" s="8"/>
      <c r="VSA147" s="9"/>
      <c r="VSF147" s="11"/>
      <c r="VSG147" s="8"/>
      <c r="VSH147" s="9"/>
      <c r="VSM147" s="11"/>
      <c r="VSN147" s="8"/>
      <c r="VSO147" s="9"/>
      <c r="VST147" s="11"/>
      <c r="VSU147" s="8"/>
      <c r="VSV147" s="9"/>
      <c r="VTA147" s="11"/>
      <c r="VTB147" s="8"/>
      <c r="VTC147" s="9"/>
      <c r="VTH147" s="11"/>
      <c r="VTI147" s="8"/>
      <c r="VTJ147" s="9"/>
      <c r="VTO147" s="11"/>
      <c r="VTP147" s="8"/>
      <c r="VTQ147" s="9"/>
      <c r="VTV147" s="11"/>
      <c r="VTW147" s="8"/>
      <c r="VTX147" s="9"/>
      <c r="VUC147" s="11"/>
      <c r="VUD147" s="8"/>
      <c r="VUE147" s="9"/>
      <c r="VUJ147" s="11"/>
      <c r="VUK147" s="8"/>
      <c r="VUL147" s="9"/>
      <c r="VUQ147" s="11"/>
      <c r="VUR147" s="8"/>
      <c r="VUS147" s="9"/>
      <c r="VUX147" s="11"/>
      <c r="VUY147" s="8"/>
      <c r="VUZ147" s="9"/>
      <c r="VVE147" s="11"/>
      <c r="VVF147" s="8"/>
      <c r="VVG147" s="9"/>
      <c r="VVL147" s="11"/>
      <c r="VVM147" s="8"/>
      <c r="VVN147" s="9"/>
      <c r="VVS147" s="11"/>
      <c r="VVT147" s="8"/>
      <c r="VVU147" s="9"/>
      <c r="VVZ147" s="11"/>
      <c r="VWA147" s="8"/>
      <c r="VWB147" s="9"/>
      <c r="VWG147" s="11"/>
      <c r="VWH147" s="8"/>
      <c r="VWI147" s="9"/>
      <c r="VWN147" s="11"/>
      <c r="VWO147" s="8"/>
      <c r="VWP147" s="9"/>
      <c r="VWU147" s="11"/>
      <c r="VWV147" s="8"/>
      <c r="VWW147" s="9"/>
      <c r="VXB147" s="11"/>
      <c r="VXC147" s="8"/>
      <c r="VXD147" s="9"/>
      <c r="VXI147" s="11"/>
      <c r="VXJ147" s="8"/>
      <c r="VXK147" s="9"/>
      <c r="VXP147" s="11"/>
      <c r="VXQ147" s="8"/>
      <c r="VXR147" s="9"/>
      <c r="VXW147" s="11"/>
      <c r="VXX147" s="8"/>
      <c r="VXY147" s="9"/>
      <c r="VYD147" s="11"/>
      <c r="VYE147" s="8"/>
      <c r="VYF147" s="9"/>
      <c r="VYK147" s="11"/>
      <c r="VYL147" s="8"/>
      <c r="VYM147" s="9"/>
      <c r="VYR147" s="11"/>
      <c r="VYS147" s="8"/>
      <c r="VYT147" s="9"/>
      <c r="VYY147" s="11"/>
      <c r="VYZ147" s="8"/>
      <c r="VZA147" s="9"/>
      <c r="VZF147" s="11"/>
      <c r="VZG147" s="8"/>
      <c r="VZH147" s="9"/>
      <c r="VZM147" s="11"/>
      <c r="VZN147" s="8"/>
      <c r="VZO147" s="9"/>
      <c r="VZT147" s="11"/>
      <c r="VZU147" s="8"/>
      <c r="VZV147" s="9"/>
      <c r="WAA147" s="11"/>
      <c r="WAB147" s="8"/>
      <c r="WAC147" s="9"/>
      <c r="WAH147" s="11"/>
      <c r="WAI147" s="8"/>
      <c r="WAJ147" s="9"/>
      <c r="WAO147" s="11"/>
      <c r="WAP147" s="8"/>
      <c r="WAQ147" s="9"/>
      <c r="WAV147" s="11"/>
      <c r="WAW147" s="8"/>
      <c r="WAX147" s="9"/>
      <c r="WBC147" s="11"/>
      <c r="WBD147" s="8"/>
      <c r="WBE147" s="9"/>
      <c r="WBJ147" s="11"/>
      <c r="WBK147" s="8"/>
      <c r="WBL147" s="9"/>
      <c r="WBQ147" s="11"/>
      <c r="WBR147" s="8"/>
      <c r="WBS147" s="9"/>
      <c r="WBX147" s="11"/>
      <c r="WBY147" s="8"/>
      <c r="WBZ147" s="9"/>
      <c r="WCE147" s="11"/>
      <c r="WCF147" s="8"/>
      <c r="WCG147" s="9"/>
      <c r="WCL147" s="11"/>
      <c r="WCM147" s="8"/>
      <c r="WCN147" s="9"/>
      <c r="WCS147" s="11"/>
      <c r="WCT147" s="8"/>
      <c r="WCU147" s="9"/>
      <c r="WCZ147" s="11"/>
      <c r="WDA147" s="8"/>
      <c r="WDB147" s="9"/>
      <c r="WDG147" s="11"/>
      <c r="WDH147" s="8"/>
      <c r="WDI147" s="9"/>
      <c r="WDN147" s="11"/>
      <c r="WDO147" s="8"/>
      <c r="WDP147" s="9"/>
      <c r="WDU147" s="11"/>
      <c r="WDV147" s="8"/>
      <c r="WDW147" s="9"/>
      <c r="WEB147" s="11"/>
      <c r="WEC147" s="8"/>
      <c r="WED147" s="9"/>
      <c r="WEI147" s="11"/>
      <c r="WEJ147" s="8"/>
      <c r="WEK147" s="9"/>
      <c r="WEP147" s="11"/>
      <c r="WEQ147" s="8"/>
      <c r="WER147" s="9"/>
      <c r="WEW147" s="11"/>
      <c r="WEX147" s="8"/>
      <c r="WEY147" s="9"/>
      <c r="WFD147" s="11"/>
      <c r="WFE147" s="8"/>
      <c r="WFF147" s="9"/>
      <c r="WFK147" s="11"/>
      <c r="WFL147" s="8"/>
      <c r="WFM147" s="9"/>
      <c r="WFR147" s="11"/>
      <c r="WFS147" s="8"/>
      <c r="WFT147" s="9"/>
      <c r="WFY147" s="11"/>
      <c r="WFZ147" s="8"/>
      <c r="WGA147" s="9"/>
      <c r="WGF147" s="11"/>
      <c r="WGG147" s="8"/>
      <c r="WGH147" s="9"/>
      <c r="WGM147" s="11"/>
      <c r="WGN147" s="8"/>
      <c r="WGO147" s="9"/>
      <c r="WGT147" s="11"/>
      <c r="WGU147" s="8"/>
      <c r="WGV147" s="9"/>
      <c r="WHA147" s="11"/>
      <c r="WHB147" s="8"/>
      <c r="WHC147" s="9"/>
      <c r="WHH147" s="11"/>
      <c r="WHI147" s="8"/>
      <c r="WHJ147" s="9"/>
      <c r="WHO147" s="11"/>
      <c r="WHP147" s="8"/>
      <c r="WHQ147" s="9"/>
      <c r="WHV147" s="11"/>
      <c r="WHW147" s="8"/>
      <c r="WHX147" s="9"/>
      <c r="WIC147" s="11"/>
      <c r="WID147" s="8"/>
      <c r="WIE147" s="9"/>
      <c r="WIJ147" s="11"/>
      <c r="WIK147" s="8"/>
      <c r="WIL147" s="9"/>
      <c r="WIQ147" s="11"/>
      <c r="WIR147" s="8"/>
      <c r="WIS147" s="9"/>
      <c r="WIX147" s="11"/>
      <c r="WIY147" s="8"/>
      <c r="WIZ147" s="9"/>
      <c r="WJE147" s="11"/>
      <c r="WJF147" s="8"/>
      <c r="WJG147" s="9"/>
      <c r="WJL147" s="11"/>
      <c r="WJM147" s="8"/>
      <c r="WJN147" s="9"/>
      <c r="WJS147" s="11"/>
      <c r="WJT147" s="8"/>
      <c r="WJU147" s="9"/>
      <c r="WJZ147" s="11"/>
      <c r="WKA147" s="8"/>
      <c r="WKB147" s="9"/>
      <c r="WKG147" s="11"/>
      <c r="WKH147" s="8"/>
      <c r="WKI147" s="9"/>
      <c r="WKN147" s="11"/>
      <c r="WKO147" s="8"/>
      <c r="WKP147" s="9"/>
      <c r="WKU147" s="11"/>
      <c r="WKV147" s="8"/>
      <c r="WKW147" s="9"/>
      <c r="WLB147" s="11"/>
      <c r="WLC147" s="8"/>
      <c r="WLD147" s="9"/>
      <c r="WLI147" s="11"/>
      <c r="WLJ147" s="8"/>
      <c r="WLK147" s="9"/>
      <c r="WLP147" s="11"/>
      <c r="WLQ147" s="8"/>
      <c r="WLR147" s="9"/>
      <c r="WLW147" s="11"/>
      <c r="WLX147" s="8"/>
      <c r="WLY147" s="9"/>
      <c r="WMD147" s="11"/>
      <c r="WME147" s="8"/>
      <c r="WMF147" s="9"/>
      <c r="WMK147" s="11"/>
      <c r="WML147" s="8"/>
      <c r="WMM147" s="9"/>
      <c r="WMR147" s="11"/>
      <c r="WMS147" s="8"/>
      <c r="WMT147" s="9"/>
      <c r="WMY147" s="11"/>
      <c r="WMZ147" s="8"/>
      <c r="WNA147" s="9"/>
      <c r="WNF147" s="11"/>
      <c r="WNG147" s="8"/>
      <c r="WNH147" s="9"/>
      <c r="WNM147" s="11"/>
      <c r="WNN147" s="8"/>
      <c r="WNO147" s="9"/>
      <c r="WNT147" s="11"/>
      <c r="WNU147" s="8"/>
      <c r="WNV147" s="9"/>
      <c r="WOA147" s="11"/>
      <c r="WOB147" s="8"/>
      <c r="WOC147" s="9"/>
      <c r="WOH147" s="11"/>
      <c r="WOI147" s="8"/>
      <c r="WOJ147" s="9"/>
      <c r="WOO147" s="11"/>
      <c r="WOP147" s="8"/>
      <c r="WOQ147" s="9"/>
      <c r="WOV147" s="11"/>
      <c r="WOW147" s="8"/>
      <c r="WOX147" s="9"/>
      <c r="WPC147" s="11"/>
      <c r="WPD147" s="8"/>
      <c r="WPE147" s="9"/>
      <c r="WPJ147" s="11"/>
      <c r="WPK147" s="8"/>
      <c r="WPL147" s="9"/>
      <c r="WPQ147" s="11"/>
      <c r="WPR147" s="8"/>
      <c r="WPS147" s="9"/>
      <c r="WPX147" s="11"/>
      <c r="WPY147" s="8"/>
      <c r="WPZ147" s="9"/>
      <c r="WQE147" s="11"/>
      <c r="WQF147" s="8"/>
      <c r="WQG147" s="9"/>
      <c r="WQL147" s="11"/>
      <c r="WQM147" s="8"/>
      <c r="WQN147" s="9"/>
      <c r="WQS147" s="11"/>
      <c r="WQT147" s="8"/>
      <c r="WQU147" s="9"/>
      <c r="WQZ147" s="11"/>
      <c r="WRA147" s="8"/>
      <c r="WRB147" s="9"/>
      <c r="WRG147" s="11"/>
      <c r="WRH147" s="8"/>
      <c r="WRI147" s="9"/>
      <c r="WRN147" s="11"/>
      <c r="WRO147" s="8"/>
      <c r="WRP147" s="9"/>
      <c r="WRU147" s="11"/>
      <c r="WRV147" s="8"/>
      <c r="WRW147" s="9"/>
      <c r="WSB147" s="11"/>
      <c r="WSC147" s="8"/>
      <c r="WSD147" s="9"/>
      <c r="WSI147" s="11"/>
      <c r="WSJ147" s="8"/>
      <c r="WSK147" s="9"/>
      <c r="WSP147" s="11"/>
      <c r="WSQ147" s="8"/>
      <c r="WSR147" s="9"/>
      <c r="WSW147" s="11"/>
      <c r="WSX147" s="8"/>
      <c r="WSY147" s="9"/>
      <c r="WTD147" s="11"/>
      <c r="WTE147" s="8"/>
      <c r="WTF147" s="9"/>
      <c r="WTK147" s="11"/>
      <c r="WTL147" s="8"/>
      <c r="WTM147" s="9"/>
      <c r="WTR147" s="11"/>
      <c r="WTS147" s="8"/>
      <c r="WTT147" s="9"/>
      <c r="WTY147" s="11"/>
      <c r="WTZ147" s="8"/>
      <c r="WUA147" s="9"/>
      <c r="WUF147" s="11"/>
      <c r="WUG147" s="8"/>
      <c r="WUH147" s="9"/>
      <c r="WUM147" s="11"/>
      <c r="WUN147" s="8"/>
      <c r="WUO147" s="9"/>
      <c r="WUT147" s="11"/>
      <c r="WUU147" s="8"/>
      <c r="WUV147" s="9"/>
      <c r="WVA147" s="11"/>
      <c r="WVB147" s="8"/>
      <c r="WVC147" s="9"/>
      <c r="WVH147" s="11"/>
      <c r="WVI147" s="8"/>
      <c r="WVJ147" s="9"/>
      <c r="WVO147" s="11"/>
      <c r="WVP147" s="8"/>
      <c r="WVQ147" s="9"/>
      <c r="WVV147" s="11"/>
      <c r="WVW147" s="8"/>
      <c r="WVX147" s="9"/>
      <c r="WWC147" s="11"/>
      <c r="WWD147" s="8"/>
      <c r="WWE147" s="9"/>
      <c r="WWJ147" s="11"/>
      <c r="WWK147" s="8"/>
      <c r="WWL147" s="9"/>
      <c r="WWQ147" s="11"/>
      <c r="WWR147" s="8"/>
      <c r="WWS147" s="9"/>
      <c r="WWX147" s="11"/>
      <c r="WWY147" s="8"/>
      <c r="WWZ147" s="9"/>
      <c r="WXE147" s="11"/>
      <c r="WXF147" s="8"/>
      <c r="WXG147" s="9"/>
      <c r="WXL147" s="11"/>
      <c r="WXM147" s="8"/>
      <c r="WXN147" s="9"/>
      <c r="WXS147" s="11"/>
      <c r="WXT147" s="8"/>
      <c r="WXU147" s="9"/>
      <c r="WXZ147" s="11"/>
      <c r="WYA147" s="8"/>
      <c r="WYB147" s="9"/>
      <c r="WYG147" s="11"/>
      <c r="WYH147" s="8"/>
      <c r="WYI147" s="9"/>
      <c r="WYN147" s="11"/>
      <c r="WYO147" s="8"/>
      <c r="WYP147" s="9"/>
      <c r="WYU147" s="11"/>
      <c r="WYV147" s="8"/>
      <c r="WYW147" s="9"/>
      <c r="WZB147" s="11"/>
      <c r="WZC147" s="8"/>
      <c r="WZD147" s="9"/>
      <c r="WZI147" s="11"/>
      <c r="WZJ147" s="8"/>
      <c r="WZK147" s="9"/>
      <c r="WZP147" s="11"/>
      <c r="WZQ147" s="8"/>
      <c r="WZR147" s="9"/>
      <c r="WZW147" s="11"/>
      <c r="WZX147" s="8"/>
      <c r="WZY147" s="9"/>
      <c r="XAD147" s="11"/>
      <c r="XAE147" s="8"/>
      <c r="XAF147" s="9"/>
      <c r="XAK147" s="11"/>
      <c r="XAL147" s="8"/>
      <c r="XAM147" s="9"/>
      <c r="XAR147" s="11"/>
      <c r="XAS147" s="8"/>
      <c r="XAT147" s="9"/>
      <c r="XAY147" s="11"/>
      <c r="XAZ147" s="8"/>
      <c r="XBA147" s="9"/>
      <c r="XBF147" s="11"/>
      <c r="XBG147" s="8"/>
      <c r="XBH147" s="9"/>
      <c r="XBM147" s="11"/>
      <c r="XBN147" s="8"/>
      <c r="XBO147" s="9"/>
      <c r="XBT147" s="11"/>
      <c r="XBU147" s="8"/>
      <c r="XBV147" s="9"/>
      <c r="XCA147" s="11"/>
      <c r="XCB147" s="8"/>
      <c r="XCC147" s="9"/>
      <c r="XCH147" s="11"/>
      <c r="XCI147" s="8"/>
      <c r="XCJ147" s="9"/>
      <c r="XCO147" s="11"/>
      <c r="XCP147" s="8"/>
      <c r="XCQ147" s="9"/>
      <c r="XCV147" s="11"/>
      <c r="XCW147" s="8"/>
      <c r="XCX147" s="9"/>
      <c r="XDC147" s="11"/>
      <c r="XDD147" s="8"/>
      <c r="XDE147" s="9"/>
      <c r="XDJ147" s="11"/>
      <c r="XDK147" s="8"/>
      <c r="XDL147" s="9"/>
      <c r="XDQ147" s="11"/>
      <c r="XDR147" s="8"/>
      <c r="XDS147" s="9"/>
      <c r="XDX147" s="11"/>
      <c r="XDY147" s="8"/>
      <c r="XDZ147" s="9"/>
      <c r="XEE147" s="11"/>
      <c r="XEF147" s="8"/>
      <c r="XEG147" s="9"/>
      <c r="XEL147" s="11"/>
      <c r="XEM147" s="8"/>
      <c r="XEN147" s="9"/>
      <c r="XES147" s="11"/>
      <c r="XET147" s="8"/>
      <c r="XEU147" s="9"/>
      <c r="XEZ147" s="11"/>
      <c r="XFA147" s="8"/>
      <c r="XFB147" s="9"/>
    </row>
    <row r="148" spans="1:1024 1029:2046 2051:3068 3073:5119 5124:6141 6146:8192 8197:9214 9219:10236 10241:12287 12292:13309 13314:15360 15365:16382" s="12" customFormat="1" ht="30" customHeight="1" x14ac:dyDescent="0.3">
      <c r="A148" s="29" t="s">
        <v>301</v>
      </c>
      <c r="B148" s="9" t="s">
        <v>131</v>
      </c>
      <c r="C148" s="12" t="s">
        <v>25</v>
      </c>
      <c r="D148" s="12">
        <f>(4.3*9.3)</f>
        <v>39.99</v>
      </c>
      <c r="F148" s="25"/>
      <c r="G148" s="11"/>
      <c r="H148" s="8"/>
      <c r="I148" s="9"/>
      <c r="N148" s="11"/>
      <c r="O148" s="8"/>
      <c r="P148" s="9"/>
      <c r="U148" s="11"/>
      <c r="V148" s="8"/>
      <c r="W148" s="9"/>
      <c r="AB148" s="11"/>
      <c r="AC148" s="8"/>
      <c r="AD148" s="9"/>
      <c r="AI148" s="11"/>
      <c r="AJ148" s="8"/>
      <c r="AK148" s="9"/>
      <c r="AP148" s="11"/>
      <c r="AQ148" s="8"/>
      <c r="AR148" s="9"/>
      <c r="AW148" s="11"/>
      <c r="AX148" s="8"/>
      <c r="AY148" s="9"/>
      <c r="BD148" s="11"/>
      <c r="BE148" s="8"/>
      <c r="BF148" s="9"/>
      <c r="BK148" s="11"/>
      <c r="BL148" s="8"/>
      <c r="BM148" s="9"/>
      <c r="BR148" s="11"/>
      <c r="BS148" s="8"/>
      <c r="BT148" s="9"/>
      <c r="BY148" s="11"/>
      <c r="BZ148" s="8"/>
      <c r="CA148" s="9"/>
      <c r="CF148" s="11"/>
      <c r="CG148" s="8"/>
      <c r="CH148" s="9"/>
      <c r="CM148" s="11"/>
      <c r="CN148" s="8"/>
      <c r="CO148" s="9"/>
      <c r="CT148" s="11"/>
      <c r="CU148" s="8"/>
      <c r="CV148" s="9"/>
      <c r="DA148" s="11"/>
      <c r="DB148" s="8"/>
      <c r="DC148" s="9"/>
      <c r="DH148" s="11"/>
      <c r="DI148" s="8"/>
      <c r="DJ148" s="9"/>
      <c r="DO148" s="11"/>
      <c r="DP148" s="8"/>
      <c r="DQ148" s="9"/>
      <c r="DV148" s="11"/>
      <c r="DW148" s="8"/>
      <c r="DX148" s="9"/>
      <c r="EC148" s="11"/>
      <c r="ED148" s="8"/>
      <c r="EE148" s="9"/>
      <c r="EJ148" s="11"/>
      <c r="EK148" s="8"/>
      <c r="EL148" s="9"/>
      <c r="EQ148" s="11"/>
      <c r="ER148" s="8"/>
      <c r="ES148" s="9"/>
      <c r="EX148" s="11"/>
      <c r="EY148" s="8"/>
      <c r="EZ148" s="9"/>
      <c r="FE148" s="11"/>
      <c r="FF148" s="8"/>
      <c r="FG148" s="9"/>
      <c r="FL148" s="11"/>
      <c r="FM148" s="8"/>
      <c r="FN148" s="9"/>
      <c r="FS148" s="11"/>
      <c r="FT148" s="8"/>
      <c r="FU148" s="9"/>
      <c r="FZ148" s="11"/>
      <c r="GA148" s="8"/>
      <c r="GB148" s="9"/>
      <c r="GG148" s="11"/>
      <c r="GH148" s="8"/>
      <c r="GI148" s="9"/>
      <c r="GN148" s="11"/>
      <c r="GO148" s="8"/>
      <c r="GP148" s="9"/>
      <c r="GU148" s="11"/>
      <c r="GV148" s="8"/>
      <c r="GW148" s="9"/>
      <c r="HB148" s="11"/>
      <c r="HC148" s="8"/>
      <c r="HD148" s="9"/>
      <c r="HI148" s="11"/>
      <c r="HJ148" s="8"/>
      <c r="HK148" s="9"/>
      <c r="HP148" s="11"/>
      <c r="HQ148" s="8"/>
      <c r="HR148" s="9"/>
      <c r="HW148" s="11"/>
      <c r="HX148" s="8"/>
      <c r="HY148" s="9"/>
      <c r="ID148" s="11"/>
      <c r="IE148" s="8"/>
      <c r="IF148" s="9"/>
      <c r="IK148" s="11"/>
      <c r="IL148" s="8"/>
      <c r="IM148" s="9"/>
      <c r="IR148" s="11"/>
      <c r="IS148" s="8"/>
      <c r="IT148" s="9"/>
      <c r="IY148" s="11"/>
      <c r="IZ148" s="8"/>
      <c r="JA148" s="9"/>
      <c r="JF148" s="11"/>
      <c r="JG148" s="8"/>
      <c r="JH148" s="9"/>
      <c r="JM148" s="11"/>
      <c r="JN148" s="8"/>
      <c r="JO148" s="9"/>
      <c r="JT148" s="11"/>
      <c r="JU148" s="8"/>
      <c r="JV148" s="9"/>
      <c r="KA148" s="11"/>
      <c r="KB148" s="8"/>
      <c r="KC148" s="9"/>
      <c r="KH148" s="11"/>
      <c r="KI148" s="8"/>
      <c r="KJ148" s="9"/>
      <c r="KO148" s="11"/>
      <c r="KP148" s="8"/>
      <c r="KQ148" s="9"/>
      <c r="KV148" s="11"/>
      <c r="KW148" s="8"/>
      <c r="KX148" s="9"/>
      <c r="LC148" s="11"/>
      <c r="LD148" s="8"/>
      <c r="LE148" s="9"/>
      <c r="LJ148" s="11"/>
      <c r="LK148" s="8"/>
      <c r="LL148" s="9"/>
      <c r="LQ148" s="11"/>
      <c r="LR148" s="8"/>
      <c r="LS148" s="9"/>
      <c r="LX148" s="11"/>
      <c r="LY148" s="8"/>
      <c r="LZ148" s="9"/>
      <c r="ME148" s="11"/>
      <c r="MF148" s="8"/>
      <c r="MG148" s="9"/>
      <c r="ML148" s="11"/>
      <c r="MM148" s="8"/>
      <c r="MN148" s="9"/>
      <c r="MS148" s="11"/>
      <c r="MT148" s="8"/>
      <c r="MU148" s="9"/>
      <c r="MZ148" s="11"/>
      <c r="NA148" s="8"/>
      <c r="NB148" s="9"/>
      <c r="NG148" s="11"/>
      <c r="NH148" s="8"/>
      <c r="NI148" s="9"/>
      <c r="NN148" s="11"/>
      <c r="NO148" s="8"/>
      <c r="NP148" s="9"/>
      <c r="NU148" s="11"/>
      <c r="NV148" s="8"/>
      <c r="NW148" s="9"/>
      <c r="OB148" s="11"/>
      <c r="OC148" s="8"/>
      <c r="OD148" s="9"/>
      <c r="OI148" s="11"/>
      <c r="OJ148" s="8"/>
      <c r="OK148" s="9"/>
      <c r="OP148" s="11"/>
      <c r="OQ148" s="8"/>
      <c r="OR148" s="9"/>
      <c r="OW148" s="11"/>
      <c r="OX148" s="8"/>
      <c r="OY148" s="9"/>
      <c r="PD148" s="11"/>
      <c r="PE148" s="8"/>
      <c r="PF148" s="9"/>
      <c r="PK148" s="11"/>
      <c r="PL148" s="8"/>
      <c r="PM148" s="9"/>
      <c r="PR148" s="11"/>
      <c r="PS148" s="8"/>
      <c r="PT148" s="9"/>
      <c r="PY148" s="11"/>
      <c r="PZ148" s="8"/>
      <c r="QA148" s="9"/>
      <c r="QF148" s="11"/>
      <c r="QG148" s="8"/>
      <c r="QH148" s="9"/>
      <c r="QM148" s="11"/>
      <c r="QN148" s="8"/>
      <c r="QO148" s="9"/>
      <c r="QT148" s="11"/>
      <c r="QU148" s="8"/>
      <c r="QV148" s="9"/>
      <c r="RA148" s="11"/>
      <c r="RB148" s="8"/>
      <c r="RC148" s="9"/>
      <c r="RH148" s="11"/>
      <c r="RI148" s="8"/>
      <c r="RJ148" s="9"/>
      <c r="RO148" s="11"/>
      <c r="RP148" s="8"/>
      <c r="RQ148" s="9"/>
      <c r="RV148" s="11"/>
      <c r="RW148" s="8"/>
      <c r="RX148" s="9"/>
      <c r="SC148" s="11"/>
      <c r="SD148" s="8"/>
      <c r="SE148" s="9"/>
      <c r="SJ148" s="11"/>
      <c r="SK148" s="8"/>
      <c r="SL148" s="9"/>
      <c r="SQ148" s="11"/>
      <c r="SR148" s="8"/>
      <c r="SS148" s="9"/>
      <c r="SX148" s="11"/>
      <c r="SY148" s="8"/>
      <c r="SZ148" s="9"/>
      <c r="TE148" s="11"/>
      <c r="TF148" s="8"/>
      <c r="TG148" s="9"/>
      <c r="TL148" s="11"/>
      <c r="TM148" s="8"/>
      <c r="TN148" s="9"/>
      <c r="TS148" s="11"/>
      <c r="TT148" s="8"/>
      <c r="TU148" s="9"/>
      <c r="TZ148" s="11"/>
      <c r="UA148" s="8"/>
      <c r="UB148" s="9"/>
      <c r="UG148" s="11"/>
      <c r="UH148" s="8"/>
      <c r="UI148" s="9"/>
      <c r="UN148" s="11"/>
      <c r="UO148" s="8"/>
      <c r="UP148" s="9"/>
      <c r="UU148" s="11"/>
      <c r="UV148" s="8"/>
      <c r="UW148" s="9"/>
      <c r="VB148" s="11"/>
      <c r="VC148" s="8"/>
      <c r="VD148" s="9"/>
      <c r="VI148" s="11"/>
      <c r="VJ148" s="8"/>
      <c r="VK148" s="9"/>
      <c r="VP148" s="11"/>
      <c r="VQ148" s="8"/>
      <c r="VR148" s="9"/>
      <c r="VW148" s="11"/>
      <c r="VX148" s="8"/>
      <c r="VY148" s="9"/>
      <c r="WD148" s="11"/>
      <c r="WE148" s="8"/>
      <c r="WF148" s="9"/>
      <c r="WK148" s="11"/>
      <c r="WL148" s="8"/>
      <c r="WM148" s="9"/>
      <c r="WR148" s="11"/>
      <c r="WS148" s="8"/>
      <c r="WT148" s="9"/>
      <c r="WY148" s="11"/>
      <c r="WZ148" s="8"/>
      <c r="XA148" s="9"/>
      <c r="XF148" s="11"/>
      <c r="XG148" s="8"/>
      <c r="XH148" s="9"/>
      <c r="XM148" s="11"/>
      <c r="XN148" s="8"/>
      <c r="XO148" s="9"/>
      <c r="XT148" s="11"/>
      <c r="XU148" s="8"/>
      <c r="XV148" s="9"/>
      <c r="YA148" s="11"/>
      <c r="YB148" s="8"/>
      <c r="YC148" s="9"/>
      <c r="YH148" s="11"/>
      <c r="YI148" s="8"/>
      <c r="YJ148" s="9"/>
      <c r="YO148" s="11"/>
      <c r="YP148" s="8"/>
      <c r="YQ148" s="9"/>
      <c r="YV148" s="11"/>
      <c r="YW148" s="8"/>
      <c r="YX148" s="9"/>
      <c r="ZC148" s="11"/>
      <c r="ZD148" s="8"/>
      <c r="ZE148" s="9"/>
      <c r="ZJ148" s="11"/>
      <c r="ZK148" s="8"/>
      <c r="ZL148" s="9"/>
      <c r="ZQ148" s="11"/>
      <c r="ZR148" s="8"/>
      <c r="ZS148" s="9"/>
      <c r="ZX148" s="11"/>
      <c r="ZY148" s="8"/>
      <c r="ZZ148" s="9"/>
      <c r="AAE148" s="11"/>
      <c r="AAF148" s="8"/>
      <c r="AAG148" s="9"/>
      <c r="AAL148" s="11"/>
      <c r="AAM148" s="8"/>
      <c r="AAN148" s="9"/>
      <c r="AAS148" s="11"/>
      <c r="AAT148" s="8"/>
      <c r="AAU148" s="9"/>
      <c r="AAZ148" s="11"/>
      <c r="ABA148" s="8"/>
      <c r="ABB148" s="9"/>
      <c r="ABG148" s="11"/>
      <c r="ABH148" s="8"/>
      <c r="ABI148" s="9"/>
      <c r="ABN148" s="11"/>
      <c r="ABO148" s="8"/>
      <c r="ABP148" s="9"/>
      <c r="ABU148" s="11"/>
      <c r="ABV148" s="8"/>
      <c r="ABW148" s="9"/>
      <c r="ACB148" s="11"/>
      <c r="ACC148" s="8"/>
      <c r="ACD148" s="9"/>
      <c r="ACI148" s="11"/>
      <c r="ACJ148" s="8"/>
      <c r="ACK148" s="9"/>
      <c r="ACP148" s="11"/>
      <c r="ACQ148" s="8"/>
      <c r="ACR148" s="9"/>
      <c r="ACW148" s="11"/>
      <c r="ACX148" s="8"/>
      <c r="ACY148" s="9"/>
      <c r="ADD148" s="11"/>
      <c r="ADE148" s="8"/>
      <c r="ADF148" s="9"/>
      <c r="ADK148" s="11"/>
      <c r="ADL148" s="8"/>
      <c r="ADM148" s="9"/>
      <c r="ADR148" s="11"/>
      <c r="ADS148" s="8"/>
      <c r="ADT148" s="9"/>
      <c r="ADY148" s="11"/>
      <c r="ADZ148" s="8"/>
      <c r="AEA148" s="9"/>
      <c r="AEF148" s="11"/>
      <c r="AEG148" s="8"/>
      <c r="AEH148" s="9"/>
      <c r="AEM148" s="11"/>
      <c r="AEN148" s="8"/>
      <c r="AEO148" s="9"/>
      <c r="AET148" s="11"/>
      <c r="AEU148" s="8"/>
      <c r="AEV148" s="9"/>
      <c r="AFA148" s="11"/>
      <c r="AFB148" s="8"/>
      <c r="AFC148" s="9"/>
      <c r="AFH148" s="11"/>
      <c r="AFI148" s="8"/>
      <c r="AFJ148" s="9"/>
      <c r="AFO148" s="11"/>
      <c r="AFP148" s="8"/>
      <c r="AFQ148" s="9"/>
      <c r="AFV148" s="11"/>
      <c r="AFW148" s="8"/>
      <c r="AFX148" s="9"/>
      <c r="AGC148" s="11"/>
      <c r="AGD148" s="8"/>
      <c r="AGE148" s="9"/>
      <c r="AGJ148" s="11"/>
      <c r="AGK148" s="8"/>
      <c r="AGL148" s="9"/>
      <c r="AGQ148" s="11"/>
      <c r="AGR148" s="8"/>
      <c r="AGS148" s="9"/>
      <c r="AGX148" s="11"/>
      <c r="AGY148" s="8"/>
      <c r="AGZ148" s="9"/>
      <c r="AHE148" s="11"/>
      <c r="AHF148" s="8"/>
      <c r="AHG148" s="9"/>
      <c r="AHL148" s="11"/>
      <c r="AHM148" s="8"/>
      <c r="AHN148" s="9"/>
      <c r="AHS148" s="11"/>
      <c r="AHT148" s="8"/>
      <c r="AHU148" s="9"/>
      <c r="AHZ148" s="11"/>
      <c r="AIA148" s="8"/>
      <c r="AIB148" s="9"/>
      <c r="AIG148" s="11"/>
      <c r="AIH148" s="8"/>
      <c r="AII148" s="9"/>
      <c r="AIN148" s="11"/>
      <c r="AIO148" s="8"/>
      <c r="AIP148" s="9"/>
      <c r="AIU148" s="11"/>
      <c r="AIV148" s="8"/>
      <c r="AIW148" s="9"/>
      <c r="AJB148" s="11"/>
      <c r="AJC148" s="8"/>
      <c r="AJD148" s="9"/>
      <c r="AJI148" s="11"/>
      <c r="AJJ148" s="8"/>
      <c r="AJK148" s="9"/>
      <c r="AJP148" s="11"/>
      <c r="AJQ148" s="8"/>
      <c r="AJR148" s="9"/>
      <c r="AJW148" s="11"/>
      <c r="AJX148" s="8"/>
      <c r="AJY148" s="9"/>
      <c r="AKD148" s="11"/>
      <c r="AKE148" s="8"/>
      <c r="AKF148" s="9"/>
      <c r="AKK148" s="11"/>
      <c r="AKL148" s="8"/>
      <c r="AKM148" s="9"/>
      <c r="AKR148" s="11"/>
      <c r="AKS148" s="8"/>
      <c r="AKT148" s="9"/>
      <c r="AKY148" s="11"/>
      <c r="AKZ148" s="8"/>
      <c r="ALA148" s="9"/>
      <c r="ALF148" s="11"/>
      <c r="ALG148" s="8"/>
      <c r="ALH148" s="9"/>
      <c r="ALM148" s="11"/>
      <c r="ALN148" s="8"/>
      <c r="ALO148" s="9"/>
      <c r="ALT148" s="11"/>
      <c r="ALU148" s="8"/>
      <c r="ALV148" s="9"/>
      <c r="AMA148" s="11"/>
      <c r="AMB148" s="8"/>
      <c r="AMC148" s="9"/>
      <c r="AMH148" s="11"/>
      <c r="AMI148" s="8"/>
      <c r="AMJ148" s="9"/>
      <c r="AMO148" s="11"/>
      <c r="AMP148" s="8"/>
      <c r="AMQ148" s="9"/>
      <c r="AMV148" s="11"/>
      <c r="AMW148" s="8"/>
      <c r="AMX148" s="9"/>
      <c r="ANC148" s="11"/>
      <c r="AND148" s="8"/>
      <c r="ANE148" s="9"/>
      <c r="ANJ148" s="11"/>
      <c r="ANK148" s="8"/>
      <c r="ANL148" s="9"/>
      <c r="ANQ148" s="11"/>
      <c r="ANR148" s="8"/>
      <c r="ANS148" s="9"/>
      <c r="ANX148" s="11"/>
      <c r="ANY148" s="8"/>
      <c r="ANZ148" s="9"/>
      <c r="AOE148" s="11"/>
      <c r="AOF148" s="8"/>
      <c r="AOG148" s="9"/>
      <c r="AOL148" s="11"/>
      <c r="AOM148" s="8"/>
      <c r="AON148" s="9"/>
      <c r="AOS148" s="11"/>
      <c r="AOT148" s="8"/>
      <c r="AOU148" s="9"/>
      <c r="AOZ148" s="11"/>
      <c r="APA148" s="8"/>
      <c r="APB148" s="9"/>
      <c r="APG148" s="11"/>
      <c r="APH148" s="8"/>
      <c r="API148" s="9"/>
      <c r="APN148" s="11"/>
      <c r="APO148" s="8"/>
      <c r="APP148" s="9"/>
      <c r="APU148" s="11"/>
      <c r="APV148" s="8"/>
      <c r="APW148" s="9"/>
      <c r="AQB148" s="11"/>
      <c r="AQC148" s="8"/>
      <c r="AQD148" s="9"/>
      <c r="AQI148" s="11"/>
      <c r="AQJ148" s="8"/>
      <c r="AQK148" s="9"/>
      <c r="AQP148" s="11"/>
      <c r="AQQ148" s="8"/>
      <c r="AQR148" s="9"/>
      <c r="AQW148" s="11"/>
      <c r="AQX148" s="8"/>
      <c r="AQY148" s="9"/>
      <c r="ARD148" s="11"/>
      <c r="ARE148" s="8"/>
      <c r="ARF148" s="9"/>
      <c r="ARK148" s="11"/>
      <c r="ARL148" s="8"/>
      <c r="ARM148" s="9"/>
      <c r="ARR148" s="11"/>
      <c r="ARS148" s="8"/>
      <c r="ART148" s="9"/>
      <c r="ARY148" s="11"/>
      <c r="ARZ148" s="8"/>
      <c r="ASA148" s="9"/>
      <c r="ASF148" s="11"/>
      <c r="ASG148" s="8"/>
      <c r="ASH148" s="9"/>
      <c r="ASM148" s="11"/>
      <c r="ASN148" s="8"/>
      <c r="ASO148" s="9"/>
      <c r="AST148" s="11"/>
      <c r="ASU148" s="8"/>
      <c r="ASV148" s="9"/>
      <c r="ATA148" s="11"/>
      <c r="ATB148" s="8"/>
      <c r="ATC148" s="9"/>
      <c r="ATH148" s="11"/>
      <c r="ATI148" s="8"/>
      <c r="ATJ148" s="9"/>
      <c r="ATO148" s="11"/>
      <c r="ATP148" s="8"/>
      <c r="ATQ148" s="9"/>
      <c r="ATV148" s="11"/>
      <c r="ATW148" s="8"/>
      <c r="ATX148" s="9"/>
      <c r="AUC148" s="11"/>
      <c r="AUD148" s="8"/>
      <c r="AUE148" s="9"/>
      <c r="AUJ148" s="11"/>
      <c r="AUK148" s="8"/>
      <c r="AUL148" s="9"/>
      <c r="AUQ148" s="11"/>
      <c r="AUR148" s="8"/>
      <c r="AUS148" s="9"/>
      <c r="AUX148" s="11"/>
      <c r="AUY148" s="8"/>
      <c r="AUZ148" s="9"/>
      <c r="AVE148" s="11"/>
      <c r="AVF148" s="8"/>
      <c r="AVG148" s="9"/>
      <c r="AVL148" s="11"/>
      <c r="AVM148" s="8"/>
      <c r="AVN148" s="9"/>
      <c r="AVS148" s="11"/>
      <c r="AVT148" s="8"/>
      <c r="AVU148" s="9"/>
      <c r="AVZ148" s="11"/>
      <c r="AWA148" s="8"/>
      <c r="AWB148" s="9"/>
      <c r="AWG148" s="11"/>
      <c r="AWH148" s="8"/>
      <c r="AWI148" s="9"/>
      <c r="AWN148" s="11"/>
      <c r="AWO148" s="8"/>
      <c r="AWP148" s="9"/>
      <c r="AWU148" s="11"/>
      <c r="AWV148" s="8"/>
      <c r="AWW148" s="9"/>
      <c r="AXB148" s="11"/>
      <c r="AXC148" s="8"/>
      <c r="AXD148" s="9"/>
      <c r="AXI148" s="11"/>
      <c r="AXJ148" s="8"/>
      <c r="AXK148" s="9"/>
      <c r="AXP148" s="11"/>
      <c r="AXQ148" s="8"/>
      <c r="AXR148" s="9"/>
      <c r="AXW148" s="11"/>
      <c r="AXX148" s="8"/>
      <c r="AXY148" s="9"/>
      <c r="AYD148" s="11"/>
      <c r="AYE148" s="8"/>
      <c r="AYF148" s="9"/>
      <c r="AYK148" s="11"/>
      <c r="AYL148" s="8"/>
      <c r="AYM148" s="9"/>
      <c r="AYR148" s="11"/>
      <c r="AYS148" s="8"/>
      <c r="AYT148" s="9"/>
      <c r="AYY148" s="11"/>
      <c r="AYZ148" s="8"/>
      <c r="AZA148" s="9"/>
      <c r="AZF148" s="11"/>
      <c r="AZG148" s="8"/>
      <c r="AZH148" s="9"/>
      <c r="AZM148" s="11"/>
      <c r="AZN148" s="8"/>
      <c r="AZO148" s="9"/>
      <c r="AZT148" s="11"/>
      <c r="AZU148" s="8"/>
      <c r="AZV148" s="9"/>
      <c r="BAA148" s="11"/>
      <c r="BAB148" s="8"/>
      <c r="BAC148" s="9"/>
      <c r="BAH148" s="11"/>
      <c r="BAI148" s="8"/>
      <c r="BAJ148" s="9"/>
      <c r="BAO148" s="11"/>
      <c r="BAP148" s="8"/>
      <c r="BAQ148" s="9"/>
      <c r="BAV148" s="11"/>
      <c r="BAW148" s="8"/>
      <c r="BAX148" s="9"/>
      <c r="BBC148" s="11"/>
      <c r="BBD148" s="8"/>
      <c r="BBE148" s="9"/>
      <c r="BBJ148" s="11"/>
      <c r="BBK148" s="8"/>
      <c r="BBL148" s="9"/>
      <c r="BBQ148" s="11"/>
      <c r="BBR148" s="8"/>
      <c r="BBS148" s="9"/>
      <c r="BBX148" s="11"/>
      <c r="BBY148" s="8"/>
      <c r="BBZ148" s="9"/>
      <c r="BCE148" s="11"/>
      <c r="BCF148" s="8"/>
      <c r="BCG148" s="9"/>
      <c r="BCL148" s="11"/>
      <c r="BCM148" s="8"/>
      <c r="BCN148" s="9"/>
      <c r="BCS148" s="11"/>
      <c r="BCT148" s="8"/>
      <c r="BCU148" s="9"/>
      <c r="BCZ148" s="11"/>
      <c r="BDA148" s="8"/>
      <c r="BDB148" s="9"/>
      <c r="BDG148" s="11"/>
      <c r="BDH148" s="8"/>
      <c r="BDI148" s="9"/>
      <c r="BDN148" s="11"/>
      <c r="BDO148" s="8"/>
      <c r="BDP148" s="9"/>
      <c r="BDU148" s="11"/>
      <c r="BDV148" s="8"/>
      <c r="BDW148" s="9"/>
      <c r="BEB148" s="11"/>
      <c r="BEC148" s="8"/>
      <c r="BED148" s="9"/>
      <c r="BEI148" s="11"/>
      <c r="BEJ148" s="8"/>
      <c r="BEK148" s="9"/>
      <c r="BEP148" s="11"/>
      <c r="BEQ148" s="8"/>
      <c r="BER148" s="9"/>
      <c r="BEW148" s="11"/>
      <c r="BEX148" s="8"/>
      <c r="BEY148" s="9"/>
      <c r="BFD148" s="11"/>
      <c r="BFE148" s="8"/>
      <c r="BFF148" s="9"/>
      <c r="BFK148" s="11"/>
      <c r="BFL148" s="8"/>
      <c r="BFM148" s="9"/>
      <c r="BFR148" s="11"/>
      <c r="BFS148" s="8"/>
      <c r="BFT148" s="9"/>
      <c r="BFY148" s="11"/>
      <c r="BFZ148" s="8"/>
      <c r="BGA148" s="9"/>
      <c r="BGF148" s="11"/>
      <c r="BGG148" s="8"/>
      <c r="BGH148" s="9"/>
      <c r="BGM148" s="11"/>
      <c r="BGN148" s="8"/>
      <c r="BGO148" s="9"/>
      <c r="BGT148" s="11"/>
      <c r="BGU148" s="8"/>
      <c r="BGV148" s="9"/>
      <c r="BHA148" s="11"/>
      <c r="BHB148" s="8"/>
      <c r="BHC148" s="9"/>
      <c r="BHH148" s="11"/>
      <c r="BHI148" s="8"/>
      <c r="BHJ148" s="9"/>
      <c r="BHO148" s="11"/>
      <c r="BHP148" s="8"/>
      <c r="BHQ148" s="9"/>
      <c r="BHV148" s="11"/>
      <c r="BHW148" s="8"/>
      <c r="BHX148" s="9"/>
      <c r="BIC148" s="11"/>
      <c r="BID148" s="8"/>
      <c r="BIE148" s="9"/>
      <c r="BIJ148" s="11"/>
      <c r="BIK148" s="8"/>
      <c r="BIL148" s="9"/>
      <c r="BIQ148" s="11"/>
      <c r="BIR148" s="8"/>
      <c r="BIS148" s="9"/>
      <c r="BIX148" s="11"/>
      <c r="BIY148" s="8"/>
      <c r="BIZ148" s="9"/>
      <c r="BJE148" s="11"/>
      <c r="BJF148" s="8"/>
      <c r="BJG148" s="9"/>
      <c r="BJL148" s="11"/>
      <c r="BJM148" s="8"/>
      <c r="BJN148" s="9"/>
      <c r="BJS148" s="11"/>
      <c r="BJT148" s="8"/>
      <c r="BJU148" s="9"/>
      <c r="BJZ148" s="11"/>
      <c r="BKA148" s="8"/>
      <c r="BKB148" s="9"/>
      <c r="BKG148" s="11"/>
      <c r="BKH148" s="8"/>
      <c r="BKI148" s="9"/>
      <c r="BKN148" s="11"/>
      <c r="BKO148" s="8"/>
      <c r="BKP148" s="9"/>
      <c r="BKU148" s="11"/>
      <c r="BKV148" s="8"/>
      <c r="BKW148" s="9"/>
      <c r="BLB148" s="11"/>
      <c r="BLC148" s="8"/>
      <c r="BLD148" s="9"/>
      <c r="BLI148" s="11"/>
      <c r="BLJ148" s="8"/>
      <c r="BLK148" s="9"/>
      <c r="BLP148" s="11"/>
      <c r="BLQ148" s="8"/>
      <c r="BLR148" s="9"/>
      <c r="BLW148" s="11"/>
      <c r="BLX148" s="8"/>
      <c r="BLY148" s="9"/>
      <c r="BMD148" s="11"/>
      <c r="BME148" s="8"/>
      <c r="BMF148" s="9"/>
      <c r="BMK148" s="11"/>
      <c r="BML148" s="8"/>
      <c r="BMM148" s="9"/>
      <c r="BMR148" s="11"/>
      <c r="BMS148" s="8"/>
      <c r="BMT148" s="9"/>
      <c r="BMY148" s="11"/>
      <c r="BMZ148" s="8"/>
      <c r="BNA148" s="9"/>
      <c r="BNF148" s="11"/>
      <c r="BNG148" s="8"/>
      <c r="BNH148" s="9"/>
      <c r="BNM148" s="11"/>
      <c r="BNN148" s="8"/>
      <c r="BNO148" s="9"/>
      <c r="BNT148" s="11"/>
      <c r="BNU148" s="8"/>
      <c r="BNV148" s="9"/>
      <c r="BOA148" s="11"/>
      <c r="BOB148" s="8"/>
      <c r="BOC148" s="9"/>
      <c r="BOH148" s="11"/>
      <c r="BOI148" s="8"/>
      <c r="BOJ148" s="9"/>
      <c r="BOO148" s="11"/>
      <c r="BOP148" s="8"/>
      <c r="BOQ148" s="9"/>
      <c r="BOV148" s="11"/>
      <c r="BOW148" s="8"/>
      <c r="BOX148" s="9"/>
      <c r="BPC148" s="11"/>
      <c r="BPD148" s="8"/>
      <c r="BPE148" s="9"/>
      <c r="BPJ148" s="11"/>
      <c r="BPK148" s="8"/>
      <c r="BPL148" s="9"/>
      <c r="BPQ148" s="11"/>
      <c r="BPR148" s="8"/>
      <c r="BPS148" s="9"/>
      <c r="BPX148" s="11"/>
      <c r="BPY148" s="8"/>
      <c r="BPZ148" s="9"/>
      <c r="BQE148" s="11"/>
      <c r="BQF148" s="8"/>
      <c r="BQG148" s="9"/>
      <c r="BQL148" s="11"/>
      <c r="BQM148" s="8"/>
      <c r="BQN148" s="9"/>
      <c r="BQS148" s="11"/>
      <c r="BQT148" s="8"/>
      <c r="BQU148" s="9"/>
      <c r="BQZ148" s="11"/>
      <c r="BRA148" s="8"/>
      <c r="BRB148" s="9"/>
      <c r="BRG148" s="11"/>
      <c r="BRH148" s="8"/>
      <c r="BRI148" s="9"/>
      <c r="BRN148" s="11"/>
      <c r="BRO148" s="8"/>
      <c r="BRP148" s="9"/>
      <c r="BRU148" s="11"/>
      <c r="BRV148" s="8"/>
      <c r="BRW148" s="9"/>
      <c r="BSB148" s="11"/>
      <c r="BSC148" s="8"/>
      <c r="BSD148" s="9"/>
      <c r="BSI148" s="11"/>
      <c r="BSJ148" s="8"/>
      <c r="BSK148" s="9"/>
      <c r="BSP148" s="11"/>
      <c r="BSQ148" s="8"/>
      <c r="BSR148" s="9"/>
      <c r="BSW148" s="11"/>
      <c r="BSX148" s="8"/>
      <c r="BSY148" s="9"/>
      <c r="BTD148" s="11"/>
      <c r="BTE148" s="8"/>
      <c r="BTF148" s="9"/>
      <c r="BTK148" s="11"/>
      <c r="BTL148" s="8"/>
      <c r="BTM148" s="9"/>
      <c r="BTR148" s="11"/>
      <c r="BTS148" s="8"/>
      <c r="BTT148" s="9"/>
      <c r="BTY148" s="11"/>
      <c r="BTZ148" s="8"/>
      <c r="BUA148" s="9"/>
      <c r="BUF148" s="11"/>
      <c r="BUG148" s="8"/>
      <c r="BUH148" s="9"/>
      <c r="BUM148" s="11"/>
      <c r="BUN148" s="8"/>
      <c r="BUO148" s="9"/>
      <c r="BUT148" s="11"/>
      <c r="BUU148" s="8"/>
      <c r="BUV148" s="9"/>
      <c r="BVA148" s="11"/>
      <c r="BVB148" s="8"/>
      <c r="BVC148" s="9"/>
      <c r="BVH148" s="11"/>
      <c r="BVI148" s="8"/>
      <c r="BVJ148" s="9"/>
      <c r="BVO148" s="11"/>
      <c r="BVP148" s="8"/>
      <c r="BVQ148" s="9"/>
      <c r="BVV148" s="11"/>
      <c r="BVW148" s="8"/>
      <c r="BVX148" s="9"/>
      <c r="BWC148" s="11"/>
      <c r="BWD148" s="8"/>
      <c r="BWE148" s="9"/>
      <c r="BWJ148" s="11"/>
      <c r="BWK148" s="8"/>
      <c r="BWL148" s="9"/>
      <c r="BWQ148" s="11"/>
      <c r="BWR148" s="8"/>
      <c r="BWS148" s="9"/>
      <c r="BWX148" s="11"/>
      <c r="BWY148" s="8"/>
      <c r="BWZ148" s="9"/>
      <c r="BXE148" s="11"/>
      <c r="BXF148" s="8"/>
      <c r="BXG148" s="9"/>
      <c r="BXL148" s="11"/>
      <c r="BXM148" s="8"/>
      <c r="BXN148" s="9"/>
      <c r="BXS148" s="11"/>
      <c r="BXT148" s="8"/>
      <c r="BXU148" s="9"/>
      <c r="BXZ148" s="11"/>
      <c r="BYA148" s="8"/>
      <c r="BYB148" s="9"/>
      <c r="BYG148" s="11"/>
      <c r="BYH148" s="8"/>
      <c r="BYI148" s="9"/>
      <c r="BYN148" s="11"/>
      <c r="BYO148" s="8"/>
      <c r="BYP148" s="9"/>
      <c r="BYU148" s="11"/>
      <c r="BYV148" s="8"/>
      <c r="BYW148" s="9"/>
      <c r="BZB148" s="11"/>
      <c r="BZC148" s="8"/>
      <c r="BZD148" s="9"/>
      <c r="BZI148" s="11"/>
      <c r="BZJ148" s="8"/>
      <c r="BZK148" s="9"/>
      <c r="BZP148" s="11"/>
      <c r="BZQ148" s="8"/>
      <c r="BZR148" s="9"/>
      <c r="BZW148" s="11"/>
      <c r="BZX148" s="8"/>
      <c r="BZY148" s="9"/>
      <c r="CAD148" s="11"/>
      <c r="CAE148" s="8"/>
      <c r="CAF148" s="9"/>
      <c r="CAK148" s="11"/>
      <c r="CAL148" s="8"/>
      <c r="CAM148" s="9"/>
      <c r="CAR148" s="11"/>
      <c r="CAS148" s="8"/>
      <c r="CAT148" s="9"/>
      <c r="CAY148" s="11"/>
      <c r="CAZ148" s="8"/>
      <c r="CBA148" s="9"/>
      <c r="CBF148" s="11"/>
      <c r="CBG148" s="8"/>
      <c r="CBH148" s="9"/>
      <c r="CBM148" s="11"/>
      <c r="CBN148" s="8"/>
      <c r="CBO148" s="9"/>
      <c r="CBT148" s="11"/>
      <c r="CBU148" s="8"/>
      <c r="CBV148" s="9"/>
      <c r="CCA148" s="11"/>
      <c r="CCB148" s="8"/>
      <c r="CCC148" s="9"/>
      <c r="CCH148" s="11"/>
      <c r="CCI148" s="8"/>
      <c r="CCJ148" s="9"/>
      <c r="CCO148" s="11"/>
      <c r="CCP148" s="8"/>
      <c r="CCQ148" s="9"/>
      <c r="CCV148" s="11"/>
      <c r="CCW148" s="8"/>
      <c r="CCX148" s="9"/>
      <c r="CDC148" s="11"/>
      <c r="CDD148" s="8"/>
      <c r="CDE148" s="9"/>
      <c r="CDJ148" s="11"/>
      <c r="CDK148" s="8"/>
      <c r="CDL148" s="9"/>
      <c r="CDQ148" s="11"/>
      <c r="CDR148" s="8"/>
      <c r="CDS148" s="9"/>
      <c r="CDX148" s="11"/>
      <c r="CDY148" s="8"/>
      <c r="CDZ148" s="9"/>
      <c r="CEE148" s="11"/>
      <c r="CEF148" s="8"/>
      <c r="CEG148" s="9"/>
      <c r="CEL148" s="11"/>
      <c r="CEM148" s="8"/>
      <c r="CEN148" s="9"/>
      <c r="CES148" s="11"/>
      <c r="CET148" s="8"/>
      <c r="CEU148" s="9"/>
      <c r="CEZ148" s="11"/>
      <c r="CFA148" s="8"/>
      <c r="CFB148" s="9"/>
      <c r="CFG148" s="11"/>
      <c r="CFH148" s="8"/>
      <c r="CFI148" s="9"/>
      <c r="CFN148" s="11"/>
      <c r="CFO148" s="8"/>
      <c r="CFP148" s="9"/>
      <c r="CFU148" s="11"/>
      <c r="CFV148" s="8"/>
      <c r="CFW148" s="9"/>
      <c r="CGB148" s="11"/>
      <c r="CGC148" s="8"/>
      <c r="CGD148" s="9"/>
      <c r="CGI148" s="11"/>
      <c r="CGJ148" s="8"/>
      <c r="CGK148" s="9"/>
      <c r="CGP148" s="11"/>
      <c r="CGQ148" s="8"/>
      <c r="CGR148" s="9"/>
      <c r="CGW148" s="11"/>
      <c r="CGX148" s="8"/>
      <c r="CGY148" s="9"/>
      <c r="CHD148" s="11"/>
      <c r="CHE148" s="8"/>
      <c r="CHF148" s="9"/>
      <c r="CHK148" s="11"/>
      <c r="CHL148" s="8"/>
      <c r="CHM148" s="9"/>
      <c r="CHR148" s="11"/>
      <c r="CHS148" s="8"/>
      <c r="CHT148" s="9"/>
      <c r="CHY148" s="11"/>
      <c r="CHZ148" s="8"/>
      <c r="CIA148" s="9"/>
      <c r="CIF148" s="11"/>
      <c r="CIG148" s="8"/>
      <c r="CIH148" s="9"/>
      <c r="CIM148" s="11"/>
      <c r="CIN148" s="8"/>
      <c r="CIO148" s="9"/>
      <c r="CIT148" s="11"/>
      <c r="CIU148" s="8"/>
      <c r="CIV148" s="9"/>
      <c r="CJA148" s="11"/>
      <c r="CJB148" s="8"/>
      <c r="CJC148" s="9"/>
      <c r="CJH148" s="11"/>
      <c r="CJI148" s="8"/>
      <c r="CJJ148" s="9"/>
      <c r="CJO148" s="11"/>
      <c r="CJP148" s="8"/>
      <c r="CJQ148" s="9"/>
      <c r="CJV148" s="11"/>
      <c r="CJW148" s="8"/>
      <c r="CJX148" s="9"/>
      <c r="CKC148" s="11"/>
      <c r="CKD148" s="8"/>
      <c r="CKE148" s="9"/>
      <c r="CKJ148" s="11"/>
      <c r="CKK148" s="8"/>
      <c r="CKL148" s="9"/>
      <c r="CKQ148" s="11"/>
      <c r="CKR148" s="8"/>
      <c r="CKS148" s="9"/>
      <c r="CKX148" s="11"/>
      <c r="CKY148" s="8"/>
      <c r="CKZ148" s="9"/>
      <c r="CLE148" s="11"/>
      <c r="CLF148" s="8"/>
      <c r="CLG148" s="9"/>
      <c r="CLL148" s="11"/>
      <c r="CLM148" s="8"/>
      <c r="CLN148" s="9"/>
      <c r="CLS148" s="11"/>
      <c r="CLT148" s="8"/>
      <c r="CLU148" s="9"/>
      <c r="CLZ148" s="11"/>
      <c r="CMA148" s="8"/>
      <c r="CMB148" s="9"/>
      <c r="CMG148" s="11"/>
      <c r="CMH148" s="8"/>
      <c r="CMI148" s="9"/>
      <c r="CMN148" s="11"/>
      <c r="CMO148" s="8"/>
      <c r="CMP148" s="9"/>
      <c r="CMU148" s="11"/>
      <c r="CMV148" s="8"/>
      <c r="CMW148" s="9"/>
      <c r="CNB148" s="11"/>
      <c r="CNC148" s="8"/>
      <c r="CND148" s="9"/>
      <c r="CNI148" s="11"/>
      <c r="CNJ148" s="8"/>
      <c r="CNK148" s="9"/>
      <c r="CNP148" s="11"/>
      <c r="CNQ148" s="8"/>
      <c r="CNR148" s="9"/>
      <c r="CNW148" s="11"/>
      <c r="CNX148" s="8"/>
      <c r="CNY148" s="9"/>
      <c r="COD148" s="11"/>
      <c r="COE148" s="8"/>
      <c r="COF148" s="9"/>
      <c r="COK148" s="11"/>
      <c r="COL148" s="8"/>
      <c r="COM148" s="9"/>
      <c r="COR148" s="11"/>
      <c r="COS148" s="8"/>
      <c r="COT148" s="9"/>
      <c r="COY148" s="11"/>
      <c r="COZ148" s="8"/>
      <c r="CPA148" s="9"/>
      <c r="CPF148" s="11"/>
      <c r="CPG148" s="8"/>
      <c r="CPH148" s="9"/>
      <c r="CPM148" s="11"/>
      <c r="CPN148" s="8"/>
      <c r="CPO148" s="9"/>
      <c r="CPT148" s="11"/>
      <c r="CPU148" s="8"/>
      <c r="CPV148" s="9"/>
      <c r="CQA148" s="11"/>
      <c r="CQB148" s="8"/>
      <c r="CQC148" s="9"/>
      <c r="CQH148" s="11"/>
      <c r="CQI148" s="8"/>
      <c r="CQJ148" s="9"/>
      <c r="CQO148" s="11"/>
      <c r="CQP148" s="8"/>
      <c r="CQQ148" s="9"/>
      <c r="CQV148" s="11"/>
      <c r="CQW148" s="8"/>
      <c r="CQX148" s="9"/>
      <c r="CRC148" s="11"/>
      <c r="CRD148" s="8"/>
      <c r="CRE148" s="9"/>
      <c r="CRJ148" s="11"/>
      <c r="CRK148" s="8"/>
      <c r="CRL148" s="9"/>
      <c r="CRQ148" s="11"/>
      <c r="CRR148" s="8"/>
      <c r="CRS148" s="9"/>
      <c r="CRX148" s="11"/>
      <c r="CRY148" s="8"/>
      <c r="CRZ148" s="9"/>
      <c r="CSE148" s="11"/>
      <c r="CSF148" s="8"/>
      <c r="CSG148" s="9"/>
      <c r="CSL148" s="11"/>
      <c r="CSM148" s="8"/>
      <c r="CSN148" s="9"/>
      <c r="CSS148" s="11"/>
      <c r="CST148" s="8"/>
      <c r="CSU148" s="9"/>
      <c r="CSZ148" s="11"/>
      <c r="CTA148" s="8"/>
      <c r="CTB148" s="9"/>
      <c r="CTG148" s="11"/>
      <c r="CTH148" s="8"/>
      <c r="CTI148" s="9"/>
      <c r="CTN148" s="11"/>
      <c r="CTO148" s="8"/>
      <c r="CTP148" s="9"/>
      <c r="CTU148" s="11"/>
      <c r="CTV148" s="8"/>
      <c r="CTW148" s="9"/>
      <c r="CUB148" s="11"/>
      <c r="CUC148" s="8"/>
      <c r="CUD148" s="9"/>
      <c r="CUI148" s="11"/>
      <c r="CUJ148" s="8"/>
      <c r="CUK148" s="9"/>
      <c r="CUP148" s="11"/>
      <c r="CUQ148" s="8"/>
      <c r="CUR148" s="9"/>
      <c r="CUW148" s="11"/>
      <c r="CUX148" s="8"/>
      <c r="CUY148" s="9"/>
      <c r="CVD148" s="11"/>
      <c r="CVE148" s="8"/>
      <c r="CVF148" s="9"/>
      <c r="CVK148" s="11"/>
      <c r="CVL148" s="8"/>
      <c r="CVM148" s="9"/>
      <c r="CVR148" s="11"/>
      <c r="CVS148" s="8"/>
      <c r="CVT148" s="9"/>
      <c r="CVY148" s="11"/>
      <c r="CVZ148" s="8"/>
      <c r="CWA148" s="9"/>
      <c r="CWF148" s="11"/>
      <c r="CWG148" s="8"/>
      <c r="CWH148" s="9"/>
      <c r="CWM148" s="11"/>
      <c r="CWN148" s="8"/>
      <c r="CWO148" s="9"/>
      <c r="CWT148" s="11"/>
      <c r="CWU148" s="8"/>
      <c r="CWV148" s="9"/>
      <c r="CXA148" s="11"/>
      <c r="CXB148" s="8"/>
      <c r="CXC148" s="9"/>
      <c r="CXH148" s="11"/>
      <c r="CXI148" s="8"/>
      <c r="CXJ148" s="9"/>
      <c r="CXO148" s="11"/>
      <c r="CXP148" s="8"/>
      <c r="CXQ148" s="9"/>
      <c r="CXV148" s="11"/>
      <c r="CXW148" s="8"/>
      <c r="CXX148" s="9"/>
      <c r="CYC148" s="11"/>
      <c r="CYD148" s="8"/>
      <c r="CYE148" s="9"/>
      <c r="CYJ148" s="11"/>
      <c r="CYK148" s="8"/>
      <c r="CYL148" s="9"/>
      <c r="CYQ148" s="11"/>
      <c r="CYR148" s="8"/>
      <c r="CYS148" s="9"/>
      <c r="CYX148" s="11"/>
      <c r="CYY148" s="8"/>
      <c r="CYZ148" s="9"/>
      <c r="CZE148" s="11"/>
      <c r="CZF148" s="8"/>
      <c r="CZG148" s="9"/>
      <c r="CZL148" s="11"/>
      <c r="CZM148" s="8"/>
      <c r="CZN148" s="9"/>
      <c r="CZS148" s="11"/>
      <c r="CZT148" s="8"/>
      <c r="CZU148" s="9"/>
      <c r="CZZ148" s="11"/>
      <c r="DAA148" s="8"/>
      <c r="DAB148" s="9"/>
      <c r="DAG148" s="11"/>
      <c r="DAH148" s="8"/>
      <c r="DAI148" s="9"/>
      <c r="DAN148" s="11"/>
      <c r="DAO148" s="8"/>
      <c r="DAP148" s="9"/>
      <c r="DAU148" s="11"/>
      <c r="DAV148" s="8"/>
      <c r="DAW148" s="9"/>
      <c r="DBB148" s="11"/>
      <c r="DBC148" s="8"/>
      <c r="DBD148" s="9"/>
      <c r="DBI148" s="11"/>
      <c r="DBJ148" s="8"/>
      <c r="DBK148" s="9"/>
      <c r="DBP148" s="11"/>
      <c r="DBQ148" s="8"/>
      <c r="DBR148" s="9"/>
      <c r="DBW148" s="11"/>
      <c r="DBX148" s="8"/>
      <c r="DBY148" s="9"/>
      <c r="DCD148" s="11"/>
      <c r="DCE148" s="8"/>
      <c r="DCF148" s="9"/>
      <c r="DCK148" s="11"/>
      <c r="DCL148" s="8"/>
      <c r="DCM148" s="9"/>
      <c r="DCR148" s="11"/>
      <c r="DCS148" s="8"/>
      <c r="DCT148" s="9"/>
      <c r="DCY148" s="11"/>
      <c r="DCZ148" s="8"/>
      <c r="DDA148" s="9"/>
      <c r="DDF148" s="11"/>
      <c r="DDG148" s="8"/>
      <c r="DDH148" s="9"/>
      <c r="DDM148" s="11"/>
      <c r="DDN148" s="8"/>
      <c r="DDO148" s="9"/>
      <c r="DDT148" s="11"/>
      <c r="DDU148" s="8"/>
      <c r="DDV148" s="9"/>
      <c r="DEA148" s="11"/>
      <c r="DEB148" s="8"/>
      <c r="DEC148" s="9"/>
      <c r="DEH148" s="11"/>
      <c r="DEI148" s="8"/>
      <c r="DEJ148" s="9"/>
      <c r="DEO148" s="11"/>
      <c r="DEP148" s="8"/>
      <c r="DEQ148" s="9"/>
      <c r="DEV148" s="11"/>
      <c r="DEW148" s="8"/>
      <c r="DEX148" s="9"/>
      <c r="DFC148" s="11"/>
      <c r="DFD148" s="8"/>
      <c r="DFE148" s="9"/>
      <c r="DFJ148" s="11"/>
      <c r="DFK148" s="8"/>
      <c r="DFL148" s="9"/>
      <c r="DFQ148" s="11"/>
      <c r="DFR148" s="8"/>
      <c r="DFS148" s="9"/>
      <c r="DFX148" s="11"/>
      <c r="DFY148" s="8"/>
      <c r="DFZ148" s="9"/>
      <c r="DGE148" s="11"/>
      <c r="DGF148" s="8"/>
      <c r="DGG148" s="9"/>
      <c r="DGL148" s="11"/>
      <c r="DGM148" s="8"/>
      <c r="DGN148" s="9"/>
      <c r="DGS148" s="11"/>
      <c r="DGT148" s="8"/>
      <c r="DGU148" s="9"/>
      <c r="DGZ148" s="11"/>
      <c r="DHA148" s="8"/>
      <c r="DHB148" s="9"/>
      <c r="DHG148" s="11"/>
      <c r="DHH148" s="8"/>
      <c r="DHI148" s="9"/>
      <c r="DHN148" s="11"/>
      <c r="DHO148" s="8"/>
      <c r="DHP148" s="9"/>
      <c r="DHU148" s="11"/>
      <c r="DHV148" s="8"/>
      <c r="DHW148" s="9"/>
      <c r="DIB148" s="11"/>
      <c r="DIC148" s="8"/>
      <c r="DID148" s="9"/>
      <c r="DII148" s="11"/>
      <c r="DIJ148" s="8"/>
      <c r="DIK148" s="9"/>
      <c r="DIP148" s="11"/>
      <c r="DIQ148" s="8"/>
      <c r="DIR148" s="9"/>
      <c r="DIW148" s="11"/>
      <c r="DIX148" s="8"/>
      <c r="DIY148" s="9"/>
      <c r="DJD148" s="11"/>
      <c r="DJE148" s="8"/>
      <c r="DJF148" s="9"/>
      <c r="DJK148" s="11"/>
      <c r="DJL148" s="8"/>
      <c r="DJM148" s="9"/>
      <c r="DJR148" s="11"/>
      <c r="DJS148" s="8"/>
      <c r="DJT148" s="9"/>
      <c r="DJY148" s="11"/>
      <c r="DJZ148" s="8"/>
      <c r="DKA148" s="9"/>
      <c r="DKF148" s="11"/>
      <c r="DKG148" s="8"/>
      <c r="DKH148" s="9"/>
      <c r="DKM148" s="11"/>
      <c r="DKN148" s="8"/>
      <c r="DKO148" s="9"/>
      <c r="DKT148" s="11"/>
      <c r="DKU148" s="8"/>
      <c r="DKV148" s="9"/>
      <c r="DLA148" s="11"/>
      <c r="DLB148" s="8"/>
      <c r="DLC148" s="9"/>
      <c r="DLH148" s="11"/>
      <c r="DLI148" s="8"/>
      <c r="DLJ148" s="9"/>
      <c r="DLO148" s="11"/>
      <c r="DLP148" s="8"/>
      <c r="DLQ148" s="9"/>
      <c r="DLV148" s="11"/>
      <c r="DLW148" s="8"/>
      <c r="DLX148" s="9"/>
      <c r="DMC148" s="11"/>
      <c r="DMD148" s="8"/>
      <c r="DME148" s="9"/>
      <c r="DMJ148" s="11"/>
      <c r="DMK148" s="8"/>
      <c r="DML148" s="9"/>
      <c r="DMQ148" s="11"/>
      <c r="DMR148" s="8"/>
      <c r="DMS148" s="9"/>
      <c r="DMX148" s="11"/>
      <c r="DMY148" s="8"/>
      <c r="DMZ148" s="9"/>
      <c r="DNE148" s="11"/>
      <c r="DNF148" s="8"/>
      <c r="DNG148" s="9"/>
      <c r="DNL148" s="11"/>
      <c r="DNM148" s="8"/>
      <c r="DNN148" s="9"/>
      <c r="DNS148" s="11"/>
      <c r="DNT148" s="8"/>
      <c r="DNU148" s="9"/>
      <c r="DNZ148" s="11"/>
      <c r="DOA148" s="8"/>
      <c r="DOB148" s="9"/>
      <c r="DOG148" s="11"/>
      <c r="DOH148" s="8"/>
      <c r="DOI148" s="9"/>
      <c r="DON148" s="11"/>
      <c r="DOO148" s="8"/>
      <c r="DOP148" s="9"/>
      <c r="DOU148" s="11"/>
      <c r="DOV148" s="8"/>
      <c r="DOW148" s="9"/>
      <c r="DPB148" s="11"/>
      <c r="DPC148" s="8"/>
      <c r="DPD148" s="9"/>
      <c r="DPI148" s="11"/>
      <c r="DPJ148" s="8"/>
      <c r="DPK148" s="9"/>
      <c r="DPP148" s="11"/>
      <c r="DPQ148" s="8"/>
      <c r="DPR148" s="9"/>
      <c r="DPW148" s="11"/>
      <c r="DPX148" s="8"/>
      <c r="DPY148" s="9"/>
      <c r="DQD148" s="11"/>
      <c r="DQE148" s="8"/>
      <c r="DQF148" s="9"/>
      <c r="DQK148" s="11"/>
      <c r="DQL148" s="8"/>
      <c r="DQM148" s="9"/>
      <c r="DQR148" s="11"/>
      <c r="DQS148" s="8"/>
      <c r="DQT148" s="9"/>
      <c r="DQY148" s="11"/>
      <c r="DQZ148" s="8"/>
      <c r="DRA148" s="9"/>
      <c r="DRF148" s="11"/>
      <c r="DRG148" s="8"/>
      <c r="DRH148" s="9"/>
      <c r="DRM148" s="11"/>
      <c r="DRN148" s="8"/>
      <c r="DRO148" s="9"/>
      <c r="DRT148" s="11"/>
      <c r="DRU148" s="8"/>
      <c r="DRV148" s="9"/>
      <c r="DSA148" s="11"/>
      <c r="DSB148" s="8"/>
      <c r="DSC148" s="9"/>
      <c r="DSH148" s="11"/>
      <c r="DSI148" s="8"/>
      <c r="DSJ148" s="9"/>
      <c r="DSO148" s="11"/>
      <c r="DSP148" s="8"/>
      <c r="DSQ148" s="9"/>
      <c r="DSV148" s="11"/>
      <c r="DSW148" s="8"/>
      <c r="DSX148" s="9"/>
      <c r="DTC148" s="11"/>
      <c r="DTD148" s="8"/>
      <c r="DTE148" s="9"/>
      <c r="DTJ148" s="11"/>
      <c r="DTK148" s="8"/>
      <c r="DTL148" s="9"/>
      <c r="DTQ148" s="11"/>
      <c r="DTR148" s="8"/>
      <c r="DTS148" s="9"/>
      <c r="DTX148" s="11"/>
      <c r="DTY148" s="8"/>
      <c r="DTZ148" s="9"/>
      <c r="DUE148" s="11"/>
      <c r="DUF148" s="8"/>
      <c r="DUG148" s="9"/>
      <c r="DUL148" s="11"/>
      <c r="DUM148" s="8"/>
      <c r="DUN148" s="9"/>
      <c r="DUS148" s="11"/>
      <c r="DUT148" s="8"/>
      <c r="DUU148" s="9"/>
      <c r="DUZ148" s="11"/>
      <c r="DVA148" s="8"/>
      <c r="DVB148" s="9"/>
      <c r="DVG148" s="11"/>
      <c r="DVH148" s="8"/>
      <c r="DVI148" s="9"/>
      <c r="DVN148" s="11"/>
      <c r="DVO148" s="8"/>
      <c r="DVP148" s="9"/>
      <c r="DVU148" s="11"/>
      <c r="DVV148" s="8"/>
      <c r="DVW148" s="9"/>
      <c r="DWB148" s="11"/>
      <c r="DWC148" s="8"/>
      <c r="DWD148" s="9"/>
      <c r="DWI148" s="11"/>
      <c r="DWJ148" s="8"/>
      <c r="DWK148" s="9"/>
      <c r="DWP148" s="11"/>
      <c r="DWQ148" s="8"/>
      <c r="DWR148" s="9"/>
      <c r="DWW148" s="11"/>
      <c r="DWX148" s="8"/>
      <c r="DWY148" s="9"/>
      <c r="DXD148" s="11"/>
      <c r="DXE148" s="8"/>
      <c r="DXF148" s="9"/>
      <c r="DXK148" s="11"/>
      <c r="DXL148" s="8"/>
      <c r="DXM148" s="9"/>
      <c r="DXR148" s="11"/>
      <c r="DXS148" s="8"/>
      <c r="DXT148" s="9"/>
      <c r="DXY148" s="11"/>
      <c r="DXZ148" s="8"/>
      <c r="DYA148" s="9"/>
      <c r="DYF148" s="11"/>
      <c r="DYG148" s="8"/>
      <c r="DYH148" s="9"/>
      <c r="DYM148" s="11"/>
      <c r="DYN148" s="8"/>
      <c r="DYO148" s="9"/>
      <c r="DYT148" s="11"/>
      <c r="DYU148" s="8"/>
      <c r="DYV148" s="9"/>
      <c r="DZA148" s="11"/>
      <c r="DZB148" s="8"/>
      <c r="DZC148" s="9"/>
      <c r="DZH148" s="11"/>
      <c r="DZI148" s="8"/>
      <c r="DZJ148" s="9"/>
      <c r="DZO148" s="11"/>
      <c r="DZP148" s="8"/>
      <c r="DZQ148" s="9"/>
      <c r="DZV148" s="11"/>
      <c r="DZW148" s="8"/>
      <c r="DZX148" s="9"/>
      <c r="EAC148" s="11"/>
      <c r="EAD148" s="8"/>
      <c r="EAE148" s="9"/>
      <c r="EAJ148" s="11"/>
      <c r="EAK148" s="8"/>
      <c r="EAL148" s="9"/>
      <c r="EAQ148" s="11"/>
      <c r="EAR148" s="8"/>
      <c r="EAS148" s="9"/>
      <c r="EAX148" s="11"/>
      <c r="EAY148" s="8"/>
      <c r="EAZ148" s="9"/>
      <c r="EBE148" s="11"/>
      <c r="EBF148" s="8"/>
      <c r="EBG148" s="9"/>
      <c r="EBL148" s="11"/>
      <c r="EBM148" s="8"/>
      <c r="EBN148" s="9"/>
      <c r="EBS148" s="11"/>
      <c r="EBT148" s="8"/>
      <c r="EBU148" s="9"/>
      <c r="EBZ148" s="11"/>
      <c r="ECA148" s="8"/>
      <c r="ECB148" s="9"/>
      <c r="ECG148" s="11"/>
      <c r="ECH148" s="8"/>
      <c r="ECI148" s="9"/>
      <c r="ECN148" s="11"/>
      <c r="ECO148" s="8"/>
      <c r="ECP148" s="9"/>
      <c r="ECU148" s="11"/>
      <c r="ECV148" s="8"/>
      <c r="ECW148" s="9"/>
      <c r="EDB148" s="11"/>
      <c r="EDC148" s="8"/>
      <c r="EDD148" s="9"/>
      <c r="EDI148" s="11"/>
      <c r="EDJ148" s="8"/>
      <c r="EDK148" s="9"/>
      <c r="EDP148" s="11"/>
      <c r="EDQ148" s="8"/>
      <c r="EDR148" s="9"/>
      <c r="EDW148" s="11"/>
      <c r="EDX148" s="8"/>
      <c r="EDY148" s="9"/>
      <c r="EED148" s="11"/>
      <c r="EEE148" s="8"/>
      <c r="EEF148" s="9"/>
      <c r="EEK148" s="11"/>
      <c r="EEL148" s="8"/>
      <c r="EEM148" s="9"/>
      <c r="EER148" s="11"/>
      <c r="EES148" s="8"/>
      <c r="EET148" s="9"/>
      <c r="EEY148" s="11"/>
      <c r="EEZ148" s="8"/>
      <c r="EFA148" s="9"/>
      <c r="EFF148" s="11"/>
      <c r="EFG148" s="8"/>
      <c r="EFH148" s="9"/>
      <c r="EFM148" s="11"/>
      <c r="EFN148" s="8"/>
      <c r="EFO148" s="9"/>
      <c r="EFT148" s="11"/>
      <c r="EFU148" s="8"/>
      <c r="EFV148" s="9"/>
      <c r="EGA148" s="11"/>
      <c r="EGB148" s="8"/>
      <c r="EGC148" s="9"/>
      <c r="EGH148" s="11"/>
      <c r="EGI148" s="8"/>
      <c r="EGJ148" s="9"/>
      <c r="EGO148" s="11"/>
      <c r="EGP148" s="8"/>
      <c r="EGQ148" s="9"/>
      <c r="EGV148" s="11"/>
      <c r="EGW148" s="8"/>
      <c r="EGX148" s="9"/>
      <c r="EHC148" s="11"/>
      <c r="EHD148" s="8"/>
      <c r="EHE148" s="9"/>
      <c r="EHJ148" s="11"/>
      <c r="EHK148" s="8"/>
      <c r="EHL148" s="9"/>
      <c r="EHQ148" s="11"/>
      <c r="EHR148" s="8"/>
      <c r="EHS148" s="9"/>
      <c r="EHX148" s="11"/>
      <c r="EHY148" s="8"/>
      <c r="EHZ148" s="9"/>
      <c r="EIE148" s="11"/>
      <c r="EIF148" s="8"/>
      <c r="EIG148" s="9"/>
      <c r="EIL148" s="11"/>
      <c r="EIM148" s="8"/>
      <c r="EIN148" s="9"/>
      <c r="EIS148" s="11"/>
      <c r="EIT148" s="8"/>
      <c r="EIU148" s="9"/>
      <c r="EIZ148" s="11"/>
      <c r="EJA148" s="8"/>
      <c r="EJB148" s="9"/>
      <c r="EJG148" s="11"/>
      <c r="EJH148" s="8"/>
      <c r="EJI148" s="9"/>
      <c r="EJN148" s="11"/>
      <c r="EJO148" s="8"/>
      <c r="EJP148" s="9"/>
      <c r="EJU148" s="11"/>
      <c r="EJV148" s="8"/>
      <c r="EJW148" s="9"/>
      <c r="EKB148" s="11"/>
      <c r="EKC148" s="8"/>
      <c r="EKD148" s="9"/>
      <c r="EKI148" s="11"/>
      <c r="EKJ148" s="8"/>
      <c r="EKK148" s="9"/>
      <c r="EKP148" s="11"/>
      <c r="EKQ148" s="8"/>
      <c r="EKR148" s="9"/>
      <c r="EKW148" s="11"/>
      <c r="EKX148" s="8"/>
      <c r="EKY148" s="9"/>
      <c r="ELD148" s="11"/>
      <c r="ELE148" s="8"/>
      <c r="ELF148" s="9"/>
      <c r="ELK148" s="11"/>
      <c r="ELL148" s="8"/>
      <c r="ELM148" s="9"/>
      <c r="ELR148" s="11"/>
      <c r="ELS148" s="8"/>
      <c r="ELT148" s="9"/>
      <c r="ELY148" s="11"/>
      <c r="ELZ148" s="8"/>
      <c r="EMA148" s="9"/>
      <c r="EMF148" s="11"/>
      <c r="EMG148" s="8"/>
      <c r="EMH148" s="9"/>
      <c r="EMM148" s="11"/>
      <c r="EMN148" s="8"/>
      <c r="EMO148" s="9"/>
      <c r="EMT148" s="11"/>
      <c r="EMU148" s="8"/>
      <c r="EMV148" s="9"/>
      <c r="ENA148" s="11"/>
      <c r="ENB148" s="8"/>
      <c r="ENC148" s="9"/>
      <c r="ENH148" s="11"/>
      <c r="ENI148" s="8"/>
      <c r="ENJ148" s="9"/>
      <c r="ENO148" s="11"/>
      <c r="ENP148" s="8"/>
      <c r="ENQ148" s="9"/>
      <c r="ENV148" s="11"/>
      <c r="ENW148" s="8"/>
      <c r="ENX148" s="9"/>
      <c r="EOC148" s="11"/>
      <c r="EOD148" s="8"/>
      <c r="EOE148" s="9"/>
      <c r="EOJ148" s="11"/>
      <c r="EOK148" s="8"/>
      <c r="EOL148" s="9"/>
      <c r="EOQ148" s="11"/>
      <c r="EOR148" s="8"/>
      <c r="EOS148" s="9"/>
      <c r="EOX148" s="11"/>
      <c r="EOY148" s="8"/>
      <c r="EOZ148" s="9"/>
      <c r="EPE148" s="11"/>
      <c r="EPF148" s="8"/>
      <c r="EPG148" s="9"/>
      <c r="EPL148" s="11"/>
      <c r="EPM148" s="8"/>
      <c r="EPN148" s="9"/>
      <c r="EPS148" s="11"/>
      <c r="EPT148" s="8"/>
      <c r="EPU148" s="9"/>
      <c r="EPZ148" s="11"/>
      <c r="EQA148" s="8"/>
      <c r="EQB148" s="9"/>
      <c r="EQG148" s="11"/>
      <c r="EQH148" s="8"/>
      <c r="EQI148" s="9"/>
      <c r="EQN148" s="11"/>
      <c r="EQO148" s="8"/>
      <c r="EQP148" s="9"/>
      <c r="EQU148" s="11"/>
      <c r="EQV148" s="8"/>
      <c r="EQW148" s="9"/>
      <c r="ERB148" s="11"/>
      <c r="ERC148" s="8"/>
      <c r="ERD148" s="9"/>
      <c r="ERI148" s="11"/>
      <c r="ERJ148" s="8"/>
      <c r="ERK148" s="9"/>
      <c r="ERP148" s="11"/>
      <c r="ERQ148" s="8"/>
      <c r="ERR148" s="9"/>
      <c r="ERW148" s="11"/>
      <c r="ERX148" s="8"/>
      <c r="ERY148" s="9"/>
      <c r="ESD148" s="11"/>
      <c r="ESE148" s="8"/>
      <c r="ESF148" s="9"/>
      <c r="ESK148" s="11"/>
      <c r="ESL148" s="8"/>
      <c r="ESM148" s="9"/>
      <c r="ESR148" s="11"/>
      <c r="ESS148" s="8"/>
      <c r="EST148" s="9"/>
      <c r="ESY148" s="11"/>
      <c r="ESZ148" s="8"/>
      <c r="ETA148" s="9"/>
      <c r="ETF148" s="11"/>
      <c r="ETG148" s="8"/>
      <c r="ETH148" s="9"/>
      <c r="ETM148" s="11"/>
      <c r="ETN148" s="8"/>
      <c r="ETO148" s="9"/>
      <c r="ETT148" s="11"/>
      <c r="ETU148" s="8"/>
      <c r="ETV148" s="9"/>
      <c r="EUA148" s="11"/>
      <c r="EUB148" s="8"/>
      <c r="EUC148" s="9"/>
      <c r="EUH148" s="11"/>
      <c r="EUI148" s="8"/>
      <c r="EUJ148" s="9"/>
      <c r="EUO148" s="11"/>
      <c r="EUP148" s="8"/>
      <c r="EUQ148" s="9"/>
      <c r="EUV148" s="11"/>
      <c r="EUW148" s="8"/>
      <c r="EUX148" s="9"/>
      <c r="EVC148" s="11"/>
      <c r="EVD148" s="8"/>
      <c r="EVE148" s="9"/>
      <c r="EVJ148" s="11"/>
      <c r="EVK148" s="8"/>
      <c r="EVL148" s="9"/>
      <c r="EVQ148" s="11"/>
      <c r="EVR148" s="8"/>
      <c r="EVS148" s="9"/>
      <c r="EVX148" s="11"/>
      <c r="EVY148" s="8"/>
      <c r="EVZ148" s="9"/>
      <c r="EWE148" s="11"/>
      <c r="EWF148" s="8"/>
      <c r="EWG148" s="9"/>
      <c r="EWL148" s="11"/>
      <c r="EWM148" s="8"/>
      <c r="EWN148" s="9"/>
      <c r="EWS148" s="11"/>
      <c r="EWT148" s="8"/>
      <c r="EWU148" s="9"/>
      <c r="EWZ148" s="11"/>
      <c r="EXA148" s="8"/>
      <c r="EXB148" s="9"/>
      <c r="EXG148" s="11"/>
      <c r="EXH148" s="8"/>
      <c r="EXI148" s="9"/>
      <c r="EXN148" s="11"/>
      <c r="EXO148" s="8"/>
      <c r="EXP148" s="9"/>
      <c r="EXU148" s="11"/>
      <c r="EXV148" s="8"/>
      <c r="EXW148" s="9"/>
      <c r="EYB148" s="11"/>
      <c r="EYC148" s="8"/>
      <c r="EYD148" s="9"/>
      <c r="EYI148" s="11"/>
      <c r="EYJ148" s="8"/>
      <c r="EYK148" s="9"/>
      <c r="EYP148" s="11"/>
      <c r="EYQ148" s="8"/>
      <c r="EYR148" s="9"/>
      <c r="EYW148" s="11"/>
      <c r="EYX148" s="8"/>
      <c r="EYY148" s="9"/>
      <c r="EZD148" s="11"/>
      <c r="EZE148" s="8"/>
      <c r="EZF148" s="9"/>
      <c r="EZK148" s="11"/>
      <c r="EZL148" s="8"/>
      <c r="EZM148" s="9"/>
      <c r="EZR148" s="11"/>
      <c r="EZS148" s="8"/>
      <c r="EZT148" s="9"/>
      <c r="EZY148" s="11"/>
      <c r="EZZ148" s="8"/>
      <c r="FAA148" s="9"/>
      <c r="FAF148" s="11"/>
      <c r="FAG148" s="8"/>
      <c r="FAH148" s="9"/>
      <c r="FAM148" s="11"/>
      <c r="FAN148" s="8"/>
      <c r="FAO148" s="9"/>
      <c r="FAT148" s="11"/>
      <c r="FAU148" s="8"/>
      <c r="FAV148" s="9"/>
      <c r="FBA148" s="11"/>
      <c r="FBB148" s="8"/>
      <c r="FBC148" s="9"/>
      <c r="FBH148" s="11"/>
      <c r="FBI148" s="8"/>
      <c r="FBJ148" s="9"/>
      <c r="FBO148" s="11"/>
      <c r="FBP148" s="8"/>
      <c r="FBQ148" s="9"/>
      <c r="FBV148" s="11"/>
      <c r="FBW148" s="8"/>
      <c r="FBX148" s="9"/>
      <c r="FCC148" s="11"/>
      <c r="FCD148" s="8"/>
      <c r="FCE148" s="9"/>
      <c r="FCJ148" s="11"/>
      <c r="FCK148" s="8"/>
      <c r="FCL148" s="9"/>
      <c r="FCQ148" s="11"/>
      <c r="FCR148" s="8"/>
      <c r="FCS148" s="9"/>
      <c r="FCX148" s="11"/>
      <c r="FCY148" s="8"/>
      <c r="FCZ148" s="9"/>
      <c r="FDE148" s="11"/>
      <c r="FDF148" s="8"/>
      <c r="FDG148" s="9"/>
      <c r="FDL148" s="11"/>
      <c r="FDM148" s="8"/>
      <c r="FDN148" s="9"/>
      <c r="FDS148" s="11"/>
      <c r="FDT148" s="8"/>
      <c r="FDU148" s="9"/>
      <c r="FDZ148" s="11"/>
      <c r="FEA148" s="8"/>
      <c r="FEB148" s="9"/>
      <c r="FEG148" s="11"/>
      <c r="FEH148" s="8"/>
      <c r="FEI148" s="9"/>
      <c r="FEN148" s="11"/>
      <c r="FEO148" s="8"/>
      <c r="FEP148" s="9"/>
      <c r="FEU148" s="11"/>
      <c r="FEV148" s="8"/>
      <c r="FEW148" s="9"/>
      <c r="FFB148" s="11"/>
      <c r="FFC148" s="8"/>
      <c r="FFD148" s="9"/>
      <c r="FFI148" s="11"/>
      <c r="FFJ148" s="8"/>
      <c r="FFK148" s="9"/>
      <c r="FFP148" s="11"/>
      <c r="FFQ148" s="8"/>
      <c r="FFR148" s="9"/>
      <c r="FFW148" s="11"/>
      <c r="FFX148" s="8"/>
      <c r="FFY148" s="9"/>
      <c r="FGD148" s="11"/>
      <c r="FGE148" s="8"/>
      <c r="FGF148" s="9"/>
      <c r="FGK148" s="11"/>
      <c r="FGL148" s="8"/>
      <c r="FGM148" s="9"/>
      <c r="FGR148" s="11"/>
      <c r="FGS148" s="8"/>
      <c r="FGT148" s="9"/>
      <c r="FGY148" s="11"/>
      <c r="FGZ148" s="8"/>
      <c r="FHA148" s="9"/>
      <c r="FHF148" s="11"/>
      <c r="FHG148" s="8"/>
      <c r="FHH148" s="9"/>
      <c r="FHM148" s="11"/>
      <c r="FHN148" s="8"/>
      <c r="FHO148" s="9"/>
      <c r="FHT148" s="11"/>
      <c r="FHU148" s="8"/>
      <c r="FHV148" s="9"/>
      <c r="FIA148" s="11"/>
      <c r="FIB148" s="8"/>
      <c r="FIC148" s="9"/>
      <c r="FIH148" s="11"/>
      <c r="FII148" s="8"/>
      <c r="FIJ148" s="9"/>
      <c r="FIO148" s="11"/>
      <c r="FIP148" s="8"/>
      <c r="FIQ148" s="9"/>
      <c r="FIV148" s="11"/>
      <c r="FIW148" s="8"/>
      <c r="FIX148" s="9"/>
      <c r="FJC148" s="11"/>
      <c r="FJD148" s="8"/>
      <c r="FJE148" s="9"/>
      <c r="FJJ148" s="11"/>
      <c r="FJK148" s="8"/>
      <c r="FJL148" s="9"/>
      <c r="FJQ148" s="11"/>
      <c r="FJR148" s="8"/>
      <c r="FJS148" s="9"/>
      <c r="FJX148" s="11"/>
      <c r="FJY148" s="8"/>
      <c r="FJZ148" s="9"/>
      <c r="FKE148" s="11"/>
      <c r="FKF148" s="8"/>
      <c r="FKG148" s="9"/>
      <c r="FKL148" s="11"/>
      <c r="FKM148" s="8"/>
      <c r="FKN148" s="9"/>
      <c r="FKS148" s="11"/>
      <c r="FKT148" s="8"/>
      <c r="FKU148" s="9"/>
      <c r="FKZ148" s="11"/>
      <c r="FLA148" s="8"/>
      <c r="FLB148" s="9"/>
      <c r="FLG148" s="11"/>
      <c r="FLH148" s="8"/>
      <c r="FLI148" s="9"/>
      <c r="FLN148" s="11"/>
      <c r="FLO148" s="8"/>
      <c r="FLP148" s="9"/>
      <c r="FLU148" s="11"/>
      <c r="FLV148" s="8"/>
      <c r="FLW148" s="9"/>
      <c r="FMB148" s="11"/>
      <c r="FMC148" s="8"/>
      <c r="FMD148" s="9"/>
      <c r="FMI148" s="11"/>
      <c r="FMJ148" s="8"/>
      <c r="FMK148" s="9"/>
      <c r="FMP148" s="11"/>
      <c r="FMQ148" s="8"/>
      <c r="FMR148" s="9"/>
      <c r="FMW148" s="11"/>
      <c r="FMX148" s="8"/>
      <c r="FMY148" s="9"/>
      <c r="FND148" s="11"/>
      <c r="FNE148" s="8"/>
      <c r="FNF148" s="9"/>
      <c r="FNK148" s="11"/>
      <c r="FNL148" s="8"/>
      <c r="FNM148" s="9"/>
      <c r="FNR148" s="11"/>
      <c r="FNS148" s="8"/>
      <c r="FNT148" s="9"/>
      <c r="FNY148" s="11"/>
      <c r="FNZ148" s="8"/>
      <c r="FOA148" s="9"/>
      <c r="FOF148" s="11"/>
      <c r="FOG148" s="8"/>
      <c r="FOH148" s="9"/>
      <c r="FOM148" s="11"/>
      <c r="FON148" s="8"/>
      <c r="FOO148" s="9"/>
      <c r="FOT148" s="11"/>
      <c r="FOU148" s="8"/>
      <c r="FOV148" s="9"/>
      <c r="FPA148" s="11"/>
      <c r="FPB148" s="8"/>
      <c r="FPC148" s="9"/>
      <c r="FPH148" s="11"/>
      <c r="FPI148" s="8"/>
      <c r="FPJ148" s="9"/>
      <c r="FPO148" s="11"/>
      <c r="FPP148" s="8"/>
      <c r="FPQ148" s="9"/>
      <c r="FPV148" s="11"/>
      <c r="FPW148" s="8"/>
      <c r="FPX148" s="9"/>
      <c r="FQC148" s="11"/>
      <c r="FQD148" s="8"/>
      <c r="FQE148" s="9"/>
      <c r="FQJ148" s="11"/>
      <c r="FQK148" s="8"/>
      <c r="FQL148" s="9"/>
      <c r="FQQ148" s="11"/>
      <c r="FQR148" s="8"/>
      <c r="FQS148" s="9"/>
      <c r="FQX148" s="11"/>
      <c r="FQY148" s="8"/>
      <c r="FQZ148" s="9"/>
      <c r="FRE148" s="11"/>
      <c r="FRF148" s="8"/>
      <c r="FRG148" s="9"/>
      <c r="FRL148" s="11"/>
      <c r="FRM148" s="8"/>
      <c r="FRN148" s="9"/>
      <c r="FRS148" s="11"/>
      <c r="FRT148" s="8"/>
      <c r="FRU148" s="9"/>
      <c r="FRZ148" s="11"/>
      <c r="FSA148" s="8"/>
      <c r="FSB148" s="9"/>
      <c r="FSG148" s="11"/>
      <c r="FSH148" s="8"/>
      <c r="FSI148" s="9"/>
      <c r="FSN148" s="11"/>
      <c r="FSO148" s="8"/>
      <c r="FSP148" s="9"/>
      <c r="FSU148" s="11"/>
      <c r="FSV148" s="8"/>
      <c r="FSW148" s="9"/>
      <c r="FTB148" s="11"/>
      <c r="FTC148" s="8"/>
      <c r="FTD148" s="9"/>
      <c r="FTI148" s="11"/>
      <c r="FTJ148" s="8"/>
      <c r="FTK148" s="9"/>
      <c r="FTP148" s="11"/>
      <c r="FTQ148" s="8"/>
      <c r="FTR148" s="9"/>
      <c r="FTW148" s="11"/>
      <c r="FTX148" s="8"/>
      <c r="FTY148" s="9"/>
      <c r="FUD148" s="11"/>
      <c r="FUE148" s="8"/>
      <c r="FUF148" s="9"/>
      <c r="FUK148" s="11"/>
      <c r="FUL148" s="8"/>
      <c r="FUM148" s="9"/>
      <c r="FUR148" s="11"/>
      <c r="FUS148" s="8"/>
      <c r="FUT148" s="9"/>
      <c r="FUY148" s="11"/>
      <c r="FUZ148" s="8"/>
      <c r="FVA148" s="9"/>
      <c r="FVF148" s="11"/>
      <c r="FVG148" s="8"/>
      <c r="FVH148" s="9"/>
      <c r="FVM148" s="11"/>
      <c r="FVN148" s="8"/>
      <c r="FVO148" s="9"/>
      <c r="FVT148" s="11"/>
      <c r="FVU148" s="8"/>
      <c r="FVV148" s="9"/>
      <c r="FWA148" s="11"/>
      <c r="FWB148" s="8"/>
      <c r="FWC148" s="9"/>
      <c r="FWH148" s="11"/>
      <c r="FWI148" s="8"/>
      <c r="FWJ148" s="9"/>
      <c r="FWO148" s="11"/>
      <c r="FWP148" s="8"/>
      <c r="FWQ148" s="9"/>
      <c r="FWV148" s="11"/>
      <c r="FWW148" s="8"/>
      <c r="FWX148" s="9"/>
      <c r="FXC148" s="11"/>
      <c r="FXD148" s="8"/>
      <c r="FXE148" s="9"/>
      <c r="FXJ148" s="11"/>
      <c r="FXK148" s="8"/>
      <c r="FXL148" s="9"/>
      <c r="FXQ148" s="11"/>
      <c r="FXR148" s="8"/>
      <c r="FXS148" s="9"/>
      <c r="FXX148" s="11"/>
      <c r="FXY148" s="8"/>
      <c r="FXZ148" s="9"/>
      <c r="FYE148" s="11"/>
      <c r="FYF148" s="8"/>
      <c r="FYG148" s="9"/>
      <c r="FYL148" s="11"/>
      <c r="FYM148" s="8"/>
      <c r="FYN148" s="9"/>
      <c r="FYS148" s="11"/>
      <c r="FYT148" s="8"/>
      <c r="FYU148" s="9"/>
      <c r="FYZ148" s="11"/>
      <c r="FZA148" s="8"/>
      <c r="FZB148" s="9"/>
      <c r="FZG148" s="11"/>
      <c r="FZH148" s="8"/>
      <c r="FZI148" s="9"/>
      <c r="FZN148" s="11"/>
      <c r="FZO148" s="8"/>
      <c r="FZP148" s="9"/>
      <c r="FZU148" s="11"/>
      <c r="FZV148" s="8"/>
      <c r="FZW148" s="9"/>
      <c r="GAB148" s="11"/>
      <c r="GAC148" s="8"/>
      <c r="GAD148" s="9"/>
      <c r="GAI148" s="11"/>
      <c r="GAJ148" s="8"/>
      <c r="GAK148" s="9"/>
      <c r="GAP148" s="11"/>
      <c r="GAQ148" s="8"/>
      <c r="GAR148" s="9"/>
      <c r="GAW148" s="11"/>
      <c r="GAX148" s="8"/>
      <c r="GAY148" s="9"/>
      <c r="GBD148" s="11"/>
      <c r="GBE148" s="8"/>
      <c r="GBF148" s="9"/>
      <c r="GBK148" s="11"/>
      <c r="GBL148" s="8"/>
      <c r="GBM148" s="9"/>
      <c r="GBR148" s="11"/>
      <c r="GBS148" s="8"/>
      <c r="GBT148" s="9"/>
      <c r="GBY148" s="11"/>
      <c r="GBZ148" s="8"/>
      <c r="GCA148" s="9"/>
      <c r="GCF148" s="11"/>
      <c r="GCG148" s="8"/>
      <c r="GCH148" s="9"/>
      <c r="GCM148" s="11"/>
      <c r="GCN148" s="8"/>
      <c r="GCO148" s="9"/>
      <c r="GCT148" s="11"/>
      <c r="GCU148" s="8"/>
      <c r="GCV148" s="9"/>
      <c r="GDA148" s="11"/>
      <c r="GDB148" s="8"/>
      <c r="GDC148" s="9"/>
      <c r="GDH148" s="11"/>
      <c r="GDI148" s="8"/>
      <c r="GDJ148" s="9"/>
      <c r="GDO148" s="11"/>
      <c r="GDP148" s="8"/>
      <c r="GDQ148" s="9"/>
      <c r="GDV148" s="11"/>
      <c r="GDW148" s="8"/>
      <c r="GDX148" s="9"/>
      <c r="GEC148" s="11"/>
      <c r="GED148" s="8"/>
      <c r="GEE148" s="9"/>
      <c r="GEJ148" s="11"/>
      <c r="GEK148" s="8"/>
      <c r="GEL148" s="9"/>
      <c r="GEQ148" s="11"/>
      <c r="GER148" s="8"/>
      <c r="GES148" s="9"/>
      <c r="GEX148" s="11"/>
      <c r="GEY148" s="8"/>
      <c r="GEZ148" s="9"/>
      <c r="GFE148" s="11"/>
      <c r="GFF148" s="8"/>
      <c r="GFG148" s="9"/>
      <c r="GFL148" s="11"/>
      <c r="GFM148" s="8"/>
      <c r="GFN148" s="9"/>
      <c r="GFS148" s="11"/>
      <c r="GFT148" s="8"/>
      <c r="GFU148" s="9"/>
      <c r="GFZ148" s="11"/>
      <c r="GGA148" s="8"/>
      <c r="GGB148" s="9"/>
      <c r="GGG148" s="11"/>
      <c r="GGH148" s="8"/>
      <c r="GGI148" s="9"/>
      <c r="GGN148" s="11"/>
      <c r="GGO148" s="8"/>
      <c r="GGP148" s="9"/>
      <c r="GGU148" s="11"/>
      <c r="GGV148" s="8"/>
      <c r="GGW148" s="9"/>
      <c r="GHB148" s="11"/>
      <c r="GHC148" s="8"/>
      <c r="GHD148" s="9"/>
      <c r="GHI148" s="11"/>
      <c r="GHJ148" s="8"/>
      <c r="GHK148" s="9"/>
      <c r="GHP148" s="11"/>
      <c r="GHQ148" s="8"/>
      <c r="GHR148" s="9"/>
      <c r="GHW148" s="11"/>
      <c r="GHX148" s="8"/>
      <c r="GHY148" s="9"/>
      <c r="GID148" s="11"/>
      <c r="GIE148" s="8"/>
      <c r="GIF148" s="9"/>
      <c r="GIK148" s="11"/>
      <c r="GIL148" s="8"/>
      <c r="GIM148" s="9"/>
      <c r="GIR148" s="11"/>
      <c r="GIS148" s="8"/>
      <c r="GIT148" s="9"/>
      <c r="GIY148" s="11"/>
      <c r="GIZ148" s="8"/>
      <c r="GJA148" s="9"/>
      <c r="GJF148" s="11"/>
      <c r="GJG148" s="8"/>
      <c r="GJH148" s="9"/>
      <c r="GJM148" s="11"/>
      <c r="GJN148" s="8"/>
      <c r="GJO148" s="9"/>
      <c r="GJT148" s="11"/>
      <c r="GJU148" s="8"/>
      <c r="GJV148" s="9"/>
      <c r="GKA148" s="11"/>
      <c r="GKB148" s="8"/>
      <c r="GKC148" s="9"/>
      <c r="GKH148" s="11"/>
      <c r="GKI148" s="8"/>
      <c r="GKJ148" s="9"/>
      <c r="GKO148" s="11"/>
      <c r="GKP148" s="8"/>
      <c r="GKQ148" s="9"/>
      <c r="GKV148" s="11"/>
      <c r="GKW148" s="8"/>
      <c r="GKX148" s="9"/>
      <c r="GLC148" s="11"/>
      <c r="GLD148" s="8"/>
      <c r="GLE148" s="9"/>
      <c r="GLJ148" s="11"/>
      <c r="GLK148" s="8"/>
      <c r="GLL148" s="9"/>
      <c r="GLQ148" s="11"/>
      <c r="GLR148" s="8"/>
      <c r="GLS148" s="9"/>
      <c r="GLX148" s="11"/>
      <c r="GLY148" s="8"/>
      <c r="GLZ148" s="9"/>
      <c r="GME148" s="11"/>
      <c r="GMF148" s="8"/>
      <c r="GMG148" s="9"/>
      <c r="GML148" s="11"/>
      <c r="GMM148" s="8"/>
      <c r="GMN148" s="9"/>
      <c r="GMS148" s="11"/>
      <c r="GMT148" s="8"/>
      <c r="GMU148" s="9"/>
      <c r="GMZ148" s="11"/>
      <c r="GNA148" s="8"/>
      <c r="GNB148" s="9"/>
      <c r="GNG148" s="11"/>
      <c r="GNH148" s="8"/>
      <c r="GNI148" s="9"/>
      <c r="GNN148" s="11"/>
      <c r="GNO148" s="8"/>
      <c r="GNP148" s="9"/>
      <c r="GNU148" s="11"/>
      <c r="GNV148" s="8"/>
      <c r="GNW148" s="9"/>
      <c r="GOB148" s="11"/>
      <c r="GOC148" s="8"/>
      <c r="GOD148" s="9"/>
      <c r="GOI148" s="11"/>
      <c r="GOJ148" s="8"/>
      <c r="GOK148" s="9"/>
      <c r="GOP148" s="11"/>
      <c r="GOQ148" s="8"/>
      <c r="GOR148" s="9"/>
      <c r="GOW148" s="11"/>
      <c r="GOX148" s="8"/>
      <c r="GOY148" s="9"/>
      <c r="GPD148" s="11"/>
      <c r="GPE148" s="8"/>
      <c r="GPF148" s="9"/>
      <c r="GPK148" s="11"/>
      <c r="GPL148" s="8"/>
      <c r="GPM148" s="9"/>
      <c r="GPR148" s="11"/>
      <c r="GPS148" s="8"/>
      <c r="GPT148" s="9"/>
      <c r="GPY148" s="11"/>
      <c r="GPZ148" s="8"/>
      <c r="GQA148" s="9"/>
      <c r="GQF148" s="11"/>
      <c r="GQG148" s="8"/>
      <c r="GQH148" s="9"/>
      <c r="GQM148" s="11"/>
      <c r="GQN148" s="8"/>
      <c r="GQO148" s="9"/>
      <c r="GQT148" s="11"/>
      <c r="GQU148" s="8"/>
      <c r="GQV148" s="9"/>
      <c r="GRA148" s="11"/>
      <c r="GRB148" s="8"/>
      <c r="GRC148" s="9"/>
      <c r="GRH148" s="11"/>
      <c r="GRI148" s="8"/>
      <c r="GRJ148" s="9"/>
      <c r="GRO148" s="11"/>
      <c r="GRP148" s="8"/>
      <c r="GRQ148" s="9"/>
      <c r="GRV148" s="11"/>
      <c r="GRW148" s="8"/>
      <c r="GRX148" s="9"/>
      <c r="GSC148" s="11"/>
      <c r="GSD148" s="8"/>
      <c r="GSE148" s="9"/>
      <c r="GSJ148" s="11"/>
      <c r="GSK148" s="8"/>
      <c r="GSL148" s="9"/>
      <c r="GSQ148" s="11"/>
      <c r="GSR148" s="8"/>
      <c r="GSS148" s="9"/>
      <c r="GSX148" s="11"/>
      <c r="GSY148" s="8"/>
      <c r="GSZ148" s="9"/>
      <c r="GTE148" s="11"/>
      <c r="GTF148" s="8"/>
      <c r="GTG148" s="9"/>
      <c r="GTL148" s="11"/>
      <c r="GTM148" s="8"/>
      <c r="GTN148" s="9"/>
      <c r="GTS148" s="11"/>
      <c r="GTT148" s="8"/>
      <c r="GTU148" s="9"/>
      <c r="GTZ148" s="11"/>
      <c r="GUA148" s="8"/>
      <c r="GUB148" s="9"/>
      <c r="GUG148" s="11"/>
      <c r="GUH148" s="8"/>
      <c r="GUI148" s="9"/>
      <c r="GUN148" s="11"/>
      <c r="GUO148" s="8"/>
      <c r="GUP148" s="9"/>
      <c r="GUU148" s="11"/>
      <c r="GUV148" s="8"/>
      <c r="GUW148" s="9"/>
      <c r="GVB148" s="11"/>
      <c r="GVC148" s="8"/>
      <c r="GVD148" s="9"/>
      <c r="GVI148" s="11"/>
      <c r="GVJ148" s="8"/>
      <c r="GVK148" s="9"/>
      <c r="GVP148" s="11"/>
      <c r="GVQ148" s="8"/>
      <c r="GVR148" s="9"/>
      <c r="GVW148" s="11"/>
      <c r="GVX148" s="8"/>
      <c r="GVY148" s="9"/>
      <c r="GWD148" s="11"/>
      <c r="GWE148" s="8"/>
      <c r="GWF148" s="9"/>
      <c r="GWK148" s="11"/>
      <c r="GWL148" s="8"/>
      <c r="GWM148" s="9"/>
      <c r="GWR148" s="11"/>
      <c r="GWS148" s="8"/>
      <c r="GWT148" s="9"/>
      <c r="GWY148" s="11"/>
      <c r="GWZ148" s="8"/>
      <c r="GXA148" s="9"/>
      <c r="GXF148" s="11"/>
      <c r="GXG148" s="8"/>
      <c r="GXH148" s="9"/>
      <c r="GXM148" s="11"/>
      <c r="GXN148" s="8"/>
      <c r="GXO148" s="9"/>
      <c r="GXT148" s="11"/>
      <c r="GXU148" s="8"/>
      <c r="GXV148" s="9"/>
      <c r="GYA148" s="11"/>
      <c r="GYB148" s="8"/>
      <c r="GYC148" s="9"/>
      <c r="GYH148" s="11"/>
      <c r="GYI148" s="8"/>
      <c r="GYJ148" s="9"/>
      <c r="GYO148" s="11"/>
      <c r="GYP148" s="8"/>
      <c r="GYQ148" s="9"/>
      <c r="GYV148" s="11"/>
      <c r="GYW148" s="8"/>
      <c r="GYX148" s="9"/>
      <c r="GZC148" s="11"/>
      <c r="GZD148" s="8"/>
      <c r="GZE148" s="9"/>
      <c r="GZJ148" s="11"/>
      <c r="GZK148" s="8"/>
      <c r="GZL148" s="9"/>
      <c r="GZQ148" s="11"/>
      <c r="GZR148" s="8"/>
      <c r="GZS148" s="9"/>
      <c r="GZX148" s="11"/>
      <c r="GZY148" s="8"/>
      <c r="GZZ148" s="9"/>
      <c r="HAE148" s="11"/>
      <c r="HAF148" s="8"/>
      <c r="HAG148" s="9"/>
      <c r="HAL148" s="11"/>
      <c r="HAM148" s="8"/>
      <c r="HAN148" s="9"/>
      <c r="HAS148" s="11"/>
      <c r="HAT148" s="8"/>
      <c r="HAU148" s="9"/>
      <c r="HAZ148" s="11"/>
      <c r="HBA148" s="8"/>
      <c r="HBB148" s="9"/>
      <c r="HBG148" s="11"/>
      <c r="HBH148" s="8"/>
      <c r="HBI148" s="9"/>
      <c r="HBN148" s="11"/>
      <c r="HBO148" s="8"/>
      <c r="HBP148" s="9"/>
      <c r="HBU148" s="11"/>
      <c r="HBV148" s="8"/>
      <c r="HBW148" s="9"/>
      <c r="HCB148" s="11"/>
      <c r="HCC148" s="8"/>
      <c r="HCD148" s="9"/>
      <c r="HCI148" s="11"/>
      <c r="HCJ148" s="8"/>
      <c r="HCK148" s="9"/>
      <c r="HCP148" s="11"/>
      <c r="HCQ148" s="8"/>
      <c r="HCR148" s="9"/>
      <c r="HCW148" s="11"/>
      <c r="HCX148" s="8"/>
      <c r="HCY148" s="9"/>
      <c r="HDD148" s="11"/>
      <c r="HDE148" s="8"/>
      <c r="HDF148" s="9"/>
      <c r="HDK148" s="11"/>
      <c r="HDL148" s="8"/>
      <c r="HDM148" s="9"/>
      <c r="HDR148" s="11"/>
      <c r="HDS148" s="8"/>
      <c r="HDT148" s="9"/>
      <c r="HDY148" s="11"/>
      <c r="HDZ148" s="8"/>
      <c r="HEA148" s="9"/>
      <c r="HEF148" s="11"/>
      <c r="HEG148" s="8"/>
      <c r="HEH148" s="9"/>
      <c r="HEM148" s="11"/>
      <c r="HEN148" s="8"/>
      <c r="HEO148" s="9"/>
      <c r="HET148" s="11"/>
      <c r="HEU148" s="8"/>
      <c r="HEV148" s="9"/>
      <c r="HFA148" s="11"/>
      <c r="HFB148" s="8"/>
      <c r="HFC148" s="9"/>
      <c r="HFH148" s="11"/>
      <c r="HFI148" s="8"/>
      <c r="HFJ148" s="9"/>
      <c r="HFO148" s="11"/>
      <c r="HFP148" s="8"/>
      <c r="HFQ148" s="9"/>
      <c r="HFV148" s="11"/>
      <c r="HFW148" s="8"/>
      <c r="HFX148" s="9"/>
      <c r="HGC148" s="11"/>
      <c r="HGD148" s="8"/>
      <c r="HGE148" s="9"/>
      <c r="HGJ148" s="11"/>
      <c r="HGK148" s="8"/>
      <c r="HGL148" s="9"/>
      <c r="HGQ148" s="11"/>
      <c r="HGR148" s="8"/>
      <c r="HGS148" s="9"/>
      <c r="HGX148" s="11"/>
      <c r="HGY148" s="8"/>
      <c r="HGZ148" s="9"/>
      <c r="HHE148" s="11"/>
      <c r="HHF148" s="8"/>
      <c r="HHG148" s="9"/>
      <c r="HHL148" s="11"/>
      <c r="HHM148" s="8"/>
      <c r="HHN148" s="9"/>
      <c r="HHS148" s="11"/>
      <c r="HHT148" s="8"/>
      <c r="HHU148" s="9"/>
      <c r="HHZ148" s="11"/>
      <c r="HIA148" s="8"/>
      <c r="HIB148" s="9"/>
      <c r="HIG148" s="11"/>
      <c r="HIH148" s="8"/>
      <c r="HII148" s="9"/>
      <c r="HIN148" s="11"/>
      <c r="HIO148" s="8"/>
      <c r="HIP148" s="9"/>
      <c r="HIU148" s="11"/>
      <c r="HIV148" s="8"/>
      <c r="HIW148" s="9"/>
      <c r="HJB148" s="11"/>
      <c r="HJC148" s="8"/>
      <c r="HJD148" s="9"/>
      <c r="HJI148" s="11"/>
      <c r="HJJ148" s="8"/>
      <c r="HJK148" s="9"/>
      <c r="HJP148" s="11"/>
      <c r="HJQ148" s="8"/>
      <c r="HJR148" s="9"/>
      <c r="HJW148" s="11"/>
      <c r="HJX148" s="8"/>
      <c r="HJY148" s="9"/>
      <c r="HKD148" s="11"/>
      <c r="HKE148" s="8"/>
      <c r="HKF148" s="9"/>
      <c r="HKK148" s="11"/>
      <c r="HKL148" s="8"/>
      <c r="HKM148" s="9"/>
      <c r="HKR148" s="11"/>
      <c r="HKS148" s="8"/>
      <c r="HKT148" s="9"/>
      <c r="HKY148" s="11"/>
      <c r="HKZ148" s="8"/>
      <c r="HLA148" s="9"/>
      <c r="HLF148" s="11"/>
      <c r="HLG148" s="8"/>
      <c r="HLH148" s="9"/>
      <c r="HLM148" s="11"/>
      <c r="HLN148" s="8"/>
      <c r="HLO148" s="9"/>
      <c r="HLT148" s="11"/>
      <c r="HLU148" s="8"/>
      <c r="HLV148" s="9"/>
      <c r="HMA148" s="11"/>
      <c r="HMB148" s="8"/>
      <c r="HMC148" s="9"/>
      <c r="HMH148" s="11"/>
      <c r="HMI148" s="8"/>
      <c r="HMJ148" s="9"/>
      <c r="HMO148" s="11"/>
      <c r="HMP148" s="8"/>
      <c r="HMQ148" s="9"/>
      <c r="HMV148" s="11"/>
      <c r="HMW148" s="8"/>
      <c r="HMX148" s="9"/>
      <c r="HNC148" s="11"/>
      <c r="HND148" s="8"/>
      <c r="HNE148" s="9"/>
      <c r="HNJ148" s="11"/>
      <c r="HNK148" s="8"/>
      <c r="HNL148" s="9"/>
      <c r="HNQ148" s="11"/>
      <c r="HNR148" s="8"/>
      <c r="HNS148" s="9"/>
      <c r="HNX148" s="11"/>
      <c r="HNY148" s="8"/>
      <c r="HNZ148" s="9"/>
      <c r="HOE148" s="11"/>
      <c r="HOF148" s="8"/>
      <c r="HOG148" s="9"/>
      <c r="HOL148" s="11"/>
      <c r="HOM148" s="8"/>
      <c r="HON148" s="9"/>
      <c r="HOS148" s="11"/>
      <c r="HOT148" s="8"/>
      <c r="HOU148" s="9"/>
      <c r="HOZ148" s="11"/>
      <c r="HPA148" s="8"/>
      <c r="HPB148" s="9"/>
      <c r="HPG148" s="11"/>
      <c r="HPH148" s="8"/>
      <c r="HPI148" s="9"/>
      <c r="HPN148" s="11"/>
      <c r="HPO148" s="8"/>
      <c r="HPP148" s="9"/>
      <c r="HPU148" s="11"/>
      <c r="HPV148" s="8"/>
      <c r="HPW148" s="9"/>
      <c r="HQB148" s="11"/>
      <c r="HQC148" s="8"/>
      <c r="HQD148" s="9"/>
      <c r="HQI148" s="11"/>
      <c r="HQJ148" s="8"/>
      <c r="HQK148" s="9"/>
      <c r="HQP148" s="11"/>
      <c r="HQQ148" s="8"/>
      <c r="HQR148" s="9"/>
      <c r="HQW148" s="11"/>
      <c r="HQX148" s="8"/>
      <c r="HQY148" s="9"/>
      <c r="HRD148" s="11"/>
      <c r="HRE148" s="8"/>
      <c r="HRF148" s="9"/>
      <c r="HRK148" s="11"/>
      <c r="HRL148" s="8"/>
      <c r="HRM148" s="9"/>
      <c r="HRR148" s="11"/>
      <c r="HRS148" s="8"/>
      <c r="HRT148" s="9"/>
      <c r="HRY148" s="11"/>
      <c r="HRZ148" s="8"/>
      <c r="HSA148" s="9"/>
      <c r="HSF148" s="11"/>
      <c r="HSG148" s="8"/>
      <c r="HSH148" s="9"/>
      <c r="HSM148" s="11"/>
      <c r="HSN148" s="8"/>
      <c r="HSO148" s="9"/>
      <c r="HST148" s="11"/>
      <c r="HSU148" s="8"/>
      <c r="HSV148" s="9"/>
      <c r="HTA148" s="11"/>
      <c r="HTB148" s="8"/>
      <c r="HTC148" s="9"/>
      <c r="HTH148" s="11"/>
      <c r="HTI148" s="8"/>
      <c r="HTJ148" s="9"/>
      <c r="HTO148" s="11"/>
      <c r="HTP148" s="8"/>
      <c r="HTQ148" s="9"/>
      <c r="HTV148" s="11"/>
      <c r="HTW148" s="8"/>
      <c r="HTX148" s="9"/>
      <c r="HUC148" s="11"/>
      <c r="HUD148" s="8"/>
      <c r="HUE148" s="9"/>
      <c r="HUJ148" s="11"/>
      <c r="HUK148" s="8"/>
      <c r="HUL148" s="9"/>
      <c r="HUQ148" s="11"/>
      <c r="HUR148" s="8"/>
      <c r="HUS148" s="9"/>
      <c r="HUX148" s="11"/>
      <c r="HUY148" s="8"/>
      <c r="HUZ148" s="9"/>
      <c r="HVE148" s="11"/>
      <c r="HVF148" s="8"/>
      <c r="HVG148" s="9"/>
      <c r="HVL148" s="11"/>
      <c r="HVM148" s="8"/>
      <c r="HVN148" s="9"/>
      <c r="HVS148" s="11"/>
      <c r="HVT148" s="8"/>
      <c r="HVU148" s="9"/>
      <c r="HVZ148" s="11"/>
      <c r="HWA148" s="8"/>
      <c r="HWB148" s="9"/>
      <c r="HWG148" s="11"/>
      <c r="HWH148" s="8"/>
      <c r="HWI148" s="9"/>
      <c r="HWN148" s="11"/>
      <c r="HWO148" s="8"/>
      <c r="HWP148" s="9"/>
      <c r="HWU148" s="11"/>
      <c r="HWV148" s="8"/>
      <c r="HWW148" s="9"/>
      <c r="HXB148" s="11"/>
      <c r="HXC148" s="8"/>
      <c r="HXD148" s="9"/>
      <c r="HXI148" s="11"/>
      <c r="HXJ148" s="8"/>
      <c r="HXK148" s="9"/>
      <c r="HXP148" s="11"/>
      <c r="HXQ148" s="8"/>
      <c r="HXR148" s="9"/>
      <c r="HXW148" s="11"/>
      <c r="HXX148" s="8"/>
      <c r="HXY148" s="9"/>
      <c r="HYD148" s="11"/>
      <c r="HYE148" s="8"/>
      <c r="HYF148" s="9"/>
      <c r="HYK148" s="11"/>
      <c r="HYL148" s="8"/>
      <c r="HYM148" s="9"/>
      <c r="HYR148" s="11"/>
      <c r="HYS148" s="8"/>
      <c r="HYT148" s="9"/>
      <c r="HYY148" s="11"/>
      <c r="HYZ148" s="8"/>
      <c r="HZA148" s="9"/>
      <c r="HZF148" s="11"/>
      <c r="HZG148" s="8"/>
      <c r="HZH148" s="9"/>
      <c r="HZM148" s="11"/>
      <c r="HZN148" s="8"/>
      <c r="HZO148" s="9"/>
      <c r="HZT148" s="11"/>
      <c r="HZU148" s="8"/>
      <c r="HZV148" s="9"/>
      <c r="IAA148" s="11"/>
      <c r="IAB148" s="8"/>
      <c r="IAC148" s="9"/>
      <c r="IAH148" s="11"/>
      <c r="IAI148" s="8"/>
      <c r="IAJ148" s="9"/>
      <c r="IAO148" s="11"/>
      <c r="IAP148" s="8"/>
      <c r="IAQ148" s="9"/>
      <c r="IAV148" s="11"/>
      <c r="IAW148" s="8"/>
      <c r="IAX148" s="9"/>
      <c r="IBC148" s="11"/>
      <c r="IBD148" s="8"/>
      <c r="IBE148" s="9"/>
      <c r="IBJ148" s="11"/>
      <c r="IBK148" s="8"/>
      <c r="IBL148" s="9"/>
      <c r="IBQ148" s="11"/>
      <c r="IBR148" s="8"/>
      <c r="IBS148" s="9"/>
      <c r="IBX148" s="11"/>
      <c r="IBY148" s="8"/>
      <c r="IBZ148" s="9"/>
      <c r="ICE148" s="11"/>
      <c r="ICF148" s="8"/>
      <c r="ICG148" s="9"/>
      <c r="ICL148" s="11"/>
      <c r="ICM148" s="8"/>
      <c r="ICN148" s="9"/>
      <c r="ICS148" s="11"/>
      <c r="ICT148" s="8"/>
      <c r="ICU148" s="9"/>
      <c r="ICZ148" s="11"/>
      <c r="IDA148" s="8"/>
      <c r="IDB148" s="9"/>
      <c r="IDG148" s="11"/>
      <c r="IDH148" s="8"/>
      <c r="IDI148" s="9"/>
      <c r="IDN148" s="11"/>
      <c r="IDO148" s="8"/>
      <c r="IDP148" s="9"/>
      <c r="IDU148" s="11"/>
      <c r="IDV148" s="8"/>
      <c r="IDW148" s="9"/>
      <c r="IEB148" s="11"/>
      <c r="IEC148" s="8"/>
      <c r="IED148" s="9"/>
      <c r="IEI148" s="11"/>
      <c r="IEJ148" s="8"/>
      <c r="IEK148" s="9"/>
      <c r="IEP148" s="11"/>
      <c r="IEQ148" s="8"/>
      <c r="IER148" s="9"/>
      <c r="IEW148" s="11"/>
      <c r="IEX148" s="8"/>
      <c r="IEY148" s="9"/>
      <c r="IFD148" s="11"/>
      <c r="IFE148" s="8"/>
      <c r="IFF148" s="9"/>
      <c r="IFK148" s="11"/>
      <c r="IFL148" s="8"/>
      <c r="IFM148" s="9"/>
      <c r="IFR148" s="11"/>
      <c r="IFS148" s="8"/>
      <c r="IFT148" s="9"/>
      <c r="IFY148" s="11"/>
      <c r="IFZ148" s="8"/>
      <c r="IGA148" s="9"/>
      <c r="IGF148" s="11"/>
      <c r="IGG148" s="8"/>
      <c r="IGH148" s="9"/>
      <c r="IGM148" s="11"/>
      <c r="IGN148" s="8"/>
      <c r="IGO148" s="9"/>
      <c r="IGT148" s="11"/>
      <c r="IGU148" s="8"/>
      <c r="IGV148" s="9"/>
      <c r="IHA148" s="11"/>
      <c r="IHB148" s="8"/>
      <c r="IHC148" s="9"/>
      <c r="IHH148" s="11"/>
      <c r="IHI148" s="8"/>
      <c r="IHJ148" s="9"/>
      <c r="IHO148" s="11"/>
      <c r="IHP148" s="8"/>
      <c r="IHQ148" s="9"/>
      <c r="IHV148" s="11"/>
      <c r="IHW148" s="8"/>
      <c r="IHX148" s="9"/>
      <c r="IIC148" s="11"/>
      <c r="IID148" s="8"/>
      <c r="IIE148" s="9"/>
      <c r="IIJ148" s="11"/>
      <c r="IIK148" s="8"/>
      <c r="IIL148" s="9"/>
      <c r="IIQ148" s="11"/>
      <c r="IIR148" s="8"/>
      <c r="IIS148" s="9"/>
      <c r="IIX148" s="11"/>
      <c r="IIY148" s="8"/>
      <c r="IIZ148" s="9"/>
      <c r="IJE148" s="11"/>
      <c r="IJF148" s="8"/>
      <c r="IJG148" s="9"/>
      <c r="IJL148" s="11"/>
      <c r="IJM148" s="8"/>
      <c r="IJN148" s="9"/>
      <c r="IJS148" s="11"/>
      <c r="IJT148" s="8"/>
      <c r="IJU148" s="9"/>
      <c r="IJZ148" s="11"/>
      <c r="IKA148" s="8"/>
      <c r="IKB148" s="9"/>
      <c r="IKG148" s="11"/>
      <c r="IKH148" s="8"/>
      <c r="IKI148" s="9"/>
      <c r="IKN148" s="11"/>
      <c r="IKO148" s="8"/>
      <c r="IKP148" s="9"/>
      <c r="IKU148" s="11"/>
      <c r="IKV148" s="8"/>
      <c r="IKW148" s="9"/>
      <c r="ILB148" s="11"/>
      <c r="ILC148" s="8"/>
      <c r="ILD148" s="9"/>
      <c r="ILI148" s="11"/>
      <c r="ILJ148" s="8"/>
      <c r="ILK148" s="9"/>
      <c r="ILP148" s="11"/>
      <c r="ILQ148" s="8"/>
      <c r="ILR148" s="9"/>
      <c r="ILW148" s="11"/>
      <c r="ILX148" s="8"/>
      <c r="ILY148" s="9"/>
      <c r="IMD148" s="11"/>
      <c r="IME148" s="8"/>
      <c r="IMF148" s="9"/>
      <c r="IMK148" s="11"/>
      <c r="IML148" s="8"/>
      <c r="IMM148" s="9"/>
      <c r="IMR148" s="11"/>
      <c r="IMS148" s="8"/>
      <c r="IMT148" s="9"/>
      <c r="IMY148" s="11"/>
      <c r="IMZ148" s="8"/>
      <c r="INA148" s="9"/>
      <c r="INF148" s="11"/>
      <c r="ING148" s="8"/>
      <c r="INH148" s="9"/>
      <c r="INM148" s="11"/>
      <c r="INN148" s="8"/>
      <c r="INO148" s="9"/>
      <c r="INT148" s="11"/>
      <c r="INU148" s="8"/>
      <c r="INV148" s="9"/>
      <c r="IOA148" s="11"/>
      <c r="IOB148" s="8"/>
      <c r="IOC148" s="9"/>
      <c r="IOH148" s="11"/>
      <c r="IOI148" s="8"/>
      <c r="IOJ148" s="9"/>
      <c r="IOO148" s="11"/>
      <c r="IOP148" s="8"/>
      <c r="IOQ148" s="9"/>
      <c r="IOV148" s="11"/>
      <c r="IOW148" s="8"/>
      <c r="IOX148" s="9"/>
      <c r="IPC148" s="11"/>
      <c r="IPD148" s="8"/>
      <c r="IPE148" s="9"/>
      <c r="IPJ148" s="11"/>
      <c r="IPK148" s="8"/>
      <c r="IPL148" s="9"/>
      <c r="IPQ148" s="11"/>
      <c r="IPR148" s="8"/>
      <c r="IPS148" s="9"/>
      <c r="IPX148" s="11"/>
      <c r="IPY148" s="8"/>
      <c r="IPZ148" s="9"/>
      <c r="IQE148" s="11"/>
      <c r="IQF148" s="8"/>
      <c r="IQG148" s="9"/>
      <c r="IQL148" s="11"/>
      <c r="IQM148" s="8"/>
      <c r="IQN148" s="9"/>
      <c r="IQS148" s="11"/>
      <c r="IQT148" s="8"/>
      <c r="IQU148" s="9"/>
      <c r="IQZ148" s="11"/>
      <c r="IRA148" s="8"/>
      <c r="IRB148" s="9"/>
      <c r="IRG148" s="11"/>
      <c r="IRH148" s="8"/>
      <c r="IRI148" s="9"/>
      <c r="IRN148" s="11"/>
      <c r="IRO148" s="8"/>
      <c r="IRP148" s="9"/>
      <c r="IRU148" s="11"/>
      <c r="IRV148" s="8"/>
      <c r="IRW148" s="9"/>
      <c r="ISB148" s="11"/>
      <c r="ISC148" s="8"/>
      <c r="ISD148" s="9"/>
      <c r="ISI148" s="11"/>
      <c r="ISJ148" s="8"/>
      <c r="ISK148" s="9"/>
      <c r="ISP148" s="11"/>
      <c r="ISQ148" s="8"/>
      <c r="ISR148" s="9"/>
      <c r="ISW148" s="11"/>
      <c r="ISX148" s="8"/>
      <c r="ISY148" s="9"/>
      <c r="ITD148" s="11"/>
      <c r="ITE148" s="8"/>
      <c r="ITF148" s="9"/>
      <c r="ITK148" s="11"/>
      <c r="ITL148" s="8"/>
      <c r="ITM148" s="9"/>
      <c r="ITR148" s="11"/>
      <c r="ITS148" s="8"/>
      <c r="ITT148" s="9"/>
      <c r="ITY148" s="11"/>
      <c r="ITZ148" s="8"/>
      <c r="IUA148" s="9"/>
      <c r="IUF148" s="11"/>
      <c r="IUG148" s="8"/>
      <c r="IUH148" s="9"/>
      <c r="IUM148" s="11"/>
      <c r="IUN148" s="8"/>
      <c r="IUO148" s="9"/>
      <c r="IUT148" s="11"/>
      <c r="IUU148" s="8"/>
      <c r="IUV148" s="9"/>
      <c r="IVA148" s="11"/>
      <c r="IVB148" s="8"/>
      <c r="IVC148" s="9"/>
      <c r="IVH148" s="11"/>
      <c r="IVI148" s="8"/>
      <c r="IVJ148" s="9"/>
      <c r="IVO148" s="11"/>
      <c r="IVP148" s="8"/>
      <c r="IVQ148" s="9"/>
      <c r="IVV148" s="11"/>
      <c r="IVW148" s="8"/>
      <c r="IVX148" s="9"/>
      <c r="IWC148" s="11"/>
      <c r="IWD148" s="8"/>
      <c r="IWE148" s="9"/>
      <c r="IWJ148" s="11"/>
      <c r="IWK148" s="8"/>
      <c r="IWL148" s="9"/>
      <c r="IWQ148" s="11"/>
      <c r="IWR148" s="8"/>
      <c r="IWS148" s="9"/>
      <c r="IWX148" s="11"/>
      <c r="IWY148" s="8"/>
      <c r="IWZ148" s="9"/>
      <c r="IXE148" s="11"/>
      <c r="IXF148" s="8"/>
      <c r="IXG148" s="9"/>
      <c r="IXL148" s="11"/>
      <c r="IXM148" s="8"/>
      <c r="IXN148" s="9"/>
      <c r="IXS148" s="11"/>
      <c r="IXT148" s="8"/>
      <c r="IXU148" s="9"/>
      <c r="IXZ148" s="11"/>
      <c r="IYA148" s="8"/>
      <c r="IYB148" s="9"/>
      <c r="IYG148" s="11"/>
      <c r="IYH148" s="8"/>
      <c r="IYI148" s="9"/>
      <c r="IYN148" s="11"/>
      <c r="IYO148" s="8"/>
      <c r="IYP148" s="9"/>
      <c r="IYU148" s="11"/>
      <c r="IYV148" s="8"/>
      <c r="IYW148" s="9"/>
      <c r="IZB148" s="11"/>
      <c r="IZC148" s="8"/>
      <c r="IZD148" s="9"/>
      <c r="IZI148" s="11"/>
      <c r="IZJ148" s="8"/>
      <c r="IZK148" s="9"/>
      <c r="IZP148" s="11"/>
      <c r="IZQ148" s="8"/>
      <c r="IZR148" s="9"/>
      <c r="IZW148" s="11"/>
      <c r="IZX148" s="8"/>
      <c r="IZY148" s="9"/>
      <c r="JAD148" s="11"/>
      <c r="JAE148" s="8"/>
      <c r="JAF148" s="9"/>
      <c r="JAK148" s="11"/>
      <c r="JAL148" s="8"/>
      <c r="JAM148" s="9"/>
      <c r="JAR148" s="11"/>
      <c r="JAS148" s="8"/>
      <c r="JAT148" s="9"/>
      <c r="JAY148" s="11"/>
      <c r="JAZ148" s="8"/>
      <c r="JBA148" s="9"/>
      <c r="JBF148" s="11"/>
      <c r="JBG148" s="8"/>
      <c r="JBH148" s="9"/>
      <c r="JBM148" s="11"/>
      <c r="JBN148" s="8"/>
      <c r="JBO148" s="9"/>
      <c r="JBT148" s="11"/>
      <c r="JBU148" s="8"/>
      <c r="JBV148" s="9"/>
      <c r="JCA148" s="11"/>
      <c r="JCB148" s="8"/>
      <c r="JCC148" s="9"/>
      <c r="JCH148" s="11"/>
      <c r="JCI148" s="8"/>
      <c r="JCJ148" s="9"/>
      <c r="JCO148" s="11"/>
      <c r="JCP148" s="8"/>
      <c r="JCQ148" s="9"/>
      <c r="JCV148" s="11"/>
      <c r="JCW148" s="8"/>
      <c r="JCX148" s="9"/>
      <c r="JDC148" s="11"/>
      <c r="JDD148" s="8"/>
      <c r="JDE148" s="9"/>
      <c r="JDJ148" s="11"/>
      <c r="JDK148" s="8"/>
      <c r="JDL148" s="9"/>
      <c r="JDQ148" s="11"/>
      <c r="JDR148" s="8"/>
      <c r="JDS148" s="9"/>
      <c r="JDX148" s="11"/>
      <c r="JDY148" s="8"/>
      <c r="JDZ148" s="9"/>
      <c r="JEE148" s="11"/>
      <c r="JEF148" s="8"/>
      <c r="JEG148" s="9"/>
      <c r="JEL148" s="11"/>
      <c r="JEM148" s="8"/>
      <c r="JEN148" s="9"/>
      <c r="JES148" s="11"/>
      <c r="JET148" s="8"/>
      <c r="JEU148" s="9"/>
      <c r="JEZ148" s="11"/>
      <c r="JFA148" s="8"/>
      <c r="JFB148" s="9"/>
      <c r="JFG148" s="11"/>
      <c r="JFH148" s="8"/>
      <c r="JFI148" s="9"/>
      <c r="JFN148" s="11"/>
      <c r="JFO148" s="8"/>
      <c r="JFP148" s="9"/>
      <c r="JFU148" s="11"/>
      <c r="JFV148" s="8"/>
      <c r="JFW148" s="9"/>
      <c r="JGB148" s="11"/>
      <c r="JGC148" s="8"/>
      <c r="JGD148" s="9"/>
      <c r="JGI148" s="11"/>
      <c r="JGJ148" s="8"/>
      <c r="JGK148" s="9"/>
      <c r="JGP148" s="11"/>
      <c r="JGQ148" s="8"/>
      <c r="JGR148" s="9"/>
      <c r="JGW148" s="11"/>
      <c r="JGX148" s="8"/>
      <c r="JGY148" s="9"/>
      <c r="JHD148" s="11"/>
      <c r="JHE148" s="8"/>
      <c r="JHF148" s="9"/>
      <c r="JHK148" s="11"/>
      <c r="JHL148" s="8"/>
      <c r="JHM148" s="9"/>
      <c r="JHR148" s="11"/>
      <c r="JHS148" s="8"/>
      <c r="JHT148" s="9"/>
      <c r="JHY148" s="11"/>
      <c r="JHZ148" s="8"/>
      <c r="JIA148" s="9"/>
      <c r="JIF148" s="11"/>
      <c r="JIG148" s="8"/>
      <c r="JIH148" s="9"/>
      <c r="JIM148" s="11"/>
      <c r="JIN148" s="8"/>
      <c r="JIO148" s="9"/>
      <c r="JIT148" s="11"/>
      <c r="JIU148" s="8"/>
      <c r="JIV148" s="9"/>
      <c r="JJA148" s="11"/>
      <c r="JJB148" s="8"/>
      <c r="JJC148" s="9"/>
      <c r="JJH148" s="11"/>
      <c r="JJI148" s="8"/>
      <c r="JJJ148" s="9"/>
      <c r="JJO148" s="11"/>
      <c r="JJP148" s="8"/>
      <c r="JJQ148" s="9"/>
      <c r="JJV148" s="11"/>
      <c r="JJW148" s="8"/>
      <c r="JJX148" s="9"/>
      <c r="JKC148" s="11"/>
      <c r="JKD148" s="8"/>
      <c r="JKE148" s="9"/>
      <c r="JKJ148" s="11"/>
      <c r="JKK148" s="8"/>
      <c r="JKL148" s="9"/>
      <c r="JKQ148" s="11"/>
      <c r="JKR148" s="8"/>
      <c r="JKS148" s="9"/>
      <c r="JKX148" s="11"/>
      <c r="JKY148" s="8"/>
      <c r="JKZ148" s="9"/>
      <c r="JLE148" s="11"/>
      <c r="JLF148" s="8"/>
      <c r="JLG148" s="9"/>
      <c r="JLL148" s="11"/>
      <c r="JLM148" s="8"/>
      <c r="JLN148" s="9"/>
      <c r="JLS148" s="11"/>
      <c r="JLT148" s="8"/>
      <c r="JLU148" s="9"/>
      <c r="JLZ148" s="11"/>
      <c r="JMA148" s="8"/>
      <c r="JMB148" s="9"/>
      <c r="JMG148" s="11"/>
      <c r="JMH148" s="8"/>
      <c r="JMI148" s="9"/>
      <c r="JMN148" s="11"/>
      <c r="JMO148" s="8"/>
      <c r="JMP148" s="9"/>
      <c r="JMU148" s="11"/>
      <c r="JMV148" s="8"/>
      <c r="JMW148" s="9"/>
      <c r="JNB148" s="11"/>
      <c r="JNC148" s="8"/>
      <c r="JND148" s="9"/>
      <c r="JNI148" s="11"/>
      <c r="JNJ148" s="8"/>
      <c r="JNK148" s="9"/>
      <c r="JNP148" s="11"/>
      <c r="JNQ148" s="8"/>
      <c r="JNR148" s="9"/>
      <c r="JNW148" s="11"/>
      <c r="JNX148" s="8"/>
      <c r="JNY148" s="9"/>
      <c r="JOD148" s="11"/>
      <c r="JOE148" s="8"/>
      <c r="JOF148" s="9"/>
      <c r="JOK148" s="11"/>
      <c r="JOL148" s="8"/>
      <c r="JOM148" s="9"/>
      <c r="JOR148" s="11"/>
      <c r="JOS148" s="8"/>
      <c r="JOT148" s="9"/>
      <c r="JOY148" s="11"/>
      <c r="JOZ148" s="8"/>
      <c r="JPA148" s="9"/>
      <c r="JPF148" s="11"/>
      <c r="JPG148" s="8"/>
      <c r="JPH148" s="9"/>
      <c r="JPM148" s="11"/>
      <c r="JPN148" s="8"/>
      <c r="JPO148" s="9"/>
      <c r="JPT148" s="11"/>
      <c r="JPU148" s="8"/>
      <c r="JPV148" s="9"/>
      <c r="JQA148" s="11"/>
      <c r="JQB148" s="8"/>
      <c r="JQC148" s="9"/>
      <c r="JQH148" s="11"/>
      <c r="JQI148" s="8"/>
      <c r="JQJ148" s="9"/>
      <c r="JQO148" s="11"/>
      <c r="JQP148" s="8"/>
      <c r="JQQ148" s="9"/>
      <c r="JQV148" s="11"/>
      <c r="JQW148" s="8"/>
      <c r="JQX148" s="9"/>
      <c r="JRC148" s="11"/>
      <c r="JRD148" s="8"/>
      <c r="JRE148" s="9"/>
      <c r="JRJ148" s="11"/>
      <c r="JRK148" s="8"/>
      <c r="JRL148" s="9"/>
      <c r="JRQ148" s="11"/>
      <c r="JRR148" s="8"/>
      <c r="JRS148" s="9"/>
      <c r="JRX148" s="11"/>
      <c r="JRY148" s="8"/>
      <c r="JRZ148" s="9"/>
      <c r="JSE148" s="11"/>
      <c r="JSF148" s="8"/>
      <c r="JSG148" s="9"/>
      <c r="JSL148" s="11"/>
      <c r="JSM148" s="8"/>
      <c r="JSN148" s="9"/>
      <c r="JSS148" s="11"/>
      <c r="JST148" s="8"/>
      <c r="JSU148" s="9"/>
      <c r="JSZ148" s="11"/>
      <c r="JTA148" s="8"/>
      <c r="JTB148" s="9"/>
      <c r="JTG148" s="11"/>
      <c r="JTH148" s="8"/>
      <c r="JTI148" s="9"/>
      <c r="JTN148" s="11"/>
      <c r="JTO148" s="8"/>
      <c r="JTP148" s="9"/>
      <c r="JTU148" s="11"/>
      <c r="JTV148" s="8"/>
      <c r="JTW148" s="9"/>
      <c r="JUB148" s="11"/>
      <c r="JUC148" s="8"/>
      <c r="JUD148" s="9"/>
      <c r="JUI148" s="11"/>
      <c r="JUJ148" s="8"/>
      <c r="JUK148" s="9"/>
      <c r="JUP148" s="11"/>
      <c r="JUQ148" s="8"/>
      <c r="JUR148" s="9"/>
      <c r="JUW148" s="11"/>
      <c r="JUX148" s="8"/>
      <c r="JUY148" s="9"/>
      <c r="JVD148" s="11"/>
      <c r="JVE148" s="8"/>
      <c r="JVF148" s="9"/>
      <c r="JVK148" s="11"/>
      <c r="JVL148" s="8"/>
      <c r="JVM148" s="9"/>
      <c r="JVR148" s="11"/>
      <c r="JVS148" s="8"/>
      <c r="JVT148" s="9"/>
      <c r="JVY148" s="11"/>
      <c r="JVZ148" s="8"/>
      <c r="JWA148" s="9"/>
      <c r="JWF148" s="11"/>
      <c r="JWG148" s="8"/>
      <c r="JWH148" s="9"/>
      <c r="JWM148" s="11"/>
      <c r="JWN148" s="8"/>
      <c r="JWO148" s="9"/>
      <c r="JWT148" s="11"/>
      <c r="JWU148" s="8"/>
      <c r="JWV148" s="9"/>
      <c r="JXA148" s="11"/>
      <c r="JXB148" s="8"/>
      <c r="JXC148" s="9"/>
      <c r="JXH148" s="11"/>
      <c r="JXI148" s="8"/>
      <c r="JXJ148" s="9"/>
      <c r="JXO148" s="11"/>
      <c r="JXP148" s="8"/>
      <c r="JXQ148" s="9"/>
      <c r="JXV148" s="11"/>
      <c r="JXW148" s="8"/>
      <c r="JXX148" s="9"/>
      <c r="JYC148" s="11"/>
      <c r="JYD148" s="8"/>
      <c r="JYE148" s="9"/>
      <c r="JYJ148" s="11"/>
      <c r="JYK148" s="8"/>
      <c r="JYL148" s="9"/>
      <c r="JYQ148" s="11"/>
      <c r="JYR148" s="8"/>
      <c r="JYS148" s="9"/>
      <c r="JYX148" s="11"/>
      <c r="JYY148" s="8"/>
      <c r="JYZ148" s="9"/>
      <c r="JZE148" s="11"/>
      <c r="JZF148" s="8"/>
      <c r="JZG148" s="9"/>
      <c r="JZL148" s="11"/>
      <c r="JZM148" s="8"/>
      <c r="JZN148" s="9"/>
      <c r="JZS148" s="11"/>
      <c r="JZT148" s="8"/>
      <c r="JZU148" s="9"/>
      <c r="JZZ148" s="11"/>
      <c r="KAA148" s="8"/>
      <c r="KAB148" s="9"/>
      <c r="KAG148" s="11"/>
      <c r="KAH148" s="8"/>
      <c r="KAI148" s="9"/>
      <c r="KAN148" s="11"/>
      <c r="KAO148" s="8"/>
      <c r="KAP148" s="9"/>
      <c r="KAU148" s="11"/>
      <c r="KAV148" s="8"/>
      <c r="KAW148" s="9"/>
      <c r="KBB148" s="11"/>
      <c r="KBC148" s="8"/>
      <c r="KBD148" s="9"/>
      <c r="KBI148" s="11"/>
      <c r="KBJ148" s="8"/>
      <c r="KBK148" s="9"/>
      <c r="KBP148" s="11"/>
      <c r="KBQ148" s="8"/>
      <c r="KBR148" s="9"/>
      <c r="KBW148" s="11"/>
      <c r="KBX148" s="8"/>
      <c r="KBY148" s="9"/>
      <c r="KCD148" s="11"/>
      <c r="KCE148" s="8"/>
      <c r="KCF148" s="9"/>
      <c r="KCK148" s="11"/>
      <c r="KCL148" s="8"/>
      <c r="KCM148" s="9"/>
      <c r="KCR148" s="11"/>
      <c r="KCS148" s="8"/>
      <c r="KCT148" s="9"/>
      <c r="KCY148" s="11"/>
      <c r="KCZ148" s="8"/>
      <c r="KDA148" s="9"/>
      <c r="KDF148" s="11"/>
      <c r="KDG148" s="8"/>
      <c r="KDH148" s="9"/>
      <c r="KDM148" s="11"/>
      <c r="KDN148" s="8"/>
      <c r="KDO148" s="9"/>
      <c r="KDT148" s="11"/>
      <c r="KDU148" s="8"/>
      <c r="KDV148" s="9"/>
      <c r="KEA148" s="11"/>
      <c r="KEB148" s="8"/>
      <c r="KEC148" s="9"/>
      <c r="KEH148" s="11"/>
      <c r="KEI148" s="8"/>
      <c r="KEJ148" s="9"/>
      <c r="KEO148" s="11"/>
      <c r="KEP148" s="8"/>
      <c r="KEQ148" s="9"/>
      <c r="KEV148" s="11"/>
      <c r="KEW148" s="8"/>
      <c r="KEX148" s="9"/>
      <c r="KFC148" s="11"/>
      <c r="KFD148" s="8"/>
      <c r="KFE148" s="9"/>
      <c r="KFJ148" s="11"/>
      <c r="KFK148" s="8"/>
      <c r="KFL148" s="9"/>
      <c r="KFQ148" s="11"/>
      <c r="KFR148" s="8"/>
      <c r="KFS148" s="9"/>
      <c r="KFX148" s="11"/>
      <c r="KFY148" s="8"/>
      <c r="KFZ148" s="9"/>
      <c r="KGE148" s="11"/>
      <c r="KGF148" s="8"/>
      <c r="KGG148" s="9"/>
      <c r="KGL148" s="11"/>
      <c r="KGM148" s="8"/>
      <c r="KGN148" s="9"/>
      <c r="KGS148" s="11"/>
      <c r="KGT148" s="8"/>
      <c r="KGU148" s="9"/>
      <c r="KGZ148" s="11"/>
      <c r="KHA148" s="8"/>
      <c r="KHB148" s="9"/>
      <c r="KHG148" s="11"/>
      <c r="KHH148" s="8"/>
      <c r="KHI148" s="9"/>
      <c r="KHN148" s="11"/>
      <c r="KHO148" s="8"/>
      <c r="KHP148" s="9"/>
      <c r="KHU148" s="11"/>
      <c r="KHV148" s="8"/>
      <c r="KHW148" s="9"/>
      <c r="KIB148" s="11"/>
      <c r="KIC148" s="8"/>
      <c r="KID148" s="9"/>
      <c r="KII148" s="11"/>
      <c r="KIJ148" s="8"/>
      <c r="KIK148" s="9"/>
      <c r="KIP148" s="11"/>
      <c r="KIQ148" s="8"/>
      <c r="KIR148" s="9"/>
      <c r="KIW148" s="11"/>
      <c r="KIX148" s="8"/>
      <c r="KIY148" s="9"/>
      <c r="KJD148" s="11"/>
      <c r="KJE148" s="8"/>
      <c r="KJF148" s="9"/>
      <c r="KJK148" s="11"/>
      <c r="KJL148" s="8"/>
      <c r="KJM148" s="9"/>
      <c r="KJR148" s="11"/>
      <c r="KJS148" s="8"/>
      <c r="KJT148" s="9"/>
      <c r="KJY148" s="11"/>
      <c r="KJZ148" s="8"/>
      <c r="KKA148" s="9"/>
      <c r="KKF148" s="11"/>
      <c r="KKG148" s="8"/>
      <c r="KKH148" s="9"/>
      <c r="KKM148" s="11"/>
      <c r="KKN148" s="8"/>
      <c r="KKO148" s="9"/>
      <c r="KKT148" s="11"/>
      <c r="KKU148" s="8"/>
      <c r="KKV148" s="9"/>
      <c r="KLA148" s="11"/>
      <c r="KLB148" s="8"/>
      <c r="KLC148" s="9"/>
      <c r="KLH148" s="11"/>
      <c r="KLI148" s="8"/>
      <c r="KLJ148" s="9"/>
      <c r="KLO148" s="11"/>
      <c r="KLP148" s="8"/>
      <c r="KLQ148" s="9"/>
      <c r="KLV148" s="11"/>
      <c r="KLW148" s="8"/>
      <c r="KLX148" s="9"/>
      <c r="KMC148" s="11"/>
      <c r="KMD148" s="8"/>
      <c r="KME148" s="9"/>
      <c r="KMJ148" s="11"/>
      <c r="KMK148" s="8"/>
      <c r="KML148" s="9"/>
      <c r="KMQ148" s="11"/>
      <c r="KMR148" s="8"/>
      <c r="KMS148" s="9"/>
      <c r="KMX148" s="11"/>
      <c r="KMY148" s="8"/>
      <c r="KMZ148" s="9"/>
      <c r="KNE148" s="11"/>
      <c r="KNF148" s="8"/>
      <c r="KNG148" s="9"/>
      <c r="KNL148" s="11"/>
      <c r="KNM148" s="8"/>
      <c r="KNN148" s="9"/>
      <c r="KNS148" s="11"/>
      <c r="KNT148" s="8"/>
      <c r="KNU148" s="9"/>
      <c r="KNZ148" s="11"/>
      <c r="KOA148" s="8"/>
      <c r="KOB148" s="9"/>
      <c r="KOG148" s="11"/>
      <c r="KOH148" s="8"/>
      <c r="KOI148" s="9"/>
      <c r="KON148" s="11"/>
      <c r="KOO148" s="8"/>
      <c r="KOP148" s="9"/>
      <c r="KOU148" s="11"/>
      <c r="KOV148" s="8"/>
      <c r="KOW148" s="9"/>
      <c r="KPB148" s="11"/>
      <c r="KPC148" s="8"/>
      <c r="KPD148" s="9"/>
      <c r="KPI148" s="11"/>
      <c r="KPJ148" s="8"/>
      <c r="KPK148" s="9"/>
      <c r="KPP148" s="11"/>
      <c r="KPQ148" s="8"/>
      <c r="KPR148" s="9"/>
      <c r="KPW148" s="11"/>
      <c r="KPX148" s="8"/>
      <c r="KPY148" s="9"/>
      <c r="KQD148" s="11"/>
      <c r="KQE148" s="8"/>
      <c r="KQF148" s="9"/>
      <c r="KQK148" s="11"/>
      <c r="KQL148" s="8"/>
      <c r="KQM148" s="9"/>
      <c r="KQR148" s="11"/>
      <c r="KQS148" s="8"/>
      <c r="KQT148" s="9"/>
      <c r="KQY148" s="11"/>
      <c r="KQZ148" s="8"/>
      <c r="KRA148" s="9"/>
      <c r="KRF148" s="11"/>
      <c r="KRG148" s="8"/>
      <c r="KRH148" s="9"/>
      <c r="KRM148" s="11"/>
      <c r="KRN148" s="8"/>
      <c r="KRO148" s="9"/>
      <c r="KRT148" s="11"/>
      <c r="KRU148" s="8"/>
      <c r="KRV148" s="9"/>
      <c r="KSA148" s="11"/>
      <c r="KSB148" s="8"/>
      <c r="KSC148" s="9"/>
      <c r="KSH148" s="11"/>
      <c r="KSI148" s="8"/>
      <c r="KSJ148" s="9"/>
      <c r="KSO148" s="11"/>
      <c r="KSP148" s="8"/>
      <c r="KSQ148" s="9"/>
      <c r="KSV148" s="11"/>
      <c r="KSW148" s="8"/>
      <c r="KSX148" s="9"/>
      <c r="KTC148" s="11"/>
      <c r="KTD148" s="8"/>
      <c r="KTE148" s="9"/>
      <c r="KTJ148" s="11"/>
      <c r="KTK148" s="8"/>
      <c r="KTL148" s="9"/>
      <c r="KTQ148" s="11"/>
      <c r="KTR148" s="8"/>
      <c r="KTS148" s="9"/>
      <c r="KTX148" s="11"/>
      <c r="KTY148" s="8"/>
      <c r="KTZ148" s="9"/>
      <c r="KUE148" s="11"/>
      <c r="KUF148" s="8"/>
      <c r="KUG148" s="9"/>
      <c r="KUL148" s="11"/>
      <c r="KUM148" s="8"/>
      <c r="KUN148" s="9"/>
      <c r="KUS148" s="11"/>
      <c r="KUT148" s="8"/>
      <c r="KUU148" s="9"/>
      <c r="KUZ148" s="11"/>
      <c r="KVA148" s="8"/>
      <c r="KVB148" s="9"/>
      <c r="KVG148" s="11"/>
      <c r="KVH148" s="8"/>
      <c r="KVI148" s="9"/>
      <c r="KVN148" s="11"/>
      <c r="KVO148" s="8"/>
      <c r="KVP148" s="9"/>
      <c r="KVU148" s="11"/>
      <c r="KVV148" s="8"/>
      <c r="KVW148" s="9"/>
      <c r="KWB148" s="11"/>
      <c r="KWC148" s="8"/>
      <c r="KWD148" s="9"/>
      <c r="KWI148" s="11"/>
      <c r="KWJ148" s="8"/>
      <c r="KWK148" s="9"/>
      <c r="KWP148" s="11"/>
      <c r="KWQ148" s="8"/>
      <c r="KWR148" s="9"/>
      <c r="KWW148" s="11"/>
      <c r="KWX148" s="8"/>
      <c r="KWY148" s="9"/>
      <c r="KXD148" s="11"/>
      <c r="KXE148" s="8"/>
      <c r="KXF148" s="9"/>
      <c r="KXK148" s="11"/>
      <c r="KXL148" s="8"/>
      <c r="KXM148" s="9"/>
      <c r="KXR148" s="11"/>
      <c r="KXS148" s="8"/>
      <c r="KXT148" s="9"/>
      <c r="KXY148" s="11"/>
      <c r="KXZ148" s="8"/>
      <c r="KYA148" s="9"/>
      <c r="KYF148" s="11"/>
      <c r="KYG148" s="8"/>
      <c r="KYH148" s="9"/>
      <c r="KYM148" s="11"/>
      <c r="KYN148" s="8"/>
      <c r="KYO148" s="9"/>
      <c r="KYT148" s="11"/>
      <c r="KYU148" s="8"/>
      <c r="KYV148" s="9"/>
      <c r="KZA148" s="11"/>
      <c r="KZB148" s="8"/>
      <c r="KZC148" s="9"/>
      <c r="KZH148" s="11"/>
      <c r="KZI148" s="8"/>
      <c r="KZJ148" s="9"/>
      <c r="KZO148" s="11"/>
      <c r="KZP148" s="8"/>
      <c r="KZQ148" s="9"/>
      <c r="KZV148" s="11"/>
      <c r="KZW148" s="8"/>
      <c r="KZX148" s="9"/>
      <c r="LAC148" s="11"/>
      <c r="LAD148" s="8"/>
      <c r="LAE148" s="9"/>
      <c r="LAJ148" s="11"/>
      <c r="LAK148" s="8"/>
      <c r="LAL148" s="9"/>
      <c r="LAQ148" s="11"/>
      <c r="LAR148" s="8"/>
      <c r="LAS148" s="9"/>
      <c r="LAX148" s="11"/>
      <c r="LAY148" s="8"/>
      <c r="LAZ148" s="9"/>
      <c r="LBE148" s="11"/>
      <c r="LBF148" s="8"/>
      <c r="LBG148" s="9"/>
      <c r="LBL148" s="11"/>
      <c r="LBM148" s="8"/>
      <c r="LBN148" s="9"/>
      <c r="LBS148" s="11"/>
      <c r="LBT148" s="8"/>
      <c r="LBU148" s="9"/>
      <c r="LBZ148" s="11"/>
      <c r="LCA148" s="8"/>
      <c r="LCB148" s="9"/>
      <c r="LCG148" s="11"/>
      <c r="LCH148" s="8"/>
      <c r="LCI148" s="9"/>
      <c r="LCN148" s="11"/>
      <c r="LCO148" s="8"/>
      <c r="LCP148" s="9"/>
      <c r="LCU148" s="11"/>
      <c r="LCV148" s="8"/>
      <c r="LCW148" s="9"/>
      <c r="LDB148" s="11"/>
      <c r="LDC148" s="8"/>
      <c r="LDD148" s="9"/>
      <c r="LDI148" s="11"/>
      <c r="LDJ148" s="8"/>
      <c r="LDK148" s="9"/>
      <c r="LDP148" s="11"/>
      <c r="LDQ148" s="8"/>
      <c r="LDR148" s="9"/>
      <c r="LDW148" s="11"/>
      <c r="LDX148" s="8"/>
      <c r="LDY148" s="9"/>
      <c r="LED148" s="11"/>
      <c r="LEE148" s="8"/>
      <c r="LEF148" s="9"/>
      <c r="LEK148" s="11"/>
      <c r="LEL148" s="8"/>
      <c r="LEM148" s="9"/>
      <c r="LER148" s="11"/>
      <c r="LES148" s="8"/>
      <c r="LET148" s="9"/>
      <c r="LEY148" s="11"/>
      <c r="LEZ148" s="8"/>
      <c r="LFA148" s="9"/>
      <c r="LFF148" s="11"/>
      <c r="LFG148" s="8"/>
      <c r="LFH148" s="9"/>
      <c r="LFM148" s="11"/>
      <c r="LFN148" s="8"/>
      <c r="LFO148" s="9"/>
      <c r="LFT148" s="11"/>
      <c r="LFU148" s="8"/>
      <c r="LFV148" s="9"/>
      <c r="LGA148" s="11"/>
      <c r="LGB148" s="8"/>
      <c r="LGC148" s="9"/>
      <c r="LGH148" s="11"/>
      <c r="LGI148" s="8"/>
      <c r="LGJ148" s="9"/>
      <c r="LGO148" s="11"/>
      <c r="LGP148" s="8"/>
      <c r="LGQ148" s="9"/>
      <c r="LGV148" s="11"/>
      <c r="LGW148" s="8"/>
      <c r="LGX148" s="9"/>
      <c r="LHC148" s="11"/>
      <c r="LHD148" s="8"/>
      <c r="LHE148" s="9"/>
      <c r="LHJ148" s="11"/>
      <c r="LHK148" s="8"/>
      <c r="LHL148" s="9"/>
      <c r="LHQ148" s="11"/>
      <c r="LHR148" s="8"/>
      <c r="LHS148" s="9"/>
      <c r="LHX148" s="11"/>
      <c r="LHY148" s="8"/>
      <c r="LHZ148" s="9"/>
      <c r="LIE148" s="11"/>
      <c r="LIF148" s="8"/>
      <c r="LIG148" s="9"/>
      <c r="LIL148" s="11"/>
      <c r="LIM148" s="8"/>
      <c r="LIN148" s="9"/>
      <c r="LIS148" s="11"/>
      <c r="LIT148" s="8"/>
      <c r="LIU148" s="9"/>
      <c r="LIZ148" s="11"/>
      <c r="LJA148" s="8"/>
      <c r="LJB148" s="9"/>
      <c r="LJG148" s="11"/>
      <c r="LJH148" s="8"/>
      <c r="LJI148" s="9"/>
      <c r="LJN148" s="11"/>
      <c r="LJO148" s="8"/>
      <c r="LJP148" s="9"/>
      <c r="LJU148" s="11"/>
      <c r="LJV148" s="8"/>
      <c r="LJW148" s="9"/>
      <c r="LKB148" s="11"/>
      <c r="LKC148" s="8"/>
      <c r="LKD148" s="9"/>
      <c r="LKI148" s="11"/>
      <c r="LKJ148" s="8"/>
      <c r="LKK148" s="9"/>
      <c r="LKP148" s="11"/>
      <c r="LKQ148" s="8"/>
      <c r="LKR148" s="9"/>
      <c r="LKW148" s="11"/>
      <c r="LKX148" s="8"/>
      <c r="LKY148" s="9"/>
      <c r="LLD148" s="11"/>
      <c r="LLE148" s="8"/>
      <c r="LLF148" s="9"/>
      <c r="LLK148" s="11"/>
      <c r="LLL148" s="8"/>
      <c r="LLM148" s="9"/>
      <c r="LLR148" s="11"/>
      <c r="LLS148" s="8"/>
      <c r="LLT148" s="9"/>
      <c r="LLY148" s="11"/>
      <c r="LLZ148" s="8"/>
      <c r="LMA148" s="9"/>
      <c r="LMF148" s="11"/>
      <c r="LMG148" s="8"/>
      <c r="LMH148" s="9"/>
      <c r="LMM148" s="11"/>
      <c r="LMN148" s="8"/>
      <c r="LMO148" s="9"/>
      <c r="LMT148" s="11"/>
      <c r="LMU148" s="8"/>
      <c r="LMV148" s="9"/>
      <c r="LNA148" s="11"/>
      <c r="LNB148" s="8"/>
      <c r="LNC148" s="9"/>
      <c r="LNH148" s="11"/>
      <c r="LNI148" s="8"/>
      <c r="LNJ148" s="9"/>
      <c r="LNO148" s="11"/>
      <c r="LNP148" s="8"/>
      <c r="LNQ148" s="9"/>
      <c r="LNV148" s="11"/>
      <c r="LNW148" s="8"/>
      <c r="LNX148" s="9"/>
      <c r="LOC148" s="11"/>
      <c r="LOD148" s="8"/>
      <c r="LOE148" s="9"/>
      <c r="LOJ148" s="11"/>
      <c r="LOK148" s="8"/>
      <c r="LOL148" s="9"/>
      <c r="LOQ148" s="11"/>
      <c r="LOR148" s="8"/>
      <c r="LOS148" s="9"/>
      <c r="LOX148" s="11"/>
      <c r="LOY148" s="8"/>
      <c r="LOZ148" s="9"/>
      <c r="LPE148" s="11"/>
      <c r="LPF148" s="8"/>
      <c r="LPG148" s="9"/>
      <c r="LPL148" s="11"/>
      <c r="LPM148" s="8"/>
      <c r="LPN148" s="9"/>
      <c r="LPS148" s="11"/>
      <c r="LPT148" s="8"/>
      <c r="LPU148" s="9"/>
      <c r="LPZ148" s="11"/>
      <c r="LQA148" s="8"/>
      <c r="LQB148" s="9"/>
      <c r="LQG148" s="11"/>
      <c r="LQH148" s="8"/>
      <c r="LQI148" s="9"/>
      <c r="LQN148" s="11"/>
      <c r="LQO148" s="8"/>
      <c r="LQP148" s="9"/>
      <c r="LQU148" s="11"/>
      <c r="LQV148" s="8"/>
      <c r="LQW148" s="9"/>
      <c r="LRB148" s="11"/>
      <c r="LRC148" s="8"/>
      <c r="LRD148" s="9"/>
      <c r="LRI148" s="11"/>
      <c r="LRJ148" s="8"/>
      <c r="LRK148" s="9"/>
      <c r="LRP148" s="11"/>
      <c r="LRQ148" s="8"/>
      <c r="LRR148" s="9"/>
      <c r="LRW148" s="11"/>
      <c r="LRX148" s="8"/>
      <c r="LRY148" s="9"/>
      <c r="LSD148" s="11"/>
      <c r="LSE148" s="8"/>
      <c r="LSF148" s="9"/>
      <c r="LSK148" s="11"/>
      <c r="LSL148" s="8"/>
      <c r="LSM148" s="9"/>
      <c r="LSR148" s="11"/>
      <c r="LSS148" s="8"/>
      <c r="LST148" s="9"/>
      <c r="LSY148" s="11"/>
      <c r="LSZ148" s="8"/>
      <c r="LTA148" s="9"/>
      <c r="LTF148" s="11"/>
      <c r="LTG148" s="8"/>
      <c r="LTH148" s="9"/>
      <c r="LTM148" s="11"/>
      <c r="LTN148" s="8"/>
      <c r="LTO148" s="9"/>
      <c r="LTT148" s="11"/>
      <c r="LTU148" s="8"/>
      <c r="LTV148" s="9"/>
      <c r="LUA148" s="11"/>
      <c r="LUB148" s="8"/>
      <c r="LUC148" s="9"/>
      <c r="LUH148" s="11"/>
      <c r="LUI148" s="8"/>
      <c r="LUJ148" s="9"/>
      <c r="LUO148" s="11"/>
      <c r="LUP148" s="8"/>
      <c r="LUQ148" s="9"/>
      <c r="LUV148" s="11"/>
      <c r="LUW148" s="8"/>
      <c r="LUX148" s="9"/>
      <c r="LVC148" s="11"/>
      <c r="LVD148" s="8"/>
      <c r="LVE148" s="9"/>
      <c r="LVJ148" s="11"/>
      <c r="LVK148" s="8"/>
      <c r="LVL148" s="9"/>
      <c r="LVQ148" s="11"/>
      <c r="LVR148" s="8"/>
      <c r="LVS148" s="9"/>
      <c r="LVX148" s="11"/>
      <c r="LVY148" s="8"/>
      <c r="LVZ148" s="9"/>
      <c r="LWE148" s="11"/>
      <c r="LWF148" s="8"/>
      <c r="LWG148" s="9"/>
      <c r="LWL148" s="11"/>
      <c r="LWM148" s="8"/>
      <c r="LWN148" s="9"/>
      <c r="LWS148" s="11"/>
      <c r="LWT148" s="8"/>
      <c r="LWU148" s="9"/>
      <c r="LWZ148" s="11"/>
      <c r="LXA148" s="8"/>
      <c r="LXB148" s="9"/>
      <c r="LXG148" s="11"/>
      <c r="LXH148" s="8"/>
      <c r="LXI148" s="9"/>
      <c r="LXN148" s="11"/>
      <c r="LXO148" s="8"/>
      <c r="LXP148" s="9"/>
      <c r="LXU148" s="11"/>
      <c r="LXV148" s="8"/>
      <c r="LXW148" s="9"/>
      <c r="LYB148" s="11"/>
      <c r="LYC148" s="8"/>
      <c r="LYD148" s="9"/>
      <c r="LYI148" s="11"/>
      <c r="LYJ148" s="8"/>
      <c r="LYK148" s="9"/>
      <c r="LYP148" s="11"/>
      <c r="LYQ148" s="8"/>
      <c r="LYR148" s="9"/>
      <c r="LYW148" s="11"/>
      <c r="LYX148" s="8"/>
      <c r="LYY148" s="9"/>
      <c r="LZD148" s="11"/>
      <c r="LZE148" s="8"/>
      <c r="LZF148" s="9"/>
      <c r="LZK148" s="11"/>
      <c r="LZL148" s="8"/>
      <c r="LZM148" s="9"/>
      <c r="LZR148" s="11"/>
      <c r="LZS148" s="8"/>
      <c r="LZT148" s="9"/>
      <c r="LZY148" s="11"/>
      <c r="LZZ148" s="8"/>
      <c r="MAA148" s="9"/>
      <c r="MAF148" s="11"/>
      <c r="MAG148" s="8"/>
      <c r="MAH148" s="9"/>
      <c r="MAM148" s="11"/>
      <c r="MAN148" s="8"/>
      <c r="MAO148" s="9"/>
      <c r="MAT148" s="11"/>
      <c r="MAU148" s="8"/>
      <c r="MAV148" s="9"/>
      <c r="MBA148" s="11"/>
      <c r="MBB148" s="8"/>
      <c r="MBC148" s="9"/>
      <c r="MBH148" s="11"/>
      <c r="MBI148" s="8"/>
      <c r="MBJ148" s="9"/>
      <c r="MBO148" s="11"/>
      <c r="MBP148" s="8"/>
      <c r="MBQ148" s="9"/>
      <c r="MBV148" s="11"/>
      <c r="MBW148" s="8"/>
      <c r="MBX148" s="9"/>
      <c r="MCC148" s="11"/>
      <c r="MCD148" s="8"/>
      <c r="MCE148" s="9"/>
      <c r="MCJ148" s="11"/>
      <c r="MCK148" s="8"/>
      <c r="MCL148" s="9"/>
      <c r="MCQ148" s="11"/>
      <c r="MCR148" s="8"/>
      <c r="MCS148" s="9"/>
      <c r="MCX148" s="11"/>
      <c r="MCY148" s="8"/>
      <c r="MCZ148" s="9"/>
      <c r="MDE148" s="11"/>
      <c r="MDF148" s="8"/>
      <c r="MDG148" s="9"/>
      <c r="MDL148" s="11"/>
      <c r="MDM148" s="8"/>
      <c r="MDN148" s="9"/>
      <c r="MDS148" s="11"/>
      <c r="MDT148" s="8"/>
      <c r="MDU148" s="9"/>
      <c r="MDZ148" s="11"/>
      <c r="MEA148" s="8"/>
      <c r="MEB148" s="9"/>
      <c r="MEG148" s="11"/>
      <c r="MEH148" s="8"/>
      <c r="MEI148" s="9"/>
      <c r="MEN148" s="11"/>
      <c r="MEO148" s="8"/>
      <c r="MEP148" s="9"/>
      <c r="MEU148" s="11"/>
      <c r="MEV148" s="8"/>
      <c r="MEW148" s="9"/>
      <c r="MFB148" s="11"/>
      <c r="MFC148" s="8"/>
      <c r="MFD148" s="9"/>
      <c r="MFI148" s="11"/>
      <c r="MFJ148" s="8"/>
      <c r="MFK148" s="9"/>
      <c r="MFP148" s="11"/>
      <c r="MFQ148" s="8"/>
      <c r="MFR148" s="9"/>
      <c r="MFW148" s="11"/>
      <c r="MFX148" s="8"/>
      <c r="MFY148" s="9"/>
      <c r="MGD148" s="11"/>
      <c r="MGE148" s="8"/>
      <c r="MGF148" s="9"/>
      <c r="MGK148" s="11"/>
      <c r="MGL148" s="8"/>
      <c r="MGM148" s="9"/>
      <c r="MGR148" s="11"/>
      <c r="MGS148" s="8"/>
      <c r="MGT148" s="9"/>
      <c r="MGY148" s="11"/>
      <c r="MGZ148" s="8"/>
      <c r="MHA148" s="9"/>
      <c r="MHF148" s="11"/>
      <c r="MHG148" s="8"/>
      <c r="MHH148" s="9"/>
      <c r="MHM148" s="11"/>
      <c r="MHN148" s="8"/>
      <c r="MHO148" s="9"/>
      <c r="MHT148" s="11"/>
      <c r="MHU148" s="8"/>
      <c r="MHV148" s="9"/>
      <c r="MIA148" s="11"/>
      <c r="MIB148" s="8"/>
      <c r="MIC148" s="9"/>
      <c r="MIH148" s="11"/>
      <c r="MII148" s="8"/>
      <c r="MIJ148" s="9"/>
      <c r="MIO148" s="11"/>
      <c r="MIP148" s="8"/>
      <c r="MIQ148" s="9"/>
      <c r="MIV148" s="11"/>
      <c r="MIW148" s="8"/>
      <c r="MIX148" s="9"/>
      <c r="MJC148" s="11"/>
      <c r="MJD148" s="8"/>
      <c r="MJE148" s="9"/>
      <c r="MJJ148" s="11"/>
      <c r="MJK148" s="8"/>
      <c r="MJL148" s="9"/>
      <c r="MJQ148" s="11"/>
      <c r="MJR148" s="8"/>
      <c r="MJS148" s="9"/>
      <c r="MJX148" s="11"/>
      <c r="MJY148" s="8"/>
      <c r="MJZ148" s="9"/>
      <c r="MKE148" s="11"/>
      <c r="MKF148" s="8"/>
      <c r="MKG148" s="9"/>
      <c r="MKL148" s="11"/>
      <c r="MKM148" s="8"/>
      <c r="MKN148" s="9"/>
      <c r="MKS148" s="11"/>
      <c r="MKT148" s="8"/>
      <c r="MKU148" s="9"/>
      <c r="MKZ148" s="11"/>
      <c r="MLA148" s="8"/>
      <c r="MLB148" s="9"/>
      <c r="MLG148" s="11"/>
      <c r="MLH148" s="8"/>
      <c r="MLI148" s="9"/>
      <c r="MLN148" s="11"/>
      <c r="MLO148" s="8"/>
      <c r="MLP148" s="9"/>
      <c r="MLU148" s="11"/>
      <c r="MLV148" s="8"/>
      <c r="MLW148" s="9"/>
      <c r="MMB148" s="11"/>
      <c r="MMC148" s="8"/>
      <c r="MMD148" s="9"/>
      <c r="MMI148" s="11"/>
      <c r="MMJ148" s="8"/>
      <c r="MMK148" s="9"/>
      <c r="MMP148" s="11"/>
      <c r="MMQ148" s="8"/>
      <c r="MMR148" s="9"/>
      <c r="MMW148" s="11"/>
      <c r="MMX148" s="8"/>
      <c r="MMY148" s="9"/>
      <c r="MND148" s="11"/>
      <c r="MNE148" s="8"/>
      <c r="MNF148" s="9"/>
      <c r="MNK148" s="11"/>
      <c r="MNL148" s="8"/>
      <c r="MNM148" s="9"/>
      <c r="MNR148" s="11"/>
      <c r="MNS148" s="8"/>
      <c r="MNT148" s="9"/>
      <c r="MNY148" s="11"/>
      <c r="MNZ148" s="8"/>
      <c r="MOA148" s="9"/>
      <c r="MOF148" s="11"/>
      <c r="MOG148" s="8"/>
      <c r="MOH148" s="9"/>
      <c r="MOM148" s="11"/>
      <c r="MON148" s="8"/>
      <c r="MOO148" s="9"/>
      <c r="MOT148" s="11"/>
      <c r="MOU148" s="8"/>
      <c r="MOV148" s="9"/>
      <c r="MPA148" s="11"/>
      <c r="MPB148" s="8"/>
      <c r="MPC148" s="9"/>
      <c r="MPH148" s="11"/>
      <c r="MPI148" s="8"/>
      <c r="MPJ148" s="9"/>
      <c r="MPO148" s="11"/>
      <c r="MPP148" s="8"/>
      <c r="MPQ148" s="9"/>
      <c r="MPV148" s="11"/>
      <c r="MPW148" s="8"/>
      <c r="MPX148" s="9"/>
      <c r="MQC148" s="11"/>
      <c r="MQD148" s="8"/>
      <c r="MQE148" s="9"/>
      <c r="MQJ148" s="11"/>
      <c r="MQK148" s="8"/>
      <c r="MQL148" s="9"/>
      <c r="MQQ148" s="11"/>
      <c r="MQR148" s="8"/>
      <c r="MQS148" s="9"/>
      <c r="MQX148" s="11"/>
      <c r="MQY148" s="8"/>
      <c r="MQZ148" s="9"/>
      <c r="MRE148" s="11"/>
      <c r="MRF148" s="8"/>
      <c r="MRG148" s="9"/>
      <c r="MRL148" s="11"/>
      <c r="MRM148" s="8"/>
      <c r="MRN148" s="9"/>
      <c r="MRS148" s="11"/>
      <c r="MRT148" s="8"/>
      <c r="MRU148" s="9"/>
      <c r="MRZ148" s="11"/>
      <c r="MSA148" s="8"/>
      <c r="MSB148" s="9"/>
      <c r="MSG148" s="11"/>
      <c r="MSH148" s="8"/>
      <c r="MSI148" s="9"/>
      <c r="MSN148" s="11"/>
      <c r="MSO148" s="8"/>
      <c r="MSP148" s="9"/>
      <c r="MSU148" s="11"/>
      <c r="MSV148" s="8"/>
      <c r="MSW148" s="9"/>
      <c r="MTB148" s="11"/>
      <c r="MTC148" s="8"/>
      <c r="MTD148" s="9"/>
      <c r="MTI148" s="11"/>
      <c r="MTJ148" s="8"/>
      <c r="MTK148" s="9"/>
      <c r="MTP148" s="11"/>
      <c r="MTQ148" s="8"/>
      <c r="MTR148" s="9"/>
      <c r="MTW148" s="11"/>
      <c r="MTX148" s="8"/>
      <c r="MTY148" s="9"/>
      <c r="MUD148" s="11"/>
      <c r="MUE148" s="8"/>
      <c r="MUF148" s="9"/>
      <c r="MUK148" s="11"/>
      <c r="MUL148" s="8"/>
      <c r="MUM148" s="9"/>
      <c r="MUR148" s="11"/>
      <c r="MUS148" s="8"/>
      <c r="MUT148" s="9"/>
      <c r="MUY148" s="11"/>
      <c r="MUZ148" s="8"/>
      <c r="MVA148" s="9"/>
      <c r="MVF148" s="11"/>
      <c r="MVG148" s="8"/>
      <c r="MVH148" s="9"/>
      <c r="MVM148" s="11"/>
      <c r="MVN148" s="8"/>
      <c r="MVO148" s="9"/>
      <c r="MVT148" s="11"/>
      <c r="MVU148" s="8"/>
      <c r="MVV148" s="9"/>
      <c r="MWA148" s="11"/>
      <c r="MWB148" s="8"/>
      <c r="MWC148" s="9"/>
      <c r="MWH148" s="11"/>
      <c r="MWI148" s="8"/>
      <c r="MWJ148" s="9"/>
      <c r="MWO148" s="11"/>
      <c r="MWP148" s="8"/>
      <c r="MWQ148" s="9"/>
      <c r="MWV148" s="11"/>
      <c r="MWW148" s="8"/>
      <c r="MWX148" s="9"/>
      <c r="MXC148" s="11"/>
      <c r="MXD148" s="8"/>
      <c r="MXE148" s="9"/>
      <c r="MXJ148" s="11"/>
      <c r="MXK148" s="8"/>
      <c r="MXL148" s="9"/>
      <c r="MXQ148" s="11"/>
      <c r="MXR148" s="8"/>
      <c r="MXS148" s="9"/>
      <c r="MXX148" s="11"/>
      <c r="MXY148" s="8"/>
      <c r="MXZ148" s="9"/>
      <c r="MYE148" s="11"/>
      <c r="MYF148" s="8"/>
      <c r="MYG148" s="9"/>
      <c r="MYL148" s="11"/>
      <c r="MYM148" s="8"/>
      <c r="MYN148" s="9"/>
      <c r="MYS148" s="11"/>
      <c r="MYT148" s="8"/>
      <c r="MYU148" s="9"/>
      <c r="MYZ148" s="11"/>
      <c r="MZA148" s="8"/>
      <c r="MZB148" s="9"/>
      <c r="MZG148" s="11"/>
      <c r="MZH148" s="8"/>
      <c r="MZI148" s="9"/>
      <c r="MZN148" s="11"/>
      <c r="MZO148" s="8"/>
      <c r="MZP148" s="9"/>
      <c r="MZU148" s="11"/>
      <c r="MZV148" s="8"/>
      <c r="MZW148" s="9"/>
      <c r="NAB148" s="11"/>
      <c r="NAC148" s="8"/>
      <c r="NAD148" s="9"/>
      <c r="NAI148" s="11"/>
      <c r="NAJ148" s="8"/>
      <c r="NAK148" s="9"/>
      <c r="NAP148" s="11"/>
      <c r="NAQ148" s="8"/>
      <c r="NAR148" s="9"/>
      <c r="NAW148" s="11"/>
      <c r="NAX148" s="8"/>
      <c r="NAY148" s="9"/>
      <c r="NBD148" s="11"/>
      <c r="NBE148" s="8"/>
      <c r="NBF148" s="9"/>
      <c r="NBK148" s="11"/>
      <c r="NBL148" s="8"/>
      <c r="NBM148" s="9"/>
      <c r="NBR148" s="11"/>
      <c r="NBS148" s="8"/>
      <c r="NBT148" s="9"/>
      <c r="NBY148" s="11"/>
      <c r="NBZ148" s="8"/>
      <c r="NCA148" s="9"/>
      <c r="NCF148" s="11"/>
      <c r="NCG148" s="8"/>
      <c r="NCH148" s="9"/>
      <c r="NCM148" s="11"/>
      <c r="NCN148" s="8"/>
      <c r="NCO148" s="9"/>
      <c r="NCT148" s="11"/>
      <c r="NCU148" s="8"/>
      <c r="NCV148" s="9"/>
      <c r="NDA148" s="11"/>
      <c r="NDB148" s="8"/>
      <c r="NDC148" s="9"/>
      <c r="NDH148" s="11"/>
      <c r="NDI148" s="8"/>
      <c r="NDJ148" s="9"/>
      <c r="NDO148" s="11"/>
      <c r="NDP148" s="8"/>
      <c r="NDQ148" s="9"/>
      <c r="NDV148" s="11"/>
      <c r="NDW148" s="8"/>
      <c r="NDX148" s="9"/>
      <c r="NEC148" s="11"/>
      <c r="NED148" s="8"/>
      <c r="NEE148" s="9"/>
      <c r="NEJ148" s="11"/>
      <c r="NEK148" s="8"/>
      <c r="NEL148" s="9"/>
      <c r="NEQ148" s="11"/>
      <c r="NER148" s="8"/>
      <c r="NES148" s="9"/>
      <c r="NEX148" s="11"/>
      <c r="NEY148" s="8"/>
      <c r="NEZ148" s="9"/>
      <c r="NFE148" s="11"/>
      <c r="NFF148" s="8"/>
      <c r="NFG148" s="9"/>
      <c r="NFL148" s="11"/>
      <c r="NFM148" s="8"/>
      <c r="NFN148" s="9"/>
      <c r="NFS148" s="11"/>
      <c r="NFT148" s="8"/>
      <c r="NFU148" s="9"/>
      <c r="NFZ148" s="11"/>
      <c r="NGA148" s="8"/>
      <c r="NGB148" s="9"/>
      <c r="NGG148" s="11"/>
      <c r="NGH148" s="8"/>
      <c r="NGI148" s="9"/>
      <c r="NGN148" s="11"/>
      <c r="NGO148" s="8"/>
      <c r="NGP148" s="9"/>
      <c r="NGU148" s="11"/>
      <c r="NGV148" s="8"/>
      <c r="NGW148" s="9"/>
      <c r="NHB148" s="11"/>
      <c r="NHC148" s="8"/>
      <c r="NHD148" s="9"/>
      <c r="NHI148" s="11"/>
      <c r="NHJ148" s="8"/>
      <c r="NHK148" s="9"/>
      <c r="NHP148" s="11"/>
      <c r="NHQ148" s="8"/>
      <c r="NHR148" s="9"/>
      <c r="NHW148" s="11"/>
      <c r="NHX148" s="8"/>
      <c r="NHY148" s="9"/>
      <c r="NID148" s="11"/>
      <c r="NIE148" s="8"/>
      <c r="NIF148" s="9"/>
      <c r="NIK148" s="11"/>
      <c r="NIL148" s="8"/>
      <c r="NIM148" s="9"/>
      <c r="NIR148" s="11"/>
      <c r="NIS148" s="8"/>
      <c r="NIT148" s="9"/>
      <c r="NIY148" s="11"/>
      <c r="NIZ148" s="8"/>
      <c r="NJA148" s="9"/>
      <c r="NJF148" s="11"/>
      <c r="NJG148" s="8"/>
      <c r="NJH148" s="9"/>
      <c r="NJM148" s="11"/>
      <c r="NJN148" s="8"/>
      <c r="NJO148" s="9"/>
      <c r="NJT148" s="11"/>
      <c r="NJU148" s="8"/>
      <c r="NJV148" s="9"/>
      <c r="NKA148" s="11"/>
      <c r="NKB148" s="8"/>
      <c r="NKC148" s="9"/>
      <c r="NKH148" s="11"/>
      <c r="NKI148" s="8"/>
      <c r="NKJ148" s="9"/>
      <c r="NKO148" s="11"/>
      <c r="NKP148" s="8"/>
      <c r="NKQ148" s="9"/>
      <c r="NKV148" s="11"/>
      <c r="NKW148" s="8"/>
      <c r="NKX148" s="9"/>
      <c r="NLC148" s="11"/>
      <c r="NLD148" s="8"/>
      <c r="NLE148" s="9"/>
      <c r="NLJ148" s="11"/>
      <c r="NLK148" s="8"/>
      <c r="NLL148" s="9"/>
      <c r="NLQ148" s="11"/>
      <c r="NLR148" s="8"/>
      <c r="NLS148" s="9"/>
      <c r="NLX148" s="11"/>
      <c r="NLY148" s="8"/>
      <c r="NLZ148" s="9"/>
      <c r="NME148" s="11"/>
      <c r="NMF148" s="8"/>
      <c r="NMG148" s="9"/>
      <c r="NML148" s="11"/>
      <c r="NMM148" s="8"/>
      <c r="NMN148" s="9"/>
      <c r="NMS148" s="11"/>
      <c r="NMT148" s="8"/>
      <c r="NMU148" s="9"/>
      <c r="NMZ148" s="11"/>
      <c r="NNA148" s="8"/>
      <c r="NNB148" s="9"/>
      <c r="NNG148" s="11"/>
      <c r="NNH148" s="8"/>
      <c r="NNI148" s="9"/>
      <c r="NNN148" s="11"/>
      <c r="NNO148" s="8"/>
      <c r="NNP148" s="9"/>
      <c r="NNU148" s="11"/>
      <c r="NNV148" s="8"/>
      <c r="NNW148" s="9"/>
      <c r="NOB148" s="11"/>
      <c r="NOC148" s="8"/>
      <c r="NOD148" s="9"/>
      <c r="NOI148" s="11"/>
      <c r="NOJ148" s="8"/>
      <c r="NOK148" s="9"/>
      <c r="NOP148" s="11"/>
      <c r="NOQ148" s="8"/>
      <c r="NOR148" s="9"/>
      <c r="NOW148" s="11"/>
      <c r="NOX148" s="8"/>
      <c r="NOY148" s="9"/>
      <c r="NPD148" s="11"/>
      <c r="NPE148" s="8"/>
      <c r="NPF148" s="9"/>
      <c r="NPK148" s="11"/>
      <c r="NPL148" s="8"/>
      <c r="NPM148" s="9"/>
      <c r="NPR148" s="11"/>
      <c r="NPS148" s="8"/>
      <c r="NPT148" s="9"/>
      <c r="NPY148" s="11"/>
      <c r="NPZ148" s="8"/>
      <c r="NQA148" s="9"/>
      <c r="NQF148" s="11"/>
      <c r="NQG148" s="8"/>
      <c r="NQH148" s="9"/>
      <c r="NQM148" s="11"/>
      <c r="NQN148" s="8"/>
      <c r="NQO148" s="9"/>
      <c r="NQT148" s="11"/>
      <c r="NQU148" s="8"/>
      <c r="NQV148" s="9"/>
      <c r="NRA148" s="11"/>
      <c r="NRB148" s="8"/>
      <c r="NRC148" s="9"/>
      <c r="NRH148" s="11"/>
      <c r="NRI148" s="8"/>
      <c r="NRJ148" s="9"/>
      <c r="NRO148" s="11"/>
      <c r="NRP148" s="8"/>
      <c r="NRQ148" s="9"/>
      <c r="NRV148" s="11"/>
      <c r="NRW148" s="8"/>
      <c r="NRX148" s="9"/>
      <c r="NSC148" s="11"/>
      <c r="NSD148" s="8"/>
      <c r="NSE148" s="9"/>
      <c r="NSJ148" s="11"/>
      <c r="NSK148" s="8"/>
      <c r="NSL148" s="9"/>
      <c r="NSQ148" s="11"/>
      <c r="NSR148" s="8"/>
      <c r="NSS148" s="9"/>
      <c r="NSX148" s="11"/>
      <c r="NSY148" s="8"/>
      <c r="NSZ148" s="9"/>
      <c r="NTE148" s="11"/>
      <c r="NTF148" s="8"/>
      <c r="NTG148" s="9"/>
      <c r="NTL148" s="11"/>
      <c r="NTM148" s="8"/>
      <c r="NTN148" s="9"/>
      <c r="NTS148" s="11"/>
      <c r="NTT148" s="8"/>
      <c r="NTU148" s="9"/>
      <c r="NTZ148" s="11"/>
      <c r="NUA148" s="8"/>
      <c r="NUB148" s="9"/>
      <c r="NUG148" s="11"/>
      <c r="NUH148" s="8"/>
      <c r="NUI148" s="9"/>
      <c r="NUN148" s="11"/>
      <c r="NUO148" s="8"/>
      <c r="NUP148" s="9"/>
      <c r="NUU148" s="11"/>
      <c r="NUV148" s="8"/>
      <c r="NUW148" s="9"/>
      <c r="NVB148" s="11"/>
      <c r="NVC148" s="8"/>
      <c r="NVD148" s="9"/>
      <c r="NVI148" s="11"/>
      <c r="NVJ148" s="8"/>
      <c r="NVK148" s="9"/>
      <c r="NVP148" s="11"/>
      <c r="NVQ148" s="8"/>
      <c r="NVR148" s="9"/>
      <c r="NVW148" s="11"/>
      <c r="NVX148" s="8"/>
      <c r="NVY148" s="9"/>
      <c r="NWD148" s="11"/>
      <c r="NWE148" s="8"/>
      <c r="NWF148" s="9"/>
      <c r="NWK148" s="11"/>
      <c r="NWL148" s="8"/>
      <c r="NWM148" s="9"/>
      <c r="NWR148" s="11"/>
      <c r="NWS148" s="8"/>
      <c r="NWT148" s="9"/>
      <c r="NWY148" s="11"/>
      <c r="NWZ148" s="8"/>
      <c r="NXA148" s="9"/>
      <c r="NXF148" s="11"/>
      <c r="NXG148" s="8"/>
      <c r="NXH148" s="9"/>
      <c r="NXM148" s="11"/>
      <c r="NXN148" s="8"/>
      <c r="NXO148" s="9"/>
      <c r="NXT148" s="11"/>
      <c r="NXU148" s="8"/>
      <c r="NXV148" s="9"/>
      <c r="NYA148" s="11"/>
      <c r="NYB148" s="8"/>
      <c r="NYC148" s="9"/>
      <c r="NYH148" s="11"/>
      <c r="NYI148" s="8"/>
      <c r="NYJ148" s="9"/>
      <c r="NYO148" s="11"/>
      <c r="NYP148" s="8"/>
      <c r="NYQ148" s="9"/>
      <c r="NYV148" s="11"/>
      <c r="NYW148" s="8"/>
      <c r="NYX148" s="9"/>
      <c r="NZC148" s="11"/>
      <c r="NZD148" s="8"/>
      <c r="NZE148" s="9"/>
      <c r="NZJ148" s="11"/>
      <c r="NZK148" s="8"/>
      <c r="NZL148" s="9"/>
      <c r="NZQ148" s="11"/>
      <c r="NZR148" s="8"/>
      <c r="NZS148" s="9"/>
      <c r="NZX148" s="11"/>
      <c r="NZY148" s="8"/>
      <c r="NZZ148" s="9"/>
      <c r="OAE148" s="11"/>
      <c r="OAF148" s="8"/>
      <c r="OAG148" s="9"/>
      <c r="OAL148" s="11"/>
      <c r="OAM148" s="8"/>
      <c r="OAN148" s="9"/>
      <c r="OAS148" s="11"/>
      <c r="OAT148" s="8"/>
      <c r="OAU148" s="9"/>
      <c r="OAZ148" s="11"/>
      <c r="OBA148" s="8"/>
      <c r="OBB148" s="9"/>
      <c r="OBG148" s="11"/>
      <c r="OBH148" s="8"/>
      <c r="OBI148" s="9"/>
      <c r="OBN148" s="11"/>
      <c r="OBO148" s="8"/>
      <c r="OBP148" s="9"/>
      <c r="OBU148" s="11"/>
      <c r="OBV148" s="8"/>
      <c r="OBW148" s="9"/>
      <c r="OCB148" s="11"/>
      <c r="OCC148" s="8"/>
      <c r="OCD148" s="9"/>
      <c r="OCI148" s="11"/>
      <c r="OCJ148" s="8"/>
      <c r="OCK148" s="9"/>
      <c r="OCP148" s="11"/>
      <c r="OCQ148" s="8"/>
      <c r="OCR148" s="9"/>
      <c r="OCW148" s="11"/>
      <c r="OCX148" s="8"/>
      <c r="OCY148" s="9"/>
      <c r="ODD148" s="11"/>
      <c r="ODE148" s="8"/>
      <c r="ODF148" s="9"/>
      <c r="ODK148" s="11"/>
      <c r="ODL148" s="8"/>
      <c r="ODM148" s="9"/>
      <c r="ODR148" s="11"/>
      <c r="ODS148" s="8"/>
      <c r="ODT148" s="9"/>
      <c r="ODY148" s="11"/>
      <c r="ODZ148" s="8"/>
      <c r="OEA148" s="9"/>
      <c r="OEF148" s="11"/>
      <c r="OEG148" s="8"/>
      <c r="OEH148" s="9"/>
      <c r="OEM148" s="11"/>
      <c r="OEN148" s="8"/>
      <c r="OEO148" s="9"/>
      <c r="OET148" s="11"/>
      <c r="OEU148" s="8"/>
      <c r="OEV148" s="9"/>
      <c r="OFA148" s="11"/>
      <c r="OFB148" s="8"/>
      <c r="OFC148" s="9"/>
      <c r="OFH148" s="11"/>
      <c r="OFI148" s="8"/>
      <c r="OFJ148" s="9"/>
      <c r="OFO148" s="11"/>
      <c r="OFP148" s="8"/>
      <c r="OFQ148" s="9"/>
      <c r="OFV148" s="11"/>
      <c r="OFW148" s="8"/>
      <c r="OFX148" s="9"/>
      <c r="OGC148" s="11"/>
      <c r="OGD148" s="8"/>
      <c r="OGE148" s="9"/>
      <c r="OGJ148" s="11"/>
      <c r="OGK148" s="8"/>
      <c r="OGL148" s="9"/>
      <c r="OGQ148" s="11"/>
      <c r="OGR148" s="8"/>
      <c r="OGS148" s="9"/>
      <c r="OGX148" s="11"/>
      <c r="OGY148" s="8"/>
      <c r="OGZ148" s="9"/>
      <c r="OHE148" s="11"/>
      <c r="OHF148" s="8"/>
      <c r="OHG148" s="9"/>
      <c r="OHL148" s="11"/>
      <c r="OHM148" s="8"/>
      <c r="OHN148" s="9"/>
      <c r="OHS148" s="11"/>
      <c r="OHT148" s="8"/>
      <c r="OHU148" s="9"/>
      <c r="OHZ148" s="11"/>
      <c r="OIA148" s="8"/>
      <c r="OIB148" s="9"/>
      <c r="OIG148" s="11"/>
      <c r="OIH148" s="8"/>
      <c r="OII148" s="9"/>
      <c r="OIN148" s="11"/>
      <c r="OIO148" s="8"/>
      <c r="OIP148" s="9"/>
      <c r="OIU148" s="11"/>
      <c r="OIV148" s="8"/>
      <c r="OIW148" s="9"/>
      <c r="OJB148" s="11"/>
      <c r="OJC148" s="8"/>
      <c r="OJD148" s="9"/>
      <c r="OJI148" s="11"/>
      <c r="OJJ148" s="8"/>
      <c r="OJK148" s="9"/>
      <c r="OJP148" s="11"/>
      <c r="OJQ148" s="8"/>
      <c r="OJR148" s="9"/>
      <c r="OJW148" s="11"/>
      <c r="OJX148" s="8"/>
      <c r="OJY148" s="9"/>
      <c r="OKD148" s="11"/>
      <c r="OKE148" s="8"/>
      <c r="OKF148" s="9"/>
      <c r="OKK148" s="11"/>
      <c r="OKL148" s="8"/>
      <c r="OKM148" s="9"/>
      <c r="OKR148" s="11"/>
      <c r="OKS148" s="8"/>
      <c r="OKT148" s="9"/>
      <c r="OKY148" s="11"/>
      <c r="OKZ148" s="8"/>
      <c r="OLA148" s="9"/>
      <c r="OLF148" s="11"/>
      <c r="OLG148" s="8"/>
      <c r="OLH148" s="9"/>
      <c r="OLM148" s="11"/>
      <c r="OLN148" s="8"/>
      <c r="OLO148" s="9"/>
      <c r="OLT148" s="11"/>
      <c r="OLU148" s="8"/>
      <c r="OLV148" s="9"/>
      <c r="OMA148" s="11"/>
      <c r="OMB148" s="8"/>
      <c r="OMC148" s="9"/>
      <c r="OMH148" s="11"/>
      <c r="OMI148" s="8"/>
      <c r="OMJ148" s="9"/>
      <c r="OMO148" s="11"/>
      <c r="OMP148" s="8"/>
      <c r="OMQ148" s="9"/>
      <c r="OMV148" s="11"/>
      <c r="OMW148" s="8"/>
      <c r="OMX148" s="9"/>
      <c r="ONC148" s="11"/>
      <c r="OND148" s="8"/>
      <c r="ONE148" s="9"/>
      <c r="ONJ148" s="11"/>
      <c r="ONK148" s="8"/>
      <c r="ONL148" s="9"/>
      <c r="ONQ148" s="11"/>
      <c r="ONR148" s="8"/>
      <c r="ONS148" s="9"/>
      <c r="ONX148" s="11"/>
      <c r="ONY148" s="8"/>
      <c r="ONZ148" s="9"/>
      <c r="OOE148" s="11"/>
      <c r="OOF148" s="8"/>
      <c r="OOG148" s="9"/>
      <c r="OOL148" s="11"/>
      <c r="OOM148" s="8"/>
      <c r="OON148" s="9"/>
      <c r="OOS148" s="11"/>
      <c r="OOT148" s="8"/>
      <c r="OOU148" s="9"/>
      <c r="OOZ148" s="11"/>
      <c r="OPA148" s="8"/>
      <c r="OPB148" s="9"/>
      <c r="OPG148" s="11"/>
      <c r="OPH148" s="8"/>
      <c r="OPI148" s="9"/>
      <c r="OPN148" s="11"/>
      <c r="OPO148" s="8"/>
      <c r="OPP148" s="9"/>
      <c r="OPU148" s="11"/>
      <c r="OPV148" s="8"/>
      <c r="OPW148" s="9"/>
      <c r="OQB148" s="11"/>
      <c r="OQC148" s="8"/>
      <c r="OQD148" s="9"/>
      <c r="OQI148" s="11"/>
      <c r="OQJ148" s="8"/>
      <c r="OQK148" s="9"/>
      <c r="OQP148" s="11"/>
      <c r="OQQ148" s="8"/>
      <c r="OQR148" s="9"/>
      <c r="OQW148" s="11"/>
      <c r="OQX148" s="8"/>
      <c r="OQY148" s="9"/>
      <c r="ORD148" s="11"/>
      <c r="ORE148" s="8"/>
      <c r="ORF148" s="9"/>
      <c r="ORK148" s="11"/>
      <c r="ORL148" s="8"/>
      <c r="ORM148" s="9"/>
      <c r="ORR148" s="11"/>
      <c r="ORS148" s="8"/>
      <c r="ORT148" s="9"/>
      <c r="ORY148" s="11"/>
      <c r="ORZ148" s="8"/>
      <c r="OSA148" s="9"/>
      <c r="OSF148" s="11"/>
      <c r="OSG148" s="8"/>
      <c r="OSH148" s="9"/>
      <c r="OSM148" s="11"/>
      <c r="OSN148" s="8"/>
      <c r="OSO148" s="9"/>
      <c r="OST148" s="11"/>
      <c r="OSU148" s="8"/>
      <c r="OSV148" s="9"/>
      <c r="OTA148" s="11"/>
      <c r="OTB148" s="8"/>
      <c r="OTC148" s="9"/>
      <c r="OTH148" s="11"/>
      <c r="OTI148" s="8"/>
      <c r="OTJ148" s="9"/>
      <c r="OTO148" s="11"/>
      <c r="OTP148" s="8"/>
      <c r="OTQ148" s="9"/>
      <c r="OTV148" s="11"/>
      <c r="OTW148" s="8"/>
      <c r="OTX148" s="9"/>
      <c r="OUC148" s="11"/>
      <c r="OUD148" s="8"/>
      <c r="OUE148" s="9"/>
      <c r="OUJ148" s="11"/>
      <c r="OUK148" s="8"/>
      <c r="OUL148" s="9"/>
      <c r="OUQ148" s="11"/>
      <c r="OUR148" s="8"/>
      <c r="OUS148" s="9"/>
      <c r="OUX148" s="11"/>
      <c r="OUY148" s="8"/>
      <c r="OUZ148" s="9"/>
      <c r="OVE148" s="11"/>
      <c r="OVF148" s="8"/>
      <c r="OVG148" s="9"/>
      <c r="OVL148" s="11"/>
      <c r="OVM148" s="8"/>
      <c r="OVN148" s="9"/>
      <c r="OVS148" s="11"/>
      <c r="OVT148" s="8"/>
      <c r="OVU148" s="9"/>
      <c r="OVZ148" s="11"/>
      <c r="OWA148" s="8"/>
      <c r="OWB148" s="9"/>
      <c r="OWG148" s="11"/>
      <c r="OWH148" s="8"/>
      <c r="OWI148" s="9"/>
      <c r="OWN148" s="11"/>
      <c r="OWO148" s="8"/>
      <c r="OWP148" s="9"/>
      <c r="OWU148" s="11"/>
      <c r="OWV148" s="8"/>
      <c r="OWW148" s="9"/>
      <c r="OXB148" s="11"/>
      <c r="OXC148" s="8"/>
      <c r="OXD148" s="9"/>
      <c r="OXI148" s="11"/>
      <c r="OXJ148" s="8"/>
      <c r="OXK148" s="9"/>
      <c r="OXP148" s="11"/>
      <c r="OXQ148" s="8"/>
      <c r="OXR148" s="9"/>
      <c r="OXW148" s="11"/>
      <c r="OXX148" s="8"/>
      <c r="OXY148" s="9"/>
      <c r="OYD148" s="11"/>
      <c r="OYE148" s="8"/>
      <c r="OYF148" s="9"/>
      <c r="OYK148" s="11"/>
      <c r="OYL148" s="8"/>
      <c r="OYM148" s="9"/>
      <c r="OYR148" s="11"/>
      <c r="OYS148" s="8"/>
      <c r="OYT148" s="9"/>
      <c r="OYY148" s="11"/>
      <c r="OYZ148" s="8"/>
      <c r="OZA148" s="9"/>
      <c r="OZF148" s="11"/>
      <c r="OZG148" s="8"/>
      <c r="OZH148" s="9"/>
      <c r="OZM148" s="11"/>
      <c r="OZN148" s="8"/>
      <c r="OZO148" s="9"/>
      <c r="OZT148" s="11"/>
      <c r="OZU148" s="8"/>
      <c r="OZV148" s="9"/>
      <c r="PAA148" s="11"/>
      <c r="PAB148" s="8"/>
      <c r="PAC148" s="9"/>
      <c r="PAH148" s="11"/>
      <c r="PAI148" s="8"/>
      <c r="PAJ148" s="9"/>
      <c r="PAO148" s="11"/>
      <c r="PAP148" s="8"/>
      <c r="PAQ148" s="9"/>
      <c r="PAV148" s="11"/>
      <c r="PAW148" s="8"/>
      <c r="PAX148" s="9"/>
      <c r="PBC148" s="11"/>
      <c r="PBD148" s="8"/>
      <c r="PBE148" s="9"/>
      <c r="PBJ148" s="11"/>
      <c r="PBK148" s="8"/>
      <c r="PBL148" s="9"/>
      <c r="PBQ148" s="11"/>
      <c r="PBR148" s="8"/>
      <c r="PBS148" s="9"/>
      <c r="PBX148" s="11"/>
      <c r="PBY148" s="8"/>
      <c r="PBZ148" s="9"/>
      <c r="PCE148" s="11"/>
      <c r="PCF148" s="8"/>
      <c r="PCG148" s="9"/>
      <c r="PCL148" s="11"/>
      <c r="PCM148" s="8"/>
      <c r="PCN148" s="9"/>
      <c r="PCS148" s="11"/>
      <c r="PCT148" s="8"/>
      <c r="PCU148" s="9"/>
      <c r="PCZ148" s="11"/>
      <c r="PDA148" s="8"/>
      <c r="PDB148" s="9"/>
      <c r="PDG148" s="11"/>
      <c r="PDH148" s="8"/>
      <c r="PDI148" s="9"/>
      <c r="PDN148" s="11"/>
      <c r="PDO148" s="8"/>
      <c r="PDP148" s="9"/>
      <c r="PDU148" s="11"/>
      <c r="PDV148" s="8"/>
      <c r="PDW148" s="9"/>
      <c r="PEB148" s="11"/>
      <c r="PEC148" s="8"/>
      <c r="PED148" s="9"/>
      <c r="PEI148" s="11"/>
      <c r="PEJ148" s="8"/>
      <c r="PEK148" s="9"/>
      <c r="PEP148" s="11"/>
      <c r="PEQ148" s="8"/>
      <c r="PER148" s="9"/>
      <c r="PEW148" s="11"/>
      <c r="PEX148" s="8"/>
      <c r="PEY148" s="9"/>
      <c r="PFD148" s="11"/>
      <c r="PFE148" s="8"/>
      <c r="PFF148" s="9"/>
      <c r="PFK148" s="11"/>
      <c r="PFL148" s="8"/>
      <c r="PFM148" s="9"/>
      <c r="PFR148" s="11"/>
      <c r="PFS148" s="8"/>
      <c r="PFT148" s="9"/>
      <c r="PFY148" s="11"/>
      <c r="PFZ148" s="8"/>
      <c r="PGA148" s="9"/>
      <c r="PGF148" s="11"/>
      <c r="PGG148" s="8"/>
      <c r="PGH148" s="9"/>
      <c r="PGM148" s="11"/>
      <c r="PGN148" s="8"/>
      <c r="PGO148" s="9"/>
      <c r="PGT148" s="11"/>
      <c r="PGU148" s="8"/>
      <c r="PGV148" s="9"/>
      <c r="PHA148" s="11"/>
      <c r="PHB148" s="8"/>
      <c r="PHC148" s="9"/>
      <c r="PHH148" s="11"/>
      <c r="PHI148" s="8"/>
      <c r="PHJ148" s="9"/>
      <c r="PHO148" s="11"/>
      <c r="PHP148" s="8"/>
      <c r="PHQ148" s="9"/>
      <c r="PHV148" s="11"/>
      <c r="PHW148" s="8"/>
      <c r="PHX148" s="9"/>
      <c r="PIC148" s="11"/>
      <c r="PID148" s="8"/>
      <c r="PIE148" s="9"/>
      <c r="PIJ148" s="11"/>
      <c r="PIK148" s="8"/>
      <c r="PIL148" s="9"/>
      <c r="PIQ148" s="11"/>
      <c r="PIR148" s="8"/>
      <c r="PIS148" s="9"/>
      <c r="PIX148" s="11"/>
      <c r="PIY148" s="8"/>
      <c r="PIZ148" s="9"/>
      <c r="PJE148" s="11"/>
      <c r="PJF148" s="8"/>
      <c r="PJG148" s="9"/>
      <c r="PJL148" s="11"/>
      <c r="PJM148" s="8"/>
      <c r="PJN148" s="9"/>
      <c r="PJS148" s="11"/>
      <c r="PJT148" s="8"/>
      <c r="PJU148" s="9"/>
      <c r="PJZ148" s="11"/>
      <c r="PKA148" s="8"/>
      <c r="PKB148" s="9"/>
      <c r="PKG148" s="11"/>
      <c r="PKH148" s="8"/>
      <c r="PKI148" s="9"/>
      <c r="PKN148" s="11"/>
      <c r="PKO148" s="8"/>
      <c r="PKP148" s="9"/>
      <c r="PKU148" s="11"/>
      <c r="PKV148" s="8"/>
      <c r="PKW148" s="9"/>
      <c r="PLB148" s="11"/>
      <c r="PLC148" s="8"/>
      <c r="PLD148" s="9"/>
      <c r="PLI148" s="11"/>
      <c r="PLJ148" s="8"/>
      <c r="PLK148" s="9"/>
      <c r="PLP148" s="11"/>
      <c r="PLQ148" s="8"/>
      <c r="PLR148" s="9"/>
      <c r="PLW148" s="11"/>
      <c r="PLX148" s="8"/>
      <c r="PLY148" s="9"/>
      <c r="PMD148" s="11"/>
      <c r="PME148" s="8"/>
      <c r="PMF148" s="9"/>
      <c r="PMK148" s="11"/>
      <c r="PML148" s="8"/>
      <c r="PMM148" s="9"/>
      <c r="PMR148" s="11"/>
      <c r="PMS148" s="8"/>
      <c r="PMT148" s="9"/>
      <c r="PMY148" s="11"/>
      <c r="PMZ148" s="8"/>
      <c r="PNA148" s="9"/>
      <c r="PNF148" s="11"/>
      <c r="PNG148" s="8"/>
      <c r="PNH148" s="9"/>
      <c r="PNM148" s="11"/>
      <c r="PNN148" s="8"/>
      <c r="PNO148" s="9"/>
      <c r="PNT148" s="11"/>
      <c r="PNU148" s="8"/>
      <c r="PNV148" s="9"/>
      <c r="POA148" s="11"/>
      <c r="POB148" s="8"/>
      <c r="POC148" s="9"/>
      <c r="POH148" s="11"/>
      <c r="POI148" s="8"/>
      <c r="POJ148" s="9"/>
      <c r="POO148" s="11"/>
      <c r="POP148" s="8"/>
      <c r="POQ148" s="9"/>
      <c r="POV148" s="11"/>
      <c r="POW148" s="8"/>
      <c r="POX148" s="9"/>
      <c r="PPC148" s="11"/>
      <c r="PPD148" s="8"/>
      <c r="PPE148" s="9"/>
      <c r="PPJ148" s="11"/>
      <c r="PPK148" s="8"/>
      <c r="PPL148" s="9"/>
      <c r="PPQ148" s="11"/>
      <c r="PPR148" s="8"/>
      <c r="PPS148" s="9"/>
      <c r="PPX148" s="11"/>
      <c r="PPY148" s="8"/>
      <c r="PPZ148" s="9"/>
      <c r="PQE148" s="11"/>
      <c r="PQF148" s="8"/>
      <c r="PQG148" s="9"/>
      <c r="PQL148" s="11"/>
      <c r="PQM148" s="8"/>
      <c r="PQN148" s="9"/>
      <c r="PQS148" s="11"/>
      <c r="PQT148" s="8"/>
      <c r="PQU148" s="9"/>
      <c r="PQZ148" s="11"/>
      <c r="PRA148" s="8"/>
      <c r="PRB148" s="9"/>
      <c r="PRG148" s="11"/>
      <c r="PRH148" s="8"/>
      <c r="PRI148" s="9"/>
      <c r="PRN148" s="11"/>
      <c r="PRO148" s="8"/>
      <c r="PRP148" s="9"/>
      <c r="PRU148" s="11"/>
      <c r="PRV148" s="8"/>
      <c r="PRW148" s="9"/>
      <c r="PSB148" s="11"/>
      <c r="PSC148" s="8"/>
      <c r="PSD148" s="9"/>
      <c r="PSI148" s="11"/>
      <c r="PSJ148" s="8"/>
      <c r="PSK148" s="9"/>
      <c r="PSP148" s="11"/>
      <c r="PSQ148" s="8"/>
      <c r="PSR148" s="9"/>
      <c r="PSW148" s="11"/>
      <c r="PSX148" s="8"/>
      <c r="PSY148" s="9"/>
      <c r="PTD148" s="11"/>
      <c r="PTE148" s="8"/>
      <c r="PTF148" s="9"/>
      <c r="PTK148" s="11"/>
      <c r="PTL148" s="8"/>
      <c r="PTM148" s="9"/>
      <c r="PTR148" s="11"/>
      <c r="PTS148" s="8"/>
      <c r="PTT148" s="9"/>
      <c r="PTY148" s="11"/>
      <c r="PTZ148" s="8"/>
      <c r="PUA148" s="9"/>
      <c r="PUF148" s="11"/>
      <c r="PUG148" s="8"/>
      <c r="PUH148" s="9"/>
      <c r="PUM148" s="11"/>
      <c r="PUN148" s="8"/>
      <c r="PUO148" s="9"/>
      <c r="PUT148" s="11"/>
      <c r="PUU148" s="8"/>
      <c r="PUV148" s="9"/>
      <c r="PVA148" s="11"/>
      <c r="PVB148" s="8"/>
      <c r="PVC148" s="9"/>
      <c r="PVH148" s="11"/>
      <c r="PVI148" s="8"/>
      <c r="PVJ148" s="9"/>
      <c r="PVO148" s="11"/>
      <c r="PVP148" s="8"/>
      <c r="PVQ148" s="9"/>
      <c r="PVV148" s="11"/>
      <c r="PVW148" s="8"/>
      <c r="PVX148" s="9"/>
      <c r="PWC148" s="11"/>
      <c r="PWD148" s="8"/>
      <c r="PWE148" s="9"/>
      <c r="PWJ148" s="11"/>
      <c r="PWK148" s="8"/>
      <c r="PWL148" s="9"/>
      <c r="PWQ148" s="11"/>
      <c r="PWR148" s="8"/>
      <c r="PWS148" s="9"/>
      <c r="PWX148" s="11"/>
      <c r="PWY148" s="8"/>
      <c r="PWZ148" s="9"/>
      <c r="PXE148" s="11"/>
      <c r="PXF148" s="8"/>
      <c r="PXG148" s="9"/>
      <c r="PXL148" s="11"/>
      <c r="PXM148" s="8"/>
      <c r="PXN148" s="9"/>
      <c r="PXS148" s="11"/>
      <c r="PXT148" s="8"/>
      <c r="PXU148" s="9"/>
      <c r="PXZ148" s="11"/>
      <c r="PYA148" s="8"/>
      <c r="PYB148" s="9"/>
      <c r="PYG148" s="11"/>
      <c r="PYH148" s="8"/>
      <c r="PYI148" s="9"/>
      <c r="PYN148" s="11"/>
      <c r="PYO148" s="8"/>
      <c r="PYP148" s="9"/>
      <c r="PYU148" s="11"/>
      <c r="PYV148" s="8"/>
      <c r="PYW148" s="9"/>
      <c r="PZB148" s="11"/>
      <c r="PZC148" s="8"/>
      <c r="PZD148" s="9"/>
      <c r="PZI148" s="11"/>
      <c r="PZJ148" s="8"/>
      <c r="PZK148" s="9"/>
      <c r="PZP148" s="11"/>
      <c r="PZQ148" s="8"/>
      <c r="PZR148" s="9"/>
      <c r="PZW148" s="11"/>
      <c r="PZX148" s="8"/>
      <c r="PZY148" s="9"/>
      <c r="QAD148" s="11"/>
      <c r="QAE148" s="8"/>
      <c r="QAF148" s="9"/>
      <c r="QAK148" s="11"/>
      <c r="QAL148" s="8"/>
      <c r="QAM148" s="9"/>
      <c r="QAR148" s="11"/>
      <c r="QAS148" s="8"/>
      <c r="QAT148" s="9"/>
      <c r="QAY148" s="11"/>
      <c r="QAZ148" s="8"/>
      <c r="QBA148" s="9"/>
      <c r="QBF148" s="11"/>
      <c r="QBG148" s="8"/>
      <c r="QBH148" s="9"/>
      <c r="QBM148" s="11"/>
      <c r="QBN148" s="8"/>
      <c r="QBO148" s="9"/>
      <c r="QBT148" s="11"/>
      <c r="QBU148" s="8"/>
      <c r="QBV148" s="9"/>
      <c r="QCA148" s="11"/>
      <c r="QCB148" s="8"/>
      <c r="QCC148" s="9"/>
      <c r="QCH148" s="11"/>
      <c r="QCI148" s="8"/>
      <c r="QCJ148" s="9"/>
      <c r="QCO148" s="11"/>
      <c r="QCP148" s="8"/>
      <c r="QCQ148" s="9"/>
      <c r="QCV148" s="11"/>
      <c r="QCW148" s="8"/>
      <c r="QCX148" s="9"/>
      <c r="QDC148" s="11"/>
      <c r="QDD148" s="8"/>
      <c r="QDE148" s="9"/>
      <c r="QDJ148" s="11"/>
      <c r="QDK148" s="8"/>
      <c r="QDL148" s="9"/>
      <c r="QDQ148" s="11"/>
      <c r="QDR148" s="8"/>
      <c r="QDS148" s="9"/>
      <c r="QDX148" s="11"/>
      <c r="QDY148" s="8"/>
      <c r="QDZ148" s="9"/>
      <c r="QEE148" s="11"/>
      <c r="QEF148" s="8"/>
      <c r="QEG148" s="9"/>
      <c r="QEL148" s="11"/>
      <c r="QEM148" s="8"/>
      <c r="QEN148" s="9"/>
      <c r="QES148" s="11"/>
      <c r="QET148" s="8"/>
      <c r="QEU148" s="9"/>
      <c r="QEZ148" s="11"/>
      <c r="QFA148" s="8"/>
      <c r="QFB148" s="9"/>
      <c r="QFG148" s="11"/>
      <c r="QFH148" s="8"/>
      <c r="QFI148" s="9"/>
      <c r="QFN148" s="11"/>
      <c r="QFO148" s="8"/>
      <c r="QFP148" s="9"/>
      <c r="QFU148" s="11"/>
      <c r="QFV148" s="8"/>
      <c r="QFW148" s="9"/>
      <c r="QGB148" s="11"/>
      <c r="QGC148" s="8"/>
      <c r="QGD148" s="9"/>
      <c r="QGI148" s="11"/>
      <c r="QGJ148" s="8"/>
      <c r="QGK148" s="9"/>
      <c r="QGP148" s="11"/>
      <c r="QGQ148" s="8"/>
      <c r="QGR148" s="9"/>
      <c r="QGW148" s="11"/>
      <c r="QGX148" s="8"/>
      <c r="QGY148" s="9"/>
      <c r="QHD148" s="11"/>
      <c r="QHE148" s="8"/>
      <c r="QHF148" s="9"/>
      <c r="QHK148" s="11"/>
      <c r="QHL148" s="8"/>
      <c r="QHM148" s="9"/>
      <c r="QHR148" s="11"/>
      <c r="QHS148" s="8"/>
      <c r="QHT148" s="9"/>
      <c r="QHY148" s="11"/>
      <c r="QHZ148" s="8"/>
      <c r="QIA148" s="9"/>
      <c r="QIF148" s="11"/>
      <c r="QIG148" s="8"/>
      <c r="QIH148" s="9"/>
      <c r="QIM148" s="11"/>
      <c r="QIN148" s="8"/>
      <c r="QIO148" s="9"/>
      <c r="QIT148" s="11"/>
      <c r="QIU148" s="8"/>
      <c r="QIV148" s="9"/>
      <c r="QJA148" s="11"/>
      <c r="QJB148" s="8"/>
      <c r="QJC148" s="9"/>
      <c r="QJH148" s="11"/>
      <c r="QJI148" s="8"/>
      <c r="QJJ148" s="9"/>
      <c r="QJO148" s="11"/>
      <c r="QJP148" s="8"/>
      <c r="QJQ148" s="9"/>
      <c r="QJV148" s="11"/>
      <c r="QJW148" s="8"/>
      <c r="QJX148" s="9"/>
      <c r="QKC148" s="11"/>
      <c r="QKD148" s="8"/>
      <c r="QKE148" s="9"/>
      <c r="QKJ148" s="11"/>
      <c r="QKK148" s="8"/>
      <c r="QKL148" s="9"/>
      <c r="QKQ148" s="11"/>
      <c r="QKR148" s="8"/>
      <c r="QKS148" s="9"/>
      <c r="QKX148" s="11"/>
      <c r="QKY148" s="8"/>
      <c r="QKZ148" s="9"/>
      <c r="QLE148" s="11"/>
      <c r="QLF148" s="8"/>
      <c r="QLG148" s="9"/>
      <c r="QLL148" s="11"/>
      <c r="QLM148" s="8"/>
      <c r="QLN148" s="9"/>
      <c r="QLS148" s="11"/>
      <c r="QLT148" s="8"/>
      <c r="QLU148" s="9"/>
      <c r="QLZ148" s="11"/>
      <c r="QMA148" s="8"/>
      <c r="QMB148" s="9"/>
      <c r="QMG148" s="11"/>
      <c r="QMH148" s="8"/>
      <c r="QMI148" s="9"/>
      <c r="QMN148" s="11"/>
      <c r="QMO148" s="8"/>
      <c r="QMP148" s="9"/>
      <c r="QMU148" s="11"/>
      <c r="QMV148" s="8"/>
      <c r="QMW148" s="9"/>
      <c r="QNB148" s="11"/>
      <c r="QNC148" s="8"/>
      <c r="QND148" s="9"/>
      <c r="QNI148" s="11"/>
      <c r="QNJ148" s="8"/>
      <c r="QNK148" s="9"/>
      <c r="QNP148" s="11"/>
      <c r="QNQ148" s="8"/>
      <c r="QNR148" s="9"/>
      <c r="QNW148" s="11"/>
      <c r="QNX148" s="8"/>
      <c r="QNY148" s="9"/>
      <c r="QOD148" s="11"/>
      <c r="QOE148" s="8"/>
      <c r="QOF148" s="9"/>
      <c r="QOK148" s="11"/>
      <c r="QOL148" s="8"/>
      <c r="QOM148" s="9"/>
      <c r="QOR148" s="11"/>
      <c r="QOS148" s="8"/>
      <c r="QOT148" s="9"/>
      <c r="QOY148" s="11"/>
      <c r="QOZ148" s="8"/>
      <c r="QPA148" s="9"/>
      <c r="QPF148" s="11"/>
      <c r="QPG148" s="8"/>
      <c r="QPH148" s="9"/>
      <c r="QPM148" s="11"/>
      <c r="QPN148" s="8"/>
      <c r="QPO148" s="9"/>
      <c r="QPT148" s="11"/>
      <c r="QPU148" s="8"/>
      <c r="QPV148" s="9"/>
      <c r="QQA148" s="11"/>
      <c r="QQB148" s="8"/>
      <c r="QQC148" s="9"/>
      <c r="QQH148" s="11"/>
      <c r="QQI148" s="8"/>
      <c r="QQJ148" s="9"/>
      <c r="QQO148" s="11"/>
      <c r="QQP148" s="8"/>
      <c r="QQQ148" s="9"/>
      <c r="QQV148" s="11"/>
      <c r="QQW148" s="8"/>
      <c r="QQX148" s="9"/>
      <c r="QRC148" s="11"/>
      <c r="QRD148" s="8"/>
      <c r="QRE148" s="9"/>
      <c r="QRJ148" s="11"/>
      <c r="QRK148" s="8"/>
      <c r="QRL148" s="9"/>
      <c r="QRQ148" s="11"/>
      <c r="QRR148" s="8"/>
      <c r="QRS148" s="9"/>
      <c r="QRX148" s="11"/>
      <c r="QRY148" s="8"/>
      <c r="QRZ148" s="9"/>
      <c r="QSE148" s="11"/>
      <c r="QSF148" s="8"/>
      <c r="QSG148" s="9"/>
      <c r="QSL148" s="11"/>
      <c r="QSM148" s="8"/>
      <c r="QSN148" s="9"/>
      <c r="QSS148" s="11"/>
      <c r="QST148" s="8"/>
      <c r="QSU148" s="9"/>
      <c r="QSZ148" s="11"/>
      <c r="QTA148" s="8"/>
      <c r="QTB148" s="9"/>
      <c r="QTG148" s="11"/>
      <c r="QTH148" s="8"/>
      <c r="QTI148" s="9"/>
      <c r="QTN148" s="11"/>
      <c r="QTO148" s="8"/>
      <c r="QTP148" s="9"/>
      <c r="QTU148" s="11"/>
      <c r="QTV148" s="8"/>
      <c r="QTW148" s="9"/>
      <c r="QUB148" s="11"/>
      <c r="QUC148" s="8"/>
      <c r="QUD148" s="9"/>
      <c r="QUI148" s="11"/>
      <c r="QUJ148" s="8"/>
      <c r="QUK148" s="9"/>
      <c r="QUP148" s="11"/>
      <c r="QUQ148" s="8"/>
      <c r="QUR148" s="9"/>
      <c r="QUW148" s="11"/>
      <c r="QUX148" s="8"/>
      <c r="QUY148" s="9"/>
      <c r="QVD148" s="11"/>
      <c r="QVE148" s="8"/>
      <c r="QVF148" s="9"/>
      <c r="QVK148" s="11"/>
      <c r="QVL148" s="8"/>
      <c r="QVM148" s="9"/>
      <c r="QVR148" s="11"/>
      <c r="QVS148" s="8"/>
      <c r="QVT148" s="9"/>
      <c r="QVY148" s="11"/>
      <c r="QVZ148" s="8"/>
      <c r="QWA148" s="9"/>
      <c r="QWF148" s="11"/>
      <c r="QWG148" s="8"/>
      <c r="QWH148" s="9"/>
      <c r="QWM148" s="11"/>
      <c r="QWN148" s="8"/>
      <c r="QWO148" s="9"/>
      <c r="QWT148" s="11"/>
      <c r="QWU148" s="8"/>
      <c r="QWV148" s="9"/>
      <c r="QXA148" s="11"/>
      <c r="QXB148" s="8"/>
      <c r="QXC148" s="9"/>
      <c r="QXH148" s="11"/>
      <c r="QXI148" s="8"/>
      <c r="QXJ148" s="9"/>
      <c r="QXO148" s="11"/>
      <c r="QXP148" s="8"/>
      <c r="QXQ148" s="9"/>
      <c r="QXV148" s="11"/>
      <c r="QXW148" s="8"/>
      <c r="QXX148" s="9"/>
      <c r="QYC148" s="11"/>
      <c r="QYD148" s="8"/>
      <c r="QYE148" s="9"/>
      <c r="QYJ148" s="11"/>
      <c r="QYK148" s="8"/>
      <c r="QYL148" s="9"/>
      <c r="QYQ148" s="11"/>
      <c r="QYR148" s="8"/>
      <c r="QYS148" s="9"/>
      <c r="QYX148" s="11"/>
      <c r="QYY148" s="8"/>
      <c r="QYZ148" s="9"/>
      <c r="QZE148" s="11"/>
      <c r="QZF148" s="8"/>
      <c r="QZG148" s="9"/>
      <c r="QZL148" s="11"/>
      <c r="QZM148" s="8"/>
      <c r="QZN148" s="9"/>
      <c r="QZS148" s="11"/>
      <c r="QZT148" s="8"/>
      <c r="QZU148" s="9"/>
      <c r="QZZ148" s="11"/>
      <c r="RAA148" s="8"/>
      <c r="RAB148" s="9"/>
      <c r="RAG148" s="11"/>
      <c r="RAH148" s="8"/>
      <c r="RAI148" s="9"/>
      <c r="RAN148" s="11"/>
      <c r="RAO148" s="8"/>
      <c r="RAP148" s="9"/>
      <c r="RAU148" s="11"/>
      <c r="RAV148" s="8"/>
      <c r="RAW148" s="9"/>
      <c r="RBB148" s="11"/>
      <c r="RBC148" s="8"/>
      <c r="RBD148" s="9"/>
      <c r="RBI148" s="11"/>
      <c r="RBJ148" s="8"/>
      <c r="RBK148" s="9"/>
      <c r="RBP148" s="11"/>
      <c r="RBQ148" s="8"/>
      <c r="RBR148" s="9"/>
      <c r="RBW148" s="11"/>
      <c r="RBX148" s="8"/>
      <c r="RBY148" s="9"/>
      <c r="RCD148" s="11"/>
      <c r="RCE148" s="8"/>
      <c r="RCF148" s="9"/>
      <c r="RCK148" s="11"/>
      <c r="RCL148" s="8"/>
      <c r="RCM148" s="9"/>
      <c r="RCR148" s="11"/>
      <c r="RCS148" s="8"/>
      <c r="RCT148" s="9"/>
      <c r="RCY148" s="11"/>
      <c r="RCZ148" s="8"/>
      <c r="RDA148" s="9"/>
      <c r="RDF148" s="11"/>
      <c r="RDG148" s="8"/>
      <c r="RDH148" s="9"/>
      <c r="RDM148" s="11"/>
      <c r="RDN148" s="8"/>
      <c r="RDO148" s="9"/>
      <c r="RDT148" s="11"/>
      <c r="RDU148" s="8"/>
      <c r="RDV148" s="9"/>
      <c r="REA148" s="11"/>
      <c r="REB148" s="8"/>
      <c r="REC148" s="9"/>
      <c r="REH148" s="11"/>
      <c r="REI148" s="8"/>
      <c r="REJ148" s="9"/>
      <c r="REO148" s="11"/>
      <c r="REP148" s="8"/>
      <c r="REQ148" s="9"/>
      <c r="REV148" s="11"/>
      <c r="REW148" s="8"/>
      <c r="REX148" s="9"/>
      <c r="RFC148" s="11"/>
      <c r="RFD148" s="8"/>
      <c r="RFE148" s="9"/>
      <c r="RFJ148" s="11"/>
      <c r="RFK148" s="8"/>
      <c r="RFL148" s="9"/>
      <c r="RFQ148" s="11"/>
      <c r="RFR148" s="8"/>
      <c r="RFS148" s="9"/>
      <c r="RFX148" s="11"/>
      <c r="RFY148" s="8"/>
      <c r="RFZ148" s="9"/>
      <c r="RGE148" s="11"/>
      <c r="RGF148" s="8"/>
      <c r="RGG148" s="9"/>
      <c r="RGL148" s="11"/>
      <c r="RGM148" s="8"/>
      <c r="RGN148" s="9"/>
      <c r="RGS148" s="11"/>
      <c r="RGT148" s="8"/>
      <c r="RGU148" s="9"/>
      <c r="RGZ148" s="11"/>
      <c r="RHA148" s="8"/>
      <c r="RHB148" s="9"/>
      <c r="RHG148" s="11"/>
      <c r="RHH148" s="8"/>
      <c r="RHI148" s="9"/>
      <c r="RHN148" s="11"/>
      <c r="RHO148" s="8"/>
      <c r="RHP148" s="9"/>
      <c r="RHU148" s="11"/>
      <c r="RHV148" s="8"/>
      <c r="RHW148" s="9"/>
      <c r="RIB148" s="11"/>
      <c r="RIC148" s="8"/>
      <c r="RID148" s="9"/>
      <c r="RII148" s="11"/>
      <c r="RIJ148" s="8"/>
      <c r="RIK148" s="9"/>
      <c r="RIP148" s="11"/>
      <c r="RIQ148" s="8"/>
      <c r="RIR148" s="9"/>
      <c r="RIW148" s="11"/>
      <c r="RIX148" s="8"/>
      <c r="RIY148" s="9"/>
      <c r="RJD148" s="11"/>
      <c r="RJE148" s="8"/>
      <c r="RJF148" s="9"/>
      <c r="RJK148" s="11"/>
      <c r="RJL148" s="8"/>
      <c r="RJM148" s="9"/>
      <c r="RJR148" s="11"/>
      <c r="RJS148" s="8"/>
      <c r="RJT148" s="9"/>
      <c r="RJY148" s="11"/>
      <c r="RJZ148" s="8"/>
      <c r="RKA148" s="9"/>
      <c r="RKF148" s="11"/>
      <c r="RKG148" s="8"/>
      <c r="RKH148" s="9"/>
      <c r="RKM148" s="11"/>
      <c r="RKN148" s="8"/>
      <c r="RKO148" s="9"/>
      <c r="RKT148" s="11"/>
      <c r="RKU148" s="8"/>
      <c r="RKV148" s="9"/>
      <c r="RLA148" s="11"/>
      <c r="RLB148" s="8"/>
      <c r="RLC148" s="9"/>
      <c r="RLH148" s="11"/>
      <c r="RLI148" s="8"/>
      <c r="RLJ148" s="9"/>
      <c r="RLO148" s="11"/>
      <c r="RLP148" s="8"/>
      <c r="RLQ148" s="9"/>
      <c r="RLV148" s="11"/>
      <c r="RLW148" s="8"/>
      <c r="RLX148" s="9"/>
      <c r="RMC148" s="11"/>
      <c r="RMD148" s="8"/>
      <c r="RME148" s="9"/>
      <c r="RMJ148" s="11"/>
      <c r="RMK148" s="8"/>
      <c r="RML148" s="9"/>
      <c r="RMQ148" s="11"/>
      <c r="RMR148" s="8"/>
      <c r="RMS148" s="9"/>
      <c r="RMX148" s="11"/>
      <c r="RMY148" s="8"/>
      <c r="RMZ148" s="9"/>
      <c r="RNE148" s="11"/>
      <c r="RNF148" s="8"/>
      <c r="RNG148" s="9"/>
      <c r="RNL148" s="11"/>
      <c r="RNM148" s="8"/>
      <c r="RNN148" s="9"/>
      <c r="RNS148" s="11"/>
      <c r="RNT148" s="8"/>
      <c r="RNU148" s="9"/>
      <c r="RNZ148" s="11"/>
      <c r="ROA148" s="8"/>
      <c r="ROB148" s="9"/>
      <c r="ROG148" s="11"/>
      <c r="ROH148" s="8"/>
      <c r="ROI148" s="9"/>
      <c r="RON148" s="11"/>
      <c r="ROO148" s="8"/>
      <c r="ROP148" s="9"/>
      <c r="ROU148" s="11"/>
      <c r="ROV148" s="8"/>
      <c r="ROW148" s="9"/>
      <c r="RPB148" s="11"/>
      <c r="RPC148" s="8"/>
      <c r="RPD148" s="9"/>
      <c r="RPI148" s="11"/>
      <c r="RPJ148" s="8"/>
      <c r="RPK148" s="9"/>
      <c r="RPP148" s="11"/>
      <c r="RPQ148" s="8"/>
      <c r="RPR148" s="9"/>
      <c r="RPW148" s="11"/>
      <c r="RPX148" s="8"/>
      <c r="RPY148" s="9"/>
      <c r="RQD148" s="11"/>
      <c r="RQE148" s="8"/>
      <c r="RQF148" s="9"/>
      <c r="RQK148" s="11"/>
      <c r="RQL148" s="8"/>
      <c r="RQM148" s="9"/>
      <c r="RQR148" s="11"/>
      <c r="RQS148" s="8"/>
      <c r="RQT148" s="9"/>
      <c r="RQY148" s="11"/>
      <c r="RQZ148" s="8"/>
      <c r="RRA148" s="9"/>
      <c r="RRF148" s="11"/>
      <c r="RRG148" s="8"/>
      <c r="RRH148" s="9"/>
      <c r="RRM148" s="11"/>
      <c r="RRN148" s="8"/>
      <c r="RRO148" s="9"/>
      <c r="RRT148" s="11"/>
      <c r="RRU148" s="8"/>
      <c r="RRV148" s="9"/>
      <c r="RSA148" s="11"/>
      <c r="RSB148" s="8"/>
      <c r="RSC148" s="9"/>
      <c r="RSH148" s="11"/>
      <c r="RSI148" s="8"/>
      <c r="RSJ148" s="9"/>
      <c r="RSO148" s="11"/>
      <c r="RSP148" s="8"/>
      <c r="RSQ148" s="9"/>
      <c r="RSV148" s="11"/>
      <c r="RSW148" s="8"/>
      <c r="RSX148" s="9"/>
      <c r="RTC148" s="11"/>
      <c r="RTD148" s="8"/>
      <c r="RTE148" s="9"/>
      <c r="RTJ148" s="11"/>
      <c r="RTK148" s="8"/>
      <c r="RTL148" s="9"/>
      <c r="RTQ148" s="11"/>
      <c r="RTR148" s="8"/>
      <c r="RTS148" s="9"/>
      <c r="RTX148" s="11"/>
      <c r="RTY148" s="8"/>
      <c r="RTZ148" s="9"/>
      <c r="RUE148" s="11"/>
      <c r="RUF148" s="8"/>
      <c r="RUG148" s="9"/>
      <c r="RUL148" s="11"/>
      <c r="RUM148" s="8"/>
      <c r="RUN148" s="9"/>
      <c r="RUS148" s="11"/>
      <c r="RUT148" s="8"/>
      <c r="RUU148" s="9"/>
      <c r="RUZ148" s="11"/>
      <c r="RVA148" s="8"/>
      <c r="RVB148" s="9"/>
      <c r="RVG148" s="11"/>
      <c r="RVH148" s="8"/>
      <c r="RVI148" s="9"/>
      <c r="RVN148" s="11"/>
      <c r="RVO148" s="8"/>
      <c r="RVP148" s="9"/>
      <c r="RVU148" s="11"/>
      <c r="RVV148" s="8"/>
      <c r="RVW148" s="9"/>
      <c r="RWB148" s="11"/>
      <c r="RWC148" s="8"/>
      <c r="RWD148" s="9"/>
      <c r="RWI148" s="11"/>
      <c r="RWJ148" s="8"/>
      <c r="RWK148" s="9"/>
      <c r="RWP148" s="11"/>
      <c r="RWQ148" s="8"/>
      <c r="RWR148" s="9"/>
      <c r="RWW148" s="11"/>
      <c r="RWX148" s="8"/>
      <c r="RWY148" s="9"/>
      <c r="RXD148" s="11"/>
      <c r="RXE148" s="8"/>
      <c r="RXF148" s="9"/>
      <c r="RXK148" s="11"/>
      <c r="RXL148" s="8"/>
      <c r="RXM148" s="9"/>
      <c r="RXR148" s="11"/>
      <c r="RXS148" s="8"/>
      <c r="RXT148" s="9"/>
      <c r="RXY148" s="11"/>
      <c r="RXZ148" s="8"/>
      <c r="RYA148" s="9"/>
      <c r="RYF148" s="11"/>
      <c r="RYG148" s="8"/>
      <c r="RYH148" s="9"/>
      <c r="RYM148" s="11"/>
      <c r="RYN148" s="8"/>
      <c r="RYO148" s="9"/>
      <c r="RYT148" s="11"/>
      <c r="RYU148" s="8"/>
      <c r="RYV148" s="9"/>
      <c r="RZA148" s="11"/>
      <c r="RZB148" s="8"/>
      <c r="RZC148" s="9"/>
      <c r="RZH148" s="11"/>
      <c r="RZI148" s="8"/>
      <c r="RZJ148" s="9"/>
      <c r="RZO148" s="11"/>
      <c r="RZP148" s="8"/>
      <c r="RZQ148" s="9"/>
      <c r="RZV148" s="11"/>
      <c r="RZW148" s="8"/>
      <c r="RZX148" s="9"/>
      <c r="SAC148" s="11"/>
      <c r="SAD148" s="8"/>
      <c r="SAE148" s="9"/>
      <c r="SAJ148" s="11"/>
      <c r="SAK148" s="8"/>
      <c r="SAL148" s="9"/>
      <c r="SAQ148" s="11"/>
      <c r="SAR148" s="8"/>
      <c r="SAS148" s="9"/>
      <c r="SAX148" s="11"/>
      <c r="SAY148" s="8"/>
      <c r="SAZ148" s="9"/>
      <c r="SBE148" s="11"/>
      <c r="SBF148" s="8"/>
      <c r="SBG148" s="9"/>
      <c r="SBL148" s="11"/>
      <c r="SBM148" s="8"/>
      <c r="SBN148" s="9"/>
      <c r="SBS148" s="11"/>
      <c r="SBT148" s="8"/>
      <c r="SBU148" s="9"/>
      <c r="SBZ148" s="11"/>
      <c r="SCA148" s="8"/>
      <c r="SCB148" s="9"/>
      <c r="SCG148" s="11"/>
      <c r="SCH148" s="8"/>
      <c r="SCI148" s="9"/>
      <c r="SCN148" s="11"/>
      <c r="SCO148" s="8"/>
      <c r="SCP148" s="9"/>
      <c r="SCU148" s="11"/>
      <c r="SCV148" s="8"/>
      <c r="SCW148" s="9"/>
      <c r="SDB148" s="11"/>
      <c r="SDC148" s="8"/>
      <c r="SDD148" s="9"/>
      <c r="SDI148" s="11"/>
      <c r="SDJ148" s="8"/>
      <c r="SDK148" s="9"/>
      <c r="SDP148" s="11"/>
      <c r="SDQ148" s="8"/>
      <c r="SDR148" s="9"/>
      <c r="SDW148" s="11"/>
      <c r="SDX148" s="8"/>
      <c r="SDY148" s="9"/>
      <c r="SED148" s="11"/>
      <c r="SEE148" s="8"/>
      <c r="SEF148" s="9"/>
      <c r="SEK148" s="11"/>
      <c r="SEL148" s="8"/>
      <c r="SEM148" s="9"/>
      <c r="SER148" s="11"/>
      <c r="SES148" s="8"/>
      <c r="SET148" s="9"/>
      <c r="SEY148" s="11"/>
      <c r="SEZ148" s="8"/>
      <c r="SFA148" s="9"/>
      <c r="SFF148" s="11"/>
      <c r="SFG148" s="8"/>
      <c r="SFH148" s="9"/>
      <c r="SFM148" s="11"/>
      <c r="SFN148" s="8"/>
      <c r="SFO148" s="9"/>
      <c r="SFT148" s="11"/>
      <c r="SFU148" s="8"/>
      <c r="SFV148" s="9"/>
      <c r="SGA148" s="11"/>
      <c r="SGB148" s="8"/>
      <c r="SGC148" s="9"/>
      <c r="SGH148" s="11"/>
      <c r="SGI148" s="8"/>
      <c r="SGJ148" s="9"/>
      <c r="SGO148" s="11"/>
      <c r="SGP148" s="8"/>
      <c r="SGQ148" s="9"/>
      <c r="SGV148" s="11"/>
      <c r="SGW148" s="8"/>
      <c r="SGX148" s="9"/>
      <c r="SHC148" s="11"/>
      <c r="SHD148" s="8"/>
      <c r="SHE148" s="9"/>
      <c r="SHJ148" s="11"/>
      <c r="SHK148" s="8"/>
      <c r="SHL148" s="9"/>
      <c r="SHQ148" s="11"/>
      <c r="SHR148" s="8"/>
      <c r="SHS148" s="9"/>
      <c r="SHX148" s="11"/>
      <c r="SHY148" s="8"/>
      <c r="SHZ148" s="9"/>
      <c r="SIE148" s="11"/>
      <c r="SIF148" s="8"/>
      <c r="SIG148" s="9"/>
      <c r="SIL148" s="11"/>
      <c r="SIM148" s="8"/>
      <c r="SIN148" s="9"/>
      <c r="SIS148" s="11"/>
      <c r="SIT148" s="8"/>
      <c r="SIU148" s="9"/>
      <c r="SIZ148" s="11"/>
      <c r="SJA148" s="8"/>
      <c r="SJB148" s="9"/>
      <c r="SJG148" s="11"/>
      <c r="SJH148" s="8"/>
      <c r="SJI148" s="9"/>
      <c r="SJN148" s="11"/>
      <c r="SJO148" s="8"/>
      <c r="SJP148" s="9"/>
      <c r="SJU148" s="11"/>
      <c r="SJV148" s="8"/>
      <c r="SJW148" s="9"/>
      <c r="SKB148" s="11"/>
      <c r="SKC148" s="8"/>
      <c r="SKD148" s="9"/>
      <c r="SKI148" s="11"/>
      <c r="SKJ148" s="8"/>
      <c r="SKK148" s="9"/>
      <c r="SKP148" s="11"/>
      <c r="SKQ148" s="8"/>
      <c r="SKR148" s="9"/>
      <c r="SKW148" s="11"/>
      <c r="SKX148" s="8"/>
      <c r="SKY148" s="9"/>
      <c r="SLD148" s="11"/>
      <c r="SLE148" s="8"/>
      <c r="SLF148" s="9"/>
      <c r="SLK148" s="11"/>
      <c r="SLL148" s="8"/>
      <c r="SLM148" s="9"/>
      <c r="SLR148" s="11"/>
      <c r="SLS148" s="8"/>
      <c r="SLT148" s="9"/>
      <c r="SLY148" s="11"/>
      <c r="SLZ148" s="8"/>
      <c r="SMA148" s="9"/>
      <c r="SMF148" s="11"/>
      <c r="SMG148" s="8"/>
      <c r="SMH148" s="9"/>
      <c r="SMM148" s="11"/>
      <c r="SMN148" s="8"/>
      <c r="SMO148" s="9"/>
      <c r="SMT148" s="11"/>
      <c r="SMU148" s="8"/>
      <c r="SMV148" s="9"/>
      <c r="SNA148" s="11"/>
      <c r="SNB148" s="8"/>
      <c r="SNC148" s="9"/>
      <c r="SNH148" s="11"/>
      <c r="SNI148" s="8"/>
      <c r="SNJ148" s="9"/>
      <c r="SNO148" s="11"/>
      <c r="SNP148" s="8"/>
      <c r="SNQ148" s="9"/>
      <c r="SNV148" s="11"/>
      <c r="SNW148" s="8"/>
      <c r="SNX148" s="9"/>
      <c r="SOC148" s="11"/>
      <c r="SOD148" s="8"/>
      <c r="SOE148" s="9"/>
      <c r="SOJ148" s="11"/>
      <c r="SOK148" s="8"/>
      <c r="SOL148" s="9"/>
      <c r="SOQ148" s="11"/>
      <c r="SOR148" s="8"/>
      <c r="SOS148" s="9"/>
      <c r="SOX148" s="11"/>
      <c r="SOY148" s="8"/>
      <c r="SOZ148" s="9"/>
      <c r="SPE148" s="11"/>
      <c r="SPF148" s="8"/>
      <c r="SPG148" s="9"/>
      <c r="SPL148" s="11"/>
      <c r="SPM148" s="8"/>
      <c r="SPN148" s="9"/>
      <c r="SPS148" s="11"/>
      <c r="SPT148" s="8"/>
      <c r="SPU148" s="9"/>
      <c r="SPZ148" s="11"/>
      <c r="SQA148" s="8"/>
      <c r="SQB148" s="9"/>
      <c r="SQG148" s="11"/>
      <c r="SQH148" s="8"/>
      <c r="SQI148" s="9"/>
      <c r="SQN148" s="11"/>
      <c r="SQO148" s="8"/>
      <c r="SQP148" s="9"/>
      <c r="SQU148" s="11"/>
      <c r="SQV148" s="8"/>
      <c r="SQW148" s="9"/>
      <c r="SRB148" s="11"/>
      <c r="SRC148" s="8"/>
      <c r="SRD148" s="9"/>
      <c r="SRI148" s="11"/>
      <c r="SRJ148" s="8"/>
      <c r="SRK148" s="9"/>
      <c r="SRP148" s="11"/>
      <c r="SRQ148" s="8"/>
      <c r="SRR148" s="9"/>
      <c r="SRW148" s="11"/>
      <c r="SRX148" s="8"/>
      <c r="SRY148" s="9"/>
      <c r="SSD148" s="11"/>
      <c r="SSE148" s="8"/>
      <c r="SSF148" s="9"/>
      <c r="SSK148" s="11"/>
      <c r="SSL148" s="8"/>
      <c r="SSM148" s="9"/>
      <c r="SSR148" s="11"/>
      <c r="SSS148" s="8"/>
      <c r="SST148" s="9"/>
      <c r="SSY148" s="11"/>
      <c r="SSZ148" s="8"/>
      <c r="STA148" s="9"/>
      <c r="STF148" s="11"/>
      <c r="STG148" s="8"/>
      <c r="STH148" s="9"/>
      <c r="STM148" s="11"/>
      <c r="STN148" s="8"/>
      <c r="STO148" s="9"/>
      <c r="STT148" s="11"/>
      <c r="STU148" s="8"/>
      <c r="STV148" s="9"/>
      <c r="SUA148" s="11"/>
      <c r="SUB148" s="8"/>
      <c r="SUC148" s="9"/>
      <c r="SUH148" s="11"/>
      <c r="SUI148" s="8"/>
      <c r="SUJ148" s="9"/>
      <c r="SUO148" s="11"/>
      <c r="SUP148" s="8"/>
      <c r="SUQ148" s="9"/>
      <c r="SUV148" s="11"/>
      <c r="SUW148" s="8"/>
      <c r="SUX148" s="9"/>
      <c r="SVC148" s="11"/>
      <c r="SVD148" s="8"/>
      <c r="SVE148" s="9"/>
      <c r="SVJ148" s="11"/>
      <c r="SVK148" s="8"/>
      <c r="SVL148" s="9"/>
      <c r="SVQ148" s="11"/>
      <c r="SVR148" s="8"/>
      <c r="SVS148" s="9"/>
      <c r="SVX148" s="11"/>
      <c r="SVY148" s="8"/>
      <c r="SVZ148" s="9"/>
      <c r="SWE148" s="11"/>
      <c r="SWF148" s="8"/>
      <c r="SWG148" s="9"/>
      <c r="SWL148" s="11"/>
      <c r="SWM148" s="8"/>
      <c r="SWN148" s="9"/>
      <c r="SWS148" s="11"/>
      <c r="SWT148" s="8"/>
      <c r="SWU148" s="9"/>
      <c r="SWZ148" s="11"/>
      <c r="SXA148" s="8"/>
      <c r="SXB148" s="9"/>
      <c r="SXG148" s="11"/>
      <c r="SXH148" s="8"/>
      <c r="SXI148" s="9"/>
      <c r="SXN148" s="11"/>
      <c r="SXO148" s="8"/>
      <c r="SXP148" s="9"/>
      <c r="SXU148" s="11"/>
      <c r="SXV148" s="8"/>
      <c r="SXW148" s="9"/>
      <c r="SYB148" s="11"/>
      <c r="SYC148" s="8"/>
      <c r="SYD148" s="9"/>
      <c r="SYI148" s="11"/>
      <c r="SYJ148" s="8"/>
      <c r="SYK148" s="9"/>
      <c r="SYP148" s="11"/>
      <c r="SYQ148" s="8"/>
      <c r="SYR148" s="9"/>
      <c r="SYW148" s="11"/>
      <c r="SYX148" s="8"/>
      <c r="SYY148" s="9"/>
      <c r="SZD148" s="11"/>
      <c r="SZE148" s="8"/>
      <c r="SZF148" s="9"/>
      <c r="SZK148" s="11"/>
      <c r="SZL148" s="8"/>
      <c r="SZM148" s="9"/>
      <c r="SZR148" s="11"/>
      <c r="SZS148" s="8"/>
      <c r="SZT148" s="9"/>
      <c r="SZY148" s="11"/>
      <c r="SZZ148" s="8"/>
      <c r="TAA148" s="9"/>
      <c r="TAF148" s="11"/>
      <c r="TAG148" s="8"/>
      <c r="TAH148" s="9"/>
      <c r="TAM148" s="11"/>
      <c r="TAN148" s="8"/>
      <c r="TAO148" s="9"/>
      <c r="TAT148" s="11"/>
      <c r="TAU148" s="8"/>
      <c r="TAV148" s="9"/>
      <c r="TBA148" s="11"/>
      <c r="TBB148" s="8"/>
      <c r="TBC148" s="9"/>
      <c r="TBH148" s="11"/>
      <c r="TBI148" s="8"/>
      <c r="TBJ148" s="9"/>
      <c r="TBO148" s="11"/>
      <c r="TBP148" s="8"/>
      <c r="TBQ148" s="9"/>
      <c r="TBV148" s="11"/>
      <c r="TBW148" s="8"/>
      <c r="TBX148" s="9"/>
      <c r="TCC148" s="11"/>
      <c r="TCD148" s="8"/>
      <c r="TCE148" s="9"/>
      <c r="TCJ148" s="11"/>
      <c r="TCK148" s="8"/>
      <c r="TCL148" s="9"/>
      <c r="TCQ148" s="11"/>
      <c r="TCR148" s="8"/>
      <c r="TCS148" s="9"/>
      <c r="TCX148" s="11"/>
      <c r="TCY148" s="8"/>
      <c r="TCZ148" s="9"/>
      <c r="TDE148" s="11"/>
      <c r="TDF148" s="8"/>
      <c r="TDG148" s="9"/>
      <c r="TDL148" s="11"/>
      <c r="TDM148" s="8"/>
      <c r="TDN148" s="9"/>
      <c r="TDS148" s="11"/>
      <c r="TDT148" s="8"/>
      <c r="TDU148" s="9"/>
      <c r="TDZ148" s="11"/>
      <c r="TEA148" s="8"/>
      <c r="TEB148" s="9"/>
      <c r="TEG148" s="11"/>
      <c r="TEH148" s="8"/>
      <c r="TEI148" s="9"/>
      <c r="TEN148" s="11"/>
      <c r="TEO148" s="8"/>
      <c r="TEP148" s="9"/>
      <c r="TEU148" s="11"/>
      <c r="TEV148" s="8"/>
      <c r="TEW148" s="9"/>
      <c r="TFB148" s="11"/>
      <c r="TFC148" s="8"/>
      <c r="TFD148" s="9"/>
      <c r="TFI148" s="11"/>
      <c r="TFJ148" s="8"/>
      <c r="TFK148" s="9"/>
      <c r="TFP148" s="11"/>
      <c r="TFQ148" s="8"/>
      <c r="TFR148" s="9"/>
      <c r="TFW148" s="11"/>
      <c r="TFX148" s="8"/>
      <c r="TFY148" s="9"/>
      <c r="TGD148" s="11"/>
      <c r="TGE148" s="8"/>
      <c r="TGF148" s="9"/>
      <c r="TGK148" s="11"/>
      <c r="TGL148" s="8"/>
      <c r="TGM148" s="9"/>
      <c r="TGR148" s="11"/>
      <c r="TGS148" s="8"/>
      <c r="TGT148" s="9"/>
      <c r="TGY148" s="11"/>
      <c r="TGZ148" s="8"/>
      <c r="THA148" s="9"/>
      <c r="THF148" s="11"/>
      <c r="THG148" s="8"/>
      <c r="THH148" s="9"/>
      <c r="THM148" s="11"/>
      <c r="THN148" s="8"/>
      <c r="THO148" s="9"/>
      <c r="THT148" s="11"/>
      <c r="THU148" s="8"/>
      <c r="THV148" s="9"/>
      <c r="TIA148" s="11"/>
      <c r="TIB148" s="8"/>
      <c r="TIC148" s="9"/>
      <c r="TIH148" s="11"/>
      <c r="TII148" s="8"/>
      <c r="TIJ148" s="9"/>
      <c r="TIO148" s="11"/>
      <c r="TIP148" s="8"/>
      <c r="TIQ148" s="9"/>
      <c r="TIV148" s="11"/>
      <c r="TIW148" s="8"/>
      <c r="TIX148" s="9"/>
      <c r="TJC148" s="11"/>
      <c r="TJD148" s="8"/>
      <c r="TJE148" s="9"/>
      <c r="TJJ148" s="11"/>
      <c r="TJK148" s="8"/>
      <c r="TJL148" s="9"/>
      <c r="TJQ148" s="11"/>
      <c r="TJR148" s="8"/>
      <c r="TJS148" s="9"/>
      <c r="TJX148" s="11"/>
      <c r="TJY148" s="8"/>
      <c r="TJZ148" s="9"/>
      <c r="TKE148" s="11"/>
      <c r="TKF148" s="8"/>
      <c r="TKG148" s="9"/>
      <c r="TKL148" s="11"/>
      <c r="TKM148" s="8"/>
      <c r="TKN148" s="9"/>
      <c r="TKS148" s="11"/>
      <c r="TKT148" s="8"/>
      <c r="TKU148" s="9"/>
      <c r="TKZ148" s="11"/>
      <c r="TLA148" s="8"/>
      <c r="TLB148" s="9"/>
      <c r="TLG148" s="11"/>
      <c r="TLH148" s="8"/>
      <c r="TLI148" s="9"/>
      <c r="TLN148" s="11"/>
      <c r="TLO148" s="8"/>
      <c r="TLP148" s="9"/>
      <c r="TLU148" s="11"/>
      <c r="TLV148" s="8"/>
      <c r="TLW148" s="9"/>
      <c r="TMB148" s="11"/>
      <c r="TMC148" s="8"/>
      <c r="TMD148" s="9"/>
      <c r="TMI148" s="11"/>
      <c r="TMJ148" s="8"/>
      <c r="TMK148" s="9"/>
      <c r="TMP148" s="11"/>
      <c r="TMQ148" s="8"/>
      <c r="TMR148" s="9"/>
      <c r="TMW148" s="11"/>
      <c r="TMX148" s="8"/>
      <c r="TMY148" s="9"/>
      <c r="TND148" s="11"/>
      <c r="TNE148" s="8"/>
      <c r="TNF148" s="9"/>
      <c r="TNK148" s="11"/>
      <c r="TNL148" s="8"/>
      <c r="TNM148" s="9"/>
      <c r="TNR148" s="11"/>
      <c r="TNS148" s="8"/>
      <c r="TNT148" s="9"/>
      <c r="TNY148" s="11"/>
      <c r="TNZ148" s="8"/>
      <c r="TOA148" s="9"/>
      <c r="TOF148" s="11"/>
      <c r="TOG148" s="8"/>
      <c r="TOH148" s="9"/>
      <c r="TOM148" s="11"/>
      <c r="TON148" s="8"/>
      <c r="TOO148" s="9"/>
      <c r="TOT148" s="11"/>
      <c r="TOU148" s="8"/>
      <c r="TOV148" s="9"/>
      <c r="TPA148" s="11"/>
      <c r="TPB148" s="8"/>
      <c r="TPC148" s="9"/>
      <c r="TPH148" s="11"/>
      <c r="TPI148" s="8"/>
      <c r="TPJ148" s="9"/>
      <c r="TPO148" s="11"/>
      <c r="TPP148" s="8"/>
      <c r="TPQ148" s="9"/>
      <c r="TPV148" s="11"/>
      <c r="TPW148" s="8"/>
      <c r="TPX148" s="9"/>
      <c r="TQC148" s="11"/>
      <c r="TQD148" s="8"/>
      <c r="TQE148" s="9"/>
      <c r="TQJ148" s="11"/>
      <c r="TQK148" s="8"/>
      <c r="TQL148" s="9"/>
      <c r="TQQ148" s="11"/>
      <c r="TQR148" s="8"/>
      <c r="TQS148" s="9"/>
      <c r="TQX148" s="11"/>
      <c r="TQY148" s="8"/>
      <c r="TQZ148" s="9"/>
      <c r="TRE148" s="11"/>
      <c r="TRF148" s="8"/>
      <c r="TRG148" s="9"/>
      <c r="TRL148" s="11"/>
      <c r="TRM148" s="8"/>
      <c r="TRN148" s="9"/>
      <c r="TRS148" s="11"/>
      <c r="TRT148" s="8"/>
      <c r="TRU148" s="9"/>
      <c r="TRZ148" s="11"/>
      <c r="TSA148" s="8"/>
      <c r="TSB148" s="9"/>
      <c r="TSG148" s="11"/>
      <c r="TSH148" s="8"/>
      <c r="TSI148" s="9"/>
      <c r="TSN148" s="11"/>
      <c r="TSO148" s="8"/>
      <c r="TSP148" s="9"/>
      <c r="TSU148" s="11"/>
      <c r="TSV148" s="8"/>
      <c r="TSW148" s="9"/>
      <c r="TTB148" s="11"/>
      <c r="TTC148" s="8"/>
      <c r="TTD148" s="9"/>
      <c r="TTI148" s="11"/>
      <c r="TTJ148" s="8"/>
      <c r="TTK148" s="9"/>
      <c r="TTP148" s="11"/>
      <c r="TTQ148" s="8"/>
      <c r="TTR148" s="9"/>
      <c r="TTW148" s="11"/>
      <c r="TTX148" s="8"/>
      <c r="TTY148" s="9"/>
      <c r="TUD148" s="11"/>
      <c r="TUE148" s="8"/>
      <c r="TUF148" s="9"/>
      <c r="TUK148" s="11"/>
      <c r="TUL148" s="8"/>
      <c r="TUM148" s="9"/>
      <c r="TUR148" s="11"/>
      <c r="TUS148" s="8"/>
      <c r="TUT148" s="9"/>
      <c r="TUY148" s="11"/>
      <c r="TUZ148" s="8"/>
      <c r="TVA148" s="9"/>
      <c r="TVF148" s="11"/>
      <c r="TVG148" s="8"/>
      <c r="TVH148" s="9"/>
      <c r="TVM148" s="11"/>
      <c r="TVN148" s="8"/>
      <c r="TVO148" s="9"/>
      <c r="TVT148" s="11"/>
      <c r="TVU148" s="8"/>
      <c r="TVV148" s="9"/>
      <c r="TWA148" s="11"/>
      <c r="TWB148" s="8"/>
      <c r="TWC148" s="9"/>
      <c r="TWH148" s="11"/>
      <c r="TWI148" s="8"/>
      <c r="TWJ148" s="9"/>
      <c r="TWO148" s="11"/>
      <c r="TWP148" s="8"/>
      <c r="TWQ148" s="9"/>
      <c r="TWV148" s="11"/>
      <c r="TWW148" s="8"/>
      <c r="TWX148" s="9"/>
      <c r="TXC148" s="11"/>
      <c r="TXD148" s="8"/>
      <c r="TXE148" s="9"/>
      <c r="TXJ148" s="11"/>
      <c r="TXK148" s="8"/>
      <c r="TXL148" s="9"/>
      <c r="TXQ148" s="11"/>
      <c r="TXR148" s="8"/>
      <c r="TXS148" s="9"/>
      <c r="TXX148" s="11"/>
      <c r="TXY148" s="8"/>
      <c r="TXZ148" s="9"/>
      <c r="TYE148" s="11"/>
      <c r="TYF148" s="8"/>
      <c r="TYG148" s="9"/>
      <c r="TYL148" s="11"/>
      <c r="TYM148" s="8"/>
      <c r="TYN148" s="9"/>
      <c r="TYS148" s="11"/>
      <c r="TYT148" s="8"/>
      <c r="TYU148" s="9"/>
      <c r="TYZ148" s="11"/>
      <c r="TZA148" s="8"/>
      <c r="TZB148" s="9"/>
      <c r="TZG148" s="11"/>
      <c r="TZH148" s="8"/>
      <c r="TZI148" s="9"/>
      <c r="TZN148" s="11"/>
      <c r="TZO148" s="8"/>
      <c r="TZP148" s="9"/>
      <c r="TZU148" s="11"/>
      <c r="TZV148" s="8"/>
      <c r="TZW148" s="9"/>
      <c r="UAB148" s="11"/>
      <c r="UAC148" s="8"/>
      <c r="UAD148" s="9"/>
      <c r="UAI148" s="11"/>
      <c r="UAJ148" s="8"/>
      <c r="UAK148" s="9"/>
      <c r="UAP148" s="11"/>
      <c r="UAQ148" s="8"/>
      <c r="UAR148" s="9"/>
      <c r="UAW148" s="11"/>
      <c r="UAX148" s="8"/>
      <c r="UAY148" s="9"/>
      <c r="UBD148" s="11"/>
      <c r="UBE148" s="8"/>
      <c r="UBF148" s="9"/>
      <c r="UBK148" s="11"/>
      <c r="UBL148" s="8"/>
      <c r="UBM148" s="9"/>
      <c r="UBR148" s="11"/>
      <c r="UBS148" s="8"/>
      <c r="UBT148" s="9"/>
      <c r="UBY148" s="11"/>
      <c r="UBZ148" s="8"/>
      <c r="UCA148" s="9"/>
      <c r="UCF148" s="11"/>
      <c r="UCG148" s="8"/>
      <c r="UCH148" s="9"/>
      <c r="UCM148" s="11"/>
      <c r="UCN148" s="8"/>
      <c r="UCO148" s="9"/>
      <c r="UCT148" s="11"/>
      <c r="UCU148" s="8"/>
      <c r="UCV148" s="9"/>
      <c r="UDA148" s="11"/>
      <c r="UDB148" s="8"/>
      <c r="UDC148" s="9"/>
      <c r="UDH148" s="11"/>
      <c r="UDI148" s="8"/>
      <c r="UDJ148" s="9"/>
      <c r="UDO148" s="11"/>
      <c r="UDP148" s="8"/>
      <c r="UDQ148" s="9"/>
      <c r="UDV148" s="11"/>
      <c r="UDW148" s="8"/>
      <c r="UDX148" s="9"/>
      <c r="UEC148" s="11"/>
      <c r="UED148" s="8"/>
      <c r="UEE148" s="9"/>
      <c r="UEJ148" s="11"/>
      <c r="UEK148" s="8"/>
      <c r="UEL148" s="9"/>
      <c r="UEQ148" s="11"/>
      <c r="UER148" s="8"/>
      <c r="UES148" s="9"/>
      <c r="UEX148" s="11"/>
      <c r="UEY148" s="8"/>
      <c r="UEZ148" s="9"/>
      <c r="UFE148" s="11"/>
      <c r="UFF148" s="8"/>
      <c r="UFG148" s="9"/>
      <c r="UFL148" s="11"/>
      <c r="UFM148" s="8"/>
      <c r="UFN148" s="9"/>
      <c r="UFS148" s="11"/>
      <c r="UFT148" s="8"/>
      <c r="UFU148" s="9"/>
      <c r="UFZ148" s="11"/>
      <c r="UGA148" s="8"/>
      <c r="UGB148" s="9"/>
      <c r="UGG148" s="11"/>
      <c r="UGH148" s="8"/>
      <c r="UGI148" s="9"/>
      <c r="UGN148" s="11"/>
      <c r="UGO148" s="8"/>
      <c r="UGP148" s="9"/>
      <c r="UGU148" s="11"/>
      <c r="UGV148" s="8"/>
      <c r="UGW148" s="9"/>
      <c r="UHB148" s="11"/>
      <c r="UHC148" s="8"/>
      <c r="UHD148" s="9"/>
      <c r="UHI148" s="11"/>
      <c r="UHJ148" s="8"/>
      <c r="UHK148" s="9"/>
      <c r="UHP148" s="11"/>
      <c r="UHQ148" s="8"/>
      <c r="UHR148" s="9"/>
      <c r="UHW148" s="11"/>
      <c r="UHX148" s="8"/>
      <c r="UHY148" s="9"/>
      <c r="UID148" s="11"/>
      <c r="UIE148" s="8"/>
      <c r="UIF148" s="9"/>
      <c r="UIK148" s="11"/>
      <c r="UIL148" s="8"/>
      <c r="UIM148" s="9"/>
      <c r="UIR148" s="11"/>
      <c r="UIS148" s="8"/>
      <c r="UIT148" s="9"/>
      <c r="UIY148" s="11"/>
      <c r="UIZ148" s="8"/>
      <c r="UJA148" s="9"/>
      <c r="UJF148" s="11"/>
      <c r="UJG148" s="8"/>
      <c r="UJH148" s="9"/>
      <c r="UJM148" s="11"/>
      <c r="UJN148" s="8"/>
      <c r="UJO148" s="9"/>
      <c r="UJT148" s="11"/>
      <c r="UJU148" s="8"/>
      <c r="UJV148" s="9"/>
      <c r="UKA148" s="11"/>
      <c r="UKB148" s="8"/>
      <c r="UKC148" s="9"/>
      <c r="UKH148" s="11"/>
      <c r="UKI148" s="8"/>
      <c r="UKJ148" s="9"/>
      <c r="UKO148" s="11"/>
      <c r="UKP148" s="8"/>
      <c r="UKQ148" s="9"/>
      <c r="UKV148" s="11"/>
      <c r="UKW148" s="8"/>
      <c r="UKX148" s="9"/>
      <c r="ULC148" s="11"/>
      <c r="ULD148" s="8"/>
      <c r="ULE148" s="9"/>
      <c r="ULJ148" s="11"/>
      <c r="ULK148" s="8"/>
      <c r="ULL148" s="9"/>
      <c r="ULQ148" s="11"/>
      <c r="ULR148" s="8"/>
      <c r="ULS148" s="9"/>
      <c r="ULX148" s="11"/>
      <c r="ULY148" s="8"/>
      <c r="ULZ148" s="9"/>
      <c r="UME148" s="11"/>
      <c r="UMF148" s="8"/>
      <c r="UMG148" s="9"/>
      <c r="UML148" s="11"/>
      <c r="UMM148" s="8"/>
      <c r="UMN148" s="9"/>
      <c r="UMS148" s="11"/>
      <c r="UMT148" s="8"/>
      <c r="UMU148" s="9"/>
      <c r="UMZ148" s="11"/>
      <c r="UNA148" s="8"/>
      <c r="UNB148" s="9"/>
      <c r="UNG148" s="11"/>
      <c r="UNH148" s="8"/>
      <c r="UNI148" s="9"/>
      <c r="UNN148" s="11"/>
      <c r="UNO148" s="8"/>
      <c r="UNP148" s="9"/>
      <c r="UNU148" s="11"/>
      <c r="UNV148" s="8"/>
      <c r="UNW148" s="9"/>
      <c r="UOB148" s="11"/>
      <c r="UOC148" s="8"/>
      <c r="UOD148" s="9"/>
      <c r="UOI148" s="11"/>
      <c r="UOJ148" s="8"/>
      <c r="UOK148" s="9"/>
      <c r="UOP148" s="11"/>
      <c r="UOQ148" s="8"/>
      <c r="UOR148" s="9"/>
      <c r="UOW148" s="11"/>
      <c r="UOX148" s="8"/>
      <c r="UOY148" s="9"/>
      <c r="UPD148" s="11"/>
      <c r="UPE148" s="8"/>
      <c r="UPF148" s="9"/>
      <c r="UPK148" s="11"/>
      <c r="UPL148" s="8"/>
      <c r="UPM148" s="9"/>
      <c r="UPR148" s="11"/>
      <c r="UPS148" s="8"/>
      <c r="UPT148" s="9"/>
      <c r="UPY148" s="11"/>
      <c r="UPZ148" s="8"/>
      <c r="UQA148" s="9"/>
      <c r="UQF148" s="11"/>
      <c r="UQG148" s="8"/>
      <c r="UQH148" s="9"/>
      <c r="UQM148" s="11"/>
      <c r="UQN148" s="8"/>
      <c r="UQO148" s="9"/>
      <c r="UQT148" s="11"/>
      <c r="UQU148" s="8"/>
      <c r="UQV148" s="9"/>
      <c r="URA148" s="11"/>
      <c r="URB148" s="8"/>
      <c r="URC148" s="9"/>
      <c r="URH148" s="11"/>
      <c r="URI148" s="8"/>
      <c r="URJ148" s="9"/>
      <c r="URO148" s="11"/>
      <c r="URP148" s="8"/>
      <c r="URQ148" s="9"/>
      <c r="URV148" s="11"/>
      <c r="URW148" s="8"/>
      <c r="URX148" s="9"/>
      <c r="USC148" s="11"/>
      <c r="USD148" s="8"/>
      <c r="USE148" s="9"/>
      <c r="USJ148" s="11"/>
      <c r="USK148" s="8"/>
      <c r="USL148" s="9"/>
      <c r="USQ148" s="11"/>
      <c r="USR148" s="8"/>
      <c r="USS148" s="9"/>
      <c r="USX148" s="11"/>
      <c r="USY148" s="8"/>
      <c r="USZ148" s="9"/>
      <c r="UTE148" s="11"/>
      <c r="UTF148" s="8"/>
      <c r="UTG148" s="9"/>
      <c r="UTL148" s="11"/>
      <c r="UTM148" s="8"/>
      <c r="UTN148" s="9"/>
      <c r="UTS148" s="11"/>
      <c r="UTT148" s="8"/>
      <c r="UTU148" s="9"/>
      <c r="UTZ148" s="11"/>
      <c r="UUA148" s="8"/>
      <c r="UUB148" s="9"/>
      <c r="UUG148" s="11"/>
      <c r="UUH148" s="8"/>
      <c r="UUI148" s="9"/>
      <c r="UUN148" s="11"/>
      <c r="UUO148" s="8"/>
      <c r="UUP148" s="9"/>
      <c r="UUU148" s="11"/>
      <c r="UUV148" s="8"/>
      <c r="UUW148" s="9"/>
      <c r="UVB148" s="11"/>
      <c r="UVC148" s="8"/>
      <c r="UVD148" s="9"/>
      <c r="UVI148" s="11"/>
      <c r="UVJ148" s="8"/>
      <c r="UVK148" s="9"/>
      <c r="UVP148" s="11"/>
      <c r="UVQ148" s="8"/>
      <c r="UVR148" s="9"/>
      <c r="UVW148" s="11"/>
      <c r="UVX148" s="8"/>
      <c r="UVY148" s="9"/>
      <c r="UWD148" s="11"/>
      <c r="UWE148" s="8"/>
      <c r="UWF148" s="9"/>
      <c r="UWK148" s="11"/>
      <c r="UWL148" s="8"/>
      <c r="UWM148" s="9"/>
      <c r="UWR148" s="11"/>
      <c r="UWS148" s="8"/>
      <c r="UWT148" s="9"/>
      <c r="UWY148" s="11"/>
      <c r="UWZ148" s="8"/>
      <c r="UXA148" s="9"/>
      <c r="UXF148" s="11"/>
      <c r="UXG148" s="8"/>
      <c r="UXH148" s="9"/>
      <c r="UXM148" s="11"/>
      <c r="UXN148" s="8"/>
      <c r="UXO148" s="9"/>
      <c r="UXT148" s="11"/>
      <c r="UXU148" s="8"/>
      <c r="UXV148" s="9"/>
      <c r="UYA148" s="11"/>
      <c r="UYB148" s="8"/>
      <c r="UYC148" s="9"/>
      <c r="UYH148" s="11"/>
      <c r="UYI148" s="8"/>
      <c r="UYJ148" s="9"/>
      <c r="UYO148" s="11"/>
      <c r="UYP148" s="8"/>
      <c r="UYQ148" s="9"/>
      <c r="UYV148" s="11"/>
      <c r="UYW148" s="8"/>
      <c r="UYX148" s="9"/>
      <c r="UZC148" s="11"/>
      <c r="UZD148" s="8"/>
      <c r="UZE148" s="9"/>
      <c r="UZJ148" s="11"/>
      <c r="UZK148" s="8"/>
      <c r="UZL148" s="9"/>
      <c r="UZQ148" s="11"/>
      <c r="UZR148" s="8"/>
      <c r="UZS148" s="9"/>
      <c r="UZX148" s="11"/>
      <c r="UZY148" s="8"/>
      <c r="UZZ148" s="9"/>
      <c r="VAE148" s="11"/>
      <c r="VAF148" s="8"/>
      <c r="VAG148" s="9"/>
      <c r="VAL148" s="11"/>
      <c r="VAM148" s="8"/>
      <c r="VAN148" s="9"/>
      <c r="VAS148" s="11"/>
      <c r="VAT148" s="8"/>
      <c r="VAU148" s="9"/>
      <c r="VAZ148" s="11"/>
      <c r="VBA148" s="8"/>
      <c r="VBB148" s="9"/>
      <c r="VBG148" s="11"/>
      <c r="VBH148" s="8"/>
      <c r="VBI148" s="9"/>
      <c r="VBN148" s="11"/>
      <c r="VBO148" s="8"/>
      <c r="VBP148" s="9"/>
      <c r="VBU148" s="11"/>
      <c r="VBV148" s="8"/>
      <c r="VBW148" s="9"/>
      <c r="VCB148" s="11"/>
      <c r="VCC148" s="8"/>
      <c r="VCD148" s="9"/>
      <c r="VCI148" s="11"/>
      <c r="VCJ148" s="8"/>
      <c r="VCK148" s="9"/>
      <c r="VCP148" s="11"/>
      <c r="VCQ148" s="8"/>
      <c r="VCR148" s="9"/>
      <c r="VCW148" s="11"/>
      <c r="VCX148" s="8"/>
      <c r="VCY148" s="9"/>
      <c r="VDD148" s="11"/>
      <c r="VDE148" s="8"/>
      <c r="VDF148" s="9"/>
      <c r="VDK148" s="11"/>
      <c r="VDL148" s="8"/>
      <c r="VDM148" s="9"/>
      <c r="VDR148" s="11"/>
      <c r="VDS148" s="8"/>
      <c r="VDT148" s="9"/>
      <c r="VDY148" s="11"/>
      <c r="VDZ148" s="8"/>
      <c r="VEA148" s="9"/>
      <c r="VEF148" s="11"/>
      <c r="VEG148" s="8"/>
      <c r="VEH148" s="9"/>
      <c r="VEM148" s="11"/>
      <c r="VEN148" s="8"/>
      <c r="VEO148" s="9"/>
      <c r="VET148" s="11"/>
      <c r="VEU148" s="8"/>
      <c r="VEV148" s="9"/>
      <c r="VFA148" s="11"/>
      <c r="VFB148" s="8"/>
      <c r="VFC148" s="9"/>
      <c r="VFH148" s="11"/>
      <c r="VFI148" s="8"/>
      <c r="VFJ148" s="9"/>
      <c r="VFO148" s="11"/>
      <c r="VFP148" s="8"/>
      <c r="VFQ148" s="9"/>
      <c r="VFV148" s="11"/>
      <c r="VFW148" s="8"/>
      <c r="VFX148" s="9"/>
      <c r="VGC148" s="11"/>
      <c r="VGD148" s="8"/>
      <c r="VGE148" s="9"/>
      <c r="VGJ148" s="11"/>
      <c r="VGK148" s="8"/>
      <c r="VGL148" s="9"/>
      <c r="VGQ148" s="11"/>
      <c r="VGR148" s="8"/>
      <c r="VGS148" s="9"/>
      <c r="VGX148" s="11"/>
      <c r="VGY148" s="8"/>
      <c r="VGZ148" s="9"/>
      <c r="VHE148" s="11"/>
      <c r="VHF148" s="8"/>
      <c r="VHG148" s="9"/>
      <c r="VHL148" s="11"/>
      <c r="VHM148" s="8"/>
      <c r="VHN148" s="9"/>
      <c r="VHS148" s="11"/>
      <c r="VHT148" s="8"/>
      <c r="VHU148" s="9"/>
      <c r="VHZ148" s="11"/>
      <c r="VIA148" s="8"/>
      <c r="VIB148" s="9"/>
      <c r="VIG148" s="11"/>
      <c r="VIH148" s="8"/>
      <c r="VII148" s="9"/>
      <c r="VIN148" s="11"/>
      <c r="VIO148" s="8"/>
      <c r="VIP148" s="9"/>
      <c r="VIU148" s="11"/>
      <c r="VIV148" s="8"/>
      <c r="VIW148" s="9"/>
      <c r="VJB148" s="11"/>
      <c r="VJC148" s="8"/>
      <c r="VJD148" s="9"/>
      <c r="VJI148" s="11"/>
      <c r="VJJ148" s="8"/>
      <c r="VJK148" s="9"/>
      <c r="VJP148" s="11"/>
      <c r="VJQ148" s="8"/>
      <c r="VJR148" s="9"/>
      <c r="VJW148" s="11"/>
      <c r="VJX148" s="8"/>
      <c r="VJY148" s="9"/>
      <c r="VKD148" s="11"/>
      <c r="VKE148" s="8"/>
      <c r="VKF148" s="9"/>
      <c r="VKK148" s="11"/>
      <c r="VKL148" s="8"/>
      <c r="VKM148" s="9"/>
      <c r="VKR148" s="11"/>
      <c r="VKS148" s="8"/>
      <c r="VKT148" s="9"/>
      <c r="VKY148" s="11"/>
      <c r="VKZ148" s="8"/>
      <c r="VLA148" s="9"/>
      <c r="VLF148" s="11"/>
      <c r="VLG148" s="8"/>
      <c r="VLH148" s="9"/>
      <c r="VLM148" s="11"/>
      <c r="VLN148" s="8"/>
      <c r="VLO148" s="9"/>
      <c r="VLT148" s="11"/>
      <c r="VLU148" s="8"/>
      <c r="VLV148" s="9"/>
      <c r="VMA148" s="11"/>
      <c r="VMB148" s="8"/>
      <c r="VMC148" s="9"/>
      <c r="VMH148" s="11"/>
      <c r="VMI148" s="8"/>
      <c r="VMJ148" s="9"/>
      <c r="VMO148" s="11"/>
      <c r="VMP148" s="8"/>
      <c r="VMQ148" s="9"/>
      <c r="VMV148" s="11"/>
      <c r="VMW148" s="8"/>
      <c r="VMX148" s="9"/>
      <c r="VNC148" s="11"/>
      <c r="VND148" s="8"/>
      <c r="VNE148" s="9"/>
      <c r="VNJ148" s="11"/>
      <c r="VNK148" s="8"/>
      <c r="VNL148" s="9"/>
      <c r="VNQ148" s="11"/>
      <c r="VNR148" s="8"/>
      <c r="VNS148" s="9"/>
      <c r="VNX148" s="11"/>
      <c r="VNY148" s="8"/>
      <c r="VNZ148" s="9"/>
      <c r="VOE148" s="11"/>
      <c r="VOF148" s="8"/>
      <c r="VOG148" s="9"/>
      <c r="VOL148" s="11"/>
      <c r="VOM148" s="8"/>
      <c r="VON148" s="9"/>
      <c r="VOS148" s="11"/>
      <c r="VOT148" s="8"/>
      <c r="VOU148" s="9"/>
      <c r="VOZ148" s="11"/>
      <c r="VPA148" s="8"/>
      <c r="VPB148" s="9"/>
      <c r="VPG148" s="11"/>
      <c r="VPH148" s="8"/>
      <c r="VPI148" s="9"/>
      <c r="VPN148" s="11"/>
      <c r="VPO148" s="8"/>
      <c r="VPP148" s="9"/>
      <c r="VPU148" s="11"/>
      <c r="VPV148" s="8"/>
      <c r="VPW148" s="9"/>
      <c r="VQB148" s="11"/>
      <c r="VQC148" s="8"/>
      <c r="VQD148" s="9"/>
      <c r="VQI148" s="11"/>
      <c r="VQJ148" s="8"/>
      <c r="VQK148" s="9"/>
      <c r="VQP148" s="11"/>
      <c r="VQQ148" s="8"/>
      <c r="VQR148" s="9"/>
      <c r="VQW148" s="11"/>
      <c r="VQX148" s="8"/>
      <c r="VQY148" s="9"/>
      <c r="VRD148" s="11"/>
      <c r="VRE148" s="8"/>
      <c r="VRF148" s="9"/>
      <c r="VRK148" s="11"/>
      <c r="VRL148" s="8"/>
      <c r="VRM148" s="9"/>
      <c r="VRR148" s="11"/>
      <c r="VRS148" s="8"/>
      <c r="VRT148" s="9"/>
      <c r="VRY148" s="11"/>
      <c r="VRZ148" s="8"/>
      <c r="VSA148" s="9"/>
      <c r="VSF148" s="11"/>
      <c r="VSG148" s="8"/>
      <c r="VSH148" s="9"/>
      <c r="VSM148" s="11"/>
      <c r="VSN148" s="8"/>
      <c r="VSO148" s="9"/>
      <c r="VST148" s="11"/>
      <c r="VSU148" s="8"/>
      <c r="VSV148" s="9"/>
      <c r="VTA148" s="11"/>
      <c r="VTB148" s="8"/>
      <c r="VTC148" s="9"/>
      <c r="VTH148" s="11"/>
      <c r="VTI148" s="8"/>
      <c r="VTJ148" s="9"/>
      <c r="VTO148" s="11"/>
      <c r="VTP148" s="8"/>
      <c r="VTQ148" s="9"/>
      <c r="VTV148" s="11"/>
      <c r="VTW148" s="8"/>
      <c r="VTX148" s="9"/>
      <c r="VUC148" s="11"/>
      <c r="VUD148" s="8"/>
      <c r="VUE148" s="9"/>
      <c r="VUJ148" s="11"/>
      <c r="VUK148" s="8"/>
      <c r="VUL148" s="9"/>
      <c r="VUQ148" s="11"/>
      <c r="VUR148" s="8"/>
      <c r="VUS148" s="9"/>
      <c r="VUX148" s="11"/>
      <c r="VUY148" s="8"/>
      <c r="VUZ148" s="9"/>
      <c r="VVE148" s="11"/>
      <c r="VVF148" s="8"/>
      <c r="VVG148" s="9"/>
      <c r="VVL148" s="11"/>
      <c r="VVM148" s="8"/>
      <c r="VVN148" s="9"/>
      <c r="VVS148" s="11"/>
      <c r="VVT148" s="8"/>
      <c r="VVU148" s="9"/>
      <c r="VVZ148" s="11"/>
      <c r="VWA148" s="8"/>
      <c r="VWB148" s="9"/>
      <c r="VWG148" s="11"/>
      <c r="VWH148" s="8"/>
      <c r="VWI148" s="9"/>
      <c r="VWN148" s="11"/>
      <c r="VWO148" s="8"/>
      <c r="VWP148" s="9"/>
      <c r="VWU148" s="11"/>
      <c r="VWV148" s="8"/>
      <c r="VWW148" s="9"/>
      <c r="VXB148" s="11"/>
      <c r="VXC148" s="8"/>
      <c r="VXD148" s="9"/>
      <c r="VXI148" s="11"/>
      <c r="VXJ148" s="8"/>
      <c r="VXK148" s="9"/>
      <c r="VXP148" s="11"/>
      <c r="VXQ148" s="8"/>
      <c r="VXR148" s="9"/>
      <c r="VXW148" s="11"/>
      <c r="VXX148" s="8"/>
      <c r="VXY148" s="9"/>
      <c r="VYD148" s="11"/>
      <c r="VYE148" s="8"/>
      <c r="VYF148" s="9"/>
      <c r="VYK148" s="11"/>
      <c r="VYL148" s="8"/>
      <c r="VYM148" s="9"/>
      <c r="VYR148" s="11"/>
      <c r="VYS148" s="8"/>
      <c r="VYT148" s="9"/>
      <c r="VYY148" s="11"/>
      <c r="VYZ148" s="8"/>
      <c r="VZA148" s="9"/>
      <c r="VZF148" s="11"/>
      <c r="VZG148" s="8"/>
      <c r="VZH148" s="9"/>
      <c r="VZM148" s="11"/>
      <c r="VZN148" s="8"/>
      <c r="VZO148" s="9"/>
      <c r="VZT148" s="11"/>
      <c r="VZU148" s="8"/>
      <c r="VZV148" s="9"/>
      <c r="WAA148" s="11"/>
      <c r="WAB148" s="8"/>
      <c r="WAC148" s="9"/>
      <c r="WAH148" s="11"/>
      <c r="WAI148" s="8"/>
      <c r="WAJ148" s="9"/>
      <c r="WAO148" s="11"/>
      <c r="WAP148" s="8"/>
      <c r="WAQ148" s="9"/>
      <c r="WAV148" s="11"/>
      <c r="WAW148" s="8"/>
      <c r="WAX148" s="9"/>
      <c r="WBC148" s="11"/>
      <c r="WBD148" s="8"/>
      <c r="WBE148" s="9"/>
      <c r="WBJ148" s="11"/>
      <c r="WBK148" s="8"/>
      <c r="WBL148" s="9"/>
      <c r="WBQ148" s="11"/>
      <c r="WBR148" s="8"/>
      <c r="WBS148" s="9"/>
      <c r="WBX148" s="11"/>
      <c r="WBY148" s="8"/>
      <c r="WBZ148" s="9"/>
      <c r="WCE148" s="11"/>
      <c r="WCF148" s="8"/>
      <c r="WCG148" s="9"/>
      <c r="WCL148" s="11"/>
      <c r="WCM148" s="8"/>
      <c r="WCN148" s="9"/>
      <c r="WCS148" s="11"/>
      <c r="WCT148" s="8"/>
      <c r="WCU148" s="9"/>
      <c r="WCZ148" s="11"/>
      <c r="WDA148" s="8"/>
      <c r="WDB148" s="9"/>
      <c r="WDG148" s="11"/>
      <c r="WDH148" s="8"/>
      <c r="WDI148" s="9"/>
      <c r="WDN148" s="11"/>
      <c r="WDO148" s="8"/>
      <c r="WDP148" s="9"/>
      <c r="WDU148" s="11"/>
      <c r="WDV148" s="8"/>
      <c r="WDW148" s="9"/>
      <c r="WEB148" s="11"/>
      <c r="WEC148" s="8"/>
      <c r="WED148" s="9"/>
      <c r="WEI148" s="11"/>
      <c r="WEJ148" s="8"/>
      <c r="WEK148" s="9"/>
      <c r="WEP148" s="11"/>
      <c r="WEQ148" s="8"/>
      <c r="WER148" s="9"/>
      <c r="WEW148" s="11"/>
      <c r="WEX148" s="8"/>
      <c r="WEY148" s="9"/>
      <c r="WFD148" s="11"/>
      <c r="WFE148" s="8"/>
      <c r="WFF148" s="9"/>
      <c r="WFK148" s="11"/>
      <c r="WFL148" s="8"/>
      <c r="WFM148" s="9"/>
      <c r="WFR148" s="11"/>
      <c r="WFS148" s="8"/>
      <c r="WFT148" s="9"/>
      <c r="WFY148" s="11"/>
      <c r="WFZ148" s="8"/>
      <c r="WGA148" s="9"/>
      <c r="WGF148" s="11"/>
      <c r="WGG148" s="8"/>
      <c r="WGH148" s="9"/>
      <c r="WGM148" s="11"/>
      <c r="WGN148" s="8"/>
      <c r="WGO148" s="9"/>
      <c r="WGT148" s="11"/>
      <c r="WGU148" s="8"/>
      <c r="WGV148" s="9"/>
      <c r="WHA148" s="11"/>
      <c r="WHB148" s="8"/>
      <c r="WHC148" s="9"/>
      <c r="WHH148" s="11"/>
      <c r="WHI148" s="8"/>
      <c r="WHJ148" s="9"/>
      <c r="WHO148" s="11"/>
      <c r="WHP148" s="8"/>
      <c r="WHQ148" s="9"/>
      <c r="WHV148" s="11"/>
      <c r="WHW148" s="8"/>
      <c r="WHX148" s="9"/>
      <c r="WIC148" s="11"/>
      <c r="WID148" s="8"/>
      <c r="WIE148" s="9"/>
      <c r="WIJ148" s="11"/>
      <c r="WIK148" s="8"/>
      <c r="WIL148" s="9"/>
      <c r="WIQ148" s="11"/>
      <c r="WIR148" s="8"/>
      <c r="WIS148" s="9"/>
      <c r="WIX148" s="11"/>
      <c r="WIY148" s="8"/>
      <c r="WIZ148" s="9"/>
      <c r="WJE148" s="11"/>
      <c r="WJF148" s="8"/>
      <c r="WJG148" s="9"/>
      <c r="WJL148" s="11"/>
      <c r="WJM148" s="8"/>
      <c r="WJN148" s="9"/>
      <c r="WJS148" s="11"/>
      <c r="WJT148" s="8"/>
      <c r="WJU148" s="9"/>
      <c r="WJZ148" s="11"/>
      <c r="WKA148" s="8"/>
      <c r="WKB148" s="9"/>
      <c r="WKG148" s="11"/>
      <c r="WKH148" s="8"/>
      <c r="WKI148" s="9"/>
      <c r="WKN148" s="11"/>
      <c r="WKO148" s="8"/>
      <c r="WKP148" s="9"/>
      <c r="WKU148" s="11"/>
      <c r="WKV148" s="8"/>
      <c r="WKW148" s="9"/>
      <c r="WLB148" s="11"/>
      <c r="WLC148" s="8"/>
      <c r="WLD148" s="9"/>
      <c r="WLI148" s="11"/>
      <c r="WLJ148" s="8"/>
      <c r="WLK148" s="9"/>
      <c r="WLP148" s="11"/>
      <c r="WLQ148" s="8"/>
      <c r="WLR148" s="9"/>
      <c r="WLW148" s="11"/>
      <c r="WLX148" s="8"/>
      <c r="WLY148" s="9"/>
      <c r="WMD148" s="11"/>
      <c r="WME148" s="8"/>
      <c r="WMF148" s="9"/>
      <c r="WMK148" s="11"/>
      <c r="WML148" s="8"/>
      <c r="WMM148" s="9"/>
      <c r="WMR148" s="11"/>
      <c r="WMS148" s="8"/>
      <c r="WMT148" s="9"/>
      <c r="WMY148" s="11"/>
      <c r="WMZ148" s="8"/>
      <c r="WNA148" s="9"/>
      <c r="WNF148" s="11"/>
      <c r="WNG148" s="8"/>
      <c r="WNH148" s="9"/>
      <c r="WNM148" s="11"/>
      <c r="WNN148" s="8"/>
      <c r="WNO148" s="9"/>
      <c r="WNT148" s="11"/>
      <c r="WNU148" s="8"/>
      <c r="WNV148" s="9"/>
      <c r="WOA148" s="11"/>
      <c r="WOB148" s="8"/>
      <c r="WOC148" s="9"/>
      <c r="WOH148" s="11"/>
      <c r="WOI148" s="8"/>
      <c r="WOJ148" s="9"/>
      <c r="WOO148" s="11"/>
      <c r="WOP148" s="8"/>
      <c r="WOQ148" s="9"/>
      <c r="WOV148" s="11"/>
      <c r="WOW148" s="8"/>
      <c r="WOX148" s="9"/>
      <c r="WPC148" s="11"/>
      <c r="WPD148" s="8"/>
      <c r="WPE148" s="9"/>
      <c r="WPJ148" s="11"/>
      <c r="WPK148" s="8"/>
      <c r="WPL148" s="9"/>
      <c r="WPQ148" s="11"/>
      <c r="WPR148" s="8"/>
      <c r="WPS148" s="9"/>
      <c r="WPX148" s="11"/>
      <c r="WPY148" s="8"/>
      <c r="WPZ148" s="9"/>
      <c r="WQE148" s="11"/>
      <c r="WQF148" s="8"/>
      <c r="WQG148" s="9"/>
      <c r="WQL148" s="11"/>
      <c r="WQM148" s="8"/>
      <c r="WQN148" s="9"/>
      <c r="WQS148" s="11"/>
      <c r="WQT148" s="8"/>
      <c r="WQU148" s="9"/>
      <c r="WQZ148" s="11"/>
      <c r="WRA148" s="8"/>
      <c r="WRB148" s="9"/>
      <c r="WRG148" s="11"/>
      <c r="WRH148" s="8"/>
      <c r="WRI148" s="9"/>
      <c r="WRN148" s="11"/>
      <c r="WRO148" s="8"/>
      <c r="WRP148" s="9"/>
      <c r="WRU148" s="11"/>
      <c r="WRV148" s="8"/>
      <c r="WRW148" s="9"/>
      <c r="WSB148" s="11"/>
      <c r="WSC148" s="8"/>
      <c r="WSD148" s="9"/>
      <c r="WSI148" s="11"/>
      <c r="WSJ148" s="8"/>
      <c r="WSK148" s="9"/>
      <c r="WSP148" s="11"/>
      <c r="WSQ148" s="8"/>
      <c r="WSR148" s="9"/>
      <c r="WSW148" s="11"/>
      <c r="WSX148" s="8"/>
      <c r="WSY148" s="9"/>
      <c r="WTD148" s="11"/>
      <c r="WTE148" s="8"/>
      <c r="WTF148" s="9"/>
      <c r="WTK148" s="11"/>
      <c r="WTL148" s="8"/>
      <c r="WTM148" s="9"/>
      <c r="WTR148" s="11"/>
      <c r="WTS148" s="8"/>
      <c r="WTT148" s="9"/>
      <c r="WTY148" s="11"/>
      <c r="WTZ148" s="8"/>
      <c r="WUA148" s="9"/>
      <c r="WUF148" s="11"/>
      <c r="WUG148" s="8"/>
      <c r="WUH148" s="9"/>
      <c r="WUM148" s="11"/>
      <c r="WUN148" s="8"/>
      <c r="WUO148" s="9"/>
      <c r="WUT148" s="11"/>
      <c r="WUU148" s="8"/>
      <c r="WUV148" s="9"/>
      <c r="WVA148" s="11"/>
      <c r="WVB148" s="8"/>
      <c r="WVC148" s="9"/>
      <c r="WVH148" s="11"/>
      <c r="WVI148" s="8"/>
      <c r="WVJ148" s="9"/>
      <c r="WVO148" s="11"/>
      <c r="WVP148" s="8"/>
      <c r="WVQ148" s="9"/>
      <c r="WVV148" s="11"/>
      <c r="WVW148" s="8"/>
      <c r="WVX148" s="9"/>
      <c r="WWC148" s="11"/>
      <c r="WWD148" s="8"/>
      <c r="WWE148" s="9"/>
      <c r="WWJ148" s="11"/>
      <c r="WWK148" s="8"/>
      <c r="WWL148" s="9"/>
      <c r="WWQ148" s="11"/>
      <c r="WWR148" s="8"/>
      <c r="WWS148" s="9"/>
      <c r="WWX148" s="11"/>
      <c r="WWY148" s="8"/>
      <c r="WWZ148" s="9"/>
      <c r="WXE148" s="11"/>
      <c r="WXF148" s="8"/>
      <c r="WXG148" s="9"/>
      <c r="WXL148" s="11"/>
      <c r="WXM148" s="8"/>
      <c r="WXN148" s="9"/>
      <c r="WXS148" s="11"/>
      <c r="WXT148" s="8"/>
      <c r="WXU148" s="9"/>
      <c r="WXZ148" s="11"/>
      <c r="WYA148" s="8"/>
      <c r="WYB148" s="9"/>
      <c r="WYG148" s="11"/>
      <c r="WYH148" s="8"/>
      <c r="WYI148" s="9"/>
      <c r="WYN148" s="11"/>
      <c r="WYO148" s="8"/>
      <c r="WYP148" s="9"/>
      <c r="WYU148" s="11"/>
      <c r="WYV148" s="8"/>
      <c r="WYW148" s="9"/>
      <c r="WZB148" s="11"/>
      <c r="WZC148" s="8"/>
      <c r="WZD148" s="9"/>
      <c r="WZI148" s="11"/>
      <c r="WZJ148" s="8"/>
      <c r="WZK148" s="9"/>
      <c r="WZP148" s="11"/>
      <c r="WZQ148" s="8"/>
      <c r="WZR148" s="9"/>
      <c r="WZW148" s="11"/>
      <c r="WZX148" s="8"/>
      <c r="WZY148" s="9"/>
      <c r="XAD148" s="11"/>
      <c r="XAE148" s="8"/>
      <c r="XAF148" s="9"/>
      <c r="XAK148" s="11"/>
      <c r="XAL148" s="8"/>
      <c r="XAM148" s="9"/>
      <c r="XAR148" s="11"/>
      <c r="XAS148" s="8"/>
      <c r="XAT148" s="9"/>
      <c r="XAY148" s="11"/>
      <c r="XAZ148" s="8"/>
      <c r="XBA148" s="9"/>
      <c r="XBF148" s="11"/>
      <c r="XBG148" s="8"/>
      <c r="XBH148" s="9"/>
      <c r="XBM148" s="11"/>
      <c r="XBN148" s="8"/>
      <c r="XBO148" s="9"/>
      <c r="XBT148" s="11"/>
      <c r="XBU148" s="8"/>
      <c r="XBV148" s="9"/>
      <c r="XCA148" s="11"/>
      <c r="XCB148" s="8"/>
      <c r="XCC148" s="9"/>
      <c r="XCH148" s="11"/>
      <c r="XCI148" s="8"/>
      <c r="XCJ148" s="9"/>
      <c r="XCO148" s="11"/>
      <c r="XCP148" s="8"/>
      <c r="XCQ148" s="9"/>
      <c r="XCV148" s="11"/>
      <c r="XCW148" s="8"/>
      <c r="XCX148" s="9"/>
      <c r="XDC148" s="11"/>
      <c r="XDD148" s="8"/>
      <c r="XDE148" s="9"/>
      <c r="XDJ148" s="11"/>
      <c r="XDK148" s="8"/>
      <c r="XDL148" s="9"/>
      <c r="XDQ148" s="11"/>
      <c r="XDR148" s="8"/>
      <c r="XDS148" s="9"/>
      <c r="XDX148" s="11"/>
      <c r="XDY148" s="8"/>
      <c r="XDZ148" s="9"/>
      <c r="XEE148" s="11"/>
      <c r="XEF148" s="8"/>
      <c r="XEG148" s="9"/>
      <c r="XEL148" s="11"/>
      <c r="XEM148" s="8"/>
      <c r="XEN148" s="9"/>
      <c r="XES148" s="11"/>
      <c r="XET148" s="8"/>
      <c r="XEU148" s="9"/>
      <c r="XEZ148" s="11"/>
      <c r="XFA148" s="8"/>
      <c r="XFB148" s="9"/>
    </row>
    <row r="149" spans="1:1024 1029:2046 2051:3068 3073:5119 5124:6141 6146:8192 8197:9214 9219:10236 10241:12287 12292:13309 13314:15360 15365:16382" s="12" customFormat="1" ht="30" customHeight="1" x14ac:dyDescent="0.3">
      <c r="A149" s="29" t="s">
        <v>347</v>
      </c>
      <c r="B149" s="9" t="s">
        <v>132</v>
      </c>
      <c r="C149" s="12" t="s">
        <v>25</v>
      </c>
      <c r="D149" s="12">
        <f>0.9*2.5</f>
        <v>2.25</v>
      </c>
      <c r="F149" s="25"/>
      <c r="G149" s="11"/>
      <c r="H149" s="8"/>
      <c r="I149" s="9"/>
      <c r="N149" s="11"/>
      <c r="O149" s="8"/>
      <c r="P149" s="9"/>
      <c r="U149" s="11"/>
      <c r="V149" s="8"/>
      <c r="W149" s="9"/>
      <c r="AB149" s="11"/>
      <c r="AC149" s="8"/>
      <c r="AD149" s="9"/>
      <c r="AI149" s="11"/>
      <c r="AJ149" s="8"/>
      <c r="AK149" s="9"/>
      <c r="AP149" s="11"/>
      <c r="AQ149" s="8"/>
      <c r="AR149" s="9"/>
      <c r="AW149" s="11"/>
      <c r="AX149" s="8"/>
      <c r="AY149" s="9"/>
      <c r="BD149" s="11"/>
      <c r="BE149" s="8"/>
      <c r="BF149" s="9"/>
      <c r="BK149" s="11"/>
      <c r="BL149" s="8"/>
      <c r="BM149" s="9"/>
      <c r="BR149" s="11"/>
      <c r="BS149" s="8"/>
      <c r="BT149" s="9"/>
      <c r="BY149" s="11"/>
      <c r="BZ149" s="8"/>
      <c r="CA149" s="9"/>
      <c r="CF149" s="11"/>
      <c r="CG149" s="8"/>
      <c r="CH149" s="9"/>
      <c r="CM149" s="11"/>
      <c r="CN149" s="8"/>
      <c r="CO149" s="9"/>
      <c r="CT149" s="11"/>
      <c r="CU149" s="8"/>
      <c r="CV149" s="9"/>
      <c r="DA149" s="11"/>
      <c r="DB149" s="8"/>
      <c r="DC149" s="9"/>
      <c r="DH149" s="11"/>
      <c r="DI149" s="8"/>
      <c r="DJ149" s="9"/>
      <c r="DO149" s="11"/>
      <c r="DP149" s="8"/>
      <c r="DQ149" s="9"/>
      <c r="DV149" s="11"/>
      <c r="DW149" s="8"/>
      <c r="DX149" s="9"/>
      <c r="EC149" s="11"/>
      <c r="ED149" s="8"/>
      <c r="EE149" s="9"/>
      <c r="EJ149" s="11"/>
      <c r="EK149" s="8"/>
      <c r="EL149" s="9"/>
      <c r="EQ149" s="11"/>
      <c r="ER149" s="8"/>
      <c r="ES149" s="9"/>
      <c r="EX149" s="11"/>
      <c r="EY149" s="8"/>
      <c r="EZ149" s="9"/>
      <c r="FE149" s="11"/>
      <c r="FF149" s="8"/>
      <c r="FG149" s="9"/>
      <c r="FL149" s="11"/>
      <c r="FM149" s="8"/>
      <c r="FN149" s="9"/>
      <c r="FS149" s="11"/>
      <c r="FT149" s="8"/>
      <c r="FU149" s="9"/>
      <c r="FZ149" s="11"/>
      <c r="GA149" s="8"/>
      <c r="GB149" s="9"/>
      <c r="GG149" s="11"/>
      <c r="GH149" s="8"/>
      <c r="GI149" s="9"/>
      <c r="GN149" s="11"/>
      <c r="GO149" s="8"/>
      <c r="GP149" s="9"/>
      <c r="GU149" s="11"/>
      <c r="GV149" s="8"/>
      <c r="GW149" s="9"/>
      <c r="HB149" s="11"/>
      <c r="HC149" s="8"/>
      <c r="HD149" s="9"/>
      <c r="HI149" s="11"/>
      <c r="HJ149" s="8"/>
      <c r="HK149" s="9"/>
      <c r="HP149" s="11"/>
      <c r="HQ149" s="8"/>
      <c r="HR149" s="9"/>
      <c r="HW149" s="11"/>
      <c r="HX149" s="8"/>
      <c r="HY149" s="9"/>
      <c r="ID149" s="11"/>
      <c r="IE149" s="8"/>
      <c r="IF149" s="9"/>
      <c r="IK149" s="11"/>
      <c r="IL149" s="8"/>
      <c r="IM149" s="9"/>
      <c r="IR149" s="11"/>
      <c r="IS149" s="8"/>
      <c r="IT149" s="9"/>
      <c r="IY149" s="11"/>
      <c r="IZ149" s="8"/>
      <c r="JA149" s="9"/>
      <c r="JF149" s="11"/>
      <c r="JG149" s="8"/>
      <c r="JH149" s="9"/>
      <c r="JM149" s="11"/>
      <c r="JN149" s="8"/>
      <c r="JO149" s="9"/>
      <c r="JT149" s="11"/>
      <c r="JU149" s="8"/>
      <c r="JV149" s="9"/>
      <c r="KA149" s="11"/>
      <c r="KB149" s="8"/>
      <c r="KC149" s="9"/>
      <c r="KH149" s="11"/>
      <c r="KI149" s="8"/>
      <c r="KJ149" s="9"/>
      <c r="KO149" s="11"/>
      <c r="KP149" s="8"/>
      <c r="KQ149" s="9"/>
      <c r="KV149" s="11"/>
      <c r="KW149" s="8"/>
      <c r="KX149" s="9"/>
      <c r="LC149" s="11"/>
      <c r="LD149" s="8"/>
      <c r="LE149" s="9"/>
      <c r="LJ149" s="11"/>
      <c r="LK149" s="8"/>
      <c r="LL149" s="9"/>
      <c r="LQ149" s="11"/>
      <c r="LR149" s="8"/>
      <c r="LS149" s="9"/>
      <c r="LX149" s="11"/>
      <c r="LY149" s="8"/>
      <c r="LZ149" s="9"/>
      <c r="ME149" s="11"/>
      <c r="MF149" s="8"/>
      <c r="MG149" s="9"/>
      <c r="ML149" s="11"/>
      <c r="MM149" s="8"/>
      <c r="MN149" s="9"/>
      <c r="MS149" s="11"/>
      <c r="MT149" s="8"/>
      <c r="MU149" s="9"/>
      <c r="MZ149" s="11"/>
      <c r="NA149" s="8"/>
      <c r="NB149" s="9"/>
      <c r="NG149" s="11"/>
      <c r="NH149" s="8"/>
      <c r="NI149" s="9"/>
      <c r="NN149" s="11"/>
      <c r="NO149" s="8"/>
      <c r="NP149" s="9"/>
      <c r="NU149" s="11"/>
      <c r="NV149" s="8"/>
      <c r="NW149" s="9"/>
      <c r="OB149" s="11"/>
      <c r="OC149" s="8"/>
      <c r="OD149" s="9"/>
      <c r="OI149" s="11"/>
      <c r="OJ149" s="8"/>
      <c r="OK149" s="9"/>
      <c r="OP149" s="11"/>
      <c r="OQ149" s="8"/>
      <c r="OR149" s="9"/>
      <c r="OW149" s="11"/>
      <c r="OX149" s="8"/>
      <c r="OY149" s="9"/>
      <c r="PD149" s="11"/>
      <c r="PE149" s="8"/>
      <c r="PF149" s="9"/>
      <c r="PK149" s="11"/>
      <c r="PL149" s="8"/>
      <c r="PM149" s="9"/>
      <c r="PR149" s="11"/>
      <c r="PS149" s="8"/>
      <c r="PT149" s="9"/>
      <c r="PY149" s="11"/>
      <c r="PZ149" s="8"/>
      <c r="QA149" s="9"/>
      <c r="QF149" s="11"/>
      <c r="QG149" s="8"/>
      <c r="QH149" s="9"/>
      <c r="QM149" s="11"/>
      <c r="QN149" s="8"/>
      <c r="QO149" s="9"/>
      <c r="QT149" s="11"/>
      <c r="QU149" s="8"/>
      <c r="QV149" s="9"/>
      <c r="RA149" s="11"/>
      <c r="RB149" s="8"/>
      <c r="RC149" s="9"/>
      <c r="RH149" s="11"/>
      <c r="RI149" s="8"/>
      <c r="RJ149" s="9"/>
      <c r="RO149" s="11"/>
      <c r="RP149" s="8"/>
      <c r="RQ149" s="9"/>
      <c r="RV149" s="11"/>
      <c r="RW149" s="8"/>
      <c r="RX149" s="9"/>
      <c r="SC149" s="11"/>
      <c r="SD149" s="8"/>
      <c r="SE149" s="9"/>
      <c r="SJ149" s="11"/>
      <c r="SK149" s="8"/>
      <c r="SL149" s="9"/>
      <c r="SQ149" s="11"/>
      <c r="SR149" s="8"/>
      <c r="SS149" s="9"/>
      <c r="SX149" s="11"/>
      <c r="SY149" s="8"/>
      <c r="SZ149" s="9"/>
      <c r="TE149" s="11"/>
      <c r="TF149" s="8"/>
      <c r="TG149" s="9"/>
      <c r="TL149" s="11"/>
      <c r="TM149" s="8"/>
      <c r="TN149" s="9"/>
      <c r="TS149" s="11"/>
      <c r="TT149" s="8"/>
      <c r="TU149" s="9"/>
      <c r="TZ149" s="11"/>
      <c r="UA149" s="8"/>
      <c r="UB149" s="9"/>
      <c r="UG149" s="11"/>
      <c r="UH149" s="8"/>
      <c r="UI149" s="9"/>
      <c r="UN149" s="11"/>
      <c r="UO149" s="8"/>
      <c r="UP149" s="9"/>
      <c r="UU149" s="11"/>
      <c r="UV149" s="8"/>
      <c r="UW149" s="9"/>
      <c r="VB149" s="11"/>
      <c r="VC149" s="8"/>
      <c r="VD149" s="9"/>
      <c r="VI149" s="11"/>
      <c r="VJ149" s="8"/>
      <c r="VK149" s="9"/>
      <c r="VP149" s="11"/>
      <c r="VQ149" s="8"/>
      <c r="VR149" s="9"/>
      <c r="VW149" s="11"/>
      <c r="VX149" s="8"/>
      <c r="VY149" s="9"/>
      <c r="WD149" s="11"/>
      <c r="WE149" s="8"/>
      <c r="WF149" s="9"/>
      <c r="WK149" s="11"/>
      <c r="WL149" s="8"/>
      <c r="WM149" s="9"/>
      <c r="WR149" s="11"/>
      <c r="WS149" s="8"/>
      <c r="WT149" s="9"/>
      <c r="WY149" s="11"/>
      <c r="WZ149" s="8"/>
      <c r="XA149" s="9"/>
      <c r="XF149" s="11"/>
      <c r="XG149" s="8"/>
      <c r="XH149" s="9"/>
      <c r="XM149" s="11"/>
      <c r="XN149" s="8"/>
      <c r="XO149" s="9"/>
      <c r="XT149" s="11"/>
      <c r="XU149" s="8"/>
      <c r="XV149" s="9"/>
      <c r="YA149" s="11"/>
      <c r="YB149" s="8"/>
      <c r="YC149" s="9"/>
      <c r="YH149" s="11"/>
      <c r="YI149" s="8"/>
      <c r="YJ149" s="9"/>
      <c r="YO149" s="11"/>
      <c r="YP149" s="8"/>
      <c r="YQ149" s="9"/>
      <c r="YV149" s="11"/>
      <c r="YW149" s="8"/>
      <c r="YX149" s="9"/>
      <c r="ZC149" s="11"/>
      <c r="ZD149" s="8"/>
      <c r="ZE149" s="9"/>
      <c r="ZJ149" s="11"/>
      <c r="ZK149" s="8"/>
      <c r="ZL149" s="9"/>
      <c r="ZQ149" s="11"/>
      <c r="ZR149" s="8"/>
      <c r="ZS149" s="9"/>
      <c r="ZX149" s="11"/>
      <c r="ZY149" s="8"/>
      <c r="ZZ149" s="9"/>
      <c r="AAE149" s="11"/>
      <c r="AAF149" s="8"/>
      <c r="AAG149" s="9"/>
      <c r="AAL149" s="11"/>
      <c r="AAM149" s="8"/>
      <c r="AAN149" s="9"/>
      <c r="AAS149" s="11"/>
      <c r="AAT149" s="8"/>
      <c r="AAU149" s="9"/>
      <c r="AAZ149" s="11"/>
      <c r="ABA149" s="8"/>
      <c r="ABB149" s="9"/>
      <c r="ABG149" s="11"/>
      <c r="ABH149" s="8"/>
      <c r="ABI149" s="9"/>
      <c r="ABN149" s="11"/>
      <c r="ABO149" s="8"/>
      <c r="ABP149" s="9"/>
      <c r="ABU149" s="11"/>
      <c r="ABV149" s="8"/>
      <c r="ABW149" s="9"/>
      <c r="ACB149" s="11"/>
      <c r="ACC149" s="8"/>
      <c r="ACD149" s="9"/>
      <c r="ACI149" s="11"/>
      <c r="ACJ149" s="8"/>
      <c r="ACK149" s="9"/>
      <c r="ACP149" s="11"/>
      <c r="ACQ149" s="8"/>
      <c r="ACR149" s="9"/>
      <c r="ACW149" s="11"/>
      <c r="ACX149" s="8"/>
      <c r="ACY149" s="9"/>
      <c r="ADD149" s="11"/>
      <c r="ADE149" s="8"/>
      <c r="ADF149" s="9"/>
      <c r="ADK149" s="11"/>
      <c r="ADL149" s="8"/>
      <c r="ADM149" s="9"/>
      <c r="ADR149" s="11"/>
      <c r="ADS149" s="8"/>
      <c r="ADT149" s="9"/>
      <c r="ADY149" s="11"/>
      <c r="ADZ149" s="8"/>
      <c r="AEA149" s="9"/>
      <c r="AEF149" s="11"/>
      <c r="AEG149" s="8"/>
      <c r="AEH149" s="9"/>
      <c r="AEM149" s="11"/>
      <c r="AEN149" s="8"/>
      <c r="AEO149" s="9"/>
      <c r="AET149" s="11"/>
      <c r="AEU149" s="8"/>
      <c r="AEV149" s="9"/>
      <c r="AFA149" s="11"/>
      <c r="AFB149" s="8"/>
      <c r="AFC149" s="9"/>
      <c r="AFH149" s="11"/>
      <c r="AFI149" s="8"/>
      <c r="AFJ149" s="9"/>
      <c r="AFO149" s="11"/>
      <c r="AFP149" s="8"/>
      <c r="AFQ149" s="9"/>
      <c r="AFV149" s="11"/>
      <c r="AFW149" s="8"/>
      <c r="AFX149" s="9"/>
      <c r="AGC149" s="11"/>
      <c r="AGD149" s="8"/>
      <c r="AGE149" s="9"/>
      <c r="AGJ149" s="11"/>
      <c r="AGK149" s="8"/>
      <c r="AGL149" s="9"/>
      <c r="AGQ149" s="11"/>
      <c r="AGR149" s="8"/>
      <c r="AGS149" s="9"/>
      <c r="AGX149" s="11"/>
      <c r="AGY149" s="8"/>
      <c r="AGZ149" s="9"/>
      <c r="AHE149" s="11"/>
      <c r="AHF149" s="8"/>
      <c r="AHG149" s="9"/>
      <c r="AHL149" s="11"/>
      <c r="AHM149" s="8"/>
      <c r="AHN149" s="9"/>
      <c r="AHS149" s="11"/>
      <c r="AHT149" s="8"/>
      <c r="AHU149" s="9"/>
      <c r="AHZ149" s="11"/>
      <c r="AIA149" s="8"/>
      <c r="AIB149" s="9"/>
      <c r="AIG149" s="11"/>
      <c r="AIH149" s="8"/>
      <c r="AII149" s="9"/>
      <c r="AIN149" s="11"/>
      <c r="AIO149" s="8"/>
      <c r="AIP149" s="9"/>
      <c r="AIU149" s="11"/>
      <c r="AIV149" s="8"/>
      <c r="AIW149" s="9"/>
      <c r="AJB149" s="11"/>
      <c r="AJC149" s="8"/>
      <c r="AJD149" s="9"/>
      <c r="AJI149" s="11"/>
      <c r="AJJ149" s="8"/>
      <c r="AJK149" s="9"/>
      <c r="AJP149" s="11"/>
      <c r="AJQ149" s="8"/>
      <c r="AJR149" s="9"/>
      <c r="AJW149" s="11"/>
      <c r="AJX149" s="8"/>
      <c r="AJY149" s="9"/>
      <c r="AKD149" s="11"/>
      <c r="AKE149" s="8"/>
      <c r="AKF149" s="9"/>
      <c r="AKK149" s="11"/>
      <c r="AKL149" s="8"/>
      <c r="AKM149" s="9"/>
      <c r="AKR149" s="11"/>
      <c r="AKS149" s="8"/>
      <c r="AKT149" s="9"/>
      <c r="AKY149" s="11"/>
      <c r="AKZ149" s="8"/>
      <c r="ALA149" s="9"/>
      <c r="ALF149" s="11"/>
      <c r="ALG149" s="8"/>
      <c r="ALH149" s="9"/>
      <c r="ALM149" s="11"/>
      <c r="ALN149" s="8"/>
      <c r="ALO149" s="9"/>
      <c r="ALT149" s="11"/>
      <c r="ALU149" s="8"/>
      <c r="ALV149" s="9"/>
      <c r="AMA149" s="11"/>
      <c r="AMB149" s="8"/>
      <c r="AMC149" s="9"/>
      <c r="AMH149" s="11"/>
      <c r="AMI149" s="8"/>
      <c r="AMJ149" s="9"/>
      <c r="AMO149" s="11"/>
      <c r="AMP149" s="8"/>
      <c r="AMQ149" s="9"/>
      <c r="AMV149" s="11"/>
      <c r="AMW149" s="8"/>
      <c r="AMX149" s="9"/>
      <c r="ANC149" s="11"/>
      <c r="AND149" s="8"/>
      <c r="ANE149" s="9"/>
      <c r="ANJ149" s="11"/>
      <c r="ANK149" s="8"/>
      <c r="ANL149" s="9"/>
      <c r="ANQ149" s="11"/>
      <c r="ANR149" s="8"/>
      <c r="ANS149" s="9"/>
      <c r="ANX149" s="11"/>
      <c r="ANY149" s="8"/>
      <c r="ANZ149" s="9"/>
      <c r="AOE149" s="11"/>
      <c r="AOF149" s="8"/>
      <c r="AOG149" s="9"/>
      <c r="AOL149" s="11"/>
      <c r="AOM149" s="8"/>
      <c r="AON149" s="9"/>
      <c r="AOS149" s="11"/>
      <c r="AOT149" s="8"/>
      <c r="AOU149" s="9"/>
      <c r="AOZ149" s="11"/>
      <c r="APA149" s="8"/>
      <c r="APB149" s="9"/>
      <c r="APG149" s="11"/>
      <c r="APH149" s="8"/>
      <c r="API149" s="9"/>
      <c r="APN149" s="11"/>
      <c r="APO149" s="8"/>
      <c r="APP149" s="9"/>
      <c r="APU149" s="11"/>
      <c r="APV149" s="8"/>
      <c r="APW149" s="9"/>
      <c r="AQB149" s="11"/>
      <c r="AQC149" s="8"/>
      <c r="AQD149" s="9"/>
      <c r="AQI149" s="11"/>
      <c r="AQJ149" s="8"/>
      <c r="AQK149" s="9"/>
      <c r="AQP149" s="11"/>
      <c r="AQQ149" s="8"/>
      <c r="AQR149" s="9"/>
      <c r="AQW149" s="11"/>
      <c r="AQX149" s="8"/>
      <c r="AQY149" s="9"/>
      <c r="ARD149" s="11"/>
      <c r="ARE149" s="8"/>
      <c r="ARF149" s="9"/>
      <c r="ARK149" s="11"/>
      <c r="ARL149" s="8"/>
      <c r="ARM149" s="9"/>
      <c r="ARR149" s="11"/>
      <c r="ARS149" s="8"/>
      <c r="ART149" s="9"/>
      <c r="ARY149" s="11"/>
      <c r="ARZ149" s="8"/>
      <c r="ASA149" s="9"/>
      <c r="ASF149" s="11"/>
      <c r="ASG149" s="8"/>
      <c r="ASH149" s="9"/>
      <c r="ASM149" s="11"/>
      <c r="ASN149" s="8"/>
      <c r="ASO149" s="9"/>
      <c r="AST149" s="11"/>
      <c r="ASU149" s="8"/>
      <c r="ASV149" s="9"/>
      <c r="ATA149" s="11"/>
      <c r="ATB149" s="8"/>
      <c r="ATC149" s="9"/>
      <c r="ATH149" s="11"/>
      <c r="ATI149" s="8"/>
      <c r="ATJ149" s="9"/>
      <c r="ATO149" s="11"/>
      <c r="ATP149" s="8"/>
      <c r="ATQ149" s="9"/>
      <c r="ATV149" s="11"/>
      <c r="ATW149" s="8"/>
      <c r="ATX149" s="9"/>
      <c r="AUC149" s="11"/>
      <c r="AUD149" s="8"/>
      <c r="AUE149" s="9"/>
      <c r="AUJ149" s="11"/>
      <c r="AUK149" s="8"/>
      <c r="AUL149" s="9"/>
      <c r="AUQ149" s="11"/>
      <c r="AUR149" s="8"/>
      <c r="AUS149" s="9"/>
      <c r="AUX149" s="11"/>
      <c r="AUY149" s="8"/>
      <c r="AUZ149" s="9"/>
      <c r="AVE149" s="11"/>
      <c r="AVF149" s="8"/>
      <c r="AVG149" s="9"/>
      <c r="AVL149" s="11"/>
      <c r="AVM149" s="8"/>
      <c r="AVN149" s="9"/>
      <c r="AVS149" s="11"/>
      <c r="AVT149" s="8"/>
      <c r="AVU149" s="9"/>
      <c r="AVZ149" s="11"/>
      <c r="AWA149" s="8"/>
      <c r="AWB149" s="9"/>
      <c r="AWG149" s="11"/>
      <c r="AWH149" s="8"/>
      <c r="AWI149" s="9"/>
      <c r="AWN149" s="11"/>
      <c r="AWO149" s="8"/>
      <c r="AWP149" s="9"/>
      <c r="AWU149" s="11"/>
      <c r="AWV149" s="8"/>
      <c r="AWW149" s="9"/>
      <c r="AXB149" s="11"/>
      <c r="AXC149" s="8"/>
      <c r="AXD149" s="9"/>
      <c r="AXI149" s="11"/>
      <c r="AXJ149" s="8"/>
      <c r="AXK149" s="9"/>
      <c r="AXP149" s="11"/>
      <c r="AXQ149" s="8"/>
      <c r="AXR149" s="9"/>
      <c r="AXW149" s="11"/>
      <c r="AXX149" s="8"/>
      <c r="AXY149" s="9"/>
      <c r="AYD149" s="11"/>
      <c r="AYE149" s="8"/>
      <c r="AYF149" s="9"/>
      <c r="AYK149" s="11"/>
      <c r="AYL149" s="8"/>
      <c r="AYM149" s="9"/>
      <c r="AYR149" s="11"/>
      <c r="AYS149" s="8"/>
      <c r="AYT149" s="9"/>
      <c r="AYY149" s="11"/>
      <c r="AYZ149" s="8"/>
      <c r="AZA149" s="9"/>
      <c r="AZF149" s="11"/>
      <c r="AZG149" s="8"/>
      <c r="AZH149" s="9"/>
      <c r="AZM149" s="11"/>
      <c r="AZN149" s="8"/>
      <c r="AZO149" s="9"/>
      <c r="AZT149" s="11"/>
      <c r="AZU149" s="8"/>
      <c r="AZV149" s="9"/>
      <c r="BAA149" s="11"/>
      <c r="BAB149" s="8"/>
      <c r="BAC149" s="9"/>
      <c r="BAH149" s="11"/>
      <c r="BAI149" s="8"/>
      <c r="BAJ149" s="9"/>
      <c r="BAO149" s="11"/>
      <c r="BAP149" s="8"/>
      <c r="BAQ149" s="9"/>
      <c r="BAV149" s="11"/>
      <c r="BAW149" s="8"/>
      <c r="BAX149" s="9"/>
      <c r="BBC149" s="11"/>
      <c r="BBD149" s="8"/>
      <c r="BBE149" s="9"/>
      <c r="BBJ149" s="11"/>
      <c r="BBK149" s="8"/>
      <c r="BBL149" s="9"/>
      <c r="BBQ149" s="11"/>
      <c r="BBR149" s="8"/>
      <c r="BBS149" s="9"/>
      <c r="BBX149" s="11"/>
      <c r="BBY149" s="8"/>
      <c r="BBZ149" s="9"/>
      <c r="BCE149" s="11"/>
      <c r="BCF149" s="8"/>
      <c r="BCG149" s="9"/>
      <c r="BCL149" s="11"/>
      <c r="BCM149" s="8"/>
      <c r="BCN149" s="9"/>
      <c r="BCS149" s="11"/>
      <c r="BCT149" s="8"/>
      <c r="BCU149" s="9"/>
      <c r="BCZ149" s="11"/>
      <c r="BDA149" s="8"/>
      <c r="BDB149" s="9"/>
      <c r="BDG149" s="11"/>
      <c r="BDH149" s="8"/>
      <c r="BDI149" s="9"/>
      <c r="BDN149" s="11"/>
      <c r="BDO149" s="8"/>
      <c r="BDP149" s="9"/>
      <c r="BDU149" s="11"/>
      <c r="BDV149" s="8"/>
      <c r="BDW149" s="9"/>
      <c r="BEB149" s="11"/>
      <c r="BEC149" s="8"/>
      <c r="BED149" s="9"/>
      <c r="BEI149" s="11"/>
      <c r="BEJ149" s="8"/>
      <c r="BEK149" s="9"/>
      <c r="BEP149" s="11"/>
      <c r="BEQ149" s="8"/>
      <c r="BER149" s="9"/>
      <c r="BEW149" s="11"/>
      <c r="BEX149" s="8"/>
      <c r="BEY149" s="9"/>
      <c r="BFD149" s="11"/>
      <c r="BFE149" s="8"/>
      <c r="BFF149" s="9"/>
      <c r="BFK149" s="11"/>
      <c r="BFL149" s="8"/>
      <c r="BFM149" s="9"/>
      <c r="BFR149" s="11"/>
      <c r="BFS149" s="8"/>
      <c r="BFT149" s="9"/>
      <c r="BFY149" s="11"/>
      <c r="BFZ149" s="8"/>
      <c r="BGA149" s="9"/>
      <c r="BGF149" s="11"/>
      <c r="BGG149" s="8"/>
      <c r="BGH149" s="9"/>
      <c r="BGM149" s="11"/>
      <c r="BGN149" s="8"/>
      <c r="BGO149" s="9"/>
      <c r="BGT149" s="11"/>
      <c r="BGU149" s="8"/>
      <c r="BGV149" s="9"/>
      <c r="BHA149" s="11"/>
      <c r="BHB149" s="8"/>
      <c r="BHC149" s="9"/>
      <c r="BHH149" s="11"/>
      <c r="BHI149" s="8"/>
      <c r="BHJ149" s="9"/>
      <c r="BHO149" s="11"/>
      <c r="BHP149" s="8"/>
      <c r="BHQ149" s="9"/>
      <c r="BHV149" s="11"/>
      <c r="BHW149" s="8"/>
      <c r="BHX149" s="9"/>
      <c r="BIC149" s="11"/>
      <c r="BID149" s="8"/>
      <c r="BIE149" s="9"/>
      <c r="BIJ149" s="11"/>
      <c r="BIK149" s="8"/>
      <c r="BIL149" s="9"/>
      <c r="BIQ149" s="11"/>
      <c r="BIR149" s="8"/>
      <c r="BIS149" s="9"/>
      <c r="BIX149" s="11"/>
      <c r="BIY149" s="8"/>
      <c r="BIZ149" s="9"/>
      <c r="BJE149" s="11"/>
      <c r="BJF149" s="8"/>
      <c r="BJG149" s="9"/>
      <c r="BJL149" s="11"/>
      <c r="BJM149" s="8"/>
      <c r="BJN149" s="9"/>
      <c r="BJS149" s="11"/>
      <c r="BJT149" s="8"/>
      <c r="BJU149" s="9"/>
      <c r="BJZ149" s="11"/>
      <c r="BKA149" s="8"/>
      <c r="BKB149" s="9"/>
      <c r="BKG149" s="11"/>
      <c r="BKH149" s="8"/>
      <c r="BKI149" s="9"/>
      <c r="BKN149" s="11"/>
      <c r="BKO149" s="8"/>
      <c r="BKP149" s="9"/>
      <c r="BKU149" s="11"/>
      <c r="BKV149" s="8"/>
      <c r="BKW149" s="9"/>
      <c r="BLB149" s="11"/>
      <c r="BLC149" s="8"/>
      <c r="BLD149" s="9"/>
      <c r="BLI149" s="11"/>
      <c r="BLJ149" s="8"/>
      <c r="BLK149" s="9"/>
      <c r="BLP149" s="11"/>
      <c r="BLQ149" s="8"/>
      <c r="BLR149" s="9"/>
      <c r="BLW149" s="11"/>
      <c r="BLX149" s="8"/>
      <c r="BLY149" s="9"/>
      <c r="BMD149" s="11"/>
      <c r="BME149" s="8"/>
      <c r="BMF149" s="9"/>
      <c r="BMK149" s="11"/>
      <c r="BML149" s="8"/>
      <c r="BMM149" s="9"/>
      <c r="BMR149" s="11"/>
      <c r="BMS149" s="8"/>
      <c r="BMT149" s="9"/>
      <c r="BMY149" s="11"/>
      <c r="BMZ149" s="8"/>
      <c r="BNA149" s="9"/>
      <c r="BNF149" s="11"/>
      <c r="BNG149" s="8"/>
      <c r="BNH149" s="9"/>
      <c r="BNM149" s="11"/>
      <c r="BNN149" s="8"/>
      <c r="BNO149" s="9"/>
      <c r="BNT149" s="11"/>
      <c r="BNU149" s="8"/>
      <c r="BNV149" s="9"/>
      <c r="BOA149" s="11"/>
      <c r="BOB149" s="8"/>
      <c r="BOC149" s="9"/>
      <c r="BOH149" s="11"/>
      <c r="BOI149" s="8"/>
      <c r="BOJ149" s="9"/>
      <c r="BOO149" s="11"/>
      <c r="BOP149" s="8"/>
      <c r="BOQ149" s="9"/>
      <c r="BOV149" s="11"/>
      <c r="BOW149" s="8"/>
      <c r="BOX149" s="9"/>
      <c r="BPC149" s="11"/>
      <c r="BPD149" s="8"/>
      <c r="BPE149" s="9"/>
      <c r="BPJ149" s="11"/>
      <c r="BPK149" s="8"/>
      <c r="BPL149" s="9"/>
      <c r="BPQ149" s="11"/>
      <c r="BPR149" s="8"/>
      <c r="BPS149" s="9"/>
      <c r="BPX149" s="11"/>
      <c r="BPY149" s="8"/>
      <c r="BPZ149" s="9"/>
      <c r="BQE149" s="11"/>
      <c r="BQF149" s="8"/>
      <c r="BQG149" s="9"/>
      <c r="BQL149" s="11"/>
      <c r="BQM149" s="8"/>
      <c r="BQN149" s="9"/>
      <c r="BQS149" s="11"/>
      <c r="BQT149" s="8"/>
      <c r="BQU149" s="9"/>
      <c r="BQZ149" s="11"/>
      <c r="BRA149" s="8"/>
      <c r="BRB149" s="9"/>
      <c r="BRG149" s="11"/>
      <c r="BRH149" s="8"/>
      <c r="BRI149" s="9"/>
      <c r="BRN149" s="11"/>
      <c r="BRO149" s="8"/>
      <c r="BRP149" s="9"/>
      <c r="BRU149" s="11"/>
      <c r="BRV149" s="8"/>
      <c r="BRW149" s="9"/>
      <c r="BSB149" s="11"/>
      <c r="BSC149" s="8"/>
      <c r="BSD149" s="9"/>
      <c r="BSI149" s="11"/>
      <c r="BSJ149" s="8"/>
      <c r="BSK149" s="9"/>
      <c r="BSP149" s="11"/>
      <c r="BSQ149" s="8"/>
      <c r="BSR149" s="9"/>
      <c r="BSW149" s="11"/>
      <c r="BSX149" s="8"/>
      <c r="BSY149" s="9"/>
      <c r="BTD149" s="11"/>
      <c r="BTE149" s="8"/>
      <c r="BTF149" s="9"/>
      <c r="BTK149" s="11"/>
      <c r="BTL149" s="8"/>
      <c r="BTM149" s="9"/>
      <c r="BTR149" s="11"/>
      <c r="BTS149" s="8"/>
      <c r="BTT149" s="9"/>
      <c r="BTY149" s="11"/>
      <c r="BTZ149" s="8"/>
      <c r="BUA149" s="9"/>
      <c r="BUF149" s="11"/>
      <c r="BUG149" s="8"/>
      <c r="BUH149" s="9"/>
      <c r="BUM149" s="11"/>
      <c r="BUN149" s="8"/>
      <c r="BUO149" s="9"/>
      <c r="BUT149" s="11"/>
      <c r="BUU149" s="8"/>
      <c r="BUV149" s="9"/>
      <c r="BVA149" s="11"/>
      <c r="BVB149" s="8"/>
      <c r="BVC149" s="9"/>
      <c r="BVH149" s="11"/>
      <c r="BVI149" s="8"/>
      <c r="BVJ149" s="9"/>
      <c r="BVO149" s="11"/>
      <c r="BVP149" s="8"/>
      <c r="BVQ149" s="9"/>
      <c r="BVV149" s="11"/>
      <c r="BVW149" s="8"/>
      <c r="BVX149" s="9"/>
      <c r="BWC149" s="11"/>
      <c r="BWD149" s="8"/>
      <c r="BWE149" s="9"/>
      <c r="BWJ149" s="11"/>
      <c r="BWK149" s="8"/>
      <c r="BWL149" s="9"/>
      <c r="BWQ149" s="11"/>
      <c r="BWR149" s="8"/>
      <c r="BWS149" s="9"/>
      <c r="BWX149" s="11"/>
      <c r="BWY149" s="8"/>
      <c r="BWZ149" s="9"/>
      <c r="BXE149" s="11"/>
      <c r="BXF149" s="8"/>
      <c r="BXG149" s="9"/>
      <c r="BXL149" s="11"/>
      <c r="BXM149" s="8"/>
      <c r="BXN149" s="9"/>
      <c r="BXS149" s="11"/>
      <c r="BXT149" s="8"/>
      <c r="BXU149" s="9"/>
      <c r="BXZ149" s="11"/>
      <c r="BYA149" s="8"/>
      <c r="BYB149" s="9"/>
      <c r="BYG149" s="11"/>
      <c r="BYH149" s="8"/>
      <c r="BYI149" s="9"/>
      <c r="BYN149" s="11"/>
      <c r="BYO149" s="8"/>
      <c r="BYP149" s="9"/>
      <c r="BYU149" s="11"/>
      <c r="BYV149" s="8"/>
      <c r="BYW149" s="9"/>
      <c r="BZB149" s="11"/>
      <c r="BZC149" s="8"/>
      <c r="BZD149" s="9"/>
      <c r="BZI149" s="11"/>
      <c r="BZJ149" s="8"/>
      <c r="BZK149" s="9"/>
      <c r="BZP149" s="11"/>
      <c r="BZQ149" s="8"/>
      <c r="BZR149" s="9"/>
      <c r="BZW149" s="11"/>
      <c r="BZX149" s="8"/>
      <c r="BZY149" s="9"/>
      <c r="CAD149" s="11"/>
      <c r="CAE149" s="8"/>
      <c r="CAF149" s="9"/>
      <c r="CAK149" s="11"/>
      <c r="CAL149" s="8"/>
      <c r="CAM149" s="9"/>
      <c r="CAR149" s="11"/>
      <c r="CAS149" s="8"/>
      <c r="CAT149" s="9"/>
      <c r="CAY149" s="11"/>
      <c r="CAZ149" s="8"/>
      <c r="CBA149" s="9"/>
      <c r="CBF149" s="11"/>
      <c r="CBG149" s="8"/>
      <c r="CBH149" s="9"/>
      <c r="CBM149" s="11"/>
      <c r="CBN149" s="8"/>
      <c r="CBO149" s="9"/>
      <c r="CBT149" s="11"/>
      <c r="CBU149" s="8"/>
      <c r="CBV149" s="9"/>
      <c r="CCA149" s="11"/>
      <c r="CCB149" s="8"/>
      <c r="CCC149" s="9"/>
      <c r="CCH149" s="11"/>
      <c r="CCI149" s="8"/>
      <c r="CCJ149" s="9"/>
      <c r="CCO149" s="11"/>
      <c r="CCP149" s="8"/>
      <c r="CCQ149" s="9"/>
      <c r="CCV149" s="11"/>
      <c r="CCW149" s="8"/>
      <c r="CCX149" s="9"/>
      <c r="CDC149" s="11"/>
      <c r="CDD149" s="8"/>
      <c r="CDE149" s="9"/>
      <c r="CDJ149" s="11"/>
      <c r="CDK149" s="8"/>
      <c r="CDL149" s="9"/>
      <c r="CDQ149" s="11"/>
      <c r="CDR149" s="8"/>
      <c r="CDS149" s="9"/>
      <c r="CDX149" s="11"/>
      <c r="CDY149" s="8"/>
      <c r="CDZ149" s="9"/>
      <c r="CEE149" s="11"/>
      <c r="CEF149" s="8"/>
      <c r="CEG149" s="9"/>
      <c r="CEL149" s="11"/>
      <c r="CEM149" s="8"/>
      <c r="CEN149" s="9"/>
      <c r="CES149" s="11"/>
      <c r="CET149" s="8"/>
      <c r="CEU149" s="9"/>
      <c r="CEZ149" s="11"/>
      <c r="CFA149" s="8"/>
      <c r="CFB149" s="9"/>
      <c r="CFG149" s="11"/>
      <c r="CFH149" s="8"/>
      <c r="CFI149" s="9"/>
      <c r="CFN149" s="11"/>
      <c r="CFO149" s="8"/>
      <c r="CFP149" s="9"/>
      <c r="CFU149" s="11"/>
      <c r="CFV149" s="8"/>
      <c r="CFW149" s="9"/>
      <c r="CGB149" s="11"/>
      <c r="CGC149" s="8"/>
      <c r="CGD149" s="9"/>
      <c r="CGI149" s="11"/>
      <c r="CGJ149" s="8"/>
      <c r="CGK149" s="9"/>
      <c r="CGP149" s="11"/>
      <c r="CGQ149" s="8"/>
      <c r="CGR149" s="9"/>
      <c r="CGW149" s="11"/>
      <c r="CGX149" s="8"/>
      <c r="CGY149" s="9"/>
      <c r="CHD149" s="11"/>
      <c r="CHE149" s="8"/>
      <c r="CHF149" s="9"/>
      <c r="CHK149" s="11"/>
      <c r="CHL149" s="8"/>
      <c r="CHM149" s="9"/>
      <c r="CHR149" s="11"/>
      <c r="CHS149" s="8"/>
      <c r="CHT149" s="9"/>
      <c r="CHY149" s="11"/>
      <c r="CHZ149" s="8"/>
      <c r="CIA149" s="9"/>
      <c r="CIF149" s="11"/>
      <c r="CIG149" s="8"/>
      <c r="CIH149" s="9"/>
      <c r="CIM149" s="11"/>
      <c r="CIN149" s="8"/>
      <c r="CIO149" s="9"/>
      <c r="CIT149" s="11"/>
      <c r="CIU149" s="8"/>
      <c r="CIV149" s="9"/>
      <c r="CJA149" s="11"/>
      <c r="CJB149" s="8"/>
      <c r="CJC149" s="9"/>
      <c r="CJH149" s="11"/>
      <c r="CJI149" s="8"/>
      <c r="CJJ149" s="9"/>
      <c r="CJO149" s="11"/>
      <c r="CJP149" s="8"/>
      <c r="CJQ149" s="9"/>
      <c r="CJV149" s="11"/>
      <c r="CJW149" s="8"/>
      <c r="CJX149" s="9"/>
      <c r="CKC149" s="11"/>
      <c r="CKD149" s="8"/>
      <c r="CKE149" s="9"/>
      <c r="CKJ149" s="11"/>
      <c r="CKK149" s="8"/>
      <c r="CKL149" s="9"/>
      <c r="CKQ149" s="11"/>
      <c r="CKR149" s="8"/>
      <c r="CKS149" s="9"/>
      <c r="CKX149" s="11"/>
      <c r="CKY149" s="8"/>
      <c r="CKZ149" s="9"/>
      <c r="CLE149" s="11"/>
      <c r="CLF149" s="8"/>
      <c r="CLG149" s="9"/>
      <c r="CLL149" s="11"/>
      <c r="CLM149" s="8"/>
      <c r="CLN149" s="9"/>
      <c r="CLS149" s="11"/>
      <c r="CLT149" s="8"/>
      <c r="CLU149" s="9"/>
      <c r="CLZ149" s="11"/>
      <c r="CMA149" s="8"/>
      <c r="CMB149" s="9"/>
      <c r="CMG149" s="11"/>
      <c r="CMH149" s="8"/>
      <c r="CMI149" s="9"/>
      <c r="CMN149" s="11"/>
      <c r="CMO149" s="8"/>
      <c r="CMP149" s="9"/>
      <c r="CMU149" s="11"/>
      <c r="CMV149" s="8"/>
      <c r="CMW149" s="9"/>
      <c r="CNB149" s="11"/>
      <c r="CNC149" s="8"/>
      <c r="CND149" s="9"/>
      <c r="CNI149" s="11"/>
      <c r="CNJ149" s="8"/>
      <c r="CNK149" s="9"/>
      <c r="CNP149" s="11"/>
      <c r="CNQ149" s="8"/>
      <c r="CNR149" s="9"/>
      <c r="CNW149" s="11"/>
      <c r="CNX149" s="8"/>
      <c r="CNY149" s="9"/>
      <c r="COD149" s="11"/>
      <c r="COE149" s="8"/>
      <c r="COF149" s="9"/>
      <c r="COK149" s="11"/>
      <c r="COL149" s="8"/>
      <c r="COM149" s="9"/>
      <c r="COR149" s="11"/>
      <c r="COS149" s="8"/>
      <c r="COT149" s="9"/>
      <c r="COY149" s="11"/>
      <c r="COZ149" s="8"/>
      <c r="CPA149" s="9"/>
      <c r="CPF149" s="11"/>
      <c r="CPG149" s="8"/>
      <c r="CPH149" s="9"/>
      <c r="CPM149" s="11"/>
      <c r="CPN149" s="8"/>
      <c r="CPO149" s="9"/>
      <c r="CPT149" s="11"/>
      <c r="CPU149" s="8"/>
      <c r="CPV149" s="9"/>
      <c r="CQA149" s="11"/>
      <c r="CQB149" s="8"/>
      <c r="CQC149" s="9"/>
      <c r="CQH149" s="11"/>
      <c r="CQI149" s="8"/>
      <c r="CQJ149" s="9"/>
      <c r="CQO149" s="11"/>
      <c r="CQP149" s="8"/>
      <c r="CQQ149" s="9"/>
      <c r="CQV149" s="11"/>
      <c r="CQW149" s="8"/>
      <c r="CQX149" s="9"/>
      <c r="CRC149" s="11"/>
      <c r="CRD149" s="8"/>
      <c r="CRE149" s="9"/>
      <c r="CRJ149" s="11"/>
      <c r="CRK149" s="8"/>
      <c r="CRL149" s="9"/>
      <c r="CRQ149" s="11"/>
      <c r="CRR149" s="8"/>
      <c r="CRS149" s="9"/>
      <c r="CRX149" s="11"/>
      <c r="CRY149" s="8"/>
      <c r="CRZ149" s="9"/>
      <c r="CSE149" s="11"/>
      <c r="CSF149" s="8"/>
      <c r="CSG149" s="9"/>
      <c r="CSL149" s="11"/>
      <c r="CSM149" s="8"/>
      <c r="CSN149" s="9"/>
      <c r="CSS149" s="11"/>
      <c r="CST149" s="8"/>
      <c r="CSU149" s="9"/>
      <c r="CSZ149" s="11"/>
      <c r="CTA149" s="8"/>
      <c r="CTB149" s="9"/>
      <c r="CTG149" s="11"/>
      <c r="CTH149" s="8"/>
      <c r="CTI149" s="9"/>
      <c r="CTN149" s="11"/>
      <c r="CTO149" s="8"/>
      <c r="CTP149" s="9"/>
      <c r="CTU149" s="11"/>
      <c r="CTV149" s="8"/>
      <c r="CTW149" s="9"/>
      <c r="CUB149" s="11"/>
      <c r="CUC149" s="8"/>
      <c r="CUD149" s="9"/>
      <c r="CUI149" s="11"/>
      <c r="CUJ149" s="8"/>
      <c r="CUK149" s="9"/>
      <c r="CUP149" s="11"/>
      <c r="CUQ149" s="8"/>
      <c r="CUR149" s="9"/>
      <c r="CUW149" s="11"/>
      <c r="CUX149" s="8"/>
      <c r="CUY149" s="9"/>
      <c r="CVD149" s="11"/>
      <c r="CVE149" s="8"/>
      <c r="CVF149" s="9"/>
      <c r="CVK149" s="11"/>
      <c r="CVL149" s="8"/>
      <c r="CVM149" s="9"/>
      <c r="CVR149" s="11"/>
      <c r="CVS149" s="8"/>
      <c r="CVT149" s="9"/>
      <c r="CVY149" s="11"/>
      <c r="CVZ149" s="8"/>
      <c r="CWA149" s="9"/>
      <c r="CWF149" s="11"/>
      <c r="CWG149" s="8"/>
      <c r="CWH149" s="9"/>
      <c r="CWM149" s="11"/>
      <c r="CWN149" s="8"/>
      <c r="CWO149" s="9"/>
      <c r="CWT149" s="11"/>
      <c r="CWU149" s="8"/>
      <c r="CWV149" s="9"/>
      <c r="CXA149" s="11"/>
      <c r="CXB149" s="8"/>
      <c r="CXC149" s="9"/>
      <c r="CXH149" s="11"/>
      <c r="CXI149" s="8"/>
      <c r="CXJ149" s="9"/>
      <c r="CXO149" s="11"/>
      <c r="CXP149" s="8"/>
      <c r="CXQ149" s="9"/>
      <c r="CXV149" s="11"/>
      <c r="CXW149" s="8"/>
      <c r="CXX149" s="9"/>
      <c r="CYC149" s="11"/>
      <c r="CYD149" s="8"/>
      <c r="CYE149" s="9"/>
      <c r="CYJ149" s="11"/>
      <c r="CYK149" s="8"/>
      <c r="CYL149" s="9"/>
      <c r="CYQ149" s="11"/>
      <c r="CYR149" s="8"/>
      <c r="CYS149" s="9"/>
      <c r="CYX149" s="11"/>
      <c r="CYY149" s="8"/>
      <c r="CYZ149" s="9"/>
      <c r="CZE149" s="11"/>
      <c r="CZF149" s="8"/>
      <c r="CZG149" s="9"/>
      <c r="CZL149" s="11"/>
      <c r="CZM149" s="8"/>
      <c r="CZN149" s="9"/>
      <c r="CZS149" s="11"/>
      <c r="CZT149" s="8"/>
      <c r="CZU149" s="9"/>
      <c r="CZZ149" s="11"/>
      <c r="DAA149" s="8"/>
      <c r="DAB149" s="9"/>
      <c r="DAG149" s="11"/>
      <c r="DAH149" s="8"/>
      <c r="DAI149" s="9"/>
      <c r="DAN149" s="11"/>
      <c r="DAO149" s="8"/>
      <c r="DAP149" s="9"/>
      <c r="DAU149" s="11"/>
      <c r="DAV149" s="8"/>
      <c r="DAW149" s="9"/>
      <c r="DBB149" s="11"/>
      <c r="DBC149" s="8"/>
      <c r="DBD149" s="9"/>
      <c r="DBI149" s="11"/>
      <c r="DBJ149" s="8"/>
      <c r="DBK149" s="9"/>
      <c r="DBP149" s="11"/>
      <c r="DBQ149" s="8"/>
      <c r="DBR149" s="9"/>
      <c r="DBW149" s="11"/>
      <c r="DBX149" s="8"/>
      <c r="DBY149" s="9"/>
      <c r="DCD149" s="11"/>
      <c r="DCE149" s="8"/>
      <c r="DCF149" s="9"/>
      <c r="DCK149" s="11"/>
      <c r="DCL149" s="8"/>
      <c r="DCM149" s="9"/>
      <c r="DCR149" s="11"/>
      <c r="DCS149" s="8"/>
      <c r="DCT149" s="9"/>
      <c r="DCY149" s="11"/>
      <c r="DCZ149" s="8"/>
      <c r="DDA149" s="9"/>
      <c r="DDF149" s="11"/>
      <c r="DDG149" s="8"/>
      <c r="DDH149" s="9"/>
      <c r="DDM149" s="11"/>
      <c r="DDN149" s="8"/>
      <c r="DDO149" s="9"/>
      <c r="DDT149" s="11"/>
      <c r="DDU149" s="8"/>
      <c r="DDV149" s="9"/>
      <c r="DEA149" s="11"/>
      <c r="DEB149" s="8"/>
      <c r="DEC149" s="9"/>
      <c r="DEH149" s="11"/>
      <c r="DEI149" s="8"/>
      <c r="DEJ149" s="9"/>
      <c r="DEO149" s="11"/>
      <c r="DEP149" s="8"/>
      <c r="DEQ149" s="9"/>
      <c r="DEV149" s="11"/>
      <c r="DEW149" s="8"/>
      <c r="DEX149" s="9"/>
      <c r="DFC149" s="11"/>
      <c r="DFD149" s="8"/>
      <c r="DFE149" s="9"/>
      <c r="DFJ149" s="11"/>
      <c r="DFK149" s="8"/>
      <c r="DFL149" s="9"/>
      <c r="DFQ149" s="11"/>
      <c r="DFR149" s="8"/>
      <c r="DFS149" s="9"/>
      <c r="DFX149" s="11"/>
      <c r="DFY149" s="8"/>
      <c r="DFZ149" s="9"/>
      <c r="DGE149" s="11"/>
      <c r="DGF149" s="8"/>
      <c r="DGG149" s="9"/>
      <c r="DGL149" s="11"/>
      <c r="DGM149" s="8"/>
      <c r="DGN149" s="9"/>
      <c r="DGS149" s="11"/>
      <c r="DGT149" s="8"/>
      <c r="DGU149" s="9"/>
      <c r="DGZ149" s="11"/>
      <c r="DHA149" s="8"/>
      <c r="DHB149" s="9"/>
      <c r="DHG149" s="11"/>
      <c r="DHH149" s="8"/>
      <c r="DHI149" s="9"/>
      <c r="DHN149" s="11"/>
      <c r="DHO149" s="8"/>
      <c r="DHP149" s="9"/>
      <c r="DHU149" s="11"/>
      <c r="DHV149" s="8"/>
      <c r="DHW149" s="9"/>
      <c r="DIB149" s="11"/>
      <c r="DIC149" s="8"/>
      <c r="DID149" s="9"/>
      <c r="DII149" s="11"/>
      <c r="DIJ149" s="8"/>
      <c r="DIK149" s="9"/>
      <c r="DIP149" s="11"/>
      <c r="DIQ149" s="8"/>
      <c r="DIR149" s="9"/>
      <c r="DIW149" s="11"/>
      <c r="DIX149" s="8"/>
      <c r="DIY149" s="9"/>
      <c r="DJD149" s="11"/>
      <c r="DJE149" s="8"/>
      <c r="DJF149" s="9"/>
      <c r="DJK149" s="11"/>
      <c r="DJL149" s="8"/>
      <c r="DJM149" s="9"/>
      <c r="DJR149" s="11"/>
      <c r="DJS149" s="8"/>
      <c r="DJT149" s="9"/>
      <c r="DJY149" s="11"/>
      <c r="DJZ149" s="8"/>
      <c r="DKA149" s="9"/>
      <c r="DKF149" s="11"/>
      <c r="DKG149" s="8"/>
      <c r="DKH149" s="9"/>
      <c r="DKM149" s="11"/>
      <c r="DKN149" s="8"/>
      <c r="DKO149" s="9"/>
      <c r="DKT149" s="11"/>
      <c r="DKU149" s="8"/>
      <c r="DKV149" s="9"/>
      <c r="DLA149" s="11"/>
      <c r="DLB149" s="8"/>
      <c r="DLC149" s="9"/>
      <c r="DLH149" s="11"/>
      <c r="DLI149" s="8"/>
      <c r="DLJ149" s="9"/>
      <c r="DLO149" s="11"/>
      <c r="DLP149" s="8"/>
      <c r="DLQ149" s="9"/>
      <c r="DLV149" s="11"/>
      <c r="DLW149" s="8"/>
      <c r="DLX149" s="9"/>
      <c r="DMC149" s="11"/>
      <c r="DMD149" s="8"/>
      <c r="DME149" s="9"/>
      <c r="DMJ149" s="11"/>
      <c r="DMK149" s="8"/>
      <c r="DML149" s="9"/>
      <c r="DMQ149" s="11"/>
      <c r="DMR149" s="8"/>
      <c r="DMS149" s="9"/>
      <c r="DMX149" s="11"/>
      <c r="DMY149" s="8"/>
      <c r="DMZ149" s="9"/>
      <c r="DNE149" s="11"/>
      <c r="DNF149" s="8"/>
      <c r="DNG149" s="9"/>
      <c r="DNL149" s="11"/>
      <c r="DNM149" s="8"/>
      <c r="DNN149" s="9"/>
      <c r="DNS149" s="11"/>
      <c r="DNT149" s="8"/>
      <c r="DNU149" s="9"/>
      <c r="DNZ149" s="11"/>
      <c r="DOA149" s="8"/>
      <c r="DOB149" s="9"/>
      <c r="DOG149" s="11"/>
      <c r="DOH149" s="8"/>
      <c r="DOI149" s="9"/>
      <c r="DON149" s="11"/>
      <c r="DOO149" s="8"/>
      <c r="DOP149" s="9"/>
      <c r="DOU149" s="11"/>
      <c r="DOV149" s="8"/>
      <c r="DOW149" s="9"/>
      <c r="DPB149" s="11"/>
      <c r="DPC149" s="8"/>
      <c r="DPD149" s="9"/>
      <c r="DPI149" s="11"/>
      <c r="DPJ149" s="8"/>
      <c r="DPK149" s="9"/>
      <c r="DPP149" s="11"/>
      <c r="DPQ149" s="8"/>
      <c r="DPR149" s="9"/>
      <c r="DPW149" s="11"/>
      <c r="DPX149" s="8"/>
      <c r="DPY149" s="9"/>
      <c r="DQD149" s="11"/>
      <c r="DQE149" s="8"/>
      <c r="DQF149" s="9"/>
      <c r="DQK149" s="11"/>
      <c r="DQL149" s="8"/>
      <c r="DQM149" s="9"/>
      <c r="DQR149" s="11"/>
      <c r="DQS149" s="8"/>
      <c r="DQT149" s="9"/>
      <c r="DQY149" s="11"/>
      <c r="DQZ149" s="8"/>
      <c r="DRA149" s="9"/>
      <c r="DRF149" s="11"/>
      <c r="DRG149" s="8"/>
      <c r="DRH149" s="9"/>
      <c r="DRM149" s="11"/>
      <c r="DRN149" s="8"/>
      <c r="DRO149" s="9"/>
      <c r="DRT149" s="11"/>
      <c r="DRU149" s="8"/>
      <c r="DRV149" s="9"/>
      <c r="DSA149" s="11"/>
      <c r="DSB149" s="8"/>
      <c r="DSC149" s="9"/>
      <c r="DSH149" s="11"/>
      <c r="DSI149" s="8"/>
      <c r="DSJ149" s="9"/>
      <c r="DSO149" s="11"/>
      <c r="DSP149" s="8"/>
      <c r="DSQ149" s="9"/>
      <c r="DSV149" s="11"/>
      <c r="DSW149" s="8"/>
      <c r="DSX149" s="9"/>
      <c r="DTC149" s="11"/>
      <c r="DTD149" s="8"/>
      <c r="DTE149" s="9"/>
      <c r="DTJ149" s="11"/>
      <c r="DTK149" s="8"/>
      <c r="DTL149" s="9"/>
      <c r="DTQ149" s="11"/>
      <c r="DTR149" s="8"/>
      <c r="DTS149" s="9"/>
      <c r="DTX149" s="11"/>
      <c r="DTY149" s="8"/>
      <c r="DTZ149" s="9"/>
      <c r="DUE149" s="11"/>
      <c r="DUF149" s="8"/>
      <c r="DUG149" s="9"/>
      <c r="DUL149" s="11"/>
      <c r="DUM149" s="8"/>
      <c r="DUN149" s="9"/>
      <c r="DUS149" s="11"/>
      <c r="DUT149" s="8"/>
      <c r="DUU149" s="9"/>
      <c r="DUZ149" s="11"/>
      <c r="DVA149" s="8"/>
      <c r="DVB149" s="9"/>
      <c r="DVG149" s="11"/>
      <c r="DVH149" s="8"/>
      <c r="DVI149" s="9"/>
      <c r="DVN149" s="11"/>
      <c r="DVO149" s="8"/>
      <c r="DVP149" s="9"/>
      <c r="DVU149" s="11"/>
      <c r="DVV149" s="8"/>
      <c r="DVW149" s="9"/>
      <c r="DWB149" s="11"/>
      <c r="DWC149" s="8"/>
      <c r="DWD149" s="9"/>
      <c r="DWI149" s="11"/>
      <c r="DWJ149" s="8"/>
      <c r="DWK149" s="9"/>
      <c r="DWP149" s="11"/>
      <c r="DWQ149" s="8"/>
      <c r="DWR149" s="9"/>
      <c r="DWW149" s="11"/>
      <c r="DWX149" s="8"/>
      <c r="DWY149" s="9"/>
      <c r="DXD149" s="11"/>
      <c r="DXE149" s="8"/>
      <c r="DXF149" s="9"/>
      <c r="DXK149" s="11"/>
      <c r="DXL149" s="8"/>
      <c r="DXM149" s="9"/>
      <c r="DXR149" s="11"/>
      <c r="DXS149" s="8"/>
      <c r="DXT149" s="9"/>
      <c r="DXY149" s="11"/>
      <c r="DXZ149" s="8"/>
      <c r="DYA149" s="9"/>
      <c r="DYF149" s="11"/>
      <c r="DYG149" s="8"/>
      <c r="DYH149" s="9"/>
      <c r="DYM149" s="11"/>
      <c r="DYN149" s="8"/>
      <c r="DYO149" s="9"/>
      <c r="DYT149" s="11"/>
      <c r="DYU149" s="8"/>
      <c r="DYV149" s="9"/>
      <c r="DZA149" s="11"/>
      <c r="DZB149" s="8"/>
      <c r="DZC149" s="9"/>
      <c r="DZH149" s="11"/>
      <c r="DZI149" s="8"/>
      <c r="DZJ149" s="9"/>
      <c r="DZO149" s="11"/>
      <c r="DZP149" s="8"/>
      <c r="DZQ149" s="9"/>
      <c r="DZV149" s="11"/>
      <c r="DZW149" s="8"/>
      <c r="DZX149" s="9"/>
      <c r="EAC149" s="11"/>
      <c r="EAD149" s="8"/>
      <c r="EAE149" s="9"/>
      <c r="EAJ149" s="11"/>
      <c r="EAK149" s="8"/>
      <c r="EAL149" s="9"/>
      <c r="EAQ149" s="11"/>
      <c r="EAR149" s="8"/>
      <c r="EAS149" s="9"/>
      <c r="EAX149" s="11"/>
      <c r="EAY149" s="8"/>
      <c r="EAZ149" s="9"/>
      <c r="EBE149" s="11"/>
      <c r="EBF149" s="8"/>
      <c r="EBG149" s="9"/>
      <c r="EBL149" s="11"/>
      <c r="EBM149" s="8"/>
      <c r="EBN149" s="9"/>
      <c r="EBS149" s="11"/>
      <c r="EBT149" s="8"/>
      <c r="EBU149" s="9"/>
      <c r="EBZ149" s="11"/>
      <c r="ECA149" s="8"/>
      <c r="ECB149" s="9"/>
      <c r="ECG149" s="11"/>
      <c r="ECH149" s="8"/>
      <c r="ECI149" s="9"/>
      <c r="ECN149" s="11"/>
      <c r="ECO149" s="8"/>
      <c r="ECP149" s="9"/>
      <c r="ECU149" s="11"/>
      <c r="ECV149" s="8"/>
      <c r="ECW149" s="9"/>
      <c r="EDB149" s="11"/>
      <c r="EDC149" s="8"/>
      <c r="EDD149" s="9"/>
      <c r="EDI149" s="11"/>
      <c r="EDJ149" s="8"/>
      <c r="EDK149" s="9"/>
      <c r="EDP149" s="11"/>
      <c r="EDQ149" s="8"/>
      <c r="EDR149" s="9"/>
      <c r="EDW149" s="11"/>
      <c r="EDX149" s="8"/>
      <c r="EDY149" s="9"/>
      <c r="EED149" s="11"/>
      <c r="EEE149" s="8"/>
      <c r="EEF149" s="9"/>
      <c r="EEK149" s="11"/>
      <c r="EEL149" s="8"/>
      <c r="EEM149" s="9"/>
      <c r="EER149" s="11"/>
      <c r="EES149" s="8"/>
      <c r="EET149" s="9"/>
      <c r="EEY149" s="11"/>
      <c r="EEZ149" s="8"/>
      <c r="EFA149" s="9"/>
      <c r="EFF149" s="11"/>
      <c r="EFG149" s="8"/>
      <c r="EFH149" s="9"/>
      <c r="EFM149" s="11"/>
      <c r="EFN149" s="8"/>
      <c r="EFO149" s="9"/>
      <c r="EFT149" s="11"/>
      <c r="EFU149" s="8"/>
      <c r="EFV149" s="9"/>
      <c r="EGA149" s="11"/>
      <c r="EGB149" s="8"/>
      <c r="EGC149" s="9"/>
      <c r="EGH149" s="11"/>
      <c r="EGI149" s="8"/>
      <c r="EGJ149" s="9"/>
      <c r="EGO149" s="11"/>
      <c r="EGP149" s="8"/>
      <c r="EGQ149" s="9"/>
      <c r="EGV149" s="11"/>
      <c r="EGW149" s="8"/>
      <c r="EGX149" s="9"/>
      <c r="EHC149" s="11"/>
      <c r="EHD149" s="8"/>
      <c r="EHE149" s="9"/>
      <c r="EHJ149" s="11"/>
      <c r="EHK149" s="8"/>
      <c r="EHL149" s="9"/>
      <c r="EHQ149" s="11"/>
      <c r="EHR149" s="8"/>
      <c r="EHS149" s="9"/>
      <c r="EHX149" s="11"/>
      <c r="EHY149" s="8"/>
      <c r="EHZ149" s="9"/>
      <c r="EIE149" s="11"/>
      <c r="EIF149" s="8"/>
      <c r="EIG149" s="9"/>
      <c r="EIL149" s="11"/>
      <c r="EIM149" s="8"/>
      <c r="EIN149" s="9"/>
      <c r="EIS149" s="11"/>
      <c r="EIT149" s="8"/>
      <c r="EIU149" s="9"/>
      <c r="EIZ149" s="11"/>
      <c r="EJA149" s="8"/>
      <c r="EJB149" s="9"/>
      <c r="EJG149" s="11"/>
      <c r="EJH149" s="8"/>
      <c r="EJI149" s="9"/>
      <c r="EJN149" s="11"/>
      <c r="EJO149" s="8"/>
      <c r="EJP149" s="9"/>
      <c r="EJU149" s="11"/>
      <c r="EJV149" s="8"/>
      <c r="EJW149" s="9"/>
      <c r="EKB149" s="11"/>
      <c r="EKC149" s="8"/>
      <c r="EKD149" s="9"/>
      <c r="EKI149" s="11"/>
      <c r="EKJ149" s="8"/>
      <c r="EKK149" s="9"/>
      <c r="EKP149" s="11"/>
      <c r="EKQ149" s="8"/>
      <c r="EKR149" s="9"/>
      <c r="EKW149" s="11"/>
      <c r="EKX149" s="8"/>
      <c r="EKY149" s="9"/>
      <c r="ELD149" s="11"/>
      <c r="ELE149" s="8"/>
      <c r="ELF149" s="9"/>
      <c r="ELK149" s="11"/>
      <c r="ELL149" s="8"/>
      <c r="ELM149" s="9"/>
      <c r="ELR149" s="11"/>
      <c r="ELS149" s="8"/>
      <c r="ELT149" s="9"/>
      <c r="ELY149" s="11"/>
      <c r="ELZ149" s="8"/>
      <c r="EMA149" s="9"/>
      <c r="EMF149" s="11"/>
      <c r="EMG149" s="8"/>
      <c r="EMH149" s="9"/>
      <c r="EMM149" s="11"/>
      <c r="EMN149" s="8"/>
      <c r="EMO149" s="9"/>
      <c r="EMT149" s="11"/>
      <c r="EMU149" s="8"/>
      <c r="EMV149" s="9"/>
      <c r="ENA149" s="11"/>
      <c r="ENB149" s="8"/>
      <c r="ENC149" s="9"/>
      <c r="ENH149" s="11"/>
      <c r="ENI149" s="8"/>
      <c r="ENJ149" s="9"/>
      <c r="ENO149" s="11"/>
      <c r="ENP149" s="8"/>
      <c r="ENQ149" s="9"/>
      <c r="ENV149" s="11"/>
      <c r="ENW149" s="8"/>
      <c r="ENX149" s="9"/>
      <c r="EOC149" s="11"/>
      <c r="EOD149" s="8"/>
      <c r="EOE149" s="9"/>
      <c r="EOJ149" s="11"/>
      <c r="EOK149" s="8"/>
      <c r="EOL149" s="9"/>
      <c r="EOQ149" s="11"/>
      <c r="EOR149" s="8"/>
      <c r="EOS149" s="9"/>
      <c r="EOX149" s="11"/>
      <c r="EOY149" s="8"/>
      <c r="EOZ149" s="9"/>
      <c r="EPE149" s="11"/>
      <c r="EPF149" s="8"/>
      <c r="EPG149" s="9"/>
      <c r="EPL149" s="11"/>
      <c r="EPM149" s="8"/>
      <c r="EPN149" s="9"/>
      <c r="EPS149" s="11"/>
      <c r="EPT149" s="8"/>
      <c r="EPU149" s="9"/>
      <c r="EPZ149" s="11"/>
      <c r="EQA149" s="8"/>
      <c r="EQB149" s="9"/>
      <c r="EQG149" s="11"/>
      <c r="EQH149" s="8"/>
      <c r="EQI149" s="9"/>
      <c r="EQN149" s="11"/>
      <c r="EQO149" s="8"/>
      <c r="EQP149" s="9"/>
      <c r="EQU149" s="11"/>
      <c r="EQV149" s="8"/>
      <c r="EQW149" s="9"/>
      <c r="ERB149" s="11"/>
      <c r="ERC149" s="8"/>
      <c r="ERD149" s="9"/>
      <c r="ERI149" s="11"/>
      <c r="ERJ149" s="8"/>
      <c r="ERK149" s="9"/>
      <c r="ERP149" s="11"/>
      <c r="ERQ149" s="8"/>
      <c r="ERR149" s="9"/>
      <c r="ERW149" s="11"/>
      <c r="ERX149" s="8"/>
      <c r="ERY149" s="9"/>
      <c r="ESD149" s="11"/>
      <c r="ESE149" s="8"/>
      <c r="ESF149" s="9"/>
      <c r="ESK149" s="11"/>
      <c r="ESL149" s="8"/>
      <c r="ESM149" s="9"/>
      <c r="ESR149" s="11"/>
      <c r="ESS149" s="8"/>
      <c r="EST149" s="9"/>
      <c r="ESY149" s="11"/>
      <c r="ESZ149" s="8"/>
      <c r="ETA149" s="9"/>
      <c r="ETF149" s="11"/>
      <c r="ETG149" s="8"/>
      <c r="ETH149" s="9"/>
      <c r="ETM149" s="11"/>
      <c r="ETN149" s="8"/>
      <c r="ETO149" s="9"/>
      <c r="ETT149" s="11"/>
      <c r="ETU149" s="8"/>
      <c r="ETV149" s="9"/>
      <c r="EUA149" s="11"/>
      <c r="EUB149" s="8"/>
      <c r="EUC149" s="9"/>
      <c r="EUH149" s="11"/>
      <c r="EUI149" s="8"/>
      <c r="EUJ149" s="9"/>
      <c r="EUO149" s="11"/>
      <c r="EUP149" s="8"/>
      <c r="EUQ149" s="9"/>
      <c r="EUV149" s="11"/>
      <c r="EUW149" s="8"/>
      <c r="EUX149" s="9"/>
      <c r="EVC149" s="11"/>
      <c r="EVD149" s="8"/>
      <c r="EVE149" s="9"/>
      <c r="EVJ149" s="11"/>
      <c r="EVK149" s="8"/>
      <c r="EVL149" s="9"/>
      <c r="EVQ149" s="11"/>
      <c r="EVR149" s="8"/>
      <c r="EVS149" s="9"/>
      <c r="EVX149" s="11"/>
      <c r="EVY149" s="8"/>
      <c r="EVZ149" s="9"/>
      <c r="EWE149" s="11"/>
      <c r="EWF149" s="8"/>
      <c r="EWG149" s="9"/>
      <c r="EWL149" s="11"/>
      <c r="EWM149" s="8"/>
      <c r="EWN149" s="9"/>
      <c r="EWS149" s="11"/>
      <c r="EWT149" s="8"/>
      <c r="EWU149" s="9"/>
      <c r="EWZ149" s="11"/>
      <c r="EXA149" s="8"/>
      <c r="EXB149" s="9"/>
      <c r="EXG149" s="11"/>
      <c r="EXH149" s="8"/>
      <c r="EXI149" s="9"/>
      <c r="EXN149" s="11"/>
      <c r="EXO149" s="8"/>
      <c r="EXP149" s="9"/>
      <c r="EXU149" s="11"/>
      <c r="EXV149" s="8"/>
      <c r="EXW149" s="9"/>
      <c r="EYB149" s="11"/>
      <c r="EYC149" s="8"/>
      <c r="EYD149" s="9"/>
      <c r="EYI149" s="11"/>
      <c r="EYJ149" s="8"/>
      <c r="EYK149" s="9"/>
      <c r="EYP149" s="11"/>
      <c r="EYQ149" s="8"/>
      <c r="EYR149" s="9"/>
      <c r="EYW149" s="11"/>
      <c r="EYX149" s="8"/>
      <c r="EYY149" s="9"/>
      <c r="EZD149" s="11"/>
      <c r="EZE149" s="8"/>
      <c r="EZF149" s="9"/>
      <c r="EZK149" s="11"/>
      <c r="EZL149" s="8"/>
      <c r="EZM149" s="9"/>
      <c r="EZR149" s="11"/>
      <c r="EZS149" s="8"/>
      <c r="EZT149" s="9"/>
      <c r="EZY149" s="11"/>
      <c r="EZZ149" s="8"/>
      <c r="FAA149" s="9"/>
      <c r="FAF149" s="11"/>
      <c r="FAG149" s="8"/>
      <c r="FAH149" s="9"/>
      <c r="FAM149" s="11"/>
      <c r="FAN149" s="8"/>
      <c r="FAO149" s="9"/>
      <c r="FAT149" s="11"/>
      <c r="FAU149" s="8"/>
      <c r="FAV149" s="9"/>
      <c r="FBA149" s="11"/>
      <c r="FBB149" s="8"/>
      <c r="FBC149" s="9"/>
      <c r="FBH149" s="11"/>
      <c r="FBI149" s="8"/>
      <c r="FBJ149" s="9"/>
      <c r="FBO149" s="11"/>
      <c r="FBP149" s="8"/>
      <c r="FBQ149" s="9"/>
      <c r="FBV149" s="11"/>
      <c r="FBW149" s="8"/>
      <c r="FBX149" s="9"/>
      <c r="FCC149" s="11"/>
      <c r="FCD149" s="8"/>
      <c r="FCE149" s="9"/>
      <c r="FCJ149" s="11"/>
      <c r="FCK149" s="8"/>
      <c r="FCL149" s="9"/>
      <c r="FCQ149" s="11"/>
      <c r="FCR149" s="8"/>
      <c r="FCS149" s="9"/>
      <c r="FCX149" s="11"/>
      <c r="FCY149" s="8"/>
      <c r="FCZ149" s="9"/>
      <c r="FDE149" s="11"/>
      <c r="FDF149" s="8"/>
      <c r="FDG149" s="9"/>
      <c r="FDL149" s="11"/>
      <c r="FDM149" s="8"/>
      <c r="FDN149" s="9"/>
      <c r="FDS149" s="11"/>
      <c r="FDT149" s="8"/>
      <c r="FDU149" s="9"/>
      <c r="FDZ149" s="11"/>
      <c r="FEA149" s="8"/>
      <c r="FEB149" s="9"/>
      <c r="FEG149" s="11"/>
      <c r="FEH149" s="8"/>
      <c r="FEI149" s="9"/>
      <c r="FEN149" s="11"/>
      <c r="FEO149" s="8"/>
      <c r="FEP149" s="9"/>
      <c r="FEU149" s="11"/>
      <c r="FEV149" s="8"/>
      <c r="FEW149" s="9"/>
      <c r="FFB149" s="11"/>
      <c r="FFC149" s="8"/>
      <c r="FFD149" s="9"/>
      <c r="FFI149" s="11"/>
      <c r="FFJ149" s="8"/>
      <c r="FFK149" s="9"/>
      <c r="FFP149" s="11"/>
      <c r="FFQ149" s="8"/>
      <c r="FFR149" s="9"/>
      <c r="FFW149" s="11"/>
      <c r="FFX149" s="8"/>
      <c r="FFY149" s="9"/>
      <c r="FGD149" s="11"/>
      <c r="FGE149" s="8"/>
      <c r="FGF149" s="9"/>
      <c r="FGK149" s="11"/>
      <c r="FGL149" s="8"/>
      <c r="FGM149" s="9"/>
      <c r="FGR149" s="11"/>
      <c r="FGS149" s="8"/>
      <c r="FGT149" s="9"/>
      <c r="FGY149" s="11"/>
      <c r="FGZ149" s="8"/>
      <c r="FHA149" s="9"/>
      <c r="FHF149" s="11"/>
      <c r="FHG149" s="8"/>
      <c r="FHH149" s="9"/>
      <c r="FHM149" s="11"/>
      <c r="FHN149" s="8"/>
      <c r="FHO149" s="9"/>
      <c r="FHT149" s="11"/>
      <c r="FHU149" s="8"/>
      <c r="FHV149" s="9"/>
      <c r="FIA149" s="11"/>
      <c r="FIB149" s="8"/>
      <c r="FIC149" s="9"/>
      <c r="FIH149" s="11"/>
      <c r="FII149" s="8"/>
      <c r="FIJ149" s="9"/>
      <c r="FIO149" s="11"/>
      <c r="FIP149" s="8"/>
      <c r="FIQ149" s="9"/>
      <c r="FIV149" s="11"/>
      <c r="FIW149" s="8"/>
      <c r="FIX149" s="9"/>
      <c r="FJC149" s="11"/>
      <c r="FJD149" s="8"/>
      <c r="FJE149" s="9"/>
      <c r="FJJ149" s="11"/>
      <c r="FJK149" s="8"/>
      <c r="FJL149" s="9"/>
      <c r="FJQ149" s="11"/>
      <c r="FJR149" s="8"/>
      <c r="FJS149" s="9"/>
      <c r="FJX149" s="11"/>
      <c r="FJY149" s="8"/>
      <c r="FJZ149" s="9"/>
      <c r="FKE149" s="11"/>
      <c r="FKF149" s="8"/>
      <c r="FKG149" s="9"/>
      <c r="FKL149" s="11"/>
      <c r="FKM149" s="8"/>
      <c r="FKN149" s="9"/>
      <c r="FKS149" s="11"/>
      <c r="FKT149" s="8"/>
      <c r="FKU149" s="9"/>
      <c r="FKZ149" s="11"/>
      <c r="FLA149" s="8"/>
      <c r="FLB149" s="9"/>
      <c r="FLG149" s="11"/>
      <c r="FLH149" s="8"/>
      <c r="FLI149" s="9"/>
      <c r="FLN149" s="11"/>
      <c r="FLO149" s="8"/>
      <c r="FLP149" s="9"/>
      <c r="FLU149" s="11"/>
      <c r="FLV149" s="8"/>
      <c r="FLW149" s="9"/>
      <c r="FMB149" s="11"/>
      <c r="FMC149" s="8"/>
      <c r="FMD149" s="9"/>
      <c r="FMI149" s="11"/>
      <c r="FMJ149" s="8"/>
      <c r="FMK149" s="9"/>
      <c r="FMP149" s="11"/>
      <c r="FMQ149" s="8"/>
      <c r="FMR149" s="9"/>
      <c r="FMW149" s="11"/>
      <c r="FMX149" s="8"/>
      <c r="FMY149" s="9"/>
      <c r="FND149" s="11"/>
      <c r="FNE149" s="8"/>
      <c r="FNF149" s="9"/>
      <c r="FNK149" s="11"/>
      <c r="FNL149" s="8"/>
      <c r="FNM149" s="9"/>
      <c r="FNR149" s="11"/>
      <c r="FNS149" s="8"/>
      <c r="FNT149" s="9"/>
      <c r="FNY149" s="11"/>
      <c r="FNZ149" s="8"/>
      <c r="FOA149" s="9"/>
      <c r="FOF149" s="11"/>
      <c r="FOG149" s="8"/>
      <c r="FOH149" s="9"/>
      <c r="FOM149" s="11"/>
      <c r="FON149" s="8"/>
      <c r="FOO149" s="9"/>
      <c r="FOT149" s="11"/>
      <c r="FOU149" s="8"/>
      <c r="FOV149" s="9"/>
      <c r="FPA149" s="11"/>
      <c r="FPB149" s="8"/>
      <c r="FPC149" s="9"/>
      <c r="FPH149" s="11"/>
      <c r="FPI149" s="8"/>
      <c r="FPJ149" s="9"/>
      <c r="FPO149" s="11"/>
      <c r="FPP149" s="8"/>
      <c r="FPQ149" s="9"/>
      <c r="FPV149" s="11"/>
      <c r="FPW149" s="8"/>
      <c r="FPX149" s="9"/>
      <c r="FQC149" s="11"/>
      <c r="FQD149" s="8"/>
      <c r="FQE149" s="9"/>
      <c r="FQJ149" s="11"/>
      <c r="FQK149" s="8"/>
      <c r="FQL149" s="9"/>
      <c r="FQQ149" s="11"/>
      <c r="FQR149" s="8"/>
      <c r="FQS149" s="9"/>
      <c r="FQX149" s="11"/>
      <c r="FQY149" s="8"/>
      <c r="FQZ149" s="9"/>
      <c r="FRE149" s="11"/>
      <c r="FRF149" s="8"/>
      <c r="FRG149" s="9"/>
      <c r="FRL149" s="11"/>
      <c r="FRM149" s="8"/>
      <c r="FRN149" s="9"/>
      <c r="FRS149" s="11"/>
      <c r="FRT149" s="8"/>
      <c r="FRU149" s="9"/>
      <c r="FRZ149" s="11"/>
      <c r="FSA149" s="8"/>
      <c r="FSB149" s="9"/>
      <c r="FSG149" s="11"/>
      <c r="FSH149" s="8"/>
      <c r="FSI149" s="9"/>
      <c r="FSN149" s="11"/>
      <c r="FSO149" s="8"/>
      <c r="FSP149" s="9"/>
      <c r="FSU149" s="11"/>
      <c r="FSV149" s="8"/>
      <c r="FSW149" s="9"/>
      <c r="FTB149" s="11"/>
      <c r="FTC149" s="8"/>
      <c r="FTD149" s="9"/>
      <c r="FTI149" s="11"/>
      <c r="FTJ149" s="8"/>
      <c r="FTK149" s="9"/>
      <c r="FTP149" s="11"/>
      <c r="FTQ149" s="8"/>
      <c r="FTR149" s="9"/>
      <c r="FTW149" s="11"/>
      <c r="FTX149" s="8"/>
      <c r="FTY149" s="9"/>
      <c r="FUD149" s="11"/>
      <c r="FUE149" s="8"/>
      <c r="FUF149" s="9"/>
      <c r="FUK149" s="11"/>
      <c r="FUL149" s="8"/>
      <c r="FUM149" s="9"/>
      <c r="FUR149" s="11"/>
      <c r="FUS149" s="8"/>
      <c r="FUT149" s="9"/>
      <c r="FUY149" s="11"/>
      <c r="FUZ149" s="8"/>
      <c r="FVA149" s="9"/>
      <c r="FVF149" s="11"/>
      <c r="FVG149" s="8"/>
      <c r="FVH149" s="9"/>
      <c r="FVM149" s="11"/>
      <c r="FVN149" s="8"/>
      <c r="FVO149" s="9"/>
      <c r="FVT149" s="11"/>
      <c r="FVU149" s="8"/>
      <c r="FVV149" s="9"/>
      <c r="FWA149" s="11"/>
      <c r="FWB149" s="8"/>
      <c r="FWC149" s="9"/>
      <c r="FWH149" s="11"/>
      <c r="FWI149" s="8"/>
      <c r="FWJ149" s="9"/>
      <c r="FWO149" s="11"/>
      <c r="FWP149" s="8"/>
      <c r="FWQ149" s="9"/>
      <c r="FWV149" s="11"/>
      <c r="FWW149" s="8"/>
      <c r="FWX149" s="9"/>
      <c r="FXC149" s="11"/>
      <c r="FXD149" s="8"/>
      <c r="FXE149" s="9"/>
      <c r="FXJ149" s="11"/>
      <c r="FXK149" s="8"/>
      <c r="FXL149" s="9"/>
      <c r="FXQ149" s="11"/>
      <c r="FXR149" s="8"/>
      <c r="FXS149" s="9"/>
      <c r="FXX149" s="11"/>
      <c r="FXY149" s="8"/>
      <c r="FXZ149" s="9"/>
      <c r="FYE149" s="11"/>
      <c r="FYF149" s="8"/>
      <c r="FYG149" s="9"/>
      <c r="FYL149" s="11"/>
      <c r="FYM149" s="8"/>
      <c r="FYN149" s="9"/>
      <c r="FYS149" s="11"/>
      <c r="FYT149" s="8"/>
      <c r="FYU149" s="9"/>
      <c r="FYZ149" s="11"/>
      <c r="FZA149" s="8"/>
      <c r="FZB149" s="9"/>
      <c r="FZG149" s="11"/>
      <c r="FZH149" s="8"/>
      <c r="FZI149" s="9"/>
      <c r="FZN149" s="11"/>
      <c r="FZO149" s="8"/>
      <c r="FZP149" s="9"/>
      <c r="FZU149" s="11"/>
      <c r="FZV149" s="8"/>
      <c r="FZW149" s="9"/>
      <c r="GAB149" s="11"/>
      <c r="GAC149" s="8"/>
      <c r="GAD149" s="9"/>
      <c r="GAI149" s="11"/>
      <c r="GAJ149" s="8"/>
      <c r="GAK149" s="9"/>
      <c r="GAP149" s="11"/>
      <c r="GAQ149" s="8"/>
      <c r="GAR149" s="9"/>
      <c r="GAW149" s="11"/>
      <c r="GAX149" s="8"/>
      <c r="GAY149" s="9"/>
      <c r="GBD149" s="11"/>
      <c r="GBE149" s="8"/>
      <c r="GBF149" s="9"/>
      <c r="GBK149" s="11"/>
      <c r="GBL149" s="8"/>
      <c r="GBM149" s="9"/>
      <c r="GBR149" s="11"/>
      <c r="GBS149" s="8"/>
      <c r="GBT149" s="9"/>
      <c r="GBY149" s="11"/>
      <c r="GBZ149" s="8"/>
      <c r="GCA149" s="9"/>
      <c r="GCF149" s="11"/>
      <c r="GCG149" s="8"/>
      <c r="GCH149" s="9"/>
      <c r="GCM149" s="11"/>
      <c r="GCN149" s="8"/>
      <c r="GCO149" s="9"/>
      <c r="GCT149" s="11"/>
      <c r="GCU149" s="8"/>
      <c r="GCV149" s="9"/>
      <c r="GDA149" s="11"/>
      <c r="GDB149" s="8"/>
      <c r="GDC149" s="9"/>
      <c r="GDH149" s="11"/>
      <c r="GDI149" s="8"/>
      <c r="GDJ149" s="9"/>
      <c r="GDO149" s="11"/>
      <c r="GDP149" s="8"/>
      <c r="GDQ149" s="9"/>
      <c r="GDV149" s="11"/>
      <c r="GDW149" s="8"/>
      <c r="GDX149" s="9"/>
      <c r="GEC149" s="11"/>
      <c r="GED149" s="8"/>
      <c r="GEE149" s="9"/>
      <c r="GEJ149" s="11"/>
      <c r="GEK149" s="8"/>
      <c r="GEL149" s="9"/>
      <c r="GEQ149" s="11"/>
      <c r="GER149" s="8"/>
      <c r="GES149" s="9"/>
      <c r="GEX149" s="11"/>
      <c r="GEY149" s="8"/>
      <c r="GEZ149" s="9"/>
      <c r="GFE149" s="11"/>
      <c r="GFF149" s="8"/>
      <c r="GFG149" s="9"/>
      <c r="GFL149" s="11"/>
      <c r="GFM149" s="8"/>
      <c r="GFN149" s="9"/>
      <c r="GFS149" s="11"/>
      <c r="GFT149" s="8"/>
      <c r="GFU149" s="9"/>
      <c r="GFZ149" s="11"/>
      <c r="GGA149" s="8"/>
      <c r="GGB149" s="9"/>
      <c r="GGG149" s="11"/>
      <c r="GGH149" s="8"/>
      <c r="GGI149" s="9"/>
      <c r="GGN149" s="11"/>
      <c r="GGO149" s="8"/>
      <c r="GGP149" s="9"/>
      <c r="GGU149" s="11"/>
      <c r="GGV149" s="8"/>
      <c r="GGW149" s="9"/>
      <c r="GHB149" s="11"/>
      <c r="GHC149" s="8"/>
      <c r="GHD149" s="9"/>
      <c r="GHI149" s="11"/>
      <c r="GHJ149" s="8"/>
      <c r="GHK149" s="9"/>
      <c r="GHP149" s="11"/>
      <c r="GHQ149" s="8"/>
      <c r="GHR149" s="9"/>
      <c r="GHW149" s="11"/>
      <c r="GHX149" s="8"/>
      <c r="GHY149" s="9"/>
      <c r="GID149" s="11"/>
      <c r="GIE149" s="8"/>
      <c r="GIF149" s="9"/>
      <c r="GIK149" s="11"/>
      <c r="GIL149" s="8"/>
      <c r="GIM149" s="9"/>
      <c r="GIR149" s="11"/>
      <c r="GIS149" s="8"/>
      <c r="GIT149" s="9"/>
      <c r="GIY149" s="11"/>
      <c r="GIZ149" s="8"/>
      <c r="GJA149" s="9"/>
      <c r="GJF149" s="11"/>
      <c r="GJG149" s="8"/>
      <c r="GJH149" s="9"/>
      <c r="GJM149" s="11"/>
      <c r="GJN149" s="8"/>
      <c r="GJO149" s="9"/>
      <c r="GJT149" s="11"/>
      <c r="GJU149" s="8"/>
      <c r="GJV149" s="9"/>
      <c r="GKA149" s="11"/>
      <c r="GKB149" s="8"/>
      <c r="GKC149" s="9"/>
      <c r="GKH149" s="11"/>
      <c r="GKI149" s="8"/>
      <c r="GKJ149" s="9"/>
      <c r="GKO149" s="11"/>
      <c r="GKP149" s="8"/>
      <c r="GKQ149" s="9"/>
      <c r="GKV149" s="11"/>
      <c r="GKW149" s="8"/>
      <c r="GKX149" s="9"/>
      <c r="GLC149" s="11"/>
      <c r="GLD149" s="8"/>
      <c r="GLE149" s="9"/>
      <c r="GLJ149" s="11"/>
      <c r="GLK149" s="8"/>
      <c r="GLL149" s="9"/>
      <c r="GLQ149" s="11"/>
      <c r="GLR149" s="8"/>
      <c r="GLS149" s="9"/>
      <c r="GLX149" s="11"/>
      <c r="GLY149" s="8"/>
      <c r="GLZ149" s="9"/>
      <c r="GME149" s="11"/>
      <c r="GMF149" s="8"/>
      <c r="GMG149" s="9"/>
      <c r="GML149" s="11"/>
      <c r="GMM149" s="8"/>
      <c r="GMN149" s="9"/>
      <c r="GMS149" s="11"/>
      <c r="GMT149" s="8"/>
      <c r="GMU149" s="9"/>
      <c r="GMZ149" s="11"/>
      <c r="GNA149" s="8"/>
      <c r="GNB149" s="9"/>
      <c r="GNG149" s="11"/>
      <c r="GNH149" s="8"/>
      <c r="GNI149" s="9"/>
      <c r="GNN149" s="11"/>
      <c r="GNO149" s="8"/>
      <c r="GNP149" s="9"/>
      <c r="GNU149" s="11"/>
      <c r="GNV149" s="8"/>
      <c r="GNW149" s="9"/>
      <c r="GOB149" s="11"/>
      <c r="GOC149" s="8"/>
      <c r="GOD149" s="9"/>
      <c r="GOI149" s="11"/>
      <c r="GOJ149" s="8"/>
      <c r="GOK149" s="9"/>
      <c r="GOP149" s="11"/>
      <c r="GOQ149" s="8"/>
      <c r="GOR149" s="9"/>
      <c r="GOW149" s="11"/>
      <c r="GOX149" s="8"/>
      <c r="GOY149" s="9"/>
      <c r="GPD149" s="11"/>
      <c r="GPE149" s="8"/>
      <c r="GPF149" s="9"/>
      <c r="GPK149" s="11"/>
      <c r="GPL149" s="8"/>
      <c r="GPM149" s="9"/>
      <c r="GPR149" s="11"/>
      <c r="GPS149" s="8"/>
      <c r="GPT149" s="9"/>
      <c r="GPY149" s="11"/>
      <c r="GPZ149" s="8"/>
      <c r="GQA149" s="9"/>
      <c r="GQF149" s="11"/>
      <c r="GQG149" s="8"/>
      <c r="GQH149" s="9"/>
      <c r="GQM149" s="11"/>
      <c r="GQN149" s="8"/>
      <c r="GQO149" s="9"/>
      <c r="GQT149" s="11"/>
      <c r="GQU149" s="8"/>
      <c r="GQV149" s="9"/>
      <c r="GRA149" s="11"/>
      <c r="GRB149" s="8"/>
      <c r="GRC149" s="9"/>
      <c r="GRH149" s="11"/>
      <c r="GRI149" s="8"/>
      <c r="GRJ149" s="9"/>
      <c r="GRO149" s="11"/>
      <c r="GRP149" s="8"/>
      <c r="GRQ149" s="9"/>
      <c r="GRV149" s="11"/>
      <c r="GRW149" s="8"/>
      <c r="GRX149" s="9"/>
      <c r="GSC149" s="11"/>
      <c r="GSD149" s="8"/>
      <c r="GSE149" s="9"/>
      <c r="GSJ149" s="11"/>
      <c r="GSK149" s="8"/>
      <c r="GSL149" s="9"/>
      <c r="GSQ149" s="11"/>
      <c r="GSR149" s="8"/>
      <c r="GSS149" s="9"/>
      <c r="GSX149" s="11"/>
      <c r="GSY149" s="8"/>
      <c r="GSZ149" s="9"/>
      <c r="GTE149" s="11"/>
      <c r="GTF149" s="8"/>
      <c r="GTG149" s="9"/>
      <c r="GTL149" s="11"/>
      <c r="GTM149" s="8"/>
      <c r="GTN149" s="9"/>
      <c r="GTS149" s="11"/>
      <c r="GTT149" s="8"/>
      <c r="GTU149" s="9"/>
      <c r="GTZ149" s="11"/>
      <c r="GUA149" s="8"/>
      <c r="GUB149" s="9"/>
      <c r="GUG149" s="11"/>
      <c r="GUH149" s="8"/>
      <c r="GUI149" s="9"/>
      <c r="GUN149" s="11"/>
      <c r="GUO149" s="8"/>
      <c r="GUP149" s="9"/>
      <c r="GUU149" s="11"/>
      <c r="GUV149" s="8"/>
      <c r="GUW149" s="9"/>
      <c r="GVB149" s="11"/>
      <c r="GVC149" s="8"/>
      <c r="GVD149" s="9"/>
      <c r="GVI149" s="11"/>
      <c r="GVJ149" s="8"/>
      <c r="GVK149" s="9"/>
      <c r="GVP149" s="11"/>
      <c r="GVQ149" s="8"/>
      <c r="GVR149" s="9"/>
      <c r="GVW149" s="11"/>
      <c r="GVX149" s="8"/>
      <c r="GVY149" s="9"/>
      <c r="GWD149" s="11"/>
      <c r="GWE149" s="8"/>
      <c r="GWF149" s="9"/>
      <c r="GWK149" s="11"/>
      <c r="GWL149" s="8"/>
      <c r="GWM149" s="9"/>
      <c r="GWR149" s="11"/>
      <c r="GWS149" s="8"/>
      <c r="GWT149" s="9"/>
      <c r="GWY149" s="11"/>
      <c r="GWZ149" s="8"/>
      <c r="GXA149" s="9"/>
      <c r="GXF149" s="11"/>
      <c r="GXG149" s="8"/>
      <c r="GXH149" s="9"/>
      <c r="GXM149" s="11"/>
      <c r="GXN149" s="8"/>
      <c r="GXO149" s="9"/>
      <c r="GXT149" s="11"/>
      <c r="GXU149" s="8"/>
      <c r="GXV149" s="9"/>
      <c r="GYA149" s="11"/>
      <c r="GYB149" s="8"/>
      <c r="GYC149" s="9"/>
      <c r="GYH149" s="11"/>
      <c r="GYI149" s="8"/>
      <c r="GYJ149" s="9"/>
      <c r="GYO149" s="11"/>
      <c r="GYP149" s="8"/>
      <c r="GYQ149" s="9"/>
      <c r="GYV149" s="11"/>
      <c r="GYW149" s="8"/>
      <c r="GYX149" s="9"/>
      <c r="GZC149" s="11"/>
      <c r="GZD149" s="8"/>
      <c r="GZE149" s="9"/>
      <c r="GZJ149" s="11"/>
      <c r="GZK149" s="8"/>
      <c r="GZL149" s="9"/>
      <c r="GZQ149" s="11"/>
      <c r="GZR149" s="8"/>
      <c r="GZS149" s="9"/>
      <c r="GZX149" s="11"/>
      <c r="GZY149" s="8"/>
      <c r="GZZ149" s="9"/>
      <c r="HAE149" s="11"/>
      <c r="HAF149" s="8"/>
      <c r="HAG149" s="9"/>
      <c r="HAL149" s="11"/>
      <c r="HAM149" s="8"/>
      <c r="HAN149" s="9"/>
      <c r="HAS149" s="11"/>
      <c r="HAT149" s="8"/>
      <c r="HAU149" s="9"/>
      <c r="HAZ149" s="11"/>
      <c r="HBA149" s="8"/>
      <c r="HBB149" s="9"/>
      <c r="HBG149" s="11"/>
      <c r="HBH149" s="8"/>
      <c r="HBI149" s="9"/>
      <c r="HBN149" s="11"/>
      <c r="HBO149" s="8"/>
      <c r="HBP149" s="9"/>
      <c r="HBU149" s="11"/>
      <c r="HBV149" s="8"/>
      <c r="HBW149" s="9"/>
      <c r="HCB149" s="11"/>
      <c r="HCC149" s="8"/>
      <c r="HCD149" s="9"/>
      <c r="HCI149" s="11"/>
      <c r="HCJ149" s="8"/>
      <c r="HCK149" s="9"/>
      <c r="HCP149" s="11"/>
      <c r="HCQ149" s="8"/>
      <c r="HCR149" s="9"/>
      <c r="HCW149" s="11"/>
      <c r="HCX149" s="8"/>
      <c r="HCY149" s="9"/>
      <c r="HDD149" s="11"/>
      <c r="HDE149" s="8"/>
      <c r="HDF149" s="9"/>
      <c r="HDK149" s="11"/>
      <c r="HDL149" s="8"/>
      <c r="HDM149" s="9"/>
      <c r="HDR149" s="11"/>
      <c r="HDS149" s="8"/>
      <c r="HDT149" s="9"/>
      <c r="HDY149" s="11"/>
      <c r="HDZ149" s="8"/>
      <c r="HEA149" s="9"/>
      <c r="HEF149" s="11"/>
      <c r="HEG149" s="8"/>
      <c r="HEH149" s="9"/>
      <c r="HEM149" s="11"/>
      <c r="HEN149" s="8"/>
      <c r="HEO149" s="9"/>
      <c r="HET149" s="11"/>
      <c r="HEU149" s="8"/>
      <c r="HEV149" s="9"/>
      <c r="HFA149" s="11"/>
      <c r="HFB149" s="8"/>
      <c r="HFC149" s="9"/>
      <c r="HFH149" s="11"/>
      <c r="HFI149" s="8"/>
      <c r="HFJ149" s="9"/>
      <c r="HFO149" s="11"/>
      <c r="HFP149" s="8"/>
      <c r="HFQ149" s="9"/>
      <c r="HFV149" s="11"/>
      <c r="HFW149" s="8"/>
      <c r="HFX149" s="9"/>
      <c r="HGC149" s="11"/>
      <c r="HGD149" s="8"/>
      <c r="HGE149" s="9"/>
      <c r="HGJ149" s="11"/>
      <c r="HGK149" s="8"/>
      <c r="HGL149" s="9"/>
      <c r="HGQ149" s="11"/>
      <c r="HGR149" s="8"/>
      <c r="HGS149" s="9"/>
      <c r="HGX149" s="11"/>
      <c r="HGY149" s="8"/>
      <c r="HGZ149" s="9"/>
      <c r="HHE149" s="11"/>
      <c r="HHF149" s="8"/>
      <c r="HHG149" s="9"/>
      <c r="HHL149" s="11"/>
      <c r="HHM149" s="8"/>
      <c r="HHN149" s="9"/>
      <c r="HHS149" s="11"/>
      <c r="HHT149" s="8"/>
      <c r="HHU149" s="9"/>
      <c r="HHZ149" s="11"/>
      <c r="HIA149" s="8"/>
      <c r="HIB149" s="9"/>
      <c r="HIG149" s="11"/>
      <c r="HIH149" s="8"/>
      <c r="HII149" s="9"/>
      <c r="HIN149" s="11"/>
      <c r="HIO149" s="8"/>
      <c r="HIP149" s="9"/>
      <c r="HIU149" s="11"/>
      <c r="HIV149" s="8"/>
      <c r="HIW149" s="9"/>
      <c r="HJB149" s="11"/>
      <c r="HJC149" s="8"/>
      <c r="HJD149" s="9"/>
      <c r="HJI149" s="11"/>
      <c r="HJJ149" s="8"/>
      <c r="HJK149" s="9"/>
      <c r="HJP149" s="11"/>
      <c r="HJQ149" s="8"/>
      <c r="HJR149" s="9"/>
      <c r="HJW149" s="11"/>
      <c r="HJX149" s="8"/>
      <c r="HJY149" s="9"/>
      <c r="HKD149" s="11"/>
      <c r="HKE149" s="8"/>
      <c r="HKF149" s="9"/>
      <c r="HKK149" s="11"/>
      <c r="HKL149" s="8"/>
      <c r="HKM149" s="9"/>
      <c r="HKR149" s="11"/>
      <c r="HKS149" s="8"/>
      <c r="HKT149" s="9"/>
      <c r="HKY149" s="11"/>
      <c r="HKZ149" s="8"/>
      <c r="HLA149" s="9"/>
      <c r="HLF149" s="11"/>
      <c r="HLG149" s="8"/>
      <c r="HLH149" s="9"/>
      <c r="HLM149" s="11"/>
      <c r="HLN149" s="8"/>
      <c r="HLO149" s="9"/>
      <c r="HLT149" s="11"/>
      <c r="HLU149" s="8"/>
      <c r="HLV149" s="9"/>
      <c r="HMA149" s="11"/>
      <c r="HMB149" s="8"/>
      <c r="HMC149" s="9"/>
      <c r="HMH149" s="11"/>
      <c r="HMI149" s="8"/>
      <c r="HMJ149" s="9"/>
      <c r="HMO149" s="11"/>
      <c r="HMP149" s="8"/>
      <c r="HMQ149" s="9"/>
      <c r="HMV149" s="11"/>
      <c r="HMW149" s="8"/>
      <c r="HMX149" s="9"/>
      <c r="HNC149" s="11"/>
      <c r="HND149" s="8"/>
      <c r="HNE149" s="9"/>
      <c r="HNJ149" s="11"/>
      <c r="HNK149" s="8"/>
      <c r="HNL149" s="9"/>
      <c r="HNQ149" s="11"/>
      <c r="HNR149" s="8"/>
      <c r="HNS149" s="9"/>
      <c r="HNX149" s="11"/>
      <c r="HNY149" s="8"/>
      <c r="HNZ149" s="9"/>
      <c r="HOE149" s="11"/>
      <c r="HOF149" s="8"/>
      <c r="HOG149" s="9"/>
      <c r="HOL149" s="11"/>
      <c r="HOM149" s="8"/>
      <c r="HON149" s="9"/>
      <c r="HOS149" s="11"/>
      <c r="HOT149" s="8"/>
      <c r="HOU149" s="9"/>
      <c r="HOZ149" s="11"/>
      <c r="HPA149" s="8"/>
      <c r="HPB149" s="9"/>
      <c r="HPG149" s="11"/>
      <c r="HPH149" s="8"/>
      <c r="HPI149" s="9"/>
      <c r="HPN149" s="11"/>
      <c r="HPO149" s="8"/>
      <c r="HPP149" s="9"/>
      <c r="HPU149" s="11"/>
      <c r="HPV149" s="8"/>
      <c r="HPW149" s="9"/>
      <c r="HQB149" s="11"/>
      <c r="HQC149" s="8"/>
      <c r="HQD149" s="9"/>
      <c r="HQI149" s="11"/>
      <c r="HQJ149" s="8"/>
      <c r="HQK149" s="9"/>
      <c r="HQP149" s="11"/>
      <c r="HQQ149" s="8"/>
      <c r="HQR149" s="9"/>
      <c r="HQW149" s="11"/>
      <c r="HQX149" s="8"/>
      <c r="HQY149" s="9"/>
      <c r="HRD149" s="11"/>
      <c r="HRE149" s="8"/>
      <c r="HRF149" s="9"/>
      <c r="HRK149" s="11"/>
      <c r="HRL149" s="8"/>
      <c r="HRM149" s="9"/>
      <c r="HRR149" s="11"/>
      <c r="HRS149" s="8"/>
      <c r="HRT149" s="9"/>
      <c r="HRY149" s="11"/>
      <c r="HRZ149" s="8"/>
      <c r="HSA149" s="9"/>
      <c r="HSF149" s="11"/>
      <c r="HSG149" s="8"/>
      <c r="HSH149" s="9"/>
      <c r="HSM149" s="11"/>
      <c r="HSN149" s="8"/>
      <c r="HSO149" s="9"/>
      <c r="HST149" s="11"/>
      <c r="HSU149" s="8"/>
      <c r="HSV149" s="9"/>
      <c r="HTA149" s="11"/>
      <c r="HTB149" s="8"/>
      <c r="HTC149" s="9"/>
      <c r="HTH149" s="11"/>
      <c r="HTI149" s="8"/>
      <c r="HTJ149" s="9"/>
      <c r="HTO149" s="11"/>
      <c r="HTP149" s="8"/>
      <c r="HTQ149" s="9"/>
      <c r="HTV149" s="11"/>
      <c r="HTW149" s="8"/>
      <c r="HTX149" s="9"/>
      <c r="HUC149" s="11"/>
      <c r="HUD149" s="8"/>
      <c r="HUE149" s="9"/>
      <c r="HUJ149" s="11"/>
      <c r="HUK149" s="8"/>
      <c r="HUL149" s="9"/>
      <c r="HUQ149" s="11"/>
      <c r="HUR149" s="8"/>
      <c r="HUS149" s="9"/>
      <c r="HUX149" s="11"/>
      <c r="HUY149" s="8"/>
      <c r="HUZ149" s="9"/>
      <c r="HVE149" s="11"/>
      <c r="HVF149" s="8"/>
      <c r="HVG149" s="9"/>
      <c r="HVL149" s="11"/>
      <c r="HVM149" s="8"/>
      <c r="HVN149" s="9"/>
      <c r="HVS149" s="11"/>
      <c r="HVT149" s="8"/>
      <c r="HVU149" s="9"/>
      <c r="HVZ149" s="11"/>
      <c r="HWA149" s="8"/>
      <c r="HWB149" s="9"/>
      <c r="HWG149" s="11"/>
      <c r="HWH149" s="8"/>
      <c r="HWI149" s="9"/>
      <c r="HWN149" s="11"/>
      <c r="HWO149" s="8"/>
      <c r="HWP149" s="9"/>
      <c r="HWU149" s="11"/>
      <c r="HWV149" s="8"/>
      <c r="HWW149" s="9"/>
      <c r="HXB149" s="11"/>
      <c r="HXC149" s="8"/>
      <c r="HXD149" s="9"/>
      <c r="HXI149" s="11"/>
      <c r="HXJ149" s="8"/>
      <c r="HXK149" s="9"/>
      <c r="HXP149" s="11"/>
      <c r="HXQ149" s="8"/>
      <c r="HXR149" s="9"/>
      <c r="HXW149" s="11"/>
      <c r="HXX149" s="8"/>
      <c r="HXY149" s="9"/>
      <c r="HYD149" s="11"/>
      <c r="HYE149" s="8"/>
      <c r="HYF149" s="9"/>
      <c r="HYK149" s="11"/>
      <c r="HYL149" s="8"/>
      <c r="HYM149" s="9"/>
      <c r="HYR149" s="11"/>
      <c r="HYS149" s="8"/>
      <c r="HYT149" s="9"/>
      <c r="HYY149" s="11"/>
      <c r="HYZ149" s="8"/>
      <c r="HZA149" s="9"/>
      <c r="HZF149" s="11"/>
      <c r="HZG149" s="8"/>
      <c r="HZH149" s="9"/>
      <c r="HZM149" s="11"/>
      <c r="HZN149" s="8"/>
      <c r="HZO149" s="9"/>
      <c r="HZT149" s="11"/>
      <c r="HZU149" s="8"/>
      <c r="HZV149" s="9"/>
      <c r="IAA149" s="11"/>
      <c r="IAB149" s="8"/>
      <c r="IAC149" s="9"/>
      <c r="IAH149" s="11"/>
      <c r="IAI149" s="8"/>
      <c r="IAJ149" s="9"/>
      <c r="IAO149" s="11"/>
      <c r="IAP149" s="8"/>
      <c r="IAQ149" s="9"/>
      <c r="IAV149" s="11"/>
      <c r="IAW149" s="8"/>
      <c r="IAX149" s="9"/>
      <c r="IBC149" s="11"/>
      <c r="IBD149" s="8"/>
      <c r="IBE149" s="9"/>
      <c r="IBJ149" s="11"/>
      <c r="IBK149" s="8"/>
      <c r="IBL149" s="9"/>
      <c r="IBQ149" s="11"/>
      <c r="IBR149" s="8"/>
      <c r="IBS149" s="9"/>
      <c r="IBX149" s="11"/>
      <c r="IBY149" s="8"/>
      <c r="IBZ149" s="9"/>
      <c r="ICE149" s="11"/>
      <c r="ICF149" s="8"/>
      <c r="ICG149" s="9"/>
      <c r="ICL149" s="11"/>
      <c r="ICM149" s="8"/>
      <c r="ICN149" s="9"/>
      <c r="ICS149" s="11"/>
      <c r="ICT149" s="8"/>
      <c r="ICU149" s="9"/>
      <c r="ICZ149" s="11"/>
      <c r="IDA149" s="8"/>
      <c r="IDB149" s="9"/>
      <c r="IDG149" s="11"/>
      <c r="IDH149" s="8"/>
      <c r="IDI149" s="9"/>
      <c r="IDN149" s="11"/>
      <c r="IDO149" s="8"/>
      <c r="IDP149" s="9"/>
      <c r="IDU149" s="11"/>
      <c r="IDV149" s="8"/>
      <c r="IDW149" s="9"/>
      <c r="IEB149" s="11"/>
      <c r="IEC149" s="8"/>
      <c r="IED149" s="9"/>
      <c r="IEI149" s="11"/>
      <c r="IEJ149" s="8"/>
      <c r="IEK149" s="9"/>
      <c r="IEP149" s="11"/>
      <c r="IEQ149" s="8"/>
      <c r="IER149" s="9"/>
      <c r="IEW149" s="11"/>
      <c r="IEX149" s="8"/>
      <c r="IEY149" s="9"/>
      <c r="IFD149" s="11"/>
      <c r="IFE149" s="8"/>
      <c r="IFF149" s="9"/>
      <c r="IFK149" s="11"/>
      <c r="IFL149" s="8"/>
      <c r="IFM149" s="9"/>
      <c r="IFR149" s="11"/>
      <c r="IFS149" s="8"/>
      <c r="IFT149" s="9"/>
      <c r="IFY149" s="11"/>
      <c r="IFZ149" s="8"/>
      <c r="IGA149" s="9"/>
      <c r="IGF149" s="11"/>
      <c r="IGG149" s="8"/>
      <c r="IGH149" s="9"/>
      <c r="IGM149" s="11"/>
      <c r="IGN149" s="8"/>
      <c r="IGO149" s="9"/>
      <c r="IGT149" s="11"/>
      <c r="IGU149" s="8"/>
      <c r="IGV149" s="9"/>
      <c r="IHA149" s="11"/>
      <c r="IHB149" s="8"/>
      <c r="IHC149" s="9"/>
      <c r="IHH149" s="11"/>
      <c r="IHI149" s="8"/>
      <c r="IHJ149" s="9"/>
      <c r="IHO149" s="11"/>
      <c r="IHP149" s="8"/>
      <c r="IHQ149" s="9"/>
      <c r="IHV149" s="11"/>
      <c r="IHW149" s="8"/>
      <c r="IHX149" s="9"/>
      <c r="IIC149" s="11"/>
      <c r="IID149" s="8"/>
      <c r="IIE149" s="9"/>
      <c r="IIJ149" s="11"/>
      <c r="IIK149" s="8"/>
      <c r="IIL149" s="9"/>
      <c r="IIQ149" s="11"/>
      <c r="IIR149" s="8"/>
      <c r="IIS149" s="9"/>
      <c r="IIX149" s="11"/>
      <c r="IIY149" s="8"/>
      <c r="IIZ149" s="9"/>
      <c r="IJE149" s="11"/>
      <c r="IJF149" s="8"/>
      <c r="IJG149" s="9"/>
      <c r="IJL149" s="11"/>
      <c r="IJM149" s="8"/>
      <c r="IJN149" s="9"/>
      <c r="IJS149" s="11"/>
      <c r="IJT149" s="8"/>
      <c r="IJU149" s="9"/>
      <c r="IJZ149" s="11"/>
      <c r="IKA149" s="8"/>
      <c r="IKB149" s="9"/>
      <c r="IKG149" s="11"/>
      <c r="IKH149" s="8"/>
      <c r="IKI149" s="9"/>
      <c r="IKN149" s="11"/>
      <c r="IKO149" s="8"/>
      <c r="IKP149" s="9"/>
      <c r="IKU149" s="11"/>
      <c r="IKV149" s="8"/>
      <c r="IKW149" s="9"/>
      <c r="ILB149" s="11"/>
      <c r="ILC149" s="8"/>
      <c r="ILD149" s="9"/>
      <c r="ILI149" s="11"/>
      <c r="ILJ149" s="8"/>
      <c r="ILK149" s="9"/>
      <c r="ILP149" s="11"/>
      <c r="ILQ149" s="8"/>
      <c r="ILR149" s="9"/>
      <c r="ILW149" s="11"/>
      <c r="ILX149" s="8"/>
      <c r="ILY149" s="9"/>
      <c r="IMD149" s="11"/>
      <c r="IME149" s="8"/>
      <c r="IMF149" s="9"/>
      <c r="IMK149" s="11"/>
      <c r="IML149" s="8"/>
      <c r="IMM149" s="9"/>
      <c r="IMR149" s="11"/>
      <c r="IMS149" s="8"/>
      <c r="IMT149" s="9"/>
      <c r="IMY149" s="11"/>
      <c r="IMZ149" s="8"/>
      <c r="INA149" s="9"/>
      <c r="INF149" s="11"/>
      <c r="ING149" s="8"/>
      <c r="INH149" s="9"/>
      <c r="INM149" s="11"/>
      <c r="INN149" s="8"/>
      <c r="INO149" s="9"/>
      <c r="INT149" s="11"/>
      <c r="INU149" s="8"/>
      <c r="INV149" s="9"/>
      <c r="IOA149" s="11"/>
      <c r="IOB149" s="8"/>
      <c r="IOC149" s="9"/>
      <c r="IOH149" s="11"/>
      <c r="IOI149" s="8"/>
      <c r="IOJ149" s="9"/>
      <c r="IOO149" s="11"/>
      <c r="IOP149" s="8"/>
      <c r="IOQ149" s="9"/>
      <c r="IOV149" s="11"/>
      <c r="IOW149" s="8"/>
      <c r="IOX149" s="9"/>
      <c r="IPC149" s="11"/>
      <c r="IPD149" s="8"/>
      <c r="IPE149" s="9"/>
      <c r="IPJ149" s="11"/>
      <c r="IPK149" s="8"/>
      <c r="IPL149" s="9"/>
      <c r="IPQ149" s="11"/>
      <c r="IPR149" s="8"/>
      <c r="IPS149" s="9"/>
      <c r="IPX149" s="11"/>
      <c r="IPY149" s="8"/>
      <c r="IPZ149" s="9"/>
      <c r="IQE149" s="11"/>
      <c r="IQF149" s="8"/>
      <c r="IQG149" s="9"/>
      <c r="IQL149" s="11"/>
      <c r="IQM149" s="8"/>
      <c r="IQN149" s="9"/>
      <c r="IQS149" s="11"/>
      <c r="IQT149" s="8"/>
      <c r="IQU149" s="9"/>
      <c r="IQZ149" s="11"/>
      <c r="IRA149" s="8"/>
      <c r="IRB149" s="9"/>
      <c r="IRG149" s="11"/>
      <c r="IRH149" s="8"/>
      <c r="IRI149" s="9"/>
      <c r="IRN149" s="11"/>
      <c r="IRO149" s="8"/>
      <c r="IRP149" s="9"/>
      <c r="IRU149" s="11"/>
      <c r="IRV149" s="8"/>
      <c r="IRW149" s="9"/>
      <c r="ISB149" s="11"/>
      <c r="ISC149" s="8"/>
      <c r="ISD149" s="9"/>
      <c r="ISI149" s="11"/>
      <c r="ISJ149" s="8"/>
      <c r="ISK149" s="9"/>
      <c r="ISP149" s="11"/>
      <c r="ISQ149" s="8"/>
      <c r="ISR149" s="9"/>
      <c r="ISW149" s="11"/>
      <c r="ISX149" s="8"/>
      <c r="ISY149" s="9"/>
      <c r="ITD149" s="11"/>
      <c r="ITE149" s="8"/>
      <c r="ITF149" s="9"/>
      <c r="ITK149" s="11"/>
      <c r="ITL149" s="8"/>
      <c r="ITM149" s="9"/>
      <c r="ITR149" s="11"/>
      <c r="ITS149" s="8"/>
      <c r="ITT149" s="9"/>
      <c r="ITY149" s="11"/>
      <c r="ITZ149" s="8"/>
      <c r="IUA149" s="9"/>
      <c r="IUF149" s="11"/>
      <c r="IUG149" s="8"/>
      <c r="IUH149" s="9"/>
      <c r="IUM149" s="11"/>
      <c r="IUN149" s="8"/>
      <c r="IUO149" s="9"/>
      <c r="IUT149" s="11"/>
      <c r="IUU149" s="8"/>
      <c r="IUV149" s="9"/>
      <c r="IVA149" s="11"/>
      <c r="IVB149" s="8"/>
      <c r="IVC149" s="9"/>
      <c r="IVH149" s="11"/>
      <c r="IVI149" s="8"/>
      <c r="IVJ149" s="9"/>
      <c r="IVO149" s="11"/>
      <c r="IVP149" s="8"/>
      <c r="IVQ149" s="9"/>
      <c r="IVV149" s="11"/>
      <c r="IVW149" s="8"/>
      <c r="IVX149" s="9"/>
      <c r="IWC149" s="11"/>
      <c r="IWD149" s="8"/>
      <c r="IWE149" s="9"/>
      <c r="IWJ149" s="11"/>
      <c r="IWK149" s="8"/>
      <c r="IWL149" s="9"/>
      <c r="IWQ149" s="11"/>
      <c r="IWR149" s="8"/>
      <c r="IWS149" s="9"/>
      <c r="IWX149" s="11"/>
      <c r="IWY149" s="8"/>
      <c r="IWZ149" s="9"/>
      <c r="IXE149" s="11"/>
      <c r="IXF149" s="8"/>
      <c r="IXG149" s="9"/>
      <c r="IXL149" s="11"/>
      <c r="IXM149" s="8"/>
      <c r="IXN149" s="9"/>
      <c r="IXS149" s="11"/>
      <c r="IXT149" s="8"/>
      <c r="IXU149" s="9"/>
      <c r="IXZ149" s="11"/>
      <c r="IYA149" s="8"/>
      <c r="IYB149" s="9"/>
      <c r="IYG149" s="11"/>
      <c r="IYH149" s="8"/>
      <c r="IYI149" s="9"/>
      <c r="IYN149" s="11"/>
      <c r="IYO149" s="8"/>
      <c r="IYP149" s="9"/>
      <c r="IYU149" s="11"/>
      <c r="IYV149" s="8"/>
      <c r="IYW149" s="9"/>
      <c r="IZB149" s="11"/>
      <c r="IZC149" s="8"/>
      <c r="IZD149" s="9"/>
      <c r="IZI149" s="11"/>
      <c r="IZJ149" s="8"/>
      <c r="IZK149" s="9"/>
      <c r="IZP149" s="11"/>
      <c r="IZQ149" s="8"/>
      <c r="IZR149" s="9"/>
      <c r="IZW149" s="11"/>
      <c r="IZX149" s="8"/>
      <c r="IZY149" s="9"/>
      <c r="JAD149" s="11"/>
      <c r="JAE149" s="8"/>
      <c r="JAF149" s="9"/>
      <c r="JAK149" s="11"/>
      <c r="JAL149" s="8"/>
      <c r="JAM149" s="9"/>
      <c r="JAR149" s="11"/>
      <c r="JAS149" s="8"/>
      <c r="JAT149" s="9"/>
      <c r="JAY149" s="11"/>
      <c r="JAZ149" s="8"/>
      <c r="JBA149" s="9"/>
      <c r="JBF149" s="11"/>
      <c r="JBG149" s="8"/>
      <c r="JBH149" s="9"/>
      <c r="JBM149" s="11"/>
      <c r="JBN149" s="8"/>
      <c r="JBO149" s="9"/>
      <c r="JBT149" s="11"/>
      <c r="JBU149" s="8"/>
      <c r="JBV149" s="9"/>
      <c r="JCA149" s="11"/>
      <c r="JCB149" s="8"/>
      <c r="JCC149" s="9"/>
      <c r="JCH149" s="11"/>
      <c r="JCI149" s="8"/>
      <c r="JCJ149" s="9"/>
      <c r="JCO149" s="11"/>
      <c r="JCP149" s="8"/>
      <c r="JCQ149" s="9"/>
      <c r="JCV149" s="11"/>
      <c r="JCW149" s="8"/>
      <c r="JCX149" s="9"/>
      <c r="JDC149" s="11"/>
      <c r="JDD149" s="8"/>
      <c r="JDE149" s="9"/>
      <c r="JDJ149" s="11"/>
      <c r="JDK149" s="8"/>
      <c r="JDL149" s="9"/>
      <c r="JDQ149" s="11"/>
      <c r="JDR149" s="8"/>
      <c r="JDS149" s="9"/>
      <c r="JDX149" s="11"/>
      <c r="JDY149" s="8"/>
      <c r="JDZ149" s="9"/>
      <c r="JEE149" s="11"/>
      <c r="JEF149" s="8"/>
      <c r="JEG149" s="9"/>
      <c r="JEL149" s="11"/>
      <c r="JEM149" s="8"/>
      <c r="JEN149" s="9"/>
      <c r="JES149" s="11"/>
      <c r="JET149" s="8"/>
      <c r="JEU149" s="9"/>
      <c r="JEZ149" s="11"/>
      <c r="JFA149" s="8"/>
      <c r="JFB149" s="9"/>
      <c r="JFG149" s="11"/>
      <c r="JFH149" s="8"/>
      <c r="JFI149" s="9"/>
      <c r="JFN149" s="11"/>
      <c r="JFO149" s="8"/>
      <c r="JFP149" s="9"/>
      <c r="JFU149" s="11"/>
      <c r="JFV149" s="8"/>
      <c r="JFW149" s="9"/>
      <c r="JGB149" s="11"/>
      <c r="JGC149" s="8"/>
      <c r="JGD149" s="9"/>
      <c r="JGI149" s="11"/>
      <c r="JGJ149" s="8"/>
      <c r="JGK149" s="9"/>
      <c r="JGP149" s="11"/>
      <c r="JGQ149" s="8"/>
      <c r="JGR149" s="9"/>
      <c r="JGW149" s="11"/>
      <c r="JGX149" s="8"/>
      <c r="JGY149" s="9"/>
      <c r="JHD149" s="11"/>
      <c r="JHE149" s="8"/>
      <c r="JHF149" s="9"/>
      <c r="JHK149" s="11"/>
      <c r="JHL149" s="8"/>
      <c r="JHM149" s="9"/>
      <c r="JHR149" s="11"/>
      <c r="JHS149" s="8"/>
      <c r="JHT149" s="9"/>
      <c r="JHY149" s="11"/>
      <c r="JHZ149" s="8"/>
      <c r="JIA149" s="9"/>
      <c r="JIF149" s="11"/>
      <c r="JIG149" s="8"/>
      <c r="JIH149" s="9"/>
      <c r="JIM149" s="11"/>
      <c r="JIN149" s="8"/>
      <c r="JIO149" s="9"/>
      <c r="JIT149" s="11"/>
      <c r="JIU149" s="8"/>
      <c r="JIV149" s="9"/>
      <c r="JJA149" s="11"/>
      <c r="JJB149" s="8"/>
      <c r="JJC149" s="9"/>
      <c r="JJH149" s="11"/>
      <c r="JJI149" s="8"/>
      <c r="JJJ149" s="9"/>
      <c r="JJO149" s="11"/>
      <c r="JJP149" s="8"/>
      <c r="JJQ149" s="9"/>
      <c r="JJV149" s="11"/>
      <c r="JJW149" s="8"/>
      <c r="JJX149" s="9"/>
      <c r="JKC149" s="11"/>
      <c r="JKD149" s="8"/>
      <c r="JKE149" s="9"/>
      <c r="JKJ149" s="11"/>
      <c r="JKK149" s="8"/>
      <c r="JKL149" s="9"/>
      <c r="JKQ149" s="11"/>
      <c r="JKR149" s="8"/>
      <c r="JKS149" s="9"/>
      <c r="JKX149" s="11"/>
      <c r="JKY149" s="8"/>
      <c r="JKZ149" s="9"/>
      <c r="JLE149" s="11"/>
      <c r="JLF149" s="8"/>
      <c r="JLG149" s="9"/>
      <c r="JLL149" s="11"/>
      <c r="JLM149" s="8"/>
      <c r="JLN149" s="9"/>
      <c r="JLS149" s="11"/>
      <c r="JLT149" s="8"/>
      <c r="JLU149" s="9"/>
      <c r="JLZ149" s="11"/>
      <c r="JMA149" s="8"/>
      <c r="JMB149" s="9"/>
      <c r="JMG149" s="11"/>
      <c r="JMH149" s="8"/>
      <c r="JMI149" s="9"/>
      <c r="JMN149" s="11"/>
      <c r="JMO149" s="8"/>
      <c r="JMP149" s="9"/>
      <c r="JMU149" s="11"/>
      <c r="JMV149" s="8"/>
      <c r="JMW149" s="9"/>
      <c r="JNB149" s="11"/>
      <c r="JNC149" s="8"/>
      <c r="JND149" s="9"/>
      <c r="JNI149" s="11"/>
      <c r="JNJ149" s="8"/>
      <c r="JNK149" s="9"/>
      <c r="JNP149" s="11"/>
      <c r="JNQ149" s="8"/>
      <c r="JNR149" s="9"/>
      <c r="JNW149" s="11"/>
      <c r="JNX149" s="8"/>
      <c r="JNY149" s="9"/>
      <c r="JOD149" s="11"/>
      <c r="JOE149" s="8"/>
      <c r="JOF149" s="9"/>
      <c r="JOK149" s="11"/>
      <c r="JOL149" s="8"/>
      <c r="JOM149" s="9"/>
      <c r="JOR149" s="11"/>
      <c r="JOS149" s="8"/>
      <c r="JOT149" s="9"/>
      <c r="JOY149" s="11"/>
      <c r="JOZ149" s="8"/>
      <c r="JPA149" s="9"/>
      <c r="JPF149" s="11"/>
      <c r="JPG149" s="8"/>
      <c r="JPH149" s="9"/>
      <c r="JPM149" s="11"/>
      <c r="JPN149" s="8"/>
      <c r="JPO149" s="9"/>
      <c r="JPT149" s="11"/>
      <c r="JPU149" s="8"/>
      <c r="JPV149" s="9"/>
      <c r="JQA149" s="11"/>
      <c r="JQB149" s="8"/>
      <c r="JQC149" s="9"/>
      <c r="JQH149" s="11"/>
      <c r="JQI149" s="8"/>
      <c r="JQJ149" s="9"/>
      <c r="JQO149" s="11"/>
      <c r="JQP149" s="8"/>
      <c r="JQQ149" s="9"/>
      <c r="JQV149" s="11"/>
      <c r="JQW149" s="8"/>
      <c r="JQX149" s="9"/>
      <c r="JRC149" s="11"/>
      <c r="JRD149" s="8"/>
      <c r="JRE149" s="9"/>
      <c r="JRJ149" s="11"/>
      <c r="JRK149" s="8"/>
      <c r="JRL149" s="9"/>
      <c r="JRQ149" s="11"/>
      <c r="JRR149" s="8"/>
      <c r="JRS149" s="9"/>
      <c r="JRX149" s="11"/>
      <c r="JRY149" s="8"/>
      <c r="JRZ149" s="9"/>
      <c r="JSE149" s="11"/>
      <c r="JSF149" s="8"/>
      <c r="JSG149" s="9"/>
      <c r="JSL149" s="11"/>
      <c r="JSM149" s="8"/>
      <c r="JSN149" s="9"/>
      <c r="JSS149" s="11"/>
      <c r="JST149" s="8"/>
      <c r="JSU149" s="9"/>
      <c r="JSZ149" s="11"/>
      <c r="JTA149" s="8"/>
      <c r="JTB149" s="9"/>
      <c r="JTG149" s="11"/>
      <c r="JTH149" s="8"/>
      <c r="JTI149" s="9"/>
      <c r="JTN149" s="11"/>
      <c r="JTO149" s="8"/>
      <c r="JTP149" s="9"/>
      <c r="JTU149" s="11"/>
      <c r="JTV149" s="8"/>
      <c r="JTW149" s="9"/>
      <c r="JUB149" s="11"/>
      <c r="JUC149" s="8"/>
      <c r="JUD149" s="9"/>
      <c r="JUI149" s="11"/>
      <c r="JUJ149" s="8"/>
      <c r="JUK149" s="9"/>
      <c r="JUP149" s="11"/>
      <c r="JUQ149" s="8"/>
      <c r="JUR149" s="9"/>
      <c r="JUW149" s="11"/>
      <c r="JUX149" s="8"/>
      <c r="JUY149" s="9"/>
      <c r="JVD149" s="11"/>
      <c r="JVE149" s="8"/>
      <c r="JVF149" s="9"/>
      <c r="JVK149" s="11"/>
      <c r="JVL149" s="8"/>
      <c r="JVM149" s="9"/>
      <c r="JVR149" s="11"/>
      <c r="JVS149" s="8"/>
      <c r="JVT149" s="9"/>
      <c r="JVY149" s="11"/>
      <c r="JVZ149" s="8"/>
      <c r="JWA149" s="9"/>
      <c r="JWF149" s="11"/>
      <c r="JWG149" s="8"/>
      <c r="JWH149" s="9"/>
      <c r="JWM149" s="11"/>
      <c r="JWN149" s="8"/>
      <c r="JWO149" s="9"/>
      <c r="JWT149" s="11"/>
      <c r="JWU149" s="8"/>
      <c r="JWV149" s="9"/>
      <c r="JXA149" s="11"/>
      <c r="JXB149" s="8"/>
      <c r="JXC149" s="9"/>
      <c r="JXH149" s="11"/>
      <c r="JXI149" s="8"/>
      <c r="JXJ149" s="9"/>
      <c r="JXO149" s="11"/>
      <c r="JXP149" s="8"/>
      <c r="JXQ149" s="9"/>
      <c r="JXV149" s="11"/>
      <c r="JXW149" s="8"/>
      <c r="JXX149" s="9"/>
      <c r="JYC149" s="11"/>
      <c r="JYD149" s="8"/>
      <c r="JYE149" s="9"/>
      <c r="JYJ149" s="11"/>
      <c r="JYK149" s="8"/>
      <c r="JYL149" s="9"/>
      <c r="JYQ149" s="11"/>
      <c r="JYR149" s="8"/>
      <c r="JYS149" s="9"/>
      <c r="JYX149" s="11"/>
      <c r="JYY149" s="8"/>
      <c r="JYZ149" s="9"/>
      <c r="JZE149" s="11"/>
      <c r="JZF149" s="8"/>
      <c r="JZG149" s="9"/>
      <c r="JZL149" s="11"/>
      <c r="JZM149" s="8"/>
      <c r="JZN149" s="9"/>
      <c r="JZS149" s="11"/>
      <c r="JZT149" s="8"/>
      <c r="JZU149" s="9"/>
      <c r="JZZ149" s="11"/>
      <c r="KAA149" s="8"/>
      <c r="KAB149" s="9"/>
      <c r="KAG149" s="11"/>
      <c r="KAH149" s="8"/>
      <c r="KAI149" s="9"/>
      <c r="KAN149" s="11"/>
      <c r="KAO149" s="8"/>
      <c r="KAP149" s="9"/>
      <c r="KAU149" s="11"/>
      <c r="KAV149" s="8"/>
      <c r="KAW149" s="9"/>
      <c r="KBB149" s="11"/>
      <c r="KBC149" s="8"/>
      <c r="KBD149" s="9"/>
      <c r="KBI149" s="11"/>
      <c r="KBJ149" s="8"/>
      <c r="KBK149" s="9"/>
      <c r="KBP149" s="11"/>
      <c r="KBQ149" s="8"/>
      <c r="KBR149" s="9"/>
      <c r="KBW149" s="11"/>
      <c r="KBX149" s="8"/>
      <c r="KBY149" s="9"/>
      <c r="KCD149" s="11"/>
      <c r="KCE149" s="8"/>
      <c r="KCF149" s="9"/>
      <c r="KCK149" s="11"/>
      <c r="KCL149" s="8"/>
      <c r="KCM149" s="9"/>
      <c r="KCR149" s="11"/>
      <c r="KCS149" s="8"/>
      <c r="KCT149" s="9"/>
      <c r="KCY149" s="11"/>
      <c r="KCZ149" s="8"/>
      <c r="KDA149" s="9"/>
      <c r="KDF149" s="11"/>
      <c r="KDG149" s="8"/>
      <c r="KDH149" s="9"/>
      <c r="KDM149" s="11"/>
      <c r="KDN149" s="8"/>
      <c r="KDO149" s="9"/>
      <c r="KDT149" s="11"/>
      <c r="KDU149" s="8"/>
      <c r="KDV149" s="9"/>
      <c r="KEA149" s="11"/>
      <c r="KEB149" s="8"/>
      <c r="KEC149" s="9"/>
      <c r="KEH149" s="11"/>
      <c r="KEI149" s="8"/>
      <c r="KEJ149" s="9"/>
      <c r="KEO149" s="11"/>
      <c r="KEP149" s="8"/>
      <c r="KEQ149" s="9"/>
      <c r="KEV149" s="11"/>
      <c r="KEW149" s="8"/>
      <c r="KEX149" s="9"/>
      <c r="KFC149" s="11"/>
      <c r="KFD149" s="8"/>
      <c r="KFE149" s="9"/>
      <c r="KFJ149" s="11"/>
      <c r="KFK149" s="8"/>
      <c r="KFL149" s="9"/>
      <c r="KFQ149" s="11"/>
      <c r="KFR149" s="8"/>
      <c r="KFS149" s="9"/>
      <c r="KFX149" s="11"/>
      <c r="KFY149" s="8"/>
      <c r="KFZ149" s="9"/>
      <c r="KGE149" s="11"/>
      <c r="KGF149" s="8"/>
      <c r="KGG149" s="9"/>
      <c r="KGL149" s="11"/>
      <c r="KGM149" s="8"/>
      <c r="KGN149" s="9"/>
      <c r="KGS149" s="11"/>
      <c r="KGT149" s="8"/>
      <c r="KGU149" s="9"/>
      <c r="KGZ149" s="11"/>
      <c r="KHA149" s="8"/>
      <c r="KHB149" s="9"/>
      <c r="KHG149" s="11"/>
      <c r="KHH149" s="8"/>
      <c r="KHI149" s="9"/>
      <c r="KHN149" s="11"/>
      <c r="KHO149" s="8"/>
      <c r="KHP149" s="9"/>
      <c r="KHU149" s="11"/>
      <c r="KHV149" s="8"/>
      <c r="KHW149" s="9"/>
      <c r="KIB149" s="11"/>
      <c r="KIC149" s="8"/>
      <c r="KID149" s="9"/>
      <c r="KII149" s="11"/>
      <c r="KIJ149" s="8"/>
      <c r="KIK149" s="9"/>
      <c r="KIP149" s="11"/>
      <c r="KIQ149" s="8"/>
      <c r="KIR149" s="9"/>
      <c r="KIW149" s="11"/>
      <c r="KIX149" s="8"/>
      <c r="KIY149" s="9"/>
      <c r="KJD149" s="11"/>
      <c r="KJE149" s="8"/>
      <c r="KJF149" s="9"/>
      <c r="KJK149" s="11"/>
      <c r="KJL149" s="8"/>
      <c r="KJM149" s="9"/>
      <c r="KJR149" s="11"/>
      <c r="KJS149" s="8"/>
      <c r="KJT149" s="9"/>
      <c r="KJY149" s="11"/>
      <c r="KJZ149" s="8"/>
      <c r="KKA149" s="9"/>
      <c r="KKF149" s="11"/>
      <c r="KKG149" s="8"/>
      <c r="KKH149" s="9"/>
      <c r="KKM149" s="11"/>
      <c r="KKN149" s="8"/>
      <c r="KKO149" s="9"/>
      <c r="KKT149" s="11"/>
      <c r="KKU149" s="8"/>
      <c r="KKV149" s="9"/>
      <c r="KLA149" s="11"/>
      <c r="KLB149" s="8"/>
      <c r="KLC149" s="9"/>
      <c r="KLH149" s="11"/>
      <c r="KLI149" s="8"/>
      <c r="KLJ149" s="9"/>
      <c r="KLO149" s="11"/>
      <c r="KLP149" s="8"/>
      <c r="KLQ149" s="9"/>
      <c r="KLV149" s="11"/>
      <c r="KLW149" s="8"/>
      <c r="KLX149" s="9"/>
      <c r="KMC149" s="11"/>
      <c r="KMD149" s="8"/>
      <c r="KME149" s="9"/>
      <c r="KMJ149" s="11"/>
      <c r="KMK149" s="8"/>
      <c r="KML149" s="9"/>
      <c r="KMQ149" s="11"/>
      <c r="KMR149" s="8"/>
      <c r="KMS149" s="9"/>
      <c r="KMX149" s="11"/>
      <c r="KMY149" s="8"/>
      <c r="KMZ149" s="9"/>
      <c r="KNE149" s="11"/>
      <c r="KNF149" s="8"/>
      <c r="KNG149" s="9"/>
      <c r="KNL149" s="11"/>
      <c r="KNM149" s="8"/>
      <c r="KNN149" s="9"/>
      <c r="KNS149" s="11"/>
      <c r="KNT149" s="8"/>
      <c r="KNU149" s="9"/>
      <c r="KNZ149" s="11"/>
      <c r="KOA149" s="8"/>
      <c r="KOB149" s="9"/>
      <c r="KOG149" s="11"/>
      <c r="KOH149" s="8"/>
      <c r="KOI149" s="9"/>
      <c r="KON149" s="11"/>
      <c r="KOO149" s="8"/>
      <c r="KOP149" s="9"/>
      <c r="KOU149" s="11"/>
      <c r="KOV149" s="8"/>
      <c r="KOW149" s="9"/>
      <c r="KPB149" s="11"/>
      <c r="KPC149" s="8"/>
      <c r="KPD149" s="9"/>
      <c r="KPI149" s="11"/>
      <c r="KPJ149" s="8"/>
      <c r="KPK149" s="9"/>
      <c r="KPP149" s="11"/>
      <c r="KPQ149" s="8"/>
      <c r="KPR149" s="9"/>
      <c r="KPW149" s="11"/>
      <c r="KPX149" s="8"/>
      <c r="KPY149" s="9"/>
      <c r="KQD149" s="11"/>
      <c r="KQE149" s="8"/>
      <c r="KQF149" s="9"/>
      <c r="KQK149" s="11"/>
      <c r="KQL149" s="8"/>
      <c r="KQM149" s="9"/>
      <c r="KQR149" s="11"/>
      <c r="KQS149" s="8"/>
      <c r="KQT149" s="9"/>
      <c r="KQY149" s="11"/>
      <c r="KQZ149" s="8"/>
      <c r="KRA149" s="9"/>
      <c r="KRF149" s="11"/>
      <c r="KRG149" s="8"/>
      <c r="KRH149" s="9"/>
      <c r="KRM149" s="11"/>
      <c r="KRN149" s="8"/>
      <c r="KRO149" s="9"/>
      <c r="KRT149" s="11"/>
      <c r="KRU149" s="8"/>
      <c r="KRV149" s="9"/>
      <c r="KSA149" s="11"/>
      <c r="KSB149" s="8"/>
      <c r="KSC149" s="9"/>
      <c r="KSH149" s="11"/>
      <c r="KSI149" s="8"/>
      <c r="KSJ149" s="9"/>
      <c r="KSO149" s="11"/>
      <c r="KSP149" s="8"/>
      <c r="KSQ149" s="9"/>
      <c r="KSV149" s="11"/>
      <c r="KSW149" s="8"/>
      <c r="KSX149" s="9"/>
      <c r="KTC149" s="11"/>
      <c r="KTD149" s="8"/>
      <c r="KTE149" s="9"/>
      <c r="KTJ149" s="11"/>
      <c r="KTK149" s="8"/>
      <c r="KTL149" s="9"/>
      <c r="KTQ149" s="11"/>
      <c r="KTR149" s="8"/>
      <c r="KTS149" s="9"/>
      <c r="KTX149" s="11"/>
      <c r="KTY149" s="8"/>
      <c r="KTZ149" s="9"/>
      <c r="KUE149" s="11"/>
      <c r="KUF149" s="8"/>
      <c r="KUG149" s="9"/>
      <c r="KUL149" s="11"/>
      <c r="KUM149" s="8"/>
      <c r="KUN149" s="9"/>
      <c r="KUS149" s="11"/>
      <c r="KUT149" s="8"/>
      <c r="KUU149" s="9"/>
      <c r="KUZ149" s="11"/>
      <c r="KVA149" s="8"/>
      <c r="KVB149" s="9"/>
      <c r="KVG149" s="11"/>
      <c r="KVH149" s="8"/>
      <c r="KVI149" s="9"/>
      <c r="KVN149" s="11"/>
      <c r="KVO149" s="8"/>
      <c r="KVP149" s="9"/>
      <c r="KVU149" s="11"/>
      <c r="KVV149" s="8"/>
      <c r="KVW149" s="9"/>
      <c r="KWB149" s="11"/>
      <c r="KWC149" s="8"/>
      <c r="KWD149" s="9"/>
      <c r="KWI149" s="11"/>
      <c r="KWJ149" s="8"/>
      <c r="KWK149" s="9"/>
      <c r="KWP149" s="11"/>
      <c r="KWQ149" s="8"/>
      <c r="KWR149" s="9"/>
      <c r="KWW149" s="11"/>
      <c r="KWX149" s="8"/>
      <c r="KWY149" s="9"/>
      <c r="KXD149" s="11"/>
      <c r="KXE149" s="8"/>
      <c r="KXF149" s="9"/>
      <c r="KXK149" s="11"/>
      <c r="KXL149" s="8"/>
      <c r="KXM149" s="9"/>
      <c r="KXR149" s="11"/>
      <c r="KXS149" s="8"/>
      <c r="KXT149" s="9"/>
      <c r="KXY149" s="11"/>
      <c r="KXZ149" s="8"/>
      <c r="KYA149" s="9"/>
      <c r="KYF149" s="11"/>
      <c r="KYG149" s="8"/>
      <c r="KYH149" s="9"/>
      <c r="KYM149" s="11"/>
      <c r="KYN149" s="8"/>
      <c r="KYO149" s="9"/>
      <c r="KYT149" s="11"/>
      <c r="KYU149" s="8"/>
      <c r="KYV149" s="9"/>
      <c r="KZA149" s="11"/>
      <c r="KZB149" s="8"/>
      <c r="KZC149" s="9"/>
      <c r="KZH149" s="11"/>
      <c r="KZI149" s="8"/>
      <c r="KZJ149" s="9"/>
      <c r="KZO149" s="11"/>
      <c r="KZP149" s="8"/>
      <c r="KZQ149" s="9"/>
      <c r="KZV149" s="11"/>
      <c r="KZW149" s="8"/>
      <c r="KZX149" s="9"/>
      <c r="LAC149" s="11"/>
      <c r="LAD149" s="8"/>
      <c r="LAE149" s="9"/>
      <c r="LAJ149" s="11"/>
      <c r="LAK149" s="8"/>
      <c r="LAL149" s="9"/>
      <c r="LAQ149" s="11"/>
      <c r="LAR149" s="8"/>
      <c r="LAS149" s="9"/>
      <c r="LAX149" s="11"/>
      <c r="LAY149" s="8"/>
      <c r="LAZ149" s="9"/>
      <c r="LBE149" s="11"/>
      <c r="LBF149" s="8"/>
      <c r="LBG149" s="9"/>
      <c r="LBL149" s="11"/>
      <c r="LBM149" s="8"/>
      <c r="LBN149" s="9"/>
      <c r="LBS149" s="11"/>
      <c r="LBT149" s="8"/>
      <c r="LBU149" s="9"/>
      <c r="LBZ149" s="11"/>
      <c r="LCA149" s="8"/>
      <c r="LCB149" s="9"/>
      <c r="LCG149" s="11"/>
      <c r="LCH149" s="8"/>
      <c r="LCI149" s="9"/>
      <c r="LCN149" s="11"/>
      <c r="LCO149" s="8"/>
      <c r="LCP149" s="9"/>
      <c r="LCU149" s="11"/>
      <c r="LCV149" s="8"/>
      <c r="LCW149" s="9"/>
      <c r="LDB149" s="11"/>
      <c r="LDC149" s="8"/>
      <c r="LDD149" s="9"/>
      <c r="LDI149" s="11"/>
      <c r="LDJ149" s="8"/>
      <c r="LDK149" s="9"/>
      <c r="LDP149" s="11"/>
      <c r="LDQ149" s="8"/>
      <c r="LDR149" s="9"/>
      <c r="LDW149" s="11"/>
      <c r="LDX149" s="8"/>
      <c r="LDY149" s="9"/>
      <c r="LED149" s="11"/>
      <c r="LEE149" s="8"/>
      <c r="LEF149" s="9"/>
      <c r="LEK149" s="11"/>
      <c r="LEL149" s="8"/>
      <c r="LEM149" s="9"/>
      <c r="LER149" s="11"/>
      <c r="LES149" s="8"/>
      <c r="LET149" s="9"/>
      <c r="LEY149" s="11"/>
      <c r="LEZ149" s="8"/>
      <c r="LFA149" s="9"/>
      <c r="LFF149" s="11"/>
      <c r="LFG149" s="8"/>
      <c r="LFH149" s="9"/>
      <c r="LFM149" s="11"/>
      <c r="LFN149" s="8"/>
      <c r="LFO149" s="9"/>
      <c r="LFT149" s="11"/>
      <c r="LFU149" s="8"/>
      <c r="LFV149" s="9"/>
      <c r="LGA149" s="11"/>
      <c r="LGB149" s="8"/>
      <c r="LGC149" s="9"/>
      <c r="LGH149" s="11"/>
      <c r="LGI149" s="8"/>
      <c r="LGJ149" s="9"/>
      <c r="LGO149" s="11"/>
      <c r="LGP149" s="8"/>
      <c r="LGQ149" s="9"/>
      <c r="LGV149" s="11"/>
      <c r="LGW149" s="8"/>
      <c r="LGX149" s="9"/>
      <c r="LHC149" s="11"/>
      <c r="LHD149" s="8"/>
      <c r="LHE149" s="9"/>
      <c r="LHJ149" s="11"/>
      <c r="LHK149" s="8"/>
      <c r="LHL149" s="9"/>
      <c r="LHQ149" s="11"/>
      <c r="LHR149" s="8"/>
      <c r="LHS149" s="9"/>
      <c r="LHX149" s="11"/>
      <c r="LHY149" s="8"/>
      <c r="LHZ149" s="9"/>
      <c r="LIE149" s="11"/>
      <c r="LIF149" s="8"/>
      <c r="LIG149" s="9"/>
      <c r="LIL149" s="11"/>
      <c r="LIM149" s="8"/>
      <c r="LIN149" s="9"/>
      <c r="LIS149" s="11"/>
      <c r="LIT149" s="8"/>
      <c r="LIU149" s="9"/>
      <c r="LIZ149" s="11"/>
      <c r="LJA149" s="8"/>
      <c r="LJB149" s="9"/>
      <c r="LJG149" s="11"/>
      <c r="LJH149" s="8"/>
      <c r="LJI149" s="9"/>
      <c r="LJN149" s="11"/>
      <c r="LJO149" s="8"/>
      <c r="LJP149" s="9"/>
      <c r="LJU149" s="11"/>
      <c r="LJV149" s="8"/>
      <c r="LJW149" s="9"/>
      <c r="LKB149" s="11"/>
      <c r="LKC149" s="8"/>
      <c r="LKD149" s="9"/>
      <c r="LKI149" s="11"/>
      <c r="LKJ149" s="8"/>
      <c r="LKK149" s="9"/>
      <c r="LKP149" s="11"/>
      <c r="LKQ149" s="8"/>
      <c r="LKR149" s="9"/>
      <c r="LKW149" s="11"/>
      <c r="LKX149" s="8"/>
      <c r="LKY149" s="9"/>
      <c r="LLD149" s="11"/>
      <c r="LLE149" s="8"/>
      <c r="LLF149" s="9"/>
      <c r="LLK149" s="11"/>
      <c r="LLL149" s="8"/>
      <c r="LLM149" s="9"/>
      <c r="LLR149" s="11"/>
      <c r="LLS149" s="8"/>
      <c r="LLT149" s="9"/>
      <c r="LLY149" s="11"/>
      <c r="LLZ149" s="8"/>
      <c r="LMA149" s="9"/>
      <c r="LMF149" s="11"/>
      <c r="LMG149" s="8"/>
      <c r="LMH149" s="9"/>
      <c r="LMM149" s="11"/>
      <c r="LMN149" s="8"/>
      <c r="LMO149" s="9"/>
      <c r="LMT149" s="11"/>
      <c r="LMU149" s="8"/>
      <c r="LMV149" s="9"/>
      <c r="LNA149" s="11"/>
      <c r="LNB149" s="8"/>
      <c r="LNC149" s="9"/>
      <c r="LNH149" s="11"/>
      <c r="LNI149" s="8"/>
      <c r="LNJ149" s="9"/>
      <c r="LNO149" s="11"/>
      <c r="LNP149" s="8"/>
      <c r="LNQ149" s="9"/>
      <c r="LNV149" s="11"/>
      <c r="LNW149" s="8"/>
      <c r="LNX149" s="9"/>
      <c r="LOC149" s="11"/>
      <c r="LOD149" s="8"/>
      <c r="LOE149" s="9"/>
      <c r="LOJ149" s="11"/>
      <c r="LOK149" s="8"/>
      <c r="LOL149" s="9"/>
      <c r="LOQ149" s="11"/>
      <c r="LOR149" s="8"/>
      <c r="LOS149" s="9"/>
      <c r="LOX149" s="11"/>
      <c r="LOY149" s="8"/>
      <c r="LOZ149" s="9"/>
      <c r="LPE149" s="11"/>
      <c r="LPF149" s="8"/>
      <c r="LPG149" s="9"/>
      <c r="LPL149" s="11"/>
      <c r="LPM149" s="8"/>
      <c r="LPN149" s="9"/>
      <c r="LPS149" s="11"/>
      <c r="LPT149" s="8"/>
      <c r="LPU149" s="9"/>
      <c r="LPZ149" s="11"/>
      <c r="LQA149" s="8"/>
      <c r="LQB149" s="9"/>
      <c r="LQG149" s="11"/>
      <c r="LQH149" s="8"/>
      <c r="LQI149" s="9"/>
      <c r="LQN149" s="11"/>
      <c r="LQO149" s="8"/>
      <c r="LQP149" s="9"/>
      <c r="LQU149" s="11"/>
      <c r="LQV149" s="8"/>
      <c r="LQW149" s="9"/>
      <c r="LRB149" s="11"/>
      <c r="LRC149" s="8"/>
      <c r="LRD149" s="9"/>
      <c r="LRI149" s="11"/>
      <c r="LRJ149" s="8"/>
      <c r="LRK149" s="9"/>
      <c r="LRP149" s="11"/>
      <c r="LRQ149" s="8"/>
      <c r="LRR149" s="9"/>
      <c r="LRW149" s="11"/>
      <c r="LRX149" s="8"/>
      <c r="LRY149" s="9"/>
      <c r="LSD149" s="11"/>
      <c r="LSE149" s="8"/>
      <c r="LSF149" s="9"/>
      <c r="LSK149" s="11"/>
      <c r="LSL149" s="8"/>
      <c r="LSM149" s="9"/>
      <c r="LSR149" s="11"/>
      <c r="LSS149" s="8"/>
      <c r="LST149" s="9"/>
      <c r="LSY149" s="11"/>
      <c r="LSZ149" s="8"/>
      <c r="LTA149" s="9"/>
      <c r="LTF149" s="11"/>
      <c r="LTG149" s="8"/>
      <c r="LTH149" s="9"/>
      <c r="LTM149" s="11"/>
      <c r="LTN149" s="8"/>
      <c r="LTO149" s="9"/>
      <c r="LTT149" s="11"/>
      <c r="LTU149" s="8"/>
      <c r="LTV149" s="9"/>
      <c r="LUA149" s="11"/>
      <c r="LUB149" s="8"/>
      <c r="LUC149" s="9"/>
      <c r="LUH149" s="11"/>
      <c r="LUI149" s="8"/>
      <c r="LUJ149" s="9"/>
      <c r="LUO149" s="11"/>
      <c r="LUP149" s="8"/>
      <c r="LUQ149" s="9"/>
      <c r="LUV149" s="11"/>
      <c r="LUW149" s="8"/>
      <c r="LUX149" s="9"/>
      <c r="LVC149" s="11"/>
      <c r="LVD149" s="8"/>
      <c r="LVE149" s="9"/>
      <c r="LVJ149" s="11"/>
      <c r="LVK149" s="8"/>
      <c r="LVL149" s="9"/>
      <c r="LVQ149" s="11"/>
      <c r="LVR149" s="8"/>
      <c r="LVS149" s="9"/>
      <c r="LVX149" s="11"/>
      <c r="LVY149" s="8"/>
      <c r="LVZ149" s="9"/>
      <c r="LWE149" s="11"/>
      <c r="LWF149" s="8"/>
      <c r="LWG149" s="9"/>
      <c r="LWL149" s="11"/>
      <c r="LWM149" s="8"/>
      <c r="LWN149" s="9"/>
      <c r="LWS149" s="11"/>
      <c r="LWT149" s="8"/>
      <c r="LWU149" s="9"/>
      <c r="LWZ149" s="11"/>
      <c r="LXA149" s="8"/>
      <c r="LXB149" s="9"/>
      <c r="LXG149" s="11"/>
      <c r="LXH149" s="8"/>
      <c r="LXI149" s="9"/>
      <c r="LXN149" s="11"/>
      <c r="LXO149" s="8"/>
      <c r="LXP149" s="9"/>
      <c r="LXU149" s="11"/>
      <c r="LXV149" s="8"/>
      <c r="LXW149" s="9"/>
      <c r="LYB149" s="11"/>
      <c r="LYC149" s="8"/>
      <c r="LYD149" s="9"/>
      <c r="LYI149" s="11"/>
      <c r="LYJ149" s="8"/>
      <c r="LYK149" s="9"/>
      <c r="LYP149" s="11"/>
      <c r="LYQ149" s="8"/>
      <c r="LYR149" s="9"/>
      <c r="LYW149" s="11"/>
      <c r="LYX149" s="8"/>
      <c r="LYY149" s="9"/>
      <c r="LZD149" s="11"/>
      <c r="LZE149" s="8"/>
      <c r="LZF149" s="9"/>
      <c r="LZK149" s="11"/>
      <c r="LZL149" s="8"/>
      <c r="LZM149" s="9"/>
      <c r="LZR149" s="11"/>
      <c r="LZS149" s="8"/>
      <c r="LZT149" s="9"/>
      <c r="LZY149" s="11"/>
      <c r="LZZ149" s="8"/>
      <c r="MAA149" s="9"/>
      <c r="MAF149" s="11"/>
      <c r="MAG149" s="8"/>
      <c r="MAH149" s="9"/>
      <c r="MAM149" s="11"/>
      <c r="MAN149" s="8"/>
      <c r="MAO149" s="9"/>
      <c r="MAT149" s="11"/>
      <c r="MAU149" s="8"/>
      <c r="MAV149" s="9"/>
      <c r="MBA149" s="11"/>
      <c r="MBB149" s="8"/>
      <c r="MBC149" s="9"/>
      <c r="MBH149" s="11"/>
      <c r="MBI149" s="8"/>
      <c r="MBJ149" s="9"/>
      <c r="MBO149" s="11"/>
      <c r="MBP149" s="8"/>
      <c r="MBQ149" s="9"/>
      <c r="MBV149" s="11"/>
      <c r="MBW149" s="8"/>
      <c r="MBX149" s="9"/>
      <c r="MCC149" s="11"/>
      <c r="MCD149" s="8"/>
      <c r="MCE149" s="9"/>
      <c r="MCJ149" s="11"/>
      <c r="MCK149" s="8"/>
      <c r="MCL149" s="9"/>
      <c r="MCQ149" s="11"/>
      <c r="MCR149" s="8"/>
      <c r="MCS149" s="9"/>
      <c r="MCX149" s="11"/>
      <c r="MCY149" s="8"/>
      <c r="MCZ149" s="9"/>
      <c r="MDE149" s="11"/>
      <c r="MDF149" s="8"/>
      <c r="MDG149" s="9"/>
      <c r="MDL149" s="11"/>
      <c r="MDM149" s="8"/>
      <c r="MDN149" s="9"/>
      <c r="MDS149" s="11"/>
      <c r="MDT149" s="8"/>
      <c r="MDU149" s="9"/>
      <c r="MDZ149" s="11"/>
      <c r="MEA149" s="8"/>
      <c r="MEB149" s="9"/>
      <c r="MEG149" s="11"/>
      <c r="MEH149" s="8"/>
      <c r="MEI149" s="9"/>
      <c r="MEN149" s="11"/>
      <c r="MEO149" s="8"/>
      <c r="MEP149" s="9"/>
      <c r="MEU149" s="11"/>
      <c r="MEV149" s="8"/>
      <c r="MEW149" s="9"/>
      <c r="MFB149" s="11"/>
      <c r="MFC149" s="8"/>
      <c r="MFD149" s="9"/>
      <c r="MFI149" s="11"/>
      <c r="MFJ149" s="8"/>
      <c r="MFK149" s="9"/>
      <c r="MFP149" s="11"/>
      <c r="MFQ149" s="8"/>
      <c r="MFR149" s="9"/>
      <c r="MFW149" s="11"/>
      <c r="MFX149" s="8"/>
      <c r="MFY149" s="9"/>
      <c r="MGD149" s="11"/>
      <c r="MGE149" s="8"/>
      <c r="MGF149" s="9"/>
      <c r="MGK149" s="11"/>
      <c r="MGL149" s="8"/>
      <c r="MGM149" s="9"/>
      <c r="MGR149" s="11"/>
      <c r="MGS149" s="8"/>
      <c r="MGT149" s="9"/>
      <c r="MGY149" s="11"/>
      <c r="MGZ149" s="8"/>
      <c r="MHA149" s="9"/>
      <c r="MHF149" s="11"/>
      <c r="MHG149" s="8"/>
      <c r="MHH149" s="9"/>
      <c r="MHM149" s="11"/>
      <c r="MHN149" s="8"/>
      <c r="MHO149" s="9"/>
      <c r="MHT149" s="11"/>
      <c r="MHU149" s="8"/>
      <c r="MHV149" s="9"/>
      <c r="MIA149" s="11"/>
      <c r="MIB149" s="8"/>
      <c r="MIC149" s="9"/>
      <c r="MIH149" s="11"/>
      <c r="MII149" s="8"/>
      <c r="MIJ149" s="9"/>
      <c r="MIO149" s="11"/>
      <c r="MIP149" s="8"/>
      <c r="MIQ149" s="9"/>
      <c r="MIV149" s="11"/>
      <c r="MIW149" s="8"/>
      <c r="MIX149" s="9"/>
      <c r="MJC149" s="11"/>
      <c r="MJD149" s="8"/>
      <c r="MJE149" s="9"/>
      <c r="MJJ149" s="11"/>
      <c r="MJK149" s="8"/>
      <c r="MJL149" s="9"/>
      <c r="MJQ149" s="11"/>
      <c r="MJR149" s="8"/>
      <c r="MJS149" s="9"/>
      <c r="MJX149" s="11"/>
      <c r="MJY149" s="8"/>
      <c r="MJZ149" s="9"/>
      <c r="MKE149" s="11"/>
      <c r="MKF149" s="8"/>
      <c r="MKG149" s="9"/>
      <c r="MKL149" s="11"/>
      <c r="MKM149" s="8"/>
      <c r="MKN149" s="9"/>
      <c r="MKS149" s="11"/>
      <c r="MKT149" s="8"/>
      <c r="MKU149" s="9"/>
      <c r="MKZ149" s="11"/>
      <c r="MLA149" s="8"/>
      <c r="MLB149" s="9"/>
      <c r="MLG149" s="11"/>
      <c r="MLH149" s="8"/>
      <c r="MLI149" s="9"/>
      <c r="MLN149" s="11"/>
      <c r="MLO149" s="8"/>
      <c r="MLP149" s="9"/>
      <c r="MLU149" s="11"/>
      <c r="MLV149" s="8"/>
      <c r="MLW149" s="9"/>
      <c r="MMB149" s="11"/>
      <c r="MMC149" s="8"/>
      <c r="MMD149" s="9"/>
      <c r="MMI149" s="11"/>
      <c r="MMJ149" s="8"/>
      <c r="MMK149" s="9"/>
      <c r="MMP149" s="11"/>
      <c r="MMQ149" s="8"/>
      <c r="MMR149" s="9"/>
      <c r="MMW149" s="11"/>
      <c r="MMX149" s="8"/>
      <c r="MMY149" s="9"/>
      <c r="MND149" s="11"/>
      <c r="MNE149" s="8"/>
      <c r="MNF149" s="9"/>
      <c r="MNK149" s="11"/>
      <c r="MNL149" s="8"/>
      <c r="MNM149" s="9"/>
      <c r="MNR149" s="11"/>
      <c r="MNS149" s="8"/>
      <c r="MNT149" s="9"/>
      <c r="MNY149" s="11"/>
      <c r="MNZ149" s="8"/>
      <c r="MOA149" s="9"/>
      <c r="MOF149" s="11"/>
      <c r="MOG149" s="8"/>
      <c r="MOH149" s="9"/>
      <c r="MOM149" s="11"/>
      <c r="MON149" s="8"/>
      <c r="MOO149" s="9"/>
      <c r="MOT149" s="11"/>
      <c r="MOU149" s="8"/>
      <c r="MOV149" s="9"/>
      <c r="MPA149" s="11"/>
      <c r="MPB149" s="8"/>
      <c r="MPC149" s="9"/>
      <c r="MPH149" s="11"/>
      <c r="MPI149" s="8"/>
      <c r="MPJ149" s="9"/>
      <c r="MPO149" s="11"/>
      <c r="MPP149" s="8"/>
      <c r="MPQ149" s="9"/>
      <c r="MPV149" s="11"/>
      <c r="MPW149" s="8"/>
      <c r="MPX149" s="9"/>
      <c r="MQC149" s="11"/>
      <c r="MQD149" s="8"/>
      <c r="MQE149" s="9"/>
      <c r="MQJ149" s="11"/>
      <c r="MQK149" s="8"/>
      <c r="MQL149" s="9"/>
      <c r="MQQ149" s="11"/>
      <c r="MQR149" s="8"/>
      <c r="MQS149" s="9"/>
      <c r="MQX149" s="11"/>
      <c r="MQY149" s="8"/>
      <c r="MQZ149" s="9"/>
      <c r="MRE149" s="11"/>
      <c r="MRF149" s="8"/>
      <c r="MRG149" s="9"/>
      <c r="MRL149" s="11"/>
      <c r="MRM149" s="8"/>
      <c r="MRN149" s="9"/>
      <c r="MRS149" s="11"/>
      <c r="MRT149" s="8"/>
      <c r="MRU149" s="9"/>
      <c r="MRZ149" s="11"/>
      <c r="MSA149" s="8"/>
      <c r="MSB149" s="9"/>
      <c r="MSG149" s="11"/>
      <c r="MSH149" s="8"/>
      <c r="MSI149" s="9"/>
      <c r="MSN149" s="11"/>
      <c r="MSO149" s="8"/>
      <c r="MSP149" s="9"/>
      <c r="MSU149" s="11"/>
      <c r="MSV149" s="8"/>
      <c r="MSW149" s="9"/>
      <c r="MTB149" s="11"/>
      <c r="MTC149" s="8"/>
      <c r="MTD149" s="9"/>
      <c r="MTI149" s="11"/>
      <c r="MTJ149" s="8"/>
      <c r="MTK149" s="9"/>
      <c r="MTP149" s="11"/>
      <c r="MTQ149" s="8"/>
      <c r="MTR149" s="9"/>
      <c r="MTW149" s="11"/>
      <c r="MTX149" s="8"/>
      <c r="MTY149" s="9"/>
      <c r="MUD149" s="11"/>
      <c r="MUE149" s="8"/>
      <c r="MUF149" s="9"/>
      <c r="MUK149" s="11"/>
      <c r="MUL149" s="8"/>
      <c r="MUM149" s="9"/>
      <c r="MUR149" s="11"/>
      <c r="MUS149" s="8"/>
      <c r="MUT149" s="9"/>
      <c r="MUY149" s="11"/>
      <c r="MUZ149" s="8"/>
      <c r="MVA149" s="9"/>
      <c r="MVF149" s="11"/>
      <c r="MVG149" s="8"/>
      <c r="MVH149" s="9"/>
      <c r="MVM149" s="11"/>
      <c r="MVN149" s="8"/>
      <c r="MVO149" s="9"/>
      <c r="MVT149" s="11"/>
      <c r="MVU149" s="8"/>
      <c r="MVV149" s="9"/>
      <c r="MWA149" s="11"/>
      <c r="MWB149" s="8"/>
      <c r="MWC149" s="9"/>
      <c r="MWH149" s="11"/>
      <c r="MWI149" s="8"/>
      <c r="MWJ149" s="9"/>
      <c r="MWO149" s="11"/>
      <c r="MWP149" s="8"/>
      <c r="MWQ149" s="9"/>
      <c r="MWV149" s="11"/>
      <c r="MWW149" s="8"/>
      <c r="MWX149" s="9"/>
      <c r="MXC149" s="11"/>
      <c r="MXD149" s="8"/>
      <c r="MXE149" s="9"/>
      <c r="MXJ149" s="11"/>
      <c r="MXK149" s="8"/>
      <c r="MXL149" s="9"/>
      <c r="MXQ149" s="11"/>
      <c r="MXR149" s="8"/>
      <c r="MXS149" s="9"/>
      <c r="MXX149" s="11"/>
      <c r="MXY149" s="8"/>
      <c r="MXZ149" s="9"/>
      <c r="MYE149" s="11"/>
      <c r="MYF149" s="8"/>
      <c r="MYG149" s="9"/>
      <c r="MYL149" s="11"/>
      <c r="MYM149" s="8"/>
      <c r="MYN149" s="9"/>
      <c r="MYS149" s="11"/>
      <c r="MYT149" s="8"/>
      <c r="MYU149" s="9"/>
      <c r="MYZ149" s="11"/>
      <c r="MZA149" s="8"/>
      <c r="MZB149" s="9"/>
      <c r="MZG149" s="11"/>
      <c r="MZH149" s="8"/>
      <c r="MZI149" s="9"/>
      <c r="MZN149" s="11"/>
      <c r="MZO149" s="8"/>
      <c r="MZP149" s="9"/>
      <c r="MZU149" s="11"/>
      <c r="MZV149" s="8"/>
      <c r="MZW149" s="9"/>
      <c r="NAB149" s="11"/>
      <c r="NAC149" s="8"/>
      <c r="NAD149" s="9"/>
      <c r="NAI149" s="11"/>
      <c r="NAJ149" s="8"/>
      <c r="NAK149" s="9"/>
      <c r="NAP149" s="11"/>
      <c r="NAQ149" s="8"/>
      <c r="NAR149" s="9"/>
      <c r="NAW149" s="11"/>
      <c r="NAX149" s="8"/>
      <c r="NAY149" s="9"/>
      <c r="NBD149" s="11"/>
      <c r="NBE149" s="8"/>
      <c r="NBF149" s="9"/>
      <c r="NBK149" s="11"/>
      <c r="NBL149" s="8"/>
      <c r="NBM149" s="9"/>
      <c r="NBR149" s="11"/>
      <c r="NBS149" s="8"/>
      <c r="NBT149" s="9"/>
      <c r="NBY149" s="11"/>
      <c r="NBZ149" s="8"/>
      <c r="NCA149" s="9"/>
      <c r="NCF149" s="11"/>
      <c r="NCG149" s="8"/>
      <c r="NCH149" s="9"/>
      <c r="NCM149" s="11"/>
      <c r="NCN149" s="8"/>
      <c r="NCO149" s="9"/>
      <c r="NCT149" s="11"/>
      <c r="NCU149" s="8"/>
      <c r="NCV149" s="9"/>
      <c r="NDA149" s="11"/>
      <c r="NDB149" s="8"/>
      <c r="NDC149" s="9"/>
      <c r="NDH149" s="11"/>
      <c r="NDI149" s="8"/>
      <c r="NDJ149" s="9"/>
      <c r="NDO149" s="11"/>
      <c r="NDP149" s="8"/>
      <c r="NDQ149" s="9"/>
      <c r="NDV149" s="11"/>
      <c r="NDW149" s="8"/>
      <c r="NDX149" s="9"/>
      <c r="NEC149" s="11"/>
      <c r="NED149" s="8"/>
      <c r="NEE149" s="9"/>
      <c r="NEJ149" s="11"/>
      <c r="NEK149" s="8"/>
      <c r="NEL149" s="9"/>
      <c r="NEQ149" s="11"/>
      <c r="NER149" s="8"/>
      <c r="NES149" s="9"/>
      <c r="NEX149" s="11"/>
      <c r="NEY149" s="8"/>
      <c r="NEZ149" s="9"/>
      <c r="NFE149" s="11"/>
      <c r="NFF149" s="8"/>
      <c r="NFG149" s="9"/>
      <c r="NFL149" s="11"/>
      <c r="NFM149" s="8"/>
      <c r="NFN149" s="9"/>
      <c r="NFS149" s="11"/>
      <c r="NFT149" s="8"/>
      <c r="NFU149" s="9"/>
      <c r="NFZ149" s="11"/>
      <c r="NGA149" s="8"/>
      <c r="NGB149" s="9"/>
      <c r="NGG149" s="11"/>
      <c r="NGH149" s="8"/>
      <c r="NGI149" s="9"/>
      <c r="NGN149" s="11"/>
      <c r="NGO149" s="8"/>
      <c r="NGP149" s="9"/>
      <c r="NGU149" s="11"/>
      <c r="NGV149" s="8"/>
      <c r="NGW149" s="9"/>
      <c r="NHB149" s="11"/>
      <c r="NHC149" s="8"/>
      <c r="NHD149" s="9"/>
      <c r="NHI149" s="11"/>
      <c r="NHJ149" s="8"/>
      <c r="NHK149" s="9"/>
      <c r="NHP149" s="11"/>
      <c r="NHQ149" s="8"/>
      <c r="NHR149" s="9"/>
      <c r="NHW149" s="11"/>
      <c r="NHX149" s="8"/>
      <c r="NHY149" s="9"/>
      <c r="NID149" s="11"/>
      <c r="NIE149" s="8"/>
      <c r="NIF149" s="9"/>
      <c r="NIK149" s="11"/>
      <c r="NIL149" s="8"/>
      <c r="NIM149" s="9"/>
      <c r="NIR149" s="11"/>
      <c r="NIS149" s="8"/>
      <c r="NIT149" s="9"/>
      <c r="NIY149" s="11"/>
      <c r="NIZ149" s="8"/>
      <c r="NJA149" s="9"/>
      <c r="NJF149" s="11"/>
      <c r="NJG149" s="8"/>
      <c r="NJH149" s="9"/>
      <c r="NJM149" s="11"/>
      <c r="NJN149" s="8"/>
      <c r="NJO149" s="9"/>
      <c r="NJT149" s="11"/>
      <c r="NJU149" s="8"/>
      <c r="NJV149" s="9"/>
      <c r="NKA149" s="11"/>
      <c r="NKB149" s="8"/>
      <c r="NKC149" s="9"/>
      <c r="NKH149" s="11"/>
      <c r="NKI149" s="8"/>
      <c r="NKJ149" s="9"/>
      <c r="NKO149" s="11"/>
      <c r="NKP149" s="8"/>
      <c r="NKQ149" s="9"/>
      <c r="NKV149" s="11"/>
      <c r="NKW149" s="8"/>
      <c r="NKX149" s="9"/>
      <c r="NLC149" s="11"/>
      <c r="NLD149" s="8"/>
      <c r="NLE149" s="9"/>
      <c r="NLJ149" s="11"/>
      <c r="NLK149" s="8"/>
      <c r="NLL149" s="9"/>
      <c r="NLQ149" s="11"/>
      <c r="NLR149" s="8"/>
      <c r="NLS149" s="9"/>
      <c r="NLX149" s="11"/>
      <c r="NLY149" s="8"/>
      <c r="NLZ149" s="9"/>
      <c r="NME149" s="11"/>
      <c r="NMF149" s="8"/>
      <c r="NMG149" s="9"/>
      <c r="NML149" s="11"/>
      <c r="NMM149" s="8"/>
      <c r="NMN149" s="9"/>
      <c r="NMS149" s="11"/>
      <c r="NMT149" s="8"/>
      <c r="NMU149" s="9"/>
      <c r="NMZ149" s="11"/>
      <c r="NNA149" s="8"/>
      <c r="NNB149" s="9"/>
      <c r="NNG149" s="11"/>
      <c r="NNH149" s="8"/>
      <c r="NNI149" s="9"/>
      <c r="NNN149" s="11"/>
      <c r="NNO149" s="8"/>
      <c r="NNP149" s="9"/>
      <c r="NNU149" s="11"/>
      <c r="NNV149" s="8"/>
      <c r="NNW149" s="9"/>
      <c r="NOB149" s="11"/>
      <c r="NOC149" s="8"/>
      <c r="NOD149" s="9"/>
      <c r="NOI149" s="11"/>
      <c r="NOJ149" s="8"/>
      <c r="NOK149" s="9"/>
      <c r="NOP149" s="11"/>
      <c r="NOQ149" s="8"/>
      <c r="NOR149" s="9"/>
      <c r="NOW149" s="11"/>
      <c r="NOX149" s="8"/>
      <c r="NOY149" s="9"/>
      <c r="NPD149" s="11"/>
      <c r="NPE149" s="8"/>
      <c r="NPF149" s="9"/>
      <c r="NPK149" s="11"/>
      <c r="NPL149" s="8"/>
      <c r="NPM149" s="9"/>
      <c r="NPR149" s="11"/>
      <c r="NPS149" s="8"/>
      <c r="NPT149" s="9"/>
      <c r="NPY149" s="11"/>
      <c r="NPZ149" s="8"/>
      <c r="NQA149" s="9"/>
      <c r="NQF149" s="11"/>
      <c r="NQG149" s="8"/>
      <c r="NQH149" s="9"/>
      <c r="NQM149" s="11"/>
      <c r="NQN149" s="8"/>
      <c r="NQO149" s="9"/>
      <c r="NQT149" s="11"/>
      <c r="NQU149" s="8"/>
      <c r="NQV149" s="9"/>
      <c r="NRA149" s="11"/>
      <c r="NRB149" s="8"/>
      <c r="NRC149" s="9"/>
      <c r="NRH149" s="11"/>
      <c r="NRI149" s="8"/>
      <c r="NRJ149" s="9"/>
      <c r="NRO149" s="11"/>
      <c r="NRP149" s="8"/>
      <c r="NRQ149" s="9"/>
      <c r="NRV149" s="11"/>
      <c r="NRW149" s="8"/>
      <c r="NRX149" s="9"/>
      <c r="NSC149" s="11"/>
      <c r="NSD149" s="8"/>
      <c r="NSE149" s="9"/>
      <c r="NSJ149" s="11"/>
      <c r="NSK149" s="8"/>
      <c r="NSL149" s="9"/>
      <c r="NSQ149" s="11"/>
      <c r="NSR149" s="8"/>
      <c r="NSS149" s="9"/>
      <c r="NSX149" s="11"/>
      <c r="NSY149" s="8"/>
      <c r="NSZ149" s="9"/>
      <c r="NTE149" s="11"/>
      <c r="NTF149" s="8"/>
      <c r="NTG149" s="9"/>
      <c r="NTL149" s="11"/>
      <c r="NTM149" s="8"/>
      <c r="NTN149" s="9"/>
      <c r="NTS149" s="11"/>
      <c r="NTT149" s="8"/>
      <c r="NTU149" s="9"/>
      <c r="NTZ149" s="11"/>
      <c r="NUA149" s="8"/>
      <c r="NUB149" s="9"/>
      <c r="NUG149" s="11"/>
      <c r="NUH149" s="8"/>
      <c r="NUI149" s="9"/>
      <c r="NUN149" s="11"/>
      <c r="NUO149" s="8"/>
      <c r="NUP149" s="9"/>
      <c r="NUU149" s="11"/>
      <c r="NUV149" s="8"/>
      <c r="NUW149" s="9"/>
      <c r="NVB149" s="11"/>
      <c r="NVC149" s="8"/>
      <c r="NVD149" s="9"/>
      <c r="NVI149" s="11"/>
      <c r="NVJ149" s="8"/>
      <c r="NVK149" s="9"/>
      <c r="NVP149" s="11"/>
      <c r="NVQ149" s="8"/>
      <c r="NVR149" s="9"/>
      <c r="NVW149" s="11"/>
      <c r="NVX149" s="8"/>
      <c r="NVY149" s="9"/>
      <c r="NWD149" s="11"/>
      <c r="NWE149" s="8"/>
      <c r="NWF149" s="9"/>
      <c r="NWK149" s="11"/>
      <c r="NWL149" s="8"/>
      <c r="NWM149" s="9"/>
      <c r="NWR149" s="11"/>
      <c r="NWS149" s="8"/>
      <c r="NWT149" s="9"/>
      <c r="NWY149" s="11"/>
      <c r="NWZ149" s="8"/>
      <c r="NXA149" s="9"/>
      <c r="NXF149" s="11"/>
      <c r="NXG149" s="8"/>
      <c r="NXH149" s="9"/>
      <c r="NXM149" s="11"/>
      <c r="NXN149" s="8"/>
      <c r="NXO149" s="9"/>
      <c r="NXT149" s="11"/>
      <c r="NXU149" s="8"/>
      <c r="NXV149" s="9"/>
      <c r="NYA149" s="11"/>
      <c r="NYB149" s="8"/>
      <c r="NYC149" s="9"/>
      <c r="NYH149" s="11"/>
      <c r="NYI149" s="8"/>
      <c r="NYJ149" s="9"/>
      <c r="NYO149" s="11"/>
      <c r="NYP149" s="8"/>
      <c r="NYQ149" s="9"/>
      <c r="NYV149" s="11"/>
      <c r="NYW149" s="8"/>
      <c r="NYX149" s="9"/>
      <c r="NZC149" s="11"/>
      <c r="NZD149" s="8"/>
      <c r="NZE149" s="9"/>
      <c r="NZJ149" s="11"/>
      <c r="NZK149" s="8"/>
      <c r="NZL149" s="9"/>
      <c r="NZQ149" s="11"/>
      <c r="NZR149" s="8"/>
      <c r="NZS149" s="9"/>
      <c r="NZX149" s="11"/>
      <c r="NZY149" s="8"/>
      <c r="NZZ149" s="9"/>
      <c r="OAE149" s="11"/>
      <c r="OAF149" s="8"/>
      <c r="OAG149" s="9"/>
      <c r="OAL149" s="11"/>
      <c r="OAM149" s="8"/>
      <c r="OAN149" s="9"/>
      <c r="OAS149" s="11"/>
      <c r="OAT149" s="8"/>
      <c r="OAU149" s="9"/>
      <c r="OAZ149" s="11"/>
      <c r="OBA149" s="8"/>
      <c r="OBB149" s="9"/>
      <c r="OBG149" s="11"/>
      <c r="OBH149" s="8"/>
      <c r="OBI149" s="9"/>
      <c r="OBN149" s="11"/>
      <c r="OBO149" s="8"/>
      <c r="OBP149" s="9"/>
      <c r="OBU149" s="11"/>
      <c r="OBV149" s="8"/>
      <c r="OBW149" s="9"/>
      <c r="OCB149" s="11"/>
      <c r="OCC149" s="8"/>
      <c r="OCD149" s="9"/>
      <c r="OCI149" s="11"/>
      <c r="OCJ149" s="8"/>
      <c r="OCK149" s="9"/>
      <c r="OCP149" s="11"/>
      <c r="OCQ149" s="8"/>
      <c r="OCR149" s="9"/>
      <c r="OCW149" s="11"/>
      <c r="OCX149" s="8"/>
      <c r="OCY149" s="9"/>
      <c r="ODD149" s="11"/>
      <c r="ODE149" s="8"/>
      <c r="ODF149" s="9"/>
      <c r="ODK149" s="11"/>
      <c r="ODL149" s="8"/>
      <c r="ODM149" s="9"/>
      <c r="ODR149" s="11"/>
      <c r="ODS149" s="8"/>
      <c r="ODT149" s="9"/>
      <c r="ODY149" s="11"/>
      <c r="ODZ149" s="8"/>
      <c r="OEA149" s="9"/>
      <c r="OEF149" s="11"/>
      <c r="OEG149" s="8"/>
      <c r="OEH149" s="9"/>
      <c r="OEM149" s="11"/>
      <c r="OEN149" s="8"/>
      <c r="OEO149" s="9"/>
      <c r="OET149" s="11"/>
      <c r="OEU149" s="8"/>
      <c r="OEV149" s="9"/>
      <c r="OFA149" s="11"/>
      <c r="OFB149" s="8"/>
      <c r="OFC149" s="9"/>
      <c r="OFH149" s="11"/>
      <c r="OFI149" s="8"/>
      <c r="OFJ149" s="9"/>
      <c r="OFO149" s="11"/>
      <c r="OFP149" s="8"/>
      <c r="OFQ149" s="9"/>
      <c r="OFV149" s="11"/>
      <c r="OFW149" s="8"/>
      <c r="OFX149" s="9"/>
      <c r="OGC149" s="11"/>
      <c r="OGD149" s="8"/>
      <c r="OGE149" s="9"/>
      <c r="OGJ149" s="11"/>
      <c r="OGK149" s="8"/>
      <c r="OGL149" s="9"/>
      <c r="OGQ149" s="11"/>
      <c r="OGR149" s="8"/>
      <c r="OGS149" s="9"/>
      <c r="OGX149" s="11"/>
      <c r="OGY149" s="8"/>
      <c r="OGZ149" s="9"/>
      <c r="OHE149" s="11"/>
      <c r="OHF149" s="8"/>
      <c r="OHG149" s="9"/>
      <c r="OHL149" s="11"/>
      <c r="OHM149" s="8"/>
      <c r="OHN149" s="9"/>
      <c r="OHS149" s="11"/>
      <c r="OHT149" s="8"/>
      <c r="OHU149" s="9"/>
      <c r="OHZ149" s="11"/>
      <c r="OIA149" s="8"/>
      <c r="OIB149" s="9"/>
      <c r="OIG149" s="11"/>
      <c r="OIH149" s="8"/>
      <c r="OII149" s="9"/>
      <c r="OIN149" s="11"/>
      <c r="OIO149" s="8"/>
      <c r="OIP149" s="9"/>
      <c r="OIU149" s="11"/>
      <c r="OIV149" s="8"/>
      <c r="OIW149" s="9"/>
      <c r="OJB149" s="11"/>
      <c r="OJC149" s="8"/>
      <c r="OJD149" s="9"/>
      <c r="OJI149" s="11"/>
      <c r="OJJ149" s="8"/>
      <c r="OJK149" s="9"/>
      <c r="OJP149" s="11"/>
      <c r="OJQ149" s="8"/>
      <c r="OJR149" s="9"/>
      <c r="OJW149" s="11"/>
      <c r="OJX149" s="8"/>
      <c r="OJY149" s="9"/>
      <c r="OKD149" s="11"/>
      <c r="OKE149" s="8"/>
      <c r="OKF149" s="9"/>
      <c r="OKK149" s="11"/>
      <c r="OKL149" s="8"/>
      <c r="OKM149" s="9"/>
      <c r="OKR149" s="11"/>
      <c r="OKS149" s="8"/>
      <c r="OKT149" s="9"/>
      <c r="OKY149" s="11"/>
      <c r="OKZ149" s="8"/>
      <c r="OLA149" s="9"/>
      <c r="OLF149" s="11"/>
      <c r="OLG149" s="8"/>
      <c r="OLH149" s="9"/>
      <c r="OLM149" s="11"/>
      <c r="OLN149" s="8"/>
      <c r="OLO149" s="9"/>
      <c r="OLT149" s="11"/>
      <c r="OLU149" s="8"/>
      <c r="OLV149" s="9"/>
      <c r="OMA149" s="11"/>
      <c r="OMB149" s="8"/>
      <c r="OMC149" s="9"/>
      <c r="OMH149" s="11"/>
      <c r="OMI149" s="8"/>
      <c r="OMJ149" s="9"/>
      <c r="OMO149" s="11"/>
      <c r="OMP149" s="8"/>
      <c r="OMQ149" s="9"/>
      <c r="OMV149" s="11"/>
      <c r="OMW149" s="8"/>
      <c r="OMX149" s="9"/>
      <c r="ONC149" s="11"/>
      <c r="OND149" s="8"/>
      <c r="ONE149" s="9"/>
      <c r="ONJ149" s="11"/>
      <c r="ONK149" s="8"/>
      <c r="ONL149" s="9"/>
      <c r="ONQ149" s="11"/>
      <c r="ONR149" s="8"/>
      <c r="ONS149" s="9"/>
      <c r="ONX149" s="11"/>
      <c r="ONY149" s="8"/>
      <c r="ONZ149" s="9"/>
      <c r="OOE149" s="11"/>
      <c r="OOF149" s="8"/>
      <c r="OOG149" s="9"/>
      <c r="OOL149" s="11"/>
      <c r="OOM149" s="8"/>
      <c r="OON149" s="9"/>
      <c r="OOS149" s="11"/>
      <c r="OOT149" s="8"/>
      <c r="OOU149" s="9"/>
      <c r="OOZ149" s="11"/>
      <c r="OPA149" s="8"/>
      <c r="OPB149" s="9"/>
      <c r="OPG149" s="11"/>
      <c r="OPH149" s="8"/>
      <c r="OPI149" s="9"/>
      <c r="OPN149" s="11"/>
      <c r="OPO149" s="8"/>
      <c r="OPP149" s="9"/>
      <c r="OPU149" s="11"/>
      <c r="OPV149" s="8"/>
      <c r="OPW149" s="9"/>
      <c r="OQB149" s="11"/>
      <c r="OQC149" s="8"/>
      <c r="OQD149" s="9"/>
      <c r="OQI149" s="11"/>
      <c r="OQJ149" s="8"/>
      <c r="OQK149" s="9"/>
      <c r="OQP149" s="11"/>
      <c r="OQQ149" s="8"/>
      <c r="OQR149" s="9"/>
      <c r="OQW149" s="11"/>
      <c r="OQX149" s="8"/>
      <c r="OQY149" s="9"/>
      <c r="ORD149" s="11"/>
      <c r="ORE149" s="8"/>
      <c r="ORF149" s="9"/>
      <c r="ORK149" s="11"/>
      <c r="ORL149" s="8"/>
      <c r="ORM149" s="9"/>
      <c r="ORR149" s="11"/>
      <c r="ORS149" s="8"/>
      <c r="ORT149" s="9"/>
      <c r="ORY149" s="11"/>
      <c r="ORZ149" s="8"/>
      <c r="OSA149" s="9"/>
      <c r="OSF149" s="11"/>
      <c r="OSG149" s="8"/>
      <c r="OSH149" s="9"/>
      <c r="OSM149" s="11"/>
      <c r="OSN149" s="8"/>
      <c r="OSO149" s="9"/>
      <c r="OST149" s="11"/>
      <c r="OSU149" s="8"/>
      <c r="OSV149" s="9"/>
      <c r="OTA149" s="11"/>
      <c r="OTB149" s="8"/>
      <c r="OTC149" s="9"/>
      <c r="OTH149" s="11"/>
      <c r="OTI149" s="8"/>
      <c r="OTJ149" s="9"/>
      <c r="OTO149" s="11"/>
      <c r="OTP149" s="8"/>
      <c r="OTQ149" s="9"/>
      <c r="OTV149" s="11"/>
      <c r="OTW149" s="8"/>
      <c r="OTX149" s="9"/>
      <c r="OUC149" s="11"/>
      <c r="OUD149" s="8"/>
      <c r="OUE149" s="9"/>
      <c r="OUJ149" s="11"/>
      <c r="OUK149" s="8"/>
      <c r="OUL149" s="9"/>
      <c r="OUQ149" s="11"/>
      <c r="OUR149" s="8"/>
      <c r="OUS149" s="9"/>
      <c r="OUX149" s="11"/>
      <c r="OUY149" s="8"/>
      <c r="OUZ149" s="9"/>
      <c r="OVE149" s="11"/>
      <c r="OVF149" s="8"/>
      <c r="OVG149" s="9"/>
      <c r="OVL149" s="11"/>
      <c r="OVM149" s="8"/>
      <c r="OVN149" s="9"/>
      <c r="OVS149" s="11"/>
      <c r="OVT149" s="8"/>
      <c r="OVU149" s="9"/>
      <c r="OVZ149" s="11"/>
      <c r="OWA149" s="8"/>
      <c r="OWB149" s="9"/>
      <c r="OWG149" s="11"/>
      <c r="OWH149" s="8"/>
      <c r="OWI149" s="9"/>
      <c r="OWN149" s="11"/>
      <c r="OWO149" s="8"/>
      <c r="OWP149" s="9"/>
      <c r="OWU149" s="11"/>
      <c r="OWV149" s="8"/>
      <c r="OWW149" s="9"/>
      <c r="OXB149" s="11"/>
      <c r="OXC149" s="8"/>
      <c r="OXD149" s="9"/>
      <c r="OXI149" s="11"/>
      <c r="OXJ149" s="8"/>
      <c r="OXK149" s="9"/>
      <c r="OXP149" s="11"/>
      <c r="OXQ149" s="8"/>
      <c r="OXR149" s="9"/>
      <c r="OXW149" s="11"/>
      <c r="OXX149" s="8"/>
      <c r="OXY149" s="9"/>
      <c r="OYD149" s="11"/>
      <c r="OYE149" s="8"/>
      <c r="OYF149" s="9"/>
      <c r="OYK149" s="11"/>
      <c r="OYL149" s="8"/>
      <c r="OYM149" s="9"/>
      <c r="OYR149" s="11"/>
      <c r="OYS149" s="8"/>
      <c r="OYT149" s="9"/>
      <c r="OYY149" s="11"/>
      <c r="OYZ149" s="8"/>
      <c r="OZA149" s="9"/>
      <c r="OZF149" s="11"/>
      <c r="OZG149" s="8"/>
      <c r="OZH149" s="9"/>
      <c r="OZM149" s="11"/>
      <c r="OZN149" s="8"/>
      <c r="OZO149" s="9"/>
      <c r="OZT149" s="11"/>
      <c r="OZU149" s="8"/>
      <c r="OZV149" s="9"/>
      <c r="PAA149" s="11"/>
      <c r="PAB149" s="8"/>
      <c r="PAC149" s="9"/>
      <c r="PAH149" s="11"/>
      <c r="PAI149" s="8"/>
      <c r="PAJ149" s="9"/>
      <c r="PAO149" s="11"/>
      <c r="PAP149" s="8"/>
      <c r="PAQ149" s="9"/>
      <c r="PAV149" s="11"/>
      <c r="PAW149" s="8"/>
      <c r="PAX149" s="9"/>
      <c r="PBC149" s="11"/>
      <c r="PBD149" s="8"/>
      <c r="PBE149" s="9"/>
      <c r="PBJ149" s="11"/>
      <c r="PBK149" s="8"/>
      <c r="PBL149" s="9"/>
      <c r="PBQ149" s="11"/>
      <c r="PBR149" s="8"/>
      <c r="PBS149" s="9"/>
      <c r="PBX149" s="11"/>
      <c r="PBY149" s="8"/>
      <c r="PBZ149" s="9"/>
      <c r="PCE149" s="11"/>
      <c r="PCF149" s="8"/>
      <c r="PCG149" s="9"/>
      <c r="PCL149" s="11"/>
      <c r="PCM149" s="8"/>
      <c r="PCN149" s="9"/>
      <c r="PCS149" s="11"/>
      <c r="PCT149" s="8"/>
      <c r="PCU149" s="9"/>
      <c r="PCZ149" s="11"/>
      <c r="PDA149" s="8"/>
      <c r="PDB149" s="9"/>
      <c r="PDG149" s="11"/>
      <c r="PDH149" s="8"/>
      <c r="PDI149" s="9"/>
      <c r="PDN149" s="11"/>
      <c r="PDO149" s="8"/>
      <c r="PDP149" s="9"/>
      <c r="PDU149" s="11"/>
      <c r="PDV149" s="8"/>
      <c r="PDW149" s="9"/>
      <c r="PEB149" s="11"/>
      <c r="PEC149" s="8"/>
      <c r="PED149" s="9"/>
      <c r="PEI149" s="11"/>
      <c r="PEJ149" s="8"/>
      <c r="PEK149" s="9"/>
      <c r="PEP149" s="11"/>
      <c r="PEQ149" s="8"/>
      <c r="PER149" s="9"/>
      <c r="PEW149" s="11"/>
      <c r="PEX149" s="8"/>
      <c r="PEY149" s="9"/>
      <c r="PFD149" s="11"/>
      <c r="PFE149" s="8"/>
      <c r="PFF149" s="9"/>
      <c r="PFK149" s="11"/>
      <c r="PFL149" s="8"/>
      <c r="PFM149" s="9"/>
      <c r="PFR149" s="11"/>
      <c r="PFS149" s="8"/>
      <c r="PFT149" s="9"/>
      <c r="PFY149" s="11"/>
      <c r="PFZ149" s="8"/>
      <c r="PGA149" s="9"/>
      <c r="PGF149" s="11"/>
      <c r="PGG149" s="8"/>
      <c r="PGH149" s="9"/>
      <c r="PGM149" s="11"/>
      <c r="PGN149" s="8"/>
      <c r="PGO149" s="9"/>
      <c r="PGT149" s="11"/>
      <c r="PGU149" s="8"/>
      <c r="PGV149" s="9"/>
      <c r="PHA149" s="11"/>
      <c r="PHB149" s="8"/>
      <c r="PHC149" s="9"/>
      <c r="PHH149" s="11"/>
      <c r="PHI149" s="8"/>
      <c r="PHJ149" s="9"/>
      <c r="PHO149" s="11"/>
      <c r="PHP149" s="8"/>
      <c r="PHQ149" s="9"/>
      <c r="PHV149" s="11"/>
      <c r="PHW149" s="8"/>
      <c r="PHX149" s="9"/>
      <c r="PIC149" s="11"/>
      <c r="PID149" s="8"/>
      <c r="PIE149" s="9"/>
      <c r="PIJ149" s="11"/>
      <c r="PIK149" s="8"/>
      <c r="PIL149" s="9"/>
      <c r="PIQ149" s="11"/>
      <c r="PIR149" s="8"/>
      <c r="PIS149" s="9"/>
      <c r="PIX149" s="11"/>
      <c r="PIY149" s="8"/>
      <c r="PIZ149" s="9"/>
      <c r="PJE149" s="11"/>
      <c r="PJF149" s="8"/>
      <c r="PJG149" s="9"/>
      <c r="PJL149" s="11"/>
      <c r="PJM149" s="8"/>
      <c r="PJN149" s="9"/>
      <c r="PJS149" s="11"/>
      <c r="PJT149" s="8"/>
      <c r="PJU149" s="9"/>
      <c r="PJZ149" s="11"/>
      <c r="PKA149" s="8"/>
      <c r="PKB149" s="9"/>
      <c r="PKG149" s="11"/>
      <c r="PKH149" s="8"/>
      <c r="PKI149" s="9"/>
      <c r="PKN149" s="11"/>
      <c r="PKO149" s="8"/>
      <c r="PKP149" s="9"/>
      <c r="PKU149" s="11"/>
      <c r="PKV149" s="8"/>
      <c r="PKW149" s="9"/>
      <c r="PLB149" s="11"/>
      <c r="PLC149" s="8"/>
      <c r="PLD149" s="9"/>
      <c r="PLI149" s="11"/>
      <c r="PLJ149" s="8"/>
      <c r="PLK149" s="9"/>
      <c r="PLP149" s="11"/>
      <c r="PLQ149" s="8"/>
      <c r="PLR149" s="9"/>
      <c r="PLW149" s="11"/>
      <c r="PLX149" s="8"/>
      <c r="PLY149" s="9"/>
      <c r="PMD149" s="11"/>
      <c r="PME149" s="8"/>
      <c r="PMF149" s="9"/>
      <c r="PMK149" s="11"/>
      <c r="PML149" s="8"/>
      <c r="PMM149" s="9"/>
      <c r="PMR149" s="11"/>
      <c r="PMS149" s="8"/>
      <c r="PMT149" s="9"/>
      <c r="PMY149" s="11"/>
      <c r="PMZ149" s="8"/>
      <c r="PNA149" s="9"/>
      <c r="PNF149" s="11"/>
      <c r="PNG149" s="8"/>
      <c r="PNH149" s="9"/>
      <c r="PNM149" s="11"/>
      <c r="PNN149" s="8"/>
      <c r="PNO149" s="9"/>
      <c r="PNT149" s="11"/>
      <c r="PNU149" s="8"/>
      <c r="PNV149" s="9"/>
      <c r="POA149" s="11"/>
      <c r="POB149" s="8"/>
      <c r="POC149" s="9"/>
      <c r="POH149" s="11"/>
      <c r="POI149" s="8"/>
      <c r="POJ149" s="9"/>
      <c r="POO149" s="11"/>
      <c r="POP149" s="8"/>
      <c r="POQ149" s="9"/>
      <c r="POV149" s="11"/>
      <c r="POW149" s="8"/>
      <c r="POX149" s="9"/>
      <c r="PPC149" s="11"/>
      <c r="PPD149" s="8"/>
      <c r="PPE149" s="9"/>
      <c r="PPJ149" s="11"/>
      <c r="PPK149" s="8"/>
      <c r="PPL149" s="9"/>
      <c r="PPQ149" s="11"/>
      <c r="PPR149" s="8"/>
      <c r="PPS149" s="9"/>
      <c r="PPX149" s="11"/>
      <c r="PPY149" s="8"/>
      <c r="PPZ149" s="9"/>
      <c r="PQE149" s="11"/>
      <c r="PQF149" s="8"/>
      <c r="PQG149" s="9"/>
      <c r="PQL149" s="11"/>
      <c r="PQM149" s="8"/>
      <c r="PQN149" s="9"/>
      <c r="PQS149" s="11"/>
      <c r="PQT149" s="8"/>
      <c r="PQU149" s="9"/>
      <c r="PQZ149" s="11"/>
      <c r="PRA149" s="8"/>
      <c r="PRB149" s="9"/>
      <c r="PRG149" s="11"/>
      <c r="PRH149" s="8"/>
      <c r="PRI149" s="9"/>
      <c r="PRN149" s="11"/>
      <c r="PRO149" s="8"/>
      <c r="PRP149" s="9"/>
      <c r="PRU149" s="11"/>
      <c r="PRV149" s="8"/>
      <c r="PRW149" s="9"/>
      <c r="PSB149" s="11"/>
      <c r="PSC149" s="8"/>
      <c r="PSD149" s="9"/>
      <c r="PSI149" s="11"/>
      <c r="PSJ149" s="8"/>
      <c r="PSK149" s="9"/>
      <c r="PSP149" s="11"/>
      <c r="PSQ149" s="8"/>
      <c r="PSR149" s="9"/>
      <c r="PSW149" s="11"/>
      <c r="PSX149" s="8"/>
      <c r="PSY149" s="9"/>
      <c r="PTD149" s="11"/>
      <c r="PTE149" s="8"/>
      <c r="PTF149" s="9"/>
      <c r="PTK149" s="11"/>
      <c r="PTL149" s="8"/>
      <c r="PTM149" s="9"/>
      <c r="PTR149" s="11"/>
      <c r="PTS149" s="8"/>
      <c r="PTT149" s="9"/>
      <c r="PTY149" s="11"/>
      <c r="PTZ149" s="8"/>
      <c r="PUA149" s="9"/>
      <c r="PUF149" s="11"/>
      <c r="PUG149" s="8"/>
      <c r="PUH149" s="9"/>
      <c r="PUM149" s="11"/>
      <c r="PUN149" s="8"/>
      <c r="PUO149" s="9"/>
      <c r="PUT149" s="11"/>
      <c r="PUU149" s="8"/>
      <c r="PUV149" s="9"/>
      <c r="PVA149" s="11"/>
      <c r="PVB149" s="8"/>
      <c r="PVC149" s="9"/>
      <c r="PVH149" s="11"/>
      <c r="PVI149" s="8"/>
      <c r="PVJ149" s="9"/>
      <c r="PVO149" s="11"/>
      <c r="PVP149" s="8"/>
      <c r="PVQ149" s="9"/>
      <c r="PVV149" s="11"/>
      <c r="PVW149" s="8"/>
      <c r="PVX149" s="9"/>
      <c r="PWC149" s="11"/>
      <c r="PWD149" s="8"/>
      <c r="PWE149" s="9"/>
      <c r="PWJ149" s="11"/>
      <c r="PWK149" s="8"/>
      <c r="PWL149" s="9"/>
      <c r="PWQ149" s="11"/>
      <c r="PWR149" s="8"/>
      <c r="PWS149" s="9"/>
      <c r="PWX149" s="11"/>
      <c r="PWY149" s="8"/>
      <c r="PWZ149" s="9"/>
      <c r="PXE149" s="11"/>
      <c r="PXF149" s="8"/>
      <c r="PXG149" s="9"/>
      <c r="PXL149" s="11"/>
      <c r="PXM149" s="8"/>
      <c r="PXN149" s="9"/>
      <c r="PXS149" s="11"/>
      <c r="PXT149" s="8"/>
      <c r="PXU149" s="9"/>
      <c r="PXZ149" s="11"/>
      <c r="PYA149" s="8"/>
      <c r="PYB149" s="9"/>
      <c r="PYG149" s="11"/>
      <c r="PYH149" s="8"/>
      <c r="PYI149" s="9"/>
      <c r="PYN149" s="11"/>
      <c r="PYO149" s="8"/>
      <c r="PYP149" s="9"/>
      <c r="PYU149" s="11"/>
      <c r="PYV149" s="8"/>
      <c r="PYW149" s="9"/>
      <c r="PZB149" s="11"/>
      <c r="PZC149" s="8"/>
      <c r="PZD149" s="9"/>
      <c r="PZI149" s="11"/>
      <c r="PZJ149" s="8"/>
      <c r="PZK149" s="9"/>
      <c r="PZP149" s="11"/>
      <c r="PZQ149" s="8"/>
      <c r="PZR149" s="9"/>
      <c r="PZW149" s="11"/>
      <c r="PZX149" s="8"/>
      <c r="PZY149" s="9"/>
      <c r="QAD149" s="11"/>
      <c r="QAE149" s="8"/>
      <c r="QAF149" s="9"/>
      <c r="QAK149" s="11"/>
      <c r="QAL149" s="8"/>
      <c r="QAM149" s="9"/>
      <c r="QAR149" s="11"/>
      <c r="QAS149" s="8"/>
      <c r="QAT149" s="9"/>
      <c r="QAY149" s="11"/>
      <c r="QAZ149" s="8"/>
      <c r="QBA149" s="9"/>
      <c r="QBF149" s="11"/>
      <c r="QBG149" s="8"/>
      <c r="QBH149" s="9"/>
      <c r="QBM149" s="11"/>
      <c r="QBN149" s="8"/>
      <c r="QBO149" s="9"/>
      <c r="QBT149" s="11"/>
      <c r="QBU149" s="8"/>
      <c r="QBV149" s="9"/>
      <c r="QCA149" s="11"/>
      <c r="QCB149" s="8"/>
      <c r="QCC149" s="9"/>
      <c r="QCH149" s="11"/>
      <c r="QCI149" s="8"/>
      <c r="QCJ149" s="9"/>
      <c r="QCO149" s="11"/>
      <c r="QCP149" s="8"/>
      <c r="QCQ149" s="9"/>
      <c r="QCV149" s="11"/>
      <c r="QCW149" s="8"/>
      <c r="QCX149" s="9"/>
      <c r="QDC149" s="11"/>
      <c r="QDD149" s="8"/>
      <c r="QDE149" s="9"/>
      <c r="QDJ149" s="11"/>
      <c r="QDK149" s="8"/>
      <c r="QDL149" s="9"/>
      <c r="QDQ149" s="11"/>
      <c r="QDR149" s="8"/>
      <c r="QDS149" s="9"/>
      <c r="QDX149" s="11"/>
      <c r="QDY149" s="8"/>
      <c r="QDZ149" s="9"/>
      <c r="QEE149" s="11"/>
      <c r="QEF149" s="8"/>
      <c r="QEG149" s="9"/>
      <c r="QEL149" s="11"/>
      <c r="QEM149" s="8"/>
      <c r="QEN149" s="9"/>
      <c r="QES149" s="11"/>
      <c r="QET149" s="8"/>
      <c r="QEU149" s="9"/>
      <c r="QEZ149" s="11"/>
      <c r="QFA149" s="8"/>
      <c r="QFB149" s="9"/>
      <c r="QFG149" s="11"/>
      <c r="QFH149" s="8"/>
      <c r="QFI149" s="9"/>
      <c r="QFN149" s="11"/>
      <c r="QFO149" s="8"/>
      <c r="QFP149" s="9"/>
      <c r="QFU149" s="11"/>
      <c r="QFV149" s="8"/>
      <c r="QFW149" s="9"/>
      <c r="QGB149" s="11"/>
      <c r="QGC149" s="8"/>
      <c r="QGD149" s="9"/>
      <c r="QGI149" s="11"/>
      <c r="QGJ149" s="8"/>
      <c r="QGK149" s="9"/>
      <c r="QGP149" s="11"/>
      <c r="QGQ149" s="8"/>
      <c r="QGR149" s="9"/>
      <c r="QGW149" s="11"/>
      <c r="QGX149" s="8"/>
      <c r="QGY149" s="9"/>
      <c r="QHD149" s="11"/>
      <c r="QHE149" s="8"/>
      <c r="QHF149" s="9"/>
      <c r="QHK149" s="11"/>
      <c r="QHL149" s="8"/>
      <c r="QHM149" s="9"/>
      <c r="QHR149" s="11"/>
      <c r="QHS149" s="8"/>
      <c r="QHT149" s="9"/>
      <c r="QHY149" s="11"/>
      <c r="QHZ149" s="8"/>
      <c r="QIA149" s="9"/>
      <c r="QIF149" s="11"/>
      <c r="QIG149" s="8"/>
      <c r="QIH149" s="9"/>
      <c r="QIM149" s="11"/>
      <c r="QIN149" s="8"/>
      <c r="QIO149" s="9"/>
      <c r="QIT149" s="11"/>
      <c r="QIU149" s="8"/>
      <c r="QIV149" s="9"/>
      <c r="QJA149" s="11"/>
      <c r="QJB149" s="8"/>
      <c r="QJC149" s="9"/>
      <c r="QJH149" s="11"/>
      <c r="QJI149" s="8"/>
      <c r="QJJ149" s="9"/>
      <c r="QJO149" s="11"/>
      <c r="QJP149" s="8"/>
      <c r="QJQ149" s="9"/>
      <c r="QJV149" s="11"/>
      <c r="QJW149" s="8"/>
      <c r="QJX149" s="9"/>
      <c r="QKC149" s="11"/>
      <c r="QKD149" s="8"/>
      <c r="QKE149" s="9"/>
      <c r="QKJ149" s="11"/>
      <c r="QKK149" s="8"/>
      <c r="QKL149" s="9"/>
      <c r="QKQ149" s="11"/>
      <c r="QKR149" s="8"/>
      <c r="QKS149" s="9"/>
      <c r="QKX149" s="11"/>
      <c r="QKY149" s="8"/>
      <c r="QKZ149" s="9"/>
      <c r="QLE149" s="11"/>
      <c r="QLF149" s="8"/>
      <c r="QLG149" s="9"/>
      <c r="QLL149" s="11"/>
      <c r="QLM149" s="8"/>
      <c r="QLN149" s="9"/>
      <c r="QLS149" s="11"/>
      <c r="QLT149" s="8"/>
      <c r="QLU149" s="9"/>
      <c r="QLZ149" s="11"/>
      <c r="QMA149" s="8"/>
      <c r="QMB149" s="9"/>
      <c r="QMG149" s="11"/>
      <c r="QMH149" s="8"/>
      <c r="QMI149" s="9"/>
      <c r="QMN149" s="11"/>
      <c r="QMO149" s="8"/>
      <c r="QMP149" s="9"/>
      <c r="QMU149" s="11"/>
      <c r="QMV149" s="8"/>
      <c r="QMW149" s="9"/>
      <c r="QNB149" s="11"/>
      <c r="QNC149" s="8"/>
      <c r="QND149" s="9"/>
      <c r="QNI149" s="11"/>
      <c r="QNJ149" s="8"/>
      <c r="QNK149" s="9"/>
      <c r="QNP149" s="11"/>
      <c r="QNQ149" s="8"/>
      <c r="QNR149" s="9"/>
      <c r="QNW149" s="11"/>
      <c r="QNX149" s="8"/>
      <c r="QNY149" s="9"/>
      <c r="QOD149" s="11"/>
      <c r="QOE149" s="8"/>
      <c r="QOF149" s="9"/>
      <c r="QOK149" s="11"/>
      <c r="QOL149" s="8"/>
      <c r="QOM149" s="9"/>
      <c r="QOR149" s="11"/>
      <c r="QOS149" s="8"/>
      <c r="QOT149" s="9"/>
      <c r="QOY149" s="11"/>
      <c r="QOZ149" s="8"/>
      <c r="QPA149" s="9"/>
      <c r="QPF149" s="11"/>
      <c r="QPG149" s="8"/>
      <c r="QPH149" s="9"/>
      <c r="QPM149" s="11"/>
      <c r="QPN149" s="8"/>
      <c r="QPO149" s="9"/>
      <c r="QPT149" s="11"/>
      <c r="QPU149" s="8"/>
      <c r="QPV149" s="9"/>
      <c r="QQA149" s="11"/>
      <c r="QQB149" s="8"/>
      <c r="QQC149" s="9"/>
      <c r="QQH149" s="11"/>
      <c r="QQI149" s="8"/>
      <c r="QQJ149" s="9"/>
      <c r="QQO149" s="11"/>
      <c r="QQP149" s="8"/>
      <c r="QQQ149" s="9"/>
      <c r="QQV149" s="11"/>
      <c r="QQW149" s="8"/>
      <c r="QQX149" s="9"/>
      <c r="QRC149" s="11"/>
      <c r="QRD149" s="8"/>
      <c r="QRE149" s="9"/>
      <c r="QRJ149" s="11"/>
      <c r="QRK149" s="8"/>
      <c r="QRL149" s="9"/>
      <c r="QRQ149" s="11"/>
      <c r="QRR149" s="8"/>
      <c r="QRS149" s="9"/>
      <c r="QRX149" s="11"/>
      <c r="QRY149" s="8"/>
      <c r="QRZ149" s="9"/>
      <c r="QSE149" s="11"/>
      <c r="QSF149" s="8"/>
      <c r="QSG149" s="9"/>
      <c r="QSL149" s="11"/>
      <c r="QSM149" s="8"/>
      <c r="QSN149" s="9"/>
      <c r="QSS149" s="11"/>
      <c r="QST149" s="8"/>
      <c r="QSU149" s="9"/>
      <c r="QSZ149" s="11"/>
      <c r="QTA149" s="8"/>
      <c r="QTB149" s="9"/>
      <c r="QTG149" s="11"/>
      <c r="QTH149" s="8"/>
      <c r="QTI149" s="9"/>
      <c r="QTN149" s="11"/>
      <c r="QTO149" s="8"/>
      <c r="QTP149" s="9"/>
      <c r="QTU149" s="11"/>
      <c r="QTV149" s="8"/>
      <c r="QTW149" s="9"/>
      <c r="QUB149" s="11"/>
      <c r="QUC149" s="8"/>
      <c r="QUD149" s="9"/>
      <c r="QUI149" s="11"/>
      <c r="QUJ149" s="8"/>
      <c r="QUK149" s="9"/>
      <c r="QUP149" s="11"/>
      <c r="QUQ149" s="8"/>
      <c r="QUR149" s="9"/>
      <c r="QUW149" s="11"/>
      <c r="QUX149" s="8"/>
      <c r="QUY149" s="9"/>
      <c r="QVD149" s="11"/>
      <c r="QVE149" s="8"/>
      <c r="QVF149" s="9"/>
      <c r="QVK149" s="11"/>
      <c r="QVL149" s="8"/>
      <c r="QVM149" s="9"/>
      <c r="QVR149" s="11"/>
      <c r="QVS149" s="8"/>
      <c r="QVT149" s="9"/>
      <c r="QVY149" s="11"/>
      <c r="QVZ149" s="8"/>
      <c r="QWA149" s="9"/>
      <c r="QWF149" s="11"/>
      <c r="QWG149" s="8"/>
      <c r="QWH149" s="9"/>
      <c r="QWM149" s="11"/>
      <c r="QWN149" s="8"/>
      <c r="QWO149" s="9"/>
      <c r="QWT149" s="11"/>
      <c r="QWU149" s="8"/>
      <c r="QWV149" s="9"/>
      <c r="QXA149" s="11"/>
      <c r="QXB149" s="8"/>
      <c r="QXC149" s="9"/>
      <c r="QXH149" s="11"/>
      <c r="QXI149" s="8"/>
      <c r="QXJ149" s="9"/>
      <c r="QXO149" s="11"/>
      <c r="QXP149" s="8"/>
      <c r="QXQ149" s="9"/>
      <c r="QXV149" s="11"/>
      <c r="QXW149" s="8"/>
      <c r="QXX149" s="9"/>
      <c r="QYC149" s="11"/>
      <c r="QYD149" s="8"/>
      <c r="QYE149" s="9"/>
      <c r="QYJ149" s="11"/>
      <c r="QYK149" s="8"/>
      <c r="QYL149" s="9"/>
      <c r="QYQ149" s="11"/>
      <c r="QYR149" s="8"/>
      <c r="QYS149" s="9"/>
      <c r="QYX149" s="11"/>
      <c r="QYY149" s="8"/>
      <c r="QYZ149" s="9"/>
      <c r="QZE149" s="11"/>
      <c r="QZF149" s="8"/>
      <c r="QZG149" s="9"/>
      <c r="QZL149" s="11"/>
      <c r="QZM149" s="8"/>
      <c r="QZN149" s="9"/>
      <c r="QZS149" s="11"/>
      <c r="QZT149" s="8"/>
      <c r="QZU149" s="9"/>
      <c r="QZZ149" s="11"/>
      <c r="RAA149" s="8"/>
      <c r="RAB149" s="9"/>
      <c r="RAG149" s="11"/>
      <c r="RAH149" s="8"/>
      <c r="RAI149" s="9"/>
      <c r="RAN149" s="11"/>
      <c r="RAO149" s="8"/>
      <c r="RAP149" s="9"/>
      <c r="RAU149" s="11"/>
      <c r="RAV149" s="8"/>
      <c r="RAW149" s="9"/>
      <c r="RBB149" s="11"/>
      <c r="RBC149" s="8"/>
      <c r="RBD149" s="9"/>
      <c r="RBI149" s="11"/>
      <c r="RBJ149" s="8"/>
      <c r="RBK149" s="9"/>
      <c r="RBP149" s="11"/>
      <c r="RBQ149" s="8"/>
      <c r="RBR149" s="9"/>
      <c r="RBW149" s="11"/>
      <c r="RBX149" s="8"/>
      <c r="RBY149" s="9"/>
      <c r="RCD149" s="11"/>
      <c r="RCE149" s="8"/>
      <c r="RCF149" s="9"/>
      <c r="RCK149" s="11"/>
      <c r="RCL149" s="8"/>
      <c r="RCM149" s="9"/>
      <c r="RCR149" s="11"/>
      <c r="RCS149" s="8"/>
      <c r="RCT149" s="9"/>
      <c r="RCY149" s="11"/>
      <c r="RCZ149" s="8"/>
      <c r="RDA149" s="9"/>
      <c r="RDF149" s="11"/>
      <c r="RDG149" s="8"/>
      <c r="RDH149" s="9"/>
      <c r="RDM149" s="11"/>
      <c r="RDN149" s="8"/>
      <c r="RDO149" s="9"/>
      <c r="RDT149" s="11"/>
      <c r="RDU149" s="8"/>
      <c r="RDV149" s="9"/>
      <c r="REA149" s="11"/>
      <c r="REB149" s="8"/>
      <c r="REC149" s="9"/>
      <c r="REH149" s="11"/>
      <c r="REI149" s="8"/>
      <c r="REJ149" s="9"/>
      <c r="REO149" s="11"/>
      <c r="REP149" s="8"/>
      <c r="REQ149" s="9"/>
      <c r="REV149" s="11"/>
      <c r="REW149" s="8"/>
      <c r="REX149" s="9"/>
      <c r="RFC149" s="11"/>
      <c r="RFD149" s="8"/>
      <c r="RFE149" s="9"/>
      <c r="RFJ149" s="11"/>
      <c r="RFK149" s="8"/>
      <c r="RFL149" s="9"/>
      <c r="RFQ149" s="11"/>
      <c r="RFR149" s="8"/>
      <c r="RFS149" s="9"/>
      <c r="RFX149" s="11"/>
      <c r="RFY149" s="8"/>
      <c r="RFZ149" s="9"/>
      <c r="RGE149" s="11"/>
      <c r="RGF149" s="8"/>
      <c r="RGG149" s="9"/>
      <c r="RGL149" s="11"/>
      <c r="RGM149" s="8"/>
      <c r="RGN149" s="9"/>
      <c r="RGS149" s="11"/>
      <c r="RGT149" s="8"/>
      <c r="RGU149" s="9"/>
      <c r="RGZ149" s="11"/>
      <c r="RHA149" s="8"/>
      <c r="RHB149" s="9"/>
      <c r="RHG149" s="11"/>
      <c r="RHH149" s="8"/>
      <c r="RHI149" s="9"/>
      <c r="RHN149" s="11"/>
      <c r="RHO149" s="8"/>
      <c r="RHP149" s="9"/>
      <c r="RHU149" s="11"/>
      <c r="RHV149" s="8"/>
      <c r="RHW149" s="9"/>
      <c r="RIB149" s="11"/>
      <c r="RIC149" s="8"/>
      <c r="RID149" s="9"/>
      <c r="RII149" s="11"/>
      <c r="RIJ149" s="8"/>
      <c r="RIK149" s="9"/>
      <c r="RIP149" s="11"/>
      <c r="RIQ149" s="8"/>
      <c r="RIR149" s="9"/>
      <c r="RIW149" s="11"/>
      <c r="RIX149" s="8"/>
      <c r="RIY149" s="9"/>
      <c r="RJD149" s="11"/>
      <c r="RJE149" s="8"/>
      <c r="RJF149" s="9"/>
      <c r="RJK149" s="11"/>
      <c r="RJL149" s="8"/>
      <c r="RJM149" s="9"/>
      <c r="RJR149" s="11"/>
      <c r="RJS149" s="8"/>
      <c r="RJT149" s="9"/>
      <c r="RJY149" s="11"/>
      <c r="RJZ149" s="8"/>
      <c r="RKA149" s="9"/>
      <c r="RKF149" s="11"/>
      <c r="RKG149" s="8"/>
      <c r="RKH149" s="9"/>
      <c r="RKM149" s="11"/>
      <c r="RKN149" s="8"/>
      <c r="RKO149" s="9"/>
      <c r="RKT149" s="11"/>
      <c r="RKU149" s="8"/>
      <c r="RKV149" s="9"/>
      <c r="RLA149" s="11"/>
      <c r="RLB149" s="8"/>
      <c r="RLC149" s="9"/>
      <c r="RLH149" s="11"/>
      <c r="RLI149" s="8"/>
      <c r="RLJ149" s="9"/>
      <c r="RLO149" s="11"/>
      <c r="RLP149" s="8"/>
      <c r="RLQ149" s="9"/>
      <c r="RLV149" s="11"/>
      <c r="RLW149" s="8"/>
      <c r="RLX149" s="9"/>
      <c r="RMC149" s="11"/>
      <c r="RMD149" s="8"/>
      <c r="RME149" s="9"/>
      <c r="RMJ149" s="11"/>
      <c r="RMK149" s="8"/>
      <c r="RML149" s="9"/>
      <c r="RMQ149" s="11"/>
      <c r="RMR149" s="8"/>
      <c r="RMS149" s="9"/>
      <c r="RMX149" s="11"/>
      <c r="RMY149" s="8"/>
      <c r="RMZ149" s="9"/>
      <c r="RNE149" s="11"/>
      <c r="RNF149" s="8"/>
      <c r="RNG149" s="9"/>
      <c r="RNL149" s="11"/>
      <c r="RNM149" s="8"/>
      <c r="RNN149" s="9"/>
      <c r="RNS149" s="11"/>
      <c r="RNT149" s="8"/>
      <c r="RNU149" s="9"/>
      <c r="RNZ149" s="11"/>
      <c r="ROA149" s="8"/>
      <c r="ROB149" s="9"/>
      <c r="ROG149" s="11"/>
      <c r="ROH149" s="8"/>
      <c r="ROI149" s="9"/>
      <c r="RON149" s="11"/>
      <c r="ROO149" s="8"/>
      <c r="ROP149" s="9"/>
      <c r="ROU149" s="11"/>
      <c r="ROV149" s="8"/>
      <c r="ROW149" s="9"/>
      <c r="RPB149" s="11"/>
      <c r="RPC149" s="8"/>
      <c r="RPD149" s="9"/>
      <c r="RPI149" s="11"/>
      <c r="RPJ149" s="8"/>
      <c r="RPK149" s="9"/>
      <c r="RPP149" s="11"/>
      <c r="RPQ149" s="8"/>
      <c r="RPR149" s="9"/>
      <c r="RPW149" s="11"/>
      <c r="RPX149" s="8"/>
      <c r="RPY149" s="9"/>
      <c r="RQD149" s="11"/>
      <c r="RQE149" s="8"/>
      <c r="RQF149" s="9"/>
      <c r="RQK149" s="11"/>
      <c r="RQL149" s="8"/>
      <c r="RQM149" s="9"/>
      <c r="RQR149" s="11"/>
      <c r="RQS149" s="8"/>
      <c r="RQT149" s="9"/>
      <c r="RQY149" s="11"/>
      <c r="RQZ149" s="8"/>
      <c r="RRA149" s="9"/>
      <c r="RRF149" s="11"/>
      <c r="RRG149" s="8"/>
      <c r="RRH149" s="9"/>
      <c r="RRM149" s="11"/>
      <c r="RRN149" s="8"/>
      <c r="RRO149" s="9"/>
      <c r="RRT149" s="11"/>
      <c r="RRU149" s="8"/>
      <c r="RRV149" s="9"/>
      <c r="RSA149" s="11"/>
      <c r="RSB149" s="8"/>
      <c r="RSC149" s="9"/>
      <c r="RSH149" s="11"/>
      <c r="RSI149" s="8"/>
      <c r="RSJ149" s="9"/>
      <c r="RSO149" s="11"/>
      <c r="RSP149" s="8"/>
      <c r="RSQ149" s="9"/>
      <c r="RSV149" s="11"/>
      <c r="RSW149" s="8"/>
      <c r="RSX149" s="9"/>
      <c r="RTC149" s="11"/>
      <c r="RTD149" s="8"/>
      <c r="RTE149" s="9"/>
      <c r="RTJ149" s="11"/>
      <c r="RTK149" s="8"/>
      <c r="RTL149" s="9"/>
      <c r="RTQ149" s="11"/>
      <c r="RTR149" s="8"/>
      <c r="RTS149" s="9"/>
      <c r="RTX149" s="11"/>
      <c r="RTY149" s="8"/>
      <c r="RTZ149" s="9"/>
      <c r="RUE149" s="11"/>
      <c r="RUF149" s="8"/>
      <c r="RUG149" s="9"/>
      <c r="RUL149" s="11"/>
      <c r="RUM149" s="8"/>
      <c r="RUN149" s="9"/>
      <c r="RUS149" s="11"/>
      <c r="RUT149" s="8"/>
      <c r="RUU149" s="9"/>
      <c r="RUZ149" s="11"/>
      <c r="RVA149" s="8"/>
      <c r="RVB149" s="9"/>
      <c r="RVG149" s="11"/>
      <c r="RVH149" s="8"/>
      <c r="RVI149" s="9"/>
      <c r="RVN149" s="11"/>
      <c r="RVO149" s="8"/>
      <c r="RVP149" s="9"/>
      <c r="RVU149" s="11"/>
      <c r="RVV149" s="8"/>
      <c r="RVW149" s="9"/>
      <c r="RWB149" s="11"/>
      <c r="RWC149" s="8"/>
      <c r="RWD149" s="9"/>
      <c r="RWI149" s="11"/>
      <c r="RWJ149" s="8"/>
      <c r="RWK149" s="9"/>
      <c r="RWP149" s="11"/>
      <c r="RWQ149" s="8"/>
      <c r="RWR149" s="9"/>
      <c r="RWW149" s="11"/>
      <c r="RWX149" s="8"/>
      <c r="RWY149" s="9"/>
      <c r="RXD149" s="11"/>
      <c r="RXE149" s="8"/>
      <c r="RXF149" s="9"/>
      <c r="RXK149" s="11"/>
      <c r="RXL149" s="8"/>
      <c r="RXM149" s="9"/>
      <c r="RXR149" s="11"/>
      <c r="RXS149" s="8"/>
      <c r="RXT149" s="9"/>
      <c r="RXY149" s="11"/>
      <c r="RXZ149" s="8"/>
      <c r="RYA149" s="9"/>
      <c r="RYF149" s="11"/>
      <c r="RYG149" s="8"/>
      <c r="RYH149" s="9"/>
      <c r="RYM149" s="11"/>
      <c r="RYN149" s="8"/>
      <c r="RYO149" s="9"/>
      <c r="RYT149" s="11"/>
      <c r="RYU149" s="8"/>
      <c r="RYV149" s="9"/>
      <c r="RZA149" s="11"/>
      <c r="RZB149" s="8"/>
      <c r="RZC149" s="9"/>
      <c r="RZH149" s="11"/>
      <c r="RZI149" s="8"/>
      <c r="RZJ149" s="9"/>
      <c r="RZO149" s="11"/>
      <c r="RZP149" s="8"/>
      <c r="RZQ149" s="9"/>
      <c r="RZV149" s="11"/>
      <c r="RZW149" s="8"/>
      <c r="RZX149" s="9"/>
      <c r="SAC149" s="11"/>
      <c r="SAD149" s="8"/>
      <c r="SAE149" s="9"/>
      <c r="SAJ149" s="11"/>
      <c r="SAK149" s="8"/>
      <c r="SAL149" s="9"/>
      <c r="SAQ149" s="11"/>
      <c r="SAR149" s="8"/>
      <c r="SAS149" s="9"/>
      <c r="SAX149" s="11"/>
      <c r="SAY149" s="8"/>
      <c r="SAZ149" s="9"/>
      <c r="SBE149" s="11"/>
      <c r="SBF149" s="8"/>
      <c r="SBG149" s="9"/>
      <c r="SBL149" s="11"/>
      <c r="SBM149" s="8"/>
      <c r="SBN149" s="9"/>
      <c r="SBS149" s="11"/>
      <c r="SBT149" s="8"/>
      <c r="SBU149" s="9"/>
      <c r="SBZ149" s="11"/>
      <c r="SCA149" s="8"/>
      <c r="SCB149" s="9"/>
      <c r="SCG149" s="11"/>
      <c r="SCH149" s="8"/>
      <c r="SCI149" s="9"/>
      <c r="SCN149" s="11"/>
      <c r="SCO149" s="8"/>
      <c r="SCP149" s="9"/>
      <c r="SCU149" s="11"/>
      <c r="SCV149" s="8"/>
      <c r="SCW149" s="9"/>
      <c r="SDB149" s="11"/>
      <c r="SDC149" s="8"/>
      <c r="SDD149" s="9"/>
      <c r="SDI149" s="11"/>
      <c r="SDJ149" s="8"/>
      <c r="SDK149" s="9"/>
      <c r="SDP149" s="11"/>
      <c r="SDQ149" s="8"/>
      <c r="SDR149" s="9"/>
      <c r="SDW149" s="11"/>
      <c r="SDX149" s="8"/>
      <c r="SDY149" s="9"/>
      <c r="SED149" s="11"/>
      <c r="SEE149" s="8"/>
      <c r="SEF149" s="9"/>
      <c r="SEK149" s="11"/>
      <c r="SEL149" s="8"/>
      <c r="SEM149" s="9"/>
      <c r="SER149" s="11"/>
      <c r="SES149" s="8"/>
      <c r="SET149" s="9"/>
      <c r="SEY149" s="11"/>
      <c r="SEZ149" s="8"/>
      <c r="SFA149" s="9"/>
      <c r="SFF149" s="11"/>
      <c r="SFG149" s="8"/>
      <c r="SFH149" s="9"/>
      <c r="SFM149" s="11"/>
      <c r="SFN149" s="8"/>
      <c r="SFO149" s="9"/>
      <c r="SFT149" s="11"/>
      <c r="SFU149" s="8"/>
      <c r="SFV149" s="9"/>
      <c r="SGA149" s="11"/>
      <c r="SGB149" s="8"/>
      <c r="SGC149" s="9"/>
      <c r="SGH149" s="11"/>
      <c r="SGI149" s="8"/>
      <c r="SGJ149" s="9"/>
      <c r="SGO149" s="11"/>
      <c r="SGP149" s="8"/>
      <c r="SGQ149" s="9"/>
      <c r="SGV149" s="11"/>
      <c r="SGW149" s="8"/>
      <c r="SGX149" s="9"/>
      <c r="SHC149" s="11"/>
      <c r="SHD149" s="8"/>
      <c r="SHE149" s="9"/>
      <c r="SHJ149" s="11"/>
      <c r="SHK149" s="8"/>
      <c r="SHL149" s="9"/>
      <c r="SHQ149" s="11"/>
      <c r="SHR149" s="8"/>
      <c r="SHS149" s="9"/>
      <c r="SHX149" s="11"/>
      <c r="SHY149" s="8"/>
      <c r="SHZ149" s="9"/>
      <c r="SIE149" s="11"/>
      <c r="SIF149" s="8"/>
      <c r="SIG149" s="9"/>
      <c r="SIL149" s="11"/>
      <c r="SIM149" s="8"/>
      <c r="SIN149" s="9"/>
      <c r="SIS149" s="11"/>
      <c r="SIT149" s="8"/>
      <c r="SIU149" s="9"/>
      <c r="SIZ149" s="11"/>
      <c r="SJA149" s="8"/>
      <c r="SJB149" s="9"/>
      <c r="SJG149" s="11"/>
      <c r="SJH149" s="8"/>
      <c r="SJI149" s="9"/>
      <c r="SJN149" s="11"/>
      <c r="SJO149" s="8"/>
      <c r="SJP149" s="9"/>
      <c r="SJU149" s="11"/>
      <c r="SJV149" s="8"/>
      <c r="SJW149" s="9"/>
      <c r="SKB149" s="11"/>
      <c r="SKC149" s="8"/>
      <c r="SKD149" s="9"/>
      <c r="SKI149" s="11"/>
      <c r="SKJ149" s="8"/>
      <c r="SKK149" s="9"/>
      <c r="SKP149" s="11"/>
      <c r="SKQ149" s="8"/>
      <c r="SKR149" s="9"/>
      <c r="SKW149" s="11"/>
      <c r="SKX149" s="8"/>
      <c r="SKY149" s="9"/>
      <c r="SLD149" s="11"/>
      <c r="SLE149" s="8"/>
      <c r="SLF149" s="9"/>
      <c r="SLK149" s="11"/>
      <c r="SLL149" s="8"/>
      <c r="SLM149" s="9"/>
      <c r="SLR149" s="11"/>
      <c r="SLS149" s="8"/>
      <c r="SLT149" s="9"/>
      <c r="SLY149" s="11"/>
      <c r="SLZ149" s="8"/>
      <c r="SMA149" s="9"/>
      <c r="SMF149" s="11"/>
      <c r="SMG149" s="8"/>
      <c r="SMH149" s="9"/>
      <c r="SMM149" s="11"/>
      <c r="SMN149" s="8"/>
      <c r="SMO149" s="9"/>
      <c r="SMT149" s="11"/>
      <c r="SMU149" s="8"/>
      <c r="SMV149" s="9"/>
      <c r="SNA149" s="11"/>
      <c r="SNB149" s="8"/>
      <c r="SNC149" s="9"/>
      <c r="SNH149" s="11"/>
      <c r="SNI149" s="8"/>
      <c r="SNJ149" s="9"/>
      <c r="SNO149" s="11"/>
      <c r="SNP149" s="8"/>
      <c r="SNQ149" s="9"/>
      <c r="SNV149" s="11"/>
      <c r="SNW149" s="8"/>
      <c r="SNX149" s="9"/>
      <c r="SOC149" s="11"/>
      <c r="SOD149" s="8"/>
      <c r="SOE149" s="9"/>
      <c r="SOJ149" s="11"/>
      <c r="SOK149" s="8"/>
      <c r="SOL149" s="9"/>
      <c r="SOQ149" s="11"/>
      <c r="SOR149" s="8"/>
      <c r="SOS149" s="9"/>
      <c r="SOX149" s="11"/>
      <c r="SOY149" s="8"/>
      <c r="SOZ149" s="9"/>
      <c r="SPE149" s="11"/>
      <c r="SPF149" s="8"/>
      <c r="SPG149" s="9"/>
      <c r="SPL149" s="11"/>
      <c r="SPM149" s="8"/>
      <c r="SPN149" s="9"/>
      <c r="SPS149" s="11"/>
      <c r="SPT149" s="8"/>
      <c r="SPU149" s="9"/>
      <c r="SPZ149" s="11"/>
      <c r="SQA149" s="8"/>
      <c r="SQB149" s="9"/>
      <c r="SQG149" s="11"/>
      <c r="SQH149" s="8"/>
      <c r="SQI149" s="9"/>
      <c r="SQN149" s="11"/>
      <c r="SQO149" s="8"/>
      <c r="SQP149" s="9"/>
      <c r="SQU149" s="11"/>
      <c r="SQV149" s="8"/>
      <c r="SQW149" s="9"/>
      <c r="SRB149" s="11"/>
      <c r="SRC149" s="8"/>
      <c r="SRD149" s="9"/>
      <c r="SRI149" s="11"/>
      <c r="SRJ149" s="8"/>
      <c r="SRK149" s="9"/>
      <c r="SRP149" s="11"/>
      <c r="SRQ149" s="8"/>
      <c r="SRR149" s="9"/>
      <c r="SRW149" s="11"/>
      <c r="SRX149" s="8"/>
      <c r="SRY149" s="9"/>
      <c r="SSD149" s="11"/>
      <c r="SSE149" s="8"/>
      <c r="SSF149" s="9"/>
      <c r="SSK149" s="11"/>
      <c r="SSL149" s="8"/>
      <c r="SSM149" s="9"/>
      <c r="SSR149" s="11"/>
      <c r="SSS149" s="8"/>
      <c r="SST149" s="9"/>
      <c r="SSY149" s="11"/>
      <c r="SSZ149" s="8"/>
      <c r="STA149" s="9"/>
      <c r="STF149" s="11"/>
      <c r="STG149" s="8"/>
      <c r="STH149" s="9"/>
      <c r="STM149" s="11"/>
      <c r="STN149" s="8"/>
      <c r="STO149" s="9"/>
      <c r="STT149" s="11"/>
      <c r="STU149" s="8"/>
      <c r="STV149" s="9"/>
      <c r="SUA149" s="11"/>
      <c r="SUB149" s="8"/>
      <c r="SUC149" s="9"/>
      <c r="SUH149" s="11"/>
      <c r="SUI149" s="8"/>
      <c r="SUJ149" s="9"/>
      <c r="SUO149" s="11"/>
      <c r="SUP149" s="8"/>
      <c r="SUQ149" s="9"/>
      <c r="SUV149" s="11"/>
      <c r="SUW149" s="8"/>
      <c r="SUX149" s="9"/>
      <c r="SVC149" s="11"/>
      <c r="SVD149" s="8"/>
      <c r="SVE149" s="9"/>
      <c r="SVJ149" s="11"/>
      <c r="SVK149" s="8"/>
      <c r="SVL149" s="9"/>
      <c r="SVQ149" s="11"/>
      <c r="SVR149" s="8"/>
      <c r="SVS149" s="9"/>
      <c r="SVX149" s="11"/>
      <c r="SVY149" s="8"/>
      <c r="SVZ149" s="9"/>
      <c r="SWE149" s="11"/>
      <c r="SWF149" s="8"/>
      <c r="SWG149" s="9"/>
      <c r="SWL149" s="11"/>
      <c r="SWM149" s="8"/>
      <c r="SWN149" s="9"/>
      <c r="SWS149" s="11"/>
      <c r="SWT149" s="8"/>
      <c r="SWU149" s="9"/>
      <c r="SWZ149" s="11"/>
      <c r="SXA149" s="8"/>
      <c r="SXB149" s="9"/>
      <c r="SXG149" s="11"/>
      <c r="SXH149" s="8"/>
      <c r="SXI149" s="9"/>
      <c r="SXN149" s="11"/>
      <c r="SXO149" s="8"/>
      <c r="SXP149" s="9"/>
      <c r="SXU149" s="11"/>
      <c r="SXV149" s="8"/>
      <c r="SXW149" s="9"/>
      <c r="SYB149" s="11"/>
      <c r="SYC149" s="8"/>
      <c r="SYD149" s="9"/>
      <c r="SYI149" s="11"/>
      <c r="SYJ149" s="8"/>
      <c r="SYK149" s="9"/>
      <c r="SYP149" s="11"/>
      <c r="SYQ149" s="8"/>
      <c r="SYR149" s="9"/>
      <c r="SYW149" s="11"/>
      <c r="SYX149" s="8"/>
      <c r="SYY149" s="9"/>
      <c r="SZD149" s="11"/>
      <c r="SZE149" s="8"/>
      <c r="SZF149" s="9"/>
      <c r="SZK149" s="11"/>
      <c r="SZL149" s="8"/>
      <c r="SZM149" s="9"/>
      <c r="SZR149" s="11"/>
      <c r="SZS149" s="8"/>
      <c r="SZT149" s="9"/>
      <c r="SZY149" s="11"/>
      <c r="SZZ149" s="8"/>
      <c r="TAA149" s="9"/>
      <c r="TAF149" s="11"/>
      <c r="TAG149" s="8"/>
      <c r="TAH149" s="9"/>
      <c r="TAM149" s="11"/>
      <c r="TAN149" s="8"/>
      <c r="TAO149" s="9"/>
      <c r="TAT149" s="11"/>
      <c r="TAU149" s="8"/>
      <c r="TAV149" s="9"/>
      <c r="TBA149" s="11"/>
      <c r="TBB149" s="8"/>
      <c r="TBC149" s="9"/>
      <c r="TBH149" s="11"/>
      <c r="TBI149" s="8"/>
      <c r="TBJ149" s="9"/>
      <c r="TBO149" s="11"/>
      <c r="TBP149" s="8"/>
      <c r="TBQ149" s="9"/>
      <c r="TBV149" s="11"/>
      <c r="TBW149" s="8"/>
      <c r="TBX149" s="9"/>
      <c r="TCC149" s="11"/>
      <c r="TCD149" s="8"/>
      <c r="TCE149" s="9"/>
      <c r="TCJ149" s="11"/>
      <c r="TCK149" s="8"/>
      <c r="TCL149" s="9"/>
      <c r="TCQ149" s="11"/>
      <c r="TCR149" s="8"/>
      <c r="TCS149" s="9"/>
      <c r="TCX149" s="11"/>
      <c r="TCY149" s="8"/>
      <c r="TCZ149" s="9"/>
      <c r="TDE149" s="11"/>
      <c r="TDF149" s="8"/>
      <c r="TDG149" s="9"/>
      <c r="TDL149" s="11"/>
      <c r="TDM149" s="8"/>
      <c r="TDN149" s="9"/>
      <c r="TDS149" s="11"/>
      <c r="TDT149" s="8"/>
      <c r="TDU149" s="9"/>
      <c r="TDZ149" s="11"/>
      <c r="TEA149" s="8"/>
      <c r="TEB149" s="9"/>
      <c r="TEG149" s="11"/>
      <c r="TEH149" s="8"/>
      <c r="TEI149" s="9"/>
      <c r="TEN149" s="11"/>
      <c r="TEO149" s="8"/>
      <c r="TEP149" s="9"/>
      <c r="TEU149" s="11"/>
      <c r="TEV149" s="8"/>
      <c r="TEW149" s="9"/>
      <c r="TFB149" s="11"/>
      <c r="TFC149" s="8"/>
      <c r="TFD149" s="9"/>
      <c r="TFI149" s="11"/>
      <c r="TFJ149" s="8"/>
      <c r="TFK149" s="9"/>
      <c r="TFP149" s="11"/>
      <c r="TFQ149" s="8"/>
      <c r="TFR149" s="9"/>
      <c r="TFW149" s="11"/>
      <c r="TFX149" s="8"/>
      <c r="TFY149" s="9"/>
      <c r="TGD149" s="11"/>
      <c r="TGE149" s="8"/>
      <c r="TGF149" s="9"/>
      <c r="TGK149" s="11"/>
      <c r="TGL149" s="8"/>
      <c r="TGM149" s="9"/>
      <c r="TGR149" s="11"/>
      <c r="TGS149" s="8"/>
      <c r="TGT149" s="9"/>
      <c r="TGY149" s="11"/>
      <c r="TGZ149" s="8"/>
      <c r="THA149" s="9"/>
      <c r="THF149" s="11"/>
      <c r="THG149" s="8"/>
      <c r="THH149" s="9"/>
      <c r="THM149" s="11"/>
      <c r="THN149" s="8"/>
      <c r="THO149" s="9"/>
      <c r="THT149" s="11"/>
      <c r="THU149" s="8"/>
      <c r="THV149" s="9"/>
      <c r="TIA149" s="11"/>
      <c r="TIB149" s="8"/>
      <c r="TIC149" s="9"/>
      <c r="TIH149" s="11"/>
      <c r="TII149" s="8"/>
      <c r="TIJ149" s="9"/>
      <c r="TIO149" s="11"/>
      <c r="TIP149" s="8"/>
      <c r="TIQ149" s="9"/>
      <c r="TIV149" s="11"/>
      <c r="TIW149" s="8"/>
      <c r="TIX149" s="9"/>
      <c r="TJC149" s="11"/>
      <c r="TJD149" s="8"/>
      <c r="TJE149" s="9"/>
      <c r="TJJ149" s="11"/>
      <c r="TJK149" s="8"/>
      <c r="TJL149" s="9"/>
      <c r="TJQ149" s="11"/>
      <c r="TJR149" s="8"/>
      <c r="TJS149" s="9"/>
      <c r="TJX149" s="11"/>
      <c r="TJY149" s="8"/>
      <c r="TJZ149" s="9"/>
      <c r="TKE149" s="11"/>
      <c r="TKF149" s="8"/>
      <c r="TKG149" s="9"/>
      <c r="TKL149" s="11"/>
      <c r="TKM149" s="8"/>
      <c r="TKN149" s="9"/>
      <c r="TKS149" s="11"/>
      <c r="TKT149" s="8"/>
      <c r="TKU149" s="9"/>
      <c r="TKZ149" s="11"/>
      <c r="TLA149" s="8"/>
      <c r="TLB149" s="9"/>
      <c r="TLG149" s="11"/>
      <c r="TLH149" s="8"/>
      <c r="TLI149" s="9"/>
      <c r="TLN149" s="11"/>
      <c r="TLO149" s="8"/>
      <c r="TLP149" s="9"/>
      <c r="TLU149" s="11"/>
      <c r="TLV149" s="8"/>
      <c r="TLW149" s="9"/>
      <c r="TMB149" s="11"/>
      <c r="TMC149" s="8"/>
      <c r="TMD149" s="9"/>
      <c r="TMI149" s="11"/>
      <c r="TMJ149" s="8"/>
      <c r="TMK149" s="9"/>
      <c r="TMP149" s="11"/>
      <c r="TMQ149" s="8"/>
      <c r="TMR149" s="9"/>
      <c r="TMW149" s="11"/>
      <c r="TMX149" s="8"/>
      <c r="TMY149" s="9"/>
      <c r="TND149" s="11"/>
      <c r="TNE149" s="8"/>
      <c r="TNF149" s="9"/>
      <c r="TNK149" s="11"/>
      <c r="TNL149" s="8"/>
      <c r="TNM149" s="9"/>
      <c r="TNR149" s="11"/>
      <c r="TNS149" s="8"/>
      <c r="TNT149" s="9"/>
      <c r="TNY149" s="11"/>
      <c r="TNZ149" s="8"/>
      <c r="TOA149" s="9"/>
      <c r="TOF149" s="11"/>
      <c r="TOG149" s="8"/>
      <c r="TOH149" s="9"/>
      <c r="TOM149" s="11"/>
      <c r="TON149" s="8"/>
      <c r="TOO149" s="9"/>
      <c r="TOT149" s="11"/>
      <c r="TOU149" s="8"/>
      <c r="TOV149" s="9"/>
      <c r="TPA149" s="11"/>
      <c r="TPB149" s="8"/>
      <c r="TPC149" s="9"/>
      <c r="TPH149" s="11"/>
      <c r="TPI149" s="8"/>
      <c r="TPJ149" s="9"/>
      <c r="TPO149" s="11"/>
      <c r="TPP149" s="8"/>
      <c r="TPQ149" s="9"/>
      <c r="TPV149" s="11"/>
      <c r="TPW149" s="8"/>
      <c r="TPX149" s="9"/>
      <c r="TQC149" s="11"/>
      <c r="TQD149" s="8"/>
      <c r="TQE149" s="9"/>
      <c r="TQJ149" s="11"/>
      <c r="TQK149" s="8"/>
      <c r="TQL149" s="9"/>
      <c r="TQQ149" s="11"/>
      <c r="TQR149" s="8"/>
      <c r="TQS149" s="9"/>
      <c r="TQX149" s="11"/>
      <c r="TQY149" s="8"/>
      <c r="TQZ149" s="9"/>
      <c r="TRE149" s="11"/>
      <c r="TRF149" s="8"/>
      <c r="TRG149" s="9"/>
      <c r="TRL149" s="11"/>
      <c r="TRM149" s="8"/>
      <c r="TRN149" s="9"/>
      <c r="TRS149" s="11"/>
      <c r="TRT149" s="8"/>
      <c r="TRU149" s="9"/>
      <c r="TRZ149" s="11"/>
      <c r="TSA149" s="8"/>
      <c r="TSB149" s="9"/>
      <c r="TSG149" s="11"/>
      <c r="TSH149" s="8"/>
      <c r="TSI149" s="9"/>
      <c r="TSN149" s="11"/>
      <c r="TSO149" s="8"/>
      <c r="TSP149" s="9"/>
      <c r="TSU149" s="11"/>
      <c r="TSV149" s="8"/>
      <c r="TSW149" s="9"/>
      <c r="TTB149" s="11"/>
      <c r="TTC149" s="8"/>
      <c r="TTD149" s="9"/>
      <c r="TTI149" s="11"/>
      <c r="TTJ149" s="8"/>
      <c r="TTK149" s="9"/>
      <c r="TTP149" s="11"/>
      <c r="TTQ149" s="8"/>
      <c r="TTR149" s="9"/>
      <c r="TTW149" s="11"/>
      <c r="TTX149" s="8"/>
      <c r="TTY149" s="9"/>
      <c r="TUD149" s="11"/>
      <c r="TUE149" s="8"/>
      <c r="TUF149" s="9"/>
      <c r="TUK149" s="11"/>
      <c r="TUL149" s="8"/>
      <c r="TUM149" s="9"/>
      <c r="TUR149" s="11"/>
      <c r="TUS149" s="8"/>
      <c r="TUT149" s="9"/>
      <c r="TUY149" s="11"/>
      <c r="TUZ149" s="8"/>
      <c r="TVA149" s="9"/>
      <c r="TVF149" s="11"/>
      <c r="TVG149" s="8"/>
      <c r="TVH149" s="9"/>
      <c r="TVM149" s="11"/>
      <c r="TVN149" s="8"/>
      <c r="TVO149" s="9"/>
      <c r="TVT149" s="11"/>
      <c r="TVU149" s="8"/>
      <c r="TVV149" s="9"/>
      <c r="TWA149" s="11"/>
      <c r="TWB149" s="8"/>
      <c r="TWC149" s="9"/>
      <c r="TWH149" s="11"/>
      <c r="TWI149" s="8"/>
      <c r="TWJ149" s="9"/>
      <c r="TWO149" s="11"/>
      <c r="TWP149" s="8"/>
      <c r="TWQ149" s="9"/>
      <c r="TWV149" s="11"/>
      <c r="TWW149" s="8"/>
      <c r="TWX149" s="9"/>
      <c r="TXC149" s="11"/>
      <c r="TXD149" s="8"/>
      <c r="TXE149" s="9"/>
      <c r="TXJ149" s="11"/>
      <c r="TXK149" s="8"/>
      <c r="TXL149" s="9"/>
      <c r="TXQ149" s="11"/>
      <c r="TXR149" s="8"/>
      <c r="TXS149" s="9"/>
      <c r="TXX149" s="11"/>
      <c r="TXY149" s="8"/>
      <c r="TXZ149" s="9"/>
      <c r="TYE149" s="11"/>
      <c r="TYF149" s="8"/>
      <c r="TYG149" s="9"/>
      <c r="TYL149" s="11"/>
      <c r="TYM149" s="8"/>
      <c r="TYN149" s="9"/>
      <c r="TYS149" s="11"/>
      <c r="TYT149" s="8"/>
      <c r="TYU149" s="9"/>
      <c r="TYZ149" s="11"/>
      <c r="TZA149" s="8"/>
      <c r="TZB149" s="9"/>
      <c r="TZG149" s="11"/>
      <c r="TZH149" s="8"/>
      <c r="TZI149" s="9"/>
      <c r="TZN149" s="11"/>
      <c r="TZO149" s="8"/>
      <c r="TZP149" s="9"/>
      <c r="TZU149" s="11"/>
      <c r="TZV149" s="8"/>
      <c r="TZW149" s="9"/>
      <c r="UAB149" s="11"/>
      <c r="UAC149" s="8"/>
      <c r="UAD149" s="9"/>
      <c r="UAI149" s="11"/>
      <c r="UAJ149" s="8"/>
      <c r="UAK149" s="9"/>
      <c r="UAP149" s="11"/>
      <c r="UAQ149" s="8"/>
      <c r="UAR149" s="9"/>
      <c r="UAW149" s="11"/>
      <c r="UAX149" s="8"/>
      <c r="UAY149" s="9"/>
      <c r="UBD149" s="11"/>
      <c r="UBE149" s="8"/>
      <c r="UBF149" s="9"/>
      <c r="UBK149" s="11"/>
      <c r="UBL149" s="8"/>
      <c r="UBM149" s="9"/>
      <c r="UBR149" s="11"/>
      <c r="UBS149" s="8"/>
      <c r="UBT149" s="9"/>
      <c r="UBY149" s="11"/>
      <c r="UBZ149" s="8"/>
      <c r="UCA149" s="9"/>
      <c r="UCF149" s="11"/>
      <c r="UCG149" s="8"/>
      <c r="UCH149" s="9"/>
      <c r="UCM149" s="11"/>
      <c r="UCN149" s="8"/>
      <c r="UCO149" s="9"/>
      <c r="UCT149" s="11"/>
      <c r="UCU149" s="8"/>
      <c r="UCV149" s="9"/>
      <c r="UDA149" s="11"/>
      <c r="UDB149" s="8"/>
      <c r="UDC149" s="9"/>
      <c r="UDH149" s="11"/>
      <c r="UDI149" s="8"/>
      <c r="UDJ149" s="9"/>
      <c r="UDO149" s="11"/>
      <c r="UDP149" s="8"/>
      <c r="UDQ149" s="9"/>
      <c r="UDV149" s="11"/>
      <c r="UDW149" s="8"/>
      <c r="UDX149" s="9"/>
      <c r="UEC149" s="11"/>
      <c r="UED149" s="8"/>
      <c r="UEE149" s="9"/>
      <c r="UEJ149" s="11"/>
      <c r="UEK149" s="8"/>
      <c r="UEL149" s="9"/>
      <c r="UEQ149" s="11"/>
      <c r="UER149" s="8"/>
      <c r="UES149" s="9"/>
      <c r="UEX149" s="11"/>
      <c r="UEY149" s="8"/>
      <c r="UEZ149" s="9"/>
      <c r="UFE149" s="11"/>
      <c r="UFF149" s="8"/>
      <c r="UFG149" s="9"/>
      <c r="UFL149" s="11"/>
      <c r="UFM149" s="8"/>
      <c r="UFN149" s="9"/>
      <c r="UFS149" s="11"/>
      <c r="UFT149" s="8"/>
      <c r="UFU149" s="9"/>
      <c r="UFZ149" s="11"/>
      <c r="UGA149" s="8"/>
      <c r="UGB149" s="9"/>
      <c r="UGG149" s="11"/>
      <c r="UGH149" s="8"/>
      <c r="UGI149" s="9"/>
      <c r="UGN149" s="11"/>
      <c r="UGO149" s="8"/>
      <c r="UGP149" s="9"/>
      <c r="UGU149" s="11"/>
      <c r="UGV149" s="8"/>
      <c r="UGW149" s="9"/>
      <c r="UHB149" s="11"/>
      <c r="UHC149" s="8"/>
      <c r="UHD149" s="9"/>
      <c r="UHI149" s="11"/>
      <c r="UHJ149" s="8"/>
      <c r="UHK149" s="9"/>
      <c r="UHP149" s="11"/>
      <c r="UHQ149" s="8"/>
      <c r="UHR149" s="9"/>
      <c r="UHW149" s="11"/>
      <c r="UHX149" s="8"/>
      <c r="UHY149" s="9"/>
      <c r="UID149" s="11"/>
      <c r="UIE149" s="8"/>
      <c r="UIF149" s="9"/>
      <c r="UIK149" s="11"/>
      <c r="UIL149" s="8"/>
      <c r="UIM149" s="9"/>
      <c r="UIR149" s="11"/>
      <c r="UIS149" s="8"/>
      <c r="UIT149" s="9"/>
      <c r="UIY149" s="11"/>
      <c r="UIZ149" s="8"/>
      <c r="UJA149" s="9"/>
      <c r="UJF149" s="11"/>
      <c r="UJG149" s="8"/>
      <c r="UJH149" s="9"/>
      <c r="UJM149" s="11"/>
      <c r="UJN149" s="8"/>
      <c r="UJO149" s="9"/>
      <c r="UJT149" s="11"/>
      <c r="UJU149" s="8"/>
      <c r="UJV149" s="9"/>
      <c r="UKA149" s="11"/>
      <c r="UKB149" s="8"/>
      <c r="UKC149" s="9"/>
      <c r="UKH149" s="11"/>
      <c r="UKI149" s="8"/>
      <c r="UKJ149" s="9"/>
      <c r="UKO149" s="11"/>
      <c r="UKP149" s="8"/>
      <c r="UKQ149" s="9"/>
      <c r="UKV149" s="11"/>
      <c r="UKW149" s="8"/>
      <c r="UKX149" s="9"/>
      <c r="ULC149" s="11"/>
      <c r="ULD149" s="8"/>
      <c r="ULE149" s="9"/>
      <c r="ULJ149" s="11"/>
      <c r="ULK149" s="8"/>
      <c r="ULL149" s="9"/>
      <c r="ULQ149" s="11"/>
      <c r="ULR149" s="8"/>
      <c r="ULS149" s="9"/>
      <c r="ULX149" s="11"/>
      <c r="ULY149" s="8"/>
      <c r="ULZ149" s="9"/>
      <c r="UME149" s="11"/>
      <c r="UMF149" s="8"/>
      <c r="UMG149" s="9"/>
      <c r="UML149" s="11"/>
      <c r="UMM149" s="8"/>
      <c r="UMN149" s="9"/>
      <c r="UMS149" s="11"/>
      <c r="UMT149" s="8"/>
      <c r="UMU149" s="9"/>
      <c r="UMZ149" s="11"/>
      <c r="UNA149" s="8"/>
      <c r="UNB149" s="9"/>
      <c r="UNG149" s="11"/>
      <c r="UNH149" s="8"/>
      <c r="UNI149" s="9"/>
      <c r="UNN149" s="11"/>
      <c r="UNO149" s="8"/>
      <c r="UNP149" s="9"/>
      <c r="UNU149" s="11"/>
      <c r="UNV149" s="8"/>
      <c r="UNW149" s="9"/>
      <c r="UOB149" s="11"/>
      <c r="UOC149" s="8"/>
      <c r="UOD149" s="9"/>
      <c r="UOI149" s="11"/>
      <c r="UOJ149" s="8"/>
      <c r="UOK149" s="9"/>
      <c r="UOP149" s="11"/>
      <c r="UOQ149" s="8"/>
      <c r="UOR149" s="9"/>
      <c r="UOW149" s="11"/>
      <c r="UOX149" s="8"/>
      <c r="UOY149" s="9"/>
      <c r="UPD149" s="11"/>
      <c r="UPE149" s="8"/>
      <c r="UPF149" s="9"/>
      <c r="UPK149" s="11"/>
      <c r="UPL149" s="8"/>
      <c r="UPM149" s="9"/>
      <c r="UPR149" s="11"/>
      <c r="UPS149" s="8"/>
      <c r="UPT149" s="9"/>
      <c r="UPY149" s="11"/>
      <c r="UPZ149" s="8"/>
      <c r="UQA149" s="9"/>
      <c r="UQF149" s="11"/>
      <c r="UQG149" s="8"/>
      <c r="UQH149" s="9"/>
      <c r="UQM149" s="11"/>
      <c r="UQN149" s="8"/>
      <c r="UQO149" s="9"/>
      <c r="UQT149" s="11"/>
      <c r="UQU149" s="8"/>
      <c r="UQV149" s="9"/>
      <c r="URA149" s="11"/>
      <c r="URB149" s="8"/>
      <c r="URC149" s="9"/>
      <c r="URH149" s="11"/>
      <c r="URI149" s="8"/>
      <c r="URJ149" s="9"/>
      <c r="URO149" s="11"/>
      <c r="URP149" s="8"/>
      <c r="URQ149" s="9"/>
      <c r="URV149" s="11"/>
      <c r="URW149" s="8"/>
      <c r="URX149" s="9"/>
      <c r="USC149" s="11"/>
      <c r="USD149" s="8"/>
      <c r="USE149" s="9"/>
      <c r="USJ149" s="11"/>
      <c r="USK149" s="8"/>
      <c r="USL149" s="9"/>
      <c r="USQ149" s="11"/>
      <c r="USR149" s="8"/>
      <c r="USS149" s="9"/>
      <c r="USX149" s="11"/>
      <c r="USY149" s="8"/>
      <c r="USZ149" s="9"/>
      <c r="UTE149" s="11"/>
      <c r="UTF149" s="8"/>
      <c r="UTG149" s="9"/>
      <c r="UTL149" s="11"/>
      <c r="UTM149" s="8"/>
      <c r="UTN149" s="9"/>
      <c r="UTS149" s="11"/>
      <c r="UTT149" s="8"/>
      <c r="UTU149" s="9"/>
      <c r="UTZ149" s="11"/>
      <c r="UUA149" s="8"/>
      <c r="UUB149" s="9"/>
      <c r="UUG149" s="11"/>
      <c r="UUH149" s="8"/>
      <c r="UUI149" s="9"/>
      <c r="UUN149" s="11"/>
      <c r="UUO149" s="8"/>
      <c r="UUP149" s="9"/>
      <c r="UUU149" s="11"/>
      <c r="UUV149" s="8"/>
      <c r="UUW149" s="9"/>
      <c r="UVB149" s="11"/>
      <c r="UVC149" s="8"/>
      <c r="UVD149" s="9"/>
      <c r="UVI149" s="11"/>
      <c r="UVJ149" s="8"/>
      <c r="UVK149" s="9"/>
      <c r="UVP149" s="11"/>
      <c r="UVQ149" s="8"/>
      <c r="UVR149" s="9"/>
      <c r="UVW149" s="11"/>
      <c r="UVX149" s="8"/>
      <c r="UVY149" s="9"/>
      <c r="UWD149" s="11"/>
      <c r="UWE149" s="8"/>
      <c r="UWF149" s="9"/>
      <c r="UWK149" s="11"/>
      <c r="UWL149" s="8"/>
      <c r="UWM149" s="9"/>
      <c r="UWR149" s="11"/>
      <c r="UWS149" s="8"/>
      <c r="UWT149" s="9"/>
      <c r="UWY149" s="11"/>
      <c r="UWZ149" s="8"/>
      <c r="UXA149" s="9"/>
      <c r="UXF149" s="11"/>
      <c r="UXG149" s="8"/>
      <c r="UXH149" s="9"/>
      <c r="UXM149" s="11"/>
      <c r="UXN149" s="8"/>
      <c r="UXO149" s="9"/>
      <c r="UXT149" s="11"/>
      <c r="UXU149" s="8"/>
      <c r="UXV149" s="9"/>
      <c r="UYA149" s="11"/>
      <c r="UYB149" s="8"/>
      <c r="UYC149" s="9"/>
      <c r="UYH149" s="11"/>
      <c r="UYI149" s="8"/>
      <c r="UYJ149" s="9"/>
      <c r="UYO149" s="11"/>
      <c r="UYP149" s="8"/>
      <c r="UYQ149" s="9"/>
      <c r="UYV149" s="11"/>
      <c r="UYW149" s="8"/>
      <c r="UYX149" s="9"/>
      <c r="UZC149" s="11"/>
      <c r="UZD149" s="8"/>
      <c r="UZE149" s="9"/>
      <c r="UZJ149" s="11"/>
      <c r="UZK149" s="8"/>
      <c r="UZL149" s="9"/>
      <c r="UZQ149" s="11"/>
      <c r="UZR149" s="8"/>
      <c r="UZS149" s="9"/>
      <c r="UZX149" s="11"/>
      <c r="UZY149" s="8"/>
      <c r="UZZ149" s="9"/>
      <c r="VAE149" s="11"/>
      <c r="VAF149" s="8"/>
      <c r="VAG149" s="9"/>
      <c r="VAL149" s="11"/>
      <c r="VAM149" s="8"/>
      <c r="VAN149" s="9"/>
      <c r="VAS149" s="11"/>
      <c r="VAT149" s="8"/>
      <c r="VAU149" s="9"/>
      <c r="VAZ149" s="11"/>
      <c r="VBA149" s="8"/>
      <c r="VBB149" s="9"/>
      <c r="VBG149" s="11"/>
      <c r="VBH149" s="8"/>
      <c r="VBI149" s="9"/>
      <c r="VBN149" s="11"/>
      <c r="VBO149" s="8"/>
      <c r="VBP149" s="9"/>
      <c r="VBU149" s="11"/>
      <c r="VBV149" s="8"/>
      <c r="VBW149" s="9"/>
      <c r="VCB149" s="11"/>
      <c r="VCC149" s="8"/>
      <c r="VCD149" s="9"/>
      <c r="VCI149" s="11"/>
      <c r="VCJ149" s="8"/>
      <c r="VCK149" s="9"/>
      <c r="VCP149" s="11"/>
      <c r="VCQ149" s="8"/>
      <c r="VCR149" s="9"/>
      <c r="VCW149" s="11"/>
      <c r="VCX149" s="8"/>
      <c r="VCY149" s="9"/>
      <c r="VDD149" s="11"/>
      <c r="VDE149" s="8"/>
      <c r="VDF149" s="9"/>
      <c r="VDK149" s="11"/>
      <c r="VDL149" s="8"/>
      <c r="VDM149" s="9"/>
      <c r="VDR149" s="11"/>
      <c r="VDS149" s="8"/>
      <c r="VDT149" s="9"/>
      <c r="VDY149" s="11"/>
      <c r="VDZ149" s="8"/>
      <c r="VEA149" s="9"/>
      <c r="VEF149" s="11"/>
      <c r="VEG149" s="8"/>
      <c r="VEH149" s="9"/>
      <c r="VEM149" s="11"/>
      <c r="VEN149" s="8"/>
      <c r="VEO149" s="9"/>
      <c r="VET149" s="11"/>
      <c r="VEU149" s="8"/>
      <c r="VEV149" s="9"/>
      <c r="VFA149" s="11"/>
      <c r="VFB149" s="8"/>
      <c r="VFC149" s="9"/>
      <c r="VFH149" s="11"/>
      <c r="VFI149" s="8"/>
      <c r="VFJ149" s="9"/>
      <c r="VFO149" s="11"/>
      <c r="VFP149" s="8"/>
      <c r="VFQ149" s="9"/>
      <c r="VFV149" s="11"/>
      <c r="VFW149" s="8"/>
      <c r="VFX149" s="9"/>
      <c r="VGC149" s="11"/>
      <c r="VGD149" s="8"/>
      <c r="VGE149" s="9"/>
      <c r="VGJ149" s="11"/>
      <c r="VGK149" s="8"/>
      <c r="VGL149" s="9"/>
      <c r="VGQ149" s="11"/>
      <c r="VGR149" s="8"/>
      <c r="VGS149" s="9"/>
      <c r="VGX149" s="11"/>
      <c r="VGY149" s="8"/>
      <c r="VGZ149" s="9"/>
      <c r="VHE149" s="11"/>
      <c r="VHF149" s="8"/>
      <c r="VHG149" s="9"/>
      <c r="VHL149" s="11"/>
      <c r="VHM149" s="8"/>
      <c r="VHN149" s="9"/>
      <c r="VHS149" s="11"/>
      <c r="VHT149" s="8"/>
      <c r="VHU149" s="9"/>
      <c r="VHZ149" s="11"/>
      <c r="VIA149" s="8"/>
      <c r="VIB149" s="9"/>
      <c r="VIG149" s="11"/>
      <c r="VIH149" s="8"/>
      <c r="VII149" s="9"/>
      <c r="VIN149" s="11"/>
      <c r="VIO149" s="8"/>
      <c r="VIP149" s="9"/>
      <c r="VIU149" s="11"/>
      <c r="VIV149" s="8"/>
      <c r="VIW149" s="9"/>
      <c r="VJB149" s="11"/>
      <c r="VJC149" s="8"/>
      <c r="VJD149" s="9"/>
      <c r="VJI149" s="11"/>
      <c r="VJJ149" s="8"/>
      <c r="VJK149" s="9"/>
      <c r="VJP149" s="11"/>
      <c r="VJQ149" s="8"/>
      <c r="VJR149" s="9"/>
      <c r="VJW149" s="11"/>
      <c r="VJX149" s="8"/>
      <c r="VJY149" s="9"/>
      <c r="VKD149" s="11"/>
      <c r="VKE149" s="8"/>
      <c r="VKF149" s="9"/>
      <c r="VKK149" s="11"/>
      <c r="VKL149" s="8"/>
      <c r="VKM149" s="9"/>
      <c r="VKR149" s="11"/>
      <c r="VKS149" s="8"/>
      <c r="VKT149" s="9"/>
      <c r="VKY149" s="11"/>
      <c r="VKZ149" s="8"/>
      <c r="VLA149" s="9"/>
      <c r="VLF149" s="11"/>
      <c r="VLG149" s="8"/>
      <c r="VLH149" s="9"/>
      <c r="VLM149" s="11"/>
      <c r="VLN149" s="8"/>
      <c r="VLO149" s="9"/>
      <c r="VLT149" s="11"/>
      <c r="VLU149" s="8"/>
      <c r="VLV149" s="9"/>
      <c r="VMA149" s="11"/>
      <c r="VMB149" s="8"/>
      <c r="VMC149" s="9"/>
      <c r="VMH149" s="11"/>
      <c r="VMI149" s="8"/>
      <c r="VMJ149" s="9"/>
      <c r="VMO149" s="11"/>
      <c r="VMP149" s="8"/>
      <c r="VMQ149" s="9"/>
      <c r="VMV149" s="11"/>
      <c r="VMW149" s="8"/>
      <c r="VMX149" s="9"/>
      <c r="VNC149" s="11"/>
      <c r="VND149" s="8"/>
      <c r="VNE149" s="9"/>
      <c r="VNJ149" s="11"/>
      <c r="VNK149" s="8"/>
      <c r="VNL149" s="9"/>
      <c r="VNQ149" s="11"/>
      <c r="VNR149" s="8"/>
      <c r="VNS149" s="9"/>
      <c r="VNX149" s="11"/>
      <c r="VNY149" s="8"/>
      <c r="VNZ149" s="9"/>
      <c r="VOE149" s="11"/>
      <c r="VOF149" s="8"/>
      <c r="VOG149" s="9"/>
      <c r="VOL149" s="11"/>
      <c r="VOM149" s="8"/>
      <c r="VON149" s="9"/>
      <c r="VOS149" s="11"/>
      <c r="VOT149" s="8"/>
      <c r="VOU149" s="9"/>
      <c r="VOZ149" s="11"/>
      <c r="VPA149" s="8"/>
      <c r="VPB149" s="9"/>
      <c r="VPG149" s="11"/>
      <c r="VPH149" s="8"/>
      <c r="VPI149" s="9"/>
      <c r="VPN149" s="11"/>
      <c r="VPO149" s="8"/>
      <c r="VPP149" s="9"/>
      <c r="VPU149" s="11"/>
      <c r="VPV149" s="8"/>
      <c r="VPW149" s="9"/>
      <c r="VQB149" s="11"/>
      <c r="VQC149" s="8"/>
      <c r="VQD149" s="9"/>
      <c r="VQI149" s="11"/>
      <c r="VQJ149" s="8"/>
      <c r="VQK149" s="9"/>
      <c r="VQP149" s="11"/>
      <c r="VQQ149" s="8"/>
      <c r="VQR149" s="9"/>
      <c r="VQW149" s="11"/>
      <c r="VQX149" s="8"/>
      <c r="VQY149" s="9"/>
      <c r="VRD149" s="11"/>
      <c r="VRE149" s="8"/>
      <c r="VRF149" s="9"/>
      <c r="VRK149" s="11"/>
      <c r="VRL149" s="8"/>
      <c r="VRM149" s="9"/>
      <c r="VRR149" s="11"/>
      <c r="VRS149" s="8"/>
      <c r="VRT149" s="9"/>
      <c r="VRY149" s="11"/>
      <c r="VRZ149" s="8"/>
      <c r="VSA149" s="9"/>
      <c r="VSF149" s="11"/>
      <c r="VSG149" s="8"/>
      <c r="VSH149" s="9"/>
      <c r="VSM149" s="11"/>
      <c r="VSN149" s="8"/>
      <c r="VSO149" s="9"/>
      <c r="VST149" s="11"/>
      <c r="VSU149" s="8"/>
      <c r="VSV149" s="9"/>
      <c r="VTA149" s="11"/>
      <c r="VTB149" s="8"/>
      <c r="VTC149" s="9"/>
      <c r="VTH149" s="11"/>
      <c r="VTI149" s="8"/>
      <c r="VTJ149" s="9"/>
      <c r="VTO149" s="11"/>
      <c r="VTP149" s="8"/>
      <c r="VTQ149" s="9"/>
      <c r="VTV149" s="11"/>
      <c r="VTW149" s="8"/>
      <c r="VTX149" s="9"/>
      <c r="VUC149" s="11"/>
      <c r="VUD149" s="8"/>
      <c r="VUE149" s="9"/>
      <c r="VUJ149" s="11"/>
      <c r="VUK149" s="8"/>
      <c r="VUL149" s="9"/>
      <c r="VUQ149" s="11"/>
      <c r="VUR149" s="8"/>
      <c r="VUS149" s="9"/>
      <c r="VUX149" s="11"/>
      <c r="VUY149" s="8"/>
      <c r="VUZ149" s="9"/>
      <c r="VVE149" s="11"/>
      <c r="VVF149" s="8"/>
      <c r="VVG149" s="9"/>
      <c r="VVL149" s="11"/>
      <c r="VVM149" s="8"/>
      <c r="VVN149" s="9"/>
      <c r="VVS149" s="11"/>
      <c r="VVT149" s="8"/>
      <c r="VVU149" s="9"/>
      <c r="VVZ149" s="11"/>
      <c r="VWA149" s="8"/>
      <c r="VWB149" s="9"/>
      <c r="VWG149" s="11"/>
      <c r="VWH149" s="8"/>
      <c r="VWI149" s="9"/>
      <c r="VWN149" s="11"/>
      <c r="VWO149" s="8"/>
      <c r="VWP149" s="9"/>
      <c r="VWU149" s="11"/>
      <c r="VWV149" s="8"/>
      <c r="VWW149" s="9"/>
      <c r="VXB149" s="11"/>
      <c r="VXC149" s="8"/>
      <c r="VXD149" s="9"/>
      <c r="VXI149" s="11"/>
      <c r="VXJ149" s="8"/>
      <c r="VXK149" s="9"/>
      <c r="VXP149" s="11"/>
      <c r="VXQ149" s="8"/>
      <c r="VXR149" s="9"/>
      <c r="VXW149" s="11"/>
      <c r="VXX149" s="8"/>
      <c r="VXY149" s="9"/>
      <c r="VYD149" s="11"/>
      <c r="VYE149" s="8"/>
      <c r="VYF149" s="9"/>
      <c r="VYK149" s="11"/>
      <c r="VYL149" s="8"/>
      <c r="VYM149" s="9"/>
      <c r="VYR149" s="11"/>
      <c r="VYS149" s="8"/>
      <c r="VYT149" s="9"/>
      <c r="VYY149" s="11"/>
      <c r="VYZ149" s="8"/>
      <c r="VZA149" s="9"/>
      <c r="VZF149" s="11"/>
      <c r="VZG149" s="8"/>
      <c r="VZH149" s="9"/>
      <c r="VZM149" s="11"/>
      <c r="VZN149" s="8"/>
      <c r="VZO149" s="9"/>
      <c r="VZT149" s="11"/>
      <c r="VZU149" s="8"/>
      <c r="VZV149" s="9"/>
      <c r="WAA149" s="11"/>
      <c r="WAB149" s="8"/>
      <c r="WAC149" s="9"/>
      <c r="WAH149" s="11"/>
      <c r="WAI149" s="8"/>
      <c r="WAJ149" s="9"/>
      <c r="WAO149" s="11"/>
      <c r="WAP149" s="8"/>
      <c r="WAQ149" s="9"/>
      <c r="WAV149" s="11"/>
      <c r="WAW149" s="8"/>
      <c r="WAX149" s="9"/>
      <c r="WBC149" s="11"/>
      <c r="WBD149" s="8"/>
      <c r="WBE149" s="9"/>
      <c r="WBJ149" s="11"/>
      <c r="WBK149" s="8"/>
      <c r="WBL149" s="9"/>
      <c r="WBQ149" s="11"/>
      <c r="WBR149" s="8"/>
      <c r="WBS149" s="9"/>
      <c r="WBX149" s="11"/>
      <c r="WBY149" s="8"/>
      <c r="WBZ149" s="9"/>
      <c r="WCE149" s="11"/>
      <c r="WCF149" s="8"/>
      <c r="WCG149" s="9"/>
      <c r="WCL149" s="11"/>
      <c r="WCM149" s="8"/>
      <c r="WCN149" s="9"/>
      <c r="WCS149" s="11"/>
      <c r="WCT149" s="8"/>
      <c r="WCU149" s="9"/>
      <c r="WCZ149" s="11"/>
      <c r="WDA149" s="8"/>
      <c r="WDB149" s="9"/>
      <c r="WDG149" s="11"/>
      <c r="WDH149" s="8"/>
      <c r="WDI149" s="9"/>
      <c r="WDN149" s="11"/>
      <c r="WDO149" s="8"/>
      <c r="WDP149" s="9"/>
      <c r="WDU149" s="11"/>
      <c r="WDV149" s="8"/>
      <c r="WDW149" s="9"/>
      <c r="WEB149" s="11"/>
      <c r="WEC149" s="8"/>
      <c r="WED149" s="9"/>
      <c r="WEI149" s="11"/>
      <c r="WEJ149" s="8"/>
      <c r="WEK149" s="9"/>
      <c r="WEP149" s="11"/>
      <c r="WEQ149" s="8"/>
      <c r="WER149" s="9"/>
      <c r="WEW149" s="11"/>
      <c r="WEX149" s="8"/>
      <c r="WEY149" s="9"/>
      <c r="WFD149" s="11"/>
      <c r="WFE149" s="8"/>
      <c r="WFF149" s="9"/>
      <c r="WFK149" s="11"/>
      <c r="WFL149" s="8"/>
      <c r="WFM149" s="9"/>
      <c r="WFR149" s="11"/>
      <c r="WFS149" s="8"/>
      <c r="WFT149" s="9"/>
      <c r="WFY149" s="11"/>
      <c r="WFZ149" s="8"/>
      <c r="WGA149" s="9"/>
      <c r="WGF149" s="11"/>
      <c r="WGG149" s="8"/>
      <c r="WGH149" s="9"/>
      <c r="WGM149" s="11"/>
      <c r="WGN149" s="8"/>
      <c r="WGO149" s="9"/>
      <c r="WGT149" s="11"/>
      <c r="WGU149" s="8"/>
      <c r="WGV149" s="9"/>
      <c r="WHA149" s="11"/>
      <c r="WHB149" s="8"/>
      <c r="WHC149" s="9"/>
      <c r="WHH149" s="11"/>
      <c r="WHI149" s="8"/>
      <c r="WHJ149" s="9"/>
      <c r="WHO149" s="11"/>
      <c r="WHP149" s="8"/>
      <c r="WHQ149" s="9"/>
      <c r="WHV149" s="11"/>
      <c r="WHW149" s="8"/>
      <c r="WHX149" s="9"/>
      <c r="WIC149" s="11"/>
      <c r="WID149" s="8"/>
      <c r="WIE149" s="9"/>
      <c r="WIJ149" s="11"/>
      <c r="WIK149" s="8"/>
      <c r="WIL149" s="9"/>
      <c r="WIQ149" s="11"/>
      <c r="WIR149" s="8"/>
      <c r="WIS149" s="9"/>
      <c r="WIX149" s="11"/>
      <c r="WIY149" s="8"/>
      <c r="WIZ149" s="9"/>
      <c r="WJE149" s="11"/>
      <c r="WJF149" s="8"/>
      <c r="WJG149" s="9"/>
      <c r="WJL149" s="11"/>
      <c r="WJM149" s="8"/>
      <c r="WJN149" s="9"/>
      <c r="WJS149" s="11"/>
      <c r="WJT149" s="8"/>
      <c r="WJU149" s="9"/>
      <c r="WJZ149" s="11"/>
      <c r="WKA149" s="8"/>
      <c r="WKB149" s="9"/>
      <c r="WKG149" s="11"/>
      <c r="WKH149" s="8"/>
      <c r="WKI149" s="9"/>
      <c r="WKN149" s="11"/>
      <c r="WKO149" s="8"/>
      <c r="WKP149" s="9"/>
      <c r="WKU149" s="11"/>
      <c r="WKV149" s="8"/>
      <c r="WKW149" s="9"/>
      <c r="WLB149" s="11"/>
      <c r="WLC149" s="8"/>
      <c r="WLD149" s="9"/>
      <c r="WLI149" s="11"/>
      <c r="WLJ149" s="8"/>
      <c r="WLK149" s="9"/>
      <c r="WLP149" s="11"/>
      <c r="WLQ149" s="8"/>
      <c r="WLR149" s="9"/>
      <c r="WLW149" s="11"/>
      <c r="WLX149" s="8"/>
      <c r="WLY149" s="9"/>
      <c r="WMD149" s="11"/>
      <c r="WME149" s="8"/>
      <c r="WMF149" s="9"/>
      <c r="WMK149" s="11"/>
      <c r="WML149" s="8"/>
      <c r="WMM149" s="9"/>
      <c r="WMR149" s="11"/>
      <c r="WMS149" s="8"/>
      <c r="WMT149" s="9"/>
      <c r="WMY149" s="11"/>
      <c r="WMZ149" s="8"/>
      <c r="WNA149" s="9"/>
      <c r="WNF149" s="11"/>
      <c r="WNG149" s="8"/>
      <c r="WNH149" s="9"/>
      <c r="WNM149" s="11"/>
      <c r="WNN149" s="8"/>
      <c r="WNO149" s="9"/>
      <c r="WNT149" s="11"/>
      <c r="WNU149" s="8"/>
      <c r="WNV149" s="9"/>
      <c r="WOA149" s="11"/>
      <c r="WOB149" s="8"/>
      <c r="WOC149" s="9"/>
      <c r="WOH149" s="11"/>
      <c r="WOI149" s="8"/>
      <c r="WOJ149" s="9"/>
      <c r="WOO149" s="11"/>
      <c r="WOP149" s="8"/>
      <c r="WOQ149" s="9"/>
      <c r="WOV149" s="11"/>
      <c r="WOW149" s="8"/>
      <c r="WOX149" s="9"/>
      <c r="WPC149" s="11"/>
      <c r="WPD149" s="8"/>
      <c r="WPE149" s="9"/>
      <c r="WPJ149" s="11"/>
      <c r="WPK149" s="8"/>
      <c r="WPL149" s="9"/>
      <c r="WPQ149" s="11"/>
      <c r="WPR149" s="8"/>
      <c r="WPS149" s="9"/>
      <c r="WPX149" s="11"/>
      <c r="WPY149" s="8"/>
      <c r="WPZ149" s="9"/>
      <c r="WQE149" s="11"/>
      <c r="WQF149" s="8"/>
      <c r="WQG149" s="9"/>
      <c r="WQL149" s="11"/>
      <c r="WQM149" s="8"/>
      <c r="WQN149" s="9"/>
      <c r="WQS149" s="11"/>
      <c r="WQT149" s="8"/>
      <c r="WQU149" s="9"/>
      <c r="WQZ149" s="11"/>
      <c r="WRA149" s="8"/>
      <c r="WRB149" s="9"/>
      <c r="WRG149" s="11"/>
      <c r="WRH149" s="8"/>
      <c r="WRI149" s="9"/>
      <c r="WRN149" s="11"/>
      <c r="WRO149" s="8"/>
      <c r="WRP149" s="9"/>
      <c r="WRU149" s="11"/>
      <c r="WRV149" s="8"/>
      <c r="WRW149" s="9"/>
      <c r="WSB149" s="11"/>
      <c r="WSC149" s="8"/>
      <c r="WSD149" s="9"/>
      <c r="WSI149" s="11"/>
      <c r="WSJ149" s="8"/>
      <c r="WSK149" s="9"/>
      <c r="WSP149" s="11"/>
      <c r="WSQ149" s="8"/>
      <c r="WSR149" s="9"/>
      <c r="WSW149" s="11"/>
      <c r="WSX149" s="8"/>
      <c r="WSY149" s="9"/>
      <c r="WTD149" s="11"/>
      <c r="WTE149" s="8"/>
      <c r="WTF149" s="9"/>
      <c r="WTK149" s="11"/>
      <c r="WTL149" s="8"/>
      <c r="WTM149" s="9"/>
      <c r="WTR149" s="11"/>
      <c r="WTS149" s="8"/>
      <c r="WTT149" s="9"/>
      <c r="WTY149" s="11"/>
      <c r="WTZ149" s="8"/>
      <c r="WUA149" s="9"/>
      <c r="WUF149" s="11"/>
      <c r="WUG149" s="8"/>
      <c r="WUH149" s="9"/>
      <c r="WUM149" s="11"/>
      <c r="WUN149" s="8"/>
      <c r="WUO149" s="9"/>
      <c r="WUT149" s="11"/>
      <c r="WUU149" s="8"/>
      <c r="WUV149" s="9"/>
      <c r="WVA149" s="11"/>
      <c r="WVB149" s="8"/>
      <c r="WVC149" s="9"/>
      <c r="WVH149" s="11"/>
      <c r="WVI149" s="8"/>
      <c r="WVJ149" s="9"/>
      <c r="WVO149" s="11"/>
      <c r="WVP149" s="8"/>
      <c r="WVQ149" s="9"/>
      <c r="WVV149" s="11"/>
      <c r="WVW149" s="8"/>
      <c r="WVX149" s="9"/>
      <c r="WWC149" s="11"/>
      <c r="WWD149" s="8"/>
      <c r="WWE149" s="9"/>
      <c r="WWJ149" s="11"/>
      <c r="WWK149" s="8"/>
      <c r="WWL149" s="9"/>
      <c r="WWQ149" s="11"/>
      <c r="WWR149" s="8"/>
      <c r="WWS149" s="9"/>
      <c r="WWX149" s="11"/>
      <c r="WWY149" s="8"/>
      <c r="WWZ149" s="9"/>
      <c r="WXE149" s="11"/>
      <c r="WXF149" s="8"/>
      <c r="WXG149" s="9"/>
      <c r="WXL149" s="11"/>
      <c r="WXM149" s="8"/>
      <c r="WXN149" s="9"/>
      <c r="WXS149" s="11"/>
      <c r="WXT149" s="8"/>
      <c r="WXU149" s="9"/>
      <c r="WXZ149" s="11"/>
      <c r="WYA149" s="8"/>
      <c r="WYB149" s="9"/>
      <c r="WYG149" s="11"/>
      <c r="WYH149" s="8"/>
      <c r="WYI149" s="9"/>
      <c r="WYN149" s="11"/>
      <c r="WYO149" s="8"/>
      <c r="WYP149" s="9"/>
      <c r="WYU149" s="11"/>
      <c r="WYV149" s="8"/>
      <c r="WYW149" s="9"/>
      <c r="WZB149" s="11"/>
      <c r="WZC149" s="8"/>
      <c r="WZD149" s="9"/>
      <c r="WZI149" s="11"/>
      <c r="WZJ149" s="8"/>
      <c r="WZK149" s="9"/>
      <c r="WZP149" s="11"/>
      <c r="WZQ149" s="8"/>
      <c r="WZR149" s="9"/>
      <c r="WZW149" s="11"/>
      <c r="WZX149" s="8"/>
      <c r="WZY149" s="9"/>
      <c r="XAD149" s="11"/>
      <c r="XAE149" s="8"/>
      <c r="XAF149" s="9"/>
      <c r="XAK149" s="11"/>
      <c r="XAL149" s="8"/>
      <c r="XAM149" s="9"/>
      <c r="XAR149" s="11"/>
      <c r="XAS149" s="8"/>
      <c r="XAT149" s="9"/>
      <c r="XAY149" s="11"/>
      <c r="XAZ149" s="8"/>
      <c r="XBA149" s="9"/>
      <c r="XBF149" s="11"/>
      <c r="XBG149" s="8"/>
      <c r="XBH149" s="9"/>
      <c r="XBM149" s="11"/>
      <c r="XBN149" s="8"/>
      <c r="XBO149" s="9"/>
      <c r="XBT149" s="11"/>
      <c r="XBU149" s="8"/>
      <c r="XBV149" s="9"/>
      <c r="XCA149" s="11"/>
      <c r="XCB149" s="8"/>
      <c r="XCC149" s="9"/>
      <c r="XCH149" s="11"/>
      <c r="XCI149" s="8"/>
      <c r="XCJ149" s="9"/>
      <c r="XCO149" s="11"/>
      <c r="XCP149" s="8"/>
      <c r="XCQ149" s="9"/>
      <c r="XCV149" s="11"/>
      <c r="XCW149" s="8"/>
      <c r="XCX149" s="9"/>
      <c r="XDC149" s="11"/>
      <c r="XDD149" s="8"/>
      <c r="XDE149" s="9"/>
      <c r="XDJ149" s="11"/>
      <c r="XDK149" s="8"/>
      <c r="XDL149" s="9"/>
      <c r="XDQ149" s="11"/>
      <c r="XDR149" s="8"/>
      <c r="XDS149" s="9"/>
      <c r="XDX149" s="11"/>
      <c r="XDY149" s="8"/>
      <c r="XDZ149" s="9"/>
      <c r="XEE149" s="11"/>
      <c r="XEF149" s="8"/>
      <c r="XEG149" s="9"/>
      <c r="XEL149" s="11"/>
      <c r="XEM149" s="8"/>
      <c r="XEN149" s="9"/>
      <c r="XES149" s="11"/>
      <c r="XET149" s="8"/>
      <c r="XEU149" s="9"/>
      <c r="XEZ149" s="11"/>
      <c r="XFA149" s="8"/>
      <c r="XFB149" s="9"/>
    </row>
    <row r="150" spans="1:1024 1029:2046 2051:3068 3073:5119 5124:6141 6146:8192 8197:9214 9219:10236 10241:12287 12292:13309 13314:15360 15365:16382" s="23" customFormat="1" ht="30" customHeight="1" x14ac:dyDescent="0.25">
      <c r="A150" s="49" t="s">
        <v>133</v>
      </c>
      <c r="B150" s="50"/>
      <c r="C150" s="50"/>
      <c r="D150" s="50"/>
      <c r="E150" s="50"/>
      <c r="F150" s="26"/>
      <c r="G150" s="24"/>
    </row>
    <row r="151" spans="1:1024 1029:2046 2051:3068 3073:5119 5124:6141 6146:8192 8197:9214 9219:10236 10241:12287 12292:13309 13314:15360 15365:16382" ht="30" customHeight="1" x14ac:dyDescent="0.25">
      <c r="A151" s="41" t="s">
        <v>334</v>
      </c>
      <c r="B151" s="42"/>
      <c r="C151" s="42"/>
      <c r="D151" s="42"/>
      <c r="E151" s="43"/>
      <c r="F151" s="13"/>
      <c r="G151" s="13"/>
    </row>
    <row r="152" spans="1:1024 1029:2046 2051:3068 3073:5119 5124:6141 6146:8192 8197:9214 9219:10236 10241:12287 12292:13309 13314:15360 15365:16382" ht="18.75" x14ac:dyDescent="0.25">
      <c r="A152" s="44" t="s">
        <v>343</v>
      </c>
      <c r="B152" s="45"/>
      <c r="C152" s="45"/>
      <c r="D152" s="45"/>
      <c r="E152" s="14" t="s">
        <v>134</v>
      </c>
      <c r="F152" s="18" t="s">
        <v>135</v>
      </c>
      <c r="G152" s="18"/>
    </row>
    <row r="153" spans="1:1024 1029:2046 2051:3068 3073:5119 5124:6141 6146:8192 8197:9214 9219:10236 10241:12287 12292:13309 13314:15360 15365:16382" s="7" customFormat="1" ht="27.75" customHeight="1" x14ac:dyDescent="0.3">
      <c r="A153" s="5" t="s">
        <v>0</v>
      </c>
      <c r="B153" s="5" t="s">
        <v>16</v>
      </c>
      <c r="C153" s="6" t="s">
        <v>3</v>
      </c>
      <c r="D153" s="6" t="s">
        <v>4</v>
      </c>
      <c r="E153" s="5" t="s">
        <v>514</v>
      </c>
      <c r="F153" s="5" t="s">
        <v>515</v>
      </c>
      <c r="G153" s="5" t="s">
        <v>17</v>
      </c>
    </row>
    <row r="154" spans="1:1024 1029:2046 2051:3068 3073:5119 5124:6141 6146:8192 8197:9214 9219:10236 10241:12287 12292:13309 13314:15360 15365:16382" s="12" customFormat="1" ht="30" customHeight="1" x14ac:dyDescent="0.3">
      <c r="A154" s="29" t="s">
        <v>137</v>
      </c>
      <c r="B154" s="9" t="s">
        <v>136</v>
      </c>
      <c r="C154" s="12" t="s">
        <v>21</v>
      </c>
      <c r="D154" s="12">
        <v>1</v>
      </c>
      <c r="F154" s="25"/>
      <c r="G154" s="11"/>
      <c r="H154" s="8"/>
      <c r="I154" s="9"/>
      <c r="N154" s="11"/>
      <c r="O154" s="8"/>
      <c r="P154" s="9"/>
      <c r="U154" s="11"/>
      <c r="V154" s="8"/>
      <c r="W154" s="9"/>
      <c r="AB154" s="11"/>
      <c r="AC154" s="8"/>
      <c r="AD154" s="9"/>
      <c r="AI154" s="11"/>
      <c r="AJ154" s="8"/>
      <c r="AK154" s="9"/>
      <c r="AP154" s="11"/>
      <c r="AQ154" s="8"/>
      <c r="AR154" s="9"/>
      <c r="AW154" s="11"/>
      <c r="AX154" s="8"/>
      <c r="AY154" s="9"/>
      <c r="BD154" s="11"/>
      <c r="BE154" s="8"/>
      <c r="BF154" s="9"/>
      <c r="BK154" s="11"/>
      <c r="BL154" s="8"/>
      <c r="BM154" s="9"/>
      <c r="BR154" s="11"/>
      <c r="BS154" s="8"/>
      <c r="BT154" s="9"/>
      <c r="BY154" s="11"/>
      <c r="BZ154" s="8"/>
      <c r="CA154" s="9"/>
      <c r="CF154" s="11"/>
      <c r="CG154" s="8"/>
      <c r="CH154" s="9"/>
      <c r="CM154" s="11"/>
      <c r="CN154" s="8"/>
      <c r="CO154" s="9"/>
      <c r="CT154" s="11"/>
      <c r="CU154" s="8"/>
      <c r="CV154" s="9"/>
      <c r="DA154" s="11"/>
      <c r="DB154" s="8"/>
      <c r="DC154" s="9"/>
      <c r="DH154" s="11"/>
      <c r="DI154" s="8"/>
      <c r="DJ154" s="9"/>
      <c r="DO154" s="11"/>
      <c r="DP154" s="8"/>
      <c r="DQ154" s="9"/>
      <c r="DV154" s="11"/>
      <c r="DW154" s="8"/>
      <c r="DX154" s="9"/>
      <c r="EC154" s="11"/>
      <c r="ED154" s="8"/>
      <c r="EE154" s="9"/>
      <c r="EJ154" s="11"/>
      <c r="EK154" s="8"/>
      <c r="EL154" s="9"/>
      <c r="EQ154" s="11"/>
      <c r="ER154" s="8"/>
      <c r="ES154" s="9"/>
      <c r="EX154" s="11"/>
      <c r="EY154" s="8"/>
      <c r="EZ154" s="9"/>
      <c r="FE154" s="11"/>
      <c r="FF154" s="8"/>
      <c r="FG154" s="9"/>
      <c r="FL154" s="11"/>
      <c r="FM154" s="8"/>
      <c r="FN154" s="9"/>
      <c r="FS154" s="11"/>
      <c r="FT154" s="8"/>
      <c r="FU154" s="9"/>
      <c r="FZ154" s="11"/>
      <c r="GA154" s="8"/>
      <c r="GB154" s="9"/>
      <c r="GG154" s="11"/>
      <c r="GH154" s="8"/>
      <c r="GI154" s="9"/>
      <c r="GN154" s="11"/>
      <c r="GO154" s="8"/>
      <c r="GP154" s="9"/>
      <c r="GU154" s="11"/>
      <c r="GV154" s="8"/>
      <c r="GW154" s="9"/>
      <c r="HB154" s="11"/>
      <c r="HC154" s="8"/>
      <c r="HD154" s="9"/>
      <c r="HI154" s="11"/>
      <c r="HJ154" s="8"/>
      <c r="HK154" s="9"/>
      <c r="HP154" s="11"/>
      <c r="HQ154" s="8"/>
      <c r="HR154" s="9"/>
      <c r="HW154" s="11"/>
      <c r="HX154" s="8"/>
      <c r="HY154" s="9"/>
      <c r="ID154" s="11"/>
      <c r="IE154" s="8"/>
      <c r="IF154" s="9"/>
      <c r="IK154" s="11"/>
      <c r="IL154" s="8"/>
      <c r="IM154" s="9"/>
      <c r="IR154" s="11"/>
      <c r="IS154" s="8"/>
      <c r="IT154" s="9"/>
      <c r="IY154" s="11"/>
      <c r="IZ154" s="8"/>
      <c r="JA154" s="9"/>
      <c r="JF154" s="11"/>
      <c r="JG154" s="8"/>
      <c r="JH154" s="9"/>
      <c r="JM154" s="11"/>
      <c r="JN154" s="8"/>
      <c r="JO154" s="9"/>
      <c r="JT154" s="11"/>
      <c r="JU154" s="8"/>
      <c r="JV154" s="9"/>
      <c r="KA154" s="11"/>
      <c r="KB154" s="8"/>
      <c r="KC154" s="9"/>
      <c r="KH154" s="11"/>
      <c r="KI154" s="8"/>
      <c r="KJ154" s="9"/>
      <c r="KO154" s="11"/>
      <c r="KP154" s="8"/>
      <c r="KQ154" s="9"/>
      <c r="KV154" s="11"/>
      <c r="KW154" s="8"/>
      <c r="KX154" s="9"/>
      <c r="LC154" s="11"/>
      <c r="LD154" s="8"/>
      <c r="LE154" s="9"/>
      <c r="LJ154" s="11"/>
      <c r="LK154" s="8"/>
      <c r="LL154" s="9"/>
      <c r="LQ154" s="11"/>
      <c r="LR154" s="8"/>
      <c r="LS154" s="9"/>
      <c r="LX154" s="11"/>
      <c r="LY154" s="8"/>
      <c r="LZ154" s="9"/>
      <c r="ME154" s="11"/>
      <c r="MF154" s="8"/>
      <c r="MG154" s="9"/>
      <c r="ML154" s="11"/>
      <c r="MM154" s="8"/>
      <c r="MN154" s="9"/>
      <c r="MS154" s="11"/>
      <c r="MT154" s="8"/>
      <c r="MU154" s="9"/>
      <c r="MZ154" s="11"/>
      <c r="NA154" s="8"/>
      <c r="NB154" s="9"/>
      <c r="NG154" s="11"/>
      <c r="NH154" s="8"/>
      <c r="NI154" s="9"/>
      <c r="NN154" s="11"/>
      <c r="NO154" s="8"/>
      <c r="NP154" s="9"/>
      <c r="NU154" s="11"/>
      <c r="NV154" s="8"/>
      <c r="NW154" s="9"/>
      <c r="OB154" s="11"/>
      <c r="OC154" s="8"/>
      <c r="OD154" s="9"/>
      <c r="OI154" s="11"/>
      <c r="OJ154" s="8"/>
      <c r="OK154" s="9"/>
      <c r="OP154" s="11"/>
      <c r="OQ154" s="8"/>
      <c r="OR154" s="9"/>
      <c r="OW154" s="11"/>
      <c r="OX154" s="8"/>
      <c r="OY154" s="9"/>
      <c r="PD154" s="11"/>
      <c r="PE154" s="8"/>
      <c r="PF154" s="9"/>
      <c r="PK154" s="11"/>
      <c r="PL154" s="8"/>
      <c r="PM154" s="9"/>
      <c r="PR154" s="11"/>
      <c r="PS154" s="8"/>
      <c r="PT154" s="9"/>
      <c r="PY154" s="11"/>
      <c r="PZ154" s="8"/>
      <c r="QA154" s="9"/>
      <c r="QF154" s="11"/>
      <c r="QG154" s="8"/>
      <c r="QH154" s="9"/>
      <c r="QM154" s="11"/>
      <c r="QN154" s="8"/>
      <c r="QO154" s="9"/>
      <c r="QT154" s="11"/>
      <c r="QU154" s="8"/>
      <c r="QV154" s="9"/>
      <c r="RA154" s="11"/>
      <c r="RB154" s="8"/>
      <c r="RC154" s="9"/>
      <c r="RH154" s="11"/>
      <c r="RI154" s="8"/>
      <c r="RJ154" s="9"/>
      <c r="RO154" s="11"/>
      <c r="RP154" s="8"/>
      <c r="RQ154" s="9"/>
      <c r="RV154" s="11"/>
      <c r="RW154" s="8"/>
      <c r="RX154" s="9"/>
      <c r="SC154" s="11"/>
      <c r="SD154" s="8"/>
      <c r="SE154" s="9"/>
      <c r="SJ154" s="11"/>
      <c r="SK154" s="8"/>
      <c r="SL154" s="9"/>
      <c r="SQ154" s="11"/>
      <c r="SR154" s="8"/>
      <c r="SS154" s="9"/>
      <c r="SX154" s="11"/>
      <c r="SY154" s="8"/>
      <c r="SZ154" s="9"/>
      <c r="TE154" s="11"/>
      <c r="TF154" s="8"/>
      <c r="TG154" s="9"/>
      <c r="TL154" s="11"/>
      <c r="TM154" s="8"/>
      <c r="TN154" s="9"/>
      <c r="TS154" s="11"/>
      <c r="TT154" s="8"/>
      <c r="TU154" s="9"/>
      <c r="TZ154" s="11"/>
      <c r="UA154" s="8"/>
      <c r="UB154" s="9"/>
      <c r="UG154" s="11"/>
      <c r="UH154" s="8"/>
      <c r="UI154" s="9"/>
      <c r="UN154" s="11"/>
      <c r="UO154" s="8"/>
      <c r="UP154" s="9"/>
      <c r="UU154" s="11"/>
      <c r="UV154" s="8"/>
      <c r="UW154" s="9"/>
      <c r="VB154" s="11"/>
      <c r="VC154" s="8"/>
      <c r="VD154" s="9"/>
      <c r="VI154" s="11"/>
      <c r="VJ154" s="8"/>
      <c r="VK154" s="9"/>
      <c r="VP154" s="11"/>
      <c r="VQ154" s="8"/>
      <c r="VR154" s="9"/>
      <c r="VW154" s="11"/>
      <c r="VX154" s="8"/>
      <c r="VY154" s="9"/>
      <c r="WD154" s="11"/>
      <c r="WE154" s="8"/>
      <c r="WF154" s="9"/>
      <c r="WK154" s="11"/>
      <c r="WL154" s="8"/>
      <c r="WM154" s="9"/>
      <c r="WR154" s="11"/>
      <c r="WS154" s="8"/>
      <c r="WT154" s="9"/>
      <c r="WY154" s="11"/>
      <c r="WZ154" s="8"/>
      <c r="XA154" s="9"/>
      <c r="XF154" s="11"/>
      <c r="XG154" s="8"/>
      <c r="XH154" s="9"/>
      <c r="XM154" s="11"/>
      <c r="XN154" s="8"/>
      <c r="XO154" s="9"/>
      <c r="XT154" s="11"/>
      <c r="XU154" s="8"/>
      <c r="XV154" s="9"/>
      <c r="YA154" s="11"/>
      <c r="YB154" s="8"/>
      <c r="YC154" s="9"/>
      <c r="YH154" s="11"/>
      <c r="YI154" s="8"/>
      <c r="YJ154" s="9"/>
      <c r="YO154" s="11"/>
      <c r="YP154" s="8"/>
      <c r="YQ154" s="9"/>
      <c r="YV154" s="11"/>
      <c r="YW154" s="8"/>
      <c r="YX154" s="9"/>
      <c r="ZC154" s="11"/>
      <c r="ZD154" s="8"/>
      <c r="ZE154" s="9"/>
      <c r="ZJ154" s="11"/>
      <c r="ZK154" s="8"/>
      <c r="ZL154" s="9"/>
      <c r="ZQ154" s="11"/>
      <c r="ZR154" s="8"/>
      <c r="ZS154" s="9"/>
      <c r="ZX154" s="11"/>
      <c r="ZY154" s="8"/>
      <c r="ZZ154" s="9"/>
      <c r="AAE154" s="11"/>
      <c r="AAF154" s="8"/>
      <c r="AAG154" s="9"/>
      <c r="AAL154" s="11"/>
      <c r="AAM154" s="8"/>
      <c r="AAN154" s="9"/>
      <c r="AAS154" s="11"/>
      <c r="AAT154" s="8"/>
      <c r="AAU154" s="9"/>
      <c r="AAZ154" s="11"/>
      <c r="ABA154" s="8"/>
      <c r="ABB154" s="9"/>
      <c r="ABG154" s="11"/>
      <c r="ABH154" s="8"/>
      <c r="ABI154" s="9"/>
      <c r="ABN154" s="11"/>
      <c r="ABO154" s="8"/>
      <c r="ABP154" s="9"/>
      <c r="ABU154" s="11"/>
      <c r="ABV154" s="8"/>
      <c r="ABW154" s="9"/>
      <c r="ACB154" s="11"/>
      <c r="ACC154" s="8"/>
      <c r="ACD154" s="9"/>
      <c r="ACI154" s="11"/>
      <c r="ACJ154" s="8"/>
      <c r="ACK154" s="9"/>
      <c r="ACP154" s="11"/>
      <c r="ACQ154" s="8"/>
      <c r="ACR154" s="9"/>
      <c r="ACW154" s="11"/>
      <c r="ACX154" s="8"/>
      <c r="ACY154" s="9"/>
      <c r="ADD154" s="11"/>
      <c r="ADE154" s="8"/>
      <c r="ADF154" s="9"/>
      <c r="ADK154" s="11"/>
      <c r="ADL154" s="8"/>
      <c r="ADM154" s="9"/>
      <c r="ADR154" s="11"/>
      <c r="ADS154" s="8"/>
      <c r="ADT154" s="9"/>
      <c r="ADY154" s="11"/>
      <c r="ADZ154" s="8"/>
      <c r="AEA154" s="9"/>
      <c r="AEF154" s="11"/>
      <c r="AEG154" s="8"/>
      <c r="AEH154" s="9"/>
      <c r="AEM154" s="11"/>
      <c r="AEN154" s="8"/>
      <c r="AEO154" s="9"/>
      <c r="AET154" s="11"/>
      <c r="AEU154" s="8"/>
      <c r="AEV154" s="9"/>
      <c r="AFA154" s="11"/>
      <c r="AFB154" s="8"/>
      <c r="AFC154" s="9"/>
      <c r="AFH154" s="11"/>
      <c r="AFI154" s="8"/>
      <c r="AFJ154" s="9"/>
      <c r="AFO154" s="11"/>
      <c r="AFP154" s="8"/>
      <c r="AFQ154" s="9"/>
      <c r="AFV154" s="11"/>
      <c r="AFW154" s="8"/>
      <c r="AFX154" s="9"/>
      <c r="AGC154" s="11"/>
      <c r="AGD154" s="8"/>
      <c r="AGE154" s="9"/>
      <c r="AGJ154" s="11"/>
      <c r="AGK154" s="8"/>
      <c r="AGL154" s="9"/>
      <c r="AGQ154" s="11"/>
      <c r="AGR154" s="8"/>
      <c r="AGS154" s="9"/>
      <c r="AGX154" s="11"/>
      <c r="AGY154" s="8"/>
      <c r="AGZ154" s="9"/>
      <c r="AHE154" s="11"/>
      <c r="AHF154" s="8"/>
      <c r="AHG154" s="9"/>
      <c r="AHL154" s="11"/>
      <c r="AHM154" s="8"/>
      <c r="AHN154" s="9"/>
      <c r="AHS154" s="11"/>
      <c r="AHT154" s="8"/>
      <c r="AHU154" s="9"/>
      <c r="AHZ154" s="11"/>
      <c r="AIA154" s="8"/>
      <c r="AIB154" s="9"/>
      <c r="AIG154" s="11"/>
      <c r="AIH154" s="8"/>
      <c r="AII154" s="9"/>
      <c r="AIN154" s="11"/>
      <c r="AIO154" s="8"/>
      <c r="AIP154" s="9"/>
      <c r="AIU154" s="11"/>
      <c r="AIV154" s="8"/>
      <c r="AIW154" s="9"/>
      <c r="AJB154" s="11"/>
      <c r="AJC154" s="8"/>
      <c r="AJD154" s="9"/>
      <c r="AJI154" s="11"/>
      <c r="AJJ154" s="8"/>
      <c r="AJK154" s="9"/>
      <c r="AJP154" s="11"/>
      <c r="AJQ154" s="8"/>
      <c r="AJR154" s="9"/>
      <c r="AJW154" s="11"/>
      <c r="AJX154" s="8"/>
      <c r="AJY154" s="9"/>
      <c r="AKD154" s="11"/>
      <c r="AKE154" s="8"/>
      <c r="AKF154" s="9"/>
      <c r="AKK154" s="11"/>
      <c r="AKL154" s="8"/>
      <c r="AKM154" s="9"/>
      <c r="AKR154" s="11"/>
      <c r="AKS154" s="8"/>
      <c r="AKT154" s="9"/>
      <c r="AKY154" s="11"/>
      <c r="AKZ154" s="8"/>
      <c r="ALA154" s="9"/>
      <c r="ALF154" s="11"/>
      <c r="ALG154" s="8"/>
      <c r="ALH154" s="9"/>
      <c r="ALM154" s="11"/>
      <c r="ALN154" s="8"/>
      <c r="ALO154" s="9"/>
      <c r="ALT154" s="11"/>
      <c r="ALU154" s="8"/>
      <c r="ALV154" s="9"/>
      <c r="AMA154" s="11"/>
      <c r="AMB154" s="8"/>
      <c r="AMC154" s="9"/>
      <c r="AMH154" s="11"/>
      <c r="AMI154" s="8"/>
      <c r="AMJ154" s="9"/>
      <c r="AMO154" s="11"/>
      <c r="AMP154" s="8"/>
      <c r="AMQ154" s="9"/>
      <c r="AMV154" s="11"/>
      <c r="AMW154" s="8"/>
      <c r="AMX154" s="9"/>
      <c r="ANC154" s="11"/>
      <c r="AND154" s="8"/>
      <c r="ANE154" s="9"/>
      <c r="ANJ154" s="11"/>
      <c r="ANK154" s="8"/>
      <c r="ANL154" s="9"/>
      <c r="ANQ154" s="11"/>
      <c r="ANR154" s="8"/>
      <c r="ANS154" s="9"/>
      <c r="ANX154" s="11"/>
      <c r="ANY154" s="8"/>
      <c r="ANZ154" s="9"/>
      <c r="AOE154" s="11"/>
      <c r="AOF154" s="8"/>
      <c r="AOG154" s="9"/>
      <c r="AOL154" s="11"/>
      <c r="AOM154" s="8"/>
      <c r="AON154" s="9"/>
      <c r="AOS154" s="11"/>
      <c r="AOT154" s="8"/>
      <c r="AOU154" s="9"/>
      <c r="AOZ154" s="11"/>
      <c r="APA154" s="8"/>
      <c r="APB154" s="9"/>
      <c r="APG154" s="11"/>
      <c r="APH154" s="8"/>
      <c r="API154" s="9"/>
      <c r="APN154" s="11"/>
      <c r="APO154" s="8"/>
      <c r="APP154" s="9"/>
      <c r="APU154" s="11"/>
      <c r="APV154" s="8"/>
      <c r="APW154" s="9"/>
      <c r="AQB154" s="11"/>
      <c r="AQC154" s="8"/>
      <c r="AQD154" s="9"/>
      <c r="AQI154" s="11"/>
      <c r="AQJ154" s="8"/>
      <c r="AQK154" s="9"/>
      <c r="AQP154" s="11"/>
      <c r="AQQ154" s="8"/>
      <c r="AQR154" s="9"/>
      <c r="AQW154" s="11"/>
      <c r="AQX154" s="8"/>
      <c r="AQY154" s="9"/>
      <c r="ARD154" s="11"/>
      <c r="ARE154" s="8"/>
      <c r="ARF154" s="9"/>
      <c r="ARK154" s="11"/>
      <c r="ARL154" s="8"/>
      <c r="ARM154" s="9"/>
      <c r="ARR154" s="11"/>
      <c r="ARS154" s="8"/>
      <c r="ART154" s="9"/>
      <c r="ARY154" s="11"/>
      <c r="ARZ154" s="8"/>
      <c r="ASA154" s="9"/>
      <c r="ASF154" s="11"/>
      <c r="ASG154" s="8"/>
      <c r="ASH154" s="9"/>
      <c r="ASM154" s="11"/>
      <c r="ASN154" s="8"/>
      <c r="ASO154" s="9"/>
      <c r="AST154" s="11"/>
      <c r="ASU154" s="8"/>
      <c r="ASV154" s="9"/>
      <c r="ATA154" s="11"/>
      <c r="ATB154" s="8"/>
      <c r="ATC154" s="9"/>
      <c r="ATH154" s="11"/>
      <c r="ATI154" s="8"/>
      <c r="ATJ154" s="9"/>
      <c r="ATO154" s="11"/>
      <c r="ATP154" s="8"/>
      <c r="ATQ154" s="9"/>
      <c r="ATV154" s="11"/>
      <c r="ATW154" s="8"/>
      <c r="ATX154" s="9"/>
      <c r="AUC154" s="11"/>
      <c r="AUD154" s="8"/>
      <c r="AUE154" s="9"/>
      <c r="AUJ154" s="11"/>
      <c r="AUK154" s="8"/>
      <c r="AUL154" s="9"/>
      <c r="AUQ154" s="11"/>
      <c r="AUR154" s="8"/>
      <c r="AUS154" s="9"/>
      <c r="AUX154" s="11"/>
      <c r="AUY154" s="8"/>
      <c r="AUZ154" s="9"/>
      <c r="AVE154" s="11"/>
      <c r="AVF154" s="8"/>
      <c r="AVG154" s="9"/>
      <c r="AVL154" s="11"/>
      <c r="AVM154" s="8"/>
      <c r="AVN154" s="9"/>
      <c r="AVS154" s="11"/>
      <c r="AVT154" s="8"/>
      <c r="AVU154" s="9"/>
      <c r="AVZ154" s="11"/>
      <c r="AWA154" s="8"/>
      <c r="AWB154" s="9"/>
      <c r="AWG154" s="11"/>
      <c r="AWH154" s="8"/>
      <c r="AWI154" s="9"/>
      <c r="AWN154" s="11"/>
      <c r="AWO154" s="8"/>
      <c r="AWP154" s="9"/>
      <c r="AWU154" s="11"/>
      <c r="AWV154" s="8"/>
      <c r="AWW154" s="9"/>
      <c r="AXB154" s="11"/>
      <c r="AXC154" s="8"/>
      <c r="AXD154" s="9"/>
      <c r="AXI154" s="11"/>
      <c r="AXJ154" s="8"/>
      <c r="AXK154" s="9"/>
      <c r="AXP154" s="11"/>
      <c r="AXQ154" s="8"/>
      <c r="AXR154" s="9"/>
      <c r="AXW154" s="11"/>
      <c r="AXX154" s="8"/>
      <c r="AXY154" s="9"/>
      <c r="AYD154" s="11"/>
      <c r="AYE154" s="8"/>
      <c r="AYF154" s="9"/>
      <c r="AYK154" s="11"/>
      <c r="AYL154" s="8"/>
      <c r="AYM154" s="9"/>
      <c r="AYR154" s="11"/>
      <c r="AYS154" s="8"/>
      <c r="AYT154" s="9"/>
      <c r="AYY154" s="11"/>
      <c r="AYZ154" s="8"/>
      <c r="AZA154" s="9"/>
      <c r="AZF154" s="11"/>
      <c r="AZG154" s="8"/>
      <c r="AZH154" s="9"/>
      <c r="AZM154" s="11"/>
      <c r="AZN154" s="8"/>
      <c r="AZO154" s="9"/>
      <c r="AZT154" s="11"/>
      <c r="AZU154" s="8"/>
      <c r="AZV154" s="9"/>
      <c r="BAA154" s="11"/>
      <c r="BAB154" s="8"/>
      <c r="BAC154" s="9"/>
      <c r="BAH154" s="11"/>
      <c r="BAI154" s="8"/>
      <c r="BAJ154" s="9"/>
      <c r="BAO154" s="11"/>
      <c r="BAP154" s="8"/>
      <c r="BAQ154" s="9"/>
      <c r="BAV154" s="11"/>
      <c r="BAW154" s="8"/>
      <c r="BAX154" s="9"/>
      <c r="BBC154" s="11"/>
      <c r="BBD154" s="8"/>
      <c r="BBE154" s="9"/>
      <c r="BBJ154" s="11"/>
      <c r="BBK154" s="8"/>
      <c r="BBL154" s="9"/>
      <c r="BBQ154" s="11"/>
      <c r="BBR154" s="8"/>
      <c r="BBS154" s="9"/>
      <c r="BBX154" s="11"/>
      <c r="BBY154" s="8"/>
      <c r="BBZ154" s="9"/>
      <c r="BCE154" s="11"/>
      <c r="BCF154" s="8"/>
      <c r="BCG154" s="9"/>
      <c r="BCL154" s="11"/>
      <c r="BCM154" s="8"/>
      <c r="BCN154" s="9"/>
      <c r="BCS154" s="11"/>
      <c r="BCT154" s="8"/>
      <c r="BCU154" s="9"/>
      <c r="BCZ154" s="11"/>
      <c r="BDA154" s="8"/>
      <c r="BDB154" s="9"/>
      <c r="BDG154" s="11"/>
      <c r="BDH154" s="8"/>
      <c r="BDI154" s="9"/>
      <c r="BDN154" s="11"/>
      <c r="BDO154" s="8"/>
      <c r="BDP154" s="9"/>
      <c r="BDU154" s="11"/>
      <c r="BDV154" s="8"/>
      <c r="BDW154" s="9"/>
      <c r="BEB154" s="11"/>
      <c r="BEC154" s="8"/>
      <c r="BED154" s="9"/>
      <c r="BEI154" s="11"/>
      <c r="BEJ154" s="8"/>
      <c r="BEK154" s="9"/>
      <c r="BEP154" s="11"/>
      <c r="BEQ154" s="8"/>
      <c r="BER154" s="9"/>
      <c r="BEW154" s="11"/>
      <c r="BEX154" s="8"/>
      <c r="BEY154" s="9"/>
      <c r="BFD154" s="11"/>
      <c r="BFE154" s="8"/>
      <c r="BFF154" s="9"/>
      <c r="BFK154" s="11"/>
      <c r="BFL154" s="8"/>
      <c r="BFM154" s="9"/>
      <c r="BFR154" s="11"/>
      <c r="BFS154" s="8"/>
      <c r="BFT154" s="9"/>
      <c r="BFY154" s="11"/>
      <c r="BFZ154" s="8"/>
      <c r="BGA154" s="9"/>
      <c r="BGF154" s="11"/>
      <c r="BGG154" s="8"/>
      <c r="BGH154" s="9"/>
      <c r="BGM154" s="11"/>
      <c r="BGN154" s="8"/>
      <c r="BGO154" s="9"/>
      <c r="BGT154" s="11"/>
      <c r="BGU154" s="8"/>
      <c r="BGV154" s="9"/>
      <c r="BHA154" s="11"/>
      <c r="BHB154" s="8"/>
      <c r="BHC154" s="9"/>
      <c r="BHH154" s="11"/>
      <c r="BHI154" s="8"/>
      <c r="BHJ154" s="9"/>
      <c r="BHO154" s="11"/>
      <c r="BHP154" s="8"/>
      <c r="BHQ154" s="9"/>
      <c r="BHV154" s="11"/>
      <c r="BHW154" s="8"/>
      <c r="BHX154" s="9"/>
      <c r="BIC154" s="11"/>
      <c r="BID154" s="8"/>
      <c r="BIE154" s="9"/>
      <c r="BIJ154" s="11"/>
      <c r="BIK154" s="8"/>
      <c r="BIL154" s="9"/>
      <c r="BIQ154" s="11"/>
      <c r="BIR154" s="8"/>
      <c r="BIS154" s="9"/>
      <c r="BIX154" s="11"/>
      <c r="BIY154" s="8"/>
      <c r="BIZ154" s="9"/>
      <c r="BJE154" s="11"/>
      <c r="BJF154" s="8"/>
      <c r="BJG154" s="9"/>
      <c r="BJL154" s="11"/>
      <c r="BJM154" s="8"/>
      <c r="BJN154" s="9"/>
      <c r="BJS154" s="11"/>
      <c r="BJT154" s="8"/>
      <c r="BJU154" s="9"/>
      <c r="BJZ154" s="11"/>
      <c r="BKA154" s="8"/>
      <c r="BKB154" s="9"/>
      <c r="BKG154" s="11"/>
      <c r="BKH154" s="8"/>
      <c r="BKI154" s="9"/>
      <c r="BKN154" s="11"/>
      <c r="BKO154" s="8"/>
      <c r="BKP154" s="9"/>
      <c r="BKU154" s="11"/>
      <c r="BKV154" s="8"/>
      <c r="BKW154" s="9"/>
      <c r="BLB154" s="11"/>
      <c r="BLC154" s="8"/>
      <c r="BLD154" s="9"/>
      <c r="BLI154" s="11"/>
      <c r="BLJ154" s="8"/>
      <c r="BLK154" s="9"/>
      <c r="BLP154" s="11"/>
      <c r="BLQ154" s="8"/>
      <c r="BLR154" s="9"/>
      <c r="BLW154" s="11"/>
      <c r="BLX154" s="8"/>
      <c r="BLY154" s="9"/>
      <c r="BMD154" s="11"/>
      <c r="BME154" s="8"/>
      <c r="BMF154" s="9"/>
      <c r="BMK154" s="11"/>
      <c r="BML154" s="8"/>
      <c r="BMM154" s="9"/>
      <c r="BMR154" s="11"/>
      <c r="BMS154" s="8"/>
      <c r="BMT154" s="9"/>
      <c r="BMY154" s="11"/>
      <c r="BMZ154" s="8"/>
      <c r="BNA154" s="9"/>
      <c r="BNF154" s="11"/>
      <c r="BNG154" s="8"/>
      <c r="BNH154" s="9"/>
      <c r="BNM154" s="11"/>
      <c r="BNN154" s="8"/>
      <c r="BNO154" s="9"/>
      <c r="BNT154" s="11"/>
      <c r="BNU154" s="8"/>
      <c r="BNV154" s="9"/>
      <c r="BOA154" s="11"/>
      <c r="BOB154" s="8"/>
      <c r="BOC154" s="9"/>
      <c r="BOH154" s="11"/>
      <c r="BOI154" s="8"/>
      <c r="BOJ154" s="9"/>
      <c r="BOO154" s="11"/>
      <c r="BOP154" s="8"/>
      <c r="BOQ154" s="9"/>
      <c r="BOV154" s="11"/>
      <c r="BOW154" s="8"/>
      <c r="BOX154" s="9"/>
      <c r="BPC154" s="11"/>
      <c r="BPD154" s="8"/>
      <c r="BPE154" s="9"/>
      <c r="BPJ154" s="11"/>
      <c r="BPK154" s="8"/>
      <c r="BPL154" s="9"/>
      <c r="BPQ154" s="11"/>
      <c r="BPR154" s="8"/>
      <c r="BPS154" s="9"/>
      <c r="BPX154" s="11"/>
      <c r="BPY154" s="8"/>
      <c r="BPZ154" s="9"/>
      <c r="BQE154" s="11"/>
      <c r="BQF154" s="8"/>
      <c r="BQG154" s="9"/>
      <c r="BQL154" s="11"/>
      <c r="BQM154" s="8"/>
      <c r="BQN154" s="9"/>
      <c r="BQS154" s="11"/>
      <c r="BQT154" s="8"/>
      <c r="BQU154" s="9"/>
      <c r="BQZ154" s="11"/>
      <c r="BRA154" s="8"/>
      <c r="BRB154" s="9"/>
      <c r="BRG154" s="11"/>
      <c r="BRH154" s="8"/>
      <c r="BRI154" s="9"/>
      <c r="BRN154" s="11"/>
      <c r="BRO154" s="8"/>
      <c r="BRP154" s="9"/>
      <c r="BRU154" s="11"/>
      <c r="BRV154" s="8"/>
      <c r="BRW154" s="9"/>
      <c r="BSB154" s="11"/>
      <c r="BSC154" s="8"/>
      <c r="BSD154" s="9"/>
      <c r="BSI154" s="11"/>
      <c r="BSJ154" s="8"/>
      <c r="BSK154" s="9"/>
      <c r="BSP154" s="11"/>
      <c r="BSQ154" s="8"/>
      <c r="BSR154" s="9"/>
      <c r="BSW154" s="11"/>
      <c r="BSX154" s="8"/>
      <c r="BSY154" s="9"/>
      <c r="BTD154" s="11"/>
      <c r="BTE154" s="8"/>
      <c r="BTF154" s="9"/>
      <c r="BTK154" s="11"/>
      <c r="BTL154" s="8"/>
      <c r="BTM154" s="9"/>
      <c r="BTR154" s="11"/>
      <c r="BTS154" s="8"/>
      <c r="BTT154" s="9"/>
      <c r="BTY154" s="11"/>
      <c r="BTZ154" s="8"/>
      <c r="BUA154" s="9"/>
      <c r="BUF154" s="11"/>
      <c r="BUG154" s="8"/>
      <c r="BUH154" s="9"/>
      <c r="BUM154" s="11"/>
      <c r="BUN154" s="8"/>
      <c r="BUO154" s="9"/>
      <c r="BUT154" s="11"/>
      <c r="BUU154" s="8"/>
      <c r="BUV154" s="9"/>
      <c r="BVA154" s="11"/>
      <c r="BVB154" s="8"/>
      <c r="BVC154" s="9"/>
      <c r="BVH154" s="11"/>
      <c r="BVI154" s="8"/>
      <c r="BVJ154" s="9"/>
      <c r="BVO154" s="11"/>
      <c r="BVP154" s="8"/>
      <c r="BVQ154" s="9"/>
      <c r="BVV154" s="11"/>
      <c r="BVW154" s="8"/>
      <c r="BVX154" s="9"/>
      <c r="BWC154" s="11"/>
      <c r="BWD154" s="8"/>
      <c r="BWE154" s="9"/>
      <c r="BWJ154" s="11"/>
      <c r="BWK154" s="8"/>
      <c r="BWL154" s="9"/>
      <c r="BWQ154" s="11"/>
      <c r="BWR154" s="8"/>
      <c r="BWS154" s="9"/>
      <c r="BWX154" s="11"/>
      <c r="BWY154" s="8"/>
      <c r="BWZ154" s="9"/>
      <c r="BXE154" s="11"/>
      <c r="BXF154" s="8"/>
      <c r="BXG154" s="9"/>
      <c r="BXL154" s="11"/>
      <c r="BXM154" s="8"/>
      <c r="BXN154" s="9"/>
      <c r="BXS154" s="11"/>
      <c r="BXT154" s="8"/>
      <c r="BXU154" s="9"/>
      <c r="BXZ154" s="11"/>
      <c r="BYA154" s="8"/>
      <c r="BYB154" s="9"/>
      <c r="BYG154" s="11"/>
      <c r="BYH154" s="8"/>
      <c r="BYI154" s="9"/>
      <c r="BYN154" s="11"/>
      <c r="BYO154" s="8"/>
      <c r="BYP154" s="9"/>
      <c r="BYU154" s="11"/>
      <c r="BYV154" s="8"/>
      <c r="BYW154" s="9"/>
      <c r="BZB154" s="11"/>
      <c r="BZC154" s="8"/>
      <c r="BZD154" s="9"/>
      <c r="BZI154" s="11"/>
      <c r="BZJ154" s="8"/>
      <c r="BZK154" s="9"/>
      <c r="BZP154" s="11"/>
      <c r="BZQ154" s="8"/>
      <c r="BZR154" s="9"/>
      <c r="BZW154" s="11"/>
      <c r="BZX154" s="8"/>
      <c r="BZY154" s="9"/>
      <c r="CAD154" s="11"/>
      <c r="CAE154" s="8"/>
      <c r="CAF154" s="9"/>
      <c r="CAK154" s="11"/>
      <c r="CAL154" s="8"/>
      <c r="CAM154" s="9"/>
      <c r="CAR154" s="11"/>
      <c r="CAS154" s="8"/>
      <c r="CAT154" s="9"/>
      <c r="CAY154" s="11"/>
      <c r="CAZ154" s="8"/>
      <c r="CBA154" s="9"/>
      <c r="CBF154" s="11"/>
      <c r="CBG154" s="8"/>
      <c r="CBH154" s="9"/>
      <c r="CBM154" s="11"/>
      <c r="CBN154" s="8"/>
      <c r="CBO154" s="9"/>
      <c r="CBT154" s="11"/>
      <c r="CBU154" s="8"/>
      <c r="CBV154" s="9"/>
      <c r="CCA154" s="11"/>
      <c r="CCB154" s="8"/>
      <c r="CCC154" s="9"/>
      <c r="CCH154" s="11"/>
      <c r="CCI154" s="8"/>
      <c r="CCJ154" s="9"/>
      <c r="CCO154" s="11"/>
      <c r="CCP154" s="8"/>
      <c r="CCQ154" s="9"/>
      <c r="CCV154" s="11"/>
      <c r="CCW154" s="8"/>
      <c r="CCX154" s="9"/>
      <c r="CDC154" s="11"/>
      <c r="CDD154" s="8"/>
      <c r="CDE154" s="9"/>
      <c r="CDJ154" s="11"/>
      <c r="CDK154" s="8"/>
      <c r="CDL154" s="9"/>
      <c r="CDQ154" s="11"/>
      <c r="CDR154" s="8"/>
      <c r="CDS154" s="9"/>
      <c r="CDX154" s="11"/>
      <c r="CDY154" s="8"/>
      <c r="CDZ154" s="9"/>
      <c r="CEE154" s="11"/>
      <c r="CEF154" s="8"/>
      <c r="CEG154" s="9"/>
      <c r="CEL154" s="11"/>
      <c r="CEM154" s="8"/>
      <c r="CEN154" s="9"/>
      <c r="CES154" s="11"/>
      <c r="CET154" s="8"/>
      <c r="CEU154" s="9"/>
      <c r="CEZ154" s="11"/>
      <c r="CFA154" s="8"/>
      <c r="CFB154" s="9"/>
      <c r="CFG154" s="11"/>
      <c r="CFH154" s="8"/>
      <c r="CFI154" s="9"/>
      <c r="CFN154" s="11"/>
      <c r="CFO154" s="8"/>
      <c r="CFP154" s="9"/>
      <c r="CFU154" s="11"/>
      <c r="CFV154" s="8"/>
      <c r="CFW154" s="9"/>
      <c r="CGB154" s="11"/>
      <c r="CGC154" s="8"/>
      <c r="CGD154" s="9"/>
      <c r="CGI154" s="11"/>
      <c r="CGJ154" s="8"/>
      <c r="CGK154" s="9"/>
      <c r="CGP154" s="11"/>
      <c r="CGQ154" s="8"/>
      <c r="CGR154" s="9"/>
      <c r="CGW154" s="11"/>
      <c r="CGX154" s="8"/>
      <c r="CGY154" s="9"/>
      <c r="CHD154" s="11"/>
      <c r="CHE154" s="8"/>
      <c r="CHF154" s="9"/>
      <c r="CHK154" s="11"/>
      <c r="CHL154" s="8"/>
      <c r="CHM154" s="9"/>
      <c r="CHR154" s="11"/>
      <c r="CHS154" s="8"/>
      <c r="CHT154" s="9"/>
      <c r="CHY154" s="11"/>
      <c r="CHZ154" s="8"/>
      <c r="CIA154" s="9"/>
      <c r="CIF154" s="11"/>
      <c r="CIG154" s="8"/>
      <c r="CIH154" s="9"/>
      <c r="CIM154" s="11"/>
      <c r="CIN154" s="8"/>
      <c r="CIO154" s="9"/>
      <c r="CIT154" s="11"/>
      <c r="CIU154" s="8"/>
      <c r="CIV154" s="9"/>
      <c r="CJA154" s="11"/>
      <c r="CJB154" s="8"/>
      <c r="CJC154" s="9"/>
      <c r="CJH154" s="11"/>
      <c r="CJI154" s="8"/>
      <c r="CJJ154" s="9"/>
      <c r="CJO154" s="11"/>
      <c r="CJP154" s="8"/>
      <c r="CJQ154" s="9"/>
      <c r="CJV154" s="11"/>
      <c r="CJW154" s="8"/>
      <c r="CJX154" s="9"/>
      <c r="CKC154" s="11"/>
      <c r="CKD154" s="8"/>
      <c r="CKE154" s="9"/>
      <c r="CKJ154" s="11"/>
      <c r="CKK154" s="8"/>
      <c r="CKL154" s="9"/>
      <c r="CKQ154" s="11"/>
      <c r="CKR154" s="8"/>
      <c r="CKS154" s="9"/>
      <c r="CKX154" s="11"/>
      <c r="CKY154" s="8"/>
      <c r="CKZ154" s="9"/>
      <c r="CLE154" s="11"/>
      <c r="CLF154" s="8"/>
      <c r="CLG154" s="9"/>
      <c r="CLL154" s="11"/>
      <c r="CLM154" s="8"/>
      <c r="CLN154" s="9"/>
      <c r="CLS154" s="11"/>
      <c r="CLT154" s="8"/>
      <c r="CLU154" s="9"/>
      <c r="CLZ154" s="11"/>
      <c r="CMA154" s="8"/>
      <c r="CMB154" s="9"/>
      <c r="CMG154" s="11"/>
      <c r="CMH154" s="8"/>
      <c r="CMI154" s="9"/>
      <c r="CMN154" s="11"/>
      <c r="CMO154" s="8"/>
      <c r="CMP154" s="9"/>
      <c r="CMU154" s="11"/>
      <c r="CMV154" s="8"/>
      <c r="CMW154" s="9"/>
      <c r="CNB154" s="11"/>
      <c r="CNC154" s="8"/>
      <c r="CND154" s="9"/>
      <c r="CNI154" s="11"/>
      <c r="CNJ154" s="8"/>
      <c r="CNK154" s="9"/>
      <c r="CNP154" s="11"/>
      <c r="CNQ154" s="8"/>
      <c r="CNR154" s="9"/>
      <c r="CNW154" s="11"/>
      <c r="CNX154" s="8"/>
      <c r="CNY154" s="9"/>
      <c r="COD154" s="11"/>
      <c r="COE154" s="8"/>
      <c r="COF154" s="9"/>
      <c r="COK154" s="11"/>
      <c r="COL154" s="8"/>
      <c r="COM154" s="9"/>
      <c r="COR154" s="11"/>
      <c r="COS154" s="8"/>
      <c r="COT154" s="9"/>
      <c r="COY154" s="11"/>
      <c r="COZ154" s="8"/>
      <c r="CPA154" s="9"/>
      <c r="CPF154" s="11"/>
      <c r="CPG154" s="8"/>
      <c r="CPH154" s="9"/>
      <c r="CPM154" s="11"/>
      <c r="CPN154" s="8"/>
      <c r="CPO154" s="9"/>
      <c r="CPT154" s="11"/>
      <c r="CPU154" s="8"/>
      <c r="CPV154" s="9"/>
      <c r="CQA154" s="11"/>
      <c r="CQB154" s="8"/>
      <c r="CQC154" s="9"/>
      <c r="CQH154" s="11"/>
      <c r="CQI154" s="8"/>
      <c r="CQJ154" s="9"/>
      <c r="CQO154" s="11"/>
      <c r="CQP154" s="8"/>
      <c r="CQQ154" s="9"/>
      <c r="CQV154" s="11"/>
      <c r="CQW154" s="8"/>
      <c r="CQX154" s="9"/>
      <c r="CRC154" s="11"/>
      <c r="CRD154" s="8"/>
      <c r="CRE154" s="9"/>
      <c r="CRJ154" s="11"/>
      <c r="CRK154" s="8"/>
      <c r="CRL154" s="9"/>
      <c r="CRQ154" s="11"/>
      <c r="CRR154" s="8"/>
      <c r="CRS154" s="9"/>
      <c r="CRX154" s="11"/>
      <c r="CRY154" s="8"/>
      <c r="CRZ154" s="9"/>
      <c r="CSE154" s="11"/>
      <c r="CSF154" s="8"/>
      <c r="CSG154" s="9"/>
      <c r="CSL154" s="11"/>
      <c r="CSM154" s="8"/>
      <c r="CSN154" s="9"/>
      <c r="CSS154" s="11"/>
      <c r="CST154" s="8"/>
      <c r="CSU154" s="9"/>
      <c r="CSZ154" s="11"/>
      <c r="CTA154" s="8"/>
      <c r="CTB154" s="9"/>
      <c r="CTG154" s="11"/>
      <c r="CTH154" s="8"/>
      <c r="CTI154" s="9"/>
      <c r="CTN154" s="11"/>
      <c r="CTO154" s="8"/>
      <c r="CTP154" s="9"/>
      <c r="CTU154" s="11"/>
      <c r="CTV154" s="8"/>
      <c r="CTW154" s="9"/>
      <c r="CUB154" s="11"/>
      <c r="CUC154" s="8"/>
      <c r="CUD154" s="9"/>
      <c r="CUI154" s="11"/>
      <c r="CUJ154" s="8"/>
      <c r="CUK154" s="9"/>
      <c r="CUP154" s="11"/>
      <c r="CUQ154" s="8"/>
      <c r="CUR154" s="9"/>
      <c r="CUW154" s="11"/>
      <c r="CUX154" s="8"/>
      <c r="CUY154" s="9"/>
      <c r="CVD154" s="11"/>
      <c r="CVE154" s="8"/>
      <c r="CVF154" s="9"/>
      <c r="CVK154" s="11"/>
      <c r="CVL154" s="8"/>
      <c r="CVM154" s="9"/>
      <c r="CVR154" s="11"/>
      <c r="CVS154" s="8"/>
      <c r="CVT154" s="9"/>
      <c r="CVY154" s="11"/>
      <c r="CVZ154" s="8"/>
      <c r="CWA154" s="9"/>
      <c r="CWF154" s="11"/>
      <c r="CWG154" s="8"/>
      <c r="CWH154" s="9"/>
      <c r="CWM154" s="11"/>
      <c r="CWN154" s="8"/>
      <c r="CWO154" s="9"/>
      <c r="CWT154" s="11"/>
      <c r="CWU154" s="8"/>
      <c r="CWV154" s="9"/>
      <c r="CXA154" s="11"/>
      <c r="CXB154" s="8"/>
      <c r="CXC154" s="9"/>
      <c r="CXH154" s="11"/>
      <c r="CXI154" s="8"/>
      <c r="CXJ154" s="9"/>
      <c r="CXO154" s="11"/>
      <c r="CXP154" s="8"/>
      <c r="CXQ154" s="9"/>
      <c r="CXV154" s="11"/>
      <c r="CXW154" s="8"/>
      <c r="CXX154" s="9"/>
      <c r="CYC154" s="11"/>
      <c r="CYD154" s="8"/>
      <c r="CYE154" s="9"/>
      <c r="CYJ154" s="11"/>
      <c r="CYK154" s="8"/>
      <c r="CYL154" s="9"/>
      <c r="CYQ154" s="11"/>
      <c r="CYR154" s="8"/>
      <c r="CYS154" s="9"/>
      <c r="CYX154" s="11"/>
      <c r="CYY154" s="8"/>
      <c r="CYZ154" s="9"/>
      <c r="CZE154" s="11"/>
      <c r="CZF154" s="8"/>
      <c r="CZG154" s="9"/>
      <c r="CZL154" s="11"/>
      <c r="CZM154" s="8"/>
      <c r="CZN154" s="9"/>
      <c r="CZS154" s="11"/>
      <c r="CZT154" s="8"/>
      <c r="CZU154" s="9"/>
      <c r="CZZ154" s="11"/>
      <c r="DAA154" s="8"/>
      <c r="DAB154" s="9"/>
      <c r="DAG154" s="11"/>
      <c r="DAH154" s="8"/>
      <c r="DAI154" s="9"/>
      <c r="DAN154" s="11"/>
      <c r="DAO154" s="8"/>
      <c r="DAP154" s="9"/>
      <c r="DAU154" s="11"/>
      <c r="DAV154" s="8"/>
      <c r="DAW154" s="9"/>
      <c r="DBB154" s="11"/>
      <c r="DBC154" s="8"/>
      <c r="DBD154" s="9"/>
      <c r="DBI154" s="11"/>
      <c r="DBJ154" s="8"/>
      <c r="DBK154" s="9"/>
      <c r="DBP154" s="11"/>
      <c r="DBQ154" s="8"/>
      <c r="DBR154" s="9"/>
      <c r="DBW154" s="11"/>
      <c r="DBX154" s="8"/>
      <c r="DBY154" s="9"/>
      <c r="DCD154" s="11"/>
      <c r="DCE154" s="8"/>
      <c r="DCF154" s="9"/>
      <c r="DCK154" s="11"/>
      <c r="DCL154" s="8"/>
      <c r="DCM154" s="9"/>
      <c r="DCR154" s="11"/>
      <c r="DCS154" s="8"/>
      <c r="DCT154" s="9"/>
      <c r="DCY154" s="11"/>
      <c r="DCZ154" s="8"/>
      <c r="DDA154" s="9"/>
      <c r="DDF154" s="11"/>
      <c r="DDG154" s="8"/>
      <c r="DDH154" s="9"/>
      <c r="DDM154" s="11"/>
      <c r="DDN154" s="8"/>
      <c r="DDO154" s="9"/>
      <c r="DDT154" s="11"/>
      <c r="DDU154" s="8"/>
      <c r="DDV154" s="9"/>
      <c r="DEA154" s="11"/>
      <c r="DEB154" s="8"/>
      <c r="DEC154" s="9"/>
      <c r="DEH154" s="11"/>
      <c r="DEI154" s="8"/>
      <c r="DEJ154" s="9"/>
      <c r="DEO154" s="11"/>
      <c r="DEP154" s="8"/>
      <c r="DEQ154" s="9"/>
      <c r="DEV154" s="11"/>
      <c r="DEW154" s="8"/>
      <c r="DEX154" s="9"/>
      <c r="DFC154" s="11"/>
      <c r="DFD154" s="8"/>
      <c r="DFE154" s="9"/>
      <c r="DFJ154" s="11"/>
      <c r="DFK154" s="8"/>
      <c r="DFL154" s="9"/>
      <c r="DFQ154" s="11"/>
      <c r="DFR154" s="8"/>
      <c r="DFS154" s="9"/>
      <c r="DFX154" s="11"/>
      <c r="DFY154" s="8"/>
      <c r="DFZ154" s="9"/>
      <c r="DGE154" s="11"/>
      <c r="DGF154" s="8"/>
      <c r="DGG154" s="9"/>
      <c r="DGL154" s="11"/>
      <c r="DGM154" s="8"/>
      <c r="DGN154" s="9"/>
      <c r="DGS154" s="11"/>
      <c r="DGT154" s="8"/>
      <c r="DGU154" s="9"/>
      <c r="DGZ154" s="11"/>
      <c r="DHA154" s="8"/>
      <c r="DHB154" s="9"/>
      <c r="DHG154" s="11"/>
      <c r="DHH154" s="8"/>
      <c r="DHI154" s="9"/>
      <c r="DHN154" s="11"/>
      <c r="DHO154" s="8"/>
      <c r="DHP154" s="9"/>
      <c r="DHU154" s="11"/>
      <c r="DHV154" s="8"/>
      <c r="DHW154" s="9"/>
      <c r="DIB154" s="11"/>
      <c r="DIC154" s="8"/>
      <c r="DID154" s="9"/>
      <c r="DII154" s="11"/>
      <c r="DIJ154" s="8"/>
      <c r="DIK154" s="9"/>
      <c r="DIP154" s="11"/>
      <c r="DIQ154" s="8"/>
      <c r="DIR154" s="9"/>
      <c r="DIW154" s="11"/>
      <c r="DIX154" s="8"/>
      <c r="DIY154" s="9"/>
      <c r="DJD154" s="11"/>
      <c r="DJE154" s="8"/>
      <c r="DJF154" s="9"/>
      <c r="DJK154" s="11"/>
      <c r="DJL154" s="8"/>
      <c r="DJM154" s="9"/>
      <c r="DJR154" s="11"/>
      <c r="DJS154" s="8"/>
      <c r="DJT154" s="9"/>
      <c r="DJY154" s="11"/>
      <c r="DJZ154" s="8"/>
      <c r="DKA154" s="9"/>
      <c r="DKF154" s="11"/>
      <c r="DKG154" s="8"/>
      <c r="DKH154" s="9"/>
      <c r="DKM154" s="11"/>
      <c r="DKN154" s="8"/>
      <c r="DKO154" s="9"/>
      <c r="DKT154" s="11"/>
      <c r="DKU154" s="8"/>
      <c r="DKV154" s="9"/>
      <c r="DLA154" s="11"/>
      <c r="DLB154" s="8"/>
      <c r="DLC154" s="9"/>
      <c r="DLH154" s="11"/>
      <c r="DLI154" s="8"/>
      <c r="DLJ154" s="9"/>
      <c r="DLO154" s="11"/>
      <c r="DLP154" s="8"/>
      <c r="DLQ154" s="9"/>
      <c r="DLV154" s="11"/>
      <c r="DLW154" s="8"/>
      <c r="DLX154" s="9"/>
      <c r="DMC154" s="11"/>
      <c r="DMD154" s="8"/>
      <c r="DME154" s="9"/>
      <c r="DMJ154" s="11"/>
      <c r="DMK154" s="8"/>
      <c r="DML154" s="9"/>
      <c r="DMQ154" s="11"/>
      <c r="DMR154" s="8"/>
      <c r="DMS154" s="9"/>
      <c r="DMX154" s="11"/>
      <c r="DMY154" s="8"/>
      <c r="DMZ154" s="9"/>
      <c r="DNE154" s="11"/>
      <c r="DNF154" s="8"/>
      <c r="DNG154" s="9"/>
      <c r="DNL154" s="11"/>
      <c r="DNM154" s="8"/>
      <c r="DNN154" s="9"/>
      <c r="DNS154" s="11"/>
      <c r="DNT154" s="8"/>
      <c r="DNU154" s="9"/>
      <c r="DNZ154" s="11"/>
      <c r="DOA154" s="8"/>
      <c r="DOB154" s="9"/>
      <c r="DOG154" s="11"/>
      <c r="DOH154" s="8"/>
      <c r="DOI154" s="9"/>
      <c r="DON154" s="11"/>
      <c r="DOO154" s="8"/>
      <c r="DOP154" s="9"/>
      <c r="DOU154" s="11"/>
      <c r="DOV154" s="8"/>
      <c r="DOW154" s="9"/>
      <c r="DPB154" s="11"/>
      <c r="DPC154" s="8"/>
      <c r="DPD154" s="9"/>
      <c r="DPI154" s="11"/>
      <c r="DPJ154" s="8"/>
      <c r="DPK154" s="9"/>
      <c r="DPP154" s="11"/>
      <c r="DPQ154" s="8"/>
      <c r="DPR154" s="9"/>
      <c r="DPW154" s="11"/>
      <c r="DPX154" s="8"/>
      <c r="DPY154" s="9"/>
      <c r="DQD154" s="11"/>
      <c r="DQE154" s="8"/>
      <c r="DQF154" s="9"/>
      <c r="DQK154" s="11"/>
      <c r="DQL154" s="8"/>
      <c r="DQM154" s="9"/>
      <c r="DQR154" s="11"/>
      <c r="DQS154" s="8"/>
      <c r="DQT154" s="9"/>
      <c r="DQY154" s="11"/>
      <c r="DQZ154" s="8"/>
      <c r="DRA154" s="9"/>
      <c r="DRF154" s="11"/>
      <c r="DRG154" s="8"/>
      <c r="DRH154" s="9"/>
      <c r="DRM154" s="11"/>
      <c r="DRN154" s="8"/>
      <c r="DRO154" s="9"/>
      <c r="DRT154" s="11"/>
      <c r="DRU154" s="8"/>
      <c r="DRV154" s="9"/>
      <c r="DSA154" s="11"/>
      <c r="DSB154" s="8"/>
      <c r="DSC154" s="9"/>
      <c r="DSH154" s="11"/>
      <c r="DSI154" s="8"/>
      <c r="DSJ154" s="9"/>
      <c r="DSO154" s="11"/>
      <c r="DSP154" s="8"/>
      <c r="DSQ154" s="9"/>
      <c r="DSV154" s="11"/>
      <c r="DSW154" s="8"/>
      <c r="DSX154" s="9"/>
      <c r="DTC154" s="11"/>
      <c r="DTD154" s="8"/>
      <c r="DTE154" s="9"/>
      <c r="DTJ154" s="11"/>
      <c r="DTK154" s="8"/>
      <c r="DTL154" s="9"/>
      <c r="DTQ154" s="11"/>
      <c r="DTR154" s="8"/>
      <c r="DTS154" s="9"/>
      <c r="DTX154" s="11"/>
      <c r="DTY154" s="8"/>
      <c r="DTZ154" s="9"/>
      <c r="DUE154" s="11"/>
      <c r="DUF154" s="8"/>
      <c r="DUG154" s="9"/>
      <c r="DUL154" s="11"/>
      <c r="DUM154" s="8"/>
      <c r="DUN154" s="9"/>
      <c r="DUS154" s="11"/>
      <c r="DUT154" s="8"/>
      <c r="DUU154" s="9"/>
      <c r="DUZ154" s="11"/>
      <c r="DVA154" s="8"/>
      <c r="DVB154" s="9"/>
      <c r="DVG154" s="11"/>
      <c r="DVH154" s="8"/>
      <c r="DVI154" s="9"/>
      <c r="DVN154" s="11"/>
      <c r="DVO154" s="8"/>
      <c r="DVP154" s="9"/>
      <c r="DVU154" s="11"/>
      <c r="DVV154" s="8"/>
      <c r="DVW154" s="9"/>
      <c r="DWB154" s="11"/>
      <c r="DWC154" s="8"/>
      <c r="DWD154" s="9"/>
      <c r="DWI154" s="11"/>
      <c r="DWJ154" s="8"/>
      <c r="DWK154" s="9"/>
      <c r="DWP154" s="11"/>
      <c r="DWQ154" s="8"/>
      <c r="DWR154" s="9"/>
      <c r="DWW154" s="11"/>
      <c r="DWX154" s="8"/>
      <c r="DWY154" s="9"/>
      <c r="DXD154" s="11"/>
      <c r="DXE154" s="8"/>
      <c r="DXF154" s="9"/>
      <c r="DXK154" s="11"/>
      <c r="DXL154" s="8"/>
      <c r="DXM154" s="9"/>
      <c r="DXR154" s="11"/>
      <c r="DXS154" s="8"/>
      <c r="DXT154" s="9"/>
      <c r="DXY154" s="11"/>
      <c r="DXZ154" s="8"/>
      <c r="DYA154" s="9"/>
      <c r="DYF154" s="11"/>
      <c r="DYG154" s="8"/>
      <c r="DYH154" s="9"/>
      <c r="DYM154" s="11"/>
      <c r="DYN154" s="8"/>
      <c r="DYO154" s="9"/>
      <c r="DYT154" s="11"/>
      <c r="DYU154" s="8"/>
      <c r="DYV154" s="9"/>
      <c r="DZA154" s="11"/>
      <c r="DZB154" s="8"/>
      <c r="DZC154" s="9"/>
      <c r="DZH154" s="11"/>
      <c r="DZI154" s="8"/>
      <c r="DZJ154" s="9"/>
      <c r="DZO154" s="11"/>
      <c r="DZP154" s="8"/>
      <c r="DZQ154" s="9"/>
      <c r="DZV154" s="11"/>
      <c r="DZW154" s="8"/>
      <c r="DZX154" s="9"/>
      <c r="EAC154" s="11"/>
      <c r="EAD154" s="8"/>
      <c r="EAE154" s="9"/>
      <c r="EAJ154" s="11"/>
      <c r="EAK154" s="8"/>
      <c r="EAL154" s="9"/>
      <c r="EAQ154" s="11"/>
      <c r="EAR154" s="8"/>
      <c r="EAS154" s="9"/>
      <c r="EAX154" s="11"/>
      <c r="EAY154" s="8"/>
      <c r="EAZ154" s="9"/>
      <c r="EBE154" s="11"/>
      <c r="EBF154" s="8"/>
      <c r="EBG154" s="9"/>
      <c r="EBL154" s="11"/>
      <c r="EBM154" s="8"/>
      <c r="EBN154" s="9"/>
      <c r="EBS154" s="11"/>
      <c r="EBT154" s="8"/>
      <c r="EBU154" s="9"/>
      <c r="EBZ154" s="11"/>
      <c r="ECA154" s="8"/>
      <c r="ECB154" s="9"/>
      <c r="ECG154" s="11"/>
      <c r="ECH154" s="8"/>
      <c r="ECI154" s="9"/>
      <c r="ECN154" s="11"/>
      <c r="ECO154" s="8"/>
      <c r="ECP154" s="9"/>
      <c r="ECU154" s="11"/>
      <c r="ECV154" s="8"/>
      <c r="ECW154" s="9"/>
      <c r="EDB154" s="11"/>
      <c r="EDC154" s="8"/>
      <c r="EDD154" s="9"/>
      <c r="EDI154" s="11"/>
      <c r="EDJ154" s="8"/>
      <c r="EDK154" s="9"/>
      <c r="EDP154" s="11"/>
      <c r="EDQ154" s="8"/>
      <c r="EDR154" s="9"/>
      <c r="EDW154" s="11"/>
      <c r="EDX154" s="8"/>
      <c r="EDY154" s="9"/>
      <c r="EED154" s="11"/>
      <c r="EEE154" s="8"/>
      <c r="EEF154" s="9"/>
      <c r="EEK154" s="11"/>
      <c r="EEL154" s="8"/>
      <c r="EEM154" s="9"/>
      <c r="EER154" s="11"/>
      <c r="EES154" s="8"/>
      <c r="EET154" s="9"/>
      <c r="EEY154" s="11"/>
      <c r="EEZ154" s="8"/>
      <c r="EFA154" s="9"/>
      <c r="EFF154" s="11"/>
      <c r="EFG154" s="8"/>
      <c r="EFH154" s="9"/>
      <c r="EFM154" s="11"/>
      <c r="EFN154" s="8"/>
      <c r="EFO154" s="9"/>
      <c r="EFT154" s="11"/>
      <c r="EFU154" s="8"/>
      <c r="EFV154" s="9"/>
      <c r="EGA154" s="11"/>
      <c r="EGB154" s="8"/>
      <c r="EGC154" s="9"/>
      <c r="EGH154" s="11"/>
      <c r="EGI154" s="8"/>
      <c r="EGJ154" s="9"/>
      <c r="EGO154" s="11"/>
      <c r="EGP154" s="8"/>
      <c r="EGQ154" s="9"/>
      <c r="EGV154" s="11"/>
      <c r="EGW154" s="8"/>
      <c r="EGX154" s="9"/>
      <c r="EHC154" s="11"/>
      <c r="EHD154" s="8"/>
      <c r="EHE154" s="9"/>
      <c r="EHJ154" s="11"/>
      <c r="EHK154" s="8"/>
      <c r="EHL154" s="9"/>
      <c r="EHQ154" s="11"/>
      <c r="EHR154" s="8"/>
      <c r="EHS154" s="9"/>
      <c r="EHX154" s="11"/>
      <c r="EHY154" s="8"/>
      <c r="EHZ154" s="9"/>
      <c r="EIE154" s="11"/>
      <c r="EIF154" s="8"/>
      <c r="EIG154" s="9"/>
      <c r="EIL154" s="11"/>
      <c r="EIM154" s="8"/>
      <c r="EIN154" s="9"/>
      <c r="EIS154" s="11"/>
      <c r="EIT154" s="8"/>
      <c r="EIU154" s="9"/>
      <c r="EIZ154" s="11"/>
      <c r="EJA154" s="8"/>
      <c r="EJB154" s="9"/>
      <c r="EJG154" s="11"/>
      <c r="EJH154" s="8"/>
      <c r="EJI154" s="9"/>
      <c r="EJN154" s="11"/>
      <c r="EJO154" s="8"/>
      <c r="EJP154" s="9"/>
      <c r="EJU154" s="11"/>
      <c r="EJV154" s="8"/>
      <c r="EJW154" s="9"/>
      <c r="EKB154" s="11"/>
      <c r="EKC154" s="8"/>
      <c r="EKD154" s="9"/>
      <c r="EKI154" s="11"/>
      <c r="EKJ154" s="8"/>
      <c r="EKK154" s="9"/>
      <c r="EKP154" s="11"/>
      <c r="EKQ154" s="8"/>
      <c r="EKR154" s="9"/>
      <c r="EKW154" s="11"/>
      <c r="EKX154" s="8"/>
      <c r="EKY154" s="9"/>
      <c r="ELD154" s="11"/>
      <c r="ELE154" s="8"/>
      <c r="ELF154" s="9"/>
      <c r="ELK154" s="11"/>
      <c r="ELL154" s="8"/>
      <c r="ELM154" s="9"/>
      <c r="ELR154" s="11"/>
      <c r="ELS154" s="8"/>
      <c r="ELT154" s="9"/>
      <c r="ELY154" s="11"/>
      <c r="ELZ154" s="8"/>
      <c r="EMA154" s="9"/>
      <c r="EMF154" s="11"/>
      <c r="EMG154" s="8"/>
      <c r="EMH154" s="9"/>
      <c r="EMM154" s="11"/>
      <c r="EMN154" s="8"/>
      <c r="EMO154" s="9"/>
      <c r="EMT154" s="11"/>
      <c r="EMU154" s="8"/>
      <c r="EMV154" s="9"/>
      <c r="ENA154" s="11"/>
      <c r="ENB154" s="8"/>
      <c r="ENC154" s="9"/>
      <c r="ENH154" s="11"/>
      <c r="ENI154" s="8"/>
      <c r="ENJ154" s="9"/>
      <c r="ENO154" s="11"/>
      <c r="ENP154" s="8"/>
      <c r="ENQ154" s="9"/>
      <c r="ENV154" s="11"/>
      <c r="ENW154" s="8"/>
      <c r="ENX154" s="9"/>
      <c r="EOC154" s="11"/>
      <c r="EOD154" s="8"/>
      <c r="EOE154" s="9"/>
      <c r="EOJ154" s="11"/>
      <c r="EOK154" s="8"/>
      <c r="EOL154" s="9"/>
      <c r="EOQ154" s="11"/>
      <c r="EOR154" s="8"/>
      <c r="EOS154" s="9"/>
      <c r="EOX154" s="11"/>
      <c r="EOY154" s="8"/>
      <c r="EOZ154" s="9"/>
      <c r="EPE154" s="11"/>
      <c r="EPF154" s="8"/>
      <c r="EPG154" s="9"/>
      <c r="EPL154" s="11"/>
      <c r="EPM154" s="8"/>
      <c r="EPN154" s="9"/>
      <c r="EPS154" s="11"/>
      <c r="EPT154" s="8"/>
      <c r="EPU154" s="9"/>
      <c r="EPZ154" s="11"/>
      <c r="EQA154" s="8"/>
      <c r="EQB154" s="9"/>
      <c r="EQG154" s="11"/>
      <c r="EQH154" s="8"/>
      <c r="EQI154" s="9"/>
      <c r="EQN154" s="11"/>
      <c r="EQO154" s="8"/>
      <c r="EQP154" s="9"/>
      <c r="EQU154" s="11"/>
      <c r="EQV154" s="8"/>
      <c r="EQW154" s="9"/>
      <c r="ERB154" s="11"/>
      <c r="ERC154" s="8"/>
      <c r="ERD154" s="9"/>
      <c r="ERI154" s="11"/>
      <c r="ERJ154" s="8"/>
      <c r="ERK154" s="9"/>
      <c r="ERP154" s="11"/>
      <c r="ERQ154" s="8"/>
      <c r="ERR154" s="9"/>
      <c r="ERW154" s="11"/>
      <c r="ERX154" s="8"/>
      <c r="ERY154" s="9"/>
      <c r="ESD154" s="11"/>
      <c r="ESE154" s="8"/>
      <c r="ESF154" s="9"/>
      <c r="ESK154" s="11"/>
      <c r="ESL154" s="8"/>
      <c r="ESM154" s="9"/>
      <c r="ESR154" s="11"/>
      <c r="ESS154" s="8"/>
      <c r="EST154" s="9"/>
      <c r="ESY154" s="11"/>
      <c r="ESZ154" s="8"/>
      <c r="ETA154" s="9"/>
      <c r="ETF154" s="11"/>
      <c r="ETG154" s="8"/>
      <c r="ETH154" s="9"/>
      <c r="ETM154" s="11"/>
      <c r="ETN154" s="8"/>
      <c r="ETO154" s="9"/>
      <c r="ETT154" s="11"/>
      <c r="ETU154" s="8"/>
      <c r="ETV154" s="9"/>
      <c r="EUA154" s="11"/>
      <c r="EUB154" s="8"/>
      <c r="EUC154" s="9"/>
      <c r="EUH154" s="11"/>
      <c r="EUI154" s="8"/>
      <c r="EUJ154" s="9"/>
      <c r="EUO154" s="11"/>
      <c r="EUP154" s="8"/>
      <c r="EUQ154" s="9"/>
      <c r="EUV154" s="11"/>
      <c r="EUW154" s="8"/>
      <c r="EUX154" s="9"/>
      <c r="EVC154" s="11"/>
      <c r="EVD154" s="8"/>
      <c r="EVE154" s="9"/>
      <c r="EVJ154" s="11"/>
      <c r="EVK154" s="8"/>
      <c r="EVL154" s="9"/>
      <c r="EVQ154" s="11"/>
      <c r="EVR154" s="8"/>
      <c r="EVS154" s="9"/>
      <c r="EVX154" s="11"/>
      <c r="EVY154" s="8"/>
      <c r="EVZ154" s="9"/>
      <c r="EWE154" s="11"/>
      <c r="EWF154" s="8"/>
      <c r="EWG154" s="9"/>
      <c r="EWL154" s="11"/>
      <c r="EWM154" s="8"/>
      <c r="EWN154" s="9"/>
      <c r="EWS154" s="11"/>
      <c r="EWT154" s="8"/>
      <c r="EWU154" s="9"/>
      <c r="EWZ154" s="11"/>
      <c r="EXA154" s="8"/>
      <c r="EXB154" s="9"/>
      <c r="EXG154" s="11"/>
      <c r="EXH154" s="8"/>
      <c r="EXI154" s="9"/>
      <c r="EXN154" s="11"/>
      <c r="EXO154" s="8"/>
      <c r="EXP154" s="9"/>
      <c r="EXU154" s="11"/>
      <c r="EXV154" s="8"/>
      <c r="EXW154" s="9"/>
      <c r="EYB154" s="11"/>
      <c r="EYC154" s="8"/>
      <c r="EYD154" s="9"/>
      <c r="EYI154" s="11"/>
      <c r="EYJ154" s="8"/>
      <c r="EYK154" s="9"/>
      <c r="EYP154" s="11"/>
      <c r="EYQ154" s="8"/>
      <c r="EYR154" s="9"/>
      <c r="EYW154" s="11"/>
      <c r="EYX154" s="8"/>
      <c r="EYY154" s="9"/>
      <c r="EZD154" s="11"/>
      <c r="EZE154" s="8"/>
      <c r="EZF154" s="9"/>
      <c r="EZK154" s="11"/>
      <c r="EZL154" s="8"/>
      <c r="EZM154" s="9"/>
      <c r="EZR154" s="11"/>
      <c r="EZS154" s="8"/>
      <c r="EZT154" s="9"/>
      <c r="EZY154" s="11"/>
      <c r="EZZ154" s="8"/>
      <c r="FAA154" s="9"/>
      <c r="FAF154" s="11"/>
      <c r="FAG154" s="8"/>
      <c r="FAH154" s="9"/>
      <c r="FAM154" s="11"/>
      <c r="FAN154" s="8"/>
      <c r="FAO154" s="9"/>
      <c r="FAT154" s="11"/>
      <c r="FAU154" s="8"/>
      <c r="FAV154" s="9"/>
      <c r="FBA154" s="11"/>
      <c r="FBB154" s="8"/>
      <c r="FBC154" s="9"/>
      <c r="FBH154" s="11"/>
      <c r="FBI154" s="8"/>
      <c r="FBJ154" s="9"/>
      <c r="FBO154" s="11"/>
      <c r="FBP154" s="8"/>
      <c r="FBQ154" s="9"/>
      <c r="FBV154" s="11"/>
      <c r="FBW154" s="8"/>
      <c r="FBX154" s="9"/>
      <c r="FCC154" s="11"/>
      <c r="FCD154" s="8"/>
      <c r="FCE154" s="9"/>
      <c r="FCJ154" s="11"/>
      <c r="FCK154" s="8"/>
      <c r="FCL154" s="9"/>
      <c r="FCQ154" s="11"/>
      <c r="FCR154" s="8"/>
      <c r="FCS154" s="9"/>
      <c r="FCX154" s="11"/>
      <c r="FCY154" s="8"/>
      <c r="FCZ154" s="9"/>
      <c r="FDE154" s="11"/>
      <c r="FDF154" s="8"/>
      <c r="FDG154" s="9"/>
      <c r="FDL154" s="11"/>
      <c r="FDM154" s="8"/>
      <c r="FDN154" s="9"/>
      <c r="FDS154" s="11"/>
      <c r="FDT154" s="8"/>
      <c r="FDU154" s="9"/>
      <c r="FDZ154" s="11"/>
      <c r="FEA154" s="8"/>
      <c r="FEB154" s="9"/>
      <c r="FEG154" s="11"/>
      <c r="FEH154" s="8"/>
      <c r="FEI154" s="9"/>
      <c r="FEN154" s="11"/>
      <c r="FEO154" s="8"/>
      <c r="FEP154" s="9"/>
      <c r="FEU154" s="11"/>
      <c r="FEV154" s="8"/>
      <c r="FEW154" s="9"/>
      <c r="FFB154" s="11"/>
      <c r="FFC154" s="8"/>
      <c r="FFD154" s="9"/>
      <c r="FFI154" s="11"/>
      <c r="FFJ154" s="8"/>
      <c r="FFK154" s="9"/>
      <c r="FFP154" s="11"/>
      <c r="FFQ154" s="8"/>
      <c r="FFR154" s="9"/>
      <c r="FFW154" s="11"/>
      <c r="FFX154" s="8"/>
      <c r="FFY154" s="9"/>
      <c r="FGD154" s="11"/>
      <c r="FGE154" s="8"/>
      <c r="FGF154" s="9"/>
      <c r="FGK154" s="11"/>
      <c r="FGL154" s="8"/>
      <c r="FGM154" s="9"/>
      <c r="FGR154" s="11"/>
      <c r="FGS154" s="8"/>
      <c r="FGT154" s="9"/>
      <c r="FGY154" s="11"/>
      <c r="FGZ154" s="8"/>
      <c r="FHA154" s="9"/>
      <c r="FHF154" s="11"/>
      <c r="FHG154" s="8"/>
      <c r="FHH154" s="9"/>
      <c r="FHM154" s="11"/>
      <c r="FHN154" s="8"/>
      <c r="FHO154" s="9"/>
      <c r="FHT154" s="11"/>
      <c r="FHU154" s="8"/>
      <c r="FHV154" s="9"/>
      <c r="FIA154" s="11"/>
      <c r="FIB154" s="8"/>
      <c r="FIC154" s="9"/>
      <c r="FIH154" s="11"/>
      <c r="FII154" s="8"/>
      <c r="FIJ154" s="9"/>
      <c r="FIO154" s="11"/>
      <c r="FIP154" s="8"/>
      <c r="FIQ154" s="9"/>
      <c r="FIV154" s="11"/>
      <c r="FIW154" s="8"/>
      <c r="FIX154" s="9"/>
      <c r="FJC154" s="11"/>
      <c r="FJD154" s="8"/>
      <c r="FJE154" s="9"/>
      <c r="FJJ154" s="11"/>
      <c r="FJK154" s="8"/>
      <c r="FJL154" s="9"/>
      <c r="FJQ154" s="11"/>
      <c r="FJR154" s="8"/>
      <c r="FJS154" s="9"/>
      <c r="FJX154" s="11"/>
      <c r="FJY154" s="8"/>
      <c r="FJZ154" s="9"/>
      <c r="FKE154" s="11"/>
      <c r="FKF154" s="8"/>
      <c r="FKG154" s="9"/>
      <c r="FKL154" s="11"/>
      <c r="FKM154" s="8"/>
      <c r="FKN154" s="9"/>
      <c r="FKS154" s="11"/>
      <c r="FKT154" s="8"/>
      <c r="FKU154" s="9"/>
      <c r="FKZ154" s="11"/>
      <c r="FLA154" s="8"/>
      <c r="FLB154" s="9"/>
      <c r="FLG154" s="11"/>
      <c r="FLH154" s="8"/>
      <c r="FLI154" s="9"/>
      <c r="FLN154" s="11"/>
      <c r="FLO154" s="8"/>
      <c r="FLP154" s="9"/>
      <c r="FLU154" s="11"/>
      <c r="FLV154" s="8"/>
      <c r="FLW154" s="9"/>
      <c r="FMB154" s="11"/>
      <c r="FMC154" s="8"/>
      <c r="FMD154" s="9"/>
      <c r="FMI154" s="11"/>
      <c r="FMJ154" s="8"/>
      <c r="FMK154" s="9"/>
      <c r="FMP154" s="11"/>
      <c r="FMQ154" s="8"/>
      <c r="FMR154" s="9"/>
      <c r="FMW154" s="11"/>
      <c r="FMX154" s="8"/>
      <c r="FMY154" s="9"/>
      <c r="FND154" s="11"/>
      <c r="FNE154" s="8"/>
      <c r="FNF154" s="9"/>
      <c r="FNK154" s="11"/>
      <c r="FNL154" s="8"/>
      <c r="FNM154" s="9"/>
      <c r="FNR154" s="11"/>
      <c r="FNS154" s="8"/>
      <c r="FNT154" s="9"/>
      <c r="FNY154" s="11"/>
      <c r="FNZ154" s="8"/>
      <c r="FOA154" s="9"/>
      <c r="FOF154" s="11"/>
      <c r="FOG154" s="8"/>
      <c r="FOH154" s="9"/>
      <c r="FOM154" s="11"/>
      <c r="FON154" s="8"/>
      <c r="FOO154" s="9"/>
      <c r="FOT154" s="11"/>
      <c r="FOU154" s="8"/>
      <c r="FOV154" s="9"/>
      <c r="FPA154" s="11"/>
      <c r="FPB154" s="8"/>
      <c r="FPC154" s="9"/>
      <c r="FPH154" s="11"/>
      <c r="FPI154" s="8"/>
      <c r="FPJ154" s="9"/>
      <c r="FPO154" s="11"/>
      <c r="FPP154" s="8"/>
      <c r="FPQ154" s="9"/>
      <c r="FPV154" s="11"/>
      <c r="FPW154" s="8"/>
      <c r="FPX154" s="9"/>
      <c r="FQC154" s="11"/>
      <c r="FQD154" s="8"/>
      <c r="FQE154" s="9"/>
      <c r="FQJ154" s="11"/>
      <c r="FQK154" s="8"/>
      <c r="FQL154" s="9"/>
      <c r="FQQ154" s="11"/>
      <c r="FQR154" s="8"/>
      <c r="FQS154" s="9"/>
      <c r="FQX154" s="11"/>
      <c r="FQY154" s="8"/>
      <c r="FQZ154" s="9"/>
      <c r="FRE154" s="11"/>
      <c r="FRF154" s="8"/>
      <c r="FRG154" s="9"/>
      <c r="FRL154" s="11"/>
      <c r="FRM154" s="8"/>
      <c r="FRN154" s="9"/>
      <c r="FRS154" s="11"/>
      <c r="FRT154" s="8"/>
      <c r="FRU154" s="9"/>
      <c r="FRZ154" s="11"/>
      <c r="FSA154" s="8"/>
      <c r="FSB154" s="9"/>
      <c r="FSG154" s="11"/>
      <c r="FSH154" s="8"/>
      <c r="FSI154" s="9"/>
      <c r="FSN154" s="11"/>
      <c r="FSO154" s="8"/>
      <c r="FSP154" s="9"/>
      <c r="FSU154" s="11"/>
      <c r="FSV154" s="8"/>
      <c r="FSW154" s="9"/>
      <c r="FTB154" s="11"/>
      <c r="FTC154" s="8"/>
      <c r="FTD154" s="9"/>
      <c r="FTI154" s="11"/>
      <c r="FTJ154" s="8"/>
      <c r="FTK154" s="9"/>
      <c r="FTP154" s="11"/>
      <c r="FTQ154" s="8"/>
      <c r="FTR154" s="9"/>
      <c r="FTW154" s="11"/>
      <c r="FTX154" s="8"/>
      <c r="FTY154" s="9"/>
      <c r="FUD154" s="11"/>
      <c r="FUE154" s="8"/>
      <c r="FUF154" s="9"/>
      <c r="FUK154" s="11"/>
      <c r="FUL154" s="8"/>
      <c r="FUM154" s="9"/>
      <c r="FUR154" s="11"/>
      <c r="FUS154" s="8"/>
      <c r="FUT154" s="9"/>
      <c r="FUY154" s="11"/>
      <c r="FUZ154" s="8"/>
      <c r="FVA154" s="9"/>
      <c r="FVF154" s="11"/>
      <c r="FVG154" s="8"/>
      <c r="FVH154" s="9"/>
      <c r="FVM154" s="11"/>
      <c r="FVN154" s="8"/>
      <c r="FVO154" s="9"/>
      <c r="FVT154" s="11"/>
      <c r="FVU154" s="8"/>
      <c r="FVV154" s="9"/>
      <c r="FWA154" s="11"/>
      <c r="FWB154" s="8"/>
      <c r="FWC154" s="9"/>
      <c r="FWH154" s="11"/>
      <c r="FWI154" s="8"/>
      <c r="FWJ154" s="9"/>
      <c r="FWO154" s="11"/>
      <c r="FWP154" s="8"/>
      <c r="FWQ154" s="9"/>
      <c r="FWV154" s="11"/>
      <c r="FWW154" s="8"/>
      <c r="FWX154" s="9"/>
      <c r="FXC154" s="11"/>
      <c r="FXD154" s="8"/>
      <c r="FXE154" s="9"/>
      <c r="FXJ154" s="11"/>
      <c r="FXK154" s="8"/>
      <c r="FXL154" s="9"/>
      <c r="FXQ154" s="11"/>
      <c r="FXR154" s="8"/>
      <c r="FXS154" s="9"/>
      <c r="FXX154" s="11"/>
      <c r="FXY154" s="8"/>
      <c r="FXZ154" s="9"/>
      <c r="FYE154" s="11"/>
      <c r="FYF154" s="8"/>
      <c r="FYG154" s="9"/>
      <c r="FYL154" s="11"/>
      <c r="FYM154" s="8"/>
      <c r="FYN154" s="9"/>
      <c r="FYS154" s="11"/>
      <c r="FYT154" s="8"/>
      <c r="FYU154" s="9"/>
      <c r="FYZ154" s="11"/>
      <c r="FZA154" s="8"/>
      <c r="FZB154" s="9"/>
      <c r="FZG154" s="11"/>
      <c r="FZH154" s="8"/>
      <c r="FZI154" s="9"/>
      <c r="FZN154" s="11"/>
      <c r="FZO154" s="8"/>
      <c r="FZP154" s="9"/>
      <c r="FZU154" s="11"/>
      <c r="FZV154" s="8"/>
      <c r="FZW154" s="9"/>
      <c r="GAB154" s="11"/>
      <c r="GAC154" s="8"/>
      <c r="GAD154" s="9"/>
      <c r="GAI154" s="11"/>
      <c r="GAJ154" s="8"/>
      <c r="GAK154" s="9"/>
      <c r="GAP154" s="11"/>
      <c r="GAQ154" s="8"/>
      <c r="GAR154" s="9"/>
      <c r="GAW154" s="11"/>
      <c r="GAX154" s="8"/>
      <c r="GAY154" s="9"/>
      <c r="GBD154" s="11"/>
      <c r="GBE154" s="8"/>
      <c r="GBF154" s="9"/>
      <c r="GBK154" s="11"/>
      <c r="GBL154" s="8"/>
      <c r="GBM154" s="9"/>
      <c r="GBR154" s="11"/>
      <c r="GBS154" s="8"/>
      <c r="GBT154" s="9"/>
      <c r="GBY154" s="11"/>
      <c r="GBZ154" s="8"/>
      <c r="GCA154" s="9"/>
      <c r="GCF154" s="11"/>
      <c r="GCG154" s="8"/>
      <c r="GCH154" s="9"/>
      <c r="GCM154" s="11"/>
      <c r="GCN154" s="8"/>
      <c r="GCO154" s="9"/>
      <c r="GCT154" s="11"/>
      <c r="GCU154" s="8"/>
      <c r="GCV154" s="9"/>
      <c r="GDA154" s="11"/>
      <c r="GDB154" s="8"/>
      <c r="GDC154" s="9"/>
      <c r="GDH154" s="11"/>
      <c r="GDI154" s="8"/>
      <c r="GDJ154" s="9"/>
      <c r="GDO154" s="11"/>
      <c r="GDP154" s="8"/>
      <c r="GDQ154" s="9"/>
      <c r="GDV154" s="11"/>
      <c r="GDW154" s="8"/>
      <c r="GDX154" s="9"/>
      <c r="GEC154" s="11"/>
      <c r="GED154" s="8"/>
      <c r="GEE154" s="9"/>
      <c r="GEJ154" s="11"/>
      <c r="GEK154" s="8"/>
      <c r="GEL154" s="9"/>
      <c r="GEQ154" s="11"/>
      <c r="GER154" s="8"/>
      <c r="GES154" s="9"/>
      <c r="GEX154" s="11"/>
      <c r="GEY154" s="8"/>
      <c r="GEZ154" s="9"/>
      <c r="GFE154" s="11"/>
      <c r="GFF154" s="8"/>
      <c r="GFG154" s="9"/>
      <c r="GFL154" s="11"/>
      <c r="GFM154" s="8"/>
      <c r="GFN154" s="9"/>
      <c r="GFS154" s="11"/>
      <c r="GFT154" s="8"/>
      <c r="GFU154" s="9"/>
      <c r="GFZ154" s="11"/>
      <c r="GGA154" s="8"/>
      <c r="GGB154" s="9"/>
      <c r="GGG154" s="11"/>
      <c r="GGH154" s="8"/>
      <c r="GGI154" s="9"/>
      <c r="GGN154" s="11"/>
      <c r="GGO154" s="8"/>
      <c r="GGP154" s="9"/>
      <c r="GGU154" s="11"/>
      <c r="GGV154" s="8"/>
      <c r="GGW154" s="9"/>
      <c r="GHB154" s="11"/>
      <c r="GHC154" s="8"/>
      <c r="GHD154" s="9"/>
      <c r="GHI154" s="11"/>
      <c r="GHJ154" s="8"/>
      <c r="GHK154" s="9"/>
      <c r="GHP154" s="11"/>
      <c r="GHQ154" s="8"/>
      <c r="GHR154" s="9"/>
      <c r="GHW154" s="11"/>
      <c r="GHX154" s="8"/>
      <c r="GHY154" s="9"/>
      <c r="GID154" s="11"/>
      <c r="GIE154" s="8"/>
      <c r="GIF154" s="9"/>
      <c r="GIK154" s="11"/>
      <c r="GIL154" s="8"/>
      <c r="GIM154" s="9"/>
      <c r="GIR154" s="11"/>
      <c r="GIS154" s="8"/>
      <c r="GIT154" s="9"/>
      <c r="GIY154" s="11"/>
      <c r="GIZ154" s="8"/>
      <c r="GJA154" s="9"/>
      <c r="GJF154" s="11"/>
      <c r="GJG154" s="8"/>
      <c r="GJH154" s="9"/>
      <c r="GJM154" s="11"/>
      <c r="GJN154" s="8"/>
      <c r="GJO154" s="9"/>
      <c r="GJT154" s="11"/>
      <c r="GJU154" s="8"/>
      <c r="GJV154" s="9"/>
      <c r="GKA154" s="11"/>
      <c r="GKB154" s="8"/>
      <c r="GKC154" s="9"/>
      <c r="GKH154" s="11"/>
      <c r="GKI154" s="8"/>
      <c r="GKJ154" s="9"/>
      <c r="GKO154" s="11"/>
      <c r="GKP154" s="8"/>
      <c r="GKQ154" s="9"/>
      <c r="GKV154" s="11"/>
      <c r="GKW154" s="8"/>
      <c r="GKX154" s="9"/>
      <c r="GLC154" s="11"/>
      <c r="GLD154" s="8"/>
      <c r="GLE154" s="9"/>
      <c r="GLJ154" s="11"/>
      <c r="GLK154" s="8"/>
      <c r="GLL154" s="9"/>
      <c r="GLQ154" s="11"/>
      <c r="GLR154" s="8"/>
      <c r="GLS154" s="9"/>
      <c r="GLX154" s="11"/>
      <c r="GLY154" s="8"/>
      <c r="GLZ154" s="9"/>
      <c r="GME154" s="11"/>
      <c r="GMF154" s="8"/>
      <c r="GMG154" s="9"/>
      <c r="GML154" s="11"/>
      <c r="GMM154" s="8"/>
      <c r="GMN154" s="9"/>
      <c r="GMS154" s="11"/>
      <c r="GMT154" s="8"/>
      <c r="GMU154" s="9"/>
      <c r="GMZ154" s="11"/>
      <c r="GNA154" s="8"/>
      <c r="GNB154" s="9"/>
      <c r="GNG154" s="11"/>
      <c r="GNH154" s="8"/>
      <c r="GNI154" s="9"/>
      <c r="GNN154" s="11"/>
      <c r="GNO154" s="8"/>
      <c r="GNP154" s="9"/>
      <c r="GNU154" s="11"/>
      <c r="GNV154" s="8"/>
      <c r="GNW154" s="9"/>
      <c r="GOB154" s="11"/>
      <c r="GOC154" s="8"/>
      <c r="GOD154" s="9"/>
      <c r="GOI154" s="11"/>
      <c r="GOJ154" s="8"/>
      <c r="GOK154" s="9"/>
      <c r="GOP154" s="11"/>
      <c r="GOQ154" s="8"/>
      <c r="GOR154" s="9"/>
      <c r="GOW154" s="11"/>
      <c r="GOX154" s="8"/>
      <c r="GOY154" s="9"/>
      <c r="GPD154" s="11"/>
      <c r="GPE154" s="8"/>
      <c r="GPF154" s="9"/>
      <c r="GPK154" s="11"/>
      <c r="GPL154" s="8"/>
      <c r="GPM154" s="9"/>
      <c r="GPR154" s="11"/>
      <c r="GPS154" s="8"/>
      <c r="GPT154" s="9"/>
      <c r="GPY154" s="11"/>
      <c r="GPZ154" s="8"/>
      <c r="GQA154" s="9"/>
      <c r="GQF154" s="11"/>
      <c r="GQG154" s="8"/>
      <c r="GQH154" s="9"/>
      <c r="GQM154" s="11"/>
      <c r="GQN154" s="8"/>
      <c r="GQO154" s="9"/>
      <c r="GQT154" s="11"/>
      <c r="GQU154" s="8"/>
      <c r="GQV154" s="9"/>
      <c r="GRA154" s="11"/>
      <c r="GRB154" s="8"/>
      <c r="GRC154" s="9"/>
      <c r="GRH154" s="11"/>
      <c r="GRI154" s="8"/>
      <c r="GRJ154" s="9"/>
      <c r="GRO154" s="11"/>
      <c r="GRP154" s="8"/>
      <c r="GRQ154" s="9"/>
      <c r="GRV154" s="11"/>
      <c r="GRW154" s="8"/>
      <c r="GRX154" s="9"/>
      <c r="GSC154" s="11"/>
      <c r="GSD154" s="8"/>
      <c r="GSE154" s="9"/>
      <c r="GSJ154" s="11"/>
      <c r="GSK154" s="8"/>
      <c r="GSL154" s="9"/>
      <c r="GSQ154" s="11"/>
      <c r="GSR154" s="8"/>
      <c r="GSS154" s="9"/>
      <c r="GSX154" s="11"/>
      <c r="GSY154" s="8"/>
      <c r="GSZ154" s="9"/>
      <c r="GTE154" s="11"/>
      <c r="GTF154" s="8"/>
      <c r="GTG154" s="9"/>
      <c r="GTL154" s="11"/>
      <c r="GTM154" s="8"/>
      <c r="GTN154" s="9"/>
      <c r="GTS154" s="11"/>
      <c r="GTT154" s="8"/>
      <c r="GTU154" s="9"/>
      <c r="GTZ154" s="11"/>
      <c r="GUA154" s="8"/>
      <c r="GUB154" s="9"/>
      <c r="GUG154" s="11"/>
      <c r="GUH154" s="8"/>
      <c r="GUI154" s="9"/>
      <c r="GUN154" s="11"/>
      <c r="GUO154" s="8"/>
      <c r="GUP154" s="9"/>
      <c r="GUU154" s="11"/>
      <c r="GUV154" s="8"/>
      <c r="GUW154" s="9"/>
      <c r="GVB154" s="11"/>
      <c r="GVC154" s="8"/>
      <c r="GVD154" s="9"/>
      <c r="GVI154" s="11"/>
      <c r="GVJ154" s="8"/>
      <c r="GVK154" s="9"/>
      <c r="GVP154" s="11"/>
      <c r="GVQ154" s="8"/>
      <c r="GVR154" s="9"/>
      <c r="GVW154" s="11"/>
      <c r="GVX154" s="8"/>
      <c r="GVY154" s="9"/>
      <c r="GWD154" s="11"/>
      <c r="GWE154" s="8"/>
      <c r="GWF154" s="9"/>
      <c r="GWK154" s="11"/>
      <c r="GWL154" s="8"/>
      <c r="GWM154" s="9"/>
      <c r="GWR154" s="11"/>
      <c r="GWS154" s="8"/>
      <c r="GWT154" s="9"/>
      <c r="GWY154" s="11"/>
      <c r="GWZ154" s="8"/>
      <c r="GXA154" s="9"/>
      <c r="GXF154" s="11"/>
      <c r="GXG154" s="8"/>
      <c r="GXH154" s="9"/>
      <c r="GXM154" s="11"/>
      <c r="GXN154" s="8"/>
      <c r="GXO154" s="9"/>
      <c r="GXT154" s="11"/>
      <c r="GXU154" s="8"/>
      <c r="GXV154" s="9"/>
      <c r="GYA154" s="11"/>
      <c r="GYB154" s="8"/>
      <c r="GYC154" s="9"/>
      <c r="GYH154" s="11"/>
      <c r="GYI154" s="8"/>
      <c r="GYJ154" s="9"/>
      <c r="GYO154" s="11"/>
      <c r="GYP154" s="8"/>
      <c r="GYQ154" s="9"/>
      <c r="GYV154" s="11"/>
      <c r="GYW154" s="8"/>
      <c r="GYX154" s="9"/>
      <c r="GZC154" s="11"/>
      <c r="GZD154" s="8"/>
      <c r="GZE154" s="9"/>
      <c r="GZJ154" s="11"/>
      <c r="GZK154" s="8"/>
      <c r="GZL154" s="9"/>
      <c r="GZQ154" s="11"/>
      <c r="GZR154" s="8"/>
      <c r="GZS154" s="9"/>
      <c r="GZX154" s="11"/>
      <c r="GZY154" s="8"/>
      <c r="GZZ154" s="9"/>
      <c r="HAE154" s="11"/>
      <c r="HAF154" s="8"/>
      <c r="HAG154" s="9"/>
      <c r="HAL154" s="11"/>
      <c r="HAM154" s="8"/>
      <c r="HAN154" s="9"/>
      <c r="HAS154" s="11"/>
      <c r="HAT154" s="8"/>
      <c r="HAU154" s="9"/>
      <c r="HAZ154" s="11"/>
      <c r="HBA154" s="8"/>
      <c r="HBB154" s="9"/>
      <c r="HBG154" s="11"/>
      <c r="HBH154" s="8"/>
      <c r="HBI154" s="9"/>
      <c r="HBN154" s="11"/>
      <c r="HBO154" s="8"/>
      <c r="HBP154" s="9"/>
      <c r="HBU154" s="11"/>
      <c r="HBV154" s="8"/>
      <c r="HBW154" s="9"/>
      <c r="HCB154" s="11"/>
      <c r="HCC154" s="8"/>
      <c r="HCD154" s="9"/>
      <c r="HCI154" s="11"/>
      <c r="HCJ154" s="8"/>
      <c r="HCK154" s="9"/>
      <c r="HCP154" s="11"/>
      <c r="HCQ154" s="8"/>
      <c r="HCR154" s="9"/>
      <c r="HCW154" s="11"/>
      <c r="HCX154" s="8"/>
      <c r="HCY154" s="9"/>
      <c r="HDD154" s="11"/>
      <c r="HDE154" s="8"/>
      <c r="HDF154" s="9"/>
      <c r="HDK154" s="11"/>
      <c r="HDL154" s="8"/>
      <c r="HDM154" s="9"/>
      <c r="HDR154" s="11"/>
      <c r="HDS154" s="8"/>
      <c r="HDT154" s="9"/>
      <c r="HDY154" s="11"/>
      <c r="HDZ154" s="8"/>
      <c r="HEA154" s="9"/>
      <c r="HEF154" s="11"/>
      <c r="HEG154" s="8"/>
      <c r="HEH154" s="9"/>
      <c r="HEM154" s="11"/>
      <c r="HEN154" s="8"/>
      <c r="HEO154" s="9"/>
      <c r="HET154" s="11"/>
      <c r="HEU154" s="8"/>
      <c r="HEV154" s="9"/>
      <c r="HFA154" s="11"/>
      <c r="HFB154" s="8"/>
      <c r="HFC154" s="9"/>
      <c r="HFH154" s="11"/>
      <c r="HFI154" s="8"/>
      <c r="HFJ154" s="9"/>
      <c r="HFO154" s="11"/>
      <c r="HFP154" s="8"/>
      <c r="HFQ154" s="9"/>
      <c r="HFV154" s="11"/>
      <c r="HFW154" s="8"/>
      <c r="HFX154" s="9"/>
      <c r="HGC154" s="11"/>
      <c r="HGD154" s="8"/>
      <c r="HGE154" s="9"/>
      <c r="HGJ154" s="11"/>
      <c r="HGK154" s="8"/>
      <c r="HGL154" s="9"/>
      <c r="HGQ154" s="11"/>
      <c r="HGR154" s="8"/>
      <c r="HGS154" s="9"/>
      <c r="HGX154" s="11"/>
      <c r="HGY154" s="8"/>
      <c r="HGZ154" s="9"/>
      <c r="HHE154" s="11"/>
      <c r="HHF154" s="8"/>
      <c r="HHG154" s="9"/>
      <c r="HHL154" s="11"/>
      <c r="HHM154" s="8"/>
      <c r="HHN154" s="9"/>
      <c r="HHS154" s="11"/>
      <c r="HHT154" s="8"/>
      <c r="HHU154" s="9"/>
      <c r="HHZ154" s="11"/>
      <c r="HIA154" s="8"/>
      <c r="HIB154" s="9"/>
      <c r="HIG154" s="11"/>
      <c r="HIH154" s="8"/>
      <c r="HII154" s="9"/>
      <c r="HIN154" s="11"/>
      <c r="HIO154" s="8"/>
      <c r="HIP154" s="9"/>
      <c r="HIU154" s="11"/>
      <c r="HIV154" s="8"/>
      <c r="HIW154" s="9"/>
      <c r="HJB154" s="11"/>
      <c r="HJC154" s="8"/>
      <c r="HJD154" s="9"/>
      <c r="HJI154" s="11"/>
      <c r="HJJ154" s="8"/>
      <c r="HJK154" s="9"/>
      <c r="HJP154" s="11"/>
      <c r="HJQ154" s="8"/>
      <c r="HJR154" s="9"/>
      <c r="HJW154" s="11"/>
      <c r="HJX154" s="8"/>
      <c r="HJY154" s="9"/>
      <c r="HKD154" s="11"/>
      <c r="HKE154" s="8"/>
      <c r="HKF154" s="9"/>
      <c r="HKK154" s="11"/>
      <c r="HKL154" s="8"/>
      <c r="HKM154" s="9"/>
      <c r="HKR154" s="11"/>
      <c r="HKS154" s="8"/>
      <c r="HKT154" s="9"/>
      <c r="HKY154" s="11"/>
      <c r="HKZ154" s="8"/>
      <c r="HLA154" s="9"/>
      <c r="HLF154" s="11"/>
      <c r="HLG154" s="8"/>
      <c r="HLH154" s="9"/>
      <c r="HLM154" s="11"/>
      <c r="HLN154" s="8"/>
      <c r="HLO154" s="9"/>
      <c r="HLT154" s="11"/>
      <c r="HLU154" s="8"/>
      <c r="HLV154" s="9"/>
      <c r="HMA154" s="11"/>
      <c r="HMB154" s="8"/>
      <c r="HMC154" s="9"/>
      <c r="HMH154" s="11"/>
      <c r="HMI154" s="8"/>
      <c r="HMJ154" s="9"/>
      <c r="HMO154" s="11"/>
      <c r="HMP154" s="8"/>
      <c r="HMQ154" s="9"/>
      <c r="HMV154" s="11"/>
      <c r="HMW154" s="8"/>
      <c r="HMX154" s="9"/>
      <c r="HNC154" s="11"/>
      <c r="HND154" s="8"/>
      <c r="HNE154" s="9"/>
      <c r="HNJ154" s="11"/>
      <c r="HNK154" s="8"/>
      <c r="HNL154" s="9"/>
      <c r="HNQ154" s="11"/>
      <c r="HNR154" s="8"/>
      <c r="HNS154" s="9"/>
      <c r="HNX154" s="11"/>
      <c r="HNY154" s="8"/>
      <c r="HNZ154" s="9"/>
      <c r="HOE154" s="11"/>
      <c r="HOF154" s="8"/>
      <c r="HOG154" s="9"/>
      <c r="HOL154" s="11"/>
      <c r="HOM154" s="8"/>
      <c r="HON154" s="9"/>
      <c r="HOS154" s="11"/>
      <c r="HOT154" s="8"/>
      <c r="HOU154" s="9"/>
      <c r="HOZ154" s="11"/>
      <c r="HPA154" s="8"/>
      <c r="HPB154" s="9"/>
      <c r="HPG154" s="11"/>
      <c r="HPH154" s="8"/>
      <c r="HPI154" s="9"/>
      <c r="HPN154" s="11"/>
      <c r="HPO154" s="8"/>
      <c r="HPP154" s="9"/>
      <c r="HPU154" s="11"/>
      <c r="HPV154" s="8"/>
      <c r="HPW154" s="9"/>
      <c r="HQB154" s="11"/>
      <c r="HQC154" s="8"/>
      <c r="HQD154" s="9"/>
      <c r="HQI154" s="11"/>
      <c r="HQJ154" s="8"/>
      <c r="HQK154" s="9"/>
      <c r="HQP154" s="11"/>
      <c r="HQQ154" s="8"/>
      <c r="HQR154" s="9"/>
      <c r="HQW154" s="11"/>
      <c r="HQX154" s="8"/>
      <c r="HQY154" s="9"/>
      <c r="HRD154" s="11"/>
      <c r="HRE154" s="8"/>
      <c r="HRF154" s="9"/>
      <c r="HRK154" s="11"/>
      <c r="HRL154" s="8"/>
      <c r="HRM154" s="9"/>
      <c r="HRR154" s="11"/>
      <c r="HRS154" s="8"/>
      <c r="HRT154" s="9"/>
      <c r="HRY154" s="11"/>
      <c r="HRZ154" s="8"/>
      <c r="HSA154" s="9"/>
      <c r="HSF154" s="11"/>
      <c r="HSG154" s="8"/>
      <c r="HSH154" s="9"/>
      <c r="HSM154" s="11"/>
      <c r="HSN154" s="8"/>
      <c r="HSO154" s="9"/>
      <c r="HST154" s="11"/>
      <c r="HSU154" s="8"/>
      <c r="HSV154" s="9"/>
      <c r="HTA154" s="11"/>
      <c r="HTB154" s="8"/>
      <c r="HTC154" s="9"/>
      <c r="HTH154" s="11"/>
      <c r="HTI154" s="8"/>
      <c r="HTJ154" s="9"/>
      <c r="HTO154" s="11"/>
      <c r="HTP154" s="8"/>
      <c r="HTQ154" s="9"/>
      <c r="HTV154" s="11"/>
      <c r="HTW154" s="8"/>
      <c r="HTX154" s="9"/>
      <c r="HUC154" s="11"/>
      <c r="HUD154" s="8"/>
      <c r="HUE154" s="9"/>
      <c r="HUJ154" s="11"/>
      <c r="HUK154" s="8"/>
      <c r="HUL154" s="9"/>
      <c r="HUQ154" s="11"/>
      <c r="HUR154" s="8"/>
      <c r="HUS154" s="9"/>
      <c r="HUX154" s="11"/>
      <c r="HUY154" s="8"/>
      <c r="HUZ154" s="9"/>
      <c r="HVE154" s="11"/>
      <c r="HVF154" s="8"/>
      <c r="HVG154" s="9"/>
      <c r="HVL154" s="11"/>
      <c r="HVM154" s="8"/>
      <c r="HVN154" s="9"/>
      <c r="HVS154" s="11"/>
      <c r="HVT154" s="8"/>
      <c r="HVU154" s="9"/>
      <c r="HVZ154" s="11"/>
      <c r="HWA154" s="8"/>
      <c r="HWB154" s="9"/>
      <c r="HWG154" s="11"/>
      <c r="HWH154" s="8"/>
      <c r="HWI154" s="9"/>
      <c r="HWN154" s="11"/>
      <c r="HWO154" s="8"/>
      <c r="HWP154" s="9"/>
      <c r="HWU154" s="11"/>
      <c r="HWV154" s="8"/>
      <c r="HWW154" s="9"/>
      <c r="HXB154" s="11"/>
      <c r="HXC154" s="8"/>
      <c r="HXD154" s="9"/>
      <c r="HXI154" s="11"/>
      <c r="HXJ154" s="8"/>
      <c r="HXK154" s="9"/>
      <c r="HXP154" s="11"/>
      <c r="HXQ154" s="8"/>
      <c r="HXR154" s="9"/>
      <c r="HXW154" s="11"/>
      <c r="HXX154" s="8"/>
      <c r="HXY154" s="9"/>
      <c r="HYD154" s="11"/>
      <c r="HYE154" s="8"/>
      <c r="HYF154" s="9"/>
      <c r="HYK154" s="11"/>
      <c r="HYL154" s="8"/>
      <c r="HYM154" s="9"/>
      <c r="HYR154" s="11"/>
      <c r="HYS154" s="8"/>
      <c r="HYT154" s="9"/>
      <c r="HYY154" s="11"/>
      <c r="HYZ154" s="8"/>
      <c r="HZA154" s="9"/>
      <c r="HZF154" s="11"/>
      <c r="HZG154" s="8"/>
      <c r="HZH154" s="9"/>
      <c r="HZM154" s="11"/>
      <c r="HZN154" s="8"/>
      <c r="HZO154" s="9"/>
      <c r="HZT154" s="11"/>
      <c r="HZU154" s="8"/>
      <c r="HZV154" s="9"/>
      <c r="IAA154" s="11"/>
      <c r="IAB154" s="8"/>
      <c r="IAC154" s="9"/>
      <c r="IAH154" s="11"/>
      <c r="IAI154" s="8"/>
      <c r="IAJ154" s="9"/>
      <c r="IAO154" s="11"/>
      <c r="IAP154" s="8"/>
      <c r="IAQ154" s="9"/>
      <c r="IAV154" s="11"/>
      <c r="IAW154" s="8"/>
      <c r="IAX154" s="9"/>
      <c r="IBC154" s="11"/>
      <c r="IBD154" s="8"/>
      <c r="IBE154" s="9"/>
      <c r="IBJ154" s="11"/>
      <c r="IBK154" s="8"/>
      <c r="IBL154" s="9"/>
      <c r="IBQ154" s="11"/>
      <c r="IBR154" s="8"/>
      <c r="IBS154" s="9"/>
      <c r="IBX154" s="11"/>
      <c r="IBY154" s="8"/>
      <c r="IBZ154" s="9"/>
      <c r="ICE154" s="11"/>
      <c r="ICF154" s="8"/>
      <c r="ICG154" s="9"/>
      <c r="ICL154" s="11"/>
      <c r="ICM154" s="8"/>
      <c r="ICN154" s="9"/>
      <c r="ICS154" s="11"/>
      <c r="ICT154" s="8"/>
      <c r="ICU154" s="9"/>
      <c r="ICZ154" s="11"/>
      <c r="IDA154" s="8"/>
      <c r="IDB154" s="9"/>
      <c r="IDG154" s="11"/>
      <c r="IDH154" s="8"/>
      <c r="IDI154" s="9"/>
      <c r="IDN154" s="11"/>
      <c r="IDO154" s="8"/>
      <c r="IDP154" s="9"/>
      <c r="IDU154" s="11"/>
      <c r="IDV154" s="8"/>
      <c r="IDW154" s="9"/>
      <c r="IEB154" s="11"/>
      <c r="IEC154" s="8"/>
      <c r="IED154" s="9"/>
      <c r="IEI154" s="11"/>
      <c r="IEJ154" s="8"/>
      <c r="IEK154" s="9"/>
      <c r="IEP154" s="11"/>
      <c r="IEQ154" s="8"/>
      <c r="IER154" s="9"/>
      <c r="IEW154" s="11"/>
      <c r="IEX154" s="8"/>
      <c r="IEY154" s="9"/>
      <c r="IFD154" s="11"/>
      <c r="IFE154" s="8"/>
      <c r="IFF154" s="9"/>
      <c r="IFK154" s="11"/>
      <c r="IFL154" s="8"/>
      <c r="IFM154" s="9"/>
      <c r="IFR154" s="11"/>
      <c r="IFS154" s="8"/>
      <c r="IFT154" s="9"/>
      <c r="IFY154" s="11"/>
      <c r="IFZ154" s="8"/>
      <c r="IGA154" s="9"/>
      <c r="IGF154" s="11"/>
      <c r="IGG154" s="8"/>
      <c r="IGH154" s="9"/>
      <c r="IGM154" s="11"/>
      <c r="IGN154" s="8"/>
      <c r="IGO154" s="9"/>
      <c r="IGT154" s="11"/>
      <c r="IGU154" s="8"/>
      <c r="IGV154" s="9"/>
      <c r="IHA154" s="11"/>
      <c r="IHB154" s="8"/>
      <c r="IHC154" s="9"/>
      <c r="IHH154" s="11"/>
      <c r="IHI154" s="8"/>
      <c r="IHJ154" s="9"/>
      <c r="IHO154" s="11"/>
      <c r="IHP154" s="8"/>
      <c r="IHQ154" s="9"/>
      <c r="IHV154" s="11"/>
      <c r="IHW154" s="8"/>
      <c r="IHX154" s="9"/>
      <c r="IIC154" s="11"/>
      <c r="IID154" s="8"/>
      <c r="IIE154" s="9"/>
      <c r="IIJ154" s="11"/>
      <c r="IIK154" s="8"/>
      <c r="IIL154" s="9"/>
      <c r="IIQ154" s="11"/>
      <c r="IIR154" s="8"/>
      <c r="IIS154" s="9"/>
      <c r="IIX154" s="11"/>
      <c r="IIY154" s="8"/>
      <c r="IIZ154" s="9"/>
      <c r="IJE154" s="11"/>
      <c r="IJF154" s="8"/>
      <c r="IJG154" s="9"/>
      <c r="IJL154" s="11"/>
      <c r="IJM154" s="8"/>
      <c r="IJN154" s="9"/>
      <c r="IJS154" s="11"/>
      <c r="IJT154" s="8"/>
      <c r="IJU154" s="9"/>
      <c r="IJZ154" s="11"/>
      <c r="IKA154" s="8"/>
      <c r="IKB154" s="9"/>
      <c r="IKG154" s="11"/>
      <c r="IKH154" s="8"/>
      <c r="IKI154" s="9"/>
      <c r="IKN154" s="11"/>
      <c r="IKO154" s="8"/>
      <c r="IKP154" s="9"/>
      <c r="IKU154" s="11"/>
      <c r="IKV154" s="8"/>
      <c r="IKW154" s="9"/>
      <c r="ILB154" s="11"/>
      <c r="ILC154" s="8"/>
      <c r="ILD154" s="9"/>
      <c r="ILI154" s="11"/>
      <c r="ILJ154" s="8"/>
      <c r="ILK154" s="9"/>
      <c r="ILP154" s="11"/>
      <c r="ILQ154" s="8"/>
      <c r="ILR154" s="9"/>
      <c r="ILW154" s="11"/>
      <c r="ILX154" s="8"/>
      <c r="ILY154" s="9"/>
      <c r="IMD154" s="11"/>
      <c r="IME154" s="8"/>
      <c r="IMF154" s="9"/>
      <c r="IMK154" s="11"/>
      <c r="IML154" s="8"/>
      <c r="IMM154" s="9"/>
      <c r="IMR154" s="11"/>
      <c r="IMS154" s="8"/>
      <c r="IMT154" s="9"/>
      <c r="IMY154" s="11"/>
      <c r="IMZ154" s="8"/>
      <c r="INA154" s="9"/>
      <c r="INF154" s="11"/>
      <c r="ING154" s="8"/>
      <c r="INH154" s="9"/>
      <c r="INM154" s="11"/>
      <c r="INN154" s="8"/>
      <c r="INO154" s="9"/>
      <c r="INT154" s="11"/>
      <c r="INU154" s="8"/>
      <c r="INV154" s="9"/>
      <c r="IOA154" s="11"/>
      <c r="IOB154" s="8"/>
      <c r="IOC154" s="9"/>
      <c r="IOH154" s="11"/>
      <c r="IOI154" s="8"/>
      <c r="IOJ154" s="9"/>
      <c r="IOO154" s="11"/>
      <c r="IOP154" s="8"/>
      <c r="IOQ154" s="9"/>
      <c r="IOV154" s="11"/>
      <c r="IOW154" s="8"/>
      <c r="IOX154" s="9"/>
      <c r="IPC154" s="11"/>
      <c r="IPD154" s="8"/>
      <c r="IPE154" s="9"/>
      <c r="IPJ154" s="11"/>
      <c r="IPK154" s="8"/>
      <c r="IPL154" s="9"/>
      <c r="IPQ154" s="11"/>
      <c r="IPR154" s="8"/>
      <c r="IPS154" s="9"/>
      <c r="IPX154" s="11"/>
      <c r="IPY154" s="8"/>
      <c r="IPZ154" s="9"/>
      <c r="IQE154" s="11"/>
      <c r="IQF154" s="8"/>
      <c r="IQG154" s="9"/>
      <c r="IQL154" s="11"/>
      <c r="IQM154" s="8"/>
      <c r="IQN154" s="9"/>
      <c r="IQS154" s="11"/>
      <c r="IQT154" s="8"/>
      <c r="IQU154" s="9"/>
      <c r="IQZ154" s="11"/>
      <c r="IRA154" s="8"/>
      <c r="IRB154" s="9"/>
      <c r="IRG154" s="11"/>
      <c r="IRH154" s="8"/>
      <c r="IRI154" s="9"/>
      <c r="IRN154" s="11"/>
      <c r="IRO154" s="8"/>
      <c r="IRP154" s="9"/>
      <c r="IRU154" s="11"/>
      <c r="IRV154" s="8"/>
      <c r="IRW154" s="9"/>
      <c r="ISB154" s="11"/>
      <c r="ISC154" s="8"/>
      <c r="ISD154" s="9"/>
      <c r="ISI154" s="11"/>
      <c r="ISJ154" s="8"/>
      <c r="ISK154" s="9"/>
      <c r="ISP154" s="11"/>
      <c r="ISQ154" s="8"/>
      <c r="ISR154" s="9"/>
      <c r="ISW154" s="11"/>
      <c r="ISX154" s="8"/>
      <c r="ISY154" s="9"/>
      <c r="ITD154" s="11"/>
      <c r="ITE154" s="8"/>
      <c r="ITF154" s="9"/>
      <c r="ITK154" s="11"/>
      <c r="ITL154" s="8"/>
      <c r="ITM154" s="9"/>
      <c r="ITR154" s="11"/>
      <c r="ITS154" s="8"/>
      <c r="ITT154" s="9"/>
      <c r="ITY154" s="11"/>
      <c r="ITZ154" s="8"/>
      <c r="IUA154" s="9"/>
      <c r="IUF154" s="11"/>
      <c r="IUG154" s="8"/>
      <c r="IUH154" s="9"/>
      <c r="IUM154" s="11"/>
      <c r="IUN154" s="8"/>
      <c r="IUO154" s="9"/>
      <c r="IUT154" s="11"/>
      <c r="IUU154" s="8"/>
      <c r="IUV154" s="9"/>
      <c r="IVA154" s="11"/>
      <c r="IVB154" s="8"/>
      <c r="IVC154" s="9"/>
      <c r="IVH154" s="11"/>
      <c r="IVI154" s="8"/>
      <c r="IVJ154" s="9"/>
      <c r="IVO154" s="11"/>
      <c r="IVP154" s="8"/>
      <c r="IVQ154" s="9"/>
      <c r="IVV154" s="11"/>
      <c r="IVW154" s="8"/>
      <c r="IVX154" s="9"/>
      <c r="IWC154" s="11"/>
      <c r="IWD154" s="8"/>
      <c r="IWE154" s="9"/>
      <c r="IWJ154" s="11"/>
      <c r="IWK154" s="8"/>
      <c r="IWL154" s="9"/>
      <c r="IWQ154" s="11"/>
      <c r="IWR154" s="8"/>
      <c r="IWS154" s="9"/>
      <c r="IWX154" s="11"/>
      <c r="IWY154" s="8"/>
      <c r="IWZ154" s="9"/>
      <c r="IXE154" s="11"/>
      <c r="IXF154" s="8"/>
      <c r="IXG154" s="9"/>
      <c r="IXL154" s="11"/>
      <c r="IXM154" s="8"/>
      <c r="IXN154" s="9"/>
      <c r="IXS154" s="11"/>
      <c r="IXT154" s="8"/>
      <c r="IXU154" s="9"/>
      <c r="IXZ154" s="11"/>
      <c r="IYA154" s="8"/>
      <c r="IYB154" s="9"/>
      <c r="IYG154" s="11"/>
      <c r="IYH154" s="8"/>
      <c r="IYI154" s="9"/>
      <c r="IYN154" s="11"/>
      <c r="IYO154" s="8"/>
      <c r="IYP154" s="9"/>
      <c r="IYU154" s="11"/>
      <c r="IYV154" s="8"/>
      <c r="IYW154" s="9"/>
      <c r="IZB154" s="11"/>
      <c r="IZC154" s="8"/>
      <c r="IZD154" s="9"/>
      <c r="IZI154" s="11"/>
      <c r="IZJ154" s="8"/>
      <c r="IZK154" s="9"/>
      <c r="IZP154" s="11"/>
      <c r="IZQ154" s="8"/>
      <c r="IZR154" s="9"/>
      <c r="IZW154" s="11"/>
      <c r="IZX154" s="8"/>
      <c r="IZY154" s="9"/>
      <c r="JAD154" s="11"/>
      <c r="JAE154" s="8"/>
      <c r="JAF154" s="9"/>
      <c r="JAK154" s="11"/>
      <c r="JAL154" s="8"/>
      <c r="JAM154" s="9"/>
      <c r="JAR154" s="11"/>
      <c r="JAS154" s="8"/>
      <c r="JAT154" s="9"/>
      <c r="JAY154" s="11"/>
      <c r="JAZ154" s="8"/>
      <c r="JBA154" s="9"/>
      <c r="JBF154" s="11"/>
      <c r="JBG154" s="8"/>
      <c r="JBH154" s="9"/>
      <c r="JBM154" s="11"/>
      <c r="JBN154" s="8"/>
      <c r="JBO154" s="9"/>
      <c r="JBT154" s="11"/>
      <c r="JBU154" s="8"/>
      <c r="JBV154" s="9"/>
      <c r="JCA154" s="11"/>
      <c r="JCB154" s="8"/>
      <c r="JCC154" s="9"/>
      <c r="JCH154" s="11"/>
      <c r="JCI154" s="8"/>
      <c r="JCJ154" s="9"/>
      <c r="JCO154" s="11"/>
      <c r="JCP154" s="8"/>
      <c r="JCQ154" s="9"/>
      <c r="JCV154" s="11"/>
      <c r="JCW154" s="8"/>
      <c r="JCX154" s="9"/>
      <c r="JDC154" s="11"/>
      <c r="JDD154" s="8"/>
      <c r="JDE154" s="9"/>
      <c r="JDJ154" s="11"/>
      <c r="JDK154" s="8"/>
      <c r="JDL154" s="9"/>
      <c r="JDQ154" s="11"/>
      <c r="JDR154" s="8"/>
      <c r="JDS154" s="9"/>
      <c r="JDX154" s="11"/>
      <c r="JDY154" s="8"/>
      <c r="JDZ154" s="9"/>
      <c r="JEE154" s="11"/>
      <c r="JEF154" s="8"/>
      <c r="JEG154" s="9"/>
      <c r="JEL154" s="11"/>
      <c r="JEM154" s="8"/>
      <c r="JEN154" s="9"/>
      <c r="JES154" s="11"/>
      <c r="JET154" s="8"/>
      <c r="JEU154" s="9"/>
      <c r="JEZ154" s="11"/>
      <c r="JFA154" s="8"/>
      <c r="JFB154" s="9"/>
      <c r="JFG154" s="11"/>
      <c r="JFH154" s="8"/>
      <c r="JFI154" s="9"/>
      <c r="JFN154" s="11"/>
      <c r="JFO154" s="8"/>
      <c r="JFP154" s="9"/>
      <c r="JFU154" s="11"/>
      <c r="JFV154" s="8"/>
      <c r="JFW154" s="9"/>
      <c r="JGB154" s="11"/>
      <c r="JGC154" s="8"/>
      <c r="JGD154" s="9"/>
      <c r="JGI154" s="11"/>
      <c r="JGJ154" s="8"/>
      <c r="JGK154" s="9"/>
      <c r="JGP154" s="11"/>
      <c r="JGQ154" s="8"/>
      <c r="JGR154" s="9"/>
      <c r="JGW154" s="11"/>
      <c r="JGX154" s="8"/>
      <c r="JGY154" s="9"/>
      <c r="JHD154" s="11"/>
      <c r="JHE154" s="8"/>
      <c r="JHF154" s="9"/>
      <c r="JHK154" s="11"/>
      <c r="JHL154" s="8"/>
      <c r="JHM154" s="9"/>
      <c r="JHR154" s="11"/>
      <c r="JHS154" s="8"/>
      <c r="JHT154" s="9"/>
      <c r="JHY154" s="11"/>
      <c r="JHZ154" s="8"/>
      <c r="JIA154" s="9"/>
      <c r="JIF154" s="11"/>
      <c r="JIG154" s="8"/>
      <c r="JIH154" s="9"/>
      <c r="JIM154" s="11"/>
      <c r="JIN154" s="8"/>
      <c r="JIO154" s="9"/>
      <c r="JIT154" s="11"/>
      <c r="JIU154" s="8"/>
      <c r="JIV154" s="9"/>
      <c r="JJA154" s="11"/>
      <c r="JJB154" s="8"/>
      <c r="JJC154" s="9"/>
      <c r="JJH154" s="11"/>
      <c r="JJI154" s="8"/>
      <c r="JJJ154" s="9"/>
      <c r="JJO154" s="11"/>
      <c r="JJP154" s="8"/>
      <c r="JJQ154" s="9"/>
      <c r="JJV154" s="11"/>
      <c r="JJW154" s="8"/>
      <c r="JJX154" s="9"/>
      <c r="JKC154" s="11"/>
      <c r="JKD154" s="8"/>
      <c r="JKE154" s="9"/>
      <c r="JKJ154" s="11"/>
      <c r="JKK154" s="8"/>
      <c r="JKL154" s="9"/>
      <c r="JKQ154" s="11"/>
      <c r="JKR154" s="8"/>
      <c r="JKS154" s="9"/>
      <c r="JKX154" s="11"/>
      <c r="JKY154" s="8"/>
      <c r="JKZ154" s="9"/>
      <c r="JLE154" s="11"/>
      <c r="JLF154" s="8"/>
      <c r="JLG154" s="9"/>
      <c r="JLL154" s="11"/>
      <c r="JLM154" s="8"/>
      <c r="JLN154" s="9"/>
      <c r="JLS154" s="11"/>
      <c r="JLT154" s="8"/>
      <c r="JLU154" s="9"/>
      <c r="JLZ154" s="11"/>
      <c r="JMA154" s="8"/>
      <c r="JMB154" s="9"/>
      <c r="JMG154" s="11"/>
      <c r="JMH154" s="8"/>
      <c r="JMI154" s="9"/>
      <c r="JMN154" s="11"/>
      <c r="JMO154" s="8"/>
      <c r="JMP154" s="9"/>
      <c r="JMU154" s="11"/>
      <c r="JMV154" s="8"/>
      <c r="JMW154" s="9"/>
      <c r="JNB154" s="11"/>
      <c r="JNC154" s="8"/>
      <c r="JND154" s="9"/>
      <c r="JNI154" s="11"/>
      <c r="JNJ154" s="8"/>
      <c r="JNK154" s="9"/>
      <c r="JNP154" s="11"/>
      <c r="JNQ154" s="8"/>
      <c r="JNR154" s="9"/>
      <c r="JNW154" s="11"/>
      <c r="JNX154" s="8"/>
      <c r="JNY154" s="9"/>
      <c r="JOD154" s="11"/>
      <c r="JOE154" s="8"/>
      <c r="JOF154" s="9"/>
      <c r="JOK154" s="11"/>
      <c r="JOL154" s="8"/>
      <c r="JOM154" s="9"/>
      <c r="JOR154" s="11"/>
      <c r="JOS154" s="8"/>
      <c r="JOT154" s="9"/>
      <c r="JOY154" s="11"/>
      <c r="JOZ154" s="8"/>
      <c r="JPA154" s="9"/>
      <c r="JPF154" s="11"/>
      <c r="JPG154" s="8"/>
      <c r="JPH154" s="9"/>
      <c r="JPM154" s="11"/>
      <c r="JPN154" s="8"/>
      <c r="JPO154" s="9"/>
      <c r="JPT154" s="11"/>
      <c r="JPU154" s="8"/>
      <c r="JPV154" s="9"/>
      <c r="JQA154" s="11"/>
      <c r="JQB154" s="8"/>
      <c r="JQC154" s="9"/>
      <c r="JQH154" s="11"/>
      <c r="JQI154" s="8"/>
      <c r="JQJ154" s="9"/>
      <c r="JQO154" s="11"/>
      <c r="JQP154" s="8"/>
      <c r="JQQ154" s="9"/>
      <c r="JQV154" s="11"/>
      <c r="JQW154" s="8"/>
      <c r="JQX154" s="9"/>
      <c r="JRC154" s="11"/>
      <c r="JRD154" s="8"/>
      <c r="JRE154" s="9"/>
      <c r="JRJ154" s="11"/>
      <c r="JRK154" s="8"/>
      <c r="JRL154" s="9"/>
      <c r="JRQ154" s="11"/>
      <c r="JRR154" s="8"/>
      <c r="JRS154" s="9"/>
      <c r="JRX154" s="11"/>
      <c r="JRY154" s="8"/>
      <c r="JRZ154" s="9"/>
      <c r="JSE154" s="11"/>
      <c r="JSF154" s="8"/>
      <c r="JSG154" s="9"/>
      <c r="JSL154" s="11"/>
      <c r="JSM154" s="8"/>
      <c r="JSN154" s="9"/>
      <c r="JSS154" s="11"/>
      <c r="JST154" s="8"/>
      <c r="JSU154" s="9"/>
      <c r="JSZ154" s="11"/>
      <c r="JTA154" s="8"/>
      <c r="JTB154" s="9"/>
      <c r="JTG154" s="11"/>
      <c r="JTH154" s="8"/>
      <c r="JTI154" s="9"/>
      <c r="JTN154" s="11"/>
      <c r="JTO154" s="8"/>
      <c r="JTP154" s="9"/>
      <c r="JTU154" s="11"/>
      <c r="JTV154" s="8"/>
      <c r="JTW154" s="9"/>
      <c r="JUB154" s="11"/>
      <c r="JUC154" s="8"/>
      <c r="JUD154" s="9"/>
      <c r="JUI154" s="11"/>
      <c r="JUJ154" s="8"/>
      <c r="JUK154" s="9"/>
      <c r="JUP154" s="11"/>
      <c r="JUQ154" s="8"/>
      <c r="JUR154" s="9"/>
      <c r="JUW154" s="11"/>
      <c r="JUX154" s="8"/>
      <c r="JUY154" s="9"/>
      <c r="JVD154" s="11"/>
      <c r="JVE154" s="8"/>
      <c r="JVF154" s="9"/>
      <c r="JVK154" s="11"/>
      <c r="JVL154" s="8"/>
      <c r="JVM154" s="9"/>
      <c r="JVR154" s="11"/>
      <c r="JVS154" s="8"/>
      <c r="JVT154" s="9"/>
      <c r="JVY154" s="11"/>
      <c r="JVZ154" s="8"/>
      <c r="JWA154" s="9"/>
      <c r="JWF154" s="11"/>
      <c r="JWG154" s="8"/>
      <c r="JWH154" s="9"/>
      <c r="JWM154" s="11"/>
      <c r="JWN154" s="8"/>
      <c r="JWO154" s="9"/>
      <c r="JWT154" s="11"/>
      <c r="JWU154" s="8"/>
      <c r="JWV154" s="9"/>
      <c r="JXA154" s="11"/>
      <c r="JXB154" s="8"/>
      <c r="JXC154" s="9"/>
      <c r="JXH154" s="11"/>
      <c r="JXI154" s="8"/>
      <c r="JXJ154" s="9"/>
      <c r="JXO154" s="11"/>
      <c r="JXP154" s="8"/>
      <c r="JXQ154" s="9"/>
      <c r="JXV154" s="11"/>
      <c r="JXW154" s="8"/>
      <c r="JXX154" s="9"/>
      <c r="JYC154" s="11"/>
      <c r="JYD154" s="8"/>
      <c r="JYE154" s="9"/>
      <c r="JYJ154" s="11"/>
      <c r="JYK154" s="8"/>
      <c r="JYL154" s="9"/>
      <c r="JYQ154" s="11"/>
      <c r="JYR154" s="8"/>
      <c r="JYS154" s="9"/>
      <c r="JYX154" s="11"/>
      <c r="JYY154" s="8"/>
      <c r="JYZ154" s="9"/>
      <c r="JZE154" s="11"/>
      <c r="JZF154" s="8"/>
      <c r="JZG154" s="9"/>
      <c r="JZL154" s="11"/>
      <c r="JZM154" s="8"/>
      <c r="JZN154" s="9"/>
      <c r="JZS154" s="11"/>
      <c r="JZT154" s="8"/>
      <c r="JZU154" s="9"/>
      <c r="JZZ154" s="11"/>
      <c r="KAA154" s="8"/>
      <c r="KAB154" s="9"/>
      <c r="KAG154" s="11"/>
      <c r="KAH154" s="8"/>
      <c r="KAI154" s="9"/>
      <c r="KAN154" s="11"/>
      <c r="KAO154" s="8"/>
      <c r="KAP154" s="9"/>
      <c r="KAU154" s="11"/>
      <c r="KAV154" s="8"/>
      <c r="KAW154" s="9"/>
      <c r="KBB154" s="11"/>
      <c r="KBC154" s="8"/>
      <c r="KBD154" s="9"/>
      <c r="KBI154" s="11"/>
      <c r="KBJ154" s="8"/>
      <c r="KBK154" s="9"/>
      <c r="KBP154" s="11"/>
      <c r="KBQ154" s="8"/>
      <c r="KBR154" s="9"/>
      <c r="KBW154" s="11"/>
      <c r="KBX154" s="8"/>
      <c r="KBY154" s="9"/>
      <c r="KCD154" s="11"/>
      <c r="KCE154" s="8"/>
      <c r="KCF154" s="9"/>
      <c r="KCK154" s="11"/>
      <c r="KCL154" s="8"/>
      <c r="KCM154" s="9"/>
      <c r="KCR154" s="11"/>
      <c r="KCS154" s="8"/>
      <c r="KCT154" s="9"/>
      <c r="KCY154" s="11"/>
      <c r="KCZ154" s="8"/>
      <c r="KDA154" s="9"/>
      <c r="KDF154" s="11"/>
      <c r="KDG154" s="8"/>
      <c r="KDH154" s="9"/>
      <c r="KDM154" s="11"/>
      <c r="KDN154" s="8"/>
      <c r="KDO154" s="9"/>
      <c r="KDT154" s="11"/>
      <c r="KDU154" s="8"/>
      <c r="KDV154" s="9"/>
      <c r="KEA154" s="11"/>
      <c r="KEB154" s="8"/>
      <c r="KEC154" s="9"/>
      <c r="KEH154" s="11"/>
      <c r="KEI154" s="8"/>
      <c r="KEJ154" s="9"/>
      <c r="KEO154" s="11"/>
      <c r="KEP154" s="8"/>
      <c r="KEQ154" s="9"/>
      <c r="KEV154" s="11"/>
      <c r="KEW154" s="8"/>
      <c r="KEX154" s="9"/>
      <c r="KFC154" s="11"/>
      <c r="KFD154" s="8"/>
      <c r="KFE154" s="9"/>
      <c r="KFJ154" s="11"/>
      <c r="KFK154" s="8"/>
      <c r="KFL154" s="9"/>
      <c r="KFQ154" s="11"/>
      <c r="KFR154" s="8"/>
      <c r="KFS154" s="9"/>
      <c r="KFX154" s="11"/>
      <c r="KFY154" s="8"/>
      <c r="KFZ154" s="9"/>
      <c r="KGE154" s="11"/>
      <c r="KGF154" s="8"/>
      <c r="KGG154" s="9"/>
      <c r="KGL154" s="11"/>
      <c r="KGM154" s="8"/>
      <c r="KGN154" s="9"/>
      <c r="KGS154" s="11"/>
      <c r="KGT154" s="8"/>
      <c r="KGU154" s="9"/>
      <c r="KGZ154" s="11"/>
      <c r="KHA154" s="8"/>
      <c r="KHB154" s="9"/>
      <c r="KHG154" s="11"/>
      <c r="KHH154" s="8"/>
      <c r="KHI154" s="9"/>
      <c r="KHN154" s="11"/>
      <c r="KHO154" s="8"/>
      <c r="KHP154" s="9"/>
      <c r="KHU154" s="11"/>
      <c r="KHV154" s="8"/>
      <c r="KHW154" s="9"/>
      <c r="KIB154" s="11"/>
      <c r="KIC154" s="8"/>
      <c r="KID154" s="9"/>
      <c r="KII154" s="11"/>
      <c r="KIJ154" s="8"/>
      <c r="KIK154" s="9"/>
      <c r="KIP154" s="11"/>
      <c r="KIQ154" s="8"/>
      <c r="KIR154" s="9"/>
      <c r="KIW154" s="11"/>
      <c r="KIX154" s="8"/>
      <c r="KIY154" s="9"/>
      <c r="KJD154" s="11"/>
      <c r="KJE154" s="8"/>
      <c r="KJF154" s="9"/>
      <c r="KJK154" s="11"/>
      <c r="KJL154" s="8"/>
      <c r="KJM154" s="9"/>
      <c r="KJR154" s="11"/>
      <c r="KJS154" s="8"/>
      <c r="KJT154" s="9"/>
      <c r="KJY154" s="11"/>
      <c r="KJZ154" s="8"/>
      <c r="KKA154" s="9"/>
      <c r="KKF154" s="11"/>
      <c r="KKG154" s="8"/>
      <c r="KKH154" s="9"/>
      <c r="KKM154" s="11"/>
      <c r="KKN154" s="8"/>
      <c r="KKO154" s="9"/>
      <c r="KKT154" s="11"/>
      <c r="KKU154" s="8"/>
      <c r="KKV154" s="9"/>
      <c r="KLA154" s="11"/>
      <c r="KLB154" s="8"/>
      <c r="KLC154" s="9"/>
      <c r="KLH154" s="11"/>
      <c r="KLI154" s="8"/>
      <c r="KLJ154" s="9"/>
      <c r="KLO154" s="11"/>
      <c r="KLP154" s="8"/>
      <c r="KLQ154" s="9"/>
      <c r="KLV154" s="11"/>
      <c r="KLW154" s="8"/>
      <c r="KLX154" s="9"/>
      <c r="KMC154" s="11"/>
      <c r="KMD154" s="8"/>
      <c r="KME154" s="9"/>
      <c r="KMJ154" s="11"/>
      <c r="KMK154" s="8"/>
      <c r="KML154" s="9"/>
      <c r="KMQ154" s="11"/>
      <c r="KMR154" s="8"/>
      <c r="KMS154" s="9"/>
      <c r="KMX154" s="11"/>
      <c r="KMY154" s="8"/>
      <c r="KMZ154" s="9"/>
      <c r="KNE154" s="11"/>
      <c r="KNF154" s="8"/>
      <c r="KNG154" s="9"/>
      <c r="KNL154" s="11"/>
      <c r="KNM154" s="8"/>
      <c r="KNN154" s="9"/>
      <c r="KNS154" s="11"/>
      <c r="KNT154" s="8"/>
      <c r="KNU154" s="9"/>
      <c r="KNZ154" s="11"/>
      <c r="KOA154" s="8"/>
      <c r="KOB154" s="9"/>
      <c r="KOG154" s="11"/>
      <c r="KOH154" s="8"/>
      <c r="KOI154" s="9"/>
      <c r="KON154" s="11"/>
      <c r="KOO154" s="8"/>
      <c r="KOP154" s="9"/>
      <c r="KOU154" s="11"/>
      <c r="KOV154" s="8"/>
      <c r="KOW154" s="9"/>
      <c r="KPB154" s="11"/>
      <c r="KPC154" s="8"/>
      <c r="KPD154" s="9"/>
      <c r="KPI154" s="11"/>
      <c r="KPJ154" s="8"/>
      <c r="KPK154" s="9"/>
      <c r="KPP154" s="11"/>
      <c r="KPQ154" s="8"/>
      <c r="KPR154" s="9"/>
      <c r="KPW154" s="11"/>
      <c r="KPX154" s="8"/>
      <c r="KPY154" s="9"/>
      <c r="KQD154" s="11"/>
      <c r="KQE154" s="8"/>
      <c r="KQF154" s="9"/>
      <c r="KQK154" s="11"/>
      <c r="KQL154" s="8"/>
      <c r="KQM154" s="9"/>
      <c r="KQR154" s="11"/>
      <c r="KQS154" s="8"/>
      <c r="KQT154" s="9"/>
      <c r="KQY154" s="11"/>
      <c r="KQZ154" s="8"/>
      <c r="KRA154" s="9"/>
      <c r="KRF154" s="11"/>
      <c r="KRG154" s="8"/>
      <c r="KRH154" s="9"/>
      <c r="KRM154" s="11"/>
      <c r="KRN154" s="8"/>
      <c r="KRO154" s="9"/>
      <c r="KRT154" s="11"/>
      <c r="KRU154" s="8"/>
      <c r="KRV154" s="9"/>
      <c r="KSA154" s="11"/>
      <c r="KSB154" s="8"/>
      <c r="KSC154" s="9"/>
      <c r="KSH154" s="11"/>
      <c r="KSI154" s="8"/>
      <c r="KSJ154" s="9"/>
      <c r="KSO154" s="11"/>
      <c r="KSP154" s="8"/>
      <c r="KSQ154" s="9"/>
      <c r="KSV154" s="11"/>
      <c r="KSW154" s="8"/>
      <c r="KSX154" s="9"/>
      <c r="KTC154" s="11"/>
      <c r="KTD154" s="8"/>
      <c r="KTE154" s="9"/>
      <c r="KTJ154" s="11"/>
      <c r="KTK154" s="8"/>
      <c r="KTL154" s="9"/>
      <c r="KTQ154" s="11"/>
      <c r="KTR154" s="8"/>
      <c r="KTS154" s="9"/>
      <c r="KTX154" s="11"/>
      <c r="KTY154" s="8"/>
      <c r="KTZ154" s="9"/>
      <c r="KUE154" s="11"/>
      <c r="KUF154" s="8"/>
      <c r="KUG154" s="9"/>
      <c r="KUL154" s="11"/>
      <c r="KUM154" s="8"/>
      <c r="KUN154" s="9"/>
      <c r="KUS154" s="11"/>
      <c r="KUT154" s="8"/>
      <c r="KUU154" s="9"/>
      <c r="KUZ154" s="11"/>
      <c r="KVA154" s="8"/>
      <c r="KVB154" s="9"/>
      <c r="KVG154" s="11"/>
      <c r="KVH154" s="8"/>
      <c r="KVI154" s="9"/>
      <c r="KVN154" s="11"/>
      <c r="KVO154" s="8"/>
      <c r="KVP154" s="9"/>
      <c r="KVU154" s="11"/>
      <c r="KVV154" s="8"/>
      <c r="KVW154" s="9"/>
      <c r="KWB154" s="11"/>
      <c r="KWC154" s="8"/>
      <c r="KWD154" s="9"/>
      <c r="KWI154" s="11"/>
      <c r="KWJ154" s="8"/>
      <c r="KWK154" s="9"/>
      <c r="KWP154" s="11"/>
      <c r="KWQ154" s="8"/>
      <c r="KWR154" s="9"/>
      <c r="KWW154" s="11"/>
      <c r="KWX154" s="8"/>
      <c r="KWY154" s="9"/>
      <c r="KXD154" s="11"/>
      <c r="KXE154" s="8"/>
      <c r="KXF154" s="9"/>
      <c r="KXK154" s="11"/>
      <c r="KXL154" s="8"/>
      <c r="KXM154" s="9"/>
      <c r="KXR154" s="11"/>
      <c r="KXS154" s="8"/>
      <c r="KXT154" s="9"/>
      <c r="KXY154" s="11"/>
      <c r="KXZ154" s="8"/>
      <c r="KYA154" s="9"/>
      <c r="KYF154" s="11"/>
      <c r="KYG154" s="8"/>
      <c r="KYH154" s="9"/>
      <c r="KYM154" s="11"/>
      <c r="KYN154" s="8"/>
      <c r="KYO154" s="9"/>
      <c r="KYT154" s="11"/>
      <c r="KYU154" s="8"/>
      <c r="KYV154" s="9"/>
      <c r="KZA154" s="11"/>
      <c r="KZB154" s="8"/>
      <c r="KZC154" s="9"/>
      <c r="KZH154" s="11"/>
      <c r="KZI154" s="8"/>
      <c r="KZJ154" s="9"/>
      <c r="KZO154" s="11"/>
      <c r="KZP154" s="8"/>
      <c r="KZQ154" s="9"/>
      <c r="KZV154" s="11"/>
      <c r="KZW154" s="8"/>
      <c r="KZX154" s="9"/>
      <c r="LAC154" s="11"/>
      <c r="LAD154" s="8"/>
      <c r="LAE154" s="9"/>
      <c r="LAJ154" s="11"/>
      <c r="LAK154" s="8"/>
      <c r="LAL154" s="9"/>
      <c r="LAQ154" s="11"/>
      <c r="LAR154" s="8"/>
      <c r="LAS154" s="9"/>
      <c r="LAX154" s="11"/>
      <c r="LAY154" s="8"/>
      <c r="LAZ154" s="9"/>
      <c r="LBE154" s="11"/>
      <c r="LBF154" s="8"/>
      <c r="LBG154" s="9"/>
      <c r="LBL154" s="11"/>
      <c r="LBM154" s="8"/>
      <c r="LBN154" s="9"/>
      <c r="LBS154" s="11"/>
      <c r="LBT154" s="8"/>
      <c r="LBU154" s="9"/>
      <c r="LBZ154" s="11"/>
      <c r="LCA154" s="8"/>
      <c r="LCB154" s="9"/>
      <c r="LCG154" s="11"/>
      <c r="LCH154" s="8"/>
      <c r="LCI154" s="9"/>
      <c r="LCN154" s="11"/>
      <c r="LCO154" s="8"/>
      <c r="LCP154" s="9"/>
      <c r="LCU154" s="11"/>
      <c r="LCV154" s="8"/>
      <c r="LCW154" s="9"/>
      <c r="LDB154" s="11"/>
      <c r="LDC154" s="8"/>
      <c r="LDD154" s="9"/>
      <c r="LDI154" s="11"/>
      <c r="LDJ154" s="8"/>
      <c r="LDK154" s="9"/>
      <c r="LDP154" s="11"/>
      <c r="LDQ154" s="8"/>
      <c r="LDR154" s="9"/>
      <c r="LDW154" s="11"/>
      <c r="LDX154" s="8"/>
      <c r="LDY154" s="9"/>
      <c r="LED154" s="11"/>
      <c r="LEE154" s="8"/>
      <c r="LEF154" s="9"/>
      <c r="LEK154" s="11"/>
      <c r="LEL154" s="8"/>
      <c r="LEM154" s="9"/>
      <c r="LER154" s="11"/>
      <c r="LES154" s="8"/>
      <c r="LET154" s="9"/>
      <c r="LEY154" s="11"/>
      <c r="LEZ154" s="8"/>
      <c r="LFA154" s="9"/>
      <c r="LFF154" s="11"/>
      <c r="LFG154" s="8"/>
      <c r="LFH154" s="9"/>
      <c r="LFM154" s="11"/>
      <c r="LFN154" s="8"/>
      <c r="LFO154" s="9"/>
      <c r="LFT154" s="11"/>
      <c r="LFU154" s="8"/>
      <c r="LFV154" s="9"/>
      <c r="LGA154" s="11"/>
      <c r="LGB154" s="8"/>
      <c r="LGC154" s="9"/>
      <c r="LGH154" s="11"/>
      <c r="LGI154" s="8"/>
      <c r="LGJ154" s="9"/>
      <c r="LGO154" s="11"/>
      <c r="LGP154" s="8"/>
      <c r="LGQ154" s="9"/>
      <c r="LGV154" s="11"/>
      <c r="LGW154" s="8"/>
      <c r="LGX154" s="9"/>
      <c r="LHC154" s="11"/>
      <c r="LHD154" s="8"/>
      <c r="LHE154" s="9"/>
      <c r="LHJ154" s="11"/>
      <c r="LHK154" s="8"/>
      <c r="LHL154" s="9"/>
      <c r="LHQ154" s="11"/>
      <c r="LHR154" s="8"/>
      <c r="LHS154" s="9"/>
      <c r="LHX154" s="11"/>
      <c r="LHY154" s="8"/>
      <c r="LHZ154" s="9"/>
      <c r="LIE154" s="11"/>
      <c r="LIF154" s="8"/>
      <c r="LIG154" s="9"/>
      <c r="LIL154" s="11"/>
      <c r="LIM154" s="8"/>
      <c r="LIN154" s="9"/>
      <c r="LIS154" s="11"/>
      <c r="LIT154" s="8"/>
      <c r="LIU154" s="9"/>
      <c r="LIZ154" s="11"/>
      <c r="LJA154" s="8"/>
      <c r="LJB154" s="9"/>
      <c r="LJG154" s="11"/>
      <c r="LJH154" s="8"/>
      <c r="LJI154" s="9"/>
      <c r="LJN154" s="11"/>
      <c r="LJO154" s="8"/>
      <c r="LJP154" s="9"/>
      <c r="LJU154" s="11"/>
      <c r="LJV154" s="8"/>
      <c r="LJW154" s="9"/>
      <c r="LKB154" s="11"/>
      <c r="LKC154" s="8"/>
      <c r="LKD154" s="9"/>
      <c r="LKI154" s="11"/>
      <c r="LKJ154" s="8"/>
      <c r="LKK154" s="9"/>
      <c r="LKP154" s="11"/>
      <c r="LKQ154" s="8"/>
      <c r="LKR154" s="9"/>
      <c r="LKW154" s="11"/>
      <c r="LKX154" s="8"/>
      <c r="LKY154" s="9"/>
      <c r="LLD154" s="11"/>
      <c r="LLE154" s="8"/>
      <c r="LLF154" s="9"/>
      <c r="LLK154" s="11"/>
      <c r="LLL154" s="8"/>
      <c r="LLM154" s="9"/>
      <c r="LLR154" s="11"/>
      <c r="LLS154" s="8"/>
      <c r="LLT154" s="9"/>
      <c r="LLY154" s="11"/>
      <c r="LLZ154" s="8"/>
      <c r="LMA154" s="9"/>
      <c r="LMF154" s="11"/>
      <c r="LMG154" s="8"/>
      <c r="LMH154" s="9"/>
      <c r="LMM154" s="11"/>
      <c r="LMN154" s="8"/>
      <c r="LMO154" s="9"/>
      <c r="LMT154" s="11"/>
      <c r="LMU154" s="8"/>
      <c r="LMV154" s="9"/>
      <c r="LNA154" s="11"/>
      <c r="LNB154" s="8"/>
      <c r="LNC154" s="9"/>
      <c r="LNH154" s="11"/>
      <c r="LNI154" s="8"/>
      <c r="LNJ154" s="9"/>
      <c r="LNO154" s="11"/>
      <c r="LNP154" s="8"/>
      <c r="LNQ154" s="9"/>
      <c r="LNV154" s="11"/>
      <c r="LNW154" s="8"/>
      <c r="LNX154" s="9"/>
      <c r="LOC154" s="11"/>
      <c r="LOD154" s="8"/>
      <c r="LOE154" s="9"/>
      <c r="LOJ154" s="11"/>
      <c r="LOK154" s="8"/>
      <c r="LOL154" s="9"/>
      <c r="LOQ154" s="11"/>
      <c r="LOR154" s="8"/>
      <c r="LOS154" s="9"/>
      <c r="LOX154" s="11"/>
      <c r="LOY154" s="8"/>
      <c r="LOZ154" s="9"/>
      <c r="LPE154" s="11"/>
      <c r="LPF154" s="8"/>
      <c r="LPG154" s="9"/>
      <c r="LPL154" s="11"/>
      <c r="LPM154" s="8"/>
      <c r="LPN154" s="9"/>
      <c r="LPS154" s="11"/>
      <c r="LPT154" s="8"/>
      <c r="LPU154" s="9"/>
      <c r="LPZ154" s="11"/>
      <c r="LQA154" s="8"/>
      <c r="LQB154" s="9"/>
      <c r="LQG154" s="11"/>
      <c r="LQH154" s="8"/>
      <c r="LQI154" s="9"/>
      <c r="LQN154" s="11"/>
      <c r="LQO154" s="8"/>
      <c r="LQP154" s="9"/>
      <c r="LQU154" s="11"/>
      <c r="LQV154" s="8"/>
      <c r="LQW154" s="9"/>
      <c r="LRB154" s="11"/>
      <c r="LRC154" s="8"/>
      <c r="LRD154" s="9"/>
      <c r="LRI154" s="11"/>
      <c r="LRJ154" s="8"/>
      <c r="LRK154" s="9"/>
      <c r="LRP154" s="11"/>
      <c r="LRQ154" s="8"/>
      <c r="LRR154" s="9"/>
      <c r="LRW154" s="11"/>
      <c r="LRX154" s="8"/>
      <c r="LRY154" s="9"/>
      <c r="LSD154" s="11"/>
      <c r="LSE154" s="8"/>
      <c r="LSF154" s="9"/>
      <c r="LSK154" s="11"/>
      <c r="LSL154" s="8"/>
      <c r="LSM154" s="9"/>
      <c r="LSR154" s="11"/>
      <c r="LSS154" s="8"/>
      <c r="LST154" s="9"/>
      <c r="LSY154" s="11"/>
      <c r="LSZ154" s="8"/>
      <c r="LTA154" s="9"/>
      <c r="LTF154" s="11"/>
      <c r="LTG154" s="8"/>
      <c r="LTH154" s="9"/>
      <c r="LTM154" s="11"/>
      <c r="LTN154" s="8"/>
      <c r="LTO154" s="9"/>
      <c r="LTT154" s="11"/>
      <c r="LTU154" s="8"/>
      <c r="LTV154" s="9"/>
      <c r="LUA154" s="11"/>
      <c r="LUB154" s="8"/>
      <c r="LUC154" s="9"/>
      <c r="LUH154" s="11"/>
      <c r="LUI154" s="8"/>
      <c r="LUJ154" s="9"/>
      <c r="LUO154" s="11"/>
      <c r="LUP154" s="8"/>
      <c r="LUQ154" s="9"/>
      <c r="LUV154" s="11"/>
      <c r="LUW154" s="8"/>
      <c r="LUX154" s="9"/>
      <c r="LVC154" s="11"/>
      <c r="LVD154" s="8"/>
      <c r="LVE154" s="9"/>
      <c r="LVJ154" s="11"/>
      <c r="LVK154" s="8"/>
      <c r="LVL154" s="9"/>
      <c r="LVQ154" s="11"/>
      <c r="LVR154" s="8"/>
      <c r="LVS154" s="9"/>
      <c r="LVX154" s="11"/>
      <c r="LVY154" s="8"/>
      <c r="LVZ154" s="9"/>
      <c r="LWE154" s="11"/>
      <c r="LWF154" s="8"/>
      <c r="LWG154" s="9"/>
      <c r="LWL154" s="11"/>
      <c r="LWM154" s="8"/>
      <c r="LWN154" s="9"/>
      <c r="LWS154" s="11"/>
      <c r="LWT154" s="8"/>
      <c r="LWU154" s="9"/>
      <c r="LWZ154" s="11"/>
      <c r="LXA154" s="8"/>
      <c r="LXB154" s="9"/>
      <c r="LXG154" s="11"/>
      <c r="LXH154" s="8"/>
      <c r="LXI154" s="9"/>
      <c r="LXN154" s="11"/>
      <c r="LXO154" s="8"/>
      <c r="LXP154" s="9"/>
      <c r="LXU154" s="11"/>
      <c r="LXV154" s="8"/>
      <c r="LXW154" s="9"/>
      <c r="LYB154" s="11"/>
      <c r="LYC154" s="8"/>
      <c r="LYD154" s="9"/>
      <c r="LYI154" s="11"/>
      <c r="LYJ154" s="8"/>
      <c r="LYK154" s="9"/>
      <c r="LYP154" s="11"/>
      <c r="LYQ154" s="8"/>
      <c r="LYR154" s="9"/>
      <c r="LYW154" s="11"/>
      <c r="LYX154" s="8"/>
      <c r="LYY154" s="9"/>
      <c r="LZD154" s="11"/>
      <c r="LZE154" s="8"/>
      <c r="LZF154" s="9"/>
      <c r="LZK154" s="11"/>
      <c r="LZL154" s="8"/>
      <c r="LZM154" s="9"/>
      <c r="LZR154" s="11"/>
      <c r="LZS154" s="8"/>
      <c r="LZT154" s="9"/>
      <c r="LZY154" s="11"/>
      <c r="LZZ154" s="8"/>
      <c r="MAA154" s="9"/>
      <c r="MAF154" s="11"/>
      <c r="MAG154" s="8"/>
      <c r="MAH154" s="9"/>
      <c r="MAM154" s="11"/>
      <c r="MAN154" s="8"/>
      <c r="MAO154" s="9"/>
      <c r="MAT154" s="11"/>
      <c r="MAU154" s="8"/>
      <c r="MAV154" s="9"/>
      <c r="MBA154" s="11"/>
      <c r="MBB154" s="8"/>
      <c r="MBC154" s="9"/>
      <c r="MBH154" s="11"/>
      <c r="MBI154" s="8"/>
      <c r="MBJ154" s="9"/>
      <c r="MBO154" s="11"/>
      <c r="MBP154" s="8"/>
      <c r="MBQ154" s="9"/>
      <c r="MBV154" s="11"/>
      <c r="MBW154" s="8"/>
      <c r="MBX154" s="9"/>
      <c r="MCC154" s="11"/>
      <c r="MCD154" s="8"/>
      <c r="MCE154" s="9"/>
      <c r="MCJ154" s="11"/>
      <c r="MCK154" s="8"/>
      <c r="MCL154" s="9"/>
      <c r="MCQ154" s="11"/>
      <c r="MCR154" s="8"/>
      <c r="MCS154" s="9"/>
      <c r="MCX154" s="11"/>
      <c r="MCY154" s="8"/>
      <c r="MCZ154" s="9"/>
      <c r="MDE154" s="11"/>
      <c r="MDF154" s="8"/>
      <c r="MDG154" s="9"/>
      <c r="MDL154" s="11"/>
      <c r="MDM154" s="8"/>
      <c r="MDN154" s="9"/>
      <c r="MDS154" s="11"/>
      <c r="MDT154" s="8"/>
      <c r="MDU154" s="9"/>
      <c r="MDZ154" s="11"/>
      <c r="MEA154" s="8"/>
      <c r="MEB154" s="9"/>
      <c r="MEG154" s="11"/>
      <c r="MEH154" s="8"/>
      <c r="MEI154" s="9"/>
      <c r="MEN154" s="11"/>
      <c r="MEO154" s="8"/>
      <c r="MEP154" s="9"/>
      <c r="MEU154" s="11"/>
      <c r="MEV154" s="8"/>
      <c r="MEW154" s="9"/>
      <c r="MFB154" s="11"/>
      <c r="MFC154" s="8"/>
      <c r="MFD154" s="9"/>
      <c r="MFI154" s="11"/>
      <c r="MFJ154" s="8"/>
      <c r="MFK154" s="9"/>
      <c r="MFP154" s="11"/>
      <c r="MFQ154" s="8"/>
      <c r="MFR154" s="9"/>
      <c r="MFW154" s="11"/>
      <c r="MFX154" s="8"/>
      <c r="MFY154" s="9"/>
      <c r="MGD154" s="11"/>
      <c r="MGE154" s="8"/>
      <c r="MGF154" s="9"/>
      <c r="MGK154" s="11"/>
      <c r="MGL154" s="8"/>
      <c r="MGM154" s="9"/>
      <c r="MGR154" s="11"/>
      <c r="MGS154" s="8"/>
      <c r="MGT154" s="9"/>
      <c r="MGY154" s="11"/>
      <c r="MGZ154" s="8"/>
      <c r="MHA154" s="9"/>
      <c r="MHF154" s="11"/>
      <c r="MHG154" s="8"/>
      <c r="MHH154" s="9"/>
      <c r="MHM154" s="11"/>
      <c r="MHN154" s="8"/>
      <c r="MHO154" s="9"/>
      <c r="MHT154" s="11"/>
      <c r="MHU154" s="8"/>
      <c r="MHV154" s="9"/>
      <c r="MIA154" s="11"/>
      <c r="MIB154" s="8"/>
      <c r="MIC154" s="9"/>
      <c r="MIH154" s="11"/>
      <c r="MII154" s="8"/>
      <c r="MIJ154" s="9"/>
      <c r="MIO154" s="11"/>
      <c r="MIP154" s="8"/>
      <c r="MIQ154" s="9"/>
      <c r="MIV154" s="11"/>
      <c r="MIW154" s="8"/>
      <c r="MIX154" s="9"/>
      <c r="MJC154" s="11"/>
      <c r="MJD154" s="8"/>
      <c r="MJE154" s="9"/>
      <c r="MJJ154" s="11"/>
      <c r="MJK154" s="8"/>
      <c r="MJL154" s="9"/>
      <c r="MJQ154" s="11"/>
      <c r="MJR154" s="8"/>
      <c r="MJS154" s="9"/>
      <c r="MJX154" s="11"/>
      <c r="MJY154" s="8"/>
      <c r="MJZ154" s="9"/>
      <c r="MKE154" s="11"/>
      <c r="MKF154" s="8"/>
      <c r="MKG154" s="9"/>
      <c r="MKL154" s="11"/>
      <c r="MKM154" s="8"/>
      <c r="MKN154" s="9"/>
      <c r="MKS154" s="11"/>
      <c r="MKT154" s="8"/>
      <c r="MKU154" s="9"/>
      <c r="MKZ154" s="11"/>
      <c r="MLA154" s="8"/>
      <c r="MLB154" s="9"/>
      <c r="MLG154" s="11"/>
      <c r="MLH154" s="8"/>
      <c r="MLI154" s="9"/>
      <c r="MLN154" s="11"/>
      <c r="MLO154" s="8"/>
      <c r="MLP154" s="9"/>
      <c r="MLU154" s="11"/>
      <c r="MLV154" s="8"/>
      <c r="MLW154" s="9"/>
      <c r="MMB154" s="11"/>
      <c r="MMC154" s="8"/>
      <c r="MMD154" s="9"/>
      <c r="MMI154" s="11"/>
      <c r="MMJ154" s="8"/>
      <c r="MMK154" s="9"/>
      <c r="MMP154" s="11"/>
      <c r="MMQ154" s="8"/>
      <c r="MMR154" s="9"/>
      <c r="MMW154" s="11"/>
      <c r="MMX154" s="8"/>
      <c r="MMY154" s="9"/>
      <c r="MND154" s="11"/>
      <c r="MNE154" s="8"/>
      <c r="MNF154" s="9"/>
      <c r="MNK154" s="11"/>
      <c r="MNL154" s="8"/>
      <c r="MNM154" s="9"/>
      <c r="MNR154" s="11"/>
      <c r="MNS154" s="8"/>
      <c r="MNT154" s="9"/>
      <c r="MNY154" s="11"/>
      <c r="MNZ154" s="8"/>
      <c r="MOA154" s="9"/>
      <c r="MOF154" s="11"/>
      <c r="MOG154" s="8"/>
      <c r="MOH154" s="9"/>
      <c r="MOM154" s="11"/>
      <c r="MON154" s="8"/>
      <c r="MOO154" s="9"/>
      <c r="MOT154" s="11"/>
      <c r="MOU154" s="8"/>
      <c r="MOV154" s="9"/>
      <c r="MPA154" s="11"/>
      <c r="MPB154" s="8"/>
      <c r="MPC154" s="9"/>
      <c r="MPH154" s="11"/>
      <c r="MPI154" s="8"/>
      <c r="MPJ154" s="9"/>
      <c r="MPO154" s="11"/>
      <c r="MPP154" s="8"/>
      <c r="MPQ154" s="9"/>
      <c r="MPV154" s="11"/>
      <c r="MPW154" s="8"/>
      <c r="MPX154" s="9"/>
      <c r="MQC154" s="11"/>
      <c r="MQD154" s="8"/>
      <c r="MQE154" s="9"/>
      <c r="MQJ154" s="11"/>
      <c r="MQK154" s="8"/>
      <c r="MQL154" s="9"/>
      <c r="MQQ154" s="11"/>
      <c r="MQR154" s="8"/>
      <c r="MQS154" s="9"/>
      <c r="MQX154" s="11"/>
      <c r="MQY154" s="8"/>
      <c r="MQZ154" s="9"/>
      <c r="MRE154" s="11"/>
      <c r="MRF154" s="8"/>
      <c r="MRG154" s="9"/>
      <c r="MRL154" s="11"/>
      <c r="MRM154" s="8"/>
      <c r="MRN154" s="9"/>
      <c r="MRS154" s="11"/>
      <c r="MRT154" s="8"/>
      <c r="MRU154" s="9"/>
      <c r="MRZ154" s="11"/>
      <c r="MSA154" s="8"/>
      <c r="MSB154" s="9"/>
      <c r="MSG154" s="11"/>
      <c r="MSH154" s="8"/>
      <c r="MSI154" s="9"/>
      <c r="MSN154" s="11"/>
      <c r="MSO154" s="8"/>
      <c r="MSP154" s="9"/>
      <c r="MSU154" s="11"/>
      <c r="MSV154" s="8"/>
      <c r="MSW154" s="9"/>
      <c r="MTB154" s="11"/>
      <c r="MTC154" s="8"/>
      <c r="MTD154" s="9"/>
      <c r="MTI154" s="11"/>
      <c r="MTJ154" s="8"/>
      <c r="MTK154" s="9"/>
      <c r="MTP154" s="11"/>
      <c r="MTQ154" s="8"/>
      <c r="MTR154" s="9"/>
      <c r="MTW154" s="11"/>
      <c r="MTX154" s="8"/>
      <c r="MTY154" s="9"/>
      <c r="MUD154" s="11"/>
      <c r="MUE154" s="8"/>
      <c r="MUF154" s="9"/>
      <c r="MUK154" s="11"/>
      <c r="MUL154" s="8"/>
      <c r="MUM154" s="9"/>
      <c r="MUR154" s="11"/>
      <c r="MUS154" s="8"/>
      <c r="MUT154" s="9"/>
      <c r="MUY154" s="11"/>
      <c r="MUZ154" s="8"/>
      <c r="MVA154" s="9"/>
      <c r="MVF154" s="11"/>
      <c r="MVG154" s="8"/>
      <c r="MVH154" s="9"/>
      <c r="MVM154" s="11"/>
      <c r="MVN154" s="8"/>
      <c r="MVO154" s="9"/>
      <c r="MVT154" s="11"/>
      <c r="MVU154" s="8"/>
      <c r="MVV154" s="9"/>
      <c r="MWA154" s="11"/>
      <c r="MWB154" s="8"/>
      <c r="MWC154" s="9"/>
      <c r="MWH154" s="11"/>
      <c r="MWI154" s="8"/>
      <c r="MWJ154" s="9"/>
      <c r="MWO154" s="11"/>
      <c r="MWP154" s="8"/>
      <c r="MWQ154" s="9"/>
      <c r="MWV154" s="11"/>
      <c r="MWW154" s="8"/>
      <c r="MWX154" s="9"/>
      <c r="MXC154" s="11"/>
      <c r="MXD154" s="8"/>
      <c r="MXE154" s="9"/>
      <c r="MXJ154" s="11"/>
      <c r="MXK154" s="8"/>
      <c r="MXL154" s="9"/>
      <c r="MXQ154" s="11"/>
      <c r="MXR154" s="8"/>
      <c r="MXS154" s="9"/>
      <c r="MXX154" s="11"/>
      <c r="MXY154" s="8"/>
      <c r="MXZ154" s="9"/>
      <c r="MYE154" s="11"/>
      <c r="MYF154" s="8"/>
      <c r="MYG154" s="9"/>
      <c r="MYL154" s="11"/>
      <c r="MYM154" s="8"/>
      <c r="MYN154" s="9"/>
      <c r="MYS154" s="11"/>
      <c r="MYT154" s="8"/>
      <c r="MYU154" s="9"/>
      <c r="MYZ154" s="11"/>
      <c r="MZA154" s="8"/>
      <c r="MZB154" s="9"/>
      <c r="MZG154" s="11"/>
      <c r="MZH154" s="8"/>
      <c r="MZI154" s="9"/>
      <c r="MZN154" s="11"/>
      <c r="MZO154" s="8"/>
      <c r="MZP154" s="9"/>
      <c r="MZU154" s="11"/>
      <c r="MZV154" s="8"/>
      <c r="MZW154" s="9"/>
      <c r="NAB154" s="11"/>
      <c r="NAC154" s="8"/>
      <c r="NAD154" s="9"/>
      <c r="NAI154" s="11"/>
      <c r="NAJ154" s="8"/>
      <c r="NAK154" s="9"/>
      <c r="NAP154" s="11"/>
      <c r="NAQ154" s="8"/>
      <c r="NAR154" s="9"/>
      <c r="NAW154" s="11"/>
      <c r="NAX154" s="8"/>
      <c r="NAY154" s="9"/>
      <c r="NBD154" s="11"/>
      <c r="NBE154" s="8"/>
      <c r="NBF154" s="9"/>
      <c r="NBK154" s="11"/>
      <c r="NBL154" s="8"/>
      <c r="NBM154" s="9"/>
      <c r="NBR154" s="11"/>
      <c r="NBS154" s="8"/>
      <c r="NBT154" s="9"/>
      <c r="NBY154" s="11"/>
      <c r="NBZ154" s="8"/>
      <c r="NCA154" s="9"/>
      <c r="NCF154" s="11"/>
      <c r="NCG154" s="8"/>
      <c r="NCH154" s="9"/>
      <c r="NCM154" s="11"/>
      <c r="NCN154" s="8"/>
      <c r="NCO154" s="9"/>
      <c r="NCT154" s="11"/>
      <c r="NCU154" s="8"/>
      <c r="NCV154" s="9"/>
      <c r="NDA154" s="11"/>
      <c r="NDB154" s="8"/>
      <c r="NDC154" s="9"/>
      <c r="NDH154" s="11"/>
      <c r="NDI154" s="8"/>
      <c r="NDJ154" s="9"/>
      <c r="NDO154" s="11"/>
      <c r="NDP154" s="8"/>
      <c r="NDQ154" s="9"/>
      <c r="NDV154" s="11"/>
      <c r="NDW154" s="8"/>
      <c r="NDX154" s="9"/>
      <c r="NEC154" s="11"/>
      <c r="NED154" s="8"/>
      <c r="NEE154" s="9"/>
      <c r="NEJ154" s="11"/>
      <c r="NEK154" s="8"/>
      <c r="NEL154" s="9"/>
      <c r="NEQ154" s="11"/>
      <c r="NER154" s="8"/>
      <c r="NES154" s="9"/>
      <c r="NEX154" s="11"/>
      <c r="NEY154" s="8"/>
      <c r="NEZ154" s="9"/>
      <c r="NFE154" s="11"/>
      <c r="NFF154" s="8"/>
      <c r="NFG154" s="9"/>
      <c r="NFL154" s="11"/>
      <c r="NFM154" s="8"/>
      <c r="NFN154" s="9"/>
      <c r="NFS154" s="11"/>
      <c r="NFT154" s="8"/>
      <c r="NFU154" s="9"/>
      <c r="NFZ154" s="11"/>
      <c r="NGA154" s="8"/>
      <c r="NGB154" s="9"/>
      <c r="NGG154" s="11"/>
      <c r="NGH154" s="8"/>
      <c r="NGI154" s="9"/>
      <c r="NGN154" s="11"/>
      <c r="NGO154" s="8"/>
      <c r="NGP154" s="9"/>
      <c r="NGU154" s="11"/>
      <c r="NGV154" s="8"/>
      <c r="NGW154" s="9"/>
      <c r="NHB154" s="11"/>
      <c r="NHC154" s="8"/>
      <c r="NHD154" s="9"/>
      <c r="NHI154" s="11"/>
      <c r="NHJ154" s="8"/>
      <c r="NHK154" s="9"/>
      <c r="NHP154" s="11"/>
      <c r="NHQ154" s="8"/>
      <c r="NHR154" s="9"/>
      <c r="NHW154" s="11"/>
      <c r="NHX154" s="8"/>
      <c r="NHY154" s="9"/>
      <c r="NID154" s="11"/>
      <c r="NIE154" s="8"/>
      <c r="NIF154" s="9"/>
      <c r="NIK154" s="11"/>
      <c r="NIL154" s="8"/>
      <c r="NIM154" s="9"/>
      <c r="NIR154" s="11"/>
      <c r="NIS154" s="8"/>
      <c r="NIT154" s="9"/>
      <c r="NIY154" s="11"/>
      <c r="NIZ154" s="8"/>
      <c r="NJA154" s="9"/>
      <c r="NJF154" s="11"/>
      <c r="NJG154" s="8"/>
      <c r="NJH154" s="9"/>
      <c r="NJM154" s="11"/>
      <c r="NJN154" s="8"/>
      <c r="NJO154" s="9"/>
      <c r="NJT154" s="11"/>
      <c r="NJU154" s="8"/>
      <c r="NJV154" s="9"/>
      <c r="NKA154" s="11"/>
      <c r="NKB154" s="8"/>
      <c r="NKC154" s="9"/>
      <c r="NKH154" s="11"/>
      <c r="NKI154" s="8"/>
      <c r="NKJ154" s="9"/>
      <c r="NKO154" s="11"/>
      <c r="NKP154" s="8"/>
      <c r="NKQ154" s="9"/>
      <c r="NKV154" s="11"/>
      <c r="NKW154" s="8"/>
      <c r="NKX154" s="9"/>
      <c r="NLC154" s="11"/>
      <c r="NLD154" s="8"/>
      <c r="NLE154" s="9"/>
      <c r="NLJ154" s="11"/>
      <c r="NLK154" s="8"/>
      <c r="NLL154" s="9"/>
      <c r="NLQ154" s="11"/>
      <c r="NLR154" s="8"/>
      <c r="NLS154" s="9"/>
      <c r="NLX154" s="11"/>
      <c r="NLY154" s="8"/>
      <c r="NLZ154" s="9"/>
      <c r="NME154" s="11"/>
      <c r="NMF154" s="8"/>
      <c r="NMG154" s="9"/>
      <c r="NML154" s="11"/>
      <c r="NMM154" s="8"/>
      <c r="NMN154" s="9"/>
      <c r="NMS154" s="11"/>
      <c r="NMT154" s="8"/>
      <c r="NMU154" s="9"/>
      <c r="NMZ154" s="11"/>
      <c r="NNA154" s="8"/>
      <c r="NNB154" s="9"/>
      <c r="NNG154" s="11"/>
      <c r="NNH154" s="8"/>
      <c r="NNI154" s="9"/>
      <c r="NNN154" s="11"/>
      <c r="NNO154" s="8"/>
      <c r="NNP154" s="9"/>
      <c r="NNU154" s="11"/>
      <c r="NNV154" s="8"/>
      <c r="NNW154" s="9"/>
      <c r="NOB154" s="11"/>
      <c r="NOC154" s="8"/>
      <c r="NOD154" s="9"/>
      <c r="NOI154" s="11"/>
      <c r="NOJ154" s="8"/>
      <c r="NOK154" s="9"/>
      <c r="NOP154" s="11"/>
      <c r="NOQ154" s="8"/>
      <c r="NOR154" s="9"/>
      <c r="NOW154" s="11"/>
      <c r="NOX154" s="8"/>
      <c r="NOY154" s="9"/>
      <c r="NPD154" s="11"/>
      <c r="NPE154" s="8"/>
      <c r="NPF154" s="9"/>
      <c r="NPK154" s="11"/>
      <c r="NPL154" s="8"/>
      <c r="NPM154" s="9"/>
      <c r="NPR154" s="11"/>
      <c r="NPS154" s="8"/>
      <c r="NPT154" s="9"/>
      <c r="NPY154" s="11"/>
      <c r="NPZ154" s="8"/>
      <c r="NQA154" s="9"/>
      <c r="NQF154" s="11"/>
      <c r="NQG154" s="8"/>
      <c r="NQH154" s="9"/>
      <c r="NQM154" s="11"/>
      <c r="NQN154" s="8"/>
      <c r="NQO154" s="9"/>
      <c r="NQT154" s="11"/>
      <c r="NQU154" s="8"/>
      <c r="NQV154" s="9"/>
      <c r="NRA154" s="11"/>
      <c r="NRB154" s="8"/>
      <c r="NRC154" s="9"/>
      <c r="NRH154" s="11"/>
      <c r="NRI154" s="8"/>
      <c r="NRJ154" s="9"/>
      <c r="NRO154" s="11"/>
      <c r="NRP154" s="8"/>
      <c r="NRQ154" s="9"/>
      <c r="NRV154" s="11"/>
      <c r="NRW154" s="8"/>
      <c r="NRX154" s="9"/>
      <c r="NSC154" s="11"/>
      <c r="NSD154" s="8"/>
      <c r="NSE154" s="9"/>
      <c r="NSJ154" s="11"/>
      <c r="NSK154" s="8"/>
      <c r="NSL154" s="9"/>
      <c r="NSQ154" s="11"/>
      <c r="NSR154" s="8"/>
      <c r="NSS154" s="9"/>
      <c r="NSX154" s="11"/>
      <c r="NSY154" s="8"/>
      <c r="NSZ154" s="9"/>
      <c r="NTE154" s="11"/>
      <c r="NTF154" s="8"/>
      <c r="NTG154" s="9"/>
      <c r="NTL154" s="11"/>
      <c r="NTM154" s="8"/>
      <c r="NTN154" s="9"/>
      <c r="NTS154" s="11"/>
      <c r="NTT154" s="8"/>
      <c r="NTU154" s="9"/>
      <c r="NTZ154" s="11"/>
      <c r="NUA154" s="8"/>
      <c r="NUB154" s="9"/>
      <c r="NUG154" s="11"/>
      <c r="NUH154" s="8"/>
      <c r="NUI154" s="9"/>
      <c r="NUN154" s="11"/>
      <c r="NUO154" s="8"/>
      <c r="NUP154" s="9"/>
      <c r="NUU154" s="11"/>
      <c r="NUV154" s="8"/>
      <c r="NUW154" s="9"/>
      <c r="NVB154" s="11"/>
      <c r="NVC154" s="8"/>
      <c r="NVD154" s="9"/>
      <c r="NVI154" s="11"/>
      <c r="NVJ154" s="8"/>
      <c r="NVK154" s="9"/>
      <c r="NVP154" s="11"/>
      <c r="NVQ154" s="8"/>
      <c r="NVR154" s="9"/>
      <c r="NVW154" s="11"/>
      <c r="NVX154" s="8"/>
      <c r="NVY154" s="9"/>
      <c r="NWD154" s="11"/>
      <c r="NWE154" s="8"/>
      <c r="NWF154" s="9"/>
      <c r="NWK154" s="11"/>
      <c r="NWL154" s="8"/>
      <c r="NWM154" s="9"/>
      <c r="NWR154" s="11"/>
      <c r="NWS154" s="8"/>
      <c r="NWT154" s="9"/>
      <c r="NWY154" s="11"/>
      <c r="NWZ154" s="8"/>
      <c r="NXA154" s="9"/>
      <c r="NXF154" s="11"/>
      <c r="NXG154" s="8"/>
      <c r="NXH154" s="9"/>
      <c r="NXM154" s="11"/>
      <c r="NXN154" s="8"/>
      <c r="NXO154" s="9"/>
      <c r="NXT154" s="11"/>
      <c r="NXU154" s="8"/>
      <c r="NXV154" s="9"/>
      <c r="NYA154" s="11"/>
      <c r="NYB154" s="8"/>
      <c r="NYC154" s="9"/>
      <c r="NYH154" s="11"/>
      <c r="NYI154" s="8"/>
      <c r="NYJ154" s="9"/>
      <c r="NYO154" s="11"/>
      <c r="NYP154" s="8"/>
      <c r="NYQ154" s="9"/>
      <c r="NYV154" s="11"/>
      <c r="NYW154" s="8"/>
      <c r="NYX154" s="9"/>
      <c r="NZC154" s="11"/>
      <c r="NZD154" s="8"/>
      <c r="NZE154" s="9"/>
      <c r="NZJ154" s="11"/>
      <c r="NZK154" s="8"/>
      <c r="NZL154" s="9"/>
      <c r="NZQ154" s="11"/>
      <c r="NZR154" s="8"/>
      <c r="NZS154" s="9"/>
      <c r="NZX154" s="11"/>
      <c r="NZY154" s="8"/>
      <c r="NZZ154" s="9"/>
      <c r="OAE154" s="11"/>
      <c r="OAF154" s="8"/>
      <c r="OAG154" s="9"/>
      <c r="OAL154" s="11"/>
      <c r="OAM154" s="8"/>
      <c r="OAN154" s="9"/>
      <c r="OAS154" s="11"/>
      <c r="OAT154" s="8"/>
      <c r="OAU154" s="9"/>
      <c r="OAZ154" s="11"/>
      <c r="OBA154" s="8"/>
      <c r="OBB154" s="9"/>
      <c r="OBG154" s="11"/>
      <c r="OBH154" s="8"/>
      <c r="OBI154" s="9"/>
      <c r="OBN154" s="11"/>
      <c r="OBO154" s="8"/>
      <c r="OBP154" s="9"/>
      <c r="OBU154" s="11"/>
      <c r="OBV154" s="8"/>
      <c r="OBW154" s="9"/>
      <c r="OCB154" s="11"/>
      <c r="OCC154" s="8"/>
      <c r="OCD154" s="9"/>
      <c r="OCI154" s="11"/>
      <c r="OCJ154" s="8"/>
      <c r="OCK154" s="9"/>
      <c r="OCP154" s="11"/>
      <c r="OCQ154" s="8"/>
      <c r="OCR154" s="9"/>
      <c r="OCW154" s="11"/>
      <c r="OCX154" s="8"/>
      <c r="OCY154" s="9"/>
      <c r="ODD154" s="11"/>
      <c r="ODE154" s="8"/>
      <c r="ODF154" s="9"/>
      <c r="ODK154" s="11"/>
      <c r="ODL154" s="8"/>
      <c r="ODM154" s="9"/>
      <c r="ODR154" s="11"/>
      <c r="ODS154" s="8"/>
      <c r="ODT154" s="9"/>
      <c r="ODY154" s="11"/>
      <c r="ODZ154" s="8"/>
      <c r="OEA154" s="9"/>
      <c r="OEF154" s="11"/>
      <c r="OEG154" s="8"/>
      <c r="OEH154" s="9"/>
      <c r="OEM154" s="11"/>
      <c r="OEN154" s="8"/>
      <c r="OEO154" s="9"/>
      <c r="OET154" s="11"/>
      <c r="OEU154" s="8"/>
      <c r="OEV154" s="9"/>
      <c r="OFA154" s="11"/>
      <c r="OFB154" s="8"/>
      <c r="OFC154" s="9"/>
      <c r="OFH154" s="11"/>
      <c r="OFI154" s="8"/>
      <c r="OFJ154" s="9"/>
      <c r="OFO154" s="11"/>
      <c r="OFP154" s="8"/>
      <c r="OFQ154" s="9"/>
      <c r="OFV154" s="11"/>
      <c r="OFW154" s="8"/>
      <c r="OFX154" s="9"/>
      <c r="OGC154" s="11"/>
      <c r="OGD154" s="8"/>
      <c r="OGE154" s="9"/>
      <c r="OGJ154" s="11"/>
      <c r="OGK154" s="8"/>
      <c r="OGL154" s="9"/>
      <c r="OGQ154" s="11"/>
      <c r="OGR154" s="8"/>
      <c r="OGS154" s="9"/>
      <c r="OGX154" s="11"/>
      <c r="OGY154" s="8"/>
      <c r="OGZ154" s="9"/>
      <c r="OHE154" s="11"/>
      <c r="OHF154" s="8"/>
      <c r="OHG154" s="9"/>
      <c r="OHL154" s="11"/>
      <c r="OHM154" s="8"/>
      <c r="OHN154" s="9"/>
      <c r="OHS154" s="11"/>
      <c r="OHT154" s="8"/>
      <c r="OHU154" s="9"/>
      <c r="OHZ154" s="11"/>
      <c r="OIA154" s="8"/>
      <c r="OIB154" s="9"/>
      <c r="OIG154" s="11"/>
      <c r="OIH154" s="8"/>
      <c r="OII154" s="9"/>
      <c r="OIN154" s="11"/>
      <c r="OIO154" s="8"/>
      <c r="OIP154" s="9"/>
      <c r="OIU154" s="11"/>
      <c r="OIV154" s="8"/>
      <c r="OIW154" s="9"/>
      <c r="OJB154" s="11"/>
      <c r="OJC154" s="8"/>
      <c r="OJD154" s="9"/>
      <c r="OJI154" s="11"/>
      <c r="OJJ154" s="8"/>
      <c r="OJK154" s="9"/>
      <c r="OJP154" s="11"/>
      <c r="OJQ154" s="8"/>
      <c r="OJR154" s="9"/>
      <c r="OJW154" s="11"/>
      <c r="OJX154" s="8"/>
      <c r="OJY154" s="9"/>
      <c r="OKD154" s="11"/>
      <c r="OKE154" s="8"/>
      <c r="OKF154" s="9"/>
      <c r="OKK154" s="11"/>
      <c r="OKL154" s="8"/>
      <c r="OKM154" s="9"/>
      <c r="OKR154" s="11"/>
      <c r="OKS154" s="8"/>
      <c r="OKT154" s="9"/>
      <c r="OKY154" s="11"/>
      <c r="OKZ154" s="8"/>
      <c r="OLA154" s="9"/>
      <c r="OLF154" s="11"/>
      <c r="OLG154" s="8"/>
      <c r="OLH154" s="9"/>
      <c r="OLM154" s="11"/>
      <c r="OLN154" s="8"/>
      <c r="OLO154" s="9"/>
      <c r="OLT154" s="11"/>
      <c r="OLU154" s="8"/>
      <c r="OLV154" s="9"/>
      <c r="OMA154" s="11"/>
      <c r="OMB154" s="8"/>
      <c r="OMC154" s="9"/>
      <c r="OMH154" s="11"/>
      <c r="OMI154" s="8"/>
      <c r="OMJ154" s="9"/>
      <c r="OMO154" s="11"/>
      <c r="OMP154" s="8"/>
      <c r="OMQ154" s="9"/>
      <c r="OMV154" s="11"/>
      <c r="OMW154" s="8"/>
      <c r="OMX154" s="9"/>
      <c r="ONC154" s="11"/>
      <c r="OND154" s="8"/>
      <c r="ONE154" s="9"/>
      <c r="ONJ154" s="11"/>
      <c r="ONK154" s="8"/>
      <c r="ONL154" s="9"/>
      <c r="ONQ154" s="11"/>
      <c r="ONR154" s="8"/>
      <c r="ONS154" s="9"/>
      <c r="ONX154" s="11"/>
      <c r="ONY154" s="8"/>
      <c r="ONZ154" s="9"/>
      <c r="OOE154" s="11"/>
      <c r="OOF154" s="8"/>
      <c r="OOG154" s="9"/>
      <c r="OOL154" s="11"/>
      <c r="OOM154" s="8"/>
      <c r="OON154" s="9"/>
      <c r="OOS154" s="11"/>
      <c r="OOT154" s="8"/>
      <c r="OOU154" s="9"/>
      <c r="OOZ154" s="11"/>
      <c r="OPA154" s="8"/>
      <c r="OPB154" s="9"/>
      <c r="OPG154" s="11"/>
      <c r="OPH154" s="8"/>
      <c r="OPI154" s="9"/>
      <c r="OPN154" s="11"/>
      <c r="OPO154" s="8"/>
      <c r="OPP154" s="9"/>
      <c r="OPU154" s="11"/>
      <c r="OPV154" s="8"/>
      <c r="OPW154" s="9"/>
      <c r="OQB154" s="11"/>
      <c r="OQC154" s="8"/>
      <c r="OQD154" s="9"/>
      <c r="OQI154" s="11"/>
      <c r="OQJ154" s="8"/>
      <c r="OQK154" s="9"/>
      <c r="OQP154" s="11"/>
      <c r="OQQ154" s="8"/>
      <c r="OQR154" s="9"/>
      <c r="OQW154" s="11"/>
      <c r="OQX154" s="8"/>
      <c r="OQY154" s="9"/>
      <c r="ORD154" s="11"/>
      <c r="ORE154" s="8"/>
      <c r="ORF154" s="9"/>
      <c r="ORK154" s="11"/>
      <c r="ORL154" s="8"/>
      <c r="ORM154" s="9"/>
      <c r="ORR154" s="11"/>
      <c r="ORS154" s="8"/>
      <c r="ORT154" s="9"/>
      <c r="ORY154" s="11"/>
      <c r="ORZ154" s="8"/>
      <c r="OSA154" s="9"/>
      <c r="OSF154" s="11"/>
      <c r="OSG154" s="8"/>
      <c r="OSH154" s="9"/>
      <c r="OSM154" s="11"/>
      <c r="OSN154" s="8"/>
      <c r="OSO154" s="9"/>
      <c r="OST154" s="11"/>
      <c r="OSU154" s="8"/>
      <c r="OSV154" s="9"/>
      <c r="OTA154" s="11"/>
      <c r="OTB154" s="8"/>
      <c r="OTC154" s="9"/>
      <c r="OTH154" s="11"/>
      <c r="OTI154" s="8"/>
      <c r="OTJ154" s="9"/>
      <c r="OTO154" s="11"/>
      <c r="OTP154" s="8"/>
      <c r="OTQ154" s="9"/>
      <c r="OTV154" s="11"/>
      <c r="OTW154" s="8"/>
      <c r="OTX154" s="9"/>
      <c r="OUC154" s="11"/>
      <c r="OUD154" s="8"/>
      <c r="OUE154" s="9"/>
      <c r="OUJ154" s="11"/>
      <c r="OUK154" s="8"/>
      <c r="OUL154" s="9"/>
      <c r="OUQ154" s="11"/>
      <c r="OUR154" s="8"/>
      <c r="OUS154" s="9"/>
      <c r="OUX154" s="11"/>
      <c r="OUY154" s="8"/>
      <c r="OUZ154" s="9"/>
      <c r="OVE154" s="11"/>
      <c r="OVF154" s="8"/>
      <c r="OVG154" s="9"/>
      <c r="OVL154" s="11"/>
      <c r="OVM154" s="8"/>
      <c r="OVN154" s="9"/>
      <c r="OVS154" s="11"/>
      <c r="OVT154" s="8"/>
      <c r="OVU154" s="9"/>
      <c r="OVZ154" s="11"/>
      <c r="OWA154" s="8"/>
      <c r="OWB154" s="9"/>
      <c r="OWG154" s="11"/>
      <c r="OWH154" s="8"/>
      <c r="OWI154" s="9"/>
      <c r="OWN154" s="11"/>
      <c r="OWO154" s="8"/>
      <c r="OWP154" s="9"/>
      <c r="OWU154" s="11"/>
      <c r="OWV154" s="8"/>
      <c r="OWW154" s="9"/>
      <c r="OXB154" s="11"/>
      <c r="OXC154" s="8"/>
      <c r="OXD154" s="9"/>
      <c r="OXI154" s="11"/>
      <c r="OXJ154" s="8"/>
      <c r="OXK154" s="9"/>
      <c r="OXP154" s="11"/>
      <c r="OXQ154" s="8"/>
      <c r="OXR154" s="9"/>
      <c r="OXW154" s="11"/>
      <c r="OXX154" s="8"/>
      <c r="OXY154" s="9"/>
      <c r="OYD154" s="11"/>
      <c r="OYE154" s="8"/>
      <c r="OYF154" s="9"/>
      <c r="OYK154" s="11"/>
      <c r="OYL154" s="8"/>
      <c r="OYM154" s="9"/>
      <c r="OYR154" s="11"/>
      <c r="OYS154" s="8"/>
      <c r="OYT154" s="9"/>
      <c r="OYY154" s="11"/>
      <c r="OYZ154" s="8"/>
      <c r="OZA154" s="9"/>
      <c r="OZF154" s="11"/>
      <c r="OZG154" s="8"/>
      <c r="OZH154" s="9"/>
      <c r="OZM154" s="11"/>
      <c r="OZN154" s="8"/>
      <c r="OZO154" s="9"/>
      <c r="OZT154" s="11"/>
      <c r="OZU154" s="8"/>
      <c r="OZV154" s="9"/>
      <c r="PAA154" s="11"/>
      <c r="PAB154" s="8"/>
      <c r="PAC154" s="9"/>
      <c r="PAH154" s="11"/>
      <c r="PAI154" s="8"/>
      <c r="PAJ154" s="9"/>
      <c r="PAO154" s="11"/>
      <c r="PAP154" s="8"/>
      <c r="PAQ154" s="9"/>
      <c r="PAV154" s="11"/>
      <c r="PAW154" s="8"/>
      <c r="PAX154" s="9"/>
      <c r="PBC154" s="11"/>
      <c r="PBD154" s="8"/>
      <c r="PBE154" s="9"/>
      <c r="PBJ154" s="11"/>
      <c r="PBK154" s="8"/>
      <c r="PBL154" s="9"/>
      <c r="PBQ154" s="11"/>
      <c r="PBR154" s="8"/>
      <c r="PBS154" s="9"/>
      <c r="PBX154" s="11"/>
      <c r="PBY154" s="8"/>
      <c r="PBZ154" s="9"/>
      <c r="PCE154" s="11"/>
      <c r="PCF154" s="8"/>
      <c r="PCG154" s="9"/>
      <c r="PCL154" s="11"/>
      <c r="PCM154" s="8"/>
      <c r="PCN154" s="9"/>
      <c r="PCS154" s="11"/>
      <c r="PCT154" s="8"/>
      <c r="PCU154" s="9"/>
      <c r="PCZ154" s="11"/>
      <c r="PDA154" s="8"/>
      <c r="PDB154" s="9"/>
      <c r="PDG154" s="11"/>
      <c r="PDH154" s="8"/>
      <c r="PDI154" s="9"/>
      <c r="PDN154" s="11"/>
      <c r="PDO154" s="8"/>
      <c r="PDP154" s="9"/>
      <c r="PDU154" s="11"/>
      <c r="PDV154" s="8"/>
      <c r="PDW154" s="9"/>
      <c r="PEB154" s="11"/>
      <c r="PEC154" s="8"/>
      <c r="PED154" s="9"/>
      <c r="PEI154" s="11"/>
      <c r="PEJ154" s="8"/>
      <c r="PEK154" s="9"/>
      <c r="PEP154" s="11"/>
      <c r="PEQ154" s="8"/>
      <c r="PER154" s="9"/>
      <c r="PEW154" s="11"/>
      <c r="PEX154" s="8"/>
      <c r="PEY154" s="9"/>
      <c r="PFD154" s="11"/>
      <c r="PFE154" s="8"/>
      <c r="PFF154" s="9"/>
      <c r="PFK154" s="11"/>
      <c r="PFL154" s="8"/>
      <c r="PFM154" s="9"/>
      <c r="PFR154" s="11"/>
      <c r="PFS154" s="8"/>
      <c r="PFT154" s="9"/>
      <c r="PFY154" s="11"/>
      <c r="PFZ154" s="8"/>
      <c r="PGA154" s="9"/>
      <c r="PGF154" s="11"/>
      <c r="PGG154" s="8"/>
      <c r="PGH154" s="9"/>
      <c r="PGM154" s="11"/>
      <c r="PGN154" s="8"/>
      <c r="PGO154" s="9"/>
      <c r="PGT154" s="11"/>
      <c r="PGU154" s="8"/>
      <c r="PGV154" s="9"/>
      <c r="PHA154" s="11"/>
      <c r="PHB154" s="8"/>
      <c r="PHC154" s="9"/>
      <c r="PHH154" s="11"/>
      <c r="PHI154" s="8"/>
      <c r="PHJ154" s="9"/>
      <c r="PHO154" s="11"/>
      <c r="PHP154" s="8"/>
      <c r="PHQ154" s="9"/>
      <c r="PHV154" s="11"/>
      <c r="PHW154" s="8"/>
      <c r="PHX154" s="9"/>
      <c r="PIC154" s="11"/>
      <c r="PID154" s="8"/>
      <c r="PIE154" s="9"/>
      <c r="PIJ154" s="11"/>
      <c r="PIK154" s="8"/>
      <c r="PIL154" s="9"/>
      <c r="PIQ154" s="11"/>
      <c r="PIR154" s="8"/>
      <c r="PIS154" s="9"/>
      <c r="PIX154" s="11"/>
      <c r="PIY154" s="8"/>
      <c r="PIZ154" s="9"/>
      <c r="PJE154" s="11"/>
      <c r="PJF154" s="8"/>
      <c r="PJG154" s="9"/>
      <c r="PJL154" s="11"/>
      <c r="PJM154" s="8"/>
      <c r="PJN154" s="9"/>
      <c r="PJS154" s="11"/>
      <c r="PJT154" s="8"/>
      <c r="PJU154" s="9"/>
      <c r="PJZ154" s="11"/>
      <c r="PKA154" s="8"/>
      <c r="PKB154" s="9"/>
      <c r="PKG154" s="11"/>
      <c r="PKH154" s="8"/>
      <c r="PKI154" s="9"/>
      <c r="PKN154" s="11"/>
      <c r="PKO154" s="8"/>
      <c r="PKP154" s="9"/>
      <c r="PKU154" s="11"/>
      <c r="PKV154" s="8"/>
      <c r="PKW154" s="9"/>
      <c r="PLB154" s="11"/>
      <c r="PLC154" s="8"/>
      <c r="PLD154" s="9"/>
      <c r="PLI154" s="11"/>
      <c r="PLJ154" s="8"/>
      <c r="PLK154" s="9"/>
      <c r="PLP154" s="11"/>
      <c r="PLQ154" s="8"/>
      <c r="PLR154" s="9"/>
      <c r="PLW154" s="11"/>
      <c r="PLX154" s="8"/>
      <c r="PLY154" s="9"/>
      <c r="PMD154" s="11"/>
      <c r="PME154" s="8"/>
      <c r="PMF154" s="9"/>
      <c r="PMK154" s="11"/>
      <c r="PML154" s="8"/>
      <c r="PMM154" s="9"/>
      <c r="PMR154" s="11"/>
      <c r="PMS154" s="8"/>
      <c r="PMT154" s="9"/>
      <c r="PMY154" s="11"/>
      <c r="PMZ154" s="8"/>
      <c r="PNA154" s="9"/>
      <c r="PNF154" s="11"/>
      <c r="PNG154" s="8"/>
      <c r="PNH154" s="9"/>
      <c r="PNM154" s="11"/>
      <c r="PNN154" s="8"/>
      <c r="PNO154" s="9"/>
      <c r="PNT154" s="11"/>
      <c r="PNU154" s="8"/>
      <c r="PNV154" s="9"/>
      <c r="POA154" s="11"/>
      <c r="POB154" s="8"/>
      <c r="POC154" s="9"/>
      <c r="POH154" s="11"/>
      <c r="POI154" s="8"/>
      <c r="POJ154" s="9"/>
      <c r="POO154" s="11"/>
      <c r="POP154" s="8"/>
      <c r="POQ154" s="9"/>
      <c r="POV154" s="11"/>
      <c r="POW154" s="8"/>
      <c r="POX154" s="9"/>
      <c r="PPC154" s="11"/>
      <c r="PPD154" s="8"/>
      <c r="PPE154" s="9"/>
      <c r="PPJ154" s="11"/>
      <c r="PPK154" s="8"/>
      <c r="PPL154" s="9"/>
      <c r="PPQ154" s="11"/>
      <c r="PPR154" s="8"/>
      <c r="PPS154" s="9"/>
      <c r="PPX154" s="11"/>
      <c r="PPY154" s="8"/>
      <c r="PPZ154" s="9"/>
      <c r="PQE154" s="11"/>
      <c r="PQF154" s="8"/>
      <c r="PQG154" s="9"/>
      <c r="PQL154" s="11"/>
      <c r="PQM154" s="8"/>
      <c r="PQN154" s="9"/>
      <c r="PQS154" s="11"/>
      <c r="PQT154" s="8"/>
      <c r="PQU154" s="9"/>
      <c r="PQZ154" s="11"/>
      <c r="PRA154" s="8"/>
      <c r="PRB154" s="9"/>
      <c r="PRG154" s="11"/>
      <c r="PRH154" s="8"/>
      <c r="PRI154" s="9"/>
      <c r="PRN154" s="11"/>
      <c r="PRO154" s="8"/>
      <c r="PRP154" s="9"/>
      <c r="PRU154" s="11"/>
      <c r="PRV154" s="8"/>
      <c r="PRW154" s="9"/>
      <c r="PSB154" s="11"/>
      <c r="PSC154" s="8"/>
      <c r="PSD154" s="9"/>
      <c r="PSI154" s="11"/>
      <c r="PSJ154" s="8"/>
      <c r="PSK154" s="9"/>
      <c r="PSP154" s="11"/>
      <c r="PSQ154" s="8"/>
      <c r="PSR154" s="9"/>
      <c r="PSW154" s="11"/>
      <c r="PSX154" s="8"/>
      <c r="PSY154" s="9"/>
      <c r="PTD154" s="11"/>
      <c r="PTE154" s="8"/>
      <c r="PTF154" s="9"/>
      <c r="PTK154" s="11"/>
      <c r="PTL154" s="8"/>
      <c r="PTM154" s="9"/>
      <c r="PTR154" s="11"/>
      <c r="PTS154" s="8"/>
      <c r="PTT154" s="9"/>
      <c r="PTY154" s="11"/>
      <c r="PTZ154" s="8"/>
      <c r="PUA154" s="9"/>
      <c r="PUF154" s="11"/>
      <c r="PUG154" s="8"/>
      <c r="PUH154" s="9"/>
      <c r="PUM154" s="11"/>
      <c r="PUN154" s="8"/>
      <c r="PUO154" s="9"/>
      <c r="PUT154" s="11"/>
      <c r="PUU154" s="8"/>
      <c r="PUV154" s="9"/>
      <c r="PVA154" s="11"/>
      <c r="PVB154" s="8"/>
      <c r="PVC154" s="9"/>
      <c r="PVH154" s="11"/>
      <c r="PVI154" s="8"/>
      <c r="PVJ154" s="9"/>
      <c r="PVO154" s="11"/>
      <c r="PVP154" s="8"/>
      <c r="PVQ154" s="9"/>
      <c r="PVV154" s="11"/>
      <c r="PVW154" s="8"/>
      <c r="PVX154" s="9"/>
      <c r="PWC154" s="11"/>
      <c r="PWD154" s="8"/>
      <c r="PWE154" s="9"/>
      <c r="PWJ154" s="11"/>
      <c r="PWK154" s="8"/>
      <c r="PWL154" s="9"/>
      <c r="PWQ154" s="11"/>
      <c r="PWR154" s="8"/>
      <c r="PWS154" s="9"/>
      <c r="PWX154" s="11"/>
      <c r="PWY154" s="8"/>
      <c r="PWZ154" s="9"/>
      <c r="PXE154" s="11"/>
      <c r="PXF154" s="8"/>
      <c r="PXG154" s="9"/>
      <c r="PXL154" s="11"/>
      <c r="PXM154" s="8"/>
      <c r="PXN154" s="9"/>
      <c r="PXS154" s="11"/>
      <c r="PXT154" s="8"/>
      <c r="PXU154" s="9"/>
      <c r="PXZ154" s="11"/>
      <c r="PYA154" s="8"/>
      <c r="PYB154" s="9"/>
      <c r="PYG154" s="11"/>
      <c r="PYH154" s="8"/>
      <c r="PYI154" s="9"/>
      <c r="PYN154" s="11"/>
      <c r="PYO154" s="8"/>
      <c r="PYP154" s="9"/>
      <c r="PYU154" s="11"/>
      <c r="PYV154" s="8"/>
      <c r="PYW154" s="9"/>
      <c r="PZB154" s="11"/>
      <c r="PZC154" s="8"/>
      <c r="PZD154" s="9"/>
      <c r="PZI154" s="11"/>
      <c r="PZJ154" s="8"/>
      <c r="PZK154" s="9"/>
      <c r="PZP154" s="11"/>
      <c r="PZQ154" s="8"/>
      <c r="PZR154" s="9"/>
      <c r="PZW154" s="11"/>
      <c r="PZX154" s="8"/>
      <c r="PZY154" s="9"/>
      <c r="QAD154" s="11"/>
      <c r="QAE154" s="8"/>
      <c r="QAF154" s="9"/>
      <c r="QAK154" s="11"/>
      <c r="QAL154" s="8"/>
      <c r="QAM154" s="9"/>
      <c r="QAR154" s="11"/>
      <c r="QAS154" s="8"/>
      <c r="QAT154" s="9"/>
      <c r="QAY154" s="11"/>
      <c r="QAZ154" s="8"/>
      <c r="QBA154" s="9"/>
      <c r="QBF154" s="11"/>
      <c r="QBG154" s="8"/>
      <c r="QBH154" s="9"/>
      <c r="QBM154" s="11"/>
      <c r="QBN154" s="8"/>
      <c r="QBO154" s="9"/>
      <c r="QBT154" s="11"/>
      <c r="QBU154" s="8"/>
      <c r="QBV154" s="9"/>
      <c r="QCA154" s="11"/>
      <c r="QCB154" s="8"/>
      <c r="QCC154" s="9"/>
      <c r="QCH154" s="11"/>
      <c r="QCI154" s="8"/>
      <c r="QCJ154" s="9"/>
      <c r="QCO154" s="11"/>
      <c r="QCP154" s="8"/>
      <c r="QCQ154" s="9"/>
      <c r="QCV154" s="11"/>
      <c r="QCW154" s="8"/>
      <c r="QCX154" s="9"/>
      <c r="QDC154" s="11"/>
      <c r="QDD154" s="8"/>
      <c r="QDE154" s="9"/>
      <c r="QDJ154" s="11"/>
      <c r="QDK154" s="8"/>
      <c r="QDL154" s="9"/>
      <c r="QDQ154" s="11"/>
      <c r="QDR154" s="8"/>
      <c r="QDS154" s="9"/>
      <c r="QDX154" s="11"/>
      <c r="QDY154" s="8"/>
      <c r="QDZ154" s="9"/>
      <c r="QEE154" s="11"/>
      <c r="QEF154" s="8"/>
      <c r="QEG154" s="9"/>
      <c r="QEL154" s="11"/>
      <c r="QEM154" s="8"/>
      <c r="QEN154" s="9"/>
      <c r="QES154" s="11"/>
      <c r="QET154" s="8"/>
      <c r="QEU154" s="9"/>
      <c r="QEZ154" s="11"/>
      <c r="QFA154" s="8"/>
      <c r="QFB154" s="9"/>
      <c r="QFG154" s="11"/>
      <c r="QFH154" s="8"/>
      <c r="QFI154" s="9"/>
      <c r="QFN154" s="11"/>
      <c r="QFO154" s="8"/>
      <c r="QFP154" s="9"/>
      <c r="QFU154" s="11"/>
      <c r="QFV154" s="8"/>
      <c r="QFW154" s="9"/>
      <c r="QGB154" s="11"/>
      <c r="QGC154" s="8"/>
      <c r="QGD154" s="9"/>
      <c r="QGI154" s="11"/>
      <c r="QGJ154" s="8"/>
      <c r="QGK154" s="9"/>
      <c r="QGP154" s="11"/>
      <c r="QGQ154" s="8"/>
      <c r="QGR154" s="9"/>
      <c r="QGW154" s="11"/>
      <c r="QGX154" s="8"/>
      <c r="QGY154" s="9"/>
      <c r="QHD154" s="11"/>
      <c r="QHE154" s="8"/>
      <c r="QHF154" s="9"/>
      <c r="QHK154" s="11"/>
      <c r="QHL154" s="8"/>
      <c r="QHM154" s="9"/>
      <c r="QHR154" s="11"/>
      <c r="QHS154" s="8"/>
      <c r="QHT154" s="9"/>
      <c r="QHY154" s="11"/>
      <c r="QHZ154" s="8"/>
      <c r="QIA154" s="9"/>
      <c r="QIF154" s="11"/>
      <c r="QIG154" s="8"/>
      <c r="QIH154" s="9"/>
      <c r="QIM154" s="11"/>
      <c r="QIN154" s="8"/>
      <c r="QIO154" s="9"/>
      <c r="QIT154" s="11"/>
      <c r="QIU154" s="8"/>
      <c r="QIV154" s="9"/>
      <c r="QJA154" s="11"/>
      <c r="QJB154" s="8"/>
      <c r="QJC154" s="9"/>
      <c r="QJH154" s="11"/>
      <c r="QJI154" s="8"/>
      <c r="QJJ154" s="9"/>
      <c r="QJO154" s="11"/>
      <c r="QJP154" s="8"/>
      <c r="QJQ154" s="9"/>
      <c r="QJV154" s="11"/>
      <c r="QJW154" s="8"/>
      <c r="QJX154" s="9"/>
      <c r="QKC154" s="11"/>
      <c r="QKD154" s="8"/>
      <c r="QKE154" s="9"/>
      <c r="QKJ154" s="11"/>
      <c r="QKK154" s="8"/>
      <c r="QKL154" s="9"/>
      <c r="QKQ154" s="11"/>
      <c r="QKR154" s="8"/>
      <c r="QKS154" s="9"/>
      <c r="QKX154" s="11"/>
      <c r="QKY154" s="8"/>
      <c r="QKZ154" s="9"/>
      <c r="QLE154" s="11"/>
      <c r="QLF154" s="8"/>
      <c r="QLG154" s="9"/>
      <c r="QLL154" s="11"/>
      <c r="QLM154" s="8"/>
      <c r="QLN154" s="9"/>
      <c r="QLS154" s="11"/>
      <c r="QLT154" s="8"/>
      <c r="QLU154" s="9"/>
      <c r="QLZ154" s="11"/>
      <c r="QMA154" s="8"/>
      <c r="QMB154" s="9"/>
      <c r="QMG154" s="11"/>
      <c r="QMH154" s="8"/>
      <c r="QMI154" s="9"/>
      <c r="QMN154" s="11"/>
      <c r="QMO154" s="8"/>
      <c r="QMP154" s="9"/>
      <c r="QMU154" s="11"/>
      <c r="QMV154" s="8"/>
      <c r="QMW154" s="9"/>
      <c r="QNB154" s="11"/>
      <c r="QNC154" s="8"/>
      <c r="QND154" s="9"/>
      <c r="QNI154" s="11"/>
      <c r="QNJ154" s="8"/>
      <c r="QNK154" s="9"/>
      <c r="QNP154" s="11"/>
      <c r="QNQ154" s="8"/>
      <c r="QNR154" s="9"/>
      <c r="QNW154" s="11"/>
      <c r="QNX154" s="8"/>
      <c r="QNY154" s="9"/>
      <c r="QOD154" s="11"/>
      <c r="QOE154" s="8"/>
      <c r="QOF154" s="9"/>
      <c r="QOK154" s="11"/>
      <c r="QOL154" s="8"/>
      <c r="QOM154" s="9"/>
      <c r="QOR154" s="11"/>
      <c r="QOS154" s="8"/>
      <c r="QOT154" s="9"/>
      <c r="QOY154" s="11"/>
      <c r="QOZ154" s="8"/>
      <c r="QPA154" s="9"/>
      <c r="QPF154" s="11"/>
      <c r="QPG154" s="8"/>
      <c r="QPH154" s="9"/>
      <c r="QPM154" s="11"/>
      <c r="QPN154" s="8"/>
      <c r="QPO154" s="9"/>
      <c r="QPT154" s="11"/>
      <c r="QPU154" s="8"/>
      <c r="QPV154" s="9"/>
      <c r="QQA154" s="11"/>
      <c r="QQB154" s="8"/>
      <c r="QQC154" s="9"/>
      <c r="QQH154" s="11"/>
      <c r="QQI154" s="8"/>
      <c r="QQJ154" s="9"/>
      <c r="QQO154" s="11"/>
      <c r="QQP154" s="8"/>
      <c r="QQQ154" s="9"/>
      <c r="QQV154" s="11"/>
      <c r="QQW154" s="8"/>
      <c r="QQX154" s="9"/>
      <c r="QRC154" s="11"/>
      <c r="QRD154" s="8"/>
      <c r="QRE154" s="9"/>
      <c r="QRJ154" s="11"/>
      <c r="QRK154" s="8"/>
      <c r="QRL154" s="9"/>
      <c r="QRQ154" s="11"/>
      <c r="QRR154" s="8"/>
      <c r="QRS154" s="9"/>
      <c r="QRX154" s="11"/>
      <c r="QRY154" s="8"/>
      <c r="QRZ154" s="9"/>
      <c r="QSE154" s="11"/>
      <c r="QSF154" s="8"/>
      <c r="QSG154" s="9"/>
      <c r="QSL154" s="11"/>
      <c r="QSM154" s="8"/>
      <c r="QSN154" s="9"/>
      <c r="QSS154" s="11"/>
      <c r="QST154" s="8"/>
      <c r="QSU154" s="9"/>
      <c r="QSZ154" s="11"/>
      <c r="QTA154" s="8"/>
      <c r="QTB154" s="9"/>
      <c r="QTG154" s="11"/>
      <c r="QTH154" s="8"/>
      <c r="QTI154" s="9"/>
      <c r="QTN154" s="11"/>
      <c r="QTO154" s="8"/>
      <c r="QTP154" s="9"/>
      <c r="QTU154" s="11"/>
      <c r="QTV154" s="8"/>
      <c r="QTW154" s="9"/>
      <c r="QUB154" s="11"/>
      <c r="QUC154" s="8"/>
      <c r="QUD154" s="9"/>
      <c r="QUI154" s="11"/>
      <c r="QUJ154" s="8"/>
      <c r="QUK154" s="9"/>
      <c r="QUP154" s="11"/>
      <c r="QUQ154" s="8"/>
      <c r="QUR154" s="9"/>
      <c r="QUW154" s="11"/>
      <c r="QUX154" s="8"/>
      <c r="QUY154" s="9"/>
      <c r="QVD154" s="11"/>
      <c r="QVE154" s="8"/>
      <c r="QVF154" s="9"/>
      <c r="QVK154" s="11"/>
      <c r="QVL154" s="8"/>
      <c r="QVM154" s="9"/>
      <c r="QVR154" s="11"/>
      <c r="QVS154" s="8"/>
      <c r="QVT154" s="9"/>
      <c r="QVY154" s="11"/>
      <c r="QVZ154" s="8"/>
      <c r="QWA154" s="9"/>
      <c r="QWF154" s="11"/>
      <c r="QWG154" s="8"/>
      <c r="QWH154" s="9"/>
      <c r="QWM154" s="11"/>
      <c r="QWN154" s="8"/>
      <c r="QWO154" s="9"/>
      <c r="QWT154" s="11"/>
      <c r="QWU154" s="8"/>
      <c r="QWV154" s="9"/>
      <c r="QXA154" s="11"/>
      <c r="QXB154" s="8"/>
      <c r="QXC154" s="9"/>
      <c r="QXH154" s="11"/>
      <c r="QXI154" s="8"/>
      <c r="QXJ154" s="9"/>
      <c r="QXO154" s="11"/>
      <c r="QXP154" s="8"/>
      <c r="QXQ154" s="9"/>
      <c r="QXV154" s="11"/>
      <c r="QXW154" s="8"/>
      <c r="QXX154" s="9"/>
      <c r="QYC154" s="11"/>
      <c r="QYD154" s="8"/>
      <c r="QYE154" s="9"/>
      <c r="QYJ154" s="11"/>
      <c r="QYK154" s="8"/>
      <c r="QYL154" s="9"/>
      <c r="QYQ154" s="11"/>
      <c r="QYR154" s="8"/>
      <c r="QYS154" s="9"/>
      <c r="QYX154" s="11"/>
      <c r="QYY154" s="8"/>
      <c r="QYZ154" s="9"/>
      <c r="QZE154" s="11"/>
      <c r="QZF154" s="8"/>
      <c r="QZG154" s="9"/>
      <c r="QZL154" s="11"/>
      <c r="QZM154" s="8"/>
      <c r="QZN154" s="9"/>
      <c r="QZS154" s="11"/>
      <c r="QZT154" s="8"/>
      <c r="QZU154" s="9"/>
      <c r="QZZ154" s="11"/>
      <c r="RAA154" s="8"/>
      <c r="RAB154" s="9"/>
      <c r="RAG154" s="11"/>
      <c r="RAH154" s="8"/>
      <c r="RAI154" s="9"/>
      <c r="RAN154" s="11"/>
      <c r="RAO154" s="8"/>
      <c r="RAP154" s="9"/>
      <c r="RAU154" s="11"/>
      <c r="RAV154" s="8"/>
      <c r="RAW154" s="9"/>
      <c r="RBB154" s="11"/>
      <c r="RBC154" s="8"/>
      <c r="RBD154" s="9"/>
      <c r="RBI154" s="11"/>
      <c r="RBJ154" s="8"/>
      <c r="RBK154" s="9"/>
      <c r="RBP154" s="11"/>
      <c r="RBQ154" s="8"/>
      <c r="RBR154" s="9"/>
      <c r="RBW154" s="11"/>
      <c r="RBX154" s="8"/>
      <c r="RBY154" s="9"/>
      <c r="RCD154" s="11"/>
      <c r="RCE154" s="8"/>
      <c r="RCF154" s="9"/>
      <c r="RCK154" s="11"/>
      <c r="RCL154" s="8"/>
      <c r="RCM154" s="9"/>
      <c r="RCR154" s="11"/>
      <c r="RCS154" s="8"/>
      <c r="RCT154" s="9"/>
      <c r="RCY154" s="11"/>
      <c r="RCZ154" s="8"/>
      <c r="RDA154" s="9"/>
      <c r="RDF154" s="11"/>
      <c r="RDG154" s="8"/>
      <c r="RDH154" s="9"/>
      <c r="RDM154" s="11"/>
      <c r="RDN154" s="8"/>
      <c r="RDO154" s="9"/>
      <c r="RDT154" s="11"/>
      <c r="RDU154" s="8"/>
      <c r="RDV154" s="9"/>
      <c r="REA154" s="11"/>
      <c r="REB154" s="8"/>
      <c r="REC154" s="9"/>
      <c r="REH154" s="11"/>
      <c r="REI154" s="8"/>
      <c r="REJ154" s="9"/>
      <c r="REO154" s="11"/>
      <c r="REP154" s="8"/>
      <c r="REQ154" s="9"/>
      <c r="REV154" s="11"/>
      <c r="REW154" s="8"/>
      <c r="REX154" s="9"/>
      <c r="RFC154" s="11"/>
      <c r="RFD154" s="8"/>
      <c r="RFE154" s="9"/>
      <c r="RFJ154" s="11"/>
      <c r="RFK154" s="8"/>
      <c r="RFL154" s="9"/>
      <c r="RFQ154" s="11"/>
      <c r="RFR154" s="8"/>
      <c r="RFS154" s="9"/>
      <c r="RFX154" s="11"/>
      <c r="RFY154" s="8"/>
      <c r="RFZ154" s="9"/>
      <c r="RGE154" s="11"/>
      <c r="RGF154" s="8"/>
      <c r="RGG154" s="9"/>
      <c r="RGL154" s="11"/>
      <c r="RGM154" s="8"/>
      <c r="RGN154" s="9"/>
      <c r="RGS154" s="11"/>
      <c r="RGT154" s="8"/>
      <c r="RGU154" s="9"/>
      <c r="RGZ154" s="11"/>
      <c r="RHA154" s="8"/>
      <c r="RHB154" s="9"/>
      <c r="RHG154" s="11"/>
      <c r="RHH154" s="8"/>
      <c r="RHI154" s="9"/>
      <c r="RHN154" s="11"/>
      <c r="RHO154" s="8"/>
      <c r="RHP154" s="9"/>
      <c r="RHU154" s="11"/>
      <c r="RHV154" s="8"/>
      <c r="RHW154" s="9"/>
      <c r="RIB154" s="11"/>
      <c r="RIC154" s="8"/>
      <c r="RID154" s="9"/>
      <c r="RII154" s="11"/>
      <c r="RIJ154" s="8"/>
      <c r="RIK154" s="9"/>
      <c r="RIP154" s="11"/>
      <c r="RIQ154" s="8"/>
      <c r="RIR154" s="9"/>
      <c r="RIW154" s="11"/>
      <c r="RIX154" s="8"/>
      <c r="RIY154" s="9"/>
      <c r="RJD154" s="11"/>
      <c r="RJE154" s="8"/>
      <c r="RJF154" s="9"/>
      <c r="RJK154" s="11"/>
      <c r="RJL154" s="8"/>
      <c r="RJM154" s="9"/>
      <c r="RJR154" s="11"/>
      <c r="RJS154" s="8"/>
      <c r="RJT154" s="9"/>
      <c r="RJY154" s="11"/>
      <c r="RJZ154" s="8"/>
      <c r="RKA154" s="9"/>
      <c r="RKF154" s="11"/>
      <c r="RKG154" s="8"/>
      <c r="RKH154" s="9"/>
      <c r="RKM154" s="11"/>
      <c r="RKN154" s="8"/>
      <c r="RKO154" s="9"/>
      <c r="RKT154" s="11"/>
      <c r="RKU154" s="8"/>
      <c r="RKV154" s="9"/>
      <c r="RLA154" s="11"/>
      <c r="RLB154" s="8"/>
      <c r="RLC154" s="9"/>
      <c r="RLH154" s="11"/>
      <c r="RLI154" s="8"/>
      <c r="RLJ154" s="9"/>
      <c r="RLO154" s="11"/>
      <c r="RLP154" s="8"/>
      <c r="RLQ154" s="9"/>
      <c r="RLV154" s="11"/>
      <c r="RLW154" s="8"/>
      <c r="RLX154" s="9"/>
      <c r="RMC154" s="11"/>
      <c r="RMD154" s="8"/>
      <c r="RME154" s="9"/>
      <c r="RMJ154" s="11"/>
      <c r="RMK154" s="8"/>
      <c r="RML154" s="9"/>
      <c r="RMQ154" s="11"/>
      <c r="RMR154" s="8"/>
      <c r="RMS154" s="9"/>
      <c r="RMX154" s="11"/>
      <c r="RMY154" s="8"/>
      <c r="RMZ154" s="9"/>
      <c r="RNE154" s="11"/>
      <c r="RNF154" s="8"/>
      <c r="RNG154" s="9"/>
      <c r="RNL154" s="11"/>
      <c r="RNM154" s="8"/>
      <c r="RNN154" s="9"/>
      <c r="RNS154" s="11"/>
      <c r="RNT154" s="8"/>
      <c r="RNU154" s="9"/>
      <c r="RNZ154" s="11"/>
      <c r="ROA154" s="8"/>
      <c r="ROB154" s="9"/>
      <c r="ROG154" s="11"/>
      <c r="ROH154" s="8"/>
      <c r="ROI154" s="9"/>
      <c r="RON154" s="11"/>
      <c r="ROO154" s="8"/>
      <c r="ROP154" s="9"/>
      <c r="ROU154" s="11"/>
      <c r="ROV154" s="8"/>
      <c r="ROW154" s="9"/>
      <c r="RPB154" s="11"/>
      <c r="RPC154" s="8"/>
      <c r="RPD154" s="9"/>
      <c r="RPI154" s="11"/>
      <c r="RPJ154" s="8"/>
      <c r="RPK154" s="9"/>
      <c r="RPP154" s="11"/>
      <c r="RPQ154" s="8"/>
      <c r="RPR154" s="9"/>
      <c r="RPW154" s="11"/>
      <c r="RPX154" s="8"/>
      <c r="RPY154" s="9"/>
      <c r="RQD154" s="11"/>
      <c r="RQE154" s="8"/>
      <c r="RQF154" s="9"/>
      <c r="RQK154" s="11"/>
      <c r="RQL154" s="8"/>
      <c r="RQM154" s="9"/>
      <c r="RQR154" s="11"/>
      <c r="RQS154" s="8"/>
      <c r="RQT154" s="9"/>
      <c r="RQY154" s="11"/>
      <c r="RQZ154" s="8"/>
      <c r="RRA154" s="9"/>
      <c r="RRF154" s="11"/>
      <c r="RRG154" s="8"/>
      <c r="RRH154" s="9"/>
      <c r="RRM154" s="11"/>
      <c r="RRN154" s="8"/>
      <c r="RRO154" s="9"/>
      <c r="RRT154" s="11"/>
      <c r="RRU154" s="8"/>
      <c r="RRV154" s="9"/>
      <c r="RSA154" s="11"/>
      <c r="RSB154" s="8"/>
      <c r="RSC154" s="9"/>
      <c r="RSH154" s="11"/>
      <c r="RSI154" s="8"/>
      <c r="RSJ154" s="9"/>
      <c r="RSO154" s="11"/>
      <c r="RSP154" s="8"/>
      <c r="RSQ154" s="9"/>
      <c r="RSV154" s="11"/>
      <c r="RSW154" s="8"/>
      <c r="RSX154" s="9"/>
      <c r="RTC154" s="11"/>
      <c r="RTD154" s="8"/>
      <c r="RTE154" s="9"/>
      <c r="RTJ154" s="11"/>
      <c r="RTK154" s="8"/>
      <c r="RTL154" s="9"/>
      <c r="RTQ154" s="11"/>
      <c r="RTR154" s="8"/>
      <c r="RTS154" s="9"/>
      <c r="RTX154" s="11"/>
      <c r="RTY154" s="8"/>
      <c r="RTZ154" s="9"/>
      <c r="RUE154" s="11"/>
      <c r="RUF154" s="8"/>
      <c r="RUG154" s="9"/>
      <c r="RUL154" s="11"/>
      <c r="RUM154" s="8"/>
      <c r="RUN154" s="9"/>
      <c r="RUS154" s="11"/>
      <c r="RUT154" s="8"/>
      <c r="RUU154" s="9"/>
      <c r="RUZ154" s="11"/>
      <c r="RVA154" s="8"/>
      <c r="RVB154" s="9"/>
      <c r="RVG154" s="11"/>
      <c r="RVH154" s="8"/>
      <c r="RVI154" s="9"/>
      <c r="RVN154" s="11"/>
      <c r="RVO154" s="8"/>
      <c r="RVP154" s="9"/>
      <c r="RVU154" s="11"/>
      <c r="RVV154" s="8"/>
      <c r="RVW154" s="9"/>
      <c r="RWB154" s="11"/>
      <c r="RWC154" s="8"/>
      <c r="RWD154" s="9"/>
      <c r="RWI154" s="11"/>
      <c r="RWJ154" s="8"/>
      <c r="RWK154" s="9"/>
      <c r="RWP154" s="11"/>
      <c r="RWQ154" s="8"/>
      <c r="RWR154" s="9"/>
      <c r="RWW154" s="11"/>
      <c r="RWX154" s="8"/>
      <c r="RWY154" s="9"/>
      <c r="RXD154" s="11"/>
      <c r="RXE154" s="8"/>
      <c r="RXF154" s="9"/>
      <c r="RXK154" s="11"/>
      <c r="RXL154" s="8"/>
      <c r="RXM154" s="9"/>
      <c r="RXR154" s="11"/>
      <c r="RXS154" s="8"/>
      <c r="RXT154" s="9"/>
      <c r="RXY154" s="11"/>
      <c r="RXZ154" s="8"/>
      <c r="RYA154" s="9"/>
      <c r="RYF154" s="11"/>
      <c r="RYG154" s="8"/>
      <c r="RYH154" s="9"/>
      <c r="RYM154" s="11"/>
      <c r="RYN154" s="8"/>
      <c r="RYO154" s="9"/>
      <c r="RYT154" s="11"/>
      <c r="RYU154" s="8"/>
      <c r="RYV154" s="9"/>
      <c r="RZA154" s="11"/>
      <c r="RZB154" s="8"/>
      <c r="RZC154" s="9"/>
      <c r="RZH154" s="11"/>
      <c r="RZI154" s="8"/>
      <c r="RZJ154" s="9"/>
      <c r="RZO154" s="11"/>
      <c r="RZP154" s="8"/>
      <c r="RZQ154" s="9"/>
      <c r="RZV154" s="11"/>
      <c r="RZW154" s="8"/>
      <c r="RZX154" s="9"/>
      <c r="SAC154" s="11"/>
      <c r="SAD154" s="8"/>
      <c r="SAE154" s="9"/>
      <c r="SAJ154" s="11"/>
      <c r="SAK154" s="8"/>
      <c r="SAL154" s="9"/>
      <c r="SAQ154" s="11"/>
      <c r="SAR154" s="8"/>
      <c r="SAS154" s="9"/>
      <c r="SAX154" s="11"/>
      <c r="SAY154" s="8"/>
      <c r="SAZ154" s="9"/>
      <c r="SBE154" s="11"/>
      <c r="SBF154" s="8"/>
      <c r="SBG154" s="9"/>
      <c r="SBL154" s="11"/>
      <c r="SBM154" s="8"/>
      <c r="SBN154" s="9"/>
      <c r="SBS154" s="11"/>
      <c r="SBT154" s="8"/>
      <c r="SBU154" s="9"/>
      <c r="SBZ154" s="11"/>
      <c r="SCA154" s="8"/>
      <c r="SCB154" s="9"/>
      <c r="SCG154" s="11"/>
      <c r="SCH154" s="8"/>
      <c r="SCI154" s="9"/>
      <c r="SCN154" s="11"/>
      <c r="SCO154" s="8"/>
      <c r="SCP154" s="9"/>
      <c r="SCU154" s="11"/>
      <c r="SCV154" s="8"/>
      <c r="SCW154" s="9"/>
      <c r="SDB154" s="11"/>
      <c r="SDC154" s="8"/>
      <c r="SDD154" s="9"/>
      <c r="SDI154" s="11"/>
      <c r="SDJ154" s="8"/>
      <c r="SDK154" s="9"/>
      <c r="SDP154" s="11"/>
      <c r="SDQ154" s="8"/>
      <c r="SDR154" s="9"/>
      <c r="SDW154" s="11"/>
      <c r="SDX154" s="8"/>
      <c r="SDY154" s="9"/>
      <c r="SED154" s="11"/>
      <c r="SEE154" s="8"/>
      <c r="SEF154" s="9"/>
      <c r="SEK154" s="11"/>
      <c r="SEL154" s="8"/>
      <c r="SEM154" s="9"/>
      <c r="SER154" s="11"/>
      <c r="SES154" s="8"/>
      <c r="SET154" s="9"/>
      <c r="SEY154" s="11"/>
      <c r="SEZ154" s="8"/>
      <c r="SFA154" s="9"/>
      <c r="SFF154" s="11"/>
      <c r="SFG154" s="8"/>
      <c r="SFH154" s="9"/>
      <c r="SFM154" s="11"/>
      <c r="SFN154" s="8"/>
      <c r="SFO154" s="9"/>
      <c r="SFT154" s="11"/>
      <c r="SFU154" s="8"/>
      <c r="SFV154" s="9"/>
      <c r="SGA154" s="11"/>
      <c r="SGB154" s="8"/>
      <c r="SGC154" s="9"/>
      <c r="SGH154" s="11"/>
      <c r="SGI154" s="8"/>
      <c r="SGJ154" s="9"/>
      <c r="SGO154" s="11"/>
      <c r="SGP154" s="8"/>
      <c r="SGQ154" s="9"/>
      <c r="SGV154" s="11"/>
      <c r="SGW154" s="8"/>
      <c r="SGX154" s="9"/>
      <c r="SHC154" s="11"/>
      <c r="SHD154" s="8"/>
      <c r="SHE154" s="9"/>
      <c r="SHJ154" s="11"/>
      <c r="SHK154" s="8"/>
      <c r="SHL154" s="9"/>
      <c r="SHQ154" s="11"/>
      <c r="SHR154" s="8"/>
      <c r="SHS154" s="9"/>
      <c r="SHX154" s="11"/>
      <c r="SHY154" s="8"/>
      <c r="SHZ154" s="9"/>
      <c r="SIE154" s="11"/>
      <c r="SIF154" s="8"/>
      <c r="SIG154" s="9"/>
      <c r="SIL154" s="11"/>
      <c r="SIM154" s="8"/>
      <c r="SIN154" s="9"/>
      <c r="SIS154" s="11"/>
      <c r="SIT154" s="8"/>
      <c r="SIU154" s="9"/>
      <c r="SIZ154" s="11"/>
      <c r="SJA154" s="8"/>
      <c r="SJB154" s="9"/>
      <c r="SJG154" s="11"/>
      <c r="SJH154" s="8"/>
      <c r="SJI154" s="9"/>
      <c r="SJN154" s="11"/>
      <c r="SJO154" s="8"/>
      <c r="SJP154" s="9"/>
      <c r="SJU154" s="11"/>
      <c r="SJV154" s="8"/>
      <c r="SJW154" s="9"/>
      <c r="SKB154" s="11"/>
      <c r="SKC154" s="8"/>
      <c r="SKD154" s="9"/>
      <c r="SKI154" s="11"/>
      <c r="SKJ154" s="8"/>
      <c r="SKK154" s="9"/>
      <c r="SKP154" s="11"/>
      <c r="SKQ154" s="8"/>
      <c r="SKR154" s="9"/>
      <c r="SKW154" s="11"/>
      <c r="SKX154" s="8"/>
      <c r="SKY154" s="9"/>
      <c r="SLD154" s="11"/>
      <c r="SLE154" s="8"/>
      <c r="SLF154" s="9"/>
      <c r="SLK154" s="11"/>
      <c r="SLL154" s="8"/>
      <c r="SLM154" s="9"/>
      <c r="SLR154" s="11"/>
      <c r="SLS154" s="8"/>
      <c r="SLT154" s="9"/>
      <c r="SLY154" s="11"/>
      <c r="SLZ154" s="8"/>
      <c r="SMA154" s="9"/>
      <c r="SMF154" s="11"/>
      <c r="SMG154" s="8"/>
      <c r="SMH154" s="9"/>
      <c r="SMM154" s="11"/>
      <c r="SMN154" s="8"/>
      <c r="SMO154" s="9"/>
      <c r="SMT154" s="11"/>
      <c r="SMU154" s="8"/>
      <c r="SMV154" s="9"/>
      <c r="SNA154" s="11"/>
      <c r="SNB154" s="8"/>
      <c r="SNC154" s="9"/>
      <c r="SNH154" s="11"/>
      <c r="SNI154" s="8"/>
      <c r="SNJ154" s="9"/>
      <c r="SNO154" s="11"/>
      <c r="SNP154" s="8"/>
      <c r="SNQ154" s="9"/>
      <c r="SNV154" s="11"/>
      <c r="SNW154" s="8"/>
      <c r="SNX154" s="9"/>
      <c r="SOC154" s="11"/>
      <c r="SOD154" s="8"/>
      <c r="SOE154" s="9"/>
      <c r="SOJ154" s="11"/>
      <c r="SOK154" s="8"/>
      <c r="SOL154" s="9"/>
      <c r="SOQ154" s="11"/>
      <c r="SOR154" s="8"/>
      <c r="SOS154" s="9"/>
      <c r="SOX154" s="11"/>
      <c r="SOY154" s="8"/>
      <c r="SOZ154" s="9"/>
      <c r="SPE154" s="11"/>
      <c r="SPF154" s="8"/>
      <c r="SPG154" s="9"/>
      <c r="SPL154" s="11"/>
      <c r="SPM154" s="8"/>
      <c r="SPN154" s="9"/>
      <c r="SPS154" s="11"/>
      <c r="SPT154" s="8"/>
      <c r="SPU154" s="9"/>
      <c r="SPZ154" s="11"/>
      <c r="SQA154" s="8"/>
      <c r="SQB154" s="9"/>
      <c r="SQG154" s="11"/>
      <c r="SQH154" s="8"/>
      <c r="SQI154" s="9"/>
      <c r="SQN154" s="11"/>
      <c r="SQO154" s="8"/>
      <c r="SQP154" s="9"/>
      <c r="SQU154" s="11"/>
      <c r="SQV154" s="8"/>
      <c r="SQW154" s="9"/>
      <c r="SRB154" s="11"/>
      <c r="SRC154" s="8"/>
      <c r="SRD154" s="9"/>
      <c r="SRI154" s="11"/>
      <c r="SRJ154" s="8"/>
      <c r="SRK154" s="9"/>
      <c r="SRP154" s="11"/>
      <c r="SRQ154" s="8"/>
      <c r="SRR154" s="9"/>
      <c r="SRW154" s="11"/>
      <c r="SRX154" s="8"/>
      <c r="SRY154" s="9"/>
      <c r="SSD154" s="11"/>
      <c r="SSE154" s="8"/>
      <c r="SSF154" s="9"/>
      <c r="SSK154" s="11"/>
      <c r="SSL154" s="8"/>
      <c r="SSM154" s="9"/>
      <c r="SSR154" s="11"/>
      <c r="SSS154" s="8"/>
      <c r="SST154" s="9"/>
      <c r="SSY154" s="11"/>
      <c r="SSZ154" s="8"/>
      <c r="STA154" s="9"/>
      <c r="STF154" s="11"/>
      <c r="STG154" s="8"/>
      <c r="STH154" s="9"/>
      <c r="STM154" s="11"/>
      <c r="STN154" s="8"/>
      <c r="STO154" s="9"/>
      <c r="STT154" s="11"/>
      <c r="STU154" s="8"/>
      <c r="STV154" s="9"/>
      <c r="SUA154" s="11"/>
      <c r="SUB154" s="8"/>
      <c r="SUC154" s="9"/>
      <c r="SUH154" s="11"/>
      <c r="SUI154" s="8"/>
      <c r="SUJ154" s="9"/>
      <c r="SUO154" s="11"/>
      <c r="SUP154" s="8"/>
      <c r="SUQ154" s="9"/>
      <c r="SUV154" s="11"/>
      <c r="SUW154" s="8"/>
      <c r="SUX154" s="9"/>
      <c r="SVC154" s="11"/>
      <c r="SVD154" s="8"/>
      <c r="SVE154" s="9"/>
      <c r="SVJ154" s="11"/>
      <c r="SVK154" s="8"/>
      <c r="SVL154" s="9"/>
      <c r="SVQ154" s="11"/>
      <c r="SVR154" s="8"/>
      <c r="SVS154" s="9"/>
      <c r="SVX154" s="11"/>
      <c r="SVY154" s="8"/>
      <c r="SVZ154" s="9"/>
      <c r="SWE154" s="11"/>
      <c r="SWF154" s="8"/>
      <c r="SWG154" s="9"/>
      <c r="SWL154" s="11"/>
      <c r="SWM154" s="8"/>
      <c r="SWN154" s="9"/>
      <c r="SWS154" s="11"/>
      <c r="SWT154" s="8"/>
      <c r="SWU154" s="9"/>
      <c r="SWZ154" s="11"/>
      <c r="SXA154" s="8"/>
      <c r="SXB154" s="9"/>
      <c r="SXG154" s="11"/>
      <c r="SXH154" s="8"/>
      <c r="SXI154" s="9"/>
      <c r="SXN154" s="11"/>
      <c r="SXO154" s="8"/>
      <c r="SXP154" s="9"/>
      <c r="SXU154" s="11"/>
      <c r="SXV154" s="8"/>
      <c r="SXW154" s="9"/>
      <c r="SYB154" s="11"/>
      <c r="SYC154" s="8"/>
      <c r="SYD154" s="9"/>
      <c r="SYI154" s="11"/>
      <c r="SYJ154" s="8"/>
      <c r="SYK154" s="9"/>
      <c r="SYP154" s="11"/>
      <c r="SYQ154" s="8"/>
      <c r="SYR154" s="9"/>
      <c r="SYW154" s="11"/>
      <c r="SYX154" s="8"/>
      <c r="SYY154" s="9"/>
      <c r="SZD154" s="11"/>
      <c r="SZE154" s="8"/>
      <c r="SZF154" s="9"/>
      <c r="SZK154" s="11"/>
      <c r="SZL154" s="8"/>
      <c r="SZM154" s="9"/>
      <c r="SZR154" s="11"/>
      <c r="SZS154" s="8"/>
      <c r="SZT154" s="9"/>
      <c r="SZY154" s="11"/>
      <c r="SZZ154" s="8"/>
      <c r="TAA154" s="9"/>
      <c r="TAF154" s="11"/>
      <c r="TAG154" s="8"/>
      <c r="TAH154" s="9"/>
      <c r="TAM154" s="11"/>
      <c r="TAN154" s="8"/>
      <c r="TAO154" s="9"/>
      <c r="TAT154" s="11"/>
      <c r="TAU154" s="8"/>
      <c r="TAV154" s="9"/>
      <c r="TBA154" s="11"/>
      <c r="TBB154" s="8"/>
      <c r="TBC154" s="9"/>
      <c r="TBH154" s="11"/>
      <c r="TBI154" s="8"/>
      <c r="TBJ154" s="9"/>
      <c r="TBO154" s="11"/>
      <c r="TBP154" s="8"/>
      <c r="TBQ154" s="9"/>
      <c r="TBV154" s="11"/>
      <c r="TBW154" s="8"/>
      <c r="TBX154" s="9"/>
      <c r="TCC154" s="11"/>
      <c r="TCD154" s="8"/>
      <c r="TCE154" s="9"/>
      <c r="TCJ154" s="11"/>
      <c r="TCK154" s="8"/>
      <c r="TCL154" s="9"/>
      <c r="TCQ154" s="11"/>
      <c r="TCR154" s="8"/>
      <c r="TCS154" s="9"/>
      <c r="TCX154" s="11"/>
      <c r="TCY154" s="8"/>
      <c r="TCZ154" s="9"/>
      <c r="TDE154" s="11"/>
      <c r="TDF154" s="8"/>
      <c r="TDG154" s="9"/>
      <c r="TDL154" s="11"/>
      <c r="TDM154" s="8"/>
      <c r="TDN154" s="9"/>
      <c r="TDS154" s="11"/>
      <c r="TDT154" s="8"/>
      <c r="TDU154" s="9"/>
      <c r="TDZ154" s="11"/>
      <c r="TEA154" s="8"/>
      <c r="TEB154" s="9"/>
      <c r="TEG154" s="11"/>
      <c r="TEH154" s="8"/>
      <c r="TEI154" s="9"/>
      <c r="TEN154" s="11"/>
      <c r="TEO154" s="8"/>
      <c r="TEP154" s="9"/>
      <c r="TEU154" s="11"/>
      <c r="TEV154" s="8"/>
      <c r="TEW154" s="9"/>
      <c r="TFB154" s="11"/>
      <c r="TFC154" s="8"/>
      <c r="TFD154" s="9"/>
      <c r="TFI154" s="11"/>
      <c r="TFJ154" s="8"/>
      <c r="TFK154" s="9"/>
      <c r="TFP154" s="11"/>
      <c r="TFQ154" s="8"/>
      <c r="TFR154" s="9"/>
      <c r="TFW154" s="11"/>
      <c r="TFX154" s="8"/>
      <c r="TFY154" s="9"/>
      <c r="TGD154" s="11"/>
      <c r="TGE154" s="8"/>
      <c r="TGF154" s="9"/>
      <c r="TGK154" s="11"/>
      <c r="TGL154" s="8"/>
      <c r="TGM154" s="9"/>
      <c r="TGR154" s="11"/>
      <c r="TGS154" s="8"/>
      <c r="TGT154" s="9"/>
      <c r="TGY154" s="11"/>
      <c r="TGZ154" s="8"/>
      <c r="THA154" s="9"/>
      <c r="THF154" s="11"/>
      <c r="THG154" s="8"/>
      <c r="THH154" s="9"/>
      <c r="THM154" s="11"/>
      <c r="THN154" s="8"/>
      <c r="THO154" s="9"/>
      <c r="THT154" s="11"/>
      <c r="THU154" s="8"/>
      <c r="THV154" s="9"/>
      <c r="TIA154" s="11"/>
      <c r="TIB154" s="8"/>
      <c r="TIC154" s="9"/>
      <c r="TIH154" s="11"/>
      <c r="TII154" s="8"/>
      <c r="TIJ154" s="9"/>
      <c r="TIO154" s="11"/>
      <c r="TIP154" s="8"/>
      <c r="TIQ154" s="9"/>
      <c r="TIV154" s="11"/>
      <c r="TIW154" s="8"/>
      <c r="TIX154" s="9"/>
      <c r="TJC154" s="11"/>
      <c r="TJD154" s="8"/>
      <c r="TJE154" s="9"/>
      <c r="TJJ154" s="11"/>
      <c r="TJK154" s="8"/>
      <c r="TJL154" s="9"/>
      <c r="TJQ154" s="11"/>
      <c r="TJR154" s="8"/>
      <c r="TJS154" s="9"/>
      <c r="TJX154" s="11"/>
      <c r="TJY154" s="8"/>
      <c r="TJZ154" s="9"/>
      <c r="TKE154" s="11"/>
      <c r="TKF154" s="8"/>
      <c r="TKG154" s="9"/>
      <c r="TKL154" s="11"/>
      <c r="TKM154" s="8"/>
      <c r="TKN154" s="9"/>
      <c r="TKS154" s="11"/>
      <c r="TKT154" s="8"/>
      <c r="TKU154" s="9"/>
      <c r="TKZ154" s="11"/>
      <c r="TLA154" s="8"/>
      <c r="TLB154" s="9"/>
      <c r="TLG154" s="11"/>
      <c r="TLH154" s="8"/>
      <c r="TLI154" s="9"/>
      <c r="TLN154" s="11"/>
      <c r="TLO154" s="8"/>
      <c r="TLP154" s="9"/>
      <c r="TLU154" s="11"/>
      <c r="TLV154" s="8"/>
      <c r="TLW154" s="9"/>
      <c r="TMB154" s="11"/>
      <c r="TMC154" s="8"/>
      <c r="TMD154" s="9"/>
      <c r="TMI154" s="11"/>
      <c r="TMJ154" s="8"/>
      <c r="TMK154" s="9"/>
      <c r="TMP154" s="11"/>
      <c r="TMQ154" s="8"/>
      <c r="TMR154" s="9"/>
      <c r="TMW154" s="11"/>
      <c r="TMX154" s="8"/>
      <c r="TMY154" s="9"/>
      <c r="TND154" s="11"/>
      <c r="TNE154" s="8"/>
      <c r="TNF154" s="9"/>
      <c r="TNK154" s="11"/>
      <c r="TNL154" s="8"/>
      <c r="TNM154" s="9"/>
      <c r="TNR154" s="11"/>
      <c r="TNS154" s="8"/>
      <c r="TNT154" s="9"/>
      <c r="TNY154" s="11"/>
      <c r="TNZ154" s="8"/>
      <c r="TOA154" s="9"/>
      <c r="TOF154" s="11"/>
      <c r="TOG154" s="8"/>
      <c r="TOH154" s="9"/>
      <c r="TOM154" s="11"/>
      <c r="TON154" s="8"/>
      <c r="TOO154" s="9"/>
      <c r="TOT154" s="11"/>
      <c r="TOU154" s="8"/>
      <c r="TOV154" s="9"/>
      <c r="TPA154" s="11"/>
      <c r="TPB154" s="8"/>
      <c r="TPC154" s="9"/>
      <c r="TPH154" s="11"/>
      <c r="TPI154" s="8"/>
      <c r="TPJ154" s="9"/>
      <c r="TPO154" s="11"/>
      <c r="TPP154" s="8"/>
      <c r="TPQ154" s="9"/>
      <c r="TPV154" s="11"/>
      <c r="TPW154" s="8"/>
      <c r="TPX154" s="9"/>
      <c r="TQC154" s="11"/>
      <c r="TQD154" s="8"/>
      <c r="TQE154" s="9"/>
      <c r="TQJ154" s="11"/>
      <c r="TQK154" s="8"/>
      <c r="TQL154" s="9"/>
      <c r="TQQ154" s="11"/>
      <c r="TQR154" s="8"/>
      <c r="TQS154" s="9"/>
      <c r="TQX154" s="11"/>
      <c r="TQY154" s="8"/>
      <c r="TQZ154" s="9"/>
      <c r="TRE154" s="11"/>
      <c r="TRF154" s="8"/>
      <c r="TRG154" s="9"/>
      <c r="TRL154" s="11"/>
      <c r="TRM154" s="8"/>
      <c r="TRN154" s="9"/>
      <c r="TRS154" s="11"/>
      <c r="TRT154" s="8"/>
      <c r="TRU154" s="9"/>
      <c r="TRZ154" s="11"/>
      <c r="TSA154" s="8"/>
      <c r="TSB154" s="9"/>
      <c r="TSG154" s="11"/>
      <c r="TSH154" s="8"/>
      <c r="TSI154" s="9"/>
      <c r="TSN154" s="11"/>
      <c r="TSO154" s="8"/>
      <c r="TSP154" s="9"/>
      <c r="TSU154" s="11"/>
      <c r="TSV154" s="8"/>
      <c r="TSW154" s="9"/>
      <c r="TTB154" s="11"/>
      <c r="TTC154" s="8"/>
      <c r="TTD154" s="9"/>
      <c r="TTI154" s="11"/>
      <c r="TTJ154" s="8"/>
      <c r="TTK154" s="9"/>
      <c r="TTP154" s="11"/>
      <c r="TTQ154" s="8"/>
      <c r="TTR154" s="9"/>
      <c r="TTW154" s="11"/>
      <c r="TTX154" s="8"/>
      <c r="TTY154" s="9"/>
      <c r="TUD154" s="11"/>
      <c r="TUE154" s="8"/>
      <c r="TUF154" s="9"/>
      <c r="TUK154" s="11"/>
      <c r="TUL154" s="8"/>
      <c r="TUM154" s="9"/>
      <c r="TUR154" s="11"/>
      <c r="TUS154" s="8"/>
      <c r="TUT154" s="9"/>
      <c r="TUY154" s="11"/>
      <c r="TUZ154" s="8"/>
      <c r="TVA154" s="9"/>
      <c r="TVF154" s="11"/>
      <c r="TVG154" s="8"/>
      <c r="TVH154" s="9"/>
      <c r="TVM154" s="11"/>
      <c r="TVN154" s="8"/>
      <c r="TVO154" s="9"/>
      <c r="TVT154" s="11"/>
      <c r="TVU154" s="8"/>
      <c r="TVV154" s="9"/>
      <c r="TWA154" s="11"/>
      <c r="TWB154" s="8"/>
      <c r="TWC154" s="9"/>
      <c r="TWH154" s="11"/>
      <c r="TWI154" s="8"/>
      <c r="TWJ154" s="9"/>
      <c r="TWO154" s="11"/>
      <c r="TWP154" s="8"/>
      <c r="TWQ154" s="9"/>
      <c r="TWV154" s="11"/>
      <c r="TWW154" s="8"/>
      <c r="TWX154" s="9"/>
      <c r="TXC154" s="11"/>
      <c r="TXD154" s="8"/>
      <c r="TXE154" s="9"/>
      <c r="TXJ154" s="11"/>
      <c r="TXK154" s="8"/>
      <c r="TXL154" s="9"/>
      <c r="TXQ154" s="11"/>
      <c r="TXR154" s="8"/>
      <c r="TXS154" s="9"/>
      <c r="TXX154" s="11"/>
      <c r="TXY154" s="8"/>
      <c r="TXZ154" s="9"/>
      <c r="TYE154" s="11"/>
      <c r="TYF154" s="8"/>
      <c r="TYG154" s="9"/>
      <c r="TYL154" s="11"/>
      <c r="TYM154" s="8"/>
      <c r="TYN154" s="9"/>
      <c r="TYS154" s="11"/>
      <c r="TYT154" s="8"/>
      <c r="TYU154" s="9"/>
      <c r="TYZ154" s="11"/>
      <c r="TZA154" s="8"/>
      <c r="TZB154" s="9"/>
      <c r="TZG154" s="11"/>
      <c r="TZH154" s="8"/>
      <c r="TZI154" s="9"/>
      <c r="TZN154" s="11"/>
      <c r="TZO154" s="8"/>
      <c r="TZP154" s="9"/>
      <c r="TZU154" s="11"/>
      <c r="TZV154" s="8"/>
      <c r="TZW154" s="9"/>
      <c r="UAB154" s="11"/>
      <c r="UAC154" s="8"/>
      <c r="UAD154" s="9"/>
      <c r="UAI154" s="11"/>
      <c r="UAJ154" s="8"/>
      <c r="UAK154" s="9"/>
      <c r="UAP154" s="11"/>
      <c r="UAQ154" s="8"/>
      <c r="UAR154" s="9"/>
      <c r="UAW154" s="11"/>
      <c r="UAX154" s="8"/>
      <c r="UAY154" s="9"/>
      <c r="UBD154" s="11"/>
      <c r="UBE154" s="8"/>
      <c r="UBF154" s="9"/>
      <c r="UBK154" s="11"/>
      <c r="UBL154" s="8"/>
      <c r="UBM154" s="9"/>
      <c r="UBR154" s="11"/>
      <c r="UBS154" s="8"/>
      <c r="UBT154" s="9"/>
      <c r="UBY154" s="11"/>
      <c r="UBZ154" s="8"/>
      <c r="UCA154" s="9"/>
      <c r="UCF154" s="11"/>
      <c r="UCG154" s="8"/>
      <c r="UCH154" s="9"/>
      <c r="UCM154" s="11"/>
      <c r="UCN154" s="8"/>
      <c r="UCO154" s="9"/>
      <c r="UCT154" s="11"/>
      <c r="UCU154" s="8"/>
      <c r="UCV154" s="9"/>
      <c r="UDA154" s="11"/>
      <c r="UDB154" s="8"/>
      <c r="UDC154" s="9"/>
      <c r="UDH154" s="11"/>
      <c r="UDI154" s="8"/>
      <c r="UDJ154" s="9"/>
      <c r="UDO154" s="11"/>
      <c r="UDP154" s="8"/>
      <c r="UDQ154" s="9"/>
      <c r="UDV154" s="11"/>
      <c r="UDW154" s="8"/>
      <c r="UDX154" s="9"/>
      <c r="UEC154" s="11"/>
      <c r="UED154" s="8"/>
      <c r="UEE154" s="9"/>
      <c r="UEJ154" s="11"/>
      <c r="UEK154" s="8"/>
      <c r="UEL154" s="9"/>
      <c r="UEQ154" s="11"/>
      <c r="UER154" s="8"/>
      <c r="UES154" s="9"/>
      <c r="UEX154" s="11"/>
      <c r="UEY154" s="8"/>
      <c r="UEZ154" s="9"/>
      <c r="UFE154" s="11"/>
      <c r="UFF154" s="8"/>
      <c r="UFG154" s="9"/>
      <c r="UFL154" s="11"/>
      <c r="UFM154" s="8"/>
      <c r="UFN154" s="9"/>
      <c r="UFS154" s="11"/>
      <c r="UFT154" s="8"/>
      <c r="UFU154" s="9"/>
      <c r="UFZ154" s="11"/>
      <c r="UGA154" s="8"/>
      <c r="UGB154" s="9"/>
      <c r="UGG154" s="11"/>
      <c r="UGH154" s="8"/>
      <c r="UGI154" s="9"/>
      <c r="UGN154" s="11"/>
      <c r="UGO154" s="8"/>
      <c r="UGP154" s="9"/>
      <c r="UGU154" s="11"/>
      <c r="UGV154" s="8"/>
      <c r="UGW154" s="9"/>
      <c r="UHB154" s="11"/>
      <c r="UHC154" s="8"/>
      <c r="UHD154" s="9"/>
      <c r="UHI154" s="11"/>
      <c r="UHJ154" s="8"/>
      <c r="UHK154" s="9"/>
      <c r="UHP154" s="11"/>
      <c r="UHQ154" s="8"/>
      <c r="UHR154" s="9"/>
      <c r="UHW154" s="11"/>
      <c r="UHX154" s="8"/>
      <c r="UHY154" s="9"/>
      <c r="UID154" s="11"/>
      <c r="UIE154" s="8"/>
      <c r="UIF154" s="9"/>
      <c r="UIK154" s="11"/>
      <c r="UIL154" s="8"/>
      <c r="UIM154" s="9"/>
      <c r="UIR154" s="11"/>
      <c r="UIS154" s="8"/>
      <c r="UIT154" s="9"/>
      <c r="UIY154" s="11"/>
      <c r="UIZ154" s="8"/>
      <c r="UJA154" s="9"/>
      <c r="UJF154" s="11"/>
      <c r="UJG154" s="8"/>
      <c r="UJH154" s="9"/>
      <c r="UJM154" s="11"/>
      <c r="UJN154" s="8"/>
      <c r="UJO154" s="9"/>
      <c r="UJT154" s="11"/>
      <c r="UJU154" s="8"/>
      <c r="UJV154" s="9"/>
      <c r="UKA154" s="11"/>
      <c r="UKB154" s="8"/>
      <c r="UKC154" s="9"/>
      <c r="UKH154" s="11"/>
      <c r="UKI154" s="8"/>
      <c r="UKJ154" s="9"/>
      <c r="UKO154" s="11"/>
      <c r="UKP154" s="8"/>
      <c r="UKQ154" s="9"/>
      <c r="UKV154" s="11"/>
      <c r="UKW154" s="8"/>
      <c r="UKX154" s="9"/>
      <c r="ULC154" s="11"/>
      <c r="ULD154" s="8"/>
      <c r="ULE154" s="9"/>
      <c r="ULJ154" s="11"/>
      <c r="ULK154" s="8"/>
      <c r="ULL154" s="9"/>
      <c r="ULQ154" s="11"/>
      <c r="ULR154" s="8"/>
      <c r="ULS154" s="9"/>
      <c r="ULX154" s="11"/>
      <c r="ULY154" s="8"/>
      <c r="ULZ154" s="9"/>
      <c r="UME154" s="11"/>
      <c r="UMF154" s="8"/>
      <c r="UMG154" s="9"/>
      <c r="UML154" s="11"/>
      <c r="UMM154" s="8"/>
      <c r="UMN154" s="9"/>
      <c r="UMS154" s="11"/>
      <c r="UMT154" s="8"/>
      <c r="UMU154" s="9"/>
      <c r="UMZ154" s="11"/>
      <c r="UNA154" s="8"/>
      <c r="UNB154" s="9"/>
      <c r="UNG154" s="11"/>
      <c r="UNH154" s="8"/>
      <c r="UNI154" s="9"/>
      <c r="UNN154" s="11"/>
      <c r="UNO154" s="8"/>
      <c r="UNP154" s="9"/>
      <c r="UNU154" s="11"/>
      <c r="UNV154" s="8"/>
      <c r="UNW154" s="9"/>
      <c r="UOB154" s="11"/>
      <c r="UOC154" s="8"/>
      <c r="UOD154" s="9"/>
      <c r="UOI154" s="11"/>
      <c r="UOJ154" s="8"/>
      <c r="UOK154" s="9"/>
      <c r="UOP154" s="11"/>
      <c r="UOQ154" s="8"/>
      <c r="UOR154" s="9"/>
      <c r="UOW154" s="11"/>
      <c r="UOX154" s="8"/>
      <c r="UOY154" s="9"/>
      <c r="UPD154" s="11"/>
      <c r="UPE154" s="8"/>
      <c r="UPF154" s="9"/>
      <c r="UPK154" s="11"/>
      <c r="UPL154" s="8"/>
      <c r="UPM154" s="9"/>
      <c r="UPR154" s="11"/>
      <c r="UPS154" s="8"/>
      <c r="UPT154" s="9"/>
      <c r="UPY154" s="11"/>
      <c r="UPZ154" s="8"/>
      <c r="UQA154" s="9"/>
      <c r="UQF154" s="11"/>
      <c r="UQG154" s="8"/>
      <c r="UQH154" s="9"/>
      <c r="UQM154" s="11"/>
      <c r="UQN154" s="8"/>
      <c r="UQO154" s="9"/>
      <c r="UQT154" s="11"/>
      <c r="UQU154" s="8"/>
      <c r="UQV154" s="9"/>
      <c r="URA154" s="11"/>
      <c r="URB154" s="8"/>
      <c r="URC154" s="9"/>
      <c r="URH154" s="11"/>
      <c r="URI154" s="8"/>
      <c r="URJ154" s="9"/>
      <c r="URO154" s="11"/>
      <c r="URP154" s="8"/>
      <c r="URQ154" s="9"/>
      <c r="URV154" s="11"/>
      <c r="URW154" s="8"/>
      <c r="URX154" s="9"/>
      <c r="USC154" s="11"/>
      <c r="USD154" s="8"/>
      <c r="USE154" s="9"/>
      <c r="USJ154" s="11"/>
      <c r="USK154" s="8"/>
      <c r="USL154" s="9"/>
      <c r="USQ154" s="11"/>
      <c r="USR154" s="8"/>
      <c r="USS154" s="9"/>
      <c r="USX154" s="11"/>
      <c r="USY154" s="8"/>
      <c r="USZ154" s="9"/>
      <c r="UTE154" s="11"/>
      <c r="UTF154" s="8"/>
      <c r="UTG154" s="9"/>
      <c r="UTL154" s="11"/>
      <c r="UTM154" s="8"/>
      <c r="UTN154" s="9"/>
      <c r="UTS154" s="11"/>
      <c r="UTT154" s="8"/>
      <c r="UTU154" s="9"/>
      <c r="UTZ154" s="11"/>
      <c r="UUA154" s="8"/>
      <c r="UUB154" s="9"/>
      <c r="UUG154" s="11"/>
      <c r="UUH154" s="8"/>
      <c r="UUI154" s="9"/>
      <c r="UUN154" s="11"/>
      <c r="UUO154" s="8"/>
      <c r="UUP154" s="9"/>
      <c r="UUU154" s="11"/>
      <c r="UUV154" s="8"/>
      <c r="UUW154" s="9"/>
      <c r="UVB154" s="11"/>
      <c r="UVC154" s="8"/>
      <c r="UVD154" s="9"/>
      <c r="UVI154" s="11"/>
      <c r="UVJ154" s="8"/>
      <c r="UVK154" s="9"/>
      <c r="UVP154" s="11"/>
      <c r="UVQ154" s="8"/>
      <c r="UVR154" s="9"/>
      <c r="UVW154" s="11"/>
      <c r="UVX154" s="8"/>
      <c r="UVY154" s="9"/>
      <c r="UWD154" s="11"/>
      <c r="UWE154" s="8"/>
      <c r="UWF154" s="9"/>
      <c r="UWK154" s="11"/>
      <c r="UWL154" s="8"/>
      <c r="UWM154" s="9"/>
      <c r="UWR154" s="11"/>
      <c r="UWS154" s="8"/>
      <c r="UWT154" s="9"/>
      <c r="UWY154" s="11"/>
      <c r="UWZ154" s="8"/>
      <c r="UXA154" s="9"/>
      <c r="UXF154" s="11"/>
      <c r="UXG154" s="8"/>
      <c r="UXH154" s="9"/>
      <c r="UXM154" s="11"/>
      <c r="UXN154" s="8"/>
      <c r="UXO154" s="9"/>
      <c r="UXT154" s="11"/>
      <c r="UXU154" s="8"/>
      <c r="UXV154" s="9"/>
      <c r="UYA154" s="11"/>
      <c r="UYB154" s="8"/>
      <c r="UYC154" s="9"/>
      <c r="UYH154" s="11"/>
      <c r="UYI154" s="8"/>
      <c r="UYJ154" s="9"/>
      <c r="UYO154" s="11"/>
      <c r="UYP154" s="8"/>
      <c r="UYQ154" s="9"/>
      <c r="UYV154" s="11"/>
      <c r="UYW154" s="8"/>
      <c r="UYX154" s="9"/>
      <c r="UZC154" s="11"/>
      <c r="UZD154" s="8"/>
      <c r="UZE154" s="9"/>
      <c r="UZJ154" s="11"/>
      <c r="UZK154" s="8"/>
      <c r="UZL154" s="9"/>
      <c r="UZQ154" s="11"/>
      <c r="UZR154" s="8"/>
      <c r="UZS154" s="9"/>
      <c r="UZX154" s="11"/>
      <c r="UZY154" s="8"/>
      <c r="UZZ154" s="9"/>
      <c r="VAE154" s="11"/>
      <c r="VAF154" s="8"/>
      <c r="VAG154" s="9"/>
      <c r="VAL154" s="11"/>
      <c r="VAM154" s="8"/>
      <c r="VAN154" s="9"/>
      <c r="VAS154" s="11"/>
      <c r="VAT154" s="8"/>
      <c r="VAU154" s="9"/>
      <c r="VAZ154" s="11"/>
      <c r="VBA154" s="8"/>
      <c r="VBB154" s="9"/>
      <c r="VBG154" s="11"/>
      <c r="VBH154" s="8"/>
      <c r="VBI154" s="9"/>
      <c r="VBN154" s="11"/>
      <c r="VBO154" s="8"/>
      <c r="VBP154" s="9"/>
      <c r="VBU154" s="11"/>
      <c r="VBV154" s="8"/>
      <c r="VBW154" s="9"/>
      <c r="VCB154" s="11"/>
      <c r="VCC154" s="8"/>
      <c r="VCD154" s="9"/>
      <c r="VCI154" s="11"/>
      <c r="VCJ154" s="8"/>
      <c r="VCK154" s="9"/>
      <c r="VCP154" s="11"/>
      <c r="VCQ154" s="8"/>
      <c r="VCR154" s="9"/>
      <c r="VCW154" s="11"/>
      <c r="VCX154" s="8"/>
      <c r="VCY154" s="9"/>
      <c r="VDD154" s="11"/>
      <c r="VDE154" s="8"/>
      <c r="VDF154" s="9"/>
      <c r="VDK154" s="11"/>
      <c r="VDL154" s="8"/>
      <c r="VDM154" s="9"/>
      <c r="VDR154" s="11"/>
      <c r="VDS154" s="8"/>
      <c r="VDT154" s="9"/>
      <c r="VDY154" s="11"/>
      <c r="VDZ154" s="8"/>
      <c r="VEA154" s="9"/>
      <c r="VEF154" s="11"/>
      <c r="VEG154" s="8"/>
      <c r="VEH154" s="9"/>
      <c r="VEM154" s="11"/>
      <c r="VEN154" s="8"/>
      <c r="VEO154" s="9"/>
      <c r="VET154" s="11"/>
      <c r="VEU154" s="8"/>
      <c r="VEV154" s="9"/>
      <c r="VFA154" s="11"/>
      <c r="VFB154" s="8"/>
      <c r="VFC154" s="9"/>
      <c r="VFH154" s="11"/>
      <c r="VFI154" s="8"/>
      <c r="VFJ154" s="9"/>
      <c r="VFO154" s="11"/>
      <c r="VFP154" s="8"/>
      <c r="VFQ154" s="9"/>
      <c r="VFV154" s="11"/>
      <c r="VFW154" s="8"/>
      <c r="VFX154" s="9"/>
      <c r="VGC154" s="11"/>
      <c r="VGD154" s="8"/>
      <c r="VGE154" s="9"/>
      <c r="VGJ154" s="11"/>
      <c r="VGK154" s="8"/>
      <c r="VGL154" s="9"/>
      <c r="VGQ154" s="11"/>
      <c r="VGR154" s="8"/>
      <c r="VGS154" s="9"/>
      <c r="VGX154" s="11"/>
      <c r="VGY154" s="8"/>
      <c r="VGZ154" s="9"/>
      <c r="VHE154" s="11"/>
      <c r="VHF154" s="8"/>
      <c r="VHG154" s="9"/>
      <c r="VHL154" s="11"/>
      <c r="VHM154" s="8"/>
      <c r="VHN154" s="9"/>
      <c r="VHS154" s="11"/>
      <c r="VHT154" s="8"/>
      <c r="VHU154" s="9"/>
      <c r="VHZ154" s="11"/>
      <c r="VIA154" s="8"/>
      <c r="VIB154" s="9"/>
      <c r="VIG154" s="11"/>
      <c r="VIH154" s="8"/>
      <c r="VII154" s="9"/>
      <c r="VIN154" s="11"/>
      <c r="VIO154" s="8"/>
      <c r="VIP154" s="9"/>
      <c r="VIU154" s="11"/>
      <c r="VIV154" s="8"/>
      <c r="VIW154" s="9"/>
      <c r="VJB154" s="11"/>
      <c r="VJC154" s="8"/>
      <c r="VJD154" s="9"/>
      <c r="VJI154" s="11"/>
      <c r="VJJ154" s="8"/>
      <c r="VJK154" s="9"/>
      <c r="VJP154" s="11"/>
      <c r="VJQ154" s="8"/>
      <c r="VJR154" s="9"/>
      <c r="VJW154" s="11"/>
      <c r="VJX154" s="8"/>
      <c r="VJY154" s="9"/>
      <c r="VKD154" s="11"/>
      <c r="VKE154" s="8"/>
      <c r="VKF154" s="9"/>
      <c r="VKK154" s="11"/>
      <c r="VKL154" s="8"/>
      <c r="VKM154" s="9"/>
      <c r="VKR154" s="11"/>
      <c r="VKS154" s="8"/>
      <c r="VKT154" s="9"/>
      <c r="VKY154" s="11"/>
      <c r="VKZ154" s="8"/>
      <c r="VLA154" s="9"/>
      <c r="VLF154" s="11"/>
      <c r="VLG154" s="8"/>
      <c r="VLH154" s="9"/>
      <c r="VLM154" s="11"/>
      <c r="VLN154" s="8"/>
      <c r="VLO154" s="9"/>
      <c r="VLT154" s="11"/>
      <c r="VLU154" s="8"/>
      <c r="VLV154" s="9"/>
      <c r="VMA154" s="11"/>
      <c r="VMB154" s="8"/>
      <c r="VMC154" s="9"/>
      <c r="VMH154" s="11"/>
      <c r="VMI154" s="8"/>
      <c r="VMJ154" s="9"/>
      <c r="VMO154" s="11"/>
      <c r="VMP154" s="8"/>
      <c r="VMQ154" s="9"/>
      <c r="VMV154" s="11"/>
      <c r="VMW154" s="8"/>
      <c r="VMX154" s="9"/>
      <c r="VNC154" s="11"/>
      <c r="VND154" s="8"/>
      <c r="VNE154" s="9"/>
      <c r="VNJ154" s="11"/>
      <c r="VNK154" s="8"/>
      <c r="VNL154" s="9"/>
      <c r="VNQ154" s="11"/>
      <c r="VNR154" s="8"/>
      <c r="VNS154" s="9"/>
      <c r="VNX154" s="11"/>
      <c r="VNY154" s="8"/>
      <c r="VNZ154" s="9"/>
      <c r="VOE154" s="11"/>
      <c r="VOF154" s="8"/>
      <c r="VOG154" s="9"/>
      <c r="VOL154" s="11"/>
      <c r="VOM154" s="8"/>
      <c r="VON154" s="9"/>
      <c r="VOS154" s="11"/>
      <c r="VOT154" s="8"/>
      <c r="VOU154" s="9"/>
      <c r="VOZ154" s="11"/>
      <c r="VPA154" s="8"/>
      <c r="VPB154" s="9"/>
      <c r="VPG154" s="11"/>
      <c r="VPH154" s="8"/>
      <c r="VPI154" s="9"/>
      <c r="VPN154" s="11"/>
      <c r="VPO154" s="8"/>
      <c r="VPP154" s="9"/>
      <c r="VPU154" s="11"/>
      <c r="VPV154" s="8"/>
      <c r="VPW154" s="9"/>
      <c r="VQB154" s="11"/>
      <c r="VQC154" s="8"/>
      <c r="VQD154" s="9"/>
      <c r="VQI154" s="11"/>
      <c r="VQJ154" s="8"/>
      <c r="VQK154" s="9"/>
      <c r="VQP154" s="11"/>
      <c r="VQQ154" s="8"/>
      <c r="VQR154" s="9"/>
      <c r="VQW154" s="11"/>
      <c r="VQX154" s="8"/>
      <c r="VQY154" s="9"/>
      <c r="VRD154" s="11"/>
      <c r="VRE154" s="8"/>
      <c r="VRF154" s="9"/>
      <c r="VRK154" s="11"/>
      <c r="VRL154" s="8"/>
      <c r="VRM154" s="9"/>
      <c r="VRR154" s="11"/>
      <c r="VRS154" s="8"/>
      <c r="VRT154" s="9"/>
      <c r="VRY154" s="11"/>
      <c r="VRZ154" s="8"/>
      <c r="VSA154" s="9"/>
      <c r="VSF154" s="11"/>
      <c r="VSG154" s="8"/>
      <c r="VSH154" s="9"/>
      <c r="VSM154" s="11"/>
      <c r="VSN154" s="8"/>
      <c r="VSO154" s="9"/>
      <c r="VST154" s="11"/>
      <c r="VSU154" s="8"/>
      <c r="VSV154" s="9"/>
      <c r="VTA154" s="11"/>
      <c r="VTB154" s="8"/>
      <c r="VTC154" s="9"/>
      <c r="VTH154" s="11"/>
      <c r="VTI154" s="8"/>
      <c r="VTJ154" s="9"/>
      <c r="VTO154" s="11"/>
      <c r="VTP154" s="8"/>
      <c r="VTQ154" s="9"/>
      <c r="VTV154" s="11"/>
      <c r="VTW154" s="8"/>
      <c r="VTX154" s="9"/>
      <c r="VUC154" s="11"/>
      <c r="VUD154" s="8"/>
      <c r="VUE154" s="9"/>
      <c r="VUJ154" s="11"/>
      <c r="VUK154" s="8"/>
      <c r="VUL154" s="9"/>
      <c r="VUQ154" s="11"/>
      <c r="VUR154" s="8"/>
      <c r="VUS154" s="9"/>
      <c r="VUX154" s="11"/>
      <c r="VUY154" s="8"/>
      <c r="VUZ154" s="9"/>
      <c r="VVE154" s="11"/>
      <c r="VVF154" s="8"/>
      <c r="VVG154" s="9"/>
      <c r="VVL154" s="11"/>
      <c r="VVM154" s="8"/>
      <c r="VVN154" s="9"/>
      <c r="VVS154" s="11"/>
      <c r="VVT154" s="8"/>
      <c r="VVU154" s="9"/>
      <c r="VVZ154" s="11"/>
      <c r="VWA154" s="8"/>
      <c r="VWB154" s="9"/>
      <c r="VWG154" s="11"/>
      <c r="VWH154" s="8"/>
      <c r="VWI154" s="9"/>
      <c r="VWN154" s="11"/>
      <c r="VWO154" s="8"/>
      <c r="VWP154" s="9"/>
      <c r="VWU154" s="11"/>
      <c r="VWV154" s="8"/>
      <c r="VWW154" s="9"/>
      <c r="VXB154" s="11"/>
      <c r="VXC154" s="8"/>
      <c r="VXD154" s="9"/>
      <c r="VXI154" s="11"/>
      <c r="VXJ154" s="8"/>
      <c r="VXK154" s="9"/>
      <c r="VXP154" s="11"/>
      <c r="VXQ154" s="8"/>
      <c r="VXR154" s="9"/>
      <c r="VXW154" s="11"/>
      <c r="VXX154" s="8"/>
      <c r="VXY154" s="9"/>
      <c r="VYD154" s="11"/>
      <c r="VYE154" s="8"/>
      <c r="VYF154" s="9"/>
      <c r="VYK154" s="11"/>
      <c r="VYL154" s="8"/>
      <c r="VYM154" s="9"/>
      <c r="VYR154" s="11"/>
      <c r="VYS154" s="8"/>
      <c r="VYT154" s="9"/>
      <c r="VYY154" s="11"/>
      <c r="VYZ154" s="8"/>
      <c r="VZA154" s="9"/>
      <c r="VZF154" s="11"/>
      <c r="VZG154" s="8"/>
      <c r="VZH154" s="9"/>
      <c r="VZM154" s="11"/>
      <c r="VZN154" s="8"/>
      <c r="VZO154" s="9"/>
      <c r="VZT154" s="11"/>
      <c r="VZU154" s="8"/>
      <c r="VZV154" s="9"/>
      <c r="WAA154" s="11"/>
      <c r="WAB154" s="8"/>
      <c r="WAC154" s="9"/>
      <c r="WAH154" s="11"/>
      <c r="WAI154" s="8"/>
      <c r="WAJ154" s="9"/>
      <c r="WAO154" s="11"/>
      <c r="WAP154" s="8"/>
      <c r="WAQ154" s="9"/>
      <c r="WAV154" s="11"/>
      <c r="WAW154" s="8"/>
      <c r="WAX154" s="9"/>
      <c r="WBC154" s="11"/>
      <c r="WBD154" s="8"/>
      <c r="WBE154" s="9"/>
      <c r="WBJ154" s="11"/>
      <c r="WBK154" s="8"/>
      <c r="WBL154" s="9"/>
      <c r="WBQ154" s="11"/>
      <c r="WBR154" s="8"/>
      <c r="WBS154" s="9"/>
      <c r="WBX154" s="11"/>
      <c r="WBY154" s="8"/>
      <c r="WBZ154" s="9"/>
      <c r="WCE154" s="11"/>
      <c r="WCF154" s="8"/>
      <c r="WCG154" s="9"/>
      <c r="WCL154" s="11"/>
      <c r="WCM154" s="8"/>
      <c r="WCN154" s="9"/>
      <c r="WCS154" s="11"/>
      <c r="WCT154" s="8"/>
      <c r="WCU154" s="9"/>
      <c r="WCZ154" s="11"/>
      <c r="WDA154" s="8"/>
      <c r="WDB154" s="9"/>
      <c r="WDG154" s="11"/>
      <c r="WDH154" s="8"/>
      <c r="WDI154" s="9"/>
      <c r="WDN154" s="11"/>
      <c r="WDO154" s="8"/>
      <c r="WDP154" s="9"/>
      <c r="WDU154" s="11"/>
      <c r="WDV154" s="8"/>
      <c r="WDW154" s="9"/>
      <c r="WEB154" s="11"/>
      <c r="WEC154" s="8"/>
      <c r="WED154" s="9"/>
      <c r="WEI154" s="11"/>
      <c r="WEJ154" s="8"/>
      <c r="WEK154" s="9"/>
      <c r="WEP154" s="11"/>
      <c r="WEQ154" s="8"/>
      <c r="WER154" s="9"/>
      <c r="WEW154" s="11"/>
      <c r="WEX154" s="8"/>
      <c r="WEY154" s="9"/>
      <c r="WFD154" s="11"/>
      <c r="WFE154" s="8"/>
      <c r="WFF154" s="9"/>
      <c r="WFK154" s="11"/>
      <c r="WFL154" s="8"/>
      <c r="WFM154" s="9"/>
      <c r="WFR154" s="11"/>
      <c r="WFS154" s="8"/>
      <c r="WFT154" s="9"/>
      <c r="WFY154" s="11"/>
      <c r="WFZ154" s="8"/>
      <c r="WGA154" s="9"/>
      <c r="WGF154" s="11"/>
      <c r="WGG154" s="8"/>
      <c r="WGH154" s="9"/>
      <c r="WGM154" s="11"/>
      <c r="WGN154" s="8"/>
      <c r="WGO154" s="9"/>
      <c r="WGT154" s="11"/>
      <c r="WGU154" s="8"/>
      <c r="WGV154" s="9"/>
      <c r="WHA154" s="11"/>
      <c r="WHB154" s="8"/>
      <c r="WHC154" s="9"/>
      <c r="WHH154" s="11"/>
      <c r="WHI154" s="8"/>
      <c r="WHJ154" s="9"/>
      <c r="WHO154" s="11"/>
      <c r="WHP154" s="8"/>
      <c r="WHQ154" s="9"/>
      <c r="WHV154" s="11"/>
      <c r="WHW154" s="8"/>
      <c r="WHX154" s="9"/>
      <c r="WIC154" s="11"/>
      <c r="WID154" s="8"/>
      <c r="WIE154" s="9"/>
      <c r="WIJ154" s="11"/>
      <c r="WIK154" s="8"/>
      <c r="WIL154" s="9"/>
      <c r="WIQ154" s="11"/>
      <c r="WIR154" s="8"/>
      <c r="WIS154" s="9"/>
      <c r="WIX154" s="11"/>
      <c r="WIY154" s="8"/>
      <c r="WIZ154" s="9"/>
      <c r="WJE154" s="11"/>
      <c r="WJF154" s="8"/>
      <c r="WJG154" s="9"/>
      <c r="WJL154" s="11"/>
      <c r="WJM154" s="8"/>
      <c r="WJN154" s="9"/>
      <c r="WJS154" s="11"/>
      <c r="WJT154" s="8"/>
      <c r="WJU154" s="9"/>
      <c r="WJZ154" s="11"/>
      <c r="WKA154" s="8"/>
      <c r="WKB154" s="9"/>
      <c r="WKG154" s="11"/>
      <c r="WKH154" s="8"/>
      <c r="WKI154" s="9"/>
      <c r="WKN154" s="11"/>
      <c r="WKO154" s="8"/>
      <c r="WKP154" s="9"/>
      <c r="WKU154" s="11"/>
      <c r="WKV154" s="8"/>
      <c r="WKW154" s="9"/>
      <c r="WLB154" s="11"/>
      <c r="WLC154" s="8"/>
      <c r="WLD154" s="9"/>
      <c r="WLI154" s="11"/>
      <c r="WLJ154" s="8"/>
      <c r="WLK154" s="9"/>
      <c r="WLP154" s="11"/>
      <c r="WLQ154" s="8"/>
      <c r="WLR154" s="9"/>
      <c r="WLW154" s="11"/>
      <c r="WLX154" s="8"/>
      <c r="WLY154" s="9"/>
      <c r="WMD154" s="11"/>
      <c r="WME154" s="8"/>
      <c r="WMF154" s="9"/>
      <c r="WMK154" s="11"/>
      <c r="WML154" s="8"/>
      <c r="WMM154" s="9"/>
      <c r="WMR154" s="11"/>
      <c r="WMS154" s="8"/>
      <c r="WMT154" s="9"/>
      <c r="WMY154" s="11"/>
      <c r="WMZ154" s="8"/>
      <c r="WNA154" s="9"/>
      <c r="WNF154" s="11"/>
      <c r="WNG154" s="8"/>
      <c r="WNH154" s="9"/>
      <c r="WNM154" s="11"/>
      <c r="WNN154" s="8"/>
      <c r="WNO154" s="9"/>
      <c r="WNT154" s="11"/>
      <c r="WNU154" s="8"/>
      <c r="WNV154" s="9"/>
      <c r="WOA154" s="11"/>
      <c r="WOB154" s="8"/>
      <c r="WOC154" s="9"/>
      <c r="WOH154" s="11"/>
      <c r="WOI154" s="8"/>
      <c r="WOJ154" s="9"/>
      <c r="WOO154" s="11"/>
      <c r="WOP154" s="8"/>
      <c r="WOQ154" s="9"/>
      <c r="WOV154" s="11"/>
      <c r="WOW154" s="8"/>
      <c r="WOX154" s="9"/>
      <c r="WPC154" s="11"/>
      <c r="WPD154" s="8"/>
      <c r="WPE154" s="9"/>
      <c r="WPJ154" s="11"/>
      <c r="WPK154" s="8"/>
      <c r="WPL154" s="9"/>
      <c r="WPQ154" s="11"/>
      <c r="WPR154" s="8"/>
      <c r="WPS154" s="9"/>
      <c r="WPX154" s="11"/>
      <c r="WPY154" s="8"/>
      <c r="WPZ154" s="9"/>
      <c r="WQE154" s="11"/>
      <c r="WQF154" s="8"/>
      <c r="WQG154" s="9"/>
      <c r="WQL154" s="11"/>
      <c r="WQM154" s="8"/>
      <c r="WQN154" s="9"/>
      <c r="WQS154" s="11"/>
      <c r="WQT154" s="8"/>
      <c r="WQU154" s="9"/>
      <c r="WQZ154" s="11"/>
      <c r="WRA154" s="8"/>
      <c r="WRB154" s="9"/>
      <c r="WRG154" s="11"/>
      <c r="WRH154" s="8"/>
      <c r="WRI154" s="9"/>
      <c r="WRN154" s="11"/>
      <c r="WRO154" s="8"/>
      <c r="WRP154" s="9"/>
      <c r="WRU154" s="11"/>
      <c r="WRV154" s="8"/>
      <c r="WRW154" s="9"/>
      <c r="WSB154" s="11"/>
      <c r="WSC154" s="8"/>
      <c r="WSD154" s="9"/>
      <c r="WSI154" s="11"/>
      <c r="WSJ154" s="8"/>
      <c r="WSK154" s="9"/>
      <c r="WSP154" s="11"/>
      <c r="WSQ154" s="8"/>
      <c r="WSR154" s="9"/>
      <c r="WSW154" s="11"/>
      <c r="WSX154" s="8"/>
      <c r="WSY154" s="9"/>
      <c r="WTD154" s="11"/>
      <c r="WTE154" s="8"/>
      <c r="WTF154" s="9"/>
      <c r="WTK154" s="11"/>
      <c r="WTL154" s="8"/>
      <c r="WTM154" s="9"/>
      <c r="WTR154" s="11"/>
      <c r="WTS154" s="8"/>
      <c r="WTT154" s="9"/>
      <c r="WTY154" s="11"/>
      <c r="WTZ154" s="8"/>
      <c r="WUA154" s="9"/>
      <c r="WUF154" s="11"/>
      <c r="WUG154" s="8"/>
      <c r="WUH154" s="9"/>
      <c r="WUM154" s="11"/>
      <c r="WUN154" s="8"/>
      <c r="WUO154" s="9"/>
      <c r="WUT154" s="11"/>
      <c r="WUU154" s="8"/>
      <c r="WUV154" s="9"/>
      <c r="WVA154" s="11"/>
      <c r="WVB154" s="8"/>
      <c r="WVC154" s="9"/>
      <c r="WVH154" s="11"/>
      <c r="WVI154" s="8"/>
      <c r="WVJ154" s="9"/>
      <c r="WVO154" s="11"/>
      <c r="WVP154" s="8"/>
      <c r="WVQ154" s="9"/>
      <c r="WVV154" s="11"/>
      <c r="WVW154" s="8"/>
      <c r="WVX154" s="9"/>
      <c r="WWC154" s="11"/>
      <c r="WWD154" s="8"/>
      <c r="WWE154" s="9"/>
      <c r="WWJ154" s="11"/>
      <c r="WWK154" s="8"/>
      <c r="WWL154" s="9"/>
      <c r="WWQ154" s="11"/>
      <c r="WWR154" s="8"/>
      <c r="WWS154" s="9"/>
      <c r="WWX154" s="11"/>
      <c r="WWY154" s="8"/>
      <c r="WWZ154" s="9"/>
      <c r="WXE154" s="11"/>
      <c r="WXF154" s="8"/>
      <c r="WXG154" s="9"/>
      <c r="WXL154" s="11"/>
      <c r="WXM154" s="8"/>
      <c r="WXN154" s="9"/>
      <c r="WXS154" s="11"/>
      <c r="WXT154" s="8"/>
      <c r="WXU154" s="9"/>
      <c r="WXZ154" s="11"/>
      <c r="WYA154" s="8"/>
      <c r="WYB154" s="9"/>
      <c r="WYG154" s="11"/>
      <c r="WYH154" s="8"/>
      <c r="WYI154" s="9"/>
      <c r="WYN154" s="11"/>
      <c r="WYO154" s="8"/>
      <c r="WYP154" s="9"/>
      <c r="WYU154" s="11"/>
      <c r="WYV154" s="8"/>
      <c r="WYW154" s="9"/>
      <c r="WZB154" s="11"/>
      <c r="WZC154" s="8"/>
      <c r="WZD154" s="9"/>
      <c r="WZI154" s="11"/>
      <c r="WZJ154" s="8"/>
      <c r="WZK154" s="9"/>
      <c r="WZP154" s="11"/>
      <c r="WZQ154" s="8"/>
      <c r="WZR154" s="9"/>
      <c r="WZW154" s="11"/>
      <c r="WZX154" s="8"/>
      <c r="WZY154" s="9"/>
      <c r="XAD154" s="11"/>
      <c r="XAE154" s="8"/>
      <c r="XAF154" s="9"/>
      <c r="XAK154" s="11"/>
      <c r="XAL154" s="8"/>
      <c r="XAM154" s="9"/>
      <c r="XAR154" s="11"/>
      <c r="XAS154" s="8"/>
      <c r="XAT154" s="9"/>
      <c r="XAY154" s="11"/>
      <c r="XAZ154" s="8"/>
      <c r="XBA154" s="9"/>
      <c r="XBF154" s="11"/>
      <c r="XBG154" s="8"/>
      <c r="XBH154" s="9"/>
      <c r="XBM154" s="11"/>
      <c r="XBN154" s="8"/>
      <c r="XBO154" s="9"/>
      <c r="XBT154" s="11"/>
      <c r="XBU154" s="8"/>
      <c r="XBV154" s="9"/>
      <c r="XCA154" s="11"/>
      <c r="XCB154" s="8"/>
      <c r="XCC154" s="9"/>
      <c r="XCH154" s="11"/>
      <c r="XCI154" s="8"/>
      <c r="XCJ154" s="9"/>
      <c r="XCO154" s="11"/>
      <c r="XCP154" s="8"/>
      <c r="XCQ154" s="9"/>
      <c r="XCV154" s="11"/>
      <c r="XCW154" s="8"/>
      <c r="XCX154" s="9"/>
      <c r="XDC154" s="11"/>
      <c r="XDD154" s="8"/>
      <c r="XDE154" s="9"/>
      <c r="XDJ154" s="11"/>
      <c r="XDK154" s="8"/>
      <c r="XDL154" s="9"/>
      <c r="XDQ154" s="11"/>
      <c r="XDR154" s="8"/>
      <c r="XDS154" s="9"/>
      <c r="XDX154" s="11"/>
      <c r="XDY154" s="8"/>
      <c r="XDZ154" s="9"/>
      <c r="XEE154" s="11"/>
      <c r="XEF154" s="8"/>
      <c r="XEG154" s="9"/>
      <c r="XEL154" s="11"/>
      <c r="XEM154" s="8"/>
      <c r="XEN154" s="9"/>
      <c r="XES154" s="11"/>
      <c r="XET154" s="8"/>
      <c r="XEU154" s="9"/>
      <c r="XEZ154" s="11"/>
      <c r="XFA154" s="8"/>
      <c r="XFB154" s="9"/>
    </row>
    <row r="155" spans="1:1024 1029:2046 2051:3068 3073:5119 5124:6141 6146:8192 8197:9214 9219:10236 10241:12287 12292:13309 13314:15360 15365:16382" s="12" customFormat="1" ht="30" customHeight="1" x14ac:dyDescent="0.3">
      <c r="A155" s="29" t="s">
        <v>138</v>
      </c>
      <c r="B155" s="9" t="s">
        <v>140</v>
      </c>
      <c r="C155" s="12" t="s">
        <v>76</v>
      </c>
      <c r="D155" s="12">
        <f>32*1*1.9</f>
        <v>60.8</v>
      </c>
      <c r="F155" s="25"/>
      <c r="G155" s="11"/>
      <c r="H155" s="8"/>
      <c r="I155" s="9"/>
      <c r="N155" s="11"/>
      <c r="O155" s="8"/>
      <c r="P155" s="9"/>
      <c r="U155" s="11"/>
      <c r="V155" s="8"/>
      <c r="W155" s="9"/>
      <c r="AB155" s="11"/>
      <c r="AC155" s="8"/>
      <c r="AD155" s="9"/>
      <c r="AI155" s="11"/>
      <c r="AJ155" s="8"/>
      <c r="AK155" s="9"/>
      <c r="AP155" s="11"/>
      <c r="AQ155" s="8"/>
      <c r="AR155" s="9"/>
      <c r="AW155" s="11"/>
      <c r="AX155" s="8"/>
      <c r="AY155" s="9"/>
      <c r="BD155" s="11"/>
      <c r="BE155" s="8"/>
      <c r="BF155" s="9"/>
      <c r="BK155" s="11"/>
      <c r="BL155" s="8"/>
      <c r="BM155" s="9"/>
      <c r="BR155" s="11"/>
      <c r="BS155" s="8"/>
      <c r="BT155" s="9"/>
      <c r="BY155" s="11"/>
      <c r="BZ155" s="8"/>
      <c r="CA155" s="9"/>
      <c r="CF155" s="11"/>
      <c r="CG155" s="8"/>
      <c r="CH155" s="9"/>
      <c r="CM155" s="11"/>
      <c r="CN155" s="8"/>
      <c r="CO155" s="9"/>
      <c r="CT155" s="11"/>
      <c r="CU155" s="8"/>
      <c r="CV155" s="9"/>
      <c r="DA155" s="11"/>
      <c r="DB155" s="8"/>
      <c r="DC155" s="9"/>
      <c r="DH155" s="11"/>
      <c r="DI155" s="8"/>
      <c r="DJ155" s="9"/>
      <c r="DO155" s="11"/>
      <c r="DP155" s="8"/>
      <c r="DQ155" s="9"/>
      <c r="DV155" s="11"/>
      <c r="DW155" s="8"/>
      <c r="DX155" s="9"/>
      <c r="EC155" s="11"/>
      <c r="ED155" s="8"/>
      <c r="EE155" s="9"/>
      <c r="EJ155" s="11"/>
      <c r="EK155" s="8"/>
      <c r="EL155" s="9"/>
      <c r="EQ155" s="11"/>
      <c r="ER155" s="8"/>
      <c r="ES155" s="9"/>
      <c r="EX155" s="11"/>
      <c r="EY155" s="8"/>
      <c r="EZ155" s="9"/>
      <c r="FE155" s="11"/>
      <c r="FF155" s="8"/>
      <c r="FG155" s="9"/>
      <c r="FL155" s="11"/>
      <c r="FM155" s="8"/>
      <c r="FN155" s="9"/>
      <c r="FS155" s="11"/>
      <c r="FT155" s="8"/>
      <c r="FU155" s="9"/>
      <c r="FZ155" s="11"/>
      <c r="GA155" s="8"/>
      <c r="GB155" s="9"/>
      <c r="GG155" s="11"/>
      <c r="GH155" s="8"/>
      <c r="GI155" s="9"/>
      <c r="GN155" s="11"/>
      <c r="GO155" s="8"/>
      <c r="GP155" s="9"/>
      <c r="GU155" s="11"/>
      <c r="GV155" s="8"/>
      <c r="GW155" s="9"/>
      <c r="HB155" s="11"/>
      <c r="HC155" s="8"/>
      <c r="HD155" s="9"/>
      <c r="HI155" s="11"/>
      <c r="HJ155" s="8"/>
      <c r="HK155" s="9"/>
      <c r="HP155" s="11"/>
      <c r="HQ155" s="8"/>
      <c r="HR155" s="9"/>
      <c r="HW155" s="11"/>
      <c r="HX155" s="8"/>
      <c r="HY155" s="9"/>
      <c r="ID155" s="11"/>
      <c r="IE155" s="8"/>
      <c r="IF155" s="9"/>
      <c r="IK155" s="11"/>
      <c r="IL155" s="8"/>
      <c r="IM155" s="9"/>
      <c r="IR155" s="11"/>
      <c r="IS155" s="8"/>
      <c r="IT155" s="9"/>
      <c r="IY155" s="11"/>
      <c r="IZ155" s="8"/>
      <c r="JA155" s="9"/>
      <c r="JF155" s="11"/>
      <c r="JG155" s="8"/>
      <c r="JH155" s="9"/>
      <c r="JM155" s="11"/>
      <c r="JN155" s="8"/>
      <c r="JO155" s="9"/>
      <c r="JT155" s="11"/>
      <c r="JU155" s="8"/>
      <c r="JV155" s="9"/>
      <c r="KA155" s="11"/>
      <c r="KB155" s="8"/>
      <c r="KC155" s="9"/>
      <c r="KH155" s="11"/>
      <c r="KI155" s="8"/>
      <c r="KJ155" s="9"/>
      <c r="KO155" s="11"/>
      <c r="KP155" s="8"/>
      <c r="KQ155" s="9"/>
      <c r="KV155" s="11"/>
      <c r="KW155" s="8"/>
      <c r="KX155" s="9"/>
      <c r="LC155" s="11"/>
      <c r="LD155" s="8"/>
      <c r="LE155" s="9"/>
      <c r="LJ155" s="11"/>
      <c r="LK155" s="8"/>
      <c r="LL155" s="9"/>
      <c r="LQ155" s="11"/>
      <c r="LR155" s="8"/>
      <c r="LS155" s="9"/>
      <c r="LX155" s="11"/>
      <c r="LY155" s="8"/>
      <c r="LZ155" s="9"/>
      <c r="ME155" s="11"/>
      <c r="MF155" s="8"/>
      <c r="MG155" s="9"/>
      <c r="ML155" s="11"/>
      <c r="MM155" s="8"/>
      <c r="MN155" s="9"/>
      <c r="MS155" s="11"/>
      <c r="MT155" s="8"/>
      <c r="MU155" s="9"/>
      <c r="MZ155" s="11"/>
      <c r="NA155" s="8"/>
      <c r="NB155" s="9"/>
      <c r="NG155" s="11"/>
      <c r="NH155" s="8"/>
      <c r="NI155" s="9"/>
      <c r="NN155" s="11"/>
      <c r="NO155" s="8"/>
      <c r="NP155" s="9"/>
      <c r="NU155" s="11"/>
      <c r="NV155" s="8"/>
      <c r="NW155" s="9"/>
      <c r="OB155" s="11"/>
      <c r="OC155" s="8"/>
      <c r="OD155" s="9"/>
      <c r="OI155" s="11"/>
      <c r="OJ155" s="8"/>
      <c r="OK155" s="9"/>
      <c r="OP155" s="11"/>
      <c r="OQ155" s="8"/>
      <c r="OR155" s="9"/>
      <c r="OW155" s="11"/>
      <c r="OX155" s="8"/>
      <c r="OY155" s="9"/>
      <c r="PD155" s="11"/>
      <c r="PE155" s="8"/>
      <c r="PF155" s="9"/>
      <c r="PK155" s="11"/>
      <c r="PL155" s="8"/>
      <c r="PM155" s="9"/>
      <c r="PR155" s="11"/>
      <c r="PS155" s="8"/>
      <c r="PT155" s="9"/>
      <c r="PY155" s="11"/>
      <c r="PZ155" s="8"/>
      <c r="QA155" s="9"/>
      <c r="QF155" s="11"/>
      <c r="QG155" s="8"/>
      <c r="QH155" s="9"/>
      <c r="QM155" s="11"/>
      <c r="QN155" s="8"/>
      <c r="QO155" s="9"/>
      <c r="QT155" s="11"/>
      <c r="QU155" s="8"/>
      <c r="QV155" s="9"/>
      <c r="RA155" s="11"/>
      <c r="RB155" s="8"/>
      <c r="RC155" s="9"/>
      <c r="RH155" s="11"/>
      <c r="RI155" s="8"/>
      <c r="RJ155" s="9"/>
      <c r="RO155" s="11"/>
      <c r="RP155" s="8"/>
      <c r="RQ155" s="9"/>
      <c r="RV155" s="11"/>
      <c r="RW155" s="8"/>
      <c r="RX155" s="9"/>
      <c r="SC155" s="11"/>
      <c r="SD155" s="8"/>
      <c r="SE155" s="9"/>
      <c r="SJ155" s="11"/>
      <c r="SK155" s="8"/>
      <c r="SL155" s="9"/>
      <c r="SQ155" s="11"/>
      <c r="SR155" s="8"/>
      <c r="SS155" s="9"/>
      <c r="SX155" s="11"/>
      <c r="SY155" s="8"/>
      <c r="SZ155" s="9"/>
      <c r="TE155" s="11"/>
      <c r="TF155" s="8"/>
      <c r="TG155" s="9"/>
      <c r="TL155" s="11"/>
      <c r="TM155" s="8"/>
      <c r="TN155" s="9"/>
      <c r="TS155" s="11"/>
      <c r="TT155" s="8"/>
      <c r="TU155" s="9"/>
      <c r="TZ155" s="11"/>
      <c r="UA155" s="8"/>
      <c r="UB155" s="9"/>
      <c r="UG155" s="11"/>
      <c r="UH155" s="8"/>
      <c r="UI155" s="9"/>
      <c r="UN155" s="11"/>
      <c r="UO155" s="8"/>
      <c r="UP155" s="9"/>
      <c r="UU155" s="11"/>
      <c r="UV155" s="8"/>
      <c r="UW155" s="9"/>
      <c r="VB155" s="11"/>
      <c r="VC155" s="8"/>
      <c r="VD155" s="9"/>
      <c r="VI155" s="11"/>
      <c r="VJ155" s="8"/>
      <c r="VK155" s="9"/>
      <c r="VP155" s="11"/>
      <c r="VQ155" s="8"/>
      <c r="VR155" s="9"/>
      <c r="VW155" s="11"/>
      <c r="VX155" s="8"/>
      <c r="VY155" s="9"/>
      <c r="WD155" s="11"/>
      <c r="WE155" s="8"/>
      <c r="WF155" s="9"/>
      <c r="WK155" s="11"/>
      <c r="WL155" s="8"/>
      <c r="WM155" s="9"/>
      <c r="WR155" s="11"/>
      <c r="WS155" s="8"/>
      <c r="WT155" s="9"/>
      <c r="WY155" s="11"/>
      <c r="WZ155" s="8"/>
      <c r="XA155" s="9"/>
      <c r="XF155" s="11"/>
      <c r="XG155" s="8"/>
      <c r="XH155" s="9"/>
      <c r="XM155" s="11"/>
      <c r="XN155" s="8"/>
      <c r="XO155" s="9"/>
      <c r="XT155" s="11"/>
      <c r="XU155" s="8"/>
      <c r="XV155" s="9"/>
      <c r="YA155" s="11"/>
      <c r="YB155" s="8"/>
      <c r="YC155" s="9"/>
      <c r="YH155" s="11"/>
      <c r="YI155" s="8"/>
      <c r="YJ155" s="9"/>
      <c r="YO155" s="11"/>
      <c r="YP155" s="8"/>
      <c r="YQ155" s="9"/>
      <c r="YV155" s="11"/>
      <c r="YW155" s="8"/>
      <c r="YX155" s="9"/>
      <c r="ZC155" s="11"/>
      <c r="ZD155" s="8"/>
      <c r="ZE155" s="9"/>
      <c r="ZJ155" s="11"/>
      <c r="ZK155" s="8"/>
      <c r="ZL155" s="9"/>
      <c r="ZQ155" s="11"/>
      <c r="ZR155" s="8"/>
      <c r="ZS155" s="9"/>
      <c r="ZX155" s="11"/>
      <c r="ZY155" s="8"/>
      <c r="ZZ155" s="9"/>
      <c r="AAE155" s="11"/>
      <c r="AAF155" s="8"/>
      <c r="AAG155" s="9"/>
      <c r="AAL155" s="11"/>
      <c r="AAM155" s="8"/>
      <c r="AAN155" s="9"/>
      <c r="AAS155" s="11"/>
      <c r="AAT155" s="8"/>
      <c r="AAU155" s="9"/>
      <c r="AAZ155" s="11"/>
      <c r="ABA155" s="8"/>
      <c r="ABB155" s="9"/>
      <c r="ABG155" s="11"/>
      <c r="ABH155" s="8"/>
      <c r="ABI155" s="9"/>
      <c r="ABN155" s="11"/>
      <c r="ABO155" s="8"/>
      <c r="ABP155" s="9"/>
      <c r="ABU155" s="11"/>
      <c r="ABV155" s="8"/>
      <c r="ABW155" s="9"/>
      <c r="ACB155" s="11"/>
      <c r="ACC155" s="8"/>
      <c r="ACD155" s="9"/>
      <c r="ACI155" s="11"/>
      <c r="ACJ155" s="8"/>
      <c r="ACK155" s="9"/>
      <c r="ACP155" s="11"/>
      <c r="ACQ155" s="8"/>
      <c r="ACR155" s="9"/>
      <c r="ACW155" s="11"/>
      <c r="ACX155" s="8"/>
      <c r="ACY155" s="9"/>
      <c r="ADD155" s="11"/>
      <c r="ADE155" s="8"/>
      <c r="ADF155" s="9"/>
      <c r="ADK155" s="11"/>
      <c r="ADL155" s="8"/>
      <c r="ADM155" s="9"/>
      <c r="ADR155" s="11"/>
      <c r="ADS155" s="8"/>
      <c r="ADT155" s="9"/>
      <c r="ADY155" s="11"/>
      <c r="ADZ155" s="8"/>
      <c r="AEA155" s="9"/>
      <c r="AEF155" s="11"/>
      <c r="AEG155" s="8"/>
      <c r="AEH155" s="9"/>
      <c r="AEM155" s="11"/>
      <c r="AEN155" s="8"/>
      <c r="AEO155" s="9"/>
      <c r="AET155" s="11"/>
      <c r="AEU155" s="8"/>
      <c r="AEV155" s="9"/>
      <c r="AFA155" s="11"/>
      <c r="AFB155" s="8"/>
      <c r="AFC155" s="9"/>
      <c r="AFH155" s="11"/>
      <c r="AFI155" s="8"/>
      <c r="AFJ155" s="9"/>
      <c r="AFO155" s="11"/>
      <c r="AFP155" s="8"/>
      <c r="AFQ155" s="9"/>
      <c r="AFV155" s="11"/>
      <c r="AFW155" s="8"/>
      <c r="AFX155" s="9"/>
      <c r="AGC155" s="11"/>
      <c r="AGD155" s="8"/>
      <c r="AGE155" s="9"/>
      <c r="AGJ155" s="11"/>
      <c r="AGK155" s="8"/>
      <c r="AGL155" s="9"/>
      <c r="AGQ155" s="11"/>
      <c r="AGR155" s="8"/>
      <c r="AGS155" s="9"/>
      <c r="AGX155" s="11"/>
      <c r="AGY155" s="8"/>
      <c r="AGZ155" s="9"/>
      <c r="AHE155" s="11"/>
      <c r="AHF155" s="8"/>
      <c r="AHG155" s="9"/>
      <c r="AHL155" s="11"/>
      <c r="AHM155" s="8"/>
      <c r="AHN155" s="9"/>
      <c r="AHS155" s="11"/>
      <c r="AHT155" s="8"/>
      <c r="AHU155" s="9"/>
      <c r="AHZ155" s="11"/>
      <c r="AIA155" s="8"/>
      <c r="AIB155" s="9"/>
      <c r="AIG155" s="11"/>
      <c r="AIH155" s="8"/>
      <c r="AII155" s="9"/>
      <c r="AIN155" s="11"/>
      <c r="AIO155" s="8"/>
      <c r="AIP155" s="9"/>
      <c r="AIU155" s="11"/>
      <c r="AIV155" s="8"/>
      <c r="AIW155" s="9"/>
      <c r="AJB155" s="11"/>
      <c r="AJC155" s="8"/>
      <c r="AJD155" s="9"/>
      <c r="AJI155" s="11"/>
      <c r="AJJ155" s="8"/>
      <c r="AJK155" s="9"/>
      <c r="AJP155" s="11"/>
      <c r="AJQ155" s="8"/>
      <c r="AJR155" s="9"/>
      <c r="AJW155" s="11"/>
      <c r="AJX155" s="8"/>
      <c r="AJY155" s="9"/>
      <c r="AKD155" s="11"/>
      <c r="AKE155" s="8"/>
      <c r="AKF155" s="9"/>
      <c r="AKK155" s="11"/>
      <c r="AKL155" s="8"/>
      <c r="AKM155" s="9"/>
      <c r="AKR155" s="11"/>
      <c r="AKS155" s="8"/>
      <c r="AKT155" s="9"/>
      <c r="AKY155" s="11"/>
      <c r="AKZ155" s="8"/>
      <c r="ALA155" s="9"/>
      <c r="ALF155" s="11"/>
      <c r="ALG155" s="8"/>
      <c r="ALH155" s="9"/>
      <c r="ALM155" s="11"/>
      <c r="ALN155" s="8"/>
      <c r="ALO155" s="9"/>
      <c r="ALT155" s="11"/>
      <c r="ALU155" s="8"/>
      <c r="ALV155" s="9"/>
      <c r="AMA155" s="11"/>
      <c r="AMB155" s="8"/>
      <c r="AMC155" s="9"/>
      <c r="AMH155" s="11"/>
      <c r="AMI155" s="8"/>
      <c r="AMJ155" s="9"/>
      <c r="AMO155" s="11"/>
      <c r="AMP155" s="8"/>
      <c r="AMQ155" s="9"/>
      <c r="AMV155" s="11"/>
      <c r="AMW155" s="8"/>
      <c r="AMX155" s="9"/>
      <c r="ANC155" s="11"/>
      <c r="AND155" s="8"/>
      <c r="ANE155" s="9"/>
      <c r="ANJ155" s="11"/>
      <c r="ANK155" s="8"/>
      <c r="ANL155" s="9"/>
      <c r="ANQ155" s="11"/>
      <c r="ANR155" s="8"/>
      <c r="ANS155" s="9"/>
      <c r="ANX155" s="11"/>
      <c r="ANY155" s="8"/>
      <c r="ANZ155" s="9"/>
      <c r="AOE155" s="11"/>
      <c r="AOF155" s="8"/>
      <c r="AOG155" s="9"/>
      <c r="AOL155" s="11"/>
      <c r="AOM155" s="8"/>
      <c r="AON155" s="9"/>
      <c r="AOS155" s="11"/>
      <c r="AOT155" s="8"/>
      <c r="AOU155" s="9"/>
      <c r="AOZ155" s="11"/>
      <c r="APA155" s="8"/>
      <c r="APB155" s="9"/>
      <c r="APG155" s="11"/>
      <c r="APH155" s="8"/>
      <c r="API155" s="9"/>
      <c r="APN155" s="11"/>
      <c r="APO155" s="8"/>
      <c r="APP155" s="9"/>
      <c r="APU155" s="11"/>
      <c r="APV155" s="8"/>
      <c r="APW155" s="9"/>
      <c r="AQB155" s="11"/>
      <c r="AQC155" s="8"/>
      <c r="AQD155" s="9"/>
      <c r="AQI155" s="11"/>
      <c r="AQJ155" s="8"/>
      <c r="AQK155" s="9"/>
      <c r="AQP155" s="11"/>
      <c r="AQQ155" s="8"/>
      <c r="AQR155" s="9"/>
      <c r="AQW155" s="11"/>
      <c r="AQX155" s="8"/>
      <c r="AQY155" s="9"/>
      <c r="ARD155" s="11"/>
      <c r="ARE155" s="8"/>
      <c r="ARF155" s="9"/>
      <c r="ARK155" s="11"/>
      <c r="ARL155" s="8"/>
      <c r="ARM155" s="9"/>
      <c r="ARR155" s="11"/>
      <c r="ARS155" s="8"/>
      <c r="ART155" s="9"/>
      <c r="ARY155" s="11"/>
      <c r="ARZ155" s="8"/>
      <c r="ASA155" s="9"/>
      <c r="ASF155" s="11"/>
      <c r="ASG155" s="8"/>
      <c r="ASH155" s="9"/>
      <c r="ASM155" s="11"/>
      <c r="ASN155" s="8"/>
      <c r="ASO155" s="9"/>
      <c r="AST155" s="11"/>
      <c r="ASU155" s="8"/>
      <c r="ASV155" s="9"/>
      <c r="ATA155" s="11"/>
      <c r="ATB155" s="8"/>
      <c r="ATC155" s="9"/>
      <c r="ATH155" s="11"/>
      <c r="ATI155" s="8"/>
      <c r="ATJ155" s="9"/>
      <c r="ATO155" s="11"/>
      <c r="ATP155" s="8"/>
      <c r="ATQ155" s="9"/>
      <c r="ATV155" s="11"/>
      <c r="ATW155" s="8"/>
      <c r="ATX155" s="9"/>
      <c r="AUC155" s="11"/>
      <c r="AUD155" s="8"/>
      <c r="AUE155" s="9"/>
      <c r="AUJ155" s="11"/>
      <c r="AUK155" s="8"/>
      <c r="AUL155" s="9"/>
      <c r="AUQ155" s="11"/>
      <c r="AUR155" s="8"/>
      <c r="AUS155" s="9"/>
      <c r="AUX155" s="11"/>
      <c r="AUY155" s="8"/>
      <c r="AUZ155" s="9"/>
      <c r="AVE155" s="11"/>
      <c r="AVF155" s="8"/>
      <c r="AVG155" s="9"/>
      <c r="AVL155" s="11"/>
      <c r="AVM155" s="8"/>
      <c r="AVN155" s="9"/>
      <c r="AVS155" s="11"/>
      <c r="AVT155" s="8"/>
      <c r="AVU155" s="9"/>
      <c r="AVZ155" s="11"/>
      <c r="AWA155" s="8"/>
      <c r="AWB155" s="9"/>
      <c r="AWG155" s="11"/>
      <c r="AWH155" s="8"/>
      <c r="AWI155" s="9"/>
      <c r="AWN155" s="11"/>
      <c r="AWO155" s="8"/>
      <c r="AWP155" s="9"/>
      <c r="AWU155" s="11"/>
      <c r="AWV155" s="8"/>
      <c r="AWW155" s="9"/>
      <c r="AXB155" s="11"/>
      <c r="AXC155" s="8"/>
      <c r="AXD155" s="9"/>
      <c r="AXI155" s="11"/>
      <c r="AXJ155" s="8"/>
      <c r="AXK155" s="9"/>
      <c r="AXP155" s="11"/>
      <c r="AXQ155" s="8"/>
      <c r="AXR155" s="9"/>
      <c r="AXW155" s="11"/>
      <c r="AXX155" s="8"/>
      <c r="AXY155" s="9"/>
      <c r="AYD155" s="11"/>
      <c r="AYE155" s="8"/>
      <c r="AYF155" s="9"/>
      <c r="AYK155" s="11"/>
      <c r="AYL155" s="8"/>
      <c r="AYM155" s="9"/>
      <c r="AYR155" s="11"/>
      <c r="AYS155" s="8"/>
      <c r="AYT155" s="9"/>
      <c r="AYY155" s="11"/>
      <c r="AYZ155" s="8"/>
      <c r="AZA155" s="9"/>
      <c r="AZF155" s="11"/>
      <c r="AZG155" s="8"/>
      <c r="AZH155" s="9"/>
      <c r="AZM155" s="11"/>
      <c r="AZN155" s="8"/>
      <c r="AZO155" s="9"/>
      <c r="AZT155" s="11"/>
      <c r="AZU155" s="8"/>
      <c r="AZV155" s="9"/>
      <c r="BAA155" s="11"/>
      <c r="BAB155" s="8"/>
      <c r="BAC155" s="9"/>
      <c r="BAH155" s="11"/>
      <c r="BAI155" s="8"/>
      <c r="BAJ155" s="9"/>
      <c r="BAO155" s="11"/>
      <c r="BAP155" s="8"/>
      <c r="BAQ155" s="9"/>
      <c r="BAV155" s="11"/>
      <c r="BAW155" s="8"/>
      <c r="BAX155" s="9"/>
      <c r="BBC155" s="11"/>
      <c r="BBD155" s="8"/>
      <c r="BBE155" s="9"/>
      <c r="BBJ155" s="11"/>
      <c r="BBK155" s="8"/>
      <c r="BBL155" s="9"/>
      <c r="BBQ155" s="11"/>
      <c r="BBR155" s="8"/>
      <c r="BBS155" s="9"/>
      <c r="BBX155" s="11"/>
      <c r="BBY155" s="8"/>
      <c r="BBZ155" s="9"/>
      <c r="BCE155" s="11"/>
      <c r="BCF155" s="8"/>
      <c r="BCG155" s="9"/>
      <c r="BCL155" s="11"/>
      <c r="BCM155" s="8"/>
      <c r="BCN155" s="9"/>
      <c r="BCS155" s="11"/>
      <c r="BCT155" s="8"/>
      <c r="BCU155" s="9"/>
      <c r="BCZ155" s="11"/>
      <c r="BDA155" s="8"/>
      <c r="BDB155" s="9"/>
      <c r="BDG155" s="11"/>
      <c r="BDH155" s="8"/>
      <c r="BDI155" s="9"/>
      <c r="BDN155" s="11"/>
      <c r="BDO155" s="8"/>
      <c r="BDP155" s="9"/>
      <c r="BDU155" s="11"/>
      <c r="BDV155" s="8"/>
      <c r="BDW155" s="9"/>
      <c r="BEB155" s="11"/>
      <c r="BEC155" s="8"/>
      <c r="BED155" s="9"/>
      <c r="BEI155" s="11"/>
      <c r="BEJ155" s="8"/>
      <c r="BEK155" s="9"/>
      <c r="BEP155" s="11"/>
      <c r="BEQ155" s="8"/>
      <c r="BER155" s="9"/>
      <c r="BEW155" s="11"/>
      <c r="BEX155" s="8"/>
      <c r="BEY155" s="9"/>
      <c r="BFD155" s="11"/>
      <c r="BFE155" s="8"/>
      <c r="BFF155" s="9"/>
      <c r="BFK155" s="11"/>
      <c r="BFL155" s="8"/>
      <c r="BFM155" s="9"/>
      <c r="BFR155" s="11"/>
      <c r="BFS155" s="8"/>
      <c r="BFT155" s="9"/>
      <c r="BFY155" s="11"/>
      <c r="BFZ155" s="8"/>
      <c r="BGA155" s="9"/>
      <c r="BGF155" s="11"/>
      <c r="BGG155" s="8"/>
      <c r="BGH155" s="9"/>
      <c r="BGM155" s="11"/>
      <c r="BGN155" s="8"/>
      <c r="BGO155" s="9"/>
      <c r="BGT155" s="11"/>
      <c r="BGU155" s="8"/>
      <c r="BGV155" s="9"/>
      <c r="BHA155" s="11"/>
      <c r="BHB155" s="8"/>
      <c r="BHC155" s="9"/>
      <c r="BHH155" s="11"/>
      <c r="BHI155" s="8"/>
      <c r="BHJ155" s="9"/>
      <c r="BHO155" s="11"/>
      <c r="BHP155" s="8"/>
      <c r="BHQ155" s="9"/>
      <c r="BHV155" s="11"/>
      <c r="BHW155" s="8"/>
      <c r="BHX155" s="9"/>
      <c r="BIC155" s="11"/>
      <c r="BID155" s="8"/>
      <c r="BIE155" s="9"/>
      <c r="BIJ155" s="11"/>
      <c r="BIK155" s="8"/>
      <c r="BIL155" s="9"/>
      <c r="BIQ155" s="11"/>
      <c r="BIR155" s="8"/>
      <c r="BIS155" s="9"/>
      <c r="BIX155" s="11"/>
      <c r="BIY155" s="8"/>
      <c r="BIZ155" s="9"/>
      <c r="BJE155" s="11"/>
      <c r="BJF155" s="8"/>
      <c r="BJG155" s="9"/>
      <c r="BJL155" s="11"/>
      <c r="BJM155" s="8"/>
      <c r="BJN155" s="9"/>
      <c r="BJS155" s="11"/>
      <c r="BJT155" s="8"/>
      <c r="BJU155" s="9"/>
      <c r="BJZ155" s="11"/>
      <c r="BKA155" s="8"/>
      <c r="BKB155" s="9"/>
      <c r="BKG155" s="11"/>
      <c r="BKH155" s="8"/>
      <c r="BKI155" s="9"/>
      <c r="BKN155" s="11"/>
      <c r="BKO155" s="8"/>
      <c r="BKP155" s="9"/>
      <c r="BKU155" s="11"/>
      <c r="BKV155" s="8"/>
      <c r="BKW155" s="9"/>
      <c r="BLB155" s="11"/>
      <c r="BLC155" s="8"/>
      <c r="BLD155" s="9"/>
      <c r="BLI155" s="11"/>
      <c r="BLJ155" s="8"/>
      <c r="BLK155" s="9"/>
      <c r="BLP155" s="11"/>
      <c r="BLQ155" s="8"/>
      <c r="BLR155" s="9"/>
      <c r="BLW155" s="11"/>
      <c r="BLX155" s="8"/>
      <c r="BLY155" s="9"/>
      <c r="BMD155" s="11"/>
      <c r="BME155" s="8"/>
      <c r="BMF155" s="9"/>
      <c r="BMK155" s="11"/>
      <c r="BML155" s="8"/>
      <c r="BMM155" s="9"/>
      <c r="BMR155" s="11"/>
      <c r="BMS155" s="8"/>
      <c r="BMT155" s="9"/>
      <c r="BMY155" s="11"/>
      <c r="BMZ155" s="8"/>
      <c r="BNA155" s="9"/>
      <c r="BNF155" s="11"/>
      <c r="BNG155" s="8"/>
      <c r="BNH155" s="9"/>
      <c r="BNM155" s="11"/>
      <c r="BNN155" s="8"/>
      <c r="BNO155" s="9"/>
      <c r="BNT155" s="11"/>
      <c r="BNU155" s="8"/>
      <c r="BNV155" s="9"/>
      <c r="BOA155" s="11"/>
      <c r="BOB155" s="8"/>
      <c r="BOC155" s="9"/>
      <c r="BOH155" s="11"/>
      <c r="BOI155" s="8"/>
      <c r="BOJ155" s="9"/>
      <c r="BOO155" s="11"/>
      <c r="BOP155" s="8"/>
      <c r="BOQ155" s="9"/>
      <c r="BOV155" s="11"/>
      <c r="BOW155" s="8"/>
      <c r="BOX155" s="9"/>
      <c r="BPC155" s="11"/>
      <c r="BPD155" s="8"/>
      <c r="BPE155" s="9"/>
      <c r="BPJ155" s="11"/>
      <c r="BPK155" s="8"/>
      <c r="BPL155" s="9"/>
      <c r="BPQ155" s="11"/>
      <c r="BPR155" s="8"/>
      <c r="BPS155" s="9"/>
      <c r="BPX155" s="11"/>
      <c r="BPY155" s="8"/>
      <c r="BPZ155" s="9"/>
      <c r="BQE155" s="11"/>
      <c r="BQF155" s="8"/>
      <c r="BQG155" s="9"/>
      <c r="BQL155" s="11"/>
      <c r="BQM155" s="8"/>
      <c r="BQN155" s="9"/>
      <c r="BQS155" s="11"/>
      <c r="BQT155" s="8"/>
      <c r="BQU155" s="9"/>
      <c r="BQZ155" s="11"/>
      <c r="BRA155" s="8"/>
      <c r="BRB155" s="9"/>
      <c r="BRG155" s="11"/>
      <c r="BRH155" s="8"/>
      <c r="BRI155" s="9"/>
      <c r="BRN155" s="11"/>
      <c r="BRO155" s="8"/>
      <c r="BRP155" s="9"/>
      <c r="BRU155" s="11"/>
      <c r="BRV155" s="8"/>
      <c r="BRW155" s="9"/>
      <c r="BSB155" s="11"/>
      <c r="BSC155" s="8"/>
      <c r="BSD155" s="9"/>
      <c r="BSI155" s="11"/>
      <c r="BSJ155" s="8"/>
      <c r="BSK155" s="9"/>
      <c r="BSP155" s="11"/>
      <c r="BSQ155" s="8"/>
      <c r="BSR155" s="9"/>
      <c r="BSW155" s="11"/>
      <c r="BSX155" s="8"/>
      <c r="BSY155" s="9"/>
      <c r="BTD155" s="11"/>
      <c r="BTE155" s="8"/>
      <c r="BTF155" s="9"/>
      <c r="BTK155" s="11"/>
      <c r="BTL155" s="8"/>
      <c r="BTM155" s="9"/>
      <c r="BTR155" s="11"/>
      <c r="BTS155" s="8"/>
      <c r="BTT155" s="9"/>
      <c r="BTY155" s="11"/>
      <c r="BTZ155" s="8"/>
      <c r="BUA155" s="9"/>
      <c r="BUF155" s="11"/>
      <c r="BUG155" s="8"/>
      <c r="BUH155" s="9"/>
      <c r="BUM155" s="11"/>
      <c r="BUN155" s="8"/>
      <c r="BUO155" s="9"/>
      <c r="BUT155" s="11"/>
      <c r="BUU155" s="8"/>
      <c r="BUV155" s="9"/>
      <c r="BVA155" s="11"/>
      <c r="BVB155" s="8"/>
      <c r="BVC155" s="9"/>
      <c r="BVH155" s="11"/>
      <c r="BVI155" s="8"/>
      <c r="BVJ155" s="9"/>
      <c r="BVO155" s="11"/>
      <c r="BVP155" s="8"/>
      <c r="BVQ155" s="9"/>
      <c r="BVV155" s="11"/>
      <c r="BVW155" s="8"/>
      <c r="BVX155" s="9"/>
      <c r="BWC155" s="11"/>
      <c r="BWD155" s="8"/>
      <c r="BWE155" s="9"/>
      <c r="BWJ155" s="11"/>
      <c r="BWK155" s="8"/>
      <c r="BWL155" s="9"/>
      <c r="BWQ155" s="11"/>
      <c r="BWR155" s="8"/>
      <c r="BWS155" s="9"/>
      <c r="BWX155" s="11"/>
      <c r="BWY155" s="8"/>
      <c r="BWZ155" s="9"/>
      <c r="BXE155" s="11"/>
      <c r="BXF155" s="8"/>
      <c r="BXG155" s="9"/>
      <c r="BXL155" s="11"/>
      <c r="BXM155" s="8"/>
      <c r="BXN155" s="9"/>
      <c r="BXS155" s="11"/>
      <c r="BXT155" s="8"/>
      <c r="BXU155" s="9"/>
      <c r="BXZ155" s="11"/>
      <c r="BYA155" s="8"/>
      <c r="BYB155" s="9"/>
      <c r="BYG155" s="11"/>
      <c r="BYH155" s="8"/>
      <c r="BYI155" s="9"/>
      <c r="BYN155" s="11"/>
      <c r="BYO155" s="8"/>
      <c r="BYP155" s="9"/>
      <c r="BYU155" s="11"/>
      <c r="BYV155" s="8"/>
      <c r="BYW155" s="9"/>
      <c r="BZB155" s="11"/>
      <c r="BZC155" s="8"/>
      <c r="BZD155" s="9"/>
      <c r="BZI155" s="11"/>
      <c r="BZJ155" s="8"/>
      <c r="BZK155" s="9"/>
      <c r="BZP155" s="11"/>
      <c r="BZQ155" s="8"/>
      <c r="BZR155" s="9"/>
      <c r="BZW155" s="11"/>
      <c r="BZX155" s="8"/>
      <c r="BZY155" s="9"/>
      <c r="CAD155" s="11"/>
      <c r="CAE155" s="8"/>
      <c r="CAF155" s="9"/>
      <c r="CAK155" s="11"/>
      <c r="CAL155" s="8"/>
      <c r="CAM155" s="9"/>
      <c r="CAR155" s="11"/>
      <c r="CAS155" s="8"/>
      <c r="CAT155" s="9"/>
      <c r="CAY155" s="11"/>
      <c r="CAZ155" s="8"/>
      <c r="CBA155" s="9"/>
      <c r="CBF155" s="11"/>
      <c r="CBG155" s="8"/>
      <c r="CBH155" s="9"/>
      <c r="CBM155" s="11"/>
      <c r="CBN155" s="8"/>
      <c r="CBO155" s="9"/>
      <c r="CBT155" s="11"/>
      <c r="CBU155" s="8"/>
      <c r="CBV155" s="9"/>
      <c r="CCA155" s="11"/>
      <c r="CCB155" s="8"/>
      <c r="CCC155" s="9"/>
      <c r="CCH155" s="11"/>
      <c r="CCI155" s="8"/>
      <c r="CCJ155" s="9"/>
      <c r="CCO155" s="11"/>
      <c r="CCP155" s="8"/>
      <c r="CCQ155" s="9"/>
      <c r="CCV155" s="11"/>
      <c r="CCW155" s="8"/>
      <c r="CCX155" s="9"/>
      <c r="CDC155" s="11"/>
      <c r="CDD155" s="8"/>
      <c r="CDE155" s="9"/>
      <c r="CDJ155" s="11"/>
      <c r="CDK155" s="8"/>
      <c r="CDL155" s="9"/>
      <c r="CDQ155" s="11"/>
      <c r="CDR155" s="8"/>
      <c r="CDS155" s="9"/>
      <c r="CDX155" s="11"/>
      <c r="CDY155" s="8"/>
      <c r="CDZ155" s="9"/>
      <c r="CEE155" s="11"/>
      <c r="CEF155" s="8"/>
      <c r="CEG155" s="9"/>
      <c r="CEL155" s="11"/>
      <c r="CEM155" s="8"/>
      <c r="CEN155" s="9"/>
      <c r="CES155" s="11"/>
      <c r="CET155" s="8"/>
      <c r="CEU155" s="9"/>
      <c r="CEZ155" s="11"/>
      <c r="CFA155" s="8"/>
      <c r="CFB155" s="9"/>
      <c r="CFG155" s="11"/>
      <c r="CFH155" s="8"/>
      <c r="CFI155" s="9"/>
      <c r="CFN155" s="11"/>
      <c r="CFO155" s="8"/>
      <c r="CFP155" s="9"/>
      <c r="CFU155" s="11"/>
      <c r="CFV155" s="8"/>
      <c r="CFW155" s="9"/>
      <c r="CGB155" s="11"/>
      <c r="CGC155" s="8"/>
      <c r="CGD155" s="9"/>
      <c r="CGI155" s="11"/>
      <c r="CGJ155" s="8"/>
      <c r="CGK155" s="9"/>
      <c r="CGP155" s="11"/>
      <c r="CGQ155" s="8"/>
      <c r="CGR155" s="9"/>
      <c r="CGW155" s="11"/>
      <c r="CGX155" s="8"/>
      <c r="CGY155" s="9"/>
      <c r="CHD155" s="11"/>
      <c r="CHE155" s="8"/>
      <c r="CHF155" s="9"/>
      <c r="CHK155" s="11"/>
      <c r="CHL155" s="8"/>
      <c r="CHM155" s="9"/>
      <c r="CHR155" s="11"/>
      <c r="CHS155" s="8"/>
      <c r="CHT155" s="9"/>
      <c r="CHY155" s="11"/>
      <c r="CHZ155" s="8"/>
      <c r="CIA155" s="9"/>
      <c r="CIF155" s="11"/>
      <c r="CIG155" s="8"/>
      <c r="CIH155" s="9"/>
      <c r="CIM155" s="11"/>
      <c r="CIN155" s="8"/>
      <c r="CIO155" s="9"/>
      <c r="CIT155" s="11"/>
      <c r="CIU155" s="8"/>
      <c r="CIV155" s="9"/>
      <c r="CJA155" s="11"/>
      <c r="CJB155" s="8"/>
      <c r="CJC155" s="9"/>
      <c r="CJH155" s="11"/>
      <c r="CJI155" s="8"/>
      <c r="CJJ155" s="9"/>
      <c r="CJO155" s="11"/>
      <c r="CJP155" s="8"/>
      <c r="CJQ155" s="9"/>
      <c r="CJV155" s="11"/>
      <c r="CJW155" s="8"/>
      <c r="CJX155" s="9"/>
      <c r="CKC155" s="11"/>
      <c r="CKD155" s="8"/>
      <c r="CKE155" s="9"/>
      <c r="CKJ155" s="11"/>
      <c r="CKK155" s="8"/>
      <c r="CKL155" s="9"/>
      <c r="CKQ155" s="11"/>
      <c r="CKR155" s="8"/>
      <c r="CKS155" s="9"/>
      <c r="CKX155" s="11"/>
      <c r="CKY155" s="8"/>
      <c r="CKZ155" s="9"/>
      <c r="CLE155" s="11"/>
      <c r="CLF155" s="8"/>
      <c r="CLG155" s="9"/>
      <c r="CLL155" s="11"/>
      <c r="CLM155" s="8"/>
      <c r="CLN155" s="9"/>
      <c r="CLS155" s="11"/>
      <c r="CLT155" s="8"/>
      <c r="CLU155" s="9"/>
      <c r="CLZ155" s="11"/>
      <c r="CMA155" s="8"/>
      <c r="CMB155" s="9"/>
      <c r="CMG155" s="11"/>
      <c r="CMH155" s="8"/>
      <c r="CMI155" s="9"/>
      <c r="CMN155" s="11"/>
      <c r="CMO155" s="8"/>
      <c r="CMP155" s="9"/>
      <c r="CMU155" s="11"/>
      <c r="CMV155" s="8"/>
      <c r="CMW155" s="9"/>
      <c r="CNB155" s="11"/>
      <c r="CNC155" s="8"/>
      <c r="CND155" s="9"/>
      <c r="CNI155" s="11"/>
      <c r="CNJ155" s="8"/>
      <c r="CNK155" s="9"/>
      <c r="CNP155" s="11"/>
      <c r="CNQ155" s="8"/>
      <c r="CNR155" s="9"/>
      <c r="CNW155" s="11"/>
      <c r="CNX155" s="8"/>
      <c r="CNY155" s="9"/>
      <c r="COD155" s="11"/>
      <c r="COE155" s="8"/>
      <c r="COF155" s="9"/>
      <c r="COK155" s="11"/>
      <c r="COL155" s="8"/>
      <c r="COM155" s="9"/>
      <c r="COR155" s="11"/>
      <c r="COS155" s="8"/>
      <c r="COT155" s="9"/>
      <c r="COY155" s="11"/>
      <c r="COZ155" s="8"/>
      <c r="CPA155" s="9"/>
      <c r="CPF155" s="11"/>
      <c r="CPG155" s="8"/>
      <c r="CPH155" s="9"/>
      <c r="CPM155" s="11"/>
      <c r="CPN155" s="8"/>
      <c r="CPO155" s="9"/>
      <c r="CPT155" s="11"/>
      <c r="CPU155" s="8"/>
      <c r="CPV155" s="9"/>
      <c r="CQA155" s="11"/>
      <c r="CQB155" s="8"/>
      <c r="CQC155" s="9"/>
      <c r="CQH155" s="11"/>
      <c r="CQI155" s="8"/>
      <c r="CQJ155" s="9"/>
      <c r="CQO155" s="11"/>
      <c r="CQP155" s="8"/>
      <c r="CQQ155" s="9"/>
      <c r="CQV155" s="11"/>
      <c r="CQW155" s="8"/>
      <c r="CQX155" s="9"/>
      <c r="CRC155" s="11"/>
      <c r="CRD155" s="8"/>
      <c r="CRE155" s="9"/>
      <c r="CRJ155" s="11"/>
      <c r="CRK155" s="8"/>
      <c r="CRL155" s="9"/>
      <c r="CRQ155" s="11"/>
      <c r="CRR155" s="8"/>
      <c r="CRS155" s="9"/>
      <c r="CRX155" s="11"/>
      <c r="CRY155" s="8"/>
      <c r="CRZ155" s="9"/>
      <c r="CSE155" s="11"/>
      <c r="CSF155" s="8"/>
      <c r="CSG155" s="9"/>
      <c r="CSL155" s="11"/>
      <c r="CSM155" s="8"/>
      <c r="CSN155" s="9"/>
      <c r="CSS155" s="11"/>
      <c r="CST155" s="8"/>
      <c r="CSU155" s="9"/>
      <c r="CSZ155" s="11"/>
      <c r="CTA155" s="8"/>
      <c r="CTB155" s="9"/>
      <c r="CTG155" s="11"/>
      <c r="CTH155" s="8"/>
      <c r="CTI155" s="9"/>
      <c r="CTN155" s="11"/>
      <c r="CTO155" s="8"/>
      <c r="CTP155" s="9"/>
      <c r="CTU155" s="11"/>
      <c r="CTV155" s="8"/>
      <c r="CTW155" s="9"/>
      <c r="CUB155" s="11"/>
      <c r="CUC155" s="8"/>
      <c r="CUD155" s="9"/>
      <c r="CUI155" s="11"/>
      <c r="CUJ155" s="8"/>
      <c r="CUK155" s="9"/>
      <c r="CUP155" s="11"/>
      <c r="CUQ155" s="8"/>
      <c r="CUR155" s="9"/>
      <c r="CUW155" s="11"/>
      <c r="CUX155" s="8"/>
      <c r="CUY155" s="9"/>
      <c r="CVD155" s="11"/>
      <c r="CVE155" s="8"/>
      <c r="CVF155" s="9"/>
      <c r="CVK155" s="11"/>
      <c r="CVL155" s="8"/>
      <c r="CVM155" s="9"/>
      <c r="CVR155" s="11"/>
      <c r="CVS155" s="8"/>
      <c r="CVT155" s="9"/>
      <c r="CVY155" s="11"/>
      <c r="CVZ155" s="8"/>
      <c r="CWA155" s="9"/>
      <c r="CWF155" s="11"/>
      <c r="CWG155" s="8"/>
      <c r="CWH155" s="9"/>
      <c r="CWM155" s="11"/>
      <c r="CWN155" s="8"/>
      <c r="CWO155" s="9"/>
      <c r="CWT155" s="11"/>
      <c r="CWU155" s="8"/>
      <c r="CWV155" s="9"/>
      <c r="CXA155" s="11"/>
      <c r="CXB155" s="8"/>
      <c r="CXC155" s="9"/>
      <c r="CXH155" s="11"/>
      <c r="CXI155" s="8"/>
      <c r="CXJ155" s="9"/>
      <c r="CXO155" s="11"/>
      <c r="CXP155" s="8"/>
      <c r="CXQ155" s="9"/>
      <c r="CXV155" s="11"/>
      <c r="CXW155" s="8"/>
      <c r="CXX155" s="9"/>
      <c r="CYC155" s="11"/>
      <c r="CYD155" s="8"/>
      <c r="CYE155" s="9"/>
      <c r="CYJ155" s="11"/>
      <c r="CYK155" s="8"/>
      <c r="CYL155" s="9"/>
      <c r="CYQ155" s="11"/>
      <c r="CYR155" s="8"/>
      <c r="CYS155" s="9"/>
      <c r="CYX155" s="11"/>
      <c r="CYY155" s="8"/>
      <c r="CYZ155" s="9"/>
      <c r="CZE155" s="11"/>
      <c r="CZF155" s="8"/>
      <c r="CZG155" s="9"/>
      <c r="CZL155" s="11"/>
      <c r="CZM155" s="8"/>
      <c r="CZN155" s="9"/>
      <c r="CZS155" s="11"/>
      <c r="CZT155" s="8"/>
      <c r="CZU155" s="9"/>
      <c r="CZZ155" s="11"/>
      <c r="DAA155" s="8"/>
      <c r="DAB155" s="9"/>
      <c r="DAG155" s="11"/>
      <c r="DAH155" s="8"/>
      <c r="DAI155" s="9"/>
      <c r="DAN155" s="11"/>
      <c r="DAO155" s="8"/>
      <c r="DAP155" s="9"/>
      <c r="DAU155" s="11"/>
      <c r="DAV155" s="8"/>
      <c r="DAW155" s="9"/>
      <c r="DBB155" s="11"/>
      <c r="DBC155" s="8"/>
      <c r="DBD155" s="9"/>
      <c r="DBI155" s="11"/>
      <c r="DBJ155" s="8"/>
      <c r="DBK155" s="9"/>
      <c r="DBP155" s="11"/>
      <c r="DBQ155" s="8"/>
      <c r="DBR155" s="9"/>
      <c r="DBW155" s="11"/>
      <c r="DBX155" s="8"/>
      <c r="DBY155" s="9"/>
      <c r="DCD155" s="11"/>
      <c r="DCE155" s="8"/>
      <c r="DCF155" s="9"/>
      <c r="DCK155" s="11"/>
      <c r="DCL155" s="8"/>
      <c r="DCM155" s="9"/>
      <c r="DCR155" s="11"/>
      <c r="DCS155" s="8"/>
      <c r="DCT155" s="9"/>
      <c r="DCY155" s="11"/>
      <c r="DCZ155" s="8"/>
      <c r="DDA155" s="9"/>
      <c r="DDF155" s="11"/>
      <c r="DDG155" s="8"/>
      <c r="DDH155" s="9"/>
      <c r="DDM155" s="11"/>
      <c r="DDN155" s="8"/>
      <c r="DDO155" s="9"/>
      <c r="DDT155" s="11"/>
      <c r="DDU155" s="8"/>
      <c r="DDV155" s="9"/>
      <c r="DEA155" s="11"/>
      <c r="DEB155" s="8"/>
      <c r="DEC155" s="9"/>
      <c r="DEH155" s="11"/>
      <c r="DEI155" s="8"/>
      <c r="DEJ155" s="9"/>
      <c r="DEO155" s="11"/>
      <c r="DEP155" s="8"/>
      <c r="DEQ155" s="9"/>
      <c r="DEV155" s="11"/>
      <c r="DEW155" s="8"/>
      <c r="DEX155" s="9"/>
      <c r="DFC155" s="11"/>
      <c r="DFD155" s="8"/>
      <c r="DFE155" s="9"/>
      <c r="DFJ155" s="11"/>
      <c r="DFK155" s="8"/>
      <c r="DFL155" s="9"/>
      <c r="DFQ155" s="11"/>
      <c r="DFR155" s="8"/>
      <c r="DFS155" s="9"/>
      <c r="DFX155" s="11"/>
      <c r="DFY155" s="8"/>
      <c r="DFZ155" s="9"/>
      <c r="DGE155" s="11"/>
      <c r="DGF155" s="8"/>
      <c r="DGG155" s="9"/>
      <c r="DGL155" s="11"/>
      <c r="DGM155" s="8"/>
      <c r="DGN155" s="9"/>
      <c r="DGS155" s="11"/>
      <c r="DGT155" s="8"/>
      <c r="DGU155" s="9"/>
      <c r="DGZ155" s="11"/>
      <c r="DHA155" s="8"/>
      <c r="DHB155" s="9"/>
      <c r="DHG155" s="11"/>
      <c r="DHH155" s="8"/>
      <c r="DHI155" s="9"/>
      <c r="DHN155" s="11"/>
      <c r="DHO155" s="8"/>
      <c r="DHP155" s="9"/>
      <c r="DHU155" s="11"/>
      <c r="DHV155" s="8"/>
      <c r="DHW155" s="9"/>
      <c r="DIB155" s="11"/>
      <c r="DIC155" s="8"/>
      <c r="DID155" s="9"/>
      <c r="DII155" s="11"/>
      <c r="DIJ155" s="8"/>
      <c r="DIK155" s="9"/>
      <c r="DIP155" s="11"/>
      <c r="DIQ155" s="8"/>
      <c r="DIR155" s="9"/>
      <c r="DIW155" s="11"/>
      <c r="DIX155" s="8"/>
      <c r="DIY155" s="9"/>
      <c r="DJD155" s="11"/>
      <c r="DJE155" s="8"/>
      <c r="DJF155" s="9"/>
      <c r="DJK155" s="11"/>
      <c r="DJL155" s="8"/>
      <c r="DJM155" s="9"/>
      <c r="DJR155" s="11"/>
      <c r="DJS155" s="8"/>
      <c r="DJT155" s="9"/>
      <c r="DJY155" s="11"/>
      <c r="DJZ155" s="8"/>
      <c r="DKA155" s="9"/>
      <c r="DKF155" s="11"/>
      <c r="DKG155" s="8"/>
      <c r="DKH155" s="9"/>
      <c r="DKM155" s="11"/>
      <c r="DKN155" s="8"/>
      <c r="DKO155" s="9"/>
      <c r="DKT155" s="11"/>
      <c r="DKU155" s="8"/>
      <c r="DKV155" s="9"/>
      <c r="DLA155" s="11"/>
      <c r="DLB155" s="8"/>
      <c r="DLC155" s="9"/>
      <c r="DLH155" s="11"/>
      <c r="DLI155" s="8"/>
      <c r="DLJ155" s="9"/>
      <c r="DLO155" s="11"/>
      <c r="DLP155" s="8"/>
      <c r="DLQ155" s="9"/>
      <c r="DLV155" s="11"/>
      <c r="DLW155" s="8"/>
      <c r="DLX155" s="9"/>
      <c r="DMC155" s="11"/>
      <c r="DMD155" s="8"/>
      <c r="DME155" s="9"/>
      <c r="DMJ155" s="11"/>
      <c r="DMK155" s="8"/>
      <c r="DML155" s="9"/>
      <c r="DMQ155" s="11"/>
      <c r="DMR155" s="8"/>
      <c r="DMS155" s="9"/>
      <c r="DMX155" s="11"/>
      <c r="DMY155" s="8"/>
      <c r="DMZ155" s="9"/>
      <c r="DNE155" s="11"/>
      <c r="DNF155" s="8"/>
      <c r="DNG155" s="9"/>
      <c r="DNL155" s="11"/>
      <c r="DNM155" s="8"/>
      <c r="DNN155" s="9"/>
      <c r="DNS155" s="11"/>
      <c r="DNT155" s="8"/>
      <c r="DNU155" s="9"/>
      <c r="DNZ155" s="11"/>
      <c r="DOA155" s="8"/>
      <c r="DOB155" s="9"/>
      <c r="DOG155" s="11"/>
      <c r="DOH155" s="8"/>
      <c r="DOI155" s="9"/>
      <c r="DON155" s="11"/>
      <c r="DOO155" s="8"/>
      <c r="DOP155" s="9"/>
      <c r="DOU155" s="11"/>
      <c r="DOV155" s="8"/>
      <c r="DOW155" s="9"/>
      <c r="DPB155" s="11"/>
      <c r="DPC155" s="8"/>
      <c r="DPD155" s="9"/>
      <c r="DPI155" s="11"/>
      <c r="DPJ155" s="8"/>
      <c r="DPK155" s="9"/>
      <c r="DPP155" s="11"/>
      <c r="DPQ155" s="8"/>
      <c r="DPR155" s="9"/>
      <c r="DPW155" s="11"/>
      <c r="DPX155" s="8"/>
      <c r="DPY155" s="9"/>
      <c r="DQD155" s="11"/>
      <c r="DQE155" s="8"/>
      <c r="DQF155" s="9"/>
      <c r="DQK155" s="11"/>
      <c r="DQL155" s="8"/>
      <c r="DQM155" s="9"/>
      <c r="DQR155" s="11"/>
      <c r="DQS155" s="8"/>
      <c r="DQT155" s="9"/>
      <c r="DQY155" s="11"/>
      <c r="DQZ155" s="8"/>
      <c r="DRA155" s="9"/>
      <c r="DRF155" s="11"/>
      <c r="DRG155" s="8"/>
      <c r="DRH155" s="9"/>
      <c r="DRM155" s="11"/>
      <c r="DRN155" s="8"/>
      <c r="DRO155" s="9"/>
      <c r="DRT155" s="11"/>
      <c r="DRU155" s="8"/>
      <c r="DRV155" s="9"/>
      <c r="DSA155" s="11"/>
      <c r="DSB155" s="8"/>
      <c r="DSC155" s="9"/>
      <c r="DSH155" s="11"/>
      <c r="DSI155" s="8"/>
      <c r="DSJ155" s="9"/>
      <c r="DSO155" s="11"/>
      <c r="DSP155" s="8"/>
      <c r="DSQ155" s="9"/>
      <c r="DSV155" s="11"/>
      <c r="DSW155" s="8"/>
      <c r="DSX155" s="9"/>
      <c r="DTC155" s="11"/>
      <c r="DTD155" s="8"/>
      <c r="DTE155" s="9"/>
      <c r="DTJ155" s="11"/>
      <c r="DTK155" s="8"/>
      <c r="DTL155" s="9"/>
      <c r="DTQ155" s="11"/>
      <c r="DTR155" s="8"/>
      <c r="DTS155" s="9"/>
      <c r="DTX155" s="11"/>
      <c r="DTY155" s="8"/>
      <c r="DTZ155" s="9"/>
      <c r="DUE155" s="11"/>
      <c r="DUF155" s="8"/>
      <c r="DUG155" s="9"/>
      <c r="DUL155" s="11"/>
      <c r="DUM155" s="8"/>
      <c r="DUN155" s="9"/>
      <c r="DUS155" s="11"/>
      <c r="DUT155" s="8"/>
      <c r="DUU155" s="9"/>
      <c r="DUZ155" s="11"/>
      <c r="DVA155" s="8"/>
      <c r="DVB155" s="9"/>
      <c r="DVG155" s="11"/>
      <c r="DVH155" s="8"/>
      <c r="DVI155" s="9"/>
      <c r="DVN155" s="11"/>
      <c r="DVO155" s="8"/>
      <c r="DVP155" s="9"/>
      <c r="DVU155" s="11"/>
      <c r="DVV155" s="8"/>
      <c r="DVW155" s="9"/>
      <c r="DWB155" s="11"/>
      <c r="DWC155" s="8"/>
      <c r="DWD155" s="9"/>
      <c r="DWI155" s="11"/>
      <c r="DWJ155" s="8"/>
      <c r="DWK155" s="9"/>
      <c r="DWP155" s="11"/>
      <c r="DWQ155" s="8"/>
      <c r="DWR155" s="9"/>
      <c r="DWW155" s="11"/>
      <c r="DWX155" s="8"/>
      <c r="DWY155" s="9"/>
      <c r="DXD155" s="11"/>
      <c r="DXE155" s="8"/>
      <c r="DXF155" s="9"/>
      <c r="DXK155" s="11"/>
      <c r="DXL155" s="8"/>
      <c r="DXM155" s="9"/>
      <c r="DXR155" s="11"/>
      <c r="DXS155" s="8"/>
      <c r="DXT155" s="9"/>
      <c r="DXY155" s="11"/>
      <c r="DXZ155" s="8"/>
      <c r="DYA155" s="9"/>
      <c r="DYF155" s="11"/>
      <c r="DYG155" s="8"/>
      <c r="DYH155" s="9"/>
      <c r="DYM155" s="11"/>
      <c r="DYN155" s="8"/>
      <c r="DYO155" s="9"/>
      <c r="DYT155" s="11"/>
      <c r="DYU155" s="8"/>
      <c r="DYV155" s="9"/>
      <c r="DZA155" s="11"/>
      <c r="DZB155" s="8"/>
      <c r="DZC155" s="9"/>
      <c r="DZH155" s="11"/>
      <c r="DZI155" s="8"/>
      <c r="DZJ155" s="9"/>
      <c r="DZO155" s="11"/>
      <c r="DZP155" s="8"/>
      <c r="DZQ155" s="9"/>
      <c r="DZV155" s="11"/>
      <c r="DZW155" s="8"/>
      <c r="DZX155" s="9"/>
      <c r="EAC155" s="11"/>
      <c r="EAD155" s="8"/>
      <c r="EAE155" s="9"/>
      <c r="EAJ155" s="11"/>
      <c r="EAK155" s="8"/>
      <c r="EAL155" s="9"/>
      <c r="EAQ155" s="11"/>
      <c r="EAR155" s="8"/>
      <c r="EAS155" s="9"/>
      <c r="EAX155" s="11"/>
      <c r="EAY155" s="8"/>
      <c r="EAZ155" s="9"/>
      <c r="EBE155" s="11"/>
      <c r="EBF155" s="8"/>
      <c r="EBG155" s="9"/>
      <c r="EBL155" s="11"/>
      <c r="EBM155" s="8"/>
      <c r="EBN155" s="9"/>
      <c r="EBS155" s="11"/>
      <c r="EBT155" s="8"/>
      <c r="EBU155" s="9"/>
      <c r="EBZ155" s="11"/>
      <c r="ECA155" s="8"/>
      <c r="ECB155" s="9"/>
      <c r="ECG155" s="11"/>
      <c r="ECH155" s="8"/>
      <c r="ECI155" s="9"/>
      <c r="ECN155" s="11"/>
      <c r="ECO155" s="8"/>
      <c r="ECP155" s="9"/>
      <c r="ECU155" s="11"/>
      <c r="ECV155" s="8"/>
      <c r="ECW155" s="9"/>
      <c r="EDB155" s="11"/>
      <c r="EDC155" s="8"/>
      <c r="EDD155" s="9"/>
      <c r="EDI155" s="11"/>
      <c r="EDJ155" s="8"/>
      <c r="EDK155" s="9"/>
      <c r="EDP155" s="11"/>
      <c r="EDQ155" s="8"/>
      <c r="EDR155" s="9"/>
      <c r="EDW155" s="11"/>
      <c r="EDX155" s="8"/>
      <c r="EDY155" s="9"/>
      <c r="EED155" s="11"/>
      <c r="EEE155" s="8"/>
      <c r="EEF155" s="9"/>
      <c r="EEK155" s="11"/>
      <c r="EEL155" s="8"/>
      <c r="EEM155" s="9"/>
      <c r="EER155" s="11"/>
      <c r="EES155" s="8"/>
      <c r="EET155" s="9"/>
      <c r="EEY155" s="11"/>
      <c r="EEZ155" s="8"/>
      <c r="EFA155" s="9"/>
      <c r="EFF155" s="11"/>
      <c r="EFG155" s="8"/>
      <c r="EFH155" s="9"/>
      <c r="EFM155" s="11"/>
      <c r="EFN155" s="8"/>
      <c r="EFO155" s="9"/>
      <c r="EFT155" s="11"/>
      <c r="EFU155" s="8"/>
      <c r="EFV155" s="9"/>
      <c r="EGA155" s="11"/>
      <c r="EGB155" s="8"/>
      <c r="EGC155" s="9"/>
      <c r="EGH155" s="11"/>
      <c r="EGI155" s="8"/>
      <c r="EGJ155" s="9"/>
      <c r="EGO155" s="11"/>
      <c r="EGP155" s="8"/>
      <c r="EGQ155" s="9"/>
      <c r="EGV155" s="11"/>
      <c r="EGW155" s="8"/>
      <c r="EGX155" s="9"/>
      <c r="EHC155" s="11"/>
      <c r="EHD155" s="8"/>
      <c r="EHE155" s="9"/>
      <c r="EHJ155" s="11"/>
      <c r="EHK155" s="8"/>
      <c r="EHL155" s="9"/>
      <c r="EHQ155" s="11"/>
      <c r="EHR155" s="8"/>
      <c r="EHS155" s="9"/>
      <c r="EHX155" s="11"/>
      <c r="EHY155" s="8"/>
      <c r="EHZ155" s="9"/>
      <c r="EIE155" s="11"/>
      <c r="EIF155" s="8"/>
      <c r="EIG155" s="9"/>
      <c r="EIL155" s="11"/>
      <c r="EIM155" s="8"/>
      <c r="EIN155" s="9"/>
      <c r="EIS155" s="11"/>
      <c r="EIT155" s="8"/>
      <c r="EIU155" s="9"/>
      <c r="EIZ155" s="11"/>
      <c r="EJA155" s="8"/>
      <c r="EJB155" s="9"/>
      <c r="EJG155" s="11"/>
      <c r="EJH155" s="8"/>
      <c r="EJI155" s="9"/>
      <c r="EJN155" s="11"/>
      <c r="EJO155" s="8"/>
      <c r="EJP155" s="9"/>
      <c r="EJU155" s="11"/>
      <c r="EJV155" s="8"/>
      <c r="EJW155" s="9"/>
      <c r="EKB155" s="11"/>
      <c r="EKC155" s="8"/>
      <c r="EKD155" s="9"/>
      <c r="EKI155" s="11"/>
      <c r="EKJ155" s="8"/>
      <c r="EKK155" s="9"/>
      <c r="EKP155" s="11"/>
      <c r="EKQ155" s="8"/>
      <c r="EKR155" s="9"/>
      <c r="EKW155" s="11"/>
      <c r="EKX155" s="8"/>
      <c r="EKY155" s="9"/>
      <c r="ELD155" s="11"/>
      <c r="ELE155" s="8"/>
      <c r="ELF155" s="9"/>
      <c r="ELK155" s="11"/>
      <c r="ELL155" s="8"/>
      <c r="ELM155" s="9"/>
      <c r="ELR155" s="11"/>
      <c r="ELS155" s="8"/>
      <c r="ELT155" s="9"/>
      <c r="ELY155" s="11"/>
      <c r="ELZ155" s="8"/>
      <c r="EMA155" s="9"/>
      <c r="EMF155" s="11"/>
      <c r="EMG155" s="8"/>
      <c r="EMH155" s="9"/>
      <c r="EMM155" s="11"/>
      <c r="EMN155" s="8"/>
      <c r="EMO155" s="9"/>
      <c r="EMT155" s="11"/>
      <c r="EMU155" s="8"/>
      <c r="EMV155" s="9"/>
      <c r="ENA155" s="11"/>
      <c r="ENB155" s="8"/>
      <c r="ENC155" s="9"/>
      <c r="ENH155" s="11"/>
      <c r="ENI155" s="8"/>
      <c r="ENJ155" s="9"/>
      <c r="ENO155" s="11"/>
      <c r="ENP155" s="8"/>
      <c r="ENQ155" s="9"/>
      <c r="ENV155" s="11"/>
      <c r="ENW155" s="8"/>
      <c r="ENX155" s="9"/>
      <c r="EOC155" s="11"/>
      <c r="EOD155" s="8"/>
      <c r="EOE155" s="9"/>
      <c r="EOJ155" s="11"/>
      <c r="EOK155" s="8"/>
      <c r="EOL155" s="9"/>
      <c r="EOQ155" s="11"/>
      <c r="EOR155" s="8"/>
      <c r="EOS155" s="9"/>
      <c r="EOX155" s="11"/>
      <c r="EOY155" s="8"/>
      <c r="EOZ155" s="9"/>
      <c r="EPE155" s="11"/>
      <c r="EPF155" s="8"/>
      <c r="EPG155" s="9"/>
      <c r="EPL155" s="11"/>
      <c r="EPM155" s="8"/>
      <c r="EPN155" s="9"/>
      <c r="EPS155" s="11"/>
      <c r="EPT155" s="8"/>
      <c r="EPU155" s="9"/>
      <c r="EPZ155" s="11"/>
      <c r="EQA155" s="8"/>
      <c r="EQB155" s="9"/>
      <c r="EQG155" s="11"/>
      <c r="EQH155" s="8"/>
      <c r="EQI155" s="9"/>
      <c r="EQN155" s="11"/>
      <c r="EQO155" s="8"/>
      <c r="EQP155" s="9"/>
      <c r="EQU155" s="11"/>
      <c r="EQV155" s="8"/>
      <c r="EQW155" s="9"/>
      <c r="ERB155" s="11"/>
      <c r="ERC155" s="8"/>
      <c r="ERD155" s="9"/>
      <c r="ERI155" s="11"/>
      <c r="ERJ155" s="8"/>
      <c r="ERK155" s="9"/>
      <c r="ERP155" s="11"/>
      <c r="ERQ155" s="8"/>
      <c r="ERR155" s="9"/>
      <c r="ERW155" s="11"/>
      <c r="ERX155" s="8"/>
      <c r="ERY155" s="9"/>
      <c r="ESD155" s="11"/>
      <c r="ESE155" s="8"/>
      <c r="ESF155" s="9"/>
      <c r="ESK155" s="11"/>
      <c r="ESL155" s="8"/>
      <c r="ESM155" s="9"/>
      <c r="ESR155" s="11"/>
      <c r="ESS155" s="8"/>
      <c r="EST155" s="9"/>
      <c r="ESY155" s="11"/>
      <c r="ESZ155" s="8"/>
      <c r="ETA155" s="9"/>
      <c r="ETF155" s="11"/>
      <c r="ETG155" s="8"/>
      <c r="ETH155" s="9"/>
      <c r="ETM155" s="11"/>
      <c r="ETN155" s="8"/>
      <c r="ETO155" s="9"/>
      <c r="ETT155" s="11"/>
      <c r="ETU155" s="8"/>
      <c r="ETV155" s="9"/>
      <c r="EUA155" s="11"/>
      <c r="EUB155" s="8"/>
      <c r="EUC155" s="9"/>
      <c r="EUH155" s="11"/>
      <c r="EUI155" s="8"/>
      <c r="EUJ155" s="9"/>
      <c r="EUO155" s="11"/>
      <c r="EUP155" s="8"/>
      <c r="EUQ155" s="9"/>
      <c r="EUV155" s="11"/>
      <c r="EUW155" s="8"/>
      <c r="EUX155" s="9"/>
      <c r="EVC155" s="11"/>
      <c r="EVD155" s="8"/>
      <c r="EVE155" s="9"/>
      <c r="EVJ155" s="11"/>
      <c r="EVK155" s="8"/>
      <c r="EVL155" s="9"/>
      <c r="EVQ155" s="11"/>
      <c r="EVR155" s="8"/>
      <c r="EVS155" s="9"/>
      <c r="EVX155" s="11"/>
      <c r="EVY155" s="8"/>
      <c r="EVZ155" s="9"/>
      <c r="EWE155" s="11"/>
      <c r="EWF155" s="8"/>
      <c r="EWG155" s="9"/>
      <c r="EWL155" s="11"/>
      <c r="EWM155" s="8"/>
      <c r="EWN155" s="9"/>
      <c r="EWS155" s="11"/>
      <c r="EWT155" s="8"/>
      <c r="EWU155" s="9"/>
      <c r="EWZ155" s="11"/>
      <c r="EXA155" s="8"/>
      <c r="EXB155" s="9"/>
      <c r="EXG155" s="11"/>
      <c r="EXH155" s="8"/>
      <c r="EXI155" s="9"/>
      <c r="EXN155" s="11"/>
      <c r="EXO155" s="8"/>
      <c r="EXP155" s="9"/>
      <c r="EXU155" s="11"/>
      <c r="EXV155" s="8"/>
      <c r="EXW155" s="9"/>
      <c r="EYB155" s="11"/>
      <c r="EYC155" s="8"/>
      <c r="EYD155" s="9"/>
      <c r="EYI155" s="11"/>
      <c r="EYJ155" s="8"/>
      <c r="EYK155" s="9"/>
      <c r="EYP155" s="11"/>
      <c r="EYQ155" s="8"/>
      <c r="EYR155" s="9"/>
      <c r="EYW155" s="11"/>
      <c r="EYX155" s="8"/>
      <c r="EYY155" s="9"/>
      <c r="EZD155" s="11"/>
      <c r="EZE155" s="8"/>
      <c r="EZF155" s="9"/>
      <c r="EZK155" s="11"/>
      <c r="EZL155" s="8"/>
      <c r="EZM155" s="9"/>
      <c r="EZR155" s="11"/>
      <c r="EZS155" s="8"/>
      <c r="EZT155" s="9"/>
      <c r="EZY155" s="11"/>
      <c r="EZZ155" s="8"/>
      <c r="FAA155" s="9"/>
      <c r="FAF155" s="11"/>
      <c r="FAG155" s="8"/>
      <c r="FAH155" s="9"/>
      <c r="FAM155" s="11"/>
      <c r="FAN155" s="8"/>
      <c r="FAO155" s="9"/>
      <c r="FAT155" s="11"/>
      <c r="FAU155" s="8"/>
      <c r="FAV155" s="9"/>
      <c r="FBA155" s="11"/>
      <c r="FBB155" s="8"/>
      <c r="FBC155" s="9"/>
      <c r="FBH155" s="11"/>
      <c r="FBI155" s="8"/>
      <c r="FBJ155" s="9"/>
      <c r="FBO155" s="11"/>
      <c r="FBP155" s="8"/>
      <c r="FBQ155" s="9"/>
      <c r="FBV155" s="11"/>
      <c r="FBW155" s="8"/>
      <c r="FBX155" s="9"/>
      <c r="FCC155" s="11"/>
      <c r="FCD155" s="8"/>
      <c r="FCE155" s="9"/>
      <c r="FCJ155" s="11"/>
      <c r="FCK155" s="8"/>
      <c r="FCL155" s="9"/>
      <c r="FCQ155" s="11"/>
      <c r="FCR155" s="8"/>
      <c r="FCS155" s="9"/>
      <c r="FCX155" s="11"/>
      <c r="FCY155" s="8"/>
      <c r="FCZ155" s="9"/>
      <c r="FDE155" s="11"/>
      <c r="FDF155" s="8"/>
      <c r="FDG155" s="9"/>
      <c r="FDL155" s="11"/>
      <c r="FDM155" s="8"/>
      <c r="FDN155" s="9"/>
      <c r="FDS155" s="11"/>
      <c r="FDT155" s="8"/>
      <c r="FDU155" s="9"/>
      <c r="FDZ155" s="11"/>
      <c r="FEA155" s="8"/>
      <c r="FEB155" s="9"/>
      <c r="FEG155" s="11"/>
      <c r="FEH155" s="8"/>
      <c r="FEI155" s="9"/>
      <c r="FEN155" s="11"/>
      <c r="FEO155" s="8"/>
      <c r="FEP155" s="9"/>
      <c r="FEU155" s="11"/>
      <c r="FEV155" s="8"/>
      <c r="FEW155" s="9"/>
      <c r="FFB155" s="11"/>
      <c r="FFC155" s="8"/>
      <c r="FFD155" s="9"/>
      <c r="FFI155" s="11"/>
      <c r="FFJ155" s="8"/>
      <c r="FFK155" s="9"/>
      <c r="FFP155" s="11"/>
      <c r="FFQ155" s="8"/>
      <c r="FFR155" s="9"/>
      <c r="FFW155" s="11"/>
      <c r="FFX155" s="8"/>
      <c r="FFY155" s="9"/>
      <c r="FGD155" s="11"/>
      <c r="FGE155" s="8"/>
      <c r="FGF155" s="9"/>
      <c r="FGK155" s="11"/>
      <c r="FGL155" s="8"/>
      <c r="FGM155" s="9"/>
      <c r="FGR155" s="11"/>
      <c r="FGS155" s="8"/>
      <c r="FGT155" s="9"/>
      <c r="FGY155" s="11"/>
      <c r="FGZ155" s="8"/>
      <c r="FHA155" s="9"/>
      <c r="FHF155" s="11"/>
      <c r="FHG155" s="8"/>
      <c r="FHH155" s="9"/>
      <c r="FHM155" s="11"/>
      <c r="FHN155" s="8"/>
      <c r="FHO155" s="9"/>
      <c r="FHT155" s="11"/>
      <c r="FHU155" s="8"/>
      <c r="FHV155" s="9"/>
      <c r="FIA155" s="11"/>
      <c r="FIB155" s="8"/>
      <c r="FIC155" s="9"/>
      <c r="FIH155" s="11"/>
      <c r="FII155" s="8"/>
      <c r="FIJ155" s="9"/>
      <c r="FIO155" s="11"/>
      <c r="FIP155" s="8"/>
      <c r="FIQ155" s="9"/>
      <c r="FIV155" s="11"/>
      <c r="FIW155" s="8"/>
      <c r="FIX155" s="9"/>
      <c r="FJC155" s="11"/>
      <c r="FJD155" s="8"/>
      <c r="FJE155" s="9"/>
      <c r="FJJ155" s="11"/>
      <c r="FJK155" s="8"/>
      <c r="FJL155" s="9"/>
      <c r="FJQ155" s="11"/>
      <c r="FJR155" s="8"/>
      <c r="FJS155" s="9"/>
      <c r="FJX155" s="11"/>
      <c r="FJY155" s="8"/>
      <c r="FJZ155" s="9"/>
      <c r="FKE155" s="11"/>
      <c r="FKF155" s="8"/>
      <c r="FKG155" s="9"/>
      <c r="FKL155" s="11"/>
      <c r="FKM155" s="8"/>
      <c r="FKN155" s="9"/>
      <c r="FKS155" s="11"/>
      <c r="FKT155" s="8"/>
      <c r="FKU155" s="9"/>
      <c r="FKZ155" s="11"/>
      <c r="FLA155" s="8"/>
      <c r="FLB155" s="9"/>
      <c r="FLG155" s="11"/>
      <c r="FLH155" s="8"/>
      <c r="FLI155" s="9"/>
      <c r="FLN155" s="11"/>
      <c r="FLO155" s="8"/>
      <c r="FLP155" s="9"/>
      <c r="FLU155" s="11"/>
      <c r="FLV155" s="8"/>
      <c r="FLW155" s="9"/>
      <c r="FMB155" s="11"/>
      <c r="FMC155" s="8"/>
      <c r="FMD155" s="9"/>
      <c r="FMI155" s="11"/>
      <c r="FMJ155" s="8"/>
      <c r="FMK155" s="9"/>
      <c r="FMP155" s="11"/>
      <c r="FMQ155" s="8"/>
      <c r="FMR155" s="9"/>
      <c r="FMW155" s="11"/>
      <c r="FMX155" s="8"/>
      <c r="FMY155" s="9"/>
      <c r="FND155" s="11"/>
      <c r="FNE155" s="8"/>
      <c r="FNF155" s="9"/>
      <c r="FNK155" s="11"/>
      <c r="FNL155" s="8"/>
      <c r="FNM155" s="9"/>
      <c r="FNR155" s="11"/>
      <c r="FNS155" s="8"/>
      <c r="FNT155" s="9"/>
      <c r="FNY155" s="11"/>
      <c r="FNZ155" s="8"/>
      <c r="FOA155" s="9"/>
      <c r="FOF155" s="11"/>
      <c r="FOG155" s="8"/>
      <c r="FOH155" s="9"/>
      <c r="FOM155" s="11"/>
      <c r="FON155" s="8"/>
      <c r="FOO155" s="9"/>
      <c r="FOT155" s="11"/>
      <c r="FOU155" s="8"/>
      <c r="FOV155" s="9"/>
      <c r="FPA155" s="11"/>
      <c r="FPB155" s="8"/>
      <c r="FPC155" s="9"/>
      <c r="FPH155" s="11"/>
      <c r="FPI155" s="8"/>
      <c r="FPJ155" s="9"/>
      <c r="FPO155" s="11"/>
      <c r="FPP155" s="8"/>
      <c r="FPQ155" s="9"/>
      <c r="FPV155" s="11"/>
      <c r="FPW155" s="8"/>
      <c r="FPX155" s="9"/>
      <c r="FQC155" s="11"/>
      <c r="FQD155" s="8"/>
      <c r="FQE155" s="9"/>
      <c r="FQJ155" s="11"/>
      <c r="FQK155" s="8"/>
      <c r="FQL155" s="9"/>
      <c r="FQQ155" s="11"/>
      <c r="FQR155" s="8"/>
      <c r="FQS155" s="9"/>
      <c r="FQX155" s="11"/>
      <c r="FQY155" s="8"/>
      <c r="FQZ155" s="9"/>
      <c r="FRE155" s="11"/>
      <c r="FRF155" s="8"/>
      <c r="FRG155" s="9"/>
      <c r="FRL155" s="11"/>
      <c r="FRM155" s="8"/>
      <c r="FRN155" s="9"/>
      <c r="FRS155" s="11"/>
      <c r="FRT155" s="8"/>
      <c r="FRU155" s="9"/>
      <c r="FRZ155" s="11"/>
      <c r="FSA155" s="8"/>
      <c r="FSB155" s="9"/>
      <c r="FSG155" s="11"/>
      <c r="FSH155" s="8"/>
      <c r="FSI155" s="9"/>
      <c r="FSN155" s="11"/>
      <c r="FSO155" s="8"/>
      <c r="FSP155" s="9"/>
      <c r="FSU155" s="11"/>
      <c r="FSV155" s="8"/>
      <c r="FSW155" s="9"/>
      <c r="FTB155" s="11"/>
      <c r="FTC155" s="8"/>
      <c r="FTD155" s="9"/>
      <c r="FTI155" s="11"/>
      <c r="FTJ155" s="8"/>
      <c r="FTK155" s="9"/>
      <c r="FTP155" s="11"/>
      <c r="FTQ155" s="8"/>
      <c r="FTR155" s="9"/>
      <c r="FTW155" s="11"/>
      <c r="FTX155" s="8"/>
      <c r="FTY155" s="9"/>
      <c r="FUD155" s="11"/>
      <c r="FUE155" s="8"/>
      <c r="FUF155" s="9"/>
      <c r="FUK155" s="11"/>
      <c r="FUL155" s="8"/>
      <c r="FUM155" s="9"/>
      <c r="FUR155" s="11"/>
      <c r="FUS155" s="8"/>
      <c r="FUT155" s="9"/>
      <c r="FUY155" s="11"/>
      <c r="FUZ155" s="8"/>
      <c r="FVA155" s="9"/>
      <c r="FVF155" s="11"/>
      <c r="FVG155" s="8"/>
      <c r="FVH155" s="9"/>
      <c r="FVM155" s="11"/>
      <c r="FVN155" s="8"/>
      <c r="FVO155" s="9"/>
      <c r="FVT155" s="11"/>
      <c r="FVU155" s="8"/>
      <c r="FVV155" s="9"/>
      <c r="FWA155" s="11"/>
      <c r="FWB155" s="8"/>
      <c r="FWC155" s="9"/>
      <c r="FWH155" s="11"/>
      <c r="FWI155" s="8"/>
      <c r="FWJ155" s="9"/>
      <c r="FWO155" s="11"/>
      <c r="FWP155" s="8"/>
      <c r="FWQ155" s="9"/>
      <c r="FWV155" s="11"/>
      <c r="FWW155" s="8"/>
      <c r="FWX155" s="9"/>
      <c r="FXC155" s="11"/>
      <c r="FXD155" s="8"/>
      <c r="FXE155" s="9"/>
      <c r="FXJ155" s="11"/>
      <c r="FXK155" s="8"/>
      <c r="FXL155" s="9"/>
      <c r="FXQ155" s="11"/>
      <c r="FXR155" s="8"/>
      <c r="FXS155" s="9"/>
      <c r="FXX155" s="11"/>
      <c r="FXY155" s="8"/>
      <c r="FXZ155" s="9"/>
      <c r="FYE155" s="11"/>
      <c r="FYF155" s="8"/>
      <c r="FYG155" s="9"/>
      <c r="FYL155" s="11"/>
      <c r="FYM155" s="8"/>
      <c r="FYN155" s="9"/>
      <c r="FYS155" s="11"/>
      <c r="FYT155" s="8"/>
      <c r="FYU155" s="9"/>
      <c r="FYZ155" s="11"/>
      <c r="FZA155" s="8"/>
      <c r="FZB155" s="9"/>
      <c r="FZG155" s="11"/>
      <c r="FZH155" s="8"/>
      <c r="FZI155" s="9"/>
      <c r="FZN155" s="11"/>
      <c r="FZO155" s="8"/>
      <c r="FZP155" s="9"/>
      <c r="FZU155" s="11"/>
      <c r="FZV155" s="8"/>
      <c r="FZW155" s="9"/>
      <c r="GAB155" s="11"/>
      <c r="GAC155" s="8"/>
      <c r="GAD155" s="9"/>
      <c r="GAI155" s="11"/>
      <c r="GAJ155" s="8"/>
      <c r="GAK155" s="9"/>
      <c r="GAP155" s="11"/>
      <c r="GAQ155" s="8"/>
      <c r="GAR155" s="9"/>
      <c r="GAW155" s="11"/>
      <c r="GAX155" s="8"/>
      <c r="GAY155" s="9"/>
      <c r="GBD155" s="11"/>
      <c r="GBE155" s="8"/>
      <c r="GBF155" s="9"/>
      <c r="GBK155" s="11"/>
      <c r="GBL155" s="8"/>
      <c r="GBM155" s="9"/>
      <c r="GBR155" s="11"/>
      <c r="GBS155" s="8"/>
      <c r="GBT155" s="9"/>
      <c r="GBY155" s="11"/>
      <c r="GBZ155" s="8"/>
      <c r="GCA155" s="9"/>
      <c r="GCF155" s="11"/>
      <c r="GCG155" s="8"/>
      <c r="GCH155" s="9"/>
      <c r="GCM155" s="11"/>
      <c r="GCN155" s="8"/>
      <c r="GCO155" s="9"/>
      <c r="GCT155" s="11"/>
      <c r="GCU155" s="8"/>
      <c r="GCV155" s="9"/>
      <c r="GDA155" s="11"/>
      <c r="GDB155" s="8"/>
      <c r="GDC155" s="9"/>
      <c r="GDH155" s="11"/>
      <c r="GDI155" s="8"/>
      <c r="GDJ155" s="9"/>
      <c r="GDO155" s="11"/>
      <c r="GDP155" s="8"/>
      <c r="GDQ155" s="9"/>
      <c r="GDV155" s="11"/>
      <c r="GDW155" s="8"/>
      <c r="GDX155" s="9"/>
      <c r="GEC155" s="11"/>
      <c r="GED155" s="8"/>
      <c r="GEE155" s="9"/>
      <c r="GEJ155" s="11"/>
      <c r="GEK155" s="8"/>
      <c r="GEL155" s="9"/>
      <c r="GEQ155" s="11"/>
      <c r="GER155" s="8"/>
      <c r="GES155" s="9"/>
      <c r="GEX155" s="11"/>
      <c r="GEY155" s="8"/>
      <c r="GEZ155" s="9"/>
      <c r="GFE155" s="11"/>
      <c r="GFF155" s="8"/>
      <c r="GFG155" s="9"/>
      <c r="GFL155" s="11"/>
      <c r="GFM155" s="8"/>
      <c r="GFN155" s="9"/>
      <c r="GFS155" s="11"/>
      <c r="GFT155" s="8"/>
      <c r="GFU155" s="9"/>
      <c r="GFZ155" s="11"/>
      <c r="GGA155" s="8"/>
      <c r="GGB155" s="9"/>
      <c r="GGG155" s="11"/>
      <c r="GGH155" s="8"/>
      <c r="GGI155" s="9"/>
      <c r="GGN155" s="11"/>
      <c r="GGO155" s="8"/>
      <c r="GGP155" s="9"/>
      <c r="GGU155" s="11"/>
      <c r="GGV155" s="8"/>
      <c r="GGW155" s="9"/>
      <c r="GHB155" s="11"/>
      <c r="GHC155" s="8"/>
      <c r="GHD155" s="9"/>
      <c r="GHI155" s="11"/>
      <c r="GHJ155" s="8"/>
      <c r="GHK155" s="9"/>
      <c r="GHP155" s="11"/>
      <c r="GHQ155" s="8"/>
      <c r="GHR155" s="9"/>
      <c r="GHW155" s="11"/>
      <c r="GHX155" s="8"/>
      <c r="GHY155" s="9"/>
      <c r="GID155" s="11"/>
      <c r="GIE155" s="8"/>
      <c r="GIF155" s="9"/>
      <c r="GIK155" s="11"/>
      <c r="GIL155" s="8"/>
      <c r="GIM155" s="9"/>
      <c r="GIR155" s="11"/>
      <c r="GIS155" s="8"/>
      <c r="GIT155" s="9"/>
      <c r="GIY155" s="11"/>
      <c r="GIZ155" s="8"/>
      <c r="GJA155" s="9"/>
      <c r="GJF155" s="11"/>
      <c r="GJG155" s="8"/>
      <c r="GJH155" s="9"/>
      <c r="GJM155" s="11"/>
      <c r="GJN155" s="8"/>
      <c r="GJO155" s="9"/>
      <c r="GJT155" s="11"/>
      <c r="GJU155" s="8"/>
      <c r="GJV155" s="9"/>
      <c r="GKA155" s="11"/>
      <c r="GKB155" s="8"/>
      <c r="GKC155" s="9"/>
      <c r="GKH155" s="11"/>
      <c r="GKI155" s="8"/>
      <c r="GKJ155" s="9"/>
      <c r="GKO155" s="11"/>
      <c r="GKP155" s="8"/>
      <c r="GKQ155" s="9"/>
      <c r="GKV155" s="11"/>
      <c r="GKW155" s="8"/>
      <c r="GKX155" s="9"/>
      <c r="GLC155" s="11"/>
      <c r="GLD155" s="8"/>
      <c r="GLE155" s="9"/>
      <c r="GLJ155" s="11"/>
      <c r="GLK155" s="8"/>
      <c r="GLL155" s="9"/>
      <c r="GLQ155" s="11"/>
      <c r="GLR155" s="8"/>
      <c r="GLS155" s="9"/>
      <c r="GLX155" s="11"/>
      <c r="GLY155" s="8"/>
      <c r="GLZ155" s="9"/>
      <c r="GME155" s="11"/>
      <c r="GMF155" s="8"/>
      <c r="GMG155" s="9"/>
      <c r="GML155" s="11"/>
      <c r="GMM155" s="8"/>
      <c r="GMN155" s="9"/>
      <c r="GMS155" s="11"/>
      <c r="GMT155" s="8"/>
      <c r="GMU155" s="9"/>
      <c r="GMZ155" s="11"/>
      <c r="GNA155" s="8"/>
      <c r="GNB155" s="9"/>
      <c r="GNG155" s="11"/>
      <c r="GNH155" s="8"/>
      <c r="GNI155" s="9"/>
      <c r="GNN155" s="11"/>
      <c r="GNO155" s="8"/>
      <c r="GNP155" s="9"/>
      <c r="GNU155" s="11"/>
      <c r="GNV155" s="8"/>
      <c r="GNW155" s="9"/>
      <c r="GOB155" s="11"/>
      <c r="GOC155" s="8"/>
      <c r="GOD155" s="9"/>
      <c r="GOI155" s="11"/>
      <c r="GOJ155" s="8"/>
      <c r="GOK155" s="9"/>
      <c r="GOP155" s="11"/>
      <c r="GOQ155" s="8"/>
      <c r="GOR155" s="9"/>
      <c r="GOW155" s="11"/>
      <c r="GOX155" s="8"/>
      <c r="GOY155" s="9"/>
      <c r="GPD155" s="11"/>
      <c r="GPE155" s="8"/>
      <c r="GPF155" s="9"/>
      <c r="GPK155" s="11"/>
      <c r="GPL155" s="8"/>
      <c r="GPM155" s="9"/>
      <c r="GPR155" s="11"/>
      <c r="GPS155" s="8"/>
      <c r="GPT155" s="9"/>
      <c r="GPY155" s="11"/>
      <c r="GPZ155" s="8"/>
      <c r="GQA155" s="9"/>
      <c r="GQF155" s="11"/>
      <c r="GQG155" s="8"/>
      <c r="GQH155" s="9"/>
      <c r="GQM155" s="11"/>
      <c r="GQN155" s="8"/>
      <c r="GQO155" s="9"/>
      <c r="GQT155" s="11"/>
      <c r="GQU155" s="8"/>
      <c r="GQV155" s="9"/>
      <c r="GRA155" s="11"/>
      <c r="GRB155" s="8"/>
      <c r="GRC155" s="9"/>
      <c r="GRH155" s="11"/>
      <c r="GRI155" s="8"/>
      <c r="GRJ155" s="9"/>
      <c r="GRO155" s="11"/>
      <c r="GRP155" s="8"/>
      <c r="GRQ155" s="9"/>
      <c r="GRV155" s="11"/>
      <c r="GRW155" s="8"/>
      <c r="GRX155" s="9"/>
      <c r="GSC155" s="11"/>
      <c r="GSD155" s="8"/>
      <c r="GSE155" s="9"/>
      <c r="GSJ155" s="11"/>
      <c r="GSK155" s="8"/>
      <c r="GSL155" s="9"/>
      <c r="GSQ155" s="11"/>
      <c r="GSR155" s="8"/>
      <c r="GSS155" s="9"/>
      <c r="GSX155" s="11"/>
      <c r="GSY155" s="8"/>
      <c r="GSZ155" s="9"/>
      <c r="GTE155" s="11"/>
      <c r="GTF155" s="8"/>
      <c r="GTG155" s="9"/>
      <c r="GTL155" s="11"/>
      <c r="GTM155" s="8"/>
      <c r="GTN155" s="9"/>
      <c r="GTS155" s="11"/>
      <c r="GTT155" s="8"/>
      <c r="GTU155" s="9"/>
      <c r="GTZ155" s="11"/>
      <c r="GUA155" s="8"/>
      <c r="GUB155" s="9"/>
      <c r="GUG155" s="11"/>
      <c r="GUH155" s="8"/>
      <c r="GUI155" s="9"/>
      <c r="GUN155" s="11"/>
      <c r="GUO155" s="8"/>
      <c r="GUP155" s="9"/>
      <c r="GUU155" s="11"/>
      <c r="GUV155" s="8"/>
      <c r="GUW155" s="9"/>
      <c r="GVB155" s="11"/>
      <c r="GVC155" s="8"/>
      <c r="GVD155" s="9"/>
      <c r="GVI155" s="11"/>
      <c r="GVJ155" s="8"/>
      <c r="GVK155" s="9"/>
      <c r="GVP155" s="11"/>
      <c r="GVQ155" s="8"/>
      <c r="GVR155" s="9"/>
      <c r="GVW155" s="11"/>
      <c r="GVX155" s="8"/>
      <c r="GVY155" s="9"/>
      <c r="GWD155" s="11"/>
      <c r="GWE155" s="8"/>
      <c r="GWF155" s="9"/>
      <c r="GWK155" s="11"/>
      <c r="GWL155" s="8"/>
      <c r="GWM155" s="9"/>
      <c r="GWR155" s="11"/>
      <c r="GWS155" s="8"/>
      <c r="GWT155" s="9"/>
      <c r="GWY155" s="11"/>
      <c r="GWZ155" s="8"/>
      <c r="GXA155" s="9"/>
      <c r="GXF155" s="11"/>
      <c r="GXG155" s="8"/>
      <c r="GXH155" s="9"/>
      <c r="GXM155" s="11"/>
      <c r="GXN155" s="8"/>
      <c r="GXO155" s="9"/>
      <c r="GXT155" s="11"/>
      <c r="GXU155" s="8"/>
      <c r="GXV155" s="9"/>
      <c r="GYA155" s="11"/>
      <c r="GYB155" s="8"/>
      <c r="GYC155" s="9"/>
      <c r="GYH155" s="11"/>
      <c r="GYI155" s="8"/>
      <c r="GYJ155" s="9"/>
      <c r="GYO155" s="11"/>
      <c r="GYP155" s="8"/>
      <c r="GYQ155" s="9"/>
      <c r="GYV155" s="11"/>
      <c r="GYW155" s="8"/>
      <c r="GYX155" s="9"/>
      <c r="GZC155" s="11"/>
      <c r="GZD155" s="8"/>
      <c r="GZE155" s="9"/>
      <c r="GZJ155" s="11"/>
      <c r="GZK155" s="8"/>
      <c r="GZL155" s="9"/>
      <c r="GZQ155" s="11"/>
      <c r="GZR155" s="8"/>
      <c r="GZS155" s="9"/>
      <c r="GZX155" s="11"/>
      <c r="GZY155" s="8"/>
      <c r="GZZ155" s="9"/>
      <c r="HAE155" s="11"/>
      <c r="HAF155" s="8"/>
      <c r="HAG155" s="9"/>
      <c r="HAL155" s="11"/>
      <c r="HAM155" s="8"/>
      <c r="HAN155" s="9"/>
      <c r="HAS155" s="11"/>
      <c r="HAT155" s="8"/>
      <c r="HAU155" s="9"/>
      <c r="HAZ155" s="11"/>
      <c r="HBA155" s="8"/>
      <c r="HBB155" s="9"/>
      <c r="HBG155" s="11"/>
      <c r="HBH155" s="8"/>
      <c r="HBI155" s="9"/>
      <c r="HBN155" s="11"/>
      <c r="HBO155" s="8"/>
      <c r="HBP155" s="9"/>
      <c r="HBU155" s="11"/>
      <c r="HBV155" s="8"/>
      <c r="HBW155" s="9"/>
      <c r="HCB155" s="11"/>
      <c r="HCC155" s="8"/>
      <c r="HCD155" s="9"/>
      <c r="HCI155" s="11"/>
      <c r="HCJ155" s="8"/>
      <c r="HCK155" s="9"/>
      <c r="HCP155" s="11"/>
      <c r="HCQ155" s="8"/>
      <c r="HCR155" s="9"/>
      <c r="HCW155" s="11"/>
      <c r="HCX155" s="8"/>
      <c r="HCY155" s="9"/>
      <c r="HDD155" s="11"/>
      <c r="HDE155" s="8"/>
      <c r="HDF155" s="9"/>
      <c r="HDK155" s="11"/>
      <c r="HDL155" s="8"/>
      <c r="HDM155" s="9"/>
      <c r="HDR155" s="11"/>
      <c r="HDS155" s="8"/>
      <c r="HDT155" s="9"/>
      <c r="HDY155" s="11"/>
      <c r="HDZ155" s="8"/>
      <c r="HEA155" s="9"/>
      <c r="HEF155" s="11"/>
      <c r="HEG155" s="8"/>
      <c r="HEH155" s="9"/>
      <c r="HEM155" s="11"/>
      <c r="HEN155" s="8"/>
      <c r="HEO155" s="9"/>
      <c r="HET155" s="11"/>
      <c r="HEU155" s="8"/>
      <c r="HEV155" s="9"/>
      <c r="HFA155" s="11"/>
      <c r="HFB155" s="8"/>
      <c r="HFC155" s="9"/>
      <c r="HFH155" s="11"/>
      <c r="HFI155" s="8"/>
      <c r="HFJ155" s="9"/>
      <c r="HFO155" s="11"/>
      <c r="HFP155" s="8"/>
      <c r="HFQ155" s="9"/>
      <c r="HFV155" s="11"/>
      <c r="HFW155" s="8"/>
      <c r="HFX155" s="9"/>
      <c r="HGC155" s="11"/>
      <c r="HGD155" s="8"/>
      <c r="HGE155" s="9"/>
      <c r="HGJ155" s="11"/>
      <c r="HGK155" s="8"/>
      <c r="HGL155" s="9"/>
      <c r="HGQ155" s="11"/>
      <c r="HGR155" s="8"/>
      <c r="HGS155" s="9"/>
      <c r="HGX155" s="11"/>
      <c r="HGY155" s="8"/>
      <c r="HGZ155" s="9"/>
      <c r="HHE155" s="11"/>
      <c r="HHF155" s="8"/>
      <c r="HHG155" s="9"/>
      <c r="HHL155" s="11"/>
      <c r="HHM155" s="8"/>
      <c r="HHN155" s="9"/>
      <c r="HHS155" s="11"/>
      <c r="HHT155" s="8"/>
      <c r="HHU155" s="9"/>
      <c r="HHZ155" s="11"/>
      <c r="HIA155" s="8"/>
      <c r="HIB155" s="9"/>
      <c r="HIG155" s="11"/>
      <c r="HIH155" s="8"/>
      <c r="HII155" s="9"/>
      <c r="HIN155" s="11"/>
      <c r="HIO155" s="8"/>
      <c r="HIP155" s="9"/>
      <c r="HIU155" s="11"/>
      <c r="HIV155" s="8"/>
      <c r="HIW155" s="9"/>
      <c r="HJB155" s="11"/>
      <c r="HJC155" s="8"/>
      <c r="HJD155" s="9"/>
      <c r="HJI155" s="11"/>
      <c r="HJJ155" s="8"/>
      <c r="HJK155" s="9"/>
      <c r="HJP155" s="11"/>
      <c r="HJQ155" s="8"/>
      <c r="HJR155" s="9"/>
      <c r="HJW155" s="11"/>
      <c r="HJX155" s="8"/>
      <c r="HJY155" s="9"/>
      <c r="HKD155" s="11"/>
      <c r="HKE155" s="8"/>
      <c r="HKF155" s="9"/>
      <c r="HKK155" s="11"/>
      <c r="HKL155" s="8"/>
      <c r="HKM155" s="9"/>
      <c r="HKR155" s="11"/>
      <c r="HKS155" s="8"/>
      <c r="HKT155" s="9"/>
      <c r="HKY155" s="11"/>
      <c r="HKZ155" s="8"/>
      <c r="HLA155" s="9"/>
      <c r="HLF155" s="11"/>
      <c r="HLG155" s="8"/>
      <c r="HLH155" s="9"/>
      <c r="HLM155" s="11"/>
      <c r="HLN155" s="8"/>
      <c r="HLO155" s="9"/>
      <c r="HLT155" s="11"/>
      <c r="HLU155" s="8"/>
      <c r="HLV155" s="9"/>
      <c r="HMA155" s="11"/>
      <c r="HMB155" s="8"/>
      <c r="HMC155" s="9"/>
      <c r="HMH155" s="11"/>
      <c r="HMI155" s="8"/>
      <c r="HMJ155" s="9"/>
      <c r="HMO155" s="11"/>
      <c r="HMP155" s="8"/>
      <c r="HMQ155" s="9"/>
      <c r="HMV155" s="11"/>
      <c r="HMW155" s="8"/>
      <c r="HMX155" s="9"/>
      <c r="HNC155" s="11"/>
      <c r="HND155" s="8"/>
      <c r="HNE155" s="9"/>
      <c r="HNJ155" s="11"/>
      <c r="HNK155" s="8"/>
      <c r="HNL155" s="9"/>
      <c r="HNQ155" s="11"/>
      <c r="HNR155" s="8"/>
      <c r="HNS155" s="9"/>
      <c r="HNX155" s="11"/>
      <c r="HNY155" s="8"/>
      <c r="HNZ155" s="9"/>
      <c r="HOE155" s="11"/>
      <c r="HOF155" s="8"/>
      <c r="HOG155" s="9"/>
      <c r="HOL155" s="11"/>
      <c r="HOM155" s="8"/>
      <c r="HON155" s="9"/>
      <c r="HOS155" s="11"/>
      <c r="HOT155" s="8"/>
      <c r="HOU155" s="9"/>
      <c r="HOZ155" s="11"/>
      <c r="HPA155" s="8"/>
      <c r="HPB155" s="9"/>
      <c r="HPG155" s="11"/>
      <c r="HPH155" s="8"/>
      <c r="HPI155" s="9"/>
      <c r="HPN155" s="11"/>
      <c r="HPO155" s="8"/>
      <c r="HPP155" s="9"/>
      <c r="HPU155" s="11"/>
      <c r="HPV155" s="8"/>
      <c r="HPW155" s="9"/>
      <c r="HQB155" s="11"/>
      <c r="HQC155" s="8"/>
      <c r="HQD155" s="9"/>
      <c r="HQI155" s="11"/>
      <c r="HQJ155" s="8"/>
      <c r="HQK155" s="9"/>
      <c r="HQP155" s="11"/>
      <c r="HQQ155" s="8"/>
      <c r="HQR155" s="9"/>
      <c r="HQW155" s="11"/>
      <c r="HQX155" s="8"/>
      <c r="HQY155" s="9"/>
      <c r="HRD155" s="11"/>
      <c r="HRE155" s="8"/>
      <c r="HRF155" s="9"/>
      <c r="HRK155" s="11"/>
      <c r="HRL155" s="8"/>
      <c r="HRM155" s="9"/>
      <c r="HRR155" s="11"/>
      <c r="HRS155" s="8"/>
      <c r="HRT155" s="9"/>
      <c r="HRY155" s="11"/>
      <c r="HRZ155" s="8"/>
      <c r="HSA155" s="9"/>
      <c r="HSF155" s="11"/>
      <c r="HSG155" s="8"/>
      <c r="HSH155" s="9"/>
      <c r="HSM155" s="11"/>
      <c r="HSN155" s="8"/>
      <c r="HSO155" s="9"/>
      <c r="HST155" s="11"/>
      <c r="HSU155" s="8"/>
      <c r="HSV155" s="9"/>
      <c r="HTA155" s="11"/>
      <c r="HTB155" s="8"/>
      <c r="HTC155" s="9"/>
      <c r="HTH155" s="11"/>
      <c r="HTI155" s="8"/>
      <c r="HTJ155" s="9"/>
      <c r="HTO155" s="11"/>
      <c r="HTP155" s="8"/>
      <c r="HTQ155" s="9"/>
      <c r="HTV155" s="11"/>
      <c r="HTW155" s="8"/>
      <c r="HTX155" s="9"/>
      <c r="HUC155" s="11"/>
      <c r="HUD155" s="8"/>
      <c r="HUE155" s="9"/>
      <c r="HUJ155" s="11"/>
      <c r="HUK155" s="8"/>
      <c r="HUL155" s="9"/>
      <c r="HUQ155" s="11"/>
      <c r="HUR155" s="8"/>
      <c r="HUS155" s="9"/>
      <c r="HUX155" s="11"/>
      <c r="HUY155" s="8"/>
      <c r="HUZ155" s="9"/>
      <c r="HVE155" s="11"/>
      <c r="HVF155" s="8"/>
      <c r="HVG155" s="9"/>
      <c r="HVL155" s="11"/>
      <c r="HVM155" s="8"/>
      <c r="HVN155" s="9"/>
      <c r="HVS155" s="11"/>
      <c r="HVT155" s="8"/>
      <c r="HVU155" s="9"/>
      <c r="HVZ155" s="11"/>
      <c r="HWA155" s="8"/>
      <c r="HWB155" s="9"/>
      <c r="HWG155" s="11"/>
      <c r="HWH155" s="8"/>
      <c r="HWI155" s="9"/>
      <c r="HWN155" s="11"/>
      <c r="HWO155" s="8"/>
      <c r="HWP155" s="9"/>
      <c r="HWU155" s="11"/>
      <c r="HWV155" s="8"/>
      <c r="HWW155" s="9"/>
      <c r="HXB155" s="11"/>
      <c r="HXC155" s="8"/>
      <c r="HXD155" s="9"/>
      <c r="HXI155" s="11"/>
      <c r="HXJ155" s="8"/>
      <c r="HXK155" s="9"/>
      <c r="HXP155" s="11"/>
      <c r="HXQ155" s="8"/>
      <c r="HXR155" s="9"/>
      <c r="HXW155" s="11"/>
      <c r="HXX155" s="8"/>
      <c r="HXY155" s="9"/>
      <c r="HYD155" s="11"/>
      <c r="HYE155" s="8"/>
      <c r="HYF155" s="9"/>
      <c r="HYK155" s="11"/>
      <c r="HYL155" s="8"/>
      <c r="HYM155" s="9"/>
      <c r="HYR155" s="11"/>
      <c r="HYS155" s="8"/>
      <c r="HYT155" s="9"/>
      <c r="HYY155" s="11"/>
      <c r="HYZ155" s="8"/>
      <c r="HZA155" s="9"/>
      <c r="HZF155" s="11"/>
      <c r="HZG155" s="8"/>
      <c r="HZH155" s="9"/>
      <c r="HZM155" s="11"/>
      <c r="HZN155" s="8"/>
      <c r="HZO155" s="9"/>
      <c r="HZT155" s="11"/>
      <c r="HZU155" s="8"/>
      <c r="HZV155" s="9"/>
      <c r="IAA155" s="11"/>
      <c r="IAB155" s="8"/>
      <c r="IAC155" s="9"/>
      <c r="IAH155" s="11"/>
      <c r="IAI155" s="8"/>
      <c r="IAJ155" s="9"/>
      <c r="IAO155" s="11"/>
      <c r="IAP155" s="8"/>
      <c r="IAQ155" s="9"/>
      <c r="IAV155" s="11"/>
      <c r="IAW155" s="8"/>
      <c r="IAX155" s="9"/>
      <c r="IBC155" s="11"/>
      <c r="IBD155" s="8"/>
      <c r="IBE155" s="9"/>
      <c r="IBJ155" s="11"/>
      <c r="IBK155" s="8"/>
      <c r="IBL155" s="9"/>
      <c r="IBQ155" s="11"/>
      <c r="IBR155" s="8"/>
      <c r="IBS155" s="9"/>
      <c r="IBX155" s="11"/>
      <c r="IBY155" s="8"/>
      <c r="IBZ155" s="9"/>
      <c r="ICE155" s="11"/>
      <c r="ICF155" s="8"/>
      <c r="ICG155" s="9"/>
      <c r="ICL155" s="11"/>
      <c r="ICM155" s="8"/>
      <c r="ICN155" s="9"/>
      <c r="ICS155" s="11"/>
      <c r="ICT155" s="8"/>
      <c r="ICU155" s="9"/>
      <c r="ICZ155" s="11"/>
      <c r="IDA155" s="8"/>
      <c r="IDB155" s="9"/>
      <c r="IDG155" s="11"/>
      <c r="IDH155" s="8"/>
      <c r="IDI155" s="9"/>
      <c r="IDN155" s="11"/>
      <c r="IDO155" s="8"/>
      <c r="IDP155" s="9"/>
      <c r="IDU155" s="11"/>
      <c r="IDV155" s="8"/>
      <c r="IDW155" s="9"/>
      <c r="IEB155" s="11"/>
      <c r="IEC155" s="8"/>
      <c r="IED155" s="9"/>
      <c r="IEI155" s="11"/>
      <c r="IEJ155" s="8"/>
      <c r="IEK155" s="9"/>
      <c r="IEP155" s="11"/>
      <c r="IEQ155" s="8"/>
      <c r="IER155" s="9"/>
      <c r="IEW155" s="11"/>
      <c r="IEX155" s="8"/>
      <c r="IEY155" s="9"/>
      <c r="IFD155" s="11"/>
      <c r="IFE155" s="8"/>
      <c r="IFF155" s="9"/>
      <c r="IFK155" s="11"/>
      <c r="IFL155" s="8"/>
      <c r="IFM155" s="9"/>
      <c r="IFR155" s="11"/>
      <c r="IFS155" s="8"/>
      <c r="IFT155" s="9"/>
      <c r="IFY155" s="11"/>
      <c r="IFZ155" s="8"/>
      <c r="IGA155" s="9"/>
      <c r="IGF155" s="11"/>
      <c r="IGG155" s="8"/>
      <c r="IGH155" s="9"/>
      <c r="IGM155" s="11"/>
      <c r="IGN155" s="8"/>
      <c r="IGO155" s="9"/>
      <c r="IGT155" s="11"/>
      <c r="IGU155" s="8"/>
      <c r="IGV155" s="9"/>
      <c r="IHA155" s="11"/>
      <c r="IHB155" s="8"/>
      <c r="IHC155" s="9"/>
      <c r="IHH155" s="11"/>
      <c r="IHI155" s="8"/>
      <c r="IHJ155" s="9"/>
      <c r="IHO155" s="11"/>
      <c r="IHP155" s="8"/>
      <c r="IHQ155" s="9"/>
      <c r="IHV155" s="11"/>
      <c r="IHW155" s="8"/>
      <c r="IHX155" s="9"/>
      <c r="IIC155" s="11"/>
      <c r="IID155" s="8"/>
      <c r="IIE155" s="9"/>
      <c r="IIJ155" s="11"/>
      <c r="IIK155" s="8"/>
      <c r="IIL155" s="9"/>
      <c r="IIQ155" s="11"/>
      <c r="IIR155" s="8"/>
      <c r="IIS155" s="9"/>
      <c r="IIX155" s="11"/>
      <c r="IIY155" s="8"/>
      <c r="IIZ155" s="9"/>
      <c r="IJE155" s="11"/>
      <c r="IJF155" s="8"/>
      <c r="IJG155" s="9"/>
      <c r="IJL155" s="11"/>
      <c r="IJM155" s="8"/>
      <c r="IJN155" s="9"/>
      <c r="IJS155" s="11"/>
      <c r="IJT155" s="8"/>
      <c r="IJU155" s="9"/>
      <c r="IJZ155" s="11"/>
      <c r="IKA155" s="8"/>
      <c r="IKB155" s="9"/>
      <c r="IKG155" s="11"/>
      <c r="IKH155" s="8"/>
      <c r="IKI155" s="9"/>
      <c r="IKN155" s="11"/>
      <c r="IKO155" s="8"/>
      <c r="IKP155" s="9"/>
      <c r="IKU155" s="11"/>
      <c r="IKV155" s="8"/>
      <c r="IKW155" s="9"/>
      <c r="ILB155" s="11"/>
      <c r="ILC155" s="8"/>
      <c r="ILD155" s="9"/>
      <c r="ILI155" s="11"/>
      <c r="ILJ155" s="8"/>
      <c r="ILK155" s="9"/>
      <c r="ILP155" s="11"/>
      <c r="ILQ155" s="8"/>
      <c r="ILR155" s="9"/>
      <c r="ILW155" s="11"/>
      <c r="ILX155" s="8"/>
      <c r="ILY155" s="9"/>
      <c r="IMD155" s="11"/>
      <c r="IME155" s="8"/>
      <c r="IMF155" s="9"/>
      <c r="IMK155" s="11"/>
      <c r="IML155" s="8"/>
      <c r="IMM155" s="9"/>
      <c r="IMR155" s="11"/>
      <c r="IMS155" s="8"/>
      <c r="IMT155" s="9"/>
      <c r="IMY155" s="11"/>
      <c r="IMZ155" s="8"/>
      <c r="INA155" s="9"/>
      <c r="INF155" s="11"/>
      <c r="ING155" s="8"/>
      <c r="INH155" s="9"/>
      <c r="INM155" s="11"/>
      <c r="INN155" s="8"/>
      <c r="INO155" s="9"/>
      <c r="INT155" s="11"/>
      <c r="INU155" s="8"/>
      <c r="INV155" s="9"/>
      <c r="IOA155" s="11"/>
      <c r="IOB155" s="8"/>
      <c r="IOC155" s="9"/>
      <c r="IOH155" s="11"/>
      <c r="IOI155" s="8"/>
      <c r="IOJ155" s="9"/>
      <c r="IOO155" s="11"/>
      <c r="IOP155" s="8"/>
      <c r="IOQ155" s="9"/>
      <c r="IOV155" s="11"/>
      <c r="IOW155" s="8"/>
      <c r="IOX155" s="9"/>
      <c r="IPC155" s="11"/>
      <c r="IPD155" s="8"/>
      <c r="IPE155" s="9"/>
      <c r="IPJ155" s="11"/>
      <c r="IPK155" s="8"/>
      <c r="IPL155" s="9"/>
      <c r="IPQ155" s="11"/>
      <c r="IPR155" s="8"/>
      <c r="IPS155" s="9"/>
      <c r="IPX155" s="11"/>
      <c r="IPY155" s="8"/>
      <c r="IPZ155" s="9"/>
      <c r="IQE155" s="11"/>
      <c r="IQF155" s="8"/>
      <c r="IQG155" s="9"/>
      <c r="IQL155" s="11"/>
      <c r="IQM155" s="8"/>
      <c r="IQN155" s="9"/>
      <c r="IQS155" s="11"/>
      <c r="IQT155" s="8"/>
      <c r="IQU155" s="9"/>
      <c r="IQZ155" s="11"/>
      <c r="IRA155" s="8"/>
      <c r="IRB155" s="9"/>
      <c r="IRG155" s="11"/>
      <c r="IRH155" s="8"/>
      <c r="IRI155" s="9"/>
      <c r="IRN155" s="11"/>
      <c r="IRO155" s="8"/>
      <c r="IRP155" s="9"/>
      <c r="IRU155" s="11"/>
      <c r="IRV155" s="8"/>
      <c r="IRW155" s="9"/>
      <c r="ISB155" s="11"/>
      <c r="ISC155" s="8"/>
      <c r="ISD155" s="9"/>
      <c r="ISI155" s="11"/>
      <c r="ISJ155" s="8"/>
      <c r="ISK155" s="9"/>
      <c r="ISP155" s="11"/>
      <c r="ISQ155" s="8"/>
      <c r="ISR155" s="9"/>
      <c r="ISW155" s="11"/>
      <c r="ISX155" s="8"/>
      <c r="ISY155" s="9"/>
      <c r="ITD155" s="11"/>
      <c r="ITE155" s="8"/>
      <c r="ITF155" s="9"/>
      <c r="ITK155" s="11"/>
      <c r="ITL155" s="8"/>
      <c r="ITM155" s="9"/>
      <c r="ITR155" s="11"/>
      <c r="ITS155" s="8"/>
      <c r="ITT155" s="9"/>
      <c r="ITY155" s="11"/>
      <c r="ITZ155" s="8"/>
      <c r="IUA155" s="9"/>
      <c r="IUF155" s="11"/>
      <c r="IUG155" s="8"/>
      <c r="IUH155" s="9"/>
      <c r="IUM155" s="11"/>
      <c r="IUN155" s="8"/>
      <c r="IUO155" s="9"/>
      <c r="IUT155" s="11"/>
      <c r="IUU155" s="8"/>
      <c r="IUV155" s="9"/>
      <c r="IVA155" s="11"/>
      <c r="IVB155" s="8"/>
      <c r="IVC155" s="9"/>
      <c r="IVH155" s="11"/>
      <c r="IVI155" s="8"/>
      <c r="IVJ155" s="9"/>
      <c r="IVO155" s="11"/>
      <c r="IVP155" s="8"/>
      <c r="IVQ155" s="9"/>
      <c r="IVV155" s="11"/>
      <c r="IVW155" s="8"/>
      <c r="IVX155" s="9"/>
      <c r="IWC155" s="11"/>
      <c r="IWD155" s="8"/>
      <c r="IWE155" s="9"/>
      <c r="IWJ155" s="11"/>
      <c r="IWK155" s="8"/>
      <c r="IWL155" s="9"/>
      <c r="IWQ155" s="11"/>
      <c r="IWR155" s="8"/>
      <c r="IWS155" s="9"/>
      <c r="IWX155" s="11"/>
      <c r="IWY155" s="8"/>
      <c r="IWZ155" s="9"/>
      <c r="IXE155" s="11"/>
      <c r="IXF155" s="8"/>
      <c r="IXG155" s="9"/>
      <c r="IXL155" s="11"/>
      <c r="IXM155" s="8"/>
      <c r="IXN155" s="9"/>
      <c r="IXS155" s="11"/>
      <c r="IXT155" s="8"/>
      <c r="IXU155" s="9"/>
      <c r="IXZ155" s="11"/>
      <c r="IYA155" s="8"/>
      <c r="IYB155" s="9"/>
      <c r="IYG155" s="11"/>
      <c r="IYH155" s="8"/>
      <c r="IYI155" s="9"/>
      <c r="IYN155" s="11"/>
      <c r="IYO155" s="8"/>
      <c r="IYP155" s="9"/>
      <c r="IYU155" s="11"/>
      <c r="IYV155" s="8"/>
      <c r="IYW155" s="9"/>
      <c r="IZB155" s="11"/>
      <c r="IZC155" s="8"/>
      <c r="IZD155" s="9"/>
      <c r="IZI155" s="11"/>
      <c r="IZJ155" s="8"/>
      <c r="IZK155" s="9"/>
      <c r="IZP155" s="11"/>
      <c r="IZQ155" s="8"/>
      <c r="IZR155" s="9"/>
      <c r="IZW155" s="11"/>
      <c r="IZX155" s="8"/>
      <c r="IZY155" s="9"/>
      <c r="JAD155" s="11"/>
      <c r="JAE155" s="8"/>
      <c r="JAF155" s="9"/>
      <c r="JAK155" s="11"/>
      <c r="JAL155" s="8"/>
      <c r="JAM155" s="9"/>
      <c r="JAR155" s="11"/>
      <c r="JAS155" s="8"/>
      <c r="JAT155" s="9"/>
      <c r="JAY155" s="11"/>
      <c r="JAZ155" s="8"/>
      <c r="JBA155" s="9"/>
      <c r="JBF155" s="11"/>
      <c r="JBG155" s="8"/>
      <c r="JBH155" s="9"/>
      <c r="JBM155" s="11"/>
      <c r="JBN155" s="8"/>
      <c r="JBO155" s="9"/>
      <c r="JBT155" s="11"/>
      <c r="JBU155" s="8"/>
      <c r="JBV155" s="9"/>
      <c r="JCA155" s="11"/>
      <c r="JCB155" s="8"/>
      <c r="JCC155" s="9"/>
      <c r="JCH155" s="11"/>
      <c r="JCI155" s="8"/>
      <c r="JCJ155" s="9"/>
      <c r="JCO155" s="11"/>
      <c r="JCP155" s="8"/>
      <c r="JCQ155" s="9"/>
      <c r="JCV155" s="11"/>
      <c r="JCW155" s="8"/>
      <c r="JCX155" s="9"/>
      <c r="JDC155" s="11"/>
      <c r="JDD155" s="8"/>
      <c r="JDE155" s="9"/>
      <c r="JDJ155" s="11"/>
      <c r="JDK155" s="8"/>
      <c r="JDL155" s="9"/>
      <c r="JDQ155" s="11"/>
      <c r="JDR155" s="8"/>
      <c r="JDS155" s="9"/>
      <c r="JDX155" s="11"/>
      <c r="JDY155" s="8"/>
      <c r="JDZ155" s="9"/>
      <c r="JEE155" s="11"/>
      <c r="JEF155" s="8"/>
      <c r="JEG155" s="9"/>
      <c r="JEL155" s="11"/>
      <c r="JEM155" s="8"/>
      <c r="JEN155" s="9"/>
      <c r="JES155" s="11"/>
      <c r="JET155" s="8"/>
      <c r="JEU155" s="9"/>
      <c r="JEZ155" s="11"/>
      <c r="JFA155" s="8"/>
      <c r="JFB155" s="9"/>
      <c r="JFG155" s="11"/>
      <c r="JFH155" s="8"/>
      <c r="JFI155" s="9"/>
      <c r="JFN155" s="11"/>
      <c r="JFO155" s="8"/>
      <c r="JFP155" s="9"/>
      <c r="JFU155" s="11"/>
      <c r="JFV155" s="8"/>
      <c r="JFW155" s="9"/>
      <c r="JGB155" s="11"/>
      <c r="JGC155" s="8"/>
      <c r="JGD155" s="9"/>
      <c r="JGI155" s="11"/>
      <c r="JGJ155" s="8"/>
      <c r="JGK155" s="9"/>
      <c r="JGP155" s="11"/>
      <c r="JGQ155" s="8"/>
      <c r="JGR155" s="9"/>
      <c r="JGW155" s="11"/>
      <c r="JGX155" s="8"/>
      <c r="JGY155" s="9"/>
      <c r="JHD155" s="11"/>
      <c r="JHE155" s="8"/>
      <c r="JHF155" s="9"/>
      <c r="JHK155" s="11"/>
      <c r="JHL155" s="8"/>
      <c r="JHM155" s="9"/>
      <c r="JHR155" s="11"/>
      <c r="JHS155" s="8"/>
      <c r="JHT155" s="9"/>
      <c r="JHY155" s="11"/>
      <c r="JHZ155" s="8"/>
      <c r="JIA155" s="9"/>
      <c r="JIF155" s="11"/>
      <c r="JIG155" s="8"/>
      <c r="JIH155" s="9"/>
      <c r="JIM155" s="11"/>
      <c r="JIN155" s="8"/>
      <c r="JIO155" s="9"/>
      <c r="JIT155" s="11"/>
      <c r="JIU155" s="8"/>
      <c r="JIV155" s="9"/>
      <c r="JJA155" s="11"/>
      <c r="JJB155" s="8"/>
      <c r="JJC155" s="9"/>
      <c r="JJH155" s="11"/>
      <c r="JJI155" s="8"/>
      <c r="JJJ155" s="9"/>
      <c r="JJO155" s="11"/>
      <c r="JJP155" s="8"/>
      <c r="JJQ155" s="9"/>
      <c r="JJV155" s="11"/>
      <c r="JJW155" s="8"/>
      <c r="JJX155" s="9"/>
      <c r="JKC155" s="11"/>
      <c r="JKD155" s="8"/>
      <c r="JKE155" s="9"/>
      <c r="JKJ155" s="11"/>
      <c r="JKK155" s="8"/>
      <c r="JKL155" s="9"/>
      <c r="JKQ155" s="11"/>
      <c r="JKR155" s="8"/>
      <c r="JKS155" s="9"/>
      <c r="JKX155" s="11"/>
      <c r="JKY155" s="8"/>
      <c r="JKZ155" s="9"/>
      <c r="JLE155" s="11"/>
      <c r="JLF155" s="8"/>
      <c r="JLG155" s="9"/>
      <c r="JLL155" s="11"/>
      <c r="JLM155" s="8"/>
      <c r="JLN155" s="9"/>
      <c r="JLS155" s="11"/>
      <c r="JLT155" s="8"/>
      <c r="JLU155" s="9"/>
      <c r="JLZ155" s="11"/>
      <c r="JMA155" s="8"/>
      <c r="JMB155" s="9"/>
      <c r="JMG155" s="11"/>
      <c r="JMH155" s="8"/>
      <c r="JMI155" s="9"/>
      <c r="JMN155" s="11"/>
      <c r="JMO155" s="8"/>
      <c r="JMP155" s="9"/>
      <c r="JMU155" s="11"/>
      <c r="JMV155" s="8"/>
      <c r="JMW155" s="9"/>
      <c r="JNB155" s="11"/>
      <c r="JNC155" s="8"/>
      <c r="JND155" s="9"/>
      <c r="JNI155" s="11"/>
      <c r="JNJ155" s="8"/>
      <c r="JNK155" s="9"/>
      <c r="JNP155" s="11"/>
      <c r="JNQ155" s="8"/>
      <c r="JNR155" s="9"/>
      <c r="JNW155" s="11"/>
      <c r="JNX155" s="8"/>
      <c r="JNY155" s="9"/>
      <c r="JOD155" s="11"/>
      <c r="JOE155" s="8"/>
      <c r="JOF155" s="9"/>
      <c r="JOK155" s="11"/>
      <c r="JOL155" s="8"/>
      <c r="JOM155" s="9"/>
      <c r="JOR155" s="11"/>
      <c r="JOS155" s="8"/>
      <c r="JOT155" s="9"/>
      <c r="JOY155" s="11"/>
      <c r="JOZ155" s="8"/>
      <c r="JPA155" s="9"/>
      <c r="JPF155" s="11"/>
      <c r="JPG155" s="8"/>
      <c r="JPH155" s="9"/>
      <c r="JPM155" s="11"/>
      <c r="JPN155" s="8"/>
      <c r="JPO155" s="9"/>
      <c r="JPT155" s="11"/>
      <c r="JPU155" s="8"/>
      <c r="JPV155" s="9"/>
      <c r="JQA155" s="11"/>
      <c r="JQB155" s="8"/>
      <c r="JQC155" s="9"/>
      <c r="JQH155" s="11"/>
      <c r="JQI155" s="8"/>
      <c r="JQJ155" s="9"/>
      <c r="JQO155" s="11"/>
      <c r="JQP155" s="8"/>
      <c r="JQQ155" s="9"/>
      <c r="JQV155" s="11"/>
      <c r="JQW155" s="8"/>
      <c r="JQX155" s="9"/>
      <c r="JRC155" s="11"/>
      <c r="JRD155" s="8"/>
      <c r="JRE155" s="9"/>
      <c r="JRJ155" s="11"/>
      <c r="JRK155" s="8"/>
      <c r="JRL155" s="9"/>
      <c r="JRQ155" s="11"/>
      <c r="JRR155" s="8"/>
      <c r="JRS155" s="9"/>
      <c r="JRX155" s="11"/>
      <c r="JRY155" s="8"/>
      <c r="JRZ155" s="9"/>
      <c r="JSE155" s="11"/>
      <c r="JSF155" s="8"/>
      <c r="JSG155" s="9"/>
      <c r="JSL155" s="11"/>
      <c r="JSM155" s="8"/>
      <c r="JSN155" s="9"/>
      <c r="JSS155" s="11"/>
      <c r="JST155" s="8"/>
      <c r="JSU155" s="9"/>
      <c r="JSZ155" s="11"/>
      <c r="JTA155" s="8"/>
      <c r="JTB155" s="9"/>
      <c r="JTG155" s="11"/>
      <c r="JTH155" s="8"/>
      <c r="JTI155" s="9"/>
      <c r="JTN155" s="11"/>
      <c r="JTO155" s="8"/>
      <c r="JTP155" s="9"/>
      <c r="JTU155" s="11"/>
      <c r="JTV155" s="8"/>
      <c r="JTW155" s="9"/>
      <c r="JUB155" s="11"/>
      <c r="JUC155" s="8"/>
      <c r="JUD155" s="9"/>
      <c r="JUI155" s="11"/>
      <c r="JUJ155" s="8"/>
      <c r="JUK155" s="9"/>
      <c r="JUP155" s="11"/>
      <c r="JUQ155" s="8"/>
      <c r="JUR155" s="9"/>
      <c r="JUW155" s="11"/>
      <c r="JUX155" s="8"/>
      <c r="JUY155" s="9"/>
      <c r="JVD155" s="11"/>
      <c r="JVE155" s="8"/>
      <c r="JVF155" s="9"/>
      <c r="JVK155" s="11"/>
      <c r="JVL155" s="8"/>
      <c r="JVM155" s="9"/>
      <c r="JVR155" s="11"/>
      <c r="JVS155" s="8"/>
      <c r="JVT155" s="9"/>
      <c r="JVY155" s="11"/>
      <c r="JVZ155" s="8"/>
      <c r="JWA155" s="9"/>
      <c r="JWF155" s="11"/>
      <c r="JWG155" s="8"/>
      <c r="JWH155" s="9"/>
      <c r="JWM155" s="11"/>
      <c r="JWN155" s="8"/>
      <c r="JWO155" s="9"/>
      <c r="JWT155" s="11"/>
      <c r="JWU155" s="8"/>
      <c r="JWV155" s="9"/>
      <c r="JXA155" s="11"/>
      <c r="JXB155" s="8"/>
      <c r="JXC155" s="9"/>
      <c r="JXH155" s="11"/>
      <c r="JXI155" s="8"/>
      <c r="JXJ155" s="9"/>
      <c r="JXO155" s="11"/>
      <c r="JXP155" s="8"/>
      <c r="JXQ155" s="9"/>
      <c r="JXV155" s="11"/>
      <c r="JXW155" s="8"/>
      <c r="JXX155" s="9"/>
      <c r="JYC155" s="11"/>
      <c r="JYD155" s="8"/>
      <c r="JYE155" s="9"/>
      <c r="JYJ155" s="11"/>
      <c r="JYK155" s="8"/>
      <c r="JYL155" s="9"/>
      <c r="JYQ155" s="11"/>
      <c r="JYR155" s="8"/>
      <c r="JYS155" s="9"/>
      <c r="JYX155" s="11"/>
      <c r="JYY155" s="8"/>
      <c r="JYZ155" s="9"/>
      <c r="JZE155" s="11"/>
      <c r="JZF155" s="8"/>
      <c r="JZG155" s="9"/>
      <c r="JZL155" s="11"/>
      <c r="JZM155" s="8"/>
      <c r="JZN155" s="9"/>
      <c r="JZS155" s="11"/>
      <c r="JZT155" s="8"/>
      <c r="JZU155" s="9"/>
      <c r="JZZ155" s="11"/>
      <c r="KAA155" s="8"/>
      <c r="KAB155" s="9"/>
      <c r="KAG155" s="11"/>
      <c r="KAH155" s="8"/>
      <c r="KAI155" s="9"/>
      <c r="KAN155" s="11"/>
      <c r="KAO155" s="8"/>
      <c r="KAP155" s="9"/>
      <c r="KAU155" s="11"/>
      <c r="KAV155" s="8"/>
      <c r="KAW155" s="9"/>
      <c r="KBB155" s="11"/>
      <c r="KBC155" s="8"/>
      <c r="KBD155" s="9"/>
      <c r="KBI155" s="11"/>
      <c r="KBJ155" s="8"/>
      <c r="KBK155" s="9"/>
      <c r="KBP155" s="11"/>
      <c r="KBQ155" s="8"/>
      <c r="KBR155" s="9"/>
      <c r="KBW155" s="11"/>
      <c r="KBX155" s="8"/>
      <c r="KBY155" s="9"/>
      <c r="KCD155" s="11"/>
      <c r="KCE155" s="8"/>
      <c r="KCF155" s="9"/>
      <c r="KCK155" s="11"/>
      <c r="KCL155" s="8"/>
      <c r="KCM155" s="9"/>
      <c r="KCR155" s="11"/>
      <c r="KCS155" s="8"/>
      <c r="KCT155" s="9"/>
      <c r="KCY155" s="11"/>
      <c r="KCZ155" s="8"/>
      <c r="KDA155" s="9"/>
      <c r="KDF155" s="11"/>
      <c r="KDG155" s="8"/>
      <c r="KDH155" s="9"/>
      <c r="KDM155" s="11"/>
      <c r="KDN155" s="8"/>
      <c r="KDO155" s="9"/>
      <c r="KDT155" s="11"/>
      <c r="KDU155" s="8"/>
      <c r="KDV155" s="9"/>
      <c r="KEA155" s="11"/>
      <c r="KEB155" s="8"/>
      <c r="KEC155" s="9"/>
      <c r="KEH155" s="11"/>
      <c r="KEI155" s="8"/>
      <c r="KEJ155" s="9"/>
      <c r="KEO155" s="11"/>
      <c r="KEP155" s="8"/>
      <c r="KEQ155" s="9"/>
      <c r="KEV155" s="11"/>
      <c r="KEW155" s="8"/>
      <c r="KEX155" s="9"/>
      <c r="KFC155" s="11"/>
      <c r="KFD155" s="8"/>
      <c r="KFE155" s="9"/>
      <c r="KFJ155" s="11"/>
      <c r="KFK155" s="8"/>
      <c r="KFL155" s="9"/>
      <c r="KFQ155" s="11"/>
      <c r="KFR155" s="8"/>
      <c r="KFS155" s="9"/>
      <c r="KFX155" s="11"/>
      <c r="KFY155" s="8"/>
      <c r="KFZ155" s="9"/>
      <c r="KGE155" s="11"/>
      <c r="KGF155" s="8"/>
      <c r="KGG155" s="9"/>
      <c r="KGL155" s="11"/>
      <c r="KGM155" s="8"/>
      <c r="KGN155" s="9"/>
      <c r="KGS155" s="11"/>
      <c r="KGT155" s="8"/>
      <c r="KGU155" s="9"/>
      <c r="KGZ155" s="11"/>
      <c r="KHA155" s="8"/>
      <c r="KHB155" s="9"/>
      <c r="KHG155" s="11"/>
      <c r="KHH155" s="8"/>
      <c r="KHI155" s="9"/>
      <c r="KHN155" s="11"/>
      <c r="KHO155" s="8"/>
      <c r="KHP155" s="9"/>
      <c r="KHU155" s="11"/>
      <c r="KHV155" s="8"/>
      <c r="KHW155" s="9"/>
      <c r="KIB155" s="11"/>
      <c r="KIC155" s="8"/>
      <c r="KID155" s="9"/>
      <c r="KII155" s="11"/>
      <c r="KIJ155" s="8"/>
      <c r="KIK155" s="9"/>
      <c r="KIP155" s="11"/>
      <c r="KIQ155" s="8"/>
      <c r="KIR155" s="9"/>
      <c r="KIW155" s="11"/>
      <c r="KIX155" s="8"/>
      <c r="KIY155" s="9"/>
      <c r="KJD155" s="11"/>
      <c r="KJE155" s="8"/>
      <c r="KJF155" s="9"/>
      <c r="KJK155" s="11"/>
      <c r="KJL155" s="8"/>
      <c r="KJM155" s="9"/>
      <c r="KJR155" s="11"/>
      <c r="KJS155" s="8"/>
      <c r="KJT155" s="9"/>
      <c r="KJY155" s="11"/>
      <c r="KJZ155" s="8"/>
      <c r="KKA155" s="9"/>
      <c r="KKF155" s="11"/>
      <c r="KKG155" s="8"/>
      <c r="KKH155" s="9"/>
      <c r="KKM155" s="11"/>
      <c r="KKN155" s="8"/>
      <c r="KKO155" s="9"/>
      <c r="KKT155" s="11"/>
      <c r="KKU155" s="8"/>
      <c r="KKV155" s="9"/>
      <c r="KLA155" s="11"/>
      <c r="KLB155" s="8"/>
      <c r="KLC155" s="9"/>
      <c r="KLH155" s="11"/>
      <c r="KLI155" s="8"/>
      <c r="KLJ155" s="9"/>
      <c r="KLO155" s="11"/>
      <c r="KLP155" s="8"/>
      <c r="KLQ155" s="9"/>
      <c r="KLV155" s="11"/>
      <c r="KLW155" s="8"/>
      <c r="KLX155" s="9"/>
      <c r="KMC155" s="11"/>
      <c r="KMD155" s="8"/>
      <c r="KME155" s="9"/>
      <c r="KMJ155" s="11"/>
      <c r="KMK155" s="8"/>
      <c r="KML155" s="9"/>
      <c r="KMQ155" s="11"/>
      <c r="KMR155" s="8"/>
      <c r="KMS155" s="9"/>
      <c r="KMX155" s="11"/>
      <c r="KMY155" s="8"/>
      <c r="KMZ155" s="9"/>
      <c r="KNE155" s="11"/>
      <c r="KNF155" s="8"/>
      <c r="KNG155" s="9"/>
      <c r="KNL155" s="11"/>
      <c r="KNM155" s="8"/>
      <c r="KNN155" s="9"/>
      <c r="KNS155" s="11"/>
      <c r="KNT155" s="8"/>
      <c r="KNU155" s="9"/>
      <c r="KNZ155" s="11"/>
      <c r="KOA155" s="8"/>
      <c r="KOB155" s="9"/>
      <c r="KOG155" s="11"/>
      <c r="KOH155" s="8"/>
      <c r="KOI155" s="9"/>
      <c r="KON155" s="11"/>
      <c r="KOO155" s="8"/>
      <c r="KOP155" s="9"/>
      <c r="KOU155" s="11"/>
      <c r="KOV155" s="8"/>
      <c r="KOW155" s="9"/>
      <c r="KPB155" s="11"/>
      <c r="KPC155" s="8"/>
      <c r="KPD155" s="9"/>
      <c r="KPI155" s="11"/>
      <c r="KPJ155" s="8"/>
      <c r="KPK155" s="9"/>
      <c r="KPP155" s="11"/>
      <c r="KPQ155" s="8"/>
      <c r="KPR155" s="9"/>
      <c r="KPW155" s="11"/>
      <c r="KPX155" s="8"/>
      <c r="KPY155" s="9"/>
      <c r="KQD155" s="11"/>
      <c r="KQE155" s="8"/>
      <c r="KQF155" s="9"/>
      <c r="KQK155" s="11"/>
      <c r="KQL155" s="8"/>
      <c r="KQM155" s="9"/>
      <c r="KQR155" s="11"/>
      <c r="KQS155" s="8"/>
      <c r="KQT155" s="9"/>
      <c r="KQY155" s="11"/>
      <c r="KQZ155" s="8"/>
      <c r="KRA155" s="9"/>
      <c r="KRF155" s="11"/>
      <c r="KRG155" s="8"/>
      <c r="KRH155" s="9"/>
      <c r="KRM155" s="11"/>
      <c r="KRN155" s="8"/>
      <c r="KRO155" s="9"/>
      <c r="KRT155" s="11"/>
      <c r="KRU155" s="8"/>
      <c r="KRV155" s="9"/>
      <c r="KSA155" s="11"/>
      <c r="KSB155" s="8"/>
      <c r="KSC155" s="9"/>
      <c r="KSH155" s="11"/>
      <c r="KSI155" s="8"/>
      <c r="KSJ155" s="9"/>
      <c r="KSO155" s="11"/>
      <c r="KSP155" s="8"/>
      <c r="KSQ155" s="9"/>
      <c r="KSV155" s="11"/>
      <c r="KSW155" s="8"/>
      <c r="KSX155" s="9"/>
      <c r="KTC155" s="11"/>
      <c r="KTD155" s="8"/>
      <c r="KTE155" s="9"/>
      <c r="KTJ155" s="11"/>
      <c r="KTK155" s="8"/>
      <c r="KTL155" s="9"/>
      <c r="KTQ155" s="11"/>
      <c r="KTR155" s="8"/>
      <c r="KTS155" s="9"/>
      <c r="KTX155" s="11"/>
      <c r="KTY155" s="8"/>
      <c r="KTZ155" s="9"/>
      <c r="KUE155" s="11"/>
      <c r="KUF155" s="8"/>
      <c r="KUG155" s="9"/>
      <c r="KUL155" s="11"/>
      <c r="KUM155" s="8"/>
      <c r="KUN155" s="9"/>
      <c r="KUS155" s="11"/>
      <c r="KUT155" s="8"/>
      <c r="KUU155" s="9"/>
      <c r="KUZ155" s="11"/>
      <c r="KVA155" s="8"/>
      <c r="KVB155" s="9"/>
      <c r="KVG155" s="11"/>
      <c r="KVH155" s="8"/>
      <c r="KVI155" s="9"/>
      <c r="KVN155" s="11"/>
      <c r="KVO155" s="8"/>
      <c r="KVP155" s="9"/>
      <c r="KVU155" s="11"/>
      <c r="KVV155" s="8"/>
      <c r="KVW155" s="9"/>
      <c r="KWB155" s="11"/>
      <c r="KWC155" s="8"/>
      <c r="KWD155" s="9"/>
      <c r="KWI155" s="11"/>
      <c r="KWJ155" s="8"/>
      <c r="KWK155" s="9"/>
      <c r="KWP155" s="11"/>
      <c r="KWQ155" s="8"/>
      <c r="KWR155" s="9"/>
      <c r="KWW155" s="11"/>
      <c r="KWX155" s="8"/>
      <c r="KWY155" s="9"/>
      <c r="KXD155" s="11"/>
      <c r="KXE155" s="8"/>
      <c r="KXF155" s="9"/>
      <c r="KXK155" s="11"/>
      <c r="KXL155" s="8"/>
      <c r="KXM155" s="9"/>
      <c r="KXR155" s="11"/>
      <c r="KXS155" s="8"/>
      <c r="KXT155" s="9"/>
      <c r="KXY155" s="11"/>
      <c r="KXZ155" s="8"/>
      <c r="KYA155" s="9"/>
      <c r="KYF155" s="11"/>
      <c r="KYG155" s="8"/>
      <c r="KYH155" s="9"/>
      <c r="KYM155" s="11"/>
      <c r="KYN155" s="8"/>
      <c r="KYO155" s="9"/>
      <c r="KYT155" s="11"/>
      <c r="KYU155" s="8"/>
      <c r="KYV155" s="9"/>
      <c r="KZA155" s="11"/>
      <c r="KZB155" s="8"/>
      <c r="KZC155" s="9"/>
      <c r="KZH155" s="11"/>
      <c r="KZI155" s="8"/>
      <c r="KZJ155" s="9"/>
      <c r="KZO155" s="11"/>
      <c r="KZP155" s="8"/>
      <c r="KZQ155" s="9"/>
      <c r="KZV155" s="11"/>
      <c r="KZW155" s="8"/>
      <c r="KZX155" s="9"/>
      <c r="LAC155" s="11"/>
      <c r="LAD155" s="8"/>
      <c r="LAE155" s="9"/>
      <c r="LAJ155" s="11"/>
      <c r="LAK155" s="8"/>
      <c r="LAL155" s="9"/>
      <c r="LAQ155" s="11"/>
      <c r="LAR155" s="8"/>
      <c r="LAS155" s="9"/>
      <c r="LAX155" s="11"/>
      <c r="LAY155" s="8"/>
      <c r="LAZ155" s="9"/>
      <c r="LBE155" s="11"/>
      <c r="LBF155" s="8"/>
      <c r="LBG155" s="9"/>
      <c r="LBL155" s="11"/>
      <c r="LBM155" s="8"/>
      <c r="LBN155" s="9"/>
      <c r="LBS155" s="11"/>
      <c r="LBT155" s="8"/>
      <c r="LBU155" s="9"/>
      <c r="LBZ155" s="11"/>
      <c r="LCA155" s="8"/>
      <c r="LCB155" s="9"/>
      <c r="LCG155" s="11"/>
      <c r="LCH155" s="8"/>
      <c r="LCI155" s="9"/>
      <c r="LCN155" s="11"/>
      <c r="LCO155" s="8"/>
      <c r="LCP155" s="9"/>
      <c r="LCU155" s="11"/>
      <c r="LCV155" s="8"/>
      <c r="LCW155" s="9"/>
      <c r="LDB155" s="11"/>
      <c r="LDC155" s="8"/>
      <c r="LDD155" s="9"/>
      <c r="LDI155" s="11"/>
      <c r="LDJ155" s="8"/>
      <c r="LDK155" s="9"/>
      <c r="LDP155" s="11"/>
      <c r="LDQ155" s="8"/>
      <c r="LDR155" s="9"/>
      <c r="LDW155" s="11"/>
      <c r="LDX155" s="8"/>
      <c r="LDY155" s="9"/>
      <c r="LED155" s="11"/>
      <c r="LEE155" s="8"/>
      <c r="LEF155" s="9"/>
      <c r="LEK155" s="11"/>
      <c r="LEL155" s="8"/>
      <c r="LEM155" s="9"/>
      <c r="LER155" s="11"/>
      <c r="LES155" s="8"/>
      <c r="LET155" s="9"/>
      <c r="LEY155" s="11"/>
      <c r="LEZ155" s="8"/>
      <c r="LFA155" s="9"/>
      <c r="LFF155" s="11"/>
      <c r="LFG155" s="8"/>
      <c r="LFH155" s="9"/>
      <c r="LFM155" s="11"/>
      <c r="LFN155" s="8"/>
      <c r="LFO155" s="9"/>
      <c r="LFT155" s="11"/>
      <c r="LFU155" s="8"/>
      <c r="LFV155" s="9"/>
      <c r="LGA155" s="11"/>
      <c r="LGB155" s="8"/>
      <c r="LGC155" s="9"/>
      <c r="LGH155" s="11"/>
      <c r="LGI155" s="8"/>
      <c r="LGJ155" s="9"/>
      <c r="LGO155" s="11"/>
      <c r="LGP155" s="8"/>
      <c r="LGQ155" s="9"/>
      <c r="LGV155" s="11"/>
      <c r="LGW155" s="8"/>
      <c r="LGX155" s="9"/>
      <c r="LHC155" s="11"/>
      <c r="LHD155" s="8"/>
      <c r="LHE155" s="9"/>
      <c r="LHJ155" s="11"/>
      <c r="LHK155" s="8"/>
      <c r="LHL155" s="9"/>
      <c r="LHQ155" s="11"/>
      <c r="LHR155" s="8"/>
      <c r="LHS155" s="9"/>
      <c r="LHX155" s="11"/>
      <c r="LHY155" s="8"/>
      <c r="LHZ155" s="9"/>
      <c r="LIE155" s="11"/>
      <c r="LIF155" s="8"/>
      <c r="LIG155" s="9"/>
      <c r="LIL155" s="11"/>
      <c r="LIM155" s="8"/>
      <c r="LIN155" s="9"/>
      <c r="LIS155" s="11"/>
      <c r="LIT155" s="8"/>
      <c r="LIU155" s="9"/>
      <c r="LIZ155" s="11"/>
      <c r="LJA155" s="8"/>
      <c r="LJB155" s="9"/>
      <c r="LJG155" s="11"/>
      <c r="LJH155" s="8"/>
      <c r="LJI155" s="9"/>
      <c r="LJN155" s="11"/>
      <c r="LJO155" s="8"/>
      <c r="LJP155" s="9"/>
      <c r="LJU155" s="11"/>
      <c r="LJV155" s="8"/>
      <c r="LJW155" s="9"/>
      <c r="LKB155" s="11"/>
      <c r="LKC155" s="8"/>
      <c r="LKD155" s="9"/>
      <c r="LKI155" s="11"/>
      <c r="LKJ155" s="8"/>
      <c r="LKK155" s="9"/>
      <c r="LKP155" s="11"/>
      <c r="LKQ155" s="8"/>
      <c r="LKR155" s="9"/>
      <c r="LKW155" s="11"/>
      <c r="LKX155" s="8"/>
      <c r="LKY155" s="9"/>
      <c r="LLD155" s="11"/>
      <c r="LLE155" s="8"/>
      <c r="LLF155" s="9"/>
      <c r="LLK155" s="11"/>
      <c r="LLL155" s="8"/>
      <c r="LLM155" s="9"/>
      <c r="LLR155" s="11"/>
      <c r="LLS155" s="8"/>
      <c r="LLT155" s="9"/>
      <c r="LLY155" s="11"/>
      <c r="LLZ155" s="8"/>
      <c r="LMA155" s="9"/>
      <c r="LMF155" s="11"/>
      <c r="LMG155" s="8"/>
      <c r="LMH155" s="9"/>
      <c r="LMM155" s="11"/>
      <c r="LMN155" s="8"/>
      <c r="LMO155" s="9"/>
      <c r="LMT155" s="11"/>
      <c r="LMU155" s="8"/>
      <c r="LMV155" s="9"/>
      <c r="LNA155" s="11"/>
      <c r="LNB155" s="8"/>
      <c r="LNC155" s="9"/>
      <c r="LNH155" s="11"/>
      <c r="LNI155" s="8"/>
      <c r="LNJ155" s="9"/>
      <c r="LNO155" s="11"/>
      <c r="LNP155" s="8"/>
      <c r="LNQ155" s="9"/>
      <c r="LNV155" s="11"/>
      <c r="LNW155" s="8"/>
      <c r="LNX155" s="9"/>
      <c r="LOC155" s="11"/>
      <c r="LOD155" s="8"/>
      <c r="LOE155" s="9"/>
      <c r="LOJ155" s="11"/>
      <c r="LOK155" s="8"/>
      <c r="LOL155" s="9"/>
      <c r="LOQ155" s="11"/>
      <c r="LOR155" s="8"/>
      <c r="LOS155" s="9"/>
      <c r="LOX155" s="11"/>
      <c r="LOY155" s="8"/>
      <c r="LOZ155" s="9"/>
      <c r="LPE155" s="11"/>
      <c r="LPF155" s="8"/>
      <c r="LPG155" s="9"/>
      <c r="LPL155" s="11"/>
      <c r="LPM155" s="8"/>
      <c r="LPN155" s="9"/>
      <c r="LPS155" s="11"/>
      <c r="LPT155" s="8"/>
      <c r="LPU155" s="9"/>
      <c r="LPZ155" s="11"/>
      <c r="LQA155" s="8"/>
      <c r="LQB155" s="9"/>
      <c r="LQG155" s="11"/>
      <c r="LQH155" s="8"/>
      <c r="LQI155" s="9"/>
      <c r="LQN155" s="11"/>
      <c r="LQO155" s="8"/>
      <c r="LQP155" s="9"/>
      <c r="LQU155" s="11"/>
      <c r="LQV155" s="8"/>
      <c r="LQW155" s="9"/>
      <c r="LRB155" s="11"/>
      <c r="LRC155" s="8"/>
      <c r="LRD155" s="9"/>
      <c r="LRI155" s="11"/>
      <c r="LRJ155" s="8"/>
      <c r="LRK155" s="9"/>
      <c r="LRP155" s="11"/>
      <c r="LRQ155" s="8"/>
      <c r="LRR155" s="9"/>
      <c r="LRW155" s="11"/>
      <c r="LRX155" s="8"/>
      <c r="LRY155" s="9"/>
      <c r="LSD155" s="11"/>
      <c r="LSE155" s="8"/>
      <c r="LSF155" s="9"/>
      <c r="LSK155" s="11"/>
      <c r="LSL155" s="8"/>
      <c r="LSM155" s="9"/>
      <c r="LSR155" s="11"/>
      <c r="LSS155" s="8"/>
      <c r="LST155" s="9"/>
      <c r="LSY155" s="11"/>
      <c r="LSZ155" s="8"/>
      <c r="LTA155" s="9"/>
      <c r="LTF155" s="11"/>
      <c r="LTG155" s="8"/>
      <c r="LTH155" s="9"/>
      <c r="LTM155" s="11"/>
      <c r="LTN155" s="8"/>
      <c r="LTO155" s="9"/>
      <c r="LTT155" s="11"/>
      <c r="LTU155" s="8"/>
      <c r="LTV155" s="9"/>
      <c r="LUA155" s="11"/>
      <c r="LUB155" s="8"/>
      <c r="LUC155" s="9"/>
      <c r="LUH155" s="11"/>
      <c r="LUI155" s="8"/>
      <c r="LUJ155" s="9"/>
      <c r="LUO155" s="11"/>
      <c r="LUP155" s="8"/>
      <c r="LUQ155" s="9"/>
      <c r="LUV155" s="11"/>
      <c r="LUW155" s="8"/>
      <c r="LUX155" s="9"/>
      <c r="LVC155" s="11"/>
      <c r="LVD155" s="8"/>
      <c r="LVE155" s="9"/>
      <c r="LVJ155" s="11"/>
      <c r="LVK155" s="8"/>
      <c r="LVL155" s="9"/>
      <c r="LVQ155" s="11"/>
      <c r="LVR155" s="8"/>
      <c r="LVS155" s="9"/>
      <c r="LVX155" s="11"/>
      <c r="LVY155" s="8"/>
      <c r="LVZ155" s="9"/>
      <c r="LWE155" s="11"/>
      <c r="LWF155" s="8"/>
      <c r="LWG155" s="9"/>
      <c r="LWL155" s="11"/>
      <c r="LWM155" s="8"/>
      <c r="LWN155" s="9"/>
      <c r="LWS155" s="11"/>
      <c r="LWT155" s="8"/>
      <c r="LWU155" s="9"/>
      <c r="LWZ155" s="11"/>
      <c r="LXA155" s="8"/>
      <c r="LXB155" s="9"/>
      <c r="LXG155" s="11"/>
      <c r="LXH155" s="8"/>
      <c r="LXI155" s="9"/>
      <c r="LXN155" s="11"/>
      <c r="LXO155" s="8"/>
      <c r="LXP155" s="9"/>
      <c r="LXU155" s="11"/>
      <c r="LXV155" s="8"/>
      <c r="LXW155" s="9"/>
      <c r="LYB155" s="11"/>
      <c r="LYC155" s="8"/>
      <c r="LYD155" s="9"/>
      <c r="LYI155" s="11"/>
      <c r="LYJ155" s="8"/>
      <c r="LYK155" s="9"/>
      <c r="LYP155" s="11"/>
      <c r="LYQ155" s="8"/>
      <c r="LYR155" s="9"/>
      <c r="LYW155" s="11"/>
      <c r="LYX155" s="8"/>
      <c r="LYY155" s="9"/>
      <c r="LZD155" s="11"/>
      <c r="LZE155" s="8"/>
      <c r="LZF155" s="9"/>
      <c r="LZK155" s="11"/>
      <c r="LZL155" s="8"/>
      <c r="LZM155" s="9"/>
      <c r="LZR155" s="11"/>
      <c r="LZS155" s="8"/>
      <c r="LZT155" s="9"/>
      <c r="LZY155" s="11"/>
      <c r="LZZ155" s="8"/>
      <c r="MAA155" s="9"/>
      <c r="MAF155" s="11"/>
      <c r="MAG155" s="8"/>
      <c r="MAH155" s="9"/>
      <c r="MAM155" s="11"/>
      <c r="MAN155" s="8"/>
      <c r="MAO155" s="9"/>
      <c r="MAT155" s="11"/>
      <c r="MAU155" s="8"/>
      <c r="MAV155" s="9"/>
      <c r="MBA155" s="11"/>
      <c r="MBB155" s="8"/>
      <c r="MBC155" s="9"/>
      <c r="MBH155" s="11"/>
      <c r="MBI155" s="8"/>
      <c r="MBJ155" s="9"/>
      <c r="MBO155" s="11"/>
      <c r="MBP155" s="8"/>
      <c r="MBQ155" s="9"/>
      <c r="MBV155" s="11"/>
      <c r="MBW155" s="8"/>
      <c r="MBX155" s="9"/>
      <c r="MCC155" s="11"/>
      <c r="MCD155" s="8"/>
      <c r="MCE155" s="9"/>
      <c r="MCJ155" s="11"/>
      <c r="MCK155" s="8"/>
      <c r="MCL155" s="9"/>
      <c r="MCQ155" s="11"/>
      <c r="MCR155" s="8"/>
      <c r="MCS155" s="9"/>
      <c r="MCX155" s="11"/>
      <c r="MCY155" s="8"/>
      <c r="MCZ155" s="9"/>
      <c r="MDE155" s="11"/>
      <c r="MDF155" s="8"/>
      <c r="MDG155" s="9"/>
      <c r="MDL155" s="11"/>
      <c r="MDM155" s="8"/>
      <c r="MDN155" s="9"/>
      <c r="MDS155" s="11"/>
      <c r="MDT155" s="8"/>
      <c r="MDU155" s="9"/>
      <c r="MDZ155" s="11"/>
      <c r="MEA155" s="8"/>
      <c r="MEB155" s="9"/>
      <c r="MEG155" s="11"/>
      <c r="MEH155" s="8"/>
      <c r="MEI155" s="9"/>
      <c r="MEN155" s="11"/>
      <c r="MEO155" s="8"/>
      <c r="MEP155" s="9"/>
      <c r="MEU155" s="11"/>
      <c r="MEV155" s="8"/>
      <c r="MEW155" s="9"/>
      <c r="MFB155" s="11"/>
      <c r="MFC155" s="8"/>
      <c r="MFD155" s="9"/>
      <c r="MFI155" s="11"/>
      <c r="MFJ155" s="8"/>
      <c r="MFK155" s="9"/>
      <c r="MFP155" s="11"/>
      <c r="MFQ155" s="8"/>
      <c r="MFR155" s="9"/>
      <c r="MFW155" s="11"/>
      <c r="MFX155" s="8"/>
      <c r="MFY155" s="9"/>
      <c r="MGD155" s="11"/>
      <c r="MGE155" s="8"/>
      <c r="MGF155" s="9"/>
      <c r="MGK155" s="11"/>
      <c r="MGL155" s="8"/>
      <c r="MGM155" s="9"/>
      <c r="MGR155" s="11"/>
      <c r="MGS155" s="8"/>
      <c r="MGT155" s="9"/>
      <c r="MGY155" s="11"/>
      <c r="MGZ155" s="8"/>
      <c r="MHA155" s="9"/>
      <c r="MHF155" s="11"/>
      <c r="MHG155" s="8"/>
      <c r="MHH155" s="9"/>
      <c r="MHM155" s="11"/>
      <c r="MHN155" s="8"/>
      <c r="MHO155" s="9"/>
      <c r="MHT155" s="11"/>
      <c r="MHU155" s="8"/>
      <c r="MHV155" s="9"/>
      <c r="MIA155" s="11"/>
      <c r="MIB155" s="8"/>
      <c r="MIC155" s="9"/>
      <c r="MIH155" s="11"/>
      <c r="MII155" s="8"/>
      <c r="MIJ155" s="9"/>
      <c r="MIO155" s="11"/>
      <c r="MIP155" s="8"/>
      <c r="MIQ155" s="9"/>
      <c r="MIV155" s="11"/>
      <c r="MIW155" s="8"/>
      <c r="MIX155" s="9"/>
      <c r="MJC155" s="11"/>
      <c r="MJD155" s="8"/>
      <c r="MJE155" s="9"/>
      <c r="MJJ155" s="11"/>
      <c r="MJK155" s="8"/>
      <c r="MJL155" s="9"/>
      <c r="MJQ155" s="11"/>
      <c r="MJR155" s="8"/>
      <c r="MJS155" s="9"/>
      <c r="MJX155" s="11"/>
      <c r="MJY155" s="8"/>
      <c r="MJZ155" s="9"/>
      <c r="MKE155" s="11"/>
      <c r="MKF155" s="8"/>
      <c r="MKG155" s="9"/>
      <c r="MKL155" s="11"/>
      <c r="MKM155" s="8"/>
      <c r="MKN155" s="9"/>
      <c r="MKS155" s="11"/>
      <c r="MKT155" s="8"/>
      <c r="MKU155" s="9"/>
      <c r="MKZ155" s="11"/>
      <c r="MLA155" s="8"/>
      <c r="MLB155" s="9"/>
      <c r="MLG155" s="11"/>
      <c r="MLH155" s="8"/>
      <c r="MLI155" s="9"/>
      <c r="MLN155" s="11"/>
      <c r="MLO155" s="8"/>
      <c r="MLP155" s="9"/>
      <c r="MLU155" s="11"/>
      <c r="MLV155" s="8"/>
      <c r="MLW155" s="9"/>
      <c r="MMB155" s="11"/>
      <c r="MMC155" s="8"/>
      <c r="MMD155" s="9"/>
      <c r="MMI155" s="11"/>
      <c r="MMJ155" s="8"/>
      <c r="MMK155" s="9"/>
      <c r="MMP155" s="11"/>
      <c r="MMQ155" s="8"/>
      <c r="MMR155" s="9"/>
      <c r="MMW155" s="11"/>
      <c r="MMX155" s="8"/>
      <c r="MMY155" s="9"/>
      <c r="MND155" s="11"/>
      <c r="MNE155" s="8"/>
      <c r="MNF155" s="9"/>
      <c r="MNK155" s="11"/>
      <c r="MNL155" s="8"/>
      <c r="MNM155" s="9"/>
      <c r="MNR155" s="11"/>
      <c r="MNS155" s="8"/>
      <c r="MNT155" s="9"/>
      <c r="MNY155" s="11"/>
      <c r="MNZ155" s="8"/>
      <c r="MOA155" s="9"/>
      <c r="MOF155" s="11"/>
      <c r="MOG155" s="8"/>
      <c r="MOH155" s="9"/>
      <c r="MOM155" s="11"/>
      <c r="MON155" s="8"/>
      <c r="MOO155" s="9"/>
      <c r="MOT155" s="11"/>
      <c r="MOU155" s="8"/>
      <c r="MOV155" s="9"/>
      <c r="MPA155" s="11"/>
      <c r="MPB155" s="8"/>
      <c r="MPC155" s="9"/>
      <c r="MPH155" s="11"/>
      <c r="MPI155" s="8"/>
      <c r="MPJ155" s="9"/>
      <c r="MPO155" s="11"/>
      <c r="MPP155" s="8"/>
      <c r="MPQ155" s="9"/>
      <c r="MPV155" s="11"/>
      <c r="MPW155" s="8"/>
      <c r="MPX155" s="9"/>
      <c r="MQC155" s="11"/>
      <c r="MQD155" s="8"/>
      <c r="MQE155" s="9"/>
      <c r="MQJ155" s="11"/>
      <c r="MQK155" s="8"/>
      <c r="MQL155" s="9"/>
      <c r="MQQ155" s="11"/>
      <c r="MQR155" s="8"/>
      <c r="MQS155" s="9"/>
      <c r="MQX155" s="11"/>
      <c r="MQY155" s="8"/>
      <c r="MQZ155" s="9"/>
      <c r="MRE155" s="11"/>
      <c r="MRF155" s="8"/>
      <c r="MRG155" s="9"/>
      <c r="MRL155" s="11"/>
      <c r="MRM155" s="8"/>
      <c r="MRN155" s="9"/>
      <c r="MRS155" s="11"/>
      <c r="MRT155" s="8"/>
      <c r="MRU155" s="9"/>
      <c r="MRZ155" s="11"/>
      <c r="MSA155" s="8"/>
      <c r="MSB155" s="9"/>
      <c r="MSG155" s="11"/>
      <c r="MSH155" s="8"/>
      <c r="MSI155" s="9"/>
      <c r="MSN155" s="11"/>
      <c r="MSO155" s="8"/>
      <c r="MSP155" s="9"/>
      <c r="MSU155" s="11"/>
      <c r="MSV155" s="8"/>
      <c r="MSW155" s="9"/>
      <c r="MTB155" s="11"/>
      <c r="MTC155" s="8"/>
      <c r="MTD155" s="9"/>
      <c r="MTI155" s="11"/>
      <c r="MTJ155" s="8"/>
      <c r="MTK155" s="9"/>
      <c r="MTP155" s="11"/>
      <c r="MTQ155" s="8"/>
      <c r="MTR155" s="9"/>
      <c r="MTW155" s="11"/>
      <c r="MTX155" s="8"/>
      <c r="MTY155" s="9"/>
      <c r="MUD155" s="11"/>
      <c r="MUE155" s="8"/>
      <c r="MUF155" s="9"/>
      <c r="MUK155" s="11"/>
      <c r="MUL155" s="8"/>
      <c r="MUM155" s="9"/>
      <c r="MUR155" s="11"/>
      <c r="MUS155" s="8"/>
      <c r="MUT155" s="9"/>
      <c r="MUY155" s="11"/>
      <c r="MUZ155" s="8"/>
      <c r="MVA155" s="9"/>
      <c r="MVF155" s="11"/>
      <c r="MVG155" s="8"/>
      <c r="MVH155" s="9"/>
      <c r="MVM155" s="11"/>
      <c r="MVN155" s="8"/>
      <c r="MVO155" s="9"/>
      <c r="MVT155" s="11"/>
      <c r="MVU155" s="8"/>
      <c r="MVV155" s="9"/>
      <c r="MWA155" s="11"/>
      <c r="MWB155" s="8"/>
      <c r="MWC155" s="9"/>
      <c r="MWH155" s="11"/>
      <c r="MWI155" s="8"/>
      <c r="MWJ155" s="9"/>
      <c r="MWO155" s="11"/>
      <c r="MWP155" s="8"/>
      <c r="MWQ155" s="9"/>
      <c r="MWV155" s="11"/>
      <c r="MWW155" s="8"/>
      <c r="MWX155" s="9"/>
      <c r="MXC155" s="11"/>
      <c r="MXD155" s="8"/>
      <c r="MXE155" s="9"/>
      <c r="MXJ155" s="11"/>
      <c r="MXK155" s="8"/>
      <c r="MXL155" s="9"/>
      <c r="MXQ155" s="11"/>
      <c r="MXR155" s="8"/>
      <c r="MXS155" s="9"/>
      <c r="MXX155" s="11"/>
      <c r="MXY155" s="8"/>
      <c r="MXZ155" s="9"/>
      <c r="MYE155" s="11"/>
      <c r="MYF155" s="8"/>
      <c r="MYG155" s="9"/>
      <c r="MYL155" s="11"/>
      <c r="MYM155" s="8"/>
      <c r="MYN155" s="9"/>
      <c r="MYS155" s="11"/>
      <c r="MYT155" s="8"/>
      <c r="MYU155" s="9"/>
      <c r="MYZ155" s="11"/>
      <c r="MZA155" s="8"/>
      <c r="MZB155" s="9"/>
      <c r="MZG155" s="11"/>
      <c r="MZH155" s="8"/>
      <c r="MZI155" s="9"/>
      <c r="MZN155" s="11"/>
      <c r="MZO155" s="8"/>
      <c r="MZP155" s="9"/>
      <c r="MZU155" s="11"/>
      <c r="MZV155" s="8"/>
      <c r="MZW155" s="9"/>
      <c r="NAB155" s="11"/>
      <c r="NAC155" s="8"/>
      <c r="NAD155" s="9"/>
      <c r="NAI155" s="11"/>
      <c r="NAJ155" s="8"/>
      <c r="NAK155" s="9"/>
      <c r="NAP155" s="11"/>
      <c r="NAQ155" s="8"/>
      <c r="NAR155" s="9"/>
      <c r="NAW155" s="11"/>
      <c r="NAX155" s="8"/>
      <c r="NAY155" s="9"/>
      <c r="NBD155" s="11"/>
      <c r="NBE155" s="8"/>
      <c r="NBF155" s="9"/>
      <c r="NBK155" s="11"/>
      <c r="NBL155" s="8"/>
      <c r="NBM155" s="9"/>
      <c r="NBR155" s="11"/>
      <c r="NBS155" s="8"/>
      <c r="NBT155" s="9"/>
      <c r="NBY155" s="11"/>
      <c r="NBZ155" s="8"/>
      <c r="NCA155" s="9"/>
      <c r="NCF155" s="11"/>
      <c r="NCG155" s="8"/>
      <c r="NCH155" s="9"/>
      <c r="NCM155" s="11"/>
      <c r="NCN155" s="8"/>
      <c r="NCO155" s="9"/>
      <c r="NCT155" s="11"/>
      <c r="NCU155" s="8"/>
      <c r="NCV155" s="9"/>
      <c r="NDA155" s="11"/>
      <c r="NDB155" s="8"/>
      <c r="NDC155" s="9"/>
      <c r="NDH155" s="11"/>
      <c r="NDI155" s="8"/>
      <c r="NDJ155" s="9"/>
      <c r="NDO155" s="11"/>
      <c r="NDP155" s="8"/>
      <c r="NDQ155" s="9"/>
      <c r="NDV155" s="11"/>
      <c r="NDW155" s="8"/>
      <c r="NDX155" s="9"/>
      <c r="NEC155" s="11"/>
      <c r="NED155" s="8"/>
      <c r="NEE155" s="9"/>
      <c r="NEJ155" s="11"/>
      <c r="NEK155" s="8"/>
      <c r="NEL155" s="9"/>
      <c r="NEQ155" s="11"/>
      <c r="NER155" s="8"/>
      <c r="NES155" s="9"/>
      <c r="NEX155" s="11"/>
      <c r="NEY155" s="8"/>
      <c r="NEZ155" s="9"/>
      <c r="NFE155" s="11"/>
      <c r="NFF155" s="8"/>
      <c r="NFG155" s="9"/>
      <c r="NFL155" s="11"/>
      <c r="NFM155" s="8"/>
      <c r="NFN155" s="9"/>
      <c r="NFS155" s="11"/>
      <c r="NFT155" s="8"/>
      <c r="NFU155" s="9"/>
      <c r="NFZ155" s="11"/>
      <c r="NGA155" s="8"/>
      <c r="NGB155" s="9"/>
      <c r="NGG155" s="11"/>
      <c r="NGH155" s="8"/>
      <c r="NGI155" s="9"/>
      <c r="NGN155" s="11"/>
      <c r="NGO155" s="8"/>
      <c r="NGP155" s="9"/>
      <c r="NGU155" s="11"/>
      <c r="NGV155" s="8"/>
      <c r="NGW155" s="9"/>
      <c r="NHB155" s="11"/>
      <c r="NHC155" s="8"/>
      <c r="NHD155" s="9"/>
      <c r="NHI155" s="11"/>
      <c r="NHJ155" s="8"/>
      <c r="NHK155" s="9"/>
      <c r="NHP155" s="11"/>
      <c r="NHQ155" s="8"/>
      <c r="NHR155" s="9"/>
      <c r="NHW155" s="11"/>
      <c r="NHX155" s="8"/>
      <c r="NHY155" s="9"/>
      <c r="NID155" s="11"/>
      <c r="NIE155" s="8"/>
      <c r="NIF155" s="9"/>
      <c r="NIK155" s="11"/>
      <c r="NIL155" s="8"/>
      <c r="NIM155" s="9"/>
      <c r="NIR155" s="11"/>
      <c r="NIS155" s="8"/>
      <c r="NIT155" s="9"/>
      <c r="NIY155" s="11"/>
      <c r="NIZ155" s="8"/>
      <c r="NJA155" s="9"/>
      <c r="NJF155" s="11"/>
      <c r="NJG155" s="8"/>
      <c r="NJH155" s="9"/>
      <c r="NJM155" s="11"/>
      <c r="NJN155" s="8"/>
      <c r="NJO155" s="9"/>
      <c r="NJT155" s="11"/>
      <c r="NJU155" s="8"/>
      <c r="NJV155" s="9"/>
      <c r="NKA155" s="11"/>
      <c r="NKB155" s="8"/>
      <c r="NKC155" s="9"/>
      <c r="NKH155" s="11"/>
      <c r="NKI155" s="8"/>
      <c r="NKJ155" s="9"/>
      <c r="NKO155" s="11"/>
      <c r="NKP155" s="8"/>
      <c r="NKQ155" s="9"/>
      <c r="NKV155" s="11"/>
      <c r="NKW155" s="8"/>
      <c r="NKX155" s="9"/>
      <c r="NLC155" s="11"/>
      <c r="NLD155" s="8"/>
      <c r="NLE155" s="9"/>
      <c r="NLJ155" s="11"/>
      <c r="NLK155" s="8"/>
      <c r="NLL155" s="9"/>
      <c r="NLQ155" s="11"/>
      <c r="NLR155" s="8"/>
      <c r="NLS155" s="9"/>
      <c r="NLX155" s="11"/>
      <c r="NLY155" s="8"/>
      <c r="NLZ155" s="9"/>
      <c r="NME155" s="11"/>
      <c r="NMF155" s="8"/>
      <c r="NMG155" s="9"/>
      <c r="NML155" s="11"/>
      <c r="NMM155" s="8"/>
      <c r="NMN155" s="9"/>
      <c r="NMS155" s="11"/>
      <c r="NMT155" s="8"/>
      <c r="NMU155" s="9"/>
      <c r="NMZ155" s="11"/>
      <c r="NNA155" s="8"/>
      <c r="NNB155" s="9"/>
      <c r="NNG155" s="11"/>
      <c r="NNH155" s="8"/>
      <c r="NNI155" s="9"/>
      <c r="NNN155" s="11"/>
      <c r="NNO155" s="8"/>
      <c r="NNP155" s="9"/>
      <c r="NNU155" s="11"/>
      <c r="NNV155" s="8"/>
      <c r="NNW155" s="9"/>
      <c r="NOB155" s="11"/>
      <c r="NOC155" s="8"/>
      <c r="NOD155" s="9"/>
      <c r="NOI155" s="11"/>
      <c r="NOJ155" s="8"/>
      <c r="NOK155" s="9"/>
      <c r="NOP155" s="11"/>
      <c r="NOQ155" s="8"/>
      <c r="NOR155" s="9"/>
      <c r="NOW155" s="11"/>
      <c r="NOX155" s="8"/>
      <c r="NOY155" s="9"/>
      <c r="NPD155" s="11"/>
      <c r="NPE155" s="8"/>
      <c r="NPF155" s="9"/>
      <c r="NPK155" s="11"/>
      <c r="NPL155" s="8"/>
      <c r="NPM155" s="9"/>
      <c r="NPR155" s="11"/>
      <c r="NPS155" s="8"/>
      <c r="NPT155" s="9"/>
      <c r="NPY155" s="11"/>
      <c r="NPZ155" s="8"/>
      <c r="NQA155" s="9"/>
      <c r="NQF155" s="11"/>
      <c r="NQG155" s="8"/>
      <c r="NQH155" s="9"/>
      <c r="NQM155" s="11"/>
      <c r="NQN155" s="8"/>
      <c r="NQO155" s="9"/>
      <c r="NQT155" s="11"/>
      <c r="NQU155" s="8"/>
      <c r="NQV155" s="9"/>
      <c r="NRA155" s="11"/>
      <c r="NRB155" s="8"/>
      <c r="NRC155" s="9"/>
      <c r="NRH155" s="11"/>
      <c r="NRI155" s="8"/>
      <c r="NRJ155" s="9"/>
      <c r="NRO155" s="11"/>
      <c r="NRP155" s="8"/>
      <c r="NRQ155" s="9"/>
      <c r="NRV155" s="11"/>
      <c r="NRW155" s="8"/>
      <c r="NRX155" s="9"/>
      <c r="NSC155" s="11"/>
      <c r="NSD155" s="8"/>
      <c r="NSE155" s="9"/>
      <c r="NSJ155" s="11"/>
      <c r="NSK155" s="8"/>
      <c r="NSL155" s="9"/>
      <c r="NSQ155" s="11"/>
      <c r="NSR155" s="8"/>
      <c r="NSS155" s="9"/>
      <c r="NSX155" s="11"/>
      <c r="NSY155" s="8"/>
      <c r="NSZ155" s="9"/>
      <c r="NTE155" s="11"/>
      <c r="NTF155" s="8"/>
      <c r="NTG155" s="9"/>
      <c r="NTL155" s="11"/>
      <c r="NTM155" s="8"/>
      <c r="NTN155" s="9"/>
      <c r="NTS155" s="11"/>
      <c r="NTT155" s="8"/>
      <c r="NTU155" s="9"/>
      <c r="NTZ155" s="11"/>
      <c r="NUA155" s="8"/>
      <c r="NUB155" s="9"/>
      <c r="NUG155" s="11"/>
      <c r="NUH155" s="8"/>
      <c r="NUI155" s="9"/>
      <c r="NUN155" s="11"/>
      <c r="NUO155" s="8"/>
      <c r="NUP155" s="9"/>
      <c r="NUU155" s="11"/>
      <c r="NUV155" s="8"/>
      <c r="NUW155" s="9"/>
      <c r="NVB155" s="11"/>
      <c r="NVC155" s="8"/>
      <c r="NVD155" s="9"/>
      <c r="NVI155" s="11"/>
      <c r="NVJ155" s="8"/>
      <c r="NVK155" s="9"/>
      <c r="NVP155" s="11"/>
      <c r="NVQ155" s="8"/>
      <c r="NVR155" s="9"/>
      <c r="NVW155" s="11"/>
      <c r="NVX155" s="8"/>
      <c r="NVY155" s="9"/>
      <c r="NWD155" s="11"/>
      <c r="NWE155" s="8"/>
      <c r="NWF155" s="9"/>
      <c r="NWK155" s="11"/>
      <c r="NWL155" s="8"/>
      <c r="NWM155" s="9"/>
      <c r="NWR155" s="11"/>
      <c r="NWS155" s="8"/>
      <c r="NWT155" s="9"/>
      <c r="NWY155" s="11"/>
      <c r="NWZ155" s="8"/>
      <c r="NXA155" s="9"/>
      <c r="NXF155" s="11"/>
      <c r="NXG155" s="8"/>
      <c r="NXH155" s="9"/>
      <c r="NXM155" s="11"/>
      <c r="NXN155" s="8"/>
      <c r="NXO155" s="9"/>
      <c r="NXT155" s="11"/>
      <c r="NXU155" s="8"/>
      <c r="NXV155" s="9"/>
      <c r="NYA155" s="11"/>
      <c r="NYB155" s="8"/>
      <c r="NYC155" s="9"/>
      <c r="NYH155" s="11"/>
      <c r="NYI155" s="8"/>
      <c r="NYJ155" s="9"/>
      <c r="NYO155" s="11"/>
      <c r="NYP155" s="8"/>
      <c r="NYQ155" s="9"/>
      <c r="NYV155" s="11"/>
      <c r="NYW155" s="8"/>
      <c r="NYX155" s="9"/>
      <c r="NZC155" s="11"/>
      <c r="NZD155" s="8"/>
      <c r="NZE155" s="9"/>
      <c r="NZJ155" s="11"/>
      <c r="NZK155" s="8"/>
      <c r="NZL155" s="9"/>
      <c r="NZQ155" s="11"/>
      <c r="NZR155" s="8"/>
      <c r="NZS155" s="9"/>
      <c r="NZX155" s="11"/>
      <c r="NZY155" s="8"/>
      <c r="NZZ155" s="9"/>
      <c r="OAE155" s="11"/>
      <c r="OAF155" s="8"/>
      <c r="OAG155" s="9"/>
      <c r="OAL155" s="11"/>
      <c r="OAM155" s="8"/>
      <c r="OAN155" s="9"/>
      <c r="OAS155" s="11"/>
      <c r="OAT155" s="8"/>
      <c r="OAU155" s="9"/>
      <c r="OAZ155" s="11"/>
      <c r="OBA155" s="8"/>
      <c r="OBB155" s="9"/>
      <c r="OBG155" s="11"/>
      <c r="OBH155" s="8"/>
      <c r="OBI155" s="9"/>
      <c r="OBN155" s="11"/>
      <c r="OBO155" s="8"/>
      <c r="OBP155" s="9"/>
      <c r="OBU155" s="11"/>
      <c r="OBV155" s="8"/>
      <c r="OBW155" s="9"/>
      <c r="OCB155" s="11"/>
      <c r="OCC155" s="8"/>
      <c r="OCD155" s="9"/>
      <c r="OCI155" s="11"/>
      <c r="OCJ155" s="8"/>
      <c r="OCK155" s="9"/>
      <c r="OCP155" s="11"/>
      <c r="OCQ155" s="8"/>
      <c r="OCR155" s="9"/>
      <c r="OCW155" s="11"/>
      <c r="OCX155" s="8"/>
      <c r="OCY155" s="9"/>
      <c r="ODD155" s="11"/>
      <c r="ODE155" s="8"/>
      <c r="ODF155" s="9"/>
      <c r="ODK155" s="11"/>
      <c r="ODL155" s="8"/>
      <c r="ODM155" s="9"/>
      <c r="ODR155" s="11"/>
      <c r="ODS155" s="8"/>
      <c r="ODT155" s="9"/>
      <c r="ODY155" s="11"/>
      <c r="ODZ155" s="8"/>
      <c r="OEA155" s="9"/>
      <c r="OEF155" s="11"/>
      <c r="OEG155" s="8"/>
      <c r="OEH155" s="9"/>
      <c r="OEM155" s="11"/>
      <c r="OEN155" s="8"/>
      <c r="OEO155" s="9"/>
      <c r="OET155" s="11"/>
      <c r="OEU155" s="8"/>
      <c r="OEV155" s="9"/>
      <c r="OFA155" s="11"/>
      <c r="OFB155" s="8"/>
      <c r="OFC155" s="9"/>
      <c r="OFH155" s="11"/>
      <c r="OFI155" s="8"/>
      <c r="OFJ155" s="9"/>
      <c r="OFO155" s="11"/>
      <c r="OFP155" s="8"/>
      <c r="OFQ155" s="9"/>
      <c r="OFV155" s="11"/>
      <c r="OFW155" s="8"/>
      <c r="OFX155" s="9"/>
      <c r="OGC155" s="11"/>
      <c r="OGD155" s="8"/>
      <c r="OGE155" s="9"/>
      <c r="OGJ155" s="11"/>
      <c r="OGK155" s="8"/>
      <c r="OGL155" s="9"/>
      <c r="OGQ155" s="11"/>
      <c r="OGR155" s="8"/>
      <c r="OGS155" s="9"/>
      <c r="OGX155" s="11"/>
      <c r="OGY155" s="8"/>
      <c r="OGZ155" s="9"/>
      <c r="OHE155" s="11"/>
      <c r="OHF155" s="8"/>
      <c r="OHG155" s="9"/>
      <c r="OHL155" s="11"/>
      <c r="OHM155" s="8"/>
      <c r="OHN155" s="9"/>
      <c r="OHS155" s="11"/>
      <c r="OHT155" s="8"/>
      <c r="OHU155" s="9"/>
      <c r="OHZ155" s="11"/>
      <c r="OIA155" s="8"/>
      <c r="OIB155" s="9"/>
      <c r="OIG155" s="11"/>
      <c r="OIH155" s="8"/>
      <c r="OII155" s="9"/>
      <c r="OIN155" s="11"/>
      <c r="OIO155" s="8"/>
      <c r="OIP155" s="9"/>
      <c r="OIU155" s="11"/>
      <c r="OIV155" s="8"/>
      <c r="OIW155" s="9"/>
      <c r="OJB155" s="11"/>
      <c r="OJC155" s="8"/>
      <c r="OJD155" s="9"/>
      <c r="OJI155" s="11"/>
      <c r="OJJ155" s="8"/>
      <c r="OJK155" s="9"/>
      <c r="OJP155" s="11"/>
      <c r="OJQ155" s="8"/>
      <c r="OJR155" s="9"/>
      <c r="OJW155" s="11"/>
      <c r="OJX155" s="8"/>
      <c r="OJY155" s="9"/>
      <c r="OKD155" s="11"/>
      <c r="OKE155" s="8"/>
      <c r="OKF155" s="9"/>
      <c r="OKK155" s="11"/>
      <c r="OKL155" s="8"/>
      <c r="OKM155" s="9"/>
      <c r="OKR155" s="11"/>
      <c r="OKS155" s="8"/>
      <c r="OKT155" s="9"/>
      <c r="OKY155" s="11"/>
      <c r="OKZ155" s="8"/>
      <c r="OLA155" s="9"/>
      <c r="OLF155" s="11"/>
      <c r="OLG155" s="8"/>
      <c r="OLH155" s="9"/>
      <c r="OLM155" s="11"/>
      <c r="OLN155" s="8"/>
      <c r="OLO155" s="9"/>
      <c r="OLT155" s="11"/>
      <c r="OLU155" s="8"/>
      <c r="OLV155" s="9"/>
      <c r="OMA155" s="11"/>
      <c r="OMB155" s="8"/>
      <c r="OMC155" s="9"/>
      <c r="OMH155" s="11"/>
      <c r="OMI155" s="8"/>
      <c r="OMJ155" s="9"/>
      <c r="OMO155" s="11"/>
      <c r="OMP155" s="8"/>
      <c r="OMQ155" s="9"/>
      <c r="OMV155" s="11"/>
      <c r="OMW155" s="8"/>
      <c r="OMX155" s="9"/>
      <c r="ONC155" s="11"/>
      <c r="OND155" s="8"/>
      <c r="ONE155" s="9"/>
      <c r="ONJ155" s="11"/>
      <c r="ONK155" s="8"/>
      <c r="ONL155" s="9"/>
      <c r="ONQ155" s="11"/>
      <c r="ONR155" s="8"/>
      <c r="ONS155" s="9"/>
      <c r="ONX155" s="11"/>
      <c r="ONY155" s="8"/>
      <c r="ONZ155" s="9"/>
      <c r="OOE155" s="11"/>
      <c r="OOF155" s="8"/>
      <c r="OOG155" s="9"/>
      <c r="OOL155" s="11"/>
      <c r="OOM155" s="8"/>
      <c r="OON155" s="9"/>
      <c r="OOS155" s="11"/>
      <c r="OOT155" s="8"/>
      <c r="OOU155" s="9"/>
      <c r="OOZ155" s="11"/>
      <c r="OPA155" s="8"/>
      <c r="OPB155" s="9"/>
      <c r="OPG155" s="11"/>
      <c r="OPH155" s="8"/>
      <c r="OPI155" s="9"/>
      <c r="OPN155" s="11"/>
      <c r="OPO155" s="8"/>
      <c r="OPP155" s="9"/>
      <c r="OPU155" s="11"/>
      <c r="OPV155" s="8"/>
      <c r="OPW155" s="9"/>
      <c r="OQB155" s="11"/>
      <c r="OQC155" s="8"/>
      <c r="OQD155" s="9"/>
      <c r="OQI155" s="11"/>
      <c r="OQJ155" s="8"/>
      <c r="OQK155" s="9"/>
      <c r="OQP155" s="11"/>
      <c r="OQQ155" s="8"/>
      <c r="OQR155" s="9"/>
      <c r="OQW155" s="11"/>
      <c r="OQX155" s="8"/>
      <c r="OQY155" s="9"/>
      <c r="ORD155" s="11"/>
      <c r="ORE155" s="8"/>
      <c r="ORF155" s="9"/>
      <c r="ORK155" s="11"/>
      <c r="ORL155" s="8"/>
      <c r="ORM155" s="9"/>
      <c r="ORR155" s="11"/>
      <c r="ORS155" s="8"/>
      <c r="ORT155" s="9"/>
      <c r="ORY155" s="11"/>
      <c r="ORZ155" s="8"/>
      <c r="OSA155" s="9"/>
      <c r="OSF155" s="11"/>
      <c r="OSG155" s="8"/>
      <c r="OSH155" s="9"/>
      <c r="OSM155" s="11"/>
      <c r="OSN155" s="8"/>
      <c r="OSO155" s="9"/>
      <c r="OST155" s="11"/>
      <c r="OSU155" s="8"/>
      <c r="OSV155" s="9"/>
      <c r="OTA155" s="11"/>
      <c r="OTB155" s="8"/>
      <c r="OTC155" s="9"/>
      <c r="OTH155" s="11"/>
      <c r="OTI155" s="8"/>
      <c r="OTJ155" s="9"/>
      <c r="OTO155" s="11"/>
      <c r="OTP155" s="8"/>
      <c r="OTQ155" s="9"/>
      <c r="OTV155" s="11"/>
      <c r="OTW155" s="8"/>
      <c r="OTX155" s="9"/>
      <c r="OUC155" s="11"/>
      <c r="OUD155" s="8"/>
      <c r="OUE155" s="9"/>
      <c r="OUJ155" s="11"/>
      <c r="OUK155" s="8"/>
      <c r="OUL155" s="9"/>
      <c r="OUQ155" s="11"/>
      <c r="OUR155" s="8"/>
      <c r="OUS155" s="9"/>
      <c r="OUX155" s="11"/>
      <c r="OUY155" s="8"/>
      <c r="OUZ155" s="9"/>
      <c r="OVE155" s="11"/>
      <c r="OVF155" s="8"/>
      <c r="OVG155" s="9"/>
      <c r="OVL155" s="11"/>
      <c r="OVM155" s="8"/>
      <c r="OVN155" s="9"/>
      <c r="OVS155" s="11"/>
      <c r="OVT155" s="8"/>
      <c r="OVU155" s="9"/>
      <c r="OVZ155" s="11"/>
      <c r="OWA155" s="8"/>
      <c r="OWB155" s="9"/>
      <c r="OWG155" s="11"/>
      <c r="OWH155" s="8"/>
      <c r="OWI155" s="9"/>
      <c r="OWN155" s="11"/>
      <c r="OWO155" s="8"/>
      <c r="OWP155" s="9"/>
      <c r="OWU155" s="11"/>
      <c r="OWV155" s="8"/>
      <c r="OWW155" s="9"/>
      <c r="OXB155" s="11"/>
      <c r="OXC155" s="8"/>
      <c r="OXD155" s="9"/>
      <c r="OXI155" s="11"/>
      <c r="OXJ155" s="8"/>
      <c r="OXK155" s="9"/>
      <c r="OXP155" s="11"/>
      <c r="OXQ155" s="8"/>
      <c r="OXR155" s="9"/>
      <c r="OXW155" s="11"/>
      <c r="OXX155" s="8"/>
      <c r="OXY155" s="9"/>
      <c r="OYD155" s="11"/>
      <c r="OYE155" s="8"/>
      <c r="OYF155" s="9"/>
      <c r="OYK155" s="11"/>
      <c r="OYL155" s="8"/>
      <c r="OYM155" s="9"/>
      <c r="OYR155" s="11"/>
      <c r="OYS155" s="8"/>
      <c r="OYT155" s="9"/>
      <c r="OYY155" s="11"/>
      <c r="OYZ155" s="8"/>
      <c r="OZA155" s="9"/>
      <c r="OZF155" s="11"/>
      <c r="OZG155" s="8"/>
      <c r="OZH155" s="9"/>
      <c r="OZM155" s="11"/>
      <c r="OZN155" s="8"/>
      <c r="OZO155" s="9"/>
      <c r="OZT155" s="11"/>
      <c r="OZU155" s="8"/>
      <c r="OZV155" s="9"/>
      <c r="PAA155" s="11"/>
      <c r="PAB155" s="8"/>
      <c r="PAC155" s="9"/>
      <c r="PAH155" s="11"/>
      <c r="PAI155" s="8"/>
      <c r="PAJ155" s="9"/>
      <c r="PAO155" s="11"/>
      <c r="PAP155" s="8"/>
      <c r="PAQ155" s="9"/>
      <c r="PAV155" s="11"/>
      <c r="PAW155" s="8"/>
      <c r="PAX155" s="9"/>
      <c r="PBC155" s="11"/>
      <c r="PBD155" s="8"/>
      <c r="PBE155" s="9"/>
      <c r="PBJ155" s="11"/>
      <c r="PBK155" s="8"/>
      <c r="PBL155" s="9"/>
      <c r="PBQ155" s="11"/>
      <c r="PBR155" s="8"/>
      <c r="PBS155" s="9"/>
      <c r="PBX155" s="11"/>
      <c r="PBY155" s="8"/>
      <c r="PBZ155" s="9"/>
      <c r="PCE155" s="11"/>
      <c r="PCF155" s="8"/>
      <c r="PCG155" s="9"/>
      <c r="PCL155" s="11"/>
      <c r="PCM155" s="8"/>
      <c r="PCN155" s="9"/>
      <c r="PCS155" s="11"/>
      <c r="PCT155" s="8"/>
      <c r="PCU155" s="9"/>
      <c r="PCZ155" s="11"/>
      <c r="PDA155" s="8"/>
      <c r="PDB155" s="9"/>
      <c r="PDG155" s="11"/>
      <c r="PDH155" s="8"/>
      <c r="PDI155" s="9"/>
      <c r="PDN155" s="11"/>
      <c r="PDO155" s="8"/>
      <c r="PDP155" s="9"/>
      <c r="PDU155" s="11"/>
      <c r="PDV155" s="8"/>
      <c r="PDW155" s="9"/>
      <c r="PEB155" s="11"/>
      <c r="PEC155" s="8"/>
      <c r="PED155" s="9"/>
      <c r="PEI155" s="11"/>
      <c r="PEJ155" s="8"/>
      <c r="PEK155" s="9"/>
      <c r="PEP155" s="11"/>
      <c r="PEQ155" s="8"/>
      <c r="PER155" s="9"/>
      <c r="PEW155" s="11"/>
      <c r="PEX155" s="8"/>
      <c r="PEY155" s="9"/>
      <c r="PFD155" s="11"/>
      <c r="PFE155" s="8"/>
      <c r="PFF155" s="9"/>
      <c r="PFK155" s="11"/>
      <c r="PFL155" s="8"/>
      <c r="PFM155" s="9"/>
      <c r="PFR155" s="11"/>
      <c r="PFS155" s="8"/>
      <c r="PFT155" s="9"/>
      <c r="PFY155" s="11"/>
      <c r="PFZ155" s="8"/>
      <c r="PGA155" s="9"/>
      <c r="PGF155" s="11"/>
      <c r="PGG155" s="8"/>
      <c r="PGH155" s="9"/>
      <c r="PGM155" s="11"/>
      <c r="PGN155" s="8"/>
      <c r="PGO155" s="9"/>
      <c r="PGT155" s="11"/>
      <c r="PGU155" s="8"/>
      <c r="PGV155" s="9"/>
      <c r="PHA155" s="11"/>
      <c r="PHB155" s="8"/>
      <c r="PHC155" s="9"/>
      <c r="PHH155" s="11"/>
      <c r="PHI155" s="8"/>
      <c r="PHJ155" s="9"/>
      <c r="PHO155" s="11"/>
      <c r="PHP155" s="8"/>
      <c r="PHQ155" s="9"/>
      <c r="PHV155" s="11"/>
      <c r="PHW155" s="8"/>
      <c r="PHX155" s="9"/>
      <c r="PIC155" s="11"/>
      <c r="PID155" s="8"/>
      <c r="PIE155" s="9"/>
      <c r="PIJ155" s="11"/>
      <c r="PIK155" s="8"/>
      <c r="PIL155" s="9"/>
      <c r="PIQ155" s="11"/>
      <c r="PIR155" s="8"/>
      <c r="PIS155" s="9"/>
      <c r="PIX155" s="11"/>
      <c r="PIY155" s="8"/>
      <c r="PIZ155" s="9"/>
      <c r="PJE155" s="11"/>
      <c r="PJF155" s="8"/>
      <c r="PJG155" s="9"/>
      <c r="PJL155" s="11"/>
      <c r="PJM155" s="8"/>
      <c r="PJN155" s="9"/>
      <c r="PJS155" s="11"/>
      <c r="PJT155" s="8"/>
      <c r="PJU155" s="9"/>
      <c r="PJZ155" s="11"/>
      <c r="PKA155" s="8"/>
      <c r="PKB155" s="9"/>
      <c r="PKG155" s="11"/>
      <c r="PKH155" s="8"/>
      <c r="PKI155" s="9"/>
      <c r="PKN155" s="11"/>
      <c r="PKO155" s="8"/>
      <c r="PKP155" s="9"/>
      <c r="PKU155" s="11"/>
      <c r="PKV155" s="8"/>
      <c r="PKW155" s="9"/>
      <c r="PLB155" s="11"/>
      <c r="PLC155" s="8"/>
      <c r="PLD155" s="9"/>
      <c r="PLI155" s="11"/>
      <c r="PLJ155" s="8"/>
      <c r="PLK155" s="9"/>
      <c r="PLP155" s="11"/>
      <c r="PLQ155" s="8"/>
      <c r="PLR155" s="9"/>
      <c r="PLW155" s="11"/>
      <c r="PLX155" s="8"/>
      <c r="PLY155" s="9"/>
      <c r="PMD155" s="11"/>
      <c r="PME155" s="8"/>
      <c r="PMF155" s="9"/>
      <c r="PMK155" s="11"/>
      <c r="PML155" s="8"/>
      <c r="PMM155" s="9"/>
      <c r="PMR155" s="11"/>
      <c r="PMS155" s="8"/>
      <c r="PMT155" s="9"/>
      <c r="PMY155" s="11"/>
      <c r="PMZ155" s="8"/>
      <c r="PNA155" s="9"/>
      <c r="PNF155" s="11"/>
      <c r="PNG155" s="8"/>
      <c r="PNH155" s="9"/>
      <c r="PNM155" s="11"/>
      <c r="PNN155" s="8"/>
      <c r="PNO155" s="9"/>
      <c r="PNT155" s="11"/>
      <c r="PNU155" s="8"/>
      <c r="PNV155" s="9"/>
      <c r="POA155" s="11"/>
      <c r="POB155" s="8"/>
      <c r="POC155" s="9"/>
      <c r="POH155" s="11"/>
      <c r="POI155" s="8"/>
      <c r="POJ155" s="9"/>
      <c r="POO155" s="11"/>
      <c r="POP155" s="8"/>
      <c r="POQ155" s="9"/>
      <c r="POV155" s="11"/>
      <c r="POW155" s="8"/>
      <c r="POX155" s="9"/>
      <c r="PPC155" s="11"/>
      <c r="PPD155" s="8"/>
      <c r="PPE155" s="9"/>
      <c r="PPJ155" s="11"/>
      <c r="PPK155" s="8"/>
      <c r="PPL155" s="9"/>
      <c r="PPQ155" s="11"/>
      <c r="PPR155" s="8"/>
      <c r="PPS155" s="9"/>
      <c r="PPX155" s="11"/>
      <c r="PPY155" s="8"/>
      <c r="PPZ155" s="9"/>
      <c r="PQE155" s="11"/>
      <c r="PQF155" s="8"/>
      <c r="PQG155" s="9"/>
      <c r="PQL155" s="11"/>
      <c r="PQM155" s="8"/>
      <c r="PQN155" s="9"/>
      <c r="PQS155" s="11"/>
      <c r="PQT155" s="8"/>
      <c r="PQU155" s="9"/>
      <c r="PQZ155" s="11"/>
      <c r="PRA155" s="8"/>
      <c r="PRB155" s="9"/>
      <c r="PRG155" s="11"/>
      <c r="PRH155" s="8"/>
      <c r="PRI155" s="9"/>
      <c r="PRN155" s="11"/>
      <c r="PRO155" s="8"/>
      <c r="PRP155" s="9"/>
      <c r="PRU155" s="11"/>
      <c r="PRV155" s="8"/>
      <c r="PRW155" s="9"/>
      <c r="PSB155" s="11"/>
      <c r="PSC155" s="8"/>
      <c r="PSD155" s="9"/>
      <c r="PSI155" s="11"/>
      <c r="PSJ155" s="8"/>
      <c r="PSK155" s="9"/>
      <c r="PSP155" s="11"/>
      <c r="PSQ155" s="8"/>
      <c r="PSR155" s="9"/>
      <c r="PSW155" s="11"/>
      <c r="PSX155" s="8"/>
      <c r="PSY155" s="9"/>
      <c r="PTD155" s="11"/>
      <c r="PTE155" s="8"/>
      <c r="PTF155" s="9"/>
      <c r="PTK155" s="11"/>
      <c r="PTL155" s="8"/>
      <c r="PTM155" s="9"/>
      <c r="PTR155" s="11"/>
      <c r="PTS155" s="8"/>
      <c r="PTT155" s="9"/>
      <c r="PTY155" s="11"/>
      <c r="PTZ155" s="8"/>
      <c r="PUA155" s="9"/>
      <c r="PUF155" s="11"/>
      <c r="PUG155" s="8"/>
      <c r="PUH155" s="9"/>
      <c r="PUM155" s="11"/>
      <c r="PUN155" s="8"/>
      <c r="PUO155" s="9"/>
      <c r="PUT155" s="11"/>
      <c r="PUU155" s="8"/>
      <c r="PUV155" s="9"/>
      <c r="PVA155" s="11"/>
      <c r="PVB155" s="8"/>
      <c r="PVC155" s="9"/>
      <c r="PVH155" s="11"/>
      <c r="PVI155" s="8"/>
      <c r="PVJ155" s="9"/>
      <c r="PVO155" s="11"/>
      <c r="PVP155" s="8"/>
      <c r="PVQ155" s="9"/>
      <c r="PVV155" s="11"/>
      <c r="PVW155" s="8"/>
      <c r="PVX155" s="9"/>
      <c r="PWC155" s="11"/>
      <c r="PWD155" s="8"/>
      <c r="PWE155" s="9"/>
      <c r="PWJ155" s="11"/>
      <c r="PWK155" s="8"/>
      <c r="PWL155" s="9"/>
      <c r="PWQ155" s="11"/>
      <c r="PWR155" s="8"/>
      <c r="PWS155" s="9"/>
      <c r="PWX155" s="11"/>
      <c r="PWY155" s="8"/>
      <c r="PWZ155" s="9"/>
      <c r="PXE155" s="11"/>
      <c r="PXF155" s="8"/>
      <c r="PXG155" s="9"/>
      <c r="PXL155" s="11"/>
      <c r="PXM155" s="8"/>
      <c r="PXN155" s="9"/>
      <c r="PXS155" s="11"/>
      <c r="PXT155" s="8"/>
      <c r="PXU155" s="9"/>
      <c r="PXZ155" s="11"/>
      <c r="PYA155" s="8"/>
      <c r="PYB155" s="9"/>
      <c r="PYG155" s="11"/>
      <c r="PYH155" s="8"/>
      <c r="PYI155" s="9"/>
      <c r="PYN155" s="11"/>
      <c r="PYO155" s="8"/>
      <c r="PYP155" s="9"/>
      <c r="PYU155" s="11"/>
      <c r="PYV155" s="8"/>
      <c r="PYW155" s="9"/>
      <c r="PZB155" s="11"/>
      <c r="PZC155" s="8"/>
      <c r="PZD155" s="9"/>
      <c r="PZI155" s="11"/>
      <c r="PZJ155" s="8"/>
      <c r="PZK155" s="9"/>
      <c r="PZP155" s="11"/>
      <c r="PZQ155" s="8"/>
      <c r="PZR155" s="9"/>
      <c r="PZW155" s="11"/>
      <c r="PZX155" s="8"/>
      <c r="PZY155" s="9"/>
      <c r="QAD155" s="11"/>
      <c r="QAE155" s="8"/>
      <c r="QAF155" s="9"/>
      <c r="QAK155" s="11"/>
      <c r="QAL155" s="8"/>
      <c r="QAM155" s="9"/>
      <c r="QAR155" s="11"/>
      <c r="QAS155" s="8"/>
      <c r="QAT155" s="9"/>
      <c r="QAY155" s="11"/>
      <c r="QAZ155" s="8"/>
      <c r="QBA155" s="9"/>
      <c r="QBF155" s="11"/>
      <c r="QBG155" s="8"/>
      <c r="QBH155" s="9"/>
      <c r="QBM155" s="11"/>
      <c r="QBN155" s="8"/>
      <c r="QBO155" s="9"/>
      <c r="QBT155" s="11"/>
      <c r="QBU155" s="8"/>
      <c r="QBV155" s="9"/>
      <c r="QCA155" s="11"/>
      <c r="QCB155" s="8"/>
      <c r="QCC155" s="9"/>
      <c r="QCH155" s="11"/>
      <c r="QCI155" s="8"/>
      <c r="QCJ155" s="9"/>
      <c r="QCO155" s="11"/>
      <c r="QCP155" s="8"/>
      <c r="QCQ155" s="9"/>
      <c r="QCV155" s="11"/>
      <c r="QCW155" s="8"/>
      <c r="QCX155" s="9"/>
      <c r="QDC155" s="11"/>
      <c r="QDD155" s="8"/>
      <c r="QDE155" s="9"/>
      <c r="QDJ155" s="11"/>
      <c r="QDK155" s="8"/>
      <c r="QDL155" s="9"/>
      <c r="QDQ155" s="11"/>
      <c r="QDR155" s="8"/>
      <c r="QDS155" s="9"/>
      <c r="QDX155" s="11"/>
      <c r="QDY155" s="8"/>
      <c r="QDZ155" s="9"/>
      <c r="QEE155" s="11"/>
      <c r="QEF155" s="8"/>
      <c r="QEG155" s="9"/>
      <c r="QEL155" s="11"/>
      <c r="QEM155" s="8"/>
      <c r="QEN155" s="9"/>
      <c r="QES155" s="11"/>
      <c r="QET155" s="8"/>
      <c r="QEU155" s="9"/>
      <c r="QEZ155" s="11"/>
      <c r="QFA155" s="8"/>
      <c r="QFB155" s="9"/>
      <c r="QFG155" s="11"/>
      <c r="QFH155" s="8"/>
      <c r="QFI155" s="9"/>
      <c r="QFN155" s="11"/>
      <c r="QFO155" s="8"/>
      <c r="QFP155" s="9"/>
      <c r="QFU155" s="11"/>
      <c r="QFV155" s="8"/>
      <c r="QFW155" s="9"/>
      <c r="QGB155" s="11"/>
      <c r="QGC155" s="8"/>
      <c r="QGD155" s="9"/>
      <c r="QGI155" s="11"/>
      <c r="QGJ155" s="8"/>
      <c r="QGK155" s="9"/>
      <c r="QGP155" s="11"/>
      <c r="QGQ155" s="8"/>
      <c r="QGR155" s="9"/>
      <c r="QGW155" s="11"/>
      <c r="QGX155" s="8"/>
      <c r="QGY155" s="9"/>
      <c r="QHD155" s="11"/>
      <c r="QHE155" s="8"/>
      <c r="QHF155" s="9"/>
      <c r="QHK155" s="11"/>
      <c r="QHL155" s="8"/>
      <c r="QHM155" s="9"/>
      <c r="QHR155" s="11"/>
      <c r="QHS155" s="8"/>
      <c r="QHT155" s="9"/>
      <c r="QHY155" s="11"/>
      <c r="QHZ155" s="8"/>
      <c r="QIA155" s="9"/>
      <c r="QIF155" s="11"/>
      <c r="QIG155" s="8"/>
      <c r="QIH155" s="9"/>
      <c r="QIM155" s="11"/>
      <c r="QIN155" s="8"/>
      <c r="QIO155" s="9"/>
      <c r="QIT155" s="11"/>
      <c r="QIU155" s="8"/>
      <c r="QIV155" s="9"/>
      <c r="QJA155" s="11"/>
      <c r="QJB155" s="8"/>
      <c r="QJC155" s="9"/>
      <c r="QJH155" s="11"/>
      <c r="QJI155" s="8"/>
      <c r="QJJ155" s="9"/>
      <c r="QJO155" s="11"/>
      <c r="QJP155" s="8"/>
      <c r="QJQ155" s="9"/>
      <c r="QJV155" s="11"/>
      <c r="QJW155" s="8"/>
      <c r="QJX155" s="9"/>
      <c r="QKC155" s="11"/>
      <c r="QKD155" s="8"/>
      <c r="QKE155" s="9"/>
      <c r="QKJ155" s="11"/>
      <c r="QKK155" s="8"/>
      <c r="QKL155" s="9"/>
      <c r="QKQ155" s="11"/>
      <c r="QKR155" s="8"/>
      <c r="QKS155" s="9"/>
      <c r="QKX155" s="11"/>
      <c r="QKY155" s="8"/>
      <c r="QKZ155" s="9"/>
      <c r="QLE155" s="11"/>
      <c r="QLF155" s="8"/>
      <c r="QLG155" s="9"/>
      <c r="QLL155" s="11"/>
      <c r="QLM155" s="8"/>
      <c r="QLN155" s="9"/>
      <c r="QLS155" s="11"/>
      <c r="QLT155" s="8"/>
      <c r="QLU155" s="9"/>
      <c r="QLZ155" s="11"/>
      <c r="QMA155" s="8"/>
      <c r="QMB155" s="9"/>
      <c r="QMG155" s="11"/>
      <c r="QMH155" s="8"/>
      <c r="QMI155" s="9"/>
      <c r="QMN155" s="11"/>
      <c r="QMO155" s="8"/>
      <c r="QMP155" s="9"/>
      <c r="QMU155" s="11"/>
      <c r="QMV155" s="8"/>
      <c r="QMW155" s="9"/>
      <c r="QNB155" s="11"/>
      <c r="QNC155" s="8"/>
      <c r="QND155" s="9"/>
      <c r="QNI155" s="11"/>
      <c r="QNJ155" s="8"/>
      <c r="QNK155" s="9"/>
      <c r="QNP155" s="11"/>
      <c r="QNQ155" s="8"/>
      <c r="QNR155" s="9"/>
      <c r="QNW155" s="11"/>
      <c r="QNX155" s="8"/>
      <c r="QNY155" s="9"/>
      <c r="QOD155" s="11"/>
      <c r="QOE155" s="8"/>
      <c r="QOF155" s="9"/>
      <c r="QOK155" s="11"/>
      <c r="QOL155" s="8"/>
      <c r="QOM155" s="9"/>
      <c r="QOR155" s="11"/>
      <c r="QOS155" s="8"/>
      <c r="QOT155" s="9"/>
      <c r="QOY155" s="11"/>
      <c r="QOZ155" s="8"/>
      <c r="QPA155" s="9"/>
      <c r="QPF155" s="11"/>
      <c r="QPG155" s="8"/>
      <c r="QPH155" s="9"/>
      <c r="QPM155" s="11"/>
      <c r="QPN155" s="8"/>
      <c r="QPO155" s="9"/>
      <c r="QPT155" s="11"/>
      <c r="QPU155" s="8"/>
      <c r="QPV155" s="9"/>
      <c r="QQA155" s="11"/>
      <c r="QQB155" s="8"/>
      <c r="QQC155" s="9"/>
      <c r="QQH155" s="11"/>
      <c r="QQI155" s="8"/>
      <c r="QQJ155" s="9"/>
      <c r="QQO155" s="11"/>
      <c r="QQP155" s="8"/>
      <c r="QQQ155" s="9"/>
      <c r="QQV155" s="11"/>
      <c r="QQW155" s="8"/>
      <c r="QQX155" s="9"/>
      <c r="QRC155" s="11"/>
      <c r="QRD155" s="8"/>
      <c r="QRE155" s="9"/>
      <c r="QRJ155" s="11"/>
      <c r="QRK155" s="8"/>
      <c r="QRL155" s="9"/>
      <c r="QRQ155" s="11"/>
      <c r="QRR155" s="8"/>
      <c r="QRS155" s="9"/>
      <c r="QRX155" s="11"/>
      <c r="QRY155" s="8"/>
      <c r="QRZ155" s="9"/>
      <c r="QSE155" s="11"/>
      <c r="QSF155" s="8"/>
      <c r="QSG155" s="9"/>
      <c r="QSL155" s="11"/>
      <c r="QSM155" s="8"/>
      <c r="QSN155" s="9"/>
      <c r="QSS155" s="11"/>
      <c r="QST155" s="8"/>
      <c r="QSU155" s="9"/>
      <c r="QSZ155" s="11"/>
      <c r="QTA155" s="8"/>
      <c r="QTB155" s="9"/>
      <c r="QTG155" s="11"/>
      <c r="QTH155" s="8"/>
      <c r="QTI155" s="9"/>
      <c r="QTN155" s="11"/>
      <c r="QTO155" s="8"/>
      <c r="QTP155" s="9"/>
      <c r="QTU155" s="11"/>
      <c r="QTV155" s="8"/>
      <c r="QTW155" s="9"/>
      <c r="QUB155" s="11"/>
      <c r="QUC155" s="8"/>
      <c r="QUD155" s="9"/>
      <c r="QUI155" s="11"/>
      <c r="QUJ155" s="8"/>
      <c r="QUK155" s="9"/>
      <c r="QUP155" s="11"/>
      <c r="QUQ155" s="8"/>
      <c r="QUR155" s="9"/>
      <c r="QUW155" s="11"/>
      <c r="QUX155" s="8"/>
      <c r="QUY155" s="9"/>
      <c r="QVD155" s="11"/>
      <c r="QVE155" s="8"/>
      <c r="QVF155" s="9"/>
      <c r="QVK155" s="11"/>
      <c r="QVL155" s="8"/>
      <c r="QVM155" s="9"/>
      <c r="QVR155" s="11"/>
      <c r="QVS155" s="8"/>
      <c r="QVT155" s="9"/>
      <c r="QVY155" s="11"/>
      <c r="QVZ155" s="8"/>
      <c r="QWA155" s="9"/>
      <c r="QWF155" s="11"/>
      <c r="QWG155" s="8"/>
      <c r="QWH155" s="9"/>
      <c r="QWM155" s="11"/>
      <c r="QWN155" s="8"/>
      <c r="QWO155" s="9"/>
      <c r="QWT155" s="11"/>
      <c r="QWU155" s="8"/>
      <c r="QWV155" s="9"/>
      <c r="QXA155" s="11"/>
      <c r="QXB155" s="8"/>
      <c r="QXC155" s="9"/>
      <c r="QXH155" s="11"/>
      <c r="QXI155" s="8"/>
      <c r="QXJ155" s="9"/>
      <c r="QXO155" s="11"/>
      <c r="QXP155" s="8"/>
      <c r="QXQ155" s="9"/>
      <c r="QXV155" s="11"/>
      <c r="QXW155" s="8"/>
      <c r="QXX155" s="9"/>
      <c r="QYC155" s="11"/>
      <c r="QYD155" s="8"/>
      <c r="QYE155" s="9"/>
      <c r="QYJ155" s="11"/>
      <c r="QYK155" s="8"/>
      <c r="QYL155" s="9"/>
      <c r="QYQ155" s="11"/>
      <c r="QYR155" s="8"/>
      <c r="QYS155" s="9"/>
      <c r="QYX155" s="11"/>
      <c r="QYY155" s="8"/>
      <c r="QYZ155" s="9"/>
      <c r="QZE155" s="11"/>
      <c r="QZF155" s="8"/>
      <c r="QZG155" s="9"/>
      <c r="QZL155" s="11"/>
      <c r="QZM155" s="8"/>
      <c r="QZN155" s="9"/>
      <c r="QZS155" s="11"/>
      <c r="QZT155" s="8"/>
      <c r="QZU155" s="9"/>
      <c r="QZZ155" s="11"/>
      <c r="RAA155" s="8"/>
      <c r="RAB155" s="9"/>
      <c r="RAG155" s="11"/>
      <c r="RAH155" s="8"/>
      <c r="RAI155" s="9"/>
      <c r="RAN155" s="11"/>
      <c r="RAO155" s="8"/>
      <c r="RAP155" s="9"/>
      <c r="RAU155" s="11"/>
      <c r="RAV155" s="8"/>
      <c r="RAW155" s="9"/>
      <c r="RBB155" s="11"/>
      <c r="RBC155" s="8"/>
      <c r="RBD155" s="9"/>
      <c r="RBI155" s="11"/>
      <c r="RBJ155" s="8"/>
      <c r="RBK155" s="9"/>
      <c r="RBP155" s="11"/>
      <c r="RBQ155" s="8"/>
      <c r="RBR155" s="9"/>
      <c r="RBW155" s="11"/>
      <c r="RBX155" s="8"/>
      <c r="RBY155" s="9"/>
      <c r="RCD155" s="11"/>
      <c r="RCE155" s="8"/>
      <c r="RCF155" s="9"/>
      <c r="RCK155" s="11"/>
      <c r="RCL155" s="8"/>
      <c r="RCM155" s="9"/>
      <c r="RCR155" s="11"/>
      <c r="RCS155" s="8"/>
      <c r="RCT155" s="9"/>
      <c r="RCY155" s="11"/>
      <c r="RCZ155" s="8"/>
      <c r="RDA155" s="9"/>
      <c r="RDF155" s="11"/>
      <c r="RDG155" s="8"/>
      <c r="RDH155" s="9"/>
      <c r="RDM155" s="11"/>
      <c r="RDN155" s="8"/>
      <c r="RDO155" s="9"/>
      <c r="RDT155" s="11"/>
      <c r="RDU155" s="8"/>
      <c r="RDV155" s="9"/>
      <c r="REA155" s="11"/>
      <c r="REB155" s="8"/>
      <c r="REC155" s="9"/>
      <c r="REH155" s="11"/>
      <c r="REI155" s="8"/>
      <c r="REJ155" s="9"/>
      <c r="REO155" s="11"/>
      <c r="REP155" s="8"/>
      <c r="REQ155" s="9"/>
      <c r="REV155" s="11"/>
      <c r="REW155" s="8"/>
      <c r="REX155" s="9"/>
      <c r="RFC155" s="11"/>
      <c r="RFD155" s="8"/>
      <c r="RFE155" s="9"/>
      <c r="RFJ155" s="11"/>
      <c r="RFK155" s="8"/>
      <c r="RFL155" s="9"/>
      <c r="RFQ155" s="11"/>
      <c r="RFR155" s="8"/>
      <c r="RFS155" s="9"/>
      <c r="RFX155" s="11"/>
      <c r="RFY155" s="8"/>
      <c r="RFZ155" s="9"/>
      <c r="RGE155" s="11"/>
      <c r="RGF155" s="8"/>
      <c r="RGG155" s="9"/>
      <c r="RGL155" s="11"/>
      <c r="RGM155" s="8"/>
      <c r="RGN155" s="9"/>
      <c r="RGS155" s="11"/>
      <c r="RGT155" s="8"/>
      <c r="RGU155" s="9"/>
      <c r="RGZ155" s="11"/>
      <c r="RHA155" s="8"/>
      <c r="RHB155" s="9"/>
      <c r="RHG155" s="11"/>
      <c r="RHH155" s="8"/>
      <c r="RHI155" s="9"/>
      <c r="RHN155" s="11"/>
      <c r="RHO155" s="8"/>
      <c r="RHP155" s="9"/>
      <c r="RHU155" s="11"/>
      <c r="RHV155" s="8"/>
      <c r="RHW155" s="9"/>
      <c r="RIB155" s="11"/>
      <c r="RIC155" s="8"/>
      <c r="RID155" s="9"/>
      <c r="RII155" s="11"/>
      <c r="RIJ155" s="8"/>
      <c r="RIK155" s="9"/>
      <c r="RIP155" s="11"/>
      <c r="RIQ155" s="8"/>
      <c r="RIR155" s="9"/>
      <c r="RIW155" s="11"/>
      <c r="RIX155" s="8"/>
      <c r="RIY155" s="9"/>
      <c r="RJD155" s="11"/>
      <c r="RJE155" s="8"/>
      <c r="RJF155" s="9"/>
      <c r="RJK155" s="11"/>
      <c r="RJL155" s="8"/>
      <c r="RJM155" s="9"/>
      <c r="RJR155" s="11"/>
      <c r="RJS155" s="8"/>
      <c r="RJT155" s="9"/>
      <c r="RJY155" s="11"/>
      <c r="RJZ155" s="8"/>
      <c r="RKA155" s="9"/>
      <c r="RKF155" s="11"/>
      <c r="RKG155" s="8"/>
      <c r="RKH155" s="9"/>
      <c r="RKM155" s="11"/>
      <c r="RKN155" s="8"/>
      <c r="RKO155" s="9"/>
      <c r="RKT155" s="11"/>
      <c r="RKU155" s="8"/>
      <c r="RKV155" s="9"/>
      <c r="RLA155" s="11"/>
      <c r="RLB155" s="8"/>
      <c r="RLC155" s="9"/>
      <c r="RLH155" s="11"/>
      <c r="RLI155" s="8"/>
      <c r="RLJ155" s="9"/>
      <c r="RLO155" s="11"/>
      <c r="RLP155" s="8"/>
      <c r="RLQ155" s="9"/>
      <c r="RLV155" s="11"/>
      <c r="RLW155" s="8"/>
      <c r="RLX155" s="9"/>
      <c r="RMC155" s="11"/>
      <c r="RMD155" s="8"/>
      <c r="RME155" s="9"/>
      <c r="RMJ155" s="11"/>
      <c r="RMK155" s="8"/>
      <c r="RML155" s="9"/>
      <c r="RMQ155" s="11"/>
      <c r="RMR155" s="8"/>
      <c r="RMS155" s="9"/>
      <c r="RMX155" s="11"/>
      <c r="RMY155" s="8"/>
      <c r="RMZ155" s="9"/>
      <c r="RNE155" s="11"/>
      <c r="RNF155" s="8"/>
      <c r="RNG155" s="9"/>
      <c r="RNL155" s="11"/>
      <c r="RNM155" s="8"/>
      <c r="RNN155" s="9"/>
      <c r="RNS155" s="11"/>
      <c r="RNT155" s="8"/>
      <c r="RNU155" s="9"/>
      <c r="RNZ155" s="11"/>
      <c r="ROA155" s="8"/>
      <c r="ROB155" s="9"/>
      <c r="ROG155" s="11"/>
      <c r="ROH155" s="8"/>
      <c r="ROI155" s="9"/>
      <c r="RON155" s="11"/>
      <c r="ROO155" s="8"/>
      <c r="ROP155" s="9"/>
      <c r="ROU155" s="11"/>
      <c r="ROV155" s="8"/>
      <c r="ROW155" s="9"/>
      <c r="RPB155" s="11"/>
      <c r="RPC155" s="8"/>
      <c r="RPD155" s="9"/>
      <c r="RPI155" s="11"/>
      <c r="RPJ155" s="8"/>
      <c r="RPK155" s="9"/>
      <c r="RPP155" s="11"/>
      <c r="RPQ155" s="8"/>
      <c r="RPR155" s="9"/>
      <c r="RPW155" s="11"/>
      <c r="RPX155" s="8"/>
      <c r="RPY155" s="9"/>
      <c r="RQD155" s="11"/>
      <c r="RQE155" s="8"/>
      <c r="RQF155" s="9"/>
      <c r="RQK155" s="11"/>
      <c r="RQL155" s="8"/>
      <c r="RQM155" s="9"/>
      <c r="RQR155" s="11"/>
      <c r="RQS155" s="8"/>
      <c r="RQT155" s="9"/>
      <c r="RQY155" s="11"/>
      <c r="RQZ155" s="8"/>
      <c r="RRA155" s="9"/>
      <c r="RRF155" s="11"/>
      <c r="RRG155" s="8"/>
      <c r="RRH155" s="9"/>
      <c r="RRM155" s="11"/>
      <c r="RRN155" s="8"/>
      <c r="RRO155" s="9"/>
      <c r="RRT155" s="11"/>
      <c r="RRU155" s="8"/>
      <c r="RRV155" s="9"/>
      <c r="RSA155" s="11"/>
      <c r="RSB155" s="8"/>
      <c r="RSC155" s="9"/>
      <c r="RSH155" s="11"/>
      <c r="RSI155" s="8"/>
      <c r="RSJ155" s="9"/>
      <c r="RSO155" s="11"/>
      <c r="RSP155" s="8"/>
      <c r="RSQ155" s="9"/>
      <c r="RSV155" s="11"/>
      <c r="RSW155" s="8"/>
      <c r="RSX155" s="9"/>
      <c r="RTC155" s="11"/>
      <c r="RTD155" s="8"/>
      <c r="RTE155" s="9"/>
      <c r="RTJ155" s="11"/>
      <c r="RTK155" s="8"/>
      <c r="RTL155" s="9"/>
      <c r="RTQ155" s="11"/>
      <c r="RTR155" s="8"/>
      <c r="RTS155" s="9"/>
      <c r="RTX155" s="11"/>
      <c r="RTY155" s="8"/>
      <c r="RTZ155" s="9"/>
      <c r="RUE155" s="11"/>
      <c r="RUF155" s="8"/>
      <c r="RUG155" s="9"/>
      <c r="RUL155" s="11"/>
      <c r="RUM155" s="8"/>
      <c r="RUN155" s="9"/>
      <c r="RUS155" s="11"/>
      <c r="RUT155" s="8"/>
      <c r="RUU155" s="9"/>
      <c r="RUZ155" s="11"/>
      <c r="RVA155" s="8"/>
      <c r="RVB155" s="9"/>
      <c r="RVG155" s="11"/>
      <c r="RVH155" s="8"/>
      <c r="RVI155" s="9"/>
      <c r="RVN155" s="11"/>
      <c r="RVO155" s="8"/>
      <c r="RVP155" s="9"/>
      <c r="RVU155" s="11"/>
      <c r="RVV155" s="8"/>
      <c r="RVW155" s="9"/>
      <c r="RWB155" s="11"/>
      <c r="RWC155" s="8"/>
      <c r="RWD155" s="9"/>
      <c r="RWI155" s="11"/>
      <c r="RWJ155" s="8"/>
      <c r="RWK155" s="9"/>
      <c r="RWP155" s="11"/>
      <c r="RWQ155" s="8"/>
      <c r="RWR155" s="9"/>
      <c r="RWW155" s="11"/>
      <c r="RWX155" s="8"/>
      <c r="RWY155" s="9"/>
      <c r="RXD155" s="11"/>
      <c r="RXE155" s="8"/>
      <c r="RXF155" s="9"/>
      <c r="RXK155" s="11"/>
      <c r="RXL155" s="8"/>
      <c r="RXM155" s="9"/>
      <c r="RXR155" s="11"/>
      <c r="RXS155" s="8"/>
      <c r="RXT155" s="9"/>
      <c r="RXY155" s="11"/>
      <c r="RXZ155" s="8"/>
      <c r="RYA155" s="9"/>
      <c r="RYF155" s="11"/>
      <c r="RYG155" s="8"/>
      <c r="RYH155" s="9"/>
      <c r="RYM155" s="11"/>
      <c r="RYN155" s="8"/>
      <c r="RYO155" s="9"/>
      <c r="RYT155" s="11"/>
      <c r="RYU155" s="8"/>
      <c r="RYV155" s="9"/>
      <c r="RZA155" s="11"/>
      <c r="RZB155" s="8"/>
      <c r="RZC155" s="9"/>
      <c r="RZH155" s="11"/>
      <c r="RZI155" s="8"/>
      <c r="RZJ155" s="9"/>
      <c r="RZO155" s="11"/>
      <c r="RZP155" s="8"/>
      <c r="RZQ155" s="9"/>
      <c r="RZV155" s="11"/>
      <c r="RZW155" s="8"/>
      <c r="RZX155" s="9"/>
      <c r="SAC155" s="11"/>
      <c r="SAD155" s="8"/>
      <c r="SAE155" s="9"/>
      <c r="SAJ155" s="11"/>
      <c r="SAK155" s="8"/>
      <c r="SAL155" s="9"/>
      <c r="SAQ155" s="11"/>
      <c r="SAR155" s="8"/>
      <c r="SAS155" s="9"/>
      <c r="SAX155" s="11"/>
      <c r="SAY155" s="8"/>
      <c r="SAZ155" s="9"/>
      <c r="SBE155" s="11"/>
      <c r="SBF155" s="8"/>
      <c r="SBG155" s="9"/>
      <c r="SBL155" s="11"/>
      <c r="SBM155" s="8"/>
      <c r="SBN155" s="9"/>
      <c r="SBS155" s="11"/>
      <c r="SBT155" s="8"/>
      <c r="SBU155" s="9"/>
      <c r="SBZ155" s="11"/>
      <c r="SCA155" s="8"/>
      <c r="SCB155" s="9"/>
      <c r="SCG155" s="11"/>
      <c r="SCH155" s="8"/>
      <c r="SCI155" s="9"/>
      <c r="SCN155" s="11"/>
      <c r="SCO155" s="8"/>
      <c r="SCP155" s="9"/>
      <c r="SCU155" s="11"/>
      <c r="SCV155" s="8"/>
      <c r="SCW155" s="9"/>
      <c r="SDB155" s="11"/>
      <c r="SDC155" s="8"/>
      <c r="SDD155" s="9"/>
      <c r="SDI155" s="11"/>
      <c r="SDJ155" s="8"/>
      <c r="SDK155" s="9"/>
      <c r="SDP155" s="11"/>
      <c r="SDQ155" s="8"/>
      <c r="SDR155" s="9"/>
      <c r="SDW155" s="11"/>
      <c r="SDX155" s="8"/>
      <c r="SDY155" s="9"/>
      <c r="SED155" s="11"/>
      <c r="SEE155" s="8"/>
      <c r="SEF155" s="9"/>
      <c r="SEK155" s="11"/>
      <c r="SEL155" s="8"/>
      <c r="SEM155" s="9"/>
      <c r="SER155" s="11"/>
      <c r="SES155" s="8"/>
      <c r="SET155" s="9"/>
      <c r="SEY155" s="11"/>
      <c r="SEZ155" s="8"/>
      <c r="SFA155" s="9"/>
      <c r="SFF155" s="11"/>
      <c r="SFG155" s="8"/>
      <c r="SFH155" s="9"/>
      <c r="SFM155" s="11"/>
      <c r="SFN155" s="8"/>
      <c r="SFO155" s="9"/>
      <c r="SFT155" s="11"/>
      <c r="SFU155" s="8"/>
      <c r="SFV155" s="9"/>
      <c r="SGA155" s="11"/>
      <c r="SGB155" s="8"/>
      <c r="SGC155" s="9"/>
      <c r="SGH155" s="11"/>
      <c r="SGI155" s="8"/>
      <c r="SGJ155" s="9"/>
      <c r="SGO155" s="11"/>
      <c r="SGP155" s="8"/>
      <c r="SGQ155" s="9"/>
      <c r="SGV155" s="11"/>
      <c r="SGW155" s="8"/>
      <c r="SGX155" s="9"/>
      <c r="SHC155" s="11"/>
      <c r="SHD155" s="8"/>
      <c r="SHE155" s="9"/>
      <c r="SHJ155" s="11"/>
      <c r="SHK155" s="8"/>
      <c r="SHL155" s="9"/>
      <c r="SHQ155" s="11"/>
      <c r="SHR155" s="8"/>
      <c r="SHS155" s="9"/>
      <c r="SHX155" s="11"/>
      <c r="SHY155" s="8"/>
      <c r="SHZ155" s="9"/>
      <c r="SIE155" s="11"/>
      <c r="SIF155" s="8"/>
      <c r="SIG155" s="9"/>
      <c r="SIL155" s="11"/>
      <c r="SIM155" s="8"/>
      <c r="SIN155" s="9"/>
      <c r="SIS155" s="11"/>
      <c r="SIT155" s="8"/>
      <c r="SIU155" s="9"/>
      <c r="SIZ155" s="11"/>
      <c r="SJA155" s="8"/>
      <c r="SJB155" s="9"/>
      <c r="SJG155" s="11"/>
      <c r="SJH155" s="8"/>
      <c r="SJI155" s="9"/>
      <c r="SJN155" s="11"/>
      <c r="SJO155" s="8"/>
      <c r="SJP155" s="9"/>
      <c r="SJU155" s="11"/>
      <c r="SJV155" s="8"/>
      <c r="SJW155" s="9"/>
      <c r="SKB155" s="11"/>
      <c r="SKC155" s="8"/>
      <c r="SKD155" s="9"/>
      <c r="SKI155" s="11"/>
      <c r="SKJ155" s="8"/>
      <c r="SKK155" s="9"/>
      <c r="SKP155" s="11"/>
      <c r="SKQ155" s="8"/>
      <c r="SKR155" s="9"/>
      <c r="SKW155" s="11"/>
      <c r="SKX155" s="8"/>
      <c r="SKY155" s="9"/>
      <c r="SLD155" s="11"/>
      <c r="SLE155" s="8"/>
      <c r="SLF155" s="9"/>
      <c r="SLK155" s="11"/>
      <c r="SLL155" s="8"/>
      <c r="SLM155" s="9"/>
      <c r="SLR155" s="11"/>
      <c r="SLS155" s="8"/>
      <c r="SLT155" s="9"/>
      <c r="SLY155" s="11"/>
      <c r="SLZ155" s="8"/>
      <c r="SMA155" s="9"/>
      <c r="SMF155" s="11"/>
      <c r="SMG155" s="8"/>
      <c r="SMH155" s="9"/>
      <c r="SMM155" s="11"/>
      <c r="SMN155" s="8"/>
      <c r="SMO155" s="9"/>
      <c r="SMT155" s="11"/>
      <c r="SMU155" s="8"/>
      <c r="SMV155" s="9"/>
      <c r="SNA155" s="11"/>
      <c r="SNB155" s="8"/>
      <c r="SNC155" s="9"/>
      <c r="SNH155" s="11"/>
      <c r="SNI155" s="8"/>
      <c r="SNJ155" s="9"/>
      <c r="SNO155" s="11"/>
      <c r="SNP155" s="8"/>
      <c r="SNQ155" s="9"/>
      <c r="SNV155" s="11"/>
      <c r="SNW155" s="8"/>
      <c r="SNX155" s="9"/>
      <c r="SOC155" s="11"/>
      <c r="SOD155" s="8"/>
      <c r="SOE155" s="9"/>
      <c r="SOJ155" s="11"/>
      <c r="SOK155" s="8"/>
      <c r="SOL155" s="9"/>
      <c r="SOQ155" s="11"/>
      <c r="SOR155" s="8"/>
      <c r="SOS155" s="9"/>
      <c r="SOX155" s="11"/>
      <c r="SOY155" s="8"/>
      <c r="SOZ155" s="9"/>
      <c r="SPE155" s="11"/>
      <c r="SPF155" s="8"/>
      <c r="SPG155" s="9"/>
      <c r="SPL155" s="11"/>
      <c r="SPM155" s="8"/>
      <c r="SPN155" s="9"/>
      <c r="SPS155" s="11"/>
      <c r="SPT155" s="8"/>
      <c r="SPU155" s="9"/>
      <c r="SPZ155" s="11"/>
      <c r="SQA155" s="8"/>
      <c r="SQB155" s="9"/>
      <c r="SQG155" s="11"/>
      <c r="SQH155" s="8"/>
      <c r="SQI155" s="9"/>
      <c r="SQN155" s="11"/>
      <c r="SQO155" s="8"/>
      <c r="SQP155" s="9"/>
      <c r="SQU155" s="11"/>
      <c r="SQV155" s="8"/>
      <c r="SQW155" s="9"/>
      <c r="SRB155" s="11"/>
      <c r="SRC155" s="8"/>
      <c r="SRD155" s="9"/>
      <c r="SRI155" s="11"/>
      <c r="SRJ155" s="8"/>
      <c r="SRK155" s="9"/>
      <c r="SRP155" s="11"/>
      <c r="SRQ155" s="8"/>
      <c r="SRR155" s="9"/>
      <c r="SRW155" s="11"/>
      <c r="SRX155" s="8"/>
      <c r="SRY155" s="9"/>
      <c r="SSD155" s="11"/>
      <c r="SSE155" s="8"/>
      <c r="SSF155" s="9"/>
      <c r="SSK155" s="11"/>
      <c r="SSL155" s="8"/>
      <c r="SSM155" s="9"/>
      <c r="SSR155" s="11"/>
      <c r="SSS155" s="8"/>
      <c r="SST155" s="9"/>
      <c r="SSY155" s="11"/>
      <c r="SSZ155" s="8"/>
      <c r="STA155" s="9"/>
      <c r="STF155" s="11"/>
      <c r="STG155" s="8"/>
      <c r="STH155" s="9"/>
      <c r="STM155" s="11"/>
      <c r="STN155" s="8"/>
      <c r="STO155" s="9"/>
      <c r="STT155" s="11"/>
      <c r="STU155" s="8"/>
      <c r="STV155" s="9"/>
      <c r="SUA155" s="11"/>
      <c r="SUB155" s="8"/>
      <c r="SUC155" s="9"/>
      <c r="SUH155" s="11"/>
      <c r="SUI155" s="8"/>
      <c r="SUJ155" s="9"/>
      <c r="SUO155" s="11"/>
      <c r="SUP155" s="8"/>
      <c r="SUQ155" s="9"/>
      <c r="SUV155" s="11"/>
      <c r="SUW155" s="8"/>
      <c r="SUX155" s="9"/>
      <c r="SVC155" s="11"/>
      <c r="SVD155" s="8"/>
      <c r="SVE155" s="9"/>
      <c r="SVJ155" s="11"/>
      <c r="SVK155" s="8"/>
      <c r="SVL155" s="9"/>
      <c r="SVQ155" s="11"/>
      <c r="SVR155" s="8"/>
      <c r="SVS155" s="9"/>
      <c r="SVX155" s="11"/>
      <c r="SVY155" s="8"/>
      <c r="SVZ155" s="9"/>
      <c r="SWE155" s="11"/>
      <c r="SWF155" s="8"/>
      <c r="SWG155" s="9"/>
      <c r="SWL155" s="11"/>
      <c r="SWM155" s="8"/>
      <c r="SWN155" s="9"/>
      <c r="SWS155" s="11"/>
      <c r="SWT155" s="8"/>
      <c r="SWU155" s="9"/>
      <c r="SWZ155" s="11"/>
      <c r="SXA155" s="8"/>
      <c r="SXB155" s="9"/>
      <c r="SXG155" s="11"/>
      <c r="SXH155" s="8"/>
      <c r="SXI155" s="9"/>
      <c r="SXN155" s="11"/>
      <c r="SXO155" s="8"/>
      <c r="SXP155" s="9"/>
      <c r="SXU155" s="11"/>
      <c r="SXV155" s="8"/>
      <c r="SXW155" s="9"/>
      <c r="SYB155" s="11"/>
      <c r="SYC155" s="8"/>
      <c r="SYD155" s="9"/>
      <c r="SYI155" s="11"/>
      <c r="SYJ155" s="8"/>
      <c r="SYK155" s="9"/>
      <c r="SYP155" s="11"/>
      <c r="SYQ155" s="8"/>
      <c r="SYR155" s="9"/>
      <c r="SYW155" s="11"/>
      <c r="SYX155" s="8"/>
      <c r="SYY155" s="9"/>
      <c r="SZD155" s="11"/>
      <c r="SZE155" s="8"/>
      <c r="SZF155" s="9"/>
      <c r="SZK155" s="11"/>
      <c r="SZL155" s="8"/>
      <c r="SZM155" s="9"/>
      <c r="SZR155" s="11"/>
      <c r="SZS155" s="8"/>
      <c r="SZT155" s="9"/>
      <c r="SZY155" s="11"/>
      <c r="SZZ155" s="8"/>
      <c r="TAA155" s="9"/>
      <c r="TAF155" s="11"/>
      <c r="TAG155" s="8"/>
      <c r="TAH155" s="9"/>
      <c r="TAM155" s="11"/>
      <c r="TAN155" s="8"/>
      <c r="TAO155" s="9"/>
      <c r="TAT155" s="11"/>
      <c r="TAU155" s="8"/>
      <c r="TAV155" s="9"/>
      <c r="TBA155" s="11"/>
      <c r="TBB155" s="8"/>
      <c r="TBC155" s="9"/>
      <c r="TBH155" s="11"/>
      <c r="TBI155" s="8"/>
      <c r="TBJ155" s="9"/>
      <c r="TBO155" s="11"/>
      <c r="TBP155" s="8"/>
      <c r="TBQ155" s="9"/>
      <c r="TBV155" s="11"/>
      <c r="TBW155" s="8"/>
      <c r="TBX155" s="9"/>
      <c r="TCC155" s="11"/>
      <c r="TCD155" s="8"/>
      <c r="TCE155" s="9"/>
      <c r="TCJ155" s="11"/>
      <c r="TCK155" s="8"/>
      <c r="TCL155" s="9"/>
      <c r="TCQ155" s="11"/>
      <c r="TCR155" s="8"/>
      <c r="TCS155" s="9"/>
      <c r="TCX155" s="11"/>
      <c r="TCY155" s="8"/>
      <c r="TCZ155" s="9"/>
      <c r="TDE155" s="11"/>
      <c r="TDF155" s="8"/>
      <c r="TDG155" s="9"/>
      <c r="TDL155" s="11"/>
      <c r="TDM155" s="8"/>
      <c r="TDN155" s="9"/>
      <c r="TDS155" s="11"/>
      <c r="TDT155" s="8"/>
      <c r="TDU155" s="9"/>
      <c r="TDZ155" s="11"/>
      <c r="TEA155" s="8"/>
      <c r="TEB155" s="9"/>
      <c r="TEG155" s="11"/>
      <c r="TEH155" s="8"/>
      <c r="TEI155" s="9"/>
      <c r="TEN155" s="11"/>
      <c r="TEO155" s="8"/>
      <c r="TEP155" s="9"/>
      <c r="TEU155" s="11"/>
      <c r="TEV155" s="8"/>
      <c r="TEW155" s="9"/>
      <c r="TFB155" s="11"/>
      <c r="TFC155" s="8"/>
      <c r="TFD155" s="9"/>
      <c r="TFI155" s="11"/>
      <c r="TFJ155" s="8"/>
      <c r="TFK155" s="9"/>
      <c r="TFP155" s="11"/>
      <c r="TFQ155" s="8"/>
      <c r="TFR155" s="9"/>
      <c r="TFW155" s="11"/>
      <c r="TFX155" s="8"/>
      <c r="TFY155" s="9"/>
      <c r="TGD155" s="11"/>
      <c r="TGE155" s="8"/>
      <c r="TGF155" s="9"/>
      <c r="TGK155" s="11"/>
      <c r="TGL155" s="8"/>
      <c r="TGM155" s="9"/>
      <c r="TGR155" s="11"/>
      <c r="TGS155" s="8"/>
      <c r="TGT155" s="9"/>
      <c r="TGY155" s="11"/>
      <c r="TGZ155" s="8"/>
      <c r="THA155" s="9"/>
      <c r="THF155" s="11"/>
      <c r="THG155" s="8"/>
      <c r="THH155" s="9"/>
      <c r="THM155" s="11"/>
      <c r="THN155" s="8"/>
      <c r="THO155" s="9"/>
      <c r="THT155" s="11"/>
      <c r="THU155" s="8"/>
      <c r="THV155" s="9"/>
      <c r="TIA155" s="11"/>
      <c r="TIB155" s="8"/>
      <c r="TIC155" s="9"/>
      <c r="TIH155" s="11"/>
      <c r="TII155" s="8"/>
      <c r="TIJ155" s="9"/>
      <c r="TIO155" s="11"/>
      <c r="TIP155" s="8"/>
      <c r="TIQ155" s="9"/>
      <c r="TIV155" s="11"/>
      <c r="TIW155" s="8"/>
      <c r="TIX155" s="9"/>
      <c r="TJC155" s="11"/>
      <c r="TJD155" s="8"/>
      <c r="TJE155" s="9"/>
      <c r="TJJ155" s="11"/>
      <c r="TJK155" s="8"/>
      <c r="TJL155" s="9"/>
      <c r="TJQ155" s="11"/>
      <c r="TJR155" s="8"/>
      <c r="TJS155" s="9"/>
      <c r="TJX155" s="11"/>
      <c r="TJY155" s="8"/>
      <c r="TJZ155" s="9"/>
      <c r="TKE155" s="11"/>
      <c r="TKF155" s="8"/>
      <c r="TKG155" s="9"/>
      <c r="TKL155" s="11"/>
      <c r="TKM155" s="8"/>
      <c r="TKN155" s="9"/>
      <c r="TKS155" s="11"/>
      <c r="TKT155" s="8"/>
      <c r="TKU155" s="9"/>
      <c r="TKZ155" s="11"/>
      <c r="TLA155" s="8"/>
      <c r="TLB155" s="9"/>
      <c r="TLG155" s="11"/>
      <c r="TLH155" s="8"/>
      <c r="TLI155" s="9"/>
      <c r="TLN155" s="11"/>
      <c r="TLO155" s="8"/>
      <c r="TLP155" s="9"/>
      <c r="TLU155" s="11"/>
      <c r="TLV155" s="8"/>
      <c r="TLW155" s="9"/>
      <c r="TMB155" s="11"/>
      <c r="TMC155" s="8"/>
      <c r="TMD155" s="9"/>
      <c r="TMI155" s="11"/>
      <c r="TMJ155" s="8"/>
      <c r="TMK155" s="9"/>
      <c r="TMP155" s="11"/>
      <c r="TMQ155" s="8"/>
      <c r="TMR155" s="9"/>
      <c r="TMW155" s="11"/>
      <c r="TMX155" s="8"/>
      <c r="TMY155" s="9"/>
      <c r="TND155" s="11"/>
      <c r="TNE155" s="8"/>
      <c r="TNF155" s="9"/>
      <c r="TNK155" s="11"/>
      <c r="TNL155" s="8"/>
      <c r="TNM155" s="9"/>
      <c r="TNR155" s="11"/>
      <c r="TNS155" s="8"/>
      <c r="TNT155" s="9"/>
      <c r="TNY155" s="11"/>
      <c r="TNZ155" s="8"/>
      <c r="TOA155" s="9"/>
      <c r="TOF155" s="11"/>
      <c r="TOG155" s="8"/>
      <c r="TOH155" s="9"/>
      <c r="TOM155" s="11"/>
      <c r="TON155" s="8"/>
      <c r="TOO155" s="9"/>
      <c r="TOT155" s="11"/>
      <c r="TOU155" s="8"/>
      <c r="TOV155" s="9"/>
      <c r="TPA155" s="11"/>
      <c r="TPB155" s="8"/>
      <c r="TPC155" s="9"/>
      <c r="TPH155" s="11"/>
      <c r="TPI155" s="8"/>
      <c r="TPJ155" s="9"/>
      <c r="TPO155" s="11"/>
      <c r="TPP155" s="8"/>
      <c r="TPQ155" s="9"/>
      <c r="TPV155" s="11"/>
      <c r="TPW155" s="8"/>
      <c r="TPX155" s="9"/>
      <c r="TQC155" s="11"/>
      <c r="TQD155" s="8"/>
      <c r="TQE155" s="9"/>
      <c r="TQJ155" s="11"/>
      <c r="TQK155" s="8"/>
      <c r="TQL155" s="9"/>
      <c r="TQQ155" s="11"/>
      <c r="TQR155" s="8"/>
      <c r="TQS155" s="9"/>
      <c r="TQX155" s="11"/>
      <c r="TQY155" s="8"/>
      <c r="TQZ155" s="9"/>
      <c r="TRE155" s="11"/>
      <c r="TRF155" s="8"/>
      <c r="TRG155" s="9"/>
      <c r="TRL155" s="11"/>
      <c r="TRM155" s="8"/>
      <c r="TRN155" s="9"/>
      <c r="TRS155" s="11"/>
      <c r="TRT155" s="8"/>
      <c r="TRU155" s="9"/>
      <c r="TRZ155" s="11"/>
      <c r="TSA155" s="8"/>
      <c r="TSB155" s="9"/>
      <c r="TSG155" s="11"/>
      <c r="TSH155" s="8"/>
      <c r="TSI155" s="9"/>
      <c r="TSN155" s="11"/>
      <c r="TSO155" s="8"/>
      <c r="TSP155" s="9"/>
      <c r="TSU155" s="11"/>
      <c r="TSV155" s="8"/>
      <c r="TSW155" s="9"/>
      <c r="TTB155" s="11"/>
      <c r="TTC155" s="8"/>
      <c r="TTD155" s="9"/>
      <c r="TTI155" s="11"/>
      <c r="TTJ155" s="8"/>
      <c r="TTK155" s="9"/>
      <c r="TTP155" s="11"/>
      <c r="TTQ155" s="8"/>
      <c r="TTR155" s="9"/>
      <c r="TTW155" s="11"/>
      <c r="TTX155" s="8"/>
      <c r="TTY155" s="9"/>
      <c r="TUD155" s="11"/>
      <c r="TUE155" s="8"/>
      <c r="TUF155" s="9"/>
      <c r="TUK155" s="11"/>
      <c r="TUL155" s="8"/>
      <c r="TUM155" s="9"/>
      <c r="TUR155" s="11"/>
      <c r="TUS155" s="8"/>
      <c r="TUT155" s="9"/>
      <c r="TUY155" s="11"/>
      <c r="TUZ155" s="8"/>
      <c r="TVA155" s="9"/>
      <c r="TVF155" s="11"/>
      <c r="TVG155" s="8"/>
      <c r="TVH155" s="9"/>
      <c r="TVM155" s="11"/>
      <c r="TVN155" s="8"/>
      <c r="TVO155" s="9"/>
      <c r="TVT155" s="11"/>
      <c r="TVU155" s="8"/>
      <c r="TVV155" s="9"/>
      <c r="TWA155" s="11"/>
      <c r="TWB155" s="8"/>
      <c r="TWC155" s="9"/>
      <c r="TWH155" s="11"/>
      <c r="TWI155" s="8"/>
      <c r="TWJ155" s="9"/>
      <c r="TWO155" s="11"/>
      <c r="TWP155" s="8"/>
      <c r="TWQ155" s="9"/>
      <c r="TWV155" s="11"/>
      <c r="TWW155" s="8"/>
      <c r="TWX155" s="9"/>
      <c r="TXC155" s="11"/>
      <c r="TXD155" s="8"/>
      <c r="TXE155" s="9"/>
      <c r="TXJ155" s="11"/>
      <c r="TXK155" s="8"/>
      <c r="TXL155" s="9"/>
      <c r="TXQ155" s="11"/>
      <c r="TXR155" s="8"/>
      <c r="TXS155" s="9"/>
      <c r="TXX155" s="11"/>
      <c r="TXY155" s="8"/>
      <c r="TXZ155" s="9"/>
      <c r="TYE155" s="11"/>
      <c r="TYF155" s="8"/>
      <c r="TYG155" s="9"/>
      <c r="TYL155" s="11"/>
      <c r="TYM155" s="8"/>
      <c r="TYN155" s="9"/>
      <c r="TYS155" s="11"/>
      <c r="TYT155" s="8"/>
      <c r="TYU155" s="9"/>
      <c r="TYZ155" s="11"/>
      <c r="TZA155" s="8"/>
      <c r="TZB155" s="9"/>
      <c r="TZG155" s="11"/>
      <c r="TZH155" s="8"/>
      <c r="TZI155" s="9"/>
      <c r="TZN155" s="11"/>
      <c r="TZO155" s="8"/>
      <c r="TZP155" s="9"/>
      <c r="TZU155" s="11"/>
      <c r="TZV155" s="8"/>
      <c r="TZW155" s="9"/>
      <c r="UAB155" s="11"/>
      <c r="UAC155" s="8"/>
      <c r="UAD155" s="9"/>
      <c r="UAI155" s="11"/>
      <c r="UAJ155" s="8"/>
      <c r="UAK155" s="9"/>
      <c r="UAP155" s="11"/>
      <c r="UAQ155" s="8"/>
      <c r="UAR155" s="9"/>
      <c r="UAW155" s="11"/>
      <c r="UAX155" s="8"/>
      <c r="UAY155" s="9"/>
      <c r="UBD155" s="11"/>
      <c r="UBE155" s="8"/>
      <c r="UBF155" s="9"/>
      <c r="UBK155" s="11"/>
      <c r="UBL155" s="8"/>
      <c r="UBM155" s="9"/>
      <c r="UBR155" s="11"/>
      <c r="UBS155" s="8"/>
      <c r="UBT155" s="9"/>
      <c r="UBY155" s="11"/>
      <c r="UBZ155" s="8"/>
      <c r="UCA155" s="9"/>
      <c r="UCF155" s="11"/>
      <c r="UCG155" s="8"/>
      <c r="UCH155" s="9"/>
      <c r="UCM155" s="11"/>
      <c r="UCN155" s="8"/>
      <c r="UCO155" s="9"/>
      <c r="UCT155" s="11"/>
      <c r="UCU155" s="8"/>
      <c r="UCV155" s="9"/>
      <c r="UDA155" s="11"/>
      <c r="UDB155" s="8"/>
      <c r="UDC155" s="9"/>
      <c r="UDH155" s="11"/>
      <c r="UDI155" s="8"/>
      <c r="UDJ155" s="9"/>
      <c r="UDO155" s="11"/>
      <c r="UDP155" s="8"/>
      <c r="UDQ155" s="9"/>
      <c r="UDV155" s="11"/>
      <c r="UDW155" s="8"/>
      <c r="UDX155" s="9"/>
      <c r="UEC155" s="11"/>
      <c r="UED155" s="8"/>
      <c r="UEE155" s="9"/>
      <c r="UEJ155" s="11"/>
      <c r="UEK155" s="8"/>
      <c r="UEL155" s="9"/>
      <c r="UEQ155" s="11"/>
      <c r="UER155" s="8"/>
      <c r="UES155" s="9"/>
      <c r="UEX155" s="11"/>
      <c r="UEY155" s="8"/>
      <c r="UEZ155" s="9"/>
      <c r="UFE155" s="11"/>
      <c r="UFF155" s="8"/>
      <c r="UFG155" s="9"/>
      <c r="UFL155" s="11"/>
      <c r="UFM155" s="8"/>
      <c r="UFN155" s="9"/>
      <c r="UFS155" s="11"/>
      <c r="UFT155" s="8"/>
      <c r="UFU155" s="9"/>
      <c r="UFZ155" s="11"/>
      <c r="UGA155" s="8"/>
      <c r="UGB155" s="9"/>
      <c r="UGG155" s="11"/>
      <c r="UGH155" s="8"/>
      <c r="UGI155" s="9"/>
      <c r="UGN155" s="11"/>
      <c r="UGO155" s="8"/>
      <c r="UGP155" s="9"/>
      <c r="UGU155" s="11"/>
      <c r="UGV155" s="8"/>
      <c r="UGW155" s="9"/>
      <c r="UHB155" s="11"/>
      <c r="UHC155" s="8"/>
      <c r="UHD155" s="9"/>
      <c r="UHI155" s="11"/>
      <c r="UHJ155" s="8"/>
      <c r="UHK155" s="9"/>
      <c r="UHP155" s="11"/>
      <c r="UHQ155" s="8"/>
      <c r="UHR155" s="9"/>
      <c r="UHW155" s="11"/>
      <c r="UHX155" s="8"/>
      <c r="UHY155" s="9"/>
      <c r="UID155" s="11"/>
      <c r="UIE155" s="8"/>
      <c r="UIF155" s="9"/>
      <c r="UIK155" s="11"/>
      <c r="UIL155" s="8"/>
      <c r="UIM155" s="9"/>
      <c r="UIR155" s="11"/>
      <c r="UIS155" s="8"/>
      <c r="UIT155" s="9"/>
      <c r="UIY155" s="11"/>
      <c r="UIZ155" s="8"/>
      <c r="UJA155" s="9"/>
      <c r="UJF155" s="11"/>
      <c r="UJG155" s="8"/>
      <c r="UJH155" s="9"/>
      <c r="UJM155" s="11"/>
      <c r="UJN155" s="8"/>
      <c r="UJO155" s="9"/>
      <c r="UJT155" s="11"/>
      <c r="UJU155" s="8"/>
      <c r="UJV155" s="9"/>
      <c r="UKA155" s="11"/>
      <c r="UKB155" s="8"/>
      <c r="UKC155" s="9"/>
      <c r="UKH155" s="11"/>
      <c r="UKI155" s="8"/>
      <c r="UKJ155" s="9"/>
      <c r="UKO155" s="11"/>
      <c r="UKP155" s="8"/>
      <c r="UKQ155" s="9"/>
      <c r="UKV155" s="11"/>
      <c r="UKW155" s="8"/>
      <c r="UKX155" s="9"/>
      <c r="ULC155" s="11"/>
      <c r="ULD155" s="8"/>
      <c r="ULE155" s="9"/>
      <c r="ULJ155" s="11"/>
      <c r="ULK155" s="8"/>
      <c r="ULL155" s="9"/>
      <c r="ULQ155" s="11"/>
      <c r="ULR155" s="8"/>
      <c r="ULS155" s="9"/>
      <c r="ULX155" s="11"/>
      <c r="ULY155" s="8"/>
      <c r="ULZ155" s="9"/>
      <c r="UME155" s="11"/>
      <c r="UMF155" s="8"/>
      <c r="UMG155" s="9"/>
      <c r="UML155" s="11"/>
      <c r="UMM155" s="8"/>
      <c r="UMN155" s="9"/>
      <c r="UMS155" s="11"/>
      <c r="UMT155" s="8"/>
      <c r="UMU155" s="9"/>
      <c r="UMZ155" s="11"/>
      <c r="UNA155" s="8"/>
      <c r="UNB155" s="9"/>
      <c r="UNG155" s="11"/>
      <c r="UNH155" s="8"/>
      <c r="UNI155" s="9"/>
      <c r="UNN155" s="11"/>
      <c r="UNO155" s="8"/>
      <c r="UNP155" s="9"/>
      <c r="UNU155" s="11"/>
      <c r="UNV155" s="8"/>
      <c r="UNW155" s="9"/>
      <c r="UOB155" s="11"/>
      <c r="UOC155" s="8"/>
      <c r="UOD155" s="9"/>
      <c r="UOI155" s="11"/>
      <c r="UOJ155" s="8"/>
      <c r="UOK155" s="9"/>
      <c r="UOP155" s="11"/>
      <c r="UOQ155" s="8"/>
      <c r="UOR155" s="9"/>
      <c r="UOW155" s="11"/>
      <c r="UOX155" s="8"/>
      <c r="UOY155" s="9"/>
      <c r="UPD155" s="11"/>
      <c r="UPE155" s="8"/>
      <c r="UPF155" s="9"/>
      <c r="UPK155" s="11"/>
      <c r="UPL155" s="8"/>
      <c r="UPM155" s="9"/>
      <c r="UPR155" s="11"/>
      <c r="UPS155" s="8"/>
      <c r="UPT155" s="9"/>
      <c r="UPY155" s="11"/>
      <c r="UPZ155" s="8"/>
      <c r="UQA155" s="9"/>
      <c r="UQF155" s="11"/>
      <c r="UQG155" s="8"/>
      <c r="UQH155" s="9"/>
      <c r="UQM155" s="11"/>
      <c r="UQN155" s="8"/>
      <c r="UQO155" s="9"/>
      <c r="UQT155" s="11"/>
      <c r="UQU155" s="8"/>
      <c r="UQV155" s="9"/>
      <c r="URA155" s="11"/>
      <c r="URB155" s="8"/>
      <c r="URC155" s="9"/>
      <c r="URH155" s="11"/>
      <c r="URI155" s="8"/>
      <c r="URJ155" s="9"/>
      <c r="URO155" s="11"/>
      <c r="URP155" s="8"/>
      <c r="URQ155" s="9"/>
      <c r="URV155" s="11"/>
      <c r="URW155" s="8"/>
      <c r="URX155" s="9"/>
      <c r="USC155" s="11"/>
      <c r="USD155" s="8"/>
      <c r="USE155" s="9"/>
      <c r="USJ155" s="11"/>
      <c r="USK155" s="8"/>
      <c r="USL155" s="9"/>
      <c r="USQ155" s="11"/>
      <c r="USR155" s="8"/>
      <c r="USS155" s="9"/>
      <c r="USX155" s="11"/>
      <c r="USY155" s="8"/>
      <c r="USZ155" s="9"/>
      <c r="UTE155" s="11"/>
      <c r="UTF155" s="8"/>
      <c r="UTG155" s="9"/>
      <c r="UTL155" s="11"/>
      <c r="UTM155" s="8"/>
      <c r="UTN155" s="9"/>
      <c r="UTS155" s="11"/>
      <c r="UTT155" s="8"/>
      <c r="UTU155" s="9"/>
      <c r="UTZ155" s="11"/>
      <c r="UUA155" s="8"/>
      <c r="UUB155" s="9"/>
      <c r="UUG155" s="11"/>
      <c r="UUH155" s="8"/>
      <c r="UUI155" s="9"/>
      <c r="UUN155" s="11"/>
      <c r="UUO155" s="8"/>
      <c r="UUP155" s="9"/>
      <c r="UUU155" s="11"/>
      <c r="UUV155" s="8"/>
      <c r="UUW155" s="9"/>
      <c r="UVB155" s="11"/>
      <c r="UVC155" s="8"/>
      <c r="UVD155" s="9"/>
      <c r="UVI155" s="11"/>
      <c r="UVJ155" s="8"/>
      <c r="UVK155" s="9"/>
      <c r="UVP155" s="11"/>
      <c r="UVQ155" s="8"/>
      <c r="UVR155" s="9"/>
      <c r="UVW155" s="11"/>
      <c r="UVX155" s="8"/>
      <c r="UVY155" s="9"/>
      <c r="UWD155" s="11"/>
      <c r="UWE155" s="8"/>
      <c r="UWF155" s="9"/>
      <c r="UWK155" s="11"/>
      <c r="UWL155" s="8"/>
      <c r="UWM155" s="9"/>
      <c r="UWR155" s="11"/>
      <c r="UWS155" s="8"/>
      <c r="UWT155" s="9"/>
      <c r="UWY155" s="11"/>
      <c r="UWZ155" s="8"/>
      <c r="UXA155" s="9"/>
      <c r="UXF155" s="11"/>
      <c r="UXG155" s="8"/>
      <c r="UXH155" s="9"/>
      <c r="UXM155" s="11"/>
      <c r="UXN155" s="8"/>
      <c r="UXO155" s="9"/>
      <c r="UXT155" s="11"/>
      <c r="UXU155" s="8"/>
      <c r="UXV155" s="9"/>
      <c r="UYA155" s="11"/>
      <c r="UYB155" s="8"/>
      <c r="UYC155" s="9"/>
      <c r="UYH155" s="11"/>
      <c r="UYI155" s="8"/>
      <c r="UYJ155" s="9"/>
      <c r="UYO155" s="11"/>
      <c r="UYP155" s="8"/>
      <c r="UYQ155" s="9"/>
      <c r="UYV155" s="11"/>
      <c r="UYW155" s="8"/>
      <c r="UYX155" s="9"/>
      <c r="UZC155" s="11"/>
      <c r="UZD155" s="8"/>
      <c r="UZE155" s="9"/>
      <c r="UZJ155" s="11"/>
      <c r="UZK155" s="8"/>
      <c r="UZL155" s="9"/>
      <c r="UZQ155" s="11"/>
      <c r="UZR155" s="8"/>
      <c r="UZS155" s="9"/>
      <c r="UZX155" s="11"/>
      <c r="UZY155" s="8"/>
      <c r="UZZ155" s="9"/>
      <c r="VAE155" s="11"/>
      <c r="VAF155" s="8"/>
      <c r="VAG155" s="9"/>
      <c r="VAL155" s="11"/>
      <c r="VAM155" s="8"/>
      <c r="VAN155" s="9"/>
      <c r="VAS155" s="11"/>
      <c r="VAT155" s="8"/>
      <c r="VAU155" s="9"/>
      <c r="VAZ155" s="11"/>
      <c r="VBA155" s="8"/>
      <c r="VBB155" s="9"/>
      <c r="VBG155" s="11"/>
      <c r="VBH155" s="8"/>
      <c r="VBI155" s="9"/>
      <c r="VBN155" s="11"/>
      <c r="VBO155" s="8"/>
      <c r="VBP155" s="9"/>
      <c r="VBU155" s="11"/>
      <c r="VBV155" s="8"/>
      <c r="VBW155" s="9"/>
      <c r="VCB155" s="11"/>
      <c r="VCC155" s="8"/>
      <c r="VCD155" s="9"/>
      <c r="VCI155" s="11"/>
      <c r="VCJ155" s="8"/>
      <c r="VCK155" s="9"/>
      <c r="VCP155" s="11"/>
      <c r="VCQ155" s="8"/>
      <c r="VCR155" s="9"/>
      <c r="VCW155" s="11"/>
      <c r="VCX155" s="8"/>
      <c r="VCY155" s="9"/>
      <c r="VDD155" s="11"/>
      <c r="VDE155" s="8"/>
      <c r="VDF155" s="9"/>
      <c r="VDK155" s="11"/>
      <c r="VDL155" s="8"/>
      <c r="VDM155" s="9"/>
      <c r="VDR155" s="11"/>
      <c r="VDS155" s="8"/>
      <c r="VDT155" s="9"/>
      <c r="VDY155" s="11"/>
      <c r="VDZ155" s="8"/>
      <c r="VEA155" s="9"/>
      <c r="VEF155" s="11"/>
      <c r="VEG155" s="8"/>
      <c r="VEH155" s="9"/>
      <c r="VEM155" s="11"/>
      <c r="VEN155" s="8"/>
      <c r="VEO155" s="9"/>
      <c r="VET155" s="11"/>
      <c r="VEU155" s="8"/>
      <c r="VEV155" s="9"/>
      <c r="VFA155" s="11"/>
      <c r="VFB155" s="8"/>
      <c r="VFC155" s="9"/>
      <c r="VFH155" s="11"/>
      <c r="VFI155" s="8"/>
      <c r="VFJ155" s="9"/>
      <c r="VFO155" s="11"/>
      <c r="VFP155" s="8"/>
      <c r="VFQ155" s="9"/>
      <c r="VFV155" s="11"/>
      <c r="VFW155" s="8"/>
      <c r="VFX155" s="9"/>
      <c r="VGC155" s="11"/>
      <c r="VGD155" s="8"/>
      <c r="VGE155" s="9"/>
      <c r="VGJ155" s="11"/>
      <c r="VGK155" s="8"/>
      <c r="VGL155" s="9"/>
      <c r="VGQ155" s="11"/>
      <c r="VGR155" s="8"/>
      <c r="VGS155" s="9"/>
      <c r="VGX155" s="11"/>
      <c r="VGY155" s="8"/>
      <c r="VGZ155" s="9"/>
      <c r="VHE155" s="11"/>
      <c r="VHF155" s="8"/>
      <c r="VHG155" s="9"/>
      <c r="VHL155" s="11"/>
      <c r="VHM155" s="8"/>
      <c r="VHN155" s="9"/>
      <c r="VHS155" s="11"/>
      <c r="VHT155" s="8"/>
      <c r="VHU155" s="9"/>
      <c r="VHZ155" s="11"/>
      <c r="VIA155" s="8"/>
      <c r="VIB155" s="9"/>
      <c r="VIG155" s="11"/>
      <c r="VIH155" s="8"/>
      <c r="VII155" s="9"/>
      <c r="VIN155" s="11"/>
      <c r="VIO155" s="8"/>
      <c r="VIP155" s="9"/>
      <c r="VIU155" s="11"/>
      <c r="VIV155" s="8"/>
      <c r="VIW155" s="9"/>
      <c r="VJB155" s="11"/>
      <c r="VJC155" s="8"/>
      <c r="VJD155" s="9"/>
      <c r="VJI155" s="11"/>
      <c r="VJJ155" s="8"/>
      <c r="VJK155" s="9"/>
      <c r="VJP155" s="11"/>
      <c r="VJQ155" s="8"/>
      <c r="VJR155" s="9"/>
      <c r="VJW155" s="11"/>
      <c r="VJX155" s="8"/>
      <c r="VJY155" s="9"/>
      <c r="VKD155" s="11"/>
      <c r="VKE155" s="8"/>
      <c r="VKF155" s="9"/>
      <c r="VKK155" s="11"/>
      <c r="VKL155" s="8"/>
      <c r="VKM155" s="9"/>
      <c r="VKR155" s="11"/>
      <c r="VKS155" s="8"/>
      <c r="VKT155" s="9"/>
      <c r="VKY155" s="11"/>
      <c r="VKZ155" s="8"/>
      <c r="VLA155" s="9"/>
      <c r="VLF155" s="11"/>
      <c r="VLG155" s="8"/>
      <c r="VLH155" s="9"/>
      <c r="VLM155" s="11"/>
      <c r="VLN155" s="8"/>
      <c r="VLO155" s="9"/>
      <c r="VLT155" s="11"/>
      <c r="VLU155" s="8"/>
      <c r="VLV155" s="9"/>
      <c r="VMA155" s="11"/>
      <c r="VMB155" s="8"/>
      <c r="VMC155" s="9"/>
      <c r="VMH155" s="11"/>
      <c r="VMI155" s="8"/>
      <c r="VMJ155" s="9"/>
      <c r="VMO155" s="11"/>
      <c r="VMP155" s="8"/>
      <c r="VMQ155" s="9"/>
      <c r="VMV155" s="11"/>
      <c r="VMW155" s="8"/>
      <c r="VMX155" s="9"/>
      <c r="VNC155" s="11"/>
      <c r="VND155" s="8"/>
      <c r="VNE155" s="9"/>
      <c r="VNJ155" s="11"/>
      <c r="VNK155" s="8"/>
      <c r="VNL155" s="9"/>
      <c r="VNQ155" s="11"/>
      <c r="VNR155" s="8"/>
      <c r="VNS155" s="9"/>
      <c r="VNX155" s="11"/>
      <c r="VNY155" s="8"/>
      <c r="VNZ155" s="9"/>
      <c r="VOE155" s="11"/>
      <c r="VOF155" s="8"/>
      <c r="VOG155" s="9"/>
      <c r="VOL155" s="11"/>
      <c r="VOM155" s="8"/>
      <c r="VON155" s="9"/>
      <c r="VOS155" s="11"/>
      <c r="VOT155" s="8"/>
      <c r="VOU155" s="9"/>
      <c r="VOZ155" s="11"/>
      <c r="VPA155" s="8"/>
      <c r="VPB155" s="9"/>
      <c r="VPG155" s="11"/>
      <c r="VPH155" s="8"/>
      <c r="VPI155" s="9"/>
      <c r="VPN155" s="11"/>
      <c r="VPO155" s="8"/>
      <c r="VPP155" s="9"/>
      <c r="VPU155" s="11"/>
      <c r="VPV155" s="8"/>
      <c r="VPW155" s="9"/>
      <c r="VQB155" s="11"/>
      <c r="VQC155" s="8"/>
      <c r="VQD155" s="9"/>
      <c r="VQI155" s="11"/>
      <c r="VQJ155" s="8"/>
      <c r="VQK155" s="9"/>
      <c r="VQP155" s="11"/>
      <c r="VQQ155" s="8"/>
      <c r="VQR155" s="9"/>
      <c r="VQW155" s="11"/>
      <c r="VQX155" s="8"/>
      <c r="VQY155" s="9"/>
      <c r="VRD155" s="11"/>
      <c r="VRE155" s="8"/>
      <c r="VRF155" s="9"/>
      <c r="VRK155" s="11"/>
      <c r="VRL155" s="8"/>
      <c r="VRM155" s="9"/>
      <c r="VRR155" s="11"/>
      <c r="VRS155" s="8"/>
      <c r="VRT155" s="9"/>
      <c r="VRY155" s="11"/>
      <c r="VRZ155" s="8"/>
      <c r="VSA155" s="9"/>
      <c r="VSF155" s="11"/>
      <c r="VSG155" s="8"/>
      <c r="VSH155" s="9"/>
      <c r="VSM155" s="11"/>
      <c r="VSN155" s="8"/>
      <c r="VSO155" s="9"/>
      <c r="VST155" s="11"/>
      <c r="VSU155" s="8"/>
      <c r="VSV155" s="9"/>
      <c r="VTA155" s="11"/>
      <c r="VTB155" s="8"/>
      <c r="VTC155" s="9"/>
      <c r="VTH155" s="11"/>
      <c r="VTI155" s="8"/>
      <c r="VTJ155" s="9"/>
      <c r="VTO155" s="11"/>
      <c r="VTP155" s="8"/>
      <c r="VTQ155" s="9"/>
      <c r="VTV155" s="11"/>
      <c r="VTW155" s="8"/>
      <c r="VTX155" s="9"/>
      <c r="VUC155" s="11"/>
      <c r="VUD155" s="8"/>
      <c r="VUE155" s="9"/>
      <c r="VUJ155" s="11"/>
      <c r="VUK155" s="8"/>
      <c r="VUL155" s="9"/>
      <c r="VUQ155" s="11"/>
      <c r="VUR155" s="8"/>
      <c r="VUS155" s="9"/>
      <c r="VUX155" s="11"/>
      <c r="VUY155" s="8"/>
      <c r="VUZ155" s="9"/>
      <c r="VVE155" s="11"/>
      <c r="VVF155" s="8"/>
      <c r="VVG155" s="9"/>
      <c r="VVL155" s="11"/>
      <c r="VVM155" s="8"/>
      <c r="VVN155" s="9"/>
      <c r="VVS155" s="11"/>
      <c r="VVT155" s="8"/>
      <c r="VVU155" s="9"/>
      <c r="VVZ155" s="11"/>
      <c r="VWA155" s="8"/>
      <c r="VWB155" s="9"/>
      <c r="VWG155" s="11"/>
      <c r="VWH155" s="8"/>
      <c r="VWI155" s="9"/>
      <c r="VWN155" s="11"/>
      <c r="VWO155" s="8"/>
      <c r="VWP155" s="9"/>
      <c r="VWU155" s="11"/>
      <c r="VWV155" s="8"/>
      <c r="VWW155" s="9"/>
      <c r="VXB155" s="11"/>
      <c r="VXC155" s="8"/>
      <c r="VXD155" s="9"/>
      <c r="VXI155" s="11"/>
      <c r="VXJ155" s="8"/>
      <c r="VXK155" s="9"/>
      <c r="VXP155" s="11"/>
      <c r="VXQ155" s="8"/>
      <c r="VXR155" s="9"/>
      <c r="VXW155" s="11"/>
      <c r="VXX155" s="8"/>
      <c r="VXY155" s="9"/>
      <c r="VYD155" s="11"/>
      <c r="VYE155" s="8"/>
      <c r="VYF155" s="9"/>
      <c r="VYK155" s="11"/>
      <c r="VYL155" s="8"/>
      <c r="VYM155" s="9"/>
      <c r="VYR155" s="11"/>
      <c r="VYS155" s="8"/>
      <c r="VYT155" s="9"/>
      <c r="VYY155" s="11"/>
      <c r="VYZ155" s="8"/>
      <c r="VZA155" s="9"/>
      <c r="VZF155" s="11"/>
      <c r="VZG155" s="8"/>
      <c r="VZH155" s="9"/>
      <c r="VZM155" s="11"/>
      <c r="VZN155" s="8"/>
      <c r="VZO155" s="9"/>
      <c r="VZT155" s="11"/>
      <c r="VZU155" s="8"/>
      <c r="VZV155" s="9"/>
      <c r="WAA155" s="11"/>
      <c r="WAB155" s="8"/>
      <c r="WAC155" s="9"/>
      <c r="WAH155" s="11"/>
      <c r="WAI155" s="8"/>
      <c r="WAJ155" s="9"/>
      <c r="WAO155" s="11"/>
      <c r="WAP155" s="8"/>
      <c r="WAQ155" s="9"/>
      <c r="WAV155" s="11"/>
      <c r="WAW155" s="8"/>
      <c r="WAX155" s="9"/>
      <c r="WBC155" s="11"/>
      <c r="WBD155" s="8"/>
      <c r="WBE155" s="9"/>
      <c r="WBJ155" s="11"/>
      <c r="WBK155" s="8"/>
      <c r="WBL155" s="9"/>
      <c r="WBQ155" s="11"/>
      <c r="WBR155" s="8"/>
      <c r="WBS155" s="9"/>
      <c r="WBX155" s="11"/>
      <c r="WBY155" s="8"/>
      <c r="WBZ155" s="9"/>
      <c r="WCE155" s="11"/>
      <c r="WCF155" s="8"/>
      <c r="WCG155" s="9"/>
      <c r="WCL155" s="11"/>
      <c r="WCM155" s="8"/>
      <c r="WCN155" s="9"/>
      <c r="WCS155" s="11"/>
      <c r="WCT155" s="8"/>
      <c r="WCU155" s="9"/>
      <c r="WCZ155" s="11"/>
      <c r="WDA155" s="8"/>
      <c r="WDB155" s="9"/>
      <c r="WDG155" s="11"/>
      <c r="WDH155" s="8"/>
      <c r="WDI155" s="9"/>
      <c r="WDN155" s="11"/>
      <c r="WDO155" s="8"/>
      <c r="WDP155" s="9"/>
      <c r="WDU155" s="11"/>
      <c r="WDV155" s="8"/>
      <c r="WDW155" s="9"/>
      <c r="WEB155" s="11"/>
      <c r="WEC155" s="8"/>
      <c r="WED155" s="9"/>
      <c r="WEI155" s="11"/>
      <c r="WEJ155" s="8"/>
      <c r="WEK155" s="9"/>
      <c r="WEP155" s="11"/>
      <c r="WEQ155" s="8"/>
      <c r="WER155" s="9"/>
      <c r="WEW155" s="11"/>
      <c r="WEX155" s="8"/>
      <c r="WEY155" s="9"/>
      <c r="WFD155" s="11"/>
      <c r="WFE155" s="8"/>
      <c r="WFF155" s="9"/>
      <c r="WFK155" s="11"/>
      <c r="WFL155" s="8"/>
      <c r="WFM155" s="9"/>
      <c r="WFR155" s="11"/>
      <c r="WFS155" s="8"/>
      <c r="WFT155" s="9"/>
      <c r="WFY155" s="11"/>
      <c r="WFZ155" s="8"/>
      <c r="WGA155" s="9"/>
      <c r="WGF155" s="11"/>
      <c r="WGG155" s="8"/>
      <c r="WGH155" s="9"/>
      <c r="WGM155" s="11"/>
      <c r="WGN155" s="8"/>
      <c r="WGO155" s="9"/>
      <c r="WGT155" s="11"/>
      <c r="WGU155" s="8"/>
      <c r="WGV155" s="9"/>
      <c r="WHA155" s="11"/>
      <c r="WHB155" s="8"/>
      <c r="WHC155" s="9"/>
      <c r="WHH155" s="11"/>
      <c r="WHI155" s="8"/>
      <c r="WHJ155" s="9"/>
      <c r="WHO155" s="11"/>
      <c r="WHP155" s="8"/>
      <c r="WHQ155" s="9"/>
      <c r="WHV155" s="11"/>
      <c r="WHW155" s="8"/>
      <c r="WHX155" s="9"/>
      <c r="WIC155" s="11"/>
      <c r="WID155" s="8"/>
      <c r="WIE155" s="9"/>
      <c r="WIJ155" s="11"/>
      <c r="WIK155" s="8"/>
      <c r="WIL155" s="9"/>
      <c r="WIQ155" s="11"/>
      <c r="WIR155" s="8"/>
      <c r="WIS155" s="9"/>
      <c r="WIX155" s="11"/>
      <c r="WIY155" s="8"/>
      <c r="WIZ155" s="9"/>
      <c r="WJE155" s="11"/>
      <c r="WJF155" s="8"/>
      <c r="WJG155" s="9"/>
      <c r="WJL155" s="11"/>
      <c r="WJM155" s="8"/>
      <c r="WJN155" s="9"/>
      <c r="WJS155" s="11"/>
      <c r="WJT155" s="8"/>
      <c r="WJU155" s="9"/>
      <c r="WJZ155" s="11"/>
      <c r="WKA155" s="8"/>
      <c r="WKB155" s="9"/>
      <c r="WKG155" s="11"/>
      <c r="WKH155" s="8"/>
      <c r="WKI155" s="9"/>
      <c r="WKN155" s="11"/>
      <c r="WKO155" s="8"/>
      <c r="WKP155" s="9"/>
      <c r="WKU155" s="11"/>
      <c r="WKV155" s="8"/>
      <c r="WKW155" s="9"/>
      <c r="WLB155" s="11"/>
      <c r="WLC155" s="8"/>
      <c r="WLD155" s="9"/>
      <c r="WLI155" s="11"/>
      <c r="WLJ155" s="8"/>
      <c r="WLK155" s="9"/>
      <c r="WLP155" s="11"/>
      <c r="WLQ155" s="8"/>
      <c r="WLR155" s="9"/>
      <c r="WLW155" s="11"/>
      <c r="WLX155" s="8"/>
      <c r="WLY155" s="9"/>
      <c r="WMD155" s="11"/>
      <c r="WME155" s="8"/>
      <c r="WMF155" s="9"/>
      <c r="WMK155" s="11"/>
      <c r="WML155" s="8"/>
      <c r="WMM155" s="9"/>
      <c r="WMR155" s="11"/>
      <c r="WMS155" s="8"/>
      <c r="WMT155" s="9"/>
      <c r="WMY155" s="11"/>
      <c r="WMZ155" s="8"/>
      <c r="WNA155" s="9"/>
      <c r="WNF155" s="11"/>
      <c r="WNG155" s="8"/>
      <c r="WNH155" s="9"/>
      <c r="WNM155" s="11"/>
      <c r="WNN155" s="8"/>
      <c r="WNO155" s="9"/>
      <c r="WNT155" s="11"/>
      <c r="WNU155" s="8"/>
      <c r="WNV155" s="9"/>
      <c r="WOA155" s="11"/>
      <c r="WOB155" s="8"/>
      <c r="WOC155" s="9"/>
      <c r="WOH155" s="11"/>
      <c r="WOI155" s="8"/>
      <c r="WOJ155" s="9"/>
      <c r="WOO155" s="11"/>
      <c r="WOP155" s="8"/>
      <c r="WOQ155" s="9"/>
      <c r="WOV155" s="11"/>
      <c r="WOW155" s="8"/>
      <c r="WOX155" s="9"/>
      <c r="WPC155" s="11"/>
      <c r="WPD155" s="8"/>
      <c r="WPE155" s="9"/>
      <c r="WPJ155" s="11"/>
      <c r="WPK155" s="8"/>
      <c r="WPL155" s="9"/>
      <c r="WPQ155" s="11"/>
      <c r="WPR155" s="8"/>
      <c r="WPS155" s="9"/>
      <c r="WPX155" s="11"/>
      <c r="WPY155" s="8"/>
      <c r="WPZ155" s="9"/>
      <c r="WQE155" s="11"/>
      <c r="WQF155" s="8"/>
      <c r="WQG155" s="9"/>
      <c r="WQL155" s="11"/>
      <c r="WQM155" s="8"/>
      <c r="WQN155" s="9"/>
      <c r="WQS155" s="11"/>
      <c r="WQT155" s="8"/>
      <c r="WQU155" s="9"/>
      <c r="WQZ155" s="11"/>
      <c r="WRA155" s="8"/>
      <c r="WRB155" s="9"/>
      <c r="WRG155" s="11"/>
      <c r="WRH155" s="8"/>
      <c r="WRI155" s="9"/>
      <c r="WRN155" s="11"/>
      <c r="WRO155" s="8"/>
      <c r="WRP155" s="9"/>
      <c r="WRU155" s="11"/>
      <c r="WRV155" s="8"/>
      <c r="WRW155" s="9"/>
      <c r="WSB155" s="11"/>
      <c r="WSC155" s="8"/>
      <c r="WSD155" s="9"/>
      <c r="WSI155" s="11"/>
      <c r="WSJ155" s="8"/>
      <c r="WSK155" s="9"/>
      <c r="WSP155" s="11"/>
      <c r="WSQ155" s="8"/>
      <c r="WSR155" s="9"/>
      <c r="WSW155" s="11"/>
      <c r="WSX155" s="8"/>
      <c r="WSY155" s="9"/>
      <c r="WTD155" s="11"/>
      <c r="WTE155" s="8"/>
      <c r="WTF155" s="9"/>
      <c r="WTK155" s="11"/>
      <c r="WTL155" s="8"/>
      <c r="WTM155" s="9"/>
      <c r="WTR155" s="11"/>
      <c r="WTS155" s="8"/>
      <c r="WTT155" s="9"/>
      <c r="WTY155" s="11"/>
      <c r="WTZ155" s="8"/>
      <c r="WUA155" s="9"/>
      <c r="WUF155" s="11"/>
      <c r="WUG155" s="8"/>
      <c r="WUH155" s="9"/>
      <c r="WUM155" s="11"/>
      <c r="WUN155" s="8"/>
      <c r="WUO155" s="9"/>
      <c r="WUT155" s="11"/>
      <c r="WUU155" s="8"/>
      <c r="WUV155" s="9"/>
      <c r="WVA155" s="11"/>
      <c r="WVB155" s="8"/>
      <c r="WVC155" s="9"/>
      <c r="WVH155" s="11"/>
      <c r="WVI155" s="8"/>
      <c r="WVJ155" s="9"/>
      <c r="WVO155" s="11"/>
      <c r="WVP155" s="8"/>
      <c r="WVQ155" s="9"/>
      <c r="WVV155" s="11"/>
      <c r="WVW155" s="8"/>
      <c r="WVX155" s="9"/>
      <c r="WWC155" s="11"/>
      <c r="WWD155" s="8"/>
      <c r="WWE155" s="9"/>
      <c r="WWJ155" s="11"/>
      <c r="WWK155" s="8"/>
      <c r="WWL155" s="9"/>
      <c r="WWQ155" s="11"/>
      <c r="WWR155" s="8"/>
      <c r="WWS155" s="9"/>
      <c r="WWX155" s="11"/>
      <c r="WWY155" s="8"/>
      <c r="WWZ155" s="9"/>
      <c r="WXE155" s="11"/>
      <c r="WXF155" s="8"/>
      <c r="WXG155" s="9"/>
      <c r="WXL155" s="11"/>
      <c r="WXM155" s="8"/>
      <c r="WXN155" s="9"/>
      <c r="WXS155" s="11"/>
      <c r="WXT155" s="8"/>
      <c r="WXU155" s="9"/>
      <c r="WXZ155" s="11"/>
      <c r="WYA155" s="8"/>
      <c r="WYB155" s="9"/>
      <c r="WYG155" s="11"/>
      <c r="WYH155" s="8"/>
      <c r="WYI155" s="9"/>
      <c r="WYN155" s="11"/>
      <c r="WYO155" s="8"/>
      <c r="WYP155" s="9"/>
      <c r="WYU155" s="11"/>
      <c r="WYV155" s="8"/>
      <c r="WYW155" s="9"/>
      <c r="WZB155" s="11"/>
      <c r="WZC155" s="8"/>
      <c r="WZD155" s="9"/>
      <c r="WZI155" s="11"/>
      <c r="WZJ155" s="8"/>
      <c r="WZK155" s="9"/>
      <c r="WZP155" s="11"/>
      <c r="WZQ155" s="8"/>
      <c r="WZR155" s="9"/>
      <c r="WZW155" s="11"/>
      <c r="WZX155" s="8"/>
      <c r="WZY155" s="9"/>
      <c r="XAD155" s="11"/>
      <c r="XAE155" s="8"/>
      <c r="XAF155" s="9"/>
      <c r="XAK155" s="11"/>
      <c r="XAL155" s="8"/>
      <c r="XAM155" s="9"/>
      <c r="XAR155" s="11"/>
      <c r="XAS155" s="8"/>
      <c r="XAT155" s="9"/>
      <c r="XAY155" s="11"/>
      <c r="XAZ155" s="8"/>
      <c r="XBA155" s="9"/>
      <c r="XBF155" s="11"/>
      <c r="XBG155" s="8"/>
      <c r="XBH155" s="9"/>
      <c r="XBM155" s="11"/>
      <c r="XBN155" s="8"/>
      <c r="XBO155" s="9"/>
      <c r="XBT155" s="11"/>
      <c r="XBU155" s="8"/>
      <c r="XBV155" s="9"/>
      <c r="XCA155" s="11"/>
      <c r="XCB155" s="8"/>
      <c r="XCC155" s="9"/>
      <c r="XCH155" s="11"/>
      <c r="XCI155" s="8"/>
      <c r="XCJ155" s="9"/>
      <c r="XCO155" s="11"/>
      <c r="XCP155" s="8"/>
      <c r="XCQ155" s="9"/>
      <c r="XCV155" s="11"/>
      <c r="XCW155" s="8"/>
      <c r="XCX155" s="9"/>
      <c r="XDC155" s="11"/>
      <c r="XDD155" s="8"/>
      <c r="XDE155" s="9"/>
      <c r="XDJ155" s="11"/>
      <c r="XDK155" s="8"/>
      <c r="XDL155" s="9"/>
      <c r="XDQ155" s="11"/>
      <c r="XDR155" s="8"/>
      <c r="XDS155" s="9"/>
      <c r="XDX155" s="11"/>
      <c r="XDY155" s="8"/>
      <c r="XDZ155" s="9"/>
      <c r="XEE155" s="11"/>
      <c r="XEF155" s="8"/>
      <c r="XEG155" s="9"/>
      <c r="XEL155" s="11"/>
      <c r="XEM155" s="8"/>
      <c r="XEN155" s="9"/>
      <c r="XES155" s="11"/>
      <c r="XET155" s="8"/>
      <c r="XEU155" s="9"/>
      <c r="XEZ155" s="11"/>
      <c r="XFA155" s="8"/>
      <c r="XFB155" s="9"/>
    </row>
    <row r="156" spans="1:1024 1029:2046 2051:3068 3073:5119 5124:6141 6146:8192 8197:9214 9219:10236 10241:12287 12292:13309 13314:15360 15365:16382" s="12" customFormat="1" ht="30" customHeight="1" x14ac:dyDescent="0.3">
      <c r="A156" s="29" t="s">
        <v>139</v>
      </c>
      <c r="B156" s="9" t="s">
        <v>141</v>
      </c>
      <c r="C156" s="12" t="s">
        <v>18</v>
      </c>
      <c r="D156" s="12">
        <v>14</v>
      </c>
      <c r="F156" s="25"/>
      <c r="G156" s="11"/>
      <c r="H156" s="8"/>
      <c r="I156" s="9"/>
      <c r="N156" s="11"/>
      <c r="O156" s="8"/>
      <c r="P156" s="9"/>
      <c r="U156" s="11"/>
      <c r="V156" s="8"/>
      <c r="W156" s="9"/>
      <c r="AB156" s="11"/>
      <c r="AC156" s="8"/>
      <c r="AD156" s="9"/>
      <c r="AI156" s="11"/>
      <c r="AJ156" s="8"/>
      <c r="AK156" s="9"/>
      <c r="AP156" s="11"/>
      <c r="AQ156" s="8"/>
      <c r="AR156" s="9"/>
      <c r="AW156" s="11"/>
      <c r="AX156" s="8"/>
      <c r="AY156" s="9"/>
      <c r="BD156" s="11"/>
      <c r="BE156" s="8"/>
      <c r="BF156" s="9"/>
      <c r="BK156" s="11"/>
      <c r="BL156" s="8"/>
      <c r="BM156" s="9"/>
      <c r="BR156" s="11"/>
      <c r="BS156" s="8"/>
      <c r="BT156" s="9"/>
      <c r="BY156" s="11"/>
      <c r="BZ156" s="8"/>
      <c r="CA156" s="9"/>
      <c r="CF156" s="11"/>
      <c r="CG156" s="8"/>
      <c r="CH156" s="9"/>
      <c r="CM156" s="11"/>
      <c r="CN156" s="8"/>
      <c r="CO156" s="9"/>
      <c r="CT156" s="11"/>
      <c r="CU156" s="8"/>
      <c r="CV156" s="9"/>
      <c r="DA156" s="11"/>
      <c r="DB156" s="8"/>
      <c r="DC156" s="9"/>
      <c r="DH156" s="11"/>
      <c r="DI156" s="8"/>
      <c r="DJ156" s="9"/>
      <c r="DO156" s="11"/>
      <c r="DP156" s="8"/>
      <c r="DQ156" s="9"/>
      <c r="DV156" s="11"/>
      <c r="DW156" s="8"/>
      <c r="DX156" s="9"/>
      <c r="EC156" s="11"/>
      <c r="ED156" s="8"/>
      <c r="EE156" s="9"/>
      <c r="EJ156" s="11"/>
      <c r="EK156" s="8"/>
      <c r="EL156" s="9"/>
      <c r="EQ156" s="11"/>
      <c r="ER156" s="8"/>
      <c r="ES156" s="9"/>
      <c r="EX156" s="11"/>
      <c r="EY156" s="8"/>
      <c r="EZ156" s="9"/>
      <c r="FE156" s="11"/>
      <c r="FF156" s="8"/>
      <c r="FG156" s="9"/>
      <c r="FL156" s="11"/>
      <c r="FM156" s="8"/>
      <c r="FN156" s="9"/>
      <c r="FS156" s="11"/>
      <c r="FT156" s="8"/>
      <c r="FU156" s="9"/>
      <c r="FZ156" s="11"/>
      <c r="GA156" s="8"/>
      <c r="GB156" s="9"/>
      <c r="GG156" s="11"/>
      <c r="GH156" s="8"/>
      <c r="GI156" s="9"/>
      <c r="GN156" s="11"/>
      <c r="GO156" s="8"/>
      <c r="GP156" s="9"/>
      <c r="GU156" s="11"/>
      <c r="GV156" s="8"/>
      <c r="GW156" s="9"/>
      <c r="HB156" s="11"/>
      <c r="HC156" s="8"/>
      <c r="HD156" s="9"/>
      <c r="HI156" s="11"/>
      <c r="HJ156" s="8"/>
      <c r="HK156" s="9"/>
      <c r="HP156" s="11"/>
      <c r="HQ156" s="8"/>
      <c r="HR156" s="9"/>
      <c r="HW156" s="11"/>
      <c r="HX156" s="8"/>
      <c r="HY156" s="9"/>
      <c r="ID156" s="11"/>
      <c r="IE156" s="8"/>
      <c r="IF156" s="9"/>
      <c r="IK156" s="11"/>
      <c r="IL156" s="8"/>
      <c r="IM156" s="9"/>
      <c r="IR156" s="11"/>
      <c r="IS156" s="8"/>
      <c r="IT156" s="9"/>
      <c r="IY156" s="11"/>
      <c r="IZ156" s="8"/>
      <c r="JA156" s="9"/>
      <c r="JF156" s="11"/>
      <c r="JG156" s="8"/>
      <c r="JH156" s="9"/>
      <c r="JM156" s="11"/>
      <c r="JN156" s="8"/>
      <c r="JO156" s="9"/>
      <c r="JT156" s="11"/>
      <c r="JU156" s="8"/>
      <c r="JV156" s="9"/>
      <c r="KA156" s="11"/>
      <c r="KB156" s="8"/>
      <c r="KC156" s="9"/>
      <c r="KH156" s="11"/>
      <c r="KI156" s="8"/>
      <c r="KJ156" s="9"/>
      <c r="KO156" s="11"/>
      <c r="KP156" s="8"/>
      <c r="KQ156" s="9"/>
      <c r="KV156" s="11"/>
      <c r="KW156" s="8"/>
      <c r="KX156" s="9"/>
      <c r="LC156" s="11"/>
      <c r="LD156" s="8"/>
      <c r="LE156" s="9"/>
      <c r="LJ156" s="11"/>
      <c r="LK156" s="8"/>
      <c r="LL156" s="9"/>
      <c r="LQ156" s="11"/>
      <c r="LR156" s="8"/>
      <c r="LS156" s="9"/>
      <c r="LX156" s="11"/>
      <c r="LY156" s="8"/>
      <c r="LZ156" s="9"/>
      <c r="ME156" s="11"/>
      <c r="MF156" s="8"/>
      <c r="MG156" s="9"/>
      <c r="ML156" s="11"/>
      <c r="MM156" s="8"/>
      <c r="MN156" s="9"/>
      <c r="MS156" s="11"/>
      <c r="MT156" s="8"/>
      <c r="MU156" s="9"/>
      <c r="MZ156" s="11"/>
      <c r="NA156" s="8"/>
      <c r="NB156" s="9"/>
      <c r="NG156" s="11"/>
      <c r="NH156" s="8"/>
      <c r="NI156" s="9"/>
      <c r="NN156" s="11"/>
      <c r="NO156" s="8"/>
      <c r="NP156" s="9"/>
      <c r="NU156" s="11"/>
      <c r="NV156" s="8"/>
      <c r="NW156" s="9"/>
      <c r="OB156" s="11"/>
      <c r="OC156" s="8"/>
      <c r="OD156" s="9"/>
      <c r="OI156" s="11"/>
      <c r="OJ156" s="8"/>
      <c r="OK156" s="9"/>
      <c r="OP156" s="11"/>
      <c r="OQ156" s="8"/>
      <c r="OR156" s="9"/>
      <c r="OW156" s="11"/>
      <c r="OX156" s="8"/>
      <c r="OY156" s="9"/>
      <c r="PD156" s="11"/>
      <c r="PE156" s="8"/>
      <c r="PF156" s="9"/>
      <c r="PK156" s="11"/>
      <c r="PL156" s="8"/>
      <c r="PM156" s="9"/>
      <c r="PR156" s="11"/>
      <c r="PS156" s="8"/>
      <c r="PT156" s="9"/>
      <c r="PY156" s="11"/>
      <c r="PZ156" s="8"/>
      <c r="QA156" s="9"/>
      <c r="QF156" s="11"/>
      <c r="QG156" s="8"/>
      <c r="QH156" s="9"/>
      <c r="QM156" s="11"/>
      <c r="QN156" s="8"/>
      <c r="QO156" s="9"/>
      <c r="QT156" s="11"/>
      <c r="QU156" s="8"/>
      <c r="QV156" s="9"/>
      <c r="RA156" s="11"/>
      <c r="RB156" s="8"/>
      <c r="RC156" s="9"/>
      <c r="RH156" s="11"/>
      <c r="RI156" s="8"/>
      <c r="RJ156" s="9"/>
      <c r="RO156" s="11"/>
      <c r="RP156" s="8"/>
      <c r="RQ156" s="9"/>
      <c r="RV156" s="11"/>
      <c r="RW156" s="8"/>
      <c r="RX156" s="9"/>
      <c r="SC156" s="11"/>
      <c r="SD156" s="8"/>
      <c r="SE156" s="9"/>
      <c r="SJ156" s="11"/>
      <c r="SK156" s="8"/>
      <c r="SL156" s="9"/>
      <c r="SQ156" s="11"/>
      <c r="SR156" s="8"/>
      <c r="SS156" s="9"/>
      <c r="SX156" s="11"/>
      <c r="SY156" s="8"/>
      <c r="SZ156" s="9"/>
      <c r="TE156" s="11"/>
      <c r="TF156" s="8"/>
      <c r="TG156" s="9"/>
      <c r="TL156" s="11"/>
      <c r="TM156" s="8"/>
      <c r="TN156" s="9"/>
      <c r="TS156" s="11"/>
      <c r="TT156" s="8"/>
      <c r="TU156" s="9"/>
      <c r="TZ156" s="11"/>
      <c r="UA156" s="8"/>
      <c r="UB156" s="9"/>
      <c r="UG156" s="11"/>
      <c r="UH156" s="8"/>
      <c r="UI156" s="9"/>
      <c r="UN156" s="11"/>
      <c r="UO156" s="8"/>
      <c r="UP156" s="9"/>
      <c r="UU156" s="11"/>
      <c r="UV156" s="8"/>
      <c r="UW156" s="9"/>
      <c r="VB156" s="11"/>
      <c r="VC156" s="8"/>
      <c r="VD156" s="9"/>
      <c r="VI156" s="11"/>
      <c r="VJ156" s="8"/>
      <c r="VK156" s="9"/>
      <c r="VP156" s="11"/>
      <c r="VQ156" s="8"/>
      <c r="VR156" s="9"/>
      <c r="VW156" s="11"/>
      <c r="VX156" s="8"/>
      <c r="VY156" s="9"/>
      <c r="WD156" s="11"/>
      <c r="WE156" s="8"/>
      <c r="WF156" s="9"/>
      <c r="WK156" s="11"/>
      <c r="WL156" s="8"/>
      <c r="WM156" s="9"/>
      <c r="WR156" s="11"/>
      <c r="WS156" s="8"/>
      <c r="WT156" s="9"/>
      <c r="WY156" s="11"/>
      <c r="WZ156" s="8"/>
      <c r="XA156" s="9"/>
      <c r="XF156" s="11"/>
      <c r="XG156" s="8"/>
      <c r="XH156" s="9"/>
      <c r="XM156" s="11"/>
      <c r="XN156" s="8"/>
      <c r="XO156" s="9"/>
      <c r="XT156" s="11"/>
      <c r="XU156" s="8"/>
      <c r="XV156" s="9"/>
      <c r="YA156" s="11"/>
      <c r="YB156" s="8"/>
      <c r="YC156" s="9"/>
      <c r="YH156" s="11"/>
      <c r="YI156" s="8"/>
      <c r="YJ156" s="9"/>
      <c r="YO156" s="11"/>
      <c r="YP156" s="8"/>
      <c r="YQ156" s="9"/>
      <c r="YV156" s="11"/>
      <c r="YW156" s="8"/>
      <c r="YX156" s="9"/>
      <c r="ZC156" s="11"/>
      <c r="ZD156" s="8"/>
      <c r="ZE156" s="9"/>
      <c r="ZJ156" s="11"/>
      <c r="ZK156" s="8"/>
      <c r="ZL156" s="9"/>
      <c r="ZQ156" s="11"/>
      <c r="ZR156" s="8"/>
      <c r="ZS156" s="9"/>
      <c r="ZX156" s="11"/>
      <c r="ZY156" s="8"/>
      <c r="ZZ156" s="9"/>
      <c r="AAE156" s="11"/>
      <c r="AAF156" s="8"/>
      <c r="AAG156" s="9"/>
      <c r="AAL156" s="11"/>
      <c r="AAM156" s="8"/>
      <c r="AAN156" s="9"/>
      <c r="AAS156" s="11"/>
      <c r="AAT156" s="8"/>
      <c r="AAU156" s="9"/>
      <c r="AAZ156" s="11"/>
      <c r="ABA156" s="8"/>
      <c r="ABB156" s="9"/>
      <c r="ABG156" s="11"/>
      <c r="ABH156" s="8"/>
      <c r="ABI156" s="9"/>
      <c r="ABN156" s="11"/>
      <c r="ABO156" s="8"/>
      <c r="ABP156" s="9"/>
      <c r="ABU156" s="11"/>
      <c r="ABV156" s="8"/>
      <c r="ABW156" s="9"/>
      <c r="ACB156" s="11"/>
      <c r="ACC156" s="8"/>
      <c r="ACD156" s="9"/>
      <c r="ACI156" s="11"/>
      <c r="ACJ156" s="8"/>
      <c r="ACK156" s="9"/>
      <c r="ACP156" s="11"/>
      <c r="ACQ156" s="8"/>
      <c r="ACR156" s="9"/>
      <c r="ACW156" s="11"/>
      <c r="ACX156" s="8"/>
      <c r="ACY156" s="9"/>
      <c r="ADD156" s="11"/>
      <c r="ADE156" s="8"/>
      <c r="ADF156" s="9"/>
      <c r="ADK156" s="11"/>
      <c r="ADL156" s="8"/>
      <c r="ADM156" s="9"/>
      <c r="ADR156" s="11"/>
      <c r="ADS156" s="8"/>
      <c r="ADT156" s="9"/>
      <c r="ADY156" s="11"/>
      <c r="ADZ156" s="8"/>
      <c r="AEA156" s="9"/>
      <c r="AEF156" s="11"/>
      <c r="AEG156" s="8"/>
      <c r="AEH156" s="9"/>
      <c r="AEM156" s="11"/>
      <c r="AEN156" s="8"/>
      <c r="AEO156" s="9"/>
      <c r="AET156" s="11"/>
      <c r="AEU156" s="8"/>
      <c r="AEV156" s="9"/>
      <c r="AFA156" s="11"/>
      <c r="AFB156" s="8"/>
      <c r="AFC156" s="9"/>
      <c r="AFH156" s="11"/>
      <c r="AFI156" s="8"/>
      <c r="AFJ156" s="9"/>
      <c r="AFO156" s="11"/>
      <c r="AFP156" s="8"/>
      <c r="AFQ156" s="9"/>
      <c r="AFV156" s="11"/>
      <c r="AFW156" s="8"/>
      <c r="AFX156" s="9"/>
      <c r="AGC156" s="11"/>
      <c r="AGD156" s="8"/>
      <c r="AGE156" s="9"/>
      <c r="AGJ156" s="11"/>
      <c r="AGK156" s="8"/>
      <c r="AGL156" s="9"/>
      <c r="AGQ156" s="11"/>
      <c r="AGR156" s="8"/>
      <c r="AGS156" s="9"/>
      <c r="AGX156" s="11"/>
      <c r="AGY156" s="8"/>
      <c r="AGZ156" s="9"/>
      <c r="AHE156" s="11"/>
      <c r="AHF156" s="8"/>
      <c r="AHG156" s="9"/>
      <c r="AHL156" s="11"/>
      <c r="AHM156" s="8"/>
      <c r="AHN156" s="9"/>
      <c r="AHS156" s="11"/>
      <c r="AHT156" s="8"/>
      <c r="AHU156" s="9"/>
      <c r="AHZ156" s="11"/>
      <c r="AIA156" s="8"/>
      <c r="AIB156" s="9"/>
      <c r="AIG156" s="11"/>
      <c r="AIH156" s="8"/>
      <c r="AII156" s="9"/>
      <c r="AIN156" s="11"/>
      <c r="AIO156" s="8"/>
      <c r="AIP156" s="9"/>
      <c r="AIU156" s="11"/>
      <c r="AIV156" s="8"/>
      <c r="AIW156" s="9"/>
      <c r="AJB156" s="11"/>
      <c r="AJC156" s="8"/>
      <c r="AJD156" s="9"/>
      <c r="AJI156" s="11"/>
      <c r="AJJ156" s="8"/>
      <c r="AJK156" s="9"/>
      <c r="AJP156" s="11"/>
      <c r="AJQ156" s="8"/>
      <c r="AJR156" s="9"/>
      <c r="AJW156" s="11"/>
      <c r="AJX156" s="8"/>
      <c r="AJY156" s="9"/>
      <c r="AKD156" s="11"/>
      <c r="AKE156" s="8"/>
      <c r="AKF156" s="9"/>
      <c r="AKK156" s="11"/>
      <c r="AKL156" s="8"/>
      <c r="AKM156" s="9"/>
      <c r="AKR156" s="11"/>
      <c r="AKS156" s="8"/>
      <c r="AKT156" s="9"/>
      <c r="AKY156" s="11"/>
      <c r="AKZ156" s="8"/>
      <c r="ALA156" s="9"/>
      <c r="ALF156" s="11"/>
      <c r="ALG156" s="8"/>
      <c r="ALH156" s="9"/>
      <c r="ALM156" s="11"/>
      <c r="ALN156" s="8"/>
      <c r="ALO156" s="9"/>
      <c r="ALT156" s="11"/>
      <c r="ALU156" s="8"/>
      <c r="ALV156" s="9"/>
      <c r="AMA156" s="11"/>
      <c r="AMB156" s="8"/>
      <c r="AMC156" s="9"/>
      <c r="AMH156" s="11"/>
      <c r="AMI156" s="8"/>
      <c r="AMJ156" s="9"/>
      <c r="AMO156" s="11"/>
      <c r="AMP156" s="8"/>
      <c r="AMQ156" s="9"/>
      <c r="AMV156" s="11"/>
      <c r="AMW156" s="8"/>
      <c r="AMX156" s="9"/>
      <c r="ANC156" s="11"/>
      <c r="AND156" s="8"/>
      <c r="ANE156" s="9"/>
      <c r="ANJ156" s="11"/>
      <c r="ANK156" s="8"/>
      <c r="ANL156" s="9"/>
      <c r="ANQ156" s="11"/>
      <c r="ANR156" s="8"/>
      <c r="ANS156" s="9"/>
      <c r="ANX156" s="11"/>
      <c r="ANY156" s="8"/>
      <c r="ANZ156" s="9"/>
      <c r="AOE156" s="11"/>
      <c r="AOF156" s="8"/>
      <c r="AOG156" s="9"/>
      <c r="AOL156" s="11"/>
      <c r="AOM156" s="8"/>
      <c r="AON156" s="9"/>
      <c r="AOS156" s="11"/>
      <c r="AOT156" s="8"/>
      <c r="AOU156" s="9"/>
      <c r="AOZ156" s="11"/>
      <c r="APA156" s="8"/>
      <c r="APB156" s="9"/>
      <c r="APG156" s="11"/>
      <c r="APH156" s="8"/>
      <c r="API156" s="9"/>
      <c r="APN156" s="11"/>
      <c r="APO156" s="8"/>
      <c r="APP156" s="9"/>
      <c r="APU156" s="11"/>
      <c r="APV156" s="8"/>
      <c r="APW156" s="9"/>
      <c r="AQB156" s="11"/>
      <c r="AQC156" s="8"/>
      <c r="AQD156" s="9"/>
      <c r="AQI156" s="11"/>
      <c r="AQJ156" s="8"/>
      <c r="AQK156" s="9"/>
      <c r="AQP156" s="11"/>
      <c r="AQQ156" s="8"/>
      <c r="AQR156" s="9"/>
      <c r="AQW156" s="11"/>
      <c r="AQX156" s="8"/>
      <c r="AQY156" s="9"/>
      <c r="ARD156" s="11"/>
      <c r="ARE156" s="8"/>
      <c r="ARF156" s="9"/>
      <c r="ARK156" s="11"/>
      <c r="ARL156" s="8"/>
      <c r="ARM156" s="9"/>
      <c r="ARR156" s="11"/>
      <c r="ARS156" s="8"/>
      <c r="ART156" s="9"/>
      <c r="ARY156" s="11"/>
      <c r="ARZ156" s="8"/>
      <c r="ASA156" s="9"/>
      <c r="ASF156" s="11"/>
      <c r="ASG156" s="8"/>
      <c r="ASH156" s="9"/>
      <c r="ASM156" s="11"/>
      <c r="ASN156" s="8"/>
      <c r="ASO156" s="9"/>
      <c r="AST156" s="11"/>
      <c r="ASU156" s="8"/>
      <c r="ASV156" s="9"/>
      <c r="ATA156" s="11"/>
      <c r="ATB156" s="8"/>
      <c r="ATC156" s="9"/>
      <c r="ATH156" s="11"/>
      <c r="ATI156" s="8"/>
      <c r="ATJ156" s="9"/>
      <c r="ATO156" s="11"/>
      <c r="ATP156" s="8"/>
      <c r="ATQ156" s="9"/>
      <c r="ATV156" s="11"/>
      <c r="ATW156" s="8"/>
      <c r="ATX156" s="9"/>
      <c r="AUC156" s="11"/>
      <c r="AUD156" s="8"/>
      <c r="AUE156" s="9"/>
      <c r="AUJ156" s="11"/>
      <c r="AUK156" s="8"/>
      <c r="AUL156" s="9"/>
      <c r="AUQ156" s="11"/>
      <c r="AUR156" s="8"/>
      <c r="AUS156" s="9"/>
      <c r="AUX156" s="11"/>
      <c r="AUY156" s="8"/>
      <c r="AUZ156" s="9"/>
      <c r="AVE156" s="11"/>
      <c r="AVF156" s="8"/>
      <c r="AVG156" s="9"/>
      <c r="AVL156" s="11"/>
      <c r="AVM156" s="8"/>
      <c r="AVN156" s="9"/>
      <c r="AVS156" s="11"/>
      <c r="AVT156" s="8"/>
      <c r="AVU156" s="9"/>
      <c r="AVZ156" s="11"/>
      <c r="AWA156" s="8"/>
      <c r="AWB156" s="9"/>
      <c r="AWG156" s="11"/>
      <c r="AWH156" s="8"/>
      <c r="AWI156" s="9"/>
      <c r="AWN156" s="11"/>
      <c r="AWO156" s="8"/>
      <c r="AWP156" s="9"/>
      <c r="AWU156" s="11"/>
      <c r="AWV156" s="8"/>
      <c r="AWW156" s="9"/>
      <c r="AXB156" s="11"/>
      <c r="AXC156" s="8"/>
      <c r="AXD156" s="9"/>
      <c r="AXI156" s="11"/>
      <c r="AXJ156" s="8"/>
      <c r="AXK156" s="9"/>
      <c r="AXP156" s="11"/>
      <c r="AXQ156" s="8"/>
      <c r="AXR156" s="9"/>
      <c r="AXW156" s="11"/>
      <c r="AXX156" s="8"/>
      <c r="AXY156" s="9"/>
      <c r="AYD156" s="11"/>
      <c r="AYE156" s="8"/>
      <c r="AYF156" s="9"/>
      <c r="AYK156" s="11"/>
      <c r="AYL156" s="8"/>
      <c r="AYM156" s="9"/>
      <c r="AYR156" s="11"/>
      <c r="AYS156" s="8"/>
      <c r="AYT156" s="9"/>
      <c r="AYY156" s="11"/>
      <c r="AYZ156" s="8"/>
      <c r="AZA156" s="9"/>
      <c r="AZF156" s="11"/>
      <c r="AZG156" s="8"/>
      <c r="AZH156" s="9"/>
      <c r="AZM156" s="11"/>
      <c r="AZN156" s="8"/>
      <c r="AZO156" s="9"/>
      <c r="AZT156" s="11"/>
      <c r="AZU156" s="8"/>
      <c r="AZV156" s="9"/>
      <c r="BAA156" s="11"/>
      <c r="BAB156" s="8"/>
      <c r="BAC156" s="9"/>
      <c r="BAH156" s="11"/>
      <c r="BAI156" s="8"/>
      <c r="BAJ156" s="9"/>
      <c r="BAO156" s="11"/>
      <c r="BAP156" s="8"/>
      <c r="BAQ156" s="9"/>
      <c r="BAV156" s="11"/>
      <c r="BAW156" s="8"/>
      <c r="BAX156" s="9"/>
      <c r="BBC156" s="11"/>
      <c r="BBD156" s="8"/>
      <c r="BBE156" s="9"/>
      <c r="BBJ156" s="11"/>
      <c r="BBK156" s="8"/>
      <c r="BBL156" s="9"/>
      <c r="BBQ156" s="11"/>
      <c r="BBR156" s="8"/>
      <c r="BBS156" s="9"/>
      <c r="BBX156" s="11"/>
      <c r="BBY156" s="8"/>
      <c r="BBZ156" s="9"/>
      <c r="BCE156" s="11"/>
      <c r="BCF156" s="8"/>
      <c r="BCG156" s="9"/>
      <c r="BCL156" s="11"/>
      <c r="BCM156" s="8"/>
      <c r="BCN156" s="9"/>
      <c r="BCS156" s="11"/>
      <c r="BCT156" s="8"/>
      <c r="BCU156" s="9"/>
      <c r="BCZ156" s="11"/>
      <c r="BDA156" s="8"/>
      <c r="BDB156" s="9"/>
      <c r="BDG156" s="11"/>
      <c r="BDH156" s="8"/>
      <c r="BDI156" s="9"/>
      <c r="BDN156" s="11"/>
      <c r="BDO156" s="8"/>
      <c r="BDP156" s="9"/>
      <c r="BDU156" s="11"/>
      <c r="BDV156" s="8"/>
      <c r="BDW156" s="9"/>
      <c r="BEB156" s="11"/>
      <c r="BEC156" s="8"/>
      <c r="BED156" s="9"/>
      <c r="BEI156" s="11"/>
      <c r="BEJ156" s="8"/>
      <c r="BEK156" s="9"/>
      <c r="BEP156" s="11"/>
      <c r="BEQ156" s="8"/>
      <c r="BER156" s="9"/>
      <c r="BEW156" s="11"/>
      <c r="BEX156" s="8"/>
      <c r="BEY156" s="9"/>
      <c r="BFD156" s="11"/>
      <c r="BFE156" s="8"/>
      <c r="BFF156" s="9"/>
      <c r="BFK156" s="11"/>
      <c r="BFL156" s="8"/>
      <c r="BFM156" s="9"/>
      <c r="BFR156" s="11"/>
      <c r="BFS156" s="8"/>
      <c r="BFT156" s="9"/>
      <c r="BFY156" s="11"/>
      <c r="BFZ156" s="8"/>
      <c r="BGA156" s="9"/>
      <c r="BGF156" s="11"/>
      <c r="BGG156" s="8"/>
      <c r="BGH156" s="9"/>
      <c r="BGM156" s="11"/>
      <c r="BGN156" s="8"/>
      <c r="BGO156" s="9"/>
      <c r="BGT156" s="11"/>
      <c r="BGU156" s="8"/>
      <c r="BGV156" s="9"/>
      <c r="BHA156" s="11"/>
      <c r="BHB156" s="8"/>
      <c r="BHC156" s="9"/>
      <c r="BHH156" s="11"/>
      <c r="BHI156" s="8"/>
      <c r="BHJ156" s="9"/>
      <c r="BHO156" s="11"/>
      <c r="BHP156" s="8"/>
      <c r="BHQ156" s="9"/>
      <c r="BHV156" s="11"/>
      <c r="BHW156" s="8"/>
      <c r="BHX156" s="9"/>
      <c r="BIC156" s="11"/>
      <c r="BID156" s="8"/>
      <c r="BIE156" s="9"/>
      <c r="BIJ156" s="11"/>
      <c r="BIK156" s="8"/>
      <c r="BIL156" s="9"/>
      <c r="BIQ156" s="11"/>
      <c r="BIR156" s="8"/>
      <c r="BIS156" s="9"/>
      <c r="BIX156" s="11"/>
      <c r="BIY156" s="8"/>
      <c r="BIZ156" s="9"/>
      <c r="BJE156" s="11"/>
      <c r="BJF156" s="8"/>
      <c r="BJG156" s="9"/>
      <c r="BJL156" s="11"/>
      <c r="BJM156" s="8"/>
      <c r="BJN156" s="9"/>
      <c r="BJS156" s="11"/>
      <c r="BJT156" s="8"/>
      <c r="BJU156" s="9"/>
      <c r="BJZ156" s="11"/>
      <c r="BKA156" s="8"/>
      <c r="BKB156" s="9"/>
      <c r="BKG156" s="11"/>
      <c r="BKH156" s="8"/>
      <c r="BKI156" s="9"/>
      <c r="BKN156" s="11"/>
      <c r="BKO156" s="8"/>
      <c r="BKP156" s="9"/>
      <c r="BKU156" s="11"/>
      <c r="BKV156" s="8"/>
      <c r="BKW156" s="9"/>
      <c r="BLB156" s="11"/>
      <c r="BLC156" s="8"/>
      <c r="BLD156" s="9"/>
      <c r="BLI156" s="11"/>
      <c r="BLJ156" s="8"/>
      <c r="BLK156" s="9"/>
      <c r="BLP156" s="11"/>
      <c r="BLQ156" s="8"/>
      <c r="BLR156" s="9"/>
      <c r="BLW156" s="11"/>
      <c r="BLX156" s="8"/>
      <c r="BLY156" s="9"/>
      <c r="BMD156" s="11"/>
      <c r="BME156" s="8"/>
      <c r="BMF156" s="9"/>
      <c r="BMK156" s="11"/>
      <c r="BML156" s="8"/>
      <c r="BMM156" s="9"/>
      <c r="BMR156" s="11"/>
      <c r="BMS156" s="8"/>
      <c r="BMT156" s="9"/>
      <c r="BMY156" s="11"/>
      <c r="BMZ156" s="8"/>
      <c r="BNA156" s="9"/>
      <c r="BNF156" s="11"/>
      <c r="BNG156" s="8"/>
      <c r="BNH156" s="9"/>
      <c r="BNM156" s="11"/>
      <c r="BNN156" s="8"/>
      <c r="BNO156" s="9"/>
      <c r="BNT156" s="11"/>
      <c r="BNU156" s="8"/>
      <c r="BNV156" s="9"/>
      <c r="BOA156" s="11"/>
      <c r="BOB156" s="8"/>
      <c r="BOC156" s="9"/>
      <c r="BOH156" s="11"/>
      <c r="BOI156" s="8"/>
      <c r="BOJ156" s="9"/>
      <c r="BOO156" s="11"/>
      <c r="BOP156" s="8"/>
      <c r="BOQ156" s="9"/>
      <c r="BOV156" s="11"/>
      <c r="BOW156" s="8"/>
      <c r="BOX156" s="9"/>
      <c r="BPC156" s="11"/>
      <c r="BPD156" s="8"/>
      <c r="BPE156" s="9"/>
      <c r="BPJ156" s="11"/>
      <c r="BPK156" s="8"/>
      <c r="BPL156" s="9"/>
      <c r="BPQ156" s="11"/>
      <c r="BPR156" s="8"/>
      <c r="BPS156" s="9"/>
      <c r="BPX156" s="11"/>
      <c r="BPY156" s="8"/>
      <c r="BPZ156" s="9"/>
      <c r="BQE156" s="11"/>
      <c r="BQF156" s="8"/>
      <c r="BQG156" s="9"/>
      <c r="BQL156" s="11"/>
      <c r="BQM156" s="8"/>
      <c r="BQN156" s="9"/>
      <c r="BQS156" s="11"/>
      <c r="BQT156" s="8"/>
      <c r="BQU156" s="9"/>
      <c r="BQZ156" s="11"/>
      <c r="BRA156" s="8"/>
      <c r="BRB156" s="9"/>
      <c r="BRG156" s="11"/>
      <c r="BRH156" s="8"/>
      <c r="BRI156" s="9"/>
      <c r="BRN156" s="11"/>
      <c r="BRO156" s="8"/>
      <c r="BRP156" s="9"/>
      <c r="BRU156" s="11"/>
      <c r="BRV156" s="8"/>
      <c r="BRW156" s="9"/>
      <c r="BSB156" s="11"/>
      <c r="BSC156" s="8"/>
      <c r="BSD156" s="9"/>
      <c r="BSI156" s="11"/>
      <c r="BSJ156" s="8"/>
      <c r="BSK156" s="9"/>
      <c r="BSP156" s="11"/>
      <c r="BSQ156" s="8"/>
      <c r="BSR156" s="9"/>
      <c r="BSW156" s="11"/>
      <c r="BSX156" s="8"/>
      <c r="BSY156" s="9"/>
      <c r="BTD156" s="11"/>
      <c r="BTE156" s="8"/>
      <c r="BTF156" s="9"/>
      <c r="BTK156" s="11"/>
      <c r="BTL156" s="8"/>
      <c r="BTM156" s="9"/>
      <c r="BTR156" s="11"/>
      <c r="BTS156" s="8"/>
      <c r="BTT156" s="9"/>
      <c r="BTY156" s="11"/>
      <c r="BTZ156" s="8"/>
      <c r="BUA156" s="9"/>
      <c r="BUF156" s="11"/>
      <c r="BUG156" s="8"/>
      <c r="BUH156" s="9"/>
      <c r="BUM156" s="11"/>
      <c r="BUN156" s="8"/>
      <c r="BUO156" s="9"/>
      <c r="BUT156" s="11"/>
      <c r="BUU156" s="8"/>
      <c r="BUV156" s="9"/>
      <c r="BVA156" s="11"/>
      <c r="BVB156" s="8"/>
      <c r="BVC156" s="9"/>
      <c r="BVH156" s="11"/>
      <c r="BVI156" s="8"/>
      <c r="BVJ156" s="9"/>
      <c r="BVO156" s="11"/>
      <c r="BVP156" s="8"/>
      <c r="BVQ156" s="9"/>
      <c r="BVV156" s="11"/>
      <c r="BVW156" s="8"/>
      <c r="BVX156" s="9"/>
      <c r="BWC156" s="11"/>
      <c r="BWD156" s="8"/>
      <c r="BWE156" s="9"/>
      <c r="BWJ156" s="11"/>
      <c r="BWK156" s="8"/>
      <c r="BWL156" s="9"/>
      <c r="BWQ156" s="11"/>
      <c r="BWR156" s="8"/>
      <c r="BWS156" s="9"/>
      <c r="BWX156" s="11"/>
      <c r="BWY156" s="8"/>
      <c r="BWZ156" s="9"/>
      <c r="BXE156" s="11"/>
      <c r="BXF156" s="8"/>
      <c r="BXG156" s="9"/>
      <c r="BXL156" s="11"/>
      <c r="BXM156" s="8"/>
      <c r="BXN156" s="9"/>
      <c r="BXS156" s="11"/>
      <c r="BXT156" s="8"/>
      <c r="BXU156" s="9"/>
      <c r="BXZ156" s="11"/>
      <c r="BYA156" s="8"/>
      <c r="BYB156" s="9"/>
      <c r="BYG156" s="11"/>
      <c r="BYH156" s="8"/>
      <c r="BYI156" s="9"/>
      <c r="BYN156" s="11"/>
      <c r="BYO156" s="8"/>
      <c r="BYP156" s="9"/>
      <c r="BYU156" s="11"/>
      <c r="BYV156" s="8"/>
      <c r="BYW156" s="9"/>
      <c r="BZB156" s="11"/>
      <c r="BZC156" s="8"/>
      <c r="BZD156" s="9"/>
      <c r="BZI156" s="11"/>
      <c r="BZJ156" s="8"/>
      <c r="BZK156" s="9"/>
      <c r="BZP156" s="11"/>
      <c r="BZQ156" s="8"/>
      <c r="BZR156" s="9"/>
      <c r="BZW156" s="11"/>
      <c r="BZX156" s="8"/>
      <c r="BZY156" s="9"/>
      <c r="CAD156" s="11"/>
      <c r="CAE156" s="8"/>
      <c r="CAF156" s="9"/>
      <c r="CAK156" s="11"/>
      <c r="CAL156" s="8"/>
      <c r="CAM156" s="9"/>
      <c r="CAR156" s="11"/>
      <c r="CAS156" s="8"/>
      <c r="CAT156" s="9"/>
      <c r="CAY156" s="11"/>
      <c r="CAZ156" s="8"/>
      <c r="CBA156" s="9"/>
      <c r="CBF156" s="11"/>
      <c r="CBG156" s="8"/>
      <c r="CBH156" s="9"/>
      <c r="CBM156" s="11"/>
      <c r="CBN156" s="8"/>
      <c r="CBO156" s="9"/>
      <c r="CBT156" s="11"/>
      <c r="CBU156" s="8"/>
      <c r="CBV156" s="9"/>
      <c r="CCA156" s="11"/>
      <c r="CCB156" s="8"/>
      <c r="CCC156" s="9"/>
      <c r="CCH156" s="11"/>
      <c r="CCI156" s="8"/>
      <c r="CCJ156" s="9"/>
      <c r="CCO156" s="11"/>
      <c r="CCP156" s="8"/>
      <c r="CCQ156" s="9"/>
      <c r="CCV156" s="11"/>
      <c r="CCW156" s="8"/>
      <c r="CCX156" s="9"/>
      <c r="CDC156" s="11"/>
      <c r="CDD156" s="8"/>
      <c r="CDE156" s="9"/>
      <c r="CDJ156" s="11"/>
      <c r="CDK156" s="8"/>
      <c r="CDL156" s="9"/>
      <c r="CDQ156" s="11"/>
      <c r="CDR156" s="8"/>
      <c r="CDS156" s="9"/>
      <c r="CDX156" s="11"/>
      <c r="CDY156" s="8"/>
      <c r="CDZ156" s="9"/>
      <c r="CEE156" s="11"/>
      <c r="CEF156" s="8"/>
      <c r="CEG156" s="9"/>
      <c r="CEL156" s="11"/>
      <c r="CEM156" s="8"/>
      <c r="CEN156" s="9"/>
      <c r="CES156" s="11"/>
      <c r="CET156" s="8"/>
      <c r="CEU156" s="9"/>
      <c r="CEZ156" s="11"/>
      <c r="CFA156" s="8"/>
      <c r="CFB156" s="9"/>
      <c r="CFG156" s="11"/>
      <c r="CFH156" s="8"/>
      <c r="CFI156" s="9"/>
      <c r="CFN156" s="11"/>
      <c r="CFO156" s="8"/>
      <c r="CFP156" s="9"/>
      <c r="CFU156" s="11"/>
      <c r="CFV156" s="8"/>
      <c r="CFW156" s="9"/>
      <c r="CGB156" s="11"/>
      <c r="CGC156" s="8"/>
      <c r="CGD156" s="9"/>
      <c r="CGI156" s="11"/>
      <c r="CGJ156" s="8"/>
      <c r="CGK156" s="9"/>
      <c r="CGP156" s="11"/>
      <c r="CGQ156" s="8"/>
      <c r="CGR156" s="9"/>
      <c r="CGW156" s="11"/>
      <c r="CGX156" s="8"/>
      <c r="CGY156" s="9"/>
      <c r="CHD156" s="11"/>
      <c r="CHE156" s="8"/>
      <c r="CHF156" s="9"/>
      <c r="CHK156" s="11"/>
      <c r="CHL156" s="8"/>
      <c r="CHM156" s="9"/>
      <c r="CHR156" s="11"/>
      <c r="CHS156" s="8"/>
      <c r="CHT156" s="9"/>
      <c r="CHY156" s="11"/>
      <c r="CHZ156" s="8"/>
      <c r="CIA156" s="9"/>
      <c r="CIF156" s="11"/>
      <c r="CIG156" s="8"/>
      <c r="CIH156" s="9"/>
      <c r="CIM156" s="11"/>
      <c r="CIN156" s="8"/>
      <c r="CIO156" s="9"/>
      <c r="CIT156" s="11"/>
      <c r="CIU156" s="8"/>
      <c r="CIV156" s="9"/>
      <c r="CJA156" s="11"/>
      <c r="CJB156" s="8"/>
      <c r="CJC156" s="9"/>
      <c r="CJH156" s="11"/>
      <c r="CJI156" s="8"/>
      <c r="CJJ156" s="9"/>
      <c r="CJO156" s="11"/>
      <c r="CJP156" s="8"/>
      <c r="CJQ156" s="9"/>
      <c r="CJV156" s="11"/>
      <c r="CJW156" s="8"/>
      <c r="CJX156" s="9"/>
      <c r="CKC156" s="11"/>
      <c r="CKD156" s="8"/>
      <c r="CKE156" s="9"/>
      <c r="CKJ156" s="11"/>
      <c r="CKK156" s="8"/>
      <c r="CKL156" s="9"/>
      <c r="CKQ156" s="11"/>
      <c r="CKR156" s="8"/>
      <c r="CKS156" s="9"/>
      <c r="CKX156" s="11"/>
      <c r="CKY156" s="8"/>
      <c r="CKZ156" s="9"/>
      <c r="CLE156" s="11"/>
      <c r="CLF156" s="8"/>
      <c r="CLG156" s="9"/>
      <c r="CLL156" s="11"/>
      <c r="CLM156" s="8"/>
      <c r="CLN156" s="9"/>
      <c r="CLS156" s="11"/>
      <c r="CLT156" s="8"/>
      <c r="CLU156" s="9"/>
      <c r="CLZ156" s="11"/>
      <c r="CMA156" s="8"/>
      <c r="CMB156" s="9"/>
      <c r="CMG156" s="11"/>
      <c r="CMH156" s="8"/>
      <c r="CMI156" s="9"/>
      <c r="CMN156" s="11"/>
      <c r="CMO156" s="8"/>
      <c r="CMP156" s="9"/>
      <c r="CMU156" s="11"/>
      <c r="CMV156" s="8"/>
      <c r="CMW156" s="9"/>
      <c r="CNB156" s="11"/>
      <c r="CNC156" s="8"/>
      <c r="CND156" s="9"/>
      <c r="CNI156" s="11"/>
      <c r="CNJ156" s="8"/>
      <c r="CNK156" s="9"/>
      <c r="CNP156" s="11"/>
      <c r="CNQ156" s="8"/>
      <c r="CNR156" s="9"/>
      <c r="CNW156" s="11"/>
      <c r="CNX156" s="8"/>
      <c r="CNY156" s="9"/>
      <c r="COD156" s="11"/>
      <c r="COE156" s="8"/>
      <c r="COF156" s="9"/>
      <c r="COK156" s="11"/>
      <c r="COL156" s="8"/>
      <c r="COM156" s="9"/>
      <c r="COR156" s="11"/>
      <c r="COS156" s="8"/>
      <c r="COT156" s="9"/>
      <c r="COY156" s="11"/>
      <c r="COZ156" s="8"/>
      <c r="CPA156" s="9"/>
      <c r="CPF156" s="11"/>
      <c r="CPG156" s="8"/>
      <c r="CPH156" s="9"/>
      <c r="CPM156" s="11"/>
      <c r="CPN156" s="8"/>
      <c r="CPO156" s="9"/>
      <c r="CPT156" s="11"/>
      <c r="CPU156" s="8"/>
      <c r="CPV156" s="9"/>
      <c r="CQA156" s="11"/>
      <c r="CQB156" s="8"/>
      <c r="CQC156" s="9"/>
      <c r="CQH156" s="11"/>
      <c r="CQI156" s="8"/>
      <c r="CQJ156" s="9"/>
      <c r="CQO156" s="11"/>
      <c r="CQP156" s="8"/>
      <c r="CQQ156" s="9"/>
      <c r="CQV156" s="11"/>
      <c r="CQW156" s="8"/>
      <c r="CQX156" s="9"/>
      <c r="CRC156" s="11"/>
      <c r="CRD156" s="8"/>
      <c r="CRE156" s="9"/>
      <c r="CRJ156" s="11"/>
      <c r="CRK156" s="8"/>
      <c r="CRL156" s="9"/>
      <c r="CRQ156" s="11"/>
      <c r="CRR156" s="8"/>
      <c r="CRS156" s="9"/>
      <c r="CRX156" s="11"/>
      <c r="CRY156" s="8"/>
      <c r="CRZ156" s="9"/>
      <c r="CSE156" s="11"/>
      <c r="CSF156" s="8"/>
      <c r="CSG156" s="9"/>
      <c r="CSL156" s="11"/>
      <c r="CSM156" s="8"/>
      <c r="CSN156" s="9"/>
      <c r="CSS156" s="11"/>
      <c r="CST156" s="8"/>
      <c r="CSU156" s="9"/>
      <c r="CSZ156" s="11"/>
      <c r="CTA156" s="8"/>
      <c r="CTB156" s="9"/>
      <c r="CTG156" s="11"/>
      <c r="CTH156" s="8"/>
      <c r="CTI156" s="9"/>
      <c r="CTN156" s="11"/>
      <c r="CTO156" s="8"/>
      <c r="CTP156" s="9"/>
      <c r="CTU156" s="11"/>
      <c r="CTV156" s="8"/>
      <c r="CTW156" s="9"/>
      <c r="CUB156" s="11"/>
      <c r="CUC156" s="8"/>
      <c r="CUD156" s="9"/>
      <c r="CUI156" s="11"/>
      <c r="CUJ156" s="8"/>
      <c r="CUK156" s="9"/>
      <c r="CUP156" s="11"/>
      <c r="CUQ156" s="8"/>
      <c r="CUR156" s="9"/>
      <c r="CUW156" s="11"/>
      <c r="CUX156" s="8"/>
      <c r="CUY156" s="9"/>
      <c r="CVD156" s="11"/>
      <c r="CVE156" s="8"/>
      <c r="CVF156" s="9"/>
      <c r="CVK156" s="11"/>
      <c r="CVL156" s="8"/>
      <c r="CVM156" s="9"/>
      <c r="CVR156" s="11"/>
      <c r="CVS156" s="8"/>
      <c r="CVT156" s="9"/>
      <c r="CVY156" s="11"/>
      <c r="CVZ156" s="8"/>
      <c r="CWA156" s="9"/>
      <c r="CWF156" s="11"/>
      <c r="CWG156" s="8"/>
      <c r="CWH156" s="9"/>
      <c r="CWM156" s="11"/>
      <c r="CWN156" s="8"/>
      <c r="CWO156" s="9"/>
      <c r="CWT156" s="11"/>
      <c r="CWU156" s="8"/>
      <c r="CWV156" s="9"/>
      <c r="CXA156" s="11"/>
      <c r="CXB156" s="8"/>
      <c r="CXC156" s="9"/>
      <c r="CXH156" s="11"/>
      <c r="CXI156" s="8"/>
      <c r="CXJ156" s="9"/>
      <c r="CXO156" s="11"/>
      <c r="CXP156" s="8"/>
      <c r="CXQ156" s="9"/>
      <c r="CXV156" s="11"/>
      <c r="CXW156" s="8"/>
      <c r="CXX156" s="9"/>
      <c r="CYC156" s="11"/>
      <c r="CYD156" s="8"/>
      <c r="CYE156" s="9"/>
      <c r="CYJ156" s="11"/>
      <c r="CYK156" s="8"/>
      <c r="CYL156" s="9"/>
      <c r="CYQ156" s="11"/>
      <c r="CYR156" s="8"/>
      <c r="CYS156" s="9"/>
      <c r="CYX156" s="11"/>
      <c r="CYY156" s="8"/>
      <c r="CYZ156" s="9"/>
      <c r="CZE156" s="11"/>
      <c r="CZF156" s="8"/>
      <c r="CZG156" s="9"/>
      <c r="CZL156" s="11"/>
      <c r="CZM156" s="8"/>
      <c r="CZN156" s="9"/>
      <c r="CZS156" s="11"/>
      <c r="CZT156" s="8"/>
      <c r="CZU156" s="9"/>
      <c r="CZZ156" s="11"/>
      <c r="DAA156" s="8"/>
      <c r="DAB156" s="9"/>
      <c r="DAG156" s="11"/>
      <c r="DAH156" s="8"/>
      <c r="DAI156" s="9"/>
      <c r="DAN156" s="11"/>
      <c r="DAO156" s="8"/>
      <c r="DAP156" s="9"/>
      <c r="DAU156" s="11"/>
      <c r="DAV156" s="8"/>
      <c r="DAW156" s="9"/>
      <c r="DBB156" s="11"/>
      <c r="DBC156" s="8"/>
      <c r="DBD156" s="9"/>
      <c r="DBI156" s="11"/>
      <c r="DBJ156" s="8"/>
      <c r="DBK156" s="9"/>
      <c r="DBP156" s="11"/>
      <c r="DBQ156" s="8"/>
      <c r="DBR156" s="9"/>
      <c r="DBW156" s="11"/>
      <c r="DBX156" s="8"/>
      <c r="DBY156" s="9"/>
      <c r="DCD156" s="11"/>
      <c r="DCE156" s="8"/>
      <c r="DCF156" s="9"/>
      <c r="DCK156" s="11"/>
      <c r="DCL156" s="8"/>
      <c r="DCM156" s="9"/>
      <c r="DCR156" s="11"/>
      <c r="DCS156" s="8"/>
      <c r="DCT156" s="9"/>
      <c r="DCY156" s="11"/>
      <c r="DCZ156" s="8"/>
      <c r="DDA156" s="9"/>
      <c r="DDF156" s="11"/>
      <c r="DDG156" s="8"/>
      <c r="DDH156" s="9"/>
      <c r="DDM156" s="11"/>
      <c r="DDN156" s="8"/>
      <c r="DDO156" s="9"/>
      <c r="DDT156" s="11"/>
      <c r="DDU156" s="8"/>
      <c r="DDV156" s="9"/>
      <c r="DEA156" s="11"/>
      <c r="DEB156" s="8"/>
      <c r="DEC156" s="9"/>
      <c r="DEH156" s="11"/>
      <c r="DEI156" s="8"/>
      <c r="DEJ156" s="9"/>
      <c r="DEO156" s="11"/>
      <c r="DEP156" s="8"/>
      <c r="DEQ156" s="9"/>
      <c r="DEV156" s="11"/>
      <c r="DEW156" s="8"/>
      <c r="DEX156" s="9"/>
      <c r="DFC156" s="11"/>
      <c r="DFD156" s="8"/>
      <c r="DFE156" s="9"/>
      <c r="DFJ156" s="11"/>
      <c r="DFK156" s="8"/>
      <c r="DFL156" s="9"/>
      <c r="DFQ156" s="11"/>
      <c r="DFR156" s="8"/>
      <c r="DFS156" s="9"/>
      <c r="DFX156" s="11"/>
      <c r="DFY156" s="8"/>
      <c r="DFZ156" s="9"/>
      <c r="DGE156" s="11"/>
      <c r="DGF156" s="8"/>
      <c r="DGG156" s="9"/>
      <c r="DGL156" s="11"/>
      <c r="DGM156" s="8"/>
      <c r="DGN156" s="9"/>
      <c r="DGS156" s="11"/>
      <c r="DGT156" s="8"/>
      <c r="DGU156" s="9"/>
      <c r="DGZ156" s="11"/>
      <c r="DHA156" s="8"/>
      <c r="DHB156" s="9"/>
      <c r="DHG156" s="11"/>
      <c r="DHH156" s="8"/>
      <c r="DHI156" s="9"/>
      <c r="DHN156" s="11"/>
      <c r="DHO156" s="8"/>
      <c r="DHP156" s="9"/>
      <c r="DHU156" s="11"/>
      <c r="DHV156" s="8"/>
      <c r="DHW156" s="9"/>
      <c r="DIB156" s="11"/>
      <c r="DIC156" s="8"/>
      <c r="DID156" s="9"/>
      <c r="DII156" s="11"/>
      <c r="DIJ156" s="8"/>
      <c r="DIK156" s="9"/>
      <c r="DIP156" s="11"/>
      <c r="DIQ156" s="8"/>
      <c r="DIR156" s="9"/>
      <c r="DIW156" s="11"/>
      <c r="DIX156" s="8"/>
      <c r="DIY156" s="9"/>
      <c r="DJD156" s="11"/>
      <c r="DJE156" s="8"/>
      <c r="DJF156" s="9"/>
      <c r="DJK156" s="11"/>
      <c r="DJL156" s="8"/>
      <c r="DJM156" s="9"/>
      <c r="DJR156" s="11"/>
      <c r="DJS156" s="8"/>
      <c r="DJT156" s="9"/>
      <c r="DJY156" s="11"/>
      <c r="DJZ156" s="8"/>
      <c r="DKA156" s="9"/>
      <c r="DKF156" s="11"/>
      <c r="DKG156" s="8"/>
      <c r="DKH156" s="9"/>
      <c r="DKM156" s="11"/>
      <c r="DKN156" s="8"/>
      <c r="DKO156" s="9"/>
      <c r="DKT156" s="11"/>
      <c r="DKU156" s="8"/>
      <c r="DKV156" s="9"/>
      <c r="DLA156" s="11"/>
      <c r="DLB156" s="8"/>
      <c r="DLC156" s="9"/>
      <c r="DLH156" s="11"/>
      <c r="DLI156" s="8"/>
      <c r="DLJ156" s="9"/>
      <c r="DLO156" s="11"/>
      <c r="DLP156" s="8"/>
      <c r="DLQ156" s="9"/>
      <c r="DLV156" s="11"/>
      <c r="DLW156" s="8"/>
      <c r="DLX156" s="9"/>
      <c r="DMC156" s="11"/>
      <c r="DMD156" s="8"/>
      <c r="DME156" s="9"/>
      <c r="DMJ156" s="11"/>
      <c r="DMK156" s="8"/>
      <c r="DML156" s="9"/>
      <c r="DMQ156" s="11"/>
      <c r="DMR156" s="8"/>
      <c r="DMS156" s="9"/>
      <c r="DMX156" s="11"/>
      <c r="DMY156" s="8"/>
      <c r="DMZ156" s="9"/>
      <c r="DNE156" s="11"/>
      <c r="DNF156" s="8"/>
      <c r="DNG156" s="9"/>
      <c r="DNL156" s="11"/>
      <c r="DNM156" s="8"/>
      <c r="DNN156" s="9"/>
      <c r="DNS156" s="11"/>
      <c r="DNT156" s="8"/>
      <c r="DNU156" s="9"/>
      <c r="DNZ156" s="11"/>
      <c r="DOA156" s="8"/>
      <c r="DOB156" s="9"/>
      <c r="DOG156" s="11"/>
      <c r="DOH156" s="8"/>
      <c r="DOI156" s="9"/>
      <c r="DON156" s="11"/>
      <c r="DOO156" s="8"/>
      <c r="DOP156" s="9"/>
      <c r="DOU156" s="11"/>
      <c r="DOV156" s="8"/>
      <c r="DOW156" s="9"/>
      <c r="DPB156" s="11"/>
      <c r="DPC156" s="8"/>
      <c r="DPD156" s="9"/>
      <c r="DPI156" s="11"/>
      <c r="DPJ156" s="8"/>
      <c r="DPK156" s="9"/>
      <c r="DPP156" s="11"/>
      <c r="DPQ156" s="8"/>
      <c r="DPR156" s="9"/>
      <c r="DPW156" s="11"/>
      <c r="DPX156" s="8"/>
      <c r="DPY156" s="9"/>
      <c r="DQD156" s="11"/>
      <c r="DQE156" s="8"/>
      <c r="DQF156" s="9"/>
      <c r="DQK156" s="11"/>
      <c r="DQL156" s="8"/>
      <c r="DQM156" s="9"/>
      <c r="DQR156" s="11"/>
      <c r="DQS156" s="8"/>
      <c r="DQT156" s="9"/>
      <c r="DQY156" s="11"/>
      <c r="DQZ156" s="8"/>
      <c r="DRA156" s="9"/>
      <c r="DRF156" s="11"/>
      <c r="DRG156" s="8"/>
      <c r="DRH156" s="9"/>
      <c r="DRM156" s="11"/>
      <c r="DRN156" s="8"/>
      <c r="DRO156" s="9"/>
      <c r="DRT156" s="11"/>
      <c r="DRU156" s="8"/>
      <c r="DRV156" s="9"/>
      <c r="DSA156" s="11"/>
      <c r="DSB156" s="8"/>
      <c r="DSC156" s="9"/>
      <c r="DSH156" s="11"/>
      <c r="DSI156" s="8"/>
      <c r="DSJ156" s="9"/>
      <c r="DSO156" s="11"/>
      <c r="DSP156" s="8"/>
      <c r="DSQ156" s="9"/>
      <c r="DSV156" s="11"/>
      <c r="DSW156" s="8"/>
      <c r="DSX156" s="9"/>
      <c r="DTC156" s="11"/>
      <c r="DTD156" s="8"/>
      <c r="DTE156" s="9"/>
      <c r="DTJ156" s="11"/>
      <c r="DTK156" s="8"/>
      <c r="DTL156" s="9"/>
      <c r="DTQ156" s="11"/>
      <c r="DTR156" s="8"/>
      <c r="DTS156" s="9"/>
      <c r="DTX156" s="11"/>
      <c r="DTY156" s="8"/>
      <c r="DTZ156" s="9"/>
      <c r="DUE156" s="11"/>
      <c r="DUF156" s="8"/>
      <c r="DUG156" s="9"/>
      <c r="DUL156" s="11"/>
      <c r="DUM156" s="8"/>
      <c r="DUN156" s="9"/>
      <c r="DUS156" s="11"/>
      <c r="DUT156" s="8"/>
      <c r="DUU156" s="9"/>
      <c r="DUZ156" s="11"/>
      <c r="DVA156" s="8"/>
      <c r="DVB156" s="9"/>
      <c r="DVG156" s="11"/>
      <c r="DVH156" s="8"/>
      <c r="DVI156" s="9"/>
      <c r="DVN156" s="11"/>
      <c r="DVO156" s="8"/>
      <c r="DVP156" s="9"/>
      <c r="DVU156" s="11"/>
      <c r="DVV156" s="8"/>
      <c r="DVW156" s="9"/>
      <c r="DWB156" s="11"/>
      <c r="DWC156" s="8"/>
      <c r="DWD156" s="9"/>
      <c r="DWI156" s="11"/>
      <c r="DWJ156" s="8"/>
      <c r="DWK156" s="9"/>
      <c r="DWP156" s="11"/>
      <c r="DWQ156" s="8"/>
      <c r="DWR156" s="9"/>
      <c r="DWW156" s="11"/>
      <c r="DWX156" s="8"/>
      <c r="DWY156" s="9"/>
      <c r="DXD156" s="11"/>
      <c r="DXE156" s="8"/>
      <c r="DXF156" s="9"/>
      <c r="DXK156" s="11"/>
      <c r="DXL156" s="8"/>
      <c r="DXM156" s="9"/>
      <c r="DXR156" s="11"/>
      <c r="DXS156" s="8"/>
      <c r="DXT156" s="9"/>
      <c r="DXY156" s="11"/>
      <c r="DXZ156" s="8"/>
      <c r="DYA156" s="9"/>
      <c r="DYF156" s="11"/>
      <c r="DYG156" s="8"/>
      <c r="DYH156" s="9"/>
      <c r="DYM156" s="11"/>
      <c r="DYN156" s="8"/>
      <c r="DYO156" s="9"/>
      <c r="DYT156" s="11"/>
      <c r="DYU156" s="8"/>
      <c r="DYV156" s="9"/>
      <c r="DZA156" s="11"/>
      <c r="DZB156" s="8"/>
      <c r="DZC156" s="9"/>
      <c r="DZH156" s="11"/>
      <c r="DZI156" s="8"/>
      <c r="DZJ156" s="9"/>
      <c r="DZO156" s="11"/>
      <c r="DZP156" s="8"/>
      <c r="DZQ156" s="9"/>
      <c r="DZV156" s="11"/>
      <c r="DZW156" s="8"/>
      <c r="DZX156" s="9"/>
      <c r="EAC156" s="11"/>
      <c r="EAD156" s="8"/>
      <c r="EAE156" s="9"/>
      <c r="EAJ156" s="11"/>
      <c r="EAK156" s="8"/>
      <c r="EAL156" s="9"/>
      <c r="EAQ156" s="11"/>
      <c r="EAR156" s="8"/>
      <c r="EAS156" s="9"/>
      <c r="EAX156" s="11"/>
      <c r="EAY156" s="8"/>
      <c r="EAZ156" s="9"/>
      <c r="EBE156" s="11"/>
      <c r="EBF156" s="8"/>
      <c r="EBG156" s="9"/>
      <c r="EBL156" s="11"/>
      <c r="EBM156" s="8"/>
      <c r="EBN156" s="9"/>
      <c r="EBS156" s="11"/>
      <c r="EBT156" s="8"/>
      <c r="EBU156" s="9"/>
      <c r="EBZ156" s="11"/>
      <c r="ECA156" s="8"/>
      <c r="ECB156" s="9"/>
      <c r="ECG156" s="11"/>
      <c r="ECH156" s="8"/>
      <c r="ECI156" s="9"/>
      <c r="ECN156" s="11"/>
      <c r="ECO156" s="8"/>
      <c r="ECP156" s="9"/>
      <c r="ECU156" s="11"/>
      <c r="ECV156" s="8"/>
      <c r="ECW156" s="9"/>
      <c r="EDB156" s="11"/>
      <c r="EDC156" s="8"/>
      <c r="EDD156" s="9"/>
      <c r="EDI156" s="11"/>
      <c r="EDJ156" s="8"/>
      <c r="EDK156" s="9"/>
      <c r="EDP156" s="11"/>
      <c r="EDQ156" s="8"/>
      <c r="EDR156" s="9"/>
      <c r="EDW156" s="11"/>
      <c r="EDX156" s="8"/>
      <c r="EDY156" s="9"/>
      <c r="EED156" s="11"/>
      <c r="EEE156" s="8"/>
      <c r="EEF156" s="9"/>
      <c r="EEK156" s="11"/>
      <c r="EEL156" s="8"/>
      <c r="EEM156" s="9"/>
      <c r="EER156" s="11"/>
      <c r="EES156" s="8"/>
      <c r="EET156" s="9"/>
      <c r="EEY156" s="11"/>
      <c r="EEZ156" s="8"/>
      <c r="EFA156" s="9"/>
      <c r="EFF156" s="11"/>
      <c r="EFG156" s="8"/>
      <c r="EFH156" s="9"/>
      <c r="EFM156" s="11"/>
      <c r="EFN156" s="8"/>
      <c r="EFO156" s="9"/>
      <c r="EFT156" s="11"/>
      <c r="EFU156" s="8"/>
      <c r="EFV156" s="9"/>
      <c r="EGA156" s="11"/>
      <c r="EGB156" s="8"/>
      <c r="EGC156" s="9"/>
      <c r="EGH156" s="11"/>
      <c r="EGI156" s="8"/>
      <c r="EGJ156" s="9"/>
      <c r="EGO156" s="11"/>
      <c r="EGP156" s="8"/>
      <c r="EGQ156" s="9"/>
      <c r="EGV156" s="11"/>
      <c r="EGW156" s="8"/>
      <c r="EGX156" s="9"/>
      <c r="EHC156" s="11"/>
      <c r="EHD156" s="8"/>
      <c r="EHE156" s="9"/>
      <c r="EHJ156" s="11"/>
      <c r="EHK156" s="8"/>
      <c r="EHL156" s="9"/>
      <c r="EHQ156" s="11"/>
      <c r="EHR156" s="8"/>
      <c r="EHS156" s="9"/>
      <c r="EHX156" s="11"/>
      <c r="EHY156" s="8"/>
      <c r="EHZ156" s="9"/>
      <c r="EIE156" s="11"/>
      <c r="EIF156" s="8"/>
      <c r="EIG156" s="9"/>
      <c r="EIL156" s="11"/>
      <c r="EIM156" s="8"/>
      <c r="EIN156" s="9"/>
      <c r="EIS156" s="11"/>
      <c r="EIT156" s="8"/>
      <c r="EIU156" s="9"/>
      <c r="EIZ156" s="11"/>
      <c r="EJA156" s="8"/>
      <c r="EJB156" s="9"/>
      <c r="EJG156" s="11"/>
      <c r="EJH156" s="8"/>
      <c r="EJI156" s="9"/>
      <c r="EJN156" s="11"/>
      <c r="EJO156" s="8"/>
      <c r="EJP156" s="9"/>
      <c r="EJU156" s="11"/>
      <c r="EJV156" s="8"/>
      <c r="EJW156" s="9"/>
      <c r="EKB156" s="11"/>
      <c r="EKC156" s="8"/>
      <c r="EKD156" s="9"/>
      <c r="EKI156" s="11"/>
      <c r="EKJ156" s="8"/>
      <c r="EKK156" s="9"/>
      <c r="EKP156" s="11"/>
      <c r="EKQ156" s="8"/>
      <c r="EKR156" s="9"/>
      <c r="EKW156" s="11"/>
      <c r="EKX156" s="8"/>
      <c r="EKY156" s="9"/>
      <c r="ELD156" s="11"/>
      <c r="ELE156" s="8"/>
      <c r="ELF156" s="9"/>
      <c r="ELK156" s="11"/>
      <c r="ELL156" s="8"/>
      <c r="ELM156" s="9"/>
      <c r="ELR156" s="11"/>
      <c r="ELS156" s="8"/>
      <c r="ELT156" s="9"/>
      <c r="ELY156" s="11"/>
      <c r="ELZ156" s="8"/>
      <c r="EMA156" s="9"/>
      <c r="EMF156" s="11"/>
      <c r="EMG156" s="8"/>
      <c r="EMH156" s="9"/>
      <c r="EMM156" s="11"/>
      <c r="EMN156" s="8"/>
      <c r="EMO156" s="9"/>
      <c r="EMT156" s="11"/>
      <c r="EMU156" s="8"/>
      <c r="EMV156" s="9"/>
      <c r="ENA156" s="11"/>
      <c r="ENB156" s="8"/>
      <c r="ENC156" s="9"/>
      <c r="ENH156" s="11"/>
      <c r="ENI156" s="8"/>
      <c r="ENJ156" s="9"/>
      <c r="ENO156" s="11"/>
      <c r="ENP156" s="8"/>
      <c r="ENQ156" s="9"/>
      <c r="ENV156" s="11"/>
      <c r="ENW156" s="8"/>
      <c r="ENX156" s="9"/>
      <c r="EOC156" s="11"/>
      <c r="EOD156" s="8"/>
      <c r="EOE156" s="9"/>
      <c r="EOJ156" s="11"/>
      <c r="EOK156" s="8"/>
      <c r="EOL156" s="9"/>
      <c r="EOQ156" s="11"/>
      <c r="EOR156" s="8"/>
      <c r="EOS156" s="9"/>
      <c r="EOX156" s="11"/>
      <c r="EOY156" s="8"/>
      <c r="EOZ156" s="9"/>
      <c r="EPE156" s="11"/>
      <c r="EPF156" s="8"/>
      <c r="EPG156" s="9"/>
      <c r="EPL156" s="11"/>
      <c r="EPM156" s="8"/>
      <c r="EPN156" s="9"/>
      <c r="EPS156" s="11"/>
      <c r="EPT156" s="8"/>
      <c r="EPU156" s="9"/>
      <c r="EPZ156" s="11"/>
      <c r="EQA156" s="8"/>
      <c r="EQB156" s="9"/>
      <c r="EQG156" s="11"/>
      <c r="EQH156" s="8"/>
      <c r="EQI156" s="9"/>
      <c r="EQN156" s="11"/>
      <c r="EQO156" s="8"/>
      <c r="EQP156" s="9"/>
      <c r="EQU156" s="11"/>
      <c r="EQV156" s="8"/>
      <c r="EQW156" s="9"/>
      <c r="ERB156" s="11"/>
      <c r="ERC156" s="8"/>
      <c r="ERD156" s="9"/>
      <c r="ERI156" s="11"/>
      <c r="ERJ156" s="8"/>
      <c r="ERK156" s="9"/>
      <c r="ERP156" s="11"/>
      <c r="ERQ156" s="8"/>
      <c r="ERR156" s="9"/>
      <c r="ERW156" s="11"/>
      <c r="ERX156" s="8"/>
      <c r="ERY156" s="9"/>
      <c r="ESD156" s="11"/>
      <c r="ESE156" s="8"/>
      <c r="ESF156" s="9"/>
      <c r="ESK156" s="11"/>
      <c r="ESL156" s="8"/>
      <c r="ESM156" s="9"/>
      <c r="ESR156" s="11"/>
      <c r="ESS156" s="8"/>
      <c r="EST156" s="9"/>
      <c r="ESY156" s="11"/>
      <c r="ESZ156" s="8"/>
      <c r="ETA156" s="9"/>
      <c r="ETF156" s="11"/>
      <c r="ETG156" s="8"/>
      <c r="ETH156" s="9"/>
      <c r="ETM156" s="11"/>
      <c r="ETN156" s="8"/>
      <c r="ETO156" s="9"/>
      <c r="ETT156" s="11"/>
      <c r="ETU156" s="8"/>
      <c r="ETV156" s="9"/>
      <c r="EUA156" s="11"/>
      <c r="EUB156" s="8"/>
      <c r="EUC156" s="9"/>
      <c r="EUH156" s="11"/>
      <c r="EUI156" s="8"/>
      <c r="EUJ156" s="9"/>
      <c r="EUO156" s="11"/>
      <c r="EUP156" s="8"/>
      <c r="EUQ156" s="9"/>
      <c r="EUV156" s="11"/>
      <c r="EUW156" s="8"/>
      <c r="EUX156" s="9"/>
      <c r="EVC156" s="11"/>
      <c r="EVD156" s="8"/>
      <c r="EVE156" s="9"/>
      <c r="EVJ156" s="11"/>
      <c r="EVK156" s="8"/>
      <c r="EVL156" s="9"/>
      <c r="EVQ156" s="11"/>
      <c r="EVR156" s="8"/>
      <c r="EVS156" s="9"/>
      <c r="EVX156" s="11"/>
      <c r="EVY156" s="8"/>
      <c r="EVZ156" s="9"/>
      <c r="EWE156" s="11"/>
      <c r="EWF156" s="8"/>
      <c r="EWG156" s="9"/>
      <c r="EWL156" s="11"/>
      <c r="EWM156" s="8"/>
      <c r="EWN156" s="9"/>
      <c r="EWS156" s="11"/>
      <c r="EWT156" s="8"/>
      <c r="EWU156" s="9"/>
      <c r="EWZ156" s="11"/>
      <c r="EXA156" s="8"/>
      <c r="EXB156" s="9"/>
      <c r="EXG156" s="11"/>
      <c r="EXH156" s="8"/>
      <c r="EXI156" s="9"/>
      <c r="EXN156" s="11"/>
      <c r="EXO156" s="8"/>
      <c r="EXP156" s="9"/>
      <c r="EXU156" s="11"/>
      <c r="EXV156" s="8"/>
      <c r="EXW156" s="9"/>
      <c r="EYB156" s="11"/>
      <c r="EYC156" s="8"/>
      <c r="EYD156" s="9"/>
      <c r="EYI156" s="11"/>
      <c r="EYJ156" s="8"/>
      <c r="EYK156" s="9"/>
      <c r="EYP156" s="11"/>
      <c r="EYQ156" s="8"/>
      <c r="EYR156" s="9"/>
      <c r="EYW156" s="11"/>
      <c r="EYX156" s="8"/>
      <c r="EYY156" s="9"/>
      <c r="EZD156" s="11"/>
      <c r="EZE156" s="8"/>
      <c r="EZF156" s="9"/>
      <c r="EZK156" s="11"/>
      <c r="EZL156" s="8"/>
      <c r="EZM156" s="9"/>
      <c r="EZR156" s="11"/>
      <c r="EZS156" s="8"/>
      <c r="EZT156" s="9"/>
      <c r="EZY156" s="11"/>
      <c r="EZZ156" s="8"/>
      <c r="FAA156" s="9"/>
      <c r="FAF156" s="11"/>
      <c r="FAG156" s="8"/>
      <c r="FAH156" s="9"/>
      <c r="FAM156" s="11"/>
      <c r="FAN156" s="8"/>
      <c r="FAO156" s="9"/>
      <c r="FAT156" s="11"/>
      <c r="FAU156" s="8"/>
      <c r="FAV156" s="9"/>
      <c r="FBA156" s="11"/>
      <c r="FBB156" s="8"/>
      <c r="FBC156" s="9"/>
      <c r="FBH156" s="11"/>
      <c r="FBI156" s="8"/>
      <c r="FBJ156" s="9"/>
      <c r="FBO156" s="11"/>
      <c r="FBP156" s="8"/>
      <c r="FBQ156" s="9"/>
      <c r="FBV156" s="11"/>
      <c r="FBW156" s="8"/>
      <c r="FBX156" s="9"/>
      <c r="FCC156" s="11"/>
      <c r="FCD156" s="8"/>
      <c r="FCE156" s="9"/>
      <c r="FCJ156" s="11"/>
      <c r="FCK156" s="8"/>
      <c r="FCL156" s="9"/>
      <c r="FCQ156" s="11"/>
      <c r="FCR156" s="8"/>
      <c r="FCS156" s="9"/>
      <c r="FCX156" s="11"/>
      <c r="FCY156" s="8"/>
      <c r="FCZ156" s="9"/>
      <c r="FDE156" s="11"/>
      <c r="FDF156" s="8"/>
      <c r="FDG156" s="9"/>
      <c r="FDL156" s="11"/>
      <c r="FDM156" s="8"/>
      <c r="FDN156" s="9"/>
      <c r="FDS156" s="11"/>
      <c r="FDT156" s="8"/>
      <c r="FDU156" s="9"/>
      <c r="FDZ156" s="11"/>
      <c r="FEA156" s="8"/>
      <c r="FEB156" s="9"/>
      <c r="FEG156" s="11"/>
      <c r="FEH156" s="8"/>
      <c r="FEI156" s="9"/>
      <c r="FEN156" s="11"/>
      <c r="FEO156" s="8"/>
      <c r="FEP156" s="9"/>
      <c r="FEU156" s="11"/>
      <c r="FEV156" s="8"/>
      <c r="FEW156" s="9"/>
      <c r="FFB156" s="11"/>
      <c r="FFC156" s="8"/>
      <c r="FFD156" s="9"/>
      <c r="FFI156" s="11"/>
      <c r="FFJ156" s="8"/>
      <c r="FFK156" s="9"/>
      <c r="FFP156" s="11"/>
      <c r="FFQ156" s="8"/>
      <c r="FFR156" s="9"/>
      <c r="FFW156" s="11"/>
      <c r="FFX156" s="8"/>
      <c r="FFY156" s="9"/>
      <c r="FGD156" s="11"/>
      <c r="FGE156" s="8"/>
      <c r="FGF156" s="9"/>
      <c r="FGK156" s="11"/>
      <c r="FGL156" s="8"/>
      <c r="FGM156" s="9"/>
      <c r="FGR156" s="11"/>
      <c r="FGS156" s="8"/>
      <c r="FGT156" s="9"/>
      <c r="FGY156" s="11"/>
      <c r="FGZ156" s="8"/>
      <c r="FHA156" s="9"/>
      <c r="FHF156" s="11"/>
      <c r="FHG156" s="8"/>
      <c r="FHH156" s="9"/>
      <c r="FHM156" s="11"/>
      <c r="FHN156" s="8"/>
      <c r="FHO156" s="9"/>
      <c r="FHT156" s="11"/>
      <c r="FHU156" s="8"/>
      <c r="FHV156" s="9"/>
      <c r="FIA156" s="11"/>
      <c r="FIB156" s="8"/>
      <c r="FIC156" s="9"/>
      <c r="FIH156" s="11"/>
      <c r="FII156" s="8"/>
      <c r="FIJ156" s="9"/>
      <c r="FIO156" s="11"/>
      <c r="FIP156" s="8"/>
      <c r="FIQ156" s="9"/>
      <c r="FIV156" s="11"/>
      <c r="FIW156" s="8"/>
      <c r="FIX156" s="9"/>
      <c r="FJC156" s="11"/>
      <c r="FJD156" s="8"/>
      <c r="FJE156" s="9"/>
      <c r="FJJ156" s="11"/>
      <c r="FJK156" s="8"/>
      <c r="FJL156" s="9"/>
      <c r="FJQ156" s="11"/>
      <c r="FJR156" s="8"/>
      <c r="FJS156" s="9"/>
      <c r="FJX156" s="11"/>
      <c r="FJY156" s="8"/>
      <c r="FJZ156" s="9"/>
      <c r="FKE156" s="11"/>
      <c r="FKF156" s="8"/>
      <c r="FKG156" s="9"/>
      <c r="FKL156" s="11"/>
      <c r="FKM156" s="8"/>
      <c r="FKN156" s="9"/>
      <c r="FKS156" s="11"/>
      <c r="FKT156" s="8"/>
      <c r="FKU156" s="9"/>
      <c r="FKZ156" s="11"/>
      <c r="FLA156" s="8"/>
      <c r="FLB156" s="9"/>
      <c r="FLG156" s="11"/>
      <c r="FLH156" s="8"/>
      <c r="FLI156" s="9"/>
      <c r="FLN156" s="11"/>
      <c r="FLO156" s="8"/>
      <c r="FLP156" s="9"/>
      <c r="FLU156" s="11"/>
      <c r="FLV156" s="8"/>
      <c r="FLW156" s="9"/>
      <c r="FMB156" s="11"/>
      <c r="FMC156" s="8"/>
      <c r="FMD156" s="9"/>
      <c r="FMI156" s="11"/>
      <c r="FMJ156" s="8"/>
      <c r="FMK156" s="9"/>
      <c r="FMP156" s="11"/>
      <c r="FMQ156" s="8"/>
      <c r="FMR156" s="9"/>
      <c r="FMW156" s="11"/>
      <c r="FMX156" s="8"/>
      <c r="FMY156" s="9"/>
      <c r="FND156" s="11"/>
      <c r="FNE156" s="8"/>
      <c r="FNF156" s="9"/>
      <c r="FNK156" s="11"/>
      <c r="FNL156" s="8"/>
      <c r="FNM156" s="9"/>
      <c r="FNR156" s="11"/>
      <c r="FNS156" s="8"/>
      <c r="FNT156" s="9"/>
      <c r="FNY156" s="11"/>
      <c r="FNZ156" s="8"/>
      <c r="FOA156" s="9"/>
      <c r="FOF156" s="11"/>
      <c r="FOG156" s="8"/>
      <c r="FOH156" s="9"/>
      <c r="FOM156" s="11"/>
      <c r="FON156" s="8"/>
      <c r="FOO156" s="9"/>
      <c r="FOT156" s="11"/>
      <c r="FOU156" s="8"/>
      <c r="FOV156" s="9"/>
      <c r="FPA156" s="11"/>
      <c r="FPB156" s="8"/>
      <c r="FPC156" s="9"/>
      <c r="FPH156" s="11"/>
      <c r="FPI156" s="8"/>
      <c r="FPJ156" s="9"/>
      <c r="FPO156" s="11"/>
      <c r="FPP156" s="8"/>
      <c r="FPQ156" s="9"/>
      <c r="FPV156" s="11"/>
      <c r="FPW156" s="8"/>
      <c r="FPX156" s="9"/>
      <c r="FQC156" s="11"/>
      <c r="FQD156" s="8"/>
      <c r="FQE156" s="9"/>
      <c r="FQJ156" s="11"/>
      <c r="FQK156" s="8"/>
      <c r="FQL156" s="9"/>
      <c r="FQQ156" s="11"/>
      <c r="FQR156" s="8"/>
      <c r="FQS156" s="9"/>
      <c r="FQX156" s="11"/>
      <c r="FQY156" s="8"/>
      <c r="FQZ156" s="9"/>
      <c r="FRE156" s="11"/>
      <c r="FRF156" s="8"/>
      <c r="FRG156" s="9"/>
      <c r="FRL156" s="11"/>
      <c r="FRM156" s="8"/>
      <c r="FRN156" s="9"/>
      <c r="FRS156" s="11"/>
      <c r="FRT156" s="8"/>
      <c r="FRU156" s="9"/>
      <c r="FRZ156" s="11"/>
      <c r="FSA156" s="8"/>
      <c r="FSB156" s="9"/>
      <c r="FSG156" s="11"/>
      <c r="FSH156" s="8"/>
      <c r="FSI156" s="9"/>
      <c r="FSN156" s="11"/>
      <c r="FSO156" s="8"/>
      <c r="FSP156" s="9"/>
      <c r="FSU156" s="11"/>
      <c r="FSV156" s="8"/>
      <c r="FSW156" s="9"/>
      <c r="FTB156" s="11"/>
      <c r="FTC156" s="8"/>
      <c r="FTD156" s="9"/>
      <c r="FTI156" s="11"/>
      <c r="FTJ156" s="8"/>
      <c r="FTK156" s="9"/>
      <c r="FTP156" s="11"/>
      <c r="FTQ156" s="8"/>
      <c r="FTR156" s="9"/>
      <c r="FTW156" s="11"/>
      <c r="FTX156" s="8"/>
      <c r="FTY156" s="9"/>
      <c r="FUD156" s="11"/>
      <c r="FUE156" s="8"/>
      <c r="FUF156" s="9"/>
      <c r="FUK156" s="11"/>
      <c r="FUL156" s="8"/>
      <c r="FUM156" s="9"/>
      <c r="FUR156" s="11"/>
      <c r="FUS156" s="8"/>
      <c r="FUT156" s="9"/>
      <c r="FUY156" s="11"/>
      <c r="FUZ156" s="8"/>
      <c r="FVA156" s="9"/>
      <c r="FVF156" s="11"/>
      <c r="FVG156" s="8"/>
      <c r="FVH156" s="9"/>
      <c r="FVM156" s="11"/>
      <c r="FVN156" s="8"/>
      <c r="FVO156" s="9"/>
      <c r="FVT156" s="11"/>
      <c r="FVU156" s="8"/>
      <c r="FVV156" s="9"/>
      <c r="FWA156" s="11"/>
      <c r="FWB156" s="8"/>
      <c r="FWC156" s="9"/>
      <c r="FWH156" s="11"/>
      <c r="FWI156" s="8"/>
      <c r="FWJ156" s="9"/>
      <c r="FWO156" s="11"/>
      <c r="FWP156" s="8"/>
      <c r="FWQ156" s="9"/>
      <c r="FWV156" s="11"/>
      <c r="FWW156" s="8"/>
      <c r="FWX156" s="9"/>
      <c r="FXC156" s="11"/>
      <c r="FXD156" s="8"/>
      <c r="FXE156" s="9"/>
      <c r="FXJ156" s="11"/>
      <c r="FXK156" s="8"/>
      <c r="FXL156" s="9"/>
      <c r="FXQ156" s="11"/>
      <c r="FXR156" s="8"/>
      <c r="FXS156" s="9"/>
      <c r="FXX156" s="11"/>
      <c r="FXY156" s="8"/>
      <c r="FXZ156" s="9"/>
      <c r="FYE156" s="11"/>
      <c r="FYF156" s="8"/>
      <c r="FYG156" s="9"/>
      <c r="FYL156" s="11"/>
      <c r="FYM156" s="8"/>
      <c r="FYN156" s="9"/>
      <c r="FYS156" s="11"/>
      <c r="FYT156" s="8"/>
      <c r="FYU156" s="9"/>
      <c r="FYZ156" s="11"/>
      <c r="FZA156" s="8"/>
      <c r="FZB156" s="9"/>
      <c r="FZG156" s="11"/>
      <c r="FZH156" s="8"/>
      <c r="FZI156" s="9"/>
      <c r="FZN156" s="11"/>
      <c r="FZO156" s="8"/>
      <c r="FZP156" s="9"/>
      <c r="FZU156" s="11"/>
      <c r="FZV156" s="8"/>
      <c r="FZW156" s="9"/>
      <c r="GAB156" s="11"/>
      <c r="GAC156" s="8"/>
      <c r="GAD156" s="9"/>
      <c r="GAI156" s="11"/>
      <c r="GAJ156" s="8"/>
      <c r="GAK156" s="9"/>
      <c r="GAP156" s="11"/>
      <c r="GAQ156" s="8"/>
      <c r="GAR156" s="9"/>
      <c r="GAW156" s="11"/>
      <c r="GAX156" s="8"/>
      <c r="GAY156" s="9"/>
      <c r="GBD156" s="11"/>
      <c r="GBE156" s="8"/>
      <c r="GBF156" s="9"/>
      <c r="GBK156" s="11"/>
      <c r="GBL156" s="8"/>
      <c r="GBM156" s="9"/>
      <c r="GBR156" s="11"/>
      <c r="GBS156" s="8"/>
      <c r="GBT156" s="9"/>
      <c r="GBY156" s="11"/>
      <c r="GBZ156" s="8"/>
      <c r="GCA156" s="9"/>
      <c r="GCF156" s="11"/>
      <c r="GCG156" s="8"/>
      <c r="GCH156" s="9"/>
      <c r="GCM156" s="11"/>
      <c r="GCN156" s="8"/>
      <c r="GCO156" s="9"/>
      <c r="GCT156" s="11"/>
      <c r="GCU156" s="8"/>
      <c r="GCV156" s="9"/>
      <c r="GDA156" s="11"/>
      <c r="GDB156" s="8"/>
      <c r="GDC156" s="9"/>
      <c r="GDH156" s="11"/>
      <c r="GDI156" s="8"/>
      <c r="GDJ156" s="9"/>
      <c r="GDO156" s="11"/>
      <c r="GDP156" s="8"/>
      <c r="GDQ156" s="9"/>
      <c r="GDV156" s="11"/>
      <c r="GDW156" s="8"/>
      <c r="GDX156" s="9"/>
      <c r="GEC156" s="11"/>
      <c r="GED156" s="8"/>
      <c r="GEE156" s="9"/>
      <c r="GEJ156" s="11"/>
      <c r="GEK156" s="8"/>
      <c r="GEL156" s="9"/>
      <c r="GEQ156" s="11"/>
      <c r="GER156" s="8"/>
      <c r="GES156" s="9"/>
      <c r="GEX156" s="11"/>
      <c r="GEY156" s="8"/>
      <c r="GEZ156" s="9"/>
      <c r="GFE156" s="11"/>
      <c r="GFF156" s="8"/>
      <c r="GFG156" s="9"/>
      <c r="GFL156" s="11"/>
      <c r="GFM156" s="8"/>
      <c r="GFN156" s="9"/>
      <c r="GFS156" s="11"/>
      <c r="GFT156" s="8"/>
      <c r="GFU156" s="9"/>
      <c r="GFZ156" s="11"/>
      <c r="GGA156" s="8"/>
      <c r="GGB156" s="9"/>
      <c r="GGG156" s="11"/>
      <c r="GGH156" s="8"/>
      <c r="GGI156" s="9"/>
      <c r="GGN156" s="11"/>
      <c r="GGO156" s="8"/>
      <c r="GGP156" s="9"/>
      <c r="GGU156" s="11"/>
      <c r="GGV156" s="8"/>
      <c r="GGW156" s="9"/>
      <c r="GHB156" s="11"/>
      <c r="GHC156" s="8"/>
      <c r="GHD156" s="9"/>
      <c r="GHI156" s="11"/>
      <c r="GHJ156" s="8"/>
      <c r="GHK156" s="9"/>
      <c r="GHP156" s="11"/>
      <c r="GHQ156" s="8"/>
      <c r="GHR156" s="9"/>
      <c r="GHW156" s="11"/>
      <c r="GHX156" s="8"/>
      <c r="GHY156" s="9"/>
      <c r="GID156" s="11"/>
      <c r="GIE156" s="8"/>
      <c r="GIF156" s="9"/>
      <c r="GIK156" s="11"/>
      <c r="GIL156" s="8"/>
      <c r="GIM156" s="9"/>
      <c r="GIR156" s="11"/>
      <c r="GIS156" s="8"/>
      <c r="GIT156" s="9"/>
      <c r="GIY156" s="11"/>
      <c r="GIZ156" s="8"/>
      <c r="GJA156" s="9"/>
      <c r="GJF156" s="11"/>
      <c r="GJG156" s="8"/>
      <c r="GJH156" s="9"/>
      <c r="GJM156" s="11"/>
      <c r="GJN156" s="8"/>
      <c r="GJO156" s="9"/>
      <c r="GJT156" s="11"/>
      <c r="GJU156" s="8"/>
      <c r="GJV156" s="9"/>
      <c r="GKA156" s="11"/>
      <c r="GKB156" s="8"/>
      <c r="GKC156" s="9"/>
      <c r="GKH156" s="11"/>
      <c r="GKI156" s="8"/>
      <c r="GKJ156" s="9"/>
      <c r="GKO156" s="11"/>
      <c r="GKP156" s="8"/>
      <c r="GKQ156" s="9"/>
      <c r="GKV156" s="11"/>
      <c r="GKW156" s="8"/>
      <c r="GKX156" s="9"/>
      <c r="GLC156" s="11"/>
      <c r="GLD156" s="8"/>
      <c r="GLE156" s="9"/>
      <c r="GLJ156" s="11"/>
      <c r="GLK156" s="8"/>
      <c r="GLL156" s="9"/>
      <c r="GLQ156" s="11"/>
      <c r="GLR156" s="8"/>
      <c r="GLS156" s="9"/>
      <c r="GLX156" s="11"/>
      <c r="GLY156" s="8"/>
      <c r="GLZ156" s="9"/>
      <c r="GME156" s="11"/>
      <c r="GMF156" s="8"/>
      <c r="GMG156" s="9"/>
      <c r="GML156" s="11"/>
      <c r="GMM156" s="8"/>
      <c r="GMN156" s="9"/>
      <c r="GMS156" s="11"/>
      <c r="GMT156" s="8"/>
      <c r="GMU156" s="9"/>
      <c r="GMZ156" s="11"/>
      <c r="GNA156" s="8"/>
      <c r="GNB156" s="9"/>
      <c r="GNG156" s="11"/>
      <c r="GNH156" s="8"/>
      <c r="GNI156" s="9"/>
      <c r="GNN156" s="11"/>
      <c r="GNO156" s="8"/>
      <c r="GNP156" s="9"/>
      <c r="GNU156" s="11"/>
      <c r="GNV156" s="8"/>
      <c r="GNW156" s="9"/>
      <c r="GOB156" s="11"/>
      <c r="GOC156" s="8"/>
      <c r="GOD156" s="9"/>
      <c r="GOI156" s="11"/>
      <c r="GOJ156" s="8"/>
      <c r="GOK156" s="9"/>
      <c r="GOP156" s="11"/>
      <c r="GOQ156" s="8"/>
      <c r="GOR156" s="9"/>
      <c r="GOW156" s="11"/>
      <c r="GOX156" s="8"/>
      <c r="GOY156" s="9"/>
      <c r="GPD156" s="11"/>
      <c r="GPE156" s="8"/>
      <c r="GPF156" s="9"/>
      <c r="GPK156" s="11"/>
      <c r="GPL156" s="8"/>
      <c r="GPM156" s="9"/>
      <c r="GPR156" s="11"/>
      <c r="GPS156" s="8"/>
      <c r="GPT156" s="9"/>
      <c r="GPY156" s="11"/>
      <c r="GPZ156" s="8"/>
      <c r="GQA156" s="9"/>
      <c r="GQF156" s="11"/>
      <c r="GQG156" s="8"/>
      <c r="GQH156" s="9"/>
      <c r="GQM156" s="11"/>
      <c r="GQN156" s="8"/>
      <c r="GQO156" s="9"/>
      <c r="GQT156" s="11"/>
      <c r="GQU156" s="8"/>
      <c r="GQV156" s="9"/>
      <c r="GRA156" s="11"/>
      <c r="GRB156" s="8"/>
      <c r="GRC156" s="9"/>
      <c r="GRH156" s="11"/>
      <c r="GRI156" s="8"/>
      <c r="GRJ156" s="9"/>
      <c r="GRO156" s="11"/>
      <c r="GRP156" s="8"/>
      <c r="GRQ156" s="9"/>
      <c r="GRV156" s="11"/>
      <c r="GRW156" s="8"/>
      <c r="GRX156" s="9"/>
      <c r="GSC156" s="11"/>
      <c r="GSD156" s="8"/>
      <c r="GSE156" s="9"/>
      <c r="GSJ156" s="11"/>
      <c r="GSK156" s="8"/>
      <c r="GSL156" s="9"/>
      <c r="GSQ156" s="11"/>
      <c r="GSR156" s="8"/>
      <c r="GSS156" s="9"/>
      <c r="GSX156" s="11"/>
      <c r="GSY156" s="8"/>
      <c r="GSZ156" s="9"/>
      <c r="GTE156" s="11"/>
      <c r="GTF156" s="8"/>
      <c r="GTG156" s="9"/>
      <c r="GTL156" s="11"/>
      <c r="GTM156" s="8"/>
      <c r="GTN156" s="9"/>
      <c r="GTS156" s="11"/>
      <c r="GTT156" s="8"/>
      <c r="GTU156" s="9"/>
      <c r="GTZ156" s="11"/>
      <c r="GUA156" s="8"/>
      <c r="GUB156" s="9"/>
      <c r="GUG156" s="11"/>
      <c r="GUH156" s="8"/>
      <c r="GUI156" s="9"/>
      <c r="GUN156" s="11"/>
      <c r="GUO156" s="8"/>
      <c r="GUP156" s="9"/>
      <c r="GUU156" s="11"/>
      <c r="GUV156" s="8"/>
      <c r="GUW156" s="9"/>
      <c r="GVB156" s="11"/>
      <c r="GVC156" s="8"/>
      <c r="GVD156" s="9"/>
      <c r="GVI156" s="11"/>
      <c r="GVJ156" s="8"/>
      <c r="GVK156" s="9"/>
      <c r="GVP156" s="11"/>
      <c r="GVQ156" s="8"/>
      <c r="GVR156" s="9"/>
      <c r="GVW156" s="11"/>
      <c r="GVX156" s="8"/>
      <c r="GVY156" s="9"/>
      <c r="GWD156" s="11"/>
      <c r="GWE156" s="8"/>
      <c r="GWF156" s="9"/>
      <c r="GWK156" s="11"/>
      <c r="GWL156" s="8"/>
      <c r="GWM156" s="9"/>
      <c r="GWR156" s="11"/>
      <c r="GWS156" s="8"/>
      <c r="GWT156" s="9"/>
      <c r="GWY156" s="11"/>
      <c r="GWZ156" s="8"/>
      <c r="GXA156" s="9"/>
      <c r="GXF156" s="11"/>
      <c r="GXG156" s="8"/>
      <c r="GXH156" s="9"/>
      <c r="GXM156" s="11"/>
      <c r="GXN156" s="8"/>
      <c r="GXO156" s="9"/>
      <c r="GXT156" s="11"/>
      <c r="GXU156" s="8"/>
      <c r="GXV156" s="9"/>
      <c r="GYA156" s="11"/>
      <c r="GYB156" s="8"/>
      <c r="GYC156" s="9"/>
      <c r="GYH156" s="11"/>
      <c r="GYI156" s="8"/>
      <c r="GYJ156" s="9"/>
      <c r="GYO156" s="11"/>
      <c r="GYP156" s="8"/>
      <c r="GYQ156" s="9"/>
      <c r="GYV156" s="11"/>
      <c r="GYW156" s="8"/>
      <c r="GYX156" s="9"/>
      <c r="GZC156" s="11"/>
      <c r="GZD156" s="8"/>
      <c r="GZE156" s="9"/>
      <c r="GZJ156" s="11"/>
      <c r="GZK156" s="8"/>
      <c r="GZL156" s="9"/>
      <c r="GZQ156" s="11"/>
      <c r="GZR156" s="8"/>
      <c r="GZS156" s="9"/>
      <c r="GZX156" s="11"/>
      <c r="GZY156" s="8"/>
      <c r="GZZ156" s="9"/>
      <c r="HAE156" s="11"/>
      <c r="HAF156" s="8"/>
      <c r="HAG156" s="9"/>
      <c r="HAL156" s="11"/>
      <c r="HAM156" s="8"/>
      <c r="HAN156" s="9"/>
      <c r="HAS156" s="11"/>
      <c r="HAT156" s="8"/>
      <c r="HAU156" s="9"/>
      <c r="HAZ156" s="11"/>
      <c r="HBA156" s="8"/>
      <c r="HBB156" s="9"/>
      <c r="HBG156" s="11"/>
      <c r="HBH156" s="8"/>
      <c r="HBI156" s="9"/>
      <c r="HBN156" s="11"/>
      <c r="HBO156" s="8"/>
      <c r="HBP156" s="9"/>
      <c r="HBU156" s="11"/>
      <c r="HBV156" s="8"/>
      <c r="HBW156" s="9"/>
      <c r="HCB156" s="11"/>
      <c r="HCC156" s="8"/>
      <c r="HCD156" s="9"/>
      <c r="HCI156" s="11"/>
      <c r="HCJ156" s="8"/>
      <c r="HCK156" s="9"/>
      <c r="HCP156" s="11"/>
      <c r="HCQ156" s="8"/>
      <c r="HCR156" s="9"/>
      <c r="HCW156" s="11"/>
      <c r="HCX156" s="8"/>
      <c r="HCY156" s="9"/>
      <c r="HDD156" s="11"/>
      <c r="HDE156" s="8"/>
      <c r="HDF156" s="9"/>
      <c r="HDK156" s="11"/>
      <c r="HDL156" s="8"/>
      <c r="HDM156" s="9"/>
      <c r="HDR156" s="11"/>
      <c r="HDS156" s="8"/>
      <c r="HDT156" s="9"/>
      <c r="HDY156" s="11"/>
      <c r="HDZ156" s="8"/>
      <c r="HEA156" s="9"/>
      <c r="HEF156" s="11"/>
      <c r="HEG156" s="8"/>
      <c r="HEH156" s="9"/>
      <c r="HEM156" s="11"/>
      <c r="HEN156" s="8"/>
      <c r="HEO156" s="9"/>
      <c r="HET156" s="11"/>
      <c r="HEU156" s="8"/>
      <c r="HEV156" s="9"/>
      <c r="HFA156" s="11"/>
      <c r="HFB156" s="8"/>
      <c r="HFC156" s="9"/>
      <c r="HFH156" s="11"/>
      <c r="HFI156" s="8"/>
      <c r="HFJ156" s="9"/>
      <c r="HFO156" s="11"/>
      <c r="HFP156" s="8"/>
      <c r="HFQ156" s="9"/>
      <c r="HFV156" s="11"/>
      <c r="HFW156" s="8"/>
      <c r="HFX156" s="9"/>
      <c r="HGC156" s="11"/>
      <c r="HGD156" s="8"/>
      <c r="HGE156" s="9"/>
      <c r="HGJ156" s="11"/>
      <c r="HGK156" s="8"/>
      <c r="HGL156" s="9"/>
      <c r="HGQ156" s="11"/>
      <c r="HGR156" s="8"/>
      <c r="HGS156" s="9"/>
      <c r="HGX156" s="11"/>
      <c r="HGY156" s="8"/>
      <c r="HGZ156" s="9"/>
      <c r="HHE156" s="11"/>
      <c r="HHF156" s="8"/>
      <c r="HHG156" s="9"/>
      <c r="HHL156" s="11"/>
      <c r="HHM156" s="8"/>
      <c r="HHN156" s="9"/>
      <c r="HHS156" s="11"/>
      <c r="HHT156" s="8"/>
      <c r="HHU156" s="9"/>
      <c r="HHZ156" s="11"/>
      <c r="HIA156" s="8"/>
      <c r="HIB156" s="9"/>
      <c r="HIG156" s="11"/>
      <c r="HIH156" s="8"/>
      <c r="HII156" s="9"/>
      <c r="HIN156" s="11"/>
      <c r="HIO156" s="8"/>
      <c r="HIP156" s="9"/>
      <c r="HIU156" s="11"/>
      <c r="HIV156" s="8"/>
      <c r="HIW156" s="9"/>
      <c r="HJB156" s="11"/>
      <c r="HJC156" s="8"/>
      <c r="HJD156" s="9"/>
      <c r="HJI156" s="11"/>
      <c r="HJJ156" s="8"/>
      <c r="HJK156" s="9"/>
      <c r="HJP156" s="11"/>
      <c r="HJQ156" s="8"/>
      <c r="HJR156" s="9"/>
      <c r="HJW156" s="11"/>
      <c r="HJX156" s="8"/>
      <c r="HJY156" s="9"/>
      <c r="HKD156" s="11"/>
      <c r="HKE156" s="8"/>
      <c r="HKF156" s="9"/>
      <c r="HKK156" s="11"/>
      <c r="HKL156" s="8"/>
      <c r="HKM156" s="9"/>
      <c r="HKR156" s="11"/>
      <c r="HKS156" s="8"/>
      <c r="HKT156" s="9"/>
      <c r="HKY156" s="11"/>
      <c r="HKZ156" s="8"/>
      <c r="HLA156" s="9"/>
      <c r="HLF156" s="11"/>
      <c r="HLG156" s="8"/>
      <c r="HLH156" s="9"/>
      <c r="HLM156" s="11"/>
      <c r="HLN156" s="8"/>
      <c r="HLO156" s="9"/>
      <c r="HLT156" s="11"/>
      <c r="HLU156" s="8"/>
      <c r="HLV156" s="9"/>
      <c r="HMA156" s="11"/>
      <c r="HMB156" s="8"/>
      <c r="HMC156" s="9"/>
      <c r="HMH156" s="11"/>
      <c r="HMI156" s="8"/>
      <c r="HMJ156" s="9"/>
      <c r="HMO156" s="11"/>
      <c r="HMP156" s="8"/>
      <c r="HMQ156" s="9"/>
      <c r="HMV156" s="11"/>
      <c r="HMW156" s="8"/>
      <c r="HMX156" s="9"/>
      <c r="HNC156" s="11"/>
      <c r="HND156" s="8"/>
      <c r="HNE156" s="9"/>
      <c r="HNJ156" s="11"/>
      <c r="HNK156" s="8"/>
      <c r="HNL156" s="9"/>
      <c r="HNQ156" s="11"/>
      <c r="HNR156" s="8"/>
      <c r="HNS156" s="9"/>
      <c r="HNX156" s="11"/>
      <c r="HNY156" s="8"/>
      <c r="HNZ156" s="9"/>
      <c r="HOE156" s="11"/>
      <c r="HOF156" s="8"/>
      <c r="HOG156" s="9"/>
      <c r="HOL156" s="11"/>
      <c r="HOM156" s="8"/>
      <c r="HON156" s="9"/>
      <c r="HOS156" s="11"/>
      <c r="HOT156" s="8"/>
      <c r="HOU156" s="9"/>
      <c r="HOZ156" s="11"/>
      <c r="HPA156" s="8"/>
      <c r="HPB156" s="9"/>
      <c r="HPG156" s="11"/>
      <c r="HPH156" s="8"/>
      <c r="HPI156" s="9"/>
      <c r="HPN156" s="11"/>
      <c r="HPO156" s="8"/>
      <c r="HPP156" s="9"/>
      <c r="HPU156" s="11"/>
      <c r="HPV156" s="8"/>
      <c r="HPW156" s="9"/>
      <c r="HQB156" s="11"/>
      <c r="HQC156" s="8"/>
      <c r="HQD156" s="9"/>
      <c r="HQI156" s="11"/>
      <c r="HQJ156" s="8"/>
      <c r="HQK156" s="9"/>
      <c r="HQP156" s="11"/>
      <c r="HQQ156" s="8"/>
      <c r="HQR156" s="9"/>
      <c r="HQW156" s="11"/>
      <c r="HQX156" s="8"/>
      <c r="HQY156" s="9"/>
      <c r="HRD156" s="11"/>
      <c r="HRE156" s="8"/>
      <c r="HRF156" s="9"/>
      <c r="HRK156" s="11"/>
      <c r="HRL156" s="8"/>
      <c r="HRM156" s="9"/>
      <c r="HRR156" s="11"/>
      <c r="HRS156" s="8"/>
      <c r="HRT156" s="9"/>
      <c r="HRY156" s="11"/>
      <c r="HRZ156" s="8"/>
      <c r="HSA156" s="9"/>
      <c r="HSF156" s="11"/>
      <c r="HSG156" s="8"/>
      <c r="HSH156" s="9"/>
      <c r="HSM156" s="11"/>
      <c r="HSN156" s="8"/>
      <c r="HSO156" s="9"/>
      <c r="HST156" s="11"/>
      <c r="HSU156" s="8"/>
      <c r="HSV156" s="9"/>
      <c r="HTA156" s="11"/>
      <c r="HTB156" s="8"/>
      <c r="HTC156" s="9"/>
      <c r="HTH156" s="11"/>
      <c r="HTI156" s="8"/>
      <c r="HTJ156" s="9"/>
      <c r="HTO156" s="11"/>
      <c r="HTP156" s="8"/>
      <c r="HTQ156" s="9"/>
      <c r="HTV156" s="11"/>
      <c r="HTW156" s="8"/>
      <c r="HTX156" s="9"/>
      <c r="HUC156" s="11"/>
      <c r="HUD156" s="8"/>
      <c r="HUE156" s="9"/>
      <c r="HUJ156" s="11"/>
      <c r="HUK156" s="8"/>
      <c r="HUL156" s="9"/>
      <c r="HUQ156" s="11"/>
      <c r="HUR156" s="8"/>
      <c r="HUS156" s="9"/>
      <c r="HUX156" s="11"/>
      <c r="HUY156" s="8"/>
      <c r="HUZ156" s="9"/>
      <c r="HVE156" s="11"/>
      <c r="HVF156" s="8"/>
      <c r="HVG156" s="9"/>
      <c r="HVL156" s="11"/>
      <c r="HVM156" s="8"/>
      <c r="HVN156" s="9"/>
      <c r="HVS156" s="11"/>
      <c r="HVT156" s="8"/>
      <c r="HVU156" s="9"/>
      <c r="HVZ156" s="11"/>
      <c r="HWA156" s="8"/>
      <c r="HWB156" s="9"/>
      <c r="HWG156" s="11"/>
      <c r="HWH156" s="8"/>
      <c r="HWI156" s="9"/>
      <c r="HWN156" s="11"/>
      <c r="HWO156" s="8"/>
      <c r="HWP156" s="9"/>
      <c r="HWU156" s="11"/>
      <c r="HWV156" s="8"/>
      <c r="HWW156" s="9"/>
      <c r="HXB156" s="11"/>
      <c r="HXC156" s="8"/>
      <c r="HXD156" s="9"/>
      <c r="HXI156" s="11"/>
      <c r="HXJ156" s="8"/>
      <c r="HXK156" s="9"/>
      <c r="HXP156" s="11"/>
      <c r="HXQ156" s="8"/>
      <c r="HXR156" s="9"/>
      <c r="HXW156" s="11"/>
      <c r="HXX156" s="8"/>
      <c r="HXY156" s="9"/>
      <c r="HYD156" s="11"/>
      <c r="HYE156" s="8"/>
      <c r="HYF156" s="9"/>
      <c r="HYK156" s="11"/>
      <c r="HYL156" s="8"/>
      <c r="HYM156" s="9"/>
      <c r="HYR156" s="11"/>
      <c r="HYS156" s="8"/>
      <c r="HYT156" s="9"/>
      <c r="HYY156" s="11"/>
      <c r="HYZ156" s="8"/>
      <c r="HZA156" s="9"/>
      <c r="HZF156" s="11"/>
      <c r="HZG156" s="8"/>
      <c r="HZH156" s="9"/>
      <c r="HZM156" s="11"/>
      <c r="HZN156" s="8"/>
      <c r="HZO156" s="9"/>
      <c r="HZT156" s="11"/>
      <c r="HZU156" s="8"/>
      <c r="HZV156" s="9"/>
      <c r="IAA156" s="11"/>
      <c r="IAB156" s="8"/>
      <c r="IAC156" s="9"/>
      <c r="IAH156" s="11"/>
      <c r="IAI156" s="8"/>
      <c r="IAJ156" s="9"/>
      <c r="IAO156" s="11"/>
      <c r="IAP156" s="8"/>
      <c r="IAQ156" s="9"/>
      <c r="IAV156" s="11"/>
      <c r="IAW156" s="8"/>
      <c r="IAX156" s="9"/>
      <c r="IBC156" s="11"/>
      <c r="IBD156" s="8"/>
      <c r="IBE156" s="9"/>
      <c r="IBJ156" s="11"/>
      <c r="IBK156" s="8"/>
      <c r="IBL156" s="9"/>
      <c r="IBQ156" s="11"/>
      <c r="IBR156" s="8"/>
      <c r="IBS156" s="9"/>
      <c r="IBX156" s="11"/>
      <c r="IBY156" s="8"/>
      <c r="IBZ156" s="9"/>
      <c r="ICE156" s="11"/>
      <c r="ICF156" s="8"/>
      <c r="ICG156" s="9"/>
      <c r="ICL156" s="11"/>
      <c r="ICM156" s="8"/>
      <c r="ICN156" s="9"/>
      <c r="ICS156" s="11"/>
      <c r="ICT156" s="8"/>
      <c r="ICU156" s="9"/>
      <c r="ICZ156" s="11"/>
      <c r="IDA156" s="8"/>
      <c r="IDB156" s="9"/>
      <c r="IDG156" s="11"/>
      <c r="IDH156" s="8"/>
      <c r="IDI156" s="9"/>
      <c r="IDN156" s="11"/>
      <c r="IDO156" s="8"/>
      <c r="IDP156" s="9"/>
      <c r="IDU156" s="11"/>
      <c r="IDV156" s="8"/>
      <c r="IDW156" s="9"/>
      <c r="IEB156" s="11"/>
      <c r="IEC156" s="8"/>
      <c r="IED156" s="9"/>
      <c r="IEI156" s="11"/>
      <c r="IEJ156" s="8"/>
      <c r="IEK156" s="9"/>
      <c r="IEP156" s="11"/>
      <c r="IEQ156" s="8"/>
      <c r="IER156" s="9"/>
      <c r="IEW156" s="11"/>
      <c r="IEX156" s="8"/>
      <c r="IEY156" s="9"/>
      <c r="IFD156" s="11"/>
      <c r="IFE156" s="8"/>
      <c r="IFF156" s="9"/>
      <c r="IFK156" s="11"/>
      <c r="IFL156" s="8"/>
      <c r="IFM156" s="9"/>
      <c r="IFR156" s="11"/>
      <c r="IFS156" s="8"/>
      <c r="IFT156" s="9"/>
      <c r="IFY156" s="11"/>
      <c r="IFZ156" s="8"/>
      <c r="IGA156" s="9"/>
      <c r="IGF156" s="11"/>
      <c r="IGG156" s="8"/>
      <c r="IGH156" s="9"/>
      <c r="IGM156" s="11"/>
      <c r="IGN156" s="8"/>
      <c r="IGO156" s="9"/>
      <c r="IGT156" s="11"/>
      <c r="IGU156" s="8"/>
      <c r="IGV156" s="9"/>
      <c r="IHA156" s="11"/>
      <c r="IHB156" s="8"/>
      <c r="IHC156" s="9"/>
      <c r="IHH156" s="11"/>
      <c r="IHI156" s="8"/>
      <c r="IHJ156" s="9"/>
      <c r="IHO156" s="11"/>
      <c r="IHP156" s="8"/>
      <c r="IHQ156" s="9"/>
      <c r="IHV156" s="11"/>
      <c r="IHW156" s="8"/>
      <c r="IHX156" s="9"/>
      <c r="IIC156" s="11"/>
      <c r="IID156" s="8"/>
      <c r="IIE156" s="9"/>
      <c r="IIJ156" s="11"/>
      <c r="IIK156" s="8"/>
      <c r="IIL156" s="9"/>
      <c r="IIQ156" s="11"/>
      <c r="IIR156" s="8"/>
      <c r="IIS156" s="9"/>
      <c r="IIX156" s="11"/>
      <c r="IIY156" s="8"/>
      <c r="IIZ156" s="9"/>
      <c r="IJE156" s="11"/>
      <c r="IJF156" s="8"/>
      <c r="IJG156" s="9"/>
      <c r="IJL156" s="11"/>
      <c r="IJM156" s="8"/>
      <c r="IJN156" s="9"/>
      <c r="IJS156" s="11"/>
      <c r="IJT156" s="8"/>
      <c r="IJU156" s="9"/>
      <c r="IJZ156" s="11"/>
      <c r="IKA156" s="8"/>
      <c r="IKB156" s="9"/>
      <c r="IKG156" s="11"/>
      <c r="IKH156" s="8"/>
      <c r="IKI156" s="9"/>
      <c r="IKN156" s="11"/>
      <c r="IKO156" s="8"/>
      <c r="IKP156" s="9"/>
      <c r="IKU156" s="11"/>
      <c r="IKV156" s="8"/>
      <c r="IKW156" s="9"/>
      <c r="ILB156" s="11"/>
      <c r="ILC156" s="8"/>
      <c r="ILD156" s="9"/>
      <c r="ILI156" s="11"/>
      <c r="ILJ156" s="8"/>
      <c r="ILK156" s="9"/>
      <c r="ILP156" s="11"/>
      <c r="ILQ156" s="8"/>
      <c r="ILR156" s="9"/>
      <c r="ILW156" s="11"/>
      <c r="ILX156" s="8"/>
      <c r="ILY156" s="9"/>
      <c r="IMD156" s="11"/>
      <c r="IME156" s="8"/>
      <c r="IMF156" s="9"/>
      <c r="IMK156" s="11"/>
      <c r="IML156" s="8"/>
      <c r="IMM156" s="9"/>
      <c r="IMR156" s="11"/>
      <c r="IMS156" s="8"/>
      <c r="IMT156" s="9"/>
      <c r="IMY156" s="11"/>
      <c r="IMZ156" s="8"/>
      <c r="INA156" s="9"/>
      <c r="INF156" s="11"/>
      <c r="ING156" s="8"/>
      <c r="INH156" s="9"/>
      <c r="INM156" s="11"/>
      <c r="INN156" s="8"/>
      <c r="INO156" s="9"/>
      <c r="INT156" s="11"/>
      <c r="INU156" s="8"/>
      <c r="INV156" s="9"/>
      <c r="IOA156" s="11"/>
      <c r="IOB156" s="8"/>
      <c r="IOC156" s="9"/>
      <c r="IOH156" s="11"/>
      <c r="IOI156" s="8"/>
      <c r="IOJ156" s="9"/>
      <c r="IOO156" s="11"/>
      <c r="IOP156" s="8"/>
      <c r="IOQ156" s="9"/>
      <c r="IOV156" s="11"/>
      <c r="IOW156" s="8"/>
      <c r="IOX156" s="9"/>
      <c r="IPC156" s="11"/>
      <c r="IPD156" s="8"/>
      <c r="IPE156" s="9"/>
      <c r="IPJ156" s="11"/>
      <c r="IPK156" s="8"/>
      <c r="IPL156" s="9"/>
      <c r="IPQ156" s="11"/>
      <c r="IPR156" s="8"/>
      <c r="IPS156" s="9"/>
      <c r="IPX156" s="11"/>
      <c r="IPY156" s="8"/>
      <c r="IPZ156" s="9"/>
      <c r="IQE156" s="11"/>
      <c r="IQF156" s="8"/>
      <c r="IQG156" s="9"/>
      <c r="IQL156" s="11"/>
      <c r="IQM156" s="8"/>
      <c r="IQN156" s="9"/>
      <c r="IQS156" s="11"/>
      <c r="IQT156" s="8"/>
      <c r="IQU156" s="9"/>
      <c r="IQZ156" s="11"/>
      <c r="IRA156" s="8"/>
      <c r="IRB156" s="9"/>
      <c r="IRG156" s="11"/>
      <c r="IRH156" s="8"/>
      <c r="IRI156" s="9"/>
      <c r="IRN156" s="11"/>
      <c r="IRO156" s="8"/>
      <c r="IRP156" s="9"/>
      <c r="IRU156" s="11"/>
      <c r="IRV156" s="8"/>
      <c r="IRW156" s="9"/>
      <c r="ISB156" s="11"/>
      <c r="ISC156" s="8"/>
      <c r="ISD156" s="9"/>
      <c r="ISI156" s="11"/>
      <c r="ISJ156" s="8"/>
      <c r="ISK156" s="9"/>
      <c r="ISP156" s="11"/>
      <c r="ISQ156" s="8"/>
      <c r="ISR156" s="9"/>
      <c r="ISW156" s="11"/>
      <c r="ISX156" s="8"/>
      <c r="ISY156" s="9"/>
      <c r="ITD156" s="11"/>
      <c r="ITE156" s="8"/>
      <c r="ITF156" s="9"/>
      <c r="ITK156" s="11"/>
      <c r="ITL156" s="8"/>
      <c r="ITM156" s="9"/>
      <c r="ITR156" s="11"/>
      <c r="ITS156" s="8"/>
      <c r="ITT156" s="9"/>
      <c r="ITY156" s="11"/>
      <c r="ITZ156" s="8"/>
      <c r="IUA156" s="9"/>
      <c r="IUF156" s="11"/>
      <c r="IUG156" s="8"/>
      <c r="IUH156" s="9"/>
      <c r="IUM156" s="11"/>
      <c r="IUN156" s="8"/>
      <c r="IUO156" s="9"/>
      <c r="IUT156" s="11"/>
      <c r="IUU156" s="8"/>
      <c r="IUV156" s="9"/>
      <c r="IVA156" s="11"/>
      <c r="IVB156" s="8"/>
      <c r="IVC156" s="9"/>
      <c r="IVH156" s="11"/>
      <c r="IVI156" s="8"/>
      <c r="IVJ156" s="9"/>
      <c r="IVO156" s="11"/>
      <c r="IVP156" s="8"/>
      <c r="IVQ156" s="9"/>
      <c r="IVV156" s="11"/>
      <c r="IVW156" s="8"/>
      <c r="IVX156" s="9"/>
      <c r="IWC156" s="11"/>
      <c r="IWD156" s="8"/>
      <c r="IWE156" s="9"/>
      <c r="IWJ156" s="11"/>
      <c r="IWK156" s="8"/>
      <c r="IWL156" s="9"/>
      <c r="IWQ156" s="11"/>
      <c r="IWR156" s="8"/>
      <c r="IWS156" s="9"/>
      <c r="IWX156" s="11"/>
      <c r="IWY156" s="8"/>
      <c r="IWZ156" s="9"/>
      <c r="IXE156" s="11"/>
      <c r="IXF156" s="8"/>
      <c r="IXG156" s="9"/>
      <c r="IXL156" s="11"/>
      <c r="IXM156" s="8"/>
      <c r="IXN156" s="9"/>
      <c r="IXS156" s="11"/>
      <c r="IXT156" s="8"/>
      <c r="IXU156" s="9"/>
      <c r="IXZ156" s="11"/>
      <c r="IYA156" s="8"/>
      <c r="IYB156" s="9"/>
      <c r="IYG156" s="11"/>
      <c r="IYH156" s="8"/>
      <c r="IYI156" s="9"/>
      <c r="IYN156" s="11"/>
      <c r="IYO156" s="8"/>
      <c r="IYP156" s="9"/>
      <c r="IYU156" s="11"/>
      <c r="IYV156" s="8"/>
      <c r="IYW156" s="9"/>
      <c r="IZB156" s="11"/>
      <c r="IZC156" s="8"/>
      <c r="IZD156" s="9"/>
      <c r="IZI156" s="11"/>
      <c r="IZJ156" s="8"/>
      <c r="IZK156" s="9"/>
      <c r="IZP156" s="11"/>
      <c r="IZQ156" s="8"/>
      <c r="IZR156" s="9"/>
      <c r="IZW156" s="11"/>
      <c r="IZX156" s="8"/>
      <c r="IZY156" s="9"/>
      <c r="JAD156" s="11"/>
      <c r="JAE156" s="8"/>
      <c r="JAF156" s="9"/>
      <c r="JAK156" s="11"/>
      <c r="JAL156" s="8"/>
      <c r="JAM156" s="9"/>
      <c r="JAR156" s="11"/>
      <c r="JAS156" s="8"/>
      <c r="JAT156" s="9"/>
      <c r="JAY156" s="11"/>
      <c r="JAZ156" s="8"/>
      <c r="JBA156" s="9"/>
      <c r="JBF156" s="11"/>
      <c r="JBG156" s="8"/>
      <c r="JBH156" s="9"/>
      <c r="JBM156" s="11"/>
      <c r="JBN156" s="8"/>
      <c r="JBO156" s="9"/>
      <c r="JBT156" s="11"/>
      <c r="JBU156" s="8"/>
      <c r="JBV156" s="9"/>
      <c r="JCA156" s="11"/>
      <c r="JCB156" s="8"/>
      <c r="JCC156" s="9"/>
      <c r="JCH156" s="11"/>
      <c r="JCI156" s="8"/>
      <c r="JCJ156" s="9"/>
      <c r="JCO156" s="11"/>
      <c r="JCP156" s="8"/>
      <c r="JCQ156" s="9"/>
      <c r="JCV156" s="11"/>
      <c r="JCW156" s="8"/>
      <c r="JCX156" s="9"/>
      <c r="JDC156" s="11"/>
      <c r="JDD156" s="8"/>
      <c r="JDE156" s="9"/>
      <c r="JDJ156" s="11"/>
      <c r="JDK156" s="8"/>
      <c r="JDL156" s="9"/>
      <c r="JDQ156" s="11"/>
      <c r="JDR156" s="8"/>
      <c r="JDS156" s="9"/>
      <c r="JDX156" s="11"/>
      <c r="JDY156" s="8"/>
      <c r="JDZ156" s="9"/>
      <c r="JEE156" s="11"/>
      <c r="JEF156" s="8"/>
      <c r="JEG156" s="9"/>
      <c r="JEL156" s="11"/>
      <c r="JEM156" s="8"/>
      <c r="JEN156" s="9"/>
      <c r="JES156" s="11"/>
      <c r="JET156" s="8"/>
      <c r="JEU156" s="9"/>
      <c r="JEZ156" s="11"/>
      <c r="JFA156" s="8"/>
      <c r="JFB156" s="9"/>
      <c r="JFG156" s="11"/>
      <c r="JFH156" s="8"/>
      <c r="JFI156" s="9"/>
      <c r="JFN156" s="11"/>
      <c r="JFO156" s="8"/>
      <c r="JFP156" s="9"/>
      <c r="JFU156" s="11"/>
      <c r="JFV156" s="8"/>
      <c r="JFW156" s="9"/>
      <c r="JGB156" s="11"/>
      <c r="JGC156" s="8"/>
      <c r="JGD156" s="9"/>
      <c r="JGI156" s="11"/>
      <c r="JGJ156" s="8"/>
      <c r="JGK156" s="9"/>
      <c r="JGP156" s="11"/>
      <c r="JGQ156" s="8"/>
      <c r="JGR156" s="9"/>
      <c r="JGW156" s="11"/>
      <c r="JGX156" s="8"/>
      <c r="JGY156" s="9"/>
      <c r="JHD156" s="11"/>
      <c r="JHE156" s="8"/>
      <c r="JHF156" s="9"/>
      <c r="JHK156" s="11"/>
      <c r="JHL156" s="8"/>
      <c r="JHM156" s="9"/>
      <c r="JHR156" s="11"/>
      <c r="JHS156" s="8"/>
      <c r="JHT156" s="9"/>
      <c r="JHY156" s="11"/>
      <c r="JHZ156" s="8"/>
      <c r="JIA156" s="9"/>
      <c r="JIF156" s="11"/>
      <c r="JIG156" s="8"/>
      <c r="JIH156" s="9"/>
      <c r="JIM156" s="11"/>
      <c r="JIN156" s="8"/>
      <c r="JIO156" s="9"/>
      <c r="JIT156" s="11"/>
      <c r="JIU156" s="8"/>
      <c r="JIV156" s="9"/>
      <c r="JJA156" s="11"/>
      <c r="JJB156" s="8"/>
      <c r="JJC156" s="9"/>
      <c r="JJH156" s="11"/>
      <c r="JJI156" s="8"/>
      <c r="JJJ156" s="9"/>
      <c r="JJO156" s="11"/>
      <c r="JJP156" s="8"/>
      <c r="JJQ156" s="9"/>
      <c r="JJV156" s="11"/>
      <c r="JJW156" s="8"/>
      <c r="JJX156" s="9"/>
      <c r="JKC156" s="11"/>
      <c r="JKD156" s="8"/>
      <c r="JKE156" s="9"/>
      <c r="JKJ156" s="11"/>
      <c r="JKK156" s="8"/>
      <c r="JKL156" s="9"/>
      <c r="JKQ156" s="11"/>
      <c r="JKR156" s="8"/>
      <c r="JKS156" s="9"/>
      <c r="JKX156" s="11"/>
      <c r="JKY156" s="8"/>
      <c r="JKZ156" s="9"/>
      <c r="JLE156" s="11"/>
      <c r="JLF156" s="8"/>
      <c r="JLG156" s="9"/>
      <c r="JLL156" s="11"/>
      <c r="JLM156" s="8"/>
      <c r="JLN156" s="9"/>
      <c r="JLS156" s="11"/>
      <c r="JLT156" s="8"/>
      <c r="JLU156" s="9"/>
      <c r="JLZ156" s="11"/>
      <c r="JMA156" s="8"/>
      <c r="JMB156" s="9"/>
      <c r="JMG156" s="11"/>
      <c r="JMH156" s="8"/>
      <c r="JMI156" s="9"/>
      <c r="JMN156" s="11"/>
      <c r="JMO156" s="8"/>
      <c r="JMP156" s="9"/>
      <c r="JMU156" s="11"/>
      <c r="JMV156" s="8"/>
      <c r="JMW156" s="9"/>
      <c r="JNB156" s="11"/>
      <c r="JNC156" s="8"/>
      <c r="JND156" s="9"/>
      <c r="JNI156" s="11"/>
      <c r="JNJ156" s="8"/>
      <c r="JNK156" s="9"/>
      <c r="JNP156" s="11"/>
      <c r="JNQ156" s="8"/>
      <c r="JNR156" s="9"/>
      <c r="JNW156" s="11"/>
      <c r="JNX156" s="8"/>
      <c r="JNY156" s="9"/>
      <c r="JOD156" s="11"/>
      <c r="JOE156" s="8"/>
      <c r="JOF156" s="9"/>
      <c r="JOK156" s="11"/>
      <c r="JOL156" s="8"/>
      <c r="JOM156" s="9"/>
      <c r="JOR156" s="11"/>
      <c r="JOS156" s="8"/>
      <c r="JOT156" s="9"/>
      <c r="JOY156" s="11"/>
      <c r="JOZ156" s="8"/>
      <c r="JPA156" s="9"/>
      <c r="JPF156" s="11"/>
      <c r="JPG156" s="8"/>
      <c r="JPH156" s="9"/>
      <c r="JPM156" s="11"/>
      <c r="JPN156" s="8"/>
      <c r="JPO156" s="9"/>
      <c r="JPT156" s="11"/>
      <c r="JPU156" s="8"/>
      <c r="JPV156" s="9"/>
      <c r="JQA156" s="11"/>
      <c r="JQB156" s="8"/>
      <c r="JQC156" s="9"/>
      <c r="JQH156" s="11"/>
      <c r="JQI156" s="8"/>
      <c r="JQJ156" s="9"/>
      <c r="JQO156" s="11"/>
      <c r="JQP156" s="8"/>
      <c r="JQQ156" s="9"/>
      <c r="JQV156" s="11"/>
      <c r="JQW156" s="8"/>
      <c r="JQX156" s="9"/>
      <c r="JRC156" s="11"/>
      <c r="JRD156" s="8"/>
      <c r="JRE156" s="9"/>
      <c r="JRJ156" s="11"/>
      <c r="JRK156" s="8"/>
      <c r="JRL156" s="9"/>
      <c r="JRQ156" s="11"/>
      <c r="JRR156" s="8"/>
      <c r="JRS156" s="9"/>
      <c r="JRX156" s="11"/>
      <c r="JRY156" s="8"/>
      <c r="JRZ156" s="9"/>
      <c r="JSE156" s="11"/>
      <c r="JSF156" s="8"/>
      <c r="JSG156" s="9"/>
      <c r="JSL156" s="11"/>
      <c r="JSM156" s="8"/>
      <c r="JSN156" s="9"/>
      <c r="JSS156" s="11"/>
      <c r="JST156" s="8"/>
      <c r="JSU156" s="9"/>
      <c r="JSZ156" s="11"/>
      <c r="JTA156" s="8"/>
      <c r="JTB156" s="9"/>
      <c r="JTG156" s="11"/>
      <c r="JTH156" s="8"/>
      <c r="JTI156" s="9"/>
      <c r="JTN156" s="11"/>
      <c r="JTO156" s="8"/>
      <c r="JTP156" s="9"/>
      <c r="JTU156" s="11"/>
      <c r="JTV156" s="8"/>
      <c r="JTW156" s="9"/>
      <c r="JUB156" s="11"/>
      <c r="JUC156" s="8"/>
      <c r="JUD156" s="9"/>
      <c r="JUI156" s="11"/>
      <c r="JUJ156" s="8"/>
      <c r="JUK156" s="9"/>
      <c r="JUP156" s="11"/>
      <c r="JUQ156" s="8"/>
      <c r="JUR156" s="9"/>
      <c r="JUW156" s="11"/>
      <c r="JUX156" s="8"/>
      <c r="JUY156" s="9"/>
      <c r="JVD156" s="11"/>
      <c r="JVE156" s="8"/>
      <c r="JVF156" s="9"/>
      <c r="JVK156" s="11"/>
      <c r="JVL156" s="8"/>
      <c r="JVM156" s="9"/>
      <c r="JVR156" s="11"/>
      <c r="JVS156" s="8"/>
      <c r="JVT156" s="9"/>
      <c r="JVY156" s="11"/>
      <c r="JVZ156" s="8"/>
      <c r="JWA156" s="9"/>
      <c r="JWF156" s="11"/>
      <c r="JWG156" s="8"/>
      <c r="JWH156" s="9"/>
      <c r="JWM156" s="11"/>
      <c r="JWN156" s="8"/>
      <c r="JWO156" s="9"/>
      <c r="JWT156" s="11"/>
      <c r="JWU156" s="8"/>
      <c r="JWV156" s="9"/>
      <c r="JXA156" s="11"/>
      <c r="JXB156" s="8"/>
      <c r="JXC156" s="9"/>
      <c r="JXH156" s="11"/>
      <c r="JXI156" s="8"/>
      <c r="JXJ156" s="9"/>
      <c r="JXO156" s="11"/>
      <c r="JXP156" s="8"/>
      <c r="JXQ156" s="9"/>
      <c r="JXV156" s="11"/>
      <c r="JXW156" s="8"/>
      <c r="JXX156" s="9"/>
      <c r="JYC156" s="11"/>
      <c r="JYD156" s="8"/>
      <c r="JYE156" s="9"/>
      <c r="JYJ156" s="11"/>
      <c r="JYK156" s="8"/>
      <c r="JYL156" s="9"/>
      <c r="JYQ156" s="11"/>
      <c r="JYR156" s="8"/>
      <c r="JYS156" s="9"/>
      <c r="JYX156" s="11"/>
      <c r="JYY156" s="8"/>
      <c r="JYZ156" s="9"/>
      <c r="JZE156" s="11"/>
      <c r="JZF156" s="8"/>
      <c r="JZG156" s="9"/>
      <c r="JZL156" s="11"/>
      <c r="JZM156" s="8"/>
      <c r="JZN156" s="9"/>
      <c r="JZS156" s="11"/>
      <c r="JZT156" s="8"/>
      <c r="JZU156" s="9"/>
      <c r="JZZ156" s="11"/>
      <c r="KAA156" s="8"/>
      <c r="KAB156" s="9"/>
      <c r="KAG156" s="11"/>
      <c r="KAH156" s="8"/>
      <c r="KAI156" s="9"/>
      <c r="KAN156" s="11"/>
      <c r="KAO156" s="8"/>
      <c r="KAP156" s="9"/>
      <c r="KAU156" s="11"/>
      <c r="KAV156" s="8"/>
      <c r="KAW156" s="9"/>
      <c r="KBB156" s="11"/>
      <c r="KBC156" s="8"/>
      <c r="KBD156" s="9"/>
      <c r="KBI156" s="11"/>
      <c r="KBJ156" s="8"/>
      <c r="KBK156" s="9"/>
      <c r="KBP156" s="11"/>
      <c r="KBQ156" s="8"/>
      <c r="KBR156" s="9"/>
      <c r="KBW156" s="11"/>
      <c r="KBX156" s="8"/>
      <c r="KBY156" s="9"/>
      <c r="KCD156" s="11"/>
      <c r="KCE156" s="8"/>
      <c r="KCF156" s="9"/>
      <c r="KCK156" s="11"/>
      <c r="KCL156" s="8"/>
      <c r="KCM156" s="9"/>
      <c r="KCR156" s="11"/>
      <c r="KCS156" s="8"/>
      <c r="KCT156" s="9"/>
      <c r="KCY156" s="11"/>
      <c r="KCZ156" s="8"/>
      <c r="KDA156" s="9"/>
      <c r="KDF156" s="11"/>
      <c r="KDG156" s="8"/>
      <c r="KDH156" s="9"/>
      <c r="KDM156" s="11"/>
      <c r="KDN156" s="8"/>
      <c r="KDO156" s="9"/>
      <c r="KDT156" s="11"/>
      <c r="KDU156" s="8"/>
      <c r="KDV156" s="9"/>
      <c r="KEA156" s="11"/>
      <c r="KEB156" s="8"/>
      <c r="KEC156" s="9"/>
      <c r="KEH156" s="11"/>
      <c r="KEI156" s="8"/>
      <c r="KEJ156" s="9"/>
      <c r="KEO156" s="11"/>
      <c r="KEP156" s="8"/>
      <c r="KEQ156" s="9"/>
      <c r="KEV156" s="11"/>
      <c r="KEW156" s="8"/>
      <c r="KEX156" s="9"/>
      <c r="KFC156" s="11"/>
      <c r="KFD156" s="8"/>
      <c r="KFE156" s="9"/>
      <c r="KFJ156" s="11"/>
      <c r="KFK156" s="8"/>
      <c r="KFL156" s="9"/>
      <c r="KFQ156" s="11"/>
      <c r="KFR156" s="8"/>
      <c r="KFS156" s="9"/>
      <c r="KFX156" s="11"/>
      <c r="KFY156" s="8"/>
      <c r="KFZ156" s="9"/>
      <c r="KGE156" s="11"/>
      <c r="KGF156" s="8"/>
      <c r="KGG156" s="9"/>
      <c r="KGL156" s="11"/>
      <c r="KGM156" s="8"/>
      <c r="KGN156" s="9"/>
      <c r="KGS156" s="11"/>
      <c r="KGT156" s="8"/>
      <c r="KGU156" s="9"/>
      <c r="KGZ156" s="11"/>
      <c r="KHA156" s="8"/>
      <c r="KHB156" s="9"/>
      <c r="KHG156" s="11"/>
      <c r="KHH156" s="8"/>
      <c r="KHI156" s="9"/>
      <c r="KHN156" s="11"/>
      <c r="KHO156" s="8"/>
      <c r="KHP156" s="9"/>
      <c r="KHU156" s="11"/>
      <c r="KHV156" s="8"/>
      <c r="KHW156" s="9"/>
      <c r="KIB156" s="11"/>
      <c r="KIC156" s="8"/>
      <c r="KID156" s="9"/>
      <c r="KII156" s="11"/>
      <c r="KIJ156" s="8"/>
      <c r="KIK156" s="9"/>
      <c r="KIP156" s="11"/>
      <c r="KIQ156" s="8"/>
      <c r="KIR156" s="9"/>
      <c r="KIW156" s="11"/>
      <c r="KIX156" s="8"/>
      <c r="KIY156" s="9"/>
      <c r="KJD156" s="11"/>
      <c r="KJE156" s="8"/>
      <c r="KJF156" s="9"/>
      <c r="KJK156" s="11"/>
      <c r="KJL156" s="8"/>
      <c r="KJM156" s="9"/>
      <c r="KJR156" s="11"/>
      <c r="KJS156" s="8"/>
      <c r="KJT156" s="9"/>
      <c r="KJY156" s="11"/>
      <c r="KJZ156" s="8"/>
      <c r="KKA156" s="9"/>
      <c r="KKF156" s="11"/>
      <c r="KKG156" s="8"/>
      <c r="KKH156" s="9"/>
      <c r="KKM156" s="11"/>
      <c r="KKN156" s="8"/>
      <c r="KKO156" s="9"/>
      <c r="KKT156" s="11"/>
      <c r="KKU156" s="8"/>
      <c r="KKV156" s="9"/>
      <c r="KLA156" s="11"/>
      <c r="KLB156" s="8"/>
      <c r="KLC156" s="9"/>
      <c r="KLH156" s="11"/>
      <c r="KLI156" s="8"/>
      <c r="KLJ156" s="9"/>
      <c r="KLO156" s="11"/>
      <c r="KLP156" s="8"/>
      <c r="KLQ156" s="9"/>
      <c r="KLV156" s="11"/>
      <c r="KLW156" s="8"/>
      <c r="KLX156" s="9"/>
      <c r="KMC156" s="11"/>
      <c r="KMD156" s="8"/>
      <c r="KME156" s="9"/>
      <c r="KMJ156" s="11"/>
      <c r="KMK156" s="8"/>
      <c r="KML156" s="9"/>
      <c r="KMQ156" s="11"/>
      <c r="KMR156" s="8"/>
      <c r="KMS156" s="9"/>
      <c r="KMX156" s="11"/>
      <c r="KMY156" s="8"/>
      <c r="KMZ156" s="9"/>
      <c r="KNE156" s="11"/>
      <c r="KNF156" s="8"/>
      <c r="KNG156" s="9"/>
      <c r="KNL156" s="11"/>
      <c r="KNM156" s="8"/>
      <c r="KNN156" s="9"/>
      <c r="KNS156" s="11"/>
      <c r="KNT156" s="8"/>
      <c r="KNU156" s="9"/>
      <c r="KNZ156" s="11"/>
      <c r="KOA156" s="8"/>
      <c r="KOB156" s="9"/>
      <c r="KOG156" s="11"/>
      <c r="KOH156" s="8"/>
      <c r="KOI156" s="9"/>
      <c r="KON156" s="11"/>
      <c r="KOO156" s="8"/>
      <c r="KOP156" s="9"/>
      <c r="KOU156" s="11"/>
      <c r="KOV156" s="8"/>
      <c r="KOW156" s="9"/>
      <c r="KPB156" s="11"/>
      <c r="KPC156" s="8"/>
      <c r="KPD156" s="9"/>
      <c r="KPI156" s="11"/>
      <c r="KPJ156" s="8"/>
      <c r="KPK156" s="9"/>
      <c r="KPP156" s="11"/>
      <c r="KPQ156" s="8"/>
      <c r="KPR156" s="9"/>
      <c r="KPW156" s="11"/>
      <c r="KPX156" s="8"/>
      <c r="KPY156" s="9"/>
      <c r="KQD156" s="11"/>
      <c r="KQE156" s="8"/>
      <c r="KQF156" s="9"/>
      <c r="KQK156" s="11"/>
      <c r="KQL156" s="8"/>
      <c r="KQM156" s="9"/>
      <c r="KQR156" s="11"/>
      <c r="KQS156" s="8"/>
      <c r="KQT156" s="9"/>
      <c r="KQY156" s="11"/>
      <c r="KQZ156" s="8"/>
      <c r="KRA156" s="9"/>
      <c r="KRF156" s="11"/>
      <c r="KRG156" s="8"/>
      <c r="KRH156" s="9"/>
      <c r="KRM156" s="11"/>
      <c r="KRN156" s="8"/>
      <c r="KRO156" s="9"/>
      <c r="KRT156" s="11"/>
      <c r="KRU156" s="8"/>
      <c r="KRV156" s="9"/>
      <c r="KSA156" s="11"/>
      <c r="KSB156" s="8"/>
      <c r="KSC156" s="9"/>
      <c r="KSH156" s="11"/>
      <c r="KSI156" s="8"/>
      <c r="KSJ156" s="9"/>
      <c r="KSO156" s="11"/>
      <c r="KSP156" s="8"/>
      <c r="KSQ156" s="9"/>
      <c r="KSV156" s="11"/>
      <c r="KSW156" s="8"/>
      <c r="KSX156" s="9"/>
      <c r="KTC156" s="11"/>
      <c r="KTD156" s="8"/>
      <c r="KTE156" s="9"/>
      <c r="KTJ156" s="11"/>
      <c r="KTK156" s="8"/>
      <c r="KTL156" s="9"/>
      <c r="KTQ156" s="11"/>
      <c r="KTR156" s="8"/>
      <c r="KTS156" s="9"/>
      <c r="KTX156" s="11"/>
      <c r="KTY156" s="8"/>
      <c r="KTZ156" s="9"/>
      <c r="KUE156" s="11"/>
      <c r="KUF156" s="8"/>
      <c r="KUG156" s="9"/>
      <c r="KUL156" s="11"/>
      <c r="KUM156" s="8"/>
      <c r="KUN156" s="9"/>
      <c r="KUS156" s="11"/>
      <c r="KUT156" s="8"/>
      <c r="KUU156" s="9"/>
      <c r="KUZ156" s="11"/>
      <c r="KVA156" s="8"/>
      <c r="KVB156" s="9"/>
      <c r="KVG156" s="11"/>
      <c r="KVH156" s="8"/>
      <c r="KVI156" s="9"/>
      <c r="KVN156" s="11"/>
      <c r="KVO156" s="8"/>
      <c r="KVP156" s="9"/>
      <c r="KVU156" s="11"/>
      <c r="KVV156" s="8"/>
      <c r="KVW156" s="9"/>
      <c r="KWB156" s="11"/>
      <c r="KWC156" s="8"/>
      <c r="KWD156" s="9"/>
      <c r="KWI156" s="11"/>
      <c r="KWJ156" s="8"/>
      <c r="KWK156" s="9"/>
      <c r="KWP156" s="11"/>
      <c r="KWQ156" s="8"/>
      <c r="KWR156" s="9"/>
      <c r="KWW156" s="11"/>
      <c r="KWX156" s="8"/>
      <c r="KWY156" s="9"/>
      <c r="KXD156" s="11"/>
      <c r="KXE156" s="8"/>
      <c r="KXF156" s="9"/>
      <c r="KXK156" s="11"/>
      <c r="KXL156" s="8"/>
      <c r="KXM156" s="9"/>
      <c r="KXR156" s="11"/>
      <c r="KXS156" s="8"/>
      <c r="KXT156" s="9"/>
      <c r="KXY156" s="11"/>
      <c r="KXZ156" s="8"/>
      <c r="KYA156" s="9"/>
      <c r="KYF156" s="11"/>
      <c r="KYG156" s="8"/>
      <c r="KYH156" s="9"/>
      <c r="KYM156" s="11"/>
      <c r="KYN156" s="8"/>
      <c r="KYO156" s="9"/>
      <c r="KYT156" s="11"/>
      <c r="KYU156" s="8"/>
      <c r="KYV156" s="9"/>
      <c r="KZA156" s="11"/>
      <c r="KZB156" s="8"/>
      <c r="KZC156" s="9"/>
      <c r="KZH156" s="11"/>
      <c r="KZI156" s="8"/>
      <c r="KZJ156" s="9"/>
      <c r="KZO156" s="11"/>
      <c r="KZP156" s="8"/>
      <c r="KZQ156" s="9"/>
      <c r="KZV156" s="11"/>
      <c r="KZW156" s="8"/>
      <c r="KZX156" s="9"/>
      <c r="LAC156" s="11"/>
      <c r="LAD156" s="8"/>
      <c r="LAE156" s="9"/>
      <c r="LAJ156" s="11"/>
      <c r="LAK156" s="8"/>
      <c r="LAL156" s="9"/>
      <c r="LAQ156" s="11"/>
      <c r="LAR156" s="8"/>
      <c r="LAS156" s="9"/>
      <c r="LAX156" s="11"/>
      <c r="LAY156" s="8"/>
      <c r="LAZ156" s="9"/>
      <c r="LBE156" s="11"/>
      <c r="LBF156" s="8"/>
      <c r="LBG156" s="9"/>
      <c r="LBL156" s="11"/>
      <c r="LBM156" s="8"/>
      <c r="LBN156" s="9"/>
      <c r="LBS156" s="11"/>
      <c r="LBT156" s="8"/>
      <c r="LBU156" s="9"/>
      <c r="LBZ156" s="11"/>
      <c r="LCA156" s="8"/>
      <c r="LCB156" s="9"/>
      <c r="LCG156" s="11"/>
      <c r="LCH156" s="8"/>
      <c r="LCI156" s="9"/>
      <c r="LCN156" s="11"/>
      <c r="LCO156" s="8"/>
      <c r="LCP156" s="9"/>
      <c r="LCU156" s="11"/>
      <c r="LCV156" s="8"/>
      <c r="LCW156" s="9"/>
      <c r="LDB156" s="11"/>
      <c r="LDC156" s="8"/>
      <c r="LDD156" s="9"/>
      <c r="LDI156" s="11"/>
      <c r="LDJ156" s="8"/>
      <c r="LDK156" s="9"/>
      <c r="LDP156" s="11"/>
      <c r="LDQ156" s="8"/>
      <c r="LDR156" s="9"/>
      <c r="LDW156" s="11"/>
      <c r="LDX156" s="8"/>
      <c r="LDY156" s="9"/>
      <c r="LED156" s="11"/>
      <c r="LEE156" s="8"/>
      <c r="LEF156" s="9"/>
      <c r="LEK156" s="11"/>
      <c r="LEL156" s="8"/>
      <c r="LEM156" s="9"/>
      <c r="LER156" s="11"/>
      <c r="LES156" s="8"/>
      <c r="LET156" s="9"/>
      <c r="LEY156" s="11"/>
      <c r="LEZ156" s="8"/>
      <c r="LFA156" s="9"/>
      <c r="LFF156" s="11"/>
      <c r="LFG156" s="8"/>
      <c r="LFH156" s="9"/>
      <c r="LFM156" s="11"/>
      <c r="LFN156" s="8"/>
      <c r="LFO156" s="9"/>
      <c r="LFT156" s="11"/>
      <c r="LFU156" s="8"/>
      <c r="LFV156" s="9"/>
      <c r="LGA156" s="11"/>
      <c r="LGB156" s="8"/>
      <c r="LGC156" s="9"/>
      <c r="LGH156" s="11"/>
      <c r="LGI156" s="8"/>
      <c r="LGJ156" s="9"/>
      <c r="LGO156" s="11"/>
      <c r="LGP156" s="8"/>
      <c r="LGQ156" s="9"/>
      <c r="LGV156" s="11"/>
      <c r="LGW156" s="8"/>
      <c r="LGX156" s="9"/>
      <c r="LHC156" s="11"/>
      <c r="LHD156" s="8"/>
      <c r="LHE156" s="9"/>
      <c r="LHJ156" s="11"/>
      <c r="LHK156" s="8"/>
      <c r="LHL156" s="9"/>
      <c r="LHQ156" s="11"/>
      <c r="LHR156" s="8"/>
      <c r="LHS156" s="9"/>
      <c r="LHX156" s="11"/>
      <c r="LHY156" s="8"/>
      <c r="LHZ156" s="9"/>
      <c r="LIE156" s="11"/>
      <c r="LIF156" s="8"/>
      <c r="LIG156" s="9"/>
      <c r="LIL156" s="11"/>
      <c r="LIM156" s="8"/>
      <c r="LIN156" s="9"/>
      <c r="LIS156" s="11"/>
      <c r="LIT156" s="8"/>
      <c r="LIU156" s="9"/>
      <c r="LIZ156" s="11"/>
      <c r="LJA156" s="8"/>
      <c r="LJB156" s="9"/>
      <c r="LJG156" s="11"/>
      <c r="LJH156" s="8"/>
      <c r="LJI156" s="9"/>
      <c r="LJN156" s="11"/>
      <c r="LJO156" s="8"/>
      <c r="LJP156" s="9"/>
      <c r="LJU156" s="11"/>
      <c r="LJV156" s="8"/>
      <c r="LJW156" s="9"/>
      <c r="LKB156" s="11"/>
      <c r="LKC156" s="8"/>
      <c r="LKD156" s="9"/>
      <c r="LKI156" s="11"/>
      <c r="LKJ156" s="8"/>
      <c r="LKK156" s="9"/>
      <c r="LKP156" s="11"/>
      <c r="LKQ156" s="8"/>
      <c r="LKR156" s="9"/>
      <c r="LKW156" s="11"/>
      <c r="LKX156" s="8"/>
      <c r="LKY156" s="9"/>
      <c r="LLD156" s="11"/>
      <c r="LLE156" s="8"/>
      <c r="LLF156" s="9"/>
      <c r="LLK156" s="11"/>
      <c r="LLL156" s="8"/>
      <c r="LLM156" s="9"/>
      <c r="LLR156" s="11"/>
      <c r="LLS156" s="8"/>
      <c r="LLT156" s="9"/>
      <c r="LLY156" s="11"/>
      <c r="LLZ156" s="8"/>
      <c r="LMA156" s="9"/>
      <c r="LMF156" s="11"/>
      <c r="LMG156" s="8"/>
      <c r="LMH156" s="9"/>
      <c r="LMM156" s="11"/>
      <c r="LMN156" s="8"/>
      <c r="LMO156" s="9"/>
      <c r="LMT156" s="11"/>
      <c r="LMU156" s="8"/>
      <c r="LMV156" s="9"/>
      <c r="LNA156" s="11"/>
      <c r="LNB156" s="8"/>
      <c r="LNC156" s="9"/>
      <c r="LNH156" s="11"/>
      <c r="LNI156" s="8"/>
      <c r="LNJ156" s="9"/>
      <c r="LNO156" s="11"/>
      <c r="LNP156" s="8"/>
      <c r="LNQ156" s="9"/>
      <c r="LNV156" s="11"/>
      <c r="LNW156" s="8"/>
      <c r="LNX156" s="9"/>
      <c r="LOC156" s="11"/>
      <c r="LOD156" s="8"/>
      <c r="LOE156" s="9"/>
      <c r="LOJ156" s="11"/>
      <c r="LOK156" s="8"/>
      <c r="LOL156" s="9"/>
      <c r="LOQ156" s="11"/>
      <c r="LOR156" s="8"/>
      <c r="LOS156" s="9"/>
      <c r="LOX156" s="11"/>
      <c r="LOY156" s="8"/>
      <c r="LOZ156" s="9"/>
      <c r="LPE156" s="11"/>
      <c r="LPF156" s="8"/>
      <c r="LPG156" s="9"/>
      <c r="LPL156" s="11"/>
      <c r="LPM156" s="8"/>
      <c r="LPN156" s="9"/>
      <c r="LPS156" s="11"/>
      <c r="LPT156" s="8"/>
      <c r="LPU156" s="9"/>
      <c r="LPZ156" s="11"/>
      <c r="LQA156" s="8"/>
      <c r="LQB156" s="9"/>
      <c r="LQG156" s="11"/>
      <c r="LQH156" s="8"/>
      <c r="LQI156" s="9"/>
      <c r="LQN156" s="11"/>
      <c r="LQO156" s="8"/>
      <c r="LQP156" s="9"/>
      <c r="LQU156" s="11"/>
      <c r="LQV156" s="8"/>
      <c r="LQW156" s="9"/>
      <c r="LRB156" s="11"/>
      <c r="LRC156" s="8"/>
      <c r="LRD156" s="9"/>
      <c r="LRI156" s="11"/>
      <c r="LRJ156" s="8"/>
      <c r="LRK156" s="9"/>
      <c r="LRP156" s="11"/>
      <c r="LRQ156" s="8"/>
      <c r="LRR156" s="9"/>
      <c r="LRW156" s="11"/>
      <c r="LRX156" s="8"/>
      <c r="LRY156" s="9"/>
      <c r="LSD156" s="11"/>
      <c r="LSE156" s="8"/>
      <c r="LSF156" s="9"/>
      <c r="LSK156" s="11"/>
      <c r="LSL156" s="8"/>
      <c r="LSM156" s="9"/>
      <c r="LSR156" s="11"/>
      <c r="LSS156" s="8"/>
      <c r="LST156" s="9"/>
      <c r="LSY156" s="11"/>
      <c r="LSZ156" s="8"/>
      <c r="LTA156" s="9"/>
      <c r="LTF156" s="11"/>
      <c r="LTG156" s="8"/>
      <c r="LTH156" s="9"/>
      <c r="LTM156" s="11"/>
      <c r="LTN156" s="8"/>
      <c r="LTO156" s="9"/>
      <c r="LTT156" s="11"/>
      <c r="LTU156" s="8"/>
      <c r="LTV156" s="9"/>
      <c r="LUA156" s="11"/>
      <c r="LUB156" s="8"/>
      <c r="LUC156" s="9"/>
      <c r="LUH156" s="11"/>
      <c r="LUI156" s="8"/>
      <c r="LUJ156" s="9"/>
      <c r="LUO156" s="11"/>
      <c r="LUP156" s="8"/>
      <c r="LUQ156" s="9"/>
      <c r="LUV156" s="11"/>
      <c r="LUW156" s="8"/>
      <c r="LUX156" s="9"/>
      <c r="LVC156" s="11"/>
      <c r="LVD156" s="8"/>
      <c r="LVE156" s="9"/>
      <c r="LVJ156" s="11"/>
      <c r="LVK156" s="8"/>
      <c r="LVL156" s="9"/>
      <c r="LVQ156" s="11"/>
      <c r="LVR156" s="8"/>
      <c r="LVS156" s="9"/>
      <c r="LVX156" s="11"/>
      <c r="LVY156" s="8"/>
      <c r="LVZ156" s="9"/>
      <c r="LWE156" s="11"/>
      <c r="LWF156" s="8"/>
      <c r="LWG156" s="9"/>
      <c r="LWL156" s="11"/>
      <c r="LWM156" s="8"/>
      <c r="LWN156" s="9"/>
      <c r="LWS156" s="11"/>
      <c r="LWT156" s="8"/>
      <c r="LWU156" s="9"/>
      <c r="LWZ156" s="11"/>
      <c r="LXA156" s="8"/>
      <c r="LXB156" s="9"/>
      <c r="LXG156" s="11"/>
      <c r="LXH156" s="8"/>
      <c r="LXI156" s="9"/>
      <c r="LXN156" s="11"/>
      <c r="LXO156" s="8"/>
      <c r="LXP156" s="9"/>
      <c r="LXU156" s="11"/>
      <c r="LXV156" s="8"/>
      <c r="LXW156" s="9"/>
      <c r="LYB156" s="11"/>
      <c r="LYC156" s="8"/>
      <c r="LYD156" s="9"/>
      <c r="LYI156" s="11"/>
      <c r="LYJ156" s="8"/>
      <c r="LYK156" s="9"/>
      <c r="LYP156" s="11"/>
      <c r="LYQ156" s="8"/>
      <c r="LYR156" s="9"/>
      <c r="LYW156" s="11"/>
      <c r="LYX156" s="8"/>
      <c r="LYY156" s="9"/>
      <c r="LZD156" s="11"/>
      <c r="LZE156" s="8"/>
      <c r="LZF156" s="9"/>
      <c r="LZK156" s="11"/>
      <c r="LZL156" s="8"/>
      <c r="LZM156" s="9"/>
      <c r="LZR156" s="11"/>
      <c r="LZS156" s="8"/>
      <c r="LZT156" s="9"/>
      <c r="LZY156" s="11"/>
      <c r="LZZ156" s="8"/>
      <c r="MAA156" s="9"/>
      <c r="MAF156" s="11"/>
      <c r="MAG156" s="8"/>
      <c r="MAH156" s="9"/>
      <c r="MAM156" s="11"/>
      <c r="MAN156" s="8"/>
      <c r="MAO156" s="9"/>
      <c r="MAT156" s="11"/>
      <c r="MAU156" s="8"/>
      <c r="MAV156" s="9"/>
      <c r="MBA156" s="11"/>
      <c r="MBB156" s="8"/>
      <c r="MBC156" s="9"/>
      <c r="MBH156" s="11"/>
      <c r="MBI156" s="8"/>
      <c r="MBJ156" s="9"/>
      <c r="MBO156" s="11"/>
      <c r="MBP156" s="8"/>
      <c r="MBQ156" s="9"/>
      <c r="MBV156" s="11"/>
      <c r="MBW156" s="8"/>
      <c r="MBX156" s="9"/>
      <c r="MCC156" s="11"/>
      <c r="MCD156" s="8"/>
      <c r="MCE156" s="9"/>
      <c r="MCJ156" s="11"/>
      <c r="MCK156" s="8"/>
      <c r="MCL156" s="9"/>
      <c r="MCQ156" s="11"/>
      <c r="MCR156" s="8"/>
      <c r="MCS156" s="9"/>
      <c r="MCX156" s="11"/>
      <c r="MCY156" s="8"/>
      <c r="MCZ156" s="9"/>
      <c r="MDE156" s="11"/>
      <c r="MDF156" s="8"/>
      <c r="MDG156" s="9"/>
      <c r="MDL156" s="11"/>
      <c r="MDM156" s="8"/>
      <c r="MDN156" s="9"/>
      <c r="MDS156" s="11"/>
      <c r="MDT156" s="8"/>
      <c r="MDU156" s="9"/>
      <c r="MDZ156" s="11"/>
      <c r="MEA156" s="8"/>
      <c r="MEB156" s="9"/>
      <c r="MEG156" s="11"/>
      <c r="MEH156" s="8"/>
      <c r="MEI156" s="9"/>
      <c r="MEN156" s="11"/>
      <c r="MEO156" s="8"/>
      <c r="MEP156" s="9"/>
      <c r="MEU156" s="11"/>
      <c r="MEV156" s="8"/>
      <c r="MEW156" s="9"/>
      <c r="MFB156" s="11"/>
      <c r="MFC156" s="8"/>
      <c r="MFD156" s="9"/>
      <c r="MFI156" s="11"/>
      <c r="MFJ156" s="8"/>
      <c r="MFK156" s="9"/>
      <c r="MFP156" s="11"/>
      <c r="MFQ156" s="8"/>
      <c r="MFR156" s="9"/>
      <c r="MFW156" s="11"/>
      <c r="MFX156" s="8"/>
      <c r="MFY156" s="9"/>
      <c r="MGD156" s="11"/>
      <c r="MGE156" s="8"/>
      <c r="MGF156" s="9"/>
      <c r="MGK156" s="11"/>
      <c r="MGL156" s="8"/>
      <c r="MGM156" s="9"/>
      <c r="MGR156" s="11"/>
      <c r="MGS156" s="8"/>
      <c r="MGT156" s="9"/>
      <c r="MGY156" s="11"/>
      <c r="MGZ156" s="8"/>
      <c r="MHA156" s="9"/>
      <c r="MHF156" s="11"/>
      <c r="MHG156" s="8"/>
      <c r="MHH156" s="9"/>
      <c r="MHM156" s="11"/>
      <c r="MHN156" s="8"/>
      <c r="MHO156" s="9"/>
      <c r="MHT156" s="11"/>
      <c r="MHU156" s="8"/>
      <c r="MHV156" s="9"/>
      <c r="MIA156" s="11"/>
      <c r="MIB156" s="8"/>
      <c r="MIC156" s="9"/>
      <c r="MIH156" s="11"/>
      <c r="MII156" s="8"/>
      <c r="MIJ156" s="9"/>
      <c r="MIO156" s="11"/>
      <c r="MIP156" s="8"/>
      <c r="MIQ156" s="9"/>
      <c r="MIV156" s="11"/>
      <c r="MIW156" s="8"/>
      <c r="MIX156" s="9"/>
      <c r="MJC156" s="11"/>
      <c r="MJD156" s="8"/>
      <c r="MJE156" s="9"/>
      <c r="MJJ156" s="11"/>
      <c r="MJK156" s="8"/>
      <c r="MJL156" s="9"/>
      <c r="MJQ156" s="11"/>
      <c r="MJR156" s="8"/>
      <c r="MJS156" s="9"/>
      <c r="MJX156" s="11"/>
      <c r="MJY156" s="8"/>
      <c r="MJZ156" s="9"/>
      <c r="MKE156" s="11"/>
      <c r="MKF156" s="8"/>
      <c r="MKG156" s="9"/>
      <c r="MKL156" s="11"/>
      <c r="MKM156" s="8"/>
      <c r="MKN156" s="9"/>
      <c r="MKS156" s="11"/>
      <c r="MKT156" s="8"/>
      <c r="MKU156" s="9"/>
      <c r="MKZ156" s="11"/>
      <c r="MLA156" s="8"/>
      <c r="MLB156" s="9"/>
      <c r="MLG156" s="11"/>
      <c r="MLH156" s="8"/>
      <c r="MLI156" s="9"/>
      <c r="MLN156" s="11"/>
      <c r="MLO156" s="8"/>
      <c r="MLP156" s="9"/>
      <c r="MLU156" s="11"/>
      <c r="MLV156" s="8"/>
      <c r="MLW156" s="9"/>
      <c r="MMB156" s="11"/>
      <c r="MMC156" s="8"/>
      <c r="MMD156" s="9"/>
      <c r="MMI156" s="11"/>
      <c r="MMJ156" s="8"/>
      <c r="MMK156" s="9"/>
      <c r="MMP156" s="11"/>
      <c r="MMQ156" s="8"/>
      <c r="MMR156" s="9"/>
      <c r="MMW156" s="11"/>
      <c r="MMX156" s="8"/>
      <c r="MMY156" s="9"/>
      <c r="MND156" s="11"/>
      <c r="MNE156" s="8"/>
      <c r="MNF156" s="9"/>
      <c r="MNK156" s="11"/>
      <c r="MNL156" s="8"/>
      <c r="MNM156" s="9"/>
      <c r="MNR156" s="11"/>
      <c r="MNS156" s="8"/>
      <c r="MNT156" s="9"/>
      <c r="MNY156" s="11"/>
      <c r="MNZ156" s="8"/>
      <c r="MOA156" s="9"/>
      <c r="MOF156" s="11"/>
      <c r="MOG156" s="8"/>
      <c r="MOH156" s="9"/>
      <c r="MOM156" s="11"/>
      <c r="MON156" s="8"/>
      <c r="MOO156" s="9"/>
      <c r="MOT156" s="11"/>
      <c r="MOU156" s="8"/>
      <c r="MOV156" s="9"/>
      <c r="MPA156" s="11"/>
      <c r="MPB156" s="8"/>
      <c r="MPC156" s="9"/>
      <c r="MPH156" s="11"/>
      <c r="MPI156" s="8"/>
      <c r="MPJ156" s="9"/>
      <c r="MPO156" s="11"/>
      <c r="MPP156" s="8"/>
      <c r="MPQ156" s="9"/>
      <c r="MPV156" s="11"/>
      <c r="MPW156" s="8"/>
      <c r="MPX156" s="9"/>
      <c r="MQC156" s="11"/>
      <c r="MQD156" s="8"/>
      <c r="MQE156" s="9"/>
      <c r="MQJ156" s="11"/>
      <c r="MQK156" s="8"/>
      <c r="MQL156" s="9"/>
      <c r="MQQ156" s="11"/>
      <c r="MQR156" s="8"/>
      <c r="MQS156" s="9"/>
      <c r="MQX156" s="11"/>
      <c r="MQY156" s="8"/>
      <c r="MQZ156" s="9"/>
      <c r="MRE156" s="11"/>
      <c r="MRF156" s="8"/>
      <c r="MRG156" s="9"/>
      <c r="MRL156" s="11"/>
      <c r="MRM156" s="8"/>
      <c r="MRN156" s="9"/>
      <c r="MRS156" s="11"/>
      <c r="MRT156" s="8"/>
      <c r="MRU156" s="9"/>
      <c r="MRZ156" s="11"/>
      <c r="MSA156" s="8"/>
      <c r="MSB156" s="9"/>
      <c r="MSG156" s="11"/>
      <c r="MSH156" s="8"/>
      <c r="MSI156" s="9"/>
      <c r="MSN156" s="11"/>
      <c r="MSO156" s="8"/>
      <c r="MSP156" s="9"/>
      <c r="MSU156" s="11"/>
      <c r="MSV156" s="8"/>
      <c r="MSW156" s="9"/>
      <c r="MTB156" s="11"/>
      <c r="MTC156" s="8"/>
      <c r="MTD156" s="9"/>
      <c r="MTI156" s="11"/>
      <c r="MTJ156" s="8"/>
      <c r="MTK156" s="9"/>
      <c r="MTP156" s="11"/>
      <c r="MTQ156" s="8"/>
      <c r="MTR156" s="9"/>
      <c r="MTW156" s="11"/>
      <c r="MTX156" s="8"/>
      <c r="MTY156" s="9"/>
      <c r="MUD156" s="11"/>
      <c r="MUE156" s="8"/>
      <c r="MUF156" s="9"/>
      <c r="MUK156" s="11"/>
      <c r="MUL156" s="8"/>
      <c r="MUM156" s="9"/>
      <c r="MUR156" s="11"/>
      <c r="MUS156" s="8"/>
      <c r="MUT156" s="9"/>
      <c r="MUY156" s="11"/>
      <c r="MUZ156" s="8"/>
      <c r="MVA156" s="9"/>
      <c r="MVF156" s="11"/>
      <c r="MVG156" s="8"/>
      <c r="MVH156" s="9"/>
      <c r="MVM156" s="11"/>
      <c r="MVN156" s="8"/>
      <c r="MVO156" s="9"/>
      <c r="MVT156" s="11"/>
      <c r="MVU156" s="8"/>
      <c r="MVV156" s="9"/>
      <c r="MWA156" s="11"/>
      <c r="MWB156" s="8"/>
      <c r="MWC156" s="9"/>
      <c r="MWH156" s="11"/>
      <c r="MWI156" s="8"/>
      <c r="MWJ156" s="9"/>
      <c r="MWO156" s="11"/>
      <c r="MWP156" s="8"/>
      <c r="MWQ156" s="9"/>
      <c r="MWV156" s="11"/>
      <c r="MWW156" s="8"/>
      <c r="MWX156" s="9"/>
      <c r="MXC156" s="11"/>
      <c r="MXD156" s="8"/>
      <c r="MXE156" s="9"/>
      <c r="MXJ156" s="11"/>
      <c r="MXK156" s="8"/>
      <c r="MXL156" s="9"/>
      <c r="MXQ156" s="11"/>
      <c r="MXR156" s="8"/>
      <c r="MXS156" s="9"/>
      <c r="MXX156" s="11"/>
      <c r="MXY156" s="8"/>
      <c r="MXZ156" s="9"/>
      <c r="MYE156" s="11"/>
      <c r="MYF156" s="8"/>
      <c r="MYG156" s="9"/>
      <c r="MYL156" s="11"/>
      <c r="MYM156" s="8"/>
      <c r="MYN156" s="9"/>
      <c r="MYS156" s="11"/>
      <c r="MYT156" s="8"/>
      <c r="MYU156" s="9"/>
      <c r="MYZ156" s="11"/>
      <c r="MZA156" s="8"/>
      <c r="MZB156" s="9"/>
      <c r="MZG156" s="11"/>
      <c r="MZH156" s="8"/>
      <c r="MZI156" s="9"/>
      <c r="MZN156" s="11"/>
      <c r="MZO156" s="8"/>
      <c r="MZP156" s="9"/>
      <c r="MZU156" s="11"/>
      <c r="MZV156" s="8"/>
      <c r="MZW156" s="9"/>
      <c r="NAB156" s="11"/>
      <c r="NAC156" s="8"/>
      <c r="NAD156" s="9"/>
      <c r="NAI156" s="11"/>
      <c r="NAJ156" s="8"/>
      <c r="NAK156" s="9"/>
      <c r="NAP156" s="11"/>
      <c r="NAQ156" s="8"/>
      <c r="NAR156" s="9"/>
      <c r="NAW156" s="11"/>
      <c r="NAX156" s="8"/>
      <c r="NAY156" s="9"/>
      <c r="NBD156" s="11"/>
      <c r="NBE156" s="8"/>
      <c r="NBF156" s="9"/>
      <c r="NBK156" s="11"/>
      <c r="NBL156" s="8"/>
      <c r="NBM156" s="9"/>
      <c r="NBR156" s="11"/>
      <c r="NBS156" s="8"/>
      <c r="NBT156" s="9"/>
      <c r="NBY156" s="11"/>
      <c r="NBZ156" s="8"/>
      <c r="NCA156" s="9"/>
      <c r="NCF156" s="11"/>
      <c r="NCG156" s="8"/>
      <c r="NCH156" s="9"/>
      <c r="NCM156" s="11"/>
      <c r="NCN156" s="8"/>
      <c r="NCO156" s="9"/>
      <c r="NCT156" s="11"/>
      <c r="NCU156" s="8"/>
      <c r="NCV156" s="9"/>
      <c r="NDA156" s="11"/>
      <c r="NDB156" s="8"/>
      <c r="NDC156" s="9"/>
      <c r="NDH156" s="11"/>
      <c r="NDI156" s="8"/>
      <c r="NDJ156" s="9"/>
      <c r="NDO156" s="11"/>
      <c r="NDP156" s="8"/>
      <c r="NDQ156" s="9"/>
      <c r="NDV156" s="11"/>
      <c r="NDW156" s="8"/>
      <c r="NDX156" s="9"/>
      <c r="NEC156" s="11"/>
      <c r="NED156" s="8"/>
      <c r="NEE156" s="9"/>
      <c r="NEJ156" s="11"/>
      <c r="NEK156" s="8"/>
      <c r="NEL156" s="9"/>
      <c r="NEQ156" s="11"/>
      <c r="NER156" s="8"/>
      <c r="NES156" s="9"/>
      <c r="NEX156" s="11"/>
      <c r="NEY156" s="8"/>
      <c r="NEZ156" s="9"/>
      <c r="NFE156" s="11"/>
      <c r="NFF156" s="8"/>
      <c r="NFG156" s="9"/>
      <c r="NFL156" s="11"/>
      <c r="NFM156" s="8"/>
      <c r="NFN156" s="9"/>
      <c r="NFS156" s="11"/>
      <c r="NFT156" s="8"/>
      <c r="NFU156" s="9"/>
      <c r="NFZ156" s="11"/>
      <c r="NGA156" s="8"/>
      <c r="NGB156" s="9"/>
      <c r="NGG156" s="11"/>
      <c r="NGH156" s="8"/>
      <c r="NGI156" s="9"/>
      <c r="NGN156" s="11"/>
      <c r="NGO156" s="8"/>
      <c r="NGP156" s="9"/>
      <c r="NGU156" s="11"/>
      <c r="NGV156" s="8"/>
      <c r="NGW156" s="9"/>
      <c r="NHB156" s="11"/>
      <c r="NHC156" s="8"/>
      <c r="NHD156" s="9"/>
      <c r="NHI156" s="11"/>
      <c r="NHJ156" s="8"/>
      <c r="NHK156" s="9"/>
      <c r="NHP156" s="11"/>
      <c r="NHQ156" s="8"/>
      <c r="NHR156" s="9"/>
      <c r="NHW156" s="11"/>
      <c r="NHX156" s="8"/>
      <c r="NHY156" s="9"/>
      <c r="NID156" s="11"/>
      <c r="NIE156" s="8"/>
      <c r="NIF156" s="9"/>
      <c r="NIK156" s="11"/>
      <c r="NIL156" s="8"/>
      <c r="NIM156" s="9"/>
      <c r="NIR156" s="11"/>
      <c r="NIS156" s="8"/>
      <c r="NIT156" s="9"/>
      <c r="NIY156" s="11"/>
      <c r="NIZ156" s="8"/>
      <c r="NJA156" s="9"/>
      <c r="NJF156" s="11"/>
      <c r="NJG156" s="8"/>
      <c r="NJH156" s="9"/>
      <c r="NJM156" s="11"/>
      <c r="NJN156" s="8"/>
      <c r="NJO156" s="9"/>
      <c r="NJT156" s="11"/>
      <c r="NJU156" s="8"/>
      <c r="NJV156" s="9"/>
      <c r="NKA156" s="11"/>
      <c r="NKB156" s="8"/>
      <c r="NKC156" s="9"/>
      <c r="NKH156" s="11"/>
      <c r="NKI156" s="8"/>
      <c r="NKJ156" s="9"/>
      <c r="NKO156" s="11"/>
      <c r="NKP156" s="8"/>
      <c r="NKQ156" s="9"/>
      <c r="NKV156" s="11"/>
      <c r="NKW156" s="8"/>
      <c r="NKX156" s="9"/>
      <c r="NLC156" s="11"/>
      <c r="NLD156" s="8"/>
      <c r="NLE156" s="9"/>
      <c r="NLJ156" s="11"/>
      <c r="NLK156" s="8"/>
      <c r="NLL156" s="9"/>
      <c r="NLQ156" s="11"/>
      <c r="NLR156" s="8"/>
      <c r="NLS156" s="9"/>
      <c r="NLX156" s="11"/>
      <c r="NLY156" s="8"/>
      <c r="NLZ156" s="9"/>
      <c r="NME156" s="11"/>
      <c r="NMF156" s="8"/>
      <c r="NMG156" s="9"/>
      <c r="NML156" s="11"/>
      <c r="NMM156" s="8"/>
      <c r="NMN156" s="9"/>
      <c r="NMS156" s="11"/>
      <c r="NMT156" s="8"/>
      <c r="NMU156" s="9"/>
      <c r="NMZ156" s="11"/>
      <c r="NNA156" s="8"/>
      <c r="NNB156" s="9"/>
      <c r="NNG156" s="11"/>
      <c r="NNH156" s="8"/>
      <c r="NNI156" s="9"/>
      <c r="NNN156" s="11"/>
      <c r="NNO156" s="8"/>
      <c r="NNP156" s="9"/>
      <c r="NNU156" s="11"/>
      <c r="NNV156" s="8"/>
      <c r="NNW156" s="9"/>
      <c r="NOB156" s="11"/>
      <c r="NOC156" s="8"/>
      <c r="NOD156" s="9"/>
      <c r="NOI156" s="11"/>
      <c r="NOJ156" s="8"/>
      <c r="NOK156" s="9"/>
      <c r="NOP156" s="11"/>
      <c r="NOQ156" s="8"/>
      <c r="NOR156" s="9"/>
      <c r="NOW156" s="11"/>
      <c r="NOX156" s="8"/>
      <c r="NOY156" s="9"/>
      <c r="NPD156" s="11"/>
      <c r="NPE156" s="8"/>
      <c r="NPF156" s="9"/>
      <c r="NPK156" s="11"/>
      <c r="NPL156" s="8"/>
      <c r="NPM156" s="9"/>
      <c r="NPR156" s="11"/>
      <c r="NPS156" s="8"/>
      <c r="NPT156" s="9"/>
      <c r="NPY156" s="11"/>
      <c r="NPZ156" s="8"/>
      <c r="NQA156" s="9"/>
      <c r="NQF156" s="11"/>
      <c r="NQG156" s="8"/>
      <c r="NQH156" s="9"/>
      <c r="NQM156" s="11"/>
      <c r="NQN156" s="8"/>
      <c r="NQO156" s="9"/>
      <c r="NQT156" s="11"/>
      <c r="NQU156" s="8"/>
      <c r="NQV156" s="9"/>
      <c r="NRA156" s="11"/>
      <c r="NRB156" s="8"/>
      <c r="NRC156" s="9"/>
      <c r="NRH156" s="11"/>
      <c r="NRI156" s="8"/>
      <c r="NRJ156" s="9"/>
      <c r="NRO156" s="11"/>
      <c r="NRP156" s="8"/>
      <c r="NRQ156" s="9"/>
      <c r="NRV156" s="11"/>
      <c r="NRW156" s="8"/>
      <c r="NRX156" s="9"/>
      <c r="NSC156" s="11"/>
      <c r="NSD156" s="8"/>
      <c r="NSE156" s="9"/>
      <c r="NSJ156" s="11"/>
      <c r="NSK156" s="8"/>
      <c r="NSL156" s="9"/>
      <c r="NSQ156" s="11"/>
      <c r="NSR156" s="8"/>
      <c r="NSS156" s="9"/>
      <c r="NSX156" s="11"/>
      <c r="NSY156" s="8"/>
      <c r="NSZ156" s="9"/>
      <c r="NTE156" s="11"/>
      <c r="NTF156" s="8"/>
      <c r="NTG156" s="9"/>
      <c r="NTL156" s="11"/>
      <c r="NTM156" s="8"/>
      <c r="NTN156" s="9"/>
      <c r="NTS156" s="11"/>
      <c r="NTT156" s="8"/>
      <c r="NTU156" s="9"/>
      <c r="NTZ156" s="11"/>
      <c r="NUA156" s="8"/>
      <c r="NUB156" s="9"/>
      <c r="NUG156" s="11"/>
      <c r="NUH156" s="8"/>
      <c r="NUI156" s="9"/>
      <c r="NUN156" s="11"/>
      <c r="NUO156" s="8"/>
      <c r="NUP156" s="9"/>
      <c r="NUU156" s="11"/>
      <c r="NUV156" s="8"/>
      <c r="NUW156" s="9"/>
      <c r="NVB156" s="11"/>
      <c r="NVC156" s="8"/>
      <c r="NVD156" s="9"/>
      <c r="NVI156" s="11"/>
      <c r="NVJ156" s="8"/>
      <c r="NVK156" s="9"/>
      <c r="NVP156" s="11"/>
      <c r="NVQ156" s="8"/>
      <c r="NVR156" s="9"/>
      <c r="NVW156" s="11"/>
      <c r="NVX156" s="8"/>
      <c r="NVY156" s="9"/>
      <c r="NWD156" s="11"/>
      <c r="NWE156" s="8"/>
      <c r="NWF156" s="9"/>
      <c r="NWK156" s="11"/>
      <c r="NWL156" s="8"/>
      <c r="NWM156" s="9"/>
      <c r="NWR156" s="11"/>
      <c r="NWS156" s="8"/>
      <c r="NWT156" s="9"/>
      <c r="NWY156" s="11"/>
      <c r="NWZ156" s="8"/>
      <c r="NXA156" s="9"/>
      <c r="NXF156" s="11"/>
      <c r="NXG156" s="8"/>
      <c r="NXH156" s="9"/>
      <c r="NXM156" s="11"/>
      <c r="NXN156" s="8"/>
      <c r="NXO156" s="9"/>
      <c r="NXT156" s="11"/>
      <c r="NXU156" s="8"/>
      <c r="NXV156" s="9"/>
      <c r="NYA156" s="11"/>
      <c r="NYB156" s="8"/>
      <c r="NYC156" s="9"/>
      <c r="NYH156" s="11"/>
      <c r="NYI156" s="8"/>
      <c r="NYJ156" s="9"/>
      <c r="NYO156" s="11"/>
      <c r="NYP156" s="8"/>
      <c r="NYQ156" s="9"/>
      <c r="NYV156" s="11"/>
      <c r="NYW156" s="8"/>
      <c r="NYX156" s="9"/>
      <c r="NZC156" s="11"/>
      <c r="NZD156" s="8"/>
      <c r="NZE156" s="9"/>
      <c r="NZJ156" s="11"/>
      <c r="NZK156" s="8"/>
      <c r="NZL156" s="9"/>
      <c r="NZQ156" s="11"/>
      <c r="NZR156" s="8"/>
      <c r="NZS156" s="9"/>
      <c r="NZX156" s="11"/>
      <c r="NZY156" s="8"/>
      <c r="NZZ156" s="9"/>
      <c r="OAE156" s="11"/>
      <c r="OAF156" s="8"/>
      <c r="OAG156" s="9"/>
      <c r="OAL156" s="11"/>
      <c r="OAM156" s="8"/>
      <c r="OAN156" s="9"/>
      <c r="OAS156" s="11"/>
      <c r="OAT156" s="8"/>
      <c r="OAU156" s="9"/>
      <c r="OAZ156" s="11"/>
      <c r="OBA156" s="8"/>
      <c r="OBB156" s="9"/>
      <c r="OBG156" s="11"/>
      <c r="OBH156" s="8"/>
      <c r="OBI156" s="9"/>
      <c r="OBN156" s="11"/>
      <c r="OBO156" s="8"/>
      <c r="OBP156" s="9"/>
      <c r="OBU156" s="11"/>
      <c r="OBV156" s="8"/>
      <c r="OBW156" s="9"/>
      <c r="OCB156" s="11"/>
      <c r="OCC156" s="8"/>
      <c r="OCD156" s="9"/>
      <c r="OCI156" s="11"/>
      <c r="OCJ156" s="8"/>
      <c r="OCK156" s="9"/>
      <c r="OCP156" s="11"/>
      <c r="OCQ156" s="8"/>
      <c r="OCR156" s="9"/>
      <c r="OCW156" s="11"/>
      <c r="OCX156" s="8"/>
      <c r="OCY156" s="9"/>
      <c r="ODD156" s="11"/>
      <c r="ODE156" s="8"/>
      <c r="ODF156" s="9"/>
      <c r="ODK156" s="11"/>
      <c r="ODL156" s="8"/>
      <c r="ODM156" s="9"/>
      <c r="ODR156" s="11"/>
      <c r="ODS156" s="8"/>
      <c r="ODT156" s="9"/>
      <c r="ODY156" s="11"/>
      <c r="ODZ156" s="8"/>
      <c r="OEA156" s="9"/>
      <c r="OEF156" s="11"/>
      <c r="OEG156" s="8"/>
      <c r="OEH156" s="9"/>
      <c r="OEM156" s="11"/>
      <c r="OEN156" s="8"/>
      <c r="OEO156" s="9"/>
      <c r="OET156" s="11"/>
      <c r="OEU156" s="8"/>
      <c r="OEV156" s="9"/>
      <c r="OFA156" s="11"/>
      <c r="OFB156" s="8"/>
      <c r="OFC156" s="9"/>
      <c r="OFH156" s="11"/>
      <c r="OFI156" s="8"/>
      <c r="OFJ156" s="9"/>
      <c r="OFO156" s="11"/>
      <c r="OFP156" s="8"/>
      <c r="OFQ156" s="9"/>
      <c r="OFV156" s="11"/>
      <c r="OFW156" s="8"/>
      <c r="OFX156" s="9"/>
      <c r="OGC156" s="11"/>
      <c r="OGD156" s="8"/>
      <c r="OGE156" s="9"/>
      <c r="OGJ156" s="11"/>
      <c r="OGK156" s="8"/>
      <c r="OGL156" s="9"/>
      <c r="OGQ156" s="11"/>
      <c r="OGR156" s="8"/>
      <c r="OGS156" s="9"/>
      <c r="OGX156" s="11"/>
      <c r="OGY156" s="8"/>
      <c r="OGZ156" s="9"/>
      <c r="OHE156" s="11"/>
      <c r="OHF156" s="8"/>
      <c r="OHG156" s="9"/>
      <c r="OHL156" s="11"/>
      <c r="OHM156" s="8"/>
      <c r="OHN156" s="9"/>
      <c r="OHS156" s="11"/>
      <c r="OHT156" s="8"/>
      <c r="OHU156" s="9"/>
      <c r="OHZ156" s="11"/>
      <c r="OIA156" s="8"/>
      <c r="OIB156" s="9"/>
      <c r="OIG156" s="11"/>
      <c r="OIH156" s="8"/>
      <c r="OII156" s="9"/>
      <c r="OIN156" s="11"/>
      <c r="OIO156" s="8"/>
      <c r="OIP156" s="9"/>
      <c r="OIU156" s="11"/>
      <c r="OIV156" s="8"/>
      <c r="OIW156" s="9"/>
      <c r="OJB156" s="11"/>
      <c r="OJC156" s="8"/>
      <c r="OJD156" s="9"/>
      <c r="OJI156" s="11"/>
      <c r="OJJ156" s="8"/>
      <c r="OJK156" s="9"/>
      <c r="OJP156" s="11"/>
      <c r="OJQ156" s="8"/>
      <c r="OJR156" s="9"/>
      <c r="OJW156" s="11"/>
      <c r="OJX156" s="8"/>
      <c r="OJY156" s="9"/>
      <c r="OKD156" s="11"/>
      <c r="OKE156" s="8"/>
      <c r="OKF156" s="9"/>
      <c r="OKK156" s="11"/>
      <c r="OKL156" s="8"/>
      <c r="OKM156" s="9"/>
      <c r="OKR156" s="11"/>
      <c r="OKS156" s="8"/>
      <c r="OKT156" s="9"/>
      <c r="OKY156" s="11"/>
      <c r="OKZ156" s="8"/>
      <c r="OLA156" s="9"/>
      <c r="OLF156" s="11"/>
      <c r="OLG156" s="8"/>
      <c r="OLH156" s="9"/>
      <c r="OLM156" s="11"/>
      <c r="OLN156" s="8"/>
      <c r="OLO156" s="9"/>
      <c r="OLT156" s="11"/>
      <c r="OLU156" s="8"/>
      <c r="OLV156" s="9"/>
      <c r="OMA156" s="11"/>
      <c r="OMB156" s="8"/>
      <c r="OMC156" s="9"/>
      <c r="OMH156" s="11"/>
      <c r="OMI156" s="8"/>
      <c r="OMJ156" s="9"/>
      <c r="OMO156" s="11"/>
      <c r="OMP156" s="8"/>
      <c r="OMQ156" s="9"/>
      <c r="OMV156" s="11"/>
      <c r="OMW156" s="8"/>
      <c r="OMX156" s="9"/>
      <c r="ONC156" s="11"/>
      <c r="OND156" s="8"/>
      <c r="ONE156" s="9"/>
      <c r="ONJ156" s="11"/>
      <c r="ONK156" s="8"/>
      <c r="ONL156" s="9"/>
      <c r="ONQ156" s="11"/>
      <c r="ONR156" s="8"/>
      <c r="ONS156" s="9"/>
      <c r="ONX156" s="11"/>
      <c r="ONY156" s="8"/>
      <c r="ONZ156" s="9"/>
      <c r="OOE156" s="11"/>
      <c r="OOF156" s="8"/>
      <c r="OOG156" s="9"/>
      <c r="OOL156" s="11"/>
      <c r="OOM156" s="8"/>
      <c r="OON156" s="9"/>
      <c r="OOS156" s="11"/>
      <c r="OOT156" s="8"/>
      <c r="OOU156" s="9"/>
      <c r="OOZ156" s="11"/>
      <c r="OPA156" s="8"/>
      <c r="OPB156" s="9"/>
      <c r="OPG156" s="11"/>
      <c r="OPH156" s="8"/>
      <c r="OPI156" s="9"/>
      <c r="OPN156" s="11"/>
      <c r="OPO156" s="8"/>
      <c r="OPP156" s="9"/>
      <c r="OPU156" s="11"/>
      <c r="OPV156" s="8"/>
      <c r="OPW156" s="9"/>
      <c r="OQB156" s="11"/>
      <c r="OQC156" s="8"/>
      <c r="OQD156" s="9"/>
      <c r="OQI156" s="11"/>
      <c r="OQJ156" s="8"/>
      <c r="OQK156" s="9"/>
      <c r="OQP156" s="11"/>
      <c r="OQQ156" s="8"/>
      <c r="OQR156" s="9"/>
      <c r="OQW156" s="11"/>
      <c r="OQX156" s="8"/>
      <c r="OQY156" s="9"/>
      <c r="ORD156" s="11"/>
      <c r="ORE156" s="8"/>
      <c r="ORF156" s="9"/>
      <c r="ORK156" s="11"/>
      <c r="ORL156" s="8"/>
      <c r="ORM156" s="9"/>
      <c r="ORR156" s="11"/>
      <c r="ORS156" s="8"/>
      <c r="ORT156" s="9"/>
      <c r="ORY156" s="11"/>
      <c r="ORZ156" s="8"/>
      <c r="OSA156" s="9"/>
      <c r="OSF156" s="11"/>
      <c r="OSG156" s="8"/>
      <c r="OSH156" s="9"/>
      <c r="OSM156" s="11"/>
      <c r="OSN156" s="8"/>
      <c r="OSO156" s="9"/>
      <c r="OST156" s="11"/>
      <c r="OSU156" s="8"/>
      <c r="OSV156" s="9"/>
      <c r="OTA156" s="11"/>
      <c r="OTB156" s="8"/>
      <c r="OTC156" s="9"/>
      <c r="OTH156" s="11"/>
      <c r="OTI156" s="8"/>
      <c r="OTJ156" s="9"/>
      <c r="OTO156" s="11"/>
      <c r="OTP156" s="8"/>
      <c r="OTQ156" s="9"/>
      <c r="OTV156" s="11"/>
      <c r="OTW156" s="8"/>
      <c r="OTX156" s="9"/>
      <c r="OUC156" s="11"/>
      <c r="OUD156" s="8"/>
      <c r="OUE156" s="9"/>
      <c r="OUJ156" s="11"/>
      <c r="OUK156" s="8"/>
      <c r="OUL156" s="9"/>
      <c r="OUQ156" s="11"/>
      <c r="OUR156" s="8"/>
      <c r="OUS156" s="9"/>
      <c r="OUX156" s="11"/>
      <c r="OUY156" s="8"/>
      <c r="OUZ156" s="9"/>
      <c r="OVE156" s="11"/>
      <c r="OVF156" s="8"/>
      <c r="OVG156" s="9"/>
      <c r="OVL156" s="11"/>
      <c r="OVM156" s="8"/>
      <c r="OVN156" s="9"/>
      <c r="OVS156" s="11"/>
      <c r="OVT156" s="8"/>
      <c r="OVU156" s="9"/>
      <c r="OVZ156" s="11"/>
      <c r="OWA156" s="8"/>
      <c r="OWB156" s="9"/>
      <c r="OWG156" s="11"/>
      <c r="OWH156" s="8"/>
      <c r="OWI156" s="9"/>
      <c r="OWN156" s="11"/>
      <c r="OWO156" s="8"/>
      <c r="OWP156" s="9"/>
      <c r="OWU156" s="11"/>
      <c r="OWV156" s="8"/>
      <c r="OWW156" s="9"/>
      <c r="OXB156" s="11"/>
      <c r="OXC156" s="8"/>
      <c r="OXD156" s="9"/>
      <c r="OXI156" s="11"/>
      <c r="OXJ156" s="8"/>
      <c r="OXK156" s="9"/>
      <c r="OXP156" s="11"/>
      <c r="OXQ156" s="8"/>
      <c r="OXR156" s="9"/>
      <c r="OXW156" s="11"/>
      <c r="OXX156" s="8"/>
      <c r="OXY156" s="9"/>
      <c r="OYD156" s="11"/>
      <c r="OYE156" s="8"/>
      <c r="OYF156" s="9"/>
      <c r="OYK156" s="11"/>
      <c r="OYL156" s="8"/>
      <c r="OYM156" s="9"/>
      <c r="OYR156" s="11"/>
      <c r="OYS156" s="8"/>
      <c r="OYT156" s="9"/>
      <c r="OYY156" s="11"/>
      <c r="OYZ156" s="8"/>
      <c r="OZA156" s="9"/>
      <c r="OZF156" s="11"/>
      <c r="OZG156" s="8"/>
      <c r="OZH156" s="9"/>
      <c r="OZM156" s="11"/>
      <c r="OZN156" s="8"/>
      <c r="OZO156" s="9"/>
      <c r="OZT156" s="11"/>
      <c r="OZU156" s="8"/>
      <c r="OZV156" s="9"/>
      <c r="PAA156" s="11"/>
      <c r="PAB156" s="8"/>
      <c r="PAC156" s="9"/>
      <c r="PAH156" s="11"/>
      <c r="PAI156" s="8"/>
      <c r="PAJ156" s="9"/>
      <c r="PAO156" s="11"/>
      <c r="PAP156" s="8"/>
      <c r="PAQ156" s="9"/>
      <c r="PAV156" s="11"/>
      <c r="PAW156" s="8"/>
      <c r="PAX156" s="9"/>
      <c r="PBC156" s="11"/>
      <c r="PBD156" s="8"/>
      <c r="PBE156" s="9"/>
      <c r="PBJ156" s="11"/>
      <c r="PBK156" s="8"/>
      <c r="PBL156" s="9"/>
      <c r="PBQ156" s="11"/>
      <c r="PBR156" s="8"/>
      <c r="PBS156" s="9"/>
      <c r="PBX156" s="11"/>
      <c r="PBY156" s="8"/>
      <c r="PBZ156" s="9"/>
      <c r="PCE156" s="11"/>
      <c r="PCF156" s="8"/>
      <c r="PCG156" s="9"/>
      <c r="PCL156" s="11"/>
      <c r="PCM156" s="8"/>
      <c r="PCN156" s="9"/>
      <c r="PCS156" s="11"/>
      <c r="PCT156" s="8"/>
      <c r="PCU156" s="9"/>
      <c r="PCZ156" s="11"/>
      <c r="PDA156" s="8"/>
      <c r="PDB156" s="9"/>
      <c r="PDG156" s="11"/>
      <c r="PDH156" s="8"/>
      <c r="PDI156" s="9"/>
      <c r="PDN156" s="11"/>
      <c r="PDO156" s="8"/>
      <c r="PDP156" s="9"/>
      <c r="PDU156" s="11"/>
      <c r="PDV156" s="8"/>
      <c r="PDW156" s="9"/>
      <c r="PEB156" s="11"/>
      <c r="PEC156" s="8"/>
      <c r="PED156" s="9"/>
      <c r="PEI156" s="11"/>
      <c r="PEJ156" s="8"/>
      <c r="PEK156" s="9"/>
      <c r="PEP156" s="11"/>
      <c r="PEQ156" s="8"/>
      <c r="PER156" s="9"/>
      <c r="PEW156" s="11"/>
      <c r="PEX156" s="8"/>
      <c r="PEY156" s="9"/>
      <c r="PFD156" s="11"/>
      <c r="PFE156" s="8"/>
      <c r="PFF156" s="9"/>
      <c r="PFK156" s="11"/>
      <c r="PFL156" s="8"/>
      <c r="PFM156" s="9"/>
      <c r="PFR156" s="11"/>
      <c r="PFS156" s="8"/>
      <c r="PFT156" s="9"/>
      <c r="PFY156" s="11"/>
      <c r="PFZ156" s="8"/>
      <c r="PGA156" s="9"/>
      <c r="PGF156" s="11"/>
      <c r="PGG156" s="8"/>
      <c r="PGH156" s="9"/>
      <c r="PGM156" s="11"/>
      <c r="PGN156" s="8"/>
      <c r="PGO156" s="9"/>
      <c r="PGT156" s="11"/>
      <c r="PGU156" s="8"/>
      <c r="PGV156" s="9"/>
      <c r="PHA156" s="11"/>
      <c r="PHB156" s="8"/>
      <c r="PHC156" s="9"/>
      <c r="PHH156" s="11"/>
      <c r="PHI156" s="8"/>
      <c r="PHJ156" s="9"/>
      <c r="PHO156" s="11"/>
      <c r="PHP156" s="8"/>
      <c r="PHQ156" s="9"/>
      <c r="PHV156" s="11"/>
      <c r="PHW156" s="8"/>
      <c r="PHX156" s="9"/>
      <c r="PIC156" s="11"/>
      <c r="PID156" s="8"/>
      <c r="PIE156" s="9"/>
      <c r="PIJ156" s="11"/>
      <c r="PIK156" s="8"/>
      <c r="PIL156" s="9"/>
      <c r="PIQ156" s="11"/>
      <c r="PIR156" s="8"/>
      <c r="PIS156" s="9"/>
      <c r="PIX156" s="11"/>
      <c r="PIY156" s="8"/>
      <c r="PIZ156" s="9"/>
      <c r="PJE156" s="11"/>
      <c r="PJF156" s="8"/>
      <c r="PJG156" s="9"/>
      <c r="PJL156" s="11"/>
      <c r="PJM156" s="8"/>
      <c r="PJN156" s="9"/>
      <c r="PJS156" s="11"/>
      <c r="PJT156" s="8"/>
      <c r="PJU156" s="9"/>
      <c r="PJZ156" s="11"/>
      <c r="PKA156" s="8"/>
      <c r="PKB156" s="9"/>
      <c r="PKG156" s="11"/>
      <c r="PKH156" s="8"/>
      <c r="PKI156" s="9"/>
      <c r="PKN156" s="11"/>
      <c r="PKO156" s="8"/>
      <c r="PKP156" s="9"/>
      <c r="PKU156" s="11"/>
      <c r="PKV156" s="8"/>
      <c r="PKW156" s="9"/>
      <c r="PLB156" s="11"/>
      <c r="PLC156" s="8"/>
      <c r="PLD156" s="9"/>
      <c r="PLI156" s="11"/>
      <c r="PLJ156" s="8"/>
      <c r="PLK156" s="9"/>
      <c r="PLP156" s="11"/>
      <c r="PLQ156" s="8"/>
      <c r="PLR156" s="9"/>
      <c r="PLW156" s="11"/>
      <c r="PLX156" s="8"/>
      <c r="PLY156" s="9"/>
      <c r="PMD156" s="11"/>
      <c r="PME156" s="8"/>
      <c r="PMF156" s="9"/>
      <c r="PMK156" s="11"/>
      <c r="PML156" s="8"/>
      <c r="PMM156" s="9"/>
      <c r="PMR156" s="11"/>
      <c r="PMS156" s="8"/>
      <c r="PMT156" s="9"/>
      <c r="PMY156" s="11"/>
      <c r="PMZ156" s="8"/>
      <c r="PNA156" s="9"/>
      <c r="PNF156" s="11"/>
      <c r="PNG156" s="8"/>
      <c r="PNH156" s="9"/>
      <c r="PNM156" s="11"/>
      <c r="PNN156" s="8"/>
      <c r="PNO156" s="9"/>
      <c r="PNT156" s="11"/>
      <c r="PNU156" s="8"/>
      <c r="PNV156" s="9"/>
      <c r="POA156" s="11"/>
      <c r="POB156" s="8"/>
      <c r="POC156" s="9"/>
      <c r="POH156" s="11"/>
      <c r="POI156" s="8"/>
      <c r="POJ156" s="9"/>
      <c r="POO156" s="11"/>
      <c r="POP156" s="8"/>
      <c r="POQ156" s="9"/>
      <c r="POV156" s="11"/>
      <c r="POW156" s="8"/>
      <c r="POX156" s="9"/>
      <c r="PPC156" s="11"/>
      <c r="PPD156" s="8"/>
      <c r="PPE156" s="9"/>
      <c r="PPJ156" s="11"/>
      <c r="PPK156" s="8"/>
      <c r="PPL156" s="9"/>
      <c r="PPQ156" s="11"/>
      <c r="PPR156" s="8"/>
      <c r="PPS156" s="9"/>
      <c r="PPX156" s="11"/>
      <c r="PPY156" s="8"/>
      <c r="PPZ156" s="9"/>
      <c r="PQE156" s="11"/>
      <c r="PQF156" s="8"/>
      <c r="PQG156" s="9"/>
      <c r="PQL156" s="11"/>
      <c r="PQM156" s="8"/>
      <c r="PQN156" s="9"/>
      <c r="PQS156" s="11"/>
      <c r="PQT156" s="8"/>
      <c r="PQU156" s="9"/>
      <c r="PQZ156" s="11"/>
      <c r="PRA156" s="8"/>
      <c r="PRB156" s="9"/>
      <c r="PRG156" s="11"/>
      <c r="PRH156" s="8"/>
      <c r="PRI156" s="9"/>
      <c r="PRN156" s="11"/>
      <c r="PRO156" s="8"/>
      <c r="PRP156" s="9"/>
      <c r="PRU156" s="11"/>
      <c r="PRV156" s="8"/>
      <c r="PRW156" s="9"/>
      <c r="PSB156" s="11"/>
      <c r="PSC156" s="8"/>
      <c r="PSD156" s="9"/>
      <c r="PSI156" s="11"/>
      <c r="PSJ156" s="8"/>
      <c r="PSK156" s="9"/>
      <c r="PSP156" s="11"/>
      <c r="PSQ156" s="8"/>
      <c r="PSR156" s="9"/>
      <c r="PSW156" s="11"/>
      <c r="PSX156" s="8"/>
      <c r="PSY156" s="9"/>
      <c r="PTD156" s="11"/>
      <c r="PTE156" s="8"/>
      <c r="PTF156" s="9"/>
      <c r="PTK156" s="11"/>
      <c r="PTL156" s="8"/>
      <c r="PTM156" s="9"/>
      <c r="PTR156" s="11"/>
      <c r="PTS156" s="8"/>
      <c r="PTT156" s="9"/>
      <c r="PTY156" s="11"/>
      <c r="PTZ156" s="8"/>
      <c r="PUA156" s="9"/>
      <c r="PUF156" s="11"/>
      <c r="PUG156" s="8"/>
      <c r="PUH156" s="9"/>
      <c r="PUM156" s="11"/>
      <c r="PUN156" s="8"/>
      <c r="PUO156" s="9"/>
      <c r="PUT156" s="11"/>
      <c r="PUU156" s="8"/>
      <c r="PUV156" s="9"/>
      <c r="PVA156" s="11"/>
      <c r="PVB156" s="8"/>
      <c r="PVC156" s="9"/>
      <c r="PVH156" s="11"/>
      <c r="PVI156" s="8"/>
      <c r="PVJ156" s="9"/>
      <c r="PVO156" s="11"/>
      <c r="PVP156" s="8"/>
      <c r="PVQ156" s="9"/>
      <c r="PVV156" s="11"/>
      <c r="PVW156" s="8"/>
      <c r="PVX156" s="9"/>
      <c r="PWC156" s="11"/>
      <c r="PWD156" s="8"/>
      <c r="PWE156" s="9"/>
      <c r="PWJ156" s="11"/>
      <c r="PWK156" s="8"/>
      <c r="PWL156" s="9"/>
      <c r="PWQ156" s="11"/>
      <c r="PWR156" s="8"/>
      <c r="PWS156" s="9"/>
      <c r="PWX156" s="11"/>
      <c r="PWY156" s="8"/>
      <c r="PWZ156" s="9"/>
      <c r="PXE156" s="11"/>
      <c r="PXF156" s="8"/>
      <c r="PXG156" s="9"/>
      <c r="PXL156" s="11"/>
      <c r="PXM156" s="8"/>
      <c r="PXN156" s="9"/>
      <c r="PXS156" s="11"/>
      <c r="PXT156" s="8"/>
      <c r="PXU156" s="9"/>
      <c r="PXZ156" s="11"/>
      <c r="PYA156" s="8"/>
      <c r="PYB156" s="9"/>
      <c r="PYG156" s="11"/>
      <c r="PYH156" s="8"/>
      <c r="PYI156" s="9"/>
      <c r="PYN156" s="11"/>
      <c r="PYO156" s="8"/>
      <c r="PYP156" s="9"/>
      <c r="PYU156" s="11"/>
      <c r="PYV156" s="8"/>
      <c r="PYW156" s="9"/>
      <c r="PZB156" s="11"/>
      <c r="PZC156" s="8"/>
      <c r="PZD156" s="9"/>
      <c r="PZI156" s="11"/>
      <c r="PZJ156" s="8"/>
      <c r="PZK156" s="9"/>
      <c r="PZP156" s="11"/>
      <c r="PZQ156" s="8"/>
      <c r="PZR156" s="9"/>
      <c r="PZW156" s="11"/>
      <c r="PZX156" s="8"/>
      <c r="PZY156" s="9"/>
      <c r="QAD156" s="11"/>
      <c r="QAE156" s="8"/>
      <c r="QAF156" s="9"/>
      <c r="QAK156" s="11"/>
      <c r="QAL156" s="8"/>
      <c r="QAM156" s="9"/>
      <c r="QAR156" s="11"/>
      <c r="QAS156" s="8"/>
      <c r="QAT156" s="9"/>
      <c r="QAY156" s="11"/>
      <c r="QAZ156" s="8"/>
      <c r="QBA156" s="9"/>
      <c r="QBF156" s="11"/>
      <c r="QBG156" s="8"/>
      <c r="QBH156" s="9"/>
      <c r="QBM156" s="11"/>
      <c r="QBN156" s="8"/>
      <c r="QBO156" s="9"/>
      <c r="QBT156" s="11"/>
      <c r="QBU156" s="8"/>
      <c r="QBV156" s="9"/>
      <c r="QCA156" s="11"/>
      <c r="QCB156" s="8"/>
      <c r="QCC156" s="9"/>
      <c r="QCH156" s="11"/>
      <c r="QCI156" s="8"/>
      <c r="QCJ156" s="9"/>
      <c r="QCO156" s="11"/>
      <c r="QCP156" s="8"/>
      <c r="QCQ156" s="9"/>
      <c r="QCV156" s="11"/>
      <c r="QCW156" s="8"/>
      <c r="QCX156" s="9"/>
      <c r="QDC156" s="11"/>
      <c r="QDD156" s="8"/>
      <c r="QDE156" s="9"/>
      <c r="QDJ156" s="11"/>
      <c r="QDK156" s="8"/>
      <c r="QDL156" s="9"/>
      <c r="QDQ156" s="11"/>
      <c r="QDR156" s="8"/>
      <c r="QDS156" s="9"/>
      <c r="QDX156" s="11"/>
      <c r="QDY156" s="8"/>
      <c r="QDZ156" s="9"/>
      <c r="QEE156" s="11"/>
      <c r="QEF156" s="8"/>
      <c r="QEG156" s="9"/>
      <c r="QEL156" s="11"/>
      <c r="QEM156" s="8"/>
      <c r="QEN156" s="9"/>
      <c r="QES156" s="11"/>
      <c r="QET156" s="8"/>
      <c r="QEU156" s="9"/>
      <c r="QEZ156" s="11"/>
      <c r="QFA156" s="8"/>
      <c r="QFB156" s="9"/>
      <c r="QFG156" s="11"/>
      <c r="QFH156" s="8"/>
      <c r="QFI156" s="9"/>
      <c r="QFN156" s="11"/>
      <c r="QFO156" s="8"/>
      <c r="QFP156" s="9"/>
      <c r="QFU156" s="11"/>
      <c r="QFV156" s="8"/>
      <c r="QFW156" s="9"/>
      <c r="QGB156" s="11"/>
      <c r="QGC156" s="8"/>
      <c r="QGD156" s="9"/>
      <c r="QGI156" s="11"/>
      <c r="QGJ156" s="8"/>
      <c r="QGK156" s="9"/>
      <c r="QGP156" s="11"/>
      <c r="QGQ156" s="8"/>
      <c r="QGR156" s="9"/>
      <c r="QGW156" s="11"/>
      <c r="QGX156" s="8"/>
      <c r="QGY156" s="9"/>
      <c r="QHD156" s="11"/>
      <c r="QHE156" s="8"/>
      <c r="QHF156" s="9"/>
      <c r="QHK156" s="11"/>
      <c r="QHL156" s="8"/>
      <c r="QHM156" s="9"/>
      <c r="QHR156" s="11"/>
      <c r="QHS156" s="8"/>
      <c r="QHT156" s="9"/>
      <c r="QHY156" s="11"/>
      <c r="QHZ156" s="8"/>
      <c r="QIA156" s="9"/>
      <c r="QIF156" s="11"/>
      <c r="QIG156" s="8"/>
      <c r="QIH156" s="9"/>
      <c r="QIM156" s="11"/>
      <c r="QIN156" s="8"/>
      <c r="QIO156" s="9"/>
      <c r="QIT156" s="11"/>
      <c r="QIU156" s="8"/>
      <c r="QIV156" s="9"/>
      <c r="QJA156" s="11"/>
      <c r="QJB156" s="8"/>
      <c r="QJC156" s="9"/>
      <c r="QJH156" s="11"/>
      <c r="QJI156" s="8"/>
      <c r="QJJ156" s="9"/>
      <c r="QJO156" s="11"/>
      <c r="QJP156" s="8"/>
      <c r="QJQ156" s="9"/>
      <c r="QJV156" s="11"/>
      <c r="QJW156" s="8"/>
      <c r="QJX156" s="9"/>
      <c r="QKC156" s="11"/>
      <c r="QKD156" s="8"/>
      <c r="QKE156" s="9"/>
      <c r="QKJ156" s="11"/>
      <c r="QKK156" s="8"/>
      <c r="QKL156" s="9"/>
      <c r="QKQ156" s="11"/>
      <c r="QKR156" s="8"/>
      <c r="QKS156" s="9"/>
      <c r="QKX156" s="11"/>
      <c r="QKY156" s="8"/>
      <c r="QKZ156" s="9"/>
      <c r="QLE156" s="11"/>
      <c r="QLF156" s="8"/>
      <c r="QLG156" s="9"/>
      <c r="QLL156" s="11"/>
      <c r="QLM156" s="8"/>
      <c r="QLN156" s="9"/>
      <c r="QLS156" s="11"/>
      <c r="QLT156" s="8"/>
      <c r="QLU156" s="9"/>
      <c r="QLZ156" s="11"/>
      <c r="QMA156" s="8"/>
      <c r="QMB156" s="9"/>
      <c r="QMG156" s="11"/>
      <c r="QMH156" s="8"/>
      <c r="QMI156" s="9"/>
      <c r="QMN156" s="11"/>
      <c r="QMO156" s="8"/>
      <c r="QMP156" s="9"/>
      <c r="QMU156" s="11"/>
      <c r="QMV156" s="8"/>
      <c r="QMW156" s="9"/>
      <c r="QNB156" s="11"/>
      <c r="QNC156" s="8"/>
      <c r="QND156" s="9"/>
      <c r="QNI156" s="11"/>
      <c r="QNJ156" s="8"/>
      <c r="QNK156" s="9"/>
      <c r="QNP156" s="11"/>
      <c r="QNQ156" s="8"/>
      <c r="QNR156" s="9"/>
      <c r="QNW156" s="11"/>
      <c r="QNX156" s="8"/>
      <c r="QNY156" s="9"/>
      <c r="QOD156" s="11"/>
      <c r="QOE156" s="8"/>
      <c r="QOF156" s="9"/>
      <c r="QOK156" s="11"/>
      <c r="QOL156" s="8"/>
      <c r="QOM156" s="9"/>
      <c r="QOR156" s="11"/>
      <c r="QOS156" s="8"/>
      <c r="QOT156" s="9"/>
      <c r="QOY156" s="11"/>
      <c r="QOZ156" s="8"/>
      <c r="QPA156" s="9"/>
      <c r="QPF156" s="11"/>
      <c r="QPG156" s="8"/>
      <c r="QPH156" s="9"/>
      <c r="QPM156" s="11"/>
      <c r="QPN156" s="8"/>
      <c r="QPO156" s="9"/>
      <c r="QPT156" s="11"/>
      <c r="QPU156" s="8"/>
      <c r="QPV156" s="9"/>
      <c r="QQA156" s="11"/>
      <c r="QQB156" s="8"/>
      <c r="QQC156" s="9"/>
      <c r="QQH156" s="11"/>
      <c r="QQI156" s="8"/>
      <c r="QQJ156" s="9"/>
      <c r="QQO156" s="11"/>
      <c r="QQP156" s="8"/>
      <c r="QQQ156" s="9"/>
      <c r="QQV156" s="11"/>
      <c r="QQW156" s="8"/>
      <c r="QQX156" s="9"/>
      <c r="QRC156" s="11"/>
      <c r="QRD156" s="8"/>
      <c r="QRE156" s="9"/>
      <c r="QRJ156" s="11"/>
      <c r="QRK156" s="8"/>
      <c r="QRL156" s="9"/>
      <c r="QRQ156" s="11"/>
      <c r="QRR156" s="8"/>
      <c r="QRS156" s="9"/>
      <c r="QRX156" s="11"/>
      <c r="QRY156" s="8"/>
      <c r="QRZ156" s="9"/>
      <c r="QSE156" s="11"/>
      <c r="QSF156" s="8"/>
      <c r="QSG156" s="9"/>
      <c r="QSL156" s="11"/>
      <c r="QSM156" s="8"/>
      <c r="QSN156" s="9"/>
      <c r="QSS156" s="11"/>
      <c r="QST156" s="8"/>
      <c r="QSU156" s="9"/>
      <c r="QSZ156" s="11"/>
      <c r="QTA156" s="8"/>
      <c r="QTB156" s="9"/>
      <c r="QTG156" s="11"/>
      <c r="QTH156" s="8"/>
      <c r="QTI156" s="9"/>
      <c r="QTN156" s="11"/>
      <c r="QTO156" s="8"/>
      <c r="QTP156" s="9"/>
      <c r="QTU156" s="11"/>
      <c r="QTV156" s="8"/>
      <c r="QTW156" s="9"/>
      <c r="QUB156" s="11"/>
      <c r="QUC156" s="8"/>
      <c r="QUD156" s="9"/>
      <c r="QUI156" s="11"/>
      <c r="QUJ156" s="8"/>
      <c r="QUK156" s="9"/>
      <c r="QUP156" s="11"/>
      <c r="QUQ156" s="8"/>
      <c r="QUR156" s="9"/>
      <c r="QUW156" s="11"/>
      <c r="QUX156" s="8"/>
      <c r="QUY156" s="9"/>
      <c r="QVD156" s="11"/>
      <c r="QVE156" s="8"/>
      <c r="QVF156" s="9"/>
      <c r="QVK156" s="11"/>
      <c r="QVL156" s="8"/>
      <c r="QVM156" s="9"/>
      <c r="QVR156" s="11"/>
      <c r="QVS156" s="8"/>
      <c r="QVT156" s="9"/>
      <c r="QVY156" s="11"/>
      <c r="QVZ156" s="8"/>
      <c r="QWA156" s="9"/>
      <c r="QWF156" s="11"/>
      <c r="QWG156" s="8"/>
      <c r="QWH156" s="9"/>
      <c r="QWM156" s="11"/>
      <c r="QWN156" s="8"/>
      <c r="QWO156" s="9"/>
      <c r="QWT156" s="11"/>
      <c r="QWU156" s="8"/>
      <c r="QWV156" s="9"/>
      <c r="QXA156" s="11"/>
      <c r="QXB156" s="8"/>
      <c r="QXC156" s="9"/>
      <c r="QXH156" s="11"/>
      <c r="QXI156" s="8"/>
      <c r="QXJ156" s="9"/>
      <c r="QXO156" s="11"/>
      <c r="QXP156" s="8"/>
      <c r="QXQ156" s="9"/>
      <c r="QXV156" s="11"/>
      <c r="QXW156" s="8"/>
      <c r="QXX156" s="9"/>
      <c r="QYC156" s="11"/>
      <c r="QYD156" s="8"/>
      <c r="QYE156" s="9"/>
      <c r="QYJ156" s="11"/>
      <c r="QYK156" s="8"/>
      <c r="QYL156" s="9"/>
      <c r="QYQ156" s="11"/>
      <c r="QYR156" s="8"/>
      <c r="QYS156" s="9"/>
      <c r="QYX156" s="11"/>
      <c r="QYY156" s="8"/>
      <c r="QYZ156" s="9"/>
      <c r="QZE156" s="11"/>
      <c r="QZF156" s="8"/>
      <c r="QZG156" s="9"/>
      <c r="QZL156" s="11"/>
      <c r="QZM156" s="8"/>
      <c r="QZN156" s="9"/>
      <c r="QZS156" s="11"/>
      <c r="QZT156" s="8"/>
      <c r="QZU156" s="9"/>
      <c r="QZZ156" s="11"/>
      <c r="RAA156" s="8"/>
      <c r="RAB156" s="9"/>
      <c r="RAG156" s="11"/>
      <c r="RAH156" s="8"/>
      <c r="RAI156" s="9"/>
      <c r="RAN156" s="11"/>
      <c r="RAO156" s="8"/>
      <c r="RAP156" s="9"/>
      <c r="RAU156" s="11"/>
      <c r="RAV156" s="8"/>
      <c r="RAW156" s="9"/>
      <c r="RBB156" s="11"/>
      <c r="RBC156" s="8"/>
      <c r="RBD156" s="9"/>
      <c r="RBI156" s="11"/>
      <c r="RBJ156" s="8"/>
      <c r="RBK156" s="9"/>
      <c r="RBP156" s="11"/>
      <c r="RBQ156" s="8"/>
      <c r="RBR156" s="9"/>
      <c r="RBW156" s="11"/>
      <c r="RBX156" s="8"/>
      <c r="RBY156" s="9"/>
      <c r="RCD156" s="11"/>
      <c r="RCE156" s="8"/>
      <c r="RCF156" s="9"/>
      <c r="RCK156" s="11"/>
      <c r="RCL156" s="8"/>
      <c r="RCM156" s="9"/>
      <c r="RCR156" s="11"/>
      <c r="RCS156" s="8"/>
      <c r="RCT156" s="9"/>
      <c r="RCY156" s="11"/>
      <c r="RCZ156" s="8"/>
      <c r="RDA156" s="9"/>
      <c r="RDF156" s="11"/>
      <c r="RDG156" s="8"/>
      <c r="RDH156" s="9"/>
      <c r="RDM156" s="11"/>
      <c r="RDN156" s="8"/>
      <c r="RDO156" s="9"/>
      <c r="RDT156" s="11"/>
      <c r="RDU156" s="8"/>
      <c r="RDV156" s="9"/>
      <c r="REA156" s="11"/>
      <c r="REB156" s="8"/>
      <c r="REC156" s="9"/>
      <c r="REH156" s="11"/>
      <c r="REI156" s="8"/>
      <c r="REJ156" s="9"/>
      <c r="REO156" s="11"/>
      <c r="REP156" s="8"/>
      <c r="REQ156" s="9"/>
      <c r="REV156" s="11"/>
      <c r="REW156" s="8"/>
      <c r="REX156" s="9"/>
      <c r="RFC156" s="11"/>
      <c r="RFD156" s="8"/>
      <c r="RFE156" s="9"/>
      <c r="RFJ156" s="11"/>
      <c r="RFK156" s="8"/>
      <c r="RFL156" s="9"/>
      <c r="RFQ156" s="11"/>
      <c r="RFR156" s="8"/>
      <c r="RFS156" s="9"/>
      <c r="RFX156" s="11"/>
      <c r="RFY156" s="8"/>
      <c r="RFZ156" s="9"/>
      <c r="RGE156" s="11"/>
      <c r="RGF156" s="8"/>
      <c r="RGG156" s="9"/>
      <c r="RGL156" s="11"/>
      <c r="RGM156" s="8"/>
      <c r="RGN156" s="9"/>
      <c r="RGS156" s="11"/>
      <c r="RGT156" s="8"/>
      <c r="RGU156" s="9"/>
      <c r="RGZ156" s="11"/>
      <c r="RHA156" s="8"/>
      <c r="RHB156" s="9"/>
      <c r="RHG156" s="11"/>
      <c r="RHH156" s="8"/>
      <c r="RHI156" s="9"/>
      <c r="RHN156" s="11"/>
      <c r="RHO156" s="8"/>
      <c r="RHP156" s="9"/>
      <c r="RHU156" s="11"/>
      <c r="RHV156" s="8"/>
      <c r="RHW156" s="9"/>
      <c r="RIB156" s="11"/>
      <c r="RIC156" s="8"/>
      <c r="RID156" s="9"/>
      <c r="RII156" s="11"/>
      <c r="RIJ156" s="8"/>
      <c r="RIK156" s="9"/>
      <c r="RIP156" s="11"/>
      <c r="RIQ156" s="8"/>
      <c r="RIR156" s="9"/>
      <c r="RIW156" s="11"/>
      <c r="RIX156" s="8"/>
      <c r="RIY156" s="9"/>
      <c r="RJD156" s="11"/>
      <c r="RJE156" s="8"/>
      <c r="RJF156" s="9"/>
      <c r="RJK156" s="11"/>
      <c r="RJL156" s="8"/>
      <c r="RJM156" s="9"/>
      <c r="RJR156" s="11"/>
      <c r="RJS156" s="8"/>
      <c r="RJT156" s="9"/>
      <c r="RJY156" s="11"/>
      <c r="RJZ156" s="8"/>
      <c r="RKA156" s="9"/>
      <c r="RKF156" s="11"/>
      <c r="RKG156" s="8"/>
      <c r="RKH156" s="9"/>
      <c r="RKM156" s="11"/>
      <c r="RKN156" s="8"/>
      <c r="RKO156" s="9"/>
      <c r="RKT156" s="11"/>
      <c r="RKU156" s="8"/>
      <c r="RKV156" s="9"/>
      <c r="RLA156" s="11"/>
      <c r="RLB156" s="8"/>
      <c r="RLC156" s="9"/>
      <c r="RLH156" s="11"/>
      <c r="RLI156" s="8"/>
      <c r="RLJ156" s="9"/>
      <c r="RLO156" s="11"/>
      <c r="RLP156" s="8"/>
      <c r="RLQ156" s="9"/>
      <c r="RLV156" s="11"/>
      <c r="RLW156" s="8"/>
      <c r="RLX156" s="9"/>
      <c r="RMC156" s="11"/>
      <c r="RMD156" s="8"/>
      <c r="RME156" s="9"/>
      <c r="RMJ156" s="11"/>
      <c r="RMK156" s="8"/>
      <c r="RML156" s="9"/>
      <c r="RMQ156" s="11"/>
      <c r="RMR156" s="8"/>
      <c r="RMS156" s="9"/>
      <c r="RMX156" s="11"/>
      <c r="RMY156" s="8"/>
      <c r="RMZ156" s="9"/>
      <c r="RNE156" s="11"/>
      <c r="RNF156" s="8"/>
      <c r="RNG156" s="9"/>
      <c r="RNL156" s="11"/>
      <c r="RNM156" s="8"/>
      <c r="RNN156" s="9"/>
      <c r="RNS156" s="11"/>
      <c r="RNT156" s="8"/>
      <c r="RNU156" s="9"/>
      <c r="RNZ156" s="11"/>
      <c r="ROA156" s="8"/>
      <c r="ROB156" s="9"/>
      <c r="ROG156" s="11"/>
      <c r="ROH156" s="8"/>
      <c r="ROI156" s="9"/>
      <c r="RON156" s="11"/>
      <c r="ROO156" s="8"/>
      <c r="ROP156" s="9"/>
      <c r="ROU156" s="11"/>
      <c r="ROV156" s="8"/>
      <c r="ROW156" s="9"/>
      <c r="RPB156" s="11"/>
      <c r="RPC156" s="8"/>
      <c r="RPD156" s="9"/>
      <c r="RPI156" s="11"/>
      <c r="RPJ156" s="8"/>
      <c r="RPK156" s="9"/>
      <c r="RPP156" s="11"/>
      <c r="RPQ156" s="8"/>
      <c r="RPR156" s="9"/>
      <c r="RPW156" s="11"/>
      <c r="RPX156" s="8"/>
      <c r="RPY156" s="9"/>
      <c r="RQD156" s="11"/>
      <c r="RQE156" s="8"/>
      <c r="RQF156" s="9"/>
      <c r="RQK156" s="11"/>
      <c r="RQL156" s="8"/>
      <c r="RQM156" s="9"/>
      <c r="RQR156" s="11"/>
      <c r="RQS156" s="8"/>
      <c r="RQT156" s="9"/>
      <c r="RQY156" s="11"/>
      <c r="RQZ156" s="8"/>
      <c r="RRA156" s="9"/>
      <c r="RRF156" s="11"/>
      <c r="RRG156" s="8"/>
      <c r="RRH156" s="9"/>
      <c r="RRM156" s="11"/>
      <c r="RRN156" s="8"/>
      <c r="RRO156" s="9"/>
      <c r="RRT156" s="11"/>
      <c r="RRU156" s="8"/>
      <c r="RRV156" s="9"/>
      <c r="RSA156" s="11"/>
      <c r="RSB156" s="8"/>
      <c r="RSC156" s="9"/>
      <c r="RSH156" s="11"/>
      <c r="RSI156" s="8"/>
      <c r="RSJ156" s="9"/>
      <c r="RSO156" s="11"/>
      <c r="RSP156" s="8"/>
      <c r="RSQ156" s="9"/>
      <c r="RSV156" s="11"/>
      <c r="RSW156" s="8"/>
      <c r="RSX156" s="9"/>
      <c r="RTC156" s="11"/>
      <c r="RTD156" s="8"/>
      <c r="RTE156" s="9"/>
      <c r="RTJ156" s="11"/>
      <c r="RTK156" s="8"/>
      <c r="RTL156" s="9"/>
      <c r="RTQ156" s="11"/>
      <c r="RTR156" s="8"/>
      <c r="RTS156" s="9"/>
      <c r="RTX156" s="11"/>
      <c r="RTY156" s="8"/>
      <c r="RTZ156" s="9"/>
      <c r="RUE156" s="11"/>
      <c r="RUF156" s="8"/>
      <c r="RUG156" s="9"/>
      <c r="RUL156" s="11"/>
      <c r="RUM156" s="8"/>
      <c r="RUN156" s="9"/>
      <c r="RUS156" s="11"/>
      <c r="RUT156" s="8"/>
      <c r="RUU156" s="9"/>
      <c r="RUZ156" s="11"/>
      <c r="RVA156" s="8"/>
      <c r="RVB156" s="9"/>
      <c r="RVG156" s="11"/>
      <c r="RVH156" s="8"/>
      <c r="RVI156" s="9"/>
      <c r="RVN156" s="11"/>
      <c r="RVO156" s="8"/>
      <c r="RVP156" s="9"/>
      <c r="RVU156" s="11"/>
      <c r="RVV156" s="8"/>
      <c r="RVW156" s="9"/>
      <c r="RWB156" s="11"/>
      <c r="RWC156" s="8"/>
      <c r="RWD156" s="9"/>
      <c r="RWI156" s="11"/>
      <c r="RWJ156" s="8"/>
      <c r="RWK156" s="9"/>
      <c r="RWP156" s="11"/>
      <c r="RWQ156" s="8"/>
      <c r="RWR156" s="9"/>
      <c r="RWW156" s="11"/>
      <c r="RWX156" s="8"/>
      <c r="RWY156" s="9"/>
      <c r="RXD156" s="11"/>
      <c r="RXE156" s="8"/>
      <c r="RXF156" s="9"/>
      <c r="RXK156" s="11"/>
      <c r="RXL156" s="8"/>
      <c r="RXM156" s="9"/>
      <c r="RXR156" s="11"/>
      <c r="RXS156" s="8"/>
      <c r="RXT156" s="9"/>
      <c r="RXY156" s="11"/>
      <c r="RXZ156" s="8"/>
      <c r="RYA156" s="9"/>
      <c r="RYF156" s="11"/>
      <c r="RYG156" s="8"/>
      <c r="RYH156" s="9"/>
      <c r="RYM156" s="11"/>
      <c r="RYN156" s="8"/>
      <c r="RYO156" s="9"/>
      <c r="RYT156" s="11"/>
      <c r="RYU156" s="8"/>
      <c r="RYV156" s="9"/>
      <c r="RZA156" s="11"/>
      <c r="RZB156" s="8"/>
      <c r="RZC156" s="9"/>
      <c r="RZH156" s="11"/>
      <c r="RZI156" s="8"/>
      <c r="RZJ156" s="9"/>
      <c r="RZO156" s="11"/>
      <c r="RZP156" s="8"/>
      <c r="RZQ156" s="9"/>
      <c r="RZV156" s="11"/>
      <c r="RZW156" s="8"/>
      <c r="RZX156" s="9"/>
      <c r="SAC156" s="11"/>
      <c r="SAD156" s="8"/>
      <c r="SAE156" s="9"/>
      <c r="SAJ156" s="11"/>
      <c r="SAK156" s="8"/>
      <c r="SAL156" s="9"/>
      <c r="SAQ156" s="11"/>
      <c r="SAR156" s="8"/>
      <c r="SAS156" s="9"/>
      <c r="SAX156" s="11"/>
      <c r="SAY156" s="8"/>
      <c r="SAZ156" s="9"/>
      <c r="SBE156" s="11"/>
      <c r="SBF156" s="8"/>
      <c r="SBG156" s="9"/>
      <c r="SBL156" s="11"/>
      <c r="SBM156" s="8"/>
      <c r="SBN156" s="9"/>
      <c r="SBS156" s="11"/>
      <c r="SBT156" s="8"/>
      <c r="SBU156" s="9"/>
      <c r="SBZ156" s="11"/>
      <c r="SCA156" s="8"/>
      <c r="SCB156" s="9"/>
      <c r="SCG156" s="11"/>
      <c r="SCH156" s="8"/>
      <c r="SCI156" s="9"/>
      <c r="SCN156" s="11"/>
      <c r="SCO156" s="8"/>
      <c r="SCP156" s="9"/>
      <c r="SCU156" s="11"/>
      <c r="SCV156" s="8"/>
      <c r="SCW156" s="9"/>
      <c r="SDB156" s="11"/>
      <c r="SDC156" s="8"/>
      <c r="SDD156" s="9"/>
      <c r="SDI156" s="11"/>
      <c r="SDJ156" s="8"/>
      <c r="SDK156" s="9"/>
      <c r="SDP156" s="11"/>
      <c r="SDQ156" s="8"/>
      <c r="SDR156" s="9"/>
      <c r="SDW156" s="11"/>
      <c r="SDX156" s="8"/>
      <c r="SDY156" s="9"/>
      <c r="SED156" s="11"/>
      <c r="SEE156" s="8"/>
      <c r="SEF156" s="9"/>
      <c r="SEK156" s="11"/>
      <c r="SEL156" s="8"/>
      <c r="SEM156" s="9"/>
      <c r="SER156" s="11"/>
      <c r="SES156" s="8"/>
      <c r="SET156" s="9"/>
      <c r="SEY156" s="11"/>
      <c r="SEZ156" s="8"/>
      <c r="SFA156" s="9"/>
      <c r="SFF156" s="11"/>
      <c r="SFG156" s="8"/>
      <c r="SFH156" s="9"/>
      <c r="SFM156" s="11"/>
      <c r="SFN156" s="8"/>
      <c r="SFO156" s="9"/>
      <c r="SFT156" s="11"/>
      <c r="SFU156" s="8"/>
      <c r="SFV156" s="9"/>
      <c r="SGA156" s="11"/>
      <c r="SGB156" s="8"/>
      <c r="SGC156" s="9"/>
      <c r="SGH156" s="11"/>
      <c r="SGI156" s="8"/>
      <c r="SGJ156" s="9"/>
      <c r="SGO156" s="11"/>
      <c r="SGP156" s="8"/>
      <c r="SGQ156" s="9"/>
      <c r="SGV156" s="11"/>
      <c r="SGW156" s="8"/>
      <c r="SGX156" s="9"/>
      <c r="SHC156" s="11"/>
      <c r="SHD156" s="8"/>
      <c r="SHE156" s="9"/>
      <c r="SHJ156" s="11"/>
      <c r="SHK156" s="8"/>
      <c r="SHL156" s="9"/>
      <c r="SHQ156" s="11"/>
      <c r="SHR156" s="8"/>
      <c r="SHS156" s="9"/>
      <c r="SHX156" s="11"/>
      <c r="SHY156" s="8"/>
      <c r="SHZ156" s="9"/>
      <c r="SIE156" s="11"/>
      <c r="SIF156" s="8"/>
      <c r="SIG156" s="9"/>
      <c r="SIL156" s="11"/>
      <c r="SIM156" s="8"/>
      <c r="SIN156" s="9"/>
      <c r="SIS156" s="11"/>
      <c r="SIT156" s="8"/>
      <c r="SIU156" s="9"/>
      <c r="SIZ156" s="11"/>
      <c r="SJA156" s="8"/>
      <c r="SJB156" s="9"/>
      <c r="SJG156" s="11"/>
      <c r="SJH156" s="8"/>
      <c r="SJI156" s="9"/>
      <c r="SJN156" s="11"/>
      <c r="SJO156" s="8"/>
      <c r="SJP156" s="9"/>
      <c r="SJU156" s="11"/>
      <c r="SJV156" s="8"/>
      <c r="SJW156" s="9"/>
      <c r="SKB156" s="11"/>
      <c r="SKC156" s="8"/>
      <c r="SKD156" s="9"/>
      <c r="SKI156" s="11"/>
      <c r="SKJ156" s="8"/>
      <c r="SKK156" s="9"/>
      <c r="SKP156" s="11"/>
      <c r="SKQ156" s="8"/>
      <c r="SKR156" s="9"/>
      <c r="SKW156" s="11"/>
      <c r="SKX156" s="8"/>
      <c r="SKY156" s="9"/>
      <c r="SLD156" s="11"/>
      <c r="SLE156" s="8"/>
      <c r="SLF156" s="9"/>
      <c r="SLK156" s="11"/>
      <c r="SLL156" s="8"/>
      <c r="SLM156" s="9"/>
      <c r="SLR156" s="11"/>
      <c r="SLS156" s="8"/>
      <c r="SLT156" s="9"/>
      <c r="SLY156" s="11"/>
      <c r="SLZ156" s="8"/>
      <c r="SMA156" s="9"/>
      <c r="SMF156" s="11"/>
      <c r="SMG156" s="8"/>
      <c r="SMH156" s="9"/>
      <c r="SMM156" s="11"/>
      <c r="SMN156" s="8"/>
      <c r="SMO156" s="9"/>
      <c r="SMT156" s="11"/>
      <c r="SMU156" s="8"/>
      <c r="SMV156" s="9"/>
      <c r="SNA156" s="11"/>
      <c r="SNB156" s="8"/>
      <c r="SNC156" s="9"/>
      <c r="SNH156" s="11"/>
      <c r="SNI156" s="8"/>
      <c r="SNJ156" s="9"/>
      <c r="SNO156" s="11"/>
      <c r="SNP156" s="8"/>
      <c r="SNQ156" s="9"/>
      <c r="SNV156" s="11"/>
      <c r="SNW156" s="8"/>
      <c r="SNX156" s="9"/>
      <c r="SOC156" s="11"/>
      <c r="SOD156" s="8"/>
      <c r="SOE156" s="9"/>
      <c r="SOJ156" s="11"/>
      <c r="SOK156" s="8"/>
      <c r="SOL156" s="9"/>
      <c r="SOQ156" s="11"/>
      <c r="SOR156" s="8"/>
      <c r="SOS156" s="9"/>
      <c r="SOX156" s="11"/>
      <c r="SOY156" s="8"/>
      <c r="SOZ156" s="9"/>
      <c r="SPE156" s="11"/>
      <c r="SPF156" s="8"/>
      <c r="SPG156" s="9"/>
      <c r="SPL156" s="11"/>
      <c r="SPM156" s="8"/>
      <c r="SPN156" s="9"/>
      <c r="SPS156" s="11"/>
      <c r="SPT156" s="8"/>
      <c r="SPU156" s="9"/>
      <c r="SPZ156" s="11"/>
      <c r="SQA156" s="8"/>
      <c r="SQB156" s="9"/>
      <c r="SQG156" s="11"/>
      <c r="SQH156" s="8"/>
      <c r="SQI156" s="9"/>
      <c r="SQN156" s="11"/>
      <c r="SQO156" s="8"/>
      <c r="SQP156" s="9"/>
      <c r="SQU156" s="11"/>
      <c r="SQV156" s="8"/>
      <c r="SQW156" s="9"/>
      <c r="SRB156" s="11"/>
      <c r="SRC156" s="8"/>
      <c r="SRD156" s="9"/>
      <c r="SRI156" s="11"/>
      <c r="SRJ156" s="8"/>
      <c r="SRK156" s="9"/>
      <c r="SRP156" s="11"/>
      <c r="SRQ156" s="8"/>
      <c r="SRR156" s="9"/>
      <c r="SRW156" s="11"/>
      <c r="SRX156" s="8"/>
      <c r="SRY156" s="9"/>
      <c r="SSD156" s="11"/>
      <c r="SSE156" s="8"/>
      <c r="SSF156" s="9"/>
      <c r="SSK156" s="11"/>
      <c r="SSL156" s="8"/>
      <c r="SSM156" s="9"/>
      <c r="SSR156" s="11"/>
      <c r="SSS156" s="8"/>
      <c r="SST156" s="9"/>
      <c r="SSY156" s="11"/>
      <c r="SSZ156" s="8"/>
      <c r="STA156" s="9"/>
      <c r="STF156" s="11"/>
      <c r="STG156" s="8"/>
      <c r="STH156" s="9"/>
      <c r="STM156" s="11"/>
      <c r="STN156" s="8"/>
      <c r="STO156" s="9"/>
      <c r="STT156" s="11"/>
      <c r="STU156" s="8"/>
      <c r="STV156" s="9"/>
      <c r="SUA156" s="11"/>
      <c r="SUB156" s="8"/>
      <c r="SUC156" s="9"/>
      <c r="SUH156" s="11"/>
      <c r="SUI156" s="8"/>
      <c r="SUJ156" s="9"/>
      <c r="SUO156" s="11"/>
      <c r="SUP156" s="8"/>
      <c r="SUQ156" s="9"/>
      <c r="SUV156" s="11"/>
      <c r="SUW156" s="8"/>
      <c r="SUX156" s="9"/>
      <c r="SVC156" s="11"/>
      <c r="SVD156" s="8"/>
      <c r="SVE156" s="9"/>
      <c r="SVJ156" s="11"/>
      <c r="SVK156" s="8"/>
      <c r="SVL156" s="9"/>
      <c r="SVQ156" s="11"/>
      <c r="SVR156" s="8"/>
      <c r="SVS156" s="9"/>
      <c r="SVX156" s="11"/>
      <c r="SVY156" s="8"/>
      <c r="SVZ156" s="9"/>
      <c r="SWE156" s="11"/>
      <c r="SWF156" s="8"/>
      <c r="SWG156" s="9"/>
      <c r="SWL156" s="11"/>
      <c r="SWM156" s="8"/>
      <c r="SWN156" s="9"/>
      <c r="SWS156" s="11"/>
      <c r="SWT156" s="8"/>
      <c r="SWU156" s="9"/>
      <c r="SWZ156" s="11"/>
      <c r="SXA156" s="8"/>
      <c r="SXB156" s="9"/>
      <c r="SXG156" s="11"/>
      <c r="SXH156" s="8"/>
      <c r="SXI156" s="9"/>
      <c r="SXN156" s="11"/>
      <c r="SXO156" s="8"/>
      <c r="SXP156" s="9"/>
      <c r="SXU156" s="11"/>
      <c r="SXV156" s="8"/>
      <c r="SXW156" s="9"/>
      <c r="SYB156" s="11"/>
      <c r="SYC156" s="8"/>
      <c r="SYD156" s="9"/>
      <c r="SYI156" s="11"/>
      <c r="SYJ156" s="8"/>
      <c r="SYK156" s="9"/>
      <c r="SYP156" s="11"/>
      <c r="SYQ156" s="8"/>
      <c r="SYR156" s="9"/>
      <c r="SYW156" s="11"/>
      <c r="SYX156" s="8"/>
      <c r="SYY156" s="9"/>
      <c r="SZD156" s="11"/>
      <c r="SZE156" s="8"/>
      <c r="SZF156" s="9"/>
      <c r="SZK156" s="11"/>
      <c r="SZL156" s="8"/>
      <c r="SZM156" s="9"/>
      <c r="SZR156" s="11"/>
      <c r="SZS156" s="8"/>
      <c r="SZT156" s="9"/>
      <c r="SZY156" s="11"/>
      <c r="SZZ156" s="8"/>
      <c r="TAA156" s="9"/>
      <c r="TAF156" s="11"/>
      <c r="TAG156" s="8"/>
      <c r="TAH156" s="9"/>
      <c r="TAM156" s="11"/>
      <c r="TAN156" s="8"/>
      <c r="TAO156" s="9"/>
      <c r="TAT156" s="11"/>
      <c r="TAU156" s="8"/>
      <c r="TAV156" s="9"/>
      <c r="TBA156" s="11"/>
      <c r="TBB156" s="8"/>
      <c r="TBC156" s="9"/>
      <c r="TBH156" s="11"/>
      <c r="TBI156" s="8"/>
      <c r="TBJ156" s="9"/>
      <c r="TBO156" s="11"/>
      <c r="TBP156" s="8"/>
      <c r="TBQ156" s="9"/>
      <c r="TBV156" s="11"/>
      <c r="TBW156" s="8"/>
      <c r="TBX156" s="9"/>
      <c r="TCC156" s="11"/>
      <c r="TCD156" s="8"/>
      <c r="TCE156" s="9"/>
      <c r="TCJ156" s="11"/>
      <c r="TCK156" s="8"/>
      <c r="TCL156" s="9"/>
      <c r="TCQ156" s="11"/>
      <c r="TCR156" s="8"/>
      <c r="TCS156" s="9"/>
      <c r="TCX156" s="11"/>
      <c r="TCY156" s="8"/>
      <c r="TCZ156" s="9"/>
      <c r="TDE156" s="11"/>
      <c r="TDF156" s="8"/>
      <c r="TDG156" s="9"/>
      <c r="TDL156" s="11"/>
      <c r="TDM156" s="8"/>
      <c r="TDN156" s="9"/>
      <c r="TDS156" s="11"/>
      <c r="TDT156" s="8"/>
      <c r="TDU156" s="9"/>
      <c r="TDZ156" s="11"/>
      <c r="TEA156" s="8"/>
      <c r="TEB156" s="9"/>
      <c r="TEG156" s="11"/>
      <c r="TEH156" s="8"/>
      <c r="TEI156" s="9"/>
      <c r="TEN156" s="11"/>
      <c r="TEO156" s="8"/>
      <c r="TEP156" s="9"/>
      <c r="TEU156" s="11"/>
      <c r="TEV156" s="8"/>
      <c r="TEW156" s="9"/>
      <c r="TFB156" s="11"/>
      <c r="TFC156" s="8"/>
      <c r="TFD156" s="9"/>
      <c r="TFI156" s="11"/>
      <c r="TFJ156" s="8"/>
      <c r="TFK156" s="9"/>
      <c r="TFP156" s="11"/>
      <c r="TFQ156" s="8"/>
      <c r="TFR156" s="9"/>
      <c r="TFW156" s="11"/>
      <c r="TFX156" s="8"/>
      <c r="TFY156" s="9"/>
      <c r="TGD156" s="11"/>
      <c r="TGE156" s="8"/>
      <c r="TGF156" s="9"/>
      <c r="TGK156" s="11"/>
      <c r="TGL156" s="8"/>
      <c r="TGM156" s="9"/>
      <c r="TGR156" s="11"/>
      <c r="TGS156" s="8"/>
      <c r="TGT156" s="9"/>
      <c r="TGY156" s="11"/>
      <c r="TGZ156" s="8"/>
      <c r="THA156" s="9"/>
      <c r="THF156" s="11"/>
      <c r="THG156" s="8"/>
      <c r="THH156" s="9"/>
      <c r="THM156" s="11"/>
      <c r="THN156" s="8"/>
      <c r="THO156" s="9"/>
      <c r="THT156" s="11"/>
      <c r="THU156" s="8"/>
      <c r="THV156" s="9"/>
      <c r="TIA156" s="11"/>
      <c r="TIB156" s="8"/>
      <c r="TIC156" s="9"/>
      <c r="TIH156" s="11"/>
      <c r="TII156" s="8"/>
      <c r="TIJ156" s="9"/>
      <c r="TIO156" s="11"/>
      <c r="TIP156" s="8"/>
      <c r="TIQ156" s="9"/>
      <c r="TIV156" s="11"/>
      <c r="TIW156" s="8"/>
      <c r="TIX156" s="9"/>
      <c r="TJC156" s="11"/>
      <c r="TJD156" s="8"/>
      <c r="TJE156" s="9"/>
      <c r="TJJ156" s="11"/>
      <c r="TJK156" s="8"/>
      <c r="TJL156" s="9"/>
      <c r="TJQ156" s="11"/>
      <c r="TJR156" s="8"/>
      <c r="TJS156" s="9"/>
      <c r="TJX156" s="11"/>
      <c r="TJY156" s="8"/>
      <c r="TJZ156" s="9"/>
      <c r="TKE156" s="11"/>
      <c r="TKF156" s="8"/>
      <c r="TKG156" s="9"/>
      <c r="TKL156" s="11"/>
      <c r="TKM156" s="8"/>
      <c r="TKN156" s="9"/>
      <c r="TKS156" s="11"/>
      <c r="TKT156" s="8"/>
      <c r="TKU156" s="9"/>
      <c r="TKZ156" s="11"/>
      <c r="TLA156" s="8"/>
      <c r="TLB156" s="9"/>
      <c r="TLG156" s="11"/>
      <c r="TLH156" s="8"/>
      <c r="TLI156" s="9"/>
      <c r="TLN156" s="11"/>
      <c r="TLO156" s="8"/>
      <c r="TLP156" s="9"/>
      <c r="TLU156" s="11"/>
      <c r="TLV156" s="8"/>
      <c r="TLW156" s="9"/>
      <c r="TMB156" s="11"/>
      <c r="TMC156" s="8"/>
      <c r="TMD156" s="9"/>
      <c r="TMI156" s="11"/>
      <c r="TMJ156" s="8"/>
      <c r="TMK156" s="9"/>
      <c r="TMP156" s="11"/>
      <c r="TMQ156" s="8"/>
      <c r="TMR156" s="9"/>
      <c r="TMW156" s="11"/>
      <c r="TMX156" s="8"/>
      <c r="TMY156" s="9"/>
      <c r="TND156" s="11"/>
      <c r="TNE156" s="8"/>
      <c r="TNF156" s="9"/>
      <c r="TNK156" s="11"/>
      <c r="TNL156" s="8"/>
      <c r="TNM156" s="9"/>
      <c r="TNR156" s="11"/>
      <c r="TNS156" s="8"/>
      <c r="TNT156" s="9"/>
      <c r="TNY156" s="11"/>
      <c r="TNZ156" s="8"/>
      <c r="TOA156" s="9"/>
      <c r="TOF156" s="11"/>
      <c r="TOG156" s="8"/>
      <c r="TOH156" s="9"/>
      <c r="TOM156" s="11"/>
      <c r="TON156" s="8"/>
      <c r="TOO156" s="9"/>
      <c r="TOT156" s="11"/>
      <c r="TOU156" s="8"/>
      <c r="TOV156" s="9"/>
      <c r="TPA156" s="11"/>
      <c r="TPB156" s="8"/>
      <c r="TPC156" s="9"/>
      <c r="TPH156" s="11"/>
      <c r="TPI156" s="8"/>
      <c r="TPJ156" s="9"/>
      <c r="TPO156" s="11"/>
      <c r="TPP156" s="8"/>
      <c r="TPQ156" s="9"/>
      <c r="TPV156" s="11"/>
      <c r="TPW156" s="8"/>
      <c r="TPX156" s="9"/>
      <c r="TQC156" s="11"/>
      <c r="TQD156" s="8"/>
      <c r="TQE156" s="9"/>
      <c r="TQJ156" s="11"/>
      <c r="TQK156" s="8"/>
      <c r="TQL156" s="9"/>
      <c r="TQQ156" s="11"/>
      <c r="TQR156" s="8"/>
      <c r="TQS156" s="9"/>
      <c r="TQX156" s="11"/>
      <c r="TQY156" s="8"/>
      <c r="TQZ156" s="9"/>
      <c r="TRE156" s="11"/>
      <c r="TRF156" s="8"/>
      <c r="TRG156" s="9"/>
      <c r="TRL156" s="11"/>
      <c r="TRM156" s="8"/>
      <c r="TRN156" s="9"/>
      <c r="TRS156" s="11"/>
      <c r="TRT156" s="8"/>
      <c r="TRU156" s="9"/>
      <c r="TRZ156" s="11"/>
      <c r="TSA156" s="8"/>
      <c r="TSB156" s="9"/>
      <c r="TSG156" s="11"/>
      <c r="TSH156" s="8"/>
      <c r="TSI156" s="9"/>
      <c r="TSN156" s="11"/>
      <c r="TSO156" s="8"/>
      <c r="TSP156" s="9"/>
      <c r="TSU156" s="11"/>
      <c r="TSV156" s="8"/>
      <c r="TSW156" s="9"/>
      <c r="TTB156" s="11"/>
      <c r="TTC156" s="8"/>
      <c r="TTD156" s="9"/>
      <c r="TTI156" s="11"/>
      <c r="TTJ156" s="8"/>
      <c r="TTK156" s="9"/>
      <c r="TTP156" s="11"/>
      <c r="TTQ156" s="8"/>
      <c r="TTR156" s="9"/>
      <c r="TTW156" s="11"/>
      <c r="TTX156" s="8"/>
      <c r="TTY156" s="9"/>
      <c r="TUD156" s="11"/>
      <c r="TUE156" s="8"/>
      <c r="TUF156" s="9"/>
      <c r="TUK156" s="11"/>
      <c r="TUL156" s="8"/>
      <c r="TUM156" s="9"/>
      <c r="TUR156" s="11"/>
      <c r="TUS156" s="8"/>
      <c r="TUT156" s="9"/>
      <c r="TUY156" s="11"/>
      <c r="TUZ156" s="8"/>
      <c r="TVA156" s="9"/>
      <c r="TVF156" s="11"/>
      <c r="TVG156" s="8"/>
      <c r="TVH156" s="9"/>
      <c r="TVM156" s="11"/>
      <c r="TVN156" s="8"/>
      <c r="TVO156" s="9"/>
      <c r="TVT156" s="11"/>
      <c r="TVU156" s="8"/>
      <c r="TVV156" s="9"/>
      <c r="TWA156" s="11"/>
      <c r="TWB156" s="8"/>
      <c r="TWC156" s="9"/>
      <c r="TWH156" s="11"/>
      <c r="TWI156" s="8"/>
      <c r="TWJ156" s="9"/>
      <c r="TWO156" s="11"/>
      <c r="TWP156" s="8"/>
      <c r="TWQ156" s="9"/>
      <c r="TWV156" s="11"/>
      <c r="TWW156" s="8"/>
      <c r="TWX156" s="9"/>
      <c r="TXC156" s="11"/>
      <c r="TXD156" s="8"/>
      <c r="TXE156" s="9"/>
      <c r="TXJ156" s="11"/>
      <c r="TXK156" s="8"/>
      <c r="TXL156" s="9"/>
      <c r="TXQ156" s="11"/>
      <c r="TXR156" s="8"/>
      <c r="TXS156" s="9"/>
      <c r="TXX156" s="11"/>
      <c r="TXY156" s="8"/>
      <c r="TXZ156" s="9"/>
      <c r="TYE156" s="11"/>
      <c r="TYF156" s="8"/>
      <c r="TYG156" s="9"/>
      <c r="TYL156" s="11"/>
      <c r="TYM156" s="8"/>
      <c r="TYN156" s="9"/>
      <c r="TYS156" s="11"/>
      <c r="TYT156" s="8"/>
      <c r="TYU156" s="9"/>
      <c r="TYZ156" s="11"/>
      <c r="TZA156" s="8"/>
      <c r="TZB156" s="9"/>
      <c r="TZG156" s="11"/>
      <c r="TZH156" s="8"/>
      <c r="TZI156" s="9"/>
      <c r="TZN156" s="11"/>
      <c r="TZO156" s="8"/>
      <c r="TZP156" s="9"/>
      <c r="TZU156" s="11"/>
      <c r="TZV156" s="8"/>
      <c r="TZW156" s="9"/>
      <c r="UAB156" s="11"/>
      <c r="UAC156" s="8"/>
      <c r="UAD156" s="9"/>
      <c r="UAI156" s="11"/>
      <c r="UAJ156" s="8"/>
      <c r="UAK156" s="9"/>
      <c r="UAP156" s="11"/>
      <c r="UAQ156" s="8"/>
      <c r="UAR156" s="9"/>
      <c r="UAW156" s="11"/>
      <c r="UAX156" s="8"/>
      <c r="UAY156" s="9"/>
      <c r="UBD156" s="11"/>
      <c r="UBE156" s="8"/>
      <c r="UBF156" s="9"/>
      <c r="UBK156" s="11"/>
      <c r="UBL156" s="8"/>
      <c r="UBM156" s="9"/>
      <c r="UBR156" s="11"/>
      <c r="UBS156" s="8"/>
      <c r="UBT156" s="9"/>
      <c r="UBY156" s="11"/>
      <c r="UBZ156" s="8"/>
      <c r="UCA156" s="9"/>
      <c r="UCF156" s="11"/>
      <c r="UCG156" s="8"/>
      <c r="UCH156" s="9"/>
      <c r="UCM156" s="11"/>
      <c r="UCN156" s="8"/>
      <c r="UCO156" s="9"/>
      <c r="UCT156" s="11"/>
      <c r="UCU156" s="8"/>
      <c r="UCV156" s="9"/>
      <c r="UDA156" s="11"/>
      <c r="UDB156" s="8"/>
      <c r="UDC156" s="9"/>
      <c r="UDH156" s="11"/>
      <c r="UDI156" s="8"/>
      <c r="UDJ156" s="9"/>
      <c r="UDO156" s="11"/>
      <c r="UDP156" s="8"/>
      <c r="UDQ156" s="9"/>
      <c r="UDV156" s="11"/>
      <c r="UDW156" s="8"/>
      <c r="UDX156" s="9"/>
      <c r="UEC156" s="11"/>
      <c r="UED156" s="8"/>
      <c r="UEE156" s="9"/>
      <c r="UEJ156" s="11"/>
      <c r="UEK156" s="8"/>
      <c r="UEL156" s="9"/>
      <c r="UEQ156" s="11"/>
      <c r="UER156" s="8"/>
      <c r="UES156" s="9"/>
      <c r="UEX156" s="11"/>
      <c r="UEY156" s="8"/>
      <c r="UEZ156" s="9"/>
      <c r="UFE156" s="11"/>
      <c r="UFF156" s="8"/>
      <c r="UFG156" s="9"/>
      <c r="UFL156" s="11"/>
      <c r="UFM156" s="8"/>
      <c r="UFN156" s="9"/>
      <c r="UFS156" s="11"/>
      <c r="UFT156" s="8"/>
      <c r="UFU156" s="9"/>
      <c r="UFZ156" s="11"/>
      <c r="UGA156" s="8"/>
      <c r="UGB156" s="9"/>
      <c r="UGG156" s="11"/>
      <c r="UGH156" s="8"/>
      <c r="UGI156" s="9"/>
      <c r="UGN156" s="11"/>
      <c r="UGO156" s="8"/>
      <c r="UGP156" s="9"/>
      <c r="UGU156" s="11"/>
      <c r="UGV156" s="8"/>
      <c r="UGW156" s="9"/>
      <c r="UHB156" s="11"/>
      <c r="UHC156" s="8"/>
      <c r="UHD156" s="9"/>
      <c r="UHI156" s="11"/>
      <c r="UHJ156" s="8"/>
      <c r="UHK156" s="9"/>
      <c r="UHP156" s="11"/>
      <c r="UHQ156" s="8"/>
      <c r="UHR156" s="9"/>
      <c r="UHW156" s="11"/>
      <c r="UHX156" s="8"/>
      <c r="UHY156" s="9"/>
      <c r="UID156" s="11"/>
      <c r="UIE156" s="8"/>
      <c r="UIF156" s="9"/>
      <c r="UIK156" s="11"/>
      <c r="UIL156" s="8"/>
      <c r="UIM156" s="9"/>
      <c r="UIR156" s="11"/>
      <c r="UIS156" s="8"/>
      <c r="UIT156" s="9"/>
      <c r="UIY156" s="11"/>
      <c r="UIZ156" s="8"/>
      <c r="UJA156" s="9"/>
      <c r="UJF156" s="11"/>
      <c r="UJG156" s="8"/>
      <c r="UJH156" s="9"/>
      <c r="UJM156" s="11"/>
      <c r="UJN156" s="8"/>
      <c r="UJO156" s="9"/>
      <c r="UJT156" s="11"/>
      <c r="UJU156" s="8"/>
      <c r="UJV156" s="9"/>
      <c r="UKA156" s="11"/>
      <c r="UKB156" s="8"/>
      <c r="UKC156" s="9"/>
      <c r="UKH156" s="11"/>
      <c r="UKI156" s="8"/>
      <c r="UKJ156" s="9"/>
      <c r="UKO156" s="11"/>
      <c r="UKP156" s="8"/>
      <c r="UKQ156" s="9"/>
      <c r="UKV156" s="11"/>
      <c r="UKW156" s="8"/>
      <c r="UKX156" s="9"/>
      <c r="ULC156" s="11"/>
      <c r="ULD156" s="8"/>
      <c r="ULE156" s="9"/>
      <c r="ULJ156" s="11"/>
      <c r="ULK156" s="8"/>
      <c r="ULL156" s="9"/>
      <c r="ULQ156" s="11"/>
      <c r="ULR156" s="8"/>
      <c r="ULS156" s="9"/>
      <c r="ULX156" s="11"/>
      <c r="ULY156" s="8"/>
      <c r="ULZ156" s="9"/>
      <c r="UME156" s="11"/>
      <c r="UMF156" s="8"/>
      <c r="UMG156" s="9"/>
      <c r="UML156" s="11"/>
      <c r="UMM156" s="8"/>
      <c r="UMN156" s="9"/>
      <c r="UMS156" s="11"/>
      <c r="UMT156" s="8"/>
      <c r="UMU156" s="9"/>
      <c r="UMZ156" s="11"/>
      <c r="UNA156" s="8"/>
      <c r="UNB156" s="9"/>
      <c r="UNG156" s="11"/>
      <c r="UNH156" s="8"/>
      <c r="UNI156" s="9"/>
      <c r="UNN156" s="11"/>
      <c r="UNO156" s="8"/>
      <c r="UNP156" s="9"/>
      <c r="UNU156" s="11"/>
      <c r="UNV156" s="8"/>
      <c r="UNW156" s="9"/>
      <c r="UOB156" s="11"/>
      <c r="UOC156" s="8"/>
      <c r="UOD156" s="9"/>
      <c r="UOI156" s="11"/>
      <c r="UOJ156" s="8"/>
      <c r="UOK156" s="9"/>
      <c r="UOP156" s="11"/>
      <c r="UOQ156" s="8"/>
      <c r="UOR156" s="9"/>
      <c r="UOW156" s="11"/>
      <c r="UOX156" s="8"/>
      <c r="UOY156" s="9"/>
      <c r="UPD156" s="11"/>
      <c r="UPE156" s="8"/>
      <c r="UPF156" s="9"/>
      <c r="UPK156" s="11"/>
      <c r="UPL156" s="8"/>
      <c r="UPM156" s="9"/>
      <c r="UPR156" s="11"/>
      <c r="UPS156" s="8"/>
      <c r="UPT156" s="9"/>
      <c r="UPY156" s="11"/>
      <c r="UPZ156" s="8"/>
      <c r="UQA156" s="9"/>
      <c r="UQF156" s="11"/>
      <c r="UQG156" s="8"/>
      <c r="UQH156" s="9"/>
      <c r="UQM156" s="11"/>
      <c r="UQN156" s="8"/>
      <c r="UQO156" s="9"/>
      <c r="UQT156" s="11"/>
      <c r="UQU156" s="8"/>
      <c r="UQV156" s="9"/>
      <c r="URA156" s="11"/>
      <c r="URB156" s="8"/>
      <c r="URC156" s="9"/>
      <c r="URH156" s="11"/>
      <c r="URI156" s="8"/>
      <c r="URJ156" s="9"/>
      <c r="URO156" s="11"/>
      <c r="URP156" s="8"/>
      <c r="URQ156" s="9"/>
      <c r="URV156" s="11"/>
      <c r="URW156" s="8"/>
      <c r="URX156" s="9"/>
      <c r="USC156" s="11"/>
      <c r="USD156" s="8"/>
      <c r="USE156" s="9"/>
      <c r="USJ156" s="11"/>
      <c r="USK156" s="8"/>
      <c r="USL156" s="9"/>
      <c r="USQ156" s="11"/>
      <c r="USR156" s="8"/>
      <c r="USS156" s="9"/>
      <c r="USX156" s="11"/>
      <c r="USY156" s="8"/>
      <c r="USZ156" s="9"/>
      <c r="UTE156" s="11"/>
      <c r="UTF156" s="8"/>
      <c r="UTG156" s="9"/>
      <c r="UTL156" s="11"/>
      <c r="UTM156" s="8"/>
      <c r="UTN156" s="9"/>
      <c r="UTS156" s="11"/>
      <c r="UTT156" s="8"/>
      <c r="UTU156" s="9"/>
      <c r="UTZ156" s="11"/>
      <c r="UUA156" s="8"/>
      <c r="UUB156" s="9"/>
      <c r="UUG156" s="11"/>
      <c r="UUH156" s="8"/>
      <c r="UUI156" s="9"/>
      <c r="UUN156" s="11"/>
      <c r="UUO156" s="8"/>
      <c r="UUP156" s="9"/>
      <c r="UUU156" s="11"/>
      <c r="UUV156" s="8"/>
      <c r="UUW156" s="9"/>
      <c r="UVB156" s="11"/>
      <c r="UVC156" s="8"/>
      <c r="UVD156" s="9"/>
      <c r="UVI156" s="11"/>
      <c r="UVJ156" s="8"/>
      <c r="UVK156" s="9"/>
      <c r="UVP156" s="11"/>
      <c r="UVQ156" s="8"/>
      <c r="UVR156" s="9"/>
      <c r="UVW156" s="11"/>
      <c r="UVX156" s="8"/>
      <c r="UVY156" s="9"/>
      <c r="UWD156" s="11"/>
      <c r="UWE156" s="8"/>
      <c r="UWF156" s="9"/>
      <c r="UWK156" s="11"/>
      <c r="UWL156" s="8"/>
      <c r="UWM156" s="9"/>
      <c r="UWR156" s="11"/>
      <c r="UWS156" s="8"/>
      <c r="UWT156" s="9"/>
      <c r="UWY156" s="11"/>
      <c r="UWZ156" s="8"/>
      <c r="UXA156" s="9"/>
      <c r="UXF156" s="11"/>
      <c r="UXG156" s="8"/>
      <c r="UXH156" s="9"/>
      <c r="UXM156" s="11"/>
      <c r="UXN156" s="8"/>
      <c r="UXO156" s="9"/>
      <c r="UXT156" s="11"/>
      <c r="UXU156" s="8"/>
      <c r="UXV156" s="9"/>
      <c r="UYA156" s="11"/>
      <c r="UYB156" s="8"/>
      <c r="UYC156" s="9"/>
      <c r="UYH156" s="11"/>
      <c r="UYI156" s="8"/>
      <c r="UYJ156" s="9"/>
      <c r="UYO156" s="11"/>
      <c r="UYP156" s="8"/>
      <c r="UYQ156" s="9"/>
      <c r="UYV156" s="11"/>
      <c r="UYW156" s="8"/>
      <c r="UYX156" s="9"/>
      <c r="UZC156" s="11"/>
      <c r="UZD156" s="8"/>
      <c r="UZE156" s="9"/>
      <c r="UZJ156" s="11"/>
      <c r="UZK156" s="8"/>
      <c r="UZL156" s="9"/>
      <c r="UZQ156" s="11"/>
      <c r="UZR156" s="8"/>
      <c r="UZS156" s="9"/>
      <c r="UZX156" s="11"/>
      <c r="UZY156" s="8"/>
      <c r="UZZ156" s="9"/>
      <c r="VAE156" s="11"/>
      <c r="VAF156" s="8"/>
      <c r="VAG156" s="9"/>
      <c r="VAL156" s="11"/>
      <c r="VAM156" s="8"/>
      <c r="VAN156" s="9"/>
      <c r="VAS156" s="11"/>
      <c r="VAT156" s="8"/>
      <c r="VAU156" s="9"/>
      <c r="VAZ156" s="11"/>
      <c r="VBA156" s="8"/>
      <c r="VBB156" s="9"/>
      <c r="VBG156" s="11"/>
      <c r="VBH156" s="8"/>
      <c r="VBI156" s="9"/>
      <c r="VBN156" s="11"/>
      <c r="VBO156" s="8"/>
      <c r="VBP156" s="9"/>
      <c r="VBU156" s="11"/>
      <c r="VBV156" s="8"/>
      <c r="VBW156" s="9"/>
      <c r="VCB156" s="11"/>
      <c r="VCC156" s="8"/>
      <c r="VCD156" s="9"/>
      <c r="VCI156" s="11"/>
      <c r="VCJ156" s="8"/>
      <c r="VCK156" s="9"/>
      <c r="VCP156" s="11"/>
      <c r="VCQ156" s="8"/>
      <c r="VCR156" s="9"/>
      <c r="VCW156" s="11"/>
      <c r="VCX156" s="8"/>
      <c r="VCY156" s="9"/>
      <c r="VDD156" s="11"/>
      <c r="VDE156" s="8"/>
      <c r="VDF156" s="9"/>
      <c r="VDK156" s="11"/>
      <c r="VDL156" s="8"/>
      <c r="VDM156" s="9"/>
      <c r="VDR156" s="11"/>
      <c r="VDS156" s="8"/>
      <c r="VDT156" s="9"/>
      <c r="VDY156" s="11"/>
      <c r="VDZ156" s="8"/>
      <c r="VEA156" s="9"/>
      <c r="VEF156" s="11"/>
      <c r="VEG156" s="8"/>
      <c r="VEH156" s="9"/>
      <c r="VEM156" s="11"/>
      <c r="VEN156" s="8"/>
      <c r="VEO156" s="9"/>
      <c r="VET156" s="11"/>
      <c r="VEU156" s="8"/>
      <c r="VEV156" s="9"/>
      <c r="VFA156" s="11"/>
      <c r="VFB156" s="8"/>
      <c r="VFC156" s="9"/>
      <c r="VFH156" s="11"/>
      <c r="VFI156" s="8"/>
      <c r="VFJ156" s="9"/>
      <c r="VFO156" s="11"/>
      <c r="VFP156" s="8"/>
      <c r="VFQ156" s="9"/>
      <c r="VFV156" s="11"/>
      <c r="VFW156" s="8"/>
      <c r="VFX156" s="9"/>
      <c r="VGC156" s="11"/>
      <c r="VGD156" s="8"/>
      <c r="VGE156" s="9"/>
      <c r="VGJ156" s="11"/>
      <c r="VGK156" s="8"/>
      <c r="VGL156" s="9"/>
      <c r="VGQ156" s="11"/>
      <c r="VGR156" s="8"/>
      <c r="VGS156" s="9"/>
      <c r="VGX156" s="11"/>
      <c r="VGY156" s="8"/>
      <c r="VGZ156" s="9"/>
      <c r="VHE156" s="11"/>
      <c r="VHF156" s="8"/>
      <c r="VHG156" s="9"/>
      <c r="VHL156" s="11"/>
      <c r="VHM156" s="8"/>
      <c r="VHN156" s="9"/>
      <c r="VHS156" s="11"/>
      <c r="VHT156" s="8"/>
      <c r="VHU156" s="9"/>
      <c r="VHZ156" s="11"/>
      <c r="VIA156" s="8"/>
      <c r="VIB156" s="9"/>
      <c r="VIG156" s="11"/>
      <c r="VIH156" s="8"/>
      <c r="VII156" s="9"/>
      <c r="VIN156" s="11"/>
      <c r="VIO156" s="8"/>
      <c r="VIP156" s="9"/>
      <c r="VIU156" s="11"/>
      <c r="VIV156" s="8"/>
      <c r="VIW156" s="9"/>
      <c r="VJB156" s="11"/>
      <c r="VJC156" s="8"/>
      <c r="VJD156" s="9"/>
      <c r="VJI156" s="11"/>
      <c r="VJJ156" s="8"/>
      <c r="VJK156" s="9"/>
      <c r="VJP156" s="11"/>
      <c r="VJQ156" s="8"/>
      <c r="VJR156" s="9"/>
      <c r="VJW156" s="11"/>
      <c r="VJX156" s="8"/>
      <c r="VJY156" s="9"/>
      <c r="VKD156" s="11"/>
      <c r="VKE156" s="8"/>
      <c r="VKF156" s="9"/>
      <c r="VKK156" s="11"/>
      <c r="VKL156" s="8"/>
      <c r="VKM156" s="9"/>
      <c r="VKR156" s="11"/>
      <c r="VKS156" s="8"/>
      <c r="VKT156" s="9"/>
      <c r="VKY156" s="11"/>
      <c r="VKZ156" s="8"/>
      <c r="VLA156" s="9"/>
      <c r="VLF156" s="11"/>
      <c r="VLG156" s="8"/>
      <c r="VLH156" s="9"/>
      <c r="VLM156" s="11"/>
      <c r="VLN156" s="8"/>
      <c r="VLO156" s="9"/>
      <c r="VLT156" s="11"/>
      <c r="VLU156" s="8"/>
      <c r="VLV156" s="9"/>
      <c r="VMA156" s="11"/>
      <c r="VMB156" s="8"/>
      <c r="VMC156" s="9"/>
      <c r="VMH156" s="11"/>
      <c r="VMI156" s="8"/>
      <c r="VMJ156" s="9"/>
      <c r="VMO156" s="11"/>
      <c r="VMP156" s="8"/>
      <c r="VMQ156" s="9"/>
      <c r="VMV156" s="11"/>
      <c r="VMW156" s="8"/>
      <c r="VMX156" s="9"/>
      <c r="VNC156" s="11"/>
      <c r="VND156" s="8"/>
      <c r="VNE156" s="9"/>
      <c r="VNJ156" s="11"/>
      <c r="VNK156" s="8"/>
      <c r="VNL156" s="9"/>
      <c r="VNQ156" s="11"/>
      <c r="VNR156" s="8"/>
      <c r="VNS156" s="9"/>
      <c r="VNX156" s="11"/>
      <c r="VNY156" s="8"/>
      <c r="VNZ156" s="9"/>
      <c r="VOE156" s="11"/>
      <c r="VOF156" s="8"/>
      <c r="VOG156" s="9"/>
      <c r="VOL156" s="11"/>
      <c r="VOM156" s="8"/>
      <c r="VON156" s="9"/>
      <c r="VOS156" s="11"/>
      <c r="VOT156" s="8"/>
      <c r="VOU156" s="9"/>
      <c r="VOZ156" s="11"/>
      <c r="VPA156" s="8"/>
      <c r="VPB156" s="9"/>
      <c r="VPG156" s="11"/>
      <c r="VPH156" s="8"/>
      <c r="VPI156" s="9"/>
      <c r="VPN156" s="11"/>
      <c r="VPO156" s="8"/>
      <c r="VPP156" s="9"/>
      <c r="VPU156" s="11"/>
      <c r="VPV156" s="8"/>
      <c r="VPW156" s="9"/>
      <c r="VQB156" s="11"/>
      <c r="VQC156" s="8"/>
      <c r="VQD156" s="9"/>
      <c r="VQI156" s="11"/>
      <c r="VQJ156" s="8"/>
      <c r="VQK156" s="9"/>
      <c r="VQP156" s="11"/>
      <c r="VQQ156" s="8"/>
      <c r="VQR156" s="9"/>
      <c r="VQW156" s="11"/>
      <c r="VQX156" s="8"/>
      <c r="VQY156" s="9"/>
      <c r="VRD156" s="11"/>
      <c r="VRE156" s="8"/>
      <c r="VRF156" s="9"/>
      <c r="VRK156" s="11"/>
      <c r="VRL156" s="8"/>
      <c r="VRM156" s="9"/>
      <c r="VRR156" s="11"/>
      <c r="VRS156" s="8"/>
      <c r="VRT156" s="9"/>
      <c r="VRY156" s="11"/>
      <c r="VRZ156" s="8"/>
      <c r="VSA156" s="9"/>
      <c r="VSF156" s="11"/>
      <c r="VSG156" s="8"/>
      <c r="VSH156" s="9"/>
      <c r="VSM156" s="11"/>
      <c r="VSN156" s="8"/>
      <c r="VSO156" s="9"/>
      <c r="VST156" s="11"/>
      <c r="VSU156" s="8"/>
      <c r="VSV156" s="9"/>
      <c r="VTA156" s="11"/>
      <c r="VTB156" s="8"/>
      <c r="VTC156" s="9"/>
      <c r="VTH156" s="11"/>
      <c r="VTI156" s="8"/>
      <c r="VTJ156" s="9"/>
      <c r="VTO156" s="11"/>
      <c r="VTP156" s="8"/>
      <c r="VTQ156" s="9"/>
      <c r="VTV156" s="11"/>
      <c r="VTW156" s="8"/>
      <c r="VTX156" s="9"/>
      <c r="VUC156" s="11"/>
      <c r="VUD156" s="8"/>
      <c r="VUE156" s="9"/>
      <c r="VUJ156" s="11"/>
      <c r="VUK156" s="8"/>
      <c r="VUL156" s="9"/>
      <c r="VUQ156" s="11"/>
      <c r="VUR156" s="8"/>
      <c r="VUS156" s="9"/>
      <c r="VUX156" s="11"/>
      <c r="VUY156" s="8"/>
      <c r="VUZ156" s="9"/>
      <c r="VVE156" s="11"/>
      <c r="VVF156" s="8"/>
      <c r="VVG156" s="9"/>
      <c r="VVL156" s="11"/>
      <c r="VVM156" s="8"/>
      <c r="VVN156" s="9"/>
      <c r="VVS156" s="11"/>
      <c r="VVT156" s="8"/>
      <c r="VVU156" s="9"/>
      <c r="VVZ156" s="11"/>
      <c r="VWA156" s="8"/>
      <c r="VWB156" s="9"/>
      <c r="VWG156" s="11"/>
      <c r="VWH156" s="8"/>
      <c r="VWI156" s="9"/>
      <c r="VWN156" s="11"/>
      <c r="VWO156" s="8"/>
      <c r="VWP156" s="9"/>
      <c r="VWU156" s="11"/>
      <c r="VWV156" s="8"/>
      <c r="VWW156" s="9"/>
      <c r="VXB156" s="11"/>
      <c r="VXC156" s="8"/>
      <c r="VXD156" s="9"/>
      <c r="VXI156" s="11"/>
      <c r="VXJ156" s="8"/>
      <c r="VXK156" s="9"/>
      <c r="VXP156" s="11"/>
      <c r="VXQ156" s="8"/>
      <c r="VXR156" s="9"/>
      <c r="VXW156" s="11"/>
      <c r="VXX156" s="8"/>
      <c r="VXY156" s="9"/>
      <c r="VYD156" s="11"/>
      <c r="VYE156" s="8"/>
      <c r="VYF156" s="9"/>
      <c r="VYK156" s="11"/>
      <c r="VYL156" s="8"/>
      <c r="VYM156" s="9"/>
      <c r="VYR156" s="11"/>
      <c r="VYS156" s="8"/>
      <c r="VYT156" s="9"/>
      <c r="VYY156" s="11"/>
      <c r="VYZ156" s="8"/>
      <c r="VZA156" s="9"/>
      <c r="VZF156" s="11"/>
      <c r="VZG156" s="8"/>
      <c r="VZH156" s="9"/>
      <c r="VZM156" s="11"/>
      <c r="VZN156" s="8"/>
      <c r="VZO156" s="9"/>
      <c r="VZT156" s="11"/>
      <c r="VZU156" s="8"/>
      <c r="VZV156" s="9"/>
      <c r="WAA156" s="11"/>
      <c r="WAB156" s="8"/>
      <c r="WAC156" s="9"/>
      <c r="WAH156" s="11"/>
      <c r="WAI156" s="8"/>
      <c r="WAJ156" s="9"/>
      <c r="WAO156" s="11"/>
      <c r="WAP156" s="8"/>
      <c r="WAQ156" s="9"/>
      <c r="WAV156" s="11"/>
      <c r="WAW156" s="8"/>
      <c r="WAX156" s="9"/>
      <c r="WBC156" s="11"/>
      <c r="WBD156" s="8"/>
      <c r="WBE156" s="9"/>
      <c r="WBJ156" s="11"/>
      <c r="WBK156" s="8"/>
      <c r="WBL156" s="9"/>
      <c r="WBQ156" s="11"/>
      <c r="WBR156" s="8"/>
      <c r="WBS156" s="9"/>
      <c r="WBX156" s="11"/>
      <c r="WBY156" s="8"/>
      <c r="WBZ156" s="9"/>
      <c r="WCE156" s="11"/>
      <c r="WCF156" s="8"/>
      <c r="WCG156" s="9"/>
      <c r="WCL156" s="11"/>
      <c r="WCM156" s="8"/>
      <c r="WCN156" s="9"/>
      <c r="WCS156" s="11"/>
      <c r="WCT156" s="8"/>
      <c r="WCU156" s="9"/>
      <c r="WCZ156" s="11"/>
      <c r="WDA156" s="8"/>
      <c r="WDB156" s="9"/>
      <c r="WDG156" s="11"/>
      <c r="WDH156" s="8"/>
      <c r="WDI156" s="9"/>
      <c r="WDN156" s="11"/>
      <c r="WDO156" s="8"/>
      <c r="WDP156" s="9"/>
      <c r="WDU156" s="11"/>
      <c r="WDV156" s="8"/>
      <c r="WDW156" s="9"/>
      <c r="WEB156" s="11"/>
      <c r="WEC156" s="8"/>
      <c r="WED156" s="9"/>
      <c r="WEI156" s="11"/>
      <c r="WEJ156" s="8"/>
      <c r="WEK156" s="9"/>
      <c r="WEP156" s="11"/>
      <c r="WEQ156" s="8"/>
      <c r="WER156" s="9"/>
      <c r="WEW156" s="11"/>
      <c r="WEX156" s="8"/>
      <c r="WEY156" s="9"/>
      <c r="WFD156" s="11"/>
      <c r="WFE156" s="8"/>
      <c r="WFF156" s="9"/>
      <c r="WFK156" s="11"/>
      <c r="WFL156" s="8"/>
      <c r="WFM156" s="9"/>
      <c r="WFR156" s="11"/>
      <c r="WFS156" s="8"/>
      <c r="WFT156" s="9"/>
      <c r="WFY156" s="11"/>
      <c r="WFZ156" s="8"/>
      <c r="WGA156" s="9"/>
      <c r="WGF156" s="11"/>
      <c r="WGG156" s="8"/>
      <c r="WGH156" s="9"/>
      <c r="WGM156" s="11"/>
      <c r="WGN156" s="8"/>
      <c r="WGO156" s="9"/>
      <c r="WGT156" s="11"/>
      <c r="WGU156" s="8"/>
      <c r="WGV156" s="9"/>
      <c r="WHA156" s="11"/>
      <c r="WHB156" s="8"/>
      <c r="WHC156" s="9"/>
      <c r="WHH156" s="11"/>
      <c r="WHI156" s="8"/>
      <c r="WHJ156" s="9"/>
      <c r="WHO156" s="11"/>
      <c r="WHP156" s="8"/>
      <c r="WHQ156" s="9"/>
      <c r="WHV156" s="11"/>
      <c r="WHW156" s="8"/>
      <c r="WHX156" s="9"/>
      <c r="WIC156" s="11"/>
      <c r="WID156" s="8"/>
      <c r="WIE156" s="9"/>
      <c r="WIJ156" s="11"/>
      <c r="WIK156" s="8"/>
      <c r="WIL156" s="9"/>
      <c r="WIQ156" s="11"/>
      <c r="WIR156" s="8"/>
      <c r="WIS156" s="9"/>
      <c r="WIX156" s="11"/>
      <c r="WIY156" s="8"/>
      <c r="WIZ156" s="9"/>
      <c r="WJE156" s="11"/>
      <c r="WJF156" s="8"/>
      <c r="WJG156" s="9"/>
      <c r="WJL156" s="11"/>
      <c r="WJM156" s="8"/>
      <c r="WJN156" s="9"/>
      <c r="WJS156" s="11"/>
      <c r="WJT156" s="8"/>
      <c r="WJU156" s="9"/>
      <c r="WJZ156" s="11"/>
      <c r="WKA156" s="8"/>
      <c r="WKB156" s="9"/>
      <c r="WKG156" s="11"/>
      <c r="WKH156" s="8"/>
      <c r="WKI156" s="9"/>
      <c r="WKN156" s="11"/>
      <c r="WKO156" s="8"/>
      <c r="WKP156" s="9"/>
      <c r="WKU156" s="11"/>
      <c r="WKV156" s="8"/>
      <c r="WKW156" s="9"/>
      <c r="WLB156" s="11"/>
      <c r="WLC156" s="8"/>
      <c r="WLD156" s="9"/>
      <c r="WLI156" s="11"/>
      <c r="WLJ156" s="8"/>
      <c r="WLK156" s="9"/>
      <c r="WLP156" s="11"/>
      <c r="WLQ156" s="8"/>
      <c r="WLR156" s="9"/>
      <c r="WLW156" s="11"/>
      <c r="WLX156" s="8"/>
      <c r="WLY156" s="9"/>
      <c r="WMD156" s="11"/>
      <c r="WME156" s="8"/>
      <c r="WMF156" s="9"/>
      <c r="WMK156" s="11"/>
      <c r="WML156" s="8"/>
      <c r="WMM156" s="9"/>
      <c r="WMR156" s="11"/>
      <c r="WMS156" s="8"/>
      <c r="WMT156" s="9"/>
      <c r="WMY156" s="11"/>
      <c r="WMZ156" s="8"/>
      <c r="WNA156" s="9"/>
      <c r="WNF156" s="11"/>
      <c r="WNG156" s="8"/>
      <c r="WNH156" s="9"/>
      <c r="WNM156" s="11"/>
      <c r="WNN156" s="8"/>
      <c r="WNO156" s="9"/>
      <c r="WNT156" s="11"/>
      <c r="WNU156" s="8"/>
      <c r="WNV156" s="9"/>
      <c r="WOA156" s="11"/>
      <c r="WOB156" s="8"/>
      <c r="WOC156" s="9"/>
      <c r="WOH156" s="11"/>
      <c r="WOI156" s="8"/>
      <c r="WOJ156" s="9"/>
      <c r="WOO156" s="11"/>
      <c r="WOP156" s="8"/>
      <c r="WOQ156" s="9"/>
      <c r="WOV156" s="11"/>
      <c r="WOW156" s="8"/>
      <c r="WOX156" s="9"/>
      <c r="WPC156" s="11"/>
      <c r="WPD156" s="8"/>
      <c r="WPE156" s="9"/>
      <c r="WPJ156" s="11"/>
      <c r="WPK156" s="8"/>
      <c r="WPL156" s="9"/>
      <c r="WPQ156" s="11"/>
      <c r="WPR156" s="8"/>
      <c r="WPS156" s="9"/>
      <c r="WPX156" s="11"/>
      <c r="WPY156" s="8"/>
      <c r="WPZ156" s="9"/>
      <c r="WQE156" s="11"/>
      <c r="WQF156" s="8"/>
      <c r="WQG156" s="9"/>
      <c r="WQL156" s="11"/>
      <c r="WQM156" s="8"/>
      <c r="WQN156" s="9"/>
      <c r="WQS156" s="11"/>
      <c r="WQT156" s="8"/>
      <c r="WQU156" s="9"/>
      <c r="WQZ156" s="11"/>
      <c r="WRA156" s="8"/>
      <c r="WRB156" s="9"/>
      <c r="WRG156" s="11"/>
      <c r="WRH156" s="8"/>
      <c r="WRI156" s="9"/>
      <c r="WRN156" s="11"/>
      <c r="WRO156" s="8"/>
      <c r="WRP156" s="9"/>
      <c r="WRU156" s="11"/>
      <c r="WRV156" s="8"/>
      <c r="WRW156" s="9"/>
      <c r="WSB156" s="11"/>
      <c r="WSC156" s="8"/>
      <c r="WSD156" s="9"/>
      <c r="WSI156" s="11"/>
      <c r="WSJ156" s="8"/>
      <c r="WSK156" s="9"/>
      <c r="WSP156" s="11"/>
      <c r="WSQ156" s="8"/>
      <c r="WSR156" s="9"/>
      <c r="WSW156" s="11"/>
      <c r="WSX156" s="8"/>
      <c r="WSY156" s="9"/>
      <c r="WTD156" s="11"/>
      <c r="WTE156" s="8"/>
      <c r="WTF156" s="9"/>
      <c r="WTK156" s="11"/>
      <c r="WTL156" s="8"/>
      <c r="WTM156" s="9"/>
      <c r="WTR156" s="11"/>
      <c r="WTS156" s="8"/>
      <c r="WTT156" s="9"/>
      <c r="WTY156" s="11"/>
      <c r="WTZ156" s="8"/>
      <c r="WUA156" s="9"/>
      <c r="WUF156" s="11"/>
      <c r="WUG156" s="8"/>
      <c r="WUH156" s="9"/>
      <c r="WUM156" s="11"/>
      <c r="WUN156" s="8"/>
      <c r="WUO156" s="9"/>
      <c r="WUT156" s="11"/>
      <c r="WUU156" s="8"/>
      <c r="WUV156" s="9"/>
      <c r="WVA156" s="11"/>
      <c r="WVB156" s="8"/>
      <c r="WVC156" s="9"/>
      <c r="WVH156" s="11"/>
      <c r="WVI156" s="8"/>
      <c r="WVJ156" s="9"/>
      <c r="WVO156" s="11"/>
      <c r="WVP156" s="8"/>
      <c r="WVQ156" s="9"/>
      <c r="WVV156" s="11"/>
      <c r="WVW156" s="8"/>
      <c r="WVX156" s="9"/>
      <c r="WWC156" s="11"/>
      <c r="WWD156" s="8"/>
      <c r="WWE156" s="9"/>
      <c r="WWJ156" s="11"/>
      <c r="WWK156" s="8"/>
      <c r="WWL156" s="9"/>
      <c r="WWQ156" s="11"/>
      <c r="WWR156" s="8"/>
      <c r="WWS156" s="9"/>
      <c r="WWX156" s="11"/>
      <c r="WWY156" s="8"/>
      <c r="WWZ156" s="9"/>
      <c r="WXE156" s="11"/>
      <c r="WXF156" s="8"/>
      <c r="WXG156" s="9"/>
      <c r="WXL156" s="11"/>
      <c r="WXM156" s="8"/>
      <c r="WXN156" s="9"/>
      <c r="WXS156" s="11"/>
      <c r="WXT156" s="8"/>
      <c r="WXU156" s="9"/>
      <c r="WXZ156" s="11"/>
      <c r="WYA156" s="8"/>
      <c r="WYB156" s="9"/>
      <c r="WYG156" s="11"/>
      <c r="WYH156" s="8"/>
      <c r="WYI156" s="9"/>
      <c r="WYN156" s="11"/>
      <c r="WYO156" s="8"/>
      <c r="WYP156" s="9"/>
      <c r="WYU156" s="11"/>
      <c r="WYV156" s="8"/>
      <c r="WYW156" s="9"/>
      <c r="WZB156" s="11"/>
      <c r="WZC156" s="8"/>
      <c r="WZD156" s="9"/>
      <c r="WZI156" s="11"/>
      <c r="WZJ156" s="8"/>
      <c r="WZK156" s="9"/>
      <c r="WZP156" s="11"/>
      <c r="WZQ156" s="8"/>
      <c r="WZR156" s="9"/>
      <c r="WZW156" s="11"/>
      <c r="WZX156" s="8"/>
      <c r="WZY156" s="9"/>
      <c r="XAD156" s="11"/>
      <c r="XAE156" s="8"/>
      <c r="XAF156" s="9"/>
      <c r="XAK156" s="11"/>
      <c r="XAL156" s="8"/>
      <c r="XAM156" s="9"/>
      <c r="XAR156" s="11"/>
      <c r="XAS156" s="8"/>
      <c r="XAT156" s="9"/>
      <c r="XAY156" s="11"/>
      <c r="XAZ156" s="8"/>
      <c r="XBA156" s="9"/>
      <c r="XBF156" s="11"/>
      <c r="XBG156" s="8"/>
      <c r="XBH156" s="9"/>
      <c r="XBM156" s="11"/>
      <c r="XBN156" s="8"/>
      <c r="XBO156" s="9"/>
      <c r="XBT156" s="11"/>
      <c r="XBU156" s="8"/>
      <c r="XBV156" s="9"/>
      <c r="XCA156" s="11"/>
      <c r="XCB156" s="8"/>
      <c r="XCC156" s="9"/>
      <c r="XCH156" s="11"/>
      <c r="XCI156" s="8"/>
      <c r="XCJ156" s="9"/>
      <c r="XCO156" s="11"/>
      <c r="XCP156" s="8"/>
      <c r="XCQ156" s="9"/>
      <c r="XCV156" s="11"/>
      <c r="XCW156" s="8"/>
      <c r="XCX156" s="9"/>
      <c r="XDC156" s="11"/>
      <c r="XDD156" s="8"/>
      <c r="XDE156" s="9"/>
      <c r="XDJ156" s="11"/>
      <c r="XDK156" s="8"/>
      <c r="XDL156" s="9"/>
      <c r="XDQ156" s="11"/>
      <c r="XDR156" s="8"/>
      <c r="XDS156" s="9"/>
      <c r="XDX156" s="11"/>
      <c r="XDY156" s="8"/>
      <c r="XDZ156" s="9"/>
      <c r="XEE156" s="11"/>
      <c r="XEF156" s="8"/>
      <c r="XEG156" s="9"/>
      <c r="XEL156" s="11"/>
      <c r="XEM156" s="8"/>
      <c r="XEN156" s="9"/>
      <c r="XES156" s="11"/>
      <c r="XET156" s="8"/>
      <c r="XEU156" s="9"/>
      <c r="XEZ156" s="11"/>
      <c r="XFA156" s="8"/>
      <c r="XFB156" s="9"/>
    </row>
    <row r="157" spans="1:1024 1029:2046 2051:3068 3073:5119 5124:6141 6146:8192 8197:9214 9219:10236 10241:12287 12292:13309 13314:15360 15365:16382" s="12" customFormat="1" ht="30" customHeight="1" x14ac:dyDescent="0.3">
      <c r="A157" s="29" t="s">
        <v>145</v>
      </c>
      <c r="B157" s="9" t="s">
        <v>142</v>
      </c>
      <c r="C157" s="12" t="s">
        <v>1</v>
      </c>
      <c r="D157" s="12">
        <v>3</v>
      </c>
      <c r="F157" s="25"/>
      <c r="G157" s="11"/>
      <c r="H157" s="8"/>
      <c r="I157" s="9"/>
      <c r="N157" s="11"/>
      <c r="O157" s="8"/>
      <c r="P157" s="9"/>
      <c r="U157" s="11"/>
      <c r="V157" s="8"/>
      <c r="W157" s="9"/>
      <c r="AB157" s="11"/>
      <c r="AC157" s="8"/>
      <c r="AD157" s="9"/>
      <c r="AI157" s="11"/>
      <c r="AJ157" s="8"/>
      <c r="AK157" s="9"/>
      <c r="AP157" s="11"/>
      <c r="AQ157" s="8"/>
      <c r="AR157" s="9"/>
      <c r="AW157" s="11"/>
      <c r="AX157" s="8"/>
      <c r="AY157" s="9"/>
      <c r="BD157" s="11"/>
      <c r="BE157" s="8"/>
      <c r="BF157" s="9"/>
      <c r="BK157" s="11"/>
      <c r="BL157" s="8"/>
      <c r="BM157" s="9"/>
      <c r="BR157" s="11"/>
      <c r="BS157" s="8"/>
      <c r="BT157" s="9"/>
      <c r="BY157" s="11"/>
      <c r="BZ157" s="8"/>
      <c r="CA157" s="9"/>
      <c r="CF157" s="11"/>
      <c r="CG157" s="8"/>
      <c r="CH157" s="9"/>
      <c r="CM157" s="11"/>
      <c r="CN157" s="8"/>
      <c r="CO157" s="9"/>
      <c r="CT157" s="11"/>
      <c r="CU157" s="8"/>
      <c r="CV157" s="9"/>
      <c r="DA157" s="11"/>
      <c r="DB157" s="8"/>
      <c r="DC157" s="9"/>
      <c r="DH157" s="11"/>
      <c r="DI157" s="8"/>
      <c r="DJ157" s="9"/>
      <c r="DO157" s="11"/>
      <c r="DP157" s="8"/>
      <c r="DQ157" s="9"/>
      <c r="DV157" s="11"/>
      <c r="DW157" s="8"/>
      <c r="DX157" s="9"/>
      <c r="EC157" s="11"/>
      <c r="ED157" s="8"/>
      <c r="EE157" s="9"/>
      <c r="EJ157" s="11"/>
      <c r="EK157" s="8"/>
      <c r="EL157" s="9"/>
      <c r="EQ157" s="11"/>
      <c r="ER157" s="8"/>
      <c r="ES157" s="9"/>
      <c r="EX157" s="11"/>
      <c r="EY157" s="8"/>
      <c r="EZ157" s="9"/>
      <c r="FE157" s="11"/>
      <c r="FF157" s="8"/>
      <c r="FG157" s="9"/>
      <c r="FL157" s="11"/>
      <c r="FM157" s="8"/>
      <c r="FN157" s="9"/>
      <c r="FS157" s="11"/>
      <c r="FT157" s="8"/>
      <c r="FU157" s="9"/>
      <c r="FZ157" s="11"/>
      <c r="GA157" s="8"/>
      <c r="GB157" s="9"/>
      <c r="GG157" s="11"/>
      <c r="GH157" s="8"/>
      <c r="GI157" s="9"/>
      <c r="GN157" s="11"/>
      <c r="GO157" s="8"/>
      <c r="GP157" s="9"/>
      <c r="GU157" s="11"/>
      <c r="GV157" s="8"/>
      <c r="GW157" s="9"/>
      <c r="HB157" s="11"/>
      <c r="HC157" s="8"/>
      <c r="HD157" s="9"/>
      <c r="HI157" s="11"/>
      <c r="HJ157" s="8"/>
      <c r="HK157" s="9"/>
      <c r="HP157" s="11"/>
      <c r="HQ157" s="8"/>
      <c r="HR157" s="9"/>
      <c r="HW157" s="11"/>
      <c r="HX157" s="8"/>
      <c r="HY157" s="9"/>
      <c r="ID157" s="11"/>
      <c r="IE157" s="8"/>
      <c r="IF157" s="9"/>
      <c r="IK157" s="11"/>
      <c r="IL157" s="8"/>
      <c r="IM157" s="9"/>
      <c r="IR157" s="11"/>
      <c r="IS157" s="8"/>
      <c r="IT157" s="9"/>
      <c r="IY157" s="11"/>
      <c r="IZ157" s="8"/>
      <c r="JA157" s="9"/>
      <c r="JF157" s="11"/>
      <c r="JG157" s="8"/>
      <c r="JH157" s="9"/>
      <c r="JM157" s="11"/>
      <c r="JN157" s="8"/>
      <c r="JO157" s="9"/>
      <c r="JT157" s="11"/>
      <c r="JU157" s="8"/>
      <c r="JV157" s="9"/>
      <c r="KA157" s="11"/>
      <c r="KB157" s="8"/>
      <c r="KC157" s="9"/>
      <c r="KH157" s="11"/>
      <c r="KI157" s="8"/>
      <c r="KJ157" s="9"/>
      <c r="KO157" s="11"/>
      <c r="KP157" s="8"/>
      <c r="KQ157" s="9"/>
      <c r="KV157" s="11"/>
      <c r="KW157" s="8"/>
      <c r="KX157" s="9"/>
      <c r="LC157" s="11"/>
      <c r="LD157" s="8"/>
      <c r="LE157" s="9"/>
      <c r="LJ157" s="11"/>
      <c r="LK157" s="8"/>
      <c r="LL157" s="9"/>
      <c r="LQ157" s="11"/>
      <c r="LR157" s="8"/>
      <c r="LS157" s="9"/>
      <c r="LX157" s="11"/>
      <c r="LY157" s="8"/>
      <c r="LZ157" s="9"/>
      <c r="ME157" s="11"/>
      <c r="MF157" s="8"/>
      <c r="MG157" s="9"/>
      <c r="ML157" s="11"/>
      <c r="MM157" s="8"/>
      <c r="MN157" s="9"/>
      <c r="MS157" s="11"/>
      <c r="MT157" s="8"/>
      <c r="MU157" s="9"/>
      <c r="MZ157" s="11"/>
      <c r="NA157" s="8"/>
      <c r="NB157" s="9"/>
      <c r="NG157" s="11"/>
      <c r="NH157" s="8"/>
      <c r="NI157" s="9"/>
      <c r="NN157" s="11"/>
      <c r="NO157" s="8"/>
      <c r="NP157" s="9"/>
      <c r="NU157" s="11"/>
      <c r="NV157" s="8"/>
      <c r="NW157" s="9"/>
      <c r="OB157" s="11"/>
      <c r="OC157" s="8"/>
      <c r="OD157" s="9"/>
      <c r="OI157" s="11"/>
      <c r="OJ157" s="8"/>
      <c r="OK157" s="9"/>
      <c r="OP157" s="11"/>
      <c r="OQ157" s="8"/>
      <c r="OR157" s="9"/>
      <c r="OW157" s="11"/>
      <c r="OX157" s="8"/>
      <c r="OY157" s="9"/>
      <c r="PD157" s="11"/>
      <c r="PE157" s="8"/>
      <c r="PF157" s="9"/>
      <c r="PK157" s="11"/>
      <c r="PL157" s="8"/>
      <c r="PM157" s="9"/>
      <c r="PR157" s="11"/>
      <c r="PS157" s="8"/>
      <c r="PT157" s="9"/>
      <c r="PY157" s="11"/>
      <c r="PZ157" s="8"/>
      <c r="QA157" s="9"/>
      <c r="QF157" s="11"/>
      <c r="QG157" s="8"/>
      <c r="QH157" s="9"/>
      <c r="QM157" s="11"/>
      <c r="QN157" s="8"/>
      <c r="QO157" s="9"/>
      <c r="QT157" s="11"/>
      <c r="QU157" s="8"/>
      <c r="QV157" s="9"/>
      <c r="RA157" s="11"/>
      <c r="RB157" s="8"/>
      <c r="RC157" s="9"/>
      <c r="RH157" s="11"/>
      <c r="RI157" s="8"/>
      <c r="RJ157" s="9"/>
      <c r="RO157" s="11"/>
      <c r="RP157" s="8"/>
      <c r="RQ157" s="9"/>
      <c r="RV157" s="11"/>
      <c r="RW157" s="8"/>
      <c r="RX157" s="9"/>
      <c r="SC157" s="11"/>
      <c r="SD157" s="8"/>
      <c r="SE157" s="9"/>
      <c r="SJ157" s="11"/>
      <c r="SK157" s="8"/>
      <c r="SL157" s="9"/>
      <c r="SQ157" s="11"/>
      <c r="SR157" s="8"/>
      <c r="SS157" s="9"/>
      <c r="SX157" s="11"/>
      <c r="SY157" s="8"/>
      <c r="SZ157" s="9"/>
      <c r="TE157" s="11"/>
      <c r="TF157" s="8"/>
      <c r="TG157" s="9"/>
      <c r="TL157" s="11"/>
      <c r="TM157" s="8"/>
      <c r="TN157" s="9"/>
      <c r="TS157" s="11"/>
      <c r="TT157" s="8"/>
      <c r="TU157" s="9"/>
      <c r="TZ157" s="11"/>
      <c r="UA157" s="8"/>
      <c r="UB157" s="9"/>
      <c r="UG157" s="11"/>
      <c r="UH157" s="8"/>
      <c r="UI157" s="9"/>
      <c r="UN157" s="11"/>
      <c r="UO157" s="8"/>
      <c r="UP157" s="9"/>
      <c r="UU157" s="11"/>
      <c r="UV157" s="8"/>
      <c r="UW157" s="9"/>
      <c r="VB157" s="11"/>
      <c r="VC157" s="8"/>
      <c r="VD157" s="9"/>
      <c r="VI157" s="11"/>
      <c r="VJ157" s="8"/>
      <c r="VK157" s="9"/>
      <c r="VP157" s="11"/>
      <c r="VQ157" s="8"/>
      <c r="VR157" s="9"/>
      <c r="VW157" s="11"/>
      <c r="VX157" s="8"/>
      <c r="VY157" s="9"/>
      <c r="WD157" s="11"/>
      <c r="WE157" s="8"/>
      <c r="WF157" s="9"/>
      <c r="WK157" s="11"/>
      <c r="WL157" s="8"/>
      <c r="WM157" s="9"/>
      <c r="WR157" s="11"/>
      <c r="WS157" s="8"/>
      <c r="WT157" s="9"/>
      <c r="WY157" s="11"/>
      <c r="WZ157" s="8"/>
      <c r="XA157" s="9"/>
      <c r="XF157" s="11"/>
      <c r="XG157" s="8"/>
      <c r="XH157" s="9"/>
      <c r="XM157" s="11"/>
      <c r="XN157" s="8"/>
      <c r="XO157" s="9"/>
      <c r="XT157" s="11"/>
      <c r="XU157" s="8"/>
      <c r="XV157" s="9"/>
      <c r="YA157" s="11"/>
      <c r="YB157" s="8"/>
      <c r="YC157" s="9"/>
      <c r="YH157" s="11"/>
      <c r="YI157" s="8"/>
      <c r="YJ157" s="9"/>
      <c r="YO157" s="11"/>
      <c r="YP157" s="8"/>
      <c r="YQ157" s="9"/>
      <c r="YV157" s="11"/>
      <c r="YW157" s="8"/>
      <c r="YX157" s="9"/>
      <c r="ZC157" s="11"/>
      <c r="ZD157" s="8"/>
      <c r="ZE157" s="9"/>
      <c r="ZJ157" s="11"/>
      <c r="ZK157" s="8"/>
      <c r="ZL157" s="9"/>
      <c r="ZQ157" s="11"/>
      <c r="ZR157" s="8"/>
      <c r="ZS157" s="9"/>
      <c r="ZX157" s="11"/>
      <c r="ZY157" s="8"/>
      <c r="ZZ157" s="9"/>
      <c r="AAE157" s="11"/>
      <c r="AAF157" s="8"/>
      <c r="AAG157" s="9"/>
      <c r="AAL157" s="11"/>
      <c r="AAM157" s="8"/>
      <c r="AAN157" s="9"/>
      <c r="AAS157" s="11"/>
      <c r="AAT157" s="8"/>
      <c r="AAU157" s="9"/>
      <c r="AAZ157" s="11"/>
      <c r="ABA157" s="8"/>
      <c r="ABB157" s="9"/>
      <c r="ABG157" s="11"/>
      <c r="ABH157" s="8"/>
      <c r="ABI157" s="9"/>
      <c r="ABN157" s="11"/>
      <c r="ABO157" s="8"/>
      <c r="ABP157" s="9"/>
      <c r="ABU157" s="11"/>
      <c r="ABV157" s="8"/>
      <c r="ABW157" s="9"/>
      <c r="ACB157" s="11"/>
      <c r="ACC157" s="8"/>
      <c r="ACD157" s="9"/>
      <c r="ACI157" s="11"/>
      <c r="ACJ157" s="8"/>
      <c r="ACK157" s="9"/>
      <c r="ACP157" s="11"/>
      <c r="ACQ157" s="8"/>
      <c r="ACR157" s="9"/>
      <c r="ACW157" s="11"/>
      <c r="ACX157" s="8"/>
      <c r="ACY157" s="9"/>
      <c r="ADD157" s="11"/>
      <c r="ADE157" s="8"/>
      <c r="ADF157" s="9"/>
      <c r="ADK157" s="11"/>
      <c r="ADL157" s="8"/>
      <c r="ADM157" s="9"/>
      <c r="ADR157" s="11"/>
      <c r="ADS157" s="8"/>
      <c r="ADT157" s="9"/>
      <c r="ADY157" s="11"/>
      <c r="ADZ157" s="8"/>
      <c r="AEA157" s="9"/>
      <c r="AEF157" s="11"/>
      <c r="AEG157" s="8"/>
      <c r="AEH157" s="9"/>
      <c r="AEM157" s="11"/>
      <c r="AEN157" s="8"/>
      <c r="AEO157" s="9"/>
      <c r="AET157" s="11"/>
      <c r="AEU157" s="8"/>
      <c r="AEV157" s="9"/>
      <c r="AFA157" s="11"/>
      <c r="AFB157" s="8"/>
      <c r="AFC157" s="9"/>
      <c r="AFH157" s="11"/>
      <c r="AFI157" s="8"/>
      <c r="AFJ157" s="9"/>
      <c r="AFO157" s="11"/>
      <c r="AFP157" s="8"/>
      <c r="AFQ157" s="9"/>
      <c r="AFV157" s="11"/>
      <c r="AFW157" s="8"/>
      <c r="AFX157" s="9"/>
      <c r="AGC157" s="11"/>
      <c r="AGD157" s="8"/>
      <c r="AGE157" s="9"/>
      <c r="AGJ157" s="11"/>
      <c r="AGK157" s="8"/>
      <c r="AGL157" s="9"/>
      <c r="AGQ157" s="11"/>
      <c r="AGR157" s="8"/>
      <c r="AGS157" s="9"/>
      <c r="AGX157" s="11"/>
      <c r="AGY157" s="8"/>
      <c r="AGZ157" s="9"/>
      <c r="AHE157" s="11"/>
      <c r="AHF157" s="8"/>
      <c r="AHG157" s="9"/>
      <c r="AHL157" s="11"/>
      <c r="AHM157" s="8"/>
      <c r="AHN157" s="9"/>
      <c r="AHS157" s="11"/>
      <c r="AHT157" s="8"/>
      <c r="AHU157" s="9"/>
      <c r="AHZ157" s="11"/>
      <c r="AIA157" s="8"/>
      <c r="AIB157" s="9"/>
      <c r="AIG157" s="11"/>
      <c r="AIH157" s="8"/>
      <c r="AII157" s="9"/>
      <c r="AIN157" s="11"/>
      <c r="AIO157" s="8"/>
      <c r="AIP157" s="9"/>
      <c r="AIU157" s="11"/>
      <c r="AIV157" s="8"/>
      <c r="AIW157" s="9"/>
      <c r="AJB157" s="11"/>
      <c r="AJC157" s="8"/>
      <c r="AJD157" s="9"/>
      <c r="AJI157" s="11"/>
      <c r="AJJ157" s="8"/>
      <c r="AJK157" s="9"/>
      <c r="AJP157" s="11"/>
      <c r="AJQ157" s="8"/>
      <c r="AJR157" s="9"/>
      <c r="AJW157" s="11"/>
      <c r="AJX157" s="8"/>
      <c r="AJY157" s="9"/>
      <c r="AKD157" s="11"/>
      <c r="AKE157" s="8"/>
      <c r="AKF157" s="9"/>
      <c r="AKK157" s="11"/>
      <c r="AKL157" s="8"/>
      <c r="AKM157" s="9"/>
      <c r="AKR157" s="11"/>
      <c r="AKS157" s="8"/>
      <c r="AKT157" s="9"/>
      <c r="AKY157" s="11"/>
      <c r="AKZ157" s="8"/>
      <c r="ALA157" s="9"/>
      <c r="ALF157" s="11"/>
      <c r="ALG157" s="8"/>
      <c r="ALH157" s="9"/>
      <c r="ALM157" s="11"/>
      <c r="ALN157" s="8"/>
      <c r="ALO157" s="9"/>
      <c r="ALT157" s="11"/>
      <c r="ALU157" s="8"/>
      <c r="ALV157" s="9"/>
      <c r="AMA157" s="11"/>
      <c r="AMB157" s="8"/>
      <c r="AMC157" s="9"/>
      <c r="AMH157" s="11"/>
      <c r="AMI157" s="8"/>
      <c r="AMJ157" s="9"/>
      <c r="AMO157" s="11"/>
      <c r="AMP157" s="8"/>
      <c r="AMQ157" s="9"/>
      <c r="AMV157" s="11"/>
      <c r="AMW157" s="8"/>
      <c r="AMX157" s="9"/>
      <c r="ANC157" s="11"/>
      <c r="AND157" s="8"/>
      <c r="ANE157" s="9"/>
      <c r="ANJ157" s="11"/>
      <c r="ANK157" s="8"/>
      <c r="ANL157" s="9"/>
      <c r="ANQ157" s="11"/>
      <c r="ANR157" s="8"/>
      <c r="ANS157" s="9"/>
      <c r="ANX157" s="11"/>
      <c r="ANY157" s="8"/>
      <c r="ANZ157" s="9"/>
      <c r="AOE157" s="11"/>
      <c r="AOF157" s="8"/>
      <c r="AOG157" s="9"/>
      <c r="AOL157" s="11"/>
      <c r="AOM157" s="8"/>
      <c r="AON157" s="9"/>
      <c r="AOS157" s="11"/>
      <c r="AOT157" s="8"/>
      <c r="AOU157" s="9"/>
      <c r="AOZ157" s="11"/>
      <c r="APA157" s="8"/>
      <c r="APB157" s="9"/>
      <c r="APG157" s="11"/>
      <c r="APH157" s="8"/>
      <c r="API157" s="9"/>
      <c r="APN157" s="11"/>
      <c r="APO157" s="8"/>
      <c r="APP157" s="9"/>
      <c r="APU157" s="11"/>
      <c r="APV157" s="8"/>
      <c r="APW157" s="9"/>
      <c r="AQB157" s="11"/>
      <c r="AQC157" s="8"/>
      <c r="AQD157" s="9"/>
      <c r="AQI157" s="11"/>
      <c r="AQJ157" s="8"/>
      <c r="AQK157" s="9"/>
      <c r="AQP157" s="11"/>
      <c r="AQQ157" s="8"/>
      <c r="AQR157" s="9"/>
      <c r="AQW157" s="11"/>
      <c r="AQX157" s="8"/>
      <c r="AQY157" s="9"/>
      <c r="ARD157" s="11"/>
      <c r="ARE157" s="8"/>
      <c r="ARF157" s="9"/>
      <c r="ARK157" s="11"/>
      <c r="ARL157" s="8"/>
      <c r="ARM157" s="9"/>
      <c r="ARR157" s="11"/>
      <c r="ARS157" s="8"/>
      <c r="ART157" s="9"/>
      <c r="ARY157" s="11"/>
      <c r="ARZ157" s="8"/>
      <c r="ASA157" s="9"/>
      <c r="ASF157" s="11"/>
      <c r="ASG157" s="8"/>
      <c r="ASH157" s="9"/>
      <c r="ASM157" s="11"/>
      <c r="ASN157" s="8"/>
      <c r="ASO157" s="9"/>
      <c r="AST157" s="11"/>
      <c r="ASU157" s="8"/>
      <c r="ASV157" s="9"/>
      <c r="ATA157" s="11"/>
      <c r="ATB157" s="8"/>
      <c r="ATC157" s="9"/>
      <c r="ATH157" s="11"/>
      <c r="ATI157" s="8"/>
      <c r="ATJ157" s="9"/>
      <c r="ATO157" s="11"/>
      <c r="ATP157" s="8"/>
      <c r="ATQ157" s="9"/>
      <c r="ATV157" s="11"/>
      <c r="ATW157" s="8"/>
      <c r="ATX157" s="9"/>
      <c r="AUC157" s="11"/>
      <c r="AUD157" s="8"/>
      <c r="AUE157" s="9"/>
      <c r="AUJ157" s="11"/>
      <c r="AUK157" s="8"/>
      <c r="AUL157" s="9"/>
      <c r="AUQ157" s="11"/>
      <c r="AUR157" s="8"/>
      <c r="AUS157" s="9"/>
      <c r="AUX157" s="11"/>
      <c r="AUY157" s="8"/>
      <c r="AUZ157" s="9"/>
      <c r="AVE157" s="11"/>
      <c r="AVF157" s="8"/>
      <c r="AVG157" s="9"/>
      <c r="AVL157" s="11"/>
      <c r="AVM157" s="8"/>
      <c r="AVN157" s="9"/>
      <c r="AVS157" s="11"/>
      <c r="AVT157" s="8"/>
      <c r="AVU157" s="9"/>
      <c r="AVZ157" s="11"/>
      <c r="AWA157" s="8"/>
      <c r="AWB157" s="9"/>
      <c r="AWG157" s="11"/>
      <c r="AWH157" s="8"/>
      <c r="AWI157" s="9"/>
      <c r="AWN157" s="11"/>
      <c r="AWO157" s="8"/>
      <c r="AWP157" s="9"/>
      <c r="AWU157" s="11"/>
      <c r="AWV157" s="8"/>
      <c r="AWW157" s="9"/>
      <c r="AXB157" s="11"/>
      <c r="AXC157" s="8"/>
      <c r="AXD157" s="9"/>
      <c r="AXI157" s="11"/>
      <c r="AXJ157" s="8"/>
      <c r="AXK157" s="9"/>
      <c r="AXP157" s="11"/>
      <c r="AXQ157" s="8"/>
      <c r="AXR157" s="9"/>
      <c r="AXW157" s="11"/>
      <c r="AXX157" s="8"/>
      <c r="AXY157" s="9"/>
      <c r="AYD157" s="11"/>
      <c r="AYE157" s="8"/>
      <c r="AYF157" s="9"/>
      <c r="AYK157" s="11"/>
      <c r="AYL157" s="8"/>
      <c r="AYM157" s="9"/>
      <c r="AYR157" s="11"/>
      <c r="AYS157" s="8"/>
      <c r="AYT157" s="9"/>
      <c r="AYY157" s="11"/>
      <c r="AYZ157" s="8"/>
      <c r="AZA157" s="9"/>
      <c r="AZF157" s="11"/>
      <c r="AZG157" s="8"/>
      <c r="AZH157" s="9"/>
      <c r="AZM157" s="11"/>
      <c r="AZN157" s="8"/>
      <c r="AZO157" s="9"/>
      <c r="AZT157" s="11"/>
      <c r="AZU157" s="8"/>
      <c r="AZV157" s="9"/>
      <c r="BAA157" s="11"/>
      <c r="BAB157" s="8"/>
      <c r="BAC157" s="9"/>
      <c r="BAH157" s="11"/>
      <c r="BAI157" s="8"/>
      <c r="BAJ157" s="9"/>
      <c r="BAO157" s="11"/>
      <c r="BAP157" s="8"/>
      <c r="BAQ157" s="9"/>
      <c r="BAV157" s="11"/>
      <c r="BAW157" s="8"/>
      <c r="BAX157" s="9"/>
      <c r="BBC157" s="11"/>
      <c r="BBD157" s="8"/>
      <c r="BBE157" s="9"/>
      <c r="BBJ157" s="11"/>
      <c r="BBK157" s="8"/>
      <c r="BBL157" s="9"/>
      <c r="BBQ157" s="11"/>
      <c r="BBR157" s="8"/>
      <c r="BBS157" s="9"/>
      <c r="BBX157" s="11"/>
      <c r="BBY157" s="8"/>
      <c r="BBZ157" s="9"/>
      <c r="BCE157" s="11"/>
      <c r="BCF157" s="8"/>
      <c r="BCG157" s="9"/>
      <c r="BCL157" s="11"/>
      <c r="BCM157" s="8"/>
      <c r="BCN157" s="9"/>
      <c r="BCS157" s="11"/>
      <c r="BCT157" s="8"/>
      <c r="BCU157" s="9"/>
      <c r="BCZ157" s="11"/>
      <c r="BDA157" s="8"/>
      <c r="BDB157" s="9"/>
      <c r="BDG157" s="11"/>
      <c r="BDH157" s="8"/>
      <c r="BDI157" s="9"/>
      <c r="BDN157" s="11"/>
      <c r="BDO157" s="8"/>
      <c r="BDP157" s="9"/>
      <c r="BDU157" s="11"/>
      <c r="BDV157" s="8"/>
      <c r="BDW157" s="9"/>
      <c r="BEB157" s="11"/>
      <c r="BEC157" s="8"/>
      <c r="BED157" s="9"/>
      <c r="BEI157" s="11"/>
      <c r="BEJ157" s="8"/>
      <c r="BEK157" s="9"/>
      <c r="BEP157" s="11"/>
      <c r="BEQ157" s="8"/>
      <c r="BER157" s="9"/>
      <c r="BEW157" s="11"/>
      <c r="BEX157" s="8"/>
      <c r="BEY157" s="9"/>
      <c r="BFD157" s="11"/>
      <c r="BFE157" s="8"/>
      <c r="BFF157" s="9"/>
      <c r="BFK157" s="11"/>
      <c r="BFL157" s="8"/>
      <c r="BFM157" s="9"/>
      <c r="BFR157" s="11"/>
      <c r="BFS157" s="8"/>
      <c r="BFT157" s="9"/>
      <c r="BFY157" s="11"/>
      <c r="BFZ157" s="8"/>
      <c r="BGA157" s="9"/>
      <c r="BGF157" s="11"/>
      <c r="BGG157" s="8"/>
      <c r="BGH157" s="9"/>
      <c r="BGM157" s="11"/>
      <c r="BGN157" s="8"/>
      <c r="BGO157" s="9"/>
      <c r="BGT157" s="11"/>
      <c r="BGU157" s="8"/>
      <c r="BGV157" s="9"/>
      <c r="BHA157" s="11"/>
      <c r="BHB157" s="8"/>
      <c r="BHC157" s="9"/>
      <c r="BHH157" s="11"/>
      <c r="BHI157" s="8"/>
      <c r="BHJ157" s="9"/>
      <c r="BHO157" s="11"/>
      <c r="BHP157" s="8"/>
      <c r="BHQ157" s="9"/>
      <c r="BHV157" s="11"/>
      <c r="BHW157" s="8"/>
      <c r="BHX157" s="9"/>
      <c r="BIC157" s="11"/>
      <c r="BID157" s="8"/>
      <c r="BIE157" s="9"/>
      <c r="BIJ157" s="11"/>
      <c r="BIK157" s="8"/>
      <c r="BIL157" s="9"/>
      <c r="BIQ157" s="11"/>
      <c r="BIR157" s="8"/>
      <c r="BIS157" s="9"/>
      <c r="BIX157" s="11"/>
      <c r="BIY157" s="8"/>
      <c r="BIZ157" s="9"/>
      <c r="BJE157" s="11"/>
      <c r="BJF157" s="8"/>
      <c r="BJG157" s="9"/>
      <c r="BJL157" s="11"/>
      <c r="BJM157" s="8"/>
      <c r="BJN157" s="9"/>
      <c r="BJS157" s="11"/>
      <c r="BJT157" s="8"/>
      <c r="BJU157" s="9"/>
      <c r="BJZ157" s="11"/>
      <c r="BKA157" s="8"/>
      <c r="BKB157" s="9"/>
      <c r="BKG157" s="11"/>
      <c r="BKH157" s="8"/>
      <c r="BKI157" s="9"/>
      <c r="BKN157" s="11"/>
      <c r="BKO157" s="8"/>
      <c r="BKP157" s="9"/>
      <c r="BKU157" s="11"/>
      <c r="BKV157" s="8"/>
      <c r="BKW157" s="9"/>
      <c r="BLB157" s="11"/>
      <c r="BLC157" s="8"/>
      <c r="BLD157" s="9"/>
      <c r="BLI157" s="11"/>
      <c r="BLJ157" s="8"/>
      <c r="BLK157" s="9"/>
      <c r="BLP157" s="11"/>
      <c r="BLQ157" s="8"/>
      <c r="BLR157" s="9"/>
      <c r="BLW157" s="11"/>
      <c r="BLX157" s="8"/>
      <c r="BLY157" s="9"/>
      <c r="BMD157" s="11"/>
      <c r="BME157" s="8"/>
      <c r="BMF157" s="9"/>
      <c r="BMK157" s="11"/>
      <c r="BML157" s="8"/>
      <c r="BMM157" s="9"/>
      <c r="BMR157" s="11"/>
      <c r="BMS157" s="8"/>
      <c r="BMT157" s="9"/>
      <c r="BMY157" s="11"/>
      <c r="BMZ157" s="8"/>
      <c r="BNA157" s="9"/>
      <c r="BNF157" s="11"/>
      <c r="BNG157" s="8"/>
      <c r="BNH157" s="9"/>
      <c r="BNM157" s="11"/>
      <c r="BNN157" s="8"/>
      <c r="BNO157" s="9"/>
      <c r="BNT157" s="11"/>
      <c r="BNU157" s="8"/>
      <c r="BNV157" s="9"/>
      <c r="BOA157" s="11"/>
      <c r="BOB157" s="8"/>
      <c r="BOC157" s="9"/>
      <c r="BOH157" s="11"/>
      <c r="BOI157" s="8"/>
      <c r="BOJ157" s="9"/>
      <c r="BOO157" s="11"/>
      <c r="BOP157" s="8"/>
      <c r="BOQ157" s="9"/>
      <c r="BOV157" s="11"/>
      <c r="BOW157" s="8"/>
      <c r="BOX157" s="9"/>
      <c r="BPC157" s="11"/>
      <c r="BPD157" s="8"/>
      <c r="BPE157" s="9"/>
      <c r="BPJ157" s="11"/>
      <c r="BPK157" s="8"/>
      <c r="BPL157" s="9"/>
      <c r="BPQ157" s="11"/>
      <c r="BPR157" s="8"/>
      <c r="BPS157" s="9"/>
      <c r="BPX157" s="11"/>
      <c r="BPY157" s="8"/>
      <c r="BPZ157" s="9"/>
      <c r="BQE157" s="11"/>
      <c r="BQF157" s="8"/>
      <c r="BQG157" s="9"/>
      <c r="BQL157" s="11"/>
      <c r="BQM157" s="8"/>
      <c r="BQN157" s="9"/>
      <c r="BQS157" s="11"/>
      <c r="BQT157" s="8"/>
      <c r="BQU157" s="9"/>
      <c r="BQZ157" s="11"/>
      <c r="BRA157" s="8"/>
      <c r="BRB157" s="9"/>
      <c r="BRG157" s="11"/>
      <c r="BRH157" s="8"/>
      <c r="BRI157" s="9"/>
      <c r="BRN157" s="11"/>
      <c r="BRO157" s="8"/>
      <c r="BRP157" s="9"/>
      <c r="BRU157" s="11"/>
      <c r="BRV157" s="8"/>
      <c r="BRW157" s="9"/>
      <c r="BSB157" s="11"/>
      <c r="BSC157" s="8"/>
      <c r="BSD157" s="9"/>
      <c r="BSI157" s="11"/>
      <c r="BSJ157" s="8"/>
      <c r="BSK157" s="9"/>
      <c r="BSP157" s="11"/>
      <c r="BSQ157" s="8"/>
      <c r="BSR157" s="9"/>
      <c r="BSW157" s="11"/>
      <c r="BSX157" s="8"/>
      <c r="BSY157" s="9"/>
      <c r="BTD157" s="11"/>
      <c r="BTE157" s="8"/>
      <c r="BTF157" s="9"/>
      <c r="BTK157" s="11"/>
      <c r="BTL157" s="8"/>
      <c r="BTM157" s="9"/>
      <c r="BTR157" s="11"/>
      <c r="BTS157" s="8"/>
      <c r="BTT157" s="9"/>
      <c r="BTY157" s="11"/>
      <c r="BTZ157" s="8"/>
      <c r="BUA157" s="9"/>
      <c r="BUF157" s="11"/>
      <c r="BUG157" s="8"/>
      <c r="BUH157" s="9"/>
      <c r="BUM157" s="11"/>
      <c r="BUN157" s="8"/>
      <c r="BUO157" s="9"/>
      <c r="BUT157" s="11"/>
      <c r="BUU157" s="8"/>
      <c r="BUV157" s="9"/>
      <c r="BVA157" s="11"/>
      <c r="BVB157" s="8"/>
      <c r="BVC157" s="9"/>
      <c r="BVH157" s="11"/>
      <c r="BVI157" s="8"/>
      <c r="BVJ157" s="9"/>
      <c r="BVO157" s="11"/>
      <c r="BVP157" s="8"/>
      <c r="BVQ157" s="9"/>
      <c r="BVV157" s="11"/>
      <c r="BVW157" s="8"/>
      <c r="BVX157" s="9"/>
      <c r="BWC157" s="11"/>
      <c r="BWD157" s="8"/>
      <c r="BWE157" s="9"/>
      <c r="BWJ157" s="11"/>
      <c r="BWK157" s="8"/>
      <c r="BWL157" s="9"/>
      <c r="BWQ157" s="11"/>
      <c r="BWR157" s="8"/>
      <c r="BWS157" s="9"/>
      <c r="BWX157" s="11"/>
      <c r="BWY157" s="8"/>
      <c r="BWZ157" s="9"/>
      <c r="BXE157" s="11"/>
      <c r="BXF157" s="8"/>
      <c r="BXG157" s="9"/>
      <c r="BXL157" s="11"/>
      <c r="BXM157" s="8"/>
      <c r="BXN157" s="9"/>
      <c r="BXS157" s="11"/>
      <c r="BXT157" s="8"/>
      <c r="BXU157" s="9"/>
      <c r="BXZ157" s="11"/>
      <c r="BYA157" s="8"/>
      <c r="BYB157" s="9"/>
      <c r="BYG157" s="11"/>
      <c r="BYH157" s="8"/>
      <c r="BYI157" s="9"/>
      <c r="BYN157" s="11"/>
      <c r="BYO157" s="8"/>
      <c r="BYP157" s="9"/>
      <c r="BYU157" s="11"/>
      <c r="BYV157" s="8"/>
      <c r="BYW157" s="9"/>
      <c r="BZB157" s="11"/>
      <c r="BZC157" s="8"/>
      <c r="BZD157" s="9"/>
      <c r="BZI157" s="11"/>
      <c r="BZJ157" s="8"/>
      <c r="BZK157" s="9"/>
      <c r="BZP157" s="11"/>
      <c r="BZQ157" s="8"/>
      <c r="BZR157" s="9"/>
      <c r="BZW157" s="11"/>
      <c r="BZX157" s="8"/>
      <c r="BZY157" s="9"/>
      <c r="CAD157" s="11"/>
      <c r="CAE157" s="8"/>
      <c r="CAF157" s="9"/>
      <c r="CAK157" s="11"/>
      <c r="CAL157" s="8"/>
      <c r="CAM157" s="9"/>
      <c r="CAR157" s="11"/>
      <c r="CAS157" s="8"/>
      <c r="CAT157" s="9"/>
      <c r="CAY157" s="11"/>
      <c r="CAZ157" s="8"/>
      <c r="CBA157" s="9"/>
      <c r="CBF157" s="11"/>
      <c r="CBG157" s="8"/>
      <c r="CBH157" s="9"/>
      <c r="CBM157" s="11"/>
      <c r="CBN157" s="8"/>
      <c r="CBO157" s="9"/>
      <c r="CBT157" s="11"/>
      <c r="CBU157" s="8"/>
      <c r="CBV157" s="9"/>
      <c r="CCA157" s="11"/>
      <c r="CCB157" s="8"/>
      <c r="CCC157" s="9"/>
      <c r="CCH157" s="11"/>
      <c r="CCI157" s="8"/>
      <c r="CCJ157" s="9"/>
      <c r="CCO157" s="11"/>
      <c r="CCP157" s="8"/>
      <c r="CCQ157" s="9"/>
      <c r="CCV157" s="11"/>
      <c r="CCW157" s="8"/>
      <c r="CCX157" s="9"/>
      <c r="CDC157" s="11"/>
      <c r="CDD157" s="8"/>
      <c r="CDE157" s="9"/>
      <c r="CDJ157" s="11"/>
      <c r="CDK157" s="8"/>
      <c r="CDL157" s="9"/>
      <c r="CDQ157" s="11"/>
      <c r="CDR157" s="8"/>
      <c r="CDS157" s="9"/>
      <c r="CDX157" s="11"/>
      <c r="CDY157" s="8"/>
      <c r="CDZ157" s="9"/>
      <c r="CEE157" s="11"/>
      <c r="CEF157" s="8"/>
      <c r="CEG157" s="9"/>
      <c r="CEL157" s="11"/>
      <c r="CEM157" s="8"/>
      <c r="CEN157" s="9"/>
      <c r="CES157" s="11"/>
      <c r="CET157" s="8"/>
      <c r="CEU157" s="9"/>
      <c r="CEZ157" s="11"/>
      <c r="CFA157" s="8"/>
      <c r="CFB157" s="9"/>
      <c r="CFG157" s="11"/>
      <c r="CFH157" s="8"/>
      <c r="CFI157" s="9"/>
      <c r="CFN157" s="11"/>
      <c r="CFO157" s="8"/>
      <c r="CFP157" s="9"/>
      <c r="CFU157" s="11"/>
      <c r="CFV157" s="8"/>
      <c r="CFW157" s="9"/>
      <c r="CGB157" s="11"/>
      <c r="CGC157" s="8"/>
      <c r="CGD157" s="9"/>
      <c r="CGI157" s="11"/>
      <c r="CGJ157" s="8"/>
      <c r="CGK157" s="9"/>
      <c r="CGP157" s="11"/>
      <c r="CGQ157" s="8"/>
      <c r="CGR157" s="9"/>
      <c r="CGW157" s="11"/>
      <c r="CGX157" s="8"/>
      <c r="CGY157" s="9"/>
      <c r="CHD157" s="11"/>
      <c r="CHE157" s="8"/>
      <c r="CHF157" s="9"/>
      <c r="CHK157" s="11"/>
      <c r="CHL157" s="8"/>
      <c r="CHM157" s="9"/>
      <c r="CHR157" s="11"/>
      <c r="CHS157" s="8"/>
      <c r="CHT157" s="9"/>
      <c r="CHY157" s="11"/>
      <c r="CHZ157" s="8"/>
      <c r="CIA157" s="9"/>
      <c r="CIF157" s="11"/>
      <c r="CIG157" s="8"/>
      <c r="CIH157" s="9"/>
      <c r="CIM157" s="11"/>
      <c r="CIN157" s="8"/>
      <c r="CIO157" s="9"/>
      <c r="CIT157" s="11"/>
      <c r="CIU157" s="8"/>
      <c r="CIV157" s="9"/>
      <c r="CJA157" s="11"/>
      <c r="CJB157" s="8"/>
      <c r="CJC157" s="9"/>
      <c r="CJH157" s="11"/>
      <c r="CJI157" s="8"/>
      <c r="CJJ157" s="9"/>
      <c r="CJO157" s="11"/>
      <c r="CJP157" s="8"/>
      <c r="CJQ157" s="9"/>
      <c r="CJV157" s="11"/>
      <c r="CJW157" s="8"/>
      <c r="CJX157" s="9"/>
      <c r="CKC157" s="11"/>
      <c r="CKD157" s="8"/>
      <c r="CKE157" s="9"/>
      <c r="CKJ157" s="11"/>
      <c r="CKK157" s="8"/>
      <c r="CKL157" s="9"/>
      <c r="CKQ157" s="11"/>
      <c r="CKR157" s="8"/>
      <c r="CKS157" s="9"/>
      <c r="CKX157" s="11"/>
      <c r="CKY157" s="8"/>
      <c r="CKZ157" s="9"/>
      <c r="CLE157" s="11"/>
      <c r="CLF157" s="8"/>
      <c r="CLG157" s="9"/>
      <c r="CLL157" s="11"/>
      <c r="CLM157" s="8"/>
      <c r="CLN157" s="9"/>
      <c r="CLS157" s="11"/>
      <c r="CLT157" s="8"/>
      <c r="CLU157" s="9"/>
      <c r="CLZ157" s="11"/>
      <c r="CMA157" s="8"/>
      <c r="CMB157" s="9"/>
      <c r="CMG157" s="11"/>
      <c r="CMH157" s="8"/>
      <c r="CMI157" s="9"/>
      <c r="CMN157" s="11"/>
      <c r="CMO157" s="8"/>
      <c r="CMP157" s="9"/>
      <c r="CMU157" s="11"/>
      <c r="CMV157" s="8"/>
      <c r="CMW157" s="9"/>
      <c r="CNB157" s="11"/>
      <c r="CNC157" s="8"/>
      <c r="CND157" s="9"/>
      <c r="CNI157" s="11"/>
      <c r="CNJ157" s="8"/>
      <c r="CNK157" s="9"/>
      <c r="CNP157" s="11"/>
      <c r="CNQ157" s="8"/>
      <c r="CNR157" s="9"/>
      <c r="CNW157" s="11"/>
      <c r="CNX157" s="8"/>
      <c r="CNY157" s="9"/>
      <c r="COD157" s="11"/>
      <c r="COE157" s="8"/>
      <c r="COF157" s="9"/>
      <c r="COK157" s="11"/>
      <c r="COL157" s="8"/>
      <c r="COM157" s="9"/>
      <c r="COR157" s="11"/>
      <c r="COS157" s="8"/>
      <c r="COT157" s="9"/>
      <c r="COY157" s="11"/>
      <c r="COZ157" s="8"/>
      <c r="CPA157" s="9"/>
      <c r="CPF157" s="11"/>
      <c r="CPG157" s="8"/>
      <c r="CPH157" s="9"/>
      <c r="CPM157" s="11"/>
      <c r="CPN157" s="8"/>
      <c r="CPO157" s="9"/>
      <c r="CPT157" s="11"/>
      <c r="CPU157" s="8"/>
      <c r="CPV157" s="9"/>
      <c r="CQA157" s="11"/>
      <c r="CQB157" s="8"/>
      <c r="CQC157" s="9"/>
      <c r="CQH157" s="11"/>
      <c r="CQI157" s="8"/>
      <c r="CQJ157" s="9"/>
      <c r="CQO157" s="11"/>
      <c r="CQP157" s="8"/>
      <c r="CQQ157" s="9"/>
      <c r="CQV157" s="11"/>
      <c r="CQW157" s="8"/>
      <c r="CQX157" s="9"/>
      <c r="CRC157" s="11"/>
      <c r="CRD157" s="8"/>
      <c r="CRE157" s="9"/>
      <c r="CRJ157" s="11"/>
      <c r="CRK157" s="8"/>
      <c r="CRL157" s="9"/>
      <c r="CRQ157" s="11"/>
      <c r="CRR157" s="8"/>
      <c r="CRS157" s="9"/>
      <c r="CRX157" s="11"/>
      <c r="CRY157" s="8"/>
      <c r="CRZ157" s="9"/>
      <c r="CSE157" s="11"/>
      <c r="CSF157" s="8"/>
      <c r="CSG157" s="9"/>
      <c r="CSL157" s="11"/>
      <c r="CSM157" s="8"/>
      <c r="CSN157" s="9"/>
      <c r="CSS157" s="11"/>
      <c r="CST157" s="8"/>
      <c r="CSU157" s="9"/>
      <c r="CSZ157" s="11"/>
      <c r="CTA157" s="8"/>
      <c r="CTB157" s="9"/>
      <c r="CTG157" s="11"/>
      <c r="CTH157" s="8"/>
      <c r="CTI157" s="9"/>
      <c r="CTN157" s="11"/>
      <c r="CTO157" s="8"/>
      <c r="CTP157" s="9"/>
      <c r="CTU157" s="11"/>
      <c r="CTV157" s="8"/>
      <c r="CTW157" s="9"/>
      <c r="CUB157" s="11"/>
      <c r="CUC157" s="8"/>
      <c r="CUD157" s="9"/>
      <c r="CUI157" s="11"/>
      <c r="CUJ157" s="8"/>
      <c r="CUK157" s="9"/>
      <c r="CUP157" s="11"/>
      <c r="CUQ157" s="8"/>
      <c r="CUR157" s="9"/>
      <c r="CUW157" s="11"/>
      <c r="CUX157" s="8"/>
      <c r="CUY157" s="9"/>
      <c r="CVD157" s="11"/>
      <c r="CVE157" s="8"/>
      <c r="CVF157" s="9"/>
      <c r="CVK157" s="11"/>
      <c r="CVL157" s="8"/>
      <c r="CVM157" s="9"/>
      <c r="CVR157" s="11"/>
      <c r="CVS157" s="8"/>
      <c r="CVT157" s="9"/>
      <c r="CVY157" s="11"/>
      <c r="CVZ157" s="8"/>
      <c r="CWA157" s="9"/>
      <c r="CWF157" s="11"/>
      <c r="CWG157" s="8"/>
      <c r="CWH157" s="9"/>
      <c r="CWM157" s="11"/>
      <c r="CWN157" s="8"/>
      <c r="CWO157" s="9"/>
      <c r="CWT157" s="11"/>
      <c r="CWU157" s="8"/>
      <c r="CWV157" s="9"/>
      <c r="CXA157" s="11"/>
      <c r="CXB157" s="8"/>
      <c r="CXC157" s="9"/>
      <c r="CXH157" s="11"/>
      <c r="CXI157" s="8"/>
      <c r="CXJ157" s="9"/>
      <c r="CXO157" s="11"/>
      <c r="CXP157" s="8"/>
      <c r="CXQ157" s="9"/>
      <c r="CXV157" s="11"/>
      <c r="CXW157" s="8"/>
      <c r="CXX157" s="9"/>
      <c r="CYC157" s="11"/>
      <c r="CYD157" s="8"/>
      <c r="CYE157" s="9"/>
      <c r="CYJ157" s="11"/>
      <c r="CYK157" s="8"/>
      <c r="CYL157" s="9"/>
      <c r="CYQ157" s="11"/>
      <c r="CYR157" s="8"/>
      <c r="CYS157" s="9"/>
      <c r="CYX157" s="11"/>
      <c r="CYY157" s="8"/>
      <c r="CYZ157" s="9"/>
      <c r="CZE157" s="11"/>
      <c r="CZF157" s="8"/>
      <c r="CZG157" s="9"/>
      <c r="CZL157" s="11"/>
      <c r="CZM157" s="8"/>
      <c r="CZN157" s="9"/>
      <c r="CZS157" s="11"/>
      <c r="CZT157" s="8"/>
      <c r="CZU157" s="9"/>
      <c r="CZZ157" s="11"/>
      <c r="DAA157" s="8"/>
      <c r="DAB157" s="9"/>
      <c r="DAG157" s="11"/>
      <c r="DAH157" s="8"/>
      <c r="DAI157" s="9"/>
      <c r="DAN157" s="11"/>
      <c r="DAO157" s="8"/>
      <c r="DAP157" s="9"/>
      <c r="DAU157" s="11"/>
      <c r="DAV157" s="8"/>
      <c r="DAW157" s="9"/>
      <c r="DBB157" s="11"/>
      <c r="DBC157" s="8"/>
      <c r="DBD157" s="9"/>
      <c r="DBI157" s="11"/>
      <c r="DBJ157" s="8"/>
      <c r="DBK157" s="9"/>
      <c r="DBP157" s="11"/>
      <c r="DBQ157" s="8"/>
      <c r="DBR157" s="9"/>
      <c r="DBW157" s="11"/>
      <c r="DBX157" s="8"/>
      <c r="DBY157" s="9"/>
      <c r="DCD157" s="11"/>
      <c r="DCE157" s="8"/>
      <c r="DCF157" s="9"/>
      <c r="DCK157" s="11"/>
      <c r="DCL157" s="8"/>
      <c r="DCM157" s="9"/>
      <c r="DCR157" s="11"/>
      <c r="DCS157" s="8"/>
      <c r="DCT157" s="9"/>
      <c r="DCY157" s="11"/>
      <c r="DCZ157" s="8"/>
      <c r="DDA157" s="9"/>
      <c r="DDF157" s="11"/>
      <c r="DDG157" s="8"/>
      <c r="DDH157" s="9"/>
      <c r="DDM157" s="11"/>
      <c r="DDN157" s="8"/>
      <c r="DDO157" s="9"/>
      <c r="DDT157" s="11"/>
      <c r="DDU157" s="8"/>
      <c r="DDV157" s="9"/>
      <c r="DEA157" s="11"/>
      <c r="DEB157" s="8"/>
      <c r="DEC157" s="9"/>
      <c r="DEH157" s="11"/>
      <c r="DEI157" s="8"/>
      <c r="DEJ157" s="9"/>
      <c r="DEO157" s="11"/>
      <c r="DEP157" s="8"/>
      <c r="DEQ157" s="9"/>
      <c r="DEV157" s="11"/>
      <c r="DEW157" s="8"/>
      <c r="DEX157" s="9"/>
      <c r="DFC157" s="11"/>
      <c r="DFD157" s="8"/>
      <c r="DFE157" s="9"/>
      <c r="DFJ157" s="11"/>
      <c r="DFK157" s="8"/>
      <c r="DFL157" s="9"/>
      <c r="DFQ157" s="11"/>
      <c r="DFR157" s="8"/>
      <c r="DFS157" s="9"/>
      <c r="DFX157" s="11"/>
      <c r="DFY157" s="8"/>
      <c r="DFZ157" s="9"/>
      <c r="DGE157" s="11"/>
      <c r="DGF157" s="8"/>
      <c r="DGG157" s="9"/>
      <c r="DGL157" s="11"/>
      <c r="DGM157" s="8"/>
      <c r="DGN157" s="9"/>
      <c r="DGS157" s="11"/>
      <c r="DGT157" s="8"/>
      <c r="DGU157" s="9"/>
      <c r="DGZ157" s="11"/>
      <c r="DHA157" s="8"/>
      <c r="DHB157" s="9"/>
      <c r="DHG157" s="11"/>
      <c r="DHH157" s="8"/>
      <c r="DHI157" s="9"/>
      <c r="DHN157" s="11"/>
      <c r="DHO157" s="8"/>
      <c r="DHP157" s="9"/>
      <c r="DHU157" s="11"/>
      <c r="DHV157" s="8"/>
      <c r="DHW157" s="9"/>
      <c r="DIB157" s="11"/>
      <c r="DIC157" s="8"/>
      <c r="DID157" s="9"/>
      <c r="DII157" s="11"/>
      <c r="DIJ157" s="8"/>
      <c r="DIK157" s="9"/>
      <c r="DIP157" s="11"/>
      <c r="DIQ157" s="8"/>
      <c r="DIR157" s="9"/>
      <c r="DIW157" s="11"/>
      <c r="DIX157" s="8"/>
      <c r="DIY157" s="9"/>
      <c r="DJD157" s="11"/>
      <c r="DJE157" s="8"/>
      <c r="DJF157" s="9"/>
      <c r="DJK157" s="11"/>
      <c r="DJL157" s="8"/>
      <c r="DJM157" s="9"/>
      <c r="DJR157" s="11"/>
      <c r="DJS157" s="8"/>
      <c r="DJT157" s="9"/>
      <c r="DJY157" s="11"/>
      <c r="DJZ157" s="8"/>
      <c r="DKA157" s="9"/>
      <c r="DKF157" s="11"/>
      <c r="DKG157" s="8"/>
      <c r="DKH157" s="9"/>
      <c r="DKM157" s="11"/>
      <c r="DKN157" s="8"/>
      <c r="DKO157" s="9"/>
      <c r="DKT157" s="11"/>
      <c r="DKU157" s="8"/>
      <c r="DKV157" s="9"/>
      <c r="DLA157" s="11"/>
      <c r="DLB157" s="8"/>
      <c r="DLC157" s="9"/>
      <c r="DLH157" s="11"/>
      <c r="DLI157" s="8"/>
      <c r="DLJ157" s="9"/>
      <c r="DLO157" s="11"/>
      <c r="DLP157" s="8"/>
      <c r="DLQ157" s="9"/>
      <c r="DLV157" s="11"/>
      <c r="DLW157" s="8"/>
      <c r="DLX157" s="9"/>
      <c r="DMC157" s="11"/>
      <c r="DMD157" s="8"/>
      <c r="DME157" s="9"/>
      <c r="DMJ157" s="11"/>
      <c r="DMK157" s="8"/>
      <c r="DML157" s="9"/>
      <c r="DMQ157" s="11"/>
      <c r="DMR157" s="8"/>
      <c r="DMS157" s="9"/>
      <c r="DMX157" s="11"/>
      <c r="DMY157" s="8"/>
      <c r="DMZ157" s="9"/>
      <c r="DNE157" s="11"/>
      <c r="DNF157" s="8"/>
      <c r="DNG157" s="9"/>
      <c r="DNL157" s="11"/>
      <c r="DNM157" s="8"/>
      <c r="DNN157" s="9"/>
      <c r="DNS157" s="11"/>
      <c r="DNT157" s="8"/>
      <c r="DNU157" s="9"/>
      <c r="DNZ157" s="11"/>
      <c r="DOA157" s="8"/>
      <c r="DOB157" s="9"/>
      <c r="DOG157" s="11"/>
      <c r="DOH157" s="8"/>
      <c r="DOI157" s="9"/>
      <c r="DON157" s="11"/>
      <c r="DOO157" s="8"/>
      <c r="DOP157" s="9"/>
      <c r="DOU157" s="11"/>
      <c r="DOV157" s="8"/>
      <c r="DOW157" s="9"/>
      <c r="DPB157" s="11"/>
      <c r="DPC157" s="8"/>
      <c r="DPD157" s="9"/>
      <c r="DPI157" s="11"/>
      <c r="DPJ157" s="8"/>
      <c r="DPK157" s="9"/>
      <c r="DPP157" s="11"/>
      <c r="DPQ157" s="8"/>
      <c r="DPR157" s="9"/>
      <c r="DPW157" s="11"/>
      <c r="DPX157" s="8"/>
      <c r="DPY157" s="9"/>
      <c r="DQD157" s="11"/>
      <c r="DQE157" s="8"/>
      <c r="DQF157" s="9"/>
      <c r="DQK157" s="11"/>
      <c r="DQL157" s="8"/>
      <c r="DQM157" s="9"/>
      <c r="DQR157" s="11"/>
      <c r="DQS157" s="8"/>
      <c r="DQT157" s="9"/>
      <c r="DQY157" s="11"/>
      <c r="DQZ157" s="8"/>
      <c r="DRA157" s="9"/>
      <c r="DRF157" s="11"/>
      <c r="DRG157" s="8"/>
      <c r="DRH157" s="9"/>
      <c r="DRM157" s="11"/>
      <c r="DRN157" s="8"/>
      <c r="DRO157" s="9"/>
      <c r="DRT157" s="11"/>
      <c r="DRU157" s="8"/>
      <c r="DRV157" s="9"/>
      <c r="DSA157" s="11"/>
      <c r="DSB157" s="8"/>
      <c r="DSC157" s="9"/>
      <c r="DSH157" s="11"/>
      <c r="DSI157" s="8"/>
      <c r="DSJ157" s="9"/>
      <c r="DSO157" s="11"/>
      <c r="DSP157" s="8"/>
      <c r="DSQ157" s="9"/>
      <c r="DSV157" s="11"/>
      <c r="DSW157" s="8"/>
      <c r="DSX157" s="9"/>
      <c r="DTC157" s="11"/>
      <c r="DTD157" s="8"/>
      <c r="DTE157" s="9"/>
      <c r="DTJ157" s="11"/>
      <c r="DTK157" s="8"/>
      <c r="DTL157" s="9"/>
      <c r="DTQ157" s="11"/>
      <c r="DTR157" s="8"/>
      <c r="DTS157" s="9"/>
      <c r="DTX157" s="11"/>
      <c r="DTY157" s="8"/>
      <c r="DTZ157" s="9"/>
      <c r="DUE157" s="11"/>
      <c r="DUF157" s="8"/>
      <c r="DUG157" s="9"/>
      <c r="DUL157" s="11"/>
      <c r="DUM157" s="8"/>
      <c r="DUN157" s="9"/>
      <c r="DUS157" s="11"/>
      <c r="DUT157" s="8"/>
      <c r="DUU157" s="9"/>
      <c r="DUZ157" s="11"/>
      <c r="DVA157" s="8"/>
      <c r="DVB157" s="9"/>
      <c r="DVG157" s="11"/>
      <c r="DVH157" s="8"/>
      <c r="DVI157" s="9"/>
      <c r="DVN157" s="11"/>
      <c r="DVO157" s="8"/>
      <c r="DVP157" s="9"/>
      <c r="DVU157" s="11"/>
      <c r="DVV157" s="8"/>
      <c r="DVW157" s="9"/>
      <c r="DWB157" s="11"/>
      <c r="DWC157" s="8"/>
      <c r="DWD157" s="9"/>
      <c r="DWI157" s="11"/>
      <c r="DWJ157" s="8"/>
      <c r="DWK157" s="9"/>
      <c r="DWP157" s="11"/>
      <c r="DWQ157" s="8"/>
      <c r="DWR157" s="9"/>
      <c r="DWW157" s="11"/>
      <c r="DWX157" s="8"/>
      <c r="DWY157" s="9"/>
      <c r="DXD157" s="11"/>
      <c r="DXE157" s="8"/>
      <c r="DXF157" s="9"/>
      <c r="DXK157" s="11"/>
      <c r="DXL157" s="8"/>
      <c r="DXM157" s="9"/>
      <c r="DXR157" s="11"/>
      <c r="DXS157" s="8"/>
      <c r="DXT157" s="9"/>
      <c r="DXY157" s="11"/>
      <c r="DXZ157" s="8"/>
      <c r="DYA157" s="9"/>
      <c r="DYF157" s="11"/>
      <c r="DYG157" s="8"/>
      <c r="DYH157" s="9"/>
      <c r="DYM157" s="11"/>
      <c r="DYN157" s="8"/>
      <c r="DYO157" s="9"/>
      <c r="DYT157" s="11"/>
      <c r="DYU157" s="8"/>
      <c r="DYV157" s="9"/>
      <c r="DZA157" s="11"/>
      <c r="DZB157" s="8"/>
      <c r="DZC157" s="9"/>
      <c r="DZH157" s="11"/>
      <c r="DZI157" s="8"/>
      <c r="DZJ157" s="9"/>
      <c r="DZO157" s="11"/>
      <c r="DZP157" s="8"/>
      <c r="DZQ157" s="9"/>
      <c r="DZV157" s="11"/>
      <c r="DZW157" s="8"/>
      <c r="DZX157" s="9"/>
      <c r="EAC157" s="11"/>
      <c r="EAD157" s="8"/>
      <c r="EAE157" s="9"/>
      <c r="EAJ157" s="11"/>
      <c r="EAK157" s="8"/>
      <c r="EAL157" s="9"/>
      <c r="EAQ157" s="11"/>
      <c r="EAR157" s="8"/>
      <c r="EAS157" s="9"/>
      <c r="EAX157" s="11"/>
      <c r="EAY157" s="8"/>
      <c r="EAZ157" s="9"/>
      <c r="EBE157" s="11"/>
      <c r="EBF157" s="8"/>
      <c r="EBG157" s="9"/>
      <c r="EBL157" s="11"/>
      <c r="EBM157" s="8"/>
      <c r="EBN157" s="9"/>
      <c r="EBS157" s="11"/>
      <c r="EBT157" s="8"/>
      <c r="EBU157" s="9"/>
      <c r="EBZ157" s="11"/>
      <c r="ECA157" s="8"/>
      <c r="ECB157" s="9"/>
      <c r="ECG157" s="11"/>
      <c r="ECH157" s="8"/>
      <c r="ECI157" s="9"/>
      <c r="ECN157" s="11"/>
      <c r="ECO157" s="8"/>
      <c r="ECP157" s="9"/>
      <c r="ECU157" s="11"/>
      <c r="ECV157" s="8"/>
      <c r="ECW157" s="9"/>
      <c r="EDB157" s="11"/>
      <c r="EDC157" s="8"/>
      <c r="EDD157" s="9"/>
      <c r="EDI157" s="11"/>
      <c r="EDJ157" s="8"/>
      <c r="EDK157" s="9"/>
      <c r="EDP157" s="11"/>
      <c r="EDQ157" s="8"/>
      <c r="EDR157" s="9"/>
      <c r="EDW157" s="11"/>
      <c r="EDX157" s="8"/>
      <c r="EDY157" s="9"/>
      <c r="EED157" s="11"/>
      <c r="EEE157" s="8"/>
      <c r="EEF157" s="9"/>
      <c r="EEK157" s="11"/>
      <c r="EEL157" s="8"/>
      <c r="EEM157" s="9"/>
      <c r="EER157" s="11"/>
      <c r="EES157" s="8"/>
      <c r="EET157" s="9"/>
      <c r="EEY157" s="11"/>
      <c r="EEZ157" s="8"/>
      <c r="EFA157" s="9"/>
      <c r="EFF157" s="11"/>
      <c r="EFG157" s="8"/>
      <c r="EFH157" s="9"/>
      <c r="EFM157" s="11"/>
      <c r="EFN157" s="8"/>
      <c r="EFO157" s="9"/>
      <c r="EFT157" s="11"/>
      <c r="EFU157" s="8"/>
      <c r="EFV157" s="9"/>
      <c r="EGA157" s="11"/>
      <c r="EGB157" s="8"/>
      <c r="EGC157" s="9"/>
      <c r="EGH157" s="11"/>
      <c r="EGI157" s="8"/>
      <c r="EGJ157" s="9"/>
      <c r="EGO157" s="11"/>
      <c r="EGP157" s="8"/>
      <c r="EGQ157" s="9"/>
      <c r="EGV157" s="11"/>
      <c r="EGW157" s="8"/>
      <c r="EGX157" s="9"/>
      <c r="EHC157" s="11"/>
      <c r="EHD157" s="8"/>
      <c r="EHE157" s="9"/>
      <c r="EHJ157" s="11"/>
      <c r="EHK157" s="8"/>
      <c r="EHL157" s="9"/>
      <c r="EHQ157" s="11"/>
      <c r="EHR157" s="8"/>
      <c r="EHS157" s="9"/>
      <c r="EHX157" s="11"/>
      <c r="EHY157" s="8"/>
      <c r="EHZ157" s="9"/>
      <c r="EIE157" s="11"/>
      <c r="EIF157" s="8"/>
      <c r="EIG157" s="9"/>
      <c r="EIL157" s="11"/>
      <c r="EIM157" s="8"/>
      <c r="EIN157" s="9"/>
      <c r="EIS157" s="11"/>
      <c r="EIT157" s="8"/>
      <c r="EIU157" s="9"/>
      <c r="EIZ157" s="11"/>
      <c r="EJA157" s="8"/>
      <c r="EJB157" s="9"/>
      <c r="EJG157" s="11"/>
      <c r="EJH157" s="8"/>
      <c r="EJI157" s="9"/>
      <c r="EJN157" s="11"/>
      <c r="EJO157" s="8"/>
      <c r="EJP157" s="9"/>
      <c r="EJU157" s="11"/>
      <c r="EJV157" s="8"/>
      <c r="EJW157" s="9"/>
      <c r="EKB157" s="11"/>
      <c r="EKC157" s="8"/>
      <c r="EKD157" s="9"/>
      <c r="EKI157" s="11"/>
      <c r="EKJ157" s="8"/>
      <c r="EKK157" s="9"/>
      <c r="EKP157" s="11"/>
      <c r="EKQ157" s="8"/>
      <c r="EKR157" s="9"/>
      <c r="EKW157" s="11"/>
      <c r="EKX157" s="8"/>
      <c r="EKY157" s="9"/>
      <c r="ELD157" s="11"/>
      <c r="ELE157" s="8"/>
      <c r="ELF157" s="9"/>
      <c r="ELK157" s="11"/>
      <c r="ELL157" s="8"/>
      <c r="ELM157" s="9"/>
      <c r="ELR157" s="11"/>
      <c r="ELS157" s="8"/>
      <c r="ELT157" s="9"/>
      <c r="ELY157" s="11"/>
      <c r="ELZ157" s="8"/>
      <c r="EMA157" s="9"/>
      <c r="EMF157" s="11"/>
      <c r="EMG157" s="8"/>
      <c r="EMH157" s="9"/>
      <c r="EMM157" s="11"/>
      <c r="EMN157" s="8"/>
      <c r="EMO157" s="9"/>
      <c r="EMT157" s="11"/>
      <c r="EMU157" s="8"/>
      <c r="EMV157" s="9"/>
      <c r="ENA157" s="11"/>
      <c r="ENB157" s="8"/>
      <c r="ENC157" s="9"/>
      <c r="ENH157" s="11"/>
      <c r="ENI157" s="8"/>
      <c r="ENJ157" s="9"/>
      <c r="ENO157" s="11"/>
      <c r="ENP157" s="8"/>
      <c r="ENQ157" s="9"/>
      <c r="ENV157" s="11"/>
      <c r="ENW157" s="8"/>
      <c r="ENX157" s="9"/>
      <c r="EOC157" s="11"/>
      <c r="EOD157" s="8"/>
      <c r="EOE157" s="9"/>
      <c r="EOJ157" s="11"/>
      <c r="EOK157" s="8"/>
      <c r="EOL157" s="9"/>
      <c r="EOQ157" s="11"/>
      <c r="EOR157" s="8"/>
      <c r="EOS157" s="9"/>
      <c r="EOX157" s="11"/>
      <c r="EOY157" s="8"/>
      <c r="EOZ157" s="9"/>
      <c r="EPE157" s="11"/>
      <c r="EPF157" s="8"/>
      <c r="EPG157" s="9"/>
      <c r="EPL157" s="11"/>
      <c r="EPM157" s="8"/>
      <c r="EPN157" s="9"/>
      <c r="EPS157" s="11"/>
      <c r="EPT157" s="8"/>
      <c r="EPU157" s="9"/>
      <c r="EPZ157" s="11"/>
      <c r="EQA157" s="8"/>
      <c r="EQB157" s="9"/>
      <c r="EQG157" s="11"/>
      <c r="EQH157" s="8"/>
      <c r="EQI157" s="9"/>
      <c r="EQN157" s="11"/>
      <c r="EQO157" s="8"/>
      <c r="EQP157" s="9"/>
      <c r="EQU157" s="11"/>
      <c r="EQV157" s="8"/>
      <c r="EQW157" s="9"/>
      <c r="ERB157" s="11"/>
      <c r="ERC157" s="8"/>
      <c r="ERD157" s="9"/>
      <c r="ERI157" s="11"/>
      <c r="ERJ157" s="8"/>
      <c r="ERK157" s="9"/>
      <c r="ERP157" s="11"/>
      <c r="ERQ157" s="8"/>
      <c r="ERR157" s="9"/>
      <c r="ERW157" s="11"/>
      <c r="ERX157" s="8"/>
      <c r="ERY157" s="9"/>
      <c r="ESD157" s="11"/>
      <c r="ESE157" s="8"/>
      <c r="ESF157" s="9"/>
      <c r="ESK157" s="11"/>
      <c r="ESL157" s="8"/>
      <c r="ESM157" s="9"/>
      <c r="ESR157" s="11"/>
      <c r="ESS157" s="8"/>
      <c r="EST157" s="9"/>
      <c r="ESY157" s="11"/>
      <c r="ESZ157" s="8"/>
      <c r="ETA157" s="9"/>
      <c r="ETF157" s="11"/>
      <c r="ETG157" s="8"/>
      <c r="ETH157" s="9"/>
      <c r="ETM157" s="11"/>
      <c r="ETN157" s="8"/>
      <c r="ETO157" s="9"/>
      <c r="ETT157" s="11"/>
      <c r="ETU157" s="8"/>
      <c r="ETV157" s="9"/>
      <c r="EUA157" s="11"/>
      <c r="EUB157" s="8"/>
      <c r="EUC157" s="9"/>
      <c r="EUH157" s="11"/>
      <c r="EUI157" s="8"/>
      <c r="EUJ157" s="9"/>
      <c r="EUO157" s="11"/>
      <c r="EUP157" s="8"/>
      <c r="EUQ157" s="9"/>
      <c r="EUV157" s="11"/>
      <c r="EUW157" s="8"/>
      <c r="EUX157" s="9"/>
      <c r="EVC157" s="11"/>
      <c r="EVD157" s="8"/>
      <c r="EVE157" s="9"/>
      <c r="EVJ157" s="11"/>
      <c r="EVK157" s="8"/>
      <c r="EVL157" s="9"/>
      <c r="EVQ157" s="11"/>
      <c r="EVR157" s="8"/>
      <c r="EVS157" s="9"/>
      <c r="EVX157" s="11"/>
      <c r="EVY157" s="8"/>
      <c r="EVZ157" s="9"/>
      <c r="EWE157" s="11"/>
      <c r="EWF157" s="8"/>
      <c r="EWG157" s="9"/>
      <c r="EWL157" s="11"/>
      <c r="EWM157" s="8"/>
      <c r="EWN157" s="9"/>
      <c r="EWS157" s="11"/>
      <c r="EWT157" s="8"/>
      <c r="EWU157" s="9"/>
      <c r="EWZ157" s="11"/>
      <c r="EXA157" s="8"/>
      <c r="EXB157" s="9"/>
      <c r="EXG157" s="11"/>
      <c r="EXH157" s="8"/>
      <c r="EXI157" s="9"/>
      <c r="EXN157" s="11"/>
      <c r="EXO157" s="8"/>
      <c r="EXP157" s="9"/>
      <c r="EXU157" s="11"/>
      <c r="EXV157" s="8"/>
      <c r="EXW157" s="9"/>
      <c r="EYB157" s="11"/>
      <c r="EYC157" s="8"/>
      <c r="EYD157" s="9"/>
      <c r="EYI157" s="11"/>
      <c r="EYJ157" s="8"/>
      <c r="EYK157" s="9"/>
      <c r="EYP157" s="11"/>
      <c r="EYQ157" s="8"/>
      <c r="EYR157" s="9"/>
      <c r="EYW157" s="11"/>
      <c r="EYX157" s="8"/>
      <c r="EYY157" s="9"/>
      <c r="EZD157" s="11"/>
      <c r="EZE157" s="8"/>
      <c r="EZF157" s="9"/>
      <c r="EZK157" s="11"/>
      <c r="EZL157" s="8"/>
      <c r="EZM157" s="9"/>
      <c r="EZR157" s="11"/>
      <c r="EZS157" s="8"/>
      <c r="EZT157" s="9"/>
      <c r="EZY157" s="11"/>
      <c r="EZZ157" s="8"/>
      <c r="FAA157" s="9"/>
      <c r="FAF157" s="11"/>
      <c r="FAG157" s="8"/>
      <c r="FAH157" s="9"/>
      <c r="FAM157" s="11"/>
      <c r="FAN157" s="8"/>
      <c r="FAO157" s="9"/>
      <c r="FAT157" s="11"/>
      <c r="FAU157" s="8"/>
      <c r="FAV157" s="9"/>
      <c r="FBA157" s="11"/>
      <c r="FBB157" s="8"/>
      <c r="FBC157" s="9"/>
      <c r="FBH157" s="11"/>
      <c r="FBI157" s="8"/>
      <c r="FBJ157" s="9"/>
      <c r="FBO157" s="11"/>
      <c r="FBP157" s="8"/>
      <c r="FBQ157" s="9"/>
      <c r="FBV157" s="11"/>
      <c r="FBW157" s="8"/>
      <c r="FBX157" s="9"/>
      <c r="FCC157" s="11"/>
      <c r="FCD157" s="8"/>
      <c r="FCE157" s="9"/>
      <c r="FCJ157" s="11"/>
      <c r="FCK157" s="8"/>
      <c r="FCL157" s="9"/>
      <c r="FCQ157" s="11"/>
      <c r="FCR157" s="8"/>
      <c r="FCS157" s="9"/>
      <c r="FCX157" s="11"/>
      <c r="FCY157" s="8"/>
      <c r="FCZ157" s="9"/>
      <c r="FDE157" s="11"/>
      <c r="FDF157" s="8"/>
      <c r="FDG157" s="9"/>
      <c r="FDL157" s="11"/>
      <c r="FDM157" s="8"/>
      <c r="FDN157" s="9"/>
      <c r="FDS157" s="11"/>
      <c r="FDT157" s="8"/>
      <c r="FDU157" s="9"/>
      <c r="FDZ157" s="11"/>
      <c r="FEA157" s="8"/>
      <c r="FEB157" s="9"/>
      <c r="FEG157" s="11"/>
      <c r="FEH157" s="8"/>
      <c r="FEI157" s="9"/>
      <c r="FEN157" s="11"/>
      <c r="FEO157" s="8"/>
      <c r="FEP157" s="9"/>
      <c r="FEU157" s="11"/>
      <c r="FEV157" s="8"/>
      <c r="FEW157" s="9"/>
      <c r="FFB157" s="11"/>
      <c r="FFC157" s="8"/>
      <c r="FFD157" s="9"/>
      <c r="FFI157" s="11"/>
      <c r="FFJ157" s="8"/>
      <c r="FFK157" s="9"/>
      <c r="FFP157" s="11"/>
      <c r="FFQ157" s="8"/>
      <c r="FFR157" s="9"/>
      <c r="FFW157" s="11"/>
      <c r="FFX157" s="8"/>
      <c r="FFY157" s="9"/>
      <c r="FGD157" s="11"/>
      <c r="FGE157" s="8"/>
      <c r="FGF157" s="9"/>
      <c r="FGK157" s="11"/>
      <c r="FGL157" s="8"/>
      <c r="FGM157" s="9"/>
      <c r="FGR157" s="11"/>
      <c r="FGS157" s="8"/>
      <c r="FGT157" s="9"/>
      <c r="FGY157" s="11"/>
      <c r="FGZ157" s="8"/>
      <c r="FHA157" s="9"/>
      <c r="FHF157" s="11"/>
      <c r="FHG157" s="8"/>
      <c r="FHH157" s="9"/>
      <c r="FHM157" s="11"/>
      <c r="FHN157" s="8"/>
      <c r="FHO157" s="9"/>
      <c r="FHT157" s="11"/>
      <c r="FHU157" s="8"/>
      <c r="FHV157" s="9"/>
      <c r="FIA157" s="11"/>
      <c r="FIB157" s="8"/>
      <c r="FIC157" s="9"/>
      <c r="FIH157" s="11"/>
      <c r="FII157" s="8"/>
      <c r="FIJ157" s="9"/>
      <c r="FIO157" s="11"/>
      <c r="FIP157" s="8"/>
      <c r="FIQ157" s="9"/>
      <c r="FIV157" s="11"/>
      <c r="FIW157" s="8"/>
      <c r="FIX157" s="9"/>
      <c r="FJC157" s="11"/>
      <c r="FJD157" s="8"/>
      <c r="FJE157" s="9"/>
      <c r="FJJ157" s="11"/>
      <c r="FJK157" s="8"/>
      <c r="FJL157" s="9"/>
      <c r="FJQ157" s="11"/>
      <c r="FJR157" s="8"/>
      <c r="FJS157" s="9"/>
      <c r="FJX157" s="11"/>
      <c r="FJY157" s="8"/>
      <c r="FJZ157" s="9"/>
      <c r="FKE157" s="11"/>
      <c r="FKF157" s="8"/>
      <c r="FKG157" s="9"/>
      <c r="FKL157" s="11"/>
      <c r="FKM157" s="8"/>
      <c r="FKN157" s="9"/>
      <c r="FKS157" s="11"/>
      <c r="FKT157" s="8"/>
      <c r="FKU157" s="9"/>
      <c r="FKZ157" s="11"/>
      <c r="FLA157" s="8"/>
      <c r="FLB157" s="9"/>
      <c r="FLG157" s="11"/>
      <c r="FLH157" s="8"/>
      <c r="FLI157" s="9"/>
      <c r="FLN157" s="11"/>
      <c r="FLO157" s="8"/>
      <c r="FLP157" s="9"/>
      <c r="FLU157" s="11"/>
      <c r="FLV157" s="8"/>
      <c r="FLW157" s="9"/>
      <c r="FMB157" s="11"/>
      <c r="FMC157" s="8"/>
      <c r="FMD157" s="9"/>
      <c r="FMI157" s="11"/>
      <c r="FMJ157" s="8"/>
      <c r="FMK157" s="9"/>
      <c r="FMP157" s="11"/>
      <c r="FMQ157" s="8"/>
      <c r="FMR157" s="9"/>
      <c r="FMW157" s="11"/>
      <c r="FMX157" s="8"/>
      <c r="FMY157" s="9"/>
      <c r="FND157" s="11"/>
      <c r="FNE157" s="8"/>
      <c r="FNF157" s="9"/>
      <c r="FNK157" s="11"/>
      <c r="FNL157" s="8"/>
      <c r="FNM157" s="9"/>
      <c r="FNR157" s="11"/>
      <c r="FNS157" s="8"/>
      <c r="FNT157" s="9"/>
      <c r="FNY157" s="11"/>
      <c r="FNZ157" s="8"/>
      <c r="FOA157" s="9"/>
      <c r="FOF157" s="11"/>
      <c r="FOG157" s="8"/>
      <c r="FOH157" s="9"/>
      <c r="FOM157" s="11"/>
      <c r="FON157" s="8"/>
      <c r="FOO157" s="9"/>
      <c r="FOT157" s="11"/>
      <c r="FOU157" s="8"/>
      <c r="FOV157" s="9"/>
      <c r="FPA157" s="11"/>
      <c r="FPB157" s="8"/>
      <c r="FPC157" s="9"/>
      <c r="FPH157" s="11"/>
      <c r="FPI157" s="8"/>
      <c r="FPJ157" s="9"/>
      <c r="FPO157" s="11"/>
      <c r="FPP157" s="8"/>
      <c r="FPQ157" s="9"/>
      <c r="FPV157" s="11"/>
      <c r="FPW157" s="8"/>
      <c r="FPX157" s="9"/>
      <c r="FQC157" s="11"/>
      <c r="FQD157" s="8"/>
      <c r="FQE157" s="9"/>
      <c r="FQJ157" s="11"/>
      <c r="FQK157" s="8"/>
      <c r="FQL157" s="9"/>
      <c r="FQQ157" s="11"/>
      <c r="FQR157" s="8"/>
      <c r="FQS157" s="9"/>
      <c r="FQX157" s="11"/>
      <c r="FQY157" s="8"/>
      <c r="FQZ157" s="9"/>
      <c r="FRE157" s="11"/>
      <c r="FRF157" s="8"/>
      <c r="FRG157" s="9"/>
      <c r="FRL157" s="11"/>
      <c r="FRM157" s="8"/>
      <c r="FRN157" s="9"/>
      <c r="FRS157" s="11"/>
      <c r="FRT157" s="8"/>
      <c r="FRU157" s="9"/>
      <c r="FRZ157" s="11"/>
      <c r="FSA157" s="8"/>
      <c r="FSB157" s="9"/>
      <c r="FSG157" s="11"/>
      <c r="FSH157" s="8"/>
      <c r="FSI157" s="9"/>
      <c r="FSN157" s="11"/>
      <c r="FSO157" s="8"/>
      <c r="FSP157" s="9"/>
      <c r="FSU157" s="11"/>
      <c r="FSV157" s="8"/>
      <c r="FSW157" s="9"/>
      <c r="FTB157" s="11"/>
      <c r="FTC157" s="8"/>
      <c r="FTD157" s="9"/>
      <c r="FTI157" s="11"/>
      <c r="FTJ157" s="8"/>
      <c r="FTK157" s="9"/>
      <c r="FTP157" s="11"/>
      <c r="FTQ157" s="8"/>
      <c r="FTR157" s="9"/>
      <c r="FTW157" s="11"/>
      <c r="FTX157" s="8"/>
      <c r="FTY157" s="9"/>
      <c r="FUD157" s="11"/>
      <c r="FUE157" s="8"/>
      <c r="FUF157" s="9"/>
      <c r="FUK157" s="11"/>
      <c r="FUL157" s="8"/>
      <c r="FUM157" s="9"/>
      <c r="FUR157" s="11"/>
      <c r="FUS157" s="8"/>
      <c r="FUT157" s="9"/>
      <c r="FUY157" s="11"/>
      <c r="FUZ157" s="8"/>
      <c r="FVA157" s="9"/>
      <c r="FVF157" s="11"/>
      <c r="FVG157" s="8"/>
      <c r="FVH157" s="9"/>
      <c r="FVM157" s="11"/>
      <c r="FVN157" s="8"/>
      <c r="FVO157" s="9"/>
      <c r="FVT157" s="11"/>
      <c r="FVU157" s="8"/>
      <c r="FVV157" s="9"/>
      <c r="FWA157" s="11"/>
      <c r="FWB157" s="8"/>
      <c r="FWC157" s="9"/>
      <c r="FWH157" s="11"/>
      <c r="FWI157" s="8"/>
      <c r="FWJ157" s="9"/>
      <c r="FWO157" s="11"/>
      <c r="FWP157" s="8"/>
      <c r="FWQ157" s="9"/>
      <c r="FWV157" s="11"/>
      <c r="FWW157" s="8"/>
      <c r="FWX157" s="9"/>
      <c r="FXC157" s="11"/>
      <c r="FXD157" s="8"/>
      <c r="FXE157" s="9"/>
      <c r="FXJ157" s="11"/>
      <c r="FXK157" s="8"/>
      <c r="FXL157" s="9"/>
      <c r="FXQ157" s="11"/>
      <c r="FXR157" s="8"/>
      <c r="FXS157" s="9"/>
      <c r="FXX157" s="11"/>
      <c r="FXY157" s="8"/>
      <c r="FXZ157" s="9"/>
      <c r="FYE157" s="11"/>
      <c r="FYF157" s="8"/>
      <c r="FYG157" s="9"/>
      <c r="FYL157" s="11"/>
      <c r="FYM157" s="8"/>
      <c r="FYN157" s="9"/>
      <c r="FYS157" s="11"/>
      <c r="FYT157" s="8"/>
      <c r="FYU157" s="9"/>
      <c r="FYZ157" s="11"/>
      <c r="FZA157" s="8"/>
      <c r="FZB157" s="9"/>
      <c r="FZG157" s="11"/>
      <c r="FZH157" s="8"/>
      <c r="FZI157" s="9"/>
      <c r="FZN157" s="11"/>
      <c r="FZO157" s="8"/>
      <c r="FZP157" s="9"/>
      <c r="FZU157" s="11"/>
      <c r="FZV157" s="8"/>
      <c r="FZW157" s="9"/>
      <c r="GAB157" s="11"/>
      <c r="GAC157" s="8"/>
      <c r="GAD157" s="9"/>
      <c r="GAI157" s="11"/>
      <c r="GAJ157" s="8"/>
      <c r="GAK157" s="9"/>
      <c r="GAP157" s="11"/>
      <c r="GAQ157" s="8"/>
      <c r="GAR157" s="9"/>
      <c r="GAW157" s="11"/>
      <c r="GAX157" s="8"/>
      <c r="GAY157" s="9"/>
      <c r="GBD157" s="11"/>
      <c r="GBE157" s="8"/>
      <c r="GBF157" s="9"/>
      <c r="GBK157" s="11"/>
      <c r="GBL157" s="8"/>
      <c r="GBM157" s="9"/>
      <c r="GBR157" s="11"/>
      <c r="GBS157" s="8"/>
      <c r="GBT157" s="9"/>
      <c r="GBY157" s="11"/>
      <c r="GBZ157" s="8"/>
      <c r="GCA157" s="9"/>
      <c r="GCF157" s="11"/>
      <c r="GCG157" s="8"/>
      <c r="GCH157" s="9"/>
      <c r="GCM157" s="11"/>
      <c r="GCN157" s="8"/>
      <c r="GCO157" s="9"/>
      <c r="GCT157" s="11"/>
      <c r="GCU157" s="8"/>
      <c r="GCV157" s="9"/>
      <c r="GDA157" s="11"/>
      <c r="GDB157" s="8"/>
      <c r="GDC157" s="9"/>
      <c r="GDH157" s="11"/>
      <c r="GDI157" s="8"/>
      <c r="GDJ157" s="9"/>
      <c r="GDO157" s="11"/>
      <c r="GDP157" s="8"/>
      <c r="GDQ157" s="9"/>
      <c r="GDV157" s="11"/>
      <c r="GDW157" s="8"/>
      <c r="GDX157" s="9"/>
      <c r="GEC157" s="11"/>
      <c r="GED157" s="8"/>
      <c r="GEE157" s="9"/>
      <c r="GEJ157" s="11"/>
      <c r="GEK157" s="8"/>
      <c r="GEL157" s="9"/>
      <c r="GEQ157" s="11"/>
      <c r="GER157" s="8"/>
      <c r="GES157" s="9"/>
      <c r="GEX157" s="11"/>
      <c r="GEY157" s="8"/>
      <c r="GEZ157" s="9"/>
      <c r="GFE157" s="11"/>
      <c r="GFF157" s="8"/>
      <c r="GFG157" s="9"/>
      <c r="GFL157" s="11"/>
      <c r="GFM157" s="8"/>
      <c r="GFN157" s="9"/>
      <c r="GFS157" s="11"/>
      <c r="GFT157" s="8"/>
      <c r="GFU157" s="9"/>
      <c r="GFZ157" s="11"/>
      <c r="GGA157" s="8"/>
      <c r="GGB157" s="9"/>
      <c r="GGG157" s="11"/>
      <c r="GGH157" s="8"/>
      <c r="GGI157" s="9"/>
      <c r="GGN157" s="11"/>
      <c r="GGO157" s="8"/>
      <c r="GGP157" s="9"/>
      <c r="GGU157" s="11"/>
      <c r="GGV157" s="8"/>
      <c r="GGW157" s="9"/>
      <c r="GHB157" s="11"/>
      <c r="GHC157" s="8"/>
      <c r="GHD157" s="9"/>
      <c r="GHI157" s="11"/>
      <c r="GHJ157" s="8"/>
      <c r="GHK157" s="9"/>
      <c r="GHP157" s="11"/>
      <c r="GHQ157" s="8"/>
      <c r="GHR157" s="9"/>
      <c r="GHW157" s="11"/>
      <c r="GHX157" s="8"/>
      <c r="GHY157" s="9"/>
      <c r="GID157" s="11"/>
      <c r="GIE157" s="8"/>
      <c r="GIF157" s="9"/>
      <c r="GIK157" s="11"/>
      <c r="GIL157" s="8"/>
      <c r="GIM157" s="9"/>
      <c r="GIR157" s="11"/>
      <c r="GIS157" s="8"/>
      <c r="GIT157" s="9"/>
      <c r="GIY157" s="11"/>
      <c r="GIZ157" s="8"/>
      <c r="GJA157" s="9"/>
      <c r="GJF157" s="11"/>
      <c r="GJG157" s="8"/>
      <c r="GJH157" s="9"/>
      <c r="GJM157" s="11"/>
      <c r="GJN157" s="8"/>
      <c r="GJO157" s="9"/>
      <c r="GJT157" s="11"/>
      <c r="GJU157" s="8"/>
      <c r="GJV157" s="9"/>
      <c r="GKA157" s="11"/>
      <c r="GKB157" s="8"/>
      <c r="GKC157" s="9"/>
      <c r="GKH157" s="11"/>
      <c r="GKI157" s="8"/>
      <c r="GKJ157" s="9"/>
      <c r="GKO157" s="11"/>
      <c r="GKP157" s="8"/>
      <c r="GKQ157" s="9"/>
      <c r="GKV157" s="11"/>
      <c r="GKW157" s="8"/>
      <c r="GKX157" s="9"/>
      <c r="GLC157" s="11"/>
      <c r="GLD157" s="8"/>
      <c r="GLE157" s="9"/>
      <c r="GLJ157" s="11"/>
      <c r="GLK157" s="8"/>
      <c r="GLL157" s="9"/>
      <c r="GLQ157" s="11"/>
      <c r="GLR157" s="8"/>
      <c r="GLS157" s="9"/>
      <c r="GLX157" s="11"/>
      <c r="GLY157" s="8"/>
      <c r="GLZ157" s="9"/>
      <c r="GME157" s="11"/>
      <c r="GMF157" s="8"/>
      <c r="GMG157" s="9"/>
      <c r="GML157" s="11"/>
      <c r="GMM157" s="8"/>
      <c r="GMN157" s="9"/>
      <c r="GMS157" s="11"/>
      <c r="GMT157" s="8"/>
      <c r="GMU157" s="9"/>
      <c r="GMZ157" s="11"/>
      <c r="GNA157" s="8"/>
      <c r="GNB157" s="9"/>
      <c r="GNG157" s="11"/>
      <c r="GNH157" s="8"/>
      <c r="GNI157" s="9"/>
      <c r="GNN157" s="11"/>
      <c r="GNO157" s="8"/>
      <c r="GNP157" s="9"/>
      <c r="GNU157" s="11"/>
      <c r="GNV157" s="8"/>
      <c r="GNW157" s="9"/>
      <c r="GOB157" s="11"/>
      <c r="GOC157" s="8"/>
      <c r="GOD157" s="9"/>
      <c r="GOI157" s="11"/>
      <c r="GOJ157" s="8"/>
      <c r="GOK157" s="9"/>
      <c r="GOP157" s="11"/>
      <c r="GOQ157" s="8"/>
      <c r="GOR157" s="9"/>
      <c r="GOW157" s="11"/>
      <c r="GOX157" s="8"/>
      <c r="GOY157" s="9"/>
      <c r="GPD157" s="11"/>
      <c r="GPE157" s="8"/>
      <c r="GPF157" s="9"/>
      <c r="GPK157" s="11"/>
      <c r="GPL157" s="8"/>
      <c r="GPM157" s="9"/>
      <c r="GPR157" s="11"/>
      <c r="GPS157" s="8"/>
      <c r="GPT157" s="9"/>
      <c r="GPY157" s="11"/>
      <c r="GPZ157" s="8"/>
      <c r="GQA157" s="9"/>
      <c r="GQF157" s="11"/>
      <c r="GQG157" s="8"/>
      <c r="GQH157" s="9"/>
      <c r="GQM157" s="11"/>
      <c r="GQN157" s="8"/>
      <c r="GQO157" s="9"/>
      <c r="GQT157" s="11"/>
      <c r="GQU157" s="8"/>
      <c r="GQV157" s="9"/>
      <c r="GRA157" s="11"/>
      <c r="GRB157" s="8"/>
      <c r="GRC157" s="9"/>
      <c r="GRH157" s="11"/>
      <c r="GRI157" s="8"/>
      <c r="GRJ157" s="9"/>
      <c r="GRO157" s="11"/>
      <c r="GRP157" s="8"/>
      <c r="GRQ157" s="9"/>
      <c r="GRV157" s="11"/>
      <c r="GRW157" s="8"/>
      <c r="GRX157" s="9"/>
      <c r="GSC157" s="11"/>
      <c r="GSD157" s="8"/>
      <c r="GSE157" s="9"/>
      <c r="GSJ157" s="11"/>
      <c r="GSK157" s="8"/>
      <c r="GSL157" s="9"/>
      <c r="GSQ157" s="11"/>
      <c r="GSR157" s="8"/>
      <c r="GSS157" s="9"/>
      <c r="GSX157" s="11"/>
      <c r="GSY157" s="8"/>
      <c r="GSZ157" s="9"/>
      <c r="GTE157" s="11"/>
      <c r="GTF157" s="8"/>
      <c r="GTG157" s="9"/>
      <c r="GTL157" s="11"/>
      <c r="GTM157" s="8"/>
      <c r="GTN157" s="9"/>
      <c r="GTS157" s="11"/>
      <c r="GTT157" s="8"/>
      <c r="GTU157" s="9"/>
      <c r="GTZ157" s="11"/>
      <c r="GUA157" s="8"/>
      <c r="GUB157" s="9"/>
      <c r="GUG157" s="11"/>
      <c r="GUH157" s="8"/>
      <c r="GUI157" s="9"/>
      <c r="GUN157" s="11"/>
      <c r="GUO157" s="8"/>
      <c r="GUP157" s="9"/>
      <c r="GUU157" s="11"/>
      <c r="GUV157" s="8"/>
      <c r="GUW157" s="9"/>
      <c r="GVB157" s="11"/>
      <c r="GVC157" s="8"/>
      <c r="GVD157" s="9"/>
      <c r="GVI157" s="11"/>
      <c r="GVJ157" s="8"/>
      <c r="GVK157" s="9"/>
      <c r="GVP157" s="11"/>
      <c r="GVQ157" s="8"/>
      <c r="GVR157" s="9"/>
      <c r="GVW157" s="11"/>
      <c r="GVX157" s="8"/>
      <c r="GVY157" s="9"/>
      <c r="GWD157" s="11"/>
      <c r="GWE157" s="8"/>
      <c r="GWF157" s="9"/>
      <c r="GWK157" s="11"/>
      <c r="GWL157" s="8"/>
      <c r="GWM157" s="9"/>
      <c r="GWR157" s="11"/>
      <c r="GWS157" s="8"/>
      <c r="GWT157" s="9"/>
      <c r="GWY157" s="11"/>
      <c r="GWZ157" s="8"/>
      <c r="GXA157" s="9"/>
      <c r="GXF157" s="11"/>
      <c r="GXG157" s="8"/>
      <c r="GXH157" s="9"/>
      <c r="GXM157" s="11"/>
      <c r="GXN157" s="8"/>
      <c r="GXO157" s="9"/>
      <c r="GXT157" s="11"/>
      <c r="GXU157" s="8"/>
      <c r="GXV157" s="9"/>
      <c r="GYA157" s="11"/>
      <c r="GYB157" s="8"/>
      <c r="GYC157" s="9"/>
      <c r="GYH157" s="11"/>
      <c r="GYI157" s="8"/>
      <c r="GYJ157" s="9"/>
      <c r="GYO157" s="11"/>
      <c r="GYP157" s="8"/>
      <c r="GYQ157" s="9"/>
      <c r="GYV157" s="11"/>
      <c r="GYW157" s="8"/>
      <c r="GYX157" s="9"/>
      <c r="GZC157" s="11"/>
      <c r="GZD157" s="8"/>
      <c r="GZE157" s="9"/>
      <c r="GZJ157" s="11"/>
      <c r="GZK157" s="8"/>
      <c r="GZL157" s="9"/>
      <c r="GZQ157" s="11"/>
      <c r="GZR157" s="8"/>
      <c r="GZS157" s="9"/>
      <c r="GZX157" s="11"/>
      <c r="GZY157" s="8"/>
      <c r="GZZ157" s="9"/>
      <c r="HAE157" s="11"/>
      <c r="HAF157" s="8"/>
      <c r="HAG157" s="9"/>
      <c r="HAL157" s="11"/>
      <c r="HAM157" s="8"/>
      <c r="HAN157" s="9"/>
      <c r="HAS157" s="11"/>
      <c r="HAT157" s="8"/>
      <c r="HAU157" s="9"/>
      <c r="HAZ157" s="11"/>
      <c r="HBA157" s="8"/>
      <c r="HBB157" s="9"/>
      <c r="HBG157" s="11"/>
      <c r="HBH157" s="8"/>
      <c r="HBI157" s="9"/>
      <c r="HBN157" s="11"/>
      <c r="HBO157" s="8"/>
      <c r="HBP157" s="9"/>
      <c r="HBU157" s="11"/>
      <c r="HBV157" s="8"/>
      <c r="HBW157" s="9"/>
      <c r="HCB157" s="11"/>
      <c r="HCC157" s="8"/>
      <c r="HCD157" s="9"/>
      <c r="HCI157" s="11"/>
      <c r="HCJ157" s="8"/>
      <c r="HCK157" s="9"/>
      <c r="HCP157" s="11"/>
      <c r="HCQ157" s="8"/>
      <c r="HCR157" s="9"/>
      <c r="HCW157" s="11"/>
      <c r="HCX157" s="8"/>
      <c r="HCY157" s="9"/>
      <c r="HDD157" s="11"/>
      <c r="HDE157" s="8"/>
      <c r="HDF157" s="9"/>
      <c r="HDK157" s="11"/>
      <c r="HDL157" s="8"/>
      <c r="HDM157" s="9"/>
      <c r="HDR157" s="11"/>
      <c r="HDS157" s="8"/>
      <c r="HDT157" s="9"/>
      <c r="HDY157" s="11"/>
      <c r="HDZ157" s="8"/>
      <c r="HEA157" s="9"/>
      <c r="HEF157" s="11"/>
      <c r="HEG157" s="8"/>
      <c r="HEH157" s="9"/>
      <c r="HEM157" s="11"/>
      <c r="HEN157" s="8"/>
      <c r="HEO157" s="9"/>
      <c r="HET157" s="11"/>
      <c r="HEU157" s="8"/>
      <c r="HEV157" s="9"/>
      <c r="HFA157" s="11"/>
      <c r="HFB157" s="8"/>
      <c r="HFC157" s="9"/>
      <c r="HFH157" s="11"/>
      <c r="HFI157" s="8"/>
      <c r="HFJ157" s="9"/>
      <c r="HFO157" s="11"/>
      <c r="HFP157" s="8"/>
      <c r="HFQ157" s="9"/>
      <c r="HFV157" s="11"/>
      <c r="HFW157" s="8"/>
      <c r="HFX157" s="9"/>
      <c r="HGC157" s="11"/>
      <c r="HGD157" s="8"/>
      <c r="HGE157" s="9"/>
      <c r="HGJ157" s="11"/>
      <c r="HGK157" s="8"/>
      <c r="HGL157" s="9"/>
      <c r="HGQ157" s="11"/>
      <c r="HGR157" s="8"/>
      <c r="HGS157" s="9"/>
      <c r="HGX157" s="11"/>
      <c r="HGY157" s="8"/>
      <c r="HGZ157" s="9"/>
      <c r="HHE157" s="11"/>
      <c r="HHF157" s="8"/>
      <c r="HHG157" s="9"/>
      <c r="HHL157" s="11"/>
      <c r="HHM157" s="8"/>
      <c r="HHN157" s="9"/>
      <c r="HHS157" s="11"/>
      <c r="HHT157" s="8"/>
      <c r="HHU157" s="9"/>
      <c r="HHZ157" s="11"/>
      <c r="HIA157" s="8"/>
      <c r="HIB157" s="9"/>
      <c r="HIG157" s="11"/>
      <c r="HIH157" s="8"/>
      <c r="HII157" s="9"/>
      <c r="HIN157" s="11"/>
      <c r="HIO157" s="8"/>
      <c r="HIP157" s="9"/>
      <c r="HIU157" s="11"/>
      <c r="HIV157" s="8"/>
      <c r="HIW157" s="9"/>
      <c r="HJB157" s="11"/>
      <c r="HJC157" s="8"/>
      <c r="HJD157" s="9"/>
      <c r="HJI157" s="11"/>
      <c r="HJJ157" s="8"/>
      <c r="HJK157" s="9"/>
      <c r="HJP157" s="11"/>
      <c r="HJQ157" s="8"/>
      <c r="HJR157" s="9"/>
      <c r="HJW157" s="11"/>
      <c r="HJX157" s="8"/>
      <c r="HJY157" s="9"/>
      <c r="HKD157" s="11"/>
      <c r="HKE157" s="8"/>
      <c r="HKF157" s="9"/>
      <c r="HKK157" s="11"/>
      <c r="HKL157" s="8"/>
      <c r="HKM157" s="9"/>
      <c r="HKR157" s="11"/>
      <c r="HKS157" s="8"/>
      <c r="HKT157" s="9"/>
      <c r="HKY157" s="11"/>
      <c r="HKZ157" s="8"/>
      <c r="HLA157" s="9"/>
      <c r="HLF157" s="11"/>
      <c r="HLG157" s="8"/>
      <c r="HLH157" s="9"/>
      <c r="HLM157" s="11"/>
      <c r="HLN157" s="8"/>
      <c r="HLO157" s="9"/>
      <c r="HLT157" s="11"/>
      <c r="HLU157" s="8"/>
      <c r="HLV157" s="9"/>
      <c r="HMA157" s="11"/>
      <c r="HMB157" s="8"/>
      <c r="HMC157" s="9"/>
      <c r="HMH157" s="11"/>
      <c r="HMI157" s="8"/>
      <c r="HMJ157" s="9"/>
      <c r="HMO157" s="11"/>
      <c r="HMP157" s="8"/>
      <c r="HMQ157" s="9"/>
      <c r="HMV157" s="11"/>
      <c r="HMW157" s="8"/>
      <c r="HMX157" s="9"/>
      <c r="HNC157" s="11"/>
      <c r="HND157" s="8"/>
      <c r="HNE157" s="9"/>
      <c r="HNJ157" s="11"/>
      <c r="HNK157" s="8"/>
      <c r="HNL157" s="9"/>
      <c r="HNQ157" s="11"/>
      <c r="HNR157" s="8"/>
      <c r="HNS157" s="9"/>
      <c r="HNX157" s="11"/>
      <c r="HNY157" s="8"/>
      <c r="HNZ157" s="9"/>
      <c r="HOE157" s="11"/>
      <c r="HOF157" s="8"/>
      <c r="HOG157" s="9"/>
      <c r="HOL157" s="11"/>
      <c r="HOM157" s="8"/>
      <c r="HON157" s="9"/>
      <c r="HOS157" s="11"/>
      <c r="HOT157" s="8"/>
      <c r="HOU157" s="9"/>
      <c r="HOZ157" s="11"/>
      <c r="HPA157" s="8"/>
      <c r="HPB157" s="9"/>
      <c r="HPG157" s="11"/>
      <c r="HPH157" s="8"/>
      <c r="HPI157" s="9"/>
      <c r="HPN157" s="11"/>
      <c r="HPO157" s="8"/>
      <c r="HPP157" s="9"/>
      <c r="HPU157" s="11"/>
      <c r="HPV157" s="8"/>
      <c r="HPW157" s="9"/>
      <c r="HQB157" s="11"/>
      <c r="HQC157" s="8"/>
      <c r="HQD157" s="9"/>
      <c r="HQI157" s="11"/>
      <c r="HQJ157" s="8"/>
      <c r="HQK157" s="9"/>
      <c r="HQP157" s="11"/>
      <c r="HQQ157" s="8"/>
      <c r="HQR157" s="9"/>
      <c r="HQW157" s="11"/>
      <c r="HQX157" s="8"/>
      <c r="HQY157" s="9"/>
      <c r="HRD157" s="11"/>
      <c r="HRE157" s="8"/>
      <c r="HRF157" s="9"/>
      <c r="HRK157" s="11"/>
      <c r="HRL157" s="8"/>
      <c r="HRM157" s="9"/>
      <c r="HRR157" s="11"/>
      <c r="HRS157" s="8"/>
      <c r="HRT157" s="9"/>
      <c r="HRY157" s="11"/>
      <c r="HRZ157" s="8"/>
      <c r="HSA157" s="9"/>
      <c r="HSF157" s="11"/>
      <c r="HSG157" s="8"/>
      <c r="HSH157" s="9"/>
      <c r="HSM157" s="11"/>
      <c r="HSN157" s="8"/>
      <c r="HSO157" s="9"/>
      <c r="HST157" s="11"/>
      <c r="HSU157" s="8"/>
      <c r="HSV157" s="9"/>
      <c r="HTA157" s="11"/>
      <c r="HTB157" s="8"/>
      <c r="HTC157" s="9"/>
      <c r="HTH157" s="11"/>
      <c r="HTI157" s="8"/>
      <c r="HTJ157" s="9"/>
      <c r="HTO157" s="11"/>
      <c r="HTP157" s="8"/>
      <c r="HTQ157" s="9"/>
      <c r="HTV157" s="11"/>
      <c r="HTW157" s="8"/>
      <c r="HTX157" s="9"/>
      <c r="HUC157" s="11"/>
      <c r="HUD157" s="8"/>
      <c r="HUE157" s="9"/>
      <c r="HUJ157" s="11"/>
      <c r="HUK157" s="8"/>
      <c r="HUL157" s="9"/>
      <c r="HUQ157" s="11"/>
      <c r="HUR157" s="8"/>
      <c r="HUS157" s="9"/>
      <c r="HUX157" s="11"/>
      <c r="HUY157" s="8"/>
      <c r="HUZ157" s="9"/>
      <c r="HVE157" s="11"/>
      <c r="HVF157" s="8"/>
      <c r="HVG157" s="9"/>
      <c r="HVL157" s="11"/>
      <c r="HVM157" s="8"/>
      <c r="HVN157" s="9"/>
      <c r="HVS157" s="11"/>
      <c r="HVT157" s="8"/>
      <c r="HVU157" s="9"/>
      <c r="HVZ157" s="11"/>
      <c r="HWA157" s="8"/>
      <c r="HWB157" s="9"/>
      <c r="HWG157" s="11"/>
      <c r="HWH157" s="8"/>
      <c r="HWI157" s="9"/>
      <c r="HWN157" s="11"/>
      <c r="HWO157" s="8"/>
      <c r="HWP157" s="9"/>
      <c r="HWU157" s="11"/>
      <c r="HWV157" s="8"/>
      <c r="HWW157" s="9"/>
      <c r="HXB157" s="11"/>
      <c r="HXC157" s="8"/>
      <c r="HXD157" s="9"/>
      <c r="HXI157" s="11"/>
      <c r="HXJ157" s="8"/>
      <c r="HXK157" s="9"/>
      <c r="HXP157" s="11"/>
      <c r="HXQ157" s="8"/>
      <c r="HXR157" s="9"/>
      <c r="HXW157" s="11"/>
      <c r="HXX157" s="8"/>
      <c r="HXY157" s="9"/>
      <c r="HYD157" s="11"/>
      <c r="HYE157" s="8"/>
      <c r="HYF157" s="9"/>
      <c r="HYK157" s="11"/>
      <c r="HYL157" s="8"/>
      <c r="HYM157" s="9"/>
      <c r="HYR157" s="11"/>
      <c r="HYS157" s="8"/>
      <c r="HYT157" s="9"/>
      <c r="HYY157" s="11"/>
      <c r="HYZ157" s="8"/>
      <c r="HZA157" s="9"/>
      <c r="HZF157" s="11"/>
      <c r="HZG157" s="8"/>
      <c r="HZH157" s="9"/>
      <c r="HZM157" s="11"/>
      <c r="HZN157" s="8"/>
      <c r="HZO157" s="9"/>
      <c r="HZT157" s="11"/>
      <c r="HZU157" s="8"/>
      <c r="HZV157" s="9"/>
      <c r="IAA157" s="11"/>
      <c r="IAB157" s="8"/>
      <c r="IAC157" s="9"/>
      <c r="IAH157" s="11"/>
      <c r="IAI157" s="8"/>
      <c r="IAJ157" s="9"/>
      <c r="IAO157" s="11"/>
      <c r="IAP157" s="8"/>
      <c r="IAQ157" s="9"/>
      <c r="IAV157" s="11"/>
      <c r="IAW157" s="8"/>
      <c r="IAX157" s="9"/>
      <c r="IBC157" s="11"/>
      <c r="IBD157" s="8"/>
      <c r="IBE157" s="9"/>
      <c r="IBJ157" s="11"/>
      <c r="IBK157" s="8"/>
      <c r="IBL157" s="9"/>
      <c r="IBQ157" s="11"/>
      <c r="IBR157" s="8"/>
      <c r="IBS157" s="9"/>
      <c r="IBX157" s="11"/>
      <c r="IBY157" s="8"/>
      <c r="IBZ157" s="9"/>
      <c r="ICE157" s="11"/>
      <c r="ICF157" s="8"/>
      <c r="ICG157" s="9"/>
      <c r="ICL157" s="11"/>
      <c r="ICM157" s="8"/>
      <c r="ICN157" s="9"/>
      <c r="ICS157" s="11"/>
      <c r="ICT157" s="8"/>
      <c r="ICU157" s="9"/>
      <c r="ICZ157" s="11"/>
      <c r="IDA157" s="8"/>
      <c r="IDB157" s="9"/>
      <c r="IDG157" s="11"/>
      <c r="IDH157" s="8"/>
      <c r="IDI157" s="9"/>
      <c r="IDN157" s="11"/>
      <c r="IDO157" s="8"/>
      <c r="IDP157" s="9"/>
      <c r="IDU157" s="11"/>
      <c r="IDV157" s="8"/>
      <c r="IDW157" s="9"/>
      <c r="IEB157" s="11"/>
      <c r="IEC157" s="8"/>
      <c r="IED157" s="9"/>
      <c r="IEI157" s="11"/>
      <c r="IEJ157" s="8"/>
      <c r="IEK157" s="9"/>
      <c r="IEP157" s="11"/>
      <c r="IEQ157" s="8"/>
      <c r="IER157" s="9"/>
      <c r="IEW157" s="11"/>
      <c r="IEX157" s="8"/>
      <c r="IEY157" s="9"/>
      <c r="IFD157" s="11"/>
      <c r="IFE157" s="8"/>
      <c r="IFF157" s="9"/>
      <c r="IFK157" s="11"/>
      <c r="IFL157" s="8"/>
      <c r="IFM157" s="9"/>
      <c r="IFR157" s="11"/>
      <c r="IFS157" s="8"/>
      <c r="IFT157" s="9"/>
      <c r="IFY157" s="11"/>
      <c r="IFZ157" s="8"/>
      <c r="IGA157" s="9"/>
      <c r="IGF157" s="11"/>
      <c r="IGG157" s="8"/>
      <c r="IGH157" s="9"/>
      <c r="IGM157" s="11"/>
      <c r="IGN157" s="8"/>
      <c r="IGO157" s="9"/>
      <c r="IGT157" s="11"/>
      <c r="IGU157" s="8"/>
      <c r="IGV157" s="9"/>
      <c r="IHA157" s="11"/>
      <c r="IHB157" s="8"/>
      <c r="IHC157" s="9"/>
      <c r="IHH157" s="11"/>
      <c r="IHI157" s="8"/>
      <c r="IHJ157" s="9"/>
      <c r="IHO157" s="11"/>
      <c r="IHP157" s="8"/>
      <c r="IHQ157" s="9"/>
      <c r="IHV157" s="11"/>
      <c r="IHW157" s="8"/>
      <c r="IHX157" s="9"/>
      <c r="IIC157" s="11"/>
      <c r="IID157" s="8"/>
      <c r="IIE157" s="9"/>
      <c r="IIJ157" s="11"/>
      <c r="IIK157" s="8"/>
      <c r="IIL157" s="9"/>
      <c r="IIQ157" s="11"/>
      <c r="IIR157" s="8"/>
      <c r="IIS157" s="9"/>
      <c r="IIX157" s="11"/>
      <c r="IIY157" s="8"/>
      <c r="IIZ157" s="9"/>
      <c r="IJE157" s="11"/>
      <c r="IJF157" s="8"/>
      <c r="IJG157" s="9"/>
      <c r="IJL157" s="11"/>
      <c r="IJM157" s="8"/>
      <c r="IJN157" s="9"/>
      <c r="IJS157" s="11"/>
      <c r="IJT157" s="8"/>
      <c r="IJU157" s="9"/>
      <c r="IJZ157" s="11"/>
      <c r="IKA157" s="8"/>
      <c r="IKB157" s="9"/>
      <c r="IKG157" s="11"/>
      <c r="IKH157" s="8"/>
      <c r="IKI157" s="9"/>
      <c r="IKN157" s="11"/>
      <c r="IKO157" s="8"/>
      <c r="IKP157" s="9"/>
      <c r="IKU157" s="11"/>
      <c r="IKV157" s="8"/>
      <c r="IKW157" s="9"/>
      <c r="ILB157" s="11"/>
      <c r="ILC157" s="8"/>
      <c r="ILD157" s="9"/>
      <c r="ILI157" s="11"/>
      <c r="ILJ157" s="8"/>
      <c r="ILK157" s="9"/>
      <c r="ILP157" s="11"/>
      <c r="ILQ157" s="8"/>
      <c r="ILR157" s="9"/>
      <c r="ILW157" s="11"/>
      <c r="ILX157" s="8"/>
      <c r="ILY157" s="9"/>
      <c r="IMD157" s="11"/>
      <c r="IME157" s="8"/>
      <c r="IMF157" s="9"/>
      <c r="IMK157" s="11"/>
      <c r="IML157" s="8"/>
      <c r="IMM157" s="9"/>
      <c r="IMR157" s="11"/>
      <c r="IMS157" s="8"/>
      <c r="IMT157" s="9"/>
      <c r="IMY157" s="11"/>
      <c r="IMZ157" s="8"/>
      <c r="INA157" s="9"/>
      <c r="INF157" s="11"/>
      <c r="ING157" s="8"/>
      <c r="INH157" s="9"/>
      <c r="INM157" s="11"/>
      <c r="INN157" s="8"/>
      <c r="INO157" s="9"/>
      <c r="INT157" s="11"/>
      <c r="INU157" s="8"/>
      <c r="INV157" s="9"/>
      <c r="IOA157" s="11"/>
      <c r="IOB157" s="8"/>
      <c r="IOC157" s="9"/>
      <c r="IOH157" s="11"/>
      <c r="IOI157" s="8"/>
      <c r="IOJ157" s="9"/>
      <c r="IOO157" s="11"/>
      <c r="IOP157" s="8"/>
      <c r="IOQ157" s="9"/>
      <c r="IOV157" s="11"/>
      <c r="IOW157" s="8"/>
      <c r="IOX157" s="9"/>
      <c r="IPC157" s="11"/>
      <c r="IPD157" s="8"/>
      <c r="IPE157" s="9"/>
      <c r="IPJ157" s="11"/>
      <c r="IPK157" s="8"/>
      <c r="IPL157" s="9"/>
      <c r="IPQ157" s="11"/>
      <c r="IPR157" s="8"/>
      <c r="IPS157" s="9"/>
      <c r="IPX157" s="11"/>
      <c r="IPY157" s="8"/>
      <c r="IPZ157" s="9"/>
      <c r="IQE157" s="11"/>
      <c r="IQF157" s="8"/>
      <c r="IQG157" s="9"/>
      <c r="IQL157" s="11"/>
      <c r="IQM157" s="8"/>
      <c r="IQN157" s="9"/>
      <c r="IQS157" s="11"/>
      <c r="IQT157" s="8"/>
      <c r="IQU157" s="9"/>
      <c r="IQZ157" s="11"/>
      <c r="IRA157" s="8"/>
      <c r="IRB157" s="9"/>
      <c r="IRG157" s="11"/>
      <c r="IRH157" s="8"/>
      <c r="IRI157" s="9"/>
      <c r="IRN157" s="11"/>
      <c r="IRO157" s="8"/>
      <c r="IRP157" s="9"/>
      <c r="IRU157" s="11"/>
      <c r="IRV157" s="8"/>
      <c r="IRW157" s="9"/>
      <c r="ISB157" s="11"/>
      <c r="ISC157" s="8"/>
      <c r="ISD157" s="9"/>
      <c r="ISI157" s="11"/>
      <c r="ISJ157" s="8"/>
      <c r="ISK157" s="9"/>
      <c r="ISP157" s="11"/>
      <c r="ISQ157" s="8"/>
      <c r="ISR157" s="9"/>
      <c r="ISW157" s="11"/>
      <c r="ISX157" s="8"/>
      <c r="ISY157" s="9"/>
      <c r="ITD157" s="11"/>
      <c r="ITE157" s="8"/>
      <c r="ITF157" s="9"/>
      <c r="ITK157" s="11"/>
      <c r="ITL157" s="8"/>
      <c r="ITM157" s="9"/>
      <c r="ITR157" s="11"/>
      <c r="ITS157" s="8"/>
      <c r="ITT157" s="9"/>
      <c r="ITY157" s="11"/>
      <c r="ITZ157" s="8"/>
      <c r="IUA157" s="9"/>
      <c r="IUF157" s="11"/>
      <c r="IUG157" s="8"/>
      <c r="IUH157" s="9"/>
      <c r="IUM157" s="11"/>
      <c r="IUN157" s="8"/>
      <c r="IUO157" s="9"/>
      <c r="IUT157" s="11"/>
      <c r="IUU157" s="8"/>
      <c r="IUV157" s="9"/>
      <c r="IVA157" s="11"/>
      <c r="IVB157" s="8"/>
      <c r="IVC157" s="9"/>
      <c r="IVH157" s="11"/>
      <c r="IVI157" s="8"/>
      <c r="IVJ157" s="9"/>
      <c r="IVO157" s="11"/>
      <c r="IVP157" s="8"/>
      <c r="IVQ157" s="9"/>
      <c r="IVV157" s="11"/>
      <c r="IVW157" s="8"/>
      <c r="IVX157" s="9"/>
      <c r="IWC157" s="11"/>
      <c r="IWD157" s="8"/>
      <c r="IWE157" s="9"/>
      <c r="IWJ157" s="11"/>
      <c r="IWK157" s="8"/>
      <c r="IWL157" s="9"/>
      <c r="IWQ157" s="11"/>
      <c r="IWR157" s="8"/>
      <c r="IWS157" s="9"/>
      <c r="IWX157" s="11"/>
      <c r="IWY157" s="8"/>
      <c r="IWZ157" s="9"/>
      <c r="IXE157" s="11"/>
      <c r="IXF157" s="8"/>
      <c r="IXG157" s="9"/>
      <c r="IXL157" s="11"/>
      <c r="IXM157" s="8"/>
      <c r="IXN157" s="9"/>
      <c r="IXS157" s="11"/>
      <c r="IXT157" s="8"/>
      <c r="IXU157" s="9"/>
      <c r="IXZ157" s="11"/>
      <c r="IYA157" s="8"/>
      <c r="IYB157" s="9"/>
      <c r="IYG157" s="11"/>
      <c r="IYH157" s="8"/>
      <c r="IYI157" s="9"/>
      <c r="IYN157" s="11"/>
      <c r="IYO157" s="8"/>
      <c r="IYP157" s="9"/>
      <c r="IYU157" s="11"/>
      <c r="IYV157" s="8"/>
      <c r="IYW157" s="9"/>
      <c r="IZB157" s="11"/>
      <c r="IZC157" s="8"/>
      <c r="IZD157" s="9"/>
      <c r="IZI157" s="11"/>
      <c r="IZJ157" s="8"/>
      <c r="IZK157" s="9"/>
      <c r="IZP157" s="11"/>
      <c r="IZQ157" s="8"/>
      <c r="IZR157" s="9"/>
      <c r="IZW157" s="11"/>
      <c r="IZX157" s="8"/>
      <c r="IZY157" s="9"/>
      <c r="JAD157" s="11"/>
      <c r="JAE157" s="8"/>
      <c r="JAF157" s="9"/>
      <c r="JAK157" s="11"/>
      <c r="JAL157" s="8"/>
      <c r="JAM157" s="9"/>
      <c r="JAR157" s="11"/>
      <c r="JAS157" s="8"/>
      <c r="JAT157" s="9"/>
      <c r="JAY157" s="11"/>
      <c r="JAZ157" s="8"/>
      <c r="JBA157" s="9"/>
      <c r="JBF157" s="11"/>
      <c r="JBG157" s="8"/>
      <c r="JBH157" s="9"/>
      <c r="JBM157" s="11"/>
      <c r="JBN157" s="8"/>
      <c r="JBO157" s="9"/>
      <c r="JBT157" s="11"/>
      <c r="JBU157" s="8"/>
      <c r="JBV157" s="9"/>
      <c r="JCA157" s="11"/>
      <c r="JCB157" s="8"/>
      <c r="JCC157" s="9"/>
      <c r="JCH157" s="11"/>
      <c r="JCI157" s="8"/>
      <c r="JCJ157" s="9"/>
      <c r="JCO157" s="11"/>
      <c r="JCP157" s="8"/>
      <c r="JCQ157" s="9"/>
      <c r="JCV157" s="11"/>
      <c r="JCW157" s="8"/>
      <c r="JCX157" s="9"/>
      <c r="JDC157" s="11"/>
      <c r="JDD157" s="8"/>
      <c r="JDE157" s="9"/>
      <c r="JDJ157" s="11"/>
      <c r="JDK157" s="8"/>
      <c r="JDL157" s="9"/>
      <c r="JDQ157" s="11"/>
      <c r="JDR157" s="8"/>
      <c r="JDS157" s="9"/>
      <c r="JDX157" s="11"/>
      <c r="JDY157" s="8"/>
      <c r="JDZ157" s="9"/>
      <c r="JEE157" s="11"/>
      <c r="JEF157" s="8"/>
      <c r="JEG157" s="9"/>
      <c r="JEL157" s="11"/>
      <c r="JEM157" s="8"/>
      <c r="JEN157" s="9"/>
      <c r="JES157" s="11"/>
      <c r="JET157" s="8"/>
      <c r="JEU157" s="9"/>
      <c r="JEZ157" s="11"/>
      <c r="JFA157" s="8"/>
      <c r="JFB157" s="9"/>
      <c r="JFG157" s="11"/>
      <c r="JFH157" s="8"/>
      <c r="JFI157" s="9"/>
      <c r="JFN157" s="11"/>
      <c r="JFO157" s="8"/>
      <c r="JFP157" s="9"/>
      <c r="JFU157" s="11"/>
      <c r="JFV157" s="8"/>
      <c r="JFW157" s="9"/>
      <c r="JGB157" s="11"/>
      <c r="JGC157" s="8"/>
      <c r="JGD157" s="9"/>
      <c r="JGI157" s="11"/>
      <c r="JGJ157" s="8"/>
      <c r="JGK157" s="9"/>
      <c r="JGP157" s="11"/>
      <c r="JGQ157" s="8"/>
      <c r="JGR157" s="9"/>
      <c r="JGW157" s="11"/>
      <c r="JGX157" s="8"/>
      <c r="JGY157" s="9"/>
      <c r="JHD157" s="11"/>
      <c r="JHE157" s="8"/>
      <c r="JHF157" s="9"/>
      <c r="JHK157" s="11"/>
      <c r="JHL157" s="8"/>
      <c r="JHM157" s="9"/>
      <c r="JHR157" s="11"/>
      <c r="JHS157" s="8"/>
      <c r="JHT157" s="9"/>
      <c r="JHY157" s="11"/>
      <c r="JHZ157" s="8"/>
      <c r="JIA157" s="9"/>
      <c r="JIF157" s="11"/>
      <c r="JIG157" s="8"/>
      <c r="JIH157" s="9"/>
      <c r="JIM157" s="11"/>
      <c r="JIN157" s="8"/>
      <c r="JIO157" s="9"/>
      <c r="JIT157" s="11"/>
      <c r="JIU157" s="8"/>
      <c r="JIV157" s="9"/>
      <c r="JJA157" s="11"/>
      <c r="JJB157" s="8"/>
      <c r="JJC157" s="9"/>
      <c r="JJH157" s="11"/>
      <c r="JJI157" s="8"/>
      <c r="JJJ157" s="9"/>
      <c r="JJO157" s="11"/>
      <c r="JJP157" s="8"/>
      <c r="JJQ157" s="9"/>
      <c r="JJV157" s="11"/>
      <c r="JJW157" s="8"/>
      <c r="JJX157" s="9"/>
      <c r="JKC157" s="11"/>
      <c r="JKD157" s="8"/>
      <c r="JKE157" s="9"/>
      <c r="JKJ157" s="11"/>
      <c r="JKK157" s="8"/>
      <c r="JKL157" s="9"/>
      <c r="JKQ157" s="11"/>
      <c r="JKR157" s="8"/>
      <c r="JKS157" s="9"/>
      <c r="JKX157" s="11"/>
      <c r="JKY157" s="8"/>
      <c r="JKZ157" s="9"/>
      <c r="JLE157" s="11"/>
      <c r="JLF157" s="8"/>
      <c r="JLG157" s="9"/>
      <c r="JLL157" s="11"/>
      <c r="JLM157" s="8"/>
      <c r="JLN157" s="9"/>
      <c r="JLS157" s="11"/>
      <c r="JLT157" s="8"/>
      <c r="JLU157" s="9"/>
      <c r="JLZ157" s="11"/>
      <c r="JMA157" s="8"/>
      <c r="JMB157" s="9"/>
      <c r="JMG157" s="11"/>
      <c r="JMH157" s="8"/>
      <c r="JMI157" s="9"/>
      <c r="JMN157" s="11"/>
      <c r="JMO157" s="8"/>
      <c r="JMP157" s="9"/>
      <c r="JMU157" s="11"/>
      <c r="JMV157" s="8"/>
      <c r="JMW157" s="9"/>
      <c r="JNB157" s="11"/>
      <c r="JNC157" s="8"/>
      <c r="JND157" s="9"/>
      <c r="JNI157" s="11"/>
      <c r="JNJ157" s="8"/>
      <c r="JNK157" s="9"/>
      <c r="JNP157" s="11"/>
      <c r="JNQ157" s="8"/>
      <c r="JNR157" s="9"/>
      <c r="JNW157" s="11"/>
      <c r="JNX157" s="8"/>
      <c r="JNY157" s="9"/>
      <c r="JOD157" s="11"/>
      <c r="JOE157" s="8"/>
      <c r="JOF157" s="9"/>
      <c r="JOK157" s="11"/>
      <c r="JOL157" s="8"/>
      <c r="JOM157" s="9"/>
      <c r="JOR157" s="11"/>
      <c r="JOS157" s="8"/>
      <c r="JOT157" s="9"/>
      <c r="JOY157" s="11"/>
      <c r="JOZ157" s="8"/>
      <c r="JPA157" s="9"/>
      <c r="JPF157" s="11"/>
      <c r="JPG157" s="8"/>
      <c r="JPH157" s="9"/>
      <c r="JPM157" s="11"/>
      <c r="JPN157" s="8"/>
      <c r="JPO157" s="9"/>
      <c r="JPT157" s="11"/>
      <c r="JPU157" s="8"/>
      <c r="JPV157" s="9"/>
      <c r="JQA157" s="11"/>
      <c r="JQB157" s="8"/>
      <c r="JQC157" s="9"/>
      <c r="JQH157" s="11"/>
      <c r="JQI157" s="8"/>
      <c r="JQJ157" s="9"/>
      <c r="JQO157" s="11"/>
      <c r="JQP157" s="8"/>
      <c r="JQQ157" s="9"/>
      <c r="JQV157" s="11"/>
      <c r="JQW157" s="8"/>
      <c r="JQX157" s="9"/>
      <c r="JRC157" s="11"/>
      <c r="JRD157" s="8"/>
      <c r="JRE157" s="9"/>
      <c r="JRJ157" s="11"/>
      <c r="JRK157" s="8"/>
      <c r="JRL157" s="9"/>
      <c r="JRQ157" s="11"/>
      <c r="JRR157" s="8"/>
      <c r="JRS157" s="9"/>
      <c r="JRX157" s="11"/>
      <c r="JRY157" s="8"/>
      <c r="JRZ157" s="9"/>
      <c r="JSE157" s="11"/>
      <c r="JSF157" s="8"/>
      <c r="JSG157" s="9"/>
      <c r="JSL157" s="11"/>
      <c r="JSM157" s="8"/>
      <c r="JSN157" s="9"/>
      <c r="JSS157" s="11"/>
      <c r="JST157" s="8"/>
      <c r="JSU157" s="9"/>
      <c r="JSZ157" s="11"/>
      <c r="JTA157" s="8"/>
      <c r="JTB157" s="9"/>
      <c r="JTG157" s="11"/>
      <c r="JTH157" s="8"/>
      <c r="JTI157" s="9"/>
      <c r="JTN157" s="11"/>
      <c r="JTO157" s="8"/>
      <c r="JTP157" s="9"/>
      <c r="JTU157" s="11"/>
      <c r="JTV157" s="8"/>
      <c r="JTW157" s="9"/>
      <c r="JUB157" s="11"/>
      <c r="JUC157" s="8"/>
      <c r="JUD157" s="9"/>
      <c r="JUI157" s="11"/>
      <c r="JUJ157" s="8"/>
      <c r="JUK157" s="9"/>
      <c r="JUP157" s="11"/>
      <c r="JUQ157" s="8"/>
      <c r="JUR157" s="9"/>
      <c r="JUW157" s="11"/>
      <c r="JUX157" s="8"/>
      <c r="JUY157" s="9"/>
      <c r="JVD157" s="11"/>
      <c r="JVE157" s="8"/>
      <c r="JVF157" s="9"/>
      <c r="JVK157" s="11"/>
      <c r="JVL157" s="8"/>
      <c r="JVM157" s="9"/>
      <c r="JVR157" s="11"/>
      <c r="JVS157" s="8"/>
      <c r="JVT157" s="9"/>
      <c r="JVY157" s="11"/>
      <c r="JVZ157" s="8"/>
      <c r="JWA157" s="9"/>
      <c r="JWF157" s="11"/>
      <c r="JWG157" s="8"/>
      <c r="JWH157" s="9"/>
      <c r="JWM157" s="11"/>
      <c r="JWN157" s="8"/>
      <c r="JWO157" s="9"/>
      <c r="JWT157" s="11"/>
      <c r="JWU157" s="8"/>
      <c r="JWV157" s="9"/>
      <c r="JXA157" s="11"/>
      <c r="JXB157" s="8"/>
      <c r="JXC157" s="9"/>
      <c r="JXH157" s="11"/>
      <c r="JXI157" s="8"/>
      <c r="JXJ157" s="9"/>
      <c r="JXO157" s="11"/>
      <c r="JXP157" s="8"/>
      <c r="JXQ157" s="9"/>
      <c r="JXV157" s="11"/>
      <c r="JXW157" s="8"/>
      <c r="JXX157" s="9"/>
      <c r="JYC157" s="11"/>
      <c r="JYD157" s="8"/>
      <c r="JYE157" s="9"/>
      <c r="JYJ157" s="11"/>
      <c r="JYK157" s="8"/>
      <c r="JYL157" s="9"/>
      <c r="JYQ157" s="11"/>
      <c r="JYR157" s="8"/>
      <c r="JYS157" s="9"/>
      <c r="JYX157" s="11"/>
      <c r="JYY157" s="8"/>
      <c r="JYZ157" s="9"/>
      <c r="JZE157" s="11"/>
      <c r="JZF157" s="8"/>
      <c r="JZG157" s="9"/>
      <c r="JZL157" s="11"/>
      <c r="JZM157" s="8"/>
      <c r="JZN157" s="9"/>
      <c r="JZS157" s="11"/>
      <c r="JZT157" s="8"/>
      <c r="JZU157" s="9"/>
      <c r="JZZ157" s="11"/>
      <c r="KAA157" s="8"/>
      <c r="KAB157" s="9"/>
      <c r="KAG157" s="11"/>
      <c r="KAH157" s="8"/>
      <c r="KAI157" s="9"/>
      <c r="KAN157" s="11"/>
      <c r="KAO157" s="8"/>
      <c r="KAP157" s="9"/>
      <c r="KAU157" s="11"/>
      <c r="KAV157" s="8"/>
      <c r="KAW157" s="9"/>
      <c r="KBB157" s="11"/>
      <c r="KBC157" s="8"/>
      <c r="KBD157" s="9"/>
      <c r="KBI157" s="11"/>
      <c r="KBJ157" s="8"/>
      <c r="KBK157" s="9"/>
      <c r="KBP157" s="11"/>
      <c r="KBQ157" s="8"/>
      <c r="KBR157" s="9"/>
      <c r="KBW157" s="11"/>
      <c r="KBX157" s="8"/>
      <c r="KBY157" s="9"/>
      <c r="KCD157" s="11"/>
      <c r="KCE157" s="8"/>
      <c r="KCF157" s="9"/>
      <c r="KCK157" s="11"/>
      <c r="KCL157" s="8"/>
      <c r="KCM157" s="9"/>
      <c r="KCR157" s="11"/>
      <c r="KCS157" s="8"/>
      <c r="KCT157" s="9"/>
      <c r="KCY157" s="11"/>
      <c r="KCZ157" s="8"/>
      <c r="KDA157" s="9"/>
      <c r="KDF157" s="11"/>
      <c r="KDG157" s="8"/>
      <c r="KDH157" s="9"/>
      <c r="KDM157" s="11"/>
      <c r="KDN157" s="8"/>
      <c r="KDO157" s="9"/>
      <c r="KDT157" s="11"/>
      <c r="KDU157" s="8"/>
      <c r="KDV157" s="9"/>
      <c r="KEA157" s="11"/>
      <c r="KEB157" s="8"/>
      <c r="KEC157" s="9"/>
      <c r="KEH157" s="11"/>
      <c r="KEI157" s="8"/>
      <c r="KEJ157" s="9"/>
      <c r="KEO157" s="11"/>
      <c r="KEP157" s="8"/>
      <c r="KEQ157" s="9"/>
      <c r="KEV157" s="11"/>
      <c r="KEW157" s="8"/>
      <c r="KEX157" s="9"/>
      <c r="KFC157" s="11"/>
      <c r="KFD157" s="8"/>
      <c r="KFE157" s="9"/>
      <c r="KFJ157" s="11"/>
      <c r="KFK157" s="8"/>
      <c r="KFL157" s="9"/>
      <c r="KFQ157" s="11"/>
      <c r="KFR157" s="8"/>
      <c r="KFS157" s="9"/>
      <c r="KFX157" s="11"/>
      <c r="KFY157" s="8"/>
      <c r="KFZ157" s="9"/>
      <c r="KGE157" s="11"/>
      <c r="KGF157" s="8"/>
      <c r="KGG157" s="9"/>
      <c r="KGL157" s="11"/>
      <c r="KGM157" s="8"/>
      <c r="KGN157" s="9"/>
      <c r="KGS157" s="11"/>
      <c r="KGT157" s="8"/>
      <c r="KGU157" s="9"/>
      <c r="KGZ157" s="11"/>
      <c r="KHA157" s="8"/>
      <c r="KHB157" s="9"/>
      <c r="KHG157" s="11"/>
      <c r="KHH157" s="8"/>
      <c r="KHI157" s="9"/>
      <c r="KHN157" s="11"/>
      <c r="KHO157" s="8"/>
      <c r="KHP157" s="9"/>
      <c r="KHU157" s="11"/>
      <c r="KHV157" s="8"/>
      <c r="KHW157" s="9"/>
      <c r="KIB157" s="11"/>
      <c r="KIC157" s="8"/>
      <c r="KID157" s="9"/>
      <c r="KII157" s="11"/>
      <c r="KIJ157" s="8"/>
      <c r="KIK157" s="9"/>
      <c r="KIP157" s="11"/>
      <c r="KIQ157" s="8"/>
      <c r="KIR157" s="9"/>
      <c r="KIW157" s="11"/>
      <c r="KIX157" s="8"/>
      <c r="KIY157" s="9"/>
      <c r="KJD157" s="11"/>
      <c r="KJE157" s="8"/>
      <c r="KJF157" s="9"/>
      <c r="KJK157" s="11"/>
      <c r="KJL157" s="8"/>
      <c r="KJM157" s="9"/>
      <c r="KJR157" s="11"/>
      <c r="KJS157" s="8"/>
      <c r="KJT157" s="9"/>
      <c r="KJY157" s="11"/>
      <c r="KJZ157" s="8"/>
      <c r="KKA157" s="9"/>
      <c r="KKF157" s="11"/>
      <c r="KKG157" s="8"/>
      <c r="KKH157" s="9"/>
      <c r="KKM157" s="11"/>
      <c r="KKN157" s="8"/>
      <c r="KKO157" s="9"/>
      <c r="KKT157" s="11"/>
      <c r="KKU157" s="8"/>
      <c r="KKV157" s="9"/>
      <c r="KLA157" s="11"/>
      <c r="KLB157" s="8"/>
      <c r="KLC157" s="9"/>
      <c r="KLH157" s="11"/>
      <c r="KLI157" s="8"/>
      <c r="KLJ157" s="9"/>
      <c r="KLO157" s="11"/>
      <c r="KLP157" s="8"/>
      <c r="KLQ157" s="9"/>
      <c r="KLV157" s="11"/>
      <c r="KLW157" s="8"/>
      <c r="KLX157" s="9"/>
      <c r="KMC157" s="11"/>
      <c r="KMD157" s="8"/>
      <c r="KME157" s="9"/>
      <c r="KMJ157" s="11"/>
      <c r="KMK157" s="8"/>
      <c r="KML157" s="9"/>
      <c r="KMQ157" s="11"/>
      <c r="KMR157" s="8"/>
      <c r="KMS157" s="9"/>
      <c r="KMX157" s="11"/>
      <c r="KMY157" s="8"/>
      <c r="KMZ157" s="9"/>
      <c r="KNE157" s="11"/>
      <c r="KNF157" s="8"/>
      <c r="KNG157" s="9"/>
      <c r="KNL157" s="11"/>
      <c r="KNM157" s="8"/>
      <c r="KNN157" s="9"/>
      <c r="KNS157" s="11"/>
      <c r="KNT157" s="8"/>
      <c r="KNU157" s="9"/>
      <c r="KNZ157" s="11"/>
      <c r="KOA157" s="8"/>
      <c r="KOB157" s="9"/>
      <c r="KOG157" s="11"/>
      <c r="KOH157" s="8"/>
      <c r="KOI157" s="9"/>
      <c r="KON157" s="11"/>
      <c r="KOO157" s="8"/>
      <c r="KOP157" s="9"/>
      <c r="KOU157" s="11"/>
      <c r="KOV157" s="8"/>
      <c r="KOW157" s="9"/>
      <c r="KPB157" s="11"/>
      <c r="KPC157" s="8"/>
      <c r="KPD157" s="9"/>
      <c r="KPI157" s="11"/>
      <c r="KPJ157" s="8"/>
      <c r="KPK157" s="9"/>
      <c r="KPP157" s="11"/>
      <c r="KPQ157" s="8"/>
      <c r="KPR157" s="9"/>
      <c r="KPW157" s="11"/>
      <c r="KPX157" s="8"/>
      <c r="KPY157" s="9"/>
      <c r="KQD157" s="11"/>
      <c r="KQE157" s="8"/>
      <c r="KQF157" s="9"/>
      <c r="KQK157" s="11"/>
      <c r="KQL157" s="8"/>
      <c r="KQM157" s="9"/>
      <c r="KQR157" s="11"/>
      <c r="KQS157" s="8"/>
      <c r="KQT157" s="9"/>
      <c r="KQY157" s="11"/>
      <c r="KQZ157" s="8"/>
      <c r="KRA157" s="9"/>
      <c r="KRF157" s="11"/>
      <c r="KRG157" s="8"/>
      <c r="KRH157" s="9"/>
      <c r="KRM157" s="11"/>
      <c r="KRN157" s="8"/>
      <c r="KRO157" s="9"/>
      <c r="KRT157" s="11"/>
      <c r="KRU157" s="8"/>
      <c r="KRV157" s="9"/>
      <c r="KSA157" s="11"/>
      <c r="KSB157" s="8"/>
      <c r="KSC157" s="9"/>
      <c r="KSH157" s="11"/>
      <c r="KSI157" s="8"/>
      <c r="KSJ157" s="9"/>
      <c r="KSO157" s="11"/>
      <c r="KSP157" s="8"/>
      <c r="KSQ157" s="9"/>
      <c r="KSV157" s="11"/>
      <c r="KSW157" s="8"/>
      <c r="KSX157" s="9"/>
      <c r="KTC157" s="11"/>
      <c r="KTD157" s="8"/>
      <c r="KTE157" s="9"/>
      <c r="KTJ157" s="11"/>
      <c r="KTK157" s="8"/>
      <c r="KTL157" s="9"/>
      <c r="KTQ157" s="11"/>
      <c r="KTR157" s="8"/>
      <c r="KTS157" s="9"/>
      <c r="KTX157" s="11"/>
      <c r="KTY157" s="8"/>
      <c r="KTZ157" s="9"/>
      <c r="KUE157" s="11"/>
      <c r="KUF157" s="8"/>
      <c r="KUG157" s="9"/>
      <c r="KUL157" s="11"/>
      <c r="KUM157" s="8"/>
      <c r="KUN157" s="9"/>
      <c r="KUS157" s="11"/>
      <c r="KUT157" s="8"/>
      <c r="KUU157" s="9"/>
      <c r="KUZ157" s="11"/>
      <c r="KVA157" s="8"/>
      <c r="KVB157" s="9"/>
      <c r="KVG157" s="11"/>
      <c r="KVH157" s="8"/>
      <c r="KVI157" s="9"/>
      <c r="KVN157" s="11"/>
      <c r="KVO157" s="8"/>
      <c r="KVP157" s="9"/>
      <c r="KVU157" s="11"/>
      <c r="KVV157" s="8"/>
      <c r="KVW157" s="9"/>
      <c r="KWB157" s="11"/>
      <c r="KWC157" s="8"/>
      <c r="KWD157" s="9"/>
      <c r="KWI157" s="11"/>
      <c r="KWJ157" s="8"/>
      <c r="KWK157" s="9"/>
      <c r="KWP157" s="11"/>
      <c r="KWQ157" s="8"/>
      <c r="KWR157" s="9"/>
      <c r="KWW157" s="11"/>
      <c r="KWX157" s="8"/>
      <c r="KWY157" s="9"/>
      <c r="KXD157" s="11"/>
      <c r="KXE157" s="8"/>
      <c r="KXF157" s="9"/>
      <c r="KXK157" s="11"/>
      <c r="KXL157" s="8"/>
      <c r="KXM157" s="9"/>
      <c r="KXR157" s="11"/>
      <c r="KXS157" s="8"/>
      <c r="KXT157" s="9"/>
      <c r="KXY157" s="11"/>
      <c r="KXZ157" s="8"/>
      <c r="KYA157" s="9"/>
      <c r="KYF157" s="11"/>
      <c r="KYG157" s="8"/>
      <c r="KYH157" s="9"/>
      <c r="KYM157" s="11"/>
      <c r="KYN157" s="8"/>
      <c r="KYO157" s="9"/>
      <c r="KYT157" s="11"/>
      <c r="KYU157" s="8"/>
      <c r="KYV157" s="9"/>
      <c r="KZA157" s="11"/>
      <c r="KZB157" s="8"/>
      <c r="KZC157" s="9"/>
      <c r="KZH157" s="11"/>
      <c r="KZI157" s="8"/>
      <c r="KZJ157" s="9"/>
      <c r="KZO157" s="11"/>
      <c r="KZP157" s="8"/>
      <c r="KZQ157" s="9"/>
      <c r="KZV157" s="11"/>
      <c r="KZW157" s="8"/>
      <c r="KZX157" s="9"/>
      <c r="LAC157" s="11"/>
      <c r="LAD157" s="8"/>
      <c r="LAE157" s="9"/>
      <c r="LAJ157" s="11"/>
      <c r="LAK157" s="8"/>
      <c r="LAL157" s="9"/>
      <c r="LAQ157" s="11"/>
      <c r="LAR157" s="8"/>
      <c r="LAS157" s="9"/>
      <c r="LAX157" s="11"/>
      <c r="LAY157" s="8"/>
      <c r="LAZ157" s="9"/>
      <c r="LBE157" s="11"/>
      <c r="LBF157" s="8"/>
      <c r="LBG157" s="9"/>
      <c r="LBL157" s="11"/>
      <c r="LBM157" s="8"/>
      <c r="LBN157" s="9"/>
      <c r="LBS157" s="11"/>
      <c r="LBT157" s="8"/>
      <c r="LBU157" s="9"/>
      <c r="LBZ157" s="11"/>
      <c r="LCA157" s="8"/>
      <c r="LCB157" s="9"/>
      <c r="LCG157" s="11"/>
      <c r="LCH157" s="8"/>
      <c r="LCI157" s="9"/>
      <c r="LCN157" s="11"/>
      <c r="LCO157" s="8"/>
      <c r="LCP157" s="9"/>
      <c r="LCU157" s="11"/>
      <c r="LCV157" s="8"/>
      <c r="LCW157" s="9"/>
      <c r="LDB157" s="11"/>
      <c r="LDC157" s="8"/>
      <c r="LDD157" s="9"/>
      <c r="LDI157" s="11"/>
      <c r="LDJ157" s="8"/>
      <c r="LDK157" s="9"/>
      <c r="LDP157" s="11"/>
      <c r="LDQ157" s="8"/>
      <c r="LDR157" s="9"/>
      <c r="LDW157" s="11"/>
      <c r="LDX157" s="8"/>
      <c r="LDY157" s="9"/>
      <c r="LED157" s="11"/>
      <c r="LEE157" s="8"/>
      <c r="LEF157" s="9"/>
      <c r="LEK157" s="11"/>
      <c r="LEL157" s="8"/>
      <c r="LEM157" s="9"/>
      <c r="LER157" s="11"/>
      <c r="LES157" s="8"/>
      <c r="LET157" s="9"/>
      <c r="LEY157" s="11"/>
      <c r="LEZ157" s="8"/>
      <c r="LFA157" s="9"/>
      <c r="LFF157" s="11"/>
      <c r="LFG157" s="8"/>
      <c r="LFH157" s="9"/>
      <c r="LFM157" s="11"/>
      <c r="LFN157" s="8"/>
      <c r="LFO157" s="9"/>
      <c r="LFT157" s="11"/>
      <c r="LFU157" s="8"/>
      <c r="LFV157" s="9"/>
      <c r="LGA157" s="11"/>
      <c r="LGB157" s="8"/>
      <c r="LGC157" s="9"/>
      <c r="LGH157" s="11"/>
      <c r="LGI157" s="8"/>
      <c r="LGJ157" s="9"/>
      <c r="LGO157" s="11"/>
      <c r="LGP157" s="8"/>
      <c r="LGQ157" s="9"/>
      <c r="LGV157" s="11"/>
      <c r="LGW157" s="8"/>
      <c r="LGX157" s="9"/>
      <c r="LHC157" s="11"/>
      <c r="LHD157" s="8"/>
      <c r="LHE157" s="9"/>
      <c r="LHJ157" s="11"/>
      <c r="LHK157" s="8"/>
      <c r="LHL157" s="9"/>
      <c r="LHQ157" s="11"/>
      <c r="LHR157" s="8"/>
      <c r="LHS157" s="9"/>
      <c r="LHX157" s="11"/>
      <c r="LHY157" s="8"/>
      <c r="LHZ157" s="9"/>
      <c r="LIE157" s="11"/>
      <c r="LIF157" s="8"/>
      <c r="LIG157" s="9"/>
      <c r="LIL157" s="11"/>
      <c r="LIM157" s="8"/>
      <c r="LIN157" s="9"/>
      <c r="LIS157" s="11"/>
      <c r="LIT157" s="8"/>
      <c r="LIU157" s="9"/>
      <c r="LIZ157" s="11"/>
      <c r="LJA157" s="8"/>
      <c r="LJB157" s="9"/>
      <c r="LJG157" s="11"/>
      <c r="LJH157" s="8"/>
      <c r="LJI157" s="9"/>
      <c r="LJN157" s="11"/>
      <c r="LJO157" s="8"/>
      <c r="LJP157" s="9"/>
      <c r="LJU157" s="11"/>
      <c r="LJV157" s="8"/>
      <c r="LJW157" s="9"/>
      <c r="LKB157" s="11"/>
      <c r="LKC157" s="8"/>
      <c r="LKD157" s="9"/>
      <c r="LKI157" s="11"/>
      <c r="LKJ157" s="8"/>
      <c r="LKK157" s="9"/>
      <c r="LKP157" s="11"/>
      <c r="LKQ157" s="8"/>
      <c r="LKR157" s="9"/>
      <c r="LKW157" s="11"/>
      <c r="LKX157" s="8"/>
      <c r="LKY157" s="9"/>
      <c r="LLD157" s="11"/>
      <c r="LLE157" s="8"/>
      <c r="LLF157" s="9"/>
      <c r="LLK157" s="11"/>
      <c r="LLL157" s="8"/>
      <c r="LLM157" s="9"/>
      <c r="LLR157" s="11"/>
      <c r="LLS157" s="8"/>
      <c r="LLT157" s="9"/>
      <c r="LLY157" s="11"/>
      <c r="LLZ157" s="8"/>
      <c r="LMA157" s="9"/>
      <c r="LMF157" s="11"/>
      <c r="LMG157" s="8"/>
      <c r="LMH157" s="9"/>
      <c r="LMM157" s="11"/>
      <c r="LMN157" s="8"/>
      <c r="LMO157" s="9"/>
      <c r="LMT157" s="11"/>
      <c r="LMU157" s="8"/>
      <c r="LMV157" s="9"/>
      <c r="LNA157" s="11"/>
      <c r="LNB157" s="8"/>
      <c r="LNC157" s="9"/>
      <c r="LNH157" s="11"/>
      <c r="LNI157" s="8"/>
      <c r="LNJ157" s="9"/>
      <c r="LNO157" s="11"/>
      <c r="LNP157" s="8"/>
      <c r="LNQ157" s="9"/>
      <c r="LNV157" s="11"/>
      <c r="LNW157" s="8"/>
      <c r="LNX157" s="9"/>
      <c r="LOC157" s="11"/>
      <c r="LOD157" s="8"/>
      <c r="LOE157" s="9"/>
      <c r="LOJ157" s="11"/>
      <c r="LOK157" s="8"/>
      <c r="LOL157" s="9"/>
      <c r="LOQ157" s="11"/>
      <c r="LOR157" s="8"/>
      <c r="LOS157" s="9"/>
      <c r="LOX157" s="11"/>
      <c r="LOY157" s="8"/>
      <c r="LOZ157" s="9"/>
      <c r="LPE157" s="11"/>
      <c r="LPF157" s="8"/>
      <c r="LPG157" s="9"/>
      <c r="LPL157" s="11"/>
      <c r="LPM157" s="8"/>
      <c r="LPN157" s="9"/>
      <c r="LPS157" s="11"/>
      <c r="LPT157" s="8"/>
      <c r="LPU157" s="9"/>
      <c r="LPZ157" s="11"/>
      <c r="LQA157" s="8"/>
      <c r="LQB157" s="9"/>
      <c r="LQG157" s="11"/>
      <c r="LQH157" s="8"/>
      <c r="LQI157" s="9"/>
      <c r="LQN157" s="11"/>
      <c r="LQO157" s="8"/>
      <c r="LQP157" s="9"/>
      <c r="LQU157" s="11"/>
      <c r="LQV157" s="8"/>
      <c r="LQW157" s="9"/>
      <c r="LRB157" s="11"/>
      <c r="LRC157" s="8"/>
      <c r="LRD157" s="9"/>
      <c r="LRI157" s="11"/>
      <c r="LRJ157" s="8"/>
      <c r="LRK157" s="9"/>
      <c r="LRP157" s="11"/>
      <c r="LRQ157" s="8"/>
      <c r="LRR157" s="9"/>
      <c r="LRW157" s="11"/>
      <c r="LRX157" s="8"/>
      <c r="LRY157" s="9"/>
      <c r="LSD157" s="11"/>
      <c r="LSE157" s="8"/>
      <c r="LSF157" s="9"/>
      <c r="LSK157" s="11"/>
      <c r="LSL157" s="8"/>
      <c r="LSM157" s="9"/>
      <c r="LSR157" s="11"/>
      <c r="LSS157" s="8"/>
      <c r="LST157" s="9"/>
      <c r="LSY157" s="11"/>
      <c r="LSZ157" s="8"/>
      <c r="LTA157" s="9"/>
      <c r="LTF157" s="11"/>
      <c r="LTG157" s="8"/>
      <c r="LTH157" s="9"/>
      <c r="LTM157" s="11"/>
      <c r="LTN157" s="8"/>
      <c r="LTO157" s="9"/>
      <c r="LTT157" s="11"/>
      <c r="LTU157" s="8"/>
      <c r="LTV157" s="9"/>
      <c r="LUA157" s="11"/>
      <c r="LUB157" s="8"/>
      <c r="LUC157" s="9"/>
      <c r="LUH157" s="11"/>
      <c r="LUI157" s="8"/>
      <c r="LUJ157" s="9"/>
      <c r="LUO157" s="11"/>
      <c r="LUP157" s="8"/>
      <c r="LUQ157" s="9"/>
      <c r="LUV157" s="11"/>
      <c r="LUW157" s="8"/>
      <c r="LUX157" s="9"/>
      <c r="LVC157" s="11"/>
      <c r="LVD157" s="8"/>
      <c r="LVE157" s="9"/>
      <c r="LVJ157" s="11"/>
      <c r="LVK157" s="8"/>
      <c r="LVL157" s="9"/>
      <c r="LVQ157" s="11"/>
      <c r="LVR157" s="8"/>
      <c r="LVS157" s="9"/>
      <c r="LVX157" s="11"/>
      <c r="LVY157" s="8"/>
      <c r="LVZ157" s="9"/>
      <c r="LWE157" s="11"/>
      <c r="LWF157" s="8"/>
      <c r="LWG157" s="9"/>
      <c r="LWL157" s="11"/>
      <c r="LWM157" s="8"/>
      <c r="LWN157" s="9"/>
      <c r="LWS157" s="11"/>
      <c r="LWT157" s="8"/>
      <c r="LWU157" s="9"/>
      <c r="LWZ157" s="11"/>
      <c r="LXA157" s="8"/>
      <c r="LXB157" s="9"/>
      <c r="LXG157" s="11"/>
      <c r="LXH157" s="8"/>
      <c r="LXI157" s="9"/>
      <c r="LXN157" s="11"/>
      <c r="LXO157" s="8"/>
      <c r="LXP157" s="9"/>
      <c r="LXU157" s="11"/>
      <c r="LXV157" s="8"/>
      <c r="LXW157" s="9"/>
      <c r="LYB157" s="11"/>
      <c r="LYC157" s="8"/>
      <c r="LYD157" s="9"/>
      <c r="LYI157" s="11"/>
      <c r="LYJ157" s="8"/>
      <c r="LYK157" s="9"/>
      <c r="LYP157" s="11"/>
      <c r="LYQ157" s="8"/>
      <c r="LYR157" s="9"/>
      <c r="LYW157" s="11"/>
      <c r="LYX157" s="8"/>
      <c r="LYY157" s="9"/>
      <c r="LZD157" s="11"/>
      <c r="LZE157" s="8"/>
      <c r="LZF157" s="9"/>
      <c r="LZK157" s="11"/>
      <c r="LZL157" s="8"/>
      <c r="LZM157" s="9"/>
      <c r="LZR157" s="11"/>
      <c r="LZS157" s="8"/>
      <c r="LZT157" s="9"/>
      <c r="LZY157" s="11"/>
      <c r="LZZ157" s="8"/>
      <c r="MAA157" s="9"/>
      <c r="MAF157" s="11"/>
      <c r="MAG157" s="8"/>
      <c r="MAH157" s="9"/>
      <c r="MAM157" s="11"/>
      <c r="MAN157" s="8"/>
      <c r="MAO157" s="9"/>
      <c r="MAT157" s="11"/>
      <c r="MAU157" s="8"/>
      <c r="MAV157" s="9"/>
      <c r="MBA157" s="11"/>
      <c r="MBB157" s="8"/>
      <c r="MBC157" s="9"/>
      <c r="MBH157" s="11"/>
      <c r="MBI157" s="8"/>
      <c r="MBJ157" s="9"/>
      <c r="MBO157" s="11"/>
      <c r="MBP157" s="8"/>
      <c r="MBQ157" s="9"/>
      <c r="MBV157" s="11"/>
      <c r="MBW157" s="8"/>
      <c r="MBX157" s="9"/>
      <c r="MCC157" s="11"/>
      <c r="MCD157" s="8"/>
      <c r="MCE157" s="9"/>
      <c r="MCJ157" s="11"/>
      <c r="MCK157" s="8"/>
      <c r="MCL157" s="9"/>
      <c r="MCQ157" s="11"/>
      <c r="MCR157" s="8"/>
      <c r="MCS157" s="9"/>
      <c r="MCX157" s="11"/>
      <c r="MCY157" s="8"/>
      <c r="MCZ157" s="9"/>
      <c r="MDE157" s="11"/>
      <c r="MDF157" s="8"/>
      <c r="MDG157" s="9"/>
      <c r="MDL157" s="11"/>
      <c r="MDM157" s="8"/>
      <c r="MDN157" s="9"/>
      <c r="MDS157" s="11"/>
      <c r="MDT157" s="8"/>
      <c r="MDU157" s="9"/>
      <c r="MDZ157" s="11"/>
      <c r="MEA157" s="8"/>
      <c r="MEB157" s="9"/>
      <c r="MEG157" s="11"/>
      <c r="MEH157" s="8"/>
      <c r="MEI157" s="9"/>
      <c r="MEN157" s="11"/>
      <c r="MEO157" s="8"/>
      <c r="MEP157" s="9"/>
      <c r="MEU157" s="11"/>
      <c r="MEV157" s="8"/>
      <c r="MEW157" s="9"/>
      <c r="MFB157" s="11"/>
      <c r="MFC157" s="8"/>
      <c r="MFD157" s="9"/>
      <c r="MFI157" s="11"/>
      <c r="MFJ157" s="8"/>
      <c r="MFK157" s="9"/>
      <c r="MFP157" s="11"/>
      <c r="MFQ157" s="8"/>
      <c r="MFR157" s="9"/>
      <c r="MFW157" s="11"/>
      <c r="MFX157" s="8"/>
      <c r="MFY157" s="9"/>
      <c r="MGD157" s="11"/>
      <c r="MGE157" s="8"/>
      <c r="MGF157" s="9"/>
      <c r="MGK157" s="11"/>
      <c r="MGL157" s="8"/>
      <c r="MGM157" s="9"/>
      <c r="MGR157" s="11"/>
      <c r="MGS157" s="8"/>
      <c r="MGT157" s="9"/>
      <c r="MGY157" s="11"/>
      <c r="MGZ157" s="8"/>
      <c r="MHA157" s="9"/>
      <c r="MHF157" s="11"/>
      <c r="MHG157" s="8"/>
      <c r="MHH157" s="9"/>
      <c r="MHM157" s="11"/>
      <c r="MHN157" s="8"/>
      <c r="MHO157" s="9"/>
      <c r="MHT157" s="11"/>
      <c r="MHU157" s="8"/>
      <c r="MHV157" s="9"/>
      <c r="MIA157" s="11"/>
      <c r="MIB157" s="8"/>
      <c r="MIC157" s="9"/>
      <c r="MIH157" s="11"/>
      <c r="MII157" s="8"/>
      <c r="MIJ157" s="9"/>
      <c r="MIO157" s="11"/>
      <c r="MIP157" s="8"/>
      <c r="MIQ157" s="9"/>
      <c r="MIV157" s="11"/>
      <c r="MIW157" s="8"/>
      <c r="MIX157" s="9"/>
      <c r="MJC157" s="11"/>
      <c r="MJD157" s="8"/>
      <c r="MJE157" s="9"/>
      <c r="MJJ157" s="11"/>
      <c r="MJK157" s="8"/>
      <c r="MJL157" s="9"/>
      <c r="MJQ157" s="11"/>
      <c r="MJR157" s="8"/>
      <c r="MJS157" s="9"/>
      <c r="MJX157" s="11"/>
      <c r="MJY157" s="8"/>
      <c r="MJZ157" s="9"/>
      <c r="MKE157" s="11"/>
      <c r="MKF157" s="8"/>
      <c r="MKG157" s="9"/>
      <c r="MKL157" s="11"/>
      <c r="MKM157" s="8"/>
      <c r="MKN157" s="9"/>
      <c r="MKS157" s="11"/>
      <c r="MKT157" s="8"/>
      <c r="MKU157" s="9"/>
      <c r="MKZ157" s="11"/>
      <c r="MLA157" s="8"/>
      <c r="MLB157" s="9"/>
      <c r="MLG157" s="11"/>
      <c r="MLH157" s="8"/>
      <c r="MLI157" s="9"/>
      <c r="MLN157" s="11"/>
      <c r="MLO157" s="8"/>
      <c r="MLP157" s="9"/>
      <c r="MLU157" s="11"/>
      <c r="MLV157" s="8"/>
      <c r="MLW157" s="9"/>
      <c r="MMB157" s="11"/>
      <c r="MMC157" s="8"/>
      <c r="MMD157" s="9"/>
      <c r="MMI157" s="11"/>
      <c r="MMJ157" s="8"/>
      <c r="MMK157" s="9"/>
      <c r="MMP157" s="11"/>
      <c r="MMQ157" s="8"/>
      <c r="MMR157" s="9"/>
      <c r="MMW157" s="11"/>
      <c r="MMX157" s="8"/>
      <c r="MMY157" s="9"/>
      <c r="MND157" s="11"/>
      <c r="MNE157" s="8"/>
      <c r="MNF157" s="9"/>
      <c r="MNK157" s="11"/>
      <c r="MNL157" s="8"/>
      <c r="MNM157" s="9"/>
      <c r="MNR157" s="11"/>
      <c r="MNS157" s="8"/>
      <c r="MNT157" s="9"/>
      <c r="MNY157" s="11"/>
      <c r="MNZ157" s="8"/>
      <c r="MOA157" s="9"/>
      <c r="MOF157" s="11"/>
      <c r="MOG157" s="8"/>
      <c r="MOH157" s="9"/>
      <c r="MOM157" s="11"/>
      <c r="MON157" s="8"/>
      <c r="MOO157" s="9"/>
      <c r="MOT157" s="11"/>
      <c r="MOU157" s="8"/>
      <c r="MOV157" s="9"/>
      <c r="MPA157" s="11"/>
      <c r="MPB157" s="8"/>
      <c r="MPC157" s="9"/>
      <c r="MPH157" s="11"/>
      <c r="MPI157" s="8"/>
      <c r="MPJ157" s="9"/>
      <c r="MPO157" s="11"/>
      <c r="MPP157" s="8"/>
      <c r="MPQ157" s="9"/>
      <c r="MPV157" s="11"/>
      <c r="MPW157" s="8"/>
      <c r="MPX157" s="9"/>
      <c r="MQC157" s="11"/>
      <c r="MQD157" s="8"/>
      <c r="MQE157" s="9"/>
      <c r="MQJ157" s="11"/>
      <c r="MQK157" s="8"/>
      <c r="MQL157" s="9"/>
      <c r="MQQ157" s="11"/>
      <c r="MQR157" s="8"/>
      <c r="MQS157" s="9"/>
      <c r="MQX157" s="11"/>
      <c r="MQY157" s="8"/>
      <c r="MQZ157" s="9"/>
      <c r="MRE157" s="11"/>
      <c r="MRF157" s="8"/>
      <c r="MRG157" s="9"/>
      <c r="MRL157" s="11"/>
      <c r="MRM157" s="8"/>
      <c r="MRN157" s="9"/>
      <c r="MRS157" s="11"/>
      <c r="MRT157" s="8"/>
      <c r="MRU157" s="9"/>
      <c r="MRZ157" s="11"/>
      <c r="MSA157" s="8"/>
      <c r="MSB157" s="9"/>
      <c r="MSG157" s="11"/>
      <c r="MSH157" s="8"/>
      <c r="MSI157" s="9"/>
      <c r="MSN157" s="11"/>
      <c r="MSO157" s="8"/>
      <c r="MSP157" s="9"/>
      <c r="MSU157" s="11"/>
      <c r="MSV157" s="8"/>
      <c r="MSW157" s="9"/>
      <c r="MTB157" s="11"/>
      <c r="MTC157" s="8"/>
      <c r="MTD157" s="9"/>
      <c r="MTI157" s="11"/>
      <c r="MTJ157" s="8"/>
      <c r="MTK157" s="9"/>
      <c r="MTP157" s="11"/>
      <c r="MTQ157" s="8"/>
      <c r="MTR157" s="9"/>
      <c r="MTW157" s="11"/>
      <c r="MTX157" s="8"/>
      <c r="MTY157" s="9"/>
      <c r="MUD157" s="11"/>
      <c r="MUE157" s="8"/>
      <c r="MUF157" s="9"/>
      <c r="MUK157" s="11"/>
      <c r="MUL157" s="8"/>
      <c r="MUM157" s="9"/>
      <c r="MUR157" s="11"/>
      <c r="MUS157" s="8"/>
      <c r="MUT157" s="9"/>
      <c r="MUY157" s="11"/>
      <c r="MUZ157" s="8"/>
      <c r="MVA157" s="9"/>
      <c r="MVF157" s="11"/>
      <c r="MVG157" s="8"/>
      <c r="MVH157" s="9"/>
      <c r="MVM157" s="11"/>
      <c r="MVN157" s="8"/>
      <c r="MVO157" s="9"/>
      <c r="MVT157" s="11"/>
      <c r="MVU157" s="8"/>
      <c r="MVV157" s="9"/>
      <c r="MWA157" s="11"/>
      <c r="MWB157" s="8"/>
      <c r="MWC157" s="9"/>
      <c r="MWH157" s="11"/>
      <c r="MWI157" s="8"/>
      <c r="MWJ157" s="9"/>
      <c r="MWO157" s="11"/>
      <c r="MWP157" s="8"/>
      <c r="MWQ157" s="9"/>
      <c r="MWV157" s="11"/>
      <c r="MWW157" s="8"/>
      <c r="MWX157" s="9"/>
      <c r="MXC157" s="11"/>
      <c r="MXD157" s="8"/>
      <c r="MXE157" s="9"/>
      <c r="MXJ157" s="11"/>
      <c r="MXK157" s="8"/>
      <c r="MXL157" s="9"/>
      <c r="MXQ157" s="11"/>
      <c r="MXR157" s="8"/>
      <c r="MXS157" s="9"/>
      <c r="MXX157" s="11"/>
      <c r="MXY157" s="8"/>
      <c r="MXZ157" s="9"/>
      <c r="MYE157" s="11"/>
      <c r="MYF157" s="8"/>
      <c r="MYG157" s="9"/>
      <c r="MYL157" s="11"/>
      <c r="MYM157" s="8"/>
      <c r="MYN157" s="9"/>
      <c r="MYS157" s="11"/>
      <c r="MYT157" s="8"/>
      <c r="MYU157" s="9"/>
      <c r="MYZ157" s="11"/>
      <c r="MZA157" s="8"/>
      <c r="MZB157" s="9"/>
      <c r="MZG157" s="11"/>
      <c r="MZH157" s="8"/>
      <c r="MZI157" s="9"/>
      <c r="MZN157" s="11"/>
      <c r="MZO157" s="8"/>
      <c r="MZP157" s="9"/>
      <c r="MZU157" s="11"/>
      <c r="MZV157" s="8"/>
      <c r="MZW157" s="9"/>
      <c r="NAB157" s="11"/>
      <c r="NAC157" s="8"/>
      <c r="NAD157" s="9"/>
      <c r="NAI157" s="11"/>
      <c r="NAJ157" s="8"/>
      <c r="NAK157" s="9"/>
      <c r="NAP157" s="11"/>
      <c r="NAQ157" s="8"/>
      <c r="NAR157" s="9"/>
      <c r="NAW157" s="11"/>
      <c r="NAX157" s="8"/>
      <c r="NAY157" s="9"/>
      <c r="NBD157" s="11"/>
      <c r="NBE157" s="8"/>
      <c r="NBF157" s="9"/>
      <c r="NBK157" s="11"/>
      <c r="NBL157" s="8"/>
      <c r="NBM157" s="9"/>
      <c r="NBR157" s="11"/>
      <c r="NBS157" s="8"/>
      <c r="NBT157" s="9"/>
      <c r="NBY157" s="11"/>
      <c r="NBZ157" s="8"/>
      <c r="NCA157" s="9"/>
      <c r="NCF157" s="11"/>
      <c r="NCG157" s="8"/>
      <c r="NCH157" s="9"/>
      <c r="NCM157" s="11"/>
      <c r="NCN157" s="8"/>
      <c r="NCO157" s="9"/>
      <c r="NCT157" s="11"/>
      <c r="NCU157" s="8"/>
      <c r="NCV157" s="9"/>
      <c r="NDA157" s="11"/>
      <c r="NDB157" s="8"/>
      <c r="NDC157" s="9"/>
      <c r="NDH157" s="11"/>
      <c r="NDI157" s="8"/>
      <c r="NDJ157" s="9"/>
      <c r="NDO157" s="11"/>
      <c r="NDP157" s="8"/>
      <c r="NDQ157" s="9"/>
      <c r="NDV157" s="11"/>
      <c r="NDW157" s="8"/>
      <c r="NDX157" s="9"/>
      <c r="NEC157" s="11"/>
      <c r="NED157" s="8"/>
      <c r="NEE157" s="9"/>
      <c r="NEJ157" s="11"/>
      <c r="NEK157" s="8"/>
      <c r="NEL157" s="9"/>
      <c r="NEQ157" s="11"/>
      <c r="NER157" s="8"/>
      <c r="NES157" s="9"/>
      <c r="NEX157" s="11"/>
      <c r="NEY157" s="8"/>
      <c r="NEZ157" s="9"/>
      <c r="NFE157" s="11"/>
      <c r="NFF157" s="8"/>
      <c r="NFG157" s="9"/>
      <c r="NFL157" s="11"/>
      <c r="NFM157" s="8"/>
      <c r="NFN157" s="9"/>
      <c r="NFS157" s="11"/>
      <c r="NFT157" s="8"/>
      <c r="NFU157" s="9"/>
      <c r="NFZ157" s="11"/>
      <c r="NGA157" s="8"/>
      <c r="NGB157" s="9"/>
      <c r="NGG157" s="11"/>
      <c r="NGH157" s="8"/>
      <c r="NGI157" s="9"/>
      <c r="NGN157" s="11"/>
      <c r="NGO157" s="8"/>
      <c r="NGP157" s="9"/>
      <c r="NGU157" s="11"/>
      <c r="NGV157" s="8"/>
      <c r="NGW157" s="9"/>
      <c r="NHB157" s="11"/>
      <c r="NHC157" s="8"/>
      <c r="NHD157" s="9"/>
      <c r="NHI157" s="11"/>
      <c r="NHJ157" s="8"/>
      <c r="NHK157" s="9"/>
      <c r="NHP157" s="11"/>
      <c r="NHQ157" s="8"/>
      <c r="NHR157" s="9"/>
      <c r="NHW157" s="11"/>
      <c r="NHX157" s="8"/>
      <c r="NHY157" s="9"/>
      <c r="NID157" s="11"/>
      <c r="NIE157" s="8"/>
      <c r="NIF157" s="9"/>
      <c r="NIK157" s="11"/>
      <c r="NIL157" s="8"/>
      <c r="NIM157" s="9"/>
      <c r="NIR157" s="11"/>
      <c r="NIS157" s="8"/>
      <c r="NIT157" s="9"/>
      <c r="NIY157" s="11"/>
      <c r="NIZ157" s="8"/>
      <c r="NJA157" s="9"/>
      <c r="NJF157" s="11"/>
      <c r="NJG157" s="8"/>
      <c r="NJH157" s="9"/>
      <c r="NJM157" s="11"/>
      <c r="NJN157" s="8"/>
      <c r="NJO157" s="9"/>
      <c r="NJT157" s="11"/>
      <c r="NJU157" s="8"/>
      <c r="NJV157" s="9"/>
      <c r="NKA157" s="11"/>
      <c r="NKB157" s="8"/>
      <c r="NKC157" s="9"/>
      <c r="NKH157" s="11"/>
      <c r="NKI157" s="8"/>
      <c r="NKJ157" s="9"/>
      <c r="NKO157" s="11"/>
      <c r="NKP157" s="8"/>
      <c r="NKQ157" s="9"/>
      <c r="NKV157" s="11"/>
      <c r="NKW157" s="8"/>
      <c r="NKX157" s="9"/>
      <c r="NLC157" s="11"/>
      <c r="NLD157" s="8"/>
      <c r="NLE157" s="9"/>
      <c r="NLJ157" s="11"/>
      <c r="NLK157" s="8"/>
      <c r="NLL157" s="9"/>
      <c r="NLQ157" s="11"/>
      <c r="NLR157" s="8"/>
      <c r="NLS157" s="9"/>
      <c r="NLX157" s="11"/>
      <c r="NLY157" s="8"/>
      <c r="NLZ157" s="9"/>
      <c r="NME157" s="11"/>
      <c r="NMF157" s="8"/>
      <c r="NMG157" s="9"/>
      <c r="NML157" s="11"/>
      <c r="NMM157" s="8"/>
      <c r="NMN157" s="9"/>
      <c r="NMS157" s="11"/>
      <c r="NMT157" s="8"/>
      <c r="NMU157" s="9"/>
      <c r="NMZ157" s="11"/>
      <c r="NNA157" s="8"/>
      <c r="NNB157" s="9"/>
      <c r="NNG157" s="11"/>
      <c r="NNH157" s="8"/>
      <c r="NNI157" s="9"/>
      <c r="NNN157" s="11"/>
      <c r="NNO157" s="8"/>
      <c r="NNP157" s="9"/>
      <c r="NNU157" s="11"/>
      <c r="NNV157" s="8"/>
      <c r="NNW157" s="9"/>
      <c r="NOB157" s="11"/>
      <c r="NOC157" s="8"/>
      <c r="NOD157" s="9"/>
      <c r="NOI157" s="11"/>
      <c r="NOJ157" s="8"/>
      <c r="NOK157" s="9"/>
      <c r="NOP157" s="11"/>
      <c r="NOQ157" s="8"/>
      <c r="NOR157" s="9"/>
      <c r="NOW157" s="11"/>
      <c r="NOX157" s="8"/>
      <c r="NOY157" s="9"/>
      <c r="NPD157" s="11"/>
      <c r="NPE157" s="8"/>
      <c r="NPF157" s="9"/>
      <c r="NPK157" s="11"/>
      <c r="NPL157" s="8"/>
      <c r="NPM157" s="9"/>
      <c r="NPR157" s="11"/>
      <c r="NPS157" s="8"/>
      <c r="NPT157" s="9"/>
      <c r="NPY157" s="11"/>
      <c r="NPZ157" s="8"/>
      <c r="NQA157" s="9"/>
      <c r="NQF157" s="11"/>
      <c r="NQG157" s="8"/>
      <c r="NQH157" s="9"/>
      <c r="NQM157" s="11"/>
      <c r="NQN157" s="8"/>
      <c r="NQO157" s="9"/>
      <c r="NQT157" s="11"/>
      <c r="NQU157" s="8"/>
      <c r="NQV157" s="9"/>
      <c r="NRA157" s="11"/>
      <c r="NRB157" s="8"/>
      <c r="NRC157" s="9"/>
      <c r="NRH157" s="11"/>
      <c r="NRI157" s="8"/>
      <c r="NRJ157" s="9"/>
      <c r="NRO157" s="11"/>
      <c r="NRP157" s="8"/>
      <c r="NRQ157" s="9"/>
      <c r="NRV157" s="11"/>
      <c r="NRW157" s="8"/>
      <c r="NRX157" s="9"/>
      <c r="NSC157" s="11"/>
      <c r="NSD157" s="8"/>
      <c r="NSE157" s="9"/>
      <c r="NSJ157" s="11"/>
      <c r="NSK157" s="8"/>
      <c r="NSL157" s="9"/>
      <c r="NSQ157" s="11"/>
      <c r="NSR157" s="8"/>
      <c r="NSS157" s="9"/>
      <c r="NSX157" s="11"/>
      <c r="NSY157" s="8"/>
      <c r="NSZ157" s="9"/>
      <c r="NTE157" s="11"/>
      <c r="NTF157" s="8"/>
      <c r="NTG157" s="9"/>
      <c r="NTL157" s="11"/>
      <c r="NTM157" s="8"/>
      <c r="NTN157" s="9"/>
      <c r="NTS157" s="11"/>
      <c r="NTT157" s="8"/>
      <c r="NTU157" s="9"/>
      <c r="NTZ157" s="11"/>
      <c r="NUA157" s="8"/>
      <c r="NUB157" s="9"/>
      <c r="NUG157" s="11"/>
      <c r="NUH157" s="8"/>
      <c r="NUI157" s="9"/>
      <c r="NUN157" s="11"/>
      <c r="NUO157" s="8"/>
      <c r="NUP157" s="9"/>
      <c r="NUU157" s="11"/>
      <c r="NUV157" s="8"/>
      <c r="NUW157" s="9"/>
      <c r="NVB157" s="11"/>
      <c r="NVC157" s="8"/>
      <c r="NVD157" s="9"/>
      <c r="NVI157" s="11"/>
      <c r="NVJ157" s="8"/>
      <c r="NVK157" s="9"/>
      <c r="NVP157" s="11"/>
      <c r="NVQ157" s="8"/>
      <c r="NVR157" s="9"/>
      <c r="NVW157" s="11"/>
      <c r="NVX157" s="8"/>
      <c r="NVY157" s="9"/>
      <c r="NWD157" s="11"/>
      <c r="NWE157" s="8"/>
      <c r="NWF157" s="9"/>
      <c r="NWK157" s="11"/>
      <c r="NWL157" s="8"/>
      <c r="NWM157" s="9"/>
      <c r="NWR157" s="11"/>
      <c r="NWS157" s="8"/>
      <c r="NWT157" s="9"/>
      <c r="NWY157" s="11"/>
      <c r="NWZ157" s="8"/>
      <c r="NXA157" s="9"/>
      <c r="NXF157" s="11"/>
      <c r="NXG157" s="8"/>
      <c r="NXH157" s="9"/>
      <c r="NXM157" s="11"/>
      <c r="NXN157" s="8"/>
      <c r="NXO157" s="9"/>
      <c r="NXT157" s="11"/>
      <c r="NXU157" s="8"/>
      <c r="NXV157" s="9"/>
      <c r="NYA157" s="11"/>
      <c r="NYB157" s="8"/>
      <c r="NYC157" s="9"/>
      <c r="NYH157" s="11"/>
      <c r="NYI157" s="8"/>
      <c r="NYJ157" s="9"/>
      <c r="NYO157" s="11"/>
      <c r="NYP157" s="8"/>
      <c r="NYQ157" s="9"/>
      <c r="NYV157" s="11"/>
      <c r="NYW157" s="8"/>
      <c r="NYX157" s="9"/>
      <c r="NZC157" s="11"/>
      <c r="NZD157" s="8"/>
      <c r="NZE157" s="9"/>
      <c r="NZJ157" s="11"/>
      <c r="NZK157" s="8"/>
      <c r="NZL157" s="9"/>
      <c r="NZQ157" s="11"/>
      <c r="NZR157" s="8"/>
      <c r="NZS157" s="9"/>
      <c r="NZX157" s="11"/>
      <c r="NZY157" s="8"/>
      <c r="NZZ157" s="9"/>
      <c r="OAE157" s="11"/>
      <c r="OAF157" s="8"/>
      <c r="OAG157" s="9"/>
      <c r="OAL157" s="11"/>
      <c r="OAM157" s="8"/>
      <c r="OAN157" s="9"/>
      <c r="OAS157" s="11"/>
      <c r="OAT157" s="8"/>
      <c r="OAU157" s="9"/>
      <c r="OAZ157" s="11"/>
      <c r="OBA157" s="8"/>
      <c r="OBB157" s="9"/>
      <c r="OBG157" s="11"/>
      <c r="OBH157" s="8"/>
      <c r="OBI157" s="9"/>
      <c r="OBN157" s="11"/>
      <c r="OBO157" s="8"/>
      <c r="OBP157" s="9"/>
      <c r="OBU157" s="11"/>
      <c r="OBV157" s="8"/>
      <c r="OBW157" s="9"/>
      <c r="OCB157" s="11"/>
      <c r="OCC157" s="8"/>
      <c r="OCD157" s="9"/>
      <c r="OCI157" s="11"/>
      <c r="OCJ157" s="8"/>
      <c r="OCK157" s="9"/>
      <c r="OCP157" s="11"/>
      <c r="OCQ157" s="8"/>
      <c r="OCR157" s="9"/>
      <c r="OCW157" s="11"/>
      <c r="OCX157" s="8"/>
      <c r="OCY157" s="9"/>
      <c r="ODD157" s="11"/>
      <c r="ODE157" s="8"/>
      <c r="ODF157" s="9"/>
      <c r="ODK157" s="11"/>
      <c r="ODL157" s="8"/>
      <c r="ODM157" s="9"/>
      <c r="ODR157" s="11"/>
      <c r="ODS157" s="8"/>
      <c r="ODT157" s="9"/>
      <c r="ODY157" s="11"/>
      <c r="ODZ157" s="8"/>
      <c r="OEA157" s="9"/>
      <c r="OEF157" s="11"/>
      <c r="OEG157" s="8"/>
      <c r="OEH157" s="9"/>
      <c r="OEM157" s="11"/>
      <c r="OEN157" s="8"/>
      <c r="OEO157" s="9"/>
      <c r="OET157" s="11"/>
      <c r="OEU157" s="8"/>
      <c r="OEV157" s="9"/>
      <c r="OFA157" s="11"/>
      <c r="OFB157" s="8"/>
      <c r="OFC157" s="9"/>
      <c r="OFH157" s="11"/>
      <c r="OFI157" s="8"/>
      <c r="OFJ157" s="9"/>
      <c r="OFO157" s="11"/>
      <c r="OFP157" s="8"/>
      <c r="OFQ157" s="9"/>
      <c r="OFV157" s="11"/>
      <c r="OFW157" s="8"/>
      <c r="OFX157" s="9"/>
      <c r="OGC157" s="11"/>
      <c r="OGD157" s="8"/>
      <c r="OGE157" s="9"/>
      <c r="OGJ157" s="11"/>
      <c r="OGK157" s="8"/>
      <c r="OGL157" s="9"/>
      <c r="OGQ157" s="11"/>
      <c r="OGR157" s="8"/>
      <c r="OGS157" s="9"/>
      <c r="OGX157" s="11"/>
      <c r="OGY157" s="8"/>
      <c r="OGZ157" s="9"/>
      <c r="OHE157" s="11"/>
      <c r="OHF157" s="8"/>
      <c r="OHG157" s="9"/>
      <c r="OHL157" s="11"/>
      <c r="OHM157" s="8"/>
      <c r="OHN157" s="9"/>
      <c r="OHS157" s="11"/>
      <c r="OHT157" s="8"/>
      <c r="OHU157" s="9"/>
      <c r="OHZ157" s="11"/>
      <c r="OIA157" s="8"/>
      <c r="OIB157" s="9"/>
      <c r="OIG157" s="11"/>
      <c r="OIH157" s="8"/>
      <c r="OII157" s="9"/>
      <c r="OIN157" s="11"/>
      <c r="OIO157" s="8"/>
      <c r="OIP157" s="9"/>
      <c r="OIU157" s="11"/>
      <c r="OIV157" s="8"/>
      <c r="OIW157" s="9"/>
      <c r="OJB157" s="11"/>
      <c r="OJC157" s="8"/>
      <c r="OJD157" s="9"/>
      <c r="OJI157" s="11"/>
      <c r="OJJ157" s="8"/>
      <c r="OJK157" s="9"/>
      <c r="OJP157" s="11"/>
      <c r="OJQ157" s="8"/>
      <c r="OJR157" s="9"/>
      <c r="OJW157" s="11"/>
      <c r="OJX157" s="8"/>
      <c r="OJY157" s="9"/>
      <c r="OKD157" s="11"/>
      <c r="OKE157" s="8"/>
      <c r="OKF157" s="9"/>
      <c r="OKK157" s="11"/>
      <c r="OKL157" s="8"/>
      <c r="OKM157" s="9"/>
      <c r="OKR157" s="11"/>
      <c r="OKS157" s="8"/>
      <c r="OKT157" s="9"/>
      <c r="OKY157" s="11"/>
      <c r="OKZ157" s="8"/>
      <c r="OLA157" s="9"/>
      <c r="OLF157" s="11"/>
      <c r="OLG157" s="8"/>
      <c r="OLH157" s="9"/>
      <c r="OLM157" s="11"/>
      <c r="OLN157" s="8"/>
      <c r="OLO157" s="9"/>
      <c r="OLT157" s="11"/>
      <c r="OLU157" s="8"/>
      <c r="OLV157" s="9"/>
      <c r="OMA157" s="11"/>
      <c r="OMB157" s="8"/>
      <c r="OMC157" s="9"/>
      <c r="OMH157" s="11"/>
      <c r="OMI157" s="8"/>
      <c r="OMJ157" s="9"/>
      <c r="OMO157" s="11"/>
      <c r="OMP157" s="8"/>
      <c r="OMQ157" s="9"/>
      <c r="OMV157" s="11"/>
      <c r="OMW157" s="8"/>
      <c r="OMX157" s="9"/>
      <c r="ONC157" s="11"/>
      <c r="OND157" s="8"/>
      <c r="ONE157" s="9"/>
      <c r="ONJ157" s="11"/>
      <c r="ONK157" s="8"/>
      <c r="ONL157" s="9"/>
      <c r="ONQ157" s="11"/>
      <c r="ONR157" s="8"/>
      <c r="ONS157" s="9"/>
      <c r="ONX157" s="11"/>
      <c r="ONY157" s="8"/>
      <c r="ONZ157" s="9"/>
      <c r="OOE157" s="11"/>
      <c r="OOF157" s="8"/>
      <c r="OOG157" s="9"/>
      <c r="OOL157" s="11"/>
      <c r="OOM157" s="8"/>
      <c r="OON157" s="9"/>
      <c r="OOS157" s="11"/>
      <c r="OOT157" s="8"/>
      <c r="OOU157" s="9"/>
      <c r="OOZ157" s="11"/>
      <c r="OPA157" s="8"/>
      <c r="OPB157" s="9"/>
      <c r="OPG157" s="11"/>
      <c r="OPH157" s="8"/>
      <c r="OPI157" s="9"/>
      <c r="OPN157" s="11"/>
      <c r="OPO157" s="8"/>
      <c r="OPP157" s="9"/>
      <c r="OPU157" s="11"/>
      <c r="OPV157" s="8"/>
      <c r="OPW157" s="9"/>
      <c r="OQB157" s="11"/>
      <c r="OQC157" s="8"/>
      <c r="OQD157" s="9"/>
      <c r="OQI157" s="11"/>
      <c r="OQJ157" s="8"/>
      <c r="OQK157" s="9"/>
      <c r="OQP157" s="11"/>
      <c r="OQQ157" s="8"/>
      <c r="OQR157" s="9"/>
      <c r="OQW157" s="11"/>
      <c r="OQX157" s="8"/>
      <c r="OQY157" s="9"/>
      <c r="ORD157" s="11"/>
      <c r="ORE157" s="8"/>
      <c r="ORF157" s="9"/>
      <c r="ORK157" s="11"/>
      <c r="ORL157" s="8"/>
      <c r="ORM157" s="9"/>
      <c r="ORR157" s="11"/>
      <c r="ORS157" s="8"/>
      <c r="ORT157" s="9"/>
      <c r="ORY157" s="11"/>
      <c r="ORZ157" s="8"/>
      <c r="OSA157" s="9"/>
      <c r="OSF157" s="11"/>
      <c r="OSG157" s="8"/>
      <c r="OSH157" s="9"/>
      <c r="OSM157" s="11"/>
      <c r="OSN157" s="8"/>
      <c r="OSO157" s="9"/>
      <c r="OST157" s="11"/>
      <c r="OSU157" s="8"/>
      <c r="OSV157" s="9"/>
      <c r="OTA157" s="11"/>
      <c r="OTB157" s="8"/>
      <c r="OTC157" s="9"/>
      <c r="OTH157" s="11"/>
      <c r="OTI157" s="8"/>
      <c r="OTJ157" s="9"/>
      <c r="OTO157" s="11"/>
      <c r="OTP157" s="8"/>
      <c r="OTQ157" s="9"/>
      <c r="OTV157" s="11"/>
      <c r="OTW157" s="8"/>
      <c r="OTX157" s="9"/>
      <c r="OUC157" s="11"/>
      <c r="OUD157" s="8"/>
      <c r="OUE157" s="9"/>
      <c r="OUJ157" s="11"/>
      <c r="OUK157" s="8"/>
      <c r="OUL157" s="9"/>
      <c r="OUQ157" s="11"/>
      <c r="OUR157" s="8"/>
      <c r="OUS157" s="9"/>
      <c r="OUX157" s="11"/>
      <c r="OUY157" s="8"/>
      <c r="OUZ157" s="9"/>
      <c r="OVE157" s="11"/>
      <c r="OVF157" s="8"/>
      <c r="OVG157" s="9"/>
      <c r="OVL157" s="11"/>
      <c r="OVM157" s="8"/>
      <c r="OVN157" s="9"/>
      <c r="OVS157" s="11"/>
      <c r="OVT157" s="8"/>
      <c r="OVU157" s="9"/>
      <c r="OVZ157" s="11"/>
      <c r="OWA157" s="8"/>
      <c r="OWB157" s="9"/>
      <c r="OWG157" s="11"/>
      <c r="OWH157" s="8"/>
      <c r="OWI157" s="9"/>
      <c r="OWN157" s="11"/>
      <c r="OWO157" s="8"/>
      <c r="OWP157" s="9"/>
      <c r="OWU157" s="11"/>
      <c r="OWV157" s="8"/>
      <c r="OWW157" s="9"/>
      <c r="OXB157" s="11"/>
      <c r="OXC157" s="8"/>
      <c r="OXD157" s="9"/>
      <c r="OXI157" s="11"/>
      <c r="OXJ157" s="8"/>
      <c r="OXK157" s="9"/>
      <c r="OXP157" s="11"/>
      <c r="OXQ157" s="8"/>
      <c r="OXR157" s="9"/>
      <c r="OXW157" s="11"/>
      <c r="OXX157" s="8"/>
      <c r="OXY157" s="9"/>
      <c r="OYD157" s="11"/>
      <c r="OYE157" s="8"/>
      <c r="OYF157" s="9"/>
      <c r="OYK157" s="11"/>
      <c r="OYL157" s="8"/>
      <c r="OYM157" s="9"/>
      <c r="OYR157" s="11"/>
      <c r="OYS157" s="8"/>
      <c r="OYT157" s="9"/>
      <c r="OYY157" s="11"/>
      <c r="OYZ157" s="8"/>
      <c r="OZA157" s="9"/>
      <c r="OZF157" s="11"/>
      <c r="OZG157" s="8"/>
      <c r="OZH157" s="9"/>
      <c r="OZM157" s="11"/>
      <c r="OZN157" s="8"/>
      <c r="OZO157" s="9"/>
      <c r="OZT157" s="11"/>
      <c r="OZU157" s="8"/>
      <c r="OZV157" s="9"/>
      <c r="PAA157" s="11"/>
      <c r="PAB157" s="8"/>
      <c r="PAC157" s="9"/>
      <c r="PAH157" s="11"/>
      <c r="PAI157" s="8"/>
      <c r="PAJ157" s="9"/>
      <c r="PAO157" s="11"/>
      <c r="PAP157" s="8"/>
      <c r="PAQ157" s="9"/>
      <c r="PAV157" s="11"/>
      <c r="PAW157" s="8"/>
      <c r="PAX157" s="9"/>
      <c r="PBC157" s="11"/>
      <c r="PBD157" s="8"/>
      <c r="PBE157" s="9"/>
      <c r="PBJ157" s="11"/>
      <c r="PBK157" s="8"/>
      <c r="PBL157" s="9"/>
      <c r="PBQ157" s="11"/>
      <c r="PBR157" s="8"/>
      <c r="PBS157" s="9"/>
      <c r="PBX157" s="11"/>
      <c r="PBY157" s="8"/>
      <c r="PBZ157" s="9"/>
      <c r="PCE157" s="11"/>
      <c r="PCF157" s="8"/>
      <c r="PCG157" s="9"/>
      <c r="PCL157" s="11"/>
      <c r="PCM157" s="8"/>
      <c r="PCN157" s="9"/>
      <c r="PCS157" s="11"/>
      <c r="PCT157" s="8"/>
      <c r="PCU157" s="9"/>
      <c r="PCZ157" s="11"/>
      <c r="PDA157" s="8"/>
      <c r="PDB157" s="9"/>
      <c r="PDG157" s="11"/>
      <c r="PDH157" s="8"/>
      <c r="PDI157" s="9"/>
      <c r="PDN157" s="11"/>
      <c r="PDO157" s="8"/>
      <c r="PDP157" s="9"/>
      <c r="PDU157" s="11"/>
      <c r="PDV157" s="8"/>
      <c r="PDW157" s="9"/>
      <c r="PEB157" s="11"/>
      <c r="PEC157" s="8"/>
      <c r="PED157" s="9"/>
      <c r="PEI157" s="11"/>
      <c r="PEJ157" s="8"/>
      <c r="PEK157" s="9"/>
      <c r="PEP157" s="11"/>
      <c r="PEQ157" s="8"/>
      <c r="PER157" s="9"/>
      <c r="PEW157" s="11"/>
      <c r="PEX157" s="8"/>
      <c r="PEY157" s="9"/>
      <c r="PFD157" s="11"/>
      <c r="PFE157" s="8"/>
      <c r="PFF157" s="9"/>
      <c r="PFK157" s="11"/>
      <c r="PFL157" s="8"/>
      <c r="PFM157" s="9"/>
      <c r="PFR157" s="11"/>
      <c r="PFS157" s="8"/>
      <c r="PFT157" s="9"/>
      <c r="PFY157" s="11"/>
      <c r="PFZ157" s="8"/>
      <c r="PGA157" s="9"/>
      <c r="PGF157" s="11"/>
      <c r="PGG157" s="8"/>
      <c r="PGH157" s="9"/>
      <c r="PGM157" s="11"/>
      <c r="PGN157" s="8"/>
      <c r="PGO157" s="9"/>
      <c r="PGT157" s="11"/>
      <c r="PGU157" s="8"/>
      <c r="PGV157" s="9"/>
      <c r="PHA157" s="11"/>
      <c r="PHB157" s="8"/>
      <c r="PHC157" s="9"/>
      <c r="PHH157" s="11"/>
      <c r="PHI157" s="8"/>
      <c r="PHJ157" s="9"/>
      <c r="PHO157" s="11"/>
      <c r="PHP157" s="8"/>
      <c r="PHQ157" s="9"/>
      <c r="PHV157" s="11"/>
      <c r="PHW157" s="8"/>
      <c r="PHX157" s="9"/>
      <c r="PIC157" s="11"/>
      <c r="PID157" s="8"/>
      <c r="PIE157" s="9"/>
      <c r="PIJ157" s="11"/>
      <c r="PIK157" s="8"/>
      <c r="PIL157" s="9"/>
      <c r="PIQ157" s="11"/>
      <c r="PIR157" s="8"/>
      <c r="PIS157" s="9"/>
      <c r="PIX157" s="11"/>
      <c r="PIY157" s="8"/>
      <c r="PIZ157" s="9"/>
      <c r="PJE157" s="11"/>
      <c r="PJF157" s="8"/>
      <c r="PJG157" s="9"/>
      <c r="PJL157" s="11"/>
      <c r="PJM157" s="8"/>
      <c r="PJN157" s="9"/>
      <c r="PJS157" s="11"/>
      <c r="PJT157" s="8"/>
      <c r="PJU157" s="9"/>
      <c r="PJZ157" s="11"/>
      <c r="PKA157" s="8"/>
      <c r="PKB157" s="9"/>
      <c r="PKG157" s="11"/>
      <c r="PKH157" s="8"/>
      <c r="PKI157" s="9"/>
      <c r="PKN157" s="11"/>
      <c r="PKO157" s="8"/>
      <c r="PKP157" s="9"/>
      <c r="PKU157" s="11"/>
      <c r="PKV157" s="8"/>
      <c r="PKW157" s="9"/>
      <c r="PLB157" s="11"/>
      <c r="PLC157" s="8"/>
      <c r="PLD157" s="9"/>
      <c r="PLI157" s="11"/>
      <c r="PLJ157" s="8"/>
      <c r="PLK157" s="9"/>
      <c r="PLP157" s="11"/>
      <c r="PLQ157" s="8"/>
      <c r="PLR157" s="9"/>
      <c r="PLW157" s="11"/>
      <c r="PLX157" s="8"/>
      <c r="PLY157" s="9"/>
      <c r="PMD157" s="11"/>
      <c r="PME157" s="8"/>
      <c r="PMF157" s="9"/>
      <c r="PMK157" s="11"/>
      <c r="PML157" s="8"/>
      <c r="PMM157" s="9"/>
      <c r="PMR157" s="11"/>
      <c r="PMS157" s="8"/>
      <c r="PMT157" s="9"/>
      <c r="PMY157" s="11"/>
      <c r="PMZ157" s="8"/>
      <c r="PNA157" s="9"/>
      <c r="PNF157" s="11"/>
      <c r="PNG157" s="8"/>
      <c r="PNH157" s="9"/>
      <c r="PNM157" s="11"/>
      <c r="PNN157" s="8"/>
      <c r="PNO157" s="9"/>
      <c r="PNT157" s="11"/>
      <c r="PNU157" s="8"/>
      <c r="PNV157" s="9"/>
      <c r="POA157" s="11"/>
      <c r="POB157" s="8"/>
      <c r="POC157" s="9"/>
      <c r="POH157" s="11"/>
      <c r="POI157" s="8"/>
      <c r="POJ157" s="9"/>
      <c r="POO157" s="11"/>
      <c r="POP157" s="8"/>
      <c r="POQ157" s="9"/>
      <c r="POV157" s="11"/>
      <c r="POW157" s="8"/>
      <c r="POX157" s="9"/>
      <c r="PPC157" s="11"/>
      <c r="PPD157" s="8"/>
      <c r="PPE157" s="9"/>
      <c r="PPJ157" s="11"/>
      <c r="PPK157" s="8"/>
      <c r="PPL157" s="9"/>
      <c r="PPQ157" s="11"/>
      <c r="PPR157" s="8"/>
      <c r="PPS157" s="9"/>
      <c r="PPX157" s="11"/>
      <c r="PPY157" s="8"/>
      <c r="PPZ157" s="9"/>
      <c r="PQE157" s="11"/>
      <c r="PQF157" s="8"/>
      <c r="PQG157" s="9"/>
      <c r="PQL157" s="11"/>
      <c r="PQM157" s="8"/>
      <c r="PQN157" s="9"/>
      <c r="PQS157" s="11"/>
      <c r="PQT157" s="8"/>
      <c r="PQU157" s="9"/>
      <c r="PQZ157" s="11"/>
      <c r="PRA157" s="8"/>
      <c r="PRB157" s="9"/>
      <c r="PRG157" s="11"/>
      <c r="PRH157" s="8"/>
      <c r="PRI157" s="9"/>
      <c r="PRN157" s="11"/>
      <c r="PRO157" s="8"/>
      <c r="PRP157" s="9"/>
      <c r="PRU157" s="11"/>
      <c r="PRV157" s="8"/>
      <c r="PRW157" s="9"/>
      <c r="PSB157" s="11"/>
      <c r="PSC157" s="8"/>
      <c r="PSD157" s="9"/>
      <c r="PSI157" s="11"/>
      <c r="PSJ157" s="8"/>
      <c r="PSK157" s="9"/>
      <c r="PSP157" s="11"/>
      <c r="PSQ157" s="8"/>
      <c r="PSR157" s="9"/>
      <c r="PSW157" s="11"/>
      <c r="PSX157" s="8"/>
      <c r="PSY157" s="9"/>
      <c r="PTD157" s="11"/>
      <c r="PTE157" s="8"/>
      <c r="PTF157" s="9"/>
      <c r="PTK157" s="11"/>
      <c r="PTL157" s="8"/>
      <c r="PTM157" s="9"/>
      <c r="PTR157" s="11"/>
      <c r="PTS157" s="8"/>
      <c r="PTT157" s="9"/>
      <c r="PTY157" s="11"/>
      <c r="PTZ157" s="8"/>
      <c r="PUA157" s="9"/>
      <c r="PUF157" s="11"/>
      <c r="PUG157" s="8"/>
      <c r="PUH157" s="9"/>
      <c r="PUM157" s="11"/>
      <c r="PUN157" s="8"/>
      <c r="PUO157" s="9"/>
      <c r="PUT157" s="11"/>
      <c r="PUU157" s="8"/>
      <c r="PUV157" s="9"/>
      <c r="PVA157" s="11"/>
      <c r="PVB157" s="8"/>
      <c r="PVC157" s="9"/>
      <c r="PVH157" s="11"/>
      <c r="PVI157" s="8"/>
      <c r="PVJ157" s="9"/>
      <c r="PVO157" s="11"/>
      <c r="PVP157" s="8"/>
      <c r="PVQ157" s="9"/>
      <c r="PVV157" s="11"/>
      <c r="PVW157" s="8"/>
      <c r="PVX157" s="9"/>
      <c r="PWC157" s="11"/>
      <c r="PWD157" s="8"/>
      <c r="PWE157" s="9"/>
      <c r="PWJ157" s="11"/>
      <c r="PWK157" s="8"/>
      <c r="PWL157" s="9"/>
      <c r="PWQ157" s="11"/>
      <c r="PWR157" s="8"/>
      <c r="PWS157" s="9"/>
      <c r="PWX157" s="11"/>
      <c r="PWY157" s="8"/>
      <c r="PWZ157" s="9"/>
      <c r="PXE157" s="11"/>
      <c r="PXF157" s="8"/>
      <c r="PXG157" s="9"/>
      <c r="PXL157" s="11"/>
      <c r="PXM157" s="8"/>
      <c r="PXN157" s="9"/>
      <c r="PXS157" s="11"/>
      <c r="PXT157" s="8"/>
      <c r="PXU157" s="9"/>
      <c r="PXZ157" s="11"/>
      <c r="PYA157" s="8"/>
      <c r="PYB157" s="9"/>
      <c r="PYG157" s="11"/>
      <c r="PYH157" s="8"/>
      <c r="PYI157" s="9"/>
      <c r="PYN157" s="11"/>
      <c r="PYO157" s="8"/>
      <c r="PYP157" s="9"/>
      <c r="PYU157" s="11"/>
      <c r="PYV157" s="8"/>
      <c r="PYW157" s="9"/>
      <c r="PZB157" s="11"/>
      <c r="PZC157" s="8"/>
      <c r="PZD157" s="9"/>
      <c r="PZI157" s="11"/>
      <c r="PZJ157" s="8"/>
      <c r="PZK157" s="9"/>
      <c r="PZP157" s="11"/>
      <c r="PZQ157" s="8"/>
      <c r="PZR157" s="9"/>
      <c r="PZW157" s="11"/>
      <c r="PZX157" s="8"/>
      <c r="PZY157" s="9"/>
      <c r="QAD157" s="11"/>
      <c r="QAE157" s="8"/>
      <c r="QAF157" s="9"/>
      <c r="QAK157" s="11"/>
      <c r="QAL157" s="8"/>
      <c r="QAM157" s="9"/>
      <c r="QAR157" s="11"/>
      <c r="QAS157" s="8"/>
      <c r="QAT157" s="9"/>
      <c r="QAY157" s="11"/>
      <c r="QAZ157" s="8"/>
      <c r="QBA157" s="9"/>
      <c r="QBF157" s="11"/>
      <c r="QBG157" s="8"/>
      <c r="QBH157" s="9"/>
      <c r="QBM157" s="11"/>
      <c r="QBN157" s="8"/>
      <c r="QBO157" s="9"/>
      <c r="QBT157" s="11"/>
      <c r="QBU157" s="8"/>
      <c r="QBV157" s="9"/>
      <c r="QCA157" s="11"/>
      <c r="QCB157" s="8"/>
      <c r="QCC157" s="9"/>
      <c r="QCH157" s="11"/>
      <c r="QCI157" s="8"/>
      <c r="QCJ157" s="9"/>
      <c r="QCO157" s="11"/>
      <c r="QCP157" s="8"/>
      <c r="QCQ157" s="9"/>
      <c r="QCV157" s="11"/>
      <c r="QCW157" s="8"/>
      <c r="QCX157" s="9"/>
      <c r="QDC157" s="11"/>
      <c r="QDD157" s="8"/>
      <c r="QDE157" s="9"/>
      <c r="QDJ157" s="11"/>
      <c r="QDK157" s="8"/>
      <c r="QDL157" s="9"/>
      <c r="QDQ157" s="11"/>
      <c r="QDR157" s="8"/>
      <c r="QDS157" s="9"/>
      <c r="QDX157" s="11"/>
      <c r="QDY157" s="8"/>
      <c r="QDZ157" s="9"/>
      <c r="QEE157" s="11"/>
      <c r="QEF157" s="8"/>
      <c r="QEG157" s="9"/>
      <c r="QEL157" s="11"/>
      <c r="QEM157" s="8"/>
      <c r="QEN157" s="9"/>
      <c r="QES157" s="11"/>
      <c r="QET157" s="8"/>
      <c r="QEU157" s="9"/>
      <c r="QEZ157" s="11"/>
      <c r="QFA157" s="8"/>
      <c r="QFB157" s="9"/>
      <c r="QFG157" s="11"/>
      <c r="QFH157" s="8"/>
      <c r="QFI157" s="9"/>
      <c r="QFN157" s="11"/>
      <c r="QFO157" s="8"/>
      <c r="QFP157" s="9"/>
      <c r="QFU157" s="11"/>
      <c r="QFV157" s="8"/>
      <c r="QFW157" s="9"/>
      <c r="QGB157" s="11"/>
      <c r="QGC157" s="8"/>
      <c r="QGD157" s="9"/>
      <c r="QGI157" s="11"/>
      <c r="QGJ157" s="8"/>
      <c r="QGK157" s="9"/>
      <c r="QGP157" s="11"/>
      <c r="QGQ157" s="8"/>
      <c r="QGR157" s="9"/>
      <c r="QGW157" s="11"/>
      <c r="QGX157" s="8"/>
      <c r="QGY157" s="9"/>
      <c r="QHD157" s="11"/>
      <c r="QHE157" s="8"/>
      <c r="QHF157" s="9"/>
      <c r="QHK157" s="11"/>
      <c r="QHL157" s="8"/>
      <c r="QHM157" s="9"/>
      <c r="QHR157" s="11"/>
      <c r="QHS157" s="8"/>
      <c r="QHT157" s="9"/>
      <c r="QHY157" s="11"/>
      <c r="QHZ157" s="8"/>
      <c r="QIA157" s="9"/>
      <c r="QIF157" s="11"/>
      <c r="QIG157" s="8"/>
      <c r="QIH157" s="9"/>
      <c r="QIM157" s="11"/>
      <c r="QIN157" s="8"/>
      <c r="QIO157" s="9"/>
      <c r="QIT157" s="11"/>
      <c r="QIU157" s="8"/>
      <c r="QIV157" s="9"/>
      <c r="QJA157" s="11"/>
      <c r="QJB157" s="8"/>
      <c r="QJC157" s="9"/>
      <c r="QJH157" s="11"/>
      <c r="QJI157" s="8"/>
      <c r="QJJ157" s="9"/>
      <c r="QJO157" s="11"/>
      <c r="QJP157" s="8"/>
      <c r="QJQ157" s="9"/>
      <c r="QJV157" s="11"/>
      <c r="QJW157" s="8"/>
      <c r="QJX157" s="9"/>
      <c r="QKC157" s="11"/>
      <c r="QKD157" s="8"/>
      <c r="QKE157" s="9"/>
      <c r="QKJ157" s="11"/>
      <c r="QKK157" s="8"/>
      <c r="QKL157" s="9"/>
      <c r="QKQ157" s="11"/>
      <c r="QKR157" s="8"/>
      <c r="QKS157" s="9"/>
      <c r="QKX157" s="11"/>
      <c r="QKY157" s="8"/>
      <c r="QKZ157" s="9"/>
      <c r="QLE157" s="11"/>
      <c r="QLF157" s="8"/>
      <c r="QLG157" s="9"/>
      <c r="QLL157" s="11"/>
      <c r="QLM157" s="8"/>
      <c r="QLN157" s="9"/>
      <c r="QLS157" s="11"/>
      <c r="QLT157" s="8"/>
      <c r="QLU157" s="9"/>
      <c r="QLZ157" s="11"/>
      <c r="QMA157" s="8"/>
      <c r="QMB157" s="9"/>
      <c r="QMG157" s="11"/>
      <c r="QMH157" s="8"/>
      <c r="QMI157" s="9"/>
      <c r="QMN157" s="11"/>
      <c r="QMO157" s="8"/>
      <c r="QMP157" s="9"/>
      <c r="QMU157" s="11"/>
      <c r="QMV157" s="8"/>
      <c r="QMW157" s="9"/>
      <c r="QNB157" s="11"/>
      <c r="QNC157" s="8"/>
      <c r="QND157" s="9"/>
      <c r="QNI157" s="11"/>
      <c r="QNJ157" s="8"/>
      <c r="QNK157" s="9"/>
      <c r="QNP157" s="11"/>
      <c r="QNQ157" s="8"/>
      <c r="QNR157" s="9"/>
      <c r="QNW157" s="11"/>
      <c r="QNX157" s="8"/>
      <c r="QNY157" s="9"/>
      <c r="QOD157" s="11"/>
      <c r="QOE157" s="8"/>
      <c r="QOF157" s="9"/>
      <c r="QOK157" s="11"/>
      <c r="QOL157" s="8"/>
      <c r="QOM157" s="9"/>
      <c r="QOR157" s="11"/>
      <c r="QOS157" s="8"/>
      <c r="QOT157" s="9"/>
      <c r="QOY157" s="11"/>
      <c r="QOZ157" s="8"/>
      <c r="QPA157" s="9"/>
      <c r="QPF157" s="11"/>
      <c r="QPG157" s="8"/>
      <c r="QPH157" s="9"/>
      <c r="QPM157" s="11"/>
      <c r="QPN157" s="8"/>
      <c r="QPO157" s="9"/>
      <c r="QPT157" s="11"/>
      <c r="QPU157" s="8"/>
      <c r="QPV157" s="9"/>
      <c r="QQA157" s="11"/>
      <c r="QQB157" s="8"/>
      <c r="QQC157" s="9"/>
      <c r="QQH157" s="11"/>
      <c r="QQI157" s="8"/>
      <c r="QQJ157" s="9"/>
      <c r="QQO157" s="11"/>
      <c r="QQP157" s="8"/>
      <c r="QQQ157" s="9"/>
      <c r="QQV157" s="11"/>
      <c r="QQW157" s="8"/>
      <c r="QQX157" s="9"/>
      <c r="QRC157" s="11"/>
      <c r="QRD157" s="8"/>
      <c r="QRE157" s="9"/>
      <c r="QRJ157" s="11"/>
      <c r="QRK157" s="8"/>
      <c r="QRL157" s="9"/>
      <c r="QRQ157" s="11"/>
      <c r="QRR157" s="8"/>
      <c r="QRS157" s="9"/>
      <c r="QRX157" s="11"/>
      <c r="QRY157" s="8"/>
      <c r="QRZ157" s="9"/>
      <c r="QSE157" s="11"/>
      <c r="QSF157" s="8"/>
      <c r="QSG157" s="9"/>
      <c r="QSL157" s="11"/>
      <c r="QSM157" s="8"/>
      <c r="QSN157" s="9"/>
      <c r="QSS157" s="11"/>
      <c r="QST157" s="8"/>
      <c r="QSU157" s="9"/>
      <c r="QSZ157" s="11"/>
      <c r="QTA157" s="8"/>
      <c r="QTB157" s="9"/>
      <c r="QTG157" s="11"/>
      <c r="QTH157" s="8"/>
      <c r="QTI157" s="9"/>
      <c r="QTN157" s="11"/>
      <c r="QTO157" s="8"/>
      <c r="QTP157" s="9"/>
      <c r="QTU157" s="11"/>
      <c r="QTV157" s="8"/>
      <c r="QTW157" s="9"/>
      <c r="QUB157" s="11"/>
      <c r="QUC157" s="8"/>
      <c r="QUD157" s="9"/>
      <c r="QUI157" s="11"/>
      <c r="QUJ157" s="8"/>
      <c r="QUK157" s="9"/>
      <c r="QUP157" s="11"/>
      <c r="QUQ157" s="8"/>
      <c r="QUR157" s="9"/>
      <c r="QUW157" s="11"/>
      <c r="QUX157" s="8"/>
      <c r="QUY157" s="9"/>
      <c r="QVD157" s="11"/>
      <c r="QVE157" s="8"/>
      <c r="QVF157" s="9"/>
      <c r="QVK157" s="11"/>
      <c r="QVL157" s="8"/>
      <c r="QVM157" s="9"/>
      <c r="QVR157" s="11"/>
      <c r="QVS157" s="8"/>
      <c r="QVT157" s="9"/>
      <c r="QVY157" s="11"/>
      <c r="QVZ157" s="8"/>
      <c r="QWA157" s="9"/>
      <c r="QWF157" s="11"/>
      <c r="QWG157" s="8"/>
      <c r="QWH157" s="9"/>
      <c r="QWM157" s="11"/>
      <c r="QWN157" s="8"/>
      <c r="QWO157" s="9"/>
      <c r="QWT157" s="11"/>
      <c r="QWU157" s="8"/>
      <c r="QWV157" s="9"/>
      <c r="QXA157" s="11"/>
      <c r="QXB157" s="8"/>
      <c r="QXC157" s="9"/>
      <c r="QXH157" s="11"/>
      <c r="QXI157" s="8"/>
      <c r="QXJ157" s="9"/>
      <c r="QXO157" s="11"/>
      <c r="QXP157" s="8"/>
      <c r="QXQ157" s="9"/>
      <c r="QXV157" s="11"/>
      <c r="QXW157" s="8"/>
      <c r="QXX157" s="9"/>
      <c r="QYC157" s="11"/>
      <c r="QYD157" s="8"/>
      <c r="QYE157" s="9"/>
      <c r="QYJ157" s="11"/>
      <c r="QYK157" s="8"/>
      <c r="QYL157" s="9"/>
      <c r="QYQ157" s="11"/>
      <c r="QYR157" s="8"/>
      <c r="QYS157" s="9"/>
      <c r="QYX157" s="11"/>
      <c r="QYY157" s="8"/>
      <c r="QYZ157" s="9"/>
      <c r="QZE157" s="11"/>
      <c r="QZF157" s="8"/>
      <c r="QZG157" s="9"/>
      <c r="QZL157" s="11"/>
      <c r="QZM157" s="8"/>
      <c r="QZN157" s="9"/>
      <c r="QZS157" s="11"/>
      <c r="QZT157" s="8"/>
      <c r="QZU157" s="9"/>
      <c r="QZZ157" s="11"/>
      <c r="RAA157" s="8"/>
      <c r="RAB157" s="9"/>
      <c r="RAG157" s="11"/>
      <c r="RAH157" s="8"/>
      <c r="RAI157" s="9"/>
      <c r="RAN157" s="11"/>
      <c r="RAO157" s="8"/>
      <c r="RAP157" s="9"/>
      <c r="RAU157" s="11"/>
      <c r="RAV157" s="8"/>
      <c r="RAW157" s="9"/>
      <c r="RBB157" s="11"/>
      <c r="RBC157" s="8"/>
      <c r="RBD157" s="9"/>
      <c r="RBI157" s="11"/>
      <c r="RBJ157" s="8"/>
      <c r="RBK157" s="9"/>
      <c r="RBP157" s="11"/>
      <c r="RBQ157" s="8"/>
      <c r="RBR157" s="9"/>
      <c r="RBW157" s="11"/>
      <c r="RBX157" s="8"/>
      <c r="RBY157" s="9"/>
      <c r="RCD157" s="11"/>
      <c r="RCE157" s="8"/>
      <c r="RCF157" s="9"/>
      <c r="RCK157" s="11"/>
      <c r="RCL157" s="8"/>
      <c r="RCM157" s="9"/>
      <c r="RCR157" s="11"/>
      <c r="RCS157" s="8"/>
      <c r="RCT157" s="9"/>
      <c r="RCY157" s="11"/>
      <c r="RCZ157" s="8"/>
      <c r="RDA157" s="9"/>
      <c r="RDF157" s="11"/>
      <c r="RDG157" s="8"/>
      <c r="RDH157" s="9"/>
      <c r="RDM157" s="11"/>
      <c r="RDN157" s="8"/>
      <c r="RDO157" s="9"/>
      <c r="RDT157" s="11"/>
      <c r="RDU157" s="8"/>
      <c r="RDV157" s="9"/>
      <c r="REA157" s="11"/>
      <c r="REB157" s="8"/>
      <c r="REC157" s="9"/>
      <c r="REH157" s="11"/>
      <c r="REI157" s="8"/>
      <c r="REJ157" s="9"/>
      <c r="REO157" s="11"/>
      <c r="REP157" s="8"/>
      <c r="REQ157" s="9"/>
      <c r="REV157" s="11"/>
      <c r="REW157" s="8"/>
      <c r="REX157" s="9"/>
      <c r="RFC157" s="11"/>
      <c r="RFD157" s="8"/>
      <c r="RFE157" s="9"/>
      <c r="RFJ157" s="11"/>
      <c r="RFK157" s="8"/>
      <c r="RFL157" s="9"/>
      <c r="RFQ157" s="11"/>
      <c r="RFR157" s="8"/>
      <c r="RFS157" s="9"/>
      <c r="RFX157" s="11"/>
      <c r="RFY157" s="8"/>
      <c r="RFZ157" s="9"/>
      <c r="RGE157" s="11"/>
      <c r="RGF157" s="8"/>
      <c r="RGG157" s="9"/>
      <c r="RGL157" s="11"/>
      <c r="RGM157" s="8"/>
      <c r="RGN157" s="9"/>
      <c r="RGS157" s="11"/>
      <c r="RGT157" s="8"/>
      <c r="RGU157" s="9"/>
      <c r="RGZ157" s="11"/>
      <c r="RHA157" s="8"/>
      <c r="RHB157" s="9"/>
      <c r="RHG157" s="11"/>
      <c r="RHH157" s="8"/>
      <c r="RHI157" s="9"/>
      <c r="RHN157" s="11"/>
      <c r="RHO157" s="8"/>
      <c r="RHP157" s="9"/>
      <c r="RHU157" s="11"/>
      <c r="RHV157" s="8"/>
      <c r="RHW157" s="9"/>
      <c r="RIB157" s="11"/>
      <c r="RIC157" s="8"/>
      <c r="RID157" s="9"/>
      <c r="RII157" s="11"/>
      <c r="RIJ157" s="8"/>
      <c r="RIK157" s="9"/>
      <c r="RIP157" s="11"/>
      <c r="RIQ157" s="8"/>
      <c r="RIR157" s="9"/>
      <c r="RIW157" s="11"/>
      <c r="RIX157" s="8"/>
      <c r="RIY157" s="9"/>
      <c r="RJD157" s="11"/>
      <c r="RJE157" s="8"/>
      <c r="RJF157" s="9"/>
      <c r="RJK157" s="11"/>
      <c r="RJL157" s="8"/>
      <c r="RJM157" s="9"/>
      <c r="RJR157" s="11"/>
      <c r="RJS157" s="8"/>
      <c r="RJT157" s="9"/>
      <c r="RJY157" s="11"/>
      <c r="RJZ157" s="8"/>
      <c r="RKA157" s="9"/>
      <c r="RKF157" s="11"/>
      <c r="RKG157" s="8"/>
      <c r="RKH157" s="9"/>
      <c r="RKM157" s="11"/>
      <c r="RKN157" s="8"/>
      <c r="RKO157" s="9"/>
      <c r="RKT157" s="11"/>
      <c r="RKU157" s="8"/>
      <c r="RKV157" s="9"/>
      <c r="RLA157" s="11"/>
      <c r="RLB157" s="8"/>
      <c r="RLC157" s="9"/>
      <c r="RLH157" s="11"/>
      <c r="RLI157" s="8"/>
      <c r="RLJ157" s="9"/>
      <c r="RLO157" s="11"/>
      <c r="RLP157" s="8"/>
      <c r="RLQ157" s="9"/>
      <c r="RLV157" s="11"/>
      <c r="RLW157" s="8"/>
      <c r="RLX157" s="9"/>
      <c r="RMC157" s="11"/>
      <c r="RMD157" s="8"/>
      <c r="RME157" s="9"/>
      <c r="RMJ157" s="11"/>
      <c r="RMK157" s="8"/>
      <c r="RML157" s="9"/>
      <c r="RMQ157" s="11"/>
      <c r="RMR157" s="8"/>
      <c r="RMS157" s="9"/>
      <c r="RMX157" s="11"/>
      <c r="RMY157" s="8"/>
      <c r="RMZ157" s="9"/>
      <c r="RNE157" s="11"/>
      <c r="RNF157" s="8"/>
      <c r="RNG157" s="9"/>
      <c r="RNL157" s="11"/>
      <c r="RNM157" s="8"/>
      <c r="RNN157" s="9"/>
      <c r="RNS157" s="11"/>
      <c r="RNT157" s="8"/>
      <c r="RNU157" s="9"/>
      <c r="RNZ157" s="11"/>
      <c r="ROA157" s="8"/>
      <c r="ROB157" s="9"/>
      <c r="ROG157" s="11"/>
      <c r="ROH157" s="8"/>
      <c r="ROI157" s="9"/>
      <c r="RON157" s="11"/>
      <c r="ROO157" s="8"/>
      <c r="ROP157" s="9"/>
      <c r="ROU157" s="11"/>
      <c r="ROV157" s="8"/>
      <c r="ROW157" s="9"/>
      <c r="RPB157" s="11"/>
      <c r="RPC157" s="8"/>
      <c r="RPD157" s="9"/>
      <c r="RPI157" s="11"/>
      <c r="RPJ157" s="8"/>
      <c r="RPK157" s="9"/>
      <c r="RPP157" s="11"/>
      <c r="RPQ157" s="8"/>
      <c r="RPR157" s="9"/>
      <c r="RPW157" s="11"/>
      <c r="RPX157" s="8"/>
      <c r="RPY157" s="9"/>
      <c r="RQD157" s="11"/>
      <c r="RQE157" s="8"/>
      <c r="RQF157" s="9"/>
      <c r="RQK157" s="11"/>
      <c r="RQL157" s="8"/>
      <c r="RQM157" s="9"/>
      <c r="RQR157" s="11"/>
      <c r="RQS157" s="8"/>
      <c r="RQT157" s="9"/>
      <c r="RQY157" s="11"/>
      <c r="RQZ157" s="8"/>
      <c r="RRA157" s="9"/>
      <c r="RRF157" s="11"/>
      <c r="RRG157" s="8"/>
      <c r="RRH157" s="9"/>
      <c r="RRM157" s="11"/>
      <c r="RRN157" s="8"/>
      <c r="RRO157" s="9"/>
      <c r="RRT157" s="11"/>
      <c r="RRU157" s="8"/>
      <c r="RRV157" s="9"/>
      <c r="RSA157" s="11"/>
      <c r="RSB157" s="8"/>
      <c r="RSC157" s="9"/>
      <c r="RSH157" s="11"/>
      <c r="RSI157" s="8"/>
      <c r="RSJ157" s="9"/>
      <c r="RSO157" s="11"/>
      <c r="RSP157" s="8"/>
      <c r="RSQ157" s="9"/>
      <c r="RSV157" s="11"/>
      <c r="RSW157" s="8"/>
      <c r="RSX157" s="9"/>
      <c r="RTC157" s="11"/>
      <c r="RTD157" s="8"/>
      <c r="RTE157" s="9"/>
      <c r="RTJ157" s="11"/>
      <c r="RTK157" s="8"/>
      <c r="RTL157" s="9"/>
      <c r="RTQ157" s="11"/>
      <c r="RTR157" s="8"/>
      <c r="RTS157" s="9"/>
      <c r="RTX157" s="11"/>
      <c r="RTY157" s="8"/>
      <c r="RTZ157" s="9"/>
      <c r="RUE157" s="11"/>
      <c r="RUF157" s="8"/>
      <c r="RUG157" s="9"/>
      <c r="RUL157" s="11"/>
      <c r="RUM157" s="8"/>
      <c r="RUN157" s="9"/>
      <c r="RUS157" s="11"/>
      <c r="RUT157" s="8"/>
      <c r="RUU157" s="9"/>
      <c r="RUZ157" s="11"/>
      <c r="RVA157" s="8"/>
      <c r="RVB157" s="9"/>
      <c r="RVG157" s="11"/>
      <c r="RVH157" s="8"/>
      <c r="RVI157" s="9"/>
      <c r="RVN157" s="11"/>
      <c r="RVO157" s="8"/>
      <c r="RVP157" s="9"/>
      <c r="RVU157" s="11"/>
      <c r="RVV157" s="8"/>
      <c r="RVW157" s="9"/>
      <c r="RWB157" s="11"/>
      <c r="RWC157" s="8"/>
      <c r="RWD157" s="9"/>
      <c r="RWI157" s="11"/>
      <c r="RWJ157" s="8"/>
      <c r="RWK157" s="9"/>
      <c r="RWP157" s="11"/>
      <c r="RWQ157" s="8"/>
      <c r="RWR157" s="9"/>
      <c r="RWW157" s="11"/>
      <c r="RWX157" s="8"/>
      <c r="RWY157" s="9"/>
      <c r="RXD157" s="11"/>
      <c r="RXE157" s="8"/>
      <c r="RXF157" s="9"/>
      <c r="RXK157" s="11"/>
      <c r="RXL157" s="8"/>
      <c r="RXM157" s="9"/>
      <c r="RXR157" s="11"/>
      <c r="RXS157" s="8"/>
      <c r="RXT157" s="9"/>
      <c r="RXY157" s="11"/>
      <c r="RXZ157" s="8"/>
      <c r="RYA157" s="9"/>
      <c r="RYF157" s="11"/>
      <c r="RYG157" s="8"/>
      <c r="RYH157" s="9"/>
      <c r="RYM157" s="11"/>
      <c r="RYN157" s="8"/>
      <c r="RYO157" s="9"/>
      <c r="RYT157" s="11"/>
      <c r="RYU157" s="8"/>
      <c r="RYV157" s="9"/>
      <c r="RZA157" s="11"/>
      <c r="RZB157" s="8"/>
      <c r="RZC157" s="9"/>
      <c r="RZH157" s="11"/>
      <c r="RZI157" s="8"/>
      <c r="RZJ157" s="9"/>
      <c r="RZO157" s="11"/>
      <c r="RZP157" s="8"/>
      <c r="RZQ157" s="9"/>
      <c r="RZV157" s="11"/>
      <c r="RZW157" s="8"/>
      <c r="RZX157" s="9"/>
      <c r="SAC157" s="11"/>
      <c r="SAD157" s="8"/>
      <c r="SAE157" s="9"/>
      <c r="SAJ157" s="11"/>
      <c r="SAK157" s="8"/>
      <c r="SAL157" s="9"/>
      <c r="SAQ157" s="11"/>
      <c r="SAR157" s="8"/>
      <c r="SAS157" s="9"/>
      <c r="SAX157" s="11"/>
      <c r="SAY157" s="8"/>
      <c r="SAZ157" s="9"/>
      <c r="SBE157" s="11"/>
      <c r="SBF157" s="8"/>
      <c r="SBG157" s="9"/>
      <c r="SBL157" s="11"/>
      <c r="SBM157" s="8"/>
      <c r="SBN157" s="9"/>
      <c r="SBS157" s="11"/>
      <c r="SBT157" s="8"/>
      <c r="SBU157" s="9"/>
      <c r="SBZ157" s="11"/>
      <c r="SCA157" s="8"/>
      <c r="SCB157" s="9"/>
      <c r="SCG157" s="11"/>
      <c r="SCH157" s="8"/>
      <c r="SCI157" s="9"/>
      <c r="SCN157" s="11"/>
      <c r="SCO157" s="8"/>
      <c r="SCP157" s="9"/>
      <c r="SCU157" s="11"/>
      <c r="SCV157" s="8"/>
      <c r="SCW157" s="9"/>
      <c r="SDB157" s="11"/>
      <c r="SDC157" s="8"/>
      <c r="SDD157" s="9"/>
      <c r="SDI157" s="11"/>
      <c r="SDJ157" s="8"/>
      <c r="SDK157" s="9"/>
      <c r="SDP157" s="11"/>
      <c r="SDQ157" s="8"/>
      <c r="SDR157" s="9"/>
      <c r="SDW157" s="11"/>
      <c r="SDX157" s="8"/>
      <c r="SDY157" s="9"/>
      <c r="SED157" s="11"/>
      <c r="SEE157" s="8"/>
      <c r="SEF157" s="9"/>
      <c r="SEK157" s="11"/>
      <c r="SEL157" s="8"/>
      <c r="SEM157" s="9"/>
      <c r="SER157" s="11"/>
      <c r="SES157" s="8"/>
      <c r="SET157" s="9"/>
      <c r="SEY157" s="11"/>
      <c r="SEZ157" s="8"/>
      <c r="SFA157" s="9"/>
      <c r="SFF157" s="11"/>
      <c r="SFG157" s="8"/>
      <c r="SFH157" s="9"/>
      <c r="SFM157" s="11"/>
      <c r="SFN157" s="8"/>
      <c r="SFO157" s="9"/>
      <c r="SFT157" s="11"/>
      <c r="SFU157" s="8"/>
      <c r="SFV157" s="9"/>
      <c r="SGA157" s="11"/>
      <c r="SGB157" s="8"/>
      <c r="SGC157" s="9"/>
      <c r="SGH157" s="11"/>
      <c r="SGI157" s="8"/>
      <c r="SGJ157" s="9"/>
      <c r="SGO157" s="11"/>
      <c r="SGP157" s="8"/>
      <c r="SGQ157" s="9"/>
      <c r="SGV157" s="11"/>
      <c r="SGW157" s="8"/>
      <c r="SGX157" s="9"/>
      <c r="SHC157" s="11"/>
      <c r="SHD157" s="8"/>
      <c r="SHE157" s="9"/>
      <c r="SHJ157" s="11"/>
      <c r="SHK157" s="8"/>
      <c r="SHL157" s="9"/>
      <c r="SHQ157" s="11"/>
      <c r="SHR157" s="8"/>
      <c r="SHS157" s="9"/>
      <c r="SHX157" s="11"/>
      <c r="SHY157" s="8"/>
      <c r="SHZ157" s="9"/>
      <c r="SIE157" s="11"/>
      <c r="SIF157" s="8"/>
      <c r="SIG157" s="9"/>
      <c r="SIL157" s="11"/>
      <c r="SIM157" s="8"/>
      <c r="SIN157" s="9"/>
      <c r="SIS157" s="11"/>
      <c r="SIT157" s="8"/>
      <c r="SIU157" s="9"/>
      <c r="SIZ157" s="11"/>
      <c r="SJA157" s="8"/>
      <c r="SJB157" s="9"/>
      <c r="SJG157" s="11"/>
      <c r="SJH157" s="8"/>
      <c r="SJI157" s="9"/>
      <c r="SJN157" s="11"/>
      <c r="SJO157" s="8"/>
      <c r="SJP157" s="9"/>
      <c r="SJU157" s="11"/>
      <c r="SJV157" s="8"/>
      <c r="SJW157" s="9"/>
      <c r="SKB157" s="11"/>
      <c r="SKC157" s="8"/>
      <c r="SKD157" s="9"/>
      <c r="SKI157" s="11"/>
      <c r="SKJ157" s="8"/>
      <c r="SKK157" s="9"/>
      <c r="SKP157" s="11"/>
      <c r="SKQ157" s="8"/>
      <c r="SKR157" s="9"/>
      <c r="SKW157" s="11"/>
      <c r="SKX157" s="8"/>
      <c r="SKY157" s="9"/>
      <c r="SLD157" s="11"/>
      <c r="SLE157" s="8"/>
      <c r="SLF157" s="9"/>
      <c r="SLK157" s="11"/>
      <c r="SLL157" s="8"/>
      <c r="SLM157" s="9"/>
      <c r="SLR157" s="11"/>
      <c r="SLS157" s="8"/>
      <c r="SLT157" s="9"/>
      <c r="SLY157" s="11"/>
      <c r="SLZ157" s="8"/>
      <c r="SMA157" s="9"/>
      <c r="SMF157" s="11"/>
      <c r="SMG157" s="8"/>
      <c r="SMH157" s="9"/>
      <c r="SMM157" s="11"/>
      <c r="SMN157" s="8"/>
      <c r="SMO157" s="9"/>
      <c r="SMT157" s="11"/>
      <c r="SMU157" s="8"/>
      <c r="SMV157" s="9"/>
      <c r="SNA157" s="11"/>
      <c r="SNB157" s="8"/>
      <c r="SNC157" s="9"/>
      <c r="SNH157" s="11"/>
      <c r="SNI157" s="8"/>
      <c r="SNJ157" s="9"/>
      <c r="SNO157" s="11"/>
      <c r="SNP157" s="8"/>
      <c r="SNQ157" s="9"/>
      <c r="SNV157" s="11"/>
      <c r="SNW157" s="8"/>
      <c r="SNX157" s="9"/>
      <c r="SOC157" s="11"/>
      <c r="SOD157" s="8"/>
      <c r="SOE157" s="9"/>
      <c r="SOJ157" s="11"/>
      <c r="SOK157" s="8"/>
      <c r="SOL157" s="9"/>
      <c r="SOQ157" s="11"/>
      <c r="SOR157" s="8"/>
      <c r="SOS157" s="9"/>
      <c r="SOX157" s="11"/>
      <c r="SOY157" s="8"/>
      <c r="SOZ157" s="9"/>
      <c r="SPE157" s="11"/>
      <c r="SPF157" s="8"/>
      <c r="SPG157" s="9"/>
      <c r="SPL157" s="11"/>
      <c r="SPM157" s="8"/>
      <c r="SPN157" s="9"/>
      <c r="SPS157" s="11"/>
      <c r="SPT157" s="8"/>
      <c r="SPU157" s="9"/>
      <c r="SPZ157" s="11"/>
      <c r="SQA157" s="8"/>
      <c r="SQB157" s="9"/>
      <c r="SQG157" s="11"/>
      <c r="SQH157" s="8"/>
      <c r="SQI157" s="9"/>
      <c r="SQN157" s="11"/>
      <c r="SQO157" s="8"/>
      <c r="SQP157" s="9"/>
      <c r="SQU157" s="11"/>
      <c r="SQV157" s="8"/>
      <c r="SQW157" s="9"/>
      <c r="SRB157" s="11"/>
      <c r="SRC157" s="8"/>
      <c r="SRD157" s="9"/>
      <c r="SRI157" s="11"/>
      <c r="SRJ157" s="8"/>
      <c r="SRK157" s="9"/>
      <c r="SRP157" s="11"/>
      <c r="SRQ157" s="8"/>
      <c r="SRR157" s="9"/>
      <c r="SRW157" s="11"/>
      <c r="SRX157" s="8"/>
      <c r="SRY157" s="9"/>
      <c r="SSD157" s="11"/>
      <c r="SSE157" s="8"/>
      <c r="SSF157" s="9"/>
      <c r="SSK157" s="11"/>
      <c r="SSL157" s="8"/>
      <c r="SSM157" s="9"/>
      <c r="SSR157" s="11"/>
      <c r="SSS157" s="8"/>
      <c r="SST157" s="9"/>
      <c r="SSY157" s="11"/>
      <c r="SSZ157" s="8"/>
      <c r="STA157" s="9"/>
      <c r="STF157" s="11"/>
      <c r="STG157" s="8"/>
      <c r="STH157" s="9"/>
      <c r="STM157" s="11"/>
      <c r="STN157" s="8"/>
      <c r="STO157" s="9"/>
      <c r="STT157" s="11"/>
      <c r="STU157" s="8"/>
      <c r="STV157" s="9"/>
      <c r="SUA157" s="11"/>
      <c r="SUB157" s="8"/>
      <c r="SUC157" s="9"/>
      <c r="SUH157" s="11"/>
      <c r="SUI157" s="8"/>
      <c r="SUJ157" s="9"/>
      <c r="SUO157" s="11"/>
      <c r="SUP157" s="8"/>
      <c r="SUQ157" s="9"/>
      <c r="SUV157" s="11"/>
      <c r="SUW157" s="8"/>
      <c r="SUX157" s="9"/>
      <c r="SVC157" s="11"/>
      <c r="SVD157" s="8"/>
      <c r="SVE157" s="9"/>
      <c r="SVJ157" s="11"/>
      <c r="SVK157" s="8"/>
      <c r="SVL157" s="9"/>
      <c r="SVQ157" s="11"/>
      <c r="SVR157" s="8"/>
      <c r="SVS157" s="9"/>
      <c r="SVX157" s="11"/>
      <c r="SVY157" s="8"/>
      <c r="SVZ157" s="9"/>
      <c r="SWE157" s="11"/>
      <c r="SWF157" s="8"/>
      <c r="SWG157" s="9"/>
      <c r="SWL157" s="11"/>
      <c r="SWM157" s="8"/>
      <c r="SWN157" s="9"/>
      <c r="SWS157" s="11"/>
      <c r="SWT157" s="8"/>
      <c r="SWU157" s="9"/>
      <c r="SWZ157" s="11"/>
      <c r="SXA157" s="8"/>
      <c r="SXB157" s="9"/>
      <c r="SXG157" s="11"/>
      <c r="SXH157" s="8"/>
      <c r="SXI157" s="9"/>
      <c r="SXN157" s="11"/>
      <c r="SXO157" s="8"/>
      <c r="SXP157" s="9"/>
      <c r="SXU157" s="11"/>
      <c r="SXV157" s="8"/>
      <c r="SXW157" s="9"/>
      <c r="SYB157" s="11"/>
      <c r="SYC157" s="8"/>
      <c r="SYD157" s="9"/>
      <c r="SYI157" s="11"/>
      <c r="SYJ157" s="8"/>
      <c r="SYK157" s="9"/>
      <c r="SYP157" s="11"/>
      <c r="SYQ157" s="8"/>
      <c r="SYR157" s="9"/>
      <c r="SYW157" s="11"/>
      <c r="SYX157" s="8"/>
      <c r="SYY157" s="9"/>
      <c r="SZD157" s="11"/>
      <c r="SZE157" s="8"/>
      <c r="SZF157" s="9"/>
      <c r="SZK157" s="11"/>
      <c r="SZL157" s="8"/>
      <c r="SZM157" s="9"/>
      <c r="SZR157" s="11"/>
      <c r="SZS157" s="8"/>
      <c r="SZT157" s="9"/>
      <c r="SZY157" s="11"/>
      <c r="SZZ157" s="8"/>
      <c r="TAA157" s="9"/>
      <c r="TAF157" s="11"/>
      <c r="TAG157" s="8"/>
      <c r="TAH157" s="9"/>
      <c r="TAM157" s="11"/>
      <c r="TAN157" s="8"/>
      <c r="TAO157" s="9"/>
      <c r="TAT157" s="11"/>
      <c r="TAU157" s="8"/>
      <c r="TAV157" s="9"/>
      <c r="TBA157" s="11"/>
      <c r="TBB157" s="8"/>
      <c r="TBC157" s="9"/>
      <c r="TBH157" s="11"/>
      <c r="TBI157" s="8"/>
      <c r="TBJ157" s="9"/>
      <c r="TBO157" s="11"/>
      <c r="TBP157" s="8"/>
      <c r="TBQ157" s="9"/>
      <c r="TBV157" s="11"/>
      <c r="TBW157" s="8"/>
      <c r="TBX157" s="9"/>
      <c r="TCC157" s="11"/>
      <c r="TCD157" s="8"/>
      <c r="TCE157" s="9"/>
      <c r="TCJ157" s="11"/>
      <c r="TCK157" s="8"/>
      <c r="TCL157" s="9"/>
      <c r="TCQ157" s="11"/>
      <c r="TCR157" s="8"/>
      <c r="TCS157" s="9"/>
      <c r="TCX157" s="11"/>
      <c r="TCY157" s="8"/>
      <c r="TCZ157" s="9"/>
      <c r="TDE157" s="11"/>
      <c r="TDF157" s="8"/>
      <c r="TDG157" s="9"/>
      <c r="TDL157" s="11"/>
      <c r="TDM157" s="8"/>
      <c r="TDN157" s="9"/>
      <c r="TDS157" s="11"/>
      <c r="TDT157" s="8"/>
      <c r="TDU157" s="9"/>
      <c r="TDZ157" s="11"/>
      <c r="TEA157" s="8"/>
      <c r="TEB157" s="9"/>
      <c r="TEG157" s="11"/>
      <c r="TEH157" s="8"/>
      <c r="TEI157" s="9"/>
      <c r="TEN157" s="11"/>
      <c r="TEO157" s="8"/>
      <c r="TEP157" s="9"/>
      <c r="TEU157" s="11"/>
      <c r="TEV157" s="8"/>
      <c r="TEW157" s="9"/>
      <c r="TFB157" s="11"/>
      <c r="TFC157" s="8"/>
      <c r="TFD157" s="9"/>
      <c r="TFI157" s="11"/>
      <c r="TFJ157" s="8"/>
      <c r="TFK157" s="9"/>
      <c r="TFP157" s="11"/>
      <c r="TFQ157" s="8"/>
      <c r="TFR157" s="9"/>
      <c r="TFW157" s="11"/>
      <c r="TFX157" s="8"/>
      <c r="TFY157" s="9"/>
      <c r="TGD157" s="11"/>
      <c r="TGE157" s="8"/>
      <c r="TGF157" s="9"/>
      <c r="TGK157" s="11"/>
      <c r="TGL157" s="8"/>
      <c r="TGM157" s="9"/>
      <c r="TGR157" s="11"/>
      <c r="TGS157" s="8"/>
      <c r="TGT157" s="9"/>
      <c r="TGY157" s="11"/>
      <c r="TGZ157" s="8"/>
      <c r="THA157" s="9"/>
      <c r="THF157" s="11"/>
      <c r="THG157" s="8"/>
      <c r="THH157" s="9"/>
      <c r="THM157" s="11"/>
      <c r="THN157" s="8"/>
      <c r="THO157" s="9"/>
      <c r="THT157" s="11"/>
      <c r="THU157" s="8"/>
      <c r="THV157" s="9"/>
      <c r="TIA157" s="11"/>
      <c r="TIB157" s="8"/>
      <c r="TIC157" s="9"/>
      <c r="TIH157" s="11"/>
      <c r="TII157" s="8"/>
      <c r="TIJ157" s="9"/>
      <c r="TIO157" s="11"/>
      <c r="TIP157" s="8"/>
      <c r="TIQ157" s="9"/>
      <c r="TIV157" s="11"/>
      <c r="TIW157" s="8"/>
      <c r="TIX157" s="9"/>
      <c r="TJC157" s="11"/>
      <c r="TJD157" s="8"/>
      <c r="TJE157" s="9"/>
      <c r="TJJ157" s="11"/>
      <c r="TJK157" s="8"/>
      <c r="TJL157" s="9"/>
      <c r="TJQ157" s="11"/>
      <c r="TJR157" s="8"/>
      <c r="TJS157" s="9"/>
      <c r="TJX157" s="11"/>
      <c r="TJY157" s="8"/>
      <c r="TJZ157" s="9"/>
      <c r="TKE157" s="11"/>
      <c r="TKF157" s="8"/>
      <c r="TKG157" s="9"/>
      <c r="TKL157" s="11"/>
      <c r="TKM157" s="8"/>
      <c r="TKN157" s="9"/>
      <c r="TKS157" s="11"/>
      <c r="TKT157" s="8"/>
      <c r="TKU157" s="9"/>
      <c r="TKZ157" s="11"/>
      <c r="TLA157" s="8"/>
      <c r="TLB157" s="9"/>
      <c r="TLG157" s="11"/>
      <c r="TLH157" s="8"/>
      <c r="TLI157" s="9"/>
      <c r="TLN157" s="11"/>
      <c r="TLO157" s="8"/>
      <c r="TLP157" s="9"/>
      <c r="TLU157" s="11"/>
      <c r="TLV157" s="8"/>
      <c r="TLW157" s="9"/>
      <c r="TMB157" s="11"/>
      <c r="TMC157" s="8"/>
      <c r="TMD157" s="9"/>
      <c r="TMI157" s="11"/>
      <c r="TMJ157" s="8"/>
      <c r="TMK157" s="9"/>
      <c r="TMP157" s="11"/>
      <c r="TMQ157" s="8"/>
      <c r="TMR157" s="9"/>
      <c r="TMW157" s="11"/>
      <c r="TMX157" s="8"/>
      <c r="TMY157" s="9"/>
      <c r="TND157" s="11"/>
      <c r="TNE157" s="8"/>
      <c r="TNF157" s="9"/>
      <c r="TNK157" s="11"/>
      <c r="TNL157" s="8"/>
      <c r="TNM157" s="9"/>
      <c r="TNR157" s="11"/>
      <c r="TNS157" s="8"/>
      <c r="TNT157" s="9"/>
      <c r="TNY157" s="11"/>
      <c r="TNZ157" s="8"/>
      <c r="TOA157" s="9"/>
      <c r="TOF157" s="11"/>
      <c r="TOG157" s="8"/>
      <c r="TOH157" s="9"/>
      <c r="TOM157" s="11"/>
      <c r="TON157" s="8"/>
      <c r="TOO157" s="9"/>
      <c r="TOT157" s="11"/>
      <c r="TOU157" s="8"/>
      <c r="TOV157" s="9"/>
      <c r="TPA157" s="11"/>
      <c r="TPB157" s="8"/>
      <c r="TPC157" s="9"/>
      <c r="TPH157" s="11"/>
      <c r="TPI157" s="8"/>
      <c r="TPJ157" s="9"/>
      <c r="TPO157" s="11"/>
      <c r="TPP157" s="8"/>
      <c r="TPQ157" s="9"/>
      <c r="TPV157" s="11"/>
      <c r="TPW157" s="8"/>
      <c r="TPX157" s="9"/>
      <c r="TQC157" s="11"/>
      <c r="TQD157" s="8"/>
      <c r="TQE157" s="9"/>
      <c r="TQJ157" s="11"/>
      <c r="TQK157" s="8"/>
      <c r="TQL157" s="9"/>
      <c r="TQQ157" s="11"/>
      <c r="TQR157" s="8"/>
      <c r="TQS157" s="9"/>
      <c r="TQX157" s="11"/>
      <c r="TQY157" s="8"/>
      <c r="TQZ157" s="9"/>
      <c r="TRE157" s="11"/>
      <c r="TRF157" s="8"/>
      <c r="TRG157" s="9"/>
      <c r="TRL157" s="11"/>
      <c r="TRM157" s="8"/>
      <c r="TRN157" s="9"/>
      <c r="TRS157" s="11"/>
      <c r="TRT157" s="8"/>
      <c r="TRU157" s="9"/>
      <c r="TRZ157" s="11"/>
      <c r="TSA157" s="8"/>
      <c r="TSB157" s="9"/>
      <c r="TSG157" s="11"/>
      <c r="TSH157" s="8"/>
      <c r="TSI157" s="9"/>
      <c r="TSN157" s="11"/>
      <c r="TSO157" s="8"/>
      <c r="TSP157" s="9"/>
      <c r="TSU157" s="11"/>
      <c r="TSV157" s="8"/>
      <c r="TSW157" s="9"/>
      <c r="TTB157" s="11"/>
      <c r="TTC157" s="8"/>
      <c r="TTD157" s="9"/>
      <c r="TTI157" s="11"/>
      <c r="TTJ157" s="8"/>
      <c r="TTK157" s="9"/>
      <c r="TTP157" s="11"/>
      <c r="TTQ157" s="8"/>
      <c r="TTR157" s="9"/>
      <c r="TTW157" s="11"/>
      <c r="TTX157" s="8"/>
      <c r="TTY157" s="9"/>
      <c r="TUD157" s="11"/>
      <c r="TUE157" s="8"/>
      <c r="TUF157" s="9"/>
      <c r="TUK157" s="11"/>
      <c r="TUL157" s="8"/>
      <c r="TUM157" s="9"/>
      <c r="TUR157" s="11"/>
      <c r="TUS157" s="8"/>
      <c r="TUT157" s="9"/>
      <c r="TUY157" s="11"/>
      <c r="TUZ157" s="8"/>
      <c r="TVA157" s="9"/>
      <c r="TVF157" s="11"/>
      <c r="TVG157" s="8"/>
      <c r="TVH157" s="9"/>
      <c r="TVM157" s="11"/>
      <c r="TVN157" s="8"/>
      <c r="TVO157" s="9"/>
      <c r="TVT157" s="11"/>
      <c r="TVU157" s="8"/>
      <c r="TVV157" s="9"/>
      <c r="TWA157" s="11"/>
      <c r="TWB157" s="8"/>
      <c r="TWC157" s="9"/>
      <c r="TWH157" s="11"/>
      <c r="TWI157" s="8"/>
      <c r="TWJ157" s="9"/>
      <c r="TWO157" s="11"/>
      <c r="TWP157" s="8"/>
      <c r="TWQ157" s="9"/>
      <c r="TWV157" s="11"/>
      <c r="TWW157" s="8"/>
      <c r="TWX157" s="9"/>
      <c r="TXC157" s="11"/>
      <c r="TXD157" s="8"/>
      <c r="TXE157" s="9"/>
      <c r="TXJ157" s="11"/>
      <c r="TXK157" s="8"/>
      <c r="TXL157" s="9"/>
      <c r="TXQ157" s="11"/>
      <c r="TXR157" s="8"/>
      <c r="TXS157" s="9"/>
      <c r="TXX157" s="11"/>
      <c r="TXY157" s="8"/>
      <c r="TXZ157" s="9"/>
      <c r="TYE157" s="11"/>
      <c r="TYF157" s="8"/>
      <c r="TYG157" s="9"/>
      <c r="TYL157" s="11"/>
      <c r="TYM157" s="8"/>
      <c r="TYN157" s="9"/>
      <c r="TYS157" s="11"/>
      <c r="TYT157" s="8"/>
      <c r="TYU157" s="9"/>
      <c r="TYZ157" s="11"/>
      <c r="TZA157" s="8"/>
      <c r="TZB157" s="9"/>
      <c r="TZG157" s="11"/>
      <c r="TZH157" s="8"/>
      <c r="TZI157" s="9"/>
      <c r="TZN157" s="11"/>
      <c r="TZO157" s="8"/>
      <c r="TZP157" s="9"/>
      <c r="TZU157" s="11"/>
      <c r="TZV157" s="8"/>
      <c r="TZW157" s="9"/>
      <c r="UAB157" s="11"/>
      <c r="UAC157" s="8"/>
      <c r="UAD157" s="9"/>
      <c r="UAI157" s="11"/>
      <c r="UAJ157" s="8"/>
      <c r="UAK157" s="9"/>
      <c r="UAP157" s="11"/>
      <c r="UAQ157" s="8"/>
      <c r="UAR157" s="9"/>
      <c r="UAW157" s="11"/>
      <c r="UAX157" s="8"/>
      <c r="UAY157" s="9"/>
      <c r="UBD157" s="11"/>
      <c r="UBE157" s="8"/>
      <c r="UBF157" s="9"/>
      <c r="UBK157" s="11"/>
      <c r="UBL157" s="8"/>
      <c r="UBM157" s="9"/>
      <c r="UBR157" s="11"/>
      <c r="UBS157" s="8"/>
      <c r="UBT157" s="9"/>
      <c r="UBY157" s="11"/>
      <c r="UBZ157" s="8"/>
      <c r="UCA157" s="9"/>
      <c r="UCF157" s="11"/>
      <c r="UCG157" s="8"/>
      <c r="UCH157" s="9"/>
      <c r="UCM157" s="11"/>
      <c r="UCN157" s="8"/>
      <c r="UCO157" s="9"/>
      <c r="UCT157" s="11"/>
      <c r="UCU157" s="8"/>
      <c r="UCV157" s="9"/>
      <c r="UDA157" s="11"/>
      <c r="UDB157" s="8"/>
      <c r="UDC157" s="9"/>
      <c r="UDH157" s="11"/>
      <c r="UDI157" s="8"/>
      <c r="UDJ157" s="9"/>
      <c r="UDO157" s="11"/>
      <c r="UDP157" s="8"/>
      <c r="UDQ157" s="9"/>
      <c r="UDV157" s="11"/>
      <c r="UDW157" s="8"/>
      <c r="UDX157" s="9"/>
      <c r="UEC157" s="11"/>
      <c r="UED157" s="8"/>
      <c r="UEE157" s="9"/>
      <c r="UEJ157" s="11"/>
      <c r="UEK157" s="8"/>
      <c r="UEL157" s="9"/>
      <c r="UEQ157" s="11"/>
      <c r="UER157" s="8"/>
      <c r="UES157" s="9"/>
      <c r="UEX157" s="11"/>
      <c r="UEY157" s="8"/>
      <c r="UEZ157" s="9"/>
      <c r="UFE157" s="11"/>
      <c r="UFF157" s="8"/>
      <c r="UFG157" s="9"/>
      <c r="UFL157" s="11"/>
      <c r="UFM157" s="8"/>
      <c r="UFN157" s="9"/>
      <c r="UFS157" s="11"/>
      <c r="UFT157" s="8"/>
      <c r="UFU157" s="9"/>
      <c r="UFZ157" s="11"/>
      <c r="UGA157" s="8"/>
      <c r="UGB157" s="9"/>
      <c r="UGG157" s="11"/>
      <c r="UGH157" s="8"/>
      <c r="UGI157" s="9"/>
      <c r="UGN157" s="11"/>
      <c r="UGO157" s="8"/>
      <c r="UGP157" s="9"/>
      <c r="UGU157" s="11"/>
      <c r="UGV157" s="8"/>
      <c r="UGW157" s="9"/>
      <c r="UHB157" s="11"/>
      <c r="UHC157" s="8"/>
      <c r="UHD157" s="9"/>
      <c r="UHI157" s="11"/>
      <c r="UHJ157" s="8"/>
      <c r="UHK157" s="9"/>
      <c r="UHP157" s="11"/>
      <c r="UHQ157" s="8"/>
      <c r="UHR157" s="9"/>
      <c r="UHW157" s="11"/>
      <c r="UHX157" s="8"/>
      <c r="UHY157" s="9"/>
      <c r="UID157" s="11"/>
      <c r="UIE157" s="8"/>
      <c r="UIF157" s="9"/>
      <c r="UIK157" s="11"/>
      <c r="UIL157" s="8"/>
      <c r="UIM157" s="9"/>
      <c r="UIR157" s="11"/>
      <c r="UIS157" s="8"/>
      <c r="UIT157" s="9"/>
      <c r="UIY157" s="11"/>
      <c r="UIZ157" s="8"/>
      <c r="UJA157" s="9"/>
      <c r="UJF157" s="11"/>
      <c r="UJG157" s="8"/>
      <c r="UJH157" s="9"/>
      <c r="UJM157" s="11"/>
      <c r="UJN157" s="8"/>
      <c r="UJO157" s="9"/>
      <c r="UJT157" s="11"/>
      <c r="UJU157" s="8"/>
      <c r="UJV157" s="9"/>
      <c r="UKA157" s="11"/>
      <c r="UKB157" s="8"/>
      <c r="UKC157" s="9"/>
      <c r="UKH157" s="11"/>
      <c r="UKI157" s="8"/>
      <c r="UKJ157" s="9"/>
      <c r="UKO157" s="11"/>
      <c r="UKP157" s="8"/>
      <c r="UKQ157" s="9"/>
      <c r="UKV157" s="11"/>
      <c r="UKW157" s="8"/>
      <c r="UKX157" s="9"/>
      <c r="ULC157" s="11"/>
      <c r="ULD157" s="8"/>
      <c r="ULE157" s="9"/>
      <c r="ULJ157" s="11"/>
      <c r="ULK157" s="8"/>
      <c r="ULL157" s="9"/>
      <c r="ULQ157" s="11"/>
      <c r="ULR157" s="8"/>
      <c r="ULS157" s="9"/>
      <c r="ULX157" s="11"/>
      <c r="ULY157" s="8"/>
      <c r="ULZ157" s="9"/>
      <c r="UME157" s="11"/>
      <c r="UMF157" s="8"/>
      <c r="UMG157" s="9"/>
      <c r="UML157" s="11"/>
      <c r="UMM157" s="8"/>
      <c r="UMN157" s="9"/>
      <c r="UMS157" s="11"/>
      <c r="UMT157" s="8"/>
      <c r="UMU157" s="9"/>
      <c r="UMZ157" s="11"/>
      <c r="UNA157" s="8"/>
      <c r="UNB157" s="9"/>
      <c r="UNG157" s="11"/>
      <c r="UNH157" s="8"/>
      <c r="UNI157" s="9"/>
      <c r="UNN157" s="11"/>
      <c r="UNO157" s="8"/>
      <c r="UNP157" s="9"/>
      <c r="UNU157" s="11"/>
      <c r="UNV157" s="8"/>
      <c r="UNW157" s="9"/>
      <c r="UOB157" s="11"/>
      <c r="UOC157" s="8"/>
      <c r="UOD157" s="9"/>
      <c r="UOI157" s="11"/>
      <c r="UOJ157" s="8"/>
      <c r="UOK157" s="9"/>
      <c r="UOP157" s="11"/>
      <c r="UOQ157" s="8"/>
      <c r="UOR157" s="9"/>
      <c r="UOW157" s="11"/>
      <c r="UOX157" s="8"/>
      <c r="UOY157" s="9"/>
      <c r="UPD157" s="11"/>
      <c r="UPE157" s="8"/>
      <c r="UPF157" s="9"/>
      <c r="UPK157" s="11"/>
      <c r="UPL157" s="8"/>
      <c r="UPM157" s="9"/>
      <c r="UPR157" s="11"/>
      <c r="UPS157" s="8"/>
      <c r="UPT157" s="9"/>
      <c r="UPY157" s="11"/>
      <c r="UPZ157" s="8"/>
      <c r="UQA157" s="9"/>
      <c r="UQF157" s="11"/>
      <c r="UQG157" s="8"/>
      <c r="UQH157" s="9"/>
      <c r="UQM157" s="11"/>
      <c r="UQN157" s="8"/>
      <c r="UQO157" s="9"/>
      <c r="UQT157" s="11"/>
      <c r="UQU157" s="8"/>
      <c r="UQV157" s="9"/>
      <c r="URA157" s="11"/>
      <c r="URB157" s="8"/>
      <c r="URC157" s="9"/>
      <c r="URH157" s="11"/>
      <c r="URI157" s="8"/>
      <c r="URJ157" s="9"/>
      <c r="URO157" s="11"/>
      <c r="URP157" s="8"/>
      <c r="URQ157" s="9"/>
      <c r="URV157" s="11"/>
      <c r="URW157" s="8"/>
      <c r="URX157" s="9"/>
      <c r="USC157" s="11"/>
      <c r="USD157" s="8"/>
      <c r="USE157" s="9"/>
      <c r="USJ157" s="11"/>
      <c r="USK157" s="8"/>
      <c r="USL157" s="9"/>
      <c r="USQ157" s="11"/>
      <c r="USR157" s="8"/>
      <c r="USS157" s="9"/>
      <c r="USX157" s="11"/>
      <c r="USY157" s="8"/>
      <c r="USZ157" s="9"/>
      <c r="UTE157" s="11"/>
      <c r="UTF157" s="8"/>
      <c r="UTG157" s="9"/>
      <c r="UTL157" s="11"/>
      <c r="UTM157" s="8"/>
      <c r="UTN157" s="9"/>
      <c r="UTS157" s="11"/>
      <c r="UTT157" s="8"/>
      <c r="UTU157" s="9"/>
      <c r="UTZ157" s="11"/>
      <c r="UUA157" s="8"/>
      <c r="UUB157" s="9"/>
      <c r="UUG157" s="11"/>
      <c r="UUH157" s="8"/>
      <c r="UUI157" s="9"/>
      <c r="UUN157" s="11"/>
      <c r="UUO157" s="8"/>
      <c r="UUP157" s="9"/>
      <c r="UUU157" s="11"/>
      <c r="UUV157" s="8"/>
      <c r="UUW157" s="9"/>
      <c r="UVB157" s="11"/>
      <c r="UVC157" s="8"/>
      <c r="UVD157" s="9"/>
      <c r="UVI157" s="11"/>
      <c r="UVJ157" s="8"/>
      <c r="UVK157" s="9"/>
      <c r="UVP157" s="11"/>
      <c r="UVQ157" s="8"/>
      <c r="UVR157" s="9"/>
      <c r="UVW157" s="11"/>
      <c r="UVX157" s="8"/>
      <c r="UVY157" s="9"/>
      <c r="UWD157" s="11"/>
      <c r="UWE157" s="8"/>
      <c r="UWF157" s="9"/>
      <c r="UWK157" s="11"/>
      <c r="UWL157" s="8"/>
      <c r="UWM157" s="9"/>
      <c r="UWR157" s="11"/>
      <c r="UWS157" s="8"/>
      <c r="UWT157" s="9"/>
      <c r="UWY157" s="11"/>
      <c r="UWZ157" s="8"/>
      <c r="UXA157" s="9"/>
      <c r="UXF157" s="11"/>
      <c r="UXG157" s="8"/>
      <c r="UXH157" s="9"/>
      <c r="UXM157" s="11"/>
      <c r="UXN157" s="8"/>
      <c r="UXO157" s="9"/>
      <c r="UXT157" s="11"/>
      <c r="UXU157" s="8"/>
      <c r="UXV157" s="9"/>
      <c r="UYA157" s="11"/>
      <c r="UYB157" s="8"/>
      <c r="UYC157" s="9"/>
      <c r="UYH157" s="11"/>
      <c r="UYI157" s="8"/>
      <c r="UYJ157" s="9"/>
      <c r="UYO157" s="11"/>
      <c r="UYP157" s="8"/>
      <c r="UYQ157" s="9"/>
      <c r="UYV157" s="11"/>
      <c r="UYW157" s="8"/>
      <c r="UYX157" s="9"/>
      <c r="UZC157" s="11"/>
      <c r="UZD157" s="8"/>
      <c r="UZE157" s="9"/>
      <c r="UZJ157" s="11"/>
      <c r="UZK157" s="8"/>
      <c r="UZL157" s="9"/>
      <c r="UZQ157" s="11"/>
      <c r="UZR157" s="8"/>
      <c r="UZS157" s="9"/>
      <c r="UZX157" s="11"/>
      <c r="UZY157" s="8"/>
      <c r="UZZ157" s="9"/>
      <c r="VAE157" s="11"/>
      <c r="VAF157" s="8"/>
      <c r="VAG157" s="9"/>
      <c r="VAL157" s="11"/>
      <c r="VAM157" s="8"/>
      <c r="VAN157" s="9"/>
      <c r="VAS157" s="11"/>
      <c r="VAT157" s="8"/>
      <c r="VAU157" s="9"/>
      <c r="VAZ157" s="11"/>
      <c r="VBA157" s="8"/>
      <c r="VBB157" s="9"/>
      <c r="VBG157" s="11"/>
      <c r="VBH157" s="8"/>
      <c r="VBI157" s="9"/>
      <c r="VBN157" s="11"/>
      <c r="VBO157" s="8"/>
      <c r="VBP157" s="9"/>
      <c r="VBU157" s="11"/>
      <c r="VBV157" s="8"/>
      <c r="VBW157" s="9"/>
      <c r="VCB157" s="11"/>
      <c r="VCC157" s="8"/>
      <c r="VCD157" s="9"/>
      <c r="VCI157" s="11"/>
      <c r="VCJ157" s="8"/>
      <c r="VCK157" s="9"/>
      <c r="VCP157" s="11"/>
      <c r="VCQ157" s="8"/>
      <c r="VCR157" s="9"/>
      <c r="VCW157" s="11"/>
      <c r="VCX157" s="8"/>
      <c r="VCY157" s="9"/>
      <c r="VDD157" s="11"/>
      <c r="VDE157" s="8"/>
      <c r="VDF157" s="9"/>
      <c r="VDK157" s="11"/>
      <c r="VDL157" s="8"/>
      <c r="VDM157" s="9"/>
      <c r="VDR157" s="11"/>
      <c r="VDS157" s="8"/>
      <c r="VDT157" s="9"/>
      <c r="VDY157" s="11"/>
      <c r="VDZ157" s="8"/>
      <c r="VEA157" s="9"/>
      <c r="VEF157" s="11"/>
      <c r="VEG157" s="8"/>
      <c r="VEH157" s="9"/>
      <c r="VEM157" s="11"/>
      <c r="VEN157" s="8"/>
      <c r="VEO157" s="9"/>
      <c r="VET157" s="11"/>
      <c r="VEU157" s="8"/>
      <c r="VEV157" s="9"/>
      <c r="VFA157" s="11"/>
      <c r="VFB157" s="8"/>
      <c r="VFC157" s="9"/>
      <c r="VFH157" s="11"/>
      <c r="VFI157" s="8"/>
      <c r="VFJ157" s="9"/>
      <c r="VFO157" s="11"/>
      <c r="VFP157" s="8"/>
      <c r="VFQ157" s="9"/>
      <c r="VFV157" s="11"/>
      <c r="VFW157" s="8"/>
      <c r="VFX157" s="9"/>
      <c r="VGC157" s="11"/>
      <c r="VGD157" s="8"/>
      <c r="VGE157" s="9"/>
      <c r="VGJ157" s="11"/>
      <c r="VGK157" s="8"/>
      <c r="VGL157" s="9"/>
      <c r="VGQ157" s="11"/>
      <c r="VGR157" s="8"/>
      <c r="VGS157" s="9"/>
      <c r="VGX157" s="11"/>
      <c r="VGY157" s="8"/>
      <c r="VGZ157" s="9"/>
      <c r="VHE157" s="11"/>
      <c r="VHF157" s="8"/>
      <c r="VHG157" s="9"/>
      <c r="VHL157" s="11"/>
      <c r="VHM157" s="8"/>
      <c r="VHN157" s="9"/>
      <c r="VHS157" s="11"/>
      <c r="VHT157" s="8"/>
      <c r="VHU157" s="9"/>
      <c r="VHZ157" s="11"/>
      <c r="VIA157" s="8"/>
      <c r="VIB157" s="9"/>
      <c r="VIG157" s="11"/>
      <c r="VIH157" s="8"/>
      <c r="VII157" s="9"/>
      <c r="VIN157" s="11"/>
      <c r="VIO157" s="8"/>
      <c r="VIP157" s="9"/>
      <c r="VIU157" s="11"/>
      <c r="VIV157" s="8"/>
      <c r="VIW157" s="9"/>
      <c r="VJB157" s="11"/>
      <c r="VJC157" s="8"/>
      <c r="VJD157" s="9"/>
      <c r="VJI157" s="11"/>
      <c r="VJJ157" s="8"/>
      <c r="VJK157" s="9"/>
      <c r="VJP157" s="11"/>
      <c r="VJQ157" s="8"/>
      <c r="VJR157" s="9"/>
      <c r="VJW157" s="11"/>
      <c r="VJX157" s="8"/>
      <c r="VJY157" s="9"/>
      <c r="VKD157" s="11"/>
      <c r="VKE157" s="8"/>
      <c r="VKF157" s="9"/>
      <c r="VKK157" s="11"/>
      <c r="VKL157" s="8"/>
      <c r="VKM157" s="9"/>
      <c r="VKR157" s="11"/>
      <c r="VKS157" s="8"/>
      <c r="VKT157" s="9"/>
      <c r="VKY157" s="11"/>
      <c r="VKZ157" s="8"/>
      <c r="VLA157" s="9"/>
      <c r="VLF157" s="11"/>
      <c r="VLG157" s="8"/>
      <c r="VLH157" s="9"/>
      <c r="VLM157" s="11"/>
      <c r="VLN157" s="8"/>
      <c r="VLO157" s="9"/>
      <c r="VLT157" s="11"/>
      <c r="VLU157" s="8"/>
      <c r="VLV157" s="9"/>
      <c r="VMA157" s="11"/>
      <c r="VMB157" s="8"/>
      <c r="VMC157" s="9"/>
      <c r="VMH157" s="11"/>
      <c r="VMI157" s="8"/>
      <c r="VMJ157" s="9"/>
      <c r="VMO157" s="11"/>
      <c r="VMP157" s="8"/>
      <c r="VMQ157" s="9"/>
      <c r="VMV157" s="11"/>
      <c r="VMW157" s="8"/>
      <c r="VMX157" s="9"/>
      <c r="VNC157" s="11"/>
      <c r="VND157" s="8"/>
      <c r="VNE157" s="9"/>
      <c r="VNJ157" s="11"/>
      <c r="VNK157" s="8"/>
      <c r="VNL157" s="9"/>
      <c r="VNQ157" s="11"/>
      <c r="VNR157" s="8"/>
      <c r="VNS157" s="9"/>
      <c r="VNX157" s="11"/>
      <c r="VNY157" s="8"/>
      <c r="VNZ157" s="9"/>
      <c r="VOE157" s="11"/>
      <c r="VOF157" s="8"/>
      <c r="VOG157" s="9"/>
      <c r="VOL157" s="11"/>
      <c r="VOM157" s="8"/>
      <c r="VON157" s="9"/>
      <c r="VOS157" s="11"/>
      <c r="VOT157" s="8"/>
      <c r="VOU157" s="9"/>
      <c r="VOZ157" s="11"/>
      <c r="VPA157" s="8"/>
      <c r="VPB157" s="9"/>
      <c r="VPG157" s="11"/>
      <c r="VPH157" s="8"/>
      <c r="VPI157" s="9"/>
      <c r="VPN157" s="11"/>
      <c r="VPO157" s="8"/>
      <c r="VPP157" s="9"/>
      <c r="VPU157" s="11"/>
      <c r="VPV157" s="8"/>
      <c r="VPW157" s="9"/>
      <c r="VQB157" s="11"/>
      <c r="VQC157" s="8"/>
      <c r="VQD157" s="9"/>
      <c r="VQI157" s="11"/>
      <c r="VQJ157" s="8"/>
      <c r="VQK157" s="9"/>
      <c r="VQP157" s="11"/>
      <c r="VQQ157" s="8"/>
      <c r="VQR157" s="9"/>
      <c r="VQW157" s="11"/>
      <c r="VQX157" s="8"/>
      <c r="VQY157" s="9"/>
      <c r="VRD157" s="11"/>
      <c r="VRE157" s="8"/>
      <c r="VRF157" s="9"/>
      <c r="VRK157" s="11"/>
      <c r="VRL157" s="8"/>
      <c r="VRM157" s="9"/>
      <c r="VRR157" s="11"/>
      <c r="VRS157" s="8"/>
      <c r="VRT157" s="9"/>
      <c r="VRY157" s="11"/>
      <c r="VRZ157" s="8"/>
      <c r="VSA157" s="9"/>
      <c r="VSF157" s="11"/>
      <c r="VSG157" s="8"/>
      <c r="VSH157" s="9"/>
      <c r="VSM157" s="11"/>
      <c r="VSN157" s="8"/>
      <c r="VSO157" s="9"/>
      <c r="VST157" s="11"/>
      <c r="VSU157" s="8"/>
      <c r="VSV157" s="9"/>
      <c r="VTA157" s="11"/>
      <c r="VTB157" s="8"/>
      <c r="VTC157" s="9"/>
      <c r="VTH157" s="11"/>
      <c r="VTI157" s="8"/>
      <c r="VTJ157" s="9"/>
      <c r="VTO157" s="11"/>
      <c r="VTP157" s="8"/>
      <c r="VTQ157" s="9"/>
      <c r="VTV157" s="11"/>
      <c r="VTW157" s="8"/>
      <c r="VTX157" s="9"/>
      <c r="VUC157" s="11"/>
      <c r="VUD157" s="8"/>
      <c r="VUE157" s="9"/>
      <c r="VUJ157" s="11"/>
      <c r="VUK157" s="8"/>
      <c r="VUL157" s="9"/>
      <c r="VUQ157" s="11"/>
      <c r="VUR157" s="8"/>
      <c r="VUS157" s="9"/>
      <c r="VUX157" s="11"/>
      <c r="VUY157" s="8"/>
      <c r="VUZ157" s="9"/>
      <c r="VVE157" s="11"/>
      <c r="VVF157" s="8"/>
      <c r="VVG157" s="9"/>
      <c r="VVL157" s="11"/>
      <c r="VVM157" s="8"/>
      <c r="VVN157" s="9"/>
      <c r="VVS157" s="11"/>
      <c r="VVT157" s="8"/>
      <c r="VVU157" s="9"/>
      <c r="VVZ157" s="11"/>
      <c r="VWA157" s="8"/>
      <c r="VWB157" s="9"/>
      <c r="VWG157" s="11"/>
      <c r="VWH157" s="8"/>
      <c r="VWI157" s="9"/>
      <c r="VWN157" s="11"/>
      <c r="VWO157" s="8"/>
      <c r="VWP157" s="9"/>
      <c r="VWU157" s="11"/>
      <c r="VWV157" s="8"/>
      <c r="VWW157" s="9"/>
      <c r="VXB157" s="11"/>
      <c r="VXC157" s="8"/>
      <c r="VXD157" s="9"/>
      <c r="VXI157" s="11"/>
      <c r="VXJ157" s="8"/>
      <c r="VXK157" s="9"/>
      <c r="VXP157" s="11"/>
      <c r="VXQ157" s="8"/>
      <c r="VXR157" s="9"/>
      <c r="VXW157" s="11"/>
      <c r="VXX157" s="8"/>
      <c r="VXY157" s="9"/>
      <c r="VYD157" s="11"/>
      <c r="VYE157" s="8"/>
      <c r="VYF157" s="9"/>
      <c r="VYK157" s="11"/>
      <c r="VYL157" s="8"/>
      <c r="VYM157" s="9"/>
      <c r="VYR157" s="11"/>
      <c r="VYS157" s="8"/>
      <c r="VYT157" s="9"/>
      <c r="VYY157" s="11"/>
      <c r="VYZ157" s="8"/>
      <c r="VZA157" s="9"/>
      <c r="VZF157" s="11"/>
      <c r="VZG157" s="8"/>
      <c r="VZH157" s="9"/>
      <c r="VZM157" s="11"/>
      <c r="VZN157" s="8"/>
      <c r="VZO157" s="9"/>
      <c r="VZT157" s="11"/>
      <c r="VZU157" s="8"/>
      <c r="VZV157" s="9"/>
      <c r="WAA157" s="11"/>
      <c r="WAB157" s="8"/>
      <c r="WAC157" s="9"/>
      <c r="WAH157" s="11"/>
      <c r="WAI157" s="8"/>
      <c r="WAJ157" s="9"/>
      <c r="WAO157" s="11"/>
      <c r="WAP157" s="8"/>
      <c r="WAQ157" s="9"/>
      <c r="WAV157" s="11"/>
      <c r="WAW157" s="8"/>
      <c r="WAX157" s="9"/>
      <c r="WBC157" s="11"/>
      <c r="WBD157" s="8"/>
      <c r="WBE157" s="9"/>
      <c r="WBJ157" s="11"/>
      <c r="WBK157" s="8"/>
      <c r="WBL157" s="9"/>
      <c r="WBQ157" s="11"/>
      <c r="WBR157" s="8"/>
      <c r="WBS157" s="9"/>
      <c r="WBX157" s="11"/>
      <c r="WBY157" s="8"/>
      <c r="WBZ157" s="9"/>
      <c r="WCE157" s="11"/>
      <c r="WCF157" s="8"/>
      <c r="WCG157" s="9"/>
      <c r="WCL157" s="11"/>
      <c r="WCM157" s="8"/>
      <c r="WCN157" s="9"/>
      <c r="WCS157" s="11"/>
      <c r="WCT157" s="8"/>
      <c r="WCU157" s="9"/>
      <c r="WCZ157" s="11"/>
      <c r="WDA157" s="8"/>
      <c r="WDB157" s="9"/>
      <c r="WDG157" s="11"/>
      <c r="WDH157" s="8"/>
      <c r="WDI157" s="9"/>
      <c r="WDN157" s="11"/>
      <c r="WDO157" s="8"/>
      <c r="WDP157" s="9"/>
      <c r="WDU157" s="11"/>
      <c r="WDV157" s="8"/>
      <c r="WDW157" s="9"/>
      <c r="WEB157" s="11"/>
      <c r="WEC157" s="8"/>
      <c r="WED157" s="9"/>
      <c r="WEI157" s="11"/>
      <c r="WEJ157" s="8"/>
      <c r="WEK157" s="9"/>
      <c r="WEP157" s="11"/>
      <c r="WEQ157" s="8"/>
      <c r="WER157" s="9"/>
      <c r="WEW157" s="11"/>
      <c r="WEX157" s="8"/>
      <c r="WEY157" s="9"/>
      <c r="WFD157" s="11"/>
      <c r="WFE157" s="8"/>
      <c r="WFF157" s="9"/>
      <c r="WFK157" s="11"/>
      <c r="WFL157" s="8"/>
      <c r="WFM157" s="9"/>
      <c r="WFR157" s="11"/>
      <c r="WFS157" s="8"/>
      <c r="WFT157" s="9"/>
      <c r="WFY157" s="11"/>
      <c r="WFZ157" s="8"/>
      <c r="WGA157" s="9"/>
      <c r="WGF157" s="11"/>
      <c r="WGG157" s="8"/>
      <c r="WGH157" s="9"/>
      <c r="WGM157" s="11"/>
      <c r="WGN157" s="8"/>
      <c r="WGO157" s="9"/>
      <c r="WGT157" s="11"/>
      <c r="WGU157" s="8"/>
      <c r="WGV157" s="9"/>
      <c r="WHA157" s="11"/>
      <c r="WHB157" s="8"/>
      <c r="WHC157" s="9"/>
      <c r="WHH157" s="11"/>
      <c r="WHI157" s="8"/>
      <c r="WHJ157" s="9"/>
      <c r="WHO157" s="11"/>
      <c r="WHP157" s="8"/>
      <c r="WHQ157" s="9"/>
      <c r="WHV157" s="11"/>
      <c r="WHW157" s="8"/>
      <c r="WHX157" s="9"/>
      <c r="WIC157" s="11"/>
      <c r="WID157" s="8"/>
      <c r="WIE157" s="9"/>
      <c r="WIJ157" s="11"/>
      <c r="WIK157" s="8"/>
      <c r="WIL157" s="9"/>
      <c r="WIQ157" s="11"/>
      <c r="WIR157" s="8"/>
      <c r="WIS157" s="9"/>
      <c r="WIX157" s="11"/>
      <c r="WIY157" s="8"/>
      <c r="WIZ157" s="9"/>
      <c r="WJE157" s="11"/>
      <c r="WJF157" s="8"/>
      <c r="WJG157" s="9"/>
      <c r="WJL157" s="11"/>
      <c r="WJM157" s="8"/>
      <c r="WJN157" s="9"/>
      <c r="WJS157" s="11"/>
      <c r="WJT157" s="8"/>
      <c r="WJU157" s="9"/>
      <c r="WJZ157" s="11"/>
      <c r="WKA157" s="8"/>
      <c r="WKB157" s="9"/>
      <c r="WKG157" s="11"/>
      <c r="WKH157" s="8"/>
      <c r="WKI157" s="9"/>
      <c r="WKN157" s="11"/>
      <c r="WKO157" s="8"/>
      <c r="WKP157" s="9"/>
      <c r="WKU157" s="11"/>
      <c r="WKV157" s="8"/>
      <c r="WKW157" s="9"/>
      <c r="WLB157" s="11"/>
      <c r="WLC157" s="8"/>
      <c r="WLD157" s="9"/>
      <c r="WLI157" s="11"/>
      <c r="WLJ157" s="8"/>
      <c r="WLK157" s="9"/>
      <c r="WLP157" s="11"/>
      <c r="WLQ157" s="8"/>
      <c r="WLR157" s="9"/>
      <c r="WLW157" s="11"/>
      <c r="WLX157" s="8"/>
      <c r="WLY157" s="9"/>
      <c r="WMD157" s="11"/>
      <c r="WME157" s="8"/>
      <c r="WMF157" s="9"/>
      <c r="WMK157" s="11"/>
      <c r="WML157" s="8"/>
      <c r="WMM157" s="9"/>
      <c r="WMR157" s="11"/>
      <c r="WMS157" s="8"/>
      <c r="WMT157" s="9"/>
      <c r="WMY157" s="11"/>
      <c r="WMZ157" s="8"/>
      <c r="WNA157" s="9"/>
      <c r="WNF157" s="11"/>
      <c r="WNG157" s="8"/>
      <c r="WNH157" s="9"/>
      <c r="WNM157" s="11"/>
      <c r="WNN157" s="8"/>
      <c r="WNO157" s="9"/>
      <c r="WNT157" s="11"/>
      <c r="WNU157" s="8"/>
      <c r="WNV157" s="9"/>
      <c r="WOA157" s="11"/>
      <c r="WOB157" s="8"/>
      <c r="WOC157" s="9"/>
      <c r="WOH157" s="11"/>
      <c r="WOI157" s="8"/>
      <c r="WOJ157" s="9"/>
      <c r="WOO157" s="11"/>
      <c r="WOP157" s="8"/>
      <c r="WOQ157" s="9"/>
      <c r="WOV157" s="11"/>
      <c r="WOW157" s="8"/>
      <c r="WOX157" s="9"/>
      <c r="WPC157" s="11"/>
      <c r="WPD157" s="8"/>
      <c r="WPE157" s="9"/>
      <c r="WPJ157" s="11"/>
      <c r="WPK157" s="8"/>
      <c r="WPL157" s="9"/>
      <c r="WPQ157" s="11"/>
      <c r="WPR157" s="8"/>
      <c r="WPS157" s="9"/>
      <c r="WPX157" s="11"/>
      <c r="WPY157" s="8"/>
      <c r="WPZ157" s="9"/>
      <c r="WQE157" s="11"/>
      <c r="WQF157" s="8"/>
      <c r="WQG157" s="9"/>
      <c r="WQL157" s="11"/>
      <c r="WQM157" s="8"/>
      <c r="WQN157" s="9"/>
      <c r="WQS157" s="11"/>
      <c r="WQT157" s="8"/>
      <c r="WQU157" s="9"/>
      <c r="WQZ157" s="11"/>
      <c r="WRA157" s="8"/>
      <c r="WRB157" s="9"/>
      <c r="WRG157" s="11"/>
      <c r="WRH157" s="8"/>
      <c r="WRI157" s="9"/>
      <c r="WRN157" s="11"/>
      <c r="WRO157" s="8"/>
      <c r="WRP157" s="9"/>
      <c r="WRU157" s="11"/>
      <c r="WRV157" s="8"/>
      <c r="WRW157" s="9"/>
      <c r="WSB157" s="11"/>
      <c r="WSC157" s="8"/>
      <c r="WSD157" s="9"/>
      <c r="WSI157" s="11"/>
      <c r="WSJ157" s="8"/>
      <c r="WSK157" s="9"/>
      <c r="WSP157" s="11"/>
      <c r="WSQ157" s="8"/>
      <c r="WSR157" s="9"/>
      <c r="WSW157" s="11"/>
      <c r="WSX157" s="8"/>
      <c r="WSY157" s="9"/>
      <c r="WTD157" s="11"/>
      <c r="WTE157" s="8"/>
      <c r="WTF157" s="9"/>
      <c r="WTK157" s="11"/>
      <c r="WTL157" s="8"/>
      <c r="WTM157" s="9"/>
      <c r="WTR157" s="11"/>
      <c r="WTS157" s="8"/>
      <c r="WTT157" s="9"/>
      <c r="WTY157" s="11"/>
      <c r="WTZ157" s="8"/>
      <c r="WUA157" s="9"/>
      <c r="WUF157" s="11"/>
      <c r="WUG157" s="8"/>
      <c r="WUH157" s="9"/>
      <c r="WUM157" s="11"/>
      <c r="WUN157" s="8"/>
      <c r="WUO157" s="9"/>
      <c r="WUT157" s="11"/>
      <c r="WUU157" s="8"/>
      <c r="WUV157" s="9"/>
      <c r="WVA157" s="11"/>
      <c r="WVB157" s="8"/>
      <c r="WVC157" s="9"/>
      <c r="WVH157" s="11"/>
      <c r="WVI157" s="8"/>
      <c r="WVJ157" s="9"/>
      <c r="WVO157" s="11"/>
      <c r="WVP157" s="8"/>
      <c r="WVQ157" s="9"/>
      <c r="WVV157" s="11"/>
      <c r="WVW157" s="8"/>
      <c r="WVX157" s="9"/>
      <c r="WWC157" s="11"/>
      <c r="WWD157" s="8"/>
      <c r="WWE157" s="9"/>
      <c r="WWJ157" s="11"/>
      <c r="WWK157" s="8"/>
      <c r="WWL157" s="9"/>
      <c r="WWQ157" s="11"/>
      <c r="WWR157" s="8"/>
      <c r="WWS157" s="9"/>
      <c r="WWX157" s="11"/>
      <c r="WWY157" s="8"/>
      <c r="WWZ157" s="9"/>
      <c r="WXE157" s="11"/>
      <c r="WXF157" s="8"/>
      <c r="WXG157" s="9"/>
      <c r="WXL157" s="11"/>
      <c r="WXM157" s="8"/>
      <c r="WXN157" s="9"/>
      <c r="WXS157" s="11"/>
      <c r="WXT157" s="8"/>
      <c r="WXU157" s="9"/>
      <c r="WXZ157" s="11"/>
      <c r="WYA157" s="8"/>
      <c r="WYB157" s="9"/>
      <c r="WYG157" s="11"/>
      <c r="WYH157" s="8"/>
      <c r="WYI157" s="9"/>
      <c r="WYN157" s="11"/>
      <c r="WYO157" s="8"/>
      <c r="WYP157" s="9"/>
      <c r="WYU157" s="11"/>
      <c r="WYV157" s="8"/>
      <c r="WYW157" s="9"/>
      <c r="WZB157" s="11"/>
      <c r="WZC157" s="8"/>
      <c r="WZD157" s="9"/>
      <c r="WZI157" s="11"/>
      <c r="WZJ157" s="8"/>
      <c r="WZK157" s="9"/>
      <c r="WZP157" s="11"/>
      <c r="WZQ157" s="8"/>
      <c r="WZR157" s="9"/>
      <c r="WZW157" s="11"/>
      <c r="WZX157" s="8"/>
      <c r="WZY157" s="9"/>
      <c r="XAD157" s="11"/>
      <c r="XAE157" s="8"/>
      <c r="XAF157" s="9"/>
      <c r="XAK157" s="11"/>
      <c r="XAL157" s="8"/>
      <c r="XAM157" s="9"/>
      <c r="XAR157" s="11"/>
      <c r="XAS157" s="8"/>
      <c r="XAT157" s="9"/>
      <c r="XAY157" s="11"/>
      <c r="XAZ157" s="8"/>
      <c r="XBA157" s="9"/>
      <c r="XBF157" s="11"/>
      <c r="XBG157" s="8"/>
      <c r="XBH157" s="9"/>
      <c r="XBM157" s="11"/>
      <c r="XBN157" s="8"/>
      <c r="XBO157" s="9"/>
      <c r="XBT157" s="11"/>
      <c r="XBU157" s="8"/>
      <c r="XBV157" s="9"/>
      <c r="XCA157" s="11"/>
      <c r="XCB157" s="8"/>
      <c r="XCC157" s="9"/>
      <c r="XCH157" s="11"/>
      <c r="XCI157" s="8"/>
      <c r="XCJ157" s="9"/>
      <c r="XCO157" s="11"/>
      <c r="XCP157" s="8"/>
      <c r="XCQ157" s="9"/>
      <c r="XCV157" s="11"/>
      <c r="XCW157" s="8"/>
      <c r="XCX157" s="9"/>
      <c r="XDC157" s="11"/>
      <c r="XDD157" s="8"/>
      <c r="XDE157" s="9"/>
      <c r="XDJ157" s="11"/>
      <c r="XDK157" s="8"/>
      <c r="XDL157" s="9"/>
      <c r="XDQ157" s="11"/>
      <c r="XDR157" s="8"/>
      <c r="XDS157" s="9"/>
      <c r="XDX157" s="11"/>
      <c r="XDY157" s="8"/>
      <c r="XDZ157" s="9"/>
      <c r="XEE157" s="11"/>
      <c r="XEF157" s="8"/>
      <c r="XEG157" s="9"/>
      <c r="XEL157" s="11"/>
      <c r="XEM157" s="8"/>
      <c r="XEN157" s="9"/>
      <c r="XES157" s="11"/>
      <c r="XET157" s="8"/>
      <c r="XEU157" s="9"/>
      <c r="XEZ157" s="11"/>
      <c r="XFA157" s="8"/>
      <c r="XFB157" s="9"/>
    </row>
    <row r="158" spans="1:1024 1029:2046 2051:3068 3073:5119 5124:6141 6146:8192 8197:9214 9219:10236 10241:12287 12292:13309 13314:15360 15365:16382" s="12" customFormat="1" ht="30" customHeight="1" x14ac:dyDescent="0.3">
      <c r="A158" s="29" t="s">
        <v>146</v>
      </c>
      <c r="B158" s="9" t="s">
        <v>143</v>
      </c>
      <c r="C158" s="12" t="s">
        <v>2</v>
      </c>
      <c r="D158" s="12">
        <v>12</v>
      </c>
      <c r="F158" s="25"/>
      <c r="G158" s="11"/>
      <c r="H158" s="8"/>
      <c r="I158" s="9"/>
      <c r="N158" s="11"/>
      <c r="O158" s="8"/>
      <c r="P158" s="9"/>
      <c r="U158" s="11"/>
      <c r="V158" s="8"/>
      <c r="W158" s="9"/>
      <c r="AB158" s="11"/>
      <c r="AC158" s="8"/>
      <c r="AD158" s="9"/>
      <c r="AI158" s="11"/>
      <c r="AJ158" s="8"/>
      <c r="AK158" s="9"/>
      <c r="AP158" s="11"/>
      <c r="AQ158" s="8"/>
      <c r="AR158" s="9"/>
      <c r="AW158" s="11"/>
      <c r="AX158" s="8"/>
      <c r="AY158" s="9"/>
      <c r="BD158" s="11"/>
      <c r="BE158" s="8"/>
      <c r="BF158" s="9"/>
      <c r="BK158" s="11"/>
      <c r="BL158" s="8"/>
      <c r="BM158" s="9"/>
      <c r="BR158" s="11"/>
      <c r="BS158" s="8"/>
      <c r="BT158" s="9"/>
      <c r="BY158" s="11"/>
      <c r="BZ158" s="8"/>
      <c r="CA158" s="9"/>
      <c r="CF158" s="11"/>
      <c r="CG158" s="8"/>
      <c r="CH158" s="9"/>
      <c r="CM158" s="11"/>
      <c r="CN158" s="8"/>
      <c r="CO158" s="9"/>
      <c r="CT158" s="11"/>
      <c r="CU158" s="8"/>
      <c r="CV158" s="9"/>
      <c r="DA158" s="11"/>
      <c r="DB158" s="8"/>
      <c r="DC158" s="9"/>
      <c r="DH158" s="11"/>
      <c r="DI158" s="8"/>
      <c r="DJ158" s="9"/>
      <c r="DO158" s="11"/>
      <c r="DP158" s="8"/>
      <c r="DQ158" s="9"/>
      <c r="DV158" s="11"/>
      <c r="DW158" s="8"/>
      <c r="DX158" s="9"/>
      <c r="EC158" s="11"/>
      <c r="ED158" s="8"/>
      <c r="EE158" s="9"/>
      <c r="EJ158" s="11"/>
      <c r="EK158" s="8"/>
      <c r="EL158" s="9"/>
      <c r="EQ158" s="11"/>
      <c r="ER158" s="8"/>
      <c r="ES158" s="9"/>
      <c r="EX158" s="11"/>
      <c r="EY158" s="8"/>
      <c r="EZ158" s="9"/>
      <c r="FE158" s="11"/>
      <c r="FF158" s="8"/>
      <c r="FG158" s="9"/>
      <c r="FL158" s="11"/>
      <c r="FM158" s="8"/>
      <c r="FN158" s="9"/>
      <c r="FS158" s="11"/>
      <c r="FT158" s="8"/>
      <c r="FU158" s="9"/>
      <c r="FZ158" s="11"/>
      <c r="GA158" s="8"/>
      <c r="GB158" s="9"/>
      <c r="GG158" s="11"/>
      <c r="GH158" s="8"/>
      <c r="GI158" s="9"/>
      <c r="GN158" s="11"/>
      <c r="GO158" s="8"/>
      <c r="GP158" s="9"/>
      <c r="GU158" s="11"/>
      <c r="GV158" s="8"/>
      <c r="GW158" s="9"/>
      <c r="HB158" s="11"/>
      <c r="HC158" s="8"/>
      <c r="HD158" s="9"/>
      <c r="HI158" s="11"/>
      <c r="HJ158" s="8"/>
      <c r="HK158" s="9"/>
      <c r="HP158" s="11"/>
      <c r="HQ158" s="8"/>
      <c r="HR158" s="9"/>
      <c r="HW158" s="11"/>
      <c r="HX158" s="8"/>
      <c r="HY158" s="9"/>
      <c r="ID158" s="11"/>
      <c r="IE158" s="8"/>
      <c r="IF158" s="9"/>
      <c r="IK158" s="11"/>
      <c r="IL158" s="8"/>
      <c r="IM158" s="9"/>
      <c r="IR158" s="11"/>
      <c r="IS158" s="8"/>
      <c r="IT158" s="9"/>
      <c r="IY158" s="11"/>
      <c r="IZ158" s="8"/>
      <c r="JA158" s="9"/>
      <c r="JF158" s="11"/>
      <c r="JG158" s="8"/>
      <c r="JH158" s="9"/>
      <c r="JM158" s="11"/>
      <c r="JN158" s="8"/>
      <c r="JO158" s="9"/>
      <c r="JT158" s="11"/>
      <c r="JU158" s="8"/>
      <c r="JV158" s="9"/>
      <c r="KA158" s="11"/>
      <c r="KB158" s="8"/>
      <c r="KC158" s="9"/>
      <c r="KH158" s="11"/>
      <c r="KI158" s="8"/>
      <c r="KJ158" s="9"/>
      <c r="KO158" s="11"/>
      <c r="KP158" s="8"/>
      <c r="KQ158" s="9"/>
      <c r="KV158" s="11"/>
      <c r="KW158" s="8"/>
      <c r="KX158" s="9"/>
      <c r="LC158" s="11"/>
      <c r="LD158" s="8"/>
      <c r="LE158" s="9"/>
      <c r="LJ158" s="11"/>
      <c r="LK158" s="8"/>
      <c r="LL158" s="9"/>
      <c r="LQ158" s="11"/>
      <c r="LR158" s="8"/>
      <c r="LS158" s="9"/>
      <c r="LX158" s="11"/>
      <c r="LY158" s="8"/>
      <c r="LZ158" s="9"/>
      <c r="ME158" s="11"/>
      <c r="MF158" s="8"/>
      <c r="MG158" s="9"/>
      <c r="ML158" s="11"/>
      <c r="MM158" s="8"/>
      <c r="MN158" s="9"/>
      <c r="MS158" s="11"/>
      <c r="MT158" s="8"/>
      <c r="MU158" s="9"/>
      <c r="MZ158" s="11"/>
      <c r="NA158" s="8"/>
      <c r="NB158" s="9"/>
      <c r="NG158" s="11"/>
      <c r="NH158" s="8"/>
      <c r="NI158" s="9"/>
      <c r="NN158" s="11"/>
      <c r="NO158" s="8"/>
      <c r="NP158" s="9"/>
      <c r="NU158" s="11"/>
      <c r="NV158" s="8"/>
      <c r="NW158" s="9"/>
      <c r="OB158" s="11"/>
      <c r="OC158" s="8"/>
      <c r="OD158" s="9"/>
      <c r="OI158" s="11"/>
      <c r="OJ158" s="8"/>
      <c r="OK158" s="9"/>
      <c r="OP158" s="11"/>
      <c r="OQ158" s="8"/>
      <c r="OR158" s="9"/>
      <c r="OW158" s="11"/>
      <c r="OX158" s="8"/>
      <c r="OY158" s="9"/>
      <c r="PD158" s="11"/>
      <c r="PE158" s="8"/>
      <c r="PF158" s="9"/>
      <c r="PK158" s="11"/>
      <c r="PL158" s="8"/>
      <c r="PM158" s="9"/>
      <c r="PR158" s="11"/>
      <c r="PS158" s="8"/>
      <c r="PT158" s="9"/>
      <c r="PY158" s="11"/>
      <c r="PZ158" s="8"/>
      <c r="QA158" s="9"/>
      <c r="QF158" s="11"/>
      <c r="QG158" s="8"/>
      <c r="QH158" s="9"/>
      <c r="QM158" s="11"/>
      <c r="QN158" s="8"/>
      <c r="QO158" s="9"/>
      <c r="QT158" s="11"/>
      <c r="QU158" s="8"/>
      <c r="QV158" s="9"/>
      <c r="RA158" s="11"/>
      <c r="RB158" s="8"/>
      <c r="RC158" s="9"/>
      <c r="RH158" s="11"/>
      <c r="RI158" s="8"/>
      <c r="RJ158" s="9"/>
      <c r="RO158" s="11"/>
      <c r="RP158" s="8"/>
      <c r="RQ158" s="9"/>
      <c r="RV158" s="11"/>
      <c r="RW158" s="8"/>
      <c r="RX158" s="9"/>
      <c r="SC158" s="11"/>
      <c r="SD158" s="8"/>
      <c r="SE158" s="9"/>
      <c r="SJ158" s="11"/>
      <c r="SK158" s="8"/>
      <c r="SL158" s="9"/>
      <c r="SQ158" s="11"/>
      <c r="SR158" s="8"/>
      <c r="SS158" s="9"/>
      <c r="SX158" s="11"/>
      <c r="SY158" s="8"/>
      <c r="SZ158" s="9"/>
      <c r="TE158" s="11"/>
      <c r="TF158" s="8"/>
      <c r="TG158" s="9"/>
      <c r="TL158" s="11"/>
      <c r="TM158" s="8"/>
      <c r="TN158" s="9"/>
      <c r="TS158" s="11"/>
      <c r="TT158" s="8"/>
      <c r="TU158" s="9"/>
      <c r="TZ158" s="11"/>
      <c r="UA158" s="8"/>
      <c r="UB158" s="9"/>
      <c r="UG158" s="11"/>
      <c r="UH158" s="8"/>
      <c r="UI158" s="9"/>
      <c r="UN158" s="11"/>
      <c r="UO158" s="8"/>
      <c r="UP158" s="9"/>
      <c r="UU158" s="11"/>
      <c r="UV158" s="8"/>
      <c r="UW158" s="9"/>
      <c r="VB158" s="11"/>
      <c r="VC158" s="8"/>
      <c r="VD158" s="9"/>
      <c r="VI158" s="11"/>
      <c r="VJ158" s="8"/>
      <c r="VK158" s="9"/>
      <c r="VP158" s="11"/>
      <c r="VQ158" s="8"/>
      <c r="VR158" s="9"/>
      <c r="VW158" s="11"/>
      <c r="VX158" s="8"/>
      <c r="VY158" s="9"/>
      <c r="WD158" s="11"/>
      <c r="WE158" s="8"/>
      <c r="WF158" s="9"/>
      <c r="WK158" s="11"/>
      <c r="WL158" s="8"/>
      <c r="WM158" s="9"/>
      <c r="WR158" s="11"/>
      <c r="WS158" s="8"/>
      <c r="WT158" s="9"/>
      <c r="WY158" s="11"/>
      <c r="WZ158" s="8"/>
      <c r="XA158" s="9"/>
      <c r="XF158" s="11"/>
      <c r="XG158" s="8"/>
      <c r="XH158" s="9"/>
      <c r="XM158" s="11"/>
      <c r="XN158" s="8"/>
      <c r="XO158" s="9"/>
      <c r="XT158" s="11"/>
      <c r="XU158" s="8"/>
      <c r="XV158" s="9"/>
      <c r="YA158" s="11"/>
      <c r="YB158" s="8"/>
      <c r="YC158" s="9"/>
      <c r="YH158" s="11"/>
      <c r="YI158" s="8"/>
      <c r="YJ158" s="9"/>
      <c r="YO158" s="11"/>
      <c r="YP158" s="8"/>
      <c r="YQ158" s="9"/>
      <c r="YV158" s="11"/>
      <c r="YW158" s="8"/>
      <c r="YX158" s="9"/>
      <c r="ZC158" s="11"/>
      <c r="ZD158" s="8"/>
      <c r="ZE158" s="9"/>
      <c r="ZJ158" s="11"/>
      <c r="ZK158" s="8"/>
      <c r="ZL158" s="9"/>
      <c r="ZQ158" s="11"/>
      <c r="ZR158" s="8"/>
      <c r="ZS158" s="9"/>
      <c r="ZX158" s="11"/>
      <c r="ZY158" s="8"/>
      <c r="ZZ158" s="9"/>
      <c r="AAE158" s="11"/>
      <c r="AAF158" s="8"/>
      <c r="AAG158" s="9"/>
      <c r="AAL158" s="11"/>
      <c r="AAM158" s="8"/>
      <c r="AAN158" s="9"/>
      <c r="AAS158" s="11"/>
      <c r="AAT158" s="8"/>
      <c r="AAU158" s="9"/>
      <c r="AAZ158" s="11"/>
      <c r="ABA158" s="8"/>
      <c r="ABB158" s="9"/>
      <c r="ABG158" s="11"/>
      <c r="ABH158" s="8"/>
      <c r="ABI158" s="9"/>
      <c r="ABN158" s="11"/>
      <c r="ABO158" s="8"/>
      <c r="ABP158" s="9"/>
      <c r="ABU158" s="11"/>
      <c r="ABV158" s="8"/>
      <c r="ABW158" s="9"/>
      <c r="ACB158" s="11"/>
      <c r="ACC158" s="8"/>
      <c r="ACD158" s="9"/>
      <c r="ACI158" s="11"/>
      <c r="ACJ158" s="8"/>
      <c r="ACK158" s="9"/>
      <c r="ACP158" s="11"/>
      <c r="ACQ158" s="8"/>
      <c r="ACR158" s="9"/>
      <c r="ACW158" s="11"/>
      <c r="ACX158" s="8"/>
      <c r="ACY158" s="9"/>
      <c r="ADD158" s="11"/>
      <c r="ADE158" s="8"/>
      <c r="ADF158" s="9"/>
      <c r="ADK158" s="11"/>
      <c r="ADL158" s="8"/>
      <c r="ADM158" s="9"/>
      <c r="ADR158" s="11"/>
      <c r="ADS158" s="8"/>
      <c r="ADT158" s="9"/>
      <c r="ADY158" s="11"/>
      <c r="ADZ158" s="8"/>
      <c r="AEA158" s="9"/>
      <c r="AEF158" s="11"/>
      <c r="AEG158" s="8"/>
      <c r="AEH158" s="9"/>
      <c r="AEM158" s="11"/>
      <c r="AEN158" s="8"/>
      <c r="AEO158" s="9"/>
      <c r="AET158" s="11"/>
      <c r="AEU158" s="8"/>
      <c r="AEV158" s="9"/>
      <c r="AFA158" s="11"/>
      <c r="AFB158" s="8"/>
      <c r="AFC158" s="9"/>
      <c r="AFH158" s="11"/>
      <c r="AFI158" s="8"/>
      <c r="AFJ158" s="9"/>
      <c r="AFO158" s="11"/>
      <c r="AFP158" s="8"/>
      <c r="AFQ158" s="9"/>
      <c r="AFV158" s="11"/>
      <c r="AFW158" s="8"/>
      <c r="AFX158" s="9"/>
      <c r="AGC158" s="11"/>
      <c r="AGD158" s="8"/>
      <c r="AGE158" s="9"/>
      <c r="AGJ158" s="11"/>
      <c r="AGK158" s="8"/>
      <c r="AGL158" s="9"/>
      <c r="AGQ158" s="11"/>
      <c r="AGR158" s="8"/>
      <c r="AGS158" s="9"/>
      <c r="AGX158" s="11"/>
      <c r="AGY158" s="8"/>
      <c r="AGZ158" s="9"/>
      <c r="AHE158" s="11"/>
      <c r="AHF158" s="8"/>
      <c r="AHG158" s="9"/>
      <c r="AHL158" s="11"/>
      <c r="AHM158" s="8"/>
      <c r="AHN158" s="9"/>
      <c r="AHS158" s="11"/>
      <c r="AHT158" s="8"/>
      <c r="AHU158" s="9"/>
      <c r="AHZ158" s="11"/>
      <c r="AIA158" s="8"/>
      <c r="AIB158" s="9"/>
      <c r="AIG158" s="11"/>
      <c r="AIH158" s="8"/>
      <c r="AII158" s="9"/>
      <c r="AIN158" s="11"/>
      <c r="AIO158" s="8"/>
      <c r="AIP158" s="9"/>
      <c r="AIU158" s="11"/>
      <c r="AIV158" s="8"/>
      <c r="AIW158" s="9"/>
      <c r="AJB158" s="11"/>
      <c r="AJC158" s="8"/>
      <c r="AJD158" s="9"/>
      <c r="AJI158" s="11"/>
      <c r="AJJ158" s="8"/>
      <c r="AJK158" s="9"/>
      <c r="AJP158" s="11"/>
      <c r="AJQ158" s="8"/>
      <c r="AJR158" s="9"/>
      <c r="AJW158" s="11"/>
      <c r="AJX158" s="8"/>
      <c r="AJY158" s="9"/>
      <c r="AKD158" s="11"/>
      <c r="AKE158" s="8"/>
      <c r="AKF158" s="9"/>
      <c r="AKK158" s="11"/>
      <c r="AKL158" s="8"/>
      <c r="AKM158" s="9"/>
      <c r="AKR158" s="11"/>
      <c r="AKS158" s="8"/>
      <c r="AKT158" s="9"/>
      <c r="AKY158" s="11"/>
      <c r="AKZ158" s="8"/>
      <c r="ALA158" s="9"/>
      <c r="ALF158" s="11"/>
      <c r="ALG158" s="8"/>
      <c r="ALH158" s="9"/>
      <c r="ALM158" s="11"/>
      <c r="ALN158" s="8"/>
      <c r="ALO158" s="9"/>
      <c r="ALT158" s="11"/>
      <c r="ALU158" s="8"/>
      <c r="ALV158" s="9"/>
      <c r="AMA158" s="11"/>
      <c r="AMB158" s="8"/>
      <c r="AMC158" s="9"/>
      <c r="AMH158" s="11"/>
      <c r="AMI158" s="8"/>
      <c r="AMJ158" s="9"/>
      <c r="AMO158" s="11"/>
      <c r="AMP158" s="8"/>
      <c r="AMQ158" s="9"/>
      <c r="AMV158" s="11"/>
      <c r="AMW158" s="8"/>
      <c r="AMX158" s="9"/>
      <c r="ANC158" s="11"/>
      <c r="AND158" s="8"/>
      <c r="ANE158" s="9"/>
      <c r="ANJ158" s="11"/>
      <c r="ANK158" s="8"/>
      <c r="ANL158" s="9"/>
      <c r="ANQ158" s="11"/>
      <c r="ANR158" s="8"/>
      <c r="ANS158" s="9"/>
      <c r="ANX158" s="11"/>
      <c r="ANY158" s="8"/>
      <c r="ANZ158" s="9"/>
      <c r="AOE158" s="11"/>
      <c r="AOF158" s="8"/>
      <c r="AOG158" s="9"/>
      <c r="AOL158" s="11"/>
      <c r="AOM158" s="8"/>
      <c r="AON158" s="9"/>
      <c r="AOS158" s="11"/>
      <c r="AOT158" s="8"/>
      <c r="AOU158" s="9"/>
      <c r="AOZ158" s="11"/>
      <c r="APA158" s="8"/>
      <c r="APB158" s="9"/>
      <c r="APG158" s="11"/>
      <c r="APH158" s="8"/>
      <c r="API158" s="9"/>
      <c r="APN158" s="11"/>
      <c r="APO158" s="8"/>
      <c r="APP158" s="9"/>
      <c r="APU158" s="11"/>
      <c r="APV158" s="8"/>
      <c r="APW158" s="9"/>
      <c r="AQB158" s="11"/>
      <c r="AQC158" s="8"/>
      <c r="AQD158" s="9"/>
      <c r="AQI158" s="11"/>
      <c r="AQJ158" s="8"/>
      <c r="AQK158" s="9"/>
      <c r="AQP158" s="11"/>
      <c r="AQQ158" s="8"/>
      <c r="AQR158" s="9"/>
      <c r="AQW158" s="11"/>
      <c r="AQX158" s="8"/>
      <c r="AQY158" s="9"/>
      <c r="ARD158" s="11"/>
      <c r="ARE158" s="8"/>
      <c r="ARF158" s="9"/>
      <c r="ARK158" s="11"/>
      <c r="ARL158" s="8"/>
      <c r="ARM158" s="9"/>
      <c r="ARR158" s="11"/>
      <c r="ARS158" s="8"/>
      <c r="ART158" s="9"/>
      <c r="ARY158" s="11"/>
      <c r="ARZ158" s="8"/>
      <c r="ASA158" s="9"/>
      <c r="ASF158" s="11"/>
      <c r="ASG158" s="8"/>
      <c r="ASH158" s="9"/>
      <c r="ASM158" s="11"/>
      <c r="ASN158" s="8"/>
      <c r="ASO158" s="9"/>
      <c r="AST158" s="11"/>
      <c r="ASU158" s="8"/>
      <c r="ASV158" s="9"/>
      <c r="ATA158" s="11"/>
      <c r="ATB158" s="8"/>
      <c r="ATC158" s="9"/>
      <c r="ATH158" s="11"/>
      <c r="ATI158" s="8"/>
      <c r="ATJ158" s="9"/>
      <c r="ATO158" s="11"/>
      <c r="ATP158" s="8"/>
      <c r="ATQ158" s="9"/>
      <c r="ATV158" s="11"/>
      <c r="ATW158" s="8"/>
      <c r="ATX158" s="9"/>
      <c r="AUC158" s="11"/>
      <c r="AUD158" s="8"/>
      <c r="AUE158" s="9"/>
      <c r="AUJ158" s="11"/>
      <c r="AUK158" s="8"/>
      <c r="AUL158" s="9"/>
      <c r="AUQ158" s="11"/>
      <c r="AUR158" s="8"/>
      <c r="AUS158" s="9"/>
      <c r="AUX158" s="11"/>
      <c r="AUY158" s="8"/>
      <c r="AUZ158" s="9"/>
      <c r="AVE158" s="11"/>
      <c r="AVF158" s="8"/>
      <c r="AVG158" s="9"/>
      <c r="AVL158" s="11"/>
      <c r="AVM158" s="8"/>
      <c r="AVN158" s="9"/>
      <c r="AVS158" s="11"/>
      <c r="AVT158" s="8"/>
      <c r="AVU158" s="9"/>
      <c r="AVZ158" s="11"/>
      <c r="AWA158" s="8"/>
      <c r="AWB158" s="9"/>
      <c r="AWG158" s="11"/>
      <c r="AWH158" s="8"/>
      <c r="AWI158" s="9"/>
      <c r="AWN158" s="11"/>
      <c r="AWO158" s="8"/>
      <c r="AWP158" s="9"/>
      <c r="AWU158" s="11"/>
      <c r="AWV158" s="8"/>
      <c r="AWW158" s="9"/>
      <c r="AXB158" s="11"/>
      <c r="AXC158" s="8"/>
      <c r="AXD158" s="9"/>
      <c r="AXI158" s="11"/>
      <c r="AXJ158" s="8"/>
      <c r="AXK158" s="9"/>
      <c r="AXP158" s="11"/>
      <c r="AXQ158" s="8"/>
      <c r="AXR158" s="9"/>
      <c r="AXW158" s="11"/>
      <c r="AXX158" s="8"/>
      <c r="AXY158" s="9"/>
      <c r="AYD158" s="11"/>
      <c r="AYE158" s="8"/>
      <c r="AYF158" s="9"/>
      <c r="AYK158" s="11"/>
      <c r="AYL158" s="8"/>
      <c r="AYM158" s="9"/>
      <c r="AYR158" s="11"/>
      <c r="AYS158" s="8"/>
      <c r="AYT158" s="9"/>
      <c r="AYY158" s="11"/>
      <c r="AYZ158" s="8"/>
      <c r="AZA158" s="9"/>
      <c r="AZF158" s="11"/>
      <c r="AZG158" s="8"/>
      <c r="AZH158" s="9"/>
      <c r="AZM158" s="11"/>
      <c r="AZN158" s="8"/>
      <c r="AZO158" s="9"/>
      <c r="AZT158" s="11"/>
      <c r="AZU158" s="8"/>
      <c r="AZV158" s="9"/>
      <c r="BAA158" s="11"/>
      <c r="BAB158" s="8"/>
      <c r="BAC158" s="9"/>
      <c r="BAH158" s="11"/>
      <c r="BAI158" s="8"/>
      <c r="BAJ158" s="9"/>
      <c r="BAO158" s="11"/>
      <c r="BAP158" s="8"/>
      <c r="BAQ158" s="9"/>
      <c r="BAV158" s="11"/>
      <c r="BAW158" s="8"/>
      <c r="BAX158" s="9"/>
      <c r="BBC158" s="11"/>
      <c r="BBD158" s="8"/>
      <c r="BBE158" s="9"/>
      <c r="BBJ158" s="11"/>
      <c r="BBK158" s="8"/>
      <c r="BBL158" s="9"/>
      <c r="BBQ158" s="11"/>
      <c r="BBR158" s="8"/>
      <c r="BBS158" s="9"/>
      <c r="BBX158" s="11"/>
      <c r="BBY158" s="8"/>
      <c r="BBZ158" s="9"/>
      <c r="BCE158" s="11"/>
      <c r="BCF158" s="8"/>
      <c r="BCG158" s="9"/>
      <c r="BCL158" s="11"/>
      <c r="BCM158" s="8"/>
      <c r="BCN158" s="9"/>
      <c r="BCS158" s="11"/>
      <c r="BCT158" s="8"/>
      <c r="BCU158" s="9"/>
      <c r="BCZ158" s="11"/>
      <c r="BDA158" s="8"/>
      <c r="BDB158" s="9"/>
      <c r="BDG158" s="11"/>
      <c r="BDH158" s="8"/>
      <c r="BDI158" s="9"/>
      <c r="BDN158" s="11"/>
      <c r="BDO158" s="8"/>
      <c r="BDP158" s="9"/>
      <c r="BDU158" s="11"/>
      <c r="BDV158" s="8"/>
      <c r="BDW158" s="9"/>
      <c r="BEB158" s="11"/>
      <c r="BEC158" s="8"/>
      <c r="BED158" s="9"/>
      <c r="BEI158" s="11"/>
      <c r="BEJ158" s="8"/>
      <c r="BEK158" s="9"/>
      <c r="BEP158" s="11"/>
      <c r="BEQ158" s="8"/>
      <c r="BER158" s="9"/>
      <c r="BEW158" s="11"/>
      <c r="BEX158" s="8"/>
      <c r="BEY158" s="9"/>
      <c r="BFD158" s="11"/>
      <c r="BFE158" s="8"/>
      <c r="BFF158" s="9"/>
      <c r="BFK158" s="11"/>
      <c r="BFL158" s="8"/>
      <c r="BFM158" s="9"/>
      <c r="BFR158" s="11"/>
      <c r="BFS158" s="8"/>
      <c r="BFT158" s="9"/>
      <c r="BFY158" s="11"/>
      <c r="BFZ158" s="8"/>
      <c r="BGA158" s="9"/>
      <c r="BGF158" s="11"/>
      <c r="BGG158" s="8"/>
      <c r="BGH158" s="9"/>
      <c r="BGM158" s="11"/>
      <c r="BGN158" s="8"/>
      <c r="BGO158" s="9"/>
      <c r="BGT158" s="11"/>
      <c r="BGU158" s="8"/>
      <c r="BGV158" s="9"/>
      <c r="BHA158" s="11"/>
      <c r="BHB158" s="8"/>
      <c r="BHC158" s="9"/>
      <c r="BHH158" s="11"/>
      <c r="BHI158" s="8"/>
      <c r="BHJ158" s="9"/>
      <c r="BHO158" s="11"/>
      <c r="BHP158" s="8"/>
      <c r="BHQ158" s="9"/>
      <c r="BHV158" s="11"/>
      <c r="BHW158" s="8"/>
      <c r="BHX158" s="9"/>
      <c r="BIC158" s="11"/>
      <c r="BID158" s="8"/>
      <c r="BIE158" s="9"/>
      <c r="BIJ158" s="11"/>
      <c r="BIK158" s="8"/>
      <c r="BIL158" s="9"/>
      <c r="BIQ158" s="11"/>
      <c r="BIR158" s="8"/>
      <c r="BIS158" s="9"/>
      <c r="BIX158" s="11"/>
      <c r="BIY158" s="8"/>
      <c r="BIZ158" s="9"/>
      <c r="BJE158" s="11"/>
      <c r="BJF158" s="8"/>
      <c r="BJG158" s="9"/>
      <c r="BJL158" s="11"/>
      <c r="BJM158" s="8"/>
      <c r="BJN158" s="9"/>
      <c r="BJS158" s="11"/>
      <c r="BJT158" s="8"/>
      <c r="BJU158" s="9"/>
      <c r="BJZ158" s="11"/>
      <c r="BKA158" s="8"/>
      <c r="BKB158" s="9"/>
      <c r="BKG158" s="11"/>
      <c r="BKH158" s="8"/>
      <c r="BKI158" s="9"/>
      <c r="BKN158" s="11"/>
      <c r="BKO158" s="8"/>
      <c r="BKP158" s="9"/>
      <c r="BKU158" s="11"/>
      <c r="BKV158" s="8"/>
      <c r="BKW158" s="9"/>
      <c r="BLB158" s="11"/>
      <c r="BLC158" s="8"/>
      <c r="BLD158" s="9"/>
      <c r="BLI158" s="11"/>
      <c r="BLJ158" s="8"/>
      <c r="BLK158" s="9"/>
      <c r="BLP158" s="11"/>
      <c r="BLQ158" s="8"/>
      <c r="BLR158" s="9"/>
      <c r="BLW158" s="11"/>
      <c r="BLX158" s="8"/>
      <c r="BLY158" s="9"/>
      <c r="BMD158" s="11"/>
      <c r="BME158" s="8"/>
      <c r="BMF158" s="9"/>
      <c r="BMK158" s="11"/>
      <c r="BML158" s="8"/>
      <c r="BMM158" s="9"/>
      <c r="BMR158" s="11"/>
      <c r="BMS158" s="8"/>
      <c r="BMT158" s="9"/>
      <c r="BMY158" s="11"/>
      <c r="BMZ158" s="8"/>
      <c r="BNA158" s="9"/>
      <c r="BNF158" s="11"/>
      <c r="BNG158" s="8"/>
      <c r="BNH158" s="9"/>
      <c r="BNM158" s="11"/>
      <c r="BNN158" s="8"/>
      <c r="BNO158" s="9"/>
      <c r="BNT158" s="11"/>
      <c r="BNU158" s="8"/>
      <c r="BNV158" s="9"/>
      <c r="BOA158" s="11"/>
      <c r="BOB158" s="8"/>
      <c r="BOC158" s="9"/>
      <c r="BOH158" s="11"/>
      <c r="BOI158" s="8"/>
      <c r="BOJ158" s="9"/>
      <c r="BOO158" s="11"/>
      <c r="BOP158" s="8"/>
      <c r="BOQ158" s="9"/>
      <c r="BOV158" s="11"/>
      <c r="BOW158" s="8"/>
      <c r="BOX158" s="9"/>
      <c r="BPC158" s="11"/>
      <c r="BPD158" s="8"/>
      <c r="BPE158" s="9"/>
      <c r="BPJ158" s="11"/>
      <c r="BPK158" s="8"/>
      <c r="BPL158" s="9"/>
      <c r="BPQ158" s="11"/>
      <c r="BPR158" s="8"/>
      <c r="BPS158" s="9"/>
      <c r="BPX158" s="11"/>
      <c r="BPY158" s="8"/>
      <c r="BPZ158" s="9"/>
      <c r="BQE158" s="11"/>
      <c r="BQF158" s="8"/>
      <c r="BQG158" s="9"/>
      <c r="BQL158" s="11"/>
      <c r="BQM158" s="8"/>
      <c r="BQN158" s="9"/>
      <c r="BQS158" s="11"/>
      <c r="BQT158" s="8"/>
      <c r="BQU158" s="9"/>
      <c r="BQZ158" s="11"/>
      <c r="BRA158" s="8"/>
      <c r="BRB158" s="9"/>
      <c r="BRG158" s="11"/>
      <c r="BRH158" s="8"/>
      <c r="BRI158" s="9"/>
      <c r="BRN158" s="11"/>
      <c r="BRO158" s="8"/>
      <c r="BRP158" s="9"/>
      <c r="BRU158" s="11"/>
      <c r="BRV158" s="8"/>
      <c r="BRW158" s="9"/>
      <c r="BSB158" s="11"/>
      <c r="BSC158" s="8"/>
      <c r="BSD158" s="9"/>
      <c r="BSI158" s="11"/>
      <c r="BSJ158" s="8"/>
      <c r="BSK158" s="9"/>
      <c r="BSP158" s="11"/>
      <c r="BSQ158" s="8"/>
      <c r="BSR158" s="9"/>
      <c r="BSW158" s="11"/>
      <c r="BSX158" s="8"/>
      <c r="BSY158" s="9"/>
      <c r="BTD158" s="11"/>
      <c r="BTE158" s="8"/>
      <c r="BTF158" s="9"/>
      <c r="BTK158" s="11"/>
      <c r="BTL158" s="8"/>
      <c r="BTM158" s="9"/>
      <c r="BTR158" s="11"/>
      <c r="BTS158" s="8"/>
      <c r="BTT158" s="9"/>
      <c r="BTY158" s="11"/>
      <c r="BTZ158" s="8"/>
      <c r="BUA158" s="9"/>
      <c r="BUF158" s="11"/>
      <c r="BUG158" s="8"/>
      <c r="BUH158" s="9"/>
      <c r="BUM158" s="11"/>
      <c r="BUN158" s="8"/>
      <c r="BUO158" s="9"/>
      <c r="BUT158" s="11"/>
      <c r="BUU158" s="8"/>
      <c r="BUV158" s="9"/>
      <c r="BVA158" s="11"/>
      <c r="BVB158" s="8"/>
      <c r="BVC158" s="9"/>
      <c r="BVH158" s="11"/>
      <c r="BVI158" s="8"/>
      <c r="BVJ158" s="9"/>
      <c r="BVO158" s="11"/>
      <c r="BVP158" s="8"/>
      <c r="BVQ158" s="9"/>
      <c r="BVV158" s="11"/>
      <c r="BVW158" s="8"/>
      <c r="BVX158" s="9"/>
      <c r="BWC158" s="11"/>
      <c r="BWD158" s="8"/>
      <c r="BWE158" s="9"/>
      <c r="BWJ158" s="11"/>
      <c r="BWK158" s="8"/>
      <c r="BWL158" s="9"/>
      <c r="BWQ158" s="11"/>
      <c r="BWR158" s="8"/>
      <c r="BWS158" s="9"/>
      <c r="BWX158" s="11"/>
      <c r="BWY158" s="8"/>
      <c r="BWZ158" s="9"/>
      <c r="BXE158" s="11"/>
      <c r="BXF158" s="8"/>
      <c r="BXG158" s="9"/>
      <c r="BXL158" s="11"/>
      <c r="BXM158" s="8"/>
      <c r="BXN158" s="9"/>
      <c r="BXS158" s="11"/>
      <c r="BXT158" s="8"/>
      <c r="BXU158" s="9"/>
      <c r="BXZ158" s="11"/>
      <c r="BYA158" s="8"/>
      <c r="BYB158" s="9"/>
      <c r="BYG158" s="11"/>
      <c r="BYH158" s="8"/>
      <c r="BYI158" s="9"/>
      <c r="BYN158" s="11"/>
      <c r="BYO158" s="8"/>
      <c r="BYP158" s="9"/>
      <c r="BYU158" s="11"/>
      <c r="BYV158" s="8"/>
      <c r="BYW158" s="9"/>
      <c r="BZB158" s="11"/>
      <c r="BZC158" s="8"/>
      <c r="BZD158" s="9"/>
      <c r="BZI158" s="11"/>
      <c r="BZJ158" s="8"/>
      <c r="BZK158" s="9"/>
      <c r="BZP158" s="11"/>
      <c r="BZQ158" s="8"/>
      <c r="BZR158" s="9"/>
      <c r="BZW158" s="11"/>
      <c r="BZX158" s="8"/>
      <c r="BZY158" s="9"/>
      <c r="CAD158" s="11"/>
      <c r="CAE158" s="8"/>
      <c r="CAF158" s="9"/>
      <c r="CAK158" s="11"/>
      <c r="CAL158" s="8"/>
      <c r="CAM158" s="9"/>
      <c r="CAR158" s="11"/>
      <c r="CAS158" s="8"/>
      <c r="CAT158" s="9"/>
      <c r="CAY158" s="11"/>
      <c r="CAZ158" s="8"/>
      <c r="CBA158" s="9"/>
      <c r="CBF158" s="11"/>
      <c r="CBG158" s="8"/>
      <c r="CBH158" s="9"/>
      <c r="CBM158" s="11"/>
      <c r="CBN158" s="8"/>
      <c r="CBO158" s="9"/>
      <c r="CBT158" s="11"/>
      <c r="CBU158" s="8"/>
      <c r="CBV158" s="9"/>
      <c r="CCA158" s="11"/>
      <c r="CCB158" s="8"/>
      <c r="CCC158" s="9"/>
      <c r="CCH158" s="11"/>
      <c r="CCI158" s="8"/>
      <c r="CCJ158" s="9"/>
      <c r="CCO158" s="11"/>
      <c r="CCP158" s="8"/>
      <c r="CCQ158" s="9"/>
      <c r="CCV158" s="11"/>
      <c r="CCW158" s="8"/>
      <c r="CCX158" s="9"/>
      <c r="CDC158" s="11"/>
      <c r="CDD158" s="8"/>
      <c r="CDE158" s="9"/>
      <c r="CDJ158" s="11"/>
      <c r="CDK158" s="8"/>
      <c r="CDL158" s="9"/>
      <c r="CDQ158" s="11"/>
      <c r="CDR158" s="8"/>
      <c r="CDS158" s="9"/>
      <c r="CDX158" s="11"/>
      <c r="CDY158" s="8"/>
      <c r="CDZ158" s="9"/>
      <c r="CEE158" s="11"/>
      <c r="CEF158" s="8"/>
      <c r="CEG158" s="9"/>
      <c r="CEL158" s="11"/>
      <c r="CEM158" s="8"/>
      <c r="CEN158" s="9"/>
      <c r="CES158" s="11"/>
      <c r="CET158" s="8"/>
      <c r="CEU158" s="9"/>
      <c r="CEZ158" s="11"/>
      <c r="CFA158" s="8"/>
      <c r="CFB158" s="9"/>
      <c r="CFG158" s="11"/>
      <c r="CFH158" s="8"/>
      <c r="CFI158" s="9"/>
      <c r="CFN158" s="11"/>
      <c r="CFO158" s="8"/>
      <c r="CFP158" s="9"/>
      <c r="CFU158" s="11"/>
      <c r="CFV158" s="8"/>
      <c r="CFW158" s="9"/>
      <c r="CGB158" s="11"/>
      <c r="CGC158" s="8"/>
      <c r="CGD158" s="9"/>
      <c r="CGI158" s="11"/>
      <c r="CGJ158" s="8"/>
      <c r="CGK158" s="9"/>
      <c r="CGP158" s="11"/>
      <c r="CGQ158" s="8"/>
      <c r="CGR158" s="9"/>
      <c r="CGW158" s="11"/>
      <c r="CGX158" s="8"/>
      <c r="CGY158" s="9"/>
      <c r="CHD158" s="11"/>
      <c r="CHE158" s="8"/>
      <c r="CHF158" s="9"/>
      <c r="CHK158" s="11"/>
      <c r="CHL158" s="8"/>
      <c r="CHM158" s="9"/>
      <c r="CHR158" s="11"/>
      <c r="CHS158" s="8"/>
      <c r="CHT158" s="9"/>
      <c r="CHY158" s="11"/>
      <c r="CHZ158" s="8"/>
      <c r="CIA158" s="9"/>
      <c r="CIF158" s="11"/>
      <c r="CIG158" s="8"/>
      <c r="CIH158" s="9"/>
      <c r="CIM158" s="11"/>
      <c r="CIN158" s="8"/>
      <c r="CIO158" s="9"/>
      <c r="CIT158" s="11"/>
      <c r="CIU158" s="8"/>
      <c r="CIV158" s="9"/>
      <c r="CJA158" s="11"/>
      <c r="CJB158" s="8"/>
      <c r="CJC158" s="9"/>
      <c r="CJH158" s="11"/>
      <c r="CJI158" s="8"/>
      <c r="CJJ158" s="9"/>
      <c r="CJO158" s="11"/>
      <c r="CJP158" s="8"/>
      <c r="CJQ158" s="9"/>
      <c r="CJV158" s="11"/>
      <c r="CJW158" s="8"/>
      <c r="CJX158" s="9"/>
      <c r="CKC158" s="11"/>
      <c r="CKD158" s="8"/>
      <c r="CKE158" s="9"/>
      <c r="CKJ158" s="11"/>
      <c r="CKK158" s="8"/>
      <c r="CKL158" s="9"/>
      <c r="CKQ158" s="11"/>
      <c r="CKR158" s="8"/>
      <c r="CKS158" s="9"/>
      <c r="CKX158" s="11"/>
      <c r="CKY158" s="8"/>
      <c r="CKZ158" s="9"/>
      <c r="CLE158" s="11"/>
      <c r="CLF158" s="8"/>
      <c r="CLG158" s="9"/>
      <c r="CLL158" s="11"/>
      <c r="CLM158" s="8"/>
      <c r="CLN158" s="9"/>
      <c r="CLS158" s="11"/>
      <c r="CLT158" s="8"/>
      <c r="CLU158" s="9"/>
      <c r="CLZ158" s="11"/>
      <c r="CMA158" s="8"/>
      <c r="CMB158" s="9"/>
      <c r="CMG158" s="11"/>
      <c r="CMH158" s="8"/>
      <c r="CMI158" s="9"/>
      <c r="CMN158" s="11"/>
      <c r="CMO158" s="8"/>
      <c r="CMP158" s="9"/>
      <c r="CMU158" s="11"/>
      <c r="CMV158" s="8"/>
      <c r="CMW158" s="9"/>
      <c r="CNB158" s="11"/>
      <c r="CNC158" s="8"/>
      <c r="CND158" s="9"/>
      <c r="CNI158" s="11"/>
      <c r="CNJ158" s="8"/>
      <c r="CNK158" s="9"/>
      <c r="CNP158" s="11"/>
      <c r="CNQ158" s="8"/>
      <c r="CNR158" s="9"/>
      <c r="CNW158" s="11"/>
      <c r="CNX158" s="8"/>
      <c r="CNY158" s="9"/>
      <c r="COD158" s="11"/>
      <c r="COE158" s="8"/>
      <c r="COF158" s="9"/>
      <c r="COK158" s="11"/>
      <c r="COL158" s="8"/>
      <c r="COM158" s="9"/>
      <c r="COR158" s="11"/>
      <c r="COS158" s="8"/>
      <c r="COT158" s="9"/>
      <c r="COY158" s="11"/>
      <c r="COZ158" s="8"/>
      <c r="CPA158" s="9"/>
      <c r="CPF158" s="11"/>
      <c r="CPG158" s="8"/>
      <c r="CPH158" s="9"/>
      <c r="CPM158" s="11"/>
      <c r="CPN158" s="8"/>
      <c r="CPO158" s="9"/>
      <c r="CPT158" s="11"/>
      <c r="CPU158" s="8"/>
      <c r="CPV158" s="9"/>
      <c r="CQA158" s="11"/>
      <c r="CQB158" s="8"/>
      <c r="CQC158" s="9"/>
      <c r="CQH158" s="11"/>
      <c r="CQI158" s="8"/>
      <c r="CQJ158" s="9"/>
      <c r="CQO158" s="11"/>
      <c r="CQP158" s="8"/>
      <c r="CQQ158" s="9"/>
      <c r="CQV158" s="11"/>
      <c r="CQW158" s="8"/>
      <c r="CQX158" s="9"/>
      <c r="CRC158" s="11"/>
      <c r="CRD158" s="8"/>
      <c r="CRE158" s="9"/>
      <c r="CRJ158" s="11"/>
      <c r="CRK158" s="8"/>
      <c r="CRL158" s="9"/>
      <c r="CRQ158" s="11"/>
      <c r="CRR158" s="8"/>
      <c r="CRS158" s="9"/>
      <c r="CRX158" s="11"/>
      <c r="CRY158" s="8"/>
      <c r="CRZ158" s="9"/>
      <c r="CSE158" s="11"/>
      <c r="CSF158" s="8"/>
      <c r="CSG158" s="9"/>
      <c r="CSL158" s="11"/>
      <c r="CSM158" s="8"/>
      <c r="CSN158" s="9"/>
      <c r="CSS158" s="11"/>
      <c r="CST158" s="8"/>
      <c r="CSU158" s="9"/>
      <c r="CSZ158" s="11"/>
      <c r="CTA158" s="8"/>
      <c r="CTB158" s="9"/>
      <c r="CTG158" s="11"/>
      <c r="CTH158" s="8"/>
      <c r="CTI158" s="9"/>
      <c r="CTN158" s="11"/>
      <c r="CTO158" s="8"/>
      <c r="CTP158" s="9"/>
      <c r="CTU158" s="11"/>
      <c r="CTV158" s="8"/>
      <c r="CTW158" s="9"/>
      <c r="CUB158" s="11"/>
      <c r="CUC158" s="8"/>
      <c r="CUD158" s="9"/>
      <c r="CUI158" s="11"/>
      <c r="CUJ158" s="8"/>
      <c r="CUK158" s="9"/>
      <c r="CUP158" s="11"/>
      <c r="CUQ158" s="8"/>
      <c r="CUR158" s="9"/>
      <c r="CUW158" s="11"/>
      <c r="CUX158" s="8"/>
      <c r="CUY158" s="9"/>
      <c r="CVD158" s="11"/>
      <c r="CVE158" s="8"/>
      <c r="CVF158" s="9"/>
      <c r="CVK158" s="11"/>
      <c r="CVL158" s="8"/>
      <c r="CVM158" s="9"/>
      <c r="CVR158" s="11"/>
      <c r="CVS158" s="8"/>
      <c r="CVT158" s="9"/>
      <c r="CVY158" s="11"/>
      <c r="CVZ158" s="8"/>
      <c r="CWA158" s="9"/>
      <c r="CWF158" s="11"/>
      <c r="CWG158" s="8"/>
      <c r="CWH158" s="9"/>
      <c r="CWM158" s="11"/>
      <c r="CWN158" s="8"/>
      <c r="CWO158" s="9"/>
      <c r="CWT158" s="11"/>
      <c r="CWU158" s="8"/>
      <c r="CWV158" s="9"/>
      <c r="CXA158" s="11"/>
      <c r="CXB158" s="8"/>
      <c r="CXC158" s="9"/>
      <c r="CXH158" s="11"/>
      <c r="CXI158" s="8"/>
      <c r="CXJ158" s="9"/>
      <c r="CXO158" s="11"/>
      <c r="CXP158" s="8"/>
      <c r="CXQ158" s="9"/>
      <c r="CXV158" s="11"/>
      <c r="CXW158" s="8"/>
      <c r="CXX158" s="9"/>
      <c r="CYC158" s="11"/>
      <c r="CYD158" s="8"/>
      <c r="CYE158" s="9"/>
      <c r="CYJ158" s="11"/>
      <c r="CYK158" s="8"/>
      <c r="CYL158" s="9"/>
      <c r="CYQ158" s="11"/>
      <c r="CYR158" s="8"/>
      <c r="CYS158" s="9"/>
      <c r="CYX158" s="11"/>
      <c r="CYY158" s="8"/>
      <c r="CYZ158" s="9"/>
      <c r="CZE158" s="11"/>
      <c r="CZF158" s="8"/>
      <c r="CZG158" s="9"/>
      <c r="CZL158" s="11"/>
      <c r="CZM158" s="8"/>
      <c r="CZN158" s="9"/>
      <c r="CZS158" s="11"/>
      <c r="CZT158" s="8"/>
      <c r="CZU158" s="9"/>
      <c r="CZZ158" s="11"/>
      <c r="DAA158" s="8"/>
      <c r="DAB158" s="9"/>
      <c r="DAG158" s="11"/>
      <c r="DAH158" s="8"/>
      <c r="DAI158" s="9"/>
      <c r="DAN158" s="11"/>
      <c r="DAO158" s="8"/>
      <c r="DAP158" s="9"/>
      <c r="DAU158" s="11"/>
      <c r="DAV158" s="8"/>
      <c r="DAW158" s="9"/>
      <c r="DBB158" s="11"/>
      <c r="DBC158" s="8"/>
      <c r="DBD158" s="9"/>
      <c r="DBI158" s="11"/>
      <c r="DBJ158" s="8"/>
      <c r="DBK158" s="9"/>
      <c r="DBP158" s="11"/>
      <c r="DBQ158" s="8"/>
      <c r="DBR158" s="9"/>
      <c r="DBW158" s="11"/>
      <c r="DBX158" s="8"/>
      <c r="DBY158" s="9"/>
      <c r="DCD158" s="11"/>
      <c r="DCE158" s="8"/>
      <c r="DCF158" s="9"/>
      <c r="DCK158" s="11"/>
      <c r="DCL158" s="8"/>
      <c r="DCM158" s="9"/>
      <c r="DCR158" s="11"/>
      <c r="DCS158" s="8"/>
      <c r="DCT158" s="9"/>
      <c r="DCY158" s="11"/>
      <c r="DCZ158" s="8"/>
      <c r="DDA158" s="9"/>
      <c r="DDF158" s="11"/>
      <c r="DDG158" s="8"/>
      <c r="DDH158" s="9"/>
      <c r="DDM158" s="11"/>
      <c r="DDN158" s="8"/>
      <c r="DDO158" s="9"/>
      <c r="DDT158" s="11"/>
      <c r="DDU158" s="8"/>
      <c r="DDV158" s="9"/>
      <c r="DEA158" s="11"/>
      <c r="DEB158" s="8"/>
      <c r="DEC158" s="9"/>
      <c r="DEH158" s="11"/>
      <c r="DEI158" s="8"/>
      <c r="DEJ158" s="9"/>
      <c r="DEO158" s="11"/>
      <c r="DEP158" s="8"/>
      <c r="DEQ158" s="9"/>
      <c r="DEV158" s="11"/>
      <c r="DEW158" s="8"/>
      <c r="DEX158" s="9"/>
      <c r="DFC158" s="11"/>
      <c r="DFD158" s="8"/>
      <c r="DFE158" s="9"/>
      <c r="DFJ158" s="11"/>
      <c r="DFK158" s="8"/>
      <c r="DFL158" s="9"/>
      <c r="DFQ158" s="11"/>
      <c r="DFR158" s="8"/>
      <c r="DFS158" s="9"/>
      <c r="DFX158" s="11"/>
      <c r="DFY158" s="8"/>
      <c r="DFZ158" s="9"/>
      <c r="DGE158" s="11"/>
      <c r="DGF158" s="8"/>
      <c r="DGG158" s="9"/>
      <c r="DGL158" s="11"/>
      <c r="DGM158" s="8"/>
      <c r="DGN158" s="9"/>
      <c r="DGS158" s="11"/>
      <c r="DGT158" s="8"/>
      <c r="DGU158" s="9"/>
      <c r="DGZ158" s="11"/>
      <c r="DHA158" s="8"/>
      <c r="DHB158" s="9"/>
      <c r="DHG158" s="11"/>
      <c r="DHH158" s="8"/>
      <c r="DHI158" s="9"/>
      <c r="DHN158" s="11"/>
      <c r="DHO158" s="8"/>
      <c r="DHP158" s="9"/>
      <c r="DHU158" s="11"/>
      <c r="DHV158" s="8"/>
      <c r="DHW158" s="9"/>
      <c r="DIB158" s="11"/>
      <c r="DIC158" s="8"/>
      <c r="DID158" s="9"/>
      <c r="DII158" s="11"/>
      <c r="DIJ158" s="8"/>
      <c r="DIK158" s="9"/>
      <c r="DIP158" s="11"/>
      <c r="DIQ158" s="8"/>
      <c r="DIR158" s="9"/>
      <c r="DIW158" s="11"/>
      <c r="DIX158" s="8"/>
      <c r="DIY158" s="9"/>
      <c r="DJD158" s="11"/>
      <c r="DJE158" s="8"/>
      <c r="DJF158" s="9"/>
      <c r="DJK158" s="11"/>
      <c r="DJL158" s="8"/>
      <c r="DJM158" s="9"/>
      <c r="DJR158" s="11"/>
      <c r="DJS158" s="8"/>
      <c r="DJT158" s="9"/>
      <c r="DJY158" s="11"/>
      <c r="DJZ158" s="8"/>
      <c r="DKA158" s="9"/>
      <c r="DKF158" s="11"/>
      <c r="DKG158" s="8"/>
      <c r="DKH158" s="9"/>
      <c r="DKM158" s="11"/>
      <c r="DKN158" s="8"/>
      <c r="DKO158" s="9"/>
      <c r="DKT158" s="11"/>
      <c r="DKU158" s="8"/>
      <c r="DKV158" s="9"/>
      <c r="DLA158" s="11"/>
      <c r="DLB158" s="8"/>
      <c r="DLC158" s="9"/>
      <c r="DLH158" s="11"/>
      <c r="DLI158" s="8"/>
      <c r="DLJ158" s="9"/>
      <c r="DLO158" s="11"/>
      <c r="DLP158" s="8"/>
      <c r="DLQ158" s="9"/>
      <c r="DLV158" s="11"/>
      <c r="DLW158" s="8"/>
      <c r="DLX158" s="9"/>
      <c r="DMC158" s="11"/>
      <c r="DMD158" s="8"/>
      <c r="DME158" s="9"/>
      <c r="DMJ158" s="11"/>
      <c r="DMK158" s="8"/>
      <c r="DML158" s="9"/>
      <c r="DMQ158" s="11"/>
      <c r="DMR158" s="8"/>
      <c r="DMS158" s="9"/>
      <c r="DMX158" s="11"/>
      <c r="DMY158" s="8"/>
      <c r="DMZ158" s="9"/>
      <c r="DNE158" s="11"/>
      <c r="DNF158" s="8"/>
      <c r="DNG158" s="9"/>
      <c r="DNL158" s="11"/>
      <c r="DNM158" s="8"/>
      <c r="DNN158" s="9"/>
      <c r="DNS158" s="11"/>
      <c r="DNT158" s="8"/>
      <c r="DNU158" s="9"/>
      <c r="DNZ158" s="11"/>
      <c r="DOA158" s="8"/>
      <c r="DOB158" s="9"/>
      <c r="DOG158" s="11"/>
      <c r="DOH158" s="8"/>
      <c r="DOI158" s="9"/>
      <c r="DON158" s="11"/>
      <c r="DOO158" s="8"/>
      <c r="DOP158" s="9"/>
      <c r="DOU158" s="11"/>
      <c r="DOV158" s="8"/>
      <c r="DOW158" s="9"/>
      <c r="DPB158" s="11"/>
      <c r="DPC158" s="8"/>
      <c r="DPD158" s="9"/>
      <c r="DPI158" s="11"/>
      <c r="DPJ158" s="8"/>
      <c r="DPK158" s="9"/>
      <c r="DPP158" s="11"/>
      <c r="DPQ158" s="8"/>
      <c r="DPR158" s="9"/>
      <c r="DPW158" s="11"/>
      <c r="DPX158" s="8"/>
      <c r="DPY158" s="9"/>
      <c r="DQD158" s="11"/>
      <c r="DQE158" s="8"/>
      <c r="DQF158" s="9"/>
      <c r="DQK158" s="11"/>
      <c r="DQL158" s="8"/>
      <c r="DQM158" s="9"/>
      <c r="DQR158" s="11"/>
      <c r="DQS158" s="8"/>
      <c r="DQT158" s="9"/>
      <c r="DQY158" s="11"/>
      <c r="DQZ158" s="8"/>
      <c r="DRA158" s="9"/>
      <c r="DRF158" s="11"/>
      <c r="DRG158" s="8"/>
      <c r="DRH158" s="9"/>
      <c r="DRM158" s="11"/>
      <c r="DRN158" s="8"/>
      <c r="DRO158" s="9"/>
      <c r="DRT158" s="11"/>
      <c r="DRU158" s="8"/>
      <c r="DRV158" s="9"/>
      <c r="DSA158" s="11"/>
      <c r="DSB158" s="8"/>
      <c r="DSC158" s="9"/>
      <c r="DSH158" s="11"/>
      <c r="DSI158" s="8"/>
      <c r="DSJ158" s="9"/>
      <c r="DSO158" s="11"/>
      <c r="DSP158" s="8"/>
      <c r="DSQ158" s="9"/>
      <c r="DSV158" s="11"/>
      <c r="DSW158" s="8"/>
      <c r="DSX158" s="9"/>
      <c r="DTC158" s="11"/>
      <c r="DTD158" s="8"/>
      <c r="DTE158" s="9"/>
      <c r="DTJ158" s="11"/>
      <c r="DTK158" s="8"/>
      <c r="DTL158" s="9"/>
      <c r="DTQ158" s="11"/>
      <c r="DTR158" s="8"/>
      <c r="DTS158" s="9"/>
      <c r="DTX158" s="11"/>
      <c r="DTY158" s="8"/>
      <c r="DTZ158" s="9"/>
      <c r="DUE158" s="11"/>
      <c r="DUF158" s="8"/>
      <c r="DUG158" s="9"/>
      <c r="DUL158" s="11"/>
      <c r="DUM158" s="8"/>
      <c r="DUN158" s="9"/>
      <c r="DUS158" s="11"/>
      <c r="DUT158" s="8"/>
      <c r="DUU158" s="9"/>
      <c r="DUZ158" s="11"/>
      <c r="DVA158" s="8"/>
      <c r="DVB158" s="9"/>
      <c r="DVG158" s="11"/>
      <c r="DVH158" s="8"/>
      <c r="DVI158" s="9"/>
      <c r="DVN158" s="11"/>
      <c r="DVO158" s="8"/>
      <c r="DVP158" s="9"/>
      <c r="DVU158" s="11"/>
      <c r="DVV158" s="8"/>
      <c r="DVW158" s="9"/>
      <c r="DWB158" s="11"/>
      <c r="DWC158" s="8"/>
      <c r="DWD158" s="9"/>
      <c r="DWI158" s="11"/>
      <c r="DWJ158" s="8"/>
      <c r="DWK158" s="9"/>
      <c r="DWP158" s="11"/>
      <c r="DWQ158" s="8"/>
      <c r="DWR158" s="9"/>
      <c r="DWW158" s="11"/>
      <c r="DWX158" s="8"/>
      <c r="DWY158" s="9"/>
      <c r="DXD158" s="11"/>
      <c r="DXE158" s="8"/>
      <c r="DXF158" s="9"/>
      <c r="DXK158" s="11"/>
      <c r="DXL158" s="8"/>
      <c r="DXM158" s="9"/>
      <c r="DXR158" s="11"/>
      <c r="DXS158" s="8"/>
      <c r="DXT158" s="9"/>
      <c r="DXY158" s="11"/>
      <c r="DXZ158" s="8"/>
      <c r="DYA158" s="9"/>
      <c r="DYF158" s="11"/>
      <c r="DYG158" s="8"/>
      <c r="DYH158" s="9"/>
      <c r="DYM158" s="11"/>
      <c r="DYN158" s="8"/>
      <c r="DYO158" s="9"/>
      <c r="DYT158" s="11"/>
      <c r="DYU158" s="8"/>
      <c r="DYV158" s="9"/>
      <c r="DZA158" s="11"/>
      <c r="DZB158" s="8"/>
      <c r="DZC158" s="9"/>
      <c r="DZH158" s="11"/>
      <c r="DZI158" s="8"/>
      <c r="DZJ158" s="9"/>
      <c r="DZO158" s="11"/>
      <c r="DZP158" s="8"/>
      <c r="DZQ158" s="9"/>
      <c r="DZV158" s="11"/>
      <c r="DZW158" s="8"/>
      <c r="DZX158" s="9"/>
      <c r="EAC158" s="11"/>
      <c r="EAD158" s="8"/>
      <c r="EAE158" s="9"/>
      <c r="EAJ158" s="11"/>
      <c r="EAK158" s="8"/>
      <c r="EAL158" s="9"/>
      <c r="EAQ158" s="11"/>
      <c r="EAR158" s="8"/>
      <c r="EAS158" s="9"/>
      <c r="EAX158" s="11"/>
      <c r="EAY158" s="8"/>
      <c r="EAZ158" s="9"/>
      <c r="EBE158" s="11"/>
      <c r="EBF158" s="8"/>
      <c r="EBG158" s="9"/>
      <c r="EBL158" s="11"/>
      <c r="EBM158" s="8"/>
      <c r="EBN158" s="9"/>
      <c r="EBS158" s="11"/>
      <c r="EBT158" s="8"/>
      <c r="EBU158" s="9"/>
      <c r="EBZ158" s="11"/>
      <c r="ECA158" s="8"/>
      <c r="ECB158" s="9"/>
      <c r="ECG158" s="11"/>
      <c r="ECH158" s="8"/>
      <c r="ECI158" s="9"/>
      <c r="ECN158" s="11"/>
      <c r="ECO158" s="8"/>
      <c r="ECP158" s="9"/>
      <c r="ECU158" s="11"/>
      <c r="ECV158" s="8"/>
      <c r="ECW158" s="9"/>
      <c r="EDB158" s="11"/>
      <c r="EDC158" s="8"/>
      <c r="EDD158" s="9"/>
      <c r="EDI158" s="11"/>
      <c r="EDJ158" s="8"/>
      <c r="EDK158" s="9"/>
      <c r="EDP158" s="11"/>
      <c r="EDQ158" s="8"/>
      <c r="EDR158" s="9"/>
      <c r="EDW158" s="11"/>
      <c r="EDX158" s="8"/>
      <c r="EDY158" s="9"/>
      <c r="EED158" s="11"/>
      <c r="EEE158" s="8"/>
      <c r="EEF158" s="9"/>
      <c r="EEK158" s="11"/>
      <c r="EEL158" s="8"/>
      <c r="EEM158" s="9"/>
      <c r="EER158" s="11"/>
      <c r="EES158" s="8"/>
      <c r="EET158" s="9"/>
      <c r="EEY158" s="11"/>
      <c r="EEZ158" s="8"/>
      <c r="EFA158" s="9"/>
      <c r="EFF158" s="11"/>
      <c r="EFG158" s="8"/>
      <c r="EFH158" s="9"/>
      <c r="EFM158" s="11"/>
      <c r="EFN158" s="8"/>
      <c r="EFO158" s="9"/>
      <c r="EFT158" s="11"/>
      <c r="EFU158" s="8"/>
      <c r="EFV158" s="9"/>
      <c r="EGA158" s="11"/>
      <c r="EGB158" s="8"/>
      <c r="EGC158" s="9"/>
      <c r="EGH158" s="11"/>
      <c r="EGI158" s="8"/>
      <c r="EGJ158" s="9"/>
      <c r="EGO158" s="11"/>
      <c r="EGP158" s="8"/>
      <c r="EGQ158" s="9"/>
      <c r="EGV158" s="11"/>
      <c r="EGW158" s="8"/>
      <c r="EGX158" s="9"/>
      <c r="EHC158" s="11"/>
      <c r="EHD158" s="8"/>
      <c r="EHE158" s="9"/>
      <c r="EHJ158" s="11"/>
      <c r="EHK158" s="8"/>
      <c r="EHL158" s="9"/>
      <c r="EHQ158" s="11"/>
      <c r="EHR158" s="8"/>
      <c r="EHS158" s="9"/>
      <c r="EHX158" s="11"/>
      <c r="EHY158" s="8"/>
      <c r="EHZ158" s="9"/>
      <c r="EIE158" s="11"/>
      <c r="EIF158" s="8"/>
      <c r="EIG158" s="9"/>
      <c r="EIL158" s="11"/>
      <c r="EIM158" s="8"/>
      <c r="EIN158" s="9"/>
      <c r="EIS158" s="11"/>
      <c r="EIT158" s="8"/>
      <c r="EIU158" s="9"/>
      <c r="EIZ158" s="11"/>
      <c r="EJA158" s="8"/>
      <c r="EJB158" s="9"/>
      <c r="EJG158" s="11"/>
      <c r="EJH158" s="8"/>
      <c r="EJI158" s="9"/>
      <c r="EJN158" s="11"/>
      <c r="EJO158" s="8"/>
      <c r="EJP158" s="9"/>
      <c r="EJU158" s="11"/>
      <c r="EJV158" s="8"/>
      <c r="EJW158" s="9"/>
      <c r="EKB158" s="11"/>
      <c r="EKC158" s="8"/>
      <c r="EKD158" s="9"/>
      <c r="EKI158" s="11"/>
      <c r="EKJ158" s="8"/>
      <c r="EKK158" s="9"/>
      <c r="EKP158" s="11"/>
      <c r="EKQ158" s="8"/>
      <c r="EKR158" s="9"/>
      <c r="EKW158" s="11"/>
      <c r="EKX158" s="8"/>
      <c r="EKY158" s="9"/>
      <c r="ELD158" s="11"/>
      <c r="ELE158" s="8"/>
      <c r="ELF158" s="9"/>
      <c r="ELK158" s="11"/>
      <c r="ELL158" s="8"/>
      <c r="ELM158" s="9"/>
      <c r="ELR158" s="11"/>
      <c r="ELS158" s="8"/>
      <c r="ELT158" s="9"/>
      <c r="ELY158" s="11"/>
      <c r="ELZ158" s="8"/>
      <c r="EMA158" s="9"/>
      <c r="EMF158" s="11"/>
      <c r="EMG158" s="8"/>
      <c r="EMH158" s="9"/>
      <c r="EMM158" s="11"/>
      <c r="EMN158" s="8"/>
      <c r="EMO158" s="9"/>
      <c r="EMT158" s="11"/>
      <c r="EMU158" s="8"/>
      <c r="EMV158" s="9"/>
      <c r="ENA158" s="11"/>
      <c r="ENB158" s="8"/>
      <c r="ENC158" s="9"/>
      <c r="ENH158" s="11"/>
      <c r="ENI158" s="8"/>
      <c r="ENJ158" s="9"/>
      <c r="ENO158" s="11"/>
      <c r="ENP158" s="8"/>
      <c r="ENQ158" s="9"/>
      <c r="ENV158" s="11"/>
      <c r="ENW158" s="8"/>
      <c r="ENX158" s="9"/>
      <c r="EOC158" s="11"/>
      <c r="EOD158" s="8"/>
      <c r="EOE158" s="9"/>
      <c r="EOJ158" s="11"/>
      <c r="EOK158" s="8"/>
      <c r="EOL158" s="9"/>
      <c r="EOQ158" s="11"/>
      <c r="EOR158" s="8"/>
      <c r="EOS158" s="9"/>
      <c r="EOX158" s="11"/>
      <c r="EOY158" s="8"/>
      <c r="EOZ158" s="9"/>
      <c r="EPE158" s="11"/>
      <c r="EPF158" s="8"/>
      <c r="EPG158" s="9"/>
      <c r="EPL158" s="11"/>
      <c r="EPM158" s="8"/>
      <c r="EPN158" s="9"/>
      <c r="EPS158" s="11"/>
      <c r="EPT158" s="8"/>
      <c r="EPU158" s="9"/>
      <c r="EPZ158" s="11"/>
      <c r="EQA158" s="8"/>
      <c r="EQB158" s="9"/>
      <c r="EQG158" s="11"/>
      <c r="EQH158" s="8"/>
      <c r="EQI158" s="9"/>
      <c r="EQN158" s="11"/>
      <c r="EQO158" s="8"/>
      <c r="EQP158" s="9"/>
      <c r="EQU158" s="11"/>
      <c r="EQV158" s="8"/>
      <c r="EQW158" s="9"/>
      <c r="ERB158" s="11"/>
      <c r="ERC158" s="8"/>
      <c r="ERD158" s="9"/>
      <c r="ERI158" s="11"/>
      <c r="ERJ158" s="8"/>
      <c r="ERK158" s="9"/>
      <c r="ERP158" s="11"/>
      <c r="ERQ158" s="8"/>
      <c r="ERR158" s="9"/>
      <c r="ERW158" s="11"/>
      <c r="ERX158" s="8"/>
      <c r="ERY158" s="9"/>
      <c r="ESD158" s="11"/>
      <c r="ESE158" s="8"/>
      <c r="ESF158" s="9"/>
      <c r="ESK158" s="11"/>
      <c r="ESL158" s="8"/>
      <c r="ESM158" s="9"/>
      <c r="ESR158" s="11"/>
      <c r="ESS158" s="8"/>
      <c r="EST158" s="9"/>
      <c r="ESY158" s="11"/>
      <c r="ESZ158" s="8"/>
      <c r="ETA158" s="9"/>
      <c r="ETF158" s="11"/>
      <c r="ETG158" s="8"/>
      <c r="ETH158" s="9"/>
      <c r="ETM158" s="11"/>
      <c r="ETN158" s="8"/>
      <c r="ETO158" s="9"/>
      <c r="ETT158" s="11"/>
      <c r="ETU158" s="8"/>
      <c r="ETV158" s="9"/>
      <c r="EUA158" s="11"/>
      <c r="EUB158" s="8"/>
      <c r="EUC158" s="9"/>
      <c r="EUH158" s="11"/>
      <c r="EUI158" s="8"/>
      <c r="EUJ158" s="9"/>
      <c r="EUO158" s="11"/>
      <c r="EUP158" s="8"/>
      <c r="EUQ158" s="9"/>
      <c r="EUV158" s="11"/>
      <c r="EUW158" s="8"/>
      <c r="EUX158" s="9"/>
      <c r="EVC158" s="11"/>
      <c r="EVD158" s="8"/>
      <c r="EVE158" s="9"/>
      <c r="EVJ158" s="11"/>
      <c r="EVK158" s="8"/>
      <c r="EVL158" s="9"/>
      <c r="EVQ158" s="11"/>
      <c r="EVR158" s="8"/>
      <c r="EVS158" s="9"/>
      <c r="EVX158" s="11"/>
      <c r="EVY158" s="8"/>
      <c r="EVZ158" s="9"/>
      <c r="EWE158" s="11"/>
      <c r="EWF158" s="8"/>
      <c r="EWG158" s="9"/>
      <c r="EWL158" s="11"/>
      <c r="EWM158" s="8"/>
      <c r="EWN158" s="9"/>
      <c r="EWS158" s="11"/>
      <c r="EWT158" s="8"/>
      <c r="EWU158" s="9"/>
      <c r="EWZ158" s="11"/>
      <c r="EXA158" s="8"/>
      <c r="EXB158" s="9"/>
      <c r="EXG158" s="11"/>
      <c r="EXH158" s="8"/>
      <c r="EXI158" s="9"/>
      <c r="EXN158" s="11"/>
      <c r="EXO158" s="8"/>
      <c r="EXP158" s="9"/>
      <c r="EXU158" s="11"/>
      <c r="EXV158" s="8"/>
      <c r="EXW158" s="9"/>
      <c r="EYB158" s="11"/>
      <c r="EYC158" s="8"/>
      <c r="EYD158" s="9"/>
      <c r="EYI158" s="11"/>
      <c r="EYJ158" s="8"/>
      <c r="EYK158" s="9"/>
      <c r="EYP158" s="11"/>
      <c r="EYQ158" s="8"/>
      <c r="EYR158" s="9"/>
      <c r="EYW158" s="11"/>
      <c r="EYX158" s="8"/>
      <c r="EYY158" s="9"/>
      <c r="EZD158" s="11"/>
      <c r="EZE158" s="8"/>
      <c r="EZF158" s="9"/>
      <c r="EZK158" s="11"/>
      <c r="EZL158" s="8"/>
      <c r="EZM158" s="9"/>
      <c r="EZR158" s="11"/>
      <c r="EZS158" s="8"/>
      <c r="EZT158" s="9"/>
      <c r="EZY158" s="11"/>
      <c r="EZZ158" s="8"/>
      <c r="FAA158" s="9"/>
      <c r="FAF158" s="11"/>
      <c r="FAG158" s="8"/>
      <c r="FAH158" s="9"/>
      <c r="FAM158" s="11"/>
      <c r="FAN158" s="8"/>
      <c r="FAO158" s="9"/>
      <c r="FAT158" s="11"/>
      <c r="FAU158" s="8"/>
      <c r="FAV158" s="9"/>
      <c r="FBA158" s="11"/>
      <c r="FBB158" s="8"/>
      <c r="FBC158" s="9"/>
      <c r="FBH158" s="11"/>
      <c r="FBI158" s="8"/>
      <c r="FBJ158" s="9"/>
      <c r="FBO158" s="11"/>
      <c r="FBP158" s="8"/>
      <c r="FBQ158" s="9"/>
      <c r="FBV158" s="11"/>
      <c r="FBW158" s="8"/>
      <c r="FBX158" s="9"/>
      <c r="FCC158" s="11"/>
      <c r="FCD158" s="8"/>
      <c r="FCE158" s="9"/>
      <c r="FCJ158" s="11"/>
      <c r="FCK158" s="8"/>
      <c r="FCL158" s="9"/>
      <c r="FCQ158" s="11"/>
      <c r="FCR158" s="8"/>
      <c r="FCS158" s="9"/>
      <c r="FCX158" s="11"/>
      <c r="FCY158" s="8"/>
      <c r="FCZ158" s="9"/>
      <c r="FDE158" s="11"/>
      <c r="FDF158" s="8"/>
      <c r="FDG158" s="9"/>
      <c r="FDL158" s="11"/>
      <c r="FDM158" s="8"/>
      <c r="FDN158" s="9"/>
      <c r="FDS158" s="11"/>
      <c r="FDT158" s="8"/>
      <c r="FDU158" s="9"/>
      <c r="FDZ158" s="11"/>
      <c r="FEA158" s="8"/>
      <c r="FEB158" s="9"/>
      <c r="FEG158" s="11"/>
      <c r="FEH158" s="8"/>
      <c r="FEI158" s="9"/>
      <c r="FEN158" s="11"/>
      <c r="FEO158" s="8"/>
      <c r="FEP158" s="9"/>
      <c r="FEU158" s="11"/>
      <c r="FEV158" s="8"/>
      <c r="FEW158" s="9"/>
      <c r="FFB158" s="11"/>
      <c r="FFC158" s="8"/>
      <c r="FFD158" s="9"/>
      <c r="FFI158" s="11"/>
      <c r="FFJ158" s="8"/>
      <c r="FFK158" s="9"/>
      <c r="FFP158" s="11"/>
      <c r="FFQ158" s="8"/>
      <c r="FFR158" s="9"/>
      <c r="FFW158" s="11"/>
      <c r="FFX158" s="8"/>
      <c r="FFY158" s="9"/>
      <c r="FGD158" s="11"/>
      <c r="FGE158" s="8"/>
      <c r="FGF158" s="9"/>
      <c r="FGK158" s="11"/>
      <c r="FGL158" s="8"/>
      <c r="FGM158" s="9"/>
      <c r="FGR158" s="11"/>
      <c r="FGS158" s="8"/>
      <c r="FGT158" s="9"/>
      <c r="FGY158" s="11"/>
      <c r="FGZ158" s="8"/>
      <c r="FHA158" s="9"/>
      <c r="FHF158" s="11"/>
      <c r="FHG158" s="8"/>
      <c r="FHH158" s="9"/>
      <c r="FHM158" s="11"/>
      <c r="FHN158" s="8"/>
      <c r="FHO158" s="9"/>
      <c r="FHT158" s="11"/>
      <c r="FHU158" s="8"/>
      <c r="FHV158" s="9"/>
      <c r="FIA158" s="11"/>
      <c r="FIB158" s="8"/>
      <c r="FIC158" s="9"/>
      <c r="FIH158" s="11"/>
      <c r="FII158" s="8"/>
      <c r="FIJ158" s="9"/>
      <c r="FIO158" s="11"/>
      <c r="FIP158" s="8"/>
      <c r="FIQ158" s="9"/>
      <c r="FIV158" s="11"/>
      <c r="FIW158" s="8"/>
      <c r="FIX158" s="9"/>
      <c r="FJC158" s="11"/>
      <c r="FJD158" s="8"/>
      <c r="FJE158" s="9"/>
      <c r="FJJ158" s="11"/>
      <c r="FJK158" s="8"/>
      <c r="FJL158" s="9"/>
      <c r="FJQ158" s="11"/>
      <c r="FJR158" s="8"/>
      <c r="FJS158" s="9"/>
      <c r="FJX158" s="11"/>
      <c r="FJY158" s="8"/>
      <c r="FJZ158" s="9"/>
      <c r="FKE158" s="11"/>
      <c r="FKF158" s="8"/>
      <c r="FKG158" s="9"/>
      <c r="FKL158" s="11"/>
      <c r="FKM158" s="8"/>
      <c r="FKN158" s="9"/>
      <c r="FKS158" s="11"/>
      <c r="FKT158" s="8"/>
      <c r="FKU158" s="9"/>
      <c r="FKZ158" s="11"/>
      <c r="FLA158" s="8"/>
      <c r="FLB158" s="9"/>
      <c r="FLG158" s="11"/>
      <c r="FLH158" s="8"/>
      <c r="FLI158" s="9"/>
      <c r="FLN158" s="11"/>
      <c r="FLO158" s="8"/>
      <c r="FLP158" s="9"/>
      <c r="FLU158" s="11"/>
      <c r="FLV158" s="8"/>
      <c r="FLW158" s="9"/>
      <c r="FMB158" s="11"/>
      <c r="FMC158" s="8"/>
      <c r="FMD158" s="9"/>
      <c r="FMI158" s="11"/>
      <c r="FMJ158" s="8"/>
      <c r="FMK158" s="9"/>
      <c r="FMP158" s="11"/>
      <c r="FMQ158" s="8"/>
      <c r="FMR158" s="9"/>
      <c r="FMW158" s="11"/>
      <c r="FMX158" s="8"/>
      <c r="FMY158" s="9"/>
      <c r="FND158" s="11"/>
      <c r="FNE158" s="8"/>
      <c r="FNF158" s="9"/>
      <c r="FNK158" s="11"/>
      <c r="FNL158" s="8"/>
      <c r="FNM158" s="9"/>
      <c r="FNR158" s="11"/>
      <c r="FNS158" s="8"/>
      <c r="FNT158" s="9"/>
      <c r="FNY158" s="11"/>
      <c r="FNZ158" s="8"/>
      <c r="FOA158" s="9"/>
      <c r="FOF158" s="11"/>
      <c r="FOG158" s="8"/>
      <c r="FOH158" s="9"/>
      <c r="FOM158" s="11"/>
      <c r="FON158" s="8"/>
      <c r="FOO158" s="9"/>
      <c r="FOT158" s="11"/>
      <c r="FOU158" s="8"/>
      <c r="FOV158" s="9"/>
      <c r="FPA158" s="11"/>
      <c r="FPB158" s="8"/>
      <c r="FPC158" s="9"/>
      <c r="FPH158" s="11"/>
      <c r="FPI158" s="8"/>
      <c r="FPJ158" s="9"/>
      <c r="FPO158" s="11"/>
      <c r="FPP158" s="8"/>
      <c r="FPQ158" s="9"/>
      <c r="FPV158" s="11"/>
      <c r="FPW158" s="8"/>
      <c r="FPX158" s="9"/>
      <c r="FQC158" s="11"/>
      <c r="FQD158" s="8"/>
      <c r="FQE158" s="9"/>
      <c r="FQJ158" s="11"/>
      <c r="FQK158" s="8"/>
      <c r="FQL158" s="9"/>
      <c r="FQQ158" s="11"/>
      <c r="FQR158" s="8"/>
      <c r="FQS158" s="9"/>
      <c r="FQX158" s="11"/>
      <c r="FQY158" s="8"/>
      <c r="FQZ158" s="9"/>
      <c r="FRE158" s="11"/>
      <c r="FRF158" s="8"/>
      <c r="FRG158" s="9"/>
      <c r="FRL158" s="11"/>
      <c r="FRM158" s="8"/>
      <c r="FRN158" s="9"/>
      <c r="FRS158" s="11"/>
      <c r="FRT158" s="8"/>
      <c r="FRU158" s="9"/>
      <c r="FRZ158" s="11"/>
      <c r="FSA158" s="8"/>
      <c r="FSB158" s="9"/>
      <c r="FSG158" s="11"/>
      <c r="FSH158" s="8"/>
      <c r="FSI158" s="9"/>
      <c r="FSN158" s="11"/>
      <c r="FSO158" s="8"/>
      <c r="FSP158" s="9"/>
      <c r="FSU158" s="11"/>
      <c r="FSV158" s="8"/>
      <c r="FSW158" s="9"/>
      <c r="FTB158" s="11"/>
      <c r="FTC158" s="8"/>
      <c r="FTD158" s="9"/>
      <c r="FTI158" s="11"/>
      <c r="FTJ158" s="8"/>
      <c r="FTK158" s="9"/>
      <c r="FTP158" s="11"/>
      <c r="FTQ158" s="8"/>
      <c r="FTR158" s="9"/>
      <c r="FTW158" s="11"/>
      <c r="FTX158" s="8"/>
      <c r="FTY158" s="9"/>
      <c r="FUD158" s="11"/>
      <c r="FUE158" s="8"/>
      <c r="FUF158" s="9"/>
      <c r="FUK158" s="11"/>
      <c r="FUL158" s="8"/>
      <c r="FUM158" s="9"/>
      <c r="FUR158" s="11"/>
      <c r="FUS158" s="8"/>
      <c r="FUT158" s="9"/>
      <c r="FUY158" s="11"/>
      <c r="FUZ158" s="8"/>
      <c r="FVA158" s="9"/>
      <c r="FVF158" s="11"/>
      <c r="FVG158" s="8"/>
      <c r="FVH158" s="9"/>
      <c r="FVM158" s="11"/>
      <c r="FVN158" s="8"/>
      <c r="FVO158" s="9"/>
      <c r="FVT158" s="11"/>
      <c r="FVU158" s="8"/>
      <c r="FVV158" s="9"/>
      <c r="FWA158" s="11"/>
      <c r="FWB158" s="8"/>
      <c r="FWC158" s="9"/>
      <c r="FWH158" s="11"/>
      <c r="FWI158" s="8"/>
      <c r="FWJ158" s="9"/>
      <c r="FWO158" s="11"/>
      <c r="FWP158" s="8"/>
      <c r="FWQ158" s="9"/>
      <c r="FWV158" s="11"/>
      <c r="FWW158" s="8"/>
      <c r="FWX158" s="9"/>
      <c r="FXC158" s="11"/>
      <c r="FXD158" s="8"/>
      <c r="FXE158" s="9"/>
      <c r="FXJ158" s="11"/>
      <c r="FXK158" s="8"/>
      <c r="FXL158" s="9"/>
      <c r="FXQ158" s="11"/>
      <c r="FXR158" s="8"/>
      <c r="FXS158" s="9"/>
      <c r="FXX158" s="11"/>
      <c r="FXY158" s="8"/>
      <c r="FXZ158" s="9"/>
      <c r="FYE158" s="11"/>
      <c r="FYF158" s="8"/>
      <c r="FYG158" s="9"/>
      <c r="FYL158" s="11"/>
      <c r="FYM158" s="8"/>
      <c r="FYN158" s="9"/>
      <c r="FYS158" s="11"/>
      <c r="FYT158" s="8"/>
      <c r="FYU158" s="9"/>
      <c r="FYZ158" s="11"/>
      <c r="FZA158" s="8"/>
      <c r="FZB158" s="9"/>
      <c r="FZG158" s="11"/>
      <c r="FZH158" s="8"/>
      <c r="FZI158" s="9"/>
      <c r="FZN158" s="11"/>
      <c r="FZO158" s="8"/>
      <c r="FZP158" s="9"/>
      <c r="FZU158" s="11"/>
      <c r="FZV158" s="8"/>
      <c r="FZW158" s="9"/>
      <c r="GAB158" s="11"/>
      <c r="GAC158" s="8"/>
      <c r="GAD158" s="9"/>
      <c r="GAI158" s="11"/>
      <c r="GAJ158" s="8"/>
      <c r="GAK158" s="9"/>
      <c r="GAP158" s="11"/>
      <c r="GAQ158" s="8"/>
      <c r="GAR158" s="9"/>
      <c r="GAW158" s="11"/>
      <c r="GAX158" s="8"/>
      <c r="GAY158" s="9"/>
      <c r="GBD158" s="11"/>
      <c r="GBE158" s="8"/>
      <c r="GBF158" s="9"/>
      <c r="GBK158" s="11"/>
      <c r="GBL158" s="8"/>
      <c r="GBM158" s="9"/>
      <c r="GBR158" s="11"/>
      <c r="GBS158" s="8"/>
      <c r="GBT158" s="9"/>
      <c r="GBY158" s="11"/>
      <c r="GBZ158" s="8"/>
      <c r="GCA158" s="9"/>
      <c r="GCF158" s="11"/>
      <c r="GCG158" s="8"/>
      <c r="GCH158" s="9"/>
      <c r="GCM158" s="11"/>
      <c r="GCN158" s="8"/>
      <c r="GCO158" s="9"/>
      <c r="GCT158" s="11"/>
      <c r="GCU158" s="8"/>
      <c r="GCV158" s="9"/>
      <c r="GDA158" s="11"/>
      <c r="GDB158" s="8"/>
      <c r="GDC158" s="9"/>
      <c r="GDH158" s="11"/>
      <c r="GDI158" s="8"/>
      <c r="GDJ158" s="9"/>
      <c r="GDO158" s="11"/>
      <c r="GDP158" s="8"/>
      <c r="GDQ158" s="9"/>
      <c r="GDV158" s="11"/>
      <c r="GDW158" s="8"/>
      <c r="GDX158" s="9"/>
      <c r="GEC158" s="11"/>
      <c r="GED158" s="8"/>
      <c r="GEE158" s="9"/>
      <c r="GEJ158" s="11"/>
      <c r="GEK158" s="8"/>
      <c r="GEL158" s="9"/>
      <c r="GEQ158" s="11"/>
      <c r="GER158" s="8"/>
      <c r="GES158" s="9"/>
      <c r="GEX158" s="11"/>
      <c r="GEY158" s="8"/>
      <c r="GEZ158" s="9"/>
      <c r="GFE158" s="11"/>
      <c r="GFF158" s="8"/>
      <c r="GFG158" s="9"/>
      <c r="GFL158" s="11"/>
      <c r="GFM158" s="8"/>
      <c r="GFN158" s="9"/>
      <c r="GFS158" s="11"/>
      <c r="GFT158" s="8"/>
      <c r="GFU158" s="9"/>
      <c r="GFZ158" s="11"/>
      <c r="GGA158" s="8"/>
      <c r="GGB158" s="9"/>
      <c r="GGG158" s="11"/>
      <c r="GGH158" s="8"/>
      <c r="GGI158" s="9"/>
      <c r="GGN158" s="11"/>
      <c r="GGO158" s="8"/>
      <c r="GGP158" s="9"/>
      <c r="GGU158" s="11"/>
      <c r="GGV158" s="8"/>
      <c r="GGW158" s="9"/>
      <c r="GHB158" s="11"/>
      <c r="GHC158" s="8"/>
      <c r="GHD158" s="9"/>
      <c r="GHI158" s="11"/>
      <c r="GHJ158" s="8"/>
      <c r="GHK158" s="9"/>
      <c r="GHP158" s="11"/>
      <c r="GHQ158" s="8"/>
      <c r="GHR158" s="9"/>
      <c r="GHW158" s="11"/>
      <c r="GHX158" s="8"/>
      <c r="GHY158" s="9"/>
      <c r="GID158" s="11"/>
      <c r="GIE158" s="8"/>
      <c r="GIF158" s="9"/>
      <c r="GIK158" s="11"/>
      <c r="GIL158" s="8"/>
      <c r="GIM158" s="9"/>
      <c r="GIR158" s="11"/>
      <c r="GIS158" s="8"/>
      <c r="GIT158" s="9"/>
      <c r="GIY158" s="11"/>
      <c r="GIZ158" s="8"/>
      <c r="GJA158" s="9"/>
      <c r="GJF158" s="11"/>
      <c r="GJG158" s="8"/>
      <c r="GJH158" s="9"/>
      <c r="GJM158" s="11"/>
      <c r="GJN158" s="8"/>
      <c r="GJO158" s="9"/>
      <c r="GJT158" s="11"/>
      <c r="GJU158" s="8"/>
      <c r="GJV158" s="9"/>
      <c r="GKA158" s="11"/>
      <c r="GKB158" s="8"/>
      <c r="GKC158" s="9"/>
      <c r="GKH158" s="11"/>
      <c r="GKI158" s="8"/>
      <c r="GKJ158" s="9"/>
      <c r="GKO158" s="11"/>
      <c r="GKP158" s="8"/>
      <c r="GKQ158" s="9"/>
      <c r="GKV158" s="11"/>
      <c r="GKW158" s="8"/>
      <c r="GKX158" s="9"/>
      <c r="GLC158" s="11"/>
      <c r="GLD158" s="8"/>
      <c r="GLE158" s="9"/>
      <c r="GLJ158" s="11"/>
      <c r="GLK158" s="8"/>
      <c r="GLL158" s="9"/>
      <c r="GLQ158" s="11"/>
      <c r="GLR158" s="8"/>
      <c r="GLS158" s="9"/>
      <c r="GLX158" s="11"/>
      <c r="GLY158" s="8"/>
      <c r="GLZ158" s="9"/>
      <c r="GME158" s="11"/>
      <c r="GMF158" s="8"/>
      <c r="GMG158" s="9"/>
      <c r="GML158" s="11"/>
      <c r="GMM158" s="8"/>
      <c r="GMN158" s="9"/>
      <c r="GMS158" s="11"/>
      <c r="GMT158" s="8"/>
      <c r="GMU158" s="9"/>
      <c r="GMZ158" s="11"/>
      <c r="GNA158" s="8"/>
      <c r="GNB158" s="9"/>
      <c r="GNG158" s="11"/>
      <c r="GNH158" s="8"/>
      <c r="GNI158" s="9"/>
      <c r="GNN158" s="11"/>
      <c r="GNO158" s="8"/>
      <c r="GNP158" s="9"/>
      <c r="GNU158" s="11"/>
      <c r="GNV158" s="8"/>
      <c r="GNW158" s="9"/>
      <c r="GOB158" s="11"/>
      <c r="GOC158" s="8"/>
      <c r="GOD158" s="9"/>
      <c r="GOI158" s="11"/>
      <c r="GOJ158" s="8"/>
      <c r="GOK158" s="9"/>
      <c r="GOP158" s="11"/>
      <c r="GOQ158" s="8"/>
      <c r="GOR158" s="9"/>
      <c r="GOW158" s="11"/>
      <c r="GOX158" s="8"/>
      <c r="GOY158" s="9"/>
      <c r="GPD158" s="11"/>
      <c r="GPE158" s="8"/>
      <c r="GPF158" s="9"/>
      <c r="GPK158" s="11"/>
      <c r="GPL158" s="8"/>
      <c r="GPM158" s="9"/>
      <c r="GPR158" s="11"/>
      <c r="GPS158" s="8"/>
      <c r="GPT158" s="9"/>
      <c r="GPY158" s="11"/>
      <c r="GPZ158" s="8"/>
      <c r="GQA158" s="9"/>
      <c r="GQF158" s="11"/>
      <c r="GQG158" s="8"/>
      <c r="GQH158" s="9"/>
      <c r="GQM158" s="11"/>
      <c r="GQN158" s="8"/>
      <c r="GQO158" s="9"/>
      <c r="GQT158" s="11"/>
      <c r="GQU158" s="8"/>
      <c r="GQV158" s="9"/>
      <c r="GRA158" s="11"/>
      <c r="GRB158" s="8"/>
      <c r="GRC158" s="9"/>
      <c r="GRH158" s="11"/>
      <c r="GRI158" s="8"/>
      <c r="GRJ158" s="9"/>
      <c r="GRO158" s="11"/>
      <c r="GRP158" s="8"/>
      <c r="GRQ158" s="9"/>
      <c r="GRV158" s="11"/>
      <c r="GRW158" s="8"/>
      <c r="GRX158" s="9"/>
      <c r="GSC158" s="11"/>
      <c r="GSD158" s="8"/>
      <c r="GSE158" s="9"/>
      <c r="GSJ158" s="11"/>
      <c r="GSK158" s="8"/>
      <c r="GSL158" s="9"/>
      <c r="GSQ158" s="11"/>
      <c r="GSR158" s="8"/>
      <c r="GSS158" s="9"/>
      <c r="GSX158" s="11"/>
      <c r="GSY158" s="8"/>
      <c r="GSZ158" s="9"/>
      <c r="GTE158" s="11"/>
      <c r="GTF158" s="8"/>
      <c r="GTG158" s="9"/>
      <c r="GTL158" s="11"/>
      <c r="GTM158" s="8"/>
      <c r="GTN158" s="9"/>
      <c r="GTS158" s="11"/>
      <c r="GTT158" s="8"/>
      <c r="GTU158" s="9"/>
      <c r="GTZ158" s="11"/>
      <c r="GUA158" s="8"/>
      <c r="GUB158" s="9"/>
      <c r="GUG158" s="11"/>
      <c r="GUH158" s="8"/>
      <c r="GUI158" s="9"/>
      <c r="GUN158" s="11"/>
      <c r="GUO158" s="8"/>
      <c r="GUP158" s="9"/>
      <c r="GUU158" s="11"/>
      <c r="GUV158" s="8"/>
      <c r="GUW158" s="9"/>
      <c r="GVB158" s="11"/>
      <c r="GVC158" s="8"/>
      <c r="GVD158" s="9"/>
      <c r="GVI158" s="11"/>
      <c r="GVJ158" s="8"/>
      <c r="GVK158" s="9"/>
      <c r="GVP158" s="11"/>
      <c r="GVQ158" s="8"/>
      <c r="GVR158" s="9"/>
      <c r="GVW158" s="11"/>
      <c r="GVX158" s="8"/>
      <c r="GVY158" s="9"/>
      <c r="GWD158" s="11"/>
      <c r="GWE158" s="8"/>
      <c r="GWF158" s="9"/>
      <c r="GWK158" s="11"/>
      <c r="GWL158" s="8"/>
      <c r="GWM158" s="9"/>
      <c r="GWR158" s="11"/>
      <c r="GWS158" s="8"/>
      <c r="GWT158" s="9"/>
      <c r="GWY158" s="11"/>
      <c r="GWZ158" s="8"/>
      <c r="GXA158" s="9"/>
      <c r="GXF158" s="11"/>
      <c r="GXG158" s="8"/>
      <c r="GXH158" s="9"/>
      <c r="GXM158" s="11"/>
      <c r="GXN158" s="8"/>
      <c r="GXO158" s="9"/>
      <c r="GXT158" s="11"/>
      <c r="GXU158" s="8"/>
      <c r="GXV158" s="9"/>
      <c r="GYA158" s="11"/>
      <c r="GYB158" s="8"/>
      <c r="GYC158" s="9"/>
      <c r="GYH158" s="11"/>
      <c r="GYI158" s="8"/>
      <c r="GYJ158" s="9"/>
      <c r="GYO158" s="11"/>
      <c r="GYP158" s="8"/>
      <c r="GYQ158" s="9"/>
      <c r="GYV158" s="11"/>
      <c r="GYW158" s="8"/>
      <c r="GYX158" s="9"/>
      <c r="GZC158" s="11"/>
      <c r="GZD158" s="8"/>
      <c r="GZE158" s="9"/>
      <c r="GZJ158" s="11"/>
      <c r="GZK158" s="8"/>
      <c r="GZL158" s="9"/>
      <c r="GZQ158" s="11"/>
      <c r="GZR158" s="8"/>
      <c r="GZS158" s="9"/>
      <c r="GZX158" s="11"/>
      <c r="GZY158" s="8"/>
      <c r="GZZ158" s="9"/>
      <c r="HAE158" s="11"/>
      <c r="HAF158" s="8"/>
      <c r="HAG158" s="9"/>
      <c r="HAL158" s="11"/>
      <c r="HAM158" s="8"/>
      <c r="HAN158" s="9"/>
      <c r="HAS158" s="11"/>
      <c r="HAT158" s="8"/>
      <c r="HAU158" s="9"/>
      <c r="HAZ158" s="11"/>
      <c r="HBA158" s="8"/>
      <c r="HBB158" s="9"/>
      <c r="HBG158" s="11"/>
      <c r="HBH158" s="8"/>
      <c r="HBI158" s="9"/>
      <c r="HBN158" s="11"/>
      <c r="HBO158" s="8"/>
      <c r="HBP158" s="9"/>
      <c r="HBU158" s="11"/>
      <c r="HBV158" s="8"/>
      <c r="HBW158" s="9"/>
      <c r="HCB158" s="11"/>
      <c r="HCC158" s="8"/>
      <c r="HCD158" s="9"/>
      <c r="HCI158" s="11"/>
      <c r="HCJ158" s="8"/>
      <c r="HCK158" s="9"/>
      <c r="HCP158" s="11"/>
      <c r="HCQ158" s="8"/>
      <c r="HCR158" s="9"/>
      <c r="HCW158" s="11"/>
      <c r="HCX158" s="8"/>
      <c r="HCY158" s="9"/>
      <c r="HDD158" s="11"/>
      <c r="HDE158" s="8"/>
      <c r="HDF158" s="9"/>
      <c r="HDK158" s="11"/>
      <c r="HDL158" s="8"/>
      <c r="HDM158" s="9"/>
      <c r="HDR158" s="11"/>
      <c r="HDS158" s="8"/>
      <c r="HDT158" s="9"/>
      <c r="HDY158" s="11"/>
      <c r="HDZ158" s="8"/>
      <c r="HEA158" s="9"/>
      <c r="HEF158" s="11"/>
      <c r="HEG158" s="8"/>
      <c r="HEH158" s="9"/>
      <c r="HEM158" s="11"/>
      <c r="HEN158" s="8"/>
      <c r="HEO158" s="9"/>
      <c r="HET158" s="11"/>
      <c r="HEU158" s="8"/>
      <c r="HEV158" s="9"/>
      <c r="HFA158" s="11"/>
      <c r="HFB158" s="8"/>
      <c r="HFC158" s="9"/>
      <c r="HFH158" s="11"/>
      <c r="HFI158" s="8"/>
      <c r="HFJ158" s="9"/>
      <c r="HFO158" s="11"/>
      <c r="HFP158" s="8"/>
      <c r="HFQ158" s="9"/>
      <c r="HFV158" s="11"/>
      <c r="HFW158" s="8"/>
      <c r="HFX158" s="9"/>
      <c r="HGC158" s="11"/>
      <c r="HGD158" s="8"/>
      <c r="HGE158" s="9"/>
      <c r="HGJ158" s="11"/>
      <c r="HGK158" s="8"/>
      <c r="HGL158" s="9"/>
      <c r="HGQ158" s="11"/>
      <c r="HGR158" s="8"/>
      <c r="HGS158" s="9"/>
      <c r="HGX158" s="11"/>
      <c r="HGY158" s="8"/>
      <c r="HGZ158" s="9"/>
      <c r="HHE158" s="11"/>
      <c r="HHF158" s="8"/>
      <c r="HHG158" s="9"/>
      <c r="HHL158" s="11"/>
      <c r="HHM158" s="8"/>
      <c r="HHN158" s="9"/>
      <c r="HHS158" s="11"/>
      <c r="HHT158" s="8"/>
      <c r="HHU158" s="9"/>
      <c r="HHZ158" s="11"/>
      <c r="HIA158" s="8"/>
      <c r="HIB158" s="9"/>
      <c r="HIG158" s="11"/>
      <c r="HIH158" s="8"/>
      <c r="HII158" s="9"/>
      <c r="HIN158" s="11"/>
      <c r="HIO158" s="8"/>
      <c r="HIP158" s="9"/>
      <c r="HIU158" s="11"/>
      <c r="HIV158" s="8"/>
      <c r="HIW158" s="9"/>
      <c r="HJB158" s="11"/>
      <c r="HJC158" s="8"/>
      <c r="HJD158" s="9"/>
      <c r="HJI158" s="11"/>
      <c r="HJJ158" s="8"/>
      <c r="HJK158" s="9"/>
      <c r="HJP158" s="11"/>
      <c r="HJQ158" s="8"/>
      <c r="HJR158" s="9"/>
      <c r="HJW158" s="11"/>
      <c r="HJX158" s="8"/>
      <c r="HJY158" s="9"/>
      <c r="HKD158" s="11"/>
      <c r="HKE158" s="8"/>
      <c r="HKF158" s="9"/>
      <c r="HKK158" s="11"/>
      <c r="HKL158" s="8"/>
      <c r="HKM158" s="9"/>
      <c r="HKR158" s="11"/>
      <c r="HKS158" s="8"/>
      <c r="HKT158" s="9"/>
      <c r="HKY158" s="11"/>
      <c r="HKZ158" s="8"/>
      <c r="HLA158" s="9"/>
      <c r="HLF158" s="11"/>
      <c r="HLG158" s="8"/>
      <c r="HLH158" s="9"/>
      <c r="HLM158" s="11"/>
      <c r="HLN158" s="8"/>
      <c r="HLO158" s="9"/>
      <c r="HLT158" s="11"/>
      <c r="HLU158" s="8"/>
      <c r="HLV158" s="9"/>
      <c r="HMA158" s="11"/>
      <c r="HMB158" s="8"/>
      <c r="HMC158" s="9"/>
      <c r="HMH158" s="11"/>
      <c r="HMI158" s="8"/>
      <c r="HMJ158" s="9"/>
      <c r="HMO158" s="11"/>
      <c r="HMP158" s="8"/>
      <c r="HMQ158" s="9"/>
      <c r="HMV158" s="11"/>
      <c r="HMW158" s="8"/>
      <c r="HMX158" s="9"/>
      <c r="HNC158" s="11"/>
      <c r="HND158" s="8"/>
      <c r="HNE158" s="9"/>
      <c r="HNJ158" s="11"/>
      <c r="HNK158" s="8"/>
      <c r="HNL158" s="9"/>
      <c r="HNQ158" s="11"/>
      <c r="HNR158" s="8"/>
      <c r="HNS158" s="9"/>
      <c r="HNX158" s="11"/>
      <c r="HNY158" s="8"/>
      <c r="HNZ158" s="9"/>
      <c r="HOE158" s="11"/>
      <c r="HOF158" s="8"/>
      <c r="HOG158" s="9"/>
      <c r="HOL158" s="11"/>
      <c r="HOM158" s="8"/>
      <c r="HON158" s="9"/>
      <c r="HOS158" s="11"/>
      <c r="HOT158" s="8"/>
      <c r="HOU158" s="9"/>
      <c r="HOZ158" s="11"/>
      <c r="HPA158" s="8"/>
      <c r="HPB158" s="9"/>
      <c r="HPG158" s="11"/>
      <c r="HPH158" s="8"/>
      <c r="HPI158" s="9"/>
      <c r="HPN158" s="11"/>
      <c r="HPO158" s="8"/>
      <c r="HPP158" s="9"/>
      <c r="HPU158" s="11"/>
      <c r="HPV158" s="8"/>
      <c r="HPW158" s="9"/>
      <c r="HQB158" s="11"/>
      <c r="HQC158" s="8"/>
      <c r="HQD158" s="9"/>
      <c r="HQI158" s="11"/>
      <c r="HQJ158" s="8"/>
      <c r="HQK158" s="9"/>
      <c r="HQP158" s="11"/>
      <c r="HQQ158" s="8"/>
      <c r="HQR158" s="9"/>
      <c r="HQW158" s="11"/>
      <c r="HQX158" s="8"/>
      <c r="HQY158" s="9"/>
      <c r="HRD158" s="11"/>
      <c r="HRE158" s="8"/>
      <c r="HRF158" s="9"/>
      <c r="HRK158" s="11"/>
      <c r="HRL158" s="8"/>
      <c r="HRM158" s="9"/>
      <c r="HRR158" s="11"/>
      <c r="HRS158" s="8"/>
      <c r="HRT158" s="9"/>
      <c r="HRY158" s="11"/>
      <c r="HRZ158" s="8"/>
      <c r="HSA158" s="9"/>
      <c r="HSF158" s="11"/>
      <c r="HSG158" s="8"/>
      <c r="HSH158" s="9"/>
      <c r="HSM158" s="11"/>
      <c r="HSN158" s="8"/>
      <c r="HSO158" s="9"/>
      <c r="HST158" s="11"/>
      <c r="HSU158" s="8"/>
      <c r="HSV158" s="9"/>
      <c r="HTA158" s="11"/>
      <c r="HTB158" s="8"/>
      <c r="HTC158" s="9"/>
      <c r="HTH158" s="11"/>
      <c r="HTI158" s="8"/>
      <c r="HTJ158" s="9"/>
      <c r="HTO158" s="11"/>
      <c r="HTP158" s="8"/>
      <c r="HTQ158" s="9"/>
      <c r="HTV158" s="11"/>
      <c r="HTW158" s="8"/>
      <c r="HTX158" s="9"/>
      <c r="HUC158" s="11"/>
      <c r="HUD158" s="8"/>
      <c r="HUE158" s="9"/>
      <c r="HUJ158" s="11"/>
      <c r="HUK158" s="8"/>
      <c r="HUL158" s="9"/>
      <c r="HUQ158" s="11"/>
      <c r="HUR158" s="8"/>
      <c r="HUS158" s="9"/>
      <c r="HUX158" s="11"/>
      <c r="HUY158" s="8"/>
      <c r="HUZ158" s="9"/>
      <c r="HVE158" s="11"/>
      <c r="HVF158" s="8"/>
      <c r="HVG158" s="9"/>
      <c r="HVL158" s="11"/>
      <c r="HVM158" s="8"/>
      <c r="HVN158" s="9"/>
      <c r="HVS158" s="11"/>
      <c r="HVT158" s="8"/>
      <c r="HVU158" s="9"/>
      <c r="HVZ158" s="11"/>
      <c r="HWA158" s="8"/>
      <c r="HWB158" s="9"/>
      <c r="HWG158" s="11"/>
      <c r="HWH158" s="8"/>
      <c r="HWI158" s="9"/>
      <c r="HWN158" s="11"/>
      <c r="HWO158" s="8"/>
      <c r="HWP158" s="9"/>
      <c r="HWU158" s="11"/>
      <c r="HWV158" s="8"/>
      <c r="HWW158" s="9"/>
      <c r="HXB158" s="11"/>
      <c r="HXC158" s="8"/>
      <c r="HXD158" s="9"/>
      <c r="HXI158" s="11"/>
      <c r="HXJ158" s="8"/>
      <c r="HXK158" s="9"/>
      <c r="HXP158" s="11"/>
      <c r="HXQ158" s="8"/>
      <c r="HXR158" s="9"/>
      <c r="HXW158" s="11"/>
      <c r="HXX158" s="8"/>
      <c r="HXY158" s="9"/>
      <c r="HYD158" s="11"/>
      <c r="HYE158" s="8"/>
      <c r="HYF158" s="9"/>
      <c r="HYK158" s="11"/>
      <c r="HYL158" s="8"/>
      <c r="HYM158" s="9"/>
      <c r="HYR158" s="11"/>
      <c r="HYS158" s="8"/>
      <c r="HYT158" s="9"/>
      <c r="HYY158" s="11"/>
      <c r="HYZ158" s="8"/>
      <c r="HZA158" s="9"/>
      <c r="HZF158" s="11"/>
      <c r="HZG158" s="8"/>
      <c r="HZH158" s="9"/>
      <c r="HZM158" s="11"/>
      <c r="HZN158" s="8"/>
      <c r="HZO158" s="9"/>
      <c r="HZT158" s="11"/>
      <c r="HZU158" s="8"/>
      <c r="HZV158" s="9"/>
      <c r="IAA158" s="11"/>
      <c r="IAB158" s="8"/>
      <c r="IAC158" s="9"/>
      <c r="IAH158" s="11"/>
      <c r="IAI158" s="8"/>
      <c r="IAJ158" s="9"/>
      <c r="IAO158" s="11"/>
      <c r="IAP158" s="8"/>
      <c r="IAQ158" s="9"/>
      <c r="IAV158" s="11"/>
      <c r="IAW158" s="8"/>
      <c r="IAX158" s="9"/>
      <c r="IBC158" s="11"/>
      <c r="IBD158" s="8"/>
      <c r="IBE158" s="9"/>
      <c r="IBJ158" s="11"/>
      <c r="IBK158" s="8"/>
      <c r="IBL158" s="9"/>
      <c r="IBQ158" s="11"/>
      <c r="IBR158" s="8"/>
      <c r="IBS158" s="9"/>
      <c r="IBX158" s="11"/>
      <c r="IBY158" s="8"/>
      <c r="IBZ158" s="9"/>
      <c r="ICE158" s="11"/>
      <c r="ICF158" s="8"/>
      <c r="ICG158" s="9"/>
      <c r="ICL158" s="11"/>
      <c r="ICM158" s="8"/>
      <c r="ICN158" s="9"/>
      <c r="ICS158" s="11"/>
      <c r="ICT158" s="8"/>
      <c r="ICU158" s="9"/>
      <c r="ICZ158" s="11"/>
      <c r="IDA158" s="8"/>
      <c r="IDB158" s="9"/>
      <c r="IDG158" s="11"/>
      <c r="IDH158" s="8"/>
      <c r="IDI158" s="9"/>
      <c r="IDN158" s="11"/>
      <c r="IDO158" s="8"/>
      <c r="IDP158" s="9"/>
      <c r="IDU158" s="11"/>
      <c r="IDV158" s="8"/>
      <c r="IDW158" s="9"/>
      <c r="IEB158" s="11"/>
      <c r="IEC158" s="8"/>
      <c r="IED158" s="9"/>
      <c r="IEI158" s="11"/>
      <c r="IEJ158" s="8"/>
      <c r="IEK158" s="9"/>
      <c r="IEP158" s="11"/>
      <c r="IEQ158" s="8"/>
      <c r="IER158" s="9"/>
      <c r="IEW158" s="11"/>
      <c r="IEX158" s="8"/>
      <c r="IEY158" s="9"/>
      <c r="IFD158" s="11"/>
      <c r="IFE158" s="8"/>
      <c r="IFF158" s="9"/>
      <c r="IFK158" s="11"/>
      <c r="IFL158" s="8"/>
      <c r="IFM158" s="9"/>
      <c r="IFR158" s="11"/>
      <c r="IFS158" s="8"/>
      <c r="IFT158" s="9"/>
      <c r="IFY158" s="11"/>
      <c r="IFZ158" s="8"/>
      <c r="IGA158" s="9"/>
      <c r="IGF158" s="11"/>
      <c r="IGG158" s="8"/>
      <c r="IGH158" s="9"/>
      <c r="IGM158" s="11"/>
      <c r="IGN158" s="8"/>
      <c r="IGO158" s="9"/>
      <c r="IGT158" s="11"/>
      <c r="IGU158" s="8"/>
      <c r="IGV158" s="9"/>
      <c r="IHA158" s="11"/>
      <c r="IHB158" s="8"/>
      <c r="IHC158" s="9"/>
      <c r="IHH158" s="11"/>
      <c r="IHI158" s="8"/>
      <c r="IHJ158" s="9"/>
      <c r="IHO158" s="11"/>
      <c r="IHP158" s="8"/>
      <c r="IHQ158" s="9"/>
      <c r="IHV158" s="11"/>
      <c r="IHW158" s="8"/>
      <c r="IHX158" s="9"/>
      <c r="IIC158" s="11"/>
      <c r="IID158" s="8"/>
      <c r="IIE158" s="9"/>
      <c r="IIJ158" s="11"/>
      <c r="IIK158" s="8"/>
      <c r="IIL158" s="9"/>
      <c r="IIQ158" s="11"/>
      <c r="IIR158" s="8"/>
      <c r="IIS158" s="9"/>
      <c r="IIX158" s="11"/>
      <c r="IIY158" s="8"/>
      <c r="IIZ158" s="9"/>
      <c r="IJE158" s="11"/>
      <c r="IJF158" s="8"/>
      <c r="IJG158" s="9"/>
      <c r="IJL158" s="11"/>
      <c r="IJM158" s="8"/>
      <c r="IJN158" s="9"/>
      <c r="IJS158" s="11"/>
      <c r="IJT158" s="8"/>
      <c r="IJU158" s="9"/>
      <c r="IJZ158" s="11"/>
      <c r="IKA158" s="8"/>
      <c r="IKB158" s="9"/>
      <c r="IKG158" s="11"/>
      <c r="IKH158" s="8"/>
      <c r="IKI158" s="9"/>
      <c r="IKN158" s="11"/>
      <c r="IKO158" s="8"/>
      <c r="IKP158" s="9"/>
      <c r="IKU158" s="11"/>
      <c r="IKV158" s="8"/>
      <c r="IKW158" s="9"/>
      <c r="ILB158" s="11"/>
      <c r="ILC158" s="8"/>
      <c r="ILD158" s="9"/>
      <c r="ILI158" s="11"/>
      <c r="ILJ158" s="8"/>
      <c r="ILK158" s="9"/>
      <c r="ILP158" s="11"/>
      <c r="ILQ158" s="8"/>
      <c r="ILR158" s="9"/>
      <c r="ILW158" s="11"/>
      <c r="ILX158" s="8"/>
      <c r="ILY158" s="9"/>
      <c r="IMD158" s="11"/>
      <c r="IME158" s="8"/>
      <c r="IMF158" s="9"/>
      <c r="IMK158" s="11"/>
      <c r="IML158" s="8"/>
      <c r="IMM158" s="9"/>
      <c r="IMR158" s="11"/>
      <c r="IMS158" s="8"/>
      <c r="IMT158" s="9"/>
      <c r="IMY158" s="11"/>
      <c r="IMZ158" s="8"/>
      <c r="INA158" s="9"/>
      <c r="INF158" s="11"/>
      <c r="ING158" s="8"/>
      <c r="INH158" s="9"/>
      <c r="INM158" s="11"/>
      <c r="INN158" s="8"/>
      <c r="INO158" s="9"/>
      <c r="INT158" s="11"/>
      <c r="INU158" s="8"/>
      <c r="INV158" s="9"/>
      <c r="IOA158" s="11"/>
      <c r="IOB158" s="8"/>
      <c r="IOC158" s="9"/>
      <c r="IOH158" s="11"/>
      <c r="IOI158" s="8"/>
      <c r="IOJ158" s="9"/>
      <c r="IOO158" s="11"/>
      <c r="IOP158" s="8"/>
      <c r="IOQ158" s="9"/>
      <c r="IOV158" s="11"/>
      <c r="IOW158" s="8"/>
      <c r="IOX158" s="9"/>
      <c r="IPC158" s="11"/>
      <c r="IPD158" s="8"/>
      <c r="IPE158" s="9"/>
      <c r="IPJ158" s="11"/>
      <c r="IPK158" s="8"/>
      <c r="IPL158" s="9"/>
      <c r="IPQ158" s="11"/>
      <c r="IPR158" s="8"/>
      <c r="IPS158" s="9"/>
      <c r="IPX158" s="11"/>
      <c r="IPY158" s="8"/>
      <c r="IPZ158" s="9"/>
      <c r="IQE158" s="11"/>
      <c r="IQF158" s="8"/>
      <c r="IQG158" s="9"/>
      <c r="IQL158" s="11"/>
      <c r="IQM158" s="8"/>
      <c r="IQN158" s="9"/>
      <c r="IQS158" s="11"/>
      <c r="IQT158" s="8"/>
      <c r="IQU158" s="9"/>
      <c r="IQZ158" s="11"/>
      <c r="IRA158" s="8"/>
      <c r="IRB158" s="9"/>
      <c r="IRG158" s="11"/>
      <c r="IRH158" s="8"/>
      <c r="IRI158" s="9"/>
      <c r="IRN158" s="11"/>
      <c r="IRO158" s="8"/>
      <c r="IRP158" s="9"/>
      <c r="IRU158" s="11"/>
      <c r="IRV158" s="8"/>
      <c r="IRW158" s="9"/>
      <c r="ISB158" s="11"/>
      <c r="ISC158" s="8"/>
      <c r="ISD158" s="9"/>
      <c r="ISI158" s="11"/>
      <c r="ISJ158" s="8"/>
      <c r="ISK158" s="9"/>
      <c r="ISP158" s="11"/>
      <c r="ISQ158" s="8"/>
      <c r="ISR158" s="9"/>
      <c r="ISW158" s="11"/>
      <c r="ISX158" s="8"/>
      <c r="ISY158" s="9"/>
      <c r="ITD158" s="11"/>
      <c r="ITE158" s="8"/>
      <c r="ITF158" s="9"/>
      <c r="ITK158" s="11"/>
      <c r="ITL158" s="8"/>
      <c r="ITM158" s="9"/>
      <c r="ITR158" s="11"/>
      <c r="ITS158" s="8"/>
      <c r="ITT158" s="9"/>
      <c r="ITY158" s="11"/>
      <c r="ITZ158" s="8"/>
      <c r="IUA158" s="9"/>
      <c r="IUF158" s="11"/>
      <c r="IUG158" s="8"/>
      <c r="IUH158" s="9"/>
      <c r="IUM158" s="11"/>
      <c r="IUN158" s="8"/>
      <c r="IUO158" s="9"/>
      <c r="IUT158" s="11"/>
      <c r="IUU158" s="8"/>
      <c r="IUV158" s="9"/>
      <c r="IVA158" s="11"/>
      <c r="IVB158" s="8"/>
      <c r="IVC158" s="9"/>
      <c r="IVH158" s="11"/>
      <c r="IVI158" s="8"/>
      <c r="IVJ158" s="9"/>
      <c r="IVO158" s="11"/>
      <c r="IVP158" s="8"/>
      <c r="IVQ158" s="9"/>
      <c r="IVV158" s="11"/>
      <c r="IVW158" s="8"/>
      <c r="IVX158" s="9"/>
      <c r="IWC158" s="11"/>
      <c r="IWD158" s="8"/>
      <c r="IWE158" s="9"/>
      <c r="IWJ158" s="11"/>
      <c r="IWK158" s="8"/>
      <c r="IWL158" s="9"/>
      <c r="IWQ158" s="11"/>
      <c r="IWR158" s="8"/>
      <c r="IWS158" s="9"/>
      <c r="IWX158" s="11"/>
      <c r="IWY158" s="8"/>
      <c r="IWZ158" s="9"/>
      <c r="IXE158" s="11"/>
      <c r="IXF158" s="8"/>
      <c r="IXG158" s="9"/>
      <c r="IXL158" s="11"/>
      <c r="IXM158" s="8"/>
      <c r="IXN158" s="9"/>
      <c r="IXS158" s="11"/>
      <c r="IXT158" s="8"/>
      <c r="IXU158" s="9"/>
      <c r="IXZ158" s="11"/>
      <c r="IYA158" s="8"/>
      <c r="IYB158" s="9"/>
      <c r="IYG158" s="11"/>
      <c r="IYH158" s="8"/>
      <c r="IYI158" s="9"/>
      <c r="IYN158" s="11"/>
      <c r="IYO158" s="8"/>
      <c r="IYP158" s="9"/>
      <c r="IYU158" s="11"/>
      <c r="IYV158" s="8"/>
      <c r="IYW158" s="9"/>
      <c r="IZB158" s="11"/>
      <c r="IZC158" s="8"/>
      <c r="IZD158" s="9"/>
      <c r="IZI158" s="11"/>
      <c r="IZJ158" s="8"/>
      <c r="IZK158" s="9"/>
      <c r="IZP158" s="11"/>
      <c r="IZQ158" s="8"/>
      <c r="IZR158" s="9"/>
      <c r="IZW158" s="11"/>
      <c r="IZX158" s="8"/>
      <c r="IZY158" s="9"/>
      <c r="JAD158" s="11"/>
      <c r="JAE158" s="8"/>
      <c r="JAF158" s="9"/>
      <c r="JAK158" s="11"/>
      <c r="JAL158" s="8"/>
      <c r="JAM158" s="9"/>
      <c r="JAR158" s="11"/>
      <c r="JAS158" s="8"/>
      <c r="JAT158" s="9"/>
      <c r="JAY158" s="11"/>
      <c r="JAZ158" s="8"/>
      <c r="JBA158" s="9"/>
      <c r="JBF158" s="11"/>
      <c r="JBG158" s="8"/>
      <c r="JBH158" s="9"/>
      <c r="JBM158" s="11"/>
      <c r="JBN158" s="8"/>
      <c r="JBO158" s="9"/>
      <c r="JBT158" s="11"/>
      <c r="JBU158" s="8"/>
      <c r="JBV158" s="9"/>
      <c r="JCA158" s="11"/>
      <c r="JCB158" s="8"/>
      <c r="JCC158" s="9"/>
      <c r="JCH158" s="11"/>
      <c r="JCI158" s="8"/>
      <c r="JCJ158" s="9"/>
      <c r="JCO158" s="11"/>
      <c r="JCP158" s="8"/>
      <c r="JCQ158" s="9"/>
      <c r="JCV158" s="11"/>
      <c r="JCW158" s="8"/>
      <c r="JCX158" s="9"/>
      <c r="JDC158" s="11"/>
      <c r="JDD158" s="8"/>
      <c r="JDE158" s="9"/>
      <c r="JDJ158" s="11"/>
      <c r="JDK158" s="8"/>
      <c r="JDL158" s="9"/>
      <c r="JDQ158" s="11"/>
      <c r="JDR158" s="8"/>
      <c r="JDS158" s="9"/>
      <c r="JDX158" s="11"/>
      <c r="JDY158" s="8"/>
      <c r="JDZ158" s="9"/>
      <c r="JEE158" s="11"/>
      <c r="JEF158" s="8"/>
      <c r="JEG158" s="9"/>
      <c r="JEL158" s="11"/>
      <c r="JEM158" s="8"/>
      <c r="JEN158" s="9"/>
      <c r="JES158" s="11"/>
      <c r="JET158" s="8"/>
      <c r="JEU158" s="9"/>
      <c r="JEZ158" s="11"/>
      <c r="JFA158" s="8"/>
      <c r="JFB158" s="9"/>
      <c r="JFG158" s="11"/>
      <c r="JFH158" s="8"/>
      <c r="JFI158" s="9"/>
      <c r="JFN158" s="11"/>
      <c r="JFO158" s="8"/>
      <c r="JFP158" s="9"/>
      <c r="JFU158" s="11"/>
      <c r="JFV158" s="8"/>
      <c r="JFW158" s="9"/>
      <c r="JGB158" s="11"/>
      <c r="JGC158" s="8"/>
      <c r="JGD158" s="9"/>
      <c r="JGI158" s="11"/>
      <c r="JGJ158" s="8"/>
      <c r="JGK158" s="9"/>
      <c r="JGP158" s="11"/>
      <c r="JGQ158" s="8"/>
      <c r="JGR158" s="9"/>
      <c r="JGW158" s="11"/>
      <c r="JGX158" s="8"/>
      <c r="JGY158" s="9"/>
      <c r="JHD158" s="11"/>
      <c r="JHE158" s="8"/>
      <c r="JHF158" s="9"/>
      <c r="JHK158" s="11"/>
      <c r="JHL158" s="8"/>
      <c r="JHM158" s="9"/>
      <c r="JHR158" s="11"/>
      <c r="JHS158" s="8"/>
      <c r="JHT158" s="9"/>
      <c r="JHY158" s="11"/>
      <c r="JHZ158" s="8"/>
      <c r="JIA158" s="9"/>
      <c r="JIF158" s="11"/>
      <c r="JIG158" s="8"/>
      <c r="JIH158" s="9"/>
      <c r="JIM158" s="11"/>
      <c r="JIN158" s="8"/>
      <c r="JIO158" s="9"/>
      <c r="JIT158" s="11"/>
      <c r="JIU158" s="8"/>
      <c r="JIV158" s="9"/>
      <c r="JJA158" s="11"/>
      <c r="JJB158" s="8"/>
      <c r="JJC158" s="9"/>
      <c r="JJH158" s="11"/>
      <c r="JJI158" s="8"/>
      <c r="JJJ158" s="9"/>
      <c r="JJO158" s="11"/>
      <c r="JJP158" s="8"/>
      <c r="JJQ158" s="9"/>
      <c r="JJV158" s="11"/>
      <c r="JJW158" s="8"/>
      <c r="JJX158" s="9"/>
      <c r="JKC158" s="11"/>
      <c r="JKD158" s="8"/>
      <c r="JKE158" s="9"/>
      <c r="JKJ158" s="11"/>
      <c r="JKK158" s="8"/>
      <c r="JKL158" s="9"/>
      <c r="JKQ158" s="11"/>
      <c r="JKR158" s="8"/>
      <c r="JKS158" s="9"/>
      <c r="JKX158" s="11"/>
      <c r="JKY158" s="8"/>
      <c r="JKZ158" s="9"/>
      <c r="JLE158" s="11"/>
      <c r="JLF158" s="8"/>
      <c r="JLG158" s="9"/>
      <c r="JLL158" s="11"/>
      <c r="JLM158" s="8"/>
      <c r="JLN158" s="9"/>
      <c r="JLS158" s="11"/>
      <c r="JLT158" s="8"/>
      <c r="JLU158" s="9"/>
      <c r="JLZ158" s="11"/>
      <c r="JMA158" s="8"/>
      <c r="JMB158" s="9"/>
      <c r="JMG158" s="11"/>
      <c r="JMH158" s="8"/>
      <c r="JMI158" s="9"/>
      <c r="JMN158" s="11"/>
      <c r="JMO158" s="8"/>
      <c r="JMP158" s="9"/>
      <c r="JMU158" s="11"/>
      <c r="JMV158" s="8"/>
      <c r="JMW158" s="9"/>
      <c r="JNB158" s="11"/>
      <c r="JNC158" s="8"/>
      <c r="JND158" s="9"/>
      <c r="JNI158" s="11"/>
      <c r="JNJ158" s="8"/>
      <c r="JNK158" s="9"/>
      <c r="JNP158" s="11"/>
      <c r="JNQ158" s="8"/>
      <c r="JNR158" s="9"/>
      <c r="JNW158" s="11"/>
      <c r="JNX158" s="8"/>
      <c r="JNY158" s="9"/>
      <c r="JOD158" s="11"/>
      <c r="JOE158" s="8"/>
      <c r="JOF158" s="9"/>
      <c r="JOK158" s="11"/>
      <c r="JOL158" s="8"/>
      <c r="JOM158" s="9"/>
      <c r="JOR158" s="11"/>
      <c r="JOS158" s="8"/>
      <c r="JOT158" s="9"/>
      <c r="JOY158" s="11"/>
      <c r="JOZ158" s="8"/>
      <c r="JPA158" s="9"/>
      <c r="JPF158" s="11"/>
      <c r="JPG158" s="8"/>
      <c r="JPH158" s="9"/>
      <c r="JPM158" s="11"/>
      <c r="JPN158" s="8"/>
      <c r="JPO158" s="9"/>
      <c r="JPT158" s="11"/>
      <c r="JPU158" s="8"/>
      <c r="JPV158" s="9"/>
      <c r="JQA158" s="11"/>
      <c r="JQB158" s="8"/>
      <c r="JQC158" s="9"/>
      <c r="JQH158" s="11"/>
      <c r="JQI158" s="8"/>
      <c r="JQJ158" s="9"/>
      <c r="JQO158" s="11"/>
      <c r="JQP158" s="8"/>
      <c r="JQQ158" s="9"/>
      <c r="JQV158" s="11"/>
      <c r="JQW158" s="8"/>
      <c r="JQX158" s="9"/>
      <c r="JRC158" s="11"/>
      <c r="JRD158" s="8"/>
      <c r="JRE158" s="9"/>
      <c r="JRJ158" s="11"/>
      <c r="JRK158" s="8"/>
      <c r="JRL158" s="9"/>
      <c r="JRQ158" s="11"/>
      <c r="JRR158" s="8"/>
      <c r="JRS158" s="9"/>
      <c r="JRX158" s="11"/>
      <c r="JRY158" s="8"/>
      <c r="JRZ158" s="9"/>
      <c r="JSE158" s="11"/>
      <c r="JSF158" s="8"/>
      <c r="JSG158" s="9"/>
      <c r="JSL158" s="11"/>
      <c r="JSM158" s="8"/>
      <c r="JSN158" s="9"/>
      <c r="JSS158" s="11"/>
      <c r="JST158" s="8"/>
      <c r="JSU158" s="9"/>
      <c r="JSZ158" s="11"/>
      <c r="JTA158" s="8"/>
      <c r="JTB158" s="9"/>
      <c r="JTG158" s="11"/>
      <c r="JTH158" s="8"/>
      <c r="JTI158" s="9"/>
      <c r="JTN158" s="11"/>
      <c r="JTO158" s="8"/>
      <c r="JTP158" s="9"/>
      <c r="JTU158" s="11"/>
      <c r="JTV158" s="8"/>
      <c r="JTW158" s="9"/>
      <c r="JUB158" s="11"/>
      <c r="JUC158" s="8"/>
      <c r="JUD158" s="9"/>
      <c r="JUI158" s="11"/>
      <c r="JUJ158" s="8"/>
      <c r="JUK158" s="9"/>
      <c r="JUP158" s="11"/>
      <c r="JUQ158" s="8"/>
      <c r="JUR158" s="9"/>
      <c r="JUW158" s="11"/>
      <c r="JUX158" s="8"/>
      <c r="JUY158" s="9"/>
      <c r="JVD158" s="11"/>
      <c r="JVE158" s="8"/>
      <c r="JVF158" s="9"/>
      <c r="JVK158" s="11"/>
      <c r="JVL158" s="8"/>
      <c r="JVM158" s="9"/>
      <c r="JVR158" s="11"/>
      <c r="JVS158" s="8"/>
      <c r="JVT158" s="9"/>
      <c r="JVY158" s="11"/>
      <c r="JVZ158" s="8"/>
      <c r="JWA158" s="9"/>
      <c r="JWF158" s="11"/>
      <c r="JWG158" s="8"/>
      <c r="JWH158" s="9"/>
      <c r="JWM158" s="11"/>
      <c r="JWN158" s="8"/>
      <c r="JWO158" s="9"/>
      <c r="JWT158" s="11"/>
      <c r="JWU158" s="8"/>
      <c r="JWV158" s="9"/>
      <c r="JXA158" s="11"/>
      <c r="JXB158" s="8"/>
      <c r="JXC158" s="9"/>
      <c r="JXH158" s="11"/>
      <c r="JXI158" s="8"/>
      <c r="JXJ158" s="9"/>
      <c r="JXO158" s="11"/>
      <c r="JXP158" s="8"/>
      <c r="JXQ158" s="9"/>
      <c r="JXV158" s="11"/>
      <c r="JXW158" s="8"/>
      <c r="JXX158" s="9"/>
      <c r="JYC158" s="11"/>
      <c r="JYD158" s="8"/>
      <c r="JYE158" s="9"/>
      <c r="JYJ158" s="11"/>
      <c r="JYK158" s="8"/>
      <c r="JYL158" s="9"/>
      <c r="JYQ158" s="11"/>
      <c r="JYR158" s="8"/>
      <c r="JYS158" s="9"/>
      <c r="JYX158" s="11"/>
      <c r="JYY158" s="8"/>
      <c r="JYZ158" s="9"/>
      <c r="JZE158" s="11"/>
      <c r="JZF158" s="8"/>
      <c r="JZG158" s="9"/>
      <c r="JZL158" s="11"/>
      <c r="JZM158" s="8"/>
      <c r="JZN158" s="9"/>
      <c r="JZS158" s="11"/>
      <c r="JZT158" s="8"/>
      <c r="JZU158" s="9"/>
      <c r="JZZ158" s="11"/>
      <c r="KAA158" s="8"/>
      <c r="KAB158" s="9"/>
      <c r="KAG158" s="11"/>
      <c r="KAH158" s="8"/>
      <c r="KAI158" s="9"/>
      <c r="KAN158" s="11"/>
      <c r="KAO158" s="8"/>
      <c r="KAP158" s="9"/>
      <c r="KAU158" s="11"/>
      <c r="KAV158" s="8"/>
      <c r="KAW158" s="9"/>
      <c r="KBB158" s="11"/>
      <c r="KBC158" s="8"/>
      <c r="KBD158" s="9"/>
      <c r="KBI158" s="11"/>
      <c r="KBJ158" s="8"/>
      <c r="KBK158" s="9"/>
      <c r="KBP158" s="11"/>
      <c r="KBQ158" s="8"/>
      <c r="KBR158" s="9"/>
      <c r="KBW158" s="11"/>
      <c r="KBX158" s="8"/>
      <c r="KBY158" s="9"/>
      <c r="KCD158" s="11"/>
      <c r="KCE158" s="8"/>
      <c r="KCF158" s="9"/>
      <c r="KCK158" s="11"/>
      <c r="KCL158" s="8"/>
      <c r="KCM158" s="9"/>
      <c r="KCR158" s="11"/>
      <c r="KCS158" s="8"/>
      <c r="KCT158" s="9"/>
      <c r="KCY158" s="11"/>
      <c r="KCZ158" s="8"/>
      <c r="KDA158" s="9"/>
      <c r="KDF158" s="11"/>
      <c r="KDG158" s="8"/>
      <c r="KDH158" s="9"/>
      <c r="KDM158" s="11"/>
      <c r="KDN158" s="8"/>
      <c r="KDO158" s="9"/>
      <c r="KDT158" s="11"/>
      <c r="KDU158" s="8"/>
      <c r="KDV158" s="9"/>
      <c r="KEA158" s="11"/>
      <c r="KEB158" s="8"/>
      <c r="KEC158" s="9"/>
      <c r="KEH158" s="11"/>
      <c r="KEI158" s="8"/>
      <c r="KEJ158" s="9"/>
      <c r="KEO158" s="11"/>
      <c r="KEP158" s="8"/>
      <c r="KEQ158" s="9"/>
      <c r="KEV158" s="11"/>
      <c r="KEW158" s="8"/>
      <c r="KEX158" s="9"/>
      <c r="KFC158" s="11"/>
      <c r="KFD158" s="8"/>
      <c r="KFE158" s="9"/>
      <c r="KFJ158" s="11"/>
      <c r="KFK158" s="8"/>
      <c r="KFL158" s="9"/>
      <c r="KFQ158" s="11"/>
      <c r="KFR158" s="8"/>
      <c r="KFS158" s="9"/>
      <c r="KFX158" s="11"/>
      <c r="KFY158" s="8"/>
      <c r="KFZ158" s="9"/>
      <c r="KGE158" s="11"/>
      <c r="KGF158" s="8"/>
      <c r="KGG158" s="9"/>
      <c r="KGL158" s="11"/>
      <c r="KGM158" s="8"/>
      <c r="KGN158" s="9"/>
      <c r="KGS158" s="11"/>
      <c r="KGT158" s="8"/>
      <c r="KGU158" s="9"/>
      <c r="KGZ158" s="11"/>
      <c r="KHA158" s="8"/>
      <c r="KHB158" s="9"/>
      <c r="KHG158" s="11"/>
      <c r="KHH158" s="8"/>
      <c r="KHI158" s="9"/>
      <c r="KHN158" s="11"/>
      <c r="KHO158" s="8"/>
      <c r="KHP158" s="9"/>
      <c r="KHU158" s="11"/>
      <c r="KHV158" s="8"/>
      <c r="KHW158" s="9"/>
      <c r="KIB158" s="11"/>
      <c r="KIC158" s="8"/>
      <c r="KID158" s="9"/>
      <c r="KII158" s="11"/>
      <c r="KIJ158" s="8"/>
      <c r="KIK158" s="9"/>
      <c r="KIP158" s="11"/>
      <c r="KIQ158" s="8"/>
      <c r="KIR158" s="9"/>
      <c r="KIW158" s="11"/>
      <c r="KIX158" s="8"/>
      <c r="KIY158" s="9"/>
      <c r="KJD158" s="11"/>
      <c r="KJE158" s="8"/>
      <c r="KJF158" s="9"/>
      <c r="KJK158" s="11"/>
      <c r="KJL158" s="8"/>
      <c r="KJM158" s="9"/>
      <c r="KJR158" s="11"/>
      <c r="KJS158" s="8"/>
      <c r="KJT158" s="9"/>
      <c r="KJY158" s="11"/>
      <c r="KJZ158" s="8"/>
      <c r="KKA158" s="9"/>
      <c r="KKF158" s="11"/>
      <c r="KKG158" s="8"/>
      <c r="KKH158" s="9"/>
      <c r="KKM158" s="11"/>
      <c r="KKN158" s="8"/>
      <c r="KKO158" s="9"/>
      <c r="KKT158" s="11"/>
      <c r="KKU158" s="8"/>
      <c r="KKV158" s="9"/>
      <c r="KLA158" s="11"/>
      <c r="KLB158" s="8"/>
      <c r="KLC158" s="9"/>
      <c r="KLH158" s="11"/>
      <c r="KLI158" s="8"/>
      <c r="KLJ158" s="9"/>
      <c r="KLO158" s="11"/>
      <c r="KLP158" s="8"/>
      <c r="KLQ158" s="9"/>
      <c r="KLV158" s="11"/>
      <c r="KLW158" s="8"/>
      <c r="KLX158" s="9"/>
      <c r="KMC158" s="11"/>
      <c r="KMD158" s="8"/>
      <c r="KME158" s="9"/>
      <c r="KMJ158" s="11"/>
      <c r="KMK158" s="8"/>
      <c r="KML158" s="9"/>
      <c r="KMQ158" s="11"/>
      <c r="KMR158" s="8"/>
      <c r="KMS158" s="9"/>
      <c r="KMX158" s="11"/>
      <c r="KMY158" s="8"/>
      <c r="KMZ158" s="9"/>
      <c r="KNE158" s="11"/>
      <c r="KNF158" s="8"/>
      <c r="KNG158" s="9"/>
      <c r="KNL158" s="11"/>
      <c r="KNM158" s="8"/>
      <c r="KNN158" s="9"/>
      <c r="KNS158" s="11"/>
      <c r="KNT158" s="8"/>
      <c r="KNU158" s="9"/>
      <c r="KNZ158" s="11"/>
      <c r="KOA158" s="8"/>
      <c r="KOB158" s="9"/>
      <c r="KOG158" s="11"/>
      <c r="KOH158" s="8"/>
      <c r="KOI158" s="9"/>
      <c r="KON158" s="11"/>
      <c r="KOO158" s="8"/>
      <c r="KOP158" s="9"/>
      <c r="KOU158" s="11"/>
      <c r="KOV158" s="8"/>
      <c r="KOW158" s="9"/>
      <c r="KPB158" s="11"/>
      <c r="KPC158" s="8"/>
      <c r="KPD158" s="9"/>
      <c r="KPI158" s="11"/>
      <c r="KPJ158" s="8"/>
      <c r="KPK158" s="9"/>
      <c r="KPP158" s="11"/>
      <c r="KPQ158" s="8"/>
      <c r="KPR158" s="9"/>
      <c r="KPW158" s="11"/>
      <c r="KPX158" s="8"/>
      <c r="KPY158" s="9"/>
      <c r="KQD158" s="11"/>
      <c r="KQE158" s="8"/>
      <c r="KQF158" s="9"/>
      <c r="KQK158" s="11"/>
      <c r="KQL158" s="8"/>
      <c r="KQM158" s="9"/>
      <c r="KQR158" s="11"/>
      <c r="KQS158" s="8"/>
      <c r="KQT158" s="9"/>
      <c r="KQY158" s="11"/>
      <c r="KQZ158" s="8"/>
      <c r="KRA158" s="9"/>
      <c r="KRF158" s="11"/>
      <c r="KRG158" s="8"/>
      <c r="KRH158" s="9"/>
      <c r="KRM158" s="11"/>
      <c r="KRN158" s="8"/>
      <c r="KRO158" s="9"/>
      <c r="KRT158" s="11"/>
      <c r="KRU158" s="8"/>
      <c r="KRV158" s="9"/>
      <c r="KSA158" s="11"/>
      <c r="KSB158" s="8"/>
      <c r="KSC158" s="9"/>
      <c r="KSH158" s="11"/>
      <c r="KSI158" s="8"/>
      <c r="KSJ158" s="9"/>
      <c r="KSO158" s="11"/>
      <c r="KSP158" s="8"/>
      <c r="KSQ158" s="9"/>
      <c r="KSV158" s="11"/>
      <c r="KSW158" s="8"/>
      <c r="KSX158" s="9"/>
      <c r="KTC158" s="11"/>
      <c r="KTD158" s="8"/>
      <c r="KTE158" s="9"/>
      <c r="KTJ158" s="11"/>
      <c r="KTK158" s="8"/>
      <c r="KTL158" s="9"/>
      <c r="KTQ158" s="11"/>
      <c r="KTR158" s="8"/>
      <c r="KTS158" s="9"/>
      <c r="KTX158" s="11"/>
      <c r="KTY158" s="8"/>
      <c r="KTZ158" s="9"/>
      <c r="KUE158" s="11"/>
      <c r="KUF158" s="8"/>
      <c r="KUG158" s="9"/>
      <c r="KUL158" s="11"/>
      <c r="KUM158" s="8"/>
      <c r="KUN158" s="9"/>
      <c r="KUS158" s="11"/>
      <c r="KUT158" s="8"/>
      <c r="KUU158" s="9"/>
      <c r="KUZ158" s="11"/>
      <c r="KVA158" s="8"/>
      <c r="KVB158" s="9"/>
      <c r="KVG158" s="11"/>
      <c r="KVH158" s="8"/>
      <c r="KVI158" s="9"/>
      <c r="KVN158" s="11"/>
      <c r="KVO158" s="8"/>
      <c r="KVP158" s="9"/>
      <c r="KVU158" s="11"/>
      <c r="KVV158" s="8"/>
      <c r="KVW158" s="9"/>
      <c r="KWB158" s="11"/>
      <c r="KWC158" s="8"/>
      <c r="KWD158" s="9"/>
      <c r="KWI158" s="11"/>
      <c r="KWJ158" s="8"/>
      <c r="KWK158" s="9"/>
      <c r="KWP158" s="11"/>
      <c r="KWQ158" s="8"/>
      <c r="KWR158" s="9"/>
      <c r="KWW158" s="11"/>
      <c r="KWX158" s="8"/>
      <c r="KWY158" s="9"/>
      <c r="KXD158" s="11"/>
      <c r="KXE158" s="8"/>
      <c r="KXF158" s="9"/>
      <c r="KXK158" s="11"/>
      <c r="KXL158" s="8"/>
      <c r="KXM158" s="9"/>
      <c r="KXR158" s="11"/>
      <c r="KXS158" s="8"/>
      <c r="KXT158" s="9"/>
      <c r="KXY158" s="11"/>
      <c r="KXZ158" s="8"/>
      <c r="KYA158" s="9"/>
      <c r="KYF158" s="11"/>
      <c r="KYG158" s="8"/>
      <c r="KYH158" s="9"/>
      <c r="KYM158" s="11"/>
      <c r="KYN158" s="8"/>
      <c r="KYO158" s="9"/>
      <c r="KYT158" s="11"/>
      <c r="KYU158" s="8"/>
      <c r="KYV158" s="9"/>
      <c r="KZA158" s="11"/>
      <c r="KZB158" s="8"/>
      <c r="KZC158" s="9"/>
      <c r="KZH158" s="11"/>
      <c r="KZI158" s="8"/>
      <c r="KZJ158" s="9"/>
      <c r="KZO158" s="11"/>
      <c r="KZP158" s="8"/>
      <c r="KZQ158" s="9"/>
      <c r="KZV158" s="11"/>
      <c r="KZW158" s="8"/>
      <c r="KZX158" s="9"/>
      <c r="LAC158" s="11"/>
      <c r="LAD158" s="8"/>
      <c r="LAE158" s="9"/>
      <c r="LAJ158" s="11"/>
      <c r="LAK158" s="8"/>
      <c r="LAL158" s="9"/>
      <c r="LAQ158" s="11"/>
      <c r="LAR158" s="8"/>
      <c r="LAS158" s="9"/>
      <c r="LAX158" s="11"/>
      <c r="LAY158" s="8"/>
      <c r="LAZ158" s="9"/>
      <c r="LBE158" s="11"/>
      <c r="LBF158" s="8"/>
      <c r="LBG158" s="9"/>
      <c r="LBL158" s="11"/>
      <c r="LBM158" s="8"/>
      <c r="LBN158" s="9"/>
      <c r="LBS158" s="11"/>
      <c r="LBT158" s="8"/>
      <c r="LBU158" s="9"/>
      <c r="LBZ158" s="11"/>
      <c r="LCA158" s="8"/>
      <c r="LCB158" s="9"/>
      <c r="LCG158" s="11"/>
      <c r="LCH158" s="8"/>
      <c r="LCI158" s="9"/>
      <c r="LCN158" s="11"/>
      <c r="LCO158" s="8"/>
      <c r="LCP158" s="9"/>
      <c r="LCU158" s="11"/>
      <c r="LCV158" s="8"/>
      <c r="LCW158" s="9"/>
      <c r="LDB158" s="11"/>
      <c r="LDC158" s="8"/>
      <c r="LDD158" s="9"/>
      <c r="LDI158" s="11"/>
      <c r="LDJ158" s="8"/>
      <c r="LDK158" s="9"/>
      <c r="LDP158" s="11"/>
      <c r="LDQ158" s="8"/>
      <c r="LDR158" s="9"/>
      <c r="LDW158" s="11"/>
      <c r="LDX158" s="8"/>
      <c r="LDY158" s="9"/>
      <c r="LED158" s="11"/>
      <c r="LEE158" s="8"/>
      <c r="LEF158" s="9"/>
      <c r="LEK158" s="11"/>
      <c r="LEL158" s="8"/>
      <c r="LEM158" s="9"/>
      <c r="LER158" s="11"/>
      <c r="LES158" s="8"/>
      <c r="LET158" s="9"/>
      <c r="LEY158" s="11"/>
      <c r="LEZ158" s="8"/>
      <c r="LFA158" s="9"/>
      <c r="LFF158" s="11"/>
      <c r="LFG158" s="8"/>
      <c r="LFH158" s="9"/>
      <c r="LFM158" s="11"/>
      <c r="LFN158" s="8"/>
      <c r="LFO158" s="9"/>
      <c r="LFT158" s="11"/>
      <c r="LFU158" s="8"/>
      <c r="LFV158" s="9"/>
      <c r="LGA158" s="11"/>
      <c r="LGB158" s="8"/>
      <c r="LGC158" s="9"/>
      <c r="LGH158" s="11"/>
      <c r="LGI158" s="8"/>
      <c r="LGJ158" s="9"/>
      <c r="LGO158" s="11"/>
      <c r="LGP158" s="8"/>
      <c r="LGQ158" s="9"/>
      <c r="LGV158" s="11"/>
      <c r="LGW158" s="8"/>
      <c r="LGX158" s="9"/>
      <c r="LHC158" s="11"/>
      <c r="LHD158" s="8"/>
      <c r="LHE158" s="9"/>
      <c r="LHJ158" s="11"/>
      <c r="LHK158" s="8"/>
      <c r="LHL158" s="9"/>
      <c r="LHQ158" s="11"/>
      <c r="LHR158" s="8"/>
      <c r="LHS158" s="9"/>
      <c r="LHX158" s="11"/>
      <c r="LHY158" s="8"/>
      <c r="LHZ158" s="9"/>
      <c r="LIE158" s="11"/>
      <c r="LIF158" s="8"/>
      <c r="LIG158" s="9"/>
      <c r="LIL158" s="11"/>
      <c r="LIM158" s="8"/>
      <c r="LIN158" s="9"/>
      <c r="LIS158" s="11"/>
      <c r="LIT158" s="8"/>
      <c r="LIU158" s="9"/>
      <c r="LIZ158" s="11"/>
      <c r="LJA158" s="8"/>
      <c r="LJB158" s="9"/>
      <c r="LJG158" s="11"/>
      <c r="LJH158" s="8"/>
      <c r="LJI158" s="9"/>
      <c r="LJN158" s="11"/>
      <c r="LJO158" s="8"/>
      <c r="LJP158" s="9"/>
      <c r="LJU158" s="11"/>
      <c r="LJV158" s="8"/>
      <c r="LJW158" s="9"/>
      <c r="LKB158" s="11"/>
      <c r="LKC158" s="8"/>
      <c r="LKD158" s="9"/>
      <c r="LKI158" s="11"/>
      <c r="LKJ158" s="8"/>
      <c r="LKK158" s="9"/>
      <c r="LKP158" s="11"/>
      <c r="LKQ158" s="8"/>
      <c r="LKR158" s="9"/>
      <c r="LKW158" s="11"/>
      <c r="LKX158" s="8"/>
      <c r="LKY158" s="9"/>
      <c r="LLD158" s="11"/>
      <c r="LLE158" s="8"/>
      <c r="LLF158" s="9"/>
      <c r="LLK158" s="11"/>
      <c r="LLL158" s="8"/>
      <c r="LLM158" s="9"/>
      <c r="LLR158" s="11"/>
      <c r="LLS158" s="8"/>
      <c r="LLT158" s="9"/>
      <c r="LLY158" s="11"/>
      <c r="LLZ158" s="8"/>
      <c r="LMA158" s="9"/>
      <c r="LMF158" s="11"/>
      <c r="LMG158" s="8"/>
      <c r="LMH158" s="9"/>
      <c r="LMM158" s="11"/>
      <c r="LMN158" s="8"/>
      <c r="LMO158" s="9"/>
      <c r="LMT158" s="11"/>
      <c r="LMU158" s="8"/>
      <c r="LMV158" s="9"/>
      <c r="LNA158" s="11"/>
      <c r="LNB158" s="8"/>
      <c r="LNC158" s="9"/>
      <c r="LNH158" s="11"/>
      <c r="LNI158" s="8"/>
      <c r="LNJ158" s="9"/>
      <c r="LNO158" s="11"/>
      <c r="LNP158" s="8"/>
      <c r="LNQ158" s="9"/>
      <c r="LNV158" s="11"/>
      <c r="LNW158" s="8"/>
      <c r="LNX158" s="9"/>
      <c r="LOC158" s="11"/>
      <c r="LOD158" s="8"/>
      <c r="LOE158" s="9"/>
      <c r="LOJ158" s="11"/>
      <c r="LOK158" s="8"/>
      <c r="LOL158" s="9"/>
      <c r="LOQ158" s="11"/>
      <c r="LOR158" s="8"/>
      <c r="LOS158" s="9"/>
      <c r="LOX158" s="11"/>
      <c r="LOY158" s="8"/>
      <c r="LOZ158" s="9"/>
      <c r="LPE158" s="11"/>
      <c r="LPF158" s="8"/>
      <c r="LPG158" s="9"/>
      <c r="LPL158" s="11"/>
      <c r="LPM158" s="8"/>
      <c r="LPN158" s="9"/>
      <c r="LPS158" s="11"/>
      <c r="LPT158" s="8"/>
      <c r="LPU158" s="9"/>
      <c r="LPZ158" s="11"/>
      <c r="LQA158" s="8"/>
      <c r="LQB158" s="9"/>
      <c r="LQG158" s="11"/>
      <c r="LQH158" s="8"/>
      <c r="LQI158" s="9"/>
      <c r="LQN158" s="11"/>
      <c r="LQO158" s="8"/>
      <c r="LQP158" s="9"/>
      <c r="LQU158" s="11"/>
      <c r="LQV158" s="8"/>
      <c r="LQW158" s="9"/>
      <c r="LRB158" s="11"/>
      <c r="LRC158" s="8"/>
      <c r="LRD158" s="9"/>
      <c r="LRI158" s="11"/>
      <c r="LRJ158" s="8"/>
      <c r="LRK158" s="9"/>
      <c r="LRP158" s="11"/>
      <c r="LRQ158" s="8"/>
      <c r="LRR158" s="9"/>
      <c r="LRW158" s="11"/>
      <c r="LRX158" s="8"/>
      <c r="LRY158" s="9"/>
      <c r="LSD158" s="11"/>
      <c r="LSE158" s="8"/>
      <c r="LSF158" s="9"/>
      <c r="LSK158" s="11"/>
      <c r="LSL158" s="8"/>
      <c r="LSM158" s="9"/>
      <c r="LSR158" s="11"/>
      <c r="LSS158" s="8"/>
      <c r="LST158" s="9"/>
      <c r="LSY158" s="11"/>
      <c r="LSZ158" s="8"/>
      <c r="LTA158" s="9"/>
      <c r="LTF158" s="11"/>
      <c r="LTG158" s="8"/>
      <c r="LTH158" s="9"/>
      <c r="LTM158" s="11"/>
      <c r="LTN158" s="8"/>
      <c r="LTO158" s="9"/>
      <c r="LTT158" s="11"/>
      <c r="LTU158" s="8"/>
      <c r="LTV158" s="9"/>
      <c r="LUA158" s="11"/>
      <c r="LUB158" s="8"/>
      <c r="LUC158" s="9"/>
      <c r="LUH158" s="11"/>
      <c r="LUI158" s="8"/>
      <c r="LUJ158" s="9"/>
      <c r="LUO158" s="11"/>
      <c r="LUP158" s="8"/>
      <c r="LUQ158" s="9"/>
      <c r="LUV158" s="11"/>
      <c r="LUW158" s="8"/>
      <c r="LUX158" s="9"/>
      <c r="LVC158" s="11"/>
      <c r="LVD158" s="8"/>
      <c r="LVE158" s="9"/>
      <c r="LVJ158" s="11"/>
      <c r="LVK158" s="8"/>
      <c r="LVL158" s="9"/>
      <c r="LVQ158" s="11"/>
      <c r="LVR158" s="8"/>
      <c r="LVS158" s="9"/>
      <c r="LVX158" s="11"/>
      <c r="LVY158" s="8"/>
      <c r="LVZ158" s="9"/>
      <c r="LWE158" s="11"/>
      <c r="LWF158" s="8"/>
      <c r="LWG158" s="9"/>
      <c r="LWL158" s="11"/>
      <c r="LWM158" s="8"/>
      <c r="LWN158" s="9"/>
      <c r="LWS158" s="11"/>
      <c r="LWT158" s="8"/>
      <c r="LWU158" s="9"/>
      <c r="LWZ158" s="11"/>
      <c r="LXA158" s="8"/>
      <c r="LXB158" s="9"/>
      <c r="LXG158" s="11"/>
      <c r="LXH158" s="8"/>
      <c r="LXI158" s="9"/>
      <c r="LXN158" s="11"/>
      <c r="LXO158" s="8"/>
      <c r="LXP158" s="9"/>
      <c r="LXU158" s="11"/>
      <c r="LXV158" s="8"/>
      <c r="LXW158" s="9"/>
      <c r="LYB158" s="11"/>
      <c r="LYC158" s="8"/>
      <c r="LYD158" s="9"/>
      <c r="LYI158" s="11"/>
      <c r="LYJ158" s="8"/>
      <c r="LYK158" s="9"/>
      <c r="LYP158" s="11"/>
      <c r="LYQ158" s="8"/>
      <c r="LYR158" s="9"/>
      <c r="LYW158" s="11"/>
      <c r="LYX158" s="8"/>
      <c r="LYY158" s="9"/>
      <c r="LZD158" s="11"/>
      <c r="LZE158" s="8"/>
      <c r="LZF158" s="9"/>
      <c r="LZK158" s="11"/>
      <c r="LZL158" s="8"/>
      <c r="LZM158" s="9"/>
      <c r="LZR158" s="11"/>
      <c r="LZS158" s="8"/>
      <c r="LZT158" s="9"/>
      <c r="LZY158" s="11"/>
      <c r="LZZ158" s="8"/>
      <c r="MAA158" s="9"/>
      <c r="MAF158" s="11"/>
      <c r="MAG158" s="8"/>
      <c r="MAH158" s="9"/>
      <c r="MAM158" s="11"/>
      <c r="MAN158" s="8"/>
      <c r="MAO158" s="9"/>
      <c r="MAT158" s="11"/>
      <c r="MAU158" s="8"/>
      <c r="MAV158" s="9"/>
      <c r="MBA158" s="11"/>
      <c r="MBB158" s="8"/>
      <c r="MBC158" s="9"/>
      <c r="MBH158" s="11"/>
      <c r="MBI158" s="8"/>
      <c r="MBJ158" s="9"/>
      <c r="MBO158" s="11"/>
      <c r="MBP158" s="8"/>
      <c r="MBQ158" s="9"/>
      <c r="MBV158" s="11"/>
      <c r="MBW158" s="8"/>
      <c r="MBX158" s="9"/>
      <c r="MCC158" s="11"/>
      <c r="MCD158" s="8"/>
      <c r="MCE158" s="9"/>
      <c r="MCJ158" s="11"/>
      <c r="MCK158" s="8"/>
      <c r="MCL158" s="9"/>
      <c r="MCQ158" s="11"/>
      <c r="MCR158" s="8"/>
      <c r="MCS158" s="9"/>
      <c r="MCX158" s="11"/>
      <c r="MCY158" s="8"/>
      <c r="MCZ158" s="9"/>
      <c r="MDE158" s="11"/>
      <c r="MDF158" s="8"/>
      <c r="MDG158" s="9"/>
      <c r="MDL158" s="11"/>
      <c r="MDM158" s="8"/>
      <c r="MDN158" s="9"/>
      <c r="MDS158" s="11"/>
      <c r="MDT158" s="8"/>
      <c r="MDU158" s="9"/>
      <c r="MDZ158" s="11"/>
      <c r="MEA158" s="8"/>
      <c r="MEB158" s="9"/>
      <c r="MEG158" s="11"/>
      <c r="MEH158" s="8"/>
      <c r="MEI158" s="9"/>
      <c r="MEN158" s="11"/>
      <c r="MEO158" s="8"/>
      <c r="MEP158" s="9"/>
      <c r="MEU158" s="11"/>
      <c r="MEV158" s="8"/>
      <c r="MEW158" s="9"/>
      <c r="MFB158" s="11"/>
      <c r="MFC158" s="8"/>
      <c r="MFD158" s="9"/>
      <c r="MFI158" s="11"/>
      <c r="MFJ158" s="8"/>
      <c r="MFK158" s="9"/>
      <c r="MFP158" s="11"/>
      <c r="MFQ158" s="8"/>
      <c r="MFR158" s="9"/>
      <c r="MFW158" s="11"/>
      <c r="MFX158" s="8"/>
      <c r="MFY158" s="9"/>
      <c r="MGD158" s="11"/>
      <c r="MGE158" s="8"/>
      <c r="MGF158" s="9"/>
      <c r="MGK158" s="11"/>
      <c r="MGL158" s="8"/>
      <c r="MGM158" s="9"/>
      <c r="MGR158" s="11"/>
      <c r="MGS158" s="8"/>
      <c r="MGT158" s="9"/>
      <c r="MGY158" s="11"/>
      <c r="MGZ158" s="8"/>
      <c r="MHA158" s="9"/>
      <c r="MHF158" s="11"/>
      <c r="MHG158" s="8"/>
      <c r="MHH158" s="9"/>
      <c r="MHM158" s="11"/>
      <c r="MHN158" s="8"/>
      <c r="MHO158" s="9"/>
      <c r="MHT158" s="11"/>
      <c r="MHU158" s="8"/>
      <c r="MHV158" s="9"/>
      <c r="MIA158" s="11"/>
      <c r="MIB158" s="8"/>
      <c r="MIC158" s="9"/>
      <c r="MIH158" s="11"/>
      <c r="MII158" s="8"/>
      <c r="MIJ158" s="9"/>
      <c r="MIO158" s="11"/>
      <c r="MIP158" s="8"/>
      <c r="MIQ158" s="9"/>
      <c r="MIV158" s="11"/>
      <c r="MIW158" s="8"/>
      <c r="MIX158" s="9"/>
      <c r="MJC158" s="11"/>
      <c r="MJD158" s="8"/>
      <c r="MJE158" s="9"/>
      <c r="MJJ158" s="11"/>
      <c r="MJK158" s="8"/>
      <c r="MJL158" s="9"/>
      <c r="MJQ158" s="11"/>
      <c r="MJR158" s="8"/>
      <c r="MJS158" s="9"/>
      <c r="MJX158" s="11"/>
      <c r="MJY158" s="8"/>
      <c r="MJZ158" s="9"/>
      <c r="MKE158" s="11"/>
      <c r="MKF158" s="8"/>
      <c r="MKG158" s="9"/>
      <c r="MKL158" s="11"/>
      <c r="MKM158" s="8"/>
      <c r="MKN158" s="9"/>
      <c r="MKS158" s="11"/>
      <c r="MKT158" s="8"/>
      <c r="MKU158" s="9"/>
      <c r="MKZ158" s="11"/>
      <c r="MLA158" s="8"/>
      <c r="MLB158" s="9"/>
      <c r="MLG158" s="11"/>
      <c r="MLH158" s="8"/>
      <c r="MLI158" s="9"/>
      <c r="MLN158" s="11"/>
      <c r="MLO158" s="8"/>
      <c r="MLP158" s="9"/>
      <c r="MLU158" s="11"/>
      <c r="MLV158" s="8"/>
      <c r="MLW158" s="9"/>
      <c r="MMB158" s="11"/>
      <c r="MMC158" s="8"/>
      <c r="MMD158" s="9"/>
      <c r="MMI158" s="11"/>
      <c r="MMJ158" s="8"/>
      <c r="MMK158" s="9"/>
      <c r="MMP158" s="11"/>
      <c r="MMQ158" s="8"/>
      <c r="MMR158" s="9"/>
      <c r="MMW158" s="11"/>
      <c r="MMX158" s="8"/>
      <c r="MMY158" s="9"/>
      <c r="MND158" s="11"/>
      <c r="MNE158" s="8"/>
      <c r="MNF158" s="9"/>
      <c r="MNK158" s="11"/>
      <c r="MNL158" s="8"/>
      <c r="MNM158" s="9"/>
      <c r="MNR158" s="11"/>
      <c r="MNS158" s="8"/>
      <c r="MNT158" s="9"/>
      <c r="MNY158" s="11"/>
      <c r="MNZ158" s="8"/>
      <c r="MOA158" s="9"/>
      <c r="MOF158" s="11"/>
      <c r="MOG158" s="8"/>
      <c r="MOH158" s="9"/>
      <c r="MOM158" s="11"/>
      <c r="MON158" s="8"/>
      <c r="MOO158" s="9"/>
      <c r="MOT158" s="11"/>
      <c r="MOU158" s="8"/>
      <c r="MOV158" s="9"/>
      <c r="MPA158" s="11"/>
      <c r="MPB158" s="8"/>
      <c r="MPC158" s="9"/>
      <c r="MPH158" s="11"/>
      <c r="MPI158" s="8"/>
      <c r="MPJ158" s="9"/>
      <c r="MPO158" s="11"/>
      <c r="MPP158" s="8"/>
      <c r="MPQ158" s="9"/>
      <c r="MPV158" s="11"/>
      <c r="MPW158" s="8"/>
      <c r="MPX158" s="9"/>
      <c r="MQC158" s="11"/>
      <c r="MQD158" s="8"/>
      <c r="MQE158" s="9"/>
      <c r="MQJ158" s="11"/>
      <c r="MQK158" s="8"/>
      <c r="MQL158" s="9"/>
      <c r="MQQ158" s="11"/>
      <c r="MQR158" s="8"/>
      <c r="MQS158" s="9"/>
      <c r="MQX158" s="11"/>
      <c r="MQY158" s="8"/>
      <c r="MQZ158" s="9"/>
      <c r="MRE158" s="11"/>
      <c r="MRF158" s="8"/>
      <c r="MRG158" s="9"/>
      <c r="MRL158" s="11"/>
      <c r="MRM158" s="8"/>
      <c r="MRN158" s="9"/>
      <c r="MRS158" s="11"/>
      <c r="MRT158" s="8"/>
      <c r="MRU158" s="9"/>
      <c r="MRZ158" s="11"/>
      <c r="MSA158" s="8"/>
      <c r="MSB158" s="9"/>
      <c r="MSG158" s="11"/>
      <c r="MSH158" s="8"/>
      <c r="MSI158" s="9"/>
      <c r="MSN158" s="11"/>
      <c r="MSO158" s="8"/>
      <c r="MSP158" s="9"/>
      <c r="MSU158" s="11"/>
      <c r="MSV158" s="8"/>
      <c r="MSW158" s="9"/>
      <c r="MTB158" s="11"/>
      <c r="MTC158" s="8"/>
      <c r="MTD158" s="9"/>
      <c r="MTI158" s="11"/>
      <c r="MTJ158" s="8"/>
      <c r="MTK158" s="9"/>
      <c r="MTP158" s="11"/>
      <c r="MTQ158" s="8"/>
      <c r="MTR158" s="9"/>
      <c r="MTW158" s="11"/>
      <c r="MTX158" s="8"/>
      <c r="MTY158" s="9"/>
      <c r="MUD158" s="11"/>
      <c r="MUE158" s="8"/>
      <c r="MUF158" s="9"/>
      <c r="MUK158" s="11"/>
      <c r="MUL158" s="8"/>
      <c r="MUM158" s="9"/>
      <c r="MUR158" s="11"/>
      <c r="MUS158" s="8"/>
      <c r="MUT158" s="9"/>
      <c r="MUY158" s="11"/>
      <c r="MUZ158" s="8"/>
      <c r="MVA158" s="9"/>
      <c r="MVF158" s="11"/>
      <c r="MVG158" s="8"/>
      <c r="MVH158" s="9"/>
      <c r="MVM158" s="11"/>
      <c r="MVN158" s="8"/>
      <c r="MVO158" s="9"/>
      <c r="MVT158" s="11"/>
      <c r="MVU158" s="8"/>
      <c r="MVV158" s="9"/>
      <c r="MWA158" s="11"/>
      <c r="MWB158" s="8"/>
      <c r="MWC158" s="9"/>
      <c r="MWH158" s="11"/>
      <c r="MWI158" s="8"/>
      <c r="MWJ158" s="9"/>
      <c r="MWO158" s="11"/>
      <c r="MWP158" s="8"/>
      <c r="MWQ158" s="9"/>
      <c r="MWV158" s="11"/>
      <c r="MWW158" s="8"/>
      <c r="MWX158" s="9"/>
      <c r="MXC158" s="11"/>
      <c r="MXD158" s="8"/>
      <c r="MXE158" s="9"/>
      <c r="MXJ158" s="11"/>
      <c r="MXK158" s="8"/>
      <c r="MXL158" s="9"/>
      <c r="MXQ158" s="11"/>
      <c r="MXR158" s="8"/>
      <c r="MXS158" s="9"/>
      <c r="MXX158" s="11"/>
      <c r="MXY158" s="8"/>
      <c r="MXZ158" s="9"/>
      <c r="MYE158" s="11"/>
      <c r="MYF158" s="8"/>
      <c r="MYG158" s="9"/>
      <c r="MYL158" s="11"/>
      <c r="MYM158" s="8"/>
      <c r="MYN158" s="9"/>
      <c r="MYS158" s="11"/>
      <c r="MYT158" s="8"/>
      <c r="MYU158" s="9"/>
      <c r="MYZ158" s="11"/>
      <c r="MZA158" s="8"/>
      <c r="MZB158" s="9"/>
      <c r="MZG158" s="11"/>
      <c r="MZH158" s="8"/>
      <c r="MZI158" s="9"/>
      <c r="MZN158" s="11"/>
      <c r="MZO158" s="8"/>
      <c r="MZP158" s="9"/>
      <c r="MZU158" s="11"/>
      <c r="MZV158" s="8"/>
      <c r="MZW158" s="9"/>
      <c r="NAB158" s="11"/>
      <c r="NAC158" s="8"/>
      <c r="NAD158" s="9"/>
      <c r="NAI158" s="11"/>
      <c r="NAJ158" s="8"/>
      <c r="NAK158" s="9"/>
      <c r="NAP158" s="11"/>
      <c r="NAQ158" s="8"/>
      <c r="NAR158" s="9"/>
      <c r="NAW158" s="11"/>
      <c r="NAX158" s="8"/>
      <c r="NAY158" s="9"/>
      <c r="NBD158" s="11"/>
      <c r="NBE158" s="8"/>
      <c r="NBF158" s="9"/>
      <c r="NBK158" s="11"/>
      <c r="NBL158" s="8"/>
      <c r="NBM158" s="9"/>
      <c r="NBR158" s="11"/>
      <c r="NBS158" s="8"/>
      <c r="NBT158" s="9"/>
      <c r="NBY158" s="11"/>
      <c r="NBZ158" s="8"/>
      <c r="NCA158" s="9"/>
      <c r="NCF158" s="11"/>
      <c r="NCG158" s="8"/>
      <c r="NCH158" s="9"/>
      <c r="NCM158" s="11"/>
      <c r="NCN158" s="8"/>
      <c r="NCO158" s="9"/>
      <c r="NCT158" s="11"/>
      <c r="NCU158" s="8"/>
      <c r="NCV158" s="9"/>
      <c r="NDA158" s="11"/>
      <c r="NDB158" s="8"/>
      <c r="NDC158" s="9"/>
      <c r="NDH158" s="11"/>
      <c r="NDI158" s="8"/>
      <c r="NDJ158" s="9"/>
      <c r="NDO158" s="11"/>
      <c r="NDP158" s="8"/>
      <c r="NDQ158" s="9"/>
      <c r="NDV158" s="11"/>
      <c r="NDW158" s="8"/>
      <c r="NDX158" s="9"/>
      <c r="NEC158" s="11"/>
      <c r="NED158" s="8"/>
      <c r="NEE158" s="9"/>
      <c r="NEJ158" s="11"/>
      <c r="NEK158" s="8"/>
      <c r="NEL158" s="9"/>
      <c r="NEQ158" s="11"/>
      <c r="NER158" s="8"/>
      <c r="NES158" s="9"/>
      <c r="NEX158" s="11"/>
      <c r="NEY158" s="8"/>
      <c r="NEZ158" s="9"/>
      <c r="NFE158" s="11"/>
      <c r="NFF158" s="8"/>
      <c r="NFG158" s="9"/>
      <c r="NFL158" s="11"/>
      <c r="NFM158" s="8"/>
      <c r="NFN158" s="9"/>
      <c r="NFS158" s="11"/>
      <c r="NFT158" s="8"/>
      <c r="NFU158" s="9"/>
      <c r="NFZ158" s="11"/>
      <c r="NGA158" s="8"/>
      <c r="NGB158" s="9"/>
      <c r="NGG158" s="11"/>
      <c r="NGH158" s="8"/>
      <c r="NGI158" s="9"/>
      <c r="NGN158" s="11"/>
      <c r="NGO158" s="8"/>
      <c r="NGP158" s="9"/>
      <c r="NGU158" s="11"/>
      <c r="NGV158" s="8"/>
      <c r="NGW158" s="9"/>
      <c r="NHB158" s="11"/>
      <c r="NHC158" s="8"/>
      <c r="NHD158" s="9"/>
      <c r="NHI158" s="11"/>
      <c r="NHJ158" s="8"/>
      <c r="NHK158" s="9"/>
      <c r="NHP158" s="11"/>
      <c r="NHQ158" s="8"/>
      <c r="NHR158" s="9"/>
      <c r="NHW158" s="11"/>
      <c r="NHX158" s="8"/>
      <c r="NHY158" s="9"/>
      <c r="NID158" s="11"/>
      <c r="NIE158" s="8"/>
      <c r="NIF158" s="9"/>
      <c r="NIK158" s="11"/>
      <c r="NIL158" s="8"/>
      <c r="NIM158" s="9"/>
      <c r="NIR158" s="11"/>
      <c r="NIS158" s="8"/>
      <c r="NIT158" s="9"/>
      <c r="NIY158" s="11"/>
      <c r="NIZ158" s="8"/>
      <c r="NJA158" s="9"/>
      <c r="NJF158" s="11"/>
      <c r="NJG158" s="8"/>
      <c r="NJH158" s="9"/>
      <c r="NJM158" s="11"/>
      <c r="NJN158" s="8"/>
      <c r="NJO158" s="9"/>
      <c r="NJT158" s="11"/>
      <c r="NJU158" s="8"/>
      <c r="NJV158" s="9"/>
      <c r="NKA158" s="11"/>
      <c r="NKB158" s="8"/>
      <c r="NKC158" s="9"/>
      <c r="NKH158" s="11"/>
      <c r="NKI158" s="8"/>
      <c r="NKJ158" s="9"/>
      <c r="NKO158" s="11"/>
      <c r="NKP158" s="8"/>
      <c r="NKQ158" s="9"/>
      <c r="NKV158" s="11"/>
      <c r="NKW158" s="8"/>
      <c r="NKX158" s="9"/>
      <c r="NLC158" s="11"/>
      <c r="NLD158" s="8"/>
      <c r="NLE158" s="9"/>
      <c r="NLJ158" s="11"/>
      <c r="NLK158" s="8"/>
      <c r="NLL158" s="9"/>
      <c r="NLQ158" s="11"/>
      <c r="NLR158" s="8"/>
      <c r="NLS158" s="9"/>
      <c r="NLX158" s="11"/>
      <c r="NLY158" s="8"/>
      <c r="NLZ158" s="9"/>
      <c r="NME158" s="11"/>
      <c r="NMF158" s="8"/>
      <c r="NMG158" s="9"/>
      <c r="NML158" s="11"/>
      <c r="NMM158" s="8"/>
      <c r="NMN158" s="9"/>
      <c r="NMS158" s="11"/>
      <c r="NMT158" s="8"/>
      <c r="NMU158" s="9"/>
      <c r="NMZ158" s="11"/>
      <c r="NNA158" s="8"/>
      <c r="NNB158" s="9"/>
      <c r="NNG158" s="11"/>
      <c r="NNH158" s="8"/>
      <c r="NNI158" s="9"/>
      <c r="NNN158" s="11"/>
      <c r="NNO158" s="8"/>
      <c r="NNP158" s="9"/>
      <c r="NNU158" s="11"/>
      <c r="NNV158" s="8"/>
      <c r="NNW158" s="9"/>
      <c r="NOB158" s="11"/>
      <c r="NOC158" s="8"/>
      <c r="NOD158" s="9"/>
      <c r="NOI158" s="11"/>
      <c r="NOJ158" s="8"/>
      <c r="NOK158" s="9"/>
      <c r="NOP158" s="11"/>
      <c r="NOQ158" s="8"/>
      <c r="NOR158" s="9"/>
      <c r="NOW158" s="11"/>
      <c r="NOX158" s="8"/>
      <c r="NOY158" s="9"/>
      <c r="NPD158" s="11"/>
      <c r="NPE158" s="8"/>
      <c r="NPF158" s="9"/>
      <c r="NPK158" s="11"/>
      <c r="NPL158" s="8"/>
      <c r="NPM158" s="9"/>
      <c r="NPR158" s="11"/>
      <c r="NPS158" s="8"/>
      <c r="NPT158" s="9"/>
      <c r="NPY158" s="11"/>
      <c r="NPZ158" s="8"/>
      <c r="NQA158" s="9"/>
      <c r="NQF158" s="11"/>
      <c r="NQG158" s="8"/>
      <c r="NQH158" s="9"/>
      <c r="NQM158" s="11"/>
      <c r="NQN158" s="8"/>
      <c r="NQO158" s="9"/>
      <c r="NQT158" s="11"/>
      <c r="NQU158" s="8"/>
      <c r="NQV158" s="9"/>
      <c r="NRA158" s="11"/>
      <c r="NRB158" s="8"/>
      <c r="NRC158" s="9"/>
      <c r="NRH158" s="11"/>
      <c r="NRI158" s="8"/>
      <c r="NRJ158" s="9"/>
      <c r="NRO158" s="11"/>
      <c r="NRP158" s="8"/>
      <c r="NRQ158" s="9"/>
      <c r="NRV158" s="11"/>
      <c r="NRW158" s="8"/>
      <c r="NRX158" s="9"/>
      <c r="NSC158" s="11"/>
      <c r="NSD158" s="8"/>
      <c r="NSE158" s="9"/>
      <c r="NSJ158" s="11"/>
      <c r="NSK158" s="8"/>
      <c r="NSL158" s="9"/>
      <c r="NSQ158" s="11"/>
      <c r="NSR158" s="8"/>
      <c r="NSS158" s="9"/>
      <c r="NSX158" s="11"/>
      <c r="NSY158" s="8"/>
      <c r="NSZ158" s="9"/>
      <c r="NTE158" s="11"/>
      <c r="NTF158" s="8"/>
      <c r="NTG158" s="9"/>
      <c r="NTL158" s="11"/>
      <c r="NTM158" s="8"/>
      <c r="NTN158" s="9"/>
      <c r="NTS158" s="11"/>
      <c r="NTT158" s="8"/>
      <c r="NTU158" s="9"/>
      <c r="NTZ158" s="11"/>
      <c r="NUA158" s="8"/>
      <c r="NUB158" s="9"/>
      <c r="NUG158" s="11"/>
      <c r="NUH158" s="8"/>
      <c r="NUI158" s="9"/>
      <c r="NUN158" s="11"/>
      <c r="NUO158" s="8"/>
      <c r="NUP158" s="9"/>
      <c r="NUU158" s="11"/>
      <c r="NUV158" s="8"/>
      <c r="NUW158" s="9"/>
      <c r="NVB158" s="11"/>
      <c r="NVC158" s="8"/>
      <c r="NVD158" s="9"/>
      <c r="NVI158" s="11"/>
      <c r="NVJ158" s="8"/>
      <c r="NVK158" s="9"/>
      <c r="NVP158" s="11"/>
      <c r="NVQ158" s="8"/>
      <c r="NVR158" s="9"/>
      <c r="NVW158" s="11"/>
      <c r="NVX158" s="8"/>
      <c r="NVY158" s="9"/>
      <c r="NWD158" s="11"/>
      <c r="NWE158" s="8"/>
      <c r="NWF158" s="9"/>
      <c r="NWK158" s="11"/>
      <c r="NWL158" s="8"/>
      <c r="NWM158" s="9"/>
      <c r="NWR158" s="11"/>
      <c r="NWS158" s="8"/>
      <c r="NWT158" s="9"/>
      <c r="NWY158" s="11"/>
      <c r="NWZ158" s="8"/>
      <c r="NXA158" s="9"/>
      <c r="NXF158" s="11"/>
      <c r="NXG158" s="8"/>
      <c r="NXH158" s="9"/>
      <c r="NXM158" s="11"/>
      <c r="NXN158" s="8"/>
      <c r="NXO158" s="9"/>
      <c r="NXT158" s="11"/>
      <c r="NXU158" s="8"/>
      <c r="NXV158" s="9"/>
      <c r="NYA158" s="11"/>
      <c r="NYB158" s="8"/>
      <c r="NYC158" s="9"/>
      <c r="NYH158" s="11"/>
      <c r="NYI158" s="8"/>
      <c r="NYJ158" s="9"/>
      <c r="NYO158" s="11"/>
      <c r="NYP158" s="8"/>
      <c r="NYQ158" s="9"/>
      <c r="NYV158" s="11"/>
      <c r="NYW158" s="8"/>
      <c r="NYX158" s="9"/>
      <c r="NZC158" s="11"/>
      <c r="NZD158" s="8"/>
      <c r="NZE158" s="9"/>
      <c r="NZJ158" s="11"/>
      <c r="NZK158" s="8"/>
      <c r="NZL158" s="9"/>
      <c r="NZQ158" s="11"/>
      <c r="NZR158" s="8"/>
      <c r="NZS158" s="9"/>
      <c r="NZX158" s="11"/>
      <c r="NZY158" s="8"/>
      <c r="NZZ158" s="9"/>
      <c r="OAE158" s="11"/>
      <c r="OAF158" s="8"/>
      <c r="OAG158" s="9"/>
      <c r="OAL158" s="11"/>
      <c r="OAM158" s="8"/>
      <c r="OAN158" s="9"/>
      <c r="OAS158" s="11"/>
      <c r="OAT158" s="8"/>
      <c r="OAU158" s="9"/>
      <c r="OAZ158" s="11"/>
      <c r="OBA158" s="8"/>
      <c r="OBB158" s="9"/>
      <c r="OBG158" s="11"/>
      <c r="OBH158" s="8"/>
      <c r="OBI158" s="9"/>
      <c r="OBN158" s="11"/>
      <c r="OBO158" s="8"/>
      <c r="OBP158" s="9"/>
      <c r="OBU158" s="11"/>
      <c r="OBV158" s="8"/>
      <c r="OBW158" s="9"/>
      <c r="OCB158" s="11"/>
      <c r="OCC158" s="8"/>
      <c r="OCD158" s="9"/>
      <c r="OCI158" s="11"/>
      <c r="OCJ158" s="8"/>
      <c r="OCK158" s="9"/>
      <c r="OCP158" s="11"/>
      <c r="OCQ158" s="8"/>
      <c r="OCR158" s="9"/>
      <c r="OCW158" s="11"/>
      <c r="OCX158" s="8"/>
      <c r="OCY158" s="9"/>
      <c r="ODD158" s="11"/>
      <c r="ODE158" s="8"/>
      <c r="ODF158" s="9"/>
      <c r="ODK158" s="11"/>
      <c r="ODL158" s="8"/>
      <c r="ODM158" s="9"/>
      <c r="ODR158" s="11"/>
      <c r="ODS158" s="8"/>
      <c r="ODT158" s="9"/>
      <c r="ODY158" s="11"/>
      <c r="ODZ158" s="8"/>
      <c r="OEA158" s="9"/>
      <c r="OEF158" s="11"/>
      <c r="OEG158" s="8"/>
      <c r="OEH158" s="9"/>
      <c r="OEM158" s="11"/>
      <c r="OEN158" s="8"/>
      <c r="OEO158" s="9"/>
      <c r="OET158" s="11"/>
      <c r="OEU158" s="8"/>
      <c r="OEV158" s="9"/>
      <c r="OFA158" s="11"/>
      <c r="OFB158" s="8"/>
      <c r="OFC158" s="9"/>
      <c r="OFH158" s="11"/>
      <c r="OFI158" s="8"/>
      <c r="OFJ158" s="9"/>
      <c r="OFO158" s="11"/>
      <c r="OFP158" s="8"/>
      <c r="OFQ158" s="9"/>
      <c r="OFV158" s="11"/>
      <c r="OFW158" s="8"/>
      <c r="OFX158" s="9"/>
      <c r="OGC158" s="11"/>
      <c r="OGD158" s="8"/>
      <c r="OGE158" s="9"/>
      <c r="OGJ158" s="11"/>
      <c r="OGK158" s="8"/>
      <c r="OGL158" s="9"/>
      <c r="OGQ158" s="11"/>
      <c r="OGR158" s="8"/>
      <c r="OGS158" s="9"/>
      <c r="OGX158" s="11"/>
      <c r="OGY158" s="8"/>
      <c r="OGZ158" s="9"/>
      <c r="OHE158" s="11"/>
      <c r="OHF158" s="8"/>
      <c r="OHG158" s="9"/>
      <c r="OHL158" s="11"/>
      <c r="OHM158" s="8"/>
      <c r="OHN158" s="9"/>
      <c r="OHS158" s="11"/>
      <c r="OHT158" s="8"/>
      <c r="OHU158" s="9"/>
      <c r="OHZ158" s="11"/>
      <c r="OIA158" s="8"/>
      <c r="OIB158" s="9"/>
      <c r="OIG158" s="11"/>
      <c r="OIH158" s="8"/>
      <c r="OII158" s="9"/>
      <c r="OIN158" s="11"/>
      <c r="OIO158" s="8"/>
      <c r="OIP158" s="9"/>
      <c r="OIU158" s="11"/>
      <c r="OIV158" s="8"/>
      <c r="OIW158" s="9"/>
      <c r="OJB158" s="11"/>
      <c r="OJC158" s="8"/>
      <c r="OJD158" s="9"/>
      <c r="OJI158" s="11"/>
      <c r="OJJ158" s="8"/>
      <c r="OJK158" s="9"/>
      <c r="OJP158" s="11"/>
      <c r="OJQ158" s="8"/>
      <c r="OJR158" s="9"/>
      <c r="OJW158" s="11"/>
      <c r="OJX158" s="8"/>
      <c r="OJY158" s="9"/>
      <c r="OKD158" s="11"/>
      <c r="OKE158" s="8"/>
      <c r="OKF158" s="9"/>
      <c r="OKK158" s="11"/>
      <c r="OKL158" s="8"/>
      <c r="OKM158" s="9"/>
      <c r="OKR158" s="11"/>
      <c r="OKS158" s="8"/>
      <c r="OKT158" s="9"/>
      <c r="OKY158" s="11"/>
      <c r="OKZ158" s="8"/>
      <c r="OLA158" s="9"/>
      <c r="OLF158" s="11"/>
      <c r="OLG158" s="8"/>
      <c r="OLH158" s="9"/>
      <c r="OLM158" s="11"/>
      <c r="OLN158" s="8"/>
      <c r="OLO158" s="9"/>
      <c r="OLT158" s="11"/>
      <c r="OLU158" s="8"/>
      <c r="OLV158" s="9"/>
      <c r="OMA158" s="11"/>
      <c r="OMB158" s="8"/>
      <c r="OMC158" s="9"/>
      <c r="OMH158" s="11"/>
      <c r="OMI158" s="8"/>
      <c r="OMJ158" s="9"/>
      <c r="OMO158" s="11"/>
      <c r="OMP158" s="8"/>
      <c r="OMQ158" s="9"/>
      <c r="OMV158" s="11"/>
      <c r="OMW158" s="8"/>
      <c r="OMX158" s="9"/>
      <c r="ONC158" s="11"/>
      <c r="OND158" s="8"/>
      <c r="ONE158" s="9"/>
      <c r="ONJ158" s="11"/>
      <c r="ONK158" s="8"/>
      <c r="ONL158" s="9"/>
      <c r="ONQ158" s="11"/>
      <c r="ONR158" s="8"/>
      <c r="ONS158" s="9"/>
      <c r="ONX158" s="11"/>
      <c r="ONY158" s="8"/>
      <c r="ONZ158" s="9"/>
      <c r="OOE158" s="11"/>
      <c r="OOF158" s="8"/>
      <c r="OOG158" s="9"/>
      <c r="OOL158" s="11"/>
      <c r="OOM158" s="8"/>
      <c r="OON158" s="9"/>
      <c r="OOS158" s="11"/>
      <c r="OOT158" s="8"/>
      <c r="OOU158" s="9"/>
      <c r="OOZ158" s="11"/>
      <c r="OPA158" s="8"/>
      <c r="OPB158" s="9"/>
      <c r="OPG158" s="11"/>
      <c r="OPH158" s="8"/>
      <c r="OPI158" s="9"/>
      <c r="OPN158" s="11"/>
      <c r="OPO158" s="8"/>
      <c r="OPP158" s="9"/>
      <c r="OPU158" s="11"/>
      <c r="OPV158" s="8"/>
      <c r="OPW158" s="9"/>
      <c r="OQB158" s="11"/>
      <c r="OQC158" s="8"/>
      <c r="OQD158" s="9"/>
      <c r="OQI158" s="11"/>
      <c r="OQJ158" s="8"/>
      <c r="OQK158" s="9"/>
      <c r="OQP158" s="11"/>
      <c r="OQQ158" s="8"/>
      <c r="OQR158" s="9"/>
      <c r="OQW158" s="11"/>
      <c r="OQX158" s="8"/>
      <c r="OQY158" s="9"/>
      <c r="ORD158" s="11"/>
      <c r="ORE158" s="8"/>
      <c r="ORF158" s="9"/>
      <c r="ORK158" s="11"/>
      <c r="ORL158" s="8"/>
      <c r="ORM158" s="9"/>
      <c r="ORR158" s="11"/>
      <c r="ORS158" s="8"/>
      <c r="ORT158" s="9"/>
      <c r="ORY158" s="11"/>
      <c r="ORZ158" s="8"/>
      <c r="OSA158" s="9"/>
      <c r="OSF158" s="11"/>
      <c r="OSG158" s="8"/>
      <c r="OSH158" s="9"/>
      <c r="OSM158" s="11"/>
      <c r="OSN158" s="8"/>
      <c r="OSO158" s="9"/>
      <c r="OST158" s="11"/>
      <c r="OSU158" s="8"/>
      <c r="OSV158" s="9"/>
      <c r="OTA158" s="11"/>
      <c r="OTB158" s="8"/>
      <c r="OTC158" s="9"/>
      <c r="OTH158" s="11"/>
      <c r="OTI158" s="8"/>
      <c r="OTJ158" s="9"/>
      <c r="OTO158" s="11"/>
      <c r="OTP158" s="8"/>
      <c r="OTQ158" s="9"/>
      <c r="OTV158" s="11"/>
      <c r="OTW158" s="8"/>
      <c r="OTX158" s="9"/>
      <c r="OUC158" s="11"/>
      <c r="OUD158" s="8"/>
      <c r="OUE158" s="9"/>
      <c r="OUJ158" s="11"/>
      <c r="OUK158" s="8"/>
      <c r="OUL158" s="9"/>
      <c r="OUQ158" s="11"/>
      <c r="OUR158" s="8"/>
      <c r="OUS158" s="9"/>
      <c r="OUX158" s="11"/>
      <c r="OUY158" s="8"/>
      <c r="OUZ158" s="9"/>
      <c r="OVE158" s="11"/>
      <c r="OVF158" s="8"/>
      <c r="OVG158" s="9"/>
      <c r="OVL158" s="11"/>
      <c r="OVM158" s="8"/>
      <c r="OVN158" s="9"/>
      <c r="OVS158" s="11"/>
      <c r="OVT158" s="8"/>
      <c r="OVU158" s="9"/>
      <c r="OVZ158" s="11"/>
      <c r="OWA158" s="8"/>
      <c r="OWB158" s="9"/>
      <c r="OWG158" s="11"/>
      <c r="OWH158" s="8"/>
      <c r="OWI158" s="9"/>
      <c r="OWN158" s="11"/>
      <c r="OWO158" s="8"/>
      <c r="OWP158" s="9"/>
      <c r="OWU158" s="11"/>
      <c r="OWV158" s="8"/>
      <c r="OWW158" s="9"/>
      <c r="OXB158" s="11"/>
      <c r="OXC158" s="8"/>
      <c r="OXD158" s="9"/>
      <c r="OXI158" s="11"/>
      <c r="OXJ158" s="8"/>
      <c r="OXK158" s="9"/>
      <c r="OXP158" s="11"/>
      <c r="OXQ158" s="8"/>
      <c r="OXR158" s="9"/>
      <c r="OXW158" s="11"/>
      <c r="OXX158" s="8"/>
      <c r="OXY158" s="9"/>
      <c r="OYD158" s="11"/>
      <c r="OYE158" s="8"/>
      <c r="OYF158" s="9"/>
      <c r="OYK158" s="11"/>
      <c r="OYL158" s="8"/>
      <c r="OYM158" s="9"/>
      <c r="OYR158" s="11"/>
      <c r="OYS158" s="8"/>
      <c r="OYT158" s="9"/>
      <c r="OYY158" s="11"/>
      <c r="OYZ158" s="8"/>
      <c r="OZA158" s="9"/>
      <c r="OZF158" s="11"/>
      <c r="OZG158" s="8"/>
      <c r="OZH158" s="9"/>
      <c r="OZM158" s="11"/>
      <c r="OZN158" s="8"/>
      <c r="OZO158" s="9"/>
      <c r="OZT158" s="11"/>
      <c r="OZU158" s="8"/>
      <c r="OZV158" s="9"/>
      <c r="PAA158" s="11"/>
      <c r="PAB158" s="8"/>
      <c r="PAC158" s="9"/>
      <c r="PAH158" s="11"/>
      <c r="PAI158" s="8"/>
      <c r="PAJ158" s="9"/>
      <c r="PAO158" s="11"/>
      <c r="PAP158" s="8"/>
      <c r="PAQ158" s="9"/>
      <c r="PAV158" s="11"/>
      <c r="PAW158" s="8"/>
      <c r="PAX158" s="9"/>
      <c r="PBC158" s="11"/>
      <c r="PBD158" s="8"/>
      <c r="PBE158" s="9"/>
      <c r="PBJ158" s="11"/>
      <c r="PBK158" s="8"/>
      <c r="PBL158" s="9"/>
      <c r="PBQ158" s="11"/>
      <c r="PBR158" s="8"/>
      <c r="PBS158" s="9"/>
      <c r="PBX158" s="11"/>
      <c r="PBY158" s="8"/>
      <c r="PBZ158" s="9"/>
      <c r="PCE158" s="11"/>
      <c r="PCF158" s="8"/>
      <c r="PCG158" s="9"/>
      <c r="PCL158" s="11"/>
      <c r="PCM158" s="8"/>
      <c r="PCN158" s="9"/>
      <c r="PCS158" s="11"/>
      <c r="PCT158" s="8"/>
      <c r="PCU158" s="9"/>
      <c r="PCZ158" s="11"/>
      <c r="PDA158" s="8"/>
      <c r="PDB158" s="9"/>
      <c r="PDG158" s="11"/>
      <c r="PDH158" s="8"/>
      <c r="PDI158" s="9"/>
      <c r="PDN158" s="11"/>
      <c r="PDO158" s="8"/>
      <c r="PDP158" s="9"/>
      <c r="PDU158" s="11"/>
      <c r="PDV158" s="8"/>
      <c r="PDW158" s="9"/>
      <c r="PEB158" s="11"/>
      <c r="PEC158" s="8"/>
      <c r="PED158" s="9"/>
      <c r="PEI158" s="11"/>
      <c r="PEJ158" s="8"/>
      <c r="PEK158" s="9"/>
      <c r="PEP158" s="11"/>
      <c r="PEQ158" s="8"/>
      <c r="PER158" s="9"/>
      <c r="PEW158" s="11"/>
      <c r="PEX158" s="8"/>
      <c r="PEY158" s="9"/>
      <c r="PFD158" s="11"/>
      <c r="PFE158" s="8"/>
      <c r="PFF158" s="9"/>
      <c r="PFK158" s="11"/>
      <c r="PFL158" s="8"/>
      <c r="PFM158" s="9"/>
      <c r="PFR158" s="11"/>
      <c r="PFS158" s="8"/>
      <c r="PFT158" s="9"/>
      <c r="PFY158" s="11"/>
      <c r="PFZ158" s="8"/>
      <c r="PGA158" s="9"/>
      <c r="PGF158" s="11"/>
      <c r="PGG158" s="8"/>
      <c r="PGH158" s="9"/>
      <c r="PGM158" s="11"/>
      <c r="PGN158" s="8"/>
      <c r="PGO158" s="9"/>
      <c r="PGT158" s="11"/>
      <c r="PGU158" s="8"/>
      <c r="PGV158" s="9"/>
      <c r="PHA158" s="11"/>
      <c r="PHB158" s="8"/>
      <c r="PHC158" s="9"/>
      <c r="PHH158" s="11"/>
      <c r="PHI158" s="8"/>
      <c r="PHJ158" s="9"/>
      <c r="PHO158" s="11"/>
      <c r="PHP158" s="8"/>
      <c r="PHQ158" s="9"/>
      <c r="PHV158" s="11"/>
      <c r="PHW158" s="8"/>
      <c r="PHX158" s="9"/>
      <c r="PIC158" s="11"/>
      <c r="PID158" s="8"/>
      <c r="PIE158" s="9"/>
      <c r="PIJ158" s="11"/>
      <c r="PIK158" s="8"/>
      <c r="PIL158" s="9"/>
      <c r="PIQ158" s="11"/>
      <c r="PIR158" s="8"/>
      <c r="PIS158" s="9"/>
      <c r="PIX158" s="11"/>
      <c r="PIY158" s="8"/>
      <c r="PIZ158" s="9"/>
      <c r="PJE158" s="11"/>
      <c r="PJF158" s="8"/>
      <c r="PJG158" s="9"/>
      <c r="PJL158" s="11"/>
      <c r="PJM158" s="8"/>
      <c r="PJN158" s="9"/>
      <c r="PJS158" s="11"/>
      <c r="PJT158" s="8"/>
      <c r="PJU158" s="9"/>
      <c r="PJZ158" s="11"/>
      <c r="PKA158" s="8"/>
      <c r="PKB158" s="9"/>
      <c r="PKG158" s="11"/>
      <c r="PKH158" s="8"/>
      <c r="PKI158" s="9"/>
      <c r="PKN158" s="11"/>
      <c r="PKO158" s="8"/>
      <c r="PKP158" s="9"/>
      <c r="PKU158" s="11"/>
      <c r="PKV158" s="8"/>
      <c r="PKW158" s="9"/>
      <c r="PLB158" s="11"/>
      <c r="PLC158" s="8"/>
      <c r="PLD158" s="9"/>
      <c r="PLI158" s="11"/>
      <c r="PLJ158" s="8"/>
      <c r="PLK158" s="9"/>
      <c r="PLP158" s="11"/>
      <c r="PLQ158" s="8"/>
      <c r="PLR158" s="9"/>
      <c r="PLW158" s="11"/>
      <c r="PLX158" s="8"/>
      <c r="PLY158" s="9"/>
      <c r="PMD158" s="11"/>
      <c r="PME158" s="8"/>
      <c r="PMF158" s="9"/>
      <c r="PMK158" s="11"/>
      <c r="PML158" s="8"/>
      <c r="PMM158" s="9"/>
      <c r="PMR158" s="11"/>
      <c r="PMS158" s="8"/>
      <c r="PMT158" s="9"/>
      <c r="PMY158" s="11"/>
      <c r="PMZ158" s="8"/>
      <c r="PNA158" s="9"/>
      <c r="PNF158" s="11"/>
      <c r="PNG158" s="8"/>
      <c r="PNH158" s="9"/>
      <c r="PNM158" s="11"/>
      <c r="PNN158" s="8"/>
      <c r="PNO158" s="9"/>
      <c r="PNT158" s="11"/>
      <c r="PNU158" s="8"/>
      <c r="PNV158" s="9"/>
      <c r="POA158" s="11"/>
      <c r="POB158" s="8"/>
      <c r="POC158" s="9"/>
      <c r="POH158" s="11"/>
      <c r="POI158" s="8"/>
      <c r="POJ158" s="9"/>
      <c r="POO158" s="11"/>
      <c r="POP158" s="8"/>
      <c r="POQ158" s="9"/>
      <c r="POV158" s="11"/>
      <c r="POW158" s="8"/>
      <c r="POX158" s="9"/>
      <c r="PPC158" s="11"/>
      <c r="PPD158" s="8"/>
      <c r="PPE158" s="9"/>
      <c r="PPJ158" s="11"/>
      <c r="PPK158" s="8"/>
      <c r="PPL158" s="9"/>
      <c r="PPQ158" s="11"/>
      <c r="PPR158" s="8"/>
      <c r="PPS158" s="9"/>
      <c r="PPX158" s="11"/>
      <c r="PPY158" s="8"/>
      <c r="PPZ158" s="9"/>
      <c r="PQE158" s="11"/>
      <c r="PQF158" s="8"/>
      <c r="PQG158" s="9"/>
      <c r="PQL158" s="11"/>
      <c r="PQM158" s="8"/>
      <c r="PQN158" s="9"/>
      <c r="PQS158" s="11"/>
      <c r="PQT158" s="8"/>
      <c r="PQU158" s="9"/>
      <c r="PQZ158" s="11"/>
      <c r="PRA158" s="8"/>
      <c r="PRB158" s="9"/>
      <c r="PRG158" s="11"/>
      <c r="PRH158" s="8"/>
      <c r="PRI158" s="9"/>
      <c r="PRN158" s="11"/>
      <c r="PRO158" s="8"/>
      <c r="PRP158" s="9"/>
      <c r="PRU158" s="11"/>
      <c r="PRV158" s="8"/>
      <c r="PRW158" s="9"/>
      <c r="PSB158" s="11"/>
      <c r="PSC158" s="8"/>
      <c r="PSD158" s="9"/>
      <c r="PSI158" s="11"/>
      <c r="PSJ158" s="8"/>
      <c r="PSK158" s="9"/>
      <c r="PSP158" s="11"/>
      <c r="PSQ158" s="8"/>
      <c r="PSR158" s="9"/>
      <c r="PSW158" s="11"/>
      <c r="PSX158" s="8"/>
      <c r="PSY158" s="9"/>
      <c r="PTD158" s="11"/>
      <c r="PTE158" s="8"/>
      <c r="PTF158" s="9"/>
      <c r="PTK158" s="11"/>
      <c r="PTL158" s="8"/>
      <c r="PTM158" s="9"/>
      <c r="PTR158" s="11"/>
      <c r="PTS158" s="8"/>
      <c r="PTT158" s="9"/>
      <c r="PTY158" s="11"/>
      <c r="PTZ158" s="8"/>
      <c r="PUA158" s="9"/>
      <c r="PUF158" s="11"/>
      <c r="PUG158" s="8"/>
      <c r="PUH158" s="9"/>
      <c r="PUM158" s="11"/>
      <c r="PUN158" s="8"/>
      <c r="PUO158" s="9"/>
      <c r="PUT158" s="11"/>
      <c r="PUU158" s="8"/>
      <c r="PUV158" s="9"/>
      <c r="PVA158" s="11"/>
      <c r="PVB158" s="8"/>
      <c r="PVC158" s="9"/>
      <c r="PVH158" s="11"/>
      <c r="PVI158" s="8"/>
      <c r="PVJ158" s="9"/>
      <c r="PVO158" s="11"/>
      <c r="PVP158" s="8"/>
      <c r="PVQ158" s="9"/>
      <c r="PVV158" s="11"/>
      <c r="PVW158" s="8"/>
      <c r="PVX158" s="9"/>
      <c r="PWC158" s="11"/>
      <c r="PWD158" s="8"/>
      <c r="PWE158" s="9"/>
      <c r="PWJ158" s="11"/>
      <c r="PWK158" s="8"/>
      <c r="PWL158" s="9"/>
      <c r="PWQ158" s="11"/>
      <c r="PWR158" s="8"/>
      <c r="PWS158" s="9"/>
      <c r="PWX158" s="11"/>
      <c r="PWY158" s="8"/>
      <c r="PWZ158" s="9"/>
      <c r="PXE158" s="11"/>
      <c r="PXF158" s="8"/>
      <c r="PXG158" s="9"/>
      <c r="PXL158" s="11"/>
      <c r="PXM158" s="8"/>
      <c r="PXN158" s="9"/>
      <c r="PXS158" s="11"/>
      <c r="PXT158" s="8"/>
      <c r="PXU158" s="9"/>
      <c r="PXZ158" s="11"/>
      <c r="PYA158" s="8"/>
      <c r="PYB158" s="9"/>
      <c r="PYG158" s="11"/>
      <c r="PYH158" s="8"/>
      <c r="PYI158" s="9"/>
      <c r="PYN158" s="11"/>
      <c r="PYO158" s="8"/>
      <c r="PYP158" s="9"/>
      <c r="PYU158" s="11"/>
      <c r="PYV158" s="8"/>
      <c r="PYW158" s="9"/>
      <c r="PZB158" s="11"/>
      <c r="PZC158" s="8"/>
      <c r="PZD158" s="9"/>
      <c r="PZI158" s="11"/>
      <c r="PZJ158" s="8"/>
      <c r="PZK158" s="9"/>
      <c r="PZP158" s="11"/>
      <c r="PZQ158" s="8"/>
      <c r="PZR158" s="9"/>
      <c r="PZW158" s="11"/>
      <c r="PZX158" s="8"/>
      <c r="PZY158" s="9"/>
      <c r="QAD158" s="11"/>
      <c r="QAE158" s="8"/>
      <c r="QAF158" s="9"/>
      <c r="QAK158" s="11"/>
      <c r="QAL158" s="8"/>
      <c r="QAM158" s="9"/>
      <c r="QAR158" s="11"/>
      <c r="QAS158" s="8"/>
      <c r="QAT158" s="9"/>
      <c r="QAY158" s="11"/>
      <c r="QAZ158" s="8"/>
      <c r="QBA158" s="9"/>
      <c r="QBF158" s="11"/>
      <c r="QBG158" s="8"/>
      <c r="QBH158" s="9"/>
      <c r="QBM158" s="11"/>
      <c r="QBN158" s="8"/>
      <c r="QBO158" s="9"/>
      <c r="QBT158" s="11"/>
      <c r="QBU158" s="8"/>
      <c r="QBV158" s="9"/>
      <c r="QCA158" s="11"/>
      <c r="QCB158" s="8"/>
      <c r="QCC158" s="9"/>
      <c r="QCH158" s="11"/>
      <c r="QCI158" s="8"/>
      <c r="QCJ158" s="9"/>
      <c r="QCO158" s="11"/>
      <c r="QCP158" s="8"/>
      <c r="QCQ158" s="9"/>
      <c r="QCV158" s="11"/>
      <c r="QCW158" s="8"/>
      <c r="QCX158" s="9"/>
      <c r="QDC158" s="11"/>
      <c r="QDD158" s="8"/>
      <c r="QDE158" s="9"/>
      <c r="QDJ158" s="11"/>
      <c r="QDK158" s="8"/>
      <c r="QDL158" s="9"/>
      <c r="QDQ158" s="11"/>
      <c r="QDR158" s="8"/>
      <c r="QDS158" s="9"/>
      <c r="QDX158" s="11"/>
      <c r="QDY158" s="8"/>
      <c r="QDZ158" s="9"/>
      <c r="QEE158" s="11"/>
      <c r="QEF158" s="8"/>
      <c r="QEG158" s="9"/>
      <c r="QEL158" s="11"/>
      <c r="QEM158" s="8"/>
      <c r="QEN158" s="9"/>
      <c r="QES158" s="11"/>
      <c r="QET158" s="8"/>
      <c r="QEU158" s="9"/>
      <c r="QEZ158" s="11"/>
      <c r="QFA158" s="8"/>
      <c r="QFB158" s="9"/>
      <c r="QFG158" s="11"/>
      <c r="QFH158" s="8"/>
      <c r="QFI158" s="9"/>
      <c r="QFN158" s="11"/>
      <c r="QFO158" s="8"/>
      <c r="QFP158" s="9"/>
      <c r="QFU158" s="11"/>
      <c r="QFV158" s="8"/>
      <c r="QFW158" s="9"/>
      <c r="QGB158" s="11"/>
      <c r="QGC158" s="8"/>
      <c r="QGD158" s="9"/>
      <c r="QGI158" s="11"/>
      <c r="QGJ158" s="8"/>
      <c r="QGK158" s="9"/>
      <c r="QGP158" s="11"/>
      <c r="QGQ158" s="8"/>
      <c r="QGR158" s="9"/>
      <c r="QGW158" s="11"/>
      <c r="QGX158" s="8"/>
      <c r="QGY158" s="9"/>
      <c r="QHD158" s="11"/>
      <c r="QHE158" s="8"/>
      <c r="QHF158" s="9"/>
      <c r="QHK158" s="11"/>
      <c r="QHL158" s="8"/>
      <c r="QHM158" s="9"/>
      <c r="QHR158" s="11"/>
      <c r="QHS158" s="8"/>
      <c r="QHT158" s="9"/>
      <c r="QHY158" s="11"/>
      <c r="QHZ158" s="8"/>
      <c r="QIA158" s="9"/>
      <c r="QIF158" s="11"/>
      <c r="QIG158" s="8"/>
      <c r="QIH158" s="9"/>
      <c r="QIM158" s="11"/>
      <c r="QIN158" s="8"/>
      <c r="QIO158" s="9"/>
      <c r="QIT158" s="11"/>
      <c r="QIU158" s="8"/>
      <c r="QIV158" s="9"/>
      <c r="QJA158" s="11"/>
      <c r="QJB158" s="8"/>
      <c r="QJC158" s="9"/>
      <c r="QJH158" s="11"/>
      <c r="QJI158" s="8"/>
      <c r="QJJ158" s="9"/>
      <c r="QJO158" s="11"/>
      <c r="QJP158" s="8"/>
      <c r="QJQ158" s="9"/>
      <c r="QJV158" s="11"/>
      <c r="QJW158" s="8"/>
      <c r="QJX158" s="9"/>
      <c r="QKC158" s="11"/>
      <c r="QKD158" s="8"/>
      <c r="QKE158" s="9"/>
      <c r="QKJ158" s="11"/>
      <c r="QKK158" s="8"/>
      <c r="QKL158" s="9"/>
      <c r="QKQ158" s="11"/>
      <c r="QKR158" s="8"/>
      <c r="QKS158" s="9"/>
      <c r="QKX158" s="11"/>
      <c r="QKY158" s="8"/>
      <c r="QKZ158" s="9"/>
      <c r="QLE158" s="11"/>
      <c r="QLF158" s="8"/>
      <c r="QLG158" s="9"/>
      <c r="QLL158" s="11"/>
      <c r="QLM158" s="8"/>
      <c r="QLN158" s="9"/>
      <c r="QLS158" s="11"/>
      <c r="QLT158" s="8"/>
      <c r="QLU158" s="9"/>
      <c r="QLZ158" s="11"/>
      <c r="QMA158" s="8"/>
      <c r="QMB158" s="9"/>
      <c r="QMG158" s="11"/>
      <c r="QMH158" s="8"/>
      <c r="QMI158" s="9"/>
      <c r="QMN158" s="11"/>
      <c r="QMO158" s="8"/>
      <c r="QMP158" s="9"/>
      <c r="QMU158" s="11"/>
      <c r="QMV158" s="8"/>
      <c r="QMW158" s="9"/>
      <c r="QNB158" s="11"/>
      <c r="QNC158" s="8"/>
      <c r="QND158" s="9"/>
      <c r="QNI158" s="11"/>
      <c r="QNJ158" s="8"/>
      <c r="QNK158" s="9"/>
      <c r="QNP158" s="11"/>
      <c r="QNQ158" s="8"/>
      <c r="QNR158" s="9"/>
      <c r="QNW158" s="11"/>
      <c r="QNX158" s="8"/>
      <c r="QNY158" s="9"/>
      <c r="QOD158" s="11"/>
      <c r="QOE158" s="8"/>
      <c r="QOF158" s="9"/>
      <c r="QOK158" s="11"/>
      <c r="QOL158" s="8"/>
      <c r="QOM158" s="9"/>
      <c r="QOR158" s="11"/>
      <c r="QOS158" s="8"/>
      <c r="QOT158" s="9"/>
      <c r="QOY158" s="11"/>
      <c r="QOZ158" s="8"/>
      <c r="QPA158" s="9"/>
      <c r="QPF158" s="11"/>
      <c r="QPG158" s="8"/>
      <c r="QPH158" s="9"/>
      <c r="QPM158" s="11"/>
      <c r="QPN158" s="8"/>
      <c r="QPO158" s="9"/>
      <c r="QPT158" s="11"/>
      <c r="QPU158" s="8"/>
      <c r="QPV158" s="9"/>
      <c r="QQA158" s="11"/>
      <c r="QQB158" s="8"/>
      <c r="QQC158" s="9"/>
      <c r="QQH158" s="11"/>
      <c r="QQI158" s="8"/>
      <c r="QQJ158" s="9"/>
      <c r="QQO158" s="11"/>
      <c r="QQP158" s="8"/>
      <c r="QQQ158" s="9"/>
      <c r="QQV158" s="11"/>
      <c r="QQW158" s="8"/>
      <c r="QQX158" s="9"/>
      <c r="QRC158" s="11"/>
      <c r="QRD158" s="8"/>
      <c r="QRE158" s="9"/>
      <c r="QRJ158" s="11"/>
      <c r="QRK158" s="8"/>
      <c r="QRL158" s="9"/>
      <c r="QRQ158" s="11"/>
      <c r="QRR158" s="8"/>
      <c r="QRS158" s="9"/>
      <c r="QRX158" s="11"/>
      <c r="QRY158" s="8"/>
      <c r="QRZ158" s="9"/>
      <c r="QSE158" s="11"/>
      <c r="QSF158" s="8"/>
      <c r="QSG158" s="9"/>
      <c r="QSL158" s="11"/>
      <c r="QSM158" s="8"/>
      <c r="QSN158" s="9"/>
      <c r="QSS158" s="11"/>
      <c r="QST158" s="8"/>
      <c r="QSU158" s="9"/>
      <c r="QSZ158" s="11"/>
      <c r="QTA158" s="8"/>
      <c r="QTB158" s="9"/>
      <c r="QTG158" s="11"/>
      <c r="QTH158" s="8"/>
      <c r="QTI158" s="9"/>
      <c r="QTN158" s="11"/>
      <c r="QTO158" s="8"/>
      <c r="QTP158" s="9"/>
      <c r="QTU158" s="11"/>
      <c r="QTV158" s="8"/>
      <c r="QTW158" s="9"/>
      <c r="QUB158" s="11"/>
      <c r="QUC158" s="8"/>
      <c r="QUD158" s="9"/>
      <c r="QUI158" s="11"/>
      <c r="QUJ158" s="8"/>
      <c r="QUK158" s="9"/>
      <c r="QUP158" s="11"/>
      <c r="QUQ158" s="8"/>
      <c r="QUR158" s="9"/>
      <c r="QUW158" s="11"/>
      <c r="QUX158" s="8"/>
      <c r="QUY158" s="9"/>
      <c r="QVD158" s="11"/>
      <c r="QVE158" s="8"/>
      <c r="QVF158" s="9"/>
      <c r="QVK158" s="11"/>
      <c r="QVL158" s="8"/>
      <c r="QVM158" s="9"/>
      <c r="QVR158" s="11"/>
      <c r="QVS158" s="8"/>
      <c r="QVT158" s="9"/>
      <c r="QVY158" s="11"/>
      <c r="QVZ158" s="8"/>
      <c r="QWA158" s="9"/>
      <c r="QWF158" s="11"/>
      <c r="QWG158" s="8"/>
      <c r="QWH158" s="9"/>
      <c r="QWM158" s="11"/>
      <c r="QWN158" s="8"/>
      <c r="QWO158" s="9"/>
      <c r="QWT158" s="11"/>
      <c r="QWU158" s="8"/>
      <c r="QWV158" s="9"/>
      <c r="QXA158" s="11"/>
      <c r="QXB158" s="8"/>
      <c r="QXC158" s="9"/>
      <c r="QXH158" s="11"/>
      <c r="QXI158" s="8"/>
      <c r="QXJ158" s="9"/>
      <c r="QXO158" s="11"/>
      <c r="QXP158" s="8"/>
      <c r="QXQ158" s="9"/>
      <c r="QXV158" s="11"/>
      <c r="QXW158" s="8"/>
      <c r="QXX158" s="9"/>
      <c r="QYC158" s="11"/>
      <c r="QYD158" s="8"/>
      <c r="QYE158" s="9"/>
      <c r="QYJ158" s="11"/>
      <c r="QYK158" s="8"/>
      <c r="QYL158" s="9"/>
      <c r="QYQ158" s="11"/>
      <c r="QYR158" s="8"/>
      <c r="QYS158" s="9"/>
      <c r="QYX158" s="11"/>
      <c r="QYY158" s="8"/>
      <c r="QYZ158" s="9"/>
      <c r="QZE158" s="11"/>
      <c r="QZF158" s="8"/>
      <c r="QZG158" s="9"/>
      <c r="QZL158" s="11"/>
      <c r="QZM158" s="8"/>
      <c r="QZN158" s="9"/>
      <c r="QZS158" s="11"/>
      <c r="QZT158" s="8"/>
      <c r="QZU158" s="9"/>
      <c r="QZZ158" s="11"/>
      <c r="RAA158" s="8"/>
      <c r="RAB158" s="9"/>
      <c r="RAG158" s="11"/>
      <c r="RAH158" s="8"/>
      <c r="RAI158" s="9"/>
      <c r="RAN158" s="11"/>
      <c r="RAO158" s="8"/>
      <c r="RAP158" s="9"/>
      <c r="RAU158" s="11"/>
      <c r="RAV158" s="8"/>
      <c r="RAW158" s="9"/>
      <c r="RBB158" s="11"/>
      <c r="RBC158" s="8"/>
      <c r="RBD158" s="9"/>
      <c r="RBI158" s="11"/>
      <c r="RBJ158" s="8"/>
      <c r="RBK158" s="9"/>
      <c r="RBP158" s="11"/>
      <c r="RBQ158" s="8"/>
      <c r="RBR158" s="9"/>
      <c r="RBW158" s="11"/>
      <c r="RBX158" s="8"/>
      <c r="RBY158" s="9"/>
      <c r="RCD158" s="11"/>
      <c r="RCE158" s="8"/>
      <c r="RCF158" s="9"/>
      <c r="RCK158" s="11"/>
      <c r="RCL158" s="8"/>
      <c r="RCM158" s="9"/>
      <c r="RCR158" s="11"/>
      <c r="RCS158" s="8"/>
      <c r="RCT158" s="9"/>
      <c r="RCY158" s="11"/>
      <c r="RCZ158" s="8"/>
      <c r="RDA158" s="9"/>
      <c r="RDF158" s="11"/>
      <c r="RDG158" s="8"/>
      <c r="RDH158" s="9"/>
      <c r="RDM158" s="11"/>
      <c r="RDN158" s="8"/>
      <c r="RDO158" s="9"/>
      <c r="RDT158" s="11"/>
      <c r="RDU158" s="8"/>
      <c r="RDV158" s="9"/>
      <c r="REA158" s="11"/>
      <c r="REB158" s="8"/>
      <c r="REC158" s="9"/>
      <c r="REH158" s="11"/>
      <c r="REI158" s="8"/>
      <c r="REJ158" s="9"/>
      <c r="REO158" s="11"/>
      <c r="REP158" s="8"/>
      <c r="REQ158" s="9"/>
      <c r="REV158" s="11"/>
      <c r="REW158" s="8"/>
      <c r="REX158" s="9"/>
      <c r="RFC158" s="11"/>
      <c r="RFD158" s="8"/>
      <c r="RFE158" s="9"/>
      <c r="RFJ158" s="11"/>
      <c r="RFK158" s="8"/>
      <c r="RFL158" s="9"/>
      <c r="RFQ158" s="11"/>
      <c r="RFR158" s="8"/>
      <c r="RFS158" s="9"/>
      <c r="RFX158" s="11"/>
      <c r="RFY158" s="8"/>
      <c r="RFZ158" s="9"/>
      <c r="RGE158" s="11"/>
      <c r="RGF158" s="8"/>
      <c r="RGG158" s="9"/>
      <c r="RGL158" s="11"/>
      <c r="RGM158" s="8"/>
      <c r="RGN158" s="9"/>
      <c r="RGS158" s="11"/>
      <c r="RGT158" s="8"/>
      <c r="RGU158" s="9"/>
      <c r="RGZ158" s="11"/>
      <c r="RHA158" s="8"/>
      <c r="RHB158" s="9"/>
      <c r="RHG158" s="11"/>
      <c r="RHH158" s="8"/>
      <c r="RHI158" s="9"/>
      <c r="RHN158" s="11"/>
      <c r="RHO158" s="8"/>
      <c r="RHP158" s="9"/>
      <c r="RHU158" s="11"/>
      <c r="RHV158" s="8"/>
      <c r="RHW158" s="9"/>
      <c r="RIB158" s="11"/>
      <c r="RIC158" s="8"/>
      <c r="RID158" s="9"/>
      <c r="RII158" s="11"/>
      <c r="RIJ158" s="8"/>
      <c r="RIK158" s="9"/>
      <c r="RIP158" s="11"/>
      <c r="RIQ158" s="8"/>
      <c r="RIR158" s="9"/>
      <c r="RIW158" s="11"/>
      <c r="RIX158" s="8"/>
      <c r="RIY158" s="9"/>
      <c r="RJD158" s="11"/>
      <c r="RJE158" s="8"/>
      <c r="RJF158" s="9"/>
      <c r="RJK158" s="11"/>
      <c r="RJL158" s="8"/>
      <c r="RJM158" s="9"/>
      <c r="RJR158" s="11"/>
      <c r="RJS158" s="8"/>
      <c r="RJT158" s="9"/>
      <c r="RJY158" s="11"/>
      <c r="RJZ158" s="8"/>
      <c r="RKA158" s="9"/>
      <c r="RKF158" s="11"/>
      <c r="RKG158" s="8"/>
      <c r="RKH158" s="9"/>
      <c r="RKM158" s="11"/>
      <c r="RKN158" s="8"/>
      <c r="RKO158" s="9"/>
      <c r="RKT158" s="11"/>
      <c r="RKU158" s="8"/>
      <c r="RKV158" s="9"/>
      <c r="RLA158" s="11"/>
      <c r="RLB158" s="8"/>
      <c r="RLC158" s="9"/>
      <c r="RLH158" s="11"/>
      <c r="RLI158" s="8"/>
      <c r="RLJ158" s="9"/>
      <c r="RLO158" s="11"/>
      <c r="RLP158" s="8"/>
      <c r="RLQ158" s="9"/>
      <c r="RLV158" s="11"/>
      <c r="RLW158" s="8"/>
      <c r="RLX158" s="9"/>
      <c r="RMC158" s="11"/>
      <c r="RMD158" s="8"/>
      <c r="RME158" s="9"/>
      <c r="RMJ158" s="11"/>
      <c r="RMK158" s="8"/>
      <c r="RML158" s="9"/>
      <c r="RMQ158" s="11"/>
      <c r="RMR158" s="8"/>
      <c r="RMS158" s="9"/>
      <c r="RMX158" s="11"/>
      <c r="RMY158" s="8"/>
      <c r="RMZ158" s="9"/>
      <c r="RNE158" s="11"/>
      <c r="RNF158" s="8"/>
      <c r="RNG158" s="9"/>
      <c r="RNL158" s="11"/>
      <c r="RNM158" s="8"/>
      <c r="RNN158" s="9"/>
      <c r="RNS158" s="11"/>
      <c r="RNT158" s="8"/>
      <c r="RNU158" s="9"/>
      <c r="RNZ158" s="11"/>
      <c r="ROA158" s="8"/>
      <c r="ROB158" s="9"/>
      <c r="ROG158" s="11"/>
      <c r="ROH158" s="8"/>
      <c r="ROI158" s="9"/>
      <c r="RON158" s="11"/>
      <c r="ROO158" s="8"/>
      <c r="ROP158" s="9"/>
      <c r="ROU158" s="11"/>
      <c r="ROV158" s="8"/>
      <c r="ROW158" s="9"/>
      <c r="RPB158" s="11"/>
      <c r="RPC158" s="8"/>
      <c r="RPD158" s="9"/>
      <c r="RPI158" s="11"/>
      <c r="RPJ158" s="8"/>
      <c r="RPK158" s="9"/>
      <c r="RPP158" s="11"/>
      <c r="RPQ158" s="8"/>
      <c r="RPR158" s="9"/>
      <c r="RPW158" s="11"/>
      <c r="RPX158" s="8"/>
      <c r="RPY158" s="9"/>
      <c r="RQD158" s="11"/>
      <c r="RQE158" s="8"/>
      <c r="RQF158" s="9"/>
      <c r="RQK158" s="11"/>
      <c r="RQL158" s="8"/>
      <c r="RQM158" s="9"/>
      <c r="RQR158" s="11"/>
      <c r="RQS158" s="8"/>
      <c r="RQT158" s="9"/>
      <c r="RQY158" s="11"/>
      <c r="RQZ158" s="8"/>
      <c r="RRA158" s="9"/>
      <c r="RRF158" s="11"/>
      <c r="RRG158" s="8"/>
      <c r="RRH158" s="9"/>
      <c r="RRM158" s="11"/>
      <c r="RRN158" s="8"/>
      <c r="RRO158" s="9"/>
      <c r="RRT158" s="11"/>
      <c r="RRU158" s="8"/>
      <c r="RRV158" s="9"/>
      <c r="RSA158" s="11"/>
      <c r="RSB158" s="8"/>
      <c r="RSC158" s="9"/>
      <c r="RSH158" s="11"/>
      <c r="RSI158" s="8"/>
      <c r="RSJ158" s="9"/>
      <c r="RSO158" s="11"/>
      <c r="RSP158" s="8"/>
      <c r="RSQ158" s="9"/>
      <c r="RSV158" s="11"/>
      <c r="RSW158" s="8"/>
      <c r="RSX158" s="9"/>
      <c r="RTC158" s="11"/>
      <c r="RTD158" s="8"/>
      <c r="RTE158" s="9"/>
      <c r="RTJ158" s="11"/>
      <c r="RTK158" s="8"/>
      <c r="RTL158" s="9"/>
      <c r="RTQ158" s="11"/>
      <c r="RTR158" s="8"/>
      <c r="RTS158" s="9"/>
      <c r="RTX158" s="11"/>
      <c r="RTY158" s="8"/>
      <c r="RTZ158" s="9"/>
      <c r="RUE158" s="11"/>
      <c r="RUF158" s="8"/>
      <c r="RUG158" s="9"/>
      <c r="RUL158" s="11"/>
      <c r="RUM158" s="8"/>
      <c r="RUN158" s="9"/>
      <c r="RUS158" s="11"/>
      <c r="RUT158" s="8"/>
      <c r="RUU158" s="9"/>
      <c r="RUZ158" s="11"/>
      <c r="RVA158" s="8"/>
      <c r="RVB158" s="9"/>
      <c r="RVG158" s="11"/>
      <c r="RVH158" s="8"/>
      <c r="RVI158" s="9"/>
      <c r="RVN158" s="11"/>
      <c r="RVO158" s="8"/>
      <c r="RVP158" s="9"/>
      <c r="RVU158" s="11"/>
      <c r="RVV158" s="8"/>
      <c r="RVW158" s="9"/>
      <c r="RWB158" s="11"/>
      <c r="RWC158" s="8"/>
      <c r="RWD158" s="9"/>
      <c r="RWI158" s="11"/>
      <c r="RWJ158" s="8"/>
      <c r="RWK158" s="9"/>
      <c r="RWP158" s="11"/>
      <c r="RWQ158" s="8"/>
      <c r="RWR158" s="9"/>
      <c r="RWW158" s="11"/>
      <c r="RWX158" s="8"/>
      <c r="RWY158" s="9"/>
      <c r="RXD158" s="11"/>
      <c r="RXE158" s="8"/>
      <c r="RXF158" s="9"/>
      <c r="RXK158" s="11"/>
      <c r="RXL158" s="8"/>
      <c r="RXM158" s="9"/>
      <c r="RXR158" s="11"/>
      <c r="RXS158" s="8"/>
      <c r="RXT158" s="9"/>
      <c r="RXY158" s="11"/>
      <c r="RXZ158" s="8"/>
      <c r="RYA158" s="9"/>
      <c r="RYF158" s="11"/>
      <c r="RYG158" s="8"/>
      <c r="RYH158" s="9"/>
      <c r="RYM158" s="11"/>
      <c r="RYN158" s="8"/>
      <c r="RYO158" s="9"/>
      <c r="RYT158" s="11"/>
      <c r="RYU158" s="8"/>
      <c r="RYV158" s="9"/>
      <c r="RZA158" s="11"/>
      <c r="RZB158" s="8"/>
      <c r="RZC158" s="9"/>
      <c r="RZH158" s="11"/>
      <c r="RZI158" s="8"/>
      <c r="RZJ158" s="9"/>
      <c r="RZO158" s="11"/>
      <c r="RZP158" s="8"/>
      <c r="RZQ158" s="9"/>
      <c r="RZV158" s="11"/>
      <c r="RZW158" s="8"/>
      <c r="RZX158" s="9"/>
      <c r="SAC158" s="11"/>
      <c r="SAD158" s="8"/>
      <c r="SAE158" s="9"/>
      <c r="SAJ158" s="11"/>
      <c r="SAK158" s="8"/>
      <c r="SAL158" s="9"/>
      <c r="SAQ158" s="11"/>
      <c r="SAR158" s="8"/>
      <c r="SAS158" s="9"/>
      <c r="SAX158" s="11"/>
      <c r="SAY158" s="8"/>
      <c r="SAZ158" s="9"/>
      <c r="SBE158" s="11"/>
      <c r="SBF158" s="8"/>
      <c r="SBG158" s="9"/>
      <c r="SBL158" s="11"/>
      <c r="SBM158" s="8"/>
      <c r="SBN158" s="9"/>
      <c r="SBS158" s="11"/>
      <c r="SBT158" s="8"/>
      <c r="SBU158" s="9"/>
      <c r="SBZ158" s="11"/>
      <c r="SCA158" s="8"/>
      <c r="SCB158" s="9"/>
      <c r="SCG158" s="11"/>
      <c r="SCH158" s="8"/>
      <c r="SCI158" s="9"/>
      <c r="SCN158" s="11"/>
      <c r="SCO158" s="8"/>
      <c r="SCP158" s="9"/>
      <c r="SCU158" s="11"/>
      <c r="SCV158" s="8"/>
      <c r="SCW158" s="9"/>
      <c r="SDB158" s="11"/>
      <c r="SDC158" s="8"/>
      <c r="SDD158" s="9"/>
      <c r="SDI158" s="11"/>
      <c r="SDJ158" s="8"/>
      <c r="SDK158" s="9"/>
      <c r="SDP158" s="11"/>
      <c r="SDQ158" s="8"/>
      <c r="SDR158" s="9"/>
      <c r="SDW158" s="11"/>
      <c r="SDX158" s="8"/>
      <c r="SDY158" s="9"/>
      <c r="SED158" s="11"/>
      <c r="SEE158" s="8"/>
      <c r="SEF158" s="9"/>
      <c r="SEK158" s="11"/>
      <c r="SEL158" s="8"/>
      <c r="SEM158" s="9"/>
      <c r="SER158" s="11"/>
      <c r="SES158" s="8"/>
      <c r="SET158" s="9"/>
      <c r="SEY158" s="11"/>
      <c r="SEZ158" s="8"/>
      <c r="SFA158" s="9"/>
      <c r="SFF158" s="11"/>
      <c r="SFG158" s="8"/>
      <c r="SFH158" s="9"/>
      <c r="SFM158" s="11"/>
      <c r="SFN158" s="8"/>
      <c r="SFO158" s="9"/>
      <c r="SFT158" s="11"/>
      <c r="SFU158" s="8"/>
      <c r="SFV158" s="9"/>
      <c r="SGA158" s="11"/>
      <c r="SGB158" s="8"/>
      <c r="SGC158" s="9"/>
      <c r="SGH158" s="11"/>
      <c r="SGI158" s="8"/>
      <c r="SGJ158" s="9"/>
      <c r="SGO158" s="11"/>
      <c r="SGP158" s="8"/>
      <c r="SGQ158" s="9"/>
      <c r="SGV158" s="11"/>
      <c r="SGW158" s="8"/>
      <c r="SGX158" s="9"/>
      <c r="SHC158" s="11"/>
      <c r="SHD158" s="8"/>
      <c r="SHE158" s="9"/>
      <c r="SHJ158" s="11"/>
      <c r="SHK158" s="8"/>
      <c r="SHL158" s="9"/>
      <c r="SHQ158" s="11"/>
      <c r="SHR158" s="8"/>
      <c r="SHS158" s="9"/>
      <c r="SHX158" s="11"/>
      <c r="SHY158" s="8"/>
      <c r="SHZ158" s="9"/>
      <c r="SIE158" s="11"/>
      <c r="SIF158" s="8"/>
      <c r="SIG158" s="9"/>
      <c r="SIL158" s="11"/>
      <c r="SIM158" s="8"/>
      <c r="SIN158" s="9"/>
      <c r="SIS158" s="11"/>
      <c r="SIT158" s="8"/>
      <c r="SIU158" s="9"/>
      <c r="SIZ158" s="11"/>
      <c r="SJA158" s="8"/>
      <c r="SJB158" s="9"/>
      <c r="SJG158" s="11"/>
      <c r="SJH158" s="8"/>
      <c r="SJI158" s="9"/>
      <c r="SJN158" s="11"/>
      <c r="SJO158" s="8"/>
      <c r="SJP158" s="9"/>
      <c r="SJU158" s="11"/>
      <c r="SJV158" s="8"/>
      <c r="SJW158" s="9"/>
      <c r="SKB158" s="11"/>
      <c r="SKC158" s="8"/>
      <c r="SKD158" s="9"/>
      <c r="SKI158" s="11"/>
      <c r="SKJ158" s="8"/>
      <c r="SKK158" s="9"/>
      <c r="SKP158" s="11"/>
      <c r="SKQ158" s="8"/>
      <c r="SKR158" s="9"/>
      <c r="SKW158" s="11"/>
      <c r="SKX158" s="8"/>
      <c r="SKY158" s="9"/>
      <c r="SLD158" s="11"/>
      <c r="SLE158" s="8"/>
      <c r="SLF158" s="9"/>
      <c r="SLK158" s="11"/>
      <c r="SLL158" s="8"/>
      <c r="SLM158" s="9"/>
      <c r="SLR158" s="11"/>
      <c r="SLS158" s="8"/>
      <c r="SLT158" s="9"/>
      <c r="SLY158" s="11"/>
      <c r="SLZ158" s="8"/>
      <c r="SMA158" s="9"/>
      <c r="SMF158" s="11"/>
      <c r="SMG158" s="8"/>
      <c r="SMH158" s="9"/>
      <c r="SMM158" s="11"/>
      <c r="SMN158" s="8"/>
      <c r="SMO158" s="9"/>
      <c r="SMT158" s="11"/>
      <c r="SMU158" s="8"/>
      <c r="SMV158" s="9"/>
      <c r="SNA158" s="11"/>
      <c r="SNB158" s="8"/>
      <c r="SNC158" s="9"/>
      <c r="SNH158" s="11"/>
      <c r="SNI158" s="8"/>
      <c r="SNJ158" s="9"/>
      <c r="SNO158" s="11"/>
      <c r="SNP158" s="8"/>
      <c r="SNQ158" s="9"/>
      <c r="SNV158" s="11"/>
      <c r="SNW158" s="8"/>
      <c r="SNX158" s="9"/>
      <c r="SOC158" s="11"/>
      <c r="SOD158" s="8"/>
      <c r="SOE158" s="9"/>
      <c r="SOJ158" s="11"/>
      <c r="SOK158" s="8"/>
      <c r="SOL158" s="9"/>
      <c r="SOQ158" s="11"/>
      <c r="SOR158" s="8"/>
      <c r="SOS158" s="9"/>
      <c r="SOX158" s="11"/>
      <c r="SOY158" s="8"/>
      <c r="SOZ158" s="9"/>
      <c r="SPE158" s="11"/>
      <c r="SPF158" s="8"/>
      <c r="SPG158" s="9"/>
      <c r="SPL158" s="11"/>
      <c r="SPM158" s="8"/>
      <c r="SPN158" s="9"/>
      <c r="SPS158" s="11"/>
      <c r="SPT158" s="8"/>
      <c r="SPU158" s="9"/>
      <c r="SPZ158" s="11"/>
      <c r="SQA158" s="8"/>
      <c r="SQB158" s="9"/>
      <c r="SQG158" s="11"/>
      <c r="SQH158" s="8"/>
      <c r="SQI158" s="9"/>
      <c r="SQN158" s="11"/>
      <c r="SQO158" s="8"/>
      <c r="SQP158" s="9"/>
      <c r="SQU158" s="11"/>
      <c r="SQV158" s="8"/>
      <c r="SQW158" s="9"/>
      <c r="SRB158" s="11"/>
      <c r="SRC158" s="8"/>
      <c r="SRD158" s="9"/>
      <c r="SRI158" s="11"/>
      <c r="SRJ158" s="8"/>
      <c r="SRK158" s="9"/>
      <c r="SRP158" s="11"/>
      <c r="SRQ158" s="8"/>
      <c r="SRR158" s="9"/>
      <c r="SRW158" s="11"/>
      <c r="SRX158" s="8"/>
      <c r="SRY158" s="9"/>
      <c r="SSD158" s="11"/>
      <c r="SSE158" s="8"/>
      <c r="SSF158" s="9"/>
      <c r="SSK158" s="11"/>
      <c r="SSL158" s="8"/>
      <c r="SSM158" s="9"/>
      <c r="SSR158" s="11"/>
      <c r="SSS158" s="8"/>
      <c r="SST158" s="9"/>
      <c r="SSY158" s="11"/>
      <c r="SSZ158" s="8"/>
      <c r="STA158" s="9"/>
      <c r="STF158" s="11"/>
      <c r="STG158" s="8"/>
      <c r="STH158" s="9"/>
      <c r="STM158" s="11"/>
      <c r="STN158" s="8"/>
      <c r="STO158" s="9"/>
      <c r="STT158" s="11"/>
      <c r="STU158" s="8"/>
      <c r="STV158" s="9"/>
      <c r="SUA158" s="11"/>
      <c r="SUB158" s="8"/>
      <c r="SUC158" s="9"/>
      <c r="SUH158" s="11"/>
      <c r="SUI158" s="8"/>
      <c r="SUJ158" s="9"/>
      <c r="SUO158" s="11"/>
      <c r="SUP158" s="8"/>
      <c r="SUQ158" s="9"/>
      <c r="SUV158" s="11"/>
      <c r="SUW158" s="8"/>
      <c r="SUX158" s="9"/>
      <c r="SVC158" s="11"/>
      <c r="SVD158" s="8"/>
      <c r="SVE158" s="9"/>
      <c r="SVJ158" s="11"/>
      <c r="SVK158" s="8"/>
      <c r="SVL158" s="9"/>
      <c r="SVQ158" s="11"/>
      <c r="SVR158" s="8"/>
      <c r="SVS158" s="9"/>
      <c r="SVX158" s="11"/>
      <c r="SVY158" s="8"/>
      <c r="SVZ158" s="9"/>
      <c r="SWE158" s="11"/>
      <c r="SWF158" s="8"/>
      <c r="SWG158" s="9"/>
      <c r="SWL158" s="11"/>
      <c r="SWM158" s="8"/>
      <c r="SWN158" s="9"/>
      <c r="SWS158" s="11"/>
      <c r="SWT158" s="8"/>
      <c r="SWU158" s="9"/>
      <c r="SWZ158" s="11"/>
      <c r="SXA158" s="8"/>
      <c r="SXB158" s="9"/>
      <c r="SXG158" s="11"/>
      <c r="SXH158" s="8"/>
      <c r="SXI158" s="9"/>
      <c r="SXN158" s="11"/>
      <c r="SXO158" s="8"/>
      <c r="SXP158" s="9"/>
      <c r="SXU158" s="11"/>
      <c r="SXV158" s="8"/>
      <c r="SXW158" s="9"/>
      <c r="SYB158" s="11"/>
      <c r="SYC158" s="8"/>
      <c r="SYD158" s="9"/>
      <c r="SYI158" s="11"/>
      <c r="SYJ158" s="8"/>
      <c r="SYK158" s="9"/>
      <c r="SYP158" s="11"/>
      <c r="SYQ158" s="8"/>
      <c r="SYR158" s="9"/>
      <c r="SYW158" s="11"/>
      <c r="SYX158" s="8"/>
      <c r="SYY158" s="9"/>
      <c r="SZD158" s="11"/>
      <c r="SZE158" s="8"/>
      <c r="SZF158" s="9"/>
      <c r="SZK158" s="11"/>
      <c r="SZL158" s="8"/>
      <c r="SZM158" s="9"/>
      <c r="SZR158" s="11"/>
      <c r="SZS158" s="8"/>
      <c r="SZT158" s="9"/>
      <c r="SZY158" s="11"/>
      <c r="SZZ158" s="8"/>
      <c r="TAA158" s="9"/>
      <c r="TAF158" s="11"/>
      <c r="TAG158" s="8"/>
      <c r="TAH158" s="9"/>
      <c r="TAM158" s="11"/>
      <c r="TAN158" s="8"/>
      <c r="TAO158" s="9"/>
      <c r="TAT158" s="11"/>
      <c r="TAU158" s="8"/>
      <c r="TAV158" s="9"/>
      <c r="TBA158" s="11"/>
      <c r="TBB158" s="8"/>
      <c r="TBC158" s="9"/>
      <c r="TBH158" s="11"/>
      <c r="TBI158" s="8"/>
      <c r="TBJ158" s="9"/>
      <c r="TBO158" s="11"/>
      <c r="TBP158" s="8"/>
      <c r="TBQ158" s="9"/>
      <c r="TBV158" s="11"/>
      <c r="TBW158" s="8"/>
      <c r="TBX158" s="9"/>
      <c r="TCC158" s="11"/>
      <c r="TCD158" s="8"/>
      <c r="TCE158" s="9"/>
      <c r="TCJ158" s="11"/>
      <c r="TCK158" s="8"/>
      <c r="TCL158" s="9"/>
      <c r="TCQ158" s="11"/>
      <c r="TCR158" s="8"/>
      <c r="TCS158" s="9"/>
      <c r="TCX158" s="11"/>
      <c r="TCY158" s="8"/>
      <c r="TCZ158" s="9"/>
      <c r="TDE158" s="11"/>
      <c r="TDF158" s="8"/>
      <c r="TDG158" s="9"/>
      <c r="TDL158" s="11"/>
      <c r="TDM158" s="8"/>
      <c r="TDN158" s="9"/>
      <c r="TDS158" s="11"/>
      <c r="TDT158" s="8"/>
      <c r="TDU158" s="9"/>
      <c r="TDZ158" s="11"/>
      <c r="TEA158" s="8"/>
      <c r="TEB158" s="9"/>
      <c r="TEG158" s="11"/>
      <c r="TEH158" s="8"/>
      <c r="TEI158" s="9"/>
      <c r="TEN158" s="11"/>
      <c r="TEO158" s="8"/>
      <c r="TEP158" s="9"/>
      <c r="TEU158" s="11"/>
      <c r="TEV158" s="8"/>
      <c r="TEW158" s="9"/>
      <c r="TFB158" s="11"/>
      <c r="TFC158" s="8"/>
      <c r="TFD158" s="9"/>
      <c r="TFI158" s="11"/>
      <c r="TFJ158" s="8"/>
      <c r="TFK158" s="9"/>
      <c r="TFP158" s="11"/>
      <c r="TFQ158" s="8"/>
      <c r="TFR158" s="9"/>
      <c r="TFW158" s="11"/>
      <c r="TFX158" s="8"/>
      <c r="TFY158" s="9"/>
      <c r="TGD158" s="11"/>
      <c r="TGE158" s="8"/>
      <c r="TGF158" s="9"/>
      <c r="TGK158" s="11"/>
      <c r="TGL158" s="8"/>
      <c r="TGM158" s="9"/>
      <c r="TGR158" s="11"/>
      <c r="TGS158" s="8"/>
      <c r="TGT158" s="9"/>
      <c r="TGY158" s="11"/>
      <c r="TGZ158" s="8"/>
      <c r="THA158" s="9"/>
      <c r="THF158" s="11"/>
      <c r="THG158" s="8"/>
      <c r="THH158" s="9"/>
      <c r="THM158" s="11"/>
      <c r="THN158" s="8"/>
      <c r="THO158" s="9"/>
      <c r="THT158" s="11"/>
      <c r="THU158" s="8"/>
      <c r="THV158" s="9"/>
      <c r="TIA158" s="11"/>
      <c r="TIB158" s="8"/>
      <c r="TIC158" s="9"/>
      <c r="TIH158" s="11"/>
      <c r="TII158" s="8"/>
      <c r="TIJ158" s="9"/>
      <c r="TIO158" s="11"/>
      <c r="TIP158" s="8"/>
      <c r="TIQ158" s="9"/>
      <c r="TIV158" s="11"/>
      <c r="TIW158" s="8"/>
      <c r="TIX158" s="9"/>
      <c r="TJC158" s="11"/>
      <c r="TJD158" s="8"/>
      <c r="TJE158" s="9"/>
      <c r="TJJ158" s="11"/>
      <c r="TJK158" s="8"/>
      <c r="TJL158" s="9"/>
      <c r="TJQ158" s="11"/>
      <c r="TJR158" s="8"/>
      <c r="TJS158" s="9"/>
      <c r="TJX158" s="11"/>
      <c r="TJY158" s="8"/>
      <c r="TJZ158" s="9"/>
      <c r="TKE158" s="11"/>
      <c r="TKF158" s="8"/>
      <c r="TKG158" s="9"/>
      <c r="TKL158" s="11"/>
      <c r="TKM158" s="8"/>
      <c r="TKN158" s="9"/>
      <c r="TKS158" s="11"/>
      <c r="TKT158" s="8"/>
      <c r="TKU158" s="9"/>
      <c r="TKZ158" s="11"/>
      <c r="TLA158" s="8"/>
      <c r="TLB158" s="9"/>
      <c r="TLG158" s="11"/>
      <c r="TLH158" s="8"/>
      <c r="TLI158" s="9"/>
      <c r="TLN158" s="11"/>
      <c r="TLO158" s="8"/>
      <c r="TLP158" s="9"/>
      <c r="TLU158" s="11"/>
      <c r="TLV158" s="8"/>
      <c r="TLW158" s="9"/>
      <c r="TMB158" s="11"/>
      <c r="TMC158" s="8"/>
      <c r="TMD158" s="9"/>
      <c r="TMI158" s="11"/>
      <c r="TMJ158" s="8"/>
      <c r="TMK158" s="9"/>
      <c r="TMP158" s="11"/>
      <c r="TMQ158" s="8"/>
      <c r="TMR158" s="9"/>
      <c r="TMW158" s="11"/>
      <c r="TMX158" s="8"/>
      <c r="TMY158" s="9"/>
      <c r="TND158" s="11"/>
      <c r="TNE158" s="8"/>
      <c r="TNF158" s="9"/>
      <c r="TNK158" s="11"/>
      <c r="TNL158" s="8"/>
      <c r="TNM158" s="9"/>
      <c r="TNR158" s="11"/>
      <c r="TNS158" s="8"/>
      <c r="TNT158" s="9"/>
      <c r="TNY158" s="11"/>
      <c r="TNZ158" s="8"/>
      <c r="TOA158" s="9"/>
      <c r="TOF158" s="11"/>
      <c r="TOG158" s="8"/>
      <c r="TOH158" s="9"/>
      <c r="TOM158" s="11"/>
      <c r="TON158" s="8"/>
      <c r="TOO158" s="9"/>
      <c r="TOT158" s="11"/>
      <c r="TOU158" s="8"/>
      <c r="TOV158" s="9"/>
      <c r="TPA158" s="11"/>
      <c r="TPB158" s="8"/>
      <c r="TPC158" s="9"/>
      <c r="TPH158" s="11"/>
      <c r="TPI158" s="8"/>
      <c r="TPJ158" s="9"/>
      <c r="TPO158" s="11"/>
      <c r="TPP158" s="8"/>
      <c r="TPQ158" s="9"/>
      <c r="TPV158" s="11"/>
      <c r="TPW158" s="8"/>
      <c r="TPX158" s="9"/>
      <c r="TQC158" s="11"/>
      <c r="TQD158" s="8"/>
      <c r="TQE158" s="9"/>
      <c r="TQJ158" s="11"/>
      <c r="TQK158" s="8"/>
      <c r="TQL158" s="9"/>
      <c r="TQQ158" s="11"/>
      <c r="TQR158" s="8"/>
      <c r="TQS158" s="9"/>
      <c r="TQX158" s="11"/>
      <c r="TQY158" s="8"/>
      <c r="TQZ158" s="9"/>
      <c r="TRE158" s="11"/>
      <c r="TRF158" s="8"/>
      <c r="TRG158" s="9"/>
      <c r="TRL158" s="11"/>
      <c r="TRM158" s="8"/>
      <c r="TRN158" s="9"/>
      <c r="TRS158" s="11"/>
      <c r="TRT158" s="8"/>
      <c r="TRU158" s="9"/>
      <c r="TRZ158" s="11"/>
      <c r="TSA158" s="8"/>
      <c r="TSB158" s="9"/>
      <c r="TSG158" s="11"/>
      <c r="TSH158" s="8"/>
      <c r="TSI158" s="9"/>
      <c r="TSN158" s="11"/>
      <c r="TSO158" s="8"/>
      <c r="TSP158" s="9"/>
      <c r="TSU158" s="11"/>
      <c r="TSV158" s="8"/>
      <c r="TSW158" s="9"/>
      <c r="TTB158" s="11"/>
      <c r="TTC158" s="8"/>
      <c r="TTD158" s="9"/>
      <c r="TTI158" s="11"/>
      <c r="TTJ158" s="8"/>
      <c r="TTK158" s="9"/>
      <c r="TTP158" s="11"/>
      <c r="TTQ158" s="8"/>
      <c r="TTR158" s="9"/>
      <c r="TTW158" s="11"/>
      <c r="TTX158" s="8"/>
      <c r="TTY158" s="9"/>
      <c r="TUD158" s="11"/>
      <c r="TUE158" s="8"/>
      <c r="TUF158" s="9"/>
      <c r="TUK158" s="11"/>
      <c r="TUL158" s="8"/>
      <c r="TUM158" s="9"/>
      <c r="TUR158" s="11"/>
      <c r="TUS158" s="8"/>
      <c r="TUT158" s="9"/>
      <c r="TUY158" s="11"/>
      <c r="TUZ158" s="8"/>
      <c r="TVA158" s="9"/>
      <c r="TVF158" s="11"/>
      <c r="TVG158" s="8"/>
      <c r="TVH158" s="9"/>
      <c r="TVM158" s="11"/>
      <c r="TVN158" s="8"/>
      <c r="TVO158" s="9"/>
      <c r="TVT158" s="11"/>
      <c r="TVU158" s="8"/>
      <c r="TVV158" s="9"/>
      <c r="TWA158" s="11"/>
      <c r="TWB158" s="8"/>
      <c r="TWC158" s="9"/>
      <c r="TWH158" s="11"/>
      <c r="TWI158" s="8"/>
      <c r="TWJ158" s="9"/>
      <c r="TWO158" s="11"/>
      <c r="TWP158" s="8"/>
      <c r="TWQ158" s="9"/>
      <c r="TWV158" s="11"/>
      <c r="TWW158" s="8"/>
      <c r="TWX158" s="9"/>
      <c r="TXC158" s="11"/>
      <c r="TXD158" s="8"/>
      <c r="TXE158" s="9"/>
      <c r="TXJ158" s="11"/>
      <c r="TXK158" s="8"/>
      <c r="TXL158" s="9"/>
      <c r="TXQ158" s="11"/>
      <c r="TXR158" s="8"/>
      <c r="TXS158" s="9"/>
      <c r="TXX158" s="11"/>
      <c r="TXY158" s="8"/>
      <c r="TXZ158" s="9"/>
      <c r="TYE158" s="11"/>
      <c r="TYF158" s="8"/>
      <c r="TYG158" s="9"/>
      <c r="TYL158" s="11"/>
      <c r="TYM158" s="8"/>
      <c r="TYN158" s="9"/>
      <c r="TYS158" s="11"/>
      <c r="TYT158" s="8"/>
      <c r="TYU158" s="9"/>
      <c r="TYZ158" s="11"/>
      <c r="TZA158" s="8"/>
      <c r="TZB158" s="9"/>
      <c r="TZG158" s="11"/>
      <c r="TZH158" s="8"/>
      <c r="TZI158" s="9"/>
      <c r="TZN158" s="11"/>
      <c r="TZO158" s="8"/>
      <c r="TZP158" s="9"/>
      <c r="TZU158" s="11"/>
      <c r="TZV158" s="8"/>
      <c r="TZW158" s="9"/>
      <c r="UAB158" s="11"/>
      <c r="UAC158" s="8"/>
      <c r="UAD158" s="9"/>
      <c r="UAI158" s="11"/>
      <c r="UAJ158" s="8"/>
      <c r="UAK158" s="9"/>
      <c r="UAP158" s="11"/>
      <c r="UAQ158" s="8"/>
      <c r="UAR158" s="9"/>
      <c r="UAW158" s="11"/>
      <c r="UAX158" s="8"/>
      <c r="UAY158" s="9"/>
      <c r="UBD158" s="11"/>
      <c r="UBE158" s="8"/>
      <c r="UBF158" s="9"/>
      <c r="UBK158" s="11"/>
      <c r="UBL158" s="8"/>
      <c r="UBM158" s="9"/>
      <c r="UBR158" s="11"/>
      <c r="UBS158" s="8"/>
      <c r="UBT158" s="9"/>
      <c r="UBY158" s="11"/>
      <c r="UBZ158" s="8"/>
      <c r="UCA158" s="9"/>
      <c r="UCF158" s="11"/>
      <c r="UCG158" s="8"/>
      <c r="UCH158" s="9"/>
      <c r="UCM158" s="11"/>
      <c r="UCN158" s="8"/>
      <c r="UCO158" s="9"/>
      <c r="UCT158" s="11"/>
      <c r="UCU158" s="8"/>
      <c r="UCV158" s="9"/>
      <c r="UDA158" s="11"/>
      <c r="UDB158" s="8"/>
      <c r="UDC158" s="9"/>
      <c r="UDH158" s="11"/>
      <c r="UDI158" s="8"/>
      <c r="UDJ158" s="9"/>
      <c r="UDO158" s="11"/>
      <c r="UDP158" s="8"/>
      <c r="UDQ158" s="9"/>
      <c r="UDV158" s="11"/>
      <c r="UDW158" s="8"/>
      <c r="UDX158" s="9"/>
      <c r="UEC158" s="11"/>
      <c r="UED158" s="8"/>
      <c r="UEE158" s="9"/>
      <c r="UEJ158" s="11"/>
      <c r="UEK158" s="8"/>
      <c r="UEL158" s="9"/>
      <c r="UEQ158" s="11"/>
      <c r="UER158" s="8"/>
      <c r="UES158" s="9"/>
      <c r="UEX158" s="11"/>
      <c r="UEY158" s="8"/>
      <c r="UEZ158" s="9"/>
      <c r="UFE158" s="11"/>
      <c r="UFF158" s="8"/>
      <c r="UFG158" s="9"/>
      <c r="UFL158" s="11"/>
      <c r="UFM158" s="8"/>
      <c r="UFN158" s="9"/>
      <c r="UFS158" s="11"/>
      <c r="UFT158" s="8"/>
      <c r="UFU158" s="9"/>
      <c r="UFZ158" s="11"/>
      <c r="UGA158" s="8"/>
      <c r="UGB158" s="9"/>
      <c r="UGG158" s="11"/>
      <c r="UGH158" s="8"/>
      <c r="UGI158" s="9"/>
      <c r="UGN158" s="11"/>
      <c r="UGO158" s="8"/>
      <c r="UGP158" s="9"/>
      <c r="UGU158" s="11"/>
      <c r="UGV158" s="8"/>
      <c r="UGW158" s="9"/>
      <c r="UHB158" s="11"/>
      <c r="UHC158" s="8"/>
      <c r="UHD158" s="9"/>
      <c r="UHI158" s="11"/>
      <c r="UHJ158" s="8"/>
      <c r="UHK158" s="9"/>
      <c r="UHP158" s="11"/>
      <c r="UHQ158" s="8"/>
      <c r="UHR158" s="9"/>
      <c r="UHW158" s="11"/>
      <c r="UHX158" s="8"/>
      <c r="UHY158" s="9"/>
      <c r="UID158" s="11"/>
      <c r="UIE158" s="8"/>
      <c r="UIF158" s="9"/>
      <c r="UIK158" s="11"/>
      <c r="UIL158" s="8"/>
      <c r="UIM158" s="9"/>
      <c r="UIR158" s="11"/>
      <c r="UIS158" s="8"/>
      <c r="UIT158" s="9"/>
      <c r="UIY158" s="11"/>
      <c r="UIZ158" s="8"/>
      <c r="UJA158" s="9"/>
      <c r="UJF158" s="11"/>
      <c r="UJG158" s="8"/>
      <c r="UJH158" s="9"/>
      <c r="UJM158" s="11"/>
      <c r="UJN158" s="8"/>
      <c r="UJO158" s="9"/>
      <c r="UJT158" s="11"/>
      <c r="UJU158" s="8"/>
      <c r="UJV158" s="9"/>
      <c r="UKA158" s="11"/>
      <c r="UKB158" s="8"/>
      <c r="UKC158" s="9"/>
      <c r="UKH158" s="11"/>
      <c r="UKI158" s="8"/>
      <c r="UKJ158" s="9"/>
      <c r="UKO158" s="11"/>
      <c r="UKP158" s="8"/>
      <c r="UKQ158" s="9"/>
      <c r="UKV158" s="11"/>
      <c r="UKW158" s="8"/>
      <c r="UKX158" s="9"/>
      <c r="ULC158" s="11"/>
      <c r="ULD158" s="8"/>
      <c r="ULE158" s="9"/>
      <c r="ULJ158" s="11"/>
      <c r="ULK158" s="8"/>
      <c r="ULL158" s="9"/>
      <c r="ULQ158" s="11"/>
      <c r="ULR158" s="8"/>
      <c r="ULS158" s="9"/>
      <c r="ULX158" s="11"/>
      <c r="ULY158" s="8"/>
      <c r="ULZ158" s="9"/>
      <c r="UME158" s="11"/>
      <c r="UMF158" s="8"/>
      <c r="UMG158" s="9"/>
      <c r="UML158" s="11"/>
      <c r="UMM158" s="8"/>
      <c r="UMN158" s="9"/>
      <c r="UMS158" s="11"/>
      <c r="UMT158" s="8"/>
      <c r="UMU158" s="9"/>
      <c r="UMZ158" s="11"/>
      <c r="UNA158" s="8"/>
      <c r="UNB158" s="9"/>
      <c r="UNG158" s="11"/>
      <c r="UNH158" s="8"/>
      <c r="UNI158" s="9"/>
      <c r="UNN158" s="11"/>
      <c r="UNO158" s="8"/>
      <c r="UNP158" s="9"/>
      <c r="UNU158" s="11"/>
      <c r="UNV158" s="8"/>
      <c r="UNW158" s="9"/>
      <c r="UOB158" s="11"/>
      <c r="UOC158" s="8"/>
      <c r="UOD158" s="9"/>
      <c r="UOI158" s="11"/>
      <c r="UOJ158" s="8"/>
      <c r="UOK158" s="9"/>
      <c r="UOP158" s="11"/>
      <c r="UOQ158" s="8"/>
      <c r="UOR158" s="9"/>
      <c r="UOW158" s="11"/>
      <c r="UOX158" s="8"/>
      <c r="UOY158" s="9"/>
      <c r="UPD158" s="11"/>
      <c r="UPE158" s="8"/>
      <c r="UPF158" s="9"/>
      <c r="UPK158" s="11"/>
      <c r="UPL158" s="8"/>
      <c r="UPM158" s="9"/>
      <c r="UPR158" s="11"/>
      <c r="UPS158" s="8"/>
      <c r="UPT158" s="9"/>
      <c r="UPY158" s="11"/>
      <c r="UPZ158" s="8"/>
      <c r="UQA158" s="9"/>
      <c r="UQF158" s="11"/>
      <c r="UQG158" s="8"/>
      <c r="UQH158" s="9"/>
      <c r="UQM158" s="11"/>
      <c r="UQN158" s="8"/>
      <c r="UQO158" s="9"/>
      <c r="UQT158" s="11"/>
      <c r="UQU158" s="8"/>
      <c r="UQV158" s="9"/>
      <c r="URA158" s="11"/>
      <c r="URB158" s="8"/>
      <c r="URC158" s="9"/>
      <c r="URH158" s="11"/>
      <c r="URI158" s="8"/>
      <c r="URJ158" s="9"/>
      <c r="URO158" s="11"/>
      <c r="URP158" s="8"/>
      <c r="URQ158" s="9"/>
      <c r="URV158" s="11"/>
      <c r="URW158" s="8"/>
      <c r="URX158" s="9"/>
      <c r="USC158" s="11"/>
      <c r="USD158" s="8"/>
      <c r="USE158" s="9"/>
      <c r="USJ158" s="11"/>
      <c r="USK158" s="8"/>
      <c r="USL158" s="9"/>
      <c r="USQ158" s="11"/>
      <c r="USR158" s="8"/>
      <c r="USS158" s="9"/>
      <c r="USX158" s="11"/>
      <c r="USY158" s="8"/>
      <c r="USZ158" s="9"/>
      <c r="UTE158" s="11"/>
      <c r="UTF158" s="8"/>
      <c r="UTG158" s="9"/>
      <c r="UTL158" s="11"/>
      <c r="UTM158" s="8"/>
      <c r="UTN158" s="9"/>
      <c r="UTS158" s="11"/>
      <c r="UTT158" s="8"/>
      <c r="UTU158" s="9"/>
      <c r="UTZ158" s="11"/>
      <c r="UUA158" s="8"/>
      <c r="UUB158" s="9"/>
      <c r="UUG158" s="11"/>
      <c r="UUH158" s="8"/>
      <c r="UUI158" s="9"/>
      <c r="UUN158" s="11"/>
      <c r="UUO158" s="8"/>
      <c r="UUP158" s="9"/>
      <c r="UUU158" s="11"/>
      <c r="UUV158" s="8"/>
      <c r="UUW158" s="9"/>
      <c r="UVB158" s="11"/>
      <c r="UVC158" s="8"/>
      <c r="UVD158" s="9"/>
      <c r="UVI158" s="11"/>
      <c r="UVJ158" s="8"/>
      <c r="UVK158" s="9"/>
      <c r="UVP158" s="11"/>
      <c r="UVQ158" s="8"/>
      <c r="UVR158" s="9"/>
      <c r="UVW158" s="11"/>
      <c r="UVX158" s="8"/>
      <c r="UVY158" s="9"/>
      <c r="UWD158" s="11"/>
      <c r="UWE158" s="8"/>
      <c r="UWF158" s="9"/>
      <c r="UWK158" s="11"/>
      <c r="UWL158" s="8"/>
      <c r="UWM158" s="9"/>
      <c r="UWR158" s="11"/>
      <c r="UWS158" s="8"/>
      <c r="UWT158" s="9"/>
      <c r="UWY158" s="11"/>
      <c r="UWZ158" s="8"/>
      <c r="UXA158" s="9"/>
      <c r="UXF158" s="11"/>
      <c r="UXG158" s="8"/>
      <c r="UXH158" s="9"/>
      <c r="UXM158" s="11"/>
      <c r="UXN158" s="8"/>
      <c r="UXO158" s="9"/>
      <c r="UXT158" s="11"/>
      <c r="UXU158" s="8"/>
      <c r="UXV158" s="9"/>
      <c r="UYA158" s="11"/>
      <c r="UYB158" s="8"/>
      <c r="UYC158" s="9"/>
      <c r="UYH158" s="11"/>
      <c r="UYI158" s="8"/>
      <c r="UYJ158" s="9"/>
      <c r="UYO158" s="11"/>
      <c r="UYP158" s="8"/>
      <c r="UYQ158" s="9"/>
      <c r="UYV158" s="11"/>
      <c r="UYW158" s="8"/>
      <c r="UYX158" s="9"/>
      <c r="UZC158" s="11"/>
      <c r="UZD158" s="8"/>
      <c r="UZE158" s="9"/>
      <c r="UZJ158" s="11"/>
      <c r="UZK158" s="8"/>
      <c r="UZL158" s="9"/>
      <c r="UZQ158" s="11"/>
      <c r="UZR158" s="8"/>
      <c r="UZS158" s="9"/>
      <c r="UZX158" s="11"/>
      <c r="UZY158" s="8"/>
      <c r="UZZ158" s="9"/>
      <c r="VAE158" s="11"/>
      <c r="VAF158" s="8"/>
      <c r="VAG158" s="9"/>
      <c r="VAL158" s="11"/>
      <c r="VAM158" s="8"/>
      <c r="VAN158" s="9"/>
      <c r="VAS158" s="11"/>
      <c r="VAT158" s="8"/>
      <c r="VAU158" s="9"/>
      <c r="VAZ158" s="11"/>
      <c r="VBA158" s="8"/>
      <c r="VBB158" s="9"/>
      <c r="VBG158" s="11"/>
      <c r="VBH158" s="8"/>
      <c r="VBI158" s="9"/>
      <c r="VBN158" s="11"/>
      <c r="VBO158" s="8"/>
      <c r="VBP158" s="9"/>
      <c r="VBU158" s="11"/>
      <c r="VBV158" s="8"/>
      <c r="VBW158" s="9"/>
      <c r="VCB158" s="11"/>
      <c r="VCC158" s="8"/>
      <c r="VCD158" s="9"/>
      <c r="VCI158" s="11"/>
      <c r="VCJ158" s="8"/>
      <c r="VCK158" s="9"/>
      <c r="VCP158" s="11"/>
      <c r="VCQ158" s="8"/>
      <c r="VCR158" s="9"/>
      <c r="VCW158" s="11"/>
      <c r="VCX158" s="8"/>
      <c r="VCY158" s="9"/>
      <c r="VDD158" s="11"/>
      <c r="VDE158" s="8"/>
      <c r="VDF158" s="9"/>
      <c r="VDK158" s="11"/>
      <c r="VDL158" s="8"/>
      <c r="VDM158" s="9"/>
      <c r="VDR158" s="11"/>
      <c r="VDS158" s="8"/>
      <c r="VDT158" s="9"/>
      <c r="VDY158" s="11"/>
      <c r="VDZ158" s="8"/>
      <c r="VEA158" s="9"/>
      <c r="VEF158" s="11"/>
      <c r="VEG158" s="8"/>
      <c r="VEH158" s="9"/>
      <c r="VEM158" s="11"/>
      <c r="VEN158" s="8"/>
      <c r="VEO158" s="9"/>
      <c r="VET158" s="11"/>
      <c r="VEU158" s="8"/>
      <c r="VEV158" s="9"/>
      <c r="VFA158" s="11"/>
      <c r="VFB158" s="8"/>
      <c r="VFC158" s="9"/>
      <c r="VFH158" s="11"/>
      <c r="VFI158" s="8"/>
      <c r="VFJ158" s="9"/>
      <c r="VFO158" s="11"/>
      <c r="VFP158" s="8"/>
      <c r="VFQ158" s="9"/>
      <c r="VFV158" s="11"/>
      <c r="VFW158" s="8"/>
      <c r="VFX158" s="9"/>
      <c r="VGC158" s="11"/>
      <c r="VGD158" s="8"/>
      <c r="VGE158" s="9"/>
      <c r="VGJ158" s="11"/>
      <c r="VGK158" s="8"/>
      <c r="VGL158" s="9"/>
      <c r="VGQ158" s="11"/>
      <c r="VGR158" s="8"/>
      <c r="VGS158" s="9"/>
      <c r="VGX158" s="11"/>
      <c r="VGY158" s="8"/>
      <c r="VGZ158" s="9"/>
      <c r="VHE158" s="11"/>
      <c r="VHF158" s="8"/>
      <c r="VHG158" s="9"/>
      <c r="VHL158" s="11"/>
      <c r="VHM158" s="8"/>
      <c r="VHN158" s="9"/>
      <c r="VHS158" s="11"/>
      <c r="VHT158" s="8"/>
      <c r="VHU158" s="9"/>
      <c r="VHZ158" s="11"/>
      <c r="VIA158" s="8"/>
      <c r="VIB158" s="9"/>
      <c r="VIG158" s="11"/>
      <c r="VIH158" s="8"/>
      <c r="VII158" s="9"/>
      <c r="VIN158" s="11"/>
      <c r="VIO158" s="8"/>
      <c r="VIP158" s="9"/>
      <c r="VIU158" s="11"/>
      <c r="VIV158" s="8"/>
      <c r="VIW158" s="9"/>
      <c r="VJB158" s="11"/>
      <c r="VJC158" s="8"/>
      <c r="VJD158" s="9"/>
      <c r="VJI158" s="11"/>
      <c r="VJJ158" s="8"/>
      <c r="VJK158" s="9"/>
      <c r="VJP158" s="11"/>
      <c r="VJQ158" s="8"/>
      <c r="VJR158" s="9"/>
      <c r="VJW158" s="11"/>
      <c r="VJX158" s="8"/>
      <c r="VJY158" s="9"/>
      <c r="VKD158" s="11"/>
      <c r="VKE158" s="8"/>
      <c r="VKF158" s="9"/>
      <c r="VKK158" s="11"/>
      <c r="VKL158" s="8"/>
      <c r="VKM158" s="9"/>
      <c r="VKR158" s="11"/>
      <c r="VKS158" s="8"/>
      <c r="VKT158" s="9"/>
      <c r="VKY158" s="11"/>
      <c r="VKZ158" s="8"/>
      <c r="VLA158" s="9"/>
      <c r="VLF158" s="11"/>
      <c r="VLG158" s="8"/>
      <c r="VLH158" s="9"/>
      <c r="VLM158" s="11"/>
      <c r="VLN158" s="8"/>
      <c r="VLO158" s="9"/>
      <c r="VLT158" s="11"/>
      <c r="VLU158" s="8"/>
      <c r="VLV158" s="9"/>
      <c r="VMA158" s="11"/>
      <c r="VMB158" s="8"/>
      <c r="VMC158" s="9"/>
      <c r="VMH158" s="11"/>
      <c r="VMI158" s="8"/>
      <c r="VMJ158" s="9"/>
      <c r="VMO158" s="11"/>
      <c r="VMP158" s="8"/>
      <c r="VMQ158" s="9"/>
      <c r="VMV158" s="11"/>
      <c r="VMW158" s="8"/>
      <c r="VMX158" s="9"/>
      <c r="VNC158" s="11"/>
      <c r="VND158" s="8"/>
      <c r="VNE158" s="9"/>
      <c r="VNJ158" s="11"/>
      <c r="VNK158" s="8"/>
      <c r="VNL158" s="9"/>
      <c r="VNQ158" s="11"/>
      <c r="VNR158" s="8"/>
      <c r="VNS158" s="9"/>
      <c r="VNX158" s="11"/>
      <c r="VNY158" s="8"/>
      <c r="VNZ158" s="9"/>
      <c r="VOE158" s="11"/>
      <c r="VOF158" s="8"/>
      <c r="VOG158" s="9"/>
      <c r="VOL158" s="11"/>
      <c r="VOM158" s="8"/>
      <c r="VON158" s="9"/>
      <c r="VOS158" s="11"/>
      <c r="VOT158" s="8"/>
      <c r="VOU158" s="9"/>
      <c r="VOZ158" s="11"/>
      <c r="VPA158" s="8"/>
      <c r="VPB158" s="9"/>
      <c r="VPG158" s="11"/>
      <c r="VPH158" s="8"/>
      <c r="VPI158" s="9"/>
      <c r="VPN158" s="11"/>
      <c r="VPO158" s="8"/>
      <c r="VPP158" s="9"/>
      <c r="VPU158" s="11"/>
      <c r="VPV158" s="8"/>
      <c r="VPW158" s="9"/>
      <c r="VQB158" s="11"/>
      <c r="VQC158" s="8"/>
      <c r="VQD158" s="9"/>
      <c r="VQI158" s="11"/>
      <c r="VQJ158" s="8"/>
      <c r="VQK158" s="9"/>
      <c r="VQP158" s="11"/>
      <c r="VQQ158" s="8"/>
      <c r="VQR158" s="9"/>
      <c r="VQW158" s="11"/>
      <c r="VQX158" s="8"/>
      <c r="VQY158" s="9"/>
      <c r="VRD158" s="11"/>
      <c r="VRE158" s="8"/>
      <c r="VRF158" s="9"/>
      <c r="VRK158" s="11"/>
      <c r="VRL158" s="8"/>
      <c r="VRM158" s="9"/>
      <c r="VRR158" s="11"/>
      <c r="VRS158" s="8"/>
      <c r="VRT158" s="9"/>
      <c r="VRY158" s="11"/>
      <c r="VRZ158" s="8"/>
      <c r="VSA158" s="9"/>
      <c r="VSF158" s="11"/>
      <c r="VSG158" s="8"/>
      <c r="VSH158" s="9"/>
      <c r="VSM158" s="11"/>
      <c r="VSN158" s="8"/>
      <c r="VSO158" s="9"/>
      <c r="VST158" s="11"/>
      <c r="VSU158" s="8"/>
      <c r="VSV158" s="9"/>
      <c r="VTA158" s="11"/>
      <c r="VTB158" s="8"/>
      <c r="VTC158" s="9"/>
      <c r="VTH158" s="11"/>
      <c r="VTI158" s="8"/>
      <c r="VTJ158" s="9"/>
      <c r="VTO158" s="11"/>
      <c r="VTP158" s="8"/>
      <c r="VTQ158" s="9"/>
      <c r="VTV158" s="11"/>
      <c r="VTW158" s="8"/>
      <c r="VTX158" s="9"/>
      <c r="VUC158" s="11"/>
      <c r="VUD158" s="8"/>
      <c r="VUE158" s="9"/>
      <c r="VUJ158" s="11"/>
      <c r="VUK158" s="8"/>
      <c r="VUL158" s="9"/>
      <c r="VUQ158" s="11"/>
      <c r="VUR158" s="8"/>
      <c r="VUS158" s="9"/>
      <c r="VUX158" s="11"/>
      <c r="VUY158" s="8"/>
      <c r="VUZ158" s="9"/>
      <c r="VVE158" s="11"/>
      <c r="VVF158" s="8"/>
      <c r="VVG158" s="9"/>
      <c r="VVL158" s="11"/>
      <c r="VVM158" s="8"/>
      <c r="VVN158" s="9"/>
      <c r="VVS158" s="11"/>
      <c r="VVT158" s="8"/>
      <c r="VVU158" s="9"/>
      <c r="VVZ158" s="11"/>
      <c r="VWA158" s="8"/>
      <c r="VWB158" s="9"/>
      <c r="VWG158" s="11"/>
      <c r="VWH158" s="8"/>
      <c r="VWI158" s="9"/>
      <c r="VWN158" s="11"/>
      <c r="VWO158" s="8"/>
      <c r="VWP158" s="9"/>
      <c r="VWU158" s="11"/>
      <c r="VWV158" s="8"/>
      <c r="VWW158" s="9"/>
      <c r="VXB158" s="11"/>
      <c r="VXC158" s="8"/>
      <c r="VXD158" s="9"/>
      <c r="VXI158" s="11"/>
      <c r="VXJ158" s="8"/>
      <c r="VXK158" s="9"/>
      <c r="VXP158" s="11"/>
      <c r="VXQ158" s="8"/>
      <c r="VXR158" s="9"/>
      <c r="VXW158" s="11"/>
      <c r="VXX158" s="8"/>
      <c r="VXY158" s="9"/>
      <c r="VYD158" s="11"/>
      <c r="VYE158" s="8"/>
      <c r="VYF158" s="9"/>
      <c r="VYK158" s="11"/>
      <c r="VYL158" s="8"/>
      <c r="VYM158" s="9"/>
      <c r="VYR158" s="11"/>
      <c r="VYS158" s="8"/>
      <c r="VYT158" s="9"/>
      <c r="VYY158" s="11"/>
      <c r="VYZ158" s="8"/>
      <c r="VZA158" s="9"/>
      <c r="VZF158" s="11"/>
      <c r="VZG158" s="8"/>
      <c r="VZH158" s="9"/>
      <c r="VZM158" s="11"/>
      <c r="VZN158" s="8"/>
      <c r="VZO158" s="9"/>
      <c r="VZT158" s="11"/>
      <c r="VZU158" s="8"/>
      <c r="VZV158" s="9"/>
      <c r="WAA158" s="11"/>
      <c r="WAB158" s="8"/>
      <c r="WAC158" s="9"/>
      <c r="WAH158" s="11"/>
      <c r="WAI158" s="8"/>
      <c r="WAJ158" s="9"/>
      <c r="WAO158" s="11"/>
      <c r="WAP158" s="8"/>
      <c r="WAQ158" s="9"/>
      <c r="WAV158" s="11"/>
      <c r="WAW158" s="8"/>
      <c r="WAX158" s="9"/>
      <c r="WBC158" s="11"/>
      <c r="WBD158" s="8"/>
      <c r="WBE158" s="9"/>
      <c r="WBJ158" s="11"/>
      <c r="WBK158" s="8"/>
      <c r="WBL158" s="9"/>
      <c r="WBQ158" s="11"/>
      <c r="WBR158" s="8"/>
      <c r="WBS158" s="9"/>
      <c r="WBX158" s="11"/>
      <c r="WBY158" s="8"/>
      <c r="WBZ158" s="9"/>
      <c r="WCE158" s="11"/>
      <c r="WCF158" s="8"/>
      <c r="WCG158" s="9"/>
      <c r="WCL158" s="11"/>
      <c r="WCM158" s="8"/>
      <c r="WCN158" s="9"/>
      <c r="WCS158" s="11"/>
      <c r="WCT158" s="8"/>
      <c r="WCU158" s="9"/>
      <c r="WCZ158" s="11"/>
      <c r="WDA158" s="8"/>
      <c r="WDB158" s="9"/>
      <c r="WDG158" s="11"/>
      <c r="WDH158" s="8"/>
      <c r="WDI158" s="9"/>
      <c r="WDN158" s="11"/>
      <c r="WDO158" s="8"/>
      <c r="WDP158" s="9"/>
      <c r="WDU158" s="11"/>
      <c r="WDV158" s="8"/>
      <c r="WDW158" s="9"/>
      <c r="WEB158" s="11"/>
      <c r="WEC158" s="8"/>
      <c r="WED158" s="9"/>
      <c r="WEI158" s="11"/>
      <c r="WEJ158" s="8"/>
      <c r="WEK158" s="9"/>
      <c r="WEP158" s="11"/>
      <c r="WEQ158" s="8"/>
      <c r="WER158" s="9"/>
      <c r="WEW158" s="11"/>
      <c r="WEX158" s="8"/>
      <c r="WEY158" s="9"/>
      <c r="WFD158" s="11"/>
      <c r="WFE158" s="8"/>
      <c r="WFF158" s="9"/>
      <c r="WFK158" s="11"/>
      <c r="WFL158" s="8"/>
      <c r="WFM158" s="9"/>
      <c r="WFR158" s="11"/>
      <c r="WFS158" s="8"/>
      <c r="WFT158" s="9"/>
      <c r="WFY158" s="11"/>
      <c r="WFZ158" s="8"/>
      <c r="WGA158" s="9"/>
      <c r="WGF158" s="11"/>
      <c r="WGG158" s="8"/>
      <c r="WGH158" s="9"/>
      <c r="WGM158" s="11"/>
      <c r="WGN158" s="8"/>
      <c r="WGO158" s="9"/>
      <c r="WGT158" s="11"/>
      <c r="WGU158" s="8"/>
      <c r="WGV158" s="9"/>
      <c r="WHA158" s="11"/>
      <c r="WHB158" s="8"/>
      <c r="WHC158" s="9"/>
      <c r="WHH158" s="11"/>
      <c r="WHI158" s="8"/>
      <c r="WHJ158" s="9"/>
      <c r="WHO158" s="11"/>
      <c r="WHP158" s="8"/>
      <c r="WHQ158" s="9"/>
      <c r="WHV158" s="11"/>
      <c r="WHW158" s="8"/>
      <c r="WHX158" s="9"/>
      <c r="WIC158" s="11"/>
      <c r="WID158" s="8"/>
      <c r="WIE158" s="9"/>
      <c r="WIJ158" s="11"/>
      <c r="WIK158" s="8"/>
      <c r="WIL158" s="9"/>
      <c r="WIQ158" s="11"/>
      <c r="WIR158" s="8"/>
      <c r="WIS158" s="9"/>
      <c r="WIX158" s="11"/>
      <c r="WIY158" s="8"/>
      <c r="WIZ158" s="9"/>
      <c r="WJE158" s="11"/>
      <c r="WJF158" s="8"/>
      <c r="WJG158" s="9"/>
      <c r="WJL158" s="11"/>
      <c r="WJM158" s="8"/>
      <c r="WJN158" s="9"/>
      <c r="WJS158" s="11"/>
      <c r="WJT158" s="8"/>
      <c r="WJU158" s="9"/>
      <c r="WJZ158" s="11"/>
      <c r="WKA158" s="8"/>
      <c r="WKB158" s="9"/>
      <c r="WKG158" s="11"/>
      <c r="WKH158" s="8"/>
      <c r="WKI158" s="9"/>
      <c r="WKN158" s="11"/>
      <c r="WKO158" s="8"/>
      <c r="WKP158" s="9"/>
      <c r="WKU158" s="11"/>
      <c r="WKV158" s="8"/>
      <c r="WKW158" s="9"/>
      <c r="WLB158" s="11"/>
      <c r="WLC158" s="8"/>
      <c r="WLD158" s="9"/>
      <c r="WLI158" s="11"/>
      <c r="WLJ158" s="8"/>
      <c r="WLK158" s="9"/>
      <c r="WLP158" s="11"/>
      <c r="WLQ158" s="8"/>
      <c r="WLR158" s="9"/>
      <c r="WLW158" s="11"/>
      <c r="WLX158" s="8"/>
      <c r="WLY158" s="9"/>
      <c r="WMD158" s="11"/>
      <c r="WME158" s="8"/>
      <c r="WMF158" s="9"/>
      <c r="WMK158" s="11"/>
      <c r="WML158" s="8"/>
      <c r="WMM158" s="9"/>
      <c r="WMR158" s="11"/>
      <c r="WMS158" s="8"/>
      <c r="WMT158" s="9"/>
      <c r="WMY158" s="11"/>
      <c r="WMZ158" s="8"/>
      <c r="WNA158" s="9"/>
      <c r="WNF158" s="11"/>
      <c r="WNG158" s="8"/>
      <c r="WNH158" s="9"/>
      <c r="WNM158" s="11"/>
      <c r="WNN158" s="8"/>
      <c r="WNO158" s="9"/>
      <c r="WNT158" s="11"/>
      <c r="WNU158" s="8"/>
      <c r="WNV158" s="9"/>
      <c r="WOA158" s="11"/>
      <c r="WOB158" s="8"/>
      <c r="WOC158" s="9"/>
      <c r="WOH158" s="11"/>
      <c r="WOI158" s="8"/>
      <c r="WOJ158" s="9"/>
      <c r="WOO158" s="11"/>
      <c r="WOP158" s="8"/>
      <c r="WOQ158" s="9"/>
      <c r="WOV158" s="11"/>
      <c r="WOW158" s="8"/>
      <c r="WOX158" s="9"/>
      <c r="WPC158" s="11"/>
      <c r="WPD158" s="8"/>
      <c r="WPE158" s="9"/>
      <c r="WPJ158" s="11"/>
      <c r="WPK158" s="8"/>
      <c r="WPL158" s="9"/>
      <c r="WPQ158" s="11"/>
      <c r="WPR158" s="8"/>
      <c r="WPS158" s="9"/>
      <c r="WPX158" s="11"/>
      <c r="WPY158" s="8"/>
      <c r="WPZ158" s="9"/>
      <c r="WQE158" s="11"/>
      <c r="WQF158" s="8"/>
      <c r="WQG158" s="9"/>
      <c r="WQL158" s="11"/>
      <c r="WQM158" s="8"/>
      <c r="WQN158" s="9"/>
      <c r="WQS158" s="11"/>
      <c r="WQT158" s="8"/>
      <c r="WQU158" s="9"/>
      <c r="WQZ158" s="11"/>
      <c r="WRA158" s="8"/>
      <c r="WRB158" s="9"/>
      <c r="WRG158" s="11"/>
      <c r="WRH158" s="8"/>
      <c r="WRI158" s="9"/>
      <c r="WRN158" s="11"/>
      <c r="WRO158" s="8"/>
      <c r="WRP158" s="9"/>
      <c r="WRU158" s="11"/>
      <c r="WRV158" s="8"/>
      <c r="WRW158" s="9"/>
      <c r="WSB158" s="11"/>
      <c r="WSC158" s="8"/>
      <c r="WSD158" s="9"/>
      <c r="WSI158" s="11"/>
      <c r="WSJ158" s="8"/>
      <c r="WSK158" s="9"/>
      <c r="WSP158" s="11"/>
      <c r="WSQ158" s="8"/>
      <c r="WSR158" s="9"/>
      <c r="WSW158" s="11"/>
      <c r="WSX158" s="8"/>
      <c r="WSY158" s="9"/>
      <c r="WTD158" s="11"/>
      <c r="WTE158" s="8"/>
      <c r="WTF158" s="9"/>
      <c r="WTK158" s="11"/>
      <c r="WTL158" s="8"/>
      <c r="WTM158" s="9"/>
      <c r="WTR158" s="11"/>
      <c r="WTS158" s="8"/>
      <c r="WTT158" s="9"/>
      <c r="WTY158" s="11"/>
      <c r="WTZ158" s="8"/>
      <c r="WUA158" s="9"/>
      <c r="WUF158" s="11"/>
      <c r="WUG158" s="8"/>
      <c r="WUH158" s="9"/>
      <c r="WUM158" s="11"/>
      <c r="WUN158" s="8"/>
      <c r="WUO158" s="9"/>
      <c r="WUT158" s="11"/>
      <c r="WUU158" s="8"/>
      <c r="WUV158" s="9"/>
      <c r="WVA158" s="11"/>
      <c r="WVB158" s="8"/>
      <c r="WVC158" s="9"/>
      <c r="WVH158" s="11"/>
      <c r="WVI158" s="8"/>
      <c r="WVJ158" s="9"/>
      <c r="WVO158" s="11"/>
      <c r="WVP158" s="8"/>
      <c r="WVQ158" s="9"/>
      <c r="WVV158" s="11"/>
      <c r="WVW158" s="8"/>
      <c r="WVX158" s="9"/>
      <c r="WWC158" s="11"/>
      <c r="WWD158" s="8"/>
      <c r="WWE158" s="9"/>
      <c r="WWJ158" s="11"/>
      <c r="WWK158" s="8"/>
      <c r="WWL158" s="9"/>
      <c r="WWQ158" s="11"/>
      <c r="WWR158" s="8"/>
      <c r="WWS158" s="9"/>
      <c r="WWX158" s="11"/>
      <c r="WWY158" s="8"/>
      <c r="WWZ158" s="9"/>
      <c r="WXE158" s="11"/>
      <c r="WXF158" s="8"/>
      <c r="WXG158" s="9"/>
      <c r="WXL158" s="11"/>
      <c r="WXM158" s="8"/>
      <c r="WXN158" s="9"/>
      <c r="WXS158" s="11"/>
      <c r="WXT158" s="8"/>
      <c r="WXU158" s="9"/>
      <c r="WXZ158" s="11"/>
      <c r="WYA158" s="8"/>
      <c r="WYB158" s="9"/>
      <c r="WYG158" s="11"/>
      <c r="WYH158" s="8"/>
      <c r="WYI158" s="9"/>
      <c r="WYN158" s="11"/>
      <c r="WYO158" s="8"/>
      <c r="WYP158" s="9"/>
      <c r="WYU158" s="11"/>
      <c r="WYV158" s="8"/>
      <c r="WYW158" s="9"/>
      <c r="WZB158" s="11"/>
      <c r="WZC158" s="8"/>
      <c r="WZD158" s="9"/>
      <c r="WZI158" s="11"/>
      <c r="WZJ158" s="8"/>
      <c r="WZK158" s="9"/>
      <c r="WZP158" s="11"/>
      <c r="WZQ158" s="8"/>
      <c r="WZR158" s="9"/>
      <c r="WZW158" s="11"/>
      <c r="WZX158" s="8"/>
      <c r="WZY158" s="9"/>
      <c r="XAD158" s="11"/>
      <c r="XAE158" s="8"/>
      <c r="XAF158" s="9"/>
      <c r="XAK158" s="11"/>
      <c r="XAL158" s="8"/>
      <c r="XAM158" s="9"/>
      <c r="XAR158" s="11"/>
      <c r="XAS158" s="8"/>
      <c r="XAT158" s="9"/>
      <c r="XAY158" s="11"/>
      <c r="XAZ158" s="8"/>
      <c r="XBA158" s="9"/>
      <c r="XBF158" s="11"/>
      <c r="XBG158" s="8"/>
      <c r="XBH158" s="9"/>
      <c r="XBM158" s="11"/>
      <c r="XBN158" s="8"/>
      <c r="XBO158" s="9"/>
      <c r="XBT158" s="11"/>
      <c r="XBU158" s="8"/>
      <c r="XBV158" s="9"/>
      <c r="XCA158" s="11"/>
      <c r="XCB158" s="8"/>
      <c r="XCC158" s="9"/>
      <c r="XCH158" s="11"/>
      <c r="XCI158" s="8"/>
      <c r="XCJ158" s="9"/>
      <c r="XCO158" s="11"/>
      <c r="XCP158" s="8"/>
      <c r="XCQ158" s="9"/>
      <c r="XCV158" s="11"/>
      <c r="XCW158" s="8"/>
      <c r="XCX158" s="9"/>
      <c r="XDC158" s="11"/>
      <c r="XDD158" s="8"/>
      <c r="XDE158" s="9"/>
      <c r="XDJ158" s="11"/>
      <c r="XDK158" s="8"/>
      <c r="XDL158" s="9"/>
      <c r="XDQ158" s="11"/>
      <c r="XDR158" s="8"/>
      <c r="XDS158" s="9"/>
      <c r="XDX158" s="11"/>
      <c r="XDY158" s="8"/>
      <c r="XDZ158" s="9"/>
      <c r="XEE158" s="11"/>
      <c r="XEF158" s="8"/>
      <c r="XEG158" s="9"/>
      <c r="XEL158" s="11"/>
      <c r="XEM158" s="8"/>
      <c r="XEN158" s="9"/>
      <c r="XES158" s="11"/>
      <c r="XET158" s="8"/>
      <c r="XEU158" s="9"/>
      <c r="XEZ158" s="11"/>
      <c r="XFA158" s="8"/>
      <c r="XFB158" s="9"/>
    </row>
    <row r="159" spans="1:1024 1029:2046 2051:3068 3073:5119 5124:6141 6146:8192 8197:9214 9219:10236 10241:12287 12292:13309 13314:15360 15365:16382" s="12" customFormat="1" ht="30" customHeight="1" x14ac:dyDescent="0.3">
      <c r="A159" s="29" t="s">
        <v>147</v>
      </c>
      <c r="B159" s="9" t="s">
        <v>56</v>
      </c>
      <c r="C159" s="12" t="s">
        <v>54</v>
      </c>
      <c r="D159" s="12">
        <f>D160*0.6</f>
        <v>62.4</v>
      </c>
      <c r="F159" s="25"/>
      <c r="G159" s="11"/>
      <c r="H159" s="8"/>
      <c r="I159" s="9"/>
      <c r="N159" s="11"/>
      <c r="O159" s="8"/>
      <c r="P159" s="9"/>
      <c r="U159" s="11"/>
      <c r="V159" s="8"/>
      <c r="W159" s="9"/>
      <c r="AB159" s="11"/>
      <c r="AC159" s="8"/>
      <c r="AD159" s="9"/>
      <c r="AI159" s="11"/>
      <c r="AJ159" s="8"/>
      <c r="AK159" s="9"/>
      <c r="AP159" s="11"/>
      <c r="AQ159" s="8"/>
      <c r="AR159" s="9"/>
      <c r="AW159" s="11"/>
      <c r="AX159" s="8"/>
      <c r="AY159" s="9"/>
      <c r="BD159" s="11"/>
      <c r="BE159" s="8"/>
      <c r="BF159" s="9"/>
      <c r="BK159" s="11"/>
      <c r="BL159" s="8"/>
      <c r="BM159" s="9"/>
      <c r="BR159" s="11"/>
      <c r="BS159" s="8"/>
      <c r="BT159" s="9"/>
      <c r="BY159" s="11"/>
      <c r="BZ159" s="8"/>
      <c r="CA159" s="9"/>
      <c r="CF159" s="11"/>
      <c r="CG159" s="8"/>
      <c r="CH159" s="9"/>
      <c r="CM159" s="11"/>
      <c r="CN159" s="8"/>
      <c r="CO159" s="9"/>
      <c r="CT159" s="11"/>
      <c r="CU159" s="8"/>
      <c r="CV159" s="9"/>
      <c r="DA159" s="11"/>
      <c r="DB159" s="8"/>
      <c r="DC159" s="9"/>
      <c r="DH159" s="11"/>
      <c r="DI159" s="8"/>
      <c r="DJ159" s="9"/>
      <c r="DO159" s="11"/>
      <c r="DP159" s="8"/>
      <c r="DQ159" s="9"/>
      <c r="DV159" s="11"/>
      <c r="DW159" s="8"/>
      <c r="DX159" s="9"/>
      <c r="EC159" s="11"/>
      <c r="ED159" s="8"/>
      <c r="EE159" s="9"/>
      <c r="EJ159" s="11"/>
      <c r="EK159" s="8"/>
      <c r="EL159" s="9"/>
      <c r="EQ159" s="11"/>
      <c r="ER159" s="8"/>
      <c r="ES159" s="9"/>
      <c r="EX159" s="11"/>
      <c r="EY159" s="8"/>
      <c r="EZ159" s="9"/>
      <c r="FE159" s="11"/>
      <c r="FF159" s="8"/>
      <c r="FG159" s="9"/>
      <c r="FL159" s="11"/>
      <c r="FM159" s="8"/>
      <c r="FN159" s="9"/>
      <c r="FS159" s="11"/>
      <c r="FT159" s="8"/>
      <c r="FU159" s="9"/>
      <c r="FZ159" s="11"/>
      <c r="GA159" s="8"/>
      <c r="GB159" s="9"/>
      <c r="GG159" s="11"/>
      <c r="GH159" s="8"/>
      <c r="GI159" s="9"/>
      <c r="GN159" s="11"/>
      <c r="GO159" s="8"/>
      <c r="GP159" s="9"/>
      <c r="GU159" s="11"/>
      <c r="GV159" s="8"/>
      <c r="GW159" s="9"/>
      <c r="HB159" s="11"/>
      <c r="HC159" s="8"/>
      <c r="HD159" s="9"/>
      <c r="HI159" s="11"/>
      <c r="HJ159" s="8"/>
      <c r="HK159" s="9"/>
      <c r="HP159" s="11"/>
      <c r="HQ159" s="8"/>
      <c r="HR159" s="9"/>
      <c r="HW159" s="11"/>
      <c r="HX159" s="8"/>
      <c r="HY159" s="9"/>
      <c r="ID159" s="11"/>
      <c r="IE159" s="8"/>
      <c r="IF159" s="9"/>
      <c r="IK159" s="11"/>
      <c r="IL159" s="8"/>
      <c r="IM159" s="9"/>
      <c r="IR159" s="11"/>
      <c r="IS159" s="8"/>
      <c r="IT159" s="9"/>
      <c r="IY159" s="11"/>
      <c r="IZ159" s="8"/>
      <c r="JA159" s="9"/>
      <c r="JF159" s="11"/>
      <c r="JG159" s="8"/>
      <c r="JH159" s="9"/>
      <c r="JM159" s="11"/>
      <c r="JN159" s="8"/>
      <c r="JO159" s="9"/>
      <c r="JT159" s="11"/>
      <c r="JU159" s="8"/>
      <c r="JV159" s="9"/>
      <c r="KA159" s="11"/>
      <c r="KB159" s="8"/>
      <c r="KC159" s="9"/>
      <c r="KH159" s="11"/>
      <c r="KI159" s="8"/>
      <c r="KJ159" s="9"/>
      <c r="KO159" s="11"/>
      <c r="KP159" s="8"/>
      <c r="KQ159" s="9"/>
      <c r="KV159" s="11"/>
      <c r="KW159" s="8"/>
      <c r="KX159" s="9"/>
      <c r="LC159" s="11"/>
      <c r="LD159" s="8"/>
      <c r="LE159" s="9"/>
      <c r="LJ159" s="11"/>
      <c r="LK159" s="8"/>
      <c r="LL159" s="9"/>
      <c r="LQ159" s="11"/>
      <c r="LR159" s="8"/>
      <c r="LS159" s="9"/>
      <c r="LX159" s="11"/>
      <c r="LY159" s="8"/>
      <c r="LZ159" s="9"/>
      <c r="ME159" s="11"/>
      <c r="MF159" s="8"/>
      <c r="MG159" s="9"/>
      <c r="ML159" s="11"/>
      <c r="MM159" s="8"/>
      <c r="MN159" s="9"/>
      <c r="MS159" s="11"/>
      <c r="MT159" s="8"/>
      <c r="MU159" s="9"/>
      <c r="MZ159" s="11"/>
      <c r="NA159" s="8"/>
      <c r="NB159" s="9"/>
      <c r="NG159" s="11"/>
      <c r="NH159" s="8"/>
      <c r="NI159" s="9"/>
      <c r="NN159" s="11"/>
      <c r="NO159" s="8"/>
      <c r="NP159" s="9"/>
      <c r="NU159" s="11"/>
      <c r="NV159" s="8"/>
      <c r="NW159" s="9"/>
      <c r="OB159" s="11"/>
      <c r="OC159" s="8"/>
      <c r="OD159" s="9"/>
      <c r="OI159" s="11"/>
      <c r="OJ159" s="8"/>
      <c r="OK159" s="9"/>
      <c r="OP159" s="11"/>
      <c r="OQ159" s="8"/>
      <c r="OR159" s="9"/>
      <c r="OW159" s="11"/>
      <c r="OX159" s="8"/>
      <c r="OY159" s="9"/>
      <c r="PD159" s="11"/>
      <c r="PE159" s="8"/>
      <c r="PF159" s="9"/>
      <c r="PK159" s="11"/>
      <c r="PL159" s="8"/>
      <c r="PM159" s="9"/>
      <c r="PR159" s="11"/>
      <c r="PS159" s="8"/>
      <c r="PT159" s="9"/>
      <c r="PY159" s="11"/>
      <c r="PZ159" s="8"/>
      <c r="QA159" s="9"/>
      <c r="QF159" s="11"/>
      <c r="QG159" s="8"/>
      <c r="QH159" s="9"/>
      <c r="QM159" s="11"/>
      <c r="QN159" s="8"/>
      <c r="QO159" s="9"/>
      <c r="QT159" s="11"/>
      <c r="QU159" s="8"/>
      <c r="QV159" s="9"/>
      <c r="RA159" s="11"/>
      <c r="RB159" s="8"/>
      <c r="RC159" s="9"/>
      <c r="RH159" s="11"/>
      <c r="RI159" s="8"/>
      <c r="RJ159" s="9"/>
      <c r="RO159" s="11"/>
      <c r="RP159" s="8"/>
      <c r="RQ159" s="9"/>
      <c r="RV159" s="11"/>
      <c r="RW159" s="8"/>
      <c r="RX159" s="9"/>
      <c r="SC159" s="11"/>
      <c r="SD159" s="8"/>
      <c r="SE159" s="9"/>
      <c r="SJ159" s="11"/>
      <c r="SK159" s="8"/>
      <c r="SL159" s="9"/>
      <c r="SQ159" s="11"/>
      <c r="SR159" s="8"/>
      <c r="SS159" s="9"/>
      <c r="SX159" s="11"/>
      <c r="SY159" s="8"/>
      <c r="SZ159" s="9"/>
      <c r="TE159" s="11"/>
      <c r="TF159" s="8"/>
      <c r="TG159" s="9"/>
      <c r="TL159" s="11"/>
      <c r="TM159" s="8"/>
      <c r="TN159" s="9"/>
      <c r="TS159" s="11"/>
      <c r="TT159" s="8"/>
      <c r="TU159" s="9"/>
      <c r="TZ159" s="11"/>
      <c r="UA159" s="8"/>
      <c r="UB159" s="9"/>
      <c r="UG159" s="11"/>
      <c r="UH159" s="8"/>
      <c r="UI159" s="9"/>
      <c r="UN159" s="11"/>
      <c r="UO159" s="8"/>
      <c r="UP159" s="9"/>
      <c r="UU159" s="11"/>
      <c r="UV159" s="8"/>
      <c r="UW159" s="9"/>
      <c r="VB159" s="11"/>
      <c r="VC159" s="8"/>
      <c r="VD159" s="9"/>
      <c r="VI159" s="11"/>
      <c r="VJ159" s="8"/>
      <c r="VK159" s="9"/>
      <c r="VP159" s="11"/>
      <c r="VQ159" s="8"/>
      <c r="VR159" s="9"/>
      <c r="VW159" s="11"/>
      <c r="VX159" s="8"/>
      <c r="VY159" s="9"/>
      <c r="WD159" s="11"/>
      <c r="WE159" s="8"/>
      <c r="WF159" s="9"/>
      <c r="WK159" s="11"/>
      <c r="WL159" s="8"/>
      <c r="WM159" s="9"/>
      <c r="WR159" s="11"/>
      <c r="WS159" s="8"/>
      <c r="WT159" s="9"/>
      <c r="WY159" s="11"/>
      <c r="WZ159" s="8"/>
      <c r="XA159" s="9"/>
      <c r="XF159" s="11"/>
      <c r="XG159" s="8"/>
      <c r="XH159" s="9"/>
      <c r="XM159" s="11"/>
      <c r="XN159" s="8"/>
      <c r="XO159" s="9"/>
      <c r="XT159" s="11"/>
      <c r="XU159" s="8"/>
      <c r="XV159" s="9"/>
      <c r="YA159" s="11"/>
      <c r="YB159" s="8"/>
      <c r="YC159" s="9"/>
      <c r="YH159" s="11"/>
      <c r="YI159" s="8"/>
      <c r="YJ159" s="9"/>
      <c r="YO159" s="11"/>
      <c r="YP159" s="8"/>
      <c r="YQ159" s="9"/>
      <c r="YV159" s="11"/>
      <c r="YW159" s="8"/>
      <c r="YX159" s="9"/>
      <c r="ZC159" s="11"/>
      <c r="ZD159" s="8"/>
      <c r="ZE159" s="9"/>
      <c r="ZJ159" s="11"/>
      <c r="ZK159" s="8"/>
      <c r="ZL159" s="9"/>
      <c r="ZQ159" s="11"/>
      <c r="ZR159" s="8"/>
      <c r="ZS159" s="9"/>
      <c r="ZX159" s="11"/>
      <c r="ZY159" s="8"/>
      <c r="ZZ159" s="9"/>
      <c r="AAE159" s="11"/>
      <c r="AAF159" s="8"/>
      <c r="AAG159" s="9"/>
      <c r="AAL159" s="11"/>
      <c r="AAM159" s="8"/>
      <c r="AAN159" s="9"/>
      <c r="AAS159" s="11"/>
      <c r="AAT159" s="8"/>
      <c r="AAU159" s="9"/>
      <c r="AAZ159" s="11"/>
      <c r="ABA159" s="8"/>
      <c r="ABB159" s="9"/>
      <c r="ABG159" s="11"/>
      <c r="ABH159" s="8"/>
      <c r="ABI159" s="9"/>
      <c r="ABN159" s="11"/>
      <c r="ABO159" s="8"/>
      <c r="ABP159" s="9"/>
      <c r="ABU159" s="11"/>
      <c r="ABV159" s="8"/>
      <c r="ABW159" s="9"/>
      <c r="ACB159" s="11"/>
      <c r="ACC159" s="8"/>
      <c r="ACD159" s="9"/>
      <c r="ACI159" s="11"/>
      <c r="ACJ159" s="8"/>
      <c r="ACK159" s="9"/>
      <c r="ACP159" s="11"/>
      <c r="ACQ159" s="8"/>
      <c r="ACR159" s="9"/>
      <c r="ACW159" s="11"/>
      <c r="ACX159" s="8"/>
      <c r="ACY159" s="9"/>
      <c r="ADD159" s="11"/>
      <c r="ADE159" s="8"/>
      <c r="ADF159" s="9"/>
      <c r="ADK159" s="11"/>
      <c r="ADL159" s="8"/>
      <c r="ADM159" s="9"/>
      <c r="ADR159" s="11"/>
      <c r="ADS159" s="8"/>
      <c r="ADT159" s="9"/>
      <c r="ADY159" s="11"/>
      <c r="ADZ159" s="8"/>
      <c r="AEA159" s="9"/>
      <c r="AEF159" s="11"/>
      <c r="AEG159" s="8"/>
      <c r="AEH159" s="9"/>
      <c r="AEM159" s="11"/>
      <c r="AEN159" s="8"/>
      <c r="AEO159" s="9"/>
      <c r="AET159" s="11"/>
      <c r="AEU159" s="8"/>
      <c r="AEV159" s="9"/>
      <c r="AFA159" s="11"/>
      <c r="AFB159" s="8"/>
      <c r="AFC159" s="9"/>
      <c r="AFH159" s="11"/>
      <c r="AFI159" s="8"/>
      <c r="AFJ159" s="9"/>
      <c r="AFO159" s="11"/>
      <c r="AFP159" s="8"/>
      <c r="AFQ159" s="9"/>
      <c r="AFV159" s="11"/>
      <c r="AFW159" s="8"/>
      <c r="AFX159" s="9"/>
      <c r="AGC159" s="11"/>
      <c r="AGD159" s="8"/>
      <c r="AGE159" s="9"/>
      <c r="AGJ159" s="11"/>
      <c r="AGK159" s="8"/>
      <c r="AGL159" s="9"/>
      <c r="AGQ159" s="11"/>
      <c r="AGR159" s="8"/>
      <c r="AGS159" s="9"/>
      <c r="AGX159" s="11"/>
      <c r="AGY159" s="8"/>
      <c r="AGZ159" s="9"/>
      <c r="AHE159" s="11"/>
      <c r="AHF159" s="8"/>
      <c r="AHG159" s="9"/>
      <c r="AHL159" s="11"/>
      <c r="AHM159" s="8"/>
      <c r="AHN159" s="9"/>
      <c r="AHS159" s="11"/>
      <c r="AHT159" s="8"/>
      <c r="AHU159" s="9"/>
      <c r="AHZ159" s="11"/>
      <c r="AIA159" s="8"/>
      <c r="AIB159" s="9"/>
      <c r="AIG159" s="11"/>
      <c r="AIH159" s="8"/>
      <c r="AII159" s="9"/>
      <c r="AIN159" s="11"/>
      <c r="AIO159" s="8"/>
      <c r="AIP159" s="9"/>
      <c r="AIU159" s="11"/>
      <c r="AIV159" s="8"/>
      <c r="AIW159" s="9"/>
      <c r="AJB159" s="11"/>
      <c r="AJC159" s="8"/>
      <c r="AJD159" s="9"/>
      <c r="AJI159" s="11"/>
      <c r="AJJ159" s="8"/>
      <c r="AJK159" s="9"/>
      <c r="AJP159" s="11"/>
      <c r="AJQ159" s="8"/>
      <c r="AJR159" s="9"/>
      <c r="AJW159" s="11"/>
      <c r="AJX159" s="8"/>
      <c r="AJY159" s="9"/>
      <c r="AKD159" s="11"/>
      <c r="AKE159" s="8"/>
      <c r="AKF159" s="9"/>
      <c r="AKK159" s="11"/>
      <c r="AKL159" s="8"/>
      <c r="AKM159" s="9"/>
      <c r="AKR159" s="11"/>
      <c r="AKS159" s="8"/>
      <c r="AKT159" s="9"/>
      <c r="AKY159" s="11"/>
      <c r="AKZ159" s="8"/>
      <c r="ALA159" s="9"/>
      <c r="ALF159" s="11"/>
      <c r="ALG159" s="8"/>
      <c r="ALH159" s="9"/>
      <c r="ALM159" s="11"/>
      <c r="ALN159" s="8"/>
      <c r="ALO159" s="9"/>
      <c r="ALT159" s="11"/>
      <c r="ALU159" s="8"/>
      <c r="ALV159" s="9"/>
      <c r="AMA159" s="11"/>
      <c r="AMB159" s="8"/>
      <c r="AMC159" s="9"/>
      <c r="AMH159" s="11"/>
      <c r="AMI159" s="8"/>
      <c r="AMJ159" s="9"/>
      <c r="AMO159" s="11"/>
      <c r="AMP159" s="8"/>
      <c r="AMQ159" s="9"/>
      <c r="AMV159" s="11"/>
      <c r="AMW159" s="8"/>
      <c r="AMX159" s="9"/>
      <c r="ANC159" s="11"/>
      <c r="AND159" s="8"/>
      <c r="ANE159" s="9"/>
      <c r="ANJ159" s="11"/>
      <c r="ANK159" s="8"/>
      <c r="ANL159" s="9"/>
      <c r="ANQ159" s="11"/>
      <c r="ANR159" s="8"/>
      <c r="ANS159" s="9"/>
      <c r="ANX159" s="11"/>
      <c r="ANY159" s="8"/>
      <c r="ANZ159" s="9"/>
      <c r="AOE159" s="11"/>
      <c r="AOF159" s="8"/>
      <c r="AOG159" s="9"/>
      <c r="AOL159" s="11"/>
      <c r="AOM159" s="8"/>
      <c r="AON159" s="9"/>
      <c r="AOS159" s="11"/>
      <c r="AOT159" s="8"/>
      <c r="AOU159" s="9"/>
      <c r="AOZ159" s="11"/>
      <c r="APA159" s="8"/>
      <c r="APB159" s="9"/>
      <c r="APG159" s="11"/>
      <c r="APH159" s="8"/>
      <c r="API159" s="9"/>
      <c r="APN159" s="11"/>
      <c r="APO159" s="8"/>
      <c r="APP159" s="9"/>
      <c r="APU159" s="11"/>
      <c r="APV159" s="8"/>
      <c r="APW159" s="9"/>
      <c r="AQB159" s="11"/>
      <c r="AQC159" s="8"/>
      <c r="AQD159" s="9"/>
      <c r="AQI159" s="11"/>
      <c r="AQJ159" s="8"/>
      <c r="AQK159" s="9"/>
      <c r="AQP159" s="11"/>
      <c r="AQQ159" s="8"/>
      <c r="AQR159" s="9"/>
      <c r="AQW159" s="11"/>
      <c r="AQX159" s="8"/>
      <c r="AQY159" s="9"/>
      <c r="ARD159" s="11"/>
      <c r="ARE159" s="8"/>
      <c r="ARF159" s="9"/>
      <c r="ARK159" s="11"/>
      <c r="ARL159" s="8"/>
      <c r="ARM159" s="9"/>
      <c r="ARR159" s="11"/>
      <c r="ARS159" s="8"/>
      <c r="ART159" s="9"/>
      <c r="ARY159" s="11"/>
      <c r="ARZ159" s="8"/>
      <c r="ASA159" s="9"/>
      <c r="ASF159" s="11"/>
      <c r="ASG159" s="8"/>
      <c r="ASH159" s="9"/>
      <c r="ASM159" s="11"/>
      <c r="ASN159" s="8"/>
      <c r="ASO159" s="9"/>
      <c r="AST159" s="11"/>
      <c r="ASU159" s="8"/>
      <c r="ASV159" s="9"/>
      <c r="ATA159" s="11"/>
      <c r="ATB159" s="8"/>
      <c r="ATC159" s="9"/>
      <c r="ATH159" s="11"/>
      <c r="ATI159" s="8"/>
      <c r="ATJ159" s="9"/>
      <c r="ATO159" s="11"/>
      <c r="ATP159" s="8"/>
      <c r="ATQ159" s="9"/>
      <c r="ATV159" s="11"/>
      <c r="ATW159" s="8"/>
      <c r="ATX159" s="9"/>
      <c r="AUC159" s="11"/>
      <c r="AUD159" s="8"/>
      <c r="AUE159" s="9"/>
      <c r="AUJ159" s="11"/>
      <c r="AUK159" s="8"/>
      <c r="AUL159" s="9"/>
      <c r="AUQ159" s="11"/>
      <c r="AUR159" s="8"/>
      <c r="AUS159" s="9"/>
      <c r="AUX159" s="11"/>
      <c r="AUY159" s="8"/>
      <c r="AUZ159" s="9"/>
      <c r="AVE159" s="11"/>
      <c r="AVF159" s="8"/>
      <c r="AVG159" s="9"/>
      <c r="AVL159" s="11"/>
      <c r="AVM159" s="8"/>
      <c r="AVN159" s="9"/>
      <c r="AVS159" s="11"/>
      <c r="AVT159" s="8"/>
      <c r="AVU159" s="9"/>
      <c r="AVZ159" s="11"/>
      <c r="AWA159" s="8"/>
      <c r="AWB159" s="9"/>
      <c r="AWG159" s="11"/>
      <c r="AWH159" s="8"/>
      <c r="AWI159" s="9"/>
      <c r="AWN159" s="11"/>
      <c r="AWO159" s="8"/>
      <c r="AWP159" s="9"/>
      <c r="AWU159" s="11"/>
      <c r="AWV159" s="8"/>
      <c r="AWW159" s="9"/>
      <c r="AXB159" s="11"/>
      <c r="AXC159" s="8"/>
      <c r="AXD159" s="9"/>
      <c r="AXI159" s="11"/>
      <c r="AXJ159" s="8"/>
      <c r="AXK159" s="9"/>
      <c r="AXP159" s="11"/>
      <c r="AXQ159" s="8"/>
      <c r="AXR159" s="9"/>
      <c r="AXW159" s="11"/>
      <c r="AXX159" s="8"/>
      <c r="AXY159" s="9"/>
      <c r="AYD159" s="11"/>
      <c r="AYE159" s="8"/>
      <c r="AYF159" s="9"/>
      <c r="AYK159" s="11"/>
      <c r="AYL159" s="8"/>
      <c r="AYM159" s="9"/>
      <c r="AYR159" s="11"/>
      <c r="AYS159" s="8"/>
      <c r="AYT159" s="9"/>
      <c r="AYY159" s="11"/>
      <c r="AYZ159" s="8"/>
      <c r="AZA159" s="9"/>
      <c r="AZF159" s="11"/>
      <c r="AZG159" s="8"/>
      <c r="AZH159" s="9"/>
      <c r="AZM159" s="11"/>
      <c r="AZN159" s="8"/>
      <c r="AZO159" s="9"/>
      <c r="AZT159" s="11"/>
      <c r="AZU159" s="8"/>
      <c r="AZV159" s="9"/>
      <c r="BAA159" s="11"/>
      <c r="BAB159" s="8"/>
      <c r="BAC159" s="9"/>
      <c r="BAH159" s="11"/>
      <c r="BAI159" s="8"/>
      <c r="BAJ159" s="9"/>
      <c r="BAO159" s="11"/>
      <c r="BAP159" s="8"/>
      <c r="BAQ159" s="9"/>
      <c r="BAV159" s="11"/>
      <c r="BAW159" s="8"/>
      <c r="BAX159" s="9"/>
      <c r="BBC159" s="11"/>
      <c r="BBD159" s="8"/>
      <c r="BBE159" s="9"/>
      <c r="BBJ159" s="11"/>
      <c r="BBK159" s="8"/>
      <c r="BBL159" s="9"/>
      <c r="BBQ159" s="11"/>
      <c r="BBR159" s="8"/>
      <c r="BBS159" s="9"/>
      <c r="BBX159" s="11"/>
      <c r="BBY159" s="8"/>
      <c r="BBZ159" s="9"/>
      <c r="BCE159" s="11"/>
      <c r="BCF159" s="8"/>
      <c r="BCG159" s="9"/>
      <c r="BCL159" s="11"/>
      <c r="BCM159" s="8"/>
      <c r="BCN159" s="9"/>
      <c r="BCS159" s="11"/>
      <c r="BCT159" s="8"/>
      <c r="BCU159" s="9"/>
      <c r="BCZ159" s="11"/>
      <c r="BDA159" s="8"/>
      <c r="BDB159" s="9"/>
      <c r="BDG159" s="11"/>
      <c r="BDH159" s="8"/>
      <c r="BDI159" s="9"/>
      <c r="BDN159" s="11"/>
      <c r="BDO159" s="8"/>
      <c r="BDP159" s="9"/>
      <c r="BDU159" s="11"/>
      <c r="BDV159" s="8"/>
      <c r="BDW159" s="9"/>
      <c r="BEB159" s="11"/>
      <c r="BEC159" s="8"/>
      <c r="BED159" s="9"/>
      <c r="BEI159" s="11"/>
      <c r="BEJ159" s="8"/>
      <c r="BEK159" s="9"/>
      <c r="BEP159" s="11"/>
      <c r="BEQ159" s="8"/>
      <c r="BER159" s="9"/>
      <c r="BEW159" s="11"/>
      <c r="BEX159" s="8"/>
      <c r="BEY159" s="9"/>
      <c r="BFD159" s="11"/>
      <c r="BFE159" s="8"/>
      <c r="BFF159" s="9"/>
      <c r="BFK159" s="11"/>
      <c r="BFL159" s="8"/>
      <c r="BFM159" s="9"/>
      <c r="BFR159" s="11"/>
      <c r="BFS159" s="8"/>
      <c r="BFT159" s="9"/>
      <c r="BFY159" s="11"/>
      <c r="BFZ159" s="8"/>
      <c r="BGA159" s="9"/>
      <c r="BGF159" s="11"/>
      <c r="BGG159" s="8"/>
      <c r="BGH159" s="9"/>
      <c r="BGM159" s="11"/>
      <c r="BGN159" s="8"/>
      <c r="BGO159" s="9"/>
      <c r="BGT159" s="11"/>
      <c r="BGU159" s="8"/>
      <c r="BGV159" s="9"/>
      <c r="BHA159" s="11"/>
      <c r="BHB159" s="8"/>
      <c r="BHC159" s="9"/>
      <c r="BHH159" s="11"/>
      <c r="BHI159" s="8"/>
      <c r="BHJ159" s="9"/>
      <c r="BHO159" s="11"/>
      <c r="BHP159" s="8"/>
      <c r="BHQ159" s="9"/>
      <c r="BHV159" s="11"/>
      <c r="BHW159" s="8"/>
      <c r="BHX159" s="9"/>
      <c r="BIC159" s="11"/>
      <c r="BID159" s="8"/>
      <c r="BIE159" s="9"/>
      <c r="BIJ159" s="11"/>
      <c r="BIK159" s="8"/>
      <c r="BIL159" s="9"/>
      <c r="BIQ159" s="11"/>
      <c r="BIR159" s="8"/>
      <c r="BIS159" s="9"/>
      <c r="BIX159" s="11"/>
      <c r="BIY159" s="8"/>
      <c r="BIZ159" s="9"/>
      <c r="BJE159" s="11"/>
      <c r="BJF159" s="8"/>
      <c r="BJG159" s="9"/>
      <c r="BJL159" s="11"/>
      <c r="BJM159" s="8"/>
      <c r="BJN159" s="9"/>
      <c r="BJS159" s="11"/>
      <c r="BJT159" s="8"/>
      <c r="BJU159" s="9"/>
      <c r="BJZ159" s="11"/>
      <c r="BKA159" s="8"/>
      <c r="BKB159" s="9"/>
      <c r="BKG159" s="11"/>
      <c r="BKH159" s="8"/>
      <c r="BKI159" s="9"/>
      <c r="BKN159" s="11"/>
      <c r="BKO159" s="8"/>
      <c r="BKP159" s="9"/>
      <c r="BKU159" s="11"/>
      <c r="BKV159" s="8"/>
      <c r="BKW159" s="9"/>
      <c r="BLB159" s="11"/>
      <c r="BLC159" s="8"/>
      <c r="BLD159" s="9"/>
      <c r="BLI159" s="11"/>
      <c r="BLJ159" s="8"/>
      <c r="BLK159" s="9"/>
      <c r="BLP159" s="11"/>
      <c r="BLQ159" s="8"/>
      <c r="BLR159" s="9"/>
      <c r="BLW159" s="11"/>
      <c r="BLX159" s="8"/>
      <c r="BLY159" s="9"/>
      <c r="BMD159" s="11"/>
      <c r="BME159" s="8"/>
      <c r="BMF159" s="9"/>
      <c r="BMK159" s="11"/>
      <c r="BML159" s="8"/>
      <c r="BMM159" s="9"/>
      <c r="BMR159" s="11"/>
      <c r="BMS159" s="8"/>
      <c r="BMT159" s="9"/>
      <c r="BMY159" s="11"/>
      <c r="BMZ159" s="8"/>
      <c r="BNA159" s="9"/>
      <c r="BNF159" s="11"/>
      <c r="BNG159" s="8"/>
      <c r="BNH159" s="9"/>
      <c r="BNM159" s="11"/>
      <c r="BNN159" s="8"/>
      <c r="BNO159" s="9"/>
      <c r="BNT159" s="11"/>
      <c r="BNU159" s="8"/>
      <c r="BNV159" s="9"/>
      <c r="BOA159" s="11"/>
      <c r="BOB159" s="8"/>
      <c r="BOC159" s="9"/>
      <c r="BOH159" s="11"/>
      <c r="BOI159" s="8"/>
      <c r="BOJ159" s="9"/>
      <c r="BOO159" s="11"/>
      <c r="BOP159" s="8"/>
      <c r="BOQ159" s="9"/>
      <c r="BOV159" s="11"/>
      <c r="BOW159" s="8"/>
      <c r="BOX159" s="9"/>
      <c r="BPC159" s="11"/>
      <c r="BPD159" s="8"/>
      <c r="BPE159" s="9"/>
      <c r="BPJ159" s="11"/>
      <c r="BPK159" s="8"/>
      <c r="BPL159" s="9"/>
      <c r="BPQ159" s="11"/>
      <c r="BPR159" s="8"/>
      <c r="BPS159" s="9"/>
      <c r="BPX159" s="11"/>
      <c r="BPY159" s="8"/>
      <c r="BPZ159" s="9"/>
      <c r="BQE159" s="11"/>
      <c r="BQF159" s="8"/>
      <c r="BQG159" s="9"/>
      <c r="BQL159" s="11"/>
      <c r="BQM159" s="8"/>
      <c r="BQN159" s="9"/>
      <c r="BQS159" s="11"/>
      <c r="BQT159" s="8"/>
      <c r="BQU159" s="9"/>
      <c r="BQZ159" s="11"/>
      <c r="BRA159" s="8"/>
      <c r="BRB159" s="9"/>
      <c r="BRG159" s="11"/>
      <c r="BRH159" s="8"/>
      <c r="BRI159" s="9"/>
      <c r="BRN159" s="11"/>
      <c r="BRO159" s="8"/>
      <c r="BRP159" s="9"/>
      <c r="BRU159" s="11"/>
      <c r="BRV159" s="8"/>
      <c r="BRW159" s="9"/>
      <c r="BSB159" s="11"/>
      <c r="BSC159" s="8"/>
      <c r="BSD159" s="9"/>
      <c r="BSI159" s="11"/>
      <c r="BSJ159" s="8"/>
      <c r="BSK159" s="9"/>
      <c r="BSP159" s="11"/>
      <c r="BSQ159" s="8"/>
      <c r="BSR159" s="9"/>
      <c r="BSW159" s="11"/>
      <c r="BSX159" s="8"/>
      <c r="BSY159" s="9"/>
      <c r="BTD159" s="11"/>
      <c r="BTE159" s="8"/>
      <c r="BTF159" s="9"/>
      <c r="BTK159" s="11"/>
      <c r="BTL159" s="8"/>
      <c r="BTM159" s="9"/>
      <c r="BTR159" s="11"/>
      <c r="BTS159" s="8"/>
      <c r="BTT159" s="9"/>
      <c r="BTY159" s="11"/>
      <c r="BTZ159" s="8"/>
      <c r="BUA159" s="9"/>
      <c r="BUF159" s="11"/>
      <c r="BUG159" s="8"/>
      <c r="BUH159" s="9"/>
      <c r="BUM159" s="11"/>
      <c r="BUN159" s="8"/>
      <c r="BUO159" s="9"/>
      <c r="BUT159" s="11"/>
      <c r="BUU159" s="8"/>
      <c r="BUV159" s="9"/>
      <c r="BVA159" s="11"/>
      <c r="BVB159" s="8"/>
      <c r="BVC159" s="9"/>
      <c r="BVH159" s="11"/>
      <c r="BVI159" s="8"/>
      <c r="BVJ159" s="9"/>
      <c r="BVO159" s="11"/>
      <c r="BVP159" s="8"/>
      <c r="BVQ159" s="9"/>
      <c r="BVV159" s="11"/>
      <c r="BVW159" s="8"/>
      <c r="BVX159" s="9"/>
      <c r="BWC159" s="11"/>
      <c r="BWD159" s="8"/>
      <c r="BWE159" s="9"/>
      <c r="BWJ159" s="11"/>
      <c r="BWK159" s="8"/>
      <c r="BWL159" s="9"/>
      <c r="BWQ159" s="11"/>
      <c r="BWR159" s="8"/>
      <c r="BWS159" s="9"/>
      <c r="BWX159" s="11"/>
      <c r="BWY159" s="8"/>
      <c r="BWZ159" s="9"/>
      <c r="BXE159" s="11"/>
      <c r="BXF159" s="8"/>
      <c r="BXG159" s="9"/>
      <c r="BXL159" s="11"/>
      <c r="BXM159" s="8"/>
      <c r="BXN159" s="9"/>
      <c r="BXS159" s="11"/>
      <c r="BXT159" s="8"/>
      <c r="BXU159" s="9"/>
      <c r="BXZ159" s="11"/>
      <c r="BYA159" s="8"/>
      <c r="BYB159" s="9"/>
      <c r="BYG159" s="11"/>
      <c r="BYH159" s="8"/>
      <c r="BYI159" s="9"/>
      <c r="BYN159" s="11"/>
      <c r="BYO159" s="8"/>
      <c r="BYP159" s="9"/>
      <c r="BYU159" s="11"/>
      <c r="BYV159" s="8"/>
      <c r="BYW159" s="9"/>
      <c r="BZB159" s="11"/>
      <c r="BZC159" s="8"/>
      <c r="BZD159" s="9"/>
      <c r="BZI159" s="11"/>
      <c r="BZJ159" s="8"/>
      <c r="BZK159" s="9"/>
      <c r="BZP159" s="11"/>
      <c r="BZQ159" s="8"/>
      <c r="BZR159" s="9"/>
      <c r="BZW159" s="11"/>
      <c r="BZX159" s="8"/>
      <c r="BZY159" s="9"/>
      <c r="CAD159" s="11"/>
      <c r="CAE159" s="8"/>
      <c r="CAF159" s="9"/>
      <c r="CAK159" s="11"/>
      <c r="CAL159" s="8"/>
      <c r="CAM159" s="9"/>
      <c r="CAR159" s="11"/>
      <c r="CAS159" s="8"/>
      <c r="CAT159" s="9"/>
      <c r="CAY159" s="11"/>
      <c r="CAZ159" s="8"/>
      <c r="CBA159" s="9"/>
      <c r="CBF159" s="11"/>
      <c r="CBG159" s="8"/>
      <c r="CBH159" s="9"/>
      <c r="CBM159" s="11"/>
      <c r="CBN159" s="8"/>
      <c r="CBO159" s="9"/>
      <c r="CBT159" s="11"/>
      <c r="CBU159" s="8"/>
      <c r="CBV159" s="9"/>
      <c r="CCA159" s="11"/>
      <c r="CCB159" s="8"/>
      <c r="CCC159" s="9"/>
      <c r="CCH159" s="11"/>
      <c r="CCI159" s="8"/>
      <c r="CCJ159" s="9"/>
      <c r="CCO159" s="11"/>
      <c r="CCP159" s="8"/>
      <c r="CCQ159" s="9"/>
      <c r="CCV159" s="11"/>
      <c r="CCW159" s="8"/>
      <c r="CCX159" s="9"/>
      <c r="CDC159" s="11"/>
      <c r="CDD159" s="8"/>
      <c r="CDE159" s="9"/>
      <c r="CDJ159" s="11"/>
      <c r="CDK159" s="8"/>
      <c r="CDL159" s="9"/>
      <c r="CDQ159" s="11"/>
      <c r="CDR159" s="8"/>
      <c r="CDS159" s="9"/>
      <c r="CDX159" s="11"/>
      <c r="CDY159" s="8"/>
      <c r="CDZ159" s="9"/>
      <c r="CEE159" s="11"/>
      <c r="CEF159" s="8"/>
      <c r="CEG159" s="9"/>
      <c r="CEL159" s="11"/>
      <c r="CEM159" s="8"/>
      <c r="CEN159" s="9"/>
      <c r="CES159" s="11"/>
      <c r="CET159" s="8"/>
      <c r="CEU159" s="9"/>
      <c r="CEZ159" s="11"/>
      <c r="CFA159" s="8"/>
      <c r="CFB159" s="9"/>
      <c r="CFG159" s="11"/>
      <c r="CFH159" s="8"/>
      <c r="CFI159" s="9"/>
      <c r="CFN159" s="11"/>
      <c r="CFO159" s="8"/>
      <c r="CFP159" s="9"/>
      <c r="CFU159" s="11"/>
      <c r="CFV159" s="8"/>
      <c r="CFW159" s="9"/>
      <c r="CGB159" s="11"/>
      <c r="CGC159" s="8"/>
      <c r="CGD159" s="9"/>
      <c r="CGI159" s="11"/>
      <c r="CGJ159" s="8"/>
      <c r="CGK159" s="9"/>
      <c r="CGP159" s="11"/>
      <c r="CGQ159" s="8"/>
      <c r="CGR159" s="9"/>
      <c r="CGW159" s="11"/>
      <c r="CGX159" s="8"/>
      <c r="CGY159" s="9"/>
      <c r="CHD159" s="11"/>
      <c r="CHE159" s="8"/>
      <c r="CHF159" s="9"/>
      <c r="CHK159" s="11"/>
      <c r="CHL159" s="8"/>
      <c r="CHM159" s="9"/>
      <c r="CHR159" s="11"/>
      <c r="CHS159" s="8"/>
      <c r="CHT159" s="9"/>
      <c r="CHY159" s="11"/>
      <c r="CHZ159" s="8"/>
      <c r="CIA159" s="9"/>
      <c r="CIF159" s="11"/>
      <c r="CIG159" s="8"/>
      <c r="CIH159" s="9"/>
      <c r="CIM159" s="11"/>
      <c r="CIN159" s="8"/>
      <c r="CIO159" s="9"/>
      <c r="CIT159" s="11"/>
      <c r="CIU159" s="8"/>
      <c r="CIV159" s="9"/>
      <c r="CJA159" s="11"/>
      <c r="CJB159" s="8"/>
      <c r="CJC159" s="9"/>
      <c r="CJH159" s="11"/>
      <c r="CJI159" s="8"/>
      <c r="CJJ159" s="9"/>
      <c r="CJO159" s="11"/>
      <c r="CJP159" s="8"/>
      <c r="CJQ159" s="9"/>
      <c r="CJV159" s="11"/>
      <c r="CJW159" s="8"/>
      <c r="CJX159" s="9"/>
      <c r="CKC159" s="11"/>
      <c r="CKD159" s="8"/>
      <c r="CKE159" s="9"/>
      <c r="CKJ159" s="11"/>
      <c r="CKK159" s="8"/>
      <c r="CKL159" s="9"/>
      <c r="CKQ159" s="11"/>
      <c r="CKR159" s="8"/>
      <c r="CKS159" s="9"/>
      <c r="CKX159" s="11"/>
      <c r="CKY159" s="8"/>
      <c r="CKZ159" s="9"/>
      <c r="CLE159" s="11"/>
      <c r="CLF159" s="8"/>
      <c r="CLG159" s="9"/>
      <c r="CLL159" s="11"/>
      <c r="CLM159" s="8"/>
      <c r="CLN159" s="9"/>
      <c r="CLS159" s="11"/>
      <c r="CLT159" s="8"/>
      <c r="CLU159" s="9"/>
      <c r="CLZ159" s="11"/>
      <c r="CMA159" s="8"/>
      <c r="CMB159" s="9"/>
      <c r="CMG159" s="11"/>
      <c r="CMH159" s="8"/>
      <c r="CMI159" s="9"/>
      <c r="CMN159" s="11"/>
      <c r="CMO159" s="8"/>
      <c r="CMP159" s="9"/>
      <c r="CMU159" s="11"/>
      <c r="CMV159" s="8"/>
      <c r="CMW159" s="9"/>
      <c r="CNB159" s="11"/>
      <c r="CNC159" s="8"/>
      <c r="CND159" s="9"/>
      <c r="CNI159" s="11"/>
      <c r="CNJ159" s="8"/>
      <c r="CNK159" s="9"/>
      <c r="CNP159" s="11"/>
      <c r="CNQ159" s="8"/>
      <c r="CNR159" s="9"/>
      <c r="CNW159" s="11"/>
      <c r="CNX159" s="8"/>
      <c r="CNY159" s="9"/>
      <c r="COD159" s="11"/>
      <c r="COE159" s="8"/>
      <c r="COF159" s="9"/>
      <c r="COK159" s="11"/>
      <c r="COL159" s="8"/>
      <c r="COM159" s="9"/>
      <c r="COR159" s="11"/>
      <c r="COS159" s="8"/>
      <c r="COT159" s="9"/>
      <c r="COY159" s="11"/>
      <c r="COZ159" s="8"/>
      <c r="CPA159" s="9"/>
      <c r="CPF159" s="11"/>
      <c r="CPG159" s="8"/>
      <c r="CPH159" s="9"/>
      <c r="CPM159" s="11"/>
      <c r="CPN159" s="8"/>
      <c r="CPO159" s="9"/>
      <c r="CPT159" s="11"/>
      <c r="CPU159" s="8"/>
      <c r="CPV159" s="9"/>
      <c r="CQA159" s="11"/>
      <c r="CQB159" s="8"/>
      <c r="CQC159" s="9"/>
      <c r="CQH159" s="11"/>
      <c r="CQI159" s="8"/>
      <c r="CQJ159" s="9"/>
      <c r="CQO159" s="11"/>
      <c r="CQP159" s="8"/>
      <c r="CQQ159" s="9"/>
      <c r="CQV159" s="11"/>
      <c r="CQW159" s="8"/>
      <c r="CQX159" s="9"/>
      <c r="CRC159" s="11"/>
      <c r="CRD159" s="8"/>
      <c r="CRE159" s="9"/>
      <c r="CRJ159" s="11"/>
      <c r="CRK159" s="8"/>
      <c r="CRL159" s="9"/>
      <c r="CRQ159" s="11"/>
      <c r="CRR159" s="8"/>
      <c r="CRS159" s="9"/>
      <c r="CRX159" s="11"/>
      <c r="CRY159" s="8"/>
      <c r="CRZ159" s="9"/>
      <c r="CSE159" s="11"/>
      <c r="CSF159" s="8"/>
      <c r="CSG159" s="9"/>
      <c r="CSL159" s="11"/>
      <c r="CSM159" s="8"/>
      <c r="CSN159" s="9"/>
      <c r="CSS159" s="11"/>
      <c r="CST159" s="8"/>
      <c r="CSU159" s="9"/>
      <c r="CSZ159" s="11"/>
      <c r="CTA159" s="8"/>
      <c r="CTB159" s="9"/>
      <c r="CTG159" s="11"/>
      <c r="CTH159" s="8"/>
      <c r="CTI159" s="9"/>
      <c r="CTN159" s="11"/>
      <c r="CTO159" s="8"/>
      <c r="CTP159" s="9"/>
      <c r="CTU159" s="11"/>
      <c r="CTV159" s="8"/>
      <c r="CTW159" s="9"/>
      <c r="CUB159" s="11"/>
      <c r="CUC159" s="8"/>
      <c r="CUD159" s="9"/>
      <c r="CUI159" s="11"/>
      <c r="CUJ159" s="8"/>
      <c r="CUK159" s="9"/>
      <c r="CUP159" s="11"/>
      <c r="CUQ159" s="8"/>
      <c r="CUR159" s="9"/>
      <c r="CUW159" s="11"/>
      <c r="CUX159" s="8"/>
      <c r="CUY159" s="9"/>
      <c r="CVD159" s="11"/>
      <c r="CVE159" s="8"/>
      <c r="CVF159" s="9"/>
      <c r="CVK159" s="11"/>
      <c r="CVL159" s="8"/>
      <c r="CVM159" s="9"/>
      <c r="CVR159" s="11"/>
      <c r="CVS159" s="8"/>
      <c r="CVT159" s="9"/>
      <c r="CVY159" s="11"/>
      <c r="CVZ159" s="8"/>
      <c r="CWA159" s="9"/>
      <c r="CWF159" s="11"/>
      <c r="CWG159" s="8"/>
      <c r="CWH159" s="9"/>
      <c r="CWM159" s="11"/>
      <c r="CWN159" s="8"/>
      <c r="CWO159" s="9"/>
      <c r="CWT159" s="11"/>
      <c r="CWU159" s="8"/>
      <c r="CWV159" s="9"/>
      <c r="CXA159" s="11"/>
      <c r="CXB159" s="8"/>
      <c r="CXC159" s="9"/>
      <c r="CXH159" s="11"/>
      <c r="CXI159" s="8"/>
      <c r="CXJ159" s="9"/>
      <c r="CXO159" s="11"/>
      <c r="CXP159" s="8"/>
      <c r="CXQ159" s="9"/>
      <c r="CXV159" s="11"/>
      <c r="CXW159" s="8"/>
      <c r="CXX159" s="9"/>
      <c r="CYC159" s="11"/>
      <c r="CYD159" s="8"/>
      <c r="CYE159" s="9"/>
      <c r="CYJ159" s="11"/>
      <c r="CYK159" s="8"/>
      <c r="CYL159" s="9"/>
      <c r="CYQ159" s="11"/>
      <c r="CYR159" s="8"/>
      <c r="CYS159" s="9"/>
      <c r="CYX159" s="11"/>
      <c r="CYY159" s="8"/>
      <c r="CYZ159" s="9"/>
      <c r="CZE159" s="11"/>
      <c r="CZF159" s="8"/>
      <c r="CZG159" s="9"/>
      <c r="CZL159" s="11"/>
      <c r="CZM159" s="8"/>
      <c r="CZN159" s="9"/>
      <c r="CZS159" s="11"/>
      <c r="CZT159" s="8"/>
      <c r="CZU159" s="9"/>
      <c r="CZZ159" s="11"/>
      <c r="DAA159" s="8"/>
      <c r="DAB159" s="9"/>
      <c r="DAG159" s="11"/>
      <c r="DAH159" s="8"/>
      <c r="DAI159" s="9"/>
      <c r="DAN159" s="11"/>
      <c r="DAO159" s="8"/>
      <c r="DAP159" s="9"/>
      <c r="DAU159" s="11"/>
      <c r="DAV159" s="8"/>
      <c r="DAW159" s="9"/>
      <c r="DBB159" s="11"/>
      <c r="DBC159" s="8"/>
      <c r="DBD159" s="9"/>
      <c r="DBI159" s="11"/>
      <c r="DBJ159" s="8"/>
      <c r="DBK159" s="9"/>
      <c r="DBP159" s="11"/>
      <c r="DBQ159" s="8"/>
      <c r="DBR159" s="9"/>
      <c r="DBW159" s="11"/>
      <c r="DBX159" s="8"/>
      <c r="DBY159" s="9"/>
      <c r="DCD159" s="11"/>
      <c r="DCE159" s="8"/>
      <c r="DCF159" s="9"/>
      <c r="DCK159" s="11"/>
      <c r="DCL159" s="8"/>
      <c r="DCM159" s="9"/>
      <c r="DCR159" s="11"/>
      <c r="DCS159" s="8"/>
      <c r="DCT159" s="9"/>
      <c r="DCY159" s="11"/>
      <c r="DCZ159" s="8"/>
      <c r="DDA159" s="9"/>
      <c r="DDF159" s="11"/>
      <c r="DDG159" s="8"/>
      <c r="DDH159" s="9"/>
      <c r="DDM159" s="11"/>
      <c r="DDN159" s="8"/>
      <c r="DDO159" s="9"/>
      <c r="DDT159" s="11"/>
      <c r="DDU159" s="8"/>
      <c r="DDV159" s="9"/>
      <c r="DEA159" s="11"/>
      <c r="DEB159" s="8"/>
      <c r="DEC159" s="9"/>
      <c r="DEH159" s="11"/>
      <c r="DEI159" s="8"/>
      <c r="DEJ159" s="9"/>
      <c r="DEO159" s="11"/>
      <c r="DEP159" s="8"/>
      <c r="DEQ159" s="9"/>
      <c r="DEV159" s="11"/>
      <c r="DEW159" s="8"/>
      <c r="DEX159" s="9"/>
      <c r="DFC159" s="11"/>
      <c r="DFD159" s="8"/>
      <c r="DFE159" s="9"/>
      <c r="DFJ159" s="11"/>
      <c r="DFK159" s="8"/>
      <c r="DFL159" s="9"/>
      <c r="DFQ159" s="11"/>
      <c r="DFR159" s="8"/>
      <c r="DFS159" s="9"/>
      <c r="DFX159" s="11"/>
      <c r="DFY159" s="8"/>
      <c r="DFZ159" s="9"/>
      <c r="DGE159" s="11"/>
      <c r="DGF159" s="8"/>
      <c r="DGG159" s="9"/>
      <c r="DGL159" s="11"/>
      <c r="DGM159" s="8"/>
      <c r="DGN159" s="9"/>
      <c r="DGS159" s="11"/>
      <c r="DGT159" s="8"/>
      <c r="DGU159" s="9"/>
      <c r="DGZ159" s="11"/>
      <c r="DHA159" s="8"/>
      <c r="DHB159" s="9"/>
      <c r="DHG159" s="11"/>
      <c r="DHH159" s="8"/>
      <c r="DHI159" s="9"/>
      <c r="DHN159" s="11"/>
      <c r="DHO159" s="8"/>
      <c r="DHP159" s="9"/>
      <c r="DHU159" s="11"/>
      <c r="DHV159" s="8"/>
      <c r="DHW159" s="9"/>
      <c r="DIB159" s="11"/>
      <c r="DIC159" s="8"/>
      <c r="DID159" s="9"/>
      <c r="DII159" s="11"/>
      <c r="DIJ159" s="8"/>
      <c r="DIK159" s="9"/>
      <c r="DIP159" s="11"/>
      <c r="DIQ159" s="8"/>
      <c r="DIR159" s="9"/>
      <c r="DIW159" s="11"/>
      <c r="DIX159" s="8"/>
      <c r="DIY159" s="9"/>
      <c r="DJD159" s="11"/>
      <c r="DJE159" s="8"/>
      <c r="DJF159" s="9"/>
      <c r="DJK159" s="11"/>
      <c r="DJL159" s="8"/>
      <c r="DJM159" s="9"/>
      <c r="DJR159" s="11"/>
      <c r="DJS159" s="8"/>
      <c r="DJT159" s="9"/>
      <c r="DJY159" s="11"/>
      <c r="DJZ159" s="8"/>
      <c r="DKA159" s="9"/>
      <c r="DKF159" s="11"/>
      <c r="DKG159" s="8"/>
      <c r="DKH159" s="9"/>
      <c r="DKM159" s="11"/>
      <c r="DKN159" s="8"/>
      <c r="DKO159" s="9"/>
      <c r="DKT159" s="11"/>
      <c r="DKU159" s="8"/>
      <c r="DKV159" s="9"/>
      <c r="DLA159" s="11"/>
      <c r="DLB159" s="8"/>
      <c r="DLC159" s="9"/>
      <c r="DLH159" s="11"/>
      <c r="DLI159" s="8"/>
      <c r="DLJ159" s="9"/>
      <c r="DLO159" s="11"/>
      <c r="DLP159" s="8"/>
      <c r="DLQ159" s="9"/>
      <c r="DLV159" s="11"/>
      <c r="DLW159" s="8"/>
      <c r="DLX159" s="9"/>
      <c r="DMC159" s="11"/>
      <c r="DMD159" s="8"/>
      <c r="DME159" s="9"/>
      <c r="DMJ159" s="11"/>
      <c r="DMK159" s="8"/>
      <c r="DML159" s="9"/>
      <c r="DMQ159" s="11"/>
      <c r="DMR159" s="8"/>
      <c r="DMS159" s="9"/>
      <c r="DMX159" s="11"/>
      <c r="DMY159" s="8"/>
      <c r="DMZ159" s="9"/>
      <c r="DNE159" s="11"/>
      <c r="DNF159" s="8"/>
      <c r="DNG159" s="9"/>
      <c r="DNL159" s="11"/>
      <c r="DNM159" s="8"/>
      <c r="DNN159" s="9"/>
      <c r="DNS159" s="11"/>
      <c r="DNT159" s="8"/>
      <c r="DNU159" s="9"/>
      <c r="DNZ159" s="11"/>
      <c r="DOA159" s="8"/>
      <c r="DOB159" s="9"/>
      <c r="DOG159" s="11"/>
      <c r="DOH159" s="8"/>
      <c r="DOI159" s="9"/>
      <c r="DON159" s="11"/>
      <c r="DOO159" s="8"/>
      <c r="DOP159" s="9"/>
      <c r="DOU159" s="11"/>
      <c r="DOV159" s="8"/>
      <c r="DOW159" s="9"/>
      <c r="DPB159" s="11"/>
      <c r="DPC159" s="8"/>
      <c r="DPD159" s="9"/>
      <c r="DPI159" s="11"/>
      <c r="DPJ159" s="8"/>
      <c r="DPK159" s="9"/>
      <c r="DPP159" s="11"/>
      <c r="DPQ159" s="8"/>
      <c r="DPR159" s="9"/>
      <c r="DPW159" s="11"/>
      <c r="DPX159" s="8"/>
      <c r="DPY159" s="9"/>
      <c r="DQD159" s="11"/>
      <c r="DQE159" s="8"/>
      <c r="DQF159" s="9"/>
      <c r="DQK159" s="11"/>
      <c r="DQL159" s="8"/>
      <c r="DQM159" s="9"/>
      <c r="DQR159" s="11"/>
      <c r="DQS159" s="8"/>
      <c r="DQT159" s="9"/>
      <c r="DQY159" s="11"/>
      <c r="DQZ159" s="8"/>
      <c r="DRA159" s="9"/>
      <c r="DRF159" s="11"/>
      <c r="DRG159" s="8"/>
      <c r="DRH159" s="9"/>
      <c r="DRM159" s="11"/>
      <c r="DRN159" s="8"/>
      <c r="DRO159" s="9"/>
      <c r="DRT159" s="11"/>
      <c r="DRU159" s="8"/>
      <c r="DRV159" s="9"/>
      <c r="DSA159" s="11"/>
      <c r="DSB159" s="8"/>
      <c r="DSC159" s="9"/>
      <c r="DSH159" s="11"/>
      <c r="DSI159" s="8"/>
      <c r="DSJ159" s="9"/>
      <c r="DSO159" s="11"/>
      <c r="DSP159" s="8"/>
      <c r="DSQ159" s="9"/>
      <c r="DSV159" s="11"/>
      <c r="DSW159" s="8"/>
      <c r="DSX159" s="9"/>
      <c r="DTC159" s="11"/>
      <c r="DTD159" s="8"/>
      <c r="DTE159" s="9"/>
      <c r="DTJ159" s="11"/>
      <c r="DTK159" s="8"/>
      <c r="DTL159" s="9"/>
      <c r="DTQ159" s="11"/>
      <c r="DTR159" s="8"/>
      <c r="DTS159" s="9"/>
      <c r="DTX159" s="11"/>
      <c r="DTY159" s="8"/>
      <c r="DTZ159" s="9"/>
      <c r="DUE159" s="11"/>
      <c r="DUF159" s="8"/>
      <c r="DUG159" s="9"/>
      <c r="DUL159" s="11"/>
      <c r="DUM159" s="8"/>
      <c r="DUN159" s="9"/>
      <c r="DUS159" s="11"/>
      <c r="DUT159" s="8"/>
      <c r="DUU159" s="9"/>
      <c r="DUZ159" s="11"/>
      <c r="DVA159" s="8"/>
      <c r="DVB159" s="9"/>
      <c r="DVG159" s="11"/>
      <c r="DVH159" s="8"/>
      <c r="DVI159" s="9"/>
      <c r="DVN159" s="11"/>
      <c r="DVO159" s="8"/>
      <c r="DVP159" s="9"/>
      <c r="DVU159" s="11"/>
      <c r="DVV159" s="8"/>
      <c r="DVW159" s="9"/>
      <c r="DWB159" s="11"/>
      <c r="DWC159" s="8"/>
      <c r="DWD159" s="9"/>
      <c r="DWI159" s="11"/>
      <c r="DWJ159" s="8"/>
      <c r="DWK159" s="9"/>
      <c r="DWP159" s="11"/>
      <c r="DWQ159" s="8"/>
      <c r="DWR159" s="9"/>
      <c r="DWW159" s="11"/>
      <c r="DWX159" s="8"/>
      <c r="DWY159" s="9"/>
      <c r="DXD159" s="11"/>
      <c r="DXE159" s="8"/>
      <c r="DXF159" s="9"/>
      <c r="DXK159" s="11"/>
      <c r="DXL159" s="8"/>
      <c r="DXM159" s="9"/>
      <c r="DXR159" s="11"/>
      <c r="DXS159" s="8"/>
      <c r="DXT159" s="9"/>
      <c r="DXY159" s="11"/>
      <c r="DXZ159" s="8"/>
      <c r="DYA159" s="9"/>
      <c r="DYF159" s="11"/>
      <c r="DYG159" s="8"/>
      <c r="DYH159" s="9"/>
      <c r="DYM159" s="11"/>
      <c r="DYN159" s="8"/>
      <c r="DYO159" s="9"/>
      <c r="DYT159" s="11"/>
      <c r="DYU159" s="8"/>
      <c r="DYV159" s="9"/>
      <c r="DZA159" s="11"/>
      <c r="DZB159" s="8"/>
      <c r="DZC159" s="9"/>
      <c r="DZH159" s="11"/>
      <c r="DZI159" s="8"/>
      <c r="DZJ159" s="9"/>
      <c r="DZO159" s="11"/>
      <c r="DZP159" s="8"/>
      <c r="DZQ159" s="9"/>
      <c r="DZV159" s="11"/>
      <c r="DZW159" s="8"/>
      <c r="DZX159" s="9"/>
      <c r="EAC159" s="11"/>
      <c r="EAD159" s="8"/>
      <c r="EAE159" s="9"/>
      <c r="EAJ159" s="11"/>
      <c r="EAK159" s="8"/>
      <c r="EAL159" s="9"/>
      <c r="EAQ159" s="11"/>
      <c r="EAR159" s="8"/>
      <c r="EAS159" s="9"/>
      <c r="EAX159" s="11"/>
      <c r="EAY159" s="8"/>
      <c r="EAZ159" s="9"/>
      <c r="EBE159" s="11"/>
      <c r="EBF159" s="8"/>
      <c r="EBG159" s="9"/>
      <c r="EBL159" s="11"/>
      <c r="EBM159" s="8"/>
      <c r="EBN159" s="9"/>
      <c r="EBS159" s="11"/>
      <c r="EBT159" s="8"/>
      <c r="EBU159" s="9"/>
      <c r="EBZ159" s="11"/>
      <c r="ECA159" s="8"/>
      <c r="ECB159" s="9"/>
      <c r="ECG159" s="11"/>
      <c r="ECH159" s="8"/>
      <c r="ECI159" s="9"/>
      <c r="ECN159" s="11"/>
      <c r="ECO159" s="8"/>
      <c r="ECP159" s="9"/>
      <c r="ECU159" s="11"/>
      <c r="ECV159" s="8"/>
      <c r="ECW159" s="9"/>
      <c r="EDB159" s="11"/>
      <c r="EDC159" s="8"/>
      <c r="EDD159" s="9"/>
      <c r="EDI159" s="11"/>
      <c r="EDJ159" s="8"/>
      <c r="EDK159" s="9"/>
      <c r="EDP159" s="11"/>
      <c r="EDQ159" s="8"/>
      <c r="EDR159" s="9"/>
      <c r="EDW159" s="11"/>
      <c r="EDX159" s="8"/>
      <c r="EDY159" s="9"/>
      <c r="EED159" s="11"/>
      <c r="EEE159" s="8"/>
      <c r="EEF159" s="9"/>
      <c r="EEK159" s="11"/>
      <c r="EEL159" s="8"/>
      <c r="EEM159" s="9"/>
      <c r="EER159" s="11"/>
      <c r="EES159" s="8"/>
      <c r="EET159" s="9"/>
      <c r="EEY159" s="11"/>
      <c r="EEZ159" s="8"/>
      <c r="EFA159" s="9"/>
      <c r="EFF159" s="11"/>
      <c r="EFG159" s="8"/>
      <c r="EFH159" s="9"/>
      <c r="EFM159" s="11"/>
      <c r="EFN159" s="8"/>
      <c r="EFO159" s="9"/>
      <c r="EFT159" s="11"/>
      <c r="EFU159" s="8"/>
      <c r="EFV159" s="9"/>
      <c r="EGA159" s="11"/>
      <c r="EGB159" s="8"/>
      <c r="EGC159" s="9"/>
      <c r="EGH159" s="11"/>
      <c r="EGI159" s="8"/>
      <c r="EGJ159" s="9"/>
      <c r="EGO159" s="11"/>
      <c r="EGP159" s="8"/>
      <c r="EGQ159" s="9"/>
      <c r="EGV159" s="11"/>
      <c r="EGW159" s="8"/>
      <c r="EGX159" s="9"/>
      <c r="EHC159" s="11"/>
      <c r="EHD159" s="8"/>
      <c r="EHE159" s="9"/>
      <c r="EHJ159" s="11"/>
      <c r="EHK159" s="8"/>
      <c r="EHL159" s="9"/>
      <c r="EHQ159" s="11"/>
      <c r="EHR159" s="8"/>
      <c r="EHS159" s="9"/>
      <c r="EHX159" s="11"/>
      <c r="EHY159" s="8"/>
      <c r="EHZ159" s="9"/>
      <c r="EIE159" s="11"/>
      <c r="EIF159" s="8"/>
      <c r="EIG159" s="9"/>
      <c r="EIL159" s="11"/>
      <c r="EIM159" s="8"/>
      <c r="EIN159" s="9"/>
      <c r="EIS159" s="11"/>
      <c r="EIT159" s="8"/>
      <c r="EIU159" s="9"/>
      <c r="EIZ159" s="11"/>
      <c r="EJA159" s="8"/>
      <c r="EJB159" s="9"/>
      <c r="EJG159" s="11"/>
      <c r="EJH159" s="8"/>
      <c r="EJI159" s="9"/>
      <c r="EJN159" s="11"/>
      <c r="EJO159" s="8"/>
      <c r="EJP159" s="9"/>
      <c r="EJU159" s="11"/>
      <c r="EJV159" s="8"/>
      <c r="EJW159" s="9"/>
      <c r="EKB159" s="11"/>
      <c r="EKC159" s="8"/>
      <c r="EKD159" s="9"/>
      <c r="EKI159" s="11"/>
      <c r="EKJ159" s="8"/>
      <c r="EKK159" s="9"/>
      <c r="EKP159" s="11"/>
      <c r="EKQ159" s="8"/>
      <c r="EKR159" s="9"/>
      <c r="EKW159" s="11"/>
      <c r="EKX159" s="8"/>
      <c r="EKY159" s="9"/>
      <c r="ELD159" s="11"/>
      <c r="ELE159" s="8"/>
      <c r="ELF159" s="9"/>
      <c r="ELK159" s="11"/>
      <c r="ELL159" s="8"/>
      <c r="ELM159" s="9"/>
      <c r="ELR159" s="11"/>
      <c r="ELS159" s="8"/>
      <c r="ELT159" s="9"/>
      <c r="ELY159" s="11"/>
      <c r="ELZ159" s="8"/>
      <c r="EMA159" s="9"/>
      <c r="EMF159" s="11"/>
      <c r="EMG159" s="8"/>
      <c r="EMH159" s="9"/>
      <c r="EMM159" s="11"/>
      <c r="EMN159" s="8"/>
      <c r="EMO159" s="9"/>
      <c r="EMT159" s="11"/>
      <c r="EMU159" s="8"/>
      <c r="EMV159" s="9"/>
      <c r="ENA159" s="11"/>
      <c r="ENB159" s="8"/>
      <c r="ENC159" s="9"/>
      <c r="ENH159" s="11"/>
      <c r="ENI159" s="8"/>
      <c r="ENJ159" s="9"/>
      <c r="ENO159" s="11"/>
      <c r="ENP159" s="8"/>
      <c r="ENQ159" s="9"/>
      <c r="ENV159" s="11"/>
      <c r="ENW159" s="8"/>
      <c r="ENX159" s="9"/>
      <c r="EOC159" s="11"/>
      <c r="EOD159" s="8"/>
      <c r="EOE159" s="9"/>
      <c r="EOJ159" s="11"/>
      <c r="EOK159" s="8"/>
      <c r="EOL159" s="9"/>
      <c r="EOQ159" s="11"/>
      <c r="EOR159" s="8"/>
      <c r="EOS159" s="9"/>
      <c r="EOX159" s="11"/>
      <c r="EOY159" s="8"/>
      <c r="EOZ159" s="9"/>
      <c r="EPE159" s="11"/>
      <c r="EPF159" s="8"/>
      <c r="EPG159" s="9"/>
      <c r="EPL159" s="11"/>
      <c r="EPM159" s="8"/>
      <c r="EPN159" s="9"/>
      <c r="EPS159" s="11"/>
      <c r="EPT159" s="8"/>
      <c r="EPU159" s="9"/>
      <c r="EPZ159" s="11"/>
      <c r="EQA159" s="8"/>
      <c r="EQB159" s="9"/>
      <c r="EQG159" s="11"/>
      <c r="EQH159" s="8"/>
      <c r="EQI159" s="9"/>
      <c r="EQN159" s="11"/>
      <c r="EQO159" s="8"/>
      <c r="EQP159" s="9"/>
      <c r="EQU159" s="11"/>
      <c r="EQV159" s="8"/>
      <c r="EQW159" s="9"/>
      <c r="ERB159" s="11"/>
      <c r="ERC159" s="8"/>
      <c r="ERD159" s="9"/>
      <c r="ERI159" s="11"/>
      <c r="ERJ159" s="8"/>
      <c r="ERK159" s="9"/>
      <c r="ERP159" s="11"/>
      <c r="ERQ159" s="8"/>
      <c r="ERR159" s="9"/>
      <c r="ERW159" s="11"/>
      <c r="ERX159" s="8"/>
      <c r="ERY159" s="9"/>
      <c r="ESD159" s="11"/>
      <c r="ESE159" s="8"/>
      <c r="ESF159" s="9"/>
      <c r="ESK159" s="11"/>
      <c r="ESL159" s="8"/>
      <c r="ESM159" s="9"/>
      <c r="ESR159" s="11"/>
      <c r="ESS159" s="8"/>
      <c r="EST159" s="9"/>
      <c r="ESY159" s="11"/>
      <c r="ESZ159" s="8"/>
      <c r="ETA159" s="9"/>
      <c r="ETF159" s="11"/>
      <c r="ETG159" s="8"/>
      <c r="ETH159" s="9"/>
      <c r="ETM159" s="11"/>
      <c r="ETN159" s="8"/>
      <c r="ETO159" s="9"/>
      <c r="ETT159" s="11"/>
      <c r="ETU159" s="8"/>
      <c r="ETV159" s="9"/>
      <c r="EUA159" s="11"/>
      <c r="EUB159" s="8"/>
      <c r="EUC159" s="9"/>
      <c r="EUH159" s="11"/>
      <c r="EUI159" s="8"/>
      <c r="EUJ159" s="9"/>
      <c r="EUO159" s="11"/>
      <c r="EUP159" s="8"/>
      <c r="EUQ159" s="9"/>
      <c r="EUV159" s="11"/>
      <c r="EUW159" s="8"/>
      <c r="EUX159" s="9"/>
      <c r="EVC159" s="11"/>
      <c r="EVD159" s="8"/>
      <c r="EVE159" s="9"/>
      <c r="EVJ159" s="11"/>
      <c r="EVK159" s="8"/>
      <c r="EVL159" s="9"/>
      <c r="EVQ159" s="11"/>
      <c r="EVR159" s="8"/>
      <c r="EVS159" s="9"/>
      <c r="EVX159" s="11"/>
      <c r="EVY159" s="8"/>
      <c r="EVZ159" s="9"/>
      <c r="EWE159" s="11"/>
      <c r="EWF159" s="8"/>
      <c r="EWG159" s="9"/>
      <c r="EWL159" s="11"/>
      <c r="EWM159" s="8"/>
      <c r="EWN159" s="9"/>
      <c r="EWS159" s="11"/>
      <c r="EWT159" s="8"/>
      <c r="EWU159" s="9"/>
      <c r="EWZ159" s="11"/>
      <c r="EXA159" s="8"/>
      <c r="EXB159" s="9"/>
      <c r="EXG159" s="11"/>
      <c r="EXH159" s="8"/>
      <c r="EXI159" s="9"/>
      <c r="EXN159" s="11"/>
      <c r="EXO159" s="8"/>
      <c r="EXP159" s="9"/>
      <c r="EXU159" s="11"/>
      <c r="EXV159" s="8"/>
      <c r="EXW159" s="9"/>
      <c r="EYB159" s="11"/>
      <c r="EYC159" s="8"/>
      <c r="EYD159" s="9"/>
      <c r="EYI159" s="11"/>
      <c r="EYJ159" s="8"/>
      <c r="EYK159" s="9"/>
      <c r="EYP159" s="11"/>
      <c r="EYQ159" s="8"/>
      <c r="EYR159" s="9"/>
      <c r="EYW159" s="11"/>
      <c r="EYX159" s="8"/>
      <c r="EYY159" s="9"/>
      <c r="EZD159" s="11"/>
      <c r="EZE159" s="8"/>
      <c r="EZF159" s="9"/>
      <c r="EZK159" s="11"/>
      <c r="EZL159" s="8"/>
      <c r="EZM159" s="9"/>
      <c r="EZR159" s="11"/>
      <c r="EZS159" s="8"/>
      <c r="EZT159" s="9"/>
      <c r="EZY159" s="11"/>
      <c r="EZZ159" s="8"/>
      <c r="FAA159" s="9"/>
      <c r="FAF159" s="11"/>
      <c r="FAG159" s="8"/>
      <c r="FAH159" s="9"/>
      <c r="FAM159" s="11"/>
      <c r="FAN159" s="8"/>
      <c r="FAO159" s="9"/>
      <c r="FAT159" s="11"/>
      <c r="FAU159" s="8"/>
      <c r="FAV159" s="9"/>
      <c r="FBA159" s="11"/>
      <c r="FBB159" s="8"/>
      <c r="FBC159" s="9"/>
      <c r="FBH159" s="11"/>
      <c r="FBI159" s="8"/>
      <c r="FBJ159" s="9"/>
      <c r="FBO159" s="11"/>
      <c r="FBP159" s="8"/>
      <c r="FBQ159" s="9"/>
      <c r="FBV159" s="11"/>
      <c r="FBW159" s="8"/>
      <c r="FBX159" s="9"/>
      <c r="FCC159" s="11"/>
      <c r="FCD159" s="8"/>
      <c r="FCE159" s="9"/>
      <c r="FCJ159" s="11"/>
      <c r="FCK159" s="8"/>
      <c r="FCL159" s="9"/>
      <c r="FCQ159" s="11"/>
      <c r="FCR159" s="8"/>
      <c r="FCS159" s="9"/>
      <c r="FCX159" s="11"/>
      <c r="FCY159" s="8"/>
      <c r="FCZ159" s="9"/>
      <c r="FDE159" s="11"/>
      <c r="FDF159" s="8"/>
      <c r="FDG159" s="9"/>
      <c r="FDL159" s="11"/>
      <c r="FDM159" s="8"/>
      <c r="FDN159" s="9"/>
      <c r="FDS159" s="11"/>
      <c r="FDT159" s="8"/>
      <c r="FDU159" s="9"/>
      <c r="FDZ159" s="11"/>
      <c r="FEA159" s="8"/>
      <c r="FEB159" s="9"/>
      <c r="FEG159" s="11"/>
      <c r="FEH159" s="8"/>
      <c r="FEI159" s="9"/>
      <c r="FEN159" s="11"/>
      <c r="FEO159" s="8"/>
      <c r="FEP159" s="9"/>
      <c r="FEU159" s="11"/>
      <c r="FEV159" s="8"/>
      <c r="FEW159" s="9"/>
      <c r="FFB159" s="11"/>
      <c r="FFC159" s="8"/>
      <c r="FFD159" s="9"/>
      <c r="FFI159" s="11"/>
      <c r="FFJ159" s="8"/>
      <c r="FFK159" s="9"/>
      <c r="FFP159" s="11"/>
      <c r="FFQ159" s="8"/>
      <c r="FFR159" s="9"/>
      <c r="FFW159" s="11"/>
      <c r="FFX159" s="8"/>
      <c r="FFY159" s="9"/>
      <c r="FGD159" s="11"/>
      <c r="FGE159" s="8"/>
      <c r="FGF159" s="9"/>
      <c r="FGK159" s="11"/>
      <c r="FGL159" s="8"/>
      <c r="FGM159" s="9"/>
      <c r="FGR159" s="11"/>
      <c r="FGS159" s="8"/>
      <c r="FGT159" s="9"/>
      <c r="FGY159" s="11"/>
      <c r="FGZ159" s="8"/>
      <c r="FHA159" s="9"/>
      <c r="FHF159" s="11"/>
      <c r="FHG159" s="8"/>
      <c r="FHH159" s="9"/>
      <c r="FHM159" s="11"/>
      <c r="FHN159" s="8"/>
      <c r="FHO159" s="9"/>
      <c r="FHT159" s="11"/>
      <c r="FHU159" s="8"/>
      <c r="FHV159" s="9"/>
      <c r="FIA159" s="11"/>
      <c r="FIB159" s="8"/>
      <c r="FIC159" s="9"/>
      <c r="FIH159" s="11"/>
      <c r="FII159" s="8"/>
      <c r="FIJ159" s="9"/>
      <c r="FIO159" s="11"/>
      <c r="FIP159" s="8"/>
      <c r="FIQ159" s="9"/>
      <c r="FIV159" s="11"/>
      <c r="FIW159" s="8"/>
      <c r="FIX159" s="9"/>
      <c r="FJC159" s="11"/>
      <c r="FJD159" s="8"/>
      <c r="FJE159" s="9"/>
      <c r="FJJ159" s="11"/>
      <c r="FJK159" s="8"/>
      <c r="FJL159" s="9"/>
      <c r="FJQ159" s="11"/>
      <c r="FJR159" s="8"/>
      <c r="FJS159" s="9"/>
      <c r="FJX159" s="11"/>
      <c r="FJY159" s="8"/>
      <c r="FJZ159" s="9"/>
      <c r="FKE159" s="11"/>
      <c r="FKF159" s="8"/>
      <c r="FKG159" s="9"/>
      <c r="FKL159" s="11"/>
      <c r="FKM159" s="8"/>
      <c r="FKN159" s="9"/>
      <c r="FKS159" s="11"/>
      <c r="FKT159" s="8"/>
      <c r="FKU159" s="9"/>
      <c r="FKZ159" s="11"/>
      <c r="FLA159" s="8"/>
      <c r="FLB159" s="9"/>
      <c r="FLG159" s="11"/>
      <c r="FLH159" s="8"/>
      <c r="FLI159" s="9"/>
      <c r="FLN159" s="11"/>
      <c r="FLO159" s="8"/>
      <c r="FLP159" s="9"/>
      <c r="FLU159" s="11"/>
      <c r="FLV159" s="8"/>
      <c r="FLW159" s="9"/>
      <c r="FMB159" s="11"/>
      <c r="FMC159" s="8"/>
      <c r="FMD159" s="9"/>
      <c r="FMI159" s="11"/>
      <c r="FMJ159" s="8"/>
      <c r="FMK159" s="9"/>
      <c r="FMP159" s="11"/>
      <c r="FMQ159" s="8"/>
      <c r="FMR159" s="9"/>
      <c r="FMW159" s="11"/>
      <c r="FMX159" s="8"/>
      <c r="FMY159" s="9"/>
      <c r="FND159" s="11"/>
      <c r="FNE159" s="8"/>
      <c r="FNF159" s="9"/>
      <c r="FNK159" s="11"/>
      <c r="FNL159" s="8"/>
      <c r="FNM159" s="9"/>
      <c r="FNR159" s="11"/>
      <c r="FNS159" s="8"/>
      <c r="FNT159" s="9"/>
      <c r="FNY159" s="11"/>
      <c r="FNZ159" s="8"/>
      <c r="FOA159" s="9"/>
      <c r="FOF159" s="11"/>
      <c r="FOG159" s="8"/>
      <c r="FOH159" s="9"/>
      <c r="FOM159" s="11"/>
      <c r="FON159" s="8"/>
      <c r="FOO159" s="9"/>
      <c r="FOT159" s="11"/>
      <c r="FOU159" s="8"/>
      <c r="FOV159" s="9"/>
      <c r="FPA159" s="11"/>
      <c r="FPB159" s="8"/>
      <c r="FPC159" s="9"/>
      <c r="FPH159" s="11"/>
      <c r="FPI159" s="8"/>
      <c r="FPJ159" s="9"/>
      <c r="FPO159" s="11"/>
      <c r="FPP159" s="8"/>
      <c r="FPQ159" s="9"/>
      <c r="FPV159" s="11"/>
      <c r="FPW159" s="8"/>
      <c r="FPX159" s="9"/>
      <c r="FQC159" s="11"/>
      <c r="FQD159" s="8"/>
      <c r="FQE159" s="9"/>
      <c r="FQJ159" s="11"/>
      <c r="FQK159" s="8"/>
      <c r="FQL159" s="9"/>
      <c r="FQQ159" s="11"/>
      <c r="FQR159" s="8"/>
      <c r="FQS159" s="9"/>
      <c r="FQX159" s="11"/>
      <c r="FQY159" s="8"/>
      <c r="FQZ159" s="9"/>
      <c r="FRE159" s="11"/>
      <c r="FRF159" s="8"/>
      <c r="FRG159" s="9"/>
      <c r="FRL159" s="11"/>
      <c r="FRM159" s="8"/>
      <c r="FRN159" s="9"/>
      <c r="FRS159" s="11"/>
      <c r="FRT159" s="8"/>
      <c r="FRU159" s="9"/>
      <c r="FRZ159" s="11"/>
      <c r="FSA159" s="8"/>
      <c r="FSB159" s="9"/>
      <c r="FSG159" s="11"/>
      <c r="FSH159" s="8"/>
      <c r="FSI159" s="9"/>
      <c r="FSN159" s="11"/>
      <c r="FSO159" s="8"/>
      <c r="FSP159" s="9"/>
      <c r="FSU159" s="11"/>
      <c r="FSV159" s="8"/>
      <c r="FSW159" s="9"/>
      <c r="FTB159" s="11"/>
      <c r="FTC159" s="8"/>
      <c r="FTD159" s="9"/>
      <c r="FTI159" s="11"/>
      <c r="FTJ159" s="8"/>
      <c r="FTK159" s="9"/>
      <c r="FTP159" s="11"/>
      <c r="FTQ159" s="8"/>
      <c r="FTR159" s="9"/>
      <c r="FTW159" s="11"/>
      <c r="FTX159" s="8"/>
      <c r="FTY159" s="9"/>
      <c r="FUD159" s="11"/>
      <c r="FUE159" s="8"/>
      <c r="FUF159" s="9"/>
      <c r="FUK159" s="11"/>
      <c r="FUL159" s="8"/>
      <c r="FUM159" s="9"/>
      <c r="FUR159" s="11"/>
      <c r="FUS159" s="8"/>
      <c r="FUT159" s="9"/>
      <c r="FUY159" s="11"/>
      <c r="FUZ159" s="8"/>
      <c r="FVA159" s="9"/>
      <c r="FVF159" s="11"/>
      <c r="FVG159" s="8"/>
      <c r="FVH159" s="9"/>
      <c r="FVM159" s="11"/>
      <c r="FVN159" s="8"/>
      <c r="FVO159" s="9"/>
      <c r="FVT159" s="11"/>
      <c r="FVU159" s="8"/>
      <c r="FVV159" s="9"/>
      <c r="FWA159" s="11"/>
      <c r="FWB159" s="8"/>
      <c r="FWC159" s="9"/>
      <c r="FWH159" s="11"/>
      <c r="FWI159" s="8"/>
      <c r="FWJ159" s="9"/>
      <c r="FWO159" s="11"/>
      <c r="FWP159" s="8"/>
      <c r="FWQ159" s="9"/>
      <c r="FWV159" s="11"/>
      <c r="FWW159" s="8"/>
      <c r="FWX159" s="9"/>
      <c r="FXC159" s="11"/>
      <c r="FXD159" s="8"/>
      <c r="FXE159" s="9"/>
      <c r="FXJ159" s="11"/>
      <c r="FXK159" s="8"/>
      <c r="FXL159" s="9"/>
      <c r="FXQ159" s="11"/>
      <c r="FXR159" s="8"/>
      <c r="FXS159" s="9"/>
      <c r="FXX159" s="11"/>
      <c r="FXY159" s="8"/>
      <c r="FXZ159" s="9"/>
      <c r="FYE159" s="11"/>
      <c r="FYF159" s="8"/>
      <c r="FYG159" s="9"/>
      <c r="FYL159" s="11"/>
      <c r="FYM159" s="8"/>
      <c r="FYN159" s="9"/>
      <c r="FYS159" s="11"/>
      <c r="FYT159" s="8"/>
      <c r="FYU159" s="9"/>
      <c r="FYZ159" s="11"/>
      <c r="FZA159" s="8"/>
      <c r="FZB159" s="9"/>
      <c r="FZG159" s="11"/>
      <c r="FZH159" s="8"/>
      <c r="FZI159" s="9"/>
      <c r="FZN159" s="11"/>
      <c r="FZO159" s="8"/>
      <c r="FZP159" s="9"/>
      <c r="FZU159" s="11"/>
      <c r="FZV159" s="8"/>
      <c r="FZW159" s="9"/>
      <c r="GAB159" s="11"/>
      <c r="GAC159" s="8"/>
      <c r="GAD159" s="9"/>
      <c r="GAI159" s="11"/>
      <c r="GAJ159" s="8"/>
      <c r="GAK159" s="9"/>
      <c r="GAP159" s="11"/>
      <c r="GAQ159" s="8"/>
      <c r="GAR159" s="9"/>
      <c r="GAW159" s="11"/>
      <c r="GAX159" s="8"/>
      <c r="GAY159" s="9"/>
      <c r="GBD159" s="11"/>
      <c r="GBE159" s="8"/>
      <c r="GBF159" s="9"/>
      <c r="GBK159" s="11"/>
      <c r="GBL159" s="8"/>
      <c r="GBM159" s="9"/>
      <c r="GBR159" s="11"/>
      <c r="GBS159" s="8"/>
      <c r="GBT159" s="9"/>
      <c r="GBY159" s="11"/>
      <c r="GBZ159" s="8"/>
      <c r="GCA159" s="9"/>
      <c r="GCF159" s="11"/>
      <c r="GCG159" s="8"/>
      <c r="GCH159" s="9"/>
      <c r="GCM159" s="11"/>
      <c r="GCN159" s="8"/>
      <c r="GCO159" s="9"/>
      <c r="GCT159" s="11"/>
      <c r="GCU159" s="8"/>
      <c r="GCV159" s="9"/>
      <c r="GDA159" s="11"/>
      <c r="GDB159" s="8"/>
      <c r="GDC159" s="9"/>
      <c r="GDH159" s="11"/>
      <c r="GDI159" s="8"/>
      <c r="GDJ159" s="9"/>
      <c r="GDO159" s="11"/>
      <c r="GDP159" s="8"/>
      <c r="GDQ159" s="9"/>
      <c r="GDV159" s="11"/>
      <c r="GDW159" s="8"/>
      <c r="GDX159" s="9"/>
      <c r="GEC159" s="11"/>
      <c r="GED159" s="8"/>
      <c r="GEE159" s="9"/>
      <c r="GEJ159" s="11"/>
      <c r="GEK159" s="8"/>
      <c r="GEL159" s="9"/>
      <c r="GEQ159" s="11"/>
      <c r="GER159" s="8"/>
      <c r="GES159" s="9"/>
      <c r="GEX159" s="11"/>
      <c r="GEY159" s="8"/>
      <c r="GEZ159" s="9"/>
      <c r="GFE159" s="11"/>
      <c r="GFF159" s="8"/>
      <c r="GFG159" s="9"/>
      <c r="GFL159" s="11"/>
      <c r="GFM159" s="8"/>
      <c r="GFN159" s="9"/>
      <c r="GFS159" s="11"/>
      <c r="GFT159" s="8"/>
      <c r="GFU159" s="9"/>
      <c r="GFZ159" s="11"/>
      <c r="GGA159" s="8"/>
      <c r="GGB159" s="9"/>
      <c r="GGG159" s="11"/>
      <c r="GGH159" s="8"/>
      <c r="GGI159" s="9"/>
      <c r="GGN159" s="11"/>
      <c r="GGO159" s="8"/>
      <c r="GGP159" s="9"/>
      <c r="GGU159" s="11"/>
      <c r="GGV159" s="8"/>
      <c r="GGW159" s="9"/>
      <c r="GHB159" s="11"/>
      <c r="GHC159" s="8"/>
      <c r="GHD159" s="9"/>
      <c r="GHI159" s="11"/>
      <c r="GHJ159" s="8"/>
      <c r="GHK159" s="9"/>
      <c r="GHP159" s="11"/>
      <c r="GHQ159" s="8"/>
      <c r="GHR159" s="9"/>
      <c r="GHW159" s="11"/>
      <c r="GHX159" s="8"/>
      <c r="GHY159" s="9"/>
      <c r="GID159" s="11"/>
      <c r="GIE159" s="8"/>
      <c r="GIF159" s="9"/>
      <c r="GIK159" s="11"/>
      <c r="GIL159" s="8"/>
      <c r="GIM159" s="9"/>
      <c r="GIR159" s="11"/>
      <c r="GIS159" s="8"/>
      <c r="GIT159" s="9"/>
      <c r="GIY159" s="11"/>
      <c r="GIZ159" s="8"/>
      <c r="GJA159" s="9"/>
      <c r="GJF159" s="11"/>
      <c r="GJG159" s="8"/>
      <c r="GJH159" s="9"/>
      <c r="GJM159" s="11"/>
      <c r="GJN159" s="8"/>
      <c r="GJO159" s="9"/>
      <c r="GJT159" s="11"/>
      <c r="GJU159" s="8"/>
      <c r="GJV159" s="9"/>
      <c r="GKA159" s="11"/>
      <c r="GKB159" s="8"/>
      <c r="GKC159" s="9"/>
      <c r="GKH159" s="11"/>
      <c r="GKI159" s="8"/>
      <c r="GKJ159" s="9"/>
      <c r="GKO159" s="11"/>
      <c r="GKP159" s="8"/>
      <c r="GKQ159" s="9"/>
      <c r="GKV159" s="11"/>
      <c r="GKW159" s="8"/>
      <c r="GKX159" s="9"/>
      <c r="GLC159" s="11"/>
      <c r="GLD159" s="8"/>
      <c r="GLE159" s="9"/>
      <c r="GLJ159" s="11"/>
      <c r="GLK159" s="8"/>
      <c r="GLL159" s="9"/>
      <c r="GLQ159" s="11"/>
      <c r="GLR159" s="8"/>
      <c r="GLS159" s="9"/>
      <c r="GLX159" s="11"/>
      <c r="GLY159" s="8"/>
      <c r="GLZ159" s="9"/>
      <c r="GME159" s="11"/>
      <c r="GMF159" s="8"/>
      <c r="GMG159" s="9"/>
      <c r="GML159" s="11"/>
      <c r="GMM159" s="8"/>
      <c r="GMN159" s="9"/>
      <c r="GMS159" s="11"/>
      <c r="GMT159" s="8"/>
      <c r="GMU159" s="9"/>
      <c r="GMZ159" s="11"/>
      <c r="GNA159" s="8"/>
      <c r="GNB159" s="9"/>
      <c r="GNG159" s="11"/>
      <c r="GNH159" s="8"/>
      <c r="GNI159" s="9"/>
      <c r="GNN159" s="11"/>
      <c r="GNO159" s="8"/>
      <c r="GNP159" s="9"/>
      <c r="GNU159" s="11"/>
      <c r="GNV159" s="8"/>
      <c r="GNW159" s="9"/>
      <c r="GOB159" s="11"/>
      <c r="GOC159" s="8"/>
      <c r="GOD159" s="9"/>
      <c r="GOI159" s="11"/>
      <c r="GOJ159" s="8"/>
      <c r="GOK159" s="9"/>
      <c r="GOP159" s="11"/>
      <c r="GOQ159" s="8"/>
      <c r="GOR159" s="9"/>
      <c r="GOW159" s="11"/>
      <c r="GOX159" s="8"/>
      <c r="GOY159" s="9"/>
      <c r="GPD159" s="11"/>
      <c r="GPE159" s="8"/>
      <c r="GPF159" s="9"/>
      <c r="GPK159" s="11"/>
      <c r="GPL159" s="8"/>
      <c r="GPM159" s="9"/>
      <c r="GPR159" s="11"/>
      <c r="GPS159" s="8"/>
      <c r="GPT159" s="9"/>
      <c r="GPY159" s="11"/>
      <c r="GPZ159" s="8"/>
      <c r="GQA159" s="9"/>
      <c r="GQF159" s="11"/>
      <c r="GQG159" s="8"/>
      <c r="GQH159" s="9"/>
      <c r="GQM159" s="11"/>
      <c r="GQN159" s="8"/>
      <c r="GQO159" s="9"/>
      <c r="GQT159" s="11"/>
      <c r="GQU159" s="8"/>
      <c r="GQV159" s="9"/>
      <c r="GRA159" s="11"/>
      <c r="GRB159" s="8"/>
      <c r="GRC159" s="9"/>
      <c r="GRH159" s="11"/>
      <c r="GRI159" s="8"/>
      <c r="GRJ159" s="9"/>
      <c r="GRO159" s="11"/>
      <c r="GRP159" s="8"/>
      <c r="GRQ159" s="9"/>
      <c r="GRV159" s="11"/>
      <c r="GRW159" s="8"/>
      <c r="GRX159" s="9"/>
      <c r="GSC159" s="11"/>
      <c r="GSD159" s="8"/>
      <c r="GSE159" s="9"/>
      <c r="GSJ159" s="11"/>
      <c r="GSK159" s="8"/>
      <c r="GSL159" s="9"/>
      <c r="GSQ159" s="11"/>
      <c r="GSR159" s="8"/>
      <c r="GSS159" s="9"/>
      <c r="GSX159" s="11"/>
      <c r="GSY159" s="8"/>
      <c r="GSZ159" s="9"/>
      <c r="GTE159" s="11"/>
      <c r="GTF159" s="8"/>
      <c r="GTG159" s="9"/>
      <c r="GTL159" s="11"/>
      <c r="GTM159" s="8"/>
      <c r="GTN159" s="9"/>
      <c r="GTS159" s="11"/>
      <c r="GTT159" s="8"/>
      <c r="GTU159" s="9"/>
      <c r="GTZ159" s="11"/>
      <c r="GUA159" s="8"/>
      <c r="GUB159" s="9"/>
      <c r="GUG159" s="11"/>
      <c r="GUH159" s="8"/>
      <c r="GUI159" s="9"/>
      <c r="GUN159" s="11"/>
      <c r="GUO159" s="8"/>
      <c r="GUP159" s="9"/>
      <c r="GUU159" s="11"/>
      <c r="GUV159" s="8"/>
      <c r="GUW159" s="9"/>
      <c r="GVB159" s="11"/>
      <c r="GVC159" s="8"/>
      <c r="GVD159" s="9"/>
      <c r="GVI159" s="11"/>
      <c r="GVJ159" s="8"/>
      <c r="GVK159" s="9"/>
      <c r="GVP159" s="11"/>
      <c r="GVQ159" s="8"/>
      <c r="GVR159" s="9"/>
      <c r="GVW159" s="11"/>
      <c r="GVX159" s="8"/>
      <c r="GVY159" s="9"/>
      <c r="GWD159" s="11"/>
      <c r="GWE159" s="8"/>
      <c r="GWF159" s="9"/>
      <c r="GWK159" s="11"/>
      <c r="GWL159" s="8"/>
      <c r="GWM159" s="9"/>
      <c r="GWR159" s="11"/>
      <c r="GWS159" s="8"/>
      <c r="GWT159" s="9"/>
      <c r="GWY159" s="11"/>
      <c r="GWZ159" s="8"/>
      <c r="GXA159" s="9"/>
      <c r="GXF159" s="11"/>
      <c r="GXG159" s="8"/>
      <c r="GXH159" s="9"/>
      <c r="GXM159" s="11"/>
      <c r="GXN159" s="8"/>
      <c r="GXO159" s="9"/>
      <c r="GXT159" s="11"/>
      <c r="GXU159" s="8"/>
      <c r="GXV159" s="9"/>
      <c r="GYA159" s="11"/>
      <c r="GYB159" s="8"/>
      <c r="GYC159" s="9"/>
      <c r="GYH159" s="11"/>
      <c r="GYI159" s="8"/>
      <c r="GYJ159" s="9"/>
      <c r="GYO159" s="11"/>
      <c r="GYP159" s="8"/>
      <c r="GYQ159" s="9"/>
      <c r="GYV159" s="11"/>
      <c r="GYW159" s="8"/>
      <c r="GYX159" s="9"/>
      <c r="GZC159" s="11"/>
      <c r="GZD159" s="8"/>
      <c r="GZE159" s="9"/>
      <c r="GZJ159" s="11"/>
      <c r="GZK159" s="8"/>
      <c r="GZL159" s="9"/>
      <c r="GZQ159" s="11"/>
      <c r="GZR159" s="8"/>
      <c r="GZS159" s="9"/>
      <c r="GZX159" s="11"/>
      <c r="GZY159" s="8"/>
      <c r="GZZ159" s="9"/>
      <c r="HAE159" s="11"/>
      <c r="HAF159" s="8"/>
      <c r="HAG159" s="9"/>
      <c r="HAL159" s="11"/>
      <c r="HAM159" s="8"/>
      <c r="HAN159" s="9"/>
      <c r="HAS159" s="11"/>
      <c r="HAT159" s="8"/>
      <c r="HAU159" s="9"/>
      <c r="HAZ159" s="11"/>
      <c r="HBA159" s="8"/>
      <c r="HBB159" s="9"/>
      <c r="HBG159" s="11"/>
      <c r="HBH159" s="8"/>
      <c r="HBI159" s="9"/>
      <c r="HBN159" s="11"/>
      <c r="HBO159" s="8"/>
      <c r="HBP159" s="9"/>
      <c r="HBU159" s="11"/>
      <c r="HBV159" s="8"/>
      <c r="HBW159" s="9"/>
      <c r="HCB159" s="11"/>
      <c r="HCC159" s="8"/>
      <c r="HCD159" s="9"/>
      <c r="HCI159" s="11"/>
      <c r="HCJ159" s="8"/>
      <c r="HCK159" s="9"/>
      <c r="HCP159" s="11"/>
      <c r="HCQ159" s="8"/>
      <c r="HCR159" s="9"/>
      <c r="HCW159" s="11"/>
      <c r="HCX159" s="8"/>
      <c r="HCY159" s="9"/>
      <c r="HDD159" s="11"/>
      <c r="HDE159" s="8"/>
      <c r="HDF159" s="9"/>
      <c r="HDK159" s="11"/>
      <c r="HDL159" s="8"/>
      <c r="HDM159" s="9"/>
      <c r="HDR159" s="11"/>
      <c r="HDS159" s="8"/>
      <c r="HDT159" s="9"/>
      <c r="HDY159" s="11"/>
      <c r="HDZ159" s="8"/>
      <c r="HEA159" s="9"/>
      <c r="HEF159" s="11"/>
      <c r="HEG159" s="8"/>
      <c r="HEH159" s="9"/>
      <c r="HEM159" s="11"/>
      <c r="HEN159" s="8"/>
      <c r="HEO159" s="9"/>
      <c r="HET159" s="11"/>
      <c r="HEU159" s="8"/>
      <c r="HEV159" s="9"/>
      <c r="HFA159" s="11"/>
      <c r="HFB159" s="8"/>
      <c r="HFC159" s="9"/>
      <c r="HFH159" s="11"/>
      <c r="HFI159" s="8"/>
      <c r="HFJ159" s="9"/>
      <c r="HFO159" s="11"/>
      <c r="HFP159" s="8"/>
      <c r="HFQ159" s="9"/>
      <c r="HFV159" s="11"/>
      <c r="HFW159" s="8"/>
      <c r="HFX159" s="9"/>
      <c r="HGC159" s="11"/>
      <c r="HGD159" s="8"/>
      <c r="HGE159" s="9"/>
      <c r="HGJ159" s="11"/>
      <c r="HGK159" s="8"/>
      <c r="HGL159" s="9"/>
      <c r="HGQ159" s="11"/>
      <c r="HGR159" s="8"/>
      <c r="HGS159" s="9"/>
      <c r="HGX159" s="11"/>
      <c r="HGY159" s="8"/>
      <c r="HGZ159" s="9"/>
      <c r="HHE159" s="11"/>
      <c r="HHF159" s="8"/>
      <c r="HHG159" s="9"/>
      <c r="HHL159" s="11"/>
      <c r="HHM159" s="8"/>
      <c r="HHN159" s="9"/>
      <c r="HHS159" s="11"/>
      <c r="HHT159" s="8"/>
      <c r="HHU159" s="9"/>
      <c r="HHZ159" s="11"/>
      <c r="HIA159" s="8"/>
      <c r="HIB159" s="9"/>
      <c r="HIG159" s="11"/>
      <c r="HIH159" s="8"/>
      <c r="HII159" s="9"/>
      <c r="HIN159" s="11"/>
      <c r="HIO159" s="8"/>
      <c r="HIP159" s="9"/>
      <c r="HIU159" s="11"/>
      <c r="HIV159" s="8"/>
      <c r="HIW159" s="9"/>
      <c r="HJB159" s="11"/>
      <c r="HJC159" s="8"/>
      <c r="HJD159" s="9"/>
      <c r="HJI159" s="11"/>
      <c r="HJJ159" s="8"/>
      <c r="HJK159" s="9"/>
      <c r="HJP159" s="11"/>
      <c r="HJQ159" s="8"/>
      <c r="HJR159" s="9"/>
      <c r="HJW159" s="11"/>
      <c r="HJX159" s="8"/>
      <c r="HJY159" s="9"/>
      <c r="HKD159" s="11"/>
      <c r="HKE159" s="8"/>
      <c r="HKF159" s="9"/>
      <c r="HKK159" s="11"/>
      <c r="HKL159" s="8"/>
      <c r="HKM159" s="9"/>
      <c r="HKR159" s="11"/>
      <c r="HKS159" s="8"/>
      <c r="HKT159" s="9"/>
      <c r="HKY159" s="11"/>
      <c r="HKZ159" s="8"/>
      <c r="HLA159" s="9"/>
      <c r="HLF159" s="11"/>
      <c r="HLG159" s="8"/>
      <c r="HLH159" s="9"/>
      <c r="HLM159" s="11"/>
      <c r="HLN159" s="8"/>
      <c r="HLO159" s="9"/>
      <c r="HLT159" s="11"/>
      <c r="HLU159" s="8"/>
      <c r="HLV159" s="9"/>
      <c r="HMA159" s="11"/>
      <c r="HMB159" s="8"/>
      <c r="HMC159" s="9"/>
      <c r="HMH159" s="11"/>
      <c r="HMI159" s="8"/>
      <c r="HMJ159" s="9"/>
      <c r="HMO159" s="11"/>
      <c r="HMP159" s="8"/>
      <c r="HMQ159" s="9"/>
      <c r="HMV159" s="11"/>
      <c r="HMW159" s="8"/>
      <c r="HMX159" s="9"/>
      <c r="HNC159" s="11"/>
      <c r="HND159" s="8"/>
      <c r="HNE159" s="9"/>
      <c r="HNJ159" s="11"/>
      <c r="HNK159" s="8"/>
      <c r="HNL159" s="9"/>
      <c r="HNQ159" s="11"/>
      <c r="HNR159" s="8"/>
      <c r="HNS159" s="9"/>
      <c r="HNX159" s="11"/>
      <c r="HNY159" s="8"/>
      <c r="HNZ159" s="9"/>
      <c r="HOE159" s="11"/>
      <c r="HOF159" s="8"/>
      <c r="HOG159" s="9"/>
      <c r="HOL159" s="11"/>
      <c r="HOM159" s="8"/>
      <c r="HON159" s="9"/>
      <c r="HOS159" s="11"/>
      <c r="HOT159" s="8"/>
      <c r="HOU159" s="9"/>
      <c r="HOZ159" s="11"/>
      <c r="HPA159" s="8"/>
      <c r="HPB159" s="9"/>
      <c r="HPG159" s="11"/>
      <c r="HPH159" s="8"/>
      <c r="HPI159" s="9"/>
      <c r="HPN159" s="11"/>
      <c r="HPO159" s="8"/>
      <c r="HPP159" s="9"/>
      <c r="HPU159" s="11"/>
      <c r="HPV159" s="8"/>
      <c r="HPW159" s="9"/>
      <c r="HQB159" s="11"/>
      <c r="HQC159" s="8"/>
      <c r="HQD159" s="9"/>
      <c r="HQI159" s="11"/>
      <c r="HQJ159" s="8"/>
      <c r="HQK159" s="9"/>
      <c r="HQP159" s="11"/>
      <c r="HQQ159" s="8"/>
      <c r="HQR159" s="9"/>
      <c r="HQW159" s="11"/>
      <c r="HQX159" s="8"/>
      <c r="HQY159" s="9"/>
      <c r="HRD159" s="11"/>
      <c r="HRE159" s="8"/>
      <c r="HRF159" s="9"/>
      <c r="HRK159" s="11"/>
      <c r="HRL159" s="8"/>
      <c r="HRM159" s="9"/>
      <c r="HRR159" s="11"/>
      <c r="HRS159" s="8"/>
      <c r="HRT159" s="9"/>
      <c r="HRY159" s="11"/>
      <c r="HRZ159" s="8"/>
      <c r="HSA159" s="9"/>
      <c r="HSF159" s="11"/>
      <c r="HSG159" s="8"/>
      <c r="HSH159" s="9"/>
      <c r="HSM159" s="11"/>
      <c r="HSN159" s="8"/>
      <c r="HSO159" s="9"/>
      <c r="HST159" s="11"/>
      <c r="HSU159" s="8"/>
      <c r="HSV159" s="9"/>
      <c r="HTA159" s="11"/>
      <c r="HTB159" s="8"/>
      <c r="HTC159" s="9"/>
      <c r="HTH159" s="11"/>
      <c r="HTI159" s="8"/>
      <c r="HTJ159" s="9"/>
      <c r="HTO159" s="11"/>
      <c r="HTP159" s="8"/>
      <c r="HTQ159" s="9"/>
      <c r="HTV159" s="11"/>
      <c r="HTW159" s="8"/>
      <c r="HTX159" s="9"/>
      <c r="HUC159" s="11"/>
      <c r="HUD159" s="8"/>
      <c r="HUE159" s="9"/>
      <c r="HUJ159" s="11"/>
      <c r="HUK159" s="8"/>
      <c r="HUL159" s="9"/>
      <c r="HUQ159" s="11"/>
      <c r="HUR159" s="8"/>
      <c r="HUS159" s="9"/>
      <c r="HUX159" s="11"/>
      <c r="HUY159" s="8"/>
      <c r="HUZ159" s="9"/>
      <c r="HVE159" s="11"/>
      <c r="HVF159" s="8"/>
      <c r="HVG159" s="9"/>
      <c r="HVL159" s="11"/>
      <c r="HVM159" s="8"/>
      <c r="HVN159" s="9"/>
      <c r="HVS159" s="11"/>
      <c r="HVT159" s="8"/>
      <c r="HVU159" s="9"/>
      <c r="HVZ159" s="11"/>
      <c r="HWA159" s="8"/>
      <c r="HWB159" s="9"/>
      <c r="HWG159" s="11"/>
      <c r="HWH159" s="8"/>
      <c r="HWI159" s="9"/>
      <c r="HWN159" s="11"/>
      <c r="HWO159" s="8"/>
      <c r="HWP159" s="9"/>
      <c r="HWU159" s="11"/>
      <c r="HWV159" s="8"/>
      <c r="HWW159" s="9"/>
      <c r="HXB159" s="11"/>
      <c r="HXC159" s="8"/>
      <c r="HXD159" s="9"/>
      <c r="HXI159" s="11"/>
      <c r="HXJ159" s="8"/>
      <c r="HXK159" s="9"/>
      <c r="HXP159" s="11"/>
      <c r="HXQ159" s="8"/>
      <c r="HXR159" s="9"/>
      <c r="HXW159" s="11"/>
      <c r="HXX159" s="8"/>
      <c r="HXY159" s="9"/>
      <c r="HYD159" s="11"/>
      <c r="HYE159" s="8"/>
      <c r="HYF159" s="9"/>
      <c r="HYK159" s="11"/>
      <c r="HYL159" s="8"/>
      <c r="HYM159" s="9"/>
      <c r="HYR159" s="11"/>
      <c r="HYS159" s="8"/>
      <c r="HYT159" s="9"/>
      <c r="HYY159" s="11"/>
      <c r="HYZ159" s="8"/>
      <c r="HZA159" s="9"/>
      <c r="HZF159" s="11"/>
      <c r="HZG159" s="8"/>
      <c r="HZH159" s="9"/>
      <c r="HZM159" s="11"/>
      <c r="HZN159" s="8"/>
      <c r="HZO159" s="9"/>
      <c r="HZT159" s="11"/>
      <c r="HZU159" s="8"/>
      <c r="HZV159" s="9"/>
      <c r="IAA159" s="11"/>
      <c r="IAB159" s="8"/>
      <c r="IAC159" s="9"/>
      <c r="IAH159" s="11"/>
      <c r="IAI159" s="8"/>
      <c r="IAJ159" s="9"/>
      <c r="IAO159" s="11"/>
      <c r="IAP159" s="8"/>
      <c r="IAQ159" s="9"/>
      <c r="IAV159" s="11"/>
      <c r="IAW159" s="8"/>
      <c r="IAX159" s="9"/>
      <c r="IBC159" s="11"/>
      <c r="IBD159" s="8"/>
      <c r="IBE159" s="9"/>
      <c r="IBJ159" s="11"/>
      <c r="IBK159" s="8"/>
      <c r="IBL159" s="9"/>
      <c r="IBQ159" s="11"/>
      <c r="IBR159" s="8"/>
      <c r="IBS159" s="9"/>
      <c r="IBX159" s="11"/>
      <c r="IBY159" s="8"/>
      <c r="IBZ159" s="9"/>
      <c r="ICE159" s="11"/>
      <c r="ICF159" s="8"/>
      <c r="ICG159" s="9"/>
      <c r="ICL159" s="11"/>
      <c r="ICM159" s="8"/>
      <c r="ICN159" s="9"/>
      <c r="ICS159" s="11"/>
      <c r="ICT159" s="8"/>
      <c r="ICU159" s="9"/>
      <c r="ICZ159" s="11"/>
      <c r="IDA159" s="8"/>
      <c r="IDB159" s="9"/>
      <c r="IDG159" s="11"/>
      <c r="IDH159" s="8"/>
      <c r="IDI159" s="9"/>
      <c r="IDN159" s="11"/>
      <c r="IDO159" s="8"/>
      <c r="IDP159" s="9"/>
      <c r="IDU159" s="11"/>
      <c r="IDV159" s="8"/>
      <c r="IDW159" s="9"/>
      <c r="IEB159" s="11"/>
      <c r="IEC159" s="8"/>
      <c r="IED159" s="9"/>
      <c r="IEI159" s="11"/>
      <c r="IEJ159" s="8"/>
      <c r="IEK159" s="9"/>
      <c r="IEP159" s="11"/>
      <c r="IEQ159" s="8"/>
      <c r="IER159" s="9"/>
      <c r="IEW159" s="11"/>
      <c r="IEX159" s="8"/>
      <c r="IEY159" s="9"/>
      <c r="IFD159" s="11"/>
      <c r="IFE159" s="8"/>
      <c r="IFF159" s="9"/>
      <c r="IFK159" s="11"/>
      <c r="IFL159" s="8"/>
      <c r="IFM159" s="9"/>
      <c r="IFR159" s="11"/>
      <c r="IFS159" s="8"/>
      <c r="IFT159" s="9"/>
      <c r="IFY159" s="11"/>
      <c r="IFZ159" s="8"/>
      <c r="IGA159" s="9"/>
      <c r="IGF159" s="11"/>
      <c r="IGG159" s="8"/>
      <c r="IGH159" s="9"/>
      <c r="IGM159" s="11"/>
      <c r="IGN159" s="8"/>
      <c r="IGO159" s="9"/>
      <c r="IGT159" s="11"/>
      <c r="IGU159" s="8"/>
      <c r="IGV159" s="9"/>
      <c r="IHA159" s="11"/>
      <c r="IHB159" s="8"/>
      <c r="IHC159" s="9"/>
      <c r="IHH159" s="11"/>
      <c r="IHI159" s="8"/>
      <c r="IHJ159" s="9"/>
      <c r="IHO159" s="11"/>
      <c r="IHP159" s="8"/>
      <c r="IHQ159" s="9"/>
      <c r="IHV159" s="11"/>
      <c r="IHW159" s="8"/>
      <c r="IHX159" s="9"/>
      <c r="IIC159" s="11"/>
      <c r="IID159" s="8"/>
      <c r="IIE159" s="9"/>
      <c r="IIJ159" s="11"/>
      <c r="IIK159" s="8"/>
      <c r="IIL159" s="9"/>
      <c r="IIQ159" s="11"/>
      <c r="IIR159" s="8"/>
      <c r="IIS159" s="9"/>
      <c r="IIX159" s="11"/>
      <c r="IIY159" s="8"/>
      <c r="IIZ159" s="9"/>
      <c r="IJE159" s="11"/>
      <c r="IJF159" s="8"/>
      <c r="IJG159" s="9"/>
      <c r="IJL159" s="11"/>
      <c r="IJM159" s="8"/>
      <c r="IJN159" s="9"/>
      <c r="IJS159" s="11"/>
      <c r="IJT159" s="8"/>
      <c r="IJU159" s="9"/>
      <c r="IJZ159" s="11"/>
      <c r="IKA159" s="8"/>
      <c r="IKB159" s="9"/>
      <c r="IKG159" s="11"/>
      <c r="IKH159" s="8"/>
      <c r="IKI159" s="9"/>
      <c r="IKN159" s="11"/>
      <c r="IKO159" s="8"/>
      <c r="IKP159" s="9"/>
      <c r="IKU159" s="11"/>
      <c r="IKV159" s="8"/>
      <c r="IKW159" s="9"/>
      <c r="ILB159" s="11"/>
      <c r="ILC159" s="8"/>
      <c r="ILD159" s="9"/>
      <c r="ILI159" s="11"/>
      <c r="ILJ159" s="8"/>
      <c r="ILK159" s="9"/>
      <c r="ILP159" s="11"/>
      <c r="ILQ159" s="8"/>
      <c r="ILR159" s="9"/>
      <c r="ILW159" s="11"/>
      <c r="ILX159" s="8"/>
      <c r="ILY159" s="9"/>
      <c r="IMD159" s="11"/>
      <c r="IME159" s="8"/>
      <c r="IMF159" s="9"/>
      <c r="IMK159" s="11"/>
      <c r="IML159" s="8"/>
      <c r="IMM159" s="9"/>
      <c r="IMR159" s="11"/>
      <c r="IMS159" s="8"/>
      <c r="IMT159" s="9"/>
      <c r="IMY159" s="11"/>
      <c r="IMZ159" s="8"/>
      <c r="INA159" s="9"/>
      <c r="INF159" s="11"/>
      <c r="ING159" s="8"/>
      <c r="INH159" s="9"/>
      <c r="INM159" s="11"/>
      <c r="INN159" s="8"/>
      <c r="INO159" s="9"/>
      <c r="INT159" s="11"/>
      <c r="INU159" s="8"/>
      <c r="INV159" s="9"/>
      <c r="IOA159" s="11"/>
      <c r="IOB159" s="8"/>
      <c r="IOC159" s="9"/>
      <c r="IOH159" s="11"/>
      <c r="IOI159" s="8"/>
      <c r="IOJ159" s="9"/>
      <c r="IOO159" s="11"/>
      <c r="IOP159" s="8"/>
      <c r="IOQ159" s="9"/>
      <c r="IOV159" s="11"/>
      <c r="IOW159" s="8"/>
      <c r="IOX159" s="9"/>
      <c r="IPC159" s="11"/>
      <c r="IPD159" s="8"/>
      <c r="IPE159" s="9"/>
      <c r="IPJ159" s="11"/>
      <c r="IPK159" s="8"/>
      <c r="IPL159" s="9"/>
      <c r="IPQ159" s="11"/>
      <c r="IPR159" s="8"/>
      <c r="IPS159" s="9"/>
      <c r="IPX159" s="11"/>
      <c r="IPY159" s="8"/>
      <c r="IPZ159" s="9"/>
      <c r="IQE159" s="11"/>
      <c r="IQF159" s="8"/>
      <c r="IQG159" s="9"/>
      <c r="IQL159" s="11"/>
      <c r="IQM159" s="8"/>
      <c r="IQN159" s="9"/>
      <c r="IQS159" s="11"/>
      <c r="IQT159" s="8"/>
      <c r="IQU159" s="9"/>
      <c r="IQZ159" s="11"/>
      <c r="IRA159" s="8"/>
      <c r="IRB159" s="9"/>
      <c r="IRG159" s="11"/>
      <c r="IRH159" s="8"/>
      <c r="IRI159" s="9"/>
      <c r="IRN159" s="11"/>
      <c r="IRO159" s="8"/>
      <c r="IRP159" s="9"/>
      <c r="IRU159" s="11"/>
      <c r="IRV159" s="8"/>
      <c r="IRW159" s="9"/>
      <c r="ISB159" s="11"/>
      <c r="ISC159" s="8"/>
      <c r="ISD159" s="9"/>
      <c r="ISI159" s="11"/>
      <c r="ISJ159" s="8"/>
      <c r="ISK159" s="9"/>
      <c r="ISP159" s="11"/>
      <c r="ISQ159" s="8"/>
      <c r="ISR159" s="9"/>
      <c r="ISW159" s="11"/>
      <c r="ISX159" s="8"/>
      <c r="ISY159" s="9"/>
      <c r="ITD159" s="11"/>
      <c r="ITE159" s="8"/>
      <c r="ITF159" s="9"/>
      <c r="ITK159" s="11"/>
      <c r="ITL159" s="8"/>
      <c r="ITM159" s="9"/>
      <c r="ITR159" s="11"/>
      <c r="ITS159" s="8"/>
      <c r="ITT159" s="9"/>
      <c r="ITY159" s="11"/>
      <c r="ITZ159" s="8"/>
      <c r="IUA159" s="9"/>
      <c r="IUF159" s="11"/>
      <c r="IUG159" s="8"/>
      <c r="IUH159" s="9"/>
      <c r="IUM159" s="11"/>
      <c r="IUN159" s="8"/>
      <c r="IUO159" s="9"/>
      <c r="IUT159" s="11"/>
      <c r="IUU159" s="8"/>
      <c r="IUV159" s="9"/>
      <c r="IVA159" s="11"/>
      <c r="IVB159" s="8"/>
      <c r="IVC159" s="9"/>
      <c r="IVH159" s="11"/>
      <c r="IVI159" s="8"/>
      <c r="IVJ159" s="9"/>
      <c r="IVO159" s="11"/>
      <c r="IVP159" s="8"/>
      <c r="IVQ159" s="9"/>
      <c r="IVV159" s="11"/>
      <c r="IVW159" s="8"/>
      <c r="IVX159" s="9"/>
      <c r="IWC159" s="11"/>
      <c r="IWD159" s="8"/>
      <c r="IWE159" s="9"/>
      <c r="IWJ159" s="11"/>
      <c r="IWK159" s="8"/>
      <c r="IWL159" s="9"/>
      <c r="IWQ159" s="11"/>
      <c r="IWR159" s="8"/>
      <c r="IWS159" s="9"/>
      <c r="IWX159" s="11"/>
      <c r="IWY159" s="8"/>
      <c r="IWZ159" s="9"/>
      <c r="IXE159" s="11"/>
      <c r="IXF159" s="8"/>
      <c r="IXG159" s="9"/>
      <c r="IXL159" s="11"/>
      <c r="IXM159" s="8"/>
      <c r="IXN159" s="9"/>
      <c r="IXS159" s="11"/>
      <c r="IXT159" s="8"/>
      <c r="IXU159" s="9"/>
      <c r="IXZ159" s="11"/>
      <c r="IYA159" s="8"/>
      <c r="IYB159" s="9"/>
      <c r="IYG159" s="11"/>
      <c r="IYH159" s="8"/>
      <c r="IYI159" s="9"/>
      <c r="IYN159" s="11"/>
      <c r="IYO159" s="8"/>
      <c r="IYP159" s="9"/>
      <c r="IYU159" s="11"/>
      <c r="IYV159" s="8"/>
      <c r="IYW159" s="9"/>
      <c r="IZB159" s="11"/>
      <c r="IZC159" s="8"/>
      <c r="IZD159" s="9"/>
      <c r="IZI159" s="11"/>
      <c r="IZJ159" s="8"/>
      <c r="IZK159" s="9"/>
      <c r="IZP159" s="11"/>
      <c r="IZQ159" s="8"/>
      <c r="IZR159" s="9"/>
      <c r="IZW159" s="11"/>
      <c r="IZX159" s="8"/>
      <c r="IZY159" s="9"/>
      <c r="JAD159" s="11"/>
      <c r="JAE159" s="8"/>
      <c r="JAF159" s="9"/>
      <c r="JAK159" s="11"/>
      <c r="JAL159" s="8"/>
      <c r="JAM159" s="9"/>
      <c r="JAR159" s="11"/>
      <c r="JAS159" s="8"/>
      <c r="JAT159" s="9"/>
      <c r="JAY159" s="11"/>
      <c r="JAZ159" s="8"/>
      <c r="JBA159" s="9"/>
      <c r="JBF159" s="11"/>
      <c r="JBG159" s="8"/>
      <c r="JBH159" s="9"/>
      <c r="JBM159" s="11"/>
      <c r="JBN159" s="8"/>
      <c r="JBO159" s="9"/>
      <c r="JBT159" s="11"/>
      <c r="JBU159" s="8"/>
      <c r="JBV159" s="9"/>
      <c r="JCA159" s="11"/>
      <c r="JCB159" s="8"/>
      <c r="JCC159" s="9"/>
      <c r="JCH159" s="11"/>
      <c r="JCI159" s="8"/>
      <c r="JCJ159" s="9"/>
      <c r="JCO159" s="11"/>
      <c r="JCP159" s="8"/>
      <c r="JCQ159" s="9"/>
      <c r="JCV159" s="11"/>
      <c r="JCW159" s="8"/>
      <c r="JCX159" s="9"/>
      <c r="JDC159" s="11"/>
      <c r="JDD159" s="8"/>
      <c r="JDE159" s="9"/>
      <c r="JDJ159" s="11"/>
      <c r="JDK159" s="8"/>
      <c r="JDL159" s="9"/>
      <c r="JDQ159" s="11"/>
      <c r="JDR159" s="8"/>
      <c r="JDS159" s="9"/>
      <c r="JDX159" s="11"/>
      <c r="JDY159" s="8"/>
      <c r="JDZ159" s="9"/>
      <c r="JEE159" s="11"/>
      <c r="JEF159" s="8"/>
      <c r="JEG159" s="9"/>
      <c r="JEL159" s="11"/>
      <c r="JEM159" s="8"/>
      <c r="JEN159" s="9"/>
      <c r="JES159" s="11"/>
      <c r="JET159" s="8"/>
      <c r="JEU159" s="9"/>
      <c r="JEZ159" s="11"/>
      <c r="JFA159" s="8"/>
      <c r="JFB159" s="9"/>
      <c r="JFG159" s="11"/>
      <c r="JFH159" s="8"/>
      <c r="JFI159" s="9"/>
      <c r="JFN159" s="11"/>
      <c r="JFO159" s="8"/>
      <c r="JFP159" s="9"/>
      <c r="JFU159" s="11"/>
      <c r="JFV159" s="8"/>
      <c r="JFW159" s="9"/>
      <c r="JGB159" s="11"/>
      <c r="JGC159" s="8"/>
      <c r="JGD159" s="9"/>
      <c r="JGI159" s="11"/>
      <c r="JGJ159" s="8"/>
      <c r="JGK159" s="9"/>
      <c r="JGP159" s="11"/>
      <c r="JGQ159" s="8"/>
      <c r="JGR159" s="9"/>
      <c r="JGW159" s="11"/>
      <c r="JGX159" s="8"/>
      <c r="JGY159" s="9"/>
      <c r="JHD159" s="11"/>
      <c r="JHE159" s="8"/>
      <c r="JHF159" s="9"/>
      <c r="JHK159" s="11"/>
      <c r="JHL159" s="8"/>
      <c r="JHM159" s="9"/>
      <c r="JHR159" s="11"/>
      <c r="JHS159" s="8"/>
      <c r="JHT159" s="9"/>
      <c r="JHY159" s="11"/>
      <c r="JHZ159" s="8"/>
      <c r="JIA159" s="9"/>
      <c r="JIF159" s="11"/>
      <c r="JIG159" s="8"/>
      <c r="JIH159" s="9"/>
      <c r="JIM159" s="11"/>
      <c r="JIN159" s="8"/>
      <c r="JIO159" s="9"/>
      <c r="JIT159" s="11"/>
      <c r="JIU159" s="8"/>
      <c r="JIV159" s="9"/>
      <c r="JJA159" s="11"/>
      <c r="JJB159" s="8"/>
      <c r="JJC159" s="9"/>
      <c r="JJH159" s="11"/>
      <c r="JJI159" s="8"/>
      <c r="JJJ159" s="9"/>
      <c r="JJO159" s="11"/>
      <c r="JJP159" s="8"/>
      <c r="JJQ159" s="9"/>
      <c r="JJV159" s="11"/>
      <c r="JJW159" s="8"/>
      <c r="JJX159" s="9"/>
      <c r="JKC159" s="11"/>
      <c r="JKD159" s="8"/>
      <c r="JKE159" s="9"/>
      <c r="JKJ159" s="11"/>
      <c r="JKK159" s="8"/>
      <c r="JKL159" s="9"/>
      <c r="JKQ159" s="11"/>
      <c r="JKR159" s="8"/>
      <c r="JKS159" s="9"/>
      <c r="JKX159" s="11"/>
      <c r="JKY159" s="8"/>
      <c r="JKZ159" s="9"/>
      <c r="JLE159" s="11"/>
      <c r="JLF159" s="8"/>
      <c r="JLG159" s="9"/>
      <c r="JLL159" s="11"/>
      <c r="JLM159" s="8"/>
      <c r="JLN159" s="9"/>
      <c r="JLS159" s="11"/>
      <c r="JLT159" s="8"/>
      <c r="JLU159" s="9"/>
      <c r="JLZ159" s="11"/>
      <c r="JMA159" s="8"/>
      <c r="JMB159" s="9"/>
      <c r="JMG159" s="11"/>
      <c r="JMH159" s="8"/>
      <c r="JMI159" s="9"/>
      <c r="JMN159" s="11"/>
      <c r="JMO159" s="8"/>
      <c r="JMP159" s="9"/>
      <c r="JMU159" s="11"/>
      <c r="JMV159" s="8"/>
      <c r="JMW159" s="9"/>
      <c r="JNB159" s="11"/>
      <c r="JNC159" s="8"/>
      <c r="JND159" s="9"/>
      <c r="JNI159" s="11"/>
      <c r="JNJ159" s="8"/>
      <c r="JNK159" s="9"/>
      <c r="JNP159" s="11"/>
      <c r="JNQ159" s="8"/>
      <c r="JNR159" s="9"/>
      <c r="JNW159" s="11"/>
      <c r="JNX159" s="8"/>
      <c r="JNY159" s="9"/>
      <c r="JOD159" s="11"/>
      <c r="JOE159" s="8"/>
      <c r="JOF159" s="9"/>
      <c r="JOK159" s="11"/>
      <c r="JOL159" s="8"/>
      <c r="JOM159" s="9"/>
      <c r="JOR159" s="11"/>
      <c r="JOS159" s="8"/>
      <c r="JOT159" s="9"/>
      <c r="JOY159" s="11"/>
      <c r="JOZ159" s="8"/>
      <c r="JPA159" s="9"/>
      <c r="JPF159" s="11"/>
      <c r="JPG159" s="8"/>
      <c r="JPH159" s="9"/>
      <c r="JPM159" s="11"/>
      <c r="JPN159" s="8"/>
      <c r="JPO159" s="9"/>
      <c r="JPT159" s="11"/>
      <c r="JPU159" s="8"/>
      <c r="JPV159" s="9"/>
      <c r="JQA159" s="11"/>
      <c r="JQB159" s="8"/>
      <c r="JQC159" s="9"/>
      <c r="JQH159" s="11"/>
      <c r="JQI159" s="8"/>
      <c r="JQJ159" s="9"/>
      <c r="JQO159" s="11"/>
      <c r="JQP159" s="8"/>
      <c r="JQQ159" s="9"/>
      <c r="JQV159" s="11"/>
      <c r="JQW159" s="8"/>
      <c r="JQX159" s="9"/>
      <c r="JRC159" s="11"/>
      <c r="JRD159" s="8"/>
      <c r="JRE159" s="9"/>
      <c r="JRJ159" s="11"/>
      <c r="JRK159" s="8"/>
      <c r="JRL159" s="9"/>
      <c r="JRQ159" s="11"/>
      <c r="JRR159" s="8"/>
      <c r="JRS159" s="9"/>
      <c r="JRX159" s="11"/>
      <c r="JRY159" s="8"/>
      <c r="JRZ159" s="9"/>
      <c r="JSE159" s="11"/>
      <c r="JSF159" s="8"/>
      <c r="JSG159" s="9"/>
      <c r="JSL159" s="11"/>
      <c r="JSM159" s="8"/>
      <c r="JSN159" s="9"/>
      <c r="JSS159" s="11"/>
      <c r="JST159" s="8"/>
      <c r="JSU159" s="9"/>
      <c r="JSZ159" s="11"/>
      <c r="JTA159" s="8"/>
      <c r="JTB159" s="9"/>
      <c r="JTG159" s="11"/>
      <c r="JTH159" s="8"/>
      <c r="JTI159" s="9"/>
      <c r="JTN159" s="11"/>
      <c r="JTO159" s="8"/>
      <c r="JTP159" s="9"/>
      <c r="JTU159" s="11"/>
      <c r="JTV159" s="8"/>
      <c r="JTW159" s="9"/>
      <c r="JUB159" s="11"/>
      <c r="JUC159" s="8"/>
      <c r="JUD159" s="9"/>
      <c r="JUI159" s="11"/>
      <c r="JUJ159" s="8"/>
      <c r="JUK159" s="9"/>
      <c r="JUP159" s="11"/>
      <c r="JUQ159" s="8"/>
      <c r="JUR159" s="9"/>
      <c r="JUW159" s="11"/>
      <c r="JUX159" s="8"/>
      <c r="JUY159" s="9"/>
      <c r="JVD159" s="11"/>
      <c r="JVE159" s="8"/>
      <c r="JVF159" s="9"/>
      <c r="JVK159" s="11"/>
      <c r="JVL159" s="8"/>
      <c r="JVM159" s="9"/>
      <c r="JVR159" s="11"/>
      <c r="JVS159" s="8"/>
      <c r="JVT159" s="9"/>
      <c r="JVY159" s="11"/>
      <c r="JVZ159" s="8"/>
      <c r="JWA159" s="9"/>
      <c r="JWF159" s="11"/>
      <c r="JWG159" s="8"/>
      <c r="JWH159" s="9"/>
      <c r="JWM159" s="11"/>
      <c r="JWN159" s="8"/>
      <c r="JWO159" s="9"/>
      <c r="JWT159" s="11"/>
      <c r="JWU159" s="8"/>
      <c r="JWV159" s="9"/>
      <c r="JXA159" s="11"/>
      <c r="JXB159" s="8"/>
      <c r="JXC159" s="9"/>
      <c r="JXH159" s="11"/>
      <c r="JXI159" s="8"/>
      <c r="JXJ159" s="9"/>
      <c r="JXO159" s="11"/>
      <c r="JXP159" s="8"/>
      <c r="JXQ159" s="9"/>
      <c r="JXV159" s="11"/>
      <c r="JXW159" s="8"/>
      <c r="JXX159" s="9"/>
      <c r="JYC159" s="11"/>
      <c r="JYD159" s="8"/>
      <c r="JYE159" s="9"/>
      <c r="JYJ159" s="11"/>
      <c r="JYK159" s="8"/>
      <c r="JYL159" s="9"/>
      <c r="JYQ159" s="11"/>
      <c r="JYR159" s="8"/>
      <c r="JYS159" s="9"/>
      <c r="JYX159" s="11"/>
      <c r="JYY159" s="8"/>
      <c r="JYZ159" s="9"/>
      <c r="JZE159" s="11"/>
      <c r="JZF159" s="8"/>
      <c r="JZG159" s="9"/>
      <c r="JZL159" s="11"/>
      <c r="JZM159" s="8"/>
      <c r="JZN159" s="9"/>
      <c r="JZS159" s="11"/>
      <c r="JZT159" s="8"/>
      <c r="JZU159" s="9"/>
      <c r="JZZ159" s="11"/>
      <c r="KAA159" s="8"/>
      <c r="KAB159" s="9"/>
      <c r="KAG159" s="11"/>
      <c r="KAH159" s="8"/>
      <c r="KAI159" s="9"/>
      <c r="KAN159" s="11"/>
      <c r="KAO159" s="8"/>
      <c r="KAP159" s="9"/>
      <c r="KAU159" s="11"/>
      <c r="KAV159" s="8"/>
      <c r="KAW159" s="9"/>
      <c r="KBB159" s="11"/>
      <c r="KBC159" s="8"/>
      <c r="KBD159" s="9"/>
      <c r="KBI159" s="11"/>
      <c r="KBJ159" s="8"/>
      <c r="KBK159" s="9"/>
      <c r="KBP159" s="11"/>
      <c r="KBQ159" s="8"/>
      <c r="KBR159" s="9"/>
      <c r="KBW159" s="11"/>
      <c r="KBX159" s="8"/>
      <c r="KBY159" s="9"/>
      <c r="KCD159" s="11"/>
      <c r="KCE159" s="8"/>
      <c r="KCF159" s="9"/>
      <c r="KCK159" s="11"/>
      <c r="KCL159" s="8"/>
      <c r="KCM159" s="9"/>
      <c r="KCR159" s="11"/>
      <c r="KCS159" s="8"/>
      <c r="KCT159" s="9"/>
      <c r="KCY159" s="11"/>
      <c r="KCZ159" s="8"/>
      <c r="KDA159" s="9"/>
      <c r="KDF159" s="11"/>
      <c r="KDG159" s="8"/>
      <c r="KDH159" s="9"/>
      <c r="KDM159" s="11"/>
      <c r="KDN159" s="8"/>
      <c r="KDO159" s="9"/>
      <c r="KDT159" s="11"/>
      <c r="KDU159" s="8"/>
      <c r="KDV159" s="9"/>
      <c r="KEA159" s="11"/>
      <c r="KEB159" s="8"/>
      <c r="KEC159" s="9"/>
      <c r="KEH159" s="11"/>
      <c r="KEI159" s="8"/>
      <c r="KEJ159" s="9"/>
      <c r="KEO159" s="11"/>
      <c r="KEP159" s="8"/>
      <c r="KEQ159" s="9"/>
      <c r="KEV159" s="11"/>
      <c r="KEW159" s="8"/>
      <c r="KEX159" s="9"/>
      <c r="KFC159" s="11"/>
      <c r="KFD159" s="8"/>
      <c r="KFE159" s="9"/>
      <c r="KFJ159" s="11"/>
      <c r="KFK159" s="8"/>
      <c r="KFL159" s="9"/>
      <c r="KFQ159" s="11"/>
      <c r="KFR159" s="8"/>
      <c r="KFS159" s="9"/>
      <c r="KFX159" s="11"/>
      <c r="KFY159" s="8"/>
      <c r="KFZ159" s="9"/>
      <c r="KGE159" s="11"/>
      <c r="KGF159" s="8"/>
      <c r="KGG159" s="9"/>
      <c r="KGL159" s="11"/>
      <c r="KGM159" s="8"/>
      <c r="KGN159" s="9"/>
      <c r="KGS159" s="11"/>
      <c r="KGT159" s="8"/>
      <c r="KGU159" s="9"/>
      <c r="KGZ159" s="11"/>
      <c r="KHA159" s="8"/>
      <c r="KHB159" s="9"/>
      <c r="KHG159" s="11"/>
      <c r="KHH159" s="8"/>
      <c r="KHI159" s="9"/>
      <c r="KHN159" s="11"/>
      <c r="KHO159" s="8"/>
      <c r="KHP159" s="9"/>
      <c r="KHU159" s="11"/>
      <c r="KHV159" s="8"/>
      <c r="KHW159" s="9"/>
      <c r="KIB159" s="11"/>
      <c r="KIC159" s="8"/>
      <c r="KID159" s="9"/>
      <c r="KII159" s="11"/>
      <c r="KIJ159" s="8"/>
      <c r="KIK159" s="9"/>
      <c r="KIP159" s="11"/>
      <c r="KIQ159" s="8"/>
      <c r="KIR159" s="9"/>
      <c r="KIW159" s="11"/>
      <c r="KIX159" s="8"/>
      <c r="KIY159" s="9"/>
      <c r="KJD159" s="11"/>
      <c r="KJE159" s="8"/>
      <c r="KJF159" s="9"/>
      <c r="KJK159" s="11"/>
      <c r="KJL159" s="8"/>
      <c r="KJM159" s="9"/>
      <c r="KJR159" s="11"/>
      <c r="KJS159" s="8"/>
      <c r="KJT159" s="9"/>
      <c r="KJY159" s="11"/>
      <c r="KJZ159" s="8"/>
      <c r="KKA159" s="9"/>
      <c r="KKF159" s="11"/>
      <c r="KKG159" s="8"/>
      <c r="KKH159" s="9"/>
      <c r="KKM159" s="11"/>
      <c r="KKN159" s="8"/>
      <c r="KKO159" s="9"/>
      <c r="KKT159" s="11"/>
      <c r="KKU159" s="8"/>
      <c r="KKV159" s="9"/>
      <c r="KLA159" s="11"/>
      <c r="KLB159" s="8"/>
      <c r="KLC159" s="9"/>
      <c r="KLH159" s="11"/>
      <c r="KLI159" s="8"/>
      <c r="KLJ159" s="9"/>
      <c r="KLO159" s="11"/>
      <c r="KLP159" s="8"/>
      <c r="KLQ159" s="9"/>
      <c r="KLV159" s="11"/>
      <c r="KLW159" s="8"/>
      <c r="KLX159" s="9"/>
      <c r="KMC159" s="11"/>
      <c r="KMD159" s="8"/>
      <c r="KME159" s="9"/>
      <c r="KMJ159" s="11"/>
      <c r="KMK159" s="8"/>
      <c r="KML159" s="9"/>
      <c r="KMQ159" s="11"/>
      <c r="KMR159" s="8"/>
      <c r="KMS159" s="9"/>
      <c r="KMX159" s="11"/>
      <c r="KMY159" s="8"/>
      <c r="KMZ159" s="9"/>
      <c r="KNE159" s="11"/>
      <c r="KNF159" s="8"/>
      <c r="KNG159" s="9"/>
      <c r="KNL159" s="11"/>
      <c r="KNM159" s="8"/>
      <c r="KNN159" s="9"/>
      <c r="KNS159" s="11"/>
      <c r="KNT159" s="8"/>
      <c r="KNU159" s="9"/>
      <c r="KNZ159" s="11"/>
      <c r="KOA159" s="8"/>
      <c r="KOB159" s="9"/>
      <c r="KOG159" s="11"/>
      <c r="KOH159" s="8"/>
      <c r="KOI159" s="9"/>
      <c r="KON159" s="11"/>
      <c r="KOO159" s="8"/>
      <c r="KOP159" s="9"/>
      <c r="KOU159" s="11"/>
      <c r="KOV159" s="8"/>
      <c r="KOW159" s="9"/>
      <c r="KPB159" s="11"/>
      <c r="KPC159" s="8"/>
      <c r="KPD159" s="9"/>
      <c r="KPI159" s="11"/>
      <c r="KPJ159" s="8"/>
      <c r="KPK159" s="9"/>
      <c r="KPP159" s="11"/>
      <c r="KPQ159" s="8"/>
      <c r="KPR159" s="9"/>
      <c r="KPW159" s="11"/>
      <c r="KPX159" s="8"/>
      <c r="KPY159" s="9"/>
      <c r="KQD159" s="11"/>
      <c r="KQE159" s="8"/>
      <c r="KQF159" s="9"/>
      <c r="KQK159" s="11"/>
      <c r="KQL159" s="8"/>
      <c r="KQM159" s="9"/>
      <c r="KQR159" s="11"/>
      <c r="KQS159" s="8"/>
      <c r="KQT159" s="9"/>
      <c r="KQY159" s="11"/>
      <c r="KQZ159" s="8"/>
      <c r="KRA159" s="9"/>
      <c r="KRF159" s="11"/>
      <c r="KRG159" s="8"/>
      <c r="KRH159" s="9"/>
      <c r="KRM159" s="11"/>
      <c r="KRN159" s="8"/>
      <c r="KRO159" s="9"/>
      <c r="KRT159" s="11"/>
      <c r="KRU159" s="8"/>
      <c r="KRV159" s="9"/>
      <c r="KSA159" s="11"/>
      <c r="KSB159" s="8"/>
      <c r="KSC159" s="9"/>
      <c r="KSH159" s="11"/>
      <c r="KSI159" s="8"/>
      <c r="KSJ159" s="9"/>
      <c r="KSO159" s="11"/>
      <c r="KSP159" s="8"/>
      <c r="KSQ159" s="9"/>
      <c r="KSV159" s="11"/>
      <c r="KSW159" s="8"/>
      <c r="KSX159" s="9"/>
      <c r="KTC159" s="11"/>
      <c r="KTD159" s="8"/>
      <c r="KTE159" s="9"/>
      <c r="KTJ159" s="11"/>
      <c r="KTK159" s="8"/>
      <c r="KTL159" s="9"/>
      <c r="KTQ159" s="11"/>
      <c r="KTR159" s="8"/>
      <c r="KTS159" s="9"/>
      <c r="KTX159" s="11"/>
      <c r="KTY159" s="8"/>
      <c r="KTZ159" s="9"/>
      <c r="KUE159" s="11"/>
      <c r="KUF159" s="8"/>
      <c r="KUG159" s="9"/>
      <c r="KUL159" s="11"/>
      <c r="KUM159" s="8"/>
      <c r="KUN159" s="9"/>
      <c r="KUS159" s="11"/>
      <c r="KUT159" s="8"/>
      <c r="KUU159" s="9"/>
      <c r="KUZ159" s="11"/>
      <c r="KVA159" s="8"/>
      <c r="KVB159" s="9"/>
      <c r="KVG159" s="11"/>
      <c r="KVH159" s="8"/>
      <c r="KVI159" s="9"/>
      <c r="KVN159" s="11"/>
      <c r="KVO159" s="8"/>
      <c r="KVP159" s="9"/>
      <c r="KVU159" s="11"/>
      <c r="KVV159" s="8"/>
      <c r="KVW159" s="9"/>
      <c r="KWB159" s="11"/>
      <c r="KWC159" s="8"/>
      <c r="KWD159" s="9"/>
      <c r="KWI159" s="11"/>
      <c r="KWJ159" s="8"/>
      <c r="KWK159" s="9"/>
      <c r="KWP159" s="11"/>
      <c r="KWQ159" s="8"/>
      <c r="KWR159" s="9"/>
      <c r="KWW159" s="11"/>
      <c r="KWX159" s="8"/>
      <c r="KWY159" s="9"/>
      <c r="KXD159" s="11"/>
      <c r="KXE159" s="8"/>
      <c r="KXF159" s="9"/>
      <c r="KXK159" s="11"/>
      <c r="KXL159" s="8"/>
      <c r="KXM159" s="9"/>
      <c r="KXR159" s="11"/>
      <c r="KXS159" s="8"/>
      <c r="KXT159" s="9"/>
      <c r="KXY159" s="11"/>
      <c r="KXZ159" s="8"/>
      <c r="KYA159" s="9"/>
      <c r="KYF159" s="11"/>
      <c r="KYG159" s="8"/>
      <c r="KYH159" s="9"/>
      <c r="KYM159" s="11"/>
      <c r="KYN159" s="8"/>
      <c r="KYO159" s="9"/>
      <c r="KYT159" s="11"/>
      <c r="KYU159" s="8"/>
      <c r="KYV159" s="9"/>
      <c r="KZA159" s="11"/>
      <c r="KZB159" s="8"/>
      <c r="KZC159" s="9"/>
      <c r="KZH159" s="11"/>
      <c r="KZI159" s="8"/>
      <c r="KZJ159" s="9"/>
      <c r="KZO159" s="11"/>
      <c r="KZP159" s="8"/>
      <c r="KZQ159" s="9"/>
      <c r="KZV159" s="11"/>
      <c r="KZW159" s="8"/>
      <c r="KZX159" s="9"/>
      <c r="LAC159" s="11"/>
      <c r="LAD159" s="8"/>
      <c r="LAE159" s="9"/>
      <c r="LAJ159" s="11"/>
      <c r="LAK159" s="8"/>
      <c r="LAL159" s="9"/>
      <c r="LAQ159" s="11"/>
      <c r="LAR159" s="8"/>
      <c r="LAS159" s="9"/>
      <c r="LAX159" s="11"/>
      <c r="LAY159" s="8"/>
      <c r="LAZ159" s="9"/>
      <c r="LBE159" s="11"/>
      <c r="LBF159" s="8"/>
      <c r="LBG159" s="9"/>
      <c r="LBL159" s="11"/>
      <c r="LBM159" s="8"/>
      <c r="LBN159" s="9"/>
      <c r="LBS159" s="11"/>
      <c r="LBT159" s="8"/>
      <c r="LBU159" s="9"/>
      <c r="LBZ159" s="11"/>
      <c r="LCA159" s="8"/>
      <c r="LCB159" s="9"/>
      <c r="LCG159" s="11"/>
      <c r="LCH159" s="8"/>
      <c r="LCI159" s="9"/>
      <c r="LCN159" s="11"/>
      <c r="LCO159" s="8"/>
      <c r="LCP159" s="9"/>
      <c r="LCU159" s="11"/>
      <c r="LCV159" s="8"/>
      <c r="LCW159" s="9"/>
      <c r="LDB159" s="11"/>
      <c r="LDC159" s="8"/>
      <c r="LDD159" s="9"/>
      <c r="LDI159" s="11"/>
      <c r="LDJ159" s="8"/>
      <c r="LDK159" s="9"/>
      <c r="LDP159" s="11"/>
      <c r="LDQ159" s="8"/>
      <c r="LDR159" s="9"/>
      <c r="LDW159" s="11"/>
      <c r="LDX159" s="8"/>
      <c r="LDY159" s="9"/>
      <c r="LED159" s="11"/>
      <c r="LEE159" s="8"/>
      <c r="LEF159" s="9"/>
      <c r="LEK159" s="11"/>
      <c r="LEL159" s="8"/>
      <c r="LEM159" s="9"/>
      <c r="LER159" s="11"/>
      <c r="LES159" s="8"/>
      <c r="LET159" s="9"/>
      <c r="LEY159" s="11"/>
      <c r="LEZ159" s="8"/>
      <c r="LFA159" s="9"/>
      <c r="LFF159" s="11"/>
      <c r="LFG159" s="8"/>
      <c r="LFH159" s="9"/>
      <c r="LFM159" s="11"/>
      <c r="LFN159" s="8"/>
      <c r="LFO159" s="9"/>
      <c r="LFT159" s="11"/>
      <c r="LFU159" s="8"/>
      <c r="LFV159" s="9"/>
      <c r="LGA159" s="11"/>
      <c r="LGB159" s="8"/>
      <c r="LGC159" s="9"/>
      <c r="LGH159" s="11"/>
      <c r="LGI159" s="8"/>
      <c r="LGJ159" s="9"/>
      <c r="LGO159" s="11"/>
      <c r="LGP159" s="8"/>
      <c r="LGQ159" s="9"/>
      <c r="LGV159" s="11"/>
      <c r="LGW159" s="8"/>
      <c r="LGX159" s="9"/>
      <c r="LHC159" s="11"/>
      <c r="LHD159" s="8"/>
      <c r="LHE159" s="9"/>
      <c r="LHJ159" s="11"/>
      <c r="LHK159" s="8"/>
      <c r="LHL159" s="9"/>
      <c r="LHQ159" s="11"/>
      <c r="LHR159" s="8"/>
      <c r="LHS159" s="9"/>
      <c r="LHX159" s="11"/>
      <c r="LHY159" s="8"/>
      <c r="LHZ159" s="9"/>
      <c r="LIE159" s="11"/>
      <c r="LIF159" s="8"/>
      <c r="LIG159" s="9"/>
      <c r="LIL159" s="11"/>
      <c r="LIM159" s="8"/>
      <c r="LIN159" s="9"/>
      <c r="LIS159" s="11"/>
      <c r="LIT159" s="8"/>
      <c r="LIU159" s="9"/>
      <c r="LIZ159" s="11"/>
      <c r="LJA159" s="8"/>
      <c r="LJB159" s="9"/>
      <c r="LJG159" s="11"/>
      <c r="LJH159" s="8"/>
      <c r="LJI159" s="9"/>
      <c r="LJN159" s="11"/>
      <c r="LJO159" s="8"/>
      <c r="LJP159" s="9"/>
      <c r="LJU159" s="11"/>
      <c r="LJV159" s="8"/>
      <c r="LJW159" s="9"/>
      <c r="LKB159" s="11"/>
      <c r="LKC159" s="8"/>
      <c r="LKD159" s="9"/>
      <c r="LKI159" s="11"/>
      <c r="LKJ159" s="8"/>
      <c r="LKK159" s="9"/>
      <c r="LKP159" s="11"/>
      <c r="LKQ159" s="8"/>
      <c r="LKR159" s="9"/>
      <c r="LKW159" s="11"/>
      <c r="LKX159" s="8"/>
      <c r="LKY159" s="9"/>
      <c r="LLD159" s="11"/>
      <c r="LLE159" s="8"/>
      <c r="LLF159" s="9"/>
      <c r="LLK159" s="11"/>
      <c r="LLL159" s="8"/>
      <c r="LLM159" s="9"/>
      <c r="LLR159" s="11"/>
      <c r="LLS159" s="8"/>
      <c r="LLT159" s="9"/>
      <c r="LLY159" s="11"/>
      <c r="LLZ159" s="8"/>
      <c r="LMA159" s="9"/>
      <c r="LMF159" s="11"/>
      <c r="LMG159" s="8"/>
      <c r="LMH159" s="9"/>
      <c r="LMM159" s="11"/>
      <c r="LMN159" s="8"/>
      <c r="LMO159" s="9"/>
      <c r="LMT159" s="11"/>
      <c r="LMU159" s="8"/>
      <c r="LMV159" s="9"/>
      <c r="LNA159" s="11"/>
      <c r="LNB159" s="8"/>
      <c r="LNC159" s="9"/>
      <c r="LNH159" s="11"/>
      <c r="LNI159" s="8"/>
      <c r="LNJ159" s="9"/>
      <c r="LNO159" s="11"/>
      <c r="LNP159" s="8"/>
      <c r="LNQ159" s="9"/>
      <c r="LNV159" s="11"/>
      <c r="LNW159" s="8"/>
      <c r="LNX159" s="9"/>
      <c r="LOC159" s="11"/>
      <c r="LOD159" s="8"/>
      <c r="LOE159" s="9"/>
      <c r="LOJ159" s="11"/>
      <c r="LOK159" s="8"/>
      <c r="LOL159" s="9"/>
      <c r="LOQ159" s="11"/>
      <c r="LOR159" s="8"/>
      <c r="LOS159" s="9"/>
      <c r="LOX159" s="11"/>
      <c r="LOY159" s="8"/>
      <c r="LOZ159" s="9"/>
      <c r="LPE159" s="11"/>
      <c r="LPF159" s="8"/>
      <c r="LPG159" s="9"/>
      <c r="LPL159" s="11"/>
      <c r="LPM159" s="8"/>
      <c r="LPN159" s="9"/>
      <c r="LPS159" s="11"/>
      <c r="LPT159" s="8"/>
      <c r="LPU159" s="9"/>
      <c r="LPZ159" s="11"/>
      <c r="LQA159" s="8"/>
      <c r="LQB159" s="9"/>
      <c r="LQG159" s="11"/>
      <c r="LQH159" s="8"/>
      <c r="LQI159" s="9"/>
      <c r="LQN159" s="11"/>
      <c r="LQO159" s="8"/>
      <c r="LQP159" s="9"/>
      <c r="LQU159" s="11"/>
      <c r="LQV159" s="8"/>
      <c r="LQW159" s="9"/>
      <c r="LRB159" s="11"/>
      <c r="LRC159" s="8"/>
      <c r="LRD159" s="9"/>
      <c r="LRI159" s="11"/>
      <c r="LRJ159" s="8"/>
      <c r="LRK159" s="9"/>
      <c r="LRP159" s="11"/>
      <c r="LRQ159" s="8"/>
      <c r="LRR159" s="9"/>
      <c r="LRW159" s="11"/>
      <c r="LRX159" s="8"/>
      <c r="LRY159" s="9"/>
      <c r="LSD159" s="11"/>
      <c r="LSE159" s="8"/>
      <c r="LSF159" s="9"/>
      <c r="LSK159" s="11"/>
      <c r="LSL159" s="8"/>
      <c r="LSM159" s="9"/>
      <c r="LSR159" s="11"/>
      <c r="LSS159" s="8"/>
      <c r="LST159" s="9"/>
      <c r="LSY159" s="11"/>
      <c r="LSZ159" s="8"/>
      <c r="LTA159" s="9"/>
      <c r="LTF159" s="11"/>
      <c r="LTG159" s="8"/>
      <c r="LTH159" s="9"/>
      <c r="LTM159" s="11"/>
      <c r="LTN159" s="8"/>
      <c r="LTO159" s="9"/>
      <c r="LTT159" s="11"/>
      <c r="LTU159" s="8"/>
      <c r="LTV159" s="9"/>
      <c r="LUA159" s="11"/>
      <c r="LUB159" s="8"/>
      <c r="LUC159" s="9"/>
      <c r="LUH159" s="11"/>
      <c r="LUI159" s="8"/>
      <c r="LUJ159" s="9"/>
      <c r="LUO159" s="11"/>
      <c r="LUP159" s="8"/>
      <c r="LUQ159" s="9"/>
      <c r="LUV159" s="11"/>
      <c r="LUW159" s="8"/>
      <c r="LUX159" s="9"/>
      <c r="LVC159" s="11"/>
      <c r="LVD159" s="8"/>
      <c r="LVE159" s="9"/>
      <c r="LVJ159" s="11"/>
      <c r="LVK159" s="8"/>
      <c r="LVL159" s="9"/>
      <c r="LVQ159" s="11"/>
      <c r="LVR159" s="8"/>
      <c r="LVS159" s="9"/>
      <c r="LVX159" s="11"/>
      <c r="LVY159" s="8"/>
      <c r="LVZ159" s="9"/>
      <c r="LWE159" s="11"/>
      <c r="LWF159" s="8"/>
      <c r="LWG159" s="9"/>
      <c r="LWL159" s="11"/>
      <c r="LWM159" s="8"/>
      <c r="LWN159" s="9"/>
      <c r="LWS159" s="11"/>
      <c r="LWT159" s="8"/>
      <c r="LWU159" s="9"/>
      <c r="LWZ159" s="11"/>
      <c r="LXA159" s="8"/>
      <c r="LXB159" s="9"/>
      <c r="LXG159" s="11"/>
      <c r="LXH159" s="8"/>
      <c r="LXI159" s="9"/>
      <c r="LXN159" s="11"/>
      <c r="LXO159" s="8"/>
      <c r="LXP159" s="9"/>
      <c r="LXU159" s="11"/>
      <c r="LXV159" s="8"/>
      <c r="LXW159" s="9"/>
      <c r="LYB159" s="11"/>
      <c r="LYC159" s="8"/>
      <c r="LYD159" s="9"/>
      <c r="LYI159" s="11"/>
      <c r="LYJ159" s="8"/>
      <c r="LYK159" s="9"/>
      <c r="LYP159" s="11"/>
      <c r="LYQ159" s="8"/>
      <c r="LYR159" s="9"/>
      <c r="LYW159" s="11"/>
      <c r="LYX159" s="8"/>
      <c r="LYY159" s="9"/>
      <c r="LZD159" s="11"/>
      <c r="LZE159" s="8"/>
      <c r="LZF159" s="9"/>
      <c r="LZK159" s="11"/>
      <c r="LZL159" s="8"/>
      <c r="LZM159" s="9"/>
      <c r="LZR159" s="11"/>
      <c r="LZS159" s="8"/>
      <c r="LZT159" s="9"/>
      <c r="LZY159" s="11"/>
      <c r="LZZ159" s="8"/>
      <c r="MAA159" s="9"/>
      <c r="MAF159" s="11"/>
      <c r="MAG159" s="8"/>
      <c r="MAH159" s="9"/>
      <c r="MAM159" s="11"/>
      <c r="MAN159" s="8"/>
      <c r="MAO159" s="9"/>
      <c r="MAT159" s="11"/>
      <c r="MAU159" s="8"/>
      <c r="MAV159" s="9"/>
      <c r="MBA159" s="11"/>
      <c r="MBB159" s="8"/>
      <c r="MBC159" s="9"/>
      <c r="MBH159" s="11"/>
      <c r="MBI159" s="8"/>
      <c r="MBJ159" s="9"/>
      <c r="MBO159" s="11"/>
      <c r="MBP159" s="8"/>
      <c r="MBQ159" s="9"/>
      <c r="MBV159" s="11"/>
      <c r="MBW159" s="8"/>
      <c r="MBX159" s="9"/>
      <c r="MCC159" s="11"/>
      <c r="MCD159" s="8"/>
      <c r="MCE159" s="9"/>
      <c r="MCJ159" s="11"/>
      <c r="MCK159" s="8"/>
      <c r="MCL159" s="9"/>
      <c r="MCQ159" s="11"/>
      <c r="MCR159" s="8"/>
      <c r="MCS159" s="9"/>
      <c r="MCX159" s="11"/>
      <c r="MCY159" s="8"/>
      <c r="MCZ159" s="9"/>
      <c r="MDE159" s="11"/>
      <c r="MDF159" s="8"/>
      <c r="MDG159" s="9"/>
      <c r="MDL159" s="11"/>
      <c r="MDM159" s="8"/>
      <c r="MDN159" s="9"/>
      <c r="MDS159" s="11"/>
      <c r="MDT159" s="8"/>
      <c r="MDU159" s="9"/>
      <c r="MDZ159" s="11"/>
      <c r="MEA159" s="8"/>
      <c r="MEB159" s="9"/>
      <c r="MEG159" s="11"/>
      <c r="MEH159" s="8"/>
      <c r="MEI159" s="9"/>
      <c r="MEN159" s="11"/>
      <c r="MEO159" s="8"/>
      <c r="MEP159" s="9"/>
      <c r="MEU159" s="11"/>
      <c r="MEV159" s="8"/>
      <c r="MEW159" s="9"/>
      <c r="MFB159" s="11"/>
      <c r="MFC159" s="8"/>
      <c r="MFD159" s="9"/>
      <c r="MFI159" s="11"/>
      <c r="MFJ159" s="8"/>
      <c r="MFK159" s="9"/>
      <c r="MFP159" s="11"/>
      <c r="MFQ159" s="8"/>
      <c r="MFR159" s="9"/>
      <c r="MFW159" s="11"/>
      <c r="MFX159" s="8"/>
      <c r="MFY159" s="9"/>
      <c r="MGD159" s="11"/>
      <c r="MGE159" s="8"/>
      <c r="MGF159" s="9"/>
      <c r="MGK159" s="11"/>
      <c r="MGL159" s="8"/>
      <c r="MGM159" s="9"/>
      <c r="MGR159" s="11"/>
      <c r="MGS159" s="8"/>
      <c r="MGT159" s="9"/>
      <c r="MGY159" s="11"/>
      <c r="MGZ159" s="8"/>
      <c r="MHA159" s="9"/>
      <c r="MHF159" s="11"/>
      <c r="MHG159" s="8"/>
      <c r="MHH159" s="9"/>
      <c r="MHM159" s="11"/>
      <c r="MHN159" s="8"/>
      <c r="MHO159" s="9"/>
      <c r="MHT159" s="11"/>
      <c r="MHU159" s="8"/>
      <c r="MHV159" s="9"/>
      <c r="MIA159" s="11"/>
      <c r="MIB159" s="8"/>
      <c r="MIC159" s="9"/>
      <c r="MIH159" s="11"/>
      <c r="MII159" s="8"/>
      <c r="MIJ159" s="9"/>
      <c r="MIO159" s="11"/>
      <c r="MIP159" s="8"/>
      <c r="MIQ159" s="9"/>
      <c r="MIV159" s="11"/>
      <c r="MIW159" s="8"/>
      <c r="MIX159" s="9"/>
      <c r="MJC159" s="11"/>
      <c r="MJD159" s="8"/>
      <c r="MJE159" s="9"/>
      <c r="MJJ159" s="11"/>
      <c r="MJK159" s="8"/>
      <c r="MJL159" s="9"/>
      <c r="MJQ159" s="11"/>
      <c r="MJR159" s="8"/>
      <c r="MJS159" s="9"/>
      <c r="MJX159" s="11"/>
      <c r="MJY159" s="8"/>
      <c r="MJZ159" s="9"/>
      <c r="MKE159" s="11"/>
      <c r="MKF159" s="8"/>
      <c r="MKG159" s="9"/>
      <c r="MKL159" s="11"/>
      <c r="MKM159" s="8"/>
      <c r="MKN159" s="9"/>
      <c r="MKS159" s="11"/>
      <c r="MKT159" s="8"/>
      <c r="MKU159" s="9"/>
      <c r="MKZ159" s="11"/>
      <c r="MLA159" s="8"/>
      <c r="MLB159" s="9"/>
      <c r="MLG159" s="11"/>
      <c r="MLH159" s="8"/>
      <c r="MLI159" s="9"/>
      <c r="MLN159" s="11"/>
      <c r="MLO159" s="8"/>
      <c r="MLP159" s="9"/>
      <c r="MLU159" s="11"/>
      <c r="MLV159" s="8"/>
      <c r="MLW159" s="9"/>
      <c r="MMB159" s="11"/>
      <c r="MMC159" s="8"/>
      <c r="MMD159" s="9"/>
      <c r="MMI159" s="11"/>
      <c r="MMJ159" s="8"/>
      <c r="MMK159" s="9"/>
      <c r="MMP159" s="11"/>
      <c r="MMQ159" s="8"/>
      <c r="MMR159" s="9"/>
      <c r="MMW159" s="11"/>
      <c r="MMX159" s="8"/>
      <c r="MMY159" s="9"/>
      <c r="MND159" s="11"/>
      <c r="MNE159" s="8"/>
      <c r="MNF159" s="9"/>
      <c r="MNK159" s="11"/>
      <c r="MNL159" s="8"/>
      <c r="MNM159" s="9"/>
      <c r="MNR159" s="11"/>
      <c r="MNS159" s="8"/>
      <c r="MNT159" s="9"/>
      <c r="MNY159" s="11"/>
      <c r="MNZ159" s="8"/>
      <c r="MOA159" s="9"/>
      <c r="MOF159" s="11"/>
      <c r="MOG159" s="8"/>
      <c r="MOH159" s="9"/>
      <c r="MOM159" s="11"/>
      <c r="MON159" s="8"/>
      <c r="MOO159" s="9"/>
      <c r="MOT159" s="11"/>
      <c r="MOU159" s="8"/>
      <c r="MOV159" s="9"/>
      <c r="MPA159" s="11"/>
      <c r="MPB159" s="8"/>
      <c r="MPC159" s="9"/>
      <c r="MPH159" s="11"/>
      <c r="MPI159" s="8"/>
      <c r="MPJ159" s="9"/>
      <c r="MPO159" s="11"/>
      <c r="MPP159" s="8"/>
      <c r="MPQ159" s="9"/>
      <c r="MPV159" s="11"/>
      <c r="MPW159" s="8"/>
      <c r="MPX159" s="9"/>
      <c r="MQC159" s="11"/>
      <c r="MQD159" s="8"/>
      <c r="MQE159" s="9"/>
      <c r="MQJ159" s="11"/>
      <c r="MQK159" s="8"/>
      <c r="MQL159" s="9"/>
      <c r="MQQ159" s="11"/>
      <c r="MQR159" s="8"/>
      <c r="MQS159" s="9"/>
      <c r="MQX159" s="11"/>
      <c r="MQY159" s="8"/>
      <c r="MQZ159" s="9"/>
      <c r="MRE159" s="11"/>
      <c r="MRF159" s="8"/>
      <c r="MRG159" s="9"/>
      <c r="MRL159" s="11"/>
      <c r="MRM159" s="8"/>
      <c r="MRN159" s="9"/>
      <c r="MRS159" s="11"/>
      <c r="MRT159" s="8"/>
      <c r="MRU159" s="9"/>
      <c r="MRZ159" s="11"/>
      <c r="MSA159" s="8"/>
      <c r="MSB159" s="9"/>
      <c r="MSG159" s="11"/>
      <c r="MSH159" s="8"/>
      <c r="MSI159" s="9"/>
      <c r="MSN159" s="11"/>
      <c r="MSO159" s="8"/>
      <c r="MSP159" s="9"/>
      <c r="MSU159" s="11"/>
      <c r="MSV159" s="8"/>
      <c r="MSW159" s="9"/>
      <c r="MTB159" s="11"/>
      <c r="MTC159" s="8"/>
      <c r="MTD159" s="9"/>
      <c r="MTI159" s="11"/>
      <c r="MTJ159" s="8"/>
      <c r="MTK159" s="9"/>
      <c r="MTP159" s="11"/>
      <c r="MTQ159" s="8"/>
      <c r="MTR159" s="9"/>
      <c r="MTW159" s="11"/>
      <c r="MTX159" s="8"/>
      <c r="MTY159" s="9"/>
      <c r="MUD159" s="11"/>
      <c r="MUE159" s="8"/>
      <c r="MUF159" s="9"/>
      <c r="MUK159" s="11"/>
      <c r="MUL159" s="8"/>
      <c r="MUM159" s="9"/>
      <c r="MUR159" s="11"/>
      <c r="MUS159" s="8"/>
      <c r="MUT159" s="9"/>
      <c r="MUY159" s="11"/>
      <c r="MUZ159" s="8"/>
      <c r="MVA159" s="9"/>
      <c r="MVF159" s="11"/>
      <c r="MVG159" s="8"/>
      <c r="MVH159" s="9"/>
      <c r="MVM159" s="11"/>
      <c r="MVN159" s="8"/>
      <c r="MVO159" s="9"/>
      <c r="MVT159" s="11"/>
      <c r="MVU159" s="8"/>
      <c r="MVV159" s="9"/>
      <c r="MWA159" s="11"/>
      <c r="MWB159" s="8"/>
      <c r="MWC159" s="9"/>
      <c r="MWH159" s="11"/>
      <c r="MWI159" s="8"/>
      <c r="MWJ159" s="9"/>
      <c r="MWO159" s="11"/>
      <c r="MWP159" s="8"/>
      <c r="MWQ159" s="9"/>
      <c r="MWV159" s="11"/>
      <c r="MWW159" s="8"/>
      <c r="MWX159" s="9"/>
      <c r="MXC159" s="11"/>
      <c r="MXD159" s="8"/>
      <c r="MXE159" s="9"/>
      <c r="MXJ159" s="11"/>
      <c r="MXK159" s="8"/>
      <c r="MXL159" s="9"/>
      <c r="MXQ159" s="11"/>
      <c r="MXR159" s="8"/>
      <c r="MXS159" s="9"/>
      <c r="MXX159" s="11"/>
      <c r="MXY159" s="8"/>
      <c r="MXZ159" s="9"/>
      <c r="MYE159" s="11"/>
      <c r="MYF159" s="8"/>
      <c r="MYG159" s="9"/>
      <c r="MYL159" s="11"/>
      <c r="MYM159" s="8"/>
      <c r="MYN159" s="9"/>
      <c r="MYS159" s="11"/>
      <c r="MYT159" s="8"/>
      <c r="MYU159" s="9"/>
      <c r="MYZ159" s="11"/>
      <c r="MZA159" s="8"/>
      <c r="MZB159" s="9"/>
      <c r="MZG159" s="11"/>
      <c r="MZH159" s="8"/>
      <c r="MZI159" s="9"/>
      <c r="MZN159" s="11"/>
      <c r="MZO159" s="8"/>
      <c r="MZP159" s="9"/>
      <c r="MZU159" s="11"/>
      <c r="MZV159" s="8"/>
      <c r="MZW159" s="9"/>
      <c r="NAB159" s="11"/>
      <c r="NAC159" s="8"/>
      <c r="NAD159" s="9"/>
      <c r="NAI159" s="11"/>
      <c r="NAJ159" s="8"/>
      <c r="NAK159" s="9"/>
      <c r="NAP159" s="11"/>
      <c r="NAQ159" s="8"/>
      <c r="NAR159" s="9"/>
      <c r="NAW159" s="11"/>
      <c r="NAX159" s="8"/>
      <c r="NAY159" s="9"/>
      <c r="NBD159" s="11"/>
      <c r="NBE159" s="8"/>
      <c r="NBF159" s="9"/>
      <c r="NBK159" s="11"/>
      <c r="NBL159" s="8"/>
      <c r="NBM159" s="9"/>
      <c r="NBR159" s="11"/>
      <c r="NBS159" s="8"/>
      <c r="NBT159" s="9"/>
      <c r="NBY159" s="11"/>
      <c r="NBZ159" s="8"/>
      <c r="NCA159" s="9"/>
      <c r="NCF159" s="11"/>
      <c r="NCG159" s="8"/>
      <c r="NCH159" s="9"/>
      <c r="NCM159" s="11"/>
      <c r="NCN159" s="8"/>
      <c r="NCO159" s="9"/>
      <c r="NCT159" s="11"/>
      <c r="NCU159" s="8"/>
      <c r="NCV159" s="9"/>
      <c r="NDA159" s="11"/>
      <c r="NDB159" s="8"/>
      <c r="NDC159" s="9"/>
      <c r="NDH159" s="11"/>
      <c r="NDI159" s="8"/>
      <c r="NDJ159" s="9"/>
      <c r="NDO159" s="11"/>
      <c r="NDP159" s="8"/>
      <c r="NDQ159" s="9"/>
      <c r="NDV159" s="11"/>
      <c r="NDW159" s="8"/>
      <c r="NDX159" s="9"/>
      <c r="NEC159" s="11"/>
      <c r="NED159" s="8"/>
      <c r="NEE159" s="9"/>
      <c r="NEJ159" s="11"/>
      <c r="NEK159" s="8"/>
      <c r="NEL159" s="9"/>
      <c r="NEQ159" s="11"/>
      <c r="NER159" s="8"/>
      <c r="NES159" s="9"/>
      <c r="NEX159" s="11"/>
      <c r="NEY159" s="8"/>
      <c r="NEZ159" s="9"/>
      <c r="NFE159" s="11"/>
      <c r="NFF159" s="8"/>
      <c r="NFG159" s="9"/>
      <c r="NFL159" s="11"/>
      <c r="NFM159" s="8"/>
      <c r="NFN159" s="9"/>
      <c r="NFS159" s="11"/>
      <c r="NFT159" s="8"/>
      <c r="NFU159" s="9"/>
      <c r="NFZ159" s="11"/>
      <c r="NGA159" s="8"/>
      <c r="NGB159" s="9"/>
      <c r="NGG159" s="11"/>
      <c r="NGH159" s="8"/>
      <c r="NGI159" s="9"/>
      <c r="NGN159" s="11"/>
      <c r="NGO159" s="8"/>
      <c r="NGP159" s="9"/>
      <c r="NGU159" s="11"/>
      <c r="NGV159" s="8"/>
      <c r="NGW159" s="9"/>
      <c r="NHB159" s="11"/>
      <c r="NHC159" s="8"/>
      <c r="NHD159" s="9"/>
      <c r="NHI159" s="11"/>
      <c r="NHJ159" s="8"/>
      <c r="NHK159" s="9"/>
      <c r="NHP159" s="11"/>
      <c r="NHQ159" s="8"/>
      <c r="NHR159" s="9"/>
      <c r="NHW159" s="11"/>
      <c r="NHX159" s="8"/>
      <c r="NHY159" s="9"/>
      <c r="NID159" s="11"/>
      <c r="NIE159" s="8"/>
      <c r="NIF159" s="9"/>
      <c r="NIK159" s="11"/>
      <c r="NIL159" s="8"/>
      <c r="NIM159" s="9"/>
      <c r="NIR159" s="11"/>
      <c r="NIS159" s="8"/>
      <c r="NIT159" s="9"/>
      <c r="NIY159" s="11"/>
      <c r="NIZ159" s="8"/>
      <c r="NJA159" s="9"/>
      <c r="NJF159" s="11"/>
      <c r="NJG159" s="8"/>
      <c r="NJH159" s="9"/>
      <c r="NJM159" s="11"/>
      <c r="NJN159" s="8"/>
      <c r="NJO159" s="9"/>
      <c r="NJT159" s="11"/>
      <c r="NJU159" s="8"/>
      <c r="NJV159" s="9"/>
      <c r="NKA159" s="11"/>
      <c r="NKB159" s="8"/>
      <c r="NKC159" s="9"/>
      <c r="NKH159" s="11"/>
      <c r="NKI159" s="8"/>
      <c r="NKJ159" s="9"/>
      <c r="NKO159" s="11"/>
      <c r="NKP159" s="8"/>
      <c r="NKQ159" s="9"/>
      <c r="NKV159" s="11"/>
      <c r="NKW159" s="8"/>
      <c r="NKX159" s="9"/>
      <c r="NLC159" s="11"/>
      <c r="NLD159" s="8"/>
      <c r="NLE159" s="9"/>
      <c r="NLJ159" s="11"/>
      <c r="NLK159" s="8"/>
      <c r="NLL159" s="9"/>
      <c r="NLQ159" s="11"/>
      <c r="NLR159" s="8"/>
      <c r="NLS159" s="9"/>
      <c r="NLX159" s="11"/>
      <c r="NLY159" s="8"/>
      <c r="NLZ159" s="9"/>
      <c r="NME159" s="11"/>
      <c r="NMF159" s="8"/>
      <c r="NMG159" s="9"/>
      <c r="NML159" s="11"/>
      <c r="NMM159" s="8"/>
      <c r="NMN159" s="9"/>
      <c r="NMS159" s="11"/>
      <c r="NMT159" s="8"/>
      <c r="NMU159" s="9"/>
      <c r="NMZ159" s="11"/>
      <c r="NNA159" s="8"/>
      <c r="NNB159" s="9"/>
      <c r="NNG159" s="11"/>
      <c r="NNH159" s="8"/>
      <c r="NNI159" s="9"/>
      <c r="NNN159" s="11"/>
      <c r="NNO159" s="8"/>
      <c r="NNP159" s="9"/>
      <c r="NNU159" s="11"/>
      <c r="NNV159" s="8"/>
      <c r="NNW159" s="9"/>
      <c r="NOB159" s="11"/>
      <c r="NOC159" s="8"/>
      <c r="NOD159" s="9"/>
      <c r="NOI159" s="11"/>
      <c r="NOJ159" s="8"/>
      <c r="NOK159" s="9"/>
      <c r="NOP159" s="11"/>
      <c r="NOQ159" s="8"/>
      <c r="NOR159" s="9"/>
      <c r="NOW159" s="11"/>
      <c r="NOX159" s="8"/>
      <c r="NOY159" s="9"/>
      <c r="NPD159" s="11"/>
      <c r="NPE159" s="8"/>
      <c r="NPF159" s="9"/>
      <c r="NPK159" s="11"/>
      <c r="NPL159" s="8"/>
      <c r="NPM159" s="9"/>
      <c r="NPR159" s="11"/>
      <c r="NPS159" s="8"/>
      <c r="NPT159" s="9"/>
      <c r="NPY159" s="11"/>
      <c r="NPZ159" s="8"/>
      <c r="NQA159" s="9"/>
      <c r="NQF159" s="11"/>
      <c r="NQG159" s="8"/>
      <c r="NQH159" s="9"/>
      <c r="NQM159" s="11"/>
      <c r="NQN159" s="8"/>
      <c r="NQO159" s="9"/>
      <c r="NQT159" s="11"/>
      <c r="NQU159" s="8"/>
      <c r="NQV159" s="9"/>
      <c r="NRA159" s="11"/>
      <c r="NRB159" s="8"/>
      <c r="NRC159" s="9"/>
      <c r="NRH159" s="11"/>
      <c r="NRI159" s="8"/>
      <c r="NRJ159" s="9"/>
      <c r="NRO159" s="11"/>
      <c r="NRP159" s="8"/>
      <c r="NRQ159" s="9"/>
      <c r="NRV159" s="11"/>
      <c r="NRW159" s="8"/>
      <c r="NRX159" s="9"/>
      <c r="NSC159" s="11"/>
      <c r="NSD159" s="8"/>
      <c r="NSE159" s="9"/>
      <c r="NSJ159" s="11"/>
      <c r="NSK159" s="8"/>
      <c r="NSL159" s="9"/>
      <c r="NSQ159" s="11"/>
      <c r="NSR159" s="8"/>
      <c r="NSS159" s="9"/>
      <c r="NSX159" s="11"/>
      <c r="NSY159" s="8"/>
      <c r="NSZ159" s="9"/>
      <c r="NTE159" s="11"/>
      <c r="NTF159" s="8"/>
      <c r="NTG159" s="9"/>
      <c r="NTL159" s="11"/>
      <c r="NTM159" s="8"/>
      <c r="NTN159" s="9"/>
      <c r="NTS159" s="11"/>
      <c r="NTT159" s="8"/>
      <c r="NTU159" s="9"/>
      <c r="NTZ159" s="11"/>
      <c r="NUA159" s="8"/>
      <c r="NUB159" s="9"/>
      <c r="NUG159" s="11"/>
      <c r="NUH159" s="8"/>
      <c r="NUI159" s="9"/>
      <c r="NUN159" s="11"/>
      <c r="NUO159" s="8"/>
      <c r="NUP159" s="9"/>
      <c r="NUU159" s="11"/>
      <c r="NUV159" s="8"/>
      <c r="NUW159" s="9"/>
      <c r="NVB159" s="11"/>
      <c r="NVC159" s="8"/>
      <c r="NVD159" s="9"/>
      <c r="NVI159" s="11"/>
      <c r="NVJ159" s="8"/>
      <c r="NVK159" s="9"/>
      <c r="NVP159" s="11"/>
      <c r="NVQ159" s="8"/>
      <c r="NVR159" s="9"/>
      <c r="NVW159" s="11"/>
      <c r="NVX159" s="8"/>
      <c r="NVY159" s="9"/>
      <c r="NWD159" s="11"/>
      <c r="NWE159" s="8"/>
      <c r="NWF159" s="9"/>
      <c r="NWK159" s="11"/>
      <c r="NWL159" s="8"/>
      <c r="NWM159" s="9"/>
      <c r="NWR159" s="11"/>
      <c r="NWS159" s="8"/>
      <c r="NWT159" s="9"/>
      <c r="NWY159" s="11"/>
      <c r="NWZ159" s="8"/>
      <c r="NXA159" s="9"/>
      <c r="NXF159" s="11"/>
      <c r="NXG159" s="8"/>
      <c r="NXH159" s="9"/>
      <c r="NXM159" s="11"/>
      <c r="NXN159" s="8"/>
      <c r="NXO159" s="9"/>
      <c r="NXT159" s="11"/>
      <c r="NXU159" s="8"/>
      <c r="NXV159" s="9"/>
      <c r="NYA159" s="11"/>
      <c r="NYB159" s="8"/>
      <c r="NYC159" s="9"/>
      <c r="NYH159" s="11"/>
      <c r="NYI159" s="8"/>
      <c r="NYJ159" s="9"/>
      <c r="NYO159" s="11"/>
      <c r="NYP159" s="8"/>
      <c r="NYQ159" s="9"/>
      <c r="NYV159" s="11"/>
      <c r="NYW159" s="8"/>
      <c r="NYX159" s="9"/>
      <c r="NZC159" s="11"/>
      <c r="NZD159" s="8"/>
      <c r="NZE159" s="9"/>
      <c r="NZJ159" s="11"/>
      <c r="NZK159" s="8"/>
      <c r="NZL159" s="9"/>
      <c r="NZQ159" s="11"/>
      <c r="NZR159" s="8"/>
      <c r="NZS159" s="9"/>
      <c r="NZX159" s="11"/>
      <c r="NZY159" s="8"/>
      <c r="NZZ159" s="9"/>
      <c r="OAE159" s="11"/>
      <c r="OAF159" s="8"/>
      <c r="OAG159" s="9"/>
      <c r="OAL159" s="11"/>
      <c r="OAM159" s="8"/>
      <c r="OAN159" s="9"/>
      <c r="OAS159" s="11"/>
      <c r="OAT159" s="8"/>
      <c r="OAU159" s="9"/>
      <c r="OAZ159" s="11"/>
      <c r="OBA159" s="8"/>
      <c r="OBB159" s="9"/>
      <c r="OBG159" s="11"/>
      <c r="OBH159" s="8"/>
      <c r="OBI159" s="9"/>
      <c r="OBN159" s="11"/>
      <c r="OBO159" s="8"/>
      <c r="OBP159" s="9"/>
      <c r="OBU159" s="11"/>
      <c r="OBV159" s="8"/>
      <c r="OBW159" s="9"/>
      <c r="OCB159" s="11"/>
      <c r="OCC159" s="8"/>
      <c r="OCD159" s="9"/>
      <c r="OCI159" s="11"/>
      <c r="OCJ159" s="8"/>
      <c r="OCK159" s="9"/>
      <c r="OCP159" s="11"/>
      <c r="OCQ159" s="8"/>
      <c r="OCR159" s="9"/>
      <c r="OCW159" s="11"/>
      <c r="OCX159" s="8"/>
      <c r="OCY159" s="9"/>
      <c r="ODD159" s="11"/>
      <c r="ODE159" s="8"/>
      <c r="ODF159" s="9"/>
      <c r="ODK159" s="11"/>
      <c r="ODL159" s="8"/>
      <c r="ODM159" s="9"/>
      <c r="ODR159" s="11"/>
      <c r="ODS159" s="8"/>
      <c r="ODT159" s="9"/>
      <c r="ODY159" s="11"/>
      <c r="ODZ159" s="8"/>
      <c r="OEA159" s="9"/>
      <c r="OEF159" s="11"/>
      <c r="OEG159" s="8"/>
      <c r="OEH159" s="9"/>
      <c r="OEM159" s="11"/>
      <c r="OEN159" s="8"/>
      <c r="OEO159" s="9"/>
      <c r="OET159" s="11"/>
      <c r="OEU159" s="8"/>
      <c r="OEV159" s="9"/>
      <c r="OFA159" s="11"/>
      <c r="OFB159" s="8"/>
      <c r="OFC159" s="9"/>
      <c r="OFH159" s="11"/>
      <c r="OFI159" s="8"/>
      <c r="OFJ159" s="9"/>
      <c r="OFO159" s="11"/>
      <c r="OFP159" s="8"/>
      <c r="OFQ159" s="9"/>
      <c r="OFV159" s="11"/>
      <c r="OFW159" s="8"/>
      <c r="OFX159" s="9"/>
      <c r="OGC159" s="11"/>
      <c r="OGD159" s="8"/>
      <c r="OGE159" s="9"/>
      <c r="OGJ159" s="11"/>
      <c r="OGK159" s="8"/>
      <c r="OGL159" s="9"/>
      <c r="OGQ159" s="11"/>
      <c r="OGR159" s="8"/>
      <c r="OGS159" s="9"/>
      <c r="OGX159" s="11"/>
      <c r="OGY159" s="8"/>
      <c r="OGZ159" s="9"/>
      <c r="OHE159" s="11"/>
      <c r="OHF159" s="8"/>
      <c r="OHG159" s="9"/>
      <c r="OHL159" s="11"/>
      <c r="OHM159" s="8"/>
      <c r="OHN159" s="9"/>
      <c r="OHS159" s="11"/>
      <c r="OHT159" s="8"/>
      <c r="OHU159" s="9"/>
      <c r="OHZ159" s="11"/>
      <c r="OIA159" s="8"/>
      <c r="OIB159" s="9"/>
      <c r="OIG159" s="11"/>
      <c r="OIH159" s="8"/>
      <c r="OII159" s="9"/>
      <c r="OIN159" s="11"/>
      <c r="OIO159" s="8"/>
      <c r="OIP159" s="9"/>
      <c r="OIU159" s="11"/>
      <c r="OIV159" s="8"/>
      <c r="OIW159" s="9"/>
      <c r="OJB159" s="11"/>
      <c r="OJC159" s="8"/>
      <c r="OJD159" s="9"/>
      <c r="OJI159" s="11"/>
      <c r="OJJ159" s="8"/>
      <c r="OJK159" s="9"/>
      <c r="OJP159" s="11"/>
      <c r="OJQ159" s="8"/>
      <c r="OJR159" s="9"/>
      <c r="OJW159" s="11"/>
      <c r="OJX159" s="8"/>
      <c r="OJY159" s="9"/>
      <c r="OKD159" s="11"/>
      <c r="OKE159" s="8"/>
      <c r="OKF159" s="9"/>
      <c r="OKK159" s="11"/>
      <c r="OKL159" s="8"/>
      <c r="OKM159" s="9"/>
      <c r="OKR159" s="11"/>
      <c r="OKS159" s="8"/>
      <c r="OKT159" s="9"/>
      <c r="OKY159" s="11"/>
      <c r="OKZ159" s="8"/>
      <c r="OLA159" s="9"/>
      <c r="OLF159" s="11"/>
      <c r="OLG159" s="8"/>
      <c r="OLH159" s="9"/>
      <c r="OLM159" s="11"/>
      <c r="OLN159" s="8"/>
      <c r="OLO159" s="9"/>
      <c r="OLT159" s="11"/>
      <c r="OLU159" s="8"/>
      <c r="OLV159" s="9"/>
      <c r="OMA159" s="11"/>
      <c r="OMB159" s="8"/>
      <c r="OMC159" s="9"/>
      <c r="OMH159" s="11"/>
      <c r="OMI159" s="8"/>
      <c r="OMJ159" s="9"/>
      <c r="OMO159" s="11"/>
      <c r="OMP159" s="8"/>
      <c r="OMQ159" s="9"/>
      <c r="OMV159" s="11"/>
      <c r="OMW159" s="8"/>
      <c r="OMX159" s="9"/>
      <c r="ONC159" s="11"/>
      <c r="OND159" s="8"/>
      <c r="ONE159" s="9"/>
      <c r="ONJ159" s="11"/>
      <c r="ONK159" s="8"/>
      <c r="ONL159" s="9"/>
      <c r="ONQ159" s="11"/>
      <c r="ONR159" s="8"/>
      <c r="ONS159" s="9"/>
      <c r="ONX159" s="11"/>
      <c r="ONY159" s="8"/>
      <c r="ONZ159" s="9"/>
      <c r="OOE159" s="11"/>
      <c r="OOF159" s="8"/>
      <c r="OOG159" s="9"/>
      <c r="OOL159" s="11"/>
      <c r="OOM159" s="8"/>
      <c r="OON159" s="9"/>
      <c r="OOS159" s="11"/>
      <c r="OOT159" s="8"/>
      <c r="OOU159" s="9"/>
      <c r="OOZ159" s="11"/>
      <c r="OPA159" s="8"/>
      <c r="OPB159" s="9"/>
      <c r="OPG159" s="11"/>
      <c r="OPH159" s="8"/>
      <c r="OPI159" s="9"/>
      <c r="OPN159" s="11"/>
      <c r="OPO159" s="8"/>
      <c r="OPP159" s="9"/>
      <c r="OPU159" s="11"/>
      <c r="OPV159" s="8"/>
      <c r="OPW159" s="9"/>
      <c r="OQB159" s="11"/>
      <c r="OQC159" s="8"/>
      <c r="OQD159" s="9"/>
      <c r="OQI159" s="11"/>
      <c r="OQJ159" s="8"/>
      <c r="OQK159" s="9"/>
      <c r="OQP159" s="11"/>
      <c r="OQQ159" s="8"/>
      <c r="OQR159" s="9"/>
      <c r="OQW159" s="11"/>
      <c r="OQX159" s="8"/>
      <c r="OQY159" s="9"/>
      <c r="ORD159" s="11"/>
      <c r="ORE159" s="8"/>
      <c r="ORF159" s="9"/>
      <c r="ORK159" s="11"/>
      <c r="ORL159" s="8"/>
      <c r="ORM159" s="9"/>
      <c r="ORR159" s="11"/>
      <c r="ORS159" s="8"/>
      <c r="ORT159" s="9"/>
      <c r="ORY159" s="11"/>
      <c r="ORZ159" s="8"/>
      <c r="OSA159" s="9"/>
      <c r="OSF159" s="11"/>
      <c r="OSG159" s="8"/>
      <c r="OSH159" s="9"/>
      <c r="OSM159" s="11"/>
      <c r="OSN159" s="8"/>
      <c r="OSO159" s="9"/>
      <c r="OST159" s="11"/>
      <c r="OSU159" s="8"/>
      <c r="OSV159" s="9"/>
      <c r="OTA159" s="11"/>
      <c r="OTB159" s="8"/>
      <c r="OTC159" s="9"/>
      <c r="OTH159" s="11"/>
      <c r="OTI159" s="8"/>
      <c r="OTJ159" s="9"/>
      <c r="OTO159" s="11"/>
      <c r="OTP159" s="8"/>
      <c r="OTQ159" s="9"/>
      <c r="OTV159" s="11"/>
      <c r="OTW159" s="8"/>
      <c r="OTX159" s="9"/>
      <c r="OUC159" s="11"/>
      <c r="OUD159" s="8"/>
      <c r="OUE159" s="9"/>
      <c r="OUJ159" s="11"/>
      <c r="OUK159" s="8"/>
      <c r="OUL159" s="9"/>
      <c r="OUQ159" s="11"/>
      <c r="OUR159" s="8"/>
      <c r="OUS159" s="9"/>
      <c r="OUX159" s="11"/>
      <c r="OUY159" s="8"/>
      <c r="OUZ159" s="9"/>
      <c r="OVE159" s="11"/>
      <c r="OVF159" s="8"/>
      <c r="OVG159" s="9"/>
      <c r="OVL159" s="11"/>
      <c r="OVM159" s="8"/>
      <c r="OVN159" s="9"/>
      <c r="OVS159" s="11"/>
      <c r="OVT159" s="8"/>
      <c r="OVU159" s="9"/>
      <c r="OVZ159" s="11"/>
      <c r="OWA159" s="8"/>
      <c r="OWB159" s="9"/>
      <c r="OWG159" s="11"/>
      <c r="OWH159" s="8"/>
      <c r="OWI159" s="9"/>
      <c r="OWN159" s="11"/>
      <c r="OWO159" s="8"/>
      <c r="OWP159" s="9"/>
      <c r="OWU159" s="11"/>
      <c r="OWV159" s="8"/>
      <c r="OWW159" s="9"/>
      <c r="OXB159" s="11"/>
      <c r="OXC159" s="8"/>
      <c r="OXD159" s="9"/>
      <c r="OXI159" s="11"/>
      <c r="OXJ159" s="8"/>
      <c r="OXK159" s="9"/>
      <c r="OXP159" s="11"/>
      <c r="OXQ159" s="8"/>
      <c r="OXR159" s="9"/>
      <c r="OXW159" s="11"/>
      <c r="OXX159" s="8"/>
      <c r="OXY159" s="9"/>
      <c r="OYD159" s="11"/>
      <c r="OYE159" s="8"/>
      <c r="OYF159" s="9"/>
      <c r="OYK159" s="11"/>
      <c r="OYL159" s="8"/>
      <c r="OYM159" s="9"/>
      <c r="OYR159" s="11"/>
      <c r="OYS159" s="8"/>
      <c r="OYT159" s="9"/>
      <c r="OYY159" s="11"/>
      <c r="OYZ159" s="8"/>
      <c r="OZA159" s="9"/>
      <c r="OZF159" s="11"/>
      <c r="OZG159" s="8"/>
      <c r="OZH159" s="9"/>
      <c r="OZM159" s="11"/>
      <c r="OZN159" s="8"/>
      <c r="OZO159" s="9"/>
      <c r="OZT159" s="11"/>
      <c r="OZU159" s="8"/>
      <c r="OZV159" s="9"/>
      <c r="PAA159" s="11"/>
      <c r="PAB159" s="8"/>
      <c r="PAC159" s="9"/>
      <c r="PAH159" s="11"/>
      <c r="PAI159" s="8"/>
      <c r="PAJ159" s="9"/>
      <c r="PAO159" s="11"/>
      <c r="PAP159" s="8"/>
      <c r="PAQ159" s="9"/>
      <c r="PAV159" s="11"/>
      <c r="PAW159" s="8"/>
      <c r="PAX159" s="9"/>
      <c r="PBC159" s="11"/>
      <c r="PBD159" s="8"/>
      <c r="PBE159" s="9"/>
      <c r="PBJ159" s="11"/>
      <c r="PBK159" s="8"/>
      <c r="PBL159" s="9"/>
      <c r="PBQ159" s="11"/>
      <c r="PBR159" s="8"/>
      <c r="PBS159" s="9"/>
      <c r="PBX159" s="11"/>
      <c r="PBY159" s="8"/>
      <c r="PBZ159" s="9"/>
      <c r="PCE159" s="11"/>
      <c r="PCF159" s="8"/>
      <c r="PCG159" s="9"/>
      <c r="PCL159" s="11"/>
      <c r="PCM159" s="8"/>
      <c r="PCN159" s="9"/>
      <c r="PCS159" s="11"/>
      <c r="PCT159" s="8"/>
      <c r="PCU159" s="9"/>
      <c r="PCZ159" s="11"/>
      <c r="PDA159" s="8"/>
      <c r="PDB159" s="9"/>
      <c r="PDG159" s="11"/>
      <c r="PDH159" s="8"/>
      <c r="PDI159" s="9"/>
      <c r="PDN159" s="11"/>
      <c r="PDO159" s="8"/>
      <c r="PDP159" s="9"/>
      <c r="PDU159" s="11"/>
      <c r="PDV159" s="8"/>
      <c r="PDW159" s="9"/>
      <c r="PEB159" s="11"/>
      <c r="PEC159" s="8"/>
      <c r="PED159" s="9"/>
      <c r="PEI159" s="11"/>
      <c r="PEJ159" s="8"/>
      <c r="PEK159" s="9"/>
      <c r="PEP159" s="11"/>
      <c r="PEQ159" s="8"/>
      <c r="PER159" s="9"/>
      <c r="PEW159" s="11"/>
      <c r="PEX159" s="8"/>
      <c r="PEY159" s="9"/>
      <c r="PFD159" s="11"/>
      <c r="PFE159" s="8"/>
      <c r="PFF159" s="9"/>
      <c r="PFK159" s="11"/>
      <c r="PFL159" s="8"/>
      <c r="PFM159" s="9"/>
      <c r="PFR159" s="11"/>
      <c r="PFS159" s="8"/>
      <c r="PFT159" s="9"/>
      <c r="PFY159" s="11"/>
      <c r="PFZ159" s="8"/>
      <c r="PGA159" s="9"/>
      <c r="PGF159" s="11"/>
      <c r="PGG159" s="8"/>
      <c r="PGH159" s="9"/>
      <c r="PGM159" s="11"/>
      <c r="PGN159" s="8"/>
      <c r="PGO159" s="9"/>
      <c r="PGT159" s="11"/>
      <c r="PGU159" s="8"/>
      <c r="PGV159" s="9"/>
      <c r="PHA159" s="11"/>
      <c r="PHB159" s="8"/>
      <c r="PHC159" s="9"/>
      <c r="PHH159" s="11"/>
      <c r="PHI159" s="8"/>
      <c r="PHJ159" s="9"/>
      <c r="PHO159" s="11"/>
      <c r="PHP159" s="8"/>
      <c r="PHQ159" s="9"/>
      <c r="PHV159" s="11"/>
      <c r="PHW159" s="8"/>
      <c r="PHX159" s="9"/>
      <c r="PIC159" s="11"/>
      <c r="PID159" s="8"/>
      <c r="PIE159" s="9"/>
      <c r="PIJ159" s="11"/>
      <c r="PIK159" s="8"/>
      <c r="PIL159" s="9"/>
      <c r="PIQ159" s="11"/>
      <c r="PIR159" s="8"/>
      <c r="PIS159" s="9"/>
      <c r="PIX159" s="11"/>
      <c r="PIY159" s="8"/>
      <c r="PIZ159" s="9"/>
      <c r="PJE159" s="11"/>
      <c r="PJF159" s="8"/>
      <c r="PJG159" s="9"/>
      <c r="PJL159" s="11"/>
      <c r="PJM159" s="8"/>
      <c r="PJN159" s="9"/>
      <c r="PJS159" s="11"/>
      <c r="PJT159" s="8"/>
      <c r="PJU159" s="9"/>
      <c r="PJZ159" s="11"/>
      <c r="PKA159" s="8"/>
      <c r="PKB159" s="9"/>
      <c r="PKG159" s="11"/>
      <c r="PKH159" s="8"/>
      <c r="PKI159" s="9"/>
      <c r="PKN159" s="11"/>
      <c r="PKO159" s="8"/>
      <c r="PKP159" s="9"/>
      <c r="PKU159" s="11"/>
      <c r="PKV159" s="8"/>
      <c r="PKW159" s="9"/>
      <c r="PLB159" s="11"/>
      <c r="PLC159" s="8"/>
      <c r="PLD159" s="9"/>
      <c r="PLI159" s="11"/>
      <c r="PLJ159" s="8"/>
      <c r="PLK159" s="9"/>
      <c r="PLP159" s="11"/>
      <c r="PLQ159" s="8"/>
      <c r="PLR159" s="9"/>
      <c r="PLW159" s="11"/>
      <c r="PLX159" s="8"/>
      <c r="PLY159" s="9"/>
      <c r="PMD159" s="11"/>
      <c r="PME159" s="8"/>
      <c r="PMF159" s="9"/>
      <c r="PMK159" s="11"/>
      <c r="PML159" s="8"/>
      <c r="PMM159" s="9"/>
      <c r="PMR159" s="11"/>
      <c r="PMS159" s="8"/>
      <c r="PMT159" s="9"/>
      <c r="PMY159" s="11"/>
      <c r="PMZ159" s="8"/>
      <c r="PNA159" s="9"/>
      <c r="PNF159" s="11"/>
      <c r="PNG159" s="8"/>
      <c r="PNH159" s="9"/>
      <c r="PNM159" s="11"/>
      <c r="PNN159" s="8"/>
      <c r="PNO159" s="9"/>
      <c r="PNT159" s="11"/>
      <c r="PNU159" s="8"/>
      <c r="PNV159" s="9"/>
      <c r="POA159" s="11"/>
      <c r="POB159" s="8"/>
      <c r="POC159" s="9"/>
      <c r="POH159" s="11"/>
      <c r="POI159" s="8"/>
      <c r="POJ159" s="9"/>
      <c r="POO159" s="11"/>
      <c r="POP159" s="8"/>
      <c r="POQ159" s="9"/>
      <c r="POV159" s="11"/>
      <c r="POW159" s="8"/>
      <c r="POX159" s="9"/>
      <c r="PPC159" s="11"/>
      <c r="PPD159" s="8"/>
      <c r="PPE159" s="9"/>
      <c r="PPJ159" s="11"/>
      <c r="PPK159" s="8"/>
      <c r="PPL159" s="9"/>
      <c r="PPQ159" s="11"/>
      <c r="PPR159" s="8"/>
      <c r="PPS159" s="9"/>
      <c r="PPX159" s="11"/>
      <c r="PPY159" s="8"/>
      <c r="PPZ159" s="9"/>
      <c r="PQE159" s="11"/>
      <c r="PQF159" s="8"/>
      <c r="PQG159" s="9"/>
      <c r="PQL159" s="11"/>
      <c r="PQM159" s="8"/>
      <c r="PQN159" s="9"/>
      <c r="PQS159" s="11"/>
      <c r="PQT159" s="8"/>
      <c r="PQU159" s="9"/>
      <c r="PQZ159" s="11"/>
      <c r="PRA159" s="8"/>
      <c r="PRB159" s="9"/>
      <c r="PRG159" s="11"/>
      <c r="PRH159" s="8"/>
      <c r="PRI159" s="9"/>
      <c r="PRN159" s="11"/>
      <c r="PRO159" s="8"/>
      <c r="PRP159" s="9"/>
      <c r="PRU159" s="11"/>
      <c r="PRV159" s="8"/>
      <c r="PRW159" s="9"/>
      <c r="PSB159" s="11"/>
      <c r="PSC159" s="8"/>
      <c r="PSD159" s="9"/>
      <c r="PSI159" s="11"/>
      <c r="PSJ159" s="8"/>
      <c r="PSK159" s="9"/>
      <c r="PSP159" s="11"/>
      <c r="PSQ159" s="8"/>
      <c r="PSR159" s="9"/>
      <c r="PSW159" s="11"/>
      <c r="PSX159" s="8"/>
      <c r="PSY159" s="9"/>
      <c r="PTD159" s="11"/>
      <c r="PTE159" s="8"/>
      <c r="PTF159" s="9"/>
      <c r="PTK159" s="11"/>
      <c r="PTL159" s="8"/>
      <c r="PTM159" s="9"/>
      <c r="PTR159" s="11"/>
      <c r="PTS159" s="8"/>
      <c r="PTT159" s="9"/>
      <c r="PTY159" s="11"/>
      <c r="PTZ159" s="8"/>
      <c r="PUA159" s="9"/>
      <c r="PUF159" s="11"/>
      <c r="PUG159" s="8"/>
      <c r="PUH159" s="9"/>
      <c r="PUM159" s="11"/>
      <c r="PUN159" s="8"/>
      <c r="PUO159" s="9"/>
      <c r="PUT159" s="11"/>
      <c r="PUU159" s="8"/>
      <c r="PUV159" s="9"/>
      <c r="PVA159" s="11"/>
      <c r="PVB159" s="8"/>
      <c r="PVC159" s="9"/>
      <c r="PVH159" s="11"/>
      <c r="PVI159" s="8"/>
      <c r="PVJ159" s="9"/>
      <c r="PVO159" s="11"/>
      <c r="PVP159" s="8"/>
      <c r="PVQ159" s="9"/>
      <c r="PVV159" s="11"/>
      <c r="PVW159" s="8"/>
      <c r="PVX159" s="9"/>
      <c r="PWC159" s="11"/>
      <c r="PWD159" s="8"/>
      <c r="PWE159" s="9"/>
      <c r="PWJ159" s="11"/>
      <c r="PWK159" s="8"/>
      <c r="PWL159" s="9"/>
      <c r="PWQ159" s="11"/>
      <c r="PWR159" s="8"/>
      <c r="PWS159" s="9"/>
      <c r="PWX159" s="11"/>
      <c r="PWY159" s="8"/>
      <c r="PWZ159" s="9"/>
      <c r="PXE159" s="11"/>
      <c r="PXF159" s="8"/>
      <c r="PXG159" s="9"/>
      <c r="PXL159" s="11"/>
      <c r="PXM159" s="8"/>
      <c r="PXN159" s="9"/>
      <c r="PXS159" s="11"/>
      <c r="PXT159" s="8"/>
      <c r="PXU159" s="9"/>
      <c r="PXZ159" s="11"/>
      <c r="PYA159" s="8"/>
      <c r="PYB159" s="9"/>
      <c r="PYG159" s="11"/>
      <c r="PYH159" s="8"/>
      <c r="PYI159" s="9"/>
      <c r="PYN159" s="11"/>
      <c r="PYO159" s="8"/>
      <c r="PYP159" s="9"/>
      <c r="PYU159" s="11"/>
      <c r="PYV159" s="8"/>
      <c r="PYW159" s="9"/>
      <c r="PZB159" s="11"/>
      <c r="PZC159" s="8"/>
      <c r="PZD159" s="9"/>
      <c r="PZI159" s="11"/>
      <c r="PZJ159" s="8"/>
      <c r="PZK159" s="9"/>
      <c r="PZP159" s="11"/>
      <c r="PZQ159" s="8"/>
      <c r="PZR159" s="9"/>
      <c r="PZW159" s="11"/>
      <c r="PZX159" s="8"/>
      <c r="PZY159" s="9"/>
      <c r="QAD159" s="11"/>
      <c r="QAE159" s="8"/>
      <c r="QAF159" s="9"/>
      <c r="QAK159" s="11"/>
      <c r="QAL159" s="8"/>
      <c r="QAM159" s="9"/>
      <c r="QAR159" s="11"/>
      <c r="QAS159" s="8"/>
      <c r="QAT159" s="9"/>
      <c r="QAY159" s="11"/>
      <c r="QAZ159" s="8"/>
      <c r="QBA159" s="9"/>
      <c r="QBF159" s="11"/>
      <c r="QBG159" s="8"/>
      <c r="QBH159" s="9"/>
      <c r="QBM159" s="11"/>
      <c r="QBN159" s="8"/>
      <c r="QBO159" s="9"/>
      <c r="QBT159" s="11"/>
      <c r="QBU159" s="8"/>
      <c r="QBV159" s="9"/>
      <c r="QCA159" s="11"/>
      <c r="QCB159" s="8"/>
      <c r="QCC159" s="9"/>
      <c r="QCH159" s="11"/>
      <c r="QCI159" s="8"/>
      <c r="QCJ159" s="9"/>
      <c r="QCO159" s="11"/>
      <c r="QCP159" s="8"/>
      <c r="QCQ159" s="9"/>
      <c r="QCV159" s="11"/>
      <c r="QCW159" s="8"/>
      <c r="QCX159" s="9"/>
      <c r="QDC159" s="11"/>
      <c r="QDD159" s="8"/>
      <c r="QDE159" s="9"/>
      <c r="QDJ159" s="11"/>
      <c r="QDK159" s="8"/>
      <c r="QDL159" s="9"/>
      <c r="QDQ159" s="11"/>
      <c r="QDR159" s="8"/>
      <c r="QDS159" s="9"/>
      <c r="QDX159" s="11"/>
      <c r="QDY159" s="8"/>
      <c r="QDZ159" s="9"/>
      <c r="QEE159" s="11"/>
      <c r="QEF159" s="8"/>
      <c r="QEG159" s="9"/>
      <c r="QEL159" s="11"/>
      <c r="QEM159" s="8"/>
      <c r="QEN159" s="9"/>
      <c r="QES159" s="11"/>
      <c r="QET159" s="8"/>
      <c r="QEU159" s="9"/>
      <c r="QEZ159" s="11"/>
      <c r="QFA159" s="8"/>
      <c r="QFB159" s="9"/>
      <c r="QFG159" s="11"/>
      <c r="QFH159" s="8"/>
      <c r="QFI159" s="9"/>
      <c r="QFN159" s="11"/>
      <c r="QFO159" s="8"/>
      <c r="QFP159" s="9"/>
      <c r="QFU159" s="11"/>
      <c r="QFV159" s="8"/>
      <c r="QFW159" s="9"/>
      <c r="QGB159" s="11"/>
      <c r="QGC159" s="8"/>
      <c r="QGD159" s="9"/>
      <c r="QGI159" s="11"/>
      <c r="QGJ159" s="8"/>
      <c r="QGK159" s="9"/>
      <c r="QGP159" s="11"/>
      <c r="QGQ159" s="8"/>
      <c r="QGR159" s="9"/>
      <c r="QGW159" s="11"/>
      <c r="QGX159" s="8"/>
      <c r="QGY159" s="9"/>
      <c r="QHD159" s="11"/>
      <c r="QHE159" s="8"/>
      <c r="QHF159" s="9"/>
      <c r="QHK159" s="11"/>
      <c r="QHL159" s="8"/>
      <c r="QHM159" s="9"/>
      <c r="QHR159" s="11"/>
      <c r="QHS159" s="8"/>
      <c r="QHT159" s="9"/>
      <c r="QHY159" s="11"/>
      <c r="QHZ159" s="8"/>
      <c r="QIA159" s="9"/>
      <c r="QIF159" s="11"/>
      <c r="QIG159" s="8"/>
      <c r="QIH159" s="9"/>
      <c r="QIM159" s="11"/>
      <c r="QIN159" s="8"/>
      <c r="QIO159" s="9"/>
      <c r="QIT159" s="11"/>
      <c r="QIU159" s="8"/>
      <c r="QIV159" s="9"/>
      <c r="QJA159" s="11"/>
      <c r="QJB159" s="8"/>
      <c r="QJC159" s="9"/>
      <c r="QJH159" s="11"/>
      <c r="QJI159" s="8"/>
      <c r="QJJ159" s="9"/>
      <c r="QJO159" s="11"/>
      <c r="QJP159" s="8"/>
      <c r="QJQ159" s="9"/>
      <c r="QJV159" s="11"/>
      <c r="QJW159" s="8"/>
      <c r="QJX159" s="9"/>
      <c r="QKC159" s="11"/>
      <c r="QKD159" s="8"/>
      <c r="QKE159" s="9"/>
      <c r="QKJ159" s="11"/>
      <c r="QKK159" s="8"/>
      <c r="QKL159" s="9"/>
      <c r="QKQ159" s="11"/>
      <c r="QKR159" s="8"/>
      <c r="QKS159" s="9"/>
      <c r="QKX159" s="11"/>
      <c r="QKY159" s="8"/>
      <c r="QKZ159" s="9"/>
      <c r="QLE159" s="11"/>
      <c r="QLF159" s="8"/>
      <c r="QLG159" s="9"/>
      <c r="QLL159" s="11"/>
      <c r="QLM159" s="8"/>
      <c r="QLN159" s="9"/>
      <c r="QLS159" s="11"/>
      <c r="QLT159" s="8"/>
      <c r="QLU159" s="9"/>
      <c r="QLZ159" s="11"/>
      <c r="QMA159" s="8"/>
      <c r="QMB159" s="9"/>
      <c r="QMG159" s="11"/>
      <c r="QMH159" s="8"/>
      <c r="QMI159" s="9"/>
      <c r="QMN159" s="11"/>
      <c r="QMO159" s="8"/>
      <c r="QMP159" s="9"/>
      <c r="QMU159" s="11"/>
      <c r="QMV159" s="8"/>
      <c r="QMW159" s="9"/>
      <c r="QNB159" s="11"/>
      <c r="QNC159" s="8"/>
      <c r="QND159" s="9"/>
      <c r="QNI159" s="11"/>
      <c r="QNJ159" s="8"/>
      <c r="QNK159" s="9"/>
      <c r="QNP159" s="11"/>
      <c r="QNQ159" s="8"/>
      <c r="QNR159" s="9"/>
      <c r="QNW159" s="11"/>
      <c r="QNX159" s="8"/>
      <c r="QNY159" s="9"/>
      <c r="QOD159" s="11"/>
      <c r="QOE159" s="8"/>
      <c r="QOF159" s="9"/>
      <c r="QOK159" s="11"/>
      <c r="QOL159" s="8"/>
      <c r="QOM159" s="9"/>
      <c r="QOR159" s="11"/>
      <c r="QOS159" s="8"/>
      <c r="QOT159" s="9"/>
      <c r="QOY159" s="11"/>
      <c r="QOZ159" s="8"/>
      <c r="QPA159" s="9"/>
      <c r="QPF159" s="11"/>
      <c r="QPG159" s="8"/>
      <c r="QPH159" s="9"/>
      <c r="QPM159" s="11"/>
      <c r="QPN159" s="8"/>
      <c r="QPO159" s="9"/>
      <c r="QPT159" s="11"/>
      <c r="QPU159" s="8"/>
      <c r="QPV159" s="9"/>
      <c r="QQA159" s="11"/>
      <c r="QQB159" s="8"/>
      <c r="QQC159" s="9"/>
      <c r="QQH159" s="11"/>
      <c r="QQI159" s="8"/>
      <c r="QQJ159" s="9"/>
      <c r="QQO159" s="11"/>
      <c r="QQP159" s="8"/>
      <c r="QQQ159" s="9"/>
      <c r="QQV159" s="11"/>
      <c r="QQW159" s="8"/>
      <c r="QQX159" s="9"/>
      <c r="QRC159" s="11"/>
      <c r="QRD159" s="8"/>
      <c r="QRE159" s="9"/>
      <c r="QRJ159" s="11"/>
      <c r="QRK159" s="8"/>
      <c r="QRL159" s="9"/>
      <c r="QRQ159" s="11"/>
      <c r="QRR159" s="8"/>
      <c r="QRS159" s="9"/>
      <c r="QRX159" s="11"/>
      <c r="QRY159" s="8"/>
      <c r="QRZ159" s="9"/>
      <c r="QSE159" s="11"/>
      <c r="QSF159" s="8"/>
      <c r="QSG159" s="9"/>
      <c r="QSL159" s="11"/>
      <c r="QSM159" s="8"/>
      <c r="QSN159" s="9"/>
      <c r="QSS159" s="11"/>
      <c r="QST159" s="8"/>
      <c r="QSU159" s="9"/>
      <c r="QSZ159" s="11"/>
      <c r="QTA159" s="8"/>
      <c r="QTB159" s="9"/>
      <c r="QTG159" s="11"/>
      <c r="QTH159" s="8"/>
      <c r="QTI159" s="9"/>
      <c r="QTN159" s="11"/>
      <c r="QTO159" s="8"/>
      <c r="QTP159" s="9"/>
      <c r="QTU159" s="11"/>
      <c r="QTV159" s="8"/>
      <c r="QTW159" s="9"/>
      <c r="QUB159" s="11"/>
      <c r="QUC159" s="8"/>
      <c r="QUD159" s="9"/>
      <c r="QUI159" s="11"/>
      <c r="QUJ159" s="8"/>
      <c r="QUK159" s="9"/>
      <c r="QUP159" s="11"/>
      <c r="QUQ159" s="8"/>
      <c r="QUR159" s="9"/>
      <c r="QUW159" s="11"/>
      <c r="QUX159" s="8"/>
      <c r="QUY159" s="9"/>
      <c r="QVD159" s="11"/>
      <c r="QVE159" s="8"/>
      <c r="QVF159" s="9"/>
      <c r="QVK159" s="11"/>
      <c r="QVL159" s="8"/>
      <c r="QVM159" s="9"/>
      <c r="QVR159" s="11"/>
      <c r="QVS159" s="8"/>
      <c r="QVT159" s="9"/>
      <c r="QVY159" s="11"/>
      <c r="QVZ159" s="8"/>
      <c r="QWA159" s="9"/>
      <c r="QWF159" s="11"/>
      <c r="QWG159" s="8"/>
      <c r="QWH159" s="9"/>
      <c r="QWM159" s="11"/>
      <c r="QWN159" s="8"/>
      <c r="QWO159" s="9"/>
      <c r="QWT159" s="11"/>
      <c r="QWU159" s="8"/>
      <c r="QWV159" s="9"/>
      <c r="QXA159" s="11"/>
      <c r="QXB159" s="8"/>
      <c r="QXC159" s="9"/>
      <c r="QXH159" s="11"/>
      <c r="QXI159" s="8"/>
      <c r="QXJ159" s="9"/>
      <c r="QXO159" s="11"/>
      <c r="QXP159" s="8"/>
      <c r="QXQ159" s="9"/>
      <c r="QXV159" s="11"/>
      <c r="QXW159" s="8"/>
      <c r="QXX159" s="9"/>
      <c r="QYC159" s="11"/>
      <c r="QYD159" s="8"/>
      <c r="QYE159" s="9"/>
      <c r="QYJ159" s="11"/>
      <c r="QYK159" s="8"/>
      <c r="QYL159" s="9"/>
      <c r="QYQ159" s="11"/>
      <c r="QYR159" s="8"/>
      <c r="QYS159" s="9"/>
      <c r="QYX159" s="11"/>
      <c r="QYY159" s="8"/>
      <c r="QYZ159" s="9"/>
      <c r="QZE159" s="11"/>
      <c r="QZF159" s="8"/>
      <c r="QZG159" s="9"/>
      <c r="QZL159" s="11"/>
      <c r="QZM159" s="8"/>
      <c r="QZN159" s="9"/>
      <c r="QZS159" s="11"/>
      <c r="QZT159" s="8"/>
      <c r="QZU159" s="9"/>
      <c r="QZZ159" s="11"/>
      <c r="RAA159" s="8"/>
      <c r="RAB159" s="9"/>
      <c r="RAG159" s="11"/>
      <c r="RAH159" s="8"/>
      <c r="RAI159" s="9"/>
      <c r="RAN159" s="11"/>
      <c r="RAO159" s="8"/>
      <c r="RAP159" s="9"/>
      <c r="RAU159" s="11"/>
      <c r="RAV159" s="8"/>
      <c r="RAW159" s="9"/>
      <c r="RBB159" s="11"/>
      <c r="RBC159" s="8"/>
      <c r="RBD159" s="9"/>
      <c r="RBI159" s="11"/>
      <c r="RBJ159" s="8"/>
      <c r="RBK159" s="9"/>
      <c r="RBP159" s="11"/>
      <c r="RBQ159" s="8"/>
      <c r="RBR159" s="9"/>
      <c r="RBW159" s="11"/>
      <c r="RBX159" s="8"/>
      <c r="RBY159" s="9"/>
      <c r="RCD159" s="11"/>
      <c r="RCE159" s="8"/>
      <c r="RCF159" s="9"/>
      <c r="RCK159" s="11"/>
      <c r="RCL159" s="8"/>
      <c r="RCM159" s="9"/>
      <c r="RCR159" s="11"/>
      <c r="RCS159" s="8"/>
      <c r="RCT159" s="9"/>
      <c r="RCY159" s="11"/>
      <c r="RCZ159" s="8"/>
      <c r="RDA159" s="9"/>
      <c r="RDF159" s="11"/>
      <c r="RDG159" s="8"/>
      <c r="RDH159" s="9"/>
      <c r="RDM159" s="11"/>
      <c r="RDN159" s="8"/>
      <c r="RDO159" s="9"/>
      <c r="RDT159" s="11"/>
      <c r="RDU159" s="8"/>
      <c r="RDV159" s="9"/>
      <c r="REA159" s="11"/>
      <c r="REB159" s="8"/>
      <c r="REC159" s="9"/>
      <c r="REH159" s="11"/>
      <c r="REI159" s="8"/>
      <c r="REJ159" s="9"/>
      <c r="REO159" s="11"/>
      <c r="REP159" s="8"/>
      <c r="REQ159" s="9"/>
      <c r="REV159" s="11"/>
      <c r="REW159" s="8"/>
      <c r="REX159" s="9"/>
      <c r="RFC159" s="11"/>
      <c r="RFD159" s="8"/>
      <c r="RFE159" s="9"/>
      <c r="RFJ159" s="11"/>
      <c r="RFK159" s="8"/>
      <c r="RFL159" s="9"/>
      <c r="RFQ159" s="11"/>
      <c r="RFR159" s="8"/>
      <c r="RFS159" s="9"/>
      <c r="RFX159" s="11"/>
      <c r="RFY159" s="8"/>
      <c r="RFZ159" s="9"/>
      <c r="RGE159" s="11"/>
      <c r="RGF159" s="8"/>
      <c r="RGG159" s="9"/>
      <c r="RGL159" s="11"/>
      <c r="RGM159" s="8"/>
      <c r="RGN159" s="9"/>
      <c r="RGS159" s="11"/>
      <c r="RGT159" s="8"/>
      <c r="RGU159" s="9"/>
      <c r="RGZ159" s="11"/>
      <c r="RHA159" s="8"/>
      <c r="RHB159" s="9"/>
      <c r="RHG159" s="11"/>
      <c r="RHH159" s="8"/>
      <c r="RHI159" s="9"/>
      <c r="RHN159" s="11"/>
      <c r="RHO159" s="8"/>
      <c r="RHP159" s="9"/>
      <c r="RHU159" s="11"/>
      <c r="RHV159" s="8"/>
      <c r="RHW159" s="9"/>
      <c r="RIB159" s="11"/>
      <c r="RIC159" s="8"/>
      <c r="RID159" s="9"/>
      <c r="RII159" s="11"/>
      <c r="RIJ159" s="8"/>
      <c r="RIK159" s="9"/>
      <c r="RIP159" s="11"/>
      <c r="RIQ159" s="8"/>
      <c r="RIR159" s="9"/>
      <c r="RIW159" s="11"/>
      <c r="RIX159" s="8"/>
      <c r="RIY159" s="9"/>
      <c r="RJD159" s="11"/>
      <c r="RJE159" s="8"/>
      <c r="RJF159" s="9"/>
      <c r="RJK159" s="11"/>
      <c r="RJL159" s="8"/>
      <c r="RJM159" s="9"/>
      <c r="RJR159" s="11"/>
      <c r="RJS159" s="8"/>
      <c r="RJT159" s="9"/>
      <c r="RJY159" s="11"/>
      <c r="RJZ159" s="8"/>
      <c r="RKA159" s="9"/>
      <c r="RKF159" s="11"/>
      <c r="RKG159" s="8"/>
      <c r="RKH159" s="9"/>
      <c r="RKM159" s="11"/>
      <c r="RKN159" s="8"/>
      <c r="RKO159" s="9"/>
      <c r="RKT159" s="11"/>
      <c r="RKU159" s="8"/>
      <c r="RKV159" s="9"/>
      <c r="RLA159" s="11"/>
      <c r="RLB159" s="8"/>
      <c r="RLC159" s="9"/>
      <c r="RLH159" s="11"/>
      <c r="RLI159" s="8"/>
      <c r="RLJ159" s="9"/>
      <c r="RLO159" s="11"/>
      <c r="RLP159" s="8"/>
      <c r="RLQ159" s="9"/>
      <c r="RLV159" s="11"/>
      <c r="RLW159" s="8"/>
      <c r="RLX159" s="9"/>
      <c r="RMC159" s="11"/>
      <c r="RMD159" s="8"/>
      <c r="RME159" s="9"/>
      <c r="RMJ159" s="11"/>
      <c r="RMK159" s="8"/>
      <c r="RML159" s="9"/>
      <c r="RMQ159" s="11"/>
      <c r="RMR159" s="8"/>
      <c r="RMS159" s="9"/>
      <c r="RMX159" s="11"/>
      <c r="RMY159" s="8"/>
      <c r="RMZ159" s="9"/>
      <c r="RNE159" s="11"/>
      <c r="RNF159" s="8"/>
      <c r="RNG159" s="9"/>
      <c r="RNL159" s="11"/>
      <c r="RNM159" s="8"/>
      <c r="RNN159" s="9"/>
      <c r="RNS159" s="11"/>
      <c r="RNT159" s="8"/>
      <c r="RNU159" s="9"/>
      <c r="RNZ159" s="11"/>
      <c r="ROA159" s="8"/>
      <c r="ROB159" s="9"/>
      <c r="ROG159" s="11"/>
      <c r="ROH159" s="8"/>
      <c r="ROI159" s="9"/>
      <c r="RON159" s="11"/>
      <c r="ROO159" s="8"/>
      <c r="ROP159" s="9"/>
      <c r="ROU159" s="11"/>
      <c r="ROV159" s="8"/>
      <c r="ROW159" s="9"/>
      <c r="RPB159" s="11"/>
      <c r="RPC159" s="8"/>
      <c r="RPD159" s="9"/>
      <c r="RPI159" s="11"/>
      <c r="RPJ159" s="8"/>
      <c r="RPK159" s="9"/>
      <c r="RPP159" s="11"/>
      <c r="RPQ159" s="8"/>
      <c r="RPR159" s="9"/>
      <c r="RPW159" s="11"/>
      <c r="RPX159" s="8"/>
      <c r="RPY159" s="9"/>
      <c r="RQD159" s="11"/>
      <c r="RQE159" s="8"/>
      <c r="RQF159" s="9"/>
      <c r="RQK159" s="11"/>
      <c r="RQL159" s="8"/>
      <c r="RQM159" s="9"/>
      <c r="RQR159" s="11"/>
      <c r="RQS159" s="8"/>
      <c r="RQT159" s="9"/>
      <c r="RQY159" s="11"/>
      <c r="RQZ159" s="8"/>
      <c r="RRA159" s="9"/>
      <c r="RRF159" s="11"/>
      <c r="RRG159" s="8"/>
      <c r="RRH159" s="9"/>
      <c r="RRM159" s="11"/>
      <c r="RRN159" s="8"/>
      <c r="RRO159" s="9"/>
      <c r="RRT159" s="11"/>
      <c r="RRU159" s="8"/>
      <c r="RRV159" s="9"/>
      <c r="RSA159" s="11"/>
      <c r="RSB159" s="8"/>
      <c r="RSC159" s="9"/>
      <c r="RSH159" s="11"/>
      <c r="RSI159" s="8"/>
      <c r="RSJ159" s="9"/>
      <c r="RSO159" s="11"/>
      <c r="RSP159" s="8"/>
      <c r="RSQ159" s="9"/>
      <c r="RSV159" s="11"/>
      <c r="RSW159" s="8"/>
      <c r="RSX159" s="9"/>
      <c r="RTC159" s="11"/>
      <c r="RTD159" s="8"/>
      <c r="RTE159" s="9"/>
      <c r="RTJ159" s="11"/>
      <c r="RTK159" s="8"/>
      <c r="RTL159" s="9"/>
      <c r="RTQ159" s="11"/>
      <c r="RTR159" s="8"/>
      <c r="RTS159" s="9"/>
      <c r="RTX159" s="11"/>
      <c r="RTY159" s="8"/>
      <c r="RTZ159" s="9"/>
      <c r="RUE159" s="11"/>
      <c r="RUF159" s="8"/>
      <c r="RUG159" s="9"/>
      <c r="RUL159" s="11"/>
      <c r="RUM159" s="8"/>
      <c r="RUN159" s="9"/>
      <c r="RUS159" s="11"/>
      <c r="RUT159" s="8"/>
      <c r="RUU159" s="9"/>
      <c r="RUZ159" s="11"/>
      <c r="RVA159" s="8"/>
      <c r="RVB159" s="9"/>
      <c r="RVG159" s="11"/>
      <c r="RVH159" s="8"/>
      <c r="RVI159" s="9"/>
      <c r="RVN159" s="11"/>
      <c r="RVO159" s="8"/>
      <c r="RVP159" s="9"/>
      <c r="RVU159" s="11"/>
      <c r="RVV159" s="8"/>
      <c r="RVW159" s="9"/>
      <c r="RWB159" s="11"/>
      <c r="RWC159" s="8"/>
      <c r="RWD159" s="9"/>
      <c r="RWI159" s="11"/>
      <c r="RWJ159" s="8"/>
      <c r="RWK159" s="9"/>
      <c r="RWP159" s="11"/>
      <c r="RWQ159" s="8"/>
      <c r="RWR159" s="9"/>
      <c r="RWW159" s="11"/>
      <c r="RWX159" s="8"/>
      <c r="RWY159" s="9"/>
      <c r="RXD159" s="11"/>
      <c r="RXE159" s="8"/>
      <c r="RXF159" s="9"/>
      <c r="RXK159" s="11"/>
      <c r="RXL159" s="8"/>
      <c r="RXM159" s="9"/>
      <c r="RXR159" s="11"/>
      <c r="RXS159" s="8"/>
      <c r="RXT159" s="9"/>
      <c r="RXY159" s="11"/>
      <c r="RXZ159" s="8"/>
      <c r="RYA159" s="9"/>
      <c r="RYF159" s="11"/>
      <c r="RYG159" s="8"/>
      <c r="RYH159" s="9"/>
      <c r="RYM159" s="11"/>
      <c r="RYN159" s="8"/>
      <c r="RYO159" s="9"/>
      <c r="RYT159" s="11"/>
      <c r="RYU159" s="8"/>
      <c r="RYV159" s="9"/>
      <c r="RZA159" s="11"/>
      <c r="RZB159" s="8"/>
      <c r="RZC159" s="9"/>
      <c r="RZH159" s="11"/>
      <c r="RZI159" s="8"/>
      <c r="RZJ159" s="9"/>
      <c r="RZO159" s="11"/>
      <c r="RZP159" s="8"/>
      <c r="RZQ159" s="9"/>
      <c r="RZV159" s="11"/>
      <c r="RZW159" s="8"/>
      <c r="RZX159" s="9"/>
      <c r="SAC159" s="11"/>
      <c r="SAD159" s="8"/>
      <c r="SAE159" s="9"/>
      <c r="SAJ159" s="11"/>
      <c r="SAK159" s="8"/>
      <c r="SAL159" s="9"/>
      <c r="SAQ159" s="11"/>
      <c r="SAR159" s="8"/>
      <c r="SAS159" s="9"/>
      <c r="SAX159" s="11"/>
      <c r="SAY159" s="8"/>
      <c r="SAZ159" s="9"/>
      <c r="SBE159" s="11"/>
      <c r="SBF159" s="8"/>
      <c r="SBG159" s="9"/>
      <c r="SBL159" s="11"/>
      <c r="SBM159" s="8"/>
      <c r="SBN159" s="9"/>
      <c r="SBS159" s="11"/>
      <c r="SBT159" s="8"/>
      <c r="SBU159" s="9"/>
      <c r="SBZ159" s="11"/>
      <c r="SCA159" s="8"/>
      <c r="SCB159" s="9"/>
      <c r="SCG159" s="11"/>
      <c r="SCH159" s="8"/>
      <c r="SCI159" s="9"/>
      <c r="SCN159" s="11"/>
      <c r="SCO159" s="8"/>
      <c r="SCP159" s="9"/>
      <c r="SCU159" s="11"/>
      <c r="SCV159" s="8"/>
      <c r="SCW159" s="9"/>
      <c r="SDB159" s="11"/>
      <c r="SDC159" s="8"/>
      <c r="SDD159" s="9"/>
      <c r="SDI159" s="11"/>
      <c r="SDJ159" s="8"/>
      <c r="SDK159" s="9"/>
      <c r="SDP159" s="11"/>
      <c r="SDQ159" s="8"/>
      <c r="SDR159" s="9"/>
      <c r="SDW159" s="11"/>
      <c r="SDX159" s="8"/>
      <c r="SDY159" s="9"/>
      <c r="SED159" s="11"/>
      <c r="SEE159" s="8"/>
      <c r="SEF159" s="9"/>
      <c r="SEK159" s="11"/>
      <c r="SEL159" s="8"/>
      <c r="SEM159" s="9"/>
      <c r="SER159" s="11"/>
      <c r="SES159" s="8"/>
      <c r="SET159" s="9"/>
      <c r="SEY159" s="11"/>
      <c r="SEZ159" s="8"/>
      <c r="SFA159" s="9"/>
      <c r="SFF159" s="11"/>
      <c r="SFG159" s="8"/>
      <c r="SFH159" s="9"/>
      <c r="SFM159" s="11"/>
      <c r="SFN159" s="8"/>
      <c r="SFO159" s="9"/>
      <c r="SFT159" s="11"/>
      <c r="SFU159" s="8"/>
      <c r="SFV159" s="9"/>
      <c r="SGA159" s="11"/>
      <c r="SGB159" s="8"/>
      <c r="SGC159" s="9"/>
      <c r="SGH159" s="11"/>
      <c r="SGI159" s="8"/>
      <c r="SGJ159" s="9"/>
      <c r="SGO159" s="11"/>
      <c r="SGP159" s="8"/>
      <c r="SGQ159" s="9"/>
      <c r="SGV159" s="11"/>
      <c r="SGW159" s="8"/>
      <c r="SGX159" s="9"/>
      <c r="SHC159" s="11"/>
      <c r="SHD159" s="8"/>
      <c r="SHE159" s="9"/>
      <c r="SHJ159" s="11"/>
      <c r="SHK159" s="8"/>
      <c r="SHL159" s="9"/>
      <c r="SHQ159" s="11"/>
      <c r="SHR159" s="8"/>
      <c r="SHS159" s="9"/>
      <c r="SHX159" s="11"/>
      <c r="SHY159" s="8"/>
      <c r="SHZ159" s="9"/>
      <c r="SIE159" s="11"/>
      <c r="SIF159" s="8"/>
      <c r="SIG159" s="9"/>
      <c r="SIL159" s="11"/>
      <c r="SIM159" s="8"/>
      <c r="SIN159" s="9"/>
      <c r="SIS159" s="11"/>
      <c r="SIT159" s="8"/>
      <c r="SIU159" s="9"/>
      <c r="SIZ159" s="11"/>
      <c r="SJA159" s="8"/>
      <c r="SJB159" s="9"/>
      <c r="SJG159" s="11"/>
      <c r="SJH159" s="8"/>
      <c r="SJI159" s="9"/>
      <c r="SJN159" s="11"/>
      <c r="SJO159" s="8"/>
      <c r="SJP159" s="9"/>
      <c r="SJU159" s="11"/>
      <c r="SJV159" s="8"/>
      <c r="SJW159" s="9"/>
      <c r="SKB159" s="11"/>
      <c r="SKC159" s="8"/>
      <c r="SKD159" s="9"/>
      <c r="SKI159" s="11"/>
      <c r="SKJ159" s="8"/>
      <c r="SKK159" s="9"/>
      <c r="SKP159" s="11"/>
      <c r="SKQ159" s="8"/>
      <c r="SKR159" s="9"/>
      <c r="SKW159" s="11"/>
      <c r="SKX159" s="8"/>
      <c r="SKY159" s="9"/>
      <c r="SLD159" s="11"/>
      <c r="SLE159" s="8"/>
      <c r="SLF159" s="9"/>
      <c r="SLK159" s="11"/>
      <c r="SLL159" s="8"/>
      <c r="SLM159" s="9"/>
      <c r="SLR159" s="11"/>
      <c r="SLS159" s="8"/>
      <c r="SLT159" s="9"/>
      <c r="SLY159" s="11"/>
      <c r="SLZ159" s="8"/>
      <c r="SMA159" s="9"/>
      <c r="SMF159" s="11"/>
      <c r="SMG159" s="8"/>
      <c r="SMH159" s="9"/>
      <c r="SMM159" s="11"/>
      <c r="SMN159" s="8"/>
      <c r="SMO159" s="9"/>
      <c r="SMT159" s="11"/>
      <c r="SMU159" s="8"/>
      <c r="SMV159" s="9"/>
      <c r="SNA159" s="11"/>
      <c r="SNB159" s="8"/>
      <c r="SNC159" s="9"/>
      <c r="SNH159" s="11"/>
      <c r="SNI159" s="8"/>
      <c r="SNJ159" s="9"/>
      <c r="SNO159" s="11"/>
      <c r="SNP159" s="8"/>
      <c r="SNQ159" s="9"/>
      <c r="SNV159" s="11"/>
      <c r="SNW159" s="8"/>
      <c r="SNX159" s="9"/>
      <c r="SOC159" s="11"/>
      <c r="SOD159" s="8"/>
      <c r="SOE159" s="9"/>
      <c r="SOJ159" s="11"/>
      <c r="SOK159" s="8"/>
      <c r="SOL159" s="9"/>
      <c r="SOQ159" s="11"/>
      <c r="SOR159" s="8"/>
      <c r="SOS159" s="9"/>
      <c r="SOX159" s="11"/>
      <c r="SOY159" s="8"/>
      <c r="SOZ159" s="9"/>
      <c r="SPE159" s="11"/>
      <c r="SPF159" s="8"/>
      <c r="SPG159" s="9"/>
      <c r="SPL159" s="11"/>
      <c r="SPM159" s="8"/>
      <c r="SPN159" s="9"/>
      <c r="SPS159" s="11"/>
      <c r="SPT159" s="8"/>
      <c r="SPU159" s="9"/>
      <c r="SPZ159" s="11"/>
      <c r="SQA159" s="8"/>
      <c r="SQB159" s="9"/>
      <c r="SQG159" s="11"/>
      <c r="SQH159" s="8"/>
      <c r="SQI159" s="9"/>
      <c r="SQN159" s="11"/>
      <c r="SQO159" s="8"/>
      <c r="SQP159" s="9"/>
      <c r="SQU159" s="11"/>
      <c r="SQV159" s="8"/>
      <c r="SQW159" s="9"/>
      <c r="SRB159" s="11"/>
      <c r="SRC159" s="8"/>
      <c r="SRD159" s="9"/>
      <c r="SRI159" s="11"/>
      <c r="SRJ159" s="8"/>
      <c r="SRK159" s="9"/>
      <c r="SRP159" s="11"/>
      <c r="SRQ159" s="8"/>
      <c r="SRR159" s="9"/>
      <c r="SRW159" s="11"/>
      <c r="SRX159" s="8"/>
      <c r="SRY159" s="9"/>
      <c r="SSD159" s="11"/>
      <c r="SSE159" s="8"/>
      <c r="SSF159" s="9"/>
      <c r="SSK159" s="11"/>
      <c r="SSL159" s="8"/>
      <c r="SSM159" s="9"/>
      <c r="SSR159" s="11"/>
      <c r="SSS159" s="8"/>
      <c r="SST159" s="9"/>
      <c r="SSY159" s="11"/>
      <c r="SSZ159" s="8"/>
      <c r="STA159" s="9"/>
      <c r="STF159" s="11"/>
      <c r="STG159" s="8"/>
      <c r="STH159" s="9"/>
      <c r="STM159" s="11"/>
      <c r="STN159" s="8"/>
      <c r="STO159" s="9"/>
      <c r="STT159" s="11"/>
      <c r="STU159" s="8"/>
      <c r="STV159" s="9"/>
      <c r="SUA159" s="11"/>
      <c r="SUB159" s="8"/>
      <c r="SUC159" s="9"/>
      <c r="SUH159" s="11"/>
      <c r="SUI159" s="8"/>
      <c r="SUJ159" s="9"/>
      <c r="SUO159" s="11"/>
      <c r="SUP159" s="8"/>
      <c r="SUQ159" s="9"/>
      <c r="SUV159" s="11"/>
      <c r="SUW159" s="8"/>
      <c r="SUX159" s="9"/>
      <c r="SVC159" s="11"/>
      <c r="SVD159" s="8"/>
      <c r="SVE159" s="9"/>
      <c r="SVJ159" s="11"/>
      <c r="SVK159" s="8"/>
      <c r="SVL159" s="9"/>
      <c r="SVQ159" s="11"/>
      <c r="SVR159" s="8"/>
      <c r="SVS159" s="9"/>
      <c r="SVX159" s="11"/>
      <c r="SVY159" s="8"/>
      <c r="SVZ159" s="9"/>
      <c r="SWE159" s="11"/>
      <c r="SWF159" s="8"/>
      <c r="SWG159" s="9"/>
      <c r="SWL159" s="11"/>
      <c r="SWM159" s="8"/>
      <c r="SWN159" s="9"/>
      <c r="SWS159" s="11"/>
      <c r="SWT159" s="8"/>
      <c r="SWU159" s="9"/>
      <c r="SWZ159" s="11"/>
      <c r="SXA159" s="8"/>
      <c r="SXB159" s="9"/>
      <c r="SXG159" s="11"/>
      <c r="SXH159" s="8"/>
      <c r="SXI159" s="9"/>
      <c r="SXN159" s="11"/>
      <c r="SXO159" s="8"/>
      <c r="SXP159" s="9"/>
      <c r="SXU159" s="11"/>
      <c r="SXV159" s="8"/>
      <c r="SXW159" s="9"/>
      <c r="SYB159" s="11"/>
      <c r="SYC159" s="8"/>
      <c r="SYD159" s="9"/>
      <c r="SYI159" s="11"/>
      <c r="SYJ159" s="8"/>
      <c r="SYK159" s="9"/>
      <c r="SYP159" s="11"/>
      <c r="SYQ159" s="8"/>
      <c r="SYR159" s="9"/>
      <c r="SYW159" s="11"/>
      <c r="SYX159" s="8"/>
      <c r="SYY159" s="9"/>
      <c r="SZD159" s="11"/>
      <c r="SZE159" s="8"/>
      <c r="SZF159" s="9"/>
      <c r="SZK159" s="11"/>
      <c r="SZL159" s="8"/>
      <c r="SZM159" s="9"/>
      <c r="SZR159" s="11"/>
      <c r="SZS159" s="8"/>
      <c r="SZT159" s="9"/>
      <c r="SZY159" s="11"/>
      <c r="SZZ159" s="8"/>
      <c r="TAA159" s="9"/>
      <c r="TAF159" s="11"/>
      <c r="TAG159" s="8"/>
      <c r="TAH159" s="9"/>
      <c r="TAM159" s="11"/>
      <c r="TAN159" s="8"/>
      <c r="TAO159" s="9"/>
      <c r="TAT159" s="11"/>
      <c r="TAU159" s="8"/>
      <c r="TAV159" s="9"/>
      <c r="TBA159" s="11"/>
      <c r="TBB159" s="8"/>
      <c r="TBC159" s="9"/>
      <c r="TBH159" s="11"/>
      <c r="TBI159" s="8"/>
      <c r="TBJ159" s="9"/>
      <c r="TBO159" s="11"/>
      <c r="TBP159" s="8"/>
      <c r="TBQ159" s="9"/>
      <c r="TBV159" s="11"/>
      <c r="TBW159" s="8"/>
      <c r="TBX159" s="9"/>
      <c r="TCC159" s="11"/>
      <c r="TCD159" s="8"/>
      <c r="TCE159" s="9"/>
      <c r="TCJ159" s="11"/>
      <c r="TCK159" s="8"/>
      <c r="TCL159" s="9"/>
      <c r="TCQ159" s="11"/>
      <c r="TCR159" s="8"/>
      <c r="TCS159" s="9"/>
      <c r="TCX159" s="11"/>
      <c r="TCY159" s="8"/>
      <c r="TCZ159" s="9"/>
      <c r="TDE159" s="11"/>
      <c r="TDF159" s="8"/>
      <c r="TDG159" s="9"/>
      <c r="TDL159" s="11"/>
      <c r="TDM159" s="8"/>
      <c r="TDN159" s="9"/>
      <c r="TDS159" s="11"/>
      <c r="TDT159" s="8"/>
      <c r="TDU159" s="9"/>
      <c r="TDZ159" s="11"/>
      <c r="TEA159" s="8"/>
      <c r="TEB159" s="9"/>
      <c r="TEG159" s="11"/>
      <c r="TEH159" s="8"/>
      <c r="TEI159" s="9"/>
      <c r="TEN159" s="11"/>
      <c r="TEO159" s="8"/>
      <c r="TEP159" s="9"/>
      <c r="TEU159" s="11"/>
      <c r="TEV159" s="8"/>
      <c r="TEW159" s="9"/>
      <c r="TFB159" s="11"/>
      <c r="TFC159" s="8"/>
      <c r="TFD159" s="9"/>
      <c r="TFI159" s="11"/>
      <c r="TFJ159" s="8"/>
      <c r="TFK159" s="9"/>
      <c r="TFP159" s="11"/>
      <c r="TFQ159" s="8"/>
      <c r="TFR159" s="9"/>
      <c r="TFW159" s="11"/>
      <c r="TFX159" s="8"/>
      <c r="TFY159" s="9"/>
      <c r="TGD159" s="11"/>
      <c r="TGE159" s="8"/>
      <c r="TGF159" s="9"/>
      <c r="TGK159" s="11"/>
      <c r="TGL159" s="8"/>
      <c r="TGM159" s="9"/>
      <c r="TGR159" s="11"/>
      <c r="TGS159" s="8"/>
      <c r="TGT159" s="9"/>
      <c r="TGY159" s="11"/>
      <c r="TGZ159" s="8"/>
      <c r="THA159" s="9"/>
      <c r="THF159" s="11"/>
      <c r="THG159" s="8"/>
      <c r="THH159" s="9"/>
      <c r="THM159" s="11"/>
      <c r="THN159" s="8"/>
      <c r="THO159" s="9"/>
      <c r="THT159" s="11"/>
      <c r="THU159" s="8"/>
      <c r="THV159" s="9"/>
      <c r="TIA159" s="11"/>
      <c r="TIB159" s="8"/>
      <c r="TIC159" s="9"/>
      <c r="TIH159" s="11"/>
      <c r="TII159" s="8"/>
      <c r="TIJ159" s="9"/>
      <c r="TIO159" s="11"/>
      <c r="TIP159" s="8"/>
      <c r="TIQ159" s="9"/>
      <c r="TIV159" s="11"/>
      <c r="TIW159" s="8"/>
      <c r="TIX159" s="9"/>
      <c r="TJC159" s="11"/>
      <c r="TJD159" s="8"/>
      <c r="TJE159" s="9"/>
      <c r="TJJ159" s="11"/>
      <c r="TJK159" s="8"/>
      <c r="TJL159" s="9"/>
      <c r="TJQ159" s="11"/>
      <c r="TJR159" s="8"/>
      <c r="TJS159" s="9"/>
      <c r="TJX159" s="11"/>
      <c r="TJY159" s="8"/>
      <c r="TJZ159" s="9"/>
      <c r="TKE159" s="11"/>
      <c r="TKF159" s="8"/>
      <c r="TKG159" s="9"/>
      <c r="TKL159" s="11"/>
      <c r="TKM159" s="8"/>
      <c r="TKN159" s="9"/>
      <c r="TKS159" s="11"/>
      <c r="TKT159" s="8"/>
      <c r="TKU159" s="9"/>
      <c r="TKZ159" s="11"/>
      <c r="TLA159" s="8"/>
      <c r="TLB159" s="9"/>
      <c r="TLG159" s="11"/>
      <c r="TLH159" s="8"/>
      <c r="TLI159" s="9"/>
      <c r="TLN159" s="11"/>
      <c r="TLO159" s="8"/>
      <c r="TLP159" s="9"/>
      <c r="TLU159" s="11"/>
      <c r="TLV159" s="8"/>
      <c r="TLW159" s="9"/>
      <c r="TMB159" s="11"/>
      <c r="TMC159" s="8"/>
      <c r="TMD159" s="9"/>
      <c r="TMI159" s="11"/>
      <c r="TMJ159" s="8"/>
      <c r="TMK159" s="9"/>
      <c r="TMP159" s="11"/>
      <c r="TMQ159" s="8"/>
      <c r="TMR159" s="9"/>
      <c r="TMW159" s="11"/>
      <c r="TMX159" s="8"/>
      <c r="TMY159" s="9"/>
      <c r="TND159" s="11"/>
      <c r="TNE159" s="8"/>
      <c r="TNF159" s="9"/>
      <c r="TNK159" s="11"/>
      <c r="TNL159" s="8"/>
      <c r="TNM159" s="9"/>
      <c r="TNR159" s="11"/>
      <c r="TNS159" s="8"/>
      <c r="TNT159" s="9"/>
      <c r="TNY159" s="11"/>
      <c r="TNZ159" s="8"/>
      <c r="TOA159" s="9"/>
      <c r="TOF159" s="11"/>
      <c r="TOG159" s="8"/>
      <c r="TOH159" s="9"/>
      <c r="TOM159" s="11"/>
      <c r="TON159" s="8"/>
      <c r="TOO159" s="9"/>
      <c r="TOT159" s="11"/>
      <c r="TOU159" s="8"/>
      <c r="TOV159" s="9"/>
      <c r="TPA159" s="11"/>
      <c r="TPB159" s="8"/>
      <c r="TPC159" s="9"/>
      <c r="TPH159" s="11"/>
      <c r="TPI159" s="8"/>
      <c r="TPJ159" s="9"/>
      <c r="TPO159" s="11"/>
      <c r="TPP159" s="8"/>
      <c r="TPQ159" s="9"/>
      <c r="TPV159" s="11"/>
      <c r="TPW159" s="8"/>
      <c r="TPX159" s="9"/>
      <c r="TQC159" s="11"/>
      <c r="TQD159" s="8"/>
      <c r="TQE159" s="9"/>
      <c r="TQJ159" s="11"/>
      <c r="TQK159" s="8"/>
      <c r="TQL159" s="9"/>
      <c r="TQQ159" s="11"/>
      <c r="TQR159" s="8"/>
      <c r="TQS159" s="9"/>
      <c r="TQX159" s="11"/>
      <c r="TQY159" s="8"/>
      <c r="TQZ159" s="9"/>
      <c r="TRE159" s="11"/>
      <c r="TRF159" s="8"/>
      <c r="TRG159" s="9"/>
      <c r="TRL159" s="11"/>
      <c r="TRM159" s="8"/>
      <c r="TRN159" s="9"/>
      <c r="TRS159" s="11"/>
      <c r="TRT159" s="8"/>
      <c r="TRU159" s="9"/>
      <c r="TRZ159" s="11"/>
      <c r="TSA159" s="8"/>
      <c r="TSB159" s="9"/>
      <c r="TSG159" s="11"/>
      <c r="TSH159" s="8"/>
      <c r="TSI159" s="9"/>
      <c r="TSN159" s="11"/>
      <c r="TSO159" s="8"/>
      <c r="TSP159" s="9"/>
      <c r="TSU159" s="11"/>
      <c r="TSV159" s="8"/>
      <c r="TSW159" s="9"/>
      <c r="TTB159" s="11"/>
      <c r="TTC159" s="8"/>
      <c r="TTD159" s="9"/>
      <c r="TTI159" s="11"/>
      <c r="TTJ159" s="8"/>
      <c r="TTK159" s="9"/>
      <c r="TTP159" s="11"/>
      <c r="TTQ159" s="8"/>
      <c r="TTR159" s="9"/>
      <c r="TTW159" s="11"/>
      <c r="TTX159" s="8"/>
      <c r="TTY159" s="9"/>
      <c r="TUD159" s="11"/>
      <c r="TUE159" s="8"/>
      <c r="TUF159" s="9"/>
      <c r="TUK159" s="11"/>
      <c r="TUL159" s="8"/>
      <c r="TUM159" s="9"/>
      <c r="TUR159" s="11"/>
      <c r="TUS159" s="8"/>
      <c r="TUT159" s="9"/>
      <c r="TUY159" s="11"/>
      <c r="TUZ159" s="8"/>
      <c r="TVA159" s="9"/>
      <c r="TVF159" s="11"/>
      <c r="TVG159" s="8"/>
      <c r="TVH159" s="9"/>
      <c r="TVM159" s="11"/>
      <c r="TVN159" s="8"/>
      <c r="TVO159" s="9"/>
      <c r="TVT159" s="11"/>
      <c r="TVU159" s="8"/>
      <c r="TVV159" s="9"/>
      <c r="TWA159" s="11"/>
      <c r="TWB159" s="8"/>
      <c r="TWC159" s="9"/>
      <c r="TWH159" s="11"/>
      <c r="TWI159" s="8"/>
      <c r="TWJ159" s="9"/>
      <c r="TWO159" s="11"/>
      <c r="TWP159" s="8"/>
      <c r="TWQ159" s="9"/>
      <c r="TWV159" s="11"/>
      <c r="TWW159" s="8"/>
      <c r="TWX159" s="9"/>
      <c r="TXC159" s="11"/>
      <c r="TXD159" s="8"/>
      <c r="TXE159" s="9"/>
      <c r="TXJ159" s="11"/>
      <c r="TXK159" s="8"/>
      <c r="TXL159" s="9"/>
      <c r="TXQ159" s="11"/>
      <c r="TXR159" s="8"/>
      <c r="TXS159" s="9"/>
      <c r="TXX159" s="11"/>
      <c r="TXY159" s="8"/>
      <c r="TXZ159" s="9"/>
      <c r="TYE159" s="11"/>
      <c r="TYF159" s="8"/>
      <c r="TYG159" s="9"/>
      <c r="TYL159" s="11"/>
      <c r="TYM159" s="8"/>
      <c r="TYN159" s="9"/>
      <c r="TYS159" s="11"/>
      <c r="TYT159" s="8"/>
      <c r="TYU159" s="9"/>
      <c r="TYZ159" s="11"/>
      <c r="TZA159" s="8"/>
      <c r="TZB159" s="9"/>
      <c r="TZG159" s="11"/>
      <c r="TZH159" s="8"/>
      <c r="TZI159" s="9"/>
      <c r="TZN159" s="11"/>
      <c r="TZO159" s="8"/>
      <c r="TZP159" s="9"/>
      <c r="TZU159" s="11"/>
      <c r="TZV159" s="8"/>
      <c r="TZW159" s="9"/>
      <c r="UAB159" s="11"/>
      <c r="UAC159" s="8"/>
      <c r="UAD159" s="9"/>
      <c r="UAI159" s="11"/>
      <c r="UAJ159" s="8"/>
      <c r="UAK159" s="9"/>
      <c r="UAP159" s="11"/>
      <c r="UAQ159" s="8"/>
      <c r="UAR159" s="9"/>
      <c r="UAW159" s="11"/>
      <c r="UAX159" s="8"/>
      <c r="UAY159" s="9"/>
      <c r="UBD159" s="11"/>
      <c r="UBE159" s="8"/>
      <c r="UBF159" s="9"/>
      <c r="UBK159" s="11"/>
      <c r="UBL159" s="8"/>
      <c r="UBM159" s="9"/>
      <c r="UBR159" s="11"/>
      <c r="UBS159" s="8"/>
      <c r="UBT159" s="9"/>
      <c r="UBY159" s="11"/>
      <c r="UBZ159" s="8"/>
      <c r="UCA159" s="9"/>
      <c r="UCF159" s="11"/>
      <c r="UCG159" s="8"/>
      <c r="UCH159" s="9"/>
      <c r="UCM159" s="11"/>
      <c r="UCN159" s="8"/>
      <c r="UCO159" s="9"/>
      <c r="UCT159" s="11"/>
      <c r="UCU159" s="8"/>
      <c r="UCV159" s="9"/>
      <c r="UDA159" s="11"/>
      <c r="UDB159" s="8"/>
      <c r="UDC159" s="9"/>
      <c r="UDH159" s="11"/>
      <c r="UDI159" s="8"/>
      <c r="UDJ159" s="9"/>
      <c r="UDO159" s="11"/>
      <c r="UDP159" s="8"/>
      <c r="UDQ159" s="9"/>
      <c r="UDV159" s="11"/>
      <c r="UDW159" s="8"/>
      <c r="UDX159" s="9"/>
      <c r="UEC159" s="11"/>
      <c r="UED159" s="8"/>
      <c r="UEE159" s="9"/>
      <c r="UEJ159" s="11"/>
      <c r="UEK159" s="8"/>
      <c r="UEL159" s="9"/>
      <c r="UEQ159" s="11"/>
      <c r="UER159" s="8"/>
      <c r="UES159" s="9"/>
      <c r="UEX159" s="11"/>
      <c r="UEY159" s="8"/>
      <c r="UEZ159" s="9"/>
      <c r="UFE159" s="11"/>
      <c r="UFF159" s="8"/>
      <c r="UFG159" s="9"/>
      <c r="UFL159" s="11"/>
      <c r="UFM159" s="8"/>
      <c r="UFN159" s="9"/>
      <c r="UFS159" s="11"/>
      <c r="UFT159" s="8"/>
      <c r="UFU159" s="9"/>
      <c r="UFZ159" s="11"/>
      <c r="UGA159" s="8"/>
      <c r="UGB159" s="9"/>
      <c r="UGG159" s="11"/>
      <c r="UGH159" s="8"/>
      <c r="UGI159" s="9"/>
      <c r="UGN159" s="11"/>
      <c r="UGO159" s="8"/>
      <c r="UGP159" s="9"/>
      <c r="UGU159" s="11"/>
      <c r="UGV159" s="8"/>
      <c r="UGW159" s="9"/>
      <c r="UHB159" s="11"/>
      <c r="UHC159" s="8"/>
      <c r="UHD159" s="9"/>
      <c r="UHI159" s="11"/>
      <c r="UHJ159" s="8"/>
      <c r="UHK159" s="9"/>
      <c r="UHP159" s="11"/>
      <c r="UHQ159" s="8"/>
      <c r="UHR159" s="9"/>
      <c r="UHW159" s="11"/>
      <c r="UHX159" s="8"/>
      <c r="UHY159" s="9"/>
      <c r="UID159" s="11"/>
      <c r="UIE159" s="8"/>
      <c r="UIF159" s="9"/>
      <c r="UIK159" s="11"/>
      <c r="UIL159" s="8"/>
      <c r="UIM159" s="9"/>
      <c r="UIR159" s="11"/>
      <c r="UIS159" s="8"/>
      <c r="UIT159" s="9"/>
      <c r="UIY159" s="11"/>
      <c r="UIZ159" s="8"/>
      <c r="UJA159" s="9"/>
      <c r="UJF159" s="11"/>
      <c r="UJG159" s="8"/>
      <c r="UJH159" s="9"/>
      <c r="UJM159" s="11"/>
      <c r="UJN159" s="8"/>
      <c r="UJO159" s="9"/>
      <c r="UJT159" s="11"/>
      <c r="UJU159" s="8"/>
      <c r="UJV159" s="9"/>
      <c r="UKA159" s="11"/>
      <c r="UKB159" s="8"/>
      <c r="UKC159" s="9"/>
      <c r="UKH159" s="11"/>
      <c r="UKI159" s="8"/>
      <c r="UKJ159" s="9"/>
      <c r="UKO159" s="11"/>
      <c r="UKP159" s="8"/>
      <c r="UKQ159" s="9"/>
      <c r="UKV159" s="11"/>
      <c r="UKW159" s="8"/>
      <c r="UKX159" s="9"/>
      <c r="ULC159" s="11"/>
      <c r="ULD159" s="8"/>
      <c r="ULE159" s="9"/>
      <c r="ULJ159" s="11"/>
      <c r="ULK159" s="8"/>
      <c r="ULL159" s="9"/>
      <c r="ULQ159" s="11"/>
      <c r="ULR159" s="8"/>
      <c r="ULS159" s="9"/>
      <c r="ULX159" s="11"/>
      <c r="ULY159" s="8"/>
      <c r="ULZ159" s="9"/>
      <c r="UME159" s="11"/>
      <c r="UMF159" s="8"/>
      <c r="UMG159" s="9"/>
      <c r="UML159" s="11"/>
      <c r="UMM159" s="8"/>
      <c r="UMN159" s="9"/>
      <c r="UMS159" s="11"/>
      <c r="UMT159" s="8"/>
      <c r="UMU159" s="9"/>
      <c r="UMZ159" s="11"/>
      <c r="UNA159" s="8"/>
      <c r="UNB159" s="9"/>
      <c r="UNG159" s="11"/>
      <c r="UNH159" s="8"/>
      <c r="UNI159" s="9"/>
      <c r="UNN159" s="11"/>
      <c r="UNO159" s="8"/>
      <c r="UNP159" s="9"/>
      <c r="UNU159" s="11"/>
      <c r="UNV159" s="8"/>
      <c r="UNW159" s="9"/>
      <c r="UOB159" s="11"/>
      <c r="UOC159" s="8"/>
      <c r="UOD159" s="9"/>
      <c r="UOI159" s="11"/>
      <c r="UOJ159" s="8"/>
      <c r="UOK159" s="9"/>
      <c r="UOP159" s="11"/>
      <c r="UOQ159" s="8"/>
      <c r="UOR159" s="9"/>
      <c r="UOW159" s="11"/>
      <c r="UOX159" s="8"/>
      <c r="UOY159" s="9"/>
      <c r="UPD159" s="11"/>
      <c r="UPE159" s="8"/>
      <c r="UPF159" s="9"/>
      <c r="UPK159" s="11"/>
      <c r="UPL159" s="8"/>
      <c r="UPM159" s="9"/>
      <c r="UPR159" s="11"/>
      <c r="UPS159" s="8"/>
      <c r="UPT159" s="9"/>
      <c r="UPY159" s="11"/>
      <c r="UPZ159" s="8"/>
      <c r="UQA159" s="9"/>
      <c r="UQF159" s="11"/>
      <c r="UQG159" s="8"/>
      <c r="UQH159" s="9"/>
      <c r="UQM159" s="11"/>
      <c r="UQN159" s="8"/>
      <c r="UQO159" s="9"/>
      <c r="UQT159" s="11"/>
      <c r="UQU159" s="8"/>
      <c r="UQV159" s="9"/>
      <c r="URA159" s="11"/>
      <c r="URB159" s="8"/>
      <c r="URC159" s="9"/>
      <c r="URH159" s="11"/>
      <c r="URI159" s="8"/>
      <c r="URJ159" s="9"/>
      <c r="URO159" s="11"/>
      <c r="URP159" s="8"/>
      <c r="URQ159" s="9"/>
      <c r="URV159" s="11"/>
      <c r="URW159" s="8"/>
      <c r="URX159" s="9"/>
      <c r="USC159" s="11"/>
      <c r="USD159" s="8"/>
      <c r="USE159" s="9"/>
      <c r="USJ159" s="11"/>
      <c r="USK159" s="8"/>
      <c r="USL159" s="9"/>
      <c r="USQ159" s="11"/>
      <c r="USR159" s="8"/>
      <c r="USS159" s="9"/>
      <c r="USX159" s="11"/>
      <c r="USY159" s="8"/>
      <c r="USZ159" s="9"/>
      <c r="UTE159" s="11"/>
      <c r="UTF159" s="8"/>
      <c r="UTG159" s="9"/>
      <c r="UTL159" s="11"/>
      <c r="UTM159" s="8"/>
      <c r="UTN159" s="9"/>
      <c r="UTS159" s="11"/>
      <c r="UTT159" s="8"/>
      <c r="UTU159" s="9"/>
      <c r="UTZ159" s="11"/>
      <c r="UUA159" s="8"/>
      <c r="UUB159" s="9"/>
      <c r="UUG159" s="11"/>
      <c r="UUH159" s="8"/>
      <c r="UUI159" s="9"/>
      <c r="UUN159" s="11"/>
      <c r="UUO159" s="8"/>
      <c r="UUP159" s="9"/>
      <c r="UUU159" s="11"/>
      <c r="UUV159" s="8"/>
      <c r="UUW159" s="9"/>
      <c r="UVB159" s="11"/>
      <c r="UVC159" s="8"/>
      <c r="UVD159" s="9"/>
      <c r="UVI159" s="11"/>
      <c r="UVJ159" s="8"/>
      <c r="UVK159" s="9"/>
      <c r="UVP159" s="11"/>
      <c r="UVQ159" s="8"/>
      <c r="UVR159" s="9"/>
      <c r="UVW159" s="11"/>
      <c r="UVX159" s="8"/>
      <c r="UVY159" s="9"/>
      <c r="UWD159" s="11"/>
      <c r="UWE159" s="8"/>
      <c r="UWF159" s="9"/>
      <c r="UWK159" s="11"/>
      <c r="UWL159" s="8"/>
      <c r="UWM159" s="9"/>
      <c r="UWR159" s="11"/>
      <c r="UWS159" s="8"/>
      <c r="UWT159" s="9"/>
      <c r="UWY159" s="11"/>
      <c r="UWZ159" s="8"/>
      <c r="UXA159" s="9"/>
      <c r="UXF159" s="11"/>
      <c r="UXG159" s="8"/>
      <c r="UXH159" s="9"/>
      <c r="UXM159" s="11"/>
      <c r="UXN159" s="8"/>
      <c r="UXO159" s="9"/>
      <c r="UXT159" s="11"/>
      <c r="UXU159" s="8"/>
      <c r="UXV159" s="9"/>
      <c r="UYA159" s="11"/>
      <c r="UYB159" s="8"/>
      <c r="UYC159" s="9"/>
      <c r="UYH159" s="11"/>
      <c r="UYI159" s="8"/>
      <c r="UYJ159" s="9"/>
      <c r="UYO159" s="11"/>
      <c r="UYP159" s="8"/>
      <c r="UYQ159" s="9"/>
      <c r="UYV159" s="11"/>
      <c r="UYW159" s="8"/>
      <c r="UYX159" s="9"/>
      <c r="UZC159" s="11"/>
      <c r="UZD159" s="8"/>
      <c r="UZE159" s="9"/>
      <c r="UZJ159" s="11"/>
      <c r="UZK159" s="8"/>
      <c r="UZL159" s="9"/>
      <c r="UZQ159" s="11"/>
      <c r="UZR159" s="8"/>
      <c r="UZS159" s="9"/>
      <c r="UZX159" s="11"/>
      <c r="UZY159" s="8"/>
      <c r="UZZ159" s="9"/>
      <c r="VAE159" s="11"/>
      <c r="VAF159" s="8"/>
      <c r="VAG159" s="9"/>
      <c r="VAL159" s="11"/>
      <c r="VAM159" s="8"/>
      <c r="VAN159" s="9"/>
      <c r="VAS159" s="11"/>
      <c r="VAT159" s="8"/>
      <c r="VAU159" s="9"/>
      <c r="VAZ159" s="11"/>
      <c r="VBA159" s="8"/>
      <c r="VBB159" s="9"/>
      <c r="VBG159" s="11"/>
      <c r="VBH159" s="8"/>
      <c r="VBI159" s="9"/>
      <c r="VBN159" s="11"/>
      <c r="VBO159" s="8"/>
      <c r="VBP159" s="9"/>
      <c r="VBU159" s="11"/>
      <c r="VBV159" s="8"/>
      <c r="VBW159" s="9"/>
      <c r="VCB159" s="11"/>
      <c r="VCC159" s="8"/>
      <c r="VCD159" s="9"/>
      <c r="VCI159" s="11"/>
      <c r="VCJ159" s="8"/>
      <c r="VCK159" s="9"/>
      <c r="VCP159" s="11"/>
      <c r="VCQ159" s="8"/>
      <c r="VCR159" s="9"/>
      <c r="VCW159" s="11"/>
      <c r="VCX159" s="8"/>
      <c r="VCY159" s="9"/>
      <c r="VDD159" s="11"/>
      <c r="VDE159" s="8"/>
      <c r="VDF159" s="9"/>
      <c r="VDK159" s="11"/>
      <c r="VDL159" s="8"/>
      <c r="VDM159" s="9"/>
      <c r="VDR159" s="11"/>
      <c r="VDS159" s="8"/>
      <c r="VDT159" s="9"/>
      <c r="VDY159" s="11"/>
      <c r="VDZ159" s="8"/>
      <c r="VEA159" s="9"/>
      <c r="VEF159" s="11"/>
      <c r="VEG159" s="8"/>
      <c r="VEH159" s="9"/>
      <c r="VEM159" s="11"/>
      <c r="VEN159" s="8"/>
      <c r="VEO159" s="9"/>
      <c r="VET159" s="11"/>
      <c r="VEU159" s="8"/>
      <c r="VEV159" s="9"/>
      <c r="VFA159" s="11"/>
      <c r="VFB159" s="8"/>
      <c r="VFC159" s="9"/>
      <c r="VFH159" s="11"/>
      <c r="VFI159" s="8"/>
      <c r="VFJ159" s="9"/>
      <c r="VFO159" s="11"/>
      <c r="VFP159" s="8"/>
      <c r="VFQ159" s="9"/>
      <c r="VFV159" s="11"/>
      <c r="VFW159" s="8"/>
      <c r="VFX159" s="9"/>
      <c r="VGC159" s="11"/>
      <c r="VGD159" s="8"/>
      <c r="VGE159" s="9"/>
      <c r="VGJ159" s="11"/>
      <c r="VGK159" s="8"/>
      <c r="VGL159" s="9"/>
      <c r="VGQ159" s="11"/>
      <c r="VGR159" s="8"/>
      <c r="VGS159" s="9"/>
      <c r="VGX159" s="11"/>
      <c r="VGY159" s="8"/>
      <c r="VGZ159" s="9"/>
      <c r="VHE159" s="11"/>
      <c r="VHF159" s="8"/>
      <c r="VHG159" s="9"/>
      <c r="VHL159" s="11"/>
      <c r="VHM159" s="8"/>
      <c r="VHN159" s="9"/>
      <c r="VHS159" s="11"/>
      <c r="VHT159" s="8"/>
      <c r="VHU159" s="9"/>
      <c r="VHZ159" s="11"/>
      <c r="VIA159" s="8"/>
      <c r="VIB159" s="9"/>
      <c r="VIG159" s="11"/>
      <c r="VIH159" s="8"/>
      <c r="VII159" s="9"/>
      <c r="VIN159" s="11"/>
      <c r="VIO159" s="8"/>
      <c r="VIP159" s="9"/>
      <c r="VIU159" s="11"/>
      <c r="VIV159" s="8"/>
      <c r="VIW159" s="9"/>
      <c r="VJB159" s="11"/>
      <c r="VJC159" s="8"/>
      <c r="VJD159" s="9"/>
      <c r="VJI159" s="11"/>
      <c r="VJJ159" s="8"/>
      <c r="VJK159" s="9"/>
      <c r="VJP159" s="11"/>
      <c r="VJQ159" s="8"/>
      <c r="VJR159" s="9"/>
      <c r="VJW159" s="11"/>
      <c r="VJX159" s="8"/>
      <c r="VJY159" s="9"/>
      <c r="VKD159" s="11"/>
      <c r="VKE159" s="8"/>
      <c r="VKF159" s="9"/>
      <c r="VKK159" s="11"/>
      <c r="VKL159" s="8"/>
      <c r="VKM159" s="9"/>
      <c r="VKR159" s="11"/>
      <c r="VKS159" s="8"/>
      <c r="VKT159" s="9"/>
      <c r="VKY159" s="11"/>
      <c r="VKZ159" s="8"/>
      <c r="VLA159" s="9"/>
      <c r="VLF159" s="11"/>
      <c r="VLG159" s="8"/>
      <c r="VLH159" s="9"/>
      <c r="VLM159" s="11"/>
      <c r="VLN159" s="8"/>
      <c r="VLO159" s="9"/>
      <c r="VLT159" s="11"/>
      <c r="VLU159" s="8"/>
      <c r="VLV159" s="9"/>
      <c r="VMA159" s="11"/>
      <c r="VMB159" s="8"/>
      <c r="VMC159" s="9"/>
      <c r="VMH159" s="11"/>
      <c r="VMI159" s="8"/>
      <c r="VMJ159" s="9"/>
      <c r="VMO159" s="11"/>
      <c r="VMP159" s="8"/>
      <c r="VMQ159" s="9"/>
      <c r="VMV159" s="11"/>
      <c r="VMW159" s="8"/>
      <c r="VMX159" s="9"/>
      <c r="VNC159" s="11"/>
      <c r="VND159" s="8"/>
      <c r="VNE159" s="9"/>
      <c r="VNJ159" s="11"/>
      <c r="VNK159" s="8"/>
      <c r="VNL159" s="9"/>
      <c r="VNQ159" s="11"/>
      <c r="VNR159" s="8"/>
      <c r="VNS159" s="9"/>
      <c r="VNX159" s="11"/>
      <c r="VNY159" s="8"/>
      <c r="VNZ159" s="9"/>
      <c r="VOE159" s="11"/>
      <c r="VOF159" s="8"/>
      <c r="VOG159" s="9"/>
      <c r="VOL159" s="11"/>
      <c r="VOM159" s="8"/>
      <c r="VON159" s="9"/>
      <c r="VOS159" s="11"/>
      <c r="VOT159" s="8"/>
      <c r="VOU159" s="9"/>
      <c r="VOZ159" s="11"/>
      <c r="VPA159" s="8"/>
      <c r="VPB159" s="9"/>
      <c r="VPG159" s="11"/>
      <c r="VPH159" s="8"/>
      <c r="VPI159" s="9"/>
      <c r="VPN159" s="11"/>
      <c r="VPO159" s="8"/>
      <c r="VPP159" s="9"/>
      <c r="VPU159" s="11"/>
      <c r="VPV159" s="8"/>
      <c r="VPW159" s="9"/>
      <c r="VQB159" s="11"/>
      <c r="VQC159" s="8"/>
      <c r="VQD159" s="9"/>
      <c r="VQI159" s="11"/>
      <c r="VQJ159" s="8"/>
      <c r="VQK159" s="9"/>
      <c r="VQP159" s="11"/>
      <c r="VQQ159" s="8"/>
      <c r="VQR159" s="9"/>
      <c r="VQW159" s="11"/>
      <c r="VQX159" s="8"/>
      <c r="VQY159" s="9"/>
      <c r="VRD159" s="11"/>
      <c r="VRE159" s="8"/>
      <c r="VRF159" s="9"/>
      <c r="VRK159" s="11"/>
      <c r="VRL159" s="8"/>
      <c r="VRM159" s="9"/>
      <c r="VRR159" s="11"/>
      <c r="VRS159" s="8"/>
      <c r="VRT159" s="9"/>
      <c r="VRY159" s="11"/>
      <c r="VRZ159" s="8"/>
      <c r="VSA159" s="9"/>
      <c r="VSF159" s="11"/>
      <c r="VSG159" s="8"/>
      <c r="VSH159" s="9"/>
      <c r="VSM159" s="11"/>
      <c r="VSN159" s="8"/>
      <c r="VSO159" s="9"/>
      <c r="VST159" s="11"/>
      <c r="VSU159" s="8"/>
      <c r="VSV159" s="9"/>
      <c r="VTA159" s="11"/>
      <c r="VTB159" s="8"/>
      <c r="VTC159" s="9"/>
      <c r="VTH159" s="11"/>
      <c r="VTI159" s="8"/>
      <c r="VTJ159" s="9"/>
      <c r="VTO159" s="11"/>
      <c r="VTP159" s="8"/>
      <c r="VTQ159" s="9"/>
      <c r="VTV159" s="11"/>
      <c r="VTW159" s="8"/>
      <c r="VTX159" s="9"/>
      <c r="VUC159" s="11"/>
      <c r="VUD159" s="8"/>
      <c r="VUE159" s="9"/>
      <c r="VUJ159" s="11"/>
      <c r="VUK159" s="8"/>
      <c r="VUL159" s="9"/>
      <c r="VUQ159" s="11"/>
      <c r="VUR159" s="8"/>
      <c r="VUS159" s="9"/>
      <c r="VUX159" s="11"/>
      <c r="VUY159" s="8"/>
      <c r="VUZ159" s="9"/>
      <c r="VVE159" s="11"/>
      <c r="VVF159" s="8"/>
      <c r="VVG159" s="9"/>
      <c r="VVL159" s="11"/>
      <c r="VVM159" s="8"/>
      <c r="VVN159" s="9"/>
      <c r="VVS159" s="11"/>
      <c r="VVT159" s="8"/>
      <c r="VVU159" s="9"/>
      <c r="VVZ159" s="11"/>
      <c r="VWA159" s="8"/>
      <c r="VWB159" s="9"/>
      <c r="VWG159" s="11"/>
      <c r="VWH159" s="8"/>
      <c r="VWI159" s="9"/>
      <c r="VWN159" s="11"/>
      <c r="VWO159" s="8"/>
      <c r="VWP159" s="9"/>
      <c r="VWU159" s="11"/>
      <c r="VWV159" s="8"/>
      <c r="VWW159" s="9"/>
      <c r="VXB159" s="11"/>
      <c r="VXC159" s="8"/>
      <c r="VXD159" s="9"/>
      <c r="VXI159" s="11"/>
      <c r="VXJ159" s="8"/>
      <c r="VXK159" s="9"/>
      <c r="VXP159" s="11"/>
      <c r="VXQ159" s="8"/>
      <c r="VXR159" s="9"/>
      <c r="VXW159" s="11"/>
      <c r="VXX159" s="8"/>
      <c r="VXY159" s="9"/>
      <c r="VYD159" s="11"/>
      <c r="VYE159" s="8"/>
      <c r="VYF159" s="9"/>
      <c r="VYK159" s="11"/>
      <c r="VYL159" s="8"/>
      <c r="VYM159" s="9"/>
      <c r="VYR159" s="11"/>
      <c r="VYS159" s="8"/>
      <c r="VYT159" s="9"/>
      <c r="VYY159" s="11"/>
      <c r="VYZ159" s="8"/>
      <c r="VZA159" s="9"/>
      <c r="VZF159" s="11"/>
      <c r="VZG159" s="8"/>
      <c r="VZH159" s="9"/>
      <c r="VZM159" s="11"/>
      <c r="VZN159" s="8"/>
      <c r="VZO159" s="9"/>
      <c r="VZT159" s="11"/>
      <c r="VZU159" s="8"/>
      <c r="VZV159" s="9"/>
      <c r="WAA159" s="11"/>
      <c r="WAB159" s="8"/>
      <c r="WAC159" s="9"/>
      <c r="WAH159" s="11"/>
      <c r="WAI159" s="8"/>
      <c r="WAJ159" s="9"/>
      <c r="WAO159" s="11"/>
      <c r="WAP159" s="8"/>
      <c r="WAQ159" s="9"/>
      <c r="WAV159" s="11"/>
      <c r="WAW159" s="8"/>
      <c r="WAX159" s="9"/>
      <c r="WBC159" s="11"/>
      <c r="WBD159" s="8"/>
      <c r="WBE159" s="9"/>
      <c r="WBJ159" s="11"/>
      <c r="WBK159" s="8"/>
      <c r="WBL159" s="9"/>
      <c r="WBQ159" s="11"/>
      <c r="WBR159" s="8"/>
      <c r="WBS159" s="9"/>
      <c r="WBX159" s="11"/>
      <c r="WBY159" s="8"/>
      <c r="WBZ159" s="9"/>
      <c r="WCE159" s="11"/>
      <c r="WCF159" s="8"/>
      <c r="WCG159" s="9"/>
      <c r="WCL159" s="11"/>
      <c r="WCM159" s="8"/>
      <c r="WCN159" s="9"/>
      <c r="WCS159" s="11"/>
      <c r="WCT159" s="8"/>
      <c r="WCU159" s="9"/>
      <c r="WCZ159" s="11"/>
      <c r="WDA159" s="8"/>
      <c r="WDB159" s="9"/>
      <c r="WDG159" s="11"/>
      <c r="WDH159" s="8"/>
      <c r="WDI159" s="9"/>
      <c r="WDN159" s="11"/>
      <c r="WDO159" s="8"/>
      <c r="WDP159" s="9"/>
      <c r="WDU159" s="11"/>
      <c r="WDV159" s="8"/>
      <c r="WDW159" s="9"/>
      <c r="WEB159" s="11"/>
      <c r="WEC159" s="8"/>
      <c r="WED159" s="9"/>
      <c r="WEI159" s="11"/>
      <c r="WEJ159" s="8"/>
      <c r="WEK159" s="9"/>
      <c r="WEP159" s="11"/>
      <c r="WEQ159" s="8"/>
      <c r="WER159" s="9"/>
      <c r="WEW159" s="11"/>
      <c r="WEX159" s="8"/>
      <c r="WEY159" s="9"/>
      <c r="WFD159" s="11"/>
      <c r="WFE159" s="8"/>
      <c r="WFF159" s="9"/>
      <c r="WFK159" s="11"/>
      <c r="WFL159" s="8"/>
      <c r="WFM159" s="9"/>
      <c r="WFR159" s="11"/>
      <c r="WFS159" s="8"/>
      <c r="WFT159" s="9"/>
      <c r="WFY159" s="11"/>
      <c r="WFZ159" s="8"/>
      <c r="WGA159" s="9"/>
      <c r="WGF159" s="11"/>
      <c r="WGG159" s="8"/>
      <c r="WGH159" s="9"/>
      <c r="WGM159" s="11"/>
      <c r="WGN159" s="8"/>
      <c r="WGO159" s="9"/>
      <c r="WGT159" s="11"/>
      <c r="WGU159" s="8"/>
      <c r="WGV159" s="9"/>
      <c r="WHA159" s="11"/>
      <c r="WHB159" s="8"/>
      <c r="WHC159" s="9"/>
      <c r="WHH159" s="11"/>
      <c r="WHI159" s="8"/>
      <c r="WHJ159" s="9"/>
      <c r="WHO159" s="11"/>
      <c r="WHP159" s="8"/>
      <c r="WHQ159" s="9"/>
      <c r="WHV159" s="11"/>
      <c r="WHW159" s="8"/>
      <c r="WHX159" s="9"/>
      <c r="WIC159" s="11"/>
      <c r="WID159" s="8"/>
      <c r="WIE159" s="9"/>
      <c r="WIJ159" s="11"/>
      <c r="WIK159" s="8"/>
      <c r="WIL159" s="9"/>
      <c r="WIQ159" s="11"/>
      <c r="WIR159" s="8"/>
      <c r="WIS159" s="9"/>
      <c r="WIX159" s="11"/>
      <c r="WIY159" s="8"/>
      <c r="WIZ159" s="9"/>
      <c r="WJE159" s="11"/>
      <c r="WJF159" s="8"/>
      <c r="WJG159" s="9"/>
      <c r="WJL159" s="11"/>
      <c r="WJM159" s="8"/>
      <c r="WJN159" s="9"/>
      <c r="WJS159" s="11"/>
      <c r="WJT159" s="8"/>
      <c r="WJU159" s="9"/>
      <c r="WJZ159" s="11"/>
      <c r="WKA159" s="8"/>
      <c r="WKB159" s="9"/>
      <c r="WKG159" s="11"/>
      <c r="WKH159" s="8"/>
      <c r="WKI159" s="9"/>
      <c r="WKN159" s="11"/>
      <c r="WKO159" s="8"/>
      <c r="WKP159" s="9"/>
      <c r="WKU159" s="11"/>
      <c r="WKV159" s="8"/>
      <c r="WKW159" s="9"/>
      <c r="WLB159" s="11"/>
      <c r="WLC159" s="8"/>
      <c r="WLD159" s="9"/>
      <c r="WLI159" s="11"/>
      <c r="WLJ159" s="8"/>
      <c r="WLK159" s="9"/>
      <c r="WLP159" s="11"/>
      <c r="WLQ159" s="8"/>
      <c r="WLR159" s="9"/>
      <c r="WLW159" s="11"/>
      <c r="WLX159" s="8"/>
      <c r="WLY159" s="9"/>
      <c r="WMD159" s="11"/>
      <c r="WME159" s="8"/>
      <c r="WMF159" s="9"/>
      <c r="WMK159" s="11"/>
      <c r="WML159" s="8"/>
      <c r="WMM159" s="9"/>
      <c r="WMR159" s="11"/>
      <c r="WMS159" s="8"/>
      <c r="WMT159" s="9"/>
      <c r="WMY159" s="11"/>
      <c r="WMZ159" s="8"/>
      <c r="WNA159" s="9"/>
      <c r="WNF159" s="11"/>
      <c r="WNG159" s="8"/>
      <c r="WNH159" s="9"/>
      <c r="WNM159" s="11"/>
      <c r="WNN159" s="8"/>
      <c r="WNO159" s="9"/>
      <c r="WNT159" s="11"/>
      <c r="WNU159" s="8"/>
      <c r="WNV159" s="9"/>
      <c r="WOA159" s="11"/>
      <c r="WOB159" s="8"/>
      <c r="WOC159" s="9"/>
      <c r="WOH159" s="11"/>
      <c r="WOI159" s="8"/>
      <c r="WOJ159" s="9"/>
      <c r="WOO159" s="11"/>
      <c r="WOP159" s="8"/>
      <c r="WOQ159" s="9"/>
      <c r="WOV159" s="11"/>
      <c r="WOW159" s="8"/>
      <c r="WOX159" s="9"/>
      <c r="WPC159" s="11"/>
      <c r="WPD159" s="8"/>
      <c r="WPE159" s="9"/>
      <c r="WPJ159" s="11"/>
      <c r="WPK159" s="8"/>
      <c r="WPL159" s="9"/>
      <c r="WPQ159" s="11"/>
      <c r="WPR159" s="8"/>
      <c r="WPS159" s="9"/>
      <c r="WPX159" s="11"/>
      <c r="WPY159" s="8"/>
      <c r="WPZ159" s="9"/>
      <c r="WQE159" s="11"/>
      <c r="WQF159" s="8"/>
      <c r="WQG159" s="9"/>
      <c r="WQL159" s="11"/>
      <c r="WQM159" s="8"/>
      <c r="WQN159" s="9"/>
      <c r="WQS159" s="11"/>
      <c r="WQT159" s="8"/>
      <c r="WQU159" s="9"/>
      <c r="WQZ159" s="11"/>
      <c r="WRA159" s="8"/>
      <c r="WRB159" s="9"/>
      <c r="WRG159" s="11"/>
      <c r="WRH159" s="8"/>
      <c r="WRI159" s="9"/>
      <c r="WRN159" s="11"/>
      <c r="WRO159" s="8"/>
      <c r="WRP159" s="9"/>
      <c r="WRU159" s="11"/>
      <c r="WRV159" s="8"/>
      <c r="WRW159" s="9"/>
      <c r="WSB159" s="11"/>
      <c r="WSC159" s="8"/>
      <c r="WSD159" s="9"/>
      <c r="WSI159" s="11"/>
      <c r="WSJ159" s="8"/>
      <c r="WSK159" s="9"/>
      <c r="WSP159" s="11"/>
      <c r="WSQ159" s="8"/>
      <c r="WSR159" s="9"/>
      <c r="WSW159" s="11"/>
      <c r="WSX159" s="8"/>
      <c r="WSY159" s="9"/>
      <c r="WTD159" s="11"/>
      <c r="WTE159" s="8"/>
      <c r="WTF159" s="9"/>
      <c r="WTK159" s="11"/>
      <c r="WTL159" s="8"/>
      <c r="WTM159" s="9"/>
      <c r="WTR159" s="11"/>
      <c r="WTS159" s="8"/>
      <c r="WTT159" s="9"/>
      <c r="WTY159" s="11"/>
      <c r="WTZ159" s="8"/>
      <c r="WUA159" s="9"/>
      <c r="WUF159" s="11"/>
      <c r="WUG159" s="8"/>
      <c r="WUH159" s="9"/>
      <c r="WUM159" s="11"/>
      <c r="WUN159" s="8"/>
      <c r="WUO159" s="9"/>
      <c r="WUT159" s="11"/>
      <c r="WUU159" s="8"/>
      <c r="WUV159" s="9"/>
      <c r="WVA159" s="11"/>
      <c r="WVB159" s="8"/>
      <c r="WVC159" s="9"/>
      <c r="WVH159" s="11"/>
      <c r="WVI159" s="8"/>
      <c r="WVJ159" s="9"/>
      <c r="WVO159" s="11"/>
      <c r="WVP159" s="8"/>
      <c r="WVQ159" s="9"/>
      <c r="WVV159" s="11"/>
      <c r="WVW159" s="8"/>
      <c r="WVX159" s="9"/>
      <c r="WWC159" s="11"/>
      <c r="WWD159" s="8"/>
      <c r="WWE159" s="9"/>
      <c r="WWJ159" s="11"/>
      <c r="WWK159" s="8"/>
      <c r="WWL159" s="9"/>
      <c r="WWQ159" s="11"/>
      <c r="WWR159" s="8"/>
      <c r="WWS159" s="9"/>
      <c r="WWX159" s="11"/>
      <c r="WWY159" s="8"/>
      <c r="WWZ159" s="9"/>
      <c r="WXE159" s="11"/>
      <c r="WXF159" s="8"/>
      <c r="WXG159" s="9"/>
      <c r="WXL159" s="11"/>
      <c r="WXM159" s="8"/>
      <c r="WXN159" s="9"/>
      <c r="WXS159" s="11"/>
      <c r="WXT159" s="8"/>
      <c r="WXU159" s="9"/>
      <c r="WXZ159" s="11"/>
      <c r="WYA159" s="8"/>
      <c r="WYB159" s="9"/>
      <c r="WYG159" s="11"/>
      <c r="WYH159" s="8"/>
      <c r="WYI159" s="9"/>
      <c r="WYN159" s="11"/>
      <c r="WYO159" s="8"/>
      <c r="WYP159" s="9"/>
      <c r="WYU159" s="11"/>
      <c r="WYV159" s="8"/>
      <c r="WYW159" s="9"/>
      <c r="WZB159" s="11"/>
      <c r="WZC159" s="8"/>
      <c r="WZD159" s="9"/>
      <c r="WZI159" s="11"/>
      <c r="WZJ159" s="8"/>
      <c r="WZK159" s="9"/>
      <c r="WZP159" s="11"/>
      <c r="WZQ159" s="8"/>
      <c r="WZR159" s="9"/>
      <c r="WZW159" s="11"/>
      <c r="WZX159" s="8"/>
      <c r="WZY159" s="9"/>
      <c r="XAD159" s="11"/>
      <c r="XAE159" s="8"/>
      <c r="XAF159" s="9"/>
      <c r="XAK159" s="11"/>
      <c r="XAL159" s="8"/>
      <c r="XAM159" s="9"/>
      <c r="XAR159" s="11"/>
      <c r="XAS159" s="8"/>
      <c r="XAT159" s="9"/>
      <c r="XAY159" s="11"/>
      <c r="XAZ159" s="8"/>
      <c r="XBA159" s="9"/>
      <c r="XBF159" s="11"/>
      <c r="XBG159" s="8"/>
      <c r="XBH159" s="9"/>
      <c r="XBM159" s="11"/>
      <c r="XBN159" s="8"/>
      <c r="XBO159" s="9"/>
      <c r="XBT159" s="11"/>
      <c r="XBU159" s="8"/>
      <c r="XBV159" s="9"/>
      <c r="XCA159" s="11"/>
      <c r="XCB159" s="8"/>
      <c r="XCC159" s="9"/>
      <c r="XCH159" s="11"/>
      <c r="XCI159" s="8"/>
      <c r="XCJ159" s="9"/>
      <c r="XCO159" s="11"/>
      <c r="XCP159" s="8"/>
      <c r="XCQ159" s="9"/>
      <c r="XCV159" s="11"/>
      <c r="XCW159" s="8"/>
      <c r="XCX159" s="9"/>
      <c r="XDC159" s="11"/>
      <c r="XDD159" s="8"/>
      <c r="XDE159" s="9"/>
      <c r="XDJ159" s="11"/>
      <c r="XDK159" s="8"/>
      <c r="XDL159" s="9"/>
      <c r="XDQ159" s="11"/>
      <c r="XDR159" s="8"/>
      <c r="XDS159" s="9"/>
      <c r="XDX159" s="11"/>
      <c r="XDY159" s="8"/>
      <c r="XDZ159" s="9"/>
      <c r="XEE159" s="11"/>
      <c r="XEF159" s="8"/>
      <c r="XEG159" s="9"/>
      <c r="XEL159" s="11"/>
      <c r="XEM159" s="8"/>
      <c r="XEN159" s="9"/>
      <c r="XES159" s="11"/>
      <c r="XET159" s="8"/>
      <c r="XEU159" s="9"/>
      <c r="XEZ159" s="11"/>
      <c r="XFA159" s="8"/>
      <c r="XFB159" s="9"/>
    </row>
    <row r="160" spans="1:1024 1029:2046 2051:3068 3073:5119 5124:6141 6146:8192 8197:9214 9219:10236 10241:12287 12292:13309 13314:15360 15365:16382" s="12" customFormat="1" ht="30" customHeight="1" x14ac:dyDescent="0.3">
      <c r="A160" s="29" t="s">
        <v>148</v>
      </c>
      <c r="B160" s="9" t="s">
        <v>55</v>
      </c>
      <c r="C160" s="12" t="s">
        <v>18</v>
      </c>
      <c r="D160" s="12">
        <v>104</v>
      </c>
      <c r="F160" s="25"/>
      <c r="G160" s="11"/>
      <c r="H160" s="8"/>
      <c r="I160" s="9"/>
      <c r="N160" s="11"/>
      <c r="O160" s="8"/>
      <c r="P160" s="9"/>
      <c r="U160" s="11"/>
      <c r="V160" s="8"/>
      <c r="W160" s="9"/>
      <c r="AB160" s="11"/>
      <c r="AC160" s="8"/>
      <c r="AD160" s="9"/>
      <c r="AI160" s="11"/>
      <c r="AJ160" s="8"/>
      <c r="AK160" s="9"/>
      <c r="AP160" s="11"/>
      <c r="AQ160" s="8"/>
      <c r="AR160" s="9"/>
      <c r="AW160" s="11"/>
      <c r="AX160" s="8"/>
      <c r="AY160" s="9"/>
      <c r="BD160" s="11"/>
      <c r="BE160" s="8"/>
      <c r="BF160" s="9"/>
      <c r="BK160" s="11"/>
      <c r="BL160" s="8"/>
      <c r="BM160" s="9"/>
      <c r="BR160" s="11"/>
      <c r="BS160" s="8"/>
      <c r="BT160" s="9"/>
      <c r="BY160" s="11"/>
      <c r="BZ160" s="8"/>
      <c r="CA160" s="9"/>
      <c r="CF160" s="11"/>
      <c r="CG160" s="8"/>
      <c r="CH160" s="9"/>
      <c r="CM160" s="11"/>
      <c r="CN160" s="8"/>
      <c r="CO160" s="9"/>
      <c r="CT160" s="11"/>
      <c r="CU160" s="8"/>
      <c r="CV160" s="9"/>
      <c r="DA160" s="11"/>
      <c r="DB160" s="8"/>
      <c r="DC160" s="9"/>
      <c r="DH160" s="11"/>
      <c r="DI160" s="8"/>
      <c r="DJ160" s="9"/>
      <c r="DO160" s="11"/>
      <c r="DP160" s="8"/>
      <c r="DQ160" s="9"/>
      <c r="DV160" s="11"/>
      <c r="DW160" s="8"/>
      <c r="DX160" s="9"/>
      <c r="EC160" s="11"/>
      <c r="ED160" s="8"/>
      <c r="EE160" s="9"/>
      <c r="EJ160" s="11"/>
      <c r="EK160" s="8"/>
      <c r="EL160" s="9"/>
      <c r="EQ160" s="11"/>
      <c r="ER160" s="8"/>
      <c r="ES160" s="9"/>
      <c r="EX160" s="11"/>
      <c r="EY160" s="8"/>
      <c r="EZ160" s="9"/>
      <c r="FE160" s="11"/>
      <c r="FF160" s="8"/>
      <c r="FG160" s="9"/>
      <c r="FL160" s="11"/>
      <c r="FM160" s="8"/>
      <c r="FN160" s="9"/>
      <c r="FS160" s="11"/>
      <c r="FT160" s="8"/>
      <c r="FU160" s="9"/>
      <c r="FZ160" s="11"/>
      <c r="GA160" s="8"/>
      <c r="GB160" s="9"/>
      <c r="GG160" s="11"/>
      <c r="GH160" s="8"/>
      <c r="GI160" s="9"/>
      <c r="GN160" s="11"/>
      <c r="GO160" s="8"/>
      <c r="GP160" s="9"/>
      <c r="GU160" s="11"/>
      <c r="GV160" s="8"/>
      <c r="GW160" s="9"/>
      <c r="HB160" s="11"/>
      <c r="HC160" s="8"/>
      <c r="HD160" s="9"/>
      <c r="HI160" s="11"/>
      <c r="HJ160" s="8"/>
      <c r="HK160" s="9"/>
      <c r="HP160" s="11"/>
      <c r="HQ160" s="8"/>
      <c r="HR160" s="9"/>
      <c r="HW160" s="11"/>
      <c r="HX160" s="8"/>
      <c r="HY160" s="9"/>
      <c r="ID160" s="11"/>
      <c r="IE160" s="8"/>
      <c r="IF160" s="9"/>
      <c r="IK160" s="11"/>
      <c r="IL160" s="8"/>
      <c r="IM160" s="9"/>
      <c r="IR160" s="11"/>
      <c r="IS160" s="8"/>
      <c r="IT160" s="9"/>
      <c r="IY160" s="11"/>
      <c r="IZ160" s="8"/>
      <c r="JA160" s="9"/>
      <c r="JF160" s="11"/>
      <c r="JG160" s="8"/>
      <c r="JH160" s="9"/>
      <c r="JM160" s="11"/>
      <c r="JN160" s="8"/>
      <c r="JO160" s="9"/>
      <c r="JT160" s="11"/>
      <c r="JU160" s="8"/>
      <c r="JV160" s="9"/>
      <c r="KA160" s="11"/>
      <c r="KB160" s="8"/>
      <c r="KC160" s="9"/>
      <c r="KH160" s="11"/>
      <c r="KI160" s="8"/>
      <c r="KJ160" s="9"/>
      <c r="KO160" s="11"/>
      <c r="KP160" s="8"/>
      <c r="KQ160" s="9"/>
      <c r="KV160" s="11"/>
      <c r="KW160" s="8"/>
      <c r="KX160" s="9"/>
      <c r="LC160" s="11"/>
      <c r="LD160" s="8"/>
      <c r="LE160" s="9"/>
      <c r="LJ160" s="11"/>
      <c r="LK160" s="8"/>
      <c r="LL160" s="9"/>
      <c r="LQ160" s="11"/>
      <c r="LR160" s="8"/>
      <c r="LS160" s="9"/>
      <c r="LX160" s="11"/>
      <c r="LY160" s="8"/>
      <c r="LZ160" s="9"/>
      <c r="ME160" s="11"/>
      <c r="MF160" s="8"/>
      <c r="MG160" s="9"/>
      <c r="ML160" s="11"/>
      <c r="MM160" s="8"/>
      <c r="MN160" s="9"/>
      <c r="MS160" s="11"/>
      <c r="MT160" s="8"/>
      <c r="MU160" s="9"/>
      <c r="MZ160" s="11"/>
      <c r="NA160" s="8"/>
      <c r="NB160" s="9"/>
      <c r="NG160" s="11"/>
      <c r="NH160" s="8"/>
      <c r="NI160" s="9"/>
      <c r="NN160" s="11"/>
      <c r="NO160" s="8"/>
      <c r="NP160" s="9"/>
      <c r="NU160" s="11"/>
      <c r="NV160" s="8"/>
      <c r="NW160" s="9"/>
      <c r="OB160" s="11"/>
      <c r="OC160" s="8"/>
      <c r="OD160" s="9"/>
      <c r="OI160" s="11"/>
      <c r="OJ160" s="8"/>
      <c r="OK160" s="9"/>
      <c r="OP160" s="11"/>
      <c r="OQ160" s="8"/>
      <c r="OR160" s="9"/>
      <c r="OW160" s="11"/>
      <c r="OX160" s="8"/>
      <c r="OY160" s="9"/>
      <c r="PD160" s="11"/>
      <c r="PE160" s="8"/>
      <c r="PF160" s="9"/>
      <c r="PK160" s="11"/>
      <c r="PL160" s="8"/>
      <c r="PM160" s="9"/>
      <c r="PR160" s="11"/>
      <c r="PS160" s="8"/>
      <c r="PT160" s="9"/>
      <c r="PY160" s="11"/>
      <c r="PZ160" s="8"/>
      <c r="QA160" s="9"/>
      <c r="QF160" s="11"/>
      <c r="QG160" s="8"/>
      <c r="QH160" s="9"/>
      <c r="QM160" s="11"/>
      <c r="QN160" s="8"/>
      <c r="QO160" s="9"/>
      <c r="QT160" s="11"/>
      <c r="QU160" s="8"/>
      <c r="QV160" s="9"/>
      <c r="RA160" s="11"/>
      <c r="RB160" s="8"/>
      <c r="RC160" s="9"/>
      <c r="RH160" s="11"/>
      <c r="RI160" s="8"/>
      <c r="RJ160" s="9"/>
      <c r="RO160" s="11"/>
      <c r="RP160" s="8"/>
      <c r="RQ160" s="9"/>
      <c r="RV160" s="11"/>
      <c r="RW160" s="8"/>
      <c r="RX160" s="9"/>
      <c r="SC160" s="11"/>
      <c r="SD160" s="8"/>
      <c r="SE160" s="9"/>
      <c r="SJ160" s="11"/>
      <c r="SK160" s="8"/>
      <c r="SL160" s="9"/>
      <c r="SQ160" s="11"/>
      <c r="SR160" s="8"/>
      <c r="SS160" s="9"/>
      <c r="SX160" s="11"/>
      <c r="SY160" s="8"/>
      <c r="SZ160" s="9"/>
      <c r="TE160" s="11"/>
      <c r="TF160" s="8"/>
      <c r="TG160" s="9"/>
      <c r="TL160" s="11"/>
      <c r="TM160" s="8"/>
      <c r="TN160" s="9"/>
      <c r="TS160" s="11"/>
      <c r="TT160" s="8"/>
      <c r="TU160" s="9"/>
      <c r="TZ160" s="11"/>
      <c r="UA160" s="8"/>
      <c r="UB160" s="9"/>
      <c r="UG160" s="11"/>
      <c r="UH160" s="8"/>
      <c r="UI160" s="9"/>
      <c r="UN160" s="11"/>
      <c r="UO160" s="8"/>
      <c r="UP160" s="9"/>
      <c r="UU160" s="11"/>
      <c r="UV160" s="8"/>
      <c r="UW160" s="9"/>
      <c r="VB160" s="11"/>
      <c r="VC160" s="8"/>
      <c r="VD160" s="9"/>
      <c r="VI160" s="11"/>
      <c r="VJ160" s="8"/>
      <c r="VK160" s="9"/>
      <c r="VP160" s="11"/>
      <c r="VQ160" s="8"/>
      <c r="VR160" s="9"/>
      <c r="VW160" s="11"/>
      <c r="VX160" s="8"/>
      <c r="VY160" s="9"/>
      <c r="WD160" s="11"/>
      <c r="WE160" s="8"/>
      <c r="WF160" s="9"/>
      <c r="WK160" s="11"/>
      <c r="WL160" s="8"/>
      <c r="WM160" s="9"/>
      <c r="WR160" s="11"/>
      <c r="WS160" s="8"/>
      <c r="WT160" s="9"/>
      <c r="WY160" s="11"/>
      <c r="WZ160" s="8"/>
      <c r="XA160" s="9"/>
      <c r="XF160" s="11"/>
      <c r="XG160" s="8"/>
      <c r="XH160" s="9"/>
      <c r="XM160" s="11"/>
      <c r="XN160" s="8"/>
      <c r="XO160" s="9"/>
      <c r="XT160" s="11"/>
      <c r="XU160" s="8"/>
      <c r="XV160" s="9"/>
      <c r="YA160" s="11"/>
      <c r="YB160" s="8"/>
      <c r="YC160" s="9"/>
      <c r="YH160" s="11"/>
      <c r="YI160" s="8"/>
      <c r="YJ160" s="9"/>
      <c r="YO160" s="11"/>
      <c r="YP160" s="8"/>
      <c r="YQ160" s="9"/>
      <c r="YV160" s="11"/>
      <c r="YW160" s="8"/>
      <c r="YX160" s="9"/>
      <c r="ZC160" s="11"/>
      <c r="ZD160" s="8"/>
      <c r="ZE160" s="9"/>
      <c r="ZJ160" s="11"/>
      <c r="ZK160" s="8"/>
      <c r="ZL160" s="9"/>
      <c r="ZQ160" s="11"/>
      <c r="ZR160" s="8"/>
      <c r="ZS160" s="9"/>
      <c r="ZX160" s="11"/>
      <c r="ZY160" s="8"/>
      <c r="ZZ160" s="9"/>
      <c r="AAE160" s="11"/>
      <c r="AAF160" s="8"/>
      <c r="AAG160" s="9"/>
      <c r="AAL160" s="11"/>
      <c r="AAM160" s="8"/>
      <c r="AAN160" s="9"/>
      <c r="AAS160" s="11"/>
      <c r="AAT160" s="8"/>
      <c r="AAU160" s="9"/>
      <c r="AAZ160" s="11"/>
      <c r="ABA160" s="8"/>
      <c r="ABB160" s="9"/>
      <c r="ABG160" s="11"/>
      <c r="ABH160" s="8"/>
      <c r="ABI160" s="9"/>
      <c r="ABN160" s="11"/>
      <c r="ABO160" s="8"/>
      <c r="ABP160" s="9"/>
      <c r="ABU160" s="11"/>
      <c r="ABV160" s="8"/>
      <c r="ABW160" s="9"/>
      <c r="ACB160" s="11"/>
      <c r="ACC160" s="8"/>
      <c r="ACD160" s="9"/>
      <c r="ACI160" s="11"/>
      <c r="ACJ160" s="8"/>
      <c r="ACK160" s="9"/>
      <c r="ACP160" s="11"/>
      <c r="ACQ160" s="8"/>
      <c r="ACR160" s="9"/>
      <c r="ACW160" s="11"/>
      <c r="ACX160" s="8"/>
      <c r="ACY160" s="9"/>
      <c r="ADD160" s="11"/>
      <c r="ADE160" s="8"/>
      <c r="ADF160" s="9"/>
      <c r="ADK160" s="11"/>
      <c r="ADL160" s="8"/>
      <c r="ADM160" s="9"/>
      <c r="ADR160" s="11"/>
      <c r="ADS160" s="8"/>
      <c r="ADT160" s="9"/>
      <c r="ADY160" s="11"/>
      <c r="ADZ160" s="8"/>
      <c r="AEA160" s="9"/>
      <c r="AEF160" s="11"/>
      <c r="AEG160" s="8"/>
      <c r="AEH160" s="9"/>
      <c r="AEM160" s="11"/>
      <c r="AEN160" s="8"/>
      <c r="AEO160" s="9"/>
      <c r="AET160" s="11"/>
      <c r="AEU160" s="8"/>
      <c r="AEV160" s="9"/>
      <c r="AFA160" s="11"/>
      <c r="AFB160" s="8"/>
      <c r="AFC160" s="9"/>
      <c r="AFH160" s="11"/>
      <c r="AFI160" s="8"/>
      <c r="AFJ160" s="9"/>
      <c r="AFO160" s="11"/>
      <c r="AFP160" s="8"/>
      <c r="AFQ160" s="9"/>
      <c r="AFV160" s="11"/>
      <c r="AFW160" s="8"/>
      <c r="AFX160" s="9"/>
      <c r="AGC160" s="11"/>
      <c r="AGD160" s="8"/>
      <c r="AGE160" s="9"/>
      <c r="AGJ160" s="11"/>
      <c r="AGK160" s="8"/>
      <c r="AGL160" s="9"/>
      <c r="AGQ160" s="11"/>
      <c r="AGR160" s="8"/>
      <c r="AGS160" s="9"/>
      <c r="AGX160" s="11"/>
      <c r="AGY160" s="8"/>
      <c r="AGZ160" s="9"/>
      <c r="AHE160" s="11"/>
      <c r="AHF160" s="8"/>
      <c r="AHG160" s="9"/>
      <c r="AHL160" s="11"/>
      <c r="AHM160" s="8"/>
      <c r="AHN160" s="9"/>
      <c r="AHS160" s="11"/>
      <c r="AHT160" s="8"/>
      <c r="AHU160" s="9"/>
      <c r="AHZ160" s="11"/>
      <c r="AIA160" s="8"/>
      <c r="AIB160" s="9"/>
      <c r="AIG160" s="11"/>
      <c r="AIH160" s="8"/>
      <c r="AII160" s="9"/>
      <c r="AIN160" s="11"/>
      <c r="AIO160" s="8"/>
      <c r="AIP160" s="9"/>
      <c r="AIU160" s="11"/>
      <c r="AIV160" s="8"/>
      <c r="AIW160" s="9"/>
      <c r="AJB160" s="11"/>
      <c r="AJC160" s="8"/>
      <c r="AJD160" s="9"/>
      <c r="AJI160" s="11"/>
      <c r="AJJ160" s="8"/>
      <c r="AJK160" s="9"/>
      <c r="AJP160" s="11"/>
      <c r="AJQ160" s="8"/>
      <c r="AJR160" s="9"/>
      <c r="AJW160" s="11"/>
      <c r="AJX160" s="8"/>
      <c r="AJY160" s="9"/>
      <c r="AKD160" s="11"/>
      <c r="AKE160" s="8"/>
      <c r="AKF160" s="9"/>
      <c r="AKK160" s="11"/>
      <c r="AKL160" s="8"/>
      <c r="AKM160" s="9"/>
      <c r="AKR160" s="11"/>
      <c r="AKS160" s="8"/>
      <c r="AKT160" s="9"/>
      <c r="AKY160" s="11"/>
      <c r="AKZ160" s="8"/>
      <c r="ALA160" s="9"/>
      <c r="ALF160" s="11"/>
      <c r="ALG160" s="8"/>
      <c r="ALH160" s="9"/>
      <c r="ALM160" s="11"/>
      <c r="ALN160" s="8"/>
      <c r="ALO160" s="9"/>
      <c r="ALT160" s="11"/>
      <c r="ALU160" s="8"/>
      <c r="ALV160" s="9"/>
      <c r="AMA160" s="11"/>
      <c r="AMB160" s="8"/>
      <c r="AMC160" s="9"/>
      <c r="AMH160" s="11"/>
      <c r="AMI160" s="8"/>
      <c r="AMJ160" s="9"/>
      <c r="AMO160" s="11"/>
      <c r="AMP160" s="8"/>
      <c r="AMQ160" s="9"/>
      <c r="AMV160" s="11"/>
      <c r="AMW160" s="8"/>
      <c r="AMX160" s="9"/>
      <c r="ANC160" s="11"/>
      <c r="AND160" s="8"/>
      <c r="ANE160" s="9"/>
      <c r="ANJ160" s="11"/>
      <c r="ANK160" s="8"/>
      <c r="ANL160" s="9"/>
      <c r="ANQ160" s="11"/>
      <c r="ANR160" s="8"/>
      <c r="ANS160" s="9"/>
      <c r="ANX160" s="11"/>
      <c r="ANY160" s="8"/>
      <c r="ANZ160" s="9"/>
      <c r="AOE160" s="11"/>
      <c r="AOF160" s="8"/>
      <c r="AOG160" s="9"/>
      <c r="AOL160" s="11"/>
      <c r="AOM160" s="8"/>
      <c r="AON160" s="9"/>
      <c r="AOS160" s="11"/>
      <c r="AOT160" s="8"/>
      <c r="AOU160" s="9"/>
      <c r="AOZ160" s="11"/>
      <c r="APA160" s="8"/>
      <c r="APB160" s="9"/>
      <c r="APG160" s="11"/>
      <c r="APH160" s="8"/>
      <c r="API160" s="9"/>
      <c r="APN160" s="11"/>
      <c r="APO160" s="8"/>
      <c r="APP160" s="9"/>
      <c r="APU160" s="11"/>
      <c r="APV160" s="8"/>
      <c r="APW160" s="9"/>
      <c r="AQB160" s="11"/>
      <c r="AQC160" s="8"/>
      <c r="AQD160" s="9"/>
      <c r="AQI160" s="11"/>
      <c r="AQJ160" s="8"/>
      <c r="AQK160" s="9"/>
      <c r="AQP160" s="11"/>
      <c r="AQQ160" s="8"/>
      <c r="AQR160" s="9"/>
      <c r="AQW160" s="11"/>
      <c r="AQX160" s="8"/>
      <c r="AQY160" s="9"/>
      <c r="ARD160" s="11"/>
      <c r="ARE160" s="8"/>
      <c r="ARF160" s="9"/>
      <c r="ARK160" s="11"/>
      <c r="ARL160" s="8"/>
      <c r="ARM160" s="9"/>
      <c r="ARR160" s="11"/>
      <c r="ARS160" s="8"/>
      <c r="ART160" s="9"/>
      <c r="ARY160" s="11"/>
      <c r="ARZ160" s="8"/>
      <c r="ASA160" s="9"/>
      <c r="ASF160" s="11"/>
      <c r="ASG160" s="8"/>
      <c r="ASH160" s="9"/>
      <c r="ASM160" s="11"/>
      <c r="ASN160" s="8"/>
      <c r="ASO160" s="9"/>
      <c r="AST160" s="11"/>
      <c r="ASU160" s="8"/>
      <c r="ASV160" s="9"/>
      <c r="ATA160" s="11"/>
      <c r="ATB160" s="8"/>
      <c r="ATC160" s="9"/>
      <c r="ATH160" s="11"/>
      <c r="ATI160" s="8"/>
      <c r="ATJ160" s="9"/>
      <c r="ATO160" s="11"/>
      <c r="ATP160" s="8"/>
      <c r="ATQ160" s="9"/>
      <c r="ATV160" s="11"/>
      <c r="ATW160" s="8"/>
      <c r="ATX160" s="9"/>
      <c r="AUC160" s="11"/>
      <c r="AUD160" s="8"/>
      <c r="AUE160" s="9"/>
      <c r="AUJ160" s="11"/>
      <c r="AUK160" s="8"/>
      <c r="AUL160" s="9"/>
      <c r="AUQ160" s="11"/>
      <c r="AUR160" s="8"/>
      <c r="AUS160" s="9"/>
      <c r="AUX160" s="11"/>
      <c r="AUY160" s="8"/>
      <c r="AUZ160" s="9"/>
      <c r="AVE160" s="11"/>
      <c r="AVF160" s="8"/>
      <c r="AVG160" s="9"/>
      <c r="AVL160" s="11"/>
      <c r="AVM160" s="8"/>
      <c r="AVN160" s="9"/>
      <c r="AVS160" s="11"/>
      <c r="AVT160" s="8"/>
      <c r="AVU160" s="9"/>
      <c r="AVZ160" s="11"/>
      <c r="AWA160" s="8"/>
      <c r="AWB160" s="9"/>
      <c r="AWG160" s="11"/>
      <c r="AWH160" s="8"/>
      <c r="AWI160" s="9"/>
      <c r="AWN160" s="11"/>
      <c r="AWO160" s="8"/>
      <c r="AWP160" s="9"/>
      <c r="AWU160" s="11"/>
      <c r="AWV160" s="8"/>
      <c r="AWW160" s="9"/>
      <c r="AXB160" s="11"/>
      <c r="AXC160" s="8"/>
      <c r="AXD160" s="9"/>
      <c r="AXI160" s="11"/>
      <c r="AXJ160" s="8"/>
      <c r="AXK160" s="9"/>
      <c r="AXP160" s="11"/>
      <c r="AXQ160" s="8"/>
      <c r="AXR160" s="9"/>
      <c r="AXW160" s="11"/>
      <c r="AXX160" s="8"/>
      <c r="AXY160" s="9"/>
      <c r="AYD160" s="11"/>
      <c r="AYE160" s="8"/>
      <c r="AYF160" s="9"/>
      <c r="AYK160" s="11"/>
      <c r="AYL160" s="8"/>
      <c r="AYM160" s="9"/>
      <c r="AYR160" s="11"/>
      <c r="AYS160" s="8"/>
      <c r="AYT160" s="9"/>
      <c r="AYY160" s="11"/>
      <c r="AYZ160" s="8"/>
      <c r="AZA160" s="9"/>
      <c r="AZF160" s="11"/>
      <c r="AZG160" s="8"/>
      <c r="AZH160" s="9"/>
      <c r="AZM160" s="11"/>
      <c r="AZN160" s="8"/>
      <c r="AZO160" s="9"/>
      <c r="AZT160" s="11"/>
      <c r="AZU160" s="8"/>
      <c r="AZV160" s="9"/>
      <c r="BAA160" s="11"/>
      <c r="BAB160" s="8"/>
      <c r="BAC160" s="9"/>
      <c r="BAH160" s="11"/>
      <c r="BAI160" s="8"/>
      <c r="BAJ160" s="9"/>
      <c r="BAO160" s="11"/>
      <c r="BAP160" s="8"/>
      <c r="BAQ160" s="9"/>
      <c r="BAV160" s="11"/>
      <c r="BAW160" s="8"/>
      <c r="BAX160" s="9"/>
      <c r="BBC160" s="11"/>
      <c r="BBD160" s="8"/>
      <c r="BBE160" s="9"/>
      <c r="BBJ160" s="11"/>
      <c r="BBK160" s="8"/>
      <c r="BBL160" s="9"/>
      <c r="BBQ160" s="11"/>
      <c r="BBR160" s="8"/>
      <c r="BBS160" s="9"/>
      <c r="BBX160" s="11"/>
      <c r="BBY160" s="8"/>
      <c r="BBZ160" s="9"/>
      <c r="BCE160" s="11"/>
      <c r="BCF160" s="8"/>
      <c r="BCG160" s="9"/>
      <c r="BCL160" s="11"/>
      <c r="BCM160" s="8"/>
      <c r="BCN160" s="9"/>
      <c r="BCS160" s="11"/>
      <c r="BCT160" s="8"/>
      <c r="BCU160" s="9"/>
      <c r="BCZ160" s="11"/>
      <c r="BDA160" s="8"/>
      <c r="BDB160" s="9"/>
      <c r="BDG160" s="11"/>
      <c r="BDH160" s="8"/>
      <c r="BDI160" s="9"/>
      <c r="BDN160" s="11"/>
      <c r="BDO160" s="8"/>
      <c r="BDP160" s="9"/>
      <c r="BDU160" s="11"/>
      <c r="BDV160" s="8"/>
      <c r="BDW160" s="9"/>
      <c r="BEB160" s="11"/>
      <c r="BEC160" s="8"/>
      <c r="BED160" s="9"/>
      <c r="BEI160" s="11"/>
      <c r="BEJ160" s="8"/>
      <c r="BEK160" s="9"/>
      <c r="BEP160" s="11"/>
      <c r="BEQ160" s="8"/>
      <c r="BER160" s="9"/>
      <c r="BEW160" s="11"/>
      <c r="BEX160" s="8"/>
      <c r="BEY160" s="9"/>
      <c r="BFD160" s="11"/>
      <c r="BFE160" s="8"/>
      <c r="BFF160" s="9"/>
      <c r="BFK160" s="11"/>
      <c r="BFL160" s="8"/>
      <c r="BFM160" s="9"/>
      <c r="BFR160" s="11"/>
      <c r="BFS160" s="8"/>
      <c r="BFT160" s="9"/>
      <c r="BFY160" s="11"/>
      <c r="BFZ160" s="8"/>
      <c r="BGA160" s="9"/>
      <c r="BGF160" s="11"/>
      <c r="BGG160" s="8"/>
      <c r="BGH160" s="9"/>
      <c r="BGM160" s="11"/>
      <c r="BGN160" s="8"/>
      <c r="BGO160" s="9"/>
      <c r="BGT160" s="11"/>
      <c r="BGU160" s="8"/>
      <c r="BGV160" s="9"/>
      <c r="BHA160" s="11"/>
      <c r="BHB160" s="8"/>
      <c r="BHC160" s="9"/>
      <c r="BHH160" s="11"/>
      <c r="BHI160" s="8"/>
      <c r="BHJ160" s="9"/>
      <c r="BHO160" s="11"/>
      <c r="BHP160" s="8"/>
      <c r="BHQ160" s="9"/>
      <c r="BHV160" s="11"/>
      <c r="BHW160" s="8"/>
      <c r="BHX160" s="9"/>
      <c r="BIC160" s="11"/>
      <c r="BID160" s="8"/>
      <c r="BIE160" s="9"/>
      <c r="BIJ160" s="11"/>
      <c r="BIK160" s="8"/>
      <c r="BIL160" s="9"/>
      <c r="BIQ160" s="11"/>
      <c r="BIR160" s="8"/>
      <c r="BIS160" s="9"/>
      <c r="BIX160" s="11"/>
      <c r="BIY160" s="8"/>
      <c r="BIZ160" s="9"/>
      <c r="BJE160" s="11"/>
      <c r="BJF160" s="8"/>
      <c r="BJG160" s="9"/>
      <c r="BJL160" s="11"/>
      <c r="BJM160" s="8"/>
      <c r="BJN160" s="9"/>
      <c r="BJS160" s="11"/>
      <c r="BJT160" s="8"/>
      <c r="BJU160" s="9"/>
      <c r="BJZ160" s="11"/>
      <c r="BKA160" s="8"/>
      <c r="BKB160" s="9"/>
      <c r="BKG160" s="11"/>
      <c r="BKH160" s="8"/>
      <c r="BKI160" s="9"/>
      <c r="BKN160" s="11"/>
      <c r="BKO160" s="8"/>
      <c r="BKP160" s="9"/>
      <c r="BKU160" s="11"/>
      <c r="BKV160" s="8"/>
      <c r="BKW160" s="9"/>
      <c r="BLB160" s="11"/>
      <c r="BLC160" s="8"/>
      <c r="BLD160" s="9"/>
      <c r="BLI160" s="11"/>
      <c r="BLJ160" s="8"/>
      <c r="BLK160" s="9"/>
      <c r="BLP160" s="11"/>
      <c r="BLQ160" s="8"/>
      <c r="BLR160" s="9"/>
      <c r="BLW160" s="11"/>
      <c r="BLX160" s="8"/>
      <c r="BLY160" s="9"/>
      <c r="BMD160" s="11"/>
      <c r="BME160" s="8"/>
      <c r="BMF160" s="9"/>
      <c r="BMK160" s="11"/>
      <c r="BML160" s="8"/>
      <c r="BMM160" s="9"/>
      <c r="BMR160" s="11"/>
      <c r="BMS160" s="8"/>
      <c r="BMT160" s="9"/>
      <c r="BMY160" s="11"/>
      <c r="BMZ160" s="8"/>
      <c r="BNA160" s="9"/>
      <c r="BNF160" s="11"/>
      <c r="BNG160" s="8"/>
      <c r="BNH160" s="9"/>
      <c r="BNM160" s="11"/>
      <c r="BNN160" s="8"/>
      <c r="BNO160" s="9"/>
      <c r="BNT160" s="11"/>
      <c r="BNU160" s="8"/>
      <c r="BNV160" s="9"/>
      <c r="BOA160" s="11"/>
      <c r="BOB160" s="8"/>
      <c r="BOC160" s="9"/>
      <c r="BOH160" s="11"/>
      <c r="BOI160" s="8"/>
      <c r="BOJ160" s="9"/>
      <c r="BOO160" s="11"/>
      <c r="BOP160" s="8"/>
      <c r="BOQ160" s="9"/>
      <c r="BOV160" s="11"/>
      <c r="BOW160" s="8"/>
      <c r="BOX160" s="9"/>
      <c r="BPC160" s="11"/>
      <c r="BPD160" s="8"/>
      <c r="BPE160" s="9"/>
      <c r="BPJ160" s="11"/>
      <c r="BPK160" s="8"/>
      <c r="BPL160" s="9"/>
      <c r="BPQ160" s="11"/>
      <c r="BPR160" s="8"/>
      <c r="BPS160" s="9"/>
      <c r="BPX160" s="11"/>
      <c r="BPY160" s="8"/>
      <c r="BPZ160" s="9"/>
      <c r="BQE160" s="11"/>
      <c r="BQF160" s="8"/>
      <c r="BQG160" s="9"/>
      <c r="BQL160" s="11"/>
      <c r="BQM160" s="8"/>
      <c r="BQN160" s="9"/>
      <c r="BQS160" s="11"/>
      <c r="BQT160" s="8"/>
      <c r="BQU160" s="9"/>
      <c r="BQZ160" s="11"/>
      <c r="BRA160" s="8"/>
      <c r="BRB160" s="9"/>
      <c r="BRG160" s="11"/>
      <c r="BRH160" s="8"/>
      <c r="BRI160" s="9"/>
      <c r="BRN160" s="11"/>
      <c r="BRO160" s="8"/>
      <c r="BRP160" s="9"/>
      <c r="BRU160" s="11"/>
      <c r="BRV160" s="8"/>
      <c r="BRW160" s="9"/>
      <c r="BSB160" s="11"/>
      <c r="BSC160" s="8"/>
      <c r="BSD160" s="9"/>
      <c r="BSI160" s="11"/>
      <c r="BSJ160" s="8"/>
      <c r="BSK160" s="9"/>
      <c r="BSP160" s="11"/>
      <c r="BSQ160" s="8"/>
      <c r="BSR160" s="9"/>
      <c r="BSW160" s="11"/>
      <c r="BSX160" s="8"/>
      <c r="BSY160" s="9"/>
      <c r="BTD160" s="11"/>
      <c r="BTE160" s="8"/>
      <c r="BTF160" s="9"/>
      <c r="BTK160" s="11"/>
      <c r="BTL160" s="8"/>
      <c r="BTM160" s="9"/>
      <c r="BTR160" s="11"/>
      <c r="BTS160" s="8"/>
      <c r="BTT160" s="9"/>
      <c r="BTY160" s="11"/>
      <c r="BTZ160" s="8"/>
      <c r="BUA160" s="9"/>
      <c r="BUF160" s="11"/>
      <c r="BUG160" s="8"/>
      <c r="BUH160" s="9"/>
      <c r="BUM160" s="11"/>
      <c r="BUN160" s="8"/>
      <c r="BUO160" s="9"/>
      <c r="BUT160" s="11"/>
      <c r="BUU160" s="8"/>
      <c r="BUV160" s="9"/>
      <c r="BVA160" s="11"/>
      <c r="BVB160" s="8"/>
      <c r="BVC160" s="9"/>
      <c r="BVH160" s="11"/>
      <c r="BVI160" s="8"/>
      <c r="BVJ160" s="9"/>
      <c r="BVO160" s="11"/>
      <c r="BVP160" s="8"/>
      <c r="BVQ160" s="9"/>
      <c r="BVV160" s="11"/>
      <c r="BVW160" s="8"/>
      <c r="BVX160" s="9"/>
      <c r="BWC160" s="11"/>
      <c r="BWD160" s="8"/>
      <c r="BWE160" s="9"/>
      <c r="BWJ160" s="11"/>
      <c r="BWK160" s="8"/>
      <c r="BWL160" s="9"/>
      <c r="BWQ160" s="11"/>
      <c r="BWR160" s="8"/>
      <c r="BWS160" s="9"/>
      <c r="BWX160" s="11"/>
      <c r="BWY160" s="8"/>
      <c r="BWZ160" s="9"/>
      <c r="BXE160" s="11"/>
      <c r="BXF160" s="8"/>
      <c r="BXG160" s="9"/>
      <c r="BXL160" s="11"/>
      <c r="BXM160" s="8"/>
      <c r="BXN160" s="9"/>
      <c r="BXS160" s="11"/>
      <c r="BXT160" s="8"/>
      <c r="BXU160" s="9"/>
      <c r="BXZ160" s="11"/>
      <c r="BYA160" s="8"/>
      <c r="BYB160" s="9"/>
      <c r="BYG160" s="11"/>
      <c r="BYH160" s="8"/>
      <c r="BYI160" s="9"/>
      <c r="BYN160" s="11"/>
      <c r="BYO160" s="8"/>
      <c r="BYP160" s="9"/>
      <c r="BYU160" s="11"/>
      <c r="BYV160" s="8"/>
      <c r="BYW160" s="9"/>
      <c r="BZB160" s="11"/>
      <c r="BZC160" s="8"/>
      <c r="BZD160" s="9"/>
      <c r="BZI160" s="11"/>
      <c r="BZJ160" s="8"/>
      <c r="BZK160" s="9"/>
      <c r="BZP160" s="11"/>
      <c r="BZQ160" s="8"/>
      <c r="BZR160" s="9"/>
      <c r="BZW160" s="11"/>
      <c r="BZX160" s="8"/>
      <c r="BZY160" s="9"/>
      <c r="CAD160" s="11"/>
      <c r="CAE160" s="8"/>
      <c r="CAF160" s="9"/>
      <c r="CAK160" s="11"/>
      <c r="CAL160" s="8"/>
      <c r="CAM160" s="9"/>
      <c r="CAR160" s="11"/>
      <c r="CAS160" s="8"/>
      <c r="CAT160" s="9"/>
      <c r="CAY160" s="11"/>
      <c r="CAZ160" s="8"/>
      <c r="CBA160" s="9"/>
      <c r="CBF160" s="11"/>
      <c r="CBG160" s="8"/>
      <c r="CBH160" s="9"/>
      <c r="CBM160" s="11"/>
      <c r="CBN160" s="8"/>
      <c r="CBO160" s="9"/>
      <c r="CBT160" s="11"/>
      <c r="CBU160" s="8"/>
      <c r="CBV160" s="9"/>
      <c r="CCA160" s="11"/>
      <c r="CCB160" s="8"/>
      <c r="CCC160" s="9"/>
      <c r="CCH160" s="11"/>
      <c r="CCI160" s="8"/>
      <c r="CCJ160" s="9"/>
      <c r="CCO160" s="11"/>
      <c r="CCP160" s="8"/>
      <c r="CCQ160" s="9"/>
      <c r="CCV160" s="11"/>
      <c r="CCW160" s="8"/>
      <c r="CCX160" s="9"/>
      <c r="CDC160" s="11"/>
      <c r="CDD160" s="8"/>
      <c r="CDE160" s="9"/>
      <c r="CDJ160" s="11"/>
      <c r="CDK160" s="8"/>
      <c r="CDL160" s="9"/>
      <c r="CDQ160" s="11"/>
      <c r="CDR160" s="8"/>
      <c r="CDS160" s="9"/>
      <c r="CDX160" s="11"/>
      <c r="CDY160" s="8"/>
      <c r="CDZ160" s="9"/>
      <c r="CEE160" s="11"/>
      <c r="CEF160" s="8"/>
      <c r="CEG160" s="9"/>
      <c r="CEL160" s="11"/>
      <c r="CEM160" s="8"/>
      <c r="CEN160" s="9"/>
      <c r="CES160" s="11"/>
      <c r="CET160" s="8"/>
      <c r="CEU160" s="9"/>
      <c r="CEZ160" s="11"/>
      <c r="CFA160" s="8"/>
      <c r="CFB160" s="9"/>
      <c r="CFG160" s="11"/>
      <c r="CFH160" s="8"/>
      <c r="CFI160" s="9"/>
      <c r="CFN160" s="11"/>
      <c r="CFO160" s="8"/>
      <c r="CFP160" s="9"/>
      <c r="CFU160" s="11"/>
      <c r="CFV160" s="8"/>
      <c r="CFW160" s="9"/>
      <c r="CGB160" s="11"/>
      <c r="CGC160" s="8"/>
      <c r="CGD160" s="9"/>
      <c r="CGI160" s="11"/>
      <c r="CGJ160" s="8"/>
      <c r="CGK160" s="9"/>
      <c r="CGP160" s="11"/>
      <c r="CGQ160" s="8"/>
      <c r="CGR160" s="9"/>
      <c r="CGW160" s="11"/>
      <c r="CGX160" s="8"/>
      <c r="CGY160" s="9"/>
      <c r="CHD160" s="11"/>
      <c r="CHE160" s="8"/>
      <c r="CHF160" s="9"/>
      <c r="CHK160" s="11"/>
      <c r="CHL160" s="8"/>
      <c r="CHM160" s="9"/>
      <c r="CHR160" s="11"/>
      <c r="CHS160" s="8"/>
      <c r="CHT160" s="9"/>
      <c r="CHY160" s="11"/>
      <c r="CHZ160" s="8"/>
      <c r="CIA160" s="9"/>
      <c r="CIF160" s="11"/>
      <c r="CIG160" s="8"/>
      <c r="CIH160" s="9"/>
      <c r="CIM160" s="11"/>
      <c r="CIN160" s="8"/>
      <c r="CIO160" s="9"/>
      <c r="CIT160" s="11"/>
      <c r="CIU160" s="8"/>
      <c r="CIV160" s="9"/>
      <c r="CJA160" s="11"/>
      <c r="CJB160" s="8"/>
      <c r="CJC160" s="9"/>
      <c r="CJH160" s="11"/>
      <c r="CJI160" s="8"/>
      <c r="CJJ160" s="9"/>
      <c r="CJO160" s="11"/>
      <c r="CJP160" s="8"/>
      <c r="CJQ160" s="9"/>
      <c r="CJV160" s="11"/>
      <c r="CJW160" s="8"/>
      <c r="CJX160" s="9"/>
      <c r="CKC160" s="11"/>
      <c r="CKD160" s="8"/>
      <c r="CKE160" s="9"/>
      <c r="CKJ160" s="11"/>
      <c r="CKK160" s="8"/>
      <c r="CKL160" s="9"/>
      <c r="CKQ160" s="11"/>
      <c r="CKR160" s="8"/>
      <c r="CKS160" s="9"/>
      <c r="CKX160" s="11"/>
      <c r="CKY160" s="8"/>
      <c r="CKZ160" s="9"/>
      <c r="CLE160" s="11"/>
      <c r="CLF160" s="8"/>
      <c r="CLG160" s="9"/>
      <c r="CLL160" s="11"/>
      <c r="CLM160" s="8"/>
      <c r="CLN160" s="9"/>
      <c r="CLS160" s="11"/>
      <c r="CLT160" s="8"/>
      <c r="CLU160" s="9"/>
      <c r="CLZ160" s="11"/>
      <c r="CMA160" s="8"/>
      <c r="CMB160" s="9"/>
      <c r="CMG160" s="11"/>
      <c r="CMH160" s="8"/>
      <c r="CMI160" s="9"/>
      <c r="CMN160" s="11"/>
      <c r="CMO160" s="8"/>
      <c r="CMP160" s="9"/>
      <c r="CMU160" s="11"/>
      <c r="CMV160" s="8"/>
      <c r="CMW160" s="9"/>
      <c r="CNB160" s="11"/>
      <c r="CNC160" s="8"/>
      <c r="CND160" s="9"/>
      <c r="CNI160" s="11"/>
      <c r="CNJ160" s="8"/>
      <c r="CNK160" s="9"/>
      <c r="CNP160" s="11"/>
      <c r="CNQ160" s="8"/>
      <c r="CNR160" s="9"/>
      <c r="CNW160" s="11"/>
      <c r="CNX160" s="8"/>
      <c r="CNY160" s="9"/>
      <c r="COD160" s="11"/>
      <c r="COE160" s="8"/>
      <c r="COF160" s="9"/>
      <c r="COK160" s="11"/>
      <c r="COL160" s="8"/>
      <c r="COM160" s="9"/>
      <c r="COR160" s="11"/>
      <c r="COS160" s="8"/>
      <c r="COT160" s="9"/>
      <c r="COY160" s="11"/>
      <c r="COZ160" s="8"/>
      <c r="CPA160" s="9"/>
      <c r="CPF160" s="11"/>
      <c r="CPG160" s="8"/>
      <c r="CPH160" s="9"/>
      <c r="CPM160" s="11"/>
      <c r="CPN160" s="8"/>
      <c r="CPO160" s="9"/>
      <c r="CPT160" s="11"/>
      <c r="CPU160" s="8"/>
      <c r="CPV160" s="9"/>
      <c r="CQA160" s="11"/>
      <c r="CQB160" s="8"/>
      <c r="CQC160" s="9"/>
      <c r="CQH160" s="11"/>
      <c r="CQI160" s="8"/>
      <c r="CQJ160" s="9"/>
      <c r="CQO160" s="11"/>
      <c r="CQP160" s="8"/>
      <c r="CQQ160" s="9"/>
      <c r="CQV160" s="11"/>
      <c r="CQW160" s="8"/>
      <c r="CQX160" s="9"/>
      <c r="CRC160" s="11"/>
      <c r="CRD160" s="8"/>
      <c r="CRE160" s="9"/>
      <c r="CRJ160" s="11"/>
      <c r="CRK160" s="8"/>
      <c r="CRL160" s="9"/>
      <c r="CRQ160" s="11"/>
      <c r="CRR160" s="8"/>
      <c r="CRS160" s="9"/>
      <c r="CRX160" s="11"/>
      <c r="CRY160" s="8"/>
      <c r="CRZ160" s="9"/>
      <c r="CSE160" s="11"/>
      <c r="CSF160" s="8"/>
      <c r="CSG160" s="9"/>
      <c r="CSL160" s="11"/>
      <c r="CSM160" s="8"/>
      <c r="CSN160" s="9"/>
      <c r="CSS160" s="11"/>
      <c r="CST160" s="8"/>
      <c r="CSU160" s="9"/>
      <c r="CSZ160" s="11"/>
      <c r="CTA160" s="8"/>
      <c r="CTB160" s="9"/>
      <c r="CTG160" s="11"/>
      <c r="CTH160" s="8"/>
      <c r="CTI160" s="9"/>
      <c r="CTN160" s="11"/>
      <c r="CTO160" s="8"/>
      <c r="CTP160" s="9"/>
      <c r="CTU160" s="11"/>
      <c r="CTV160" s="8"/>
      <c r="CTW160" s="9"/>
      <c r="CUB160" s="11"/>
      <c r="CUC160" s="8"/>
      <c r="CUD160" s="9"/>
      <c r="CUI160" s="11"/>
      <c r="CUJ160" s="8"/>
      <c r="CUK160" s="9"/>
      <c r="CUP160" s="11"/>
      <c r="CUQ160" s="8"/>
      <c r="CUR160" s="9"/>
      <c r="CUW160" s="11"/>
      <c r="CUX160" s="8"/>
      <c r="CUY160" s="9"/>
      <c r="CVD160" s="11"/>
      <c r="CVE160" s="8"/>
      <c r="CVF160" s="9"/>
      <c r="CVK160" s="11"/>
      <c r="CVL160" s="8"/>
      <c r="CVM160" s="9"/>
      <c r="CVR160" s="11"/>
      <c r="CVS160" s="8"/>
      <c r="CVT160" s="9"/>
      <c r="CVY160" s="11"/>
      <c r="CVZ160" s="8"/>
      <c r="CWA160" s="9"/>
      <c r="CWF160" s="11"/>
      <c r="CWG160" s="8"/>
      <c r="CWH160" s="9"/>
      <c r="CWM160" s="11"/>
      <c r="CWN160" s="8"/>
      <c r="CWO160" s="9"/>
      <c r="CWT160" s="11"/>
      <c r="CWU160" s="8"/>
      <c r="CWV160" s="9"/>
      <c r="CXA160" s="11"/>
      <c r="CXB160" s="8"/>
      <c r="CXC160" s="9"/>
      <c r="CXH160" s="11"/>
      <c r="CXI160" s="8"/>
      <c r="CXJ160" s="9"/>
      <c r="CXO160" s="11"/>
      <c r="CXP160" s="8"/>
      <c r="CXQ160" s="9"/>
      <c r="CXV160" s="11"/>
      <c r="CXW160" s="8"/>
      <c r="CXX160" s="9"/>
      <c r="CYC160" s="11"/>
      <c r="CYD160" s="8"/>
      <c r="CYE160" s="9"/>
      <c r="CYJ160" s="11"/>
      <c r="CYK160" s="8"/>
      <c r="CYL160" s="9"/>
      <c r="CYQ160" s="11"/>
      <c r="CYR160" s="8"/>
      <c r="CYS160" s="9"/>
      <c r="CYX160" s="11"/>
      <c r="CYY160" s="8"/>
      <c r="CYZ160" s="9"/>
      <c r="CZE160" s="11"/>
      <c r="CZF160" s="8"/>
      <c r="CZG160" s="9"/>
      <c r="CZL160" s="11"/>
      <c r="CZM160" s="8"/>
      <c r="CZN160" s="9"/>
      <c r="CZS160" s="11"/>
      <c r="CZT160" s="8"/>
      <c r="CZU160" s="9"/>
      <c r="CZZ160" s="11"/>
      <c r="DAA160" s="8"/>
      <c r="DAB160" s="9"/>
      <c r="DAG160" s="11"/>
      <c r="DAH160" s="8"/>
      <c r="DAI160" s="9"/>
      <c r="DAN160" s="11"/>
      <c r="DAO160" s="8"/>
      <c r="DAP160" s="9"/>
      <c r="DAU160" s="11"/>
      <c r="DAV160" s="8"/>
      <c r="DAW160" s="9"/>
      <c r="DBB160" s="11"/>
      <c r="DBC160" s="8"/>
      <c r="DBD160" s="9"/>
      <c r="DBI160" s="11"/>
      <c r="DBJ160" s="8"/>
      <c r="DBK160" s="9"/>
      <c r="DBP160" s="11"/>
      <c r="DBQ160" s="8"/>
      <c r="DBR160" s="9"/>
      <c r="DBW160" s="11"/>
      <c r="DBX160" s="8"/>
      <c r="DBY160" s="9"/>
      <c r="DCD160" s="11"/>
      <c r="DCE160" s="8"/>
      <c r="DCF160" s="9"/>
      <c r="DCK160" s="11"/>
      <c r="DCL160" s="8"/>
      <c r="DCM160" s="9"/>
      <c r="DCR160" s="11"/>
      <c r="DCS160" s="8"/>
      <c r="DCT160" s="9"/>
      <c r="DCY160" s="11"/>
      <c r="DCZ160" s="8"/>
      <c r="DDA160" s="9"/>
      <c r="DDF160" s="11"/>
      <c r="DDG160" s="8"/>
      <c r="DDH160" s="9"/>
      <c r="DDM160" s="11"/>
      <c r="DDN160" s="8"/>
      <c r="DDO160" s="9"/>
      <c r="DDT160" s="11"/>
      <c r="DDU160" s="8"/>
      <c r="DDV160" s="9"/>
      <c r="DEA160" s="11"/>
      <c r="DEB160" s="8"/>
      <c r="DEC160" s="9"/>
      <c r="DEH160" s="11"/>
      <c r="DEI160" s="8"/>
      <c r="DEJ160" s="9"/>
      <c r="DEO160" s="11"/>
      <c r="DEP160" s="8"/>
      <c r="DEQ160" s="9"/>
      <c r="DEV160" s="11"/>
      <c r="DEW160" s="8"/>
      <c r="DEX160" s="9"/>
      <c r="DFC160" s="11"/>
      <c r="DFD160" s="8"/>
      <c r="DFE160" s="9"/>
      <c r="DFJ160" s="11"/>
      <c r="DFK160" s="8"/>
      <c r="DFL160" s="9"/>
      <c r="DFQ160" s="11"/>
      <c r="DFR160" s="8"/>
      <c r="DFS160" s="9"/>
      <c r="DFX160" s="11"/>
      <c r="DFY160" s="8"/>
      <c r="DFZ160" s="9"/>
      <c r="DGE160" s="11"/>
      <c r="DGF160" s="8"/>
      <c r="DGG160" s="9"/>
      <c r="DGL160" s="11"/>
      <c r="DGM160" s="8"/>
      <c r="DGN160" s="9"/>
      <c r="DGS160" s="11"/>
      <c r="DGT160" s="8"/>
      <c r="DGU160" s="9"/>
      <c r="DGZ160" s="11"/>
      <c r="DHA160" s="8"/>
      <c r="DHB160" s="9"/>
      <c r="DHG160" s="11"/>
      <c r="DHH160" s="8"/>
      <c r="DHI160" s="9"/>
      <c r="DHN160" s="11"/>
      <c r="DHO160" s="8"/>
      <c r="DHP160" s="9"/>
      <c r="DHU160" s="11"/>
      <c r="DHV160" s="8"/>
      <c r="DHW160" s="9"/>
      <c r="DIB160" s="11"/>
      <c r="DIC160" s="8"/>
      <c r="DID160" s="9"/>
      <c r="DII160" s="11"/>
      <c r="DIJ160" s="8"/>
      <c r="DIK160" s="9"/>
      <c r="DIP160" s="11"/>
      <c r="DIQ160" s="8"/>
      <c r="DIR160" s="9"/>
      <c r="DIW160" s="11"/>
      <c r="DIX160" s="8"/>
      <c r="DIY160" s="9"/>
      <c r="DJD160" s="11"/>
      <c r="DJE160" s="8"/>
      <c r="DJF160" s="9"/>
      <c r="DJK160" s="11"/>
      <c r="DJL160" s="8"/>
      <c r="DJM160" s="9"/>
      <c r="DJR160" s="11"/>
      <c r="DJS160" s="8"/>
      <c r="DJT160" s="9"/>
      <c r="DJY160" s="11"/>
      <c r="DJZ160" s="8"/>
      <c r="DKA160" s="9"/>
      <c r="DKF160" s="11"/>
      <c r="DKG160" s="8"/>
      <c r="DKH160" s="9"/>
      <c r="DKM160" s="11"/>
      <c r="DKN160" s="8"/>
      <c r="DKO160" s="9"/>
      <c r="DKT160" s="11"/>
      <c r="DKU160" s="8"/>
      <c r="DKV160" s="9"/>
      <c r="DLA160" s="11"/>
      <c r="DLB160" s="8"/>
      <c r="DLC160" s="9"/>
      <c r="DLH160" s="11"/>
      <c r="DLI160" s="8"/>
      <c r="DLJ160" s="9"/>
      <c r="DLO160" s="11"/>
      <c r="DLP160" s="8"/>
      <c r="DLQ160" s="9"/>
      <c r="DLV160" s="11"/>
      <c r="DLW160" s="8"/>
      <c r="DLX160" s="9"/>
      <c r="DMC160" s="11"/>
      <c r="DMD160" s="8"/>
      <c r="DME160" s="9"/>
      <c r="DMJ160" s="11"/>
      <c r="DMK160" s="8"/>
      <c r="DML160" s="9"/>
      <c r="DMQ160" s="11"/>
      <c r="DMR160" s="8"/>
      <c r="DMS160" s="9"/>
      <c r="DMX160" s="11"/>
      <c r="DMY160" s="8"/>
      <c r="DMZ160" s="9"/>
      <c r="DNE160" s="11"/>
      <c r="DNF160" s="8"/>
      <c r="DNG160" s="9"/>
      <c r="DNL160" s="11"/>
      <c r="DNM160" s="8"/>
      <c r="DNN160" s="9"/>
      <c r="DNS160" s="11"/>
      <c r="DNT160" s="8"/>
      <c r="DNU160" s="9"/>
      <c r="DNZ160" s="11"/>
      <c r="DOA160" s="8"/>
      <c r="DOB160" s="9"/>
      <c r="DOG160" s="11"/>
      <c r="DOH160" s="8"/>
      <c r="DOI160" s="9"/>
      <c r="DON160" s="11"/>
      <c r="DOO160" s="8"/>
      <c r="DOP160" s="9"/>
      <c r="DOU160" s="11"/>
      <c r="DOV160" s="8"/>
      <c r="DOW160" s="9"/>
      <c r="DPB160" s="11"/>
      <c r="DPC160" s="8"/>
      <c r="DPD160" s="9"/>
      <c r="DPI160" s="11"/>
      <c r="DPJ160" s="8"/>
      <c r="DPK160" s="9"/>
      <c r="DPP160" s="11"/>
      <c r="DPQ160" s="8"/>
      <c r="DPR160" s="9"/>
      <c r="DPW160" s="11"/>
      <c r="DPX160" s="8"/>
      <c r="DPY160" s="9"/>
      <c r="DQD160" s="11"/>
      <c r="DQE160" s="8"/>
      <c r="DQF160" s="9"/>
      <c r="DQK160" s="11"/>
      <c r="DQL160" s="8"/>
      <c r="DQM160" s="9"/>
      <c r="DQR160" s="11"/>
      <c r="DQS160" s="8"/>
      <c r="DQT160" s="9"/>
      <c r="DQY160" s="11"/>
      <c r="DQZ160" s="8"/>
      <c r="DRA160" s="9"/>
      <c r="DRF160" s="11"/>
      <c r="DRG160" s="8"/>
      <c r="DRH160" s="9"/>
      <c r="DRM160" s="11"/>
      <c r="DRN160" s="8"/>
      <c r="DRO160" s="9"/>
      <c r="DRT160" s="11"/>
      <c r="DRU160" s="8"/>
      <c r="DRV160" s="9"/>
      <c r="DSA160" s="11"/>
      <c r="DSB160" s="8"/>
      <c r="DSC160" s="9"/>
      <c r="DSH160" s="11"/>
      <c r="DSI160" s="8"/>
      <c r="DSJ160" s="9"/>
      <c r="DSO160" s="11"/>
      <c r="DSP160" s="8"/>
      <c r="DSQ160" s="9"/>
      <c r="DSV160" s="11"/>
      <c r="DSW160" s="8"/>
      <c r="DSX160" s="9"/>
      <c r="DTC160" s="11"/>
      <c r="DTD160" s="8"/>
      <c r="DTE160" s="9"/>
      <c r="DTJ160" s="11"/>
      <c r="DTK160" s="8"/>
      <c r="DTL160" s="9"/>
      <c r="DTQ160" s="11"/>
      <c r="DTR160" s="8"/>
      <c r="DTS160" s="9"/>
      <c r="DTX160" s="11"/>
      <c r="DTY160" s="8"/>
      <c r="DTZ160" s="9"/>
      <c r="DUE160" s="11"/>
      <c r="DUF160" s="8"/>
      <c r="DUG160" s="9"/>
      <c r="DUL160" s="11"/>
      <c r="DUM160" s="8"/>
      <c r="DUN160" s="9"/>
      <c r="DUS160" s="11"/>
      <c r="DUT160" s="8"/>
      <c r="DUU160" s="9"/>
      <c r="DUZ160" s="11"/>
      <c r="DVA160" s="8"/>
      <c r="DVB160" s="9"/>
      <c r="DVG160" s="11"/>
      <c r="DVH160" s="8"/>
      <c r="DVI160" s="9"/>
      <c r="DVN160" s="11"/>
      <c r="DVO160" s="8"/>
      <c r="DVP160" s="9"/>
      <c r="DVU160" s="11"/>
      <c r="DVV160" s="8"/>
      <c r="DVW160" s="9"/>
      <c r="DWB160" s="11"/>
      <c r="DWC160" s="8"/>
      <c r="DWD160" s="9"/>
      <c r="DWI160" s="11"/>
      <c r="DWJ160" s="8"/>
      <c r="DWK160" s="9"/>
      <c r="DWP160" s="11"/>
      <c r="DWQ160" s="8"/>
      <c r="DWR160" s="9"/>
      <c r="DWW160" s="11"/>
      <c r="DWX160" s="8"/>
      <c r="DWY160" s="9"/>
      <c r="DXD160" s="11"/>
      <c r="DXE160" s="8"/>
      <c r="DXF160" s="9"/>
      <c r="DXK160" s="11"/>
      <c r="DXL160" s="8"/>
      <c r="DXM160" s="9"/>
      <c r="DXR160" s="11"/>
      <c r="DXS160" s="8"/>
      <c r="DXT160" s="9"/>
      <c r="DXY160" s="11"/>
      <c r="DXZ160" s="8"/>
      <c r="DYA160" s="9"/>
      <c r="DYF160" s="11"/>
      <c r="DYG160" s="8"/>
      <c r="DYH160" s="9"/>
      <c r="DYM160" s="11"/>
      <c r="DYN160" s="8"/>
      <c r="DYO160" s="9"/>
      <c r="DYT160" s="11"/>
      <c r="DYU160" s="8"/>
      <c r="DYV160" s="9"/>
      <c r="DZA160" s="11"/>
      <c r="DZB160" s="8"/>
      <c r="DZC160" s="9"/>
      <c r="DZH160" s="11"/>
      <c r="DZI160" s="8"/>
      <c r="DZJ160" s="9"/>
      <c r="DZO160" s="11"/>
      <c r="DZP160" s="8"/>
      <c r="DZQ160" s="9"/>
      <c r="DZV160" s="11"/>
      <c r="DZW160" s="8"/>
      <c r="DZX160" s="9"/>
      <c r="EAC160" s="11"/>
      <c r="EAD160" s="8"/>
      <c r="EAE160" s="9"/>
      <c r="EAJ160" s="11"/>
      <c r="EAK160" s="8"/>
      <c r="EAL160" s="9"/>
      <c r="EAQ160" s="11"/>
      <c r="EAR160" s="8"/>
      <c r="EAS160" s="9"/>
      <c r="EAX160" s="11"/>
      <c r="EAY160" s="8"/>
      <c r="EAZ160" s="9"/>
      <c r="EBE160" s="11"/>
      <c r="EBF160" s="8"/>
      <c r="EBG160" s="9"/>
      <c r="EBL160" s="11"/>
      <c r="EBM160" s="8"/>
      <c r="EBN160" s="9"/>
      <c r="EBS160" s="11"/>
      <c r="EBT160" s="8"/>
      <c r="EBU160" s="9"/>
      <c r="EBZ160" s="11"/>
      <c r="ECA160" s="8"/>
      <c r="ECB160" s="9"/>
      <c r="ECG160" s="11"/>
      <c r="ECH160" s="8"/>
      <c r="ECI160" s="9"/>
      <c r="ECN160" s="11"/>
      <c r="ECO160" s="8"/>
      <c r="ECP160" s="9"/>
      <c r="ECU160" s="11"/>
      <c r="ECV160" s="8"/>
      <c r="ECW160" s="9"/>
      <c r="EDB160" s="11"/>
      <c r="EDC160" s="8"/>
      <c r="EDD160" s="9"/>
      <c r="EDI160" s="11"/>
      <c r="EDJ160" s="8"/>
      <c r="EDK160" s="9"/>
      <c r="EDP160" s="11"/>
      <c r="EDQ160" s="8"/>
      <c r="EDR160" s="9"/>
      <c r="EDW160" s="11"/>
      <c r="EDX160" s="8"/>
      <c r="EDY160" s="9"/>
      <c r="EED160" s="11"/>
      <c r="EEE160" s="8"/>
      <c r="EEF160" s="9"/>
      <c r="EEK160" s="11"/>
      <c r="EEL160" s="8"/>
      <c r="EEM160" s="9"/>
      <c r="EER160" s="11"/>
      <c r="EES160" s="8"/>
      <c r="EET160" s="9"/>
      <c r="EEY160" s="11"/>
      <c r="EEZ160" s="8"/>
      <c r="EFA160" s="9"/>
      <c r="EFF160" s="11"/>
      <c r="EFG160" s="8"/>
      <c r="EFH160" s="9"/>
      <c r="EFM160" s="11"/>
      <c r="EFN160" s="8"/>
      <c r="EFO160" s="9"/>
      <c r="EFT160" s="11"/>
      <c r="EFU160" s="8"/>
      <c r="EFV160" s="9"/>
      <c r="EGA160" s="11"/>
      <c r="EGB160" s="8"/>
      <c r="EGC160" s="9"/>
      <c r="EGH160" s="11"/>
      <c r="EGI160" s="8"/>
      <c r="EGJ160" s="9"/>
      <c r="EGO160" s="11"/>
      <c r="EGP160" s="8"/>
      <c r="EGQ160" s="9"/>
      <c r="EGV160" s="11"/>
      <c r="EGW160" s="8"/>
      <c r="EGX160" s="9"/>
      <c r="EHC160" s="11"/>
      <c r="EHD160" s="8"/>
      <c r="EHE160" s="9"/>
      <c r="EHJ160" s="11"/>
      <c r="EHK160" s="8"/>
      <c r="EHL160" s="9"/>
      <c r="EHQ160" s="11"/>
      <c r="EHR160" s="8"/>
      <c r="EHS160" s="9"/>
      <c r="EHX160" s="11"/>
      <c r="EHY160" s="8"/>
      <c r="EHZ160" s="9"/>
      <c r="EIE160" s="11"/>
      <c r="EIF160" s="8"/>
      <c r="EIG160" s="9"/>
      <c r="EIL160" s="11"/>
      <c r="EIM160" s="8"/>
      <c r="EIN160" s="9"/>
      <c r="EIS160" s="11"/>
      <c r="EIT160" s="8"/>
      <c r="EIU160" s="9"/>
      <c r="EIZ160" s="11"/>
      <c r="EJA160" s="8"/>
      <c r="EJB160" s="9"/>
      <c r="EJG160" s="11"/>
      <c r="EJH160" s="8"/>
      <c r="EJI160" s="9"/>
      <c r="EJN160" s="11"/>
      <c r="EJO160" s="8"/>
      <c r="EJP160" s="9"/>
      <c r="EJU160" s="11"/>
      <c r="EJV160" s="8"/>
      <c r="EJW160" s="9"/>
      <c r="EKB160" s="11"/>
      <c r="EKC160" s="8"/>
      <c r="EKD160" s="9"/>
      <c r="EKI160" s="11"/>
      <c r="EKJ160" s="8"/>
      <c r="EKK160" s="9"/>
      <c r="EKP160" s="11"/>
      <c r="EKQ160" s="8"/>
      <c r="EKR160" s="9"/>
      <c r="EKW160" s="11"/>
      <c r="EKX160" s="8"/>
      <c r="EKY160" s="9"/>
      <c r="ELD160" s="11"/>
      <c r="ELE160" s="8"/>
      <c r="ELF160" s="9"/>
      <c r="ELK160" s="11"/>
      <c r="ELL160" s="8"/>
      <c r="ELM160" s="9"/>
      <c r="ELR160" s="11"/>
      <c r="ELS160" s="8"/>
      <c r="ELT160" s="9"/>
      <c r="ELY160" s="11"/>
      <c r="ELZ160" s="8"/>
      <c r="EMA160" s="9"/>
      <c r="EMF160" s="11"/>
      <c r="EMG160" s="8"/>
      <c r="EMH160" s="9"/>
      <c r="EMM160" s="11"/>
      <c r="EMN160" s="8"/>
      <c r="EMO160" s="9"/>
      <c r="EMT160" s="11"/>
      <c r="EMU160" s="8"/>
      <c r="EMV160" s="9"/>
      <c r="ENA160" s="11"/>
      <c r="ENB160" s="8"/>
      <c r="ENC160" s="9"/>
      <c r="ENH160" s="11"/>
      <c r="ENI160" s="8"/>
      <c r="ENJ160" s="9"/>
      <c r="ENO160" s="11"/>
      <c r="ENP160" s="8"/>
      <c r="ENQ160" s="9"/>
      <c r="ENV160" s="11"/>
      <c r="ENW160" s="8"/>
      <c r="ENX160" s="9"/>
      <c r="EOC160" s="11"/>
      <c r="EOD160" s="8"/>
      <c r="EOE160" s="9"/>
      <c r="EOJ160" s="11"/>
      <c r="EOK160" s="8"/>
      <c r="EOL160" s="9"/>
      <c r="EOQ160" s="11"/>
      <c r="EOR160" s="8"/>
      <c r="EOS160" s="9"/>
      <c r="EOX160" s="11"/>
      <c r="EOY160" s="8"/>
      <c r="EOZ160" s="9"/>
      <c r="EPE160" s="11"/>
      <c r="EPF160" s="8"/>
      <c r="EPG160" s="9"/>
      <c r="EPL160" s="11"/>
      <c r="EPM160" s="8"/>
      <c r="EPN160" s="9"/>
      <c r="EPS160" s="11"/>
      <c r="EPT160" s="8"/>
      <c r="EPU160" s="9"/>
      <c r="EPZ160" s="11"/>
      <c r="EQA160" s="8"/>
      <c r="EQB160" s="9"/>
      <c r="EQG160" s="11"/>
      <c r="EQH160" s="8"/>
      <c r="EQI160" s="9"/>
      <c r="EQN160" s="11"/>
      <c r="EQO160" s="8"/>
      <c r="EQP160" s="9"/>
      <c r="EQU160" s="11"/>
      <c r="EQV160" s="8"/>
      <c r="EQW160" s="9"/>
      <c r="ERB160" s="11"/>
      <c r="ERC160" s="8"/>
      <c r="ERD160" s="9"/>
      <c r="ERI160" s="11"/>
      <c r="ERJ160" s="8"/>
      <c r="ERK160" s="9"/>
      <c r="ERP160" s="11"/>
      <c r="ERQ160" s="8"/>
      <c r="ERR160" s="9"/>
      <c r="ERW160" s="11"/>
      <c r="ERX160" s="8"/>
      <c r="ERY160" s="9"/>
      <c r="ESD160" s="11"/>
      <c r="ESE160" s="8"/>
      <c r="ESF160" s="9"/>
      <c r="ESK160" s="11"/>
      <c r="ESL160" s="8"/>
      <c r="ESM160" s="9"/>
      <c r="ESR160" s="11"/>
      <c r="ESS160" s="8"/>
      <c r="EST160" s="9"/>
      <c r="ESY160" s="11"/>
      <c r="ESZ160" s="8"/>
      <c r="ETA160" s="9"/>
      <c r="ETF160" s="11"/>
      <c r="ETG160" s="8"/>
      <c r="ETH160" s="9"/>
      <c r="ETM160" s="11"/>
      <c r="ETN160" s="8"/>
      <c r="ETO160" s="9"/>
      <c r="ETT160" s="11"/>
      <c r="ETU160" s="8"/>
      <c r="ETV160" s="9"/>
      <c r="EUA160" s="11"/>
      <c r="EUB160" s="8"/>
      <c r="EUC160" s="9"/>
      <c r="EUH160" s="11"/>
      <c r="EUI160" s="8"/>
      <c r="EUJ160" s="9"/>
      <c r="EUO160" s="11"/>
      <c r="EUP160" s="8"/>
      <c r="EUQ160" s="9"/>
      <c r="EUV160" s="11"/>
      <c r="EUW160" s="8"/>
      <c r="EUX160" s="9"/>
      <c r="EVC160" s="11"/>
      <c r="EVD160" s="8"/>
      <c r="EVE160" s="9"/>
      <c r="EVJ160" s="11"/>
      <c r="EVK160" s="8"/>
      <c r="EVL160" s="9"/>
      <c r="EVQ160" s="11"/>
      <c r="EVR160" s="8"/>
      <c r="EVS160" s="9"/>
      <c r="EVX160" s="11"/>
      <c r="EVY160" s="8"/>
      <c r="EVZ160" s="9"/>
      <c r="EWE160" s="11"/>
      <c r="EWF160" s="8"/>
      <c r="EWG160" s="9"/>
      <c r="EWL160" s="11"/>
      <c r="EWM160" s="8"/>
      <c r="EWN160" s="9"/>
      <c r="EWS160" s="11"/>
      <c r="EWT160" s="8"/>
      <c r="EWU160" s="9"/>
      <c r="EWZ160" s="11"/>
      <c r="EXA160" s="8"/>
      <c r="EXB160" s="9"/>
      <c r="EXG160" s="11"/>
      <c r="EXH160" s="8"/>
      <c r="EXI160" s="9"/>
      <c r="EXN160" s="11"/>
      <c r="EXO160" s="8"/>
      <c r="EXP160" s="9"/>
      <c r="EXU160" s="11"/>
      <c r="EXV160" s="8"/>
      <c r="EXW160" s="9"/>
      <c r="EYB160" s="11"/>
      <c r="EYC160" s="8"/>
      <c r="EYD160" s="9"/>
      <c r="EYI160" s="11"/>
      <c r="EYJ160" s="8"/>
      <c r="EYK160" s="9"/>
      <c r="EYP160" s="11"/>
      <c r="EYQ160" s="8"/>
      <c r="EYR160" s="9"/>
      <c r="EYW160" s="11"/>
      <c r="EYX160" s="8"/>
      <c r="EYY160" s="9"/>
      <c r="EZD160" s="11"/>
      <c r="EZE160" s="8"/>
      <c r="EZF160" s="9"/>
      <c r="EZK160" s="11"/>
      <c r="EZL160" s="8"/>
      <c r="EZM160" s="9"/>
      <c r="EZR160" s="11"/>
      <c r="EZS160" s="8"/>
      <c r="EZT160" s="9"/>
      <c r="EZY160" s="11"/>
      <c r="EZZ160" s="8"/>
      <c r="FAA160" s="9"/>
      <c r="FAF160" s="11"/>
      <c r="FAG160" s="8"/>
      <c r="FAH160" s="9"/>
      <c r="FAM160" s="11"/>
      <c r="FAN160" s="8"/>
      <c r="FAO160" s="9"/>
      <c r="FAT160" s="11"/>
      <c r="FAU160" s="8"/>
      <c r="FAV160" s="9"/>
      <c r="FBA160" s="11"/>
      <c r="FBB160" s="8"/>
      <c r="FBC160" s="9"/>
      <c r="FBH160" s="11"/>
      <c r="FBI160" s="8"/>
      <c r="FBJ160" s="9"/>
      <c r="FBO160" s="11"/>
      <c r="FBP160" s="8"/>
      <c r="FBQ160" s="9"/>
      <c r="FBV160" s="11"/>
      <c r="FBW160" s="8"/>
      <c r="FBX160" s="9"/>
      <c r="FCC160" s="11"/>
      <c r="FCD160" s="8"/>
      <c r="FCE160" s="9"/>
      <c r="FCJ160" s="11"/>
      <c r="FCK160" s="8"/>
      <c r="FCL160" s="9"/>
      <c r="FCQ160" s="11"/>
      <c r="FCR160" s="8"/>
      <c r="FCS160" s="9"/>
      <c r="FCX160" s="11"/>
      <c r="FCY160" s="8"/>
      <c r="FCZ160" s="9"/>
      <c r="FDE160" s="11"/>
      <c r="FDF160" s="8"/>
      <c r="FDG160" s="9"/>
      <c r="FDL160" s="11"/>
      <c r="FDM160" s="8"/>
      <c r="FDN160" s="9"/>
      <c r="FDS160" s="11"/>
      <c r="FDT160" s="8"/>
      <c r="FDU160" s="9"/>
      <c r="FDZ160" s="11"/>
      <c r="FEA160" s="8"/>
      <c r="FEB160" s="9"/>
      <c r="FEG160" s="11"/>
      <c r="FEH160" s="8"/>
      <c r="FEI160" s="9"/>
      <c r="FEN160" s="11"/>
      <c r="FEO160" s="8"/>
      <c r="FEP160" s="9"/>
      <c r="FEU160" s="11"/>
      <c r="FEV160" s="8"/>
      <c r="FEW160" s="9"/>
      <c r="FFB160" s="11"/>
      <c r="FFC160" s="8"/>
      <c r="FFD160" s="9"/>
      <c r="FFI160" s="11"/>
      <c r="FFJ160" s="8"/>
      <c r="FFK160" s="9"/>
      <c r="FFP160" s="11"/>
      <c r="FFQ160" s="8"/>
      <c r="FFR160" s="9"/>
      <c r="FFW160" s="11"/>
      <c r="FFX160" s="8"/>
      <c r="FFY160" s="9"/>
      <c r="FGD160" s="11"/>
      <c r="FGE160" s="8"/>
      <c r="FGF160" s="9"/>
      <c r="FGK160" s="11"/>
      <c r="FGL160" s="8"/>
      <c r="FGM160" s="9"/>
      <c r="FGR160" s="11"/>
      <c r="FGS160" s="8"/>
      <c r="FGT160" s="9"/>
      <c r="FGY160" s="11"/>
      <c r="FGZ160" s="8"/>
      <c r="FHA160" s="9"/>
      <c r="FHF160" s="11"/>
      <c r="FHG160" s="8"/>
      <c r="FHH160" s="9"/>
      <c r="FHM160" s="11"/>
      <c r="FHN160" s="8"/>
      <c r="FHO160" s="9"/>
      <c r="FHT160" s="11"/>
      <c r="FHU160" s="8"/>
      <c r="FHV160" s="9"/>
      <c r="FIA160" s="11"/>
      <c r="FIB160" s="8"/>
      <c r="FIC160" s="9"/>
      <c r="FIH160" s="11"/>
      <c r="FII160" s="8"/>
      <c r="FIJ160" s="9"/>
      <c r="FIO160" s="11"/>
      <c r="FIP160" s="8"/>
      <c r="FIQ160" s="9"/>
      <c r="FIV160" s="11"/>
      <c r="FIW160" s="8"/>
      <c r="FIX160" s="9"/>
      <c r="FJC160" s="11"/>
      <c r="FJD160" s="8"/>
      <c r="FJE160" s="9"/>
      <c r="FJJ160" s="11"/>
      <c r="FJK160" s="8"/>
      <c r="FJL160" s="9"/>
      <c r="FJQ160" s="11"/>
      <c r="FJR160" s="8"/>
      <c r="FJS160" s="9"/>
      <c r="FJX160" s="11"/>
      <c r="FJY160" s="8"/>
      <c r="FJZ160" s="9"/>
      <c r="FKE160" s="11"/>
      <c r="FKF160" s="8"/>
      <c r="FKG160" s="9"/>
      <c r="FKL160" s="11"/>
      <c r="FKM160" s="8"/>
      <c r="FKN160" s="9"/>
      <c r="FKS160" s="11"/>
      <c r="FKT160" s="8"/>
      <c r="FKU160" s="9"/>
      <c r="FKZ160" s="11"/>
      <c r="FLA160" s="8"/>
      <c r="FLB160" s="9"/>
      <c r="FLG160" s="11"/>
      <c r="FLH160" s="8"/>
      <c r="FLI160" s="9"/>
      <c r="FLN160" s="11"/>
      <c r="FLO160" s="8"/>
      <c r="FLP160" s="9"/>
      <c r="FLU160" s="11"/>
      <c r="FLV160" s="8"/>
      <c r="FLW160" s="9"/>
      <c r="FMB160" s="11"/>
      <c r="FMC160" s="8"/>
      <c r="FMD160" s="9"/>
      <c r="FMI160" s="11"/>
      <c r="FMJ160" s="8"/>
      <c r="FMK160" s="9"/>
      <c r="FMP160" s="11"/>
      <c r="FMQ160" s="8"/>
      <c r="FMR160" s="9"/>
      <c r="FMW160" s="11"/>
      <c r="FMX160" s="8"/>
      <c r="FMY160" s="9"/>
      <c r="FND160" s="11"/>
      <c r="FNE160" s="8"/>
      <c r="FNF160" s="9"/>
      <c r="FNK160" s="11"/>
      <c r="FNL160" s="8"/>
      <c r="FNM160" s="9"/>
      <c r="FNR160" s="11"/>
      <c r="FNS160" s="8"/>
      <c r="FNT160" s="9"/>
      <c r="FNY160" s="11"/>
      <c r="FNZ160" s="8"/>
      <c r="FOA160" s="9"/>
      <c r="FOF160" s="11"/>
      <c r="FOG160" s="8"/>
      <c r="FOH160" s="9"/>
      <c r="FOM160" s="11"/>
      <c r="FON160" s="8"/>
      <c r="FOO160" s="9"/>
      <c r="FOT160" s="11"/>
      <c r="FOU160" s="8"/>
      <c r="FOV160" s="9"/>
      <c r="FPA160" s="11"/>
      <c r="FPB160" s="8"/>
      <c r="FPC160" s="9"/>
      <c r="FPH160" s="11"/>
      <c r="FPI160" s="8"/>
      <c r="FPJ160" s="9"/>
      <c r="FPO160" s="11"/>
      <c r="FPP160" s="8"/>
      <c r="FPQ160" s="9"/>
      <c r="FPV160" s="11"/>
      <c r="FPW160" s="8"/>
      <c r="FPX160" s="9"/>
      <c r="FQC160" s="11"/>
      <c r="FQD160" s="8"/>
      <c r="FQE160" s="9"/>
      <c r="FQJ160" s="11"/>
      <c r="FQK160" s="8"/>
      <c r="FQL160" s="9"/>
      <c r="FQQ160" s="11"/>
      <c r="FQR160" s="8"/>
      <c r="FQS160" s="9"/>
      <c r="FQX160" s="11"/>
      <c r="FQY160" s="8"/>
      <c r="FQZ160" s="9"/>
      <c r="FRE160" s="11"/>
      <c r="FRF160" s="8"/>
      <c r="FRG160" s="9"/>
      <c r="FRL160" s="11"/>
      <c r="FRM160" s="8"/>
      <c r="FRN160" s="9"/>
      <c r="FRS160" s="11"/>
      <c r="FRT160" s="8"/>
      <c r="FRU160" s="9"/>
      <c r="FRZ160" s="11"/>
      <c r="FSA160" s="8"/>
      <c r="FSB160" s="9"/>
      <c r="FSG160" s="11"/>
      <c r="FSH160" s="8"/>
      <c r="FSI160" s="9"/>
      <c r="FSN160" s="11"/>
      <c r="FSO160" s="8"/>
      <c r="FSP160" s="9"/>
      <c r="FSU160" s="11"/>
      <c r="FSV160" s="8"/>
      <c r="FSW160" s="9"/>
      <c r="FTB160" s="11"/>
      <c r="FTC160" s="8"/>
      <c r="FTD160" s="9"/>
      <c r="FTI160" s="11"/>
      <c r="FTJ160" s="8"/>
      <c r="FTK160" s="9"/>
      <c r="FTP160" s="11"/>
      <c r="FTQ160" s="8"/>
      <c r="FTR160" s="9"/>
      <c r="FTW160" s="11"/>
      <c r="FTX160" s="8"/>
      <c r="FTY160" s="9"/>
      <c r="FUD160" s="11"/>
      <c r="FUE160" s="8"/>
      <c r="FUF160" s="9"/>
      <c r="FUK160" s="11"/>
      <c r="FUL160" s="8"/>
      <c r="FUM160" s="9"/>
      <c r="FUR160" s="11"/>
      <c r="FUS160" s="8"/>
      <c r="FUT160" s="9"/>
      <c r="FUY160" s="11"/>
      <c r="FUZ160" s="8"/>
      <c r="FVA160" s="9"/>
      <c r="FVF160" s="11"/>
      <c r="FVG160" s="8"/>
      <c r="FVH160" s="9"/>
      <c r="FVM160" s="11"/>
      <c r="FVN160" s="8"/>
      <c r="FVO160" s="9"/>
      <c r="FVT160" s="11"/>
      <c r="FVU160" s="8"/>
      <c r="FVV160" s="9"/>
      <c r="FWA160" s="11"/>
      <c r="FWB160" s="8"/>
      <c r="FWC160" s="9"/>
      <c r="FWH160" s="11"/>
      <c r="FWI160" s="8"/>
      <c r="FWJ160" s="9"/>
      <c r="FWO160" s="11"/>
      <c r="FWP160" s="8"/>
      <c r="FWQ160" s="9"/>
      <c r="FWV160" s="11"/>
      <c r="FWW160" s="8"/>
      <c r="FWX160" s="9"/>
      <c r="FXC160" s="11"/>
      <c r="FXD160" s="8"/>
      <c r="FXE160" s="9"/>
      <c r="FXJ160" s="11"/>
      <c r="FXK160" s="8"/>
      <c r="FXL160" s="9"/>
      <c r="FXQ160" s="11"/>
      <c r="FXR160" s="8"/>
      <c r="FXS160" s="9"/>
      <c r="FXX160" s="11"/>
      <c r="FXY160" s="8"/>
      <c r="FXZ160" s="9"/>
      <c r="FYE160" s="11"/>
      <c r="FYF160" s="8"/>
      <c r="FYG160" s="9"/>
      <c r="FYL160" s="11"/>
      <c r="FYM160" s="8"/>
      <c r="FYN160" s="9"/>
      <c r="FYS160" s="11"/>
      <c r="FYT160" s="8"/>
      <c r="FYU160" s="9"/>
      <c r="FYZ160" s="11"/>
      <c r="FZA160" s="8"/>
      <c r="FZB160" s="9"/>
      <c r="FZG160" s="11"/>
      <c r="FZH160" s="8"/>
      <c r="FZI160" s="9"/>
      <c r="FZN160" s="11"/>
      <c r="FZO160" s="8"/>
      <c r="FZP160" s="9"/>
      <c r="FZU160" s="11"/>
      <c r="FZV160" s="8"/>
      <c r="FZW160" s="9"/>
      <c r="GAB160" s="11"/>
      <c r="GAC160" s="8"/>
      <c r="GAD160" s="9"/>
      <c r="GAI160" s="11"/>
      <c r="GAJ160" s="8"/>
      <c r="GAK160" s="9"/>
      <c r="GAP160" s="11"/>
      <c r="GAQ160" s="8"/>
      <c r="GAR160" s="9"/>
      <c r="GAW160" s="11"/>
      <c r="GAX160" s="8"/>
      <c r="GAY160" s="9"/>
      <c r="GBD160" s="11"/>
      <c r="GBE160" s="8"/>
      <c r="GBF160" s="9"/>
      <c r="GBK160" s="11"/>
      <c r="GBL160" s="8"/>
      <c r="GBM160" s="9"/>
      <c r="GBR160" s="11"/>
      <c r="GBS160" s="8"/>
      <c r="GBT160" s="9"/>
      <c r="GBY160" s="11"/>
      <c r="GBZ160" s="8"/>
      <c r="GCA160" s="9"/>
      <c r="GCF160" s="11"/>
      <c r="GCG160" s="8"/>
      <c r="GCH160" s="9"/>
      <c r="GCM160" s="11"/>
      <c r="GCN160" s="8"/>
      <c r="GCO160" s="9"/>
      <c r="GCT160" s="11"/>
      <c r="GCU160" s="8"/>
      <c r="GCV160" s="9"/>
      <c r="GDA160" s="11"/>
      <c r="GDB160" s="8"/>
      <c r="GDC160" s="9"/>
      <c r="GDH160" s="11"/>
      <c r="GDI160" s="8"/>
      <c r="GDJ160" s="9"/>
      <c r="GDO160" s="11"/>
      <c r="GDP160" s="8"/>
      <c r="GDQ160" s="9"/>
      <c r="GDV160" s="11"/>
      <c r="GDW160" s="8"/>
      <c r="GDX160" s="9"/>
      <c r="GEC160" s="11"/>
      <c r="GED160" s="8"/>
      <c r="GEE160" s="9"/>
      <c r="GEJ160" s="11"/>
      <c r="GEK160" s="8"/>
      <c r="GEL160" s="9"/>
      <c r="GEQ160" s="11"/>
      <c r="GER160" s="8"/>
      <c r="GES160" s="9"/>
      <c r="GEX160" s="11"/>
      <c r="GEY160" s="8"/>
      <c r="GEZ160" s="9"/>
      <c r="GFE160" s="11"/>
      <c r="GFF160" s="8"/>
      <c r="GFG160" s="9"/>
      <c r="GFL160" s="11"/>
      <c r="GFM160" s="8"/>
      <c r="GFN160" s="9"/>
      <c r="GFS160" s="11"/>
      <c r="GFT160" s="8"/>
      <c r="GFU160" s="9"/>
      <c r="GFZ160" s="11"/>
      <c r="GGA160" s="8"/>
      <c r="GGB160" s="9"/>
      <c r="GGG160" s="11"/>
      <c r="GGH160" s="8"/>
      <c r="GGI160" s="9"/>
      <c r="GGN160" s="11"/>
      <c r="GGO160" s="8"/>
      <c r="GGP160" s="9"/>
      <c r="GGU160" s="11"/>
      <c r="GGV160" s="8"/>
      <c r="GGW160" s="9"/>
      <c r="GHB160" s="11"/>
      <c r="GHC160" s="8"/>
      <c r="GHD160" s="9"/>
      <c r="GHI160" s="11"/>
      <c r="GHJ160" s="8"/>
      <c r="GHK160" s="9"/>
      <c r="GHP160" s="11"/>
      <c r="GHQ160" s="8"/>
      <c r="GHR160" s="9"/>
      <c r="GHW160" s="11"/>
      <c r="GHX160" s="8"/>
      <c r="GHY160" s="9"/>
      <c r="GID160" s="11"/>
      <c r="GIE160" s="8"/>
      <c r="GIF160" s="9"/>
      <c r="GIK160" s="11"/>
      <c r="GIL160" s="8"/>
      <c r="GIM160" s="9"/>
      <c r="GIR160" s="11"/>
      <c r="GIS160" s="8"/>
      <c r="GIT160" s="9"/>
      <c r="GIY160" s="11"/>
      <c r="GIZ160" s="8"/>
      <c r="GJA160" s="9"/>
      <c r="GJF160" s="11"/>
      <c r="GJG160" s="8"/>
      <c r="GJH160" s="9"/>
      <c r="GJM160" s="11"/>
      <c r="GJN160" s="8"/>
      <c r="GJO160" s="9"/>
      <c r="GJT160" s="11"/>
      <c r="GJU160" s="8"/>
      <c r="GJV160" s="9"/>
      <c r="GKA160" s="11"/>
      <c r="GKB160" s="8"/>
      <c r="GKC160" s="9"/>
      <c r="GKH160" s="11"/>
      <c r="GKI160" s="8"/>
      <c r="GKJ160" s="9"/>
      <c r="GKO160" s="11"/>
      <c r="GKP160" s="8"/>
      <c r="GKQ160" s="9"/>
      <c r="GKV160" s="11"/>
      <c r="GKW160" s="8"/>
      <c r="GKX160" s="9"/>
      <c r="GLC160" s="11"/>
      <c r="GLD160" s="8"/>
      <c r="GLE160" s="9"/>
      <c r="GLJ160" s="11"/>
      <c r="GLK160" s="8"/>
      <c r="GLL160" s="9"/>
      <c r="GLQ160" s="11"/>
      <c r="GLR160" s="8"/>
      <c r="GLS160" s="9"/>
      <c r="GLX160" s="11"/>
      <c r="GLY160" s="8"/>
      <c r="GLZ160" s="9"/>
      <c r="GME160" s="11"/>
      <c r="GMF160" s="8"/>
      <c r="GMG160" s="9"/>
      <c r="GML160" s="11"/>
      <c r="GMM160" s="8"/>
      <c r="GMN160" s="9"/>
      <c r="GMS160" s="11"/>
      <c r="GMT160" s="8"/>
      <c r="GMU160" s="9"/>
      <c r="GMZ160" s="11"/>
      <c r="GNA160" s="8"/>
      <c r="GNB160" s="9"/>
      <c r="GNG160" s="11"/>
      <c r="GNH160" s="8"/>
      <c r="GNI160" s="9"/>
      <c r="GNN160" s="11"/>
      <c r="GNO160" s="8"/>
      <c r="GNP160" s="9"/>
      <c r="GNU160" s="11"/>
      <c r="GNV160" s="8"/>
      <c r="GNW160" s="9"/>
      <c r="GOB160" s="11"/>
      <c r="GOC160" s="8"/>
      <c r="GOD160" s="9"/>
      <c r="GOI160" s="11"/>
      <c r="GOJ160" s="8"/>
      <c r="GOK160" s="9"/>
      <c r="GOP160" s="11"/>
      <c r="GOQ160" s="8"/>
      <c r="GOR160" s="9"/>
      <c r="GOW160" s="11"/>
      <c r="GOX160" s="8"/>
      <c r="GOY160" s="9"/>
      <c r="GPD160" s="11"/>
      <c r="GPE160" s="8"/>
      <c r="GPF160" s="9"/>
      <c r="GPK160" s="11"/>
      <c r="GPL160" s="8"/>
      <c r="GPM160" s="9"/>
      <c r="GPR160" s="11"/>
      <c r="GPS160" s="8"/>
      <c r="GPT160" s="9"/>
      <c r="GPY160" s="11"/>
      <c r="GPZ160" s="8"/>
      <c r="GQA160" s="9"/>
      <c r="GQF160" s="11"/>
      <c r="GQG160" s="8"/>
      <c r="GQH160" s="9"/>
      <c r="GQM160" s="11"/>
      <c r="GQN160" s="8"/>
      <c r="GQO160" s="9"/>
      <c r="GQT160" s="11"/>
      <c r="GQU160" s="8"/>
      <c r="GQV160" s="9"/>
      <c r="GRA160" s="11"/>
      <c r="GRB160" s="8"/>
      <c r="GRC160" s="9"/>
      <c r="GRH160" s="11"/>
      <c r="GRI160" s="8"/>
      <c r="GRJ160" s="9"/>
      <c r="GRO160" s="11"/>
      <c r="GRP160" s="8"/>
      <c r="GRQ160" s="9"/>
      <c r="GRV160" s="11"/>
      <c r="GRW160" s="8"/>
      <c r="GRX160" s="9"/>
      <c r="GSC160" s="11"/>
      <c r="GSD160" s="8"/>
      <c r="GSE160" s="9"/>
      <c r="GSJ160" s="11"/>
      <c r="GSK160" s="8"/>
      <c r="GSL160" s="9"/>
      <c r="GSQ160" s="11"/>
      <c r="GSR160" s="8"/>
      <c r="GSS160" s="9"/>
      <c r="GSX160" s="11"/>
      <c r="GSY160" s="8"/>
      <c r="GSZ160" s="9"/>
      <c r="GTE160" s="11"/>
      <c r="GTF160" s="8"/>
      <c r="GTG160" s="9"/>
      <c r="GTL160" s="11"/>
      <c r="GTM160" s="8"/>
      <c r="GTN160" s="9"/>
      <c r="GTS160" s="11"/>
      <c r="GTT160" s="8"/>
      <c r="GTU160" s="9"/>
      <c r="GTZ160" s="11"/>
      <c r="GUA160" s="8"/>
      <c r="GUB160" s="9"/>
      <c r="GUG160" s="11"/>
      <c r="GUH160" s="8"/>
      <c r="GUI160" s="9"/>
      <c r="GUN160" s="11"/>
      <c r="GUO160" s="8"/>
      <c r="GUP160" s="9"/>
      <c r="GUU160" s="11"/>
      <c r="GUV160" s="8"/>
      <c r="GUW160" s="9"/>
      <c r="GVB160" s="11"/>
      <c r="GVC160" s="8"/>
      <c r="GVD160" s="9"/>
      <c r="GVI160" s="11"/>
      <c r="GVJ160" s="8"/>
      <c r="GVK160" s="9"/>
      <c r="GVP160" s="11"/>
      <c r="GVQ160" s="8"/>
      <c r="GVR160" s="9"/>
      <c r="GVW160" s="11"/>
      <c r="GVX160" s="8"/>
      <c r="GVY160" s="9"/>
      <c r="GWD160" s="11"/>
      <c r="GWE160" s="8"/>
      <c r="GWF160" s="9"/>
      <c r="GWK160" s="11"/>
      <c r="GWL160" s="8"/>
      <c r="GWM160" s="9"/>
      <c r="GWR160" s="11"/>
      <c r="GWS160" s="8"/>
      <c r="GWT160" s="9"/>
      <c r="GWY160" s="11"/>
      <c r="GWZ160" s="8"/>
      <c r="GXA160" s="9"/>
      <c r="GXF160" s="11"/>
      <c r="GXG160" s="8"/>
      <c r="GXH160" s="9"/>
      <c r="GXM160" s="11"/>
      <c r="GXN160" s="8"/>
      <c r="GXO160" s="9"/>
      <c r="GXT160" s="11"/>
      <c r="GXU160" s="8"/>
      <c r="GXV160" s="9"/>
      <c r="GYA160" s="11"/>
      <c r="GYB160" s="8"/>
      <c r="GYC160" s="9"/>
      <c r="GYH160" s="11"/>
      <c r="GYI160" s="8"/>
      <c r="GYJ160" s="9"/>
      <c r="GYO160" s="11"/>
      <c r="GYP160" s="8"/>
      <c r="GYQ160" s="9"/>
      <c r="GYV160" s="11"/>
      <c r="GYW160" s="8"/>
      <c r="GYX160" s="9"/>
      <c r="GZC160" s="11"/>
      <c r="GZD160" s="8"/>
      <c r="GZE160" s="9"/>
      <c r="GZJ160" s="11"/>
      <c r="GZK160" s="8"/>
      <c r="GZL160" s="9"/>
      <c r="GZQ160" s="11"/>
      <c r="GZR160" s="8"/>
      <c r="GZS160" s="9"/>
      <c r="GZX160" s="11"/>
      <c r="GZY160" s="8"/>
      <c r="GZZ160" s="9"/>
      <c r="HAE160" s="11"/>
      <c r="HAF160" s="8"/>
      <c r="HAG160" s="9"/>
      <c r="HAL160" s="11"/>
      <c r="HAM160" s="8"/>
      <c r="HAN160" s="9"/>
      <c r="HAS160" s="11"/>
      <c r="HAT160" s="8"/>
      <c r="HAU160" s="9"/>
      <c r="HAZ160" s="11"/>
      <c r="HBA160" s="8"/>
      <c r="HBB160" s="9"/>
      <c r="HBG160" s="11"/>
      <c r="HBH160" s="8"/>
      <c r="HBI160" s="9"/>
      <c r="HBN160" s="11"/>
      <c r="HBO160" s="8"/>
      <c r="HBP160" s="9"/>
      <c r="HBU160" s="11"/>
      <c r="HBV160" s="8"/>
      <c r="HBW160" s="9"/>
      <c r="HCB160" s="11"/>
      <c r="HCC160" s="8"/>
      <c r="HCD160" s="9"/>
      <c r="HCI160" s="11"/>
      <c r="HCJ160" s="8"/>
      <c r="HCK160" s="9"/>
      <c r="HCP160" s="11"/>
      <c r="HCQ160" s="8"/>
      <c r="HCR160" s="9"/>
      <c r="HCW160" s="11"/>
      <c r="HCX160" s="8"/>
      <c r="HCY160" s="9"/>
      <c r="HDD160" s="11"/>
      <c r="HDE160" s="8"/>
      <c r="HDF160" s="9"/>
      <c r="HDK160" s="11"/>
      <c r="HDL160" s="8"/>
      <c r="HDM160" s="9"/>
      <c r="HDR160" s="11"/>
      <c r="HDS160" s="8"/>
      <c r="HDT160" s="9"/>
      <c r="HDY160" s="11"/>
      <c r="HDZ160" s="8"/>
      <c r="HEA160" s="9"/>
      <c r="HEF160" s="11"/>
      <c r="HEG160" s="8"/>
      <c r="HEH160" s="9"/>
      <c r="HEM160" s="11"/>
      <c r="HEN160" s="8"/>
      <c r="HEO160" s="9"/>
      <c r="HET160" s="11"/>
      <c r="HEU160" s="8"/>
      <c r="HEV160" s="9"/>
      <c r="HFA160" s="11"/>
      <c r="HFB160" s="8"/>
      <c r="HFC160" s="9"/>
      <c r="HFH160" s="11"/>
      <c r="HFI160" s="8"/>
      <c r="HFJ160" s="9"/>
      <c r="HFO160" s="11"/>
      <c r="HFP160" s="8"/>
      <c r="HFQ160" s="9"/>
      <c r="HFV160" s="11"/>
      <c r="HFW160" s="8"/>
      <c r="HFX160" s="9"/>
      <c r="HGC160" s="11"/>
      <c r="HGD160" s="8"/>
      <c r="HGE160" s="9"/>
      <c r="HGJ160" s="11"/>
      <c r="HGK160" s="8"/>
      <c r="HGL160" s="9"/>
      <c r="HGQ160" s="11"/>
      <c r="HGR160" s="8"/>
      <c r="HGS160" s="9"/>
      <c r="HGX160" s="11"/>
      <c r="HGY160" s="8"/>
      <c r="HGZ160" s="9"/>
      <c r="HHE160" s="11"/>
      <c r="HHF160" s="8"/>
      <c r="HHG160" s="9"/>
      <c r="HHL160" s="11"/>
      <c r="HHM160" s="8"/>
      <c r="HHN160" s="9"/>
      <c r="HHS160" s="11"/>
      <c r="HHT160" s="8"/>
      <c r="HHU160" s="9"/>
      <c r="HHZ160" s="11"/>
      <c r="HIA160" s="8"/>
      <c r="HIB160" s="9"/>
      <c r="HIG160" s="11"/>
      <c r="HIH160" s="8"/>
      <c r="HII160" s="9"/>
      <c r="HIN160" s="11"/>
      <c r="HIO160" s="8"/>
      <c r="HIP160" s="9"/>
      <c r="HIU160" s="11"/>
      <c r="HIV160" s="8"/>
      <c r="HIW160" s="9"/>
      <c r="HJB160" s="11"/>
      <c r="HJC160" s="8"/>
      <c r="HJD160" s="9"/>
      <c r="HJI160" s="11"/>
      <c r="HJJ160" s="8"/>
      <c r="HJK160" s="9"/>
      <c r="HJP160" s="11"/>
      <c r="HJQ160" s="8"/>
      <c r="HJR160" s="9"/>
      <c r="HJW160" s="11"/>
      <c r="HJX160" s="8"/>
      <c r="HJY160" s="9"/>
      <c r="HKD160" s="11"/>
      <c r="HKE160" s="8"/>
      <c r="HKF160" s="9"/>
      <c r="HKK160" s="11"/>
      <c r="HKL160" s="8"/>
      <c r="HKM160" s="9"/>
      <c r="HKR160" s="11"/>
      <c r="HKS160" s="8"/>
      <c r="HKT160" s="9"/>
      <c r="HKY160" s="11"/>
      <c r="HKZ160" s="8"/>
      <c r="HLA160" s="9"/>
      <c r="HLF160" s="11"/>
      <c r="HLG160" s="8"/>
      <c r="HLH160" s="9"/>
      <c r="HLM160" s="11"/>
      <c r="HLN160" s="8"/>
      <c r="HLO160" s="9"/>
      <c r="HLT160" s="11"/>
      <c r="HLU160" s="8"/>
      <c r="HLV160" s="9"/>
      <c r="HMA160" s="11"/>
      <c r="HMB160" s="8"/>
      <c r="HMC160" s="9"/>
      <c r="HMH160" s="11"/>
      <c r="HMI160" s="8"/>
      <c r="HMJ160" s="9"/>
      <c r="HMO160" s="11"/>
      <c r="HMP160" s="8"/>
      <c r="HMQ160" s="9"/>
      <c r="HMV160" s="11"/>
      <c r="HMW160" s="8"/>
      <c r="HMX160" s="9"/>
      <c r="HNC160" s="11"/>
      <c r="HND160" s="8"/>
      <c r="HNE160" s="9"/>
      <c r="HNJ160" s="11"/>
      <c r="HNK160" s="8"/>
      <c r="HNL160" s="9"/>
      <c r="HNQ160" s="11"/>
      <c r="HNR160" s="8"/>
      <c r="HNS160" s="9"/>
      <c r="HNX160" s="11"/>
      <c r="HNY160" s="8"/>
      <c r="HNZ160" s="9"/>
      <c r="HOE160" s="11"/>
      <c r="HOF160" s="8"/>
      <c r="HOG160" s="9"/>
      <c r="HOL160" s="11"/>
      <c r="HOM160" s="8"/>
      <c r="HON160" s="9"/>
      <c r="HOS160" s="11"/>
      <c r="HOT160" s="8"/>
      <c r="HOU160" s="9"/>
      <c r="HOZ160" s="11"/>
      <c r="HPA160" s="8"/>
      <c r="HPB160" s="9"/>
      <c r="HPG160" s="11"/>
      <c r="HPH160" s="8"/>
      <c r="HPI160" s="9"/>
      <c r="HPN160" s="11"/>
      <c r="HPO160" s="8"/>
      <c r="HPP160" s="9"/>
      <c r="HPU160" s="11"/>
      <c r="HPV160" s="8"/>
      <c r="HPW160" s="9"/>
      <c r="HQB160" s="11"/>
      <c r="HQC160" s="8"/>
      <c r="HQD160" s="9"/>
      <c r="HQI160" s="11"/>
      <c r="HQJ160" s="8"/>
      <c r="HQK160" s="9"/>
      <c r="HQP160" s="11"/>
      <c r="HQQ160" s="8"/>
      <c r="HQR160" s="9"/>
      <c r="HQW160" s="11"/>
      <c r="HQX160" s="8"/>
      <c r="HQY160" s="9"/>
      <c r="HRD160" s="11"/>
      <c r="HRE160" s="8"/>
      <c r="HRF160" s="9"/>
      <c r="HRK160" s="11"/>
      <c r="HRL160" s="8"/>
      <c r="HRM160" s="9"/>
      <c r="HRR160" s="11"/>
      <c r="HRS160" s="8"/>
      <c r="HRT160" s="9"/>
      <c r="HRY160" s="11"/>
      <c r="HRZ160" s="8"/>
      <c r="HSA160" s="9"/>
      <c r="HSF160" s="11"/>
      <c r="HSG160" s="8"/>
      <c r="HSH160" s="9"/>
      <c r="HSM160" s="11"/>
      <c r="HSN160" s="8"/>
      <c r="HSO160" s="9"/>
      <c r="HST160" s="11"/>
      <c r="HSU160" s="8"/>
      <c r="HSV160" s="9"/>
      <c r="HTA160" s="11"/>
      <c r="HTB160" s="8"/>
      <c r="HTC160" s="9"/>
      <c r="HTH160" s="11"/>
      <c r="HTI160" s="8"/>
      <c r="HTJ160" s="9"/>
      <c r="HTO160" s="11"/>
      <c r="HTP160" s="8"/>
      <c r="HTQ160" s="9"/>
      <c r="HTV160" s="11"/>
      <c r="HTW160" s="8"/>
      <c r="HTX160" s="9"/>
      <c r="HUC160" s="11"/>
      <c r="HUD160" s="8"/>
      <c r="HUE160" s="9"/>
      <c r="HUJ160" s="11"/>
      <c r="HUK160" s="8"/>
      <c r="HUL160" s="9"/>
      <c r="HUQ160" s="11"/>
      <c r="HUR160" s="8"/>
      <c r="HUS160" s="9"/>
      <c r="HUX160" s="11"/>
      <c r="HUY160" s="8"/>
      <c r="HUZ160" s="9"/>
      <c r="HVE160" s="11"/>
      <c r="HVF160" s="8"/>
      <c r="HVG160" s="9"/>
      <c r="HVL160" s="11"/>
      <c r="HVM160" s="8"/>
      <c r="HVN160" s="9"/>
      <c r="HVS160" s="11"/>
      <c r="HVT160" s="8"/>
      <c r="HVU160" s="9"/>
      <c r="HVZ160" s="11"/>
      <c r="HWA160" s="8"/>
      <c r="HWB160" s="9"/>
      <c r="HWG160" s="11"/>
      <c r="HWH160" s="8"/>
      <c r="HWI160" s="9"/>
      <c r="HWN160" s="11"/>
      <c r="HWO160" s="8"/>
      <c r="HWP160" s="9"/>
      <c r="HWU160" s="11"/>
      <c r="HWV160" s="8"/>
      <c r="HWW160" s="9"/>
      <c r="HXB160" s="11"/>
      <c r="HXC160" s="8"/>
      <c r="HXD160" s="9"/>
      <c r="HXI160" s="11"/>
      <c r="HXJ160" s="8"/>
      <c r="HXK160" s="9"/>
      <c r="HXP160" s="11"/>
      <c r="HXQ160" s="8"/>
      <c r="HXR160" s="9"/>
      <c r="HXW160" s="11"/>
      <c r="HXX160" s="8"/>
      <c r="HXY160" s="9"/>
      <c r="HYD160" s="11"/>
      <c r="HYE160" s="8"/>
      <c r="HYF160" s="9"/>
      <c r="HYK160" s="11"/>
      <c r="HYL160" s="8"/>
      <c r="HYM160" s="9"/>
      <c r="HYR160" s="11"/>
      <c r="HYS160" s="8"/>
      <c r="HYT160" s="9"/>
      <c r="HYY160" s="11"/>
      <c r="HYZ160" s="8"/>
      <c r="HZA160" s="9"/>
      <c r="HZF160" s="11"/>
      <c r="HZG160" s="8"/>
      <c r="HZH160" s="9"/>
      <c r="HZM160" s="11"/>
      <c r="HZN160" s="8"/>
      <c r="HZO160" s="9"/>
      <c r="HZT160" s="11"/>
      <c r="HZU160" s="8"/>
      <c r="HZV160" s="9"/>
      <c r="IAA160" s="11"/>
      <c r="IAB160" s="8"/>
      <c r="IAC160" s="9"/>
      <c r="IAH160" s="11"/>
      <c r="IAI160" s="8"/>
      <c r="IAJ160" s="9"/>
      <c r="IAO160" s="11"/>
      <c r="IAP160" s="8"/>
      <c r="IAQ160" s="9"/>
      <c r="IAV160" s="11"/>
      <c r="IAW160" s="8"/>
      <c r="IAX160" s="9"/>
      <c r="IBC160" s="11"/>
      <c r="IBD160" s="8"/>
      <c r="IBE160" s="9"/>
      <c r="IBJ160" s="11"/>
      <c r="IBK160" s="8"/>
      <c r="IBL160" s="9"/>
      <c r="IBQ160" s="11"/>
      <c r="IBR160" s="8"/>
      <c r="IBS160" s="9"/>
      <c r="IBX160" s="11"/>
      <c r="IBY160" s="8"/>
      <c r="IBZ160" s="9"/>
      <c r="ICE160" s="11"/>
      <c r="ICF160" s="8"/>
      <c r="ICG160" s="9"/>
      <c r="ICL160" s="11"/>
      <c r="ICM160" s="8"/>
      <c r="ICN160" s="9"/>
      <c r="ICS160" s="11"/>
      <c r="ICT160" s="8"/>
      <c r="ICU160" s="9"/>
      <c r="ICZ160" s="11"/>
      <c r="IDA160" s="8"/>
      <c r="IDB160" s="9"/>
      <c r="IDG160" s="11"/>
      <c r="IDH160" s="8"/>
      <c r="IDI160" s="9"/>
      <c r="IDN160" s="11"/>
      <c r="IDO160" s="8"/>
      <c r="IDP160" s="9"/>
      <c r="IDU160" s="11"/>
      <c r="IDV160" s="8"/>
      <c r="IDW160" s="9"/>
      <c r="IEB160" s="11"/>
      <c r="IEC160" s="8"/>
      <c r="IED160" s="9"/>
      <c r="IEI160" s="11"/>
      <c r="IEJ160" s="8"/>
      <c r="IEK160" s="9"/>
      <c r="IEP160" s="11"/>
      <c r="IEQ160" s="8"/>
      <c r="IER160" s="9"/>
      <c r="IEW160" s="11"/>
      <c r="IEX160" s="8"/>
      <c r="IEY160" s="9"/>
      <c r="IFD160" s="11"/>
      <c r="IFE160" s="8"/>
      <c r="IFF160" s="9"/>
      <c r="IFK160" s="11"/>
      <c r="IFL160" s="8"/>
      <c r="IFM160" s="9"/>
      <c r="IFR160" s="11"/>
      <c r="IFS160" s="8"/>
      <c r="IFT160" s="9"/>
      <c r="IFY160" s="11"/>
      <c r="IFZ160" s="8"/>
      <c r="IGA160" s="9"/>
      <c r="IGF160" s="11"/>
      <c r="IGG160" s="8"/>
      <c r="IGH160" s="9"/>
      <c r="IGM160" s="11"/>
      <c r="IGN160" s="8"/>
      <c r="IGO160" s="9"/>
      <c r="IGT160" s="11"/>
      <c r="IGU160" s="8"/>
      <c r="IGV160" s="9"/>
      <c r="IHA160" s="11"/>
      <c r="IHB160" s="8"/>
      <c r="IHC160" s="9"/>
      <c r="IHH160" s="11"/>
      <c r="IHI160" s="8"/>
      <c r="IHJ160" s="9"/>
      <c r="IHO160" s="11"/>
      <c r="IHP160" s="8"/>
      <c r="IHQ160" s="9"/>
      <c r="IHV160" s="11"/>
      <c r="IHW160" s="8"/>
      <c r="IHX160" s="9"/>
      <c r="IIC160" s="11"/>
      <c r="IID160" s="8"/>
      <c r="IIE160" s="9"/>
      <c r="IIJ160" s="11"/>
      <c r="IIK160" s="8"/>
      <c r="IIL160" s="9"/>
      <c r="IIQ160" s="11"/>
      <c r="IIR160" s="8"/>
      <c r="IIS160" s="9"/>
      <c r="IIX160" s="11"/>
      <c r="IIY160" s="8"/>
      <c r="IIZ160" s="9"/>
      <c r="IJE160" s="11"/>
      <c r="IJF160" s="8"/>
      <c r="IJG160" s="9"/>
      <c r="IJL160" s="11"/>
      <c r="IJM160" s="8"/>
      <c r="IJN160" s="9"/>
      <c r="IJS160" s="11"/>
      <c r="IJT160" s="8"/>
      <c r="IJU160" s="9"/>
      <c r="IJZ160" s="11"/>
      <c r="IKA160" s="8"/>
      <c r="IKB160" s="9"/>
      <c r="IKG160" s="11"/>
      <c r="IKH160" s="8"/>
      <c r="IKI160" s="9"/>
      <c r="IKN160" s="11"/>
      <c r="IKO160" s="8"/>
      <c r="IKP160" s="9"/>
      <c r="IKU160" s="11"/>
      <c r="IKV160" s="8"/>
      <c r="IKW160" s="9"/>
      <c r="ILB160" s="11"/>
      <c r="ILC160" s="8"/>
      <c r="ILD160" s="9"/>
      <c r="ILI160" s="11"/>
      <c r="ILJ160" s="8"/>
      <c r="ILK160" s="9"/>
      <c r="ILP160" s="11"/>
      <c r="ILQ160" s="8"/>
      <c r="ILR160" s="9"/>
      <c r="ILW160" s="11"/>
      <c r="ILX160" s="8"/>
      <c r="ILY160" s="9"/>
      <c r="IMD160" s="11"/>
      <c r="IME160" s="8"/>
      <c r="IMF160" s="9"/>
      <c r="IMK160" s="11"/>
      <c r="IML160" s="8"/>
      <c r="IMM160" s="9"/>
      <c r="IMR160" s="11"/>
      <c r="IMS160" s="8"/>
      <c r="IMT160" s="9"/>
      <c r="IMY160" s="11"/>
      <c r="IMZ160" s="8"/>
      <c r="INA160" s="9"/>
      <c r="INF160" s="11"/>
      <c r="ING160" s="8"/>
      <c r="INH160" s="9"/>
      <c r="INM160" s="11"/>
      <c r="INN160" s="8"/>
      <c r="INO160" s="9"/>
      <c r="INT160" s="11"/>
      <c r="INU160" s="8"/>
      <c r="INV160" s="9"/>
      <c r="IOA160" s="11"/>
      <c r="IOB160" s="8"/>
      <c r="IOC160" s="9"/>
      <c r="IOH160" s="11"/>
      <c r="IOI160" s="8"/>
      <c r="IOJ160" s="9"/>
      <c r="IOO160" s="11"/>
      <c r="IOP160" s="8"/>
      <c r="IOQ160" s="9"/>
      <c r="IOV160" s="11"/>
      <c r="IOW160" s="8"/>
      <c r="IOX160" s="9"/>
      <c r="IPC160" s="11"/>
      <c r="IPD160" s="8"/>
      <c r="IPE160" s="9"/>
      <c r="IPJ160" s="11"/>
      <c r="IPK160" s="8"/>
      <c r="IPL160" s="9"/>
      <c r="IPQ160" s="11"/>
      <c r="IPR160" s="8"/>
      <c r="IPS160" s="9"/>
      <c r="IPX160" s="11"/>
      <c r="IPY160" s="8"/>
      <c r="IPZ160" s="9"/>
      <c r="IQE160" s="11"/>
      <c r="IQF160" s="8"/>
      <c r="IQG160" s="9"/>
      <c r="IQL160" s="11"/>
      <c r="IQM160" s="8"/>
      <c r="IQN160" s="9"/>
      <c r="IQS160" s="11"/>
      <c r="IQT160" s="8"/>
      <c r="IQU160" s="9"/>
      <c r="IQZ160" s="11"/>
      <c r="IRA160" s="8"/>
      <c r="IRB160" s="9"/>
      <c r="IRG160" s="11"/>
      <c r="IRH160" s="8"/>
      <c r="IRI160" s="9"/>
      <c r="IRN160" s="11"/>
      <c r="IRO160" s="8"/>
      <c r="IRP160" s="9"/>
      <c r="IRU160" s="11"/>
      <c r="IRV160" s="8"/>
      <c r="IRW160" s="9"/>
      <c r="ISB160" s="11"/>
      <c r="ISC160" s="8"/>
      <c r="ISD160" s="9"/>
      <c r="ISI160" s="11"/>
      <c r="ISJ160" s="8"/>
      <c r="ISK160" s="9"/>
      <c r="ISP160" s="11"/>
      <c r="ISQ160" s="8"/>
      <c r="ISR160" s="9"/>
      <c r="ISW160" s="11"/>
      <c r="ISX160" s="8"/>
      <c r="ISY160" s="9"/>
      <c r="ITD160" s="11"/>
      <c r="ITE160" s="8"/>
      <c r="ITF160" s="9"/>
      <c r="ITK160" s="11"/>
      <c r="ITL160" s="8"/>
      <c r="ITM160" s="9"/>
      <c r="ITR160" s="11"/>
      <c r="ITS160" s="8"/>
      <c r="ITT160" s="9"/>
      <c r="ITY160" s="11"/>
      <c r="ITZ160" s="8"/>
      <c r="IUA160" s="9"/>
      <c r="IUF160" s="11"/>
      <c r="IUG160" s="8"/>
      <c r="IUH160" s="9"/>
      <c r="IUM160" s="11"/>
      <c r="IUN160" s="8"/>
      <c r="IUO160" s="9"/>
      <c r="IUT160" s="11"/>
      <c r="IUU160" s="8"/>
      <c r="IUV160" s="9"/>
      <c r="IVA160" s="11"/>
      <c r="IVB160" s="8"/>
      <c r="IVC160" s="9"/>
      <c r="IVH160" s="11"/>
      <c r="IVI160" s="8"/>
      <c r="IVJ160" s="9"/>
      <c r="IVO160" s="11"/>
      <c r="IVP160" s="8"/>
      <c r="IVQ160" s="9"/>
      <c r="IVV160" s="11"/>
      <c r="IVW160" s="8"/>
      <c r="IVX160" s="9"/>
      <c r="IWC160" s="11"/>
      <c r="IWD160" s="8"/>
      <c r="IWE160" s="9"/>
      <c r="IWJ160" s="11"/>
      <c r="IWK160" s="8"/>
      <c r="IWL160" s="9"/>
      <c r="IWQ160" s="11"/>
      <c r="IWR160" s="8"/>
      <c r="IWS160" s="9"/>
      <c r="IWX160" s="11"/>
      <c r="IWY160" s="8"/>
      <c r="IWZ160" s="9"/>
      <c r="IXE160" s="11"/>
      <c r="IXF160" s="8"/>
      <c r="IXG160" s="9"/>
      <c r="IXL160" s="11"/>
      <c r="IXM160" s="8"/>
      <c r="IXN160" s="9"/>
      <c r="IXS160" s="11"/>
      <c r="IXT160" s="8"/>
      <c r="IXU160" s="9"/>
      <c r="IXZ160" s="11"/>
      <c r="IYA160" s="8"/>
      <c r="IYB160" s="9"/>
      <c r="IYG160" s="11"/>
      <c r="IYH160" s="8"/>
      <c r="IYI160" s="9"/>
      <c r="IYN160" s="11"/>
      <c r="IYO160" s="8"/>
      <c r="IYP160" s="9"/>
      <c r="IYU160" s="11"/>
      <c r="IYV160" s="8"/>
      <c r="IYW160" s="9"/>
      <c r="IZB160" s="11"/>
      <c r="IZC160" s="8"/>
      <c r="IZD160" s="9"/>
      <c r="IZI160" s="11"/>
      <c r="IZJ160" s="8"/>
      <c r="IZK160" s="9"/>
      <c r="IZP160" s="11"/>
      <c r="IZQ160" s="8"/>
      <c r="IZR160" s="9"/>
      <c r="IZW160" s="11"/>
      <c r="IZX160" s="8"/>
      <c r="IZY160" s="9"/>
      <c r="JAD160" s="11"/>
      <c r="JAE160" s="8"/>
      <c r="JAF160" s="9"/>
      <c r="JAK160" s="11"/>
      <c r="JAL160" s="8"/>
      <c r="JAM160" s="9"/>
      <c r="JAR160" s="11"/>
      <c r="JAS160" s="8"/>
      <c r="JAT160" s="9"/>
      <c r="JAY160" s="11"/>
      <c r="JAZ160" s="8"/>
      <c r="JBA160" s="9"/>
      <c r="JBF160" s="11"/>
      <c r="JBG160" s="8"/>
      <c r="JBH160" s="9"/>
      <c r="JBM160" s="11"/>
      <c r="JBN160" s="8"/>
      <c r="JBO160" s="9"/>
      <c r="JBT160" s="11"/>
      <c r="JBU160" s="8"/>
      <c r="JBV160" s="9"/>
      <c r="JCA160" s="11"/>
      <c r="JCB160" s="8"/>
      <c r="JCC160" s="9"/>
      <c r="JCH160" s="11"/>
      <c r="JCI160" s="8"/>
      <c r="JCJ160" s="9"/>
      <c r="JCO160" s="11"/>
      <c r="JCP160" s="8"/>
      <c r="JCQ160" s="9"/>
      <c r="JCV160" s="11"/>
      <c r="JCW160" s="8"/>
      <c r="JCX160" s="9"/>
      <c r="JDC160" s="11"/>
      <c r="JDD160" s="8"/>
      <c r="JDE160" s="9"/>
      <c r="JDJ160" s="11"/>
      <c r="JDK160" s="8"/>
      <c r="JDL160" s="9"/>
      <c r="JDQ160" s="11"/>
      <c r="JDR160" s="8"/>
      <c r="JDS160" s="9"/>
      <c r="JDX160" s="11"/>
      <c r="JDY160" s="8"/>
      <c r="JDZ160" s="9"/>
      <c r="JEE160" s="11"/>
      <c r="JEF160" s="8"/>
      <c r="JEG160" s="9"/>
      <c r="JEL160" s="11"/>
      <c r="JEM160" s="8"/>
      <c r="JEN160" s="9"/>
      <c r="JES160" s="11"/>
      <c r="JET160" s="8"/>
      <c r="JEU160" s="9"/>
      <c r="JEZ160" s="11"/>
      <c r="JFA160" s="8"/>
      <c r="JFB160" s="9"/>
      <c r="JFG160" s="11"/>
      <c r="JFH160" s="8"/>
      <c r="JFI160" s="9"/>
      <c r="JFN160" s="11"/>
      <c r="JFO160" s="8"/>
      <c r="JFP160" s="9"/>
      <c r="JFU160" s="11"/>
      <c r="JFV160" s="8"/>
      <c r="JFW160" s="9"/>
      <c r="JGB160" s="11"/>
      <c r="JGC160" s="8"/>
      <c r="JGD160" s="9"/>
      <c r="JGI160" s="11"/>
      <c r="JGJ160" s="8"/>
      <c r="JGK160" s="9"/>
      <c r="JGP160" s="11"/>
      <c r="JGQ160" s="8"/>
      <c r="JGR160" s="9"/>
      <c r="JGW160" s="11"/>
      <c r="JGX160" s="8"/>
      <c r="JGY160" s="9"/>
      <c r="JHD160" s="11"/>
      <c r="JHE160" s="8"/>
      <c r="JHF160" s="9"/>
      <c r="JHK160" s="11"/>
      <c r="JHL160" s="8"/>
      <c r="JHM160" s="9"/>
      <c r="JHR160" s="11"/>
      <c r="JHS160" s="8"/>
      <c r="JHT160" s="9"/>
      <c r="JHY160" s="11"/>
      <c r="JHZ160" s="8"/>
      <c r="JIA160" s="9"/>
      <c r="JIF160" s="11"/>
      <c r="JIG160" s="8"/>
      <c r="JIH160" s="9"/>
      <c r="JIM160" s="11"/>
      <c r="JIN160" s="8"/>
      <c r="JIO160" s="9"/>
      <c r="JIT160" s="11"/>
      <c r="JIU160" s="8"/>
      <c r="JIV160" s="9"/>
      <c r="JJA160" s="11"/>
      <c r="JJB160" s="8"/>
      <c r="JJC160" s="9"/>
      <c r="JJH160" s="11"/>
      <c r="JJI160" s="8"/>
      <c r="JJJ160" s="9"/>
      <c r="JJO160" s="11"/>
      <c r="JJP160" s="8"/>
      <c r="JJQ160" s="9"/>
      <c r="JJV160" s="11"/>
      <c r="JJW160" s="8"/>
      <c r="JJX160" s="9"/>
      <c r="JKC160" s="11"/>
      <c r="JKD160" s="8"/>
      <c r="JKE160" s="9"/>
      <c r="JKJ160" s="11"/>
      <c r="JKK160" s="8"/>
      <c r="JKL160" s="9"/>
      <c r="JKQ160" s="11"/>
      <c r="JKR160" s="8"/>
      <c r="JKS160" s="9"/>
      <c r="JKX160" s="11"/>
      <c r="JKY160" s="8"/>
      <c r="JKZ160" s="9"/>
      <c r="JLE160" s="11"/>
      <c r="JLF160" s="8"/>
      <c r="JLG160" s="9"/>
      <c r="JLL160" s="11"/>
      <c r="JLM160" s="8"/>
      <c r="JLN160" s="9"/>
      <c r="JLS160" s="11"/>
      <c r="JLT160" s="8"/>
      <c r="JLU160" s="9"/>
      <c r="JLZ160" s="11"/>
      <c r="JMA160" s="8"/>
      <c r="JMB160" s="9"/>
      <c r="JMG160" s="11"/>
      <c r="JMH160" s="8"/>
      <c r="JMI160" s="9"/>
      <c r="JMN160" s="11"/>
      <c r="JMO160" s="8"/>
      <c r="JMP160" s="9"/>
      <c r="JMU160" s="11"/>
      <c r="JMV160" s="8"/>
      <c r="JMW160" s="9"/>
      <c r="JNB160" s="11"/>
      <c r="JNC160" s="8"/>
      <c r="JND160" s="9"/>
      <c r="JNI160" s="11"/>
      <c r="JNJ160" s="8"/>
      <c r="JNK160" s="9"/>
      <c r="JNP160" s="11"/>
      <c r="JNQ160" s="8"/>
      <c r="JNR160" s="9"/>
      <c r="JNW160" s="11"/>
      <c r="JNX160" s="8"/>
      <c r="JNY160" s="9"/>
      <c r="JOD160" s="11"/>
      <c r="JOE160" s="8"/>
      <c r="JOF160" s="9"/>
      <c r="JOK160" s="11"/>
      <c r="JOL160" s="8"/>
      <c r="JOM160" s="9"/>
      <c r="JOR160" s="11"/>
      <c r="JOS160" s="8"/>
      <c r="JOT160" s="9"/>
      <c r="JOY160" s="11"/>
      <c r="JOZ160" s="8"/>
      <c r="JPA160" s="9"/>
      <c r="JPF160" s="11"/>
      <c r="JPG160" s="8"/>
      <c r="JPH160" s="9"/>
      <c r="JPM160" s="11"/>
      <c r="JPN160" s="8"/>
      <c r="JPO160" s="9"/>
      <c r="JPT160" s="11"/>
      <c r="JPU160" s="8"/>
      <c r="JPV160" s="9"/>
      <c r="JQA160" s="11"/>
      <c r="JQB160" s="8"/>
      <c r="JQC160" s="9"/>
      <c r="JQH160" s="11"/>
      <c r="JQI160" s="8"/>
      <c r="JQJ160" s="9"/>
      <c r="JQO160" s="11"/>
      <c r="JQP160" s="8"/>
      <c r="JQQ160" s="9"/>
      <c r="JQV160" s="11"/>
      <c r="JQW160" s="8"/>
      <c r="JQX160" s="9"/>
      <c r="JRC160" s="11"/>
      <c r="JRD160" s="8"/>
      <c r="JRE160" s="9"/>
      <c r="JRJ160" s="11"/>
      <c r="JRK160" s="8"/>
      <c r="JRL160" s="9"/>
      <c r="JRQ160" s="11"/>
      <c r="JRR160" s="8"/>
      <c r="JRS160" s="9"/>
      <c r="JRX160" s="11"/>
      <c r="JRY160" s="8"/>
      <c r="JRZ160" s="9"/>
      <c r="JSE160" s="11"/>
      <c r="JSF160" s="8"/>
      <c r="JSG160" s="9"/>
      <c r="JSL160" s="11"/>
      <c r="JSM160" s="8"/>
      <c r="JSN160" s="9"/>
      <c r="JSS160" s="11"/>
      <c r="JST160" s="8"/>
      <c r="JSU160" s="9"/>
      <c r="JSZ160" s="11"/>
      <c r="JTA160" s="8"/>
      <c r="JTB160" s="9"/>
      <c r="JTG160" s="11"/>
      <c r="JTH160" s="8"/>
      <c r="JTI160" s="9"/>
      <c r="JTN160" s="11"/>
      <c r="JTO160" s="8"/>
      <c r="JTP160" s="9"/>
      <c r="JTU160" s="11"/>
      <c r="JTV160" s="8"/>
      <c r="JTW160" s="9"/>
      <c r="JUB160" s="11"/>
      <c r="JUC160" s="8"/>
      <c r="JUD160" s="9"/>
      <c r="JUI160" s="11"/>
      <c r="JUJ160" s="8"/>
      <c r="JUK160" s="9"/>
      <c r="JUP160" s="11"/>
      <c r="JUQ160" s="8"/>
      <c r="JUR160" s="9"/>
      <c r="JUW160" s="11"/>
      <c r="JUX160" s="8"/>
      <c r="JUY160" s="9"/>
      <c r="JVD160" s="11"/>
      <c r="JVE160" s="8"/>
      <c r="JVF160" s="9"/>
      <c r="JVK160" s="11"/>
      <c r="JVL160" s="8"/>
      <c r="JVM160" s="9"/>
      <c r="JVR160" s="11"/>
      <c r="JVS160" s="8"/>
      <c r="JVT160" s="9"/>
      <c r="JVY160" s="11"/>
      <c r="JVZ160" s="8"/>
      <c r="JWA160" s="9"/>
      <c r="JWF160" s="11"/>
      <c r="JWG160" s="8"/>
      <c r="JWH160" s="9"/>
      <c r="JWM160" s="11"/>
      <c r="JWN160" s="8"/>
      <c r="JWO160" s="9"/>
      <c r="JWT160" s="11"/>
      <c r="JWU160" s="8"/>
      <c r="JWV160" s="9"/>
      <c r="JXA160" s="11"/>
      <c r="JXB160" s="8"/>
      <c r="JXC160" s="9"/>
      <c r="JXH160" s="11"/>
      <c r="JXI160" s="8"/>
      <c r="JXJ160" s="9"/>
      <c r="JXO160" s="11"/>
      <c r="JXP160" s="8"/>
      <c r="JXQ160" s="9"/>
      <c r="JXV160" s="11"/>
      <c r="JXW160" s="8"/>
      <c r="JXX160" s="9"/>
      <c r="JYC160" s="11"/>
      <c r="JYD160" s="8"/>
      <c r="JYE160" s="9"/>
      <c r="JYJ160" s="11"/>
      <c r="JYK160" s="8"/>
      <c r="JYL160" s="9"/>
      <c r="JYQ160" s="11"/>
      <c r="JYR160" s="8"/>
      <c r="JYS160" s="9"/>
      <c r="JYX160" s="11"/>
      <c r="JYY160" s="8"/>
      <c r="JYZ160" s="9"/>
      <c r="JZE160" s="11"/>
      <c r="JZF160" s="8"/>
      <c r="JZG160" s="9"/>
      <c r="JZL160" s="11"/>
      <c r="JZM160" s="8"/>
      <c r="JZN160" s="9"/>
      <c r="JZS160" s="11"/>
      <c r="JZT160" s="8"/>
      <c r="JZU160" s="9"/>
      <c r="JZZ160" s="11"/>
      <c r="KAA160" s="8"/>
      <c r="KAB160" s="9"/>
      <c r="KAG160" s="11"/>
      <c r="KAH160" s="8"/>
      <c r="KAI160" s="9"/>
      <c r="KAN160" s="11"/>
      <c r="KAO160" s="8"/>
      <c r="KAP160" s="9"/>
      <c r="KAU160" s="11"/>
      <c r="KAV160" s="8"/>
      <c r="KAW160" s="9"/>
      <c r="KBB160" s="11"/>
      <c r="KBC160" s="8"/>
      <c r="KBD160" s="9"/>
      <c r="KBI160" s="11"/>
      <c r="KBJ160" s="8"/>
      <c r="KBK160" s="9"/>
      <c r="KBP160" s="11"/>
      <c r="KBQ160" s="8"/>
      <c r="KBR160" s="9"/>
      <c r="KBW160" s="11"/>
      <c r="KBX160" s="8"/>
      <c r="KBY160" s="9"/>
      <c r="KCD160" s="11"/>
      <c r="KCE160" s="8"/>
      <c r="KCF160" s="9"/>
      <c r="KCK160" s="11"/>
      <c r="KCL160" s="8"/>
      <c r="KCM160" s="9"/>
      <c r="KCR160" s="11"/>
      <c r="KCS160" s="8"/>
      <c r="KCT160" s="9"/>
      <c r="KCY160" s="11"/>
      <c r="KCZ160" s="8"/>
      <c r="KDA160" s="9"/>
      <c r="KDF160" s="11"/>
      <c r="KDG160" s="8"/>
      <c r="KDH160" s="9"/>
      <c r="KDM160" s="11"/>
      <c r="KDN160" s="8"/>
      <c r="KDO160" s="9"/>
      <c r="KDT160" s="11"/>
      <c r="KDU160" s="8"/>
      <c r="KDV160" s="9"/>
      <c r="KEA160" s="11"/>
      <c r="KEB160" s="8"/>
      <c r="KEC160" s="9"/>
      <c r="KEH160" s="11"/>
      <c r="KEI160" s="8"/>
      <c r="KEJ160" s="9"/>
      <c r="KEO160" s="11"/>
      <c r="KEP160" s="8"/>
      <c r="KEQ160" s="9"/>
      <c r="KEV160" s="11"/>
      <c r="KEW160" s="8"/>
      <c r="KEX160" s="9"/>
      <c r="KFC160" s="11"/>
      <c r="KFD160" s="8"/>
      <c r="KFE160" s="9"/>
      <c r="KFJ160" s="11"/>
      <c r="KFK160" s="8"/>
      <c r="KFL160" s="9"/>
      <c r="KFQ160" s="11"/>
      <c r="KFR160" s="8"/>
      <c r="KFS160" s="9"/>
      <c r="KFX160" s="11"/>
      <c r="KFY160" s="8"/>
      <c r="KFZ160" s="9"/>
      <c r="KGE160" s="11"/>
      <c r="KGF160" s="8"/>
      <c r="KGG160" s="9"/>
      <c r="KGL160" s="11"/>
      <c r="KGM160" s="8"/>
      <c r="KGN160" s="9"/>
      <c r="KGS160" s="11"/>
      <c r="KGT160" s="8"/>
      <c r="KGU160" s="9"/>
      <c r="KGZ160" s="11"/>
      <c r="KHA160" s="8"/>
      <c r="KHB160" s="9"/>
      <c r="KHG160" s="11"/>
      <c r="KHH160" s="8"/>
      <c r="KHI160" s="9"/>
      <c r="KHN160" s="11"/>
      <c r="KHO160" s="8"/>
      <c r="KHP160" s="9"/>
      <c r="KHU160" s="11"/>
      <c r="KHV160" s="8"/>
      <c r="KHW160" s="9"/>
      <c r="KIB160" s="11"/>
      <c r="KIC160" s="8"/>
      <c r="KID160" s="9"/>
      <c r="KII160" s="11"/>
      <c r="KIJ160" s="8"/>
      <c r="KIK160" s="9"/>
      <c r="KIP160" s="11"/>
      <c r="KIQ160" s="8"/>
      <c r="KIR160" s="9"/>
      <c r="KIW160" s="11"/>
      <c r="KIX160" s="8"/>
      <c r="KIY160" s="9"/>
      <c r="KJD160" s="11"/>
      <c r="KJE160" s="8"/>
      <c r="KJF160" s="9"/>
      <c r="KJK160" s="11"/>
      <c r="KJL160" s="8"/>
      <c r="KJM160" s="9"/>
      <c r="KJR160" s="11"/>
      <c r="KJS160" s="8"/>
      <c r="KJT160" s="9"/>
      <c r="KJY160" s="11"/>
      <c r="KJZ160" s="8"/>
      <c r="KKA160" s="9"/>
      <c r="KKF160" s="11"/>
      <c r="KKG160" s="8"/>
      <c r="KKH160" s="9"/>
      <c r="KKM160" s="11"/>
      <c r="KKN160" s="8"/>
      <c r="KKO160" s="9"/>
      <c r="KKT160" s="11"/>
      <c r="KKU160" s="8"/>
      <c r="KKV160" s="9"/>
      <c r="KLA160" s="11"/>
      <c r="KLB160" s="8"/>
      <c r="KLC160" s="9"/>
      <c r="KLH160" s="11"/>
      <c r="KLI160" s="8"/>
      <c r="KLJ160" s="9"/>
      <c r="KLO160" s="11"/>
      <c r="KLP160" s="8"/>
      <c r="KLQ160" s="9"/>
      <c r="KLV160" s="11"/>
      <c r="KLW160" s="8"/>
      <c r="KLX160" s="9"/>
      <c r="KMC160" s="11"/>
      <c r="KMD160" s="8"/>
      <c r="KME160" s="9"/>
      <c r="KMJ160" s="11"/>
      <c r="KMK160" s="8"/>
      <c r="KML160" s="9"/>
      <c r="KMQ160" s="11"/>
      <c r="KMR160" s="8"/>
      <c r="KMS160" s="9"/>
      <c r="KMX160" s="11"/>
      <c r="KMY160" s="8"/>
      <c r="KMZ160" s="9"/>
      <c r="KNE160" s="11"/>
      <c r="KNF160" s="8"/>
      <c r="KNG160" s="9"/>
      <c r="KNL160" s="11"/>
      <c r="KNM160" s="8"/>
      <c r="KNN160" s="9"/>
      <c r="KNS160" s="11"/>
      <c r="KNT160" s="8"/>
      <c r="KNU160" s="9"/>
      <c r="KNZ160" s="11"/>
      <c r="KOA160" s="8"/>
      <c r="KOB160" s="9"/>
      <c r="KOG160" s="11"/>
      <c r="KOH160" s="8"/>
      <c r="KOI160" s="9"/>
      <c r="KON160" s="11"/>
      <c r="KOO160" s="8"/>
      <c r="KOP160" s="9"/>
      <c r="KOU160" s="11"/>
      <c r="KOV160" s="8"/>
      <c r="KOW160" s="9"/>
      <c r="KPB160" s="11"/>
      <c r="KPC160" s="8"/>
      <c r="KPD160" s="9"/>
      <c r="KPI160" s="11"/>
      <c r="KPJ160" s="8"/>
      <c r="KPK160" s="9"/>
      <c r="KPP160" s="11"/>
      <c r="KPQ160" s="8"/>
      <c r="KPR160" s="9"/>
      <c r="KPW160" s="11"/>
      <c r="KPX160" s="8"/>
      <c r="KPY160" s="9"/>
      <c r="KQD160" s="11"/>
      <c r="KQE160" s="8"/>
      <c r="KQF160" s="9"/>
      <c r="KQK160" s="11"/>
      <c r="KQL160" s="8"/>
      <c r="KQM160" s="9"/>
      <c r="KQR160" s="11"/>
      <c r="KQS160" s="8"/>
      <c r="KQT160" s="9"/>
      <c r="KQY160" s="11"/>
      <c r="KQZ160" s="8"/>
      <c r="KRA160" s="9"/>
      <c r="KRF160" s="11"/>
      <c r="KRG160" s="8"/>
      <c r="KRH160" s="9"/>
      <c r="KRM160" s="11"/>
      <c r="KRN160" s="8"/>
      <c r="KRO160" s="9"/>
      <c r="KRT160" s="11"/>
      <c r="KRU160" s="8"/>
      <c r="KRV160" s="9"/>
      <c r="KSA160" s="11"/>
      <c r="KSB160" s="8"/>
      <c r="KSC160" s="9"/>
      <c r="KSH160" s="11"/>
      <c r="KSI160" s="8"/>
      <c r="KSJ160" s="9"/>
      <c r="KSO160" s="11"/>
      <c r="KSP160" s="8"/>
      <c r="KSQ160" s="9"/>
      <c r="KSV160" s="11"/>
      <c r="KSW160" s="8"/>
      <c r="KSX160" s="9"/>
      <c r="KTC160" s="11"/>
      <c r="KTD160" s="8"/>
      <c r="KTE160" s="9"/>
      <c r="KTJ160" s="11"/>
      <c r="KTK160" s="8"/>
      <c r="KTL160" s="9"/>
      <c r="KTQ160" s="11"/>
      <c r="KTR160" s="8"/>
      <c r="KTS160" s="9"/>
      <c r="KTX160" s="11"/>
      <c r="KTY160" s="8"/>
      <c r="KTZ160" s="9"/>
      <c r="KUE160" s="11"/>
      <c r="KUF160" s="8"/>
      <c r="KUG160" s="9"/>
      <c r="KUL160" s="11"/>
      <c r="KUM160" s="8"/>
      <c r="KUN160" s="9"/>
      <c r="KUS160" s="11"/>
      <c r="KUT160" s="8"/>
      <c r="KUU160" s="9"/>
      <c r="KUZ160" s="11"/>
      <c r="KVA160" s="8"/>
      <c r="KVB160" s="9"/>
      <c r="KVG160" s="11"/>
      <c r="KVH160" s="8"/>
      <c r="KVI160" s="9"/>
      <c r="KVN160" s="11"/>
      <c r="KVO160" s="8"/>
      <c r="KVP160" s="9"/>
      <c r="KVU160" s="11"/>
      <c r="KVV160" s="8"/>
      <c r="KVW160" s="9"/>
      <c r="KWB160" s="11"/>
      <c r="KWC160" s="8"/>
      <c r="KWD160" s="9"/>
      <c r="KWI160" s="11"/>
      <c r="KWJ160" s="8"/>
      <c r="KWK160" s="9"/>
      <c r="KWP160" s="11"/>
      <c r="KWQ160" s="8"/>
      <c r="KWR160" s="9"/>
      <c r="KWW160" s="11"/>
      <c r="KWX160" s="8"/>
      <c r="KWY160" s="9"/>
      <c r="KXD160" s="11"/>
      <c r="KXE160" s="8"/>
      <c r="KXF160" s="9"/>
      <c r="KXK160" s="11"/>
      <c r="KXL160" s="8"/>
      <c r="KXM160" s="9"/>
      <c r="KXR160" s="11"/>
      <c r="KXS160" s="8"/>
      <c r="KXT160" s="9"/>
      <c r="KXY160" s="11"/>
      <c r="KXZ160" s="8"/>
      <c r="KYA160" s="9"/>
      <c r="KYF160" s="11"/>
      <c r="KYG160" s="8"/>
      <c r="KYH160" s="9"/>
      <c r="KYM160" s="11"/>
      <c r="KYN160" s="8"/>
      <c r="KYO160" s="9"/>
      <c r="KYT160" s="11"/>
      <c r="KYU160" s="8"/>
      <c r="KYV160" s="9"/>
      <c r="KZA160" s="11"/>
      <c r="KZB160" s="8"/>
      <c r="KZC160" s="9"/>
      <c r="KZH160" s="11"/>
      <c r="KZI160" s="8"/>
      <c r="KZJ160" s="9"/>
      <c r="KZO160" s="11"/>
      <c r="KZP160" s="8"/>
      <c r="KZQ160" s="9"/>
      <c r="KZV160" s="11"/>
      <c r="KZW160" s="8"/>
      <c r="KZX160" s="9"/>
      <c r="LAC160" s="11"/>
      <c r="LAD160" s="8"/>
      <c r="LAE160" s="9"/>
      <c r="LAJ160" s="11"/>
      <c r="LAK160" s="8"/>
      <c r="LAL160" s="9"/>
      <c r="LAQ160" s="11"/>
      <c r="LAR160" s="8"/>
      <c r="LAS160" s="9"/>
      <c r="LAX160" s="11"/>
      <c r="LAY160" s="8"/>
      <c r="LAZ160" s="9"/>
      <c r="LBE160" s="11"/>
      <c r="LBF160" s="8"/>
      <c r="LBG160" s="9"/>
      <c r="LBL160" s="11"/>
      <c r="LBM160" s="8"/>
      <c r="LBN160" s="9"/>
      <c r="LBS160" s="11"/>
      <c r="LBT160" s="8"/>
      <c r="LBU160" s="9"/>
      <c r="LBZ160" s="11"/>
      <c r="LCA160" s="8"/>
      <c r="LCB160" s="9"/>
      <c r="LCG160" s="11"/>
      <c r="LCH160" s="8"/>
      <c r="LCI160" s="9"/>
      <c r="LCN160" s="11"/>
      <c r="LCO160" s="8"/>
      <c r="LCP160" s="9"/>
      <c r="LCU160" s="11"/>
      <c r="LCV160" s="8"/>
      <c r="LCW160" s="9"/>
      <c r="LDB160" s="11"/>
      <c r="LDC160" s="8"/>
      <c r="LDD160" s="9"/>
      <c r="LDI160" s="11"/>
      <c r="LDJ160" s="8"/>
      <c r="LDK160" s="9"/>
      <c r="LDP160" s="11"/>
      <c r="LDQ160" s="8"/>
      <c r="LDR160" s="9"/>
      <c r="LDW160" s="11"/>
      <c r="LDX160" s="8"/>
      <c r="LDY160" s="9"/>
      <c r="LED160" s="11"/>
      <c r="LEE160" s="8"/>
      <c r="LEF160" s="9"/>
      <c r="LEK160" s="11"/>
      <c r="LEL160" s="8"/>
      <c r="LEM160" s="9"/>
      <c r="LER160" s="11"/>
      <c r="LES160" s="8"/>
      <c r="LET160" s="9"/>
      <c r="LEY160" s="11"/>
      <c r="LEZ160" s="8"/>
      <c r="LFA160" s="9"/>
      <c r="LFF160" s="11"/>
      <c r="LFG160" s="8"/>
      <c r="LFH160" s="9"/>
      <c r="LFM160" s="11"/>
      <c r="LFN160" s="8"/>
      <c r="LFO160" s="9"/>
      <c r="LFT160" s="11"/>
      <c r="LFU160" s="8"/>
      <c r="LFV160" s="9"/>
      <c r="LGA160" s="11"/>
      <c r="LGB160" s="8"/>
      <c r="LGC160" s="9"/>
      <c r="LGH160" s="11"/>
      <c r="LGI160" s="8"/>
      <c r="LGJ160" s="9"/>
      <c r="LGO160" s="11"/>
      <c r="LGP160" s="8"/>
      <c r="LGQ160" s="9"/>
      <c r="LGV160" s="11"/>
      <c r="LGW160" s="8"/>
      <c r="LGX160" s="9"/>
      <c r="LHC160" s="11"/>
      <c r="LHD160" s="8"/>
      <c r="LHE160" s="9"/>
      <c r="LHJ160" s="11"/>
      <c r="LHK160" s="8"/>
      <c r="LHL160" s="9"/>
      <c r="LHQ160" s="11"/>
      <c r="LHR160" s="8"/>
      <c r="LHS160" s="9"/>
      <c r="LHX160" s="11"/>
      <c r="LHY160" s="8"/>
      <c r="LHZ160" s="9"/>
      <c r="LIE160" s="11"/>
      <c r="LIF160" s="8"/>
      <c r="LIG160" s="9"/>
      <c r="LIL160" s="11"/>
      <c r="LIM160" s="8"/>
      <c r="LIN160" s="9"/>
      <c r="LIS160" s="11"/>
      <c r="LIT160" s="8"/>
      <c r="LIU160" s="9"/>
      <c r="LIZ160" s="11"/>
      <c r="LJA160" s="8"/>
      <c r="LJB160" s="9"/>
      <c r="LJG160" s="11"/>
      <c r="LJH160" s="8"/>
      <c r="LJI160" s="9"/>
      <c r="LJN160" s="11"/>
      <c r="LJO160" s="8"/>
      <c r="LJP160" s="9"/>
      <c r="LJU160" s="11"/>
      <c r="LJV160" s="8"/>
      <c r="LJW160" s="9"/>
      <c r="LKB160" s="11"/>
      <c r="LKC160" s="8"/>
      <c r="LKD160" s="9"/>
      <c r="LKI160" s="11"/>
      <c r="LKJ160" s="8"/>
      <c r="LKK160" s="9"/>
      <c r="LKP160" s="11"/>
      <c r="LKQ160" s="8"/>
      <c r="LKR160" s="9"/>
      <c r="LKW160" s="11"/>
      <c r="LKX160" s="8"/>
      <c r="LKY160" s="9"/>
      <c r="LLD160" s="11"/>
      <c r="LLE160" s="8"/>
      <c r="LLF160" s="9"/>
      <c r="LLK160" s="11"/>
      <c r="LLL160" s="8"/>
      <c r="LLM160" s="9"/>
      <c r="LLR160" s="11"/>
      <c r="LLS160" s="8"/>
      <c r="LLT160" s="9"/>
      <c r="LLY160" s="11"/>
      <c r="LLZ160" s="8"/>
      <c r="LMA160" s="9"/>
      <c r="LMF160" s="11"/>
      <c r="LMG160" s="8"/>
      <c r="LMH160" s="9"/>
      <c r="LMM160" s="11"/>
      <c r="LMN160" s="8"/>
      <c r="LMO160" s="9"/>
      <c r="LMT160" s="11"/>
      <c r="LMU160" s="8"/>
      <c r="LMV160" s="9"/>
      <c r="LNA160" s="11"/>
      <c r="LNB160" s="8"/>
      <c r="LNC160" s="9"/>
      <c r="LNH160" s="11"/>
      <c r="LNI160" s="8"/>
      <c r="LNJ160" s="9"/>
      <c r="LNO160" s="11"/>
      <c r="LNP160" s="8"/>
      <c r="LNQ160" s="9"/>
      <c r="LNV160" s="11"/>
      <c r="LNW160" s="8"/>
      <c r="LNX160" s="9"/>
      <c r="LOC160" s="11"/>
      <c r="LOD160" s="8"/>
      <c r="LOE160" s="9"/>
      <c r="LOJ160" s="11"/>
      <c r="LOK160" s="8"/>
      <c r="LOL160" s="9"/>
      <c r="LOQ160" s="11"/>
      <c r="LOR160" s="8"/>
      <c r="LOS160" s="9"/>
      <c r="LOX160" s="11"/>
      <c r="LOY160" s="8"/>
      <c r="LOZ160" s="9"/>
      <c r="LPE160" s="11"/>
      <c r="LPF160" s="8"/>
      <c r="LPG160" s="9"/>
      <c r="LPL160" s="11"/>
      <c r="LPM160" s="8"/>
      <c r="LPN160" s="9"/>
      <c r="LPS160" s="11"/>
      <c r="LPT160" s="8"/>
      <c r="LPU160" s="9"/>
      <c r="LPZ160" s="11"/>
      <c r="LQA160" s="8"/>
      <c r="LQB160" s="9"/>
      <c r="LQG160" s="11"/>
      <c r="LQH160" s="8"/>
      <c r="LQI160" s="9"/>
      <c r="LQN160" s="11"/>
      <c r="LQO160" s="8"/>
      <c r="LQP160" s="9"/>
      <c r="LQU160" s="11"/>
      <c r="LQV160" s="8"/>
      <c r="LQW160" s="9"/>
      <c r="LRB160" s="11"/>
      <c r="LRC160" s="8"/>
      <c r="LRD160" s="9"/>
      <c r="LRI160" s="11"/>
      <c r="LRJ160" s="8"/>
      <c r="LRK160" s="9"/>
      <c r="LRP160" s="11"/>
      <c r="LRQ160" s="8"/>
      <c r="LRR160" s="9"/>
      <c r="LRW160" s="11"/>
      <c r="LRX160" s="8"/>
      <c r="LRY160" s="9"/>
      <c r="LSD160" s="11"/>
      <c r="LSE160" s="8"/>
      <c r="LSF160" s="9"/>
      <c r="LSK160" s="11"/>
      <c r="LSL160" s="8"/>
      <c r="LSM160" s="9"/>
      <c r="LSR160" s="11"/>
      <c r="LSS160" s="8"/>
      <c r="LST160" s="9"/>
      <c r="LSY160" s="11"/>
      <c r="LSZ160" s="8"/>
      <c r="LTA160" s="9"/>
      <c r="LTF160" s="11"/>
      <c r="LTG160" s="8"/>
      <c r="LTH160" s="9"/>
      <c r="LTM160" s="11"/>
      <c r="LTN160" s="8"/>
      <c r="LTO160" s="9"/>
      <c r="LTT160" s="11"/>
      <c r="LTU160" s="8"/>
      <c r="LTV160" s="9"/>
      <c r="LUA160" s="11"/>
      <c r="LUB160" s="8"/>
      <c r="LUC160" s="9"/>
      <c r="LUH160" s="11"/>
      <c r="LUI160" s="8"/>
      <c r="LUJ160" s="9"/>
      <c r="LUO160" s="11"/>
      <c r="LUP160" s="8"/>
      <c r="LUQ160" s="9"/>
      <c r="LUV160" s="11"/>
      <c r="LUW160" s="8"/>
      <c r="LUX160" s="9"/>
      <c r="LVC160" s="11"/>
      <c r="LVD160" s="8"/>
      <c r="LVE160" s="9"/>
      <c r="LVJ160" s="11"/>
      <c r="LVK160" s="8"/>
      <c r="LVL160" s="9"/>
      <c r="LVQ160" s="11"/>
      <c r="LVR160" s="8"/>
      <c r="LVS160" s="9"/>
      <c r="LVX160" s="11"/>
      <c r="LVY160" s="8"/>
      <c r="LVZ160" s="9"/>
      <c r="LWE160" s="11"/>
      <c r="LWF160" s="8"/>
      <c r="LWG160" s="9"/>
      <c r="LWL160" s="11"/>
      <c r="LWM160" s="8"/>
      <c r="LWN160" s="9"/>
      <c r="LWS160" s="11"/>
      <c r="LWT160" s="8"/>
      <c r="LWU160" s="9"/>
      <c r="LWZ160" s="11"/>
      <c r="LXA160" s="8"/>
      <c r="LXB160" s="9"/>
      <c r="LXG160" s="11"/>
      <c r="LXH160" s="8"/>
      <c r="LXI160" s="9"/>
      <c r="LXN160" s="11"/>
      <c r="LXO160" s="8"/>
      <c r="LXP160" s="9"/>
      <c r="LXU160" s="11"/>
      <c r="LXV160" s="8"/>
      <c r="LXW160" s="9"/>
      <c r="LYB160" s="11"/>
      <c r="LYC160" s="8"/>
      <c r="LYD160" s="9"/>
      <c r="LYI160" s="11"/>
      <c r="LYJ160" s="8"/>
      <c r="LYK160" s="9"/>
      <c r="LYP160" s="11"/>
      <c r="LYQ160" s="8"/>
      <c r="LYR160" s="9"/>
      <c r="LYW160" s="11"/>
      <c r="LYX160" s="8"/>
      <c r="LYY160" s="9"/>
      <c r="LZD160" s="11"/>
      <c r="LZE160" s="8"/>
      <c r="LZF160" s="9"/>
      <c r="LZK160" s="11"/>
      <c r="LZL160" s="8"/>
      <c r="LZM160" s="9"/>
      <c r="LZR160" s="11"/>
      <c r="LZS160" s="8"/>
      <c r="LZT160" s="9"/>
      <c r="LZY160" s="11"/>
      <c r="LZZ160" s="8"/>
      <c r="MAA160" s="9"/>
      <c r="MAF160" s="11"/>
      <c r="MAG160" s="8"/>
      <c r="MAH160" s="9"/>
      <c r="MAM160" s="11"/>
      <c r="MAN160" s="8"/>
      <c r="MAO160" s="9"/>
      <c r="MAT160" s="11"/>
      <c r="MAU160" s="8"/>
      <c r="MAV160" s="9"/>
      <c r="MBA160" s="11"/>
      <c r="MBB160" s="8"/>
      <c r="MBC160" s="9"/>
      <c r="MBH160" s="11"/>
      <c r="MBI160" s="8"/>
      <c r="MBJ160" s="9"/>
      <c r="MBO160" s="11"/>
      <c r="MBP160" s="8"/>
      <c r="MBQ160" s="9"/>
      <c r="MBV160" s="11"/>
      <c r="MBW160" s="8"/>
      <c r="MBX160" s="9"/>
      <c r="MCC160" s="11"/>
      <c r="MCD160" s="8"/>
      <c r="MCE160" s="9"/>
      <c r="MCJ160" s="11"/>
      <c r="MCK160" s="8"/>
      <c r="MCL160" s="9"/>
      <c r="MCQ160" s="11"/>
      <c r="MCR160" s="8"/>
      <c r="MCS160" s="9"/>
      <c r="MCX160" s="11"/>
      <c r="MCY160" s="8"/>
      <c r="MCZ160" s="9"/>
      <c r="MDE160" s="11"/>
      <c r="MDF160" s="8"/>
      <c r="MDG160" s="9"/>
      <c r="MDL160" s="11"/>
      <c r="MDM160" s="8"/>
      <c r="MDN160" s="9"/>
      <c r="MDS160" s="11"/>
      <c r="MDT160" s="8"/>
      <c r="MDU160" s="9"/>
      <c r="MDZ160" s="11"/>
      <c r="MEA160" s="8"/>
      <c r="MEB160" s="9"/>
      <c r="MEG160" s="11"/>
      <c r="MEH160" s="8"/>
      <c r="MEI160" s="9"/>
      <c r="MEN160" s="11"/>
      <c r="MEO160" s="8"/>
      <c r="MEP160" s="9"/>
      <c r="MEU160" s="11"/>
      <c r="MEV160" s="8"/>
      <c r="MEW160" s="9"/>
      <c r="MFB160" s="11"/>
      <c r="MFC160" s="8"/>
      <c r="MFD160" s="9"/>
      <c r="MFI160" s="11"/>
      <c r="MFJ160" s="8"/>
      <c r="MFK160" s="9"/>
      <c r="MFP160" s="11"/>
      <c r="MFQ160" s="8"/>
      <c r="MFR160" s="9"/>
      <c r="MFW160" s="11"/>
      <c r="MFX160" s="8"/>
      <c r="MFY160" s="9"/>
      <c r="MGD160" s="11"/>
      <c r="MGE160" s="8"/>
      <c r="MGF160" s="9"/>
      <c r="MGK160" s="11"/>
      <c r="MGL160" s="8"/>
      <c r="MGM160" s="9"/>
      <c r="MGR160" s="11"/>
      <c r="MGS160" s="8"/>
      <c r="MGT160" s="9"/>
      <c r="MGY160" s="11"/>
      <c r="MGZ160" s="8"/>
      <c r="MHA160" s="9"/>
      <c r="MHF160" s="11"/>
      <c r="MHG160" s="8"/>
      <c r="MHH160" s="9"/>
      <c r="MHM160" s="11"/>
      <c r="MHN160" s="8"/>
      <c r="MHO160" s="9"/>
      <c r="MHT160" s="11"/>
      <c r="MHU160" s="8"/>
      <c r="MHV160" s="9"/>
      <c r="MIA160" s="11"/>
      <c r="MIB160" s="8"/>
      <c r="MIC160" s="9"/>
      <c r="MIH160" s="11"/>
      <c r="MII160" s="8"/>
      <c r="MIJ160" s="9"/>
      <c r="MIO160" s="11"/>
      <c r="MIP160" s="8"/>
      <c r="MIQ160" s="9"/>
      <c r="MIV160" s="11"/>
      <c r="MIW160" s="8"/>
      <c r="MIX160" s="9"/>
      <c r="MJC160" s="11"/>
      <c r="MJD160" s="8"/>
      <c r="MJE160" s="9"/>
      <c r="MJJ160" s="11"/>
      <c r="MJK160" s="8"/>
      <c r="MJL160" s="9"/>
      <c r="MJQ160" s="11"/>
      <c r="MJR160" s="8"/>
      <c r="MJS160" s="9"/>
      <c r="MJX160" s="11"/>
      <c r="MJY160" s="8"/>
      <c r="MJZ160" s="9"/>
      <c r="MKE160" s="11"/>
      <c r="MKF160" s="8"/>
      <c r="MKG160" s="9"/>
      <c r="MKL160" s="11"/>
      <c r="MKM160" s="8"/>
      <c r="MKN160" s="9"/>
      <c r="MKS160" s="11"/>
      <c r="MKT160" s="8"/>
      <c r="MKU160" s="9"/>
      <c r="MKZ160" s="11"/>
      <c r="MLA160" s="8"/>
      <c r="MLB160" s="9"/>
      <c r="MLG160" s="11"/>
      <c r="MLH160" s="8"/>
      <c r="MLI160" s="9"/>
      <c r="MLN160" s="11"/>
      <c r="MLO160" s="8"/>
      <c r="MLP160" s="9"/>
      <c r="MLU160" s="11"/>
      <c r="MLV160" s="8"/>
      <c r="MLW160" s="9"/>
      <c r="MMB160" s="11"/>
      <c r="MMC160" s="8"/>
      <c r="MMD160" s="9"/>
      <c r="MMI160" s="11"/>
      <c r="MMJ160" s="8"/>
      <c r="MMK160" s="9"/>
      <c r="MMP160" s="11"/>
      <c r="MMQ160" s="8"/>
      <c r="MMR160" s="9"/>
      <c r="MMW160" s="11"/>
      <c r="MMX160" s="8"/>
      <c r="MMY160" s="9"/>
      <c r="MND160" s="11"/>
      <c r="MNE160" s="8"/>
      <c r="MNF160" s="9"/>
      <c r="MNK160" s="11"/>
      <c r="MNL160" s="8"/>
      <c r="MNM160" s="9"/>
      <c r="MNR160" s="11"/>
      <c r="MNS160" s="8"/>
      <c r="MNT160" s="9"/>
      <c r="MNY160" s="11"/>
      <c r="MNZ160" s="8"/>
      <c r="MOA160" s="9"/>
      <c r="MOF160" s="11"/>
      <c r="MOG160" s="8"/>
      <c r="MOH160" s="9"/>
      <c r="MOM160" s="11"/>
      <c r="MON160" s="8"/>
      <c r="MOO160" s="9"/>
      <c r="MOT160" s="11"/>
      <c r="MOU160" s="8"/>
      <c r="MOV160" s="9"/>
      <c r="MPA160" s="11"/>
      <c r="MPB160" s="8"/>
      <c r="MPC160" s="9"/>
      <c r="MPH160" s="11"/>
      <c r="MPI160" s="8"/>
      <c r="MPJ160" s="9"/>
      <c r="MPO160" s="11"/>
      <c r="MPP160" s="8"/>
      <c r="MPQ160" s="9"/>
      <c r="MPV160" s="11"/>
      <c r="MPW160" s="8"/>
      <c r="MPX160" s="9"/>
      <c r="MQC160" s="11"/>
      <c r="MQD160" s="8"/>
      <c r="MQE160" s="9"/>
      <c r="MQJ160" s="11"/>
      <c r="MQK160" s="8"/>
      <c r="MQL160" s="9"/>
      <c r="MQQ160" s="11"/>
      <c r="MQR160" s="8"/>
      <c r="MQS160" s="9"/>
      <c r="MQX160" s="11"/>
      <c r="MQY160" s="8"/>
      <c r="MQZ160" s="9"/>
      <c r="MRE160" s="11"/>
      <c r="MRF160" s="8"/>
      <c r="MRG160" s="9"/>
      <c r="MRL160" s="11"/>
      <c r="MRM160" s="8"/>
      <c r="MRN160" s="9"/>
      <c r="MRS160" s="11"/>
      <c r="MRT160" s="8"/>
      <c r="MRU160" s="9"/>
      <c r="MRZ160" s="11"/>
      <c r="MSA160" s="8"/>
      <c r="MSB160" s="9"/>
      <c r="MSG160" s="11"/>
      <c r="MSH160" s="8"/>
      <c r="MSI160" s="9"/>
      <c r="MSN160" s="11"/>
      <c r="MSO160" s="8"/>
      <c r="MSP160" s="9"/>
      <c r="MSU160" s="11"/>
      <c r="MSV160" s="8"/>
      <c r="MSW160" s="9"/>
      <c r="MTB160" s="11"/>
      <c r="MTC160" s="8"/>
      <c r="MTD160" s="9"/>
      <c r="MTI160" s="11"/>
      <c r="MTJ160" s="8"/>
      <c r="MTK160" s="9"/>
      <c r="MTP160" s="11"/>
      <c r="MTQ160" s="8"/>
      <c r="MTR160" s="9"/>
      <c r="MTW160" s="11"/>
      <c r="MTX160" s="8"/>
      <c r="MTY160" s="9"/>
      <c r="MUD160" s="11"/>
      <c r="MUE160" s="8"/>
      <c r="MUF160" s="9"/>
      <c r="MUK160" s="11"/>
      <c r="MUL160" s="8"/>
      <c r="MUM160" s="9"/>
      <c r="MUR160" s="11"/>
      <c r="MUS160" s="8"/>
      <c r="MUT160" s="9"/>
      <c r="MUY160" s="11"/>
      <c r="MUZ160" s="8"/>
      <c r="MVA160" s="9"/>
      <c r="MVF160" s="11"/>
      <c r="MVG160" s="8"/>
      <c r="MVH160" s="9"/>
      <c r="MVM160" s="11"/>
      <c r="MVN160" s="8"/>
      <c r="MVO160" s="9"/>
      <c r="MVT160" s="11"/>
      <c r="MVU160" s="8"/>
      <c r="MVV160" s="9"/>
      <c r="MWA160" s="11"/>
      <c r="MWB160" s="8"/>
      <c r="MWC160" s="9"/>
      <c r="MWH160" s="11"/>
      <c r="MWI160" s="8"/>
      <c r="MWJ160" s="9"/>
      <c r="MWO160" s="11"/>
      <c r="MWP160" s="8"/>
      <c r="MWQ160" s="9"/>
      <c r="MWV160" s="11"/>
      <c r="MWW160" s="8"/>
      <c r="MWX160" s="9"/>
      <c r="MXC160" s="11"/>
      <c r="MXD160" s="8"/>
      <c r="MXE160" s="9"/>
      <c r="MXJ160" s="11"/>
      <c r="MXK160" s="8"/>
      <c r="MXL160" s="9"/>
      <c r="MXQ160" s="11"/>
      <c r="MXR160" s="8"/>
      <c r="MXS160" s="9"/>
      <c r="MXX160" s="11"/>
      <c r="MXY160" s="8"/>
      <c r="MXZ160" s="9"/>
      <c r="MYE160" s="11"/>
      <c r="MYF160" s="8"/>
      <c r="MYG160" s="9"/>
      <c r="MYL160" s="11"/>
      <c r="MYM160" s="8"/>
      <c r="MYN160" s="9"/>
      <c r="MYS160" s="11"/>
      <c r="MYT160" s="8"/>
      <c r="MYU160" s="9"/>
      <c r="MYZ160" s="11"/>
      <c r="MZA160" s="8"/>
      <c r="MZB160" s="9"/>
      <c r="MZG160" s="11"/>
      <c r="MZH160" s="8"/>
      <c r="MZI160" s="9"/>
      <c r="MZN160" s="11"/>
      <c r="MZO160" s="8"/>
      <c r="MZP160" s="9"/>
      <c r="MZU160" s="11"/>
      <c r="MZV160" s="8"/>
      <c r="MZW160" s="9"/>
      <c r="NAB160" s="11"/>
      <c r="NAC160" s="8"/>
      <c r="NAD160" s="9"/>
      <c r="NAI160" s="11"/>
      <c r="NAJ160" s="8"/>
      <c r="NAK160" s="9"/>
      <c r="NAP160" s="11"/>
      <c r="NAQ160" s="8"/>
      <c r="NAR160" s="9"/>
      <c r="NAW160" s="11"/>
      <c r="NAX160" s="8"/>
      <c r="NAY160" s="9"/>
      <c r="NBD160" s="11"/>
      <c r="NBE160" s="8"/>
      <c r="NBF160" s="9"/>
      <c r="NBK160" s="11"/>
      <c r="NBL160" s="8"/>
      <c r="NBM160" s="9"/>
      <c r="NBR160" s="11"/>
      <c r="NBS160" s="8"/>
      <c r="NBT160" s="9"/>
      <c r="NBY160" s="11"/>
      <c r="NBZ160" s="8"/>
      <c r="NCA160" s="9"/>
      <c r="NCF160" s="11"/>
      <c r="NCG160" s="8"/>
      <c r="NCH160" s="9"/>
      <c r="NCM160" s="11"/>
      <c r="NCN160" s="8"/>
      <c r="NCO160" s="9"/>
      <c r="NCT160" s="11"/>
      <c r="NCU160" s="8"/>
      <c r="NCV160" s="9"/>
      <c r="NDA160" s="11"/>
      <c r="NDB160" s="8"/>
      <c r="NDC160" s="9"/>
      <c r="NDH160" s="11"/>
      <c r="NDI160" s="8"/>
      <c r="NDJ160" s="9"/>
      <c r="NDO160" s="11"/>
      <c r="NDP160" s="8"/>
      <c r="NDQ160" s="9"/>
      <c r="NDV160" s="11"/>
      <c r="NDW160" s="8"/>
      <c r="NDX160" s="9"/>
      <c r="NEC160" s="11"/>
      <c r="NED160" s="8"/>
      <c r="NEE160" s="9"/>
      <c r="NEJ160" s="11"/>
      <c r="NEK160" s="8"/>
      <c r="NEL160" s="9"/>
      <c r="NEQ160" s="11"/>
      <c r="NER160" s="8"/>
      <c r="NES160" s="9"/>
      <c r="NEX160" s="11"/>
      <c r="NEY160" s="8"/>
      <c r="NEZ160" s="9"/>
      <c r="NFE160" s="11"/>
      <c r="NFF160" s="8"/>
      <c r="NFG160" s="9"/>
      <c r="NFL160" s="11"/>
      <c r="NFM160" s="8"/>
      <c r="NFN160" s="9"/>
      <c r="NFS160" s="11"/>
      <c r="NFT160" s="8"/>
      <c r="NFU160" s="9"/>
      <c r="NFZ160" s="11"/>
      <c r="NGA160" s="8"/>
      <c r="NGB160" s="9"/>
      <c r="NGG160" s="11"/>
      <c r="NGH160" s="8"/>
      <c r="NGI160" s="9"/>
      <c r="NGN160" s="11"/>
      <c r="NGO160" s="8"/>
      <c r="NGP160" s="9"/>
      <c r="NGU160" s="11"/>
      <c r="NGV160" s="8"/>
      <c r="NGW160" s="9"/>
      <c r="NHB160" s="11"/>
      <c r="NHC160" s="8"/>
      <c r="NHD160" s="9"/>
      <c r="NHI160" s="11"/>
      <c r="NHJ160" s="8"/>
      <c r="NHK160" s="9"/>
      <c r="NHP160" s="11"/>
      <c r="NHQ160" s="8"/>
      <c r="NHR160" s="9"/>
      <c r="NHW160" s="11"/>
      <c r="NHX160" s="8"/>
      <c r="NHY160" s="9"/>
      <c r="NID160" s="11"/>
      <c r="NIE160" s="8"/>
      <c r="NIF160" s="9"/>
      <c r="NIK160" s="11"/>
      <c r="NIL160" s="8"/>
      <c r="NIM160" s="9"/>
      <c r="NIR160" s="11"/>
      <c r="NIS160" s="8"/>
      <c r="NIT160" s="9"/>
      <c r="NIY160" s="11"/>
      <c r="NIZ160" s="8"/>
      <c r="NJA160" s="9"/>
      <c r="NJF160" s="11"/>
      <c r="NJG160" s="8"/>
      <c r="NJH160" s="9"/>
      <c r="NJM160" s="11"/>
      <c r="NJN160" s="8"/>
      <c r="NJO160" s="9"/>
      <c r="NJT160" s="11"/>
      <c r="NJU160" s="8"/>
      <c r="NJV160" s="9"/>
      <c r="NKA160" s="11"/>
      <c r="NKB160" s="8"/>
      <c r="NKC160" s="9"/>
      <c r="NKH160" s="11"/>
      <c r="NKI160" s="8"/>
      <c r="NKJ160" s="9"/>
      <c r="NKO160" s="11"/>
      <c r="NKP160" s="8"/>
      <c r="NKQ160" s="9"/>
      <c r="NKV160" s="11"/>
      <c r="NKW160" s="8"/>
      <c r="NKX160" s="9"/>
      <c r="NLC160" s="11"/>
      <c r="NLD160" s="8"/>
      <c r="NLE160" s="9"/>
      <c r="NLJ160" s="11"/>
      <c r="NLK160" s="8"/>
      <c r="NLL160" s="9"/>
      <c r="NLQ160" s="11"/>
      <c r="NLR160" s="8"/>
      <c r="NLS160" s="9"/>
      <c r="NLX160" s="11"/>
      <c r="NLY160" s="8"/>
      <c r="NLZ160" s="9"/>
      <c r="NME160" s="11"/>
      <c r="NMF160" s="8"/>
      <c r="NMG160" s="9"/>
      <c r="NML160" s="11"/>
      <c r="NMM160" s="8"/>
      <c r="NMN160" s="9"/>
      <c r="NMS160" s="11"/>
      <c r="NMT160" s="8"/>
      <c r="NMU160" s="9"/>
      <c r="NMZ160" s="11"/>
      <c r="NNA160" s="8"/>
      <c r="NNB160" s="9"/>
      <c r="NNG160" s="11"/>
      <c r="NNH160" s="8"/>
      <c r="NNI160" s="9"/>
      <c r="NNN160" s="11"/>
      <c r="NNO160" s="8"/>
      <c r="NNP160" s="9"/>
      <c r="NNU160" s="11"/>
      <c r="NNV160" s="8"/>
      <c r="NNW160" s="9"/>
      <c r="NOB160" s="11"/>
      <c r="NOC160" s="8"/>
      <c r="NOD160" s="9"/>
      <c r="NOI160" s="11"/>
      <c r="NOJ160" s="8"/>
      <c r="NOK160" s="9"/>
      <c r="NOP160" s="11"/>
      <c r="NOQ160" s="8"/>
      <c r="NOR160" s="9"/>
      <c r="NOW160" s="11"/>
      <c r="NOX160" s="8"/>
      <c r="NOY160" s="9"/>
      <c r="NPD160" s="11"/>
      <c r="NPE160" s="8"/>
      <c r="NPF160" s="9"/>
      <c r="NPK160" s="11"/>
      <c r="NPL160" s="8"/>
      <c r="NPM160" s="9"/>
      <c r="NPR160" s="11"/>
      <c r="NPS160" s="8"/>
      <c r="NPT160" s="9"/>
      <c r="NPY160" s="11"/>
      <c r="NPZ160" s="8"/>
      <c r="NQA160" s="9"/>
      <c r="NQF160" s="11"/>
      <c r="NQG160" s="8"/>
      <c r="NQH160" s="9"/>
      <c r="NQM160" s="11"/>
      <c r="NQN160" s="8"/>
      <c r="NQO160" s="9"/>
      <c r="NQT160" s="11"/>
      <c r="NQU160" s="8"/>
      <c r="NQV160" s="9"/>
      <c r="NRA160" s="11"/>
      <c r="NRB160" s="8"/>
      <c r="NRC160" s="9"/>
      <c r="NRH160" s="11"/>
      <c r="NRI160" s="8"/>
      <c r="NRJ160" s="9"/>
      <c r="NRO160" s="11"/>
      <c r="NRP160" s="8"/>
      <c r="NRQ160" s="9"/>
      <c r="NRV160" s="11"/>
      <c r="NRW160" s="8"/>
      <c r="NRX160" s="9"/>
      <c r="NSC160" s="11"/>
      <c r="NSD160" s="8"/>
      <c r="NSE160" s="9"/>
      <c r="NSJ160" s="11"/>
      <c r="NSK160" s="8"/>
      <c r="NSL160" s="9"/>
      <c r="NSQ160" s="11"/>
      <c r="NSR160" s="8"/>
      <c r="NSS160" s="9"/>
      <c r="NSX160" s="11"/>
      <c r="NSY160" s="8"/>
      <c r="NSZ160" s="9"/>
      <c r="NTE160" s="11"/>
      <c r="NTF160" s="8"/>
      <c r="NTG160" s="9"/>
      <c r="NTL160" s="11"/>
      <c r="NTM160" s="8"/>
      <c r="NTN160" s="9"/>
      <c r="NTS160" s="11"/>
      <c r="NTT160" s="8"/>
      <c r="NTU160" s="9"/>
      <c r="NTZ160" s="11"/>
      <c r="NUA160" s="8"/>
      <c r="NUB160" s="9"/>
      <c r="NUG160" s="11"/>
      <c r="NUH160" s="8"/>
      <c r="NUI160" s="9"/>
      <c r="NUN160" s="11"/>
      <c r="NUO160" s="8"/>
      <c r="NUP160" s="9"/>
      <c r="NUU160" s="11"/>
      <c r="NUV160" s="8"/>
      <c r="NUW160" s="9"/>
      <c r="NVB160" s="11"/>
      <c r="NVC160" s="8"/>
      <c r="NVD160" s="9"/>
      <c r="NVI160" s="11"/>
      <c r="NVJ160" s="8"/>
      <c r="NVK160" s="9"/>
      <c r="NVP160" s="11"/>
      <c r="NVQ160" s="8"/>
      <c r="NVR160" s="9"/>
      <c r="NVW160" s="11"/>
      <c r="NVX160" s="8"/>
      <c r="NVY160" s="9"/>
      <c r="NWD160" s="11"/>
      <c r="NWE160" s="8"/>
      <c r="NWF160" s="9"/>
      <c r="NWK160" s="11"/>
      <c r="NWL160" s="8"/>
      <c r="NWM160" s="9"/>
      <c r="NWR160" s="11"/>
      <c r="NWS160" s="8"/>
      <c r="NWT160" s="9"/>
      <c r="NWY160" s="11"/>
      <c r="NWZ160" s="8"/>
      <c r="NXA160" s="9"/>
      <c r="NXF160" s="11"/>
      <c r="NXG160" s="8"/>
      <c r="NXH160" s="9"/>
      <c r="NXM160" s="11"/>
      <c r="NXN160" s="8"/>
      <c r="NXO160" s="9"/>
      <c r="NXT160" s="11"/>
      <c r="NXU160" s="8"/>
      <c r="NXV160" s="9"/>
      <c r="NYA160" s="11"/>
      <c r="NYB160" s="8"/>
      <c r="NYC160" s="9"/>
      <c r="NYH160" s="11"/>
      <c r="NYI160" s="8"/>
      <c r="NYJ160" s="9"/>
      <c r="NYO160" s="11"/>
      <c r="NYP160" s="8"/>
      <c r="NYQ160" s="9"/>
      <c r="NYV160" s="11"/>
      <c r="NYW160" s="8"/>
      <c r="NYX160" s="9"/>
      <c r="NZC160" s="11"/>
      <c r="NZD160" s="8"/>
      <c r="NZE160" s="9"/>
      <c r="NZJ160" s="11"/>
      <c r="NZK160" s="8"/>
      <c r="NZL160" s="9"/>
      <c r="NZQ160" s="11"/>
      <c r="NZR160" s="8"/>
      <c r="NZS160" s="9"/>
      <c r="NZX160" s="11"/>
      <c r="NZY160" s="8"/>
      <c r="NZZ160" s="9"/>
      <c r="OAE160" s="11"/>
      <c r="OAF160" s="8"/>
      <c r="OAG160" s="9"/>
      <c r="OAL160" s="11"/>
      <c r="OAM160" s="8"/>
      <c r="OAN160" s="9"/>
      <c r="OAS160" s="11"/>
      <c r="OAT160" s="8"/>
      <c r="OAU160" s="9"/>
      <c r="OAZ160" s="11"/>
      <c r="OBA160" s="8"/>
      <c r="OBB160" s="9"/>
      <c r="OBG160" s="11"/>
      <c r="OBH160" s="8"/>
      <c r="OBI160" s="9"/>
      <c r="OBN160" s="11"/>
      <c r="OBO160" s="8"/>
      <c r="OBP160" s="9"/>
      <c r="OBU160" s="11"/>
      <c r="OBV160" s="8"/>
      <c r="OBW160" s="9"/>
      <c r="OCB160" s="11"/>
      <c r="OCC160" s="8"/>
      <c r="OCD160" s="9"/>
      <c r="OCI160" s="11"/>
      <c r="OCJ160" s="8"/>
      <c r="OCK160" s="9"/>
      <c r="OCP160" s="11"/>
      <c r="OCQ160" s="8"/>
      <c r="OCR160" s="9"/>
      <c r="OCW160" s="11"/>
      <c r="OCX160" s="8"/>
      <c r="OCY160" s="9"/>
      <c r="ODD160" s="11"/>
      <c r="ODE160" s="8"/>
      <c r="ODF160" s="9"/>
      <c r="ODK160" s="11"/>
      <c r="ODL160" s="8"/>
      <c r="ODM160" s="9"/>
      <c r="ODR160" s="11"/>
      <c r="ODS160" s="8"/>
      <c r="ODT160" s="9"/>
      <c r="ODY160" s="11"/>
      <c r="ODZ160" s="8"/>
      <c r="OEA160" s="9"/>
      <c r="OEF160" s="11"/>
      <c r="OEG160" s="8"/>
      <c r="OEH160" s="9"/>
      <c r="OEM160" s="11"/>
      <c r="OEN160" s="8"/>
      <c r="OEO160" s="9"/>
      <c r="OET160" s="11"/>
      <c r="OEU160" s="8"/>
      <c r="OEV160" s="9"/>
      <c r="OFA160" s="11"/>
      <c r="OFB160" s="8"/>
      <c r="OFC160" s="9"/>
      <c r="OFH160" s="11"/>
      <c r="OFI160" s="8"/>
      <c r="OFJ160" s="9"/>
      <c r="OFO160" s="11"/>
      <c r="OFP160" s="8"/>
      <c r="OFQ160" s="9"/>
      <c r="OFV160" s="11"/>
      <c r="OFW160" s="8"/>
      <c r="OFX160" s="9"/>
      <c r="OGC160" s="11"/>
      <c r="OGD160" s="8"/>
      <c r="OGE160" s="9"/>
      <c r="OGJ160" s="11"/>
      <c r="OGK160" s="8"/>
      <c r="OGL160" s="9"/>
      <c r="OGQ160" s="11"/>
      <c r="OGR160" s="8"/>
      <c r="OGS160" s="9"/>
      <c r="OGX160" s="11"/>
      <c r="OGY160" s="8"/>
      <c r="OGZ160" s="9"/>
      <c r="OHE160" s="11"/>
      <c r="OHF160" s="8"/>
      <c r="OHG160" s="9"/>
      <c r="OHL160" s="11"/>
      <c r="OHM160" s="8"/>
      <c r="OHN160" s="9"/>
      <c r="OHS160" s="11"/>
      <c r="OHT160" s="8"/>
      <c r="OHU160" s="9"/>
      <c r="OHZ160" s="11"/>
      <c r="OIA160" s="8"/>
      <c r="OIB160" s="9"/>
      <c r="OIG160" s="11"/>
      <c r="OIH160" s="8"/>
      <c r="OII160" s="9"/>
      <c r="OIN160" s="11"/>
      <c r="OIO160" s="8"/>
      <c r="OIP160" s="9"/>
      <c r="OIU160" s="11"/>
      <c r="OIV160" s="8"/>
      <c r="OIW160" s="9"/>
      <c r="OJB160" s="11"/>
      <c r="OJC160" s="8"/>
      <c r="OJD160" s="9"/>
      <c r="OJI160" s="11"/>
      <c r="OJJ160" s="8"/>
      <c r="OJK160" s="9"/>
      <c r="OJP160" s="11"/>
      <c r="OJQ160" s="8"/>
      <c r="OJR160" s="9"/>
      <c r="OJW160" s="11"/>
      <c r="OJX160" s="8"/>
      <c r="OJY160" s="9"/>
      <c r="OKD160" s="11"/>
      <c r="OKE160" s="8"/>
      <c r="OKF160" s="9"/>
      <c r="OKK160" s="11"/>
      <c r="OKL160" s="8"/>
      <c r="OKM160" s="9"/>
      <c r="OKR160" s="11"/>
      <c r="OKS160" s="8"/>
      <c r="OKT160" s="9"/>
      <c r="OKY160" s="11"/>
      <c r="OKZ160" s="8"/>
      <c r="OLA160" s="9"/>
      <c r="OLF160" s="11"/>
      <c r="OLG160" s="8"/>
      <c r="OLH160" s="9"/>
      <c r="OLM160" s="11"/>
      <c r="OLN160" s="8"/>
      <c r="OLO160" s="9"/>
      <c r="OLT160" s="11"/>
      <c r="OLU160" s="8"/>
      <c r="OLV160" s="9"/>
      <c r="OMA160" s="11"/>
      <c r="OMB160" s="8"/>
      <c r="OMC160" s="9"/>
      <c r="OMH160" s="11"/>
      <c r="OMI160" s="8"/>
      <c r="OMJ160" s="9"/>
      <c r="OMO160" s="11"/>
      <c r="OMP160" s="8"/>
      <c r="OMQ160" s="9"/>
      <c r="OMV160" s="11"/>
      <c r="OMW160" s="8"/>
      <c r="OMX160" s="9"/>
      <c r="ONC160" s="11"/>
      <c r="OND160" s="8"/>
      <c r="ONE160" s="9"/>
      <c r="ONJ160" s="11"/>
      <c r="ONK160" s="8"/>
      <c r="ONL160" s="9"/>
      <c r="ONQ160" s="11"/>
      <c r="ONR160" s="8"/>
      <c r="ONS160" s="9"/>
      <c r="ONX160" s="11"/>
      <c r="ONY160" s="8"/>
      <c r="ONZ160" s="9"/>
      <c r="OOE160" s="11"/>
      <c r="OOF160" s="8"/>
      <c r="OOG160" s="9"/>
      <c r="OOL160" s="11"/>
      <c r="OOM160" s="8"/>
      <c r="OON160" s="9"/>
      <c r="OOS160" s="11"/>
      <c r="OOT160" s="8"/>
      <c r="OOU160" s="9"/>
      <c r="OOZ160" s="11"/>
      <c r="OPA160" s="8"/>
      <c r="OPB160" s="9"/>
      <c r="OPG160" s="11"/>
      <c r="OPH160" s="8"/>
      <c r="OPI160" s="9"/>
      <c r="OPN160" s="11"/>
      <c r="OPO160" s="8"/>
      <c r="OPP160" s="9"/>
      <c r="OPU160" s="11"/>
      <c r="OPV160" s="8"/>
      <c r="OPW160" s="9"/>
      <c r="OQB160" s="11"/>
      <c r="OQC160" s="8"/>
      <c r="OQD160" s="9"/>
      <c r="OQI160" s="11"/>
      <c r="OQJ160" s="8"/>
      <c r="OQK160" s="9"/>
      <c r="OQP160" s="11"/>
      <c r="OQQ160" s="8"/>
      <c r="OQR160" s="9"/>
      <c r="OQW160" s="11"/>
      <c r="OQX160" s="8"/>
      <c r="OQY160" s="9"/>
      <c r="ORD160" s="11"/>
      <c r="ORE160" s="8"/>
      <c r="ORF160" s="9"/>
      <c r="ORK160" s="11"/>
      <c r="ORL160" s="8"/>
      <c r="ORM160" s="9"/>
      <c r="ORR160" s="11"/>
      <c r="ORS160" s="8"/>
      <c r="ORT160" s="9"/>
      <c r="ORY160" s="11"/>
      <c r="ORZ160" s="8"/>
      <c r="OSA160" s="9"/>
      <c r="OSF160" s="11"/>
      <c r="OSG160" s="8"/>
      <c r="OSH160" s="9"/>
      <c r="OSM160" s="11"/>
      <c r="OSN160" s="8"/>
      <c r="OSO160" s="9"/>
      <c r="OST160" s="11"/>
      <c r="OSU160" s="8"/>
      <c r="OSV160" s="9"/>
      <c r="OTA160" s="11"/>
      <c r="OTB160" s="8"/>
      <c r="OTC160" s="9"/>
      <c r="OTH160" s="11"/>
      <c r="OTI160" s="8"/>
      <c r="OTJ160" s="9"/>
      <c r="OTO160" s="11"/>
      <c r="OTP160" s="8"/>
      <c r="OTQ160" s="9"/>
      <c r="OTV160" s="11"/>
      <c r="OTW160" s="8"/>
      <c r="OTX160" s="9"/>
      <c r="OUC160" s="11"/>
      <c r="OUD160" s="8"/>
      <c r="OUE160" s="9"/>
      <c r="OUJ160" s="11"/>
      <c r="OUK160" s="8"/>
      <c r="OUL160" s="9"/>
      <c r="OUQ160" s="11"/>
      <c r="OUR160" s="8"/>
      <c r="OUS160" s="9"/>
      <c r="OUX160" s="11"/>
      <c r="OUY160" s="8"/>
      <c r="OUZ160" s="9"/>
      <c r="OVE160" s="11"/>
      <c r="OVF160" s="8"/>
      <c r="OVG160" s="9"/>
      <c r="OVL160" s="11"/>
      <c r="OVM160" s="8"/>
      <c r="OVN160" s="9"/>
      <c r="OVS160" s="11"/>
      <c r="OVT160" s="8"/>
      <c r="OVU160" s="9"/>
      <c r="OVZ160" s="11"/>
      <c r="OWA160" s="8"/>
      <c r="OWB160" s="9"/>
      <c r="OWG160" s="11"/>
      <c r="OWH160" s="8"/>
      <c r="OWI160" s="9"/>
      <c r="OWN160" s="11"/>
      <c r="OWO160" s="8"/>
      <c r="OWP160" s="9"/>
      <c r="OWU160" s="11"/>
      <c r="OWV160" s="8"/>
      <c r="OWW160" s="9"/>
      <c r="OXB160" s="11"/>
      <c r="OXC160" s="8"/>
      <c r="OXD160" s="9"/>
      <c r="OXI160" s="11"/>
      <c r="OXJ160" s="8"/>
      <c r="OXK160" s="9"/>
      <c r="OXP160" s="11"/>
      <c r="OXQ160" s="8"/>
      <c r="OXR160" s="9"/>
      <c r="OXW160" s="11"/>
      <c r="OXX160" s="8"/>
      <c r="OXY160" s="9"/>
      <c r="OYD160" s="11"/>
      <c r="OYE160" s="8"/>
      <c r="OYF160" s="9"/>
      <c r="OYK160" s="11"/>
      <c r="OYL160" s="8"/>
      <c r="OYM160" s="9"/>
      <c r="OYR160" s="11"/>
      <c r="OYS160" s="8"/>
      <c r="OYT160" s="9"/>
      <c r="OYY160" s="11"/>
      <c r="OYZ160" s="8"/>
      <c r="OZA160" s="9"/>
      <c r="OZF160" s="11"/>
      <c r="OZG160" s="8"/>
      <c r="OZH160" s="9"/>
      <c r="OZM160" s="11"/>
      <c r="OZN160" s="8"/>
      <c r="OZO160" s="9"/>
      <c r="OZT160" s="11"/>
      <c r="OZU160" s="8"/>
      <c r="OZV160" s="9"/>
      <c r="PAA160" s="11"/>
      <c r="PAB160" s="8"/>
      <c r="PAC160" s="9"/>
      <c r="PAH160" s="11"/>
      <c r="PAI160" s="8"/>
      <c r="PAJ160" s="9"/>
      <c r="PAO160" s="11"/>
      <c r="PAP160" s="8"/>
      <c r="PAQ160" s="9"/>
      <c r="PAV160" s="11"/>
      <c r="PAW160" s="8"/>
      <c r="PAX160" s="9"/>
      <c r="PBC160" s="11"/>
      <c r="PBD160" s="8"/>
      <c r="PBE160" s="9"/>
      <c r="PBJ160" s="11"/>
      <c r="PBK160" s="8"/>
      <c r="PBL160" s="9"/>
      <c r="PBQ160" s="11"/>
      <c r="PBR160" s="8"/>
      <c r="PBS160" s="9"/>
      <c r="PBX160" s="11"/>
      <c r="PBY160" s="8"/>
      <c r="PBZ160" s="9"/>
      <c r="PCE160" s="11"/>
      <c r="PCF160" s="8"/>
      <c r="PCG160" s="9"/>
      <c r="PCL160" s="11"/>
      <c r="PCM160" s="8"/>
      <c r="PCN160" s="9"/>
      <c r="PCS160" s="11"/>
      <c r="PCT160" s="8"/>
      <c r="PCU160" s="9"/>
      <c r="PCZ160" s="11"/>
      <c r="PDA160" s="8"/>
      <c r="PDB160" s="9"/>
      <c r="PDG160" s="11"/>
      <c r="PDH160" s="8"/>
      <c r="PDI160" s="9"/>
      <c r="PDN160" s="11"/>
      <c r="PDO160" s="8"/>
      <c r="PDP160" s="9"/>
      <c r="PDU160" s="11"/>
      <c r="PDV160" s="8"/>
      <c r="PDW160" s="9"/>
      <c r="PEB160" s="11"/>
      <c r="PEC160" s="8"/>
      <c r="PED160" s="9"/>
      <c r="PEI160" s="11"/>
      <c r="PEJ160" s="8"/>
      <c r="PEK160" s="9"/>
      <c r="PEP160" s="11"/>
      <c r="PEQ160" s="8"/>
      <c r="PER160" s="9"/>
      <c r="PEW160" s="11"/>
      <c r="PEX160" s="8"/>
      <c r="PEY160" s="9"/>
      <c r="PFD160" s="11"/>
      <c r="PFE160" s="8"/>
      <c r="PFF160" s="9"/>
      <c r="PFK160" s="11"/>
      <c r="PFL160" s="8"/>
      <c r="PFM160" s="9"/>
      <c r="PFR160" s="11"/>
      <c r="PFS160" s="8"/>
      <c r="PFT160" s="9"/>
      <c r="PFY160" s="11"/>
      <c r="PFZ160" s="8"/>
      <c r="PGA160" s="9"/>
      <c r="PGF160" s="11"/>
      <c r="PGG160" s="8"/>
      <c r="PGH160" s="9"/>
      <c r="PGM160" s="11"/>
      <c r="PGN160" s="8"/>
      <c r="PGO160" s="9"/>
      <c r="PGT160" s="11"/>
      <c r="PGU160" s="8"/>
      <c r="PGV160" s="9"/>
      <c r="PHA160" s="11"/>
      <c r="PHB160" s="8"/>
      <c r="PHC160" s="9"/>
      <c r="PHH160" s="11"/>
      <c r="PHI160" s="8"/>
      <c r="PHJ160" s="9"/>
      <c r="PHO160" s="11"/>
      <c r="PHP160" s="8"/>
      <c r="PHQ160" s="9"/>
      <c r="PHV160" s="11"/>
      <c r="PHW160" s="8"/>
      <c r="PHX160" s="9"/>
      <c r="PIC160" s="11"/>
      <c r="PID160" s="8"/>
      <c r="PIE160" s="9"/>
      <c r="PIJ160" s="11"/>
      <c r="PIK160" s="8"/>
      <c r="PIL160" s="9"/>
      <c r="PIQ160" s="11"/>
      <c r="PIR160" s="8"/>
      <c r="PIS160" s="9"/>
      <c r="PIX160" s="11"/>
      <c r="PIY160" s="8"/>
      <c r="PIZ160" s="9"/>
      <c r="PJE160" s="11"/>
      <c r="PJF160" s="8"/>
      <c r="PJG160" s="9"/>
      <c r="PJL160" s="11"/>
      <c r="PJM160" s="8"/>
      <c r="PJN160" s="9"/>
      <c r="PJS160" s="11"/>
      <c r="PJT160" s="8"/>
      <c r="PJU160" s="9"/>
      <c r="PJZ160" s="11"/>
      <c r="PKA160" s="8"/>
      <c r="PKB160" s="9"/>
      <c r="PKG160" s="11"/>
      <c r="PKH160" s="8"/>
      <c r="PKI160" s="9"/>
      <c r="PKN160" s="11"/>
      <c r="PKO160" s="8"/>
      <c r="PKP160" s="9"/>
      <c r="PKU160" s="11"/>
      <c r="PKV160" s="8"/>
      <c r="PKW160" s="9"/>
      <c r="PLB160" s="11"/>
      <c r="PLC160" s="8"/>
      <c r="PLD160" s="9"/>
      <c r="PLI160" s="11"/>
      <c r="PLJ160" s="8"/>
      <c r="PLK160" s="9"/>
      <c r="PLP160" s="11"/>
      <c r="PLQ160" s="8"/>
      <c r="PLR160" s="9"/>
      <c r="PLW160" s="11"/>
      <c r="PLX160" s="8"/>
      <c r="PLY160" s="9"/>
      <c r="PMD160" s="11"/>
      <c r="PME160" s="8"/>
      <c r="PMF160" s="9"/>
      <c r="PMK160" s="11"/>
      <c r="PML160" s="8"/>
      <c r="PMM160" s="9"/>
      <c r="PMR160" s="11"/>
      <c r="PMS160" s="8"/>
      <c r="PMT160" s="9"/>
      <c r="PMY160" s="11"/>
      <c r="PMZ160" s="8"/>
      <c r="PNA160" s="9"/>
      <c r="PNF160" s="11"/>
      <c r="PNG160" s="8"/>
      <c r="PNH160" s="9"/>
      <c r="PNM160" s="11"/>
      <c r="PNN160" s="8"/>
      <c r="PNO160" s="9"/>
      <c r="PNT160" s="11"/>
      <c r="PNU160" s="8"/>
      <c r="PNV160" s="9"/>
      <c r="POA160" s="11"/>
      <c r="POB160" s="8"/>
      <c r="POC160" s="9"/>
      <c r="POH160" s="11"/>
      <c r="POI160" s="8"/>
      <c r="POJ160" s="9"/>
      <c r="POO160" s="11"/>
      <c r="POP160" s="8"/>
      <c r="POQ160" s="9"/>
      <c r="POV160" s="11"/>
      <c r="POW160" s="8"/>
      <c r="POX160" s="9"/>
      <c r="PPC160" s="11"/>
      <c r="PPD160" s="8"/>
      <c r="PPE160" s="9"/>
      <c r="PPJ160" s="11"/>
      <c r="PPK160" s="8"/>
      <c r="PPL160" s="9"/>
      <c r="PPQ160" s="11"/>
      <c r="PPR160" s="8"/>
      <c r="PPS160" s="9"/>
      <c r="PPX160" s="11"/>
      <c r="PPY160" s="8"/>
      <c r="PPZ160" s="9"/>
      <c r="PQE160" s="11"/>
      <c r="PQF160" s="8"/>
      <c r="PQG160" s="9"/>
      <c r="PQL160" s="11"/>
      <c r="PQM160" s="8"/>
      <c r="PQN160" s="9"/>
      <c r="PQS160" s="11"/>
      <c r="PQT160" s="8"/>
      <c r="PQU160" s="9"/>
      <c r="PQZ160" s="11"/>
      <c r="PRA160" s="8"/>
      <c r="PRB160" s="9"/>
      <c r="PRG160" s="11"/>
      <c r="PRH160" s="8"/>
      <c r="PRI160" s="9"/>
      <c r="PRN160" s="11"/>
      <c r="PRO160" s="8"/>
      <c r="PRP160" s="9"/>
      <c r="PRU160" s="11"/>
      <c r="PRV160" s="8"/>
      <c r="PRW160" s="9"/>
      <c r="PSB160" s="11"/>
      <c r="PSC160" s="8"/>
      <c r="PSD160" s="9"/>
      <c r="PSI160" s="11"/>
      <c r="PSJ160" s="8"/>
      <c r="PSK160" s="9"/>
      <c r="PSP160" s="11"/>
      <c r="PSQ160" s="8"/>
      <c r="PSR160" s="9"/>
      <c r="PSW160" s="11"/>
      <c r="PSX160" s="8"/>
      <c r="PSY160" s="9"/>
      <c r="PTD160" s="11"/>
      <c r="PTE160" s="8"/>
      <c r="PTF160" s="9"/>
      <c r="PTK160" s="11"/>
      <c r="PTL160" s="8"/>
      <c r="PTM160" s="9"/>
      <c r="PTR160" s="11"/>
      <c r="PTS160" s="8"/>
      <c r="PTT160" s="9"/>
      <c r="PTY160" s="11"/>
      <c r="PTZ160" s="8"/>
      <c r="PUA160" s="9"/>
      <c r="PUF160" s="11"/>
      <c r="PUG160" s="8"/>
      <c r="PUH160" s="9"/>
      <c r="PUM160" s="11"/>
      <c r="PUN160" s="8"/>
      <c r="PUO160" s="9"/>
      <c r="PUT160" s="11"/>
      <c r="PUU160" s="8"/>
      <c r="PUV160" s="9"/>
      <c r="PVA160" s="11"/>
      <c r="PVB160" s="8"/>
      <c r="PVC160" s="9"/>
      <c r="PVH160" s="11"/>
      <c r="PVI160" s="8"/>
      <c r="PVJ160" s="9"/>
      <c r="PVO160" s="11"/>
      <c r="PVP160" s="8"/>
      <c r="PVQ160" s="9"/>
      <c r="PVV160" s="11"/>
      <c r="PVW160" s="8"/>
      <c r="PVX160" s="9"/>
      <c r="PWC160" s="11"/>
      <c r="PWD160" s="8"/>
      <c r="PWE160" s="9"/>
      <c r="PWJ160" s="11"/>
      <c r="PWK160" s="8"/>
      <c r="PWL160" s="9"/>
      <c r="PWQ160" s="11"/>
      <c r="PWR160" s="8"/>
      <c r="PWS160" s="9"/>
      <c r="PWX160" s="11"/>
      <c r="PWY160" s="8"/>
      <c r="PWZ160" s="9"/>
      <c r="PXE160" s="11"/>
      <c r="PXF160" s="8"/>
      <c r="PXG160" s="9"/>
      <c r="PXL160" s="11"/>
      <c r="PXM160" s="8"/>
      <c r="PXN160" s="9"/>
      <c r="PXS160" s="11"/>
      <c r="PXT160" s="8"/>
      <c r="PXU160" s="9"/>
      <c r="PXZ160" s="11"/>
      <c r="PYA160" s="8"/>
      <c r="PYB160" s="9"/>
      <c r="PYG160" s="11"/>
      <c r="PYH160" s="8"/>
      <c r="PYI160" s="9"/>
      <c r="PYN160" s="11"/>
      <c r="PYO160" s="8"/>
      <c r="PYP160" s="9"/>
      <c r="PYU160" s="11"/>
      <c r="PYV160" s="8"/>
      <c r="PYW160" s="9"/>
      <c r="PZB160" s="11"/>
      <c r="PZC160" s="8"/>
      <c r="PZD160" s="9"/>
      <c r="PZI160" s="11"/>
      <c r="PZJ160" s="8"/>
      <c r="PZK160" s="9"/>
      <c r="PZP160" s="11"/>
      <c r="PZQ160" s="8"/>
      <c r="PZR160" s="9"/>
      <c r="PZW160" s="11"/>
      <c r="PZX160" s="8"/>
      <c r="PZY160" s="9"/>
      <c r="QAD160" s="11"/>
      <c r="QAE160" s="8"/>
      <c r="QAF160" s="9"/>
      <c r="QAK160" s="11"/>
      <c r="QAL160" s="8"/>
      <c r="QAM160" s="9"/>
      <c r="QAR160" s="11"/>
      <c r="QAS160" s="8"/>
      <c r="QAT160" s="9"/>
      <c r="QAY160" s="11"/>
      <c r="QAZ160" s="8"/>
      <c r="QBA160" s="9"/>
      <c r="QBF160" s="11"/>
      <c r="QBG160" s="8"/>
      <c r="QBH160" s="9"/>
      <c r="QBM160" s="11"/>
      <c r="QBN160" s="8"/>
      <c r="QBO160" s="9"/>
      <c r="QBT160" s="11"/>
      <c r="QBU160" s="8"/>
      <c r="QBV160" s="9"/>
      <c r="QCA160" s="11"/>
      <c r="QCB160" s="8"/>
      <c r="QCC160" s="9"/>
      <c r="QCH160" s="11"/>
      <c r="QCI160" s="8"/>
      <c r="QCJ160" s="9"/>
      <c r="QCO160" s="11"/>
      <c r="QCP160" s="8"/>
      <c r="QCQ160" s="9"/>
      <c r="QCV160" s="11"/>
      <c r="QCW160" s="8"/>
      <c r="QCX160" s="9"/>
      <c r="QDC160" s="11"/>
      <c r="QDD160" s="8"/>
      <c r="QDE160" s="9"/>
      <c r="QDJ160" s="11"/>
      <c r="QDK160" s="8"/>
      <c r="QDL160" s="9"/>
      <c r="QDQ160" s="11"/>
      <c r="QDR160" s="8"/>
      <c r="QDS160" s="9"/>
      <c r="QDX160" s="11"/>
      <c r="QDY160" s="8"/>
      <c r="QDZ160" s="9"/>
      <c r="QEE160" s="11"/>
      <c r="QEF160" s="8"/>
      <c r="QEG160" s="9"/>
      <c r="QEL160" s="11"/>
      <c r="QEM160" s="8"/>
      <c r="QEN160" s="9"/>
      <c r="QES160" s="11"/>
      <c r="QET160" s="8"/>
      <c r="QEU160" s="9"/>
      <c r="QEZ160" s="11"/>
      <c r="QFA160" s="8"/>
      <c r="QFB160" s="9"/>
      <c r="QFG160" s="11"/>
      <c r="QFH160" s="8"/>
      <c r="QFI160" s="9"/>
      <c r="QFN160" s="11"/>
      <c r="QFO160" s="8"/>
      <c r="QFP160" s="9"/>
      <c r="QFU160" s="11"/>
      <c r="QFV160" s="8"/>
      <c r="QFW160" s="9"/>
      <c r="QGB160" s="11"/>
      <c r="QGC160" s="8"/>
      <c r="QGD160" s="9"/>
      <c r="QGI160" s="11"/>
      <c r="QGJ160" s="8"/>
      <c r="QGK160" s="9"/>
      <c r="QGP160" s="11"/>
      <c r="QGQ160" s="8"/>
      <c r="QGR160" s="9"/>
      <c r="QGW160" s="11"/>
      <c r="QGX160" s="8"/>
      <c r="QGY160" s="9"/>
      <c r="QHD160" s="11"/>
      <c r="QHE160" s="8"/>
      <c r="QHF160" s="9"/>
      <c r="QHK160" s="11"/>
      <c r="QHL160" s="8"/>
      <c r="QHM160" s="9"/>
      <c r="QHR160" s="11"/>
      <c r="QHS160" s="8"/>
      <c r="QHT160" s="9"/>
      <c r="QHY160" s="11"/>
      <c r="QHZ160" s="8"/>
      <c r="QIA160" s="9"/>
      <c r="QIF160" s="11"/>
      <c r="QIG160" s="8"/>
      <c r="QIH160" s="9"/>
      <c r="QIM160" s="11"/>
      <c r="QIN160" s="8"/>
      <c r="QIO160" s="9"/>
      <c r="QIT160" s="11"/>
      <c r="QIU160" s="8"/>
      <c r="QIV160" s="9"/>
      <c r="QJA160" s="11"/>
      <c r="QJB160" s="8"/>
      <c r="QJC160" s="9"/>
      <c r="QJH160" s="11"/>
      <c r="QJI160" s="8"/>
      <c r="QJJ160" s="9"/>
      <c r="QJO160" s="11"/>
      <c r="QJP160" s="8"/>
      <c r="QJQ160" s="9"/>
      <c r="QJV160" s="11"/>
      <c r="QJW160" s="8"/>
      <c r="QJX160" s="9"/>
      <c r="QKC160" s="11"/>
      <c r="QKD160" s="8"/>
      <c r="QKE160" s="9"/>
      <c r="QKJ160" s="11"/>
      <c r="QKK160" s="8"/>
      <c r="QKL160" s="9"/>
      <c r="QKQ160" s="11"/>
      <c r="QKR160" s="8"/>
      <c r="QKS160" s="9"/>
      <c r="QKX160" s="11"/>
      <c r="QKY160" s="8"/>
      <c r="QKZ160" s="9"/>
      <c r="QLE160" s="11"/>
      <c r="QLF160" s="8"/>
      <c r="QLG160" s="9"/>
      <c r="QLL160" s="11"/>
      <c r="QLM160" s="8"/>
      <c r="QLN160" s="9"/>
      <c r="QLS160" s="11"/>
      <c r="QLT160" s="8"/>
      <c r="QLU160" s="9"/>
      <c r="QLZ160" s="11"/>
      <c r="QMA160" s="8"/>
      <c r="QMB160" s="9"/>
      <c r="QMG160" s="11"/>
      <c r="QMH160" s="8"/>
      <c r="QMI160" s="9"/>
      <c r="QMN160" s="11"/>
      <c r="QMO160" s="8"/>
      <c r="QMP160" s="9"/>
      <c r="QMU160" s="11"/>
      <c r="QMV160" s="8"/>
      <c r="QMW160" s="9"/>
      <c r="QNB160" s="11"/>
      <c r="QNC160" s="8"/>
      <c r="QND160" s="9"/>
      <c r="QNI160" s="11"/>
      <c r="QNJ160" s="8"/>
      <c r="QNK160" s="9"/>
      <c r="QNP160" s="11"/>
      <c r="QNQ160" s="8"/>
      <c r="QNR160" s="9"/>
      <c r="QNW160" s="11"/>
      <c r="QNX160" s="8"/>
      <c r="QNY160" s="9"/>
      <c r="QOD160" s="11"/>
      <c r="QOE160" s="8"/>
      <c r="QOF160" s="9"/>
      <c r="QOK160" s="11"/>
      <c r="QOL160" s="8"/>
      <c r="QOM160" s="9"/>
      <c r="QOR160" s="11"/>
      <c r="QOS160" s="8"/>
      <c r="QOT160" s="9"/>
      <c r="QOY160" s="11"/>
      <c r="QOZ160" s="8"/>
      <c r="QPA160" s="9"/>
      <c r="QPF160" s="11"/>
      <c r="QPG160" s="8"/>
      <c r="QPH160" s="9"/>
      <c r="QPM160" s="11"/>
      <c r="QPN160" s="8"/>
      <c r="QPO160" s="9"/>
      <c r="QPT160" s="11"/>
      <c r="QPU160" s="8"/>
      <c r="QPV160" s="9"/>
      <c r="QQA160" s="11"/>
      <c r="QQB160" s="8"/>
      <c r="QQC160" s="9"/>
      <c r="QQH160" s="11"/>
      <c r="QQI160" s="8"/>
      <c r="QQJ160" s="9"/>
      <c r="QQO160" s="11"/>
      <c r="QQP160" s="8"/>
      <c r="QQQ160" s="9"/>
      <c r="QQV160" s="11"/>
      <c r="QQW160" s="8"/>
      <c r="QQX160" s="9"/>
      <c r="QRC160" s="11"/>
      <c r="QRD160" s="8"/>
      <c r="QRE160" s="9"/>
      <c r="QRJ160" s="11"/>
      <c r="QRK160" s="8"/>
      <c r="QRL160" s="9"/>
      <c r="QRQ160" s="11"/>
      <c r="QRR160" s="8"/>
      <c r="QRS160" s="9"/>
      <c r="QRX160" s="11"/>
      <c r="QRY160" s="8"/>
      <c r="QRZ160" s="9"/>
      <c r="QSE160" s="11"/>
      <c r="QSF160" s="8"/>
      <c r="QSG160" s="9"/>
      <c r="QSL160" s="11"/>
      <c r="QSM160" s="8"/>
      <c r="QSN160" s="9"/>
      <c r="QSS160" s="11"/>
      <c r="QST160" s="8"/>
      <c r="QSU160" s="9"/>
      <c r="QSZ160" s="11"/>
      <c r="QTA160" s="8"/>
      <c r="QTB160" s="9"/>
      <c r="QTG160" s="11"/>
      <c r="QTH160" s="8"/>
      <c r="QTI160" s="9"/>
      <c r="QTN160" s="11"/>
      <c r="QTO160" s="8"/>
      <c r="QTP160" s="9"/>
      <c r="QTU160" s="11"/>
      <c r="QTV160" s="8"/>
      <c r="QTW160" s="9"/>
      <c r="QUB160" s="11"/>
      <c r="QUC160" s="8"/>
      <c r="QUD160" s="9"/>
      <c r="QUI160" s="11"/>
      <c r="QUJ160" s="8"/>
      <c r="QUK160" s="9"/>
      <c r="QUP160" s="11"/>
      <c r="QUQ160" s="8"/>
      <c r="QUR160" s="9"/>
      <c r="QUW160" s="11"/>
      <c r="QUX160" s="8"/>
      <c r="QUY160" s="9"/>
      <c r="QVD160" s="11"/>
      <c r="QVE160" s="8"/>
      <c r="QVF160" s="9"/>
      <c r="QVK160" s="11"/>
      <c r="QVL160" s="8"/>
      <c r="QVM160" s="9"/>
      <c r="QVR160" s="11"/>
      <c r="QVS160" s="8"/>
      <c r="QVT160" s="9"/>
      <c r="QVY160" s="11"/>
      <c r="QVZ160" s="8"/>
      <c r="QWA160" s="9"/>
      <c r="QWF160" s="11"/>
      <c r="QWG160" s="8"/>
      <c r="QWH160" s="9"/>
      <c r="QWM160" s="11"/>
      <c r="QWN160" s="8"/>
      <c r="QWO160" s="9"/>
      <c r="QWT160" s="11"/>
      <c r="QWU160" s="8"/>
      <c r="QWV160" s="9"/>
      <c r="QXA160" s="11"/>
      <c r="QXB160" s="8"/>
      <c r="QXC160" s="9"/>
      <c r="QXH160" s="11"/>
      <c r="QXI160" s="8"/>
      <c r="QXJ160" s="9"/>
      <c r="QXO160" s="11"/>
      <c r="QXP160" s="8"/>
      <c r="QXQ160" s="9"/>
      <c r="QXV160" s="11"/>
      <c r="QXW160" s="8"/>
      <c r="QXX160" s="9"/>
      <c r="QYC160" s="11"/>
      <c r="QYD160" s="8"/>
      <c r="QYE160" s="9"/>
      <c r="QYJ160" s="11"/>
      <c r="QYK160" s="8"/>
      <c r="QYL160" s="9"/>
      <c r="QYQ160" s="11"/>
      <c r="QYR160" s="8"/>
      <c r="QYS160" s="9"/>
      <c r="QYX160" s="11"/>
      <c r="QYY160" s="8"/>
      <c r="QYZ160" s="9"/>
      <c r="QZE160" s="11"/>
      <c r="QZF160" s="8"/>
      <c r="QZG160" s="9"/>
      <c r="QZL160" s="11"/>
      <c r="QZM160" s="8"/>
      <c r="QZN160" s="9"/>
      <c r="QZS160" s="11"/>
      <c r="QZT160" s="8"/>
      <c r="QZU160" s="9"/>
      <c r="QZZ160" s="11"/>
      <c r="RAA160" s="8"/>
      <c r="RAB160" s="9"/>
      <c r="RAG160" s="11"/>
      <c r="RAH160" s="8"/>
      <c r="RAI160" s="9"/>
      <c r="RAN160" s="11"/>
      <c r="RAO160" s="8"/>
      <c r="RAP160" s="9"/>
      <c r="RAU160" s="11"/>
      <c r="RAV160" s="8"/>
      <c r="RAW160" s="9"/>
      <c r="RBB160" s="11"/>
      <c r="RBC160" s="8"/>
      <c r="RBD160" s="9"/>
      <c r="RBI160" s="11"/>
      <c r="RBJ160" s="8"/>
      <c r="RBK160" s="9"/>
      <c r="RBP160" s="11"/>
      <c r="RBQ160" s="8"/>
      <c r="RBR160" s="9"/>
      <c r="RBW160" s="11"/>
      <c r="RBX160" s="8"/>
      <c r="RBY160" s="9"/>
      <c r="RCD160" s="11"/>
      <c r="RCE160" s="8"/>
      <c r="RCF160" s="9"/>
      <c r="RCK160" s="11"/>
      <c r="RCL160" s="8"/>
      <c r="RCM160" s="9"/>
      <c r="RCR160" s="11"/>
      <c r="RCS160" s="8"/>
      <c r="RCT160" s="9"/>
      <c r="RCY160" s="11"/>
      <c r="RCZ160" s="8"/>
      <c r="RDA160" s="9"/>
      <c r="RDF160" s="11"/>
      <c r="RDG160" s="8"/>
      <c r="RDH160" s="9"/>
      <c r="RDM160" s="11"/>
      <c r="RDN160" s="8"/>
      <c r="RDO160" s="9"/>
      <c r="RDT160" s="11"/>
      <c r="RDU160" s="8"/>
      <c r="RDV160" s="9"/>
      <c r="REA160" s="11"/>
      <c r="REB160" s="8"/>
      <c r="REC160" s="9"/>
      <c r="REH160" s="11"/>
      <c r="REI160" s="8"/>
      <c r="REJ160" s="9"/>
      <c r="REO160" s="11"/>
      <c r="REP160" s="8"/>
      <c r="REQ160" s="9"/>
      <c r="REV160" s="11"/>
      <c r="REW160" s="8"/>
      <c r="REX160" s="9"/>
      <c r="RFC160" s="11"/>
      <c r="RFD160" s="8"/>
      <c r="RFE160" s="9"/>
      <c r="RFJ160" s="11"/>
      <c r="RFK160" s="8"/>
      <c r="RFL160" s="9"/>
      <c r="RFQ160" s="11"/>
      <c r="RFR160" s="8"/>
      <c r="RFS160" s="9"/>
      <c r="RFX160" s="11"/>
      <c r="RFY160" s="8"/>
      <c r="RFZ160" s="9"/>
      <c r="RGE160" s="11"/>
      <c r="RGF160" s="8"/>
      <c r="RGG160" s="9"/>
      <c r="RGL160" s="11"/>
      <c r="RGM160" s="8"/>
      <c r="RGN160" s="9"/>
      <c r="RGS160" s="11"/>
      <c r="RGT160" s="8"/>
      <c r="RGU160" s="9"/>
      <c r="RGZ160" s="11"/>
      <c r="RHA160" s="8"/>
      <c r="RHB160" s="9"/>
      <c r="RHG160" s="11"/>
      <c r="RHH160" s="8"/>
      <c r="RHI160" s="9"/>
      <c r="RHN160" s="11"/>
      <c r="RHO160" s="8"/>
      <c r="RHP160" s="9"/>
      <c r="RHU160" s="11"/>
      <c r="RHV160" s="8"/>
      <c r="RHW160" s="9"/>
      <c r="RIB160" s="11"/>
      <c r="RIC160" s="8"/>
      <c r="RID160" s="9"/>
      <c r="RII160" s="11"/>
      <c r="RIJ160" s="8"/>
      <c r="RIK160" s="9"/>
      <c r="RIP160" s="11"/>
      <c r="RIQ160" s="8"/>
      <c r="RIR160" s="9"/>
      <c r="RIW160" s="11"/>
      <c r="RIX160" s="8"/>
      <c r="RIY160" s="9"/>
      <c r="RJD160" s="11"/>
      <c r="RJE160" s="8"/>
      <c r="RJF160" s="9"/>
      <c r="RJK160" s="11"/>
      <c r="RJL160" s="8"/>
      <c r="RJM160" s="9"/>
      <c r="RJR160" s="11"/>
      <c r="RJS160" s="8"/>
      <c r="RJT160" s="9"/>
      <c r="RJY160" s="11"/>
      <c r="RJZ160" s="8"/>
      <c r="RKA160" s="9"/>
      <c r="RKF160" s="11"/>
      <c r="RKG160" s="8"/>
      <c r="RKH160" s="9"/>
      <c r="RKM160" s="11"/>
      <c r="RKN160" s="8"/>
      <c r="RKO160" s="9"/>
      <c r="RKT160" s="11"/>
      <c r="RKU160" s="8"/>
      <c r="RKV160" s="9"/>
      <c r="RLA160" s="11"/>
      <c r="RLB160" s="8"/>
      <c r="RLC160" s="9"/>
      <c r="RLH160" s="11"/>
      <c r="RLI160" s="8"/>
      <c r="RLJ160" s="9"/>
      <c r="RLO160" s="11"/>
      <c r="RLP160" s="8"/>
      <c r="RLQ160" s="9"/>
      <c r="RLV160" s="11"/>
      <c r="RLW160" s="8"/>
      <c r="RLX160" s="9"/>
      <c r="RMC160" s="11"/>
      <c r="RMD160" s="8"/>
      <c r="RME160" s="9"/>
      <c r="RMJ160" s="11"/>
      <c r="RMK160" s="8"/>
      <c r="RML160" s="9"/>
      <c r="RMQ160" s="11"/>
      <c r="RMR160" s="8"/>
      <c r="RMS160" s="9"/>
      <c r="RMX160" s="11"/>
      <c r="RMY160" s="8"/>
      <c r="RMZ160" s="9"/>
      <c r="RNE160" s="11"/>
      <c r="RNF160" s="8"/>
      <c r="RNG160" s="9"/>
      <c r="RNL160" s="11"/>
      <c r="RNM160" s="8"/>
      <c r="RNN160" s="9"/>
      <c r="RNS160" s="11"/>
      <c r="RNT160" s="8"/>
      <c r="RNU160" s="9"/>
      <c r="RNZ160" s="11"/>
      <c r="ROA160" s="8"/>
      <c r="ROB160" s="9"/>
      <c r="ROG160" s="11"/>
      <c r="ROH160" s="8"/>
      <c r="ROI160" s="9"/>
      <c r="RON160" s="11"/>
      <c r="ROO160" s="8"/>
      <c r="ROP160" s="9"/>
      <c r="ROU160" s="11"/>
      <c r="ROV160" s="8"/>
      <c r="ROW160" s="9"/>
      <c r="RPB160" s="11"/>
      <c r="RPC160" s="8"/>
      <c r="RPD160" s="9"/>
      <c r="RPI160" s="11"/>
      <c r="RPJ160" s="8"/>
      <c r="RPK160" s="9"/>
      <c r="RPP160" s="11"/>
      <c r="RPQ160" s="8"/>
      <c r="RPR160" s="9"/>
      <c r="RPW160" s="11"/>
      <c r="RPX160" s="8"/>
      <c r="RPY160" s="9"/>
      <c r="RQD160" s="11"/>
      <c r="RQE160" s="8"/>
      <c r="RQF160" s="9"/>
      <c r="RQK160" s="11"/>
      <c r="RQL160" s="8"/>
      <c r="RQM160" s="9"/>
      <c r="RQR160" s="11"/>
      <c r="RQS160" s="8"/>
      <c r="RQT160" s="9"/>
      <c r="RQY160" s="11"/>
      <c r="RQZ160" s="8"/>
      <c r="RRA160" s="9"/>
      <c r="RRF160" s="11"/>
      <c r="RRG160" s="8"/>
      <c r="RRH160" s="9"/>
      <c r="RRM160" s="11"/>
      <c r="RRN160" s="8"/>
      <c r="RRO160" s="9"/>
      <c r="RRT160" s="11"/>
      <c r="RRU160" s="8"/>
      <c r="RRV160" s="9"/>
      <c r="RSA160" s="11"/>
      <c r="RSB160" s="8"/>
      <c r="RSC160" s="9"/>
      <c r="RSH160" s="11"/>
      <c r="RSI160" s="8"/>
      <c r="RSJ160" s="9"/>
      <c r="RSO160" s="11"/>
      <c r="RSP160" s="8"/>
      <c r="RSQ160" s="9"/>
      <c r="RSV160" s="11"/>
      <c r="RSW160" s="8"/>
      <c r="RSX160" s="9"/>
      <c r="RTC160" s="11"/>
      <c r="RTD160" s="8"/>
      <c r="RTE160" s="9"/>
      <c r="RTJ160" s="11"/>
      <c r="RTK160" s="8"/>
      <c r="RTL160" s="9"/>
      <c r="RTQ160" s="11"/>
      <c r="RTR160" s="8"/>
      <c r="RTS160" s="9"/>
      <c r="RTX160" s="11"/>
      <c r="RTY160" s="8"/>
      <c r="RTZ160" s="9"/>
      <c r="RUE160" s="11"/>
      <c r="RUF160" s="8"/>
      <c r="RUG160" s="9"/>
      <c r="RUL160" s="11"/>
      <c r="RUM160" s="8"/>
      <c r="RUN160" s="9"/>
      <c r="RUS160" s="11"/>
      <c r="RUT160" s="8"/>
      <c r="RUU160" s="9"/>
      <c r="RUZ160" s="11"/>
      <c r="RVA160" s="8"/>
      <c r="RVB160" s="9"/>
      <c r="RVG160" s="11"/>
      <c r="RVH160" s="8"/>
      <c r="RVI160" s="9"/>
      <c r="RVN160" s="11"/>
      <c r="RVO160" s="8"/>
      <c r="RVP160" s="9"/>
      <c r="RVU160" s="11"/>
      <c r="RVV160" s="8"/>
      <c r="RVW160" s="9"/>
      <c r="RWB160" s="11"/>
      <c r="RWC160" s="8"/>
      <c r="RWD160" s="9"/>
      <c r="RWI160" s="11"/>
      <c r="RWJ160" s="8"/>
      <c r="RWK160" s="9"/>
      <c r="RWP160" s="11"/>
      <c r="RWQ160" s="8"/>
      <c r="RWR160" s="9"/>
      <c r="RWW160" s="11"/>
      <c r="RWX160" s="8"/>
      <c r="RWY160" s="9"/>
      <c r="RXD160" s="11"/>
      <c r="RXE160" s="8"/>
      <c r="RXF160" s="9"/>
      <c r="RXK160" s="11"/>
      <c r="RXL160" s="8"/>
      <c r="RXM160" s="9"/>
      <c r="RXR160" s="11"/>
      <c r="RXS160" s="8"/>
      <c r="RXT160" s="9"/>
      <c r="RXY160" s="11"/>
      <c r="RXZ160" s="8"/>
      <c r="RYA160" s="9"/>
      <c r="RYF160" s="11"/>
      <c r="RYG160" s="8"/>
      <c r="RYH160" s="9"/>
      <c r="RYM160" s="11"/>
      <c r="RYN160" s="8"/>
      <c r="RYO160" s="9"/>
      <c r="RYT160" s="11"/>
      <c r="RYU160" s="8"/>
      <c r="RYV160" s="9"/>
      <c r="RZA160" s="11"/>
      <c r="RZB160" s="8"/>
      <c r="RZC160" s="9"/>
      <c r="RZH160" s="11"/>
      <c r="RZI160" s="8"/>
      <c r="RZJ160" s="9"/>
      <c r="RZO160" s="11"/>
      <c r="RZP160" s="8"/>
      <c r="RZQ160" s="9"/>
      <c r="RZV160" s="11"/>
      <c r="RZW160" s="8"/>
      <c r="RZX160" s="9"/>
      <c r="SAC160" s="11"/>
      <c r="SAD160" s="8"/>
      <c r="SAE160" s="9"/>
      <c r="SAJ160" s="11"/>
      <c r="SAK160" s="8"/>
      <c r="SAL160" s="9"/>
      <c r="SAQ160" s="11"/>
      <c r="SAR160" s="8"/>
      <c r="SAS160" s="9"/>
      <c r="SAX160" s="11"/>
      <c r="SAY160" s="8"/>
      <c r="SAZ160" s="9"/>
      <c r="SBE160" s="11"/>
      <c r="SBF160" s="8"/>
      <c r="SBG160" s="9"/>
      <c r="SBL160" s="11"/>
      <c r="SBM160" s="8"/>
      <c r="SBN160" s="9"/>
      <c r="SBS160" s="11"/>
      <c r="SBT160" s="8"/>
      <c r="SBU160" s="9"/>
      <c r="SBZ160" s="11"/>
      <c r="SCA160" s="8"/>
      <c r="SCB160" s="9"/>
      <c r="SCG160" s="11"/>
      <c r="SCH160" s="8"/>
      <c r="SCI160" s="9"/>
      <c r="SCN160" s="11"/>
      <c r="SCO160" s="8"/>
      <c r="SCP160" s="9"/>
      <c r="SCU160" s="11"/>
      <c r="SCV160" s="8"/>
      <c r="SCW160" s="9"/>
      <c r="SDB160" s="11"/>
      <c r="SDC160" s="8"/>
      <c r="SDD160" s="9"/>
      <c r="SDI160" s="11"/>
      <c r="SDJ160" s="8"/>
      <c r="SDK160" s="9"/>
      <c r="SDP160" s="11"/>
      <c r="SDQ160" s="8"/>
      <c r="SDR160" s="9"/>
      <c r="SDW160" s="11"/>
      <c r="SDX160" s="8"/>
      <c r="SDY160" s="9"/>
      <c r="SED160" s="11"/>
      <c r="SEE160" s="8"/>
      <c r="SEF160" s="9"/>
      <c r="SEK160" s="11"/>
      <c r="SEL160" s="8"/>
      <c r="SEM160" s="9"/>
      <c r="SER160" s="11"/>
      <c r="SES160" s="8"/>
      <c r="SET160" s="9"/>
      <c r="SEY160" s="11"/>
      <c r="SEZ160" s="8"/>
      <c r="SFA160" s="9"/>
      <c r="SFF160" s="11"/>
      <c r="SFG160" s="8"/>
      <c r="SFH160" s="9"/>
      <c r="SFM160" s="11"/>
      <c r="SFN160" s="8"/>
      <c r="SFO160" s="9"/>
      <c r="SFT160" s="11"/>
      <c r="SFU160" s="8"/>
      <c r="SFV160" s="9"/>
      <c r="SGA160" s="11"/>
      <c r="SGB160" s="8"/>
      <c r="SGC160" s="9"/>
      <c r="SGH160" s="11"/>
      <c r="SGI160" s="8"/>
      <c r="SGJ160" s="9"/>
      <c r="SGO160" s="11"/>
      <c r="SGP160" s="8"/>
      <c r="SGQ160" s="9"/>
      <c r="SGV160" s="11"/>
      <c r="SGW160" s="8"/>
      <c r="SGX160" s="9"/>
      <c r="SHC160" s="11"/>
      <c r="SHD160" s="8"/>
      <c r="SHE160" s="9"/>
      <c r="SHJ160" s="11"/>
      <c r="SHK160" s="8"/>
      <c r="SHL160" s="9"/>
      <c r="SHQ160" s="11"/>
      <c r="SHR160" s="8"/>
      <c r="SHS160" s="9"/>
      <c r="SHX160" s="11"/>
      <c r="SHY160" s="8"/>
      <c r="SHZ160" s="9"/>
      <c r="SIE160" s="11"/>
      <c r="SIF160" s="8"/>
      <c r="SIG160" s="9"/>
      <c r="SIL160" s="11"/>
      <c r="SIM160" s="8"/>
      <c r="SIN160" s="9"/>
      <c r="SIS160" s="11"/>
      <c r="SIT160" s="8"/>
      <c r="SIU160" s="9"/>
      <c r="SIZ160" s="11"/>
      <c r="SJA160" s="8"/>
      <c r="SJB160" s="9"/>
      <c r="SJG160" s="11"/>
      <c r="SJH160" s="8"/>
      <c r="SJI160" s="9"/>
      <c r="SJN160" s="11"/>
      <c r="SJO160" s="8"/>
      <c r="SJP160" s="9"/>
      <c r="SJU160" s="11"/>
      <c r="SJV160" s="8"/>
      <c r="SJW160" s="9"/>
      <c r="SKB160" s="11"/>
      <c r="SKC160" s="8"/>
      <c r="SKD160" s="9"/>
      <c r="SKI160" s="11"/>
      <c r="SKJ160" s="8"/>
      <c r="SKK160" s="9"/>
      <c r="SKP160" s="11"/>
      <c r="SKQ160" s="8"/>
      <c r="SKR160" s="9"/>
      <c r="SKW160" s="11"/>
      <c r="SKX160" s="8"/>
      <c r="SKY160" s="9"/>
      <c r="SLD160" s="11"/>
      <c r="SLE160" s="8"/>
      <c r="SLF160" s="9"/>
      <c r="SLK160" s="11"/>
      <c r="SLL160" s="8"/>
      <c r="SLM160" s="9"/>
      <c r="SLR160" s="11"/>
      <c r="SLS160" s="8"/>
      <c r="SLT160" s="9"/>
      <c r="SLY160" s="11"/>
      <c r="SLZ160" s="8"/>
      <c r="SMA160" s="9"/>
      <c r="SMF160" s="11"/>
      <c r="SMG160" s="8"/>
      <c r="SMH160" s="9"/>
      <c r="SMM160" s="11"/>
      <c r="SMN160" s="8"/>
      <c r="SMO160" s="9"/>
      <c r="SMT160" s="11"/>
      <c r="SMU160" s="8"/>
      <c r="SMV160" s="9"/>
      <c r="SNA160" s="11"/>
      <c r="SNB160" s="8"/>
      <c r="SNC160" s="9"/>
      <c r="SNH160" s="11"/>
      <c r="SNI160" s="8"/>
      <c r="SNJ160" s="9"/>
      <c r="SNO160" s="11"/>
      <c r="SNP160" s="8"/>
      <c r="SNQ160" s="9"/>
      <c r="SNV160" s="11"/>
      <c r="SNW160" s="8"/>
      <c r="SNX160" s="9"/>
      <c r="SOC160" s="11"/>
      <c r="SOD160" s="8"/>
      <c r="SOE160" s="9"/>
      <c r="SOJ160" s="11"/>
      <c r="SOK160" s="8"/>
      <c r="SOL160" s="9"/>
      <c r="SOQ160" s="11"/>
      <c r="SOR160" s="8"/>
      <c r="SOS160" s="9"/>
      <c r="SOX160" s="11"/>
      <c r="SOY160" s="8"/>
      <c r="SOZ160" s="9"/>
      <c r="SPE160" s="11"/>
      <c r="SPF160" s="8"/>
      <c r="SPG160" s="9"/>
      <c r="SPL160" s="11"/>
      <c r="SPM160" s="8"/>
      <c r="SPN160" s="9"/>
      <c r="SPS160" s="11"/>
      <c r="SPT160" s="8"/>
      <c r="SPU160" s="9"/>
      <c r="SPZ160" s="11"/>
      <c r="SQA160" s="8"/>
      <c r="SQB160" s="9"/>
      <c r="SQG160" s="11"/>
      <c r="SQH160" s="8"/>
      <c r="SQI160" s="9"/>
      <c r="SQN160" s="11"/>
      <c r="SQO160" s="8"/>
      <c r="SQP160" s="9"/>
      <c r="SQU160" s="11"/>
      <c r="SQV160" s="8"/>
      <c r="SQW160" s="9"/>
      <c r="SRB160" s="11"/>
      <c r="SRC160" s="8"/>
      <c r="SRD160" s="9"/>
      <c r="SRI160" s="11"/>
      <c r="SRJ160" s="8"/>
      <c r="SRK160" s="9"/>
      <c r="SRP160" s="11"/>
      <c r="SRQ160" s="8"/>
      <c r="SRR160" s="9"/>
      <c r="SRW160" s="11"/>
      <c r="SRX160" s="8"/>
      <c r="SRY160" s="9"/>
      <c r="SSD160" s="11"/>
      <c r="SSE160" s="8"/>
      <c r="SSF160" s="9"/>
      <c r="SSK160" s="11"/>
      <c r="SSL160" s="8"/>
      <c r="SSM160" s="9"/>
      <c r="SSR160" s="11"/>
      <c r="SSS160" s="8"/>
      <c r="SST160" s="9"/>
      <c r="SSY160" s="11"/>
      <c r="SSZ160" s="8"/>
      <c r="STA160" s="9"/>
      <c r="STF160" s="11"/>
      <c r="STG160" s="8"/>
      <c r="STH160" s="9"/>
      <c r="STM160" s="11"/>
      <c r="STN160" s="8"/>
      <c r="STO160" s="9"/>
      <c r="STT160" s="11"/>
      <c r="STU160" s="8"/>
      <c r="STV160" s="9"/>
      <c r="SUA160" s="11"/>
      <c r="SUB160" s="8"/>
      <c r="SUC160" s="9"/>
      <c r="SUH160" s="11"/>
      <c r="SUI160" s="8"/>
      <c r="SUJ160" s="9"/>
      <c r="SUO160" s="11"/>
      <c r="SUP160" s="8"/>
      <c r="SUQ160" s="9"/>
      <c r="SUV160" s="11"/>
      <c r="SUW160" s="8"/>
      <c r="SUX160" s="9"/>
      <c r="SVC160" s="11"/>
      <c r="SVD160" s="8"/>
      <c r="SVE160" s="9"/>
      <c r="SVJ160" s="11"/>
      <c r="SVK160" s="8"/>
      <c r="SVL160" s="9"/>
      <c r="SVQ160" s="11"/>
      <c r="SVR160" s="8"/>
      <c r="SVS160" s="9"/>
      <c r="SVX160" s="11"/>
      <c r="SVY160" s="8"/>
      <c r="SVZ160" s="9"/>
      <c r="SWE160" s="11"/>
      <c r="SWF160" s="8"/>
      <c r="SWG160" s="9"/>
      <c r="SWL160" s="11"/>
      <c r="SWM160" s="8"/>
      <c r="SWN160" s="9"/>
      <c r="SWS160" s="11"/>
      <c r="SWT160" s="8"/>
      <c r="SWU160" s="9"/>
      <c r="SWZ160" s="11"/>
      <c r="SXA160" s="8"/>
      <c r="SXB160" s="9"/>
      <c r="SXG160" s="11"/>
      <c r="SXH160" s="8"/>
      <c r="SXI160" s="9"/>
      <c r="SXN160" s="11"/>
      <c r="SXO160" s="8"/>
      <c r="SXP160" s="9"/>
      <c r="SXU160" s="11"/>
      <c r="SXV160" s="8"/>
      <c r="SXW160" s="9"/>
      <c r="SYB160" s="11"/>
      <c r="SYC160" s="8"/>
      <c r="SYD160" s="9"/>
      <c r="SYI160" s="11"/>
      <c r="SYJ160" s="8"/>
      <c r="SYK160" s="9"/>
      <c r="SYP160" s="11"/>
      <c r="SYQ160" s="8"/>
      <c r="SYR160" s="9"/>
      <c r="SYW160" s="11"/>
      <c r="SYX160" s="8"/>
      <c r="SYY160" s="9"/>
      <c r="SZD160" s="11"/>
      <c r="SZE160" s="8"/>
      <c r="SZF160" s="9"/>
      <c r="SZK160" s="11"/>
      <c r="SZL160" s="8"/>
      <c r="SZM160" s="9"/>
      <c r="SZR160" s="11"/>
      <c r="SZS160" s="8"/>
      <c r="SZT160" s="9"/>
      <c r="SZY160" s="11"/>
      <c r="SZZ160" s="8"/>
      <c r="TAA160" s="9"/>
      <c r="TAF160" s="11"/>
      <c r="TAG160" s="8"/>
      <c r="TAH160" s="9"/>
      <c r="TAM160" s="11"/>
      <c r="TAN160" s="8"/>
      <c r="TAO160" s="9"/>
      <c r="TAT160" s="11"/>
      <c r="TAU160" s="8"/>
      <c r="TAV160" s="9"/>
      <c r="TBA160" s="11"/>
      <c r="TBB160" s="8"/>
      <c r="TBC160" s="9"/>
      <c r="TBH160" s="11"/>
      <c r="TBI160" s="8"/>
      <c r="TBJ160" s="9"/>
      <c r="TBO160" s="11"/>
      <c r="TBP160" s="8"/>
      <c r="TBQ160" s="9"/>
      <c r="TBV160" s="11"/>
      <c r="TBW160" s="8"/>
      <c r="TBX160" s="9"/>
      <c r="TCC160" s="11"/>
      <c r="TCD160" s="8"/>
      <c r="TCE160" s="9"/>
      <c r="TCJ160" s="11"/>
      <c r="TCK160" s="8"/>
      <c r="TCL160" s="9"/>
      <c r="TCQ160" s="11"/>
      <c r="TCR160" s="8"/>
      <c r="TCS160" s="9"/>
      <c r="TCX160" s="11"/>
      <c r="TCY160" s="8"/>
      <c r="TCZ160" s="9"/>
      <c r="TDE160" s="11"/>
      <c r="TDF160" s="8"/>
      <c r="TDG160" s="9"/>
      <c r="TDL160" s="11"/>
      <c r="TDM160" s="8"/>
      <c r="TDN160" s="9"/>
      <c r="TDS160" s="11"/>
      <c r="TDT160" s="8"/>
      <c r="TDU160" s="9"/>
      <c r="TDZ160" s="11"/>
      <c r="TEA160" s="8"/>
      <c r="TEB160" s="9"/>
      <c r="TEG160" s="11"/>
      <c r="TEH160" s="8"/>
      <c r="TEI160" s="9"/>
      <c r="TEN160" s="11"/>
      <c r="TEO160" s="8"/>
      <c r="TEP160" s="9"/>
      <c r="TEU160" s="11"/>
      <c r="TEV160" s="8"/>
      <c r="TEW160" s="9"/>
      <c r="TFB160" s="11"/>
      <c r="TFC160" s="8"/>
      <c r="TFD160" s="9"/>
      <c r="TFI160" s="11"/>
      <c r="TFJ160" s="8"/>
      <c r="TFK160" s="9"/>
      <c r="TFP160" s="11"/>
      <c r="TFQ160" s="8"/>
      <c r="TFR160" s="9"/>
      <c r="TFW160" s="11"/>
      <c r="TFX160" s="8"/>
      <c r="TFY160" s="9"/>
      <c r="TGD160" s="11"/>
      <c r="TGE160" s="8"/>
      <c r="TGF160" s="9"/>
      <c r="TGK160" s="11"/>
      <c r="TGL160" s="8"/>
      <c r="TGM160" s="9"/>
      <c r="TGR160" s="11"/>
      <c r="TGS160" s="8"/>
      <c r="TGT160" s="9"/>
      <c r="TGY160" s="11"/>
      <c r="TGZ160" s="8"/>
      <c r="THA160" s="9"/>
      <c r="THF160" s="11"/>
      <c r="THG160" s="8"/>
      <c r="THH160" s="9"/>
      <c r="THM160" s="11"/>
      <c r="THN160" s="8"/>
      <c r="THO160" s="9"/>
      <c r="THT160" s="11"/>
      <c r="THU160" s="8"/>
      <c r="THV160" s="9"/>
      <c r="TIA160" s="11"/>
      <c r="TIB160" s="8"/>
      <c r="TIC160" s="9"/>
      <c r="TIH160" s="11"/>
      <c r="TII160" s="8"/>
      <c r="TIJ160" s="9"/>
      <c r="TIO160" s="11"/>
      <c r="TIP160" s="8"/>
      <c r="TIQ160" s="9"/>
      <c r="TIV160" s="11"/>
      <c r="TIW160" s="8"/>
      <c r="TIX160" s="9"/>
      <c r="TJC160" s="11"/>
      <c r="TJD160" s="8"/>
      <c r="TJE160" s="9"/>
      <c r="TJJ160" s="11"/>
      <c r="TJK160" s="8"/>
      <c r="TJL160" s="9"/>
      <c r="TJQ160" s="11"/>
      <c r="TJR160" s="8"/>
      <c r="TJS160" s="9"/>
      <c r="TJX160" s="11"/>
      <c r="TJY160" s="8"/>
      <c r="TJZ160" s="9"/>
      <c r="TKE160" s="11"/>
      <c r="TKF160" s="8"/>
      <c r="TKG160" s="9"/>
      <c r="TKL160" s="11"/>
      <c r="TKM160" s="8"/>
      <c r="TKN160" s="9"/>
      <c r="TKS160" s="11"/>
      <c r="TKT160" s="8"/>
      <c r="TKU160" s="9"/>
      <c r="TKZ160" s="11"/>
      <c r="TLA160" s="8"/>
      <c r="TLB160" s="9"/>
      <c r="TLG160" s="11"/>
      <c r="TLH160" s="8"/>
      <c r="TLI160" s="9"/>
      <c r="TLN160" s="11"/>
      <c r="TLO160" s="8"/>
      <c r="TLP160" s="9"/>
      <c r="TLU160" s="11"/>
      <c r="TLV160" s="8"/>
      <c r="TLW160" s="9"/>
      <c r="TMB160" s="11"/>
      <c r="TMC160" s="8"/>
      <c r="TMD160" s="9"/>
      <c r="TMI160" s="11"/>
      <c r="TMJ160" s="8"/>
      <c r="TMK160" s="9"/>
      <c r="TMP160" s="11"/>
      <c r="TMQ160" s="8"/>
      <c r="TMR160" s="9"/>
      <c r="TMW160" s="11"/>
      <c r="TMX160" s="8"/>
      <c r="TMY160" s="9"/>
      <c r="TND160" s="11"/>
      <c r="TNE160" s="8"/>
      <c r="TNF160" s="9"/>
      <c r="TNK160" s="11"/>
      <c r="TNL160" s="8"/>
      <c r="TNM160" s="9"/>
      <c r="TNR160" s="11"/>
      <c r="TNS160" s="8"/>
      <c r="TNT160" s="9"/>
      <c r="TNY160" s="11"/>
      <c r="TNZ160" s="8"/>
      <c r="TOA160" s="9"/>
      <c r="TOF160" s="11"/>
      <c r="TOG160" s="8"/>
      <c r="TOH160" s="9"/>
      <c r="TOM160" s="11"/>
      <c r="TON160" s="8"/>
      <c r="TOO160" s="9"/>
      <c r="TOT160" s="11"/>
      <c r="TOU160" s="8"/>
      <c r="TOV160" s="9"/>
      <c r="TPA160" s="11"/>
      <c r="TPB160" s="8"/>
      <c r="TPC160" s="9"/>
      <c r="TPH160" s="11"/>
      <c r="TPI160" s="8"/>
      <c r="TPJ160" s="9"/>
      <c r="TPO160" s="11"/>
      <c r="TPP160" s="8"/>
      <c r="TPQ160" s="9"/>
      <c r="TPV160" s="11"/>
      <c r="TPW160" s="8"/>
      <c r="TPX160" s="9"/>
      <c r="TQC160" s="11"/>
      <c r="TQD160" s="8"/>
      <c r="TQE160" s="9"/>
      <c r="TQJ160" s="11"/>
      <c r="TQK160" s="8"/>
      <c r="TQL160" s="9"/>
      <c r="TQQ160" s="11"/>
      <c r="TQR160" s="8"/>
      <c r="TQS160" s="9"/>
      <c r="TQX160" s="11"/>
      <c r="TQY160" s="8"/>
      <c r="TQZ160" s="9"/>
      <c r="TRE160" s="11"/>
      <c r="TRF160" s="8"/>
      <c r="TRG160" s="9"/>
      <c r="TRL160" s="11"/>
      <c r="TRM160" s="8"/>
      <c r="TRN160" s="9"/>
      <c r="TRS160" s="11"/>
      <c r="TRT160" s="8"/>
      <c r="TRU160" s="9"/>
      <c r="TRZ160" s="11"/>
      <c r="TSA160" s="8"/>
      <c r="TSB160" s="9"/>
      <c r="TSG160" s="11"/>
      <c r="TSH160" s="8"/>
      <c r="TSI160" s="9"/>
      <c r="TSN160" s="11"/>
      <c r="TSO160" s="8"/>
      <c r="TSP160" s="9"/>
      <c r="TSU160" s="11"/>
      <c r="TSV160" s="8"/>
      <c r="TSW160" s="9"/>
      <c r="TTB160" s="11"/>
      <c r="TTC160" s="8"/>
      <c r="TTD160" s="9"/>
      <c r="TTI160" s="11"/>
      <c r="TTJ160" s="8"/>
      <c r="TTK160" s="9"/>
      <c r="TTP160" s="11"/>
      <c r="TTQ160" s="8"/>
      <c r="TTR160" s="9"/>
      <c r="TTW160" s="11"/>
      <c r="TTX160" s="8"/>
      <c r="TTY160" s="9"/>
      <c r="TUD160" s="11"/>
      <c r="TUE160" s="8"/>
      <c r="TUF160" s="9"/>
      <c r="TUK160" s="11"/>
      <c r="TUL160" s="8"/>
      <c r="TUM160" s="9"/>
      <c r="TUR160" s="11"/>
      <c r="TUS160" s="8"/>
      <c r="TUT160" s="9"/>
      <c r="TUY160" s="11"/>
      <c r="TUZ160" s="8"/>
      <c r="TVA160" s="9"/>
      <c r="TVF160" s="11"/>
      <c r="TVG160" s="8"/>
      <c r="TVH160" s="9"/>
      <c r="TVM160" s="11"/>
      <c r="TVN160" s="8"/>
      <c r="TVO160" s="9"/>
      <c r="TVT160" s="11"/>
      <c r="TVU160" s="8"/>
      <c r="TVV160" s="9"/>
      <c r="TWA160" s="11"/>
      <c r="TWB160" s="8"/>
      <c r="TWC160" s="9"/>
      <c r="TWH160" s="11"/>
      <c r="TWI160" s="8"/>
      <c r="TWJ160" s="9"/>
      <c r="TWO160" s="11"/>
      <c r="TWP160" s="8"/>
      <c r="TWQ160" s="9"/>
      <c r="TWV160" s="11"/>
      <c r="TWW160" s="8"/>
      <c r="TWX160" s="9"/>
      <c r="TXC160" s="11"/>
      <c r="TXD160" s="8"/>
      <c r="TXE160" s="9"/>
      <c r="TXJ160" s="11"/>
      <c r="TXK160" s="8"/>
      <c r="TXL160" s="9"/>
      <c r="TXQ160" s="11"/>
      <c r="TXR160" s="8"/>
      <c r="TXS160" s="9"/>
      <c r="TXX160" s="11"/>
      <c r="TXY160" s="8"/>
      <c r="TXZ160" s="9"/>
      <c r="TYE160" s="11"/>
      <c r="TYF160" s="8"/>
      <c r="TYG160" s="9"/>
      <c r="TYL160" s="11"/>
      <c r="TYM160" s="8"/>
      <c r="TYN160" s="9"/>
      <c r="TYS160" s="11"/>
      <c r="TYT160" s="8"/>
      <c r="TYU160" s="9"/>
      <c r="TYZ160" s="11"/>
      <c r="TZA160" s="8"/>
      <c r="TZB160" s="9"/>
      <c r="TZG160" s="11"/>
      <c r="TZH160" s="8"/>
      <c r="TZI160" s="9"/>
      <c r="TZN160" s="11"/>
      <c r="TZO160" s="8"/>
      <c r="TZP160" s="9"/>
      <c r="TZU160" s="11"/>
      <c r="TZV160" s="8"/>
      <c r="TZW160" s="9"/>
      <c r="UAB160" s="11"/>
      <c r="UAC160" s="8"/>
      <c r="UAD160" s="9"/>
      <c r="UAI160" s="11"/>
      <c r="UAJ160" s="8"/>
      <c r="UAK160" s="9"/>
      <c r="UAP160" s="11"/>
      <c r="UAQ160" s="8"/>
      <c r="UAR160" s="9"/>
      <c r="UAW160" s="11"/>
      <c r="UAX160" s="8"/>
      <c r="UAY160" s="9"/>
      <c r="UBD160" s="11"/>
      <c r="UBE160" s="8"/>
      <c r="UBF160" s="9"/>
      <c r="UBK160" s="11"/>
      <c r="UBL160" s="8"/>
      <c r="UBM160" s="9"/>
      <c r="UBR160" s="11"/>
      <c r="UBS160" s="8"/>
      <c r="UBT160" s="9"/>
      <c r="UBY160" s="11"/>
      <c r="UBZ160" s="8"/>
      <c r="UCA160" s="9"/>
      <c r="UCF160" s="11"/>
      <c r="UCG160" s="8"/>
      <c r="UCH160" s="9"/>
      <c r="UCM160" s="11"/>
      <c r="UCN160" s="8"/>
      <c r="UCO160" s="9"/>
      <c r="UCT160" s="11"/>
      <c r="UCU160" s="8"/>
      <c r="UCV160" s="9"/>
      <c r="UDA160" s="11"/>
      <c r="UDB160" s="8"/>
      <c r="UDC160" s="9"/>
      <c r="UDH160" s="11"/>
      <c r="UDI160" s="8"/>
      <c r="UDJ160" s="9"/>
      <c r="UDO160" s="11"/>
      <c r="UDP160" s="8"/>
      <c r="UDQ160" s="9"/>
      <c r="UDV160" s="11"/>
      <c r="UDW160" s="8"/>
      <c r="UDX160" s="9"/>
      <c r="UEC160" s="11"/>
      <c r="UED160" s="8"/>
      <c r="UEE160" s="9"/>
      <c r="UEJ160" s="11"/>
      <c r="UEK160" s="8"/>
      <c r="UEL160" s="9"/>
      <c r="UEQ160" s="11"/>
      <c r="UER160" s="8"/>
      <c r="UES160" s="9"/>
      <c r="UEX160" s="11"/>
      <c r="UEY160" s="8"/>
      <c r="UEZ160" s="9"/>
      <c r="UFE160" s="11"/>
      <c r="UFF160" s="8"/>
      <c r="UFG160" s="9"/>
      <c r="UFL160" s="11"/>
      <c r="UFM160" s="8"/>
      <c r="UFN160" s="9"/>
      <c r="UFS160" s="11"/>
      <c r="UFT160" s="8"/>
      <c r="UFU160" s="9"/>
      <c r="UFZ160" s="11"/>
      <c r="UGA160" s="8"/>
      <c r="UGB160" s="9"/>
      <c r="UGG160" s="11"/>
      <c r="UGH160" s="8"/>
      <c r="UGI160" s="9"/>
      <c r="UGN160" s="11"/>
      <c r="UGO160" s="8"/>
      <c r="UGP160" s="9"/>
      <c r="UGU160" s="11"/>
      <c r="UGV160" s="8"/>
      <c r="UGW160" s="9"/>
      <c r="UHB160" s="11"/>
      <c r="UHC160" s="8"/>
      <c r="UHD160" s="9"/>
      <c r="UHI160" s="11"/>
      <c r="UHJ160" s="8"/>
      <c r="UHK160" s="9"/>
      <c r="UHP160" s="11"/>
      <c r="UHQ160" s="8"/>
      <c r="UHR160" s="9"/>
      <c r="UHW160" s="11"/>
      <c r="UHX160" s="8"/>
      <c r="UHY160" s="9"/>
      <c r="UID160" s="11"/>
      <c r="UIE160" s="8"/>
      <c r="UIF160" s="9"/>
      <c r="UIK160" s="11"/>
      <c r="UIL160" s="8"/>
      <c r="UIM160" s="9"/>
      <c r="UIR160" s="11"/>
      <c r="UIS160" s="8"/>
      <c r="UIT160" s="9"/>
      <c r="UIY160" s="11"/>
      <c r="UIZ160" s="8"/>
      <c r="UJA160" s="9"/>
      <c r="UJF160" s="11"/>
      <c r="UJG160" s="8"/>
      <c r="UJH160" s="9"/>
      <c r="UJM160" s="11"/>
      <c r="UJN160" s="8"/>
      <c r="UJO160" s="9"/>
      <c r="UJT160" s="11"/>
      <c r="UJU160" s="8"/>
      <c r="UJV160" s="9"/>
      <c r="UKA160" s="11"/>
      <c r="UKB160" s="8"/>
      <c r="UKC160" s="9"/>
      <c r="UKH160" s="11"/>
      <c r="UKI160" s="8"/>
      <c r="UKJ160" s="9"/>
      <c r="UKO160" s="11"/>
      <c r="UKP160" s="8"/>
      <c r="UKQ160" s="9"/>
      <c r="UKV160" s="11"/>
      <c r="UKW160" s="8"/>
      <c r="UKX160" s="9"/>
      <c r="ULC160" s="11"/>
      <c r="ULD160" s="8"/>
      <c r="ULE160" s="9"/>
      <c r="ULJ160" s="11"/>
      <c r="ULK160" s="8"/>
      <c r="ULL160" s="9"/>
      <c r="ULQ160" s="11"/>
      <c r="ULR160" s="8"/>
      <c r="ULS160" s="9"/>
      <c r="ULX160" s="11"/>
      <c r="ULY160" s="8"/>
      <c r="ULZ160" s="9"/>
      <c r="UME160" s="11"/>
      <c r="UMF160" s="8"/>
      <c r="UMG160" s="9"/>
      <c r="UML160" s="11"/>
      <c r="UMM160" s="8"/>
      <c r="UMN160" s="9"/>
      <c r="UMS160" s="11"/>
      <c r="UMT160" s="8"/>
      <c r="UMU160" s="9"/>
      <c r="UMZ160" s="11"/>
      <c r="UNA160" s="8"/>
      <c r="UNB160" s="9"/>
      <c r="UNG160" s="11"/>
      <c r="UNH160" s="8"/>
      <c r="UNI160" s="9"/>
      <c r="UNN160" s="11"/>
      <c r="UNO160" s="8"/>
      <c r="UNP160" s="9"/>
      <c r="UNU160" s="11"/>
      <c r="UNV160" s="8"/>
      <c r="UNW160" s="9"/>
      <c r="UOB160" s="11"/>
      <c r="UOC160" s="8"/>
      <c r="UOD160" s="9"/>
      <c r="UOI160" s="11"/>
      <c r="UOJ160" s="8"/>
      <c r="UOK160" s="9"/>
      <c r="UOP160" s="11"/>
      <c r="UOQ160" s="8"/>
      <c r="UOR160" s="9"/>
      <c r="UOW160" s="11"/>
      <c r="UOX160" s="8"/>
      <c r="UOY160" s="9"/>
      <c r="UPD160" s="11"/>
      <c r="UPE160" s="8"/>
      <c r="UPF160" s="9"/>
      <c r="UPK160" s="11"/>
      <c r="UPL160" s="8"/>
      <c r="UPM160" s="9"/>
      <c r="UPR160" s="11"/>
      <c r="UPS160" s="8"/>
      <c r="UPT160" s="9"/>
      <c r="UPY160" s="11"/>
      <c r="UPZ160" s="8"/>
      <c r="UQA160" s="9"/>
      <c r="UQF160" s="11"/>
      <c r="UQG160" s="8"/>
      <c r="UQH160" s="9"/>
      <c r="UQM160" s="11"/>
      <c r="UQN160" s="8"/>
      <c r="UQO160" s="9"/>
      <c r="UQT160" s="11"/>
      <c r="UQU160" s="8"/>
      <c r="UQV160" s="9"/>
      <c r="URA160" s="11"/>
      <c r="URB160" s="8"/>
      <c r="URC160" s="9"/>
      <c r="URH160" s="11"/>
      <c r="URI160" s="8"/>
      <c r="URJ160" s="9"/>
      <c r="URO160" s="11"/>
      <c r="URP160" s="8"/>
      <c r="URQ160" s="9"/>
      <c r="URV160" s="11"/>
      <c r="URW160" s="8"/>
      <c r="URX160" s="9"/>
      <c r="USC160" s="11"/>
      <c r="USD160" s="8"/>
      <c r="USE160" s="9"/>
      <c r="USJ160" s="11"/>
      <c r="USK160" s="8"/>
      <c r="USL160" s="9"/>
      <c r="USQ160" s="11"/>
      <c r="USR160" s="8"/>
      <c r="USS160" s="9"/>
      <c r="USX160" s="11"/>
      <c r="USY160" s="8"/>
      <c r="USZ160" s="9"/>
      <c r="UTE160" s="11"/>
      <c r="UTF160" s="8"/>
      <c r="UTG160" s="9"/>
      <c r="UTL160" s="11"/>
      <c r="UTM160" s="8"/>
      <c r="UTN160" s="9"/>
      <c r="UTS160" s="11"/>
      <c r="UTT160" s="8"/>
      <c r="UTU160" s="9"/>
      <c r="UTZ160" s="11"/>
      <c r="UUA160" s="8"/>
      <c r="UUB160" s="9"/>
      <c r="UUG160" s="11"/>
      <c r="UUH160" s="8"/>
      <c r="UUI160" s="9"/>
      <c r="UUN160" s="11"/>
      <c r="UUO160" s="8"/>
      <c r="UUP160" s="9"/>
      <c r="UUU160" s="11"/>
      <c r="UUV160" s="8"/>
      <c r="UUW160" s="9"/>
      <c r="UVB160" s="11"/>
      <c r="UVC160" s="8"/>
      <c r="UVD160" s="9"/>
      <c r="UVI160" s="11"/>
      <c r="UVJ160" s="8"/>
      <c r="UVK160" s="9"/>
      <c r="UVP160" s="11"/>
      <c r="UVQ160" s="8"/>
      <c r="UVR160" s="9"/>
      <c r="UVW160" s="11"/>
      <c r="UVX160" s="8"/>
      <c r="UVY160" s="9"/>
      <c r="UWD160" s="11"/>
      <c r="UWE160" s="8"/>
      <c r="UWF160" s="9"/>
      <c r="UWK160" s="11"/>
      <c r="UWL160" s="8"/>
      <c r="UWM160" s="9"/>
      <c r="UWR160" s="11"/>
      <c r="UWS160" s="8"/>
      <c r="UWT160" s="9"/>
      <c r="UWY160" s="11"/>
      <c r="UWZ160" s="8"/>
      <c r="UXA160" s="9"/>
      <c r="UXF160" s="11"/>
      <c r="UXG160" s="8"/>
      <c r="UXH160" s="9"/>
      <c r="UXM160" s="11"/>
      <c r="UXN160" s="8"/>
      <c r="UXO160" s="9"/>
      <c r="UXT160" s="11"/>
      <c r="UXU160" s="8"/>
      <c r="UXV160" s="9"/>
      <c r="UYA160" s="11"/>
      <c r="UYB160" s="8"/>
      <c r="UYC160" s="9"/>
      <c r="UYH160" s="11"/>
      <c r="UYI160" s="8"/>
      <c r="UYJ160" s="9"/>
      <c r="UYO160" s="11"/>
      <c r="UYP160" s="8"/>
      <c r="UYQ160" s="9"/>
      <c r="UYV160" s="11"/>
      <c r="UYW160" s="8"/>
      <c r="UYX160" s="9"/>
      <c r="UZC160" s="11"/>
      <c r="UZD160" s="8"/>
      <c r="UZE160" s="9"/>
      <c r="UZJ160" s="11"/>
      <c r="UZK160" s="8"/>
      <c r="UZL160" s="9"/>
      <c r="UZQ160" s="11"/>
      <c r="UZR160" s="8"/>
      <c r="UZS160" s="9"/>
      <c r="UZX160" s="11"/>
      <c r="UZY160" s="8"/>
      <c r="UZZ160" s="9"/>
      <c r="VAE160" s="11"/>
      <c r="VAF160" s="8"/>
      <c r="VAG160" s="9"/>
      <c r="VAL160" s="11"/>
      <c r="VAM160" s="8"/>
      <c r="VAN160" s="9"/>
      <c r="VAS160" s="11"/>
      <c r="VAT160" s="8"/>
      <c r="VAU160" s="9"/>
      <c r="VAZ160" s="11"/>
      <c r="VBA160" s="8"/>
      <c r="VBB160" s="9"/>
      <c r="VBG160" s="11"/>
      <c r="VBH160" s="8"/>
      <c r="VBI160" s="9"/>
      <c r="VBN160" s="11"/>
      <c r="VBO160" s="8"/>
      <c r="VBP160" s="9"/>
      <c r="VBU160" s="11"/>
      <c r="VBV160" s="8"/>
      <c r="VBW160" s="9"/>
      <c r="VCB160" s="11"/>
      <c r="VCC160" s="8"/>
      <c r="VCD160" s="9"/>
      <c r="VCI160" s="11"/>
      <c r="VCJ160" s="8"/>
      <c r="VCK160" s="9"/>
      <c r="VCP160" s="11"/>
      <c r="VCQ160" s="8"/>
      <c r="VCR160" s="9"/>
      <c r="VCW160" s="11"/>
      <c r="VCX160" s="8"/>
      <c r="VCY160" s="9"/>
      <c r="VDD160" s="11"/>
      <c r="VDE160" s="8"/>
      <c r="VDF160" s="9"/>
      <c r="VDK160" s="11"/>
      <c r="VDL160" s="8"/>
      <c r="VDM160" s="9"/>
      <c r="VDR160" s="11"/>
      <c r="VDS160" s="8"/>
      <c r="VDT160" s="9"/>
      <c r="VDY160" s="11"/>
      <c r="VDZ160" s="8"/>
      <c r="VEA160" s="9"/>
      <c r="VEF160" s="11"/>
      <c r="VEG160" s="8"/>
      <c r="VEH160" s="9"/>
      <c r="VEM160" s="11"/>
      <c r="VEN160" s="8"/>
      <c r="VEO160" s="9"/>
      <c r="VET160" s="11"/>
      <c r="VEU160" s="8"/>
      <c r="VEV160" s="9"/>
      <c r="VFA160" s="11"/>
      <c r="VFB160" s="8"/>
      <c r="VFC160" s="9"/>
      <c r="VFH160" s="11"/>
      <c r="VFI160" s="8"/>
      <c r="VFJ160" s="9"/>
      <c r="VFO160" s="11"/>
      <c r="VFP160" s="8"/>
      <c r="VFQ160" s="9"/>
      <c r="VFV160" s="11"/>
      <c r="VFW160" s="8"/>
      <c r="VFX160" s="9"/>
      <c r="VGC160" s="11"/>
      <c r="VGD160" s="8"/>
      <c r="VGE160" s="9"/>
      <c r="VGJ160" s="11"/>
      <c r="VGK160" s="8"/>
      <c r="VGL160" s="9"/>
      <c r="VGQ160" s="11"/>
      <c r="VGR160" s="8"/>
      <c r="VGS160" s="9"/>
      <c r="VGX160" s="11"/>
      <c r="VGY160" s="8"/>
      <c r="VGZ160" s="9"/>
      <c r="VHE160" s="11"/>
      <c r="VHF160" s="8"/>
      <c r="VHG160" s="9"/>
      <c r="VHL160" s="11"/>
      <c r="VHM160" s="8"/>
      <c r="VHN160" s="9"/>
      <c r="VHS160" s="11"/>
      <c r="VHT160" s="8"/>
      <c r="VHU160" s="9"/>
      <c r="VHZ160" s="11"/>
      <c r="VIA160" s="8"/>
      <c r="VIB160" s="9"/>
      <c r="VIG160" s="11"/>
      <c r="VIH160" s="8"/>
      <c r="VII160" s="9"/>
      <c r="VIN160" s="11"/>
      <c r="VIO160" s="8"/>
      <c r="VIP160" s="9"/>
      <c r="VIU160" s="11"/>
      <c r="VIV160" s="8"/>
      <c r="VIW160" s="9"/>
      <c r="VJB160" s="11"/>
      <c r="VJC160" s="8"/>
      <c r="VJD160" s="9"/>
      <c r="VJI160" s="11"/>
      <c r="VJJ160" s="8"/>
      <c r="VJK160" s="9"/>
      <c r="VJP160" s="11"/>
      <c r="VJQ160" s="8"/>
      <c r="VJR160" s="9"/>
      <c r="VJW160" s="11"/>
      <c r="VJX160" s="8"/>
      <c r="VJY160" s="9"/>
      <c r="VKD160" s="11"/>
      <c r="VKE160" s="8"/>
      <c r="VKF160" s="9"/>
      <c r="VKK160" s="11"/>
      <c r="VKL160" s="8"/>
      <c r="VKM160" s="9"/>
      <c r="VKR160" s="11"/>
      <c r="VKS160" s="8"/>
      <c r="VKT160" s="9"/>
      <c r="VKY160" s="11"/>
      <c r="VKZ160" s="8"/>
      <c r="VLA160" s="9"/>
      <c r="VLF160" s="11"/>
      <c r="VLG160" s="8"/>
      <c r="VLH160" s="9"/>
      <c r="VLM160" s="11"/>
      <c r="VLN160" s="8"/>
      <c r="VLO160" s="9"/>
      <c r="VLT160" s="11"/>
      <c r="VLU160" s="8"/>
      <c r="VLV160" s="9"/>
      <c r="VMA160" s="11"/>
      <c r="VMB160" s="8"/>
      <c r="VMC160" s="9"/>
      <c r="VMH160" s="11"/>
      <c r="VMI160" s="8"/>
      <c r="VMJ160" s="9"/>
      <c r="VMO160" s="11"/>
      <c r="VMP160" s="8"/>
      <c r="VMQ160" s="9"/>
      <c r="VMV160" s="11"/>
      <c r="VMW160" s="8"/>
      <c r="VMX160" s="9"/>
      <c r="VNC160" s="11"/>
      <c r="VND160" s="8"/>
      <c r="VNE160" s="9"/>
      <c r="VNJ160" s="11"/>
      <c r="VNK160" s="8"/>
      <c r="VNL160" s="9"/>
      <c r="VNQ160" s="11"/>
      <c r="VNR160" s="8"/>
      <c r="VNS160" s="9"/>
      <c r="VNX160" s="11"/>
      <c r="VNY160" s="8"/>
      <c r="VNZ160" s="9"/>
      <c r="VOE160" s="11"/>
      <c r="VOF160" s="8"/>
      <c r="VOG160" s="9"/>
      <c r="VOL160" s="11"/>
      <c r="VOM160" s="8"/>
      <c r="VON160" s="9"/>
      <c r="VOS160" s="11"/>
      <c r="VOT160" s="8"/>
      <c r="VOU160" s="9"/>
      <c r="VOZ160" s="11"/>
      <c r="VPA160" s="8"/>
      <c r="VPB160" s="9"/>
      <c r="VPG160" s="11"/>
      <c r="VPH160" s="8"/>
      <c r="VPI160" s="9"/>
      <c r="VPN160" s="11"/>
      <c r="VPO160" s="8"/>
      <c r="VPP160" s="9"/>
      <c r="VPU160" s="11"/>
      <c r="VPV160" s="8"/>
      <c r="VPW160" s="9"/>
      <c r="VQB160" s="11"/>
      <c r="VQC160" s="8"/>
      <c r="VQD160" s="9"/>
      <c r="VQI160" s="11"/>
      <c r="VQJ160" s="8"/>
      <c r="VQK160" s="9"/>
      <c r="VQP160" s="11"/>
      <c r="VQQ160" s="8"/>
      <c r="VQR160" s="9"/>
      <c r="VQW160" s="11"/>
      <c r="VQX160" s="8"/>
      <c r="VQY160" s="9"/>
      <c r="VRD160" s="11"/>
      <c r="VRE160" s="8"/>
      <c r="VRF160" s="9"/>
      <c r="VRK160" s="11"/>
      <c r="VRL160" s="8"/>
      <c r="VRM160" s="9"/>
      <c r="VRR160" s="11"/>
      <c r="VRS160" s="8"/>
      <c r="VRT160" s="9"/>
      <c r="VRY160" s="11"/>
      <c r="VRZ160" s="8"/>
      <c r="VSA160" s="9"/>
      <c r="VSF160" s="11"/>
      <c r="VSG160" s="8"/>
      <c r="VSH160" s="9"/>
      <c r="VSM160" s="11"/>
      <c r="VSN160" s="8"/>
      <c r="VSO160" s="9"/>
      <c r="VST160" s="11"/>
      <c r="VSU160" s="8"/>
      <c r="VSV160" s="9"/>
      <c r="VTA160" s="11"/>
      <c r="VTB160" s="8"/>
      <c r="VTC160" s="9"/>
      <c r="VTH160" s="11"/>
      <c r="VTI160" s="8"/>
      <c r="VTJ160" s="9"/>
      <c r="VTO160" s="11"/>
      <c r="VTP160" s="8"/>
      <c r="VTQ160" s="9"/>
      <c r="VTV160" s="11"/>
      <c r="VTW160" s="8"/>
      <c r="VTX160" s="9"/>
      <c r="VUC160" s="11"/>
      <c r="VUD160" s="8"/>
      <c r="VUE160" s="9"/>
      <c r="VUJ160" s="11"/>
      <c r="VUK160" s="8"/>
      <c r="VUL160" s="9"/>
      <c r="VUQ160" s="11"/>
      <c r="VUR160" s="8"/>
      <c r="VUS160" s="9"/>
      <c r="VUX160" s="11"/>
      <c r="VUY160" s="8"/>
      <c r="VUZ160" s="9"/>
      <c r="VVE160" s="11"/>
      <c r="VVF160" s="8"/>
      <c r="VVG160" s="9"/>
      <c r="VVL160" s="11"/>
      <c r="VVM160" s="8"/>
      <c r="VVN160" s="9"/>
      <c r="VVS160" s="11"/>
      <c r="VVT160" s="8"/>
      <c r="VVU160" s="9"/>
      <c r="VVZ160" s="11"/>
      <c r="VWA160" s="8"/>
      <c r="VWB160" s="9"/>
      <c r="VWG160" s="11"/>
      <c r="VWH160" s="8"/>
      <c r="VWI160" s="9"/>
      <c r="VWN160" s="11"/>
      <c r="VWO160" s="8"/>
      <c r="VWP160" s="9"/>
      <c r="VWU160" s="11"/>
      <c r="VWV160" s="8"/>
      <c r="VWW160" s="9"/>
      <c r="VXB160" s="11"/>
      <c r="VXC160" s="8"/>
      <c r="VXD160" s="9"/>
      <c r="VXI160" s="11"/>
      <c r="VXJ160" s="8"/>
      <c r="VXK160" s="9"/>
      <c r="VXP160" s="11"/>
      <c r="VXQ160" s="8"/>
      <c r="VXR160" s="9"/>
      <c r="VXW160" s="11"/>
      <c r="VXX160" s="8"/>
      <c r="VXY160" s="9"/>
      <c r="VYD160" s="11"/>
      <c r="VYE160" s="8"/>
      <c r="VYF160" s="9"/>
      <c r="VYK160" s="11"/>
      <c r="VYL160" s="8"/>
      <c r="VYM160" s="9"/>
      <c r="VYR160" s="11"/>
      <c r="VYS160" s="8"/>
      <c r="VYT160" s="9"/>
      <c r="VYY160" s="11"/>
      <c r="VYZ160" s="8"/>
      <c r="VZA160" s="9"/>
      <c r="VZF160" s="11"/>
      <c r="VZG160" s="8"/>
      <c r="VZH160" s="9"/>
      <c r="VZM160" s="11"/>
      <c r="VZN160" s="8"/>
      <c r="VZO160" s="9"/>
      <c r="VZT160" s="11"/>
      <c r="VZU160" s="8"/>
      <c r="VZV160" s="9"/>
      <c r="WAA160" s="11"/>
      <c r="WAB160" s="8"/>
      <c r="WAC160" s="9"/>
      <c r="WAH160" s="11"/>
      <c r="WAI160" s="8"/>
      <c r="WAJ160" s="9"/>
      <c r="WAO160" s="11"/>
      <c r="WAP160" s="8"/>
      <c r="WAQ160" s="9"/>
      <c r="WAV160" s="11"/>
      <c r="WAW160" s="8"/>
      <c r="WAX160" s="9"/>
      <c r="WBC160" s="11"/>
      <c r="WBD160" s="8"/>
      <c r="WBE160" s="9"/>
      <c r="WBJ160" s="11"/>
      <c r="WBK160" s="8"/>
      <c r="WBL160" s="9"/>
      <c r="WBQ160" s="11"/>
      <c r="WBR160" s="8"/>
      <c r="WBS160" s="9"/>
      <c r="WBX160" s="11"/>
      <c r="WBY160" s="8"/>
      <c r="WBZ160" s="9"/>
      <c r="WCE160" s="11"/>
      <c r="WCF160" s="8"/>
      <c r="WCG160" s="9"/>
      <c r="WCL160" s="11"/>
      <c r="WCM160" s="8"/>
      <c r="WCN160" s="9"/>
      <c r="WCS160" s="11"/>
      <c r="WCT160" s="8"/>
      <c r="WCU160" s="9"/>
      <c r="WCZ160" s="11"/>
      <c r="WDA160" s="8"/>
      <c r="WDB160" s="9"/>
      <c r="WDG160" s="11"/>
      <c r="WDH160" s="8"/>
      <c r="WDI160" s="9"/>
      <c r="WDN160" s="11"/>
      <c r="WDO160" s="8"/>
      <c r="WDP160" s="9"/>
      <c r="WDU160" s="11"/>
      <c r="WDV160" s="8"/>
      <c r="WDW160" s="9"/>
      <c r="WEB160" s="11"/>
      <c r="WEC160" s="8"/>
      <c r="WED160" s="9"/>
      <c r="WEI160" s="11"/>
      <c r="WEJ160" s="8"/>
      <c r="WEK160" s="9"/>
      <c r="WEP160" s="11"/>
      <c r="WEQ160" s="8"/>
      <c r="WER160" s="9"/>
      <c r="WEW160" s="11"/>
      <c r="WEX160" s="8"/>
      <c r="WEY160" s="9"/>
      <c r="WFD160" s="11"/>
      <c r="WFE160" s="8"/>
      <c r="WFF160" s="9"/>
      <c r="WFK160" s="11"/>
      <c r="WFL160" s="8"/>
      <c r="WFM160" s="9"/>
      <c r="WFR160" s="11"/>
      <c r="WFS160" s="8"/>
      <c r="WFT160" s="9"/>
      <c r="WFY160" s="11"/>
      <c r="WFZ160" s="8"/>
      <c r="WGA160" s="9"/>
      <c r="WGF160" s="11"/>
      <c r="WGG160" s="8"/>
      <c r="WGH160" s="9"/>
      <c r="WGM160" s="11"/>
      <c r="WGN160" s="8"/>
      <c r="WGO160" s="9"/>
      <c r="WGT160" s="11"/>
      <c r="WGU160" s="8"/>
      <c r="WGV160" s="9"/>
      <c r="WHA160" s="11"/>
      <c r="WHB160" s="8"/>
      <c r="WHC160" s="9"/>
      <c r="WHH160" s="11"/>
      <c r="WHI160" s="8"/>
      <c r="WHJ160" s="9"/>
      <c r="WHO160" s="11"/>
      <c r="WHP160" s="8"/>
      <c r="WHQ160" s="9"/>
      <c r="WHV160" s="11"/>
      <c r="WHW160" s="8"/>
      <c r="WHX160" s="9"/>
      <c r="WIC160" s="11"/>
      <c r="WID160" s="8"/>
      <c r="WIE160" s="9"/>
      <c r="WIJ160" s="11"/>
      <c r="WIK160" s="8"/>
      <c r="WIL160" s="9"/>
      <c r="WIQ160" s="11"/>
      <c r="WIR160" s="8"/>
      <c r="WIS160" s="9"/>
      <c r="WIX160" s="11"/>
      <c r="WIY160" s="8"/>
      <c r="WIZ160" s="9"/>
      <c r="WJE160" s="11"/>
      <c r="WJF160" s="8"/>
      <c r="WJG160" s="9"/>
      <c r="WJL160" s="11"/>
      <c r="WJM160" s="8"/>
      <c r="WJN160" s="9"/>
      <c r="WJS160" s="11"/>
      <c r="WJT160" s="8"/>
      <c r="WJU160" s="9"/>
      <c r="WJZ160" s="11"/>
      <c r="WKA160" s="8"/>
      <c r="WKB160" s="9"/>
      <c r="WKG160" s="11"/>
      <c r="WKH160" s="8"/>
      <c r="WKI160" s="9"/>
      <c r="WKN160" s="11"/>
      <c r="WKO160" s="8"/>
      <c r="WKP160" s="9"/>
      <c r="WKU160" s="11"/>
      <c r="WKV160" s="8"/>
      <c r="WKW160" s="9"/>
      <c r="WLB160" s="11"/>
      <c r="WLC160" s="8"/>
      <c r="WLD160" s="9"/>
      <c r="WLI160" s="11"/>
      <c r="WLJ160" s="8"/>
      <c r="WLK160" s="9"/>
      <c r="WLP160" s="11"/>
      <c r="WLQ160" s="8"/>
      <c r="WLR160" s="9"/>
      <c r="WLW160" s="11"/>
      <c r="WLX160" s="8"/>
      <c r="WLY160" s="9"/>
      <c r="WMD160" s="11"/>
      <c r="WME160" s="8"/>
      <c r="WMF160" s="9"/>
      <c r="WMK160" s="11"/>
      <c r="WML160" s="8"/>
      <c r="WMM160" s="9"/>
      <c r="WMR160" s="11"/>
      <c r="WMS160" s="8"/>
      <c r="WMT160" s="9"/>
      <c r="WMY160" s="11"/>
      <c r="WMZ160" s="8"/>
      <c r="WNA160" s="9"/>
      <c r="WNF160" s="11"/>
      <c r="WNG160" s="8"/>
      <c r="WNH160" s="9"/>
      <c r="WNM160" s="11"/>
      <c r="WNN160" s="8"/>
      <c r="WNO160" s="9"/>
      <c r="WNT160" s="11"/>
      <c r="WNU160" s="8"/>
      <c r="WNV160" s="9"/>
      <c r="WOA160" s="11"/>
      <c r="WOB160" s="8"/>
      <c r="WOC160" s="9"/>
      <c r="WOH160" s="11"/>
      <c r="WOI160" s="8"/>
      <c r="WOJ160" s="9"/>
      <c r="WOO160" s="11"/>
      <c r="WOP160" s="8"/>
      <c r="WOQ160" s="9"/>
      <c r="WOV160" s="11"/>
      <c r="WOW160" s="8"/>
      <c r="WOX160" s="9"/>
      <c r="WPC160" s="11"/>
      <c r="WPD160" s="8"/>
      <c r="WPE160" s="9"/>
      <c r="WPJ160" s="11"/>
      <c r="WPK160" s="8"/>
      <c r="WPL160" s="9"/>
      <c r="WPQ160" s="11"/>
      <c r="WPR160" s="8"/>
      <c r="WPS160" s="9"/>
      <c r="WPX160" s="11"/>
      <c r="WPY160" s="8"/>
      <c r="WPZ160" s="9"/>
      <c r="WQE160" s="11"/>
      <c r="WQF160" s="8"/>
      <c r="WQG160" s="9"/>
      <c r="WQL160" s="11"/>
      <c r="WQM160" s="8"/>
      <c r="WQN160" s="9"/>
      <c r="WQS160" s="11"/>
      <c r="WQT160" s="8"/>
      <c r="WQU160" s="9"/>
      <c r="WQZ160" s="11"/>
      <c r="WRA160" s="8"/>
      <c r="WRB160" s="9"/>
      <c r="WRG160" s="11"/>
      <c r="WRH160" s="8"/>
      <c r="WRI160" s="9"/>
      <c r="WRN160" s="11"/>
      <c r="WRO160" s="8"/>
      <c r="WRP160" s="9"/>
      <c r="WRU160" s="11"/>
      <c r="WRV160" s="8"/>
      <c r="WRW160" s="9"/>
      <c r="WSB160" s="11"/>
      <c r="WSC160" s="8"/>
      <c r="WSD160" s="9"/>
      <c r="WSI160" s="11"/>
      <c r="WSJ160" s="8"/>
      <c r="WSK160" s="9"/>
      <c r="WSP160" s="11"/>
      <c r="WSQ160" s="8"/>
      <c r="WSR160" s="9"/>
      <c r="WSW160" s="11"/>
      <c r="WSX160" s="8"/>
      <c r="WSY160" s="9"/>
      <c r="WTD160" s="11"/>
      <c r="WTE160" s="8"/>
      <c r="WTF160" s="9"/>
      <c r="WTK160" s="11"/>
      <c r="WTL160" s="8"/>
      <c r="WTM160" s="9"/>
      <c r="WTR160" s="11"/>
      <c r="WTS160" s="8"/>
      <c r="WTT160" s="9"/>
      <c r="WTY160" s="11"/>
      <c r="WTZ160" s="8"/>
      <c r="WUA160" s="9"/>
      <c r="WUF160" s="11"/>
      <c r="WUG160" s="8"/>
      <c r="WUH160" s="9"/>
      <c r="WUM160" s="11"/>
      <c r="WUN160" s="8"/>
      <c r="WUO160" s="9"/>
      <c r="WUT160" s="11"/>
      <c r="WUU160" s="8"/>
      <c r="WUV160" s="9"/>
      <c r="WVA160" s="11"/>
      <c r="WVB160" s="8"/>
      <c r="WVC160" s="9"/>
      <c r="WVH160" s="11"/>
      <c r="WVI160" s="8"/>
      <c r="WVJ160" s="9"/>
      <c r="WVO160" s="11"/>
      <c r="WVP160" s="8"/>
      <c r="WVQ160" s="9"/>
      <c r="WVV160" s="11"/>
      <c r="WVW160" s="8"/>
      <c r="WVX160" s="9"/>
      <c r="WWC160" s="11"/>
      <c r="WWD160" s="8"/>
      <c r="WWE160" s="9"/>
      <c r="WWJ160" s="11"/>
      <c r="WWK160" s="8"/>
      <c r="WWL160" s="9"/>
      <c r="WWQ160" s="11"/>
      <c r="WWR160" s="8"/>
      <c r="WWS160" s="9"/>
      <c r="WWX160" s="11"/>
      <c r="WWY160" s="8"/>
      <c r="WWZ160" s="9"/>
      <c r="WXE160" s="11"/>
      <c r="WXF160" s="8"/>
      <c r="WXG160" s="9"/>
      <c r="WXL160" s="11"/>
      <c r="WXM160" s="8"/>
      <c r="WXN160" s="9"/>
      <c r="WXS160" s="11"/>
      <c r="WXT160" s="8"/>
      <c r="WXU160" s="9"/>
      <c r="WXZ160" s="11"/>
      <c r="WYA160" s="8"/>
      <c r="WYB160" s="9"/>
      <c r="WYG160" s="11"/>
      <c r="WYH160" s="8"/>
      <c r="WYI160" s="9"/>
      <c r="WYN160" s="11"/>
      <c r="WYO160" s="8"/>
      <c r="WYP160" s="9"/>
      <c r="WYU160" s="11"/>
      <c r="WYV160" s="8"/>
      <c r="WYW160" s="9"/>
      <c r="WZB160" s="11"/>
      <c r="WZC160" s="8"/>
      <c r="WZD160" s="9"/>
      <c r="WZI160" s="11"/>
      <c r="WZJ160" s="8"/>
      <c r="WZK160" s="9"/>
      <c r="WZP160" s="11"/>
      <c r="WZQ160" s="8"/>
      <c r="WZR160" s="9"/>
      <c r="WZW160" s="11"/>
      <c r="WZX160" s="8"/>
      <c r="WZY160" s="9"/>
      <c r="XAD160" s="11"/>
      <c r="XAE160" s="8"/>
      <c r="XAF160" s="9"/>
      <c r="XAK160" s="11"/>
      <c r="XAL160" s="8"/>
      <c r="XAM160" s="9"/>
      <c r="XAR160" s="11"/>
      <c r="XAS160" s="8"/>
      <c r="XAT160" s="9"/>
      <c r="XAY160" s="11"/>
      <c r="XAZ160" s="8"/>
      <c r="XBA160" s="9"/>
      <c r="XBF160" s="11"/>
      <c r="XBG160" s="8"/>
      <c r="XBH160" s="9"/>
      <c r="XBM160" s="11"/>
      <c r="XBN160" s="8"/>
      <c r="XBO160" s="9"/>
      <c r="XBT160" s="11"/>
      <c r="XBU160" s="8"/>
      <c r="XBV160" s="9"/>
      <c r="XCA160" s="11"/>
      <c r="XCB160" s="8"/>
      <c r="XCC160" s="9"/>
      <c r="XCH160" s="11"/>
      <c r="XCI160" s="8"/>
      <c r="XCJ160" s="9"/>
      <c r="XCO160" s="11"/>
      <c r="XCP160" s="8"/>
      <c r="XCQ160" s="9"/>
      <c r="XCV160" s="11"/>
      <c r="XCW160" s="8"/>
      <c r="XCX160" s="9"/>
      <c r="XDC160" s="11"/>
      <c r="XDD160" s="8"/>
      <c r="XDE160" s="9"/>
      <c r="XDJ160" s="11"/>
      <c r="XDK160" s="8"/>
      <c r="XDL160" s="9"/>
      <c r="XDQ160" s="11"/>
      <c r="XDR160" s="8"/>
      <c r="XDS160" s="9"/>
      <c r="XDX160" s="11"/>
      <c r="XDY160" s="8"/>
      <c r="XDZ160" s="9"/>
      <c r="XEE160" s="11"/>
      <c r="XEF160" s="8"/>
      <c r="XEG160" s="9"/>
      <c r="XEL160" s="11"/>
      <c r="XEM160" s="8"/>
      <c r="XEN160" s="9"/>
      <c r="XES160" s="11"/>
      <c r="XET160" s="8"/>
      <c r="XEU160" s="9"/>
      <c r="XEZ160" s="11"/>
      <c r="XFA160" s="8"/>
      <c r="XFB160" s="9"/>
    </row>
    <row r="161" spans="1:1024 1029:2046 2051:3068 3073:5119 5124:6141 6146:8192 8197:9214 9219:10236 10241:12287 12292:13309 13314:15360 15365:16382" s="12" customFormat="1" ht="30" customHeight="1" x14ac:dyDescent="0.3">
      <c r="A161" s="29" t="s">
        <v>149</v>
      </c>
      <c r="B161" s="9" t="s">
        <v>144</v>
      </c>
      <c r="C161" s="12" t="s">
        <v>54</v>
      </c>
      <c r="D161" s="12">
        <v>260</v>
      </c>
      <c r="F161" s="25"/>
      <c r="G161" s="11"/>
      <c r="H161" s="8"/>
      <c r="I161" s="9"/>
      <c r="N161" s="11"/>
      <c r="O161" s="8"/>
      <c r="P161" s="9"/>
      <c r="U161" s="11"/>
      <c r="V161" s="8"/>
      <c r="W161" s="9"/>
      <c r="AB161" s="11"/>
      <c r="AC161" s="8"/>
      <c r="AD161" s="9"/>
      <c r="AI161" s="11"/>
      <c r="AJ161" s="8"/>
      <c r="AK161" s="9"/>
      <c r="AP161" s="11"/>
      <c r="AQ161" s="8"/>
      <c r="AR161" s="9"/>
      <c r="AW161" s="11"/>
      <c r="AX161" s="8"/>
      <c r="AY161" s="9"/>
      <c r="BD161" s="11"/>
      <c r="BE161" s="8"/>
      <c r="BF161" s="9"/>
      <c r="BK161" s="11"/>
      <c r="BL161" s="8"/>
      <c r="BM161" s="9"/>
      <c r="BR161" s="11"/>
      <c r="BS161" s="8"/>
      <c r="BT161" s="9"/>
      <c r="BY161" s="11"/>
      <c r="BZ161" s="8"/>
      <c r="CA161" s="9"/>
      <c r="CF161" s="11"/>
      <c r="CG161" s="8"/>
      <c r="CH161" s="9"/>
      <c r="CM161" s="11"/>
      <c r="CN161" s="8"/>
      <c r="CO161" s="9"/>
      <c r="CT161" s="11"/>
      <c r="CU161" s="8"/>
      <c r="CV161" s="9"/>
      <c r="DA161" s="11"/>
      <c r="DB161" s="8"/>
      <c r="DC161" s="9"/>
      <c r="DH161" s="11"/>
      <c r="DI161" s="8"/>
      <c r="DJ161" s="9"/>
      <c r="DO161" s="11"/>
      <c r="DP161" s="8"/>
      <c r="DQ161" s="9"/>
      <c r="DV161" s="11"/>
      <c r="DW161" s="8"/>
      <c r="DX161" s="9"/>
      <c r="EC161" s="11"/>
      <c r="ED161" s="8"/>
      <c r="EE161" s="9"/>
      <c r="EJ161" s="11"/>
      <c r="EK161" s="8"/>
      <c r="EL161" s="9"/>
      <c r="EQ161" s="11"/>
      <c r="ER161" s="8"/>
      <c r="ES161" s="9"/>
      <c r="EX161" s="11"/>
      <c r="EY161" s="8"/>
      <c r="EZ161" s="9"/>
      <c r="FE161" s="11"/>
      <c r="FF161" s="8"/>
      <c r="FG161" s="9"/>
      <c r="FL161" s="11"/>
      <c r="FM161" s="8"/>
      <c r="FN161" s="9"/>
      <c r="FS161" s="11"/>
      <c r="FT161" s="8"/>
      <c r="FU161" s="9"/>
      <c r="FZ161" s="11"/>
      <c r="GA161" s="8"/>
      <c r="GB161" s="9"/>
      <c r="GG161" s="11"/>
      <c r="GH161" s="8"/>
      <c r="GI161" s="9"/>
      <c r="GN161" s="11"/>
      <c r="GO161" s="8"/>
      <c r="GP161" s="9"/>
      <c r="GU161" s="11"/>
      <c r="GV161" s="8"/>
      <c r="GW161" s="9"/>
      <c r="HB161" s="11"/>
      <c r="HC161" s="8"/>
      <c r="HD161" s="9"/>
      <c r="HI161" s="11"/>
      <c r="HJ161" s="8"/>
      <c r="HK161" s="9"/>
      <c r="HP161" s="11"/>
      <c r="HQ161" s="8"/>
      <c r="HR161" s="9"/>
      <c r="HW161" s="11"/>
      <c r="HX161" s="8"/>
      <c r="HY161" s="9"/>
      <c r="ID161" s="11"/>
      <c r="IE161" s="8"/>
      <c r="IF161" s="9"/>
      <c r="IK161" s="11"/>
      <c r="IL161" s="8"/>
      <c r="IM161" s="9"/>
      <c r="IR161" s="11"/>
      <c r="IS161" s="8"/>
      <c r="IT161" s="9"/>
      <c r="IY161" s="11"/>
      <c r="IZ161" s="8"/>
      <c r="JA161" s="9"/>
      <c r="JF161" s="11"/>
      <c r="JG161" s="8"/>
      <c r="JH161" s="9"/>
      <c r="JM161" s="11"/>
      <c r="JN161" s="8"/>
      <c r="JO161" s="9"/>
      <c r="JT161" s="11"/>
      <c r="JU161" s="8"/>
      <c r="JV161" s="9"/>
      <c r="KA161" s="11"/>
      <c r="KB161" s="8"/>
      <c r="KC161" s="9"/>
      <c r="KH161" s="11"/>
      <c r="KI161" s="8"/>
      <c r="KJ161" s="9"/>
      <c r="KO161" s="11"/>
      <c r="KP161" s="8"/>
      <c r="KQ161" s="9"/>
      <c r="KV161" s="11"/>
      <c r="KW161" s="8"/>
      <c r="KX161" s="9"/>
      <c r="LC161" s="11"/>
      <c r="LD161" s="8"/>
      <c r="LE161" s="9"/>
      <c r="LJ161" s="11"/>
      <c r="LK161" s="8"/>
      <c r="LL161" s="9"/>
      <c r="LQ161" s="11"/>
      <c r="LR161" s="8"/>
      <c r="LS161" s="9"/>
      <c r="LX161" s="11"/>
      <c r="LY161" s="8"/>
      <c r="LZ161" s="9"/>
      <c r="ME161" s="11"/>
      <c r="MF161" s="8"/>
      <c r="MG161" s="9"/>
      <c r="ML161" s="11"/>
      <c r="MM161" s="8"/>
      <c r="MN161" s="9"/>
      <c r="MS161" s="11"/>
      <c r="MT161" s="8"/>
      <c r="MU161" s="9"/>
      <c r="MZ161" s="11"/>
      <c r="NA161" s="8"/>
      <c r="NB161" s="9"/>
      <c r="NG161" s="11"/>
      <c r="NH161" s="8"/>
      <c r="NI161" s="9"/>
      <c r="NN161" s="11"/>
      <c r="NO161" s="8"/>
      <c r="NP161" s="9"/>
      <c r="NU161" s="11"/>
      <c r="NV161" s="8"/>
      <c r="NW161" s="9"/>
      <c r="OB161" s="11"/>
      <c r="OC161" s="8"/>
      <c r="OD161" s="9"/>
      <c r="OI161" s="11"/>
      <c r="OJ161" s="8"/>
      <c r="OK161" s="9"/>
      <c r="OP161" s="11"/>
      <c r="OQ161" s="8"/>
      <c r="OR161" s="9"/>
      <c r="OW161" s="11"/>
      <c r="OX161" s="8"/>
      <c r="OY161" s="9"/>
      <c r="PD161" s="11"/>
      <c r="PE161" s="8"/>
      <c r="PF161" s="9"/>
      <c r="PK161" s="11"/>
      <c r="PL161" s="8"/>
      <c r="PM161" s="9"/>
      <c r="PR161" s="11"/>
      <c r="PS161" s="8"/>
      <c r="PT161" s="9"/>
      <c r="PY161" s="11"/>
      <c r="PZ161" s="8"/>
      <c r="QA161" s="9"/>
      <c r="QF161" s="11"/>
      <c r="QG161" s="8"/>
      <c r="QH161" s="9"/>
      <c r="QM161" s="11"/>
      <c r="QN161" s="8"/>
      <c r="QO161" s="9"/>
      <c r="QT161" s="11"/>
      <c r="QU161" s="8"/>
      <c r="QV161" s="9"/>
      <c r="RA161" s="11"/>
      <c r="RB161" s="8"/>
      <c r="RC161" s="9"/>
      <c r="RH161" s="11"/>
      <c r="RI161" s="8"/>
      <c r="RJ161" s="9"/>
      <c r="RO161" s="11"/>
      <c r="RP161" s="8"/>
      <c r="RQ161" s="9"/>
      <c r="RV161" s="11"/>
      <c r="RW161" s="8"/>
      <c r="RX161" s="9"/>
      <c r="SC161" s="11"/>
      <c r="SD161" s="8"/>
      <c r="SE161" s="9"/>
      <c r="SJ161" s="11"/>
      <c r="SK161" s="8"/>
      <c r="SL161" s="9"/>
      <c r="SQ161" s="11"/>
      <c r="SR161" s="8"/>
      <c r="SS161" s="9"/>
      <c r="SX161" s="11"/>
      <c r="SY161" s="8"/>
      <c r="SZ161" s="9"/>
      <c r="TE161" s="11"/>
      <c r="TF161" s="8"/>
      <c r="TG161" s="9"/>
      <c r="TL161" s="11"/>
      <c r="TM161" s="8"/>
      <c r="TN161" s="9"/>
      <c r="TS161" s="11"/>
      <c r="TT161" s="8"/>
      <c r="TU161" s="9"/>
      <c r="TZ161" s="11"/>
      <c r="UA161" s="8"/>
      <c r="UB161" s="9"/>
      <c r="UG161" s="11"/>
      <c r="UH161" s="8"/>
      <c r="UI161" s="9"/>
      <c r="UN161" s="11"/>
      <c r="UO161" s="8"/>
      <c r="UP161" s="9"/>
      <c r="UU161" s="11"/>
      <c r="UV161" s="8"/>
      <c r="UW161" s="9"/>
      <c r="VB161" s="11"/>
      <c r="VC161" s="8"/>
      <c r="VD161" s="9"/>
      <c r="VI161" s="11"/>
      <c r="VJ161" s="8"/>
      <c r="VK161" s="9"/>
      <c r="VP161" s="11"/>
      <c r="VQ161" s="8"/>
      <c r="VR161" s="9"/>
      <c r="VW161" s="11"/>
      <c r="VX161" s="8"/>
      <c r="VY161" s="9"/>
      <c r="WD161" s="11"/>
      <c r="WE161" s="8"/>
      <c r="WF161" s="9"/>
      <c r="WK161" s="11"/>
      <c r="WL161" s="8"/>
      <c r="WM161" s="9"/>
      <c r="WR161" s="11"/>
      <c r="WS161" s="8"/>
      <c r="WT161" s="9"/>
      <c r="WY161" s="11"/>
      <c r="WZ161" s="8"/>
      <c r="XA161" s="9"/>
      <c r="XF161" s="11"/>
      <c r="XG161" s="8"/>
      <c r="XH161" s="9"/>
      <c r="XM161" s="11"/>
      <c r="XN161" s="8"/>
      <c r="XO161" s="9"/>
      <c r="XT161" s="11"/>
      <c r="XU161" s="8"/>
      <c r="XV161" s="9"/>
      <c r="YA161" s="11"/>
      <c r="YB161" s="8"/>
      <c r="YC161" s="9"/>
      <c r="YH161" s="11"/>
      <c r="YI161" s="8"/>
      <c r="YJ161" s="9"/>
      <c r="YO161" s="11"/>
      <c r="YP161" s="8"/>
      <c r="YQ161" s="9"/>
      <c r="YV161" s="11"/>
      <c r="YW161" s="8"/>
      <c r="YX161" s="9"/>
      <c r="ZC161" s="11"/>
      <c r="ZD161" s="8"/>
      <c r="ZE161" s="9"/>
      <c r="ZJ161" s="11"/>
      <c r="ZK161" s="8"/>
      <c r="ZL161" s="9"/>
      <c r="ZQ161" s="11"/>
      <c r="ZR161" s="8"/>
      <c r="ZS161" s="9"/>
      <c r="ZX161" s="11"/>
      <c r="ZY161" s="8"/>
      <c r="ZZ161" s="9"/>
      <c r="AAE161" s="11"/>
      <c r="AAF161" s="8"/>
      <c r="AAG161" s="9"/>
      <c r="AAL161" s="11"/>
      <c r="AAM161" s="8"/>
      <c r="AAN161" s="9"/>
      <c r="AAS161" s="11"/>
      <c r="AAT161" s="8"/>
      <c r="AAU161" s="9"/>
      <c r="AAZ161" s="11"/>
      <c r="ABA161" s="8"/>
      <c r="ABB161" s="9"/>
      <c r="ABG161" s="11"/>
      <c r="ABH161" s="8"/>
      <c r="ABI161" s="9"/>
      <c r="ABN161" s="11"/>
      <c r="ABO161" s="8"/>
      <c r="ABP161" s="9"/>
      <c r="ABU161" s="11"/>
      <c r="ABV161" s="8"/>
      <c r="ABW161" s="9"/>
      <c r="ACB161" s="11"/>
      <c r="ACC161" s="8"/>
      <c r="ACD161" s="9"/>
      <c r="ACI161" s="11"/>
      <c r="ACJ161" s="8"/>
      <c r="ACK161" s="9"/>
      <c r="ACP161" s="11"/>
      <c r="ACQ161" s="8"/>
      <c r="ACR161" s="9"/>
      <c r="ACW161" s="11"/>
      <c r="ACX161" s="8"/>
      <c r="ACY161" s="9"/>
      <c r="ADD161" s="11"/>
      <c r="ADE161" s="8"/>
      <c r="ADF161" s="9"/>
      <c r="ADK161" s="11"/>
      <c r="ADL161" s="8"/>
      <c r="ADM161" s="9"/>
      <c r="ADR161" s="11"/>
      <c r="ADS161" s="8"/>
      <c r="ADT161" s="9"/>
      <c r="ADY161" s="11"/>
      <c r="ADZ161" s="8"/>
      <c r="AEA161" s="9"/>
      <c r="AEF161" s="11"/>
      <c r="AEG161" s="8"/>
      <c r="AEH161" s="9"/>
      <c r="AEM161" s="11"/>
      <c r="AEN161" s="8"/>
      <c r="AEO161" s="9"/>
      <c r="AET161" s="11"/>
      <c r="AEU161" s="8"/>
      <c r="AEV161" s="9"/>
      <c r="AFA161" s="11"/>
      <c r="AFB161" s="8"/>
      <c r="AFC161" s="9"/>
      <c r="AFH161" s="11"/>
      <c r="AFI161" s="8"/>
      <c r="AFJ161" s="9"/>
      <c r="AFO161" s="11"/>
      <c r="AFP161" s="8"/>
      <c r="AFQ161" s="9"/>
      <c r="AFV161" s="11"/>
      <c r="AFW161" s="8"/>
      <c r="AFX161" s="9"/>
      <c r="AGC161" s="11"/>
      <c r="AGD161" s="8"/>
      <c r="AGE161" s="9"/>
      <c r="AGJ161" s="11"/>
      <c r="AGK161" s="8"/>
      <c r="AGL161" s="9"/>
      <c r="AGQ161" s="11"/>
      <c r="AGR161" s="8"/>
      <c r="AGS161" s="9"/>
      <c r="AGX161" s="11"/>
      <c r="AGY161" s="8"/>
      <c r="AGZ161" s="9"/>
      <c r="AHE161" s="11"/>
      <c r="AHF161" s="8"/>
      <c r="AHG161" s="9"/>
      <c r="AHL161" s="11"/>
      <c r="AHM161" s="8"/>
      <c r="AHN161" s="9"/>
      <c r="AHS161" s="11"/>
      <c r="AHT161" s="8"/>
      <c r="AHU161" s="9"/>
      <c r="AHZ161" s="11"/>
      <c r="AIA161" s="8"/>
      <c r="AIB161" s="9"/>
      <c r="AIG161" s="11"/>
      <c r="AIH161" s="8"/>
      <c r="AII161" s="9"/>
      <c r="AIN161" s="11"/>
      <c r="AIO161" s="8"/>
      <c r="AIP161" s="9"/>
      <c r="AIU161" s="11"/>
      <c r="AIV161" s="8"/>
      <c r="AIW161" s="9"/>
      <c r="AJB161" s="11"/>
      <c r="AJC161" s="8"/>
      <c r="AJD161" s="9"/>
      <c r="AJI161" s="11"/>
      <c r="AJJ161" s="8"/>
      <c r="AJK161" s="9"/>
      <c r="AJP161" s="11"/>
      <c r="AJQ161" s="8"/>
      <c r="AJR161" s="9"/>
      <c r="AJW161" s="11"/>
      <c r="AJX161" s="8"/>
      <c r="AJY161" s="9"/>
      <c r="AKD161" s="11"/>
      <c r="AKE161" s="8"/>
      <c r="AKF161" s="9"/>
      <c r="AKK161" s="11"/>
      <c r="AKL161" s="8"/>
      <c r="AKM161" s="9"/>
      <c r="AKR161" s="11"/>
      <c r="AKS161" s="8"/>
      <c r="AKT161" s="9"/>
      <c r="AKY161" s="11"/>
      <c r="AKZ161" s="8"/>
      <c r="ALA161" s="9"/>
      <c r="ALF161" s="11"/>
      <c r="ALG161" s="8"/>
      <c r="ALH161" s="9"/>
      <c r="ALM161" s="11"/>
      <c r="ALN161" s="8"/>
      <c r="ALO161" s="9"/>
      <c r="ALT161" s="11"/>
      <c r="ALU161" s="8"/>
      <c r="ALV161" s="9"/>
      <c r="AMA161" s="11"/>
      <c r="AMB161" s="8"/>
      <c r="AMC161" s="9"/>
      <c r="AMH161" s="11"/>
      <c r="AMI161" s="8"/>
      <c r="AMJ161" s="9"/>
      <c r="AMO161" s="11"/>
      <c r="AMP161" s="8"/>
      <c r="AMQ161" s="9"/>
      <c r="AMV161" s="11"/>
      <c r="AMW161" s="8"/>
      <c r="AMX161" s="9"/>
      <c r="ANC161" s="11"/>
      <c r="AND161" s="8"/>
      <c r="ANE161" s="9"/>
      <c r="ANJ161" s="11"/>
      <c r="ANK161" s="8"/>
      <c r="ANL161" s="9"/>
      <c r="ANQ161" s="11"/>
      <c r="ANR161" s="8"/>
      <c r="ANS161" s="9"/>
      <c r="ANX161" s="11"/>
      <c r="ANY161" s="8"/>
      <c r="ANZ161" s="9"/>
      <c r="AOE161" s="11"/>
      <c r="AOF161" s="8"/>
      <c r="AOG161" s="9"/>
      <c r="AOL161" s="11"/>
      <c r="AOM161" s="8"/>
      <c r="AON161" s="9"/>
      <c r="AOS161" s="11"/>
      <c r="AOT161" s="8"/>
      <c r="AOU161" s="9"/>
      <c r="AOZ161" s="11"/>
      <c r="APA161" s="8"/>
      <c r="APB161" s="9"/>
      <c r="APG161" s="11"/>
      <c r="APH161" s="8"/>
      <c r="API161" s="9"/>
      <c r="APN161" s="11"/>
      <c r="APO161" s="8"/>
      <c r="APP161" s="9"/>
      <c r="APU161" s="11"/>
      <c r="APV161" s="8"/>
      <c r="APW161" s="9"/>
      <c r="AQB161" s="11"/>
      <c r="AQC161" s="8"/>
      <c r="AQD161" s="9"/>
      <c r="AQI161" s="11"/>
      <c r="AQJ161" s="8"/>
      <c r="AQK161" s="9"/>
      <c r="AQP161" s="11"/>
      <c r="AQQ161" s="8"/>
      <c r="AQR161" s="9"/>
      <c r="AQW161" s="11"/>
      <c r="AQX161" s="8"/>
      <c r="AQY161" s="9"/>
      <c r="ARD161" s="11"/>
      <c r="ARE161" s="8"/>
      <c r="ARF161" s="9"/>
      <c r="ARK161" s="11"/>
      <c r="ARL161" s="8"/>
      <c r="ARM161" s="9"/>
      <c r="ARR161" s="11"/>
      <c r="ARS161" s="8"/>
      <c r="ART161" s="9"/>
      <c r="ARY161" s="11"/>
      <c r="ARZ161" s="8"/>
      <c r="ASA161" s="9"/>
      <c r="ASF161" s="11"/>
      <c r="ASG161" s="8"/>
      <c r="ASH161" s="9"/>
      <c r="ASM161" s="11"/>
      <c r="ASN161" s="8"/>
      <c r="ASO161" s="9"/>
      <c r="AST161" s="11"/>
      <c r="ASU161" s="8"/>
      <c r="ASV161" s="9"/>
      <c r="ATA161" s="11"/>
      <c r="ATB161" s="8"/>
      <c r="ATC161" s="9"/>
      <c r="ATH161" s="11"/>
      <c r="ATI161" s="8"/>
      <c r="ATJ161" s="9"/>
      <c r="ATO161" s="11"/>
      <c r="ATP161" s="8"/>
      <c r="ATQ161" s="9"/>
      <c r="ATV161" s="11"/>
      <c r="ATW161" s="8"/>
      <c r="ATX161" s="9"/>
      <c r="AUC161" s="11"/>
      <c r="AUD161" s="8"/>
      <c r="AUE161" s="9"/>
      <c r="AUJ161" s="11"/>
      <c r="AUK161" s="8"/>
      <c r="AUL161" s="9"/>
      <c r="AUQ161" s="11"/>
      <c r="AUR161" s="8"/>
      <c r="AUS161" s="9"/>
      <c r="AUX161" s="11"/>
      <c r="AUY161" s="8"/>
      <c r="AUZ161" s="9"/>
      <c r="AVE161" s="11"/>
      <c r="AVF161" s="8"/>
      <c r="AVG161" s="9"/>
      <c r="AVL161" s="11"/>
      <c r="AVM161" s="8"/>
      <c r="AVN161" s="9"/>
      <c r="AVS161" s="11"/>
      <c r="AVT161" s="8"/>
      <c r="AVU161" s="9"/>
      <c r="AVZ161" s="11"/>
      <c r="AWA161" s="8"/>
      <c r="AWB161" s="9"/>
      <c r="AWG161" s="11"/>
      <c r="AWH161" s="8"/>
      <c r="AWI161" s="9"/>
      <c r="AWN161" s="11"/>
      <c r="AWO161" s="8"/>
      <c r="AWP161" s="9"/>
      <c r="AWU161" s="11"/>
      <c r="AWV161" s="8"/>
      <c r="AWW161" s="9"/>
      <c r="AXB161" s="11"/>
      <c r="AXC161" s="8"/>
      <c r="AXD161" s="9"/>
      <c r="AXI161" s="11"/>
      <c r="AXJ161" s="8"/>
      <c r="AXK161" s="9"/>
      <c r="AXP161" s="11"/>
      <c r="AXQ161" s="8"/>
      <c r="AXR161" s="9"/>
      <c r="AXW161" s="11"/>
      <c r="AXX161" s="8"/>
      <c r="AXY161" s="9"/>
      <c r="AYD161" s="11"/>
      <c r="AYE161" s="8"/>
      <c r="AYF161" s="9"/>
      <c r="AYK161" s="11"/>
      <c r="AYL161" s="8"/>
      <c r="AYM161" s="9"/>
      <c r="AYR161" s="11"/>
      <c r="AYS161" s="8"/>
      <c r="AYT161" s="9"/>
      <c r="AYY161" s="11"/>
      <c r="AYZ161" s="8"/>
      <c r="AZA161" s="9"/>
      <c r="AZF161" s="11"/>
      <c r="AZG161" s="8"/>
      <c r="AZH161" s="9"/>
      <c r="AZM161" s="11"/>
      <c r="AZN161" s="8"/>
      <c r="AZO161" s="9"/>
      <c r="AZT161" s="11"/>
      <c r="AZU161" s="8"/>
      <c r="AZV161" s="9"/>
      <c r="BAA161" s="11"/>
      <c r="BAB161" s="8"/>
      <c r="BAC161" s="9"/>
      <c r="BAH161" s="11"/>
      <c r="BAI161" s="8"/>
      <c r="BAJ161" s="9"/>
      <c r="BAO161" s="11"/>
      <c r="BAP161" s="8"/>
      <c r="BAQ161" s="9"/>
      <c r="BAV161" s="11"/>
      <c r="BAW161" s="8"/>
      <c r="BAX161" s="9"/>
      <c r="BBC161" s="11"/>
      <c r="BBD161" s="8"/>
      <c r="BBE161" s="9"/>
      <c r="BBJ161" s="11"/>
      <c r="BBK161" s="8"/>
      <c r="BBL161" s="9"/>
      <c r="BBQ161" s="11"/>
      <c r="BBR161" s="8"/>
      <c r="BBS161" s="9"/>
      <c r="BBX161" s="11"/>
      <c r="BBY161" s="8"/>
      <c r="BBZ161" s="9"/>
      <c r="BCE161" s="11"/>
      <c r="BCF161" s="8"/>
      <c r="BCG161" s="9"/>
      <c r="BCL161" s="11"/>
      <c r="BCM161" s="8"/>
      <c r="BCN161" s="9"/>
      <c r="BCS161" s="11"/>
      <c r="BCT161" s="8"/>
      <c r="BCU161" s="9"/>
      <c r="BCZ161" s="11"/>
      <c r="BDA161" s="8"/>
      <c r="BDB161" s="9"/>
      <c r="BDG161" s="11"/>
      <c r="BDH161" s="8"/>
      <c r="BDI161" s="9"/>
      <c r="BDN161" s="11"/>
      <c r="BDO161" s="8"/>
      <c r="BDP161" s="9"/>
      <c r="BDU161" s="11"/>
      <c r="BDV161" s="8"/>
      <c r="BDW161" s="9"/>
      <c r="BEB161" s="11"/>
      <c r="BEC161" s="8"/>
      <c r="BED161" s="9"/>
      <c r="BEI161" s="11"/>
      <c r="BEJ161" s="8"/>
      <c r="BEK161" s="9"/>
      <c r="BEP161" s="11"/>
      <c r="BEQ161" s="8"/>
      <c r="BER161" s="9"/>
      <c r="BEW161" s="11"/>
      <c r="BEX161" s="8"/>
      <c r="BEY161" s="9"/>
      <c r="BFD161" s="11"/>
      <c r="BFE161" s="8"/>
      <c r="BFF161" s="9"/>
      <c r="BFK161" s="11"/>
      <c r="BFL161" s="8"/>
      <c r="BFM161" s="9"/>
      <c r="BFR161" s="11"/>
      <c r="BFS161" s="8"/>
      <c r="BFT161" s="9"/>
      <c r="BFY161" s="11"/>
      <c r="BFZ161" s="8"/>
      <c r="BGA161" s="9"/>
      <c r="BGF161" s="11"/>
      <c r="BGG161" s="8"/>
      <c r="BGH161" s="9"/>
      <c r="BGM161" s="11"/>
      <c r="BGN161" s="8"/>
      <c r="BGO161" s="9"/>
      <c r="BGT161" s="11"/>
      <c r="BGU161" s="8"/>
      <c r="BGV161" s="9"/>
      <c r="BHA161" s="11"/>
      <c r="BHB161" s="8"/>
      <c r="BHC161" s="9"/>
      <c r="BHH161" s="11"/>
      <c r="BHI161" s="8"/>
      <c r="BHJ161" s="9"/>
      <c r="BHO161" s="11"/>
      <c r="BHP161" s="8"/>
      <c r="BHQ161" s="9"/>
      <c r="BHV161" s="11"/>
      <c r="BHW161" s="8"/>
      <c r="BHX161" s="9"/>
      <c r="BIC161" s="11"/>
      <c r="BID161" s="8"/>
      <c r="BIE161" s="9"/>
      <c r="BIJ161" s="11"/>
      <c r="BIK161" s="8"/>
      <c r="BIL161" s="9"/>
      <c r="BIQ161" s="11"/>
      <c r="BIR161" s="8"/>
      <c r="BIS161" s="9"/>
      <c r="BIX161" s="11"/>
      <c r="BIY161" s="8"/>
      <c r="BIZ161" s="9"/>
      <c r="BJE161" s="11"/>
      <c r="BJF161" s="8"/>
      <c r="BJG161" s="9"/>
      <c r="BJL161" s="11"/>
      <c r="BJM161" s="8"/>
      <c r="BJN161" s="9"/>
      <c r="BJS161" s="11"/>
      <c r="BJT161" s="8"/>
      <c r="BJU161" s="9"/>
      <c r="BJZ161" s="11"/>
      <c r="BKA161" s="8"/>
      <c r="BKB161" s="9"/>
      <c r="BKG161" s="11"/>
      <c r="BKH161" s="8"/>
      <c r="BKI161" s="9"/>
      <c r="BKN161" s="11"/>
      <c r="BKO161" s="8"/>
      <c r="BKP161" s="9"/>
      <c r="BKU161" s="11"/>
      <c r="BKV161" s="8"/>
      <c r="BKW161" s="9"/>
      <c r="BLB161" s="11"/>
      <c r="BLC161" s="8"/>
      <c r="BLD161" s="9"/>
      <c r="BLI161" s="11"/>
      <c r="BLJ161" s="8"/>
      <c r="BLK161" s="9"/>
      <c r="BLP161" s="11"/>
      <c r="BLQ161" s="8"/>
      <c r="BLR161" s="9"/>
      <c r="BLW161" s="11"/>
      <c r="BLX161" s="8"/>
      <c r="BLY161" s="9"/>
      <c r="BMD161" s="11"/>
      <c r="BME161" s="8"/>
      <c r="BMF161" s="9"/>
      <c r="BMK161" s="11"/>
      <c r="BML161" s="8"/>
      <c r="BMM161" s="9"/>
      <c r="BMR161" s="11"/>
      <c r="BMS161" s="8"/>
      <c r="BMT161" s="9"/>
      <c r="BMY161" s="11"/>
      <c r="BMZ161" s="8"/>
      <c r="BNA161" s="9"/>
      <c r="BNF161" s="11"/>
      <c r="BNG161" s="8"/>
      <c r="BNH161" s="9"/>
      <c r="BNM161" s="11"/>
      <c r="BNN161" s="8"/>
      <c r="BNO161" s="9"/>
      <c r="BNT161" s="11"/>
      <c r="BNU161" s="8"/>
      <c r="BNV161" s="9"/>
      <c r="BOA161" s="11"/>
      <c r="BOB161" s="8"/>
      <c r="BOC161" s="9"/>
      <c r="BOH161" s="11"/>
      <c r="BOI161" s="8"/>
      <c r="BOJ161" s="9"/>
      <c r="BOO161" s="11"/>
      <c r="BOP161" s="8"/>
      <c r="BOQ161" s="9"/>
      <c r="BOV161" s="11"/>
      <c r="BOW161" s="8"/>
      <c r="BOX161" s="9"/>
      <c r="BPC161" s="11"/>
      <c r="BPD161" s="8"/>
      <c r="BPE161" s="9"/>
      <c r="BPJ161" s="11"/>
      <c r="BPK161" s="8"/>
      <c r="BPL161" s="9"/>
      <c r="BPQ161" s="11"/>
      <c r="BPR161" s="8"/>
      <c r="BPS161" s="9"/>
      <c r="BPX161" s="11"/>
      <c r="BPY161" s="8"/>
      <c r="BPZ161" s="9"/>
      <c r="BQE161" s="11"/>
      <c r="BQF161" s="8"/>
      <c r="BQG161" s="9"/>
      <c r="BQL161" s="11"/>
      <c r="BQM161" s="8"/>
      <c r="BQN161" s="9"/>
      <c r="BQS161" s="11"/>
      <c r="BQT161" s="8"/>
      <c r="BQU161" s="9"/>
      <c r="BQZ161" s="11"/>
      <c r="BRA161" s="8"/>
      <c r="BRB161" s="9"/>
      <c r="BRG161" s="11"/>
      <c r="BRH161" s="8"/>
      <c r="BRI161" s="9"/>
      <c r="BRN161" s="11"/>
      <c r="BRO161" s="8"/>
      <c r="BRP161" s="9"/>
      <c r="BRU161" s="11"/>
      <c r="BRV161" s="8"/>
      <c r="BRW161" s="9"/>
      <c r="BSB161" s="11"/>
      <c r="BSC161" s="8"/>
      <c r="BSD161" s="9"/>
      <c r="BSI161" s="11"/>
      <c r="BSJ161" s="8"/>
      <c r="BSK161" s="9"/>
      <c r="BSP161" s="11"/>
      <c r="BSQ161" s="8"/>
      <c r="BSR161" s="9"/>
      <c r="BSW161" s="11"/>
      <c r="BSX161" s="8"/>
      <c r="BSY161" s="9"/>
      <c r="BTD161" s="11"/>
      <c r="BTE161" s="8"/>
      <c r="BTF161" s="9"/>
      <c r="BTK161" s="11"/>
      <c r="BTL161" s="8"/>
      <c r="BTM161" s="9"/>
      <c r="BTR161" s="11"/>
      <c r="BTS161" s="8"/>
      <c r="BTT161" s="9"/>
      <c r="BTY161" s="11"/>
      <c r="BTZ161" s="8"/>
      <c r="BUA161" s="9"/>
      <c r="BUF161" s="11"/>
      <c r="BUG161" s="8"/>
      <c r="BUH161" s="9"/>
      <c r="BUM161" s="11"/>
      <c r="BUN161" s="8"/>
      <c r="BUO161" s="9"/>
      <c r="BUT161" s="11"/>
      <c r="BUU161" s="8"/>
      <c r="BUV161" s="9"/>
      <c r="BVA161" s="11"/>
      <c r="BVB161" s="8"/>
      <c r="BVC161" s="9"/>
      <c r="BVH161" s="11"/>
      <c r="BVI161" s="8"/>
      <c r="BVJ161" s="9"/>
      <c r="BVO161" s="11"/>
      <c r="BVP161" s="8"/>
      <c r="BVQ161" s="9"/>
      <c r="BVV161" s="11"/>
      <c r="BVW161" s="8"/>
      <c r="BVX161" s="9"/>
      <c r="BWC161" s="11"/>
      <c r="BWD161" s="8"/>
      <c r="BWE161" s="9"/>
      <c r="BWJ161" s="11"/>
      <c r="BWK161" s="8"/>
      <c r="BWL161" s="9"/>
      <c r="BWQ161" s="11"/>
      <c r="BWR161" s="8"/>
      <c r="BWS161" s="9"/>
      <c r="BWX161" s="11"/>
      <c r="BWY161" s="8"/>
      <c r="BWZ161" s="9"/>
      <c r="BXE161" s="11"/>
      <c r="BXF161" s="8"/>
      <c r="BXG161" s="9"/>
      <c r="BXL161" s="11"/>
      <c r="BXM161" s="8"/>
      <c r="BXN161" s="9"/>
      <c r="BXS161" s="11"/>
      <c r="BXT161" s="8"/>
      <c r="BXU161" s="9"/>
      <c r="BXZ161" s="11"/>
      <c r="BYA161" s="8"/>
      <c r="BYB161" s="9"/>
      <c r="BYG161" s="11"/>
      <c r="BYH161" s="8"/>
      <c r="BYI161" s="9"/>
      <c r="BYN161" s="11"/>
      <c r="BYO161" s="8"/>
      <c r="BYP161" s="9"/>
      <c r="BYU161" s="11"/>
      <c r="BYV161" s="8"/>
      <c r="BYW161" s="9"/>
      <c r="BZB161" s="11"/>
      <c r="BZC161" s="8"/>
      <c r="BZD161" s="9"/>
      <c r="BZI161" s="11"/>
      <c r="BZJ161" s="8"/>
      <c r="BZK161" s="9"/>
      <c r="BZP161" s="11"/>
      <c r="BZQ161" s="8"/>
      <c r="BZR161" s="9"/>
      <c r="BZW161" s="11"/>
      <c r="BZX161" s="8"/>
      <c r="BZY161" s="9"/>
      <c r="CAD161" s="11"/>
      <c r="CAE161" s="8"/>
      <c r="CAF161" s="9"/>
      <c r="CAK161" s="11"/>
      <c r="CAL161" s="8"/>
      <c r="CAM161" s="9"/>
      <c r="CAR161" s="11"/>
      <c r="CAS161" s="8"/>
      <c r="CAT161" s="9"/>
      <c r="CAY161" s="11"/>
      <c r="CAZ161" s="8"/>
      <c r="CBA161" s="9"/>
      <c r="CBF161" s="11"/>
      <c r="CBG161" s="8"/>
      <c r="CBH161" s="9"/>
      <c r="CBM161" s="11"/>
      <c r="CBN161" s="8"/>
      <c r="CBO161" s="9"/>
      <c r="CBT161" s="11"/>
      <c r="CBU161" s="8"/>
      <c r="CBV161" s="9"/>
      <c r="CCA161" s="11"/>
      <c r="CCB161" s="8"/>
      <c r="CCC161" s="9"/>
      <c r="CCH161" s="11"/>
      <c r="CCI161" s="8"/>
      <c r="CCJ161" s="9"/>
      <c r="CCO161" s="11"/>
      <c r="CCP161" s="8"/>
      <c r="CCQ161" s="9"/>
      <c r="CCV161" s="11"/>
      <c r="CCW161" s="8"/>
      <c r="CCX161" s="9"/>
      <c r="CDC161" s="11"/>
      <c r="CDD161" s="8"/>
      <c r="CDE161" s="9"/>
      <c r="CDJ161" s="11"/>
      <c r="CDK161" s="8"/>
      <c r="CDL161" s="9"/>
      <c r="CDQ161" s="11"/>
      <c r="CDR161" s="8"/>
      <c r="CDS161" s="9"/>
      <c r="CDX161" s="11"/>
      <c r="CDY161" s="8"/>
      <c r="CDZ161" s="9"/>
      <c r="CEE161" s="11"/>
      <c r="CEF161" s="8"/>
      <c r="CEG161" s="9"/>
      <c r="CEL161" s="11"/>
      <c r="CEM161" s="8"/>
      <c r="CEN161" s="9"/>
      <c r="CES161" s="11"/>
      <c r="CET161" s="8"/>
      <c r="CEU161" s="9"/>
      <c r="CEZ161" s="11"/>
      <c r="CFA161" s="8"/>
      <c r="CFB161" s="9"/>
      <c r="CFG161" s="11"/>
      <c r="CFH161" s="8"/>
      <c r="CFI161" s="9"/>
      <c r="CFN161" s="11"/>
      <c r="CFO161" s="8"/>
      <c r="CFP161" s="9"/>
      <c r="CFU161" s="11"/>
      <c r="CFV161" s="8"/>
      <c r="CFW161" s="9"/>
      <c r="CGB161" s="11"/>
      <c r="CGC161" s="8"/>
      <c r="CGD161" s="9"/>
      <c r="CGI161" s="11"/>
      <c r="CGJ161" s="8"/>
      <c r="CGK161" s="9"/>
      <c r="CGP161" s="11"/>
      <c r="CGQ161" s="8"/>
      <c r="CGR161" s="9"/>
      <c r="CGW161" s="11"/>
      <c r="CGX161" s="8"/>
      <c r="CGY161" s="9"/>
      <c r="CHD161" s="11"/>
      <c r="CHE161" s="8"/>
      <c r="CHF161" s="9"/>
      <c r="CHK161" s="11"/>
      <c r="CHL161" s="8"/>
      <c r="CHM161" s="9"/>
      <c r="CHR161" s="11"/>
      <c r="CHS161" s="8"/>
      <c r="CHT161" s="9"/>
      <c r="CHY161" s="11"/>
      <c r="CHZ161" s="8"/>
      <c r="CIA161" s="9"/>
      <c r="CIF161" s="11"/>
      <c r="CIG161" s="8"/>
      <c r="CIH161" s="9"/>
      <c r="CIM161" s="11"/>
      <c r="CIN161" s="8"/>
      <c r="CIO161" s="9"/>
      <c r="CIT161" s="11"/>
      <c r="CIU161" s="8"/>
      <c r="CIV161" s="9"/>
      <c r="CJA161" s="11"/>
      <c r="CJB161" s="8"/>
      <c r="CJC161" s="9"/>
      <c r="CJH161" s="11"/>
      <c r="CJI161" s="8"/>
      <c r="CJJ161" s="9"/>
      <c r="CJO161" s="11"/>
      <c r="CJP161" s="8"/>
      <c r="CJQ161" s="9"/>
      <c r="CJV161" s="11"/>
      <c r="CJW161" s="8"/>
      <c r="CJX161" s="9"/>
      <c r="CKC161" s="11"/>
      <c r="CKD161" s="8"/>
      <c r="CKE161" s="9"/>
      <c r="CKJ161" s="11"/>
      <c r="CKK161" s="8"/>
      <c r="CKL161" s="9"/>
      <c r="CKQ161" s="11"/>
      <c r="CKR161" s="8"/>
      <c r="CKS161" s="9"/>
      <c r="CKX161" s="11"/>
      <c r="CKY161" s="8"/>
      <c r="CKZ161" s="9"/>
      <c r="CLE161" s="11"/>
      <c r="CLF161" s="8"/>
      <c r="CLG161" s="9"/>
      <c r="CLL161" s="11"/>
      <c r="CLM161" s="8"/>
      <c r="CLN161" s="9"/>
      <c r="CLS161" s="11"/>
      <c r="CLT161" s="8"/>
      <c r="CLU161" s="9"/>
      <c r="CLZ161" s="11"/>
      <c r="CMA161" s="8"/>
      <c r="CMB161" s="9"/>
      <c r="CMG161" s="11"/>
      <c r="CMH161" s="8"/>
      <c r="CMI161" s="9"/>
      <c r="CMN161" s="11"/>
      <c r="CMO161" s="8"/>
      <c r="CMP161" s="9"/>
      <c r="CMU161" s="11"/>
      <c r="CMV161" s="8"/>
      <c r="CMW161" s="9"/>
      <c r="CNB161" s="11"/>
      <c r="CNC161" s="8"/>
      <c r="CND161" s="9"/>
      <c r="CNI161" s="11"/>
      <c r="CNJ161" s="8"/>
      <c r="CNK161" s="9"/>
      <c r="CNP161" s="11"/>
      <c r="CNQ161" s="8"/>
      <c r="CNR161" s="9"/>
      <c r="CNW161" s="11"/>
      <c r="CNX161" s="8"/>
      <c r="CNY161" s="9"/>
      <c r="COD161" s="11"/>
      <c r="COE161" s="8"/>
      <c r="COF161" s="9"/>
      <c r="COK161" s="11"/>
      <c r="COL161" s="8"/>
      <c r="COM161" s="9"/>
      <c r="COR161" s="11"/>
      <c r="COS161" s="8"/>
      <c r="COT161" s="9"/>
      <c r="COY161" s="11"/>
      <c r="COZ161" s="8"/>
      <c r="CPA161" s="9"/>
      <c r="CPF161" s="11"/>
      <c r="CPG161" s="8"/>
      <c r="CPH161" s="9"/>
      <c r="CPM161" s="11"/>
      <c r="CPN161" s="8"/>
      <c r="CPO161" s="9"/>
      <c r="CPT161" s="11"/>
      <c r="CPU161" s="8"/>
      <c r="CPV161" s="9"/>
      <c r="CQA161" s="11"/>
      <c r="CQB161" s="8"/>
      <c r="CQC161" s="9"/>
      <c r="CQH161" s="11"/>
      <c r="CQI161" s="8"/>
      <c r="CQJ161" s="9"/>
      <c r="CQO161" s="11"/>
      <c r="CQP161" s="8"/>
      <c r="CQQ161" s="9"/>
      <c r="CQV161" s="11"/>
      <c r="CQW161" s="8"/>
      <c r="CQX161" s="9"/>
      <c r="CRC161" s="11"/>
      <c r="CRD161" s="8"/>
      <c r="CRE161" s="9"/>
      <c r="CRJ161" s="11"/>
      <c r="CRK161" s="8"/>
      <c r="CRL161" s="9"/>
      <c r="CRQ161" s="11"/>
      <c r="CRR161" s="8"/>
      <c r="CRS161" s="9"/>
      <c r="CRX161" s="11"/>
      <c r="CRY161" s="8"/>
      <c r="CRZ161" s="9"/>
      <c r="CSE161" s="11"/>
      <c r="CSF161" s="8"/>
      <c r="CSG161" s="9"/>
      <c r="CSL161" s="11"/>
      <c r="CSM161" s="8"/>
      <c r="CSN161" s="9"/>
      <c r="CSS161" s="11"/>
      <c r="CST161" s="8"/>
      <c r="CSU161" s="9"/>
      <c r="CSZ161" s="11"/>
      <c r="CTA161" s="8"/>
      <c r="CTB161" s="9"/>
      <c r="CTG161" s="11"/>
      <c r="CTH161" s="8"/>
      <c r="CTI161" s="9"/>
      <c r="CTN161" s="11"/>
      <c r="CTO161" s="8"/>
      <c r="CTP161" s="9"/>
      <c r="CTU161" s="11"/>
      <c r="CTV161" s="8"/>
      <c r="CTW161" s="9"/>
      <c r="CUB161" s="11"/>
      <c r="CUC161" s="8"/>
      <c r="CUD161" s="9"/>
      <c r="CUI161" s="11"/>
      <c r="CUJ161" s="8"/>
      <c r="CUK161" s="9"/>
      <c r="CUP161" s="11"/>
      <c r="CUQ161" s="8"/>
      <c r="CUR161" s="9"/>
      <c r="CUW161" s="11"/>
      <c r="CUX161" s="8"/>
      <c r="CUY161" s="9"/>
      <c r="CVD161" s="11"/>
      <c r="CVE161" s="8"/>
      <c r="CVF161" s="9"/>
      <c r="CVK161" s="11"/>
      <c r="CVL161" s="8"/>
      <c r="CVM161" s="9"/>
      <c r="CVR161" s="11"/>
      <c r="CVS161" s="8"/>
      <c r="CVT161" s="9"/>
      <c r="CVY161" s="11"/>
      <c r="CVZ161" s="8"/>
      <c r="CWA161" s="9"/>
      <c r="CWF161" s="11"/>
      <c r="CWG161" s="8"/>
      <c r="CWH161" s="9"/>
      <c r="CWM161" s="11"/>
      <c r="CWN161" s="8"/>
      <c r="CWO161" s="9"/>
      <c r="CWT161" s="11"/>
      <c r="CWU161" s="8"/>
      <c r="CWV161" s="9"/>
      <c r="CXA161" s="11"/>
      <c r="CXB161" s="8"/>
      <c r="CXC161" s="9"/>
      <c r="CXH161" s="11"/>
      <c r="CXI161" s="8"/>
      <c r="CXJ161" s="9"/>
      <c r="CXO161" s="11"/>
      <c r="CXP161" s="8"/>
      <c r="CXQ161" s="9"/>
      <c r="CXV161" s="11"/>
      <c r="CXW161" s="8"/>
      <c r="CXX161" s="9"/>
      <c r="CYC161" s="11"/>
      <c r="CYD161" s="8"/>
      <c r="CYE161" s="9"/>
      <c r="CYJ161" s="11"/>
      <c r="CYK161" s="8"/>
      <c r="CYL161" s="9"/>
      <c r="CYQ161" s="11"/>
      <c r="CYR161" s="8"/>
      <c r="CYS161" s="9"/>
      <c r="CYX161" s="11"/>
      <c r="CYY161" s="8"/>
      <c r="CYZ161" s="9"/>
      <c r="CZE161" s="11"/>
      <c r="CZF161" s="8"/>
      <c r="CZG161" s="9"/>
      <c r="CZL161" s="11"/>
      <c r="CZM161" s="8"/>
      <c r="CZN161" s="9"/>
      <c r="CZS161" s="11"/>
      <c r="CZT161" s="8"/>
      <c r="CZU161" s="9"/>
      <c r="CZZ161" s="11"/>
      <c r="DAA161" s="8"/>
      <c r="DAB161" s="9"/>
      <c r="DAG161" s="11"/>
      <c r="DAH161" s="8"/>
      <c r="DAI161" s="9"/>
      <c r="DAN161" s="11"/>
      <c r="DAO161" s="8"/>
      <c r="DAP161" s="9"/>
      <c r="DAU161" s="11"/>
      <c r="DAV161" s="8"/>
      <c r="DAW161" s="9"/>
      <c r="DBB161" s="11"/>
      <c r="DBC161" s="8"/>
      <c r="DBD161" s="9"/>
      <c r="DBI161" s="11"/>
      <c r="DBJ161" s="8"/>
      <c r="DBK161" s="9"/>
      <c r="DBP161" s="11"/>
      <c r="DBQ161" s="8"/>
      <c r="DBR161" s="9"/>
      <c r="DBW161" s="11"/>
      <c r="DBX161" s="8"/>
      <c r="DBY161" s="9"/>
      <c r="DCD161" s="11"/>
      <c r="DCE161" s="8"/>
      <c r="DCF161" s="9"/>
      <c r="DCK161" s="11"/>
      <c r="DCL161" s="8"/>
      <c r="DCM161" s="9"/>
      <c r="DCR161" s="11"/>
      <c r="DCS161" s="8"/>
      <c r="DCT161" s="9"/>
      <c r="DCY161" s="11"/>
      <c r="DCZ161" s="8"/>
      <c r="DDA161" s="9"/>
      <c r="DDF161" s="11"/>
      <c r="DDG161" s="8"/>
      <c r="DDH161" s="9"/>
      <c r="DDM161" s="11"/>
      <c r="DDN161" s="8"/>
      <c r="DDO161" s="9"/>
      <c r="DDT161" s="11"/>
      <c r="DDU161" s="8"/>
      <c r="DDV161" s="9"/>
      <c r="DEA161" s="11"/>
      <c r="DEB161" s="8"/>
      <c r="DEC161" s="9"/>
      <c r="DEH161" s="11"/>
      <c r="DEI161" s="8"/>
      <c r="DEJ161" s="9"/>
      <c r="DEO161" s="11"/>
      <c r="DEP161" s="8"/>
      <c r="DEQ161" s="9"/>
      <c r="DEV161" s="11"/>
      <c r="DEW161" s="8"/>
      <c r="DEX161" s="9"/>
      <c r="DFC161" s="11"/>
      <c r="DFD161" s="8"/>
      <c r="DFE161" s="9"/>
      <c r="DFJ161" s="11"/>
      <c r="DFK161" s="8"/>
      <c r="DFL161" s="9"/>
      <c r="DFQ161" s="11"/>
      <c r="DFR161" s="8"/>
      <c r="DFS161" s="9"/>
      <c r="DFX161" s="11"/>
      <c r="DFY161" s="8"/>
      <c r="DFZ161" s="9"/>
      <c r="DGE161" s="11"/>
      <c r="DGF161" s="8"/>
      <c r="DGG161" s="9"/>
      <c r="DGL161" s="11"/>
      <c r="DGM161" s="8"/>
      <c r="DGN161" s="9"/>
      <c r="DGS161" s="11"/>
      <c r="DGT161" s="8"/>
      <c r="DGU161" s="9"/>
      <c r="DGZ161" s="11"/>
      <c r="DHA161" s="8"/>
      <c r="DHB161" s="9"/>
      <c r="DHG161" s="11"/>
      <c r="DHH161" s="8"/>
      <c r="DHI161" s="9"/>
      <c r="DHN161" s="11"/>
      <c r="DHO161" s="8"/>
      <c r="DHP161" s="9"/>
      <c r="DHU161" s="11"/>
      <c r="DHV161" s="8"/>
      <c r="DHW161" s="9"/>
      <c r="DIB161" s="11"/>
      <c r="DIC161" s="8"/>
      <c r="DID161" s="9"/>
      <c r="DII161" s="11"/>
      <c r="DIJ161" s="8"/>
      <c r="DIK161" s="9"/>
      <c r="DIP161" s="11"/>
      <c r="DIQ161" s="8"/>
      <c r="DIR161" s="9"/>
      <c r="DIW161" s="11"/>
      <c r="DIX161" s="8"/>
      <c r="DIY161" s="9"/>
      <c r="DJD161" s="11"/>
      <c r="DJE161" s="8"/>
      <c r="DJF161" s="9"/>
      <c r="DJK161" s="11"/>
      <c r="DJL161" s="8"/>
      <c r="DJM161" s="9"/>
      <c r="DJR161" s="11"/>
      <c r="DJS161" s="8"/>
      <c r="DJT161" s="9"/>
      <c r="DJY161" s="11"/>
      <c r="DJZ161" s="8"/>
      <c r="DKA161" s="9"/>
      <c r="DKF161" s="11"/>
      <c r="DKG161" s="8"/>
      <c r="DKH161" s="9"/>
      <c r="DKM161" s="11"/>
      <c r="DKN161" s="8"/>
      <c r="DKO161" s="9"/>
      <c r="DKT161" s="11"/>
      <c r="DKU161" s="8"/>
      <c r="DKV161" s="9"/>
      <c r="DLA161" s="11"/>
      <c r="DLB161" s="8"/>
      <c r="DLC161" s="9"/>
      <c r="DLH161" s="11"/>
      <c r="DLI161" s="8"/>
      <c r="DLJ161" s="9"/>
      <c r="DLO161" s="11"/>
      <c r="DLP161" s="8"/>
      <c r="DLQ161" s="9"/>
      <c r="DLV161" s="11"/>
      <c r="DLW161" s="8"/>
      <c r="DLX161" s="9"/>
      <c r="DMC161" s="11"/>
      <c r="DMD161" s="8"/>
      <c r="DME161" s="9"/>
      <c r="DMJ161" s="11"/>
      <c r="DMK161" s="8"/>
      <c r="DML161" s="9"/>
      <c r="DMQ161" s="11"/>
      <c r="DMR161" s="8"/>
      <c r="DMS161" s="9"/>
      <c r="DMX161" s="11"/>
      <c r="DMY161" s="8"/>
      <c r="DMZ161" s="9"/>
      <c r="DNE161" s="11"/>
      <c r="DNF161" s="8"/>
      <c r="DNG161" s="9"/>
      <c r="DNL161" s="11"/>
      <c r="DNM161" s="8"/>
      <c r="DNN161" s="9"/>
      <c r="DNS161" s="11"/>
      <c r="DNT161" s="8"/>
      <c r="DNU161" s="9"/>
      <c r="DNZ161" s="11"/>
      <c r="DOA161" s="8"/>
      <c r="DOB161" s="9"/>
      <c r="DOG161" s="11"/>
      <c r="DOH161" s="8"/>
      <c r="DOI161" s="9"/>
      <c r="DON161" s="11"/>
      <c r="DOO161" s="8"/>
      <c r="DOP161" s="9"/>
      <c r="DOU161" s="11"/>
      <c r="DOV161" s="8"/>
      <c r="DOW161" s="9"/>
      <c r="DPB161" s="11"/>
      <c r="DPC161" s="8"/>
      <c r="DPD161" s="9"/>
      <c r="DPI161" s="11"/>
      <c r="DPJ161" s="8"/>
      <c r="DPK161" s="9"/>
      <c r="DPP161" s="11"/>
      <c r="DPQ161" s="8"/>
      <c r="DPR161" s="9"/>
      <c r="DPW161" s="11"/>
      <c r="DPX161" s="8"/>
      <c r="DPY161" s="9"/>
      <c r="DQD161" s="11"/>
      <c r="DQE161" s="8"/>
      <c r="DQF161" s="9"/>
      <c r="DQK161" s="11"/>
      <c r="DQL161" s="8"/>
      <c r="DQM161" s="9"/>
      <c r="DQR161" s="11"/>
      <c r="DQS161" s="8"/>
      <c r="DQT161" s="9"/>
      <c r="DQY161" s="11"/>
      <c r="DQZ161" s="8"/>
      <c r="DRA161" s="9"/>
      <c r="DRF161" s="11"/>
      <c r="DRG161" s="8"/>
      <c r="DRH161" s="9"/>
      <c r="DRM161" s="11"/>
      <c r="DRN161" s="8"/>
      <c r="DRO161" s="9"/>
      <c r="DRT161" s="11"/>
      <c r="DRU161" s="8"/>
      <c r="DRV161" s="9"/>
      <c r="DSA161" s="11"/>
      <c r="DSB161" s="8"/>
      <c r="DSC161" s="9"/>
      <c r="DSH161" s="11"/>
      <c r="DSI161" s="8"/>
      <c r="DSJ161" s="9"/>
      <c r="DSO161" s="11"/>
      <c r="DSP161" s="8"/>
      <c r="DSQ161" s="9"/>
      <c r="DSV161" s="11"/>
      <c r="DSW161" s="8"/>
      <c r="DSX161" s="9"/>
      <c r="DTC161" s="11"/>
      <c r="DTD161" s="8"/>
      <c r="DTE161" s="9"/>
      <c r="DTJ161" s="11"/>
      <c r="DTK161" s="8"/>
      <c r="DTL161" s="9"/>
      <c r="DTQ161" s="11"/>
      <c r="DTR161" s="8"/>
      <c r="DTS161" s="9"/>
      <c r="DTX161" s="11"/>
      <c r="DTY161" s="8"/>
      <c r="DTZ161" s="9"/>
      <c r="DUE161" s="11"/>
      <c r="DUF161" s="8"/>
      <c r="DUG161" s="9"/>
      <c r="DUL161" s="11"/>
      <c r="DUM161" s="8"/>
      <c r="DUN161" s="9"/>
      <c r="DUS161" s="11"/>
      <c r="DUT161" s="8"/>
      <c r="DUU161" s="9"/>
      <c r="DUZ161" s="11"/>
      <c r="DVA161" s="8"/>
      <c r="DVB161" s="9"/>
      <c r="DVG161" s="11"/>
      <c r="DVH161" s="8"/>
      <c r="DVI161" s="9"/>
      <c r="DVN161" s="11"/>
      <c r="DVO161" s="8"/>
      <c r="DVP161" s="9"/>
      <c r="DVU161" s="11"/>
      <c r="DVV161" s="8"/>
      <c r="DVW161" s="9"/>
      <c r="DWB161" s="11"/>
      <c r="DWC161" s="8"/>
      <c r="DWD161" s="9"/>
      <c r="DWI161" s="11"/>
      <c r="DWJ161" s="8"/>
      <c r="DWK161" s="9"/>
      <c r="DWP161" s="11"/>
      <c r="DWQ161" s="8"/>
      <c r="DWR161" s="9"/>
      <c r="DWW161" s="11"/>
      <c r="DWX161" s="8"/>
      <c r="DWY161" s="9"/>
      <c r="DXD161" s="11"/>
      <c r="DXE161" s="8"/>
      <c r="DXF161" s="9"/>
      <c r="DXK161" s="11"/>
      <c r="DXL161" s="8"/>
      <c r="DXM161" s="9"/>
      <c r="DXR161" s="11"/>
      <c r="DXS161" s="8"/>
      <c r="DXT161" s="9"/>
      <c r="DXY161" s="11"/>
      <c r="DXZ161" s="8"/>
      <c r="DYA161" s="9"/>
      <c r="DYF161" s="11"/>
      <c r="DYG161" s="8"/>
      <c r="DYH161" s="9"/>
      <c r="DYM161" s="11"/>
      <c r="DYN161" s="8"/>
      <c r="DYO161" s="9"/>
      <c r="DYT161" s="11"/>
      <c r="DYU161" s="8"/>
      <c r="DYV161" s="9"/>
      <c r="DZA161" s="11"/>
      <c r="DZB161" s="8"/>
      <c r="DZC161" s="9"/>
      <c r="DZH161" s="11"/>
      <c r="DZI161" s="8"/>
      <c r="DZJ161" s="9"/>
      <c r="DZO161" s="11"/>
      <c r="DZP161" s="8"/>
      <c r="DZQ161" s="9"/>
      <c r="DZV161" s="11"/>
      <c r="DZW161" s="8"/>
      <c r="DZX161" s="9"/>
      <c r="EAC161" s="11"/>
      <c r="EAD161" s="8"/>
      <c r="EAE161" s="9"/>
      <c r="EAJ161" s="11"/>
      <c r="EAK161" s="8"/>
      <c r="EAL161" s="9"/>
      <c r="EAQ161" s="11"/>
      <c r="EAR161" s="8"/>
      <c r="EAS161" s="9"/>
      <c r="EAX161" s="11"/>
      <c r="EAY161" s="8"/>
      <c r="EAZ161" s="9"/>
      <c r="EBE161" s="11"/>
      <c r="EBF161" s="8"/>
      <c r="EBG161" s="9"/>
      <c r="EBL161" s="11"/>
      <c r="EBM161" s="8"/>
      <c r="EBN161" s="9"/>
      <c r="EBS161" s="11"/>
      <c r="EBT161" s="8"/>
      <c r="EBU161" s="9"/>
      <c r="EBZ161" s="11"/>
      <c r="ECA161" s="8"/>
      <c r="ECB161" s="9"/>
      <c r="ECG161" s="11"/>
      <c r="ECH161" s="8"/>
      <c r="ECI161" s="9"/>
      <c r="ECN161" s="11"/>
      <c r="ECO161" s="8"/>
      <c r="ECP161" s="9"/>
      <c r="ECU161" s="11"/>
      <c r="ECV161" s="8"/>
      <c r="ECW161" s="9"/>
      <c r="EDB161" s="11"/>
      <c r="EDC161" s="8"/>
      <c r="EDD161" s="9"/>
      <c r="EDI161" s="11"/>
      <c r="EDJ161" s="8"/>
      <c r="EDK161" s="9"/>
      <c r="EDP161" s="11"/>
      <c r="EDQ161" s="8"/>
      <c r="EDR161" s="9"/>
      <c r="EDW161" s="11"/>
      <c r="EDX161" s="8"/>
      <c r="EDY161" s="9"/>
      <c r="EED161" s="11"/>
      <c r="EEE161" s="8"/>
      <c r="EEF161" s="9"/>
      <c r="EEK161" s="11"/>
      <c r="EEL161" s="8"/>
      <c r="EEM161" s="9"/>
      <c r="EER161" s="11"/>
      <c r="EES161" s="8"/>
      <c r="EET161" s="9"/>
      <c r="EEY161" s="11"/>
      <c r="EEZ161" s="8"/>
      <c r="EFA161" s="9"/>
      <c r="EFF161" s="11"/>
      <c r="EFG161" s="8"/>
      <c r="EFH161" s="9"/>
      <c r="EFM161" s="11"/>
      <c r="EFN161" s="8"/>
      <c r="EFO161" s="9"/>
      <c r="EFT161" s="11"/>
      <c r="EFU161" s="8"/>
      <c r="EFV161" s="9"/>
      <c r="EGA161" s="11"/>
      <c r="EGB161" s="8"/>
      <c r="EGC161" s="9"/>
      <c r="EGH161" s="11"/>
      <c r="EGI161" s="8"/>
      <c r="EGJ161" s="9"/>
      <c r="EGO161" s="11"/>
      <c r="EGP161" s="8"/>
      <c r="EGQ161" s="9"/>
      <c r="EGV161" s="11"/>
      <c r="EGW161" s="8"/>
      <c r="EGX161" s="9"/>
      <c r="EHC161" s="11"/>
      <c r="EHD161" s="8"/>
      <c r="EHE161" s="9"/>
      <c r="EHJ161" s="11"/>
      <c r="EHK161" s="8"/>
      <c r="EHL161" s="9"/>
      <c r="EHQ161" s="11"/>
      <c r="EHR161" s="8"/>
      <c r="EHS161" s="9"/>
      <c r="EHX161" s="11"/>
      <c r="EHY161" s="8"/>
      <c r="EHZ161" s="9"/>
      <c r="EIE161" s="11"/>
      <c r="EIF161" s="8"/>
      <c r="EIG161" s="9"/>
      <c r="EIL161" s="11"/>
      <c r="EIM161" s="8"/>
      <c r="EIN161" s="9"/>
      <c r="EIS161" s="11"/>
      <c r="EIT161" s="8"/>
      <c r="EIU161" s="9"/>
      <c r="EIZ161" s="11"/>
      <c r="EJA161" s="8"/>
      <c r="EJB161" s="9"/>
      <c r="EJG161" s="11"/>
      <c r="EJH161" s="8"/>
      <c r="EJI161" s="9"/>
      <c r="EJN161" s="11"/>
      <c r="EJO161" s="8"/>
      <c r="EJP161" s="9"/>
      <c r="EJU161" s="11"/>
      <c r="EJV161" s="8"/>
      <c r="EJW161" s="9"/>
      <c r="EKB161" s="11"/>
      <c r="EKC161" s="8"/>
      <c r="EKD161" s="9"/>
      <c r="EKI161" s="11"/>
      <c r="EKJ161" s="8"/>
      <c r="EKK161" s="9"/>
      <c r="EKP161" s="11"/>
      <c r="EKQ161" s="8"/>
      <c r="EKR161" s="9"/>
      <c r="EKW161" s="11"/>
      <c r="EKX161" s="8"/>
      <c r="EKY161" s="9"/>
      <c r="ELD161" s="11"/>
      <c r="ELE161" s="8"/>
      <c r="ELF161" s="9"/>
      <c r="ELK161" s="11"/>
      <c r="ELL161" s="8"/>
      <c r="ELM161" s="9"/>
      <c r="ELR161" s="11"/>
      <c r="ELS161" s="8"/>
      <c r="ELT161" s="9"/>
      <c r="ELY161" s="11"/>
      <c r="ELZ161" s="8"/>
      <c r="EMA161" s="9"/>
      <c r="EMF161" s="11"/>
      <c r="EMG161" s="8"/>
      <c r="EMH161" s="9"/>
      <c r="EMM161" s="11"/>
      <c r="EMN161" s="8"/>
      <c r="EMO161" s="9"/>
      <c r="EMT161" s="11"/>
      <c r="EMU161" s="8"/>
      <c r="EMV161" s="9"/>
      <c r="ENA161" s="11"/>
      <c r="ENB161" s="8"/>
      <c r="ENC161" s="9"/>
      <c r="ENH161" s="11"/>
      <c r="ENI161" s="8"/>
      <c r="ENJ161" s="9"/>
      <c r="ENO161" s="11"/>
      <c r="ENP161" s="8"/>
      <c r="ENQ161" s="9"/>
      <c r="ENV161" s="11"/>
      <c r="ENW161" s="8"/>
      <c r="ENX161" s="9"/>
      <c r="EOC161" s="11"/>
      <c r="EOD161" s="8"/>
      <c r="EOE161" s="9"/>
      <c r="EOJ161" s="11"/>
      <c r="EOK161" s="8"/>
      <c r="EOL161" s="9"/>
      <c r="EOQ161" s="11"/>
      <c r="EOR161" s="8"/>
      <c r="EOS161" s="9"/>
      <c r="EOX161" s="11"/>
      <c r="EOY161" s="8"/>
      <c r="EOZ161" s="9"/>
      <c r="EPE161" s="11"/>
      <c r="EPF161" s="8"/>
      <c r="EPG161" s="9"/>
      <c r="EPL161" s="11"/>
      <c r="EPM161" s="8"/>
      <c r="EPN161" s="9"/>
      <c r="EPS161" s="11"/>
      <c r="EPT161" s="8"/>
      <c r="EPU161" s="9"/>
      <c r="EPZ161" s="11"/>
      <c r="EQA161" s="8"/>
      <c r="EQB161" s="9"/>
      <c r="EQG161" s="11"/>
      <c r="EQH161" s="8"/>
      <c r="EQI161" s="9"/>
      <c r="EQN161" s="11"/>
      <c r="EQO161" s="8"/>
      <c r="EQP161" s="9"/>
      <c r="EQU161" s="11"/>
      <c r="EQV161" s="8"/>
      <c r="EQW161" s="9"/>
      <c r="ERB161" s="11"/>
      <c r="ERC161" s="8"/>
      <c r="ERD161" s="9"/>
      <c r="ERI161" s="11"/>
      <c r="ERJ161" s="8"/>
      <c r="ERK161" s="9"/>
      <c r="ERP161" s="11"/>
      <c r="ERQ161" s="8"/>
      <c r="ERR161" s="9"/>
      <c r="ERW161" s="11"/>
      <c r="ERX161" s="8"/>
      <c r="ERY161" s="9"/>
      <c r="ESD161" s="11"/>
      <c r="ESE161" s="8"/>
      <c r="ESF161" s="9"/>
      <c r="ESK161" s="11"/>
      <c r="ESL161" s="8"/>
      <c r="ESM161" s="9"/>
      <c r="ESR161" s="11"/>
      <c r="ESS161" s="8"/>
      <c r="EST161" s="9"/>
      <c r="ESY161" s="11"/>
      <c r="ESZ161" s="8"/>
      <c r="ETA161" s="9"/>
      <c r="ETF161" s="11"/>
      <c r="ETG161" s="8"/>
      <c r="ETH161" s="9"/>
      <c r="ETM161" s="11"/>
      <c r="ETN161" s="8"/>
      <c r="ETO161" s="9"/>
      <c r="ETT161" s="11"/>
      <c r="ETU161" s="8"/>
      <c r="ETV161" s="9"/>
      <c r="EUA161" s="11"/>
      <c r="EUB161" s="8"/>
      <c r="EUC161" s="9"/>
      <c r="EUH161" s="11"/>
      <c r="EUI161" s="8"/>
      <c r="EUJ161" s="9"/>
      <c r="EUO161" s="11"/>
      <c r="EUP161" s="8"/>
      <c r="EUQ161" s="9"/>
      <c r="EUV161" s="11"/>
      <c r="EUW161" s="8"/>
      <c r="EUX161" s="9"/>
      <c r="EVC161" s="11"/>
      <c r="EVD161" s="8"/>
      <c r="EVE161" s="9"/>
      <c r="EVJ161" s="11"/>
      <c r="EVK161" s="8"/>
      <c r="EVL161" s="9"/>
      <c r="EVQ161" s="11"/>
      <c r="EVR161" s="8"/>
      <c r="EVS161" s="9"/>
      <c r="EVX161" s="11"/>
      <c r="EVY161" s="8"/>
      <c r="EVZ161" s="9"/>
      <c r="EWE161" s="11"/>
      <c r="EWF161" s="8"/>
      <c r="EWG161" s="9"/>
      <c r="EWL161" s="11"/>
      <c r="EWM161" s="8"/>
      <c r="EWN161" s="9"/>
      <c r="EWS161" s="11"/>
      <c r="EWT161" s="8"/>
      <c r="EWU161" s="9"/>
      <c r="EWZ161" s="11"/>
      <c r="EXA161" s="8"/>
      <c r="EXB161" s="9"/>
      <c r="EXG161" s="11"/>
      <c r="EXH161" s="8"/>
      <c r="EXI161" s="9"/>
      <c r="EXN161" s="11"/>
      <c r="EXO161" s="8"/>
      <c r="EXP161" s="9"/>
      <c r="EXU161" s="11"/>
      <c r="EXV161" s="8"/>
      <c r="EXW161" s="9"/>
      <c r="EYB161" s="11"/>
      <c r="EYC161" s="8"/>
      <c r="EYD161" s="9"/>
      <c r="EYI161" s="11"/>
      <c r="EYJ161" s="8"/>
      <c r="EYK161" s="9"/>
      <c r="EYP161" s="11"/>
      <c r="EYQ161" s="8"/>
      <c r="EYR161" s="9"/>
      <c r="EYW161" s="11"/>
      <c r="EYX161" s="8"/>
      <c r="EYY161" s="9"/>
      <c r="EZD161" s="11"/>
      <c r="EZE161" s="8"/>
      <c r="EZF161" s="9"/>
      <c r="EZK161" s="11"/>
      <c r="EZL161" s="8"/>
      <c r="EZM161" s="9"/>
      <c r="EZR161" s="11"/>
      <c r="EZS161" s="8"/>
      <c r="EZT161" s="9"/>
      <c r="EZY161" s="11"/>
      <c r="EZZ161" s="8"/>
      <c r="FAA161" s="9"/>
      <c r="FAF161" s="11"/>
      <c r="FAG161" s="8"/>
      <c r="FAH161" s="9"/>
      <c r="FAM161" s="11"/>
      <c r="FAN161" s="8"/>
      <c r="FAO161" s="9"/>
      <c r="FAT161" s="11"/>
      <c r="FAU161" s="8"/>
      <c r="FAV161" s="9"/>
      <c r="FBA161" s="11"/>
      <c r="FBB161" s="8"/>
      <c r="FBC161" s="9"/>
      <c r="FBH161" s="11"/>
      <c r="FBI161" s="8"/>
      <c r="FBJ161" s="9"/>
      <c r="FBO161" s="11"/>
      <c r="FBP161" s="8"/>
      <c r="FBQ161" s="9"/>
      <c r="FBV161" s="11"/>
      <c r="FBW161" s="8"/>
      <c r="FBX161" s="9"/>
      <c r="FCC161" s="11"/>
      <c r="FCD161" s="8"/>
      <c r="FCE161" s="9"/>
      <c r="FCJ161" s="11"/>
      <c r="FCK161" s="8"/>
      <c r="FCL161" s="9"/>
      <c r="FCQ161" s="11"/>
      <c r="FCR161" s="8"/>
      <c r="FCS161" s="9"/>
      <c r="FCX161" s="11"/>
      <c r="FCY161" s="8"/>
      <c r="FCZ161" s="9"/>
      <c r="FDE161" s="11"/>
      <c r="FDF161" s="8"/>
      <c r="FDG161" s="9"/>
      <c r="FDL161" s="11"/>
      <c r="FDM161" s="8"/>
      <c r="FDN161" s="9"/>
      <c r="FDS161" s="11"/>
      <c r="FDT161" s="8"/>
      <c r="FDU161" s="9"/>
      <c r="FDZ161" s="11"/>
      <c r="FEA161" s="8"/>
      <c r="FEB161" s="9"/>
      <c r="FEG161" s="11"/>
      <c r="FEH161" s="8"/>
      <c r="FEI161" s="9"/>
      <c r="FEN161" s="11"/>
      <c r="FEO161" s="8"/>
      <c r="FEP161" s="9"/>
      <c r="FEU161" s="11"/>
      <c r="FEV161" s="8"/>
      <c r="FEW161" s="9"/>
      <c r="FFB161" s="11"/>
      <c r="FFC161" s="8"/>
      <c r="FFD161" s="9"/>
      <c r="FFI161" s="11"/>
      <c r="FFJ161" s="8"/>
      <c r="FFK161" s="9"/>
      <c r="FFP161" s="11"/>
      <c r="FFQ161" s="8"/>
      <c r="FFR161" s="9"/>
      <c r="FFW161" s="11"/>
      <c r="FFX161" s="8"/>
      <c r="FFY161" s="9"/>
      <c r="FGD161" s="11"/>
      <c r="FGE161" s="8"/>
      <c r="FGF161" s="9"/>
      <c r="FGK161" s="11"/>
      <c r="FGL161" s="8"/>
      <c r="FGM161" s="9"/>
      <c r="FGR161" s="11"/>
      <c r="FGS161" s="8"/>
      <c r="FGT161" s="9"/>
      <c r="FGY161" s="11"/>
      <c r="FGZ161" s="8"/>
      <c r="FHA161" s="9"/>
      <c r="FHF161" s="11"/>
      <c r="FHG161" s="8"/>
      <c r="FHH161" s="9"/>
      <c r="FHM161" s="11"/>
      <c r="FHN161" s="8"/>
      <c r="FHO161" s="9"/>
      <c r="FHT161" s="11"/>
      <c r="FHU161" s="8"/>
      <c r="FHV161" s="9"/>
      <c r="FIA161" s="11"/>
      <c r="FIB161" s="8"/>
      <c r="FIC161" s="9"/>
      <c r="FIH161" s="11"/>
      <c r="FII161" s="8"/>
      <c r="FIJ161" s="9"/>
      <c r="FIO161" s="11"/>
      <c r="FIP161" s="8"/>
      <c r="FIQ161" s="9"/>
      <c r="FIV161" s="11"/>
      <c r="FIW161" s="8"/>
      <c r="FIX161" s="9"/>
      <c r="FJC161" s="11"/>
      <c r="FJD161" s="8"/>
      <c r="FJE161" s="9"/>
      <c r="FJJ161" s="11"/>
      <c r="FJK161" s="8"/>
      <c r="FJL161" s="9"/>
      <c r="FJQ161" s="11"/>
      <c r="FJR161" s="8"/>
      <c r="FJS161" s="9"/>
      <c r="FJX161" s="11"/>
      <c r="FJY161" s="8"/>
      <c r="FJZ161" s="9"/>
      <c r="FKE161" s="11"/>
      <c r="FKF161" s="8"/>
      <c r="FKG161" s="9"/>
      <c r="FKL161" s="11"/>
      <c r="FKM161" s="8"/>
      <c r="FKN161" s="9"/>
      <c r="FKS161" s="11"/>
      <c r="FKT161" s="8"/>
      <c r="FKU161" s="9"/>
      <c r="FKZ161" s="11"/>
      <c r="FLA161" s="8"/>
      <c r="FLB161" s="9"/>
      <c r="FLG161" s="11"/>
      <c r="FLH161" s="8"/>
      <c r="FLI161" s="9"/>
      <c r="FLN161" s="11"/>
      <c r="FLO161" s="8"/>
      <c r="FLP161" s="9"/>
      <c r="FLU161" s="11"/>
      <c r="FLV161" s="8"/>
      <c r="FLW161" s="9"/>
      <c r="FMB161" s="11"/>
      <c r="FMC161" s="8"/>
      <c r="FMD161" s="9"/>
      <c r="FMI161" s="11"/>
      <c r="FMJ161" s="8"/>
      <c r="FMK161" s="9"/>
      <c r="FMP161" s="11"/>
      <c r="FMQ161" s="8"/>
      <c r="FMR161" s="9"/>
      <c r="FMW161" s="11"/>
      <c r="FMX161" s="8"/>
      <c r="FMY161" s="9"/>
      <c r="FND161" s="11"/>
      <c r="FNE161" s="8"/>
      <c r="FNF161" s="9"/>
      <c r="FNK161" s="11"/>
      <c r="FNL161" s="8"/>
      <c r="FNM161" s="9"/>
      <c r="FNR161" s="11"/>
      <c r="FNS161" s="8"/>
      <c r="FNT161" s="9"/>
      <c r="FNY161" s="11"/>
      <c r="FNZ161" s="8"/>
      <c r="FOA161" s="9"/>
      <c r="FOF161" s="11"/>
      <c r="FOG161" s="8"/>
      <c r="FOH161" s="9"/>
      <c r="FOM161" s="11"/>
      <c r="FON161" s="8"/>
      <c r="FOO161" s="9"/>
      <c r="FOT161" s="11"/>
      <c r="FOU161" s="8"/>
      <c r="FOV161" s="9"/>
      <c r="FPA161" s="11"/>
      <c r="FPB161" s="8"/>
      <c r="FPC161" s="9"/>
      <c r="FPH161" s="11"/>
      <c r="FPI161" s="8"/>
      <c r="FPJ161" s="9"/>
      <c r="FPO161" s="11"/>
      <c r="FPP161" s="8"/>
      <c r="FPQ161" s="9"/>
      <c r="FPV161" s="11"/>
      <c r="FPW161" s="8"/>
      <c r="FPX161" s="9"/>
      <c r="FQC161" s="11"/>
      <c r="FQD161" s="8"/>
      <c r="FQE161" s="9"/>
      <c r="FQJ161" s="11"/>
      <c r="FQK161" s="8"/>
      <c r="FQL161" s="9"/>
      <c r="FQQ161" s="11"/>
      <c r="FQR161" s="8"/>
      <c r="FQS161" s="9"/>
      <c r="FQX161" s="11"/>
      <c r="FQY161" s="8"/>
      <c r="FQZ161" s="9"/>
      <c r="FRE161" s="11"/>
      <c r="FRF161" s="8"/>
      <c r="FRG161" s="9"/>
      <c r="FRL161" s="11"/>
      <c r="FRM161" s="8"/>
      <c r="FRN161" s="9"/>
      <c r="FRS161" s="11"/>
      <c r="FRT161" s="8"/>
      <c r="FRU161" s="9"/>
      <c r="FRZ161" s="11"/>
      <c r="FSA161" s="8"/>
      <c r="FSB161" s="9"/>
      <c r="FSG161" s="11"/>
      <c r="FSH161" s="8"/>
      <c r="FSI161" s="9"/>
      <c r="FSN161" s="11"/>
      <c r="FSO161" s="8"/>
      <c r="FSP161" s="9"/>
      <c r="FSU161" s="11"/>
      <c r="FSV161" s="8"/>
      <c r="FSW161" s="9"/>
      <c r="FTB161" s="11"/>
      <c r="FTC161" s="8"/>
      <c r="FTD161" s="9"/>
      <c r="FTI161" s="11"/>
      <c r="FTJ161" s="8"/>
      <c r="FTK161" s="9"/>
      <c r="FTP161" s="11"/>
      <c r="FTQ161" s="8"/>
      <c r="FTR161" s="9"/>
      <c r="FTW161" s="11"/>
      <c r="FTX161" s="8"/>
      <c r="FTY161" s="9"/>
      <c r="FUD161" s="11"/>
      <c r="FUE161" s="8"/>
      <c r="FUF161" s="9"/>
      <c r="FUK161" s="11"/>
      <c r="FUL161" s="8"/>
      <c r="FUM161" s="9"/>
      <c r="FUR161" s="11"/>
      <c r="FUS161" s="8"/>
      <c r="FUT161" s="9"/>
      <c r="FUY161" s="11"/>
      <c r="FUZ161" s="8"/>
      <c r="FVA161" s="9"/>
      <c r="FVF161" s="11"/>
      <c r="FVG161" s="8"/>
      <c r="FVH161" s="9"/>
      <c r="FVM161" s="11"/>
      <c r="FVN161" s="8"/>
      <c r="FVO161" s="9"/>
      <c r="FVT161" s="11"/>
      <c r="FVU161" s="8"/>
      <c r="FVV161" s="9"/>
      <c r="FWA161" s="11"/>
      <c r="FWB161" s="8"/>
      <c r="FWC161" s="9"/>
      <c r="FWH161" s="11"/>
      <c r="FWI161" s="8"/>
      <c r="FWJ161" s="9"/>
      <c r="FWO161" s="11"/>
      <c r="FWP161" s="8"/>
      <c r="FWQ161" s="9"/>
      <c r="FWV161" s="11"/>
      <c r="FWW161" s="8"/>
      <c r="FWX161" s="9"/>
      <c r="FXC161" s="11"/>
      <c r="FXD161" s="8"/>
      <c r="FXE161" s="9"/>
      <c r="FXJ161" s="11"/>
      <c r="FXK161" s="8"/>
      <c r="FXL161" s="9"/>
      <c r="FXQ161" s="11"/>
      <c r="FXR161" s="8"/>
      <c r="FXS161" s="9"/>
      <c r="FXX161" s="11"/>
      <c r="FXY161" s="8"/>
      <c r="FXZ161" s="9"/>
      <c r="FYE161" s="11"/>
      <c r="FYF161" s="8"/>
      <c r="FYG161" s="9"/>
      <c r="FYL161" s="11"/>
      <c r="FYM161" s="8"/>
      <c r="FYN161" s="9"/>
      <c r="FYS161" s="11"/>
      <c r="FYT161" s="8"/>
      <c r="FYU161" s="9"/>
      <c r="FYZ161" s="11"/>
      <c r="FZA161" s="8"/>
      <c r="FZB161" s="9"/>
      <c r="FZG161" s="11"/>
      <c r="FZH161" s="8"/>
      <c r="FZI161" s="9"/>
      <c r="FZN161" s="11"/>
      <c r="FZO161" s="8"/>
      <c r="FZP161" s="9"/>
      <c r="FZU161" s="11"/>
      <c r="FZV161" s="8"/>
      <c r="FZW161" s="9"/>
      <c r="GAB161" s="11"/>
      <c r="GAC161" s="8"/>
      <c r="GAD161" s="9"/>
      <c r="GAI161" s="11"/>
      <c r="GAJ161" s="8"/>
      <c r="GAK161" s="9"/>
      <c r="GAP161" s="11"/>
      <c r="GAQ161" s="8"/>
      <c r="GAR161" s="9"/>
      <c r="GAW161" s="11"/>
      <c r="GAX161" s="8"/>
      <c r="GAY161" s="9"/>
      <c r="GBD161" s="11"/>
      <c r="GBE161" s="8"/>
      <c r="GBF161" s="9"/>
      <c r="GBK161" s="11"/>
      <c r="GBL161" s="8"/>
      <c r="GBM161" s="9"/>
      <c r="GBR161" s="11"/>
      <c r="GBS161" s="8"/>
      <c r="GBT161" s="9"/>
      <c r="GBY161" s="11"/>
      <c r="GBZ161" s="8"/>
      <c r="GCA161" s="9"/>
      <c r="GCF161" s="11"/>
      <c r="GCG161" s="8"/>
      <c r="GCH161" s="9"/>
      <c r="GCM161" s="11"/>
      <c r="GCN161" s="8"/>
      <c r="GCO161" s="9"/>
      <c r="GCT161" s="11"/>
      <c r="GCU161" s="8"/>
      <c r="GCV161" s="9"/>
      <c r="GDA161" s="11"/>
      <c r="GDB161" s="8"/>
      <c r="GDC161" s="9"/>
      <c r="GDH161" s="11"/>
      <c r="GDI161" s="8"/>
      <c r="GDJ161" s="9"/>
      <c r="GDO161" s="11"/>
      <c r="GDP161" s="8"/>
      <c r="GDQ161" s="9"/>
      <c r="GDV161" s="11"/>
      <c r="GDW161" s="8"/>
      <c r="GDX161" s="9"/>
      <c r="GEC161" s="11"/>
      <c r="GED161" s="8"/>
      <c r="GEE161" s="9"/>
      <c r="GEJ161" s="11"/>
      <c r="GEK161" s="8"/>
      <c r="GEL161" s="9"/>
      <c r="GEQ161" s="11"/>
      <c r="GER161" s="8"/>
      <c r="GES161" s="9"/>
      <c r="GEX161" s="11"/>
      <c r="GEY161" s="8"/>
      <c r="GEZ161" s="9"/>
      <c r="GFE161" s="11"/>
      <c r="GFF161" s="8"/>
      <c r="GFG161" s="9"/>
      <c r="GFL161" s="11"/>
      <c r="GFM161" s="8"/>
      <c r="GFN161" s="9"/>
      <c r="GFS161" s="11"/>
      <c r="GFT161" s="8"/>
      <c r="GFU161" s="9"/>
      <c r="GFZ161" s="11"/>
      <c r="GGA161" s="8"/>
      <c r="GGB161" s="9"/>
      <c r="GGG161" s="11"/>
      <c r="GGH161" s="8"/>
      <c r="GGI161" s="9"/>
      <c r="GGN161" s="11"/>
      <c r="GGO161" s="8"/>
      <c r="GGP161" s="9"/>
      <c r="GGU161" s="11"/>
      <c r="GGV161" s="8"/>
      <c r="GGW161" s="9"/>
      <c r="GHB161" s="11"/>
      <c r="GHC161" s="8"/>
      <c r="GHD161" s="9"/>
      <c r="GHI161" s="11"/>
      <c r="GHJ161" s="8"/>
      <c r="GHK161" s="9"/>
      <c r="GHP161" s="11"/>
      <c r="GHQ161" s="8"/>
      <c r="GHR161" s="9"/>
      <c r="GHW161" s="11"/>
      <c r="GHX161" s="8"/>
      <c r="GHY161" s="9"/>
      <c r="GID161" s="11"/>
      <c r="GIE161" s="8"/>
      <c r="GIF161" s="9"/>
      <c r="GIK161" s="11"/>
      <c r="GIL161" s="8"/>
      <c r="GIM161" s="9"/>
      <c r="GIR161" s="11"/>
      <c r="GIS161" s="8"/>
      <c r="GIT161" s="9"/>
      <c r="GIY161" s="11"/>
      <c r="GIZ161" s="8"/>
      <c r="GJA161" s="9"/>
      <c r="GJF161" s="11"/>
      <c r="GJG161" s="8"/>
      <c r="GJH161" s="9"/>
      <c r="GJM161" s="11"/>
      <c r="GJN161" s="8"/>
      <c r="GJO161" s="9"/>
      <c r="GJT161" s="11"/>
      <c r="GJU161" s="8"/>
      <c r="GJV161" s="9"/>
      <c r="GKA161" s="11"/>
      <c r="GKB161" s="8"/>
      <c r="GKC161" s="9"/>
      <c r="GKH161" s="11"/>
      <c r="GKI161" s="8"/>
      <c r="GKJ161" s="9"/>
      <c r="GKO161" s="11"/>
      <c r="GKP161" s="8"/>
      <c r="GKQ161" s="9"/>
      <c r="GKV161" s="11"/>
      <c r="GKW161" s="8"/>
      <c r="GKX161" s="9"/>
      <c r="GLC161" s="11"/>
      <c r="GLD161" s="8"/>
      <c r="GLE161" s="9"/>
      <c r="GLJ161" s="11"/>
      <c r="GLK161" s="8"/>
      <c r="GLL161" s="9"/>
      <c r="GLQ161" s="11"/>
      <c r="GLR161" s="8"/>
      <c r="GLS161" s="9"/>
      <c r="GLX161" s="11"/>
      <c r="GLY161" s="8"/>
      <c r="GLZ161" s="9"/>
      <c r="GME161" s="11"/>
      <c r="GMF161" s="8"/>
      <c r="GMG161" s="9"/>
      <c r="GML161" s="11"/>
      <c r="GMM161" s="8"/>
      <c r="GMN161" s="9"/>
      <c r="GMS161" s="11"/>
      <c r="GMT161" s="8"/>
      <c r="GMU161" s="9"/>
      <c r="GMZ161" s="11"/>
      <c r="GNA161" s="8"/>
      <c r="GNB161" s="9"/>
      <c r="GNG161" s="11"/>
      <c r="GNH161" s="8"/>
      <c r="GNI161" s="9"/>
      <c r="GNN161" s="11"/>
      <c r="GNO161" s="8"/>
      <c r="GNP161" s="9"/>
      <c r="GNU161" s="11"/>
      <c r="GNV161" s="8"/>
      <c r="GNW161" s="9"/>
      <c r="GOB161" s="11"/>
      <c r="GOC161" s="8"/>
      <c r="GOD161" s="9"/>
      <c r="GOI161" s="11"/>
      <c r="GOJ161" s="8"/>
      <c r="GOK161" s="9"/>
      <c r="GOP161" s="11"/>
      <c r="GOQ161" s="8"/>
      <c r="GOR161" s="9"/>
      <c r="GOW161" s="11"/>
      <c r="GOX161" s="8"/>
      <c r="GOY161" s="9"/>
      <c r="GPD161" s="11"/>
      <c r="GPE161" s="8"/>
      <c r="GPF161" s="9"/>
      <c r="GPK161" s="11"/>
      <c r="GPL161" s="8"/>
      <c r="GPM161" s="9"/>
      <c r="GPR161" s="11"/>
      <c r="GPS161" s="8"/>
      <c r="GPT161" s="9"/>
      <c r="GPY161" s="11"/>
      <c r="GPZ161" s="8"/>
      <c r="GQA161" s="9"/>
      <c r="GQF161" s="11"/>
      <c r="GQG161" s="8"/>
      <c r="GQH161" s="9"/>
      <c r="GQM161" s="11"/>
      <c r="GQN161" s="8"/>
      <c r="GQO161" s="9"/>
      <c r="GQT161" s="11"/>
      <c r="GQU161" s="8"/>
      <c r="GQV161" s="9"/>
      <c r="GRA161" s="11"/>
      <c r="GRB161" s="8"/>
      <c r="GRC161" s="9"/>
      <c r="GRH161" s="11"/>
      <c r="GRI161" s="8"/>
      <c r="GRJ161" s="9"/>
      <c r="GRO161" s="11"/>
      <c r="GRP161" s="8"/>
      <c r="GRQ161" s="9"/>
      <c r="GRV161" s="11"/>
      <c r="GRW161" s="8"/>
      <c r="GRX161" s="9"/>
      <c r="GSC161" s="11"/>
      <c r="GSD161" s="8"/>
      <c r="GSE161" s="9"/>
      <c r="GSJ161" s="11"/>
      <c r="GSK161" s="8"/>
      <c r="GSL161" s="9"/>
      <c r="GSQ161" s="11"/>
      <c r="GSR161" s="8"/>
      <c r="GSS161" s="9"/>
      <c r="GSX161" s="11"/>
      <c r="GSY161" s="8"/>
      <c r="GSZ161" s="9"/>
      <c r="GTE161" s="11"/>
      <c r="GTF161" s="8"/>
      <c r="GTG161" s="9"/>
      <c r="GTL161" s="11"/>
      <c r="GTM161" s="8"/>
      <c r="GTN161" s="9"/>
      <c r="GTS161" s="11"/>
      <c r="GTT161" s="8"/>
      <c r="GTU161" s="9"/>
      <c r="GTZ161" s="11"/>
      <c r="GUA161" s="8"/>
      <c r="GUB161" s="9"/>
      <c r="GUG161" s="11"/>
      <c r="GUH161" s="8"/>
      <c r="GUI161" s="9"/>
      <c r="GUN161" s="11"/>
      <c r="GUO161" s="8"/>
      <c r="GUP161" s="9"/>
      <c r="GUU161" s="11"/>
      <c r="GUV161" s="8"/>
      <c r="GUW161" s="9"/>
      <c r="GVB161" s="11"/>
      <c r="GVC161" s="8"/>
      <c r="GVD161" s="9"/>
      <c r="GVI161" s="11"/>
      <c r="GVJ161" s="8"/>
      <c r="GVK161" s="9"/>
      <c r="GVP161" s="11"/>
      <c r="GVQ161" s="8"/>
      <c r="GVR161" s="9"/>
      <c r="GVW161" s="11"/>
      <c r="GVX161" s="8"/>
      <c r="GVY161" s="9"/>
      <c r="GWD161" s="11"/>
      <c r="GWE161" s="8"/>
      <c r="GWF161" s="9"/>
      <c r="GWK161" s="11"/>
      <c r="GWL161" s="8"/>
      <c r="GWM161" s="9"/>
      <c r="GWR161" s="11"/>
      <c r="GWS161" s="8"/>
      <c r="GWT161" s="9"/>
      <c r="GWY161" s="11"/>
      <c r="GWZ161" s="8"/>
      <c r="GXA161" s="9"/>
      <c r="GXF161" s="11"/>
      <c r="GXG161" s="8"/>
      <c r="GXH161" s="9"/>
      <c r="GXM161" s="11"/>
      <c r="GXN161" s="8"/>
      <c r="GXO161" s="9"/>
      <c r="GXT161" s="11"/>
      <c r="GXU161" s="8"/>
      <c r="GXV161" s="9"/>
      <c r="GYA161" s="11"/>
      <c r="GYB161" s="8"/>
      <c r="GYC161" s="9"/>
      <c r="GYH161" s="11"/>
      <c r="GYI161" s="8"/>
      <c r="GYJ161" s="9"/>
      <c r="GYO161" s="11"/>
      <c r="GYP161" s="8"/>
      <c r="GYQ161" s="9"/>
      <c r="GYV161" s="11"/>
      <c r="GYW161" s="8"/>
      <c r="GYX161" s="9"/>
      <c r="GZC161" s="11"/>
      <c r="GZD161" s="8"/>
      <c r="GZE161" s="9"/>
      <c r="GZJ161" s="11"/>
      <c r="GZK161" s="8"/>
      <c r="GZL161" s="9"/>
      <c r="GZQ161" s="11"/>
      <c r="GZR161" s="8"/>
      <c r="GZS161" s="9"/>
      <c r="GZX161" s="11"/>
      <c r="GZY161" s="8"/>
      <c r="GZZ161" s="9"/>
      <c r="HAE161" s="11"/>
      <c r="HAF161" s="8"/>
      <c r="HAG161" s="9"/>
      <c r="HAL161" s="11"/>
      <c r="HAM161" s="8"/>
      <c r="HAN161" s="9"/>
      <c r="HAS161" s="11"/>
      <c r="HAT161" s="8"/>
      <c r="HAU161" s="9"/>
      <c r="HAZ161" s="11"/>
      <c r="HBA161" s="8"/>
      <c r="HBB161" s="9"/>
      <c r="HBG161" s="11"/>
      <c r="HBH161" s="8"/>
      <c r="HBI161" s="9"/>
      <c r="HBN161" s="11"/>
      <c r="HBO161" s="8"/>
      <c r="HBP161" s="9"/>
      <c r="HBU161" s="11"/>
      <c r="HBV161" s="8"/>
      <c r="HBW161" s="9"/>
      <c r="HCB161" s="11"/>
      <c r="HCC161" s="8"/>
      <c r="HCD161" s="9"/>
      <c r="HCI161" s="11"/>
      <c r="HCJ161" s="8"/>
      <c r="HCK161" s="9"/>
      <c r="HCP161" s="11"/>
      <c r="HCQ161" s="8"/>
      <c r="HCR161" s="9"/>
      <c r="HCW161" s="11"/>
      <c r="HCX161" s="8"/>
      <c r="HCY161" s="9"/>
      <c r="HDD161" s="11"/>
      <c r="HDE161" s="8"/>
      <c r="HDF161" s="9"/>
      <c r="HDK161" s="11"/>
      <c r="HDL161" s="8"/>
      <c r="HDM161" s="9"/>
      <c r="HDR161" s="11"/>
      <c r="HDS161" s="8"/>
      <c r="HDT161" s="9"/>
      <c r="HDY161" s="11"/>
      <c r="HDZ161" s="8"/>
      <c r="HEA161" s="9"/>
      <c r="HEF161" s="11"/>
      <c r="HEG161" s="8"/>
      <c r="HEH161" s="9"/>
      <c r="HEM161" s="11"/>
      <c r="HEN161" s="8"/>
      <c r="HEO161" s="9"/>
      <c r="HET161" s="11"/>
      <c r="HEU161" s="8"/>
      <c r="HEV161" s="9"/>
      <c r="HFA161" s="11"/>
      <c r="HFB161" s="8"/>
      <c r="HFC161" s="9"/>
      <c r="HFH161" s="11"/>
      <c r="HFI161" s="8"/>
      <c r="HFJ161" s="9"/>
      <c r="HFO161" s="11"/>
      <c r="HFP161" s="8"/>
      <c r="HFQ161" s="9"/>
      <c r="HFV161" s="11"/>
      <c r="HFW161" s="8"/>
      <c r="HFX161" s="9"/>
      <c r="HGC161" s="11"/>
      <c r="HGD161" s="8"/>
      <c r="HGE161" s="9"/>
      <c r="HGJ161" s="11"/>
      <c r="HGK161" s="8"/>
      <c r="HGL161" s="9"/>
      <c r="HGQ161" s="11"/>
      <c r="HGR161" s="8"/>
      <c r="HGS161" s="9"/>
      <c r="HGX161" s="11"/>
      <c r="HGY161" s="8"/>
      <c r="HGZ161" s="9"/>
      <c r="HHE161" s="11"/>
      <c r="HHF161" s="8"/>
      <c r="HHG161" s="9"/>
      <c r="HHL161" s="11"/>
      <c r="HHM161" s="8"/>
      <c r="HHN161" s="9"/>
      <c r="HHS161" s="11"/>
      <c r="HHT161" s="8"/>
      <c r="HHU161" s="9"/>
      <c r="HHZ161" s="11"/>
      <c r="HIA161" s="8"/>
      <c r="HIB161" s="9"/>
      <c r="HIG161" s="11"/>
      <c r="HIH161" s="8"/>
      <c r="HII161" s="9"/>
      <c r="HIN161" s="11"/>
      <c r="HIO161" s="8"/>
      <c r="HIP161" s="9"/>
      <c r="HIU161" s="11"/>
      <c r="HIV161" s="8"/>
      <c r="HIW161" s="9"/>
      <c r="HJB161" s="11"/>
      <c r="HJC161" s="8"/>
      <c r="HJD161" s="9"/>
      <c r="HJI161" s="11"/>
      <c r="HJJ161" s="8"/>
      <c r="HJK161" s="9"/>
      <c r="HJP161" s="11"/>
      <c r="HJQ161" s="8"/>
      <c r="HJR161" s="9"/>
      <c r="HJW161" s="11"/>
      <c r="HJX161" s="8"/>
      <c r="HJY161" s="9"/>
      <c r="HKD161" s="11"/>
      <c r="HKE161" s="8"/>
      <c r="HKF161" s="9"/>
      <c r="HKK161" s="11"/>
      <c r="HKL161" s="8"/>
      <c r="HKM161" s="9"/>
      <c r="HKR161" s="11"/>
      <c r="HKS161" s="8"/>
      <c r="HKT161" s="9"/>
      <c r="HKY161" s="11"/>
      <c r="HKZ161" s="8"/>
      <c r="HLA161" s="9"/>
      <c r="HLF161" s="11"/>
      <c r="HLG161" s="8"/>
      <c r="HLH161" s="9"/>
      <c r="HLM161" s="11"/>
      <c r="HLN161" s="8"/>
      <c r="HLO161" s="9"/>
      <c r="HLT161" s="11"/>
      <c r="HLU161" s="8"/>
      <c r="HLV161" s="9"/>
      <c r="HMA161" s="11"/>
      <c r="HMB161" s="8"/>
      <c r="HMC161" s="9"/>
      <c r="HMH161" s="11"/>
      <c r="HMI161" s="8"/>
      <c r="HMJ161" s="9"/>
      <c r="HMO161" s="11"/>
      <c r="HMP161" s="8"/>
      <c r="HMQ161" s="9"/>
      <c r="HMV161" s="11"/>
      <c r="HMW161" s="8"/>
      <c r="HMX161" s="9"/>
      <c r="HNC161" s="11"/>
      <c r="HND161" s="8"/>
      <c r="HNE161" s="9"/>
      <c r="HNJ161" s="11"/>
      <c r="HNK161" s="8"/>
      <c r="HNL161" s="9"/>
      <c r="HNQ161" s="11"/>
      <c r="HNR161" s="8"/>
      <c r="HNS161" s="9"/>
      <c r="HNX161" s="11"/>
      <c r="HNY161" s="8"/>
      <c r="HNZ161" s="9"/>
      <c r="HOE161" s="11"/>
      <c r="HOF161" s="8"/>
      <c r="HOG161" s="9"/>
      <c r="HOL161" s="11"/>
      <c r="HOM161" s="8"/>
      <c r="HON161" s="9"/>
      <c r="HOS161" s="11"/>
      <c r="HOT161" s="8"/>
      <c r="HOU161" s="9"/>
      <c r="HOZ161" s="11"/>
      <c r="HPA161" s="8"/>
      <c r="HPB161" s="9"/>
      <c r="HPG161" s="11"/>
      <c r="HPH161" s="8"/>
      <c r="HPI161" s="9"/>
      <c r="HPN161" s="11"/>
      <c r="HPO161" s="8"/>
      <c r="HPP161" s="9"/>
      <c r="HPU161" s="11"/>
      <c r="HPV161" s="8"/>
      <c r="HPW161" s="9"/>
      <c r="HQB161" s="11"/>
      <c r="HQC161" s="8"/>
      <c r="HQD161" s="9"/>
      <c r="HQI161" s="11"/>
      <c r="HQJ161" s="8"/>
      <c r="HQK161" s="9"/>
      <c r="HQP161" s="11"/>
      <c r="HQQ161" s="8"/>
      <c r="HQR161" s="9"/>
      <c r="HQW161" s="11"/>
      <c r="HQX161" s="8"/>
      <c r="HQY161" s="9"/>
      <c r="HRD161" s="11"/>
      <c r="HRE161" s="8"/>
      <c r="HRF161" s="9"/>
      <c r="HRK161" s="11"/>
      <c r="HRL161" s="8"/>
      <c r="HRM161" s="9"/>
      <c r="HRR161" s="11"/>
      <c r="HRS161" s="8"/>
      <c r="HRT161" s="9"/>
      <c r="HRY161" s="11"/>
      <c r="HRZ161" s="8"/>
      <c r="HSA161" s="9"/>
      <c r="HSF161" s="11"/>
      <c r="HSG161" s="8"/>
      <c r="HSH161" s="9"/>
      <c r="HSM161" s="11"/>
      <c r="HSN161" s="8"/>
      <c r="HSO161" s="9"/>
      <c r="HST161" s="11"/>
      <c r="HSU161" s="8"/>
      <c r="HSV161" s="9"/>
      <c r="HTA161" s="11"/>
      <c r="HTB161" s="8"/>
      <c r="HTC161" s="9"/>
      <c r="HTH161" s="11"/>
      <c r="HTI161" s="8"/>
      <c r="HTJ161" s="9"/>
      <c r="HTO161" s="11"/>
      <c r="HTP161" s="8"/>
      <c r="HTQ161" s="9"/>
      <c r="HTV161" s="11"/>
      <c r="HTW161" s="8"/>
      <c r="HTX161" s="9"/>
      <c r="HUC161" s="11"/>
      <c r="HUD161" s="8"/>
      <c r="HUE161" s="9"/>
      <c r="HUJ161" s="11"/>
      <c r="HUK161" s="8"/>
      <c r="HUL161" s="9"/>
      <c r="HUQ161" s="11"/>
      <c r="HUR161" s="8"/>
      <c r="HUS161" s="9"/>
      <c r="HUX161" s="11"/>
      <c r="HUY161" s="8"/>
      <c r="HUZ161" s="9"/>
      <c r="HVE161" s="11"/>
      <c r="HVF161" s="8"/>
      <c r="HVG161" s="9"/>
      <c r="HVL161" s="11"/>
      <c r="HVM161" s="8"/>
      <c r="HVN161" s="9"/>
      <c r="HVS161" s="11"/>
      <c r="HVT161" s="8"/>
      <c r="HVU161" s="9"/>
      <c r="HVZ161" s="11"/>
      <c r="HWA161" s="8"/>
      <c r="HWB161" s="9"/>
      <c r="HWG161" s="11"/>
      <c r="HWH161" s="8"/>
      <c r="HWI161" s="9"/>
      <c r="HWN161" s="11"/>
      <c r="HWO161" s="8"/>
      <c r="HWP161" s="9"/>
      <c r="HWU161" s="11"/>
      <c r="HWV161" s="8"/>
      <c r="HWW161" s="9"/>
      <c r="HXB161" s="11"/>
      <c r="HXC161" s="8"/>
      <c r="HXD161" s="9"/>
      <c r="HXI161" s="11"/>
      <c r="HXJ161" s="8"/>
      <c r="HXK161" s="9"/>
      <c r="HXP161" s="11"/>
      <c r="HXQ161" s="8"/>
      <c r="HXR161" s="9"/>
      <c r="HXW161" s="11"/>
      <c r="HXX161" s="8"/>
      <c r="HXY161" s="9"/>
      <c r="HYD161" s="11"/>
      <c r="HYE161" s="8"/>
      <c r="HYF161" s="9"/>
      <c r="HYK161" s="11"/>
      <c r="HYL161" s="8"/>
      <c r="HYM161" s="9"/>
      <c r="HYR161" s="11"/>
      <c r="HYS161" s="8"/>
      <c r="HYT161" s="9"/>
      <c r="HYY161" s="11"/>
      <c r="HYZ161" s="8"/>
      <c r="HZA161" s="9"/>
      <c r="HZF161" s="11"/>
      <c r="HZG161" s="8"/>
      <c r="HZH161" s="9"/>
      <c r="HZM161" s="11"/>
      <c r="HZN161" s="8"/>
      <c r="HZO161" s="9"/>
      <c r="HZT161" s="11"/>
      <c r="HZU161" s="8"/>
      <c r="HZV161" s="9"/>
      <c r="IAA161" s="11"/>
      <c r="IAB161" s="8"/>
      <c r="IAC161" s="9"/>
      <c r="IAH161" s="11"/>
      <c r="IAI161" s="8"/>
      <c r="IAJ161" s="9"/>
      <c r="IAO161" s="11"/>
      <c r="IAP161" s="8"/>
      <c r="IAQ161" s="9"/>
      <c r="IAV161" s="11"/>
      <c r="IAW161" s="8"/>
      <c r="IAX161" s="9"/>
      <c r="IBC161" s="11"/>
      <c r="IBD161" s="8"/>
      <c r="IBE161" s="9"/>
      <c r="IBJ161" s="11"/>
      <c r="IBK161" s="8"/>
      <c r="IBL161" s="9"/>
      <c r="IBQ161" s="11"/>
      <c r="IBR161" s="8"/>
      <c r="IBS161" s="9"/>
      <c r="IBX161" s="11"/>
      <c r="IBY161" s="8"/>
      <c r="IBZ161" s="9"/>
      <c r="ICE161" s="11"/>
      <c r="ICF161" s="8"/>
      <c r="ICG161" s="9"/>
      <c r="ICL161" s="11"/>
      <c r="ICM161" s="8"/>
      <c r="ICN161" s="9"/>
      <c r="ICS161" s="11"/>
      <c r="ICT161" s="8"/>
      <c r="ICU161" s="9"/>
      <c r="ICZ161" s="11"/>
      <c r="IDA161" s="8"/>
      <c r="IDB161" s="9"/>
      <c r="IDG161" s="11"/>
      <c r="IDH161" s="8"/>
      <c r="IDI161" s="9"/>
      <c r="IDN161" s="11"/>
      <c r="IDO161" s="8"/>
      <c r="IDP161" s="9"/>
      <c r="IDU161" s="11"/>
      <c r="IDV161" s="8"/>
      <c r="IDW161" s="9"/>
      <c r="IEB161" s="11"/>
      <c r="IEC161" s="8"/>
      <c r="IED161" s="9"/>
      <c r="IEI161" s="11"/>
      <c r="IEJ161" s="8"/>
      <c r="IEK161" s="9"/>
      <c r="IEP161" s="11"/>
      <c r="IEQ161" s="8"/>
      <c r="IER161" s="9"/>
      <c r="IEW161" s="11"/>
      <c r="IEX161" s="8"/>
      <c r="IEY161" s="9"/>
      <c r="IFD161" s="11"/>
      <c r="IFE161" s="8"/>
      <c r="IFF161" s="9"/>
      <c r="IFK161" s="11"/>
      <c r="IFL161" s="8"/>
      <c r="IFM161" s="9"/>
      <c r="IFR161" s="11"/>
      <c r="IFS161" s="8"/>
      <c r="IFT161" s="9"/>
      <c r="IFY161" s="11"/>
      <c r="IFZ161" s="8"/>
      <c r="IGA161" s="9"/>
      <c r="IGF161" s="11"/>
      <c r="IGG161" s="8"/>
      <c r="IGH161" s="9"/>
      <c r="IGM161" s="11"/>
      <c r="IGN161" s="8"/>
      <c r="IGO161" s="9"/>
      <c r="IGT161" s="11"/>
      <c r="IGU161" s="8"/>
      <c r="IGV161" s="9"/>
      <c r="IHA161" s="11"/>
      <c r="IHB161" s="8"/>
      <c r="IHC161" s="9"/>
      <c r="IHH161" s="11"/>
      <c r="IHI161" s="8"/>
      <c r="IHJ161" s="9"/>
      <c r="IHO161" s="11"/>
      <c r="IHP161" s="8"/>
      <c r="IHQ161" s="9"/>
      <c r="IHV161" s="11"/>
      <c r="IHW161" s="8"/>
      <c r="IHX161" s="9"/>
      <c r="IIC161" s="11"/>
      <c r="IID161" s="8"/>
      <c r="IIE161" s="9"/>
      <c r="IIJ161" s="11"/>
      <c r="IIK161" s="8"/>
      <c r="IIL161" s="9"/>
      <c r="IIQ161" s="11"/>
      <c r="IIR161" s="8"/>
      <c r="IIS161" s="9"/>
      <c r="IIX161" s="11"/>
      <c r="IIY161" s="8"/>
      <c r="IIZ161" s="9"/>
      <c r="IJE161" s="11"/>
      <c r="IJF161" s="8"/>
      <c r="IJG161" s="9"/>
      <c r="IJL161" s="11"/>
      <c r="IJM161" s="8"/>
      <c r="IJN161" s="9"/>
      <c r="IJS161" s="11"/>
      <c r="IJT161" s="8"/>
      <c r="IJU161" s="9"/>
      <c r="IJZ161" s="11"/>
      <c r="IKA161" s="8"/>
      <c r="IKB161" s="9"/>
      <c r="IKG161" s="11"/>
      <c r="IKH161" s="8"/>
      <c r="IKI161" s="9"/>
      <c r="IKN161" s="11"/>
      <c r="IKO161" s="8"/>
      <c r="IKP161" s="9"/>
      <c r="IKU161" s="11"/>
      <c r="IKV161" s="8"/>
      <c r="IKW161" s="9"/>
      <c r="ILB161" s="11"/>
      <c r="ILC161" s="8"/>
      <c r="ILD161" s="9"/>
      <c r="ILI161" s="11"/>
      <c r="ILJ161" s="8"/>
      <c r="ILK161" s="9"/>
      <c r="ILP161" s="11"/>
      <c r="ILQ161" s="8"/>
      <c r="ILR161" s="9"/>
      <c r="ILW161" s="11"/>
      <c r="ILX161" s="8"/>
      <c r="ILY161" s="9"/>
      <c r="IMD161" s="11"/>
      <c r="IME161" s="8"/>
      <c r="IMF161" s="9"/>
      <c r="IMK161" s="11"/>
      <c r="IML161" s="8"/>
      <c r="IMM161" s="9"/>
      <c r="IMR161" s="11"/>
      <c r="IMS161" s="8"/>
      <c r="IMT161" s="9"/>
      <c r="IMY161" s="11"/>
      <c r="IMZ161" s="8"/>
      <c r="INA161" s="9"/>
      <c r="INF161" s="11"/>
      <c r="ING161" s="8"/>
      <c r="INH161" s="9"/>
      <c r="INM161" s="11"/>
      <c r="INN161" s="8"/>
      <c r="INO161" s="9"/>
      <c r="INT161" s="11"/>
      <c r="INU161" s="8"/>
      <c r="INV161" s="9"/>
      <c r="IOA161" s="11"/>
      <c r="IOB161" s="8"/>
      <c r="IOC161" s="9"/>
      <c r="IOH161" s="11"/>
      <c r="IOI161" s="8"/>
      <c r="IOJ161" s="9"/>
      <c r="IOO161" s="11"/>
      <c r="IOP161" s="8"/>
      <c r="IOQ161" s="9"/>
      <c r="IOV161" s="11"/>
      <c r="IOW161" s="8"/>
      <c r="IOX161" s="9"/>
      <c r="IPC161" s="11"/>
      <c r="IPD161" s="8"/>
      <c r="IPE161" s="9"/>
      <c r="IPJ161" s="11"/>
      <c r="IPK161" s="8"/>
      <c r="IPL161" s="9"/>
      <c r="IPQ161" s="11"/>
      <c r="IPR161" s="8"/>
      <c r="IPS161" s="9"/>
      <c r="IPX161" s="11"/>
      <c r="IPY161" s="8"/>
      <c r="IPZ161" s="9"/>
      <c r="IQE161" s="11"/>
      <c r="IQF161" s="8"/>
      <c r="IQG161" s="9"/>
      <c r="IQL161" s="11"/>
      <c r="IQM161" s="8"/>
      <c r="IQN161" s="9"/>
      <c r="IQS161" s="11"/>
      <c r="IQT161" s="8"/>
      <c r="IQU161" s="9"/>
      <c r="IQZ161" s="11"/>
      <c r="IRA161" s="8"/>
      <c r="IRB161" s="9"/>
      <c r="IRG161" s="11"/>
      <c r="IRH161" s="8"/>
      <c r="IRI161" s="9"/>
      <c r="IRN161" s="11"/>
      <c r="IRO161" s="8"/>
      <c r="IRP161" s="9"/>
      <c r="IRU161" s="11"/>
      <c r="IRV161" s="8"/>
      <c r="IRW161" s="9"/>
      <c r="ISB161" s="11"/>
      <c r="ISC161" s="8"/>
      <c r="ISD161" s="9"/>
      <c r="ISI161" s="11"/>
      <c r="ISJ161" s="8"/>
      <c r="ISK161" s="9"/>
      <c r="ISP161" s="11"/>
      <c r="ISQ161" s="8"/>
      <c r="ISR161" s="9"/>
      <c r="ISW161" s="11"/>
      <c r="ISX161" s="8"/>
      <c r="ISY161" s="9"/>
      <c r="ITD161" s="11"/>
      <c r="ITE161" s="8"/>
      <c r="ITF161" s="9"/>
      <c r="ITK161" s="11"/>
      <c r="ITL161" s="8"/>
      <c r="ITM161" s="9"/>
      <c r="ITR161" s="11"/>
      <c r="ITS161" s="8"/>
      <c r="ITT161" s="9"/>
      <c r="ITY161" s="11"/>
      <c r="ITZ161" s="8"/>
      <c r="IUA161" s="9"/>
      <c r="IUF161" s="11"/>
      <c r="IUG161" s="8"/>
      <c r="IUH161" s="9"/>
      <c r="IUM161" s="11"/>
      <c r="IUN161" s="8"/>
      <c r="IUO161" s="9"/>
      <c r="IUT161" s="11"/>
      <c r="IUU161" s="8"/>
      <c r="IUV161" s="9"/>
      <c r="IVA161" s="11"/>
      <c r="IVB161" s="8"/>
      <c r="IVC161" s="9"/>
      <c r="IVH161" s="11"/>
      <c r="IVI161" s="8"/>
      <c r="IVJ161" s="9"/>
      <c r="IVO161" s="11"/>
      <c r="IVP161" s="8"/>
      <c r="IVQ161" s="9"/>
      <c r="IVV161" s="11"/>
      <c r="IVW161" s="8"/>
      <c r="IVX161" s="9"/>
      <c r="IWC161" s="11"/>
      <c r="IWD161" s="8"/>
      <c r="IWE161" s="9"/>
      <c r="IWJ161" s="11"/>
      <c r="IWK161" s="8"/>
      <c r="IWL161" s="9"/>
      <c r="IWQ161" s="11"/>
      <c r="IWR161" s="8"/>
      <c r="IWS161" s="9"/>
      <c r="IWX161" s="11"/>
      <c r="IWY161" s="8"/>
      <c r="IWZ161" s="9"/>
      <c r="IXE161" s="11"/>
      <c r="IXF161" s="8"/>
      <c r="IXG161" s="9"/>
      <c r="IXL161" s="11"/>
      <c r="IXM161" s="8"/>
      <c r="IXN161" s="9"/>
      <c r="IXS161" s="11"/>
      <c r="IXT161" s="8"/>
      <c r="IXU161" s="9"/>
      <c r="IXZ161" s="11"/>
      <c r="IYA161" s="8"/>
      <c r="IYB161" s="9"/>
      <c r="IYG161" s="11"/>
      <c r="IYH161" s="8"/>
      <c r="IYI161" s="9"/>
      <c r="IYN161" s="11"/>
      <c r="IYO161" s="8"/>
      <c r="IYP161" s="9"/>
      <c r="IYU161" s="11"/>
      <c r="IYV161" s="8"/>
      <c r="IYW161" s="9"/>
      <c r="IZB161" s="11"/>
      <c r="IZC161" s="8"/>
      <c r="IZD161" s="9"/>
      <c r="IZI161" s="11"/>
      <c r="IZJ161" s="8"/>
      <c r="IZK161" s="9"/>
      <c r="IZP161" s="11"/>
      <c r="IZQ161" s="8"/>
      <c r="IZR161" s="9"/>
      <c r="IZW161" s="11"/>
      <c r="IZX161" s="8"/>
      <c r="IZY161" s="9"/>
      <c r="JAD161" s="11"/>
      <c r="JAE161" s="8"/>
      <c r="JAF161" s="9"/>
      <c r="JAK161" s="11"/>
      <c r="JAL161" s="8"/>
      <c r="JAM161" s="9"/>
      <c r="JAR161" s="11"/>
      <c r="JAS161" s="8"/>
      <c r="JAT161" s="9"/>
      <c r="JAY161" s="11"/>
      <c r="JAZ161" s="8"/>
      <c r="JBA161" s="9"/>
      <c r="JBF161" s="11"/>
      <c r="JBG161" s="8"/>
      <c r="JBH161" s="9"/>
      <c r="JBM161" s="11"/>
      <c r="JBN161" s="8"/>
      <c r="JBO161" s="9"/>
      <c r="JBT161" s="11"/>
      <c r="JBU161" s="8"/>
      <c r="JBV161" s="9"/>
      <c r="JCA161" s="11"/>
      <c r="JCB161" s="8"/>
      <c r="JCC161" s="9"/>
      <c r="JCH161" s="11"/>
      <c r="JCI161" s="8"/>
      <c r="JCJ161" s="9"/>
      <c r="JCO161" s="11"/>
      <c r="JCP161" s="8"/>
      <c r="JCQ161" s="9"/>
      <c r="JCV161" s="11"/>
      <c r="JCW161" s="8"/>
      <c r="JCX161" s="9"/>
      <c r="JDC161" s="11"/>
      <c r="JDD161" s="8"/>
      <c r="JDE161" s="9"/>
      <c r="JDJ161" s="11"/>
      <c r="JDK161" s="8"/>
      <c r="JDL161" s="9"/>
      <c r="JDQ161" s="11"/>
      <c r="JDR161" s="8"/>
      <c r="JDS161" s="9"/>
      <c r="JDX161" s="11"/>
      <c r="JDY161" s="8"/>
      <c r="JDZ161" s="9"/>
      <c r="JEE161" s="11"/>
      <c r="JEF161" s="8"/>
      <c r="JEG161" s="9"/>
      <c r="JEL161" s="11"/>
      <c r="JEM161" s="8"/>
      <c r="JEN161" s="9"/>
      <c r="JES161" s="11"/>
      <c r="JET161" s="8"/>
      <c r="JEU161" s="9"/>
      <c r="JEZ161" s="11"/>
      <c r="JFA161" s="8"/>
      <c r="JFB161" s="9"/>
      <c r="JFG161" s="11"/>
      <c r="JFH161" s="8"/>
      <c r="JFI161" s="9"/>
      <c r="JFN161" s="11"/>
      <c r="JFO161" s="8"/>
      <c r="JFP161" s="9"/>
      <c r="JFU161" s="11"/>
      <c r="JFV161" s="8"/>
      <c r="JFW161" s="9"/>
      <c r="JGB161" s="11"/>
      <c r="JGC161" s="8"/>
      <c r="JGD161" s="9"/>
      <c r="JGI161" s="11"/>
      <c r="JGJ161" s="8"/>
      <c r="JGK161" s="9"/>
      <c r="JGP161" s="11"/>
      <c r="JGQ161" s="8"/>
      <c r="JGR161" s="9"/>
      <c r="JGW161" s="11"/>
      <c r="JGX161" s="8"/>
      <c r="JGY161" s="9"/>
      <c r="JHD161" s="11"/>
      <c r="JHE161" s="8"/>
      <c r="JHF161" s="9"/>
      <c r="JHK161" s="11"/>
      <c r="JHL161" s="8"/>
      <c r="JHM161" s="9"/>
      <c r="JHR161" s="11"/>
      <c r="JHS161" s="8"/>
      <c r="JHT161" s="9"/>
      <c r="JHY161" s="11"/>
      <c r="JHZ161" s="8"/>
      <c r="JIA161" s="9"/>
      <c r="JIF161" s="11"/>
      <c r="JIG161" s="8"/>
      <c r="JIH161" s="9"/>
      <c r="JIM161" s="11"/>
      <c r="JIN161" s="8"/>
      <c r="JIO161" s="9"/>
      <c r="JIT161" s="11"/>
      <c r="JIU161" s="8"/>
      <c r="JIV161" s="9"/>
      <c r="JJA161" s="11"/>
      <c r="JJB161" s="8"/>
      <c r="JJC161" s="9"/>
      <c r="JJH161" s="11"/>
      <c r="JJI161" s="8"/>
      <c r="JJJ161" s="9"/>
      <c r="JJO161" s="11"/>
      <c r="JJP161" s="8"/>
      <c r="JJQ161" s="9"/>
      <c r="JJV161" s="11"/>
      <c r="JJW161" s="8"/>
      <c r="JJX161" s="9"/>
      <c r="JKC161" s="11"/>
      <c r="JKD161" s="8"/>
      <c r="JKE161" s="9"/>
      <c r="JKJ161" s="11"/>
      <c r="JKK161" s="8"/>
      <c r="JKL161" s="9"/>
      <c r="JKQ161" s="11"/>
      <c r="JKR161" s="8"/>
      <c r="JKS161" s="9"/>
      <c r="JKX161" s="11"/>
      <c r="JKY161" s="8"/>
      <c r="JKZ161" s="9"/>
      <c r="JLE161" s="11"/>
      <c r="JLF161" s="8"/>
      <c r="JLG161" s="9"/>
      <c r="JLL161" s="11"/>
      <c r="JLM161" s="8"/>
      <c r="JLN161" s="9"/>
      <c r="JLS161" s="11"/>
      <c r="JLT161" s="8"/>
      <c r="JLU161" s="9"/>
      <c r="JLZ161" s="11"/>
      <c r="JMA161" s="8"/>
      <c r="JMB161" s="9"/>
      <c r="JMG161" s="11"/>
      <c r="JMH161" s="8"/>
      <c r="JMI161" s="9"/>
      <c r="JMN161" s="11"/>
      <c r="JMO161" s="8"/>
      <c r="JMP161" s="9"/>
      <c r="JMU161" s="11"/>
      <c r="JMV161" s="8"/>
      <c r="JMW161" s="9"/>
      <c r="JNB161" s="11"/>
      <c r="JNC161" s="8"/>
      <c r="JND161" s="9"/>
      <c r="JNI161" s="11"/>
      <c r="JNJ161" s="8"/>
      <c r="JNK161" s="9"/>
      <c r="JNP161" s="11"/>
      <c r="JNQ161" s="8"/>
      <c r="JNR161" s="9"/>
      <c r="JNW161" s="11"/>
      <c r="JNX161" s="8"/>
      <c r="JNY161" s="9"/>
      <c r="JOD161" s="11"/>
      <c r="JOE161" s="8"/>
      <c r="JOF161" s="9"/>
      <c r="JOK161" s="11"/>
      <c r="JOL161" s="8"/>
      <c r="JOM161" s="9"/>
      <c r="JOR161" s="11"/>
      <c r="JOS161" s="8"/>
      <c r="JOT161" s="9"/>
      <c r="JOY161" s="11"/>
      <c r="JOZ161" s="8"/>
      <c r="JPA161" s="9"/>
      <c r="JPF161" s="11"/>
      <c r="JPG161" s="8"/>
      <c r="JPH161" s="9"/>
      <c r="JPM161" s="11"/>
      <c r="JPN161" s="8"/>
      <c r="JPO161" s="9"/>
      <c r="JPT161" s="11"/>
      <c r="JPU161" s="8"/>
      <c r="JPV161" s="9"/>
      <c r="JQA161" s="11"/>
      <c r="JQB161" s="8"/>
      <c r="JQC161" s="9"/>
      <c r="JQH161" s="11"/>
      <c r="JQI161" s="8"/>
      <c r="JQJ161" s="9"/>
      <c r="JQO161" s="11"/>
      <c r="JQP161" s="8"/>
      <c r="JQQ161" s="9"/>
      <c r="JQV161" s="11"/>
      <c r="JQW161" s="8"/>
      <c r="JQX161" s="9"/>
      <c r="JRC161" s="11"/>
      <c r="JRD161" s="8"/>
      <c r="JRE161" s="9"/>
      <c r="JRJ161" s="11"/>
      <c r="JRK161" s="8"/>
      <c r="JRL161" s="9"/>
      <c r="JRQ161" s="11"/>
      <c r="JRR161" s="8"/>
      <c r="JRS161" s="9"/>
      <c r="JRX161" s="11"/>
      <c r="JRY161" s="8"/>
      <c r="JRZ161" s="9"/>
      <c r="JSE161" s="11"/>
      <c r="JSF161" s="8"/>
      <c r="JSG161" s="9"/>
      <c r="JSL161" s="11"/>
      <c r="JSM161" s="8"/>
      <c r="JSN161" s="9"/>
      <c r="JSS161" s="11"/>
      <c r="JST161" s="8"/>
      <c r="JSU161" s="9"/>
      <c r="JSZ161" s="11"/>
      <c r="JTA161" s="8"/>
      <c r="JTB161" s="9"/>
      <c r="JTG161" s="11"/>
      <c r="JTH161" s="8"/>
      <c r="JTI161" s="9"/>
      <c r="JTN161" s="11"/>
      <c r="JTO161" s="8"/>
      <c r="JTP161" s="9"/>
      <c r="JTU161" s="11"/>
      <c r="JTV161" s="8"/>
      <c r="JTW161" s="9"/>
      <c r="JUB161" s="11"/>
      <c r="JUC161" s="8"/>
      <c r="JUD161" s="9"/>
      <c r="JUI161" s="11"/>
      <c r="JUJ161" s="8"/>
      <c r="JUK161" s="9"/>
      <c r="JUP161" s="11"/>
      <c r="JUQ161" s="8"/>
      <c r="JUR161" s="9"/>
      <c r="JUW161" s="11"/>
      <c r="JUX161" s="8"/>
      <c r="JUY161" s="9"/>
      <c r="JVD161" s="11"/>
      <c r="JVE161" s="8"/>
      <c r="JVF161" s="9"/>
      <c r="JVK161" s="11"/>
      <c r="JVL161" s="8"/>
      <c r="JVM161" s="9"/>
      <c r="JVR161" s="11"/>
      <c r="JVS161" s="8"/>
      <c r="JVT161" s="9"/>
      <c r="JVY161" s="11"/>
      <c r="JVZ161" s="8"/>
      <c r="JWA161" s="9"/>
      <c r="JWF161" s="11"/>
      <c r="JWG161" s="8"/>
      <c r="JWH161" s="9"/>
      <c r="JWM161" s="11"/>
      <c r="JWN161" s="8"/>
      <c r="JWO161" s="9"/>
      <c r="JWT161" s="11"/>
      <c r="JWU161" s="8"/>
      <c r="JWV161" s="9"/>
      <c r="JXA161" s="11"/>
      <c r="JXB161" s="8"/>
      <c r="JXC161" s="9"/>
      <c r="JXH161" s="11"/>
      <c r="JXI161" s="8"/>
      <c r="JXJ161" s="9"/>
      <c r="JXO161" s="11"/>
      <c r="JXP161" s="8"/>
      <c r="JXQ161" s="9"/>
      <c r="JXV161" s="11"/>
      <c r="JXW161" s="8"/>
      <c r="JXX161" s="9"/>
      <c r="JYC161" s="11"/>
      <c r="JYD161" s="8"/>
      <c r="JYE161" s="9"/>
      <c r="JYJ161" s="11"/>
      <c r="JYK161" s="8"/>
      <c r="JYL161" s="9"/>
      <c r="JYQ161" s="11"/>
      <c r="JYR161" s="8"/>
      <c r="JYS161" s="9"/>
      <c r="JYX161" s="11"/>
      <c r="JYY161" s="8"/>
      <c r="JYZ161" s="9"/>
      <c r="JZE161" s="11"/>
      <c r="JZF161" s="8"/>
      <c r="JZG161" s="9"/>
      <c r="JZL161" s="11"/>
      <c r="JZM161" s="8"/>
      <c r="JZN161" s="9"/>
      <c r="JZS161" s="11"/>
      <c r="JZT161" s="8"/>
      <c r="JZU161" s="9"/>
      <c r="JZZ161" s="11"/>
      <c r="KAA161" s="8"/>
      <c r="KAB161" s="9"/>
      <c r="KAG161" s="11"/>
      <c r="KAH161" s="8"/>
      <c r="KAI161" s="9"/>
      <c r="KAN161" s="11"/>
      <c r="KAO161" s="8"/>
      <c r="KAP161" s="9"/>
      <c r="KAU161" s="11"/>
      <c r="KAV161" s="8"/>
      <c r="KAW161" s="9"/>
      <c r="KBB161" s="11"/>
      <c r="KBC161" s="8"/>
      <c r="KBD161" s="9"/>
      <c r="KBI161" s="11"/>
      <c r="KBJ161" s="8"/>
      <c r="KBK161" s="9"/>
      <c r="KBP161" s="11"/>
      <c r="KBQ161" s="8"/>
      <c r="KBR161" s="9"/>
      <c r="KBW161" s="11"/>
      <c r="KBX161" s="8"/>
      <c r="KBY161" s="9"/>
      <c r="KCD161" s="11"/>
      <c r="KCE161" s="8"/>
      <c r="KCF161" s="9"/>
      <c r="KCK161" s="11"/>
      <c r="KCL161" s="8"/>
      <c r="KCM161" s="9"/>
      <c r="KCR161" s="11"/>
      <c r="KCS161" s="8"/>
      <c r="KCT161" s="9"/>
      <c r="KCY161" s="11"/>
      <c r="KCZ161" s="8"/>
      <c r="KDA161" s="9"/>
      <c r="KDF161" s="11"/>
      <c r="KDG161" s="8"/>
      <c r="KDH161" s="9"/>
      <c r="KDM161" s="11"/>
      <c r="KDN161" s="8"/>
      <c r="KDO161" s="9"/>
      <c r="KDT161" s="11"/>
      <c r="KDU161" s="8"/>
      <c r="KDV161" s="9"/>
      <c r="KEA161" s="11"/>
      <c r="KEB161" s="8"/>
      <c r="KEC161" s="9"/>
      <c r="KEH161" s="11"/>
      <c r="KEI161" s="8"/>
      <c r="KEJ161" s="9"/>
      <c r="KEO161" s="11"/>
      <c r="KEP161" s="8"/>
      <c r="KEQ161" s="9"/>
      <c r="KEV161" s="11"/>
      <c r="KEW161" s="8"/>
      <c r="KEX161" s="9"/>
      <c r="KFC161" s="11"/>
      <c r="KFD161" s="8"/>
      <c r="KFE161" s="9"/>
      <c r="KFJ161" s="11"/>
      <c r="KFK161" s="8"/>
      <c r="KFL161" s="9"/>
      <c r="KFQ161" s="11"/>
      <c r="KFR161" s="8"/>
      <c r="KFS161" s="9"/>
      <c r="KFX161" s="11"/>
      <c r="KFY161" s="8"/>
      <c r="KFZ161" s="9"/>
      <c r="KGE161" s="11"/>
      <c r="KGF161" s="8"/>
      <c r="KGG161" s="9"/>
      <c r="KGL161" s="11"/>
      <c r="KGM161" s="8"/>
      <c r="KGN161" s="9"/>
      <c r="KGS161" s="11"/>
      <c r="KGT161" s="8"/>
      <c r="KGU161" s="9"/>
      <c r="KGZ161" s="11"/>
      <c r="KHA161" s="8"/>
      <c r="KHB161" s="9"/>
      <c r="KHG161" s="11"/>
      <c r="KHH161" s="8"/>
      <c r="KHI161" s="9"/>
      <c r="KHN161" s="11"/>
      <c r="KHO161" s="8"/>
      <c r="KHP161" s="9"/>
      <c r="KHU161" s="11"/>
      <c r="KHV161" s="8"/>
      <c r="KHW161" s="9"/>
      <c r="KIB161" s="11"/>
      <c r="KIC161" s="8"/>
      <c r="KID161" s="9"/>
      <c r="KII161" s="11"/>
      <c r="KIJ161" s="8"/>
      <c r="KIK161" s="9"/>
      <c r="KIP161" s="11"/>
      <c r="KIQ161" s="8"/>
      <c r="KIR161" s="9"/>
      <c r="KIW161" s="11"/>
      <c r="KIX161" s="8"/>
      <c r="KIY161" s="9"/>
      <c r="KJD161" s="11"/>
      <c r="KJE161" s="8"/>
      <c r="KJF161" s="9"/>
      <c r="KJK161" s="11"/>
      <c r="KJL161" s="8"/>
      <c r="KJM161" s="9"/>
      <c r="KJR161" s="11"/>
      <c r="KJS161" s="8"/>
      <c r="KJT161" s="9"/>
      <c r="KJY161" s="11"/>
      <c r="KJZ161" s="8"/>
      <c r="KKA161" s="9"/>
      <c r="KKF161" s="11"/>
      <c r="KKG161" s="8"/>
      <c r="KKH161" s="9"/>
      <c r="KKM161" s="11"/>
      <c r="KKN161" s="8"/>
      <c r="KKO161" s="9"/>
      <c r="KKT161" s="11"/>
      <c r="KKU161" s="8"/>
      <c r="KKV161" s="9"/>
      <c r="KLA161" s="11"/>
      <c r="KLB161" s="8"/>
      <c r="KLC161" s="9"/>
      <c r="KLH161" s="11"/>
      <c r="KLI161" s="8"/>
      <c r="KLJ161" s="9"/>
      <c r="KLO161" s="11"/>
      <c r="KLP161" s="8"/>
      <c r="KLQ161" s="9"/>
      <c r="KLV161" s="11"/>
      <c r="KLW161" s="8"/>
      <c r="KLX161" s="9"/>
      <c r="KMC161" s="11"/>
      <c r="KMD161" s="8"/>
      <c r="KME161" s="9"/>
      <c r="KMJ161" s="11"/>
      <c r="KMK161" s="8"/>
      <c r="KML161" s="9"/>
      <c r="KMQ161" s="11"/>
      <c r="KMR161" s="8"/>
      <c r="KMS161" s="9"/>
      <c r="KMX161" s="11"/>
      <c r="KMY161" s="8"/>
      <c r="KMZ161" s="9"/>
      <c r="KNE161" s="11"/>
      <c r="KNF161" s="8"/>
      <c r="KNG161" s="9"/>
      <c r="KNL161" s="11"/>
      <c r="KNM161" s="8"/>
      <c r="KNN161" s="9"/>
      <c r="KNS161" s="11"/>
      <c r="KNT161" s="8"/>
      <c r="KNU161" s="9"/>
      <c r="KNZ161" s="11"/>
      <c r="KOA161" s="8"/>
      <c r="KOB161" s="9"/>
      <c r="KOG161" s="11"/>
      <c r="KOH161" s="8"/>
      <c r="KOI161" s="9"/>
      <c r="KON161" s="11"/>
      <c r="KOO161" s="8"/>
      <c r="KOP161" s="9"/>
      <c r="KOU161" s="11"/>
      <c r="KOV161" s="8"/>
      <c r="KOW161" s="9"/>
      <c r="KPB161" s="11"/>
      <c r="KPC161" s="8"/>
      <c r="KPD161" s="9"/>
      <c r="KPI161" s="11"/>
      <c r="KPJ161" s="8"/>
      <c r="KPK161" s="9"/>
      <c r="KPP161" s="11"/>
      <c r="KPQ161" s="8"/>
      <c r="KPR161" s="9"/>
      <c r="KPW161" s="11"/>
      <c r="KPX161" s="8"/>
      <c r="KPY161" s="9"/>
      <c r="KQD161" s="11"/>
      <c r="KQE161" s="8"/>
      <c r="KQF161" s="9"/>
      <c r="KQK161" s="11"/>
      <c r="KQL161" s="8"/>
      <c r="KQM161" s="9"/>
      <c r="KQR161" s="11"/>
      <c r="KQS161" s="8"/>
      <c r="KQT161" s="9"/>
      <c r="KQY161" s="11"/>
      <c r="KQZ161" s="8"/>
      <c r="KRA161" s="9"/>
      <c r="KRF161" s="11"/>
      <c r="KRG161" s="8"/>
      <c r="KRH161" s="9"/>
      <c r="KRM161" s="11"/>
      <c r="KRN161" s="8"/>
      <c r="KRO161" s="9"/>
      <c r="KRT161" s="11"/>
      <c r="KRU161" s="8"/>
      <c r="KRV161" s="9"/>
      <c r="KSA161" s="11"/>
      <c r="KSB161" s="8"/>
      <c r="KSC161" s="9"/>
      <c r="KSH161" s="11"/>
      <c r="KSI161" s="8"/>
      <c r="KSJ161" s="9"/>
      <c r="KSO161" s="11"/>
      <c r="KSP161" s="8"/>
      <c r="KSQ161" s="9"/>
      <c r="KSV161" s="11"/>
      <c r="KSW161" s="8"/>
      <c r="KSX161" s="9"/>
      <c r="KTC161" s="11"/>
      <c r="KTD161" s="8"/>
      <c r="KTE161" s="9"/>
      <c r="KTJ161" s="11"/>
      <c r="KTK161" s="8"/>
      <c r="KTL161" s="9"/>
      <c r="KTQ161" s="11"/>
      <c r="KTR161" s="8"/>
      <c r="KTS161" s="9"/>
      <c r="KTX161" s="11"/>
      <c r="KTY161" s="8"/>
      <c r="KTZ161" s="9"/>
      <c r="KUE161" s="11"/>
      <c r="KUF161" s="8"/>
      <c r="KUG161" s="9"/>
      <c r="KUL161" s="11"/>
      <c r="KUM161" s="8"/>
      <c r="KUN161" s="9"/>
      <c r="KUS161" s="11"/>
      <c r="KUT161" s="8"/>
      <c r="KUU161" s="9"/>
      <c r="KUZ161" s="11"/>
      <c r="KVA161" s="8"/>
      <c r="KVB161" s="9"/>
      <c r="KVG161" s="11"/>
      <c r="KVH161" s="8"/>
      <c r="KVI161" s="9"/>
      <c r="KVN161" s="11"/>
      <c r="KVO161" s="8"/>
      <c r="KVP161" s="9"/>
      <c r="KVU161" s="11"/>
      <c r="KVV161" s="8"/>
      <c r="KVW161" s="9"/>
      <c r="KWB161" s="11"/>
      <c r="KWC161" s="8"/>
      <c r="KWD161" s="9"/>
      <c r="KWI161" s="11"/>
      <c r="KWJ161" s="8"/>
      <c r="KWK161" s="9"/>
      <c r="KWP161" s="11"/>
      <c r="KWQ161" s="8"/>
      <c r="KWR161" s="9"/>
      <c r="KWW161" s="11"/>
      <c r="KWX161" s="8"/>
      <c r="KWY161" s="9"/>
      <c r="KXD161" s="11"/>
      <c r="KXE161" s="8"/>
      <c r="KXF161" s="9"/>
      <c r="KXK161" s="11"/>
      <c r="KXL161" s="8"/>
      <c r="KXM161" s="9"/>
      <c r="KXR161" s="11"/>
      <c r="KXS161" s="8"/>
      <c r="KXT161" s="9"/>
      <c r="KXY161" s="11"/>
      <c r="KXZ161" s="8"/>
      <c r="KYA161" s="9"/>
      <c r="KYF161" s="11"/>
      <c r="KYG161" s="8"/>
      <c r="KYH161" s="9"/>
      <c r="KYM161" s="11"/>
      <c r="KYN161" s="8"/>
      <c r="KYO161" s="9"/>
      <c r="KYT161" s="11"/>
      <c r="KYU161" s="8"/>
      <c r="KYV161" s="9"/>
      <c r="KZA161" s="11"/>
      <c r="KZB161" s="8"/>
      <c r="KZC161" s="9"/>
      <c r="KZH161" s="11"/>
      <c r="KZI161" s="8"/>
      <c r="KZJ161" s="9"/>
      <c r="KZO161" s="11"/>
      <c r="KZP161" s="8"/>
      <c r="KZQ161" s="9"/>
      <c r="KZV161" s="11"/>
      <c r="KZW161" s="8"/>
      <c r="KZX161" s="9"/>
      <c r="LAC161" s="11"/>
      <c r="LAD161" s="8"/>
      <c r="LAE161" s="9"/>
      <c r="LAJ161" s="11"/>
      <c r="LAK161" s="8"/>
      <c r="LAL161" s="9"/>
      <c r="LAQ161" s="11"/>
      <c r="LAR161" s="8"/>
      <c r="LAS161" s="9"/>
      <c r="LAX161" s="11"/>
      <c r="LAY161" s="8"/>
      <c r="LAZ161" s="9"/>
      <c r="LBE161" s="11"/>
      <c r="LBF161" s="8"/>
      <c r="LBG161" s="9"/>
      <c r="LBL161" s="11"/>
      <c r="LBM161" s="8"/>
      <c r="LBN161" s="9"/>
      <c r="LBS161" s="11"/>
      <c r="LBT161" s="8"/>
      <c r="LBU161" s="9"/>
      <c r="LBZ161" s="11"/>
      <c r="LCA161" s="8"/>
      <c r="LCB161" s="9"/>
      <c r="LCG161" s="11"/>
      <c r="LCH161" s="8"/>
      <c r="LCI161" s="9"/>
      <c r="LCN161" s="11"/>
      <c r="LCO161" s="8"/>
      <c r="LCP161" s="9"/>
      <c r="LCU161" s="11"/>
      <c r="LCV161" s="8"/>
      <c r="LCW161" s="9"/>
      <c r="LDB161" s="11"/>
      <c r="LDC161" s="8"/>
      <c r="LDD161" s="9"/>
      <c r="LDI161" s="11"/>
      <c r="LDJ161" s="8"/>
      <c r="LDK161" s="9"/>
      <c r="LDP161" s="11"/>
      <c r="LDQ161" s="8"/>
      <c r="LDR161" s="9"/>
      <c r="LDW161" s="11"/>
      <c r="LDX161" s="8"/>
      <c r="LDY161" s="9"/>
      <c r="LED161" s="11"/>
      <c r="LEE161" s="8"/>
      <c r="LEF161" s="9"/>
      <c r="LEK161" s="11"/>
      <c r="LEL161" s="8"/>
      <c r="LEM161" s="9"/>
      <c r="LER161" s="11"/>
      <c r="LES161" s="8"/>
      <c r="LET161" s="9"/>
      <c r="LEY161" s="11"/>
      <c r="LEZ161" s="8"/>
      <c r="LFA161" s="9"/>
      <c r="LFF161" s="11"/>
      <c r="LFG161" s="8"/>
      <c r="LFH161" s="9"/>
      <c r="LFM161" s="11"/>
      <c r="LFN161" s="8"/>
      <c r="LFO161" s="9"/>
      <c r="LFT161" s="11"/>
      <c r="LFU161" s="8"/>
      <c r="LFV161" s="9"/>
      <c r="LGA161" s="11"/>
      <c r="LGB161" s="8"/>
      <c r="LGC161" s="9"/>
      <c r="LGH161" s="11"/>
      <c r="LGI161" s="8"/>
      <c r="LGJ161" s="9"/>
      <c r="LGO161" s="11"/>
      <c r="LGP161" s="8"/>
      <c r="LGQ161" s="9"/>
      <c r="LGV161" s="11"/>
      <c r="LGW161" s="8"/>
      <c r="LGX161" s="9"/>
      <c r="LHC161" s="11"/>
      <c r="LHD161" s="8"/>
      <c r="LHE161" s="9"/>
      <c r="LHJ161" s="11"/>
      <c r="LHK161" s="8"/>
      <c r="LHL161" s="9"/>
      <c r="LHQ161" s="11"/>
      <c r="LHR161" s="8"/>
      <c r="LHS161" s="9"/>
      <c r="LHX161" s="11"/>
      <c r="LHY161" s="8"/>
      <c r="LHZ161" s="9"/>
      <c r="LIE161" s="11"/>
      <c r="LIF161" s="8"/>
      <c r="LIG161" s="9"/>
      <c r="LIL161" s="11"/>
      <c r="LIM161" s="8"/>
      <c r="LIN161" s="9"/>
      <c r="LIS161" s="11"/>
      <c r="LIT161" s="8"/>
      <c r="LIU161" s="9"/>
      <c r="LIZ161" s="11"/>
      <c r="LJA161" s="8"/>
      <c r="LJB161" s="9"/>
      <c r="LJG161" s="11"/>
      <c r="LJH161" s="8"/>
      <c r="LJI161" s="9"/>
      <c r="LJN161" s="11"/>
      <c r="LJO161" s="8"/>
      <c r="LJP161" s="9"/>
      <c r="LJU161" s="11"/>
      <c r="LJV161" s="8"/>
      <c r="LJW161" s="9"/>
      <c r="LKB161" s="11"/>
      <c r="LKC161" s="8"/>
      <c r="LKD161" s="9"/>
      <c r="LKI161" s="11"/>
      <c r="LKJ161" s="8"/>
      <c r="LKK161" s="9"/>
      <c r="LKP161" s="11"/>
      <c r="LKQ161" s="8"/>
      <c r="LKR161" s="9"/>
      <c r="LKW161" s="11"/>
      <c r="LKX161" s="8"/>
      <c r="LKY161" s="9"/>
      <c r="LLD161" s="11"/>
      <c r="LLE161" s="8"/>
      <c r="LLF161" s="9"/>
      <c r="LLK161" s="11"/>
      <c r="LLL161" s="8"/>
      <c r="LLM161" s="9"/>
      <c r="LLR161" s="11"/>
      <c r="LLS161" s="8"/>
      <c r="LLT161" s="9"/>
      <c r="LLY161" s="11"/>
      <c r="LLZ161" s="8"/>
      <c r="LMA161" s="9"/>
      <c r="LMF161" s="11"/>
      <c r="LMG161" s="8"/>
      <c r="LMH161" s="9"/>
      <c r="LMM161" s="11"/>
      <c r="LMN161" s="8"/>
      <c r="LMO161" s="9"/>
      <c r="LMT161" s="11"/>
      <c r="LMU161" s="8"/>
      <c r="LMV161" s="9"/>
      <c r="LNA161" s="11"/>
      <c r="LNB161" s="8"/>
      <c r="LNC161" s="9"/>
      <c r="LNH161" s="11"/>
      <c r="LNI161" s="8"/>
      <c r="LNJ161" s="9"/>
      <c r="LNO161" s="11"/>
      <c r="LNP161" s="8"/>
      <c r="LNQ161" s="9"/>
      <c r="LNV161" s="11"/>
      <c r="LNW161" s="8"/>
      <c r="LNX161" s="9"/>
      <c r="LOC161" s="11"/>
      <c r="LOD161" s="8"/>
      <c r="LOE161" s="9"/>
      <c r="LOJ161" s="11"/>
      <c r="LOK161" s="8"/>
      <c r="LOL161" s="9"/>
      <c r="LOQ161" s="11"/>
      <c r="LOR161" s="8"/>
      <c r="LOS161" s="9"/>
      <c r="LOX161" s="11"/>
      <c r="LOY161" s="8"/>
      <c r="LOZ161" s="9"/>
      <c r="LPE161" s="11"/>
      <c r="LPF161" s="8"/>
      <c r="LPG161" s="9"/>
      <c r="LPL161" s="11"/>
      <c r="LPM161" s="8"/>
      <c r="LPN161" s="9"/>
      <c r="LPS161" s="11"/>
      <c r="LPT161" s="8"/>
      <c r="LPU161" s="9"/>
      <c r="LPZ161" s="11"/>
      <c r="LQA161" s="8"/>
      <c r="LQB161" s="9"/>
      <c r="LQG161" s="11"/>
      <c r="LQH161" s="8"/>
      <c r="LQI161" s="9"/>
      <c r="LQN161" s="11"/>
      <c r="LQO161" s="8"/>
      <c r="LQP161" s="9"/>
      <c r="LQU161" s="11"/>
      <c r="LQV161" s="8"/>
      <c r="LQW161" s="9"/>
      <c r="LRB161" s="11"/>
      <c r="LRC161" s="8"/>
      <c r="LRD161" s="9"/>
      <c r="LRI161" s="11"/>
      <c r="LRJ161" s="8"/>
      <c r="LRK161" s="9"/>
      <c r="LRP161" s="11"/>
      <c r="LRQ161" s="8"/>
      <c r="LRR161" s="9"/>
      <c r="LRW161" s="11"/>
      <c r="LRX161" s="8"/>
      <c r="LRY161" s="9"/>
      <c r="LSD161" s="11"/>
      <c r="LSE161" s="8"/>
      <c r="LSF161" s="9"/>
      <c r="LSK161" s="11"/>
      <c r="LSL161" s="8"/>
      <c r="LSM161" s="9"/>
      <c r="LSR161" s="11"/>
      <c r="LSS161" s="8"/>
      <c r="LST161" s="9"/>
      <c r="LSY161" s="11"/>
      <c r="LSZ161" s="8"/>
      <c r="LTA161" s="9"/>
      <c r="LTF161" s="11"/>
      <c r="LTG161" s="8"/>
      <c r="LTH161" s="9"/>
      <c r="LTM161" s="11"/>
      <c r="LTN161" s="8"/>
      <c r="LTO161" s="9"/>
      <c r="LTT161" s="11"/>
      <c r="LTU161" s="8"/>
      <c r="LTV161" s="9"/>
      <c r="LUA161" s="11"/>
      <c r="LUB161" s="8"/>
      <c r="LUC161" s="9"/>
      <c r="LUH161" s="11"/>
      <c r="LUI161" s="8"/>
      <c r="LUJ161" s="9"/>
      <c r="LUO161" s="11"/>
      <c r="LUP161" s="8"/>
      <c r="LUQ161" s="9"/>
      <c r="LUV161" s="11"/>
      <c r="LUW161" s="8"/>
      <c r="LUX161" s="9"/>
      <c r="LVC161" s="11"/>
      <c r="LVD161" s="8"/>
      <c r="LVE161" s="9"/>
      <c r="LVJ161" s="11"/>
      <c r="LVK161" s="8"/>
      <c r="LVL161" s="9"/>
      <c r="LVQ161" s="11"/>
      <c r="LVR161" s="8"/>
      <c r="LVS161" s="9"/>
      <c r="LVX161" s="11"/>
      <c r="LVY161" s="8"/>
      <c r="LVZ161" s="9"/>
      <c r="LWE161" s="11"/>
      <c r="LWF161" s="8"/>
      <c r="LWG161" s="9"/>
      <c r="LWL161" s="11"/>
      <c r="LWM161" s="8"/>
      <c r="LWN161" s="9"/>
      <c r="LWS161" s="11"/>
      <c r="LWT161" s="8"/>
      <c r="LWU161" s="9"/>
      <c r="LWZ161" s="11"/>
      <c r="LXA161" s="8"/>
      <c r="LXB161" s="9"/>
      <c r="LXG161" s="11"/>
      <c r="LXH161" s="8"/>
      <c r="LXI161" s="9"/>
      <c r="LXN161" s="11"/>
      <c r="LXO161" s="8"/>
      <c r="LXP161" s="9"/>
      <c r="LXU161" s="11"/>
      <c r="LXV161" s="8"/>
      <c r="LXW161" s="9"/>
      <c r="LYB161" s="11"/>
      <c r="LYC161" s="8"/>
      <c r="LYD161" s="9"/>
      <c r="LYI161" s="11"/>
      <c r="LYJ161" s="8"/>
      <c r="LYK161" s="9"/>
      <c r="LYP161" s="11"/>
      <c r="LYQ161" s="8"/>
      <c r="LYR161" s="9"/>
      <c r="LYW161" s="11"/>
      <c r="LYX161" s="8"/>
      <c r="LYY161" s="9"/>
      <c r="LZD161" s="11"/>
      <c r="LZE161" s="8"/>
      <c r="LZF161" s="9"/>
      <c r="LZK161" s="11"/>
      <c r="LZL161" s="8"/>
      <c r="LZM161" s="9"/>
      <c r="LZR161" s="11"/>
      <c r="LZS161" s="8"/>
      <c r="LZT161" s="9"/>
      <c r="LZY161" s="11"/>
      <c r="LZZ161" s="8"/>
      <c r="MAA161" s="9"/>
      <c r="MAF161" s="11"/>
      <c r="MAG161" s="8"/>
      <c r="MAH161" s="9"/>
      <c r="MAM161" s="11"/>
      <c r="MAN161" s="8"/>
      <c r="MAO161" s="9"/>
      <c r="MAT161" s="11"/>
      <c r="MAU161" s="8"/>
      <c r="MAV161" s="9"/>
      <c r="MBA161" s="11"/>
      <c r="MBB161" s="8"/>
      <c r="MBC161" s="9"/>
      <c r="MBH161" s="11"/>
      <c r="MBI161" s="8"/>
      <c r="MBJ161" s="9"/>
      <c r="MBO161" s="11"/>
      <c r="MBP161" s="8"/>
      <c r="MBQ161" s="9"/>
      <c r="MBV161" s="11"/>
      <c r="MBW161" s="8"/>
      <c r="MBX161" s="9"/>
      <c r="MCC161" s="11"/>
      <c r="MCD161" s="8"/>
      <c r="MCE161" s="9"/>
      <c r="MCJ161" s="11"/>
      <c r="MCK161" s="8"/>
      <c r="MCL161" s="9"/>
      <c r="MCQ161" s="11"/>
      <c r="MCR161" s="8"/>
      <c r="MCS161" s="9"/>
      <c r="MCX161" s="11"/>
      <c r="MCY161" s="8"/>
      <c r="MCZ161" s="9"/>
      <c r="MDE161" s="11"/>
      <c r="MDF161" s="8"/>
      <c r="MDG161" s="9"/>
      <c r="MDL161" s="11"/>
      <c r="MDM161" s="8"/>
      <c r="MDN161" s="9"/>
      <c r="MDS161" s="11"/>
      <c r="MDT161" s="8"/>
      <c r="MDU161" s="9"/>
      <c r="MDZ161" s="11"/>
      <c r="MEA161" s="8"/>
      <c r="MEB161" s="9"/>
      <c r="MEG161" s="11"/>
      <c r="MEH161" s="8"/>
      <c r="MEI161" s="9"/>
      <c r="MEN161" s="11"/>
      <c r="MEO161" s="8"/>
      <c r="MEP161" s="9"/>
      <c r="MEU161" s="11"/>
      <c r="MEV161" s="8"/>
      <c r="MEW161" s="9"/>
      <c r="MFB161" s="11"/>
      <c r="MFC161" s="8"/>
      <c r="MFD161" s="9"/>
      <c r="MFI161" s="11"/>
      <c r="MFJ161" s="8"/>
      <c r="MFK161" s="9"/>
      <c r="MFP161" s="11"/>
      <c r="MFQ161" s="8"/>
      <c r="MFR161" s="9"/>
      <c r="MFW161" s="11"/>
      <c r="MFX161" s="8"/>
      <c r="MFY161" s="9"/>
      <c r="MGD161" s="11"/>
      <c r="MGE161" s="8"/>
      <c r="MGF161" s="9"/>
      <c r="MGK161" s="11"/>
      <c r="MGL161" s="8"/>
      <c r="MGM161" s="9"/>
      <c r="MGR161" s="11"/>
      <c r="MGS161" s="8"/>
      <c r="MGT161" s="9"/>
      <c r="MGY161" s="11"/>
      <c r="MGZ161" s="8"/>
      <c r="MHA161" s="9"/>
      <c r="MHF161" s="11"/>
      <c r="MHG161" s="8"/>
      <c r="MHH161" s="9"/>
      <c r="MHM161" s="11"/>
      <c r="MHN161" s="8"/>
      <c r="MHO161" s="9"/>
      <c r="MHT161" s="11"/>
      <c r="MHU161" s="8"/>
      <c r="MHV161" s="9"/>
      <c r="MIA161" s="11"/>
      <c r="MIB161" s="8"/>
      <c r="MIC161" s="9"/>
      <c r="MIH161" s="11"/>
      <c r="MII161" s="8"/>
      <c r="MIJ161" s="9"/>
      <c r="MIO161" s="11"/>
      <c r="MIP161" s="8"/>
      <c r="MIQ161" s="9"/>
      <c r="MIV161" s="11"/>
      <c r="MIW161" s="8"/>
      <c r="MIX161" s="9"/>
      <c r="MJC161" s="11"/>
      <c r="MJD161" s="8"/>
      <c r="MJE161" s="9"/>
      <c r="MJJ161" s="11"/>
      <c r="MJK161" s="8"/>
      <c r="MJL161" s="9"/>
      <c r="MJQ161" s="11"/>
      <c r="MJR161" s="8"/>
      <c r="MJS161" s="9"/>
      <c r="MJX161" s="11"/>
      <c r="MJY161" s="8"/>
      <c r="MJZ161" s="9"/>
      <c r="MKE161" s="11"/>
      <c r="MKF161" s="8"/>
      <c r="MKG161" s="9"/>
      <c r="MKL161" s="11"/>
      <c r="MKM161" s="8"/>
      <c r="MKN161" s="9"/>
      <c r="MKS161" s="11"/>
      <c r="MKT161" s="8"/>
      <c r="MKU161" s="9"/>
      <c r="MKZ161" s="11"/>
      <c r="MLA161" s="8"/>
      <c r="MLB161" s="9"/>
      <c r="MLG161" s="11"/>
      <c r="MLH161" s="8"/>
      <c r="MLI161" s="9"/>
      <c r="MLN161" s="11"/>
      <c r="MLO161" s="8"/>
      <c r="MLP161" s="9"/>
      <c r="MLU161" s="11"/>
      <c r="MLV161" s="8"/>
      <c r="MLW161" s="9"/>
      <c r="MMB161" s="11"/>
      <c r="MMC161" s="8"/>
      <c r="MMD161" s="9"/>
      <c r="MMI161" s="11"/>
      <c r="MMJ161" s="8"/>
      <c r="MMK161" s="9"/>
      <c r="MMP161" s="11"/>
      <c r="MMQ161" s="8"/>
      <c r="MMR161" s="9"/>
      <c r="MMW161" s="11"/>
      <c r="MMX161" s="8"/>
      <c r="MMY161" s="9"/>
      <c r="MND161" s="11"/>
      <c r="MNE161" s="8"/>
      <c r="MNF161" s="9"/>
      <c r="MNK161" s="11"/>
      <c r="MNL161" s="8"/>
      <c r="MNM161" s="9"/>
      <c r="MNR161" s="11"/>
      <c r="MNS161" s="8"/>
      <c r="MNT161" s="9"/>
      <c r="MNY161" s="11"/>
      <c r="MNZ161" s="8"/>
      <c r="MOA161" s="9"/>
      <c r="MOF161" s="11"/>
      <c r="MOG161" s="8"/>
      <c r="MOH161" s="9"/>
      <c r="MOM161" s="11"/>
      <c r="MON161" s="8"/>
      <c r="MOO161" s="9"/>
      <c r="MOT161" s="11"/>
      <c r="MOU161" s="8"/>
      <c r="MOV161" s="9"/>
      <c r="MPA161" s="11"/>
      <c r="MPB161" s="8"/>
      <c r="MPC161" s="9"/>
      <c r="MPH161" s="11"/>
      <c r="MPI161" s="8"/>
      <c r="MPJ161" s="9"/>
      <c r="MPO161" s="11"/>
      <c r="MPP161" s="8"/>
      <c r="MPQ161" s="9"/>
      <c r="MPV161" s="11"/>
      <c r="MPW161" s="8"/>
      <c r="MPX161" s="9"/>
      <c r="MQC161" s="11"/>
      <c r="MQD161" s="8"/>
      <c r="MQE161" s="9"/>
      <c r="MQJ161" s="11"/>
      <c r="MQK161" s="8"/>
      <c r="MQL161" s="9"/>
      <c r="MQQ161" s="11"/>
      <c r="MQR161" s="8"/>
      <c r="MQS161" s="9"/>
      <c r="MQX161" s="11"/>
      <c r="MQY161" s="8"/>
      <c r="MQZ161" s="9"/>
      <c r="MRE161" s="11"/>
      <c r="MRF161" s="8"/>
      <c r="MRG161" s="9"/>
      <c r="MRL161" s="11"/>
      <c r="MRM161" s="8"/>
      <c r="MRN161" s="9"/>
      <c r="MRS161" s="11"/>
      <c r="MRT161" s="8"/>
      <c r="MRU161" s="9"/>
      <c r="MRZ161" s="11"/>
      <c r="MSA161" s="8"/>
      <c r="MSB161" s="9"/>
      <c r="MSG161" s="11"/>
      <c r="MSH161" s="8"/>
      <c r="MSI161" s="9"/>
      <c r="MSN161" s="11"/>
      <c r="MSO161" s="8"/>
      <c r="MSP161" s="9"/>
      <c r="MSU161" s="11"/>
      <c r="MSV161" s="8"/>
      <c r="MSW161" s="9"/>
      <c r="MTB161" s="11"/>
      <c r="MTC161" s="8"/>
      <c r="MTD161" s="9"/>
      <c r="MTI161" s="11"/>
      <c r="MTJ161" s="8"/>
      <c r="MTK161" s="9"/>
      <c r="MTP161" s="11"/>
      <c r="MTQ161" s="8"/>
      <c r="MTR161" s="9"/>
      <c r="MTW161" s="11"/>
      <c r="MTX161" s="8"/>
      <c r="MTY161" s="9"/>
      <c r="MUD161" s="11"/>
      <c r="MUE161" s="8"/>
      <c r="MUF161" s="9"/>
      <c r="MUK161" s="11"/>
      <c r="MUL161" s="8"/>
      <c r="MUM161" s="9"/>
      <c r="MUR161" s="11"/>
      <c r="MUS161" s="8"/>
      <c r="MUT161" s="9"/>
      <c r="MUY161" s="11"/>
      <c r="MUZ161" s="8"/>
      <c r="MVA161" s="9"/>
      <c r="MVF161" s="11"/>
      <c r="MVG161" s="8"/>
      <c r="MVH161" s="9"/>
      <c r="MVM161" s="11"/>
      <c r="MVN161" s="8"/>
      <c r="MVO161" s="9"/>
      <c r="MVT161" s="11"/>
      <c r="MVU161" s="8"/>
      <c r="MVV161" s="9"/>
      <c r="MWA161" s="11"/>
      <c r="MWB161" s="8"/>
      <c r="MWC161" s="9"/>
      <c r="MWH161" s="11"/>
      <c r="MWI161" s="8"/>
      <c r="MWJ161" s="9"/>
      <c r="MWO161" s="11"/>
      <c r="MWP161" s="8"/>
      <c r="MWQ161" s="9"/>
      <c r="MWV161" s="11"/>
      <c r="MWW161" s="8"/>
      <c r="MWX161" s="9"/>
      <c r="MXC161" s="11"/>
      <c r="MXD161" s="8"/>
      <c r="MXE161" s="9"/>
      <c r="MXJ161" s="11"/>
      <c r="MXK161" s="8"/>
      <c r="MXL161" s="9"/>
      <c r="MXQ161" s="11"/>
      <c r="MXR161" s="8"/>
      <c r="MXS161" s="9"/>
      <c r="MXX161" s="11"/>
      <c r="MXY161" s="8"/>
      <c r="MXZ161" s="9"/>
      <c r="MYE161" s="11"/>
      <c r="MYF161" s="8"/>
      <c r="MYG161" s="9"/>
      <c r="MYL161" s="11"/>
      <c r="MYM161" s="8"/>
      <c r="MYN161" s="9"/>
      <c r="MYS161" s="11"/>
      <c r="MYT161" s="8"/>
      <c r="MYU161" s="9"/>
      <c r="MYZ161" s="11"/>
      <c r="MZA161" s="8"/>
      <c r="MZB161" s="9"/>
      <c r="MZG161" s="11"/>
      <c r="MZH161" s="8"/>
      <c r="MZI161" s="9"/>
      <c r="MZN161" s="11"/>
      <c r="MZO161" s="8"/>
      <c r="MZP161" s="9"/>
      <c r="MZU161" s="11"/>
      <c r="MZV161" s="8"/>
      <c r="MZW161" s="9"/>
      <c r="NAB161" s="11"/>
      <c r="NAC161" s="8"/>
      <c r="NAD161" s="9"/>
      <c r="NAI161" s="11"/>
      <c r="NAJ161" s="8"/>
      <c r="NAK161" s="9"/>
      <c r="NAP161" s="11"/>
      <c r="NAQ161" s="8"/>
      <c r="NAR161" s="9"/>
      <c r="NAW161" s="11"/>
      <c r="NAX161" s="8"/>
      <c r="NAY161" s="9"/>
      <c r="NBD161" s="11"/>
      <c r="NBE161" s="8"/>
      <c r="NBF161" s="9"/>
      <c r="NBK161" s="11"/>
      <c r="NBL161" s="8"/>
      <c r="NBM161" s="9"/>
      <c r="NBR161" s="11"/>
      <c r="NBS161" s="8"/>
      <c r="NBT161" s="9"/>
      <c r="NBY161" s="11"/>
      <c r="NBZ161" s="8"/>
      <c r="NCA161" s="9"/>
      <c r="NCF161" s="11"/>
      <c r="NCG161" s="8"/>
      <c r="NCH161" s="9"/>
      <c r="NCM161" s="11"/>
      <c r="NCN161" s="8"/>
      <c r="NCO161" s="9"/>
      <c r="NCT161" s="11"/>
      <c r="NCU161" s="8"/>
      <c r="NCV161" s="9"/>
      <c r="NDA161" s="11"/>
      <c r="NDB161" s="8"/>
      <c r="NDC161" s="9"/>
      <c r="NDH161" s="11"/>
      <c r="NDI161" s="8"/>
      <c r="NDJ161" s="9"/>
      <c r="NDO161" s="11"/>
      <c r="NDP161" s="8"/>
      <c r="NDQ161" s="9"/>
      <c r="NDV161" s="11"/>
      <c r="NDW161" s="8"/>
      <c r="NDX161" s="9"/>
      <c r="NEC161" s="11"/>
      <c r="NED161" s="8"/>
      <c r="NEE161" s="9"/>
      <c r="NEJ161" s="11"/>
      <c r="NEK161" s="8"/>
      <c r="NEL161" s="9"/>
      <c r="NEQ161" s="11"/>
      <c r="NER161" s="8"/>
      <c r="NES161" s="9"/>
      <c r="NEX161" s="11"/>
      <c r="NEY161" s="8"/>
      <c r="NEZ161" s="9"/>
      <c r="NFE161" s="11"/>
      <c r="NFF161" s="8"/>
      <c r="NFG161" s="9"/>
      <c r="NFL161" s="11"/>
      <c r="NFM161" s="8"/>
      <c r="NFN161" s="9"/>
      <c r="NFS161" s="11"/>
      <c r="NFT161" s="8"/>
      <c r="NFU161" s="9"/>
      <c r="NFZ161" s="11"/>
      <c r="NGA161" s="8"/>
      <c r="NGB161" s="9"/>
      <c r="NGG161" s="11"/>
      <c r="NGH161" s="8"/>
      <c r="NGI161" s="9"/>
      <c r="NGN161" s="11"/>
      <c r="NGO161" s="8"/>
      <c r="NGP161" s="9"/>
      <c r="NGU161" s="11"/>
      <c r="NGV161" s="8"/>
      <c r="NGW161" s="9"/>
      <c r="NHB161" s="11"/>
      <c r="NHC161" s="8"/>
      <c r="NHD161" s="9"/>
      <c r="NHI161" s="11"/>
      <c r="NHJ161" s="8"/>
      <c r="NHK161" s="9"/>
      <c r="NHP161" s="11"/>
      <c r="NHQ161" s="8"/>
      <c r="NHR161" s="9"/>
      <c r="NHW161" s="11"/>
      <c r="NHX161" s="8"/>
      <c r="NHY161" s="9"/>
      <c r="NID161" s="11"/>
      <c r="NIE161" s="8"/>
      <c r="NIF161" s="9"/>
      <c r="NIK161" s="11"/>
      <c r="NIL161" s="8"/>
      <c r="NIM161" s="9"/>
      <c r="NIR161" s="11"/>
      <c r="NIS161" s="8"/>
      <c r="NIT161" s="9"/>
      <c r="NIY161" s="11"/>
      <c r="NIZ161" s="8"/>
      <c r="NJA161" s="9"/>
      <c r="NJF161" s="11"/>
      <c r="NJG161" s="8"/>
      <c r="NJH161" s="9"/>
      <c r="NJM161" s="11"/>
      <c r="NJN161" s="8"/>
      <c r="NJO161" s="9"/>
      <c r="NJT161" s="11"/>
      <c r="NJU161" s="8"/>
      <c r="NJV161" s="9"/>
      <c r="NKA161" s="11"/>
      <c r="NKB161" s="8"/>
      <c r="NKC161" s="9"/>
      <c r="NKH161" s="11"/>
      <c r="NKI161" s="8"/>
      <c r="NKJ161" s="9"/>
      <c r="NKO161" s="11"/>
      <c r="NKP161" s="8"/>
      <c r="NKQ161" s="9"/>
      <c r="NKV161" s="11"/>
      <c r="NKW161" s="8"/>
      <c r="NKX161" s="9"/>
      <c r="NLC161" s="11"/>
      <c r="NLD161" s="8"/>
      <c r="NLE161" s="9"/>
      <c r="NLJ161" s="11"/>
      <c r="NLK161" s="8"/>
      <c r="NLL161" s="9"/>
      <c r="NLQ161" s="11"/>
      <c r="NLR161" s="8"/>
      <c r="NLS161" s="9"/>
      <c r="NLX161" s="11"/>
      <c r="NLY161" s="8"/>
      <c r="NLZ161" s="9"/>
      <c r="NME161" s="11"/>
      <c r="NMF161" s="8"/>
      <c r="NMG161" s="9"/>
      <c r="NML161" s="11"/>
      <c r="NMM161" s="8"/>
      <c r="NMN161" s="9"/>
      <c r="NMS161" s="11"/>
      <c r="NMT161" s="8"/>
      <c r="NMU161" s="9"/>
      <c r="NMZ161" s="11"/>
      <c r="NNA161" s="8"/>
      <c r="NNB161" s="9"/>
      <c r="NNG161" s="11"/>
      <c r="NNH161" s="8"/>
      <c r="NNI161" s="9"/>
      <c r="NNN161" s="11"/>
      <c r="NNO161" s="8"/>
      <c r="NNP161" s="9"/>
      <c r="NNU161" s="11"/>
      <c r="NNV161" s="8"/>
      <c r="NNW161" s="9"/>
      <c r="NOB161" s="11"/>
      <c r="NOC161" s="8"/>
      <c r="NOD161" s="9"/>
      <c r="NOI161" s="11"/>
      <c r="NOJ161" s="8"/>
      <c r="NOK161" s="9"/>
      <c r="NOP161" s="11"/>
      <c r="NOQ161" s="8"/>
      <c r="NOR161" s="9"/>
      <c r="NOW161" s="11"/>
      <c r="NOX161" s="8"/>
      <c r="NOY161" s="9"/>
      <c r="NPD161" s="11"/>
      <c r="NPE161" s="8"/>
      <c r="NPF161" s="9"/>
      <c r="NPK161" s="11"/>
      <c r="NPL161" s="8"/>
      <c r="NPM161" s="9"/>
      <c r="NPR161" s="11"/>
      <c r="NPS161" s="8"/>
      <c r="NPT161" s="9"/>
      <c r="NPY161" s="11"/>
      <c r="NPZ161" s="8"/>
      <c r="NQA161" s="9"/>
      <c r="NQF161" s="11"/>
      <c r="NQG161" s="8"/>
      <c r="NQH161" s="9"/>
      <c r="NQM161" s="11"/>
      <c r="NQN161" s="8"/>
      <c r="NQO161" s="9"/>
      <c r="NQT161" s="11"/>
      <c r="NQU161" s="8"/>
      <c r="NQV161" s="9"/>
      <c r="NRA161" s="11"/>
      <c r="NRB161" s="8"/>
      <c r="NRC161" s="9"/>
      <c r="NRH161" s="11"/>
      <c r="NRI161" s="8"/>
      <c r="NRJ161" s="9"/>
      <c r="NRO161" s="11"/>
      <c r="NRP161" s="8"/>
      <c r="NRQ161" s="9"/>
      <c r="NRV161" s="11"/>
      <c r="NRW161" s="8"/>
      <c r="NRX161" s="9"/>
      <c r="NSC161" s="11"/>
      <c r="NSD161" s="8"/>
      <c r="NSE161" s="9"/>
      <c r="NSJ161" s="11"/>
      <c r="NSK161" s="8"/>
      <c r="NSL161" s="9"/>
      <c r="NSQ161" s="11"/>
      <c r="NSR161" s="8"/>
      <c r="NSS161" s="9"/>
      <c r="NSX161" s="11"/>
      <c r="NSY161" s="8"/>
      <c r="NSZ161" s="9"/>
      <c r="NTE161" s="11"/>
      <c r="NTF161" s="8"/>
      <c r="NTG161" s="9"/>
      <c r="NTL161" s="11"/>
      <c r="NTM161" s="8"/>
      <c r="NTN161" s="9"/>
      <c r="NTS161" s="11"/>
      <c r="NTT161" s="8"/>
      <c r="NTU161" s="9"/>
      <c r="NTZ161" s="11"/>
      <c r="NUA161" s="8"/>
      <c r="NUB161" s="9"/>
      <c r="NUG161" s="11"/>
      <c r="NUH161" s="8"/>
      <c r="NUI161" s="9"/>
      <c r="NUN161" s="11"/>
      <c r="NUO161" s="8"/>
      <c r="NUP161" s="9"/>
      <c r="NUU161" s="11"/>
      <c r="NUV161" s="8"/>
      <c r="NUW161" s="9"/>
      <c r="NVB161" s="11"/>
      <c r="NVC161" s="8"/>
      <c r="NVD161" s="9"/>
      <c r="NVI161" s="11"/>
      <c r="NVJ161" s="8"/>
      <c r="NVK161" s="9"/>
      <c r="NVP161" s="11"/>
      <c r="NVQ161" s="8"/>
      <c r="NVR161" s="9"/>
      <c r="NVW161" s="11"/>
      <c r="NVX161" s="8"/>
      <c r="NVY161" s="9"/>
      <c r="NWD161" s="11"/>
      <c r="NWE161" s="8"/>
      <c r="NWF161" s="9"/>
      <c r="NWK161" s="11"/>
      <c r="NWL161" s="8"/>
      <c r="NWM161" s="9"/>
      <c r="NWR161" s="11"/>
      <c r="NWS161" s="8"/>
      <c r="NWT161" s="9"/>
      <c r="NWY161" s="11"/>
      <c r="NWZ161" s="8"/>
      <c r="NXA161" s="9"/>
      <c r="NXF161" s="11"/>
      <c r="NXG161" s="8"/>
      <c r="NXH161" s="9"/>
      <c r="NXM161" s="11"/>
      <c r="NXN161" s="8"/>
      <c r="NXO161" s="9"/>
      <c r="NXT161" s="11"/>
      <c r="NXU161" s="8"/>
      <c r="NXV161" s="9"/>
      <c r="NYA161" s="11"/>
      <c r="NYB161" s="8"/>
      <c r="NYC161" s="9"/>
      <c r="NYH161" s="11"/>
      <c r="NYI161" s="8"/>
      <c r="NYJ161" s="9"/>
      <c r="NYO161" s="11"/>
      <c r="NYP161" s="8"/>
      <c r="NYQ161" s="9"/>
      <c r="NYV161" s="11"/>
      <c r="NYW161" s="8"/>
      <c r="NYX161" s="9"/>
      <c r="NZC161" s="11"/>
      <c r="NZD161" s="8"/>
      <c r="NZE161" s="9"/>
      <c r="NZJ161" s="11"/>
      <c r="NZK161" s="8"/>
      <c r="NZL161" s="9"/>
      <c r="NZQ161" s="11"/>
      <c r="NZR161" s="8"/>
      <c r="NZS161" s="9"/>
      <c r="NZX161" s="11"/>
      <c r="NZY161" s="8"/>
      <c r="NZZ161" s="9"/>
      <c r="OAE161" s="11"/>
      <c r="OAF161" s="8"/>
      <c r="OAG161" s="9"/>
      <c r="OAL161" s="11"/>
      <c r="OAM161" s="8"/>
      <c r="OAN161" s="9"/>
      <c r="OAS161" s="11"/>
      <c r="OAT161" s="8"/>
      <c r="OAU161" s="9"/>
      <c r="OAZ161" s="11"/>
      <c r="OBA161" s="8"/>
      <c r="OBB161" s="9"/>
      <c r="OBG161" s="11"/>
      <c r="OBH161" s="8"/>
      <c r="OBI161" s="9"/>
      <c r="OBN161" s="11"/>
      <c r="OBO161" s="8"/>
      <c r="OBP161" s="9"/>
      <c r="OBU161" s="11"/>
      <c r="OBV161" s="8"/>
      <c r="OBW161" s="9"/>
      <c r="OCB161" s="11"/>
      <c r="OCC161" s="8"/>
      <c r="OCD161" s="9"/>
      <c r="OCI161" s="11"/>
      <c r="OCJ161" s="8"/>
      <c r="OCK161" s="9"/>
      <c r="OCP161" s="11"/>
      <c r="OCQ161" s="8"/>
      <c r="OCR161" s="9"/>
      <c r="OCW161" s="11"/>
      <c r="OCX161" s="8"/>
      <c r="OCY161" s="9"/>
      <c r="ODD161" s="11"/>
      <c r="ODE161" s="8"/>
      <c r="ODF161" s="9"/>
      <c r="ODK161" s="11"/>
      <c r="ODL161" s="8"/>
      <c r="ODM161" s="9"/>
      <c r="ODR161" s="11"/>
      <c r="ODS161" s="8"/>
      <c r="ODT161" s="9"/>
      <c r="ODY161" s="11"/>
      <c r="ODZ161" s="8"/>
      <c r="OEA161" s="9"/>
      <c r="OEF161" s="11"/>
      <c r="OEG161" s="8"/>
      <c r="OEH161" s="9"/>
      <c r="OEM161" s="11"/>
      <c r="OEN161" s="8"/>
      <c r="OEO161" s="9"/>
      <c r="OET161" s="11"/>
      <c r="OEU161" s="8"/>
      <c r="OEV161" s="9"/>
      <c r="OFA161" s="11"/>
      <c r="OFB161" s="8"/>
      <c r="OFC161" s="9"/>
      <c r="OFH161" s="11"/>
      <c r="OFI161" s="8"/>
      <c r="OFJ161" s="9"/>
      <c r="OFO161" s="11"/>
      <c r="OFP161" s="8"/>
      <c r="OFQ161" s="9"/>
      <c r="OFV161" s="11"/>
      <c r="OFW161" s="8"/>
      <c r="OFX161" s="9"/>
      <c r="OGC161" s="11"/>
      <c r="OGD161" s="8"/>
      <c r="OGE161" s="9"/>
      <c r="OGJ161" s="11"/>
      <c r="OGK161" s="8"/>
      <c r="OGL161" s="9"/>
      <c r="OGQ161" s="11"/>
      <c r="OGR161" s="8"/>
      <c r="OGS161" s="9"/>
      <c r="OGX161" s="11"/>
      <c r="OGY161" s="8"/>
      <c r="OGZ161" s="9"/>
      <c r="OHE161" s="11"/>
      <c r="OHF161" s="8"/>
      <c r="OHG161" s="9"/>
      <c r="OHL161" s="11"/>
      <c r="OHM161" s="8"/>
      <c r="OHN161" s="9"/>
      <c r="OHS161" s="11"/>
      <c r="OHT161" s="8"/>
      <c r="OHU161" s="9"/>
      <c r="OHZ161" s="11"/>
      <c r="OIA161" s="8"/>
      <c r="OIB161" s="9"/>
      <c r="OIG161" s="11"/>
      <c r="OIH161" s="8"/>
      <c r="OII161" s="9"/>
      <c r="OIN161" s="11"/>
      <c r="OIO161" s="8"/>
      <c r="OIP161" s="9"/>
      <c r="OIU161" s="11"/>
      <c r="OIV161" s="8"/>
      <c r="OIW161" s="9"/>
      <c r="OJB161" s="11"/>
      <c r="OJC161" s="8"/>
      <c r="OJD161" s="9"/>
      <c r="OJI161" s="11"/>
      <c r="OJJ161" s="8"/>
      <c r="OJK161" s="9"/>
      <c r="OJP161" s="11"/>
      <c r="OJQ161" s="8"/>
      <c r="OJR161" s="9"/>
      <c r="OJW161" s="11"/>
      <c r="OJX161" s="8"/>
      <c r="OJY161" s="9"/>
      <c r="OKD161" s="11"/>
      <c r="OKE161" s="8"/>
      <c r="OKF161" s="9"/>
      <c r="OKK161" s="11"/>
      <c r="OKL161" s="8"/>
      <c r="OKM161" s="9"/>
      <c r="OKR161" s="11"/>
      <c r="OKS161" s="8"/>
      <c r="OKT161" s="9"/>
      <c r="OKY161" s="11"/>
      <c r="OKZ161" s="8"/>
      <c r="OLA161" s="9"/>
      <c r="OLF161" s="11"/>
      <c r="OLG161" s="8"/>
      <c r="OLH161" s="9"/>
      <c r="OLM161" s="11"/>
      <c r="OLN161" s="8"/>
      <c r="OLO161" s="9"/>
      <c r="OLT161" s="11"/>
      <c r="OLU161" s="8"/>
      <c r="OLV161" s="9"/>
      <c r="OMA161" s="11"/>
      <c r="OMB161" s="8"/>
      <c r="OMC161" s="9"/>
      <c r="OMH161" s="11"/>
      <c r="OMI161" s="8"/>
      <c r="OMJ161" s="9"/>
      <c r="OMO161" s="11"/>
      <c r="OMP161" s="8"/>
      <c r="OMQ161" s="9"/>
      <c r="OMV161" s="11"/>
      <c r="OMW161" s="8"/>
      <c r="OMX161" s="9"/>
      <c r="ONC161" s="11"/>
      <c r="OND161" s="8"/>
      <c r="ONE161" s="9"/>
      <c r="ONJ161" s="11"/>
      <c r="ONK161" s="8"/>
      <c r="ONL161" s="9"/>
      <c r="ONQ161" s="11"/>
      <c r="ONR161" s="8"/>
      <c r="ONS161" s="9"/>
      <c r="ONX161" s="11"/>
      <c r="ONY161" s="8"/>
      <c r="ONZ161" s="9"/>
      <c r="OOE161" s="11"/>
      <c r="OOF161" s="8"/>
      <c r="OOG161" s="9"/>
      <c r="OOL161" s="11"/>
      <c r="OOM161" s="8"/>
      <c r="OON161" s="9"/>
      <c r="OOS161" s="11"/>
      <c r="OOT161" s="8"/>
      <c r="OOU161" s="9"/>
      <c r="OOZ161" s="11"/>
      <c r="OPA161" s="8"/>
      <c r="OPB161" s="9"/>
      <c r="OPG161" s="11"/>
      <c r="OPH161" s="8"/>
      <c r="OPI161" s="9"/>
      <c r="OPN161" s="11"/>
      <c r="OPO161" s="8"/>
      <c r="OPP161" s="9"/>
      <c r="OPU161" s="11"/>
      <c r="OPV161" s="8"/>
      <c r="OPW161" s="9"/>
      <c r="OQB161" s="11"/>
      <c r="OQC161" s="8"/>
      <c r="OQD161" s="9"/>
      <c r="OQI161" s="11"/>
      <c r="OQJ161" s="8"/>
      <c r="OQK161" s="9"/>
      <c r="OQP161" s="11"/>
      <c r="OQQ161" s="8"/>
      <c r="OQR161" s="9"/>
      <c r="OQW161" s="11"/>
      <c r="OQX161" s="8"/>
      <c r="OQY161" s="9"/>
      <c r="ORD161" s="11"/>
      <c r="ORE161" s="8"/>
      <c r="ORF161" s="9"/>
      <c r="ORK161" s="11"/>
      <c r="ORL161" s="8"/>
      <c r="ORM161" s="9"/>
      <c r="ORR161" s="11"/>
      <c r="ORS161" s="8"/>
      <c r="ORT161" s="9"/>
      <c r="ORY161" s="11"/>
      <c r="ORZ161" s="8"/>
      <c r="OSA161" s="9"/>
      <c r="OSF161" s="11"/>
      <c r="OSG161" s="8"/>
      <c r="OSH161" s="9"/>
      <c r="OSM161" s="11"/>
      <c r="OSN161" s="8"/>
      <c r="OSO161" s="9"/>
      <c r="OST161" s="11"/>
      <c r="OSU161" s="8"/>
      <c r="OSV161" s="9"/>
      <c r="OTA161" s="11"/>
      <c r="OTB161" s="8"/>
      <c r="OTC161" s="9"/>
      <c r="OTH161" s="11"/>
      <c r="OTI161" s="8"/>
      <c r="OTJ161" s="9"/>
      <c r="OTO161" s="11"/>
      <c r="OTP161" s="8"/>
      <c r="OTQ161" s="9"/>
      <c r="OTV161" s="11"/>
      <c r="OTW161" s="8"/>
      <c r="OTX161" s="9"/>
      <c r="OUC161" s="11"/>
      <c r="OUD161" s="8"/>
      <c r="OUE161" s="9"/>
      <c r="OUJ161" s="11"/>
      <c r="OUK161" s="8"/>
      <c r="OUL161" s="9"/>
      <c r="OUQ161" s="11"/>
      <c r="OUR161" s="8"/>
      <c r="OUS161" s="9"/>
      <c r="OUX161" s="11"/>
      <c r="OUY161" s="8"/>
      <c r="OUZ161" s="9"/>
      <c r="OVE161" s="11"/>
      <c r="OVF161" s="8"/>
      <c r="OVG161" s="9"/>
      <c r="OVL161" s="11"/>
      <c r="OVM161" s="8"/>
      <c r="OVN161" s="9"/>
      <c r="OVS161" s="11"/>
      <c r="OVT161" s="8"/>
      <c r="OVU161" s="9"/>
      <c r="OVZ161" s="11"/>
      <c r="OWA161" s="8"/>
      <c r="OWB161" s="9"/>
      <c r="OWG161" s="11"/>
      <c r="OWH161" s="8"/>
      <c r="OWI161" s="9"/>
      <c r="OWN161" s="11"/>
      <c r="OWO161" s="8"/>
      <c r="OWP161" s="9"/>
      <c r="OWU161" s="11"/>
      <c r="OWV161" s="8"/>
      <c r="OWW161" s="9"/>
      <c r="OXB161" s="11"/>
      <c r="OXC161" s="8"/>
      <c r="OXD161" s="9"/>
      <c r="OXI161" s="11"/>
      <c r="OXJ161" s="8"/>
      <c r="OXK161" s="9"/>
      <c r="OXP161" s="11"/>
      <c r="OXQ161" s="8"/>
      <c r="OXR161" s="9"/>
      <c r="OXW161" s="11"/>
      <c r="OXX161" s="8"/>
      <c r="OXY161" s="9"/>
      <c r="OYD161" s="11"/>
      <c r="OYE161" s="8"/>
      <c r="OYF161" s="9"/>
      <c r="OYK161" s="11"/>
      <c r="OYL161" s="8"/>
      <c r="OYM161" s="9"/>
      <c r="OYR161" s="11"/>
      <c r="OYS161" s="8"/>
      <c r="OYT161" s="9"/>
      <c r="OYY161" s="11"/>
      <c r="OYZ161" s="8"/>
      <c r="OZA161" s="9"/>
      <c r="OZF161" s="11"/>
      <c r="OZG161" s="8"/>
      <c r="OZH161" s="9"/>
      <c r="OZM161" s="11"/>
      <c r="OZN161" s="8"/>
      <c r="OZO161" s="9"/>
      <c r="OZT161" s="11"/>
      <c r="OZU161" s="8"/>
      <c r="OZV161" s="9"/>
      <c r="PAA161" s="11"/>
      <c r="PAB161" s="8"/>
      <c r="PAC161" s="9"/>
      <c r="PAH161" s="11"/>
      <c r="PAI161" s="8"/>
      <c r="PAJ161" s="9"/>
      <c r="PAO161" s="11"/>
      <c r="PAP161" s="8"/>
      <c r="PAQ161" s="9"/>
      <c r="PAV161" s="11"/>
      <c r="PAW161" s="8"/>
      <c r="PAX161" s="9"/>
      <c r="PBC161" s="11"/>
      <c r="PBD161" s="8"/>
      <c r="PBE161" s="9"/>
      <c r="PBJ161" s="11"/>
      <c r="PBK161" s="8"/>
      <c r="PBL161" s="9"/>
      <c r="PBQ161" s="11"/>
      <c r="PBR161" s="8"/>
      <c r="PBS161" s="9"/>
      <c r="PBX161" s="11"/>
      <c r="PBY161" s="8"/>
      <c r="PBZ161" s="9"/>
      <c r="PCE161" s="11"/>
      <c r="PCF161" s="8"/>
      <c r="PCG161" s="9"/>
      <c r="PCL161" s="11"/>
      <c r="PCM161" s="8"/>
      <c r="PCN161" s="9"/>
      <c r="PCS161" s="11"/>
      <c r="PCT161" s="8"/>
      <c r="PCU161" s="9"/>
      <c r="PCZ161" s="11"/>
      <c r="PDA161" s="8"/>
      <c r="PDB161" s="9"/>
      <c r="PDG161" s="11"/>
      <c r="PDH161" s="8"/>
      <c r="PDI161" s="9"/>
      <c r="PDN161" s="11"/>
      <c r="PDO161" s="8"/>
      <c r="PDP161" s="9"/>
      <c r="PDU161" s="11"/>
      <c r="PDV161" s="8"/>
      <c r="PDW161" s="9"/>
      <c r="PEB161" s="11"/>
      <c r="PEC161" s="8"/>
      <c r="PED161" s="9"/>
      <c r="PEI161" s="11"/>
      <c r="PEJ161" s="8"/>
      <c r="PEK161" s="9"/>
      <c r="PEP161" s="11"/>
      <c r="PEQ161" s="8"/>
      <c r="PER161" s="9"/>
      <c r="PEW161" s="11"/>
      <c r="PEX161" s="8"/>
      <c r="PEY161" s="9"/>
      <c r="PFD161" s="11"/>
      <c r="PFE161" s="8"/>
      <c r="PFF161" s="9"/>
      <c r="PFK161" s="11"/>
      <c r="PFL161" s="8"/>
      <c r="PFM161" s="9"/>
      <c r="PFR161" s="11"/>
      <c r="PFS161" s="8"/>
      <c r="PFT161" s="9"/>
      <c r="PFY161" s="11"/>
      <c r="PFZ161" s="8"/>
      <c r="PGA161" s="9"/>
      <c r="PGF161" s="11"/>
      <c r="PGG161" s="8"/>
      <c r="PGH161" s="9"/>
      <c r="PGM161" s="11"/>
      <c r="PGN161" s="8"/>
      <c r="PGO161" s="9"/>
      <c r="PGT161" s="11"/>
      <c r="PGU161" s="8"/>
      <c r="PGV161" s="9"/>
      <c r="PHA161" s="11"/>
      <c r="PHB161" s="8"/>
      <c r="PHC161" s="9"/>
      <c r="PHH161" s="11"/>
      <c r="PHI161" s="8"/>
      <c r="PHJ161" s="9"/>
      <c r="PHO161" s="11"/>
      <c r="PHP161" s="8"/>
      <c r="PHQ161" s="9"/>
      <c r="PHV161" s="11"/>
      <c r="PHW161" s="8"/>
      <c r="PHX161" s="9"/>
      <c r="PIC161" s="11"/>
      <c r="PID161" s="8"/>
      <c r="PIE161" s="9"/>
      <c r="PIJ161" s="11"/>
      <c r="PIK161" s="8"/>
      <c r="PIL161" s="9"/>
      <c r="PIQ161" s="11"/>
      <c r="PIR161" s="8"/>
      <c r="PIS161" s="9"/>
      <c r="PIX161" s="11"/>
      <c r="PIY161" s="8"/>
      <c r="PIZ161" s="9"/>
      <c r="PJE161" s="11"/>
      <c r="PJF161" s="8"/>
      <c r="PJG161" s="9"/>
      <c r="PJL161" s="11"/>
      <c r="PJM161" s="8"/>
      <c r="PJN161" s="9"/>
      <c r="PJS161" s="11"/>
      <c r="PJT161" s="8"/>
      <c r="PJU161" s="9"/>
      <c r="PJZ161" s="11"/>
      <c r="PKA161" s="8"/>
      <c r="PKB161" s="9"/>
      <c r="PKG161" s="11"/>
      <c r="PKH161" s="8"/>
      <c r="PKI161" s="9"/>
      <c r="PKN161" s="11"/>
      <c r="PKO161" s="8"/>
      <c r="PKP161" s="9"/>
      <c r="PKU161" s="11"/>
      <c r="PKV161" s="8"/>
      <c r="PKW161" s="9"/>
      <c r="PLB161" s="11"/>
      <c r="PLC161" s="8"/>
      <c r="PLD161" s="9"/>
      <c r="PLI161" s="11"/>
      <c r="PLJ161" s="8"/>
      <c r="PLK161" s="9"/>
      <c r="PLP161" s="11"/>
      <c r="PLQ161" s="8"/>
      <c r="PLR161" s="9"/>
      <c r="PLW161" s="11"/>
      <c r="PLX161" s="8"/>
      <c r="PLY161" s="9"/>
      <c r="PMD161" s="11"/>
      <c r="PME161" s="8"/>
      <c r="PMF161" s="9"/>
      <c r="PMK161" s="11"/>
      <c r="PML161" s="8"/>
      <c r="PMM161" s="9"/>
      <c r="PMR161" s="11"/>
      <c r="PMS161" s="8"/>
      <c r="PMT161" s="9"/>
      <c r="PMY161" s="11"/>
      <c r="PMZ161" s="8"/>
      <c r="PNA161" s="9"/>
      <c r="PNF161" s="11"/>
      <c r="PNG161" s="8"/>
      <c r="PNH161" s="9"/>
      <c r="PNM161" s="11"/>
      <c r="PNN161" s="8"/>
      <c r="PNO161" s="9"/>
      <c r="PNT161" s="11"/>
      <c r="PNU161" s="8"/>
      <c r="PNV161" s="9"/>
      <c r="POA161" s="11"/>
      <c r="POB161" s="8"/>
      <c r="POC161" s="9"/>
      <c r="POH161" s="11"/>
      <c r="POI161" s="8"/>
      <c r="POJ161" s="9"/>
      <c r="POO161" s="11"/>
      <c r="POP161" s="8"/>
      <c r="POQ161" s="9"/>
      <c r="POV161" s="11"/>
      <c r="POW161" s="8"/>
      <c r="POX161" s="9"/>
      <c r="PPC161" s="11"/>
      <c r="PPD161" s="8"/>
      <c r="PPE161" s="9"/>
      <c r="PPJ161" s="11"/>
      <c r="PPK161" s="8"/>
      <c r="PPL161" s="9"/>
      <c r="PPQ161" s="11"/>
      <c r="PPR161" s="8"/>
      <c r="PPS161" s="9"/>
      <c r="PPX161" s="11"/>
      <c r="PPY161" s="8"/>
      <c r="PPZ161" s="9"/>
      <c r="PQE161" s="11"/>
      <c r="PQF161" s="8"/>
      <c r="PQG161" s="9"/>
      <c r="PQL161" s="11"/>
      <c r="PQM161" s="8"/>
      <c r="PQN161" s="9"/>
      <c r="PQS161" s="11"/>
      <c r="PQT161" s="8"/>
      <c r="PQU161" s="9"/>
      <c r="PQZ161" s="11"/>
      <c r="PRA161" s="8"/>
      <c r="PRB161" s="9"/>
      <c r="PRG161" s="11"/>
      <c r="PRH161" s="8"/>
      <c r="PRI161" s="9"/>
      <c r="PRN161" s="11"/>
      <c r="PRO161" s="8"/>
      <c r="PRP161" s="9"/>
      <c r="PRU161" s="11"/>
      <c r="PRV161" s="8"/>
      <c r="PRW161" s="9"/>
      <c r="PSB161" s="11"/>
      <c r="PSC161" s="8"/>
      <c r="PSD161" s="9"/>
      <c r="PSI161" s="11"/>
      <c r="PSJ161" s="8"/>
      <c r="PSK161" s="9"/>
      <c r="PSP161" s="11"/>
      <c r="PSQ161" s="8"/>
      <c r="PSR161" s="9"/>
      <c r="PSW161" s="11"/>
      <c r="PSX161" s="8"/>
      <c r="PSY161" s="9"/>
      <c r="PTD161" s="11"/>
      <c r="PTE161" s="8"/>
      <c r="PTF161" s="9"/>
      <c r="PTK161" s="11"/>
      <c r="PTL161" s="8"/>
      <c r="PTM161" s="9"/>
      <c r="PTR161" s="11"/>
      <c r="PTS161" s="8"/>
      <c r="PTT161" s="9"/>
      <c r="PTY161" s="11"/>
      <c r="PTZ161" s="8"/>
      <c r="PUA161" s="9"/>
      <c r="PUF161" s="11"/>
      <c r="PUG161" s="8"/>
      <c r="PUH161" s="9"/>
      <c r="PUM161" s="11"/>
      <c r="PUN161" s="8"/>
      <c r="PUO161" s="9"/>
      <c r="PUT161" s="11"/>
      <c r="PUU161" s="8"/>
      <c r="PUV161" s="9"/>
      <c r="PVA161" s="11"/>
      <c r="PVB161" s="8"/>
      <c r="PVC161" s="9"/>
      <c r="PVH161" s="11"/>
      <c r="PVI161" s="8"/>
      <c r="PVJ161" s="9"/>
      <c r="PVO161" s="11"/>
      <c r="PVP161" s="8"/>
      <c r="PVQ161" s="9"/>
      <c r="PVV161" s="11"/>
      <c r="PVW161" s="8"/>
      <c r="PVX161" s="9"/>
      <c r="PWC161" s="11"/>
      <c r="PWD161" s="8"/>
      <c r="PWE161" s="9"/>
      <c r="PWJ161" s="11"/>
      <c r="PWK161" s="8"/>
      <c r="PWL161" s="9"/>
      <c r="PWQ161" s="11"/>
      <c r="PWR161" s="8"/>
      <c r="PWS161" s="9"/>
      <c r="PWX161" s="11"/>
      <c r="PWY161" s="8"/>
      <c r="PWZ161" s="9"/>
      <c r="PXE161" s="11"/>
      <c r="PXF161" s="8"/>
      <c r="PXG161" s="9"/>
      <c r="PXL161" s="11"/>
      <c r="PXM161" s="8"/>
      <c r="PXN161" s="9"/>
      <c r="PXS161" s="11"/>
      <c r="PXT161" s="8"/>
      <c r="PXU161" s="9"/>
      <c r="PXZ161" s="11"/>
      <c r="PYA161" s="8"/>
      <c r="PYB161" s="9"/>
      <c r="PYG161" s="11"/>
      <c r="PYH161" s="8"/>
      <c r="PYI161" s="9"/>
      <c r="PYN161" s="11"/>
      <c r="PYO161" s="8"/>
      <c r="PYP161" s="9"/>
      <c r="PYU161" s="11"/>
      <c r="PYV161" s="8"/>
      <c r="PYW161" s="9"/>
      <c r="PZB161" s="11"/>
      <c r="PZC161" s="8"/>
      <c r="PZD161" s="9"/>
      <c r="PZI161" s="11"/>
      <c r="PZJ161" s="8"/>
      <c r="PZK161" s="9"/>
      <c r="PZP161" s="11"/>
      <c r="PZQ161" s="8"/>
      <c r="PZR161" s="9"/>
      <c r="PZW161" s="11"/>
      <c r="PZX161" s="8"/>
      <c r="PZY161" s="9"/>
      <c r="QAD161" s="11"/>
      <c r="QAE161" s="8"/>
      <c r="QAF161" s="9"/>
      <c r="QAK161" s="11"/>
      <c r="QAL161" s="8"/>
      <c r="QAM161" s="9"/>
      <c r="QAR161" s="11"/>
      <c r="QAS161" s="8"/>
      <c r="QAT161" s="9"/>
      <c r="QAY161" s="11"/>
      <c r="QAZ161" s="8"/>
      <c r="QBA161" s="9"/>
      <c r="QBF161" s="11"/>
      <c r="QBG161" s="8"/>
      <c r="QBH161" s="9"/>
      <c r="QBM161" s="11"/>
      <c r="QBN161" s="8"/>
      <c r="QBO161" s="9"/>
      <c r="QBT161" s="11"/>
      <c r="QBU161" s="8"/>
      <c r="QBV161" s="9"/>
      <c r="QCA161" s="11"/>
      <c r="QCB161" s="8"/>
      <c r="QCC161" s="9"/>
      <c r="QCH161" s="11"/>
      <c r="QCI161" s="8"/>
      <c r="QCJ161" s="9"/>
      <c r="QCO161" s="11"/>
      <c r="QCP161" s="8"/>
      <c r="QCQ161" s="9"/>
      <c r="QCV161" s="11"/>
      <c r="QCW161" s="8"/>
      <c r="QCX161" s="9"/>
      <c r="QDC161" s="11"/>
      <c r="QDD161" s="8"/>
      <c r="QDE161" s="9"/>
      <c r="QDJ161" s="11"/>
      <c r="QDK161" s="8"/>
      <c r="QDL161" s="9"/>
      <c r="QDQ161" s="11"/>
      <c r="QDR161" s="8"/>
      <c r="QDS161" s="9"/>
      <c r="QDX161" s="11"/>
      <c r="QDY161" s="8"/>
      <c r="QDZ161" s="9"/>
      <c r="QEE161" s="11"/>
      <c r="QEF161" s="8"/>
      <c r="QEG161" s="9"/>
      <c r="QEL161" s="11"/>
      <c r="QEM161" s="8"/>
      <c r="QEN161" s="9"/>
      <c r="QES161" s="11"/>
      <c r="QET161" s="8"/>
      <c r="QEU161" s="9"/>
      <c r="QEZ161" s="11"/>
      <c r="QFA161" s="8"/>
      <c r="QFB161" s="9"/>
      <c r="QFG161" s="11"/>
      <c r="QFH161" s="8"/>
      <c r="QFI161" s="9"/>
      <c r="QFN161" s="11"/>
      <c r="QFO161" s="8"/>
      <c r="QFP161" s="9"/>
      <c r="QFU161" s="11"/>
      <c r="QFV161" s="8"/>
      <c r="QFW161" s="9"/>
      <c r="QGB161" s="11"/>
      <c r="QGC161" s="8"/>
      <c r="QGD161" s="9"/>
      <c r="QGI161" s="11"/>
      <c r="QGJ161" s="8"/>
      <c r="QGK161" s="9"/>
      <c r="QGP161" s="11"/>
      <c r="QGQ161" s="8"/>
      <c r="QGR161" s="9"/>
      <c r="QGW161" s="11"/>
      <c r="QGX161" s="8"/>
      <c r="QGY161" s="9"/>
      <c r="QHD161" s="11"/>
      <c r="QHE161" s="8"/>
      <c r="QHF161" s="9"/>
      <c r="QHK161" s="11"/>
      <c r="QHL161" s="8"/>
      <c r="QHM161" s="9"/>
      <c r="QHR161" s="11"/>
      <c r="QHS161" s="8"/>
      <c r="QHT161" s="9"/>
      <c r="QHY161" s="11"/>
      <c r="QHZ161" s="8"/>
      <c r="QIA161" s="9"/>
      <c r="QIF161" s="11"/>
      <c r="QIG161" s="8"/>
      <c r="QIH161" s="9"/>
      <c r="QIM161" s="11"/>
      <c r="QIN161" s="8"/>
      <c r="QIO161" s="9"/>
      <c r="QIT161" s="11"/>
      <c r="QIU161" s="8"/>
      <c r="QIV161" s="9"/>
      <c r="QJA161" s="11"/>
      <c r="QJB161" s="8"/>
      <c r="QJC161" s="9"/>
      <c r="QJH161" s="11"/>
      <c r="QJI161" s="8"/>
      <c r="QJJ161" s="9"/>
      <c r="QJO161" s="11"/>
      <c r="QJP161" s="8"/>
      <c r="QJQ161" s="9"/>
      <c r="QJV161" s="11"/>
      <c r="QJW161" s="8"/>
      <c r="QJX161" s="9"/>
      <c r="QKC161" s="11"/>
      <c r="QKD161" s="8"/>
      <c r="QKE161" s="9"/>
      <c r="QKJ161" s="11"/>
      <c r="QKK161" s="8"/>
      <c r="QKL161" s="9"/>
      <c r="QKQ161" s="11"/>
      <c r="QKR161" s="8"/>
      <c r="QKS161" s="9"/>
      <c r="QKX161" s="11"/>
      <c r="QKY161" s="8"/>
      <c r="QKZ161" s="9"/>
      <c r="QLE161" s="11"/>
      <c r="QLF161" s="8"/>
      <c r="QLG161" s="9"/>
      <c r="QLL161" s="11"/>
      <c r="QLM161" s="8"/>
      <c r="QLN161" s="9"/>
      <c r="QLS161" s="11"/>
      <c r="QLT161" s="8"/>
      <c r="QLU161" s="9"/>
      <c r="QLZ161" s="11"/>
      <c r="QMA161" s="8"/>
      <c r="QMB161" s="9"/>
      <c r="QMG161" s="11"/>
      <c r="QMH161" s="8"/>
      <c r="QMI161" s="9"/>
      <c r="QMN161" s="11"/>
      <c r="QMO161" s="8"/>
      <c r="QMP161" s="9"/>
      <c r="QMU161" s="11"/>
      <c r="QMV161" s="8"/>
      <c r="QMW161" s="9"/>
      <c r="QNB161" s="11"/>
      <c r="QNC161" s="8"/>
      <c r="QND161" s="9"/>
      <c r="QNI161" s="11"/>
      <c r="QNJ161" s="8"/>
      <c r="QNK161" s="9"/>
      <c r="QNP161" s="11"/>
      <c r="QNQ161" s="8"/>
      <c r="QNR161" s="9"/>
      <c r="QNW161" s="11"/>
      <c r="QNX161" s="8"/>
      <c r="QNY161" s="9"/>
      <c r="QOD161" s="11"/>
      <c r="QOE161" s="8"/>
      <c r="QOF161" s="9"/>
      <c r="QOK161" s="11"/>
      <c r="QOL161" s="8"/>
      <c r="QOM161" s="9"/>
      <c r="QOR161" s="11"/>
      <c r="QOS161" s="8"/>
      <c r="QOT161" s="9"/>
      <c r="QOY161" s="11"/>
      <c r="QOZ161" s="8"/>
      <c r="QPA161" s="9"/>
      <c r="QPF161" s="11"/>
      <c r="QPG161" s="8"/>
      <c r="QPH161" s="9"/>
      <c r="QPM161" s="11"/>
      <c r="QPN161" s="8"/>
      <c r="QPO161" s="9"/>
      <c r="QPT161" s="11"/>
      <c r="QPU161" s="8"/>
      <c r="QPV161" s="9"/>
      <c r="QQA161" s="11"/>
      <c r="QQB161" s="8"/>
      <c r="QQC161" s="9"/>
      <c r="QQH161" s="11"/>
      <c r="QQI161" s="8"/>
      <c r="QQJ161" s="9"/>
      <c r="QQO161" s="11"/>
      <c r="QQP161" s="8"/>
      <c r="QQQ161" s="9"/>
      <c r="QQV161" s="11"/>
      <c r="QQW161" s="8"/>
      <c r="QQX161" s="9"/>
      <c r="QRC161" s="11"/>
      <c r="QRD161" s="8"/>
      <c r="QRE161" s="9"/>
      <c r="QRJ161" s="11"/>
      <c r="QRK161" s="8"/>
      <c r="QRL161" s="9"/>
      <c r="QRQ161" s="11"/>
      <c r="QRR161" s="8"/>
      <c r="QRS161" s="9"/>
      <c r="QRX161" s="11"/>
      <c r="QRY161" s="8"/>
      <c r="QRZ161" s="9"/>
      <c r="QSE161" s="11"/>
      <c r="QSF161" s="8"/>
      <c r="QSG161" s="9"/>
      <c r="QSL161" s="11"/>
      <c r="QSM161" s="8"/>
      <c r="QSN161" s="9"/>
      <c r="QSS161" s="11"/>
      <c r="QST161" s="8"/>
      <c r="QSU161" s="9"/>
      <c r="QSZ161" s="11"/>
      <c r="QTA161" s="8"/>
      <c r="QTB161" s="9"/>
      <c r="QTG161" s="11"/>
      <c r="QTH161" s="8"/>
      <c r="QTI161" s="9"/>
      <c r="QTN161" s="11"/>
      <c r="QTO161" s="8"/>
      <c r="QTP161" s="9"/>
      <c r="QTU161" s="11"/>
      <c r="QTV161" s="8"/>
      <c r="QTW161" s="9"/>
      <c r="QUB161" s="11"/>
      <c r="QUC161" s="8"/>
      <c r="QUD161" s="9"/>
      <c r="QUI161" s="11"/>
      <c r="QUJ161" s="8"/>
      <c r="QUK161" s="9"/>
      <c r="QUP161" s="11"/>
      <c r="QUQ161" s="8"/>
      <c r="QUR161" s="9"/>
      <c r="QUW161" s="11"/>
      <c r="QUX161" s="8"/>
      <c r="QUY161" s="9"/>
      <c r="QVD161" s="11"/>
      <c r="QVE161" s="8"/>
      <c r="QVF161" s="9"/>
      <c r="QVK161" s="11"/>
      <c r="QVL161" s="8"/>
      <c r="QVM161" s="9"/>
      <c r="QVR161" s="11"/>
      <c r="QVS161" s="8"/>
      <c r="QVT161" s="9"/>
      <c r="QVY161" s="11"/>
      <c r="QVZ161" s="8"/>
      <c r="QWA161" s="9"/>
      <c r="QWF161" s="11"/>
      <c r="QWG161" s="8"/>
      <c r="QWH161" s="9"/>
      <c r="QWM161" s="11"/>
      <c r="QWN161" s="8"/>
      <c r="QWO161" s="9"/>
      <c r="QWT161" s="11"/>
      <c r="QWU161" s="8"/>
      <c r="QWV161" s="9"/>
      <c r="QXA161" s="11"/>
      <c r="QXB161" s="8"/>
      <c r="QXC161" s="9"/>
      <c r="QXH161" s="11"/>
      <c r="QXI161" s="8"/>
      <c r="QXJ161" s="9"/>
      <c r="QXO161" s="11"/>
      <c r="QXP161" s="8"/>
      <c r="QXQ161" s="9"/>
      <c r="QXV161" s="11"/>
      <c r="QXW161" s="8"/>
      <c r="QXX161" s="9"/>
      <c r="QYC161" s="11"/>
      <c r="QYD161" s="8"/>
      <c r="QYE161" s="9"/>
      <c r="QYJ161" s="11"/>
      <c r="QYK161" s="8"/>
      <c r="QYL161" s="9"/>
      <c r="QYQ161" s="11"/>
      <c r="QYR161" s="8"/>
      <c r="QYS161" s="9"/>
      <c r="QYX161" s="11"/>
      <c r="QYY161" s="8"/>
      <c r="QYZ161" s="9"/>
      <c r="QZE161" s="11"/>
      <c r="QZF161" s="8"/>
      <c r="QZG161" s="9"/>
      <c r="QZL161" s="11"/>
      <c r="QZM161" s="8"/>
      <c r="QZN161" s="9"/>
      <c r="QZS161" s="11"/>
      <c r="QZT161" s="8"/>
      <c r="QZU161" s="9"/>
      <c r="QZZ161" s="11"/>
      <c r="RAA161" s="8"/>
      <c r="RAB161" s="9"/>
      <c r="RAG161" s="11"/>
      <c r="RAH161" s="8"/>
      <c r="RAI161" s="9"/>
      <c r="RAN161" s="11"/>
      <c r="RAO161" s="8"/>
      <c r="RAP161" s="9"/>
      <c r="RAU161" s="11"/>
      <c r="RAV161" s="8"/>
      <c r="RAW161" s="9"/>
      <c r="RBB161" s="11"/>
      <c r="RBC161" s="8"/>
      <c r="RBD161" s="9"/>
      <c r="RBI161" s="11"/>
      <c r="RBJ161" s="8"/>
      <c r="RBK161" s="9"/>
      <c r="RBP161" s="11"/>
      <c r="RBQ161" s="8"/>
      <c r="RBR161" s="9"/>
      <c r="RBW161" s="11"/>
      <c r="RBX161" s="8"/>
      <c r="RBY161" s="9"/>
      <c r="RCD161" s="11"/>
      <c r="RCE161" s="8"/>
      <c r="RCF161" s="9"/>
      <c r="RCK161" s="11"/>
      <c r="RCL161" s="8"/>
      <c r="RCM161" s="9"/>
      <c r="RCR161" s="11"/>
      <c r="RCS161" s="8"/>
      <c r="RCT161" s="9"/>
      <c r="RCY161" s="11"/>
      <c r="RCZ161" s="8"/>
      <c r="RDA161" s="9"/>
      <c r="RDF161" s="11"/>
      <c r="RDG161" s="8"/>
      <c r="RDH161" s="9"/>
      <c r="RDM161" s="11"/>
      <c r="RDN161" s="8"/>
      <c r="RDO161" s="9"/>
      <c r="RDT161" s="11"/>
      <c r="RDU161" s="8"/>
      <c r="RDV161" s="9"/>
      <c r="REA161" s="11"/>
      <c r="REB161" s="8"/>
      <c r="REC161" s="9"/>
      <c r="REH161" s="11"/>
      <c r="REI161" s="8"/>
      <c r="REJ161" s="9"/>
      <c r="REO161" s="11"/>
      <c r="REP161" s="8"/>
      <c r="REQ161" s="9"/>
      <c r="REV161" s="11"/>
      <c r="REW161" s="8"/>
      <c r="REX161" s="9"/>
      <c r="RFC161" s="11"/>
      <c r="RFD161" s="8"/>
      <c r="RFE161" s="9"/>
      <c r="RFJ161" s="11"/>
      <c r="RFK161" s="8"/>
      <c r="RFL161" s="9"/>
      <c r="RFQ161" s="11"/>
      <c r="RFR161" s="8"/>
      <c r="RFS161" s="9"/>
      <c r="RFX161" s="11"/>
      <c r="RFY161" s="8"/>
      <c r="RFZ161" s="9"/>
      <c r="RGE161" s="11"/>
      <c r="RGF161" s="8"/>
      <c r="RGG161" s="9"/>
      <c r="RGL161" s="11"/>
      <c r="RGM161" s="8"/>
      <c r="RGN161" s="9"/>
      <c r="RGS161" s="11"/>
      <c r="RGT161" s="8"/>
      <c r="RGU161" s="9"/>
      <c r="RGZ161" s="11"/>
      <c r="RHA161" s="8"/>
      <c r="RHB161" s="9"/>
      <c r="RHG161" s="11"/>
      <c r="RHH161" s="8"/>
      <c r="RHI161" s="9"/>
      <c r="RHN161" s="11"/>
      <c r="RHO161" s="8"/>
      <c r="RHP161" s="9"/>
      <c r="RHU161" s="11"/>
      <c r="RHV161" s="8"/>
      <c r="RHW161" s="9"/>
      <c r="RIB161" s="11"/>
      <c r="RIC161" s="8"/>
      <c r="RID161" s="9"/>
      <c r="RII161" s="11"/>
      <c r="RIJ161" s="8"/>
      <c r="RIK161" s="9"/>
      <c r="RIP161" s="11"/>
      <c r="RIQ161" s="8"/>
      <c r="RIR161" s="9"/>
      <c r="RIW161" s="11"/>
      <c r="RIX161" s="8"/>
      <c r="RIY161" s="9"/>
      <c r="RJD161" s="11"/>
      <c r="RJE161" s="8"/>
      <c r="RJF161" s="9"/>
      <c r="RJK161" s="11"/>
      <c r="RJL161" s="8"/>
      <c r="RJM161" s="9"/>
      <c r="RJR161" s="11"/>
      <c r="RJS161" s="8"/>
      <c r="RJT161" s="9"/>
      <c r="RJY161" s="11"/>
      <c r="RJZ161" s="8"/>
      <c r="RKA161" s="9"/>
      <c r="RKF161" s="11"/>
      <c r="RKG161" s="8"/>
      <c r="RKH161" s="9"/>
      <c r="RKM161" s="11"/>
      <c r="RKN161" s="8"/>
      <c r="RKO161" s="9"/>
      <c r="RKT161" s="11"/>
      <c r="RKU161" s="8"/>
      <c r="RKV161" s="9"/>
      <c r="RLA161" s="11"/>
      <c r="RLB161" s="8"/>
      <c r="RLC161" s="9"/>
      <c r="RLH161" s="11"/>
      <c r="RLI161" s="8"/>
      <c r="RLJ161" s="9"/>
      <c r="RLO161" s="11"/>
      <c r="RLP161" s="8"/>
      <c r="RLQ161" s="9"/>
      <c r="RLV161" s="11"/>
      <c r="RLW161" s="8"/>
      <c r="RLX161" s="9"/>
      <c r="RMC161" s="11"/>
      <c r="RMD161" s="8"/>
      <c r="RME161" s="9"/>
      <c r="RMJ161" s="11"/>
      <c r="RMK161" s="8"/>
      <c r="RML161" s="9"/>
      <c r="RMQ161" s="11"/>
      <c r="RMR161" s="8"/>
      <c r="RMS161" s="9"/>
      <c r="RMX161" s="11"/>
      <c r="RMY161" s="8"/>
      <c r="RMZ161" s="9"/>
      <c r="RNE161" s="11"/>
      <c r="RNF161" s="8"/>
      <c r="RNG161" s="9"/>
      <c r="RNL161" s="11"/>
      <c r="RNM161" s="8"/>
      <c r="RNN161" s="9"/>
      <c r="RNS161" s="11"/>
      <c r="RNT161" s="8"/>
      <c r="RNU161" s="9"/>
      <c r="RNZ161" s="11"/>
      <c r="ROA161" s="8"/>
      <c r="ROB161" s="9"/>
      <c r="ROG161" s="11"/>
      <c r="ROH161" s="8"/>
      <c r="ROI161" s="9"/>
      <c r="RON161" s="11"/>
      <c r="ROO161" s="8"/>
      <c r="ROP161" s="9"/>
      <c r="ROU161" s="11"/>
      <c r="ROV161" s="8"/>
      <c r="ROW161" s="9"/>
      <c r="RPB161" s="11"/>
      <c r="RPC161" s="8"/>
      <c r="RPD161" s="9"/>
      <c r="RPI161" s="11"/>
      <c r="RPJ161" s="8"/>
      <c r="RPK161" s="9"/>
      <c r="RPP161" s="11"/>
      <c r="RPQ161" s="8"/>
      <c r="RPR161" s="9"/>
      <c r="RPW161" s="11"/>
      <c r="RPX161" s="8"/>
      <c r="RPY161" s="9"/>
      <c r="RQD161" s="11"/>
      <c r="RQE161" s="8"/>
      <c r="RQF161" s="9"/>
      <c r="RQK161" s="11"/>
      <c r="RQL161" s="8"/>
      <c r="RQM161" s="9"/>
      <c r="RQR161" s="11"/>
      <c r="RQS161" s="8"/>
      <c r="RQT161" s="9"/>
      <c r="RQY161" s="11"/>
      <c r="RQZ161" s="8"/>
      <c r="RRA161" s="9"/>
      <c r="RRF161" s="11"/>
      <c r="RRG161" s="8"/>
      <c r="RRH161" s="9"/>
      <c r="RRM161" s="11"/>
      <c r="RRN161" s="8"/>
      <c r="RRO161" s="9"/>
      <c r="RRT161" s="11"/>
      <c r="RRU161" s="8"/>
      <c r="RRV161" s="9"/>
      <c r="RSA161" s="11"/>
      <c r="RSB161" s="8"/>
      <c r="RSC161" s="9"/>
      <c r="RSH161" s="11"/>
      <c r="RSI161" s="8"/>
      <c r="RSJ161" s="9"/>
      <c r="RSO161" s="11"/>
      <c r="RSP161" s="8"/>
      <c r="RSQ161" s="9"/>
      <c r="RSV161" s="11"/>
      <c r="RSW161" s="8"/>
      <c r="RSX161" s="9"/>
      <c r="RTC161" s="11"/>
      <c r="RTD161" s="8"/>
      <c r="RTE161" s="9"/>
      <c r="RTJ161" s="11"/>
      <c r="RTK161" s="8"/>
      <c r="RTL161" s="9"/>
      <c r="RTQ161" s="11"/>
      <c r="RTR161" s="8"/>
      <c r="RTS161" s="9"/>
      <c r="RTX161" s="11"/>
      <c r="RTY161" s="8"/>
      <c r="RTZ161" s="9"/>
      <c r="RUE161" s="11"/>
      <c r="RUF161" s="8"/>
      <c r="RUG161" s="9"/>
      <c r="RUL161" s="11"/>
      <c r="RUM161" s="8"/>
      <c r="RUN161" s="9"/>
      <c r="RUS161" s="11"/>
      <c r="RUT161" s="8"/>
      <c r="RUU161" s="9"/>
      <c r="RUZ161" s="11"/>
      <c r="RVA161" s="8"/>
      <c r="RVB161" s="9"/>
      <c r="RVG161" s="11"/>
      <c r="RVH161" s="8"/>
      <c r="RVI161" s="9"/>
      <c r="RVN161" s="11"/>
      <c r="RVO161" s="8"/>
      <c r="RVP161" s="9"/>
      <c r="RVU161" s="11"/>
      <c r="RVV161" s="8"/>
      <c r="RVW161" s="9"/>
      <c r="RWB161" s="11"/>
      <c r="RWC161" s="8"/>
      <c r="RWD161" s="9"/>
      <c r="RWI161" s="11"/>
      <c r="RWJ161" s="8"/>
      <c r="RWK161" s="9"/>
      <c r="RWP161" s="11"/>
      <c r="RWQ161" s="8"/>
      <c r="RWR161" s="9"/>
      <c r="RWW161" s="11"/>
      <c r="RWX161" s="8"/>
      <c r="RWY161" s="9"/>
      <c r="RXD161" s="11"/>
      <c r="RXE161" s="8"/>
      <c r="RXF161" s="9"/>
      <c r="RXK161" s="11"/>
      <c r="RXL161" s="8"/>
      <c r="RXM161" s="9"/>
      <c r="RXR161" s="11"/>
      <c r="RXS161" s="8"/>
      <c r="RXT161" s="9"/>
      <c r="RXY161" s="11"/>
      <c r="RXZ161" s="8"/>
      <c r="RYA161" s="9"/>
      <c r="RYF161" s="11"/>
      <c r="RYG161" s="8"/>
      <c r="RYH161" s="9"/>
      <c r="RYM161" s="11"/>
      <c r="RYN161" s="8"/>
      <c r="RYO161" s="9"/>
      <c r="RYT161" s="11"/>
      <c r="RYU161" s="8"/>
      <c r="RYV161" s="9"/>
      <c r="RZA161" s="11"/>
      <c r="RZB161" s="8"/>
      <c r="RZC161" s="9"/>
      <c r="RZH161" s="11"/>
      <c r="RZI161" s="8"/>
      <c r="RZJ161" s="9"/>
      <c r="RZO161" s="11"/>
      <c r="RZP161" s="8"/>
      <c r="RZQ161" s="9"/>
      <c r="RZV161" s="11"/>
      <c r="RZW161" s="8"/>
      <c r="RZX161" s="9"/>
      <c r="SAC161" s="11"/>
      <c r="SAD161" s="8"/>
      <c r="SAE161" s="9"/>
      <c r="SAJ161" s="11"/>
      <c r="SAK161" s="8"/>
      <c r="SAL161" s="9"/>
      <c r="SAQ161" s="11"/>
      <c r="SAR161" s="8"/>
      <c r="SAS161" s="9"/>
      <c r="SAX161" s="11"/>
      <c r="SAY161" s="8"/>
      <c r="SAZ161" s="9"/>
      <c r="SBE161" s="11"/>
      <c r="SBF161" s="8"/>
      <c r="SBG161" s="9"/>
      <c r="SBL161" s="11"/>
      <c r="SBM161" s="8"/>
      <c r="SBN161" s="9"/>
      <c r="SBS161" s="11"/>
      <c r="SBT161" s="8"/>
      <c r="SBU161" s="9"/>
      <c r="SBZ161" s="11"/>
      <c r="SCA161" s="8"/>
      <c r="SCB161" s="9"/>
      <c r="SCG161" s="11"/>
      <c r="SCH161" s="8"/>
      <c r="SCI161" s="9"/>
      <c r="SCN161" s="11"/>
      <c r="SCO161" s="8"/>
      <c r="SCP161" s="9"/>
      <c r="SCU161" s="11"/>
      <c r="SCV161" s="8"/>
      <c r="SCW161" s="9"/>
      <c r="SDB161" s="11"/>
      <c r="SDC161" s="8"/>
      <c r="SDD161" s="9"/>
      <c r="SDI161" s="11"/>
      <c r="SDJ161" s="8"/>
      <c r="SDK161" s="9"/>
      <c r="SDP161" s="11"/>
      <c r="SDQ161" s="8"/>
      <c r="SDR161" s="9"/>
      <c r="SDW161" s="11"/>
      <c r="SDX161" s="8"/>
      <c r="SDY161" s="9"/>
      <c r="SED161" s="11"/>
      <c r="SEE161" s="8"/>
      <c r="SEF161" s="9"/>
      <c r="SEK161" s="11"/>
      <c r="SEL161" s="8"/>
      <c r="SEM161" s="9"/>
      <c r="SER161" s="11"/>
      <c r="SES161" s="8"/>
      <c r="SET161" s="9"/>
      <c r="SEY161" s="11"/>
      <c r="SEZ161" s="8"/>
      <c r="SFA161" s="9"/>
      <c r="SFF161" s="11"/>
      <c r="SFG161" s="8"/>
      <c r="SFH161" s="9"/>
      <c r="SFM161" s="11"/>
      <c r="SFN161" s="8"/>
      <c r="SFO161" s="9"/>
      <c r="SFT161" s="11"/>
      <c r="SFU161" s="8"/>
      <c r="SFV161" s="9"/>
      <c r="SGA161" s="11"/>
      <c r="SGB161" s="8"/>
      <c r="SGC161" s="9"/>
      <c r="SGH161" s="11"/>
      <c r="SGI161" s="8"/>
      <c r="SGJ161" s="9"/>
      <c r="SGO161" s="11"/>
      <c r="SGP161" s="8"/>
      <c r="SGQ161" s="9"/>
      <c r="SGV161" s="11"/>
      <c r="SGW161" s="8"/>
      <c r="SGX161" s="9"/>
      <c r="SHC161" s="11"/>
      <c r="SHD161" s="8"/>
      <c r="SHE161" s="9"/>
      <c r="SHJ161" s="11"/>
      <c r="SHK161" s="8"/>
      <c r="SHL161" s="9"/>
      <c r="SHQ161" s="11"/>
      <c r="SHR161" s="8"/>
      <c r="SHS161" s="9"/>
      <c r="SHX161" s="11"/>
      <c r="SHY161" s="8"/>
      <c r="SHZ161" s="9"/>
      <c r="SIE161" s="11"/>
      <c r="SIF161" s="8"/>
      <c r="SIG161" s="9"/>
      <c r="SIL161" s="11"/>
      <c r="SIM161" s="8"/>
      <c r="SIN161" s="9"/>
      <c r="SIS161" s="11"/>
      <c r="SIT161" s="8"/>
      <c r="SIU161" s="9"/>
      <c r="SIZ161" s="11"/>
      <c r="SJA161" s="8"/>
      <c r="SJB161" s="9"/>
      <c r="SJG161" s="11"/>
      <c r="SJH161" s="8"/>
      <c r="SJI161" s="9"/>
      <c r="SJN161" s="11"/>
      <c r="SJO161" s="8"/>
      <c r="SJP161" s="9"/>
      <c r="SJU161" s="11"/>
      <c r="SJV161" s="8"/>
      <c r="SJW161" s="9"/>
      <c r="SKB161" s="11"/>
      <c r="SKC161" s="8"/>
      <c r="SKD161" s="9"/>
      <c r="SKI161" s="11"/>
      <c r="SKJ161" s="8"/>
      <c r="SKK161" s="9"/>
      <c r="SKP161" s="11"/>
      <c r="SKQ161" s="8"/>
      <c r="SKR161" s="9"/>
      <c r="SKW161" s="11"/>
      <c r="SKX161" s="8"/>
      <c r="SKY161" s="9"/>
      <c r="SLD161" s="11"/>
      <c r="SLE161" s="8"/>
      <c r="SLF161" s="9"/>
      <c r="SLK161" s="11"/>
      <c r="SLL161" s="8"/>
      <c r="SLM161" s="9"/>
      <c r="SLR161" s="11"/>
      <c r="SLS161" s="8"/>
      <c r="SLT161" s="9"/>
      <c r="SLY161" s="11"/>
      <c r="SLZ161" s="8"/>
      <c r="SMA161" s="9"/>
      <c r="SMF161" s="11"/>
      <c r="SMG161" s="8"/>
      <c r="SMH161" s="9"/>
      <c r="SMM161" s="11"/>
      <c r="SMN161" s="8"/>
      <c r="SMO161" s="9"/>
      <c r="SMT161" s="11"/>
      <c r="SMU161" s="8"/>
      <c r="SMV161" s="9"/>
      <c r="SNA161" s="11"/>
      <c r="SNB161" s="8"/>
      <c r="SNC161" s="9"/>
      <c r="SNH161" s="11"/>
      <c r="SNI161" s="8"/>
      <c r="SNJ161" s="9"/>
      <c r="SNO161" s="11"/>
      <c r="SNP161" s="8"/>
      <c r="SNQ161" s="9"/>
      <c r="SNV161" s="11"/>
      <c r="SNW161" s="8"/>
      <c r="SNX161" s="9"/>
      <c r="SOC161" s="11"/>
      <c r="SOD161" s="8"/>
      <c r="SOE161" s="9"/>
      <c r="SOJ161" s="11"/>
      <c r="SOK161" s="8"/>
      <c r="SOL161" s="9"/>
      <c r="SOQ161" s="11"/>
      <c r="SOR161" s="8"/>
      <c r="SOS161" s="9"/>
      <c r="SOX161" s="11"/>
      <c r="SOY161" s="8"/>
      <c r="SOZ161" s="9"/>
      <c r="SPE161" s="11"/>
      <c r="SPF161" s="8"/>
      <c r="SPG161" s="9"/>
      <c r="SPL161" s="11"/>
      <c r="SPM161" s="8"/>
      <c r="SPN161" s="9"/>
      <c r="SPS161" s="11"/>
      <c r="SPT161" s="8"/>
      <c r="SPU161" s="9"/>
      <c r="SPZ161" s="11"/>
      <c r="SQA161" s="8"/>
      <c r="SQB161" s="9"/>
      <c r="SQG161" s="11"/>
      <c r="SQH161" s="8"/>
      <c r="SQI161" s="9"/>
      <c r="SQN161" s="11"/>
      <c r="SQO161" s="8"/>
      <c r="SQP161" s="9"/>
      <c r="SQU161" s="11"/>
      <c r="SQV161" s="8"/>
      <c r="SQW161" s="9"/>
      <c r="SRB161" s="11"/>
      <c r="SRC161" s="8"/>
      <c r="SRD161" s="9"/>
      <c r="SRI161" s="11"/>
      <c r="SRJ161" s="8"/>
      <c r="SRK161" s="9"/>
      <c r="SRP161" s="11"/>
      <c r="SRQ161" s="8"/>
      <c r="SRR161" s="9"/>
      <c r="SRW161" s="11"/>
      <c r="SRX161" s="8"/>
      <c r="SRY161" s="9"/>
      <c r="SSD161" s="11"/>
      <c r="SSE161" s="8"/>
      <c r="SSF161" s="9"/>
      <c r="SSK161" s="11"/>
      <c r="SSL161" s="8"/>
      <c r="SSM161" s="9"/>
      <c r="SSR161" s="11"/>
      <c r="SSS161" s="8"/>
      <c r="SST161" s="9"/>
      <c r="SSY161" s="11"/>
      <c r="SSZ161" s="8"/>
      <c r="STA161" s="9"/>
      <c r="STF161" s="11"/>
      <c r="STG161" s="8"/>
      <c r="STH161" s="9"/>
      <c r="STM161" s="11"/>
      <c r="STN161" s="8"/>
      <c r="STO161" s="9"/>
      <c r="STT161" s="11"/>
      <c r="STU161" s="8"/>
      <c r="STV161" s="9"/>
      <c r="SUA161" s="11"/>
      <c r="SUB161" s="8"/>
      <c r="SUC161" s="9"/>
      <c r="SUH161" s="11"/>
      <c r="SUI161" s="8"/>
      <c r="SUJ161" s="9"/>
      <c r="SUO161" s="11"/>
      <c r="SUP161" s="8"/>
      <c r="SUQ161" s="9"/>
      <c r="SUV161" s="11"/>
      <c r="SUW161" s="8"/>
      <c r="SUX161" s="9"/>
      <c r="SVC161" s="11"/>
      <c r="SVD161" s="8"/>
      <c r="SVE161" s="9"/>
      <c r="SVJ161" s="11"/>
      <c r="SVK161" s="8"/>
      <c r="SVL161" s="9"/>
      <c r="SVQ161" s="11"/>
      <c r="SVR161" s="8"/>
      <c r="SVS161" s="9"/>
      <c r="SVX161" s="11"/>
      <c r="SVY161" s="8"/>
      <c r="SVZ161" s="9"/>
      <c r="SWE161" s="11"/>
      <c r="SWF161" s="8"/>
      <c r="SWG161" s="9"/>
      <c r="SWL161" s="11"/>
      <c r="SWM161" s="8"/>
      <c r="SWN161" s="9"/>
      <c r="SWS161" s="11"/>
      <c r="SWT161" s="8"/>
      <c r="SWU161" s="9"/>
      <c r="SWZ161" s="11"/>
      <c r="SXA161" s="8"/>
      <c r="SXB161" s="9"/>
      <c r="SXG161" s="11"/>
      <c r="SXH161" s="8"/>
      <c r="SXI161" s="9"/>
      <c r="SXN161" s="11"/>
      <c r="SXO161" s="8"/>
      <c r="SXP161" s="9"/>
      <c r="SXU161" s="11"/>
      <c r="SXV161" s="8"/>
      <c r="SXW161" s="9"/>
      <c r="SYB161" s="11"/>
      <c r="SYC161" s="8"/>
      <c r="SYD161" s="9"/>
      <c r="SYI161" s="11"/>
      <c r="SYJ161" s="8"/>
      <c r="SYK161" s="9"/>
      <c r="SYP161" s="11"/>
      <c r="SYQ161" s="8"/>
      <c r="SYR161" s="9"/>
      <c r="SYW161" s="11"/>
      <c r="SYX161" s="8"/>
      <c r="SYY161" s="9"/>
      <c r="SZD161" s="11"/>
      <c r="SZE161" s="8"/>
      <c r="SZF161" s="9"/>
      <c r="SZK161" s="11"/>
      <c r="SZL161" s="8"/>
      <c r="SZM161" s="9"/>
      <c r="SZR161" s="11"/>
      <c r="SZS161" s="8"/>
      <c r="SZT161" s="9"/>
      <c r="SZY161" s="11"/>
      <c r="SZZ161" s="8"/>
      <c r="TAA161" s="9"/>
      <c r="TAF161" s="11"/>
      <c r="TAG161" s="8"/>
      <c r="TAH161" s="9"/>
      <c r="TAM161" s="11"/>
      <c r="TAN161" s="8"/>
      <c r="TAO161" s="9"/>
      <c r="TAT161" s="11"/>
      <c r="TAU161" s="8"/>
      <c r="TAV161" s="9"/>
      <c r="TBA161" s="11"/>
      <c r="TBB161" s="8"/>
      <c r="TBC161" s="9"/>
      <c r="TBH161" s="11"/>
      <c r="TBI161" s="8"/>
      <c r="TBJ161" s="9"/>
      <c r="TBO161" s="11"/>
      <c r="TBP161" s="8"/>
      <c r="TBQ161" s="9"/>
      <c r="TBV161" s="11"/>
      <c r="TBW161" s="8"/>
      <c r="TBX161" s="9"/>
      <c r="TCC161" s="11"/>
      <c r="TCD161" s="8"/>
      <c r="TCE161" s="9"/>
      <c r="TCJ161" s="11"/>
      <c r="TCK161" s="8"/>
      <c r="TCL161" s="9"/>
      <c r="TCQ161" s="11"/>
      <c r="TCR161" s="8"/>
      <c r="TCS161" s="9"/>
      <c r="TCX161" s="11"/>
      <c r="TCY161" s="8"/>
      <c r="TCZ161" s="9"/>
      <c r="TDE161" s="11"/>
      <c r="TDF161" s="8"/>
      <c r="TDG161" s="9"/>
      <c r="TDL161" s="11"/>
      <c r="TDM161" s="8"/>
      <c r="TDN161" s="9"/>
      <c r="TDS161" s="11"/>
      <c r="TDT161" s="8"/>
      <c r="TDU161" s="9"/>
      <c r="TDZ161" s="11"/>
      <c r="TEA161" s="8"/>
      <c r="TEB161" s="9"/>
      <c r="TEG161" s="11"/>
      <c r="TEH161" s="8"/>
      <c r="TEI161" s="9"/>
      <c r="TEN161" s="11"/>
      <c r="TEO161" s="8"/>
      <c r="TEP161" s="9"/>
      <c r="TEU161" s="11"/>
      <c r="TEV161" s="8"/>
      <c r="TEW161" s="9"/>
      <c r="TFB161" s="11"/>
      <c r="TFC161" s="8"/>
      <c r="TFD161" s="9"/>
      <c r="TFI161" s="11"/>
      <c r="TFJ161" s="8"/>
      <c r="TFK161" s="9"/>
      <c r="TFP161" s="11"/>
      <c r="TFQ161" s="8"/>
      <c r="TFR161" s="9"/>
      <c r="TFW161" s="11"/>
      <c r="TFX161" s="8"/>
      <c r="TFY161" s="9"/>
      <c r="TGD161" s="11"/>
      <c r="TGE161" s="8"/>
      <c r="TGF161" s="9"/>
      <c r="TGK161" s="11"/>
      <c r="TGL161" s="8"/>
      <c r="TGM161" s="9"/>
      <c r="TGR161" s="11"/>
      <c r="TGS161" s="8"/>
      <c r="TGT161" s="9"/>
      <c r="TGY161" s="11"/>
      <c r="TGZ161" s="8"/>
      <c r="THA161" s="9"/>
      <c r="THF161" s="11"/>
      <c r="THG161" s="8"/>
      <c r="THH161" s="9"/>
      <c r="THM161" s="11"/>
      <c r="THN161" s="8"/>
      <c r="THO161" s="9"/>
      <c r="THT161" s="11"/>
      <c r="THU161" s="8"/>
      <c r="THV161" s="9"/>
      <c r="TIA161" s="11"/>
      <c r="TIB161" s="8"/>
      <c r="TIC161" s="9"/>
      <c r="TIH161" s="11"/>
      <c r="TII161" s="8"/>
      <c r="TIJ161" s="9"/>
      <c r="TIO161" s="11"/>
      <c r="TIP161" s="8"/>
      <c r="TIQ161" s="9"/>
      <c r="TIV161" s="11"/>
      <c r="TIW161" s="8"/>
      <c r="TIX161" s="9"/>
      <c r="TJC161" s="11"/>
      <c r="TJD161" s="8"/>
      <c r="TJE161" s="9"/>
      <c r="TJJ161" s="11"/>
      <c r="TJK161" s="8"/>
      <c r="TJL161" s="9"/>
      <c r="TJQ161" s="11"/>
      <c r="TJR161" s="8"/>
      <c r="TJS161" s="9"/>
      <c r="TJX161" s="11"/>
      <c r="TJY161" s="8"/>
      <c r="TJZ161" s="9"/>
      <c r="TKE161" s="11"/>
      <c r="TKF161" s="8"/>
      <c r="TKG161" s="9"/>
      <c r="TKL161" s="11"/>
      <c r="TKM161" s="8"/>
      <c r="TKN161" s="9"/>
      <c r="TKS161" s="11"/>
      <c r="TKT161" s="8"/>
      <c r="TKU161" s="9"/>
      <c r="TKZ161" s="11"/>
      <c r="TLA161" s="8"/>
      <c r="TLB161" s="9"/>
      <c r="TLG161" s="11"/>
      <c r="TLH161" s="8"/>
      <c r="TLI161" s="9"/>
      <c r="TLN161" s="11"/>
      <c r="TLO161" s="8"/>
      <c r="TLP161" s="9"/>
      <c r="TLU161" s="11"/>
      <c r="TLV161" s="8"/>
      <c r="TLW161" s="9"/>
      <c r="TMB161" s="11"/>
      <c r="TMC161" s="8"/>
      <c r="TMD161" s="9"/>
      <c r="TMI161" s="11"/>
      <c r="TMJ161" s="8"/>
      <c r="TMK161" s="9"/>
      <c r="TMP161" s="11"/>
      <c r="TMQ161" s="8"/>
      <c r="TMR161" s="9"/>
      <c r="TMW161" s="11"/>
      <c r="TMX161" s="8"/>
      <c r="TMY161" s="9"/>
      <c r="TND161" s="11"/>
      <c r="TNE161" s="8"/>
      <c r="TNF161" s="9"/>
      <c r="TNK161" s="11"/>
      <c r="TNL161" s="8"/>
      <c r="TNM161" s="9"/>
      <c r="TNR161" s="11"/>
      <c r="TNS161" s="8"/>
      <c r="TNT161" s="9"/>
      <c r="TNY161" s="11"/>
      <c r="TNZ161" s="8"/>
      <c r="TOA161" s="9"/>
      <c r="TOF161" s="11"/>
      <c r="TOG161" s="8"/>
      <c r="TOH161" s="9"/>
      <c r="TOM161" s="11"/>
      <c r="TON161" s="8"/>
      <c r="TOO161" s="9"/>
      <c r="TOT161" s="11"/>
      <c r="TOU161" s="8"/>
      <c r="TOV161" s="9"/>
      <c r="TPA161" s="11"/>
      <c r="TPB161" s="8"/>
      <c r="TPC161" s="9"/>
      <c r="TPH161" s="11"/>
      <c r="TPI161" s="8"/>
      <c r="TPJ161" s="9"/>
      <c r="TPO161" s="11"/>
      <c r="TPP161" s="8"/>
      <c r="TPQ161" s="9"/>
      <c r="TPV161" s="11"/>
      <c r="TPW161" s="8"/>
      <c r="TPX161" s="9"/>
      <c r="TQC161" s="11"/>
      <c r="TQD161" s="8"/>
      <c r="TQE161" s="9"/>
      <c r="TQJ161" s="11"/>
      <c r="TQK161" s="8"/>
      <c r="TQL161" s="9"/>
      <c r="TQQ161" s="11"/>
      <c r="TQR161" s="8"/>
      <c r="TQS161" s="9"/>
      <c r="TQX161" s="11"/>
      <c r="TQY161" s="8"/>
      <c r="TQZ161" s="9"/>
      <c r="TRE161" s="11"/>
      <c r="TRF161" s="8"/>
      <c r="TRG161" s="9"/>
      <c r="TRL161" s="11"/>
      <c r="TRM161" s="8"/>
      <c r="TRN161" s="9"/>
      <c r="TRS161" s="11"/>
      <c r="TRT161" s="8"/>
      <c r="TRU161" s="9"/>
      <c r="TRZ161" s="11"/>
      <c r="TSA161" s="8"/>
      <c r="TSB161" s="9"/>
      <c r="TSG161" s="11"/>
      <c r="TSH161" s="8"/>
      <c r="TSI161" s="9"/>
      <c r="TSN161" s="11"/>
      <c r="TSO161" s="8"/>
      <c r="TSP161" s="9"/>
      <c r="TSU161" s="11"/>
      <c r="TSV161" s="8"/>
      <c r="TSW161" s="9"/>
      <c r="TTB161" s="11"/>
      <c r="TTC161" s="8"/>
      <c r="TTD161" s="9"/>
      <c r="TTI161" s="11"/>
      <c r="TTJ161" s="8"/>
      <c r="TTK161" s="9"/>
      <c r="TTP161" s="11"/>
      <c r="TTQ161" s="8"/>
      <c r="TTR161" s="9"/>
      <c r="TTW161" s="11"/>
      <c r="TTX161" s="8"/>
      <c r="TTY161" s="9"/>
      <c r="TUD161" s="11"/>
      <c r="TUE161" s="8"/>
      <c r="TUF161" s="9"/>
      <c r="TUK161" s="11"/>
      <c r="TUL161" s="8"/>
      <c r="TUM161" s="9"/>
      <c r="TUR161" s="11"/>
      <c r="TUS161" s="8"/>
      <c r="TUT161" s="9"/>
      <c r="TUY161" s="11"/>
      <c r="TUZ161" s="8"/>
      <c r="TVA161" s="9"/>
      <c r="TVF161" s="11"/>
      <c r="TVG161" s="8"/>
      <c r="TVH161" s="9"/>
      <c r="TVM161" s="11"/>
      <c r="TVN161" s="8"/>
      <c r="TVO161" s="9"/>
      <c r="TVT161" s="11"/>
      <c r="TVU161" s="8"/>
      <c r="TVV161" s="9"/>
      <c r="TWA161" s="11"/>
      <c r="TWB161" s="8"/>
      <c r="TWC161" s="9"/>
      <c r="TWH161" s="11"/>
      <c r="TWI161" s="8"/>
      <c r="TWJ161" s="9"/>
      <c r="TWO161" s="11"/>
      <c r="TWP161" s="8"/>
      <c r="TWQ161" s="9"/>
      <c r="TWV161" s="11"/>
      <c r="TWW161" s="8"/>
      <c r="TWX161" s="9"/>
      <c r="TXC161" s="11"/>
      <c r="TXD161" s="8"/>
      <c r="TXE161" s="9"/>
      <c r="TXJ161" s="11"/>
      <c r="TXK161" s="8"/>
      <c r="TXL161" s="9"/>
      <c r="TXQ161" s="11"/>
      <c r="TXR161" s="8"/>
      <c r="TXS161" s="9"/>
      <c r="TXX161" s="11"/>
      <c r="TXY161" s="8"/>
      <c r="TXZ161" s="9"/>
      <c r="TYE161" s="11"/>
      <c r="TYF161" s="8"/>
      <c r="TYG161" s="9"/>
      <c r="TYL161" s="11"/>
      <c r="TYM161" s="8"/>
      <c r="TYN161" s="9"/>
      <c r="TYS161" s="11"/>
      <c r="TYT161" s="8"/>
      <c r="TYU161" s="9"/>
      <c r="TYZ161" s="11"/>
      <c r="TZA161" s="8"/>
      <c r="TZB161" s="9"/>
      <c r="TZG161" s="11"/>
      <c r="TZH161" s="8"/>
      <c r="TZI161" s="9"/>
      <c r="TZN161" s="11"/>
      <c r="TZO161" s="8"/>
      <c r="TZP161" s="9"/>
      <c r="TZU161" s="11"/>
      <c r="TZV161" s="8"/>
      <c r="TZW161" s="9"/>
      <c r="UAB161" s="11"/>
      <c r="UAC161" s="8"/>
      <c r="UAD161" s="9"/>
      <c r="UAI161" s="11"/>
      <c r="UAJ161" s="8"/>
      <c r="UAK161" s="9"/>
      <c r="UAP161" s="11"/>
      <c r="UAQ161" s="8"/>
      <c r="UAR161" s="9"/>
      <c r="UAW161" s="11"/>
      <c r="UAX161" s="8"/>
      <c r="UAY161" s="9"/>
      <c r="UBD161" s="11"/>
      <c r="UBE161" s="8"/>
      <c r="UBF161" s="9"/>
      <c r="UBK161" s="11"/>
      <c r="UBL161" s="8"/>
      <c r="UBM161" s="9"/>
      <c r="UBR161" s="11"/>
      <c r="UBS161" s="8"/>
      <c r="UBT161" s="9"/>
      <c r="UBY161" s="11"/>
      <c r="UBZ161" s="8"/>
      <c r="UCA161" s="9"/>
      <c r="UCF161" s="11"/>
      <c r="UCG161" s="8"/>
      <c r="UCH161" s="9"/>
      <c r="UCM161" s="11"/>
      <c r="UCN161" s="8"/>
      <c r="UCO161" s="9"/>
      <c r="UCT161" s="11"/>
      <c r="UCU161" s="8"/>
      <c r="UCV161" s="9"/>
      <c r="UDA161" s="11"/>
      <c r="UDB161" s="8"/>
      <c r="UDC161" s="9"/>
      <c r="UDH161" s="11"/>
      <c r="UDI161" s="8"/>
      <c r="UDJ161" s="9"/>
      <c r="UDO161" s="11"/>
      <c r="UDP161" s="8"/>
      <c r="UDQ161" s="9"/>
      <c r="UDV161" s="11"/>
      <c r="UDW161" s="8"/>
      <c r="UDX161" s="9"/>
      <c r="UEC161" s="11"/>
      <c r="UED161" s="8"/>
      <c r="UEE161" s="9"/>
      <c r="UEJ161" s="11"/>
      <c r="UEK161" s="8"/>
      <c r="UEL161" s="9"/>
      <c r="UEQ161" s="11"/>
      <c r="UER161" s="8"/>
      <c r="UES161" s="9"/>
      <c r="UEX161" s="11"/>
      <c r="UEY161" s="8"/>
      <c r="UEZ161" s="9"/>
      <c r="UFE161" s="11"/>
      <c r="UFF161" s="8"/>
      <c r="UFG161" s="9"/>
      <c r="UFL161" s="11"/>
      <c r="UFM161" s="8"/>
      <c r="UFN161" s="9"/>
      <c r="UFS161" s="11"/>
      <c r="UFT161" s="8"/>
      <c r="UFU161" s="9"/>
      <c r="UFZ161" s="11"/>
      <c r="UGA161" s="8"/>
      <c r="UGB161" s="9"/>
      <c r="UGG161" s="11"/>
      <c r="UGH161" s="8"/>
      <c r="UGI161" s="9"/>
      <c r="UGN161" s="11"/>
      <c r="UGO161" s="8"/>
      <c r="UGP161" s="9"/>
      <c r="UGU161" s="11"/>
      <c r="UGV161" s="8"/>
      <c r="UGW161" s="9"/>
      <c r="UHB161" s="11"/>
      <c r="UHC161" s="8"/>
      <c r="UHD161" s="9"/>
      <c r="UHI161" s="11"/>
      <c r="UHJ161" s="8"/>
      <c r="UHK161" s="9"/>
      <c r="UHP161" s="11"/>
      <c r="UHQ161" s="8"/>
      <c r="UHR161" s="9"/>
      <c r="UHW161" s="11"/>
      <c r="UHX161" s="8"/>
      <c r="UHY161" s="9"/>
      <c r="UID161" s="11"/>
      <c r="UIE161" s="8"/>
      <c r="UIF161" s="9"/>
      <c r="UIK161" s="11"/>
      <c r="UIL161" s="8"/>
      <c r="UIM161" s="9"/>
      <c r="UIR161" s="11"/>
      <c r="UIS161" s="8"/>
      <c r="UIT161" s="9"/>
      <c r="UIY161" s="11"/>
      <c r="UIZ161" s="8"/>
      <c r="UJA161" s="9"/>
      <c r="UJF161" s="11"/>
      <c r="UJG161" s="8"/>
      <c r="UJH161" s="9"/>
      <c r="UJM161" s="11"/>
      <c r="UJN161" s="8"/>
      <c r="UJO161" s="9"/>
      <c r="UJT161" s="11"/>
      <c r="UJU161" s="8"/>
      <c r="UJV161" s="9"/>
      <c r="UKA161" s="11"/>
      <c r="UKB161" s="8"/>
      <c r="UKC161" s="9"/>
      <c r="UKH161" s="11"/>
      <c r="UKI161" s="8"/>
      <c r="UKJ161" s="9"/>
      <c r="UKO161" s="11"/>
      <c r="UKP161" s="8"/>
      <c r="UKQ161" s="9"/>
      <c r="UKV161" s="11"/>
      <c r="UKW161" s="8"/>
      <c r="UKX161" s="9"/>
      <c r="ULC161" s="11"/>
      <c r="ULD161" s="8"/>
      <c r="ULE161" s="9"/>
      <c r="ULJ161" s="11"/>
      <c r="ULK161" s="8"/>
      <c r="ULL161" s="9"/>
      <c r="ULQ161" s="11"/>
      <c r="ULR161" s="8"/>
      <c r="ULS161" s="9"/>
      <c r="ULX161" s="11"/>
      <c r="ULY161" s="8"/>
      <c r="ULZ161" s="9"/>
      <c r="UME161" s="11"/>
      <c r="UMF161" s="8"/>
      <c r="UMG161" s="9"/>
      <c r="UML161" s="11"/>
      <c r="UMM161" s="8"/>
      <c r="UMN161" s="9"/>
      <c r="UMS161" s="11"/>
      <c r="UMT161" s="8"/>
      <c r="UMU161" s="9"/>
      <c r="UMZ161" s="11"/>
      <c r="UNA161" s="8"/>
      <c r="UNB161" s="9"/>
      <c r="UNG161" s="11"/>
      <c r="UNH161" s="8"/>
      <c r="UNI161" s="9"/>
      <c r="UNN161" s="11"/>
      <c r="UNO161" s="8"/>
      <c r="UNP161" s="9"/>
      <c r="UNU161" s="11"/>
      <c r="UNV161" s="8"/>
      <c r="UNW161" s="9"/>
      <c r="UOB161" s="11"/>
      <c r="UOC161" s="8"/>
      <c r="UOD161" s="9"/>
      <c r="UOI161" s="11"/>
      <c r="UOJ161" s="8"/>
      <c r="UOK161" s="9"/>
      <c r="UOP161" s="11"/>
      <c r="UOQ161" s="8"/>
      <c r="UOR161" s="9"/>
      <c r="UOW161" s="11"/>
      <c r="UOX161" s="8"/>
      <c r="UOY161" s="9"/>
      <c r="UPD161" s="11"/>
      <c r="UPE161" s="8"/>
      <c r="UPF161" s="9"/>
      <c r="UPK161" s="11"/>
      <c r="UPL161" s="8"/>
      <c r="UPM161" s="9"/>
      <c r="UPR161" s="11"/>
      <c r="UPS161" s="8"/>
      <c r="UPT161" s="9"/>
      <c r="UPY161" s="11"/>
      <c r="UPZ161" s="8"/>
      <c r="UQA161" s="9"/>
      <c r="UQF161" s="11"/>
      <c r="UQG161" s="8"/>
      <c r="UQH161" s="9"/>
      <c r="UQM161" s="11"/>
      <c r="UQN161" s="8"/>
      <c r="UQO161" s="9"/>
      <c r="UQT161" s="11"/>
      <c r="UQU161" s="8"/>
      <c r="UQV161" s="9"/>
      <c r="URA161" s="11"/>
      <c r="URB161" s="8"/>
      <c r="URC161" s="9"/>
      <c r="URH161" s="11"/>
      <c r="URI161" s="8"/>
      <c r="URJ161" s="9"/>
      <c r="URO161" s="11"/>
      <c r="URP161" s="8"/>
      <c r="URQ161" s="9"/>
      <c r="URV161" s="11"/>
      <c r="URW161" s="8"/>
      <c r="URX161" s="9"/>
      <c r="USC161" s="11"/>
      <c r="USD161" s="8"/>
      <c r="USE161" s="9"/>
      <c r="USJ161" s="11"/>
      <c r="USK161" s="8"/>
      <c r="USL161" s="9"/>
      <c r="USQ161" s="11"/>
      <c r="USR161" s="8"/>
      <c r="USS161" s="9"/>
      <c r="USX161" s="11"/>
      <c r="USY161" s="8"/>
      <c r="USZ161" s="9"/>
      <c r="UTE161" s="11"/>
      <c r="UTF161" s="8"/>
      <c r="UTG161" s="9"/>
      <c r="UTL161" s="11"/>
      <c r="UTM161" s="8"/>
      <c r="UTN161" s="9"/>
      <c r="UTS161" s="11"/>
      <c r="UTT161" s="8"/>
      <c r="UTU161" s="9"/>
      <c r="UTZ161" s="11"/>
      <c r="UUA161" s="8"/>
      <c r="UUB161" s="9"/>
      <c r="UUG161" s="11"/>
      <c r="UUH161" s="8"/>
      <c r="UUI161" s="9"/>
      <c r="UUN161" s="11"/>
      <c r="UUO161" s="8"/>
      <c r="UUP161" s="9"/>
      <c r="UUU161" s="11"/>
      <c r="UUV161" s="8"/>
      <c r="UUW161" s="9"/>
      <c r="UVB161" s="11"/>
      <c r="UVC161" s="8"/>
      <c r="UVD161" s="9"/>
      <c r="UVI161" s="11"/>
      <c r="UVJ161" s="8"/>
      <c r="UVK161" s="9"/>
      <c r="UVP161" s="11"/>
      <c r="UVQ161" s="8"/>
      <c r="UVR161" s="9"/>
      <c r="UVW161" s="11"/>
      <c r="UVX161" s="8"/>
      <c r="UVY161" s="9"/>
      <c r="UWD161" s="11"/>
      <c r="UWE161" s="8"/>
      <c r="UWF161" s="9"/>
      <c r="UWK161" s="11"/>
      <c r="UWL161" s="8"/>
      <c r="UWM161" s="9"/>
      <c r="UWR161" s="11"/>
      <c r="UWS161" s="8"/>
      <c r="UWT161" s="9"/>
      <c r="UWY161" s="11"/>
      <c r="UWZ161" s="8"/>
      <c r="UXA161" s="9"/>
      <c r="UXF161" s="11"/>
      <c r="UXG161" s="8"/>
      <c r="UXH161" s="9"/>
      <c r="UXM161" s="11"/>
      <c r="UXN161" s="8"/>
      <c r="UXO161" s="9"/>
      <c r="UXT161" s="11"/>
      <c r="UXU161" s="8"/>
      <c r="UXV161" s="9"/>
      <c r="UYA161" s="11"/>
      <c r="UYB161" s="8"/>
      <c r="UYC161" s="9"/>
      <c r="UYH161" s="11"/>
      <c r="UYI161" s="8"/>
      <c r="UYJ161" s="9"/>
      <c r="UYO161" s="11"/>
      <c r="UYP161" s="8"/>
      <c r="UYQ161" s="9"/>
      <c r="UYV161" s="11"/>
      <c r="UYW161" s="8"/>
      <c r="UYX161" s="9"/>
      <c r="UZC161" s="11"/>
      <c r="UZD161" s="8"/>
      <c r="UZE161" s="9"/>
      <c r="UZJ161" s="11"/>
      <c r="UZK161" s="8"/>
      <c r="UZL161" s="9"/>
      <c r="UZQ161" s="11"/>
      <c r="UZR161" s="8"/>
      <c r="UZS161" s="9"/>
      <c r="UZX161" s="11"/>
      <c r="UZY161" s="8"/>
      <c r="UZZ161" s="9"/>
      <c r="VAE161" s="11"/>
      <c r="VAF161" s="8"/>
      <c r="VAG161" s="9"/>
      <c r="VAL161" s="11"/>
      <c r="VAM161" s="8"/>
      <c r="VAN161" s="9"/>
      <c r="VAS161" s="11"/>
      <c r="VAT161" s="8"/>
      <c r="VAU161" s="9"/>
      <c r="VAZ161" s="11"/>
      <c r="VBA161" s="8"/>
      <c r="VBB161" s="9"/>
      <c r="VBG161" s="11"/>
      <c r="VBH161" s="8"/>
      <c r="VBI161" s="9"/>
      <c r="VBN161" s="11"/>
      <c r="VBO161" s="8"/>
      <c r="VBP161" s="9"/>
      <c r="VBU161" s="11"/>
      <c r="VBV161" s="8"/>
      <c r="VBW161" s="9"/>
      <c r="VCB161" s="11"/>
      <c r="VCC161" s="8"/>
      <c r="VCD161" s="9"/>
      <c r="VCI161" s="11"/>
      <c r="VCJ161" s="8"/>
      <c r="VCK161" s="9"/>
      <c r="VCP161" s="11"/>
      <c r="VCQ161" s="8"/>
      <c r="VCR161" s="9"/>
      <c r="VCW161" s="11"/>
      <c r="VCX161" s="8"/>
      <c r="VCY161" s="9"/>
      <c r="VDD161" s="11"/>
      <c r="VDE161" s="8"/>
      <c r="VDF161" s="9"/>
      <c r="VDK161" s="11"/>
      <c r="VDL161" s="8"/>
      <c r="VDM161" s="9"/>
      <c r="VDR161" s="11"/>
      <c r="VDS161" s="8"/>
      <c r="VDT161" s="9"/>
      <c r="VDY161" s="11"/>
      <c r="VDZ161" s="8"/>
      <c r="VEA161" s="9"/>
      <c r="VEF161" s="11"/>
      <c r="VEG161" s="8"/>
      <c r="VEH161" s="9"/>
      <c r="VEM161" s="11"/>
      <c r="VEN161" s="8"/>
      <c r="VEO161" s="9"/>
      <c r="VET161" s="11"/>
      <c r="VEU161" s="8"/>
      <c r="VEV161" s="9"/>
      <c r="VFA161" s="11"/>
      <c r="VFB161" s="8"/>
      <c r="VFC161" s="9"/>
      <c r="VFH161" s="11"/>
      <c r="VFI161" s="8"/>
      <c r="VFJ161" s="9"/>
      <c r="VFO161" s="11"/>
      <c r="VFP161" s="8"/>
      <c r="VFQ161" s="9"/>
      <c r="VFV161" s="11"/>
      <c r="VFW161" s="8"/>
      <c r="VFX161" s="9"/>
      <c r="VGC161" s="11"/>
      <c r="VGD161" s="8"/>
      <c r="VGE161" s="9"/>
      <c r="VGJ161" s="11"/>
      <c r="VGK161" s="8"/>
      <c r="VGL161" s="9"/>
      <c r="VGQ161" s="11"/>
      <c r="VGR161" s="8"/>
      <c r="VGS161" s="9"/>
      <c r="VGX161" s="11"/>
      <c r="VGY161" s="8"/>
      <c r="VGZ161" s="9"/>
      <c r="VHE161" s="11"/>
      <c r="VHF161" s="8"/>
      <c r="VHG161" s="9"/>
      <c r="VHL161" s="11"/>
      <c r="VHM161" s="8"/>
      <c r="VHN161" s="9"/>
      <c r="VHS161" s="11"/>
      <c r="VHT161" s="8"/>
      <c r="VHU161" s="9"/>
      <c r="VHZ161" s="11"/>
      <c r="VIA161" s="8"/>
      <c r="VIB161" s="9"/>
      <c r="VIG161" s="11"/>
      <c r="VIH161" s="8"/>
      <c r="VII161" s="9"/>
      <c r="VIN161" s="11"/>
      <c r="VIO161" s="8"/>
      <c r="VIP161" s="9"/>
      <c r="VIU161" s="11"/>
      <c r="VIV161" s="8"/>
      <c r="VIW161" s="9"/>
      <c r="VJB161" s="11"/>
      <c r="VJC161" s="8"/>
      <c r="VJD161" s="9"/>
      <c r="VJI161" s="11"/>
      <c r="VJJ161" s="8"/>
      <c r="VJK161" s="9"/>
      <c r="VJP161" s="11"/>
      <c r="VJQ161" s="8"/>
      <c r="VJR161" s="9"/>
      <c r="VJW161" s="11"/>
      <c r="VJX161" s="8"/>
      <c r="VJY161" s="9"/>
      <c r="VKD161" s="11"/>
      <c r="VKE161" s="8"/>
      <c r="VKF161" s="9"/>
      <c r="VKK161" s="11"/>
      <c r="VKL161" s="8"/>
      <c r="VKM161" s="9"/>
      <c r="VKR161" s="11"/>
      <c r="VKS161" s="8"/>
      <c r="VKT161" s="9"/>
      <c r="VKY161" s="11"/>
      <c r="VKZ161" s="8"/>
      <c r="VLA161" s="9"/>
      <c r="VLF161" s="11"/>
      <c r="VLG161" s="8"/>
      <c r="VLH161" s="9"/>
      <c r="VLM161" s="11"/>
      <c r="VLN161" s="8"/>
      <c r="VLO161" s="9"/>
      <c r="VLT161" s="11"/>
      <c r="VLU161" s="8"/>
      <c r="VLV161" s="9"/>
      <c r="VMA161" s="11"/>
      <c r="VMB161" s="8"/>
      <c r="VMC161" s="9"/>
      <c r="VMH161" s="11"/>
      <c r="VMI161" s="8"/>
      <c r="VMJ161" s="9"/>
      <c r="VMO161" s="11"/>
      <c r="VMP161" s="8"/>
      <c r="VMQ161" s="9"/>
      <c r="VMV161" s="11"/>
      <c r="VMW161" s="8"/>
      <c r="VMX161" s="9"/>
      <c r="VNC161" s="11"/>
      <c r="VND161" s="8"/>
      <c r="VNE161" s="9"/>
      <c r="VNJ161" s="11"/>
      <c r="VNK161" s="8"/>
      <c r="VNL161" s="9"/>
      <c r="VNQ161" s="11"/>
      <c r="VNR161" s="8"/>
      <c r="VNS161" s="9"/>
      <c r="VNX161" s="11"/>
      <c r="VNY161" s="8"/>
      <c r="VNZ161" s="9"/>
      <c r="VOE161" s="11"/>
      <c r="VOF161" s="8"/>
      <c r="VOG161" s="9"/>
      <c r="VOL161" s="11"/>
      <c r="VOM161" s="8"/>
      <c r="VON161" s="9"/>
      <c r="VOS161" s="11"/>
      <c r="VOT161" s="8"/>
      <c r="VOU161" s="9"/>
      <c r="VOZ161" s="11"/>
      <c r="VPA161" s="8"/>
      <c r="VPB161" s="9"/>
      <c r="VPG161" s="11"/>
      <c r="VPH161" s="8"/>
      <c r="VPI161" s="9"/>
      <c r="VPN161" s="11"/>
      <c r="VPO161" s="8"/>
      <c r="VPP161" s="9"/>
      <c r="VPU161" s="11"/>
      <c r="VPV161" s="8"/>
      <c r="VPW161" s="9"/>
      <c r="VQB161" s="11"/>
      <c r="VQC161" s="8"/>
      <c r="VQD161" s="9"/>
      <c r="VQI161" s="11"/>
      <c r="VQJ161" s="8"/>
      <c r="VQK161" s="9"/>
      <c r="VQP161" s="11"/>
      <c r="VQQ161" s="8"/>
      <c r="VQR161" s="9"/>
      <c r="VQW161" s="11"/>
      <c r="VQX161" s="8"/>
      <c r="VQY161" s="9"/>
      <c r="VRD161" s="11"/>
      <c r="VRE161" s="8"/>
      <c r="VRF161" s="9"/>
      <c r="VRK161" s="11"/>
      <c r="VRL161" s="8"/>
      <c r="VRM161" s="9"/>
      <c r="VRR161" s="11"/>
      <c r="VRS161" s="8"/>
      <c r="VRT161" s="9"/>
      <c r="VRY161" s="11"/>
      <c r="VRZ161" s="8"/>
      <c r="VSA161" s="9"/>
      <c r="VSF161" s="11"/>
      <c r="VSG161" s="8"/>
      <c r="VSH161" s="9"/>
      <c r="VSM161" s="11"/>
      <c r="VSN161" s="8"/>
      <c r="VSO161" s="9"/>
      <c r="VST161" s="11"/>
      <c r="VSU161" s="8"/>
      <c r="VSV161" s="9"/>
      <c r="VTA161" s="11"/>
      <c r="VTB161" s="8"/>
      <c r="VTC161" s="9"/>
      <c r="VTH161" s="11"/>
      <c r="VTI161" s="8"/>
      <c r="VTJ161" s="9"/>
      <c r="VTO161" s="11"/>
      <c r="VTP161" s="8"/>
      <c r="VTQ161" s="9"/>
      <c r="VTV161" s="11"/>
      <c r="VTW161" s="8"/>
      <c r="VTX161" s="9"/>
      <c r="VUC161" s="11"/>
      <c r="VUD161" s="8"/>
      <c r="VUE161" s="9"/>
      <c r="VUJ161" s="11"/>
      <c r="VUK161" s="8"/>
      <c r="VUL161" s="9"/>
      <c r="VUQ161" s="11"/>
      <c r="VUR161" s="8"/>
      <c r="VUS161" s="9"/>
      <c r="VUX161" s="11"/>
      <c r="VUY161" s="8"/>
      <c r="VUZ161" s="9"/>
      <c r="VVE161" s="11"/>
      <c r="VVF161" s="8"/>
      <c r="VVG161" s="9"/>
      <c r="VVL161" s="11"/>
      <c r="VVM161" s="8"/>
      <c r="VVN161" s="9"/>
      <c r="VVS161" s="11"/>
      <c r="VVT161" s="8"/>
      <c r="VVU161" s="9"/>
      <c r="VVZ161" s="11"/>
      <c r="VWA161" s="8"/>
      <c r="VWB161" s="9"/>
      <c r="VWG161" s="11"/>
      <c r="VWH161" s="8"/>
      <c r="VWI161" s="9"/>
      <c r="VWN161" s="11"/>
      <c r="VWO161" s="8"/>
      <c r="VWP161" s="9"/>
      <c r="VWU161" s="11"/>
      <c r="VWV161" s="8"/>
      <c r="VWW161" s="9"/>
      <c r="VXB161" s="11"/>
      <c r="VXC161" s="8"/>
      <c r="VXD161" s="9"/>
      <c r="VXI161" s="11"/>
      <c r="VXJ161" s="8"/>
      <c r="VXK161" s="9"/>
      <c r="VXP161" s="11"/>
      <c r="VXQ161" s="8"/>
      <c r="VXR161" s="9"/>
      <c r="VXW161" s="11"/>
      <c r="VXX161" s="8"/>
      <c r="VXY161" s="9"/>
      <c r="VYD161" s="11"/>
      <c r="VYE161" s="8"/>
      <c r="VYF161" s="9"/>
      <c r="VYK161" s="11"/>
      <c r="VYL161" s="8"/>
      <c r="VYM161" s="9"/>
      <c r="VYR161" s="11"/>
      <c r="VYS161" s="8"/>
      <c r="VYT161" s="9"/>
      <c r="VYY161" s="11"/>
      <c r="VYZ161" s="8"/>
      <c r="VZA161" s="9"/>
      <c r="VZF161" s="11"/>
      <c r="VZG161" s="8"/>
      <c r="VZH161" s="9"/>
      <c r="VZM161" s="11"/>
      <c r="VZN161" s="8"/>
      <c r="VZO161" s="9"/>
      <c r="VZT161" s="11"/>
      <c r="VZU161" s="8"/>
      <c r="VZV161" s="9"/>
      <c r="WAA161" s="11"/>
      <c r="WAB161" s="8"/>
      <c r="WAC161" s="9"/>
      <c r="WAH161" s="11"/>
      <c r="WAI161" s="8"/>
      <c r="WAJ161" s="9"/>
      <c r="WAO161" s="11"/>
      <c r="WAP161" s="8"/>
      <c r="WAQ161" s="9"/>
      <c r="WAV161" s="11"/>
      <c r="WAW161" s="8"/>
      <c r="WAX161" s="9"/>
      <c r="WBC161" s="11"/>
      <c r="WBD161" s="8"/>
      <c r="WBE161" s="9"/>
      <c r="WBJ161" s="11"/>
      <c r="WBK161" s="8"/>
      <c r="WBL161" s="9"/>
      <c r="WBQ161" s="11"/>
      <c r="WBR161" s="8"/>
      <c r="WBS161" s="9"/>
      <c r="WBX161" s="11"/>
      <c r="WBY161" s="8"/>
      <c r="WBZ161" s="9"/>
      <c r="WCE161" s="11"/>
      <c r="WCF161" s="8"/>
      <c r="WCG161" s="9"/>
      <c r="WCL161" s="11"/>
      <c r="WCM161" s="8"/>
      <c r="WCN161" s="9"/>
      <c r="WCS161" s="11"/>
      <c r="WCT161" s="8"/>
      <c r="WCU161" s="9"/>
      <c r="WCZ161" s="11"/>
      <c r="WDA161" s="8"/>
      <c r="WDB161" s="9"/>
      <c r="WDG161" s="11"/>
      <c r="WDH161" s="8"/>
      <c r="WDI161" s="9"/>
      <c r="WDN161" s="11"/>
      <c r="WDO161" s="8"/>
      <c r="WDP161" s="9"/>
      <c r="WDU161" s="11"/>
      <c r="WDV161" s="8"/>
      <c r="WDW161" s="9"/>
      <c r="WEB161" s="11"/>
      <c r="WEC161" s="8"/>
      <c r="WED161" s="9"/>
      <c r="WEI161" s="11"/>
      <c r="WEJ161" s="8"/>
      <c r="WEK161" s="9"/>
      <c r="WEP161" s="11"/>
      <c r="WEQ161" s="8"/>
      <c r="WER161" s="9"/>
      <c r="WEW161" s="11"/>
      <c r="WEX161" s="8"/>
      <c r="WEY161" s="9"/>
      <c r="WFD161" s="11"/>
      <c r="WFE161" s="8"/>
      <c r="WFF161" s="9"/>
      <c r="WFK161" s="11"/>
      <c r="WFL161" s="8"/>
      <c r="WFM161" s="9"/>
      <c r="WFR161" s="11"/>
      <c r="WFS161" s="8"/>
      <c r="WFT161" s="9"/>
      <c r="WFY161" s="11"/>
      <c r="WFZ161" s="8"/>
      <c r="WGA161" s="9"/>
      <c r="WGF161" s="11"/>
      <c r="WGG161" s="8"/>
      <c r="WGH161" s="9"/>
      <c r="WGM161" s="11"/>
      <c r="WGN161" s="8"/>
      <c r="WGO161" s="9"/>
      <c r="WGT161" s="11"/>
      <c r="WGU161" s="8"/>
      <c r="WGV161" s="9"/>
      <c r="WHA161" s="11"/>
      <c r="WHB161" s="8"/>
      <c r="WHC161" s="9"/>
      <c r="WHH161" s="11"/>
      <c r="WHI161" s="8"/>
      <c r="WHJ161" s="9"/>
      <c r="WHO161" s="11"/>
      <c r="WHP161" s="8"/>
      <c r="WHQ161" s="9"/>
      <c r="WHV161" s="11"/>
      <c r="WHW161" s="8"/>
      <c r="WHX161" s="9"/>
      <c r="WIC161" s="11"/>
      <c r="WID161" s="8"/>
      <c r="WIE161" s="9"/>
      <c r="WIJ161" s="11"/>
      <c r="WIK161" s="8"/>
      <c r="WIL161" s="9"/>
      <c r="WIQ161" s="11"/>
      <c r="WIR161" s="8"/>
      <c r="WIS161" s="9"/>
      <c r="WIX161" s="11"/>
      <c r="WIY161" s="8"/>
      <c r="WIZ161" s="9"/>
      <c r="WJE161" s="11"/>
      <c r="WJF161" s="8"/>
      <c r="WJG161" s="9"/>
      <c r="WJL161" s="11"/>
      <c r="WJM161" s="8"/>
      <c r="WJN161" s="9"/>
      <c r="WJS161" s="11"/>
      <c r="WJT161" s="8"/>
      <c r="WJU161" s="9"/>
      <c r="WJZ161" s="11"/>
      <c r="WKA161" s="8"/>
      <c r="WKB161" s="9"/>
      <c r="WKG161" s="11"/>
      <c r="WKH161" s="8"/>
      <c r="WKI161" s="9"/>
      <c r="WKN161" s="11"/>
      <c r="WKO161" s="8"/>
      <c r="WKP161" s="9"/>
      <c r="WKU161" s="11"/>
      <c r="WKV161" s="8"/>
      <c r="WKW161" s="9"/>
      <c r="WLB161" s="11"/>
      <c r="WLC161" s="8"/>
      <c r="WLD161" s="9"/>
      <c r="WLI161" s="11"/>
      <c r="WLJ161" s="8"/>
      <c r="WLK161" s="9"/>
      <c r="WLP161" s="11"/>
      <c r="WLQ161" s="8"/>
      <c r="WLR161" s="9"/>
      <c r="WLW161" s="11"/>
      <c r="WLX161" s="8"/>
      <c r="WLY161" s="9"/>
      <c r="WMD161" s="11"/>
      <c r="WME161" s="8"/>
      <c r="WMF161" s="9"/>
      <c r="WMK161" s="11"/>
      <c r="WML161" s="8"/>
      <c r="WMM161" s="9"/>
      <c r="WMR161" s="11"/>
      <c r="WMS161" s="8"/>
      <c r="WMT161" s="9"/>
      <c r="WMY161" s="11"/>
      <c r="WMZ161" s="8"/>
      <c r="WNA161" s="9"/>
      <c r="WNF161" s="11"/>
      <c r="WNG161" s="8"/>
      <c r="WNH161" s="9"/>
      <c r="WNM161" s="11"/>
      <c r="WNN161" s="8"/>
      <c r="WNO161" s="9"/>
      <c r="WNT161" s="11"/>
      <c r="WNU161" s="8"/>
      <c r="WNV161" s="9"/>
      <c r="WOA161" s="11"/>
      <c r="WOB161" s="8"/>
      <c r="WOC161" s="9"/>
      <c r="WOH161" s="11"/>
      <c r="WOI161" s="8"/>
      <c r="WOJ161" s="9"/>
      <c r="WOO161" s="11"/>
      <c r="WOP161" s="8"/>
      <c r="WOQ161" s="9"/>
      <c r="WOV161" s="11"/>
      <c r="WOW161" s="8"/>
      <c r="WOX161" s="9"/>
      <c r="WPC161" s="11"/>
      <c r="WPD161" s="8"/>
      <c r="WPE161" s="9"/>
      <c r="WPJ161" s="11"/>
      <c r="WPK161" s="8"/>
      <c r="WPL161" s="9"/>
      <c r="WPQ161" s="11"/>
      <c r="WPR161" s="8"/>
      <c r="WPS161" s="9"/>
      <c r="WPX161" s="11"/>
      <c r="WPY161" s="8"/>
      <c r="WPZ161" s="9"/>
      <c r="WQE161" s="11"/>
      <c r="WQF161" s="8"/>
      <c r="WQG161" s="9"/>
      <c r="WQL161" s="11"/>
      <c r="WQM161" s="8"/>
      <c r="WQN161" s="9"/>
      <c r="WQS161" s="11"/>
      <c r="WQT161" s="8"/>
      <c r="WQU161" s="9"/>
      <c r="WQZ161" s="11"/>
      <c r="WRA161" s="8"/>
      <c r="WRB161" s="9"/>
      <c r="WRG161" s="11"/>
      <c r="WRH161" s="8"/>
      <c r="WRI161" s="9"/>
      <c r="WRN161" s="11"/>
      <c r="WRO161" s="8"/>
      <c r="WRP161" s="9"/>
      <c r="WRU161" s="11"/>
      <c r="WRV161" s="8"/>
      <c r="WRW161" s="9"/>
      <c r="WSB161" s="11"/>
      <c r="WSC161" s="8"/>
      <c r="WSD161" s="9"/>
      <c r="WSI161" s="11"/>
      <c r="WSJ161" s="8"/>
      <c r="WSK161" s="9"/>
      <c r="WSP161" s="11"/>
      <c r="WSQ161" s="8"/>
      <c r="WSR161" s="9"/>
      <c r="WSW161" s="11"/>
      <c r="WSX161" s="8"/>
      <c r="WSY161" s="9"/>
      <c r="WTD161" s="11"/>
      <c r="WTE161" s="8"/>
      <c r="WTF161" s="9"/>
      <c r="WTK161" s="11"/>
      <c r="WTL161" s="8"/>
      <c r="WTM161" s="9"/>
      <c r="WTR161" s="11"/>
      <c r="WTS161" s="8"/>
      <c r="WTT161" s="9"/>
      <c r="WTY161" s="11"/>
      <c r="WTZ161" s="8"/>
      <c r="WUA161" s="9"/>
      <c r="WUF161" s="11"/>
      <c r="WUG161" s="8"/>
      <c r="WUH161" s="9"/>
      <c r="WUM161" s="11"/>
      <c r="WUN161" s="8"/>
      <c r="WUO161" s="9"/>
      <c r="WUT161" s="11"/>
      <c r="WUU161" s="8"/>
      <c r="WUV161" s="9"/>
      <c r="WVA161" s="11"/>
      <c r="WVB161" s="8"/>
      <c r="WVC161" s="9"/>
      <c r="WVH161" s="11"/>
      <c r="WVI161" s="8"/>
      <c r="WVJ161" s="9"/>
      <c r="WVO161" s="11"/>
      <c r="WVP161" s="8"/>
      <c r="WVQ161" s="9"/>
      <c r="WVV161" s="11"/>
      <c r="WVW161" s="8"/>
      <c r="WVX161" s="9"/>
      <c r="WWC161" s="11"/>
      <c r="WWD161" s="8"/>
      <c r="WWE161" s="9"/>
      <c r="WWJ161" s="11"/>
      <c r="WWK161" s="8"/>
      <c r="WWL161" s="9"/>
      <c r="WWQ161" s="11"/>
      <c r="WWR161" s="8"/>
      <c r="WWS161" s="9"/>
      <c r="WWX161" s="11"/>
      <c r="WWY161" s="8"/>
      <c r="WWZ161" s="9"/>
      <c r="WXE161" s="11"/>
      <c r="WXF161" s="8"/>
      <c r="WXG161" s="9"/>
      <c r="WXL161" s="11"/>
      <c r="WXM161" s="8"/>
      <c r="WXN161" s="9"/>
      <c r="WXS161" s="11"/>
      <c r="WXT161" s="8"/>
      <c r="WXU161" s="9"/>
      <c r="WXZ161" s="11"/>
      <c r="WYA161" s="8"/>
      <c r="WYB161" s="9"/>
      <c r="WYG161" s="11"/>
      <c r="WYH161" s="8"/>
      <c r="WYI161" s="9"/>
      <c r="WYN161" s="11"/>
      <c r="WYO161" s="8"/>
      <c r="WYP161" s="9"/>
      <c r="WYU161" s="11"/>
      <c r="WYV161" s="8"/>
      <c r="WYW161" s="9"/>
      <c r="WZB161" s="11"/>
      <c r="WZC161" s="8"/>
      <c r="WZD161" s="9"/>
      <c r="WZI161" s="11"/>
      <c r="WZJ161" s="8"/>
      <c r="WZK161" s="9"/>
      <c r="WZP161" s="11"/>
      <c r="WZQ161" s="8"/>
      <c r="WZR161" s="9"/>
      <c r="WZW161" s="11"/>
      <c r="WZX161" s="8"/>
      <c r="WZY161" s="9"/>
      <c r="XAD161" s="11"/>
      <c r="XAE161" s="8"/>
      <c r="XAF161" s="9"/>
      <c r="XAK161" s="11"/>
      <c r="XAL161" s="8"/>
      <c r="XAM161" s="9"/>
      <c r="XAR161" s="11"/>
      <c r="XAS161" s="8"/>
      <c r="XAT161" s="9"/>
      <c r="XAY161" s="11"/>
      <c r="XAZ161" s="8"/>
      <c r="XBA161" s="9"/>
      <c r="XBF161" s="11"/>
      <c r="XBG161" s="8"/>
      <c r="XBH161" s="9"/>
      <c r="XBM161" s="11"/>
      <c r="XBN161" s="8"/>
      <c r="XBO161" s="9"/>
      <c r="XBT161" s="11"/>
      <c r="XBU161" s="8"/>
      <c r="XBV161" s="9"/>
      <c r="XCA161" s="11"/>
      <c r="XCB161" s="8"/>
      <c r="XCC161" s="9"/>
      <c r="XCH161" s="11"/>
      <c r="XCI161" s="8"/>
      <c r="XCJ161" s="9"/>
      <c r="XCO161" s="11"/>
      <c r="XCP161" s="8"/>
      <c r="XCQ161" s="9"/>
      <c r="XCV161" s="11"/>
      <c r="XCW161" s="8"/>
      <c r="XCX161" s="9"/>
      <c r="XDC161" s="11"/>
      <c r="XDD161" s="8"/>
      <c r="XDE161" s="9"/>
      <c r="XDJ161" s="11"/>
      <c r="XDK161" s="8"/>
      <c r="XDL161" s="9"/>
      <c r="XDQ161" s="11"/>
      <c r="XDR161" s="8"/>
      <c r="XDS161" s="9"/>
      <c r="XDX161" s="11"/>
      <c r="XDY161" s="8"/>
      <c r="XDZ161" s="9"/>
      <c r="XEE161" s="11"/>
      <c r="XEF161" s="8"/>
      <c r="XEG161" s="9"/>
      <c r="XEL161" s="11"/>
      <c r="XEM161" s="8"/>
      <c r="XEN161" s="9"/>
      <c r="XES161" s="11"/>
      <c r="XET161" s="8"/>
      <c r="XEU161" s="9"/>
      <c r="XEZ161" s="11"/>
      <c r="XFA161" s="8"/>
      <c r="XFB161" s="9"/>
    </row>
    <row r="162" spans="1:1024 1029:2046 2051:3068 3073:5119 5124:6141 6146:8192 8197:9214 9219:10236 10241:12287 12292:13309 13314:15360 15365:16382" s="12" customFormat="1" ht="30" customHeight="1" x14ac:dyDescent="0.3">
      <c r="A162" s="29" t="s">
        <v>151</v>
      </c>
      <c r="B162" s="9" t="s">
        <v>150</v>
      </c>
      <c r="C162" s="12" t="s">
        <v>25</v>
      </c>
      <c r="D162" s="12">
        <v>5</v>
      </c>
      <c r="F162" s="25"/>
      <c r="G162" s="11"/>
      <c r="H162" s="8"/>
      <c r="I162" s="9"/>
      <c r="N162" s="11"/>
      <c r="O162" s="8"/>
      <c r="P162" s="9"/>
      <c r="U162" s="11"/>
      <c r="V162" s="8"/>
      <c r="W162" s="9"/>
      <c r="AB162" s="11"/>
      <c r="AC162" s="8"/>
      <c r="AD162" s="9"/>
      <c r="AI162" s="11"/>
      <c r="AJ162" s="8"/>
      <c r="AK162" s="9"/>
      <c r="AP162" s="11"/>
      <c r="AQ162" s="8"/>
      <c r="AR162" s="9"/>
      <c r="AW162" s="11"/>
      <c r="AX162" s="8"/>
      <c r="AY162" s="9"/>
      <c r="BD162" s="11"/>
      <c r="BE162" s="8"/>
      <c r="BF162" s="9"/>
      <c r="BK162" s="11"/>
      <c r="BL162" s="8"/>
      <c r="BM162" s="9"/>
      <c r="BR162" s="11"/>
      <c r="BS162" s="8"/>
      <c r="BT162" s="9"/>
      <c r="BY162" s="11"/>
      <c r="BZ162" s="8"/>
      <c r="CA162" s="9"/>
      <c r="CF162" s="11"/>
      <c r="CG162" s="8"/>
      <c r="CH162" s="9"/>
      <c r="CM162" s="11"/>
      <c r="CN162" s="8"/>
      <c r="CO162" s="9"/>
      <c r="CT162" s="11"/>
      <c r="CU162" s="8"/>
      <c r="CV162" s="9"/>
      <c r="DA162" s="11"/>
      <c r="DB162" s="8"/>
      <c r="DC162" s="9"/>
      <c r="DH162" s="11"/>
      <c r="DI162" s="8"/>
      <c r="DJ162" s="9"/>
      <c r="DO162" s="11"/>
      <c r="DP162" s="8"/>
      <c r="DQ162" s="9"/>
      <c r="DV162" s="11"/>
      <c r="DW162" s="8"/>
      <c r="DX162" s="9"/>
      <c r="EC162" s="11"/>
      <c r="ED162" s="8"/>
      <c r="EE162" s="9"/>
      <c r="EJ162" s="11"/>
      <c r="EK162" s="8"/>
      <c r="EL162" s="9"/>
      <c r="EQ162" s="11"/>
      <c r="ER162" s="8"/>
      <c r="ES162" s="9"/>
      <c r="EX162" s="11"/>
      <c r="EY162" s="8"/>
      <c r="EZ162" s="9"/>
      <c r="FE162" s="11"/>
      <c r="FF162" s="8"/>
      <c r="FG162" s="9"/>
      <c r="FL162" s="11"/>
      <c r="FM162" s="8"/>
      <c r="FN162" s="9"/>
      <c r="FS162" s="11"/>
      <c r="FT162" s="8"/>
      <c r="FU162" s="9"/>
      <c r="FZ162" s="11"/>
      <c r="GA162" s="8"/>
      <c r="GB162" s="9"/>
      <c r="GG162" s="11"/>
      <c r="GH162" s="8"/>
      <c r="GI162" s="9"/>
      <c r="GN162" s="11"/>
      <c r="GO162" s="8"/>
      <c r="GP162" s="9"/>
      <c r="GU162" s="11"/>
      <c r="GV162" s="8"/>
      <c r="GW162" s="9"/>
      <c r="HB162" s="11"/>
      <c r="HC162" s="8"/>
      <c r="HD162" s="9"/>
      <c r="HI162" s="11"/>
      <c r="HJ162" s="8"/>
      <c r="HK162" s="9"/>
      <c r="HP162" s="11"/>
      <c r="HQ162" s="8"/>
      <c r="HR162" s="9"/>
      <c r="HW162" s="11"/>
      <c r="HX162" s="8"/>
      <c r="HY162" s="9"/>
      <c r="ID162" s="11"/>
      <c r="IE162" s="8"/>
      <c r="IF162" s="9"/>
      <c r="IK162" s="11"/>
      <c r="IL162" s="8"/>
      <c r="IM162" s="9"/>
      <c r="IR162" s="11"/>
      <c r="IS162" s="8"/>
      <c r="IT162" s="9"/>
      <c r="IY162" s="11"/>
      <c r="IZ162" s="8"/>
      <c r="JA162" s="9"/>
      <c r="JF162" s="11"/>
      <c r="JG162" s="8"/>
      <c r="JH162" s="9"/>
      <c r="JM162" s="11"/>
      <c r="JN162" s="8"/>
      <c r="JO162" s="9"/>
      <c r="JT162" s="11"/>
      <c r="JU162" s="8"/>
      <c r="JV162" s="9"/>
      <c r="KA162" s="11"/>
      <c r="KB162" s="8"/>
      <c r="KC162" s="9"/>
      <c r="KH162" s="11"/>
      <c r="KI162" s="8"/>
      <c r="KJ162" s="9"/>
      <c r="KO162" s="11"/>
      <c r="KP162" s="8"/>
      <c r="KQ162" s="9"/>
      <c r="KV162" s="11"/>
      <c r="KW162" s="8"/>
      <c r="KX162" s="9"/>
      <c r="LC162" s="11"/>
      <c r="LD162" s="8"/>
      <c r="LE162" s="9"/>
      <c r="LJ162" s="11"/>
      <c r="LK162" s="8"/>
      <c r="LL162" s="9"/>
      <c r="LQ162" s="11"/>
      <c r="LR162" s="8"/>
      <c r="LS162" s="9"/>
      <c r="LX162" s="11"/>
      <c r="LY162" s="8"/>
      <c r="LZ162" s="9"/>
      <c r="ME162" s="11"/>
      <c r="MF162" s="8"/>
      <c r="MG162" s="9"/>
      <c r="ML162" s="11"/>
      <c r="MM162" s="8"/>
      <c r="MN162" s="9"/>
      <c r="MS162" s="11"/>
      <c r="MT162" s="8"/>
      <c r="MU162" s="9"/>
      <c r="MZ162" s="11"/>
      <c r="NA162" s="8"/>
      <c r="NB162" s="9"/>
      <c r="NG162" s="11"/>
      <c r="NH162" s="8"/>
      <c r="NI162" s="9"/>
      <c r="NN162" s="11"/>
      <c r="NO162" s="8"/>
      <c r="NP162" s="9"/>
      <c r="NU162" s="11"/>
      <c r="NV162" s="8"/>
      <c r="NW162" s="9"/>
      <c r="OB162" s="11"/>
      <c r="OC162" s="8"/>
      <c r="OD162" s="9"/>
      <c r="OI162" s="11"/>
      <c r="OJ162" s="8"/>
      <c r="OK162" s="9"/>
      <c r="OP162" s="11"/>
      <c r="OQ162" s="8"/>
      <c r="OR162" s="9"/>
      <c r="OW162" s="11"/>
      <c r="OX162" s="8"/>
      <c r="OY162" s="9"/>
      <c r="PD162" s="11"/>
      <c r="PE162" s="8"/>
      <c r="PF162" s="9"/>
      <c r="PK162" s="11"/>
      <c r="PL162" s="8"/>
      <c r="PM162" s="9"/>
      <c r="PR162" s="11"/>
      <c r="PS162" s="8"/>
      <c r="PT162" s="9"/>
      <c r="PY162" s="11"/>
      <c r="PZ162" s="8"/>
      <c r="QA162" s="9"/>
      <c r="QF162" s="11"/>
      <c r="QG162" s="8"/>
      <c r="QH162" s="9"/>
      <c r="QM162" s="11"/>
      <c r="QN162" s="8"/>
      <c r="QO162" s="9"/>
      <c r="QT162" s="11"/>
      <c r="QU162" s="8"/>
      <c r="QV162" s="9"/>
      <c r="RA162" s="11"/>
      <c r="RB162" s="8"/>
      <c r="RC162" s="9"/>
      <c r="RH162" s="11"/>
      <c r="RI162" s="8"/>
      <c r="RJ162" s="9"/>
      <c r="RO162" s="11"/>
      <c r="RP162" s="8"/>
      <c r="RQ162" s="9"/>
      <c r="RV162" s="11"/>
      <c r="RW162" s="8"/>
      <c r="RX162" s="9"/>
      <c r="SC162" s="11"/>
      <c r="SD162" s="8"/>
      <c r="SE162" s="9"/>
      <c r="SJ162" s="11"/>
      <c r="SK162" s="8"/>
      <c r="SL162" s="9"/>
      <c r="SQ162" s="11"/>
      <c r="SR162" s="8"/>
      <c r="SS162" s="9"/>
      <c r="SX162" s="11"/>
      <c r="SY162" s="8"/>
      <c r="SZ162" s="9"/>
      <c r="TE162" s="11"/>
      <c r="TF162" s="8"/>
      <c r="TG162" s="9"/>
      <c r="TL162" s="11"/>
      <c r="TM162" s="8"/>
      <c r="TN162" s="9"/>
      <c r="TS162" s="11"/>
      <c r="TT162" s="8"/>
      <c r="TU162" s="9"/>
      <c r="TZ162" s="11"/>
      <c r="UA162" s="8"/>
      <c r="UB162" s="9"/>
      <c r="UG162" s="11"/>
      <c r="UH162" s="8"/>
      <c r="UI162" s="9"/>
      <c r="UN162" s="11"/>
      <c r="UO162" s="8"/>
      <c r="UP162" s="9"/>
      <c r="UU162" s="11"/>
      <c r="UV162" s="8"/>
      <c r="UW162" s="9"/>
      <c r="VB162" s="11"/>
      <c r="VC162" s="8"/>
      <c r="VD162" s="9"/>
      <c r="VI162" s="11"/>
      <c r="VJ162" s="8"/>
      <c r="VK162" s="9"/>
      <c r="VP162" s="11"/>
      <c r="VQ162" s="8"/>
      <c r="VR162" s="9"/>
      <c r="VW162" s="11"/>
      <c r="VX162" s="8"/>
      <c r="VY162" s="9"/>
      <c r="WD162" s="11"/>
      <c r="WE162" s="8"/>
      <c r="WF162" s="9"/>
      <c r="WK162" s="11"/>
      <c r="WL162" s="8"/>
      <c r="WM162" s="9"/>
      <c r="WR162" s="11"/>
      <c r="WS162" s="8"/>
      <c r="WT162" s="9"/>
      <c r="WY162" s="11"/>
      <c r="WZ162" s="8"/>
      <c r="XA162" s="9"/>
      <c r="XF162" s="11"/>
      <c r="XG162" s="8"/>
      <c r="XH162" s="9"/>
      <c r="XM162" s="11"/>
      <c r="XN162" s="8"/>
      <c r="XO162" s="9"/>
      <c r="XT162" s="11"/>
      <c r="XU162" s="8"/>
      <c r="XV162" s="9"/>
      <c r="YA162" s="11"/>
      <c r="YB162" s="8"/>
      <c r="YC162" s="9"/>
      <c r="YH162" s="11"/>
      <c r="YI162" s="8"/>
      <c r="YJ162" s="9"/>
      <c r="YO162" s="11"/>
      <c r="YP162" s="8"/>
      <c r="YQ162" s="9"/>
      <c r="YV162" s="11"/>
      <c r="YW162" s="8"/>
      <c r="YX162" s="9"/>
      <c r="ZC162" s="11"/>
      <c r="ZD162" s="8"/>
      <c r="ZE162" s="9"/>
      <c r="ZJ162" s="11"/>
      <c r="ZK162" s="8"/>
      <c r="ZL162" s="9"/>
      <c r="ZQ162" s="11"/>
      <c r="ZR162" s="8"/>
      <c r="ZS162" s="9"/>
      <c r="ZX162" s="11"/>
      <c r="ZY162" s="8"/>
      <c r="ZZ162" s="9"/>
      <c r="AAE162" s="11"/>
      <c r="AAF162" s="8"/>
      <c r="AAG162" s="9"/>
      <c r="AAL162" s="11"/>
      <c r="AAM162" s="8"/>
      <c r="AAN162" s="9"/>
      <c r="AAS162" s="11"/>
      <c r="AAT162" s="8"/>
      <c r="AAU162" s="9"/>
      <c r="AAZ162" s="11"/>
      <c r="ABA162" s="8"/>
      <c r="ABB162" s="9"/>
      <c r="ABG162" s="11"/>
      <c r="ABH162" s="8"/>
      <c r="ABI162" s="9"/>
      <c r="ABN162" s="11"/>
      <c r="ABO162" s="8"/>
      <c r="ABP162" s="9"/>
      <c r="ABU162" s="11"/>
      <c r="ABV162" s="8"/>
      <c r="ABW162" s="9"/>
      <c r="ACB162" s="11"/>
      <c r="ACC162" s="8"/>
      <c r="ACD162" s="9"/>
      <c r="ACI162" s="11"/>
      <c r="ACJ162" s="8"/>
      <c r="ACK162" s="9"/>
      <c r="ACP162" s="11"/>
      <c r="ACQ162" s="8"/>
      <c r="ACR162" s="9"/>
      <c r="ACW162" s="11"/>
      <c r="ACX162" s="8"/>
      <c r="ACY162" s="9"/>
      <c r="ADD162" s="11"/>
      <c r="ADE162" s="8"/>
      <c r="ADF162" s="9"/>
      <c r="ADK162" s="11"/>
      <c r="ADL162" s="8"/>
      <c r="ADM162" s="9"/>
      <c r="ADR162" s="11"/>
      <c r="ADS162" s="8"/>
      <c r="ADT162" s="9"/>
      <c r="ADY162" s="11"/>
      <c r="ADZ162" s="8"/>
      <c r="AEA162" s="9"/>
      <c r="AEF162" s="11"/>
      <c r="AEG162" s="8"/>
      <c r="AEH162" s="9"/>
      <c r="AEM162" s="11"/>
      <c r="AEN162" s="8"/>
      <c r="AEO162" s="9"/>
      <c r="AET162" s="11"/>
      <c r="AEU162" s="8"/>
      <c r="AEV162" s="9"/>
      <c r="AFA162" s="11"/>
      <c r="AFB162" s="8"/>
      <c r="AFC162" s="9"/>
      <c r="AFH162" s="11"/>
      <c r="AFI162" s="8"/>
      <c r="AFJ162" s="9"/>
      <c r="AFO162" s="11"/>
      <c r="AFP162" s="8"/>
      <c r="AFQ162" s="9"/>
      <c r="AFV162" s="11"/>
      <c r="AFW162" s="8"/>
      <c r="AFX162" s="9"/>
      <c r="AGC162" s="11"/>
      <c r="AGD162" s="8"/>
      <c r="AGE162" s="9"/>
      <c r="AGJ162" s="11"/>
      <c r="AGK162" s="8"/>
      <c r="AGL162" s="9"/>
      <c r="AGQ162" s="11"/>
      <c r="AGR162" s="8"/>
      <c r="AGS162" s="9"/>
      <c r="AGX162" s="11"/>
      <c r="AGY162" s="8"/>
      <c r="AGZ162" s="9"/>
      <c r="AHE162" s="11"/>
      <c r="AHF162" s="8"/>
      <c r="AHG162" s="9"/>
      <c r="AHL162" s="11"/>
      <c r="AHM162" s="8"/>
      <c r="AHN162" s="9"/>
      <c r="AHS162" s="11"/>
      <c r="AHT162" s="8"/>
      <c r="AHU162" s="9"/>
      <c r="AHZ162" s="11"/>
      <c r="AIA162" s="8"/>
      <c r="AIB162" s="9"/>
      <c r="AIG162" s="11"/>
      <c r="AIH162" s="8"/>
      <c r="AII162" s="9"/>
      <c r="AIN162" s="11"/>
      <c r="AIO162" s="8"/>
      <c r="AIP162" s="9"/>
      <c r="AIU162" s="11"/>
      <c r="AIV162" s="8"/>
      <c r="AIW162" s="9"/>
      <c r="AJB162" s="11"/>
      <c r="AJC162" s="8"/>
      <c r="AJD162" s="9"/>
      <c r="AJI162" s="11"/>
      <c r="AJJ162" s="8"/>
      <c r="AJK162" s="9"/>
      <c r="AJP162" s="11"/>
      <c r="AJQ162" s="8"/>
      <c r="AJR162" s="9"/>
      <c r="AJW162" s="11"/>
      <c r="AJX162" s="8"/>
      <c r="AJY162" s="9"/>
      <c r="AKD162" s="11"/>
      <c r="AKE162" s="8"/>
      <c r="AKF162" s="9"/>
      <c r="AKK162" s="11"/>
      <c r="AKL162" s="8"/>
      <c r="AKM162" s="9"/>
      <c r="AKR162" s="11"/>
      <c r="AKS162" s="8"/>
      <c r="AKT162" s="9"/>
      <c r="AKY162" s="11"/>
      <c r="AKZ162" s="8"/>
      <c r="ALA162" s="9"/>
      <c r="ALF162" s="11"/>
      <c r="ALG162" s="8"/>
      <c r="ALH162" s="9"/>
      <c r="ALM162" s="11"/>
      <c r="ALN162" s="8"/>
      <c r="ALO162" s="9"/>
      <c r="ALT162" s="11"/>
      <c r="ALU162" s="8"/>
      <c r="ALV162" s="9"/>
      <c r="AMA162" s="11"/>
      <c r="AMB162" s="8"/>
      <c r="AMC162" s="9"/>
      <c r="AMH162" s="11"/>
      <c r="AMI162" s="8"/>
      <c r="AMJ162" s="9"/>
      <c r="AMO162" s="11"/>
      <c r="AMP162" s="8"/>
      <c r="AMQ162" s="9"/>
      <c r="AMV162" s="11"/>
      <c r="AMW162" s="8"/>
      <c r="AMX162" s="9"/>
      <c r="ANC162" s="11"/>
      <c r="AND162" s="8"/>
      <c r="ANE162" s="9"/>
      <c r="ANJ162" s="11"/>
      <c r="ANK162" s="8"/>
      <c r="ANL162" s="9"/>
      <c r="ANQ162" s="11"/>
      <c r="ANR162" s="8"/>
      <c r="ANS162" s="9"/>
      <c r="ANX162" s="11"/>
      <c r="ANY162" s="8"/>
      <c r="ANZ162" s="9"/>
      <c r="AOE162" s="11"/>
      <c r="AOF162" s="8"/>
      <c r="AOG162" s="9"/>
      <c r="AOL162" s="11"/>
      <c r="AOM162" s="8"/>
      <c r="AON162" s="9"/>
      <c r="AOS162" s="11"/>
      <c r="AOT162" s="8"/>
      <c r="AOU162" s="9"/>
      <c r="AOZ162" s="11"/>
      <c r="APA162" s="8"/>
      <c r="APB162" s="9"/>
      <c r="APG162" s="11"/>
      <c r="APH162" s="8"/>
      <c r="API162" s="9"/>
      <c r="APN162" s="11"/>
      <c r="APO162" s="8"/>
      <c r="APP162" s="9"/>
      <c r="APU162" s="11"/>
      <c r="APV162" s="8"/>
      <c r="APW162" s="9"/>
      <c r="AQB162" s="11"/>
      <c r="AQC162" s="8"/>
      <c r="AQD162" s="9"/>
      <c r="AQI162" s="11"/>
      <c r="AQJ162" s="8"/>
      <c r="AQK162" s="9"/>
      <c r="AQP162" s="11"/>
      <c r="AQQ162" s="8"/>
      <c r="AQR162" s="9"/>
      <c r="AQW162" s="11"/>
      <c r="AQX162" s="8"/>
      <c r="AQY162" s="9"/>
      <c r="ARD162" s="11"/>
      <c r="ARE162" s="8"/>
      <c r="ARF162" s="9"/>
      <c r="ARK162" s="11"/>
      <c r="ARL162" s="8"/>
      <c r="ARM162" s="9"/>
      <c r="ARR162" s="11"/>
      <c r="ARS162" s="8"/>
      <c r="ART162" s="9"/>
      <c r="ARY162" s="11"/>
      <c r="ARZ162" s="8"/>
      <c r="ASA162" s="9"/>
      <c r="ASF162" s="11"/>
      <c r="ASG162" s="8"/>
      <c r="ASH162" s="9"/>
      <c r="ASM162" s="11"/>
      <c r="ASN162" s="8"/>
      <c r="ASO162" s="9"/>
      <c r="AST162" s="11"/>
      <c r="ASU162" s="8"/>
      <c r="ASV162" s="9"/>
      <c r="ATA162" s="11"/>
      <c r="ATB162" s="8"/>
      <c r="ATC162" s="9"/>
      <c r="ATH162" s="11"/>
      <c r="ATI162" s="8"/>
      <c r="ATJ162" s="9"/>
      <c r="ATO162" s="11"/>
      <c r="ATP162" s="8"/>
      <c r="ATQ162" s="9"/>
      <c r="ATV162" s="11"/>
      <c r="ATW162" s="8"/>
      <c r="ATX162" s="9"/>
      <c r="AUC162" s="11"/>
      <c r="AUD162" s="8"/>
      <c r="AUE162" s="9"/>
      <c r="AUJ162" s="11"/>
      <c r="AUK162" s="8"/>
      <c r="AUL162" s="9"/>
      <c r="AUQ162" s="11"/>
      <c r="AUR162" s="8"/>
      <c r="AUS162" s="9"/>
      <c r="AUX162" s="11"/>
      <c r="AUY162" s="8"/>
      <c r="AUZ162" s="9"/>
      <c r="AVE162" s="11"/>
      <c r="AVF162" s="8"/>
      <c r="AVG162" s="9"/>
      <c r="AVL162" s="11"/>
      <c r="AVM162" s="8"/>
      <c r="AVN162" s="9"/>
      <c r="AVS162" s="11"/>
      <c r="AVT162" s="8"/>
      <c r="AVU162" s="9"/>
      <c r="AVZ162" s="11"/>
      <c r="AWA162" s="8"/>
      <c r="AWB162" s="9"/>
      <c r="AWG162" s="11"/>
      <c r="AWH162" s="8"/>
      <c r="AWI162" s="9"/>
      <c r="AWN162" s="11"/>
      <c r="AWO162" s="8"/>
      <c r="AWP162" s="9"/>
      <c r="AWU162" s="11"/>
      <c r="AWV162" s="8"/>
      <c r="AWW162" s="9"/>
      <c r="AXB162" s="11"/>
      <c r="AXC162" s="8"/>
      <c r="AXD162" s="9"/>
      <c r="AXI162" s="11"/>
      <c r="AXJ162" s="8"/>
      <c r="AXK162" s="9"/>
      <c r="AXP162" s="11"/>
      <c r="AXQ162" s="8"/>
      <c r="AXR162" s="9"/>
      <c r="AXW162" s="11"/>
      <c r="AXX162" s="8"/>
      <c r="AXY162" s="9"/>
      <c r="AYD162" s="11"/>
      <c r="AYE162" s="8"/>
      <c r="AYF162" s="9"/>
      <c r="AYK162" s="11"/>
      <c r="AYL162" s="8"/>
      <c r="AYM162" s="9"/>
      <c r="AYR162" s="11"/>
      <c r="AYS162" s="8"/>
      <c r="AYT162" s="9"/>
      <c r="AYY162" s="11"/>
      <c r="AYZ162" s="8"/>
      <c r="AZA162" s="9"/>
      <c r="AZF162" s="11"/>
      <c r="AZG162" s="8"/>
      <c r="AZH162" s="9"/>
      <c r="AZM162" s="11"/>
      <c r="AZN162" s="8"/>
      <c r="AZO162" s="9"/>
      <c r="AZT162" s="11"/>
      <c r="AZU162" s="8"/>
      <c r="AZV162" s="9"/>
      <c r="BAA162" s="11"/>
      <c r="BAB162" s="8"/>
      <c r="BAC162" s="9"/>
      <c r="BAH162" s="11"/>
      <c r="BAI162" s="8"/>
      <c r="BAJ162" s="9"/>
      <c r="BAO162" s="11"/>
      <c r="BAP162" s="8"/>
      <c r="BAQ162" s="9"/>
      <c r="BAV162" s="11"/>
      <c r="BAW162" s="8"/>
      <c r="BAX162" s="9"/>
      <c r="BBC162" s="11"/>
      <c r="BBD162" s="8"/>
      <c r="BBE162" s="9"/>
      <c r="BBJ162" s="11"/>
      <c r="BBK162" s="8"/>
      <c r="BBL162" s="9"/>
      <c r="BBQ162" s="11"/>
      <c r="BBR162" s="8"/>
      <c r="BBS162" s="9"/>
      <c r="BBX162" s="11"/>
      <c r="BBY162" s="8"/>
      <c r="BBZ162" s="9"/>
      <c r="BCE162" s="11"/>
      <c r="BCF162" s="8"/>
      <c r="BCG162" s="9"/>
      <c r="BCL162" s="11"/>
      <c r="BCM162" s="8"/>
      <c r="BCN162" s="9"/>
      <c r="BCS162" s="11"/>
      <c r="BCT162" s="8"/>
      <c r="BCU162" s="9"/>
      <c r="BCZ162" s="11"/>
      <c r="BDA162" s="8"/>
      <c r="BDB162" s="9"/>
      <c r="BDG162" s="11"/>
      <c r="BDH162" s="8"/>
      <c r="BDI162" s="9"/>
      <c r="BDN162" s="11"/>
      <c r="BDO162" s="8"/>
      <c r="BDP162" s="9"/>
      <c r="BDU162" s="11"/>
      <c r="BDV162" s="8"/>
      <c r="BDW162" s="9"/>
      <c r="BEB162" s="11"/>
      <c r="BEC162" s="8"/>
      <c r="BED162" s="9"/>
      <c r="BEI162" s="11"/>
      <c r="BEJ162" s="8"/>
      <c r="BEK162" s="9"/>
      <c r="BEP162" s="11"/>
      <c r="BEQ162" s="8"/>
      <c r="BER162" s="9"/>
      <c r="BEW162" s="11"/>
      <c r="BEX162" s="8"/>
      <c r="BEY162" s="9"/>
      <c r="BFD162" s="11"/>
      <c r="BFE162" s="8"/>
      <c r="BFF162" s="9"/>
      <c r="BFK162" s="11"/>
      <c r="BFL162" s="8"/>
      <c r="BFM162" s="9"/>
      <c r="BFR162" s="11"/>
      <c r="BFS162" s="8"/>
      <c r="BFT162" s="9"/>
      <c r="BFY162" s="11"/>
      <c r="BFZ162" s="8"/>
      <c r="BGA162" s="9"/>
      <c r="BGF162" s="11"/>
      <c r="BGG162" s="8"/>
      <c r="BGH162" s="9"/>
      <c r="BGM162" s="11"/>
      <c r="BGN162" s="8"/>
      <c r="BGO162" s="9"/>
      <c r="BGT162" s="11"/>
      <c r="BGU162" s="8"/>
      <c r="BGV162" s="9"/>
      <c r="BHA162" s="11"/>
      <c r="BHB162" s="8"/>
      <c r="BHC162" s="9"/>
      <c r="BHH162" s="11"/>
      <c r="BHI162" s="8"/>
      <c r="BHJ162" s="9"/>
      <c r="BHO162" s="11"/>
      <c r="BHP162" s="8"/>
      <c r="BHQ162" s="9"/>
      <c r="BHV162" s="11"/>
      <c r="BHW162" s="8"/>
      <c r="BHX162" s="9"/>
      <c r="BIC162" s="11"/>
      <c r="BID162" s="8"/>
      <c r="BIE162" s="9"/>
      <c r="BIJ162" s="11"/>
      <c r="BIK162" s="8"/>
      <c r="BIL162" s="9"/>
      <c r="BIQ162" s="11"/>
      <c r="BIR162" s="8"/>
      <c r="BIS162" s="9"/>
      <c r="BIX162" s="11"/>
      <c r="BIY162" s="8"/>
      <c r="BIZ162" s="9"/>
      <c r="BJE162" s="11"/>
      <c r="BJF162" s="8"/>
      <c r="BJG162" s="9"/>
      <c r="BJL162" s="11"/>
      <c r="BJM162" s="8"/>
      <c r="BJN162" s="9"/>
      <c r="BJS162" s="11"/>
      <c r="BJT162" s="8"/>
      <c r="BJU162" s="9"/>
      <c r="BJZ162" s="11"/>
      <c r="BKA162" s="8"/>
      <c r="BKB162" s="9"/>
      <c r="BKG162" s="11"/>
      <c r="BKH162" s="8"/>
      <c r="BKI162" s="9"/>
      <c r="BKN162" s="11"/>
      <c r="BKO162" s="8"/>
      <c r="BKP162" s="9"/>
      <c r="BKU162" s="11"/>
      <c r="BKV162" s="8"/>
      <c r="BKW162" s="9"/>
      <c r="BLB162" s="11"/>
      <c r="BLC162" s="8"/>
      <c r="BLD162" s="9"/>
      <c r="BLI162" s="11"/>
      <c r="BLJ162" s="8"/>
      <c r="BLK162" s="9"/>
      <c r="BLP162" s="11"/>
      <c r="BLQ162" s="8"/>
      <c r="BLR162" s="9"/>
      <c r="BLW162" s="11"/>
      <c r="BLX162" s="8"/>
      <c r="BLY162" s="9"/>
      <c r="BMD162" s="11"/>
      <c r="BME162" s="8"/>
      <c r="BMF162" s="9"/>
      <c r="BMK162" s="11"/>
      <c r="BML162" s="8"/>
      <c r="BMM162" s="9"/>
      <c r="BMR162" s="11"/>
      <c r="BMS162" s="8"/>
      <c r="BMT162" s="9"/>
      <c r="BMY162" s="11"/>
      <c r="BMZ162" s="8"/>
      <c r="BNA162" s="9"/>
      <c r="BNF162" s="11"/>
      <c r="BNG162" s="8"/>
      <c r="BNH162" s="9"/>
      <c r="BNM162" s="11"/>
      <c r="BNN162" s="8"/>
      <c r="BNO162" s="9"/>
      <c r="BNT162" s="11"/>
      <c r="BNU162" s="8"/>
      <c r="BNV162" s="9"/>
      <c r="BOA162" s="11"/>
      <c r="BOB162" s="8"/>
      <c r="BOC162" s="9"/>
      <c r="BOH162" s="11"/>
      <c r="BOI162" s="8"/>
      <c r="BOJ162" s="9"/>
      <c r="BOO162" s="11"/>
      <c r="BOP162" s="8"/>
      <c r="BOQ162" s="9"/>
      <c r="BOV162" s="11"/>
      <c r="BOW162" s="8"/>
      <c r="BOX162" s="9"/>
      <c r="BPC162" s="11"/>
      <c r="BPD162" s="8"/>
      <c r="BPE162" s="9"/>
      <c r="BPJ162" s="11"/>
      <c r="BPK162" s="8"/>
      <c r="BPL162" s="9"/>
      <c r="BPQ162" s="11"/>
      <c r="BPR162" s="8"/>
      <c r="BPS162" s="9"/>
      <c r="BPX162" s="11"/>
      <c r="BPY162" s="8"/>
      <c r="BPZ162" s="9"/>
      <c r="BQE162" s="11"/>
      <c r="BQF162" s="8"/>
      <c r="BQG162" s="9"/>
      <c r="BQL162" s="11"/>
      <c r="BQM162" s="8"/>
      <c r="BQN162" s="9"/>
      <c r="BQS162" s="11"/>
      <c r="BQT162" s="8"/>
      <c r="BQU162" s="9"/>
      <c r="BQZ162" s="11"/>
      <c r="BRA162" s="8"/>
      <c r="BRB162" s="9"/>
      <c r="BRG162" s="11"/>
      <c r="BRH162" s="8"/>
      <c r="BRI162" s="9"/>
      <c r="BRN162" s="11"/>
      <c r="BRO162" s="8"/>
      <c r="BRP162" s="9"/>
      <c r="BRU162" s="11"/>
      <c r="BRV162" s="8"/>
      <c r="BRW162" s="9"/>
      <c r="BSB162" s="11"/>
      <c r="BSC162" s="8"/>
      <c r="BSD162" s="9"/>
      <c r="BSI162" s="11"/>
      <c r="BSJ162" s="8"/>
      <c r="BSK162" s="9"/>
      <c r="BSP162" s="11"/>
      <c r="BSQ162" s="8"/>
      <c r="BSR162" s="9"/>
      <c r="BSW162" s="11"/>
      <c r="BSX162" s="8"/>
      <c r="BSY162" s="9"/>
      <c r="BTD162" s="11"/>
      <c r="BTE162" s="8"/>
      <c r="BTF162" s="9"/>
      <c r="BTK162" s="11"/>
      <c r="BTL162" s="8"/>
      <c r="BTM162" s="9"/>
      <c r="BTR162" s="11"/>
      <c r="BTS162" s="8"/>
      <c r="BTT162" s="9"/>
      <c r="BTY162" s="11"/>
      <c r="BTZ162" s="8"/>
      <c r="BUA162" s="9"/>
      <c r="BUF162" s="11"/>
      <c r="BUG162" s="8"/>
      <c r="BUH162" s="9"/>
      <c r="BUM162" s="11"/>
      <c r="BUN162" s="8"/>
      <c r="BUO162" s="9"/>
      <c r="BUT162" s="11"/>
      <c r="BUU162" s="8"/>
      <c r="BUV162" s="9"/>
      <c r="BVA162" s="11"/>
      <c r="BVB162" s="8"/>
      <c r="BVC162" s="9"/>
      <c r="BVH162" s="11"/>
      <c r="BVI162" s="8"/>
      <c r="BVJ162" s="9"/>
      <c r="BVO162" s="11"/>
      <c r="BVP162" s="8"/>
      <c r="BVQ162" s="9"/>
      <c r="BVV162" s="11"/>
      <c r="BVW162" s="8"/>
      <c r="BVX162" s="9"/>
      <c r="BWC162" s="11"/>
      <c r="BWD162" s="8"/>
      <c r="BWE162" s="9"/>
      <c r="BWJ162" s="11"/>
      <c r="BWK162" s="8"/>
      <c r="BWL162" s="9"/>
      <c r="BWQ162" s="11"/>
      <c r="BWR162" s="8"/>
      <c r="BWS162" s="9"/>
      <c r="BWX162" s="11"/>
      <c r="BWY162" s="8"/>
      <c r="BWZ162" s="9"/>
      <c r="BXE162" s="11"/>
      <c r="BXF162" s="8"/>
      <c r="BXG162" s="9"/>
      <c r="BXL162" s="11"/>
      <c r="BXM162" s="8"/>
      <c r="BXN162" s="9"/>
      <c r="BXS162" s="11"/>
      <c r="BXT162" s="8"/>
      <c r="BXU162" s="9"/>
      <c r="BXZ162" s="11"/>
      <c r="BYA162" s="8"/>
      <c r="BYB162" s="9"/>
      <c r="BYG162" s="11"/>
      <c r="BYH162" s="8"/>
      <c r="BYI162" s="9"/>
      <c r="BYN162" s="11"/>
      <c r="BYO162" s="8"/>
      <c r="BYP162" s="9"/>
      <c r="BYU162" s="11"/>
      <c r="BYV162" s="8"/>
      <c r="BYW162" s="9"/>
      <c r="BZB162" s="11"/>
      <c r="BZC162" s="8"/>
      <c r="BZD162" s="9"/>
      <c r="BZI162" s="11"/>
      <c r="BZJ162" s="8"/>
      <c r="BZK162" s="9"/>
      <c r="BZP162" s="11"/>
      <c r="BZQ162" s="8"/>
      <c r="BZR162" s="9"/>
      <c r="BZW162" s="11"/>
      <c r="BZX162" s="8"/>
      <c r="BZY162" s="9"/>
      <c r="CAD162" s="11"/>
      <c r="CAE162" s="8"/>
      <c r="CAF162" s="9"/>
      <c r="CAK162" s="11"/>
      <c r="CAL162" s="8"/>
      <c r="CAM162" s="9"/>
      <c r="CAR162" s="11"/>
      <c r="CAS162" s="8"/>
      <c r="CAT162" s="9"/>
      <c r="CAY162" s="11"/>
      <c r="CAZ162" s="8"/>
      <c r="CBA162" s="9"/>
      <c r="CBF162" s="11"/>
      <c r="CBG162" s="8"/>
      <c r="CBH162" s="9"/>
      <c r="CBM162" s="11"/>
      <c r="CBN162" s="8"/>
      <c r="CBO162" s="9"/>
      <c r="CBT162" s="11"/>
      <c r="CBU162" s="8"/>
      <c r="CBV162" s="9"/>
      <c r="CCA162" s="11"/>
      <c r="CCB162" s="8"/>
      <c r="CCC162" s="9"/>
      <c r="CCH162" s="11"/>
      <c r="CCI162" s="8"/>
      <c r="CCJ162" s="9"/>
      <c r="CCO162" s="11"/>
      <c r="CCP162" s="8"/>
      <c r="CCQ162" s="9"/>
      <c r="CCV162" s="11"/>
      <c r="CCW162" s="8"/>
      <c r="CCX162" s="9"/>
      <c r="CDC162" s="11"/>
      <c r="CDD162" s="8"/>
      <c r="CDE162" s="9"/>
      <c r="CDJ162" s="11"/>
      <c r="CDK162" s="8"/>
      <c r="CDL162" s="9"/>
      <c r="CDQ162" s="11"/>
      <c r="CDR162" s="8"/>
      <c r="CDS162" s="9"/>
      <c r="CDX162" s="11"/>
      <c r="CDY162" s="8"/>
      <c r="CDZ162" s="9"/>
      <c r="CEE162" s="11"/>
      <c r="CEF162" s="8"/>
      <c r="CEG162" s="9"/>
      <c r="CEL162" s="11"/>
      <c r="CEM162" s="8"/>
      <c r="CEN162" s="9"/>
      <c r="CES162" s="11"/>
      <c r="CET162" s="8"/>
      <c r="CEU162" s="9"/>
      <c r="CEZ162" s="11"/>
      <c r="CFA162" s="8"/>
      <c r="CFB162" s="9"/>
      <c r="CFG162" s="11"/>
      <c r="CFH162" s="8"/>
      <c r="CFI162" s="9"/>
      <c r="CFN162" s="11"/>
      <c r="CFO162" s="8"/>
      <c r="CFP162" s="9"/>
      <c r="CFU162" s="11"/>
      <c r="CFV162" s="8"/>
      <c r="CFW162" s="9"/>
      <c r="CGB162" s="11"/>
      <c r="CGC162" s="8"/>
      <c r="CGD162" s="9"/>
      <c r="CGI162" s="11"/>
      <c r="CGJ162" s="8"/>
      <c r="CGK162" s="9"/>
      <c r="CGP162" s="11"/>
      <c r="CGQ162" s="8"/>
      <c r="CGR162" s="9"/>
      <c r="CGW162" s="11"/>
      <c r="CGX162" s="8"/>
      <c r="CGY162" s="9"/>
      <c r="CHD162" s="11"/>
      <c r="CHE162" s="8"/>
      <c r="CHF162" s="9"/>
      <c r="CHK162" s="11"/>
      <c r="CHL162" s="8"/>
      <c r="CHM162" s="9"/>
      <c r="CHR162" s="11"/>
      <c r="CHS162" s="8"/>
      <c r="CHT162" s="9"/>
      <c r="CHY162" s="11"/>
      <c r="CHZ162" s="8"/>
      <c r="CIA162" s="9"/>
      <c r="CIF162" s="11"/>
      <c r="CIG162" s="8"/>
      <c r="CIH162" s="9"/>
      <c r="CIM162" s="11"/>
      <c r="CIN162" s="8"/>
      <c r="CIO162" s="9"/>
      <c r="CIT162" s="11"/>
      <c r="CIU162" s="8"/>
      <c r="CIV162" s="9"/>
      <c r="CJA162" s="11"/>
      <c r="CJB162" s="8"/>
      <c r="CJC162" s="9"/>
      <c r="CJH162" s="11"/>
      <c r="CJI162" s="8"/>
      <c r="CJJ162" s="9"/>
      <c r="CJO162" s="11"/>
      <c r="CJP162" s="8"/>
      <c r="CJQ162" s="9"/>
      <c r="CJV162" s="11"/>
      <c r="CJW162" s="8"/>
      <c r="CJX162" s="9"/>
      <c r="CKC162" s="11"/>
      <c r="CKD162" s="8"/>
      <c r="CKE162" s="9"/>
      <c r="CKJ162" s="11"/>
      <c r="CKK162" s="8"/>
      <c r="CKL162" s="9"/>
      <c r="CKQ162" s="11"/>
      <c r="CKR162" s="8"/>
      <c r="CKS162" s="9"/>
      <c r="CKX162" s="11"/>
      <c r="CKY162" s="8"/>
      <c r="CKZ162" s="9"/>
      <c r="CLE162" s="11"/>
      <c r="CLF162" s="8"/>
      <c r="CLG162" s="9"/>
      <c r="CLL162" s="11"/>
      <c r="CLM162" s="8"/>
      <c r="CLN162" s="9"/>
      <c r="CLS162" s="11"/>
      <c r="CLT162" s="8"/>
      <c r="CLU162" s="9"/>
      <c r="CLZ162" s="11"/>
      <c r="CMA162" s="8"/>
      <c r="CMB162" s="9"/>
      <c r="CMG162" s="11"/>
      <c r="CMH162" s="8"/>
      <c r="CMI162" s="9"/>
      <c r="CMN162" s="11"/>
      <c r="CMO162" s="8"/>
      <c r="CMP162" s="9"/>
      <c r="CMU162" s="11"/>
      <c r="CMV162" s="8"/>
      <c r="CMW162" s="9"/>
      <c r="CNB162" s="11"/>
      <c r="CNC162" s="8"/>
      <c r="CND162" s="9"/>
      <c r="CNI162" s="11"/>
      <c r="CNJ162" s="8"/>
      <c r="CNK162" s="9"/>
      <c r="CNP162" s="11"/>
      <c r="CNQ162" s="8"/>
      <c r="CNR162" s="9"/>
      <c r="CNW162" s="11"/>
      <c r="CNX162" s="8"/>
      <c r="CNY162" s="9"/>
      <c r="COD162" s="11"/>
      <c r="COE162" s="8"/>
      <c r="COF162" s="9"/>
      <c r="COK162" s="11"/>
      <c r="COL162" s="8"/>
      <c r="COM162" s="9"/>
      <c r="COR162" s="11"/>
      <c r="COS162" s="8"/>
      <c r="COT162" s="9"/>
      <c r="COY162" s="11"/>
      <c r="COZ162" s="8"/>
      <c r="CPA162" s="9"/>
      <c r="CPF162" s="11"/>
      <c r="CPG162" s="8"/>
      <c r="CPH162" s="9"/>
      <c r="CPM162" s="11"/>
      <c r="CPN162" s="8"/>
      <c r="CPO162" s="9"/>
      <c r="CPT162" s="11"/>
      <c r="CPU162" s="8"/>
      <c r="CPV162" s="9"/>
      <c r="CQA162" s="11"/>
      <c r="CQB162" s="8"/>
      <c r="CQC162" s="9"/>
      <c r="CQH162" s="11"/>
      <c r="CQI162" s="8"/>
      <c r="CQJ162" s="9"/>
      <c r="CQO162" s="11"/>
      <c r="CQP162" s="8"/>
      <c r="CQQ162" s="9"/>
      <c r="CQV162" s="11"/>
      <c r="CQW162" s="8"/>
      <c r="CQX162" s="9"/>
      <c r="CRC162" s="11"/>
      <c r="CRD162" s="8"/>
      <c r="CRE162" s="9"/>
      <c r="CRJ162" s="11"/>
      <c r="CRK162" s="8"/>
      <c r="CRL162" s="9"/>
      <c r="CRQ162" s="11"/>
      <c r="CRR162" s="8"/>
      <c r="CRS162" s="9"/>
      <c r="CRX162" s="11"/>
      <c r="CRY162" s="8"/>
      <c r="CRZ162" s="9"/>
      <c r="CSE162" s="11"/>
      <c r="CSF162" s="8"/>
      <c r="CSG162" s="9"/>
      <c r="CSL162" s="11"/>
      <c r="CSM162" s="8"/>
      <c r="CSN162" s="9"/>
      <c r="CSS162" s="11"/>
      <c r="CST162" s="8"/>
      <c r="CSU162" s="9"/>
      <c r="CSZ162" s="11"/>
      <c r="CTA162" s="8"/>
      <c r="CTB162" s="9"/>
      <c r="CTG162" s="11"/>
      <c r="CTH162" s="8"/>
      <c r="CTI162" s="9"/>
      <c r="CTN162" s="11"/>
      <c r="CTO162" s="8"/>
      <c r="CTP162" s="9"/>
      <c r="CTU162" s="11"/>
      <c r="CTV162" s="8"/>
      <c r="CTW162" s="9"/>
      <c r="CUB162" s="11"/>
      <c r="CUC162" s="8"/>
      <c r="CUD162" s="9"/>
      <c r="CUI162" s="11"/>
      <c r="CUJ162" s="8"/>
      <c r="CUK162" s="9"/>
      <c r="CUP162" s="11"/>
      <c r="CUQ162" s="8"/>
      <c r="CUR162" s="9"/>
      <c r="CUW162" s="11"/>
      <c r="CUX162" s="8"/>
      <c r="CUY162" s="9"/>
      <c r="CVD162" s="11"/>
      <c r="CVE162" s="8"/>
      <c r="CVF162" s="9"/>
      <c r="CVK162" s="11"/>
      <c r="CVL162" s="8"/>
      <c r="CVM162" s="9"/>
      <c r="CVR162" s="11"/>
      <c r="CVS162" s="8"/>
      <c r="CVT162" s="9"/>
      <c r="CVY162" s="11"/>
      <c r="CVZ162" s="8"/>
      <c r="CWA162" s="9"/>
      <c r="CWF162" s="11"/>
      <c r="CWG162" s="8"/>
      <c r="CWH162" s="9"/>
      <c r="CWM162" s="11"/>
      <c r="CWN162" s="8"/>
      <c r="CWO162" s="9"/>
      <c r="CWT162" s="11"/>
      <c r="CWU162" s="8"/>
      <c r="CWV162" s="9"/>
      <c r="CXA162" s="11"/>
      <c r="CXB162" s="8"/>
      <c r="CXC162" s="9"/>
      <c r="CXH162" s="11"/>
      <c r="CXI162" s="8"/>
      <c r="CXJ162" s="9"/>
      <c r="CXO162" s="11"/>
      <c r="CXP162" s="8"/>
      <c r="CXQ162" s="9"/>
      <c r="CXV162" s="11"/>
      <c r="CXW162" s="8"/>
      <c r="CXX162" s="9"/>
      <c r="CYC162" s="11"/>
      <c r="CYD162" s="8"/>
      <c r="CYE162" s="9"/>
      <c r="CYJ162" s="11"/>
      <c r="CYK162" s="8"/>
      <c r="CYL162" s="9"/>
      <c r="CYQ162" s="11"/>
      <c r="CYR162" s="8"/>
      <c r="CYS162" s="9"/>
      <c r="CYX162" s="11"/>
      <c r="CYY162" s="8"/>
      <c r="CYZ162" s="9"/>
      <c r="CZE162" s="11"/>
      <c r="CZF162" s="8"/>
      <c r="CZG162" s="9"/>
      <c r="CZL162" s="11"/>
      <c r="CZM162" s="8"/>
      <c r="CZN162" s="9"/>
      <c r="CZS162" s="11"/>
      <c r="CZT162" s="8"/>
      <c r="CZU162" s="9"/>
      <c r="CZZ162" s="11"/>
      <c r="DAA162" s="8"/>
      <c r="DAB162" s="9"/>
      <c r="DAG162" s="11"/>
      <c r="DAH162" s="8"/>
      <c r="DAI162" s="9"/>
      <c r="DAN162" s="11"/>
      <c r="DAO162" s="8"/>
      <c r="DAP162" s="9"/>
      <c r="DAU162" s="11"/>
      <c r="DAV162" s="8"/>
      <c r="DAW162" s="9"/>
      <c r="DBB162" s="11"/>
      <c r="DBC162" s="8"/>
      <c r="DBD162" s="9"/>
      <c r="DBI162" s="11"/>
      <c r="DBJ162" s="8"/>
      <c r="DBK162" s="9"/>
      <c r="DBP162" s="11"/>
      <c r="DBQ162" s="8"/>
      <c r="DBR162" s="9"/>
      <c r="DBW162" s="11"/>
      <c r="DBX162" s="8"/>
      <c r="DBY162" s="9"/>
      <c r="DCD162" s="11"/>
      <c r="DCE162" s="8"/>
      <c r="DCF162" s="9"/>
      <c r="DCK162" s="11"/>
      <c r="DCL162" s="8"/>
      <c r="DCM162" s="9"/>
      <c r="DCR162" s="11"/>
      <c r="DCS162" s="8"/>
      <c r="DCT162" s="9"/>
      <c r="DCY162" s="11"/>
      <c r="DCZ162" s="8"/>
      <c r="DDA162" s="9"/>
      <c r="DDF162" s="11"/>
      <c r="DDG162" s="8"/>
      <c r="DDH162" s="9"/>
      <c r="DDM162" s="11"/>
      <c r="DDN162" s="8"/>
      <c r="DDO162" s="9"/>
      <c r="DDT162" s="11"/>
      <c r="DDU162" s="8"/>
      <c r="DDV162" s="9"/>
      <c r="DEA162" s="11"/>
      <c r="DEB162" s="8"/>
      <c r="DEC162" s="9"/>
      <c r="DEH162" s="11"/>
      <c r="DEI162" s="8"/>
      <c r="DEJ162" s="9"/>
      <c r="DEO162" s="11"/>
      <c r="DEP162" s="8"/>
      <c r="DEQ162" s="9"/>
      <c r="DEV162" s="11"/>
      <c r="DEW162" s="8"/>
      <c r="DEX162" s="9"/>
      <c r="DFC162" s="11"/>
      <c r="DFD162" s="8"/>
      <c r="DFE162" s="9"/>
      <c r="DFJ162" s="11"/>
      <c r="DFK162" s="8"/>
      <c r="DFL162" s="9"/>
      <c r="DFQ162" s="11"/>
      <c r="DFR162" s="8"/>
      <c r="DFS162" s="9"/>
      <c r="DFX162" s="11"/>
      <c r="DFY162" s="8"/>
      <c r="DFZ162" s="9"/>
      <c r="DGE162" s="11"/>
      <c r="DGF162" s="8"/>
      <c r="DGG162" s="9"/>
      <c r="DGL162" s="11"/>
      <c r="DGM162" s="8"/>
      <c r="DGN162" s="9"/>
      <c r="DGS162" s="11"/>
      <c r="DGT162" s="8"/>
      <c r="DGU162" s="9"/>
      <c r="DGZ162" s="11"/>
      <c r="DHA162" s="8"/>
      <c r="DHB162" s="9"/>
      <c r="DHG162" s="11"/>
      <c r="DHH162" s="8"/>
      <c r="DHI162" s="9"/>
      <c r="DHN162" s="11"/>
      <c r="DHO162" s="8"/>
      <c r="DHP162" s="9"/>
      <c r="DHU162" s="11"/>
      <c r="DHV162" s="8"/>
      <c r="DHW162" s="9"/>
      <c r="DIB162" s="11"/>
      <c r="DIC162" s="8"/>
      <c r="DID162" s="9"/>
      <c r="DII162" s="11"/>
      <c r="DIJ162" s="8"/>
      <c r="DIK162" s="9"/>
      <c r="DIP162" s="11"/>
      <c r="DIQ162" s="8"/>
      <c r="DIR162" s="9"/>
      <c r="DIW162" s="11"/>
      <c r="DIX162" s="8"/>
      <c r="DIY162" s="9"/>
      <c r="DJD162" s="11"/>
      <c r="DJE162" s="8"/>
      <c r="DJF162" s="9"/>
      <c r="DJK162" s="11"/>
      <c r="DJL162" s="8"/>
      <c r="DJM162" s="9"/>
      <c r="DJR162" s="11"/>
      <c r="DJS162" s="8"/>
      <c r="DJT162" s="9"/>
      <c r="DJY162" s="11"/>
      <c r="DJZ162" s="8"/>
      <c r="DKA162" s="9"/>
      <c r="DKF162" s="11"/>
      <c r="DKG162" s="8"/>
      <c r="DKH162" s="9"/>
      <c r="DKM162" s="11"/>
      <c r="DKN162" s="8"/>
      <c r="DKO162" s="9"/>
      <c r="DKT162" s="11"/>
      <c r="DKU162" s="8"/>
      <c r="DKV162" s="9"/>
      <c r="DLA162" s="11"/>
      <c r="DLB162" s="8"/>
      <c r="DLC162" s="9"/>
      <c r="DLH162" s="11"/>
      <c r="DLI162" s="8"/>
      <c r="DLJ162" s="9"/>
      <c r="DLO162" s="11"/>
      <c r="DLP162" s="8"/>
      <c r="DLQ162" s="9"/>
      <c r="DLV162" s="11"/>
      <c r="DLW162" s="8"/>
      <c r="DLX162" s="9"/>
      <c r="DMC162" s="11"/>
      <c r="DMD162" s="8"/>
      <c r="DME162" s="9"/>
      <c r="DMJ162" s="11"/>
      <c r="DMK162" s="8"/>
      <c r="DML162" s="9"/>
      <c r="DMQ162" s="11"/>
      <c r="DMR162" s="8"/>
      <c r="DMS162" s="9"/>
      <c r="DMX162" s="11"/>
      <c r="DMY162" s="8"/>
      <c r="DMZ162" s="9"/>
      <c r="DNE162" s="11"/>
      <c r="DNF162" s="8"/>
      <c r="DNG162" s="9"/>
      <c r="DNL162" s="11"/>
      <c r="DNM162" s="8"/>
      <c r="DNN162" s="9"/>
      <c r="DNS162" s="11"/>
      <c r="DNT162" s="8"/>
      <c r="DNU162" s="9"/>
      <c r="DNZ162" s="11"/>
      <c r="DOA162" s="8"/>
      <c r="DOB162" s="9"/>
      <c r="DOG162" s="11"/>
      <c r="DOH162" s="8"/>
      <c r="DOI162" s="9"/>
      <c r="DON162" s="11"/>
      <c r="DOO162" s="8"/>
      <c r="DOP162" s="9"/>
      <c r="DOU162" s="11"/>
      <c r="DOV162" s="8"/>
      <c r="DOW162" s="9"/>
      <c r="DPB162" s="11"/>
      <c r="DPC162" s="8"/>
      <c r="DPD162" s="9"/>
      <c r="DPI162" s="11"/>
      <c r="DPJ162" s="8"/>
      <c r="DPK162" s="9"/>
      <c r="DPP162" s="11"/>
      <c r="DPQ162" s="8"/>
      <c r="DPR162" s="9"/>
      <c r="DPW162" s="11"/>
      <c r="DPX162" s="8"/>
      <c r="DPY162" s="9"/>
      <c r="DQD162" s="11"/>
      <c r="DQE162" s="8"/>
      <c r="DQF162" s="9"/>
      <c r="DQK162" s="11"/>
      <c r="DQL162" s="8"/>
      <c r="DQM162" s="9"/>
      <c r="DQR162" s="11"/>
      <c r="DQS162" s="8"/>
      <c r="DQT162" s="9"/>
      <c r="DQY162" s="11"/>
      <c r="DQZ162" s="8"/>
      <c r="DRA162" s="9"/>
      <c r="DRF162" s="11"/>
      <c r="DRG162" s="8"/>
      <c r="DRH162" s="9"/>
      <c r="DRM162" s="11"/>
      <c r="DRN162" s="8"/>
      <c r="DRO162" s="9"/>
      <c r="DRT162" s="11"/>
      <c r="DRU162" s="8"/>
      <c r="DRV162" s="9"/>
      <c r="DSA162" s="11"/>
      <c r="DSB162" s="8"/>
      <c r="DSC162" s="9"/>
      <c r="DSH162" s="11"/>
      <c r="DSI162" s="8"/>
      <c r="DSJ162" s="9"/>
      <c r="DSO162" s="11"/>
      <c r="DSP162" s="8"/>
      <c r="DSQ162" s="9"/>
      <c r="DSV162" s="11"/>
      <c r="DSW162" s="8"/>
      <c r="DSX162" s="9"/>
      <c r="DTC162" s="11"/>
      <c r="DTD162" s="8"/>
      <c r="DTE162" s="9"/>
      <c r="DTJ162" s="11"/>
      <c r="DTK162" s="8"/>
      <c r="DTL162" s="9"/>
      <c r="DTQ162" s="11"/>
      <c r="DTR162" s="8"/>
      <c r="DTS162" s="9"/>
      <c r="DTX162" s="11"/>
      <c r="DTY162" s="8"/>
      <c r="DTZ162" s="9"/>
      <c r="DUE162" s="11"/>
      <c r="DUF162" s="8"/>
      <c r="DUG162" s="9"/>
      <c r="DUL162" s="11"/>
      <c r="DUM162" s="8"/>
      <c r="DUN162" s="9"/>
      <c r="DUS162" s="11"/>
      <c r="DUT162" s="8"/>
      <c r="DUU162" s="9"/>
      <c r="DUZ162" s="11"/>
      <c r="DVA162" s="8"/>
      <c r="DVB162" s="9"/>
      <c r="DVG162" s="11"/>
      <c r="DVH162" s="8"/>
      <c r="DVI162" s="9"/>
      <c r="DVN162" s="11"/>
      <c r="DVO162" s="8"/>
      <c r="DVP162" s="9"/>
      <c r="DVU162" s="11"/>
      <c r="DVV162" s="8"/>
      <c r="DVW162" s="9"/>
      <c r="DWB162" s="11"/>
      <c r="DWC162" s="8"/>
      <c r="DWD162" s="9"/>
      <c r="DWI162" s="11"/>
      <c r="DWJ162" s="8"/>
      <c r="DWK162" s="9"/>
      <c r="DWP162" s="11"/>
      <c r="DWQ162" s="8"/>
      <c r="DWR162" s="9"/>
      <c r="DWW162" s="11"/>
      <c r="DWX162" s="8"/>
      <c r="DWY162" s="9"/>
      <c r="DXD162" s="11"/>
      <c r="DXE162" s="8"/>
      <c r="DXF162" s="9"/>
      <c r="DXK162" s="11"/>
      <c r="DXL162" s="8"/>
      <c r="DXM162" s="9"/>
      <c r="DXR162" s="11"/>
      <c r="DXS162" s="8"/>
      <c r="DXT162" s="9"/>
      <c r="DXY162" s="11"/>
      <c r="DXZ162" s="8"/>
      <c r="DYA162" s="9"/>
      <c r="DYF162" s="11"/>
      <c r="DYG162" s="8"/>
      <c r="DYH162" s="9"/>
      <c r="DYM162" s="11"/>
      <c r="DYN162" s="8"/>
      <c r="DYO162" s="9"/>
      <c r="DYT162" s="11"/>
      <c r="DYU162" s="8"/>
      <c r="DYV162" s="9"/>
      <c r="DZA162" s="11"/>
      <c r="DZB162" s="8"/>
      <c r="DZC162" s="9"/>
      <c r="DZH162" s="11"/>
      <c r="DZI162" s="8"/>
      <c r="DZJ162" s="9"/>
      <c r="DZO162" s="11"/>
      <c r="DZP162" s="8"/>
      <c r="DZQ162" s="9"/>
      <c r="DZV162" s="11"/>
      <c r="DZW162" s="8"/>
      <c r="DZX162" s="9"/>
      <c r="EAC162" s="11"/>
      <c r="EAD162" s="8"/>
      <c r="EAE162" s="9"/>
      <c r="EAJ162" s="11"/>
      <c r="EAK162" s="8"/>
      <c r="EAL162" s="9"/>
      <c r="EAQ162" s="11"/>
      <c r="EAR162" s="8"/>
      <c r="EAS162" s="9"/>
      <c r="EAX162" s="11"/>
      <c r="EAY162" s="8"/>
      <c r="EAZ162" s="9"/>
      <c r="EBE162" s="11"/>
      <c r="EBF162" s="8"/>
      <c r="EBG162" s="9"/>
      <c r="EBL162" s="11"/>
      <c r="EBM162" s="8"/>
      <c r="EBN162" s="9"/>
      <c r="EBS162" s="11"/>
      <c r="EBT162" s="8"/>
      <c r="EBU162" s="9"/>
      <c r="EBZ162" s="11"/>
      <c r="ECA162" s="8"/>
      <c r="ECB162" s="9"/>
      <c r="ECG162" s="11"/>
      <c r="ECH162" s="8"/>
      <c r="ECI162" s="9"/>
      <c r="ECN162" s="11"/>
      <c r="ECO162" s="8"/>
      <c r="ECP162" s="9"/>
      <c r="ECU162" s="11"/>
      <c r="ECV162" s="8"/>
      <c r="ECW162" s="9"/>
      <c r="EDB162" s="11"/>
      <c r="EDC162" s="8"/>
      <c r="EDD162" s="9"/>
      <c r="EDI162" s="11"/>
      <c r="EDJ162" s="8"/>
      <c r="EDK162" s="9"/>
      <c r="EDP162" s="11"/>
      <c r="EDQ162" s="8"/>
      <c r="EDR162" s="9"/>
      <c r="EDW162" s="11"/>
      <c r="EDX162" s="8"/>
      <c r="EDY162" s="9"/>
      <c r="EED162" s="11"/>
      <c r="EEE162" s="8"/>
      <c r="EEF162" s="9"/>
      <c r="EEK162" s="11"/>
      <c r="EEL162" s="8"/>
      <c r="EEM162" s="9"/>
      <c r="EER162" s="11"/>
      <c r="EES162" s="8"/>
      <c r="EET162" s="9"/>
      <c r="EEY162" s="11"/>
      <c r="EEZ162" s="8"/>
      <c r="EFA162" s="9"/>
      <c r="EFF162" s="11"/>
      <c r="EFG162" s="8"/>
      <c r="EFH162" s="9"/>
      <c r="EFM162" s="11"/>
      <c r="EFN162" s="8"/>
      <c r="EFO162" s="9"/>
      <c r="EFT162" s="11"/>
      <c r="EFU162" s="8"/>
      <c r="EFV162" s="9"/>
      <c r="EGA162" s="11"/>
      <c r="EGB162" s="8"/>
      <c r="EGC162" s="9"/>
      <c r="EGH162" s="11"/>
      <c r="EGI162" s="8"/>
      <c r="EGJ162" s="9"/>
      <c r="EGO162" s="11"/>
      <c r="EGP162" s="8"/>
      <c r="EGQ162" s="9"/>
      <c r="EGV162" s="11"/>
      <c r="EGW162" s="8"/>
      <c r="EGX162" s="9"/>
      <c r="EHC162" s="11"/>
      <c r="EHD162" s="8"/>
      <c r="EHE162" s="9"/>
      <c r="EHJ162" s="11"/>
      <c r="EHK162" s="8"/>
      <c r="EHL162" s="9"/>
      <c r="EHQ162" s="11"/>
      <c r="EHR162" s="8"/>
      <c r="EHS162" s="9"/>
      <c r="EHX162" s="11"/>
      <c r="EHY162" s="8"/>
      <c r="EHZ162" s="9"/>
      <c r="EIE162" s="11"/>
      <c r="EIF162" s="8"/>
      <c r="EIG162" s="9"/>
      <c r="EIL162" s="11"/>
      <c r="EIM162" s="8"/>
      <c r="EIN162" s="9"/>
      <c r="EIS162" s="11"/>
      <c r="EIT162" s="8"/>
      <c r="EIU162" s="9"/>
      <c r="EIZ162" s="11"/>
      <c r="EJA162" s="8"/>
      <c r="EJB162" s="9"/>
      <c r="EJG162" s="11"/>
      <c r="EJH162" s="8"/>
      <c r="EJI162" s="9"/>
      <c r="EJN162" s="11"/>
      <c r="EJO162" s="8"/>
      <c r="EJP162" s="9"/>
      <c r="EJU162" s="11"/>
      <c r="EJV162" s="8"/>
      <c r="EJW162" s="9"/>
      <c r="EKB162" s="11"/>
      <c r="EKC162" s="8"/>
      <c r="EKD162" s="9"/>
      <c r="EKI162" s="11"/>
      <c r="EKJ162" s="8"/>
      <c r="EKK162" s="9"/>
      <c r="EKP162" s="11"/>
      <c r="EKQ162" s="8"/>
      <c r="EKR162" s="9"/>
      <c r="EKW162" s="11"/>
      <c r="EKX162" s="8"/>
      <c r="EKY162" s="9"/>
      <c r="ELD162" s="11"/>
      <c r="ELE162" s="8"/>
      <c r="ELF162" s="9"/>
      <c r="ELK162" s="11"/>
      <c r="ELL162" s="8"/>
      <c r="ELM162" s="9"/>
      <c r="ELR162" s="11"/>
      <c r="ELS162" s="8"/>
      <c r="ELT162" s="9"/>
      <c r="ELY162" s="11"/>
      <c r="ELZ162" s="8"/>
      <c r="EMA162" s="9"/>
      <c r="EMF162" s="11"/>
      <c r="EMG162" s="8"/>
      <c r="EMH162" s="9"/>
      <c r="EMM162" s="11"/>
      <c r="EMN162" s="8"/>
      <c r="EMO162" s="9"/>
      <c r="EMT162" s="11"/>
      <c r="EMU162" s="8"/>
      <c r="EMV162" s="9"/>
      <c r="ENA162" s="11"/>
      <c r="ENB162" s="8"/>
      <c r="ENC162" s="9"/>
      <c r="ENH162" s="11"/>
      <c r="ENI162" s="8"/>
      <c r="ENJ162" s="9"/>
      <c r="ENO162" s="11"/>
      <c r="ENP162" s="8"/>
      <c r="ENQ162" s="9"/>
      <c r="ENV162" s="11"/>
      <c r="ENW162" s="8"/>
      <c r="ENX162" s="9"/>
      <c r="EOC162" s="11"/>
      <c r="EOD162" s="8"/>
      <c r="EOE162" s="9"/>
      <c r="EOJ162" s="11"/>
      <c r="EOK162" s="8"/>
      <c r="EOL162" s="9"/>
      <c r="EOQ162" s="11"/>
      <c r="EOR162" s="8"/>
      <c r="EOS162" s="9"/>
      <c r="EOX162" s="11"/>
      <c r="EOY162" s="8"/>
      <c r="EOZ162" s="9"/>
      <c r="EPE162" s="11"/>
      <c r="EPF162" s="8"/>
      <c r="EPG162" s="9"/>
      <c r="EPL162" s="11"/>
      <c r="EPM162" s="8"/>
      <c r="EPN162" s="9"/>
      <c r="EPS162" s="11"/>
      <c r="EPT162" s="8"/>
      <c r="EPU162" s="9"/>
      <c r="EPZ162" s="11"/>
      <c r="EQA162" s="8"/>
      <c r="EQB162" s="9"/>
      <c r="EQG162" s="11"/>
      <c r="EQH162" s="8"/>
      <c r="EQI162" s="9"/>
      <c r="EQN162" s="11"/>
      <c r="EQO162" s="8"/>
      <c r="EQP162" s="9"/>
      <c r="EQU162" s="11"/>
      <c r="EQV162" s="8"/>
      <c r="EQW162" s="9"/>
      <c r="ERB162" s="11"/>
      <c r="ERC162" s="8"/>
      <c r="ERD162" s="9"/>
      <c r="ERI162" s="11"/>
      <c r="ERJ162" s="8"/>
      <c r="ERK162" s="9"/>
      <c r="ERP162" s="11"/>
      <c r="ERQ162" s="8"/>
      <c r="ERR162" s="9"/>
      <c r="ERW162" s="11"/>
      <c r="ERX162" s="8"/>
      <c r="ERY162" s="9"/>
      <c r="ESD162" s="11"/>
      <c r="ESE162" s="8"/>
      <c r="ESF162" s="9"/>
      <c r="ESK162" s="11"/>
      <c r="ESL162" s="8"/>
      <c r="ESM162" s="9"/>
      <c r="ESR162" s="11"/>
      <c r="ESS162" s="8"/>
      <c r="EST162" s="9"/>
      <c r="ESY162" s="11"/>
      <c r="ESZ162" s="8"/>
      <c r="ETA162" s="9"/>
      <c r="ETF162" s="11"/>
      <c r="ETG162" s="8"/>
      <c r="ETH162" s="9"/>
      <c r="ETM162" s="11"/>
      <c r="ETN162" s="8"/>
      <c r="ETO162" s="9"/>
      <c r="ETT162" s="11"/>
      <c r="ETU162" s="8"/>
      <c r="ETV162" s="9"/>
      <c r="EUA162" s="11"/>
      <c r="EUB162" s="8"/>
      <c r="EUC162" s="9"/>
      <c r="EUH162" s="11"/>
      <c r="EUI162" s="8"/>
      <c r="EUJ162" s="9"/>
      <c r="EUO162" s="11"/>
      <c r="EUP162" s="8"/>
      <c r="EUQ162" s="9"/>
      <c r="EUV162" s="11"/>
      <c r="EUW162" s="8"/>
      <c r="EUX162" s="9"/>
      <c r="EVC162" s="11"/>
      <c r="EVD162" s="8"/>
      <c r="EVE162" s="9"/>
      <c r="EVJ162" s="11"/>
      <c r="EVK162" s="8"/>
      <c r="EVL162" s="9"/>
      <c r="EVQ162" s="11"/>
      <c r="EVR162" s="8"/>
      <c r="EVS162" s="9"/>
      <c r="EVX162" s="11"/>
      <c r="EVY162" s="8"/>
      <c r="EVZ162" s="9"/>
      <c r="EWE162" s="11"/>
      <c r="EWF162" s="8"/>
      <c r="EWG162" s="9"/>
      <c r="EWL162" s="11"/>
      <c r="EWM162" s="8"/>
      <c r="EWN162" s="9"/>
      <c r="EWS162" s="11"/>
      <c r="EWT162" s="8"/>
      <c r="EWU162" s="9"/>
      <c r="EWZ162" s="11"/>
      <c r="EXA162" s="8"/>
      <c r="EXB162" s="9"/>
      <c r="EXG162" s="11"/>
      <c r="EXH162" s="8"/>
      <c r="EXI162" s="9"/>
      <c r="EXN162" s="11"/>
      <c r="EXO162" s="8"/>
      <c r="EXP162" s="9"/>
      <c r="EXU162" s="11"/>
      <c r="EXV162" s="8"/>
      <c r="EXW162" s="9"/>
      <c r="EYB162" s="11"/>
      <c r="EYC162" s="8"/>
      <c r="EYD162" s="9"/>
      <c r="EYI162" s="11"/>
      <c r="EYJ162" s="8"/>
      <c r="EYK162" s="9"/>
      <c r="EYP162" s="11"/>
      <c r="EYQ162" s="8"/>
      <c r="EYR162" s="9"/>
      <c r="EYW162" s="11"/>
      <c r="EYX162" s="8"/>
      <c r="EYY162" s="9"/>
      <c r="EZD162" s="11"/>
      <c r="EZE162" s="8"/>
      <c r="EZF162" s="9"/>
      <c r="EZK162" s="11"/>
      <c r="EZL162" s="8"/>
      <c r="EZM162" s="9"/>
      <c r="EZR162" s="11"/>
      <c r="EZS162" s="8"/>
      <c r="EZT162" s="9"/>
      <c r="EZY162" s="11"/>
      <c r="EZZ162" s="8"/>
      <c r="FAA162" s="9"/>
      <c r="FAF162" s="11"/>
      <c r="FAG162" s="8"/>
      <c r="FAH162" s="9"/>
      <c r="FAM162" s="11"/>
      <c r="FAN162" s="8"/>
      <c r="FAO162" s="9"/>
      <c r="FAT162" s="11"/>
      <c r="FAU162" s="8"/>
      <c r="FAV162" s="9"/>
      <c r="FBA162" s="11"/>
      <c r="FBB162" s="8"/>
      <c r="FBC162" s="9"/>
      <c r="FBH162" s="11"/>
      <c r="FBI162" s="8"/>
      <c r="FBJ162" s="9"/>
      <c r="FBO162" s="11"/>
      <c r="FBP162" s="8"/>
      <c r="FBQ162" s="9"/>
      <c r="FBV162" s="11"/>
      <c r="FBW162" s="8"/>
      <c r="FBX162" s="9"/>
      <c r="FCC162" s="11"/>
      <c r="FCD162" s="8"/>
      <c r="FCE162" s="9"/>
      <c r="FCJ162" s="11"/>
      <c r="FCK162" s="8"/>
      <c r="FCL162" s="9"/>
      <c r="FCQ162" s="11"/>
      <c r="FCR162" s="8"/>
      <c r="FCS162" s="9"/>
      <c r="FCX162" s="11"/>
      <c r="FCY162" s="8"/>
      <c r="FCZ162" s="9"/>
      <c r="FDE162" s="11"/>
      <c r="FDF162" s="8"/>
      <c r="FDG162" s="9"/>
      <c r="FDL162" s="11"/>
      <c r="FDM162" s="8"/>
      <c r="FDN162" s="9"/>
      <c r="FDS162" s="11"/>
      <c r="FDT162" s="8"/>
      <c r="FDU162" s="9"/>
      <c r="FDZ162" s="11"/>
      <c r="FEA162" s="8"/>
      <c r="FEB162" s="9"/>
      <c r="FEG162" s="11"/>
      <c r="FEH162" s="8"/>
      <c r="FEI162" s="9"/>
      <c r="FEN162" s="11"/>
      <c r="FEO162" s="8"/>
      <c r="FEP162" s="9"/>
      <c r="FEU162" s="11"/>
      <c r="FEV162" s="8"/>
      <c r="FEW162" s="9"/>
      <c r="FFB162" s="11"/>
      <c r="FFC162" s="8"/>
      <c r="FFD162" s="9"/>
      <c r="FFI162" s="11"/>
      <c r="FFJ162" s="8"/>
      <c r="FFK162" s="9"/>
      <c r="FFP162" s="11"/>
      <c r="FFQ162" s="8"/>
      <c r="FFR162" s="9"/>
      <c r="FFW162" s="11"/>
      <c r="FFX162" s="8"/>
      <c r="FFY162" s="9"/>
      <c r="FGD162" s="11"/>
      <c r="FGE162" s="8"/>
      <c r="FGF162" s="9"/>
      <c r="FGK162" s="11"/>
      <c r="FGL162" s="8"/>
      <c r="FGM162" s="9"/>
      <c r="FGR162" s="11"/>
      <c r="FGS162" s="8"/>
      <c r="FGT162" s="9"/>
      <c r="FGY162" s="11"/>
      <c r="FGZ162" s="8"/>
      <c r="FHA162" s="9"/>
      <c r="FHF162" s="11"/>
      <c r="FHG162" s="8"/>
      <c r="FHH162" s="9"/>
      <c r="FHM162" s="11"/>
      <c r="FHN162" s="8"/>
      <c r="FHO162" s="9"/>
      <c r="FHT162" s="11"/>
      <c r="FHU162" s="8"/>
      <c r="FHV162" s="9"/>
      <c r="FIA162" s="11"/>
      <c r="FIB162" s="8"/>
      <c r="FIC162" s="9"/>
      <c r="FIH162" s="11"/>
      <c r="FII162" s="8"/>
      <c r="FIJ162" s="9"/>
      <c r="FIO162" s="11"/>
      <c r="FIP162" s="8"/>
      <c r="FIQ162" s="9"/>
      <c r="FIV162" s="11"/>
      <c r="FIW162" s="8"/>
      <c r="FIX162" s="9"/>
      <c r="FJC162" s="11"/>
      <c r="FJD162" s="8"/>
      <c r="FJE162" s="9"/>
      <c r="FJJ162" s="11"/>
      <c r="FJK162" s="8"/>
      <c r="FJL162" s="9"/>
      <c r="FJQ162" s="11"/>
      <c r="FJR162" s="8"/>
      <c r="FJS162" s="9"/>
      <c r="FJX162" s="11"/>
      <c r="FJY162" s="8"/>
      <c r="FJZ162" s="9"/>
      <c r="FKE162" s="11"/>
      <c r="FKF162" s="8"/>
      <c r="FKG162" s="9"/>
      <c r="FKL162" s="11"/>
      <c r="FKM162" s="8"/>
      <c r="FKN162" s="9"/>
      <c r="FKS162" s="11"/>
      <c r="FKT162" s="8"/>
      <c r="FKU162" s="9"/>
      <c r="FKZ162" s="11"/>
      <c r="FLA162" s="8"/>
      <c r="FLB162" s="9"/>
      <c r="FLG162" s="11"/>
      <c r="FLH162" s="8"/>
      <c r="FLI162" s="9"/>
      <c r="FLN162" s="11"/>
      <c r="FLO162" s="8"/>
      <c r="FLP162" s="9"/>
      <c r="FLU162" s="11"/>
      <c r="FLV162" s="8"/>
      <c r="FLW162" s="9"/>
      <c r="FMB162" s="11"/>
      <c r="FMC162" s="8"/>
      <c r="FMD162" s="9"/>
      <c r="FMI162" s="11"/>
      <c r="FMJ162" s="8"/>
      <c r="FMK162" s="9"/>
      <c r="FMP162" s="11"/>
      <c r="FMQ162" s="8"/>
      <c r="FMR162" s="9"/>
      <c r="FMW162" s="11"/>
      <c r="FMX162" s="8"/>
      <c r="FMY162" s="9"/>
      <c r="FND162" s="11"/>
      <c r="FNE162" s="8"/>
      <c r="FNF162" s="9"/>
      <c r="FNK162" s="11"/>
      <c r="FNL162" s="8"/>
      <c r="FNM162" s="9"/>
      <c r="FNR162" s="11"/>
      <c r="FNS162" s="8"/>
      <c r="FNT162" s="9"/>
      <c r="FNY162" s="11"/>
      <c r="FNZ162" s="8"/>
      <c r="FOA162" s="9"/>
      <c r="FOF162" s="11"/>
      <c r="FOG162" s="8"/>
      <c r="FOH162" s="9"/>
      <c r="FOM162" s="11"/>
      <c r="FON162" s="8"/>
      <c r="FOO162" s="9"/>
      <c r="FOT162" s="11"/>
      <c r="FOU162" s="8"/>
      <c r="FOV162" s="9"/>
      <c r="FPA162" s="11"/>
      <c r="FPB162" s="8"/>
      <c r="FPC162" s="9"/>
      <c r="FPH162" s="11"/>
      <c r="FPI162" s="8"/>
      <c r="FPJ162" s="9"/>
      <c r="FPO162" s="11"/>
      <c r="FPP162" s="8"/>
      <c r="FPQ162" s="9"/>
      <c r="FPV162" s="11"/>
      <c r="FPW162" s="8"/>
      <c r="FPX162" s="9"/>
      <c r="FQC162" s="11"/>
      <c r="FQD162" s="8"/>
      <c r="FQE162" s="9"/>
      <c r="FQJ162" s="11"/>
      <c r="FQK162" s="8"/>
      <c r="FQL162" s="9"/>
      <c r="FQQ162" s="11"/>
      <c r="FQR162" s="8"/>
      <c r="FQS162" s="9"/>
      <c r="FQX162" s="11"/>
      <c r="FQY162" s="8"/>
      <c r="FQZ162" s="9"/>
      <c r="FRE162" s="11"/>
      <c r="FRF162" s="8"/>
      <c r="FRG162" s="9"/>
      <c r="FRL162" s="11"/>
      <c r="FRM162" s="8"/>
      <c r="FRN162" s="9"/>
      <c r="FRS162" s="11"/>
      <c r="FRT162" s="8"/>
      <c r="FRU162" s="9"/>
      <c r="FRZ162" s="11"/>
      <c r="FSA162" s="8"/>
      <c r="FSB162" s="9"/>
      <c r="FSG162" s="11"/>
      <c r="FSH162" s="8"/>
      <c r="FSI162" s="9"/>
      <c r="FSN162" s="11"/>
      <c r="FSO162" s="8"/>
      <c r="FSP162" s="9"/>
      <c r="FSU162" s="11"/>
      <c r="FSV162" s="8"/>
      <c r="FSW162" s="9"/>
      <c r="FTB162" s="11"/>
      <c r="FTC162" s="8"/>
      <c r="FTD162" s="9"/>
      <c r="FTI162" s="11"/>
      <c r="FTJ162" s="8"/>
      <c r="FTK162" s="9"/>
      <c r="FTP162" s="11"/>
      <c r="FTQ162" s="8"/>
      <c r="FTR162" s="9"/>
      <c r="FTW162" s="11"/>
      <c r="FTX162" s="8"/>
      <c r="FTY162" s="9"/>
      <c r="FUD162" s="11"/>
      <c r="FUE162" s="8"/>
      <c r="FUF162" s="9"/>
      <c r="FUK162" s="11"/>
      <c r="FUL162" s="8"/>
      <c r="FUM162" s="9"/>
      <c r="FUR162" s="11"/>
      <c r="FUS162" s="8"/>
      <c r="FUT162" s="9"/>
      <c r="FUY162" s="11"/>
      <c r="FUZ162" s="8"/>
      <c r="FVA162" s="9"/>
      <c r="FVF162" s="11"/>
      <c r="FVG162" s="8"/>
      <c r="FVH162" s="9"/>
      <c r="FVM162" s="11"/>
      <c r="FVN162" s="8"/>
      <c r="FVO162" s="9"/>
      <c r="FVT162" s="11"/>
      <c r="FVU162" s="8"/>
      <c r="FVV162" s="9"/>
      <c r="FWA162" s="11"/>
      <c r="FWB162" s="8"/>
      <c r="FWC162" s="9"/>
      <c r="FWH162" s="11"/>
      <c r="FWI162" s="8"/>
      <c r="FWJ162" s="9"/>
      <c r="FWO162" s="11"/>
      <c r="FWP162" s="8"/>
      <c r="FWQ162" s="9"/>
      <c r="FWV162" s="11"/>
      <c r="FWW162" s="8"/>
      <c r="FWX162" s="9"/>
      <c r="FXC162" s="11"/>
      <c r="FXD162" s="8"/>
      <c r="FXE162" s="9"/>
      <c r="FXJ162" s="11"/>
      <c r="FXK162" s="8"/>
      <c r="FXL162" s="9"/>
      <c r="FXQ162" s="11"/>
      <c r="FXR162" s="8"/>
      <c r="FXS162" s="9"/>
      <c r="FXX162" s="11"/>
      <c r="FXY162" s="8"/>
      <c r="FXZ162" s="9"/>
      <c r="FYE162" s="11"/>
      <c r="FYF162" s="8"/>
      <c r="FYG162" s="9"/>
      <c r="FYL162" s="11"/>
      <c r="FYM162" s="8"/>
      <c r="FYN162" s="9"/>
      <c r="FYS162" s="11"/>
      <c r="FYT162" s="8"/>
      <c r="FYU162" s="9"/>
      <c r="FYZ162" s="11"/>
      <c r="FZA162" s="8"/>
      <c r="FZB162" s="9"/>
      <c r="FZG162" s="11"/>
      <c r="FZH162" s="8"/>
      <c r="FZI162" s="9"/>
      <c r="FZN162" s="11"/>
      <c r="FZO162" s="8"/>
      <c r="FZP162" s="9"/>
      <c r="FZU162" s="11"/>
      <c r="FZV162" s="8"/>
      <c r="FZW162" s="9"/>
      <c r="GAB162" s="11"/>
      <c r="GAC162" s="8"/>
      <c r="GAD162" s="9"/>
      <c r="GAI162" s="11"/>
      <c r="GAJ162" s="8"/>
      <c r="GAK162" s="9"/>
      <c r="GAP162" s="11"/>
      <c r="GAQ162" s="8"/>
      <c r="GAR162" s="9"/>
      <c r="GAW162" s="11"/>
      <c r="GAX162" s="8"/>
      <c r="GAY162" s="9"/>
      <c r="GBD162" s="11"/>
      <c r="GBE162" s="8"/>
      <c r="GBF162" s="9"/>
      <c r="GBK162" s="11"/>
      <c r="GBL162" s="8"/>
      <c r="GBM162" s="9"/>
      <c r="GBR162" s="11"/>
      <c r="GBS162" s="8"/>
      <c r="GBT162" s="9"/>
      <c r="GBY162" s="11"/>
      <c r="GBZ162" s="8"/>
      <c r="GCA162" s="9"/>
      <c r="GCF162" s="11"/>
      <c r="GCG162" s="8"/>
      <c r="GCH162" s="9"/>
      <c r="GCM162" s="11"/>
      <c r="GCN162" s="8"/>
      <c r="GCO162" s="9"/>
      <c r="GCT162" s="11"/>
      <c r="GCU162" s="8"/>
      <c r="GCV162" s="9"/>
      <c r="GDA162" s="11"/>
      <c r="GDB162" s="8"/>
      <c r="GDC162" s="9"/>
      <c r="GDH162" s="11"/>
      <c r="GDI162" s="8"/>
      <c r="GDJ162" s="9"/>
      <c r="GDO162" s="11"/>
      <c r="GDP162" s="8"/>
      <c r="GDQ162" s="9"/>
      <c r="GDV162" s="11"/>
      <c r="GDW162" s="8"/>
      <c r="GDX162" s="9"/>
      <c r="GEC162" s="11"/>
      <c r="GED162" s="8"/>
      <c r="GEE162" s="9"/>
      <c r="GEJ162" s="11"/>
      <c r="GEK162" s="8"/>
      <c r="GEL162" s="9"/>
      <c r="GEQ162" s="11"/>
      <c r="GER162" s="8"/>
      <c r="GES162" s="9"/>
      <c r="GEX162" s="11"/>
      <c r="GEY162" s="8"/>
      <c r="GEZ162" s="9"/>
      <c r="GFE162" s="11"/>
      <c r="GFF162" s="8"/>
      <c r="GFG162" s="9"/>
      <c r="GFL162" s="11"/>
      <c r="GFM162" s="8"/>
      <c r="GFN162" s="9"/>
      <c r="GFS162" s="11"/>
      <c r="GFT162" s="8"/>
      <c r="GFU162" s="9"/>
      <c r="GFZ162" s="11"/>
      <c r="GGA162" s="8"/>
      <c r="GGB162" s="9"/>
      <c r="GGG162" s="11"/>
      <c r="GGH162" s="8"/>
      <c r="GGI162" s="9"/>
      <c r="GGN162" s="11"/>
      <c r="GGO162" s="8"/>
      <c r="GGP162" s="9"/>
      <c r="GGU162" s="11"/>
      <c r="GGV162" s="8"/>
      <c r="GGW162" s="9"/>
      <c r="GHB162" s="11"/>
      <c r="GHC162" s="8"/>
      <c r="GHD162" s="9"/>
      <c r="GHI162" s="11"/>
      <c r="GHJ162" s="8"/>
      <c r="GHK162" s="9"/>
      <c r="GHP162" s="11"/>
      <c r="GHQ162" s="8"/>
      <c r="GHR162" s="9"/>
      <c r="GHW162" s="11"/>
      <c r="GHX162" s="8"/>
      <c r="GHY162" s="9"/>
      <c r="GID162" s="11"/>
      <c r="GIE162" s="8"/>
      <c r="GIF162" s="9"/>
      <c r="GIK162" s="11"/>
      <c r="GIL162" s="8"/>
      <c r="GIM162" s="9"/>
      <c r="GIR162" s="11"/>
      <c r="GIS162" s="8"/>
      <c r="GIT162" s="9"/>
      <c r="GIY162" s="11"/>
      <c r="GIZ162" s="8"/>
      <c r="GJA162" s="9"/>
      <c r="GJF162" s="11"/>
      <c r="GJG162" s="8"/>
      <c r="GJH162" s="9"/>
      <c r="GJM162" s="11"/>
      <c r="GJN162" s="8"/>
      <c r="GJO162" s="9"/>
      <c r="GJT162" s="11"/>
      <c r="GJU162" s="8"/>
      <c r="GJV162" s="9"/>
      <c r="GKA162" s="11"/>
      <c r="GKB162" s="8"/>
      <c r="GKC162" s="9"/>
      <c r="GKH162" s="11"/>
      <c r="GKI162" s="8"/>
      <c r="GKJ162" s="9"/>
      <c r="GKO162" s="11"/>
      <c r="GKP162" s="8"/>
      <c r="GKQ162" s="9"/>
      <c r="GKV162" s="11"/>
      <c r="GKW162" s="8"/>
      <c r="GKX162" s="9"/>
      <c r="GLC162" s="11"/>
      <c r="GLD162" s="8"/>
      <c r="GLE162" s="9"/>
      <c r="GLJ162" s="11"/>
      <c r="GLK162" s="8"/>
      <c r="GLL162" s="9"/>
      <c r="GLQ162" s="11"/>
      <c r="GLR162" s="8"/>
      <c r="GLS162" s="9"/>
      <c r="GLX162" s="11"/>
      <c r="GLY162" s="8"/>
      <c r="GLZ162" s="9"/>
      <c r="GME162" s="11"/>
      <c r="GMF162" s="8"/>
      <c r="GMG162" s="9"/>
      <c r="GML162" s="11"/>
      <c r="GMM162" s="8"/>
      <c r="GMN162" s="9"/>
      <c r="GMS162" s="11"/>
      <c r="GMT162" s="8"/>
      <c r="GMU162" s="9"/>
      <c r="GMZ162" s="11"/>
      <c r="GNA162" s="8"/>
      <c r="GNB162" s="9"/>
      <c r="GNG162" s="11"/>
      <c r="GNH162" s="8"/>
      <c r="GNI162" s="9"/>
      <c r="GNN162" s="11"/>
      <c r="GNO162" s="8"/>
      <c r="GNP162" s="9"/>
      <c r="GNU162" s="11"/>
      <c r="GNV162" s="8"/>
      <c r="GNW162" s="9"/>
      <c r="GOB162" s="11"/>
      <c r="GOC162" s="8"/>
      <c r="GOD162" s="9"/>
      <c r="GOI162" s="11"/>
      <c r="GOJ162" s="8"/>
      <c r="GOK162" s="9"/>
      <c r="GOP162" s="11"/>
      <c r="GOQ162" s="8"/>
      <c r="GOR162" s="9"/>
      <c r="GOW162" s="11"/>
      <c r="GOX162" s="8"/>
      <c r="GOY162" s="9"/>
      <c r="GPD162" s="11"/>
      <c r="GPE162" s="8"/>
      <c r="GPF162" s="9"/>
      <c r="GPK162" s="11"/>
      <c r="GPL162" s="8"/>
      <c r="GPM162" s="9"/>
      <c r="GPR162" s="11"/>
      <c r="GPS162" s="8"/>
      <c r="GPT162" s="9"/>
      <c r="GPY162" s="11"/>
      <c r="GPZ162" s="8"/>
      <c r="GQA162" s="9"/>
      <c r="GQF162" s="11"/>
      <c r="GQG162" s="8"/>
      <c r="GQH162" s="9"/>
      <c r="GQM162" s="11"/>
      <c r="GQN162" s="8"/>
      <c r="GQO162" s="9"/>
      <c r="GQT162" s="11"/>
      <c r="GQU162" s="8"/>
      <c r="GQV162" s="9"/>
      <c r="GRA162" s="11"/>
      <c r="GRB162" s="8"/>
      <c r="GRC162" s="9"/>
      <c r="GRH162" s="11"/>
      <c r="GRI162" s="8"/>
      <c r="GRJ162" s="9"/>
      <c r="GRO162" s="11"/>
      <c r="GRP162" s="8"/>
      <c r="GRQ162" s="9"/>
      <c r="GRV162" s="11"/>
      <c r="GRW162" s="8"/>
      <c r="GRX162" s="9"/>
      <c r="GSC162" s="11"/>
      <c r="GSD162" s="8"/>
      <c r="GSE162" s="9"/>
      <c r="GSJ162" s="11"/>
      <c r="GSK162" s="8"/>
      <c r="GSL162" s="9"/>
      <c r="GSQ162" s="11"/>
      <c r="GSR162" s="8"/>
      <c r="GSS162" s="9"/>
      <c r="GSX162" s="11"/>
      <c r="GSY162" s="8"/>
      <c r="GSZ162" s="9"/>
      <c r="GTE162" s="11"/>
      <c r="GTF162" s="8"/>
      <c r="GTG162" s="9"/>
      <c r="GTL162" s="11"/>
      <c r="GTM162" s="8"/>
      <c r="GTN162" s="9"/>
      <c r="GTS162" s="11"/>
      <c r="GTT162" s="8"/>
      <c r="GTU162" s="9"/>
      <c r="GTZ162" s="11"/>
      <c r="GUA162" s="8"/>
      <c r="GUB162" s="9"/>
      <c r="GUG162" s="11"/>
      <c r="GUH162" s="8"/>
      <c r="GUI162" s="9"/>
      <c r="GUN162" s="11"/>
      <c r="GUO162" s="8"/>
      <c r="GUP162" s="9"/>
      <c r="GUU162" s="11"/>
      <c r="GUV162" s="8"/>
      <c r="GUW162" s="9"/>
      <c r="GVB162" s="11"/>
      <c r="GVC162" s="8"/>
      <c r="GVD162" s="9"/>
      <c r="GVI162" s="11"/>
      <c r="GVJ162" s="8"/>
      <c r="GVK162" s="9"/>
      <c r="GVP162" s="11"/>
      <c r="GVQ162" s="8"/>
      <c r="GVR162" s="9"/>
      <c r="GVW162" s="11"/>
      <c r="GVX162" s="8"/>
      <c r="GVY162" s="9"/>
      <c r="GWD162" s="11"/>
      <c r="GWE162" s="8"/>
      <c r="GWF162" s="9"/>
      <c r="GWK162" s="11"/>
      <c r="GWL162" s="8"/>
      <c r="GWM162" s="9"/>
      <c r="GWR162" s="11"/>
      <c r="GWS162" s="8"/>
      <c r="GWT162" s="9"/>
      <c r="GWY162" s="11"/>
      <c r="GWZ162" s="8"/>
      <c r="GXA162" s="9"/>
      <c r="GXF162" s="11"/>
      <c r="GXG162" s="8"/>
      <c r="GXH162" s="9"/>
      <c r="GXM162" s="11"/>
      <c r="GXN162" s="8"/>
      <c r="GXO162" s="9"/>
      <c r="GXT162" s="11"/>
      <c r="GXU162" s="8"/>
      <c r="GXV162" s="9"/>
      <c r="GYA162" s="11"/>
      <c r="GYB162" s="8"/>
      <c r="GYC162" s="9"/>
      <c r="GYH162" s="11"/>
      <c r="GYI162" s="8"/>
      <c r="GYJ162" s="9"/>
      <c r="GYO162" s="11"/>
      <c r="GYP162" s="8"/>
      <c r="GYQ162" s="9"/>
      <c r="GYV162" s="11"/>
      <c r="GYW162" s="8"/>
      <c r="GYX162" s="9"/>
      <c r="GZC162" s="11"/>
      <c r="GZD162" s="8"/>
      <c r="GZE162" s="9"/>
      <c r="GZJ162" s="11"/>
      <c r="GZK162" s="8"/>
      <c r="GZL162" s="9"/>
      <c r="GZQ162" s="11"/>
      <c r="GZR162" s="8"/>
      <c r="GZS162" s="9"/>
      <c r="GZX162" s="11"/>
      <c r="GZY162" s="8"/>
      <c r="GZZ162" s="9"/>
      <c r="HAE162" s="11"/>
      <c r="HAF162" s="8"/>
      <c r="HAG162" s="9"/>
      <c r="HAL162" s="11"/>
      <c r="HAM162" s="8"/>
      <c r="HAN162" s="9"/>
      <c r="HAS162" s="11"/>
      <c r="HAT162" s="8"/>
      <c r="HAU162" s="9"/>
      <c r="HAZ162" s="11"/>
      <c r="HBA162" s="8"/>
      <c r="HBB162" s="9"/>
      <c r="HBG162" s="11"/>
      <c r="HBH162" s="8"/>
      <c r="HBI162" s="9"/>
      <c r="HBN162" s="11"/>
      <c r="HBO162" s="8"/>
      <c r="HBP162" s="9"/>
      <c r="HBU162" s="11"/>
      <c r="HBV162" s="8"/>
      <c r="HBW162" s="9"/>
      <c r="HCB162" s="11"/>
      <c r="HCC162" s="8"/>
      <c r="HCD162" s="9"/>
      <c r="HCI162" s="11"/>
      <c r="HCJ162" s="8"/>
      <c r="HCK162" s="9"/>
      <c r="HCP162" s="11"/>
      <c r="HCQ162" s="8"/>
      <c r="HCR162" s="9"/>
      <c r="HCW162" s="11"/>
      <c r="HCX162" s="8"/>
      <c r="HCY162" s="9"/>
      <c r="HDD162" s="11"/>
      <c r="HDE162" s="8"/>
      <c r="HDF162" s="9"/>
      <c r="HDK162" s="11"/>
      <c r="HDL162" s="8"/>
      <c r="HDM162" s="9"/>
      <c r="HDR162" s="11"/>
      <c r="HDS162" s="8"/>
      <c r="HDT162" s="9"/>
      <c r="HDY162" s="11"/>
      <c r="HDZ162" s="8"/>
      <c r="HEA162" s="9"/>
      <c r="HEF162" s="11"/>
      <c r="HEG162" s="8"/>
      <c r="HEH162" s="9"/>
      <c r="HEM162" s="11"/>
      <c r="HEN162" s="8"/>
      <c r="HEO162" s="9"/>
      <c r="HET162" s="11"/>
      <c r="HEU162" s="8"/>
      <c r="HEV162" s="9"/>
      <c r="HFA162" s="11"/>
      <c r="HFB162" s="8"/>
      <c r="HFC162" s="9"/>
      <c r="HFH162" s="11"/>
      <c r="HFI162" s="8"/>
      <c r="HFJ162" s="9"/>
      <c r="HFO162" s="11"/>
      <c r="HFP162" s="8"/>
      <c r="HFQ162" s="9"/>
      <c r="HFV162" s="11"/>
      <c r="HFW162" s="8"/>
      <c r="HFX162" s="9"/>
      <c r="HGC162" s="11"/>
      <c r="HGD162" s="8"/>
      <c r="HGE162" s="9"/>
      <c r="HGJ162" s="11"/>
      <c r="HGK162" s="8"/>
      <c r="HGL162" s="9"/>
      <c r="HGQ162" s="11"/>
      <c r="HGR162" s="8"/>
      <c r="HGS162" s="9"/>
      <c r="HGX162" s="11"/>
      <c r="HGY162" s="8"/>
      <c r="HGZ162" s="9"/>
      <c r="HHE162" s="11"/>
      <c r="HHF162" s="8"/>
      <c r="HHG162" s="9"/>
      <c r="HHL162" s="11"/>
      <c r="HHM162" s="8"/>
      <c r="HHN162" s="9"/>
      <c r="HHS162" s="11"/>
      <c r="HHT162" s="8"/>
      <c r="HHU162" s="9"/>
      <c r="HHZ162" s="11"/>
      <c r="HIA162" s="8"/>
      <c r="HIB162" s="9"/>
      <c r="HIG162" s="11"/>
      <c r="HIH162" s="8"/>
      <c r="HII162" s="9"/>
      <c r="HIN162" s="11"/>
      <c r="HIO162" s="8"/>
      <c r="HIP162" s="9"/>
      <c r="HIU162" s="11"/>
      <c r="HIV162" s="8"/>
      <c r="HIW162" s="9"/>
      <c r="HJB162" s="11"/>
      <c r="HJC162" s="8"/>
      <c r="HJD162" s="9"/>
      <c r="HJI162" s="11"/>
      <c r="HJJ162" s="8"/>
      <c r="HJK162" s="9"/>
      <c r="HJP162" s="11"/>
      <c r="HJQ162" s="8"/>
      <c r="HJR162" s="9"/>
      <c r="HJW162" s="11"/>
      <c r="HJX162" s="8"/>
      <c r="HJY162" s="9"/>
      <c r="HKD162" s="11"/>
      <c r="HKE162" s="8"/>
      <c r="HKF162" s="9"/>
      <c r="HKK162" s="11"/>
      <c r="HKL162" s="8"/>
      <c r="HKM162" s="9"/>
      <c r="HKR162" s="11"/>
      <c r="HKS162" s="8"/>
      <c r="HKT162" s="9"/>
      <c r="HKY162" s="11"/>
      <c r="HKZ162" s="8"/>
      <c r="HLA162" s="9"/>
      <c r="HLF162" s="11"/>
      <c r="HLG162" s="8"/>
      <c r="HLH162" s="9"/>
      <c r="HLM162" s="11"/>
      <c r="HLN162" s="8"/>
      <c r="HLO162" s="9"/>
      <c r="HLT162" s="11"/>
      <c r="HLU162" s="8"/>
      <c r="HLV162" s="9"/>
      <c r="HMA162" s="11"/>
      <c r="HMB162" s="8"/>
      <c r="HMC162" s="9"/>
      <c r="HMH162" s="11"/>
      <c r="HMI162" s="8"/>
      <c r="HMJ162" s="9"/>
      <c r="HMO162" s="11"/>
      <c r="HMP162" s="8"/>
      <c r="HMQ162" s="9"/>
      <c r="HMV162" s="11"/>
      <c r="HMW162" s="8"/>
      <c r="HMX162" s="9"/>
      <c r="HNC162" s="11"/>
      <c r="HND162" s="8"/>
      <c r="HNE162" s="9"/>
      <c r="HNJ162" s="11"/>
      <c r="HNK162" s="8"/>
      <c r="HNL162" s="9"/>
      <c r="HNQ162" s="11"/>
      <c r="HNR162" s="8"/>
      <c r="HNS162" s="9"/>
      <c r="HNX162" s="11"/>
      <c r="HNY162" s="8"/>
      <c r="HNZ162" s="9"/>
      <c r="HOE162" s="11"/>
      <c r="HOF162" s="8"/>
      <c r="HOG162" s="9"/>
      <c r="HOL162" s="11"/>
      <c r="HOM162" s="8"/>
      <c r="HON162" s="9"/>
      <c r="HOS162" s="11"/>
      <c r="HOT162" s="8"/>
      <c r="HOU162" s="9"/>
      <c r="HOZ162" s="11"/>
      <c r="HPA162" s="8"/>
      <c r="HPB162" s="9"/>
      <c r="HPG162" s="11"/>
      <c r="HPH162" s="8"/>
      <c r="HPI162" s="9"/>
      <c r="HPN162" s="11"/>
      <c r="HPO162" s="8"/>
      <c r="HPP162" s="9"/>
      <c r="HPU162" s="11"/>
      <c r="HPV162" s="8"/>
      <c r="HPW162" s="9"/>
      <c r="HQB162" s="11"/>
      <c r="HQC162" s="8"/>
      <c r="HQD162" s="9"/>
      <c r="HQI162" s="11"/>
      <c r="HQJ162" s="8"/>
      <c r="HQK162" s="9"/>
      <c r="HQP162" s="11"/>
      <c r="HQQ162" s="8"/>
      <c r="HQR162" s="9"/>
      <c r="HQW162" s="11"/>
      <c r="HQX162" s="8"/>
      <c r="HQY162" s="9"/>
      <c r="HRD162" s="11"/>
      <c r="HRE162" s="8"/>
      <c r="HRF162" s="9"/>
      <c r="HRK162" s="11"/>
      <c r="HRL162" s="8"/>
      <c r="HRM162" s="9"/>
      <c r="HRR162" s="11"/>
      <c r="HRS162" s="8"/>
      <c r="HRT162" s="9"/>
      <c r="HRY162" s="11"/>
      <c r="HRZ162" s="8"/>
      <c r="HSA162" s="9"/>
      <c r="HSF162" s="11"/>
      <c r="HSG162" s="8"/>
      <c r="HSH162" s="9"/>
      <c r="HSM162" s="11"/>
      <c r="HSN162" s="8"/>
      <c r="HSO162" s="9"/>
      <c r="HST162" s="11"/>
      <c r="HSU162" s="8"/>
      <c r="HSV162" s="9"/>
      <c r="HTA162" s="11"/>
      <c r="HTB162" s="8"/>
      <c r="HTC162" s="9"/>
      <c r="HTH162" s="11"/>
      <c r="HTI162" s="8"/>
      <c r="HTJ162" s="9"/>
      <c r="HTO162" s="11"/>
      <c r="HTP162" s="8"/>
      <c r="HTQ162" s="9"/>
      <c r="HTV162" s="11"/>
      <c r="HTW162" s="8"/>
      <c r="HTX162" s="9"/>
      <c r="HUC162" s="11"/>
      <c r="HUD162" s="8"/>
      <c r="HUE162" s="9"/>
      <c r="HUJ162" s="11"/>
      <c r="HUK162" s="8"/>
      <c r="HUL162" s="9"/>
      <c r="HUQ162" s="11"/>
      <c r="HUR162" s="8"/>
      <c r="HUS162" s="9"/>
      <c r="HUX162" s="11"/>
      <c r="HUY162" s="8"/>
      <c r="HUZ162" s="9"/>
      <c r="HVE162" s="11"/>
      <c r="HVF162" s="8"/>
      <c r="HVG162" s="9"/>
      <c r="HVL162" s="11"/>
      <c r="HVM162" s="8"/>
      <c r="HVN162" s="9"/>
      <c r="HVS162" s="11"/>
      <c r="HVT162" s="8"/>
      <c r="HVU162" s="9"/>
      <c r="HVZ162" s="11"/>
      <c r="HWA162" s="8"/>
      <c r="HWB162" s="9"/>
      <c r="HWG162" s="11"/>
      <c r="HWH162" s="8"/>
      <c r="HWI162" s="9"/>
      <c r="HWN162" s="11"/>
      <c r="HWO162" s="8"/>
      <c r="HWP162" s="9"/>
      <c r="HWU162" s="11"/>
      <c r="HWV162" s="8"/>
      <c r="HWW162" s="9"/>
      <c r="HXB162" s="11"/>
      <c r="HXC162" s="8"/>
      <c r="HXD162" s="9"/>
      <c r="HXI162" s="11"/>
      <c r="HXJ162" s="8"/>
      <c r="HXK162" s="9"/>
      <c r="HXP162" s="11"/>
      <c r="HXQ162" s="8"/>
      <c r="HXR162" s="9"/>
      <c r="HXW162" s="11"/>
      <c r="HXX162" s="8"/>
      <c r="HXY162" s="9"/>
      <c r="HYD162" s="11"/>
      <c r="HYE162" s="8"/>
      <c r="HYF162" s="9"/>
      <c r="HYK162" s="11"/>
      <c r="HYL162" s="8"/>
      <c r="HYM162" s="9"/>
      <c r="HYR162" s="11"/>
      <c r="HYS162" s="8"/>
      <c r="HYT162" s="9"/>
      <c r="HYY162" s="11"/>
      <c r="HYZ162" s="8"/>
      <c r="HZA162" s="9"/>
      <c r="HZF162" s="11"/>
      <c r="HZG162" s="8"/>
      <c r="HZH162" s="9"/>
      <c r="HZM162" s="11"/>
      <c r="HZN162" s="8"/>
      <c r="HZO162" s="9"/>
      <c r="HZT162" s="11"/>
      <c r="HZU162" s="8"/>
      <c r="HZV162" s="9"/>
      <c r="IAA162" s="11"/>
      <c r="IAB162" s="8"/>
      <c r="IAC162" s="9"/>
      <c r="IAH162" s="11"/>
      <c r="IAI162" s="8"/>
      <c r="IAJ162" s="9"/>
      <c r="IAO162" s="11"/>
      <c r="IAP162" s="8"/>
      <c r="IAQ162" s="9"/>
      <c r="IAV162" s="11"/>
      <c r="IAW162" s="8"/>
      <c r="IAX162" s="9"/>
      <c r="IBC162" s="11"/>
      <c r="IBD162" s="8"/>
      <c r="IBE162" s="9"/>
      <c r="IBJ162" s="11"/>
      <c r="IBK162" s="8"/>
      <c r="IBL162" s="9"/>
      <c r="IBQ162" s="11"/>
      <c r="IBR162" s="8"/>
      <c r="IBS162" s="9"/>
      <c r="IBX162" s="11"/>
      <c r="IBY162" s="8"/>
      <c r="IBZ162" s="9"/>
      <c r="ICE162" s="11"/>
      <c r="ICF162" s="8"/>
      <c r="ICG162" s="9"/>
      <c r="ICL162" s="11"/>
      <c r="ICM162" s="8"/>
      <c r="ICN162" s="9"/>
      <c r="ICS162" s="11"/>
      <c r="ICT162" s="8"/>
      <c r="ICU162" s="9"/>
      <c r="ICZ162" s="11"/>
      <c r="IDA162" s="8"/>
      <c r="IDB162" s="9"/>
      <c r="IDG162" s="11"/>
      <c r="IDH162" s="8"/>
      <c r="IDI162" s="9"/>
      <c r="IDN162" s="11"/>
      <c r="IDO162" s="8"/>
      <c r="IDP162" s="9"/>
      <c r="IDU162" s="11"/>
      <c r="IDV162" s="8"/>
      <c r="IDW162" s="9"/>
      <c r="IEB162" s="11"/>
      <c r="IEC162" s="8"/>
      <c r="IED162" s="9"/>
      <c r="IEI162" s="11"/>
      <c r="IEJ162" s="8"/>
      <c r="IEK162" s="9"/>
      <c r="IEP162" s="11"/>
      <c r="IEQ162" s="8"/>
      <c r="IER162" s="9"/>
      <c r="IEW162" s="11"/>
      <c r="IEX162" s="8"/>
      <c r="IEY162" s="9"/>
      <c r="IFD162" s="11"/>
      <c r="IFE162" s="8"/>
      <c r="IFF162" s="9"/>
      <c r="IFK162" s="11"/>
      <c r="IFL162" s="8"/>
      <c r="IFM162" s="9"/>
      <c r="IFR162" s="11"/>
      <c r="IFS162" s="8"/>
      <c r="IFT162" s="9"/>
      <c r="IFY162" s="11"/>
      <c r="IFZ162" s="8"/>
      <c r="IGA162" s="9"/>
      <c r="IGF162" s="11"/>
      <c r="IGG162" s="8"/>
      <c r="IGH162" s="9"/>
      <c r="IGM162" s="11"/>
      <c r="IGN162" s="8"/>
      <c r="IGO162" s="9"/>
      <c r="IGT162" s="11"/>
      <c r="IGU162" s="8"/>
      <c r="IGV162" s="9"/>
      <c r="IHA162" s="11"/>
      <c r="IHB162" s="8"/>
      <c r="IHC162" s="9"/>
      <c r="IHH162" s="11"/>
      <c r="IHI162" s="8"/>
      <c r="IHJ162" s="9"/>
      <c r="IHO162" s="11"/>
      <c r="IHP162" s="8"/>
      <c r="IHQ162" s="9"/>
      <c r="IHV162" s="11"/>
      <c r="IHW162" s="8"/>
      <c r="IHX162" s="9"/>
      <c r="IIC162" s="11"/>
      <c r="IID162" s="8"/>
      <c r="IIE162" s="9"/>
      <c r="IIJ162" s="11"/>
      <c r="IIK162" s="8"/>
      <c r="IIL162" s="9"/>
      <c r="IIQ162" s="11"/>
      <c r="IIR162" s="8"/>
      <c r="IIS162" s="9"/>
      <c r="IIX162" s="11"/>
      <c r="IIY162" s="8"/>
      <c r="IIZ162" s="9"/>
      <c r="IJE162" s="11"/>
      <c r="IJF162" s="8"/>
      <c r="IJG162" s="9"/>
      <c r="IJL162" s="11"/>
      <c r="IJM162" s="8"/>
      <c r="IJN162" s="9"/>
      <c r="IJS162" s="11"/>
      <c r="IJT162" s="8"/>
      <c r="IJU162" s="9"/>
      <c r="IJZ162" s="11"/>
      <c r="IKA162" s="8"/>
      <c r="IKB162" s="9"/>
      <c r="IKG162" s="11"/>
      <c r="IKH162" s="8"/>
      <c r="IKI162" s="9"/>
      <c r="IKN162" s="11"/>
      <c r="IKO162" s="8"/>
      <c r="IKP162" s="9"/>
      <c r="IKU162" s="11"/>
      <c r="IKV162" s="8"/>
      <c r="IKW162" s="9"/>
      <c r="ILB162" s="11"/>
      <c r="ILC162" s="8"/>
      <c r="ILD162" s="9"/>
      <c r="ILI162" s="11"/>
      <c r="ILJ162" s="8"/>
      <c r="ILK162" s="9"/>
      <c r="ILP162" s="11"/>
      <c r="ILQ162" s="8"/>
      <c r="ILR162" s="9"/>
      <c r="ILW162" s="11"/>
      <c r="ILX162" s="8"/>
      <c r="ILY162" s="9"/>
      <c r="IMD162" s="11"/>
      <c r="IME162" s="8"/>
      <c r="IMF162" s="9"/>
      <c r="IMK162" s="11"/>
      <c r="IML162" s="8"/>
      <c r="IMM162" s="9"/>
      <c r="IMR162" s="11"/>
      <c r="IMS162" s="8"/>
      <c r="IMT162" s="9"/>
      <c r="IMY162" s="11"/>
      <c r="IMZ162" s="8"/>
      <c r="INA162" s="9"/>
      <c r="INF162" s="11"/>
      <c r="ING162" s="8"/>
      <c r="INH162" s="9"/>
      <c r="INM162" s="11"/>
      <c r="INN162" s="8"/>
      <c r="INO162" s="9"/>
      <c r="INT162" s="11"/>
      <c r="INU162" s="8"/>
      <c r="INV162" s="9"/>
      <c r="IOA162" s="11"/>
      <c r="IOB162" s="8"/>
      <c r="IOC162" s="9"/>
      <c r="IOH162" s="11"/>
      <c r="IOI162" s="8"/>
      <c r="IOJ162" s="9"/>
      <c r="IOO162" s="11"/>
      <c r="IOP162" s="8"/>
      <c r="IOQ162" s="9"/>
      <c r="IOV162" s="11"/>
      <c r="IOW162" s="8"/>
      <c r="IOX162" s="9"/>
      <c r="IPC162" s="11"/>
      <c r="IPD162" s="8"/>
      <c r="IPE162" s="9"/>
      <c r="IPJ162" s="11"/>
      <c r="IPK162" s="8"/>
      <c r="IPL162" s="9"/>
      <c r="IPQ162" s="11"/>
      <c r="IPR162" s="8"/>
      <c r="IPS162" s="9"/>
      <c r="IPX162" s="11"/>
      <c r="IPY162" s="8"/>
      <c r="IPZ162" s="9"/>
      <c r="IQE162" s="11"/>
      <c r="IQF162" s="8"/>
      <c r="IQG162" s="9"/>
      <c r="IQL162" s="11"/>
      <c r="IQM162" s="8"/>
      <c r="IQN162" s="9"/>
      <c r="IQS162" s="11"/>
      <c r="IQT162" s="8"/>
      <c r="IQU162" s="9"/>
      <c r="IQZ162" s="11"/>
      <c r="IRA162" s="8"/>
      <c r="IRB162" s="9"/>
      <c r="IRG162" s="11"/>
      <c r="IRH162" s="8"/>
      <c r="IRI162" s="9"/>
      <c r="IRN162" s="11"/>
      <c r="IRO162" s="8"/>
      <c r="IRP162" s="9"/>
      <c r="IRU162" s="11"/>
      <c r="IRV162" s="8"/>
      <c r="IRW162" s="9"/>
      <c r="ISB162" s="11"/>
      <c r="ISC162" s="8"/>
      <c r="ISD162" s="9"/>
      <c r="ISI162" s="11"/>
      <c r="ISJ162" s="8"/>
      <c r="ISK162" s="9"/>
      <c r="ISP162" s="11"/>
      <c r="ISQ162" s="8"/>
      <c r="ISR162" s="9"/>
      <c r="ISW162" s="11"/>
      <c r="ISX162" s="8"/>
      <c r="ISY162" s="9"/>
      <c r="ITD162" s="11"/>
      <c r="ITE162" s="8"/>
      <c r="ITF162" s="9"/>
      <c r="ITK162" s="11"/>
      <c r="ITL162" s="8"/>
      <c r="ITM162" s="9"/>
      <c r="ITR162" s="11"/>
      <c r="ITS162" s="8"/>
      <c r="ITT162" s="9"/>
      <c r="ITY162" s="11"/>
      <c r="ITZ162" s="8"/>
      <c r="IUA162" s="9"/>
      <c r="IUF162" s="11"/>
      <c r="IUG162" s="8"/>
      <c r="IUH162" s="9"/>
      <c r="IUM162" s="11"/>
      <c r="IUN162" s="8"/>
      <c r="IUO162" s="9"/>
      <c r="IUT162" s="11"/>
      <c r="IUU162" s="8"/>
      <c r="IUV162" s="9"/>
      <c r="IVA162" s="11"/>
      <c r="IVB162" s="8"/>
      <c r="IVC162" s="9"/>
      <c r="IVH162" s="11"/>
      <c r="IVI162" s="8"/>
      <c r="IVJ162" s="9"/>
      <c r="IVO162" s="11"/>
      <c r="IVP162" s="8"/>
      <c r="IVQ162" s="9"/>
      <c r="IVV162" s="11"/>
      <c r="IVW162" s="8"/>
      <c r="IVX162" s="9"/>
      <c r="IWC162" s="11"/>
      <c r="IWD162" s="8"/>
      <c r="IWE162" s="9"/>
      <c r="IWJ162" s="11"/>
      <c r="IWK162" s="8"/>
      <c r="IWL162" s="9"/>
      <c r="IWQ162" s="11"/>
      <c r="IWR162" s="8"/>
      <c r="IWS162" s="9"/>
      <c r="IWX162" s="11"/>
      <c r="IWY162" s="8"/>
      <c r="IWZ162" s="9"/>
      <c r="IXE162" s="11"/>
      <c r="IXF162" s="8"/>
      <c r="IXG162" s="9"/>
      <c r="IXL162" s="11"/>
      <c r="IXM162" s="8"/>
      <c r="IXN162" s="9"/>
      <c r="IXS162" s="11"/>
      <c r="IXT162" s="8"/>
      <c r="IXU162" s="9"/>
      <c r="IXZ162" s="11"/>
      <c r="IYA162" s="8"/>
      <c r="IYB162" s="9"/>
      <c r="IYG162" s="11"/>
      <c r="IYH162" s="8"/>
      <c r="IYI162" s="9"/>
      <c r="IYN162" s="11"/>
      <c r="IYO162" s="8"/>
      <c r="IYP162" s="9"/>
      <c r="IYU162" s="11"/>
      <c r="IYV162" s="8"/>
      <c r="IYW162" s="9"/>
      <c r="IZB162" s="11"/>
      <c r="IZC162" s="8"/>
      <c r="IZD162" s="9"/>
      <c r="IZI162" s="11"/>
      <c r="IZJ162" s="8"/>
      <c r="IZK162" s="9"/>
      <c r="IZP162" s="11"/>
      <c r="IZQ162" s="8"/>
      <c r="IZR162" s="9"/>
      <c r="IZW162" s="11"/>
      <c r="IZX162" s="8"/>
      <c r="IZY162" s="9"/>
      <c r="JAD162" s="11"/>
      <c r="JAE162" s="8"/>
      <c r="JAF162" s="9"/>
      <c r="JAK162" s="11"/>
      <c r="JAL162" s="8"/>
      <c r="JAM162" s="9"/>
      <c r="JAR162" s="11"/>
      <c r="JAS162" s="8"/>
      <c r="JAT162" s="9"/>
      <c r="JAY162" s="11"/>
      <c r="JAZ162" s="8"/>
      <c r="JBA162" s="9"/>
      <c r="JBF162" s="11"/>
      <c r="JBG162" s="8"/>
      <c r="JBH162" s="9"/>
      <c r="JBM162" s="11"/>
      <c r="JBN162" s="8"/>
      <c r="JBO162" s="9"/>
      <c r="JBT162" s="11"/>
      <c r="JBU162" s="8"/>
      <c r="JBV162" s="9"/>
      <c r="JCA162" s="11"/>
      <c r="JCB162" s="8"/>
      <c r="JCC162" s="9"/>
      <c r="JCH162" s="11"/>
      <c r="JCI162" s="8"/>
      <c r="JCJ162" s="9"/>
      <c r="JCO162" s="11"/>
      <c r="JCP162" s="8"/>
      <c r="JCQ162" s="9"/>
      <c r="JCV162" s="11"/>
      <c r="JCW162" s="8"/>
      <c r="JCX162" s="9"/>
      <c r="JDC162" s="11"/>
      <c r="JDD162" s="8"/>
      <c r="JDE162" s="9"/>
      <c r="JDJ162" s="11"/>
      <c r="JDK162" s="8"/>
      <c r="JDL162" s="9"/>
      <c r="JDQ162" s="11"/>
      <c r="JDR162" s="8"/>
      <c r="JDS162" s="9"/>
      <c r="JDX162" s="11"/>
      <c r="JDY162" s="8"/>
      <c r="JDZ162" s="9"/>
      <c r="JEE162" s="11"/>
      <c r="JEF162" s="8"/>
      <c r="JEG162" s="9"/>
      <c r="JEL162" s="11"/>
      <c r="JEM162" s="8"/>
      <c r="JEN162" s="9"/>
      <c r="JES162" s="11"/>
      <c r="JET162" s="8"/>
      <c r="JEU162" s="9"/>
      <c r="JEZ162" s="11"/>
      <c r="JFA162" s="8"/>
      <c r="JFB162" s="9"/>
      <c r="JFG162" s="11"/>
      <c r="JFH162" s="8"/>
      <c r="JFI162" s="9"/>
      <c r="JFN162" s="11"/>
      <c r="JFO162" s="8"/>
      <c r="JFP162" s="9"/>
      <c r="JFU162" s="11"/>
      <c r="JFV162" s="8"/>
      <c r="JFW162" s="9"/>
      <c r="JGB162" s="11"/>
      <c r="JGC162" s="8"/>
      <c r="JGD162" s="9"/>
      <c r="JGI162" s="11"/>
      <c r="JGJ162" s="8"/>
      <c r="JGK162" s="9"/>
      <c r="JGP162" s="11"/>
      <c r="JGQ162" s="8"/>
      <c r="JGR162" s="9"/>
      <c r="JGW162" s="11"/>
      <c r="JGX162" s="8"/>
      <c r="JGY162" s="9"/>
      <c r="JHD162" s="11"/>
      <c r="JHE162" s="8"/>
      <c r="JHF162" s="9"/>
      <c r="JHK162" s="11"/>
      <c r="JHL162" s="8"/>
      <c r="JHM162" s="9"/>
      <c r="JHR162" s="11"/>
      <c r="JHS162" s="8"/>
      <c r="JHT162" s="9"/>
      <c r="JHY162" s="11"/>
      <c r="JHZ162" s="8"/>
      <c r="JIA162" s="9"/>
      <c r="JIF162" s="11"/>
      <c r="JIG162" s="8"/>
      <c r="JIH162" s="9"/>
      <c r="JIM162" s="11"/>
      <c r="JIN162" s="8"/>
      <c r="JIO162" s="9"/>
      <c r="JIT162" s="11"/>
      <c r="JIU162" s="8"/>
      <c r="JIV162" s="9"/>
      <c r="JJA162" s="11"/>
      <c r="JJB162" s="8"/>
      <c r="JJC162" s="9"/>
      <c r="JJH162" s="11"/>
      <c r="JJI162" s="8"/>
      <c r="JJJ162" s="9"/>
      <c r="JJO162" s="11"/>
      <c r="JJP162" s="8"/>
      <c r="JJQ162" s="9"/>
      <c r="JJV162" s="11"/>
      <c r="JJW162" s="8"/>
      <c r="JJX162" s="9"/>
      <c r="JKC162" s="11"/>
      <c r="JKD162" s="8"/>
      <c r="JKE162" s="9"/>
      <c r="JKJ162" s="11"/>
      <c r="JKK162" s="8"/>
      <c r="JKL162" s="9"/>
      <c r="JKQ162" s="11"/>
      <c r="JKR162" s="8"/>
      <c r="JKS162" s="9"/>
      <c r="JKX162" s="11"/>
      <c r="JKY162" s="8"/>
      <c r="JKZ162" s="9"/>
      <c r="JLE162" s="11"/>
      <c r="JLF162" s="8"/>
      <c r="JLG162" s="9"/>
      <c r="JLL162" s="11"/>
      <c r="JLM162" s="8"/>
      <c r="JLN162" s="9"/>
      <c r="JLS162" s="11"/>
      <c r="JLT162" s="8"/>
      <c r="JLU162" s="9"/>
      <c r="JLZ162" s="11"/>
      <c r="JMA162" s="8"/>
      <c r="JMB162" s="9"/>
      <c r="JMG162" s="11"/>
      <c r="JMH162" s="8"/>
      <c r="JMI162" s="9"/>
      <c r="JMN162" s="11"/>
      <c r="JMO162" s="8"/>
      <c r="JMP162" s="9"/>
      <c r="JMU162" s="11"/>
      <c r="JMV162" s="8"/>
      <c r="JMW162" s="9"/>
      <c r="JNB162" s="11"/>
      <c r="JNC162" s="8"/>
      <c r="JND162" s="9"/>
      <c r="JNI162" s="11"/>
      <c r="JNJ162" s="8"/>
      <c r="JNK162" s="9"/>
      <c r="JNP162" s="11"/>
      <c r="JNQ162" s="8"/>
      <c r="JNR162" s="9"/>
      <c r="JNW162" s="11"/>
      <c r="JNX162" s="8"/>
      <c r="JNY162" s="9"/>
      <c r="JOD162" s="11"/>
      <c r="JOE162" s="8"/>
      <c r="JOF162" s="9"/>
      <c r="JOK162" s="11"/>
      <c r="JOL162" s="8"/>
      <c r="JOM162" s="9"/>
      <c r="JOR162" s="11"/>
      <c r="JOS162" s="8"/>
      <c r="JOT162" s="9"/>
      <c r="JOY162" s="11"/>
      <c r="JOZ162" s="8"/>
      <c r="JPA162" s="9"/>
      <c r="JPF162" s="11"/>
      <c r="JPG162" s="8"/>
      <c r="JPH162" s="9"/>
      <c r="JPM162" s="11"/>
      <c r="JPN162" s="8"/>
      <c r="JPO162" s="9"/>
      <c r="JPT162" s="11"/>
      <c r="JPU162" s="8"/>
      <c r="JPV162" s="9"/>
      <c r="JQA162" s="11"/>
      <c r="JQB162" s="8"/>
      <c r="JQC162" s="9"/>
      <c r="JQH162" s="11"/>
      <c r="JQI162" s="8"/>
      <c r="JQJ162" s="9"/>
      <c r="JQO162" s="11"/>
      <c r="JQP162" s="8"/>
      <c r="JQQ162" s="9"/>
      <c r="JQV162" s="11"/>
      <c r="JQW162" s="8"/>
      <c r="JQX162" s="9"/>
      <c r="JRC162" s="11"/>
      <c r="JRD162" s="8"/>
      <c r="JRE162" s="9"/>
      <c r="JRJ162" s="11"/>
      <c r="JRK162" s="8"/>
      <c r="JRL162" s="9"/>
      <c r="JRQ162" s="11"/>
      <c r="JRR162" s="8"/>
      <c r="JRS162" s="9"/>
      <c r="JRX162" s="11"/>
      <c r="JRY162" s="8"/>
      <c r="JRZ162" s="9"/>
      <c r="JSE162" s="11"/>
      <c r="JSF162" s="8"/>
      <c r="JSG162" s="9"/>
      <c r="JSL162" s="11"/>
      <c r="JSM162" s="8"/>
      <c r="JSN162" s="9"/>
      <c r="JSS162" s="11"/>
      <c r="JST162" s="8"/>
      <c r="JSU162" s="9"/>
      <c r="JSZ162" s="11"/>
      <c r="JTA162" s="8"/>
      <c r="JTB162" s="9"/>
      <c r="JTG162" s="11"/>
      <c r="JTH162" s="8"/>
      <c r="JTI162" s="9"/>
      <c r="JTN162" s="11"/>
      <c r="JTO162" s="8"/>
      <c r="JTP162" s="9"/>
      <c r="JTU162" s="11"/>
      <c r="JTV162" s="8"/>
      <c r="JTW162" s="9"/>
      <c r="JUB162" s="11"/>
      <c r="JUC162" s="8"/>
      <c r="JUD162" s="9"/>
      <c r="JUI162" s="11"/>
      <c r="JUJ162" s="8"/>
      <c r="JUK162" s="9"/>
      <c r="JUP162" s="11"/>
      <c r="JUQ162" s="8"/>
      <c r="JUR162" s="9"/>
      <c r="JUW162" s="11"/>
      <c r="JUX162" s="8"/>
      <c r="JUY162" s="9"/>
      <c r="JVD162" s="11"/>
      <c r="JVE162" s="8"/>
      <c r="JVF162" s="9"/>
      <c r="JVK162" s="11"/>
      <c r="JVL162" s="8"/>
      <c r="JVM162" s="9"/>
      <c r="JVR162" s="11"/>
      <c r="JVS162" s="8"/>
      <c r="JVT162" s="9"/>
      <c r="JVY162" s="11"/>
      <c r="JVZ162" s="8"/>
      <c r="JWA162" s="9"/>
      <c r="JWF162" s="11"/>
      <c r="JWG162" s="8"/>
      <c r="JWH162" s="9"/>
      <c r="JWM162" s="11"/>
      <c r="JWN162" s="8"/>
      <c r="JWO162" s="9"/>
      <c r="JWT162" s="11"/>
      <c r="JWU162" s="8"/>
      <c r="JWV162" s="9"/>
      <c r="JXA162" s="11"/>
      <c r="JXB162" s="8"/>
      <c r="JXC162" s="9"/>
      <c r="JXH162" s="11"/>
      <c r="JXI162" s="8"/>
      <c r="JXJ162" s="9"/>
      <c r="JXO162" s="11"/>
      <c r="JXP162" s="8"/>
      <c r="JXQ162" s="9"/>
      <c r="JXV162" s="11"/>
      <c r="JXW162" s="8"/>
      <c r="JXX162" s="9"/>
      <c r="JYC162" s="11"/>
      <c r="JYD162" s="8"/>
      <c r="JYE162" s="9"/>
      <c r="JYJ162" s="11"/>
      <c r="JYK162" s="8"/>
      <c r="JYL162" s="9"/>
      <c r="JYQ162" s="11"/>
      <c r="JYR162" s="8"/>
      <c r="JYS162" s="9"/>
      <c r="JYX162" s="11"/>
      <c r="JYY162" s="8"/>
      <c r="JYZ162" s="9"/>
      <c r="JZE162" s="11"/>
      <c r="JZF162" s="8"/>
      <c r="JZG162" s="9"/>
      <c r="JZL162" s="11"/>
      <c r="JZM162" s="8"/>
      <c r="JZN162" s="9"/>
      <c r="JZS162" s="11"/>
      <c r="JZT162" s="8"/>
      <c r="JZU162" s="9"/>
      <c r="JZZ162" s="11"/>
      <c r="KAA162" s="8"/>
      <c r="KAB162" s="9"/>
      <c r="KAG162" s="11"/>
      <c r="KAH162" s="8"/>
      <c r="KAI162" s="9"/>
      <c r="KAN162" s="11"/>
      <c r="KAO162" s="8"/>
      <c r="KAP162" s="9"/>
      <c r="KAU162" s="11"/>
      <c r="KAV162" s="8"/>
      <c r="KAW162" s="9"/>
      <c r="KBB162" s="11"/>
      <c r="KBC162" s="8"/>
      <c r="KBD162" s="9"/>
      <c r="KBI162" s="11"/>
      <c r="KBJ162" s="8"/>
      <c r="KBK162" s="9"/>
      <c r="KBP162" s="11"/>
      <c r="KBQ162" s="8"/>
      <c r="KBR162" s="9"/>
      <c r="KBW162" s="11"/>
      <c r="KBX162" s="8"/>
      <c r="KBY162" s="9"/>
      <c r="KCD162" s="11"/>
      <c r="KCE162" s="8"/>
      <c r="KCF162" s="9"/>
      <c r="KCK162" s="11"/>
      <c r="KCL162" s="8"/>
      <c r="KCM162" s="9"/>
      <c r="KCR162" s="11"/>
      <c r="KCS162" s="8"/>
      <c r="KCT162" s="9"/>
      <c r="KCY162" s="11"/>
      <c r="KCZ162" s="8"/>
      <c r="KDA162" s="9"/>
      <c r="KDF162" s="11"/>
      <c r="KDG162" s="8"/>
      <c r="KDH162" s="9"/>
      <c r="KDM162" s="11"/>
      <c r="KDN162" s="8"/>
      <c r="KDO162" s="9"/>
      <c r="KDT162" s="11"/>
      <c r="KDU162" s="8"/>
      <c r="KDV162" s="9"/>
      <c r="KEA162" s="11"/>
      <c r="KEB162" s="8"/>
      <c r="KEC162" s="9"/>
      <c r="KEH162" s="11"/>
      <c r="KEI162" s="8"/>
      <c r="KEJ162" s="9"/>
      <c r="KEO162" s="11"/>
      <c r="KEP162" s="8"/>
      <c r="KEQ162" s="9"/>
      <c r="KEV162" s="11"/>
      <c r="KEW162" s="8"/>
      <c r="KEX162" s="9"/>
      <c r="KFC162" s="11"/>
      <c r="KFD162" s="8"/>
      <c r="KFE162" s="9"/>
      <c r="KFJ162" s="11"/>
      <c r="KFK162" s="8"/>
      <c r="KFL162" s="9"/>
      <c r="KFQ162" s="11"/>
      <c r="KFR162" s="8"/>
      <c r="KFS162" s="9"/>
      <c r="KFX162" s="11"/>
      <c r="KFY162" s="8"/>
      <c r="KFZ162" s="9"/>
      <c r="KGE162" s="11"/>
      <c r="KGF162" s="8"/>
      <c r="KGG162" s="9"/>
      <c r="KGL162" s="11"/>
      <c r="KGM162" s="8"/>
      <c r="KGN162" s="9"/>
      <c r="KGS162" s="11"/>
      <c r="KGT162" s="8"/>
      <c r="KGU162" s="9"/>
      <c r="KGZ162" s="11"/>
      <c r="KHA162" s="8"/>
      <c r="KHB162" s="9"/>
      <c r="KHG162" s="11"/>
      <c r="KHH162" s="8"/>
      <c r="KHI162" s="9"/>
      <c r="KHN162" s="11"/>
      <c r="KHO162" s="8"/>
      <c r="KHP162" s="9"/>
      <c r="KHU162" s="11"/>
      <c r="KHV162" s="8"/>
      <c r="KHW162" s="9"/>
      <c r="KIB162" s="11"/>
      <c r="KIC162" s="8"/>
      <c r="KID162" s="9"/>
      <c r="KII162" s="11"/>
      <c r="KIJ162" s="8"/>
      <c r="KIK162" s="9"/>
      <c r="KIP162" s="11"/>
      <c r="KIQ162" s="8"/>
      <c r="KIR162" s="9"/>
      <c r="KIW162" s="11"/>
      <c r="KIX162" s="8"/>
      <c r="KIY162" s="9"/>
      <c r="KJD162" s="11"/>
      <c r="KJE162" s="8"/>
      <c r="KJF162" s="9"/>
      <c r="KJK162" s="11"/>
      <c r="KJL162" s="8"/>
      <c r="KJM162" s="9"/>
      <c r="KJR162" s="11"/>
      <c r="KJS162" s="8"/>
      <c r="KJT162" s="9"/>
      <c r="KJY162" s="11"/>
      <c r="KJZ162" s="8"/>
      <c r="KKA162" s="9"/>
      <c r="KKF162" s="11"/>
      <c r="KKG162" s="8"/>
      <c r="KKH162" s="9"/>
      <c r="KKM162" s="11"/>
      <c r="KKN162" s="8"/>
      <c r="KKO162" s="9"/>
      <c r="KKT162" s="11"/>
      <c r="KKU162" s="8"/>
      <c r="KKV162" s="9"/>
      <c r="KLA162" s="11"/>
      <c r="KLB162" s="8"/>
      <c r="KLC162" s="9"/>
      <c r="KLH162" s="11"/>
      <c r="KLI162" s="8"/>
      <c r="KLJ162" s="9"/>
      <c r="KLO162" s="11"/>
      <c r="KLP162" s="8"/>
      <c r="KLQ162" s="9"/>
      <c r="KLV162" s="11"/>
      <c r="KLW162" s="8"/>
      <c r="KLX162" s="9"/>
      <c r="KMC162" s="11"/>
      <c r="KMD162" s="8"/>
      <c r="KME162" s="9"/>
      <c r="KMJ162" s="11"/>
      <c r="KMK162" s="8"/>
      <c r="KML162" s="9"/>
      <c r="KMQ162" s="11"/>
      <c r="KMR162" s="8"/>
      <c r="KMS162" s="9"/>
      <c r="KMX162" s="11"/>
      <c r="KMY162" s="8"/>
      <c r="KMZ162" s="9"/>
      <c r="KNE162" s="11"/>
      <c r="KNF162" s="8"/>
      <c r="KNG162" s="9"/>
      <c r="KNL162" s="11"/>
      <c r="KNM162" s="8"/>
      <c r="KNN162" s="9"/>
      <c r="KNS162" s="11"/>
      <c r="KNT162" s="8"/>
      <c r="KNU162" s="9"/>
      <c r="KNZ162" s="11"/>
      <c r="KOA162" s="8"/>
      <c r="KOB162" s="9"/>
      <c r="KOG162" s="11"/>
      <c r="KOH162" s="8"/>
      <c r="KOI162" s="9"/>
      <c r="KON162" s="11"/>
      <c r="KOO162" s="8"/>
      <c r="KOP162" s="9"/>
      <c r="KOU162" s="11"/>
      <c r="KOV162" s="8"/>
      <c r="KOW162" s="9"/>
      <c r="KPB162" s="11"/>
      <c r="KPC162" s="8"/>
      <c r="KPD162" s="9"/>
      <c r="KPI162" s="11"/>
      <c r="KPJ162" s="8"/>
      <c r="KPK162" s="9"/>
      <c r="KPP162" s="11"/>
      <c r="KPQ162" s="8"/>
      <c r="KPR162" s="9"/>
      <c r="KPW162" s="11"/>
      <c r="KPX162" s="8"/>
      <c r="KPY162" s="9"/>
      <c r="KQD162" s="11"/>
      <c r="KQE162" s="8"/>
      <c r="KQF162" s="9"/>
      <c r="KQK162" s="11"/>
      <c r="KQL162" s="8"/>
      <c r="KQM162" s="9"/>
      <c r="KQR162" s="11"/>
      <c r="KQS162" s="8"/>
      <c r="KQT162" s="9"/>
      <c r="KQY162" s="11"/>
      <c r="KQZ162" s="8"/>
      <c r="KRA162" s="9"/>
      <c r="KRF162" s="11"/>
      <c r="KRG162" s="8"/>
      <c r="KRH162" s="9"/>
      <c r="KRM162" s="11"/>
      <c r="KRN162" s="8"/>
      <c r="KRO162" s="9"/>
      <c r="KRT162" s="11"/>
      <c r="KRU162" s="8"/>
      <c r="KRV162" s="9"/>
      <c r="KSA162" s="11"/>
      <c r="KSB162" s="8"/>
      <c r="KSC162" s="9"/>
      <c r="KSH162" s="11"/>
      <c r="KSI162" s="8"/>
      <c r="KSJ162" s="9"/>
      <c r="KSO162" s="11"/>
      <c r="KSP162" s="8"/>
      <c r="KSQ162" s="9"/>
      <c r="KSV162" s="11"/>
      <c r="KSW162" s="8"/>
      <c r="KSX162" s="9"/>
      <c r="KTC162" s="11"/>
      <c r="KTD162" s="8"/>
      <c r="KTE162" s="9"/>
      <c r="KTJ162" s="11"/>
      <c r="KTK162" s="8"/>
      <c r="KTL162" s="9"/>
      <c r="KTQ162" s="11"/>
      <c r="KTR162" s="8"/>
      <c r="KTS162" s="9"/>
      <c r="KTX162" s="11"/>
      <c r="KTY162" s="8"/>
      <c r="KTZ162" s="9"/>
      <c r="KUE162" s="11"/>
      <c r="KUF162" s="8"/>
      <c r="KUG162" s="9"/>
      <c r="KUL162" s="11"/>
      <c r="KUM162" s="8"/>
      <c r="KUN162" s="9"/>
      <c r="KUS162" s="11"/>
      <c r="KUT162" s="8"/>
      <c r="KUU162" s="9"/>
      <c r="KUZ162" s="11"/>
      <c r="KVA162" s="8"/>
      <c r="KVB162" s="9"/>
      <c r="KVG162" s="11"/>
      <c r="KVH162" s="8"/>
      <c r="KVI162" s="9"/>
      <c r="KVN162" s="11"/>
      <c r="KVO162" s="8"/>
      <c r="KVP162" s="9"/>
      <c r="KVU162" s="11"/>
      <c r="KVV162" s="8"/>
      <c r="KVW162" s="9"/>
      <c r="KWB162" s="11"/>
      <c r="KWC162" s="8"/>
      <c r="KWD162" s="9"/>
      <c r="KWI162" s="11"/>
      <c r="KWJ162" s="8"/>
      <c r="KWK162" s="9"/>
      <c r="KWP162" s="11"/>
      <c r="KWQ162" s="8"/>
      <c r="KWR162" s="9"/>
      <c r="KWW162" s="11"/>
      <c r="KWX162" s="8"/>
      <c r="KWY162" s="9"/>
      <c r="KXD162" s="11"/>
      <c r="KXE162" s="8"/>
      <c r="KXF162" s="9"/>
      <c r="KXK162" s="11"/>
      <c r="KXL162" s="8"/>
      <c r="KXM162" s="9"/>
      <c r="KXR162" s="11"/>
      <c r="KXS162" s="8"/>
      <c r="KXT162" s="9"/>
      <c r="KXY162" s="11"/>
      <c r="KXZ162" s="8"/>
      <c r="KYA162" s="9"/>
      <c r="KYF162" s="11"/>
      <c r="KYG162" s="8"/>
      <c r="KYH162" s="9"/>
      <c r="KYM162" s="11"/>
      <c r="KYN162" s="8"/>
      <c r="KYO162" s="9"/>
      <c r="KYT162" s="11"/>
      <c r="KYU162" s="8"/>
      <c r="KYV162" s="9"/>
      <c r="KZA162" s="11"/>
      <c r="KZB162" s="8"/>
      <c r="KZC162" s="9"/>
      <c r="KZH162" s="11"/>
      <c r="KZI162" s="8"/>
      <c r="KZJ162" s="9"/>
      <c r="KZO162" s="11"/>
      <c r="KZP162" s="8"/>
      <c r="KZQ162" s="9"/>
      <c r="KZV162" s="11"/>
      <c r="KZW162" s="8"/>
      <c r="KZX162" s="9"/>
      <c r="LAC162" s="11"/>
      <c r="LAD162" s="8"/>
      <c r="LAE162" s="9"/>
      <c r="LAJ162" s="11"/>
      <c r="LAK162" s="8"/>
      <c r="LAL162" s="9"/>
      <c r="LAQ162" s="11"/>
      <c r="LAR162" s="8"/>
      <c r="LAS162" s="9"/>
      <c r="LAX162" s="11"/>
      <c r="LAY162" s="8"/>
      <c r="LAZ162" s="9"/>
      <c r="LBE162" s="11"/>
      <c r="LBF162" s="8"/>
      <c r="LBG162" s="9"/>
      <c r="LBL162" s="11"/>
      <c r="LBM162" s="8"/>
      <c r="LBN162" s="9"/>
      <c r="LBS162" s="11"/>
      <c r="LBT162" s="8"/>
      <c r="LBU162" s="9"/>
      <c r="LBZ162" s="11"/>
      <c r="LCA162" s="8"/>
      <c r="LCB162" s="9"/>
      <c r="LCG162" s="11"/>
      <c r="LCH162" s="8"/>
      <c r="LCI162" s="9"/>
      <c r="LCN162" s="11"/>
      <c r="LCO162" s="8"/>
      <c r="LCP162" s="9"/>
      <c r="LCU162" s="11"/>
      <c r="LCV162" s="8"/>
      <c r="LCW162" s="9"/>
      <c r="LDB162" s="11"/>
      <c r="LDC162" s="8"/>
      <c r="LDD162" s="9"/>
      <c r="LDI162" s="11"/>
      <c r="LDJ162" s="8"/>
      <c r="LDK162" s="9"/>
      <c r="LDP162" s="11"/>
      <c r="LDQ162" s="8"/>
      <c r="LDR162" s="9"/>
      <c r="LDW162" s="11"/>
      <c r="LDX162" s="8"/>
      <c r="LDY162" s="9"/>
      <c r="LED162" s="11"/>
      <c r="LEE162" s="8"/>
      <c r="LEF162" s="9"/>
      <c r="LEK162" s="11"/>
      <c r="LEL162" s="8"/>
      <c r="LEM162" s="9"/>
      <c r="LER162" s="11"/>
      <c r="LES162" s="8"/>
      <c r="LET162" s="9"/>
      <c r="LEY162" s="11"/>
      <c r="LEZ162" s="8"/>
      <c r="LFA162" s="9"/>
      <c r="LFF162" s="11"/>
      <c r="LFG162" s="8"/>
      <c r="LFH162" s="9"/>
      <c r="LFM162" s="11"/>
      <c r="LFN162" s="8"/>
      <c r="LFO162" s="9"/>
      <c r="LFT162" s="11"/>
      <c r="LFU162" s="8"/>
      <c r="LFV162" s="9"/>
      <c r="LGA162" s="11"/>
      <c r="LGB162" s="8"/>
      <c r="LGC162" s="9"/>
      <c r="LGH162" s="11"/>
      <c r="LGI162" s="8"/>
      <c r="LGJ162" s="9"/>
      <c r="LGO162" s="11"/>
      <c r="LGP162" s="8"/>
      <c r="LGQ162" s="9"/>
      <c r="LGV162" s="11"/>
      <c r="LGW162" s="8"/>
      <c r="LGX162" s="9"/>
      <c r="LHC162" s="11"/>
      <c r="LHD162" s="8"/>
      <c r="LHE162" s="9"/>
      <c r="LHJ162" s="11"/>
      <c r="LHK162" s="8"/>
      <c r="LHL162" s="9"/>
      <c r="LHQ162" s="11"/>
      <c r="LHR162" s="8"/>
      <c r="LHS162" s="9"/>
      <c r="LHX162" s="11"/>
      <c r="LHY162" s="8"/>
      <c r="LHZ162" s="9"/>
      <c r="LIE162" s="11"/>
      <c r="LIF162" s="8"/>
      <c r="LIG162" s="9"/>
      <c r="LIL162" s="11"/>
      <c r="LIM162" s="8"/>
      <c r="LIN162" s="9"/>
      <c r="LIS162" s="11"/>
      <c r="LIT162" s="8"/>
      <c r="LIU162" s="9"/>
      <c r="LIZ162" s="11"/>
      <c r="LJA162" s="8"/>
      <c r="LJB162" s="9"/>
      <c r="LJG162" s="11"/>
      <c r="LJH162" s="8"/>
      <c r="LJI162" s="9"/>
      <c r="LJN162" s="11"/>
      <c r="LJO162" s="8"/>
      <c r="LJP162" s="9"/>
      <c r="LJU162" s="11"/>
      <c r="LJV162" s="8"/>
      <c r="LJW162" s="9"/>
      <c r="LKB162" s="11"/>
      <c r="LKC162" s="8"/>
      <c r="LKD162" s="9"/>
      <c r="LKI162" s="11"/>
      <c r="LKJ162" s="8"/>
      <c r="LKK162" s="9"/>
      <c r="LKP162" s="11"/>
      <c r="LKQ162" s="8"/>
      <c r="LKR162" s="9"/>
      <c r="LKW162" s="11"/>
      <c r="LKX162" s="8"/>
      <c r="LKY162" s="9"/>
      <c r="LLD162" s="11"/>
      <c r="LLE162" s="8"/>
      <c r="LLF162" s="9"/>
      <c r="LLK162" s="11"/>
      <c r="LLL162" s="8"/>
      <c r="LLM162" s="9"/>
      <c r="LLR162" s="11"/>
      <c r="LLS162" s="8"/>
      <c r="LLT162" s="9"/>
      <c r="LLY162" s="11"/>
      <c r="LLZ162" s="8"/>
      <c r="LMA162" s="9"/>
      <c r="LMF162" s="11"/>
      <c r="LMG162" s="8"/>
      <c r="LMH162" s="9"/>
      <c r="LMM162" s="11"/>
      <c r="LMN162" s="8"/>
      <c r="LMO162" s="9"/>
      <c r="LMT162" s="11"/>
      <c r="LMU162" s="8"/>
      <c r="LMV162" s="9"/>
      <c r="LNA162" s="11"/>
      <c r="LNB162" s="8"/>
      <c r="LNC162" s="9"/>
      <c r="LNH162" s="11"/>
      <c r="LNI162" s="8"/>
      <c r="LNJ162" s="9"/>
      <c r="LNO162" s="11"/>
      <c r="LNP162" s="8"/>
      <c r="LNQ162" s="9"/>
      <c r="LNV162" s="11"/>
      <c r="LNW162" s="8"/>
      <c r="LNX162" s="9"/>
      <c r="LOC162" s="11"/>
      <c r="LOD162" s="8"/>
      <c r="LOE162" s="9"/>
      <c r="LOJ162" s="11"/>
      <c r="LOK162" s="8"/>
      <c r="LOL162" s="9"/>
      <c r="LOQ162" s="11"/>
      <c r="LOR162" s="8"/>
      <c r="LOS162" s="9"/>
      <c r="LOX162" s="11"/>
      <c r="LOY162" s="8"/>
      <c r="LOZ162" s="9"/>
      <c r="LPE162" s="11"/>
      <c r="LPF162" s="8"/>
      <c r="LPG162" s="9"/>
      <c r="LPL162" s="11"/>
      <c r="LPM162" s="8"/>
      <c r="LPN162" s="9"/>
      <c r="LPS162" s="11"/>
      <c r="LPT162" s="8"/>
      <c r="LPU162" s="9"/>
      <c r="LPZ162" s="11"/>
      <c r="LQA162" s="8"/>
      <c r="LQB162" s="9"/>
      <c r="LQG162" s="11"/>
      <c r="LQH162" s="8"/>
      <c r="LQI162" s="9"/>
      <c r="LQN162" s="11"/>
      <c r="LQO162" s="8"/>
      <c r="LQP162" s="9"/>
      <c r="LQU162" s="11"/>
      <c r="LQV162" s="8"/>
      <c r="LQW162" s="9"/>
      <c r="LRB162" s="11"/>
      <c r="LRC162" s="8"/>
      <c r="LRD162" s="9"/>
      <c r="LRI162" s="11"/>
      <c r="LRJ162" s="8"/>
      <c r="LRK162" s="9"/>
      <c r="LRP162" s="11"/>
      <c r="LRQ162" s="8"/>
      <c r="LRR162" s="9"/>
      <c r="LRW162" s="11"/>
      <c r="LRX162" s="8"/>
      <c r="LRY162" s="9"/>
      <c r="LSD162" s="11"/>
      <c r="LSE162" s="8"/>
      <c r="LSF162" s="9"/>
      <c r="LSK162" s="11"/>
      <c r="LSL162" s="8"/>
      <c r="LSM162" s="9"/>
      <c r="LSR162" s="11"/>
      <c r="LSS162" s="8"/>
      <c r="LST162" s="9"/>
      <c r="LSY162" s="11"/>
      <c r="LSZ162" s="8"/>
      <c r="LTA162" s="9"/>
      <c r="LTF162" s="11"/>
      <c r="LTG162" s="8"/>
      <c r="LTH162" s="9"/>
      <c r="LTM162" s="11"/>
      <c r="LTN162" s="8"/>
      <c r="LTO162" s="9"/>
      <c r="LTT162" s="11"/>
      <c r="LTU162" s="8"/>
      <c r="LTV162" s="9"/>
      <c r="LUA162" s="11"/>
      <c r="LUB162" s="8"/>
      <c r="LUC162" s="9"/>
      <c r="LUH162" s="11"/>
      <c r="LUI162" s="8"/>
      <c r="LUJ162" s="9"/>
      <c r="LUO162" s="11"/>
      <c r="LUP162" s="8"/>
      <c r="LUQ162" s="9"/>
      <c r="LUV162" s="11"/>
      <c r="LUW162" s="8"/>
      <c r="LUX162" s="9"/>
      <c r="LVC162" s="11"/>
      <c r="LVD162" s="8"/>
      <c r="LVE162" s="9"/>
      <c r="LVJ162" s="11"/>
      <c r="LVK162" s="8"/>
      <c r="LVL162" s="9"/>
      <c r="LVQ162" s="11"/>
      <c r="LVR162" s="8"/>
      <c r="LVS162" s="9"/>
      <c r="LVX162" s="11"/>
      <c r="LVY162" s="8"/>
      <c r="LVZ162" s="9"/>
      <c r="LWE162" s="11"/>
      <c r="LWF162" s="8"/>
      <c r="LWG162" s="9"/>
      <c r="LWL162" s="11"/>
      <c r="LWM162" s="8"/>
      <c r="LWN162" s="9"/>
      <c r="LWS162" s="11"/>
      <c r="LWT162" s="8"/>
      <c r="LWU162" s="9"/>
      <c r="LWZ162" s="11"/>
      <c r="LXA162" s="8"/>
      <c r="LXB162" s="9"/>
      <c r="LXG162" s="11"/>
      <c r="LXH162" s="8"/>
      <c r="LXI162" s="9"/>
      <c r="LXN162" s="11"/>
      <c r="LXO162" s="8"/>
      <c r="LXP162" s="9"/>
      <c r="LXU162" s="11"/>
      <c r="LXV162" s="8"/>
      <c r="LXW162" s="9"/>
      <c r="LYB162" s="11"/>
      <c r="LYC162" s="8"/>
      <c r="LYD162" s="9"/>
      <c r="LYI162" s="11"/>
      <c r="LYJ162" s="8"/>
      <c r="LYK162" s="9"/>
      <c r="LYP162" s="11"/>
      <c r="LYQ162" s="8"/>
      <c r="LYR162" s="9"/>
      <c r="LYW162" s="11"/>
      <c r="LYX162" s="8"/>
      <c r="LYY162" s="9"/>
      <c r="LZD162" s="11"/>
      <c r="LZE162" s="8"/>
      <c r="LZF162" s="9"/>
      <c r="LZK162" s="11"/>
      <c r="LZL162" s="8"/>
      <c r="LZM162" s="9"/>
      <c r="LZR162" s="11"/>
      <c r="LZS162" s="8"/>
      <c r="LZT162" s="9"/>
      <c r="LZY162" s="11"/>
      <c r="LZZ162" s="8"/>
      <c r="MAA162" s="9"/>
      <c r="MAF162" s="11"/>
      <c r="MAG162" s="8"/>
      <c r="MAH162" s="9"/>
      <c r="MAM162" s="11"/>
      <c r="MAN162" s="8"/>
      <c r="MAO162" s="9"/>
      <c r="MAT162" s="11"/>
      <c r="MAU162" s="8"/>
      <c r="MAV162" s="9"/>
      <c r="MBA162" s="11"/>
      <c r="MBB162" s="8"/>
      <c r="MBC162" s="9"/>
      <c r="MBH162" s="11"/>
      <c r="MBI162" s="8"/>
      <c r="MBJ162" s="9"/>
      <c r="MBO162" s="11"/>
      <c r="MBP162" s="8"/>
      <c r="MBQ162" s="9"/>
      <c r="MBV162" s="11"/>
      <c r="MBW162" s="8"/>
      <c r="MBX162" s="9"/>
      <c r="MCC162" s="11"/>
      <c r="MCD162" s="8"/>
      <c r="MCE162" s="9"/>
      <c r="MCJ162" s="11"/>
      <c r="MCK162" s="8"/>
      <c r="MCL162" s="9"/>
      <c r="MCQ162" s="11"/>
      <c r="MCR162" s="8"/>
      <c r="MCS162" s="9"/>
      <c r="MCX162" s="11"/>
      <c r="MCY162" s="8"/>
      <c r="MCZ162" s="9"/>
      <c r="MDE162" s="11"/>
      <c r="MDF162" s="8"/>
      <c r="MDG162" s="9"/>
      <c r="MDL162" s="11"/>
      <c r="MDM162" s="8"/>
      <c r="MDN162" s="9"/>
      <c r="MDS162" s="11"/>
      <c r="MDT162" s="8"/>
      <c r="MDU162" s="9"/>
      <c r="MDZ162" s="11"/>
      <c r="MEA162" s="8"/>
      <c r="MEB162" s="9"/>
      <c r="MEG162" s="11"/>
      <c r="MEH162" s="8"/>
      <c r="MEI162" s="9"/>
      <c r="MEN162" s="11"/>
      <c r="MEO162" s="8"/>
      <c r="MEP162" s="9"/>
      <c r="MEU162" s="11"/>
      <c r="MEV162" s="8"/>
      <c r="MEW162" s="9"/>
      <c r="MFB162" s="11"/>
      <c r="MFC162" s="8"/>
      <c r="MFD162" s="9"/>
      <c r="MFI162" s="11"/>
      <c r="MFJ162" s="8"/>
      <c r="MFK162" s="9"/>
      <c r="MFP162" s="11"/>
      <c r="MFQ162" s="8"/>
      <c r="MFR162" s="9"/>
      <c r="MFW162" s="11"/>
      <c r="MFX162" s="8"/>
      <c r="MFY162" s="9"/>
      <c r="MGD162" s="11"/>
      <c r="MGE162" s="8"/>
      <c r="MGF162" s="9"/>
      <c r="MGK162" s="11"/>
      <c r="MGL162" s="8"/>
      <c r="MGM162" s="9"/>
      <c r="MGR162" s="11"/>
      <c r="MGS162" s="8"/>
      <c r="MGT162" s="9"/>
      <c r="MGY162" s="11"/>
      <c r="MGZ162" s="8"/>
      <c r="MHA162" s="9"/>
      <c r="MHF162" s="11"/>
      <c r="MHG162" s="8"/>
      <c r="MHH162" s="9"/>
      <c r="MHM162" s="11"/>
      <c r="MHN162" s="8"/>
      <c r="MHO162" s="9"/>
      <c r="MHT162" s="11"/>
      <c r="MHU162" s="8"/>
      <c r="MHV162" s="9"/>
      <c r="MIA162" s="11"/>
      <c r="MIB162" s="8"/>
      <c r="MIC162" s="9"/>
      <c r="MIH162" s="11"/>
      <c r="MII162" s="8"/>
      <c r="MIJ162" s="9"/>
      <c r="MIO162" s="11"/>
      <c r="MIP162" s="8"/>
      <c r="MIQ162" s="9"/>
      <c r="MIV162" s="11"/>
      <c r="MIW162" s="8"/>
      <c r="MIX162" s="9"/>
      <c r="MJC162" s="11"/>
      <c r="MJD162" s="8"/>
      <c r="MJE162" s="9"/>
      <c r="MJJ162" s="11"/>
      <c r="MJK162" s="8"/>
      <c r="MJL162" s="9"/>
      <c r="MJQ162" s="11"/>
      <c r="MJR162" s="8"/>
      <c r="MJS162" s="9"/>
      <c r="MJX162" s="11"/>
      <c r="MJY162" s="8"/>
      <c r="MJZ162" s="9"/>
      <c r="MKE162" s="11"/>
      <c r="MKF162" s="8"/>
      <c r="MKG162" s="9"/>
      <c r="MKL162" s="11"/>
      <c r="MKM162" s="8"/>
      <c r="MKN162" s="9"/>
      <c r="MKS162" s="11"/>
      <c r="MKT162" s="8"/>
      <c r="MKU162" s="9"/>
      <c r="MKZ162" s="11"/>
      <c r="MLA162" s="8"/>
      <c r="MLB162" s="9"/>
      <c r="MLG162" s="11"/>
      <c r="MLH162" s="8"/>
      <c r="MLI162" s="9"/>
      <c r="MLN162" s="11"/>
      <c r="MLO162" s="8"/>
      <c r="MLP162" s="9"/>
      <c r="MLU162" s="11"/>
      <c r="MLV162" s="8"/>
      <c r="MLW162" s="9"/>
      <c r="MMB162" s="11"/>
      <c r="MMC162" s="8"/>
      <c r="MMD162" s="9"/>
      <c r="MMI162" s="11"/>
      <c r="MMJ162" s="8"/>
      <c r="MMK162" s="9"/>
      <c r="MMP162" s="11"/>
      <c r="MMQ162" s="8"/>
      <c r="MMR162" s="9"/>
      <c r="MMW162" s="11"/>
      <c r="MMX162" s="8"/>
      <c r="MMY162" s="9"/>
      <c r="MND162" s="11"/>
      <c r="MNE162" s="8"/>
      <c r="MNF162" s="9"/>
      <c r="MNK162" s="11"/>
      <c r="MNL162" s="8"/>
      <c r="MNM162" s="9"/>
      <c r="MNR162" s="11"/>
      <c r="MNS162" s="8"/>
      <c r="MNT162" s="9"/>
      <c r="MNY162" s="11"/>
      <c r="MNZ162" s="8"/>
      <c r="MOA162" s="9"/>
      <c r="MOF162" s="11"/>
      <c r="MOG162" s="8"/>
      <c r="MOH162" s="9"/>
      <c r="MOM162" s="11"/>
      <c r="MON162" s="8"/>
      <c r="MOO162" s="9"/>
      <c r="MOT162" s="11"/>
      <c r="MOU162" s="8"/>
      <c r="MOV162" s="9"/>
      <c r="MPA162" s="11"/>
      <c r="MPB162" s="8"/>
      <c r="MPC162" s="9"/>
      <c r="MPH162" s="11"/>
      <c r="MPI162" s="8"/>
      <c r="MPJ162" s="9"/>
      <c r="MPO162" s="11"/>
      <c r="MPP162" s="8"/>
      <c r="MPQ162" s="9"/>
      <c r="MPV162" s="11"/>
      <c r="MPW162" s="8"/>
      <c r="MPX162" s="9"/>
      <c r="MQC162" s="11"/>
      <c r="MQD162" s="8"/>
      <c r="MQE162" s="9"/>
      <c r="MQJ162" s="11"/>
      <c r="MQK162" s="8"/>
      <c r="MQL162" s="9"/>
      <c r="MQQ162" s="11"/>
      <c r="MQR162" s="8"/>
      <c r="MQS162" s="9"/>
      <c r="MQX162" s="11"/>
      <c r="MQY162" s="8"/>
      <c r="MQZ162" s="9"/>
      <c r="MRE162" s="11"/>
      <c r="MRF162" s="8"/>
      <c r="MRG162" s="9"/>
      <c r="MRL162" s="11"/>
      <c r="MRM162" s="8"/>
      <c r="MRN162" s="9"/>
      <c r="MRS162" s="11"/>
      <c r="MRT162" s="8"/>
      <c r="MRU162" s="9"/>
      <c r="MRZ162" s="11"/>
      <c r="MSA162" s="8"/>
      <c r="MSB162" s="9"/>
      <c r="MSG162" s="11"/>
      <c r="MSH162" s="8"/>
      <c r="MSI162" s="9"/>
      <c r="MSN162" s="11"/>
      <c r="MSO162" s="8"/>
      <c r="MSP162" s="9"/>
      <c r="MSU162" s="11"/>
      <c r="MSV162" s="8"/>
      <c r="MSW162" s="9"/>
      <c r="MTB162" s="11"/>
      <c r="MTC162" s="8"/>
      <c r="MTD162" s="9"/>
      <c r="MTI162" s="11"/>
      <c r="MTJ162" s="8"/>
      <c r="MTK162" s="9"/>
      <c r="MTP162" s="11"/>
      <c r="MTQ162" s="8"/>
      <c r="MTR162" s="9"/>
      <c r="MTW162" s="11"/>
      <c r="MTX162" s="8"/>
      <c r="MTY162" s="9"/>
      <c r="MUD162" s="11"/>
      <c r="MUE162" s="8"/>
      <c r="MUF162" s="9"/>
      <c r="MUK162" s="11"/>
      <c r="MUL162" s="8"/>
      <c r="MUM162" s="9"/>
      <c r="MUR162" s="11"/>
      <c r="MUS162" s="8"/>
      <c r="MUT162" s="9"/>
      <c r="MUY162" s="11"/>
      <c r="MUZ162" s="8"/>
      <c r="MVA162" s="9"/>
      <c r="MVF162" s="11"/>
      <c r="MVG162" s="8"/>
      <c r="MVH162" s="9"/>
      <c r="MVM162" s="11"/>
      <c r="MVN162" s="8"/>
      <c r="MVO162" s="9"/>
      <c r="MVT162" s="11"/>
      <c r="MVU162" s="8"/>
      <c r="MVV162" s="9"/>
      <c r="MWA162" s="11"/>
      <c r="MWB162" s="8"/>
      <c r="MWC162" s="9"/>
      <c r="MWH162" s="11"/>
      <c r="MWI162" s="8"/>
      <c r="MWJ162" s="9"/>
      <c r="MWO162" s="11"/>
      <c r="MWP162" s="8"/>
      <c r="MWQ162" s="9"/>
      <c r="MWV162" s="11"/>
      <c r="MWW162" s="8"/>
      <c r="MWX162" s="9"/>
      <c r="MXC162" s="11"/>
      <c r="MXD162" s="8"/>
      <c r="MXE162" s="9"/>
      <c r="MXJ162" s="11"/>
      <c r="MXK162" s="8"/>
      <c r="MXL162" s="9"/>
      <c r="MXQ162" s="11"/>
      <c r="MXR162" s="8"/>
      <c r="MXS162" s="9"/>
      <c r="MXX162" s="11"/>
      <c r="MXY162" s="8"/>
      <c r="MXZ162" s="9"/>
      <c r="MYE162" s="11"/>
      <c r="MYF162" s="8"/>
      <c r="MYG162" s="9"/>
      <c r="MYL162" s="11"/>
      <c r="MYM162" s="8"/>
      <c r="MYN162" s="9"/>
      <c r="MYS162" s="11"/>
      <c r="MYT162" s="8"/>
      <c r="MYU162" s="9"/>
      <c r="MYZ162" s="11"/>
      <c r="MZA162" s="8"/>
      <c r="MZB162" s="9"/>
      <c r="MZG162" s="11"/>
      <c r="MZH162" s="8"/>
      <c r="MZI162" s="9"/>
      <c r="MZN162" s="11"/>
      <c r="MZO162" s="8"/>
      <c r="MZP162" s="9"/>
      <c r="MZU162" s="11"/>
      <c r="MZV162" s="8"/>
      <c r="MZW162" s="9"/>
      <c r="NAB162" s="11"/>
      <c r="NAC162" s="8"/>
      <c r="NAD162" s="9"/>
      <c r="NAI162" s="11"/>
      <c r="NAJ162" s="8"/>
      <c r="NAK162" s="9"/>
      <c r="NAP162" s="11"/>
      <c r="NAQ162" s="8"/>
      <c r="NAR162" s="9"/>
      <c r="NAW162" s="11"/>
      <c r="NAX162" s="8"/>
      <c r="NAY162" s="9"/>
      <c r="NBD162" s="11"/>
      <c r="NBE162" s="8"/>
      <c r="NBF162" s="9"/>
      <c r="NBK162" s="11"/>
      <c r="NBL162" s="8"/>
      <c r="NBM162" s="9"/>
      <c r="NBR162" s="11"/>
      <c r="NBS162" s="8"/>
      <c r="NBT162" s="9"/>
      <c r="NBY162" s="11"/>
      <c r="NBZ162" s="8"/>
      <c r="NCA162" s="9"/>
      <c r="NCF162" s="11"/>
      <c r="NCG162" s="8"/>
      <c r="NCH162" s="9"/>
      <c r="NCM162" s="11"/>
      <c r="NCN162" s="8"/>
      <c r="NCO162" s="9"/>
      <c r="NCT162" s="11"/>
      <c r="NCU162" s="8"/>
      <c r="NCV162" s="9"/>
      <c r="NDA162" s="11"/>
      <c r="NDB162" s="8"/>
      <c r="NDC162" s="9"/>
      <c r="NDH162" s="11"/>
      <c r="NDI162" s="8"/>
      <c r="NDJ162" s="9"/>
      <c r="NDO162" s="11"/>
      <c r="NDP162" s="8"/>
      <c r="NDQ162" s="9"/>
      <c r="NDV162" s="11"/>
      <c r="NDW162" s="8"/>
      <c r="NDX162" s="9"/>
      <c r="NEC162" s="11"/>
      <c r="NED162" s="8"/>
      <c r="NEE162" s="9"/>
      <c r="NEJ162" s="11"/>
      <c r="NEK162" s="8"/>
      <c r="NEL162" s="9"/>
      <c r="NEQ162" s="11"/>
      <c r="NER162" s="8"/>
      <c r="NES162" s="9"/>
      <c r="NEX162" s="11"/>
      <c r="NEY162" s="8"/>
      <c r="NEZ162" s="9"/>
      <c r="NFE162" s="11"/>
      <c r="NFF162" s="8"/>
      <c r="NFG162" s="9"/>
      <c r="NFL162" s="11"/>
      <c r="NFM162" s="8"/>
      <c r="NFN162" s="9"/>
      <c r="NFS162" s="11"/>
      <c r="NFT162" s="8"/>
      <c r="NFU162" s="9"/>
      <c r="NFZ162" s="11"/>
      <c r="NGA162" s="8"/>
      <c r="NGB162" s="9"/>
      <c r="NGG162" s="11"/>
      <c r="NGH162" s="8"/>
      <c r="NGI162" s="9"/>
      <c r="NGN162" s="11"/>
      <c r="NGO162" s="8"/>
      <c r="NGP162" s="9"/>
      <c r="NGU162" s="11"/>
      <c r="NGV162" s="8"/>
      <c r="NGW162" s="9"/>
      <c r="NHB162" s="11"/>
      <c r="NHC162" s="8"/>
      <c r="NHD162" s="9"/>
      <c r="NHI162" s="11"/>
      <c r="NHJ162" s="8"/>
      <c r="NHK162" s="9"/>
      <c r="NHP162" s="11"/>
      <c r="NHQ162" s="8"/>
      <c r="NHR162" s="9"/>
      <c r="NHW162" s="11"/>
      <c r="NHX162" s="8"/>
      <c r="NHY162" s="9"/>
      <c r="NID162" s="11"/>
      <c r="NIE162" s="8"/>
      <c r="NIF162" s="9"/>
      <c r="NIK162" s="11"/>
      <c r="NIL162" s="8"/>
      <c r="NIM162" s="9"/>
      <c r="NIR162" s="11"/>
      <c r="NIS162" s="8"/>
      <c r="NIT162" s="9"/>
      <c r="NIY162" s="11"/>
      <c r="NIZ162" s="8"/>
      <c r="NJA162" s="9"/>
      <c r="NJF162" s="11"/>
      <c r="NJG162" s="8"/>
      <c r="NJH162" s="9"/>
      <c r="NJM162" s="11"/>
      <c r="NJN162" s="8"/>
      <c r="NJO162" s="9"/>
      <c r="NJT162" s="11"/>
      <c r="NJU162" s="8"/>
      <c r="NJV162" s="9"/>
      <c r="NKA162" s="11"/>
      <c r="NKB162" s="8"/>
      <c r="NKC162" s="9"/>
      <c r="NKH162" s="11"/>
      <c r="NKI162" s="8"/>
      <c r="NKJ162" s="9"/>
      <c r="NKO162" s="11"/>
      <c r="NKP162" s="8"/>
      <c r="NKQ162" s="9"/>
      <c r="NKV162" s="11"/>
      <c r="NKW162" s="8"/>
      <c r="NKX162" s="9"/>
      <c r="NLC162" s="11"/>
      <c r="NLD162" s="8"/>
      <c r="NLE162" s="9"/>
      <c r="NLJ162" s="11"/>
      <c r="NLK162" s="8"/>
      <c r="NLL162" s="9"/>
      <c r="NLQ162" s="11"/>
      <c r="NLR162" s="8"/>
      <c r="NLS162" s="9"/>
      <c r="NLX162" s="11"/>
      <c r="NLY162" s="8"/>
      <c r="NLZ162" s="9"/>
      <c r="NME162" s="11"/>
      <c r="NMF162" s="8"/>
      <c r="NMG162" s="9"/>
      <c r="NML162" s="11"/>
      <c r="NMM162" s="8"/>
      <c r="NMN162" s="9"/>
      <c r="NMS162" s="11"/>
      <c r="NMT162" s="8"/>
      <c r="NMU162" s="9"/>
      <c r="NMZ162" s="11"/>
      <c r="NNA162" s="8"/>
      <c r="NNB162" s="9"/>
      <c r="NNG162" s="11"/>
      <c r="NNH162" s="8"/>
      <c r="NNI162" s="9"/>
      <c r="NNN162" s="11"/>
      <c r="NNO162" s="8"/>
      <c r="NNP162" s="9"/>
      <c r="NNU162" s="11"/>
      <c r="NNV162" s="8"/>
      <c r="NNW162" s="9"/>
      <c r="NOB162" s="11"/>
      <c r="NOC162" s="8"/>
      <c r="NOD162" s="9"/>
      <c r="NOI162" s="11"/>
      <c r="NOJ162" s="8"/>
      <c r="NOK162" s="9"/>
      <c r="NOP162" s="11"/>
      <c r="NOQ162" s="8"/>
      <c r="NOR162" s="9"/>
      <c r="NOW162" s="11"/>
      <c r="NOX162" s="8"/>
      <c r="NOY162" s="9"/>
      <c r="NPD162" s="11"/>
      <c r="NPE162" s="8"/>
      <c r="NPF162" s="9"/>
      <c r="NPK162" s="11"/>
      <c r="NPL162" s="8"/>
      <c r="NPM162" s="9"/>
      <c r="NPR162" s="11"/>
      <c r="NPS162" s="8"/>
      <c r="NPT162" s="9"/>
      <c r="NPY162" s="11"/>
      <c r="NPZ162" s="8"/>
      <c r="NQA162" s="9"/>
      <c r="NQF162" s="11"/>
      <c r="NQG162" s="8"/>
      <c r="NQH162" s="9"/>
      <c r="NQM162" s="11"/>
      <c r="NQN162" s="8"/>
      <c r="NQO162" s="9"/>
      <c r="NQT162" s="11"/>
      <c r="NQU162" s="8"/>
      <c r="NQV162" s="9"/>
      <c r="NRA162" s="11"/>
      <c r="NRB162" s="8"/>
      <c r="NRC162" s="9"/>
      <c r="NRH162" s="11"/>
      <c r="NRI162" s="8"/>
      <c r="NRJ162" s="9"/>
      <c r="NRO162" s="11"/>
      <c r="NRP162" s="8"/>
      <c r="NRQ162" s="9"/>
      <c r="NRV162" s="11"/>
      <c r="NRW162" s="8"/>
      <c r="NRX162" s="9"/>
      <c r="NSC162" s="11"/>
      <c r="NSD162" s="8"/>
      <c r="NSE162" s="9"/>
      <c r="NSJ162" s="11"/>
      <c r="NSK162" s="8"/>
      <c r="NSL162" s="9"/>
      <c r="NSQ162" s="11"/>
      <c r="NSR162" s="8"/>
      <c r="NSS162" s="9"/>
      <c r="NSX162" s="11"/>
      <c r="NSY162" s="8"/>
      <c r="NSZ162" s="9"/>
      <c r="NTE162" s="11"/>
      <c r="NTF162" s="8"/>
      <c r="NTG162" s="9"/>
      <c r="NTL162" s="11"/>
      <c r="NTM162" s="8"/>
      <c r="NTN162" s="9"/>
      <c r="NTS162" s="11"/>
      <c r="NTT162" s="8"/>
      <c r="NTU162" s="9"/>
      <c r="NTZ162" s="11"/>
      <c r="NUA162" s="8"/>
      <c r="NUB162" s="9"/>
      <c r="NUG162" s="11"/>
      <c r="NUH162" s="8"/>
      <c r="NUI162" s="9"/>
      <c r="NUN162" s="11"/>
      <c r="NUO162" s="8"/>
      <c r="NUP162" s="9"/>
      <c r="NUU162" s="11"/>
      <c r="NUV162" s="8"/>
      <c r="NUW162" s="9"/>
      <c r="NVB162" s="11"/>
      <c r="NVC162" s="8"/>
      <c r="NVD162" s="9"/>
      <c r="NVI162" s="11"/>
      <c r="NVJ162" s="8"/>
      <c r="NVK162" s="9"/>
      <c r="NVP162" s="11"/>
      <c r="NVQ162" s="8"/>
      <c r="NVR162" s="9"/>
      <c r="NVW162" s="11"/>
      <c r="NVX162" s="8"/>
      <c r="NVY162" s="9"/>
      <c r="NWD162" s="11"/>
      <c r="NWE162" s="8"/>
      <c r="NWF162" s="9"/>
      <c r="NWK162" s="11"/>
      <c r="NWL162" s="8"/>
      <c r="NWM162" s="9"/>
      <c r="NWR162" s="11"/>
      <c r="NWS162" s="8"/>
      <c r="NWT162" s="9"/>
      <c r="NWY162" s="11"/>
      <c r="NWZ162" s="8"/>
      <c r="NXA162" s="9"/>
      <c r="NXF162" s="11"/>
      <c r="NXG162" s="8"/>
      <c r="NXH162" s="9"/>
      <c r="NXM162" s="11"/>
      <c r="NXN162" s="8"/>
      <c r="NXO162" s="9"/>
      <c r="NXT162" s="11"/>
      <c r="NXU162" s="8"/>
      <c r="NXV162" s="9"/>
      <c r="NYA162" s="11"/>
      <c r="NYB162" s="8"/>
      <c r="NYC162" s="9"/>
      <c r="NYH162" s="11"/>
      <c r="NYI162" s="8"/>
      <c r="NYJ162" s="9"/>
      <c r="NYO162" s="11"/>
      <c r="NYP162" s="8"/>
      <c r="NYQ162" s="9"/>
      <c r="NYV162" s="11"/>
      <c r="NYW162" s="8"/>
      <c r="NYX162" s="9"/>
      <c r="NZC162" s="11"/>
      <c r="NZD162" s="8"/>
      <c r="NZE162" s="9"/>
      <c r="NZJ162" s="11"/>
      <c r="NZK162" s="8"/>
      <c r="NZL162" s="9"/>
      <c r="NZQ162" s="11"/>
      <c r="NZR162" s="8"/>
      <c r="NZS162" s="9"/>
      <c r="NZX162" s="11"/>
      <c r="NZY162" s="8"/>
      <c r="NZZ162" s="9"/>
      <c r="OAE162" s="11"/>
      <c r="OAF162" s="8"/>
      <c r="OAG162" s="9"/>
      <c r="OAL162" s="11"/>
      <c r="OAM162" s="8"/>
      <c r="OAN162" s="9"/>
      <c r="OAS162" s="11"/>
      <c r="OAT162" s="8"/>
      <c r="OAU162" s="9"/>
      <c r="OAZ162" s="11"/>
      <c r="OBA162" s="8"/>
      <c r="OBB162" s="9"/>
      <c r="OBG162" s="11"/>
      <c r="OBH162" s="8"/>
      <c r="OBI162" s="9"/>
      <c r="OBN162" s="11"/>
      <c r="OBO162" s="8"/>
      <c r="OBP162" s="9"/>
      <c r="OBU162" s="11"/>
      <c r="OBV162" s="8"/>
      <c r="OBW162" s="9"/>
      <c r="OCB162" s="11"/>
      <c r="OCC162" s="8"/>
      <c r="OCD162" s="9"/>
      <c r="OCI162" s="11"/>
      <c r="OCJ162" s="8"/>
      <c r="OCK162" s="9"/>
      <c r="OCP162" s="11"/>
      <c r="OCQ162" s="8"/>
      <c r="OCR162" s="9"/>
      <c r="OCW162" s="11"/>
      <c r="OCX162" s="8"/>
      <c r="OCY162" s="9"/>
      <c r="ODD162" s="11"/>
      <c r="ODE162" s="8"/>
      <c r="ODF162" s="9"/>
      <c r="ODK162" s="11"/>
      <c r="ODL162" s="8"/>
      <c r="ODM162" s="9"/>
      <c r="ODR162" s="11"/>
      <c r="ODS162" s="8"/>
      <c r="ODT162" s="9"/>
      <c r="ODY162" s="11"/>
      <c r="ODZ162" s="8"/>
      <c r="OEA162" s="9"/>
      <c r="OEF162" s="11"/>
      <c r="OEG162" s="8"/>
      <c r="OEH162" s="9"/>
      <c r="OEM162" s="11"/>
      <c r="OEN162" s="8"/>
      <c r="OEO162" s="9"/>
      <c r="OET162" s="11"/>
      <c r="OEU162" s="8"/>
      <c r="OEV162" s="9"/>
      <c r="OFA162" s="11"/>
      <c r="OFB162" s="8"/>
      <c r="OFC162" s="9"/>
      <c r="OFH162" s="11"/>
      <c r="OFI162" s="8"/>
      <c r="OFJ162" s="9"/>
      <c r="OFO162" s="11"/>
      <c r="OFP162" s="8"/>
      <c r="OFQ162" s="9"/>
      <c r="OFV162" s="11"/>
      <c r="OFW162" s="8"/>
      <c r="OFX162" s="9"/>
      <c r="OGC162" s="11"/>
      <c r="OGD162" s="8"/>
      <c r="OGE162" s="9"/>
      <c r="OGJ162" s="11"/>
      <c r="OGK162" s="8"/>
      <c r="OGL162" s="9"/>
      <c r="OGQ162" s="11"/>
      <c r="OGR162" s="8"/>
      <c r="OGS162" s="9"/>
      <c r="OGX162" s="11"/>
      <c r="OGY162" s="8"/>
      <c r="OGZ162" s="9"/>
      <c r="OHE162" s="11"/>
      <c r="OHF162" s="8"/>
      <c r="OHG162" s="9"/>
      <c r="OHL162" s="11"/>
      <c r="OHM162" s="8"/>
      <c r="OHN162" s="9"/>
      <c r="OHS162" s="11"/>
      <c r="OHT162" s="8"/>
      <c r="OHU162" s="9"/>
      <c r="OHZ162" s="11"/>
      <c r="OIA162" s="8"/>
      <c r="OIB162" s="9"/>
      <c r="OIG162" s="11"/>
      <c r="OIH162" s="8"/>
      <c r="OII162" s="9"/>
      <c r="OIN162" s="11"/>
      <c r="OIO162" s="8"/>
      <c r="OIP162" s="9"/>
      <c r="OIU162" s="11"/>
      <c r="OIV162" s="8"/>
      <c r="OIW162" s="9"/>
      <c r="OJB162" s="11"/>
      <c r="OJC162" s="8"/>
      <c r="OJD162" s="9"/>
      <c r="OJI162" s="11"/>
      <c r="OJJ162" s="8"/>
      <c r="OJK162" s="9"/>
      <c r="OJP162" s="11"/>
      <c r="OJQ162" s="8"/>
      <c r="OJR162" s="9"/>
      <c r="OJW162" s="11"/>
      <c r="OJX162" s="8"/>
      <c r="OJY162" s="9"/>
      <c r="OKD162" s="11"/>
      <c r="OKE162" s="8"/>
      <c r="OKF162" s="9"/>
      <c r="OKK162" s="11"/>
      <c r="OKL162" s="8"/>
      <c r="OKM162" s="9"/>
      <c r="OKR162" s="11"/>
      <c r="OKS162" s="8"/>
      <c r="OKT162" s="9"/>
      <c r="OKY162" s="11"/>
      <c r="OKZ162" s="8"/>
      <c r="OLA162" s="9"/>
      <c r="OLF162" s="11"/>
      <c r="OLG162" s="8"/>
      <c r="OLH162" s="9"/>
      <c r="OLM162" s="11"/>
      <c r="OLN162" s="8"/>
      <c r="OLO162" s="9"/>
      <c r="OLT162" s="11"/>
      <c r="OLU162" s="8"/>
      <c r="OLV162" s="9"/>
      <c r="OMA162" s="11"/>
      <c r="OMB162" s="8"/>
      <c r="OMC162" s="9"/>
      <c r="OMH162" s="11"/>
      <c r="OMI162" s="8"/>
      <c r="OMJ162" s="9"/>
      <c r="OMO162" s="11"/>
      <c r="OMP162" s="8"/>
      <c r="OMQ162" s="9"/>
      <c r="OMV162" s="11"/>
      <c r="OMW162" s="8"/>
      <c r="OMX162" s="9"/>
      <c r="ONC162" s="11"/>
      <c r="OND162" s="8"/>
      <c r="ONE162" s="9"/>
      <c r="ONJ162" s="11"/>
      <c r="ONK162" s="8"/>
      <c r="ONL162" s="9"/>
      <c r="ONQ162" s="11"/>
      <c r="ONR162" s="8"/>
      <c r="ONS162" s="9"/>
      <c r="ONX162" s="11"/>
      <c r="ONY162" s="8"/>
      <c r="ONZ162" s="9"/>
      <c r="OOE162" s="11"/>
      <c r="OOF162" s="8"/>
      <c r="OOG162" s="9"/>
      <c r="OOL162" s="11"/>
      <c r="OOM162" s="8"/>
      <c r="OON162" s="9"/>
      <c r="OOS162" s="11"/>
      <c r="OOT162" s="8"/>
      <c r="OOU162" s="9"/>
      <c r="OOZ162" s="11"/>
      <c r="OPA162" s="8"/>
      <c r="OPB162" s="9"/>
      <c r="OPG162" s="11"/>
      <c r="OPH162" s="8"/>
      <c r="OPI162" s="9"/>
      <c r="OPN162" s="11"/>
      <c r="OPO162" s="8"/>
      <c r="OPP162" s="9"/>
      <c r="OPU162" s="11"/>
      <c r="OPV162" s="8"/>
      <c r="OPW162" s="9"/>
      <c r="OQB162" s="11"/>
      <c r="OQC162" s="8"/>
      <c r="OQD162" s="9"/>
      <c r="OQI162" s="11"/>
      <c r="OQJ162" s="8"/>
      <c r="OQK162" s="9"/>
      <c r="OQP162" s="11"/>
      <c r="OQQ162" s="8"/>
      <c r="OQR162" s="9"/>
      <c r="OQW162" s="11"/>
      <c r="OQX162" s="8"/>
      <c r="OQY162" s="9"/>
      <c r="ORD162" s="11"/>
      <c r="ORE162" s="8"/>
      <c r="ORF162" s="9"/>
      <c r="ORK162" s="11"/>
      <c r="ORL162" s="8"/>
      <c r="ORM162" s="9"/>
      <c r="ORR162" s="11"/>
      <c r="ORS162" s="8"/>
      <c r="ORT162" s="9"/>
      <c r="ORY162" s="11"/>
      <c r="ORZ162" s="8"/>
      <c r="OSA162" s="9"/>
      <c r="OSF162" s="11"/>
      <c r="OSG162" s="8"/>
      <c r="OSH162" s="9"/>
      <c r="OSM162" s="11"/>
      <c r="OSN162" s="8"/>
      <c r="OSO162" s="9"/>
      <c r="OST162" s="11"/>
      <c r="OSU162" s="8"/>
      <c r="OSV162" s="9"/>
      <c r="OTA162" s="11"/>
      <c r="OTB162" s="8"/>
      <c r="OTC162" s="9"/>
      <c r="OTH162" s="11"/>
      <c r="OTI162" s="8"/>
      <c r="OTJ162" s="9"/>
      <c r="OTO162" s="11"/>
      <c r="OTP162" s="8"/>
      <c r="OTQ162" s="9"/>
      <c r="OTV162" s="11"/>
      <c r="OTW162" s="8"/>
      <c r="OTX162" s="9"/>
      <c r="OUC162" s="11"/>
      <c r="OUD162" s="8"/>
      <c r="OUE162" s="9"/>
      <c r="OUJ162" s="11"/>
      <c r="OUK162" s="8"/>
      <c r="OUL162" s="9"/>
      <c r="OUQ162" s="11"/>
      <c r="OUR162" s="8"/>
      <c r="OUS162" s="9"/>
      <c r="OUX162" s="11"/>
      <c r="OUY162" s="8"/>
      <c r="OUZ162" s="9"/>
      <c r="OVE162" s="11"/>
      <c r="OVF162" s="8"/>
      <c r="OVG162" s="9"/>
      <c r="OVL162" s="11"/>
      <c r="OVM162" s="8"/>
      <c r="OVN162" s="9"/>
      <c r="OVS162" s="11"/>
      <c r="OVT162" s="8"/>
      <c r="OVU162" s="9"/>
      <c r="OVZ162" s="11"/>
      <c r="OWA162" s="8"/>
      <c r="OWB162" s="9"/>
      <c r="OWG162" s="11"/>
      <c r="OWH162" s="8"/>
      <c r="OWI162" s="9"/>
      <c r="OWN162" s="11"/>
      <c r="OWO162" s="8"/>
      <c r="OWP162" s="9"/>
      <c r="OWU162" s="11"/>
      <c r="OWV162" s="8"/>
      <c r="OWW162" s="9"/>
      <c r="OXB162" s="11"/>
      <c r="OXC162" s="8"/>
      <c r="OXD162" s="9"/>
      <c r="OXI162" s="11"/>
      <c r="OXJ162" s="8"/>
      <c r="OXK162" s="9"/>
      <c r="OXP162" s="11"/>
      <c r="OXQ162" s="8"/>
      <c r="OXR162" s="9"/>
      <c r="OXW162" s="11"/>
      <c r="OXX162" s="8"/>
      <c r="OXY162" s="9"/>
      <c r="OYD162" s="11"/>
      <c r="OYE162" s="8"/>
      <c r="OYF162" s="9"/>
      <c r="OYK162" s="11"/>
      <c r="OYL162" s="8"/>
      <c r="OYM162" s="9"/>
      <c r="OYR162" s="11"/>
      <c r="OYS162" s="8"/>
      <c r="OYT162" s="9"/>
      <c r="OYY162" s="11"/>
      <c r="OYZ162" s="8"/>
      <c r="OZA162" s="9"/>
      <c r="OZF162" s="11"/>
      <c r="OZG162" s="8"/>
      <c r="OZH162" s="9"/>
      <c r="OZM162" s="11"/>
      <c r="OZN162" s="8"/>
      <c r="OZO162" s="9"/>
      <c r="OZT162" s="11"/>
      <c r="OZU162" s="8"/>
      <c r="OZV162" s="9"/>
      <c r="PAA162" s="11"/>
      <c r="PAB162" s="8"/>
      <c r="PAC162" s="9"/>
      <c r="PAH162" s="11"/>
      <c r="PAI162" s="8"/>
      <c r="PAJ162" s="9"/>
      <c r="PAO162" s="11"/>
      <c r="PAP162" s="8"/>
      <c r="PAQ162" s="9"/>
      <c r="PAV162" s="11"/>
      <c r="PAW162" s="8"/>
      <c r="PAX162" s="9"/>
      <c r="PBC162" s="11"/>
      <c r="PBD162" s="8"/>
      <c r="PBE162" s="9"/>
      <c r="PBJ162" s="11"/>
      <c r="PBK162" s="8"/>
      <c r="PBL162" s="9"/>
      <c r="PBQ162" s="11"/>
      <c r="PBR162" s="8"/>
      <c r="PBS162" s="9"/>
      <c r="PBX162" s="11"/>
      <c r="PBY162" s="8"/>
      <c r="PBZ162" s="9"/>
      <c r="PCE162" s="11"/>
      <c r="PCF162" s="8"/>
      <c r="PCG162" s="9"/>
      <c r="PCL162" s="11"/>
      <c r="PCM162" s="8"/>
      <c r="PCN162" s="9"/>
      <c r="PCS162" s="11"/>
      <c r="PCT162" s="8"/>
      <c r="PCU162" s="9"/>
      <c r="PCZ162" s="11"/>
      <c r="PDA162" s="8"/>
      <c r="PDB162" s="9"/>
      <c r="PDG162" s="11"/>
      <c r="PDH162" s="8"/>
      <c r="PDI162" s="9"/>
      <c r="PDN162" s="11"/>
      <c r="PDO162" s="8"/>
      <c r="PDP162" s="9"/>
      <c r="PDU162" s="11"/>
      <c r="PDV162" s="8"/>
      <c r="PDW162" s="9"/>
      <c r="PEB162" s="11"/>
      <c r="PEC162" s="8"/>
      <c r="PED162" s="9"/>
      <c r="PEI162" s="11"/>
      <c r="PEJ162" s="8"/>
      <c r="PEK162" s="9"/>
      <c r="PEP162" s="11"/>
      <c r="PEQ162" s="8"/>
      <c r="PER162" s="9"/>
      <c r="PEW162" s="11"/>
      <c r="PEX162" s="8"/>
      <c r="PEY162" s="9"/>
      <c r="PFD162" s="11"/>
      <c r="PFE162" s="8"/>
      <c r="PFF162" s="9"/>
      <c r="PFK162" s="11"/>
      <c r="PFL162" s="8"/>
      <c r="PFM162" s="9"/>
      <c r="PFR162" s="11"/>
      <c r="PFS162" s="8"/>
      <c r="PFT162" s="9"/>
      <c r="PFY162" s="11"/>
      <c r="PFZ162" s="8"/>
      <c r="PGA162" s="9"/>
      <c r="PGF162" s="11"/>
      <c r="PGG162" s="8"/>
      <c r="PGH162" s="9"/>
      <c r="PGM162" s="11"/>
      <c r="PGN162" s="8"/>
      <c r="PGO162" s="9"/>
      <c r="PGT162" s="11"/>
      <c r="PGU162" s="8"/>
      <c r="PGV162" s="9"/>
      <c r="PHA162" s="11"/>
      <c r="PHB162" s="8"/>
      <c r="PHC162" s="9"/>
      <c r="PHH162" s="11"/>
      <c r="PHI162" s="8"/>
      <c r="PHJ162" s="9"/>
      <c r="PHO162" s="11"/>
      <c r="PHP162" s="8"/>
      <c r="PHQ162" s="9"/>
      <c r="PHV162" s="11"/>
      <c r="PHW162" s="8"/>
      <c r="PHX162" s="9"/>
      <c r="PIC162" s="11"/>
      <c r="PID162" s="8"/>
      <c r="PIE162" s="9"/>
      <c r="PIJ162" s="11"/>
      <c r="PIK162" s="8"/>
      <c r="PIL162" s="9"/>
      <c r="PIQ162" s="11"/>
      <c r="PIR162" s="8"/>
      <c r="PIS162" s="9"/>
      <c r="PIX162" s="11"/>
      <c r="PIY162" s="8"/>
      <c r="PIZ162" s="9"/>
      <c r="PJE162" s="11"/>
      <c r="PJF162" s="8"/>
      <c r="PJG162" s="9"/>
      <c r="PJL162" s="11"/>
      <c r="PJM162" s="8"/>
      <c r="PJN162" s="9"/>
      <c r="PJS162" s="11"/>
      <c r="PJT162" s="8"/>
      <c r="PJU162" s="9"/>
      <c r="PJZ162" s="11"/>
      <c r="PKA162" s="8"/>
      <c r="PKB162" s="9"/>
      <c r="PKG162" s="11"/>
      <c r="PKH162" s="8"/>
      <c r="PKI162" s="9"/>
      <c r="PKN162" s="11"/>
      <c r="PKO162" s="8"/>
      <c r="PKP162" s="9"/>
      <c r="PKU162" s="11"/>
      <c r="PKV162" s="8"/>
      <c r="PKW162" s="9"/>
      <c r="PLB162" s="11"/>
      <c r="PLC162" s="8"/>
      <c r="PLD162" s="9"/>
      <c r="PLI162" s="11"/>
      <c r="PLJ162" s="8"/>
      <c r="PLK162" s="9"/>
      <c r="PLP162" s="11"/>
      <c r="PLQ162" s="8"/>
      <c r="PLR162" s="9"/>
      <c r="PLW162" s="11"/>
      <c r="PLX162" s="8"/>
      <c r="PLY162" s="9"/>
      <c r="PMD162" s="11"/>
      <c r="PME162" s="8"/>
      <c r="PMF162" s="9"/>
      <c r="PMK162" s="11"/>
      <c r="PML162" s="8"/>
      <c r="PMM162" s="9"/>
      <c r="PMR162" s="11"/>
      <c r="PMS162" s="8"/>
      <c r="PMT162" s="9"/>
      <c r="PMY162" s="11"/>
      <c r="PMZ162" s="8"/>
      <c r="PNA162" s="9"/>
      <c r="PNF162" s="11"/>
      <c r="PNG162" s="8"/>
      <c r="PNH162" s="9"/>
      <c r="PNM162" s="11"/>
      <c r="PNN162" s="8"/>
      <c r="PNO162" s="9"/>
      <c r="PNT162" s="11"/>
      <c r="PNU162" s="8"/>
      <c r="PNV162" s="9"/>
      <c r="POA162" s="11"/>
      <c r="POB162" s="8"/>
      <c r="POC162" s="9"/>
      <c r="POH162" s="11"/>
      <c r="POI162" s="8"/>
      <c r="POJ162" s="9"/>
      <c r="POO162" s="11"/>
      <c r="POP162" s="8"/>
      <c r="POQ162" s="9"/>
      <c r="POV162" s="11"/>
      <c r="POW162" s="8"/>
      <c r="POX162" s="9"/>
      <c r="PPC162" s="11"/>
      <c r="PPD162" s="8"/>
      <c r="PPE162" s="9"/>
      <c r="PPJ162" s="11"/>
      <c r="PPK162" s="8"/>
      <c r="PPL162" s="9"/>
      <c r="PPQ162" s="11"/>
      <c r="PPR162" s="8"/>
      <c r="PPS162" s="9"/>
      <c r="PPX162" s="11"/>
      <c r="PPY162" s="8"/>
      <c r="PPZ162" s="9"/>
      <c r="PQE162" s="11"/>
      <c r="PQF162" s="8"/>
      <c r="PQG162" s="9"/>
      <c r="PQL162" s="11"/>
      <c r="PQM162" s="8"/>
      <c r="PQN162" s="9"/>
      <c r="PQS162" s="11"/>
      <c r="PQT162" s="8"/>
      <c r="PQU162" s="9"/>
      <c r="PQZ162" s="11"/>
      <c r="PRA162" s="8"/>
      <c r="PRB162" s="9"/>
      <c r="PRG162" s="11"/>
      <c r="PRH162" s="8"/>
      <c r="PRI162" s="9"/>
      <c r="PRN162" s="11"/>
      <c r="PRO162" s="8"/>
      <c r="PRP162" s="9"/>
      <c r="PRU162" s="11"/>
      <c r="PRV162" s="8"/>
      <c r="PRW162" s="9"/>
      <c r="PSB162" s="11"/>
      <c r="PSC162" s="8"/>
      <c r="PSD162" s="9"/>
      <c r="PSI162" s="11"/>
      <c r="PSJ162" s="8"/>
      <c r="PSK162" s="9"/>
      <c r="PSP162" s="11"/>
      <c r="PSQ162" s="8"/>
      <c r="PSR162" s="9"/>
      <c r="PSW162" s="11"/>
      <c r="PSX162" s="8"/>
      <c r="PSY162" s="9"/>
      <c r="PTD162" s="11"/>
      <c r="PTE162" s="8"/>
      <c r="PTF162" s="9"/>
      <c r="PTK162" s="11"/>
      <c r="PTL162" s="8"/>
      <c r="PTM162" s="9"/>
      <c r="PTR162" s="11"/>
      <c r="PTS162" s="8"/>
      <c r="PTT162" s="9"/>
      <c r="PTY162" s="11"/>
      <c r="PTZ162" s="8"/>
      <c r="PUA162" s="9"/>
      <c r="PUF162" s="11"/>
      <c r="PUG162" s="8"/>
      <c r="PUH162" s="9"/>
      <c r="PUM162" s="11"/>
      <c r="PUN162" s="8"/>
      <c r="PUO162" s="9"/>
      <c r="PUT162" s="11"/>
      <c r="PUU162" s="8"/>
      <c r="PUV162" s="9"/>
      <c r="PVA162" s="11"/>
      <c r="PVB162" s="8"/>
      <c r="PVC162" s="9"/>
      <c r="PVH162" s="11"/>
      <c r="PVI162" s="8"/>
      <c r="PVJ162" s="9"/>
      <c r="PVO162" s="11"/>
      <c r="PVP162" s="8"/>
      <c r="PVQ162" s="9"/>
      <c r="PVV162" s="11"/>
      <c r="PVW162" s="8"/>
      <c r="PVX162" s="9"/>
      <c r="PWC162" s="11"/>
      <c r="PWD162" s="8"/>
      <c r="PWE162" s="9"/>
      <c r="PWJ162" s="11"/>
      <c r="PWK162" s="8"/>
      <c r="PWL162" s="9"/>
      <c r="PWQ162" s="11"/>
      <c r="PWR162" s="8"/>
      <c r="PWS162" s="9"/>
      <c r="PWX162" s="11"/>
      <c r="PWY162" s="8"/>
      <c r="PWZ162" s="9"/>
      <c r="PXE162" s="11"/>
      <c r="PXF162" s="8"/>
      <c r="PXG162" s="9"/>
      <c r="PXL162" s="11"/>
      <c r="PXM162" s="8"/>
      <c r="PXN162" s="9"/>
      <c r="PXS162" s="11"/>
      <c r="PXT162" s="8"/>
      <c r="PXU162" s="9"/>
      <c r="PXZ162" s="11"/>
      <c r="PYA162" s="8"/>
      <c r="PYB162" s="9"/>
      <c r="PYG162" s="11"/>
      <c r="PYH162" s="8"/>
      <c r="PYI162" s="9"/>
      <c r="PYN162" s="11"/>
      <c r="PYO162" s="8"/>
      <c r="PYP162" s="9"/>
      <c r="PYU162" s="11"/>
      <c r="PYV162" s="8"/>
      <c r="PYW162" s="9"/>
      <c r="PZB162" s="11"/>
      <c r="PZC162" s="8"/>
      <c r="PZD162" s="9"/>
      <c r="PZI162" s="11"/>
      <c r="PZJ162" s="8"/>
      <c r="PZK162" s="9"/>
      <c r="PZP162" s="11"/>
      <c r="PZQ162" s="8"/>
      <c r="PZR162" s="9"/>
      <c r="PZW162" s="11"/>
      <c r="PZX162" s="8"/>
      <c r="PZY162" s="9"/>
      <c r="QAD162" s="11"/>
      <c r="QAE162" s="8"/>
      <c r="QAF162" s="9"/>
      <c r="QAK162" s="11"/>
      <c r="QAL162" s="8"/>
      <c r="QAM162" s="9"/>
      <c r="QAR162" s="11"/>
      <c r="QAS162" s="8"/>
      <c r="QAT162" s="9"/>
      <c r="QAY162" s="11"/>
      <c r="QAZ162" s="8"/>
      <c r="QBA162" s="9"/>
      <c r="QBF162" s="11"/>
      <c r="QBG162" s="8"/>
      <c r="QBH162" s="9"/>
      <c r="QBM162" s="11"/>
      <c r="QBN162" s="8"/>
      <c r="QBO162" s="9"/>
      <c r="QBT162" s="11"/>
      <c r="QBU162" s="8"/>
      <c r="QBV162" s="9"/>
      <c r="QCA162" s="11"/>
      <c r="QCB162" s="8"/>
      <c r="QCC162" s="9"/>
      <c r="QCH162" s="11"/>
      <c r="QCI162" s="8"/>
      <c r="QCJ162" s="9"/>
      <c r="QCO162" s="11"/>
      <c r="QCP162" s="8"/>
      <c r="QCQ162" s="9"/>
      <c r="QCV162" s="11"/>
      <c r="QCW162" s="8"/>
      <c r="QCX162" s="9"/>
      <c r="QDC162" s="11"/>
      <c r="QDD162" s="8"/>
      <c r="QDE162" s="9"/>
      <c r="QDJ162" s="11"/>
      <c r="QDK162" s="8"/>
      <c r="QDL162" s="9"/>
      <c r="QDQ162" s="11"/>
      <c r="QDR162" s="8"/>
      <c r="QDS162" s="9"/>
      <c r="QDX162" s="11"/>
      <c r="QDY162" s="8"/>
      <c r="QDZ162" s="9"/>
      <c r="QEE162" s="11"/>
      <c r="QEF162" s="8"/>
      <c r="QEG162" s="9"/>
      <c r="QEL162" s="11"/>
      <c r="QEM162" s="8"/>
      <c r="QEN162" s="9"/>
      <c r="QES162" s="11"/>
      <c r="QET162" s="8"/>
      <c r="QEU162" s="9"/>
      <c r="QEZ162" s="11"/>
      <c r="QFA162" s="8"/>
      <c r="QFB162" s="9"/>
      <c r="QFG162" s="11"/>
      <c r="QFH162" s="8"/>
      <c r="QFI162" s="9"/>
      <c r="QFN162" s="11"/>
      <c r="QFO162" s="8"/>
      <c r="QFP162" s="9"/>
      <c r="QFU162" s="11"/>
      <c r="QFV162" s="8"/>
      <c r="QFW162" s="9"/>
      <c r="QGB162" s="11"/>
      <c r="QGC162" s="8"/>
      <c r="QGD162" s="9"/>
      <c r="QGI162" s="11"/>
      <c r="QGJ162" s="8"/>
      <c r="QGK162" s="9"/>
      <c r="QGP162" s="11"/>
      <c r="QGQ162" s="8"/>
      <c r="QGR162" s="9"/>
      <c r="QGW162" s="11"/>
      <c r="QGX162" s="8"/>
      <c r="QGY162" s="9"/>
      <c r="QHD162" s="11"/>
      <c r="QHE162" s="8"/>
      <c r="QHF162" s="9"/>
      <c r="QHK162" s="11"/>
      <c r="QHL162" s="8"/>
      <c r="QHM162" s="9"/>
      <c r="QHR162" s="11"/>
      <c r="QHS162" s="8"/>
      <c r="QHT162" s="9"/>
      <c r="QHY162" s="11"/>
      <c r="QHZ162" s="8"/>
      <c r="QIA162" s="9"/>
      <c r="QIF162" s="11"/>
      <c r="QIG162" s="8"/>
      <c r="QIH162" s="9"/>
      <c r="QIM162" s="11"/>
      <c r="QIN162" s="8"/>
      <c r="QIO162" s="9"/>
      <c r="QIT162" s="11"/>
      <c r="QIU162" s="8"/>
      <c r="QIV162" s="9"/>
      <c r="QJA162" s="11"/>
      <c r="QJB162" s="8"/>
      <c r="QJC162" s="9"/>
      <c r="QJH162" s="11"/>
      <c r="QJI162" s="8"/>
      <c r="QJJ162" s="9"/>
      <c r="QJO162" s="11"/>
      <c r="QJP162" s="8"/>
      <c r="QJQ162" s="9"/>
      <c r="QJV162" s="11"/>
      <c r="QJW162" s="8"/>
      <c r="QJX162" s="9"/>
      <c r="QKC162" s="11"/>
      <c r="QKD162" s="8"/>
      <c r="QKE162" s="9"/>
      <c r="QKJ162" s="11"/>
      <c r="QKK162" s="8"/>
      <c r="QKL162" s="9"/>
      <c r="QKQ162" s="11"/>
      <c r="QKR162" s="8"/>
      <c r="QKS162" s="9"/>
      <c r="QKX162" s="11"/>
      <c r="QKY162" s="8"/>
      <c r="QKZ162" s="9"/>
      <c r="QLE162" s="11"/>
      <c r="QLF162" s="8"/>
      <c r="QLG162" s="9"/>
      <c r="QLL162" s="11"/>
      <c r="QLM162" s="8"/>
      <c r="QLN162" s="9"/>
      <c r="QLS162" s="11"/>
      <c r="QLT162" s="8"/>
      <c r="QLU162" s="9"/>
      <c r="QLZ162" s="11"/>
      <c r="QMA162" s="8"/>
      <c r="QMB162" s="9"/>
      <c r="QMG162" s="11"/>
      <c r="QMH162" s="8"/>
      <c r="QMI162" s="9"/>
      <c r="QMN162" s="11"/>
      <c r="QMO162" s="8"/>
      <c r="QMP162" s="9"/>
      <c r="QMU162" s="11"/>
      <c r="QMV162" s="8"/>
      <c r="QMW162" s="9"/>
      <c r="QNB162" s="11"/>
      <c r="QNC162" s="8"/>
      <c r="QND162" s="9"/>
      <c r="QNI162" s="11"/>
      <c r="QNJ162" s="8"/>
      <c r="QNK162" s="9"/>
      <c r="QNP162" s="11"/>
      <c r="QNQ162" s="8"/>
      <c r="QNR162" s="9"/>
      <c r="QNW162" s="11"/>
      <c r="QNX162" s="8"/>
      <c r="QNY162" s="9"/>
      <c r="QOD162" s="11"/>
      <c r="QOE162" s="8"/>
      <c r="QOF162" s="9"/>
      <c r="QOK162" s="11"/>
      <c r="QOL162" s="8"/>
      <c r="QOM162" s="9"/>
      <c r="QOR162" s="11"/>
      <c r="QOS162" s="8"/>
      <c r="QOT162" s="9"/>
      <c r="QOY162" s="11"/>
      <c r="QOZ162" s="8"/>
      <c r="QPA162" s="9"/>
      <c r="QPF162" s="11"/>
      <c r="QPG162" s="8"/>
      <c r="QPH162" s="9"/>
      <c r="QPM162" s="11"/>
      <c r="QPN162" s="8"/>
      <c r="QPO162" s="9"/>
      <c r="QPT162" s="11"/>
      <c r="QPU162" s="8"/>
      <c r="QPV162" s="9"/>
      <c r="QQA162" s="11"/>
      <c r="QQB162" s="8"/>
      <c r="QQC162" s="9"/>
      <c r="QQH162" s="11"/>
      <c r="QQI162" s="8"/>
      <c r="QQJ162" s="9"/>
      <c r="QQO162" s="11"/>
      <c r="QQP162" s="8"/>
      <c r="QQQ162" s="9"/>
      <c r="QQV162" s="11"/>
      <c r="QQW162" s="8"/>
      <c r="QQX162" s="9"/>
      <c r="QRC162" s="11"/>
      <c r="QRD162" s="8"/>
      <c r="QRE162" s="9"/>
      <c r="QRJ162" s="11"/>
      <c r="QRK162" s="8"/>
      <c r="QRL162" s="9"/>
      <c r="QRQ162" s="11"/>
      <c r="QRR162" s="8"/>
      <c r="QRS162" s="9"/>
      <c r="QRX162" s="11"/>
      <c r="QRY162" s="8"/>
      <c r="QRZ162" s="9"/>
      <c r="QSE162" s="11"/>
      <c r="QSF162" s="8"/>
      <c r="QSG162" s="9"/>
      <c r="QSL162" s="11"/>
      <c r="QSM162" s="8"/>
      <c r="QSN162" s="9"/>
      <c r="QSS162" s="11"/>
      <c r="QST162" s="8"/>
      <c r="QSU162" s="9"/>
      <c r="QSZ162" s="11"/>
      <c r="QTA162" s="8"/>
      <c r="QTB162" s="9"/>
      <c r="QTG162" s="11"/>
      <c r="QTH162" s="8"/>
      <c r="QTI162" s="9"/>
      <c r="QTN162" s="11"/>
      <c r="QTO162" s="8"/>
      <c r="QTP162" s="9"/>
      <c r="QTU162" s="11"/>
      <c r="QTV162" s="8"/>
      <c r="QTW162" s="9"/>
      <c r="QUB162" s="11"/>
      <c r="QUC162" s="8"/>
      <c r="QUD162" s="9"/>
      <c r="QUI162" s="11"/>
      <c r="QUJ162" s="8"/>
      <c r="QUK162" s="9"/>
      <c r="QUP162" s="11"/>
      <c r="QUQ162" s="8"/>
      <c r="QUR162" s="9"/>
      <c r="QUW162" s="11"/>
      <c r="QUX162" s="8"/>
      <c r="QUY162" s="9"/>
      <c r="QVD162" s="11"/>
      <c r="QVE162" s="8"/>
      <c r="QVF162" s="9"/>
      <c r="QVK162" s="11"/>
      <c r="QVL162" s="8"/>
      <c r="QVM162" s="9"/>
      <c r="QVR162" s="11"/>
      <c r="QVS162" s="8"/>
      <c r="QVT162" s="9"/>
      <c r="QVY162" s="11"/>
      <c r="QVZ162" s="8"/>
      <c r="QWA162" s="9"/>
      <c r="QWF162" s="11"/>
      <c r="QWG162" s="8"/>
      <c r="QWH162" s="9"/>
      <c r="QWM162" s="11"/>
      <c r="QWN162" s="8"/>
      <c r="QWO162" s="9"/>
      <c r="QWT162" s="11"/>
      <c r="QWU162" s="8"/>
      <c r="QWV162" s="9"/>
      <c r="QXA162" s="11"/>
      <c r="QXB162" s="8"/>
      <c r="QXC162" s="9"/>
      <c r="QXH162" s="11"/>
      <c r="QXI162" s="8"/>
      <c r="QXJ162" s="9"/>
      <c r="QXO162" s="11"/>
      <c r="QXP162" s="8"/>
      <c r="QXQ162" s="9"/>
      <c r="QXV162" s="11"/>
      <c r="QXW162" s="8"/>
      <c r="QXX162" s="9"/>
      <c r="QYC162" s="11"/>
      <c r="QYD162" s="8"/>
      <c r="QYE162" s="9"/>
      <c r="QYJ162" s="11"/>
      <c r="QYK162" s="8"/>
      <c r="QYL162" s="9"/>
      <c r="QYQ162" s="11"/>
      <c r="QYR162" s="8"/>
      <c r="QYS162" s="9"/>
      <c r="QYX162" s="11"/>
      <c r="QYY162" s="8"/>
      <c r="QYZ162" s="9"/>
      <c r="QZE162" s="11"/>
      <c r="QZF162" s="8"/>
      <c r="QZG162" s="9"/>
      <c r="QZL162" s="11"/>
      <c r="QZM162" s="8"/>
      <c r="QZN162" s="9"/>
      <c r="QZS162" s="11"/>
      <c r="QZT162" s="8"/>
      <c r="QZU162" s="9"/>
      <c r="QZZ162" s="11"/>
      <c r="RAA162" s="8"/>
      <c r="RAB162" s="9"/>
      <c r="RAG162" s="11"/>
      <c r="RAH162" s="8"/>
      <c r="RAI162" s="9"/>
      <c r="RAN162" s="11"/>
      <c r="RAO162" s="8"/>
      <c r="RAP162" s="9"/>
      <c r="RAU162" s="11"/>
      <c r="RAV162" s="8"/>
      <c r="RAW162" s="9"/>
      <c r="RBB162" s="11"/>
      <c r="RBC162" s="8"/>
      <c r="RBD162" s="9"/>
      <c r="RBI162" s="11"/>
      <c r="RBJ162" s="8"/>
      <c r="RBK162" s="9"/>
      <c r="RBP162" s="11"/>
      <c r="RBQ162" s="8"/>
      <c r="RBR162" s="9"/>
      <c r="RBW162" s="11"/>
      <c r="RBX162" s="8"/>
      <c r="RBY162" s="9"/>
      <c r="RCD162" s="11"/>
      <c r="RCE162" s="8"/>
      <c r="RCF162" s="9"/>
      <c r="RCK162" s="11"/>
      <c r="RCL162" s="8"/>
      <c r="RCM162" s="9"/>
      <c r="RCR162" s="11"/>
      <c r="RCS162" s="8"/>
      <c r="RCT162" s="9"/>
      <c r="RCY162" s="11"/>
      <c r="RCZ162" s="8"/>
      <c r="RDA162" s="9"/>
      <c r="RDF162" s="11"/>
      <c r="RDG162" s="8"/>
      <c r="RDH162" s="9"/>
      <c r="RDM162" s="11"/>
      <c r="RDN162" s="8"/>
      <c r="RDO162" s="9"/>
      <c r="RDT162" s="11"/>
      <c r="RDU162" s="8"/>
      <c r="RDV162" s="9"/>
      <c r="REA162" s="11"/>
      <c r="REB162" s="8"/>
      <c r="REC162" s="9"/>
      <c r="REH162" s="11"/>
      <c r="REI162" s="8"/>
      <c r="REJ162" s="9"/>
      <c r="REO162" s="11"/>
      <c r="REP162" s="8"/>
      <c r="REQ162" s="9"/>
      <c r="REV162" s="11"/>
      <c r="REW162" s="8"/>
      <c r="REX162" s="9"/>
      <c r="RFC162" s="11"/>
      <c r="RFD162" s="8"/>
      <c r="RFE162" s="9"/>
      <c r="RFJ162" s="11"/>
      <c r="RFK162" s="8"/>
      <c r="RFL162" s="9"/>
      <c r="RFQ162" s="11"/>
      <c r="RFR162" s="8"/>
      <c r="RFS162" s="9"/>
      <c r="RFX162" s="11"/>
      <c r="RFY162" s="8"/>
      <c r="RFZ162" s="9"/>
      <c r="RGE162" s="11"/>
      <c r="RGF162" s="8"/>
      <c r="RGG162" s="9"/>
      <c r="RGL162" s="11"/>
      <c r="RGM162" s="8"/>
      <c r="RGN162" s="9"/>
      <c r="RGS162" s="11"/>
      <c r="RGT162" s="8"/>
      <c r="RGU162" s="9"/>
      <c r="RGZ162" s="11"/>
      <c r="RHA162" s="8"/>
      <c r="RHB162" s="9"/>
      <c r="RHG162" s="11"/>
      <c r="RHH162" s="8"/>
      <c r="RHI162" s="9"/>
      <c r="RHN162" s="11"/>
      <c r="RHO162" s="8"/>
      <c r="RHP162" s="9"/>
      <c r="RHU162" s="11"/>
      <c r="RHV162" s="8"/>
      <c r="RHW162" s="9"/>
      <c r="RIB162" s="11"/>
      <c r="RIC162" s="8"/>
      <c r="RID162" s="9"/>
      <c r="RII162" s="11"/>
      <c r="RIJ162" s="8"/>
      <c r="RIK162" s="9"/>
      <c r="RIP162" s="11"/>
      <c r="RIQ162" s="8"/>
      <c r="RIR162" s="9"/>
      <c r="RIW162" s="11"/>
      <c r="RIX162" s="8"/>
      <c r="RIY162" s="9"/>
      <c r="RJD162" s="11"/>
      <c r="RJE162" s="8"/>
      <c r="RJF162" s="9"/>
      <c r="RJK162" s="11"/>
      <c r="RJL162" s="8"/>
      <c r="RJM162" s="9"/>
      <c r="RJR162" s="11"/>
      <c r="RJS162" s="8"/>
      <c r="RJT162" s="9"/>
      <c r="RJY162" s="11"/>
      <c r="RJZ162" s="8"/>
      <c r="RKA162" s="9"/>
      <c r="RKF162" s="11"/>
      <c r="RKG162" s="8"/>
      <c r="RKH162" s="9"/>
      <c r="RKM162" s="11"/>
      <c r="RKN162" s="8"/>
      <c r="RKO162" s="9"/>
      <c r="RKT162" s="11"/>
      <c r="RKU162" s="8"/>
      <c r="RKV162" s="9"/>
      <c r="RLA162" s="11"/>
      <c r="RLB162" s="8"/>
      <c r="RLC162" s="9"/>
      <c r="RLH162" s="11"/>
      <c r="RLI162" s="8"/>
      <c r="RLJ162" s="9"/>
      <c r="RLO162" s="11"/>
      <c r="RLP162" s="8"/>
      <c r="RLQ162" s="9"/>
      <c r="RLV162" s="11"/>
      <c r="RLW162" s="8"/>
      <c r="RLX162" s="9"/>
      <c r="RMC162" s="11"/>
      <c r="RMD162" s="8"/>
      <c r="RME162" s="9"/>
      <c r="RMJ162" s="11"/>
      <c r="RMK162" s="8"/>
      <c r="RML162" s="9"/>
      <c r="RMQ162" s="11"/>
      <c r="RMR162" s="8"/>
      <c r="RMS162" s="9"/>
      <c r="RMX162" s="11"/>
      <c r="RMY162" s="8"/>
      <c r="RMZ162" s="9"/>
      <c r="RNE162" s="11"/>
      <c r="RNF162" s="8"/>
      <c r="RNG162" s="9"/>
      <c r="RNL162" s="11"/>
      <c r="RNM162" s="8"/>
      <c r="RNN162" s="9"/>
      <c r="RNS162" s="11"/>
      <c r="RNT162" s="8"/>
      <c r="RNU162" s="9"/>
      <c r="RNZ162" s="11"/>
      <c r="ROA162" s="8"/>
      <c r="ROB162" s="9"/>
      <c r="ROG162" s="11"/>
      <c r="ROH162" s="8"/>
      <c r="ROI162" s="9"/>
      <c r="RON162" s="11"/>
      <c r="ROO162" s="8"/>
      <c r="ROP162" s="9"/>
      <c r="ROU162" s="11"/>
      <c r="ROV162" s="8"/>
      <c r="ROW162" s="9"/>
      <c r="RPB162" s="11"/>
      <c r="RPC162" s="8"/>
      <c r="RPD162" s="9"/>
      <c r="RPI162" s="11"/>
      <c r="RPJ162" s="8"/>
      <c r="RPK162" s="9"/>
      <c r="RPP162" s="11"/>
      <c r="RPQ162" s="8"/>
      <c r="RPR162" s="9"/>
      <c r="RPW162" s="11"/>
      <c r="RPX162" s="8"/>
      <c r="RPY162" s="9"/>
      <c r="RQD162" s="11"/>
      <c r="RQE162" s="8"/>
      <c r="RQF162" s="9"/>
      <c r="RQK162" s="11"/>
      <c r="RQL162" s="8"/>
      <c r="RQM162" s="9"/>
      <c r="RQR162" s="11"/>
      <c r="RQS162" s="8"/>
      <c r="RQT162" s="9"/>
      <c r="RQY162" s="11"/>
      <c r="RQZ162" s="8"/>
      <c r="RRA162" s="9"/>
      <c r="RRF162" s="11"/>
      <c r="RRG162" s="8"/>
      <c r="RRH162" s="9"/>
      <c r="RRM162" s="11"/>
      <c r="RRN162" s="8"/>
      <c r="RRO162" s="9"/>
      <c r="RRT162" s="11"/>
      <c r="RRU162" s="8"/>
      <c r="RRV162" s="9"/>
      <c r="RSA162" s="11"/>
      <c r="RSB162" s="8"/>
      <c r="RSC162" s="9"/>
      <c r="RSH162" s="11"/>
      <c r="RSI162" s="8"/>
      <c r="RSJ162" s="9"/>
      <c r="RSO162" s="11"/>
      <c r="RSP162" s="8"/>
      <c r="RSQ162" s="9"/>
      <c r="RSV162" s="11"/>
      <c r="RSW162" s="8"/>
      <c r="RSX162" s="9"/>
      <c r="RTC162" s="11"/>
      <c r="RTD162" s="8"/>
      <c r="RTE162" s="9"/>
      <c r="RTJ162" s="11"/>
      <c r="RTK162" s="8"/>
      <c r="RTL162" s="9"/>
      <c r="RTQ162" s="11"/>
      <c r="RTR162" s="8"/>
      <c r="RTS162" s="9"/>
      <c r="RTX162" s="11"/>
      <c r="RTY162" s="8"/>
      <c r="RTZ162" s="9"/>
      <c r="RUE162" s="11"/>
      <c r="RUF162" s="8"/>
      <c r="RUG162" s="9"/>
      <c r="RUL162" s="11"/>
      <c r="RUM162" s="8"/>
      <c r="RUN162" s="9"/>
      <c r="RUS162" s="11"/>
      <c r="RUT162" s="8"/>
      <c r="RUU162" s="9"/>
      <c r="RUZ162" s="11"/>
      <c r="RVA162" s="8"/>
      <c r="RVB162" s="9"/>
      <c r="RVG162" s="11"/>
      <c r="RVH162" s="8"/>
      <c r="RVI162" s="9"/>
      <c r="RVN162" s="11"/>
      <c r="RVO162" s="8"/>
      <c r="RVP162" s="9"/>
      <c r="RVU162" s="11"/>
      <c r="RVV162" s="8"/>
      <c r="RVW162" s="9"/>
      <c r="RWB162" s="11"/>
      <c r="RWC162" s="8"/>
      <c r="RWD162" s="9"/>
      <c r="RWI162" s="11"/>
      <c r="RWJ162" s="8"/>
      <c r="RWK162" s="9"/>
      <c r="RWP162" s="11"/>
      <c r="RWQ162" s="8"/>
      <c r="RWR162" s="9"/>
      <c r="RWW162" s="11"/>
      <c r="RWX162" s="8"/>
      <c r="RWY162" s="9"/>
      <c r="RXD162" s="11"/>
      <c r="RXE162" s="8"/>
      <c r="RXF162" s="9"/>
      <c r="RXK162" s="11"/>
      <c r="RXL162" s="8"/>
      <c r="RXM162" s="9"/>
      <c r="RXR162" s="11"/>
      <c r="RXS162" s="8"/>
      <c r="RXT162" s="9"/>
      <c r="RXY162" s="11"/>
      <c r="RXZ162" s="8"/>
      <c r="RYA162" s="9"/>
      <c r="RYF162" s="11"/>
      <c r="RYG162" s="8"/>
      <c r="RYH162" s="9"/>
      <c r="RYM162" s="11"/>
      <c r="RYN162" s="8"/>
      <c r="RYO162" s="9"/>
      <c r="RYT162" s="11"/>
      <c r="RYU162" s="8"/>
      <c r="RYV162" s="9"/>
      <c r="RZA162" s="11"/>
      <c r="RZB162" s="8"/>
      <c r="RZC162" s="9"/>
      <c r="RZH162" s="11"/>
      <c r="RZI162" s="8"/>
      <c r="RZJ162" s="9"/>
      <c r="RZO162" s="11"/>
      <c r="RZP162" s="8"/>
      <c r="RZQ162" s="9"/>
      <c r="RZV162" s="11"/>
      <c r="RZW162" s="8"/>
      <c r="RZX162" s="9"/>
      <c r="SAC162" s="11"/>
      <c r="SAD162" s="8"/>
      <c r="SAE162" s="9"/>
      <c r="SAJ162" s="11"/>
      <c r="SAK162" s="8"/>
      <c r="SAL162" s="9"/>
      <c r="SAQ162" s="11"/>
      <c r="SAR162" s="8"/>
      <c r="SAS162" s="9"/>
      <c r="SAX162" s="11"/>
      <c r="SAY162" s="8"/>
      <c r="SAZ162" s="9"/>
      <c r="SBE162" s="11"/>
      <c r="SBF162" s="8"/>
      <c r="SBG162" s="9"/>
      <c r="SBL162" s="11"/>
      <c r="SBM162" s="8"/>
      <c r="SBN162" s="9"/>
      <c r="SBS162" s="11"/>
      <c r="SBT162" s="8"/>
      <c r="SBU162" s="9"/>
      <c r="SBZ162" s="11"/>
      <c r="SCA162" s="8"/>
      <c r="SCB162" s="9"/>
      <c r="SCG162" s="11"/>
      <c r="SCH162" s="8"/>
      <c r="SCI162" s="9"/>
      <c r="SCN162" s="11"/>
      <c r="SCO162" s="8"/>
      <c r="SCP162" s="9"/>
      <c r="SCU162" s="11"/>
      <c r="SCV162" s="8"/>
      <c r="SCW162" s="9"/>
      <c r="SDB162" s="11"/>
      <c r="SDC162" s="8"/>
      <c r="SDD162" s="9"/>
      <c r="SDI162" s="11"/>
      <c r="SDJ162" s="8"/>
      <c r="SDK162" s="9"/>
      <c r="SDP162" s="11"/>
      <c r="SDQ162" s="8"/>
      <c r="SDR162" s="9"/>
      <c r="SDW162" s="11"/>
      <c r="SDX162" s="8"/>
      <c r="SDY162" s="9"/>
      <c r="SED162" s="11"/>
      <c r="SEE162" s="8"/>
      <c r="SEF162" s="9"/>
      <c r="SEK162" s="11"/>
      <c r="SEL162" s="8"/>
      <c r="SEM162" s="9"/>
      <c r="SER162" s="11"/>
      <c r="SES162" s="8"/>
      <c r="SET162" s="9"/>
      <c r="SEY162" s="11"/>
      <c r="SEZ162" s="8"/>
      <c r="SFA162" s="9"/>
      <c r="SFF162" s="11"/>
      <c r="SFG162" s="8"/>
      <c r="SFH162" s="9"/>
      <c r="SFM162" s="11"/>
      <c r="SFN162" s="8"/>
      <c r="SFO162" s="9"/>
      <c r="SFT162" s="11"/>
      <c r="SFU162" s="8"/>
      <c r="SFV162" s="9"/>
      <c r="SGA162" s="11"/>
      <c r="SGB162" s="8"/>
      <c r="SGC162" s="9"/>
      <c r="SGH162" s="11"/>
      <c r="SGI162" s="8"/>
      <c r="SGJ162" s="9"/>
      <c r="SGO162" s="11"/>
      <c r="SGP162" s="8"/>
      <c r="SGQ162" s="9"/>
      <c r="SGV162" s="11"/>
      <c r="SGW162" s="8"/>
      <c r="SGX162" s="9"/>
      <c r="SHC162" s="11"/>
      <c r="SHD162" s="8"/>
      <c r="SHE162" s="9"/>
      <c r="SHJ162" s="11"/>
      <c r="SHK162" s="8"/>
      <c r="SHL162" s="9"/>
      <c r="SHQ162" s="11"/>
      <c r="SHR162" s="8"/>
      <c r="SHS162" s="9"/>
      <c r="SHX162" s="11"/>
      <c r="SHY162" s="8"/>
      <c r="SHZ162" s="9"/>
      <c r="SIE162" s="11"/>
      <c r="SIF162" s="8"/>
      <c r="SIG162" s="9"/>
      <c r="SIL162" s="11"/>
      <c r="SIM162" s="8"/>
      <c r="SIN162" s="9"/>
      <c r="SIS162" s="11"/>
      <c r="SIT162" s="8"/>
      <c r="SIU162" s="9"/>
      <c r="SIZ162" s="11"/>
      <c r="SJA162" s="8"/>
      <c r="SJB162" s="9"/>
      <c r="SJG162" s="11"/>
      <c r="SJH162" s="8"/>
      <c r="SJI162" s="9"/>
      <c r="SJN162" s="11"/>
      <c r="SJO162" s="8"/>
      <c r="SJP162" s="9"/>
      <c r="SJU162" s="11"/>
      <c r="SJV162" s="8"/>
      <c r="SJW162" s="9"/>
      <c r="SKB162" s="11"/>
      <c r="SKC162" s="8"/>
      <c r="SKD162" s="9"/>
      <c r="SKI162" s="11"/>
      <c r="SKJ162" s="8"/>
      <c r="SKK162" s="9"/>
      <c r="SKP162" s="11"/>
      <c r="SKQ162" s="8"/>
      <c r="SKR162" s="9"/>
      <c r="SKW162" s="11"/>
      <c r="SKX162" s="8"/>
      <c r="SKY162" s="9"/>
      <c r="SLD162" s="11"/>
      <c r="SLE162" s="8"/>
      <c r="SLF162" s="9"/>
      <c r="SLK162" s="11"/>
      <c r="SLL162" s="8"/>
      <c r="SLM162" s="9"/>
      <c r="SLR162" s="11"/>
      <c r="SLS162" s="8"/>
      <c r="SLT162" s="9"/>
      <c r="SLY162" s="11"/>
      <c r="SLZ162" s="8"/>
      <c r="SMA162" s="9"/>
      <c r="SMF162" s="11"/>
      <c r="SMG162" s="8"/>
      <c r="SMH162" s="9"/>
      <c r="SMM162" s="11"/>
      <c r="SMN162" s="8"/>
      <c r="SMO162" s="9"/>
      <c r="SMT162" s="11"/>
      <c r="SMU162" s="8"/>
      <c r="SMV162" s="9"/>
      <c r="SNA162" s="11"/>
      <c r="SNB162" s="8"/>
      <c r="SNC162" s="9"/>
      <c r="SNH162" s="11"/>
      <c r="SNI162" s="8"/>
      <c r="SNJ162" s="9"/>
      <c r="SNO162" s="11"/>
      <c r="SNP162" s="8"/>
      <c r="SNQ162" s="9"/>
      <c r="SNV162" s="11"/>
      <c r="SNW162" s="8"/>
      <c r="SNX162" s="9"/>
      <c r="SOC162" s="11"/>
      <c r="SOD162" s="8"/>
      <c r="SOE162" s="9"/>
      <c r="SOJ162" s="11"/>
      <c r="SOK162" s="8"/>
      <c r="SOL162" s="9"/>
      <c r="SOQ162" s="11"/>
      <c r="SOR162" s="8"/>
      <c r="SOS162" s="9"/>
      <c r="SOX162" s="11"/>
      <c r="SOY162" s="8"/>
      <c r="SOZ162" s="9"/>
      <c r="SPE162" s="11"/>
      <c r="SPF162" s="8"/>
      <c r="SPG162" s="9"/>
      <c r="SPL162" s="11"/>
      <c r="SPM162" s="8"/>
      <c r="SPN162" s="9"/>
      <c r="SPS162" s="11"/>
      <c r="SPT162" s="8"/>
      <c r="SPU162" s="9"/>
      <c r="SPZ162" s="11"/>
      <c r="SQA162" s="8"/>
      <c r="SQB162" s="9"/>
      <c r="SQG162" s="11"/>
      <c r="SQH162" s="8"/>
      <c r="SQI162" s="9"/>
      <c r="SQN162" s="11"/>
      <c r="SQO162" s="8"/>
      <c r="SQP162" s="9"/>
      <c r="SQU162" s="11"/>
      <c r="SQV162" s="8"/>
      <c r="SQW162" s="9"/>
      <c r="SRB162" s="11"/>
      <c r="SRC162" s="8"/>
      <c r="SRD162" s="9"/>
      <c r="SRI162" s="11"/>
      <c r="SRJ162" s="8"/>
      <c r="SRK162" s="9"/>
      <c r="SRP162" s="11"/>
      <c r="SRQ162" s="8"/>
      <c r="SRR162" s="9"/>
      <c r="SRW162" s="11"/>
      <c r="SRX162" s="8"/>
      <c r="SRY162" s="9"/>
      <c r="SSD162" s="11"/>
      <c r="SSE162" s="8"/>
      <c r="SSF162" s="9"/>
      <c r="SSK162" s="11"/>
      <c r="SSL162" s="8"/>
      <c r="SSM162" s="9"/>
      <c r="SSR162" s="11"/>
      <c r="SSS162" s="8"/>
      <c r="SST162" s="9"/>
      <c r="SSY162" s="11"/>
      <c r="SSZ162" s="8"/>
      <c r="STA162" s="9"/>
      <c r="STF162" s="11"/>
      <c r="STG162" s="8"/>
      <c r="STH162" s="9"/>
      <c r="STM162" s="11"/>
      <c r="STN162" s="8"/>
      <c r="STO162" s="9"/>
      <c r="STT162" s="11"/>
      <c r="STU162" s="8"/>
      <c r="STV162" s="9"/>
      <c r="SUA162" s="11"/>
      <c r="SUB162" s="8"/>
      <c r="SUC162" s="9"/>
      <c r="SUH162" s="11"/>
      <c r="SUI162" s="8"/>
      <c r="SUJ162" s="9"/>
      <c r="SUO162" s="11"/>
      <c r="SUP162" s="8"/>
      <c r="SUQ162" s="9"/>
      <c r="SUV162" s="11"/>
      <c r="SUW162" s="8"/>
      <c r="SUX162" s="9"/>
      <c r="SVC162" s="11"/>
      <c r="SVD162" s="8"/>
      <c r="SVE162" s="9"/>
      <c r="SVJ162" s="11"/>
      <c r="SVK162" s="8"/>
      <c r="SVL162" s="9"/>
      <c r="SVQ162" s="11"/>
      <c r="SVR162" s="8"/>
      <c r="SVS162" s="9"/>
      <c r="SVX162" s="11"/>
      <c r="SVY162" s="8"/>
      <c r="SVZ162" s="9"/>
      <c r="SWE162" s="11"/>
      <c r="SWF162" s="8"/>
      <c r="SWG162" s="9"/>
      <c r="SWL162" s="11"/>
      <c r="SWM162" s="8"/>
      <c r="SWN162" s="9"/>
      <c r="SWS162" s="11"/>
      <c r="SWT162" s="8"/>
      <c r="SWU162" s="9"/>
      <c r="SWZ162" s="11"/>
      <c r="SXA162" s="8"/>
      <c r="SXB162" s="9"/>
      <c r="SXG162" s="11"/>
      <c r="SXH162" s="8"/>
      <c r="SXI162" s="9"/>
      <c r="SXN162" s="11"/>
      <c r="SXO162" s="8"/>
      <c r="SXP162" s="9"/>
      <c r="SXU162" s="11"/>
      <c r="SXV162" s="8"/>
      <c r="SXW162" s="9"/>
      <c r="SYB162" s="11"/>
      <c r="SYC162" s="8"/>
      <c r="SYD162" s="9"/>
      <c r="SYI162" s="11"/>
      <c r="SYJ162" s="8"/>
      <c r="SYK162" s="9"/>
      <c r="SYP162" s="11"/>
      <c r="SYQ162" s="8"/>
      <c r="SYR162" s="9"/>
      <c r="SYW162" s="11"/>
      <c r="SYX162" s="8"/>
      <c r="SYY162" s="9"/>
      <c r="SZD162" s="11"/>
      <c r="SZE162" s="8"/>
      <c r="SZF162" s="9"/>
      <c r="SZK162" s="11"/>
      <c r="SZL162" s="8"/>
      <c r="SZM162" s="9"/>
      <c r="SZR162" s="11"/>
      <c r="SZS162" s="8"/>
      <c r="SZT162" s="9"/>
      <c r="SZY162" s="11"/>
      <c r="SZZ162" s="8"/>
      <c r="TAA162" s="9"/>
      <c r="TAF162" s="11"/>
      <c r="TAG162" s="8"/>
      <c r="TAH162" s="9"/>
      <c r="TAM162" s="11"/>
      <c r="TAN162" s="8"/>
      <c r="TAO162" s="9"/>
      <c r="TAT162" s="11"/>
      <c r="TAU162" s="8"/>
      <c r="TAV162" s="9"/>
      <c r="TBA162" s="11"/>
      <c r="TBB162" s="8"/>
      <c r="TBC162" s="9"/>
      <c r="TBH162" s="11"/>
      <c r="TBI162" s="8"/>
      <c r="TBJ162" s="9"/>
      <c r="TBO162" s="11"/>
      <c r="TBP162" s="8"/>
      <c r="TBQ162" s="9"/>
      <c r="TBV162" s="11"/>
      <c r="TBW162" s="8"/>
      <c r="TBX162" s="9"/>
      <c r="TCC162" s="11"/>
      <c r="TCD162" s="8"/>
      <c r="TCE162" s="9"/>
      <c r="TCJ162" s="11"/>
      <c r="TCK162" s="8"/>
      <c r="TCL162" s="9"/>
      <c r="TCQ162" s="11"/>
      <c r="TCR162" s="8"/>
      <c r="TCS162" s="9"/>
      <c r="TCX162" s="11"/>
      <c r="TCY162" s="8"/>
      <c r="TCZ162" s="9"/>
      <c r="TDE162" s="11"/>
      <c r="TDF162" s="8"/>
      <c r="TDG162" s="9"/>
      <c r="TDL162" s="11"/>
      <c r="TDM162" s="8"/>
      <c r="TDN162" s="9"/>
      <c r="TDS162" s="11"/>
      <c r="TDT162" s="8"/>
      <c r="TDU162" s="9"/>
      <c r="TDZ162" s="11"/>
      <c r="TEA162" s="8"/>
      <c r="TEB162" s="9"/>
      <c r="TEG162" s="11"/>
      <c r="TEH162" s="8"/>
      <c r="TEI162" s="9"/>
      <c r="TEN162" s="11"/>
      <c r="TEO162" s="8"/>
      <c r="TEP162" s="9"/>
      <c r="TEU162" s="11"/>
      <c r="TEV162" s="8"/>
      <c r="TEW162" s="9"/>
      <c r="TFB162" s="11"/>
      <c r="TFC162" s="8"/>
      <c r="TFD162" s="9"/>
      <c r="TFI162" s="11"/>
      <c r="TFJ162" s="8"/>
      <c r="TFK162" s="9"/>
      <c r="TFP162" s="11"/>
      <c r="TFQ162" s="8"/>
      <c r="TFR162" s="9"/>
      <c r="TFW162" s="11"/>
      <c r="TFX162" s="8"/>
      <c r="TFY162" s="9"/>
      <c r="TGD162" s="11"/>
      <c r="TGE162" s="8"/>
      <c r="TGF162" s="9"/>
      <c r="TGK162" s="11"/>
      <c r="TGL162" s="8"/>
      <c r="TGM162" s="9"/>
      <c r="TGR162" s="11"/>
      <c r="TGS162" s="8"/>
      <c r="TGT162" s="9"/>
      <c r="TGY162" s="11"/>
      <c r="TGZ162" s="8"/>
      <c r="THA162" s="9"/>
      <c r="THF162" s="11"/>
      <c r="THG162" s="8"/>
      <c r="THH162" s="9"/>
      <c r="THM162" s="11"/>
      <c r="THN162" s="8"/>
      <c r="THO162" s="9"/>
      <c r="THT162" s="11"/>
      <c r="THU162" s="8"/>
      <c r="THV162" s="9"/>
      <c r="TIA162" s="11"/>
      <c r="TIB162" s="8"/>
      <c r="TIC162" s="9"/>
      <c r="TIH162" s="11"/>
      <c r="TII162" s="8"/>
      <c r="TIJ162" s="9"/>
      <c r="TIO162" s="11"/>
      <c r="TIP162" s="8"/>
      <c r="TIQ162" s="9"/>
      <c r="TIV162" s="11"/>
      <c r="TIW162" s="8"/>
      <c r="TIX162" s="9"/>
      <c r="TJC162" s="11"/>
      <c r="TJD162" s="8"/>
      <c r="TJE162" s="9"/>
      <c r="TJJ162" s="11"/>
      <c r="TJK162" s="8"/>
      <c r="TJL162" s="9"/>
      <c r="TJQ162" s="11"/>
      <c r="TJR162" s="8"/>
      <c r="TJS162" s="9"/>
      <c r="TJX162" s="11"/>
      <c r="TJY162" s="8"/>
      <c r="TJZ162" s="9"/>
      <c r="TKE162" s="11"/>
      <c r="TKF162" s="8"/>
      <c r="TKG162" s="9"/>
      <c r="TKL162" s="11"/>
      <c r="TKM162" s="8"/>
      <c r="TKN162" s="9"/>
      <c r="TKS162" s="11"/>
      <c r="TKT162" s="8"/>
      <c r="TKU162" s="9"/>
      <c r="TKZ162" s="11"/>
      <c r="TLA162" s="8"/>
      <c r="TLB162" s="9"/>
      <c r="TLG162" s="11"/>
      <c r="TLH162" s="8"/>
      <c r="TLI162" s="9"/>
      <c r="TLN162" s="11"/>
      <c r="TLO162" s="8"/>
      <c r="TLP162" s="9"/>
      <c r="TLU162" s="11"/>
      <c r="TLV162" s="8"/>
      <c r="TLW162" s="9"/>
      <c r="TMB162" s="11"/>
      <c r="TMC162" s="8"/>
      <c r="TMD162" s="9"/>
      <c r="TMI162" s="11"/>
      <c r="TMJ162" s="8"/>
      <c r="TMK162" s="9"/>
      <c r="TMP162" s="11"/>
      <c r="TMQ162" s="8"/>
      <c r="TMR162" s="9"/>
      <c r="TMW162" s="11"/>
      <c r="TMX162" s="8"/>
      <c r="TMY162" s="9"/>
      <c r="TND162" s="11"/>
      <c r="TNE162" s="8"/>
      <c r="TNF162" s="9"/>
      <c r="TNK162" s="11"/>
      <c r="TNL162" s="8"/>
      <c r="TNM162" s="9"/>
      <c r="TNR162" s="11"/>
      <c r="TNS162" s="8"/>
      <c r="TNT162" s="9"/>
      <c r="TNY162" s="11"/>
      <c r="TNZ162" s="8"/>
      <c r="TOA162" s="9"/>
      <c r="TOF162" s="11"/>
      <c r="TOG162" s="8"/>
      <c r="TOH162" s="9"/>
      <c r="TOM162" s="11"/>
      <c r="TON162" s="8"/>
      <c r="TOO162" s="9"/>
      <c r="TOT162" s="11"/>
      <c r="TOU162" s="8"/>
      <c r="TOV162" s="9"/>
      <c r="TPA162" s="11"/>
      <c r="TPB162" s="8"/>
      <c r="TPC162" s="9"/>
      <c r="TPH162" s="11"/>
      <c r="TPI162" s="8"/>
      <c r="TPJ162" s="9"/>
      <c r="TPO162" s="11"/>
      <c r="TPP162" s="8"/>
      <c r="TPQ162" s="9"/>
      <c r="TPV162" s="11"/>
      <c r="TPW162" s="8"/>
      <c r="TPX162" s="9"/>
      <c r="TQC162" s="11"/>
      <c r="TQD162" s="8"/>
      <c r="TQE162" s="9"/>
      <c r="TQJ162" s="11"/>
      <c r="TQK162" s="8"/>
      <c r="TQL162" s="9"/>
      <c r="TQQ162" s="11"/>
      <c r="TQR162" s="8"/>
      <c r="TQS162" s="9"/>
      <c r="TQX162" s="11"/>
      <c r="TQY162" s="8"/>
      <c r="TQZ162" s="9"/>
      <c r="TRE162" s="11"/>
      <c r="TRF162" s="8"/>
      <c r="TRG162" s="9"/>
      <c r="TRL162" s="11"/>
      <c r="TRM162" s="8"/>
      <c r="TRN162" s="9"/>
      <c r="TRS162" s="11"/>
      <c r="TRT162" s="8"/>
      <c r="TRU162" s="9"/>
      <c r="TRZ162" s="11"/>
      <c r="TSA162" s="8"/>
      <c r="TSB162" s="9"/>
      <c r="TSG162" s="11"/>
      <c r="TSH162" s="8"/>
      <c r="TSI162" s="9"/>
      <c r="TSN162" s="11"/>
      <c r="TSO162" s="8"/>
      <c r="TSP162" s="9"/>
      <c r="TSU162" s="11"/>
      <c r="TSV162" s="8"/>
      <c r="TSW162" s="9"/>
      <c r="TTB162" s="11"/>
      <c r="TTC162" s="8"/>
      <c r="TTD162" s="9"/>
      <c r="TTI162" s="11"/>
      <c r="TTJ162" s="8"/>
      <c r="TTK162" s="9"/>
      <c r="TTP162" s="11"/>
      <c r="TTQ162" s="8"/>
      <c r="TTR162" s="9"/>
      <c r="TTW162" s="11"/>
      <c r="TTX162" s="8"/>
      <c r="TTY162" s="9"/>
      <c r="TUD162" s="11"/>
      <c r="TUE162" s="8"/>
      <c r="TUF162" s="9"/>
      <c r="TUK162" s="11"/>
      <c r="TUL162" s="8"/>
      <c r="TUM162" s="9"/>
      <c r="TUR162" s="11"/>
      <c r="TUS162" s="8"/>
      <c r="TUT162" s="9"/>
      <c r="TUY162" s="11"/>
      <c r="TUZ162" s="8"/>
      <c r="TVA162" s="9"/>
      <c r="TVF162" s="11"/>
      <c r="TVG162" s="8"/>
      <c r="TVH162" s="9"/>
      <c r="TVM162" s="11"/>
      <c r="TVN162" s="8"/>
      <c r="TVO162" s="9"/>
      <c r="TVT162" s="11"/>
      <c r="TVU162" s="8"/>
      <c r="TVV162" s="9"/>
      <c r="TWA162" s="11"/>
      <c r="TWB162" s="8"/>
      <c r="TWC162" s="9"/>
      <c r="TWH162" s="11"/>
      <c r="TWI162" s="8"/>
      <c r="TWJ162" s="9"/>
      <c r="TWO162" s="11"/>
      <c r="TWP162" s="8"/>
      <c r="TWQ162" s="9"/>
      <c r="TWV162" s="11"/>
      <c r="TWW162" s="8"/>
      <c r="TWX162" s="9"/>
      <c r="TXC162" s="11"/>
      <c r="TXD162" s="8"/>
      <c r="TXE162" s="9"/>
      <c r="TXJ162" s="11"/>
      <c r="TXK162" s="8"/>
      <c r="TXL162" s="9"/>
      <c r="TXQ162" s="11"/>
      <c r="TXR162" s="8"/>
      <c r="TXS162" s="9"/>
      <c r="TXX162" s="11"/>
      <c r="TXY162" s="8"/>
      <c r="TXZ162" s="9"/>
      <c r="TYE162" s="11"/>
      <c r="TYF162" s="8"/>
      <c r="TYG162" s="9"/>
      <c r="TYL162" s="11"/>
      <c r="TYM162" s="8"/>
      <c r="TYN162" s="9"/>
      <c r="TYS162" s="11"/>
      <c r="TYT162" s="8"/>
      <c r="TYU162" s="9"/>
      <c r="TYZ162" s="11"/>
      <c r="TZA162" s="8"/>
      <c r="TZB162" s="9"/>
      <c r="TZG162" s="11"/>
      <c r="TZH162" s="8"/>
      <c r="TZI162" s="9"/>
      <c r="TZN162" s="11"/>
      <c r="TZO162" s="8"/>
      <c r="TZP162" s="9"/>
      <c r="TZU162" s="11"/>
      <c r="TZV162" s="8"/>
      <c r="TZW162" s="9"/>
      <c r="UAB162" s="11"/>
      <c r="UAC162" s="8"/>
      <c r="UAD162" s="9"/>
      <c r="UAI162" s="11"/>
      <c r="UAJ162" s="8"/>
      <c r="UAK162" s="9"/>
      <c r="UAP162" s="11"/>
      <c r="UAQ162" s="8"/>
      <c r="UAR162" s="9"/>
      <c r="UAW162" s="11"/>
      <c r="UAX162" s="8"/>
      <c r="UAY162" s="9"/>
      <c r="UBD162" s="11"/>
      <c r="UBE162" s="8"/>
      <c r="UBF162" s="9"/>
      <c r="UBK162" s="11"/>
      <c r="UBL162" s="8"/>
      <c r="UBM162" s="9"/>
      <c r="UBR162" s="11"/>
      <c r="UBS162" s="8"/>
      <c r="UBT162" s="9"/>
      <c r="UBY162" s="11"/>
      <c r="UBZ162" s="8"/>
      <c r="UCA162" s="9"/>
      <c r="UCF162" s="11"/>
      <c r="UCG162" s="8"/>
      <c r="UCH162" s="9"/>
      <c r="UCM162" s="11"/>
      <c r="UCN162" s="8"/>
      <c r="UCO162" s="9"/>
      <c r="UCT162" s="11"/>
      <c r="UCU162" s="8"/>
      <c r="UCV162" s="9"/>
      <c r="UDA162" s="11"/>
      <c r="UDB162" s="8"/>
      <c r="UDC162" s="9"/>
      <c r="UDH162" s="11"/>
      <c r="UDI162" s="8"/>
      <c r="UDJ162" s="9"/>
      <c r="UDO162" s="11"/>
      <c r="UDP162" s="8"/>
      <c r="UDQ162" s="9"/>
      <c r="UDV162" s="11"/>
      <c r="UDW162" s="8"/>
      <c r="UDX162" s="9"/>
      <c r="UEC162" s="11"/>
      <c r="UED162" s="8"/>
      <c r="UEE162" s="9"/>
      <c r="UEJ162" s="11"/>
      <c r="UEK162" s="8"/>
      <c r="UEL162" s="9"/>
      <c r="UEQ162" s="11"/>
      <c r="UER162" s="8"/>
      <c r="UES162" s="9"/>
      <c r="UEX162" s="11"/>
      <c r="UEY162" s="8"/>
      <c r="UEZ162" s="9"/>
      <c r="UFE162" s="11"/>
      <c r="UFF162" s="8"/>
      <c r="UFG162" s="9"/>
      <c r="UFL162" s="11"/>
      <c r="UFM162" s="8"/>
      <c r="UFN162" s="9"/>
      <c r="UFS162" s="11"/>
      <c r="UFT162" s="8"/>
      <c r="UFU162" s="9"/>
      <c r="UFZ162" s="11"/>
      <c r="UGA162" s="8"/>
      <c r="UGB162" s="9"/>
      <c r="UGG162" s="11"/>
      <c r="UGH162" s="8"/>
      <c r="UGI162" s="9"/>
      <c r="UGN162" s="11"/>
      <c r="UGO162" s="8"/>
      <c r="UGP162" s="9"/>
      <c r="UGU162" s="11"/>
      <c r="UGV162" s="8"/>
      <c r="UGW162" s="9"/>
      <c r="UHB162" s="11"/>
      <c r="UHC162" s="8"/>
      <c r="UHD162" s="9"/>
      <c r="UHI162" s="11"/>
      <c r="UHJ162" s="8"/>
      <c r="UHK162" s="9"/>
      <c r="UHP162" s="11"/>
      <c r="UHQ162" s="8"/>
      <c r="UHR162" s="9"/>
      <c r="UHW162" s="11"/>
      <c r="UHX162" s="8"/>
      <c r="UHY162" s="9"/>
      <c r="UID162" s="11"/>
      <c r="UIE162" s="8"/>
      <c r="UIF162" s="9"/>
      <c r="UIK162" s="11"/>
      <c r="UIL162" s="8"/>
      <c r="UIM162" s="9"/>
      <c r="UIR162" s="11"/>
      <c r="UIS162" s="8"/>
      <c r="UIT162" s="9"/>
      <c r="UIY162" s="11"/>
      <c r="UIZ162" s="8"/>
      <c r="UJA162" s="9"/>
      <c r="UJF162" s="11"/>
      <c r="UJG162" s="8"/>
      <c r="UJH162" s="9"/>
      <c r="UJM162" s="11"/>
      <c r="UJN162" s="8"/>
      <c r="UJO162" s="9"/>
      <c r="UJT162" s="11"/>
      <c r="UJU162" s="8"/>
      <c r="UJV162" s="9"/>
      <c r="UKA162" s="11"/>
      <c r="UKB162" s="8"/>
      <c r="UKC162" s="9"/>
      <c r="UKH162" s="11"/>
      <c r="UKI162" s="8"/>
      <c r="UKJ162" s="9"/>
      <c r="UKO162" s="11"/>
      <c r="UKP162" s="8"/>
      <c r="UKQ162" s="9"/>
      <c r="UKV162" s="11"/>
      <c r="UKW162" s="8"/>
      <c r="UKX162" s="9"/>
      <c r="ULC162" s="11"/>
      <c r="ULD162" s="8"/>
      <c r="ULE162" s="9"/>
      <c r="ULJ162" s="11"/>
      <c r="ULK162" s="8"/>
      <c r="ULL162" s="9"/>
      <c r="ULQ162" s="11"/>
      <c r="ULR162" s="8"/>
      <c r="ULS162" s="9"/>
      <c r="ULX162" s="11"/>
      <c r="ULY162" s="8"/>
      <c r="ULZ162" s="9"/>
      <c r="UME162" s="11"/>
      <c r="UMF162" s="8"/>
      <c r="UMG162" s="9"/>
      <c r="UML162" s="11"/>
      <c r="UMM162" s="8"/>
      <c r="UMN162" s="9"/>
      <c r="UMS162" s="11"/>
      <c r="UMT162" s="8"/>
      <c r="UMU162" s="9"/>
      <c r="UMZ162" s="11"/>
      <c r="UNA162" s="8"/>
      <c r="UNB162" s="9"/>
      <c r="UNG162" s="11"/>
      <c r="UNH162" s="8"/>
      <c r="UNI162" s="9"/>
      <c r="UNN162" s="11"/>
      <c r="UNO162" s="8"/>
      <c r="UNP162" s="9"/>
      <c r="UNU162" s="11"/>
      <c r="UNV162" s="8"/>
      <c r="UNW162" s="9"/>
      <c r="UOB162" s="11"/>
      <c r="UOC162" s="8"/>
      <c r="UOD162" s="9"/>
      <c r="UOI162" s="11"/>
      <c r="UOJ162" s="8"/>
      <c r="UOK162" s="9"/>
      <c r="UOP162" s="11"/>
      <c r="UOQ162" s="8"/>
      <c r="UOR162" s="9"/>
      <c r="UOW162" s="11"/>
      <c r="UOX162" s="8"/>
      <c r="UOY162" s="9"/>
      <c r="UPD162" s="11"/>
      <c r="UPE162" s="8"/>
      <c r="UPF162" s="9"/>
      <c r="UPK162" s="11"/>
      <c r="UPL162" s="8"/>
      <c r="UPM162" s="9"/>
      <c r="UPR162" s="11"/>
      <c r="UPS162" s="8"/>
      <c r="UPT162" s="9"/>
      <c r="UPY162" s="11"/>
      <c r="UPZ162" s="8"/>
      <c r="UQA162" s="9"/>
      <c r="UQF162" s="11"/>
      <c r="UQG162" s="8"/>
      <c r="UQH162" s="9"/>
      <c r="UQM162" s="11"/>
      <c r="UQN162" s="8"/>
      <c r="UQO162" s="9"/>
      <c r="UQT162" s="11"/>
      <c r="UQU162" s="8"/>
      <c r="UQV162" s="9"/>
      <c r="URA162" s="11"/>
      <c r="URB162" s="8"/>
      <c r="URC162" s="9"/>
      <c r="URH162" s="11"/>
      <c r="URI162" s="8"/>
      <c r="URJ162" s="9"/>
      <c r="URO162" s="11"/>
      <c r="URP162" s="8"/>
      <c r="URQ162" s="9"/>
      <c r="URV162" s="11"/>
      <c r="URW162" s="8"/>
      <c r="URX162" s="9"/>
      <c r="USC162" s="11"/>
      <c r="USD162" s="8"/>
      <c r="USE162" s="9"/>
      <c r="USJ162" s="11"/>
      <c r="USK162" s="8"/>
      <c r="USL162" s="9"/>
      <c r="USQ162" s="11"/>
      <c r="USR162" s="8"/>
      <c r="USS162" s="9"/>
      <c r="USX162" s="11"/>
      <c r="USY162" s="8"/>
      <c r="USZ162" s="9"/>
      <c r="UTE162" s="11"/>
      <c r="UTF162" s="8"/>
      <c r="UTG162" s="9"/>
      <c r="UTL162" s="11"/>
      <c r="UTM162" s="8"/>
      <c r="UTN162" s="9"/>
      <c r="UTS162" s="11"/>
      <c r="UTT162" s="8"/>
      <c r="UTU162" s="9"/>
      <c r="UTZ162" s="11"/>
      <c r="UUA162" s="8"/>
      <c r="UUB162" s="9"/>
      <c r="UUG162" s="11"/>
      <c r="UUH162" s="8"/>
      <c r="UUI162" s="9"/>
      <c r="UUN162" s="11"/>
      <c r="UUO162" s="8"/>
      <c r="UUP162" s="9"/>
      <c r="UUU162" s="11"/>
      <c r="UUV162" s="8"/>
      <c r="UUW162" s="9"/>
      <c r="UVB162" s="11"/>
      <c r="UVC162" s="8"/>
      <c r="UVD162" s="9"/>
      <c r="UVI162" s="11"/>
      <c r="UVJ162" s="8"/>
      <c r="UVK162" s="9"/>
      <c r="UVP162" s="11"/>
      <c r="UVQ162" s="8"/>
      <c r="UVR162" s="9"/>
      <c r="UVW162" s="11"/>
      <c r="UVX162" s="8"/>
      <c r="UVY162" s="9"/>
      <c r="UWD162" s="11"/>
      <c r="UWE162" s="8"/>
      <c r="UWF162" s="9"/>
      <c r="UWK162" s="11"/>
      <c r="UWL162" s="8"/>
      <c r="UWM162" s="9"/>
      <c r="UWR162" s="11"/>
      <c r="UWS162" s="8"/>
      <c r="UWT162" s="9"/>
      <c r="UWY162" s="11"/>
      <c r="UWZ162" s="8"/>
      <c r="UXA162" s="9"/>
      <c r="UXF162" s="11"/>
      <c r="UXG162" s="8"/>
      <c r="UXH162" s="9"/>
      <c r="UXM162" s="11"/>
      <c r="UXN162" s="8"/>
      <c r="UXO162" s="9"/>
      <c r="UXT162" s="11"/>
      <c r="UXU162" s="8"/>
      <c r="UXV162" s="9"/>
      <c r="UYA162" s="11"/>
      <c r="UYB162" s="8"/>
      <c r="UYC162" s="9"/>
      <c r="UYH162" s="11"/>
      <c r="UYI162" s="8"/>
      <c r="UYJ162" s="9"/>
      <c r="UYO162" s="11"/>
      <c r="UYP162" s="8"/>
      <c r="UYQ162" s="9"/>
      <c r="UYV162" s="11"/>
      <c r="UYW162" s="8"/>
      <c r="UYX162" s="9"/>
      <c r="UZC162" s="11"/>
      <c r="UZD162" s="8"/>
      <c r="UZE162" s="9"/>
      <c r="UZJ162" s="11"/>
      <c r="UZK162" s="8"/>
      <c r="UZL162" s="9"/>
      <c r="UZQ162" s="11"/>
      <c r="UZR162" s="8"/>
      <c r="UZS162" s="9"/>
      <c r="UZX162" s="11"/>
      <c r="UZY162" s="8"/>
      <c r="UZZ162" s="9"/>
      <c r="VAE162" s="11"/>
      <c r="VAF162" s="8"/>
      <c r="VAG162" s="9"/>
      <c r="VAL162" s="11"/>
      <c r="VAM162" s="8"/>
      <c r="VAN162" s="9"/>
      <c r="VAS162" s="11"/>
      <c r="VAT162" s="8"/>
      <c r="VAU162" s="9"/>
      <c r="VAZ162" s="11"/>
      <c r="VBA162" s="8"/>
      <c r="VBB162" s="9"/>
      <c r="VBG162" s="11"/>
      <c r="VBH162" s="8"/>
      <c r="VBI162" s="9"/>
      <c r="VBN162" s="11"/>
      <c r="VBO162" s="8"/>
      <c r="VBP162" s="9"/>
      <c r="VBU162" s="11"/>
      <c r="VBV162" s="8"/>
      <c r="VBW162" s="9"/>
      <c r="VCB162" s="11"/>
      <c r="VCC162" s="8"/>
      <c r="VCD162" s="9"/>
      <c r="VCI162" s="11"/>
      <c r="VCJ162" s="8"/>
      <c r="VCK162" s="9"/>
      <c r="VCP162" s="11"/>
      <c r="VCQ162" s="8"/>
      <c r="VCR162" s="9"/>
      <c r="VCW162" s="11"/>
      <c r="VCX162" s="8"/>
      <c r="VCY162" s="9"/>
      <c r="VDD162" s="11"/>
      <c r="VDE162" s="8"/>
      <c r="VDF162" s="9"/>
      <c r="VDK162" s="11"/>
      <c r="VDL162" s="8"/>
      <c r="VDM162" s="9"/>
      <c r="VDR162" s="11"/>
      <c r="VDS162" s="8"/>
      <c r="VDT162" s="9"/>
      <c r="VDY162" s="11"/>
      <c r="VDZ162" s="8"/>
      <c r="VEA162" s="9"/>
      <c r="VEF162" s="11"/>
      <c r="VEG162" s="8"/>
      <c r="VEH162" s="9"/>
      <c r="VEM162" s="11"/>
      <c r="VEN162" s="8"/>
      <c r="VEO162" s="9"/>
      <c r="VET162" s="11"/>
      <c r="VEU162" s="8"/>
      <c r="VEV162" s="9"/>
      <c r="VFA162" s="11"/>
      <c r="VFB162" s="8"/>
      <c r="VFC162" s="9"/>
      <c r="VFH162" s="11"/>
      <c r="VFI162" s="8"/>
      <c r="VFJ162" s="9"/>
      <c r="VFO162" s="11"/>
      <c r="VFP162" s="8"/>
      <c r="VFQ162" s="9"/>
      <c r="VFV162" s="11"/>
      <c r="VFW162" s="8"/>
      <c r="VFX162" s="9"/>
      <c r="VGC162" s="11"/>
      <c r="VGD162" s="8"/>
      <c r="VGE162" s="9"/>
      <c r="VGJ162" s="11"/>
      <c r="VGK162" s="8"/>
      <c r="VGL162" s="9"/>
      <c r="VGQ162" s="11"/>
      <c r="VGR162" s="8"/>
      <c r="VGS162" s="9"/>
      <c r="VGX162" s="11"/>
      <c r="VGY162" s="8"/>
      <c r="VGZ162" s="9"/>
      <c r="VHE162" s="11"/>
      <c r="VHF162" s="8"/>
      <c r="VHG162" s="9"/>
      <c r="VHL162" s="11"/>
      <c r="VHM162" s="8"/>
      <c r="VHN162" s="9"/>
      <c r="VHS162" s="11"/>
      <c r="VHT162" s="8"/>
      <c r="VHU162" s="9"/>
      <c r="VHZ162" s="11"/>
      <c r="VIA162" s="8"/>
      <c r="VIB162" s="9"/>
      <c r="VIG162" s="11"/>
      <c r="VIH162" s="8"/>
      <c r="VII162" s="9"/>
      <c r="VIN162" s="11"/>
      <c r="VIO162" s="8"/>
      <c r="VIP162" s="9"/>
      <c r="VIU162" s="11"/>
      <c r="VIV162" s="8"/>
      <c r="VIW162" s="9"/>
      <c r="VJB162" s="11"/>
      <c r="VJC162" s="8"/>
      <c r="VJD162" s="9"/>
      <c r="VJI162" s="11"/>
      <c r="VJJ162" s="8"/>
      <c r="VJK162" s="9"/>
      <c r="VJP162" s="11"/>
      <c r="VJQ162" s="8"/>
      <c r="VJR162" s="9"/>
      <c r="VJW162" s="11"/>
      <c r="VJX162" s="8"/>
      <c r="VJY162" s="9"/>
      <c r="VKD162" s="11"/>
      <c r="VKE162" s="8"/>
      <c r="VKF162" s="9"/>
      <c r="VKK162" s="11"/>
      <c r="VKL162" s="8"/>
      <c r="VKM162" s="9"/>
      <c r="VKR162" s="11"/>
      <c r="VKS162" s="8"/>
      <c r="VKT162" s="9"/>
      <c r="VKY162" s="11"/>
      <c r="VKZ162" s="8"/>
      <c r="VLA162" s="9"/>
      <c r="VLF162" s="11"/>
      <c r="VLG162" s="8"/>
      <c r="VLH162" s="9"/>
      <c r="VLM162" s="11"/>
      <c r="VLN162" s="8"/>
      <c r="VLO162" s="9"/>
      <c r="VLT162" s="11"/>
      <c r="VLU162" s="8"/>
      <c r="VLV162" s="9"/>
      <c r="VMA162" s="11"/>
      <c r="VMB162" s="8"/>
      <c r="VMC162" s="9"/>
      <c r="VMH162" s="11"/>
      <c r="VMI162" s="8"/>
      <c r="VMJ162" s="9"/>
      <c r="VMO162" s="11"/>
      <c r="VMP162" s="8"/>
      <c r="VMQ162" s="9"/>
      <c r="VMV162" s="11"/>
      <c r="VMW162" s="8"/>
      <c r="VMX162" s="9"/>
      <c r="VNC162" s="11"/>
      <c r="VND162" s="8"/>
      <c r="VNE162" s="9"/>
      <c r="VNJ162" s="11"/>
      <c r="VNK162" s="8"/>
      <c r="VNL162" s="9"/>
      <c r="VNQ162" s="11"/>
      <c r="VNR162" s="8"/>
      <c r="VNS162" s="9"/>
      <c r="VNX162" s="11"/>
      <c r="VNY162" s="8"/>
      <c r="VNZ162" s="9"/>
      <c r="VOE162" s="11"/>
      <c r="VOF162" s="8"/>
      <c r="VOG162" s="9"/>
      <c r="VOL162" s="11"/>
      <c r="VOM162" s="8"/>
      <c r="VON162" s="9"/>
      <c r="VOS162" s="11"/>
      <c r="VOT162" s="8"/>
      <c r="VOU162" s="9"/>
      <c r="VOZ162" s="11"/>
      <c r="VPA162" s="8"/>
      <c r="VPB162" s="9"/>
      <c r="VPG162" s="11"/>
      <c r="VPH162" s="8"/>
      <c r="VPI162" s="9"/>
      <c r="VPN162" s="11"/>
      <c r="VPO162" s="8"/>
      <c r="VPP162" s="9"/>
      <c r="VPU162" s="11"/>
      <c r="VPV162" s="8"/>
      <c r="VPW162" s="9"/>
      <c r="VQB162" s="11"/>
      <c r="VQC162" s="8"/>
      <c r="VQD162" s="9"/>
      <c r="VQI162" s="11"/>
      <c r="VQJ162" s="8"/>
      <c r="VQK162" s="9"/>
      <c r="VQP162" s="11"/>
      <c r="VQQ162" s="8"/>
      <c r="VQR162" s="9"/>
      <c r="VQW162" s="11"/>
      <c r="VQX162" s="8"/>
      <c r="VQY162" s="9"/>
      <c r="VRD162" s="11"/>
      <c r="VRE162" s="8"/>
      <c r="VRF162" s="9"/>
      <c r="VRK162" s="11"/>
      <c r="VRL162" s="8"/>
      <c r="VRM162" s="9"/>
      <c r="VRR162" s="11"/>
      <c r="VRS162" s="8"/>
      <c r="VRT162" s="9"/>
      <c r="VRY162" s="11"/>
      <c r="VRZ162" s="8"/>
      <c r="VSA162" s="9"/>
      <c r="VSF162" s="11"/>
      <c r="VSG162" s="8"/>
      <c r="VSH162" s="9"/>
      <c r="VSM162" s="11"/>
      <c r="VSN162" s="8"/>
      <c r="VSO162" s="9"/>
      <c r="VST162" s="11"/>
      <c r="VSU162" s="8"/>
      <c r="VSV162" s="9"/>
      <c r="VTA162" s="11"/>
      <c r="VTB162" s="8"/>
      <c r="VTC162" s="9"/>
      <c r="VTH162" s="11"/>
      <c r="VTI162" s="8"/>
      <c r="VTJ162" s="9"/>
      <c r="VTO162" s="11"/>
      <c r="VTP162" s="8"/>
      <c r="VTQ162" s="9"/>
      <c r="VTV162" s="11"/>
      <c r="VTW162" s="8"/>
      <c r="VTX162" s="9"/>
      <c r="VUC162" s="11"/>
      <c r="VUD162" s="8"/>
      <c r="VUE162" s="9"/>
      <c r="VUJ162" s="11"/>
      <c r="VUK162" s="8"/>
      <c r="VUL162" s="9"/>
      <c r="VUQ162" s="11"/>
      <c r="VUR162" s="8"/>
      <c r="VUS162" s="9"/>
      <c r="VUX162" s="11"/>
      <c r="VUY162" s="8"/>
      <c r="VUZ162" s="9"/>
      <c r="VVE162" s="11"/>
      <c r="VVF162" s="8"/>
      <c r="VVG162" s="9"/>
      <c r="VVL162" s="11"/>
      <c r="VVM162" s="8"/>
      <c r="VVN162" s="9"/>
      <c r="VVS162" s="11"/>
      <c r="VVT162" s="8"/>
      <c r="VVU162" s="9"/>
      <c r="VVZ162" s="11"/>
      <c r="VWA162" s="8"/>
      <c r="VWB162" s="9"/>
      <c r="VWG162" s="11"/>
      <c r="VWH162" s="8"/>
      <c r="VWI162" s="9"/>
      <c r="VWN162" s="11"/>
      <c r="VWO162" s="8"/>
      <c r="VWP162" s="9"/>
      <c r="VWU162" s="11"/>
      <c r="VWV162" s="8"/>
      <c r="VWW162" s="9"/>
      <c r="VXB162" s="11"/>
      <c r="VXC162" s="8"/>
      <c r="VXD162" s="9"/>
      <c r="VXI162" s="11"/>
      <c r="VXJ162" s="8"/>
      <c r="VXK162" s="9"/>
      <c r="VXP162" s="11"/>
      <c r="VXQ162" s="8"/>
      <c r="VXR162" s="9"/>
      <c r="VXW162" s="11"/>
      <c r="VXX162" s="8"/>
      <c r="VXY162" s="9"/>
      <c r="VYD162" s="11"/>
      <c r="VYE162" s="8"/>
      <c r="VYF162" s="9"/>
      <c r="VYK162" s="11"/>
      <c r="VYL162" s="8"/>
      <c r="VYM162" s="9"/>
      <c r="VYR162" s="11"/>
      <c r="VYS162" s="8"/>
      <c r="VYT162" s="9"/>
      <c r="VYY162" s="11"/>
      <c r="VYZ162" s="8"/>
      <c r="VZA162" s="9"/>
      <c r="VZF162" s="11"/>
      <c r="VZG162" s="8"/>
      <c r="VZH162" s="9"/>
      <c r="VZM162" s="11"/>
      <c r="VZN162" s="8"/>
      <c r="VZO162" s="9"/>
      <c r="VZT162" s="11"/>
      <c r="VZU162" s="8"/>
      <c r="VZV162" s="9"/>
      <c r="WAA162" s="11"/>
      <c r="WAB162" s="8"/>
      <c r="WAC162" s="9"/>
      <c r="WAH162" s="11"/>
      <c r="WAI162" s="8"/>
      <c r="WAJ162" s="9"/>
      <c r="WAO162" s="11"/>
      <c r="WAP162" s="8"/>
      <c r="WAQ162" s="9"/>
      <c r="WAV162" s="11"/>
      <c r="WAW162" s="8"/>
      <c r="WAX162" s="9"/>
      <c r="WBC162" s="11"/>
      <c r="WBD162" s="8"/>
      <c r="WBE162" s="9"/>
      <c r="WBJ162" s="11"/>
      <c r="WBK162" s="8"/>
      <c r="WBL162" s="9"/>
      <c r="WBQ162" s="11"/>
      <c r="WBR162" s="8"/>
      <c r="WBS162" s="9"/>
      <c r="WBX162" s="11"/>
      <c r="WBY162" s="8"/>
      <c r="WBZ162" s="9"/>
      <c r="WCE162" s="11"/>
      <c r="WCF162" s="8"/>
      <c r="WCG162" s="9"/>
      <c r="WCL162" s="11"/>
      <c r="WCM162" s="8"/>
      <c r="WCN162" s="9"/>
      <c r="WCS162" s="11"/>
      <c r="WCT162" s="8"/>
      <c r="WCU162" s="9"/>
      <c r="WCZ162" s="11"/>
      <c r="WDA162" s="8"/>
      <c r="WDB162" s="9"/>
      <c r="WDG162" s="11"/>
      <c r="WDH162" s="8"/>
      <c r="WDI162" s="9"/>
      <c r="WDN162" s="11"/>
      <c r="WDO162" s="8"/>
      <c r="WDP162" s="9"/>
      <c r="WDU162" s="11"/>
      <c r="WDV162" s="8"/>
      <c r="WDW162" s="9"/>
      <c r="WEB162" s="11"/>
      <c r="WEC162" s="8"/>
      <c r="WED162" s="9"/>
      <c r="WEI162" s="11"/>
      <c r="WEJ162" s="8"/>
      <c r="WEK162" s="9"/>
      <c r="WEP162" s="11"/>
      <c r="WEQ162" s="8"/>
      <c r="WER162" s="9"/>
      <c r="WEW162" s="11"/>
      <c r="WEX162" s="8"/>
      <c r="WEY162" s="9"/>
      <c r="WFD162" s="11"/>
      <c r="WFE162" s="8"/>
      <c r="WFF162" s="9"/>
      <c r="WFK162" s="11"/>
      <c r="WFL162" s="8"/>
      <c r="WFM162" s="9"/>
      <c r="WFR162" s="11"/>
      <c r="WFS162" s="8"/>
      <c r="WFT162" s="9"/>
      <c r="WFY162" s="11"/>
      <c r="WFZ162" s="8"/>
      <c r="WGA162" s="9"/>
      <c r="WGF162" s="11"/>
      <c r="WGG162" s="8"/>
      <c r="WGH162" s="9"/>
      <c r="WGM162" s="11"/>
      <c r="WGN162" s="8"/>
      <c r="WGO162" s="9"/>
      <c r="WGT162" s="11"/>
      <c r="WGU162" s="8"/>
      <c r="WGV162" s="9"/>
      <c r="WHA162" s="11"/>
      <c r="WHB162" s="8"/>
      <c r="WHC162" s="9"/>
      <c r="WHH162" s="11"/>
      <c r="WHI162" s="8"/>
      <c r="WHJ162" s="9"/>
      <c r="WHO162" s="11"/>
      <c r="WHP162" s="8"/>
      <c r="WHQ162" s="9"/>
      <c r="WHV162" s="11"/>
      <c r="WHW162" s="8"/>
      <c r="WHX162" s="9"/>
      <c r="WIC162" s="11"/>
      <c r="WID162" s="8"/>
      <c r="WIE162" s="9"/>
      <c r="WIJ162" s="11"/>
      <c r="WIK162" s="8"/>
      <c r="WIL162" s="9"/>
      <c r="WIQ162" s="11"/>
      <c r="WIR162" s="8"/>
      <c r="WIS162" s="9"/>
      <c r="WIX162" s="11"/>
      <c r="WIY162" s="8"/>
      <c r="WIZ162" s="9"/>
      <c r="WJE162" s="11"/>
      <c r="WJF162" s="8"/>
      <c r="WJG162" s="9"/>
      <c r="WJL162" s="11"/>
      <c r="WJM162" s="8"/>
      <c r="WJN162" s="9"/>
      <c r="WJS162" s="11"/>
      <c r="WJT162" s="8"/>
      <c r="WJU162" s="9"/>
      <c r="WJZ162" s="11"/>
      <c r="WKA162" s="8"/>
      <c r="WKB162" s="9"/>
      <c r="WKG162" s="11"/>
      <c r="WKH162" s="8"/>
      <c r="WKI162" s="9"/>
      <c r="WKN162" s="11"/>
      <c r="WKO162" s="8"/>
      <c r="WKP162" s="9"/>
      <c r="WKU162" s="11"/>
      <c r="WKV162" s="8"/>
      <c r="WKW162" s="9"/>
      <c r="WLB162" s="11"/>
      <c r="WLC162" s="8"/>
      <c r="WLD162" s="9"/>
      <c r="WLI162" s="11"/>
      <c r="WLJ162" s="8"/>
      <c r="WLK162" s="9"/>
      <c r="WLP162" s="11"/>
      <c r="WLQ162" s="8"/>
      <c r="WLR162" s="9"/>
      <c r="WLW162" s="11"/>
      <c r="WLX162" s="8"/>
      <c r="WLY162" s="9"/>
      <c r="WMD162" s="11"/>
      <c r="WME162" s="8"/>
      <c r="WMF162" s="9"/>
      <c r="WMK162" s="11"/>
      <c r="WML162" s="8"/>
      <c r="WMM162" s="9"/>
      <c r="WMR162" s="11"/>
      <c r="WMS162" s="8"/>
      <c r="WMT162" s="9"/>
      <c r="WMY162" s="11"/>
      <c r="WMZ162" s="8"/>
      <c r="WNA162" s="9"/>
      <c r="WNF162" s="11"/>
      <c r="WNG162" s="8"/>
      <c r="WNH162" s="9"/>
      <c r="WNM162" s="11"/>
      <c r="WNN162" s="8"/>
      <c r="WNO162" s="9"/>
      <c r="WNT162" s="11"/>
      <c r="WNU162" s="8"/>
      <c r="WNV162" s="9"/>
      <c r="WOA162" s="11"/>
      <c r="WOB162" s="8"/>
      <c r="WOC162" s="9"/>
      <c r="WOH162" s="11"/>
      <c r="WOI162" s="8"/>
      <c r="WOJ162" s="9"/>
      <c r="WOO162" s="11"/>
      <c r="WOP162" s="8"/>
      <c r="WOQ162" s="9"/>
      <c r="WOV162" s="11"/>
      <c r="WOW162" s="8"/>
      <c r="WOX162" s="9"/>
      <c r="WPC162" s="11"/>
      <c r="WPD162" s="8"/>
      <c r="WPE162" s="9"/>
      <c r="WPJ162" s="11"/>
      <c r="WPK162" s="8"/>
      <c r="WPL162" s="9"/>
      <c r="WPQ162" s="11"/>
      <c r="WPR162" s="8"/>
      <c r="WPS162" s="9"/>
      <c r="WPX162" s="11"/>
      <c r="WPY162" s="8"/>
      <c r="WPZ162" s="9"/>
      <c r="WQE162" s="11"/>
      <c r="WQF162" s="8"/>
      <c r="WQG162" s="9"/>
      <c r="WQL162" s="11"/>
      <c r="WQM162" s="8"/>
      <c r="WQN162" s="9"/>
      <c r="WQS162" s="11"/>
      <c r="WQT162" s="8"/>
      <c r="WQU162" s="9"/>
      <c r="WQZ162" s="11"/>
      <c r="WRA162" s="8"/>
      <c r="WRB162" s="9"/>
      <c r="WRG162" s="11"/>
      <c r="WRH162" s="8"/>
      <c r="WRI162" s="9"/>
      <c r="WRN162" s="11"/>
      <c r="WRO162" s="8"/>
      <c r="WRP162" s="9"/>
      <c r="WRU162" s="11"/>
      <c r="WRV162" s="8"/>
      <c r="WRW162" s="9"/>
      <c r="WSB162" s="11"/>
      <c r="WSC162" s="8"/>
      <c r="WSD162" s="9"/>
      <c r="WSI162" s="11"/>
      <c r="WSJ162" s="8"/>
      <c r="WSK162" s="9"/>
      <c r="WSP162" s="11"/>
      <c r="WSQ162" s="8"/>
      <c r="WSR162" s="9"/>
      <c r="WSW162" s="11"/>
      <c r="WSX162" s="8"/>
      <c r="WSY162" s="9"/>
      <c r="WTD162" s="11"/>
      <c r="WTE162" s="8"/>
      <c r="WTF162" s="9"/>
      <c r="WTK162" s="11"/>
      <c r="WTL162" s="8"/>
      <c r="WTM162" s="9"/>
      <c r="WTR162" s="11"/>
      <c r="WTS162" s="8"/>
      <c r="WTT162" s="9"/>
      <c r="WTY162" s="11"/>
      <c r="WTZ162" s="8"/>
      <c r="WUA162" s="9"/>
      <c r="WUF162" s="11"/>
      <c r="WUG162" s="8"/>
      <c r="WUH162" s="9"/>
      <c r="WUM162" s="11"/>
      <c r="WUN162" s="8"/>
      <c r="WUO162" s="9"/>
      <c r="WUT162" s="11"/>
      <c r="WUU162" s="8"/>
      <c r="WUV162" s="9"/>
      <c r="WVA162" s="11"/>
      <c r="WVB162" s="8"/>
      <c r="WVC162" s="9"/>
      <c r="WVH162" s="11"/>
      <c r="WVI162" s="8"/>
      <c r="WVJ162" s="9"/>
      <c r="WVO162" s="11"/>
      <c r="WVP162" s="8"/>
      <c r="WVQ162" s="9"/>
      <c r="WVV162" s="11"/>
      <c r="WVW162" s="8"/>
      <c r="WVX162" s="9"/>
      <c r="WWC162" s="11"/>
      <c r="WWD162" s="8"/>
      <c r="WWE162" s="9"/>
      <c r="WWJ162" s="11"/>
      <c r="WWK162" s="8"/>
      <c r="WWL162" s="9"/>
      <c r="WWQ162" s="11"/>
      <c r="WWR162" s="8"/>
      <c r="WWS162" s="9"/>
      <c r="WWX162" s="11"/>
      <c r="WWY162" s="8"/>
      <c r="WWZ162" s="9"/>
      <c r="WXE162" s="11"/>
      <c r="WXF162" s="8"/>
      <c r="WXG162" s="9"/>
      <c r="WXL162" s="11"/>
      <c r="WXM162" s="8"/>
      <c r="WXN162" s="9"/>
      <c r="WXS162" s="11"/>
      <c r="WXT162" s="8"/>
      <c r="WXU162" s="9"/>
      <c r="WXZ162" s="11"/>
      <c r="WYA162" s="8"/>
      <c r="WYB162" s="9"/>
      <c r="WYG162" s="11"/>
      <c r="WYH162" s="8"/>
      <c r="WYI162" s="9"/>
      <c r="WYN162" s="11"/>
      <c r="WYO162" s="8"/>
      <c r="WYP162" s="9"/>
      <c r="WYU162" s="11"/>
      <c r="WYV162" s="8"/>
      <c r="WYW162" s="9"/>
      <c r="WZB162" s="11"/>
      <c r="WZC162" s="8"/>
      <c r="WZD162" s="9"/>
      <c r="WZI162" s="11"/>
      <c r="WZJ162" s="8"/>
      <c r="WZK162" s="9"/>
      <c r="WZP162" s="11"/>
      <c r="WZQ162" s="8"/>
      <c r="WZR162" s="9"/>
      <c r="WZW162" s="11"/>
      <c r="WZX162" s="8"/>
      <c r="WZY162" s="9"/>
      <c r="XAD162" s="11"/>
      <c r="XAE162" s="8"/>
      <c r="XAF162" s="9"/>
      <c r="XAK162" s="11"/>
      <c r="XAL162" s="8"/>
      <c r="XAM162" s="9"/>
      <c r="XAR162" s="11"/>
      <c r="XAS162" s="8"/>
      <c r="XAT162" s="9"/>
      <c r="XAY162" s="11"/>
      <c r="XAZ162" s="8"/>
      <c r="XBA162" s="9"/>
      <c r="XBF162" s="11"/>
      <c r="XBG162" s="8"/>
      <c r="XBH162" s="9"/>
      <c r="XBM162" s="11"/>
      <c r="XBN162" s="8"/>
      <c r="XBO162" s="9"/>
      <c r="XBT162" s="11"/>
      <c r="XBU162" s="8"/>
      <c r="XBV162" s="9"/>
      <c r="XCA162" s="11"/>
      <c r="XCB162" s="8"/>
      <c r="XCC162" s="9"/>
      <c r="XCH162" s="11"/>
      <c r="XCI162" s="8"/>
      <c r="XCJ162" s="9"/>
      <c r="XCO162" s="11"/>
      <c r="XCP162" s="8"/>
      <c r="XCQ162" s="9"/>
      <c r="XCV162" s="11"/>
      <c r="XCW162" s="8"/>
      <c r="XCX162" s="9"/>
      <c r="XDC162" s="11"/>
      <c r="XDD162" s="8"/>
      <c r="XDE162" s="9"/>
      <c r="XDJ162" s="11"/>
      <c r="XDK162" s="8"/>
      <c r="XDL162" s="9"/>
      <c r="XDQ162" s="11"/>
      <c r="XDR162" s="8"/>
      <c r="XDS162" s="9"/>
      <c r="XDX162" s="11"/>
      <c r="XDY162" s="8"/>
      <c r="XDZ162" s="9"/>
      <c r="XEE162" s="11"/>
      <c r="XEF162" s="8"/>
      <c r="XEG162" s="9"/>
      <c r="XEL162" s="11"/>
      <c r="XEM162" s="8"/>
      <c r="XEN162" s="9"/>
      <c r="XES162" s="11"/>
      <c r="XET162" s="8"/>
      <c r="XEU162" s="9"/>
      <c r="XEZ162" s="11"/>
      <c r="XFA162" s="8"/>
      <c r="XFB162" s="9"/>
    </row>
    <row r="163" spans="1:1024 1029:2046 2051:3068 3073:5119 5124:6141 6146:8192 8197:9214 9219:10236 10241:12287 12292:13309 13314:15360 15365:16382" ht="30" customHeight="1" x14ac:dyDescent="0.25">
      <c r="A163" s="41" t="s">
        <v>335</v>
      </c>
      <c r="B163" s="42"/>
      <c r="C163" s="42"/>
      <c r="D163" s="42"/>
      <c r="E163" s="43"/>
      <c r="F163" s="13"/>
      <c r="G163" s="13"/>
    </row>
    <row r="164" spans="1:1024 1029:2046 2051:3068 3073:5119 5124:6141 6146:8192 8197:9214 9219:10236 10241:12287 12292:13309 13314:15360 15365:16382" ht="18.75" x14ac:dyDescent="0.25">
      <c r="A164" s="44" t="s">
        <v>201</v>
      </c>
      <c r="B164" s="45"/>
      <c r="C164" s="45"/>
      <c r="D164" s="45"/>
      <c r="E164" s="14" t="s">
        <v>193</v>
      </c>
      <c r="F164" s="18" t="s">
        <v>194</v>
      </c>
      <c r="G164" s="18"/>
    </row>
    <row r="165" spans="1:1024 1029:2046 2051:3068 3073:5119 5124:6141 6146:8192 8197:9214 9219:10236 10241:12287 12292:13309 13314:15360 15365:16382" s="7" customFormat="1" ht="27.75" customHeight="1" x14ac:dyDescent="0.3">
      <c r="A165" s="5" t="s">
        <v>0</v>
      </c>
      <c r="B165" s="5" t="s">
        <v>16</v>
      </c>
      <c r="C165" s="6" t="s">
        <v>3</v>
      </c>
      <c r="D165" s="6" t="s">
        <v>4</v>
      </c>
      <c r="E165" s="5" t="s">
        <v>514</v>
      </c>
      <c r="F165" s="5" t="s">
        <v>515</v>
      </c>
      <c r="G165" s="5" t="s">
        <v>17</v>
      </c>
    </row>
    <row r="166" spans="1:1024 1029:2046 2051:3068 3073:5119 5124:6141 6146:8192 8197:9214 9219:10236 10241:12287 12292:13309 13314:15360 15365:16382" s="12" customFormat="1" ht="30" customHeight="1" x14ac:dyDescent="0.3">
      <c r="A166" s="29" t="s">
        <v>165</v>
      </c>
      <c r="B166" s="9" t="s">
        <v>140</v>
      </c>
      <c r="C166" s="12" t="s">
        <v>76</v>
      </c>
      <c r="D166" s="12">
        <f>1.9*41+0.7*13+4*8</f>
        <v>118.99999999999999</v>
      </c>
      <c r="F166" s="25"/>
      <c r="G166" s="11"/>
      <c r="H166" s="8"/>
      <c r="I166" s="9"/>
      <c r="N166" s="11"/>
      <c r="O166" s="8"/>
      <c r="P166" s="9"/>
      <c r="U166" s="11"/>
      <c r="V166" s="8"/>
      <c r="W166" s="9"/>
      <c r="AB166" s="11"/>
      <c r="AC166" s="8"/>
      <c r="AD166" s="9"/>
      <c r="AI166" s="11"/>
      <c r="AJ166" s="8"/>
      <c r="AK166" s="9"/>
      <c r="AP166" s="11"/>
      <c r="AQ166" s="8"/>
      <c r="AR166" s="9"/>
      <c r="AW166" s="11"/>
      <c r="AX166" s="8"/>
      <c r="AY166" s="9"/>
      <c r="BD166" s="11"/>
      <c r="BE166" s="8"/>
      <c r="BF166" s="9"/>
      <c r="BK166" s="11"/>
      <c r="BL166" s="8"/>
      <c r="BM166" s="9"/>
      <c r="BR166" s="11"/>
      <c r="BS166" s="8"/>
      <c r="BT166" s="9"/>
      <c r="BY166" s="11"/>
      <c r="BZ166" s="8"/>
      <c r="CA166" s="9"/>
      <c r="CF166" s="11"/>
      <c r="CG166" s="8"/>
      <c r="CH166" s="9"/>
      <c r="CM166" s="11"/>
      <c r="CN166" s="8"/>
      <c r="CO166" s="9"/>
      <c r="CT166" s="11"/>
      <c r="CU166" s="8"/>
      <c r="CV166" s="9"/>
      <c r="DA166" s="11"/>
      <c r="DB166" s="8"/>
      <c r="DC166" s="9"/>
      <c r="DH166" s="11"/>
      <c r="DI166" s="8"/>
      <c r="DJ166" s="9"/>
      <c r="DO166" s="11"/>
      <c r="DP166" s="8"/>
      <c r="DQ166" s="9"/>
      <c r="DV166" s="11"/>
      <c r="DW166" s="8"/>
      <c r="DX166" s="9"/>
      <c r="EC166" s="11"/>
      <c r="ED166" s="8"/>
      <c r="EE166" s="9"/>
      <c r="EJ166" s="11"/>
      <c r="EK166" s="8"/>
      <c r="EL166" s="9"/>
      <c r="EQ166" s="11"/>
      <c r="ER166" s="8"/>
      <c r="ES166" s="9"/>
      <c r="EX166" s="11"/>
      <c r="EY166" s="8"/>
      <c r="EZ166" s="9"/>
      <c r="FE166" s="11"/>
      <c r="FF166" s="8"/>
      <c r="FG166" s="9"/>
      <c r="FL166" s="11"/>
      <c r="FM166" s="8"/>
      <c r="FN166" s="9"/>
      <c r="FS166" s="11"/>
      <c r="FT166" s="8"/>
      <c r="FU166" s="9"/>
      <c r="FZ166" s="11"/>
      <c r="GA166" s="8"/>
      <c r="GB166" s="9"/>
      <c r="GG166" s="11"/>
      <c r="GH166" s="8"/>
      <c r="GI166" s="9"/>
      <c r="GN166" s="11"/>
      <c r="GO166" s="8"/>
      <c r="GP166" s="9"/>
      <c r="GU166" s="11"/>
      <c r="GV166" s="8"/>
      <c r="GW166" s="9"/>
      <c r="HB166" s="11"/>
      <c r="HC166" s="8"/>
      <c r="HD166" s="9"/>
      <c r="HI166" s="11"/>
      <c r="HJ166" s="8"/>
      <c r="HK166" s="9"/>
      <c r="HP166" s="11"/>
      <c r="HQ166" s="8"/>
      <c r="HR166" s="9"/>
      <c r="HW166" s="11"/>
      <c r="HX166" s="8"/>
      <c r="HY166" s="9"/>
      <c r="ID166" s="11"/>
      <c r="IE166" s="8"/>
      <c r="IF166" s="9"/>
      <c r="IK166" s="11"/>
      <c r="IL166" s="8"/>
      <c r="IM166" s="9"/>
      <c r="IR166" s="11"/>
      <c r="IS166" s="8"/>
      <c r="IT166" s="9"/>
      <c r="IY166" s="11"/>
      <c r="IZ166" s="8"/>
      <c r="JA166" s="9"/>
      <c r="JF166" s="11"/>
      <c r="JG166" s="8"/>
      <c r="JH166" s="9"/>
      <c r="JM166" s="11"/>
      <c r="JN166" s="8"/>
      <c r="JO166" s="9"/>
      <c r="JT166" s="11"/>
      <c r="JU166" s="8"/>
      <c r="JV166" s="9"/>
      <c r="KA166" s="11"/>
      <c r="KB166" s="8"/>
      <c r="KC166" s="9"/>
      <c r="KH166" s="11"/>
      <c r="KI166" s="8"/>
      <c r="KJ166" s="9"/>
      <c r="KO166" s="11"/>
      <c r="KP166" s="8"/>
      <c r="KQ166" s="9"/>
      <c r="KV166" s="11"/>
      <c r="KW166" s="8"/>
      <c r="KX166" s="9"/>
      <c r="LC166" s="11"/>
      <c r="LD166" s="8"/>
      <c r="LE166" s="9"/>
      <c r="LJ166" s="11"/>
      <c r="LK166" s="8"/>
      <c r="LL166" s="9"/>
      <c r="LQ166" s="11"/>
      <c r="LR166" s="8"/>
      <c r="LS166" s="9"/>
      <c r="LX166" s="11"/>
      <c r="LY166" s="8"/>
      <c r="LZ166" s="9"/>
      <c r="ME166" s="11"/>
      <c r="MF166" s="8"/>
      <c r="MG166" s="9"/>
      <c r="ML166" s="11"/>
      <c r="MM166" s="8"/>
      <c r="MN166" s="9"/>
      <c r="MS166" s="11"/>
      <c r="MT166" s="8"/>
      <c r="MU166" s="9"/>
      <c r="MZ166" s="11"/>
      <c r="NA166" s="8"/>
      <c r="NB166" s="9"/>
      <c r="NG166" s="11"/>
      <c r="NH166" s="8"/>
      <c r="NI166" s="9"/>
      <c r="NN166" s="11"/>
      <c r="NO166" s="8"/>
      <c r="NP166" s="9"/>
      <c r="NU166" s="11"/>
      <c r="NV166" s="8"/>
      <c r="NW166" s="9"/>
      <c r="OB166" s="11"/>
      <c r="OC166" s="8"/>
      <c r="OD166" s="9"/>
      <c r="OI166" s="11"/>
      <c r="OJ166" s="8"/>
      <c r="OK166" s="9"/>
      <c r="OP166" s="11"/>
      <c r="OQ166" s="8"/>
      <c r="OR166" s="9"/>
      <c r="OW166" s="11"/>
      <c r="OX166" s="8"/>
      <c r="OY166" s="9"/>
      <c r="PD166" s="11"/>
      <c r="PE166" s="8"/>
      <c r="PF166" s="9"/>
      <c r="PK166" s="11"/>
      <c r="PL166" s="8"/>
      <c r="PM166" s="9"/>
      <c r="PR166" s="11"/>
      <c r="PS166" s="8"/>
      <c r="PT166" s="9"/>
      <c r="PY166" s="11"/>
      <c r="PZ166" s="8"/>
      <c r="QA166" s="9"/>
      <c r="QF166" s="11"/>
      <c r="QG166" s="8"/>
      <c r="QH166" s="9"/>
      <c r="QM166" s="11"/>
      <c r="QN166" s="8"/>
      <c r="QO166" s="9"/>
      <c r="QT166" s="11"/>
      <c r="QU166" s="8"/>
      <c r="QV166" s="9"/>
      <c r="RA166" s="11"/>
      <c r="RB166" s="8"/>
      <c r="RC166" s="9"/>
      <c r="RH166" s="11"/>
      <c r="RI166" s="8"/>
      <c r="RJ166" s="9"/>
      <c r="RO166" s="11"/>
      <c r="RP166" s="8"/>
      <c r="RQ166" s="9"/>
      <c r="RV166" s="11"/>
      <c r="RW166" s="8"/>
      <c r="RX166" s="9"/>
      <c r="SC166" s="11"/>
      <c r="SD166" s="8"/>
      <c r="SE166" s="9"/>
      <c r="SJ166" s="11"/>
      <c r="SK166" s="8"/>
      <c r="SL166" s="9"/>
      <c r="SQ166" s="11"/>
      <c r="SR166" s="8"/>
      <c r="SS166" s="9"/>
      <c r="SX166" s="11"/>
      <c r="SY166" s="8"/>
      <c r="SZ166" s="9"/>
      <c r="TE166" s="11"/>
      <c r="TF166" s="8"/>
      <c r="TG166" s="9"/>
      <c r="TL166" s="11"/>
      <c r="TM166" s="8"/>
      <c r="TN166" s="9"/>
      <c r="TS166" s="11"/>
      <c r="TT166" s="8"/>
      <c r="TU166" s="9"/>
      <c r="TZ166" s="11"/>
      <c r="UA166" s="8"/>
      <c r="UB166" s="9"/>
      <c r="UG166" s="11"/>
      <c r="UH166" s="8"/>
      <c r="UI166" s="9"/>
      <c r="UN166" s="11"/>
      <c r="UO166" s="8"/>
      <c r="UP166" s="9"/>
      <c r="UU166" s="11"/>
      <c r="UV166" s="8"/>
      <c r="UW166" s="9"/>
      <c r="VB166" s="11"/>
      <c r="VC166" s="8"/>
      <c r="VD166" s="9"/>
      <c r="VI166" s="11"/>
      <c r="VJ166" s="8"/>
      <c r="VK166" s="9"/>
      <c r="VP166" s="11"/>
      <c r="VQ166" s="8"/>
      <c r="VR166" s="9"/>
      <c r="VW166" s="11"/>
      <c r="VX166" s="8"/>
      <c r="VY166" s="9"/>
      <c r="WD166" s="11"/>
      <c r="WE166" s="8"/>
      <c r="WF166" s="9"/>
      <c r="WK166" s="11"/>
      <c r="WL166" s="8"/>
      <c r="WM166" s="9"/>
      <c r="WR166" s="11"/>
      <c r="WS166" s="8"/>
      <c r="WT166" s="9"/>
      <c r="WY166" s="11"/>
      <c r="WZ166" s="8"/>
      <c r="XA166" s="9"/>
      <c r="XF166" s="11"/>
      <c r="XG166" s="8"/>
      <c r="XH166" s="9"/>
      <c r="XM166" s="11"/>
      <c r="XN166" s="8"/>
      <c r="XO166" s="9"/>
      <c r="XT166" s="11"/>
      <c r="XU166" s="8"/>
      <c r="XV166" s="9"/>
      <c r="YA166" s="11"/>
      <c r="YB166" s="8"/>
      <c r="YC166" s="9"/>
      <c r="YH166" s="11"/>
      <c r="YI166" s="8"/>
      <c r="YJ166" s="9"/>
      <c r="YO166" s="11"/>
      <c r="YP166" s="8"/>
      <c r="YQ166" s="9"/>
      <c r="YV166" s="11"/>
      <c r="YW166" s="8"/>
      <c r="YX166" s="9"/>
      <c r="ZC166" s="11"/>
      <c r="ZD166" s="8"/>
      <c r="ZE166" s="9"/>
      <c r="ZJ166" s="11"/>
      <c r="ZK166" s="8"/>
      <c r="ZL166" s="9"/>
      <c r="ZQ166" s="11"/>
      <c r="ZR166" s="8"/>
      <c r="ZS166" s="9"/>
      <c r="ZX166" s="11"/>
      <c r="ZY166" s="8"/>
      <c r="ZZ166" s="9"/>
      <c r="AAE166" s="11"/>
      <c r="AAF166" s="8"/>
      <c r="AAG166" s="9"/>
      <c r="AAL166" s="11"/>
      <c r="AAM166" s="8"/>
      <c r="AAN166" s="9"/>
      <c r="AAS166" s="11"/>
      <c r="AAT166" s="8"/>
      <c r="AAU166" s="9"/>
      <c r="AAZ166" s="11"/>
      <c r="ABA166" s="8"/>
      <c r="ABB166" s="9"/>
      <c r="ABG166" s="11"/>
      <c r="ABH166" s="8"/>
      <c r="ABI166" s="9"/>
      <c r="ABN166" s="11"/>
      <c r="ABO166" s="8"/>
      <c r="ABP166" s="9"/>
      <c r="ABU166" s="11"/>
      <c r="ABV166" s="8"/>
      <c r="ABW166" s="9"/>
      <c r="ACB166" s="11"/>
      <c r="ACC166" s="8"/>
      <c r="ACD166" s="9"/>
      <c r="ACI166" s="11"/>
      <c r="ACJ166" s="8"/>
      <c r="ACK166" s="9"/>
      <c r="ACP166" s="11"/>
      <c r="ACQ166" s="8"/>
      <c r="ACR166" s="9"/>
      <c r="ACW166" s="11"/>
      <c r="ACX166" s="8"/>
      <c r="ACY166" s="9"/>
      <c r="ADD166" s="11"/>
      <c r="ADE166" s="8"/>
      <c r="ADF166" s="9"/>
      <c r="ADK166" s="11"/>
      <c r="ADL166" s="8"/>
      <c r="ADM166" s="9"/>
      <c r="ADR166" s="11"/>
      <c r="ADS166" s="8"/>
      <c r="ADT166" s="9"/>
      <c r="ADY166" s="11"/>
      <c r="ADZ166" s="8"/>
      <c r="AEA166" s="9"/>
      <c r="AEF166" s="11"/>
      <c r="AEG166" s="8"/>
      <c r="AEH166" s="9"/>
      <c r="AEM166" s="11"/>
      <c r="AEN166" s="8"/>
      <c r="AEO166" s="9"/>
      <c r="AET166" s="11"/>
      <c r="AEU166" s="8"/>
      <c r="AEV166" s="9"/>
      <c r="AFA166" s="11"/>
      <c r="AFB166" s="8"/>
      <c r="AFC166" s="9"/>
      <c r="AFH166" s="11"/>
      <c r="AFI166" s="8"/>
      <c r="AFJ166" s="9"/>
      <c r="AFO166" s="11"/>
      <c r="AFP166" s="8"/>
      <c r="AFQ166" s="9"/>
      <c r="AFV166" s="11"/>
      <c r="AFW166" s="8"/>
      <c r="AFX166" s="9"/>
      <c r="AGC166" s="11"/>
      <c r="AGD166" s="8"/>
      <c r="AGE166" s="9"/>
      <c r="AGJ166" s="11"/>
      <c r="AGK166" s="8"/>
      <c r="AGL166" s="9"/>
      <c r="AGQ166" s="11"/>
      <c r="AGR166" s="8"/>
      <c r="AGS166" s="9"/>
      <c r="AGX166" s="11"/>
      <c r="AGY166" s="8"/>
      <c r="AGZ166" s="9"/>
      <c r="AHE166" s="11"/>
      <c r="AHF166" s="8"/>
      <c r="AHG166" s="9"/>
      <c r="AHL166" s="11"/>
      <c r="AHM166" s="8"/>
      <c r="AHN166" s="9"/>
      <c r="AHS166" s="11"/>
      <c r="AHT166" s="8"/>
      <c r="AHU166" s="9"/>
      <c r="AHZ166" s="11"/>
      <c r="AIA166" s="8"/>
      <c r="AIB166" s="9"/>
      <c r="AIG166" s="11"/>
      <c r="AIH166" s="8"/>
      <c r="AII166" s="9"/>
      <c r="AIN166" s="11"/>
      <c r="AIO166" s="8"/>
      <c r="AIP166" s="9"/>
      <c r="AIU166" s="11"/>
      <c r="AIV166" s="8"/>
      <c r="AIW166" s="9"/>
      <c r="AJB166" s="11"/>
      <c r="AJC166" s="8"/>
      <c r="AJD166" s="9"/>
      <c r="AJI166" s="11"/>
      <c r="AJJ166" s="8"/>
      <c r="AJK166" s="9"/>
      <c r="AJP166" s="11"/>
      <c r="AJQ166" s="8"/>
      <c r="AJR166" s="9"/>
      <c r="AJW166" s="11"/>
      <c r="AJX166" s="8"/>
      <c r="AJY166" s="9"/>
      <c r="AKD166" s="11"/>
      <c r="AKE166" s="8"/>
      <c r="AKF166" s="9"/>
      <c r="AKK166" s="11"/>
      <c r="AKL166" s="8"/>
      <c r="AKM166" s="9"/>
      <c r="AKR166" s="11"/>
      <c r="AKS166" s="8"/>
      <c r="AKT166" s="9"/>
      <c r="AKY166" s="11"/>
      <c r="AKZ166" s="8"/>
      <c r="ALA166" s="9"/>
      <c r="ALF166" s="11"/>
      <c r="ALG166" s="8"/>
      <c r="ALH166" s="9"/>
      <c r="ALM166" s="11"/>
      <c r="ALN166" s="8"/>
      <c r="ALO166" s="9"/>
      <c r="ALT166" s="11"/>
      <c r="ALU166" s="8"/>
      <c r="ALV166" s="9"/>
      <c r="AMA166" s="11"/>
      <c r="AMB166" s="8"/>
      <c r="AMC166" s="9"/>
      <c r="AMH166" s="11"/>
      <c r="AMI166" s="8"/>
      <c r="AMJ166" s="9"/>
      <c r="AMO166" s="11"/>
      <c r="AMP166" s="8"/>
      <c r="AMQ166" s="9"/>
      <c r="AMV166" s="11"/>
      <c r="AMW166" s="8"/>
      <c r="AMX166" s="9"/>
      <c r="ANC166" s="11"/>
      <c r="AND166" s="8"/>
      <c r="ANE166" s="9"/>
      <c r="ANJ166" s="11"/>
      <c r="ANK166" s="8"/>
      <c r="ANL166" s="9"/>
      <c r="ANQ166" s="11"/>
      <c r="ANR166" s="8"/>
      <c r="ANS166" s="9"/>
      <c r="ANX166" s="11"/>
      <c r="ANY166" s="8"/>
      <c r="ANZ166" s="9"/>
      <c r="AOE166" s="11"/>
      <c r="AOF166" s="8"/>
      <c r="AOG166" s="9"/>
      <c r="AOL166" s="11"/>
      <c r="AOM166" s="8"/>
      <c r="AON166" s="9"/>
      <c r="AOS166" s="11"/>
      <c r="AOT166" s="8"/>
      <c r="AOU166" s="9"/>
      <c r="AOZ166" s="11"/>
      <c r="APA166" s="8"/>
      <c r="APB166" s="9"/>
      <c r="APG166" s="11"/>
      <c r="APH166" s="8"/>
      <c r="API166" s="9"/>
      <c r="APN166" s="11"/>
      <c r="APO166" s="8"/>
      <c r="APP166" s="9"/>
      <c r="APU166" s="11"/>
      <c r="APV166" s="8"/>
      <c r="APW166" s="9"/>
      <c r="AQB166" s="11"/>
      <c r="AQC166" s="8"/>
      <c r="AQD166" s="9"/>
      <c r="AQI166" s="11"/>
      <c r="AQJ166" s="8"/>
      <c r="AQK166" s="9"/>
      <c r="AQP166" s="11"/>
      <c r="AQQ166" s="8"/>
      <c r="AQR166" s="9"/>
      <c r="AQW166" s="11"/>
      <c r="AQX166" s="8"/>
      <c r="AQY166" s="9"/>
      <c r="ARD166" s="11"/>
      <c r="ARE166" s="8"/>
      <c r="ARF166" s="9"/>
      <c r="ARK166" s="11"/>
      <c r="ARL166" s="8"/>
      <c r="ARM166" s="9"/>
      <c r="ARR166" s="11"/>
      <c r="ARS166" s="8"/>
      <c r="ART166" s="9"/>
      <c r="ARY166" s="11"/>
      <c r="ARZ166" s="8"/>
      <c r="ASA166" s="9"/>
      <c r="ASF166" s="11"/>
      <c r="ASG166" s="8"/>
      <c r="ASH166" s="9"/>
      <c r="ASM166" s="11"/>
      <c r="ASN166" s="8"/>
      <c r="ASO166" s="9"/>
      <c r="AST166" s="11"/>
      <c r="ASU166" s="8"/>
      <c r="ASV166" s="9"/>
      <c r="ATA166" s="11"/>
      <c r="ATB166" s="8"/>
      <c r="ATC166" s="9"/>
      <c r="ATH166" s="11"/>
      <c r="ATI166" s="8"/>
      <c r="ATJ166" s="9"/>
      <c r="ATO166" s="11"/>
      <c r="ATP166" s="8"/>
      <c r="ATQ166" s="9"/>
      <c r="ATV166" s="11"/>
      <c r="ATW166" s="8"/>
      <c r="ATX166" s="9"/>
      <c r="AUC166" s="11"/>
      <c r="AUD166" s="8"/>
      <c r="AUE166" s="9"/>
      <c r="AUJ166" s="11"/>
      <c r="AUK166" s="8"/>
      <c r="AUL166" s="9"/>
      <c r="AUQ166" s="11"/>
      <c r="AUR166" s="8"/>
      <c r="AUS166" s="9"/>
      <c r="AUX166" s="11"/>
      <c r="AUY166" s="8"/>
      <c r="AUZ166" s="9"/>
      <c r="AVE166" s="11"/>
      <c r="AVF166" s="8"/>
      <c r="AVG166" s="9"/>
      <c r="AVL166" s="11"/>
      <c r="AVM166" s="8"/>
      <c r="AVN166" s="9"/>
      <c r="AVS166" s="11"/>
      <c r="AVT166" s="8"/>
      <c r="AVU166" s="9"/>
      <c r="AVZ166" s="11"/>
      <c r="AWA166" s="8"/>
      <c r="AWB166" s="9"/>
      <c r="AWG166" s="11"/>
      <c r="AWH166" s="8"/>
      <c r="AWI166" s="9"/>
      <c r="AWN166" s="11"/>
      <c r="AWO166" s="8"/>
      <c r="AWP166" s="9"/>
      <c r="AWU166" s="11"/>
      <c r="AWV166" s="8"/>
      <c r="AWW166" s="9"/>
      <c r="AXB166" s="11"/>
      <c r="AXC166" s="8"/>
      <c r="AXD166" s="9"/>
      <c r="AXI166" s="11"/>
      <c r="AXJ166" s="8"/>
      <c r="AXK166" s="9"/>
      <c r="AXP166" s="11"/>
      <c r="AXQ166" s="8"/>
      <c r="AXR166" s="9"/>
      <c r="AXW166" s="11"/>
      <c r="AXX166" s="8"/>
      <c r="AXY166" s="9"/>
      <c r="AYD166" s="11"/>
      <c r="AYE166" s="8"/>
      <c r="AYF166" s="9"/>
      <c r="AYK166" s="11"/>
      <c r="AYL166" s="8"/>
      <c r="AYM166" s="9"/>
      <c r="AYR166" s="11"/>
      <c r="AYS166" s="8"/>
      <c r="AYT166" s="9"/>
      <c r="AYY166" s="11"/>
      <c r="AYZ166" s="8"/>
      <c r="AZA166" s="9"/>
      <c r="AZF166" s="11"/>
      <c r="AZG166" s="8"/>
      <c r="AZH166" s="9"/>
      <c r="AZM166" s="11"/>
      <c r="AZN166" s="8"/>
      <c r="AZO166" s="9"/>
      <c r="AZT166" s="11"/>
      <c r="AZU166" s="8"/>
      <c r="AZV166" s="9"/>
      <c r="BAA166" s="11"/>
      <c r="BAB166" s="8"/>
      <c r="BAC166" s="9"/>
      <c r="BAH166" s="11"/>
      <c r="BAI166" s="8"/>
      <c r="BAJ166" s="9"/>
      <c r="BAO166" s="11"/>
      <c r="BAP166" s="8"/>
      <c r="BAQ166" s="9"/>
      <c r="BAV166" s="11"/>
      <c r="BAW166" s="8"/>
      <c r="BAX166" s="9"/>
      <c r="BBC166" s="11"/>
      <c r="BBD166" s="8"/>
      <c r="BBE166" s="9"/>
      <c r="BBJ166" s="11"/>
      <c r="BBK166" s="8"/>
      <c r="BBL166" s="9"/>
      <c r="BBQ166" s="11"/>
      <c r="BBR166" s="8"/>
      <c r="BBS166" s="9"/>
      <c r="BBX166" s="11"/>
      <c r="BBY166" s="8"/>
      <c r="BBZ166" s="9"/>
      <c r="BCE166" s="11"/>
      <c r="BCF166" s="8"/>
      <c r="BCG166" s="9"/>
      <c r="BCL166" s="11"/>
      <c r="BCM166" s="8"/>
      <c r="BCN166" s="9"/>
      <c r="BCS166" s="11"/>
      <c r="BCT166" s="8"/>
      <c r="BCU166" s="9"/>
      <c r="BCZ166" s="11"/>
      <c r="BDA166" s="8"/>
      <c r="BDB166" s="9"/>
      <c r="BDG166" s="11"/>
      <c r="BDH166" s="8"/>
      <c r="BDI166" s="9"/>
      <c r="BDN166" s="11"/>
      <c r="BDO166" s="8"/>
      <c r="BDP166" s="9"/>
      <c r="BDU166" s="11"/>
      <c r="BDV166" s="8"/>
      <c r="BDW166" s="9"/>
      <c r="BEB166" s="11"/>
      <c r="BEC166" s="8"/>
      <c r="BED166" s="9"/>
      <c r="BEI166" s="11"/>
      <c r="BEJ166" s="8"/>
      <c r="BEK166" s="9"/>
      <c r="BEP166" s="11"/>
      <c r="BEQ166" s="8"/>
      <c r="BER166" s="9"/>
      <c r="BEW166" s="11"/>
      <c r="BEX166" s="8"/>
      <c r="BEY166" s="9"/>
      <c r="BFD166" s="11"/>
      <c r="BFE166" s="8"/>
      <c r="BFF166" s="9"/>
      <c r="BFK166" s="11"/>
      <c r="BFL166" s="8"/>
      <c r="BFM166" s="9"/>
      <c r="BFR166" s="11"/>
      <c r="BFS166" s="8"/>
      <c r="BFT166" s="9"/>
      <c r="BFY166" s="11"/>
      <c r="BFZ166" s="8"/>
      <c r="BGA166" s="9"/>
      <c r="BGF166" s="11"/>
      <c r="BGG166" s="8"/>
      <c r="BGH166" s="9"/>
      <c r="BGM166" s="11"/>
      <c r="BGN166" s="8"/>
      <c r="BGO166" s="9"/>
      <c r="BGT166" s="11"/>
      <c r="BGU166" s="8"/>
      <c r="BGV166" s="9"/>
      <c r="BHA166" s="11"/>
      <c r="BHB166" s="8"/>
      <c r="BHC166" s="9"/>
      <c r="BHH166" s="11"/>
      <c r="BHI166" s="8"/>
      <c r="BHJ166" s="9"/>
      <c r="BHO166" s="11"/>
      <c r="BHP166" s="8"/>
      <c r="BHQ166" s="9"/>
      <c r="BHV166" s="11"/>
      <c r="BHW166" s="8"/>
      <c r="BHX166" s="9"/>
      <c r="BIC166" s="11"/>
      <c r="BID166" s="8"/>
      <c r="BIE166" s="9"/>
      <c r="BIJ166" s="11"/>
      <c r="BIK166" s="8"/>
      <c r="BIL166" s="9"/>
      <c r="BIQ166" s="11"/>
      <c r="BIR166" s="8"/>
      <c r="BIS166" s="9"/>
      <c r="BIX166" s="11"/>
      <c r="BIY166" s="8"/>
      <c r="BIZ166" s="9"/>
      <c r="BJE166" s="11"/>
      <c r="BJF166" s="8"/>
      <c r="BJG166" s="9"/>
      <c r="BJL166" s="11"/>
      <c r="BJM166" s="8"/>
      <c r="BJN166" s="9"/>
      <c r="BJS166" s="11"/>
      <c r="BJT166" s="8"/>
      <c r="BJU166" s="9"/>
      <c r="BJZ166" s="11"/>
      <c r="BKA166" s="8"/>
      <c r="BKB166" s="9"/>
      <c r="BKG166" s="11"/>
      <c r="BKH166" s="8"/>
      <c r="BKI166" s="9"/>
      <c r="BKN166" s="11"/>
      <c r="BKO166" s="8"/>
      <c r="BKP166" s="9"/>
      <c r="BKU166" s="11"/>
      <c r="BKV166" s="8"/>
      <c r="BKW166" s="9"/>
      <c r="BLB166" s="11"/>
      <c r="BLC166" s="8"/>
      <c r="BLD166" s="9"/>
      <c r="BLI166" s="11"/>
      <c r="BLJ166" s="8"/>
      <c r="BLK166" s="9"/>
      <c r="BLP166" s="11"/>
      <c r="BLQ166" s="8"/>
      <c r="BLR166" s="9"/>
      <c r="BLW166" s="11"/>
      <c r="BLX166" s="8"/>
      <c r="BLY166" s="9"/>
      <c r="BMD166" s="11"/>
      <c r="BME166" s="8"/>
      <c r="BMF166" s="9"/>
      <c r="BMK166" s="11"/>
      <c r="BML166" s="8"/>
      <c r="BMM166" s="9"/>
      <c r="BMR166" s="11"/>
      <c r="BMS166" s="8"/>
      <c r="BMT166" s="9"/>
      <c r="BMY166" s="11"/>
      <c r="BMZ166" s="8"/>
      <c r="BNA166" s="9"/>
      <c r="BNF166" s="11"/>
      <c r="BNG166" s="8"/>
      <c r="BNH166" s="9"/>
      <c r="BNM166" s="11"/>
      <c r="BNN166" s="8"/>
      <c r="BNO166" s="9"/>
      <c r="BNT166" s="11"/>
      <c r="BNU166" s="8"/>
      <c r="BNV166" s="9"/>
      <c r="BOA166" s="11"/>
      <c r="BOB166" s="8"/>
      <c r="BOC166" s="9"/>
      <c r="BOH166" s="11"/>
      <c r="BOI166" s="8"/>
      <c r="BOJ166" s="9"/>
      <c r="BOO166" s="11"/>
      <c r="BOP166" s="8"/>
      <c r="BOQ166" s="9"/>
      <c r="BOV166" s="11"/>
      <c r="BOW166" s="8"/>
      <c r="BOX166" s="9"/>
      <c r="BPC166" s="11"/>
      <c r="BPD166" s="8"/>
      <c r="BPE166" s="9"/>
      <c r="BPJ166" s="11"/>
      <c r="BPK166" s="8"/>
      <c r="BPL166" s="9"/>
      <c r="BPQ166" s="11"/>
      <c r="BPR166" s="8"/>
      <c r="BPS166" s="9"/>
      <c r="BPX166" s="11"/>
      <c r="BPY166" s="8"/>
      <c r="BPZ166" s="9"/>
      <c r="BQE166" s="11"/>
      <c r="BQF166" s="8"/>
      <c r="BQG166" s="9"/>
      <c r="BQL166" s="11"/>
      <c r="BQM166" s="8"/>
      <c r="BQN166" s="9"/>
      <c r="BQS166" s="11"/>
      <c r="BQT166" s="8"/>
      <c r="BQU166" s="9"/>
      <c r="BQZ166" s="11"/>
      <c r="BRA166" s="8"/>
      <c r="BRB166" s="9"/>
      <c r="BRG166" s="11"/>
      <c r="BRH166" s="8"/>
      <c r="BRI166" s="9"/>
      <c r="BRN166" s="11"/>
      <c r="BRO166" s="8"/>
      <c r="BRP166" s="9"/>
      <c r="BRU166" s="11"/>
      <c r="BRV166" s="8"/>
      <c r="BRW166" s="9"/>
      <c r="BSB166" s="11"/>
      <c r="BSC166" s="8"/>
      <c r="BSD166" s="9"/>
      <c r="BSI166" s="11"/>
      <c r="BSJ166" s="8"/>
      <c r="BSK166" s="9"/>
      <c r="BSP166" s="11"/>
      <c r="BSQ166" s="8"/>
      <c r="BSR166" s="9"/>
      <c r="BSW166" s="11"/>
      <c r="BSX166" s="8"/>
      <c r="BSY166" s="9"/>
      <c r="BTD166" s="11"/>
      <c r="BTE166" s="8"/>
      <c r="BTF166" s="9"/>
      <c r="BTK166" s="11"/>
      <c r="BTL166" s="8"/>
      <c r="BTM166" s="9"/>
      <c r="BTR166" s="11"/>
      <c r="BTS166" s="8"/>
      <c r="BTT166" s="9"/>
      <c r="BTY166" s="11"/>
      <c r="BTZ166" s="8"/>
      <c r="BUA166" s="9"/>
      <c r="BUF166" s="11"/>
      <c r="BUG166" s="8"/>
      <c r="BUH166" s="9"/>
      <c r="BUM166" s="11"/>
      <c r="BUN166" s="8"/>
      <c r="BUO166" s="9"/>
      <c r="BUT166" s="11"/>
      <c r="BUU166" s="8"/>
      <c r="BUV166" s="9"/>
      <c r="BVA166" s="11"/>
      <c r="BVB166" s="8"/>
      <c r="BVC166" s="9"/>
      <c r="BVH166" s="11"/>
      <c r="BVI166" s="8"/>
      <c r="BVJ166" s="9"/>
      <c r="BVO166" s="11"/>
      <c r="BVP166" s="8"/>
      <c r="BVQ166" s="9"/>
      <c r="BVV166" s="11"/>
      <c r="BVW166" s="8"/>
      <c r="BVX166" s="9"/>
      <c r="BWC166" s="11"/>
      <c r="BWD166" s="8"/>
      <c r="BWE166" s="9"/>
      <c r="BWJ166" s="11"/>
      <c r="BWK166" s="8"/>
      <c r="BWL166" s="9"/>
      <c r="BWQ166" s="11"/>
      <c r="BWR166" s="8"/>
      <c r="BWS166" s="9"/>
      <c r="BWX166" s="11"/>
      <c r="BWY166" s="8"/>
      <c r="BWZ166" s="9"/>
      <c r="BXE166" s="11"/>
      <c r="BXF166" s="8"/>
      <c r="BXG166" s="9"/>
      <c r="BXL166" s="11"/>
      <c r="BXM166" s="8"/>
      <c r="BXN166" s="9"/>
      <c r="BXS166" s="11"/>
      <c r="BXT166" s="8"/>
      <c r="BXU166" s="9"/>
      <c r="BXZ166" s="11"/>
      <c r="BYA166" s="8"/>
      <c r="BYB166" s="9"/>
      <c r="BYG166" s="11"/>
      <c r="BYH166" s="8"/>
      <c r="BYI166" s="9"/>
      <c r="BYN166" s="11"/>
      <c r="BYO166" s="8"/>
      <c r="BYP166" s="9"/>
      <c r="BYU166" s="11"/>
      <c r="BYV166" s="8"/>
      <c r="BYW166" s="9"/>
      <c r="BZB166" s="11"/>
      <c r="BZC166" s="8"/>
      <c r="BZD166" s="9"/>
      <c r="BZI166" s="11"/>
      <c r="BZJ166" s="8"/>
      <c r="BZK166" s="9"/>
      <c r="BZP166" s="11"/>
      <c r="BZQ166" s="8"/>
      <c r="BZR166" s="9"/>
      <c r="BZW166" s="11"/>
      <c r="BZX166" s="8"/>
      <c r="BZY166" s="9"/>
      <c r="CAD166" s="11"/>
      <c r="CAE166" s="8"/>
      <c r="CAF166" s="9"/>
      <c r="CAK166" s="11"/>
      <c r="CAL166" s="8"/>
      <c r="CAM166" s="9"/>
      <c r="CAR166" s="11"/>
      <c r="CAS166" s="8"/>
      <c r="CAT166" s="9"/>
      <c r="CAY166" s="11"/>
      <c r="CAZ166" s="8"/>
      <c r="CBA166" s="9"/>
      <c r="CBF166" s="11"/>
      <c r="CBG166" s="8"/>
      <c r="CBH166" s="9"/>
      <c r="CBM166" s="11"/>
      <c r="CBN166" s="8"/>
      <c r="CBO166" s="9"/>
      <c r="CBT166" s="11"/>
      <c r="CBU166" s="8"/>
      <c r="CBV166" s="9"/>
      <c r="CCA166" s="11"/>
      <c r="CCB166" s="8"/>
      <c r="CCC166" s="9"/>
      <c r="CCH166" s="11"/>
      <c r="CCI166" s="8"/>
      <c r="CCJ166" s="9"/>
      <c r="CCO166" s="11"/>
      <c r="CCP166" s="8"/>
      <c r="CCQ166" s="9"/>
      <c r="CCV166" s="11"/>
      <c r="CCW166" s="8"/>
      <c r="CCX166" s="9"/>
      <c r="CDC166" s="11"/>
      <c r="CDD166" s="8"/>
      <c r="CDE166" s="9"/>
      <c r="CDJ166" s="11"/>
      <c r="CDK166" s="8"/>
      <c r="CDL166" s="9"/>
      <c r="CDQ166" s="11"/>
      <c r="CDR166" s="8"/>
      <c r="CDS166" s="9"/>
      <c r="CDX166" s="11"/>
      <c r="CDY166" s="8"/>
      <c r="CDZ166" s="9"/>
      <c r="CEE166" s="11"/>
      <c r="CEF166" s="8"/>
      <c r="CEG166" s="9"/>
      <c r="CEL166" s="11"/>
      <c r="CEM166" s="8"/>
      <c r="CEN166" s="9"/>
      <c r="CES166" s="11"/>
      <c r="CET166" s="8"/>
      <c r="CEU166" s="9"/>
      <c r="CEZ166" s="11"/>
      <c r="CFA166" s="8"/>
      <c r="CFB166" s="9"/>
      <c r="CFG166" s="11"/>
      <c r="CFH166" s="8"/>
      <c r="CFI166" s="9"/>
      <c r="CFN166" s="11"/>
      <c r="CFO166" s="8"/>
      <c r="CFP166" s="9"/>
      <c r="CFU166" s="11"/>
      <c r="CFV166" s="8"/>
      <c r="CFW166" s="9"/>
      <c r="CGB166" s="11"/>
      <c r="CGC166" s="8"/>
      <c r="CGD166" s="9"/>
      <c r="CGI166" s="11"/>
      <c r="CGJ166" s="8"/>
      <c r="CGK166" s="9"/>
      <c r="CGP166" s="11"/>
      <c r="CGQ166" s="8"/>
      <c r="CGR166" s="9"/>
      <c r="CGW166" s="11"/>
      <c r="CGX166" s="8"/>
      <c r="CGY166" s="9"/>
      <c r="CHD166" s="11"/>
      <c r="CHE166" s="8"/>
      <c r="CHF166" s="9"/>
      <c r="CHK166" s="11"/>
      <c r="CHL166" s="8"/>
      <c r="CHM166" s="9"/>
      <c r="CHR166" s="11"/>
      <c r="CHS166" s="8"/>
      <c r="CHT166" s="9"/>
      <c r="CHY166" s="11"/>
      <c r="CHZ166" s="8"/>
      <c r="CIA166" s="9"/>
      <c r="CIF166" s="11"/>
      <c r="CIG166" s="8"/>
      <c r="CIH166" s="9"/>
      <c r="CIM166" s="11"/>
      <c r="CIN166" s="8"/>
      <c r="CIO166" s="9"/>
      <c r="CIT166" s="11"/>
      <c r="CIU166" s="8"/>
      <c r="CIV166" s="9"/>
      <c r="CJA166" s="11"/>
      <c r="CJB166" s="8"/>
      <c r="CJC166" s="9"/>
      <c r="CJH166" s="11"/>
      <c r="CJI166" s="8"/>
      <c r="CJJ166" s="9"/>
      <c r="CJO166" s="11"/>
      <c r="CJP166" s="8"/>
      <c r="CJQ166" s="9"/>
      <c r="CJV166" s="11"/>
      <c r="CJW166" s="8"/>
      <c r="CJX166" s="9"/>
      <c r="CKC166" s="11"/>
      <c r="CKD166" s="8"/>
      <c r="CKE166" s="9"/>
      <c r="CKJ166" s="11"/>
      <c r="CKK166" s="8"/>
      <c r="CKL166" s="9"/>
      <c r="CKQ166" s="11"/>
      <c r="CKR166" s="8"/>
      <c r="CKS166" s="9"/>
      <c r="CKX166" s="11"/>
      <c r="CKY166" s="8"/>
      <c r="CKZ166" s="9"/>
      <c r="CLE166" s="11"/>
      <c r="CLF166" s="8"/>
      <c r="CLG166" s="9"/>
      <c r="CLL166" s="11"/>
      <c r="CLM166" s="8"/>
      <c r="CLN166" s="9"/>
      <c r="CLS166" s="11"/>
      <c r="CLT166" s="8"/>
      <c r="CLU166" s="9"/>
      <c r="CLZ166" s="11"/>
      <c r="CMA166" s="8"/>
      <c r="CMB166" s="9"/>
      <c r="CMG166" s="11"/>
      <c r="CMH166" s="8"/>
      <c r="CMI166" s="9"/>
      <c r="CMN166" s="11"/>
      <c r="CMO166" s="8"/>
      <c r="CMP166" s="9"/>
      <c r="CMU166" s="11"/>
      <c r="CMV166" s="8"/>
      <c r="CMW166" s="9"/>
      <c r="CNB166" s="11"/>
      <c r="CNC166" s="8"/>
      <c r="CND166" s="9"/>
      <c r="CNI166" s="11"/>
      <c r="CNJ166" s="8"/>
      <c r="CNK166" s="9"/>
      <c r="CNP166" s="11"/>
      <c r="CNQ166" s="8"/>
      <c r="CNR166" s="9"/>
      <c r="CNW166" s="11"/>
      <c r="CNX166" s="8"/>
      <c r="CNY166" s="9"/>
      <c r="COD166" s="11"/>
      <c r="COE166" s="8"/>
      <c r="COF166" s="9"/>
      <c r="COK166" s="11"/>
      <c r="COL166" s="8"/>
      <c r="COM166" s="9"/>
      <c r="COR166" s="11"/>
      <c r="COS166" s="8"/>
      <c r="COT166" s="9"/>
      <c r="COY166" s="11"/>
      <c r="COZ166" s="8"/>
      <c r="CPA166" s="9"/>
      <c r="CPF166" s="11"/>
      <c r="CPG166" s="8"/>
      <c r="CPH166" s="9"/>
      <c r="CPM166" s="11"/>
      <c r="CPN166" s="8"/>
      <c r="CPO166" s="9"/>
      <c r="CPT166" s="11"/>
      <c r="CPU166" s="8"/>
      <c r="CPV166" s="9"/>
      <c r="CQA166" s="11"/>
      <c r="CQB166" s="8"/>
      <c r="CQC166" s="9"/>
      <c r="CQH166" s="11"/>
      <c r="CQI166" s="8"/>
      <c r="CQJ166" s="9"/>
      <c r="CQO166" s="11"/>
      <c r="CQP166" s="8"/>
      <c r="CQQ166" s="9"/>
      <c r="CQV166" s="11"/>
      <c r="CQW166" s="8"/>
      <c r="CQX166" s="9"/>
      <c r="CRC166" s="11"/>
      <c r="CRD166" s="8"/>
      <c r="CRE166" s="9"/>
      <c r="CRJ166" s="11"/>
      <c r="CRK166" s="8"/>
      <c r="CRL166" s="9"/>
      <c r="CRQ166" s="11"/>
      <c r="CRR166" s="8"/>
      <c r="CRS166" s="9"/>
      <c r="CRX166" s="11"/>
      <c r="CRY166" s="8"/>
      <c r="CRZ166" s="9"/>
      <c r="CSE166" s="11"/>
      <c r="CSF166" s="8"/>
      <c r="CSG166" s="9"/>
      <c r="CSL166" s="11"/>
      <c r="CSM166" s="8"/>
      <c r="CSN166" s="9"/>
      <c r="CSS166" s="11"/>
      <c r="CST166" s="8"/>
      <c r="CSU166" s="9"/>
      <c r="CSZ166" s="11"/>
      <c r="CTA166" s="8"/>
      <c r="CTB166" s="9"/>
      <c r="CTG166" s="11"/>
      <c r="CTH166" s="8"/>
      <c r="CTI166" s="9"/>
      <c r="CTN166" s="11"/>
      <c r="CTO166" s="8"/>
      <c r="CTP166" s="9"/>
      <c r="CTU166" s="11"/>
      <c r="CTV166" s="8"/>
      <c r="CTW166" s="9"/>
      <c r="CUB166" s="11"/>
      <c r="CUC166" s="8"/>
      <c r="CUD166" s="9"/>
      <c r="CUI166" s="11"/>
      <c r="CUJ166" s="8"/>
      <c r="CUK166" s="9"/>
      <c r="CUP166" s="11"/>
      <c r="CUQ166" s="8"/>
      <c r="CUR166" s="9"/>
      <c r="CUW166" s="11"/>
      <c r="CUX166" s="8"/>
      <c r="CUY166" s="9"/>
      <c r="CVD166" s="11"/>
      <c r="CVE166" s="8"/>
      <c r="CVF166" s="9"/>
      <c r="CVK166" s="11"/>
      <c r="CVL166" s="8"/>
      <c r="CVM166" s="9"/>
      <c r="CVR166" s="11"/>
      <c r="CVS166" s="8"/>
      <c r="CVT166" s="9"/>
      <c r="CVY166" s="11"/>
      <c r="CVZ166" s="8"/>
      <c r="CWA166" s="9"/>
      <c r="CWF166" s="11"/>
      <c r="CWG166" s="8"/>
      <c r="CWH166" s="9"/>
      <c r="CWM166" s="11"/>
      <c r="CWN166" s="8"/>
      <c r="CWO166" s="9"/>
      <c r="CWT166" s="11"/>
      <c r="CWU166" s="8"/>
      <c r="CWV166" s="9"/>
      <c r="CXA166" s="11"/>
      <c r="CXB166" s="8"/>
      <c r="CXC166" s="9"/>
      <c r="CXH166" s="11"/>
      <c r="CXI166" s="8"/>
      <c r="CXJ166" s="9"/>
      <c r="CXO166" s="11"/>
      <c r="CXP166" s="8"/>
      <c r="CXQ166" s="9"/>
      <c r="CXV166" s="11"/>
      <c r="CXW166" s="8"/>
      <c r="CXX166" s="9"/>
      <c r="CYC166" s="11"/>
      <c r="CYD166" s="8"/>
      <c r="CYE166" s="9"/>
      <c r="CYJ166" s="11"/>
      <c r="CYK166" s="8"/>
      <c r="CYL166" s="9"/>
      <c r="CYQ166" s="11"/>
      <c r="CYR166" s="8"/>
      <c r="CYS166" s="9"/>
      <c r="CYX166" s="11"/>
      <c r="CYY166" s="8"/>
      <c r="CYZ166" s="9"/>
      <c r="CZE166" s="11"/>
      <c r="CZF166" s="8"/>
      <c r="CZG166" s="9"/>
      <c r="CZL166" s="11"/>
      <c r="CZM166" s="8"/>
      <c r="CZN166" s="9"/>
      <c r="CZS166" s="11"/>
      <c r="CZT166" s="8"/>
      <c r="CZU166" s="9"/>
      <c r="CZZ166" s="11"/>
      <c r="DAA166" s="8"/>
      <c r="DAB166" s="9"/>
      <c r="DAG166" s="11"/>
      <c r="DAH166" s="8"/>
      <c r="DAI166" s="9"/>
      <c r="DAN166" s="11"/>
      <c r="DAO166" s="8"/>
      <c r="DAP166" s="9"/>
      <c r="DAU166" s="11"/>
      <c r="DAV166" s="8"/>
      <c r="DAW166" s="9"/>
      <c r="DBB166" s="11"/>
      <c r="DBC166" s="8"/>
      <c r="DBD166" s="9"/>
      <c r="DBI166" s="11"/>
      <c r="DBJ166" s="8"/>
      <c r="DBK166" s="9"/>
      <c r="DBP166" s="11"/>
      <c r="DBQ166" s="8"/>
      <c r="DBR166" s="9"/>
      <c r="DBW166" s="11"/>
      <c r="DBX166" s="8"/>
      <c r="DBY166" s="9"/>
      <c r="DCD166" s="11"/>
      <c r="DCE166" s="8"/>
      <c r="DCF166" s="9"/>
      <c r="DCK166" s="11"/>
      <c r="DCL166" s="8"/>
      <c r="DCM166" s="9"/>
      <c r="DCR166" s="11"/>
      <c r="DCS166" s="8"/>
      <c r="DCT166" s="9"/>
      <c r="DCY166" s="11"/>
      <c r="DCZ166" s="8"/>
      <c r="DDA166" s="9"/>
      <c r="DDF166" s="11"/>
      <c r="DDG166" s="8"/>
      <c r="DDH166" s="9"/>
      <c r="DDM166" s="11"/>
      <c r="DDN166" s="8"/>
      <c r="DDO166" s="9"/>
      <c r="DDT166" s="11"/>
      <c r="DDU166" s="8"/>
      <c r="DDV166" s="9"/>
      <c r="DEA166" s="11"/>
      <c r="DEB166" s="8"/>
      <c r="DEC166" s="9"/>
      <c r="DEH166" s="11"/>
      <c r="DEI166" s="8"/>
      <c r="DEJ166" s="9"/>
      <c r="DEO166" s="11"/>
      <c r="DEP166" s="8"/>
      <c r="DEQ166" s="9"/>
      <c r="DEV166" s="11"/>
      <c r="DEW166" s="8"/>
      <c r="DEX166" s="9"/>
      <c r="DFC166" s="11"/>
      <c r="DFD166" s="8"/>
      <c r="DFE166" s="9"/>
      <c r="DFJ166" s="11"/>
      <c r="DFK166" s="8"/>
      <c r="DFL166" s="9"/>
      <c r="DFQ166" s="11"/>
      <c r="DFR166" s="8"/>
      <c r="DFS166" s="9"/>
      <c r="DFX166" s="11"/>
      <c r="DFY166" s="8"/>
      <c r="DFZ166" s="9"/>
      <c r="DGE166" s="11"/>
      <c r="DGF166" s="8"/>
      <c r="DGG166" s="9"/>
      <c r="DGL166" s="11"/>
      <c r="DGM166" s="8"/>
      <c r="DGN166" s="9"/>
      <c r="DGS166" s="11"/>
      <c r="DGT166" s="8"/>
      <c r="DGU166" s="9"/>
      <c r="DGZ166" s="11"/>
      <c r="DHA166" s="8"/>
      <c r="DHB166" s="9"/>
      <c r="DHG166" s="11"/>
      <c r="DHH166" s="8"/>
      <c r="DHI166" s="9"/>
      <c r="DHN166" s="11"/>
      <c r="DHO166" s="8"/>
      <c r="DHP166" s="9"/>
      <c r="DHU166" s="11"/>
      <c r="DHV166" s="8"/>
      <c r="DHW166" s="9"/>
      <c r="DIB166" s="11"/>
      <c r="DIC166" s="8"/>
      <c r="DID166" s="9"/>
      <c r="DII166" s="11"/>
      <c r="DIJ166" s="8"/>
      <c r="DIK166" s="9"/>
      <c r="DIP166" s="11"/>
      <c r="DIQ166" s="8"/>
      <c r="DIR166" s="9"/>
      <c r="DIW166" s="11"/>
      <c r="DIX166" s="8"/>
      <c r="DIY166" s="9"/>
      <c r="DJD166" s="11"/>
      <c r="DJE166" s="8"/>
      <c r="DJF166" s="9"/>
      <c r="DJK166" s="11"/>
      <c r="DJL166" s="8"/>
      <c r="DJM166" s="9"/>
      <c r="DJR166" s="11"/>
      <c r="DJS166" s="8"/>
      <c r="DJT166" s="9"/>
      <c r="DJY166" s="11"/>
      <c r="DJZ166" s="8"/>
      <c r="DKA166" s="9"/>
      <c r="DKF166" s="11"/>
      <c r="DKG166" s="8"/>
      <c r="DKH166" s="9"/>
      <c r="DKM166" s="11"/>
      <c r="DKN166" s="8"/>
      <c r="DKO166" s="9"/>
      <c r="DKT166" s="11"/>
      <c r="DKU166" s="8"/>
      <c r="DKV166" s="9"/>
      <c r="DLA166" s="11"/>
      <c r="DLB166" s="8"/>
      <c r="DLC166" s="9"/>
      <c r="DLH166" s="11"/>
      <c r="DLI166" s="8"/>
      <c r="DLJ166" s="9"/>
      <c r="DLO166" s="11"/>
      <c r="DLP166" s="8"/>
      <c r="DLQ166" s="9"/>
      <c r="DLV166" s="11"/>
      <c r="DLW166" s="8"/>
      <c r="DLX166" s="9"/>
      <c r="DMC166" s="11"/>
      <c r="DMD166" s="8"/>
      <c r="DME166" s="9"/>
      <c r="DMJ166" s="11"/>
      <c r="DMK166" s="8"/>
      <c r="DML166" s="9"/>
      <c r="DMQ166" s="11"/>
      <c r="DMR166" s="8"/>
      <c r="DMS166" s="9"/>
      <c r="DMX166" s="11"/>
      <c r="DMY166" s="8"/>
      <c r="DMZ166" s="9"/>
      <c r="DNE166" s="11"/>
      <c r="DNF166" s="8"/>
      <c r="DNG166" s="9"/>
      <c r="DNL166" s="11"/>
      <c r="DNM166" s="8"/>
      <c r="DNN166" s="9"/>
      <c r="DNS166" s="11"/>
      <c r="DNT166" s="8"/>
      <c r="DNU166" s="9"/>
      <c r="DNZ166" s="11"/>
      <c r="DOA166" s="8"/>
      <c r="DOB166" s="9"/>
      <c r="DOG166" s="11"/>
      <c r="DOH166" s="8"/>
      <c r="DOI166" s="9"/>
      <c r="DON166" s="11"/>
      <c r="DOO166" s="8"/>
      <c r="DOP166" s="9"/>
      <c r="DOU166" s="11"/>
      <c r="DOV166" s="8"/>
      <c r="DOW166" s="9"/>
      <c r="DPB166" s="11"/>
      <c r="DPC166" s="8"/>
      <c r="DPD166" s="9"/>
      <c r="DPI166" s="11"/>
      <c r="DPJ166" s="8"/>
      <c r="DPK166" s="9"/>
      <c r="DPP166" s="11"/>
      <c r="DPQ166" s="8"/>
      <c r="DPR166" s="9"/>
      <c r="DPW166" s="11"/>
      <c r="DPX166" s="8"/>
      <c r="DPY166" s="9"/>
      <c r="DQD166" s="11"/>
      <c r="DQE166" s="8"/>
      <c r="DQF166" s="9"/>
      <c r="DQK166" s="11"/>
      <c r="DQL166" s="8"/>
      <c r="DQM166" s="9"/>
      <c r="DQR166" s="11"/>
      <c r="DQS166" s="8"/>
      <c r="DQT166" s="9"/>
      <c r="DQY166" s="11"/>
      <c r="DQZ166" s="8"/>
      <c r="DRA166" s="9"/>
      <c r="DRF166" s="11"/>
      <c r="DRG166" s="8"/>
      <c r="DRH166" s="9"/>
      <c r="DRM166" s="11"/>
      <c r="DRN166" s="8"/>
      <c r="DRO166" s="9"/>
      <c r="DRT166" s="11"/>
      <c r="DRU166" s="8"/>
      <c r="DRV166" s="9"/>
      <c r="DSA166" s="11"/>
      <c r="DSB166" s="8"/>
      <c r="DSC166" s="9"/>
      <c r="DSH166" s="11"/>
      <c r="DSI166" s="8"/>
      <c r="DSJ166" s="9"/>
      <c r="DSO166" s="11"/>
      <c r="DSP166" s="8"/>
      <c r="DSQ166" s="9"/>
      <c r="DSV166" s="11"/>
      <c r="DSW166" s="8"/>
      <c r="DSX166" s="9"/>
      <c r="DTC166" s="11"/>
      <c r="DTD166" s="8"/>
      <c r="DTE166" s="9"/>
      <c r="DTJ166" s="11"/>
      <c r="DTK166" s="8"/>
      <c r="DTL166" s="9"/>
      <c r="DTQ166" s="11"/>
      <c r="DTR166" s="8"/>
      <c r="DTS166" s="9"/>
      <c r="DTX166" s="11"/>
      <c r="DTY166" s="8"/>
      <c r="DTZ166" s="9"/>
      <c r="DUE166" s="11"/>
      <c r="DUF166" s="8"/>
      <c r="DUG166" s="9"/>
      <c r="DUL166" s="11"/>
      <c r="DUM166" s="8"/>
      <c r="DUN166" s="9"/>
      <c r="DUS166" s="11"/>
      <c r="DUT166" s="8"/>
      <c r="DUU166" s="9"/>
      <c r="DUZ166" s="11"/>
      <c r="DVA166" s="8"/>
      <c r="DVB166" s="9"/>
      <c r="DVG166" s="11"/>
      <c r="DVH166" s="8"/>
      <c r="DVI166" s="9"/>
      <c r="DVN166" s="11"/>
      <c r="DVO166" s="8"/>
      <c r="DVP166" s="9"/>
      <c r="DVU166" s="11"/>
      <c r="DVV166" s="8"/>
      <c r="DVW166" s="9"/>
      <c r="DWB166" s="11"/>
      <c r="DWC166" s="8"/>
      <c r="DWD166" s="9"/>
      <c r="DWI166" s="11"/>
      <c r="DWJ166" s="8"/>
      <c r="DWK166" s="9"/>
      <c r="DWP166" s="11"/>
      <c r="DWQ166" s="8"/>
      <c r="DWR166" s="9"/>
      <c r="DWW166" s="11"/>
      <c r="DWX166" s="8"/>
      <c r="DWY166" s="9"/>
      <c r="DXD166" s="11"/>
      <c r="DXE166" s="8"/>
      <c r="DXF166" s="9"/>
      <c r="DXK166" s="11"/>
      <c r="DXL166" s="8"/>
      <c r="DXM166" s="9"/>
      <c r="DXR166" s="11"/>
      <c r="DXS166" s="8"/>
      <c r="DXT166" s="9"/>
      <c r="DXY166" s="11"/>
      <c r="DXZ166" s="8"/>
      <c r="DYA166" s="9"/>
      <c r="DYF166" s="11"/>
      <c r="DYG166" s="8"/>
      <c r="DYH166" s="9"/>
      <c r="DYM166" s="11"/>
      <c r="DYN166" s="8"/>
      <c r="DYO166" s="9"/>
      <c r="DYT166" s="11"/>
      <c r="DYU166" s="8"/>
      <c r="DYV166" s="9"/>
      <c r="DZA166" s="11"/>
      <c r="DZB166" s="8"/>
      <c r="DZC166" s="9"/>
      <c r="DZH166" s="11"/>
      <c r="DZI166" s="8"/>
      <c r="DZJ166" s="9"/>
      <c r="DZO166" s="11"/>
      <c r="DZP166" s="8"/>
      <c r="DZQ166" s="9"/>
      <c r="DZV166" s="11"/>
      <c r="DZW166" s="8"/>
      <c r="DZX166" s="9"/>
      <c r="EAC166" s="11"/>
      <c r="EAD166" s="8"/>
      <c r="EAE166" s="9"/>
      <c r="EAJ166" s="11"/>
      <c r="EAK166" s="8"/>
      <c r="EAL166" s="9"/>
      <c r="EAQ166" s="11"/>
      <c r="EAR166" s="8"/>
      <c r="EAS166" s="9"/>
      <c r="EAX166" s="11"/>
      <c r="EAY166" s="8"/>
      <c r="EAZ166" s="9"/>
      <c r="EBE166" s="11"/>
      <c r="EBF166" s="8"/>
      <c r="EBG166" s="9"/>
      <c r="EBL166" s="11"/>
      <c r="EBM166" s="8"/>
      <c r="EBN166" s="9"/>
      <c r="EBS166" s="11"/>
      <c r="EBT166" s="8"/>
      <c r="EBU166" s="9"/>
      <c r="EBZ166" s="11"/>
      <c r="ECA166" s="8"/>
      <c r="ECB166" s="9"/>
      <c r="ECG166" s="11"/>
      <c r="ECH166" s="8"/>
      <c r="ECI166" s="9"/>
      <c r="ECN166" s="11"/>
      <c r="ECO166" s="8"/>
      <c r="ECP166" s="9"/>
      <c r="ECU166" s="11"/>
      <c r="ECV166" s="8"/>
      <c r="ECW166" s="9"/>
      <c r="EDB166" s="11"/>
      <c r="EDC166" s="8"/>
      <c r="EDD166" s="9"/>
      <c r="EDI166" s="11"/>
      <c r="EDJ166" s="8"/>
      <c r="EDK166" s="9"/>
      <c r="EDP166" s="11"/>
      <c r="EDQ166" s="8"/>
      <c r="EDR166" s="9"/>
      <c r="EDW166" s="11"/>
      <c r="EDX166" s="8"/>
      <c r="EDY166" s="9"/>
      <c r="EED166" s="11"/>
      <c r="EEE166" s="8"/>
      <c r="EEF166" s="9"/>
      <c r="EEK166" s="11"/>
      <c r="EEL166" s="8"/>
      <c r="EEM166" s="9"/>
      <c r="EER166" s="11"/>
      <c r="EES166" s="8"/>
      <c r="EET166" s="9"/>
      <c r="EEY166" s="11"/>
      <c r="EEZ166" s="8"/>
      <c r="EFA166" s="9"/>
      <c r="EFF166" s="11"/>
      <c r="EFG166" s="8"/>
      <c r="EFH166" s="9"/>
      <c r="EFM166" s="11"/>
      <c r="EFN166" s="8"/>
      <c r="EFO166" s="9"/>
      <c r="EFT166" s="11"/>
      <c r="EFU166" s="8"/>
      <c r="EFV166" s="9"/>
      <c r="EGA166" s="11"/>
      <c r="EGB166" s="8"/>
      <c r="EGC166" s="9"/>
      <c r="EGH166" s="11"/>
      <c r="EGI166" s="8"/>
      <c r="EGJ166" s="9"/>
      <c r="EGO166" s="11"/>
      <c r="EGP166" s="8"/>
      <c r="EGQ166" s="9"/>
      <c r="EGV166" s="11"/>
      <c r="EGW166" s="8"/>
      <c r="EGX166" s="9"/>
      <c r="EHC166" s="11"/>
      <c r="EHD166" s="8"/>
      <c r="EHE166" s="9"/>
      <c r="EHJ166" s="11"/>
      <c r="EHK166" s="8"/>
      <c r="EHL166" s="9"/>
      <c r="EHQ166" s="11"/>
      <c r="EHR166" s="8"/>
      <c r="EHS166" s="9"/>
      <c r="EHX166" s="11"/>
      <c r="EHY166" s="8"/>
      <c r="EHZ166" s="9"/>
      <c r="EIE166" s="11"/>
      <c r="EIF166" s="8"/>
      <c r="EIG166" s="9"/>
      <c r="EIL166" s="11"/>
      <c r="EIM166" s="8"/>
      <c r="EIN166" s="9"/>
      <c r="EIS166" s="11"/>
      <c r="EIT166" s="8"/>
      <c r="EIU166" s="9"/>
      <c r="EIZ166" s="11"/>
      <c r="EJA166" s="8"/>
      <c r="EJB166" s="9"/>
      <c r="EJG166" s="11"/>
      <c r="EJH166" s="8"/>
      <c r="EJI166" s="9"/>
      <c r="EJN166" s="11"/>
      <c r="EJO166" s="8"/>
      <c r="EJP166" s="9"/>
      <c r="EJU166" s="11"/>
      <c r="EJV166" s="8"/>
      <c r="EJW166" s="9"/>
      <c r="EKB166" s="11"/>
      <c r="EKC166" s="8"/>
      <c r="EKD166" s="9"/>
      <c r="EKI166" s="11"/>
      <c r="EKJ166" s="8"/>
      <c r="EKK166" s="9"/>
      <c r="EKP166" s="11"/>
      <c r="EKQ166" s="8"/>
      <c r="EKR166" s="9"/>
      <c r="EKW166" s="11"/>
      <c r="EKX166" s="8"/>
      <c r="EKY166" s="9"/>
      <c r="ELD166" s="11"/>
      <c r="ELE166" s="8"/>
      <c r="ELF166" s="9"/>
      <c r="ELK166" s="11"/>
      <c r="ELL166" s="8"/>
      <c r="ELM166" s="9"/>
      <c r="ELR166" s="11"/>
      <c r="ELS166" s="8"/>
      <c r="ELT166" s="9"/>
      <c r="ELY166" s="11"/>
      <c r="ELZ166" s="8"/>
      <c r="EMA166" s="9"/>
      <c r="EMF166" s="11"/>
      <c r="EMG166" s="8"/>
      <c r="EMH166" s="9"/>
      <c r="EMM166" s="11"/>
      <c r="EMN166" s="8"/>
      <c r="EMO166" s="9"/>
      <c r="EMT166" s="11"/>
      <c r="EMU166" s="8"/>
      <c r="EMV166" s="9"/>
      <c r="ENA166" s="11"/>
      <c r="ENB166" s="8"/>
      <c r="ENC166" s="9"/>
      <c r="ENH166" s="11"/>
      <c r="ENI166" s="8"/>
      <c r="ENJ166" s="9"/>
      <c r="ENO166" s="11"/>
      <c r="ENP166" s="8"/>
      <c r="ENQ166" s="9"/>
      <c r="ENV166" s="11"/>
      <c r="ENW166" s="8"/>
      <c r="ENX166" s="9"/>
      <c r="EOC166" s="11"/>
      <c r="EOD166" s="8"/>
      <c r="EOE166" s="9"/>
      <c r="EOJ166" s="11"/>
      <c r="EOK166" s="8"/>
      <c r="EOL166" s="9"/>
      <c r="EOQ166" s="11"/>
      <c r="EOR166" s="8"/>
      <c r="EOS166" s="9"/>
      <c r="EOX166" s="11"/>
      <c r="EOY166" s="8"/>
      <c r="EOZ166" s="9"/>
      <c r="EPE166" s="11"/>
      <c r="EPF166" s="8"/>
      <c r="EPG166" s="9"/>
      <c r="EPL166" s="11"/>
      <c r="EPM166" s="8"/>
      <c r="EPN166" s="9"/>
      <c r="EPS166" s="11"/>
      <c r="EPT166" s="8"/>
      <c r="EPU166" s="9"/>
      <c r="EPZ166" s="11"/>
      <c r="EQA166" s="8"/>
      <c r="EQB166" s="9"/>
      <c r="EQG166" s="11"/>
      <c r="EQH166" s="8"/>
      <c r="EQI166" s="9"/>
      <c r="EQN166" s="11"/>
      <c r="EQO166" s="8"/>
      <c r="EQP166" s="9"/>
      <c r="EQU166" s="11"/>
      <c r="EQV166" s="8"/>
      <c r="EQW166" s="9"/>
      <c r="ERB166" s="11"/>
      <c r="ERC166" s="8"/>
      <c r="ERD166" s="9"/>
      <c r="ERI166" s="11"/>
      <c r="ERJ166" s="8"/>
      <c r="ERK166" s="9"/>
      <c r="ERP166" s="11"/>
      <c r="ERQ166" s="8"/>
      <c r="ERR166" s="9"/>
      <c r="ERW166" s="11"/>
      <c r="ERX166" s="8"/>
      <c r="ERY166" s="9"/>
      <c r="ESD166" s="11"/>
      <c r="ESE166" s="8"/>
      <c r="ESF166" s="9"/>
      <c r="ESK166" s="11"/>
      <c r="ESL166" s="8"/>
      <c r="ESM166" s="9"/>
      <c r="ESR166" s="11"/>
      <c r="ESS166" s="8"/>
      <c r="EST166" s="9"/>
      <c r="ESY166" s="11"/>
      <c r="ESZ166" s="8"/>
      <c r="ETA166" s="9"/>
      <c r="ETF166" s="11"/>
      <c r="ETG166" s="8"/>
      <c r="ETH166" s="9"/>
      <c r="ETM166" s="11"/>
      <c r="ETN166" s="8"/>
      <c r="ETO166" s="9"/>
      <c r="ETT166" s="11"/>
      <c r="ETU166" s="8"/>
      <c r="ETV166" s="9"/>
      <c r="EUA166" s="11"/>
      <c r="EUB166" s="8"/>
      <c r="EUC166" s="9"/>
      <c r="EUH166" s="11"/>
      <c r="EUI166" s="8"/>
      <c r="EUJ166" s="9"/>
      <c r="EUO166" s="11"/>
      <c r="EUP166" s="8"/>
      <c r="EUQ166" s="9"/>
      <c r="EUV166" s="11"/>
      <c r="EUW166" s="8"/>
      <c r="EUX166" s="9"/>
      <c r="EVC166" s="11"/>
      <c r="EVD166" s="8"/>
      <c r="EVE166" s="9"/>
      <c r="EVJ166" s="11"/>
      <c r="EVK166" s="8"/>
      <c r="EVL166" s="9"/>
      <c r="EVQ166" s="11"/>
      <c r="EVR166" s="8"/>
      <c r="EVS166" s="9"/>
      <c r="EVX166" s="11"/>
      <c r="EVY166" s="8"/>
      <c r="EVZ166" s="9"/>
      <c r="EWE166" s="11"/>
      <c r="EWF166" s="8"/>
      <c r="EWG166" s="9"/>
      <c r="EWL166" s="11"/>
      <c r="EWM166" s="8"/>
      <c r="EWN166" s="9"/>
      <c r="EWS166" s="11"/>
      <c r="EWT166" s="8"/>
      <c r="EWU166" s="9"/>
      <c r="EWZ166" s="11"/>
      <c r="EXA166" s="8"/>
      <c r="EXB166" s="9"/>
      <c r="EXG166" s="11"/>
      <c r="EXH166" s="8"/>
      <c r="EXI166" s="9"/>
      <c r="EXN166" s="11"/>
      <c r="EXO166" s="8"/>
      <c r="EXP166" s="9"/>
      <c r="EXU166" s="11"/>
      <c r="EXV166" s="8"/>
      <c r="EXW166" s="9"/>
      <c r="EYB166" s="11"/>
      <c r="EYC166" s="8"/>
      <c r="EYD166" s="9"/>
      <c r="EYI166" s="11"/>
      <c r="EYJ166" s="8"/>
      <c r="EYK166" s="9"/>
      <c r="EYP166" s="11"/>
      <c r="EYQ166" s="8"/>
      <c r="EYR166" s="9"/>
      <c r="EYW166" s="11"/>
      <c r="EYX166" s="8"/>
      <c r="EYY166" s="9"/>
      <c r="EZD166" s="11"/>
      <c r="EZE166" s="8"/>
      <c r="EZF166" s="9"/>
      <c r="EZK166" s="11"/>
      <c r="EZL166" s="8"/>
      <c r="EZM166" s="9"/>
      <c r="EZR166" s="11"/>
      <c r="EZS166" s="8"/>
      <c r="EZT166" s="9"/>
      <c r="EZY166" s="11"/>
      <c r="EZZ166" s="8"/>
      <c r="FAA166" s="9"/>
      <c r="FAF166" s="11"/>
      <c r="FAG166" s="8"/>
      <c r="FAH166" s="9"/>
      <c r="FAM166" s="11"/>
      <c r="FAN166" s="8"/>
      <c r="FAO166" s="9"/>
      <c r="FAT166" s="11"/>
      <c r="FAU166" s="8"/>
      <c r="FAV166" s="9"/>
      <c r="FBA166" s="11"/>
      <c r="FBB166" s="8"/>
      <c r="FBC166" s="9"/>
      <c r="FBH166" s="11"/>
      <c r="FBI166" s="8"/>
      <c r="FBJ166" s="9"/>
      <c r="FBO166" s="11"/>
      <c r="FBP166" s="8"/>
      <c r="FBQ166" s="9"/>
      <c r="FBV166" s="11"/>
      <c r="FBW166" s="8"/>
      <c r="FBX166" s="9"/>
      <c r="FCC166" s="11"/>
      <c r="FCD166" s="8"/>
      <c r="FCE166" s="9"/>
      <c r="FCJ166" s="11"/>
      <c r="FCK166" s="8"/>
      <c r="FCL166" s="9"/>
      <c r="FCQ166" s="11"/>
      <c r="FCR166" s="8"/>
      <c r="FCS166" s="9"/>
      <c r="FCX166" s="11"/>
      <c r="FCY166" s="8"/>
      <c r="FCZ166" s="9"/>
      <c r="FDE166" s="11"/>
      <c r="FDF166" s="8"/>
      <c r="FDG166" s="9"/>
      <c r="FDL166" s="11"/>
      <c r="FDM166" s="8"/>
      <c r="FDN166" s="9"/>
      <c r="FDS166" s="11"/>
      <c r="FDT166" s="8"/>
      <c r="FDU166" s="9"/>
      <c r="FDZ166" s="11"/>
      <c r="FEA166" s="8"/>
      <c r="FEB166" s="9"/>
      <c r="FEG166" s="11"/>
      <c r="FEH166" s="8"/>
      <c r="FEI166" s="9"/>
      <c r="FEN166" s="11"/>
      <c r="FEO166" s="8"/>
      <c r="FEP166" s="9"/>
      <c r="FEU166" s="11"/>
      <c r="FEV166" s="8"/>
      <c r="FEW166" s="9"/>
      <c r="FFB166" s="11"/>
      <c r="FFC166" s="8"/>
      <c r="FFD166" s="9"/>
      <c r="FFI166" s="11"/>
      <c r="FFJ166" s="8"/>
      <c r="FFK166" s="9"/>
      <c r="FFP166" s="11"/>
      <c r="FFQ166" s="8"/>
      <c r="FFR166" s="9"/>
      <c r="FFW166" s="11"/>
      <c r="FFX166" s="8"/>
      <c r="FFY166" s="9"/>
      <c r="FGD166" s="11"/>
      <c r="FGE166" s="8"/>
      <c r="FGF166" s="9"/>
      <c r="FGK166" s="11"/>
      <c r="FGL166" s="8"/>
      <c r="FGM166" s="9"/>
      <c r="FGR166" s="11"/>
      <c r="FGS166" s="8"/>
      <c r="FGT166" s="9"/>
      <c r="FGY166" s="11"/>
      <c r="FGZ166" s="8"/>
      <c r="FHA166" s="9"/>
      <c r="FHF166" s="11"/>
      <c r="FHG166" s="8"/>
      <c r="FHH166" s="9"/>
      <c r="FHM166" s="11"/>
      <c r="FHN166" s="8"/>
      <c r="FHO166" s="9"/>
      <c r="FHT166" s="11"/>
      <c r="FHU166" s="8"/>
      <c r="FHV166" s="9"/>
      <c r="FIA166" s="11"/>
      <c r="FIB166" s="8"/>
      <c r="FIC166" s="9"/>
      <c r="FIH166" s="11"/>
      <c r="FII166" s="8"/>
      <c r="FIJ166" s="9"/>
      <c r="FIO166" s="11"/>
      <c r="FIP166" s="8"/>
      <c r="FIQ166" s="9"/>
      <c r="FIV166" s="11"/>
      <c r="FIW166" s="8"/>
      <c r="FIX166" s="9"/>
      <c r="FJC166" s="11"/>
      <c r="FJD166" s="8"/>
      <c r="FJE166" s="9"/>
      <c r="FJJ166" s="11"/>
      <c r="FJK166" s="8"/>
      <c r="FJL166" s="9"/>
      <c r="FJQ166" s="11"/>
      <c r="FJR166" s="8"/>
      <c r="FJS166" s="9"/>
      <c r="FJX166" s="11"/>
      <c r="FJY166" s="8"/>
      <c r="FJZ166" s="9"/>
      <c r="FKE166" s="11"/>
      <c r="FKF166" s="8"/>
      <c r="FKG166" s="9"/>
      <c r="FKL166" s="11"/>
      <c r="FKM166" s="8"/>
      <c r="FKN166" s="9"/>
      <c r="FKS166" s="11"/>
      <c r="FKT166" s="8"/>
      <c r="FKU166" s="9"/>
      <c r="FKZ166" s="11"/>
      <c r="FLA166" s="8"/>
      <c r="FLB166" s="9"/>
      <c r="FLG166" s="11"/>
      <c r="FLH166" s="8"/>
      <c r="FLI166" s="9"/>
      <c r="FLN166" s="11"/>
      <c r="FLO166" s="8"/>
      <c r="FLP166" s="9"/>
      <c r="FLU166" s="11"/>
      <c r="FLV166" s="8"/>
      <c r="FLW166" s="9"/>
      <c r="FMB166" s="11"/>
      <c r="FMC166" s="8"/>
      <c r="FMD166" s="9"/>
      <c r="FMI166" s="11"/>
      <c r="FMJ166" s="8"/>
      <c r="FMK166" s="9"/>
      <c r="FMP166" s="11"/>
      <c r="FMQ166" s="8"/>
      <c r="FMR166" s="9"/>
      <c r="FMW166" s="11"/>
      <c r="FMX166" s="8"/>
      <c r="FMY166" s="9"/>
      <c r="FND166" s="11"/>
      <c r="FNE166" s="8"/>
      <c r="FNF166" s="9"/>
      <c r="FNK166" s="11"/>
      <c r="FNL166" s="8"/>
      <c r="FNM166" s="9"/>
      <c r="FNR166" s="11"/>
      <c r="FNS166" s="8"/>
      <c r="FNT166" s="9"/>
      <c r="FNY166" s="11"/>
      <c r="FNZ166" s="8"/>
      <c r="FOA166" s="9"/>
      <c r="FOF166" s="11"/>
      <c r="FOG166" s="8"/>
      <c r="FOH166" s="9"/>
      <c r="FOM166" s="11"/>
      <c r="FON166" s="8"/>
      <c r="FOO166" s="9"/>
      <c r="FOT166" s="11"/>
      <c r="FOU166" s="8"/>
      <c r="FOV166" s="9"/>
      <c r="FPA166" s="11"/>
      <c r="FPB166" s="8"/>
      <c r="FPC166" s="9"/>
      <c r="FPH166" s="11"/>
      <c r="FPI166" s="8"/>
      <c r="FPJ166" s="9"/>
      <c r="FPO166" s="11"/>
      <c r="FPP166" s="8"/>
      <c r="FPQ166" s="9"/>
      <c r="FPV166" s="11"/>
      <c r="FPW166" s="8"/>
      <c r="FPX166" s="9"/>
      <c r="FQC166" s="11"/>
      <c r="FQD166" s="8"/>
      <c r="FQE166" s="9"/>
      <c r="FQJ166" s="11"/>
      <c r="FQK166" s="8"/>
      <c r="FQL166" s="9"/>
      <c r="FQQ166" s="11"/>
      <c r="FQR166" s="8"/>
      <c r="FQS166" s="9"/>
      <c r="FQX166" s="11"/>
      <c r="FQY166" s="8"/>
      <c r="FQZ166" s="9"/>
      <c r="FRE166" s="11"/>
      <c r="FRF166" s="8"/>
      <c r="FRG166" s="9"/>
      <c r="FRL166" s="11"/>
      <c r="FRM166" s="8"/>
      <c r="FRN166" s="9"/>
      <c r="FRS166" s="11"/>
      <c r="FRT166" s="8"/>
      <c r="FRU166" s="9"/>
      <c r="FRZ166" s="11"/>
      <c r="FSA166" s="8"/>
      <c r="FSB166" s="9"/>
      <c r="FSG166" s="11"/>
      <c r="FSH166" s="8"/>
      <c r="FSI166" s="9"/>
      <c r="FSN166" s="11"/>
      <c r="FSO166" s="8"/>
      <c r="FSP166" s="9"/>
      <c r="FSU166" s="11"/>
      <c r="FSV166" s="8"/>
      <c r="FSW166" s="9"/>
      <c r="FTB166" s="11"/>
      <c r="FTC166" s="8"/>
      <c r="FTD166" s="9"/>
      <c r="FTI166" s="11"/>
      <c r="FTJ166" s="8"/>
      <c r="FTK166" s="9"/>
      <c r="FTP166" s="11"/>
      <c r="FTQ166" s="8"/>
      <c r="FTR166" s="9"/>
      <c r="FTW166" s="11"/>
      <c r="FTX166" s="8"/>
      <c r="FTY166" s="9"/>
      <c r="FUD166" s="11"/>
      <c r="FUE166" s="8"/>
      <c r="FUF166" s="9"/>
      <c r="FUK166" s="11"/>
      <c r="FUL166" s="8"/>
      <c r="FUM166" s="9"/>
      <c r="FUR166" s="11"/>
      <c r="FUS166" s="8"/>
      <c r="FUT166" s="9"/>
      <c r="FUY166" s="11"/>
      <c r="FUZ166" s="8"/>
      <c r="FVA166" s="9"/>
      <c r="FVF166" s="11"/>
      <c r="FVG166" s="8"/>
      <c r="FVH166" s="9"/>
      <c r="FVM166" s="11"/>
      <c r="FVN166" s="8"/>
      <c r="FVO166" s="9"/>
      <c r="FVT166" s="11"/>
      <c r="FVU166" s="8"/>
      <c r="FVV166" s="9"/>
      <c r="FWA166" s="11"/>
      <c r="FWB166" s="8"/>
      <c r="FWC166" s="9"/>
      <c r="FWH166" s="11"/>
      <c r="FWI166" s="8"/>
      <c r="FWJ166" s="9"/>
      <c r="FWO166" s="11"/>
      <c r="FWP166" s="8"/>
      <c r="FWQ166" s="9"/>
      <c r="FWV166" s="11"/>
      <c r="FWW166" s="8"/>
      <c r="FWX166" s="9"/>
      <c r="FXC166" s="11"/>
      <c r="FXD166" s="8"/>
      <c r="FXE166" s="9"/>
      <c r="FXJ166" s="11"/>
      <c r="FXK166" s="8"/>
      <c r="FXL166" s="9"/>
      <c r="FXQ166" s="11"/>
      <c r="FXR166" s="8"/>
      <c r="FXS166" s="9"/>
      <c r="FXX166" s="11"/>
      <c r="FXY166" s="8"/>
      <c r="FXZ166" s="9"/>
      <c r="FYE166" s="11"/>
      <c r="FYF166" s="8"/>
      <c r="FYG166" s="9"/>
      <c r="FYL166" s="11"/>
      <c r="FYM166" s="8"/>
      <c r="FYN166" s="9"/>
      <c r="FYS166" s="11"/>
      <c r="FYT166" s="8"/>
      <c r="FYU166" s="9"/>
      <c r="FYZ166" s="11"/>
      <c r="FZA166" s="8"/>
      <c r="FZB166" s="9"/>
      <c r="FZG166" s="11"/>
      <c r="FZH166" s="8"/>
      <c r="FZI166" s="9"/>
      <c r="FZN166" s="11"/>
      <c r="FZO166" s="8"/>
      <c r="FZP166" s="9"/>
      <c r="FZU166" s="11"/>
      <c r="FZV166" s="8"/>
      <c r="FZW166" s="9"/>
      <c r="GAB166" s="11"/>
      <c r="GAC166" s="8"/>
      <c r="GAD166" s="9"/>
      <c r="GAI166" s="11"/>
      <c r="GAJ166" s="8"/>
      <c r="GAK166" s="9"/>
      <c r="GAP166" s="11"/>
      <c r="GAQ166" s="8"/>
      <c r="GAR166" s="9"/>
      <c r="GAW166" s="11"/>
      <c r="GAX166" s="8"/>
      <c r="GAY166" s="9"/>
      <c r="GBD166" s="11"/>
      <c r="GBE166" s="8"/>
      <c r="GBF166" s="9"/>
      <c r="GBK166" s="11"/>
      <c r="GBL166" s="8"/>
      <c r="GBM166" s="9"/>
      <c r="GBR166" s="11"/>
      <c r="GBS166" s="8"/>
      <c r="GBT166" s="9"/>
      <c r="GBY166" s="11"/>
      <c r="GBZ166" s="8"/>
      <c r="GCA166" s="9"/>
      <c r="GCF166" s="11"/>
      <c r="GCG166" s="8"/>
      <c r="GCH166" s="9"/>
      <c r="GCM166" s="11"/>
      <c r="GCN166" s="8"/>
      <c r="GCO166" s="9"/>
      <c r="GCT166" s="11"/>
      <c r="GCU166" s="8"/>
      <c r="GCV166" s="9"/>
      <c r="GDA166" s="11"/>
      <c r="GDB166" s="8"/>
      <c r="GDC166" s="9"/>
      <c r="GDH166" s="11"/>
      <c r="GDI166" s="8"/>
      <c r="GDJ166" s="9"/>
      <c r="GDO166" s="11"/>
      <c r="GDP166" s="8"/>
      <c r="GDQ166" s="9"/>
      <c r="GDV166" s="11"/>
      <c r="GDW166" s="8"/>
      <c r="GDX166" s="9"/>
      <c r="GEC166" s="11"/>
      <c r="GED166" s="8"/>
      <c r="GEE166" s="9"/>
      <c r="GEJ166" s="11"/>
      <c r="GEK166" s="8"/>
      <c r="GEL166" s="9"/>
      <c r="GEQ166" s="11"/>
      <c r="GER166" s="8"/>
      <c r="GES166" s="9"/>
      <c r="GEX166" s="11"/>
      <c r="GEY166" s="8"/>
      <c r="GEZ166" s="9"/>
      <c r="GFE166" s="11"/>
      <c r="GFF166" s="8"/>
      <c r="GFG166" s="9"/>
      <c r="GFL166" s="11"/>
      <c r="GFM166" s="8"/>
      <c r="GFN166" s="9"/>
      <c r="GFS166" s="11"/>
      <c r="GFT166" s="8"/>
      <c r="GFU166" s="9"/>
      <c r="GFZ166" s="11"/>
      <c r="GGA166" s="8"/>
      <c r="GGB166" s="9"/>
      <c r="GGG166" s="11"/>
      <c r="GGH166" s="8"/>
      <c r="GGI166" s="9"/>
      <c r="GGN166" s="11"/>
      <c r="GGO166" s="8"/>
      <c r="GGP166" s="9"/>
      <c r="GGU166" s="11"/>
      <c r="GGV166" s="8"/>
      <c r="GGW166" s="9"/>
      <c r="GHB166" s="11"/>
      <c r="GHC166" s="8"/>
      <c r="GHD166" s="9"/>
      <c r="GHI166" s="11"/>
      <c r="GHJ166" s="8"/>
      <c r="GHK166" s="9"/>
      <c r="GHP166" s="11"/>
      <c r="GHQ166" s="8"/>
      <c r="GHR166" s="9"/>
      <c r="GHW166" s="11"/>
      <c r="GHX166" s="8"/>
      <c r="GHY166" s="9"/>
      <c r="GID166" s="11"/>
      <c r="GIE166" s="8"/>
      <c r="GIF166" s="9"/>
      <c r="GIK166" s="11"/>
      <c r="GIL166" s="8"/>
      <c r="GIM166" s="9"/>
      <c r="GIR166" s="11"/>
      <c r="GIS166" s="8"/>
      <c r="GIT166" s="9"/>
      <c r="GIY166" s="11"/>
      <c r="GIZ166" s="8"/>
      <c r="GJA166" s="9"/>
      <c r="GJF166" s="11"/>
      <c r="GJG166" s="8"/>
      <c r="GJH166" s="9"/>
      <c r="GJM166" s="11"/>
      <c r="GJN166" s="8"/>
      <c r="GJO166" s="9"/>
      <c r="GJT166" s="11"/>
      <c r="GJU166" s="8"/>
      <c r="GJV166" s="9"/>
      <c r="GKA166" s="11"/>
      <c r="GKB166" s="8"/>
      <c r="GKC166" s="9"/>
      <c r="GKH166" s="11"/>
      <c r="GKI166" s="8"/>
      <c r="GKJ166" s="9"/>
      <c r="GKO166" s="11"/>
      <c r="GKP166" s="8"/>
      <c r="GKQ166" s="9"/>
      <c r="GKV166" s="11"/>
      <c r="GKW166" s="8"/>
      <c r="GKX166" s="9"/>
      <c r="GLC166" s="11"/>
      <c r="GLD166" s="8"/>
      <c r="GLE166" s="9"/>
      <c r="GLJ166" s="11"/>
      <c r="GLK166" s="8"/>
      <c r="GLL166" s="9"/>
      <c r="GLQ166" s="11"/>
      <c r="GLR166" s="8"/>
      <c r="GLS166" s="9"/>
      <c r="GLX166" s="11"/>
      <c r="GLY166" s="8"/>
      <c r="GLZ166" s="9"/>
      <c r="GME166" s="11"/>
      <c r="GMF166" s="8"/>
      <c r="GMG166" s="9"/>
      <c r="GML166" s="11"/>
      <c r="GMM166" s="8"/>
      <c r="GMN166" s="9"/>
      <c r="GMS166" s="11"/>
      <c r="GMT166" s="8"/>
      <c r="GMU166" s="9"/>
      <c r="GMZ166" s="11"/>
      <c r="GNA166" s="8"/>
      <c r="GNB166" s="9"/>
      <c r="GNG166" s="11"/>
      <c r="GNH166" s="8"/>
      <c r="GNI166" s="9"/>
      <c r="GNN166" s="11"/>
      <c r="GNO166" s="8"/>
      <c r="GNP166" s="9"/>
      <c r="GNU166" s="11"/>
      <c r="GNV166" s="8"/>
      <c r="GNW166" s="9"/>
      <c r="GOB166" s="11"/>
      <c r="GOC166" s="8"/>
      <c r="GOD166" s="9"/>
      <c r="GOI166" s="11"/>
      <c r="GOJ166" s="8"/>
      <c r="GOK166" s="9"/>
      <c r="GOP166" s="11"/>
      <c r="GOQ166" s="8"/>
      <c r="GOR166" s="9"/>
      <c r="GOW166" s="11"/>
      <c r="GOX166" s="8"/>
      <c r="GOY166" s="9"/>
      <c r="GPD166" s="11"/>
      <c r="GPE166" s="8"/>
      <c r="GPF166" s="9"/>
      <c r="GPK166" s="11"/>
      <c r="GPL166" s="8"/>
      <c r="GPM166" s="9"/>
      <c r="GPR166" s="11"/>
      <c r="GPS166" s="8"/>
      <c r="GPT166" s="9"/>
      <c r="GPY166" s="11"/>
      <c r="GPZ166" s="8"/>
      <c r="GQA166" s="9"/>
      <c r="GQF166" s="11"/>
      <c r="GQG166" s="8"/>
      <c r="GQH166" s="9"/>
      <c r="GQM166" s="11"/>
      <c r="GQN166" s="8"/>
      <c r="GQO166" s="9"/>
      <c r="GQT166" s="11"/>
      <c r="GQU166" s="8"/>
      <c r="GQV166" s="9"/>
      <c r="GRA166" s="11"/>
      <c r="GRB166" s="8"/>
      <c r="GRC166" s="9"/>
      <c r="GRH166" s="11"/>
      <c r="GRI166" s="8"/>
      <c r="GRJ166" s="9"/>
      <c r="GRO166" s="11"/>
      <c r="GRP166" s="8"/>
      <c r="GRQ166" s="9"/>
      <c r="GRV166" s="11"/>
      <c r="GRW166" s="8"/>
      <c r="GRX166" s="9"/>
      <c r="GSC166" s="11"/>
      <c r="GSD166" s="8"/>
      <c r="GSE166" s="9"/>
      <c r="GSJ166" s="11"/>
      <c r="GSK166" s="8"/>
      <c r="GSL166" s="9"/>
      <c r="GSQ166" s="11"/>
      <c r="GSR166" s="8"/>
      <c r="GSS166" s="9"/>
      <c r="GSX166" s="11"/>
      <c r="GSY166" s="8"/>
      <c r="GSZ166" s="9"/>
      <c r="GTE166" s="11"/>
      <c r="GTF166" s="8"/>
      <c r="GTG166" s="9"/>
      <c r="GTL166" s="11"/>
      <c r="GTM166" s="8"/>
      <c r="GTN166" s="9"/>
      <c r="GTS166" s="11"/>
      <c r="GTT166" s="8"/>
      <c r="GTU166" s="9"/>
      <c r="GTZ166" s="11"/>
      <c r="GUA166" s="8"/>
      <c r="GUB166" s="9"/>
      <c r="GUG166" s="11"/>
      <c r="GUH166" s="8"/>
      <c r="GUI166" s="9"/>
      <c r="GUN166" s="11"/>
      <c r="GUO166" s="8"/>
      <c r="GUP166" s="9"/>
      <c r="GUU166" s="11"/>
      <c r="GUV166" s="8"/>
      <c r="GUW166" s="9"/>
      <c r="GVB166" s="11"/>
      <c r="GVC166" s="8"/>
      <c r="GVD166" s="9"/>
      <c r="GVI166" s="11"/>
      <c r="GVJ166" s="8"/>
      <c r="GVK166" s="9"/>
      <c r="GVP166" s="11"/>
      <c r="GVQ166" s="8"/>
      <c r="GVR166" s="9"/>
      <c r="GVW166" s="11"/>
      <c r="GVX166" s="8"/>
      <c r="GVY166" s="9"/>
      <c r="GWD166" s="11"/>
      <c r="GWE166" s="8"/>
      <c r="GWF166" s="9"/>
      <c r="GWK166" s="11"/>
      <c r="GWL166" s="8"/>
      <c r="GWM166" s="9"/>
      <c r="GWR166" s="11"/>
      <c r="GWS166" s="8"/>
      <c r="GWT166" s="9"/>
      <c r="GWY166" s="11"/>
      <c r="GWZ166" s="8"/>
      <c r="GXA166" s="9"/>
      <c r="GXF166" s="11"/>
      <c r="GXG166" s="8"/>
      <c r="GXH166" s="9"/>
      <c r="GXM166" s="11"/>
      <c r="GXN166" s="8"/>
      <c r="GXO166" s="9"/>
      <c r="GXT166" s="11"/>
      <c r="GXU166" s="8"/>
      <c r="GXV166" s="9"/>
      <c r="GYA166" s="11"/>
      <c r="GYB166" s="8"/>
      <c r="GYC166" s="9"/>
      <c r="GYH166" s="11"/>
      <c r="GYI166" s="8"/>
      <c r="GYJ166" s="9"/>
      <c r="GYO166" s="11"/>
      <c r="GYP166" s="8"/>
      <c r="GYQ166" s="9"/>
      <c r="GYV166" s="11"/>
      <c r="GYW166" s="8"/>
      <c r="GYX166" s="9"/>
      <c r="GZC166" s="11"/>
      <c r="GZD166" s="8"/>
      <c r="GZE166" s="9"/>
      <c r="GZJ166" s="11"/>
      <c r="GZK166" s="8"/>
      <c r="GZL166" s="9"/>
      <c r="GZQ166" s="11"/>
      <c r="GZR166" s="8"/>
      <c r="GZS166" s="9"/>
      <c r="GZX166" s="11"/>
      <c r="GZY166" s="8"/>
      <c r="GZZ166" s="9"/>
      <c r="HAE166" s="11"/>
      <c r="HAF166" s="8"/>
      <c r="HAG166" s="9"/>
      <c r="HAL166" s="11"/>
      <c r="HAM166" s="8"/>
      <c r="HAN166" s="9"/>
      <c r="HAS166" s="11"/>
      <c r="HAT166" s="8"/>
      <c r="HAU166" s="9"/>
      <c r="HAZ166" s="11"/>
      <c r="HBA166" s="8"/>
      <c r="HBB166" s="9"/>
      <c r="HBG166" s="11"/>
      <c r="HBH166" s="8"/>
      <c r="HBI166" s="9"/>
      <c r="HBN166" s="11"/>
      <c r="HBO166" s="8"/>
      <c r="HBP166" s="9"/>
      <c r="HBU166" s="11"/>
      <c r="HBV166" s="8"/>
      <c r="HBW166" s="9"/>
      <c r="HCB166" s="11"/>
      <c r="HCC166" s="8"/>
      <c r="HCD166" s="9"/>
      <c r="HCI166" s="11"/>
      <c r="HCJ166" s="8"/>
      <c r="HCK166" s="9"/>
      <c r="HCP166" s="11"/>
      <c r="HCQ166" s="8"/>
      <c r="HCR166" s="9"/>
      <c r="HCW166" s="11"/>
      <c r="HCX166" s="8"/>
      <c r="HCY166" s="9"/>
      <c r="HDD166" s="11"/>
      <c r="HDE166" s="8"/>
      <c r="HDF166" s="9"/>
      <c r="HDK166" s="11"/>
      <c r="HDL166" s="8"/>
      <c r="HDM166" s="9"/>
      <c r="HDR166" s="11"/>
      <c r="HDS166" s="8"/>
      <c r="HDT166" s="9"/>
      <c r="HDY166" s="11"/>
      <c r="HDZ166" s="8"/>
      <c r="HEA166" s="9"/>
      <c r="HEF166" s="11"/>
      <c r="HEG166" s="8"/>
      <c r="HEH166" s="9"/>
      <c r="HEM166" s="11"/>
      <c r="HEN166" s="8"/>
      <c r="HEO166" s="9"/>
      <c r="HET166" s="11"/>
      <c r="HEU166" s="8"/>
      <c r="HEV166" s="9"/>
      <c r="HFA166" s="11"/>
      <c r="HFB166" s="8"/>
      <c r="HFC166" s="9"/>
      <c r="HFH166" s="11"/>
      <c r="HFI166" s="8"/>
      <c r="HFJ166" s="9"/>
      <c r="HFO166" s="11"/>
      <c r="HFP166" s="8"/>
      <c r="HFQ166" s="9"/>
      <c r="HFV166" s="11"/>
      <c r="HFW166" s="8"/>
      <c r="HFX166" s="9"/>
      <c r="HGC166" s="11"/>
      <c r="HGD166" s="8"/>
      <c r="HGE166" s="9"/>
      <c r="HGJ166" s="11"/>
      <c r="HGK166" s="8"/>
      <c r="HGL166" s="9"/>
      <c r="HGQ166" s="11"/>
      <c r="HGR166" s="8"/>
      <c r="HGS166" s="9"/>
      <c r="HGX166" s="11"/>
      <c r="HGY166" s="8"/>
      <c r="HGZ166" s="9"/>
      <c r="HHE166" s="11"/>
      <c r="HHF166" s="8"/>
      <c r="HHG166" s="9"/>
      <c r="HHL166" s="11"/>
      <c r="HHM166" s="8"/>
      <c r="HHN166" s="9"/>
      <c r="HHS166" s="11"/>
      <c r="HHT166" s="8"/>
      <c r="HHU166" s="9"/>
      <c r="HHZ166" s="11"/>
      <c r="HIA166" s="8"/>
      <c r="HIB166" s="9"/>
      <c r="HIG166" s="11"/>
      <c r="HIH166" s="8"/>
      <c r="HII166" s="9"/>
      <c r="HIN166" s="11"/>
      <c r="HIO166" s="8"/>
      <c r="HIP166" s="9"/>
      <c r="HIU166" s="11"/>
      <c r="HIV166" s="8"/>
      <c r="HIW166" s="9"/>
      <c r="HJB166" s="11"/>
      <c r="HJC166" s="8"/>
      <c r="HJD166" s="9"/>
      <c r="HJI166" s="11"/>
      <c r="HJJ166" s="8"/>
      <c r="HJK166" s="9"/>
      <c r="HJP166" s="11"/>
      <c r="HJQ166" s="8"/>
      <c r="HJR166" s="9"/>
      <c r="HJW166" s="11"/>
      <c r="HJX166" s="8"/>
      <c r="HJY166" s="9"/>
      <c r="HKD166" s="11"/>
      <c r="HKE166" s="8"/>
      <c r="HKF166" s="9"/>
      <c r="HKK166" s="11"/>
      <c r="HKL166" s="8"/>
      <c r="HKM166" s="9"/>
      <c r="HKR166" s="11"/>
      <c r="HKS166" s="8"/>
      <c r="HKT166" s="9"/>
      <c r="HKY166" s="11"/>
      <c r="HKZ166" s="8"/>
      <c r="HLA166" s="9"/>
      <c r="HLF166" s="11"/>
      <c r="HLG166" s="8"/>
      <c r="HLH166" s="9"/>
      <c r="HLM166" s="11"/>
      <c r="HLN166" s="8"/>
      <c r="HLO166" s="9"/>
      <c r="HLT166" s="11"/>
      <c r="HLU166" s="8"/>
      <c r="HLV166" s="9"/>
      <c r="HMA166" s="11"/>
      <c r="HMB166" s="8"/>
      <c r="HMC166" s="9"/>
      <c r="HMH166" s="11"/>
      <c r="HMI166" s="8"/>
      <c r="HMJ166" s="9"/>
      <c r="HMO166" s="11"/>
      <c r="HMP166" s="8"/>
      <c r="HMQ166" s="9"/>
      <c r="HMV166" s="11"/>
      <c r="HMW166" s="8"/>
      <c r="HMX166" s="9"/>
      <c r="HNC166" s="11"/>
      <c r="HND166" s="8"/>
      <c r="HNE166" s="9"/>
      <c r="HNJ166" s="11"/>
      <c r="HNK166" s="8"/>
      <c r="HNL166" s="9"/>
      <c r="HNQ166" s="11"/>
      <c r="HNR166" s="8"/>
      <c r="HNS166" s="9"/>
      <c r="HNX166" s="11"/>
      <c r="HNY166" s="8"/>
      <c r="HNZ166" s="9"/>
      <c r="HOE166" s="11"/>
      <c r="HOF166" s="8"/>
      <c r="HOG166" s="9"/>
      <c r="HOL166" s="11"/>
      <c r="HOM166" s="8"/>
      <c r="HON166" s="9"/>
      <c r="HOS166" s="11"/>
      <c r="HOT166" s="8"/>
      <c r="HOU166" s="9"/>
      <c r="HOZ166" s="11"/>
      <c r="HPA166" s="8"/>
      <c r="HPB166" s="9"/>
      <c r="HPG166" s="11"/>
      <c r="HPH166" s="8"/>
      <c r="HPI166" s="9"/>
      <c r="HPN166" s="11"/>
      <c r="HPO166" s="8"/>
      <c r="HPP166" s="9"/>
      <c r="HPU166" s="11"/>
      <c r="HPV166" s="8"/>
      <c r="HPW166" s="9"/>
      <c r="HQB166" s="11"/>
      <c r="HQC166" s="8"/>
      <c r="HQD166" s="9"/>
      <c r="HQI166" s="11"/>
      <c r="HQJ166" s="8"/>
      <c r="HQK166" s="9"/>
      <c r="HQP166" s="11"/>
      <c r="HQQ166" s="8"/>
      <c r="HQR166" s="9"/>
      <c r="HQW166" s="11"/>
      <c r="HQX166" s="8"/>
      <c r="HQY166" s="9"/>
      <c r="HRD166" s="11"/>
      <c r="HRE166" s="8"/>
      <c r="HRF166" s="9"/>
      <c r="HRK166" s="11"/>
      <c r="HRL166" s="8"/>
      <c r="HRM166" s="9"/>
      <c r="HRR166" s="11"/>
      <c r="HRS166" s="8"/>
      <c r="HRT166" s="9"/>
      <c r="HRY166" s="11"/>
      <c r="HRZ166" s="8"/>
      <c r="HSA166" s="9"/>
      <c r="HSF166" s="11"/>
      <c r="HSG166" s="8"/>
      <c r="HSH166" s="9"/>
      <c r="HSM166" s="11"/>
      <c r="HSN166" s="8"/>
      <c r="HSO166" s="9"/>
      <c r="HST166" s="11"/>
      <c r="HSU166" s="8"/>
      <c r="HSV166" s="9"/>
      <c r="HTA166" s="11"/>
      <c r="HTB166" s="8"/>
      <c r="HTC166" s="9"/>
      <c r="HTH166" s="11"/>
      <c r="HTI166" s="8"/>
      <c r="HTJ166" s="9"/>
      <c r="HTO166" s="11"/>
      <c r="HTP166" s="8"/>
      <c r="HTQ166" s="9"/>
      <c r="HTV166" s="11"/>
      <c r="HTW166" s="8"/>
      <c r="HTX166" s="9"/>
      <c r="HUC166" s="11"/>
      <c r="HUD166" s="8"/>
      <c r="HUE166" s="9"/>
      <c r="HUJ166" s="11"/>
      <c r="HUK166" s="8"/>
      <c r="HUL166" s="9"/>
      <c r="HUQ166" s="11"/>
      <c r="HUR166" s="8"/>
      <c r="HUS166" s="9"/>
      <c r="HUX166" s="11"/>
      <c r="HUY166" s="8"/>
      <c r="HUZ166" s="9"/>
      <c r="HVE166" s="11"/>
      <c r="HVF166" s="8"/>
      <c r="HVG166" s="9"/>
      <c r="HVL166" s="11"/>
      <c r="HVM166" s="8"/>
      <c r="HVN166" s="9"/>
      <c r="HVS166" s="11"/>
      <c r="HVT166" s="8"/>
      <c r="HVU166" s="9"/>
      <c r="HVZ166" s="11"/>
      <c r="HWA166" s="8"/>
      <c r="HWB166" s="9"/>
      <c r="HWG166" s="11"/>
      <c r="HWH166" s="8"/>
      <c r="HWI166" s="9"/>
      <c r="HWN166" s="11"/>
      <c r="HWO166" s="8"/>
      <c r="HWP166" s="9"/>
      <c r="HWU166" s="11"/>
      <c r="HWV166" s="8"/>
      <c r="HWW166" s="9"/>
      <c r="HXB166" s="11"/>
      <c r="HXC166" s="8"/>
      <c r="HXD166" s="9"/>
      <c r="HXI166" s="11"/>
      <c r="HXJ166" s="8"/>
      <c r="HXK166" s="9"/>
      <c r="HXP166" s="11"/>
      <c r="HXQ166" s="8"/>
      <c r="HXR166" s="9"/>
      <c r="HXW166" s="11"/>
      <c r="HXX166" s="8"/>
      <c r="HXY166" s="9"/>
      <c r="HYD166" s="11"/>
      <c r="HYE166" s="8"/>
      <c r="HYF166" s="9"/>
      <c r="HYK166" s="11"/>
      <c r="HYL166" s="8"/>
      <c r="HYM166" s="9"/>
      <c r="HYR166" s="11"/>
      <c r="HYS166" s="8"/>
      <c r="HYT166" s="9"/>
      <c r="HYY166" s="11"/>
      <c r="HYZ166" s="8"/>
      <c r="HZA166" s="9"/>
      <c r="HZF166" s="11"/>
      <c r="HZG166" s="8"/>
      <c r="HZH166" s="9"/>
      <c r="HZM166" s="11"/>
      <c r="HZN166" s="8"/>
      <c r="HZO166" s="9"/>
      <c r="HZT166" s="11"/>
      <c r="HZU166" s="8"/>
      <c r="HZV166" s="9"/>
      <c r="IAA166" s="11"/>
      <c r="IAB166" s="8"/>
      <c r="IAC166" s="9"/>
      <c r="IAH166" s="11"/>
      <c r="IAI166" s="8"/>
      <c r="IAJ166" s="9"/>
      <c r="IAO166" s="11"/>
      <c r="IAP166" s="8"/>
      <c r="IAQ166" s="9"/>
      <c r="IAV166" s="11"/>
      <c r="IAW166" s="8"/>
      <c r="IAX166" s="9"/>
      <c r="IBC166" s="11"/>
      <c r="IBD166" s="8"/>
      <c r="IBE166" s="9"/>
      <c r="IBJ166" s="11"/>
      <c r="IBK166" s="8"/>
      <c r="IBL166" s="9"/>
      <c r="IBQ166" s="11"/>
      <c r="IBR166" s="8"/>
      <c r="IBS166" s="9"/>
      <c r="IBX166" s="11"/>
      <c r="IBY166" s="8"/>
      <c r="IBZ166" s="9"/>
      <c r="ICE166" s="11"/>
      <c r="ICF166" s="8"/>
      <c r="ICG166" s="9"/>
      <c r="ICL166" s="11"/>
      <c r="ICM166" s="8"/>
      <c r="ICN166" s="9"/>
      <c r="ICS166" s="11"/>
      <c r="ICT166" s="8"/>
      <c r="ICU166" s="9"/>
      <c r="ICZ166" s="11"/>
      <c r="IDA166" s="8"/>
      <c r="IDB166" s="9"/>
      <c r="IDG166" s="11"/>
      <c r="IDH166" s="8"/>
      <c r="IDI166" s="9"/>
      <c r="IDN166" s="11"/>
      <c r="IDO166" s="8"/>
      <c r="IDP166" s="9"/>
      <c r="IDU166" s="11"/>
      <c r="IDV166" s="8"/>
      <c r="IDW166" s="9"/>
      <c r="IEB166" s="11"/>
      <c r="IEC166" s="8"/>
      <c r="IED166" s="9"/>
      <c r="IEI166" s="11"/>
      <c r="IEJ166" s="8"/>
      <c r="IEK166" s="9"/>
      <c r="IEP166" s="11"/>
      <c r="IEQ166" s="8"/>
      <c r="IER166" s="9"/>
      <c r="IEW166" s="11"/>
      <c r="IEX166" s="8"/>
      <c r="IEY166" s="9"/>
      <c r="IFD166" s="11"/>
      <c r="IFE166" s="8"/>
      <c r="IFF166" s="9"/>
      <c r="IFK166" s="11"/>
      <c r="IFL166" s="8"/>
      <c r="IFM166" s="9"/>
      <c r="IFR166" s="11"/>
      <c r="IFS166" s="8"/>
      <c r="IFT166" s="9"/>
      <c r="IFY166" s="11"/>
      <c r="IFZ166" s="8"/>
      <c r="IGA166" s="9"/>
      <c r="IGF166" s="11"/>
      <c r="IGG166" s="8"/>
      <c r="IGH166" s="9"/>
      <c r="IGM166" s="11"/>
      <c r="IGN166" s="8"/>
      <c r="IGO166" s="9"/>
      <c r="IGT166" s="11"/>
      <c r="IGU166" s="8"/>
      <c r="IGV166" s="9"/>
      <c r="IHA166" s="11"/>
      <c r="IHB166" s="8"/>
      <c r="IHC166" s="9"/>
      <c r="IHH166" s="11"/>
      <c r="IHI166" s="8"/>
      <c r="IHJ166" s="9"/>
      <c r="IHO166" s="11"/>
      <c r="IHP166" s="8"/>
      <c r="IHQ166" s="9"/>
      <c r="IHV166" s="11"/>
      <c r="IHW166" s="8"/>
      <c r="IHX166" s="9"/>
      <c r="IIC166" s="11"/>
      <c r="IID166" s="8"/>
      <c r="IIE166" s="9"/>
      <c r="IIJ166" s="11"/>
      <c r="IIK166" s="8"/>
      <c r="IIL166" s="9"/>
      <c r="IIQ166" s="11"/>
      <c r="IIR166" s="8"/>
      <c r="IIS166" s="9"/>
      <c r="IIX166" s="11"/>
      <c r="IIY166" s="8"/>
      <c r="IIZ166" s="9"/>
      <c r="IJE166" s="11"/>
      <c r="IJF166" s="8"/>
      <c r="IJG166" s="9"/>
      <c r="IJL166" s="11"/>
      <c r="IJM166" s="8"/>
      <c r="IJN166" s="9"/>
      <c r="IJS166" s="11"/>
      <c r="IJT166" s="8"/>
      <c r="IJU166" s="9"/>
      <c r="IJZ166" s="11"/>
      <c r="IKA166" s="8"/>
      <c r="IKB166" s="9"/>
      <c r="IKG166" s="11"/>
      <c r="IKH166" s="8"/>
      <c r="IKI166" s="9"/>
      <c r="IKN166" s="11"/>
      <c r="IKO166" s="8"/>
      <c r="IKP166" s="9"/>
      <c r="IKU166" s="11"/>
      <c r="IKV166" s="8"/>
      <c r="IKW166" s="9"/>
      <c r="ILB166" s="11"/>
      <c r="ILC166" s="8"/>
      <c r="ILD166" s="9"/>
      <c r="ILI166" s="11"/>
      <c r="ILJ166" s="8"/>
      <c r="ILK166" s="9"/>
      <c r="ILP166" s="11"/>
      <c r="ILQ166" s="8"/>
      <c r="ILR166" s="9"/>
      <c r="ILW166" s="11"/>
      <c r="ILX166" s="8"/>
      <c r="ILY166" s="9"/>
      <c r="IMD166" s="11"/>
      <c r="IME166" s="8"/>
      <c r="IMF166" s="9"/>
      <c r="IMK166" s="11"/>
      <c r="IML166" s="8"/>
      <c r="IMM166" s="9"/>
      <c r="IMR166" s="11"/>
      <c r="IMS166" s="8"/>
      <c r="IMT166" s="9"/>
      <c r="IMY166" s="11"/>
      <c r="IMZ166" s="8"/>
      <c r="INA166" s="9"/>
      <c r="INF166" s="11"/>
      <c r="ING166" s="8"/>
      <c r="INH166" s="9"/>
      <c r="INM166" s="11"/>
      <c r="INN166" s="8"/>
      <c r="INO166" s="9"/>
      <c r="INT166" s="11"/>
      <c r="INU166" s="8"/>
      <c r="INV166" s="9"/>
      <c r="IOA166" s="11"/>
      <c r="IOB166" s="8"/>
      <c r="IOC166" s="9"/>
      <c r="IOH166" s="11"/>
      <c r="IOI166" s="8"/>
      <c r="IOJ166" s="9"/>
      <c r="IOO166" s="11"/>
      <c r="IOP166" s="8"/>
      <c r="IOQ166" s="9"/>
      <c r="IOV166" s="11"/>
      <c r="IOW166" s="8"/>
      <c r="IOX166" s="9"/>
      <c r="IPC166" s="11"/>
      <c r="IPD166" s="8"/>
      <c r="IPE166" s="9"/>
      <c r="IPJ166" s="11"/>
      <c r="IPK166" s="8"/>
      <c r="IPL166" s="9"/>
      <c r="IPQ166" s="11"/>
      <c r="IPR166" s="8"/>
      <c r="IPS166" s="9"/>
      <c r="IPX166" s="11"/>
      <c r="IPY166" s="8"/>
      <c r="IPZ166" s="9"/>
      <c r="IQE166" s="11"/>
      <c r="IQF166" s="8"/>
      <c r="IQG166" s="9"/>
      <c r="IQL166" s="11"/>
      <c r="IQM166" s="8"/>
      <c r="IQN166" s="9"/>
      <c r="IQS166" s="11"/>
      <c r="IQT166" s="8"/>
      <c r="IQU166" s="9"/>
      <c r="IQZ166" s="11"/>
      <c r="IRA166" s="8"/>
      <c r="IRB166" s="9"/>
      <c r="IRG166" s="11"/>
      <c r="IRH166" s="8"/>
      <c r="IRI166" s="9"/>
      <c r="IRN166" s="11"/>
      <c r="IRO166" s="8"/>
      <c r="IRP166" s="9"/>
      <c r="IRU166" s="11"/>
      <c r="IRV166" s="8"/>
      <c r="IRW166" s="9"/>
      <c r="ISB166" s="11"/>
      <c r="ISC166" s="8"/>
      <c r="ISD166" s="9"/>
      <c r="ISI166" s="11"/>
      <c r="ISJ166" s="8"/>
      <c r="ISK166" s="9"/>
      <c r="ISP166" s="11"/>
      <c r="ISQ166" s="8"/>
      <c r="ISR166" s="9"/>
      <c r="ISW166" s="11"/>
      <c r="ISX166" s="8"/>
      <c r="ISY166" s="9"/>
      <c r="ITD166" s="11"/>
      <c r="ITE166" s="8"/>
      <c r="ITF166" s="9"/>
      <c r="ITK166" s="11"/>
      <c r="ITL166" s="8"/>
      <c r="ITM166" s="9"/>
      <c r="ITR166" s="11"/>
      <c r="ITS166" s="8"/>
      <c r="ITT166" s="9"/>
      <c r="ITY166" s="11"/>
      <c r="ITZ166" s="8"/>
      <c r="IUA166" s="9"/>
      <c r="IUF166" s="11"/>
      <c r="IUG166" s="8"/>
      <c r="IUH166" s="9"/>
      <c r="IUM166" s="11"/>
      <c r="IUN166" s="8"/>
      <c r="IUO166" s="9"/>
      <c r="IUT166" s="11"/>
      <c r="IUU166" s="8"/>
      <c r="IUV166" s="9"/>
      <c r="IVA166" s="11"/>
      <c r="IVB166" s="8"/>
      <c r="IVC166" s="9"/>
      <c r="IVH166" s="11"/>
      <c r="IVI166" s="8"/>
      <c r="IVJ166" s="9"/>
      <c r="IVO166" s="11"/>
      <c r="IVP166" s="8"/>
      <c r="IVQ166" s="9"/>
      <c r="IVV166" s="11"/>
      <c r="IVW166" s="8"/>
      <c r="IVX166" s="9"/>
      <c r="IWC166" s="11"/>
      <c r="IWD166" s="8"/>
      <c r="IWE166" s="9"/>
      <c r="IWJ166" s="11"/>
      <c r="IWK166" s="8"/>
      <c r="IWL166" s="9"/>
      <c r="IWQ166" s="11"/>
      <c r="IWR166" s="8"/>
      <c r="IWS166" s="9"/>
      <c r="IWX166" s="11"/>
      <c r="IWY166" s="8"/>
      <c r="IWZ166" s="9"/>
      <c r="IXE166" s="11"/>
      <c r="IXF166" s="8"/>
      <c r="IXG166" s="9"/>
      <c r="IXL166" s="11"/>
      <c r="IXM166" s="8"/>
      <c r="IXN166" s="9"/>
      <c r="IXS166" s="11"/>
      <c r="IXT166" s="8"/>
      <c r="IXU166" s="9"/>
      <c r="IXZ166" s="11"/>
      <c r="IYA166" s="8"/>
      <c r="IYB166" s="9"/>
      <c r="IYG166" s="11"/>
      <c r="IYH166" s="8"/>
      <c r="IYI166" s="9"/>
      <c r="IYN166" s="11"/>
      <c r="IYO166" s="8"/>
      <c r="IYP166" s="9"/>
      <c r="IYU166" s="11"/>
      <c r="IYV166" s="8"/>
      <c r="IYW166" s="9"/>
      <c r="IZB166" s="11"/>
      <c r="IZC166" s="8"/>
      <c r="IZD166" s="9"/>
      <c r="IZI166" s="11"/>
      <c r="IZJ166" s="8"/>
      <c r="IZK166" s="9"/>
      <c r="IZP166" s="11"/>
      <c r="IZQ166" s="8"/>
      <c r="IZR166" s="9"/>
      <c r="IZW166" s="11"/>
      <c r="IZX166" s="8"/>
      <c r="IZY166" s="9"/>
      <c r="JAD166" s="11"/>
      <c r="JAE166" s="8"/>
      <c r="JAF166" s="9"/>
      <c r="JAK166" s="11"/>
      <c r="JAL166" s="8"/>
      <c r="JAM166" s="9"/>
      <c r="JAR166" s="11"/>
      <c r="JAS166" s="8"/>
      <c r="JAT166" s="9"/>
      <c r="JAY166" s="11"/>
      <c r="JAZ166" s="8"/>
      <c r="JBA166" s="9"/>
      <c r="JBF166" s="11"/>
      <c r="JBG166" s="8"/>
      <c r="JBH166" s="9"/>
      <c r="JBM166" s="11"/>
      <c r="JBN166" s="8"/>
      <c r="JBO166" s="9"/>
      <c r="JBT166" s="11"/>
      <c r="JBU166" s="8"/>
      <c r="JBV166" s="9"/>
      <c r="JCA166" s="11"/>
      <c r="JCB166" s="8"/>
      <c r="JCC166" s="9"/>
      <c r="JCH166" s="11"/>
      <c r="JCI166" s="8"/>
      <c r="JCJ166" s="9"/>
      <c r="JCO166" s="11"/>
      <c r="JCP166" s="8"/>
      <c r="JCQ166" s="9"/>
      <c r="JCV166" s="11"/>
      <c r="JCW166" s="8"/>
      <c r="JCX166" s="9"/>
      <c r="JDC166" s="11"/>
      <c r="JDD166" s="8"/>
      <c r="JDE166" s="9"/>
      <c r="JDJ166" s="11"/>
      <c r="JDK166" s="8"/>
      <c r="JDL166" s="9"/>
      <c r="JDQ166" s="11"/>
      <c r="JDR166" s="8"/>
      <c r="JDS166" s="9"/>
      <c r="JDX166" s="11"/>
      <c r="JDY166" s="8"/>
      <c r="JDZ166" s="9"/>
      <c r="JEE166" s="11"/>
      <c r="JEF166" s="8"/>
      <c r="JEG166" s="9"/>
      <c r="JEL166" s="11"/>
      <c r="JEM166" s="8"/>
      <c r="JEN166" s="9"/>
      <c r="JES166" s="11"/>
      <c r="JET166" s="8"/>
      <c r="JEU166" s="9"/>
      <c r="JEZ166" s="11"/>
      <c r="JFA166" s="8"/>
      <c r="JFB166" s="9"/>
      <c r="JFG166" s="11"/>
      <c r="JFH166" s="8"/>
      <c r="JFI166" s="9"/>
      <c r="JFN166" s="11"/>
      <c r="JFO166" s="8"/>
      <c r="JFP166" s="9"/>
      <c r="JFU166" s="11"/>
      <c r="JFV166" s="8"/>
      <c r="JFW166" s="9"/>
      <c r="JGB166" s="11"/>
      <c r="JGC166" s="8"/>
      <c r="JGD166" s="9"/>
      <c r="JGI166" s="11"/>
      <c r="JGJ166" s="8"/>
      <c r="JGK166" s="9"/>
      <c r="JGP166" s="11"/>
      <c r="JGQ166" s="8"/>
      <c r="JGR166" s="9"/>
      <c r="JGW166" s="11"/>
      <c r="JGX166" s="8"/>
      <c r="JGY166" s="9"/>
      <c r="JHD166" s="11"/>
      <c r="JHE166" s="8"/>
      <c r="JHF166" s="9"/>
      <c r="JHK166" s="11"/>
      <c r="JHL166" s="8"/>
      <c r="JHM166" s="9"/>
      <c r="JHR166" s="11"/>
      <c r="JHS166" s="8"/>
      <c r="JHT166" s="9"/>
      <c r="JHY166" s="11"/>
      <c r="JHZ166" s="8"/>
      <c r="JIA166" s="9"/>
      <c r="JIF166" s="11"/>
      <c r="JIG166" s="8"/>
      <c r="JIH166" s="9"/>
      <c r="JIM166" s="11"/>
      <c r="JIN166" s="8"/>
      <c r="JIO166" s="9"/>
      <c r="JIT166" s="11"/>
      <c r="JIU166" s="8"/>
      <c r="JIV166" s="9"/>
      <c r="JJA166" s="11"/>
      <c r="JJB166" s="8"/>
      <c r="JJC166" s="9"/>
      <c r="JJH166" s="11"/>
      <c r="JJI166" s="8"/>
      <c r="JJJ166" s="9"/>
      <c r="JJO166" s="11"/>
      <c r="JJP166" s="8"/>
      <c r="JJQ166" s="9"/>
      <c r="JJV166" s="11"/>
      <c r="JJW166" s="8"/>
      <c r="JJX166" s="9"/>
      <c r="JKC166" s="11"/>
      <c r="JKD166" s="8"/>
      <c r="JKE166" s="9"/>
      <c r="JKJ166" s="11"/>
      <c r="JKK166" s="8"/>
      <c r="JKL166" s="9"/>
      <c r="JKQ166" s="11"/>
      <c r="JKR166" s="8"/>
      <c r="JKS166" s="9"/>
      <c r="JKX166" s="11"/>
      <c r="JKY166" s="8"/>
      <c r="JKZ166" s="9"/>
      <c r="JLE166" s="11"/>
      <c r="JLF166" s="8"/>
      <c r="JLG166" s="9"/>
      <c r="JLL166" s="11"/>
      <c r="JLM166" s="8"/>
      <c r="JLN166" s="9"/>
      <c r="JLS166" s="11"/>
      <c r="JLT166" s="8"/>
      <c r="JLU166" s="9"/>
      <c r="JLZ166" s="11"/>
      <c r="JMA166" s="8"/>
      <c r="JMB166" s="9"/>
      <c r="JMG166" s="11"/>
      <c r="JMH166" s="8"/>
      <c r="JMI166" s="9"/>
      <c r="JMN166" s="11"/>
      <c r="JMO166" s="8"/>
      <c r="JMP166" s="9"/>
      <c r="JMU166" s="11"/>
      <c r="JMV166" s="8"/>
      <c r="JMW166" s="9"/>
      <c r="JNB166" s="11"/>
      <c r="JNC166" s="8"/>
      <c r="JND166" s="9"/>
      <c r="JNI166" s="11"/>
      <c r="JNJ166" s="8"/>
      <c r="JNK166" s="9"/>
      <c r="JNP166" s="11"/>
      <c r="JNQ166" s="8"/>
      <c r="JNR166" s="9"/>
      <c r="JNW166" s="11"/>
      <c r="JNX166" s="8"/>
      <c r="JNY166" s="9"/>
      <c r="JOD166" s="11"/>
      <c r="JOE166" s="8"/>
      <c r="JOF166" s="9"/>
      <c r="JOK166" s="11"/>
      <c r="JOL166" s="8"/>
      <c r="JOM166" s="9"/>
      <c r="JOR166" s="11"/>
      <c r="JOS166" s="8"/>
      <c r="JOT166" s="9"/>
      <c r="JOY166" s="11"/>
      <c r="JOZ166" s="8"/>
      <c r="JPA166" s="9"/>
      <c r="JPF166" s="11"/>
      <c r="JPG166" s="8"/>
      <c r="JPH166" s="9"/>
      <c r="JPM166" s="11"/>
      <c r="JPN166" s="8"/>
      <c r="JPO166" s="9"/>
      <c r="JPT166" s="11"/>
      <c r="JPU166" s="8"/>
      <c r="JPV166" s="9"/>
      <c r="JQA166" s="11"/>
      <c r="JQB166" s="8"/>
      <c r="JQC166" s="9"/>
      <c r="JQH166" s="11"/>
      <c r="JQI166" s="8"/>
      <c r="JQJ166" s="9"/>
      <c r="JQO166" s="11"/>
      <c r="JQP166" s="8"/>
      <c r="JQQ166" s="9"/>
      <c r="JQV166" s="11"/>
      <c r="JQW166" s="8"/>
      <c r="JQX166" s="9"/>
      <c r="JRC166" s="11"/>
      <c r="JRD166" s="8"/>
      <c r="JRE166" s="9"/>
      <c r="JRJ166" s="11"/>
      <c r="JRK166" s="8"/>
      <c r="JRL166" s="9"/>
      <c r="JRQ166" s="11"/>
      <c r="JRR166" s="8"/>
      <c r="JRS166" s="9"/>
      <c r="JRX166" s="11"/>
      <c r="JRY166" s="8"/>
      <c r="JRZ166" s="9"/>
      <c r="JSE166" s="11"/>
      <c r="JSF166" s="8"/>
      <c r="JSG166" s="9"/>
      <c r="JSL166" s="11"/>
      <c r="JSM166" s="8"/>
      <c r="JSN166" s="9"/>
      <c r="JSS166" s="11"/>
      <c r="JST166" s="8"/>
      <c r="JSU166" s="9"/>
      <c r="JSZ166" s="11"/>
      <c r="JTA166" s="8"/>
      <c r="JTB166" s="9"/>
      <c r="JTG166" s="11"/>
      <c r="JTH166" s="8"/>
      <c r="JTI166" s="9"/>
      <c r="JTN166" s="11"/>
      <c r="JTO166" s="8"/>
      <c r="JTP166" s="9"/>
      <c r="JTU166" s="11"/>
      <c r="JTV166" s="8"/>
      <c r="JTW166" s="9"/>
      <c r="JUB166" s="11"/>
      <c r="JUC166" s="8"/>
      <c r="JUD166" s="9"/>
      <c r="JUI166" s="11"/>
      <c r="JUJ166" s="8"/>
      <c r="JUK166" s="9"/>
      <c r="JUP166" s="11"/>
      <c r="JUQ166" s="8"/>
      <c r="JUR166" s="9"/>
      <c r="JUW166" s="11"/>
      <c r="JUX166" s="8"/>
      <c r="JUY166" s="9"/>
      <c r="JVD166" s="11"/>
      <c r="JVE166" s="8"/>
      <c r="JVF166" s="9"/>
      <c r="JVK166" s="11"/>
      <c r="JVL166" s="8"/>
      <c r="JVM166" s="9"/>
      <c r="JVR166" s="11"/>
      <c r="JVS166" s="8"/>
      <c r="JVT166" s="9"/>
      <c r="JVY166" s="11"/>
      <c r="JVZ166" s="8"/>
      <c r="JWA166" s="9"/>
      <c r="JWF166" s="11"/>
      <c r="JWG166" s="8"/>
      <c r="JWH166" s="9"/>
      <c r="JWM166" s="11"/>
      <c r="JWN166" s="8"/>
      <c r="JWO166" s="9"/>
      <c r="JWT166" s="11"/>
      <c r="JWU166" s="8"/>
      <c r="JWV166" s="9"/>
      <c r="JXA166" s="11"/>
      <c r="JXB166" s="8"/>
      <c r="JXC166" s="9"/>
      <c r="JXH166" s="11"/>
      <c r="JXI166" s="8"/>
      <c r="JXJ166" s="9"/>
      <c r="JXO166" s="11"/>
      <c r="JXP166" s="8"/>
      <c r="JXQ166" s="9"/>
      <c r="JXV166" s="11"/>
      <c r="JXW166" s="8"/>
      <c r="JXX166" s="9"/>
      <c r="JYC166" s="11"/>
      <c r="JYD166" s="8"/>
      <c r="JYE166" s="9"/>
      <c r="JYJ166" s="11"/>
      <c r="JYK166" s="8"/>
      <c r="JYL166" s="9"/>
      <c r="JYQ166" s="11"/>
      <c r="JYR166" s="8"/>
      <c r="JYS166" s="9"/>
      <c r="JYX166" s="11"/>
      <c r="JYY166" s="8"/>
      <c r="JYZ166" s="9"/>
      <c r="JZE166" s="11"/>
      <c r="JZF166" s="8"/>
      <c r="JZG166" s="9"/>
      <c r="JZL166" s="11"/>
      <c r="JZM166" s="8"/>
      <c r="JZN166" s="9"/>
      <c r="JZS166" s="11"/>
      <c r="JZT166" s="8"/>
      <c r="JZU166" s="9"/>
      <c r="JZZ166" s="11"/>
      <c r="KAA166" s="8"/>
      <c r="KAB166" s="9"/>
      <c r="KAG166" s="11"/>
      <c r="KAH166" s="8"/>
      <c r="KAI166" s="9"/>
      <c r="KAN166" s="11"/>
      <c r="KAO166" s="8"/>
      <c r="KAP166" s="9"/>
      <c r="KAU166" s="11"/>
      <c r="KAV166" s="8"/>
      <c r="KAW166" s="9"/>
      <c r="KBB166" s="11"/>
      <c r="KBC166" s="8"/>
      <c r="KBD166" s="9"/>
      <c r="KBI166" s="11"/>
      <c r="KBJ166" s="8"/>
      <c r="KBK166" s="9"/>
      <c r="KBP166" s="11"/>
      <c r="KBQ166" s="8"/>
      <c r="KBR166" s="9"/>
      <c r="KBW166" s="11"/>
      <c r="KBX166" s="8"/>
      <c r="KBY166" s="9"/>
      <c r="KCD166" s="11"/>
      <c r="KCE166" s="8"/>
      <c r="KCF166" s="9"/>
      <c r="KCK166" s="11"/>
      <c r="KCL166" s="8"/>
      <c r="KCM166" s="9"/>
      <c r="KCR166" s="11"/>
      <c r="KCS166" s="8"/>
      <c r="KCT166" s="9"/>
      <c r="KCY166" s="11"/>
      <c r="KCZ166" s="8"/>
      <c r="KDA166" s="9"/>
      <c r="KDF166" s="11"/>
      <c r="KDG166" s="8"/>
      <c r="KDH166" s="9"/>
      <c r="KDM166" s="11"/>
      <c r="KDN166" s="8"/>
      <c r="KDO166" s="9"/>
      <c r="KDT166" s="11"/>
      <c r="KDU166" s="8"/>
      <c r="KDV166" s="9"/>
      <c r="KEA166" s="11"/>
      <c r="KEB166" s="8"/>
      <c r="KEC166" s="9"/>
      <c r="KEH166" s="11"/>
      <c r="KEI166" s="8"/>
      <c r="KEJ166" s="9"/>
      <c r="KEO166" s="11"/>
      <c r="KEP166" s="8"/>
      <c r="KEQ166" s="9"/>
      <c r="KEV166" s="11"/>
      <c r="KEW166" s="8"/>
      <c r="KEX166" s="9"/>
      <c r="KFC166" s="11"/>
      <c r="KFD166" s="8"/>
      <c r="KFE166" s="9"/>
      <c r="KFJ166" s="11"/>
      <c r="KFK166" s="8"/>
      <c r="KFL166" s="9"/>
      <c r="KFQ166" s="11"/>
      <c r="KFR166" s="8"/>
      <c r="KFS166" s="9"/>
      <c r="KFX166" s="11"/>
      <c r="KFY166" s="8"/>
      <c r="KFZ166" s="9"/>
      <c r="KGE166" s="11"/>
      <c r="KGF166" s="8"/>
      <c r="KGG166" s="9"/>
      <c r="KGL166" s="11"/>
      <c r="KGM166" s="8"/>
      <c r="KGN166" s="9"/>
      <c r="KGS166" s="11"/>
      <c r="KGT166" s="8"/>
      <c r="KGU166" s="9"/>
      <c r="KGZ166" s="11"/>
      <c r="KHA166" s="8"/>
      <c r="KHB166" s="9"/>
      <c r="KHG166" s="11"/>
      <c r="KHH166" s="8"/>
      <c r="KHI166" s="9"/>
      <c r="KHN166" s="11"/>
      <c r="KHO166" s="8"/>
      <c r="KHP166" s="9"/>
      <c r="KHU166" s="11"/>
      <c r="KHV166" s="8"/>
      <c r="KHW166" s="9"/>
      <c r="KIB166" s="11"/>
      <c r="KIC166" s="8"/>
      <c r="KID166" s="9"/>
      <c r="KII166" s="11"/>
      <c r="KIJ166" s="8"/>
      <c r="KIK166" s="9"/>
      <c r="KIP166" s="11"/>
      <c r="KIQ166" s="8"/>
      <c r="KIR166" s="9"/>
      <c r="KIW166" s="11"/>
      <c r="KIX166" s="8"/>
      <c r="KIY166" s="9"/>
      <c r="KJD166" s="11"/>
      <c r="KJE166" s="8"/>
      <c r="KJF166" s="9"/>
      <c r="KJK166" s="11"/>
      <c r="KJL166" s="8"/>
      <c r="KJM166" s="9"/>
      <c r="KJR166" s="11"/>
      <c r="KJS166" s="8"/>
      <c r="KJT166" s="9"/>
      <c r="KJY166" s="11"/>
      <c r="KJZ166" s="8"/>
      <c r="KKA166" s="9"/>
      <c r="KKF166" s="11"/>
      <c r="KKG166" s="8"/>
      <c r="KKH166" s="9"/>
      <c r="KKM166" s="11"/>
      <c r="KKN166" s="8"/>
      <c r="KKO166" s="9"/>
      <c r="KKT166" s="11"/>
      <c r="KKU166" s="8"/>
      <c r="KKV166" s="9"/>
      <c r="KLA166" s="11"/>
      <c r="KLB166" s="8"/>
      <c r="KLC166" s="9"/>
      <c r="KLH166" s="11"/>
      <c r="KLI166" s="8"/>
      <c r="KLJ166" s="9"/>
      <c r="KLO166" s="11"/>
      <c r="KLP166" s="8"/>
      <c r="KLQ166" s="9"/>
      <c r="KLV166" s="11"/>
      <c r="KLW166" s="8"/>
      <c r="KLX166" s="9"/>
      <c r="KMC166" s="11"/>
      <c r="KMD166" s="8"/>
      <c r="KME166" s="9"/>
      <c r="KMJ166" s="11"/>
      <c r="KMK166" s="8"/>
      <c r="KML166" s="9"/>
      <c r="KMQ166" s="11"/>
      <c r="KMR166" s="8"/>
      <c r="KMS166" s="9"/>
      <c r="KMX166" s="11"/>
      <c r="KMY166" s="8"/>
      <c r="KMZ166" s="9"/>
      <c r="KNE166" s="11"/>
      <c r="KNF166" s="8"/>
      <c r="KNG166" s="9"/>
      <c r="KNL166" s="11"/>
      <c r="KNM166" s="8"/>
      <c r="KNN166" s="9"/>
      <c r="KNS166" s="11"/>
      <c r="KNT166" s="8"/>
      <c r="KNU166" s="9"/>
      <c r="KNZ166" s="11"/>
      <c r="KOA166" s="8"/>
      <c r="KOB166" s="9"/>
      <c r="KOG166" s="11"/>
      <c r="KOH166" s="8"/>
      <c r="KOI166" s="9"/>
      <c r="KON166" s="11"/>
      <c r="KOO166" s="8"/>
      <c r="KOP166" s="9"/>
      <c r="KOU166" s="11"/>
      <c r="KOV166" s="8"/>
      <c r="KOW166" s="9"/>
      <c r="KPB166" s="11"/>
      <c r="KPC166" s="8"/>
      <c r="KPD166" s="9"/>
      <c r="KPI166" s="11"/>
      <c r="KPJ166" s="8"/>
      <c r="KPK166" s="9"/>
      <c r="KPP166" s="11"/>
      <c r="KPQ166" s="8"/>
      <c r="KPR166" s="9"/>
      <c r="KPW166" s="11"/>
      <c r="KPX166" s="8"/>
      <c r="KPY166" s="9"/>
      <c r="KQD166" s="11"/>
      <c r="KQE166" s="8"/>
      <c r="KQF166" s="9"/>
      <c r="KQK166" s="11"/>
      <c r="KQL166" s="8"/>
      <c r="KQM166" s="9"/>
      <c r="KQR166" s="11"/>
      <c r="KQS166" s="8"/>
      <c r="KQT166" s="9"/>
      <c r="KQY166" s="11"/>
      <c r="KQZ166" s="8"/>
      <c r="KRA166" s="9"/>
      <c r="KRF166" s="11"/>
      <c r="KRG166" s="8"/>
      <c r="KRH166" s="9"/>
      <c r="KRM166" s="11"/>
      <c r="KRN166" s="8"/>
      <c r="KRO166" s="9"/>
      <c r="KRT166" s="11"/>
      <c r="KRU166" s="8"/>
      <c r="KRV166" s="9"/>
      <c r="KSA166" s="11"/>
      <c r="KSB166" s="8"/>
      <c r="KSC166" s="9"/>
      <c r="KSH166" s="11"/>
      <c r="KSI166" s="8"/>
      <c r="KSJ166" s="9"/>
      <c r="KSO166" s="11"/>
      <c r="KSP166" s="8"/>
      <c r="KSQ166" s="9"/>
      <c r="KSV166" s="11"/>
      <c r="KSW166" s="8"/>
      <c r="KSX166" s="9"/>
      <c r="KTC166" s="11"/>
      <c r="KTD166" s="8"/>
      <c r="KTE166" s="9"/>
      <c r="KTJ166" s="11"/>
      <c r="KTK166" s="8"/>
      <c r="KTL166" s="9"/>
      <c r="KTQ166" s="11"/>
      <c r="KTR166" s="8"/>
      <c r="KTS166" s="9"/>
      <c r="KTX166" s="11"/>
      <c r="KTY166" s="8"/>
      <c r="KTZ166" s="9"/>
      <c r="KUE166" s="11"/>
      <c r="KUF166" s="8"/>
      <c r="KUG166" s="9"/>
      <c r="KUL166" s="11"/>
      <c r="KUM166" s="8"/>
      <c r="KUN166" s="9"/>
      <c r="KUS166" s="11"/>
      <c r="KUT166" s="8"/>
      <c r="KUU166" s="9"/>
      <c r="KUZ166" s="11"/>
      <c r="KVA166" s="8"/>
      <c r="KVB166" s="9"/>
      <c r="KVG166" s="11"/>
      <c r="KVH166" s="8"/>
      <c r="KVI166" s="9"/>
      <c r="KVN166" s="11"/>
      <c r="KVO166" s="8"/>
      <c r="KVP166" s="9"/>
      <c r="KVU166" s="11"/>
      <c r="KVV166" s="8"/>
      <c r="KVW166" s="9"/>
      <c r="KWB166" s="11"/>
      <c r="KWC166" s="8"/>
      <c r="KWD166" s="9"/>
      <c r="KWI166" s="11"/>
      <c r="KWJ166" s="8"/>
      <c r="KWK166" s="9"/>
      <c r="KWP166" s="11"/>
      <c r="KWQ166" s="8"/>
      <c r="KWR166" s="9"/>
      <c r="KWW166" s="11"/>
      <c r="KWX166" s="8"/>
      <c r="KWY166" s="9"/>
      <c r="KXD166" s="11"/>
      <c r="KXE166" s="8"/>
      <c r="KXF166" s="9"/>
      <c r="KXK166" s="11"/>
      <c r="KXL166" s="8"/>
      <c r="KXM166" s="9"/>
      <c r="KXR166" s="11"/>
      <c r="KXS166" s="8"/>
      <c r="KXT166" s="9"/>
      <c r="KXY166" s="11"/>
      <c r="KXZ166" s="8"/>
      <c r="KYA166" s="9"/>
      <c r="KYF166" s="11"/>
      <c r="KYG166" s="8"/>
      <c r="KYH166" s="9"/>
      <c r="KYM166" s="11"/>
      <c r="KYN166" s="8"/>
      <c r="KYO166" s="9"/>
      <c r="KYT166" s="11"/>
      <c r="KYU166" s="8"/>
      <c r="KYV166" s="9"/>
      <c r="KZA166" s="11"/>
      <c r="KZB166" s="8"/>
      <c r="KZC166" s="9"/>
      <c r="KZH166" s="11"/>
      <c r="KZI166" s="8"/>
      <c r="KZJ166" s="9"/>
      <c r="KZO166" s="11"/>
      <c r="KZP166" s="8"/>
      <c r="KZQ166" s="9"/>
      <c r="KZV166" s="11"/>
      <c r="KZW166" s="8"/>
      <c r="KZX166" s="9"/>
      <c r="LAC166" s="11"/>
      <c r="LAD166" s="8"/>
      <c r="LAE166" s="9"/>
      <c r="LAJ166" s="11"/>
      <c r="LAK166" s="8"/>
      <c r="LAL166" s="9"/>
      <c r="LAQ166" s="11"/>
      <c r="LAR166" s="8"/>
      <c r="LAS166" s="9"/>
      <c r="LAX166" s="11"/>
      <c r="LAY166" s="8"/>
      <c r="LAZ166" s="9"/>
      <c r="LBE166" s="11"/>
      <c r="LBF166" s="8"/>
      <c r="LBG166" s="9"/>
      <c r="LBL166" s="11"/>
      <c r="LBM166" s="8"/>
      <c r="LBN166" s="9"/>
      <c r="LBS166" s="11"/>
      <c r="LBT166" s="8"/>
      <c r="LBU166" s="9"/>
      <c r="LBZ166" s="11"/>
      <c r="LCA166" s="8"/>
      <c r="LCB166" s="9"/>
      <c r="LCG166" s="11"/>
      <c r="LCH166" s="8"/>
      <c r="LCI166" s="9"/>
      <c r="LCN166" s="11"/>
      <c r="LCO166" s="8"/>
      <c r="LCP166" s="9"/>
      <c r="LCU166" s="11"/>
      <c r="LCV166" s="8"/>
      <c r="LCW166" s="9"/>
      <c r="LDB166" s="11"/>
      <c r="LDC166" s="8"/>
      <c r="LDD166" s="9"/>
      <c r="LDI166" s="11"/>
      <c r="LDJ166" s="8"/>
      <c r="LDK166" s="9"/>
      <c r="LDP166" s="11"/>
      <c r="LDQ166" s="8"/>
      <c r="LDR166" s="9"/>
      <c r="LDW166" s="11"/>
      <c r="LDX166" s="8"/>
      <c r="LDY166" s="9"/>
      <c r="LED166" s="11"/>
      <c r="LEE166" s="8"/>
      <c r="LEF166" s="9"/>
      <c r="LEK166" s="11"/>
      <c r="LEL166" s="8"/>
      <c r="LEM166" s="9"/>
      <c r="LER166" s="11"/>
      <c r="LES166" s="8"/>
      <c r="LET166" s="9"/>
      <c r="LEY166" s="11"/>
      <c r="LEZ166" s="8"/>
      <c r="LFA166" s="9"/>
      <c r="LFF166" s="11"/>
      <c r="LFG166" s="8"/>
      <c r="LFH166" s="9"/>
      <c r="LFM166" s="11"/>
      <c r="LFN166" s="8"/>
      <c r="LFO166" s="9"/>
      <c r="LFT166" s="11"/>
      <c r="LFU166" s="8"/>
      <c r="LFV166" s="9"/>
      <c r="LGA166" s="11"/>
      <c r="LGB166" s="8"/>
      <c r="LGC166" s="9"/>
      <c r="LGH166" s="11"/>
      <c r="LGI166" s="8"/>
      <c r="LGJ166" s="9"/>
      <c r="LGO166" s="11"/>
      <c r="LGP166" s="8"/>
      <c r="LGQ166" s="9"/>
      <c r="LGV166" s="11"/>
      <c r="LGW166" s="8"/>
      <c r="LGX166" s="9"/>
      <c r="LHC166" s="11"/>
      <c r="LHD166" s="8"/>
      <c r="LHE166" s="9"/>
      <c r="LHJ166" s="11"/>
      <c r="LHK166" s="8"/>
      <c r="LHL166" s="9"/>
      <c r="LHQ166" s="11"/>
      <c r="LHR166" s="8"/>
      <c r="LHS166" s="9"/>
      <c r="LHX166" s="11"/>
      <c r="LHY166" s="8"/>
      <c r="LHZ166" s="9"/>
      <c r="LIE166" s="11"/>
      <c r="LIF166" s="8"/>
      <c r="LIG166" s="9"/>
      <c r="LIL166" s="11"/>
      <c r="LIM166" s="8"/>
      <c r="LIN166" s="9"/>
      <c r="LIS166" s="11"/>
      <c r="LIT166" s="8"/>
      <c r="LIU166" s="9"/>
      <c r="LIZ166" s="11"/>
      <c r="LJA166" s="8"/>
      <c r="LJB166" s="9"/>
      <c r="LJG166" s="11"/>
      <c r="LJH166" s="8"/>
      <c r="LJI166" s="9"/>
      <c r="LJN166" s="11"/>
      <c r="LJO166" s="8"/>
      <c r="LJP166" s="9"/>
      <c r="LJU166" s="11"/>
      <c r="LJV166" s="8"/>
      <c r="LJW166" s="9"/>
      <c r="LKB166" s="11"/>
      <c r="LKC166" s="8"/>
      <c r="LKD166" s="9"/>
      <c r="LKI166" s="11"/>
      <c r="LKJ166" s="8"/>
      <c r="LKK166" s="9"/>
      <c r="LKP166" s="11"/>
      <c r="LKQ166" s="8"/>
      <c r="LKR166" s="9"/>
      <c r="LKW166" s="11"/>
      <c r="LKX166" s="8"/>
      <c r="LKY166" s="9"/>
      <c r="LLD166" s="11"/>
      <c r="LLE166" s="8"/>
      <c r="LLF166" s="9"/>
      <c r="LLK166" s="11"/>
      <c r="LLL166" s="8"/>
      <c r="LLM166" s="9"/>
      <c r="LLR166" s="11"/>
      <c r="LLS166" s="8"/>
      <c r="LLT166" s="9"/>
      <c r="LLY166" s="11"/>
      <c r="LLZ166" s="8"/>
      <c r="LMA166" s="9"/>
      <c r="LMF166" s="11"/>
      <c r="LMG166" s="8"/>
      <c r="LMH166" s="9"/>
      <c r="LMM166" s="11"/>
      <c r="LMN166" s="8"/>
      <c r="LMO166" s="9"/>
      <c r="LMT166" s="11"/>
      <c r="LMU166" s="8"/>
      <c r="LMV166" s="9"/>
      <c r="LNA166" s="11"/>
      <c r="LNB166" s="8"/>
      <c r="LNC166" s="9"/>
      <c r="LNH166" s="11"/>
      <c r="LNI166" s="8"/>
      <c r="LNJ166" s="9"/>
      <c r="LNO166" s="11"/>
      <c r="LNP166" s="8"/>
      <c r="LNQ166" s="9"/>
      <c r="LNV166" s="11"/>
      <c r="LNW166" s="8"/>
      <c r="LNX166" s="9"/>
      <c r="LOC166" s="11"/>
      <c r="LOD166" s="8"/>
      <c r="LOE166" s="9"/>
      <c r="LOJ166" s="11"/>
      <c r="LOK166" s="8"/>
      <c r="LOL166" s="9"/>
      <c r="LOQ166" s="11"/>
      <c r="LOR166" s="8"/>
      <c r="LOS166" s="9"/>
      <c r="LOX166" s="11"/>
      <c r="LOY166" s="8"/>
      <c r="LOZ166" s="9"/>
      <c r="LPE166" s="11"/>
      <c r="LPF166" s="8"/>
      <c r="LPG166" s="9"/>
      <c r="LPL166" s="11"/>
      <c r="LPM166" s="8"/>
      <c r="LPN166" s="9"/>
      <c r="LPS166" s="11"/>
      <c r="LPT166" s="8"/>
      <c r="LPU166" s="9"/>
      <c r="LPZ166" s="11"/>
      <c r="LQA166" s="8"/>
      <c r="LQB166" s="9"/>
      <c r="LQG166" s="11"/>
      <c r="LQH166" s="8"/>
      <c r="LQI166" s="9"/>
      <c r="LQN166" s="11"/>
      <c r="LQO166" s="8"/>
      <c r="LQP166" s="9"/>
      <c r="LQU166" s="11"/>
      <c r="LQV166" s="8"/>
      <c r="LQW166" s="9"/>
      <c r="LRB166" s="11"/>
      <c r="LRC166" s="8"/>
      <c r="LRD166" s="9"/>
      <c r="LRI166" s="11"/>
      <c r="LRJ166" s="8"/>
      <c r="LRK166" s="9"/>
      <c r="LRP166" s="11"/>
      <c r="LRQ166" s="8"/>
      <c r="LRR166" s="9"/>
      <c r="LRW166" s="11"/>
      <c r="LRX166" s="8"/>
      <c r="LRY166" s="9"/>
      <c r="LSD166" s="11"/>
      <c r="LSE166" s="8"/>
      <c r="LSF166" s="9"/>
      <c r="LSK166" s="11"/>
      <c r="LSL166" s="8"/>
      <c r="LSM166" s="9"/>
      <c r="LSR166" s="11"/>
      <c r="LSS166" s="8"/>
      <c r="LST166" s="9"/>
      <c r="LSY166" s="11"/>
      <c r="LSZ166" s="8"/>
      <c r="LTA166" s="9"/>
      <c r="LTF166" s="11"/>
      <c r="LTG166" s="8"/>
      <c r="LTH166" s="9"/>
      <c r="LTM166" s="11"/>
      <c r="LTN166" s="8"/>
      <c r="LTO166" s="9"/>
      <c r="LTT166" s="11"/>
      <c r="LTU166" s="8"/>
      <c r="LTV166" s="9"/>
      <c r="LUA166" s="11"/>
      <c r="LUB166" s="8"/>
      <c r="LUC166" s="9"/>
      <c r="LUH166" s="11"/>
      <c r="LUI166" s="8"/>
      <c r="LUJ166" s="9"/>
      <c r="LUO166" s="11"/>
      <c r="LUP166" s="8"/>
      <c r="LUQ166" s="9"/>
      <c r="LUV166" s="11"/>
      <c r="LUW166" s="8"/>
      <c r="LUX166" s="9"/>
      <c r="LVC166" s="11"/>
      <c r="LVD166" s="8"/>
      <c r="LVE166" s="9"/>
      <c r="LVJ166" s="11"/>
      <c r="LVK166" s="8"/>
      <c r="LVL166" s="9"/>
      <c r="LVQ166" s="11"/>
      <c r="LVR166" s="8"/>
      <c r="LVS166" s="9"/>
      <c r="LVX166" s="11"/>
      <c r="LVY166" s="8"/>
      <c r="LVZ166" s="9"/>
      <c r="LWE166" s="11"/>
      <c r="LWF166" s="8"/>
      <c r="LWG166" s="9"/>
      <c r="LWL166" s="11"/>
      <c r="LWM166" s="8"/>
      <c r="LWN166" s="9"/>
      <c r="LWS166" s="11"/>
      <c r="LWT166" s="8"/>
      <c r="LWU166" s="9"/>
      <c r="LWZ166" s="11"/>
      <c r="LXA166" s="8"/>
      <c r="LXB166" s="9"/>
      <c r="LXG166" s="11"/>
      <c r="LXH166" s="8"/>
      <c r="LXI166" s="9"/>
      <c r="LXN166" s="11"/>
      <c r="LXO166" s="8"/>
      <c r="LXP166" s="9"/>
      <c r="LXU166" s="11"/>
      <c r="LXV166" s="8"/>
      <c r="LXW166" s="9"/>
      <c r="LYB166" s="11"/>
      <c r="LYC166" s="8"/>
      <c r="LYD166" s="9"/>
      <c r="LYI166" s="11"/>
      <c r="LYJ166" s="8"/>
      <c r="LYK166" s="9"/>
      <c r="LYP166" s="11"/>
      <c r="LYQ166" s="8"/>
      <c r="LYR166" s="9"/>
      <c r="LYW166" s="11"/>
      <c r="LYX166" s="8"/>
      <c r="LYY166" s="9"/>
      <c r="LZD166" s="11"/>
      <c r="LZE166" s="8"/>
      <c r="LZF166" s="9"/>
      <c r="LZK166" s="11"/>
      <c r="LZL166" s="8"/>
      <c r="LZM166" s="9"/>
      <c r="LZR166" s="11"/>
      <c r="LZS166" s="8"/>
      <c r="LZT166" s="9"/>
      <c r="LZY166" s="11"/>
      <c r="LZZ166" s="8"/>
      <c r="MAA166" s="9"/>
      <c r="MAF166" s="11"/>
      <c r="MAG166" s="8"/>
      <c r="MAH166" s="9"/>
      <c r="MAM166" s="11"/>
      <c r="MAN166" s="8"/>
      <c r="MAO166" s="9"/>
      <c r="MAT166" s="11"/>
      <c r="MAU166" s="8"/>
      <c r="MAV166" s="9"/>
      <c r="MBA166" s="11"/>
      <c r="MBB166" s="8"/>
      <c r="MBC166" s="9"/>
      <c r="MBH166" s="11"/>
      <c r="MBI166" s="8"/>
      <c r="MBJ166" s="9"/>
      <c r="MBO166" s="11"/>
      <c r="MBP166" s="8"/>
      <c r="MBQ166" s="9"/>
      <c r="MBV166" s="11"/>
      <c r="MBW166" s="8"/>
      <c r="MBX166" s="9"/>
      <c r="MCC166" s="11"/>
      <c r="MCD166" s="8"/>
      <c r="MCE166" s="9"/>
      <c r="MCJ166" s="11"/>
      <c r="MCK166" s="8"/>
      <c r="MCL166" s="9"/>
      <c r="MCQ166" s="11"/>
      <c r="MCR166" s="8"/>
      <c r="MCS166" s="9"/>
      <c r="MCX166" s="11"/>
      <c r="MCY166" s="8"/>
      <c r="MCZ166" s="9"/>
      <c r="MDE166" s="11"/>
      <c r="MDF166" s="8"/>
      <c r="MDG166" s="9"/>
      <c r="MDL166" s="11"/>
      <c r="MDM166" s="8"/>
      <c r="MDN166" s="9"/>
      <c r="MDS166" s="11"/>
      <c r="MDT166" s="8"/>
      <c r="MDU166" s="9"/>
      <c r="MDZ166" s="11"/>
      <c r="MEA166" s="8"/>
      <c r="MEB166" s="9"/>
      <c r="MEG166" s="11"/>
      <c r="MEH166" s="8"/>
      <c r="MEI166" s="9"/>
      <c r="MEN166" s="11"/>
      <c r="MEO166" s="8"/>
      <c r="MEP166" s="9"/>
      <c r="MEU166" s="11"/>
      <c r="MEV166" s="8"/>
      <c r="MEW166" s="9"/>
      <c r="MFB166" s="11"/>
      <c r="MFC166" s="8"/>
      <c r="MFD166" s="9"/>
      <c r="MFI166" s="11"/>
      <c r="MFJ166" s="8"/>
      <c r="MFK166" s="9"/>
      <c r="MFP166" s="11"/>
      <c r="MFQ166" s="8"/>
      <c r="MFR166" s="9"/>
      <c r="MFW166" s="11"/>
      <c r="MFX166" s="8"/>
      <c r="MFY166" s="9"/>
      <c r="MGD166" s="11"/>
      <c r="MGE166" s="8"/>
      <c r="MGF166" s="9"/>
      <c r="MGK166" s="11"/>
      <c r="MGL166" s="8"/>
      <c r="MGM166" s="9"/>
      <c r="MGR166" s="11"/>
      <c r="MGS166" s="8"/>
      <c r="MGT166" s="9"/>
      <c r="MGY166" s="11"/>
      <c r="MGZ166" s="8"/>
      <c r="MHA166" s="9"/>
      <c r="MHF166" s="11"/>
      <c r="MHG166" s="8"/>
      <c r="MHH166" s="9"/>
      <c r="MHM166" s="11"/>
      <c r="MHN166" s="8"/>
      <c r="MHO166" s="9"/>
      <c r="MHT166" s="11"/>
      <c r="MHU166" s="8"/>
      <c r="MHV166" s="9"/>
      <c r="MIA166" s="11"/>
      <c r="MIB166" s="8"/>
      <c r="MIC166" s="9"/>
      <c r="MIH166" s="11"/>
      <c r="MII166" s="8"/>
      <c r="MIJ166" s="9"/>
      <c r="MIO166" s="11"/>
      <c r="MIP166" s="8"/>
      <c r="MIQ166" s="9"/>
      <c r="MIV166" s="11"/>
      <c r="MIW166" s="8"/>
      <c r="MIX166" s="9"/>
      <c r="MJC166" s="11"/>
      <c r="MJD166" s="8"/>
      <c r="MJE166" s="9"/>
      <c r="MJJ166" s="11"/>
      <c r="MJK166" s="8"/>
      <c r="MJL166" s="9"/>
      <c r="MJQ166" s="11"/>
      <c r="MJR166" s="8"/>
      <c r="MJS166" s="9"/>
      <c r="MJX166" s="11"/>
      <c r="MJY166" s="8"/>
      <c r="MJZ166" s="9"/>
      <c r="MKE166" s="11"/>
      <c r="MKF166" s="8"/>
      <c r="MKG166" s="9"/>
      <c r="MKL166" s="11"/>
      <c r="MKM166" s="8"/>
      <c r="MKN166" s="9"/>
      <c r="MKS166" s="11"/>
      <c r="MKT166" s="8"/>
      <c r="MKU166" s="9"/>
      <c r="MKZ166" s="11"/>
      <c r="MLA166" s="8"/>
      <c r="MLB166" s="9"/>
      <c r="MLG166" s="11"/>
      <c r="MLH166" s="8"/>
      <c r="MLI166" s="9"/>
      <c r="MLN166" s="11"/>
      <c r="MLO166" s="8"/>
      <c r="MLP166" s="9"/>
      <c r="MLU166" s="11"/>
      <c r="MLV166" s="8"/>
      <c r="MLW166" s="9"/>
      <c r="MMB166" s="11"/>
      <c r="MMC166" s="8"/>
      <c r="MMD166" s="9"/>
      <c r="MMI166" s="11"/>
      <c r="MMJ166" s="8"/>
      <c r="MMK166" s="9"/>
      <c r="MMP166" s="11"/>
      <c r="MMQ166" s="8"/>
      <c r="MMR166" s="9"/>
      <c r="MMW166" s="11"/>
      <c r="MMX166" s="8"/>
      <c r="MMY166" s="9"/>
      <c r="MND166" s="11"/>
      <c r="MNE166" s="8"/>
      <c r="MNF166" s="9"/>
      <c r="MNK166" s="11"/>
      <c r="MNL166" s="8"/>
      <c r="MNM166" s="9"/>
      <c r="MNR166" s="11"/>
      <c r="MNS166" s="8"/>
      <c r="MNT166" s="9"/>
      <c r="MNY166" s="11"/>
      <c r="MNZ166" s="8"/>
      <c r="MOA166" s="9"/>
      <c r="MOF166" s="11"/>
      <c r="MOG166" s="8"/>
      <c r="MOH166" s="9"/>
      <c r="MOM166" s="11"/>
      <c r="MON166" s="8"/>
      <c r="MOO166" s="9"/>
      <c r="MOT166" s="11"/>
      <c r="MOU166" s="8"/>
      <c r="MOV166" s="9"/>
      <c r="MPA166" s="11"/>
      <c r="MPB166" s="8"/>
      <c r="MPC166" s="9"/>
      <c r="MPH166" s="11"/>
      <c r="MPI166" s="8"/>
      <c r="MPJ166" s="9"/>
      <c r="MPO166" s="11"/>
      <c r="MPP166" s="8"/>
      <c r="MPQ166" s="9"/>
      <c r="MPV166" s="11"/>
      <c r="MPW166" s="8"/>
      <c r="MPX166" s="9"/>
      <c r="MQC166" s="11"/>
      <c r="MQD166" s="8"/>
      <c r="MQE166" s="9"/>
      <c r="MQJ166" s="11"/>
      <c r="MQK166" s="8"/>
      <c r="MQL166" s="9"/>
      <c r="MQQ166" s="11"/>
      <c r="MQR166" s="8"/>
      <c r="MQS166" s="9"/>
      <c r="MQX166" s="11"/>
      <c r="MQY166" s="8"/>
      <c r="MQZ166" s="9"/>
      <c r="MRE166" s="11"/>
      <c r="MRF166" s="8"/>
      <c r="MRG166" s="9"/>
      <c r="MRL166" s="11"/>
      <c r="MRM166" s="8"/>
      <c r="MRN166" s="9"/>
      <c r="MRS166" s="11"/>
      <c r="MRT166" s="8"/>
      <c r="MRU166" s="9"/>
      <c r="MRZ166" s="11"/>
      <c r="MSA166" s="8"/>
      <c r="MSB166" s="9"/>
      <c r="MSG166" s="11"/>
      <c r="MSH166" s="8"/>
      <c r="MSI166" s="9"/>
      <c r="MSN166" s="11"/>
      <c r="MSO166" s="8"/>
      <c r="MSP166" s="9"/>
      <c r="MSU166" s="11"/>
      <c r="MSV166" s="8"/>
      <c r="MSW166" s="9"/>
      <c r="MTB166" s="11"/>
      <c r="MTC166" s="8"/>
      <c r="MTD166" s="9"/>
      <c r="MTI166" s="11"/>
      <c r="MTJ166" s="8"/>
      <c r="MTK166" s="9"/>
      <c r="MTP166" s="11"/>
      <c r="MTQ166" s="8"/>
      <c r="MTR166" s="9"/>
      <c r="MTW166" s="11"/>
      <c r="MTX166" s="8"/>
      <c r="MTY166" s="9"/>
      <c r="MUD166" s="11"/>
      <c r="MUE166" s="8"/>
      <c r="MUF166" s="9"/>
      <c r="MUK166" s="11"/>
      <c r="MUL166" s="8"/>
      <c r="MUM166" s="9"/>
      <c r="MUR166" s="11"/>
      <c r="MUS166" s="8"/>
      <c r="MUT166" s="9"/>
      <c r="MUY166" s="11"/>
      <c r="MUZ166" s="8"/>
      <c r="MVA166" s="9"/>
      <c r="MVF166" s="11"/>
      <c r="MVG166" s="8"/>
      <c r="MVH166" s="9"/>
      <c r="MVM166" s="11"/>
      <c r="MVN166" s="8"/>
      <c r="MVO166" s="9"/>
      <c r="MVT166" s="11"/>
      <c r="MVU166" s="8"/>
      <c r="MVV166" s="9"/>
      <c r="MWA166" s="11"/>
      <c r="MWB166" s="8"/>
      <c r="MWC166" s="9"/>
      <c r="MWH166" s="11"/>
      <c r="MWI166" s="8"/>
      <c r="MWJ166" s="9"/>
      <c r="MWO166" s="11"/>
      <c r="MWP166" s="8"/>
      <c r="MWQ166" s="9"/>
      <c r="MWV166" s="11"/>
      <c r="MWW166" s="8"/>
      <c r="MWX166" s="9"/>
      <c r="MXC166" s="11"/>
      <c r="MXD166" s="8"/>
      <c r="MXE166" s="9"/>
      <c r="MXJ166" s="11"/>
      <c r="MXK166" s="8"/>
      <c r="MXL166" s="9"/>
      <c r="MXQ166" s="11"/>
      <c r="MXR166" s="8"/>
      <c r="MXS166" s="9"/>
      <c r="MXX166" s="11"/>
      <c r="MXY166" s="8"/>
      <c r="MXZ166" s="9"/>
      <c r="MYE166" s="11"/>
      <c r="MYF166" s="8"/>
      <c r="MYG166" s="9"/>
      <c r="MYL166" s="11"/>
      <c r="MYM166" s="8"/>
      <c r="MYN166" s="9"/>
      <c r="MYS166" s="11"/>
      <c r="MYT166" s="8"/>
      <c r="MYU166" s="9"/>
      <c r="MYZ166" s="11"/>
      <c r="MZA166" s="8"/>
      <c r="MZB166" s="9"/>
      <c r="MZG166" s="11"/>
      <c r="MZH166" s="8"/>
      <c r="MZI166" s="9"/>
      <c r="MZN166" s="11"/>
      <c r="MZO166" s="8"/>
      <c r="MZP166" s="9"/>
      <c r="MZU166" s="11"/>
      <c r="MZV166" s="8"/>
      <c r="MZW166" s="9"/>
      <c r="NAB166" s="11"/>
      <c r="NAC166" s="8"/>
      <c r="NAD166" s="9"/>
      <c r="NAI166" s="11"/>
      <c r="NAJ166" s="8"/>
      <c r="NAK166" s="9"/>
      <c r="NAP166" s="11"/>
      <c r="NAQ166" s="8"/>
      <c r="NAR166" s="9"/>
      <c r="NAW166" s="11"/>
      <c r="NAX166" s="8"/>
      <c r="NAY166" s="9"/>
      <c r="NBD166" s="11"/>
      <c r="NBE166" s="8"/>
      <c r="NBF166" s="9"/>
      <c r="NBK166" s="11"/>
      <c r="NBL166" s="8"/>
      <c r="NBM166" s="9"/>
      <c r="NBR166" s="11"/>
      <c r="NBS166" s="8"/>
      <c r="NBT166" s="9"/>
      <c r="NBY166" s="11"/>
      <c r="NBZ166" s="8"/>
      <c r="NCA166" s="9"/>
      <c r="NCF166" s="11"/>
      <c r="NCG166" s="8"/>
      <c r="NCH166" s="9"/>
      <c r="NCM166" s="11"/>
      <c r="NCN166" s="8"/>
      <c r="NCO166" s="9"/>
      <c r="NCT166" s="11"/>
      <c r="NCU166" s="8"/>
      <c r="NCV166" s="9"/>
      <c r="NDA166" s="11"/>
      <c r="NDB166" s="8"/>
      <c r="NDC166" s="9"/>
      <c r="NDH166" s="11"/>
      <c r="NDI166" s="8"/>
      <c r="NDJ166" s="9"/>
      <c r="NDO166" s="11"/>
      <c r="NDP166" s="8"/>
      <c r="NDQ166" s="9"/>
      <c r="NDV166" s="11"/>
      <c r="NDW166" s="8"/>
      <c r="NDX166" s="9"/>
      <c r="NEC166" s="11"/>
      <c r="NED166" s="8"/>
      <c r="NEE166" s="9"/>
      <c r="NEJ166" s="11"/>
      <c r="NEK166" s="8"/>
      <c r="NEL166" s="9"/>
      <c r="NEQ166" s="11"/>
      <c r="NER166" s="8"/>
      <c r="NES166" s="9"/>
      <c r="NEX166" s="11"/>
      <c r="NEY166" s="8"/>
      <c r="NEZ166" s="9"/>
      <c r="NFE166" s="11"/>
      <c r="NFF166" s="8"/>
      <c r="NFG166" s="9"/>
      <c r="NFL166" s="11"/>
      <c r="NFM166" s="8"/>
      <c r="NFN166" s="9"/>
      <c r="NFS166" s="11"/>
      <c r="NFT166" s="8"/>
      <c r="NFU166" s="9"/>
      <c r="NFZ166" s="11"/>
      <c r="NGA166" s="8"/>
      <c r="NGB166" s="9"/>
      <c r="NGG166" s="11"/>
      <c r="NGH166" s="8"/>
      <c r="NGI166" s="9"/>
      <c r="NGN166" s="11"/>
      <c r="NGO166" s="8"/>
      <c r="NGP166" s="9"/>
      <c r="NGU166" s="11"/>
      <c r="NGV166" s="8"/>
      <c r="NGW166" s="9"/>
      <c r="NHB166" s="11"/>
      <c r="NHC166" s="8"/>
      <c r="NHD166" s="9"/>
      <c r="NHI166" s="11"/>
      <c r="NHJ166" s="8"/>
      <c r="NHK166" s="9"/>
      <c r="NHP166" s="11"/>
      <c r="NHQ166" s="8"/>
      <c r="NHR166" s="9"/>
      <c r="NHW166" s="11"/>
      <c r="NHX166" s="8"/>
      <c r="NHY166" s="9"/>
      <c r="NID166" s="11"/>
      <c r="NIE166" s="8"/>
      <c r="NIF166" s="9"/>
      <c r="NIK166" s="11"/>
      <c r="NIL166" s="8"/>
      <c r="NIM166" s="9"/>
      <c r="NIR166" s="11"/>
      <c r="NIS166" s="8"/>
      <c r="NIT166" s="9"/>
      <c r="NIY166" s="11"/>
      <c r="NIZ166" s="8"/>
      <c r="NJA166" s="9"/>
      <c r="NJF166" s="11"/>
      <c r="NJG166" s="8"/>
      <c r="NJH166" s="9"/>
      <c r="NJM166" s="11"/>
      <c r="NJN166" s="8"/>
      <c r="NJO166" s="9"/>
      <c r="NJT166" s="11"/>
      <c r="NJU166" s="8"/>
      <c r="NJV166" s="9"/>
      <c r="NKA166" s="11"/>
      <c r="NKB166" s="8"/>
      <c r="NKC166" s="9"/>
      <c r="NKH166" s="11"/>
      <c r="NKI166" s="8"/>
      <c r="NKJ166" s="9"/>
      <c r="NKO166" s="11"/>
      <c r="NKP166" s="8"/>
      <c r="NKQ166" s="9"/>
      <c r="NKV166" s="11"/>
      <c r="NKW166" s="8"/>
      <c r="NKX166" s="9"/>
      <c r="NLC166" s="11"/>
      <c r="NLD166" s="8"/>
      <c r="NLE166" s="9"/>
      <c r="NLJ166" s="11"/>
      <c r="NLK166" s="8"/>
      <c r="NLL166" s="9"/>
      <c r="NLQ166" s="11"/>
      <c r="NLR166" s="8"/>
      <c r="NLS166" s="9"/>
      <c r="NLX166" s="11"/>
      <c r="NLY166" s="8"/>
      <c r="NLZ166" s="9"/>
      <c r="NME166" s="11"/>
      <c r="NMF166" s="8"/>
      <c r="NMG166" s="9"/>
      <c r="NML166" s="11"/>
      <c r="NMM166" s="8"/>
      <c r="NMN166" s="9"/>
      <c r="NMS166" s="11"/>
      <c r="NMT166" s="8"/>
      <c r="NMU166" s="9"/>
      <c r="NMZ166" s="11"/>
      <c r="NNA166" s="8"/>
      <c r="NNB166" s="9"/>
      <c r="NNG166" s="11"/>
      <c r="NNH166" s="8"/>
      <c r="NNI166" s="9"/>
      <c r="NNN166" s="11"/>
      <c r="NNO166" s="8"/>
      <c r="NNP166" s="9"/>
      <c r="NNU166" s="11"/>
      <c r="NNV166" s="8"/>
      <c r="NNW166" s="9"/>
      <c r="NOB166" s="11"/>
      <c r="NOC166" s="8"/>
      <c r="NOD166" s="9"/>
      <c r="NOI166" s="11"/>
      <c r="NOJ166" s="8"/>
      <c r="NOK166" s="9"/>
      <c r="NOP166" s="11"/>
      <c r="NOQ166" s="8"/>
      <c r="NOR166" s="9"/>
      <c r="NOW166" s="11"/>
      <c r="NOX166" s="8"/>
      <c r="NOY166" s="9"/>
      <c r="NPD166" s="11"/>
      <c r="NPE166" s="8"/>
      <c r="NPF166" s="9"/>
      <c r="NPK166" s="11"/>
      <c r="NPL166" s="8"/>
      <c r="NPM166" s="9"/>
      <c r="NPR166" s="11"/>
      <c r="NPS166" s="8"/>
      <c r="NPT166" s="9"/>
      <c r="NPY166" s="11"/>
      <c r="NPZ166" s="8"/>
      <c r="NQA166" s="9"/>
      <c r="NQF166" s="11"/>
      <c r="NQG166" s="8"/>
      <c r="NQH166" s="9"/>
      <c r="NQM166" s="11"/>
      <c r="NQN166" s="8"/>
      <c r="NQO166" s="9"/>
      <c r="NQT166" s="11"/>
      <c r="NQU166" s="8"/>
      <c r="NQV166" s="9"/>
      <c r="NRA166" s="11"/>
      <c r="NRB166" s="8"/>
      <c r="NRC166" s="9"/>
      <c r="NRH166" s="11"/>
      <c r="NRI166" s="8"/>
      <c r="NRJ166" s="9"/>
      <c r="NRO166" s="11"/>
      <c r="NRP166" s="8"/>
      <c r="NRQ166" s="9"/>
      <c r="NRV166" s="11"/>
      <c r="NRW166" s="8"/>
      <c r="NRX166" s="9"/>
      <c r="NSC166" s="11"/>
      <c r="NSD166" s="8"/>
      <c r="NSE166" s="9"/>
      <c r="NSJ166" s="11"/>
      <c r="NSK166" s="8"/>
      <c r="NSL166" s="9"/>
      <c r="NSQ166" s="11"/>
      <c r="NSR166" s="8"/>
      <c r="NSS166" s="9"/>
      <c r="NSX166" s="11"/>
      <c r="NSY166" s="8"/>
      <c r="NSZ166" s="9"/>
      <c r="NTE166" s="11"/>
      <c r="NTF166" s="8"/>
      <c r="NTG166" s="9"/>
      <c r="NTL166" s="11"/>
      <c r="NTM166" s="8"/>
      <c r="NTN166" s="9"/>
      <c r="NTS166" s="11"/>
      <c r="NTT166" s="8"/>
      <c r="NTU166" s="9"/>
      <c r="NTZ166" s="11"/>
      <c r="NUA166" s="8"/>
      <c r="NUB166" s="9"/>
      <c r="NUG166" s="11"/>
      <c r="NUH166" s="8"/>
      <c r="NUI166" s="9"/>
      <c r="NUN166" s="11"/>
      <c r="NUO166" s="8"/>
      <c r="NUP166" s="9"/>
      <c r="NUU166" s="11"/>
      <c r="NUV166" s="8"/>
      <c r="NUW166" s="9"/>
      <c r="NVB166" s="11"/>
      <c r="NVC166" s="8"/>
      <c r="NVD166" s="9"/>
      <c r="NVI166" s="11"/>
      <c r="NVJ166" s="8"/>
      <c r="NVK166" s="9"/>
      <c r="NVP166" s="11"/>
      <c r="NVQ166" s="8"/>
      <c r="NVR166" s="9"/>
      <c r="NVW166" s="11"/>
      <c r="NVX166" s="8"/>
      <c r="NVY166" s="9"/>
      <c r="NWD166" s="11"/>
      <c r="NWE166" s="8"/>
      <c r="NWF166" s="9"/>
      <c r="NWK166" s="11"/>
      <c r="NWL166" s="8"/>
      <c r="NWM166" s="9"/>
      <c r="NWR166" s="11"/>
      <c r="NWS166" s="8"/>
      <c r="NWT166" s="9"/>
      <c r="NWY166" s="11"/>
      <c r="NWZ166" s="8"/>
      <c r="NXA166" s="9"/>
      <c r="NXF166" s="11"/>
      <c r="NXG166" s="8"/>
      <c r="NXH166" s="9"/>
      <c r="NXM166" s="11"/>
      <c r="NXN166" s="8"/>
      <c r="NXO166" s="9"/>
      <c r="NXT166" s="11"/>
      <c r="NXU166" s="8"/>
      <c r="NXV166" s="9"/>
      <c r="NYA166" s="11"/>
      <c r="NYB166" s="8"/>
      <c r="NYC166" s="9"/>
      <c r="NYH166" s="11"/>
      <c r="NYI166" s="8"/>
      <c r="NYJ166" s="9"/>
      <c r="NYO166" s="11"/>
      <c r="NYP166" s="8"/>
      <c r="NYQ166" s="9"/>
      <c r="NYV166" s="11"/>
      <c r="NYW166" s="8"/>
      <c r="NYX166" s="9"/>
      <c r="NZC166" s="11"/>
      <c r="NZD166" s="8"/>
      <c r="NZE166" s="9"/>
      <c r="NZJ166" s="11"/>
      <c r="NZK166" s="8"/>
      <c r="NZL166" s="9"/>
      <c r="NZQ166" s="11"/>
      <c r="NZR166" s="8"/>
      <c r="NZS166" s="9"/>
      <c r="NZX166" s="11"/>
      <c r="NZY166" s="8"/>
      <c r="NZZ166" s="9"/>
      <c r="OAE166" s="11"/>
      <c r="OAF166" s="8"/>
      <c r="OAG166" s="9"/>
      <c r="OAL166" s="11"/>
      <c r="OAM166" s="8"/>
      <c r="OAN166" s="9"/>
      <c r="OAS166" s="11"/>
      <c r="OAT166" s="8"/>
      <c r="OAU166" s="9"/>
      <c r="OAZ166" s="11"/>
      <c r="OBA166" s="8"/>
      <c r="OBB166" s="9"/>
      <c r="OBG166" s="11"/>
      <c r="OBH166" s="8"/>
      <c r="OBI166" s="9"/>
      <c r="OBN166" s="11"/>
      <c r="OBO166" s="8"/>
      <c r="OBP166" s="9"/>
      <c r="OBU166" s="11"/>
      <c r="OBV166" s="8"/>
      <c r="OBW166" s="9"/>
      <c r="OCB166" s="11"/>
      <c r="OCC166" s="8"/>
      <c r="OCD166" s="9"/>
      <c r="OCI166" s="11"/>
      <c r="OCJ166" s="8"/>
      <c r="OCK166" s="9"/>
      <c r="OCP166" s="11"/>
      <c r="OCQ166" s="8"/>
      <c r="OCR166" s="9"/>
      <c r="OCW166" s="11"/>
      <c r="OCX166" s="8"/>
      <c r="OCY166" s="9"/>
      <c r="ODD166" s="11"/>
      <c r="ODE166" s="8"/>
      <c r="ODF166" s="9"/>
      <c r="ODK166" s="11"/>
      <c r="ODL166" s="8"/>
      <c r="ODM166" s="9"/>
      <c r="ODR166" s="11"/>
      <c r="ODS166" s="8"/>
      <c r="ODT166" s="9"/>
      <c r="ODY166" s="11"/>
      <c r="ODZ166" s="8"/>
      <c r="OEA166" s="9"/>
      <c r="OEF166" s="11"/>
      <c r="OEG166" s="8"/>
      <c r="OEH166" s="9"/>
      <c r="OEM166" s="11"/>
      <c r="OEN166" s="8"/>
      <c r="OEO166" s="9"/>
      <c r="OET166" s="11"/>
      <c r="OEU166" s="8"/>
      <c r="OEV166" s="9"/>
      <c r="OFA166" s="11"/>
      <c r="OFB166" s="8"/>
      <c r="OFC166" s="9"/>
      <c r="OFH166" s="11"/>
      <c r="OFI166" s="8"/>
      <c r="OFJ166" s="9"/>
      <c r="OFO166" s="11"/>
      <c r="OFP166" s="8"/>
      <c r="OFQ166" s="9"/>
      <c r="OFV166" s="11"/>
      <c r="OFW166" s="8"/>
      <c r="OFX166" s="9"/>
      <c r="OGC166" s="11"/>
      <c r="OGD166" s="8"/>
      <c r="OGE166" s="9"/>
      <c r="OGJ166" s="11"/>
      <c r="OGK166" s="8"/>
      <c r="OGL166" s="9"/>
      <c r="OGQ166" s="11"/>
      <c r="OGR166" s="8"/>
      <c r="OGS166" s="9"/>
      <c r="OGX166" s="11"/>
      <c r="OGY166" s="8"/>
      <c r="OGZ166" s="9"/>
      <c r="OHE166" s="11"/>
      <c r="OHF166" s="8"/>
      <c r="OHG166" s="9"/>
      <c r="OHL166" s="11"/>
      <c r="OHM166" s="8"/>
      <c r="OHN166" s="9"/>
      <c r="OHS166" s="11"/>
      <c r="OHT166" s="8"/>
      <c r="OHU166" s="9"/>
      <c r="OHZ166" s="11"/>
      <c r="OIA166" s="8"/>
      <c r="OIB166" s="9"/>
      <c r="OIG166" s="11"/>
      <c r="OIH166" s="8"/>
      <c r="OII166" s="9"/>
      <c r="OIN166" s="11"/>
      <c r="OIO166" s="8"/>
      <c r="OIP166" s="9"/>
      <c r="OIU166" s="11"/>
      <c r="OIV166" s="8"/>
      <c r="OIW166" s="9"/>
      <c r="OJB166" s="11"/>
      <c r="OJC166" s="8"/>
      <c r="OJD166" s="9"/>
      <c r="OJI166" s="11"/>
      <c r="OJJ166" s="8"/>
      <c r="OJK166" s="9"/>
      <c r="OJP166" s="11"/>
      <c r="OJQ166" s="8"/>
      <c r="OJR166" s="9"/>
      <c r="OJW166" s="11"/>
      <c r="OJX166" s="8"/>
      <c r="OJY166" s="9"/>
      <c r="OKD166" s="11"/>
      <c r="OKE166" s="8"/>
      <c r="OKF166" s="9"/>
      <c r="OKK166" s="11"/>
      <c r="OKL166" s="8"/>
      <c r="OKM166" s="9"/>
      <c r="OKR166" s="11"/>
      <c r="OKS166" s="8"/>
      <c r="OKT166" s="9"/>
      <c r="OKY166" s="11"/>
      <c r="OKZ166" s="8"/>
      <c r="OLA166" s="9"/>
      <c r="OLF166" s="11"/>
      <c r="OLG166" s="8"/>
      <c r="OLH166" s="9"/>
      <c r="OLM166" s="11"/>
      <c r="OLN166" s="8"/>
      <c r="OLO166" s="9"/>
      <c r="OLT166" s="11"/>
      <c r="OLU166" s="8"/>
      <c r="OLV166" s="9"/>
      <c r="OMA166" s="11"/>
      <c r="OMB166" s="8"/>
      <c r="OMC166" s="9"/>
      <c r="OMH166" s="11"/>
      <c r="OMI166" s="8"/>
      <c r="OMJ166" s="9"/>
      <c r="OMO166" s="11"/>
      <c r="OMP166" s="8"/>
      <c r="OMQ166" s="9"/>
      <c r="OMV166" s="11"/>
      <c r="OMW166" s="8"/>
      <c r="OMX166" s="9"/>
      <c r="ONC166" s="11"/>
      <c r="OND166" s="8"/>
      <c r="ONE166" s="9"/>
      <c r="ONJ166" s="11"/>
      <c r="ONK166" s="8"/>
      <c r="ONL166" s="9"/>
      <c r="ONQ166" s="11"/>
      <c r="ONR166" s="8"/>
      <c r="ONS166" s="9"/>
      <c r="ONX166" s="11"/>
      <c r="ONY166" s="8"/>
      <c r="ONZ166" s="9"/>
      <c r="OOE166" s="11"/>
      <c r="OOF166" s="8"/>
      <c r="OOG166" s="9"/>
      <c r="OOL166" s="11"/>
      <c r="OOM166" s="8"/>
      <c r="OON166" s="9"/>
      <c r="OOS166" s="11"/>
      <c r="OOT166" s="8"/>
      <c r="OOU166" s="9"/>
      <c r="OOZ166" s="11"/>
      <c r="OPA166" s="8"/>
      <c r="OPB166" s="9"/>
      <c r="OPG166" s="11"/>
      <c r="OPH166" s="8"/>
      <c r="OPI166" s="9"/>
      <c r="OPN166" s="11"/>
      <c r="OPO166" s="8"/>
      <c r="OPP166" s="9"/>
      <c r="OPU166" s="11"/>
      <c r="OPV166" s="8"/>
      <c r="OPW166" s="9"/>
      <c r="OQB166" s="11"/>
      <c r="OQC166" s="8"/>
      <c r="OQD166" s="9"/>
      <c r="OQI166" s="11"/>
      <c r="OQJ166" s="8"/>
      <c r="OQK166" s="9"/>
      <c r="OQP166" s="11"/>
      <c r="OQQ166" s="8"/>
      <c r="OQR166" s="9"/>
      <c r="OQW166" s="11"/>
      <c r="OQX166" s="8"/>
      <c r="OQY166" s="9"/>
      <c r="ORD166" s="11"/>
      <c r="ORE166" s="8"/>
      <c r="ORF166" s="9"/>
      <c r="ORK166" s="11"/>
      <c r="ORL166" s="8"/>
      <c r="ORM166" s="9"/>
      <c r="ORR166" s="11"/>
      <c r="ORS166" s="8"/>
      <c r="ORT166" s="9"/>
      <c r="ORY166" s="11"/>
      <c r="ORZ166" s="8"/>
      <c r="OSA166" s="9"/>
      <c r="OSF166" s="11"/>
      <c r="OSG166" s="8"/>
      <c r="OSH166" s="9"/>
      <c r="OSM166" s="11"/>
      <c r="OSN166" s="8"/>
      <c r="OSO166" s="9"/>
      <c r="OST166" s="11"/>
      <c r="OSU166" s="8"/>
      <c r="OSV166" s="9"/>
      <c r="OTA166" s="11"/>
      <c r="OTB166" s="8"/>
      <c r="OTC166" s="9"/>
      <c r="OTH166" s="11"/>
      <c r="OTI166" s="8"/>
      <c r="OTJ166" s="9"/>
      <c r="OTO166" s="11"/>
      <c r="OTP166" s="8"/>
      <c r="OTQ166" s="9"/>
      <c r="OTV166" s="11"/>
      <c r="OTW166" s="8"/>
      <c r="OTX166" s="9"/>
      <c r="OUC166" s="11"/>
      <c r="OUD166" s="8"/>
      <c r="OUE166" s="9"/>
      <c r="OUJ166" s="11"/>
      <c r="OUK166" s="8"/>
      <c r="OUL166" s="9"/>
      <c r="OUQ166" s="11"/>
      <c r="OUR166" s="8"/>
      <c r="OUS166" s="9"/>
      <c r="OUX166" s="11"/>
      <c r="OUY166" s="8"/>
      <c r="OUZ166" s="9"/>
      <c r="OVE166" s="11"/>
      <c r="OVF166" s="8"/>
      <c r="OVG166" s="9"/>
      <c r="OVL166" s="11"/>
      <c r="OVM166" s="8"/>
      <c r="OVN166" s="9"/>
      <c r="OVS166" s="11"/>
      <c r="OVT166" s="8"/>
      <c r="OVU166" s="9"/>
      <c r="OVZ166" s="11"/>
      <c r="OWA166" s="8"/>
      <c r="OWB166" s="9"/>
      <c r="OWG166" s="11"/>
      <c r="OWH166" s="8"/>
      <c r="OWI166" s="9"/>
      <c r="OWN166" s="11"/>
      <c r="OWO166" s="8"/>
      <c r="OWP166" s="9"/>
      <c r="OWU166" s="11"/>
      <c r="OWV166" s="8"/>
      <c r="OWW166" s="9"/>
      <c r="OXB166" s="11"/>
      <c r="OXC166" s="8"/>
      <c r="OXD166" s="9"/>
      <c r="OXI166" s="11"/>
      <c r="OXJ166" s="8"/>
      <c r="OXK166" s="9"/>
      <c r="OXP166" s="11"/>
      <c r="OXQ166" s="8"/>
      <c r="OXR166" s="9"/>
      <c r="OXW166" s="11"/>
      <c r="OXX166" s="8"/>
      <c r="OXY166" s="9"/>
      <c r="OYD166" s="11"/>
      <c r="OYE166" s="8"/>
      <c r="OYF166" s="9"/>
      <c r="OYK166" s="11"/>
      <c r="OYL166" s="8"/>
      <c r="OYM166" s="9"/>
      <c r="OYR166" s="11"/>
      <c r="OYS166" s="8"/>
      <c r="OYT166" s="9"/>
      <c r="OYY166" s="11"/>
      <c r="OYZ166" s="8"/>
      <c r="OZA166" s="9"/>
      <c r="OZF166" s="11"/>
      <c r="OZG166" s="8"/>
      <c r="OZH166" s="9"/>
      <c r="OZM166" s="11"/>
      <c r="OZN166" s="8"/>
      <c r="OZO166" s="9"/>
      <c r="OZT166" s="11"/>
      <c r="OZU166" s="8"/>
      <c r="OZV166" s="9"/>
      <c r="PAA166" s="11"/>
      <c r="PAB166" s="8"/>
      <c r="PAC166" s="9"/>
      <c r="PAH166" s="11"/>
      <c r="PAI166" s="8"/>
      <c r="PAJ166" s="9"/>
      <c r="PAO166" s="11"/>
      <c r="PAP166" s="8"/>
      <c r="PAQ166" s="9"/>
      <c r="PAV166" s="11"/>
      <c r="PAW166" s="8"/>
      <c r="PAX166" s="9"/>
      <c r="PBC166" s="11"/>
      <c r="PBD166" s="8"/>
      <c r="PBE166" s="9"/>
      <c r="PBJ166" s="11"/>
      <c r="PBK166" s="8"/>
      <c r="PBL166" s="9"/>
      <c r="PBQ166" s="11"/>
      <c r="PBR166" s="8"/>
      <c r="PBS166" s="9"/>
      <c r="PBX166" s="11"/>
      <c r="PBY166" s="8"/>
      <c r="PBZ166" s="9"/>
      <c r="PCE166" s="11"/>
      <c r="PCF166" s="8"/>
      <c r="PCG166" s="9"/>
      <c r="PCL166" s="11"/>
      <c r="PCM166" s="8"/>
      <c r="PCN166" s="9"/>
      <c r="PCS166" s="11"/>
      <c r="PCT166" s="8"/>
      <c r="PCU166" s="9"/>
      <c r="PCZ166" s="11"/>
      <c r="PDA166" s="8"/>
      <c r="PDB166" s="9"/>
      <c r="PDG166" s="11"/>
      <c r="PDH166" s="8"/>
      <c r="PDI166" s="9"/>
      <c r="PDN166" s="11"/>
      <c r="PDO166" s="8"/>
      <c r="PDP166" s="9"/>
      <c r="PDU166" s="11"/>
      <c r="PDV166" s="8"/>
      <c r="PDW166" s="9"/>
      <c r="PEB166" s="11"/>
      <c r="PEC166" s="8"/>
      <c r="PED166" s="9"/>
      <c r="PEI166" s="11"/>
      <c r="PEJ166" s="8"/>
      <c r="PEK166" s="9"/>
      <c r="PEP166" s="11"/>
      <c r="PEQ166" s="8"/>
      <c r="PER166" s="9"/>
      <c r="PEW166" s="11"/>
      <c r="PEX166" s="8"/>
      <c r="PEY166" s="9"/>
      <c r="PFD166" s="11"/>
      <c r="PFE166" s="8"/>
      <c r="PFF166" s="9"/>
      <c r="PFK166" s="11"/>
      <c r="PFL166" s="8"/>
      <c r="PFM166" s="9"/>
      <c r="PFR166" s="11"/>
      <c r="PFS166" s="8"/>
      <c r="PFT166" s="9"/>
      <c r="PFY166" s="11"/>
      <c r="PFZ166" s="8"/>
      <c r="PGA166" s="9"/>
      <c r="PGF166" s="11"/>
      <c r="PGG166" s="8"/>
      <c r="PGH166" s="9"/>
      <c r="PGM166" s="11"/>
      <c r="PGN166" s="8"/>
      <c r="PGO166" s="9"/>
      <c r="PGT166" s="11"/>
      <c r="PGU166" s="8"/>
      <c r="PGV166" s="9"/>
      <c r="PHA166" s="11"/>
      <c r="PHB166" s="8"/>
      <c r="PHC166" s="9"/>
      <c r="PHH166" s="11"/>
      <c r="PHI166" s="8"/>
      <c r="PHJ166" s="9"/>
      <c r="PHO166" s="11"/>
      <c r="PHP166" s="8"/>
      <c r="PHQ166" s="9"/>
      <c r="PHV166" s="11"/>
      <c r="PHW166" s="8"/>
      <c r="PHX166" s="9"/>
      <c r="PIC166" s="11"/>
      <c r="PID166" s="8"/>
      <c r="PIE166" s="9"/>
      <c r="PIJ166" s="11"/>
      <c r="PIK166" s="8"/>
      <c r="PIL166" s="9"/>
      <c r="PIQ166" s="11"/>
      <c r="PIR166" s="8"/>
      <c r="PIS166" s="9"/>
      <c r="PIX166" s="11"/>
      <c r="PIY166" s="8"/>
      <c r="PIZ166" s="9"/>
      <c r="PJE166" s="11"/>
      <c r="PJF166" s="8"/>
      <c r="PJG166" s="9"/>
      <c r="PJL166" s="11"/>
      <c r="PJM166" s="8"/>
      <c r="PJN166" s="9"/>
      <c r="PJS166" s="11"/>
      <c r="PJT166" s="8"/>
      <c r="PJU166" s="9"/>
      <c r="PJZ166" s="11"/>
      <c r="PKA166" s="8"/>
      <c r="PKB166" s="9"/>
      <c r="PKG166" s="11"/>
      <c r="PKH166" s="8"/>
      <c r="PKI166" s="9"/>
      <c r="PKN166" s="11"/>
      <c r="PKO166" s="8"/>
      <c r="PKP166" s="9"/>
      <c r="PKU166" s="11"/>
      <c r="PKV166" s="8"/>
      <c r="PKW166" s="9"/>
      <c r="PLB166" s="11"/>
      <c r="PLC166" s="8"/>
      <c r="PLD166" s="9"/>
      <c r="PLI166" s="11"/>
      <c r="PLJ166" s="8"/>
      <c r="PLK166" s="9"/>
      <c r="PLP166" s="11"/>
      <c r="PLQ166" s="8"/>
      <c r="PLR166" s="9"/>
      <c r="PLW166" s="11"/>
      <c r="PLX166" s="8"/>
      <c r="PLY166" s="9"/>
      <c r="PMD166" s="11"/>
      <c r="PME166" s="8"/>
      <c r="PMF166" s="9"/>
      <c r="PMK166" s="11"/>
      <c r="PML166" s="8"/>
      <c r="PMM166" s="9"/>
      <c r="PMR166" s="11"/>
      <c r="PMS166" s="8"/>
      <c r="PMT166" s="9"/>
      <c r="PMY166" s="11"/>
      <c r="PMZ166" s="8"/>
      <c r="PNA166" s="9"/>
      <c r="PNF166" s="11"/>
      <c r="PNG166" s="8"/>
      <c r="PNH166" s="9"/>
      <c r="PNM166" s="11"/>
      <c r="PNN166" s="8"/>
      <c r="PNO166" s="9"/>
      <c r="PNT166" s="11"/>
      <c r="PNU166" s="8"/>
      <c r="PNV166" s="9"/>
      <c r="POA166" s="11"/>
      <c r="POB166" s="8"/>
      <c r="POC166" s="9"/>
      <c r="POH166" s="11"/>
      <c r="POI166" s="8"/>
      <c r="POJ166" s="9"/>
      <c r="POO166" s="11"/>
      <c r="POP166" s="8"/>
      <c r="POQ166" s="9"/>
      <c r="POV166" s="11"/>
      <c r="POW166" s="8"/>
      <c r="POX166" s="9"/>
      <c r="PPC166" s="11"/>
      <c r="PPD166" s="8"/>
      <c r="PPE166" s="9"/>
      <c r="PPJ166" s="11"/>
      <c r="PPK166" s="8"/>
      <c r="PPL166" s="9"/>
      <c r="PPQ166" s="11"/>
      <c r="PPR166" s="8"/>
      <c r="PPS166" s="9"/>
      <c r="PPX166" s="11"/>
      <c r="PPY166" s="8"/>
      <c r="PPZ166" s="9"/>
      <c r="PQE166" s="11"/>
      <c r="PQF166" s="8"/>
      <c r="PQG166" s="9"/>
      <c r="PQL166" s="11"/>
      <c r="PQM166" s="8"/>
      <c r="PQN166" s="9"/>
      <c r="PQS166" s="11"/>
      <c r="PQT166" s="8"/>
      <c r="PQU166" s="9"/>
      <c r="PQZ166" s="11"/>
      <c r="PRA166" s="8"/>
      <c r="PRB166" s="9"/>
      <c r="PRG166" s="11"/>
      <c r="PRH166" s="8"/>
      <c r="PRI166" s="9"/>
      <c r="PRN166" s="11"/>
      <c r="PRO166" s="8"/>
      <c r="PRP166" s="9"/>
      <c r="PRU166" s="11"/>
      <c r="PRV166" s="8"/>
      <c r="PRW166" s="9"/>
      <c r="PSB166" s="11"/>
      <c r="PSC166" s="8"/>
      <c r="PSD166" s="9"/>
      <c r="PSI166" s="11"/>
      <c r="PSJ166" s="8"/>
      <c r="PSK166" s="9"/>
      <c r="PSP166" s="11"/>
      <c r="PSQ166" s="8"/>
      <c r="PSR166" s="9"/>
      <c r="PSW166" s="11"/>
      <c r="PSX166" s="8"/>
      <c r="PSY166" s="9"/>
      <c r="PTD166" s="11"/>
      <c r="PTE166" s="8"/>
      <c r="PTF166" s="9"/>
      <c r="PTK166" s="11"/>
      <c r="PTL166" s="8"/>
      <c r="PTM166" s="9"/>
      <c r="PTR166" s="11"/>
      <c r="PTS166" s="8"/>
      <c r="PTT166" s="9"/>
      <c r="PTY166" s="11"/>
      <c r="PTZ166" s="8"/>
      <c r="PUA166" s="9"/>
      <c r="PUF166" s="11"/>
      <c r="PUG166" s="8"/>
      <c r="PUH166" s="9"/>
      <c r="PUM166" s="11"/>
      <c r="PUN166" s="8"/>
      <c r="PUO166" s="9"/>
      <c r="PUT166" s="11"/>
      <c r="PUU166" s="8"/>
      <c r="PUV166" s="9"/>
      <c r="PVA166" s="11"/>
      <c r="PVB166" s="8"/>
      <c r="PVC166" s="9"/>
      <c r="PVH166" s="11"/>
      <c r="PVI166" s="8"/>
      <c r="PVJ166" s="9"/>
      <c r="PVO166" s="11"/>
      <c r="PVP166" s="8"/>
      <c r="PVQ166" s="9"/>
      <c r="PVV166" s="11"/>
      <c r="PVW166" s="8"/>
      <c r="PVX166" s="9"/>
      <c r="PWC166" s="11"/>
      <c r="PWD166" s="8"/>
      <c r="PWE166" s="9"/>
      <c r="PWJ166" s="11"/>
      <c r="PWK166" s="8"/>
      <c r="PWL166" s="9"/>
      <c r="PWQ166" s="11"/>
      <c r="PWR166" s="8"/>
      <c r="PWS166" s="9"/>
      <c r="PWX166" s="11"/>
      <c r="PWY166" s="8"/>
      <c r="PWZ166" s="9"/>
      <c r="PXE166" s="11"/>
      <c r="PXF166" s="8"/>
      <c r="PXG166" s="9"/>
      <c r="PXL166" s="11"/>
      <c r="PXM166" s="8"/>
      <c r="PXN166" s="9"/>
      <c r="PXS166" s="11"/>
      <c r="PXT166" s="8"/>
      <c r="PXU166" s="9"/>
      <c r="PXZ166" s="11"/>
      <c r="PYA166" s="8"/>
      <c r="PYB166" s="9"/>
      <c r="PYG166" s="11"/>
      <c r="PYH166" s="8"/>
      <c r="PYI166" s="9"/>
      <c r="PYN166" s="11"/>
      <c r="PYO166" s="8"/>
      <c r="PYP166" s="9"/>
      <c r="PYU166" s="11"/>
      <c r="PYV166" s="8"/>
      <c r="PYW166" s="9"/>
      <c r="PZB166" s="11"/>
      <c r="PZC166" s="8"/>
      <c r="PZD166" s="9"/>
      <c r="PZI166" s="11"/>
      <c r="PZJ166" s="8"/>
      <c r="PZK166" s="9"/>
      <c r="PZP166" s="11"/>
      <c r="PZQ166" s="8"/>
      <c r="PZR166" s="9"/>
      <c r="PZW166" s="11"/>
      <c r="PZX166" s="8"/>
      <c r="PZY166" s="9"/>
      <c r="QAD166" s="11"/>
      <c r="QAE166" s="8"/>
      <c r="QAF166" s="9"/>
      <c r="QAK166" s="11"/>
      <c r="QAL166" s="8"/>
      <c r="QAM166" s="9"/>
      <c r="QAR166" s="11"/>
      <c r="QAS166" s="8"/>
      <c r="QAT166" s="9"/>
      <c r="QAY166" s="11"/>
      <c r="QAZ166" s="8"/>
      <c r="QBA166" s="9"/>
      <c r="QBF166" s="11"/>
      <c r="QBG166" s="8"/>
      <c r="QBH166" s="9"/>
      <c r="QBM166" s="11"/>
      <c r="QBN166" s="8"/>
      <c r="QBO166" s="9"/>
      <c r="QBT166" s="11"/>
      <c r="QBU166" s="8"/>
      <c r="QBV166" s="9"/>
      <c r="QCA166" s="11"/>
      <c r="QCB166" s="8"/>
      <c r="QCC166" s="9"/>
      <c r="QCH166" s="11"/>
      <c r="QCI166" s="8"/>
      <c r="QCJ166" s="9"/>
      <c r="QCO166" s="11"/>
      <c r="QCP166" s="8"/>
      <c r="QCQ166" s="9"/>
      <c r="QCV166" s="11"/>
      <c r="QCW166" s="8"/>
      <c r="QCX166" s="9"/>
      <c r="QDC166" s="11"/>
      <c r="QDD166" s="8"/>
      <c r="QDE166" s="9"/>
      <c r="QDJ166" s="11"/>
      <c r="QDK166" s="8"/>
      <c r="QDL166" s="9"/>
      <c r="QDQ166" s="11"/>
      <c r="QDR166" s="8"/>
      <c r="QDS166" s="9"/>
      <c r="QDX166" s="11"/>
      <c r="QDY166" s="8"/>
      <c r="QDZ166" s="9"/>
      <c r="QEE166" s="11"/>
      <c r="QEF166" s="8"/>
      <c r="QEG166" s="9"/>
      <c r="QEL166" s="11"/>
      <c r="QEM166" s="8"/>
      <c r="QEN166" s="9"/>
      <c r="QES166" s="11"/>
      <c r="QET166" s="8"/>
      <c r="QEU166" s="9"/>
      <c r="QEZ166" s="11"/>
      <c r="QFA166" s="8"/>
      <c r="QFB166" s="9"/>
      <c r="QFG166" s="11"/>
      <c r="QFH166" s="8"/>
      <c r="QFI166" s="9"/>
      <c r="QFN166" s="11"/>
      <c r="QFO166" s="8"/>
      <c r="QFP166" s="9"/>
      <c r="QFU166" s="11"/>
      <c r="QFV166" s="8"/>
      <c r="QFW166" s="9"/>
      <c r="QGB166" s="11"/>
      <c r="QGC166" s="8"/>
      <c r="QGD166" s="9"/>
      <c r="QGI166" s="11"/>
      <c r="QGJ166" s="8"/>
      <c r="QGK166" s="9"/>
      <c r="QGP166" s="11"/>
      <c r="QGQ166" s="8"/>
      <c r="QGR166" s="9"/>
      <c r="QGW166" s="11"/>
      <c r="QGX166" s="8"/>
      <c r="QGY166" s="9"/>
      <c r="QHD166" s="11"/>
      <c r="QHE166" s="8"/>
      <c r="QHF166" s="9"/>
      <c r="QHK166" s="11"/>
      <c r="QHL166" s="8"/>
      <c r="QHM166" s="9"/>
      <c r="QHR166" s="11"/>
      <c r="QHS166" s="8"/>
      <c r="QHT166" s="9"/>
      <c r="QHY166" s="11"/>
      <c r="QHZ166" s="8"/>
      <c r="QIA166" s="9"/>
      <c r="QIF166" s="11"/>
      <c r="QIG166" s="8"/>
      <c r="QIH166" s="9"/>
      <c r="QIM166" s="11"/>
      <c r="QIN166" s="8"/>
      <c r="QIO166" s="9"/>
      <c r="QIT166" s="11"/>
      <c r="QIU166" s="8"/>
      <c r="QIV166" s="9"/>
      <c r="QJA166" s="11"/>
      <c r="QJB166" s="8"/>
      <c r="QJC166" s="9"/>
      <c r="QJH166" s="11"/>
      <c r="QJI166" s="8"/>
      <c r="QJJ166" s="9"/>
      <c r="QJO166" s="11"/>
      <c r="QJP166" s="8"/>
      <c r="QJQ166" s="9"/>
      <c r="QJV166" s="11"/>
      <c r="QJW166" s="8"/>
      <c r="QJX166" s="9"/>
      <c r="QKC166" s="11"/>
      <c r="QKD166" s="8"/>
      <c r="QKE166" s="9"/>
      <c r="QKJ166" s="11"/>
      <c r="QKK166" s="8"/>
      <c r="QKL166" s="9"/>
      <c r="QKQ166" s="11"/>
      <c r="QKR166" s="8"/>
      <c r="QKS166" s="9"/>
      <c r="QKX166" s="11"/>
      <c r="QKY166" s="8"/>
      <c r="QKZ166" s="9"/>
      <c r="QLE166" s="11"/>
      <c r="QLF166" s="8"/>
      <c r="QLG166" s="9"/>
      <c r="QLL166" s="11"/>
      <c r="QLM166" s="8"/>
      <c r="QLN166" s="9"/>
      <c r="QLS166" s="11"/>
      <c r="QLT166" s="8"/>
      <c r="QLU166" s="9"/>
      <c r="QLZ166" s="11"/>
      <c r="QMA166" s="8"/>
      <c r="QMB166" s="9"/>
      <c r="QMG166" s="11"/>
      <c r="QMH166" s="8"/>
      <c r="QMI166" s="9"/>
      <c r="QMN166" s="11"/>
      <c r="QMO166" s="8"/>
      <c r="QMP166" s="9"/>
      <c r="QMU166" s="11"/>
      <c r="QMV166" s="8"/>
      <c r="QMW166" s="9"/>
      <c r="QNB166" s="11"/>
      <c r="QNC166" s="8"/>
      <c r="QND166" s="9"/>
      <c r="QNI166" s="11"/>
      <c r="QNJ166" s="8"/>
      <c r="QNK166" s="9"/>
      <c r="QNP166" s="11"/>
      <c r="QNQ166" s="8"/>
      <c r="QNR166" s="9"/>
      <c r="QNW166" s="11"/>
      <c r="QNX166" s="8"/>
      <c r="QNY166" s="9"/>
      <c r="QOD166" s="11"/>
      <c r="QOE166" s="8"/>
      <c r="QOF166" s="9"/>
      <c r="QOK166" s="11"/>
      <c r="QOL166" s="8"/>
      <c r="QOM166" s="9"/>
      <c r="QOR166" s="11"/>
      <c r="QOS166" s="8"/>
      <c r="QOT166" s="9"/>
      <c r="QOY166" s="11"/>
      <c r="QOZ166" s="8"/>
      <c r="QPA166" s="9"/>
      <c r="QPF166" s="11"/>
      <c r="QPG166" s="8"/>
      <c r="QPH166" s="9"/>
      <c r="QPM166" s="11"/>
      <c r="QPN166" s="8"/>
      <c r="QPO166" s="9"/>
      <c r="QPT166" s="11"/>
      <c r="QPU166" s="8"/>
      <c r="QPV166" s="9"/>
      <c r="QQA166" s="11"/>
      <c r="QQB166" s="8"/>
      <c r="QQC166" s="9"/>
      <c r="QQH166" s="11"/>
      <c r="QQI166" s="8"/>
      <c r="QQJ166" s="9"/>
      <c r="QQO166" s="11"/>
      <c r="QQP166" s="8"/>
      <c r="QQQ166" s="9"/>
      <c r="QQV166" s="11"/>
      <c r="QQW166" s="8"/>
      <c r="QQX166" s="9"/>
      <c r="QRC166" s="11"/>
      <c r="QRD166" s="8"/>
      <c r="QRE166" s="9"/>
      <c r="QRJ166" s="11"/>
      <c r="QRK166" s="8"/>
      <c r="QRL166" s="9"/>
      <c r="QRQ166" s="11"/>
      <c r="QRR166" s="8"/>
      <c r="QRS166" s="9"/>
      <c r="QRX166" s="11"/>
      <c r="QRY166" s="8"/>
      <c r="QRZ166" s="9"/>
      <c r="QSE166" s="11"/>
      <c r="QSF166" s="8"/>
      <c r="QSG166" s="9"/>
      <c r="QSL166" s="11"/>
      <c r="QSM166" s="8"/>
      <c r="QSN166" s="9"/>
      <c r="QSS166" s="11"/>
      <c r="QST166" s="8"/>
      <c r="QSU166" s="9"/>
      <c r="QSZ166" s="11"/>
      <c r="QTA166" s="8"/>
      <c r="QTB166" s="9"/>
      <c r="QTG166" s="11"/>
      <c r="QTH166" s="8"/>
      <c r="QTI166" s="9"/>
      <c r="QTN166" s="11"/>
      <c r="QTO166" s="8"/>
      <c r="QTP166" s="9"/>
      <c r="QTU166" s="11"/>
      <c r="QTV166" s="8"/>
      <c r="QTW166" s="9"/>
      <c r="QUB166" s="11"/>
      <c r="QUC166" s="8"/>
      <c r="QUD166" s="9"/>
      <c r="QUI166" s="11"/>
      <c r="QUJ166" s="8"/>
      <c r="QUK166" s="9"/>
      <c r="QUP166" s="11"/>
      <c r="QUQ166" s="8"/>
      <c r="QUR166" s="9"/>
      <c r="QUW166" s="11"/>
      <c r="QUX166" s="8"/>
      <c r="QUY166" s="9"/>
      <c r="QVD166" s="11"/>
      <c r="QVE166" s="8"/>
      <c r="QVF166" s="9"/>
      <c r="QVK166" s="11"/>
      <c r="QVL166" s="8"/>
      <c r="QVM166" s="9"/>
      <c r="QVR166" s="11"/>
      <c r="QVS166" s="8"/>
      <c r="QVT166" s="9"/>
      <c r="QVY166" s="11"/>
      <c r="QVZ166" s="8"/>
      <c r="QWA166" s="9"/>
      <c r="QWF166" s="11"/>
      <c r="QWG166" s="8"/>
      <c r="QWH166" s="9"/>
      <c r="QWM166" s="11"/>
      <c r="QWN166" s="8"/>
      <c r="QWO166" s="9"/>
      <c r="QWT166" s="11"/>
      <c r="QWU166" s="8"/>
      <c r="QWV166" s="9"/>
      <c r="QXA166" s="11"/>
      <c r="QXB166" s="8"/>
      <c r="QXC166" s="9"/>
      <c r="QXH166" s="11"/>
      <c r="QXI166" s="8"/>
      <c r="QXJ166" s="9"/>
      <c r="QXO166" s="11"/>
      <c r="QXP166" s="8"/>
      <c r="QXQ166" s="9"/>
      <c r="QXV166" s="11"/>
      <c r="QXW166" s="8"/>
      <c r="QXX166" s="9"/>
      <c r="QYC166" s="11"/>
      <c r="QYD166" s="8"/>
      <c r="QYE166" s="9"/>
      <c r="QYJ166" s="11"/>
      <c r="QYK166" s="8"/>
      <c r="QYL166" s="9"/>
      <c r="QYQ166" s="11"/>
      <c r="QYR166" s="8"/>
      <c r="QYS166" s="9"/>
      <c r="QYX166" s="11"/>
      <c r="QYY166" s="8"/>
      <c r="QYZ166" s="9"/>
      <c r="QZE166" s="11"/>
      <c r="QZF166" s="8"/>
      <c r="QZG166" s="9"/>
      <c r="QZL166" s="11"/>
      <c r="QZM166" s="8"/>
      <c r="QZN166" s="9"/>
      <c r="QZS166" s="11"/>
      <c r="QZT166" s="8"/>
      <c r="QZU166" s="9"/>
      <c r="QZZ166" s="11"/>
      <c r="RAA166" s="8"/>
      <c r="RAB166" s="9"/>
      <c r="RAG166" s="11"/>
      <c r="RAH166" s="8"/>
      <c r="RAI166" s="9"/>
      <c r="RAN166" s="11"/>
      <c r="RAO166" s="8"/>
      <c r="RAP166" s="9"/>
      <c r="RAU166" s="11"/>
      <c r="RAV166" s="8"/>
      <c r="RAW166" s="9"/>
      <c r="RBB166" s="11"/>
      <c r="RBC166" s="8"/>
      <c r="RBD166" s="9"/>
      <c r="RBI166" s="11"/>
      <c r="RBJ166" s="8"/>
      <c r="RBK166" s="9"/>
      <c r="RBP166" s="11"/>
      <c r="RBQ166" s="8"/>
      <c r="RBR166" s="9"/>
      <c r="RBW166" s="11"/>
      <c r="RBX166" s="8"/>
      <c r="RBY166" s="9"/>
      <c r="RCD166" s="11"/>
      <c r="RCE166" s="8"/>
      <c r="RCF166" s="9"/>
      <c r="RCK166" s="11"/>
      <c r="RCL166" s="8"/>
      <c r="RCM166" s="9"/>
      <c r="RCR166" s="11"/>
      <c r="RCS166" s="8"/>
      <c r="RCT166" s="9"/>
      <c r="RCY166" s="11"/>
      <c r="RCZ166" s="8"/>
      <c r="RDA166" s="9"/>
      <c r="RDF166" s="11"/>
      <c r="RDG166" s="8"/>
      <c r="RDH166" s="9"/>
      <c r="RDM166" s="11"/>
      <c r="RDN166" s="8"/>
      <c r="RDO166" s="9"/>
      <c r="RDT166" s="11"/>
      <c r="RDU166" s="8"/>
      <c r="RDV166" s="9"/>
      <c r="REA166" s="11"/>
      <c r="REB166" s="8"/>
      <c r="REC166" s="9"/>
      <c r="REH166" s="11"/>
      <c r="REI166" s="8"/>
      <c r="REJ166" s="9"/>
      <c r="REO166" s="11"/>
      <c r="REP166" s="8"/>
      <c r="REQ166" s="9"/>
      <c r="REV166" s="11"/>
      <c r="REW166" s="8"/>
      <c r="REX166" s="9"/>
      <c r="RFC166" s="11"/>
      <c r="RFD166" s="8"/>
      <c r="RFE166" s="9"/>
      <c r="RFJ166" s="11"/>
      <c r="RFK166" s="8"/>
      <c r="RFL166" s="9"/>
      <c r="RFQ166" s="11"/>
      <c r="RFR166" s="8"/>
      <c r="RFS166" s="9"/>
      <c r="RFX166" s="11"/>
      <c r="RFY166" s="8"/>
      <c r="RFZ166" s="9"/>
      <c r="RGE166" s="11"/>
      <c r="RGF166" s="8"/>
      <c r="RGG166" s="9"/>
      <c r="RGL166" s="11"/>
      <c r="RGM166" s="8"/>
      <c r="RGN166" s="9"/>
      <c r="RGS166" s="11"/>
      <c r="RGT166" s="8"/>
      <c r="RGU166" s="9"/>
      <c r="RGZ166" s="11"/>
      <c r="RHA166" s="8"/>
      <c r="RHB166" s="9"/>
      <c r="RHG166" s="11"/>
      <c r="RHH166" s="8"/>
      <c r="RHI166" s="9"/>
      <c r="RHN166" s="11"/>
      <c r="RHO166" s="8"/>
      <c r="RHP166" s="9"/>
      <c r="RHU166" s="11"/>
      <c r="RHV166" s="8"/>
      <c r="RHW166" s="9"/>
      <c r="RIB166" s="11"/>
      <c r="RIC166" s="8"/>
      <c r="RID166" s="9"/>
      <c r="RII166" s="11"/>
      <c r="RIJ166" s="8"/>
      <c r="RIK166" s="9"/>
      <c r="RIP166" s="11"/>
      <c r="RIQ166" s="8"/>
      <c r="RIR166" s="9"/>
      <c r="RIW166" s="11"/>
      <c r="RIX166" s="8"/>
      <c r="RIY166" s="9"/>
      <c r="RJD166" s="11"/>
      <c r="RJE166" s="8"/>
      <c r="RJF166" s="9"/>
      <c r="RJK166" s="11"/>
      <c r="RJL166" s="8"/>
      <c r="RJM166" s="9"/>
      <c r="RJR166" s="11"/>
      <c r="RJS166" s="8"/>
      <c r="RJT166" s="9"/>
      <c r="RJY166" s="11"/>
      <c r="RJZ166" s="8"/>
      <c r="RKA166" s="9"/>
      <c r="RKF166" s="11"/>
      <c r="RKG166" s="8"/>
      <c r="RKH166" s="9"/>
      <c r="RKM166" s="11"/>
      <c r="RKN166" s="8"/>
      <c r="RKO166" s="9"/>
      <c r="RKT166" s="11"/>
      <c r="RKU166" s="8"/>
      <c r="RKV166" s="9"/>
      <c r="RLA166" s="11"/>
      <c r="RLB166" s="8"/>
      <c r="RLC166" s="9"/>
      <c r="RLH166" s="11"/>
      <c r="RLI166" s="8"/>
      <c r="RLJ166" s="9"/>
      <c r="RLO166" s="11"/>
      <c r="RLP166" s="8"/>
      <c r="RLQ166" s="9"/>
      <c r="RLV166" s="11"/>
      <c r="RLW166" s="8"/>
      <c r="RLX166" s="9"/>
      <c r="RMC166" s="11"/>
      <c r="RMD166" s="8"/>
      <c r="RME166" s="9"/>
      <c r="RMJ166" s="11"/>
      <c r="RMK166" s="8"/>
      <c r="RML166" s="9"/>
      <c r="RMQ166" s="11"/>
      <c r="RMR166" s="8"/>
      <c r="RMS166" s="9"/>
      <c r="RMX166" s="11"/>
      <c r="RMY166" s="8"/>
      <c r="RMZ166" s="9"/>
      <c r="RNE166" s="11"/>
      <c r="RNF166" s="8"/>
      <c r="RNG166" s="9"/>
      <c r="RNL166" s="11"/>
      <c r="RNM166" s="8"/>
      <c r="RNN166" s="9"/>
      <c r="RNS166" s="11"/>
      <c r="RNT166" s="8"/>
      <c r="RNU166" s="9"/>
      <c r="RNZ166" s="11"/>
      <c r="ROA166" s="8"/>
      <c r="ROB166" s="9"/>
      <c r="ROG166" s="11"/>
      <c r="ROH166" s="8"/>
      <c r="ROI166" s="9"/>
      <c r="RON166" s="11"/>
      <c r="ROO166" s="8"/>
      <c r="ROP166" s="9"/>
      <c r="ROU166" s="11"/>
      <c r="ROV166" s="8"/>
      <c r="ROW166" s="9"/>
      <c r="RPB166" s="11"/>
      <c r="RPC166" s="8"/>
      <c r="RPD166" s="9"/>
      <c r="RPI166" s="11"/>
      <c r="RPJ166" s="8"/>
      <c r="RPK166" s="9"/>
      <c r="RPP166" s="11"/>
      <c r="RPQ166" s="8"/>
      <c r="RPR166" s="9"/>
      <c r="RPW166" s="11"/>
      <c r="RPX166" s="8"/>
      <c r="RPY166" s="9"/>
      <c r="RQD166" s="11"/>
      <c r="RQE166" s="8"/>
      <c r="RQF166" s="9"/>
      <c r="RQK166" s="11"/>
      <c r="RQL166" s="8"/>
      <c r="RQM166" s="9"/>
      <c r="RQR166" s="11"/>
      <c r="RQS166" s="8"/>
      <c r="RQT166" s="9"/>
      <c r="RQY166" s="11"/>
      <c r="RQZ166" s="8"/>
      <c r="RRA166" s="9"/>
      <c r="RRF166" s="11"/>
      <c r="RRG166" s="8"/>
      <c r="RRH166" s="9"/>
      <c r="RRM166" s="11"/>
      <c r="RRN166" s="8"/>
      <c r="RRO166" s="9"/>
      <c r="RRT166" s="11"/>
      <c r="RRU166" s="8"/>
      <c r="RRV166" s="9"/>
      <c r="RSA166" s="11"/>
      <c r="RSB166" s="8"/>
      <c r="RSC166" s="9"/>
      <c r="RSH166" s="11"/>
      <c r="RSI166" s="8"/>
      <c r="RSJ166" s="9"/>
      <c r="RSO166" s="11"/>
      <c r="RSP166" s="8"/>
      <c r="RSQ166" s="9"/>
      <c r="RSV166" s="11"/>
      <c r="RSW166" s="8"/>
      <c r="RSX166" s="9"/>
      <c r="RTC166" s="11"/>
      <c r="RTD166" s="8"/>
      <c r="RTE166" s="9"/>
      <c r="RTJ166" s="11"/>
      <c r="RTK166" s="8"/>
      <c r="RTL166" s="9"/>
      <c r="RTQ166" s="11"/>
      <c r="RTR166" s="8"/>
      <c r="RTS166" s="9"/>
      <c r="RTX166" s="11"/>
      <c r="RTY166" s="8"/>
      <c r="RTZ166" s="9"/>
      <c r="RUE166" s="11"/>
      <c r="RUF166" s="8"/>
      <c r="RUG166" s="9"/>
      <c r="RUL166" s="11"/>
      <c r="RUM166" s="8"/>
      <c r="RUN166" s="9"/>
      <c r="RUS166" s="11"/>
      <c r="RUT166" s="8"/>
      <c r="RUU166" s="9"/>
      <c r="RUZ166" s="11"/>
      <c r="RVA166" s="8"/>
      <c r="RVB166" s="9"/>
      <c r="RVG166" s="11"/>
      <c r="RVH166" s="8"/>
      <c r="RVI166" s="9"/>
      <c r="RVN166" s="11"/>
      <c r="RVO166" s="8"/>
      <c r="RVP166" s="9"/>
      <c r="RVU166" s="11"/>
      <c r="RVV166" s="8"/>
      <c r="RVW166" s="9"/>
      <c r="RWB166" s="11"/>
      <c r="RWC166" s="8"/>
      <c r="RWD166" s="9"/>
      <c r="RWI166" s="11"/>
      <c r="RWJ166" s="8"/>
      <c r="RWK166" s="9"/>
      <c r="RWP166" s="11"/>
      <c r="RWQ166" s="8"/>
      <c r="RWR166" s="9"/>
      <c r="RWW166" s="11"/>
      <c r="RWX166" s="8"/>
      <c r="RWY166" s="9"/>
      <c r="RXD166" s="11"/>
      <c r="RXE166" s="8"/>
      <c r="RXF166" s="9"/>
      <c r="RXK166" s="11"/>
      <c r="RXL166" s="8"/>
      <c r="RXM166" s="9"/>
      <c r="RXR166" s="11"/>
      <c r="RXS166" s="8"/>
      <c r="RXT166" s="9"/>
      <c r="RXY166" s="11"/>
      <c r="RXZ166" s="8"/>
      <c r="RYA166" s="9"/>
      <c r="RYF166" s="11"/>
      <c r="RYG166" s="8"/>
      <c r="RYH166" s="9"/>
      <c r="RYM166" s="11"/>
      <c r="RYN166" s="8"/>
      <c r="RYO166" s="9"/>
      <c r="RYT166" s="11"/>
      <c r="RYU166" s="8"/>
      <c r="RYV166" s="9"/>
      <c r="RZA166" s="11"/>
      <c r="RZB166" s="8"/>
      <c r="RZC166" s="9"/>
      <c r="RZH166" s="11"/>
      <c r="RZI166" s="8"/>
      <c r="RZJ166" s="9"/>
      <c r="RZO166" s="11"/>
      <c r="RZP166" s="8"/>
      <c r="RZQ166" s="9"/>
      <c r="RZV166" s="11"/>
      <c r="RZW166" s="8"/>
      <c r="RZX166" s="9"/>
      <c r="SAC166" s="11"/>
      <c r="SAD166" s="8"/>
      <c r="SAE166" s="9"/>
      <c r="SAJ166" s="11"/>
      <c r="SAK166" s="8"/>
      <c r="SAL166" s="9"/>
      <c r="SAQ166" s="11"/>
      <c r="SAR166" s="8"/>
      <c r="SAS166" s="9"/>
      <c r="SAX166" s="11"/>
      <c r="SAY166" s="8"/>
      <c r="SAZ166" s="9"/>
      <c r="SBE166" s="11"/>
      <c r="SBF166" s="8"/>
      <c r="SBG166" s="9"/>
      <c r="SBL166" s="11"/>
      <c r="SBM166" s="8"/>
      <c r="SBN166" s="9"/>
      <c r="SBS166" s="11"/>
      <c r="SBT166" s="8"/>
      <c r="SBU166" s="9"/>
      <c r="SBZ166" s="11"/>
      <c r="SCA166" s="8"/>
      <c r="SCB166" s="9"/>
      <c r="SCG166" s="11"/>
      <c r="SCH166" s="8"/>
      <c r="SCI166" s="9"/>
      <c r="SCN166" s="11"/>
      <c r="SCO166" s="8"/>
      <c r="SCP166" s="9"/>
      <c r="SCU166" s="11"/>
      <c r="SCV166" s="8"/>
      <c r="SCW166" s="9"/>
      <c r="SDB166" s="11"/>
      <c r="SDC166" s="8"/>
      <c r="SDD166" s="9"/>
      <c r="SDI166" s="11"/>
      <c r="SDJ166" s="8"/>
      <c r="SDK166" s="9"/>
      <c r="SDP166" s="11"/>
      <c r="SDQ166" s="8"/>
      <c r="SDR166" s="9"/>
      <c r="SDW166" s="11"/>
      <c r="SDX166" s="8"/>
      <c r="SDY166" s="9"/>
      <c r="SED166" s="11"/>
      <c r="SEE166" s="8"/>
      <c r="SEF166" s="9"/>
      <c r="SEK166" s="11"/>
      <c r="SEL166" s="8"/>
      <c r="SEM166" s="9"/>
      <c r="SER166" s="11"/>
      <c r="SES166" s="8"/>
      <c r="SET166" s="9"/>
      <c r="SEY166" s="11"/>
      <c r="SEZ166" s="8"/>
      <c r="SFA166" s="9"/>
      <c r="SFF166" s="11"/>
      <c r="SFG166" s="8"/>
      <c r="SFH166" s="9"/>
      <c r="SFM166" s="11"/>
      <c r="SFN166" s="8"/>
      <c r="SFO166" s="9"/>
      <c r="SFT166" s="11"/>
      <c r="SFU166" s="8"/>
      <c r="SFV166" s="9"/>
      <c r="SGA166" s="11"/>
      <c r="SGB166" s="8"/>
      <c r="SGC166" s="9"/>
      <c r="SGH166" s="11"/>
      <c r="SGI166" s="8"/>
      <c r="SGJ166" s="9"/>
      <c r="SGO166" s="11"/>
      <c r="SGP166" s="8"/>
      <c r="SGQ166" s="9"/>
      <c r="SGV166" s="11"/>
      <c r="SGW166" s="8"/>
      <c r="SGX166" s="9"/>
      <c r="SHC166" s="11"/>
      <c r="SHD166" s="8"/>
      <c r="SHE166" s="9"/>
      <c r="SHJ166" s="11"/>
      <c r="SHK166" s="8"/>
      <c r="SHL166" s="9"/>
      <c r="SHQ166" s="11"/>
      <c r="SHR166" s="8"/>
      <c r="SHS166" s="9"/>
      <c r="SHX166" s="11"/>
      <c r="SHY166" s="8"/>
      <c r="SHZ166" s="9"/>
      <c r="SIE166" s="11"/>
      <c r="SIF166" s="8"/>
      <c r="SIG166" s="9"/>
      <c r="SIL166" s="11"/>
      <c r="SIM166" s="8"/>
      <c r="SIN166" s="9"/>
      <c r="SIS166" s="11"/>
      <c r="SIT166" s="8"/>
      <c r="SIU166" s="9"/>
      <c r="SIZ166" s="11"/>
      <c r="SJA166" s="8"/>
      <c r="SJB166" s="9"/>
      <c r="SJG166" s="11"/>
      <c r="SJH166" s="8"/>
      <c r="SJI166" s="9"/>
      <c r="SJN166" s="11"/>
      <c r="SJO166" s="8"/>
      <c r="SJP166" s="9"/>
      <c r="SJU166" s="11"/>
      <c r="SJV166" s="8"/>
      <c r="SJW166" s="9"/>
      <c r="SKB166" s="11"/>
      <c r="SKC166" s="8"/>
      <c r="SKD166" s="9"/>
      <c r="SKI166" s="11"/>
      <c r="SKJ166" s="8"/>
      <c r="SKK166" s="9"/>
      <c r="SKP166" s="11"/>
      <c r="SKQ166" s="8"/>
      <c r="SKR166" s="9"/>
      <c r="SKW166" s="11"/>
      <c r="SKX166" s="8"/>
      <c r="SKY166" s="9"/>
      <c r="SLD166" s="11"/>
      <c r="SLE166" s="8"/>
      <c r="SLF166" s="9"/>
      <c r="SLK166" s="11"/>
      <c r="SLL166" s="8"/>
      <c r="SLM166" s="9"/>
      <c r="SLR166" s="11"/>
      <c r="SLS166" s="8"/>
      <c r="SLT166" s="9"/>
      <c r="SLY166" s="11"/>
      <c r="SLZ166" s="8"/>
      <c r="SMA166" s="9"/>
      <c r="SMF166" s="11"/>
      <c r="SMG166" s="8"/>
      <c r="SMH166" s="9"/>
      <c r="SMM166" s="11"/>
      <c r="SMN166" s="8"/>
      <c r="SMO166" s="9"/>
      <c r="SMT166" s="11"/>
      <c r="SMU166" s="8"/>
      <c r="SMV166" s="9"/>
      <c r="SNA166" s="11"/>
      <c r="SNB166" s="8"/>
      <c r="SNC166" s="9"/>
      <c r="SNH166" s="11"/>
      <c r="SNI166" s="8"/>
      <c r="SNJ166" s="9"/>
      <c r="SNO166" s="11"/>
      <c r="SNP166" s="8"/>
      <c r="SNQ166" s="9"/>
      <c r="SNV166" s="11"/>
      <c r="SNW166" s="8"/>
      <c r="SNX166" s="9"/>
      <c r="SOC166" s="11"/>
      <c r="SOD166" s="8"/>
      <c r="SOE166" s="9"/>
      <c r="SOJ166" s="11"/>
      <c r="SOK166" s="8"/>
      <c r="SOL166" s="9"/>
      <c r="SOQ166" s="11"/>
      <c r="SOR166" s="8"/>
      <c r="SOS166" s="9"/>
      <c r="SOX166" s="11"/>
      <c r="SOY166" s="8"/>
      <c r="SOZ166" s="9"/>
      <c r="SPE166" s="11"/>
      <c r="SPF166" s="8"/>
      <c r="SPG166" s="9"/>
      <c r="SPL166" s="11"/>
      <c r="SPM166" s="8"/>
      <c r="SPN166" s="9"/>
      <c r="SPS166" s="11"/>
      <c r="SPT166" s="8"/>
      <c r="SPU166" s="9"/>
      <c r="SPZ166" s="11"/>
      <c r="SQA166" s="8"/>
      <c r="SQB166" s="9"/>
      <c r="SQG166" s="11"/>
      <c r="SQH166" s="8"/>
      <c r="SQI166" s="9"/>
      <c r="SQN166" s="11"/>
      <c r="SQO166" s="8"/>
      <c r="SQP166" s="9"/>
      <c r="SQU166" s="11"/>
      <c r="SQV166" s="8"/>
      <c r="SQW166" s="9"/>
      <c r="SRB166" s="11"/>
      <c r="SRC166" s="8"/>
      <c r="SRD166" s="9"/>
      <c r="SRI166" s="11"/>
      <c r="SRJ166" s="8"/>
      <c r="SRK166" s="9"/>
      <c r="SRP166" s="11"/>
      <c r="SRQ166" s="8"/>
      <c r="SRR166" s="9"/>
      <c r="SRW166" s="11"/>
      <c r="SRX166" s="8"/>
      <c r="SRY166" s="9"/>
      <c r="SSD166" s="11"/>
      <c r="SSE166" s="8"/>
      <c r="SSF166" s="9"/>
      <c r="SSK166" s="11"/>
      <c r="SSL166" s="8"/>
      <c r="SSM166" s="9"/>
      <c r="SSR166" s="11"/>
      <c r="SSS166" s="8"/>
      <c r="SST166" s="9"/>
      <c r="SSY166" s="11"/>
      <c r="SSZ166" s="8"/>
      <c r="STA166" s="9"/>
      <c r="STF166" s="11"/>
      <c r="STG166" s="8"/>
      <c r="STH166" s="9"/>
      <c r="STM166" s="11"/>
      <c r="STN166" s="8"/>
      <c r="STO166" s="9"/>
      <c r="STT166" s="11"/>
      <c r="STU166" s="8"/>
      <c r="STV166" s="9"/>
      <c r="SUA166" s="11"/>
      <c r="SUB166" s="8"/>
      <c r="SUC166" s="9"/>
      <c r="SUH166" s="11"/>
      <c r="SUI166" s="8"/>
      <c r="SUJ166" s="9"/>
      <c r="SUO166" s="11"/>
      <c r="SUP166" s="8"/>
      <c r="SUQ166" s="9"/>
      <c r="SUV166" s="11"/>
      <c r="SUW166" s="8"/>
      <c r="SUX166" s="9"/>
      <c r="SVC166" s="11"/>
      <c r="SVD166" s="8"/>
      <c r="SVE166" s="9"/>
      <c r="SVJ166" s="11"/>
      <c r="SVK166" s="8"/>
      <c r="SVL166" s="9"/>
      <c r="SVQ166" s="11"/>
      <c r="SVR166" s="8"/>
      <c r="SVS166" s="9"/>
      <c r="SVX166" s="11"/>
      <c r="SVY166" s="8"/>
      <c r="SVZ166" s="9"/>
      <c r="SWE166" s="11"/>
      <c r="SWF166" s="8"/>
      <c r="SWG166" s="9"/>
      <c r="SWL166" s="11"/>
      <c r="SWM166" s="8"/>
      <c r="SWN166" s="9"/>
      <c r="SWS166" s="11"/>
      <c r="SWT166" s="8"/>
      <c r="SWU166" s="9"/>
      <c r="SWZ166" s="11"/>
      <c r="SXA166" s="8"/>
      <c r="SXB166" s="9"/>
      <c r="SXG166" s="11"/>
      <c r="SXH166" s="8"/>
      <c r="SXI166" s="9"/>
      <c r="SXN166" s="11"/>
      <c r="SXO166" s="8"/>
      <c r="SXP166" s="9"/>
      <c r="SXU166" s="11"/>
      <c r="SXV166" s="8"/>
      <c r="SXW166" s="9"/>
      <c r="SYB166" s="11"/>
      <c r="SYC166" s="8"/>
      <c r="SYD166" s="9"/>
      <c r="SYI166" s="11"/>
      <c r="SYJ166" s="8"/>
      <c r="SYK166" s="9"/>
      <c r="SYP166" s="11"/>
      <c r="SYQ166" s="8"/>
      <c r="SYR166" s="9"/>
      <c r="SYW166" s="11"/>
      <c r="SYX166" s="8"/>
      <c r="SYY166" s="9"/>
      <c r="SZD166" s="11"/>
      <c r="SZE166" s="8"/>
      <c r="SZF166" s="9"/>
      <c r="SZK166" s="11"/>
      <c r="SZL166" s="8"/>
      <c r="SZM166" s="9"/>
      <c r="SZR166" s="11"/>
      <c r="SZS166" s="8"/>
      <c r="SZT166" s="9"/>
      <c r="SZY166" s="11"/>
      <c r="SZZ166" s="8"/>
      <c r="TAA166" s="9"/>
      <c r="TAF166" s="11"/>
      <c r="TAG166" s="8"/>
      <c r="TAH166" s="9"/>
      <c r="TAM166" s="11"/>
      <c r="TAN166" s="8"/>
      <c r="TAO166" s="9"/>
      <c r="TAT166" s="11"/>
      <c r="TAU166" s="8"/>
      <c r="TAV166" s="9"/>
      <c r="TBA166" s="11"/>
      <c r="TBB166" s="8"/>
      <c r="TBC166" s="9"/>
      <c r="TBH166" s="11"/>
      <c r="TBI166" s="8"/>
      <c r="TBJ166" s="9"/>
      <c r="TBO166" s="11"/>
      <c r="TBP166" s="8"/>
      <c r="TBQ166" s="9"/>
      <c r="TBV166" s="11"/>
      <c r="TBW166" s="8"/>
      <c r="TBX166" s="9"/>
      <c r="TCC166" s="11"/>
      <c r="TCD166" s="8"/>
      <c r="TCE166" s="9"/>
      <c r="TCJ166" s="11"/>
      <c r="TCK166" s="8"/>
      <c r="TCL166" s="9"/>
      <c r="TCQ166" s="11"/>
      <c r="TCR166" s="8"/>
      <c r="TCS166" s="9"/>
      <c r="TCX166" s="11"/>
      <c r="TCY166" s="8"/>
      <c r="TCZ166" s="9"/>
      <c r="TDE166" s="11"/>
      <c r="TDF166" s="8"/>
      <c r="TDG166" s="9"/>
      <c r="TDL166" s="11"/>
      <c r="TDM166" s="8"/>
      <c r="TDN166" s="9"/>
      <c r="TDS166" s="11"/>
      <c r="TDT166" s="8"/>
      <c r="TDU166" s="9"/>
      <c r="TDZ166" s="11"/>
      <c r="TEA166" s="8"/>
      <c r="TEB166" s="9"/>
      <c r="TEG166" s="11"/>
      <c r="TEH166" s="8"/>
      <c r="TEI166" s="9"/>
      <c r="TEN166" s="11"/>
      <c r="TEO166" s="8"/>
      <c r="TEP166" s="9"/>
      <c r="TEU166" s="11"/>
      <c r="TEV166" s="8"/>
      <c r="TEW166" s="9"/>
      <c r="TFB166" s="11"/>
      <c r="TFC166" s="8"/>
      <c r="TFD166" s="9"/>
      <c r="TFI166" s="11"/>
      <c r="TFJ166" s="8"/>
      <c r="TFK166" s="9"/>
      <c r="TFP166" s="11"/>
      <c r="TFQ166" s="8"/>
      <c r="TFR166" s="9"/>
      <c r="TFW166" s="11"/>
      <c r="TFX166" s="8"/>
      <c r="TFY166" s="9"/>
      <c r="TGD166" s="11"/>
      <c r="TGE166" s="8"/>
      <c r="TGF166" s="9"/>
      <c r="TGK166" s="11"/>
      <c r="TGL166" s="8"/>
      <c r="TGM166" s="9"/>
      <c r="TGR166" s="11"/>
      <c r="TGS166" s="8"/>
      <c r="TGT166" s="9"/>
      <c r="TGY166" s="11"/>
      <c r="TGZ166" s="8"/>
      <c r="THA166" s="9"/>
      <c r="THF166" s="11"/>
      <c r="THG166" s="8"/>
      <c r="THH166" s="9"/>
      <c r="THM166" s="11"/>
      <c r="THN166" s="8"/>
      <c r="THO166" s="9"/>
      <c r="THT166" s="11"/>
      <c r="THU166" s="8"/>
      <c r="THV166" s="9"/>
      <c r="TIA166" s="11"/>
      <c r="TIB166" s="8"/>
      <c r="TIC166" s="9"/>
      <c r="TIH166" s="11"/>
      <c r="TII166" s="8"/>
      <c r="TIJ166" s="9"/>
      <c r="TIO166" s="11"/>
      <c r="TIP166" s="8"/>
      <c r="TIQ166" s="9"/>
      <c r="TIV166" s="11"/>
      <c r="TIW166" s="8"/>
      <c r="TIX166" s="9"/>
      <c r="TJC166" s="11"/>
      <c r="TJD166" s="8"/>
      <c r="TJE166" s="9"/>
      <c r="TJJ166" s="11"/>
      <c r="TJK166" s="8"/>
      <c r="TJL166" s="9"/>
      <c r="TJQ166" s="11"/>
      <c r="TJR166" s="8"/>
      <c r="TJS166" s="9"/>
      <c r="TJX166" s="11"/>
      <c r="TJY166" s="8"/>
      <c r="TJZ166" s="9"/>
      <c r="TKE166" s="11"/>
      <c r="TKF166" s="8"/>
      <c r="TKG166" s="9"/>
      <c r="TKL166" s="11"/>
      <c r="TKM166" s="8"/>
      <c r="TKN166" s="9"/>
      <c r="TKS166" s="11"/>
      <c r="TKT166" s="8"/>
      <c r="TKU166" s="9"/>
      <c r="TKZ166" s="11"/>
      <c r="TLA166" s="8"/>
      <c r="TLB166" s="9"/>
      <c r="TLG166" s="11"/>
      <c r="TLH166" s="8"/>
      <c r="TLI166" s="9"/>
      <c r="TLN166" s="11"/>
      <c r="TLO166" s="8"/>
      <c r="TLP166" s="9"/>
      <c r="TLU166" s="11"/>
      <c r="TLV166" s="8"/>
      <c r="TLW166" s="9"/>
      <c r="TMB166" s="11"/>
      <c r="TMC166" s="8"/>
      <c r="TMD166" s="9"/>
      <c r="TMI166" s="11"/>
      <c r="TMJ166" s="8"/>
      <c r="TMK166" s="9"/>
      <c r="TMP166" s="11"/>
      <c r="TMQ166" s="8"/>
      <c r="TMR166" s="9"/>
      <c r="TMW166" s="11"/>
      <c r="TMX166" s="8"/>
      <c r="TMY166" s="9"/>
      <c r="TND166" s="11"/>
      <c r="TNE166" s="8"/>
      <c r="TNF166" s="9"/>
      <c r="TNK166" s="11"/>
      <c r="TNL166" s="8"/>
      <c r="TNM166" s="9"/>
      <c r="TNR166" s="11"/>
      <c r="TNS166" s="8"/>
      <c r="TNT166" s="9"/>
      <c r="TNY166" s="11"/>
      <c r="TNZ166" s="8"/>
      <c r="TOA166" s="9"/>
      <c r="TOF166" s="11"/>
      <c r="TOG166" s="8"/>
      <c r="TOH166" s="9"/>
      <c r="TOM166" s="11"/>
      <c r="TON166" s="8"/>
      <c r="TOO166" s="9"/>
      <c r="TOT166" s="11"/>
      <c r="TOU166" s="8"/>
      <c r="TOV166" s="9"/>
      <c r="TPA166" s="11"/>
      <c r="TPB166" s="8"/>
      <c r="TPC166" s="9"/>
      <c r="TPH166" s="11"/>
      <c r="TPI166" s="8"/>
      <c r="TPJ166" s="9"/>
      <c r="TPO166" s="11"/>
      <c r="TPP166" s="8"/>
      <c r="TPQ166" s="9"/>
      <c r="TPV166" s="11"/>
      <c r="TPW166" s="8"/>
      <c r="TPX166" s="9"/>
      <c r="TQC166" s="11"/>
      <c r="TQD166" s="8"/>
      <c r="TQE166" s="9"/>
      <c r="TQJ166" s="11"/>
      <c r="TQK166" s="8"/>
      <c r="TQL166" s="9"/>
      <c r="TQQ166" s="11"/>
      <c r="TQR166" s="8"/>
      <c r="TQS166" s="9"/>
      <c r="TQX166" s="11"/>
      <c r="TQY166" s="8"/>
      <c r="TQZ166" s="9"/>
      <c r="TRE166" s="11"/>
      <c r="TRF166" s="8"/>
      <c r="TRG166" s="9"/>
      <c r="TRL166" s="11"/>
      <c r="TRM166" s="8"/>
      <c r="TRN166" s="9"/>
      <c r="TRS166" s="11"/>
      <c r="TRT166" s="8"/>
      <c r="TRU166" s="9"/>
      <c r="TRZ166" s="11"/>
      <c r="TSA166" s="8"/>
      <c r="TSB166" s="9"/>
      <c r="TSG166" s="11"/>
      <c r="TSH166" s="8"/>
      <c r="TSI166" s="9"/>
      <c r="TSN166" s="11"/>
      <c r="TSO166" s="8"/>
      <c r="TSP166" s="9"/>
      <c r="TSU166" s="11"/>
      <c r="TSV166" s="8"/>
      <c r="TSW166" s="9"/>
      <c r="TTB166" s="11"/>
      <c r="TTC166" s="8"/>
      <c r="TTD166" s="9"/>
      <c r="TTI166" s="11"/>
      <c r="TTJ166" s="8"/>
      <c r="TTK166" s="9"/>
      <c r="TTP166" s="11"/>
      <c r="TTQ166" s="8"/>
      <c r="TTR166" s="9"/>
      <c r="TTW166" s="11"/>
      <c r="TTX166" s="8"/>
      <c r="TTY166" s="9"/>
      <c r="TUD166" s="11"/>
      <c r="TUE166" s="8"/>
      <c r="TUF166" s="9"/>
      <c r="TUK166" s="11"/>
      <c r="TUL166" s="8"/>
      <c r="TUM166" s="9"/>
      <c r="TUR166" s="11"/>
      <c r="TUS166" s="8"/>
      <c r="TUT166" s="9"/>
      <c r="TUY166" s="11"/>
      <c r="TUZ166" s="8"/>
      <c r="TVA166" s="9"/>
      <c r="TVF166" s="11"/>
      <c r="TVG166" s="8"/>
      <c r="TVH166" s="9"/>
      <c r="TVM166" s="11"/>
      <c r="TVN166" s="8"/>
      <c r="TVO166" s="9"/>
      <c r="TVT166" s="11"/>
      <c r="TVU166" s="8"/>
      <c r="TVV166" s="9"/>
      <c r="TWA166" s="11"/>
      <c r="TWB166" s="8"/>
      <c r="TWC166" s="9"/>
      <c r="TWH166" s="11"/>
      <c r="TWI166" s="8"/>
      <c r="TWJ166" s="9"/>
      <c r="TWO166" s="11"/>
      <c r="TWP166" s="8"/>
      <c r="TWQ166" s="9"/>
      <c r="TWV166" s="11"/>
      <c r="TWW166" s="8"/>
      <c r="TWX166" s="9"/>
      <c r="TXC166" s="11"/>
      <c r="TXD166" s="8"/>
      <c r="TXE166" s="9"/>
      <c r="TXJ166" s="11"/>
      <c r="TXK166" s="8"/>
      <c r="TXL166" s="9"/>
      <c r="TXQ166" s="11"/>
      <c r="TXR166" s="8"/>
      <c r="TXS166" s="9"/>
      <c r="TXX166" s="11"/>
      <c r="TXY166" s="8"/>
      <c r="TXZ166" s="9"/>
      <c r="TYE166" s="11"/>
      <c r="TYF166" s="8"/>
      <c r="TYG166" s="9"/>
      <c r="TYL166" s="11"/>
      <c r="TYM166" s="8"/>
      <c r="TYN166" s="9"/>
      <c r="TYS166" s="11"/>
      <c r="TYT166" s="8"/>
      <c r="TYU166" s="9"/>
      <c r="TYZ166" s="11"/>
      <c r="TZA166" s="8"/>
      <c r="TZB166" s="9"/>
      <c r="TZG166" s="11"/>
      <c r="TZH166" s="8"/>
      <c r="TZI166" s="9"/>
      <c r="TZN166" s="11"/>
      <c r="TZO166" s="8"/>
      <c r="TZP166" s="9"/>
      <c r="TZU166" s="11"/>
      <c r="TZV166" s="8"/>
      <c r="TZW166" s="9"/>
      <c r="UAB166" s="11"/>
      <c r="UAC166" s="8"/>
      <c r="UAD166" s="9"/>
      <c r="UAI166" s="11"/>
      <c r="UAJ166" s="8"/>
      <c r="UAK166" s="9"/>
      <c r="UAP166" s="11"/>
      <c r="UAQ166" s="8"/>
      <c r="UAR166" s="9"/>
      <c r="UAW166" s="11"/>
      <c r="UAX166" s="8"/>
      <c r="UAY166" s="9"/>
      <c r="UBD166" s="11"/>
      <c r="UBE166" s="8"/>
      <c r="UBF166" s="9"/>
      <c r="UBK166" s="11"/>
      <c r="UBL166" s="8"/>
      <c r="UBM166" s="9"/>
      <c r="UBR166" s="11"/>
      <c r="UBS166" s="8"/>
      <c r="UBT166" s="9"/>
      <c r="UBY166" s="11"/>
      <c r="UBZ166" s="8"/>
      <c r="UCA166" s="9"/>
      <c r="UCF166" s="11"/>
      <c r="UCG166" s="8"/>
      <c r="UCH166" s="9"/>
      <c r="UCM166" s="11"/>
      <c r="UCN166" s="8"/>
      <c r="UCO166" s="9"/>
      <c r="UCT166" s="11"/>
      <c r="UCU166" s="8"/>
      <c r="UCV166" s="9"/>
      <c r="UDA166" s="11"/>
      <c r="UDB166" s="8"/>
      <c r="UDC166" s="9"/>
      <c r="UDH166" s="11"/>
      <c r="UDI166" s="8"/>
      <c r="UDJ166" s="9"/>
      <c r="UDO166" s="11"/>
      <c r="UDP166" s="8"/>
      <c r="UDQ166" s="9"/>
      <c r="UDV166" s="11"/>
      <c r="UDW166" s="8"/>
      <c r="UDX166" s="9"/>
      <c r="UEC166" s="11"/>
      <c r="UED166" s="8"/>
      <c r="UEE166" s="9"/>
      <c r="UEJ166" s="11"/>
      <c r="UEK166" s="8"/>
      <c r="UEL166" s="9"/>
      <c r="UEQ166" s="11"/>
      <c r="UER166" s="8"/>
      <c r="UES166" s="9"/>
      <c r="UEX166" s="11"/>
      <c r="UEY166" s="8"/>
      <c r="UEZ166" s="9"/>
      <c r="UFE166" s="11"/>
      <c r="UFF166" s="8"/>
      <c r="UFG166" s="9"/>
      <c r="UFL166" s="11"/>
      <c r="UFM166" s="8"/>
      <c r="UFN166" s="9"/>
      <c r="UFS166" s="11"/>
      <c r="UFT166" s="8"/>
      <c r="UFU166" s="9"/>
      <c r="UFZ166" s="11"/>
      <c r="UGA166" s="8"/>
      <c r="UGB166" s="9"/>
      <c r="UGG166" s="11"/>
      <c r="UGH166" s="8"/>
      <c r="UGI166" s="9"/>
      <c r="UGN166" s="11"/>
      <c r="UGO166" s="8"/>
      <c r="UGP166" s="9"/>
      <c r="UGU166" s="11"/>
      <c r="UGV166" s="8"/>
      <c r="UGW166" s="9"/>
      <c r="UHB166" s="11"/>
      <c r="UHC166" s="8"/>
      <c r="UHD166" s="9"/>
      <c r="UHI166" s="11"/>
      <c r="UHJ166" s="8"/>
      <c r="UHK166" s="9"/>
      <c r="UHP166" s="11"/>
      <c r="UHQ166" s="8"/>
      <c r="UHR166" s="9"/>
      <c r="UHW166" s="11"/>
      <c r="UHX166" s="8"/>
      <c r="UHY166" s="9"/>
      <c r="UID166" s="11"/>
      <c r="UIE166" s="8"/>
      <c r="UIF166" s="9"/>
      <c r="UIK166" s="11"/>
      <c r="UIL166" s="8"/>
      <c r="UIM166" s="9"/>
      <c r="UIR166" s="11"/>
      <c r="UIS166" s="8"/>
      <c r="UIT166" s="9"/>
      <c r="UIY166" s="11"/>
      <c r="UIZ166" s="8"/>
      <c r="UJA166" s="9"/>
      <c r="UJF166" s="11"/>
      <c r="UJG166" s="8"/>
      <c r="UJH166" s="9"/>
      <c r="UJM166" s="11"/>
      <c r="UJN166" s="8"/>
      <c r="UJO166" s="9"/>
      <c r="UJT166" s="11"/>
      <c r="UJU166" s="8"/>
      <c r="UJV166" s="9"/>
      <c r="UKA166" s="11"/>
      <c r="UKB166" s="8"/>
      <c r="UKC166" s="9"/>
      <c r="UKH166" s="11"/>
      <c r="UKI166" s="8"/>
      <c r="UKJ166" s="9"/>
      <c r="UKO166" s="11"/>
      <c r="UKP166" s="8"/>
      <c r="UKQ166" s="9"/>
      <c r="UKV166" s="11"/>
      <c r="UKW166" s="8"/>
      <c r="UKX166" s="9"/>
      <c r="ULC166" s="11"/>
      <c r="ULD166" s="8"/>
      <c r="ULE166" s="9"/>
      <c r="ULJ166" s="11"/>
      <c r="ULK166" s="8"/>
      <c r="ULL166" s="9"/>
      <c r="ULQ166" s="11"/>
      <c r="ULR166" s="8"/>
      <c r="ULS166" s="9"/>
      <c r="ULX166" s="11"/>
      <c r="ULY166" s="8"/>
      <c r="ULZ166" s="9"/>
      <c r="UME166" s="11"/>
      <c r="UMF166" s="8"/>
      <c r="UMG166" s="9"/>
      <c r="UML166" s="11"/>
      <c r="UMM166" s="8"/>
      <c r="UMN166" s="9"/>
      <c r="UMS166" s="11"/>
      <c r="UMT166" s="8"/>
      <c r="UMU166" s="9"/>
      <c r="UMZ166" s="11"/>
      <c r="UNA166" s="8"/>
      <c r="UNB166" s="9"/>
      <c r="UNG166" s="11"/>
      <c r="UNH166" s="8"/>
      <c r="UNI166" s="9"/>
      <c r="UNN166" s="11"/>
      <c r="UNO166" s="8"/>
      <c r="UNP166" s="9"/>
      <c r="UNU166" s="11"/>
      <c r="UNV166" s="8"/>
      <c r="UNW166" s="9"/>
      <c r="UOB166" s="11"/>
      <c r="UOC166" s="8"/>
      <c r="UOD166" s="9"/>
      <c r="UOI166" s="11"/>
      <c r="UOJ166" s="8"/>
      <c r="UOK166" s="9"/>
      <c r="UOP166" s="11"/>
      <c r="UOQ166" s="8"/>
      <c r="UOR166" s="9"/>
      <c r="UOW166" s="11"/>
      <c r="UOX166" s="8"/>
      <c r="UOY166" s="9"/>
      <c r="UPD166" s="11"/>
      <c r="UPE166" s="8"/>
      <c r="UPF166" s="9"/>
      <c r="UPK166" s="11"/>
      <c r="UPL166" s="8"/>
      <c r="UPM166" s="9"/>
      <c r="UPR166" s="11"/>
      <c r="UPS166" s="8"/>
      <c r="UPT166" s="9"/>
      <c r="UPY166" s="11"/>
      <c r="UPZ166" s="8"/>
      <c r="UQA166" s="9"/>
      <c r="UQF166" s="11"/>
      <c r="UQG166" s="8"/>
      <c r="UQH166" s="9"/>
      <c r="UQM166" s="11"/>
      <c r="UQN166" s="8"/>
      <c r="UQO166" s="9"/>
      <c r="UQT166" s="11"/>
      <c r="UQU166" s="8"/>
      <c r="UQV166" s="9"/>
      <c r="URA166" s="11"/>
      <c r="URB166" s="8"/>
      <c r="URC166" s="9"/>
      <c r="URH166" s="11"/>
      <c r="URI166" s="8"/>
      <c r="URJ166" s="9"/>
      <c r="URO166" s="11"/>
      <c r="URP166" s="8"/>
      <c r="URQ166" s="9"/>
      <c r="URV166" s="11"/>
      <c r="URW166" s="8"/>
      <c r="URX166" s="9"/>
      <c r="USC166" s="11"/>
      <c r="USD166" s="8"/>
      <c r="USE166" s="9"/>
      <c r="USJ166" s="11"/>
      <c r="USK166" s="8"/>
      <c r="USL166" s="9"/>
      <c r="USQ166" s="11"/>
      <c r="USR166" s="8"/>
      <c r="USS166" s="9"/>
      <c r="USX166" s="11"/>
      <c r="USY166" s="8"/>
      <c r="USZ166" s="9"/>
      <c r="UTE166" s="11"/>
      <c r="UTF166" s="8"/>
      <c r="UTG166" s="9"/>
      <c r="UTL166" s="11"/>
      <c r="UTM166" s="8"/>
      <c r="UTN166" s="9"/>
      <c r="UTS166" s="11"/>
      <c r="UTT166" s="8"/>
      <c r="UTU166" s="9"/>
      <c r="UTZ166" s="11"/>
      <c r="UUA166" s="8"/>
      <c r="UUB166" s="9"/>
      <c r="UUG166" s="11"/>
      <c r="UUH166" s="8"/>
      <c r="UUI166" s="9"/>
      <c r="UUN166" s="11"/>
      <c r="UUO166" s="8"/>
      <c r="UUP166" s="9"/>
      <c r="UUU166" s="11"/>
      <c r="UUV166" s="8"/>
      <c r="UUW166" s="9"/>
      <c r="UVB166" s="11"/>
      <c r="UVC166" s="8"/>
      <c r="UVD166" s="9"/>
      <c r="UVI166" s="11"/>
      <c r="UVJ166" s="8"/>
      <c r="UVK166" s="9"/>
      <c r="UVP166" s="11"/>
      <c r="UVQ166" s="8"/>
      <c r="UVR166" s="9"/>
      <c r="UVW166" s="11"/>
      <c r="UVX166" s="8"/>
      <c r="UVY166" s="9"/>
      <c r="UWD166" s="11"/>
      <c r="UWE166" s="8"/>
      <c r="UWF166" s="9"/>
      <c r="UWK166" s="11"/>
      <c r="UWL166" s="8"/>
      <c r="UWM166" s="9"/>
      <c r="UWR166" s="11"/>
      <c r="UWS166" s="8"/>
      <c r="UWT166" s="9"/>
      <c r="UWY166" s="11"/>
      <c r="UWZ166" s="8"/>
      <c r="UXA166" s="9"/>
      <c r="UXF166" s="11"/>
      <c r="UXG166" s="8"/>
      <c r="UXH166" s="9"/>
      <c r="UXM166" s="11"/>
      <c r="UXN166" s="8"/>
      <c r="UXO166" s="9"/>
      <c r="UXT166" s="11"/>
      <c r="UXU166" s="8"/>
      <c r="UXV166" s="9"/>
      <c r="UYA166" s="11"/>
      <c r="UYB166" s="8"/>
      <c r="UYC166" s="9"/>
      <c r="UYH166" s="11"/>
      <c r="UYI166" s="8"/>
      <c r="UYJ166" s="9"/>
      <c r="UYO166" s="11"/>
      <c r="UYP166" s="8"/>
      <c r="UYQ166" s="9"/>
      <c r="UYV166" s="11"/>
      <c r="UYW166" s="8"/>
      <c r="UYX166" s="9"/>
      <c r="UZC166" s="11"/>
      <c r="UZD166" s="8"/>
      <c r="UZE166" s="9"/>
      <c r="UZJ166" s="11"/>
      <c r="UZK166" s="8"/>
      <c r="UZL166" s="9"/>
      <c r="UZQ166" s="11"/>
      <c r="UZR166" s="8"/>
      <c r="UZS166" s="9"/>
      <c r="UZX166" s="11"/>
      <c r="UZY166" s="8"/>
      <c r="UZZ166" s="9"/>
      <c r="VAE166" s="11"/>
      <c r="VAF166" s="8"/>
      <c r="VAG166" s="9"/>
      <c r="VAL166" s="11"/>
      <c r="VAM166" s="8"/>
      <c r="VAN166" s="9"/>
      <c r="VAS166" s="11"/>
      <c r="VAT166" s="8"/>
      <c r="VAU166" s="9"/>
      <c r="VAZ166" s="11"/>
      <c r="VBA166" s="8"/>
      <c r="VBB166" s="9"/>
      <c r="VBG166" s="11"/>
      <c r="VBH166" s="8"/>
      <c r="VBI166" s="9"/>
      <c r="VBN166" s="11"/>
      <c r="VBO166" s="8"/>
      <c r="VBP166" s="9"/>
      <c r="VBU166" s="11"/>
      <c r="VBV166" s="8"/>
      <c r="VBW166" s="9"/>
      <c r="VCB166" s="11"/>
      <c r="VCC166" s="8"/>
      <c r="VCD166" s="9"/>
      <c r="VCI166" s="11"/>
      <c r="VCJ166" s="8"/>
      <c r="VCK166" s="9"/>
      <c r="VCP166" s="11"/>
      <c r="VCQ166" s="8"/>
      <c r="VCR166" s="9"/>
      <c r="VCW166" s="11"/>
      <c r="VCX166" s="8"/>
      <c r="VCY166" s="9"/>
      <c r="VDD166" s="11"/>
      <c r="VDE166" s="8"/>
      <c r="VDF166" s="9"/>
      <c r="VDK166" s="11"/>
      <c r="VDL166" s="8"/>
      <c r="VDM166" s="9"/>
      <c r="VDR166" s="11"/>
      <c r="VDS166" s="8"/>
      <c r="VDT166" s="9"/>
      <c r="VDY166" s="11"/>
      <c r="VDZ166" s="8"/>
      <c r="VEA166" s="9"/>
      <c r="VEF166" s="11"/>
      <c r="VEG166" s="8"/>
      <c r="VEH166" s="9"/>
      <c r="VEM166" s="11"/>
      <c r="VEN166" s="8"/>
      <c r="VEO166" s="9"/>
      <c r="VET166" s="11"/>
      <c r="VEU166" s="8"/>
      <c r="VEV166" s="9"/>
      <c r="VFA166" s="11"/>
      <c r="VFB166" s="8"/>
      <c r="VFC166" s="9"/>
      <c r="VFH166" s="11"/>
      <c r="VFI166" s="8"/>
      <c r="VFJ166" s="9"/>
      <c r="VFO166" s="11"/>
      <c r="VFP166" s="8"/>
      <c r="VFQ166" s="9"/>
      <c r="VFV166" s="11"/>
      <c r="VFW166" s="8"/>
      <c r="VFX166" s="9"/>
      <c r="VGC166" s="11"/>
      <c r="VGD166" s="8"/>
      <c r="VGE166" s="9"/>
      <c r="VGJ166" s="11"/>
      <c r="VGK166" s="8"/>
      <c r="VGL166" s="9"/>
      <c r="VGQ166" s="11"/>
      <c r="VGR166" s="8"/>
      <c r="VGS166" s="9"/>
      <c r="VGX166" s="11"/>
      <c r="VGY166" s="8"/>
      <c r="VGZ166" s="9"/>
      <c r="VHE166" s="11"/>
      <c r="VHF166" s="8"/>
      <c r="VHG166" s="9"/>
      <c r="VHL166" s="11"/>
      <c r="VHM166" s="8"/>
      <c r="VHN166" s="9"/>
      <c r="VHS166" s="11"/>
      <c r="VHT166" s="8"/>
      <c r="VHU166" s="9"/>
      <c r="VHZ166" s="11"/>
      <c r="VIA166" s="8"/>
      <c r="VIB166" s="9"/>
      <c r="VIG166" s="11"/>
      <c r="VIH166" s="8"/>
      <c r="VII166" s="9"/>
      <c r="VIN166" s="11"/>
      <c r="VIO166" s="8"/>
      <c r="VIP166" s="9"/>
      <c r="VIU166" s="11"/>
      <c r="VIV166" s="8"/>
      <c r="VIW166" s="9"/>
      <c r="VJB166" s="11"/>
      <c r="VJC166" s="8"/>
      <c r="VJD166" s="9"/>
      <c r="VJI166" s="11"/>
      <c r="VJJ166" s="8"/>
      <c r="VJK166" s="9"/>
      <c r="VJP166" s="11"/>
      <c r="VJQ166" s="8"/>
      <c r="VJR166" s="9"/>
      <c r="VJW166" s="11"/>
      <c r="VJX166" s="8"/>
      <c r="VJY166" s="9"/>
      <c r="VKD166" s="11"/>
      <c r="VKE166" s="8"/>
      <c r="VKF166" s="9"/>
      <c r="VKK166" s="11"/>
      <c r="VKL166" s="8"/>
      <c r="VKM166" s="9"/>
      <c r="VKR166" s="11"/>
      <c r="VKS166" s="8"/>
      <c r="VKT166" s="9"/>
      <c r="VKY166" s="11"/>
      <c r="VKZ166" s="8"/>
      <c r="VLA166" s="9"/>
      <c r="VLF166" s="11"/>
      <c r="VLG166" s="8"/>
      <c r="VLH166" s="9"/>
      <c r="VLM166" s="11"/>
      <c r="VLN166" s="8"/>
      <c r="VLO166" s="9"/>
      <c r="VLT166" s="11"/>
      <c r="VLU166" s="8"/>
      <c r="VLV166" s="9"/>
      <c r="VMA166" s="11"/>
      <c r="VMB166" s="8"/>
      <c r="VMC166" s="9"/>
      <c r="VMH166" s="11"/>
      <c r="VMI166" s="8"/>
      <c r="VMJ166" s="9"/>
      <c r="VMO166" s="11"/>
      <c r="VMP166" s="8"/>
      <c r="VMQ166" s="9"/>
      <c r="VMV166" s="11"/>
      <c r="VMW166" s="8"/>
      <c r="VMX166" s="9"/>
      <c r="VNC166" s="11"/>
      <c r="VND166" s="8"/>
      <c r="VNE166" s="9"/>
      <c r="VNJ166" s="11"/>
      <c r="VNK166" s="8"/>
      <c r="VNL166" s="9"/>
      <c r="VNQ166" s="11"/>
      <c r="VNR166" s="8"/>
      <c r="VNS166" s="9"/>
      <c r="VNX166" s="11"/>
      <c r="VNY166" s="8"/>
      <c r="VNZ166" s="9"/>
      <c r="VOE166" s="11"/>
      <c r="VOF166" s="8"/>
      <c r="VOG166" s="9"/>
      <c r="VOL166" s="11"/>
      <c r="VOM166" s="8"/>
      <c r="VON166" s="9"/>
      <c r="VOS166" s="11"/>
      <c r="VOT166" s="8"/>
      <c r="VOU166" s="9"/>
      <c r="VOZ166" s="11"/>
      <c r="VPA166" s="8"/>
      <c r="VPB166" s="9"/>
      <c r="VPG166" s="11"/>
      <c r="VPH166" s="8"/>
      <c r="VPI166" s="9"/>
      <c r="VPN166" s="11"/>
      <c r="VPO166" s="8"/>
      <c r="VPP166" s="9"/>
      <c r="VPU166" s="11"/>
      <c r="VPV166" s="8"/>
      <c r="VPW166" s="9"/>
      <c r="VQB166" s="11"/>
      <c r="VQC166" s="8"/>
      <c r="VQD166" s="9"/>
      <c r="VQI166" s="11"/>
      <c r="VQJ166" s="8"/>
      <c r="VQK166" s="9"/>
      <c r="VQP166" s="11"/>
      <c r="VQQ166" s="8"/>
      <c r="VQR166" s="9"/>
      <c r="VQW166" s="11"/>
      <c r="VQX166" s="8"/>
      <c r="VQY166" s="9"/>
      <c r="VRD166" s="11"/>
      <c r="VRE166" s="8"/>
      <c r="VRF166" s="9"/>
      <c r="VRK166" s="11"/>
      <c r="VRL166" s="8"/>
      <c r="VRM166" s="9"/>
      <c r="VRR166" s="11"/>
      <c r="VRS166" s="8"/>
      <c r="VRT166" s="9"/>
      <c r="VRY166" s="11"/>
      <c r="VRZ166" s="8"/>
      <c r="VSA166" s="9"/>
      <c r="VSF166" s="11"/>
      <c r="VSG166" s="8"/>
      <c r="VSH166" s="9"/>
      <c r="VSM166" s="11"/>
      <c r="VSN166" s="8"/>
      <c r="VSO166" s="9"/>
      <c r="VST166" s="11"/>
      <c r="VSU166" s="8"/>
      <c r="VSV166" s="9"/>
      <c r="VTA166" s="11"/>
      <c r="VTB166" s="8"/>
      <c r="VTC166" s="9"/>
      <c r="VTH166" s="11"/>
      <c r="VTI166" s="8"/>
      <c r="VTJ166" s="9"/>
      <c r="VTO166" s="11"/>
      <c r="VTP166" s="8"/>
      <c r="VTQ166" s="9"/>
      <c r="VTV166" s="11"/>
      <c r="VTW166" s="8"/>
      <c r="VTX166" s="9"/>
      <c r="VUC166" s="11"/>
      <c r="VUD166" s="8"/>
      <c r="VUE166" s="9"/>
      <c r="VUJ166" s="11"/>
      <c r="VUK166" s="8"/>
      <c r="VUL166" s="9"/>
      <c r="VUQ166" s="11"/>
      <c r="VUR166" s="8"/>
      <c r="VUS166" s="9"/>
      <c r="VUX166" s="11"/>
      <c r="VUY166" s="8"/>
      <c r="VUZ166" s="9"/>
      <c r="VVE166" s="11"/>
      <c r="VVF166" s="8"/>
      <c r="VVG166" s="9"/>
      <c r="VVL166" s="11"/>
      <c r="VVM166" s="8"/>
      <c r="VVN166" s="9"/>
      <c r="VVS166" s="11"/>
      <c r="VVT166" s="8"/>
      <c r="VVU166" s="9"/>
      <c r="VVZ166" s="11"/>
      <c r="VWA166" s="8"/>
      <c r="VWB166" s="9"/>
      <c r="VWG166" s="11"/>
      <c r="VWH166" s="8"/>
      <c r="VWI166" s="9"/>
      <c r="VWN166" s="11"/>
      <c r="VWO166" s="8"/>
      <c r="VWP166" s="9"/>
      <c r="VWU166" s="11"/>
      <c r="VWV166" s="8"/>
      <c r="VWW166" s="9"/>
      <c r="VXB166" s="11"/>
      <c r="VXC166" s="8"/>
      <c r="VXD166" s="9"/>
      <c r="VXI166" s="11"/>
      <c r="VXJ166" s="8"/>
      <c r="VXK166" s="9"/>
      <c r="VXP166" s="11"/>
      <c r="VXQ166" s="8"/>
      <c r="VXR166" s="9"/>
      <c r="VXW166" s="11"/>
      <c r="VXX166" s="8"/>
      <c r="VXY166" s="9"/>
      <c r="VYD166" s="11"/>
      <c r="VYE166" s="8"/>
      <c r="VYF166" s="9"/>
      <c r="VYK166" s="11"/>
      <c r="VYL166" s="8"/>
      <c r="VYM166" s="9"/>
      <c r="VYR166" s="11"/>
      <c r="VYS166" s="8"/>
      <c r="VYT166" s="9"/>
      <c r="VYY166" s="11"/>
      <c r="VYZ166" s="8"/>
      <c r="VZA166" s="9"/>
      <c r="VZF166" s="11"/>
      <c r="VZG166" s="8"/>
      <c r="VZH166" s="9"/>
      <c r="VZM166" s="11"/>
      <c r="VZN166" s="8"/>
      <c r="VZO166" s="9"/>
      <c r="VZT166" s="11"/>
      <c r="VZU166" s="8"/>
      <c r="VZV166" s="9"/>
      <c r="WAA166" s="11"/>
      <c r="WAB166" s="8"/>
      <c r="WAC166" s="9"/>
      <c r="WAH166" s="11"/>
      <c r="WAI166" s="8"/>
      <c r="WAJ166" s="9"/>
      <c r="WAO166" s="11"/>
      <c r="WAP166" s="8"/>
      <c r="WAQ166" s="9"/>
      <c r="WAV166" s="11"/>
      <c r="WAW166" s="8"/>
      <c r="WAX166" s="9"/>
      <c r="WBC166" s="11"/>
      <c r="WBD166" s="8"/>
      <c r="WBE166" s="9"/>
      <c r="WBJ166" s="11"/>
      <c r="WBK166" s="8"/>
      <c r="WBL166" s="9"/>
      <c r="WBQ166" s="11"/>
      <c r="WBR166" s="8"/>
      <c r="WBS166" s="9"/>
      <c r="WBX166" s="11"/>
      <c r="WBY166" s="8"/>
      <c r="WBZ166" s="9"/>
      <c r="WCE166" s="11"/>
      <c r="WCF166" s="8"/>
      <c r="WCG166" s="9"/>
      <c r="WCL166" s="11"/>
      <c r="WCM166" s="8"/>
      <c r="WCN166" s="9"/>
      <c r="WCS166" s="11"/>
      <c r="WCT166" s="8"/>
      <c r="WCU166" s="9"/>
      <c r="WCZ166" s="11"/>
      <c r="WDA166" s="8"/>
      <c r="WDB166" s="9"/>
      <c r="WDG166" s="11"/>
      <c r="WDH166" s="8"/>
      <c r="WDI166" s="9"/>
      <c r="WDN166" s="11"/>
      <c r="WDO166" s="8"/>
      <c r="WDP166" s="9"/>
      <c r="WDU166" s="11"/>
      <c r="WDV166" s="8"/>
      <c r="WDW166" s="9"/>
      <c r="WEB166" s="11"/>
      <c r="WEC166" s="8"/>
      <c r="WED166" s="9"/>
      <c r="WEI166" s="11"/>
      <c r="WEJ166" s="8"/>
      <c r="WEK166" s="9"/>
      <c r="WEP166" s="11"/>
      <c r="WEQ166" s="8"/>
      <c r="WER166" s="9"/>
      <c r="WEW166" s="11"/>
      <c r="WEX166" s="8"/>
      <c r="WEY166" s="9"/>
      <c r="WFD166" s="11"/>
      <c r="WFE166" s="8"/>
      <c r="WFF166" s="9"/>
      <c r="WFK166" s="11"/>
      <c r="WFL166" s="8"/>
      <c r="WFM166" s="9"/>
      <c r="WFR166" s="11"/>
      <c r="WFS166" s="8"/>
      <c r="WFT166" s="9"/>
      <c r="WFY166" s="11"/>
      <c r="WFZ166" s="8"/>
      <c r="WGA166" s="9"/>
      <c r="WGF166" s="11"/>
      <c r="WGG166" s="8"/>
      <c r="WGH166" s="9"/>
      <c r="WGM166" s="11"/>
      <c r="WGN166" s="8"/>
      <c r="WGO166" s="9"/>
      <c r="WGT166" s="11"/>
      <c r="WGU166" s="8"/>
      <c r="WGV166" s="9"/>
      <c r="WHA166" s="11"/>
      <c r="WHB166" s="8"/>
      <c r="WHC166" s="9"/>
      <c r="WHH166" s="11"/>
      <c r="WHI166" s="8"/>
      <c r="WHJ166" s="9"/>
      <c r="WHO166" s="11"/>
      <c r="WHP166" s="8"/>
      <c r="WHQ166" s="9"/>
      <c r="WHV166" s="11"/>
      <c r="WHW166" s="8"/>
      <c r="WHX166" s="9"/>
      <c r="WIC166" s="11"/>
      <c r="WID166" s="8"/>
      <c r="WIE166" s="9"/>
      <c r="WIJ166" s="11"/>
      <c r="WIK166" s="8"/>
      <c r="WIL166" s="9"/>
      <c r="WIQ166" s="11"/>
      <c r="WIR166" s="8"/>
      <c r="WIS166" s="9"/>
      <c r="WIX166" s="11"/>
      <c r="WIY166" s="8"/>
      <c r="WIZ166" s="9"/>
      <c r="WJE166" s="11"/>
      <c r="WJF166" s="8"/>
      <c r="WJG166" s="9"/>
      <c r="WJL166" s="11"/>
      <c r="WJM166" s="8"/>
      <c r="WJN166" s="9"/>
      <c r="WJS166" s="11"/>
      <c r="WJT166" s="8"/>
      <c r="WJU166" s="9"/>
      <c r="WJZ166" s="11"/>
      <c r="WKA166" s="8"/>
      <c r="WKB166" s="9"/>
      <c r="WKG166" s="11"/>
      <c r="WKH166" s="8"/>
      <c r="WKI166" s="9"/>
      <c r="WKN166" s="11"/>
      <c r="WKO166" s="8"/>
      <c r="WKP166" s="9"/>
      <c r="WKU166" s="11"/>
      <c r="WKV166" s="8"/>
      <c r="WKW166" s="9"/>
      <c r="WLB166" s="11"/>
      <c r="WLC166" s="8"/>
      <c r="WLD166" s="9"/>
      <c r="WLI166" s="11"/>
      <c r="WLJ166" s="8"/>
      <c r="WLK166" s="9"/>
      <c r="WLP166" s="11"/>
      <c r="WLQ166" s="8"/>
      <c r="WLR166" s="9"/>
      <c r="WLW166" s="11"/>
      <c r="WLX166" s="8"/>
      <c r="WLY166" s="9"/>
      <c r="WMD166" s="11"/>
      <c r="WME166" s="8"/>
      <c r="WMF166" s="9"/>
      <c r="WMK166" s="11"/>
      <c r="WML166" s="8"/>
      <c r="WMM166" s="9"/>
      <c r="WMR166" s="11"/>
      <c r="WMS166" s="8"/>
      <c r="WMT166" s="9"/>
      <c r="WMY166" s="11"/>
      <c r="WMZ166" s="8"/>
      <c r="WNA166" s="9"/>
      <c r="WNF166" s="11"/>
      <c r="WNG166" s="8"/>
      <c r="WNH166" s="9"/>
      <c r="WNM166" s="11"/>
      <c r="WNN166" s="8"/>
      <c r="WNO166" s="9"/>
      <c r="WNT166" s="11"/>
      <c r="WNU166" s="8"/>
      <c r="WNV166" s="9"/>
      <c r="WOA166" s="11"/>
      <c r="WOB166" s="8"/>
      <c r="WOC166" s="9"/>
      <c r="WOH166" s="11"/>
      <c r="WOI166" s="8"/>
      <c r="WOJ166" s="9"/>
      <c r="WOO166" s="11"/>
      <c r="WOP166" s="8"/>
      <c r="WOQ166" s="9"/>
      <c r="WOV166" s="11"/>
      <c r="WOW166" s="8"/>
      <c r="WOX166" s="9"/>
      <c r="WPC166" s="11"/>
      <c r="WPD166" s="8"/>
      <c r="WPE166" s="9"/>
      <c r="WPJ166" s="11"/>
      <c r="WPK166" s="8"/>
      <c r="WPL166" s="9"/>
      <c r="WPQ166" s="11"/>
      <c r="WPR166" s="8"/>
      <c r="WPS166" s="9"/>
      <c r="WPX166" s="11"/>
      <c r="WPY166" s="8"/>
      <c r="WPZ166" s="9"/>
      <c r="WQE166" s="11"/>
      <c r="WQF166" s="8"/>
      <c r="WQG166" s="9"/>
      <c r="WQL166" s="11"/>
      <c r="WQM166" s="8"/>
      <c r="WQN166" s="9"/>
      <c r="WQS166" s="11"/>
      <c r="WQT166" s="8"/>
      <c r="WQU166" s="9"/>
      <c r="WQZ166" s="11"/>
      <c r="WRA166" s="8"/>
      <c r="WRB166" s="9"/>
      <c r="WRG166" s="11"/>
      <c r="WRH166" s="8"/>
      <c r="WRI166" s="9"/>
      <c r="WRN166" s="11"/>
      <c r="WRO166" s="8"/>
      <c r="WRP166" s="9"/>
      <c r="WRU166" s="11"/>
      <c r="WRV166" s="8"/>
      <c r="WRW166" s="9"/>
      <c r="WSB166" s="11"/>
      <c r="WSC166" s="8"/>
      <c r="WSD166" s="9"/>
      <c r="WSI166" s="11"/>
      <c r="WSJ166" s="8"/>
      <c r="WSK166" s="9"/>
      <c r="WSP166" s="11"/>
      <c r="WSQ166" s="8"/>
      <c r="WSR166" s="9"/>
      <c r="WSW166" s="11"/>
      <c r="WSX166" s="8"/>
      <c r="WSY166" s="9"/>
      <c r="WTD166" s="11"/>
      <c r="WTE166" s="8"/>
      <c r="WTF166" s="9"/>
      <c r="WTK166" s="11"/>
      <c r="WTL166" s="8"/>
      <c r="WTM166" s="9"/>
      <c r="WTR166" s="11"/>
      <c r="WTS166" s="8"/>
      <c r="WTT166" s="9"/>
      <c r="WTY166" s="11"/>
      <c r="WTZ166" s="8"/>
      <c r="WUA166" s="9"/>
      <c r="WUF166" s="11"/>
      <c r="WUG166" s="8"/>
      <c r="WUH166" s="9"/>
      <c r="WUM166" s="11"/>
      <c r="WUN166" s="8"/>
      <c r="WUO166" s="9"/>
      <c r="WUT166" s="11"/>
      <c r="WUU166" s="8"/>
      <c r="WUV166" s="9"/>
      <c r="WVA166" s="11"/>
      <c r="WVB166" s="8"/>
      <c r="WVC166" s="9"/>
      <c r="WVH166" s="11"/>
      <c r="WVI166" s="8"/>
      <c r="WVJ166" s="9"/>
      <c r="WVO166" s="11"/>
      <c r="WVP166" s="8"/>
      <c r="WVQ166" s="9"/>
      <c r="WVV166" s="11"/>
      <c r="WVW166" s="8"/>
      <c r="WVX166" s="9"/>
      <c r="WWC166" s="11"/>
      <c r="WWD166" s="8"/>
      <c r="WWE166" s="9"/>
      <c r="WWJ166" s="11"/>
      <c r="WWK166" s="8"/>
      <c r="WWL166" s="9"/>
      <c r="WWQ166" s="11"/>
      <c r="WWR166" s="8"/>
      <c r="WWS166" s="9"/>
      <c r="WWX166" s="11"/>
      <c r="WWY166" s="8"/>
      <c r="WWZ166" s="9"/>
      <c r="WXE166" s="11"/>
      <c r="WXF166" s="8"/>
      <c r="WXG166" s="9"/>
      <c r="WXL166" s="11"/>
      <c r="WXM166" s="8"/>
      <c r="WXN166" s="9"/>
      <c r="WXS166" s="11"/>
      <c r="WXT166" s="8"/>
      <c r="WXU166" s="9"/>
      <c r="WXZ166" s="11"/>
      <c r="WYA166" s="8"/>
      <c r="WYB166" s="9"/>
      <c r="WYG166" s="11"/>
      <c r="WYH166" s="8"/>
      <c r="WYI166" s="9"/>
      <c r="WYN166" s="11"/>
      <c r="WYO166" s="8"/>
      <c r="WYP166" s="9"/>
      <c r="WYU166" s="11"/>
      <c r="WYV166" s="8"/>
      <c r="WYW166" s="9"/>
      <c r="WZB166" s="11"/>
      <c r="WZC166" s="8"/>
      <c r="WZD166" s="9"/>
      <c r="WZI166" s="11"/>
      <c r="WZJ166" s="8"/>
      <c r="WZK166" s="9"/>
      <c r="WZP166" s="11"/>
      <c r="WZQ166" s="8"/>
      <c r="WZR166" s="9"/>
      <c r="WZW166" s="11"/>
      <c r="WZX166" s="8"/>
      <c r="WZY166" s="9"/>
      <c r="XAD166" s="11"/>
      <c r="XAE166" s="8"/>
      <c r="XAF166" s="9"/>
      <c r="XAK166" s="11"/>
      <c r="XAL166" s="8"/>
      <c r="XAM166" s="9"/>
      <c r="XAR166" s="11"/>
      <c r="XAS166" s="8"/>
      <c r="XAT166" s="9"/>
      <c r="XAY166" s="11"/>
      <c r="XAZ166" s="8"/>
      <c r="XBA166" s="9"/>
      <c r="XBF166" s="11"/>
      <c r="XBG166" s="8"/>
      <c r="XBH166" s="9"/>
      <c r="XBM166" s="11"/>
      <c r="XBN166" s="8"/>
      <c r="XBO166" s="9"/>
      <c r="XBT166" s="11"/>
      <c r="XBU166" s="8"/>
      <c r="XBV166" s="9"/>
      <c r="XCA166" s="11"/>
      <c r="XCB166" s="8"/>
      <c r="XCC166" s="9"/>
      <c r="XCH166" s="11"/>
      <c r="XCI166" s="8"/>
      <c r="XCJ166" s="9"/>
      <c r="XCO166" s="11"/>
      <c r="XCP166" s="8"/>
      <c r="XCQ166" s="9"/>
      <c r="XCV166" s="11"/>
      <c r="XCW166" s="8"/>
      <c r="XCX166" s="9"/>
      <c r="XDC166" s="11"/>
      <c r="XDD166" s="8"/>
      <c r="XDE166" s="9"/>
      <c r="XDJ166" s="11"/>
      <c r="XDK166" s="8"/>
      <c r="XDL166" s="9"/>
      <c r="XDQ166" s="11"/>
      <c r="XDR166" s="8"/>
      <c r="XDS166" s="9"/>
      <c r="XDX166" s="11"/>
      <c r="XDY166" s="8"/>
      <c r="XDZ166" s="9"/>
      <c r="XEE166" s="11"/>
      <c r="XEF166" s="8"/>
      <c r="XEG166" s="9"/>
      <c r="XEL166" s="11"/>
      <c r="XEM166" s="8"/>
      <c r="XEN166" s="9"/>
      <c r="XES166" s="11"/>
      <c r="XET166" s="8"/>
      <c r="XEU166" s="9"/>
      <c r="XEZ166" s="11"/>
      <c r="XFA166" s="8"/>
      <c r="XFB166" s="9"/>
    </row>
    <row r="167" spans="1:1024 1029:2046 2051:3068 3073:5119 5124:6141 6146:8192 8197:9214 9219:10236 10241:12287 12292:13309 13314:15360 15365:16382" s="12" customFormat="1" ht="30" customHeight="1" x14ac:dyDescent="0.3">
      <c r="A167" s="29" t="s">
        <v>166</v>
      </c>
      <c r="B167" s="9" t="s">
        <v>195</v>
      </c>
      <c r="C167" s="12" t="s">
        <v>1</v>
      </c>
      <c r="D167" s="12">
        <f>212*0.05</f>
        <v>10.600000000000001</v>
      </c>
      <c r="F167" s="25"/>
      <c r="G167" s="11"/>
      <c r="H167" s="8"/>
      <c r="I167" s="9"/>
      <c r="N167" s="11"/>
      <c r="O167" s="8"/>
      <c r="P167" s="9"/>
      <c r="U167" s="11"/>
      <c r="V167" s="8"/>
      <c r="W167" s="9"/>
      <c r="AB167" s="11"/>
      <c r="AC167" s="8"/>
      <c r="AD167" s="9"/>
      <c r="AI167" s="11"/>
      <c r="AJ167" s="8"/>
      <c r="AK167" s="9"/>
      <c r="AP167" s="11"/>
      <c r="AQ167" s="8"/>
      <c r="AR167" s="9"/>
      <c r="AW167" s="11"/>
      <c r="AX167" s="8"/>
      <c r="AY167" s="9"/>
      <c r="BD167" s="11"/>
      <c r="BE167" s="8"/>
      <c r="BF167" s="9"/>
      <c r="BK167" s="11"/>
      <c r="BL167" s="8"/>
      <c r="BM167" s="9"/>
      <c r="BR167" s="11"/>
      <c r="BS167" s="8"/>
      <c r="BT167" s="9"/>
      <c r="BY167" s="11"/>
      <c r="BZ167" s="8"/>
      <c r="CA167" s="9"/>
      <c r="CF167" s="11"/>
      <c r="CG167" s="8"/>
      <c r="CH167" s="9"/>
      <c r="CM167" s="11"/>
      <c r="CN167" s="8"/>
      <c r="CO167" s="9"/>
      <c r="CT167" s="11"/>
      <c r="CU167" s="8"/>
      <c r="CV167" s="9"/>
      <c r="DA167" s="11"/>
      <c r="DB167" s="8"/>
      <c r="DC167" s="9"/>
      <c r="DH167" s="11"/>
      <c r="DI167" s="8"/>
      <c r="DJ167" s="9"/>
      <c r="DO167" s="11"/>
      <c r="DP167" s="8"/>
      <c r="DQ167" s="9"/>
      <c r="DV167" s="11"/>
      <c r="DW167" s="8"/>
      <c r="DX167" s="9"/>
      <c r="EC167" s="11"/>
      <c r="ED167" s="8"/>
      <c r="EE167" s="9"/>
      <c r="EJ167" s="11"/>
      <c r="EK167" s="8"/>
      <c r="EL167" s="9"/>
      <c r="EQ167" s="11"/>
      <c r="ER167" s="8"/>
      <c r="ES167" s="9"/>
      <c r="EX167" s="11"/>
      <c r="EY167" s="8"/>
      <c r="EZ167" s="9"/>
      <c r="FE167" s="11"/>
      <c r="FF167" s="8"/>
      <c r="FG167" s="9"/>
      <c r="FL167" s="11"/>
      <c r="FM167" s="8"/>
      <c r="FN167" s="9"/>
      <c r="FS167" s="11"/>
      <c r="FT167" s="8"/>
      <c r="FU167" s="9"/>
      <c r="FZ167" s="11"/>
      <c r="GA167" s="8"/>
      <c r="GB167" s="9"/>
      <c r="GG167" s="11"/>
      <c r="GH167" s="8"/>
      <c r="GI167" s="9"/>
      <c r="GN167" s="11"/>
      <c r="GO167" s="8"/>
      <c r="GP167" s="9"/>
      <c r="GU167" s="11"/>
      <c r="GV167" s="8"/>
      <c r="GW167" s="9"/>
      <c r="HB167" s="11"/>
      <c r="HC167" s="8"/>
      <c r="HD167" s="9"/>
      <c r="HI167" s="11"/>
      <c r="HJ167" s="8"/>
      <c r="HK167" s="9"/>
      <c r="HP167" s="11"/>
      <c r="HQ167" s="8"/>
      <c r="HR167" s="9"/>
      <c r="HW167" s="11"/>
      <c r="HX167" s="8"/>
      <c r="HY167" s="9"/>
      <c r="ID167" s="11"/>
      <c r="IE167" s="8"/>
      <c r="IF167" s="9"/>
      <c r="IK167" s="11"/>
      <c r="IL167" s="8"/>
      <c r="IM167" s="9"/>
      <c r="IR167" s="11"/>
      <c r="IS167" s="8"/>
      <c r="IT167" s="9"/>
      <c r="IY167" s="11"/>
      <c r="IZ167" s="8"/>
      <c r="JA167" s="9"/>
      <c r="JF167" s="11"/>
      <c r="JG167" s="8"/>
      <c r="JH167" s="9"/>
      <c r="JM167" s="11"/>
      <c r="JN167" s="8"/>
      <c r="JO167" s="9"/>
      <c r="JT167" s="11"/>
      <c r="JU167" s="8"/>
      <c r="JV167" s="9"/>
      <c r="KA167" s="11"/>
      <c r="KB167" s="8"/>
      <c r="KC167" s="9"/>
      <c r="KH167" s="11"/>
      <c r="KI167" s="8"/>
      <c r="KJ167" s="9"/>
      <c r="KO167" s="11"/>
      <c r="KP167" s="8"/>
      <c r="KQ167" s="9"/>
      <c r="KV167" s="11"/>
      <c r="KW167" s="8"/>
      <c r="KX167" s="9"/>
      <c r="LC167" s="11"/>
      <c r="LD167" s="8"/>
      <c r="LE167" s="9"/>
      <c r="LJ167" s="11"/>
      <c r="LK167" s="8"/>
      <c r="LL167" s="9"/>
      <c r="LQ167" s="11"/>
      <c r="LR167" s="8"/>
      <c r="LS167" s="9"/>
      <c r="LX167" s="11"/>
      <c r="LY167" s="8"/>
      <c r="LZ167" s="9"/>
      <c r="ME167" s="11"/>
      <c r="MF167" s="8"/>
      <c r="MG167" s="9"/>
      <c r="ML167" s="11"/>
      <c r="MM167" s="8"/>
      <c r="MN167" s="9"/>
      <c r="MS167" s="11"/>
      <c r="MT167" s="8"/>
      <c r="MU167" s="9"/>
      <c r="MZ167" s="11"/>
      <c r="NA167" s="8"/>
      <c r="NB167" s="9"/>
      <c r="NG167" s="11"/>
      <c r="NH167" s="8"/>
      <c r="NI167" s="9"/>
      <c r="NN167" s="11"/>
      <c r="NO167" s="8"/>
      <c r="NP167" s="9"/>
      <c r="NU167" s="11"/>
      <c r="NV167" s="8"/>
      <c r="NW167" s="9"/>
      <c r="OB167" s="11"/>
      <c r="OC167" s="8"/>
      <c r="OD167" s="9"/>
      <c r="OI167" s="11"/>
      <c r="OJ167" s="8"/>
      <c r="OK167" s="9"/>
      <c r="OP167" s="11"/>
      <c r="OQ167" s="8"/>
      <c r="OR167" s="9"/>
      <c r="OW167" s="11"/>
      <c r="OX167" s="8"/>
      <c r="OY167" s="9"/>
      <c r="PD167" s="11"/>
      <c r="PE167" s="8"/>
      <c r="PF167" s="9"/>
      <c r="PK167" s="11"/>
      <c r="PL167" s="8"/>
      <c r="PM167" s="9"/>
      <c r="PR167" s="11"/>
      <c r="PS167" s="8"/>
      <c r="PT167" s="9"/>
      <c r="PY167" s="11"/>
      <c r="PZ167" s="8"/>
      <c r="QA167" s="9"/>
      <c r="QF167" s="11"/>
      <c r="QG167" s="8"/>
      <c r="QH167" s="9"/>
      <c r="QM167" s="11"/>
      <c r="QN167" s="8"/>
      <c r="QO167" s="9"/>
      <c r="QT167" s="11"/>
      <c r="QU167" s="8"/>
      <c r="QV167" s="9"/>
      <c r="RA167" s="11"/>
      <c r="RB167" s="8"/>
      <c r="RC167" s="9"/>
      <c r="RH167" s="11"/>
      <c r="RI167" s="8"/>
      <c r="RJ167" s="9"/>
      <c r="RO167" s="11"/>
      <c r="RP167" s="8"/>
      <c r="RQ167" s="9"/>
      <c r="RV167" s="11"/>
      <c r="RW167" s="8"/>
      <c r="RX167" s="9"/>
      <c r="SC167" s="11"/>
      <c r="SD167" s="8"/>
      <c r="SE167" s="9"/>
      <c r="SJ167" s="11"/>
      <c r="SK167" s="8"/>
      <c r="SL167" s="9"/>
      <c r="SQ167" s="11"/>
      <c r="SR167" s="8"/>
      <c r="SS167" s="9"/>
      <c r="SX167" s="11"/>
      <c r="SY167" s="8"/>
      <c r="SZ167" s="9"/>
      <c r="TE167" s="11"/>
      <c r="TF167" s="8"/>
      <c r="TG167" s="9"/>
      <c r="TL167" s="11"/>
      <c r="TM167" s="8"/>
      <c r="TN167" s="9"/>
      <c r="TS167" s="11"/>
      <c r="TT167" s="8"/>
      <c r="TU167" s="9"/>
      <c r="TZ167" s="11"/>
      <c r="UA167" s="8"/>
      <c r="UB167" s="9"/>
      <c r="UG167" s="11"/>
      <c r="UH167" s="8"/>
      <c r="UI167" s="9"/>
      <c r="UN167" s="11"/>
      <c r="UO167" s="8"/>
      <c r="UP167" s="9"/>
      <c r="UU167" s="11"/>
      <c r="UV167" s="8"/>
      <c r="UW167" s="9"/>
      <c r="VB167" s="11"/>
      <c r="VC167" s="8"/>
      <c r="VD167" s="9"/>
      <c r="VI167" s="11"/>
      <c r="VJ167" s="8"/>
      <c r="VK167" s="9"/>
      <c r="VP167" s="11"/>
      <c r="VQ167" s="8"/>
      <c r="VR167" s="9"/>
      <c r="VW167" s="11"/>
      <c r="VX167" s="8"/>
      <c r="VY167" s="9"/>
      <c r="WD167" s="11"/>
      <c r="WE167" s="8"/>
      <c r="WF167" s="9"/>
      <c r="WK167" s="11"/>
      <c r="WL167" s="8"/>
      <c r="WM167" s="9"/>
      <c r="WR167" s="11"/>
      <c r="WS167" s="8"/>
      <c r="WT167" s="9"/>
      <c r="WY167" s="11"/>
      <c r="WZ167" s="8"/>
      <c r="XA167" s="9"/>
      <c r="XF167" s="11"/>
      <c r="XG167" s="8"/>
      <c r="XH167" s="9"/>
      <c r="XM167" s="11"/>
      <c r="XN167" s="8"/>
      <c r="XO167" s="9"/>
      <c r="XT167" s="11"/>
      <c r="XU167" s="8"/>
      <c r="XV167" s="9"/>
      <c r="YA167" s="11"/>
      <c r="YB167" s="8"/>
      <c r="YC167" s="9"/>
      <c r="YH167" s="11"/>
      <c r="YI167" s="8"/>
      <c r="YJ167" s="9"/>
      <c r="YO167" s="11"/>
      <c r="YP167" s="8"/>
      <c r="YQ167" s="9"/>
      <c r="YV167" s="11"/>
      <c r="YW167" s="8"/>
      <c r="YX167" s="9"/>
      <c r="ZC167" s="11"/>
      <c r="ZD167" s="8"/>
      <c r="ZE167" s="9"/>
      <c r="ZJ167" s="11"/>
      <c r="ZK167" s="8"/>
      <c r="ZL167" s="9"/>
      <c r="ZQ167" s="11"/>
      <c r="ZR167" s="8"/>
      <c r="ZS167" s="9"/>
      <c r="ZX167" s="11"/>
      <c r="ZY167" s="8"/>
      <c r="ZZ167" s="9"/>
      <c r="AAE167" s="11"/>
      <c r="AAF167" s="8"/>
      <c r="AAG167" s="9"/>
      <c r="AAL167" s="11"/>
      <c r="AAM167" s="8"/>
      <c r="AAN167" s="9"/>
      <c r="AAS167" s="11"/>
      <c r="AAT167" s="8"/>
      <c r="AAU167" s="9"/>
      <c r="AAZ167" s="11"/>
      <c r="ABA167" s="8"/>
      <c r="ABB167" s="9"/>
      <c r="ABG167" s="11"/>
      <c r="ABH167" s="8"/>
      <c r="ABI167" s="9"/>
      <c r="ABN167" s="11"/>
      <c r="ABO167" s="8"/>
      <c r="ABP167" s="9"/>
      <c r="ABU167" s="11"/>
      <c r="ABV167" s="8"/>
      <c r="ABW167" s="9"/>
      <c r="ACB167" s="11"/>
      <c r="ACC167" s="8"/>
      <c r="ACD167" s="9"/>
      <c r="ACI167" s="11"/>
      <c r="ACJ167" s="8"/>
      <c r="ACK167" s="9"/>
      <c r="ACP167" s="11"/>
      <c r="ACQ167" s="8"/>
      <c r="ACR167" s="9"/>
      <c r="ACW167" s="11"/>
      <c r="ACX167" s="8"/>
      <c r="ACY167" s="9"/>
      <c r="ADD167" s="11"/>
      <c r="ADE167" s="8"/>
      <c r="ADF167" s="9"/>
      <c r="ADK167" s="11"/>
      <c r="ADL167" s="8"/>
      <c r="ADM167" s="9"/>
      <c r="ADR167" s="11"/>
      <c r="ADS167" s="8"/>
      <c r="ADT167" s="9"/>
      <c r="ADY167" s="11"/>
      <c r="ADZ167" s="8"/>
      <c r="AEA167" s="9"/>
      <c r="AEF167" s="11"/>
      <c r="AEG167" s="8"/>
      <c r="AEH167" s="9"/>
      <c r="AEM167" s="11"/>
      <c r="AEN167" s="8"/>
      <c r="AEO167" s="9"/>
      <c r="AET167" s="11"/>
      <c r="AEU167" s="8"/>
      <c r="AEV167" s="9"/>
      <c r="AFA167" s="11"/>
      <c r="AFB167" s="8"/>
      <c r="AFC167" s="9"/>
      <c r="AFH167" s="11"/>
      <c r="AFI167" s="8"/>
      <c r="AFJ167" s="9"/>
      <c r="AFO167" s="11"/>
      <c r="AFP167" s="8"/>
      <c r="AFQ167" s="9"/>
      <c r="AFV167" s="11"/>
      <c r="AFW167" s="8"/>
      <c r="AFX167" s="9"/>
      <c r="AGC167" s="11"/>
      <c r="AGD167" s="8"/>
      <c r="AGE167" s="9"/>
      <c r="AGJ167" s="11"/>
      <c r="AGK167" s="8"/>
      <c r="AGL167" s="9"/>
      <c r="AGQ167" s="11"/>
      <c r="AGR167" s="8"/>
      <c r="AGS167" s="9"/>
      <c r="AGX167" s="11"/>
      <c r="AGY167" s="8"/>
      <c r="AGZ167" s="9"/>
      <c r="AHE167" s="11"/>
      <c r="AHF167" s="8"/>
      <c r="AHG167" s="9"/>
      <c r="AHL167" s="11"/>
      <c r="AHM167" s="8"/>
      <c r="AHN167" s="9"/>
      <c r="AHS167" s="11"/>
      <c r="AHT167" s="8"/>
      <c r="AHU167" s="9"/>
      <c r="AHZ167" s="11"/>
      <c r="AIA167" s="8"/>
      <c r="AIB167" s="9"/>
      <c r="AIG167" s="11"/>
      <c r="AIH167" s="8"/>
      <c r="AII167" s="9"/>
      <c r="AIN167" s="11"/>
      <c r="AIO167" s="8"/>
      <c r="AIP167" s="9"/>
      <c r="AIU167" s="11"/>
      <c r="AIV167" s="8"/>
      <c r="AIW167" s="9"/>
      <c r="AJB167" s="11"/>
      <c r="AJC167" s="8"/>
      <c r="AJD167" s="9"/>
      <c r="AJI167" s="11"/>
      <c r="AJJ167" s="8"/>
      <c r="AJK167" s="9"/>
      <c r="AJP167" s="11"/>
      <c r="AJQ167" s="8"/>
      <c r="AJR167" s="9"/>
      <c r="AJW167" s="11"/>
      <c r="AJX167" s="8"/>
      <c r="AJY167" s="9"/>
      <c r="AKD167" s="11"/>
      <c r="AKE167" s="8"/>
      <c r="AKF167" s="9"/>
      <c r="AKK167" s="11"/>
      <c r="AKL167" s="8"/>
      <c r="AKM167" s="9"/>
      <c r="AKR167" s="11"/>
      <c r="AKS167" s="8"/>
      <c r="AKT167" s="9"/>
      <c r="AKY167" s="11"/>
      <c r="AKZ167" s="8"/>
      <c r="ALA167" s="9"/>
      <c r="ALF167" s="11"/>
      <c r="ALG167" s="8"/>
      <c r="ALH167" s="9"/>
      <c r="ALM167" s="11"/>
      <c r="ALN167" s="8"/>
      <c r="ALO167" s="9"/>
      <c r="ALT167" s="11"/>
      <c r="ALU167" s="8"/>
      <c r="ALV167" s="9"/>
      <c r="AMA167" s="11"/>
      <c r="AMB167" s="8"/>
      <c r="AMC167" s="9"/>
      <c r="AMH167" s="11"/>
      <c r="AMI167" s="8"/>
      <c r="AMJ167" s="9"/>
      <c r="AMO167" s="11"/>
      <c r="AMP167" s="8"/>
      <c r="AMQ167" s="9"/>
      <c r="AMV167" s="11"/>
      <c r="AMW167" s="8"/>
      <c r="AMX167" s="9"/>
      <c r="ANC167" s="11"/>
      <c r="AND167" s="8"/>
      <c r="ANE167" s="9"/>
      <c r="ANJ167" s="11"/>
      <c r="ANK167" s="8"/>
      <c r="ANL167" s="9"/>
      <c r="ANQ167" s="11"/>
      <c r="ANR167" s="8"/>
      <c r="ANS167" s="9"/>
      <c r="ANX167" s="11"/>
      <c r="ANY167" s="8"/>
      <c r="ANZ167" s="9"/>
      <c r="AOE167" s="11"/>
      <c r="AOF167" s="8"/>
      <c r="AOG167" s="9"/>
      <c r="AOL167" s="11"/>
      <c r="AOM167" s="8"/>
      <c r="AON167" s="9"/>
      <c r="AOS167" s="11"/>
      <c r="AOT167" s="8"/>
      <c r="AOU167" s="9"/>
      <c r="AOZ167" s="11"/>
      <c r="APA167" s="8"/>
      <c r="APB167" s="9"/>
      <c r="APG167" s="11"/>
      <c r="APH167" s="8"/>
      <c r="API167" s="9"/>
      <c r="APN167" s="11"/>
      <c r="APO167" s="8"/>
      <c r="APP167" s="9"/>
      <c r="APU167" s="11"/>
      <c r="APV167" s="8"/>
      <c r="APW167" s="9"/>
      <c r="AQB167" s="11"/>
      <c r="AQC167" s="8"/>
      <c r="AQD167" s="9"/>
      <c r="AQI167" s="11"/>
      <c r="AQJ167" s="8"/>
      <c r="AQK167" s="9"/>
      <c r="AQP167" s="11"/>
      <c r="AQQ167" s="8"/>
      <c r="AQR167" s="9"/>
      <c r="AQW167" s="11"/>
      <c r="AQX167" s="8"/>
      <c r="AQY167" s="9"/>
      <c r="ARD167" s="11"/>
      <c r="ARE167" s="8"/>
      <c r="ARF167" s="9"/>
      <c r="ARK167" s="11"/>
      <c r="ARL167" s="8"/>
      <c r="ARM167" s="9"/>
      <c r="ARR167" s="11"/>
      <c r="ARS167" s="8"/>
      <c r="ART167" s="9"/>
      <c r="ARY167" s="11"/>
      <c r="ARZ167" s="8"/>
      <c r="ASA167" s="9"/>
      <c r="ASF167" s="11"/>
      <c r="ASG167" s="8"/>
      <c r="ASH167" s="9"/>
      <c r="ASM167" s="11"/>
      <c r="ASN167" s="8"/>
      <c r="ASO167" s="9"/>
      <c r="AST167" s="11"/>
      <c r="ASU167" s="8"/>
      <c r="ASV167" s="9"/>
      <c r="ATA167" s="11"/>
      <c r="ATB167" s="8"/>
      <c r="ATC167" s="9"/>
      <c r="ATH167" s="11"/>
      <c r="ATI167" s="8"/>
      <c r="ATJ167" s="9"/>
      <c r="ATO167" s="11"/>
      <c r="ATP167" s="8"/>
      <c r="ATQ167" s="9"/>
      <c r="ATV167" s="11"/>
      <c r="ATW167" s="8"/>
      <c r="ATX167" s="9"/>
      <c r="AUC167" s="11"/>
      <c r="AUD167" s="8"/>
      <c r="AUE167" s="9"/>
      <c r="AUJ167" s="11"/>
      <c r="AUK167" s="8"/>
      <c r="AUL167" s="9"/>
      <c r="AUQ167" s="11"/>
      <c r="AUR167" s="8"/>
      <c r="AUS167" s="9"/>
      <c r="AUX167" s="11"/>
      <c r="AUY167" s="8"/>
      <c r="AUZ167" s="9"/>
      <c r="AVE167" s="11"/>
      <c r="AVF167" s="8"/>
      <c r="AVG167" s="9"/>
      <c r="AVL167" s="11"/>
      <c r="AVM167" s="8"/>
      <c r="AVN167" s="9"/>
      <c r="AVS167" s="11"/>
      <c r="AVT167" s="8"/>
      <c r="AVU167" s="9"/>
      <c r="AVZ167" s="11"/>
      <c r="AWA167" s="8"/>
      <c r="AWB167" s="9"/>
      <c r="AWG167" s="11"/>
      <c r="AWH167" s="8"/>
      <c r="AWI167" s="9"/>
      <c r="AWN167" s="11"/>
      <c r="AWO167" s="8"/>
      <c r="AWP167" s="9"/>
      <c r="AWU167" s="11"/>
      <c r="AWV167" s="8"/>
      <c r="AWW167" s="9"/>
      <c r="AXB167" s="11"/>
      <c r="AXC167" s="8"/>
      <c r="AXD167" s="9"/>
      <c r="AXI167" s="11"/>
      <c r="AXJ167" s="8"/>
      <c r="AXK167" s="9"/>
      <c r="AXP167" s="11"/>
      <c r="AXQ167" s="8"/>
      <c r="AXR167" s="9"/>
      <c r="AXW167" s="11"/>
      <c r="AXX167" s="8"/>
      <c r="AXY167" s="9"/>
      <c r="AYD167" s="11"/>
      <c r="AYE167" s="8"/>
      <c r="AYF167" s="9"/>
      <c r="AYK167" s="11"/>
      <c r="AYL167" s="8"/>
      <c r="AYM167" s="9"/>
      <c r="AYR167" s="11"/>
      <c r="AYS167" s="8"/>
      <c r="AYT167" s="9"/>
      <c r="AYY167" s="11"/>
      <c r="AYZ167" s="8"/>
      <c r="AZA167" s="9"/>
      <c r="AZF167" s="11"/>
      <c r="AZG167" s="8"/>
      <c r="AZH167" s="9"/>
      <c r="AZM167" s="11"/>
      <c r="AZN167" s="8"/>
      <c r="AZO167" s="9"/>
      <c r="AZT167" s="11"/>
      <c r="AZU167" s="8"/>
      <c r="AZV167" s="9"/>
      <c r="BAA167" s="11"/>
      <c r="BAB167" s="8"/>
      <c r="BAC167" s="9"/>
      <c r="BAH167" s="11"/>
      <c r="BAI167" s="8"/>
      <c r="BAJ167" s="9"/>
      <c r="BAO167" s="11"/>
      <c r="BAP167" s="8"/>
      <c r="BAQ167" s="9"/>
      <c r="BAV167" s="11"/>
      <c r="BAW167" s="8"/>
      <c r="BAX167" s="9"/>
      <c r="BBC167" s="11"/>
      <c r="BBD167" s="8"/>
      <c r="BBE167" s="9"/>
      <c r="BBJ167" s="11"/>
      <c r="BBK167" s="8"/>
      <c r="BBL167" s="9"/>
      <c r="BBQ167" s="11"/>
      <c r="BBR167" s="8"/>
      <c r="BBS167" s="9"/>
      <c r="BBX167" s="11"/>
      <c r="BBY167" s="8"/>
      <c r="BBZ167" s="9"/>
      <c r="BCE167" s="11"/>
      <c r="BCF167" s="8"/>
      <c r="BCG167" s="9"/>
      <c r="BCL167" s="11"/>
      <c r="BCM167" s="8"/>
      <c r="BCN167" s="9"/>
      <c r="BCS167" s="11"/>
      <c r="BCT167" s="8"/>
      <c r="BCU167" s="9"/>
      <c r="BCZ167" s="11"/>
      <c r="BDA167" s="8"/>
      <c r="BDB167" s="9"/>
      <c r="BDG167" s="11"/>
      <c r="BDH167" s="8"/>
      <c r="BDI167" s="9"/>
      <c r="BDN167" s="11"/>
      <c r="BDO167" s="8"/>
      <c r="BDP167" s="9"/>
      <c r="BDU167" s="11"/>
      <c r="BDV167" s="8"/>
      <c r="BDW167" s="9"/>
      <c r="BEB167" s="11"/>
      <c r="BEC167" s="8"/>
      <c r="BED167" s="9"/>
      <c r="BEI167" s="11"/>
      <c r="BEJ167" s="8"/>
      <c r="BEK167" s="9"/>
      <c r="BEP167" s="11"/>
      <c r="BEQ167" s="8"/>
      <c r="BER167" s="9"/>
      <c r="BEW167" s="11"/>
      <c r="BEX167" s="8"/>
      <c r="BEY167" s="9"/>
      <c r="BFD167" s="11"/>
      <c r="BFE167" s="8"/>
      <c r="BFF167" s="9"/>
      <c r="BFK167" s="11"/>
      <c r="BFL167" s="8"/>
      <c r="BFM167" s="9"/>
      <c r="BFR167" s="11"/>
      <c r="BFS167" s="8"/>
      <c r="BFT167" s="9"/>
      <c r="BFY167" s="11"/>
      <c r="BFZ167" s="8"/>
      <c r="BGA167" s="9"/>
      <c r="BGF167" s="11"/>
      <c r="BGG167" s="8"/>
      <c r="BGH167" s="9"/>
      <c r="BGM167" s="11"/>
      <c r="BGN167" s="8"/>
      <c r="BGO167" s="9"/>
      <c r="BGT167" s="11"/>
      <c r="BGU167" s="8"/>
      <c r="BGV167" s="9"/>
      <c r="BHA167" s="11"/>
      <c r="BHB167" s="8"/>
      <c r="BHC167" s="9"/>
      <c r="BHH167" s="11"/>
      <c r="BHI167" s="8"/>
      <c r="BHJ167" s="9"/>
      <c r="BHO167" s="11"/>
      <c r="BHP167" s="8"/>
      <c r="BHQ167" s="9"/>
      <c r="BHV167" s="11"/>
      <c r="BHW167" s="8"/>
      <c r="BHX167" s="9"/>
      <c r="BIC167" s="11"/>
      <c r="BID167" s="8"/>
      <c r="BIE167" s="9"/>
      <c r="BIJ167" s="11"/>
      <c r="BIK167" s="8"/>
      <c r="BIL167" s="9"/>
      <c r="BIQ167" s="11"/>
      <c r="BIR167" s="8"/>
      <c r="BIS167" s="9"/>
      <c r="BIX167" s="11"/>
      <c r="BIY167" s="8"/>
      <c r="BIZ167" s="9"/>
      <c r="BJE167" s="11"/>
      <c r="BJF167" s="8"/>
      <c r="BJG167" s="9"/>
      <c r="BJL167" s="11"/>
      <c r="BJM167" s="8"/>
      <c r="BJN167" s="9"/>
      <c r="BJS167" s="11"/>
      <c r="BJT167" s="8"/>
      <c r="BJU167" s="9"/>
      <c r="BJZ167" s="11"/>
      <c r="BKA167" s="8"/>
      <c r="BKB167" s="9"/>
      <c r="BKG167" s="11"/>
      <c r="BKH167" s="8"/>
      <c r="BKI167" s="9"/>
      <c r="BKN167" s="11"/>
      <c r="BKO167" s="8"/>
      <c r="BKP167" s="9"/>
      <c r="BKU167" s="11"/>
      <c r="BKV167" s="8"/>
      <c r="BKW167" s="9"/>
      <c r="BLB167" s="11"/>
      <c r="BLC167" s="8"/>
      <c r="BLD167" s="9"/>
      <c r="BLI167" s="11"/>
      <c r="BLJ167" s="8"/>
      <c r="BLK167" s="9"/>
      <c r="BLP167" s="11"/>
      <c r="BLQ167" s="8"/>
      <c r="BLR167" s="9"/>
      <c r="BLW167" s="11"/>
      <c r="BLX167" s="8"/>
      <c r="BLY167" s="9"/>
      <c r="BMD167" s="11"/>
      <c r="BME167" s="8"/>
      <c r="BMF167" s="9"/>
      <c r="BMK167" s="11"/>
      <c r="BML167" s="8"/>
      <c r="BMM167" s="9"/>
      <c r="BMR167" s="11"/>
      <c r="BMS167" s="8"/>
      <c r="BMT167" s="9"/>
      <c r="BMY167" s="11"/>
      <c r="BMZ167" s="8"/>
      <c r="BNA167" s="9"/>
      <c r="BNF167" s="11"/>
      <c r="BNG167" s="8"/>
      <c r="BNH167" s="9"/>
      <c r="BNM167" s="11"/>
      <c r="BNN167" s="8"/>
      <c r="BNO167" s="9"/>
      <c r="BNT167" s="11"/>
      <c r="BNU167" s="8"/>
      <c r="BNV167" s="9"/>
      <c r="BOA167" s="11"/>
      <c r="BOB167" s="8"/>
      <c r="BOC167" s="9"/>
      <c r="BOH167" s="11"/>
      <c r="BOI167" s="8"/>
      <c r="BOJ167" s="9"/>
      <c r="BOO167" s="11"/>
      <c r="BOP167" s="8"/>
      <c r="BOQ167" s="9"/>
      <c r="BOV167" s="11"/>
      <c r="BOW167" s="8"/>
      <c r="BOX167" s="9"/>
      <c r="BPC167" s="11"/>
      <c r="BPD167" s="8"/>
      <c r="BPE167" s="9"/>
      <c r="BPJ167" s="11"/>
      <c r="BPK167" s="8"/>
      <c r="BPL167" s="9"/>
      <c r="BPQ167" s="11"/>
      <c r="BPR167" s="8"/>
      <c r="BPS167" s="9"/>
      <c r="BPX167" s="11"/>
      <c r="BPY167" s="8"/>
      <c r="BPZ167" s="9"/>
      <c r="BQE167" s="11"/>
      <c r="BQF167" s="8"/>
      <c r="BQG167" s="9"/>
      <c r="BQL167" s="11"/>
      <c r="BQM167" s="8"/>
      <c r="BQN167" s="9"/>
      <c r="BQS167" s="11"/>
      <c r="BQT167" s="8"/>
      <c r="BQU167" s="9"/>
      <c r="BQZ167" s="11"/>
      <c r="BRA167" s="8"/>
      <c r="BRB167" s="9"/>
      <c r="BRG167" s="11"/>
      <c r="BRH167" s="8"/>
      <c r="BRI167" s="9"/>
      <c r="BRN167" s="11"/>
      <c r="BRO167" s="8"/>
      <c r="BRP167" s="9"/>
      <c r="BRU167" s="11"/>
      <c r="BRV167" s="8"/>
      <c r="BRW167" s="9"/>
      <c r="BSB167" s="11"/>
      <c r="BSC167" s="8"/>
      <c r="BSD167" s="9"/>
      <c r="BSI167" s="11"/>
      <c r="BSJ167" s="8"/>
      <c r="BSK167" s="9"/>
      <c r="BSP167" s="11"/>
      <c r="BSQ167" s="8"/>
      <c r="BSR167" s="9"/>
      <c r="BSW167" s="11"/>
      <c r="BSX167" s="8"/>
      <c r="BSY167" s="9"/>
      <c r="BTD167" s="11"/>
      <c r="BTE167" s="8"/>
      <c r="BTF167" s="9"/>
      <c r="BTK167" s="11"/>
      <c r="BTL167" s="8"/>
      <c r="BTM167" s="9"/>
      <c r="BTR167" s="11"/>
      <c r="BTS167" s="8"/>
      <c r="BTT167" s="9"/>
      <c r="BTY167" s="11"/>
      <c r="BTZ167" s="8"/>
      <c r="BUA167" s="9"/>
      <c r="BUF167" s="11"/>
      <c r="BUG167" s="8"/>
      <c r="BUH167" s="9"/>
      <c r="BUM167" s="11"/>
      <c r="BUN167" s="8"/>
      <c r="BUO167" s="9"/>
      <c r="BUT167" s="11"/>
      <c r="BUU167" s="8"/>
      <c r="BUV167" s="9"/>
      <c r="BVA167" s="11"/>
      <c r="BVB167" s="8"/>
      <c r="BVC167" s="9"/>
      <c r="BVH167" s="11"/>
      <c r="BVI167" s="8"/>
      <c r="BVJ167" s="9"/>
      <c r="BVO167" s="11"/>
      <c r="BVP167" s="8"/>
      <c r="BVQ167" s="9"/>
      <c r="BVV167" s="11"/>
      <c r="BVW167" s="8"/>
      <c r="BVX167" s="9"/>
      <c r="BWC167" s="11"/>
      <c r="BWD167" s="8"/>
      <c r="BWE167" s="9"/>
      <c r="BWJ167" s="11"/>
      <c r="BWK167" s="8"/>
      <c r="BWL167" s="9"/>
      <c r="BWQ167" s="11"/>
      <c r="BWR167" s="8"/>
      <c r="BWS167" s="9"/>
      <c r="BWX167" s="11"/>
      <c r="BWY167" s="8"/>
      <c r="BWZ167" s="9"/>
      <c r="BXE167" s="11"/>
      <c r="BXF167" s="8"/>
      <c r="BXG167" s="9"/>
      <c r="BXL167" s="11"/>
      <c r="BXM167" s="8"/>
      <c r="BXN167" s="9"/>
      <c r="BXS167" s="11"/>
      <c r="BXT167" s="8"/>
      <c r="BXU167" s="9"/>
      <c r="BXZ167" s="11"/>
      <c r="BYA167" s="8"/>
      <c r="BYB167" s="9"/>
      <c r="BYG167" s="11"/>
      <c r="BYH167" s="8"/>
      <c r="BYI167" s="9"/>
      <c r="BYN167" s="11"/>
      <c r="BYO167" s="8"/>
      <c r="BYP167" s="9"/>
      <c r="BYU167" s="11"/>
      <c r="BYV167" s="8"/>
      <c r="BYW167" s="9"/>
      <c r="BZB167" s="11"/>
      <c r="BZC167" s="8"/>
      <c r="BZD167" s="9"/>
      <c r="BZI167" s="11"/>
      <c r="BZJ167" s="8"/>
      <c r="BZK167" s="9"/>
      <c r="BZP167" s="11"/>
      <c r="BZQ167" s="8"/>
      <c r="BZR167" s="9"/>
      <c r="BZW167" s="11"/>
      <c r="BZX167" s="8"/>
      <c r="BZY167" s="9"/>
      <c r="CAD167" s="11"/>
      <c r="CAE167" s="8"/>
      <c r="CAF167" s="9"/>
      <c r="CAK167" s="11"/>
      <c r="CAL167" s="8"/>
      <c r="CAM167" s="9"/>
      <c r="CAR167" s="11"/>
      <c r="CAS167" s="8"/>
      <c r="CAT167" s="9"/>
      <c r="CAY167" s="11"/>
      <c r="CAZ167" s="8"/>
      <c r="CBA167" s="9"/>
      <c r="CBF167" s="11"/>
      <c r="CBG167" s="8"/>
      <c r="CBH167" s="9"/>
      <c r="CBM167" s="11"/>
      <c r="CBN167" s="8"/>
      <c r="CBO167" s="9"/>
      <c r="CBT167" s="11"/>
      <c r="CBU167" s="8"/>
      <c r="CBV167" s="9"/>
      <c r="CCA167" s="11"/>
      <c r="CCB167" s="8"/>
      <c r="CCC167" s="9"/>
      <c r="CCH167" s="11"/>
      <c r="CCI167" s="8"/>
      <c r="CCJ167" s="9"/>
      <c r="CCO167" s="11"/>
      <c r="CCP167" s="8"/>
      <c r="CCQ167" s="9"/>
      <c r="CCV167" s="11"/>
      <c r="CCW167" s="8"/>
      <c r="CCX167" s="9"/>
      <c r="CDC167" s="11"/>
      <c r="CDD167" s="8"/>
      <c r="CDE167" s="9"/>
      <c r="CDJ167" s="11"/>
      <c r="CDK167" s="8"/>
      <c r="CDL167" s="9"/>
      <c r="CDQ167" s="11"/>
      <c r="CDR167" s="8"/>
      <c r="CDS167" s="9"/>
      <c r="CDX167" s="11"/>
      <c r="CDY167" s="8"/>
      <c r="CDZ167" s="9"/>
      <c r="CEE167" s="11"/>
      <c r="CEF167" s="8"/>
      <c r="CEG167" s="9"/>
      <c r="CEL167" s="11"/>
      <c r="CEM167" s="8"/>
      <c r="CEN167" s="9"/>
      <c r="CES167" s="11"/>
      <c r="CET167" s="8"/>
      <c r="CEU167" s="9"/>
      <c r="CEZ167" s="11"/>
      <c r="CFA167" s="8"/>
      <c r="CFB167" s="9"/>
      <c r="CFG167" s="11"/>
      <c r="CFH167" s="8"/>
      <c r="CFI167" s="9"/>
      <c r="CFN167" s="11"/>
      <c r="CFO167" s="8"/>
      <c r="CFP167" s="9"/>
      <c r="CFU167" s="11"/>
      <c r="CFV167" s="8"/>
      <c r="CFW167" s="9"/>
      <c r="CGB167" s="11"/>
      <c r="CGC167" s="8"/>
      <c r="CGD167" s="9"/>
      <c r="CGI167" s="11"/>
      <c r="CGJ167" s="8"/>
      <c r="CGK167" s="9"/>
      <c r="CGP167" s="11"/>
      <c r="CGQ167" s="8"/>
      <c r="CGR167" s="9"/>
      <c r="CGW167" s="11"/>
      <c r="CGX167" s="8"/>
      <c r="CGY167" s="9"/>
      <c r="CHD167" s="11"/>
      <c r="CHE167" s="8"/>
      <c r="CHF167" s="9"/>
      <c r="CHK167" s="11"/>
      <c r="CHL167" s="8"/>
      <c r="CHM167" s="9"/>
      <c r="CHR167" s="11"/>
      <c r="CHS167" s="8"/>
      <c r="CHT167" s="9"/>
      <c r="CHY167" s="11"/>
      <c r="CHZ167" s="8"/>
      <c r="CIA167" s="9"/>
      <c r="CIF167" s="11"/>
      <c r="CIG167" s="8"/>
      <c r="CIH167" s="9"/>
      <c r="CIM167" s="11"/>
      <c r="CIN167" s="8"/>
      <c r="CIO167" s="9"/>
      <c r="CIT167" s="11"/>
      <c r="CIU167" s="8"/>
      <c r="CIV167" s="9"/>
      <c r="CJA167" s="11"/>
      <c r="CJB167" s="8"/>
      <c r="CJC167" s="9"/>
      <c r="CJH167" s="11"/>
      <c r="CJI167" s="8"/>
      <c r="CJJ167" s="9"/>
      <c r="CJO167" s="11"/>
      <c r="CJP167" s="8"/>
      <c r="CJQ167" s="9"/>
      <c r="CJV167" s="11"/>
      <c r="CJW167" s="8"/>
      <c r="CJX167" s="9"/>
      <c r="CKC167" s="11"/>
      <c r="CKD167" s="8"/>
      <c r="CKE167" s="9"/>
      <c r="CKJ167" s="11"/>
      <c r="CKK167" s="8"/>
      <c r="CKL167" s="9"/>
      <c r="CKQ167" s="11"/>
      <c r="CKR167" s="8"/>
      <c r="CKS167" s="9"/>
      <c r="CKX167" s="11"/>
      <c r="CKY167" s="8"/>
      <c r="CKZ167" s="9"/>
      <c r="CLE167" s="11"/>
      <c r="CLF167" s="8"/>
      <c r="CLG167" s="9"/>
      <c r="CLL167" s="11"/>
      <c r="CLM167" s="8"/>
      <c r="CLN167" s="9"/>
      <c r="CLS167" s="11"/>
      <c r="CLT167" s="8"/>
      <c r="CLU167" s="9"/>
      <c r="CLZ167" s="11"/>
      <c r="CMA167" s="8"/>
      <c r="CMB167" s="9"/>
      <c r="CMG167" s="11"/>
      <c r="CMH167" s="8"/>
      <c r="CMI167" s="9"/>
      <c r="CMN167" s="11"/>
      <c r="CMO167" s="8"/>
      <c r="CMP167" s="9"/>
      <c r="CMU167" s="11"/>
      <c r="CMV167" s="8"/>
      <c r="CMW167" s="9"/>
      <c r="CNB167" s="11"/>
      <c r="CNC167" s="8"/>
      <c r="CND167" s="9"/>
      <c r="CNI167" s="11"/>
      <c r="CNJ167" s="8"/>
      <c r="CNK167" s="9"/>
      <c r="CNP167" s="11"/>
      <c r="CNQ167" s="8"/>
      <c r="CNR167" s="9"/>
      <c r="CNW167" s="11"/>
      <c r="CNX167" s="8"/>
      <c r="CNY167" s="9"/>
      <c r="COD167" s="11"/>
      <c r="COE167" s="8"/>
      <c r="COF167" s="9"/>
      <c r="COK167" s="11"/>
      <c r="COL167" s="8"/>
      <c r="COM167" s="9"/>
      <c r="COR167" s="11"/>
      <c r="COS167" s="8"/>
      <c r="COT167" s="9"/>
      <c r="COY167" s="11"/>
      <c r="COZ167" s="8"/>
      <c r="CPA167" s="9"/>
      <c r="CPF167" s="11"/>
      <c r="CPG167" s="8"/>
      <c r="CPH167" s="9"/>
      <c r="CPM167" s="11"/>
      <c r="CPN167" s="8"/>
      <c r="CPO167" s="9"/>
      <c r="CPT167" s="11"/>
      <c r="CPU167" s="8"/>
      <c r="CPV167" s="9"/>
      <c r="CQA167" s="11"/>
      <c r="CQB167" s="8"/>
      <c r="CQC167" s="9"/>
      <c r="CQH167" s="11"/>
      <c r="CQI167" s="8"/>
      <c r="CQJ167" s="9"/>
      <c r="CQO167" s="11"/>
      <c r="CQP167" s="8"/>
      <c r="CQQ167" s="9"/>
      <c r="CQV167" s="11"/>
      <c r="CQW167" s="8"/>
      <c r="CQX167" s="9"/>
      <c r="CRC167" s="11"/>
      <c r="CRD167" s="8"/>
      <c r="CRE167" s="9"/>
      <c r="CRJ167" s="11"/>
      <c r="CRK167" s="8"/>
      <c r="CRL167" s="9"/>
      <c r="CRQ167" s="11"/>
      <c r="CRR167" s="8"/>
      <c r="CRS167" s="9"/>
      <c r="CRX167" s="11"/>
      <c r="CRY167" s="8"/>
      <c r="CRZ167" s="9"/>
      <c r="CSE167" s="11"/>
      <c r="CSF167" s="8"/>
      <c r="CSG167" s="9"/>
      <c r="CSL167" s="11"/>
      <c r="CSM167" s="8"/>
      <c r="CSN167" s="9"/>
      <c r="CSS167" s="11"/>
      <c r="CST167" s="8"/>
      <c r="CSU167" s="9"/>
      <c r="CSZ167" s="11"/>
      <c r="CTA167" s="8"/>
      <c r="CTB167" s="9"/>
      <c r="CTG167" s="11"/>
      <c r="CTH167" s="8"/>
      <c r="CTI167" s="9"/>
      <c r="CTN167" s="11"/>
      <c r="CTO167" s="8"/>
      <c r="CTP167" s="9"/>
      <c r="CTU167" s="11"/>
      <c r="CTV167" s="8"/>
      <c r="CTW167" s="9"/>
      <c r="CUB167" s="11"/>
      <c r="CUC167" s="8"/>
      <c r="CUD167" s="9"/>
      <c r="CUI167" s="11"/>
      <c r="CUJ167" s="8"/>
      <c r="CUK167" s="9"/>
      <c r="CUP167" s="11"/>
      <c r="CUQ167" s="8"/>
      <c r="CUR167" s="9"/>
      <c r="CUW167" s="11"/>
      <c r="CUX167" s="8"/>
      <c r="CUY167" s="9"/>
      <c r="CVD167" s="11"/>
      <c r="CVE167" s="8"/>
      <c r="CVF167" s="9"/>
      <c r="CVK167" s="11"/>
      <c r="CVL167" s="8"/>
      <c r="CVM167" s="9"/>
      <c r="CVR167" s="11"/>
      <c r="CVS167" s="8"/>
      <c r="CVT167" s="9"/>
      <c r="CVY167" s="11"/>
      <c r="CVZ167" s="8"/>
      <c r="CWA167" s="9"/>
      <c r="CWF167" s="11"/>
      <c r="CWG167" s="8"/>
      <c r="CWH167" s="9"/>
      <c r="CWM167" s="11"/>
      <c r="CWN167" s="8"/>
      <c r="CWO167" s="9"/>
      <c r="CWT167" s="11"/>
      <c r="CWU167" s="8"/>
      <c r="CWV167" s="9"/>
      <c r="CXA167" s="11"/>
      <c r="CXB167" s="8"/>
      <c r="CXC167" s="9"/>
      <c r="CXH167" s="11"/>
      <c r="CXI167" s="8"/>
      <c r="CXJ167" s="9"/>
      <c r="CXO167" s="11"/>
      <c r="CXP167" s="8"/>
      <c r="CXQ167" s="9"/>
      <c r="CXV167" s="11"/>
      <c r="CXW167" s="8"/>
      <c r="CXX167" s="9"/>
      <c r="CYC167" s="11"/>
      <c r="CYD167" s="8"/>
      <c r="CYE167" s="9"/>
      <c r="CYJ167" s="11"/>
      <c r="CYK167" s="8"/>
      <c r="CYL167" s="9"/>
      <c r="CYQ167" s="11"/>
      <c r="CYR167" s="8"/>
      <c r="CYS167" s="9"/>
      <c r="CYX167" s="11"/>
      <c r="CYY167" s="8"/>
      <c r="CYZ167" s="9"/>
      <c r="CZE167" s="11"/>
      <c r="CZF167" s="8"/>
      <c r="CZG167" s="9"/>
      <c r="CZL167" s="11"/>
      <c r="CZM167" s="8"/>
      <c r="CZN167" s="9"/>
      <c r="CZS167" s="11"/>
      <c r="CZT167" s="8"/>
      <c r="CZU167" s="9"/>
      <c r="CZZ167" s="11"/>
      <c r="DAA167" s="8"/>
      <c r="DAB167" s="9"/>
      <c r="DAG167" s="11"/>
      <c r="DAH167" s="8"/>
      <c r="DAI167" s="9"/>
      <c r="DAN167" s="11"/>
      <c r="DAO167" s="8"/>
      <c r="DAP167" s="9"/>
      <c r="DAU167" s="11"/>
      <c r="DAV167" s="8"/>
      <c r="DAW167" s="9"/>
      <c r="DBB167" s="11"/>
      <c r="DBC167" s="8"/>
      <c r="DBD167" s="9"/>
      <c r="DBI167" s="11"/>
      <c r="DBJ167" s="8"/>
      <c r="DBK167" s="9"/>
      <c r="DBP167" s="11"/>
      <c r="DBQ167" s="8"/>
      <c r="DBR167" s="9"/>
      <c r="DBW167" s="11"/>
      <c r="DBX167" s="8"/>
      <c r="DBY167" s="9"/>
      <c r="DCD167" s="11"/>
      <c r="DCE167" s="8"/>
      <c r="DCF167" s="9"/>
      <c r="DCK167" s="11"/>
      <c r="DCL167" s="8"/>
      <c r="DCM167" s="9"/>
      <c r="DCR167" s="11"/>
      <c r="DCS167" s="8"/>
      <c r="DCT167" s="9"/>
      <c r="DCY167" s="11"/>
      <c r="DCZ167" s="8"/>
      <c r="DDA167" s="9"/>
      <c r="DDF167" s="11"/>
      <c r="DDG167" s="8"/>
      <c r="DDH167" s="9"/>
      <c r="DDM167" s="11"/>
      <c r="DDN167" s="8"/>
      <c r="DDO167" s="9"/>
      <c r="DDT167" s="11"/>
      <c r="DDU167" s="8"/>
      <c r="DDV167" s="9"/>
      <c r="DEA167" s="11"/>
      <c r="DEB167" s="8"/>
      <c r="DEC167" s="9"/>
      <c r="DEH167" s="11"/>
      <c r="DEI167" s="8"/>
      <c r="DEJ167" s="9"/>
      <c r="DEO167" s="11"/>
      <c r="DEP167" s="8"/>
      <c r="DEQ167" s="9"/>
      <c r="DEV167" s="11"/>
      <c r="DEW167" s="8"/>
      <c r="DEX167" s="9"/>
      <c r="DFC167" s="11"/>
      <c r="DFD167" s="8"/>
      <c r="DFE167" s="9"/>
      <c r="DFJ167" s="11"/>
      <c r="DFK167" s="8"/>
      <c r="DFL167" s="9"/>
      <c r="DFQ167" s="11"/>
      <c r="DFR167" s="8"/>
      <c r="DFS167" s="9"/>
      <c r="DFX167" s="11"/>
      <c r="DFY167" s="8"/>
      <c r="DFZ167" s="9"/>
      <c r="DGE167" s="11"/>
      <c r="DGF167" s="8"/>
      <c r="DGG167" s="9"/>
      <c r="DGL167" s="11"/>
      <c r="DGM167" s="8"/>
      <c r="DGN167" s="9"/>
      <c r="DGS167" s="11"/>
      <c r="DGT167" s="8"/>
      <c r="DGU167" s="9"/>
      <c r="DGZ167" s="11"/>
      <c r="DHA167" s="8"/>
      <c r="DHB167" s="9"/>
      <c r="DHG167" s="11"/>
      <c r="DHH167" s="8"/>
      <c r="DHI167" s="9"/>
      <c r="DHN167" s="11"/>
      <c r="DHO167" s="8"/>
      <c r="DHP167" s="9"/>
      <c r="DHU167" s="11"/>
      <c r="DHV167" s="8"/>
      <c r="DHW167" s="9"/>
      <c r="DIB167" s="11"/>
      <c r="DIC167" s="8"/>
      <c r="DID167" s="9"/>
      <c r="DII167" s="11"/>
      <c r="DIJ167" s="8"/>
      <c r="DIK167" s="9"/>
      <c r="DIP167" s="11"/>
      <c r="DIQ167" s="8"/>
      <c r="DIR167" s="9"/>
      <c r="DIW167" s="11"/>
      <c r="DIX167" s="8"/>
      <c r="DIY167" s="9"/>
      <c r="DJD167" s="11"/>
      <c r="DJE167" s="8"/>
      <c r="DJF167" s="9"/>
      <c r="DJK167" s="11"/>
      <c r="DJL167" s="8"/>
      <c r="DJM167" s="9"/>
      <c r="DJR167" s="11"/>
      <c r="DJS167" s="8"/>
      <c r="DJT167" s="9"/>
      <c r="DJY167" s="11"/>
      <c r="DJZ167" s="8"/>
      <c r="DKA167" s="9"/>
      <c r="DKF167" s="11"/>
      <c r="DKG167" s="8"/>
      <c r="DKH167" s="9"/>
      <c r="DKM167" s="11"/>
      <c r="DKN167" s="8"/>
      <c r="DKO167" s="9"/>
      <c r="DKT167" s="11"/>
      <c r="DKU167" s="8"/>
      <c r="DKV167" s="9"/>
      <c r="DLA167" s="11"/>
      <c r="DLB167" s="8"/>
      <c r="DLC167" s="9"/>
      <c r="DLH167" s="11"/>
      <c r="DLI167" s="8"/>
      <c r="DLJ167" s="9"/>
      <c r="DLO167" s="11"/>
      <c r="DLP167" s="8"/>
      <c r="DLQ167" s="9"/>
      <c r="DLV167" s="11"/>
      <c r="DLW167" s="8"/>
      <c r="DLX167" s="9"/>
      <c r="DMC167" s="11"/>
      <c r="DMD167" s="8"/>
      <c r="DME167" s="9"/>
      <c r="DMJ167" s="11"/>
      <c r="DMK167" s="8"/>
      <c r="DML167" s="9"/>
      <c r="DMQ167" s="11"/>
      <c r="DMR167" s="8"/>
      <c r="DMS167" s="9"/>
      <c r="DMX167" s="11"/>
      <c r="DMY167" s="8"/>
      <c r="DMZ167" s="9"/>
      <c r="DNE167" s="11"/>
      <c r="DNF167" s="8"/>
      <c r="DNG167" s="9"/>
      <c r="DNL167" s="11"/>
      <c r="DNM167" s="8"/>
      <c r="DNN167" s="9"/>
      <c r="DNS167" s="11"/>
      <c r="DNT167" s="8"/>
      <c r="DNU167" s="9"/>
      <c r="DNZ167" s="11"/>
      <c r="DOA167" s="8"/>
      <c r="DOB167" s="9"/>
      <c r="DOG167" s="11"/>
      <c r="DOH167" s="8"/>
      <c r="DOI167" s="9"/>
      <c r="DON167" s="11"/>
      <c r="DOO167" s="8"/>
      <c r="DOP167" s="9"/>
      <c r="DOU167" s="11"/>
      <c r="DOV167" s="8"/>
      <c r="DOW167" s="9"/>
      <c r="DPB167" s="11"/>
      <c r="DPC167" s="8"/>
      <c r="DPD167" s="9"/>
      <c r="DPI167" s="11"/>
      <c r="DPJ167" s="8"/>
      <c r="DPK167" s="9"/>
      <c r="DPP167" s="11"/>
      <c r="DPQ167" s="8"/>
      <c r="DPR167" s="9"/>
      <c r="DPW167" s="11"/>
      <c r="DPX167" s="8"/>
      <c r="DPY167" s="9"/>
      <c r="DQD167" s="11"/>
      <c r="DQE167" s="8"/>
      <c r="DQF167" s="9"/>
      <c r="DQK167" s="11"/>
      <c r="DQL167" s="8"/>
      <c r="DQM167" s="9"/>
      <c r="DQR167" s="11"/>
      <c r="DQS167" s="8"/>
      <c r="DQT167" s="9"/>
      <c r="DQY167" s="11"/>
      <c r="DQZ167" s="8"/>
      <c r="DRA167" s="9"/>
      <c r="DRF167" s="11"/>
      <c r="DRG167" s="8"/>
      <c r="DRH167" s="9"/>
      <c r="DRM167" s="11"/>
      <c r="DRN167" s="8"/>
      <c r="DRO167" s="9"/>
      <c r="DRT167" s="11"/>
      <c r="DRU167" s="8"/>
      <c r="DRV167" s="9"/>
      <c r="DSA167" s="11"/>
      <c r="DSB167" s="8"/>
      <c r="DSC167" s="9"/>
      <c r="DSH167" s="11"/>
      <c r="DSI167" s="8"/>
      <c r="DSJ167" s="9"/>
      <c r="DSO167" s="11"/>
      <c r="DSP167" s="8"/>
      <c r="DSQ167" s="9"/>
      <c r="DSV167" s="11"/>
      <c r="DSW167" s="8"/>
      <c r="DSX167" s="9"/>
      <c r="DTC167" s="11"/>
      <c r="DTD167" s="8"/>
      <c r="DTE167" s="9"/>
      <c r="DTJ167" s="11"/>
      <c r="DTK167" s="8"/>
      <c r="DTL167" s="9"/>
      <c r="DTQ167" s="11"/>
      <c r="DTR167" s="8"/>
      <c r="DTS167" s="9"/>
      <c r="DTX167" s="11"/>
      <c r="DTY167" s="8"/>
      <c r="DTZ167" s="9"/>
      <c r="DUE167" s="11"/>
      <c r="DUF167" s="8"/>
      <c r="DUG167" s="9"/>
      <c r="DUL167" s="11"/>
      <c r="DUM167" s="8"/>
      <c r="DUN167" s="9"/>
      <c r="DUS167" s="11"/>
      <c r="DUT167" s="8"/>
      <c r="DUU167" s="9"/>
      <c r="DUZ167" s="11"/>
      <c r="DVA167" s="8"/>
      <c r="DVB167" s="9"/>
      <c r="DVG167" s="11"/>
      <c r="DVH167" s="8"/>
      <c r="DVI167" s="9"/>
      <c r="DVN167" s="11"/>
      <c r="DVO167" s="8"/>
      <c r="DVP167" s="9"/>
      <c r="DVU167" s="11"/>
      <c r="DVV167" s="8"/>
      <c r="DVW167" s="9"/>
      <c r="DWB167" s="11"/>
      <c r="DWC167" s="8"/>
      <c r="DWD167" s="9"/>
      <c r="DWI167" s="11"/>
      <c r="DWJ167" s="8"/>
      <c r="DWK167" s="9"/>
      <c r="DWP167" s="11"/>
      <c r="DWQ167" s="8"/>
      <c r="DWR167" s="9"/>
      <c r="DWW167" s="11"/>
      <c r="DWX167" s="8"/>
      <c r="DWY167" s="9"/>
      <c r="DXD167" s="11"/>
      <c r="DXE167" s="8"/>
      <c r="DXF167" s="9"/>
      <c r="DXK167" s="11"/>
      <c r="DXL167" s="8"/>
      <c r="DXM167" s="9"/>
      <c r="DXR167" s="11"/>
      <c r="DXS167" s="8"/>
      <c r="DXT167" s="9"/>
      <c r="DXY167" s="11"/>
      <c r="DXZ167" s="8"/>
      <c r="DYA167" s="9"/>
      <c r="DYF167" s="11"/>
      <c r="DYG167" s="8"/>
      <c r="DYH167" s="9"/>
      <c r="DYM167" s="11"/>
      <c r="DYN167" s="8"/>
      <c r="DYO167" s="9"/>
      <c r="DYT167" s="11"/>
      <c r="DYU167" s="8"/>
      <c r="DYV167" s="9"/>
      <c r="DZA167" s="11"/>
      <c r="DZB167" s="8"/>
      <c r="DZC167" s="9"/>
      <c r="DZH167" s="11"/>
      <c r="DZI167" s="8"/>
      <c r="DZJ167" s="9"/>
      <c r="DZO167" s="11"/>
      <c r="DZP167" s="8"/>
      <c r="DZQ167" s="9"/>
      <c r="DZV167" s="11"/>
      <c r="DZW167" s="8"/>
      <c r="DZX167" s="9"/>
      <c r="EAC167" s="11"/>
      <c r="EAD167" s="8"/>
      <c r="EAE167" s="9"/>
      <c r="EAJ167" s="11"/>
      <c r="EAK167" s="8"/>
      <c r="EAL167" s="9"/>
      <c r="EAQ167" s="11"/>
      <c r="EAR167" s="8"/>
      <c r="EAS167" s="9"/>
      <c r="EAX167" s="11"/>
      <c r="EAY167" s="8"/>
      <c r="EAZ167" s="9"/>
      <c r="EBE167" s="11"/>
      <c r="EBF167" s="8"/>
      <c r="EBG167" s="9"/>
      <c r="EBL167" s="11"/>
      <c r="EBM167" s="8"/>
      <c r="EBN167" s="9"/>
      <c r="EBS167" s="11"/>
      <c r="EBT167" s="8"/>
      <c r="EBU167" s="9"/>
      <c r="EBZ167" s="11"/>
      <c r="ECA167" s="8"/>
      <c r="ECB167" s="9"/>
      <c r="ECG167" s="11"/>
      <c r="ECH167" s="8"/>
      <c r="ECI167" s="9"/>
      <c r="ECN167" s="11"/>
      <c r="ECO167" s="8"/>
      <c r="ECP167" s="9"/>
      <c r="ECU167" s="11"/>
      <c r="ECV167" s="8"/>
      <c r="ECW167" s="9"/>
      <c r="EDB167" s="11"/>
      <c r="EDC167" s="8"/>
      <c r="EDD167" s="9"/>
      <c r="EDI167" s="11"/>
      <c r="EDJ167" s="8"/>
      <c r="EDK167" s="9"/>
      <c r="EDP167" s="11"/>
      <c r="EDQ167" s="8"/>
      <c r="EDR167" s="9"/>
      <c r="EDW167" s="11"/>
      <c r="EDX167" s="8"/>
      <c r="EDY167" s="9"/>
      <c r="EED167" s="11"/>
      <c r="EEE167" s="8"/>
      <c r="EEF167" s="9"/>
      <c r="EEK167" s="11"/>
      <c r="EEL167" s="8"/>
      <c r="EEM167" s="9"/>
      <c r="EER167" s="11"/>
      <c r="EES167" s="8"/>
      <c r="EET167" s="9"/>
      <c r="EEY167" s="11"/>
      <c r="EEZ167" s="8"/>
      <c r="EFA167" s="9"/>
      <c r="EFF167" s="11"/>
      <c r="EFG167" s="8"/>
      <c r="EFH167" s="9"/>
      <c r="EFM167" s="11"/>
      <c r="EFN167" s="8"/>
      <c r="EFO167" s="9"/>
      <c r="EFT167" s="11"/>
      <c r="EFU167" s="8"/>
      <c r="EFV167" s="9"/>
      <c r="EGA167" s="11"/>
      <c r="EGB167" s="8"/>
      <c r="EGC167" s="9"/>
      <c r="EGH167" s="11"/>
      <c r="EGI167" s="8"/>
      <c r="EGJ167" s="9"/>
      <c r="EGO167" s="11"/>
      <c r="EGP167" s="8"/>
      <c r="EGQ167" s="9"/>
      <c r="EGV167" s="11"/>
      <c r="EGW167" s="8"/>
      <c r="EGX167" s="9"/>
      <c r="EHC167" s="11"/>
      <c r="EHD167" s="8"/>
      <c r="EHE167" s="9"/>
      <c r="EHJ167" s="11"/>
      <c r="EHK167" s="8"/>
      <c r="EHL167" s="9"/>
      <c r="EHQ167" s="11"/>
      <c r="EHR167" s="8"/>
      <c r="EHS167" s="9"/>
      <c r="EHX167" s="11"/>
      <c r="EHY167" s="8"/>
      <c r="EHZ167" s="9"/>
      <c r="EIE167" s="11"/>
      <c r="EIF167" s="8"/>
      <c r="EIG167" s="9"/>
      <c r="EIL167" s="11"/>
      <c r="EIM167" s="8"/>
      <c r="EIN167" s="9"/>
      <c r="EIS167" s="11"/>
      <c r="EIT167" s="8"/>
      <c r="EIU167" s="9"/>
      <c r="EIZ167" s="11"/>
      <c r="EJA167" s="8"/>
      <c r="EJB167" s="9"/>
      <c r="EJG167" s="11"/>
      <c r="EJH167" s="8"/>
      <c r="EJI167" s="9"/>
      <c r="EJN167" s="11"/>
      <c r="EJO167" s="8"/>
      <c r="EJP167" s="9"/>
      <c r="EJU167" s="11"/>
      <c r="EJV167" s="8"/>
      <c r="EJW167" s="9"/>
      <c r="EKB167" s="11"/>
      <c r="EKC167" s="8"/>
      <c r="EKD167" s="9"/>
      <c r="EKI167" s="11"/>
      <c r="EKJ167" s="8"/>
      <c r="EKK167" s="9"/>
      <c r="EKP167" s="11"/>
      <c r="EKQ167" s="8"/>
      <c r="EKR167" s="9"/>
      <c r="EKW167" s="11"/>
      <c r="EKX167" s="8"/>
      <c r="EKY167" s="9"/>
      <c r="ELD167" s="11"/>
      <c r="ELE167" s="8"/>
      <c r="ELF167" s="9"/>
      <c r="ELK167" s="11"/>
      <c r="ELL167" s="8"/>
      <c r="ELM167" s="9"/>
      <c r="ELR167" s="11"/>
      <c r="ELS167" s="8"/>
      <c r="ELT167" s="9"/>
      <c r="ELY167" s="11"/>
      <c r="ELZ167" s="8"/>
      <c r="EMA167" s="9"/>
      <c r="EMF167" s="11"/>
      <c r="EMG167" s="8"/>
      <c r="EMH167" s="9"/>
      <c r="EMM167" s="11"/>
      <c r="EMN167" s="8"/>
      <c r="EMO167" s="9"/>
      <c r="EMT167" s="11"/>
      <c r="EMU167" s="8"/>
      <c r="EMV167" s="9"/>
      <c r="ENA167" s="11"/>
      <c r="ENB167" s="8"/>
      <c r="ENC167" s="9"/>
      <c r="ENH167" s="11"/>
      <c r="ENI167" s="8"/>
      <c r="ENJ167" s="9"/>
      <c r="ENO167" s="11"/>
      <c r="ENP167" s="8"/>
      <c r="ENQ167" s="9"/>
      <c r="ENV167" s="11"/>
      <c r="ENW167" s="8"/>
      <c r="ENX167" s="9"/>
      <c r="EOC167" s="11"/>
      <c r="EOD167" s="8"/>
      <c r="EOE167" s="9"/>
      <c r="EOJ167" s="11"/>
      <c r="EOK167" s="8"/>
      <c r="EOL167" s="9"/>
      <c r="EOQ167" s="11"/>
      <c r="EOR167" s="8"/>
      <c r="EOS167" s="9"/>
      <c r="EOX167" s="11"/>
      <c r="EOY167" s="8"/>
      <c r="EOZ167" s="9"/>
      <c r="EPE167" s="11"/>
      <c r="EPF167" s="8"/>
      <c r="EPG167" s="9"/>
      <c r="EPL167" s="11"/>
      <c r="EPM167" s="8"/>
      <c r="EPN167" s="9"/>
      <c r="EPS167" s="11"/>
      <c r="EPT167" s="8"/>
      <c r="EPU167" s="9"/>
      <c r="EPZ167" s="11"/>
      <c r="EQA167" s="8"/>
      <c r="EQB167" s="9"/>
      <c r="EQG167" s="11"/>
      <c r="EQH167" s="8"/>
      <c r="EQI167" s="9"/>
      <c r="EQN167" s="11"/>
      <c r="EQO167" s="8"/>
      <c r="EQP167" s="9"/>
      <c r="EQU167" s="11"/>
      <c r="EQV167" s="8"/>
      <c r="EQW167" s="9"/>
      <c r="ERB167" s="11"/>
      <c r="ERC167" s="8"/>
      <c r="ERD167" s="9"/>
      <c r="ERI167" s="11"/>
      <c r="ERJ167" s="8"/>
      <c r="ERK167" s="9"/>
      <c r="ERP167" s="11"/>
      <c r="ERQ167" s="8"/>
      <c r="ERR167" s="9"/>
      <c r="ERW167" s="11"/>
      <c r="ERX167" s="8"/>
      <c r="ERY167" s="9"/>
      <c r="ESD167" s="11"/>
      <c r="ESE167" s="8"/>
      <c r="ESF167" s="9"/>
      <c r="ESK167" s="11"/>
      <c r="ESL167" s="8"/>
      <c r="ESM167" s="9"/>
      <c r="ESR167" s="11"/>
      <c r="ESS167" s="8"/>
      <c r="EST167" s="9"/>
      <c r="ESY167" s="11"/>
      <c r="ESZ167" s="8"/>
      <c r="ETA167" s="9"/>
      <c r="ETF167" s="11"/>
      <c r="ETG167" s="8"/>
      <c r="ETH167" s="9"/>
      <c r="ETM167" s="11"/>
      <c r="ETN167" s="8"/>
      <c r="ETO167" s="9"/>
      <c r="ETT167" s="11"/>
      <c r="ETU167" s="8"/>
      <c r="ETV167" s="9"/>
      <c r="EUA167" s="11"/>
      <c r="EUB167" s="8"/>
      <c r="EUC167" s="9"/>
      <c r="EUH167" s="11"/>
      <c r="EUI167" s="8"/>
      <c r="EUJ167" s="9"/>
      <c r="EUO167" s="11"/>
      <c r="EUP167" s="8"/>
      <c r="EUQ167" s="9"/>
      <c r="EUV167" s="11"/>
      <c r="EUW167" s="8"/>
      <c r="EUX167" s="9"/>
      <c r="EVC167" s="11"/>
      <c r="EVD167" s="8"/>
      <c r="EVE167" s="9"/>
      <c r="EVJ167" s="11"/>
      <c r="EVK167" s="8"/>
      <c r="EVL167" s="9"/>
      <c r="EVQ167" s="11"/>
      <c r="EVR167" s="8"/>
      <c r="EVS167" s="9"/>
      <c r="EVX167" s="11"/>
      <c r="EVY167" s="8"/>
      <c r="EVZ167" s="9"/>
      <c r="EWE167" s="11"/>
      <c r="EWF167" s="8"/>
      <c r="EWG167" s="9"/>
      <c r="EWL167" s="11"/>
      <c r="EWM167" s="8"/>
      <c r="EWN167" s="9"/>
      <c r="EWS167" s="11"/>
      <c r="EWT167" s="8"/>
      <c r="EWU167" s="9"/>
      <c r="EWZ167" s="11"/>
      <c r="EXA167" s="8"/>
      <c r="EXB167" s="9"/>
      <c r="EXG167" s="11"/>
      <c r="EXH167" s="8"/>
      <c r="EXI167" s="9"/>
      <c r="EXN167" s="11"/>
      <c r="EXO167" s="8"/>
      <c r="EXP167" s="9"/>
      <c r="EXU167" s="11"/>
      <c r="EXV167" s="8"/>
      <c r="EXW167" s="9"/>
      <c r="EYB167" s="11"/>
      <c r="EYC167" s="8"/>
      <c r="EYD167" s="9"/>
      <c r="EYI167" s="11"/>
      <c r="EYJ167" s="8"/>
      <c r="EYK167" s="9"/>
      <c r="EYP167" s="11"/>
      <c r="EYQ167" s="8"/>
      <c r="EYR167" s="9"/>
      <c r="EYW167" s="11"/>
      <c r="EYX167" s="8"/>
      <c r="EYY167" s="9"/>
      <c r="EZD167" s="11"/>
      <c r="EZE167" s="8"/>
      <c r="EZF167" s="9"/>
      <c r="EZK167" s="11"/>
      <c r="EZL167" s="8"/>
      <c r="EZM167" s="9"/>
      <c r="EZR167" s="11"/>
      <c r="EZS167" s="8"/>
      <c r="EZT167" s="9"/>
      <c r="EZY167" s="11"/>
      <c r="EZZ167" s="8"/>
      <c r="FAA167" s="9"/>
      <c r="FAF167" s="11"/>
      <c r="FAG167" s="8"/>
      <c r="FAH167" s="9"/>
      <c r="FAM167" s="11"/>
      <c r="FAN167" s="8"/>
      <c r="FAO167" s="9"/>
      <c r="FAT167" s="11"/>
      <c r="FAU167" s="8"/>
      <c r="FAV167" s="9"/>
      <c r="FBA167" s="11"/>
      <c r="FBB167" s="8"/>
      <c r="FBC167" s="9"/>
      <c r="FBH167" s="11"/>
      <c r="FBI167" s="8"/>
      <c r="FBJ167" s="9"/>
      <c r="FBO167" s="11"/>
      <c r="FBP167" s="8"/>
      <c r="FBQ167" s="9"/>
      <c r="FBV167" s="11"/>
      <c r="FBW167" s="8"/>
      <c r="FBX167" s="9"/>
      <c r="FCC167" s="11"/>
      <c r="FCD167" s="8"/>
      <c r="FCE167" s="9"/>
      <c r="FCJ167" s="11"/>
      <c r="FCK167" s="8"/>
      <c r="FCL167" s="9"/>
      <c r="FCQ167" s="11"/>
      <c r="FCR167" s="8"/>
      <c r="FCS167" s="9"/>
      <c r="FCX167" s="11"/>
      <c r="FCY167" s="8"/>
      <c r="FCZ167" s="9"/>
      <c r="FDE167" s="11"/>
      <c r="FDF167" s="8"/>
      <c r="FDG167" s="9"/>
      <c r="FDL167" s="11"/>
      <c r="FDM167" s="8"/>
      <c r="FDN167" s="9"/>
      <c r="FDS167" s="11"/>
      <c r="FDT167" s="8"/>
      <c r="FDU167" s="9"/>
      <c r="FDZ167" s="11"/>
      <c r="FEA167" s="8"/>
      <c r="FEB167" s="9"/>
      <c r="FEG167" s="11"/>
      <c r="FEH167" s="8"/>
      <c r="FEI167" s="9"/>
      <c r="FEN167" s="11"/>
      <c r="FEO167" s="8"/>
      <c r="FEP167" s="9"/>
      <c r="FEU167" s="11"/>
      <c r="FEV167" s="8"/>
      <c r="FEW167" s="9"/>
      <c r="FFB167" s="11"/>
      <c r="FFC167" s="8"/>
      <c r="FFD167" s="9"/>
      <c r="FFI167" s="11"/>
      <c r="FFJ167" s="8"/>
      <c r="FFK167" s="9"/>
      <c r="FFP167" s="11"/>
      <c r="FFQ167" s="8"/>
      <c r="FFR167" s="9"/>
      <c r="FFW167" s="11"/>
      <c r="FFX167" s="8"/>
      <c r="FFY167" s="9"/>
      <c r="FGD167" s="11"/>
      <c r="FGE167" s="8"/>
      <c r="FGF167" s="9"/>
      <c r="FGK167" s="11"/>
      <c r="FGL167" s="8"/>
      <c r="FGM167" s="9"/>
      <c r="FGR167" s="11"/>
      <c r="FGS167" s="8"/>
      <c r="FGT167" s="9"/>
      <c r="FGY167" s="11"/>
      <c r="FGZ167" s="8"/>
      <c r="FHA167" s="9"/>
      <c r="FHF167" s="11"/>
      <c r="FHG167" s="8"/>
      <c r="FHH167" s="9"/>
      <c r="FHM167" s="11"/>
      <c r="FHN167" s="8"/>
      <c r="FHO167" s="9"/>
      <c r="FHT167" s="11"/>
      <c r="FHU167" s="8"/>
      <c r="FHV167" s="9"/>
      <c r="FIA167" s="11"/>
      <c r="FIB167" s="8"/>
      <c r="FIC167" s="9"/>
      <c r="FIH167" s="11"/>
      <c r="FII167" s="8"/>
      <c r="FIJ167" s="9"/>
      <c r="FIO167" s="11"/>
      <c r="FIP167" s="8"/>
      <c r="FIQ167" s="9"/>
      <c r="FIV167" s="11"/>
      <c r="FIW167" s="8"/>
      <c r="FIX167" s="9"/>
      <c r="FJC167" s="11"/>
      <c r="FJD167" s="8"/>
      <c r="FJE167" s="9"/>
      <c r="FJJ167" s="11"/>
      <c r="FJK167" s="8"/>
      <c r="FJL167" s="9"/>
      <c r="FJQ167" s="11"/>
      <c r="FJR167" s="8"/>
      <c r="FJS167" s="9"/>
      <c r="FJX167" s="11"/>
      <c r="FJY167" s="8"/>
      <c r="FJZ167" s="9"/>
      <c r="FKE167" s="11"/>
      <c r="FKF167" s="8"/>
      <c r="FKG167" s="9"/>
      <c r="FKL167" s="11"/>
      <c r="FKM167" s="8"/>
      <c r="FKN167" s="9"/>
      <c r="FKS167" s="11"/>
      <c r="FKT167" s="8"/>
      <c r="FKU167" s="9"/>
      <c r="FKZ167" s="11"/>
      <c r="FLA167" s="8"/>
      <c r="FLB167" s="9"/>
      <c r="FLG167" s="11"/>
      <c r="FLH167" s="8"/>
      <c r="FLI167" s="9"/>
      <c r="FLN167" s="11"/>
      <c r="FLO167" s="8"/>
      <c r="FLP167" s="9"/>
      <c r="FLU167" s="11"/>
      <c r="FLV167" s="8"/>
      <c r="FLW167" s="9"/>
      <c r="FMB167" s="11"/>
      <c r="FMC167" s="8"/>
      <c r="FMD167" s="9"/>
      <c r="FMI167" s="11"/>
      <c r="FMJ167" s="8"/>
      <c r="FMK167" s="9"/>
      <c r="FMP167" s="11"/>
      <c r="FMQ167" s="8"/>
      <c r="FMR167" s="9"/>
      <c r="FMW167" s="11"/>
      <c r="FMX167" s="8"/>
      <c r="FMY167" s="9"/>
      <c r="FND167" s="11"/>
      <c r="FNE167" s="8"/>
      <c r="FNF167" s="9"/>
      <c r="FNK167" s="11"/>
      <c r="FNL167" s="8"/>
      <c r="FNM167" s="9"/>
      <c r="FNR167" s="11"/>
      <c r="FNS167" s="8"/>
      <c r="FNT167" s="9"/>
      <c r="FNY167" s="11"/>
      <c r="FNZ167" s="8"/>
      <c r="FOA167" s="9"/>
      <c r="FOF167" s="11"/>
      <c r="FOG167" s="8"/>
      <c r="FOH167" s="9"/>
      <c r="FOM167" s="11"/>
      <c r="FON167" s="8"/>
      <c r="FOO167" s="9"/>
      <c r="FOT167" s="11"/>
      <c r="FOU167" s="8"/>
      <c r="FOV167" s="9"/>
      <c r="FPA167" s="11"/>
      <c r="FPB167" s="8"/>
      <c r="FPC167" s="9"/>
      <c r="FPH167" s="11"/>
      <c r="FPI167" s="8"/>
      <c r="FPJ167" s="9"/>
      <c r="FPO167" s="11"/>
      <c r="FPP167" s="8"/>
      <c r="FPQ167" s="9"/>
      <c r="FPV167" s="11"/>
      <c r="FPW167" s="8"/>
      <c r="FPX167" s="9"/>
      <c r="FQC167" s="11"/>
      <c r="FQD167" s="8"/>
      <c r="FQE167" s="9"/>
      <c r="FQJ167" s="11"/>
      <c r="FQK167" s="8"/>
      <c r="FQL167" s="9"/>
      <c r="FQQ167" s="11"/>
      <c r="FQR167" s="8"/>
      <c r="FQS167" s="9"/>
      <c r="FQX167" s="11"/>
      <c r="FQY167" s="8"/>
      <c r="FQZ167" s="9"/>
      <c r="FRE167" s="11"/>
      <c r="FRF167" s="8"/>
      <c r="FRG167" s="9"/>
      <c r="FRL167" s="11"/>
      <c r="FRM167" s="8"/>
      <c r="FRN167" s="9"/>
      <c r="FRS167" s="11"/>
      <c r="FRT167" s="8"/>
      <c r="FRU167" s="9"/>
      <c r="FRZ167" s="11"/>
      <c r="FSA167" s="8"/>
      <c r="FSB167" s="9"/>
      <c r="FSG167" s="11"/>
      <c r="FSH167" s="8"/>
      <c r="FSI167" s="9"/>
      <c r="FSN167" s="11"/>
      <c r="FSO167" s="8"/>
      <c r="FSP167" s="9"/>
      <c r="FSU167" s="11"/>
      <c r="FSV167" s="8"/>
      <c r="FSW167" s="9"/>
      <c r="FTB167" s="11"/>
      <c r="FTC167" s="8"/>
      <c r="FTD167" s="9"/>
      <c r="FTI167" s="11"/>
      <c r="FTJ167" s="8"/>
      <c r="FTK167" s="9"/>
      <c r="FTP167" s="11"/>
      <c r="FTQ167" s="8"/>
      <c r="FTR167" s="9"/>
      <c r="FTW167" s="11"/>
      <c r="FTX167" s="8"/>
      <c r="FTY167" s="9"/>
      <c r="FUD167" s="11"/>
      <c r="FUE167" s="8"/>
      <c r="FUF167" s="9"/>
      <c r="FUK167" s="11"/>
      <c r="FUL167" s="8"/>
      <c r="FUM167" s="9"/>
      <c r="FUR167" s="11"/>
      <c r="FUS167" s="8"/>
      <c r="FUT167" s="9"/>
      <c r="FUY167" s="11"/>
      <c r="FUZ167" s="8"/>
      <c r="FVA167" s="9"/>
      <c r="FVF167" s="11"/>
      <c r="FVG167" s="8"/>
      <c r="FVH167" s="9"/>
      <c r="FVM167" s="11"/>
      <c r="FVN167" s="8"/>
      <c r="FVO167" s="9"/>
      <c r="FVT167" s="11"/>
      <c r="FVU167" s="8"/>
      <c r="FVV167" s="9"/>
      <c r="FWA167" s="11"/>
      <c r="FWB167" s="8"/>
      <c r="FWC167" s="9"/>
      <c r="FWH167" s="11"/>
      <c r="FWI167" s="8"/>
      <c r="FWJ167" s="9"/>
      <c r="FWO167" s="11"/>
      <c r="FWP167" s="8"/>
      <c r="FWQ167" s="9"/>
      <c r="FWV167" s="11"/>
      <c r="FWW167" s="8"/>
      <c r="FWX167" s="9"/>
      <c r="FXC167" s="11"/>
      <c r="FXD167" s="8"/>
      <c r="FXE167" s="9"/>
      <c r="FXJ167" s="11"/>
      <c r="FXK167" s="8"/>
      <c r="FXL167" s="9"/>
      <c r="FXQ167" s="11"/>
      <c r="FXR167" s="8"/>
      <c r="FXS167" s="9"/>
      <c r="FXX167" s="11"/>
      <c r="FXY167" s="8"/>
      <c r="FXZ167" s="9"/>
      <c r="FYE167" s="11"/>
      <c r="FYF167" s="8"/>
      <c r="FYG167" s="9"/>
      <c r="FYL167" s="11"/>
      <c r="FYM167" s="8"/>
      <c r="FYN167" s="9"/>
      <c r="FYS167" s="11"/>
      <c r="FYT167" s="8"/>
      <c r="FYU167" s="9"/>
      <c r="FYZ167" s="11"/>
      <c r="FZA167" s="8"/>
      <c r="FZB167" s="9"/>
      <c r="FZG167" s="11"/>
      <c r="FZH167" s="8"/>
      <c r="FZI167" s="9"/>
      <c r="FZN167" s="11"/>
      <c r="FZO167" s="8"/>
      <c r="FZP167" s="9"/>
      <c r="FZU167" s="11"/>
      <c r="FZV167" s="8"/>
      <c r="FZW167" s="9"/>
      <c r="GAB167" s="11"/>
      <c r="GAC167" s="8"/>
      <c r="GAD167" s="9"/>
      <c r="GAI167" s="11"/>
      <c r="GAJ167" s="8"/>
      <c r="GAK167" s="9"/>
      <c r="GAP167" s="11"/>
      <c r="GAQ167" s="8"/>
      <c r="GAR167" s="9"/>
      <c r="GAW167" s="11"/>
      <c r="GAX167" s="8"/>
      <c r="GAY167" s="9"/>
      <c r="GBD167" s="11"/>
      <c r="GBE167" s="8"/>
      <c r="GBF167" s="9"/>
      <c r="GBK167" s="11"/>
      <c r="GBL167" s="8"/>
      <c r="GBM167" s="9"/>
      <c r="GBR167" s="11"/>
      <c r="GBS167" s="8"/>
      <c r="GBT167" s="9"/>
      <c r="GBY167" s="11"/>
      <c r="GBZ167" s="8"/>
      <c r="GCA167" s="9"/>
      <c r="GCF167" s="11"/>
      <c r="GCG167" s="8"/>
      <c r="GCH167" s="9"/>
      <c r="GCM167" s="11"/>
      <c r="GCN167" s="8"/>
      <c r="GCO167" s="9"/>
      <c r="GCT167" s="11"/>
      <c r="GCU167" s="8"/>
      <c r="GCV167" s="9"/>
      <c r="GDA167" s="11"/>
      <c r="GDB167" s="8"/>
      <c r="GDC167" s="9"/>
      <c r="GDH167" s="11"/>
      <c r="GDI167" s="8"/>
      <c r="GDJ167" s="9"/>
      <c r="GDO167" s="11"/>
      <c r="GDP167" s="8"/>
      <c r="GDQ167" s="9"/>
      <c r="GDV167" s="11"/>
      <c r="GDW167" s="8"/>
      <c r="GDX167" s="9"/>
      <c r="GEC167" s="11"/>
      <c r="GED167" s="8"/>
      <c r="GEE167" s="9"/>
      <c r="GEJ167" s="11"/>
      <c r="GEK167" s="8"/>
      <c r="GEL167" s="9"/>
      <c r="GEQ167" s="11"/>
      <c r="GER167" s="8"/>
      <c r="GES167" s="9"/>
      <c r="GEX167" s="11"/>
      <c r="GEY167" s="8"/>
      <c r="GEZ167" s="9"/>
      <c r="GFE167" s="11"/>
      <c r="GFF167" s="8"/>
      <c r="GFG167" s="9"/>
      <c r="GFL167" s="11"/>
      <c r="GFM167" s="8"/>
      <c r="GFN167" s="9"/>
      <c r="GFS167" s="11"/>
      <c r="GFT167" s="8"/>
      <c r="GFU167" s="9"/>
      <c r="GFZ167" s="11"/>
      <c r="GGA167" s="8"/>
      <c r="GGB167" s="9"/>
      <c r="GGG167" s="11"/>
      <c r="GGH167" s="8"/>
      <c r="GGI167" s="9"/>
      <c r="GGN167" s="11"/>
      <c r="GGO167" s="8"/>
      <c r="GGP167" s="9"/>
      <c r="GGU167" s="11"/>
      <c r="GGV167" s="8"/>
      <c r="GGW167" s="9"/>
      <c r="GHB167" s="11"/>
      <c r="GHC167" s="8"/>
      <c r="GHD167" s="9"/>
      <c r="GHI167" s="11"/>
      <c r="GHJ167" s="8"/>
      <c r="GHK167" s="9"/>
      <c r="GHP167" s="11"/>
      <c r="GHQ167" s="8"/>
      <c r="GHR167" s="9"/>
      <c r="GHW167" s="11"/>
      <c r="GHX167" s="8"/>
      <c r="GHY167" s="9"/>
      <c r="GID167" s="11"/>
      <c r="GIE167" s="8"/>
      <c r="GIF167" s="9"/>
      <c r="GIK167" s="11"/>
      <c r="GIL167" s="8"/>
      <c r="GIM167" s="9"/>
      <c r="GIR167" s="11"/>
      <c r="GIS167" s="8"/>
      <c r="GIT167" s="9"/>
      <c r="GIY167" s="11"/>
      <c r="GIZ167" s="8"/>
      <c r="GJA167" s="9"/>
      <c r="GJF167" s="11"/>
      <c r="GJG167" s="8"/>
      <c r="GJH167" s="9"/>
      <c r="GJM167" s="11"/>
      <c r="GJN167" s="8"/>
      <c r="GJO167" s="9"/>
      <c r="GJT167" s="11"/>
      <c r="GJU167" s="8"/>
      <c r="GJV167" s="9"/>
      <c r="GKA167" s="11"/>
      <c r="GKB167" s="8"/>
      <c r="GKC167" s="9"/>
      <c r="GKH167" s="11"/>
      <c r="GKI167" s="8"/>
      <c r="GKJ167" s="9"/>
      <c r="GKO167" s="11"/>
      <c r="GKP167" s="8"/>
      <c r="GKQ167" s="9"/>
      <c r="GKV167" s="11"/>
      <c r="GKW167" s="8"/>
      <c r="GKX167" s="9"/>
      <c r="GLC167" s="11"/>
      <c r="GLD167" s="8"/>
      <c r="GLE167" s="9"/>
      <c r="GLJ167" s="11"/>
      <c r="GLK167" s="8"/>
      <c r="GLL167" s="9"/>
      <c r="GLQ167" s="11"/>
      <c r="GLR167" s="8"/>
      <c r="GLS167" s="9"/>
      <c r="GLX167" s="11"/>
      <c r="GLY167" s="8"/>
      <c r="GLZ167" s="9"/>
      <c r="GME167" s="11"/>
      <c r="GMF167" s="8"/>
      <c r="GMG167" s="9"/>
      <c r="GML167" s="11"/>
      <c r="GMM167" s="8"/>
      <c r="GMN167" s="9"/>
      <c r="GMS167" s="11"/>
      <c r="GMT167" s="8"/>
      <c r="GMU167" s="9"/>
      <c r="GMZ167" s="11"/>
      <c r="GNA167" s="8"/>
      <c r="GNB167" s="9"/>
      <c r="GNG167" s="11"/>
      <c r="GNH167" s="8"/>
      <c r="GNI167" s="9"/>
      <c r="GNN167" s="11"/>
      <c r="GNO167" s="8"/>
      <c r="GNP167" s="9"/>
      <c r="GNU167" s="11"/>
      <c r="GNV167" s="8"/>
      <c r="GNW167" s="9"/>
      <c r="GOB167" s="11"/>
      <c r="GOC167" s="8"/>
      <c r="GOD167" s="9"/>
      <c r="GOI167" s="11"/>
      <c r="GOJ167" s="8"/>
      <c r="GOK167" s="9"/>
      <c r="GOP167" s="11"/>
      <c r="GOQ167" s="8"/>
      <c r="GOR167" s="9"/>
      <c r="GOW167" s="11"/>
      <c r="GOX167" s="8"/>
      <c r="GOY167" s="9"/>
      <c r="GPD167" s="11"/>
      <c r="GPE167" s="8"/>
      <c r="GPF167" s="9"/>
      <c r="GPK167" s="11"/>
      <c r="GPL167" s="8"/>
      <c r="GPM167" s="9"/>
      <c r="GPR167" s="11"/>
      <c r="GPS167" s="8"/>
      <c r="GPT167" s="9"/>
      <c r="GPY167" s="11"/>
      <c r="GPZ167" s="8"/>
      <c r="GQA167" s="9"/>
      <c r="GQF167" s="11"/>
      <c r="GQG167" s="8"/>
      <c r="GQH167" s="9"/>
      <c r="GQM167" s="11"/>
      <c r="GQN167" s="8"/>
      <c r="GQO167" s="9"/>
      <c r="GQT167" s="11"/>
      <c r="GQU167" s="8"/>
      <c r="GQV167" s="9"/>
      <c r="GRA167" s="11"/>
      <c r="GRB167" s="8"/>
      <c r="GRC167" s="9"/>
      <c r="GRH167" s="11"/>
      <c r="GRI167" s="8"/>
      <c r="GRJ167" s="9"/>
      <c r="GRO167" s="11"/>
      <c r="GRP167" s="8"/>
      <c r="GRQ167" s="9"/>
      <c r="GRV167" s="11"/>
      <c r="GRW167" s="8"/>
      <c r="GRX167" s="9"/>
      <c r="GSC167" s="11"/>
      <c r="GSD167" s="8"/>
      <c r="GSE167" s="9"/>
      <c r="GSJ167" s="11"/>
      <c r="GSK167" s="8"/>
      <c r="GSL167" s="9"/>
      <c r="GSQ167" s="11"/>
      <c r="GSR167" s="8"/>
      <c r="GSS167" s="9"/>
      <c r="GSX167" s="11"/>
      <c r="GSY167" s="8"/>
      <c r="GSZ167" s="9"/>
      <c r="GTE167" s="11"/>
      <c r="GTF167" s="8"/>
      <c r="GTG167" s="9"/>
      <c r="GTL167" s="11"/>
      <c r="GTM167" s="8"/>
      <c r="GTN167" s="9"/>
      <c r="GTS167" s="11"/>
      <c r="GTT167" s="8"/>
      <c r="GTU167" s="9"/>
      <c r="GTZ167" s="11"/>
      <c r="GUA167" s="8"/>
      <c r="GUB167" s="9"/>
      <c r="GUG167" s="11"/>
      <c r="GUH167" s="8"/>
      <c r="GUI167" s="9"/>
      <c r="GUN167" s="11"/>
      <c r="GUO167" s="8"/>
      <c r="GUP167" s="9"/>
      <c r="GUU167" s="11"/>
      <c r="GUV167" s="8"/>
      <c r="GUW167" s="9"/>
      <c r="GVB167" s="11"/>
      <c r="GVC167" s="8"/>
      <c r="GVD167" s="9"/>
      <c r="GVI167" s="11"/>
      <c r="GVJ167" s="8"/>
      <c r="GVK167" s="9"/>
      <c r="GVP167" s="11"/>
      <c r="GVQ167" s="8"/>
      <c r="GVR167" s="9"/>
      <c r="GVW167" s="11"/>
      <c r="GVX167" s="8"/>
      <c r="GVY167" s="9"/>
      <c r="GWD167" s="11"/>
      <c r="GWE167" s="8"/>
      <c r="GWF167" s="9"/>
      <c r="GWK167" s="11"/>
      <c r="GWL167" s="8"/>
      <c r="GWM167" s="9"/>
      <c r="GWR167" s="11"/>
      <c r="GWS167" s="8"/>
      <c r="GWT167" s="9"/>
      <c r="GWY167" s="11"/>
      <c r="GWZ167" s="8"/>
      <c r="GXA167" s="9"/>
      <c r="GXF167" s="11"/>
      <c r="GXG167" s="8"/>
      <c r="GXH167" s="9"/>
      <c r="GXM167" s="11"/>
      <c r="GXN167" s="8"/>
      <c r="GXO167" s="9"/>
      <c r="GXT167" s="11"/>
      <c r="GXU167" s="8"/>
      <c r="GXV167" s="9"/>
      <c r="GYA167" s="11"/>
      <c r="GYB167" s="8"/>
      <c r="GYC167" s="9"/>
      <c r="GYH167" s="11"/>
      <c r="GYI167" s="8"/>
      <c r="GYJ167" s="9"/>
      <c r="GYO167" s="11"/>
      <c r="GYP167" s="8"/>
      <c r="GYQ167" s="9"/>
      <c r="GYV167" s="11"/>
      <c r="GYW167" s="8"/>
      <c r="GYX167" s="9"/>
      <c r="GZC167" s="11"/>
      <c r="GZD167" s="8"/>
      <c r="GZE167" s="9"/>
      <c r="GZJ167" s="11"/>
      <c r="GZK167" s="8"/>
      <c r="GZL167" s="9"/>
      <c r="GZQ167" s="11"/>
      <c r="GZR167" s="8"/>
      <c r="GZS167" s="9"/>
      <c r="GZX167" s="11"/>
      <c r="GZY167" s="8"/>
      <c r="GZZ167" s="9"/>
      <c r="HAE167" s="11"/>
      <c r="HAF167" s="8"/>
      <c r="HAG167" s="9"/>
      <c r="HAL167" s="11"/>
      <c r="HAM167" s="8"/>
      <c r="HAN167" s="9"/>
      <c r="HAS167" s="11"/>
      <c r="HAT167" s="8"/>
      <c r="HAU167" s="9"/>
      <c r="HAZ167" s="11"/>
      <c r="HBA167" s="8"/>
      <c r="HBB167" s="9"/>
      <c r="HBG167" s="11"/>
      <c r="HBH167" s="8"/>
      <c r="HBI167" s="9"/>
      <c r="HBN167" s="11"/>
      <c r="HBO167" s="8"/>
      <c r="HBP167" s="9"/>
      <c r="HBU167" s="11"/>
      <c r="HBV167" s="8"/>
      <c r="HBW167" s="9"/>
      <c r="HCB167" s="11"/>
      <c r="HCC167" s="8"/>
      <c r="HCD167" s="9"/>
      <c r="HCI167" s="11"/>
      <c r="HCJ167" s="8"/>
      <c r="HCK167" s="9"/>
      <c r="HCP167" s="11"/>
      <c r="HCQ167" s="8"/>
      <c r="HCR167" s="9"/>
      <c r="HCW167" s="11"/>
      <c r="HCX167" s="8"/>
      <c r="HCY167" s="9"/>
      <c r="HDD167" s="11"/>
      <c r="HDE167" s="8"/>
      <c r="HDF167" s="9"/>
      <c r="HDK167" s="11"/>
      <c r="HDL167" s="8"/>
      <c r="HDM167" s="9"/>
      <c r="HDR167" s="11"/>
      <c r="HDS167" s="8"/>
      <c r="HDT167" s="9"/>
      <c r="HDY167" s="11"/>
      <c r="HDZ167" s="8"/>
      <c r="HEA167" s="9"/>
      <c r="HEF167" s="11"/>
      <c r="HEG167" s="8"/>
      <c r="HEH167" s="9"/>
      <c r="HEM167" s="11"/>
      <c r="HEN167" s="8"/>
      <c r="HEO167" s="9"/>
      <c r="HET167" s="11"/>
      <c r="HEU167" s="8"/>
      <c r="HEV167" s="9"/>
      <c r="HFA167" s="11"/>
      <c r="HFB167" s="8"/>
      <c r="HFC167" s="9"/>
      <c r="HFH167" s="11"/>
      <c r="HFI167" s="8"/>
      <c r="HFJ167" s="9"/>
      <c r="HFO167" s="11"/>
      <c r="HFP167" s="8"/>
      <c r="HFQ167" s="9"/>
      <c r="HFV167" s="11"/>
      <c r="HFW167" s="8"/>
      <c r="HFX167" s="9"/>
      <c r="HGC167" s="11"/>
      <c r="HGD167" s="8"/>
      <c r="HGE167" s="9"/>
      <c r="HGJ167" s="11"/>
      <c r="HGK167" s="8"/>
      <c r="HGL167" s="9"/>
      <c r="HGQ167" s="11"/>
      <c r="HGR167" s="8"/>
      <c r="HGS167" s="9"/>
      <c r="HGX167" s="11"/>
      <c r="HGY167" s="8"/>
      <c r="HGZ167" s="9"/>
      <c r="HHE167" s="11"/>
      <c r="HHF167" s="8"/>
      <c r="HHG167" s="9"/>
      <c r="HHL167" s="11"/>
      <c r="HHM167" s="8"/>
      <c r="HHN167" s="9"/>
      <c r="HHS167" s="11"/>
      <c r="HHT167" s="8"/>
      <c r="HHU167" s="9"/>
      <c r="HHZ167" s="11"/>
      <c r="HIA167" s="8"/>
      <c r="HIB167" s="9"/>
      <c r="HIG167" s="11"/>
      <c r="HIH167" s="8"/>
      <c r="HII167" s="9"/>
      <c r="HIN167" s="11"/>
      <c r="HIO167" s="8"/>
      <c r="HIP167" s="9"/>
      <c r="HIU167" s="11"/>
      <c r="HIV167" s="8"/>
      <c r="HIW167" s="9"/>
      <c r="HJB167" s="11"/>
      <c r="HJC167" s="8"/>
      <c r="HJD167" s="9"/>
      <c r="HJI167" s="11"/>
      <c r="HJJ167" s="8"/>
      <c r="HJK167" s="9"/>
      <c r="HJP167" s="11"/>
      <c r="HJQ167" s="8"/>
      <c r="HJR167" s="9"/>
      <c r="HJW167" s="11"/>
      <c r="HJX167" s="8"/>
      <c r="HJY167" s="9"/>
      <c r="HKD167" s="11"/>
      <c r="HKE167" s="8"/>
      <c r="HKF167" s="9"/>
      <c r="HKK167" s="11"/>
      <c r="HKL167" s="8"/>
      <c r="HKM167" s="9"/>
      <c r="HKR167" s="11"/>
      <c r="HKS167" s="8"/>
      <c r="HKT167" s="9"/>
      <c r="HKY167" s="11"/>
      <c r="HKZ167" s="8"/>
      <c r="HLA167" s="9"/>
      <c r="HLF167" s="11"/>
      <c r="HLG167" s="8"/>
      <c r="HLH167" s="9"/>
      <c r="HLM167" s="11"/>
      <c r="HLN167" s="8"/>
      <c r="HLO167" s="9"/>
      <c r="HLT167" s="11"/>
      <c r="HLU167" s="8"/>
      <c r="HLV167" s="9"/>
      <c r="HMA167" s="11"/>
      <c r="HMB167" s="8"/>
      <c r="HMC167" s="9"/>
      <c r="HMH167" s="11"/>
      <c r="HMI167" s="8"/>
      <c r="HMJ167" s="9"/>
      <c r="HMO167" s="11"/>
      <c r="HMP167" s="8"/>
      <c r="HMQ167" s="9"/>
      <c r="HMV167" s="11"/>
      <c r="HMW167" s="8"/>
      <c r="HMX167" s="9"/>
      <c r="HNC167" s="11"/>
      <c r="HND167" s="8"/>
      <c r="HNE167" s="9"/>
      <c r="HNJ167" s="11"/>
      <c r="HNK167" s="8"/>
      <c r="HNL167" s="9"/>
      <c r="HNQ167" s="11"/>
      <c r="HNR167" s="8"/>
      <c r="HNS167" s="9"/>
      <c r="HNX167" s="11"/>
      <c r="HNY167" s="8"/>
      <c r="HNZ167" s="9"/>
      <c r="HOE167" s="11"/>
      <c r="HOF167" s="8"/>
      <c r="HOG167" s="9"/>
      <c r="HOL167" s="11"/>
      <c r="HOM167" s="8"/>
      <c r="HON167" s="9"/>
      <c r="HOS167" s="11"/>
      <c r="HOT167" s="8"/>
      <c r="HOU167" s="9"/>
      <c r="HOZ167" s="11"/>
      <c r="HPA167" s="8"/>
      <c r="HPB167" s="9"/>
      <c r="HPG167" s="11"/>
      <c r="HPH167" s="8"/>
      <c r="HPI167" s="9"/>
      <c r="HPN167" s="11"/>
      <c r="HPO167" s="8"/>
      <c r="HPP167" s="9"/>
      <c r="HPU167" s="11"/>
      <c r="HPV167" s="8"/>
      <c r="HPW167" s="9"/>
      <c r="HQB167" s="11"/>
      <c r="HQC167" s="8"/>
      <c r="HQD167" s="9"/>
      <c r="HQI167" s="11"/>
      <c r="HQJ167" s="8"/>
      <c r="HQK167" s="9"/>
      <c r="HQP167" s="11"/>
      <c r="HQQ167" s="8"/>
      <c r="HQR167" s="9"/>
      <c r="HQW167" s="11"/>
      <c r="HQX167" s="8"/>
      <c r="HQY167" s="9"/>
      <c r="HRD167" s="11"/>
      <c r="HRE167" s="8"/>
      <c r="HRF167" s="9"/>
      <c r="HRK167" s="11"/>
      <c r="HRL167" s="8"/>
      <c r="HRM167" s="9"/>
      <c r="HRR167" s="11"/>
      <c r="HRS167" s="8"/>
      <c r="HRT167" s="9"/>
      <c r="HRY167" s="11"/>
      <c r="HRZ167" s="8"/>
      <c r="HSA167" s="9"/>
      <c r="HSF167" s="11"/>
      <c r="HSG167" s="8"/>
      <c r="HSH167" s="9"/>
      <c r="HSM167" s="11"/>
      <c r="HSN167" s="8"/>
      <c r="HSO167" s="9"/>
      <c r="HST167" s="11"/>
      <c r="HSU167" s="8"/>
      <c r="HSV167" s="9"/>
      <c r="HTA167" s="11"/>
      <c r="HTB167" s="8"/>
      <c r="HTC167" s="9"/>
      <c r="HTH167" s="11"/>
      <c r="HTI167" s="8"/>
      <c r="HTJ167" s="9"/>
      <c r="HTO167" s="11"/>
      <c r="HTP167" s="8"/>
      <c r="HTQ167" s="9"/>
      <c r="HTV167" s="11"/>
      <c r="HTW167" s="8"/>
      <c r="HTX167" s="9"/>
      <c r="HUC167" s="11"/>
      <c r="HUD167" s="8"/>
      <c r="HUE167" s="9"/>
      <c r="HUJ167" s="11"/>
      <c r="HUK167" s="8"/>
      <c r="HUL167" s="9"/>
      <c r="HUQ167" s="11"/>
      <c r="HUR167" s="8"/>
      <c r="HUS167" s="9"/>
      <c r="HUX167" s="11"/>
      <c r="HUY167" s="8"/>
      <c r="HUZ167" s="9"/>
      <c r="HVE167" s="11"/>
      <c r="HVF167" s="8"/>
      <c r="HVG167" s="9"/>
      <c r="HVL167" s="11"/>
      <c r="HVM167" s="8"/>
      <c r="HVN167" s="9"/>
      <c r="HVS167" s="11"/>
      <c r="HVT167" s="8"/>
      <c r="HVU167" s="9"/>
      <c r="HVZ167" s="11"/>
      <c r="HWA167" s="8"/>
      <c r="HWB167" s="9"/>
      <c r="HWG167" s="11"/>
      <c r="HWH167" s="8"/>
      <c r="HWI167" s="9"/>
      <c r="HWN167" s="11"/>
      <c r="HWO167" s="8"/>
      <c r="HWP167" s="9"/>
      <c r="HWU167" s="11"/>
      <c r="HWV167" s="8"/>
      <c r="HWW167" s="9"/>
      <c r="HXB167" s="11"/>
      <c r="HXC167" s="8"/>
      <c r="HXD167" s="9"/>
      <c r="HXI167" s="11"/>
      <c r="HXJ167" s="8"/>
      <c r="HXK167" s="9"/>
      <c r="HXP167" s="11"/>
      <c r="HXQ167" s="8"/>
      <c r="HXR167" s="9"/>
      <c r="HXW167" s="11"/>
      <c r="HXX167" s="8"/>
      <c r="HXY167" s="9"/>
      <c r="HYD167" s="11"/>
      <c r="HYE167" s="8"/>
      <c r="HYF167" s="9"/>
      <c r="HYK167" s="11"/>
      <c r="HYL167" s="8"/>
      <c r="HYM167" s="9"/>
      <c r="HYR167" s="11"/>
      <c r="HYS167" s="8"/>
      <c r="HYT167" s="9"/>
      <c r="HYY167" s="11"/>
      <c r="HYZ167" s="8"/>
      <c r="HZA167" s="9"/>
      <c r="HZF167" s="11"/>
      <c r="HZG167" s="8"/>
      <c r="HZH167" s="9"/>
      <c r="HZM167" s="11"/>
      <c r="HZN167" s="8"/>
      <c r="HZO167" s="9"/>
      <c r="HZT167" s="11"/>
      <c r="HZU167" s="8"/>
      <c r="HZV167" s="9"/>
      <c r="IAA167" s="11"/>
      <c r="IAB167" s="8"/>
      <c r="IAC167" s="9"/>
      <c r="IAH167" s="11"/>
      <c r="IAI167" s="8"/>
      <c r="IAJ167" s="9"/>
      <c r="IAO167" s="11"/>
      <c r="IAP167" s="8"/>
      <c r="IAQ167" s="9"/>
      <c r="IAV167" s="11"/>
      <c r="IAW167" s="8"/>
      <c r="IAX167" s="9"/>
      <c r="IBC167" s="11"/>
      <c r="IBD167" s="8"/>
      <c r="IBE167" s="9"/>
      <c r="IBJ167" s="11"/>
      <c r="IBK167" s="8"/>
      <c r="IBL167" s="9"/>
      <c r="IBQ167" s="11"/>
      <c r="IBR167" s="8"/>
      <c r="IBS167" s="9"/>
      <c r="IBX167" s="11"/>
      <c r="IBY167" s="8"/>
      <c r="IBZ167" s="9"/>
      <c r="ICE167" s="11"/>
      <c r="ICF167" s="8"/>
      <c r="ICG167" s="9"/>
      <c r="ICL167" s="11"/>
      <c r="ICM167" s="8"/>
      <c r="ICN167" s="9"/>
      <c r="ICS167" s="11"/>
      <c r="ICT167" s="8"/>
      <c r="ICU167" s="9"/>
      <c r="ICZ167" s="11"/>
      <c r="IDA167" s="8"/>
      <c r="IDB167" s="9"/>
      <c r="IDG167" s="11"/>
      <c r="IDH167" s="8"/>
      <c r="IDI167" s="9"/>
      <c r="IDN167" s="11"/>
      <c r="IDO167" s="8"/>
      <c r="IDP167" s="9"/>
      <c r="IDU167" s="11"/>
      <c r="IDV167" s="8"/>
      <c r="IDW167" s="9"/>
      <c r="IEB167" s="11"/>
      <c r="IEC167" s="8"/>
      <c r="IED167" s="9"/>
      <c r="IEI167" s="11"/>
      <c r="IEJ167" s="8"/>
      <c r="IEK167" s="9"/>
      <c r="IEP167" s="11"/>
      <c r="IEQ167" s="8"/>
      <c r="IER167" s="9"/>
      <c r="IEW167" s="11"/>
      <c r="IEX167" s="8"/>
      <c r="IEY167" s="9"/>
      <c r="IFD167" s="11"/>
      <c r="IFE167" s="8"/>
      <c r="IFF167" s="9"/>
      <c r="IFK167" s="11"/>
      <c r="IFL167" s="8"/>
      <c r="IFM167" s="9"/>
      <c r="IFR167" s="11"/>
      <c r="IFS167" s="8"/>
      <c r="IFT167" s="9"/>
      <c r="IFY167" s="11"/>
      <c r="IFZ167" s="8"/>
      <c r="IGA167" s="9"/>
      <c r="IGF167" s="11"/>
      <c r="IGG167" s="8"/>
      <c r="IGH167" s="9"/>
      <c r="IGM167" s="11"/>
      <c r="IGN167" s="8"/>
      <c r="IGO167" s="9"/>
      <c r="IGT167" s="11"/>
      <c r="IGU167" s="8"/>
      <c r="IGV167" s="9"/>
      <c r="IHA167" s="11"/>
      <c r="IHB167" s="8"/>
      <c r="IHC167" s="9"/>
      <c r="IHH167" s="11"/>
      <c r="IHI167" s="8"/>
      <c r="IHJ167" s="9"/>
      <c r="IHO167" s="11"/>
      <c r="IHP167" s="8"/>
      <c r="IHQ167" s="9"/>
      <c r="IHV167" s="11"/>
      <c r="IHW167" s="8"/>
      <c r="IHX167" s="9"/>
      <c r="IIC167" s="11"/>
      <c r="IID167" s="8"/>
      <c r="IIE167" s="9"/>
      <c r="IIJ167" s="11"/>
      <c r="IIK167" s="8"/>
      <c r="IIL167" s="9"/>
      <c r="IIQ167" s="11"/>
      <c r="IIR167" s="8"/>
      <c r="IIS167" s="9"/>
      <c r="IIX167" s="11"/>
      <c r="IIY167" s="8"/>
      <c r="IIZ167" s="9"/>
      <c r="IJE167" s="11"/>
      <c r="IJF167" s="8"/>
      <c r="IJG167" s="9"/>
      <c r="IJL167" s="11"/>
      <c r="IJM167" s="8"/>
      <c r="IJN167" s="9"/>
      <c r="IJS167" s="11"/>
      <c r="IJT167" s="8"/>
      <c r="IJU167" s="9"/>
      <c r="IJZ167" s="11"/>
      <c r="IKA167" s="8"/>
      <c r="IKB167" s="9"/>
      <c r="IKG167" s="11"/>
      <c r="IKH167" s="8"/>
      <c r="IKI167" s="9"/>
      <c r="IKN167" s="11"/>
      <c r="IKO167" s="8"/>
      <c r="IKP167" s="9"/>
      <c r="IKU167" s="11"/>
      <c r="IKV167" s="8"/>
      <c r="IKW167" s="9"/>
      <c r="ILB167" s="11"/>
      <c r="ILC167" s="8"/>
      <c r="ILD167" s="9"/>
      <c r="ILI167" s="11"/>
      <c r="ILJ167" s="8"/>
      <c r="ILK167" s="9"/>
      <c r="ILP167" s="11"/>
      <c r="ILQ167" s="8"/>
      <c r="ILR167" s="9"/>
      <c r="ILW167" s="11"/>
      <c r="ILX167" s="8"/>
      <c r="ILY167" s="9"/>
      <c r="IMD167" s="11"/>
      <c r="IME167" s="8"/>
      <c r="IMF167" s="9"/>
      <c r="IMK167" s="11"/>
      <c r="IML167" s="8"/>
      <c r="IMM167" s="9"/>
      <c r="IMR167" s="11"/>
      <c r="IMS167" s="8"/>
      <c r="IMT167" s="9"/>
      <c r="IMY167" s="11"/>
      <c r="IMZ167" s="8"/>
      <c r="INA167" s="9"/>
      <c r="INF167" s="11"/>
      <c r="ING167" s="8"/>
      <c r="INH167" s="9"/>
      <c r="INM167" s="11"/>
      <c r="INN167" s="8"/>
      <c r="INO167" s="9"/>
      <c r="INT167" s="11"/>
      <c r="INU167" s="8"/>
      <c r="INV167" s="9"/>
      <c r="IOA167" s="11"/>
      <c r="IOB167" s="8"/>
      <c r="IOC167" s="9"/>
      <c r="IOH167" s="11"/>
      <c r="IOI167" s="8"/>
      <c r="IOJ167" s="9"/>
      <c r="IOO167" s="11"/>
      <c r="IOP167" s="8"/>
      <c r="IOQ167" s="9"/>
      <c r="IOV167" s="11"/>
      <c r="IOW167" s="8"/>
      <c r="IOX167" s="9"/>
      <c r="IPC167" s="11"/>
      <c r="IPD167" s="8"/>
      <c r="IPE167" s="9"/>
      <c r="IPJ167" s="11"/>
      <c r="IPK167" s="8"/>
      <c r="IPL167" s="9"/>
      <c r="IPQ167" s="11"/>
      <c r="IPR167" s="8"/>
      <c r="IPS167" s="9"/>
      <c r="IPX167" s="11"/>
      <c r="IPY167" s="8"/>
      <c r="IPZ167" s="9"/>
      <c r="IQE167" s="11"/>
      <c r="IQF167" s="8"/>
      <c r="IQG167" s="9"/>
      <c r="IQL167" s="11"/>
      <c r="IQM167" s="8"/>
      <c r="IQN167" s="9"/>
      <c r="IQS167" s="11"/>
      <c r="IQT167" s="8"/>
      <c r="IQU167" s="9"/>
      <c r="IQZ167" s="11"/>
      <c r="IRA167" s="8"/>
      <c r="IRB167" s="9"/>
      <c r="IRG167" s="11"/>
      <c r="IRH167" s="8"/>
      <c r="IRI167" s="9"/>
      <c r="IRN167" s="11"/>
      <c r="IRO167" s="8"/>
      <c r="IRP167" s="9"/>
      <c r="IRU167" s="11"/>
      <c r="IRV167" s="8"/>
      <c r="IRW167" s="9"/>
      <c r="ISB167" s="11"/>
      <c r="ISC167" s="8"/>
      <c r="ISD167" s="9"/>
      <c r="ISI167" s="11"/>
      <c r="ISJ167" s="8"/>
      <c r="ISK167" s="9"/>
      <c r="ISP167" s="11"/>
      <c r="ISQ167" s="8"/>
      <c r="ISR167" s="9"/>
      <c r="ISW167" s="11"/>
      <c r="ISX167" s="8"/>
      <c r="ISY167" s="9"/>
      <c r="ITD167" s="11"/>
      <c r="ITE167" s="8"/>
      <c r="ITF167" s="9"/>
      <c r="ITK167" s="11"/>
      <c r="ITL167" s="8"/>
      <c r="ITM167" s="9"/>
      <c r="ITR167" s="11"/>
      <c r="ITS167" s="8"/>
      <c r="ITT167" s="9"/>
      <c r="ITY167" s="11"/>
      <c r="ITZ167" s="8"/>
      <c r="IUA167" s="9"/>
      <c r="IUF167" s="11"/>
      <c r="IUG167" s="8"/>
      <c r="IUH167" s="9"/>
      <c r="IUM167" s="11"/>
      <c r="IUN167" s="8"/>
      <c r="IUO167" s="9"/>
      <c r="IUT167" s="11"/>
      <c r="IUU167" s="8"/>
      <c r="IUV167" s="9"/>
      <c r="IVA167" s="11"/>
      <c r="IVB167" s="8"/>
      <c r="IVC167" s="9"/>
      <c r="IVH167" s="11"/>
      <c r="IVI167" s="8"/>
      <c r="IVJ167" s="9"/>
      <c r="IVO167" s="11"/>
      <c r="IVP167" s="8"/>
      <c r="IVQ167" s="9"/>
      <c r="IVV167" s="11"/>
      <c r="IVW167" s="8"/>
      <c r="IVX167" s="9"/>
      <c r="IWC167" s="11"/>
      <c r="IWD167" s="8"/>
      <c r="IWE167" s="9"/>
      <c r="IWJ167" s="11"/>
      <c r="IWK167" s="8"/>
      <c r="IWL167" s="9"/>
      <c r="IWQ167" s="11"/>
      <c r="IWR167" s="8"/>
      <c r="IWS167" s="9"/>
      <c r="IWX167" s="11"/>
      <c r="IWY167" s="8"/>
      <c r="IWZ167" s="9"/>
      <c r="IXE167" s="11"/>
      <c r="IXF167" s="8"/>
      <c r="IXG167" s="9"/>
      <c r="IXL167" s="11"/>
      <c r="IXM167" s="8"/>
      <c r="IXN167" s="9"/>
      <c r="IXS167" s="11"/>
      <c r="IXT167" s="8"/>
      <c r="IXU167" s="9"/>
      <c r="IXZ167" s="11"/>
      <c r="IYA167" s="8"/>
      <c r="IYB167" s="9"/>
      <c r="IYG167" s="11"/>
      <c r="IYH167" s="8"/>
      <c r="IYI167" s="9"/>
      <c r="IYN167" s="11"/>
      <c r="IYO167" s="8"/>
      <c r="IYP167" s="9"/>
      <c r="IYU167" s="11"/>
      <c r="IYV167" s="8"/>
      <c r="IYW167" s="9"/>
      <c r="IZB167" s="11"/>
      <c r="IZC167" s="8"/>
      <c r="IZD167" s="9"/>
      <c r="IZI167" s="11"/>
      <c r="IZJ167" s="8"/>
      <c r="IZK167" s="9"/>
      <c r="IZP167" s="11"/>
      <c r="IZQ167" s="8"/>
      <c r="IZR167" s="9"/>
      <c r="IZW167" s="11"/>
      <c r="IZX167" s="8"/>
      <c r="IZY167" s="9"/>
      <c r="JAD167" s="11"/>
      <c r="JAE167" s="8"/>
      <c r="JAF167" s="9"/>
      <c r="JAK167" s="11"/>
      <c r="JAL167" s="8"/>
      <c r="JAM167" s="9"/>
      <c r="JAR167" s="11"/>
      <c r="JAS167" s="8"/>
      <c r="JAT167" s="9"/>
      <c r="JAY167" s="11"/>
      <c r="JAZ167" s="8"/>
      <c r="JBA167" s="9"/>
      <c r="JBF167" s="11"/>
      <c r="JBG167" s="8"/>
      <c r="JBH167" s="9"/>
      <c r="JBM167" s="11"/>
      <c r="JBN167" s="8"/>
      <c r="JBO167" s="9"/>
      <c r="JBT167" s="11"/>
      <c r="JBU167" s="8"/>
      <c r="JBV167" s="9"/>
      <c r="JCA167" s="11"/>
      <c r="JCB167" s="8"/>
      <c r="JCC167" s="9"/>
      <c r="JCH167" s="11"/>
      <c r="JCI167" s="8"/>
      <c r="JCJ167" s="9"/>
      <c r="JCO167" s="11"/>
      <c r="JCP167" s="8"/>
      <c r="JCQ167" s="9"/>
      <c r="JCV167" s="11"/>
      <c r="JCW167" s="8"/>
      <c r="JCX167" s="9"/>
      <c r="JDC167" s="11"/>
      <c r="JDD167" s="8"/>
      <c r="JDE167" s="9"/>
      <c r="JDJ167" s="11"/>
      <c r="JDK167" s="8"/>
      <c r="JDL167" s="9"/>
      <c r="JDQ167" s="11"/>
      <c r="JDR167" s="8"/>
      <c r="JDS167" s="9"/>
      <c r="JDX167" s="11"/>
      <c r="JDY167" s="8"/>
      <c r="JDZ167" s="9"/>
      <c r="JEE167" s="11"/>
      <c r="JEF167" s="8"/>
      <c r="JEG167" s="9"/>
      <c r="JEL167" s="11"/>
      <c r="JEM167" s="8"/>
      <c r="JEN167" s="9"/>
      <c r="JES167" s="11"/>
      <c r="JET167" s="8"/>
      <c r="JEU167" s="9"/>
      <c r="JEZ167" s="11"/>
      <c r="JFA167" s="8"/>
      <c r="JFB167" s="9"/>
      <c r="JFG167" s="11"/>
      <c r="JFH167" s="8"/>
      <c r="JFI167" s="9"/>
      <c r="JFN167" s="11"/>
      <c r="JFO167" s="8"/>
      <c r="JFP167" s="9"/>
      <c r="JFU167" s="11"/>
      <c r="JFV167" s="8"/>
      <c r="JFW167" s="9"/>
      <c r="JGB167" s="11"/>
      <c r="JGC167" s="8"/>
      <c r="JGD167" s="9"/>
      <c r="JGI167" s="11"/>
      <c r="JGJ167" s="8"/>
      <c r="JGK167" s="9"/>
      <c r="JGP167" s="11"/>
      <c r="JGQ167" s="8"/>
      <c r="JGR167" s="9"/>
      <c r="JGW167" s="11"/>
      <c r="JGX167" s="8"/>
      <c r="JGY167" s="9"/>
      <c r="JHD167" s="11"/>
      <c r="JHE167" s="8"/>
      <c r="JHF167" s="9"/>
      <c r="JHK167" s="11"/>
      <c r="JHL167" s="8"/>
      <c r="JHM167" s="9"/>
      <c r="JHR167" s="11"/>
      <c r="JHS167" s="8"/>
      <c r="JHT167" s="9"/>
      <c r="JHY167" s="11"/>
      <c r="JHZ167" s="8"/>
      <c r="JIA167" s="9"/>
      <c r="JIF167" s="11"/>
      <c r="JIG167" s="8"/>
      <c r="JIH167" s="9"/>
      <c r="JIM167" s="11"/>
      <c r="JIN167" s="8"/>
      <c r="JIO167" s="9"/>
      <c r="JIT167" s="11"/>
      <c r="JIU167" s="8"/>
      <c r="JIV167" s="9"/>
      <c r="JJA167" s="11"/>
      <c r="JJB167" s="8"/>
      <c r="JJC167" s="9"/>
      <c r="JJH167" s="11"/>
      <c r="JJI167" s="8"/>
      <c r="JJJ167" s="9"/>
      <c r="JJO167" s="11"/>
      <c r="JJP167" s="8"/>
      <c r="JJQ167" s="9"/>
      <c r="JJV167" s="11"/>
      <c r="JJW167" s="8"/>
      <c r="JJX167" s="9"/>
      <c r="JKC167" s="11"/>
      <c r="JKD167" s="8"/>
      <c r="JKE167" s="9"/>
      <c r="JKJ167" s="11"/>
      <c r="JKK167" s="8"/>
      <c r="JKL167" s="9"/>
      <c r="JKQ167" s="11"/>
      <c r="JKR167" s="8"/>
      <c r="JKS167" s="9"/>
      <c r="JKX167" s="11"/>
      <c r="JKY167" s="8"/>
      <c r="JKZ167" s="9"/>
      <c r="JLE167" s="11"/>
      <c r="JLF167" s="8"/>
      <c r="JLG167" s="9"/>
      <c r="JLL167" s="11"/>
      <c r="JLM167" s="8"/>
      <c r="JLN167" s="9"/>
      <c r="JLS167" s="11"/>
      <c r="JLT167" s="8"/>
      <c r="JLU167" s="9"/>
      <c r="JLZ167" s="11"/>
      <c r="JMA167" s="8"/>
      <c r="JMB167" s="9"/>
      <c r="JMG167" s="11"/>
      <c r="JMH167" s="8"/>
      <c r="JMI167" s="9"/>
      <c r="JMN167" s="11"/>
      <c r="JMO167" s="8"/>
      <c r="JMP167" s="9"/>
      <c r="JMU167" s="11"/>
      <c r="JMV167" s="8"/>
      <c r="JMW167" s="9"/>
      <c r="JNB167" s="11"/>
      <c r="JNC167" s="8"/>
      <c r="JND167" s="9"/>
      <c r="JNI167" s="11"/>
      <c r="JNJ167" s="8"/>
      <c r="JNK167" s="9"/>
      <c r="JNP167" s="11"/>
      <c r="JNQ167" s="8"/>
      <c r="JNR167" s="9"/>
      <c r="JNW167" s="11"/>
      <c r="JNX167" s="8"/>
      <c r="JNY167" s="9"/>
      <c r="JOD167" s="11"/>
      <c r="JOE167" s="8"/>
      <c r="JOF167" s="9"/>
      <c r="JOK167" s="11"/>
      <c r="JOL167" s="8"/>
      <c r="JOM167" s="9"/>
      <c r="JOR167" s="11"/>
      <c r="JOS167" s="8"/>
      <c r="JOT167" s="9"/>
      <c r="JOY167" s="11"/>
      <c r="JOZ167" s="8"/>
      <c r="JPA167" s="9"/>
      <c r="JPF167" s="11"/>
      <c r="JPG167" s="8"/>
      <c r="JPH167" s="9"/>
      <c r="JPM167" s="11"/>
      <c r="JPN167" s="8"/>
      <c r="JPO167" s="9"/>
      <c r="JPT167" s="11"/>
      <c r="JPU167" s="8"/>
      <c r="JPV167" s="9"/>
      <c r="JQA167" s="11"/>
      <c r="JQB167" s="8"/>
      <c r="JQC167" s="9"/>
      <c r="JQH167" s="11"/>
      <c r="JQI167" s="8"/>
      <c r="JQJ167" s="9"/>
      <c r="JQO167" s="11"/>
      <c r="JQP167" s="8"/>
      <c r="JQQ167" s="9"/>
      <c r="JQV167" s="11"/>
      <c r="JQW167" s="8"/>
      <c r="JQX167" s="9"/>
      <c r="JRC167" s="11"/>
      <c r="JRD167" s="8"/>
      <c r="JRE167" s="9"/>
      <c r="JRJ167" s="11"/>
      <c r="JRK167" s="8"/>
      <c r="JRL167" s="9"/>
      <c r="JRQ167" s="11"/>
      <c r="JRR167" s="8"/>
      <c r="JRS167" s="9"/>
      <c r="JRX167" s="11"/>
      <c r="JRY167" s="8"/>
      <c r="JRZ167" s="9"/>
      <c r="JSE167" s="11"/>
      <c r="JSF167" s="8"/>
      <c r="JSG167" s="9"/>
      <c r="JSL167" s="11"/>
      <c r="JSM167" s="8"/>
      <c r="JSN167" s="9"/>
      <c r="JSS167" s="11"/>
      <c r="JST167" s="8"/>
      <c r="JSU167" s="9"/>
      <c r="JSZ167" s="11"/>
      <c r="JTA167" s="8"/>
      <c r="JTB167" s="9"/>
      <c r="JTG167" s="11"/>
      <c r="JTH167" s="8"/>
      <c r="JTI167" s="9"/>
      <c r="JTN167" s="11"/>
      <c r="JTO167" s="8"/>
      <c r="JTP167" s="9"/>
      <c r="JTU167" s="11"/>
      <c r="JTV167" s="8"/>
      <c r="JTW167" s="9"/>
      <c r="JUB167" s="11"/>
      <c r="JUC167" s="8"/>
      <c r="JUD167" s="9"/>
      <c r="JUI167" s="11"/>
      <c r="JUJ167" s="8"/>
      <c r="JUK167" s="9"/>
      <c r="JUP167" s="11"/>
      <c r="JUQ167" s="8"/>
      <c r="JUR167" s="9"/>
      <c r="JUW167" s="11"/>
      <c r="JUX167" s="8"/>
      <c r="JUY167" s="9"/>
      <c r="JVD167" s="11"/>
      <c r="JVE167" s="8"/>
      <c r="JVF167" s="9"/>
      <c r="JVK167" s="11"/>
      <c r="JVL167" s="8"/>
      <c r="JVM167" s="9"/>
      <c r="JVR167" s="11"/>
      <c r="JVS167" s="8"/>
      <c r="JVT167" s="9"/>
      <c r="JVY167" s="11"/>
      <c r="JVZ167" s="8"/>
      <c r="JWA167" s="9"/>
      <c r="JWF167" s="11"/>
      <c r="JWG167" s="8"/>
      <c r="JWH167" s="9"/>
      <c r="JWM167" s="11"/>
      <c r="JWN167" s="8"/>
      <c r="JWO167" s="9"/>
      <c r="JWT167" s="11"/>
      <c r="JWU167" s="8"/>
      <c r="JWV167" s="9"/>
      <c r="JXA167" s="11"/>
      <c r="JXB167" s="8"/>
      <c r="JXC167" s="9"/>
      <c r="JXH167" s="11"/>
      <c r="JXI167" s="8"/>
      <c r="JXJ167" s="9"/>
      <c r="JXO167" s="11"/>
      <c r="JXP167" s="8"/>
      <c r="JXQ167" s="9"/>
      <c r="JXV167" s="11"/>
      <c r="JXW167" s="8"/>
      <c r="JXX167" s="9"/>
      <c r="JYC167" s="11"/>
      <c r="JYD167" s="8"/>
      <c r="JYE167" s="9"/>
      <c r="JYJ167" s="11"/>
      <c r="JYK167" s="8"/>
      <c r="JYL167" s="9"/>
      <c r="JYQ167" s="11"/>
      <c r="JYR167" s="8"/>
      <c r="JYS167" s="9"/>
      <c r="JYX167" s="11"/>
      <c r="JYY167" s="8"/>
      <c r="JYZ167" s="9"/>
      <c r="JZE167" s="11"/>
      <c r="JZF167" s="8"/>
      <c r="JZG167" s="9"/>
      <c r="JZL167" s="11"/>
      <c r="JZM167" s="8"/>
      <c r="JZN167" s="9"/>
      <c r="JZS167" s="11"/>
      <c r="JZT167" s="8"/>
      <c r="JZU167" s="9"/>
      <c r="JZZ167" s="11"/>
      <c r="KAA167" s="8"/>
      <c r="KAB167" s="9"/>
      <c r="KAG167" s="11"/>
      <c r="KAH167" s="8"/>
      <c r="KAI167" s="9"/>
      <c r="KAN167" s="11"/>
      <c r="KAO167" s="8"/>
      <c r="KAP167" s="9"/>
      <c r="KAU167" s="11"/>
      <c r="KAV167" s="8"/>
      <c r="KAW167" s="9"/>
      <c r="KBB167" s="11"/>
      <c r="KBC167" s="8"/>
      <c r="KBD167" s="9"/>
      <c r="KBI167" s="11"/>
      <c r="KBJ167" s="8"/>
      <c r="KBK167" s="9"/>
      <c r="KBP167" s="11"/>
      <c r="KBQ167" s="8"/>
      <c r="KBR167" s="9"/>
      <c r="KBW167" s="11"/>
      <c r="KBX167" s="8"/>
      <c r="KBY167" s="9"/>
      <c r="KCD167" s="11"/>
      <c r="KCE167" s="8"/>
      <c r="KCF167" s="9"/>
      <c r="KCK167" s="11"/>
      <c r="KCL167" s="8"/>
      <c r="KCM167" s="9"/>
      <c r="KCR167" s="11"/>
      <c r="KCS167" s="8"/>
      <c r="KCT167" s="9"/>
      <c r="KCY167" s="11"/>
      <c r="KCZ167" s="8"/>
      <c r="KDA167" s="9"/>
      <c r="KDF167" s="11"/>
      <c r="KDG167" s="8"/>
      <c r="KDH167" s="9"/>
      <c r="KDM167" s="11"/>
      <c r="KDN167" s="8"/>
      <c r="KDO167" s="9"/>
      <c r="KDT167" s="11"/>
      <c r="KDU167" s="8"/>
      <c r="KDV167" s="9"/>
      <c r="KEA167" s="11"/>
      <c r="KEB167" s="8"/>
      <c r="KEC167" s="9"/>
      <c r="KEH167" s="11"/>
      <c r="KEI167" s="8"/>
      <c r="KEJ167" s="9"/>
      <c r="KEO167" s="11"/>
      <c r="KEP167" s="8"/>
      <c r="KEQ167" s="9"/>
      <c r="KEV167" s="11"/>
      <c r="KEW167" s="8"/>
      <c r="KEX167" s="9"/>
      <c r="KFC167" s="11"/>
      <c r="KFD167" s="8"/>
      <c r="KFE167" s="9"/>
      <c r="KFJ167" s="11"/>
      <c r="KFK167" s="8"/>
      <c r="KFL167" s="9"/>
      <c r="KFQ167" s="11"/>
      <c r="KFR167" s="8"/>
      <c r="KFS167" s="9"/>
      <c r="KFX167" s="11"/>
      <c r="KFY167" s="8"/>
      <c r="KFZ167" s="9"/>
      <c r="KGE167" s="11"/>
      <c r="KGF167" s="8"/>
      <c r="KGG167" s="9"/>
      <c r="KGL167" s="11"/>
      <c r="KGM167" s="8"/>
      <c r="KGN167" s="9"/>
      <c r="KGS167" s="11"/>
      <c r="KGT167" s="8"/>
      <c r="KGU167" s="9"/>
      <c r="KGZ167" s="11"/>
      <c r="KHA167" s="8"/>
      <c r="KHB167" s="9"/>
      <c r="KHG167" s="11"/>
      <c r="KHH167" s="8"/>
      <c r="KHI167" s="9"/>
      <c r="KHN167" s="11"/>
      <c r="KHO167" s="8"/>
      <c r="KHP167" s="9"/>
      <c r="KHU167" s="11"/>
      <c r="KHV167" s="8"/>
      <c r="KHW167" s="9"/>
      <c r="KIB167" s="11"/>
      <c r="KIC167" s="8"/>
      <c r="KID167" s="9"/>
      <c r="KII167" s="11"/>
      <c r="KIJ167" s="8"/>
      <c r="KIK167" s="9"/>
      <c r="KIP167" s="11"/>
      <c r="KIQ167" s="8"/>
      <c r="KIR167" s="9"/>
      <c r="KIW167" s="11"/>
      <c r="KIX167" s="8"/>
      <c r="KIY167" s="9"/>
      <c r="KJD167" s="11"/>
      <c r="KJE167" s="8"/>
      <c r="KJF167" s="9"/>
      <c r="KJK167" s="11"/>
      <c r="KJL167" s="8"/>
      <c r="KJM167" s="9"/>
      <c r="KJR167" s="11"/>
      <c r="KJS167" s="8"/>
      <c r="KJT167" s="9"/>
      <c r="KJY167" s="11"/>
      <c r="KJZ167" s="8"/>
      <c r="KKA167" s="9"/>
      <c r="KKF167" s="11"/>
      <c r="KKG167" s="8"/>
      <c r="KKH167" s="9"/>
      <c r="KKM167" s="11"/>
      <c r="KKN167" s="8"/>
      <c r="KKO167" s="9"/>
      <c r="KKT167" s="11"/>
      <c r="KKU167" s="8"/>
      <c r="KKV167" s="9"/>
      <c r="KLA167" s="11"/>
      <c r="KLB167" s="8"/>
      <c r="KLC167" s="9"/>
      <c r="KLH167" s="11"/>
      <c r="KLI167" s="8"/>
      <c r="KLJ167" s="9"/>
      <c r="KLO167" s="11"/>
      <c r="KLP167" s="8"/>
      <c r="KLQ167" s="9"/>
      <c r="KLV167" s="11"/>
      <c r="KLW167" s="8"/>
      <c r="KLX167" s="9"/>
      <c r="KMC167" s="11"/>
      <c r="KMD167" s="8"/>
      <c r="KME167" s="9"/>
      <c r="KMJ167" s="11"/>
      <c r="KMK167" s="8"/>
      <c r="KML167" s="9"/>
      <c r="KMQ167" s="11"/>
      <c r="KMR167" s="8"/>
      <c r="KMS167" s="9"/>
      <c r="KMX167" s="11"/>
      <c r="KMY167" s="8"/>
      <c r="KMZ167" s="9"/>
      <c r="KNE167" s="11"/>
      <c r="KNF167" s="8"/>
      <c r="KNG167" s="9"/>
      <c r="KNL167" s="11"/>
      <c r="KNM167" s="8"/>
      <c r="KNN167" s="9"/>
      <c r="KNS167" s="11"/>
      <c r="KNT167" s="8"/>
      <c r="KNU167" s="9"/>
      <c r="KNZ167" s="11"/>
      <c r="KOA167" s="8"/>
      <c r="KOB167" s="9"/>
      <c r="KOG167" s="11"/>
      <c r="KOH167" s="8"/>
      <c r="KOI167" s="9"/>
      <c r="KON167" s="11"/>
      <c r="KOO167" s="8"/>
      <c r="KOP167" s="9"/>
      <c r="KOU167" s="11"/>
      <c r="KOV167" s="8"/>
      <c r="KOW167" s="9"/>
      <c r="KPB167" s="11"/>
      <c r="KPC167" s="8"/>
      <c r="KPD167" s="9"/>
      <c r="KPI167" s="11"/>
      <c r="KPJ167" s="8"/>
      <c r="KPK167" s="9"/>
      <c r="KPP167" s="11"/>
      <c r="KPQ167" s="8"/>
      <c r="KPR167" s="9"/>
      <c r="KPW167" s="11"/>
      <c r="KPX167" s="8"/>
      <c r="KPY167" s="9"/>
      <c r="KQD167" s="11"/>
      <c r="KQE167" s="8"/>
      <c r="KQF167" s="9"/>
      <c r="KQK167" s="11"/>
      <c r="KQL167" s="8"/>
      <c r="KQM167" s="9"/>
      <c r="KQR167" s="11"/>
      <c r="KQS167" s="8"/>
      <c r="KQT167" s="9"/>
      <c r="KQY167" s="11"/>
      <c r="KQZ167" s="8"/>
      <c r="KRA167" s="9"/>
      <c r="KRF167" s="11"/>
      <c r="KRG167" s="8"/>
      <c r="KRH167" s="9"/>
      <c r="KRM167" s="11"/>
      <c r="KRN167" s="8"/>
      <c r="KRO167" s="9"/>
      <c r="KRT167" s="11"/>
      <c r="KRU167" s="8"/>
      <c r="KRV167" s="9"/>
      <c r="KSA167" s="11"/>
      <c r="KSB167" s="8"/>
      <c r="KSC167" s="9"/>
      <c r="KSH167" s="11"/>
      <c r="KSI167" s="8"/>
      <c r="KSJ167" s="9"/>
      <c r="KSO167" s="11"/>
      <c r="KSP167" s="8"/>
      <c r="KSQ167" s="9"/>
      <c r="KSV167" s="11"/>
      <c r="KSW167" s="8"/>
      <c r="KSX167" s="9"/>
      <c r="KTC167" s="11"/>
      <c r="KTD167" s="8"/>
      <c r="KTE167" s="9"/>
      <c r="KTJ167" s="11"/>
      <c r="KTK167" s="8"/>
      <c r="KTL167" s="9"/>
      <c r="KTQ167" s="11"/>
      <c r="KTR167" s="8"/>
      <c r="KTS167" s="9"/>
      <c r="KTX167" s="11"/>
      <c r="KTY167" s="8"/>
      <c r="KTZ167" s="9"/>
      <c r="KUE167" s="11"/>
      <c r="KUF167" s="8"/>
      <c r="KUG167" s="9"/>
      <c r="KUL167" s="11"/>
      <c r="KUM167" s="8"/>
      <c r="KUN167" s="9"/>
      <c r="KUS167" s="11"/>
      <c r="KUT167" s="8"/>
      <c r="KUU167" s="9"/>
      <c r="KUZ167" s="11"/>
      <c r="KVA167" s="8"/>
      <c r="KVB167" s="9"/>
      <c r="KVG167" s="11"/>
      <c r="KVH167" s="8"/>
      <c r="KVI167" s="9"/>
      <c r="KVN167" s="11"/>
      <c r="KVO167" s="8"/>
      <c r="KVP167" s="9"/>
      <c r="KVU167" s="11"/>
      <c r="KVV167" s="8"/>
      <c r="KVW167" s="9"/>
      <c r="KWB167" s="11"/>
      <c r="KWC167" s="8"/>
      <c r="KWD167" s="9"/>
      <c r="KWI167" s="11"/>
      <c r="KWJ167" s="8"/>
      <c r="KWK167" s="9"/>
      <c r="KWP167" s="11"/>
      <c r="KWQ167" s="8"/>
      <c r="KWR167" s="9"/>
      <c r="KWW167" s="11"/>
      <c r="KWX167" s="8"/>
      <c r="KWY167" s="9"/>
      <c r="KXD167" s="11"/>
      <c r="KXE167" s="8"/>
      <c r="KXF167" s="9"/>
      <c r="KXK167" s="11"/>
      <c r="KXL167" s="8"/>
      <c r="KXM167" s="9"/>
      <c r="KXR167" s="11"/>
      <c r="KXS167" s="8"/>
      <c r="KXT167" s="9"/>
      <c r="KXY167" s="11"/>
      <c r="KXZ167" s="8"/>
      <c r="KYA167" s="9"/>
      <c r="KYF167" s="11"/>
      <c r="KYG167" s="8"/>
      <c r="KYH167" s="9"/>
      <c r="KYM167" s="11"/>
      <c r="KYN167" s="8"/>
      <c r="KYO167" s="9"/>
      <c r="KYT167" s="11"/>
      <c r="KYU167" s="8"/>
      <c r="KYV167" s="9"/>
      <c r="KZA167" s="11"/>
      <c r="KZB167" s="8"/>
      <c r="KZC167" s="9"/>
      <c r="KZH167" s="11"/>
      <c r="KZI167" s="8"/>
      <c r="KZJ167" s="9"/>
      <c r="KZO167" s="11"/>
      <c r="KZP167" s="8"/>
      <c r="KZQ167" s="9"/>
      <c r="KZV167" s="11"/>
      <c r="KZW167" s="8"/>
      <c r="KZX167" s="9"/>
      <c r="LAC167" s="11"/>
      <c r="LAD167" s="8"/>
      <c r="LAE167" s="9"/>
      <c r="LAJ167" s="11"/>
      <c r="LAK167" s="8"/>
      <c r="LAL167" s="9"/>
      <c r="LAQ167" s="11"/>
      <c r="LAR167" s="8"/>
      <c r="LAS167" s="9"/>
      <c r="LAX167" s="11"/>
      <c r="LAY167" s="8"/>
      <c r="LAZ167" s="9"/>
      <c r="LBE167" s="11"/>
      <c r="LBF167" s="8"/>
      <c r="LBG167" s="9"/>
      <c r="LBL167" s="11"/>
      <c r="LBM167" s="8"/>
      <c r="LBN167" s="9"/>
      <c r="LBS167" s="11"/>
      <c r="LBT167" s="8"/>
      <c r="LBU167" s="9"/>
      <c r="LBZ167" s="11"/>
      <c r="LCA167" s="8"/>
      <c r="LCB167" s="9"/>
      <c r="LCG167" s="11"/>
      <c r="LCH167" s="8"/>
      <c r="LCI167" s="9"/>
      <c r="LCN167" s="11"/>
      <c r="LCO167" s="8"/>
      <c r="LCP167" s="9"/>
      <c r="LCU167" s="11"/>
      <c r="LCV167" s="8"/>
      <c r="LCW167" s="9"/>
      <c r="LDB167" s="11"/>
      <c r="LDC167" s="8"/>
      <c r="LDD167" s="9"/>
      <c r="LDI167" s="11"/>
      <c r="LDJ167" s="8"/>
      <c r="LDK167" s="9"/>
      <c r="LDP167" s="11"/>
      <c r="LDQ167" s="8"/>
      <c r="LDR167" s="9"/>
      <c r="LDW167" s="11"/>
      <c r="LDX167" s="8"/>
      <c r="LDY167" s="9"/>
      <c r="LED167" s="11"/>
      <c r="LEE167" s="8"/>
      <c r="LEF167" s="9"/>
      <c r="LEK167" s="11"/>
      <c r="LEL167" s="8"/>
      <c r="LEM167" s="9"/>
      <c r="LER167" s="11"/>
      <c r="LES167" s="8"/>
      <c r="LET167" s="9"/>
      <c r="LEY167" s="11"/>
      <c r="LEZ167" s="8"/>
      <c r="LFA167" s="9"/>
      <c r="LFF167" s="11"/>
      <c r="LFG167" s="8"/>
      <c r="LFH167" s="9"/>
      <c r="LFM167" s="11"/>
      <c r="LFN167" s="8"/>
      <c r="LFO167" s="9"/>
      <c r="LFT167" s="11"/>
      <c r="LFU167" s="8"/>
      <c r="LFV167" s="9"/>
      <c r="LGA167" s="11"/>
      <c r="LGB167" s="8"/>
      <c r="LGC167" s="9"/>
      <c r="LGH167" s="11"/>
      <c r="LGI167" s="8"/>
      <c r="LGJ167" s="9"/>
      <c r="LGO167" s="11"/>
      <c r="LGP167" s="8"/>
      <c r="LGQ167" s="9"/>
      <c r="LGV167" s="11"/>
      <c r="LGW167" s="8"/>
      <c r="LGX167" s="9"/>
      <c r="LHC167" s="11"/>
      <c r="LHD167" s="8"/>
      <c r="LHE167" s="9"/>
      <c r="LHJ167" s="11"/>
      <c r="LHK167" s="8"/>
      <c r="LHL167" s="9"/>
      <c r="LHQ167" s="11"/>
      <c r="LHR167" s="8"/>
      <c r="LHS167" s="9"/>
      <c r="LHX167" s="11"/>
      <c r="LHY167" s="8"/>
      <c r="LHZ167" s="9"/>
      <c r="LIE167" s="11"/>
      <c r="LIF167" s="8"/>
      <c r="LIG167" s="9"/>
      <c r="LIL167" s="11"/>
      <c r="LIM167" s="8"/>
      <c r="LIN167" s="9"/>
      <c r="LIS167" s="11"/>
      <c r="LIT167" s="8"/>
      <c r="LIU167" s="9"/>
      <c r="LIZ167" s="11"/>
      <c r="LJA167" s="8"/>
      <c r="LJB167" s="9"/>
      <c r="LJG167" s="11"/>
      <c r="LJH167" s="8"/>
      <c r="LJI167" s="9"/>
      <c r="LJN167" s="11"/>
      <c r="LJO167" s="8"/>
      <c r="LJP167" s="9"/>
      <c r="LJU167" s="11"/>
      <c r="LJV167" s="8"/>
      <c r="LJW167" s="9"/>
      <c r="LKB167" s="11"/>
      <c r="LKC167" s="8"/>
      <c r="LKD167" s="9"/>
      <c r="LKI167" s="11"/>
      <c r="LKJ167" s="8"/>
      <c r="LKK167" s="9"/>
      <c r="LKP167" s="11"/>
      <c r="LKQ167" s="8"/>
      <c r="LKR167" s="9"/>
      <c r="LKW167" s="11"/>
      <c r="LKX167" s="8"/>
      <c r="LKY167" s="9"/>
      <c r="LLD167" s="11"/>
      <c r="LLE167" s="8"/>
      <c r="LLF167" s="9"/>
      <c r="LLK167" s="11"/>
      <c r="LLL167" s="8"/>
      <c r="LLM167" s="9"/>
      <c r="LLR167" s="11"/>
      <c r="LLS167" s="8"/>
      <c r="LLT167" s="9"/>
      <c r="LLY167" s="11"/>
      <c r="LLZ167" s="8"/>
      <c r="LMA167" s="9"/>
      <c r="LMF167" s="11"/>
      <c r="LMG167" s="8"/>
      <c r="LMH167" s="9"/>
      <c r="LMM167" s="11"/>
      <c r="LMN167" s="8"/>
      <c r="LMO167" s="9"/>
      <c r="LMT167" s="11"/>
      <c r="LMU167" s="8"/>
      <c r="LMV167" s="9"/>
      <c r="LNA167" s="11"/>
      <c r="LNB167" s="8"/>
      <c r="LNC167" s="9"/>
      <c r="LNH167" s="11"/>
      <c r="LNI167" s="8"/>
      <c r="LNJ167" s="9"/>
      <c r="LNO167" s="11"/>
      <c r="LNP167" s="8"/>
      <c r="LNQ167" s="9"/>
      <c r="LNV167" s="11"/>
      <c r="LNW167" s="8"/>
      <c r="LNX167" s="9"/>
      <c r="LOC167" s="11"/>
      <c r="LOD167" s="8"/>
      <c r="LOE167" s="9"/>
      <c r="LOJ167" s="11"/>
      <c r="LOK167" s="8"/>
      <c r="LOL167" s="9"/>
      <c r="LOQ167" s="11"/>
      <c r="LOR167" s="8"/>
      <c r="LOS167" s="9"/>
      <c r="LOX167" s="11"/>
      <c r="LOY167" s="8"/>
      <c r="LOZ167" s="9"/>
      <c r="LPE167" s="11"/>
      <c r="LPF167" s="8"/>
      <c r="LPG167" s="9"/>
      <c r="LPL167" s="11"/>
      <c r="LPM167" s="8"/>
      <c r="LPN167" s="9"/>
      <c r="LPS167" s="11"/>
      <c r="LPT167" s="8"/>
      <c r="LPU167" s="9"/>
      <c r="LPZ167" s="11"/>
      <c r="LQA167" s="8"/>
      <c r="LQB167" s="9"/>
      <c r="LQG167" s="11"/>
      <c r="LQH167" s="8"/>
      <c r="LQI167" s="9"/>
      <c r="LQN167" s="11"/>
      <c r="LQO167" s="8"/>
      <c r="LQP167" s="9"/>
      <c r="LQU167" s="11"/>
      <c r="LQV167" s="8"/>
      <c r="LQW167" s="9"/>
      <c r="LRB167" s="11"/>
      <c r="LRC167" s="8"/>
      <c r="LRD167" s="9"/>
      <c r="LRI167" s="11"/>
      <c r="LRJ167" s="8"/>
      <c r="LRK167" s="9"/>
      <c r="LRP167" s="11"/>
      <c r="LRQ167" s="8"/>
      <c r="LRR167" s="9"/>
      <c r="LRW167" s="11"/>
      <c r="LRX167" s="8"/>
      <c r="LRY167" s="9"/>
      <c r="LSD167" s="11"/>
      <c r="LSE167" s="8"/>
      <c r="LSF167" s="9"/>
      <c r="LSK167" s="11"/>
      <c r="LSL167" s="8"/>
      <c r="LSM167" s="9"/>
      <c r="LSR167" s="11"/>
      <c r="LSS167" s="8"/>
      <c r="LST167" s="9"/>
      <c r="LSY167" s="11"/>
      <c r="LSZ167" s="8"/>
      <c r="LTA167" s="9"/>
      <c r="LTF167" s="11"/>
      <c r="LTG167" s="8"/>
      <c r="LTH167" s="9"/>
      <c r="LTM167" s="11"/>
      <c r="LTN167" s="8"/>
      <c r="LTO167" s="9"/>
      <c r="LTT167" s="11"/>
      <c r="LTU167" s="8"/>
      <c r="LTV167" s="9"/>
      <c r="LUA167" s="11"/>
      <c r="LUB167" s="8"/>
      <c r="LUC167" s="9"/>
      <c r="LUH167" s="11"/>
      <c r="LUI167" s="8"/>
      <c r="LUJ167" s="9"/>
      <c r="LUO167" s="11"/>
      <c r="LUP167" s="8"/>
      <c r="LUQ167" s="9"/>
      <c r="LUV167" s="11"/>
      <c r="LUW167" s="8"/>
      <c r="LUX167" s="9"/>
      <c r="LVC167" s="11"/>
      <c r="LVD167" s="8"/>
      <c r="LVE167" s="9"/>
      <c r="LVJ167" s="11"/>
      <c r="LVK167" s="8"/>
      <c r="LVL167" s="9"/>
      <c r="LVQ167" s="11"/>
      <c r="LVR167" s="8"/>
      <c r="LVS167" s="9"/>
      <c r="LVX167" s="11"/>
      <c r="LVY167" s="8"/>
      <c r="LVZ167" s="9"/>
      <c r="LWE167" s="11"/>
      <c r="LWF167" s="8"/>
      <c r="LWG167" s="9"/>
      <c r="LWL167" s="11"/>
      <c r="LWM167" s="8"/>
      <c r="LWN167" s="9"/>
      <c r="LWS167" s="11"/>
      <c r="LWT167" s="8"/>
      <c r="LWU167" s="9"/>
      <c r="LWZ167" s="11"/>
      <c r="LXA167" s="8"/>
      <c r="LXB167" s="9"/>
      <c r="LXG167" s="11"/>
      <c r="LXH167" s="8"/>
      <c r="LXI167" s="9"/>
      <c r="LXN167" s="11"/>
      <c r="LXO167" s="8"/>
      <c r="LXP167" s="9"/>
      <c r="LXU167" s="11"/>
      <c r="LXV167" s="8"/>
      <c r="LXW167" s="9"/>
      <c r="LYB167" s="11"/>
      <c r="LYC167" s="8"/>
      <c r="LYD167" s="9"/>
      <c r="LYI167" s="11"/>
      <c r="LYJ167" s="8"/>
      <c r="LYK167" s="9"/>
      <c r="LYP167" s="11"/>
      <c r="LYQ167" s="8"/>
      <c r="LYR167" s="9"/>
      <c r="LYW167" s="11"/>
      <c r="LYX167" s="8"/>
      <c r="LYY167" s="9"/>
      <c r="LZD167" s="11"/>
      <c r="LZE167" s="8"/>
      <c r="LZF167" s="9"/>
      <c r="LZK167" s="11"/>
      <c r="LZL167" s="8"/>
      <c r="LZM167" s="9"/>
      <c r="LZR167" s="11"/>
      <c r="LZS167" s="8"/>
      <c r="LZT167" s="9"/>
      <c r="LZY167" s="11"/>
      <c r="LZZ167" s="8"/>
      <c r="MAA167" s="9"/>
      <c r="MAF167" s="11"/>
      <c r="MAG167" s="8"/>
      <c r="MAH167" s="9"/>
      <c r="MAM167" s="11"/>
      <c r="MAN167" s="8"/>
      <c r="MAO167" s="9"/>
      <c r="MAT167" s="11"/>
      <c r="MAU167" s="8"/>
      <c r="MAV167" s="9"/>
      <c r="MBA167" s="11"/>
      <c r="MBB167" s="8"/>
      <c r="MBC167" s="9"/>
      <c r="MBH167" s="11"/>
      <c r="MBI167" s="8"/>
      <c r="MBJ167" s="9"/>
      <c r="MBO167" s="11"/>
      <c r="MBP167" s="8"/>
      <c r="MBQ167" s="9"/>
      <c r="MBV167" s="11"/>
      <c r="MBW167" s="8"/>
      <c r="MBX167" s="9"/>
      <c r="MCC167" s="11"/>
      <c r="MCD167" s="8"/>
      <c r="MCE167" s="9"/>
      <c r="MCJ167" s="11"/>
      <c r="MCK167" s="8"/>
      <c r="MCL167" s="9"/>
      <c r="MCQ167" s="11"/>
      <c r="MCR167" s="8"/>
      <c r="MCS167" s="9"/>
      <c r="MCX167" s="11"/>
      <c r="MCY167" s="8"/>
      <c r="MCZ167" s="9"/>
      <c r="MDE167" s="11"/>
      <c r="MDF167" s="8"/>
      <c r="MDG167" s="9"/>
      <c r="MDL167" s="11"/>
      <c r="MDM167" s="8"/>
      <c r="MDN167" s="9"/>
      <c r="MDS167" s="11"/>
      <c r="MDT167" s="8"/>
      <c r="MDU167" s="9"/>
      <c r="MDZ167" s="11"/>
      <c r="MEA167" s="8"/>
      <c r="MEB167" s="9"/>
      <c r="MEG167" s="11"/>
      <c r="MEH167" s="8"/>
      <c r="MEI167" s="9"/>
      <c r="MEN167" s="11"/>
      <c r="MEO167" s="8"/>
      <c r="MEP167" s="9"/>
      <c r="MEU167" s="11"/>
      <c r="MEV167" s="8"/>
      <c r="MEW167" s="9"/>
      <c r="MFB167" s="11"/>
      <c r="MFC167" s="8"/>
      <c r="MFD167" s="9"/>
      <c r="MFI167" s="11"/>
      <c r="MFJ167" s="8"/>
      <c r="MFK167" s="9"/>
      <c r="MFP167" s="11"/>
      <c r="MFQ167" s="8"/>
      <c r="MFR167" s="9"/>
      <c r="MFW167" s="11"/>
      <c r="MFX167" s="8"/>
      <c r="MFY167" s="9"/>
      <c r="MGD167" s="11"/>
      <c r="MGE167" s="8"/>
      <c r="MGF167" s="9"/>
      <c r="MGK167" s="11"/>
      <c r="MGL167" s="8"/>
      <c r="MGM167" s="9"/>
      <c r="MGR167" s="11"/>
      <c r="MGS167" s="8"/>
      <c r="MGT167" s="9"/>
      <c r="MGY167" s="11"/>
      <c r="MGZ167" s="8"/>
      <c r="MHA167" s="9"/>
      <c r="MHF167" s="11"/>
      <c r="MHG167" s="8"/>
      <c r="MHH167" s="9"/>
      <c r="MHM167" s="11"/>
      <c r="MHN167" s="8"/>
      <c r="MHO167" s="9"/>
      <c r="MHT167" s="11"/>
      <c r="MHU167" s="8"/>
      <c r="MHV167" s="9"/>
      <c r="MIA167" s="11"/>
      <c r="MIB167" s="8"/>
      <c r="MIC167" s="9"/>
      <c r="MIH167" s="11"/>
      <c r="MII167" s="8"/>
      <c r="MIJ167" s="9"/>
      <c r="MIO167" s="11"/>
      <c r="MIP167" s="8"/>
      <c r="MIQ167" s="9"/>
      <c r="MIV167" s="11"/>
      <c r="MIW167" s="8"/>
      <c r="MIX167" s="9"/>
      <c r="MJC167" s="11"/>
      <c r="MJD167" s="8"/>
      <c r="MJE167" s="9"/>
      <c r="MJJ167" s="11"/>
      <c r="MJK167" s="8"/>
      <c r="MJL167" s="9"/>
      <c r="MJQ167" s="11"/>
      <c r="MJR167" s="8"/>
      <c r="MJS167" s="9"/>
      <c r="MJX167" s="11"/>
      <c r="MJY167" s="8"/>
      <c r="MJZ167" s="9"/>
      <c r="MKE167" s="11"/>
      <c r="MKF167" s="8"/>
      <c r="MKG167" s="9"/>
      <c r="MKL167" s="11"/>
      <c r="MKM167" s="8"/>
      <c r="MKN167" s="9"/>
      <c r="MKS167" s="11"/>
      <c r="MKT167" s="8"/>
      <c r="MKU167" s="9"/>
      <c r="MKZ167" s="11"/>
      <c r="MLA167" s="8"/>
      <c r="MLB167" s="9"/>
      <c r="MLG167" s="11"/>
      <c r="MLH167" s="8"/>
      <c r="MLI167" s="9"/>
      <c r="MLN167" s="11"/>
      <c r="MLO167" s="8"/>
      <c r="MLP167" s="9"/>
      <c r="MLU167" s="11"/>
      <c r="MLV167" s="8"/>
      <c r="MLW167" s="9"/>
      <c r="MMB167" s="11"/>
      <c r="MMC167" s="8"/>
      <c r="MMD167" s="9"/>
      <c r="MMI167" s="11"/>
      <c r="MMJ167" s="8"/>
      <c r="MMK167" s="9"/>
      <c r="MMP167" s="11"/>
      <c r="MMQ167" s="8"/>
      <c r="MMR167" s="9"/>
      <c r="MMW167" s="11"/>
      <c r="MMX167" s="8"/>
      <c r="MMY167" s="9"/>
      <c r="MND167" s="11"/>
      <c r="MNE167" s="8"/>
      <c r="MNF167" s="9"/>
      <c r="MNK167" s="11"/>
      <c r="MNL167" s="8"/>
      <c r="MNM167" s="9"/>
      <c r="MNR167" s="11"/>
      <c r="MNS167" s="8"/>
      <c r="MNT167" s="9"/>
      <c r="MNY167" s="11"/>
      <c r="MNZ167" s="8"/>
      <c r="MOA167" s="9"/>
      <c r="MOF167" s="11"/>
      <c r="MOG167" s="8"/>
      <c r="MOH167" s="9"/>
      <c r="MOM167" s="11"/>
      <c r="MON167" s="8"/>
      <c r="MOO167" s="9"/>
      <c r="MOT167" s="11"/>
      <c r="MOU167" s="8"/>
      <c r="MOV167" s="9"/>
      <c r="MPA167" s="11"/>
      <c r="MPB167" s="8"/>
      <c r="MPC167" s="9"/>
      <c r="MPH167" s="11"/>
      <c r="MPI167" s="8"/>
      <c r="MPJ167" s="9"/>
      <c r="MPO167" s="11"/>
      <c r="MPP167" s="8"/>
      <c r="MPQ167" s="9"/>
      <c r="MPV167" s="11"/>
      <c r="MPW167" s="8"/>
      <c r="MPX167" s="9"/>
      <c r="MQC167" s="11"/>
      <c r="MQD167" s="8"/>
      <c r="MQE167" s="9"/>
      <c r="MQJ167" s="11"/>
      <c r="MQK167" s="8"/>
      <c r="MQL167" s="9"/>
      <c r="MQQ167" s="11"/>
      <c r="MQR167" s="8"/>
      <c r="MQS167" s="9"/>
      <c r="MQX167" s="11"/>
      <c r="MQY167" s="8"/>
      <c r="MQZ167" s="9"/>
      <c r="MRE167" s="11"/>
      <c r="MRF167" s="8"/>
      <c r="MRG167" s="9"/>
      <c r="MRL167" s="11"/>
      <c r="MRM167" s="8"/>
      <c r="MRN167" s="9"/>
      <c r="MRS167" s="11"/>
      <c r="MRT167" s="8"/>
      <c r="MRU167" s="9"/>
      <c r="MRZ167" s="11"/>
      <c r="MSA167" s="8"/>
      <c r="MSB167" s="9"/>
      <c r="MSG167" s="11"/>
      <c r="MSH167" s="8"/>
      <c r="MSI167" s="9"/>
      <c r="MSN167" s="11"/>
      <c r="MSO167" s="8"/>
      <c r="MSP167" s="9"/>
      <c r="MSU167" s="11"/>
      <c r="MSV167" s="8"/>
      <c r="MSW167" s="9"/>
      <c r="MTB167" s="11"/>
      <c r="MTC167" s="8"/>
      <c r="MTD167" s="9"/>
      <c r="MTI167" s="11"/>
      <c r="MTJ167" s="8"/>
      <c r="MTK167" s="9"/>
      <c r="MTP167" s="11"/>
      <c r="MTQ167" s="8"/>
      <c r="MTR167" s="9"/>
      <c r="MTW167" s="11"/>
      <c r="MTX167" s="8"/>
      <c r="MTY167" s="9"/>
      <c r="MUD167" s="11"/>
      <c r="MUE167" s="8"/>
      <c r="MUF167" s="9"/>
      <c r="MUK167" s="11"/>
      <c r="MUL167" s="8"/>
      <c r="MUM167" s="9"/>
      <c r="MUR167" s="11"/>
      <c r="MUS167" s="8"/>
      <c r="MUT167" s="9"/>
      <c r="MUY167" s="11"/>
      <c r="MUZ167" s="8"/>
      <c r="MVA167" s="9"/>
      <c r="MVF167" s="11"/>
      <c r="MVG167" s="8"/>
      <c r="MVH167" s="9"/>
      <c r="MVM167" s="11"/>
      <c r="MVN167" s="8"/>
      <c r="MVO167" s="9"/>
      <c r="MVT167" s="11"/>
      <c r="MVU167" s="8"/>
      <c r="MVV167" s="9"/>
      <c r="MWA167" s="11"/>
      <c r="MWB167" s="8"/>
      <c r="MWC167" s="9"/>
      <c r="MWH167" s="11"/>
      <c r="MWI167" s="8"/>
      <c r="MWJ167" s="9"/>
      <c r="MWO167" s="11"/>
      <c r="MWP167" s="8"/>
      <c r="MWQ167" s="9"/>
      <c r="MWV167" s="11"/>
      <c r="MWW167" s="8"/>
      <c r="MWX167" s="9"/>
      <c r="MXC167" s="11"/>
      <c r="MXD167" s="8"/>
      <c r="MXE167" s="9"/>
      <c r="MXJ167" s="11"/>
      <c r="MXK167" s="8"/>
      <c r="MXL167" s="9"/>
      <c r="MXQ167" s="11"/>
      <c r="MXR167" s="8"/>
      <c r="MXS167" s="9"/>
      <c r="MXX167" s="11"/>
      <c r="MXY167" s="8"/>
      <c r="MXZ167" s="9"/>
      <c r="MYE167" s="11"/>
      <c r="MYF167" s="8"/>
      <c r="MYG167" s="9"/>
      <c r="MYL167" s="11"/>
      <c r="MYM167" s="8"/>
      <c r="MYN167" s="9"/>
      <c r="MYS167" s="11"/>
      <c r="MYT167" s="8"/>
      <c r="MYU167" s="9"/>
      <c r="MYZ167" s="11"/>
      <c r="MZA167" s="8"/>
      <c r="MZB167" s="9"/>
      <c r="MZG167" s="11"/>
      <c r="MZH167" s="8"/>
      <c r="MZI167" s="9"/>
      <c r="MZN167" s="11"/>
      <c r="MZO167" s="8"/>
      <c r="MZP167" s="9"/>
      <c r="MZU167" s="11"/>
      <c r="MZV167" s="8"/>
      <c r="MZW167" s="9"/>
      <c r="NAB167" s="11"/>
      <c r="NAC167" s="8"/>
      <c r="NAD167" s="9"/>
      <c r="NAI167" s="11"/>
      <c r="NAJ167" s="8"/>
      <c r="NAK167" s="9"/>
      <c r="NAP167" s="11"/>
      <c r="NAQ167" s="8"/>
      <c r="NAR167" s="9"/>
      <c r="NAW167" s="11"/>
      <c r="NAX167" s="8"/>
      <c r="NAY167" s="9"/>
      <c r="NBD167" s="11"/>
      <c r="NBE167" s="8"/>
      <c r="NBF167" s="9"/>
      <c r="NBK167" s="11"/>
      <c r="NBL167" s="8"/>
      <c r="NBM167" s="9"/>
      <c r="NBR167" s="11"/>
      <c r="NBS167" s="8"/>
      <c r="NBT167" s="9"/>
      <c r="NBY167" s="11"/>
      <c r="NBZ167" s="8"/>
      <c r="NCA167" s="9"/>
      <c r="NCF167" s="11"/>
      <c r="NCG167" s="8"/>
      <c r="NCH167" s="9"/>
      <c r="NCM167" s="11"/>
      <c r="NCN167" s="8"/>
      <c r="NCO167" s="9"/>
      <c r="NCT167" s="11"/>
      <c r="NCU167" s="8"/>
      <c r="NCV167" s="9"/>
      <c r="NDA167" s="11"/>
      <c r="NDB167" s="8"/>
      <c r="NDC167" s="9"/>
      <c r="NDH167" s="11"/>
      <c r="NDI167" s="8"/>
      <c r="NDJ167" s="9"/>
      <c r="NDO167" s="11"/>
      <c r="NDP167" s="8"/>
      <c r="NDQ167" s="9"/>
      <c r="NDV167" s="11"/>
      <c r="NDW167" s="8"/>
      <c r="NDX167" s="9"/>
      <c r="NEC167" s="11"/>
      <c r="NED167" s="8"/>
      <c r="NEE167" s="9"/>
      <c r="NEJ167" s="11"/>
      <c r="NEK167" s="8"/>
      <c r="NEL167" s="9"/>
      <c r="NEQ167" s="11"/>
      <c r="NER167" s="8"/>
      <c r="NES167" s="9"/>
      <c r="NEX167" s="11"/>
      <c r="NEY167" s="8"/>
      <c r="NEZ167" s="9"/>
      <c r="NFE167" s="11"/>
      <c r="NFF167" s="8"/>
      <c r="NFG167" s="9"/>
      <c r="NFL167" s="11"/>
      <c r="NFM167" s="8"/>
      <c r="NFN167" s="9"/>
      <c r="NFS167" s="11"/>
      <c r="NFT167" s="8"/>
      <c r="NFU167" s="9"/>
      <c r="NFZ167" s="11"/>
      <c r="NGA167" s="8"/>
      <c r="NGB167" s="9"/>
      <c r="NGG167" s="11"/>
      <c r="NGH167" s="8"/>
      <c r="NGI167" s="9"/>
      <c r="NGN167" s="11"/>
      <c r="NGO167" s="8"/>
      <c r="NGP167" s="9"/>
      <c r="NGU167" s="11"/>
      <c r="NGV167" s="8"/>
      <c r="NGW167" s="9"/>
      <c r="NHB167" s="11"/>
      <c r="NHC167" s="8"/>
      <c r="NHD167" s="9"/>
      <c r="NHI167" s="11"/>
      <c r="NHJ167" s="8"/>
      <c r="NHK167" s="9"/>
      <c r="NHP167" s="11"/>
      <c r="NHQ167" s="8"/>
      <c r="NHR167" s="9"/>
      <c r="NHW167" s="11"/>
      <c r="NHX167" s="8"/>
      <c r="NHY167" s="9"/>
      <c r="NID167" s="11"/>
      <c r="NIE167" s="8"/>
      <c r="NIF167" s="9"/>
      <c r="NIK167" s="11"/>
      <c r="NIL167" s="8"/>
      <c r="NIM167" s="9"/>
      <c r="NIR167" s="11"/>
      <c r="NIS167" s="8"/>
      <c r="NIT167" s="9"/>
      <c r="NIY167" s="11"/>
      <c r="NIZ167" s="8"/>
      <c r="NJA167" s="9"/>
      <c r="NJF167" s="11"/>
      <c r="NJG167" s="8"/>
      <c r="NJH167" s="9"/>
      <c r="NJM167" s="11"/>
      <c r="NJN167" s="8"/>
      <c r="NJO167" s="9"/>
      <c r="NJT167" s="11"/>
      <c r="NJU167" s="8"/>
      <c r="NJV167" s="9"/>
      <c r="NKA167" s="11"/>
      <c r="NKB167" s="8"/>
      <c r="NKC167" s="9"/>
      <c r="NKH167" s="11"/>
      <c r="NKI167" s="8"/>
      <c r="NKJ167" s="9"/>
      <c r="NKO167" s="11"/>
      <c r="NKP167" s="8"/>
      <c r="NKQ167" s="9"/>
      <c r="NKV167" s="11"/>
      <c r="NKW167" s="8"/>
      <c r="NKX167" s="9"/>
      <c r="NLC167" s="11"/>
      <c r="NLD167" s="8"/>
      <c r="NLE167" s="9"/>
      <c r="NLJ167" s="11"/>
      <c r="NLK167" s="8"/>
      <c r="NLL167" s="9"/>
      <c r="NLQ167" s="11"/>
      <c r="NLR167" s="8"/>
      <c r="NLS167" s="9"/>
      <c r="NLX167" s="11"/>
      <c r="NLY167" s="8"/>
      <c r="NLZ167" s="9"/>
      <c r="NME167" s="11"/>
      <c r="NMF167" s="8"/>
      <c r="NMG167" s="9"/>
      <c r="NML167" s="11"/>
      <c r="NMM167" s="8"/>
      <c r="NMN167" s="9"/>
      <c r="NMS167" s="11"/>
      <c r="NMT167" s="8"/>
      <c r="NMU167" s="9"/>
      <c r="NMZ167" s="11"/>
      <c r="NNA167" s="8"/>
      <c r="NNB167" s="9"/>
      <c r="NNG167" s="11"/>
      <c r="NNH167" s="8"/>
      <c r="NNI167" s="9"/>
      <c r="NNN167" s="11"/>
      <c r="NNO167" s="8"/>
      <c r="NNP167" s="9"/>
      <c r="NNU167" s="11"/>
      <c r="NNV167" s="8"/>
      <c r="NNW167" s="9"/>
      <c r="NOB167" s="11"/>
      <c r="NOC167" s="8"/>
      <c r="NOD167" s="9"/>
      <c r="NOI167" s="11"/>
      <c r="NOJ167" s="8"/>
      <c r="NOK167" s="9"/>
      <c r="NOP167" s="11"/>
      <c r="NOQ167" s="8"/>
      <c r="NOR167" s="9"/>
      <c r="NOW167" s="11"/>
      <c r="NOX167" s="8"/>
      <c r="NOY167" s="9"/>
      <c r="NPD167" s="11"/>
      <c r="NPE167" s="8"/>
      <c r="NPF167" s="9"/>
      <c r="NPK167" s="11"/>
      <c r="NPL167" s="8"/>
      <c r="NPM167" s="9"/>
      <c r="NPR167" s="11"/>
      <c r="NPS167" s="8"/>
      <c r="NPT167" s="9"/>
      <c r="NPY167" s="11"/>
      <c r="NPZ167" s="8"/>
      <c r="NQA167" s="9"/>
      <c r="NQF167" s="11"/>
      <c r="NQG167" s="8"/>
      <c r="NQH167" s="9"/>
      <c r="NQM167" s="11"/>
      <c r="NQN167" s="8"/>
      <c r="NQO167" s="9"/>
      <c r="NQT167" s="11"/>
      <c r="NQU167" s="8"/>
      <c r="NQV167" s="9"/>
      <c r="NRA167" s="11"/>
      <c r="NRB167" s="8"/>
      <c r="NRC167" s="9"/>
      <c r="NRH167" s="11"/>
      <c r="NRI167" s="8"/>
      <c r="NRJ167" s="9"/>
      <c r="NRO167" s="11"/>
      <c r="NRP167" s="8"/>
      <c r="NRQ167" s="9"/>
      <c r="NRV167" s="11"/>
      <c r="NRW167" s="8"/>
      <c r="NRX167" s="9"/>
      <c r="NSC167" s="11"/>
      <c r="NSD167" s="8"/>
      <c r="NSE167" s="9"/>
      <c r="NSJ167" s="11"/>
      <c r="NSK167" s="8"/>
      <c r="NSL167" s="9"/>
      <c r="NSQ167" s="11"/>
      <c r="NSR167" s="8"/>
      <c r="NSS167" s="9"/>
      <c r="NSX167" s="11"/>
      <c r="NSY167" s="8"/>
      <c r="NSZ167" s="9"/>
      <c r="NTE167" s="11"/>
      <c r="NTF167" s="8"/>
      <c r="NTG167" s="9"/>
      <c r="NTL167" s="11"/>
      <c r="NTM167" s="8"/>
      <c r="NTN167" s="9"/>
      <c r="NTS167" s="11"/>
      <c r="NTT167" s="8"/>
      <c r="NTU167" s="9"/>
      <c r="NTZ167" s="11"/>
      <c r="NUA167" s="8"/>
      <c r="NUB167" s="9"/>
      <c r="NUG167" s="11"/>
      <c r="NUH167" s="8"/>
      <c r="NUI167" s="9"/>
      <c r="NUN167" s="11"/>
      <c r="NUO167" s="8"/>
      <c r="NUP167" s="9"/>
      <c r="NUU167" s="11"/>
      <c r="NUV167" s="8"/>
      <c r="NUW167" s="9"/>
      <c r="NVB167" s="11"/>
      <c r="NVC167" s="8"/>
      <c r="NVD167" s="9"/>
      <c r="NVI167" s="11"/>
      <c r="NVJ167" s="8"/>
      <c r="NVK167" s="9"/>
      <c r="NVP167" s="11"/>
      <c r="NVQ167" s="8"/>
      <c r="NVR167" s="9"/>
      <c r="NVW167" s="11"/>
      <c r="NVX167" s="8"/>
      <c r="NVY167" s="9"/>
      <c r="NWD167" s="11"/>
      <c r="NWE167" s="8"/>
      <c r="NWF167" s="9"/>
      <c r="NWK167" s="11"/>
      <c r="NWL167" s="8"/>
      <c r="NWM167" s="9"/>
      <c r="NWR167" s="11"/>
      <c r="NWS167" s="8"/>
      <c r="NWT167" s="9"/>
      <c r="NWY167" s="11"/>
      <c r="NWZ167" s="8"/>
      <c r="NXA167" s="9"/>
      <c r="NXF167" s="11"/>
      <c r="NXG167" s="8"/>
      <c r="NXH167" s="9"/>
      <c r="NXM167" s="11"/>
      <c r="NXN167" s="8"/>
      <c r="NXO167" s="9"/>
      <c r="NXT167" s="11"/>
      <c r="NXU167" s="8"/>
      <c r="NXV167" s="9"/>
      <c r="NYA167" s="11"/>
      <c r="NYB167" s="8"/>
      <c r="NYC167" s="9"/>
      <c r="NYH167" s="11"/>
      <c r="NYI167" s="8"/>
      <c r="NYJ167" s="9"/>
      <c r="NYO167" s="11"/>
      <c r="NYP167" s="8"/>
      <c r="NYQ167" s="9"/>
      <c r="NYV167" s="11"/>
      <c r="NYW167" s="8"/>
      <c r="NYX167" s="9"/>
      <c r="NZC167" s="11"/>
      <c r="NZD167" s="8"/>
      <c r="NZE167" s="9"/>
      <c r="NZJ167" s="11"/>
      <c r="NZK167" s="8"/>
      <c r="NZL167" s="9"/>
      <c r="NZQ167" s="11"/>
      <c r="NZR167" s="8"/>
      <c r="NZS167" s="9"/>
      <c r="NZX167" s="11"/>
      <c r="NZY167" s="8"/>
      <c r="NZZ167" s="9"/>
      <c r="OAE167" s="11"/>
      <c r="OAF167" s="8"/>
      <c r="OAG167" s="9"/>
      <c r="OAL167" s="11"/>
      <c r="OAM167" s="8"/>
      <c r="OAN167" s="9"/>
      <c r="OAS167" s="11"/>
      <c r="OAT167" s="8"/>
      <c r="OAU167" s="9"/>
      <c r="OAZ167" s="11"/>
      <c r="OBA167" s="8"/>
      <c r="OBB167" s="9"/>
      <c r="OBG167" s="11"/>
      <c r="OBH167" s="8"/>
      <c r="OBI167" s="9"/>
      <c r="OBN167" s="11"/>
      <c r="OBO167" s="8"/>
      <c r="OBP167" s="9"/>
      <c r="OBU167" s="11"/>
      <c r="OBV167" s="8"/>
      <c r="OBW167" s="9"/>
      <c r="OCB167" s="11"/>
      <c r="OCC167" s="8"/>
      <c r="OCD167" s="9"/>
      <c r="OCI167" s="11"/>
      <c r="OCJ167" s="8"/>
      <c r="OCK167" s="9"/>
      <c r="OCP167" s="11"/>
      <c r="OCQ167" s="8"/>
      <c r="OCR167" s="9"/>
      <c r="OCW167" s="11"/>
      <c r="OCX167" s="8"/>
      <c r="OCY167" s="9"/>
      <c r="ODD167" s="11"/>
      <c r="ODE167" s="8"/>
      <c r="ODF167" s="9"/>
      <c r="ODK167" s="11"/>
      <c r="ODL167" s="8"/>
      <c r="ODM167" s="9"/>
      <c r="ODR167" s="11"/>
      <c r="ODS167" s="8"/>
      <c r="ODT167" s="9"/>
      <c r="ODY167" s="11"/>
      <c r="ODZ167" s="8"/>
      <c r="OEA167" s="9"/>
      <c r="OEF167" s="11"/>
      <c r="OEG167" s="8"/>
      <c r="OEH167" s="9"/>
      <c r="OEM167" s="11"/>
      <c r="OEN167" s="8"/>
      <c r="OEO167" s="9"/>
      <c r="OET167" s="11"/>
      <c r="OEU167" s="8"/>
      <c r="OEV167" s="9"/>
      <c r="OFA167" s="11"/>
      <c r="OFB167" s="8"/>
      <c r="OFC167" s="9"/>
      <c r="OFH167" s="11"/>
      <c r="OFI167" s="8"/>
      <c r="OFJ167" s="9"/>
      <c r="OFO167" s="11"/>
      <c r="OFP167" s="8"/>
      <c r="OFQ167" s="9"/>
      <c r="OFV167" s="11"/>
      <c r="OFW167" s="8"/>
      <c r="OFX167" s="9"/>
      <c r="OGC167" s="11"/>
      <c r="OGD167" s="8"/>
      <c r="OGE167" s="9"/>
      <c r="OGJ167" s="11"/>
      <c r="OGK167" s="8"/>
      <c r="OGL167" s="9"/>
      <c r="OGQ167" s="11"/>
      <c r="OGR167" s="8"/>
      <c r="OGS167" s="9"/>
      <c r="OGX167" s="11"/>
      <c r="OGY167" s="8"/>
      <c r="OGZ167" s="9"/>
      <c r="OHE167" s="11"/>
      <c r="OHF167" s="8"/>
      <c r="OHG167" s="9"/>
      <c r="OHL167" s="11"/>
      <c r="OHM167" s="8"/>
      <c r="OHN167" s="9"/>
      <c r="OHS167" s="11"/>
      <c r="OHT167" s="8"/>
      <c r="OHU167" s="9"/>
      <c r="OHZ167" s="11"/>
      <c r="OIA167" s="8"/>
      <c r="OIB167" s="9"/>
      <c r="OIG167" s="11"/>
      <c r="OIH167" s="8"/>
      <c r="OII167" s="9"/>
      <c r="OIN167" s="11"/>
      <c r="OIO167" s="8"/>
      <c r="OIP167" s="9"/>
      <c r="OIU167" s="11"/>
      <c r="OIV167" s="8"/>
      <c r="OIW167" s="9"/>
      <c r="OJB167" s="11"/>
      <c r="OJC167" s="8"/>
      <c r="OJD167" s="9"/>
      <c r="OJI167" s="11"/>
      <c r="OJJ167" s="8"/>
      <c r="OJK167" s="9"/>
      <c r="OJP167" s="11"/>
      <c r="OJQ167" s="8"/>
      <c r="OJR167" s="9"/>
      <c r="OJW167" s="11"/>
      <c r="OJX167" s="8"/>
      <c r="OJY167" s="9"/>
      <c r="OKD167" s="11"/>
      <c r="OKE167" s="8"/>
      <c r="OKF167" s="9"/>
      <c r="OKK167" s="11"/>
      <c r="OKL167" s="8"/>
      <c r="OKM167" s="9"/>
      <c r="OKR167" s="11"/>
      <c r="OKS167" s="8"/>
      <c r="OKT167" s="9"/>
      <c r="OKY167" s="11"/>
      <c r="OKZ167" s="8"/>
      <c r="OLA167" s="9"/>
      <c r="OLF167" s="11"/>
      <c r="OLG167" s="8"/>
      <c r="OLH167" s="9"/>
      <c r="OLM167" s="11"/>
      <c r="OLN167" s="8"/>
      <c r="OLO167" s="9"/>
      <c r="OLT167" s="11"/>
      <c r="OLU167" s="8"/>
      <c r="OLV167" s="9"/>
      <c r="OMA167" s="11"/>
      <c r="OMB167" s="8"/>
      <c r="OMC167" s="9"/>
      <c r="OMH167" s="11"/>
      <c r="OMI167" s="8"/>
      <c r="OMJ167" s="9"/>
      <c r="OMO167" s="11"/>
      <c r="OMP167" s="8"/>
      <c r="OMQ167" s="9"/>
      <c r="OMV167" s="11"/>
      <c r="OMW167" s="8"/>
      <c r="OMX167" s="9"/>
      <c r="ONC167" s="11"/>
      <c r="OND167" s="8"/>
      <c r="ONE167" s="9"/>
      <c r="ONJ167" s="11"/>
      <c r="ONK167" s="8"/>
      <c r="ONL167" s="9"/>
      <c r="ONQ167" s="11"/>
      <c r="ONR167" s="8"/>
      <c r="ONS167" s="9"/>
      <c r="ONX167" s="11"/>
      <c r="ONY167" s="8"/>
      <c r="ONZ167" s="9"/>
      <c r="OOE167" s="11"/>
      <c r="OOF167" s="8"/>
      <c r="OOG167" s="9"/>
      <c r="OOL167" s="11"/>
      <c r="OOM167" s="8"/>
      <c r="OON167" s="9"/>
      <c r="OOS167" s="11"/>
      <c r="OOT167" s="8"/>
      <c r="OOU167" s="9"/>
      <c r="OOZ167" s="11"/>
      <c r="OPA167" s="8"/>
      <c r="OPB167" s="9"/>
      <c r="OPG167" s="11"/>
      <c r="OPH167" s="8"/>
      <c r="OPI167" s="9"/>
      <c r="OPN167" s="11"/>
      <c r="OPO167" s="8"/>
      <c r="OPP167" s="9"/>
      <c r="OPU167" s="11"/>
      <c r="OPV167" s="8"/>
      <c r="OPW167" s="9"/>
      <c r="OQB167" s="11"/>
      <c r="OQC167" s="8"/>
      <c r="OQD167" s="9"/>
      <c r="OQI167" s="11"/>
      <c r="OQJ167" s="8"/>
      <c r="OQK167" s="9"/>
      <c r="OQP167" s="11"/>
      <c r="OQQ167" s="8"/>
      <c r="OQR167" s="9"/>
      <c r="OQW167" s="11"/>
      <c r="OQX167" s="8"/>
      <c r="OQY167" s="9"/>
      <c r="ORD167" s="11"/>
      <c r="ORE167" s="8"/>
      <c r="ORF167" s="9"/>
      <c r="ORK167" s="11"/>
      <c r="ORL167" s="8"/>
      <c r="ORM167" s="9"/>
      <c r="ORR167" s="11"/>
      <c r="ORS167" s="8"/>
      <c r="ORT167" s="9"/>
      <c r="ORY167" s="11"/>
      <c r="ORZ167" s="8"/>
      <c r="OSA167" s="9"/>
      <c r="OSF167" s="11"/>
      <c r="OSG167" s="8"/>
      <c r="OSH167" s="9"/>
      <c r="OSM167" s="11"/>
      <c r="OSN167" s="8"/>
      <c r="OSO167" s="9"/>
      <c r="OST167" s="11"/>
      <c r="OSU167" s="8"/>
      <c r="OSV167" s="9"/>
      <c r="OTA167" s="11"/>
      <c r="OTB167" s="8"/>
      <c r="OTC167" s="9"/>
      <c r="OTH167" s="11"/>
      <c r="OTI167" s="8"/>
      <c r="OTJ167" s="9"/>
      <c r="OTO167" s="11"/>
      <c r="OTP167" s="8"/>
      <c r="OTQ167" s="9"/>
      <c r="OTV167" s="11"/>
      <c r="OTW167" s="8"/>
      <c r="OTX167" s="9"/>
      <c r="OUC167" s="11"/>
      <c r="OUD167" s="8"/>
      <c r="OUE167" s="9"/>
      <c r="OUJ167" s="11"/>
      <c r="OUK167" s="8"/>
      <c r="OUL167" s="9"/>
      <c r="OUQ167" s="11"/>
      <c r="OUR167" s="8"/>
      <c r="OUS167" s="9"/>
      <c r="OUX167" s="11"/>
      <c r="OUY167" s="8"/>
      <c r="OUZ167" s="9"/>
      <c r="OVE167" s="11"/>
      <c r="OVF167" s="8"/>
      <c r="OVG167" s="9"/>
      <c r="OVL167" s="11"/>
      <c r="OVM167" s="8"/>
      <c r="OVN167" s="9"/>
      <c r="OVS167" s="11"/>
      <c r="OVT167" s="8"/>
      <c r="OVU167" s="9"/>
      <c r="OVZ167" s="11"/>
      <c r="OWA167" s="8"/>
      <c r="OWB167" s="9"/>
      <c r="OWG167" s="11"/>
      <c r="OWH167" s="8"/>
      <c r="OWI167" s="9"/>
      <c r="OWN167" s="11"/>
      <c r="OWO167" s="8"/>
      <c r="OWP167" s="9"/>
      <c r="OWU167" s="11"/>
      <c r="OWV167" s="8"/>
      <c r="OWW167" s="9"/>
      <c r="OXB167" s="11"/>
      <c r="OXC167" s="8"/>
      <c r="OXD167" s="9"/>
      <c r="OXI167" s="11"/>
      <c r="OXJ167" s="8"/>
      <c r="OXK167" s="9"/>
      <c r="OXP167" s="11"/>
      <c r="OXQ167" s="8"/>
      <c r="OXR167" s="9"/>
      <c r="OXW167" s="11"/>
      <c r="OXX167" s="8"/>
      <c r="OXY167" s="9"/>
      <c r="OYD167" s="11"/>
      <c r="OYE167" s="8"/>
      <c r="OYF167" s="9"/>
      <c r="OYK167" s="11"/>
      <c r="OYL167" s="8"/>
      <c r="OYM167" s="9"/>
      <c r="OYR167" s="11"/>
      <c r="OYS167" s="8"/>
      <c r="OYT167" s="9"/>
      <c r="OYY167" s="11"/>
      <c r="OYZ167" s="8"/>
      <c r="OZA167" s="9"/>
      <c r="OZF167" s="11"/>
      <c r="OZG167" s="8"/>
      <c r="OZH167" s="9"/>
      <c r="OZM167" s="11"/>
      <c r="OZN167" s="8"/>
      <c r="OZO167" s="9"/>
      <c r="OZT167" s="11"/>
      <c r="OZU167" s="8"/>
      <c r="OZV167" s="9"/>
      <c r="PAA167" s="11"/>
      <c r="PAB167" s="8"/>
      <c r="PAC167" s="9"/>
      <c r="PAH167" s="11"/>
      <c r="PAI167" s="8"/>
      <c r="PAJ167" s="9"/>
      <c r="PAO167" s="11"/>
      <c r="PAP167" s="8"/>
      <c r="PAQ167" s="9"/>
      <c r="PAV167" s="11"/>
      <c r="PAW167" s="8"/>
      <c r="PAX167" s="9"/>
      <c r="PBC167" s="11"/>
      <c r="PBD167" s="8"/>
      <c r="PBE167" s="9"/>
      <c r="PBJ167" s="11"/>
      <c r="PBK167" s="8"/>
      <c r="PBL167" s="9"/>
      <c r="PBQ167" s="11"/>
      <c r="PBR167" s="8"/>
      <c r="PBS167" s="9"/>
      <c r="PBX167" s="11"/>
      <c r="PBY167" s="8"/>
      <c r="PBZ167" s="9"/>
      <c r="PCE167" s="11"/>
      <c r="PCF167" s="8"/>
      <c r="PCG167" s="9"/>
      <c r="PCL167" s="11"/>
      <c r="PCM167" s="8"/>
      <c r="PCN167" s="9"/>
      <c r="PCS167" s="11"/>
      <c r="PCT167" s="8"/>
      <c r="PCU167" s="9"/>
      <c r="PCZ167" s="11"/>
      <c r="PDA167" s="8"/>
      <c r="PDB167" s="9"/>
      <c r="PDG167" s="11"/>
      <c r="PDH167" s="8"/>
      <c r="PDI167" s="9"/>
      <c r="PDN167" s="11"/>
      <c r="PDO167" s="8"/>
      <c r="PDP167" s="9"/>
      <c r="PDU167" s="11"/>
      <c r="PDV167" s="8"/>
      <c r="PDW167" s="9"/>
      <c r="PEB167" s="11"/>
      <c r="PEC167" s="8"/>
      <c r="PED167" s="9"/>
      <c r="PEI167" s="11"/>
      <c r="PEJ167" s="8"/>
      <c r="PEK167" s="9"/>
      <c r="PEP167" s="11"/>
      <c r="PEQ167" s="8"/>
      <c r="PER167" s="9"/>
      <c r="PEW167" s="11"/>
      <c r="PEX167" s="8"/>
      <c r="PEY167" s="9"/>
      <c r="PFD167" s="11"/>
      <c r="PFE167" s="8"/>
      <c r="PFF167" s="9"/>
      <c r="PFK167" s="11"/>
      <c r="PFL167" s="8"/>
      <c r="PFM167" s="9"/>
      <c r="PFR167" s="11"/>
      <c r="PFS167" s="8"/>
      <c r="PFT167" s="9"/>
      <c r="PFY167" s="11"/>
      <c r="PFZ167" s="8"/>
      <c r="PGA167" s="9"/>
      <c r="PGF167" s="11"/>
      <c r="PGG167" s="8"/>
      <c r="PGH167" s="9"/>
      <c r="PGM167" s="11"/>
      <c r="PGN167" s="8"/>
      <c r="PGO167" s="9"/>
      <c r="PGT167" s="11"/>
      <c r="PGU167" s="8"/>
      <c r="PGV167" s="9"/>
      <c r="PHA167" s="11"/>
      <c r="PHB167" s="8"/>
      <c r="PHC167" s="9"/>
      <c r="PHH167" s="11"/>
      <c r="PHI167" s="8"/>
      <c r="PHJ167" s="9"/>
      <c r="PHO167" s="11"/>
      <c r="PHP167" s="8"/>
      <c r="PHQ167" s="9"/>
      <c r="PHV167" s="11"/>
      <c r="PHW167" s="8"/>
      <c r="PHX167" s="9"/>
      <c r="PIC167" s="11"/>
      <c r="PID167" s="8"/>
      <c r="PIE167" s="9"/>
      <c r="PIJ167" s="11"/>
      <c r="PIK167" s="8"/>
      <c r="PIL167" s="9"/>
      <c r="PIQ167" s="11"/>
      <c r="PIR167" s="8"/>
      <c r="PIS167" s="9"/>
      <c r="PIX167" s="11"/>
      <c r="PIY167" s="8"/>
      <c r="PIZ167" s="9"/>
      <c r="PJE167" s="11"/>
      <c r="PJF167" s="8"/>
      <c r="PJG167" s="9"/>
      <c r="PJL167" s="11"/>
      <c r="PJM167" s="8"/>
      <c r="PJN167" s="9"/>
      <c r="PJS167" s="11"/>
      <c r="PJT167" s="8"/>
      <c r="PJU167" s="9"/>
      <c r="PJZ167" s="11"/>
      <c r="PKA167" s="8"/>
      <c r="PKB167" s="9"/>
      <c r="PKG167" s="11"/>
      <c r="PKH167" s="8"/>
      <c r="PKI167" s="9"/>
      <c r="PKN167" s="11"/>
      <c r="PKO167" s="8"/>
      <c r="PKP167" s="9"/>
      <c r="PKU167" s="11"/>
      <c r="PKV167" s="8"/>
      <c r="PKW167" s="9"/>
      <c r="PLB167" s="11"/>
      <c r="PLC167" s="8"/>
      <c r="PLD167" s="9"/>
      <c r="PLI167" s="11"/>
      <c r="PLJ167" s="8"/>
      <c r="PLK167" s="9"/>
      <c r="PLP167" s="11"/>
      <c r="PLQ167" s="8"/>
      <c r="PLR167" s="9"/>
      <c r="PLW167" s="11"/>
      <c r="PLX167" s="8"/>
      <c r="PLY167" s="9"/>
      <c r="PMD167" s="11"/>
      <c r="PME167" s="8"/>
      <c r="PMF167" s="9"/>
      <c r="PMK167" s="11"/>
      <c r="PML167" s="8"/>
      <c r="PMM167" s="9"/>
      <c r="PMR167" s="11"/>
      <c r="PMS167" s="8"/>
      <c r="PMT167" s="9"/>
      <c r="PMY167" s="11"/>
      <c r="PMZ167" s="8"/>
      <c r="PNA167" s="9"/>
      <c r="PNF167" s="11"/>
      <c r="PNG167" s="8"/>
      <c r="PNH167" s="9"/>
      <c r="PNM167" s="11"/>
      <c r="PNN167" s="8"/>
      <c r="PNO167" s="9"/>
      <c r="PNT167" s="11"/>
      <c r="PNU167" s="8"/>
      <c r="PNV167" s="9"/>
      <c r="POA167" s="11"/>
      <c r="POB167" s="8"/>
      <c r="POC167" s="9"/>
      <c r="POH167" s="11"/>
      <c r="POI167" s="8"/>
      <c r="POJ167" s="9"/>
      <c r="POO167" s="11"/>
      <c r="POP167" s="8"/>
      <c r="POQ167" s="9"/>
      <c r="POV167" s="11"/>
      <c r="POW167" s="8"/>
      <c r="POX167" s="9"/>
      <c r="PPC167" s="11"/>
      <c r="PPD167" s="8"/>
      <c r="PPE167" s="9"/>
      <c r="PPJ167" s="11"/>
      <c r="PPK167" s="8"/>
      <c r="PPL167" s="9"/>
      <c r="PPQ167" s="11"/>
      <c r="PPR167" s="8"/>
      <c r="PPS167" s="9"/>
      <c r="PPX167" s="11"/>
      <c r="PPY167" s="8"/>
      <c r="PPZ167" s="9"/>
      <c r="PQE167" s="11"/>
      <c r="PQF167" s="8"/>
      <c r="PQG167" s="9"/>
      <c r="PQL167" s="11"/>
      <c r="PQM167" s="8"/>
      <c r="PQN167" s="9"/>
      <c r="PQS167" s="11"/>
      <c r="PQT167" s="8"/>
      <c r="PQU167" s="9"/>
      <c r="PQZ167" s="11"/>
      <c r="PRA167" s="8"/>
      <c r="PRB167" s="9"/>
      <c r="PRG167" s="11"/>
      <c r="PRH167" s="8"/>
      <c r="PRI167" s="9"/>
      <c r="PRN167" s="11"/>
      <c r="PRO167" s="8"/>
      <c r="PRP167" s="9"/>
      <c r="PRU167" s="11"/>
      <c r="PRV167" s="8"/>
      <c r="PRW167" s="9"/>
      <c r="PSB167" s="11"/>
      <c r="PSC167" s="8"/>
      <c r="PSD167" s="9"/>
      <c r="PSI167" s="11"/>
      <c r="PSJ167" s="8"/>
      <c r="PSK167" s="9"/>
      <c r="PSP167" s="11"/>
      <c r="PSQ167" s="8"/>
      <c r="PSR167" s="9"/>
      <c r="PSW167" s="11"/>
      <c r="PSX167" s="8"/>
      <c r="PSY167" s="9"/>
      <c r="PTD167" s="11"/>
      <c r="PTE167" s="8"/>
      <c r="PTF167" s="9"/>
      <c r="PTK167" s="11"/>
      <c r="PTL167" s="8"/>
      <c r="PTM167" s="9"/>
      <c r="PTR167" s="11"/>
      <c r="PTS167" s="8"/>
      <c r="PTT167" s="9"/>
      <c r="PTY167" s="11"/>
      <c r="PTZ167" s="8"/>
      <c r="PUA167" s="9"/>
      <c r="PUF167" s="11"/>
      <c r="PUG167" s="8"/>
      <c r="PUH167" s="9"/>
      <c r="PUM167" s="11"/>
      <c r="PUN167" s="8"/>
      <c r="PUO167" s="9"/>
      <c r="PUT167" s="11"/>
      <c r="PUU167" s="8"/>
      <c r="PUV167" s="9"/>
      <c r="PVA167" s="11"/>
      <c r="PVB167" s="8"/>
      <c r="PVC167" s="9"/>
      <c r="PVH167" s="11"/>
      <c r="PVI167" s="8"/>
      <c r="PVJ167" s="9"/>
      <c r="PVO167" s="11"/>
      <c r="PVP167" s="8"/>
      <c r="PVQ167" s="9"/>
      <c r="PVV167" s="11"/>
      <c r="PVW167" s="8"/>
      <c r="PVX167" s="9"/>
      <c r="PWC167" s="11"/>
      <c r="PWD167" s="8"/>
      <c r="PWE167" s="9"/>
      <c r="PWJ167" s="11"/>
      <c r="PWK167" s="8"/>
      <c r="PWL167" s="9"/>
      <c r="PWQ167" s="11"/>
      <c r="PWR167" s="8"/>
      <c r="PWS167" s="9"/>
      <c r="PWX167" s="11"/>
      <c r="PWY167" s="8"/>
      <c r="PWZ167" s="9"/>
      <c r="PXE167" s="11"/>
      <c r="PXF167" s="8"/>
      <c r="PXG167" s="9"/>
      <c r="PXL167" s="11"/>
      <c r="PXM167" s="8"/>
      <c r="PXN167" s="9"/>
      <c r="PXS167" s="11"/>
      <c r="PXT167" s="8"/>
      <c r="PXU167" s="9"/>
      <c r="PXZ167" s="11"/>
      <c r="PYA167" s="8"/>
      <c r="PYB167" s="9"/>
      <c r="PYG167" s="11"/>
      <c r="PYH167" s="8"/>
      <c r="PYI167" s="9"/>
      <c r="PYN167" s="11"/>
      <c r="PYO167" s="8"/>
      <c r="PYP167" s="9"/>
      <c r="PYU167" s="11"/>
      <c r="PYV167" s="8"/>
      <c r="PYW167" s="9"/>
      <c r="PZB167" s="11"/>
      <c r="PZC167" s="8"/>
      <c r="PZD167" s="9"/>
      <c r="PZI167" s="11"/>
      <c r="PZJ167" s="8"/>
      <c r="PZK167" s="9"/>
      <c r="PZP167" s="11"/>
      <c r="PZQ167" s="8"/>
      <c r="PZR167" s="9"/>
      <c r="PZW167" s="11"/>
      <c r="PZX167" s="8"/>
      <c r="PZY167" s="9"/>
      <c r="QAD167" s="11"/>
      <c r="QAE167" s="8"/>
      <c r="QAF167" s="9"/>
      <c r="QAK167" s="11"/>
      <c r="QAL167" s="8"/>
      <c r="QAM167" s="9"/>
      <c r="QAR167" s="11"/>
      <c r="QAS167" s="8"/>
      <c r="QAT167" s="9"/>
      <c r="QAY167" s="11"/>
      <c r="QAZ167" s="8"/>
      <c r="QBA167" s="9"/>
      <c r="QBF167" s="11"/>
      <c r="QBG167" s="8"/>
      <c r="QBH167" s="9"/>
      <c r="QBM167" s="11"/>
      <c r="QBN167" s="8"/>
      <c r="QBO167" s="9"/>
      <c r="QBT167" s="11"/>
      <c r="QBU167" s="8"/>
      <c r="QBV167" s="9"/>
      <c r="QCA167" s="11"/>
      <c r="QCB167" s="8"/>
      <c r="QCC167" s="9"/>
      <c r="QCH167" s="11"/>
      <c r="QCI167" s="8"/>
      <c r="QCJ167" s="9"/>
      <c r="QCO167" s="11"/>
      <c r="QCP167" s="8"/>
      <c r="QCQ167" s="9"/>
      <c r="QCV167" s="11"/>
      <c r="QCW167" s="8"/>
      <c r="QCX167" s="9"/>
      <c r="QDC167" s="11"/>
      <c r="QDD167" s="8"/>
      <c r="QDE167" s="9"/>
      <c r="QDJ167" s="11"/>
      <c r="QDK167" s="8"/>
      <c r="QDL167" s="9"/>
      <c r="QDQ167" s="11"/>
      <c r="QDR167" s="8"/>
      <c r="QDS167" s="9"/>
      <c r="QDX167" s="11"/>
      <c r="QDY167" s="8"/>
      <c r="QDZ167" s="9"/>
      <c r="QEE167" s="11"/>
      <c r="QEF167" s="8"/>
      <c r="QEG167" s="9"/>
      <c r="QEL167" s="11"/>
      <c r="QEM167" s="8"/>
      <c r="QEN167" s="9"/>
      <c r="QES167" s="11"/>
      <c r="QET167" s="8"/>
      <c r="QEU167" s="9"/>
      <c r="QEZ167" s="11"/>
      <c r="QFA167" s="8"/>
      <c r="QFB167" s="9"/>
      <c r="QFG167" s="11"/>
      <c r="QFH167" s="8"/>
      <c r="QFI167" s="9"/>
      <c r="QFN167" s="11"/>
      <c r="QFO167" s="8"/>
      <c r="QFP167" s="9"/>
      <c r="QFU167" s="11"/>
      <c r="QFV167" s="8"/>
      <c r="QFW167" s="9"/>
      <c r="QGB167" s="11"/>
      <c r="QGC167" s="8"/>
      <c r="QGD167" s="9"/>
      <c r="QGI167" s="11"/>
      <c r="QGJ167" s="8"/>
      <c r="QGK167" s="9"/>
      <c r="QGP167" s="11"/>
      <c r="QGQ167" s="8"/>
      <c r="QGR167" s="9"/>
      <c r="QGW167" s="11"/>
      <c r="QGX167" s="8"/>
      <c r="QGY167" s="9"/>
      <c r="QHD167" s="11"/>
      <c r="QHE167" s="8"/>
      <c r="QHF167" s="9"/>
      <c r="QHK167" s="11"/>
      <c r="QHL167" s="8"/>
      <c r="QHM167" s="9"/>
      <c r="QHR167" s="11"/>
      <c r="QHS167" s="8"/>
      <c r="QHT167" s="9"/>
      <c r="QHY167" s="11"/>
      <c r="QHZ167" s="8"/>
      <c r="QIA167" s="9"/>
      <c r="QIF167" s="11"/>
      <c r="QIG167" s="8"/>
      <c r="QIH167" s="9"/>
      <c r="QIM167" s="11"/>
      <c r="QIN167" s="8"/>
      <c r="QIO167" s="9"/>
      <c r="QIT167" s="11"/>
      <c r="QIU167" s="8"/>
      <c r="QIV167" s="9"/>
      <c r="QJA167" s="11"/>
      <c r="QJB167" s="8"/>
      <c r="QJC167" s="9"/>
      <c r="QJH167" s="11"/>
      <c r="QJI167" s="8"/>
      <c r="QJJ167" s="9"/>
      <c r="QJO167" s="11"/>
      <c r="QJP167" s="8"/>
      <c r="QJQ167" s="9"/>
      <c r="QJV167" s="11"/>
      <c r="QJW167" s="8"/>
      <c r="QJX167" s="9"/>
      <c r="QKC167" s="11"/>
      <c r="QKD167" s="8"/>
      <c r="QKE167" s="9"/>
      <c r="QKJ167" s="11"/>
      <c r="QKK167" s="8"/>
      <c r="QKL167" s="9"/>
      <c r="QKQ167" s="11"/>
      <c r="QKR167" s="8"/>
      <c r="QKS167" s="9"/>
      <c r="QKX167" s="11"/>
      <c r="QKY167" s="8"/>
      <c r="QKZ167" s="9"/>
      <c r="QLE167" s="11"/>
      <c r="QLF167" s="8"/>
      <c r="QLG167" s="9"/>
      <c r="QLL167" s="11"/>
      <c r="QLM167" s="8"/>
      <c r="QLN167" s="9"/>
      <c r="QLS167" s="11"/>
      <c r="QLT167" s="8"/>
      <c r="QLU167" s="9"/>
      <c r="QLZ167" s="11"/>
      <c r="QMA167" s="8"/>
      <c r="QMB167" s="9"/>
      <c r="QMG167" s="11"/>
      <c r="QMH167" s="8"/>
      <c r="QMI167" s="9"/>
      <c r="QMN167" s="11"/>
      <c r="QMO167" s="8"/>
      <c r="QMP167" s="9"/>
      <c r="QMU167" s="11"/>
      <c r="QMV167" s="8"/>
      <c r="QMW167" s="9"/>
      <c r="QNB167" s="11"/>
      <c r="QNC167" s="8"/>
      <c r="QND167" s="9"/>
      <c r="QNI167" s="11"/>
      <c r="QNJ167" s="8"/>
      <c r="QNK167" s="9"/>
      <c r="QNP167" s="11"/>
      <c r="QNQ167" s="8"/>
      <c r="QNR167" s="9"/>
      <c r="QNW167" s="11"/>
      <c r="QNX167" s="8"/>
      <c r="QNY167" s="9"/>
      <c r="QOD167" s="11"/>
      <c r="QOE167" s="8"/>
      <c r="QOF167" s="9"/>
      <c r="QOK167" s="11"/>
      <c r="QOL167" s="8"/>
      <c r="QOM167" s="9"/>
      <c r="QOR167" s="11"/>
      <c r="QOS167" s="8"/>
      <c r="QOT167" s="9"/>
      <c r="QOY167" s="11"/>
      <c r="QOZ167" s="8"/>
      <c r="QPA167" s="9"/>
      <c r="QPF167" s="11"/>
      <c r="QPG167" s="8"/>
      <c r="QPH167" s="9"/>
      <c r="QPM167" s="11"/>
      <c r="QPN167" s="8"/>
      <c r="QPO167" s="9"/>
      <c r="QPT167" s="11"/>
      <c r="QPU167" s="8"/>
      <c r="QPV167" s="9"/>
      <c r="QQA167" s="11"/>
      <c r="QQB167" s="8"/>
      <c r="QQC167" s="9"/>
      <c r="QQH167" s="11"/>
      <c r="QQI167" s="8"/>
      <c r="QQJ167" s="9"/>
      <c r="QQO167" s="11"/>
      <c r="QQP167" s="8"/>
      <c r="QQQ167" s="9"/>
      <c r="QQV167" s="11"/>
      <c r="QQW167" s="8"/>
      <c r="QQX167" s="9"/>
      <c r="QRC167" s="11"/>
      <c r="QRD167" s="8"/>
      <c r="QRE167" s="9"/>
      <c r="QRJ167" s="11"/>
      <c r="QRK167" s="8"/>
      <c r="QRL167" s="9"/>
      <c r="QRQ167" s="11"/>
      <c r="QRR167" s="8"/>
      <c r="QRS167" s="9"/>
      <c r="QRX167" s="11"/>
      <c r="QRY167" s="8"/>
      <c r="QRZ167" s="9"/>
      <c r="QSE167" s="11"/>
      <c r="QSF167" s="8"/>
      <c r="QSG167" s="9"/>
      <c r="QSL167" s="11"/>
      <c r="QSM167" s="8"/>
      <c r="QSN167" s="9"/>
      <c r="QSS167" s="11"/>
      <c r="QST167" s="8"/>
      <c r="QSU167" s="9"/>
      <c r="QSZ167" s="11"/>
      <c r="QTA167" s="8"/>
      <c r="QTB167" s="9"/>
      <c r="QTG167" s="11"/>
      <c r="QTH167" s="8"/>
      <c r="QTI167" s="9"/>
      <c r="QTN167" s="11"/>
      <c r="QTO167" s="8"/>
      <c r="QTP167" s="9"/>
      <c r="QTU167" s="11"/>
      <c r="QTV167" s="8"/>
      <c r="QTW167" s="9"/>
      <c r="QUB167" s="11"/>
      <c r="QUC167" s="8"/>
      <c r="QUD167" s="9"/>
      <c r="QUI167" s="11"/>
      <c r="QUJ167" s="8"/>
      <c r="QUK167" s="9"/>
      <c r="QUP167" s="11"/>
      <c r="QUQ167" s="8"/>
      <c r="QUR167" s="9"/>
      <c r="QUW167" s="11"/>
      <c r="QUX167" s="8"/>
      <c r="QUY167" s="9"/>
      <c r="QVD167" s="11"/>
      <c r="QVE167" s="8"/>
      <c r="QVF167" s="9"/>
      <c r="QVK167" s="11"/>
      <c r="QVL167" s="8"/>
      <c r="QVM167" s="9"/>
      <c r="QVR167" s="11"/>
      <c r="QVS167" s="8"/>
      <c r="QVT167" s="9"/>
      <c r="QVY167" s="11"/>
      <c r="QVZ167" s="8"/>
      <c r="QWA167" s="9"/>
      <c r="QWF167" s="11"/>
      <c r="QWG167" s="8"/>
      <c r="QWH167" s="9"/>
      <c r="QWM167" s="11"/>
      <c r="QWN167" s="8"/>
      <c r="QWO167" s="9"/>
      <c r="QWT167" s="11"/>
      <c r="QWU167" s="8"/>
      <c r="QWV167" s="9"/>
      <c r="QXA167" s="11"/>
      <c r="QXB167" s="8"/>
      <c r="QXC167" s="9"/>
      <c r="QXH167" s="11"/>
      <c r="QXI167" s="8"/>
      <c r="QXJ167" s="9"/>
      <c r="QXO167" s="11"/>
      <c r="QXP167" s="8"/>
      <c r="QXQ167" s="9"/>
      <c r="QXV167" s="11"/>
      <c r="QXW167" s="8"/>
      <c r="QXX167" s="9"/>
      <c r="QYC167" s="11"/>
      <c r="QYD167" s="8"/>
      <c r="QYE167" s="9"/>
      <c r="QYJ167" s="11"/>
      <c r="QYK167" s="8"/>
      <c r="QYL167" s="9"/>
      <c r="QYQ167" s="11"/>
      <c r="QYR167" s="8"/>
      <c r="QYS167" s="9"/>
      <c r="QYX167" s="11"/>
      <c r="QYY167" s="8"/>
      <c r="QYZ167" s="9"/>
      <c r="QZE167" s="11"/>
      <c r="QZF167" s="8"/>
      <c r="QZG167" s="9"/>
      <c r="QZL167" s="11"/>
      <c r="QZM167" s="8"/>
      <c r="QZN167" s="9"/>
      <c r="QZS167" s="11"/>
      <c r="QZT167" s="8"/>
      <c r="QZU167" s="9"/>
      <c r="QZZ167" s="11"/>
      <c r="RAA167" s="8"/>
      <c r="RAB167" s="9"/>
      <c r="RAG167" s="11"/>
      <c r="RAH167" s="8"/>
      <c r="RAI167" s="9"/>
      <c r="RAN167" s="11"/>
      <c r="RAO167" s="8"/>
      <c r="RAP167" s="9"/>
      <c r="RAU167" s="11"/>
      <c r="RAV167" s="8"/>
      <c r="RAW167" s="9"/>
      <c r="RBB167" s="11"/>
      <c r="RBC167" s="8"/>
      <c r="RBD167" s="9"/>
      <c r="RBI167" s="11"/>
      <c r="RBJ167" s="8"/>
      <c r="RBK167" s="9"/>
      <c r="RBP167" s="11"/>
      <c r="RBQ167" s="8"/>
      <c r="RBR167" s="9"/>
      <c r="RBW167" s="11"/>
      <c r="RBX167" s="8"/>
      <c r="RBY167" s="9"/>
      <c r="RCD167" s="11"/>
      <c r="RCE167" s="8"/>
      <c r="RCF167" s="9"/>
      <c r="RCK167" s="11"/>
      <c r="RCL167" s="8"/>
      <c r="RCM167" s="9"/>
      <c r="RCR167" s="11"/>
      <c r="RCS167" s="8"/>
      <c r="RCT167" s="9"/>
      <c r="RCY167" s="11"/>
      <c r="RCZ167" s="8"/>
      <c r="RDA167" s="9"/>
      <c r="RDF167" s="11"/>
      <c r="RDG167" s="8"/>
      <c r="RDH167" s="9"/>
      <c r="RDM167" s="11"/>
      <c r="RDN167" s="8"/>
      <c r="RDO167" s="9"/>
      <c r="RDT167" s="11"/>
      <c r="RDU167" s="8"/>
      <c r="RDV167" s="9"/>
      <c r="REA167" s="11"/>
      <c r="REB167" s="8"/>
      <c r="REC167" s="9"/>
      <c r="REH167" s="11"/>
      <c r="REI167" s="8"/>
      <c r="REJ167" s="9"/>
      <c r="REO167" s="11"/>
      <c r="REP167" s="8"/>
      <c r="REQ167" s="9"/>
      <c r="REV167" s="11"/>
      <c r="REW167" s="8"/>
      <c r="REX167" s="9"/>
      <c r="RFC167" s="11"/>
      <c r="RFD167" s="8"/>
      <c r="RFE167" s="9"/>
      <c r="RFJ167" s="11"/>
      <c r="RFK167" s="8"/>
      <c r="RFL167" s="9"/>
      <c r="RFQ167" s="11"/>
      <c r="RFR167" s="8"/>
      <c r="RFS167" s="9"/>
      <c r="RFX167" s="11"/>
      <c r="RFY167" s="8"/>
      <c r="RFZ167" s="9"/>
      <c r="RGE167" s="11"/>
      <c r="RGF167" s="8"/>
      <c r="RGG167" s="9"/>
      <c r="RGL167" s="11"/>
      <c r="RGM167" s="8"/>
      <c r="RGN167" s="9"/>
      <c r="RGS167" s="11"/>
      <c r="RGT167" s="8"/>
      <c r="RGU167" s="9"/>
      <c r="RGZ167" s="11"/>
      <c r="RHA167" s="8"/>
      <c r="RHB167" s="9"/>
      <c r="RHG167" s="11"/>
      <c r="RHH167" s="8"/>
      <c r="RHI167" s="9"/>
      <c r="RHN167" s="11"/>
      <c r="RHO167" s="8"/>
      <c r="RHP167" s="9"/>
      <c r="RHU167" s="11"/>
      <c r="RHV167" s="8"/>
      <c r="RHW167" s="9"/>
      <c r="RIB167" s="11"/>
      <c r="RIC167" s="8"/>
      <c r="RID167" s="9"/>
      <c r="RII167" s="11"/>
      <c r="RIJ167" s="8"/>
      <c r="RIK167" s="9"/>
      <c r="RIP167" s="11"/>
      <c r="RIQ167" s="8"/>
      <c r="RIR167" s="9"/>
      <c r="RIW167" s="11"/>
      <c r="RIX167" s="8"/>
      <c r="RIY167" s="9"/>
      <c r="RJD167" s="11"/>
      <c r="RJE167" s="8"/>
      <c r="RJF167" s="9"/>
      <c r="RJK167" s="11"/>
      <c r="RJL167" s="8"/>
      <c r="RJM167" s="9"/>
      <c r="RJR167" s="11"/>
      <c r="RJS167" s="8"/>
      <c r="RJT167" s="9"/>
      <c r="RJY167" s="11"/>
      <c r="RJZ167" s="8"/>
      <c r="RKA167" s="9"/>
      <c r="RKF167" s="11"/>
      <c r="RKG167" s="8"/>
      <c r="RKH167" s="9"/>
      <c r="RKM167" s="11"/>
      <c r="RKN167" s="8"/>
      <c r="RKO167" s="9"/>
      <c r="RKT167" s="11"/>
      <c r="RKU167" s="8"/>
      <c r="RKV167" s="9"/>
      <c r="RLA167" s="11"/>
      <c r="RLB167" s="8"/>
      <c r="RLC167" s="9"/>
      <c r="RLH167" s="11"/>
      <c r="RLI167" s="8"/>
      <c r="RLJ167" s="9"/>
      <c r="RLO167" s="11"/>
      <c r="RLP167" s="8"/>
      <c r="RLQ167" s="9"/>
      <c r="RLV167" s="11"/>
      <c r="RLW167" s="8"/>
      <c r="RLX167" s="9"/>
      <c r="RMC167" s="11"/>
      <c r="RMD167" s="8"/>
      <c r="RME167" s="9"/>
      <c r="RMJ167" s="11"/>
      <c r="RMK167" s="8"/>
      <c r="RML167" s="9"/>
      <c r="RMQ167" s="11"/>
      <c r="RMR167" s="8"/>
      <c r="RMS167" s="9"/>
      <c r="RMX167" s="11"/>
      <c r="RMY167" s="8"/>
      <c r="RMZ167" s="9"/>
      <c r="RNE167" s="11"/>
      <c r="RNF167" s="8"/>
      <c r="RNG167" s="9"/>
      <c r="RNL167" s="11"/>
      <c r="RNM167" s="8"/>
      <c r="RNN167" s="9"/>
      <c r="RNS167" s="11"/>
      <c r="RNT167" s="8"/>
      <c r="RNU167" s="9"/>
      <c r="RNZ167" s="11"/>
      <c r="ROA167" s="8"/>
      <c r="ROB167" s="9"/>
      <c r="ROG167" s="11"/>
      <c r="ROH167" s="8"/>
      <c r="ROI167" s="9"/>
      <c r="RON167" s="11"/>
      <c r="ROO167" s="8"/>
      <c r="ROP167" s="9"/>
      <c r="ROU167" s="11"/>
      <c r="ROV167" s="8"/>
      <c r="ROW167" s="9"/>
      <c r="RPB167" s="11"/>
      <c r="RPC167" s="8"/>
      <c r="RPD167" s="9"/>
      <c r="RPI167" s="11"/>
      <c r="RPJ167" s="8"/>
      <c r="RPK167" s="9"/>
      <c r="RPP167" s="11"/>
      <c r="RPQ167" s="8"/>
      <c r="RPR167" s="9"/>
      <c r="RPW167" s="11"/>
      <c r="RPX167" s="8"/>
      <c r="RPY167" s="9"/>
      <c r="RQD167" s="11"/>
      <c r="RQE167" s="8"/>
      <c r="RQF167" s="9"/>
      <c r="RQK167" s="11"/>
      <c r="RQL167" s="8"/>
      <c r="RQM167" s="9"/>
      <c r="RQR167" s="11"/>
      <c r="RQS167" s="8"/>
      <c r="RQT167" s="9"/>
      <c r="RQY167" s="11"/>
      <c r="RQZ167" s="8"/>
      <c r="RRA167" s="9"/>
      <c r="RRF167" s="11"/>
      <c r="RRG167" s="8"/>
      <c r="RRH167" s="9"/>
      <c r="RRM167" s="11"/>
      <c r="RRN167" s="8"/>
      <c r="RRO167" s="9"/>
      <c r="RRT167" s="11"/>
      <c r="RRU167" s="8"/>
      <c r="RRV167" s="9"/>
      <c r="RSA167" s="11"/>
      <c r="RSB167" s="8"/>
      <c r="RSC167" s="9"/>
      <c r="RSH167" s="11"/>
      <c r="RSI167" s="8"/>
      <c r="RSJ167" s="9"/>
      <c r="RSO167" s="11"/>
      <c r="RSP167" s="8"/>
      <c r="RSQ167" s="9"/>
      <c r="RSV167" s="11"/>
      <c r="RSW167" s="8"/>
      <c r="RSX167" s="9"/>
      <c r="RTC167" s="11"/>
      <c r="RTD167" s="8"/>
      <c r="RTE167" s="9"/>
      <c r="RTJ167" s="11"/>
      <c r="RTK167" s="8"/>
      <c r="RTL167" s="9"/>
      <c r="RTQ167" s="11"/>
      <c r="RTR167" s="8"/>
      <c r="RTS167" s="9"/>
      <c r="RTX167" s="11"/>
      <c r="RTY167" s="8"/>
      <c r="RTZ167" s="9"/>
      <c r="RUE167" s="11"/>
      <c r="RUF167" s="8"/>
      <c r="RUG167" s="9"/>
      <c r="RUL167" s="11"/>
      <c r="RUM167" s="8"/>
      <c r="RUN167" s="9"/>
      <c r="RUS167" s="11"/>
      <c r="RUT167" s="8"/>
      <c r="RUU167" s="9"/>
      <c r="RUZ167" s="11"/>
      <c r="RVA167" s="8"/>
      <c r="RVB167" s="9"/>
      <c r="RVG167" s="11"/>
      <c r="RVH167" s="8"/>
      <c r="RVI167" s="9"/>
      <c r="RVN167" s="11"/>
      <c r="RVO167" s="8"/>
      <c r="RVP167" s="9"/>
      <c r="RVU167" s="11"/>
      <c r="RVV167" s="8"/>
      <c r="RVW167" s="9"/>
      <c r="RWB167" s="11"/>
      <c r="RWC167" s="8"/>
      <c r="RWD167" s="9"/>
      <c r="RWI167" s="11"/>
      <c r="RWJ167" s="8"/>
      <c r="RWK167" s="9"/>
      <c r="RWP167" s="11"/>
      <c r="RWQ167" s="8"/>
      <c r="RWR167" s="9"/>
      <c r="RWW167" s="11"/>
      <c r="RWX167" s="8"/>
      <c r="RWY167" s="9"/>
      <c r="RXD167" s="11"/>
      <c r="RXE167" s="8"/>
      <c r="RXF167" s="9"/>
      <c r="RXK167" s="11"/>
      <c r="RXL167" s="8"/>
      <c r="RXM167" s="9"/>
      <c r="RXR167" s="11"/>
      <c r="RXS167" s="8"/>
      <c r="RXT167" s="9"/>
      <c r="RXY167" s="11"/>
      <c r="RXZ167" s="8"/>
      <c r="RYA167" s="9"/>
      <c r="RYF167" s="11"/>
      <c r="RYG167" s="8"/>
      <c r="RYH167" s="9"/>
      <c r="RYM167" s="11"/>
      <c r="RYN167" s="8"/>
      <c r="RYO167" s="9"/>
      <c r="RYT167" s="11"/>
      <c r="RYU167" s="8"/>
      <c r="RYV167" s="9"/>
      <c r="RZA167" s="11"/>
      <c r="RZB167" s="8"/>
      <c r="RZC167" s="9"/>
      <c r="RZH167" s="11"/>
      <c r="RZI167" s="8"/>
      <c r="RZJ167" s="9"/>
      <c r="RZO167" s="11"/>
      <c r="RZP167" s="8"/>
      <c r="RZQ167" s="9"/>
      <c r="RZV167" s="11"/>
      <c r="RZW167" s="8"/>
      <c r="RZX167" s="9"/>
      <c r="SAC167" s="11"/>
      <c r="SAD167" s="8"/>
      <c r="SAE167" s="9"/>
      <c r="SAJ167" s="11"/>
      <c r="SAK167" s="8"/>
      <c r="SAL167" s="9"/>
      <c r="SAQ167" s="11"/>
      <c r="SAR167" s="8"/>
      <c r="SAS167" s="9"/>
      <c r="SAX167" s="11"/>
      <c r="SAY167" s="8"/>
      <c r="SAZ167" s="9"/>
      <c r="SBE167" s="11"/>
      <c r="SBF167" s="8"/>
      <c r="SBG167" s="9"/>
      <c r="SBL167" s="11"/>
      <c r="SBM167" s="8"/>
      <c r="SBN167" s="9"/>
      <c r="SBS167" s="11"/>
      <c r="SBT167" s="8"/>
      <c r="SBU167" s="9"/>
      <c r="SBZ167" s="11"/>
      <c r="SCA167" s="8"/>
      <c r="SCB167" s="9"/>
      <c r="SCG167" s="11"/>
      <c r="SCH167" s="8"/>
      <c r="SCI167" s="9"/>
      <c r="SCN167" s="11"/>
      <c r="SCO167" s="8"/>
      <c r="SCP167" s="9"/>
      <c r="SCU167" s="11"/>
      <c r="SCV167" s="8"/>
      <c r="SCW167" s="9"/>
      <c r="SDB167" s="11"/>
      <c r="SDC167" s="8"/>
      <c r="SDD167" s="9"/>
      <c r="SDI167" s="11"/>
      <c r="SDJ167" s="8"/>
      <c r="SDK167" s="9"/>
      <c r="SDP167" s="11"/>
      <c r="SDQ167" s="8"/>
      <c r="SDR167" s="9"/>
      <c r="SDW167" s="11"/>
      <c r="SDX167" s="8"/>
      <c r="SDY167" s="9"/>
      <c r="SED167" s="11"/>
      <c r="SEE167" s="8"/>
      <c r="SEF167" s="9"/>
      <c r="SEK167" s="11"/>
      <c r="SEL167" s="8"/>
      <c r="SEM167" s="9"/>
      <c r="SER167" s="11"/>
      <c r="SES167" s="8"/>
      <c r="SET167" s="9"/>
      <c r="SEY167" s="11"/>
      <c r="SEZ167" s="8"/>
      <c r="SFA167" s="9"/>
      <c r="SFF167" s="11"/>
      <c r="SFG167" s="8"/>
      <c r="SFH167" s="9"/>
      <c r="SFM167" s="11"/>
      <c r="SFN167" s="8"/>
      <c r="SFO167" s="9"/>
      <c r="SFT167" s="11"/>
      <c r="SFU167" s="8"/>
      <c r="SFV167" s="9"/>
      <c r="SGA167" s="11"/>
      <c r="SGB167" s="8"/>
      <c r="SGC167" s="9"/>
      <c r="SGH167" s="11"/>
      <c r="SGI167" s="8"/>
      <c r="SGJ167" s="9"/>
      <c r="SGO167" s="11"/>
      <c r="SGP167" s="8"/>
      <c r="SGQ167" s="9"/>
      <c r="SGV167" s="11"/>
      <c r="SGW167" s="8"/>
      <c r="SGX167" s="9"/>
      <c r="SHC167" s="11"/>
      <c r="SHD167" s="8"/>
      <c r="SHE167" s="9"/>
      <c r="SHJ167" s="11"/>
      <c r="SHK167" s="8"/>
      <c r="SHL167" s="9"/>
      <c r="SHQ167" s="11"/>
      <c r="SHR167" s="8"/>
      <c r="SHS167" s="9"/>
      <c r="SHX167" s="11"/>
      <c r="SHY167" s="8"/>
      <c r="SHZ167" s="9"/>
      <c r="SIE167" s="11"/>
      <c r="SIF167" s="8"/>
      <c r="SIG167" s="9"/>
      <c r="SIL167" s="11"/>
      <c r="SIM167" s="8"/>
      <c r="SIN167" s="9"/>
      <c r="SIS167" s="11"/>
      <c r="SIT167" s="8"/>
      <c r="SIU167" s="9"/>
      <c r="SIZ167" s="11"/>
      <c r="SJA167" s="8"/>
      <c r="SJB167" s="9"/>
      <c r="SJG167" s="11"/>
      <c r="SJH167" s="8"/>
      <c r="SJI167" s="9"/>
      <c r="SJN167" s="11"/>
      <c r="SJO167" s="8"/>
      <c r="SJP167" s="9"/>
      <c r="SJU167" s="11"/>
      <c r="SJV167" s="8"/>
      <c r="SJW167" s="9"/>
      <c r="SKB167" s="11"/>
      <c r="SKC167" s="8"/>
      <c r="SKD167" s="9"/>
      <c r="SKI167" s="11"/>
      <c r="SKJ167" s="8"/>
      <c r="SKK167" s="9"/>
      <c r="SKP167" s="11"/>
      <c r="SKQ167" s="8"/>
      <c r="SKR167" s="9"/>
      <c r="SKW167" s="11"/>
      <c r="SKX167" s="8"/>
      <c r="SKY167" s="9"/>
      <c r="SLD167" s="11"/>
      <c r="SLE167" s="8"/>
      <c r="SLF167" s="9"/>
      <c r="SLK167" s="11"/>
      <c r="SLL167" s="8"/>
      <c r="SLM167" s="9"/>
      <c r="SLR167" s="11"/>
      <c r="SLS167" s="8"/>
      <c r="SLT167" s="9"/>
      <c r="SLY167" s="11"/>
      <c r="SLZ167" s="8"/>
      <c r="SMA167" s="9"/>
      <c r="SMF167" s="11"/>
      <c r="SMG167" s="8"/>
      <c r="SMH167" s="9"/>
      <c r="SMM167" s="11"/>
      <c r="SMN167" s="8"/>
      <c r="SMO167" s="9"/>
      <c r="SMT167" s="11"/>
      <c r="SMU167" s="8"/>
      <c r="SMV167" s="9"/>
      <c r="SNA167" s="11"/>
      <c r="SNB167" s="8"/>
      <c r="SNC167" s="9"/>
      <c r="SNH167" s="11"/>
      <c r="SNI167" s="8"/>
      <c r="SNJ167" s="9"/>
      <c r="SNO167" s="11"/>
      <c r="SNP167" s="8"/>
      <c r="SNQ167" s="9"/>
      <c r="SNV167" s="11"/>
      <c r="SNW167" s="8"/>
      <c r="SNX167" s="9"/>
      <c r="SOC167" s="11"/>
      <c r="SOD167" s="8"/>
      <c r="SOE167" s="9"/>
      <c r="SOJ167" s="11"/>
      <c r="SOK167" s="8"/>
      <c r="SOL167" s="9"/>
      <c r="SOQ167" s="11"/>
      <c r="SOR167" s="8"/>
      <c r="SOS167" s="9"/>
      <c r="SOX167" s="11"/>
      <c r="SOY167" s="8"/>
      <c r="SOZ167" s="9"/>
      <c r="SPE167" s="11"/>
      <c r="SPF167" s="8"/>
      <c r="SPG167" s="9"/>
      <c r="SPL167" s="11"/>
      <c r="SPM167" s="8"/>
      <c r="SPN167" s="9"/>
      <c r="SPS167" s="11"/>
      <c r="SPT167" s="8"/>
      <c r="SPU167" s="9"/>
      <c r="SPZ167" s="11"/>
      <c r="SQA167" s="8"/>
      <c r="SQB167" s="9"/>
      <c r="SQG167" s="11"/>
      <c r="SQH167" s="8"/>
      <c r="SQI167" s="9"/>
      <c r="SQN167" s="11"/>
      <c r="SQO167" s="8"/>
      <c r="SQP167" s="9"/>
      <c r="SQU167" s="11"/>
      <c r="SQV167" s="8"/>
      <c r="SQW167" s="9"/>
      <c r="SRB167" s="11"/>
      <c r="SRC167" s="8"/>
      <c r="SRD167" s="9"/>
      <c r="SRI167" s="11"/>
      <c r="SRJ167" s="8"/>
      <c r="SRK167" s="9"/>
      <c r="SRP167" s="11"/>
      <c r="SRQ167" s="8"/>
      <c r="SRR167" s="9"/>
      <c r="SRW167" s="11"/>
      <c r="SRX167" s="8"/>
      <c r="SRY167" s="9"/>
      <c r="SSD167" s="11"/>
      <c r="SSE167" s="8"/>
      <c r="SSF167" s="9"/>
      <c r="SSK167" s="11"/>
      <c r="SSL167" s="8"/>
      <c r="SSM167" s="9"/>
      <c r="SSR167" s="11"/>
      <c r="SSS167" s="8"/>
      <c r="SST167" s="9"/>
      <c r="SSY167" s="11"/>
      <c r="SSZ167" s="8"/>
      <c r="STA167" s="9"/>
      <c r="STF167" s="11"/>
      <c r="STG167" s="8"/>
      <c r="STH167" s="9"/>
      <c r="STM167" s="11"/>
      <c r="STN167" s="8"/>
      <c r="STO167" s="9"/>
      <c r="STT167" s="11"/>
      <c r="STU167" s="8"/>
      <c r="STV167" s="9"/>
      <c r="SUA167" s="11"/>
      <c r="SUB167" s="8"/>
      <c r="SUC167" s="9"/>
      <c r="SUH167" s="11"/>
      <c r="SUI167" s="8"/>
      <c r="SUJ167" s="9"/>
      <c r="SUO167" s="11"/>
      <c r="SUP167" s="8"/>
      <c r="SUQ167" s="9"/>
      <c r="SUV167" s="11"/>
      <c r="SUW167" s="8"/>
      <c r="SUX167" s="9"/>
      <c r="SVC167" s="11"/>
      <c r="SVD167" s="8"/>
      <c r="SVE167" s="9"/>
      <c r="SVJ167" s="11"/>
      <c r="SVK167" s="8"/>
      <c r="SVL167" s="9"/>
      <c r="SVQ167" s="11"/>
      <c r="SVR167" s="8"/>
      <c r="SVS167" s="9"/>
      <c r="SVX167" s="11"/>
      <c r="SVY167" s="8"/>
      <c r="SVZ167" s="9"/>
      <c r="SWE167" s="11"/>
      <c r="SWF167" s="8"/>
      <c r="SWG167" s="9"/>
      <c r="SWL167" s="11"/>
      <c r="SWM167" s="8"/>
      <c r="SWN167" s="9"/>
      <c r="SWS167" s="11"/>
      <c r="SWT167" s="8"/>
      <c r="SWU167" s="9"/>
      <c r="SWZ167" s="11"/>
      <c r="SXA167" s="8"/>
      <c r="SXB167" s="9"/>
      <c r="SXG167" s="11"/>
      <c r="SXH167" s="8"/>
      <c r="SXI167" s="9"/>
      <c r="SXN167" s="11"/>
      <c r="SXO167" s="8"/>
      <c r="SXP167" s="9"/>
      <c r="SXU167" s="11"/>
      <c r="SXV167" s="8"/>
      <c r="SXW167" s="9"/>
      <c r="SYB167" s="11"/>
      <c r="SYC167" s="8"/>
      <c r="SYD167" s="9"/>
      <c r="SYI167" s="11"/>
      <c r="SYJ167" s="8"/>
      <c r="SYK167" s="9"/>
      <c r="SYP167" s="11"/>
      <c r="SYQ167" s="8"/>
      <c r="SYR167" s="9"/>
      <c r="SYW167" s="11"/>
      <c r="SYX167" s="8"/>
      <c r="SYY167" s="9"/>
      <c r="SZD167" s="11"/>
      <c r="SZE167" s="8"/>
      <c r="SZF167" s="9"/>
      <c r="SZK167" s="11"/>
      <c r="SZL167" s="8"/>
      <c r="SZM167" s="9"/>
      <c r="SZR167" s="11"/>
      <c r="SZS167" s="8"/>
      <c r="SZT167" s="9"/>
      <c r="SZY167" s="11"/>
      <c r="SZZ167" s="8"/>
      <c r="TAA167" s="9"/>
      <c r="TAF167" s="11"/>
      <c r="TAG167" s="8"/>
      <c r="TAH167" s="9"/>
      <c r="TAM167" s="11"/>
      <c r="TAN167" s="8"/>
      <c r="TAO167" s="9"/>
      <c r="TAT167" s="11"/>
      <c r="TAU167" s="8"/>
      <c r="TAV167" s="9"/>
      <c r="TBA167" s="11"/>
      <c r="TBB167" s="8"/>
      <c r="TBC167" s="9"/>
      <c r="TBH167" s="11"/>
      <c r="TBI167" s="8"/>
      <c r="TBJ167" s="9"/>
      <c r="TBO167" s="11"/>
      <c r="TBP167" s="8"/>
      <c r="TBQ167" s="9"/>
      <c r="TBV167" s="11"/>
      <c r="TBW167" s="8"/>
      <c r="TBX167" s="9"/>
      <c r="TCC167" s="11"/>
      <c r="TCD167" s="8"/>
      <c r="TCE167" s="9"/>
      <c r="TCJ167" s="11"/>
      <c r="TCK167" s="8"/>
      <c r="TCL167" s="9"/>
      <c r="TCQ167" s="11"/>
      <c r="TCR167" s="8"/>
      <c r="TCS167" s="9"/>
      <c r="TCX167" s="11"/>
      <c r="TCY167" s="8"/>
      <c r="TCZ167" s="9"/>
      <c r="TDE167" s="11"/>
      <c r="TDF167" s="8"/>
      <c r="TDG167" s="9"/>
      <c r="TDL167" s="11"/>
      <c r="TDM167" s="8"/>
      <c r="TDN167" s="9"/>
      <c r="TDS167" s="11"/>
      <c r="TDT167" s="8"/>
      <c r="TDU167" s="9"/>
      <c r="TDZ167" s="11"/>
      <c r="TEA167" s="8"/>
      <c r="TEB167" s="9"/>
      <c r="TEG167" s="11"/>
      <c r="TEH167" s="8"/>
      <c r="TEI167" s="9"/>
      <c r="TEN167" s="11"/>
      <c r="TEO167" s="8"/>
      <c r="TEP167" s="9"/>
      <c r="TEU167" s="11"/>
      <c r="TEV167" s="8"/>
      <c r="TEW167" s="9"/>
      <c r="TFB167" s="11"/>
      <c r="TFC167" s="8"/>
      <c r="TFD167" s="9"/>
      <c r="TFI167" s="11"/>
      <c r="TFJ167" s="8"/>
      <c r="TFK167" s="9"/>
      <c r="TFP167" s="11"/>
      <c r="TFQ167" s="8"/>
      <c r="TFR167" s="9"/>
      <c r="TFW167" s="11"/>
      <c r="TFX167" s="8"/>
      <c r="TFY167" s="9"/>
      <c r="TGD167" s="11"/>
      <c r="TGE167" s="8"/>
      <c r="TGF167" s="9"/>
      <c r="TGK167" s="11"/>
      <c r="TGL167" s="8"/>
      <c r="TGM167" s="9"/>
      <c r="TGR167" s="11"/>
      <c r="TGS167" s="8"/>
      <c r="TGT167" s="9"/>
      <c r="TGY167" s="11"/>
      <c r="TGZ167" s="8"/>
      <c r="THA167" s="9"/>
      <c r="THF167" s="11"/>
      <c r="THG167" s="8"/>
      <c r="THH167" s="9"/>
      <c r="THM167" s="11"/>
      <c r="THN167" s="8"/>
      <c r="THO167" s="9"/>
      <c r="THT167" s="11"/>
      <c r="THU167" s="8"/>
      <c r="THV167" s="9"/>
      <c r="TIA167" s="11"/>
      <c r="TIB167" s="8"/>
      <c r="TIC167" s="9"/>
      <c r="TIH167" s="11"/>
      <c r="TII167" s="8"/>
      <c r="TIJ167" s="9"/>
      <c r="TIO167" s="11"/>
      <c r="TIP167" s="8"/>
      <c r="TIQ167" s="9"/>
      <c r="TIV167" s="11"/>
      <c r="TIW167" s="8"/>
      <c r="TIX167" s="9"/>
      <c r="TJC167" s="11"/>
      <c r="TJD167" s="8"/>
      <c r="TJE167" s="9"/>
      <c r="TJJ167" s="11"/>
      <c r="TJK167" s="8"/>
      <c r="TJL167" s="9"/>
      <c r="TJQ167" s="11"/>
      <c r="TJR167" s="8"/>
      <c r="TJS167" s="9"/>
      <c r="TJX167" s="11"/>
      <c r="TJY167" s="8"/>
      <c r="TJZ167" s="9"/>
      <c r="TKE167" s="11"/>
      <c r="TKF167" s="8"/>
      <c r="TKG167" s="9"/>
      <c r="TKL167" s="11"/>
      <c r="TKM167" s="8"/>
      <c r="TKN167" s="9"/>
      <c r="TKS167" s="11"/>
      <c r="TKT167" s="8"/>
      <c r="TKU167" s="9"/>
      <c r="TKZ167" s="11"/>
      <c r="TLA167" s="8"/>
      <c r="TLB167" s="9"/>
      <c r="TLG167" s="11"/>
      <c r="TLH167" s="8"/>
      <c r="TLI167" s="9"/>
      <c r="TLN167" s="11"/>
      <c r="TLO167" s="8"/>
      <c r="TLP167" s="9"/>
      <c r="TLU167" s="11"/>
      <c r="TLV167" s="8"/>
      <c r="TLW167" s="9"/>
      <c r="TMB167" s="11"/>
      <c r="TMC167" s="8"/>
      <c r="TMD167" s="9"/>
      <c r="TMI167" s="11"/>
      <c r="TMJ167" s="8"/>
      <c r="TMK167" s="9"/>
      <c r="TMP167" s="11"/>
      <c r="TMQ167" s="8"/>
      <c r="TMR167" s="9"/>
      <c r="TMW167" s="11"/>
      <c r="TMX167" s="8"/>
      <c r="TMY167" s="9"/>
      <c r="TND167" s="11"/>
      <c r="TNE167" s="8"/>
      <c r="TNF167" s="9"/>
      <c r="TNK167" s="11"/>
      <c r="TNL167" s="8"/>
      <c r="TNM167" s="9"/>
      <c r="TNR167" s="11"/>
      <c r="TNS167" s="8"/>
      <c r="TNT167" s="9"/>
      <c r="TNY167" s="11"/>
      <c r="TNZ167" s="8"/>
      <c r="TOA167" s="9"/>
      <c r="TOF167" s="11"/>
      <c r="TOG167" s="8"/>
      <c r="TOH167" s="9"/>
      <c r="TOM167" s="11"/>
      <c r="TON167" s="8"/>
      <c r="TOO167" s="9"/>
      <c r="TOT167" s="11"/>
      <c r="TOU167" s="8"/>
      <c r="TOV167" s="9"/>
      <c r="TPA167" s="11"/>
      <c r="TPB167" s="8"/>
      <c r="TPC167" s="9"/>
      <c r="TPH167" s="11"/>
      <c r="TPI167" s="8"/>
      <c r="TPJ167" s="9"/>
      <c r="TPO167" s="11"/>
      <c r="TPP167" s="8"/>
      <c r="TPQ167" s="9"/>
      <c r="TPV167" s="11"/>
      <c r="TPW167" s="8"/>
      <c r="TPX167" s="9"/>
      <c r="TQC167" s="11"/>
      <c r="TQD167" s="8"/>
      <c r="TQE167" s="9"/>
      <c r="TQJ167" s="11"/>
      <c r="TQK167" s="8"/>
      <c r="TQL167" s="9"/>
      <c r="TQQ167" s="11"/>
      <c r="TQR167" s="8"/>
      <c r="TQS167" s="9"/>
      <c r="TQX167" s="11"/>
      <c r="TQY167" s="8"/>
      <c r="TQZ167" s="9"/>
      <c r="TRE167" s="11"/>
      <c r="TRF167" s="8"/>
      <c r="TRG167" s="9"/>
      <c r="TRL167" s="11"/>
      <c r="TRM167" s="8"/>
      <c r="TRN167" s="9"/>
      <c r="TRS167" s="11"/>
      <c r="TRT167" s="8"/>
      <c r="TRU167" s="9"/>
      <c r="TRZ167" s="11"/>
      <c r="TSA167" s="8"/>
      <c r="TSB167" s="9"/>
      <c r="TSG167" s="11"/>
      <c r="TSH167" s="8"/>
      <c r="TSI167" s="9"/>
      <c r="TSN167" s="11"/>
      <c r="TSO167" s="8"/>
      <c r="TSP167" s="9"/>
      <c r="TSU167" s="11"/>
      <c r="TSV167" s="8"/>
      <c r="TSW167" s="9"/>
      <c r="TTB167" s="11"/>
      <c r="TTC167" s="8"/>
      <c r="TTD167" s="9"/>
      <c r="TTI167" s="11"/>
      <c r="TTJ167" s="8"/>
      <c r="TTK167" s="9"/>
      <c r="TTP167" s="11"/>
      <c r="TTQ167" s="8"/>
      <c r="TTR167" s="9"/>
      <c r="TTW167" s="11"/>
      <c r="TTX167" s="8"/>
      <c r="TTY167" s="9"/>
      <c r="TUD167" s="11"/>
      <c r="TUE167" s="8"/>
      <c r="TUF167" s="9"/>
      <c r="TUK167" s="11"/>
      <c r="TUL167" s="8"/>
      <c r="TUM167" s="9"/>
      <c r="TUR167" s="11"/>
      <c r="TUS167" s="8"/>
      <c r="TUT167" s="9"/>
      <c r="TUY167" s="11"/>
      <c r="TUZ167" s="8"/>
      <c r="TVA167" s="9"/>
      <c r="TVF167" s="11"/>
      <c r="TVG167" s="8"/>
      <c r="TVH167" s="9"/>
      <c r="TVM167" s="11"/>
      <c r="TVN167" s="8"/>
      <c r="TVO167" s="9"/>
      <c r="TVT167" s="11"/>
      <c r="TVU167" s="8"/>
      <c r="TVV167" s="9"/>
      <c r="TWA167" s="11"/>
      <c r="TWB167" s="8"/>
      <c r="TWC167" s="9"/>
      <c r="TWH167" s="11"/>
      <c r="TWI167" s="8"/>
      <c r="TWJ167" s="9"/>
      <c r="TWO167" s="11"/>
      <c r="TWP167" s="8"/>
      <c r="TWQ167" s="9"/>
      <c r="TWV167" s="11"/>
      <c r="TWW167" s="8"/>
      <c r="TWX167" s="9"/>
      <c r="TXC167" s="11"/>
      <c r="TXD167" s="8"/>
      <c r="TXE167" s="9"/>
      <c r="TXJ167" s="11"/>
      <c r="TXK167" s="8"/>
      <c r="TXL167" s="9"/>
      <c r="TXQ167" s="11"/>
      <c r="TXR167" s="8"/>
      <c r="TXS167" s="9"/>
      <c r="TXX167" s="11"/>
      <c r="TXY167" s="8"/>
      <c r="TXZ167" s="9"/>
      <c r="TYE167" s="11"/>
      <c r="TYF167" s="8"/>
      <c r="TYG167" s="9"/>
      <c r="TYL167" s="11"/>
      <c r="TYM167" s="8"/>
      <c r="TYN167" s="9"/>
      <c r="TYS167" s="11"/>
      <c r="TYT167" s="8"/>
      <c r="TYU167" s="9"/>
      <c r="TYZ167" s="11"/>
      <c r="TZA167" s="8"/>
      <c r="TZB167" s="9"/>
      <c r="TZG167" s="11"/>
      <c r="TZH167" s="8"/>
      <c r="TZI167" s="9"/>
      <c r="TZN167" s="11"/>
      <c r="TZO167" s="8"/>
      <c r="TZP167" s="9"/>
      <c r="TZU167" s="11"/>
      <c r="TZV167" s="8"/>
      <c r="TZW167" s="9"/>
      <c r="UAB167" s="11"/>
      <c r="UAC167" s="8"/>
      <c r="UAD167" s="9"/>
      <c r="UAI167" s="11"/>
      <c r="UAJ167" s="8"/>
      <c r="UAK167" s="9"/>
      <c r="UAP167" s="11"/>
      <c r="UAQ167" s="8"/>
      <c r="UAR167" s="9"/>
      <c r="UAW167" s="11"/>
      <c r="UAX167" s="8"/>
      <c r="UAY167" s="9"/>
      <c r="UBD167" s="11"/>
      <c r="UBE167" s="8"/>
      <c r="UBF167" s="9"/>
      <c r="UBK167" s="11"/>
      <c r="UBL167" s="8"/>
      <c r="UBM167" s="9"/>
      <c r="UBR167" s="11"/>
      <c r="UBS167" s="8"/>
      <c r="UBT167" s="9"/>
      <c r="UBY167" s="11"/>
      <c r="UBZ167" s="8"/>
      <c r="UCA167" s="9"/>
      <c r="UCF167" s="11"/>
      <c r="UCG167" s="8"/>
      <c r="UCH167" s="9"/>
      <c r="UCM167" s="11"/>
      <c r="UCN167" s="8"/>
      <c r="UCO167" s="9"/>
      <c r="UCT167" s="11"/>
      <c r="UCU167" s="8"/>
      <c r="UCV167" s="9"/>
      <c r="UDA167" s="11"/>
      <c r="UDB167" s="8"/>
      <c r="UDC167" s="9"/>
      <c r="UDH167" s="11"/>
      <c r="UDI167" s="8"/>
      <c r="UDJ167" s="9"/>
      <c r="UDO167" s="11"/>
      <c r="UDP167" s="8"/>
      <c r="UDQ167" s="9"/>
      <c r="UDV167" s="11"/>
      <c r="UDW167" s="8"/>
      <c r="UDX167" s="9"/>
      <c r="UEC167" s="11"/>
      <c r="UED167" s="8"/>
      <c r="UEE167" s="9"/>
      <c r="UEJ167" s="11"/>
      <c r="UEK167" s="8"/>
      <c r="UEL167" s="9"/>
      <c r="UEQ167" s="11"/>
      <c r="UER167" s="8"/>
      <c r="UES167" s="9"/>
      <c r="UEX167" s="11"/>
      <c r="UEY167" s="8"/>
      <c r="UEZ167" s="9"/>
      <c r="UFE167" s="11"/>
      <c r="UFF167" s="8"/>
      <c r="UFG167" s="9"/>
      <c r="UFL167" s="11"/>
      <c r="UFM167" s="8"/>
      <c r="UFN167" s="9"/>
      <c r="UFS167" s="11"/>
      <c r="UFT167" s="8"/>
      <c r="UFU167" s="9"/>
      <c r="UFZ167" s="11"/>
      <c r="UGA167" s="8"/>
      <c r="UGB167" s="9"/>
      <c r="UGG167" s="11"/>
      <c r="UGH167" s="8"/>
      <c r="UGI167" s="9"/>
      <c r="UGN167" s="11"/>
      <c r="UGO167" s="8"/>
      <c r="UGP167" s="9"/>
      <c r="UGU167" s="11"/>
      <c r="UGV167" s="8"/>
      <c r="UGW167" s="9"/>
      <c r="UHB167" s="11"/>
      <c r="UHC167" s="8"/>
      <c r="UHD167" s="9"/>
      <c r="UHI167" s="11"/>
      <c r="UHJ167" s="8"/>
      <c r="UHK167" s="9"/>
      <c r="UHP167" s="11"/>
      <c r="UHQ167" s="8"/>
      <c r="UHR167" s="9"/>
      <c r="UHW167" s="11"/>
      <c r="UHX167" s="8"/>
      <c r="UHY167" s="9"/>
      <c r="UID167" s="11"/>
      <c r="UIE167" s="8"/>
      <c r="UIF167" s="9"/>
      <c r="UIK167" s="11"/>
      <c r="UIL167" s="8"/>
      <c r="UIM167" s="9"/>
      <c r="UIR167" s="11"/>
      <c r="UIS167" s="8"/>
      <c r="UIT167" s="9"/>
      <c r="UIY167" s="11"/>
      <c r="UIZ167" s="8"/>
      <c r="UJA167" s="9"/>
      <c r="UJF167" s="11"/>
      <c r="UJG167" s="8"/>
      <c r="UJH167" s="9"/>
      <c r="UJM167" s="11"/>
      <c r="UJN167" s="8"/>
      <c r="UJO167" s="9"/>
      <c r="UJT167" s="11"/>
      <c r="UJU167" s="8"/>
      <c r="UJV167" s="9"/>
      <c r="UKA167" s="11"/>
      <c r="UKB167" s="8"/>
      <c r="UKC167" s="9"/>
      <c r="UKH167" s="11"/>
      <c r="UKI167" s="8"/>
      <c r="UKJ167" s="9"/>
      <c r="UKO167" s="11"/>
      <c r="UKP167" s="8"/>
      <c r="UKQ167" s="9"/>
      <c r="UKV167" s="11"/>
      <c r="UKW167" s="8"/>
      <c r="UKX167" s="9"/>
      <c r="ULC167" s="11"/>
      <c r="ULD167" s="8"/>
      <c r="ULE167" s="9"/>
      <c r="ULJ167" s="11"/>
      <c r="ULK167" s="8"/>
      <c r="ULL167" s="9"/>
      <c r="ULQ167" s="11"/>
      <c r="ULR167" s="8"/>
      <c r="ULS167" s="9"/>
      <c r="ULX167" s="11"/>
      <c r="ULY167" s="8"/>
      <c r="ULZ167" s="9"/>
      <c r="UME167" s="11"/>
      <c r="UMF167" s="8"/>
      <c r="UMG167" s="9"/>
      <c r="UML167" s="11"/>
      <c r="UMM167" s="8"/>
      <c r="UMN167" s="9"/>
      <c r="UMS167" s="11"/>
      <c r="UMT167" s="8"/>
      <c r="UMU167" s="9"/>
      <c r="UMZ167" s="11"/>
      <c r="UNA167" s="8"/>
      <c r="UNB167" s="9"/>
      <c r="UNG167" s="11"/>
      <c r="UNH167" s="8"/>
      <c r="UNI167" s="9"/>
      <c r="UNN167" s="11"/>
      <c r="UNO167" s="8"/>
      <c r="UNP167" s="9"/>
      <c r="UNU167" s="11"/>
      <c r="UNV167" s="8"/>
      <c r="UNW167" s="9"/>
      <c r="UOB167" s="11"/>
      <c r="UOC167" s="8"/>
      <c r="UOD167" s="9"/>
      <c r="UOI167" s="11"/>
      <c r="UOJ167" s="8"/>
      <c r="UOK167" s="9"/>
      <c r="UOP167" s="11"/>
      <c r="UOQ167" s="8"/>
      <c r="UOR167" s="9"/>
      <c r="UOW167" s="11"/>
      <c r="UOX167" s="8"/>
      <c r="UOY167" s="9"/>
      <c r="UPD167" s="11"/>
      <c r="UPE167" s="8"/>
      <c r="UPF167" s="9"/>
      <c r="UPK167" s="11"/>
      <c r="UPL167" s="8"/>
      <c r="UPM167" s="9"/>
      <c r="UPR167" s="11"/>
      <c r="UPS167" s="8"/>
      <c r="UPT167" s="9"/>
      <c r="UPY167" s="11"/>
      <c r="UPZ167" s="8"/>
      <c r="UQA167" s="9"/>
      <c r="UQF167" s="11"/>
      <c r="UQG167" s="8"/>
      <c r="UQH167" s="9"/>
      <c r="UQM167" s="11"/>
      <c r="UQN167" s="8"/>
      <c r="UQO167" s="9"/>
      <c r="UQT167" s="11"/>
      <c r="UQU167" s="8"/>
      <c r="UQV167" s="9"/>
      <c r="URA167" s="11"/>
      <c r="URB167" s="8"/>
      <c r="URC167" s="9"/>
      <c r="URH167" s="11"/>
      <c r="URI167" s="8"/>
      <c r="URJ167" s="9"/>
      <c r="URO167" s="11"/>
      <c r="URP167" s="8"/>
      <c r="URQ167" s="9"/>
      <c r="URV167" s="11"/>
      <c r="URW167" s="8"/>
      <c r="URX167" s="9"/>
      <c r="USC167" s="11"/>
      <c r="USD167" s="8"/>
      <c r="USE167" s="9"/>
      <c r="USJ167" s="11"/>
      <c r="USK167" s="8"/>
      <c r="USL167" s="9"/>
      <c r="USQ167" s="11"/>
      <c r="USR167" s="8"/>
      <c r="USS167" s="9"/>
      <c r="USX167" s="11"/>
      <c r="USY167" s="8"/>
      <c r="USZ167" s="9"/>
      <c r="UTE167" s="11"/>
      <c r="UTF167" s="8"/>
      <c r="UTG167" s="9"/>
      <c r="UTL167" s="11"/>
      <c r="UTM167" s="8"/>
      <c r="UTN167" s="9"/>
      <c r="UTS167" s="11"/>
      <c r="UTT167" s="8"/>
      <c r="UTU167" s="9"/>
      <c r="UTZ167" s="11"/>
      <c r="UUA167" s="8"/>
      <c r="UUB167" s="9"/>
      <c r="UUG167" s="11"/>
      <c r="UUH167" s="8"/>
      <c r="UUI167" s="9"/>
      <c r="UUN167" s="11"/>
      <c r="UUO167" s="8"/>
      <c r="UUP167" s="9"/>
      <c r="UUU167" s="11"/>
      <c r="UUV167" s="8"/>
      <c r="UUW167" s="9"/>
      <c r="UVB167" s="11"/>
      <c r="UVC167" s="8"/>
      <c r="UVD167" s="9"/>
      <c r="UVI167" s="11"/>
      <c r="UVJ167" s="8"/>
      <c r="UVK167" s="9"/>
      <c r="UVP167" s="11"/>
      <c r="UVQ167" s="8"/>
      <c r="UVR167" s="9"/>
      <c r="UVW167" s="11"/>
      <c r="UVX167" s="8"/>
      <c r="UVY167" s="9"/>
      <c r="UWD167" s="11"/>
      <c r="UWE167" s="8"/>
      <c r="UWF167" s="9"/>
      <c r="UWK167" s="11"/>
      <c r="UWL167" s="8"/>
      <c r="UWM167" s="9"/>
      <c r="UWR167" s="11"/>
      <c r="UWS167" s="8"/>
      <c r="UWT167" s="9"/>
      <c r="UWY167" s="11"/>
      <c r="UWZ167" s="8"/>
      <c r="UXA167" s="9"/>
      <c r="UXF167" s="11"/>
      <c r="UXG167" s="8"/>
      <c r="UXH167" s="9"/>
      <c r="UXM167" s="11"/>
      <c r="UXN167" s="8"/>
      <c r="UXO167" s="9"/>
      <c r="UXT167" s="11"/>
      <c r="UXU167" s="8"/>
      <c r="UXV167" s="9"/>
      <c r="UYA167" s="11"/>
      <c r="UYB167" s="8"/>
      <c r="UYC167" s="9"/>
      <c r="UYH167" s="11"/>
      <c r="UYI167" s="8"/>
      <c r="UYJ167" s="9"/>
      <c r="UYO167" s="11"/>
      <c r="UYP167" s="8"/>
      <c r="UYQ167" s="9"/>
      <c r="UYV167" s="11"/>
      <c r="UYW167" s="8"/>
      <c r="UYX167" s="9"/>
      <c r="UZC167" s="11"/>
      <c r="UZD167" s="8"/>
      <c r="UZE167" s="9"/>
      <c r="UZJ167" s="11"/>
      <c r="UZK167" s="8"/>
      <c r="UZL167" s="9"/>
      <c r="UZQ167" s="11"/>
      <c r="UZR167" s="8"/>
      <c r="UZS167" s="9"/>
      <c r="UZX167" s="11"/>
      <c r="UZY167" s="8"/>
      <c r="UZZ167" s="9"/>
      <c r="VAE167" s="11"/>
      <c r="VAF167" s="8"/>
      <c r="VAG167" s="9"/>
      <c r="VAL167" s="11"/>
      <c r="VAM167" s="8"/>
      <c r="VAN167" s="9"/>
      <c r="VAS167" s="11"/>
      <c r="VAT167" s="8"/>
      <c r="VAU167" s="9"/>
      <c r="VAZ167" s="11"/>
      <c r="VBA167" s="8"/>
      <c r="VBB167" s="9"/>
      <c r="VBG167" s="11"/>
      <c r="VBH167" s="8"/>
      <c r="VBI167" s="9"/>
      <c r="VBN167" s="11"/>
      <c r="VBO167" s="8"/>
      <c r="VBP167" s="9"/>
      <c r="VBU167" s="11"/>
      <c r="VBV167" s="8"/>
      <c r="VBW167" s="9"/>
      <c r="VCB167" s="11"/>
      <c r="VCC167" s="8"/>
      <c r="VCD167" s="9"/>
      <c r="VCI167" s="11"/>
      <c r="VCJ167" s="8"/>
      <c r="VCK167" s="9"/>
      <c r="VCP167" s="11"/>
      <c r="VCQ167" s="8"/>
      <c r="VCR167" s="9"/>
      <c r="VCW167" s="11"/>
      <c r="VCX167" s="8"/>
      <c r="VCY167" s="9"/>
      <c r="VDD167" s="11"/>
      <c r="VDE167" s="8"/>
      <c r="VDF167" s="9"/>
      <c r="VDK167" s="11"/>
      <c r="VDL167" s="8"/>
      <c r="VDM167" s="9"/>
      <c r="VDR167" s="11"/>
      <c r="VDS167" s="8"/>
      <c r="VDT167" s="9"/>
      <c r="VDY167" s="11"/>
      <c r="VDZ167" s="8"/>
      <c r="VEA167" s="9"/>
      <c r="VEF167" s="11"/>
      <c r="VEG167" s="8"/>
      <c r="VEH167" s="9"/>
      <c r="VEM167" s="11"/>
      <c r="VEN167" s="8"/>
      <c r="VEO167" s="9"/>
      <c r="VET167" s="11"/>
      <c r="VEU167" s="8"/>
      <c r="VEV167" s="9"/>
      <c r="VFA167" s="11"/>
      <c r="VFB167" s="8"/>
      <c r="VFC167" s="9"/>
      <c r="VFH167" s="11"/>
      <c r="VFI167" s="8"/>
      <c r="VFJ167" s="9"/>
      <c r="VFO167" s="11"/>
      <c r="VFP167" s="8"/>
      <c r="VFQ167" s="9"/>
      <c r="VFV167" s="11"/>
      <c r="VFW167" s="8"/>
      <c r="VFX167" s="9"/>
      <c r="VGC167" s="11"/>
      <c r="VGD167" s="8"/>
      <c r="VGE167" s="9"/>
      <c r="VGJ167" s="11"/>
      <c r="VGK167" s="8"/>
      <c r="VGL167" s="9"/>
      <c r="VGQ167" s="11"/>
      <c r="VGR167" s="8"/>
      <c r="VGS167" s="9"/>
      <c r="VGX167" s="11"/>
      <c r="VGY167" s="8"/>
      <c r="VGZ167" s="9"/>
      <c r="VHE167" s="11"/>
      <c r="VHF167" s="8"/>
      <c r="VHG167" s="9"/>
      <c r="VHL167" s="11"/>
      <c r="VHM167" s="8"/>
      <c r="VHN167" s="9"/>
      <c r="VHS167" s="11"/>
      <c r="VHT167" s="8"/>
      <c r="VHU167" s="9"/>
      <c r="VHZ167" s="11"/>
      <c r="VIA167" s="8"/>
      <c r="VIB167" s="9"/>
      <c r="VIG167" s="11"/>
      <c r="VIH167" s="8"/>
      <c r="VII167" s="9"/>
      <c r="VIN167" s="11"/>
      <c r="VIO167" s="8"/>
      <c r="VIP167" s="9"/>
      <c r="VIU167" s="11"/>
      <c r="VIV167" s="8"/>
      <c r="VIW167" s="9"/>
      <c r="VJB167" s="11"/>
      <c r="VJC167" s="8"/>
      <c r="VJD167" s="9"/>
      <c r="VJI167" s="11"/>
      <c r="VJJ167" s="8"/>
      <c r="VJK167" s="9"/>
      <c r="VJP167" s="11"/>
      <c r="VJQ167" s="8"/>
      <c r="VJR167" s="9"/>
      <c r="VJW167" s="11"/>
      <c r="VJX167" s="8"/>
      <c r="VJY167" s="9"/>
      <c r="VKD167" s="11"/>
      <c r="VKE167" s="8"/>
      <c r="VKF167" s="9"/>
      <c r="VKK167" s="11"/>
      <c r="VKL167" s="8"/>
      <c r="VKM167" s="9"/>
      <c r="VKR167" s="11"/>
      <c r="VKS167" s="8"/>
      <c r="VKT167" s="9"/>
      <c r="VKY167" s="11"/>
      <c r="VKZ167" s="8"/>
      <c r="VLA167" s="9"/>
      <c r="VLF167" s="11"/>
      <c r="VLG167" s="8"/>
      <c r="VLH167" s="9"/>
      <c r="VLM167" s="11"/>
      <c r="VLN167" s="8"/>
      <c r="VLO167" s="9"/>
      <c r="VLT167" s="11"/>
      <c r="VLU167" s="8"/>
      <c r="VLV167" s="9"/>
      <c r="VMA167" s="11"/>
      <c r="VMB167" s="8"/>
      <c r="VMC167" s="9"/>
      <c r="VMH167" s="11"/>
      <c r="VMI167" s="8"/>
      <c r="VMJ167" s="9"/>
      <c r="VMO167" s="11"/>
      <c r="VMP167" s="8"/>
      <c r="VMQ167" s="9"/>
      <c r="VMV167" s="11"/>
      <c r="VMW167" s="8"/>
      <c r="VMX167" s="9"/>
      <c r="VNC167" s="11"/>
      <c r="VND167" s="8"/>
      <c r="VNE167" s="9"/>
      <c r="VNJ167" s="11"/>
      <c r="VNK167" s="8"/>
      <c r="VNL167" s="9"/>
      <c r="VNQ167" s="11"/>
      <c r="VNR167" s="8"/>
      <c r="VNS167" s="9"/>
      <c r="VNX167" s="11"/>
      <c r="VNY167" s="8"/>
      <c r="VNZ167" s="9"/>
      <c r="VOE167" s="11"/>
      <c r="VOF167" s="8"/>
      <c r="VOG167" s="9"/>
      <c r="VOL167" s="11"/>
      <c r="VOM167" s="8"/>
      <c r="VON167" s="9"/>
      <c r="VOS167" s="11"/>
      <c r="VOT167" s="8"/>
      <c r="VOU167" s="9"/>
      <c r="VOZ167" s="11"/>
      <c r="VPA167" s="8"/>
      <c r="VPB167" s="9"/>
      <c r="VPG167" s="11"/>
      <c r="VPH167" s="8"/>
      <c r="VPI167" s="9"/>
      <c r="VPN167" s="11"/>
      <c r="VPO167" s="8"/>
      <c r="VPP167" s="9"/>
      <c r="VPU167" s="11"/>
      <c r="VPV167" s="8"/>
      <c r="VPW167" s="9"/>
      <c r="VQB167" s="11"/>
      <c r="VQC167" s="8"/>
      <c r="VQD167" s="9"/>
      <c r="VQI167" s="11"/>
      <c r="VQJ167" s="8"/>
      <c r="VQK167" s="9"/>
      <c r="VQP167" s="11"/>
      <c r="VQQ167" s="8"/>
      <c r="VQR167" s="9"/>
      <c r="VQW167" s="11"/>
      <c r="VQX167" s="8"/>
      <c r="VQY167" s="9"/>
      <c r="VRD167" s="11"/>
      <c r="VRE167" s="8"/>
      <c r="VRF167" s="9"/>
      <c r="VRK167" s="11"/>
      <c r="VRL167" s="8"/>
      <c r="VRM167" s="9"/>
      <c r="VRR167" s="11"/>
      <c r="VRS167" s="8"/>
      <c r="VRT167" s="9"/>
      <c r="VRY167" s="11"/>
      <c r="VRZ167" s="8"/>
      <c r="VSA167" s="9"/>
      <c r="VSF167" s="11"/>
      <c r="VSG167" s="8"/>
      <c r="VSH167" s="9"/>
      <c r="VSM167" s="11"/>
      <c r="VSN167" s="8"/>
      <c r="VSO167" s="9"/>
      <c r="VST167" s="11"/>
      <c r="VSU167" s="8"/>
      <c r="VSV167" s="9"/>
      <c r="VTA167" s="11"/>
      <c r="VTB167" s="8"/>
      <c r="VTC167" s="9"/>
      <c r="VTH167" s="11"/>
      <c r="VTI167" s="8"/>
      <c r="VTJ167" s="9"/>
      <c r="VTO167" s="11"/>
      <c r="VTP167" s="8"/>
      <c r="VTQ167" s="9"/>
      <c r="VTV167" s="11"/>
      <c r="VTW167" s="8"/>
      <c r="VTX167" s="9"/>
      <c r="VUC167" s="11"/>
      <c r="VUD167" s="8"/>
      <c r="VUE167" s="9"/>
      <c r="VUJ167" s="11"/>
      <c r="VUK167" s="8"/>
      <c r="VUL167" s="9"/>
      <c r="VUQ167" s="11"/>
      <c r="VUR167" s="8"/>
      <c r="VUS167" s="9"/>
      <c r="VUX167" s="11"/>
      <c r="VUY167" s="8"/>
      <c r="VUZ167" s="9"/>
      <c r="VVE167" s="11"/>
      <c r="VVF167" s="8"/>
      <c r="VVG167" s="9"/>
      <c r="VVL167" s="11"/>
      <c r="VVM167" s="8"/>
      <c r="VVN167" s="9"/>
      <c r="VVS167" s="11"/>
      <c r="VVT167" s="8"/>
      <c r="VVU167" s="9"/>
      <c r="VVZ167" s="11"/>
      <c r="VWA167" s="8"/>
      <c r="VWB167" s="9"/>
      <c r="VWG167" s="11"/>
      <c r="VWH167" s="8"/>
      <c r="VWI167" s="9"/>
      <c r="VWN167" s="11"/>
      <c r="VWO167" s="8"/>
      <c r="VWP167" s="9"/>
      <c r="VWU167" s="11"/>
      <c r="VWV167" s="8"/>
      <c r="VWW167" s="9"/>
      <c r="VXB167" s="11"/>
      <c r="VXC167" s="8"/>
      <c r="VXD167" s="9"/>
      <c r="VXI167" s="11"/>
      <c r="VXJ167" s="8"/>
      <c r="VXK167" s="9"/>
      <c r="VXP167" s="11"/>
      <c r="VXQ167" s="8"/>
      <c r="VXR167" s="9"/>
      <c r="VXW167" s="11"/>
      <c r="VXX167" s="8"/>
      <c r="VXY167" s="9"/>
      <c r="VYD167" s="11"/>
      <c r="VYE167" s="8"/>
      <c r="VYF167" s="9"/>
      <c r="VYK167" s="11"/>
      <c r="VYL167" s="8"/>
      <c r="VYM167" s="9"/>
      <c r="VYR167" s="11"/>
      <c r="VYS167" s="8"/>
      <c r="VYT167" s="9"/>
      <c r="VYY167" s="11"/>
      <c r="VYZ167" s="8"/>
      <c r="VZA167" s="9"/>
      <c r="VZF167" s="11"/>
      <c r="VZG167" s="8"/>
      <c r="VZH167" s="9"/>
      <c r="VZM167" s="11"/>
      <c r="VZN167" s="8"/>
      <c r="VZO167" s="9"/>
      <c r="VZT167" s="11"/>
      <c r="VZU167" s="8"/>
      <c r="VZV167" s="9"/>
      <c r="WAA167" s="11"/>
      <c r="WAB167" s="8"/>
      <c r="WAC167" s="9"/>
      <c r="WAH167" s="11"/>
      <c r="WAI167" s="8"/>
      <c r="WAJ167" s="9"/>
      <c r="WAO167" s="11"/>
      <c r="WAP167" s="8"/>
      <c r="WAQ167" s="9"/>
      <c r="WAV167" s="11"/>
      <c r="WAW167" s="8"/>
      <c r="WAX167" s="9"/>
      <c r="WBC167" s="11"/>
      <c r="WBD167" s="8"/>
      <c r="WBE167" s="9"/>
      <c r="WBJ167" s="11"/>
      <c r="WBK167" s="8"/>
      <c r="WBL167" s="9"/>
      <c r="WBQ167" s="11"/>
      <c r="WBR167" s="8"/>
      <c r="WBS167" s="9"/>
      <c r="WBX167" s="11"/>
      <c r="WBY167" s="8"/>
      <c r="WBZ167" s="9"/>
      <c r="WCE167" s="11"/>
      <c r="WCF167" s="8"/>
      <c r="WCG167" s="9"/>
      <c r="WCL167" s="11"/>
      <c r="WCM167" s="8"/>
      <c r="WCN167" s="9"/>
      <c r="WCS167" s="11"/>
      <c r="WCT167" s="8"/>
      <c r="WCU167" s="9"/>
      <c r="WCZ167" s="11"/>
      <c r="WDA167" s="8"/>
      <c r="WDB167" s="9"/>
      <c r="WDG167" s="11"/>
      <c r="WDH167" s="8"/>
      <c r="WDI167" s="9"/>
      <c r="WDN167" s="11"/>
      <c r="WDO167" s="8"/>
      <c r="WDP167" s="9"/>
      <c r="WDU167" s="11"/>
      <c r="WDV167" s="8"/>
      <c r="WDW167" s="9"/>
      <c r="WEB167" s="11"/>
      <c r="WEC167" s="8"/>
      <c r="WED167" s="9"/>
      <c r="WEI167" s="11"/>
      <c r="WEJ167" s="8"/>
      <c r="WEK167" s="9"/>
      <c r="WEP167" s="11"/>
      <c r="WEQ167" s="8"/>
      <c r="WER167" s="9"/>
      <c r="WEW167" s="11"/>
      <c r="WEX167" s="8"/>
      <c r="WEY167" s="9"/>
      <c r="WFD167" s="11"/>
      <c r="WFE167" s="8"/>
      <c r="WFF167" s="9"/>
      <c r="WFK167" s="11"/>
      <c r="WFL167" s="8"/>
      <c r="WFM167" s="9"/>
      <c r="WFR167" s="11"/>
      <c r="WFS167" s="8"/>
      <c r="WFT167" s="9"/>
      <c r="WFY167" s="11"/>
      <c r="WFZ167" s="8"/>
      <c r="WGA167" s="9"/>
      <c r="WGF167" s="11"/>
      <c r="WGG167" s="8"/>
      <c r="WGH167" s="9"/>
      <c r="WGM167" s="11"/>
      <c r="WGN167" s="8"/>
      <c r="WGO167" s="9"/>
      <c r="WGT167" s="11"/>
      <c r="WGU167" s="8"/>
      <c r="WGV167" s="9"/>
      <c r="WHA167" s="11"/>
      <c r="WHB167" s="8"/>
      <c r="WHC167" s="9"/>
      <c r="WHH167" s="11"/>
      <c r="WHI167" s="8"/>
      <c r="WHJ167" s="9"/>
      <c r="WHO167" s="11"/>
      <c r="WHP167" s="8"/>
      <c r="WHQ167" s="9"/>
      <c r="WHV167" s="11"/>
      <c r="WHW167" s="8"/>
      <c r="WHX167" s="9"/>
      <c r="WIC167" s="11"/>
      <c r="WID167" s="8"/>
      <c r="WIE167" s="9"/>
      <c r="WIJ167" s="11"/>
      <c r="WIK167" s="8"/>
      <c r="WIL167" s="9"/>
      <c r="WIQ167" s="11"/>
      <c r="WIR167" s="8"/>
      <c r="WIS167" s="9"/>
      <c r="WIX167" s="11"/>
      <c r="WIY167" s="8"/>
      <c r="WIZ167" s="9"/>
      <c r="WJE167" s="11"/>
      <c r="WJF167" s="8"/>
      <c r="WJG167" s="9"/>
      <c r="WJL167" s="11"/>
      <c r="WJM167" s="8"/>
      <c r="WJN167" s="9"/>
      <c r="WJS167" s="11"/>
      <c r="WJT167" s="8"/>
      <c r="WJU167" s="9"/>
      <c r="WJZ167" s="11"/>
      <c r="WKA167" s="8"/>
      <c r="WKB167" s="9"/>
      <c r="WKG167" s="11"/>
      <c r="WKH167" s="8"/>
      <c r="WKI167" s="9"/>
      <c r="WKN167" s="11"/>
      <c r="WKO167" s="8"/>
      <c r="WKP167" s="9"/>
      <c r="WKU167" s="11"/>
      <c r="WKV167" s="8"/>
      <c r="WKW167" s="9"/>
      <c r="WLB167" s="11"/>
      <c r="WLC167" s="8"/>
      <c r="WLD167" s="9"/>
      <c r="WLI167" s="11"/>
      <c r="WLJ167" s="8"/>
      <c r="WLK167" s="9"/>
      <c r="WLP167" s="11"/>
      <c r="WLQ167" s="8"/>
      <c r="WLR167" s="9"/>
      <c r="WLW167" s="11"/>
      <c r="WLX167" s="8"/>
      <c r="WLY167" s="9"/>
      <c r="WMD167" s="11"/>
      <c r="WME167" s="8"/>
      <c r="WMF167" s="9"/>
      <c r="WMK167" s="11"/>
      <c r="WML167" s="8"/>
      <c r="WMM167" s="9"/>
      <c r="WMR167" s="11"/>
      <c r="WMS167" s="8"/>
      <c r="WMT167" s="9"/>
      <c r="WMY167" s="11"/>
      <c r="WMZ167" s="8"/>
      <c r="WNA167" s="9"/>
      <c r="WNF167" s="11"/>
      <c r="WNG167" s="8"/>
      <c r="WNH167" s="9"/>
      <c r="WNM167" s="11"/>
      <c r="WNN167" s="8"/>
      <c r="WNO167" s="9"/>
      <c r="WNT167" s="11"/>
      <c r="WNU167" s="8"/>
      <c r="WNV167" s="9"/>
      <c r="WOA167" s="11"/>
      <c r="WOB167" s="8"/>
      <c r="WOC167" s="9"/>
      <c r="WOH167" s="11"/>
      <c r="WOI167" s="8"/>
      <c r="WOJ167" s="9"/>
      <c r="WOO167" s="11"/>
      <c r="WOP167" s="8"/>
      <c r="WOQ167" s="9"/>
      <c r="WOV167" s="11"/>
      <c r="WOW167" s="8"/>
      <c r="WOX167" s="9"/>
      <c r="WPC167" s="11"/>
      <c r="WPD167" s="8"/>
      <c r="WPE167" s="9"/>
      <c r="WPJ167" s="11"/>
      <c r="WPK167" s="8"/>
      <c r="WPL167" s="9"/>
      <c r="WPQ167" s="11"/>
      <c r="WPR167" s="8"/>
      <c r="WPS167" s="9"/>
      <c r="WPX167" s="11"/>
      <c r="WPY167" s="8"/>
      <c r="WPZ167" s="9"/>
      <c r="WQE167" s="11"/>
      <c r="WQF167" s="8"/>
      <c r="WQG167" s="9"/>
      <c r="WQL167" s="11"/>
      <c r="WQM167" s="8"/>
      <c r="WQN167" s="9"/>
      <c r="WQS167" s="11"/>
      <c r="WQT167" s="8"/>
      <c r="WQU167" s="9"/>
      <c r="WQZ167" s="11"/>
      <c r="WRA167" s="8"/>
      <c r="WRB167" s="9"/>
      <c r="WRG167" s="11"/>
      <c r="WRH167" s="8"/>
      <c r="WRI167" s="9"/>
      <c r="WRN167" s="11"/>
      <c r="WRO167" s="8"/>
      <c r="WRP167" s="9"/>
      <c r="WRU167" s="11"/>
      <c r="WRV167" s="8"/>
      <c r="WRW167" s="9"/>
      <c r="WSB167" s="11"/>
      <c r="WSC167" s="8"/>
      <c r="WSD167" s="9"/>
      <c r="WSI167" s="11"/>
      <c r="WSJ167" s="8"/>
      <c r="WSK167" s="9"/>
      <c r="WSP167" s="11"/>
      <c r="WSQ167" s="8"/>
      <c r="WSR167" s="9"/>
      <c r="WSW167" s="11"/>
      <c r="WSX167" s="8"/>
      <c r="WSY167" s="9"/>
      <c r="WTD167" s="11"/>
      <c r="WTE167" s="8"/>
      <c r="WTF167" s="9"/>
      <c r="WTK167" s="11"/>
      <c r="WTL167" s="8"/>
      <c r="WTM167" s="9"/>
      <c r="WTR167" s="11"/>
      <c r="WTS167" s="8"/>
      <c r="WTT167" s="9"/>
      <c r="WTY167" s="11"/>
      <c r="WTZ167" s="8"/>
      <c r="WUA167" s="9"/>
      <c r="WUF167" s="11"/>
      <c r="WUG167" s="8"/>
      <c r="WUH167" s="9"/>
      <c r="WUM167" s="11"/>
      <c r="WUN167" s="8"/>
      <c r="WUO167" s="9"/>
      <c r="WUT167" s="11"/>
      <c r="WUU167" s="8"/>
      <c r="WUV167" s="9"/>
      <c r="WVA167" s="11"/>
      <c r="WVB167" s="8"/>
      <c r="WVC167" s="9"/>
      <c r="WVH167" s="11"/>
      <c r="WVI167" s="8"/>
      <c r="WVJ167" s="9"/>
      <c r="WVO167" s="11"/>
      <c r="WVP167" s="8"/>
      <c r="WVQ167" s="9"/>
      <c r="WVV167" s="11"/>
      <c r="WVW167" s="8"/>
      <c r="WVX167" s="9"/>
      <c r="WWC167" s="11"/>
      <c r="WWD167" s="8"/>
      <c r="WWE167" s="9"/>
      <c r="WWJ167" s="11"/>
      <c r="WWK167" s="8"/>
      <c r="WWL167" s="9"/>
      <c r="WWQ167" s="11"/>
      <c r="WWR167" s="8"/>
      <c r="WWS167" s="9"/>
      <c r="WWX167" s="11"/>
      <c r="WWY167" s="8"/>
      <c r="WWZ167" s="9"/>
      <c r="WXE167" s="11"/>
      <c r="WXF167" s="8"/>
      <c r="WXG167" s="9"/>
      <c r="WXL167" s="11"/>
      <c r="WXM167" s="8"/>
      <c r="WXN167" s="9"/>
      <c r="WXS167" s="11"/>
      <c r="WXT167" s="8"/>
      <c r="WXU167" s="9"/>
      <c r="WXZ167" s="11"/>
      <c r="WYA167" s="8"/>
      <c r="WYB167" s="9"/>
      <c r="WYG167" s="11"/>
      <c r="WYH167" s="8"/>
      <c r="WYI167" s="9"/>
      <c r="WYN167" s="11"/>
      <c r="WYO167" s="8"/>
      <c r="WYP167" s="9"/>
      <c r="WYU167" s="11"/>
      <c r="WYV167" s="8"/>
      <c r="WYW167" s="9"/>
      <c r="WZB167" s="11"/>
      <c r="WZC167" s="8"/>
      <c r="WZD167" s="9"/>
      <c r="WZI167" s="11"/>
      <c r="WZJ167" s="8"/>
      <c r="WZK167" s="9"/>
      <c r="WZP167" s="11"/>
      <c r="WZQ167" s="8"/>
      <c r="WZR167" s="9"/>
      <c r="WZW167" s="11"/>
      <c r="WZX167" s="8"/>
      <c r="WZY167" s="9"/>
      <c r="XAD167" s="11"/>
      <c r="XAE167" s="8"/>
      <c r="XAF167" s="9"/>
      <c r="XAK167" s="11"/>
      <c r="XAL167" s="8"/>
      <c r="XAM167" s="9"/>
      <c r="XAR167" s="11"/>
      <c r="XAS167" s="8"/>
      <c r="XAT167" s="9"/>
      <c r="XAY167" s="11"/>
      <c r="XAZ167" s="8"/>
      <c r="XBA167" s="9"/>
      <c r="XBF167" s="11"/>
      <c r="XBG167" s="8"/>
      <c r="XBH167" s="9"/>
      <c r="XBM167" s="11"/>
      <c r="XBN167" s="8"/>
      <c r="XBO167" s="9"/>
      <c r="XBT167" s="11"/>
      <c r="XBU167" s="8"/>
      <c r="XBV167" s="9"/>
      <c r="XCA167" s="11"/>
      <c r="XCB167" s="8"/>
      <c r="XCC167" s="9"/>
      <c r="XCH167" s="11"/>
      <c r="XCI167" s="8"/>
      <c r="XCJ167" s="9"/>
      <c r="XCO167" s="11"/>
      <c r="XCP167" s="8"/>
      <c r="XCQ167" s="9"/>
      <c r="XCV167" s="11"/>
      <c r="XCW167" s="8"/>
      <c r="XCX167" s="9"/>
      <c r="XDC167" s="11"/>
      <c r="XDD167" s="8"/>
      <c r="XDE167" s="9"/>
      <c r="XDJ167" s="11"/>
      <c r="XDK167" s="8"/>
      <c r="XDL167" s="9"/>
      <c r="XDQ167" s="11"/>
      <c r="XDR167" s="8"/>
      <c r="XDS167" s="9"/>
      <c r="XDX167" s="11"/>
      <c r="XDY167" s="8"/>
      <c r="XDZ167" s="9"/>
      <c r="XEE167" s="11"/>
      <c r="XEF167" s="8"/>
      <c r="XEG167" s="9"/>
      <c r="XEL167" s="11"/>
      <c r="XEM167" s="8"/>
      <c r="XEN167" s="9"/>
      <c r="XES167" s="11"/>
      <c r="XET167" s="8"/>
      <c r="XEU167" s="9"/>
      <c r="XEZ167" s="11"/>
      <c r="XFA167" s="8"/>
      <c r="XFB167" s="9"/>
    </row>
    <row r="168" spans="1:1024 1029:2046 2051:3068 3073:5119 5124:6141 6146:8192 8197:9214 9219:10236 10241:12287 12292:13309 13314:15360 15365:16382" s="12" customFormat="1" ht="30" customHeight="1" x14ac:dyDescent="0.3">
      <c r="A168" s="29" t="s">
        <v>167</v>
      </c>
      <c r="B168" s="9" t="s">
        <v>196</v>
      </c>
      <c r="C168" s="12" t="s">
        <v>1</v>
      </c>
      <c r="D168" s="12">
        <f>212*0.05</f>
        <v>10.600000000000001</v>
      </c>
      <c r="F168" s="25"/>
      <c r="G168" s="11"/>
      <c r="H168" s="8"/>
      <c r="I168" s="9"/>
      <c r="N168" s="11"/>
      <c r="O168" s="8"/>
      <c r="P168" s="9"/>
      <c r="U168" s="11"/>
      <c r="V168" s="8"/>
      <c r="W168" s="9"/>
      <c r="AB168" s="11"/>
      <c r="AC168" s="8"/>
      <c r="AD168" s="9"/>
      <c r="AI168" s="11"/>
      <c r="AJ168" s="8"/>
      <c r="AK168" s="9"/>
      <c r="AP168" s="11"/>
      <c r="AQ168" s="8"/>
      <c r="AR168" s="9"/>
      <c r="AW168" s="11"/>
      <c r="AX168" s="8"/>
      <c r="AY168" s="9"/>
      <c r="BD168" s="11"/>
      <c r="BE168" s="8"/>
      <c r="BF168" s="9"/>
      <c r="BK168" s="11"/>
      <c r="BL168" s="8"/>
      <c r="BM168" s="9"/>
      <c r="BR168" s="11"/>
      <c r="BS168" s="8"/>
      <c r="BT168" s="9"/>
      <c r="BY168" s="11"/>
      <c r="BZ168" s="8"/>
      <c r="CA168" s="9"/>
      <c r="CF168" s="11"/>
      <c r="CG168" s="8"/>
      <c r="CH168" s="9"/>
      <c r="CM168" s="11"/>
      <c r="CN168" s="8"/>
      <c r="CO168" s="9"/>
      <c r="CT168" s="11"/>
      <c r="CU168" s="8"/>
      <c r="CV168" s="9"/>
      <c r="DA168" s="11"/>
      <c r="DB168" s="8"/>
      <c r="DC168" s="9"/>
      <c r="DH168" s="11"/>
      <c r="DI168" s="8"/>
      <c r="DJ168" s="9"/>
      <c r="DO168" s="11"/>
      <c r="DP168" s="8"/>
      <c r="DQ168" s="9"/>
      <c r="DV168" s="11"/>
      <c r="DW168" s="8"/>
      <c r="DX168" s="9"/>
      <c r="EC168" s="11"/>
      <c r="ED168" s="8"/>
      <c r="EE168" s="9"/>
      <c r="EJ168" s="11"/>
      <c r="EK168" s="8"/>
      <c r="EL168" s="9"/>
      <c r="EQ168" s="11"/>
      <c r="ER168" s="8"/>
      <c r="ES168" s="9"/>
      <c r="EX168" s="11"/>
      <c r="EY168" s="8"/>
      <c r="EZ168" s="9"/>
      <c r="FE168" s="11"/>
      <c r="FF168" s="8"/>
      <c r="FG168" s="9"/>
      <c r="FL168" s="11"/>
      <c r="FM168" s="8"/>
      <c r="FN168" s="9"/>
      <c r="FS168" s="11"/>
      <c r="FT168" s="8"/>
      <c r="FU168" s="9"/>
      <c r="FZ168" s="11"/>
      <c r="GA168" s="8"/>
      <c r="GB168" s="9"/>
      <c r="GG168" s="11"/>
      <c r="GH168" s="8"/>
      <c r="GI168" s="9"/>
      <c r="GN168" s="11"/>
      <c r="GO168" s="8"/>
      <c r="GP168" s="9"/>
      <c r="GU168" s="11"/>
      <c r="GV168" s="8"/>
      <c r="GW168" s="9"/>
      <c r="HB168" s="11"/>
      <c r="HC168" s="8"/>
      <c r="HD168" s="9"/>
      <c r="HI168" s="11"/>
      <c r="HJ168" s="8"/>
      <c r="HK168" s="9"/>
      <c r="HP168" s="11"/>
      <c r="HQ168" s="8"/>
      <c r="HR168" s="9"/>
      <c r="HW168" s="11"/>
      <c r="HX168" s="8"/>
      <c r="HY168" s="9"/>
      <c r="ID168" s="11"/>
      <c r="IE168" s="8"/>
      <c r="IF168" s="9"/>
      <c r="IK168" s="11"/>
      <c r="IL168" s="8"/>
      <c r="IM168" s="9"/>
      <c r="IR168" s="11"/>
      <c r="IS168" s="8"/>
      <c r="IT168" s="9"/>
      <c r="IY168" s="11"/>
      <c r="IZ168" s="8"/>
      <c r="JA168" s="9"/>
      <c r="JF168" s="11"/>
      <c r="JG168" s="8"/>
      <c r="JH168" s="9"/>
      <c r="JM168" s="11"/>
      <c r="JN168" s="8"/>
      <c r="JO168" s="9"/>
      <c r="JT168" s="11"/>
      <c r="JU168" s="8"/>
      <c r="JV168" s="9"/>
      <c r="KA168" s="11"/>
      <c r="KB168" s="8"/>
      <c r="KC168" s="9"/>
      <c r="KH168" s="11"/>
      <c r="KI168" s="8"/>
      <c r="KJ168" s="9"/>
      <c r="KO168" s="11"/>
      <c r="KP168" s="8"/>
      <c r="KQ168" s="9"/>
      <c r="KV168" s="11"/>
      <c r="KW168" s="8"/>
      <c r="KX168" s="9"/>
      <c r="LC168" s="11"/>
      <c r="LD168" s="8"/>
      <c r="LE168" s="9"/>
      <c r="LJ168" s="11"/>
      <c r="LK168" s="8"/>
      <c r="LL168" s="9"/>
      <c r="LQ168" s="11"/>
      <c r="LR168" s="8"/>
      <c r="LS168" s="9"/>
      <c r="LX168" s="11"/>
      <c r="LY168" s="8"/>
      <c r="LZ168" s="9"/>
      <c r="ME168" s="11"/>
      <c r="MF168" s="8"/>
      <c r="MG168" s="9"/>
      <c r="ML168" s="11"/>
      <c r="MM168" s="8"/>
      <c r="MN168" s="9"/>
      <c r="MS168" s="11"/>
      <c r="MT168" s="8"/>
      <c r="MU168" s="9"/>
      <c r="MZ168" s="11"/>
      <c r="NA168" s="8"/>
      <c r="NB168" s="9"/>
      <c r="NG168" s="11"/>
      <c r="NH168" s="8"/>
      <c r="NI168" s="9"/>
      <c r="NN168" s="11"/>
      <c r="NO168" s="8"/>
      <c r="NP168" s="9"/>
      <c r="NU168" s="11"/>
      <c r="NV168" s="8"/>
      <c r="NW168" s="9"/>
      <c r="OB168" s="11"/>
      <c r="OC168" s="8"/>
      <c r="OD168" s="9"/>
      <c r="OI168" s="11"/>
      <c r="OJ168" s="8"/>
      <c r="OK168" s="9"/>
      <c r="OP168" s="11"/>
      <c r="OQ168" s="8"/>
      <c r="OR168" s="9"/>
      <c r="OW168" s="11"/>
      <c r="OX168" s="8"/>
      <c r="OY168" s="9"/>
      <c r="PD168" s="11"/>
      <c r="PE168" s="8"/>
      <c r="PF168" s="9"/>
      <c r="PK168" s="11"/>
      <c r="PL168" s="8"/>
      <c r="PM168" s="9"/>
      <c r="PR168" s="11"/>
      <c r="PS168" s="8"/>
      <c r="PT168" s="9"/>
      <c r="PY168" s="11"/>
      <c r="PZ168" s="8"/>
      <c r="QA168" s="9"/>
      <c r="QF168" s="11"/>
      <c r="QG168" s="8"/>
      <c r="QH168" s="9"/>
      <c r="QM168" s="11"/>
      <c r="QN168" s="8"/>
      <c r="QO168" s="9"/>
      <c r="QT168" s="11"/>
      <c r="QU168" s="8"/>
      <c r="QV168" s="9"/>
      <c r="RA168" s="11"/>
      <c r="RB168" s="8"/>
      <c r="RC168" s="9"/>
      <c r="RH168" s="11"/>
      <c r="RI168" s="8"/>
      <c r="RJ168" s="9"/>
      <c r="RO168" s="11"/>
      <c r="RP168" s="8"/>
      <c r="RQ168" s="9"/>
      <c r="RV168" s="11"/>
      <c r="RW168" s="8"/>
      <c r="RX168" s="9"/>
      <c r="SC168" s="11"/>
      <c r="SD168" s="8"/>
      <c r="SE168" s="9"/>
      <c r="SJ168" s="11"/>
      <c r="SK168" s="8"/>
      <c r="SL168" s="9"/>
      <c r="SQ168" s="11"/>
      <c r="SR168" s="8"/>
      <c r="SS168" s="9"/>
      <c r="SX168" s="11"/>
      <c r="SY168" s="8"/>
      <c r="SZ168" s="9"/>
      <c r="TE168" s="11"/>
      <c r="TF168" s="8"/>
      <c r="TG168" s="9"/>
      <c r="TL168" s="11"/>
      <c r="TM168" s="8"/>
      <c r="TN168" s="9"/>
      <c r="TS168" s="11"/>
      <c r="TT168" s="8"/>
      <c r="TU168" s="9"/>
      <c r="TZ168" s="11"/>
      <c r="UA168" s="8"/>
      <c r="UB168" s="9"/>
      <c r="UG168" s="11"/>
      <c r="UH168" s="8"/>
      <c r="UI168" s="9"/>
      <c r="UN168" s="11"/>
      <c r="UO168" s="8"/>
      <c r="UP168" s="9"/>
      <c r="UU168" s="11"/>
      <c r="UV168" s="8"/>
      <c r="UW168" s="9"/>
      <c r="VB168" s="11"/>
      <c r="VC168" s="8"/>
      <c r="VD168" s="9"/>
      <c r="VI168" s="11"/>
      <c r="VJ168" s="8"/>
      <c r="VK168" s="9"/>
      <c r="VP168" s="11"/>
      <c r="VQ168" s="8"/>
      <c r="VR168" s="9"/>
      <c r="VW168" s="11"/>
      <c r="VX168" s="8"/>
      <c r="VY168" s="9"/>
      <c r="WD168" s="11"/>
      <c r="WE168" s="8"/>
      <c r="WF168" s="9"/>
      <c r="WK168" s="11"/>
      <c r="WL168" s="8"/>
      <c r="WM168" s="9"/>
      <c r="WR168" s="11"/>
      <c r="WS168" s="8"/>
      <c r="WT168" s="9"/>
      <c r="WY168" s="11"/>
      <c r="WZ168" s="8"/>
      <c r="XA168" s="9"/>
      <c r="XF168" s="11"/>
      <c r="XG168" s="8"/>
      <c r="XH168" s="9"/>
      <c r="XM168" s="11"/>
      <c r="XN168" s="8"/>
      <c r="XO168" s="9"/>
      <c r="XT168" s="11"/>
      <c r="XU168" s="8"/>
      <c r="XV168" s="9"/>
      <c r="YA168" s="11"/>
      <c r="YB168" s="8"/>
      <c r="YC168" s="9"/>
      <c r="YH168" s="11"/>
      <c r="YI168" s="8"/>
      <c r="YJ168" s="9"/>
      <c r="YO168" s="11"/>
      <c r="YP168" s="8"/>
      <c r="YQ168" s="9"/>
      <c r="YV168" s="11"/>
      <c r="YW168" s="8"/>
      <c r="YX168" s="9"/>
      <c r="ZC168" s="11"/>
      <c r="ZD168" s="8"/>
      <c r="ZE168" s="9"/>
      <c r="ZJ168" s="11"/>
      <c r="ZK168" s="8"/>
      <c r="ZL168" s="9"/>
      <c r="ZQ168" s="11"/>
      <c r="ZR168" s="8"/>
      <c r="ZS168" s="9"/>
      <c r="ZX168" s="11"/>
      <c r="ZY168" s="8"/>
      <c r="ZZ168" s="9"/>
      <c r="AAE168" s="11"/>
      <c r="AAF168" s="8"/>
      <c r="AAG168" s="9"/>
      <c r="AAL168" s="11"/>
      <c r="AAM168" s="8"/>
      <c r="AAN168" s="9"/>
      <c r="AAS168" s="11"/>
      <c r="AAT168" s="8"/>
      <c r="AAU168" s="9"/>
      <c r="AAZ168" s="11"/>
      <c r="ABA168" s="8"/>
      <c r="ABB168" s="9"/>
      <c r="ABG168" s="11"/>
      <c r="ABH168" s="8"/>
      <c r="ABI168" s="9"/>
      <c r="ABN168" s="11"/>
      <c r="ABO168" s="8"/>
      <c r="ABP168" s="9"/>
      <c r="ABU168" s="11"/>
      <c r="ABV168" s="8"/>
      <c r="ABW168" s="9"/>
      <c r="ACB168" s="11"/>
      <c r="ACC168" s="8"/>
      <c r="ACD168" s="9"/>
      <c r="ACI168" s="11"/>
      <c r="ACJ168" s="8"/>
      <c r="ACK168" s="9"/>
      <c r="ACP168" s="11"/>
      <c r="ACQ168" s="8"/>
      <c r="ACR168" s="9"/>
      <c r="ACW168" s="11"/>
      <c r="ACX168" s="8"/>
      <c r="ACY168" s="9"/>
      <c r="ADD168" s="11"/>
      <c r="ADE168" s="8"/>
      <c r="ADF168" s="9"/>
      <c r="ADK168" s="11"/>
      <c r="ADL168" s="8"/>
      <c r="ADM168" s="9"/>
      <c r="ADR168" s="11"/>
      <c r="ADS168" s="8"/>
      <c r="ADT168" s="9"/>
      <c r="ADY168" s="11"/>
      <c r="ADZ168" s="8"/>
      <c r="AEA168" s="9"/>
      <c r="AEF168" s="11"/>
      <c r="AEG168" s="8"/>
      <c r="AEH168" s="9"/>
      <c r="AEM168" s="11"/>
      <c r="AEN168" s="8"/>
      <c r="AEO168" s="9"/>
      <c r="AET168" s="11"/>
      <c r="AEU168" s="8"/>
      <c r="AEV168" s="9"/>
      <c r="AFA168" s="11"/>
      <c r="AFB168" s="8"/>
      <c r="AFC168" s="9"/>
      <c r="AFH168" s="11"/>
      <c r="AFI168" s="8"/>
      <c r="AFJ168" s="9"/>
      <c r="AFO168" s="11"/>
      <c r="AFP168" s="8"/>
      <c r="AFQ168" s="9"/>
      <c r="AFV168" s="11"/>
      <c r="AFW168" s="8"/>
      <c r="AFX168" s="9"/>
      <c r="AGC168" s="11"/>
      <c r="AGD168" s="8"/>
      <c r="AGE168" s="9"/>
      <c r="AGJ168" s="11"/>
      <c r="AGK168" s="8"/>
      <c r="AGL168" s="9"/>
      <c r="AGQ168" s="11"/>
      <c r="AGR168" s="8"/>
      <c r="AGS168" s="9"/>
      <c r="AGX168" s="11"/>
      <c r="AGY168" s="8"/>
      <c r="AGZ168" s="9"/>
      <c r="AHE168" s="11"/>
      <c r="AHF168" s="8"/>
      <c r="AHG168" s="9"/>
      <c r="AHL168" s="11"/>
      <c r="AHM168" s="8"/>
      <c r="AHN168" s="9"/>
      <c r="AHS168" s="11"/>
      <c r="AHT168" s="8"/>
      <c r="AHU168" s="9"/>
      <c r="AHZ168" s="11"/>
      <c r="AIA168" s="8"/>
      <c r="AIB168" s="9"/>
      <c r="AIG168" s="11"/>
      <c r="AIH168" s="8"/>
      <c r="AII168" s="9"/>
      <c r="AIN168" s="11"/>
      <c r="AIO168" s="8"/>
      <c r="AIP168" s="9"/>
      <c r="AIU168" s="11"/>
      <c r="AIV168" s="8"/>
      <c r="AIW168" s="9"/>
      <c r="AJB168" s="11"/>
      <c r="AJC168" s="8"/>
      <c r="AJD168" s="9"/>
      <c r="AJI168" s="11"/>
      <c r="AJJ168" s="8"/>
      <c r="AJK168" s="9"/>
      <c r="AJP168" s="11"/>
      <c r="AJQ168" s="8"/>
      <c r="AJR168" s="9"/>
      <c r="AJW168" s="11"/>
      <c r="AJX168" s="8"/>
      <c r="AJY168" s="9"/>
      <c r="AKD168" s="11"/>
      <c r="AKE168" s="8"/>
      <c r="AKF168" s="9"/>
      <c r="AKK168" s="11"/>
      <c r="AKL168" s="8"/>
      <c r="AKM168" s="9"/>
      <c r="AKR168" s="11"/>
      <c r="AKS168" s="8"/>
      <c r="AKT168" s="9"/>
      <c r="AKY168" s="11"/>
      <c r="AKZ168" s="8"/>
      <c r="ALA168" s="9"/>
      <c r="ALF168" s="11"/>
      <c r="ALG168" s="8"/>
      <c r="ALH168" s="9"/>
      <c r="ALM168" s="11"/>
      <c r="ALN168" s="8"/>
      <c r="ALO168" s="9"/>
      <c r="ALT168" s="11"/>
      <c r="ALU168" s="8"/>
      <c r="ALV168" s="9"/>
      <c r="AMA168" s="11"/>
      <c r="AMB168" s="8"/>
      <c r="AMC168" s="9"/>
      <c r="AMH168" s="11"/>
      <c r="AMI168" s="8"/>
      <c r="AMJ168" s="9"/>
      <c r="AMO168" s="11"/>
      <c r="AMP168" s="8"/>
      <c r="AMQ168" s="9"/>
      <c r="AMV168" s="11"/>
      <c r="AMW168" s="8"/>
      <c r="AMX168" s="9"/>
      <c r="ANC168" s="11"/>
      <c r="AND168" s="8"/>
      <c r="ANE168" s="9"/>
      <c r="ANJ168" s="11"/>
      <c r="ANK168" s="8"/>
      <c r="ANL168" s="9"/>
      <c r="ANQ168" s="11"/>
      <c r="ANR168" s="8"/>
      <c r="ANS168" s="9"/>
      <c r="ANX168" s="11"/>
      <c r="ANY168" s="8"/>
      <c r="ANZ168" s="9"/>
      <c r="AOE168" s="11"/>
      <c r="AOF168" s="8"/>
      <c r="AOG168" s="9"/>
      <c r="AOL168" s="11"/>
      <c r="AOM168" s="8"/>
      <c r="AON168" s="9"/>
      <c r="AOS168" s="11"/>
      <c r="AOT168" s="8"/>
      <c r="AOU168" s="9"/>
      <c r="AOZ168" s="11"/>
      <c r="APA168" s="8"/>
      <c r="APB168" s="9"/>
      <c r="APG168" s="11"/>
      <c r="APH168" s="8"/>
      <c r="API168" s="9"/>
      <c r="APN168" s="11"/>
      <c r="APO168" s="8"/>
      <c r="APP168" s="9"/>
      <c r="APU168" s="11"/>
      <c r="APV168" s="8"/>
      <c r="APW168" s="9"/>
      <c r="AQB168" s="11"/>
      <c r="AQC168" s="8"/>
      <c r="AQD168" s="9"/>
      <c r="AQI168" s="11"/>
      <c r="AQJ168" s="8"/>
      <c r="AQK168" s="9"/>
      <c r="AQP168" s="11"/>
      <c r="AQQ168" s="8"/>
      <c r="AQR168" s="9"/>
      <c r="AQW168" s="11"/>
      <c r="AQX168" s="8"/>
      <c r="AQY168" s="9"/>
      <c r="ARD168" s="11"/>
      <c r="ARE168" s="8"/>
      <c r="ARF168" s="9"/>
      <c r="ARK168" s="11"/>
      <c r="ARL168" s="8"/>
      <c r="ARM168" s="9"/>
      <c r="ARR168" s="11"/>
      <c r="ARS168" s="8"/>
      <c r="ART168" s="9"/>
      <c r="ARY168" s="11"/>
      <c r="ARZ168" s="8"/>
      <c r="ASA168" s="9"/>
      <c r="ASF168" s="11"/>
      <c r="ASG168" s="8"/>
      <c r="ASH168" s="9"/>
      <c r="ASM168" s="11"/>
      <c r="ASN168" s="8"/>
      <c r="ASO168" s="9"/>
      <c r="AST168" s="11"/>
      <c r="ASU168" s="8"/>
      <c r="ASV168" s="9"/>
      <c r="ATA168" s="11"/>
      <c r="ATB168" s="8"/>
      <c r="ATC168" s="9"/>
      <c r="ATH168" s="11"/>
      <c r="ATI168" s="8"/>
      <c r="ATJ168" s="9"/>
      <c r="ATO168" s="11"/>
      <c r="ATP168" s="8"/>
      <c r="ATQ168" s="9"/>
      <c r="ATV168" s="11"/>
      <c r="ATW168" s="8"/>
      <c r="ATX168" s="9"/>
      <c r="AUC168" s="11"/>
      <c r="AUD168" s="8"/>
      <c r="AUE168" s="9"/>
      <c r="AUJ168" s="11"/>
      <c r="AUK168" s="8"/>
      <c r="AUL168" s="9"/>
      <c r="AUQ168" s="11"/>
      <c r="AUR168" s="8"/>
      <c r="AUS168" s="9"/>
      <c r="AUX168" s="11"/>
      <c r="AUY168" s="8"/>
      <c r="AUZ168" s="9"/>
      <c r="AVE168" s="11"/>
      <c r="AVF168" s="8"/>
      <c r="AVG168" s="9"/>
      <c r="AVL168" s="11"/>
      <c r="AVM168" s="8"/>
      <c r="AVN168" s="9"/>
      <c r="AVS168" s="11"/>
      <c r="AVT168" s="8"/>
      <c r="AVU168" s="9"/>
      <c r="AVZ168" s="11"/>
      <c r="AWA168" s="8"/>
      <c r="AWB168" s="9"/>
      <c r="AWG168" s="11"/>
      <c r="AWH168" s="8"/>
      <c r="AWI168" s="9"/>
      <c r="AWN168" s="11"/>
      <c r="AWO168" s="8"/>
      <c r="AWP168" s="9"/>
      <c r="AWU168" s="11"/>
      <c r="AWV168" s="8"/>
      <c r="AWW168" s="9"/>
      <c r="AXB168" s="11"/>
      <c r="AXC168" s="8"/>
      <c r="AXD168" s="9"/>
      <c r="AXI168" s="11"/>
      <c r="AXJ168" s="8"/>
      <c r="AXK168" s="9"/>
      <c r="AXP168" s="11"/>
      <c r="AXQ168" s="8"/>
      <c r="AXR168" s="9"/>
      <c r="AXW168" s="11"/>
      <c r="AXX168" s="8"/>
      <c r="AXY168" s="9"/>
      <c r="AYD168" s="11"/>
      <c r="AYE168" s="8"/>
      <c r="AYF168" s="9"/>
      <c r="AYK168" s="11"/>
      <c r="AYL168" s="8"/>
      <c r="AYM168" s="9"/>
      <c r="AYR168" s="11"/>
      <c r="AYS168" s="8"/>
      <c r="AYT168" s="9"/>
      <c r="AYY168" s="11"/>
      <c r="AYZ168" s="8"/>
      <c r="AZA168" s="9"/>
      <c r="AZF168" s="11"/>
      <c r="AZG168" s="8"/>
      <c r="AZH168" s="9"/>
      <c r="AZM168" s="11"/>
      <c r="AZN168" s="8"/>
      <c r="AZO168" s="9"/>
      <c r="AZT168" s="11"/>
      <c r="AZU168" s="8"/>
      <c r="AZV168" s="9"/>
      <c r="BAA168" s="11"/>
      <c r="BAB168" s="8"/>
      <c r="BAC168" s="9"/>
      <c r="BAH168" s="11"/>
      <c r="BAI168" s="8"/>
      <c r="BAJ168" s="9"/>
      <c r="BAO168" s="11"/>
      <c r="BAP168" s="8"/>
      <c r="BAQ168" s="9"/>
      <c r="BAV168" s="11"/>
      <c r="BAW168" s="8"/>
      <c r="BAX168" s="9"/>
      <c r="BBC168" s="11"/>
      <c r="BBD168" s="8"/>
      <c r="BBE168" s="9"/>
      <c r="BBJ168" s="11"/>
      <c r="BBK168" s="8"/>
      <c r="BBL168" s="9"/>
      <c r="BBQ168" s="11"/>
      <c r="BBR168" s="8"/>
      <c r="BBS168" s="9"/>
      <c r="BBX168" s="11"/>
      <c r="BBY168" s="8"/>
      <c r="BBZ168" s="9"/>
      <c r="BCE168" s="11"/>
      <c r="BCF168" s="8"/>
      <c r="BCG168" s="9"/>
      <c r="BCL168" s="11"/>
      <c r="BCM168" s="8"/>
      <c r="BCN168" s="9"/>
      <c r="BCS168" s="11"/>
      <c r="BCT168" s="8"/>
      <c r="BCU168" s="9"/>
      <c r="BCZ168" s="11"/>
      <c r="BDA168" s="8"/>
      <c r="BDB168" s="9"/>
      <c r="BDG168" s="11"/>
      <c r="BDH168" s="8"/>
      <c r="BDI168" s="9"/>
      <c r="BDN168" s="11"/>
      <c r="BDO168" s="8"/>
      <c r="BDP168" s="9"/>
      <c r="BDU168" s="11"/>
      <c r="BDV168" s="8"/>
      <c r="BDW168" s="9"/>
      <c r="BEB168" s="11"/>
      <c r="BEC168" s="8"/>
      <c r="BED168" s="9"/>
      <c r="BEI168" s="11"/>
      <c r="BEJ168" s="8"/>
      <c r="BEK168" s="9"/>
      <c r="BEP168" s="11"/>
      <c r="BEQ168" s="8"/>
      <c r="BER168" s="9"/>
      <c r="BEW168" s="11"/>
      <c r="BEX168" s="8"/>
      <c r="BEY168" s="9"/>
      <c r="BFD168" s="11"/>
      <c r="BFE168" s="8"/>
      <c r="BFF168" s="9"/>
      <c r="BFK168" s="11"/>
      <c r="BFL168" s="8"/>
      <c r="BFM168" s="9"/>
      <c r="BFR168" s="11"/>
      <c r="BFS168" s="8"/>
      <c r="BFT168" s="9"/>
      <c r="BFY168" s="11"/>
      <c r="BFZ168" s="8"/>
      <c r="BGA168" s="9"/>
      <c r="BGF168" s="11"/>
      <c r="BGG168" s="8"/>
      <c r="BGH168" s="9"/>
      <c r="BGM168" s="11"/>
      <c r="BGN168" s="8"/>
      <c r="BGO168" s="9"/>
      <c r="BGT168" s="11"/>
      <c r="BGU168" s="8"/>
      <c r="BGV168" s="9"/>
      <c r="BHA168" s="11"/>
      <c r="BHB168" s="8"/>
      <c r="BHC168" s="9"/>
      <c r="BHH168" s="11"/>
      <c r="BHI168" s="8"/>
      <c r="BHJ168" s="9"/>
      <c r="BHO168" s="11"/>
      <c r="BHP168" s="8"/>
      <c r="BHQ168" s="9"/>
      <c r="BHV168" s="11"/>
      <c r="BHW168" s="8"/>
      <c r="BHX168" s="9"/>
      <c r="BIC168" s="11"/>
      <c r="BID168" s="8"/>
      <c r="BIE168" s="9"/>
      <c r="BIJ168" s="11"/>
      <c r="BIK168" s="8"/>
      <c r="BIL168" s="9"/>
      <c r="BIQ168" s="11"/>
      <c r="BIR168" s="8"/>
      <c r="BIS168" s="9"/>
      <c r="BIX168" s="11"/>
      <c r="BIY168" s="8"/>
      <c r="BIZ168" s="9"/>
      <c r="BJE168" s="11"/>
      <c r="BJF168" s="8"/>
      <c r="BJG168" s="9"/>
      <c r="BJL168" s="11"/>
      <c r="BJM168" s="8"/>
      <c r="BJN168" s="9"/>
      <c r="BJS168" s="11"/>
      <c r="BJT168" s="8"/>
      <c r="BJU168" s="9"/>
      <c r="BJZ168" s="11"/>
      <c r="BKA168" s="8"/>
      <c r="BKB168" s="9"/>
      <c r="BKG168" s="11"/>
      <c r="BKH168" s="8"/>
      <c r="BKI168" s="9"/>
      <c r="BKN168" s="11"/>
      <c r="BKO168" s="8"/>
      <c r="BKP168" s="9"/>
      <c r="BKU168" s="11"/>
      <c r="BKV168" s="8"/>
      <c r="BKW168" s="9"/>
      <c r="BLB168" s="11"/>
      <c r="BLC168" s="8"/>
      <c r="BLD168" s="9"/>
      <c r="BLI168" s="11"/>
      <c r="BLJ168" s="8"/>
      <c r="BLK168" s="9"/>
      <c r="BLP168" s="11"/>
      <c r="BLQ168" s="8"/>
      <c r="BLR168" s="9"/>
      <c r="BLW168" s="11"/>
      <c r="BLX168" s="8"/>
      <c r="BLY168" s="9"/>
      <c r="BMD168" s="11"/>
      <c r="BME168" s="8"/>
      <c r="BMF168" s="9"/>
      <c r="BMK168" s="11"/>
      <c r="BML168" s="8"/>
      <c r="BMM168" s="9"/>
      <c r="BMR168" s="11"/>
      <c r="BMS168" s="8"/>
      <c r="BMT168" s="9"/>
      <c r="BMY168" s="11"/>
      <c r="BMZ168" s="8"/>
      <c r="BNA168" s="9"/>
      <c r="BNF168" s="11"/>
      <c r="BNG168" s="8"/>
      <c r="BNH168" s="9"/>
      <c r="BNM168" s="11"/>
      <c r="BNN168" s="8"/>
      <c r="BNO168" s="9"/>
      <c r="BNT168" s="11"/>
      <c r="BNU168" s="8"/>
      <c r="BNV168" s="9"/>
      <c r="BOA168" s="11"/>
      <c r="BOB168" s="8"/>
      <c r="BOC168" s="9"/>
      <c r="BOH168" s="11"/>
      <c r="BOI168" s="8"/>
      <c r="BOJ168" s="9"/>
      <c r="BOO168" s="11"/>
      <c r="BOP168" s="8"/>
      <c r="BOQ168" s="9"/>
      <c r="BOV168" s="11"/>
      <c r="BOW168" s="8"/>
      <c r="BOX168" s="9"/>
      <c r="BPC168" s="11"/>
      <c r="BPD168" s="8"/>
      <c r="BPE168" s="9"/>
      <c r="BPJ168" s="11"/>
      <c r="BPK168" s="8"/>
      <c r="BPL168" s="9"/>
      <c r="BPQ168" s="11"/>
      <c r="BPR168" s="8"/>
      <c r="BPS168" s="9"/>
      <c r="BPX168" s="11"/>
      <c r="BPY168" s="8"/>
      <c r="BPZ168" s="9"/>
      <c r="BQE168" s="11"/>
      <c r="BQF168" s="8"/>
      <c r="BQG168" s="9"/>
      <c r="BQL168" s="11"/>
      <c r="BQM168" s="8"/>
      <c r="BQN168" s="9"/>
      <c r="BQS168" s="11"/>
      <c r="BQT168" s="8"/>
      <c r="BQU168" s="9"/>
      <c r="BQZ168" s="11"/>
      <c r="BRA168" s="8"/>
      <c r="BRB168" s="9"/>
      <c r="BRG168" s="11"/>
      <c r="BRH168" s="8"/>
      <c r="BRI168" s="9"/>
      <c r="BRN168" s="11"/>
      <c r="BRO168" s="8"/>
      <c r="BRP168" s="9"/>
      <c r="BRU168" s="11"/>
      <c r="BRV168" s="8"/>
      <c r="BRW168" s="9"/>
      <c r="BSB168" s="11"/>
      <c r="BSC168" s="8"/>
      <c r="BSD168" s="9"/>
      <c r="BSI168" s="11"/>
      <c r="BSJ168" s="8"/>
      <c r="BSK168" s="9"/>
      <c r="BSP168" s="11"/>
      <c r="BSQ168" s="8"/>
      <c r="BSR168" s="9"/>
      <c r="BSW168" s="11"/>
      <c r="BSX168" s="8"/>
      <c r="BSY168" s="9"/>
      <c r="BTD168" s="11"/>
      <c r="BTE168" s="8"/>
      <c r="BTF168" s="9"/>
      <c r="BTK168" s="11"/>
      <c r="BTL168" s="8"/>
      <c r="BTM168" s="9"/>
      <c r="BTR168" s="11"/>
      <c r="BTS168" s="8"/>
      <c r="BTT168" s="9"/>
      <c r="BTY168" s="11"/>
      <c r="BTZ168" s="8"/>
      <c r="BUA168" s="9"/>
      <c r="BUF168" s="11"/>
      <c r="BUG168" s="8"/>
      <c r="BUH168" s="9"/>
      <c r="BUM168" s="11"/>
      <c r="BUN168" s="8"/>
      <c r="BUO168" s="9"/>
      <c r="BUT168" s="11"/>
      <c r="BUU168" s="8"/>
      <c r="BUV168" s="9"/>
      <c r="BVA168" s="11"/>
      <c r="BVB168" s="8"/>
      <c r="BVC168" s="9"/>
      <c r="BVH168" s="11"/>
      <c r="BVI168" s="8"/>
      <c r="BVJ168" s="9"/>
      <c r="BVO168" s="11"/>
      <c r="BVP168" s="8"/>
      <c r="BVQ168" s="9"/>
      <c r="BVV168" s="11"/>
      <c r="BVW168" s="8"/>
      <c r="BVX168" s="9"/>
      <c r="BWC168" s="11"/>
      <c r="BWD168" s="8"/>
      <c r="BWE168" s="9"/>
      <c r="BWJ168" s="11"/>
      <c r="BWK168" s="8"/>
      <c r="BWL168" s="9"/>
      <c r="BWQ168" s="11"/>
      <c r="BWR168" s="8"/>
      <c r="BWS168" s="9"/>
      <c r="BWX168" s="11"/>
      <c r="BWY168" s="8"/>
      <c r="BWZ168" s="9"/>
      <c r="BXE168" s="11"/>
      <c r="BXF168" s="8"/>
      <c r="BXG168" s="9"/>
      <c r="BXL168" s="11"/>
      <c r="BXM168" s="8"/>
      <c r="BXN168" s="9"/>
      <c r="BXS168" s="11"/>
      <c r="BXT168" s="8"/>
      <c r="BXU168" s="9"/>
      <c r="BXZ168" s="11"/>
      <c r="BYA168" s="8"/>
      <c r="BYB168" s="9"/>
      <c r="BYG168" s="11"/>
      <c r="BYH168" s="8"/>
      <c r="BYI168" s="9"/>
      <c r="BYN168" s="11"/>
      <c r="BYO168" s="8"/>
      <c r="BYP168" s="9"/>
      <c r="BYU168" s="11"/>
      <c r="BYV168" s="8"/>
      <c r="BYW168" s="9"/>
      <c r="BZB168" s="11"/>
      <c r="BZC168" s="8"/>
      <c r="BZD168" s="9"/>
      <c r="BZI168" s="11"/>
      <c r="BZJ168" s="8"/>
      <c r="BZK168" s="9"/>
      <c r="BZP168" s="11"/>
      <c r="BZQ168" s="8"/>
      <c r="BZR168" s="9"/>
      <c r="BZW168" s="11"/>
      <c r="BZX168" s="8"/>
      <c r="BZY168" s="9"/>
      <c r="CAD168" s="11"/>
      <c r="CAE168" s="8"/>
      <c r="CAF168" s="9"/>
      <c r="CAK168" s="11"/>
      <c r="CAL168" s="8"/>
      <c r="CAM168" s="9"/>
      <c r="CAR168" s="11"/>
      <c r="CAS168" s="8"/>
      <c r="CAT168" s="9"/>
      <c r="CAY168" s="11"/>
      <c r="CAZ168" s="8"/>
      <c r="CBA168" s="9"/>
      <c r="CBF168" s="11"/>
      <c r="CBG168" s="8"/>
      <c r="CBH168" s="9"/>
      <c r="CBM168" s="11"/>
      <c r="CBN168" s="8"/>
      <c r="CBO168" s="9"/>
      <c r="CBT168" s="11"/>
      <c r="CBU168" s="8"/>
      <c r="CBV168" s="9"/>
      <c r="CCA168" s="11"/>
      <c r="CCB168" s="8"/>
      <c r="CCC168" s="9"/>
      <c r="CCH168" s="11"/>
      <c r="CCI168" s="8"/>
      <c r="CCJ168" s="9"/>
      <c r="CCO168" s="11"/>
      <c r="CCP168" s="8"/>
      <c r="CCQ168" s="9"/>
      <c r="CCV168" s="11"/>
      <c r="CCW168" s="8"/>
      <c r="CCX168" s="9"/>
      <c r="CDC168" s="11"/>
      <c r="CDD168" s="8"/>
      <c r="CDE168" s="9"/>
      <c r="CDJ168" s="11"/>
      <c r="CDK168" s="8"/>
      <c r="CDL168" s="9"/>
      <c r="CDQ168" s="11"/>
      <c r="CDR168" s="8"/>
      <c r="CDS168" s="9"/>
      <c r="CDX168" s="11"/>
      <c r="CDY168" s="8"/>
      <c r="CDZ168" s="9"/>
      <c r="CEE168" s="11"/>
      <c r="CEF168" s="8"/>
      <c r="CEG168" s="9"/>
      <c r="CEL168" s="11"/>
      <c r="CEM168" s="8"/>
      <c r="CEN168" s="9"/>
      <c r="CES168" s="11"/>
      <c r="CET168" s="8"/>
      <c r="CEU168" s="9"/>
      <c r="CEZ168" s="11"/>
      <c r="CFA168" s="8"/>
      <c r="CFB168" s="9"/>
      <c r="CFG168" s="11"/>
      <c r="CFH168" s="8"/>
      <c r="CFI168" s="9"/>
      <c r="CFN168" s="11"/>
      <c r="CFO168" s="8"/>
      <c r="CFP168" s="9"/>
      <c r="CFU168" s="11"/>
      <c r="CFV168" s="8"/>
      <c r="CFW168" s="9"/>
      <c r="CGB168" s="11"/>
      <c r="CGC168" s="8"/>
      <c r="CGD168" s="9"/>
      <c r="CGI168" s="11"/>
      <c r="CGJ168" s="8"/>
      <c r="CGK168" s="9"/>
      <c r="CGP168" s="11"/>
      <c r="CGQ168" s="8"/>
      <c r="CGR168" s="9"/>
      <c r="CGW168" s="11"/>
      <c r="CGX168" s="8"/>
      <c r="CGY168" s="9"/>
      <c r="CHD168" s="11"/>
      <c r="CHE168" s="8"/>
      <c r="CHF168" s="9"/>
      <c r="CHK168" s="11"/>
      <c r="CHL168" s="8"/>
      <c r="CHM168" s="9"/>
      <c r="CHR168" s="11"/>
      <c r="CHS168" s="8"/>
      <c r="CHT168" s="9"/>
      <c r="CHY168" s="11"/>
      <c r="CHZ168" s="8"/>
      <c r="CIA168" s="9"/>
      <c r="CIF168" s="11"/>
      <c r="CIG168" s="8"/>
      <c r="CIH168" s="9"/>
      <c r="CIM168" s="11"/>
      <c r="CIN168" s="8"/>
      <c r="CIO168" s="9"/>
      <c r="CIT168" s="11"/>
      <c r="CIU168" s="8"/>
      <c r="CIV168" s="9"/>
      <c r="CJA168" s="11"/>
      <c r="CJB168" s="8"/>
      <c r="CJC168" s="9"/>
      <c r="CJH168" s="11"/>
      <c r="CJI168" s="8"/>
      <c r="CJJ168" s="9"/>
      <c r="CJO168" s="11"/>
      <c r="CJP168" s="8"/>
      <c r="CJQ168" s="9"/>
      <c r="CJV168" s="11"/>
      <c r="CJW168" s="8"/>
      <c r="CJX168" s="9"/>
      <c r="CKC168" s="11"/>
      <c r="CKD168" s="8"/>
      <c r="CKE168" s="9"/>
      <c r="CKJ168" s="11"/>
      <c r="CKK168" s="8"/>
      <c r="CKL168" s="9"/>
      <c r="CKQ168" s="11"/>
      <c r="CKR168" s="8"/>
      <c r="CKS168" s="9"/>
      <c r="CKX168" s="11"/>
      <c r="CKY168" s="8"/>
      <c r="CKZ168" s="9"/>
      <c r="CLE168" s="11"/>
      <c r="CLF168" s="8"/>
      <c r="CLG168" s="9"/>
      <c r="CLL168" s="11"/>
      <c r="CLM168" s="8"/>
      <c r="CLN168" s="9"/>
      <c r="CLS168" s="11"/>
      <c r="CLT168" s="8"/>
      <c r="CLU168" s="9"/>
      <c r="CLZ168" s="11"/>
      <c r="CMA168" s="8"/>
      <c r="CMB168" s="9"/>
      <c r="CMG168" s="11"/>
      <c r="CMH168" s="8"/>
      <c r="CMI168" s="9"/>
      <c r="CMN168" s="11"/>
      <c r="CMO168" s="8"/>
      <c r="CMP168" s="9"/>
      <c r="CMU168" s="11"/>
      <c r="CMV168" s="8"/>
      <c r="CMW168" s="9"/>
      <c r="CNB168" s="11"/>
      <c r="CNC168" s="8"/>
      <c r="CND168" s="9"/>
      <c r="CNI168" s="11"/>
      <c r="CNJ168" s="8"/>
      <c r="CNK168" s="9"/>
      <c r="CNP168" s="11"/>
      <c r="CNQ168" s="8"/>
      <c r="CNR168" s="9"/>
      <c r="CNW168" s="11"/>
      <c r="CNX168" s="8"/>
      <c r="CNY168" s="9"/>
      <c r="COD168" s="11"/>
      <c r="COE168" s="8"/>
      <c r="COF168" s="9"/>
      <c r="COK168" s="11"/>
      <c r="COL168" s="8"/>
      <c r="COM168" s="9"/>
      <c r="COR168" s="11"/>
      <c r="COS168" s="8"/>
      <c r="COT168" s="9"/>
      <c r="COY168" s="11"/>
      <c r="COZ168" s="8"/>
      <c r="CPA168" s="9"/>
      <c r="CPF168" s="11"/>
      <c r="CPG168" s="8"/>
      <c r="CPH168" s="9"/>
      <c r="CPM168" s="11"/>
      <c r="CPN168" s="8"/>
      <c r="CPO168" s="9"/>
      <c r="CPT168" s="11"/>
      <c r="CPU168" s="8"/>
      <c r="CPV168" s="9"/>
      <c r="CQA168" s="11"/>
      <c r="CQB168" s="8"/>
      <c r="CQC168" s="9"/>
      <c r="CQH168" s="11"/>
      <c r="CQI168" s="8"/>
      <c r="CQJ168" s="9"/>
      <c r="CQO168" s="11"/>
      <c r="CQP168" s="8"/>
      <c r="CQQ168" s="9"/>
      <c r="CQV168" s="11"/>
      <c r="CQW168" s="8"/>
      <c r="CQX168" s="9"/>
      <c r="CRC168" s="11"/>
      <c r="CRD168" s="8"/>
      <c r="CRE168" s="9"/>
      <c r="CRJ168" s="11"/>
      <c r="CRK168" s="8"/>
      <c r="CRL168" s="9"/>
      <c r="CRQ168" s="11"/>
      <c r="CRR168" s="8"/>
      <c r="CRS168" s="9"/>
      <c r="CRX168" s="11"/>
      <c r="CRY168" s="8"/>
      <c r="CRZ168" s="9"/>
      <c r="CSE168" s="11"/>
      <c r="CSF168" s="8"/>
      <c r="CSG168" s="9"/>
      <c r="CSL168" s="11"/>
      <c r="CSM168" s="8"/>
      <c r="CSN168" s="9"/>
      <c r="CSS168" s="11"/>
      <c r="CST168" s="8"/>
      <c r="CSU168" s="9"/>
      <c r="CSZ168" s="11"/>
      <c r="CTA168" s="8"/>
      <c r="CTB168" s="9"/>
      <c r="CTG168" s="11"/>
      <c r="CTH168" s="8"/>
      <c r="CTI168" s="9"/>
      <c r="CTN168" s="11"/>
      <c r="CTO168" s="8"/>
      <c r="CTP168" s="9"/>
      <c r="CTU168" s="11"/>
      <c r="CTV168" s="8"/>
      <c r="CTW168" s="9"/>
      <c r="CUB168" s="11"/>
      <c r="CUC168" s="8"/>
      <c r="CUD168" s="9"/>
      <c r="CUI168" s="11"/>
      <c r="CUJ168" s="8"/>
      <c r="CUK168" s="9"/>
      <c r="CUP168" s="11"/>
      <c r="CUQ168" s="8"/>
      <c r="CUR168" s="9"/>
      <c r="CUW168" s="11"/>
      <c r="CUX168" s="8"/>
      <c r="CUY168" s="9"/>
      <c r="CVD168" s="11"/>
      <c r="CVE168" s="8"/>
      <c r="CVF168" s="9"/>
      <c r="CVK168" s="11"/>
      <c r="CVL168" s="8"/>
      <c r="CVM168" s="9"/>
      <c r="CVR168" s="11"/>
      <c r="CVS168" s="8"/>
      <c r="CVT168" s="9"/>
      <c r="CVY168" s="11"/>
      <c r="CVZ168" s="8"/>
      <c r="CWA168" s="9"/>
      <c r="CWF168" s="11"/>
      <c r="CWG168" s="8"/>
      <c r="CWH168" s="9"/>
      <c r="CWM168" s="11"/>
      <c r="CWN168" s="8"/>
      <c r="CWO168" s="9"/>
      <c r="CWT168" s="11"/>
      <c r="CWU168" s="8"/>
      <c r="CWV168" s="9"/>
      <c r="CXA168" s="11"/>
      <c r="CXB168" s="8"/>
      <c r="CXC168" s="9"/>
      <c r="CXH168" s="11"/>
      <c r="CXI168" s="8"/>
      <c r="CXJ168" s="9"/>
      <c r="CXO168" s="11"/>
      <c r="CXP168" s="8"/>
      <c r="CXQ168" s="9"/>
      <c r="CXV168" s="11"/>
      <c r="CXW168" s="8"/>
      <c r="CXX168" s="9"/>
      <c r="CYC168" s="11"/>
      <c r="CYD168" s="8"/>
      <c r="CYE168" s="9"/>
      <c r="CYJ168" s="11"/>
      <c r="CYK168" s="8"/>
      <c r="CYL168" s="9"/>
      <c r="CYQ168" s="11"/>
      <c r="CYR168" s="8"/>
      <c r="CYS168" s="9"/>
      <c r="CYX168" s="11"/>
      <c r="CYY168" s="8"/>
      <c r="CYZ168" s="9"/>
      <c r="CZE168" s="11"/>
      <c r="CZF168" s="8"/>
      <c r="CZG168" s="9"/>
      <c r="CZL168" s="11"/>
      <c r="CZM168" s="8"/>
      <c r="CZN168" s="9"/>
      <c r="CZS168" s="11"/>
      <c r="CZT168" s="8"/>
      <c r="CZU168" s="9"/>
      <c r="CZZ168" s="11"/>
      <c r="DAA168" s="8"/>
      <c r="DAB168" s="9"/>
      <c r="DAG168" s="11"/>
      <c r="DAH168" s="8"/>
      <c r="DAI168" s="9"/>
      <c r="DAN168" s="11"/>
      <c r="DAO168" s="8"/>
      <c r="DAP168" s="9"/>
      <c r="DAU168" s="11"/>
      <c r="DAV168" s="8"/>
      <c r="DAW168" s="9"/>
      <c r="DBB168" s="11"/>
      <c r="DBC168" s="8"/>
      <c r="DBD168" s="9"/>
      <c r="DBI168" s="11"/>
      <c r="DBJ168" s="8"/>
      <c r="DBK168" s="9"/>
      <c r="DBP168" s="11"/>
      <c r="DBQ168" s="8"/>
      <c r="DBR168" s="9"/>
      <c r="DBW168" s="11"/>
      <c r="DBX168" s="8"/>
      <c r="DBY168" s="9"/>
      <c r="DCD168" s="11"/>
      <c r="DCE168" s="8"/>
      <c r="DCF168" s="9"/>
      <c r="DCK168" s="11"/>
      <c r="DCL168" s="8"/>
      <c r="DCM168" s="9"/>
      <c r="DCR168" s="11"/>
      <c r="DCS168" s="8"/>
      <c r="DCT168" s="9"/>
      <c r="DCY168" s="11"/>
      <c r="DCZ168" s="8"/>
      <c r="DDA168" s="9"/>
      <c r="DDF168" s="11"/>
      <c r="DDG168" s="8"/>
      <c r="DDH168" s="9"/>
      <c r="DDM168" s="11"/>
      <c r="DDN168" s="8"/>
      <c r="DDO168" s="9"/>
      <c r="DDT168" s="11"/>
      <c r="DDU168" s="8"/>
      <c r="DDV168" s="9"/>
      <c r="DEA168" s="11"/>
      <c r="DEB168" s="8"/>
      <c r="DEC168" s="9"/>
      <c r="DEH168" s="11"/>
      <c r="DEI168" s="8"/>
      <c r="DEJ168" s="9"/>
      <c r="DEO168" s="11"/>
      <c r="DEP168" s="8"/>
      <c r="DEQ168" s="9"/>
      <c r="DEV168" s="11"/>
      <c r="DEW168" s="8"/>
      <c r="DEX168" s="9"/>
      <c r="DFC168" s="11"/>
      <c r="DFD168" s="8"/>
      <c r="DFE168" s="9"/>
      <c r="DFJ168" s="11"/>
      <c r="DFK168" s="8"/>
      <c r="DFL168" s="9"/>
      <c r="DFQ168" s="11"/>
      <c r="DFR168" s="8"/>
      <c r="DFS168" s="9"/>
      <c r="DFX168" s="11"/>
      <c r="DFY168" s="8"/>
      <c r="DFZ168" s="9"/>
      <c r="DGE168" s="11"/>
      <c r="DGF168" s="8"/>
      <c r="DGG168" s="9"/>
      <c r="DGL168" s="11"/>
      <c r="DGM168" s="8"/>
      <c r="DGN168" s="9"/>
      <c r="DGS168" s="11"/>
      <c r="DGT168" s="8"/>
      <c r="DGU168" s="9"/>
      <c r="DGZ168" s="11"/>
      <c r="DHA168" s="8"/>
      <c r="DHB168" s="9"/>
      <c r="DHG168" s="11"/>
      <c r="DHH168" s="8"/>
      <c r="DHI168" s="9"/>
      <c r="DHN168" s="11"/>
      <c r="DHO168" s="8"/>
      <c r="DHP168" s="9"/>
      <c r="DHU168" s="11"/>
      <c r="DHV168" s="8"/>
      <c r="DHW168" s="9"/>
      <c r="DIB168" s="11"/>
      <c r="DIC168" s="8"/>
      <c r="DID168" s="9"/>
      <c r="DII168" s="11"/>
      <c r="DIJ168" s="8"/>
      <c r="DIK168" s="9"/>
      <c r="DIP168" s="11"/>
      <c r="DIQ168" s="8"/>
      <c r="DIR168" s="9"/>
      <c r="DIW168" s="11"/>
      <c r="DIX168" s="8"/>
      <c r="DIY168" s="9"/>
      <c r="DJD168" s="11"/>
      <c r="DJE168" s="8"/>
      <c r="DJF168" s="9"/>
      <c r="DJK168" s="11"/>
      <c r="DJL168" s="8"/>
      <c r="DJM168" s="9"/>
      <c r="DJR168" s="11"/>
      <c r="DJS168" s="8"/>
      <c r="DJT168" s="9"/>
      <c r="DJY168" s="11"/>
      <c r="DJZ168" s="8"/>
      <c r="DKA168" s="9"/>
      <c r="DKF168" s="11"/>
      <c r="DKG168" s="8"/>
      <c r="DKH168" s="9"/>
      <c r="DKM168" s="11"/>
      <c r="DKN168" s="8"/>
      <c r="DKO168" s="9"/>
      <c r="DKT168" s="11"/>
      <c r="DKU168" s="8"/>
      <c r="DKV168" s="9"/>
      <c r="DLA168" s="11"/>
      <c r="DLB168" s="8"/>
      <c r="DLC168" s="9"/>
      <c r="DLH168" s="11"/>
      <c r="DLI168" s="8"/>
      <c r="DLJ168" s="9"/>
      <c r="DLO168" s="11"/>
      <c r="DLP168" s="8"/>
      <c r="DLQ168" s="9"/>
      <c r="DLV168" s="11"/>
      <c r="DLW168" s="8"/>
      <c r="DLX168" s="9"/>
      <c r="DMC168" s="11"/>
      <c r="DMD168" s="8"/>
      <c r="DME168" s="9"/>
      <c r="DMJ168" s="11"/>
      <c r="DMK168" s="8"/>
      <c r="DML168" s="9"/>
      <c r="DMQ168" s="11"/>
      <c r="DMR168" s="8"/>
      <c r="DMS168" s="9"/>
      <c r="DMX168" s="11"/>
      <c r="DMY168" s="8"/>
      <c r="DMZ168" s="9"/>
      <c r="DNE168" s="11"/>
      <c r="DNF168" s="8"/>
      <c r="DNG168" s="9"/>
      <c r="DNL168" s="11"/>
      <c r="DNM168" s="8"/>
      <c r="DNN168" s="9"/>
      <c r="DNS168" s="11"/>
      <c r="DNT168" s="8"/>
      <c r="DNU168" s="9"/>
      <c r="DNZ168" s="11"/>
      <c r="DOA168" s="8"/>
      <c r="DOB168" s="9"/>
      <c r="DOG168" s="11"/>
      <c r="DOH168" s="8"/>
      <c r="DOI168" s="9"/>
      <c r="DON168" s="11"/>
      <c r="DOO168" s="8"/>
      <c r="DOP168" s="9"/>
      <c r="DOU168" s="11"/>
      <c r="DOV168" s="8"/>
      <c r="DOW168" s="9"/>
      <c r="DPB168" s="11"/>
      <c r="DPC168" s="8"/>
      <c r="DPD168" s="9"/>
      <c r="DPI168" s="11"/>
      <c r="DPJ168" s="8"/>
      <c r="DPK168" s="9"/>
      <c r="DPP168" s="11"/>
      <c r="DPQ168" s="8"/>
      <c r="DPR168" s="9"/>
      <c r="DPW168" s="11"/>
      <c r="DPX168" s="8"/>
      <c r="DPY168" s="9"/>
      <c r="DQD168" s="11"/>
      <c r="DQE168" s="8"/>
      <c r="DQF168" s="9"/>
      <c r="DQK168" s="11"/>
      <c r="DQL168" s="8"/>
      <c r="DQM168" s="9"/>
      <c r="DQR168" s="11"/>
      <c r="DQS168" s="8"/>
      <c r="DQT168" s="9"/>
      <c r="DQY168" s="11"/>
      <c r="DQZ168" s="8"/>
      <c r="DRA168" s="9"/>
      <c r="DRF168" s="11"/>
      <c r="DRG168" s="8"/>
      <c r="DRH168" s="9"/>
      <c r="DRM168" s="11"/>
      <c r="DRN168" s="8"/>
      <c r="DRO168" s="9"/>
      <c r="DRT168" s="11"/>
      <c r="DRU168" s="8"/>
      <c r="DRV168" s="9"/>
      <c r="DSA168" s="11"/>
      <c r="DSB168" s="8"/>
      <c r="DSC168" s="9"/>
      <c r="DSH168" s="11"/>
      <c r="DSI168" s="8"/>
      <c r="DSJ168" s="9"/>
      <c r="DSO168" s="11"/>
      <c r="DSP168" s="8"/>
      <c r="DSQ168" s="9"/>
      <c r="DSV168" s="11"/>
      <c r="DSW168" s="8"/>
      <c r="DSX168" s="9"/>
      <c r="DTC168" s="11"/>
      <c r="DTD168" s="8"/>
      <c r="DTE168" s="9"/>
      <c r="DTJ168" s="11"/>
      <c r="DTK168" s="8"/>
      <c r="DTL168" s="9"/>
      <c r="DTQ168" s="11"/>
      <c r="DTR168" s="8"/>
      <c r="DTS168" s="9"/>
      <c r="DTX168" s="11"/>
      <c r="DTY168" s="8"/>
      <c r="DTZ168" s="9"/>
      <c r="DUE168" s="11"/>
      <c r="DUF168" s="8"/>
      <c r="DUG168" s="9"/>
      <c r="DUL168" s="11"/>
      <c r="DUM168" s="8"/>
      <c r="DUN168" s="9"/>
      <c r="DUS168" s="11"/>
      <c r="DUT168" s="8"/>
      <c r="DUU168" s="9"/>
      <c r="DUZ168" s="11"/>
      <c r="DVA168" s="8"/>
      <c r="DVB168" s="9"/>
      <c r="DVG168" s="11"/>
      <c r="DVH168" s="8"/>
      <c r="DVI168" s="9"/>
      <c r="DVN168" s="11"/>
      <c r="DVO168" s="8"/>
      <c r="DVP168" s="9"/>
      <c r="DVU168" s="11"/>
      <c r="DVV168" s="8"/>
      <c r="DVW168" s="9"/>
      <c r="DWB168" s="11"/>
      <c r="DWC168" s="8"/>
      <c r="DWD168" s="9"/>
      <c r="DWI168" s="11"/>
      <c r="DWJ168" s="8"/>
      <c r="DWK168" s="9"/>
      <c r="DWP168" s="11"/>
      <c r="DWQ168" s="8"/>
      <c r="DWR168" s="9"/>
      <c r="DWW168" s="11"/>
      <c r="DWX168" s="8"/>
      <c r="DWY168" s="9"/>
      <c r="DXD168" s="11"/>
      <c r="DXE168" s="8"/>
      <c r="DXF168" s="9"/>
      <c r="DXK168" s="11"/>
      <c r="DXL168" s="8"/>
      <c r="DXM168" s="9"/>
      <c r="DXR168" s="11"/>
      <c r="DXS168" s="8"/>
      <c r="DXT168" s="9"/>
      <c r="DXY168" s="11"/>
      <c r="DXZ168" s="8"/>
      <c r="DYA168" s="9"/>
      <c r="DYF168" s="11"/>
      <c r="DYG168" s="8"/>
      <c r="DYH168" s="9"/>
      <c r="DYM168" s="11"/>
      <c r="DYN168" s="8"/>
      <c r="DYO168" s="9"/>
      <c r="DYT168" s="11"/>
      <c r="DYU168" s="8"/>
      <c r="DYV168" s="9"/>
      <c r="DZA168" s="11"/>
      <c r="DZB168" s="8"/>
      <c r="DZC168" s="9"/>
      <c r="DZH168" s="11"/>
      <c r="DZI168" s="8"/>
      <c r="DZJ168" s="9"/>
      <c r="DZO168" s="11"/>
      <c r="DZP168" s="8"/>
      <c r="DZQ168" s="9"/>
      <c r="DZV168" s="11"/>
      <c r="DZW168" s="8"/>
      <c r="DZX168" s="9"/>
      <c r="EAC168" s="11"/>
      <c r="EAD168" s="8"/>
      <c r="EAE168" s="9"/>
      <c r="EAJ168" s="11"/>
      <c r="EAK168" s="8"/>
      <c r="EAL168" s="9"/>
      <c r="EAQ168" s="11"/>
      <c r="EAR168" s="8"/>
      <c r="EAS168" s="9"/>
      <c r="EAX168" s="11"/>
      <c r="EAY168" s="8"/>
      <c r="EAZ168" s="9"/>
      <c r="EBE168" s="11"/>
      <c r="EBF168" s="8"/>
      <c r="EBG168" s="9"/>
      <c r="EBL168" s="11"/>
      <c r="EBM168" s="8"/>
      <c r="EBN168" s="9"/>
      <c r="EBS168" s="11"/>
      <c r="EBT168" s="8"/>
      <c r="EBU168" s="9"/>
      <c r="EBZ168" s="11"/>
      <c r="ECA168" s="8"/>
      <c r="ECB168" s="9"/>
      <c r="ECG168" s="11"/>
      <c r="ECH168" s="8"/>
      <c r="ECI168" s="9"/>
      <c r="ECN168" s="11"/>
      <c r="ECO168" s="8"/>
      <c r="ECP168" s="9"/>
      <c r="ECU168" s="11"/>
      <c r="ECV168" s="8"/>
      <c r="ECW168" s="9"/>
      <c r="EDB168" s="11"/>
      <c r="EDC168" s="8"/>
      <c r="EDD168" s="9"/>
      <c r="EDI168" s="11"/>
      <c r="EDJ168" s="8"/>
      <c r="EDK168" s="9"/>
      <c r="EDP168" s="11"/>
      <c r="EDQ168" s="8"/>
      <c r="EDR168" s="9"/>
      <c r="EDW168" s="11"/>
      <c r="EDX168" s="8"/>
      <c r="EDY168" s="9"/>
      <c r="EED168" s="11"/>
      <c r="EEE168" s="8"/>
      <c r="EEF168" s="9"/>
      <c r="EEK168" s="11"/>
      <c r="EEL168" s="8"/>
      <c r="EEM168" s="9"/>
      <c r="EER168" s="11"/>
      <c r="EES168" s="8"/>
      <c r="EET168" s="9"/>
      <c r="EEY168" s="11"/>
      <c r="EEZ168" s="8"/>
      <c r="EFA168" s="9"/>
      <c r="EFF168" s="11"/>
      <c r="EFG168" s="8"/>
      <c r="EFH168" s="9"/>
      <c r="EFM168" s="11"/>
      <c r="EFN168" s="8"/>
      <c r="EFO168" s="9"/>
      <c r="EFT168" s="11"/>
      <c r="EFU168" s="8"/>
      <c r="EFV168" s="9"/>
      <c r="EGA168" s="11"/>
      <c r="EGB168" s="8"/>
      <c r="EGC168" s="9"/>
      <c r="EGH168" s="11"/>
      <c r="EGI168" s="8"/>
      <c r="EGJ168" s="9"/>
      <c r="EGO168" s="11"/>
      <c r="EGP168" s="8"/>
      <c r="EGQ168" s="9"/>
      <c r="EGV168" s="11"/>
      <c r="EGW168" s="8"/>
      <c r="EGX168" s="9"/>
      <c r="EHC168" s="11"/>
      <c r="EHD168" s="8"/>
      <c r="EHE168" s="9"/>
      <c r="EHJ168" s="11"/>
      <c r="EHK168" s="8"/>
      <c r="EHL168" s="9"/>
      <c r="EHQ168" s="11"/>
      <c r="EHR168" s="8"/>
      <c r="EHS168" s="9"/>
      <c r="EHX168" s="11"/>
      <c r="EHY168" s="8"/>
      <c r="EHZ168" s="9"/>
      <c r="EIE168" s="11"/>
      <c r="EIF168" s="8"/>
      <c r="EIG168" s="9"/>
      <c r="EIL168" s="11"/>
      <c r="EIM168" s="8"/>
      <c r="EIN168" s="9"/>
      <c r="EIS168" s="11"/>
      <c r="EIT168" s="8"/>
      <c r="EIU168" s="9"/>
      <c r="EIZ168" s="11"/>
      <c r="EJA168" s="8"/>
      <c r="EJB168" s="9"/>
      <c r="EJG168" s="11"/>
      <c r="EJH168" s="8"/>
      <c r="EJI168" s="9"/>
      <c r="EJN168" s="11"/>
      <c r="EJO168" s="8"/>
      <c r="EJP168" s="9"/>
      <c r="EJU168" s="11"/>
      <c r="EJV168" s="8"/>
      <c r="EJW168" s="9"/>
      <c r="EKB168" s="11"/>
      <c r="EKC168" s="8"/>
      <c r="EKD168" s="9"/>
      <c r="EKI168" s="11"/>
      <c r="EKJ168" s="8"/>
      <c r="EKK168" s="9"/>
      <c r="EKP168" s="11"/>
      <c r="EKQ168" s="8"/>
      <c r="EKR168" s="9"/>
      <c r="EKW168" s="11"/>
      <c r="EKX168" s="8"/>
      <c r="EKY168" s="9"/>
      <c r="ELD168" s="11"/>
      <c r="ELE168" s="8"/>
      <c r="ELF168" s="9"/>
      <c r="ELK168" s="11"/>
      <c r="ELL168" s="8"/>
      <c r="ELM168" s="9"/>
      <c r="ELR168" s="11"/>
      <c r="ELS168" s="8"/>
      <c r="ELT168" s="9"/>
      <c r="ELY168" s="11"/>
      <c r="ELZ168" s="8"/>
      <c r="EMA168" s="9"/>
      <c r="EMF168" s="11"/>
      <c r="EMG168" s="8"/>
      <c r="EMH168" s="9"/>
      <c r="EMM168" s="11"/>
      <c r="EMN168" s="8"/>
      <c r="EMO168" s="9"/>
      <c r="EMT168" s="11"/>
      <c r="EMU168" s="8"/>
      <c r="EMV168" s="9"/>
      <c r="ENA168" s="11"/>
      <c r="ENB168" s="8"/>
      <c r="ENC168" s="9"/>
      <c r="ENH168" s="11"/>
      <c r="ENI168" s="8"/>
      <c r="ENJ168" s="9"/>
      <c r="ENO168" s="11"/>
      <c r="ENP168" s="8"/>
      <c r="ENQ168" s="9"/>
      <c r="ENV168" s="11"/>
      <c r="ENW168" s="8"/>
      <c r="ENX168" s="9"/>
      <c r="EOC168" s="11"/>
      <c r="EOD168" s="8"/>
      <c r="EOE168" s="9"/>
      <c r="EOJ168" s="11"/>
      <c r="EOK168" s="8"/>
      <c r="EOL168" s="9"/>
      <c r="EOQ168" s="11"/>
      <c r="EOR168" s="8"/>
      <c r="EOS168" s="9"/>
      <c r="EOX168" s="11"/>
      <c r="EOY168" s="8"/>
      <c r="EOZ168" s="9"/>
      <c r="EPE168" s="11"/>
      <c r="EPF168" s="8"/>
      <c r="EPG168" s="9"/>
      <c r="EPL168" s="11"/>
      <c r="EPM168" s="8"/>
      <c r="EPN168" s="9"/>
      <c r="EPS168" s="11"/>
      <c r="EPT168" s="8"/>
      <c r="EPU168" s="9"/>
      <c r="EPZ168" s="11"/>
      <c r="EQA168" s="8"/>
      <c r="EQB168" s="9"/>
      <c r="EQG168" s="11"/>
      <c r="EQH168" s="8"/>
      <c r="EQI168" s="9"/>
      <c r="EQN168" s="11"/>
      <c r="EQO168" s="8"/>
      <c r="EQP168" s="9"/>
      <c r="EQU168" s="11"/>
      <c r="EQV168" s="8"/>
      <c r="EQW168" s="9"/>
      <c r="ERB168" s="11"/>
      <c r="ERC168" s="8"/>
      <c r="ERD168" s="9"/>
      <c r="ERI168" s="11"/>
      <c r="ERJ168" s="8"/>
      <c r="ERK168" s="9"/>
      <c r="ERP168" s="11"/>
      <c r="ERQ168" s="8"/>
      <c r="ERR168" s="9"/>
      <c r="ERW168" s="11"/>
      <c r="ERX168" s="8"/>
      <c r="ERY168" s="9"/>
      <c r="ESD168" s="11"/>
      <c r="ESE168" s="8"/>
      <c r="ESF168" s="9"/>
      <c r="ESK168" s="11"/>
      <c r="ESL168" s="8"/>
      <c r="ESM168" s="9"/>
      <c r="ESR168" s="11"/>
      <c r="ESS168" s="8"/>
      <c r="EST168" s="9"/>
      <c r="ESY168" s="11"/>
      <c r="ESZ168" s="8"/>
      <c r="ETA168" s="9"/>
      <c r="ETF168" s="11"/>
      <c r="ETG168" s="8"/>
      <c r="ETH168" s="9"/>
      <c r="ETM168" s="11"/>
      <c r="ETN168" s="8"/>
      <c r="ETO168" s="9"/>
      <c r="ETT168" s="11"/>
      <c r="ETU168" s="8"/>
      <c r="ETV168" s="9"/>
      <c r="EUA168" s="11"/>
      <c r="EUB168" s="8"/>
      <c r="EUC168" s="9"/>
      <c r="EUH168" s="11"/>
      <c r="EUI168" s="8"/>
      <c r="EUJ168" s="9"/>
      <c r="EUO168" s="11"/>
      <c r="EUP168" s="8"/>
      <c r="EUQ168" s="9"/>
      <c r="EUV168" s="11"/>
      <c r="EUW168" s="8"/>
      <c r="EUX168" s="9"/>
      <c r="EVC168" s="11"/>
      <c r="EVD168" s="8"/>
      <c r="EVE168" s="9"/>
      <c r="EVJ168" s="11"/>
      <c r="EVK168" s="8"/>
      <c r="EVL168" s="9"/>
      <c r="EVQ168" s="11"/>
      <c r="EVR168" s="8"/>
      <c r="EVS168" s="9"/>
      <c r="EVX168" s="11"/>
      <c r="EVY168" s="8"/>
      <c r="EVZ168" s="9"/>
      <c r="EWE168" s="11"/>
      <c r="EWF168" s="8"/>
      <c r="EWG168" s="9"/>
      <c r="EWL168" s="11"/>
      <c r="EWM168" s="8"/>
      <c r="EWN168" s="9"/>
      <c r="EWS168" s="11"/>
      <c r="EWT168" s="8"/>
      <c r="EWU168" s="9"/>
      <c r="EWZ168" s="11"/>
      <c r="EXA168" s="8"/>
      <c r="EXB168" s="9"/>
      <c r="EXG168" s="11"/>
      <c r="EXH168" s="8"/>
      <c r="EXI168" s="9"/>
      <c r="EXN168" s="11"/>
      <c r="EXO168" s="8"/>
      <c r="EXP168" s="9"/>
      <c r="EXU168" s="11"/>
      <c r="EXV168" s="8"/>
      <c r="EXW168" s="9"/>
      <c r="EYB168" s="11"/>
      <c r="EYC168" s="8"/>
      <c r="EYD168" s="9"/>
      <c r="EYI168" s="11"/>
      <c r="EYJ168" s="8"/>
      <c r="EYK168" s="9"/>
      <c r="EYP168" s="11"/>
      <c r="EYQ168" s="8"/>
      <c r="EYR168" s="9"/>
      <c r="EYW168" s="11"/>
      <c r="EYX168" s="8"/>
      <c r="EYY168" s="9"/>
      <c r="EZD168" s="11"/>
      <c r="EZE168" s="8"/>
      <c r="EZF168" s="9"/>
      <c r="EZK168" s="11"/>
      <c r="EZL168" s="8"/>
      <c r="EZM168" s="9"/>
      <c r="EZR168" s="11"/>
      <c r="EZS168" s="8"/>
      <c r="EZT168" s="9"/>
      <c r="EZY168" s="11"/>
      <c r="EZZ168" s="8"/>
      <c r="FAA168" s="9"/>
      <c r="FAF168" s="11"/>
      <c r="FAG168" s="8"/>
      <c r="FAH168" s="9"/>
      <c r="FAM168" s="11"/>
      <c r="FAN168" s="8"/>
      <c r="FAO168" s="9"/>
      <c r="FAT168" s="11"/>
      <c r="FAU168" s="8"/>
      <c r="FAV168" s="9"/>
      <c r="FBA168" s="11"/>
      <c r="FBB168" s="8"/>
      <c r="FBC168" s="9"/>
      <c r="FBH168" s="11"/>
      <c r="FBI168" s="8"/>
      <c r="FBJ168" s="9"/>
      <c r="FBO168" s="11"/>
      <c r="FBP168" s="8"/>
      <c r="FBQ168" s="9"/>
      <c r="FBV168" s="11"/>
      <c r="FBW168" s="8"/>
      <c r="FBX168" s="9"/>
      <c r="FCC168" s="11"/>
      <c r="FCD168" s="8"/>
      <c r="FCE168" s="9"/>
      <c r="FCJ168" s="11"/>
      <c r="FCK168" s="8"/>
      <c r="FCL168" s="9"/>
      <c r="FCQ168" s="11"/>
      <c r="FCR168" s="8"/>
      <c r="FCS168" s="9"/>
      <c r="FCX168" s="11"/>
      <c r="FCY168" s="8"/>
      <c r="FCZ168" s="9"/>
      <c r="FDE168" s="11"/>
      <c r="FDF168" s="8"/>
      <c r="FDG168" s="9"/>
      <c r="FDL168" s="11"/>
      <c r="FDM168" s="8"/>
      <c r="FDN168" s="9"/>
      <c r="FDS168" s="11"/>
      <c r="FDT168" s="8"/>
      <c r="FDU168" s="9"/>
      <c r="FDZ168" s="11"/>
      <c r="FEA168" s="8"/>
      <c r="FEB168" s="9"/>
      <c r="FEG168" s="11"/>
      <c r="FEH168" s="8"/>
      <c r="FEI168" s="9"/>
      <c r="FEN168" s="11"/>
      <c r="FEO168" s="8"/>
      <c r="FEP168" s="9"/>
      <c r="FEU168" s="11"/>
      <c r="FEV168" s="8"/>
      <c r="FEW168" s="9"/>
      <c r="FFB168" s="11"/>
      <c r="FFC168" s="8"/>
      <c r="FFD168" s="9"/>
      <c r="FFI168" s="11"/>
      <c r="FFJ168" s="8"/>
      <c r="FFK168" s="9"/>
      <c r="FFP168" s="11"/>
      <c r="FFQ168" s="8"/>
      <c r="FFR168" s="9"/>
      <c r="FFW168" s="11"/>
      <c r="FFX168" s="8"/>
      <c r="FFY168" s="9"/>
      <c r="FGD168" s="11"/>
      <c r="FGE168" s="8"/>
      <c r="FGF168" s="9"/>
      <c r="FGK168" s="11"/>
      <c r="FGL168" s="8"/>
      <c r="FGM168" s="9"/>
      <c r="FGR168" s="11"/>
      <c r="FGS168" s="8"/>
      <c r="FGT168" s="9"/>
      <c r="FGY168" s="11"/>
      <c r="FGZ168" s="8"/>
      <c r="FHA168" s="9"/>
      <c r="FHF168" s="11"/>
      <c r="FHG168" s="8"/>
      <c r="FHH168" s="9"/>
      <c r="FHM168" s="11"/>
      <c r="FHN168" s="8"/>
      <c r="FHO168" s="9"/>
      <c r="FHT168" s="11"/>
      <c r="FHU168" s="8"/>
      <c r="FHV168" s="9"/>
      <c r="FIA168" s="11"/>
      <c r="FIB168" s="8"/>
      <c r="FIC168" s="9"/>
      <c r="FIH168" s="11"/>
      <c r="FII168" s="8"/>
      <c r="FIJ168" s="9"/>
      <c r="FIO168" s="11"/>
      <c r="FIP168" s="8"/>
      <c r="FIQ168" s="9"/>
      <c r="FIV168" s="11"/>
      <c r="FIW168" s="8"/>
      <c r="FIX168" s="9"/>
      <c r="FJC168" s="11"/>
      <c r="FJD168" s="8"/>
      <c r="FJE168" s="9"/>
      <c r="FJJ168" s="11"/>
      <c r="FJK168" s="8"/>
      <c r="FJL168" s="9"/>
      <c r="FJQ168" s="11"/>
      <c r="FJR168" s="8"/>
      <c r="FJS168" s="9"/>
      <c r="FJX168" s="11"/>
      <c r="FJY168" s="8"/>
      <c r="FJZ168" s="9"/>
      <c r="FKE168" s="11"/>
      <c r="FKF168" s="8"/>
      <c r="FKG168" s="9"/>
      <c r="FKL168" s="11"/>
      <c r="FKM168" s="8"/>
      <c r="FKN168" s="9"/>
      <c r="FKS168" s="11"/>
      <c r="FKT168" s="8"/>
      <c r="FKU168" s="9"/>
      <c r="FKZ168" s="11"/>
      <c r="FLA168" s="8"/>
      <c r="FLB168" s="9"/>
      <c r="FLG168" s="11"/>
      <c r="FLH168" s="8"/>
      <c r="FLI168" s="9"/>
      <c r="FLN168" s="11"/>
      <c r="FLO168" s="8"/>
      <c r="FLP168" s="9"/>
      <c r="FLU168" s="11"/>
      <c r="FLV168" s="8"/>
      <c r="FLW168" s="9"/>
      <c r="FMB168" s="11"/>
      <c r="FMC168" s="8"/>
      <c r="FMD168" s="9"/>
      <c r="FMI168" s="11"/>
      <c r="FMJ168" s="8"/>
      <c r="FMK168" s="9"/>
      <c r="FMP168" s="11"/>
      <c r="FMQ168" s="8"/>
      <c r="FMR168" s="9"/>
      <c r="FMW168" s="11"/>
      <c r="FMX168" s="8"/>
      <c r="FMY168" s="9"/>
      <c r="FND168" s="11"/>
      <c r="FNE168" s="8"/>
      <c r="FNF168" s="9"/>
      <c r="FNK168" s="11"/>
      <c r="FNL168" s="8"/>
      <c r="FNM168" s="9"/>
      <c r="FNR168" s="11"/>
      <c r="FNS168" s="8"/>
      <c r="FNT168" s="9"/>
      <c r="FNY168" s="11"/>
      <c r="FNZ168" s="8"/>
      <c r="FOA168" s="9"/>
      <c r="FOF168" s="11"/>
      <c r="FOG168" s="8"/>
      <c r="FOH168" s="9"/>
      <c r="FOM168" s="11"/>
      <c r="FON168" s="8"/>
      <c r="FOO168" s="9"/>
      <c r="FOT168" s="11"/>
      <c r="FOU168" s="8"/>
      <c r="FOV168" s="9"/>
      <c r="FPA168" s="11"/>
      <c r="FPB168" s="8"/>
      <c r="FPC168" s="9"/>
      <c r="FPH168" s="11"/>
      <c r="FPI168" s="8"/>
      <c r="FPJ168" s="9"/>
      <c r="FPO168" s="11"/>
      <c r="FPP168" s="8"/>
      <c r="FPQ168" s="9"/>
      <c r="FPV168" s="11"/>
      <c r="FPW168" s="8"/>
      <c r="FPX168" s="9"/>
      <c r="FQC168" s="11"/>
      <c r="FQD168" s="8"/>
      <c r="FQE168" s="9"/>
      <c r="FQJ168" s="11"/>
      <c r="FQK168" s="8"/>
      <c r="FQL168" s="9"/>
      <c r="FQQ168" s="11"/>
      <c r="FQR168" s="8"/>
      <c r="FQS168" s="9"/>
      <c r="FQX168" s="11"/>
      <c r="FQY168" s="8"/>
      <c r="FQZ168" s="9"/>
      <c r="FRE168" s="11"/>
      <c r="FRF168" s="8"/>
      <c r="FRG168" s="9"/>
      <c r="FRL168" s="11"/>
      <c r="FRM168" s="8"/>
      <c r="FRN168" s="9"/>
      <c r="FRS168" s="11"/>
      <c r="FRT168" s="8"/>
      <c r="FRU168" s="9"/>
      <c r="FRZ168" s="11"/>
      <c r="FSA168" s="8"/>
      <c r="FSB168" s="9"/>
      <c r="FSG168" s="11"/>
      <c r="FSH168" s="8"/>
      <c r="FSI168" s="9"/>
      <c r="FSN168" s="11"/>
      <c r="FSO168" s="8"/>
      <c r="FSP168" s="9"/>
      <c r="FSU168" s="11"/>
      <c r="FSV168" s="8"/>
      <c r="FSW168" s="9"/>
      <c r="FTB168" s="11"/>
      <c r="FTC168" s="8"/>
      <c r="FTD168" s="9"/>
      <c r="FTI168" s="11"/>
      <c r="FTJ168" s="8"/>
      <c r="FTK168" s="9"/>
      <c r="FTP168" s="11"/>
      <c r="FTQ168" s="8"/>
      <c r="FTR168" s="9"/>
      <c r="FTW168" s="11"/>
      <c r="FTX168" s="8"/>
      <c r="FTY168" s="9"/>
      <c r="FUD168" s="11"/>
      <c r="FUE168" s="8"/>
      <c r="FUF168" s="9"/>
      <c r="FUK168" s="11"/>
      <c r="FUL168" s="8"/>
      <c r="FUM168" s="9"/>
      <c r="FUR168" s="11"/>
      <c r="FUS168" s="8"/>
      <c r="FUT168" s="9"/>
      <c r="FUY168" s="11"/>
      <c r="FUZ168" s="8"/>
      <c r="FVA168" s="9"/>
      <c r="FVF168" s="11"/>
      <c r="FVG168" s="8"/>
      <c r="FVH168" s="9"/>
      <c r="FVM168" s="11"/>
      <c r="FVN168" s="8"/>
      <c r="FVO168" s="9"/>
      <c r="FVT168" s="11"/>
      <c r="FVU168" s="8"/>
      <c r="FVV168" s="9"/>
      <c r="FWA168" s="11"/>
      <c r="FWB168" s="8"/>
      <c r="FWC168" s="9"/>
      <c r="FWH168" s="11"/>
      <c r="FWI168" s="8"/>
      <c r="FWJ168" s="9"/>
      <c r="FWO168" s="11"/>
      <c r="FWP168" s="8"/>
      <c r="FWQ168" s="9"/>
      <c r="FWV168" s="11"/>
      <c r="FWW168" s="8"/>
      <c r="FWX168" s="9"/>
      <c r="FXC168" s="11"/>
      <c r="FXD168" s="8"/>
      <c r="FXE168" s="9"/>
      <c r="FXJ168" s="11"/>
      <c r="FXK168" s="8"/>
      <c r="FXL168" s="9"/>
      <c r="FXQ168" s="11"/>
      <c r="FXR168" s="8"/>
      <c r="FXS168" s="9"/>
      <c r="FXX168" s="11"/>
      <c r="FXY168" s="8"/>
      <c r="FXZ168" s="9"/>
      <c r="FYE168" s="11"/>
      <c r="FYF168" s="8"/>
      <c r="FYG168" s="9"/>
      <c r="FYL168" s="11"/>
      <c r="FYM168" s="8"/>
      <c r="FYN168" s="9"/>
      <c r="FYS168" s="11"/>
      <c r="FYT168" s="8"/>
      <c r="FYU168" s="9"/>
      <c r="FYZ168" s="11"/>
      <c r="FZA168" s="8"/>
      <c r="FZB168" s="9"/>
      <c r="FZG168" s="11"/>
      <c r="FZH168" s="8"/>
      <c r="FZI168" s="9"/>
      <c r="FZN168" s="11"/>
      <c r="FZO168" s="8"/>
      <c r="FZP168" s="9"/>
      <c r="FZU168" s="11"/>
      <c r="FZV168" s="8"/>
      <c r="FZW168" s="9"/>
      <c r="GAB168" s="11"/>
      <c r="GAC168" s="8"/>
      <c r="GAD168" s="9"/>
      <c r="GAI168" s="11"/>
      <c r="GAJ168" s="8"/>
      <c r="GAK168" s="9"/>
      <c r="GAP168" s="11"/>
      <c r="GAQ168" s="8"/>
      <c r="GAR168" s="9"/>
      <c r="GAW168" s="11"/>
      <c r="GAX168" s="8"/>
      <c r="GAY168" s="9"/>
      <c r="GBD168" s="11"/>
      <c r="GBE168" s="8"/>
      <c r="GBF168" s="9"/>
      <c r="GBK168" s="11"/>
      <c r="GBL168" s="8"/>
      <c r="GBM168" s="9"/>
      <c r="GBR168" s="11"/>
      <c r="GBS168" s="8"/>
      <c r="GBT168" s="9"/>
      <c r="GBY168" s="11"/>
      <c r="GBZ168" s="8"/>
      <c r="GCA168" s="9"/>
      <c r="GCF168" s="11"/>
      <c r="GCG168" s="8"/>
      <c r="GCH168" s="9"/>
      <c r="GCM168" s="11"/>
      <c r="GCN168" s="8"/>
      <c r="GCO168" s="9"/>
      <c r="GCT168" s="11"/>
      <c r="GCU168" s="8"/>
      <c r="GCV168" s="9"/>
      <c r="GDA168" s="11"/>
      <c r="GDB168" s="8"/>
      <c r="GDC168" s="9"/>
      <c r="GDH168" s="11"/>
      <c r="GDI168" s="8"/>
      <c r="GDJ168" s="9"/>
      <c r="GDO168" s="11"/>
      <c r="GDP168" s="8"/>
      <c r="GDQ168" s="9"/>
      <c r="GDV168" s="11"/>
      <c r="GDW168" s="8"/>
      <c r="GDX168" s="9"/>
      <c r="GEC168" s="11"/>
      <c r="GED168" s="8"/>
      <c r="GEE168" s="9"/>
      <c r="GEJ168" s="11"/>
      <c r="GEK168" s="8"/>
      <c r="GEL168" s="9"/>
      <c r="GEQ168" s="11"/>
      <c r="GER168" s="8"/>
      <c r="GES168" s="9"/>
      <c r="GEX168" s="11"/>
      <c r="GEY168" s="8"/>
      <c r="GEZ168" s="9"/>
      <c r="GFE168" s="11"/>
      <c r="GFF168" s="8"/>
      <c r="GFG168" s="9"/>
      <c r="GFL168" s="11"/>
      <c r="GFM168" s="8"/>
      <c r="GFN168" s="9"/>
      <c r="GFS168" s="11"/>
      <c r="GFT168" s="8"/>
      <c r="GFU168" s="9"/>
      <c r="GFZ168" s="11"/>
      <c r="GGA168" s="8"/>
      <c r="GGB168" s="9"/>
      <c r="GGG168" s="11"/>
      <c r="GGH168" s="8"/>
      <c r="GGI168" s="9"/>
      <c r="GGN168" s="11"/>
      <c r="GGO168" s="8"/>
      <c r="GGP168" s="9"/>
      <c r="GGU168" s="11"/>
      <c r="GGV168" s="8"/>
      <c r="GGW168" s="9"/>
      <c r="GHB168" s="11"/>
      <c r="GHC168" s="8"/>
      <c r="GHD168" s="9"/>
      <c r="GHI168" s="11"/>
      <c r="GHJ168" s="8"/>
      <c r="GHK168" s="9"/>
      <c r="GHP168" s="11"/>
      <c r="GHQ168" s="8"/>
      <c r="GHR168" s="9"/>
      <c r="GHW168" s="11"/>
      <c r="GHX168" s="8"/>
      <c r="GHY168" s="9"/>
      <c r="GID168" s="11"/>
      <c r="GIE168" s="8"/>
      <c r="GIF168" s="9"/>
      <c r="GIK168" s="11"/>
      <c r="GIL168" s="8"/>
      <c r="GIM168" s="9"/>
      <c r="GIR168" s="11"/>
      <c r="GIS168" s="8"/>
      <c r="GIT168" s="9"/>
      <c r="GIY168" s="11"/>
      <c r="GIZ168" s="8"/>
      <c r="GJA168" s="9"/>
      <c r="GJF168" s="11"/>
      <c r="GJG168" s="8"/>
      <c r="GJH168" s="9"/>
      <c r="GJM168" s="11"/>
      <c r="GJN168" s="8"/>
      <c r="GJO168" s="9"/>
      <c r="GJT168" s="11"/>
      <c r="GJU168" s="8"/>
      <c r="GJV168" s="9"/>
      <c r="GKA168" s="11"/>
      <c r="GKB168" s="8"/>
      <c r="GKC168" s="9"/>
      <c r="GKH168" s="11"/>
      <c r="GKI168" s="8"/>
      <c r="GKJ168" s="9"/>
      <c r="GKO168" s="11"/>
      <c r="GKP168" s="8"/>
      <c r="GKQ168" s="9"/>
      <c r="GKV168" s="11"/>
      <c r="GKW168" s="8"/>
      <c r="GKX168" s="9"/>
      <c r="GLC168" s="11"/>
      <c r="GLD168" s="8"/>
      <c r="GLE168" s="9"/>
      <c r="GLJ168" s="11"/>
      <c r="GLK168" s="8"/>
      <c r="GLL168" s="9"/>
      <c r="GLQ168" s="11"/>
      <c r="GLR168" s="8"/>
      <c r="GLS168" s="9"/>
      <c r="GLX168" s="11"/>
      <c r="GLY168" s="8"/>
      <c r="GLZ168" s="9"/>
      <c r="GME168" s="11"/>
      <c r="GMF168" s="8"/>
      <c r="GMG168" s="9"/>
      <c r="GML168" s="11"/>
      <c r="GMM168" s="8"/>
      <c r="GMN168" s="9"/>
      <c r="GMS168" s="11"/>
      <c r="GMT168" s="8"/>
      <c r="GMU168" s="9"/>
      <c r="GMZ168" s="11"/>
      <c r="GNA168" s="8"/>
      <c r="GNB168" s="9"/>
      <c r="GNG168" s="11"/>
      <c r="GNH168" s="8"/>
      <c r="GNI168" s="9"/>
      <c r="GNN168" s="11"/>
      <c r="GNO168" s="8"/>
      <c r="GNP168" s="9"/>
      <c r="GNU168" s="11"/>
      <c r="GNV168" s="8"/>
      <c r="GNW168" s="9"/>
      <c r="GOB168" s="11"/>
      <c r="GOC168" s="8"/>
      <c r="GOD168" s="9"/>
      <c r="GOI168" s="11"/>
      <c r="GOJ168" s="8"/>
      <c r="GOK168" s="9"/>
      <c r="GOP168" s="11"/>
      <c r="GOQ168" s="8"/>
      <c r="GOR168" s="9"/>
      <c r="GOW168" s="11"/>
      <c r="GOX168" s="8"/>
      <c r="GOY168" s="9"/>
      <c r="GPD168" s="11"/>
      <c r="GPE168" s="8"/>
      <c r="GPF168" s="9"/>
      <c r="GPK168" s="11"/>
      <c r="GPL168" s="8"/>
      <c r="GPM168" s="9"/>
      <c r="GPR168" s="11"/>
      <c r="GPS168" s="8"/>
      <c r="GPT168" s="9"/>
      <c r="GPY168" s="11"/>
      <c r="GPZ168" s="8"/>
      <c r="GQA168" s="9"/>
      <c r="GQF168" s="11"/>
      <c r="GQG168" s="8"/>
      <c r="GQH168" s="9"/>
      <c r="GQM168" s="11"/>
      <c r="GQN168" s="8"/>
      <c r="GQO168" s="9"/>
      <c r="GQT168" s="11"/>
      <c r="GQU168" s="8"/>
      <c r="GQV168" s="9"/>
      <c r="GRA168" s="11"/>
      <c r="GRB168" s="8"/>
      <c r="GRC168" s="9"/>
      <c r="GRH168" s="11"/>
      <c r="GRI168" s="8"/>
      <c r="GRJ168" s="9"/>
      <c r="GRO168" s="11"/>
      <c r="GRP168" s="8"/>
      <c r="GRQ168" s="9"/>
      <c r="GRV168" s="11"/>
      <c r="GRW168" s="8"/>
      <c r="GRX168" s="9"/>
      <c r="GSC168" s="11"/>
      <c r="GSD168" s="8"/>
      <c r="GSE168" s="9"/>
      <c r="GSJ168" s="11"/>
      <c r="GSK168" s="8"/>
      <c r="GSL168" s="9"/>
      <c r="GSQ168" s="11"/>
      <c r="GSR168" s="8"/>
      <c r="GSS168" s="9"/>
      <c r="GSX168" s="11"/>
      <c r="GSY168" s="8"/>
      <c r="GSZ168" s="9"/>
      <c r="GTE168" s="11"/>
      <c r="GTF168" s="8"/>
      <c r="GTG168" s="9"/>
      <c r="GTL168" s="11"/>
      <c r="GTM168" s="8"/>
      <c r="GTN168" s="9"/>
      <c r="GTS168" s="11"/>
      <c r="GTT168" s="8"/>
      <c r="GTU168" s="9"/>
      <c r="GTZ168" s="11"/>
      <c r="GUA168" s="8"/>
      <c r="GUB168" s="9"/>
      <c r="GUG168" s="11"/>
      <c r="GUH168" s="8"/>
      <c r="GUI168" s="9"/>
      <c r="GUN168" s="11"/>
      <c r="GUO168" s="8"/>
      <c r="GUP168" s="9"/>
      <c r="GUU168" s="11"/>
      <c r="GUV168" s="8"/>
      <c r="GUW168" s="9"/>
      <c r="GVB168" s="11"/>
      <c r="GVC168" s="8"/>
      <c r="GVD168" s="9"/>
      <c r="GVI168" s="11"/>
      <c r="GVJ168" s="8"/>
      <c r="GVK168" s="9"/>
      <c r="GVP168" s="11"/>
      <c r="GVQ168" s="8"/>
      <c r="GVR168" s="9"/>
      <c r="GVW168" s="11"/>
      <c r="GVX168" s="8"/>
      <c r="GVY168" s="9"/>
      <c r="GWD168" s="11"/>
      <c r="GWE168" s="8"/>
      <c r="GWF168" s="9"/>
      <c r="GWK168" s="11"/>
      <c r="GWL168" s="8"/>
      <c r="GWM168" s="9"/>
      <c r="GWR168" s="11"/>
      <c r="GWS168" s="8"/>
      <c r="GWT168" s="9"/>
      <c r="GWY168" s="11"/>
      <c r="GWZ168" s="8"/>
      <c r="GXA168" s="9"/>
      <c r="GXF168" s="11"/>
      <c r="GXG168" s="8"/>
      <c r="GXH168" s="9"/>
      <c r="GXM168" s="11"/>
      <c r="GXN168" s="8"/>
      <c r="GXO168" s="9"/>
      <c r="GXT168" s="11"/>
      <c r="GXU168" s="8"/>
      <c r="GXV168" s="9"/>
      <c r="GYA168" s="11"/>
      <c r="GYB168" s="8"/>
      <c r="GYC168" s="9"/>
      <c r="GYH168" s="11"/>
      <c r="GYI168" s="8"/>
      <c r="GYJ168" s="9"/>
      <c r="GYO168" s="11"/>
      <c r="GYP168" s="8"/>
      <c r="GYQ168" s="9"/>
      <c r="GYV168" s="11"/>
      <c r="GYW168" s="8"/>
      <c r="GYX168" s="9"/>
      <c r="GZC168" s="11"/>
      <c r="GZD168" s="8"/>
      <c r="GZE168" s="9"/>
      <c r="GZJ168" s="11"/>
      <c r="GZK168" s="8"/>
      <c r="GZL168" s="9"/>
      <c r="GZQ168" s="11"/>
      <c r="GZR168" s="8"/>
      <c r="GZS168" s="9"/>
      <c r="GZX168" s="11"/>
      <c r="GZY168" s="8"/>
      <c r="GZZ168" s="9"/>
      <c r="HAE168" s="11"/>
      <c r="HAF168" s="8"/>
      <c r="HAG168" s="9"/>
      <c r="HAL168" s="11"/>
      <c r="HAM168" s="8"/>
      <c r="HAN168" s="9"/>
      <c r="HAS168" s="11"/>
      <c r="HAT168" s="8"/>
      <c r="HAU168" s="9"/>
      <c r="HAZ168" s="11"/>
      <c r="HBA168" s="8"/>
      <c r="HBB168" s="9"/>
      <c r="HBG168" s="11"/>
      <c r="HBH168" s="8"/>
      <c r="HBI168" s="9"/>
      <c r="HBN168" s="11"/>
      <c r="HBO168" s="8"/>
      <c r="HBP168" s="9"/>
      <c r="HBU168" s="11"/>
      <c r="HBV168" s="8"/>
      <c r="HBW168" s="9"/>
      <c r="HCB168" s="11"/>
      <c r="HCC168" s="8"/>
      <c r="HCD168" s="9"/>
      <c r="HCI168" s="11"/>
      <c r="HCJ168" s="8"/>
      <c r="HCK168" s="9"/>
      <c r="HCP168" s="11"/>
      <c r="HCQ168" s="8"/>
      <c r="HCR168" s="9"/>
      <c r="HCW168" s="11"/>
      <c r="HCX168" s="8"/>
      <c r="HCY168" s="9"/>
      <c r="HDD168" s="11"/>
      <c r="HDE168" s="8"/>
      <c r="HDF168" s="9"/>
      <c r="HDK168" s="11"/>
      <c r="HDL168" s="8"/>
      <c r="HDM168" s="9"/>
      <c r="HDR168" s="11"/>
      <c r="HDS168" s="8"/>
      <c r="HDT168" s="9"/>
      <c r="HDY168" s="11"/>
      <c r="HDZ168" s="8"/>
      <c r="HEA168" s="9"/>
      <c r="HEF168" s="11"/>
      <c r="HEG168" s="8"/>
      <c r="HEH168" s="9"/>
      <c r="HEM168" s="11"/>
      <c r="HEN168" s="8"/>
      <c r="HEO168" s="9"/>
      <c r="HET168" s="11"/>
      <c r="HEU168" s="8"/>
      <c r="HEV168" s="9"/>
      <c r="HFA168" s="11"/>
      <c r="HFB168" s="8"/>
      <c r="HFC168" s="9"/>
      <c r="HFH168" s="11"/>
      <c r="HFI168" s="8"/>
      <c r="HFJ168" s="9"/>
      <c r="HFO168" s="11"/>
      <c r="HFP168" s="8"/>
      <c r="HFQ168" s="9"/>
      <c r="HFV168" s="11"/>
      <c r="HFW168" s="8"/>
      <c r="HFX168" s="9"/>
      <c r="HGC168" s="11"/>
      <c r="HGD168" s="8"/>
      <c r="HGE168" s="9"/>
      <c r="HGJ168" s="11"/>
      <c r="HGK168" s="8"/>
      <c r="HGL168" s="9"/>
      <c r="HGQ168" s="11"/>
      <c r="HGR168" s="8"/>
      <c r="HGS168" s="9"/>
      <c r="HGX168" s="11"/>
      <c r="HGY168" s="8"/>
      <c r="HGZ168" s="9"/>
      <c r="HHE168" s="11"/>
      <c r="HHF168" s="8"/>
      <c r="HHG168" s="9"/>
      <c r="HHL168" s="11"/>
      <c r="HHM168" s="8"/>
      <c r="HHN168" s="9"/>
      <c r="HHS168" s="11"/>
      <c r="HHT168" s="8"/>
      <c r="HHU168" s="9"/>
      <c r="HHZ168" s="11"/>
      <c r="HIA168" s="8"/>
      <c r="HIB168" s="9"/>
      <c r="HIG168" s="11"/>
      <c r="HIH168" s="8"/>
      <c r="HII168" s="9"/>
      <c r="HIN168" s="11"/>
      <c r="HIO168" s="8"/>
      <c r="HIP168" s="9"/>
      <c r="HIU168" s="11"/>
      <c r="HIV168" s="8"/>
      <c r="HIW168" s="9"/>
      <c r="HJB168" s="11"/>
      <c r="HJC168" s="8"/>
      <c r="HJD168" s="9"/>
      <c r="HJI168" s="11"/>
      <c r="HJJ168" s="8"/>
      <c r="HJK168" s="9"/>
      <c r="HJP168" s="11"/>
      <c r="HJQ168" s="8"/>
      <c r="HJR168" s="9"/>
      <c r="HJW168" s="11"/>
      <c r="HJX168" s="8"/>
      <c r="HJY168" s="9"/>
      <c r="HKD168" s="11"/>
      <c r="HKE168" s="8"/>
      <c r="HKF168" s="9"/>
      <c r="HKK168" s="11"/>
      <c r="HKL168" s="8"/>
      <c r="HKM168" s="9"/>
      <c r="HKR168" s="11"/>
      <c r="HKS168" s="8"/>
      <c r="HKT168" s="9"/>
      <c r="HKY168" s="11"/>
      <c r="HKZ168" s="8"/>
      <c r="HLA168" s="9"/>
      <c r="HLF168" s="11"/>
      <c r="HLG168" s="8"/>
      <c r="HLH168" s="9"/>
      <c r="HLM168" s="11"/>
      <c r="HLN168" s="8"/>
      <c r="HLO168" s="9"/>
      <c r="HLT168" s="11"/>
      <c r="HLU168" s="8"/>
      <c r="HLV168" s="9"/>
      <c r="HMA168" s="11"/>
      <c r="HMB168" s="8"/>
      <c r="HMC168" s="9"/>
      <c r="HMH168" s="11"/>
      <c r="HMI168" s="8"/>
      <c r="HMJ168" s="9"/>
      <c r="HMO168" s="11"/>
      <c r="HMP168" s="8"/>
      <c r="HMQ168" s="9"/>
      <c r="HMV168" s="11"/>
      <c r="HMW168" s="8"/>
      <c r="HMX168" s="9"/>
      <c r="HNC168" s="11"/>
      <c r="HND168" s="8"/>
      <c r="HNE168" s="9"/>
      <c r="HNJ168" s="11"/>
      <c r="HNK168" s="8"/>
      <c r="HNL168" s="9"/>
      <c r="HNQ168" s="11"/>
      <c r="HNR168" s="8"/>
      <c r="HNS168" s="9"/>
      <c r="HNX168" s="11"/>
      <c r="HNY168" s="8"/>
      <c r="HNZ168" s="9"/>
      <c r="HOE168" s="11"/>
      <c r="HOF168" s="8"/>
      <c r="HOG168" s="9"/>
      <c r="HOL168" s="11"/>
      <c r="HOM168" s="8"/>
      <c r="HON168" s="9"/>
      <c r="HOS168" s="11"/>
      <c r="HOT168" s="8"/>
      <c r="HOU168" s="9"/>
      <c r="HOZ168" s="11"/>
      <c r="HPA168" s="8"/>
      <c r="HPB168" s="9"/>
      <c r="HPG168" s="11"/>
      <c r="HPH168" s="8"/>
      <c r="HPI168" s="9"/>
      <c r="HPN168" s="11"/>
      <c r="HPO168" s="8"/>
      <c r="HPP168" s="9"/>
      <c r="HPU168" s="11"/>
      <c r="HPV168" s="8"/>
      <c r="HPW168" s="9"/>
      <c r="HQB168" s="11"/>
      <c r="HQC168" s="8"/>
      <c r="HQD168" s="9"/>
      <c r="HQI168" s="11"/>
      <c r="HQJ168" s="8"/>
      <c r="HQK168" s="9"/>
      <c r="HQP168" s="11"/>
      <c r="HQQ168" s="8"/>
      <c r="HQR168" s="9"/>
      <c r="HQW168" s="11"/>
      <c r="HQX168" s="8"/>
      <c r="HQY168" s="9"/>
      <c r="HRD168" s="11"/>
      <c r="HRE168" s="8"/>
      <c r="HRF168" s="9"/>
      <c r="HRK168" s="11"/>
      <c r="HRL168" s="8"/>
      <c r="HRM168" s="9"/>
      <c r="HRR168" s="11"/>
      <c r="HRS168" s="8"/>
      <c r="HRT168" s="9"/>
      <c r="HRY168" s="11"/>
      <c r="HRZ168" s="8"/>
      <c r="HSA168" s="9"/>
      <c r="HSF168" s="11"/>
      <c r="HSG168" s="8"/>
      <c r="HSH168" s="9"/>
      <c r="HSM168" s="11"/>
      <c r="HSN168" s="8"/>
      <c r="HSO168" s="9"/>
      <c r="HST168" s="11"/>
      <c r="HSU168" s="8"/>
      <c r="HSV168" s="9"/>
      <c r="HTA168" s="11"/>
      <c r="HTB168" s="8"/>
      <c r="HTC168" s="9"/>
      <c r="HTH168" s="11"/>
      <c r="HTI168" s="8"/>
      <c r="HTJ168" s="9"/>
      <c r="HTO168" s="11"/>
      <c r="HTP168" s="8"/>
      <c r="HTQ168" s="9"/>
      <c r="HTV168" s="11"/>
      <c r="HTW168" s="8"/>
      <c r="HTX168" s="9"/>
      <c r="HUC168" s="11"/>
      <c r="HUD168" s="8"/>
      <c r="HUE168" s="9"/>
      <c r="HUJ168" s="11"/>
      <c r="HUK168" s="8"/>
      <c r="HUL168" s="9"/>
      <c r="HUQ168" s="11"/>
      <c r="HUR168" s="8"/>
      <c r="HUS168" s="9"/>
      <c r="HUX168" s="11"/>
      <c r="HUY168" s="8"/>
      <c r="HUZ168" s="9"/>
      <c r="HVE168" s="11"/>
      <c r="HVF168" s="8"/>
      <c r="HVG168" s="9"/>
      <c r="HVL168" s="11"/>
      <c r="HVM168" s="8"/>
      <c r="HVN168" s="9"/>
      <c r="HVS168" s="11"/>
      <c r="HVT168" s="8"/>
      <c r="HVU168" s="9"/>
      <c r="HVZ168" s="11"/>
      <c r="HWA168" s="8"/>
      <c r="HWB168" s="9"/>
      <c r="HWG168" s="11"/>
      <c r="HWH168" s="8"/>
      <c r="HWI168" s="9"/>
      <c r="HWN168" s="11"/>
      <c r="HWO168" s="8"/>
      <c r="HWP168" s="9"/>
      <c r="HWU168" s="11"/>
      <c r="HWV168" s="8"/>
      <c r="HWW168" s="9"/>
      <c r="HXB168" s="11"/>
      <c r="HXC168" s="8"/>
      <c r="HXD168" s="9"/>
      <c r="HXI168" s="11"/>
      <c r="HXJ168" s="8"/>
      <c r="HXK168" s="9"/>
      <c r="HXP168" s="11"/>
      <c r="HXQ168" s="8"/>
      <c r="HXR168" s="9"/>
      <c r="HXW168" s="11"/>
      <c r="HXX168" s="8"/>
      <c r="HXY168" s="9"/>
      <c r="HYD168" s="11"/>
      <c r="HYE168" s="8"/>
      <c r="HYF168" s="9"/>
      <c r="HYK168" s="11"/>
      <c r="HYL168" s="8"/>
      <c r="HYM168" s="9"/>
      <c r="HYR168" s="11"/>
      <c r="HYS168" s="8"/>
      <c r="HYT168" s="9"/>
      <c r="HYY168" s="11"/>
      <c r="HYZ168" s="8"/>
      <c r="HZA168" s="9"/>
      <c r="HZF168" s="11"/>
      <c r="HZG168" s="8"/>
      <c r="HZH168" s="9"/>
      <c r="HZM168" s="11"/>
      <c r="HZN168" s="8"/>
      <c r="HZO168" s="9"/>
      <c r="HZT168" s="11"/>
      <c r="HZU168" s="8"/>
      <c r="HZV168" s="9"/>
      <c r="IAA168" s="11"/>
      <c r="IAB168" s="8"/>
      <c r="IAC168" s="9"/>
      <c r="IAH168" s="11"/>
      <c r="IAI168" s="8"/>
      <c r="IAJ168" s="9"/>
      <c r="IAO168" s="11"/>
      <c r="IAP168" s="8"/>
      <c r="IAQ168" s="9"/>
      <c r="IAV168" s="11"/>
      <c r="IAW168" s="8"/>
      <c r="IAX168" s="9"/>
      <c r="IBC168" s="11"/>
      <c r="IBD168" s="8"/>
      <c r="IBE168" s="9"/>
      <c r="IBJ168" s="11"/>
      <c r="IBK168" s="8"/>
      <c r="IBL168" s="9"/>
      <c r="IBQ168" s="11"/>
      <c r="IBR168" s="8"/>
      <c r="IBS168" s="9"/>
      <c r="IBX168" s="11"/>
      <c r="IBY168" s="8"/>
      <c r="IBZ168" s="9"/>
      <c r="ICE168" s="11"/>
      <c r="ICF168" s="8"/>
      <c r="ICG168" s="9"/>
      <c r="ICL168" s="11"/>
      <c r="ICM168" s="8"/>
      <c r="ICN168" s="9"/>
      <c r="ICS168" s="11"/>
      <c r="ICT168" s="8"/>
      <c r="ICU168" s="9"/>
      <c r="ICZ168" s="11"/>
      <c r="IDA168" s="8"/>
      <c r="IDB168" s="9"/>
      <c r="IDG168" s="11"/>
      <c r="IDH168" s="8"/>
      <c r="IDI168" s="9"/>
      <c r="IDN168" s="11"/>
      <c r="IDO168" s="8"/>
      <c r="IDP168" s="9"/>
      <c r="IDU168" s="11"/>
      <c r="IDV168" s="8"/>
      <c r="IDW168" s="9"/>
      <c r="IEB168" s="11"/>
      <c r="IEC168" s="8"/>
      <c r="IED168" s="9"/>
      <c r="IEI168" s="11"/>
      <c r="IEJ168" s="8"/>
      <c r="IEK168" s="9"/>
      <c r="IEP168" s="11"/>
      <c r="IEQ168" s="8"/>
      <c r="IER168" s="9"/>
      <c r="IEW168" s="11"/>
      <c r="IEX168" s="8"/>
      <c r="IEY168" s="9"/>
      <c r="IFD168" s="11"/>
      <c r="IFE168" s="8"/>
      <c r="IFF168" s="9"/>
      <c r="IFK168" s="11"/>
      <c r="IFL168" s="8"/>
      <c r="IFM168" s="9"/>
      <c r="IFR168" s="11"/>
      <c r="IFS168" s="8"/>
      <c r="IFT168" s="9"/>
      <c r="IFY168" s="11"/>
      <c r="IFZ168" s="8"/>
      <c r="IGA168" s="9"/>
      <c r="IGF168" s="11"/>
      <c r="IGG168" s="8"/>
      <c r="IGH168" s="9"/>
      <c r="IGM168" s="11"/>
      <c r="IGN168" s="8"/>
      <c r="IGO168" s="9"/>
      <c r="IGT168" s="11"/>
      <c r="IGU168" s="8"/>
      <c r="IGV168" s="9"/>
      <c r="IHA168" s="11"/>
      <c r="IHB168" s="8"/>
      <c r="IHC168" s="9"/>
      <c r="IHH168" s="11"/>
      <c r="IHI168" s="8"/>
      <c r="IHJ168" s="9"/>
      <c r="IHO168" s="11"/>
      <c r="IHP168" s="8"/>
      <c r="IHQ168" s="9"/>
      <c r="IHV168" s="11"/>
      <c r="IHW168" s="8"/>
      <c r="IHX168" s="9"/>
      <c r="IIC168" s="11"/>
      <c r="IID168" s="8"/>
      <c r="IIE168" s="9"/>
      <c r="IIJ168" s="11"/>
      <c r="IIK168" s="8"/>
      <c r="IIL168" s="9"/>
      <c r="IIQ168" s="11"/>
      <c r="IIR168" s="8"/>
      <c r="IIS168" s="9"/>
      <c r="IIX168" s="11"/>
      <c r="IIY168" s="8"/>
      <c r="IIZ168" s="9"/>
      <c r="IJE168" s="11"/>
      <c r="IJF168" s="8"/>
      <c r="IJG168" s="9"/>
      <c r="IJL168" s="11"/>
      <c r="IJM168" s="8"/>
      <c r="IJN168" s="9"/>
      <c r="IJS168" s="11"/>
      <c r="IJT168" s="8"/>
      <c r="IJU168" s="9"/>
      <c r="IJZ168" s="11"/>
      <c r="IKA168" s="8"/>
      <c r="IKB168" s="9"/>
      <c r="IKG168" s="11"/>
      <c r="IKH168" s="8"/>
      <c r="IKI168" s="9"/>
      <c r="IKN168" s="11"/>
      <c r="IKO168" s="8"/>
      <c r="IKP168" s="9"/>
      <c r="IKU168" s="11"/>
      <c r="IKV168" s="8"/>
      <c r="IKW168" s="9"/>
      <c r="ILB168" s="11"/>
      <c r="ILC168" s="8"/>
      <c r="ILD168" s="9"/>
      <c r="ILI168" s="11"/>
      <c r="ILJ168" s="8"/>
      <c r="ILK168" s="9"/>
      <c r="ILP168" s="11"/>
      <c r="ILQ168" s="8"/>
      <c r="ILR168" s="9"/>
      <c r="ILW168" s="11"/>
      <c r="ILX168" s="8"/>
      <c r="ILY168" s="9"/>
      <c r="IMD168" s="11"/>
      <c r="IME168" s="8"/>
      <c r="IMF168" s="9"/>
      <c r="IMK168" s="11"/>
      <c r="IML168" s="8"/>
      <c r="IMM168" s="9"/>
      <c r="IMR168" s="11"/>
      <c r="IMS168" s="8"/>
      <c r="IMT168" s="9"/>
      <c r="IMY168" s="11"/>
      <c r="IMZ168" s="8"/>
      <c r="INA168" s="9"/>
      <c r="INF168" s="11"/>
      <c r="ING168" s="8"/>
      <c r="INH168" s="9"/>
      <c r="INM168" s="11"/>
      <c r="INN168" s="8"/>
      <c r="INO168" s="9"/>
      <c r="INT168" s="11"/>
      <c r="INU168" s="8"/>
      <c r="INV168" s="9"/>
      <c r="IOA168" s="11"/>
      <c r="IOB168" s="8"/>
      <c r="IOC168" s="9"/>
      <c r="IOH168" s="11"/>
      <c r="IOI168" s="8"/>
      <c r="IOJ168" s="9"/>
      <c r="IOO168" s="11"/>
      <c r="IOP168" s="8"/>
      <c r="IOQ168" s="9"/>
      <c r="IOV168" s="11"/>
      <c r="IOW168" s="8"/>
      <c r="IOX168" s="9"/>
      <c r="IPC168" s="11"/>
      <c r="IPD168" s="8"/>
      <c r="IPE168" s="9"/>
      <c r="IPJ168" s="11"/>
      <c r="IPK168" s="8"/>
      <c r="IPL168" s="9"/>
      <c r="IPQ168" s="11"/>
      <c r="IPR168" s="8"/>
      <c r="IPS168" s="9"/>
      <c r="IPX168" s="11"/>
      <c r="IPY168" s="8"/>
      <c r="IPZ168" s="9"/>
      <c r="IQE168" s="11"/>
      <c r="IQF168" s="8"/>
      <c r="IQG168" s="9"/>
      <c r="IQL168" s="11"/>
      <c r="IQM168" s="8"/>
      <c r="IQN168" s="9"/>
      <c r="IQS168" s="11"/>
      <c r="IQT168" s="8"/>
      <c r="IQU168" s="9"/>
      <c r="IQZ168" s="11"/>
      <c r="IRA168" s="8"/>
      <c r="IRB168" s="9"/>
      <c r="IRG168" s="11"/>
      <c r="IRH168" s="8"/>
      <c r="IRI168" s="9"/>
      <c r="IRN168" s="11"/>
      <c r="IRO168" s="8"/>
      <c r="IRP168" s="9"/>
      <c r="IRU168" s="11"/>
      <c r="IRV168" s="8"/>
      <c r="IRW168" s="9"/>
      <c r="ISB168" s="11"/>
      <c r="ISC168" s="8"/>
      <c r="ISD168" s="9"/>
      <c r="ISI168" s="11"/>
      <c r="ISJ168" s="8"/>
      <c r="ISK168" s="9"/>
      <c r="ISP168" s="11"/>
      <c r="ISQ168" s="8"/>
      <c r="ISR168" s="9"/>
      <c r="ISW168" s="11"/>
      <c r="ISX168" s="8"/>
      <c r="ISY168" s="9"/>
      <c r="ITD168" s="11"/>
      <c r="ITE168" s="8"/>
      <c r="ITF168" s="9"/>
      <c r="ITK168" s="11"/>
      <c r="ITL168" s="8"/>
      <c r="ITM168" s="9"/>
      <c r="ITR168" s="11"/>
      <c r="ITS168" s="8"/>
      <c r="ITT168" s="9"/>
      <c r="ITY168" s="11"/>
      <c r="ITZ168" s="8"/>
      <c r="IUA168" s="9"/>
      <c r="IUF168" s="11"/>
      <c r="IUG168" s="8"/>
      <c r="IUH168" s="9"/>
      <c r="IUM168" s="11"/>
      <c r="IUN168" s="8"/>
      <c r="IUO168" s="9"/>
      <c r="IUT168" s="11"/>
      <c r="IUU168" s="8"/>
      <c r="IUV168" s="9"/>
      <c r="IVA168" s="11"/>
      <c r="IVB168" s="8"/>
      <c r="IVC168" s="9"/>
      <c r="IVH168" s="11"/>
      <c r="IVI168" s="8"/>
      <c r="IVJ168" s="9"/>
      <c r="IVO168" s="11"/>
      <c r="IVP168" s="8"/>
      <c r="IVQ168" s="9"/>
      <c r="IVV168" s="11"/>
      <c r="IVW168" s="8"/>
      <c r="IVX168" s="9"/>
      <c r="IWC168" s="11"/>
      <c r="IWD168" s="8"/>
      <c r="IWE168" s="9"/>
      <c r="IWJ168" s="11"/>
      <c r="IWK168" s="8"/>
      <c r="IWL168" s="9"/>
      <c r="IWQ168" s="11"/>
      <c r="IWR168" s="8"/>
      <c r="IWS168" s="9"/>
      <c r="IWX168" s="11"/>
      <c r="IWY168" s="8"/>
      <c r="IWZ168" s="9"/>
      <c r="IXE168" s="11"/>
      <c r="IXF168" s="8"/>
      <c r="IXG168" s="9"/>
      <c r="IXL168" s="11"/>
      <c r="IXM168" s="8"/>
      <c r="IXN168" s="9"/>
      <c r="IXS168" s="11"/>
      <c r="IXT168" s="8"/>
      <c r="IXU168" s="9"/>
      <c r="IXZ168" s="11"/>
      <c r="IYA168" s="8"/>
      <c r="IYB168" s="9"/>
      <c r="IYG168" s="11"/>
      <c r="IYH168" s="8"/>
      <c r="IYI168" s="9"/>
      <c r="IYN168" s="11"/>
      <c r="IYO168" s="8"/>
      <c r="IYP168" s="9"/>
      <c r="IYU168" s="11"/>
      <c r="IYV168" s="8"/>
      <c r="IYW168" s="9"/>
      <c r="IZB168" s="11"/>
      <c r="IZC168" s="8"/>
      <c r="IZD168" s="9"/>
      <c r="IZI168" s="11"/>
      <c r="IZJ168" s="8"/>
      <c r="IZK168" s="9"/>
      <c r="IZP168" s="11"/>
      <c r="IZQ168" s="8"/>
      <c r="IZR168" s="9"/>
      <c r="IZW168" s="11"/>
      <c r="IZX168" s="8"/>
      <c r="IZY168" s="9"/>
      <c r="JAD168" s="11"/>
      <c r="JAE168" s="8"/>
      <c r="JAF168" s="9"/>
      <c r="JAK168" s="11"/>
      <c r="JAL168" s="8"/>
      <c r="JAM168" s="9"/>
      <c r="JAR168" s="11"/>
      <c r="JAS168" s="8"/>
      <c r="JAT168" s="9"/>
      <c r="JAY168" s="11"/>
      <c r="JAZ168" s="8"/>
      <c r="JBA168" s="9"/>
      <c r="JBF168" s="11"/>
      <c r="JBG168" s="8"/>
      <c r="JBH168" s="9"/>
      <c r="JBM168" s="11"/>
      <c r="JBN168" s="8"/>
      <c r="JBO168" s="9"/>
      <c r="JBT168" s="11"/>
      <c r="JBU168" s="8"/>
      <c r="JBV168" s="9"/>
      <c r="JCA168" s="11"/>
      <c r="JCB168" s="8"/>
      <c r="JCC168" s="9"/>
      <c r="JCH168" s="11"/>
      <c r="JCI168" s="8"/>
      <c r="JCJ168" s="9"/>
      <c r="JCO168" s="11"/>
      <c r="JCP168" s="8"/>
      <c r="JCQ168" s="9"/>
      <c r="JCV168" s="11"/>
      <c r="JCW168" s="8"/>
      <c r="JCX168" s="9"/>
      <c r="JDC168" s="11"/>
      <c r="JDD168" s="8"/>
      <c r="JDE168" s="9"/>
      <c r="JDJ168" s="11"/>
      <c r="JDK168" s="8"/>
      <c r="JDL168" s="9"/>
      <c r="JDQ168" s="11"/>
      <c r="JDR168" s="8"/>
      <c r="JDS168" s="9"/>
      <c r="JDX168" s="11"/>
      <c r="JDY168" s="8"/>
      <c r="JDZ168" s="9"/>
      <c r="JEE168" s="11"/>
      <c r="JEF168" s="8"/>
      <c r="JEG168" s="9"/>
      <c r="JEL168" s="11"/>
      <c r="JEM168" s="8"/>
      <c r="JEN168" s="9"/>
      <c r="JES168" s="11"/>
      <c r="JET168" s="8"/>
      <c r="JEU168" s="9"/>
      <c r="JEZ168" s="11"/>
      <c r="JFA168" s="8"/>
      <c r="JFB168" s="9"/>
      <c r="JFG168" s="11"/>
      <c r="JFH168" s="8"/>
      <c r="JFI168" s="9"/>
      <c r="JFN168" s="11"/>
      <c r="JFO168" s="8"/>
      <c r="JFP168" s="9"/>
      <c r="JFU168" s="11"/>
      <c r="JFV168" s="8"/>
      <c r="JFW168" s="9"/>
      <c r="JGB168" s="11"/>
      <c r="JGC168" s="8"/>
      <c r="JGD168" s="9"/>
      <c r="JGI168" s="11"/>
      <c r="JGJ168" s="8"/>
      <c r="JGK168" s="9"/>
      <c r="JGP168" s="11"/>
      <c r="JGQ168" s="8"/>
      <c r="JGR168" s="9"/>
      <c r="JGW168" s="11"/>
      <c r="JGX168" s="8"/>
      <c r="JGY168" s="9"/>
      <c r="JHD168" s="11"/>
      <c r="JHE168" s="8"/>
      <c r="JHF168" s="9"/>
      <c r="JHK168" s="11"/>
      <c r="JHL168" s="8"/>
      <c r="JHM168" s="9"/>
      <c r="JHR168" s="11"/>
      <c r="JHS168" s="8"/>
      <c r="JHT168" s="9"/>
      <c r="JHY168" s="11"/>
      <c r="JHZ168" s="8"/>
      <c r="JIA168" s="9"/>
      <c r="JIF168" s="11"/>
      <c r="JIG168" s="8"/>
      <c r="JIH168" s="9"/>
      <c r="JIM168" s="11"/>
      <c r="JIN168" s="8"/>
      <c r="JIO168" s="9"/>
      <c r="JIT168" s="11"/>
      <c r="JIU168" s="8"/>
      <c r="JIV168" s="9"/>
      <c r="JJA168" s="11"/>
      <c r="JJB168" s="8"/>
      <c r="JJC168" s="9"/>
      <c r="JJH168" s="11"/>
      <c r="JJI168" s="8"/>
      <c r="JJJ168" s="9"/>
      <c r="JJO168" s="11"/>
      <c r="JJP168" s="8"/>
      <c r="JJQ168" s="9"/>
      <c r="JJV168" s="11"/>
      <c r="JJW168" s="8"/>
      <c r="JJX168" s="9"/>
      <c r="JKC168" s="11"/>
      <c r="JKD168" s="8"/>
      <c r="JKE168" s="9"/>
      <c r="JKJ168" s="11"/>
      <c r="JKK168" s="8"/>
      <c r="JKL168" s="9"/>
      <c r="JKQ168" s="11"/>
      <c r="JKR168" s="8"/>
      <c r="JKS168" s="9"/>
      <c r="JKX168" s="11"/>
      <c r="JKY168" s="8"/>
      <c r="JKZ168" s="9"/>
      <c r="JLE168" s="11"/>
      <c r="JLF168" s="8"/>
      <c r="JLG168" s="9"/>
      <c r="JLL168" s="11"/>
      <c r="JLM168" s="8"/>
      <c r="JLN168" s="9"/>
      <c r="JLS168" s="11"/>
      <c r="JLT168" s="8"/>
      <c r="JLU168" s="9"/>
      <c r="JLZ168" s="11"/>
      <c r="JMA168" s="8"/>
      <c r="JMB168" s="9"/>
      <c r="JMG168" s="11"/>
      <c r="JMH168" s="8"/>
      <c r="JMI168" s="9"/>
      <c r="JMN168" s="11"/>
      <c r="JMO168" s="8"/>
      <c r="JMP168" s="9"/>
      <c r="JMU168" s="11"/>
      <c r="JMV168" s="8"/>
      <c r="JMW168" s="9"/>
      <c r="JNB168" s="11"/>
      <c r="JNC168" s="8"/>
      <c r="JND168" s="9"/>
      <c r="JNI168" s="11"/>
      <c r="JNJ168" s="8"/>
      <c r="JNK168" s="9"/>
      <c r="JNP168" s="11"/>
      <c r="JNQ168" s="8"/>
      <c r="JNR168" s="9"/>
      <c r="JNW168" s="11"/>
      <c r="JNX168" s="8"/>
      <c r="JNY168" s="9"/>
      <c r="JOD168" s="11"/>
      <c r="JOE168" s="8"/>
      <c r="JOF168" s="9"/>
      <c r="JOK168" s="11"/>
      <c r="JOL168" s="8"/>
      <c r="JOM168" s="9"/>
      <c r="JOR168" s="11"/>
      <c r="JOS168" s="8"/>
      <c r="JOT168" s="9"/>
      <c r="JOY168" s="11"/>
      <c r="JOZ168" s="8"/>
      <c r="JPA168" s="9"/>
      <c r="JPF168" s="11"/>
      <c r="JPG168" s="8"/>
      <c r="JPH168" s="9"/>
      <c r="JPM168" s="11"/>
      <c r="JPN168" s="8"/>
      <c r="JPO168" s="9"/>
      <c r="JPT168" s="11"/>
      <c r="JPU168" s="8"/>
      <c r="JPV168" s="9"/>
      <c r="JQA168" s="11"/>
      <c r="JQB168" s="8"/>
      <c r="JQC168" s="9"/>
      <c r="JQH168" s="11"/>
      <c r="JQI168" s="8"/>
      <c r="JQJ168" s="9"/>
      <c r="JQO168" s="11"/>
      <c r="JQP168" s="8"/>
      <c r="JQQ168" s="9"/>
      <c r="JQV168" s="11"/>
      <c r="JQW168" s="8"/>
      <c r="JQX168" s="9"/>
      <c r="JRC168" s="11"/>
      <c r="JRD168" s="8"/>
      <c r="JRE168" s="9"/>
      <c r="JRJ168" s="11"/>
      <c r="JRK168" s="8"/>
      <c r="JRL168" s="9"/>
      <c r="JRQ168" s="11"/>
      <c r="JRR168" s="8"/>
      <c r="JRS168" s="9"/>
      <c r="JRX168" s="11"/>
      <c r="JRY168" s="8"/>
      <c r="JRZ168" s="9"/>
      <c r="JSE168" s="11"/>
      <c r="JSF168" s="8"/>
      <c r="JSG168" s="9"/>
      <c r="JSL168" s="11"/>
      <c r="JSM168" s="8"/>
      <c r="JSN168" s="9"/>
      <c r="JSS168" s="11"/>
      <c r="JST168" s="8"/>
      <c r="JSU168" s="9"/>
      <c r="JSZ168" s="11"/>
      <c r="JTA168" s="8"/>
      <c r="JTB168" s="9"/>
      <c r="JTG168" s="11"/>
      <c r="JTH168" s="8"/>
      <c r="JTI168" s="9"/>
      <c r="JTN168" s="11"/>
      <c r="JTO168" s="8"/>
      <c r="JTP168" s="9"/>
      <c r="JTU168" s="11"/>
      <c r="JTV168" s="8"/>
      <c r="JTW168" s="9"/>
      <c r="JUB168" s="11"/>
      <c r="JUC168" s="8"/>
      <c r="JUD168" s="9"/>
      <c r="JUI168" s="11"/>
      <c r="JUJ168" s="8"/>
      <c r="JUK168" s="9"/>
      <c r="JUP168" s="11"/>
      <c r="JUQ168" s="8"/>
      <c r="JUR168" s="9"/>
      <c r="JUW168" s="11"/>
      <c r="JUX168" s="8"/>
      <c r="JUY168" s="9"/>
      <c r="JVD168" s="11"/>
      <c r="JVE168" s="8"/>
      <c r="JVF168" s="9"/>
      <c r="JVK168" s="11"/>
      <c r="JVL168" s="8"/>
      <c r="JVM168" s="9"/>
      <c r="JVR168" s="11"/>
      <c r="JVS168" s="8"/>
      <c r="JVT168" s="9"/>
      <c r="JVY168" s="11"/>
      <c r="JVZ168" s="8"/>
      <c r="JWA168" s="9"/>
      <c r="JWF168" s="11"/>
      <c r="JWG168" s="8"/>
      <c r="JWH168" s="9"/>
      <c r="JWM168" s="11"/>
      <c r="JWN168" s="8"/>
      <c r="JWO168" s="9"/>
      <c r="JWT168" s="11"/>
      <c r="JWU168" s="8"/>
      <c r="JWV168" s="9"/>
      <c r="JXA168" s="11"/>
      <c r="JXB168" s="8"/>
      <c r="JXC168" s="9"/>
      <c r="JXH168" s="11"/>
      <c r="JXI168" s="8"/>
      <c r="JXJ168" s="9"/>
      <c r="JXO168" s="11"/>
      <c r="JXP168" s="8"/>
      <c r="JXQ168" s="9"/>
      <c r="JXV168" s="11"/>
      <c r="JXW168" s="8"/>
      <c r="JXX168" s="9"/>
      <c r="JYC168" s="11"/>
      <c r="JYD168" s="8"/>
      <c r="JYE168" s="9"/>
      <c r="JYJ168" s="11"/>
      <c r="JYK168" s="8"/>
      <c r="JYL168" s="9"/>
      <c r="JYQ168" s="11"/>
      <c r="JYR168" s="8"/>
      <c r="JYS168" s="9"/>
      <c r="JYX168" s="11"/>
      <c r="JYY168" s="8"/>
      <c r="JYZ168" s="9"/>
      <c r="JZE168" s="11"/>
      <c r="JZF168" s="8"/>
      <c r="JZG168" s="9"/>
      <c r="JZL168" s="11"/>
      <c r="JZM168" s="8"/>
      <c r="JZN168" s="9"/>
      <c r="JZS168" s="11"/>
      <c r="JZT168" s="8"/>
      <c r="JZU168" s="9"/>
      <c r="JZZ168" s="11"/>
      <c r="KAA168" s="8"/>
      <c r="KAB168" s="9"/>
      <c r="KAG168" s="11"/>
      <c r="KAH168" s="8"/>
      <c r="KAI168" s="9"/>
      <c r="KAN168" s="11"/>
      <c r="KAO168" s="8"/>
      <c r="KAP168" s="9"/>
      <c r="KAU168" s="11"/>
      <c r="KAV168" s="8"/>
      <c r="KAW168" s="9"/>
      <c r="KBB168" s="11"/>
      <c r="KBC168" s="8"/>
      <c r="KBD168" s="9"/>
      <c r="KBI168" s="11"/>
      <c r="KBJ168" s="8"/>
      <c r="KBK168" s="9"/>
      <c r="KBP168" s="11"/>
      <c r="KBQ168" s="8"/>
      <c r="KBR168" s="9"/>
      <c r="KBW168" s="11"/>
      <c r="KBX168" s="8"/>
      <c r="KBY168" s="9"/>
      <c r="KCD168" s="11"/>
      <c r="KCE168" s="8"/>
      <c r="KCF168" s="9"/>
      <c r="KCK168" s="11"/>
      <c r="KCL168" s="8"/>
      <c r="KCM168" s="9"/>
      <c r="KCR168" s="11"/>
      <c r="KCS168" s="8"/>
      <c r="KCT168" s="9"/>
      <c r="KCY168" s="11"/>
      <c r="KCZ168" s="8"/>
      <c r="KDA168" s="9"/>
      <c r="KDF168" s="11"/>
      <c r="KDG168" s="8"/>
      <c r="KDH168" s="9"/>
      <c r="KDM168" s="11"/>
      <c r="KDN168" s="8"/>
      <c r="KDO168" s="9"/>
      <c r="KDT168" s="11"/>
      <c r="KDU168" s="8"/>
      <c r="KDV168" s="9"/>
      <c r="KEA168" s="11"/>
      <c r="KEB168" s="8"/>
      <c r="KEC168" s="9"/>
      <c r="KEH168" s="11"/>
      <c r="KEI168" s="8"/>
      <c r="KEJ168" s="9"/>
      <c r="KEO168" s="11"/>
      <c r="KEP168" s="8"/>
      <c r="KEQ168" s="9"/>
      <c r="KEV168" s="11"/>
      <c r="KEW168" s="8"/>
      <c r="KEX168" s="9"/>
      <c r="KFC168" s="11"/>
      <c r="KFD168" s="8"/>
      <c r="KFE168" s="9"/>
      <c r="KFJ168" s="11"/>
      <c r="KFK168" s="8"/>
      <c r="KFL168" s="9"/>
      <c r="KFQ168" s="11"/>
      <c r="KFR168" s="8"/>
      <c r="KFS168" s="9"/>
      <c r="KFX168" s="11"/>
      <c r="KFY168" s="8"/>
      <c r="KFZ168" s="9"/>
      <c r="KGE168" s="11"/>
      <c r="KGF168" s="8"/>
      <c r="KGG168" s="9"/>
      <c r="KGL168" s="11"/>
      <c r="KGM168" s="8"/>
      <c r="KGN168" s="9"/>
      <c r="KGS168" s="11"/>
      <c r="KGT168" s="8"/>
      <c r="KGU168" s="9"/>
      <c r="KGZ168" s="11"/>
      <c r="KHA168" s="8"/>
      <c r="KHB168" s="9"/>
      <c r="KHG168" s="11"/>
      <c r="KHH168" s="8"/>
      <c r="KHI168" s="9"/>
      <c r="KHN168" s="11"/>
      <c r="KHO168" s="8"/>
      <c r="KHP168" s="9"/>
      <c r="KHU168" s="11"/>
      <c r="KHV168" s="8"/>
      <c r="KHW168" s="9"/>
      <c r="KIB168" s="11"/>
      <c r="KIC168" s="8"/>
      <c r="KID168" s="9"/>
      <c r="KII168" s="11"/>
      <c r="KIJ168" s="8"/>
      <c r="KIK168" s="9"/>
      <c r="KIP168" s="11"/>
      <c r="KIQ168" s="8"/>
      <c r="KIR168" s="9"/>
      <c r="KIW168" s="11"/>
      <c r="KIX168" s="8"/>
      <c r="KIY168" s="9"/>
      <c r="KJD168" s="11"/>
      <c r="KJE168" s="8"/>
      <c r="KJF168" s="9"/>
      <c r="KJK168" s="11"/>
      <c r="KJL168" s="8"/>
      <c r="KJM168" s="9"/>
      <c r="KJR168" s="11"/>
      <c r="KJS168" s="8"/>
      <c r="KJT168" s="9"/>
      <c r="KJY168" s="11"/>
      <c r="KJZ168" s="8"/>
      <c r="KKA168" s="9"/>
      <c r="KKF168" s="11"/>
      <c r="KKG168" s="8"/>
      <c r="KKH168" s="9"/>
      <c r="KKM168" s="11"/>
      <c r="KKN168" s="8"/>
      <c r="KKO168" s="9"/>
      <c r="KKT168" s="11"/>
      <c r="KKU168" s="8"/>
      <c r="KKV168" s="9"/>
      <c r="KLA168" s="11"/>
      <c r="KLB168" s="8"/>
      <c r="KLC168" s="9"/>
      <c r="KLH168" s="11"/>
      <c r="KLI168" s="8"/>
      <c r="KLJ168" s="9"/>
      <c r="KLO168" s="11"/>
      <c r="KLP168" s="8"/>
      <c r="KLQ168" s="9"/>
      <c r="KLV168" s="11"/>
      <c r="KLW168" s="8"/>
      <c r="KLX168" s="9"/>
      <c r="KMC168" s="11"/>
      <c r="KMD168" s="8"/>
      <c r="KME168" s="9"/>
      <c r="KMJ168" s="11"/>
      <c r="KMK168" s="8"/>
      <c r="KML168" s="9"/>
      <c r="KMQ168" s="11"/>
      <c r="KMR168" s="8"/>
      <c r="KMS168" s="9"/>
      <c r="KMX168" s="11"/>
      <c r="KMY168" s="8"/>
      <c r="KMZ168" s="9"/>
      <c r="KNE168" s="11"/>
      <c r="KNF168" s="8"/>
      <c r="KNG168" s="9"/>
      <c r="KNL168" s="11"/>
      <c r="KNM168" s="8"/>
      <c r="KNN168" s="9"/>
      <c r="KNS168" s="11"/>
      <c r="KNT168" s="8"/>
      <c r="KNU168" s="9"/>
      <c r="KNZ168" s="11"/>
      <c r="KOA168" s="8"/>
      <c r="KOB168" s="9"/>
      <c r="KOG168" s="11"/>
      <c r="KOH168" s="8"/>
      <c r="KOI168" s="9"/>
      <c r="KON168" s="11"/>
      <c r="KOO168" s="8"/>
      <c r="KOP168" s="9"/>
      <c r="KOU168" s="11"/>
      <c r="KOV168" s="8"/>
      <c r="KOW168" s="9"/>
      <c r="KPB168" s="11"/>
      <c r="KPC168" s="8"/>
      <c r="KPD168" s="9"/>
      <c r="KPI168" s="11"/>
      <c r="KPJ168" s="8"/>
      <c r="KPK168" s="9"/>
      <c r="KPP168" s="11"/>
      <c r="KPQ168" s="8"/>
      <c r="KPR168" s="9"/>
      <c r="KPW168" s="11"/>
      <c r="KPX168" s="8"/>
      <c r="KPY168" s="9"/>
      <c r="KQD168" s="11"/>
      <c r="KQE168" s="8"/>
      <c r="KQF168" s="9"/>
      <c r="KQK168" s="11"/>
      <c r="KQL168" s="8"/>
      <c r="KQM168" s="9"/>
      <c r="KQR168" s="11"/>
      <c r="KQS168" s="8"/>
      <c r="KQT168" s="9"/>
      <c r="KQY168" s="11"/>
      <c r="KQZ168" s="8"/>
      <c r="KRA168" s="9"/>
      <c r="KRF168" s="11"/>
      <c r="KRG168" s="8"/>
      <c r="KRH168" s="9"/>
      <c r="KRM168" s="11"/>
      <c r="KRN168" s="8"/>
      <c r="KRO168" s="9"/>
      <c r="KRT168" s="11"/>
      <c r="KRU168" s="8"/>
      <c r="KRV168" s="9"/>
      <c r="KSA168" s="11"/>
      <c r="KSB168" s="8"/>
      <c r="KSC168" s="9"/>
      <c r="KSH168" s="11"/>
      <c r="KSI168" s="8"/>
      <c r="KSJ168" s="9"/>
      <c r="KSO168" s="11"/>
      <c r="KSP168" s="8"/>
      <c r="KSQ168" s="9"/>
      <c r="KSV168" s="11"/>
      <c r="KSW168" s="8"/>
      <c r="KSX168" s="9"/>
      <c r="KTC168" s="11"/>
      <c r="KTD168" s="8"/>
      <c r="KTE168" s="9"/>
      <c r="KTJ168" s="11"/>
      <c r="KTK168" s="8"/>
      <c r="KTL168" s="9"/>
      <c r="KTQ168" s="11"/>
      <c r="KTR168" s="8"/>
      <c r="KTS168" s="9"/>
      <c r="KTX168" s="11"/>
      <c r="KTY168" s="8"/>
      <c r="KTZ168" s="9"/>
      <c r="KUE168" s="11"/>
      <c r="KUF168" s="8"/>
      <c r="KUG168" s="9"/>
      <c r="KUL168" s="11"/>
      <c r="KUM168" s="8"/>
      <c r="KUN168" s="9"/>
      <c r="KUS168" s="11"/>
      <c r="KUT168" s="8"/>
      <c r="KUU168" s="9"/>
      <c r="KUZ168" s="11"/>
      <c r="KVA168" s="8"/>
      <c r="KVB168" s="9"/>
      <c r="KVG168" s="11"/>
      <c r="KVH168" s="8"/>
      <c r="KVI168" s="9"/>
      <c r="KVN168" s="11"/>
      <c r="KVO168" s="8"/>
      <c r="KVP168" s="9"/>
      <c r="KVU168" s="11"/>
      <c r="KVV168" s="8"/>
      <c r="KVW168" s="9"/>
      <c r="KWB168" s="11"/>
      <c r="KWC168" s="8"/>
      <c r="KWD168" s="9"/>
      <c r="KWI168" s="11"/>
      <c r="KWJ168" s="8"/>
      <c r="KWK168" s="9"/>
      <c r="KWP168" s="11"/>
      <c r="KWQ168" s="8"/>
      <c r="KWR168" s="9"/>
      <c r="KWW168" s="11"/>
      <c r="KWX168" s="8"/>
      <c r="KWY168" s="9"/>
      <c r="KXD168" s="11"/>
      <c r="KXE168" s="8"/>
      <c r="KXF168" s="9"/>
      <c r="KXK168" s="11"/>
      <c r="KXL168" s="8"/>
      <c r="KXM168" s="9"/>
      <c r="KXR168" s="11"/>
      <c r="KXS168" s="8"/>
      <c r="KXT168" s="9"/>
      <c r="KXY168" s="11"/>
      <c r="KXZ168" s="8"/>
      <c r="KYA168" s="9"/>
      <c r="KYF168" s="11"/>
      <c r="KYG168" s="8"/>
      <c r="KYH168" s="9"/>
      <c r="KYM168" s="11"/>
      <c r="KYN168" s="8"/>
      <c r="KYO168" s="9"/>
      <c r="KYT168" s="11"/>
      <c r="KYU168" s="8"/>
      <c r="KYV168" s="9"/>
      <c r="KZA168" s="11"/>
      <c r="KZB168" s="8"/>
      <c r="KZC168" s="9"/>
      <c r="KZH168" s="11"/>
      <c r="KZI168" s="8"/>
      <c r="KZJ168" s="9"/>
      <c r="KZO168" s="11"/>
      <c r="KZP168" s="8"/>
      <c r="KZQ168" s="9"/>
      <c r="KZV168" s="11"/>
      <c r="KZW168" s="8"/>
      <c r="KZX168" s="9"/>
      <c r="LAC168" s="11"/>
      <c r="LAD168" s="8"/>
      <c r="LAE168" s="9"/>
      <c r="LAJ168" s="11"/>
      <c r="LAK168" s="8"/>
      <c r="LAL168" s="9"/>
      <c r="LAQ168" s="11"/>
      <c r="LAR168" s="8"/>
      <c r="LAS168" s="9"/>
      <c r="LAX168" s="11"/>
      <c r="LAY168" s="8"/>
      <c r="LAZ168" s="9"/>
      <c r="LBE168" s="11"/>
      <c r="LBF168" s="8"/>
      <c r="LBG168" s="9"/>
      <c r="LBL168" s="11"/>
      <c r="LBM168" s="8"/>
      <c r="LBN168" s="9"/>
      <c r="LBS168" s="11"/>
      <c r="LBT168" s="8"/>
      <c r="LBU168" s="9"/>
      <c r="LBZ168" s="11"/>
      <c r="LCA168" s="8"/>
      <c r="LCB168" s="9"/>
      <c r="LCG168" s="11"/>
      <c r="LCH168" s="8"/>
      <c r="LCI168" s="9"/>
      <c r="LCN168" s="11"/>
      <c r="LCO168" s="8"/>
      <c r="LCP168" s="9"/>
      <c r="LCU168" s="11"/>
      <c r="LCV168" s="8"/>
      <c r="LCW168" s="9"/>
      <c r="LDB168" s="11"/>
      <c r="LDC168" s="8"/>
      <c r="LDD168" s="9"/>
      <c r="LDI168" s="11"/>
      <c r="LDJ168" s="8"/>
      <c r="LDK168" s="9"/>
      <c r="LDP168" s="11"/>
      <c r="LDQ168" s="8"/>
      <c r="LDR168" s="9"/>
      <c r="LDW168" s="11"/>
      <c r="LDX168" s="8"/>
      <c r="LDY168" s="9"/>
      <c r="LED168" s="11"/>
      <c r="LEE168" s="8"/>
      <c r="LEF168" s="9"/>
      <c r="LEK168" s="11"/>
      <c r="LEL168" s="8"/>
      <c r="LEM168" s="9"/>
      <c r="LER168" s="11"/>
      <c r="LES168" s="8"/>
      <c r="LET168" s="9"/>
      <c r="LEY168" s="11"/>
      <c r="LEZ168" s="8"/>
      <c r="LFA168" s="9"/>
      <c r="LFF168" s="11"/>
      <c r="LFG168" s="8"/>
      <c r="LFH168" s="9"/>
      <c r="LFM168" s="11"/>
      <c r="LFN168" s="8"/>
      <c r="LFO168" s="9"/>
      <c r="LFT168" s="11"/>
      <c r="LFU168" s="8"/>
      <c r="LFV168" s="9"/>
      <c r="LGA168" s="11"/>
      <c r="LGB168" s="8"/>
      <c r="LGC168" s="9"/>
      <c r="LGH168" s="11"/>
      <c r="LGI168" s="8"/>
      <c r="LGJ168" s="9"/>
      <c r="LGO168" s="11"/>
      <c r="LGP168" s="8"/>
      <c r="LGQ168" s="9"/>
      <c r="LGV168" s="11"/>
      <c r="LGW168" s="8"/>
      <c r="LGX168" s="9"/>
      <c r="LHC168" s="11"/>
      <c r="LHD168" s="8"/>
      <c r="LHE168" s="9"/>
      <c r="LHJ168" s="11"/>
      <c r="LHK168" s="8"/>
      <c r="LHL168" s="9"/>
      <c r="LHQ168" s="11"/>
      <c r="LHR168" s="8"/>
      <c r="LHS168" s="9"/>
      <c r="LHX168" s="11"/>
      <c r="LHY168" s="8"/>
      <c r="LHZ168" s="9"/>
      <c r="LIE168" s="11"/>
      <c r="LIF168" s="8"/>
      <c r="LIG168" s="9"/>
      <c r="LIL168" s="11"/>
      <c r="LIM168" s="8"/>
      <c r="LIN168" s="9"/>
      <c r="LIS168" s="11"/>
      <c r="LIT168" s="8"/>
      <c r="LIU168" s="9"/>
      <c r="LIZ168" s="11"/>
      <c r="LJA168" s="8"/>
      <c r="LJB168" s="9"/>
      <c r="LJG168" s="11"/>
      <c r="LJH168" s="8"/>
      <c r="LJI168" s="9"/>
      <c r="LJN168" s="11"/>
      <c r="LJO168" s="8"/>
      <c r="LJP168" s="9"/>
      <c r="LJU168" s="11"/>
      <c r="LJV168" s="8"/>
      <c r="LJW168" s="9"/>
      <c r="LKB168" s="11"/>
      <c r="LKC168" s="8"/>
      <c r="LKD168" s="9"/>
      <c r="LKI168" s="11"/>
      <c r="LKJ168" s="8"/>
      <c r="LKK168" s="9"/>
      <c r="LKP168" s="11"/>
      <c r="LKQ168" s="8"/>
      <c r="LKR168" s="9"/>
      <c r="LKW168" s="11"/>
      <c r="LKX168" s="8"/>
      <c r="LKY168" s="9"/>
      <c r="LLD168" s="11"/>
      <c r="LLE168" s="8"/>
      <c r="LLF168" s="9"/>
      <c r="LLK168" s="11"/>
      <c r="LLL168" s="8"/>
      <c r="LLM168" s="9"/>
      <c r="LLR168" s="11"/>
      <c r="LLS168" s="8"/>
      <c r="LLT168" s="9"/>
      <c r="LLY168" s="11"/>
      <c r="LLZ168" s="8"/>
      <c r="LMA168" s="9"/>
      <c r="LMF168" s="11"/>
      <c r="LMG168" s="8"/>
      <c r="LMH168" s="9"/>
      <c r="LMM168" s="11"/>
      <c r="LMN168" s="8"/>
      <c r="LMO168" s="9"/>
      <c r="LMT168" s="11"/>
      <c r="LMU168" s="8"/>
      <c r="LMV168" s="9"/>
      <c r="LNA168" s="11"/>
      <c r="LNB168" s="8"/>
      <c r="LNC168" s="9"/>
      <c r="LNH168" s="11"/>
      <c r="LNI168" s="8"/>
      <c r="LNJ168" s="9"/>
      <c r="LNO168" s="11"/>
      <c r="LNP168" s="8"/>
      <c r="LNQ168" s="9"/>
      <c r="LNV168" s="11"/>
      <c r="LNW168" s="8"/>
      <c r="LNX168" s="9"/>
      <c r="LOC168" s="11"/>
      <c r="LOD168" s="8"/>
      <c r="LOE168" s="9"/>
      <c r="LOJ168" s="11"/>
      <c r="LOK168" s="8"/>
      <c r="LOL168" s="9"/>
      <c r="LOQ168" s="11"/>
      <c r="LOR168" s="8"/>
      <c r="LOS168" s="9"/>
      <c r="LOX168" s="11"/>
      <c r="LOY168" s="8"/>
      <c r="LOZ168" s="9"/>
      <c r="LPE168" s="11"/>
      <c r="LPF168" s="8"/>
      <c r="LPG168" s="9"/>
      <c r="LPL168" s="11"/>
      <c r="LPM168" s="8"/>
      <c r="LPN168" s="9"/>
      <c r="LPS168" s="11"/>
      <c r="LPT168" s="8"/>
      <c r="LPU168" s="9"/>
      <c r="LPZ168" s="11"/>
      <c r="LQA168" s="8"/>
      <c r="LQB168" s="9"/>
      <c r="LQG168" s="11"/>
      <c r="LQH168" s="8"/>
      <c r="LQI168" s="9"/>
      <c r="LQN168" s="11"/>
      <c r="LQO168" s="8"/>
      <c r="LQP168" s="9"/>
      <c r="LQU168" s="11"/>
      <c r="LQV168" s="8"/>
      <c r="LQW168" s="9"/>
      <c r="LRB168" s="11"/>
      <c r="LRC168" s="8"/>
      <c r="LRD168" s="9"/>
      <c r="LRI168" s="11"/>
      <c r="LRJ168" s="8"/>
      <c r="LRK168" s="9"/>
      <c r="LRP168" s="11"/>
      <c r="LRQ168" s="8"/>
      <c r="LRR168" s="9"/>
      <c r="LRW168" s="11"/>
      <c r="LRX168" s="8"/>
      <c r="LRY168" s="9"/>
      <c r="LSD168" s="11"/>
      <c r="LSE168" s="8"/>
      <c r="LSF168" s="9"/>
      <c r="LSK168" s="11"/>
      <c r="LSL168" s="8"/>
      <c r="LSM168" s="9"/>
      <c r="LSR168" s="11"/>
      <c r="LSS168" s="8"/>
      <c r="LST168" s="9"/>
      <c r="LSY168" s="11"/>
      <c r="LSZ168" s="8"/>
      <c r="LTA168" s="9"/>
      <c r="LTF168" s="11"/>
      <c r="LTG168" s="8"/>
      <c r="LTH168" s="9"/>
      <c r="LTM168" s="11"/>
      <c r="LTN168" s="8"/>
      <c r="LTO168" s="9"/>
      <c r="LTT168" s="11"/>
      <c r="LTU168" s="8"/>
      <c r="LTV168" s="9"/>
      <c r="LUA168" s="11"/>
      <c r="LUB168" s="8"/>
      <c r="LUC168" s="9"/>
      <c r="LUH168" s="11"/>
      <c r="LUI168" s="8"/>
      <c r="LUJ168" s="9"/>
      <c r="LUO168" s="11"/>
      <c r="LUP168" s="8"/>
      <c r="LUQ168" s="9"/>
      <c r="LUV168" s="11"/>
      <c r="LUW168" s="8"/>
      <c r="LUX168" s="9"/>
      <c r="LVC168" s="11"/>
      <c r="LVD168" s="8"/>
      <c r="LVE168" s="9"/>
      <c r="LVJ168" s="11"/>
      <c r="LVK168" s="8"/>
      <c r="LVL168" s="9"/>
      <c r="LVQ168" s="11"/>
      <c r="LVR168" s="8"/>
      <c r="LVS168" s="9"/>
      <c r="LVX168" s="11"/>
      <c r="LVY168" s="8"/>
      <c r="LVZ168" s="9"/>
      <c r="LWE168" s="11"/>
      <c r="LWF168" s="8"/>
      <c r="LWG168" s="9"/>
      <c r="LWL168" s="11"/>
      <c r="LWM168" s="8"/>
      <c r="LWN168" s="9"/>
      <c r="LWS168" s="11"/>
      <c r="LWT168" s="8"/>
      <c r="LWU168" s="9"/>
      <c r="LWZ168" s="11"/>
      <c r="LXA168" s="8"/>
      <c r="LXB168" s="9"/>
      <c r="LXG168" s="11"/>
      <c r="LXH168" s="8"/>
      <c r="LXI168" s="9"/>
      <c r="LXN168" s="11"/>
      <c r="LXO168" s="8"/>
      <c r="LXP168" s="9"/>
      <c r="LXU168" s="11"/>
      <c r="LXV168" s="8"/>
      <c r="LXW168" s="9"/>
      <c r="LYB168" s="11"/>
      <c r="LYC168" s="8"/>
      <c r="LYD168" s="9"/>
      <c r="LYI168" s="11"/>
      <c r="LYJ168" s="8"/>
      <c r="LYK168" s="9"/>
      <c r="LYP168" s="11"/>
      <c r="LYQ168" s="8"/>
      <c r="LYR168" s="9"/>
      <c r="LYW168" s="11"/>
      <c r="LYX168" s="8"/>
      <c r="LYY168" s="9"/>
      <c r="LZD168" s="11"/>
      <c r="LZE168" s="8"/>
      <c r="LZF168" s="9"/>
      <c r="LZK168" s="11"/>
      <c r="LZL168" s="8"/>
      <c r="LZM168" s="9"/>
      <c r="LZR168" s="11"/>
      <c r="LZS168" s="8"/>
      <c r="LZT168" s="9"/>
      <c r="LZY168" s="11"/>
      <c r="LZZ168" s="8"/>
      <c r="MAA168" s="9"/>
      <c r="MAF168" s="11"/>
      <c r="MAG168" s="8"/>
      <c r="MAH168" s="9"/>
      <c r="MAM168" s="11"/>
      <c r="MAN168" s="8"/>
      <c r="MAO168" s="9"/>
      <c r="MAT168" s="11"/>
      <c r="MAU168" s="8"/>
      <c r="MAV168" s="9"/>
      <c r="MBA168" s="11"/>
      <c r="MBB168" s="8"/>
      <c r="MBC168" s="9"/>
      <c r="MBH168" s="11"/>
      <c r="MBI168" s="8"/>
      <c r="MBJ168" s="9"/>
      <c r="MBO168" s="11"/>
      <c r="MBP168" s="8"/>
      <c r="MBQ168" s="9"/>
      <c r="MBV168" s="11"/>
      <c r="MBW168" s="8"/>
      <c r="MBX168" s="9"/>
      <c r="MCC168" s="11"/>
      <c r="MCD168" s="8"/>
      <c r="MCE168" s="9"/>
      <c r="MCJ168" s="11"/>
      <c r="MCK168" s="8"/>
      <c r="MCL168" s="9"/>
      <c r="MCQ168" s="11"/>
      <c r="MCR168" s="8"/>
      <c r="MCS168" s="9"/>
      <c r="MCX168" s="11"/>
      <c r="MCY168" s="8"/>
      <c r="MCZ168" s="9"/>
      <c r="MDE168" s="11"/>
      <c r="MDF168" s="8"/>
      <c r="MDG168" s="9"/>
      <c r="MDL168" s="11"/>
      <c r="MDM168" s="8"/>
      <c r="MDN168" s="9"/>
      <c r="MDS168" s="11"/>
      <c r="MDT168" s="8"/>
      <c r="MDU168" s="9"/>
      <c r="MDZ168" s="11"/>
      <c r="MEA168" s="8"/>
      <c r="MEB168" s="9"/>
      <c r="MEG168" s="11"/>
      <c r="MEH168" s="8"/>
      <c r="MEI168" s="9"/>
      <c r="MEN168" s="11"/>
      <c r="MEO168" s="8"/>
      <c r="MEP168" s="9"/>
      <c r="MEU168" s="11"/>
      <c r="MEV168" s="8"/>
      <c r="MEW168" s="9"/>
      <c r="MFB168" s="11"/>
      <c r="MFC168" s="8"/>
      <c r="MFD168" s="9"/>
      <c r="MFI168" s="11"/>
      <c r="MFJ168" s="8"/>
      <c r="MFK168" s="9"/>
      <c r="MFP168" s="11"/>
      <c r="MFQ168" s="8"/>
      <c r="MFR168" s="9"/>
      <c r="MFW168" s="11"/>
      <c r="MFX168" s="8"/>
      <c r="MFY168" s="9"/>
      <c r="MGD168" s="11"/>
      <c r="MGE168" s="8"/>
      <c r="MGF168" s="9"/>
      <c r="MGK168" s="11"/>
      <c r="MGL168" s="8"/>
      <c r="MGM168" s="9"/>
      <c r="MGR168" s="11"/>
      <c r="MGS168" s="8"/>
      <c r="MGT168" s="9"/>
      <c r="MGY168" s="11"/>
      <c r="MGZ168" s="8"/>
      <c r="MHA168" s="9"/>
      <c r="MHF168" s="11"/>
      <c r="MHG168" s="8"/>
      <c r="MHH168" s="9"/>
      <c r="MHM168" s="11"/>
      <c r="MHN168" s="8"/>
      <c r="MHO168" s="9"/>
      <c r="MHT168" s="11"/>
      <c r="MHU168" s="8"/>
      <c r="MHV168" s="9"/>
      <c r="MIA168" s="11"/>
      <c r="MIB168" s="8"/>
      <c r="MIC168" s="9"/>
      <c r="MIH168" s="11"/>
      <c r="MII168" s="8"/>
      <c r="MIJ168" s="9"/>
      <c r="MIO168" s="11"/>
      <c r="MIP168" s="8"/>
      <c r="MIQ168" s="9"/>
      <c r="MIV168" s="11"/>
      <c r="MIW168" s="8"/>
      <c r="MIX168" s="9"/>
      <c r="MJC168" s="11"/>
      <c r="MJD168" s="8"/>
      <c r="MJE168" s="9"/>
      <c r="MJJ168" s="11"/>
      <c r="MJK168" s="8"/>
      <c r="MJL168" s="9"/>
      <c r="MJQ168" s="11"/>
      <c r="MJR168" s="8"/>
      <c r="MJS168" s="9"/>
      <c r="MJX168" s="11"/>
      <c r="MJY168" s="8"/>
      <c r="MJZ168" s="9"/>
      <c r="MKE168" s="11"/>
      <c r="MKF168" s="8"/>
      <c r="MKG168" s="9"/>
      <c r="MKL168" s="11"/>
      <c r="MKM168" s="8"/>
      <c r="MKN168" s="9"/>
      <c r="MKS168" s="11"/>
      <c r="MKT168" s="8"/>
      <c r="MKU168" s="9"/>
      <c r="MKZ168" s="11"/>
      <c r="MLA168" s="8"/>
      <c r="MLB168" s="9"/>
      <c r="MLG168" s="11"/>
      <c r="MLH168" s="8"/>
      <c r="MLI168" s="9"/>
      <c r="MLN168" s="11"/>
      <c r="MLO168" s="8"/>
      <c r="MLP168" s="9"/>
      <c r="MLU168" s="11"/>
      <c r="MLV168" s="8"/>
      <c r="MLW168" s="9"/>
      <c r="MMB168" s="11"/>
      <c r="MMC168" s="8"/>
      <c r="MMD168" s="9"/>
      <c r="MMI168" s="11"/>
      <c r="MMJ168" s="8"/>
      <c r="MMK168" s="9"/>
      <c r="MMP168" s="11"/>
      <c r="MMQ168" s="8"/>
      <c r="MMR168" s="9"/>
      <c r="MMW168" s="11"/>
      <c r="MMX168" s="8"/>
      <c r="MMY168" s="9"/>
      <c r="MND168" s="11"/>
      <c r="MNE168" s="8"/>
      <c r="MNF168" s="9"/>
      <c r="MNK168" s="11"/>
      <c r="MNL168" s="8"/>
      <c r="MNM168" s="9"/>
      <c r="MNR168" s="11"/>
      <c r="MNS168" s="8"/>
      <c r="MNT168" s="9"/>
      <c r="MNY168" s="11"/>
      <c r="MNZ168" s="8"/>
      <c r="MOA168" s="9"/>
      <c r="MOF168" s="11"/>
      <c r="MOG168" s="8"/>
      <c r="MOH168" s="9"/>
      <c r="MOM168" s="11"/>
      <c r="MON168" s="8"/>
      <c r="MOO168" s="9"/>
      <c r="MOT168" s="11"/>
      <c r="MOU168" s="8"/>
      <c r="MOV168" s="9"/>
      <c r="MPA168" s="11"/>
      <c r="MPB168" s="8"/>
      <c r="MPC168" s="9"/>
      <c r="MPH168" s="11"/>
      <c r="MPI168" s="8"/>
      <c r="MPJ168" s="9"/>
      <c r="MPO168" s="11"/>
      <c r="MPP168" s="8"/>
      <c r="MPQ168" s="9"/>
      <c r="MPV168" s="11"/>
      <c r="MPW168" s="8"/>
      <c r="MPX168" s="9"/>
      <c r="MQC168" s="11"/>
      <c r="MQD168" s="8"/>
      <c r="MQE168" s="9"/>
      <c r="MQJ168" s="11"/>
      <c r="MQK168" s="8"/>
      <c r="MQL168" s="9"/>
      <c r="MQQ168" s="11"/>
      <c r="MQR168" s="8"/>
      <c r="MQS168" s="9"/>
      <c r="MQX168" s="11"/>
      <c r="MQY168" s="8"/>
      <c r="MQZ168" s="9"/>
      <c r="MRE168" s="11"/>
      <c r="MRF168" s="8"/>
      <c r="MRG168" s="9"/>
      <c r="MRL168" s="11"/>
      <c r="MRM168" s="8"/>
      <c r="MRN168" s="9"/>
      <c r="MRS168" s="11"/>
      <c r="MRT168" s="8"/>
      <c r="MRU168" s="9"/>
      <c r="MRZ168" s="11"/>
      <c r="MSA168" s="8"/>
      <c r="MSB168" s="9"/>
      <c r="MSG168" s="11"/>
      <c r="MSH168" s="8"/>
      <c r="MSI168" s="9"/>
      <c r="MSN168" s="11"/>
      <c r="MSO168" s="8"/>
      <c r="MSP168" s="9"/>
      <c r="MSU168" s="11"/>
      <c r="MSV168" s="8"/>
      <c r="MSW168" s="9"/>
      <c r="MTB168" s="11"/>
      <c r="MTC168" s="8"/>
      <c r="MTD168" s="9"/>
      <c r="MTI168" s="11"/>
      <c r="MTJ168" s="8"/>
      <c r="MTK168" s="9"/>
      <c r="MTP168" s="11"/>
      <c r="MTQ168" s="8"/>
      <c r="MTR168" s="9"/>
      <c r="MTW168" s="11"/>
      <c r="MTX168" s="8"/>
      <c r="MTY168" s="9"/>
      <c r="MUD168" s="11"/>
      <c r="MUE168" s="8"/>
      <c r="MUF168" s="9"/>
      <c r="MUK168" s="11"/>
      <c r="MUL168" s="8"/>
      <c r="MUM168" s="9"/>
      <c r="MUR168" s="11"/>
      <c r="MUS168" s="8"/>
      <c r="MUT168" s="9"/>
      <c r="MUY168" s="11"/>
      <c r="MUZ168" s="8"/>
      <c r="MVA168" s="9"/>
      <c r="MVF168" s="11"/>
      <c r="MVG168" s="8"/>
      <c r="MVH168" s="9"/>
      <c r="MVM168" s="11"/>
      <c r="MVN168" s="8"/>
      <c r="MVO168" s="9"/>
      <c r="MVT168" s="11"/>
      <c r="MVU168" s="8"/>
      <c r="MVV168" s="9"/>
      <c r="MWA168" s="11"/>
      <c r="MWB168" s="8"/>
      <c r="MWC168" s="9"/>
      <c r="MWH168" s="11"/>
      <c r="MWI168" s="8"/>
      <c r="MWJ168" s="9"/>
      <c r="MWO168" s="11"/>
      <c r="MWP168" s="8"/>
      <c r="MWQ168" s="9"/>
      <c r="MWV168" s="11"/>
      <c r="MWW168" s="8"/>
      <c r="MWX168" s="9"/>
      <c r="MXC168" s="11"/>
      <c r="MXD168" s="8"/>
      <c r="MXE168" s="9"/>
      <c r="MXJ168" s="11"/>
      <c r="MXK168" s="8"/>
      <c r="MXL168" s="9"/>
      <c r="MXQ168" s="11"/>
      <c r="MXR168" s="8"/>
      <c r="MXS168" s="9"/>
      <c r="MXX168" s="11"/>
      <c r="MXY168" s="8"/>
      <c r="MXZ168" s="9"/>
      <c r="MYE168" s="11"/>
      <c r="MYF168" s="8"/>
      <c r="MYG168" s="9"/>
      <c r="MYL168" s="11"/>
      <c r="MYM168" s="8"/>
      <c r="MYN168" s="9"/>
      <c r="MYS168" s="11"/>
      <c r="MYT168" s="8"/>
      <c r="MYU168" s="9"/>
      <c r="MYZ168" s="11"/>
      <c r="MZA168" s="8"/>
      <c r="MZB168" s="9"/>
      <c r="MZG168" s="11"/>
      <c r="MZH168" s="8"/>
      <c r="MZI168" s="9"/>
      <c r="MZN168" s="11"/>
      <c r="MZO168" s="8"/>
      <c r="MZP168" s="9"/>
      <c r="MZU168" s="11"/>
      <c r="MZV168" s="8"/>
      <c r="MZW168" s="9"/>
      <c r="NAB168" s="11"/>
      <c r="NAC168" s="8"/>
      <c r="NAD168" s="9"/>
      <c r="NAI168" s="11"/>
      <c r="NAJ168" s="8"/>
      <c r="NAK168" s="9"/>
      <c r="NAP168" s="11"/>
      <c r="NAQ168" s="8"/>
      <c r="NAR168" s="9"/>
      <c r="NAW168" s="11"/>
      <c r="NAX168" s="8"/>
      <c r="NAY168" s="9"/>
      <c r="NBD168" s="11"/>
      <c r="NBE168" s="8"/>
      <c r="NBF168" s="9"/>
      <c r="NBK168" s="11"/>
      <c r="NBL168" s="8"/>
      <c r="NBM168" s="9"/>
      <c r="NBR168" s="11"/>
      <c r="NBS168" s="8"/>
      <c r="NBT168" s="9"/>
      <c r="NBY168" s="11"/>
      <c r="NBZ168" s="8"/>
      <c r="NCA168" s="9"/>
      <c r="NCF168" s="11"/>
      <c r="NCG168" s="8"/>
      <c r="NCH168" s="9"/>
      <c r="NCM168" s="11"/>
      <c r="NCN168" s="8"/>
      <c r="NCO168" s="9"/>
      <c r="NCT168" s="11"/>
      <c r="NCU168" s="8"/>
      <c r="NCV168" s="9"/>
      <c r="NDA168" s="11"/>
      <c r="NDB168" s="8"/>
      <c r="NDC168" s="9"/>
      <c r="NDH168" s="11"/>
      <c r="NDI168" s="8"/>
      <c r="NDJ168" s="9"/>
      <c r="NDO168" s="11"/>
      <c r="NDP168" s="8"/>
      <c r="NDQ168" s="9"/>
      <c r="NDV168" s="11"/>
      <c r="NDW168" s="8"/>
      <c r="NDX168" s="9"/>
      <c r="NEC168" s="11"/>
      <c r="NED168" s="8"/>
      <c r="NEE168" s="9"/>
      <c r="NEJ168" s="11"/>
      <c r="NEK168" s="8"/>
      <c r="NEL168" s="9"/>
      <c r="NEQ168" s="11"/>
      <c r="NER168" s="8"/>
      <c r="NES168" s="9"/>
      <c r="NEX168" s="11"/>
      <c r="NEY168" s="8"/>
      <c r="NEZ168" s="9"/>
      <c r="NFE168" s="11"/>
      <c r="NFF168" s="8"/>
      <c r="NFG168" s="9"/>
      <c r="NFL168" s="11"/>
      <c r="NFM168" s="8"/>
      <c r="NFN168" s="9"/>
      <c r="NFS168" s="11"/>
      <c r="NFT168" s="8"/>
      <c r="NFU168" s="9"/>
      <c r="NFZ168" s="11"/>
      <c r="NGA168" s="8"/>
      <c r="NGB168" s="9"/>
      <c r="NGG168" s="11"/>
      <c r="NGH168" s="8"/>
      <c r="NGI168" s="9"/>
      <c r="NGN168" s="11"/>
      <c r="NGO168" s="8"/>
      <c r="NGP168" s="9"/>
      <c r="NGU168" s="11"/>
      <c r="NGV168" s="8"/>
      <c r="NGW168" s="9"/>
      <c r="NHB168" s="11"/>
      <c r="NHC168" s="8"/>
      <c r="NHD168" s="9"/>
      <c r="NHI168" s="11"/>
      <c r="NHJ168" s="8"/>
      <c r="NHK168" s="9"/>
      <c r="NHP168" s="11"/>
      <c r="NHQ168" s="8"/>
      <c r="NHR168" s="9"/>
      <c r="NHW168" s="11"/>
      <c r="NHX168" s="8"/>
      <c r="NHY168" s="9"/>
      <c r="NID168" s="11"/>
      <c r="NIE168" s="8"/>
      <c r="NIF168" s="9"/>
      <c r="NIK168" s="11"/>
      <c r="NIL168" s="8"/>
      <c r="NIM168" s="9"/>
      <c r="NIR168" s="11"/>
      <c r="NIS168" s="8"/>
      <c r="NIT168" s="9"/>
      <c r="NIY168" s="11"/>
      <c r="NIZ168" s="8"/>
      <c r="NJA168" s="9"/>
      <c r="NJF168" s="11"/>
      <c r="NJG168" s="8"/>
      <c r="NJH168" s="9"/>
      <c r="NJM168" s="11"/>
      <c r="NJN168" s="8"/>
      <c r="NJO168" s="9"/>
      <c r="NJT168" s="11"/>
      <c r="NJU168" s="8"/>
      <c r="NJV168" s="9"/>
      <c r="NKA168" s="11"/>
      <c r="NKB168" s="8"/>
      <c r="NKC168" s="9"/>
      <c r="NKH168" s="11"/>
      <c r="NKI168" s="8"/>
      <c r="NKJ168" s="9"/>
      <c r="NKO168" s="11"/>
      <c r="NKP168" s="8"/>
      <c r="NKQ168" s="9"/>
      <c r="NKV168" s="11"/>
      <c r="NKW168" s="8"/>
      <c r="NKX168" s="9"/>
      <c r="NLC168" s="11"/>
      <c r="NLD168" s="8"/>
      <c r="NLE168" s="9"/>
      <c r="NLJ168" s="11"/>
      <c r="NLK168" s="8"/>
      <c r="NLL168" s="9"/>
      <c r="NLQ168" s="11"/>
      <c r="NLR168" s="8"/>
      <c r="NLS168" s="9"/>
      <c r="NLX168" s="11"/>
      <c r="NLY168" s="8"/>
      <c r="NLZ168" s="9"/>
      <c r="NME168" s="11"/>
      <c r="NMF168" s="8"/>
      <c r="NMG168" s="9"/>
      <c r="NML168" s="11"/>
      <c r="NMM168" s="8"/>
      <c r="NMN168" s="9"/>
      <c r="NMS168" s="11"/>
      <c r="NMT168" s="8"/>
      <c r="NMU168" s="9"/>
      <c r="NMZ168" s="11"/>
      <c r="NNA168" s="8"/>
      <c r="NNB168" s="9"/>
      <c r="NNG168" s="11"/>
      <c r="NNH168" s="8"/>
      <c r="NNI168" s="9"/>
      <c r="NNN168" s="11"/>
      <c r="NNO168" s="8"/>
      <c r="NNP168" s="9"/>
      <c r="NNU168" s="11"/>
      <c r="NNV168" s="8"/>
      <c r="NNW168" s="9"/>
      <c r="NOB168" s="11"/>
      <c r="NOC168" s="8"/>
      <c r="NOD168" s="9"/>
      <c r="NOI168" s="11"/>
      <c r="NOJ168" s="8"/>
      <c r="NOK168" s="9"/>
      <c r="NOP168" s="11"/>
      <c r="NOQ168" s="8"/>
      <c r="NOR168" s="9"/>
      <c r="NOW168" s="11"/>
      <c r="NOX168" s="8"/>
      <c r="NOY168" s="9"/>
      <c r="NPD168" s="11"/>
      <c r="NPE168" s="8"/>
      <c r="NPF168" s="9"/>
      <c r="NPK168" s="11"/>
      <c r="NPL168" s="8"/>
      <c r="NPM168" s="9"/>
      <c r="NPR168" s="11"/>
      <c r="NPS168" s="8"/>
      <c r="NPT168" s="9"/>
      <c r="NPY168" s="11"/>
      <c r="NPZ168" s="8"/>
      <c r="NQA168" s="9"/>
      <c r="NQF168" s="11"/>
      <c r="NQG168" s="8"/>
      <c r="NQH168" s="9"/>
      <c r="NQM168" s="11"/>
      <c r="NQN168" s="8"/>
      <c r="NQO168" s="9"/>
      <c r="NQT168" s="11"/>
      <c r="NQU168" s="8"/>
      <c r="NQV168" s="9"/>
      <c r="NRA168" s="11"/>
      <c r="NRB168" s="8"/>
      <c r="NRC168" s="9"/>
      <c r="NRH168" s="11"/>
      <c r="NRI168" s="8"/>
      <c r="NRJ168" s="9"/>
      <c r="NRO168" s="11"/>
      <c r="NRP168" s="8"/>
      <c r="NRQ168" s="9"/>
      <c r="NRV168" s="11"/>
      <c r="NRW168" s="8"/>
      <c r="NRX168" s="9"/>
      <c r="NSC168" s="11"/>
      <c r="NSD168" s="8"/>
      <c r="NSE168" s="9"/>
      <c r="NSJ168" s="11"/>
      <c r="NSK168" s="8"/>
      <c r="NSL168" s="9"/>
      <c r="NSQ168" s="11"/>
      <c r="NSR168" s="8"/>
      <c r="NSS168" s="9"/>
      <c r="NSX168" s="11"/>
      <c r="NSY168" s="8"/>
      <c r="NSZ168" s="9"/>
      <c r="NTE168" s="11"/>
      <c r="NTF168" s="8"/>
      <c r="NTG168" s="9"/>
      <c r="NTL168" s="11"/>
      <c r="NTM168" s="8"/>
      <c r="NTN168" s="9"/>
      <c r="NTS168" s="11"/>
      <c r="NTT168" s="8"/>
      <c r="NTU168" s="9"/>
      <c r="NTZ168" s="11"/>
      <c r="NUA168" s="8"/>
      <c r="NUB168" s="9"/>
      <c r="NUG168" s="11"/>
      <c r="NUH168" s="8"/>
      <c r="NUI168" s="9"/>
      <c r="NUN168" s="11"/>
      <c r="NUO168" s="8"/>
      <c r="NUP168" s="9"/>
      <c r="NUU168" s="11"/>
      <c r="NUV168" s="8"/>
      <c r="NUW168" s="9"/>
      <c r="NVB168" s="11"/>
      <c r="NVC168" s="8"/>
      <c r="NVD168" s="9"/>
      <c r="NVI168" s="11"/>
      <c r="NVJ168" s="8"/>
      <c r="NVK168" s="9"/>
      <c r="NVP168" s="11"/>
      <c r="NVQ168" s="8"/>
      <c r="NVR168" s="9"/>
      <c r="NVW168" s="11"/>
      <c r="NVX168" s="8"/>
      <c r="NVY168" s="9"/>
      <c r="NWD168" s="11"/>
      <c r="NWE168" s="8"/>
      <c r="NWF168" s="9"/>
      <c r="NWK168" s="11"/>
      <c r="NWL168" s="8"/>
      <c r="NWM168" s="9"/>
      <c r="NWR168" s="11"/>
      <c r="NWS168" s="8"/>
      <c r="NWT168" s="9"/>
      <c r="NWY168" s="11"/>
      <c r="NWZ168" s="8"/>
      <c r="NXA168" s="9"/>
      <c r="NXF168" s="11"/>
      <c r="NXG168" s="8"/>
      <c r="NXH168" s="9"/>
      <c r="NXM168" s="11"/>
      <c r="NXN168" s="8"/>
      <c r="NXO168" s="9"/>
      <c r="NXT168" s="11"/>
      <c r="NXU168" s="8"/>
      <c r="NXV168" s="9"/>
      <c r="NYA168" s="11"/>
      <c r="NYB168" s="8"/>
      <c r="NYC168" s="9"/>
      <c r="NYH168" s="11"/>
      <c r="NYI168" s="8"/>
      <c r="NYJ168" s="9"/>
      <c r="NYO168" s="11"/>
      <c r="NYP168" s="8"/>
      <c r="NYQ168" s="9"/>
      <c r="NYV168" s="11"/>
      <c r="NYW168" s="8"/>
      <c r="NYX168" s="9"/>
      <c r="NZC168" s="11"/>
      <c r="NZD168" s="8"/>
      <c r="NZE168" s="9"/>
      <c r="NZJ168" s="11"/>
      <c r="NZK168" s="8"/>
      <c r="NZL168" s="9"/>
      <c r="NZQ168" s="11"/>
      <c r="NZR168" s="8"/>
      <c r="NZS168" s="9"/>
      <c r="NZX168" s="11"/>
      <c r="NZY168" s="8"/>
      <c r="NZZ168" s="9"/>
      <c r="OAE168" s="11"/>
      <c r="OAF168" s="8"/>
      <c r="OAG168" s="9"/>
      <c r="OAL168" s="11"/>
      <c r="OAM168" s="8"/>
      <c r="OAN168" s="9"/>
      <c r="OAS168" s="11"/>
      <c r="OAT168" s="8"/>
      <c r="OAU168" s="9"/>
      <c r="OAZ168" s="11"/>
      <c r="OBA168" s="8"/>
      <c r="OBB168" s="9"/>
      <c r="OBG168" s="11"/>
      <c r="OBH168" s="8"/>
      <c r="OBI168" s="9"/>
      <c r="OBN168" s="11"/>
      <c r="OBO168" s="8"/>
      <c r="OBP168" s="9"/>
      <c r="OBU168" s="11"/>
      <c r="OBV168" s="8"/>
      <c r="OBW168" s="9"/>
      <c r="OCB168" s="11"/>
      <c r="OCC168" s="8"/>
      <c r="OCD168" s="9"/>
      <c r="OCI168" s="11"/>
      <c r="OCJ168" s="8"/>
      <c r="OCK168" s="9"/>
      <c r="OCP168" s="11"/>
      <c r="OCQ168" s="8"/>
      <c r="OCR168" s="9"/>
      <c r="OCW168" s="11"/>
      <c r="OCX168" s="8"/>
      <c r="OCY168" s="9"/>
      <c r="ODD168" s="11"/>
      <c r="ODE168" s="8"/>
      <c r="ODF168" s="9"/>
      <c r="ODK168" s="11"/>
      <c r="ODL168" s="8"/>
      <c r="ODM168" s="9"/>
      <c r="ODR168" s="11"/>
      <c r="ODS168" s="8"/>
      <c r="ODT168" s="9"/>
      <c r="ODY168" s="11"/>
      <c r="ODZ168" s="8"/>
      <c r="OEA168" s="9"/>
      <c r="OEF168" s="11"/>
      <c r="OEG168" s="8"/>
      <c r="OEH168" s="9"/>
      <c r="OEM168" s="11"/>
      <c r="OEN168" s="8"/>
      <c r="OEO168" s="9"/>
      <c r="OET168" s="11"/>
      <c r="OEU168" s="8"/>
      <c r="OEV168" s="9"/>
      <c r="OFA168" s="11"/>
      <c r="OFB168" s="8"/>
      <c r="OFC168" s="9"/>
      <c r="OFH168" s="11"/>
      <c r="OFI168" s="8"/>
      <c r="OFJ168" s="9"/>
      <c r="OFO168" s="11"/>
      <c r="OFP168" s="8"/>
      <c r="OFQ168" s="9"/>
      <c r="OFV168" s="11"/>
      <c r="OFW168" s="8"/>
      <c r="OFX168" s="9"/>
      <c r="OGC168" s="11"/>
      <c r="OGD168" s="8"/>
      <c r="OGE168" s="9"/>
      <c r="OGJ168" s="11"/>
      <c r="OGK168" s="8"/>
      <c r="OGL168" s="9"/>
      <c r="OGQ168" s="11"/>
      <c r="OGR168" s="8"/>
      <c r="OGS168" s="9"/>
      <c r="OGX168" s="11"/>
      <c r="OGY168" s="8"/>
      <c r="OGZ168" s="9"/>
      <c r="OHE168" s="11"/>
      <c r="OHF168" s="8"/>
      <c r="OHG168" s="9"/>
      <c r="OHL168" s="11"/>
      <c r="OHM168" s="8"/>
      <c r="OHN168" s="9"/>
      <c r="OHS168" s="11"/>
      <c r="OHT168" s="8"/>
      <c r="OHU168" s="9"/>
      <c r="OHZ168" s="11"/>
      <c r="OIA168" s="8"/>
      <c r="OIB168" s="9"/>
      <c r="OIG168" s="11"/>
      <c r="OIH168" s="8"/>
      <c r="OII168" s="9"/>
      <c r="OIN168" s="11"/>
      <c r="OIO168" s="8"/>
      <c r="OIP168" s="9"/>
      <c r="OIU168" s="11"/>
      <c r="OIV168" s="8"/>
      <c r="OIW168" s="9"/>
      <c r="OJB168" s="11"/>
      <c r="OJC168" s="8"/>
      <c r="OJD168" s="9"/>
      <c r="OJI168" s="11"/>
      <c r="OJJ168" s="8"/>
      <c r="OJK168" s="9"/>
      <c r="OJP168" s="11"/>
      <c r="OJQ168" s="8"/>
      <c r="OJR168" s="9"/>
      <c r="OJW168" s="11"/>
      <c r="OJX168" s="8"/>
      <c r="OJY168" s="9"/>
      <c r="OKD168" s="11"/>
      <c r="OKE168" s="8"/>
      <c r="OKF168" s="9"/>
      <c r="OKK168" s="11"/>
      <c r="OKL168" s="8"/>
      <c r="OKM168" s="9"/>
      <c r="OKR168" s="11"/>
      <c r="OKS168" s="8"/>
      <c r="OKT168" s="9"/>
      <c r="OKY168" s="11"/>
      <c r="OKZ168" s="8"/>
      <c r="OLA168" s="9"/>
      <c r="OLF168" s="11"/>
      <c r="OLG168" s="8"/>
      <c r="OLH168" s="9"/>
      <c r="OLM168" s="11"/>
      <c r="OLN168" s="8"/>
      <c r="OLO168" s="9"/>
      <c r="OLT168" s="11"/>
      <c r="OLU168" s="8"/>
      <c r="OLV168" s="9"/>
      <c r="OMA168" s="11"/>
      <c r="OMB168" s="8"/>
      <c r="OMC168" s="9"/>
      <c r="OMH168" s="11"/>
      <c r="OMI168" s="8"/>
      <c r="OMJ168" s="9"/>
      <c r="OMO168" s="11"/>
      <c r="OMP168" s="8"/>
      <c r="OMQ168" s="9"/>
      <c r="OMV168" s="11"/>
      <c r="OMW168" s="8"/>
      <c r="OMX168" s="9"/>
      <c r="ONC168" s="11"/>
      <c r="OND168" s="8"/>
      <c r="ONE168" s="9"/>
      <c r="ONJ168" s="11"/>
      <c r="ONK168" s="8"/>
      <c r="ONL168" s="9"/>
      <c r="ONQ168" s="11"/>
      <c r="ONR168" s="8"/>
      <c r="ONS168" s="9"/>
      <c r="ONX168" s="11"/>
      <c r="ONY168" s="8"/>
      <c r="ONZ168" s="9"/>
      <c r="OOE168" s="11"/>
      <c r="OOF168" s="8"/>
      <c r="OOG168" s="9"/>
      <c r="OOL168" s="11"/>
      <c r="OOM168" s="8"/>
      <c r="OON168" s="9"/>
      <c r="OOS168" s="11"/>
      <c r="OOT168" s="8"/>
      <c r="OOU168" s="9"/>
      <c r="OOZ168" s="11"/>
      <c r="OPA168" s="8"/>
      <c r="OPB168" s="9"/>
      <c r="OPG168" s="11"/>
      <c r="OPH168" s="8"/>
      <c r="OPI168" s="9"/>
      <c r="OPN168" s="11"/>
      <c r="OPO168" s="8"/>
      <c r="OPP168" s="9"/>
      <c r="OPU168" s="11"/>
      <c r="OPV168" s="8"/>
      <c r="OPW168" s="9"/>
      <c r="OQB168" s="11"/>
      <c r="OQC168" s="8"/>
      <c r="OQD168" s="9"/>
      <c r="OQI168" s="11"/>
      <c r="OQJ168" s="8"/>
      <c r="OQK168" s="9"/>
      <c r="OQP168" s="11"/>
      <c r="OQQ168" s="8"/>
      <c r="OQR168" s="9"/>
      <c r="OQW168" s="11"/>
      <c r="OQX168" s="8"/>
      <c r="OQY168" s="9"/>
      <c r="ORD168" s="11"/>
      <c r="ORE168" s="8"/>
      <c r="ORF168" s="9"/>
      <c r="ORK168" s="11"/>
      <c r="ORL168" s="8"/>
      <c r="ORM168" s="9"/>
      <c r="ORR168" s="11"/>
      <c r="ORS168" s="8"/>
      <c r="ORT168" s="9"/>
      <c r="ORY168" s="11"/>
      <c r="ORZ168" s="8"/>
      <c r="OSA168" s="9"/>
      <c r="OSF168" s="11"/>
      <c r="OSG168" s="8"/>
      <c r="OSH168" s="9"/>
      <c r="OSM168" s="11"/>
      <c r="OSN168" s="8"/>
      <c r="OSO168" s="9"/>
      <c r="OST168" s="11"/>
      <c r="OSU168" s="8"/>
      <c r="OSV168" s="9"/>
      <c r="OTA168" s="11"/>
      <c r="OTB168" s="8"/>
      <c r="OTC168" s="9"/>
      <c r="OTH168" s="11"/>
      <c r="OTI168" s="8"/>
      <c r="OTJ168" s="9"/>
      <c r="OTO168" s="11"/>
      <c r="OTP168" s="8"/>
      <c r="OTQ168" s="9"/>
      <c r="OTV168" s="11"/>
      <c r="OTW168" s="8"/>
      <c r="OTX168" s="9"/>
      <c r="OUC168" s="11"/>
      <c r="OUD168" s="8"/>
      <c r="OUE168" s="9"/>
      <c r="OUJ168" s="11"/>
      <c r="OUK168" s="8"/>
      <c r="OUL168" s="9"/>
      <c r="OUQ168" s="11"/>
      <c r="OUR168" s="8"/>
      <c r="OUS168" s="9"/>
      <c r="OUX168" s="11"/>
      <c r="OUY168" s="8"/>
      <c r="OUZ168" s="9"/>
      <c r="OVE168" s="11"/>
      <c r="OVF168" s="8"/>
      <c r="OVG168" s="9"/>
      <c r="OVL168" s="11"/>
      <c r="OVM168" s="8"/>
      <c r="OVN168" s="9"/>
      <c r="OVS168" s="11"/>
      <c r="OVT168" s="8"/>
      <c r="OVU168" s="9"/>
      <c r="OVZ168" s="11"/>
      <c r="OWA168" s="8"/>
      <c r="OWB168" s="9"/>
      <c r="OWG168" s="11"/>
      <c r="OWH168" s="8"/>
      <c r="OWI168" s="9"/>
      <c r="OWN168" s="11"/>
      <c r="OWO168" s="8"/>
      <c r="OWP168" s="9"/>
      <c r="OWU168" s="11"/>
      <c r="OWV168" s="8"/>
      <c r="OWW168" s="9"/>
      <c r="OXB168" s="11"/>
      <c r="OXC168" s="8"/>
      <c r="OXD168" s="9"/>
      <c r="OXI168" s="11"/>
      <c r="OXJ168" s="8"/>
      <c r="OXK168" s="9"/>
      <c r="OXP168" s="11"/>
      <c r="OXQ168" s="8"/>
      <c r="OXR168" s="9"/>
      <c r="OXW168" s="11"/>
      <c r="OXX168" s="8"/>
      <c r="OXY168" s="9"/>
      <c r="OYD168" s="11"/>
      <c r="OYE168" s="8"/>
      <c r="OYF168" s="9"/>
      <c r="OYK168" s="11"/>
      <c r="OYL168" s="8"/>
      <c r="OYM168" s="9"/>
      <c r="OYR168" s="11"/>
      <c r="OYS168" s="8"/>
      <c r="OYT168" s="9"/>
      <c r="OYY168" s="11"/>
      <c r="OYZ168" s="8"/>
      <c r="OZA168" s="9"/>
      <c r="OZF168" s="11"/>
      <c r="OZG168" s="8"/>
      <c r="OZH168" s="9"/>
      <c r="OZM168" s="11"/>
      <c r="OZN168" s="8"/>
      <c r="OZO168" s="9"/>
      <c r="OZT168" s="11"/>
      <c r="OZU168" s="8"/>
      <c r="OZV168" s="9"/>
      <c r="PAA168" s="11"/>
      <c r="PAB168" s="8"/>
      <c r="PAC168" s="9"/>
      <c r="PAH168" s="11"/>
      <c r="PAI168" s="8"/>
      <c r="PAJ168" s="9"/>
      <c r="PAO168" s="11"/>
      <c r="PAP168" s="8"/>
      <c r="PAQ168" s="9"/>
      <c r="PAV168" s="11"/>
      <c r="PAW168" s="8"/>
      <c r="PAX168" s="9"/>
      <c r="PBC168" s="11"/>
      <c r="PBD168" s="8"/>
      <c r="PBE168" s="9"/>
      <c r="PBJ168" s="11"/>
      <c r="PBK168" s="8"/>
      <c r="PBL168" s="9"/>
      <c r="PBQ168" s="11"/>
      <c r="PBR168" s="8"/>
      <c r="PBS168" s="9"/>
      <c r="PBX168" s="11"/>
      <c r="PBY168" s="8"/>
      <c r="PBZ168" s="9"/>
      <c r="PCE168" s="11"/>
      <c r="PCF168" s="8"/>
      <c r="PCG168" s="9"/>
      <c r="PCL168" s="11"/>
      <c r="PCM168" s="8"/>
      <c r="PCN168" s="9"/>
      <c r="PCS168" s="11"/>
      <c r="PCT168" s="8"/>
      <c r="PCU168" s="9"/>
      <c r="PCZ168" s="11"/>
      <c r="PDA168" s="8"/>
      <c r="PDB168" s="9"/>
      <c r="PDG168" s="11"/>
      <c r="PDH168" s="8"/>
      <c r="PDI168" s="9"/>
      <c r="PDN168" s="11"/>
      <c r="PDO168" s="8"/>
      <c r="PDP168" s="9"/>
      <c r="PDU168" s="11"/>
      <c r="PDV168" s="8"/>
      <c r="PDW168" s="9"/>
      <c r="PEB168" s="11"/>
      <c r="PEC168" s="8"/>
      <c r="PED168" s="9"/>
      <c r="PEI168" s="11"/>
      <c r="PEJ168" s="8"/>
      <c r="PEK168" s="9"/>
      <c r="PEP168" s="11"/>
      <c r="PEQ168" s="8"/>
      <c r="PER168" s="9"/>
      <c r="PEW168" s="11"/>
      <c r="PEX168" s="8"/>
      <c r="PEY168" s="9"/>
      <c r="PFD168" s="11"/>
      <c r="PFE168" s="8"/>
      <c r="PFF168" s="9"/>
      <c r="PFK168" s="11"/>
      <c r="PFL168" s="8"/>
      <c r="PFM168" s="9"/>
      <c r="PFR168" s="11"/>
      <c r="PFS168" s="8"/>
      <c r="PFT168" s="9"/>
      <c r="PFY168" s="11"/>
      <c r="PFZ168" s="8"/>
      <c r="PGA168" s="9"/>
      <c r="PGF168" s="11"/>
      <c r="PGG168" s="8"/>
      <c r="PGH168" s="9"/>
      <c r="PGM168" s="11"/>
      <c r="PGN168" s="8"/>
      <c r="PGO168" s="9"/>
      <c r="PGT168" s="11"/>
      <c r="PGU168" s="8"/>
      <c r="PGV168" s="9"/>
      <c r="PHA168" s="11"/>
      <c r="PHB168" s="8"/>
      <c r="PHC168" s="9"/>
      <c r="PHH168" s="11"/>
      <c r="PHI168" s="8"/>
      <c r="PHJ168" s="9"/>
      <c r="PHO168" s="11"/>
      <c r="PHP168" s="8"/>
      <c r="PHQ168" s="9"/>
      <c r="PHV168" s="11"/>
      <c r="PHW168" s="8"/>
      <c r="PHX168" s="9"/>
      <c r="PIC168" s="11"/>
      <c r="PID168" s="8"/>
      <c r="PIE168" s="9"/>
      <c r="PIJ168" s="11"/>
      <c r="PIK168" s="8"/>
      <c r="PIL168" s="9"/>
      <c r="PIQ168" s="11"/>
      <c r="PIR168" s="8"/>
      <c r="PIS168" s="9"/>
      <c r="PIX168" s="11"/>
      <c r="PIY168" s="8"/>
      <c r="PIZ168" s="9"/>
      <c r="PJE168" s="11"/>
      <c r="PJF168" s="8"/>
      <c r="PJG168" s="9"/>
      <c r="PJL168" s="11"/>
      <c r="PJM168" s="8"/>
      <c r="PJN168" s="9"/>
      <c r="PJS168" s="11"/>
      <c r="PJT168" s="8"/>
      <c r="PJU168" s="9"/>
      <c r="PJZ168" s="11"/>
      <c r="PKA168" s="8"/>
      <c r="PKB168" s="9"/>
      <c r="PKG168" s="11"/>
      <c r="PKH168" s="8"/>
      <c r="PKI168" s="9"/>
      <c r="PKN168" s="11"/>
      <c r="PKO168" s="8"/>
      <c r="PKP168" s="9"/>
      <c r="PKU168" s="11"/>
      <c r="PKV168" s="8"/>
      <c r="PKW168" s="9"/>
      <c r="PLB168" s="11"/>
      <c r="PLC168" s="8"/>
      <c r="PLD168" s="9"/>
      <c r="PLI168" s="11"/>
      <c r="PLJ168" s="8"/>
      <c r="PLK168" s="9"/>
      <c r="PLP168" s="11"/>
      <c r="PLQ168" s="8"/>
      <c r="PLR168" s="9"/>
      <c r="PLW168" s="11"/>
      <c r="PLX168" s="8"/>
      <c r="PLY168" s="9"/>
      <c r="PMD168" s="11"/>
      <c r="PME168" s="8"/>
      <c r="PMF168" s="9"/>
      <c r="PMK168" s="11"/>
      <c r="PML168" s="8"/>
      <c r="PMM168" s="9"/>
      <c r="PMR168" s="11"/>
      <c r="PMS168" s="8"/>
      <c r="PMT168" s="9"/>
      <c r="PMY168" s="11"/>
      <c r="PMZ168" s="8"/>
      <c r="PNA168" s="9"/>
      <c r="PNF168" s="11"/>
      <c r="PNG168" s="8"/>
      <c r="PNH168" s="9"/>
      <c r="PNM168" s="11"/>
      <c r="PNN168" s="8"/>
      <c r="PNO168" s="9"/>
      <c r="PNT168" s="11"/>
      <c r="PNU168" s="8"/>
      <c r="PNV168" s="9"/>
      <c r="POA168" s="11"/>
      <c r="POB168" s="8"/>
      <c r="POC168" s="9"/>
      <c r="POH168" s="11"/>
      <c r="POI168" s="8"/>
      <c r="POJ168" s="9"/>
      <c r="POO168" s="11"/>
      <c r="POP168" s="8"/>
      <c r="POQ168" s="9"/>
      <c r="POV168" s="11"/>
      <c r="POW168" s="8"/>
      <c r="POX168" s="9"/>
      <c r="PPC168" s="11"/>
      <c r="PPD168" s="8"/>
      <c r="PPE168" s="9"/>
      <c r="PPJ168" s="11"/>
      <c r="PPK168" s="8"/>
      <c r="PPL168" s="9"/>
      <c r="PPQ168" s="11"/>
      <c r="PPR168" s="8"/>
      <c r="PPS168" s="9"/>
      <c r="PPX168" s="11"/>
      <c r="PPY168" s="8"/>
      <c r="PPZ168" s="9"/>
      <c r="PQE168" s="11"/>
      <c r="PQF168" s="8"/>
      <c r="PQG168" s="9"/>
      <c r="PQL168" s="11"/>
      <c r="PQM168" s="8"/>
      <c r="PQN168" s="9"/>
      <c r="PQS168" s="11"/>
      <c r="PQT168" s="8"/>
      <c r="PQU168" s="9"/>
      <c r="PQZ168" s="11"/>
      <c r="PRA168" s="8"/>
      <c r="PRB168" s="9"/>
      <c r="PRG168" s="11"/>
      <c r="PRH168" s="8"/>
      <c r="PRI168" s="9"/>
      <c r="PRN168" s="11"/>
      <c r="PRO168" s="8"/>
      <c r="PRP168" s="9"/>
      <c r="PRU168" s="11"/>
      <c r="PRV168" s="8"/>
      <c r="PRW168" s="9"/>
      <c r="PSB168" s="11"/>
      <c r="PSC168" s="8"/>
      <c r="PSD168" s="9"/>
      <c r="PSI168" s="11"/>
      <c r="PSJ168" s="8"/>
      <c r="PSK168" s="9"/>
      <c r="PSP168" s="11"/>
      <c r="PSQ168" s="8"/>
      <c r="PSR168" s="9"/>
      <c r="PSW168" s="11"/>
      <c r="PSX168" s="8"/>
      <c r="PSY168" s="9"/>
      <c r="PTD168" s="11"/>
      <c r="PTE168" s="8"/>
      <c r="PTF168" s="9"/>
      <c r="PTK168" s="11"/>
      <c r="PTL168" s="8"/>
      <c r="PTM168" s="9"/>
      <c r="PTR168" s="11"/>
      <c r="PTS168" s="8"/>
      <c r="PTT168" s="9"/>
      <c r="PTY168" s="11"/>
      <c r="PTZ168" s="8"/>
      <c r="PUA168" s="9"/>
      <c r="PUF168" s="11"/>
      <c r="PUG168" s="8"/>
      <c r="PUH168" s="9"/>
      <c r="PUM168" s="11"/>
      <c r="PUN168" s="8"/>
      <c r="PUO168" s="9"/>
      <c r="PUT168" s="11"/>
      <c r="PUU168" s="8"/>
      <c r="PUV168" s="9"/>
      <c r="PVA168" s="11"/>
      <c r="PVB168" s="8"/>
      <c r="PVC168" s="9"/>
      <c r="PVH168" s="11"/>
      <c r="PVI168" s="8"/>
      <c r="PVJ168" s="9"/>
      <c r="PVO168" s="11"/>
      <c r="PVP168" s="8"/>
      <c r="PVQ168" s="9"/>
      <c r="PVV168" s="11"/>
      <c r="PVW168" s="8"/>
      <c r="PVX168" s="9"/>
      <c r="PWC168" s="11"/>
      <c r="PWD168" s="8"/>
      <c r="PWE168" s="9"/>
      <c r="PWJ168" s="11"/>
      <c r="PWK168" s="8"/>
      <c r="PWL168" s="9"/>
      <c r="PWQ168" s="11"/>
      <c r="PWR168" s="8"/>
      <c r="PWS168" s="9"/>
      <c r="PWX168" s="11"/>
      <c r="PWY168" s="8"/>
      <c r="PWZ168" s="9"/>
      <c r="PXE168" s="11"/>
      <c r="PXF168" s="8"/>
      <c r="PXG168" s="9"/>
      <c r="PXL168" s="11"/>
      <c r="PXM168" s="8"/>
      <c r="PXN168" s="9"/>
      <c r="PXS168" s="11"/>
      <c r="PXT168" s="8"/>
      <c r="PXU168" s="9"/>
      <c r="PXZ168" s="11"/>
      <c r="PYA168" s="8"/>
      <c r="PYB168" s="9"/>
      <c r="PYG168" s="11"/>
      <c r="PYH168" s="8"/>
      <c r="PYI168" s="9"/>
      <c r="PYN168" s="11"/>
      <c r="PYO168" s="8"/>
      <c r="PYP168" s="9"/>
      <c r="PYU168" s="11"/>
      <c r="PYV168" s="8"/>
      <c r="PYW168" s="9"/>
      <c r="PZB168" s="11"/>
      <c r="PZC168" s="8"/>
      <c r="PZD168" s="9"/>
      <c r="PZI168" s="11"/>
      <c r="PZJ168" s="8"/>
      <c r="PZK168" s="9"/>
      <c r="PZP168" s="11"/>
      <c r="PZQ168" s="8"/>
      <c r="PZR168" s="9"/>
      <c r="PZW168" s="11"/>
      <c r="PZX168" s="8"/>
      <c r="PZY168" s="9"/>
      <c r="QAD168" s="11"/>
      <c r="QAE168" s="8"/>
      <c r="QAF168" s="9"/>
      <c r="QAK168" s="11"/>
      <c r="QAL168" s="8"/>
      <c r="QAM168" s="9"/>
      <c r="QAR168" s="11"/>
      <c r="QAS168" s="8"/>
      <c r="QAT168" s="9"/>
      <c r="QAY168" s="11"/>
      <c r="QAZ168" s="8"/>
      <c r="QBA168" s="9"/>
      <c r="QBF168" s="11"/>
      <c r="QBG168" s="8"/>
      <c r="QBH168" s="9"/>
      <c r="QBM168" s="11"/>
      <c r="QBN168" s="8"/>
      <c r="QBO168" s="9"/>
      <c r="QBT168" s="11"/>
      <c r="QBU168" s="8"/>
      <c r="QBV168" s="9"/>
      <c r="QCA168" s="11"/>
      <c r="QCB168" s="8"/>
      <c r="QCC168" s="9"/>
      <c r="QCH168" s="11"/>
      <c r="QCI168" s="8"/>
      <c r="QCJ168" s="9"/>
      <c r="QCO168" s="11"/>
      <c r="QCP168" s="8"/>
      <c r="QCQ168" s="9"/>
      <c r="QCV168" s="11"/>
      <c r="QCW168" s="8"/>
      <c r="QCX168" s="9"/>
      <c r="QDC168" s="11"/>
      <c r="QDD168" s="8"/>
      <c r="QDE168" s="9"/>
      <c r="QDJ168" s="11"/>
      <c r="QDK168" s="8"/>
      <c r="QDL168" s="9"/>
      <c r="QDQ168" s="11"/>
      <c r="QDR168" s="8"/>
      <c r="QDS168" s="9"/>
      <c r="QDX168" s="11"/>
      <c r="QDY168" s="8"/>
      <c r="QDZ168" s="9"/>
      <c r="QEE168" s="11"/>
      <c r="QEF168" s="8"/>
      <c r="QEG168" s="9"/>
      <c r="QEL168" s="11"/>
      <c r="QEM168" s="8"/>
      <c r="QEN168" s="9"/>
      <c r="QES168" s="11"/>
      <c r="QET168" s="8"/>
      <c r="QEU168" s="9"/>
      <c r="QEZ168" s="11"/>
      <c r="QFA168" s="8"/>
      <c r="QFB168" s="9"/>
      <c r="QFG168" s="11"/>
      <c r="QFH168" s="8"/>
      <c r="QFI168" s="9"/>
      <c r="QFN168" s="11"/>
      <c r="QFO168" s="8"/>
      <c r="QFP168" s="9"/>
      <c r="QFU168" s="11"/>
      <c r="QFV168" s="8"/>
      <c r="QFW168" s="9"/>
      <c r="QGB168" s="11"/>
      <c r="QGC168" s="8"/>
      <c r="QGD168" s="9"/>
      <c r="QGI168" s="11"/>
      <c r="QGJ168" s="8"/>
      <c r="QGK168" s="9"/>
      <c r="QGP168" s="11"/>
      <c r="QGQ168" s="8"/>
      <c r="QGR168" s="9"/>
      <c r="QGW168" s="11"/>
      <c r="QGX168" s="8"/>
      <c r="QGY168" s="9"/>
      <c r="QHD168" s="11"/>
      <c r="QHE168" s="8"/>
      <c r="QHF168" s="9"/>
      <c r="QHK168" s="11"/>
      <c r="QHL168" s="8"/>
      <c r="QHM168" s="9"/>
      <c r="QHR168" s="11"/>
      <c r="QHS168" s="8"/>
      <c r="QHT168" s="9"/>
      <c r="QHY168" s="11"/>
      <c r="QHZ168" s="8"/>
      <c r="QIA168" s="9"/>
      <c r="QIF168" s="11"/>
      <c r="QIG168" s="8"/>
      <c r="QIH168" s="9"/>
      <c r="QIM168" s="11"/>
      <c r="QIN168" s="8"/>
      <c r="QIO168" s="9"/>
      <c r="QIT168" s="11"/>
      <c r="QIU168" s="8"/>
      <c r="QIV168" s="9"/>
      <c r="QJA168" s="11"/>
      <c r="QJB168" s="8"/>
      <c r="QJC168" s="9"/>
      <c r="QJH168" s="11"/>
      <c r="QJI168" s="8"/>
      <c r="QJJ168" s="9"/>
      <c r="QJO168" s="11"/>
      <c r="QJP168" s="8"/>
      <c r="QJQ168" s="9"/>
      <c r="QJV168" s="11"/>
      <c r="QJW168" s="8"/>
      <c r="QJX168" s="9"/>
      <c r="QKC168" s="11"/>
      <c r="QKD168" s="8"/>
      <c r="QKE168" s="9"/>
      <c r="QKJ168" s="11"/>
      <c r="QKK168" s="8"/>
      <c r="QKL168" s="9"/>
      <c r="QKQ168" s="11"/>
      <c r="QKR168" s="8"/>
      <c r="QKS168" s="9"/>
      <c r="QKX168" s="11"/>
      <c r="QKY168" s="8"/>
      <c r="QKZ168" s="9"/>
      <c r="QLE168" s="11"/>
      <c r="QLF168" s="8"/>
      <c r="QLG168" s="9"/>
      <c r="QLL168" s="11"/>
      <c r="QLM168" s="8"/>
      <c r="QLN168" s="9"/>
      <c r="QLS168" s="11"/>
      <c r="QLT168" s="8"/>
      <c r="QLU168" s="9"/>
      <c r="QLZ168" s="11"/>
      <c r="QMA168" s="8"/>
      <c r="QMB168" s="9"/>
      <c r="QMG168" s="11"/>
      <c r="QMH168" s="8"/>
      <c r="QMI168" s="9"/>
      <c r="QMN168" s="11"/>
      <c r="QMO168" s="8"/>
      <c r="QMP168" s="9"/>
      <c r="QMU168" s="11"/>
      <c r="QMV168" s="8"/>
      <c r="QMW168" s="9"/>
      <c r="QNB168" s="11"/>
      <c r="QNC168" s="8"/>
      <c r="QND168" s="9"/>
      <c r="QNI168" s="11"/>
      <c r="QNJ168" s="8"/>
      <c r="QNK168" s="9"/>
      <c r="QNP168" s="11"/>
      <c r="QNQ168" s="8"/>
      <c r="QNR168" s="9"/>
      <c r="QNW168" s="11"/>
      <c r="QNX168" s="8"/>
      <c r="QNY168" s="9"/>
      <c r="QOD168" s="11"/>
      <c r="QOE168" s="8"/>
      <c r="QOF168" s="9"/>
      <c r="QOK168" s="11"/>
      <c r="QOL168" s="8"/>
      <c r="QOM168" s="9"/>
      <c r="QOR168" s="11"/>
      <c r="QOS168" s="8"/>
      <c r="QOT168" s="9"/>
      <c r="QOY168" s="11"/>
      <c r="QOZ168" s="8"/>
      <c r="QPA168" s="9"/>
      <c r="QPF168" s="11"/>
      <c r="QPG168" s="8"/>
      <c r="QPH168" s="9"/>
      <c r="QPM168" s="11"/>
      <c r="QPN168" s="8"/>
      <c r="QPO168" s="9"/>
      <c r="QPT168" s="11"/>
      <c r="QPU168" s="8"/>
      <c r="QPV168" s="9"/>
      <c r="QQA168" s="11"/>
      <c r="QQB168" s="8"/>
      <c r="QQC168" s="9"/>
      <c r="QQH168" s="11"/>
      <c r="QQI168" s="8"/>
      <c r="QQJ168" s="9"/>
      <c r="QQO168" s="11"/>
      <c r="QQP168" s="8"/>
      <c r="QQQ168" s="9"/>
      <c r="QQV168" s="11"/>
      <c r="QQW168" s="8"/>
      <c r="QQX168" s="9"/>
      <c r="QRC168" s="11"/>
      <c r="QRD168" s="8"/>
      <c r="QRE168" s="9"/>
      <c r="QRJ168" s="11"/>
      <c r="QRK168" s="8"/>
      <c r="QRL168" s="9"/>
      <c r="QRQ168" s="11"/>
      <c r="QRR168" s="8"/>
      <c r="QRS168" s="9"/>
      <c r="QRX168" s="11"/>
      <c r="QRY168" s="8"/>
      <c r="QRZ168" s="9"/>
      <c r="QSE168" s="11"/>
      <c r="QSF168" s="8"/>
      <c r="QSG168" s="9"/>
      <c r="QSL168" s="11"/>
      <c r="QSM168" s="8"/>
      <c r="QSN168" s="9"/>
      <c r="QSS168" s="11"/>
      <c r="QST168" s="8"/>
      <c r="QSU168" s="9"/>
      <c r="QSZ168" s="11"/>
      <c r="QTA168" s="8"/>
      <c r="QTB168" s="9"/>
      <c r="QTG168" s="11"/>
      <c r="QTH168" s="8"/>
      <c r="QTI168" s="9"/>
      <c r="QTN168" s="11"/>
      <c r="QTO168" s="8"/>
      <c r="QTP168" s="9"/>
      <c r="QTU168" s="11"/>
      <c r="QTV168" s="8"/>
      <c r="QTW168" s="9"/>
      <c r="QUB168" s="11"/>
      <c r="QUC168" s="8"/>
      <c r="QUD168" s="9"/>
      <c r="QUI168" s="11"/>
      <c r="QUJ168" s="8"/>
      <c r="QUK168" s="9"/>
      <c r="QUP168" s="11"/>
      <c r="QUQ168" s="8"/>
      <c r="QUR168" s="9"/>
      <c r="QUW168" s="11"/>
      <c r="QUX168" s="8"/>
      <c r="QUY168" s="9"/>
      <c r="QVD168" s="11"/>
      <c r="QVE168" s="8"/>
      <c r="QVF168" s="9"/>
      <c r="QVK168" s="11"/>
      <c r="QVL168" s="8"/>
      <c r="QVM168" s="9"/>
      <c r="QVR168" s="11"/>
      <c r="QVS168" s="8"/>
      <c r="QVT168" s="9"/>
      <c r="QVY168" s="11"/>
      <c r="QVZ168" s="8"/>
      <c r="QWA168" s="9"/>
      <c r="QWF168" s="11"/>
      <c r="QWG168" s="8"/>
      <c r="QWH168" s="9"/>
      <c r="QWM168" s="11"/>
      <c r="QWN168" s="8"/>
      <c r="QWO168" s="9"/>
      <c r="QWT168" s="11"/>
      <c r="QWU168" s="8"/>
      <c r="QWV168" s="9"/>
      <c r="QXA168" s="11"/>
      <c r="QXB168" s="8"/>
      <c r="QXC168" s="9"/>
      <c r="QXH168" s="11"/>
      <c r="QXI168" s="8"/>
      <c r="QXJ168" s="9"/>
      <c r="QXO168" s="11"/>
      <c r="QXP168" s="8"/>
      <c r="QXQ168" s="9"/>
      <c r="QXV168" s="11"/>
      <c r="QXW168" s="8"/>
      <c r="QXX168" s="9"/>
      <c r="QYC168" s="11"/>
      <c r="QYD168" s="8"/>
      <c r="QYE168" s="9"/>
      <c r="QYJ168" s="11"/>
      <c r="QYK168" s="8"/>
      <c r="QYL168" s="9"/>
      <c r="QYQ168" s="11"/>
      <c r="QYR168" s="8"/>
      <c r="QYS168" s="9"/>
      <c r="QYX168" s="11"/>
      <c r="QYY168" s="8"/>
      <c r="QYZ168" s="9"/>
      <c r="QZE168" s="11"/>
      <c r="QZF168" s="8"/>
      <c r="QZG168" s="9"/>
      <c r="QZL168" s="11"/>
      <c r="QZM168" s="8"/>
      <c r="QZN168" s="9"/>
      <c r="QZS168" s="11"/>
      <c r="QZT168" s="8"/>
      <c r="QZU168" s="9"/>
      <c r="QZZ168" s="11"/>
      <c r="RAA168" s="8"/>
      <c r="RAB168" s="9"/>
      <c r="RAG168" s="11"/>
      <c r="RAH168" s="8"/>
      <c r="RAI168" s="9"/>
      <c r="RAN168" s="11"/>
      <c r="RAO168" s="8"/>
      <c r="RAP168" s="9"/>
      <c r="RAU168" s="11"/>
      <c r="RAV168" s="8"/>
      <c r="RAW168" s="9"/>
      <c r="RBB168" s="11"/>
      <c r="RBC168" s="8"/>
      <c r="RBD168" s="9"/>
      <c r="RBI168" s="11"/>
      <c r="RBJ168" s="8"/>
      <c r="RBK168" s="9"/>
      <c r="RBP168" s="11"/>
      <c r="RBQ168" s="8"/>
      <c r="RBR168" s="9"/>
      <c r="RBW168" s="11"/>
      <c r="RBX168" s="8"/>
      <c r="RBY168" s="9"/>
      <c r="RCD168" s="11"/>
      <c r="RCE168" s="8"/>
      <c r="RCF168" s="9"/>
      <c r="RCK168" s="11"/>
      <c r="RCL168" s="8"/>
      <c r="RCM168" s="9"/>
      <c r="RCR168" s="11"/>
      <c r="RCS168" s="8"/>
      <c r="RCT168" s="9"/>
      <c r="RCY168" s="11"/>
      <c r="RCZ168" s="8"/>
      <c r="RDA168" s="9"/>
      <c r="RDF168" s="11"/>
      <c r="RDG168" s="8"/>
      <c r="RDH168" s="9"/>
      <c r="RDM168" s="11"/>
      <c r="RDN168" s="8"/>
      <c r="RDO168" s="9"/>
      <c r="RDT168" s="11"/>
      <c r="RDU168" s="8"/>
      <c r="RDV168" s="9"/>
      <c r="REA168" s="11"/>
      <c r="REB168" s="8"/>
      <c r="REC168" s="9"/>
      <c r="REH168" s="11"/>
      <c r="REI168" s="8"/>
      <c r="REJ168" s="9"/>
      <c r="REO168" s="11"/>
      <c r="REP168" s="8"/>
      <c r="REQ168" s="9"/>
      <c r="REV168" s="11"/>
      <c r="REW168" s="8"/>
      <c r="REX168" s="9"/>
      <c r="RFC168" s="11"/>
      <c r="RFD168" s="8"/>
      <c r="RFE168" s="9"/>
      <c r="RFJ168" s="11"/>
      <c r="RFK168" s="8"/>
      <c r="RFL168" s="9"/>
      <c r="RFQ168" s="11"/>
      <c r="RFR168" s="8"/>
      <c r="RFS168" s="9"/>
      <c r="RFX168" s="11"/>
      <c r="RFY168" s="8"/>
      <c r="RFZ168" s="9"/>
      <c r="RGE168" s="11"/>
      <c r="RGF168" s="8"/>
      <c r="RGG168" s="9"/>
      <c r="RGL168" s="11"/>
      <c r="RGM168" s="8"/>
      <c r="RGN168" s="9"/>
      <c r="RGS168" s="11"/>
      <c r="RGT168" s="8"/>
      <c r="RGU168" s="9"/>
      <c r="RGZ168" s="11"/>
      <c r="RHA168" s="8"/>
      <c r="RHB168" s="9"/>
      <c r="RHG168" s="11"/>
      <c r="RHH168" s="8"/>
      <c r="RHI168" s="9"/>
      <c r="RHN168" s="11"/>
      <c r="RHO168" s="8"/>
      <c r="RHP168" s="9"/>
      <c r="RHU168" s="11"/>
      <c r="RHV168" s="8"/>
      <c r="RHW168" s="9"/>
      <c r="RIB168" s="11"/>
      <c r="RIC168" s="8"/>
      <c r="RID168" s="9"/>
      <c r="RII168" s="11"/>
      <c r="RIJ168" s="8"/>
      <c r="RIK168" s="9"/>
      <c r="RIP168" s="11"/>
      <c r="RIQ168" s="8"/>
      <c r="RIR168" s="9"/>
      <c r="RIW168" s="11"/>
      <c r="RIX168" s="8"/>
      <c r="RIY168" s="9"/>
      <c r="RJD168" s="11"/>
      <c r="RJE168" s="8"/>
      <c r="RJF168" s="9"/>
      <c r="RJK168" s="11"/>
      <c r="RJL168" s="8"/>
      <c r="RJM168" s="9"/>
      <c r="RJR168" s="11"/>
      <c r="RJS168" s="8"/>
      <c r="RJT168" s="9"/>
      <c r="RJY168" s="11"/>
      <c r="RJZ168" s="8"/>
      <c r="RKA168" s="9"/>
      <c r="RKF168" s="11"/>
      <c r="RKG168" s="8"/>
      <c r="RKH168" s="9"/>
      <c r="RKM168" s="11"/>
      <c r="RKN168" s="8"/>
      <c r="RKO168" s="9"/>
      <c r="RKT168" s="11"/>
      <c r="RKU168" s="8"/>
      <c r="RKV168" s="9"/>
      <c r="RLA168" s="11"/>
      <c r="RLB168" s="8"/>
      <c r="RLC168" s="9"/>
      <c r="RLH168" s="11"/>
      <c r="RLI168" s="8"/>
      <c r="RLJ168" s="9"/>
      <c r="RLO168" s="11"/>
      <c r="RLP168" s="8"/>
      <c r="RLQ168" s="9"/>
      <c r="RLV168" s="11"/>
      <c r="RLW168" s="8"/>
      <c r="RLX168" s="9"/>
      <c r="RMC168" s="11"/>
      <c r="RMD168" s="8"/>
      <c r="RME168" s="9"/>
      <c r="RMJ168" s="11"/>
      <c r="RMK168" s="8"/>
      <c r="RML168" s="9"/>
      <c r="RMQ168" s="11"/>
      <c r="RMR168" s="8"/>
      <c r="RMS168" s="9"/>
      <c r="RMX168" s="11"/>
      <c r="RMY168" s="8"/>
      <c r="RMZ168" s="9"/>
      <c r="RNE168" s="11"/>
      <c r="RNF168" s="8"/>
      <c r="RNG168" s="9"/>
      <c r="RNL168" s="11"/>
      <c r="RNM168" s="8"/>
      <c r="RNN168" s="9"/>
      <c r="RNS168" s="11"/>
      <c r="RNT168" s="8"/>
      <c r="RNU168" s="9"/>
      <c r="RNZ168" s="11"/>
      <c r="ROA168" s="8"/>
      <c r="ROB168" s="9"/>
      <c r="ROG168" s="11"/>
      <c r="ROH168" s="8"/>
      <c r="ROI168" s="9"/>
      <c r="RON168" s="11"/>
      <c r="ROO168" s="8"/>
      <c r="ROP168" s="9"/>
      <c r="ROU168" s="11"/>
      <c r="ROV168" s="8"/>
      <c r="ROW168" s="9"/>
      <c r="RPB168" s="11"/>
      <c r="RPC168" s="8"/>
      <c r="RPD168" s="9"/>
      <c r="RPI168" s="11"/>
      <c r="RPJ168" s="8"/>
      <c r="RPK168" s="9"/>
      <c r="RPP168" s="11"/>
      <c r="RPQ168" s="8"/>
      <c r="RPR168" s="9"/>
      <c r="RPW168" s="11"/>
      <c r="RPX168" s="8"/>
      <c r="RPY168" s="9"/>
      <c r="RQD168" s="11"/>
      <c r="RQE168" s="8"/>
      <c r="RQF168" s="9"/>
      <c r="RQK168" s="11"/>
      <c r="RQL168" s="8"/>
      <c r="RQM168" s="9"/>
      <c r="RQR168" s="11"/>
      <c r="RQS168" s="8"/>
      <c r="RQT168" s="9"/>
      <c r="RQY168" s="11"/>
      <c r="RQZ168" s="8"/>
      <c r="RRA168" s="9"/>
      <c r="RRF168" s="11"/>
      <c r="RRG168" s="8"/>
      <c r="RRH168" s="9"/>
      <c r="RRM168" s="11"/>
      <c r="RRN168" s="8"/>
      <c r="RRO168" s="9"/>
      <c r="RRT168" s="11"/>
      <c r="RRU168" s="8"/>
      <c r="RRV168" s="9"/>
      <c r="RSA168" s="11"/>
      <c r="RSB168" s="8"/>
      <c r="RSC168" s="9"/>
      <c r="RSH168" s="11"/>
      <c r="RSI168" s="8"/>
      <c r="RSJ168" s="9"/>
      <c r="RSO168" s="11"/>
      <c r="RSP168" s="8"/>
      <c r="RSQ168" s="9"/>
      <c r="RSV168" s="11"/>
      <c r="RSW168" s="8"/>
      <c r="RSX168" s="9"/>
      <c r="RTC168" s="11"/>
      <c r="RTD168" s="8"/>
      <c r="RTE168" s="9"/>
      <c r="RTJ168" s="11"/>
      <c r="RTK168" s="8"/>
      <c r="RTL168" s="9"/>
      <c r="RTQ168" s="11"/>
      <c r="RTR168" s="8"/>
      <c r="RTS168" s="9"/>
      <c r="RTX168" s="11"/>
      <c r="RTY168" s="8"/>
      <c r="RTZ168" s="9"/>
      <c r="RUE168" s="11"/>
      <c r="RUF168" s="8"/>
      <c r="RUG168" s="9"/>
      <c r="RUL168" s="11"/>
      <c r="RUM168" s="8"/>
      <c r="RUN168" s="9"/>
      <c r="RUS168" s="11"/>
      <c r="RUT168" s="8"/>
      <c r="RUU168" s="9"/>
      <c r="RUZ168" s="11"/>
      <c r="RVA168" s="8"/>
      <c r="RVB168" s="9"/>
      <c r="RVG168" s="11"/>
      <c r="RVH168" s="8"/>
      <c r="RVI168" s="9"/>
      <c r="RVN168" s="11"/>
      <c r="RVO168" s="8"/>
      <c r="RVP168" s="9"/>
      <c r="RVU168" s="11"/>
      <c r="RVV168" s="8"/>
      <c r="RVW168" s="9"/>
      <c r="RWB168" s="11"/>
      <c r="RWC168" s="8"/>
      <c r="RWD168" s="9"/>
      <c r="RWI168" s="11"/>
      <c r="RWJ168" s="8"/>
      <c r="RWK168" s="9"/>
      <c r="RWP168" s="11"/>
      <c r="RWQ168" s="8"/>
      <c r="RWR168" s="9"/>
      <c r="RWW168" s="11"/>
      <c r="RWX168" s="8"/>
      <c r="RWY168" s="9"/>
      <c r="RXD168" s="11"/>
      <c r="RXE168" s="8"/>
      <c r="RXF168" s="9"/>
      <c r="RXK168" s="11"/>
      <c r="RXL168" s="8"/>
      <c r="RXM168" s="9"/>
      <c r="RXR168" s="11"/>
      <c r="RXS168" s="8"/>
      <c r="RXT168" s="9"/>
      <c r="RXY168" s="11"/>
      <c r="RXZ168" s="8"/>
      <c r="RYA168" s="9"/>
      <c r="RYF168" s="11"/>
      <c r="RYG168" s="8"/>
      <c r="RYH168" s="9"/>
      <c r="RYM168" s="11"/>
      <c r="RYN168" s="8"/>
      <c r="RYO168" s="9"/>
      <c r="RYT168" s="11"/>
      <c r="RYU168" s="8"/>
      <c r="RYV168" s="9"/>
      <c r="RZA168" s="11"/>
      <c r="RZB168" s="8"/>
      <c r="RZC168" s="9"/>
      <c r="RZH168" s="11"/>
      <c r="RZI168" s="8"/>
      <c r="RZJ168" s="9"/>
      <c r="RZO168" s="11"/>
      <c r="RZP168" s="8"/>
      <c r="RZQ168" s="9"/>
      <c r="RZV168" s="11"/>
      <c r="RZW168" s="8"/>
      <c r="RZX168" s="9"/>
      <c r="SAC168" s="11"/>
      <c r="SAD168" s="8"/>
      <c r="SAE168" s="9"/>
      <c r="SAJ168" s="11"/>
      <c r="SAK168" s="8"/>
      <c r="SAL168" s="9"/>
      <c r="SAQ168" s="11"/>
      <c r="SAR168" s="8"/>
      <c r="SAS168" s="9"/>
      <c r="SAX168" s="11"/>
      <c r="SAY168" s="8"/>
      <c r="SAZ168" s="9"/>
      <c r="SBE168" s="11"/>
      <c r="SBF168" s="8"/>
      <c r="SBG168" s="9"/>
      <c r="SBL168" s="11"/>
      <c r="SBM168" s="8"/>
      <c r="SBN168" s="9"/>
      <c r="SBS168" s="11"/>
      <c r="SBT168" s="8"/>
      <c r="SBU168" s="9"/>
      <c r="SBZ168" s="11"/>
      <c r="SCA168" s="8"/>
      <c r="SCB168" s="9"/>
      <c r="SCG168" s="11"/>
      <c r="SCH168" s="8"/>
      <c r="SCI168" s="9"/>
      <c r="SCN168" s="11"/>
      <c r="SCO168" s="8"/>
      <c r="SCP168" s="9"/>
      <c r="SCU168" s="11"/>
      <c r="SCV168" s="8"/>
      <c r="SCW168" s="9"/>
      <c r="SDB168" s="11"/>
      <c r="SDC168" s="8"/>
      <c r="SDD168" s="9"/>
      <c r="SDI168" s="11"/>
      <c r="SDJ168" s="8"/>
      <c r="SDK168" s="9"/>
      <c r="SDP168" s="11"/>
      <c r="SDQ168" s="8"/>
      <c r="SDR168" s="9"/>
      <c r="SDW168" s="11"/>
      <c r="SDX168" s="8"/>
      <c r="SDY168" s="9"/>
      <c r="SED168" s="11"/>
      <c r="SEE168" s="8"/>
      <c r="SEF168" s="9"/>
      <c r="SEK168" s="11"/>
      <c r="SEL168" s="8"/>
      <c r="SEM168" s="9"/>
      <c r="SER168" s="11"/>
      <c r="SES168" s="8"/>
      <c r="SET168" s="9"/>
      <c r="SEY168" s="11"/>
      <c r="SEZ168" s="8"/>
      <c r="SFA168" s="9"/>
      <c r="SFF168" s="11"/>
      <c r="SFG168" s="8"/>
      <c r="SFH168" s="9"/>
      <c r="SFM168" s="11"/>
      <c r="SFN168" s="8"/>
      <c r="SFO168" s="9"/>
      <c r="SFT168" s="11"/>
      <c r="SFU168" s="8"/>
      <c r="SFV168" s="9"/>
      <c r="SGA168" s="11"/>
      <c r="SGB168" s="8"/>
      <c r="SGC168" s="9"/>
      <c r="SGH168" s="11"/>
      <c r="SGI168" s="8"/>
      <c r="SGJ168" s="9"/>
      <c r="SGO168" s="11"/>
      <c r="SGP168" s="8"/>
      <c r="SGQ168" s="9"/>
      <c r="SGV168" s="11"/>
      <c r="SGW168" s="8"/>
      <c r="SGX168" s="9"/>
      <c r="SHC168" s="11"/>
      <c r="SHD168" s="8"/>
      <c r="SHE168" s="9"/>
      <c r="SHJ168" s="11"/>
      <c r="SHK168" s="8"/>
      <c r="SHL168" s="9"/>
      <c r="SHQ168" s="11"/>
      <c r="SHR168" s="8"/>
      <c r="SHS168" s="9"/>
      <c r="SHX168" s="11"/>
      <c r="SHY168" s="8"/>
      <c r="SHZ168" s="9"/>
      <c r="SIE168" s="11"/>
      <c r="SIF168" s="8"/>
      <c r="SIG168" s="9"/>
      <c r="SIL168" s="11"/>
      <c r="SIM168" s="8"/>
      <c r="SIN168" s="9"/>
      <c r="SIS168" s="11"/>
      <c r="SIT168" s="8"/>
      <c r="SIU168" s="9"/>
      <c r="SIZ168" s="11"/>
      <c r="SJA168" s="8"/>
      <c r="SJB168" s="9"/>
      <c r="SJG168" s="11"/>
      <c r="SJH168" s="8"/>
      <c r="SJI168" s="9"/>
      <c r="SJN168" s="11"/>
      <c r="SJO168" s="8"/>
      <c r="SJP168" s="9"/>
      <c r="SJU168" s="11"/>
      <c r="SJV168" s="8"/>
      <c r="SJW168" s="9"/>
      <c r="SKB168" s="11"/>
      <c r="SKC168" s="8"/>
      <c r="SKD168" s="9"/>
      <c r="SKI168" s="11"/>
      <c r="SKJ168" s="8"/>
      <c r="SKK168" s="9"/>
      <c r="SKP168" s="11"/>
      <c r="SKQ168" s="8"/>
      <c r="SKR168" s="9"/>
      <c r="SKW168" s="11"/>
      <c r="SKX168" s="8"/>
      <c r="SKY168" s="9"/>
      <c r="SLD168" s="11"/>
      <c r="SLE168" s="8"/>
      <c r="SLF168" s="9"/>
      <c r="SLK168" s="11"/>
      <c r="SLL168" s="8"/>
      <c r="SLM168" s="9"/>
      <c r="SLR168" s="11"/>
      <c r="SLS168" s="8"/>
      <c r="SLT168" s="9"/>
      <c r="SLY168" s="11"/>
      <c r="SLZ168" s="8"/>
      <c r="SMA168" s="9"/>
      <c r="SMF168" s="11"/>
      <c r="SMG168" s="8"/>
      <c r="SMH168" s="9"/>
      <c r="SMM168" s="11"/>
      <c r="SMN168" s="8"/>
      <c r="SMO168" s="9"/>
      <c r="SMT168" s="11"/>
      <c r="SMU168" s="8"/>
      <c r="SMV168" s="9"/>
      <c r="SNA168" s="11"/>
      <c r="SNB168" s="8"/>
      <c r="SNC168" s="9"/>
      <c r="SNH168" s="11"/>
      <c r="SNI168" s="8"/>
      <c r="SNJ168" s="9"/>
      <c r="SNO168" s="11"/>
      <c r="SNP168" s="8"/>
      <c r="SNQ168" s="9"/>
      <c r="SNV168" s="11"/>
      <c r="SNW168" s="8"/>
      <c r="SNX168" s="9"/>
      <c r="SOC168" s="11"/>
      <c r="SOD168" s="8"/>
      <c r="SOE168" s="9"/>
      <c r="SOJ168" s="11"/>
      <c r="SOK168" s="8"/>
      <c r="SOL168" s="9"/>
      <c r="SOQ168" s="11"/>
      <c r="SOR168" s="8"/>
      <c r="SOS168" s="9"/>
      <c r="SOX168" s="11"/>
      <c r="SOY168" s="8"/>
      <c r="SOZ168" s="9"/>
      <c r="SPE168" s="11"/>
      <c r="SPF168" s="8"/>
      <c r="SPG168" s="9"/>
      <c r="SPL168" s="11"/>
      <c r="SPM168" s="8"/>
      <c r="SPN168" s="9"/>
      <c r="SPS168" s="11"/>
      <c r="SPT168" s="8"/>
      <c r="SPU168" s="9"/>
      <c r="SPZ168" s="11"/>
      <c r="SQA168" s="8"/>
      <c r="SQB168" s="9"/>
      <c r="SQG168" s="11"/>
      <c r="SQH168" s="8"/>
      <c r="SQI168" s="9"/>
      <c r="SQN168" s="11"/>
      <c r="SQO168" s="8"/>
      <c r="SQP168" s="9"/>
      <c r="SQU168" s="11"/>
      <c r="SQV168" s="8"/>
      <c r="SQW168" s="9"/>
      <c r="SRB168" s="11"/>
      <c r="SRC168" s="8"/>
      <c r="SRD168" s="9"/>
      <c r="SRI168" s="11"/>
      <c r="SRJ168" s="8"/>
      <c r="SRK168" s="9"/>
      <c r="SRP168" s="11"/>
      <c r="SRQ168" s="8"/>
      <c r="SRR168" s="9"/>
      <c r="SRW168" s="11"/>
      <c r="SRX168" s="8"/>
      <c r="SRY168" s="9"/>
      <c r="SSD168" s="11"/>
      <c r="SSE168" s="8"/>
      <c r="SSF168" s="9"/>
      <c r="SSK168" s="11"/>
      <c r="SSL168" s="8"/>
      <c r="SSM168" s="9"/>
      <c r="SSR168" s="11"/>
      <c r="SSS168" s="8"/>
      <c r="SST168" s="9"/>
      <c r="SSY168" s="11"/>
      <c r="SSZ168" s="8"/>
      <c r="STA168" s="9"/>
      <c r="STF168" s="11"/>
      <c r="STG168" s="8"/>
      <c r="STH168" s="9"/>
      <c r="STM168" s="11"/>
      <c r="STN168" s="8"/>
      <c r="STO168" s="9"/>
      <c r="STT168" s="11"/>
      <c r="STU168" s="8"/>
      <c r="STV168" s="9"/>
      <c r="SUA168" s="11"/>
      <c r="SUB168" s="8"/>
      <c r="SUC168" s="9"/>
      <c r="SUH168" s="11"/>
      <c r="SUI168" s="8"/>
      <c r="SUJ168" s="9"/>
      <c r="SUO168" s="11"/>
      <c r="SUP168" s="8"/>
      <c r="SUQ168" s="9"/>
      <c r="SUV168" s="11"/>
      <c r="SUW168" s="8"/>
      <c r="SUX168" s="9"/>
      <c r="SVC168" s="11"/>
      <c r="SVD168" s="8"/>
      <c r="SVE168" s="9"/>
      <c r="SVJ168" s="11"/>
      <c r="SVK168" s="8"/>
      <c r="SVL168" s="9"/>
      <c r="SVQ168" s="11"/>
      <c r="SVR168" s="8"/>
      <c r="SVS168" s="9"/>
      <c r="SVX168" s="11"/>
      <c r="SVY168" s="8"/>
      <c r="SVZ168" s="9"/>
      <c r="SWE168" s="11"/>
      <c r="SWF168" s="8"/>
      <c r="SWG168" s="9"/>
      <c r="SWL168" s="11"/>
      <c r="SWM168" s="8"/>
      <c r="SWN168" s="9"/>
      <c r="SWS168" s="11"/>
      <c r="SWT168" s="8"/>
      <c r="SWU168" s="9"/>
      <c r="SWZ168" s="11"/>
      <c r="SXA168" s="8"/>
      <c r="SXB168" s="9"/>
      <c r="SXG168" s="11"/>
      <c r="SXH168" s="8"/>
      <c r="SXI168" s="9"/>
      <c r="SXN168" s="11"/>
      <c r="SXO168" s="8"/>
      <c r="SXP168" s="9"/>
      <c r="SXU168" s="11"/>
      <c r="SXV168" s="8"/>
      <c r="SXW168" s="9"/>
      <c r="SYB168" s="11"/>
      <c r="SYC168" s="8"/>
      <c r="SYD168" s="9"/>
      <c r="SYI168" s="11"/>
      <c r="SYJ168" s="8"/>
      <c r="SYK168" s="9"/>
      <c r="SYP168" s="11"/>
      <c r="SYQ168" s="8"/>
      <c r="SYR168" s="9"/>
      <c r="SYW168" s="11"/>
      <c r="SYX168" s="8"/>
      <c r="SYY168" s="9"/>
      <c r="SZD168" s="11"/>
      <c r="SZE168" s="8"/>
      <c r="SZF168" s="9"/>
      <c r="SZK168" s="11"/>
      <c r="SZL168" s="8"/>
      <c r="SZM168" s="9"/>
      <c r="SZR168" s="11"/>
      <c r="SZS168" s="8"/>
      <c r="SZT168" s="9"/>
      <c r="SZY168" s="11"/>
      <c r="SZZ168" s="8"/>
      <c r="TAA168" s="9"/>
      <c r="TAF168" s="11"/>
      <c r="TAG168" s="8"/>
      <c r="TAH168" s="9"/>
      <c r="TAM168" s="11"/>
      <c r="TAN168" s="8"/>
      <c r="TAO168" s="9"/>
      <c r="TAT168" s="11"/>
      <c r="TAU168" s="8"/>
      <c r="TAV168" s="9"/>
      <c r="TBA168" s="11"/>
      <c r="TBB168" s="8"/>
      <c r="TBC168" s="9"/>
      <c r="TBH168" s="11"/>
      <c r="TBI168" s="8"/>
      <c r="TBJ168" s="9"/>
      <c r="TBO168" s="11"/>
      <c r="TBP168" s="8"/>
      <c r="TBQ168" s="9"/>
      <c r="TBV168" s="11"/>
      <c r="TBW168" s="8"/>
      <c r="TBX168" s="9"/>
      <c r="TCC168" s="11"/>
      <c r="TCD168" s="8"/>
      <c r="TCE168" s="9"/>
      <c r="TCJ168" s="11"/>
      <c r="TCK168" s="8"/>
      <c r="TCL168" s="9"/>
      <c r="TCQ168" s="11"/>
      <c r="TCR168" s="8"/>
      <c r="TCS168" s="9"/>
      <c r="TCX168" s="11"/>
      <c r="TCY168" s="8"/>
      <c r="TCZ168" s="9"/>
      <c r="TDE168" s="11"/>
      <c r="TDF168" s="8"/>
      <c r="TDG168" s="9"/>
      <c r="TDL168" s="11"/>
      <c r="TDM168" s="8"/>
      <c r="TDN168" s="9"/>
      <c r="TDS168" s="11"/>
      <c r="TDT168" s="8"/>
      <c r="TDU168" s="9"/>
      <c r="TDZ168" s="11"/>
      <c r="TEA168" s="8"/>
      <c r="TEB168" s="9"/>
      <c r="TEG168" s="11"/>
      <c r="TEH168" s="8"/>
      <c r="TEI168" s="9"/>
      <c r="TEN168" s="11"/>
      <c r="TEO168" s="8"/>
      <c r="TEP168" s="9"/>
      <c r="TEU168" s="11"/>
      <c r="TEV168" s="8"/>
      <c r="TEW168" s="9"/>
      <c r="TFB168" s="11"/>
      <c r="TFC168" s="8"/>
      <c r="TFD168" s="9"/>
      <c r="TFI168" s="11"/>
      <c r="TFJ168" s="8"/>
      <c r="TFK168" s="9"/>
      <c r="TFP168" s="11"/>
      <c r="TFQ168" s="8"/>
      <c r="TFR168" s="9"/>
      <c r="TFW168" s="11"/>
      <c r="TFX168" s="8"/>
      <c r="TFY168" s="9"/>
      <c r="TGD168" s="11"/>
      <c r="TGE168" s="8"/>
      <c r="TGF168" s="9"/>
      <c r="TGK168" s="11"/>
      <c r="TGL168" s="8"/>
      <c r="TGM168" s="9"/>
      <c r="TGR168" s="11"/>
      <c r="TGS168" s="8"/>
      <c r="TGT168" s="9"/>
      <c r="TGY168" s="11"/>
      <c r="TGZ168" s="8"/>
      <c r="THA168" s="9"/>
      <c r="THF168" s="11"/>
      <c r="THG168" s="8"/>
      <c r="THH168" s="9"/>
      <c r="THM168" s="11"/>
      <c r="THN168" s="8"/>
      <c r="THO168" s="9"/>
      <c r="THT168" s="11"/>
      <c r="THU168" s="8"/>
      <c r="THV168" s="9"/>
      <c r="TIA168" s="11"/>
      <c r="TIB168" s="8"/>
      <c r="TIC168" s="9"/>
      <c r="TIH168" s="11"/>
      <c r="TII168" s="8"/>
      <c r="TIJ168" s="9"/>
      <c r="TIO168" s="11"/>
      <c r="TIP168" s="8"/>
      <c r="TIQ168" s="9"/>
      <c r="TIV168" s="11"/>
      <c r="TIW168" s="8"/>
      <c r="TIX168" s="9"/>
      <c r="TJC168" s="11"/>
      <c r="TJD168" s="8"/>
      <c r="TJE168" s="9"/>
      <c r="TJJ168" s="11"/>
      <c r="TJK168" s="8"/>
      <c r="TJL168" s="9"/>
      <c r="TJQ168" s="11"/>
      <c r="TJR168" s="8"/>
      <c r="TJS168" s="9"/>
      <c r="TJX168" s="11"/>
      <c r="TJY168" s="8"/>
      <c r="TJZ168" s="9"/>
      <c r="TKE168" s="11"/>
      <c r="TKF168" s="8"/>
      <c r="TKG168" s="9"/>
      <c r="TKL168" s="11"/>
      <c r="TKM168" s="8"/>
      <c r="TKN168" s="9"/>
      <c r="TKS168" s="11"/>
      <c r="TKT168" s="8"/>
      <c r="TKU168" s="9"/>
      <c r="TKZ168" s="11"/>
      <c r="TLA168" s="8"/>
      <c r="TLB168" s="9"/>
      <c r="TLG168" s="11"/>
      <c r="TLH168" s="8"/>
      <c r="TLI168" s="9"/>
      <c r="TLN168" s="11"/>
      <c r="TLO168" s="8"/>
      <c r="TLP168" s="9"/>
      <c r="TLU168" s="11"/>
      <c r="TLV168" s="8"/>
      <c r="TLW168" s="9"/>
      <c r="TMB168" s="11"/>
      <c r="TMC168" s="8"/>
      <c r="TMD168" s="9"/>
      <c r="TMI168" s="11"/>
      <c r="TMJ168" s="8"/>
      <c r="TMK168" s="9"/>
      <c r="TMP168" s="11"/>
      <c r="TMQ168" s="8"/>
      <c r="TMR168" s="9"/>
      <c r="TMW168" s="11"/>
      <c r="TMX168" s="8"/>
      <c r="TMY168" s="9"/>
      <c r="TND168" s="11"/>
      <c r="TNE168" s="8"/>
      <c r="TNF168" s="9"/>
      <c r="TNK168" s="11"/>
      <c r="TNL168" s="8"/>
      <c r="TNM168" s="9"/>
      <c r="TNR168" s="11"/>
      <c r="TNS168" s="8"/>
      <c r="TNT168" s="9"/>
      <c r="TNY168" s="11"/>
      <c r="TNZ168" s="8"/>
      <c r="TOA168" s="9"/>
      <c r="TOF168" s="11"/>
      <c r="TOG168" s="8"/>
      <c r="TOH168" s="9"/>
      <c r="TOM168" s="11"/>
      <c r="TON168" s="8"/>
      <c r="TOO168" s="9"/>
      <c r="TOT168" s="11"/>
      <c r="TOU168" s="8"/>
      <c r="TOV168" s="9"/>
      <c r="TPA168" s="11"/>
      <c r="TPB168" s="8"/>
      <c r="TPC168" s="9"/>
      <c r="TPH168" s="11"/>
      <c r="TPI168" s="8"/>
      <c r="TPJ168" s="9"/>
      <c r="TPO168" s="11"/>
      <c r="TPP168" s="8"/>
      <c r="TPQ168" s="9"/>
      <c r="TPV168" s="11"/>
      <c r="TPW168" s="8"/>
      <c r="TPX168" s="9"/>
      <c r="TQC168" s="11"/>
      <c r="TQD168" s="8"/>
      <c r="TQE168" s="9"/>
      <c r="TQJ168" s="11"/>
      <c r="TQK168" s="8"/>
      <c r="TQL168" s="9"/>
      <c r="TQQ168" s="11"/>
      <c r="TQR168" s="8"/>
      <c r="TQS168" s="9"/>
      <c r="TQX168" s="11"/>
      <c r="TQY168" s="8"/>
      <c r="TQZ168" s="9"/>
      <c r="TRE168" s="11"/>
      <c r="TRF168" s="8"/>
      <c r="TRG168" s="9"/>
      <c r="TRL168" s="11"/>
      <c r="TRM168" s="8"/>
      <c r="TRN168" s="9"/>
      <c r="TRS168" s="11"/>
      <c r="TRT168" s="8"/>
      <c r="TRU168" s="9"/>
      <c r="TRZ168" s="11"/>
      <c r="TSA168" s="8"/>
      <c r="TSB168" s="9"/>
      <c r="TSG168" s="11"/>
      <c r="TSH168" s="8"/>
      <c r="TSI168" s="9"/>
      <c r="TSN168" s="11"/>
      <c r="TSO168" s="8"/>
      <c r="TSP168" s="9"/>
      <c r="TSU168" s="11"/>
      <c r="TSV168" s="8"/>
      <c r="TSW168" s="9"/>
      <c r="TTB168" s="11"/>
      <c r="TTC168" s="8"/>
      <c r="TTD168" s="9"/>
      <c r="TTI168" s="11"/>
      <c r="TTJ168" s="8"/>
      <c r="TTK168" s="9"/>
      <c r="TTP168" s="11"/>
      <c r="TTQ168" s="8"/>
      <c r="TTR168" s="9"/>
      <c r="TTW168" s="11"/>
      <c r="TTX168" s="8"/>
      <c r="TTY168" s="9"/>
      <c r="TUD168" s="11"/>
      <c r="TUE168" s="8"/>
      <c r="TUF168" s="9"/>
      <c r="TUK168" s="11"/>
      <c r="TUL168" s="8"/>
      <c r="TUM168" s="9"/>
      <c r="TUR168" s="11"/>
      <c r="TUS168" s="8"/>
      <c r="TUT168" s="9"/>
      <c r="TUY168" s="11"/>
      <c r="TUZ168" s="8"/>
      <c r="TVA168" s="9"/>
      <c r="TVF168" s="11"/>
      <c r="TVG168" s="8"/>
      <c r="TVH168" s="9"/>
      <c r="TVM168" s="11"/>
      <c r="TVN168" s="8"/>
      <c r="TVO168" s="9"/>
      <c r="TVT168" s="11"/>
      <c r="TVU168" s="8"/>
      <c r="TVV168" s="9"/>
      <c r="TWA168" s="11"/>
      <c r="TWB168" s="8"/>
      <c r="TWC168" s="9"/>
      <c r="TWH168" s="11"/>
      <c r="TWI168" s="8"/>
      <c r="TWJ168" s="9"/>
      <c r="TWO168" s="11"/>
      <c r="TWP168" s="8"/>
      <c r="TWQ168" s="9"/>
      <c r="TWV168" s="11"/>
      <c r="TWW168" s="8"/>
      <c r="TWX168" s="9"/>
      <c r="TXC168" s="11"/>
      <c r="TXD168" s="8"/>
      <c r="TXE168" s="9"/>
      <c r="TXJ168" s="11"/>
      <c r="TXK168" s="8"/>
      <c r="TXL168" s="9"/>
      <c r="TXQ168" s="11"/>
      <c r="TXR168" s="8"/>
      <c r="TXS168" s="9"/>
      <c r="TXX168" s="11"/>
      <c r="TXY168" s="8"/>
      <c r="TXZ168" s="9"/>
      <c r="TYE168" s="11"/>
      <c r="TYF168" s="8"/>
      <c r="TYG168" s="9"/>
      <c r="TYL168" s="11"/>
      <c r="TYM168" s="8"/>
      <c r="TYN168" s="9"/>
      <c r="TYS168" s="11"/>
      <c r="TYT168" s="8"/>
      <c r="TYU168" s="9"/>
      <c r="TYZ168" s="11"/>
      <c r="TZA168" s="8"/>
      <c r="TZB168" s="9"/>
      <c r="TZG168" s="11"/>
      <c r="TZH168" s="8"/>
      <c r="TZI168" s="9"/>
      <c r="TZN168" s="11"/>
      <c r="TZO168" s="8"/>
      <c r="TZP168" s="9"/>
      <c r="TZU168" s="11"/>
      <c r="TZV168" s="8"/>
      <c r="TZW168" s="9"/>
      <c r="UAB168" s="11"/>
      <c r="UAC168" s="8"/>
      <c r="UAD168" s="9"/>
      <c r="UAI168" s="11"/>
      <c r="UAJ168" s="8"/>
      <c r="UAK168" s="9"/>
      <c r="UAP168" s="11"/>
      <c r="UAQ168" s="8"/>
      <c r="UAR168" s="9"/>
      <c r="UAW168" s="11"/>
      <c r="UAX168" s="8"/>
      <c r="UAY168" s="9"/>
      <c r="UBD168" s="11"/>
      <c r="UBE168" s="8"/>
      <c r="UBF168" s="9"/>
      <c r="UBK168" s="11"/>
      <c r="UBL168" s="8"/>
      <c r="UBM168" s="9"/>
      <c r="UBR168" s="11"/>
      <c r="UBS168" s="8"/>
      <c r="UBT168" s="9"/>
      <c r="UBY168" s="11"/>
      <c r="UBZ168" s="8"/>
      <c r="UCA168" s="9"/>
      <c r="UCF168" s="11"/>
      <c r="UCG168" s="8"/>
      <c r="UCH168" s="9"/>
      <c r="UCM168" s="11"/>
      <c r="UCN168" s="8"/>
      <c r="UCO168" s="9"/>
      <c r="UCT168" s="11"/>
      <c r="UCU168" s="8"/>
      <c r="UCV168" s="9"/>
      <c r="UDA168" s="11"/>
      <c r="UDB168" s="8"/>
      <c r="UDC168" s="9"/>
      <c r="UDH168" s="11"/>
      <c r="UDI168" s="8"/>
      <c r="UDJ168" s="9"/>
      <c r="UDO168" s="11"/>
      <c r="UDP168" s="8"/>
      <c r="UDQ168" s="9"/>
      <c r="UDV168" s="11"/>
      <c r="UDW168" s="8"/>
      <c r="UDX168" s="9"/>
      <c r="UEC168" s="11"/>
      <c r="UED168" s="8"/>
      <c r="UEE168" s="9"/>
      <c r="UEJ168" s="11"/>
      <c r="UEK168" s="8"/>
      <c r="UEL168" s="9"/>
      <c r="UEQ168" s="11"/>
      <c r="UER168" s="8"/>
      <c r="UES168" s="9"/>
      <c r="UEX168" s="11"/>
      <c r="UEY168" s="8"/>
      <c r="UEZ168" s="9"/>
      <c r="UFE168" s="11"/>
      <c r="UFF168" s="8"/>
      <c r="UFG168" s="9"/>
      <c r="UFL168" s="11"/>
      <c r="UFM168" s="8"/>
      <c r="UFN168" s="9"/>
      <c r="UFS168" s="11"/>
      <c r="UFT168" s="8"/>
      <c r="UFU168" s="9"/>
      <c r="UFZ168" s="11"/>
      <c r="UGA168" s="8"/>
      <c r="UGB168" s="9"/>
      <c r="UGG168" s="11"/>
      <c r="UGH168" s="8"/>
      <c r="UGI168" s="9"/>
      <c r="UGN168" s="11"/>
      <c r="UGO168" s="8"/>
      <c r="UGP168" s="9"/>
      <c r="UGU168" s="11"/>
      <c r="UGV168" s="8"/>
      <c r="UGW168" s="9"/>
      <c r="UHB168" s="11"/>
      <c r="UHC168" s="8"/>
      <c r="UHD168" s="9"/>
      <c r="UHI168" s="11"/>
      <c r="UHJ168" s="8"/>
      <c r="UHK168" s="9"/>
      <c r="UHP168" s="11"/>
      <c r="UHQ168" s="8"/>
      <c r="UHR168" s="9"/>
      <c r="UHW168" s="11"/>
      <c r="UHX168" s="8"/>
      <c r="UHY168" s="9"/>
      <c r="UID168" s="11"/>
      <c r="UIE168" s="8"/>
      <c r="UIF168" s="9"/>
      <c r="UIK168" s="11"/>
      <c r="UIL168" s="8"/>
      <c r="UIM168" s="9"/>
      <c r="UIR168" s="11"/>
      <c r="UIS168" s="8"/>
      <c r="UIT168" s="9"/>
      <c r="UIY168" s="11"/>
      <c r="UIZ168" s="8"/>
      <c r="UJA168" s="9"/>
      <c r="UJF168" s="11"/>
      <c r="UJG168" s="8"/>
      <c r="UJH168" s="9"/>
      <c r="UJM168" s="11"/>
      <c r="UJN168" s="8"/>
      <c r="UJO168" s="9"/>
      <c r="UJT168" s="11"/>
      <c r="UJU168" s="8"/>
      <c r="UJV168" s="9"/>
      <c r="UKA168" s="11"/>
      <c r="UKB168" s="8"/>
      <c r="UKC168" s="9"/>
      <c r="UKH168" s="11"/>
      <c r="UKI168" s="8"/>
      <c r="UKJ168" s="9"/>
      <c r="UKO168" s="11"/>
      <c r="UKP168" s="8"/>
      <c r="UKQ168" s="9"/>
      <c r="UKV168" s="11"/>
      <c r="UKW168" s="8"/>
      <c r="UKX168" s="9"/>
      <c r="ULC168" s="11"/>
      <c r="ULD168" s="8"/>
      <c r="ULE168" s="9"/>
      <c r="ULJ168" s="11"/>
      <c r="ULK168" s="8"/>
      <c r="ULL168" s="9"/>
      <c r="ULQ168" s="11"/>
      <c r="ULR168" s="8"/>
      <c r="ULS168" s="9"/>
      <c r="ULX168" s="11"/>
      <c r="ULY168" s="8"/>
      <c r="ULZ168" s="9"/>
      <c r="UME168" s="11"/>
      <c r="UMF168" s="8"/>
      <c r="UMG168" s="9"/>
      <c r="UML168" s="11"/>
      <c r="UMM168" s="8"/>
      <c r="UMN168" s="9"/>
      <c r="UMS168" s="11"/>
      <c r="UMT168" s="8"/>
      <c r="UMU168" s="9"/>
      <c r="UMZ168" s="11"/>
      <c r="UNA168" s="8"/>
      <c r="UNB168" s="9"/>
      <c r="UNG168" s="11"/>
      <c r="UNH168" s="8"/>
      <c r="UNI168" s="9"/>
      <c r="UNN168" s="11"/>
      <c r="UNO168" s="8"/>
      <c r="UNP168" s="9"/>
      <c r="UNU168" s="11"/>
      <c r="UNV168" s="8"/>
      <c r="UNW168" s="9"/>
      <c r="UOB168" s="11"/>
      <c r="UOC168" s="8"/>
      <c r="UOD168" s="9"/>
      <c r="UOI168" s="11"/>
      <c r="UOJ168" s="8"/>
      <c r="UOK168" s="9"/>
      <c r="UOP168" s="11"/>
      <c r="UOQ168" s="8"/>
      <c r="UOR168" s="9"/>
      <c r="UOW168" s="11"/>
      <c r="UOX168" s="8"/>
      <c r="UOY168" s="9"/>
      <c r="UPD168" s="11"/>
      <c r="UPE168" s="8"/>
      <c r="UPF168" s="9"/>
      <c r="UPK168" s="11"/>
      <c r="UPL168" s="8"/>
      <c r="UPM168" s="9"/>
      <c r="UPR168" s="11"/>
      <c r="UPS168" s="8"/>
      <c r="UPT168" s="9"/>
      <c r="UPY168" s="11"/>
      <c r="UPZ168" s="8"/>
      <c r="UQA168" s="9"/>
      <c r="UQF168" s="11"/>
      <c r="UQG168" s="8"/>
      <c r="UQH168" s="9"/>
      <c r="UQM168" s="11"/>
      <c r="UQN168" s="8"/>
      <c r="UQO168" s="9"/>
      <c r="UQT168" s="11"/>
      <c r="UQU168" s="8"/>
      <c r="UQV168" s="9"/>
      <c r="URA168" s="11"/>
      <c r="URB168" s="8"/>
      <c r="URC168" s="9"/>
      <c r="URH168" s="11"/>
      <c r="URI168" s="8"/>
      <c r="URJ168" s="9"/>
      <c r="URO168" s="11"/>
      <c r="URP168" s="8"/>
      <c r="URQ168" s="9"/>
      <c r="URV168" s="11"/>
      <c r="URW168" s="8"/>
      <c r="URX168" s="9"/>
      <c r="USC168" s="11"/>
      <c r="USD168" s="8"/>
      <c r="USE168" s="9"/>
      <c r="USJ168" s="11"/>
      <c r="USK168" s="8"/>
      <c r="USL168" s="9"/>
      <c r="USQ168" s="11"/>
      <c r="USR168" s="8"/>
      <c r="USS168" s="9"/>
      <c r="USX168" s="11"/>
      <c r="USY168" s="8"/>
      <c r="USZ168" s="9"/>
      <c r="UTE168" s="11"/>
      <c r="UTF168" s="8"/>
      <c r="UTG168" s="9"/>
      <c r="UTL168" s="11"/>
      <c r="UTM168" s="8"/>
      <c r="UTN168" s="9"/>
      <c r="UTS168" s="11"/>
      <c r="UTT168" s="8"/>
      <c r="UTU168" s="9"/>
      <c r="UTZ168" s="11"/>
      <c r="UUA168" s="8"/>
      <c r="UUB168" s="9"/>
      <c r="UUG168" s="11"/>
      <c r="UUH168" s="8"/>
      <c r="UUI168" s="9"/>
      <c r="UUN168" s="11"/>
      <c r="UUO168" s="8"/>
      <c r="UUP168" s="9"/>
      <c r="UUU168" s="11"/>
      <c r="UUV168" s="8"/>
      <c r="UUW168" s="9"/>
      <c r="UVB168" s="11"/>
      <c r="UVC168" s="8"/>
      <c r="UVD168" s="9"/>
      <c r="UVI168" s="11"/>
      <c r="UVJ168" s="8"/>
      <c r="UVK168" s="9"/>
      <c r="UVP168" s="11"/>
      <c r="UVQ168" s="8"/>
      <c r="UVR168" s="9"/>
      <c r="UVW168" s="11"/>
      <c r="UVX168" s="8"/>
      <c r="UVY168" s="9"/>
      <c r="UWD168" s="11"/>
      <c r="UWE168" s="8"/>
      <c r="UWF168" s="9"/>
      <c r="UWK168" s="11"/>
      <c r="UWL168" s="8"/>
      <c r="UWM168" s="9"/>
      <c r="UWR168" s="11"/>
      <c r="UWS168" s="8"/>
      <c r="UWT168" s="9"/>
      <c r="UWY168" s="11"/>
      <c r="UWZ168" s="8"/>
      <c r="UXA168" s="9"/>
      <c r="UXF168" s="11"/>
      <c r="UXG168" s="8"/>
      <c r="UXH168" s="9"/>
      <c r="UXM168" s="11"/>
      <c r="UXN168" s="8"/>
      <c r="UXO168" s="9"/>
      <c r="UXT168" s="11"/>
      <c r="UXU168" s="8"/>
      <c r="UXV168" s="9"/>
      <c r="UYA168" s="11"/>
      <c r="UYB168" s="8"/>
      <c r="UYC168" s="9"/>
      <c r="UYH168" s="11"/>
      <c r="UYI168" s="8"/>
      <c r="UYJ168" s="9"/>
      <c r="UYO168" s="11"/>
      <c r="UYP168" s="8"/>
      <c r="UYQ168" s="9"/>
      <c r="UYV168" s="11"/>
      <c r="UYW168" s="8"/>
      <c r="UYX168" s="9"/>
      <c r="UZC168" s="11"/>
      <c r="UZD168" s="8"/>
      <c r="UZE168" s="9"/>
      <c r="UZJ168" s="11"/>
      <c r="UZK168" s="8"/>
      <c r="UZL168" s="9"/>
      <c r="UZQ168" s="11"/>
      <c r="UZR168" s="8"/>
      <c r="UZS168" s="9"/>
      <c r="UZX168" s="11"/>
      <c r="UZY168" s="8"/>
      <c r="UZZ168" s="9"/>
      <c r="VAE168" s="11"/>
      <c r="VAF168" s="8"/>
      <c r="VAG168" s="9"/>
      <c r="VAL168" s="11"/>
      <c r="VAM168" s="8"/>
      <c r="VAN168" s="9"/>
      <c r="VAS168" s="11"/>
      <c r="VAT168" s="8"/>
      <c r="VAU168" s="9"/>
      <c r="VAZ168" s="11"/>
      <c r="VBA168" s="8"/>
      <c r="VBB168" s="9"/>
      <c r="VBG168" s="11"/>
      <c r="VBH168" s="8"/>
      <c r="VBI168" s="9"/>
      <c r="VBN168" s="11"/>
      <c r="VBO168" s="8"/>
      <c r="VBP168" s="9"/>
      <c r="VBU168" s="11"/>
      <c r="VBV168" s="8"/>
      <c r="VBW168" s="9"/>
      <c r="VCB168" s="11"/>
      <c r="VCC168" s="8"/>
      <c r="VCD168" s="9"/>
      <c r="VCI168" s="11"/>
      <c r="VCJ168" s="8"/>
      <c r="VCK168" s="9"/>
      <c r="VCP168" s="11"/>
      <c r="VCQ168" s="8"/>
      <c r="VCR168" s="9"/>
      <c r="VCW168" s="11"/>
      <c r="VCX168" s="8"/>
      <c r="VCY168" s="9"/>
      <c r="VDD168" s="11"/>
      <c r="VDE168" s="8"/>
      <c r="VDF168" s="9"/>
      <c r="VDK168" s="11"/>
      <c r="VDL168" s="8"/>
      <c r="VDM168" s="9"/>
      <c r="VDR168" s="11"/>
      <c r="VDS168" s="8"/>
      <c r="VDT168" s="9"/>
      <c r="VDY168" s="11"/>
      <c r="VDZ168" s="8"/>
      <c r="VEA168" s="9"/>
      <c r="VEF168" s="11"/>
      <c r="VEG168" s="8"/>
      <c r="VEH168" s="9"/>
      <c r="VEM168" s="11"/>
      <c r="VEN168" s="8"/>
      <c r="VEO168" s="9"/>
      <c r="VET168" s="11"/>
      <c r="VEU168" s="8"/>
      <c r="VEV168" s="9"/>
      <c r="VFA168" s="11"/>
      <c r="VFB168" s="8"/>
      <c r="VFC168" s="9"/>
      <c r="VFH168" s="11"/>
      <c r="VFI168" s="8"/>
      <c r="VFJ168" s="9"/>
      <c r="VFO168" s="11"/>
      <c r="VFP168" s="8"/>
      <c r="VFQ168" s="9"/>
      <c r="VFV168" s="11"/>
      <c r="VFW168" s="8"/>
      <c r="VFX168" s="9"/>
      <c r="VGC168" s="11"/>
      <c r="VGD168" s="8"/>
      <c r="VGE168" s="9"/>
      <c r="VGJ168" s="11"/>
      <c r="VGK168" s="8"/>
      <c r="VGL168" s="9"/>
      <c r="VGQ168" s="11"/>
      <c r="VGR168" s="8"/>
      <c r="VGS168" s="9"/>
      <c r="VGX168" s="11"/>
      <c r="VGY168" s="8"/>
      <c r="VGZ168" s="9"/>
      <c r="VHE168" s="11"/>
      <c r="VHF168" s="8"/>
      <c r="VHG168" s="9"/>
      <c r="VHL168" s="11"/>
      <c r="VHM168" s="8"/>
      <c r="VHN168" s="9"/>
      <c r="VHS168" s="11"/>
      <c r="VHT168" s="8"/>
      <c r="VHU168" s="9"/>
      <c r="VHZ168" s="11"/>
      <c r="VIA168" s="8"/>
      <c r="VIB168" s="9"/>
      <c r="VIG168" s="11"/>
      <c r="VIH168" s="8"/>
      <c r="VII168" s="9"/>
      <c r="VIN168" s="11"/>
      <c r="VIO168" s="8"/>
      <c r="VIP168" s="9"/>
      <c r="VIU168" s="11"/>
      <c r="VIV168" s="8"/>
      <c r="VIW168" s="9"/>
      <c r="VJB168" s="11"/>
      <c r="VJC168" s="8"/>
      <c r="VJD168" s="9"/>
      <c r="VJI168" s="11"/>
      <c r="VJJ168" s="8"/>
      <c r="VJK168" s="9"/>
      <c r="VJP168" s="11"/>
      <c r="VJQ168" s="8"/>
      <c r="VJR168" s="9"/>
      <c r="VJW168" s="11"/>
      <c r="VJX168" s="8"/>
      <c r="VJY168" s="9"/>
      <c r="VKD168" s="11"/>
      <c r="VKE168" s="8"/>
      <c r="VKF168" s="9"/>
      <c r="VKK168" s="11"/>
      <c r="VKL168" s="8"/>
      <c r="VKM168" s="9"/>
      <c r="VKR168" s="11"/>
      <c r="VKS168" s="8"/>
      <c r="VKT168" s="9"/>
      <c r="VKY168" s="11"/>
      <c r="VKZ168" s="8"/>
      <c r="VLA168" s="9"/>
      <c r="VLF168" s="11"/>
      <c r="VLG168" s="8"/>
      <c r="VLH168" s="9"/>
      <c r="VLM168" s="11"/>
      <c r="VLN168" s="8"/>
      <c r="VLO168" s="9"/>
      <c r="VLT168" s="11"/>
      <c r="VLU168" s="8"/>
      <c r="VLV168" s="9"/>
      <c r="VMA168" s="11"/>
      <c r="VMB168" s="8"/>
      <c r="VMC168" s="9"/>
      <c r="VMH168" s="11"/>
      <c r="VMI168" s="8"/>
      <c r="VMJ168" s="9"/>
      <c r="VMO168" s="11"/>
      <c r="VMP168" s="8"/>
      <c r="VMQ168" s="9"/>
      <c r="VMV168" s="11"/>
      <c r="VMW168" s="8"/>
      <c r="VMX168" s="9"/>
      <c r="VNC168" s="11"/>
      <c r="VND168" s="8"/>
      <c r="VNE168" s="9"/>
      <c r="VNJ168" s="11"/>
      <c r="VNK168" s="8"/>
      <c r="VNL168" s="9"/>
      <c r="VNQ168" s="11"/>
      <c r="VNR168" s="8"/>
      <c r="VNS168" s="9"/>
      <c r="VNX168" s="11"/>
      <c r="VNY168" s="8"/>
      <c r="VNZ168" s="9"/>
      <c r="VOE168" s="11"/>
      <c r="VOF168" s="8"/>
      <c r="VOG168" s="9"/>
      <c r="VOL168" s="11"/>
      <c r="VOM168" s="8"/>
      <c r="VON168" s="9"/>
      <c r="VOS168" s="11"/>
      <c r="VOT168" s="8"/>
      <c r="VOU168" s="9"/>
      <c r="VOZ168" s="11"/>
      <c r="VPA168" s="8"/>
      <c r="VPB168" s="9"/>
      <c r="VPG168" s="11"/>
      <c r="VPH168" s="8"/>
      <c r="VPI168" s="9"/>
      <c r="VPN168" s="11"/>
      <c r="VPO168" s="8"/>
      <c r="VPP168" s="9"/>
      <c r="VPU168" s="11"/>
      <c r="VPV168" s="8"/>
      <c r="VPW168" s="9"/>
      <c r="VQB168" s="11"/>
      <c r="VQC168" s="8"/>
      <c r="VQD168" s="9"/>
      <c r="VQI168" s="11"/>
      <c r="VQJ168" s="8"/>
      <c r="VQK168" s="9"/>
      <c r="VQP168" s="11"/>
      <c r="VQQ168" s="8"/>
      <c r="VQR168" s="9"/>
      <c r="VQW168" s="11"/>
      <c r="VQX168" s="8"/>
      <c r="VQY168" s="9"/>
      <c r="VRD168" s="11"/>
      <c r="VRE168" s="8"/>
      <c r="VRF168" s="9"/>
      <c r="VRK168" s="11"/>
      <c r="VRL168" s="8"/>
      <c r="VRM168" s="9"/>
      <c r="VRR168" s="11"/>
      <c r="VRS168" s="8"/>
      <c r="VRT168" s="9"/>
      <c r="VRY168" s="11"/>
      <c r="VRZ168" s="8"/>
      <c r="VSA168" s="9"/>
      <c r="VSF168" s="11"/>
      <c r="VSG168" s="8"/>
      <c r="VSH168" s="9"/>
      <c r="VSM168" s="11"/>
      <c r="VSN168" s="8"/>
      <c r="VSO168" s="9"/>
      <c r="VST168" s="11"/>
      <c r="VSU168" s="8"/>
      <c r="VSV168" s="9"/>
      <c r="VTA168" s="11"/>
      <c r="VTB168" s="8"/>
      <c r="VTC168" s="9"/>
      <c r="VTH168" s="11"/>
      <c r="VTI168" s="8"/>
      <c r="VTJ168" s="9"/>
      <c r="VTO168" s="11"/>
      <c r="VTP168" s="8"/>
      <c r="VTQ168" s="9"/>
      <c r="VTV168" s="11"/>
      <c r="VTW168" s="8"/>
      <c r="VTX168" s="9"/>
      <c r="VUC168" s="11"/>
      <c r="VUD168" s="8"/>
      <c r="VUE168" s="9"/>
      <c r="VUJ168" s="11"/>
      <c r="VUK168" s="8"/>
      <c r="VUL168" s="9"/>
      <c r="VUQ168" s="11"/>
      <c r="VUR168" s="8"/>
      <c r="VUS168" s="9"/>
      <c r="VUX168" s="11"/>
      <c r="VUY168" s="8"/>
      <c r="VUZ168" s="9"/>
      <c r="VVE168" s="11"/>
      <c r="VVF168" s="8"/>
      <c r="VVG168" s="9"/>
      <c r="VVL168" s="11"/>
      <c r="VVM168" s="8"/>
      <c r="VVN168" s="9"/>
      <c r="VVS168" s="11"/>
      <c r="VVT168" s="8"/>
      <c r="VVU168" s="9"/>
      <c r="VVZ168" s="11"/>
      <c r="VWA168" s="8"/>
      <c r="VWB168" s="9"/>
      <c r="VWG168" s="11"/>
      <c r="VWH168" s="8"/>
      <c r="VWI168" s="9"/>
      <c r="VWN168" s="11"/>
      <c r="VWO168" s="8"/>
      <c r="VWP168" s="9"/>
      <c r="VWU168" s="11"/>
      <c r="VWV168" s="8"/>
      <c r="VWW168" s="9"/>
      <c r="VXB168" s="11"/>
      <c r="VXC168" s="8"/>
      <c r="VXD168" s="9"/>
      <c r="VXI168" s="11"/>
      <c r="VXJ168" s="8"/>
      <c r="VXK168" s="9"/>
      <c r="VXP168" s="11"/>
      <c r="VXQ168" s="8"/>
      <c r="VXR168" s="9"/>
      <c r="VXW168" s="11"/>
      <c r="VXX168" s="8"/>
      <c r="VXY168" s="9"/>
      <c r="VYD168" s="11"/>
      <c r="VYE168" s="8"/>
      <c r="VYF168" s="9"/>
      <c r="VYK168" s="11"/>
      <c r="VYL168" s="8"/>
      <c r="VYM168" s="9"/>
      <c r="VYR168" s="11"/>
      <c r="VYS168" s="8"/>
      <c r="VYT168" s="9"/>
      <c r="VYY168" s="11"/>
      <c r="VYZ168" s="8"/>
      <c r="VZA168" s="9"/>
      <c r="VZF168" s="11"/>
      <c r="VZG168" s="8"/>
      <c r="VZH168" s="9"/>
      <c r="VZM168" s="11"/>
      <c r="VZN168" s="8"/>
      <c r="VZO168" s="9"/>
      <c r="VZT168" s="11"/>
      <c r="VZU168" s="8"/>
      <c r="VZV168" s="9"/>
      <c r="WAA168" s="11"/>
      <c r="WAB168" s="8"/>
      <c r="WAC168" s="9"/>
      <c r="WAH168" s="11"/>
      <c r="WAI168" s="8"/>
      <c r="WAJ168" s="9"/>
      <c r="WAO168" s="11"/>
      <c r="WAP168" s="8"/>
      <c r="WAQ168" s="9"/>
      <c r="WAV168" s="11"/>
      <c r="WAW168" s="8"/>
      <c r="WAX168" s="9"/>
      <c r="WBC168" s="11"/>
      <c r="WBD168" s="8"/>
      <c r="WBE168" s="9"/>
      <c r="WBJ168" s="11"/>
      <c r="WBK168" s="8"/>
      <c r="WBL168" s="9"/>
      <c r="WBQ168" s="11"/>
      <c r="WBR168" s="8"/>
      <c r="WBS168" s="9"/>
      <c r="WBX168" s="11"/>
      <c r="WBY168" s="8"/>
      <c r="WBZ168" s="9"/>
      <c r="WCE168" s="11"/>
      <c r="WCF168" s="8"/>
      <c r="WCG168" s="9"/>
      <c r="WCL168" s="11"/>
      <c r="WCM168" s="8"/>
      <c r="WCN168" s="9"/>
      <c r="WCS168" s="11"/>
      <c r="WCT168" s="8"/>
      <c r="WCU168" s="9"/>
      <c r="WCZ168" s="11"/>
      <c r="WDA168" s="8"/>
      <c r="WDB168" s="9"/>
      <c r="WDG168" s="11"/>
      <c r="WDH168" s="8"/>
      <c r="WDI168" s="9"/>
      <c r="WDN168" s="11"/>
      <c r="WDO168" s="8"/>
      <c r="WDP168" s="9"/>
      <c r="WDU168" s="11"/>
      <c r="WDV168" s="8"/>
      <c r="WDW168" s="9"/>
      <c r="WEB168" s="11"/>
      <c r="WEC168" s="8"/>
      <c r="WED168" s="9"/>
      <c r="WEI168" s="11"/>
      <c r="WEJ168" s="8"/>
      <c r="WEK168" s="9"/>
      <c r="WEP168" s="11"/>
      <c r="WEQ168" s="8"/>
      <c r="WER168" s="9"/>
      <c r="WEW168" s="11"/>
      <c r="WEX168" s="8"/>
      <c r="WEY168" s="9"/>
      <c r="WFD168" s="11"/>
      <c r="WFE168" s="8"/>
      <c r="WFF168" s="9"/>
      <c r="WFK168" s="11"/>
      <c r="WFL168" s="8"/>
      <c r="WFM168" s="9"/>
      <c r="WFR168" s="11"/>
      <c r="WFS168" s="8"/>
      <c r="WFT168" s="9"/>
      <c r="WFY168" s="11"/>
      <c r="WFZ168" s="8"/>
      <c r="WGA168" s="9"/>
      <c r="WGF168" s="11"/>
      <c r="WGG168" s="8"/>
      <c r="WGH168" s="9"/>
      <c r="WGM168" s="11"/>
      <c r="WGN168" s="8"/>
      <c r="WGO168" s="9"/>
      <c r="WGT168" s="11"/>
      <c r="WGU168" s="8"/>
      <c r="WGV168" s="9"/>
      <c r="WHA168" s="11"/>
      <c r="WHB168" s="8"/>
      <c r="WHC168" s="9"/>
      <c r="WHH168" s="11"/>
      <c r="WHI168" s="8"/>
      <c r="WHJ168" s="9"/>
      <c r="WHO168" s="11"/>
      <c r="WHP168" s="8"/>
      <c r="WHQ168" s="9"/>
      <c r="WHV168" s="11"/>
      <c r="WHW168" s="8"/>
      <c r="WHX168" s="9"/>
      <c r="WIC168" s="11"/>
      <c r="WID168" s="8"/>
      <c r="WIE168" s="9"/>
      <c r="WIJ168" s="11"/>
      <c r="WIK168" s="8"/>
      <c r="WIL168" s="9"/>
      <c r="WIQ168" s="11"/>
      <c r="WIR168" s="8"/>
      <c r="WIS168" s="9"/>
      <c r="WIX168" s="11"/>
      <c r="WIY168" s="8"/>
      <c r="WIZ168" s="9"/>
      <c r="WJE168" s="11"/>
      <c r="WJF168" s="8"/>
      <c r="WJG168" s="9"/>
      <c r="WJL168" s="11"/>
      <c r="WJM168" s="8"/>
      <c r="WJN168" s="9"/>
      <c r="WJS168" s="11"/>
      <c r="WJT168" s="8"/>
      <c r="WJU168" s="9"/>
      <c r="WJZ168" s="11"/>
      <c r="WKA168" s="8"/>
      <c r="WKB168" s="9"/>
      <c r="WKG168" s="11"/>
      <c r="WKH168" s="8"/>
      <c r="WKI168" s="9"/>
      <c r="WKN168" s="11"/>
      <c r="WKO168" s="8"/>
      <c r="WKP168" s="9"/>
      <c r="WKU168" s="11"/>
      <c r="WKV168" s="8"/>
      <c r="WKW168" s="9"/>
      <c r="WLB168" s="11"/>
      <c r="WLC168" s="8"/>
      <c r="WLD168" s="9"/>
      <c r="WLI168" s="11"/>
      <c r="WLJ168" s="8"/>
      <c r="WLK168" s="9"/>
      <c r="WLP168" s="11"/>
      <c r="WLQ168" s="8"/>
      <c r="WLR168" s="9"/>
      <c r="WLW168" s="11"/>
      <c r="WLX168" s="8"/>
      <c r="WLY168" s="9"/>
      <c r="WMD168" s="11"/>
      <c r="WME168" s="8"/>
      <c r="WMF168" s="9"/>
      <c r="WMK168" s="11"/>
      <c r="WML168" s="8"/>
      <c r="WMM168" s="9"/>
      <c r="WMR168" s="11"/>
      <c r="WMS168" s="8"/>
      <c r="WMT168" s="9"/>
      <c r="WMY168" s="11"/>
      <c r="WMZ168" s="8"/>
      <c r="WNA168" s="9"/>
      <c r="WNF168" s="11"/>
      <c r="WNG168" s="8"/>
      <c r="WNH168" s="9"/>
      <c r="WNM168" s="11"/>
      <c r="WNN168" s="8"/>
      <c r="WNO168" s="9"/>
      <c r="WNT168" s="11"/>
      <c r="WNU168" s="8"/>
      <c r="WNV168" s="9"/>
      <c r="WOA168" s="11"/>
      <c r="WOB168" s="8"/>
      <c r="WOC168" s="9"/>
      <c r="WOH168" s="11"/>
      <c r="WOI168" s="8"/>
      <c r="WOJ168" s="9"/>
      <c r="WOO168" s="11"/>
      <c r="WOP168" s="8"/>
      <c r="WOQ168" s="9"/>
      <c r="WOV168" s="11"/>
      <c r="WOW168" s="8"/>
      <c r="WOX168" s="9"/>
      <c r="WPC168" s="11"/>
      <c r="WPD168" s="8"/>
      <c r="WPE168" s="9"/>
      <c r="WPJ168" s="11"/>
      <c r="WPK168" s="8"/>
      <c r="WPL168" s="9"/>
      <c r="WPQ168" s="11"/>
      <c r="WPR168" s="8"/>
      <c r="WPS168" s="9"/>
      <c r="WPX168" s="11"/>
      <c r="WPY168" s="8"/>
      <c r="WPZ168" s="9"/>
      <c r="WQE168" s="11"/>
      <c r="WQF168" s="8"/>
      <c r="WQG168" s="9"/>
      <c r="WQL168" s="11"/>
      <c r="WQM168" s="8"/>
      <c r="WQN168" s="9"/>
      <c r="WQS168" s="11"/>
      <c r="WQT168" s="8"/>
      <c r="WQU168" s="9"/>
      <c r="WQZ168" s="11"/>
      <c r="WRA168" s="8"/>
      <c r="WRB168" s="9"/>
      <c r="WRG168" s="11"/>
      <c r="WRH168" s="8"/>
      <c r="WRI168" s="9"/>
      <c r="WRN168" s="11"/>
      <c r="WRO168" s="8"/>
      <c r="WRP168" s="9"/>
      <c r="WRU168" s="11"/>
      <c r="WRV168" s="8"/>
      <c r="WRW168" s="9"/>
      <c r="WSB168" s="11"/>
      <c r="WSC168" s="8"/>
      <c r="WSD168" s="9"/>
      <c r="WSI168" s="11"/>
      <c r="WSJ168" s="8"/>
      <c r="WSK168" s="9"/>
      <c r="WSP168" s="11"/>
      <c r="WSQ168" s="8"/>
      <c r="WSR168" s="9"/>
      <c r="WSW168" s="11"/>
      <c r="WSX168" s="8"/>
      <c r="WSY168" s="9"/>
      <c r="WTD168" s="11"/>
      <c r="WTE168" s="8"/>
      <c r="WTF168" s="9"/>
      <c r="WTK168" s="11"/>
      <c r="WTL168" s="8"/>
      <c r="WTM168" s="9"/>
      <c r="WTR168" s="11"/>
      <c r="WTS168" s="8"/>
      <c r="WTT168" s="9"/>
      <c r="WTY168" s="11"/>
      <c r="WTZ168" s="8"/>
      <c r="WUA168" s="9"/>
      <c r="WUF168" s="11"/>
      <c r="WUG168" s="8"/>
      <c r="WUH168" s="9"/>
      <c r="WUM168" s="11"/>
      <c r="WUN168" s="8"/>
      <c r="WUO168" s="9"/>
      <c r="WUT168" s="11"/>
      <c r="WUU168" s="8"/>
      <c r="WUV168" s="9"/>
      <c r="WVA168" s="11"/>
      <c r="WVB168" s="8"/>
      <c r="WVC168" s="9"/>
      <c r="WVH168" s="11"/>
      <c r="WVI168" s="8"/>
      <c r="WVJ168" s="9"/>
      <c r="WVO168" s="11"/>
      <c r="WVP168" s="8"/>
      <c r="WVQ168" s="9"/>
      <c r="WVV168" s="11"/>
      <c r="WVW168" s="8"/>
      <c r="WVX168" s="9"/>
      <c r="WWC168" s="11"/>
      <c r="WWD168" s="8"/>
      <c r="WWE168" s="9"/>
      <c r="WWJ168" s="11"/>
      <c r="WWK168" s="8"/>
      <c r="WWL168" s="9"/>
      <c r="WWQ168" s="11"/>
      <c r="WWR168" s="8"/>
      <c r="WWS168" s="9"/>
      <c r="WWX168" s="11"/>
      <c r="WWY168" s="8"/>
      <c r="WWZ168" s="9"/>
      <c r="WXE168" s="11"/>
      <c r="WXF168" s="8"/>
      <c r="WXG168" s="9"/>
      <c r="WXL168" s="11"/>
      <c r="WXM168" s="8"/>
      <c r="WXN168" s="9"/>
      <c r="WXS168" s="11"/>
      <c r="WXT168" s="8"/>
      <c r="WXU168" s="9"/>
      <c r="WXZ168" s="11"/>
      <c r="WYA168" s="8"/>
      <c r="WYB168" s="9"/>
      <c r="WYG168" s="11"/>
      <c r="WYH168" s="8"/>
      <c r="WYI168" s="9"/>
      <c r="WYN168" s="11"/>
      <c r="WYO168" s="8"/>
      <c r="WYP168" s="9"/>
      <c r="WYU168" s="11"/>
      <c r="WYV168" s="8"/>
      <c r="WYW168" s="9"/>
      <c r="WZB168" s="11"/>
      <c r="WZC168" s="8"/>
      <c r="WZD168" s="9"/>
      <c r="WZI168" s="11"/>
      <c r="WZJ168" s="8"/>
      <c r="WZK168" s="9"/>
      <c r="WZP168" s="11"/>
      <c r="WZQ168" s="8"/>
      <c r="WZR168" s="9"/>
      <c r="WZW168" s="11"/>
      <c r="WZX168" s="8"/>
      <c r="WZY168" s="9"/>
      <c r="XAD168" s="11"/>
      <c r="XAE168" s="8"/>
      <c r="XAF168" s="9"/>
      <c r="XAK168" s="11"/>
      <c r="XAL168" s="8"/>
      <c r="XAM168" s="9"/>
      <c r="XAR168" s="11"/>
      <c r="XAS168" s="8"/>
      <c r="XAT168" s="9"/>
      <c r="XAY168" s="11"/>
      <c r="XAZ168" s="8"/>
      <c r="XBA168" s="9"/>
      <c r="XBF168" s="11"/>
      <c r="XBG168" s="8"/>
      <c r="XBH168" s="9"/>
      <c r="XBM168" s="11"/>
      <c r="XBN168" s="8"/>
      <c r="XBO168" s="9"/>
      <c r="XBT168" s="11"/>
      <c r="XBU168" s="8"/>
      <c r="XBV168" s="9"/>
      <c r="XCA168" s="11"/>
      <c r="XCB168" s="8"/>
      <c r="XCC168" s="9"/>
      <c r="XCH168" s="11"/>
      <c r="XCI168" s="8"/>
      <c r="XCJ168" s="9"/>
      <c r="XCO168" s="11"/>
      <c r="XCP168" s="8"/>
      <c r="XCQ168" s="9"/>
      <c r="XCV168" s="11"/>
      <c r="XCW168" s="8"/>
      <c r="XCX168" s="9"/>
      <c r="XDC168" s="11"/>
      <c r="XDD168" s="8"/>
      <c r="XDE168" s="9"/>
      <c r="XDJ168" s="11"/>
      <c r="XDK168" s="8"/>
      <c r="XDL168" s="9"/>
      <c r="XDQ168" s="11"/>
      <c r="XDR168" s="8"/>
      <c r="XDS168" s="9"/>
      <c r="XDX168" s="11"/>
      <c r="XDY168" s="8"/>
      <c r="XDZ168" s="9"/>
      <c r="XEE168" s="11"/>
      <c r="XEF168" s="8"/>
      <c r="XEG168" s="9"/>
      <c r="XEL168" s="11"/>
      <c r="XEM168" s="8"/>
      <c r="XEN168" s="9"/>
      <c r="XES168" s="11"/>
      <c r="XET168" s="8"/>
      <c r="XEU168" s="9"/>
      <c r="XEZ168" s="11"/>
      <c r="XFA168" s="8"/>
      <c r="XFB168" s="9"/>
    </row>
    <row r="169" spans="1:1024 1029:2046 2051:3068 3073:5119 5124:6141 6146:8192 8197:9214 9219:10236 10241:12287 12292:13309 13314:15360 15365:16382" s="12" customFormat="1" ht="30" customHeight="1" x14ac:dyDescent="0.3">
      <c r="A169" s="29" t="s">
        <v>190</v>
      </c>
      <c r="B169" s="9" t="s">
        <v>340</v>
      </c>
      <c r="C169" s="12" t="s">
        <v>76</v>
      </c>
      <c r="D169" s="12">
        <v>212</v>
      </c>
      <c r="F169" s="25"/>
      <c r="G169" s="11"/>
      <c r="H169" s="8"/>
      <c r="I169" s="9"/>
      <c r="N169" s="11"/>
      <c r="O169" s="8"/>
      <c r="P169" s="9"/>
      <c r="U169" s="11"/>
      <c r="V169" s="8"/>
      <c r="W169" s="9"/>
      <c r="AB169" s="11"/>
      <c r="AC169" s="8"/>
      <c r="AD169" s="9"/>
      <c r="AI169" s="11"/>
      <c r="AJ169" s="8"/>
      <c r="AK169" s="9"/>
      <c r="AP169" s="11"/>
      <c r="AQ169" s="8"/>
      <c r="AR169" s="9"/>
      <c r="AW169" s="11"/>
      <c r="AX169" s="8"/>
      <c r="AY169" s="9"/>
      <c r="BD169" s="11"/>
      <c r="BE169" s="8"/>
      <c r="BF169" s="9"/>
      <c r="BK169" s="11"/>
      <c r="BL169" s="8"/>
      <c r="BM169" s="9"/>
      <c r="BR169" s="11"/>
      <c r="BS169" s="8"/>
      <c r="BT169" s="9"/>
      <c r="BY169" s="11"/>
      <c r="BZ169" s="8"/>
      <c r="CA169" s="9"/>
      <c r="CF169" s="11"/>
      <c r="CG169" s="8"/>
      <c r="CH169" s="9"/>
      <c r="CM169" s="11"/>
      <c r="CN169" s="8"/>
      <c r="CO169" s="9"/>
      <c r="CT169" s="11"/>
      <c r="CU169" s="8"/>
      <c r="CV169" s="9"/>
      <c r="DA169" s="11"/>
      <c r="DB169" s="8"/>
      <c r="DC169" s="9"/>
      <c r="DH169" s="11"/>
      <c r="DI169" s="8"/>
      <c r="DJ169" s="9"/>
      <c r="DO169" s="11"/>
      <c r="DP169" s="8"/>
      <c r="DQ169" s="9"/>
      <c r="DV169" s="11"/>
      <c r="DW169" s="8"/>
      <c r="DX169" s="9"/>
      <c r="EC169" s="11"/>
      <c r="ED169" s="8"/>
      <c r="EE169" s="9"/>
      <c r="EJ169" s="11"/>
      <c r="EK169" s="8"/>
      <c r="EL169" s="9"/>
      <c r="EQ169" s="11"/>
      <c r="ER169" s="8"/>
      <c r="ES169" s="9"/>
      <c r="EX169" s="11"/>
      <c r="EY169" s="8"/>
      <c r="EZ169" s="9"/>
      <c r="FE169" s="11"/>
      <c r="FF169" s="8"/>
      <c r="FG169" s="9"/>
      <c r="FL169" s="11"/>
      <c r="FM169" s="8"/>
      <c r="FN169" s="9"/>
      <c r="FS169" s="11"/>
      <c r="FT169" s="8"/>
      <c r="FU169" s="9"/>
      <c r="FZ169" s="11"/>
      <c r="GA169" s="8"/>
      <c r="GB169" s="9"/>
      <c r="GG169" s="11"/>
      <c r="GH169" s="8"/>
      <c r="GI169" s="9"/>
      <c r="GN169" s="11"/>
      <c r="GO169" s="8"/>
      <c r="GP169" s="9"/>
      <c r="GU169" s="11"/>
      <c r="GV169" s="8"/>
      <c r="GW169" s="9"/>
      <c r="HB169" s="11"/>
      <c r="HC169" s="8"/>
      <c r="HD169" s="9"/>
      <c r="HI169" s="11"/>
      <c r="HJ169" s="8"/>
      <c r="HK169" s="9"/>
      <c r="HP169" s="11"/>
      <c r="HQ169" s="8"/>
      <c r="HR169" s="9"/>
      <c r="HW169" s="11"/>
      <c r="HX169" s="8"/>
      <c r="HY169" s="9"/>
      <c r="ID169" s="11"/>
      <c r="IE169" s="8"/>
      <c r="IF169" s="9"/>
      <c r="IK169" s="11"/>
      <c r="IL169" s="8"/>
      <c r="IM169" s="9"/>
      <c r="IR169" s="11"/>
      <c r="IS169" s="8"/>
      <c r="IT169" s="9"/>
      <c r="IY169" s="11"/>
      <c r="IZ169" s="8"/>
      <c r="JA169" s="9"/>
      <c r="JF169" s="11"/>
      <c r="JG169" s="8"/>
      <c r="JH169" s="9"/>
      <c r="JM169" s="11"/>
      <c r="JN169" s="8"/>
      <c r="JO169" s="9"/>
      <c r="JT169" s="11"/>
      <c r="JU169" s="8"/>
      <c r="JV169" s="9"/>
      <c r="KA169" s="11"/>
      <c r="KB169" s="8"/>
      <c r="KC169" s="9"/>
      <c r="KH169" s="11"/>
      <c r="KI169" s="8"/>
      <c r="KJ169" s="9"/>
      <c r="KO169" s="11"/>
      <c r="KP169" s="8"/>
      <c r="KQ169" s="9"/>
      <c r="KV169" s="11"/>
      <c r="KW169" s="8"/>
      <c r="KX169" s="9"/>
      <c r="LC169" s="11"/>
      <c r="LD169" s="8"/>
      <c r="LE169" s="9"/>
      <c r="LJ169" s="11"/>
      <c r="LK169" s="8"/>
      <c r="LL169" s="9"/>
      <c r="LQ169" s="11"/>
      <c r="LR169" s="8"/>
      <c r="LS169" s="9"/>
      <c r="LX169" s="11"/>
      <c r="LY169" s="8"/>
      <c r="LZ169" s="9"/>
      <c r="ME169" s="11"/>
      <c r="MF169" s="8"/>
      <c r="MG169" s="9"/>
      <c r="ML169" s="11"/>
      <c r="MM169" s="8"/>
      <c r="MN169" s="9"/>
      <c r="MS169" s="11"/>
      <c r="MT169" s="8"/>
      <c r="MU169" s="9"/>
      <c r="MZ169" s="11"/>
      <c r="NA169" s="8"/>
      <c r="NB169" s="9"/>
      <c r="NG169" s="11"/>
      <c r="NH169" s="8"/>
      <c r="NI169" s="9"/>
      <c r="NN169" s="11"/>
      <c r="NO169" s="8"/>
      <c r="NP169" s="9"/>
      <c r="NU169" s="11"/>
      <c r="NV169" s="8"/>
      <c r="NW169" s="9"/>
      <c r="OB169" s="11"/>
      <c r="OC169" s="8"/>
      <c r="OD169" s="9"/>
      <c r="OI169" s="11"/>
      <c r="OJ169" s="8"/>
      <c r="OK169" s="9"/>
      <c r="OP169" s="11"/>
      <c r="OQ169" s="8"/>
      <c r="OR169" s="9"/>
      <c r="OW169" s="11"/>
      <c r="OX169" s="8"/>
      <c r="OY169" s="9"/>
      <c r="PD169" s="11"/>
      <c r="PE169" s="8"/>
      <c r="PF169" s="9"/>
      <c r="PK169" s="11"/>
      <c r="PL169" s="8"/>
      <c r="PM169" s="9"/>
      <c r="PR169" s="11"/>
      <c r="PS169" s="8"/>
      <c r="PT169" s="9"/>
      <c r="PY169" s="11"/>
      <c r="PZ169" s="8"/>
      <c r="QA169" s="9"/>
      <c r="QF169" s="11"/>
      <c r="QG169" s="8"/>
      <c r="QH169" s="9"/>
      <c r="QM169" s="11"/>
      <c r="QN169" s="8"/>
      <c r="QO169" s="9"/>
      <c r="QT169" s="11"/>
      <c r="QU169" s="8"/>
      <c r="QV169" s="9"/>
      <c r="RA169" s="11"/>
      <c r="RB169" s="8"/>
      <c r="RC169" s="9"/>
      <c r="RH169" s="11"/>
      <c r="RI169" s="8"/>
      <c r="RJ169" s="9"/>
      <c r="RO169" s="11"/>
      <c r="RP169" s="8"/>
      <c r="RQ169" s="9"/>
      <c r="RV169" s="11"/>
      <c r="RW169" s="8"/>
      <c r="RX169" s="9"/>
      <c r="SC169" s="11"/>
      <c r="SD169" s="8"/>
      <c r="SE169" s="9"/>
      <c r="SJ169" s="11"/>
      <c r="SK169" s="8"/>
      <c r="SL169" s="9"/>
      <c r="SQ169" s="11"/>
      <c r="SR169" s="8"/>
      <c r="SS169" s="9"/>
      <c r="SX169" s="11"/>
      <c r="SY169" s="8"/>
      <c r="SZ169" s="9"/>
      <c r="TE169" s="11"/>
      <c r="TF169" s="8"/>
      <c r="TG169" s="9"/>
      <c r="TL169" s="11"/>
      <c r="TM169" s="8"/>
      <c r="TN169" s="9"/>
      <c r="TS169" s="11"/>
      <c r="TT169" s="8"/>
      <c r="TU169" s="9"/>
      <c r="TZ169" s="11"/>
      <c r="UA169" s="8"/>
      <c r="UB169" s="9"/>
      <c r="UG169" s="11"/>
      <c r="UH169" s="8"/>
      <c r="UI169" s="9"/>
      <c r="UN169" s="11"/>
      <c r="UO169" s="8"/>
      <c r="UP169" s="9"/>
      <c r="UU169" s="11"/>
      <c r="UV169" s="8"/>
      <c r="UW169" s="9"/>
      <c r="VB169" s="11"/>
      <c r="VC169" s="8"/>
      <c r="VD169" s="9"/>
      <c r="VI169" s="11"/>
      <c r="VJ169" s="8"/>
      <c r="VK169" s="9"/>
      <c r="VP169" s="11"/>
      <c r="VQ169" s="8"/>
      <c r="VR169" s="9"/>
      <c r="VW169" s="11"/>
      <c r="VX169" s="8"/>
      <c r="VY169" s="9"/>
      <c r="WD169" s="11"/>
      <c r="WE169" s="8"/>
      <c r="WF169" s="9"/>
      <c r="WK169" s="11"/>
      <c r="WL169" s="8"/>
      <c r="WM169" s="9"/>
      <c r="WR169" s="11"/>
      <c r="WS169" s="8"/>
      <c r="WT169" s="9"/>
      <c r="WY169" s="11"/>
      <c r="WZ169" s="8"/>
      <c r="XA169" s="9"/>
      <c r="XF169" s="11"/>
      <c r="XG169" s="8"/>
      <c r="XH169" s="9"/>
      <c r="XM169" s="11"/>
      <c r="XN169" s="8"/>
      <c r="XO169" s="9"/>
      <c r="XT169" s="11"/>
      <c r="XU169" s="8"/>
      <c r="XV169" s="9"/>
      <c r="YA169" s="11"/>
      <c r="YB169" s="8"/>
      <c r="YC169" s="9"/>
      <c r="YH169" s="11"/>
      <c r="YI169" s="8"/>
      <c r="YJ169" s="9"/>
      <c r="YO169" s="11"/>
      <c r="YP169" s="8"/>
      <c r="YQ169" s="9"/>
      <c r="YV169" s="11"/>
      <c r="YW169" s="8"/>
      <c r="YX169" s="9"/>
      <c r="ZC169" s="11"/>
      <c r="ZD169" s="8"/>
      <c r="ZE169" s="9"/>
      <c r="ZJ169" s="11"/>
      <c r="ZK169" s="8"/>
      <c r="ZL169" s="9"/>
      <c r="ZQ169" s="11"/>
      <c r="ZR169" s="8"/>
      <c r="ZS169" s="9"/>
      <c r="ZX169" s="11"/>
      <c r="ZY169" s="8"/>
      <c r="ZZ169" s="9"/>
      <c r="AAE169" s="11"/>
      <c r="AAF169" s="8"/>
      <c r="AAG169" s="9"/>
      <c r="AAL169" s="11"/>
      <c r="AAM169" s="8"/>
      <c r="AAN169" s="9"/>
      <c r="AAS169" s="11"/>
      <c r="AAT169" s="8"/>
      <c r="AAU169" s="9"/>
      <c r="AAZ169" s="11"/>
      <c r="ABA169" s="8"/>
      <c r="ABB169" s="9"/>
      <c r="ABG169" s="11"/>
      <c r="ABH169" s="8"/>
      <c r="ABI169" s="9"/>
      <c r="ABN169" s="11"/>
      <c r="ABO169" s="8"/>
      <c r="ABP169" s="9"/>
      <c r="ABU169" s="11"/>
      <c r="ABV169" s="8"/>
      <c r="ABW169" s="9"/>
      <c r="ACB169" s="11"/>
      <c r="ACC169" s="8"/>
      <c r="ACD169" s="9"/>
      <c r="ACI169" s="11"/>
      <c r="ACJ169" s="8"/>
      <c r="ACK169" s="9"/>
      <c r="ACP169" s="11"/>
      <c r="ACQ169" s="8"/>
      <c r="ACR169" s="9"/>
      <c r="ACW169" s="11"/>
      <c r="ACX169" s="8"/>
      <c r="ACY169" s="9"/>
      <c r="ADD169" s="11"/>
      <c r="ADE169" s="8"/>
      <c r="ADF169" s="9"/>
      <c r="ADK169" s="11"/>
      <c r="ADL169" s="8"/>
      <c r="ADM169" s="9"/>
      <c r="ADR169" s="11"/>
      <c r="ADS169" s="8"/>
      <c r="ADT169" s="9"/>
      <c r="ADY169" s="11"/>
      <c r="ADZ169" s="8"/>
      <c r="AEA169" s="9"/>
      <c r="AEF169" s="11"/>
      <c r="AEG169" s="8"/>
      <c r="AEH169" s="9"/>
      <c r="AEM169" s="11"/>
      <c r="AEN169" s="8"/>
      <c r="AEO169" s="9"/>
      <c r="AET169" s="11"/>
      <c r="AEU169" s="8"/>
      <c r="AEV169" s="9"/>
      <c r="AFA169" s="11"/>
      <c r="AFB169" s="8"/>
      <c r="AFC169" s="9"/>
      <c r="AFH169" s="11"/>
      <c r="AFI169" s="8"/>
      <c r="AFJ169" s="9"/>
      <c r="AFO169" s="11"/>
      <c r="AFP169" s="8"/>
      <c r="AFQ169" s="9"/>
      <c r="AFV169" s="11"/>
      <c r="AFW169" s="8"/>
      <c r="AFX169" s="9"/>
      <c r="AGC169" s="11"/>
      <c r="AGD169" s="8"/>
      <c r="AGE169" s="9"/>
      <c r="AGJ169" s="11"/>
      <c r="AGK169" s="8"/>
      <c r="AGL169" s="9"/>
      <c r="AGQ169" s="11"/>
      <c r="AGR169" s="8"/>
      <c r="AGS169" s="9"/>
      <c r="AGX169" s="11"/>
      <c r="AGY169" s="8"/>
      <c r="AGZ169" s="9"/>
      <c r="AHE169" s="11"/>
      <c r="AHF169" s="8"/>
      <c r="AHG169" s="9"/>
      <c r="AHL169" s="11"/>
      <c r="AHM169" s="8"/>
      <c r="AHN169" s="9"/>
      <c r="AHS169" s="11"/>
      <c r="AHT169" s="8"/>
      <c r="AHU169" s="9"/>
      <c r="AHZ169" s="11"/>
      <c r="AIA169" s="8"/>
      <c r="AIB169" s="9"/>
      <c r="AIG169" s="11"/>
      <c r="AIH169" s="8"/>
      <c r="AII169" s="9"/>
      <c r="AIN169" s="11"/>
      <c r="AIO169" s="8"/>
      <c r="AIP169" s="9"/>
      <c r="AIU169" s="11"/>
      <c r="AIV169" s="8"/>
      <c r="AIW169" s="9"/>
      <c r="AJB169" s="11"/>
      <c r="AJC169" s="8"/>
      <c r="AJD169" s="9"/>
      <c r="AJI169" s="11"/>
      <c r="AJJ169" s="8"/>
      <c r="AJK169" s="9"/>
      <c r="AJP169" s="11"/>
      <c r="AJQ169" s="8"/>
      <c r="AJR169" s="9"/>
      <c r="AJW169" s="11"/>
      <c r="AJX169" s="8"/>
      <c r="AJY169" s="9"/>
      <c r="AKD169" s="11"/>
      <c r="AKE169" s="8"/>
      <c r="AKF169" s="9"/>
      <c r="AKK169" s="11"/>
      <c r="AKL169" s="8"/>
      <c r="AKM169" s="9"/>
      <c r="AKR169" s="11"/>
      <c r="AKS169" s="8"/>
      <c r="AKT169" s="9"/>
      <c r="AKY169" s="11"/>
      <c r="AKZ169" s="8"/>
      <c r="ALA169" s="9"/>
      <c r="ALF169" s="11"/>
      <c r="ALG169" s="8"/>
      <c r="ALH169" s="9"/>
      <c r="ALM169" s="11"/>
      <c r="ALN169" s="8"/>
      <c r="ALO169" s="9"/>
      <c r="ALT169" s="11"/>
      <c r="ALU169" s="8"/>
      <c r="ALV169" s="9"/>
      <c r="AMA169" s="11"/>
      <c r="AMB169" s="8"/>
      <c r="AMC169" s="9"/>
      <c r="AMH169" s="11"/>
      <c r="AMI169" s="8"/>
      <c r="AMJ169" s="9"/>
      <c r="AMO169" s="11"/>
      <c r="AMP169" s="8"/>
      <c r="AMQ169" s="9"/>
      <c r="AMV169" s="11"/>
      <c r="AMW169" s="8"/>
      <c r="AMX169" s="9"/>
      <c r="ANC169" s="11"/>
      <c r="AND169" s="8"/>
      <c r="ANE169" s="9"/>
      <c r="ANJ169" s="11"/>
      <c r="ANK169" s="8"/>
      <c r="ANL169" s="9"/>
      <c r="ANQ169" s="11"/>
      <c r="ANR169" s="8"/>
      <c r="ANS169" s="9"/>
      <c r="ANX169" s="11"/>
      <c r="ANY169" s="8"/>
      <c r="ANZ169" s="9"/>
      <c r="AOE169" s="11"/>
      <c r="AOF169" s="8"/>
      <c r="AOG169" s="9"/>
      <c r="AOL169" s="11"/>
      <c r="AOM169" s="8"/>
      <c r="AON169" s="9"/>
      <c r="AOS169" s="11"/>
      <c r="AOT169" s="8"/>
      <c r="AOU169" s="9"/>
      <c r="AOZ169" s="11"/>
      <c r="APA169" s="8"/>
      <c r="APB169" s="9"/>
      <c r="APG169" s="11"/>
      <c r="APH169" s="8"/>
      <c r="API169" s="9"/>
      <c r="APN169" s="11"/>
      <c r="APO169" s="8"/>
      <c r="APP169" s="9"/>
      <c r="APU169" s="11"/>
      <c r="APV169" s="8"/>
      <c r="APW169" s="9"/>
      <c r="AQB169" s="11"/>
      <c r="AQC169" s="8"/>
      <c r="AQD169" s="9"/>
      <c r="AQI169" s="11"/>
      <c r="AQJ169" s="8"/>
      <c r="AQK169" s="9"/>
      <c r="AQP169" s="11"/>
      <c r="AQQ169" s="8"/>
      <c r="AQR169" s="9"/>
      <c r="AQW169" s="11"/>
      <c r="AQX169" s="8"/>
      <c r="AQY169" s="9"/>
      <c r="ARD169" s="11"/>
      <c r="ARE169" s="8"/>
      <c r="ARF169" s="9"/>
      <c r="ARK169" s="11"/>
      <c r="ARL169" s="8"/>
      <c r="ARM169" s="9"/>
      <c r="ARR169" s="11"/>
      <c r="ARS169" s="8"/>
      <c r="ART169" s="9"/>
      <c r="ARY169" s="11"/>
      <c r="ARZ169" s="8"/>
      <c r="ASA169" s="9"/>
      <c r="ASF169" s="11"/>
      <c r="ASG169" s="8"/>
      <c r="ASH169" s="9"/>
      <c r="ASM169" s="11"/>
      <c r="ASN169" s="8"/>
      <c r="ASO169" s="9"/>
      <c r="AST169" s="11"/>
      <c r="ASU169" s="8"/>
      <c r="ASV169" s="9"/>
      <c r="ATA169" s="11"/>
      <c r="ATB169" s="8"/>
      <c r="ATC169" s="9"/>
      <c r="ATH169" s="11"/>
      <c r="ATI169" s="8"/>
      <c r="ATJ169" s="9"/>
      <c r="ATO169" s="11"/>
      <c r="ATP169" s="8"/>
      <c r="ATQ169" s="9"/>
      <c r="ATV169" s="11"/>
      <c r="ATW169" s="8"/>
      <c r="ATX169" s="9"/>
      <c r="AUC169" s="11"/>
      <c r="AUD169" s="8"/>
      <c r="AUE169" s="9"/>
      <c r="AUJ169" s="11"/>
      <c r="AUK169" s="8"/>
      <c r="AUL169" s="9"/>
      <c r="AUQ169" s="11"/>
      <c r="AUR169" s="8"/>
      <c r="AUS169" s="9"/>
      <c r="AUX169" s="11"/>
      <c r="AUY169" s="8"/>
      <c r="AUZ169" s="9"/>
      <c r="AVE169" s="11"/>
      <c r="AVF169" s="8"/>
      <c r="AVG169" s="9"/>
      <c r="AVL169" s="11"/>
      <c r="AVM169" s="8"/>
      <c r="AVN169" s="9"/>
      <c r="AVS169" s="11"/>
      <c r="AVT169" s="8"/>
      <c r="AVU169" s="9"/>
      <c r="AVZ169" s="11"/>
      <c r="AWA169" s="8"/>
      <c r="AWB169" s="9"/>
      <c r="AWG169" s="11"/>
      <c r="AWH169" s="8"/>
      <c r="AWI169" s="9"/>
      <c r="AWN169" s="11"/>
      <c r="AWO169" s="8"/>
      <c r="AWP169" s="9"/>
      <c r="AWU169" s="11"/>
      <c r="AWV169" s="8"/>
      <c r="AWW169" s="9"/>
      <c r="AXB169" s="11"/>
      <c r="AXC169" s="8"/>
      <c r="AXD169" s="9"/>
      <c r="AXI169" s="11"/>
      <c r="AXJ169" s="8"/>
      <c r="AXK169" s="9"/>
      <c r="AXP169" s="11"/>
      <c r="AXQ169" s="8"/>
      <c r="AXR169" s="9"/>
      <c r="AXW169" s="11"/>
      <c r="AXX169" s="8"/>
      <c r="AXY169" s="9"/>
      <c r="AYD169" s="11"/>
      <c r="AYE169" s="8"/>
      <c r="AYF169" s="9"/>
      <c r="AYK169" s="11"/>
      <c r="AYL169" s="8"/>
      <c r="AYM169" s="9"/>
      <c r="AYR169" s="11"/>
      <c r="AYS169" s="8"/>
      <c r="AYT169" s="9"/>
      <c r="AYY169" s="11"/>
      <c r="AYZ169" s="8"/>
      <c r="AZA169" s="9"/>
      <c r="AZF169" s="11"/>
      <c r="AZG169" s="8"/>
      <c r="AZH169" s="9"/>
      <c r="AZM169" s="11"/>
      <c r="AZN169" s="8"/>
      <c r="AZO169" s="9"/>
      <c r="AZT169" s="11"/>
      <c r="AZU169" s="8"/>
      <c r="AZV169" s="9"/>
      <c r="BAA169" s="11"/>
      <c r="BAB169" s="8"/>
      <c r="BAC169" s="9"/>
      <c r="BAH169" s="11"/>
      <c r="BAI169" s="8"/>
      <c r="BAJ169" s="9"/>
      <c r="BAO169" s="11"/>
      <c r="BAP169" s="8"/>
      <c r="BAQ169" s="9"/>
      <c r="BAV169" s="11"/>
      <c r="BAW169" s="8"/>
      <c r="BAX169" s="9"/>
      <c r="BBC169" s="11"/>
      <c r="BBD169" s="8"/>
      <c r="BBE169" s="9"/>
      <c r="BBJ169" s="11"/>
      <c r="BBK169" s="8"/>
      <c r="BBL169" s="9"/>
      <c r="BBQ169" s="11"/>
      <c r="BBR169" s="8"/>
      <c r="BBS169" s="9"/>
      <c r="BBX169" s="11"/>
      <c r="BBY169" s="8"/>
      <c r="BBZ169" s="9"/>
      <c r="BCE169" s="11"/>
      <c r="BCF169" s="8"/>
      <c r="BCG169" s="9"/>
      <c r="BCL169" s="11"/>
      <c r="BCM169" s="8"/>
      <c r="BCN169" s="9"/>
      <c r="BCS169" s="11"/>
      <c r="BCT169" s="8"/>
      <c r="BCU169" s="9"/>
      <c r="BCZ169" s="11"/>
      <c r="BDA169" s="8"/>
      <c r="BDB169" s="9"/>
      <c r="BDG169" s="11"/>
      <c r="BDH169" s="8"/>
      <c r="BDI169" s="9"/>
      <c r="BDN169" s="11"/>
      <c r="BDO169" s="8"/>
      <c r="BDP169" s="9"/>
      <c r="BDU169" s="11"/>
      <c r="BDV169" s="8"/>
      <c r="BDW169" s="9"/>
      <c r="BEB169" s="11"/>
      <c r="BEC169" s="8"/>
      <c r="BED169" s="9"/>
      <c r="BEI169" s="11"/>
      <c r="BEJ169" s="8"/>
      <c r="BEK169" s="9"/>
      <c r="BEP169" s="11"/>
      <c r="BEQ169" s="8"/>
      <c r="BER169" s="9"/>
      <c r="BEW169" s="11"/>
      <c r="BEX169" s="8"/>
      <c r="BEY169" s="9"/>
      <c r="BFD169" s="11"/>
      <c r="BFE169" s="8"/>
      <c r="BFF169" s="9"/>
      <c r="BFK169" s="11"/>
      <c r="BFL169" s="8"/>
      <c r="BFM169" s="9"/>
      <c r="BFR169" s="11"/>
      <c r="BFS169" s="8"/>
      <c r="BFT169" s="9"/>
      <c r="BFY169" s="11"/>
      <c r="BFZ169" s="8"/>
      <c r="BGA169" s="9"/>
      <c r="BGF169" s="11"/>
      <c r="BGG169" s="8"/>
      <c r="BGH169" s="9"/>
      <c r="BGM169" s="11"/>
      <c r="BGN169" s="8"/>
      <c r="BGO169" s="9"/>
      <c r="BGT169" s="11"/>
      <c r="BGU169" s="8"/>
      <c r="BGV169" s="9"/>
      <c r="BHA169" s="11"/>
      <c r="BHB169" s="8"/>
      <c r="BHC169" s="9"/>
      <c r="BHH169" s="11"/>
      <c r="BHI169" s="8"/>
      <c r="BHJ169" s="9"/>
      <c r="BHO169" s="11"/>
      <c r="BHP169" s="8"/>
      <c r="BHQ169" s="9"/>
      <c r="BHV169" s="11"/>
      <c r="BHW169" s="8"/>
      <c r="BHX169" s="9"/>
      <c r="BIC169" s="11"/>
      <c r="BID169" s="8"/>
      <c r="BIE169" s="9"/>
      <c r="BIJ169" s="11"/>
      <c r="BIK169" s="8"/>
      <c r="BIL169" s="9"/>
      <c r="BIQ169" s="11"/>
      <c r="BIR169" s="8"/>
      <c r="BIS169" s="9"/>
      <c r="BIX169" s="11"/>
      <c r="BIY169" s="8"/>
      <c r="BIZ169" s="9"/>
      <c r="BJE169" s="11"/>
      <c r="BJF169" s="8"/>
      <c r="BJG169" s="9"/>
      <c r="BJL169" s="11"/>
      <c r="BJM169" s="8"/>
      <c r="BJN169" s="9"/>
      <c r="BJS169" s="11"/>
      <c r="BJT169" s="8"/>
      <c r="BJU169" s="9"/>
      <c r="BJZ169" s="11"/>
      <c r="BKA169" s="8"/>
      <c r="BKB169" s="9"/>
      <c r="BKG169" s="11"/>
      <c r="BKH169" s="8"/>
      <c r="BKI169" s="9"/>
      <c r="BKN169" s="11"/>
      <c r="BKO169" s="8"/>
      <c r="BKP169" s="9"/>
      <c r="BKU169" s="11"/>
      <c r="BKV169" s="8"/>
      <c r="BKW169" s="9"/>
      <c r="BLB169" s="11"/>
      <c r="BLC169" s="8"/>
      <c r="BLD169" s="9"/>
      <c r="BLI169" s="11"/>
      <c r="BLJ169" s="8"/>
      <c r="BLK169" s="9"/>
      <c r="BLP169" s="11"/>
      <c r="BLQ169" s="8"/>
      <c r="BLR169" s="9"/>
      <c r="BLW169" s="11"/>
      <c r="BLX169" s="8"/>
      <c r="BLY169" s="9"/>
      <c r="BMD169" s="11"/>
      <c r="BME169" s="8"/>
      <c r="BMF169" s="9"/>
      <c r="BMK169" s="11"/>
      <c r="BML169" s="8"/>
      <c r="BMM169" s="9"/>
      <c r="BMR169" s="11"/>
      <c r="BMS169" s="8"/>
      <c r="BMT169" s="9"/>
      <c r="BMY169" s="11"/>
      <c r="BMZ169" s="8"/>
      <c r="BNA169" s="9"/>
      <c r="BNF169" s="11"/>
      <c r="BNG169" s="8"/>
      <c r="BNH169" s="9"/>
      <c r="BNM169" s="11"/>
      <c r="BNN169" s="8"/>
      <c r="BNO169" s="9"/>
      <c r="BNT169" s="11"/>
      <c r="BNU169" s="8"/>
      <c r="BNV169" s="9"/>
      <c r="BOA169" s="11"/>
      <c r="BOB169" s="8"/>
      <c r="BOC169" s="9"/>
      <c r="BOH169" s="11"/>
      <c r="BOI169" s="8"/>
      <c r="BOJ169" s="9"/>
      <c r="BOO169" s="11"/>
      <c r="BOP169" s="8"/>
      <c r="BOQ169" s="9"/>
      <c r="BOV169" s="11"/>
      <c r="BOW169" s="8"/>
      <c r="BOX169" s="9"/>
      <c r="BPC169" s="11"/>
      <c r="BPD169" s="8"/>
      <c r="BPE169" s="9"/>
      <c r="BPJ169" s="11"/>
      <c r="BPK169" s="8"/>
      <c r="BPL169" s="9"/>
      <c r="BPQ169" s="11"/>
      <c r="BPR169" s="8"/>
      <c r="BPS169" s="9"/>
      <c r="BPX169" s="11"/>
      <c r="BPY169" s="8"/>
      <c r="BPZ169" s="9"/>
      <c r="BQE169" s="11"/>
      <c r="BQF169" s="8"/>
      <c r="BQG169" s="9"/>
      <c r="BQL169" s="11"/>
      <c r="BQM169" s="8"/>
      <c r="BQN169" s="9"/>
      <c r="BQS169" s="11"/>
      <c r="BQT169" s="8"/>
      <c r="BQU169" s="9"/>
      <c r="BQZ169" s="11"/>
      <c r="BRA169" s="8"/>
      <c r="BRB169" s="9"/>
      <c r="BRG169" s="11"/>
      <c r="BRH169" s="8"/>
      <c r="BRI169" s="9"/>
      <c r="BRN169" s="11"/>
      <c r="BRO169" s="8"/>
      <c r="BRP169" s="9"/>
      <c r="BRU169" s="11"/>
      <c r="BRV169" s="8"/>
      <c r="BRW169" s="9"/>
      <c r="BSB169" s="11"/>
      <c r="BSC169" s="8"/>
      <c r="BSD169" s="9"/>
      <c r="BSI169" s="11"/>
      <c r="BSJ169" s="8"/>
      <c r="BSK169" s="9"/>
      <c r="BSP169" s="11"/>
      <c r="BSQ169" s="8"/>
      <c r="BSR169" s="9"/>
      <c r="BSW169" s="11"/>
      <c r="BSX169" s="8"/>
      <c r="BSY169" s="9"/>
      <c r="BTD169" s="11"/>
      <c r="BTE169" s="8"/>
      <c r="BTF169" s="9"/>
      <c r="BTK169" s="11"/>
      <c r="BTL169" s="8"/>
      <c r="BTM169" s="9"/>
      <c r="BTR169" s="11"/>
      <c r="BTS169" s="8"/>
      <c r="BTT169" s="9"/>
      <c r="BTY169" s="11"/>
      <c r="BTZ169" s="8"/>
      <c r="BUA169" s="9"/>
      <c r="BUF169" s="11"/>
      <c r="BUG169" s="8"/>
      <c r="BUH169" s="9"/>
      <c r="BUM169" s="11"/>
      <c r="BUN169" s="8"/>
      <c r="BUO169" s="9"/>
      <c r="BUT169" s="11"/>
      <c r="BUU169" s="8"/>
      <c r="BUV169" s="9"/>
      <c r="BVA169" s="11"/>
      <c r="BVB169" s="8"/>
      <c r="BVC169" s="9"/>
      <c r="BVH169" s="11"/>
      <c r="BVI169" s="8"/>
      <c r="BVJ169" s="9"/>
      <c r="BVO169" s="11"/>
      <c r="BVP169" s="8"/>
      <c r="BVQ169" s="9"/>
      <c r="BVV169" s="11"/>
      <c r="BVW169" s="8"/>
      <c r="BVX169" s="9"/>
      <c r="BWC169" s="11"/>
      <c r="BWD169" s="8"/>
      <c r="BWE169" s="9"/>
      <c r="BWJ169" s="11"/>
      <c r="BWK169" s="8"/>
      <c r="BWL169" s="9"/>
      <c r="BWQ169" s="11"/>
      <c r="BWR169" s="8"/>
      <c r="BWS169" s="9"/>
      <c r="BWX169" s="11"/>
      <c r="BWY169" s="8"/>
      <c r="BWZ169" s="9"/>
      <c r="BXE169" s="11"/>
      <c r="BXF169" s="8"/>
      <c r="BXG169" s="9"/>
      <c r="BXL169" s="11"/>
      <c r="BXM169" s="8"/>
      <c r="BXN169" s="9"/>
      <c r="BXS169" s="11"/>
      <c r="BXT169" s="8"/>
      <c r="BXU169" s="9"/>
      <c r="BXZ169" s="11"/>
      <c r="BYA169" s="8"/>
      <c r="BYB169" s="9"/>
      <c r="BYG169" s="11"/>
      <c r="BYH169" s="8"/>
      <c r="BYI169" s="9"/>
      <c r="BYN169" s="11"/>
      <c r="BYO169" s="8"/>
      <c r="BYP169" s="9"/>
      <c r="BYU169" s="11"/>
      <c r="BYV169" s="8"/>
      <c r="BYW169" s="9"/>
      <c r="BZB169" s="11"/>
      <c r="BZC169" s="8"/>
      <c r="BZD169" s="9"/>
      <c r="BZI169" s="11"/>
      <c r="BZJ169" s="8"/>
      <c r="BZK169" s="9"/>
      <c r="BZP169" s="11"/>
      <c r="BZQ169" s="8"/>
      <c r="BZR169" s="9"/>
      <c r="BZW169" s="11"/>
      <c r="BZX169" s="8"/>
      <c r="BZY169" s="9"/>
      <c r="CAD169" s="11"/>
      <c r="CAE169" s="8"/>
      <c r="CAF169" s="9"/>
      <c r="CAK169" s="11"/>
      <c r="CAL169" s="8"/>
      <c r="CAM169" s="9"/>
      <c r="CAR169" s="11"/>
      <c r="CAS169" s="8"/>
      <c r="CAT169" s="9"/>
      <c r="CAY169" s="11"/>
      <c r="CAZ169" s="8"/>
      <c r="CBA169" s="9"/>
      <c r="CBF169" s="11"/>
      <c r="CBG169" s="8"/>
      <c r="CBH169" s="9"/>
      <c r="CBM169" s="11"/>
      <c r="CBN169" s="8"/>
      <c r="CBO169" s="9"/>
      <c r="CBT169" s="11"/>
      <c r="CBU169" s="8"/>
      <c r="CBV169" s="9"/>
      <c r="CCA169" s="11"/>
      <c r="CCB169" s="8"/>
      <c r="CCC169" s="9"/>
      <c r="CCH169" s="11"/>
      <c r="CCI169" s="8"/>
      <c r="CCJ169" s="9"/>
      <c r="CCO169" s="11"/>
      <c r="CCP169" s="8"/>
      <c r="CCQ169" s="9"/>
      <c r="CCV169" s="11"/>
      <c r="CCW169" s="8"/>
      <c r="CCX169" s="9"/>
      <c r="CDC169" s="11"/>
      <c r="CDD169" s="8"/>
      <c r="CDE169" s="9"/>
      <c r="CDJ169" s="11"/>
      <c r="CDK169" s="8"/>
      <c r="CDL169" s="9"/>
      <c r="CDQ169" s="11"/>
      <c r="CDR169" s="8"/>
      <c r="CDS169" s="9"/>
      <c r="CDX169" s="11"/>
      <c r="CDY169" s="8"/>
      <c r="CDZ169" s="9"/>
      <c r="CEE169" s="11"/>
      <c r="CEF169" s="8"/>
      <c r="CEG169" s="9"/>
      <c r="CEL169" s="11"/>
      <c r="CEM169" s="8"/>
      <c r="CEN169" s="9"/>
      <c r="CES169" s="11"/>
      <c r="CET169" s="8"/>
      <c r="CEU169" s="9"/>
      <c r="CEZ169" s="11"/>
      <c r="CFA169" s="8"/>
      <c r="CFB169" s="9"/>
      <c r="CFG169" s="11"/>
      <c r="CFH169" s="8"/>
      <c r="CFI169" s="9"/>
      <c r="CFN169" s="11"/>
      <c r="CFO169" s="8"/>
      <c r="CFP169" s="9"/>
      <c r="CFU169" s="11"/>
      <c r="CFV169" s="8"/>
      <c r="CFW169" s="9"/>
      <c r="CGB169" s="11"/>
      <c r="CGC169" s="8"/>
      <c r="CGD169" s="9"/>
      <c r="CGI169" s="11"/>
      <c r="CGJ169" s="8"/>
      <c r="CGK169" s="9"/>
      <c r="CGP169" s="11"/>
      <c r="CGQ169" s="8"/>
      <c r="CGR169" s="9"/>
      <c r="CGW169" s="11"/>
      <c r="CGX169" s="8"/>
      <c r="CGY169" s="9"/>
      <c r="CHD169" s="11"/>
      <c r="CHE169" s="8"/>
      <c r="CHF169" s="9"/>
      <c r="CHK169" s="11"/>
      <c r="CHL169" s="8"/>
      <c r="CHM169" s="9"/>
      <c r="CHR169" s="11"/>
      <c r="CHS169" s="8"/>
      <c r="CHT169" s="9"/>
      <c r="CHY169" s="11"/>
      <c r="CHZ169" s="8"/>
      <c r="CIA169" s="9"/>
      <c r="CIF169" s="11"/>
      <c r="CIG169" s="8"/>
      <c r="CIH169" s="9"/>
      <c r="CIM169" s="11"/>
      <c r="CIN169" s="8"/>
      <c r="CIO169" s="9"/>
      <c r="CIT169" s="11"/>
      <c r="CIU169" s="8"/>
      <c r="CIV169" s="9"/>
      <c r="CJA169" s="11"/>
      <c r="CJB169" s="8"/>
      <c r="CJC169" s="9"/>
      <c r="CJH169" s="11"/>
      <c r="CJI169" s="8"/>
      <c r="CJJ169" s="9"/>
      <c r="CJO169" s="11"/>
      <c r="CJP169" s="8"/>
      <c r="CJQ169" s="9"/>
      <c r="CJV169" s="11"/>
      <c r="CJW169" s="8"/>
      <c r="CJX169" s="9"/>
      <c r="CKC169" s="11"/>
      <c r="CKD169" s="8"/>
      <c r="CKE169" s="9"/>
      <c r="CKJ169" s="11"/>
      <c r="CKK169" s="8"/>
      <c r="CKL169" s="9"/>
      <c r="CKQ169" s="11"/>
      <c r="CKR169" s="8"/>
      <c r="CKS169" s="9"/>
      <c r="CKX169" s="11"/>
      <c r="CKY169" s="8"/>
      <c r="CKZ169" s="9"/>
      <c r="CLE169" s="11"/>
      <c r="CLF169" s="8"/>
      <c r="CLG169" s="9"/>
      <c r="CLL169" s="11"/>
      <c r="CLM169" s="8"/>
      <c r="CLN169" s="9"/>
      <c r="CLS169" s="11"/>
      <c r="CLT169" s="8"/>
      <c r="CLU169" s="9"/>
      <c r="CLZ169" s="11"/>
      <c r="CMA169" s="8"/>
      <c r="CMB169" s="9"/>
      <c r="CMG169" s="11"/>
      <c r="CMH169" s="8"/>
      <c r="CMI169" s="9"/>
      <c r="CMN169" s="11"/>
      <c r="CMO169" s="8"/>
      <c r="CMP169" s="9"/>
      <c r="CMU169" s="11"/>
      <c r="CMV169" s="8"/>
      <c r="CMW169" s="9"/>
      <c r="CNB169" s="11"/>
      <c r="CNC169" s="8"/>
      <c r="CND169" s="9"/>
      <c r="CNI169" s="11"/>
      <c r="CNJ169" s="8"/>
      <c r="CNK169" s="9"/>
      <c r="CNP169" s="11"/>
      <c r="CNQ169" s="8"/>
      <c r="CNR169" s="9"/>
      <c r="CNW169" s="11"/>
      <c r="CNX169" s="8"/>
      <c r="CNY169" s="9"/>
      <c r="COD169" s="11"/>
      <c r="COE169" s="8"/>
      <c r="COF169" s="9"/>
      <c r="COK169" s="11"/>
      <c r="COL169" s="8"/>
      <c r="COM169" s="9"/>
      <c r="COR169" s="11"/>
      <c r="COS169" s="8"/>
      <c r="COT169" s="9"/>
      <c r="COY169" s="11"/>
      <c r="COZ169" s="8"/>
      <c r="CPA169" s="9"/>
      <c r="CPF169" s="11"/>
      <c r="CPG169" s="8"/>
      <c r="CPH169" s="9"/>
      <c r="CPM169" s="11"/>
      <c r="CPN169" s="8"/>
      <c r="CPO169" s="9"/>
      <c r="CPT169" s="11"/>
      <c r="CPU169" s="8"/>
      <c r="CPV169" s="9"/>
      <c r="CQA169" s="11"/>
      <c r="CQB169" s="8"/>
      <c r="CQC169" s="9"/>
      <c r="CQH169" s="11"/>
      <c r="CQI169" s="8"/>
      <c r="CQJ169" s="9"/>
      <c r="CQO169" s="11"/>
      <c r="CQP169" s="8"/>
      <c r="CQQ169" s="9"/>
      <c r="CQV169" s="11"/>
      <c r="CQW169" s="8"/>
      <c r="CQX169" s="9"/>
      <c r="CRC169" s="11"/>
      <c r="CRD169" s="8"/>
      <c r="CRE169" s="9"/>
      <c r="CRJ169" s="11"/>
      <c r="CRK169" s="8"/>
      <c r="CRL169" s="9"/>
      <c r="CRQ169" s="11"/>
      <c r="CRR169" s="8"/>
      <c r="CRS169" s="9"/>
      <c r="CRX169" s="11"/>
      <c r="CRY169" s="8"/>
      <c r="CRZ169" s="9"/>
      <c r="CSE169" s="11"/>
      <c r="CSF169" s="8"/>
      <c r="CSG169" s="9"/>
      <c r="CSL169" s="11"/>
      <c r="CSM169" s="8"/>
      <c r="CSN169" s="9"/>
      <c r="CSS169" s="11"/>
      <c r="CST169" s="8"/>
      <c r="CSU169" s="9"/>
      <c r="CSZ169" s="11"/>
      <c r="CTA169" s="8"/>
      <c r="CTB169" s="9"/>
      <c r="CTG169" s="11"/>
      <c r="CTH169" s="8"/>
      <c r="CTI169" s="9"/>
      <c r="CTN169" s="11"/>
      <c r="CTO169" s="8"/>
      <c r="CTP169" s="9"/>
      <c r="CTU169" s="11"/>
      <c r="CTV169" s="8"/>
      <c r="CTW169" s="9"/>
      <c r="CUB169" s="11"/>
      <c r="CUC169" s="8"/>
      <c r="CUD169" s="9"/>
      <c r="CUI169" s="11"/>
      <c r="CUJ169" s="8"/>
      <c r="CUK169" s="9"/>
      <c r="CUP169" s="11"/>
      <c r="CUQ169" s="8"/>
      <c r="CUR169" s="9"/>
      <c r="CUW169" s="11"/>
      <c r="CUX169" s="8"/>
      <c r="CUY169" s="9"/>
      <c r="CVD169" s="11"/>
      <c r="CVE169" s="8"/>
      <c r="CVF169" s="9"/>
      <c r="CVK169" s="11"/>
      <c r="CVL169" s="8"/>
      <c r="CVM169" s="9"/>
      <c r="CVR169" s="11"/>
      <c r="CVS169" s="8"/>
      <c r="CVT169" s="9"/>
      <c r="CVY169" s="11"/>
      <c r="CVZ169" s="8"/>
      <c r="CWA169" s="9"/>
      <c r="CWF169" s="11"/>
      <c r="CWG169" s="8"/>
      <c r="CWH169" s="9"/>
      <c r="CWM169" s="11"/>
      <c r="CWN169" s="8"/>
      <c r="CWO169" s="9"/>
      <c r="CWT169" s="11"/>
      <c r="CWU169" s="8"/>
      <c r="CWV169" s="9"/>
      <c r="CXA169" s="11"/>
      <c r="CXB169" s="8"/>
      <c r="CXC169" s="9"/>
      <c r="CXH169" s="11"/>
      <c r="CXI169" s="8"/>
      <c r="CXJ169" s="9"/>
      <c r="CXO169" s="11"/>
      <c r="CXP169" s="8"/>
      <c r="CXQ169" s="9"/>
      <c r="CXV169" s="11"/>
      <c r="CXW169" s="8"/>
      <c r="CXX169" s="9"/>
      <c r="CYC169" s="11"/>
      <c r="CYD169" s="8"/>
      <c r="CYE169" s="9"/>
      <c r="CYJ169" s="11"/>
      <c r="CYK169" s="8"/>
      <c r="CYL169" s="9"/>
      <c r="CYQ169" s="11"/>
      <c r="CYR169" s="8"/>
      <c r="CYS169" s="9"/>
      <c r="CYX169" s="11"/>
      <c r="CYY169" s="8"/>
      <c r="CYZ169" s="9"/>
      <c r="CZE169" s="11"/>
      <c r="CZF169" s="8"/>
      <c r="CZG169" s="9"/>
      <c r="CZL169" s="11"/>
      <c r="CZM169" s="8"/>
      <c r="CZN169" s="9"/>
      <c r="CZS169" s="11"/>
      <c r="CZT169" s="8"/>
      <c r="CZU169" s="9"/>
      <c r="CZZ169" s="11"/>
      <c r="DAA169" s="8"/>
      <c r="DAB169" s="9"/>
      <c r="DAG169" s="11"/>
      <c r="DAH169" s="8"/>
      <c r="DAI169" s="9"/>
      <c r="DAN169" s="11"/>
      <c r="DAO169" s="8"/>
      <c r="DAP169" s="9"/>
      <c r="DAU169" s="11"/>
      <c r="DAV169" s="8"/>
      <c r="DAW169" s="9"/>
      <c r="DBB169" s="11"/>
      <c r="DBC169" s="8"/>
      <c r="DBD169" s="9"/>
      <c r="DBI169" s="11"/>
      <c r="DBJ169" s="8"/>
      <c r="DBK169" s="9"/>
      <c r="DBP169" s="11"/>
      <c r="DBQ169" s="8"/>
      <c r="DBR169" s="9"/>
      <c r="DBW169" s="11"/>
      <c r="DBX169" s="8"/>
      <c r="DBY169" s="9"/>
      <c r="DCD169" s="11"/>
      <c r="DCE169" s="8"/>
      <c r="DCF169" s="9"/>
      <c r="DCK169" s="11"/>
      <c r="DCL169" s="8"/>
      <c r="DCM169" s="9"/>
      <c r="DCR169" s="11"/>
      <c r="DCS169" s="8"/>
      <c r="DCT169" s="9"/>
      <c r="DCY169" s="11"/>
      <c r="DCZ169" s="8"/>
      <c r="DDA169" s="9"/>
      <c r="DDF169" s="11"/>
      <c r="DDG169" s="8"/>
      <c r="DDH169" s="9"/>
      <c r="DDM169" s="11"/>
      <c r="DDN169" s="8"/>
      <c r="DDO169" s="9"/>
      <c r="DDT169" s="11"/>
      <c r="DDU169" s="8"/>
      <c r="DDV169" s="9"/>
      <c r="DEA169" s="11"/>
      <c r="DEB169" s="8"/>
      <c r="DEC169" s="9"/>
      <c r="DEH169" s="11"/>
      <c r="DEI169" s="8"/>
      <c r="DEJ169" s="9"/>
      <c r="DEO169" s="11"/>
      <c r="DEP169" s="8"/>
      <c r="DEQ169" s="9"/>
      <c r="DEV169" s="11"/>
      <c r="DEW169" s="8"/>
      <c r="DEX169" s="9"/>
      <c r="DFC169" s="11"/>
      <c r="DFD169" s="8"/>
      <c r="DFE169" s="9"/>
      <c r="DFJ169" s="11"/>
      <c r="DFK169" s="8"/>
      <c r="DFL169" s="9"/>
      <c r="DFQ169" s="11"/>
      <c r="DFR169" s="8"/>
      <c r="DFS169" s="9"/>
      <c r="DFX169" s="11"/>
      <c r="DFY169" s="8"/>
      <c r="DFZ169" s="9"/>
      <c r="DGE169" s="11"/>
      <c r="DGF169" s="8"/>
      <c r="DGG169" s="9"/>
      <c r="DGL169" s="11"/>
      <c r="DGM169" s="8"/>
      <c r="DGN169" s="9"/>
      <c r="DGS169" s="11"/>
      <c r="DGT169" s="8"/>
      <c r="DGU169" s="9"/>
      <c r="DGZ169" s="11"/>
      <c r="DHA169" s="8"/>
      <c r="DHB169" s="9"/>
      <c r="DHG169" s="11"/>
      <c r="DHH169" s="8"/>
      <c r="DHI169" s="9"/>
      <c r="DHN169" s="11"/>
      <c r="DHO169" s="8"/>
      <c r="DHP169" s="9"/>
      <c r="DHU169" s="11"/>
      <c r="DHV169" s="8"/>
      <c r="DHW169" s="9"/>
      <c r="DIB169" s="11"/>
      <c r="DIC169" s="8"/>
      <c r="DID169" s="9"/>
      <c r="DII169" s="11"/>
      <c r="DIJ169" s="8"/>
      <c r="DIK169" s="9"/>
      <c r="DIP169" s="11"/>
      <c r="DIQ169" s="8"/>
      <c r="DIR169" s="9"/>
      <c r="DIW169" s="11"/>
      <c r="DIX169" s="8"/>
      <c r="DIY169" s="9"/>
      <c r="DJD169" s="11"/>
      <c r="DJE169" s="8"/>
      <c r="DJF169" s="9"/>
      <c r="DJK169" s="11"/>
      <c r="DJL169" s="8"/>
      <c r="DJM169" s="9"/>
      <c r="DJR169" s="11"/>
      <c r="DJS169" s="8"/>
      <c r="DJT169" s="9"/>
      <c r="DJY169" s="11"/>
      <c r="DJZ169" s="8"/>
      <c r="DKA169" s="9"/>
      <c r="DKF169" s="11"/>
      <c r="DKG169" s="8"/>
      <c r="DKH169" s="9"/>
      <c r="DKM169" s="11"/>
      <c r="DKN169" s="8"/>
      <c r="DKO169" s="9"/>
      <c r="DKT169" s="11"/>
      <c r="DKU169" s="8"/>
      <c r="DKV169" s="9"/>
      <c r="DLA169" s="11"/>
      <c r="DLB169" s="8"/>
      <c r="DLC169" s="9"/>
      <c r="DLH169" s="11"/>
      <c r="DLI169" s="8"/>
      <c r="DLJ169" s="9"/>
      <c r="DLO169" s="11"/>
      <c r="DLP169" s="8"/>
      <c r="DLQ169" s="9"/>
      <c r="DLV169" s="11"/>
      <c r="DLW169" s="8"/>
      <c r="DLX169" s="9"/>
      <c r="DMC169" s="11"/>
      <c r="DMD169" s="8"/>
      <c r="DME169" s="9"/>
      <c r="DMJ169" s="11"/>
      <c r="DMK169" s="8"/>
      <c r="DML169" s="9"/>
      <c r="DMQ169" s="11"/>
      <c r="DMR169" s="8"/>
      <c r="DMS169" s="9"/>
      <c r="DMX169" s="11"/>
      <c r="DMY169" s="8"/>
      <c r="DMZ169" s="9"/>
      <c r="DNE169" s="11"/>
      <c r="DNF169" s="8"/>
      <c r="DNG169" s="9"/>
      <c r="DNL169" s="11"/>
      <c r="DNM169" s="8"/>
      <c r="DNN169" s="9"/>
      <c r="DNS169" s="11"/>
      <c r="DNT169" s="8"/>
      <c r="DNU169" s="9"/>
      <c r="DNZ169" s="11"/>
      <c r="DOA169" s="8"/>
      <c r="DOB169" s="9"/>
      <c r="DOG169" s="11"/>
      <c r="DOH169" s="8"/>
      <c r="DOI169" s="9"/>
      <c r="DON169" s="11"/>
      <c r="DOO169" s="8"/>
      <c r="DOP169" s="9"/>
      <c r="DOU169" s="11"/>
      <c r="DOV169" s="8"/>
      <c r="DOW169" s="9"/>
      <c r="DPB169" s="11"/>
      <c r="DPC169" s="8"/>
      <c r="DPD169" s="9"/>
      <c r="DPI169" s="11"/>
      <c r="DPJ169" s="8"/>
      <c r="DPK169" s="9"/>
      <c r="DPP169" s="11"/>
      <c r="DPQ169" s="8"/>
      <c r="DPR169" s="9"/>
      <c r="DPW169" s="11"/>
      <c r="DPX169" s="8"/>
      <c r="DPY169" s="9"/>
      <c r="DQD169" s="11"/>
      <c r="DQE169" s="8"/>
      <c r="DQF169" s="9"/>
      <c r="DQK169" s="11"/>
      <c r="DQL169" s="8"/>
      <c r="DQM169" s="9"/>
      <c r="DQR169" s="11"/>
      <c r="DQS169" s="8"/>
      <c r="DQT169" s="9"/>
      <c r="DQY169" s="11"/>
      <c r="DQZ169" s="8"/>
      <c r="DRA169" s="9"/>
      <c r="DRF169" s="11"/>
      <c r="DRG169" s="8"/>
      <c r="DRH169" s="9"/>
      <c r="DRM169" s="11"/>
      <c r="DRN169" s="8"/>
      <c r="DRO169" s="9"/>
      <c r="DRT169" s="11"/>
      <c r="DRU169" s="8"/>
      <c r="DRV169" s="9"/>
      <c r="DSA169" s="11"/>
      <c r="DSB169" s="8"/>
      <c r="DSC169" s="9"/>
      <c r="DSH169" s="11"/>
      <c r="DSI169" s="8"/>
      <c r="DSJ169" s="9"/>
      <c r="DSO169" s="11"/>
      <c r="DSP169" s="8"/>
      <c r="DSQ169" s="9"/>
      <c r="DSV169" s="11"/>
      <c r="DSW169" s="8"/>
      <c r="DSX169" s="9"/>
      <c r="DTC169" s="11"/>
      <c r="DTD169" s="8"/>
      <c r="DTE169" s="9"/>
      <c r="DTJ169" s="11"/>
      <c r="DTK169" s="8"/>
      <c r="DTL169" s="9"/>
      <c r="DTQ169" s="11"/>
      <c r="DTR169" s="8"/>
      <c r="DTS169" s="9"/>
      <c r="DTX169" s="11"/>
      <c r="DTY169" s="8"/>
      <c r="DTZ169" s="9"/>
      <c r="DUE169" s="11"/>
      <c r="DUF169" s="8"/>
      <c r="DUG169" s="9"/>
      <c r="DUL169" s="11"/>
      <c r="DUM169" s="8"/>
      <c r="DUN169" s="9"/>
      <c r="DUS169" s="11"/>
      <c r="DUT169" s="8"/>
      <c r="DUU169" s="9"/>
      <c r="DUZ169" s="11"/>
      <c r="DVA169" s="8"/>
      <c r="DVB169" s="9"/>
      <c r="DVG169" s="11"/>
      <c r="DVH169" s="8"/>
      <c r="DVI169" s="9"/>
      <c r="DVN169" s="11"/>
      <c r="DVO169" s="8"/>
      <c r="DVP169" s="9"/>
      <c r="DVU169" s="11"/>
      <c r="DVV169" s="8"/>
      <c r="DVW169" s="9"/>
      <c r="DWB169" s="11"/>
      <c r="DWC169" s="8"/>
      <c r="DWD169" s="9"/>
      <c r="DWI169" s="11"/>
      <c r="DWJ169" s="8"/>
      <c r="DWK169" s="9"/>
      <c r="DWP169" s="11"/>
      <c r="DWQ169" s="8"/>
      <c r="DWR169" s="9"/>
      <c r="DWW169" s="11"/>
      <c r="DWX169" s="8"/>
      <c r="DWY169" s="9"/>
      <c r="DXD169" s="11"/>
      <c r="DXE169" s="8"/>
      <c r="DXF169" s="9"/>
      <c r="DXK169" s="11"/>
      <c r="DXL169" s="8"/>
      <c r="DXM169" s="9"/>
      <c r="DXR169" s="11"/>
      <c r="DXS169" s="8"/>
      <c r="DXT169" s="9"/>
      <c r="DXY169" s="11"/>
      <c r="DXZ169" s="8"/>
      <c r="DYA169" s="9"/>
      <c r="DYF169" s="11"/>
      <c r="DYG169" s="8"/>
      <c r="DYH169" s="9"/>
      <c r="DYM169" s="11"/>
      <c r="DYN169" s="8"/>
      <c r="DYO169" s="9"/>
      <c r="DYT169" s="11"/>
      <c r="DYU169" s="8"/>
      <c r="DYV169" s="9"/>
      <c r="DZA169" s="11"/>
      <c r="DZB169" s="8"/>
      <c r="DZC169" s="9"/>
      <c r="DZH169" s="11"/>
      <c r="DZI169" s="8"/>
      <c r="DZJ169" s="9"/>
      <c r="DZO169" s="11"/>
      <c r="DZP169" s="8"/>
      <c r="DZQ169" s="9"/>
      <c r="DZV169" s="11"/>
      <c r="DZW169" s="8"/>
      <c r="DZX169" s="9"/>
      <c r="EAC169" s="11"/>
      <c r="EAD169" s="8"/>
      <c r="EAE169" s="9"/>
      <c r="EAJ169" s="11"/>
      <c r="EAK169" s="8"/>
      <c r="EAL169" s="9"/>
      <c r="EAQ169" s="11"/>
      <c r="EAR169" s="8"/>
      <c r="EAS169" s="9"/>
      <c r="EAX169" s="11"/>
      <c r="EAY169" s="8"/>
      <c r="EAZ169" s="9"/>
      <c r="EBE169" s="11"/>
      <c r="EBF169" s="8"/>
      <c r="EBG169" s="9"/>
      <c r="EBL169" s="11"/>
      <c r="EBM169" s="8"/>
      <c r="EBN169" s="9"/>
      <c r="EBS169" s="11"/>
      <c r="EBT169" s="8"/>
      <c r="EBU169" s="9"/>
      <c r="EBZ169" s="11"/>
      <c r="ECA169" s="8"/>
      <c r="ECB169" s="9"/>
      <c r="ECG169" s="11"/>
      <c r="ECH169" s="8"/>
      <c r="ECI169" s="9"/>
      <c r="ECN169" s="11"/>
      <c r="ECO169" s="8"/>
      <c r="ECP169" s="9"/>
      <c r="ECU169" s="11"/>
      <c r="ECV169" s="8"/>
      <c r="ECW169" s="9"/>
      <c r="EDB169" s="11"/>
      <c r="EDC169" s="8"/>
      <c r="EDD169" s="9"/>
      <c r="EDI169" s="11"/>
      <c r="EDJ169" s="8"/>
      <c r="EDK169" s="9"/>
      <c r="EDP169" s="11"/>
      <c r="EDQ169" s="8"/>
      <c r="EDR169" s="9"/>
      <c r="EDW169" s="11"/>
      <c r="EDX169" s="8"/>
      <c r="EDY169" s="9"/>
      <c r="EED169" s="11"/>
      <c r="EEE169" s="8"/>
      <c r="EEF169" s="9"/>
      <c r="EEK169" s="11"/>
      <c r="EEL169" s="8"/>
      <c r="EEM169" s="9"/>
      <c r="EER169" s="11"/>
      <c r="EES169" s="8"/>
      <c r="EET169" s="9"/>
      <c r="EEY169" s="11"/>
      <c r="EEZ169" s="8"/>
      <c r="EFA169" s="9"/>
      <c r="EFF169" s="11"/>
      <c r="EFG169" s="8"/>
      <c r="EFH169" s="9"/>
      <c r="EFM169" s="11"/>
      <c r="EFN169" s="8"/>
      <c r="EFO169" s="9"/>
      <c r="EFT169" s="11"/>
      <c r="EFU169" s="8"/>
      <c r="EFV169" s="9"/>
      <c r="EGA169" s="11"/>
      <c r="EGB169" s="8"/>
      <c r="EGC169" s="9"/>
      <c r="EGH169" s="11"/>
      <c r="EGI169" s="8"/>
      <c r="EGJ169" s="9"/>
      <c r="EGO169" s="11"/>
      <c r="EGP169" s="8"/>
      <c r="EGQ169" s="9"/>
      <c r="EGV169" s="11"/>
      <c r="EGW169" s="8"/>
      <c r="EGX169" s="9"/>
      <c r="EHC169" s="11"/>
      <c r="EHD169" s="8"/>
      <c r="EHE169" s="9"/>
      <c r="EHJ169" s="11"/>
      <c r="EHK169" s="8"/>
      <c r="EHL169" s="9"/>
      <c r="EHQ169" s="11"/>
      <c r="EHR169" s="8"/>
      <c r="EHS169" s="9"/>
      <c r="EHX169" s="11"/>
      <c r="EHY169" s="8"/>
      <c r="EHZ169" s="9"/>
      <c r="EIE169" s="11"/>
      <c r="EIF169" s="8"/>
      <c r="EIG169" s="9"/>
      <c r="EIL169" s="11"/>
      <c r="EIM169" s="8"/>
      <c r="EIN169" s="9"/>
      <c r="EIS169" s="11"/>
      <c r="EIT169" s="8"/>
      <c r="EIU169" s="9"/>
      <c r="EIZ169" s="11"/>
      <c r="EJA169" s="8"/>
      <c r="EJB169" s="9"/>
      <c r="EJG169" s="11"/>
      <c r="EJH169" s="8"/>
      <c r="EJI169" s="9"/>
      <c r="EJN169" s="11"/>
      <c r="EJO169" s="8"/>
      <c r="EJP169" s="9"/>
      <c r="EJU169" s="11"/>
      <c r="EJV169" s="8"/>
      <c r="EJW169" s="9"/>
      <c r="EKB169" s="11"/>
      <c r="EKC169" s="8"/>
      <c r="EKD169" s="9"/>
      <c r="EKI169" s="11"/>
      <c r="EKJ169" s="8"/>
      <c r="EKK169" s="9"/>
      <c r="EKP169" s="11"/>
      <c r="EKQ169" s="8"/>
      <c r="EKR169" s="9"/>
      <c r="EKW169" s="11"/>
      <c r="EKX169" s="8"/>
      <c r="EKY169" s="9"/>
      <c r="ELD169" s="11"/>
      <c r="ELE169" s="8"/>
      <c r="ELF169" s="9"/>
      <c r="ELK169" s="11"/>
      <c r="ELL169" s="8"/>
      <c r="ELM169" s="9"/>
      <c r="ELR169" s="11"/>
      <c r="ELS169" s="8"/>
      <c r="ELT169" s="9"/>
      <c r="ELY169" s="11"/>
      <c r="ELZ169" s="8"/>
      <c r="EMA169" s="9"/>
      <c r="EMF169" s="11"/>
      <c r="EMG169" s="8"/>
      <c r="EMH169" s="9"/>
      <c r="EMM169" s="11"/>
      <c r="EMN169" s="8"/>
      <c r="EMO169" s="9"/>
      <c r="EMT169" s="11"/>
      <c r="EMU169" s="8"/>
      <c r="EMV169" s="9"/>
      <c r="ENA169" s="11"/>
      <c r="ENB169" s="8"/>
      <c r="ENC169" s="9"/>
      <c r="ENH169" s="11"/>
      <c r="ENI169" s="8"/>
      <c r="ENJ169" s="9"/>
      <c r="ENO169" s="11"/>
      <c r="ENP169" s="8"/>
      <c r="ENQ169" s="9"/>
      <c r="ENV169" s="11"/>
      <c r="ENW169" s="8"/>
      <c r="ENX169" s="9"/>
      <c r="EOC169" s="11"/>
      <c r="EOD169" s="8"/>
      <c r="EOE169" s="9"/>
      <c r="EOJ169" s="11"/>
      <c r="EOK169" s="8"/>
      <c r="EOL169" s="9"/>
      <c r="EOQ169" s="11"/>
      <c r="EOR169" s="8"/>
      <c r="EOS169" s="9"/>
      <c r="EOX169" s="11"/>
      <c r="EOY169" s="8"/>
      <c r="EOZ169" s="9"/>
      <c r="EPE169" s="11"/>
      <c r="EPF169" s="8"/>
      <c r="EPG169" s="9"/>
      <c r="EPL169" s="11"/>
      <c r="EPM169" s="8"/>
      <c r="EPN169" s="9"/>
      <c r="EPS169" s="11"/>
      <c r="EPT169" s="8"/>
      <c r="EPU169" s="9"/>
      <c r="EPZ169" s="11"/>
      <c r="EQA169" s="8"/>
      <c r="EQB169" s="9"/>
      <c r="EQG169" s="11"/>
      <c r="EQH169" s="8"/>
      <c r="EQI169" s="9"/>
      <c r="EQN169" s="11"/>
      <c r="EQO169" s="8"/>
      <c r="EQP169" s="9"/>
      <c r="EQU169" s="11"/>
      <c r="EQV169" s="8"/>
      <c r="EQW169" s="9"/>
      <c r="ERB169" s="11"/>
      <c r="ERC169" s="8"/>
      <c r="ERD169" s="9"/>
      <c r="ERI169" s="11"/>
      <c r="ERJ169" s="8"/>
      <c r="ERK169" s="9"/>
      <c r="ERP169" s="11"/>
      <c r="ERQ169" s="8"/>
      <c r="ERR169" s="9"/>
      <c r="ERW169" s="11"/>
      <c r="ERX169" s="8"/>
      <c r="ERY169" s="9"/>
      <c r="ESD169" s="11"/>
      <c r="ESE169" s="8"/>
      <c r="ESF169" s="9"/>
      <c r="ESK169" s="11"/>
      <c r="ESL169" s="8"/>
      <c r="ESM169" s="9"/>
      <c r="ESR169" s="11"/>
      <c r="ESS169" s="8"/>
      <c r="EST169" s="9"/>
      <c r="ESY169" s="11"/>
      <c r="ESZ169" s="8"/>
      <c r="ETA169" s="9"/>
      <c r="ETF169" s="11"/>
      <c r="ETG169" s="8"/>
      <c r="ETH169" s="9"/>
      <c r="ETM169" s="11"/>
      <c r="ETN169" s="8"/>
      <c r="ETO169" s="9"/>
      <c r="ETT169" s="11"/>
      <c r="ETU169" s="8"/>
      <c r="ETV169" s="9"/>
      <c r="EUA169" s="11"/>
      <c r="EUB169" s="8"/>
      <c r="EUC169" s="9"/>
      <c r="EUH169" s="11"/>
      <c r="EUI169" s="8"/>
      <c r="EUJ169" s="9"/>
      <c r="EUO169" s="11"/>
      <c r="EUP169" s="8"/>
      <c r="EUQ169" s="9"/>
      <c r="EUV169" s="11"/>
      <c r="EUW169" s="8"/>
      <c r="EUX169" s="9"/>
      <c r="EVC169" s="11"/>
      <c r="EVD169" s="8"/>
      <c r="EVE169" s="9"/>
      <c r="EVJ169" s="11"/>
      <c r="EVK169" s="8"/>
      <c r="EVL169" s="9"/>
      <c r="EVQ169" s="11"/>
      <c r="EVR169" s="8"/>
      <c r="EVS169" s="9"/>
      <c r="EVX169" s="11"/>
      <c r="EVY169" s="8"/>
      <c r="EVZ169" s="9"/>
      <c r="EWE169" s="11"/>
      <c r="EWF169" s="8"/>
      <c r="EWG169" s="9"/>
      <c r="EWL169" s="11"/>
      <c r="EWM169" s="8"/>
      <c r="EWN169" s="9"/>
      <c r="EWS169" s="11"/>
      <c r="EWT169" s="8"/>
      <c r="EWU169" s="9"/>
      <c r="EWZ169" s="11"/>
      <c r="EXA169" s="8"/>
      <c r="EXB169" s="9"/>
      <c r="EXG169" s="11"/>
      <c r="EXH169" s="8"/>
      <c r="EXI169" s="9"/>
      <c r="EXN169" s="11"/>
      <c r="EXO169" s="8"/>
      <c r="EXP169" s="9"/>
      <c r="EXU169" s="11"/>
      <c r="EXV169" s="8"/>
      <c r="EXW169" s="9"/>
      <c r="EYB169" s="11"/>
      <c r="EYC169" s="8"/>
      <c r="EYD169" s="9"/>
      <c r="EYI169" s="11"/>
      <c r="EYJ169" s="8"/>
      <c r="EYK169" s="9"/>
      <c r="EYP169" s="11"/>
      <c r="EYQ169" s="8"/>
      <c r="EYR169" s="9"/>
      <c r="EYW169" s="11"/>
      <c r="EYX169" s="8"/>
      <c r="EYY169" s="9"/>
      <c r="EZD169" s="11"/>
      <c r="EZE169" s="8"/>
      <c r="EZF169" s="9"/>
      <c r="EZK169" s="11"/>
      <c r="EZL169" s="8"/>
      <c r="EZM169" s="9"/>
      <c r="EZR169" s="11"/>
      <c r="EZS169" s="8"/>
      <c r="EZT169" s="9"/>
      <c r="EZY169" s="11"/>
      <c r="EZZ169" s="8"/>
      <c r="FAA169" s="9"/>
      <c r="FAF169" s="11"/>
      <c r="FAG169" s="8"/>
      <c r="FAH169" s="9"/>
      <c r="FAM169" s="11"/>
      <c r="FAN169" s="8"/>
      <c r="FAO169" s="9"/>
      <c r="FAT169" s="11"/>
      <c r="FAU169" s="8"/>
      <c r="FAV169" s="9"/>
      <c r="FBA169" s="11"/>
      <c r="FBB169" s="8"/>
      <c r="FBC169" s="9"/>
      <c r="FBH169" s="11"/>
      <c r="FBI169" s="8"/>
      <c r="FBJ169" s="9"/>
      <c r="FBO169" s="11"/>
      <c r="FBP169" s="8"/>
      <c r="FBQ169" s="9"/>
      <c r="FBV169" s="11"/>
      <c r="FBW169" s="8"/>
      <c r="FBX169" s="9"/>
      <c r="FCC169" s="11"/>
      <c r="FCD169" s="8"/>
      <c r="FCE169" s="9"/>
      <c r="FCJ169" s="11"/>
      <c r="FCK169" s="8"/>
      <c r="FCL169" s="9"/>
      <c r="FCQ169" s="11"/>
      <c r="FCR169" s="8"/>
      <c r="FCS169" s="9"/>
      <c r="FCX169" s="11"/>
      <c r="FCY169" s="8"/>
      <c r="FCZ169" s="9"/>
      <c r="FDE169" s="11"/>
      <c r="FDF169" s="8"/>
      <c r="FDG169" s="9"/>
      <c r="FDL169" s="11"/>
      <c r="FDM169" s="8"/>
      <c r="FDN169" s="9"/>
      <c r="FDS169" s="11"/>
      <c r="FDT169" s="8"/>
      <c r="FDU169" s="9"/>
      <c r="FDZ169" s="11"/>
      <c r="FEA169" s="8"/>
      <c r="FEB169" s="9"/>
      <c r="FEG169" s="11"/>
      <c r="FEH169" s="8"/>
      <c r="FEI169" s="9"/>
      <c r="FEN169" s="11"/>
      <c r="FEO169" s="8"/>
      <c r="FEP169" s="9"/>
      <c r="FEU169" s="11"/>
      <c r="FEV169" s="8"/>
      <c r="FEW169" s="9"/>
      <c r="FFB169" s="11"/>
      <c r="FFC169" s="8"/>
      <c r="FFD169" s="9"/>
      <c r="FFI169" s="11"/>
      <c r="FFJ169" s="8"/>
      <c r="FFK169" s="9"/>
      <c r="FFP169" s="11"/>
      <c r="FFQ169" s="8"/>
      <c r="FFR169" s="9"/>
      <c r="FFW169" s="11"/>
      <c r="FFX169" s="8"/>
      <c r="FFY169" s="9"/>
      <c r="FGD169" s="11"/>
      <c r="FGE169" s="8"/>
      <c r="FGF169" s="9"/>
      <c r="FGK169" s="11"/>
      <c r="FGL169" s="8"/>
      <c r="FGM169" s="9"/>
      <c r="FGR169" s="11"/>
      <c r="FGS169" s="8"/>
      <c r="FGT169" s="9"/>
      <c r="FGY169" s="11"/>
      <c r="FGZ169" s="8"/>
      <c r="FHA169" s="9"/>
      <c r="FHF169" s="11"/>
      <c r="FHG169" s="8"/>
      <c r="FHH169" s="9"/>
      <c r="FHM169" s="11"/>
      <c r="FHN169" s="8"/>
      <c r="FHO169" s="9"/>
      <c r="FHT169" s="11"/>
      <c r="FHU169" s="8"/>
      <c r="FHV169" s="9"/>
      <c r="FIA169" s="11"/>
      <c r="FIB169" s="8"/>
      <c r="FIC169" s="9"/>
      <c r="FIH169" s="11"/>
      <c r="FII169" s="8"/>
      <c r="FIJ169" s="9"/>
      <c r="FIO169" s="11"/>
      <c r="FIP169" s="8"/>
      <c r="FIQ169" s="9"/>
      <c r="FIV169" s="11"/>
      <c r="FIW169" s="8"/>
      <c r="FIX169" s="9"/>
      <c r="FJC169" s="11"/>
      <c r="FJD169" s="8"/>
      <c r="FJE169" s="9"/>
      <c r="FJJ169" s="11"/>
      <c r="FJK169" s="8"/>
      <c r="FJL169" s="9"/>
      <c r="FJQ169" s="11"/>
      <c r="FJR169" s="8"/>
      <c r="FJS169" s="9"/>
      <c r="FJX169" s="11"/>
      <c r="FJY169" s="8"/>
      <c r="FJZ169" s="9"/>
      <c r="FKE169" s="11"/>
      <c r="FKF169" s="8"/>
      <c r="FKG169" s="9"/>
      <c r="FKL169" s="11"/>
      <c r="FKM169" s="8"/>
      <c r="FKN169" s="9"/>
      <c r="FKS169" s="11"/>
      <c r="FKT169" s="8"/>
      <c r="FKU169" s="9"/>
      <c r="FKZ169" s="11"/>
      <c r="FLA169" s="8"/>
      <c r="FLB169" s="9"/>
      <c r="FLG169" s="11"/>
      <c r="FLH169" s="8"/>
      <c r="FLI169" s="9"/>
      <c r="FLN169" s="11"/>
      <c r="FLO169" s="8"/>
      <c r="FLP169" s="9"/>
      <c r="FLU169" s="11"/>
      <c r="FLV169" s="8"/>
      <c r="FLW169" s="9"/>
      <c r="FMB169" s="11"/>
      <c r="FMC169" s="8"/>
      <c r="FMD169" s="9"/>
      <c r="FMI169" s="11"/>
      <c r="FMJ169" s="8"/>
      <c r="FMK169" s="9"/>
      <c r="FMP169" s="11"/>
      <c r="FMQ169" s="8"/>
      <c r="FMR169" s="9"/>
      <c r="FMW169" s="11"/>
      <c r="FMX169" s="8"/>
      <c r="FMY169" s="9"/>
      <c r="FND169" s="11"/>
      <c r="FNE169" s="8"/>
      <c r="FNF169" s="9"/>
      <c r="FNK169" s="11"/>
      <c r="FNL169" s="8"/>
      <c r="FNM169" s="9"/>
      <c r="FNR169" s="11"/>
      <c r="FNS169" s="8"/>
      <c r="FNT169" s="9"/>
      <c r="FNY169" s="11"/>
      <c r="FNZ169" s="8"/>
      <c r="FOA169" s="9"/>
      <c r="FOF169" s="11"/>
      <c r="FOG169" s="8"/>
      <c r="FOH169" s="9"/>
      <c r="FOM169" s="11"/>
      <c r="FON169" s="8"/>
      <c r="FOO169" s="9"/>
      <c r="FOT169" s="11"/>
      <c r="FOU169" s="8"/>
      <c r="FOV169" s="9"/>
      <c r="FPA169" s="11"/>
      <c r="FPB169" s="8"/>
      <c r="FPC169" s="9"/>
      <c r="FPH169" s="11"/>
      <c r="FPI169" s="8"/>
      <c r="FPJ169" s="9"/>
      <c r="FPO169" s="11"/>
      <c r="FPP169" s="8"/>
      <c r="FPQ169" s="9"/>
      <c r="FPV169" s="11"/>
      <c r="FPW169" s="8"/>
      <c r="FPX169" s="9"/>
      <c r="FQC169" s="11"/>
      <c r="FQD169" s="8"/>
      <c r="FQE169" s="9"/>
      <c r="FQJ169" s="11"/>
      <c r="FQK169" s="8"/>
      <c r="FQL169" s="9"/>
      <c r="FQQ169" s="11"/>
      <c r="FQR169" s="8"/>
      <c r="FQS169" s="9"/>
      <c r="FQX169" s="11"/>
      <c r="FQY169" s="8"/>
      <c r="FQZ169" s="9"/>
      <c r="FRE169" s="11"/>
      <c r="FRF169" s="8"/>
      <c r="FRG169" s="9"/>
      <c r="FRL169" s="11"/>
      <c r="FRM169" s="8"/>
      <c r="FRN169" s="9"/>
      <c r="FRS169" s="11"/>
      <c r="FRT169" s="8"/>
      <c r="FRU169" s="9"/>
      <c r="FRZ169" s="11"/>
      <c r="FSA169" s="8"/>
      <c r="FSB169" s="9"/>
      <c r="FSG169" s="11"/>
      <c r="FSH169" s="8"/>
      <c r="FSI169" s="9"/>
      <c r="FSN169" s="11"/>
      <c r="FSO169" s="8"/>
      <c r="FSP169" s="9"/>
      <c r="FSU169" s="11"/>
      <c r="FSV169" s="8"/>
      <c r="FSW169" s="9"/>
      <c r="FTB169" s="11"/>
      <c r="FTC169" s="8"/>
      <c r="FTD169" s="9"/>
      <c r="FTI169" s="11"/>
      <c r="FTJ169" s="8"/>
      <c r="FTK169" s="9"/>
      <c r="FTP169" s="11"/>
      <c r="FTQ169" s="8"/>
      <c r="FTR169" s="9"/>
      <c r="FTW169" s="11"/>
      <c r="FTX169" s="8"/>
      <c r="FTY169" s="9"/>
      <c r="FUD169" s="11"/>
      <c r="FUE169" s="8"/>
      <c r="FUF169" s="9"/>
      <c r="FUK169" s="11"/>
      <c r="FUL169" s="8"/>
      <c r="FUM169" s="9"/>
      <c r="FUR169" s="11"/>
      <c r="FUS169" s="8"/>
      <c r="FUT169" s="9"/>
      <c r="FUY169" s="11"/>
      <c r="FUZ169" s="8"/>
      <c r="FVA169" s="9"/>
      <c r="FVF169" s="11"/>
      <c r="FVG169" s="8"/>
      <c r="FVH169" s="9"/>
      <c r="FVM169" s="11"/>
      <c r="FVN169" s="8"/>
      <c r="FVO169" s="9"/>
      <c r="FVT169" s="11"/>
      <c r="FVU169" s="8"/>
      <c r="FVV169" s="9"/>
      <c r="FWA169" s="11"/>
      <c r="FWB169" s="8"/>
      <c r="FWC169" s="9"/>
      <c r="FWH169" s="11"/>
      <c r="FWI169" s="8"/>
      <c r="FWJ169" s="9"/>
      <c r="FWO169" s="11"/>
      <c r="FWP169" s="8"/>
      <c r="FWQ169" s="9"/>
      <c r="FWV169" s="11"/>
      <c r="FWW169" s="8"/>
      <c r="FWX169" s="9"/>
      <c r="FXC169" s="11"/>
      <c r="FXD169" s="8"/>
      <c r="FXE169" s="9"/>
      <c r="FXJ169" s="11"/>
      <c r="FXK169" s="8"/>
      <c r="FXL169" s="9"/>
      <c r="FXQ169" s="11"/>
      <c r="FXR169" s="8"/>
      <c r="FXS169" s="9"/>
      <c r="FXX169" s="11"/>
      <c r="FXY169" s="8"/>
      <c r="FXZ169" s="9"/>
      <c r="FYE169" s="11"/>
      <c r="FYF169" s="8"/>
      <c r="FYG169" s="9"/>
      <c r="FYL169" s="11"/>
      <c r="FYM169" s="8"/>
      <c r="FYN169" s="9"/>
      <c r="FYS169" s="11"/>
      <c r="FYT169" s="8"/>
      <c r="FYU169" s="9"/>
      <c r="FYZ169" s="11"/>
      <c r="FZA169" s="8"/>
      <c r="FZB169" s="9"/>
      <c r="FZG169" s="11"/>
      <c r="FZH169" s="8"/>
      <c r="FZI169" s="9"/>
      <c r="FZN169" s="11"/>
      <c r="FZO169" s="8"/>
      <c r="FZP169" s="9"/>
      <c r="FZU169" s="11"/>
      <c r="FZV169" s="8"/>
      <c r="FZW169" s="9"/>
      <c r="GAB169" s="11"/>
      <c r="GAC169" s="8"/>
      <c r="GAD169" s="9"/>
      <c r="GAI169" s="11"/>
      <c r="GAJ169" s="8"/>
      <c r="GAK169" s="9"/>
      <c r="GAP169" s="11"/>
      <c r="GAQ169" s="8"/>
      <c r="GAR169" s="9"/>
      <c r="GAW169" s="11"/>
      <c r="GAX169" s="8"/>
      <c r="GAY169" s="9"/>
      <c r="GBD169" s="11"/>
      <c r="GBE169" s="8"/>
      <c r="GBF169" s="9"/>
      <c r="GBK169" s="11"/>
      <c r="GBL169" s="8"/>
      <c r="GBM169" s="9"/>
      <c r="GBR169" s="11"/>
      <c r="GBS169" s="8"/>
      <c r="GBT169" s="9"/>
      <c r="GBY169" s="11"/>
      <c r="GBZ169" s="8"/>
      <c r="GCA169" s="9"/>
      <c r="GCF169" s="11"/>
      <c r="GCG169" s="8"/>
      <c r="GCH169" s="9"/>
      <c r="GCM169" s="11"/>
      <c r="GCN169" s="8"/>
      <c r="GCO169" s="9"/>
      <c r="GCT169" s="11"/>
      <c r="GCU169" s="8"/>
      <c r="GCV169" s="9"/>
      <c r="GDA169" s="11"/>
      <c r="GDB169" s="8"/>
      <c r="GDC169" s="9"/>
      <c r="GDH169" s="11"/>
      <c r="GDI169" s="8"/>
      <c r="GDJ169" s="9"/>
      <c r="GDO169" s="11"/>
      <c r="GDP169" s="8"/>
      <c r="GDQ169" s="9"/>
      <c r="GDV169" s="11"/>
      <c r="GDW169" s="8"/>
      <c r="GDX169" s="9"/>
      <c r="GEC169" s="11"/>
      <c r="GED169" s="8"/>
      <c r="GEE169" s="9"/>
      <c r="GEJ169" s="11"/>
      <c r="GEK169" s="8"/>
      <c r="GEL169" s="9"/>
      <c r="GEQ169" s="11"/>
      <c r="GER169" s="8"/>
      <c r="GES169" s="9"/>
      <c r="GEX169" s="11"/>
      <c r="GEY169" s="8"/>
      <c r="GEZ169" s="9"/>
      <c r="GFE169" s="11"/>
      <c r="GFF169" s="8"/>
      <c r="GFG169" s="9"/>
      <c r="GFL169" s="11"/>
      <c r="GFM169" s="8"/>
      <c r="GFN169" s="9"/>
      <c r="GFS169" s="11"/>
      <c r="GFT169" s="8"/>
      <c r="GFU169" s="9"/>
      <c r="GFZ169" s="11"/>
      <c r="GGA169" s="8"/>
      <c r="GGB169" s="9"/>
      <c r="GGG169" s="11"/>
      <c r="GGH169" s="8"/>
      <c r="GGI169" s="9"/>
      <c r="GGN169" s="11"/>
      <c r="GGO169" s="8"/>
      <c r="GGP169" s="9"/>
      <c r="GGU169" s="11"/>
      <c r="GGV169" s="8"/>
      <c r="GGW169" s="9"/>
      <c r="GHB169" s="11"/>
      <c r="GHC169" s="8"/>
      <c r="GHD169" s="9"/>
      <c r="GHI169" s="11"/>
      <c r="GHJ169" s="8"/>
      <c r="GHK169" s="9"/>
      <c r="GHP169" s="11"/>
      <c r="GHQ169" s="8"/>
      <c r="GHR169" s="9"/>
      <c r="GHW169" s="11"/>
      <c r="GHX169" s="8"/>
      <c r="GHY169" s="9"/>
      <c r="GID169" s="11"/>
      <c r="GIE169" s="8"/>
      <c r="GIF169" s="9"/>
      <c r="GIK169" s="11"/>
      <c r="GIL169" s="8"/>
      <c r="GIM169" s="9"/>
      <c r="GIR169" s="11"/>
      <c r="GIS169" s="8"/>
      <c r="GIT169" s="9"/>
      <c r="GIY169" s="11"/>
      <c r="GIZ169" s="8"/>
      <c r="GJA169" s="9"/>
      <c r="GJF169" s="11"/>
      <c r="GJG169" s="8"/>
      <c r="GJH169" s="9"/>
      <c r="GJM169" s="11"/>
      <c r="GJN169" s="8"/>
      <c r="GJO169" s="9"/>
      <c r="GJT169" s="11"/>
      <c r="GJU169" s="8"/>
      <c r="GJV169" s="9"/>
      <c r="GKA169" s="11"/>
      <c r="GKB169" s="8"/>
      <c r="GKC169" s="9"/>
      <c r="GKH169" s="11"/>
      <c r="GKI169" s="8"/>
      <c r="GKJ169" s="9"/>
      <c r="GKO169" s="11"/>
      <c r="GKP169" s="8"/>
      <c r="GKQ169" s="9"/>
      <c r="GKV169" s="11"/>
      <c r="GKW169" s="8"/>
      <c r="GKX169" s="9"/>
      <c r="GLC169" s="11"/>
      <c r="GLD169" s="8"/>
      <c r="GLE169" s="9"/>
      <c r="GLJ169" s="11"/>
      <c r="GLK169" s="8"/>
      <c r="GLL169" s="9"/>
      <c r="GLQ169" s="11"/>
      <c r="GLR169" s="8"/>
      <c r="GLS169" s="9"/>
      <c r="GLX169" s="11"/>
      <c r="GLY169" s="8"/>
      <c r="GLZ169" s="9"/>
      <c r="GME169" s="11"/>
      <c r="GMF169" s="8"/>
      <c r="GMG169" s="9"/>
      <c r="GML169" s="11"/>
      <c r="GMM169" s="8"/>
      <c r="GMN169" s="9"/>
      <c r="GMS169" s="11"/>
      <c r="GMT169" s="8"/>
      <c r="GMU169" s="9"/>
      <c r="GMZ169" s="11"/>
      <c r="GNA169" s="8"/>
      <c r="GNB169" s="9"/>
      <c r="GNG169" s="11"/>
      <c r="GNH169" s="8"/>
      <c r="GNI169" s="9"/>
      <c r="GNN169" s="11"/>
      <c r="GNO169" s="8"/>
      <c r="GNP169" s="9"/>
      <c r="GNU169" s="11"/>
      <c r="GNV169" s="8"/>
      <c r="GNW169" s="9"/>
      <c r="GOB169" s="11"/>
      <c r="GOC169" s="8"/>
      <c r="GOD169" s="9"/>
      <c r="GOI169" s="11"/>
      <c r="GOJ169" s="8"/>
      <c r="GOK169" s="9"/>
      <c r="GOP169" s="11"/>
      <c r="GOQ169" s="8"/>
      <c r="GOR169" s="9"/>
      <c r="GOW169" s="11"/>
      <c r="GOX169" s="8"/>
      <c r="GOY169" s="9"/>
      <c r="GPD169" s="11"/>
      <c r="GPE169" s="8"/>
      <c r="GPF169" s="9"/>
      <c r="GPK169" s="11"/>
      <c r="GPL169" s="8"/>
      <c r="GPM169" s="9"/>
      <c r="GPR169" s="11"/>
      <c r="GPS169" s="8"/>
      <c r="GPT169" s="9"/>
      <c r="GPY169" s="11"/>
      <c r="GPZ169" s="8"/>
      <c r="GQA169" s="9"/>
      <c r="GQF169" s="11"/>
      <c r="GQG169" s="8"/>
      <c r="GQH169" s="9"/>
      <c r="GQM169" s="11"/>
      <c r="GQN169" s="8"/>
      <c r="GQO169" s="9"/>
      <c r="GQT169" s="11"/>
      <c r="GQU169" s="8"/>
      <c r="GQV169" s="9"/>
      <c r="GRA169" s="11"/>
      <c r="GRB169" s="8"/>
      <c r="GRC169" s="9"/>
      <c r="GRH169" s="11"/>
      <c r="GRI169" s="8"/>
      <c r="GRJ169" s="9"/>
      <c r="GRO169" s="11"/>
      <c r="GRP169" s="8"/>
      <c r="GRQ169" s="9"/>
      <c r="GRV169" s="11"/>
      <c r="GRW169" s="8"/>
      <c r="GRX169" s="9"/>
      <c r="GSC169" s="11"/>
      <c r="GSD169" s="8"/>
      <c r="GSE169" s="9"/>
      <c r="GSJ169" s="11"/>
      <c r="GSK169" s="8"/>
      <c r="GSL169" s="9"/>
      <c r="GSQ169" s="11"/>
      <c r="GSR169" s="8"/>
      <c r="GSS169" s="9"/>
      <c r="GSX169" s="11"/>
      <c r="GSY169" s="8"/>
      <c r="GSZ169" s="9"/>
      <c r="GTE169" s="11"/>
      <c r="GTF169" s="8"/>
      <c r="GTG169" s="9"/>
      <c r="GTL169" s="11"/>
      <c r="GTM169" s="8"/>
      <c r="GTN169" s="9"/>
      <c r="GTS169" s="11"/>
      <c r="GTT169" s="8"/>
      <c r="GTU169" s="9"/>
      <c r="GTZ169" s="11"/>
      <c r="GUA169" s="8"/>
      <c r="GUB169" s="9"/>
      <c r="GUG169" s="11"/>
      <c r="GUH169" s="8"/>
      <c r="GUI169" s="9"/>
      <c r="GUN169" s="11"/>
      <c r="GUO169" s="8"/>
      <c r="GUP169" s="9"/>
      <c r="GUU169" s="11"/>
      <c r="GUV169" s="8"/>
      <c r="GUW169" s="9"/>
      <c r="GVB169" s="11"/>
      <c r="GVC169" s="8"/>
      <c r="GVD169" s="9"/>
      <c r="GVI169" s="11"/>
      <c r="GVJ169" s="8"/>
      <c r="GVK169" s="9"/>
      <c r="GVP169" s="11"/>
      <c r="GVQ169" s="8"/>
      <c r="GVR169" s="9"/>
      <c r="GVW169" s="11"/>
      <c r="GVX169" s="8"/>
      <c r="GVY169" s="9"/>
      <c r="GWD169" s="11"/>
      <c r="GWE169" s="8"/>
      <c r="GWF169" s="9"/>
      <c r="GWK169" s="11"/>
      <c r="GWL169" s="8"/>
      <c r="GWM169" s="9"/>
      <c r="GWR169" s="11"/>
      <c r="GWS169" s="8"/>
      <c r="GWT169" s="9"/>
      <c r="GWY169" s="11"/>
      <c r="GWZ169" s="8"/>
      <c r="GXA169" s="9"/>
      <c r="GXF169" s="11"/>
      <c r="GXG169" s="8"/>
      <c r="GXH169" s="9"/>
      <c r="GXM169" s="11"/>
      <c r="GXN169" s="8"/>
      <c r="GXO169" s="9"/>
      <c r="GXT169" s="11"/>
      <c r="GXU169" s="8"/>
      <c r="GXV169" s="9"/>
      <c r="GYA169" s="11"/>
      <c r="GYB169" s="8"/>
      <c r="GYC169" s="9"/>
      <c r="GYH169" s="11"/>
      <c r="GYI169" s="8"/>
      <c r="GYJ169" s="9"/>
      <c r="GYO169" s="11"/>
      <c r="GYP169" s="8"/>
      <c r="GYQ169" s="9"/>
      <c r="GYV169" s="11"/>
      <c r="GYW169" s="8"/>
      <c r="GYX169" s="9"/>
      <c r="GZC169" s="11"/>
      <c r="GZD169" s="8"/>
      <c r="GZE169" s="9"/>
      <c r="GZJ169" s="11"/>
      <c r="GZK169" s="8"/>
      <c r="GZL169" s="9"/>
      <c r="GZQ169" s="11"/>
      <c r="GZR169" s="8"/>
      <c r="GZS169" s="9"/>
      <c r="GZX169" s="11"/>
      <c r="GZY169" s="8"/>
      <c r="GZZ169" s="9"/>
      <c r="HAE169" s="11"/>
      <c r="HAF169" s="8"/>
      <c r="HAG169" s="9"/>
      <c r="HAL169" s="11"/>
      <c r="HAM169" s="8"/>
      <c r="HAN169" s="9"/>
      <c r="HAS169" s="11"/>
      <c r="HAT169" s="8"/>
      <c r="HAU169" s="9"/>
      <c r="HAZ169" s="11"/>
      <c r="HBA169" s="8"/>
      <c r="HBB169" s="9"/>
      <c r="HBG169" s="11"/>
      <c r="HBH169" s="8"/>
      <c r="HBI169" s="9"/>
      <c r="HBN169" s="11"/>
      <c r="HBO169" s="8"/>
      <c r="HBP169" s="9"/>
      <c r="HBU169" s="11"/>
      <c r="HBV169" s="8"/>
      <c r="HBW169" s="9"/>
      <c r="HCB169" s="11"/>
      <c r="HCC169" s="8"/>
      <c r="HCD169" s="9"/>
      <c r="HCI169" s="11"/>
      <c r="HCJ169" s="8"/>
      <c r="HCK169" s="9"/>
      <c r="HCP169" s="11"/>
      <c r="HCQ169" s="8"/>
      <c r="HCR169" s="9"/>
      <c r="HCW169" s="11"/>
      <c r="HCX169" s="8"/>
      <c r="HCY169" s="9"/>
      <c r="HDD169" s="11"/>
      <c r="HDE169" s="8"/>
      <c r="HDF169" s="9"/>
      <c r="HDK169" s="11"/>
      <c r="HDL169" s="8"/>
      <c r="HDM169" s="9"/>
      <c r="HDR169" s="11"/>
      <c r="HDS169" s="8"/>
      <c r="HDT169" s="9"/>
      <c r="HDY169" s="11"/>
      <c r="HDZ169" s="8"/>
      <c r="HEA169" s="9"/>
      <c r="HEF169" s="11"/>
      <c r="HEG169" s="8"/>
      <c r="HEH169" s="9"/>
      <c r="HEM169" s="11"/>
      <c r="HEN169" s="8"/>
      <c r="HEO169" s="9"/>
      <c r="HET169" s="11"/>
      <c r="HEU169" s="8"/>
      <c r="HEV169" s="9"/>
      <c r="HFA169" s="11"/>
      <c r="HFB169" s="8"/>
      <c r="HFC169" s="9"/>
      <c r="HFH169" s="11"/>
      <c r="HFI169" s="8"/>
      <c r="HFJ169" s="9"/>
      <c r="HFO169" s="11"/>
      <c r="HFP169" s="8"/>
      <c r="HFQ169" s="9"/>
      <c r="HFV169" s="11"/>
      <c r="HFW169" s="8"/>
      <c r="HFX169" s="9"/>
      <c r="HGC169" s="11"/>
      <c r="HGD169" s="8"/>
      <c r="HGE169" s="9"/>
      <c r="HGJ169" s="11"/>
      <c r="HGK169" s="8"/>
      <c r="HGL169" s="9"/>
      <c r="HGQ169" s="11"/>
      <c r="HGR169" s="8"/>
      <c r="HGS169" s="9"/>
      <c r="HGX169" s="11"/>
      <c r="HGY169" s="8"/>
      <c r="HGZ169" s="9"/>
      <c r="HHE169" s="11"/>
      <c r="HHF169" s="8"/>
      <c r="HHG169" s="9"/>
      <c r="HHL169" s="11"/>
      <c r="HHM169" s="8"/>
      <c r="HHN169" s="9"/>
      <c r="HHS169" s="11"/>
      <c r="HHT169" s="8"/>
      <c r="HHU169" s="9"/>
      <c r="HHZ169" s="11"/>
      <c r="HIA169" s="8"/>
      <c r="HIB169" s="9"/>
      <c r="HIG169" s="11"/>
      <c r="HIH169" s="8"/>
      <c r="HII169" s="9"/>
      <c r="HIN169" s="11"/>
      <c r="HIO169" s="8"/>
      <c r="HIP169" s="9"/>
      <c r="HIU169" s="11"/>
      <c r="HIV169" s="8"/>
      <c r="HIW169" s="9"/>
      <c r="HJB169" s="11"/>
      <c r="HJC169" s="8"/>
      <c r="HJD169" s="9"/>
      <c r="HJI169" s="11"/>
      <c r="HJJ169" s="8"/>
      <c r="HJK169" s="9"/>
      <c r="HJP169" s="11"/>
      <c r="HJQ169" s="8"/>
      <c r="HJR169" s="9"/>
      <c r="HJW169" s="11"/>
      <c r="HJX169" s="8"/>
      <c r="HJY169" s="9"/>
      <c r="HKD169" s="11"/>
      <c r="HKE169" s="8"/>
      <c r="HKF169" s="9"/>
      <c r="HKK169" s="11"/>
      <c r="HKL169" s="8"/>
      <c r="HKM169" s="9"/>
      <c r="HKR169" s="11"/>
      <c r="HKS169" s="8"/>
      <c r="HKT169" s="9"/>
      <c r="HKY169" s="11"/>
      <c r="HKZ169" s="8"/>
      <c r="HLA169" s="9"/>
      <c r="HLF169" s="11"/>
      <c r="HLG169" s="8"/>
      <c r="HLH169" s="9"/>
      <c r="HLM169" s="11"/>
      <c r="HLN169" s="8"/>
      <c r="HLO169" s="9"/>
      <c r="HLT169" s="11"/>
      <c r="HLU169" s="8"/>
      <c r="HLV169" s="9"/>
      <c r="HMA169" s="11"/>
      <c r="HMB169" s="8"/>
      <c r="HMC169" s="9"/>
      <c r="HMH169" s="11"/>
      <c r="HMI169" s="8"/>
      <c r="HMJ169" s="9"/>
      <c r="HMO169" s="11"/>
      <c r="HMP169" s="8"/>
      <c r="HMQ169" s="9"/>
      <c r="HMV169" s="11"/>
      <c r="HMW169" s="8"/>
      <c r="HMX169" s="9"/>
      <c r="HNC169" s="11"/>
      <c r="HND169" s="8"/>
      <c r="HNE169" s="9"/>
      <c r="HNJ169" s="11"/>
      <c r="HNK169" s="8"/>
      <c r="HNL169" s="9"/>
      <c r="HNQ169" s="11"/>
      <c r="HNR169" s="8"/>
      <c r="HNS169" s="9"/>
      <c r="HNX169" s="11"/>
      <c r="HNY169" s="8"/>
      <c r="HNZ169" s="9"/>
      <c r="HOE169" s="11"/>
      <c r="HOF169" s="8"/>
      <c r="HOG169" s="9"/>
      <c r="HOL169" s="11"/>
      <c r="HOM169" s="8"/>
      <c r="HON169" s="9"/>
      <c r="HOS169" s="11"/>
      <c r="HOT169" s="8"/>
      <c r="HOU169" s="9"/>
      <c r="HOZ169" s="11"/>
      <c r="HPA169" s="8"/>
      <c r="HPB169" s="9"/>
      <c r="HPG169" s="11"/>
      <c r="HPH169" s="8"/>
      <c r="HPI169" s="9"/>
      <c r="HPN169" s="11"/>
      <c r="HPO169" s="8"/>
      <c r="HPP169" s="9"/>
      <c r="HPU169" s="11"/>
      <c r="HPV169" s="8"/>
      <c r="HPW169" s="9"/>
      <c r="HQB169" s="11"/>
      <c r="HQC169" s="8"/>
      <c r="HQD169" s="9"/>
      <c r="HQI169" s="11"/>
      <c r="HQJ169" s="8"/>
      <c r="HQK169" s="9"/>
      <c r="HQP169" s="11"/>
      <c r="HQQ169" s="8"/>
      <c r="HQR169" s="9"/>
      <c r="HQW169" s="11"/>
      <c r="HQX169" s="8"/>
      <c r="HQY169" s="9"/>
      <c r="HRD169" s="11"/>
      <c r="HRE169" s="8"/>
      <c r="HRF169" s="9"/>
      <c r="HRK169" s="11"/>
      <c r="HRL169" s="8"/>
      <c r="HRM169" s="9"/>
      <c r="HRR169" s="11"/>
      <c r="HRS169" s="8"/>
      <c r="HRT169" s="9"/>
      <c r="HRY169" s="11"/>
      <c r="HRZ169" s="8"/>
      <c r="HSA169" s="9"/>
      <c r="HSF169" s="11"/>
      <c r="HSG169" s="8"/>
      <c r="HSH169" s="9"/>
      <c r="HSM169" s="11"/>
      <c r="HSN169" s="8"/>
      <c r="HSO169" s="9"/>
      <c r="HST169" s="11"/>
      <c r="HSU169" s="8"/>
      <c r="HSV169" s="9"/>
      <c r="HTA169" s="11"/>
      <c r="HTB169" s="8"/>
      <c r="HTC169" s="9"/>
      <c r="HTH169" s="11"/>
      <c r="HTI169" s="8"/>
      <c r="HTJ169" s="9"/>
      <c r="HTO169" s="11"/>
      <c r="HTP169" s="8"/>
      <c r="HTQ169" s="9"/>
      <c r="HTV169" s="11"/>
      <c r="HTW169" s="8"/>
      <c r="HTX169" s="9"/>
      <c r="HUC169" s="11"/>
      <c r="HUD169" s="8"/>
      <c r="HUE169" s="9"/>
      <c r="HUJ169" s="11"/>
      <c r="HUK169" s="8"/>
      <c r="HUL169" s="9"/>
      <c r="HUQ169" s="11"/>
      <c r="HUR169" s="8"/>
      <c r="HUS169" s="9"/>
      <c r="HUX169" s="11"/>
      <c r="HUY169" s="8"/>
      <c r="HUZ169" s="9"/>
      <c r="HVE169" s="11"/>
      <c r="HVF169" s="8"/>
      <c r="HVG169" s="9"/>
      <c r="HVL169" s="11"/>
      <c r="HVM169" s="8"/>
      <c r="HVN169" s="9"/>
      <c r="HVS169" s="11"/>
      <c r="HVT169" s="8"/>
      <c r="HVU169" s="9"/>
      <c r="HVZ169" s="11"/>
      <c r="HWA169" s="8"/>
      <c r="HWB169" s="9"/>
      <c r="HWG169" s="11"/>
      <c r="HWH169" s="8"/>
      <c r="HWI169" s="9"/>
      <c r="HWN169" s="11"/>
      <c r="HWO169" s="8"/>
      <c r="HWP169" s="9"/>
      <c r="HWU169" s="11"/>
      <c r="HWV169" s="8"/>
      <c r="HWW169" s="9"/>
      <c r="HXB169" s="11"/>
      <c r="HXC169" s="8"/>
      <c r="HXD169" s="9"/>
      <c r="HXI169" s="11"/>
      <c r="HXJ169" s="8"/>
      <c r="HXK169" s="9"/>
      <c r="HXP169" s="11"/>
      <c r="HXQ169" s="8"/>
      <c r="HXR169" s="9"/>
      <c r="HXW169" s="11"/>
      <c r="HXX169" s="8"/>
      <c r="HXY169" s="9"/>
      <c r="HYD169" s="11"/>
      <c r="HYE169" s="8"/>
      <c r="HYF169" s="9"/>
      <c r="HYK169" s="11"/>
      <c r="HYL169" s="8"/>
      <c r="HYM169" s="9"/>
      <c r="HYR169" s="11"/>
      <c r="HYS169" s="8"/>
      <c r="HYT169" s="9"/>
      <c r="HYY169" s="11"/>
      <c r="HYZ169" s="8"/>
      <c r="HZA169" s="9"/>
      <c r="HZF169" s="11"/>
      <c r="HZG169" s="8"/>
      <c r="HZH169" s="9"/>
      <c r="HZM169" s="11"/>
      <c r="HZN169" s="8"/>
      <c r="HZO169" s="9"/>
      <c r="HZT169" s="11"/>
      <c r="HZU169" s="8"/>
      <c r="HZV169" s="9"/>
      <c r="IAA169" s="11"/>
      <c r="IAB169" s="8"/>
      <c r="IAC169" s="9"/>
      <c r="IAH169" s="11"/>
      <c r="IAI169" s="8"/>
      <c r="IAJ169" s="9"/>
      <c r="IAO169" s="11"/>
      <c r="IAP169" s="8"/>
      <c r="IAQ169" s="9"/>
      <c r="IAV169" s="11"/>
      <c r="IAW169" s="8"/>
      <c r="IAX169" s="9"/>
      <c r="IBC169" s="11"/>
      <c r="IBD169" s="8"/>
      <c r="IBE169" s="9"/>
      <c r="IBJ169" s="11"/>
      <c r="IBK169" s="8"/>
      <c r="IBL169" s="9"/>
      <c r="IBQ169" s="11"/>
      <c r="IBR169" s="8"/>
      <c r="IBS169" s="9"/>
      <c r="IBX169" s="11"/>
      <c r="IBY169" s="8"/>
      <c r="IBZ169" s="9"/>
      <c r="ICE169" s="11"/>
      <c r="ICF169" s="8"/>
      <c r="ICG169" s="9"/>
      <c r="ICL169" s="11"/>
      <c r="ICM169" s="8"/>
      <c r="ICN169" s="9"/>
      <c r="ICS169" s="11"/>
      <c r="ICT169" s="8"/>
      <c r="ICU169" s="9"/>
      <c r="ICZ169" s="11"/>
      <c r="IDA169" s="8"/>
      <c r="IDB169" s="9"/>
      <c r="IDG169" s="11"/>
      <c r="IDH169" s="8"/>
      <c r="IDI169" s="9"/>
      <c r="IDN169" s="11"/>
      <c r="IDO169" s="8"/>
      <c r="IDP169" s="9"/>
      <c r="IDU169" s="11"/>
      <c r="IDV169" s="8"/>
      <c r="IDW169" s="9"/>
      <c r="IEB169" s="11"/>
      <c r="IEC169" s="8"/>
      <c r="IED169" s="9"/>
      <c r="IEI169" s="11"/>
      <c r="IEJ169" s="8"/>
      <c r="IEK169" s="9"/>
      <c r="IEP169" s="11"/>
      <c r="IEQ169" s="8"/>
      <c r="IER169" s="9"/>
      <c r="IEW169" s="11"/>
      <c r="IEX169" s="8"/>
      <c r="IEY169" s="9"/>
      <c r="IFD169" s="11"/>
      <c r="IFE169" s="8"/>
      <c r="IFF169" s="9"/>
      <c r="IFK169" s="11"/>
      <c r="IFL169" s="8"/>
      <c r="IFM169" s="9"/>
      <c r="IFR169" s="11"/>
      <c r="IFS169" s="8"/>
      <c r="IFT169" s="9"/>
      <c r="IFY169" s="11"/>
      <c r="IFZ169" s="8"/>
      <c r="IGA169" s="9"/>
      <c r="IGF169" s="11"/>
      <c r="IGG169" s="8"/>
      <c r="IGH169" s="9"/>
      <c r="IGM169" s="11"/>
      <c r="IGN169" s="8"/>
      <c r="IGO169" s="9"/>
      <c r="IGT169" s="11"/>
      <c r="IGU169" s="8"/>
      <c r="IGV169" s="9"/>
      <c r="IHA169" s="11"/>
      <c r="IHB169" s="8"/>
      <c r="IHC169" s="9"/>
      <c r="IHH169" s="11"/>
      <c r="IHI169" s="8"/>
      <c r="IHJ169" s="9"/>
      <c r="IHO169" s="11"/>
      <c r="IHP169" s="8"/>
      <c r="IHQ169" s="9"/>
      <c r="IHV169" s="11"/>
      <c r="IHW169" s="8"/>
      <c r="IHX169" s="9"/>
      <c r="IIC169" s="11"/>
      <c r="IID169" s="8"/>
      <c r="IIE169" s="9"/>
      <c r="IIJ169" s="11"/>
      <c r="IIK169" s="8"/>
      <c r="IIL169" s="9"/>
      <c r="IIQ169" s="11"/>
      <c r="IIR169" s="8"/>
      <c r="IIS169" s="9"/>
      <c r="IIX169" s="11"/>
      <c r="IIY169" s="8"/>
      <c r="IIZ169" s="9"/>
      <c r="IJE169" s="11"/>
      <c r="IJF169" s="8"/>
      <c r="IJG169" s="9"/>
      <c r="IJL169" s="11"/>
      <c r="IJM169" s="8"/>
      <c r="IJN169" s="9"/>
      <c r="IJS169" s="11"/>
      <c r="IJT169" s="8"/>
      <c r="IJU169" s="9"/>
      <c r="IJZ169" s="11"/>
      <c r="IKA169" s="8"/>
      <c r="IKB169" s="9"/>
      <c r="IKG169" s="11"/>
      <c r="IKH169" s="8"/>
      <c r="IKI169" s="9"/>
      <c r="IKN169" s="11"/>
      <c r="IKO169" s="8"/>
      <c r="IKP169" s="9"/>
      <c r="IKU169" s="11"/>
      <c r="IKV169" s="8"/>
      <c r="IKW169" s="9"/>
      <c r="ILB169" s="11"/>
      <c r="ILC169" s="8"/>
      <c r="ILD169" s="9"/>
      <c r="ILI169" s="11"/>
      <c r="ILJ169" s="8"/>
      <c r="ILK169" s="9"/>
      <c r="ILP169" s="11"/>
      <c r="ILQ169" s="8"/>
      <c r="ILR169" s="9"/>
      <c r="ILW169" s="11"/>
      <c r="ILX169" s="8"/>
      <c r="ILY169" s="9"/>
      <c r="IMD169" s="11"/>
      <c r="IME169" s="8"/>
      <c r="IMF169" s="9"/>
      <c r="IMK169" s="11"/>
      <c r="IML169" s="8"/>
      <c r="IMM169" s="9"/>
      <c r="IMR169" s="11"/>
      <c r="IMS169" s="8"/>
      <c r="IMT169" s="9"/>
      <c r="IMY169" s="11"/>
      <c r="IMZ169" s="8"/>
      <c r="INA169" s="9"/>
      <c r="INF169" s="11"/>
      <c r="ING169" s="8"/>
      <c r="INH169" s="9"/>
      <c r="INM169" s="11"/>
      <c r="INN169" s="8"/>
      <c r="INO169" s="9"/>
      <c r="INT169" s="11"/>
      <c r="INU169" s="8"/>
      <c r="INV169" s="9"/>
      <c r="IOA169" s="11"/>
      <c r="IOB169" s="8"/>
      <c r="IOC169" s="9"/>
      <c r="IOH169" s="11"/>
      <c r="IOI169" s="8"/>
      <c r="IOJ169" s="9"/>
      <c r="IOO169" s="11"/>
      <c r="IOP169" s="8"/>
      <c r="IOQ169" s="9"/>
      <c r="IOV169" s="11"/>
      <c r="IOW169" s="8"/>
      <c r="IOX169" s="9"/>
      <c r="IPC169" s="11"/>
      <c r="IPD169" s="8"/>
      <c r="IPE169" s="9"/>
      <c r="IPJ169" s="11"/>
      <c r="IPK169" s="8"/>
      <c r="IPL169" s="9"/>
      <c r="IPQ169" s="11"/>
      <c r="IPR169" s="8"/>
      <c r="IPS169" s="9"/>
      <c r="IPX169" s="11"/>
      <c r="IPY169" s="8"/>
      <c r="IPZ169" s="9"/>
      <c r="IQE169" s="11"/>
      <c r="IQF169" s="8"/>
      <c r="IQG169" s="9"/>
      <c r="IQL169" s="11"/>
      <c r="IQM169" s="8"/>
      <c r="IQN169" s="9"/>
      <c r="IQS169" s="11"/>
      <c r="IQT169" s="8"/>
      <c r="IQU169" s="9"/>
      <c r="IQZ169" s="11"/>
      <c r="IRA169" s="8"/>
      <c r="IRB169" s="9"/>
      <c r="IRG169" s="11"/>
      <c r="IRH169" s="8"/>
      <c r="IRI169" s="9"/>
      <c r="IRN169" s="11"/>
      <c r="IRO169" s="8"/>
      <c r="IRP169" s="9"/>
      <c r="IRU169" s="11"/>
      <c r="IRV169" s="8"/>
      <c r="IRW169" s="9"/>
      <c r="ISB169" s="11"/>
      <c r="ISC169" s="8"/>
      <c r="ISD169" s="9"/>
      <c r="ISI169" s="11"/>
      <c r="ISJ169" s="8"/>
      <c r="ISK169" s="9"/>
      <c r="ISP169" s="11"/>
      <c r="ISQ169" s="8"/>
      <c r="ISR169" s="9"/>
      <c r="ISW169" s="11"/>
      <c r="ISX169" s="8"/>
      <c r="ISY169" s="9"/>
      <c r="ITD169" s="11"/>
      <c r="ITE169" s="8"/>
      <c r="ITF169" s="9"/>
      <c r="ITK169" s="11"/>
      <c r="ITL169" s="8"/>
      <c r="ITM169" s="9"/>
      <c r="ITR169" s="11"/>
      <c r="ITS169" s="8"/>
      <c r="ITT169" s="9"/>
      <c r="ITY169" s="11"/>
      <c r="ITZ169" s="8"/>
      <c r="IUA169" s="9"/>
      <c r="IUF169" s="11"/>
      <c r="IUG169" s="8"/>
      <c r="IUH169" s="9"/>
      <c r="IUM169" s="11"/>
      <c r="IUN169" s="8"/>
      <c r="IUO169" s="9"/>
      <c r="IUT169" s="11"/>
      <c r="IUU169" s="8"/>
      <c r="IUV169" s="9"/>
      <c r="IVA169" s="11"/>
      <c r="IVB169" s="8"/>
      <c r="IVC169" s="9"/>
      <c r="IVH169" s="11"/>
      <c r="IVI169" s="8"/>
      <c r="IVJ169" s="9"/>
      <c r="IVO169" s="11"/>
      <c r="IVP169" s="8"/>
      <c r="IVQ169" s="9"/>
      <c r="IVV169" s="11"/>
      <c r="IVW169" s="8"/>
      <c r="IVX169" s="9"/>
      <c r="IWC169" s="11"/>
      <c r="IWD169" s="8"/>
      <c r="IWE169" s="9"/>
      <c r="IWJ169" s="11"/>
      <c r="IWK169" s="8"/>
      <c r="IWL169" s="9"/>
      <c r="IWQ169" s="11"/>
      <c r="IWR169" s="8"/>
      <c r="IWS169" s="9"/>
      <c r="IWX169" s="11"/>
      <c r="IWY169" s="8"/>
      <c r="IWZ169" s="9"/>
      <c r="IXE169" s="11"/>
      <c r="IXF169" s="8"/>
      <c r="IXG169" s="9"/>
      <c r="IXL169" s="11"/>
      <c r="IXM169" s="8"/>
      <c r="IXN169" s="9"/>
      <c r="IXS169" s="11"/>
      <c r="IXT169" s="8"/>
      <c r="IXU169" s="9"/>
      <c r="IXZ169" s="11"/>
      <c r="IYA169" s="8"/>
      <c r="IYB169" s="9"/>
      <c r="IYG169" s="11"/>
      <c r="IYH169" s="8"/>
      <c r="IYI169" s="9"/>
      <c r="IYN169" s="11"/>
      <c r="IYO169" s="8"/>
      <c r="IYP169" s="9"/>
      <c r="IYU169" s="11"/>
      <c r="IYV169" s="8"/>
      <c r="IYW169" s="9"/>
      <c r="IZB169" s="11"/>
      <c r="IZC169" s="8"/>
      <c r="IZD169" s="9"/>
      <c r="IZI169" s="11"/>
      <c r="IZJ169" s="8"/>
      <c r="IZK169" s="9"/>
      <c r="IZP169" s="11"/>
      <c r="IZQ169" s="8"/>
      <c r="IZR169" s="9"/>
      <c r="IZW169" s="11"/>
      <c r="IZX169" s="8"/>
      <c r="IZY169" s="9"/>
      <c r="JAD169" s="11"/>
      <c r="JAE169" s="8"/>
      <c r="JAF169" s="9"/>
      <c r="JAK169" s="11"/>
      <c r="JAL169" s="8"/>
      <c r="JAM169" s="9"/>
      <c r="JAR169" s="11"/>
      <c r="JAS169" s="8"/>
      <c r="JAT169" s="9"/>
      <c r="JAY169" s="11"/>
      <c r="JAZ169" s="8"/>
      <c r="JBA169" s="9"/>
      <c r="JBF169" s="11"/>
      <c r="JBG169" s="8"/>
      <c r="JBH169" s="9"/>
      <c r="JBM169" s="11"/>
      <c r="JBN169" s="8"/>
      <c r="JBO169" s="9"/>
      <c r="JBT169" s="11"/>
      <c r="JBU169" s="8"/>
      <c r="JBV169" s="9"/>
      <c r="JCA169" s="11"/>
      <c r="JCB169" s="8"/>
      <c r="JCC169" s="9"/>
      <c r="JCH169" s="11"/>
      <c r="JCI169" s="8"/>
      <c r="JCJ169" s="9"/>
      <c r="JCO169" s="11"/>
      <c r="JCP169" s="8"/>
      <c r="JCQ169" s="9"/>
      <c r="JCV169" s="11"/>
      <c r="JCW169" s="8"/>
      <c r="JCX169" s="9"/>
      <c r="JDC169" s="11"/>
      <c r="JDD169" s="8"/>
      <c r="JDE169" s="9"/>
      <c r="JDJ169" s="11"/>
      <c r="JDK169" s="8"/>
      <c r="JDL169" s="9"/>
      <c r="JDQ169" s="11"/>
      <c r="JDR169" s="8"/>
      <c r="JDS169" s="9"/>
      <c r="JDX169" s="11"/>
      <c r="JDY169" s="8"/>
      <c r="JDZ169" s="9"/>
      <c r="JEE169" s="11"/>
      <c r="JEF169" s="8"/>
      <c r="JEG169" s="9"/>
      <c r="JEL169" s="11"/>
      <c r="JEM169" s="8"/>
      <c r="JEN169" s="9"/>
      <c r="JES169" s="11"/>
      <c r="JET169" s="8"/>
      <c r="JEU169" s="9"/>
      <c r="JEZ169" s="11"/>
      <c r="JFA169" s="8"/>
      <c r="JFB169" s="9"/>
      <c r="JFG169" s="11"/>
      <c r="JFH169" s="8"/>
      <c r="JFI169" s="9"/>
      <c r="JFN169" s="11"/>
      <c r="JFO169" s="8"/>
      <c r="JFP169" s="9"/>
      <c r="JFU169" s="11"/>
      <c r="JFV169" s="8"/>
      <c r="JFW169" s="9"/>
      <c r="JGB169" s="11"/>
      <c r="JGC169" s="8"/>
      <c r="JGD169" s="9"/>
      <c r="JGI169" s="11"/>
      <c r="JGJ169" s="8"/>
      <c r="JGK169" s="9"/>
      <c r="JGP169" s="11"/>
      <c r="JGQ169" s="8"/>
      <c r="JGR169" s="9"/>
      <c r="JGW169" s="11"/>
      <c r="JGX169" s="8"/>
      <c r="JGY169" s="9"/>
      <c r="JHD169" s="11"/>
      <c r="JHE169" s="8"/>
      <c r="JHF169" s="9"/>
      <c r="JHK169" s="11"/>
      <c r="JHL169" s="8"/>
      <c r="JHM169" s="9"/>
      <c r="JHR169" s="11"/>
      <c r="JHS169" s="8"/>
      <c r="JHT169" s="9"/>
      <c r="JHY169" s="11"/>
      <c r="JHZ169" s="8"/>
      <c r="JIA169" s="9"/>
      <c r="JIF169" s="11"/>
      <c r="JIG169" s="8"/>
      <c r="JIH169" s="9"/>
      <c r="JIM169" s="11"/>
      <c r="JIN169" s="8"/>
      <c r="JIO169" s="9"/>
      <c r="JIT169" s="11"/>
      <c r="JIU169" s="8"/>
      <c r="JIV169" s="9"/>
      <c r="JJA169" s="11"/>
      <c r="JJB169" s="8"/>
      <c r="JJC169" s="9"/>
      <c r="JJH169" s="11"/>
      <c r="JJI169" s="8"/>
      <c r="JJJ169" s="9"/>
      <c r="JJO169" s="11"/>
      <c r="JJP169" s="8"/>
      <c r="JJQ169" s="9"/>
      <c r="JJV169" s="11"/>
      <c r="JJW169" s="8"/>
      <c r="JJX169" s="9"/>
      <c r="JKC169" s="11"/>
      <c r="JKD169" s="8"/>
      <c r="JKE169" s="9"/>
      <c r="JKJ169" s="11"/>
      <c r="JKK169" s="8"/>
      <c r="JKL169" s="9"/>
      <c r="JKQ169" s="11"/>
      <c r="JKR169" s="8"/>
      <c r="JKS169" s="9"/>
      <c r="JKX169" s="11"/>
      <c r="JKY169" s="8"/>
      <c r="JKZ169" s="9"/>
      <c r="JLE169" s="11"/>
      <c r="JLF169" s="8"/>
      <c r="JLG169" s="9"/>
      <c r="JLL169" s="11"/>
      <c r="JLM169" s="8"/>
      <c r="JLN169" s="9"/>
      <c r="JLS169" s="11"/>
      <c r="JLT169" s="8"/>
      <c r="JLU169" s="9"/>
      <c r="JLZ169" s="11"/>
      <c r="JMA169" s="8"/>
      <c r="JMB169" s="9"/>
      <c r="JMG169" s="11"/>
      <c r="JMH169" s="8"/>
      <c r="JMI169" s="9"/>
      <c r="JMN169" s="11"/>
      <c r="JMO169" s="8"/>
      <c r="JMP169" s="9"/>
      <c r="JMU169" s="11"/>
      <c r="JMV169" s="8"/>
      <c r="JMW169" s="9"/>
      <c r="JNB169" s="11"/>
      <c r="JNC169" s="8"/>
      <c r="JND169" s="9"/>
      <c r="JNI169" s="11"/>
      <c r="JNJ169" s="8"/>
      <c r="JNK169" s="9"/>
      <c r="JNP169" s="11"/>
      <c r="JNQ169" s="8"/>
      <c r="JNR169" s="9"/>
      <c r="JNW169" s="11"/>
      <c r="JNX169" s="8"/>
      <c r="JNY169" s="9"/>
      <c r="JOD169" s="11"/>
      <c r="JOE169" s="8"/>
      <c r="JOF169" s="9"/>
      <c r="JOK169" s="11"/>
      <c r="JOL169" s="8"/>
      <c r="JOM169" s="9"/>
      <c r="JOR169" s="11"/>
      <c r="JOS169" s="8"/>
      <c r="JOT169" s="9"/>
      <c r="JOY169" s="11"/>
      <c r="JOZ169" s="8"/>
      <c r="JPA169" s="9"/>
      <c r="JPF169" s="11"/>
      <c r="JPG169" s="8"/>
      <c r="JPH169" s="9"/>
      <c r="JPM169" s="11"/>
      <c r="JPN169" s="8"/>
      <c r="JPO169" s="9"/>
      <c r="JPT169" s="11"/>
      <c r="JPU169" s="8"/>
      <c r="JPV169" s="9"/>
      <c r="JQA169" s="11"/>
      <c r="JQB169" s="8"/>
      <c r="JQC169" s="9"/>
      <c r="JQH169" s="11"/>
      <c r="JQI169" s="8"/>
      <c r="JQJ169" s="9"/>
      <c r="JQO169" s="11"/>
      <c r="JQP169" s="8"/>
      <c r="JQQ169" s="9"/>
      <c r="JQV169" s="11"/>
      <c r="JQW169" s="8"/>
      <c r="JQX169" s="9"/>
      <c r="JRC169" s="11"/>
      <c r="JRD169" s="8"/>
      <c r="JRE169" s="9"/>
      <c r="JRJ169" s="11"/>
      <c r="JRK169" s="8"/>
      <c r="JRL169" s="9"/>
      <c r="JRQ169" s="11"/>
      <c r="JRR169" s="8"/>
      <c r="JRS169" s="9"/>
      <c r="JRX169" s="11"/>
      <c r="JRY169" s="8"/>
      <c r="JRZ169" s="9"/>
      <c r="JSE169" s="11"/>
      <c r="JSF169" s="8"/>
      <c r="JSG169" s="9"/>
      <c r="JSL169" s="11"/>
      <c r="JSM169" s="8"/>
      <c r="JSN169" s="9"/>
      <c r="JSS169" s="11"/>
      <c r="JST169" s="8"/>
      <c r="JSU169" s="9"/>
      <c r="JSZ169" s="11"/>
      <c r="JTA169" s="8"/>
      <c r="JTB169" s="9"/>
      <c r="JTG169" s="11"/>
      <c r="JTH169" s="8"/>
      <c r="JTI169" s="9"/>
      <c r="JTN169" s="11"/>
      <c r="JTO169" s="8"/>
      <c r="JTP169" s="9"/>
      <c r="JTU169" s="11"/>
      <c r="JTV169" s="8"/>
      <c r="JTW169" s="9"/>
      <c r="JUB169" s="11"/>
      <c r="JUC169" s="8"/>
      <c r="JUD169" s="9"/>
      <c r="JUI169" s="11"/>
      <c r="JUJ169" s="8"/>
      <c r="JUK169" s="9"/>
      <c r="JUP169" s="11"/>
      <c r="JUQ169" s="8"/>
      <c r="JUR169" s="9"/>
      <c r="JUW169" s="11"/>
      <c r="JUX169" s="8"/>
      <c r="JUY169" s="9"/>
      <c r="JVD169" s="11"/>
      <c r="JVE169" s="8"/>
      <c r="JVF169" s="9"/>
      <c r="JVK169" s="11"/>
      <c r="JVL169" s="8"/>
      <c r="JVM169" s="9"/>
      <c r="JVR169" s="11"/>
      <c r="JVS169" s="8"/>
      <c r="JVT169" s="9"/>
      <c r="JVY169" s="11"/>
      <c r="JVZ169" s="8"/>
      <c r="JWA169" s="9"/>
      <c r="JWF169" s="11"/>
      <c r="JWG169" s="8"/>
      <c r="JWH169" s="9"/>
      <c r="JWM169" s="11"/>
      <c r="JWN169" s="8"/>
      <c r="JWO169" s="9"/>
      <c r="JWT169" s="11"/>
      <c r="JWU169" s="8"/>
      <c r="JWV169" s="9"/>
      <c r="JXA169" s="11"/>
      <c r="JXB169" s="8"/>
      <c r="JXC169" s="9"/>
      <c r="JXH169" s="11"/>
      <c r="JXI169" s="8"/>
      <c r="JXJ169" s="9"/>
      <c r="JXO169" s="11"/>
      <c r="JXP169" s="8"/>
      <c r="JXQ169" s="9"/>
      <c r="JXV169" s="11"/>
      <c r="JXW169" s="8"/>
      <c r="JXX169" s="9"/>
      <c r="JYC169" s="11"/>
      <c r="JYD169" s="8"/>
      <c r="JYE169" s="9"/>
      <c r="JYJ169" s="11"/>
      <c r="JYK169" s="8"/>
      <c r="JYL169" s="9"/>
      <c r="JYQ169" s="11"/>
      <c r="JYR169" s="8"/>
      <c r="JYS169" s="9"/>
      <c r="JYX169" s="11"/>
      <c r="JYY169" s="8"/>
      <c r="JYZ169" s="9"/>
      <c r="JZE169" s="11"/>
      <c r="JZF169" s="8"/>
      <c r="JZG169" s="9"/>
      <c r="JZL169" s="11"/>
      <c r="JZM169" s="8"/>
      <c r="JZN169" s="9"/>
      <c r="JZS169" s="11"/>
      <c r="JZT169" s="8"/>
      <c r="JZU169" s="9"/>
      <c r="JZZ169" s="11"/>
      <c r="KAA169" s="8"/>
      <c r="KAB169" s="9"/>
      <c r="KAG169" s="11"/>
      <c r="KAH169" s="8"/>
      <c r="KAI169" s="9"/>
      <c r="KAN169" s="11"/>
      <c r="KAO169" s="8"/>
      <c r="KAP169" s="9"/>
      <c r="KAU169" s="11"/>
      <c r="KAV169" s="8"/>
      <c r="KAW169" s="9"/>
      <c r="KBB169" s="11"/>
      <c r="KBC169" s="8"/>
      <c r="KBD169" s="9"/>
      <c r="KBI169" s="11"/>
      <c r="KBJ169" s="8"/>
      <c r="KBK169" s="9"/>
      <c r="KBP169" s="11"/>
      <c r="KBQ169" s="8"/>
      <c r="KBR169" s="9"/>
      <c r="KBW169" s="11"/>
      <c r="KBX169" s="8"/>
      <c r="KBY169" s="9"/>
      <c r="KCD169" s="11"/>
      <c r="KCE169" s="8"/>
      <c r="KCF169" s="9"/>
      <c r="KCK169" s="11"/>
      <c r="KCL169" s="8"/>
      <c r="KCM169" s="9"/>
      <c r="KCR169" s="11"/>
      <c r="KCS169" s="8"/>
      <c r="KCT169" s="9"/>
      <c r="KCY169" s="11"/>
      <c r="KCZ169" s="8"/>
      <c r="KDA169" s="9"/>
      <c r="KDF169" s="11"/>
      <c r="KDG169" s="8"/>
      <c r="KDH169" s="9"/>
      <c r="KDM169" s="11"/>
      <c r="KDN169" s="8"/>
      <c r="KDO169" s="9"/>
      <c r="KDT169" s="11"/>
      <c r="KDU169" s="8"/>
      <c r="KDV169" s="9"/>
      <c r="KEA169" s="11"/>
      <c r="KEB169" s="8"/>
      <c r="KEC169" s="9"/>
      <c r="KEH169" s="11"/>
      <c r="KEI169" s="8"/>
      <c r="KEJ169" s="9"/>
      <c r="KEO169" s="11"/>
      <c r="KEP169" s="8"/>
      <c r="KEQ169" s="9"/>
      <c r="KEV169" s="11"/>
      <c r="KEW169" s="8"/>
      <c r="KEX169" s="9"/>
      <c r="KFC169" s="11"/>
      <c r="KFD169" s="8"/>
      <c r="KFE169" s="9"/>
      <c r="KFJ169" s="11"/>
      <c r="KFK169" s="8"/>
      <c r="KFL169" s="9"/>
      <c r="KFQ169" s="11"/>
      <c r="KFR169" s="8"/>
      <c r="KFS169" s="9"/>
      <c r="KFX169" s="11"/>
      <c r="KFY169" s="8"/>
      <c r="KFZ169" s="9"/>
      <c r="KGE169" s="11"/>
      <c r="KGF169" s="8"/>
      <c r="KGG169" s="9"/>
      <c r="KGL169" s="11"/>
      <c r="KGM169" s="8"/>
      <c r="KGN169" s="9"/>
      <c r="KGS169" s="11"/>
      <c r="KGT169" s="8"/>
      <c r="KGU169" s="9"/>
      <c r="KGZ169" s="11"/>
      <c r="KHA169" s="8"/>
      <c r="KHB169" s="9"/>
      <c r="KHG169" s="11"/>
      <c r="KHH169" s="8"/>
      <c r="KHI169" s="9"/>
      <c r="KHN169" s="11"/>
      <c r="KHO169" s="8"/>
      <c r="KHP169" s="9"/>
      <c r="KHU169" s="11"/>
      <c r="KHV169" s="8"/>
      <c r="KHW169" s="9"/>
      <c r="KIB169" s="11"/>
      <c r="KIC169" s="8"/>
      <c r="KID169" s="9"/>
      <c r="KII169" s="11"/>
      <c r="KIJ169" s="8"/>
      <c r="KIK169" s="9"/>
      <c r="KIP169" s="11"/>
      <c r="KIQ169" s="8"/>
      <c r="KIR169" s="9"/>
      <c r="KIW169" s="11"/>
      <c r="KIX169" s="8"/>
      <c r="KIY169" s="9"/>
      <c r="KJD169" s="11"/>
      <c r="KJE169" s="8"/>
      <c r="KJF169" s="9"/>
      <c r="KJK169" s="11"/>
      <c r="KJL169" s="8"/>
      <c r="KJM169" s="9"/>
      <c r="KJR169" s="11"/>
      <c r="KJS169" s="8"/>
      <c r="KJT169" s="9"/>
      <c r="KJY169" s="11"/>
      <c r="KJZ169" s="8"/>
      <c r="KKA169" s="9"/>
      <c r="KKF169" s="11"/>
      <c r="KKG169" s="8"/>
      <c r="KKH169" s="9"/>
      <c r="KKM169" s="11"/>
      <c r="KKN169" s="8"/>
      <c r="KKO169" s="9"/>
      <c r="KKT169" s="11"/>
      <c r="KKU169" s="8"/>
      <c r="KKV169" s="9"/>
      <c r="KLA169" s="11"/>
      <c r="KLB169" s="8"/>
      <c r="KLC169" s="9"/>
      <c r="KLH169" s="11"/>
      <c r="KLI169" s="8"/>
      <c r="KLJ169" s="9"/>
      <c r="KLO169" s="11"/>
      <c r="KLP169" s="8"/>
      <c r="KLQ169" s="9"/>
      <c r="KLV169" s="11"/>
      <c r="KLW169" s="8"/>
      <c r="KLX169" s="9"/>
      <c r="KMC169" s="11"/>
      <c r="KMD169" s="8"/>
      <c r="KME169" s="9"/>
      <c r="KMJ169" s="11"/>
      <c r="KMK169" s="8"/>
      <c r="KML169" s="9"/>
      <c r="KMQ169" s="11"/>
      <c r="KMR169" s="8"/>
      <c r="KMS169" s="9"/>
      <c r="KMX169" s="11"/>
      <c r="KMY169" s="8"/>
      <c r="KMZ169" s="9"/>
      <c r="KNE169" s="11"/>
      <c r="KNF169" s="8"/>
      <c r="KNG169" s="9"/>
      <c r="KNL169" s="11"/>
      <c r="KNM169" s="8"/>
      <c r="KNN169" s="9"/>
      <c r="KNS169" s="11"/>
      <c r="KNT169" s="8"/>
      <c r="KNU169" s="9"/>
      <c r="KNZ169" s="11"/>
      <c r="KOA169" s="8"/>
      <c r="KOB169" s="9"/>
      <c r="KOG169" s="11"/>
      <c r="KOH169" s="8"/>
      <c r="KOI169" s="9"/>
      <c r="KON169" s="11"/>
      <c r="KOO169" s="8"/>
      <c r="KOP169" s="9"/>
      <c r="KOU169" s="11"/>
      <c r="KOV169" s="8"/>
      <c r="KOW169" s="9"/>
      <c r="KPB169" s="11"/>
      <c r="KPC169" s="8"/>
      <c r="KPD169" s="9"/>
      <c r="KPI169" s="11"/>
      <c r="KPJ169" s="8"/>
      <c r="KPK169" s="9"/>
      <c r="KPP169" s="11"/>
      <c r="KPQ169" s="8"/>
      <c r="KPR169" s="9"/>
      <c r="KPW169" s="11"/>
      <c r="KPX169" s="8"/>
      <c r="KPY169" s="9"/>
      <c r="KQD169" s="11"/>
      <c r="KQE169" s="8"/>
      <c r="KQF169" s="9"/>
      <c r="KQK169" s="11"/>
      <c r="KQL169" s="8"/>
      <c r="KQM169" s="9"/>
      <c r="KQR169" s="11"/>
      <c r="KQS169" s="8"/>
      <c r="KQT169" s="9"/>
      <c r="KQY169" s="11"/>
      <c r="KQZ169" s="8"/>
      <c r="KRA169" s="9"/>
      <c r="KRF169" s="11"/>
      <c r="KRG169" s="8"/>
      <c r="KRH169" s="9"/>
      <c r="KRM169" s="11"/>
      <c r="KRN169" s="8"/>
      <c r="KRO169" s="9"/>
      <c r="KRT169" s="11"/>
      <c r="KRU169" s="8"/>
      <c r="KRV169" s="9"/>
      <c r="KSA169" s="11"/>
      <c r="KSB169" s="8"/>
      <c r="KSC169" s="9"/>
      <c r="KSH169" s="11"/>
      <c r="KSI169" s="8"/>
      <c r="KSJ169" s="9"/>
      <c r="KSO169" s="11"/>
      <c r="KSP169" s="8"/>
      <c r="KSQ169" s="9"/>
      <c r="KSV169" s="11"/>
      <c r="KSW169" s="8"/>
      <c r="KSX169" s="9"/>
      <c r="KTC169" s="11"/>
      <c r="KTD169" s="8"/>
      <c r="KTE169" s="9"/>
      <c r="KTJ169" s="11"/>
      <c r="KTK169" s="8"/>
      <c r="KTL169" s="9"/>
      <c r="KTQ169" s="11"/>
      <c r="KTR169" s="8"/>
      <c r="KTS169" s="9"/>
      <c r="KTX169" s="11"/>
      <c r="KTY169" s="8"/>
      <c r="KTZ169" s="9"/>
      <c r="KUE169" s="11"/>
      <c r="KUF169" s="8"/>
      <c r="KUG169" s="9"/>
      <c r="KUL169" s="11"/>
      <c r="KUM169" s="8"/>
      <c r="KUN169" s="9"/>
      <c r="KUS169" s="11"/>
      <c r="KUT169" s="8"/>
      <c r="KUU169" s="9"/>
      <c r="KUZ169" s="11"/>
      <c r="KVA169" s="8"/>
      <c r="KVB169" s="9"/>
      <c r="KVG169" s="11"/>
      <c r="KVH169" s="8"/>
      <c r="KVI169" s="9"/>
      <c r="KVN169" s="11"/>
      <c r="KVO169" s="8"/>
      <c r="KVP169" s="9"/>
      <c r="KVU169" s="11"/>
      <c r="KVV169" s="8"/>
      <c r="KVW169" s="9"/>
      <c r="KWB169" s="11"/>
      <c r="KWC169" s="8"/>
      <c r="KWD169" s="9"/>
      <c r="KWI169" s="11"/>
      <c r="KWJ169" s="8"/>
      <c r="KWK169" s="9"/>
      <c r="KWP169" s="11"/>
      <c r="KWQ169" s="8"/>
      <c r="KWR169" s="9"/>
      <c r="KWW169" s="11"/>
      <c r="KWX169" s="8"/>
      <c r="KWY169" s="9"/>
      <c r="KXD169" s="11"/>
      <c r="KXE169" s="8"/>
      <c r="KXF169" s="9"/>
      <c r="KXK169" s="11"/>
      <c r="KXL169" s="8"/>
      <c r="KXM169" s="9"/>
      <c r="KXR169" s="11"/>
      <c r="KXS169" s="8"/>
      <c r="KXT169" s="9"/>
      <c r="KXY169" s="11"/>
      <c r="KXZ169" s="8"/>
      <c r="KYA169" s="9"/>
      <c r="KYF169" s="11"/>
      <c r="KYG169" s="8"/>
      <c r="KYH169" s="9"/>
      <c r="KYM169" s="11"/>
      <c r="KYN169" s="8"/>
      <c r="KYO169" s="9"/>
      <c r="KYT169" s="11"/>
      <c r="KYU169" s="8"/>
      <c r="KYV169" s="9"/>
      <c r="KZA169" s="11"/>
      <c r="KZB169" s="8"/>
      <c r="KZC169" s="9"/>
      <c r="KZH169" s="11"/>
      <c r="KZI169" s="8"/>
      <c r="KZJ169" s="9"/>
      <c r="KZO169" s="11"/>
      <c r="KZP169" s="8"/>
      <c r="KZQ169" s="9"/>
      <c r="KZV169" s="11"/>
      <c r="KZW169" s="8"/>
      <c r="KZX169" s="9"/>
      <c r="LAC169" s="11"/>
      <c r="LAD169" s="8"/>
      <c r="LAE169" s="9"/>
      <c r="LAJ169" s="11"/>
      <c r="LAK169" s="8"/>
      <c r="LAL169" s="9"/>
      <c r="LAQ169" s="11"/>
      <c r="LAR169" s="8"/>
      <c r="LAS169" s="9"/>
      <c r="LAX169" s="11"/>
      <c r="LAY169" s="8"/>
      <c r="LAZ169" s="9"/>
      <c r="LBE169" s="11"/>
      <c r="LBF169" s="8"/>
      <c r="LBG169" s="9"/>
      <c r="LBL169" s="11"/>
      <c r="LBM169" s="8"/>
      <c r="LBN169" s="9"/>
      <c r="LBS169" s="11"/>
      <c r="LBT169" s="8"/>
      <c r="LBU169" s="9"/>
      <c r="LBZ169" s="11"/>
      <c r="LCA169" s="8"/>
      <c r="LCB169" s="9"/>
      <c r="LCG169" s="11"/>
      <c r="LCH169" s="8"/>
      <c r="LCI169" s="9"/>
      <c r="LCN169" s="11"/>
      <c r="LCO169" s="8"/>
      <c r="LCP169" s="9"/>
      <c r="LCU169" s="11"/>
      <c r="LCV169" s="8"/>
      <c r="LCW169" s="9"/>
      <c r="LDB169" s="11"/>
      <c r="LDC169" s="8"/>
      <c r="LDD169" s="9"/>
      <c r="LDI169" s="11"/>
      <c r="LDJ169" s="8"/>
      <c r="LDK169" s="9"/>
      <c r="LDP169" s="11"/>
      <c r="LDQ169" s="8"/>
      <c r="LDR169" s="9"/>
      <c r="LDW169" s="11"/>
      <c r="LDX169" s="8"/>
      <c r="LDY169" s="9"/>
      <c r="LED169" s="11"/>
      <c r="LEE169" s="8"/>
      <c r="LEF169" s="9"/>
      <c r="LEK169" s="11"/>
      <c r="LEL169" s="8"/>
      <c r="LEM169" s="9"/>
      <c r="LER169" s="11"/>
      <c r="LES169" s="8"/>
      <c r="LET169" s="9"/>
      <c r="LEY169" s="11"/>
      <c r="LEZ169" s="8"/>
      <c r="LFA169" s="9"/>
      <c r="LFF169" s="11"/>
      <c r="LFG169" s="8"/>
      <c r="LFH169" s="9"/>
      <c r="LFM169" s="11"/>
      <c r="LFN169" s="8"/>
      <c r="LFO169" s="9"/>
      <c r="LFT169" s="11"/>
      <c r="LFU169" s="8"/>
      <c r="LFV169" s="9"/>
      <c r="LGA169" s="11"/>
      <c r="LGB169" s="8"/>
      <c r="LGC169" s="9"/>
      <c r="LGH169" s="11"/>
      <c r="LGI169" s="8"/>
      <c r="LGJ169" s="9"/>
      <c r="LGO169" s="11"/>
      <c r="LGP169" s="8"/>
      <c r="LGQ169" s="9"/>
      <c r="LGV169" s="11"/>
      <c r="LGW169" s="8"/>
      <c r="LGX169" s="9"/>
      <c r="LHC169" s="11"/>
      <c r="LHD169" s="8"/>
      <c r="LHE169" s="9"/>
      <c r="LHJ169" s="11"/>
      <c r="LHK169" s="8"/>
      <c r="LHL169" s="9"/>
      <c r="LHQ169" s="11"/>
      <c r="LHR169" s="8"/>
      <c r="LHS169" s="9"/>
      <c r="LHX169" s="11"/>
      <c r="LHY169" s="8"/>
      <c r="LHZ169" s="9"/>
      <c r="LIE169" s="11"/>
      <c r="LIF169" s="8"/>
      <c r="LIG169" s="9"/>
      <c r="LIL169" s="11"/>
      <c r="LIM169" s="8"/>
      <c r="LIN169" s="9"/>
      <c r="LIS169" s="11"/>
      <c r="LIT169" s="8"/>
      <c r="LIU169" s="9"/>
      <c r="LIZ169" s="11"/>
      <c r="LJA169" s="8"/>
      <c r="LJB169" s="9"/>
      <c r="LJG169" s="11"/>
      <c r="LJH169" s="8"/>
      <c r="LJI169" s="9"/>
      <c r="LJN169" s="11"/>
      <c r="LJO169" s="8"/>
      <c r="LJP169" s="9"/>
      <c r="LJU169" s="11"/>
      <c r="LJV169" s="8"/>
      <c r="LJW169" s="9"/>
      <c r="LKB169" s="11"/>
      <c r="LKC169" s="8"/>
      <c r="LKD169" s="9"/>
      <c r="LKI169" s="11"/>
      <c r="LKJ169" s="8"/>
      <c r="LKK169" s="9"/>
      <c r="LKP169" s="11"/>
      <c r="LKQ169" s="8"/>
      <c r="LKR169" s="9"/>
      <c r="LKW169" s="11"/>
      <c r="LKX169" s="8"/>
      <c r="LKY169" s="9"/>
      <c r="LLD169" s="11"/>
      <c r="LLE169" s="8"/>
      <c r="LLF169" s="9"/>
      <c r="LLK169" s="11"/>
      <c r="LLL169" s="8"/>
      <c r="LLM169" s="9"/>
      <c r="LLR169" s="11"/>
      <c r="LLS169" s="8"/>
      <c r="LLT169" s="9"/>
      <c r="LLY169" s="11"/>
      <c r="LLZ169" s="8"/>
      <c r="LMA169" s="9"/>
      <c r="LMF169" s="11"/>
      <c r="LMG169" s="8"/>
      <c r="LMH169" s="9"/>
      <c r="LMM169" s="11"/>
      <c r="LMN169" s="8"/>
      <c r="LMO169" s="9"/>
      <c r="LMT169" s="11"/>
      <c r="LMU169" s="8"/>
      <c r="LMV169" s="9"/>
      <c r="LNA169" s="11"/>
      <c r="LNB169" s="8"/>
      <c r="LNC169" s="9"/>
      <c r="LNH169" s="11"/>
      <c r="LNI169" s="8"/>
      <c r="LNJ169" s="9"/>
      <c r="LNO169" s="11"/>
      <c r="LNP169" s="8"/>
      <c r="LNQ169" s="9"/>
      <c r="LNV169" s="11"/>
      <c r="LNW169" s="8"/>
      <c r="LNX169" s="9"/>
      <c r="LOC169" s="11"/>
      <c r="LOD169" s="8"/>
      <c r="LOE169" s="9"/>
      <c r="LOJ169" s="11"/>
      <c r="LOK169" s="8"/>
      <c r="LOL169" s="9"/>
      <c r="LOQ169" s="11"/>
      <c r="LOR169" s="8"/>
      <c r="LOS169" s="9"/>
      <c r="LOX169" s="11"/>
      <c r="LOY169" s="8"/>
      <c r="LOZ169" s="9"/>
      <c r="LPE169" s="11"/>
      <c r="LPF169" s="8"/>
      <c r="LPG169" s="9"/>
      <c r="LPL169" s="11"/>
      <c r="LPM169" s="8"/>
      <c r="LPN169" s="9"/>
      <c r="LPS169" s="11"/>
      <c r="LPT169" s="8"/>
      <c r="LPU169" s="9"/>
      <c r="LPZ169" s="11"/>
      <c r="LQA169" s="8"/>
      <c r="LQB169" s="9"/>
      <c r="LQG169" s="11"/>
      <c r="LQH169" s="8"/>
      <c r="LQI169" s="9"/>
      <c r="LQN169" s="11"/>
      <c r="LQO169" s="8"/>
      <c r="LQP169" s="9"/>
      <c r="LQU169" s="11"/>
      <c r="LQV169" s="8"/>
      <c r="LQW169" s="9"/>
      <c r="LRB169" s="11"/>
      <c r="LRC169" s="8"/>
      <c r="LRD169" s="9"/>
      <c r="LRI169" s="11"/>
      <c r="LRJ169" s="8"/>
      <c r="LRK169" s="9"/>
      <c r="LRP169" s="11"/>
      <c r="LRQ169" s="8"/>
      <c r="LRR169" s="9"/>
      <c r="LRW169" s="11"/>
      <c r="LRX169" s="8"/>
      <c r="LRY169" s="9"/>
      <c r="LSD169" s="11"/>
      <c r="LSE169" s="8"/>
      <c r="LSF169" s="9"/>
      <c r="LSK169" s="11"/>
      <c r="LSL169" s="8"/>
      <c r="LSM169" s="9"/>
      <c r="LSR169" s="11"/>
      <c r="LSS169" s="8"/>
      <c r="LST169" s="9"/>
      <c r="LSY169" s="11"/>
      <c r="LSZ169" s="8"/>
      <c r="LTA169" s="9"/>
      <c r="LTF169" s="11"/>
      <c r="LTG169" s="8"/>
      <c r="LTH169" s="9"/>
      <c r="LTM169" s="11"/>
      <c r="LTN169" s="8"/>
      <c r="LTO169" s="9"/>
      <c r="LTT169" s="11"/>
      <c r="LTU169" s="8"/>
      <c r="LTV169" s="9"/>
      <c r="LUA169" s="11"/>
      <c r="LUB169" s="8"/>
      <c r="LUC169" s="9"/>
      <c r="LUH169" s="11"/>
      <c r="LUI169" s="8"/>
      <c r="LUJ169" s="9"/>
      <c r="LUO169" s="11"/>
      <c r="LUP169" s="8"/>
      <c r="LUQ169" s="9"/>
      <c r="LUV169" s="11"/>
      <c r="LUW169" s="8"/>
      <c r="LUX169" s="9"/>
      <c r="LVC169" s="11"/>
      <c r="LVD169" s="8"/>
      <c r="LVE169" s="9"/>
      <c r="LVJ169" s="11"/>
      <c r="LVK169" s="8"/>
      <c r="LVL169" s="9"/>
      <c r="LVQ169" s="11"/>
      <c r="LVR169" s="8"/>
      <c r="LVS169" s="9"/>
      <c r="LVX169" s="11"/>
      <c r="LVY169" s="8"/>
      <c r="LVZ169" s="9"/>
      <c r="LWE169" s="11"/>
      <c r="LWF169" s="8"/>
      <c r="LWG169" s="9"/>
      <c r="LWL169" s="11"/>
      <c r="LWM169" s="8"/>
      <c r="LWN169" s="9"/>
      <c r="LWS169" s="11"/>
      <c r="LWT169" s="8"/>
      <c r="LWU169" s="9"/>
      <c r="LWZ169" s="11"/>
      <c r="LXA169" s="8"/>
      <c r="LXB169" s="9"/>
      <c r="LXG169" s="11"/>
      <c r="LXH169" s="8"/>
      <c r="LXI169" s="9"/>
      <c r="LXN169" s="11"/>
      <c r="LXO169" s="8"/>
      <c r="LXP169" s="9"/>
      <c r="LXU169" s="11"/>
      <c r="LXV169" s="8"/>
      <c r="LXW169" s="9"/>
      <c r="LYB169" s="11"/>
      <c r="LYC169" s="8"/>
      <c r="LYD169" s="9"/>
      <c r="LYI169" s="11"/>
      <c r="LYJ169" s="8"/>
      <c r="LYK169" s="9"/>
      <c r="LYP169" s="11"/>
      <c r="LYQ169" s="8"/>
      <c r="LYR169" s="9"/>
      <c r="LYW169" s="11"/>
      <c r="LYX169" s="8"/>
      <c r="LYY169" s="9"/>
      <c r="LZD169" s="11"/>
      <c r="LZE169" s="8"/>
      <c r="LZF169" s="9"/>
      <c r="LZK169" s="11"/>
      <c r="LZL169" s="8"/>
      <c r="LZM169" s="9"/>
      <c r="LZR169" s="11"/>
      <c r="LZS169" s="8"/>
      <c r="LZT169" s="9"/>
      <c r="LZY169" s="11"/>
      <c r="LZZ169" s="8"/>
      <c r="MAA169" s="9"/>
      <c r="MAF169" s="11"/>
      <c r="MAG169" s="8"/>
      <c r="MAH169" s="9"/>
      <c r="MAM169" s="11"/>
      <c r="MAN169" s="8"/>
      <c r="MAO169" s="9"/>
      <c r="MAT169" s="11"/>
      <c r="MAU169" s="8"/>
      <c r="MAV169" s="9"/>
      <c r="MBA169" s="11"/>
      <c r="MBB169" s="8"/>
      <c r="MBC169" s="9"/>
      <c r="MBH169" s="11"/>
      <c r="MBI169" s="8"/>
      <c r="MBJ169" s="9"/>
      <c r="MBO169" s="11"/>
      <c r="MBP169" s="8"/>
      <c r="MBQ169" s="9"/>
      <c r="MBV169" s="11"/>
      <c r="MBW169" s="8"/>
      <c r="MBX169" s="9"/>
      <c r="MCC169" s="11"/>
      <c r="MCD169" s="8"/>
      <c r="MCE169" s="9"/>
      <c r="MCJ169" s="11"/>
      <c r="MCK169" s="8"/>
      <c r="MCL169" s="9"/>
      <c r="MCQ169" s="11"/>
      <c r="MCR169" s="8"/>
      <c r="MCS169" s="9"/>
      <c r="MCX169" s="11"/>
      <c r="MCY169" s="8"/>
      <c r="MCZ169" s="9"/>
      <c r="MDE169" s="11"/>
      <c r="MDF169" s="8"/>
      <c r="MDG169" s="9"/>
      <c r="MDL169" s="11"/>
      <c r="MDM169" s="8"/>
      <c r="MDN169" s="9"/>
      <c r="MDS169" s="11"/>
      <c r="MDT169" s="8"/>
      <c r="MDU169" s="9"/>
      <c r="MDZ169" s="11"/>
      <c r="MEA169" s="8"/>
      <c r="MEB169" s="9"/>
      <c r="MEG169" s="11"/>
      <c r="MEH169" s="8"/>
      <c r="MEI169" s="9"/>
      <c r="MEN169" s="11"/>
      <c r="MEO169" s="8"/>
      <c r="MEP169" s="9"/>
      <c r="MEU169" s="11"/>
      <c r="MEV169" s="8"/>
      <c r="MEW169" s="9"/>
      <c r="MFB169" s="11"/>
      <c r="MFC169" s="8"/>
      <c r="MFD169" s="9"/>
      <c r="MFI169" s="11"/>
      <c r="MFJ169" s="8"/>
      <c r="MFK169" s="9"/>
      <c r="MFP169" s="11"/>
      <c r="MFQ169" s="8"/>
      <c r="MFR169" s="9"/>
      <c r="MFW169" s="11"/>
      <c r="MFX169" s="8"/>
      <c r="MFY169" s="9"/>
      <c r="MGD169" s="11"/>
      <c r="MGE169" s="8"/>
      <c r="MGF169" s="9"/>
      <c r="MGK169" s="11"/>
      <c r="MGL169" s="8"/>
      <c r="MGM169" s="9"/>
      <c r="MGR169" s="11"/>
      <c r="MGS169" s="8"/>
      <c r="MGT169" s="9"/>
      <c r="MGY169" s="11"/>
      <c r="MGZ169" s="8"/>
      <c r="MHA169" s="9"/>
      <c r="MHF169" s="11"/>
      <c r="MHG169" s="8"/>
      <c r="MHH169" s="9"/>
      <c r="MHM169" s="11"/>
      <c r="MHN169" s="8"/>
      <c r="MHO169" s="9"/>
      <c r="MHT169" s="11"/>
      <c r="MHU169" s="8"/>
      <c r="MHV169" s="9"/>
      <c r="MIA169" s="11"/>
      <c r="MIB169" s="8"/>
      <c r="MIC169" s="9"/>
      <c r="MIH169" s="11"/>
      <c r="MII169" s="8"/>
      <c r="MIJ169" s="9"/>
      <c r="MIO169" s="11"/>
      <c r="MIP169" s="8"/>
      <c r="MIQ169" s="9"/>
      <c r="MIV169" s="11"/>
      <c r="MIW169" s="8"/>
      <c r="MIX169" s="9"/>
      <c r="MJC169" s="11"/>
      <c r="MJD169" s="8"/>
      <c r="MJE169" s="9"/>
      <c r="MJJ169" s="11"/>
      <c r="MJK169" s="8"/>
      <c r="MJL169" s="9"/>
      <c r="MJQ169" s="11"/>
      <c r="MJR169" s="8"/>
      <c r="MJS169" s="9"/>
      <c r="MJX169" s="11"/>
      <c r="MJY169" s="8"/>
      <c r="MJZ169" s="9"/>
      <c r="MKE169" s="11"/>
      <c r="MKF169" s="8"/>
      <c r="MKG169" s="9"/>
      <c r="MKL169" s="11"/>
      <c r="MKM169" s="8"/>
      <c r="MKN169" s="9"/>
      <c r="MKS169" s="11"/>
      <c r="MKT169" s="8"/>
      <c r="MKU169" s="9"/>
      <c r="MKZ169" s="11"/>
      <c r="MLA169" s="8"/>
      <c r="MLB169" s="9"/>
      <c r="MLG169" s="11"/>
      <c r="MLH169" s="8"/>
      <c r="MLI169" s="9"/>
      <c r="MLN169" s="11"/>
      <c r="MLO169" s="8"/>
      <c r="MLP169" s="9"/>
      <c r="MLU169" s="11"/>
      <c r="MLV169" s="8"/>
      <c r="MLW169" s="9"/>
      <c r="MMB169" s="11"/>
      <c r="MMC169" s="8"/>
      <c r="MMD169" s="9"/>
      <c r="MMI169" s="11"/>
      <c r="MMJ169" s="8"/>
      <c r="MMK169" s="9"/>
      <c r="MMP169" s="11"/>
      <c r="MMQ169" s="8"/>
      <c r="MMR169" s="9"/>
      <c r="MMW169" s="11"/>
      <c r="MMX169" s="8"/>
      <c r="MMY169" s="9"/>
      <c r="MND169" s="11"/>
      <c r="MNE169" s="8"/>
      <c r="MNF169" s="9"/>
      <c r="MNK169" s="11"/>
      <c r="MNL169" s="8"/>
      <c r="MNM169" s="9"/>
      <c r="MNR169" s="11"/>
      <c r="MNS169" s="8"/>
      <c r="MNT169" s="9"/>
      <c r="MNY169" s="11"/>
      <c r="MNZ169" s="8"/>
      <c r="MOA169" s="9"/>
      <c r="MOF169" s="11"/>
      <c r="MOG169" s="8"/>
      <c r="MOH169" s="9"/>
      <c r="MOM169" s="11"/>
      <c r="MON169" s="8"/>
      <c r="MOO169" s="9"/>
      <c r="MOT169" s="11"/>
      <c r="MOU169" s="8"/>
      <c r="MOV169" s="9"/>
      <c r="MPA169" s="11"/>
      <c r="MPB169" s="8"/>
      <c r="MPC169" s="9"/>
      <c r="MPH169" s="11"/>
      <c r="MPI169" s="8"/>
      <c r="MPJ169" s="9"/>
      <c r="MPO169" s="11"/>
      <c r="MPP169" s="8"/>
      <c r="MPQ169" s="9"/>
      <c r="MPV169" s="11"/>
      <c r="MPW169" s="8"/>
      <c r="MPX169" s="9"/>
      <c r="MQC169" s="11"/>
      <c r="MQD169" s="8"/>
      <c r="MQE169" s="9"/>
      <c r="MQJ169" s="11"/>
      <c r="MQK169" s="8"/>
      <c r="MQL169" s="9"/>
      <c r="MQQ169" s="11"/>
      <c r="MQR169" s="8"/>
      <c r="MQS169" s="9"/>
      <c r="MQX169" s="11"/>
      <c r="MQY169" s="8"/>
      <c r="MQZ169" s="9"/>
      <c r="MRE169" s="11"/>
      <c r="MRF169" s="8"/>
      <c r="MRG169" s="9"/>
      <c r="MRL169" s="11"/>
      <c r="MRM169" s="8"/>
      <c r="MRN169" s="9"/>
      <c r="MRS169" s="11"/>
      <c r="MRT169" s="8"/>
      <c r="MRU169" s="9"/>
      <c r="MRZ169" s="11"/>
      <c r="MSA169" s="8"/>
      <c r="MSB169" s="9"/>
      <c r="MSG169" s="11"/>
      <c r="MSH169" s="8"/>
      <c r="MSI169" s="9"/>
      <c r="MSN169" s="11"/>
      <c r="MSO169" s="8"/>
      <c r="MSP169" s="9"/>
      <c r="MSU169" s="11"/>
      <c r="MSV169" s="8"/>
      <c r="MSW169" s="9"/>
      <c r="MTB169" s="11"/>
      <c r="MTC169" s="8"/>
      <c r="MTD169" s="9"/>
      <c r="MTI169" s="11"/>
      <c r="MTJ169" s="8"/>
      <c r="MTK169" s="9"/>
      <c r="MTP169" s="11"/>
      <c r="MTQ169" s="8"/>
      <c r="MTR169" s="9"/>
      <c r="MTW169" s="11"/>
      <c r="MTX169" s="8"/>
      <c r="MTY169" s="9"/>
      <c r="MUD169" s="11"/>
      <c r="MUE169" s="8"/>
      <c r="MUF169" s="9"/>
      <c r="MUK169" s="11"/>
      <c r="MUL169" s="8"/>
      <c r="MUM169" s="9"/>
      <c r="MUR169" s="11"/>
      <c r="MUS169" s="8"/>
      <c r="MUT169" s="9"/>
      <c r="MUY169" s="11"/>
      <c r="MUZ169" s="8"/>
      <c r="MVA169" s="9"/>
      <c r="MVF169" s="11"/>
      <c r="MVG169" s="8"/>
      <c r="MVH169" s="9"/>
      <c r="MVM169" s="11"/>
      <c r="MVN169" s="8"/>
      <c r="MVO169" s="9"/>
      <c r="MVT169" s="11"/>
      <c r="MVU169" s="8"/>
      <c r="MVV169" s="9"/>
      <c r="MWA169" s="11"/>
      <c r="MWB169" s="8"/>
      <c r="MWC169" s="9"/>
      <c r="MWH169" s="11"/>
      <c r="MWI169" s="8"/>
      <c r="MWJ169" s="9"/>
      <c r="MWO169" s="11"/>
      <c r="MWP169" s="8"/>
      <c r="MWQ169" s="9"/>
      <c r="MWV169" s="11"/>
      <c r="MWW169" s="8"/>
      <c r="MWX169" s="9"/>
      <c r="MXC169" s="11"/>
      <c r="MXD169" s="8"/>
      <c r="MXE169" s="9"/>
      <c r="MXJ169" s="11"/>
      <c r="MXK169" s="8"/>
      <c r="MXL169" s="9"/>
      <c r="MXQ169" s="11"/>
      <c r="MXR169" s="8"/>
      <c r="MXS169" s="9"/>
      <c r="MXX169" s="11"/>
      <c r="MXY169" s="8"/>
      <c r="MXZ169" s="9"/>
      <c r="MYE169" s="11"/>
      <c r="MYF169" s="8"/>
      <c r="MYG169" s="9"/>
      <c r="MYL169" s="11"/>
      <c r="MYM169" s="8"/>
      <c r="MYN169" s="9"/>
      <c r="MYS169" s="11"/>
      <c r="MYT169" s="8"/>
      <c r="MYU169" s="9"/>
      <c r="MYZ169" s="11"/>
      <c r="MZA169" s="8"/>
      <c r="MZB169" s="9"/>
      <c r="MZG169" s="11"/>
      <c r="MZH169" s="8"/>
      <c r="MZI169" s="9"/>
      <c r="MZN169" s="11"/>
      <c r="MZO169" s="8"/>
      <c r="MZP169" s="9"/>
      <c r="MZU169" s="11"/>
      <c r="MZV169" s="8"/>
      <c r="MZW169" s="9"/>
      <c r="NAB169" s="11"/>
      <c r="NAC169" s="8"/>
      <c r="NAD169" s="9"/>
      <c r="NAI169" s="11"/>
      <c r="NAJ169" s="8"/>
      <c r="NAK169" s="9"/>
      <c r="NAP169" s="11"/>
      <c r="NAQ169" s="8"/>
      <c r="NAR169" s="9"/>
      <c r="NAW169" s="11"/>
      <c r="NAX169" s="8"/>
      <c r="NAY169" s="9"/>
      <c r="NBD169" s="11"/>
      <c r="NBE169" s="8"/>
      <c r="NBF169" s="9"/>
      <c r="NBK169" s="11"/>
      <c r="NBL169" s="8"/>
      <c r="NBM169" s="9"/>
      <c r="NBR169" s="11"/>
      <c r="NBS169" s="8"/>
      <c r="NBT169" s="9"/>
      <c r="NBY169" s="11"/>
      <c r="NBZ169" s="8"/>
      <c r="NCA169" s="9"/>
      <c r="NCF169" s="11"/>
      <c r="NCG169" s="8"/>
      <c r="NCH169" s="9"/>
      <c r="NCM169" s="11"/>
      <c r="NCN169" s="8"/>
      <c r="NCO169" s="9"/>
      <c r="NCT169" s="11"/>
      <c r="NCU169" s="8"/>
      <c r="NCV169" s="9"/>
      <c r="NDA169" s="11"/>
      <c r="NDB169" s="8"/>
      <c r="NDC169" s="9"/>
      <c r="NDH169" s="11"/>
      <c r="NDI169" s="8"/>
      <c r="NDJ169" s="9"/>
      <c r="NDO169" s="11"/>
      <c r="NDP169" s="8"/>
      <c r="NDQ169" s="9"/>
      <c r="NDV169" s="11"/>
      <c r="NDW169" s="8"/>
      <c r="NDX169" s="9"/>
      <c r="NEC169" s="11"/>
      <c r="NED169" s="8"/>
      <c r="NEE169" s="9"/>
      <c r="NEJ169" s="11"/>
      <c r="NEK169" s="8"/>
      <c r="NEL169" s="9"/>
      <c r="NEQ169" s="11"/>
      <c r="NER169" s="8"/>
      <c r="NES169" s="9"/>
      <c r="NEX169" s="11"/>
      <c r="NEY169" s="8"/>
      <c r="NEZ169" s="9"/>
      <c r="NFE169" s="11"/>
      <c r="NFF169" s="8"/>
      <c r="NFG169" s="9"/>
      <c r="NFL169" s="11"/>
      <c r="NFM169" s="8"/>
      <c r="NFN169" s="9"/>
      <c r="NFS169" s="11"/>
      <c r="NFT169" s="8"/>
      <c r="NFU169" s="9"/>
      <c r="NFZ169" s="11"/>
      <c r="NGA169" s="8"/>
      <c r="NGB169" s="9"/>
      <c r="NGG169" s="11"/>
      <c r="NGH169" s="8"/>
      <c r="NGI169" s="9"/>
      <c r="NGN169" s="11"/>
      <c r="NGO169" s="8"/>
      <c r="NGP169" s="9"/>
      <c r="NGU169" s="11"/>
      <c r="NGV169" s="8"/>
      <c r="NGW169" s="9"/>
      <c r="NHB169" s="11"/>
      <c r="NHC169" s="8"/>
      <c r="NHD169" s="9"/>
      <c r="NHI169" s="11"/>
      <c r="NHJ169" s="8"/>
      <c r="NHK169" s="9"/>
      <c r="NHP169" s="11"/>
      <c r="NHQ169" s="8"/>
      <c r="NHR169" s="9"/>
      <c r="NHW169" s="11"/>
      <c r="NHX169" s="8"/>
      <c r="NHY169" s="9"/>
      <c r="NID169" s="11"/>
      <c r="NIE169" s="8"/>
      <c r="NIF169" s="9"/>
      <c r="NIK169" s="11"/>
      <c r="NIL169" s="8"/>
      <c r="NIM169" s="9"/>
      <c r="NIR169" s="11"/>
      <c r="NIS169" s="8"/>
      <c r="NIT169" s="9"/>
      <c r="NIY169" s="11"/>
      <c r="NIZ169" s="8"/>
      <c r="NJA169" s="9"/>
      <c r="NJF169" s="11"/>
      <c r="NJG169" s="8"/>
      <c r="NJH169" s="9"/>
      <c r="NJM169" s="11"/>
      <c r="NJN169" s="8"/>
      <c r="NJO169" s="9"/>
      <c r="NJT169" s="11"/>
      <c r="NJU169" s="8"/>
      <c r="NJV169" s="9"/>
      <c r="NKA169" s="11"/>
      <c r="NKB169" s="8"/>
      <c r="NKC169" s="9"/>
      <c r="NKH169" s="11"/>
      <c r="NKI169" s="8"/>
      <c r="NKJ169" s="9"/>
      <c r="NKO169" s="11"/>
      <c r="NKP169" s="8"/>
      <c r="NKQ169" s="9"/>
      <c r="NKV169" s="11"/>
      <c r="NKW169" s="8"/>
      <c r="NKX169" s="9"/>
      <c r="NLC169" s="11"/>
      <c r="NLD169" s="8"/>
      <c r="NLE169" s="9"/>
      <c r="NLJ169" s="11"/>
      <c r="NLK169" s="8"/>
      <c r="NLL169" s="9"/>
      <c r="NLQ169" s="11"/>
      <c r="NLR169" s="8"/>
      <c r="NLS169" s="9"/>
      <c r="NLX169" s="11"/>
      <c r="NLY169" s="8"/>
      <c r="NLZ169" s="9"/>
      <c r="NME169" s="11"/>
      <c r="NMF169" s="8"/>
      <c r="NMG169" s="9"/>
      <c r="NML169" s="11"/>
      <c r="NMM169" s="8"/>
      <c r="NMN169" s="9"/>
      <c r="NMS169" s="11"/>
      <c r="NMT169" s="8"/>
      <c r="NMU169" s="9"/>
      <c r="NMZ169" s="11"/>
      <c r="NNA169" s="8"/>
      <c r="NNB169" s="9"/>
      <c r="NNG169" s="11"/>
      <c r="NNH169" s="8"/>
      <c r="NNI169" s="9"/>
      <c r="NNN169" s="11"/>
      <c r="NNO169" s="8"/>
      <c r="NNP169" s="9"/>
      <c r="NNU169" s="11"/>
      <c r="NNV169" s="8"/>
      <c r="NNW169" s="9"/>
      <c r="NOB169" s="11"/>
      <c r="NOC169" s="8"/>
      <c r="NOD169" s="9"/>
      <c r="NOI169" s="11"/>
      <c r="NOJ169" s="8"/>
      <c r="NOK169" s="9"/>
      <c r="NOP169" s="11"/>
      <c r="NOQ169" s="8"/>
      <c r="NOR169" s="9"/>
      <c r="NOW169" s="11"/>
      <c r="NOX169" s="8"/>
      <c r="NOY169" s="9"/>
      <c r="NPD169" s="11"/>
      <c r="NPE169" s="8"/>
      <c r="NPF169" s="9"/>
      <c r="NPK169" s="11"/>
      <c r="NPL169" s="8"/>
      <c r="NPM169" s="9"/>
      <c r="NPR169" s="11"/>
      <c r="NPS169" s="8"/>
      <c r="NPT169" s="9"/>
      <c r="NPY169" s="11"/>
      <c r="NPZ169" s="8"/>
      <c r="NQA169" s="9"/>
      <c r="NQF169" s="11"/>
      <c r="NQG169" s="8"/>
      <c r="NQH169" s="9"/>
      <c r="NQM169" s="11"/>
      <c r="NQN169" s="8"/>
      <c r="NQO169" s="9"/>
      <c r="NQT169" s="11"/>
      <c r="NQU169" s="8"/>
      <c r="NQV169" s="9"/>
      <c r="NRA169" s="11"/>
      <c r="NRB169" s="8"/>
      <c r="NRC169" s="9"/>
      <c r="NRH169" s="11"/>
      <c r="NRI169" s="8"/>
      <c r="NRJ169" s="9"/>
      <c r="NRO169" s="11"/>
      <c r="NRP169" s="8"/>
      <c r="NRQ169" s="9"/>
      <c r="NRV169" s="11"/>
      <c r="NRW169" s="8"/>
      <c r="NRX169" s="9"/>
      <c r="NSC169" s="11"/>
      <c r="NSD169" s="8"/>
      <c r="NSE169" s="9"/>
      <c r="NSJ169" s="11"/>
      <c r="NSK169" s="8"/>
      <c r="NSL169" s="9"/>
      <c r="NSQ169" s="11"/>
      <c r="NSR169" s="8"/>
      <c r="NSS169" s="9"/>
      <c r="NSX169" s="11"/>
      <c r="NSY169" s="8"/>
      <c r="NSZ169" s="9"/>
      <c r="NTE169" s="11"/>
      <c r="NTF169" s="8"/>
      <c r="NTG169" s="9"/>
      <c r="NTL169" s="11"/>
      <c r="NTM169" s="8"/>
      <c r="NTN169" s="9"/>
      <c r="NTS169" s="11"/>
      <c r="NTT169" s="8"/>
      <c r="NTU169" s="9"/>
      <c r="NTZ169" s="11"/>
      <c r="NUA169" s="8"/>
      <c r="NUB169" s="9"/>
      <c r="NUG169" s="11"/>
      <c r="NUH169" s="8"/>
      <c r="NUI169" s="9"/>
      <c r="NUN169" s="11"/>
      <c r="NUO169" s="8"/>
      <c r="NUP169" s="9"/>
      <c r="NUU169" s="11"/>
      <c r="NUV169" s="8"/>
      <c r="NUW169" s="9"/>
      <c r="NVB169" s="11"/>
      <c r="NVC169" s="8"/>
      <c r="NVD169" s="9"/>
      <c r="NVI169" s="11"/>
      <c r="NVJ169" s="8"/>
      <c r="NVK169" s="9"/>
      <c r="NVP169" s="11"/>
      <c r="NVQ169" s="8"/>
      <c r="NVR169" s="9"/>
      <c r="NVW169" s="11"/>
      <c r="NVX169" s="8"/>
      <c r="NVY169" s="9"/>
      <c r="NWD169" s="11"/>
      <c r="NWE169" s="8"/>
      <c r="NWF169" s="9"/>
      <c r="NWK169" s="11"/>
      <c r="NWL169" s="8"/>
      <c r="NWM169" s="9"/>
      <c r="NWR169" s="11"/>
      <c r="NWS169" s="8"/>
      <c r="NWT169" s="9"/>
      <c r="NWY169" s="11"/>
      <c r="NWZ169" s="8"/>
      <c r="NXA169" s="9"/>
      <c r="NXF169" s="11"/>
      <c r="NXG169" s="8"/>
      <c r="NXH169" s="9"/>
      <c r="NXM169" s="11"/>
      <c r="NXN169" s="8"/>
      <c r="NXO169" s="9"/>
      <c r="NXT169" s="11"/>
      <c r="NXU169" s="8"/>
      <c r="NXV169" s="9"/>
      <c r="NYA169" s="11"/>
      <c r="NYB169" s="8"/>
      <c r="NYC169" s="9"/>
      <c r="NYH169" s="11"/>
      <c r="NYI169" s="8"/>
      <c r="NYJ169" s="9"/>
      <c r="NYO169" s="11"/>
      <c r="NYP169" s="8"/>
      <c r="NYQ169" s="9"/>
      <c r="NYV169" s="11"/>
      <c r="NYW169" s="8"/>
      <c r="NYX169" s="9"/>
      <c r="NZC169" s="11"/>
      <c r="NZD169" s="8"/>
      <c r="NZE169" s="9"/>
      <c r="NZJ169" s="11"/>
      <c r="NZK169" s="8"/>
      <c r="NZL169" s="9"/>
      <c r="NZQ169" s="11"/>
      <c r="NZR169" s="8"/>
      <c r="NZS169" s="9"/>
      <c r="NZX169" s="11"/>
      <c r="NZY169" s="8"/>
      <c r="NZZ169" s="9"/>
      <c r="OAE169" s="11"/>
      <c r="OAF169" s="8"/>
      <c r="OAG169" s="9"/>
      <c r="OAL169" s="11"/>
      <c r="OAM169" s="8"/>
      <c r="OAN169" s="9"/>
      <c r="OAS169" s="11"/>
      <c r="OAT169" s="8"/>
      <c r="OAU169" s="9"/>
      <c r="OAZ169" s="11"/>
      <c r="OBA169" s="8"/>
      <c r="OBB169" s="9"/>
      <c r="OBG169" s="11"/>
      <c r="OBH169" s="8"/>
      <c r="OBI169" s="9"/>
      <c r="OBN169" s="11"/>
      <c r="OBO169" s="8"/>
      <c r="OBP169" s="9"/>
      <c r="OBU169" s="11"/>
      <c r="OBV169" s="8"/>
      <c r="OBW169" s="9"/>
      <c r="OCB169" s="11"/>
      <c r="OCC169" s="8"/>
      <c r="OCD169" s="9"/>
      <c r="OCI169" s="11"/>
      <c r="OCJ169" s="8"/>
      <c r="OCK169" s="9"/>
      <c r="OCP169" s="11"/>
      <c r="OCQ169" s="8"/>
      <c r="OCR169" s="9"/>
      <c r="OCW169" s="11"/>
      <c r="OCX169" s="8"/>
      <c r="OCY169" s="9"/>
      <c r="ODD169" s="11"/>
      <c r="ODE169" s="8"/>
      <c r="ODF169" s="9"/>
      <c r="ODK169" s="11"/>
      <c r="ODL169" s="8"/>
      <c r="ODM169" s="9"/>
      <c r="ODR169" s="11"/>
      <c r="ODS169" s="8"/>
      <c r="ODT169" s="9"/>
      <c r="ODY169" s="11"/>
      <c r="ODZ169" s="8"/>
      <c r="OEA169" s="9"/>
      <c r="OEF169" s="11"/>
      <c r="OEG169" s="8"/>
      <c r="OEH169" s="9"/>
      <c r="OEM169" s="11"/>
      <c r="OEN169" s="8"/>
      <c r="OEO169" s="9"/>
      <c r="OET169" s="11"/>
      <c r="OEU169" s="8"/>
      <c r="OEV169" s="9"/>
      <c r="OFA169" s="11"/>
      <c r="OFB169" s="8"/>
      <c r="OFC169" s="9"/>
      <c r="OFH169" s="11"/>
      <c r="OFI169" s="8"/>
      <c r="OFJ169" s="9"/>
      <c r="OFO169" s="11"/>
      <c r="OFP169" s="8"/>
      <c r="OFQ169" s="9"/>
      <c r="OFV169" s="11"/>
      <c r="OFW169" s="8"/>
      <c r="OFX169" s="9"/>
      <c r="OGC169" s="11"/>
      <c r="OGD169" s="8"/>
      <c r="OGE169" s="9"/>
      <c r="OGJ169" s="11"/>
      <c r="OGK169" s="8"/>
      <c r="OGL169" s="9"/>
      <c r="OGQ169" s="11"/>
      <c r="OGR169" s="8"/>
      <c r="OGS169" s="9"/>
      <c r="OGX169" s="11"/>
      <c r="OGY169" s="8"/>
      <c r="OGZ169" s="9"/>
      <c r="OHE169" s="11"/>
      <c r="OHF169" s="8"/>
      <c r="OHG169" s="9"/>
      <c r="OHL169" s="11"/>
      <c r="OHM169" s="8"/>
      <c r="OHN169" s="9"/>
      <c r="OHS169" s="11"/>
      <c r="OHT169" s="8"/>
      <c r="OHU169" s="9"/>
      <c r="OHZ169" s="11"/>
      <c r="OIA169" s="8"/>
      <c r="OIB169" s="9"/>
      <c r="OIG169" s="11"/>
      <c r="OIH169" s="8"/>
      <c r="OII169" s="9"/>
      <c r="OIN169" s="11"/>
      <c r="OIO169" s="8"/>
      <c r="OIP169" s="9"/>
      <c r="OIU169" s="11"/>
      <c r="OIV169" s="8"/>
      <c r="OIW169" s="9"/>
      <c r="OJB169" s="11"/>
      <c r="OJC169" s="8"/>
      <c r="OJD169" s="9"/>
      <c r="OJI169" s="11"/>
      <c r="OJJ169" s="8"/>
      <c r="OJK169" s="9"/>
      <c r="OJP169" s="11"/>
      <c r="OJQ169" s="8"/>
      <c r="OJR169" s="9"/>
      <c r="OJW169" s="11"/>
      <c r="OJX169" s="8"/>
      <c r="OJY169" s="9"/>
      <c r="OKD169" s="11"/>
      <c r="OKE169" s="8"/>
      <c r="OKF169" s="9"/>
      <c r="OKK169" s="11"/>
      <c r="OKL169" s="8"/>
      <c r="OKM169" s="9"/>
      <c r="OKR169" s="11"/>
      <c r="OKS169" s="8"/>
      <c r="OKT169" s="9"/>
      <c r="OKY169" s="11"/>
      <c r="OKZ169" s="8"/>
      <c r="OLA169" s="9"/>
      <c r="OLF169" s="11"/>
      <c r="OLG169" s="8"/>
      <c r="OLH169" s="9"/>
      <c r="OLM169" s="11"/>
      <c r="OLN169" s="8"/>
      <c r="OLO169" s="9"/>
      <c r="OLT169" s="11"/>
      <c r="OLU169" s="8"/>
      <c r="OLV169" s="9"/>
      <c r="OMA169" s="11"/>
      <c r="OMB169" s="8"/>
      <c r="OMC169" s="9"/>
      <c r="OMH169" s="11"/>
      <c r="OMI169" s="8"/>
      <c r="OMJ169" s="9"/>
      <c r="OMO169" s="11"/>
      <c r="OMP169" s="8"/>
      <c r="OMQ169" s="9"/>
      <c r="OMV169" s="11"/>
      <c r="OMW169" s="8"/>
      <c r="OMX169" s="9"/>
      <c r="ONC169" s="11"/>
      <c r="OND169" s="8"/>
      <c r="ONE169" s="9"/>
      <c r="ONJ169" s="11"/>
      <c r="ONK169" s="8"/>
      <c r="ONL169" s="9"/>
      <c r="ONQ169" s="11"/>
      <c r="ONR169" s="8"/>
      <c r="ONS169" s="9"/>
      <c r="ONX169" s="11"/>
      <c r="ONY169" s="8"/>
      <c r="ONZ169" s="9"/>
      <c r="OOE169" s="11"/>
      <c r="OOF169" s="8"/>
      <c r="OOG169" s="9"/>
      <c r="OOL169" s="11"/>
      <c r="OOM169" s="8"/>
      <c r="OON169" s="9"/>
      <c r="OOS169" s="11"/>
      <c r="OOT169" s="8"/>
      <c r="OOU169" s="9"/>
      <c r="OOZ169" s="11"/>
      <c r="OPA169" s="8"/>
      <c r="OPB169" s="9"/>
      <c r="OPG169" s="11"/>
      <c r="OPH169" s="8"/>
      <c r="OPI169" s="9"/>
      <c r="OPN169" s="11"/>
      <c r="OPO169" s="8"/>
      <c r="OPP169" s="9"/>
      <c r="OPU169" s="11"/>
      <c r="OPV169" s="8"/>
      <c r="OPW169" s="9"/>
      <c r="OQB169" s="11"/>
      <c r="OQC169" s="8"/>
      <c r="OQD169" s="9"/>
      <c r="OQI169" s="11"/>
      <c r="OQJ169" s="8"/>
      <c r="OQK169" s="9"/>
      <c r="OQP169" s="11"/>
      <c r="OQQ169" s="8"/>
      <c r="OQR169" s="9"/>
      <c r="OQW169" s="11"/>
      <c r="OQX169" s="8"/>
      <c r="OQY169" s="9"/>
      <c r="ORD169" s="11"/>
      <c r="ORE169" s="8"/>
      <c r="ORF169" s="9"/>
      <c r="ORK169" s="11"/>
      <c r="ORL169" s="8"/>
      <c r="ORM169" s="9"/>
      <c r="ORR169" s="11"/>
      <c r="ORS169" s="8"/>
      <c r="ORT169" s="9"/>
      <c r="ORY169" s="11"/>
      <c r="ORZ169" s="8"/>
      <c r="OSA169" s="9"/>
      <c r="OSF169" s="11"/>
      <c r="OSG169" s="8"/>
      <c r="OSH169" s="9"/>
      <c r="OSM169" s="11"/>
      <c r="OSN169" s="8"/>
      <c r="OSO169" s="9"/>
      <c r="OST169" s="11"/>
      <c r="OSU169" s="8"/>
      <c r="OSV169" s="9"/>
      <c r="OTA169" s="11"/>
      <c r="OTB169" s="8"/>
      <c r="OTC169" s="9"/>
      <c r="OTH169" s="11"/>
      <c r="OTI169" s="8"/>
      <c r="OTJ169" s="9"/>
      <c r="OTO169" s="11"/>
      <c r="OTP169" s="8"/>
      <c r="OTQ169" s="9"/>
      <c r="OTV169" s="11"/>
      <c r="OTW169" s="8"/>
      <c r="OTX169" s="9"/>
      <c r="OUC169" s="11"/>
      <c r="OUD169" s="8"/>
      <c r="OUE169" s="9"/>
      <c r="OUJ169" s="11"/>
      <c r="OUK169" s="8"/>
      <c r="OUL169" s="9"/>
      <c r="OUQ169" s="11"/>
      <c r="OUR169" s="8"/>
      <c r="OUS169" s="9"/>
      <c r="OUX169" s="11"/>
      <c r="OUY169" s="8"/>
      <c r="OUZ169" s="9"/>
      <c r="OVE169" s="11"/>
      <c r="OVF169" s="8"/>
      <c r="OVG169" s="9"/>
      <c r="OVL169" s="11"/>
      <c r="OVM169" s="8"/>
      <c r="OVN169" s="9"/>
      <c r="OVS169" s="11"/>
      <c r="OVT169" s="8"/>
      <c r="OVU169" s="9"/>
      <c r="OVZ169" s="11"/>
      <c r="OWA169" s="8"/>
      <c r="OWB169" s="9"/>
      <c r="OWG169" s="11"/>
      <c r="OWH169" s="8"/>
      <c r="OWI169" s="9"/>
      <c r="OWN169" s="11"/>
      <c r="OWO169" s="8"/>
      <c r="OWP169" s="9"/>
      <c r="OWU169" s="11"/>
      <c r="OWV169" s="8"/>
      <c r="OWW169" s="9"/>
      <c r="OXB169" s="11"/>
      <c r="OXC169" s="8"/>
      <c r="OXD169" s="9"/>
      <c r="OXI169" s="11"/>
      <c r="OXJ169" s="8"/>
      <c r="OXK169" s="9"/>
      <c r="OXP169" s="11"/>
      <c r="OXQ169" s="8"/>
      <c r="OXR169" s="9"/>
      <c r="OXW169" s="11"/>
      <c r="OXX169" s="8"/>
      <c r="OXY169" s="9"/>
      <c r="OYD169" s="11"/>
      <c r="OYE169" s="8"/>
      <c r="OYF169" s="9"/>
      <c r="OYK169" s="11"/>
      <c r="OYL169" s="8"/>
      <c r="OYM169" s="9"/>
      <c r="OYR169" s="11"/>
      <c r="OYS169" s="8"/>
      <c r="OYT169" s="9"/>
      <c r="OYY169" s="11"/>
      <c r="OYZ169" s="8"/>
      <c r="OZA169" s="9"/>
      <c r="OZF169" s="11"/>
      <c r="OZG169" s="8"/>
      <c r="OZH169" s="9"/>
      <c r="OZM169" s="11"/>
      <c r="OZN169" s="8"/>
      <c r="OZO169" s="9"/>
      <c r="OZT169" s="11"/>
      <c r="OZU169" s="8"/>
      <c r="OZV169" s="9"/>
      <c r="PAA169" s="11"/>
      <c r="PAB169" s="8"/>
      <c r="PAC169" s="9"/>
      <c r="PAH169" s="11"/>
      <c r="PAI169" s="8"/>
      <c r="PAJ169" s="9"/>
      <c r="PAO169" s="11"/>
      <c r="PAP169" s="8"/>
      <c r="PAQ169" s="9"/>
      <c r="PAV169" s="11"/>
      <c r="PAW169" s="8"/>
      <c r="PAX169" s="9"/>
      <c r="PBC169" s="11"/>
      <c r="PBD169" s="8"/>
      <c r="PBE169" s="9"/>
      <c r="PBJ169" s="11"/>
      <c r="PBK169" s="8"/>
      <c r="PBL169" s="9"/>
      <c r="PBQ169" s="11"/>
      <c r="PBR169" s="8"/>
      <c r="PBS169" s="9"/>
      <c r="PBX169" s="11"/>
      <c r="PBY169" s="8"/>
      <c r="PBZ169" s="9"/>
      <c r="PCE169" s="11"/>
      <c r="PCF169" s="8"/>
      <c r="PCG169" s="9"/>
      <c r="PCL169" s="11"/>
      <c r="PCM169" s="8"/>
      <c r="PCN169" s="9"/>
      <c r="PCS169" s="11"/>
      <c r="PCT169" s="8"/>
      <c r="PCU169" s="9"/>
      <c r="PCZ169" s="11"/>
      <c r="PDA169" s="8"/>
      <c r="PDB169" s="9"/>
      <c r="PDG169" s="11"/>
      <c r="PDH169" s="8"/>
      <c r="PDI169" s="9"/>
      <c r="PDN169" s="11"/>
      <c r="PDO169" s="8"/>
      <c r="PDP169" s="9"/>
      <c r="PDU169" s="11"/>
      <c r="PDV169" s="8"/>
      <c r="PDW169" s="9"/>
      <c r="PEB169" s="11"/>
      <c r="PEC169" s="8"/>
      <c r="PED169" s="9"/>
      <c r="PEI169" s="11"/>
      <c r="PEJ169" s="8"/>
      <c r="PEK169" s="9"/>
      <c r="PEP169" s="11"/>
      <c r="PEQ169" s="8"/>
      <c r="PER169" s="9"/>
      <c r="PEW169" s="11"/>
      <c r="PEX169" s="8"/>
      <c r="PEY169" s="9"/>
      <c r="PFD169" s="11"/>
      <c r="PFE169" s="8"/>
      <c r="PFF169" s="9"/>
      <c r="PFK169" s="11"/>
      <c r="PFL169" s="8"/>
      <c r="PFM169" s="9"/>
      <c r="PFR169" s="11"/>
      <c r="PFS169" s="8"/>
      <c r="PFT169" s="9"/>
      <c r="PFY169" s="11"/>
      <c r="PFZ169" s="8"/>
      <c r="PGA169" s="9"/>
      <c r="PGF169" s="11"/>
      <c r="PGG169" s="8"/>
      <c r="PGH169" s="9"/>
      <c r="PGM169" s="11"/>
      <c r="PGN169" s="8"/>
      <c r="PGO169" s="9"/>
      <c r="PGT169" s="11"/>
      <c r="PGU169" s="8"/>
      <c r="PGV169" s="9"/>
      <c r="PHA169" s="11"/>
      <c r="PHB169" s="8"/>
      <c r="PHC169" s="9"/>
      <c r="PHH169" s="11"/>
      <c r="PHI169" s="8"/>
      <c r="PHJ169" s="9"/>
      <c r="PHO169" s="11"/>
      <c r="PHP169" s="8"/>
      <c r="PHQ169" s="9"/>
      <c r="PHV169" s="11"/>
      <c r="PHW169" s="8"/>
      <c r="PHX169" s="9"/>
      <c r="PIC169" s="11"/>
      <c r="PID169" s="8"/>
      <c r="PIE169" s="9"/>
      <c r="PIJ169" s="11"/>
      <c r="PIK169" s="8"/>
      <c r="PIL169" s="9"/>
      <c r="PIQ169" s="11"/>
      <c r="PIR169" s="8"/>
      <c r="PIS169" s="9"/>
      <c r="PIX169" s="11"/>
      <c r="PIY169" s="8"/>
      <c r="PIZ169" s="9"/>
      <c r="PJE169" s="11"/>
      <c r="PJF169" s="8"/>
      <c r="PJG169" s="9"/>
      <c r="PJL169" s="11"/>
      <c r="PJM169" s="8"/>
      <c r="PJN169" s="9"/>
      <c r="PJS169" s="11"/>
      <c r="PJT169" s="8"/>
      <c r="PJU169" s="9"/>
      <c r="PJZ169" s="11"/>
      <c r="PKA169" s="8"/>
      <c r="PKB169" s="9"/>
      <c r="PKG169" s="11"/>
      <c r="PKH169" s="8"/>
      <c r="PKI169" s="9"/>
      <c r="PKN169" s="11"/>
      <c r="PKO169" s="8"/>
      <c r="PKP169" s="9"/>
      <c r="PKU169" s="11"/>
      <c r="PKV169" s="8"/>
      <c r="PKW169" s="9"/>
      <c r="PLB169" s="11"/>
      <c r="PLC169" s="8"/>
      <c r="PLD169" s="9"/>
      <c r="PLI169" s="11"/>
      <c r="PLJ169" s="8"/>
      <c r="PLK169" s="9"/>
      <c r="PLP169" s="11"/>
      <c r="PLQ169" s="8"/>
      <c r="PLR169" s="9"/>
      <c r="PLW169" s="11"/>
      <c r="PLX169" s="8"/>
      <c r="PLY169" s="9"/>
      <c r="PMD169" s="11"/>
      <c r="PME169" s="8"/>
      <c r="PMF169" s="9"/>
      <c r="PMK169" s="11"/>
      <c r="PML169" s="8"/>
      <c r="PMM169" s="9"/>
      <c r="PMR169" s="11"/>
      <c r="PMS169" s="8"/>
      <c r="PMT169" s="9"/>
      <c r="PMY169" s="11"/>
      <c r="PMZ169" s="8"/>
      <c r="PNA169" s="9"/>
      <c r="PNF169" s="11"/>
      <c r="PNG169" s="8"/>
      <c r="PNH169" s="9"/>
      <c r="PNM169" s="11"/>
      <c r="PNN169" s="8"/>
      <c r="PNO169" s="9"/>
      <c r="PNT169" s="11"/>
      <c r="PNU169" s="8"/>
      <c r="PNV169" s="9"/>
      <c r="POA169" s="11"/>
      <c r="POB169" s="8"/>
      <c r="POC169" s="9"/>
      <c r="POH169" s="11"/>
      <c r="POI169" s="8"/>
      <c r="POJ169" s="9"/>
      <c r="POO169" s="11"/>
      <c r="POP169" s="8"/>
      <c r="POQ169" s="9"/>
      <c r="POV169" s="11"/>
      <c r="POW169" s="8"/>
      <c r="POX169" s="9"/>
      <c r="PPC169" s="11"/>
      <c r="PPD169" s="8"/>
      <c r="PPE169" s="9"/>
      <c r="PPJ169" s="11"/>
      <c r="PPK169" s="8"/>
      <c r="PPL169" s="9"/>
      <c r="PPQ169" s="11"/>
      <c r="PPR169" s="8"/>
      <c r="PPS169" s="9"/>
      <c r="PPX169" s="11"/>
      <c r="PPY169" s="8"/>
      <c r="PPZ169" s="9"/>
      <c r="PQE169" s="11"/>
      <c r="PQF169" s="8"/>
      <c r="PQG169" s="9"/>
      <c r="PQL169" s="11"/>
      <c r="PQM169" s="8"/>
      <c r="PQN169" s="9"/>
      <c r="PQS169" s="11"/>
      <c r="PQT169" s="8"/>
      <c r="PQU169" s="9"/>
      <c r="PQZ169" s="11"/>
      <c r="PRA169" s="8"/>
      <c r="PRB169" s="9"/>
      <c r="PRG169" s="11"/>
      <c r="PRH169" s="8"/>
      <c r="PRI169" s="9"/>
      <c r="PRN169" s="11"/>
      <c r="PRO169" s="8"/>
      <c r="PRP169" s="9"/>
      <c r="PRU169" s="11"/>
      <c r="PRV169" s="8"/>
      <c r="PRW169" s="9"/>
      <c r="PSB169" s="11"/>
      <c r="PSC169" s="8"/>
      <c r="PSD169" s="9"/>
      <c r="PSI169" s="11"/>
      <c r="PSJ169" s="8"/>
      <c r="PSK169" s="9"/>
      <c r="PSP169" s="11"/>
      <c r="PSQ169" s="8"/>
      <c r="PSR169" s="9"/>
      <c r="PSW169" s="11"/>
      <c r="PSX169" s="8"/>
      <c r="PSY169" s="9"/>
      <c r="PTD169" s="11"/>
      <c r="PTE169" s="8"/>
      <c r="PTF169" s="9"/>
      <c r="PTK169" s="11"/>
      <c r="PTL169" s="8"/>
      <c r="PTM169" s="9"/>
      <c r="PTR169" s="11"/>
      <c r="PTS169" s="8"/>
      <c r="PTT169" s="9"/>
      <c r="PTY169" s="11"/>
      <c r="PTZ169" s="8"/>
      <c r="PUA169" s="9"/>
      <c r="PUF169" s="11"/>
      <c r="PUG169" s="8"/>
      <c r="PUH169" s="9"/>
      <c r="PUM169" s="11"/>
      <c r="PUN169" s="8"/>
      <c r="PUO169" s="9"/>
      <c r="PUT169" s="11"/>
      <c r="PUU169" s="8"/>
      <c r="PUV169" s="9"/>
      <c r="PVA169" s="11"/>
      <c r="PVB169" s="8"/>
      <c r="PVC169" s="9"/>
      <c r="PVH169" s="11"/>
      <c r="PVI169" s="8"/>
      <c r="PVJ169" s="9"/>
      <c r="PVO169" s="11"/>
      <c r="PVP169" s="8"/>
      <c r="PVQ169" s="9"/>
      <c r="PVV169" s="11"/>
      <c r="PVW169" s="8"/>
      <c r="PVX169" s="9"/>
      <c r="PWC169" s="11"/>
      <c r="PWD169" s="8"/>
      <c r="PWE169" s="9"/>
      <c r="PWJ169" s="11"/>
      <c r="PWK169" s="8"/>
      <c r="PWL169" s="9"/>
      <c r="PWQ169" s="11"/>
      <c r="PWR169" s="8"/>
      <c r="PWS169" s="9"/>
      <c r="PWX169" s="11"/>
      <c r="PWY169" s="8"/>
      <c r="PWZ169" s="9"/>
      <c r="PXE169" s="11"/>
      <c r="PXF169" s="8"/>
      <c r="PXG169" s="9"/>
      <c r="PXL169" s="11"/>
      <c r="PXM169" s="8"/>
      <c r="PXN169" s="9"/>
      <c r="PXS169" s="11"/>
      <c r="PXT169" s="8"/>
      <c r="PXU169" s="9"/>
      <c r="PXZ169" s="11"/>
      <c r="PYA169" s="8"/>
      <c r="PYB169" s="9"/>
      <c r="PYG169" s="11"/>
      <c r="PYH169" s="8"/>
      <c r="PYI169" s="9"/>
      <c r="PYN169" s="11"/>
      <c r="PYO169" s="8"/>
      <c r="PYP169" s="9"/>
      <c r="PYU169" s="11"/>
      <c r="PYV169" s="8"/>
      <c r="PYW169" s="9"/>
      <c r="PZB169" s="11"/>
      <c r="PZC169" s="8"/>
      <c r="PZD169" s="9"/>
      <c r="PZI169" s="11"/>
      <c r="PZJ169" s="8"/>
      <c r="PZK169" s="9"/>
      <c r="PZP169" s="11"/>
      <c r="PZQ169" s="8"/>
      <c r="PZR169" s="9"/>
      <c r="PZW169" s="11"/>
      <c r="PZX169" s="8"/>
      <c r="PZY169" s="9"/>
      <c r="QAD169" s="11"/>
      <c r="QAE169" s="8"/>
      <c r="QAF169" s="9"/>
      <c r="QAK169" s="11"/>
      <c r="QAL169" s="8"/>
      <c r="QAM169" s="9"/>
      <c r="QAR169" s="11"/>
      <c r="QAS169" s="8"/>
      <c r="QAT169" s="9"/>
      <c r="QAY169" s="11"/>
      <c r="QAZ169" s="8"/>
      <c r="QBA169" s="9"/>
      <c r="QBF169" s="11"/>
      <c r="QBG169" s="8"/>
      <c r="QBH169" s="9"/>
      <c r="QBM169" s="11"/>
      <c r="QBN169" s="8"/>
      <c r="QBO169" s="9"/>
      <c r="QBT169" s="11"/>
      <c r="QBU169" s="8"/>
      <c r="QBV169" s="9"/>
      <c r="QCA169" s="11"/>
      <c r="QCB169" s="8"/>
      <c r="QCC169" s="9"/>
      <c r="QCH169" s="11"/>
      <c r="QCI169" s="8"/>
      <c r="QCJ169" s="9"/>
      <c r="QCO169" s="11"/>
      <c r="QCP169" s="8"/>
      <c r="QCQ169" s="9"/>
      <c r="QCV169" s="11"/>
      <c r="QCW169" s="8"/>
      <c r="QCX169" s="9"/>
      <c r="QDC169" s="11"/>
      <c r="QDD169" s="8"/>
      <c r="QDE169" s="9"/>
      <c r="QDJ169" s="11"/>
      <c r="QDK169" s="8"/>
      <c r="QDL169" s="9"/>
      <c r="QDQ169" s="11"/>
      <c r="QDR169" s="8"/>
      <c r="QDS169" s="9"/>
      <c r="QDX169" s="11"/>
      <c r="QDY169" s="8"/>
      <c r="QDZ169" s="9"/>
      <c r="QEE169" s="11"/>
      <c r="QEF169" s="8"/>
      <c r="QEG169" s="9"/>
      <c r="QEL169" s="11"/>
      <c r="QEM169" s="8"/>
      <c r="QEN169" s="9"/>
      <c r="QES169" s="11"/>
      <c r="QET169" s="8"/>
      <c r="QEU169" s="9"/>
      <c r="QEZ169" s="11"/>
      <c r="QFA169" s="8"/>
      <c r="QFB169" s="9"/>
      <c r="QFG169" s="11"/>
      <c r="QFH169" s="8"/>
      <c r="QFI169" s="9"/>
      <c r="QFN169" s="11"/>
      <c r="QFO169" s="8"/>
      <c r="QFP169" s="9"/>
      <c r="QFU169" s="11"/>
      <c r="QFV169" s="8"/>
      <c r="QFW169" s="9"/>
      <c r="QGB169" s="11"/>
      <c r="QGC169" s="8"/>
      <c r="QGD169" s="9"/>
      <c r="QGI169" s="11"/>
      <c r="QGJ169" s="8"/>
      <c r="QGK169" s="9"/>
      <c r="QGP169" s="11"/>
      <c r="QGQ169" s="8"/>
      <c r="QGR169" s="9"/>
      <c r="QGW169" s="11"/>
      <c r="QGX169" s="8"/>
      <c r="QGY169" s="9"/>
      <c r="QHD169" s="11"/>
      <c r="QHE169" s="8"/>
      <c r="QHF169" s="9"/>
      <c r="QHK169" s="11"/>
      <c r="QHL169" s="8"/>
      <c r="QHM169" s="9"/>
      <c r="QHR169" s="11"/>
      <c r="QHS169" s="8"/>
      <c r="QHT169" s="9"/>
      <c r="QHY169" s="11"/>
      <c r="QHZ169" s="8"/>
      <c r="QIA169" s="9"/>
      <c r="QIF169" s="11"/>
      <c r="QIG169" s="8"/>
      <c r="QIH169" s="9"/>
      <c r="QIM169" s="11"/>
      <c r="QIN169" s="8"/>
      <c r="QIO169" s="9"/>
      <c r="QIT169" s="11"/>
      <c r="QIU169" s="8"/>
      <c r="QIV169" s="9"/>
      <c r="QJA169" s="11"/>
      <c r="QJB169" s="8"/>
      <c r="QJC169" s="9"/>
      <c r="QJH169" s="11"/>
      <c r="QJI169" s="8"/>
      <c r="QJJ169" s="9"/>
      <c r="QJO169" s="11"/>
      <c r="QJP169" s="8"/>
      <c r="QJQ169" s="9"/>
      <c r="QJV169" s="11"/>
      <c r="QJW169" s="8"/>
      <c r="QJX169" s="9"/>
      <c r="QKC169" s="11"/>
      <c r="QKD169" s="8"/>
      <c r="QKE169" s="9"/>
      <c r="QKJ169" s="11"/>
      <c r="QKK169" s="8"/>
      <c r="QKL169" s="9"/>
      <c r="QKQ169" s="11"/>
      <c r="QKR169" s="8"/>
      <c r="QKS169" s="9"/>
      <c r="QKX169" s="11"/>
      <c r="QKY169" s="8"/>
      <c r="QKZ169" s="9"/>
      <c r="QLE169" s="11"/>
      <c r="QLF169" s="8"/>
      <c r="QLG169" s="9"/>
      <c r="QLL169" s="11"/>
      <c r="QLM169" s="8"/>
      <c r="QLN169" s="9"/>
      <c r="QLS169" s="11"/>
      <c r="QLT169" s="8"/>
      <c r="QLU169" s="9"/>
      <c r="QLZ169" s="11"/>
      <c r="QMA169" s="8"/>
      <c r="QMB169" s="9"/>
      <c r="QMG169" s="11"/>
      <c r="QMH169" s="8"/>
      <c r="QMI169" s="9"/>
      <c r="QMN169" s="11"/>
      <c r="QMO169" s="8"/>
      <c r="QMP169" s="9"/>
      <c r="QMU169" s="11"/>
      <c r="QMV169" s="8"/>
      <c r="QMW169" s="9"/>
      <c r="QNB169" s="11"/>
      <c r="QNC169" s="8"/>
      <c r="QND169" s="9"/>
      <c r="QNI169" s="11"/>
      <c r="QNJ169" s="8"/>
      <c r="QNK169" s="9"/>
      <c r="QNP169" s="11"/>
      <c r="QNQ169" s="8"/>
      <c r="QNR169" s="9"/>
      <c r="QNW169" s="11"/>
      <c r="QNX169" s="8"/>
      <c r="QNY169" s="9"/>
      <c r="QOD169" s="11"/>
      <c r="QOE169" s="8"/>
      <c r="QOF169" s="9"/>
      <c r="QOK169" s="11"/>
      <c r="QOL169" s="8"/>
      <c r="QOM169" s="9"/>
      <c r="QOR169" s="11"/>
      <c r="QOS169" s="8"/>
      <c r="QOT169" s="9"/>
      <c r="QOY169" s="11"/>
      <c r="QOZ169" s="8"/>
      <c r="QPA169" s="9"/>
      <c r="QPF169" s="11"/>
      <c r="QPG169" s="8"/>
      <c r="QPH169" s="9"/>
      <c r="QPM169" s="11"/>
      <c r="QPN169" s="8"/>
      <c r="QPO169" s="9"/>
      <c r="QPT169" s="11"/>
      <c r="QPU169" s="8"/>
      <c r="QPV169" s="9"/>
      <c r="QQA169" s="11"/>
      <c r="QQB169" s="8"/>
      <c r="QQC169" s="9"/>
      <c r="QQH169" s="11"/>
      <c r="QQI169" s="8"/>
      <c r="QQJ169" s="9"/>
      <c r="QQO169" s="11"/>
      <c r="QQP169" s="8"/>
      <c r="QQQ169" s="9"/>
      <c r="QQV169" s="11"/>
      <c r="QQW169" s="8"/>
      <c r="QQX169" s="9"/>
      <c r="QRC169" s="11"/>
      <c r="QRD169" s="8"/>
      <c r="QRE169" s="9"/>
      <c r="QRJ169" s="11"/>
      <c r="QRK169" s="8"/>
      <c r="QRL169" s="9"/>
      <c r="QRQ169" s="11"/>
      <c r="QRR169" s="8"/>
      <c r="QRS169" s="9"/>
      <c r="QRX169" s="11"/>
      <c r="QRY169" s="8"/>
      <c r="QRZ169" s="9"/>
      <c r="QSE169" s="11"/>
      <c r="QSF169" s="8"/>
      <c r="QSG169" s="9"/>
      <c r="QSL169" s="11"/>
      <c r="QSM169" s="8"/>
      <c r="QSN169" s="9"/>
      <c r="QSS169" s="11"/>
      <c r="QST169" s="8"/>
      <c r="QSU169" s="9"/>
      <c r="QSZ169" s="11"/>
      <c r="QTA169" s="8"/>
      <c r="QTB169" s="9"/>
      <c r="QTG169" s="11"/>
      <c r="QTH169" s="8"/>
      <c r="QTI169" s="9"/>
      <c r="QTN169" s="11"/>
      <c r="QTO169" s="8"/>
      <c r="QTP169" s="9"/>
      <c r="QTU169" s="11"/>
      <c r="QTV169" s="8"/>
      <c r="QTW169" s="9"/>
      <c r="QUB169" s="11"/>
      <c r="QUC169" s="8"/>
      <c r="QUD169" s="9"/>
      <c r="QUI169" s="11"/>
      <c r="QUJ169" s="8"/>
      <c r="QUK169" s="9"/>
      <c r="QUP169" s="11"/>
      <c r="QUQ169" s="8"/>
      <c r="QUR169" s="9"/>
      <c r="QUW169" s="11"/>
      <c r="QUX169" s="8"/>
      <c r="QUY169" s="9"/>
      <c r="QVD169" s="11"/>
      <c r="QVE169" s="8"/>
      <c r="QVF169" s="9"/>
      <c r="QVK169" s="11"/>
      <c r="QVL169" s="8"/>
      <c r="QVM169" s="9"/>
      <c r="QVR169" s="11"/>
      <c r="QVS169" s="8"/>
      <c r="QVT169" s="9"/>
      <c r="QVY169" s="11"/>
      <c r="QVZ169" s="8"/>
      <c r="QWA169" s="9"/>
      <c r="QWF169" s="11"/>
      <c r="QWG169" s="8"/>
      <c r="QWH169" s="9"/>
      <c r="QWM169" s="11"/>
      <c r="QWN169" s="8"/>
      <c r="QWO169" s="9"/>
      <c r="QWT169" s="11"/>
      <c r="QWU169" s="8"/>
      <c r="QWV169" s="9"/>
      <c r="QXA169" s="11"/>
      <c r="QXB169" s="8"/>
      <c r="QXC169" s="9"/>
      <c r="QXH169" s="11"/>
      <c r="QXI169" s="8"/>
      <c r="QXJ169" s="9"/>
      <c r="QXO169" s="11"/>
      <c r="QXP169" s="8"/>
      <c r="QXQ169" s="9"/>
      <c r="QXV169" s="11"/>
      <c r="QXW169" s="8"/>
      <c r="QXX169" s="9"/>
      <c r="QYC169" s="11"/>
      <c r="QYD169" s="8"/>
      <c r="QYE169" s="9"/>
      <c r="QYJ169" s="11"/>
      <c r="QYK169" s="8"/>
      <c r="QYL169" s="9"/>
      <c r="QYQ169" s="11"/>
      <c r="QYR169" s="8"/>
      <c r="QYS169" s="9"/>
      <c r="QYX169" s="11"/>
      <c r="QYY169" s="8"/>
      <c r="QYZ169" s="9"/>
      <c r="QZE169" s="11"/>
      <c r="QZF169" s="8"/>
      <c r="QZG169" s="9"/>
      <c r="QZL169" s="11"/>
      <c r="QZM169" s="8"/>
      <c r="QZN169" s="9"/>
      <c r="QZS169" s="11"/>
      <c r="QZT169" s="8"/>
      <c r="QZU169" s="9"/>
      <c r="QZZ169" s="11"/>
      <c r="RAA169" s="8"/>
      <c r="RAB169" s="9"/>
      <c r="RAG169" s="11"/>
      <c r="RAH169" s="8"/>
      <c r="RAI169" s="9"/>
      <c r="RAN169" s="11"/>
      <c r="RAO169" s="8"/>
      <c r="RAP169" s="9"/>
      <c r="RAU169" s="11"/>
      <c r="RAV169" s="8"/>
      <c r="RAW169" s="9"/>
      <c r="RBB169" s="11"/>
      <c r="RBC169" s="8"/>
      <c r="RBD169" s="9"/>
      <c r="RBI169" s="11"/>
      <c r="RBJ169" s="8"/>
      <c r="RBK169" s="9"/>
      <c r="RBP169" s="11"/>
      <c r="RBQ169" s="8"/>
      <c r="RBR169" s="9"/>
      <c r="RBW169" s="11"/>
      <c r="RBX169" s="8"/>
      <c r="RBY169" s="9"/>
      <c r="RCD169" s="11"/>
      <c r="RCE169" s="8"/>
      <c r="RCF169" s="9"/>
      <c r="RCK169" s="11"/>
      <c r="RCL169" s="8"/>
      <c r="RCM169" s="9"/>
      <c r="RCR169" s="11"/>
      <c r="RCS169" s="8"/>
      <c r="RCT169" s="9"/>
      <c r="RCY169" s="11"/>
      <c r="RCZ169" s="8"/>
      <c r="RDA169" s="9"/>
      <c r="RDF169" s="11"/>
      <c r="RDG169" s="8"/>
      <c r="RDH169" s="9"/>
      <c r="RDM169" s="11"/>
      <c r="RDN169" s="8"/>
      <c r="RDO169" s="9"/>
      <c r="RDT169" s="11"/>
      <c r="RDU169" s="8"/>
      <c r="RDV169" s="9"/>
      <c r="REA169" s="11"/>
      <c r="REB169" s="8"/>
      <c r="REC169" s="9"/>
      <c r="REH169" s="11"/>
      <c r="REI169" s="8"/>
      <c r="REJ169" s="9"/>
      <c r="REO169" s="11"/>
      <c r="REP169" s="8"/>
      <c r="REQ169" s="9"/>
      <c r="REV169" s="11"/>
      <c r="REW169" s="8"/>
      <c r="REX169" s="9"/>
      <c r="RFC169" s="11"/>
      <c r="RFD169" s="8"/>
      <c r="RFE169" s="9"/>
      <c r="RFJ169" s="11"/>
      <c r="RFK169" s="8"/>
      <c r="RFL169" s="9"/>
      <c r="RFQ169" s="11"/>
      <c r="RFR169" s="8"/>
      <c r="RFS169" s="9"/>
      <c r="RFX169" s="11"/>
      <c r="RFY169" s="8"/>
      <c r="RFZ169" s="9"/>
      <c r="RGE169" s="11"/>
      <c r="RGF169" s="8"/>
      <c r="RGG169" s="9"/>
      <c r="RGL169" s="11"/>
      <c r="RGM169" s="8"/>
      <c r="RGN169" s="9"/>
      <c r="RGS169" s="11"/>
      <c r="RGT169" s="8"/>
      <c r="RGU169" s="9"/>
      <c r="RGZ169" s="11"/>
      <c r="RHA169" s="8"/>
      <c r="RHB169" s="9"/>
      <c r="RHG169" s="11"/>
      <c r="RHH169" s="8"/>
      <c r="RHI169" s="9"/>
      <c r="RHN169" s="11"/>
      <c r="RHO169" s="8"/>
      <c r="RHP169" s="9"/>
      <c r="RHU169" s="11"/>
      <c r="RHV169" s="8"/>
      <c r="RHW169" s="9"/>
      <c r="RIB169" s="11"/>
      <c r="RIC169" s="8"/>
      <c r="RID169" s="9"/>
      <c r="RII169" s="11"/>
      <c r="RIJ169" s="8"/>
      <c r="RIK169" s="9"/>
      <c r="RIP169" s="11"/>
      <c r="RIQ169" s="8"/>
      <c r="RIR169" s="9"/>
      <c r="RIW169" s="11"/>
      <c r="RIX169" s="8"/>
      <c r="RIY169" s="9"/>
      <c r="RJD169" s="11"/>
      <c r="RJE169" s="8"/>
      <c r="RJF169" s="9"/>
      <c r="RJK169" s="11"/>
      <c r="RJL169" s="8"/>
      <c r="RJM169" s="9"/>
      <c r="RJR169" s="11"/>
      <c r="RJS169" s="8"/>
      <c r="RJT169" s="9"/>
      <c r="RJY169" s="11"/>
      <c r="RJZ169" s="8"/>
      <c r="RKA169" s="9"/>
      <c r="RKF169" s="11"/>
      <c r="RKG169" s="8"/>
      <c r="RKH169" s="9"/>
      <c r="RKM169" s="11"/>
      <c r="RKN169" s="8"/>
      <c r="RKO169" s="9"/>
      <c r="RKT169" s="11"/>
      <c r="RKU169" s="8"/>
      <c r="RKV169" s="9"/>
      <c r="RLA169" s="11"/>
      <c r="RLB169" s="8"/>
      <c r="RLC169" s="9"/>
      <c r="RLH169" s="11"/>
      <c r="RLI169" s="8"/>
      <c r="RLJ169" s="9"/>
      <c r="RLO169" s="11"/>
      <c r="RLP169" s="8"/>
      <c r="RLQ169" s="9"/>
      <c r="RLV169" s="11"/>
      <c r="RLW169" s="8"/>
      <c r="RLX169" s="9"/>
      <c r="RMC169" s="11"/>
      <c r="RMD169" s="8"/>
      <c r="RME169" s="9"/>
      <c r="RMJ169" s="11"/>
      <c r="RMK169" s="8"/>
      <c r="RML169" s="9"/>
      <c r="RMQ169" s="11"/>
      <c r="RMR169" s="8"/>
      <c r="RMS169" s="9"/>
      <c r="RMX169" s="11"/>
      <c r="RMY169" s="8"/>
      <c r="RMZ169" s="9"/>
      <c r="RNE169" s="11"/>
      <c r="RNF169" s="8"/>
      <c r="RNG169" s="9"/>
      <c r="RNL169" s="11"/>
      <c r="RNM169" s="8"/>
      <c r="RNN169" s="9"/>
      <c r="RNS169" s="11"/>
      <c r="RNT169" s="8"/>
      <c r="RNU169" s="9"/>
      <c r="RNZ169" s="11"/>
      <c r="ROA169" s="8"/>
      <c r="ROB169" s="9"/>
      <c r="ROG169" s="11"/>
      <c r="ROH169" s="8"/>
      <c r="ROI169" s="9"/>
      <c r="RON169" s="11"/>
      <c r="ROO169" s="8"/>
      <c r="ROP169" s="9"/>
      <c r="ROU169" s="11"/>
      <c r="ROV169" s="8"/>
      <c r="ROW169" s="9"/>
      <c r="RPB169" s="11"/>
      <c r="RPC169" s="8"/>
      <c r="RPD169" s="9"/>
      <c r="RPI169" s="11"/>
      <c r="RPJ169" s="8"/>
      <c r="RPK169" s="9"/>
      <c r="RPP169" s="11"/>
      <c r="RPQ169" s="8"/>
      <c r="RPR169" s="9"/>
      <c r="RPW169" s="11"/>
      <c r="RPX169" s="8"/>
      <c r="RPY169" s="9"/>
      <c r="RQD169" s="11"/>
      <c r="RQE169" s="8"/>
      <c r="RQF169" s="9"/>
      <c r="RQK169" s="11"/>
      <c r="RQL169" s="8"/>
      <c r="RQM169" s="9"/>
      <c r="RQR169" s="11"/>
      <c r="RQS169" s="8"/>
      <c r="RQT169" s="9"/>
      <c r="RQY169" s="11"/>
      <c r="RQZ169" s="8"/>
      <c r="RRA169" s="9"/>
      <c r="RRF169" s="11"/>
      <c r="RRG169" s="8"/>
      <c r="RRH169" s="9"/>
      <c r="RRM169" s="11"/>
      <c r="RRN169" s="8"/>
      <c r="RRO169" s="9"/>
      <c r="RRT169" s="11"/>
      <c r="RRU169" s="8"/>
      <c r="RRV169" s="9"/>
      <c r="RSA169" s="11"/>
      <c r="RSB169" s="8"/>
      <c r="RSC169" s="9"/>
      <c r="RSH169" s="11"/>
      <c r="RSI169" s="8"/>
      <c r="RSJ169" s="9"/>
      <c r="RSO169" s="11"/>
      <c r="RSP169" s="8"/>
      <c r="RSQ169" s="9"/>
      <c r="RSV169" s="11"/>
      <c r="RSW169" s="8"/>
      <c r="RSX169" s="9"/>
      <c r="RTC169" s="11"/>
      <c r="RTD169" s="8"/>
      <c r="RTE169" s="9"/>
      <c r="RTJ169" s="11"/>
      <c r="RTK169" s="8"/>
      <c r="RTL169" s="9"/>
      <c r="RTQ169" s="11"/>
      <c r="RTR169" s="8"/>
      <c r="RTS169" s="9"/>
      <c r="RTX169" s="11"/>
      <c r="RTY169" s="8"/>
      <c r="RTZ169" s="9"/>
      <c r="RUE169" s="11"/>
      <c r="RUF169" s="8"/>
      <c r="RUG169" s="9"/>
      <c r="RUL169" s="11"/>
      <c r="RUM169" s="8"/>
      <c r="RUN169" s="9"/>
      <c r="RUS169" s="11"/>
      <c r="RUT169" s="8"/>
      <c r="RUU169" s="9"/>
      <c r="RUZ169" s="11"/>
      <c r="RVA169" s="8"/>
      <c r="RVB169" s="9"/>
      <c r="RVG169" s="11"/>
      <c r="RVH169" s="8"/>
      <c r="RVI169" s="9"/>
      <c r="RVN169" s="11"/>
      <c r="RVO169" s="8"/>
      <c r="RVP169" s="9"/>
      <c r="RVU169" s="11"/>
      <c r="RVV169" s="8"/>
      <c r="RVW169" s="9"/>
      <c r="RWB169" s="11"/>
      <c r="RWC169" s="8"/>
      <c r="RWD169" s="9"/>
      <c r="RWI169" s="11"/>
      <c r="RWJ169" s="8"/>
      <c r="RWK169" s="9"/>
      <c r="RWP169" s="11"/>
      <c r="RWQ169" s="8"/>
      <c r="RWR169" s="9"/>
      <c r="RWW169" s="11"/>
      <c r="RWX169" s="8"/>
      <c r="RWY169" s="9"/>
      <c r="RXD169" s="11"/>
      <c r="RXE169" s="8"/>
      <c r="RXF169" s="9"/>
      <c r="RXK169" s="11"/>
      <c r="RXL169" s="8"/>
      <c r="RXM169" s="9"/>
      <c r="RXR169" s="11"/>
      <c r="RXS169" s="8"/>
      <c r="RXT169" s="9"/>
      <c r="RXY169" s="11"/>
      <c r="RXZ169" s="8"/>
      <c r="RYA169" s="9"/>
      <c r="RYF169" s="11"/>
      <c r="RYG169" s="8"/>
      <c r="RYH169" s="9"/>
      <c r="RYM169" s="11"/>
      <c r="RYN169" s="8"/>
      <c r="RYO169" s="9"/>
      <c r="RYT169" s="11"/>
      <c r="RYU169" s="8"/>
      <c r="RYV169" s="9"/>
      <c r="RZA169" s="11"/>
      <c r="RZB169" s="8"/>
      <c r="RZC169" s="9"/>
      <c r="RZH169" s="11"/>
      <c r="RZI169" s="8"/>
      <c r="RZJ169" s="9"/>
      <c r="RZO169" s="11"/>
      <c r="RZP169" s="8"/>
      <c r="RZQ169" s="9"/>
      <c r="RZV169" s="11"/>
      <c r="RZW169" s="8"/>
      <c r="RZX169" s="9"/>
      <c r="SAC169" s="11"/>
      <c r="SAD169" s="8"/>
      <c r="SAE169" s="9"/>
      <c r="SAJ169" s="11"/>
      <c r="SAK169" s="8"/>
      <c r="SAL169" s="9"/>
      <c r="SAQ169" s="11"/>
      <c r="SAR169" s="8"/>
      <c r="SAS169" s="9"/>
      <c r="SAX169" s="11"/>
      <c r="SAY169" s="8"/>
      <c r="SAZ169" s="9"/>
      <c r="SBE169" s="11"/>
      <c r="SBF169" s="8"/>
      <c r="SBG169" s="9"/>
      <c r="SBL169" s="11"/>
      <c r="SBM169" s="8"/>
      <c r="SBN169" s="9"/>
      <c r="SBS169" s="11"/>
      <c r="SBT169" s="8"/>
      <c r="SBU169" s="9"/>
      <c r="SBZ169" s="11"/>
      <c r="SCA169" s="8"/>
      <c r="SCB169" s="9"/>
      <c r="SCG169" s="11"/>
      <c r="SCH169" s="8"/>
      <c r="SCI169" s="9"/>
      <c r="SCN169" s="11"/>
      <c r="SCO169" s="8"/>
      <c r="SCP169" s="9"/>
      <c r="SCU169" s="11"/>
      <c r="SCV169" s="8"/>
      <c r="SCW169" s="9"/>
      <c r="SDB169" s="11"/>
      <c r="SDC169" s="8"/>
      <c r="SDD169" s="9"/>
      <c r="SDI169" s="11"/>
      <c r="SDJ169" s="8"/>
      <c r="SDK169" s="9"/>
      <c r="SDP169" s="11"/>
      <c r="SDQ169" s="8"/>
      <c r="SDR169" s="9"/>
      <c r="SDW169" s="11"/>
      <c r="SDX169" s="8"/>
      <c r="SDY169" s="9"/>
      <c r="SED169" s="11"/>
      <c r="SEE169" s="8"/>
      <c r="SEF169" s="9"/>
      <c r="SEK169" s="11"/>
      <c r="SEL169" s="8"/>
      <c r="SEM169" s="9"/>
      <c r="SER169" s="11"/>
      <c r="SES169" s="8"/>
      <c r="SET169" s="9"/>
      <c r="SEY169" s="11"/>
      <c r="SEZ169" s="8"/>
      <c r="SFA169" s="9"/>
      <c r="SFF169" s="11"/>
      <c r="SFG169" s="8"/>
      <c r="SFH169" s="9"/>
      <c r="SFM169" s="11"/>
      <c r="SFN169" s="8"/>
      <c r="SFO169" s="9"/>
      <c r="SFT169" s="11"/>
      <c r="SFU169" s="8"/>
      <c r="SFV169" s="9"/>
      <c r="SGA169" s="11"/>
      <c r="SGB169" s="8"/>
      <c r="SGC169" s="9"/>
      <c r="SGH169" s="11"/>
      <c r="SGI169" s="8"/>
      <c r="SGJ169" s="9"/>
      <c r="SGO169" s="11"/>
      <c r="SGP169" s="8"/>
      <c r="SGQ169" s="9"/>
      <c r="SGV169" s="11"/>
      <c r="SGW169" s="8"/>
      <c r="SGX169" s="9"/>
      <c r="SHC169" s="11"/>
      <c r="SHD169" s="8"/>
      <c r="SHE169" s="9"/>
      <c r="SHJ169" s="11"/>
      <c r="SHK169" s="8"/>
      <c r="SHL169" s="9"/>
      <c r="SHQ169" s="11"/>
      <c r="SHR169" s="8"/>
      <c r="SHS169" s="9"/>
      <c r="SHX169" s="11"/>
      <c r="SHY169" s="8"/>
      <c r="SHZ169" s="9"/>
      <c r="SIE169" s="11"/>
      <c r="SIF169" s="8"/>
      <c r="SIG169" s="9"/>
      <c r="SIL169" s="11"/>
      <c r="SIM169" s="8"/>
      <c r="SIN169" s="9"/>
      <c r="SIS169" s="11"/>
      <c r="SIT169" s="8"/>
      <c r="SIU169" s="9"/>
      <c r="SIZ169" s="11"/>
      <c r="SJA169" s="8"/>
      <c r="SJB169" s="9"/>
      <c r="SJG169" s="11"/>
      <c r="SJH169" s="8"/>
      <c r="SJI169" s="9"/>
      <c r="SJN169" s="11"/>
      <c r="SJO169" s="8"/>
      <c r="SJP169" s="9"/>
      <c r="SJU169" s="11"/>
      <c r="SJV169" s="8"/>
      <c r="SJW169" s="9"/>
      <c r="SKB169" s="11"/>
      <c r="SKC169" s="8"/>
      <c r="SKD169" s="9"/>
      <c r="SKI169" s="11"/>
      <c r="SKJ169" s="8"/>
      <c r="SKK169" s="9"/>
      <c r="SKP169" s="11"/>
      <c r="SKQ169" s="8"/>
      <c r="SKR169" s="9"/>
      <c r="SKW169" s="11"/>
      <c r="SKX169" s="8"/>
      <c r="SKY169" s="9"/>
      <c r="SLD169" s="11"/>
      <c r="SLE169" s="8"/>
      <c r="SLF169" s="9"/>
      <c r="SLK169" s="11"/>
      <c r="SLL169" s="8"/>
      <c r="SLM169" s="9"/>
      <c r="SLR169" s="11"/>
      <c r="SLS169" s="8"/>
      <c r="SLT169" s="9"/>
      <c r="SLY169" s="11"/>
      <c r="SLZ169" s="8"/>
      <c r="SMA169" s="9"/>
      <c r="SMF169" s="11"/>
      <c r="SMG169" s="8"/>
      <c r="SMH169" s="9"/>
      <c r="SMM169" s="11"/>
      <c r="SMN169" s="8"/>
      <c r="SMO169" s="9"/>
      <c r="SMT169" s="11"/>
      <c r="SMU169" s="8"/>
      <c r="SMV169" s="9"/>
      <c r="SNA169" s="11"/>
      <c r="SNB169" s="8"/>
      <c r="SNC169" s="9"/>
      <c r="SNH169" s="11"/>
      <c r="SNI169" s="8"/>
      <c r="SNJ169" s="9"/>
      <c r="SNO169" s="11"/>
      <c r="SNP169" s="8"/>
      <c r="SNQ169" s="9"/>
      <c r="SNV169" s="11"/>
      <c r="SNW169" s="8"/>
      <c r="SNX169" s="9"/>
      <c r="SOC169" s="11"/>
      <c r="SOD169" s="8"/>
      <c r="SOE169" s="9"/>
      <c r="SOJ169" s="11"/>
      <c r="SOK169" s="8"/>
      <c r="SOL169" s="9"/>
      <c r="SOQ169" s="11"/>
      <c r="SOR169" s="8"/>
      <c r="SOS169" s="9"/>
      <c r="SOX169" s="11"/>
      <c r="SOY169" s="8"/>
      <c r="SOZ169" s="9"/>
      <c r="SPE169" s="11"/>
      <c r="SPF169" s="8"/>
      <c r="SPG169" s="9"/>
      <c r="SPL169" s="11"/>
      <c r="SPM169" s="8"/>
      <c r="SPN169" s="9"/>
      <c r="SPS169" s="11"/>
      <c r="SPT169" s="8"/>
      <c r="SPU169" s="9"/>
      <c r="SPZ169" s="11"/>
      <c r="SQA169" s="8"/>
      <c r="SQB169" s="9"/>
      <c r="SQG169" s="11"/>
      <c r="SQH169" s="8"/>
      <c r="SQI169" s="9"/>
      <c r="SQN169" s="11"/>
      <c r="SQO169" s="8"/>
      <c r="SQP169" s="9"/>
      <c r="SQU169" s="11"/>
      <c r="SQV169" s="8"/>
      <c r="SQW169" s="9"/>
      <c r="SRB169" s="11"/>
      <c r="SRC169" s="8"/>
      <c r="SRD169" s="9"/>
      <c r="SRI169" s="11"/>
      <c r="SRJ169" s="8"/>
      <c r="SRK169" s="9"/>
      <c r="SRP169" s="11"/>
      <c r="SRQ169" s="8"/>
      <c r="SRR169" s="9"/>
      <c r="SRW169" s="11"/>
      <c r="SRX169" s="8"/>
      <c r="SRY169" s="9"/>
      <c r="SSD169" s="11"/>
      <c r="SSE169" s="8"/>
      <c r="SSF169" s="9"/>
      <c r="SSK169" s="11"/>
      <c r="SSL169" s="8"/>
      <c r="SSM169" s="9"/>
      <c r="SSR169" s="11"/>
      <c r="SSS169" s="8"/>
      <c r="SST169" s="9"/>
      <c r="SSY169" s="11"/>
      <c r="SSZ169" s="8"/>
      <c r="STA169" s="9"/>
      <c r="STF169" s="11"/>
      <c r="STG169" s="8"/>
      <c r="STH169" s="9"/>
      <c r="STM169" s="11"/>
      <c r="STN169" s="8"/>
      <c r="STO169" s="9"/>
      <c r="STT169" s="11"/>
      <c r="STU169" s="8"/>
      <c r="STV169" s="9"/>
      <c r="SUA169" s="11"/>
      <c r="SUB169" s="8"/>
      <c r="SUC169" s="9"/>
      <c r="SUH169" s="11"/>
      <c r="SUI169" s="8"/>
      <c r="SUJ169" s="9"/>
      <c r="SUO169" s="11"/>
      <c r="SUP169" s="8"/>
      <c r="SUQ169" s="9"/>
      <c r="SUV169" s="11"/>
      <c r="SUW169" s="8"/>
      <c r="SUX169" s="9"/>
      <c r="SVC169" s="11"/>
      <c r="SVD169" s="8"/>
      <c r="SVE169" s="9"/>
      <c r="SVJ169" s="11"/>
      <c r="SVK169" s="8"/>
      <c r="SVL169" s="9"/>
      <c r="SVQ169" s="11"/>
      <c r="SVR169" s="8"/>
      <c r="SVS169" s="9"/>
      <c r="SVX169" s="11"/>
      <c r="SVY169" s="8"/>
      <c r="SVZ169" s="9"/>
      <c r="SWE169" s="11"/>
      <c r="SWF169" s="8"/>
      <c r="SWG169" s="9"/>
      <c r="SWL169" s="11"/>
      <c r="SWM169" s="8"/>
      <c r="SWN169" s="9"/>
      <c r="SWS169" s="11"/>
      <c r="SWT169" s="8"/>
      <c r="SWU169" s="9"/>
      <c r="SWZ169" s="11"/>
      <c r="SXA169" s="8"/>
      <c r="SXB169" s="9"/>
      <c r="SXG169" s="11"/>
      <c r="SXH169" s="8"/>
      <c r="SXI169" s="9"/>
      <c r="SXN169" s="11"/>
      <c r="SXO169" s="8"/>
      <c r="SXP169" s="9"/>
      <c r="SXU169" s="11"/>
      <c r="SXV169" s="8"/>
      <c r="SXW169" s="9"/>
      <c r="SYB169" s="11"/>
      <c r="SYC169" s="8"/>
      <c r="SYD169" s="9"/>
      <c r="SYI169" s="11"/>
      <c r="SYJ169" s="8"/>
      <c r="SYK169" s="9"/>
      <c r="SYP169" s="11"/>
      <c r="SYQ169" s="8"/>
      <c r="SYR169" s="9"/>
      <c r="SYW169" s="11"/>
      <c r="SYX169" s="8"/>
      <c r="SYY169" s="9"/>
      <c r="SZD169" s="11"/>
      <c r="SZE169" s="8"/>
      <c r="SZF169" s="9"/>
      <c r="SZK169" s="11"/>
      <c r="SZL169" s="8"/>
      <c r="SZM169" s="9"/>
      <c r="SZR169" s="11"/>
      <c r="SZS169" s="8"/>
      <c r="SZT169" s="9"/>
      <c r="SZY169" s="11"/>
      <c r="SZZ169" s="8"/>
      <c r="TAA169" s="9"/>
      <c r="TAF169" s="11"/>
      <c r="TAG169" s="8"/>
      <c r="TAH169" s="9"/>
      <c r="TAM169" s="11"/>
      <c r="TAN169" s="8"/>
      <c r="TAO169" s="9"/>
      <c r="TAT169" s="11"/>
      <c r="TAU169" s="8"/>
      <c r="TAV169" s="9"/>
      <c r="TBA169" s="11"/>
      <c r="TBB169" s="8"/>
      <c r="TBC169" s="9"/>
      <c r="TBH169" s="11"/>
      <c r="TBI169" s="8"/>
      <c r="TBJ169" s="9"/>
      <c r="TBO169" s="11"/>
      <c r="TBP169" s="8"/>
      <c r="TBQ169" s="9"/>
      <c r="TBV169" s="11"/>
      <c r="TBW169" s="8"/>
      <c r="TBX169" s="9"/>
      <c r="TCC169" s="11"/>
      <c r="TCD169" s="8"/>
      <c r="TCE169" s="9"/>
      <c r="TCJ169" s="11"/>
      <c r="TCK169" s="8"/>
      <c r="TCL169" s="9"/>
      <c r="TCQ169" s="11"/>
      <c r="TCR169" s="8"/>
      <c r="TCS169" s="9"/>
      <c r="TCX169" s="11"/>
      <c r="TCY169" s="8"/>
      <c r="TCZ169" s="9"/>
      <c r="TDE169" s="11"/>
      <c r="TDF169" s="8"/>
      <c r="TDG169" s="9"/>
      <c r="TDL169" s="11"/>
      <c r="TDM169" s="8"/>
      <c r="TDN169" s="9"/>
      <c r="TDS169" s="11"/>
      <c r="TDT169" s="8"/>
      <c r="TDU169" s="9"/>
      <c r="TDZ169" s="11"/>
      <c r="TEA169" s="8"/>
      <c r="TEB169" s="9"/>
      <c r="TEG169" s="11"/>
      <c r="TEH169" s="8"/>
      <c r="TEI169" s="9"/>
      <c r="TEN169" s="11"/>
      <c r="TEO169" s="8"/>
      <c r="TEP169" s="9"/>
      <c r="TEU169" s="11"/>
      <c r="TEV169" s="8"/>
      <c r="TEW169" s="9"/>
      <c r="TFB169" s="11"/>
      <c r="TFC169" s="8"/>
      <c r="TFD169" s="9"/>
      <c r="TFI169" s="11"/>
      <c r="TFJ169" s="8"/>
      <c r="TFK169" s="9"/>
      <c r="TFP169" s="11"/>
      <c r="TFQ169" s="8"/>
      <c r="TFR169" s="9"/>
      <c r="TFW169" s="11"/>
      <c r="TFX169" s="8"/>
      <c r="TFY169" s="9"/>
      <c r="TGD169" s="11"/>
      <c r="TGE169" s="8"/>
      <c r="TGF169" s="9"/>
      <c r="TGK169" s="11"/>
      <c r="TGL169" s="8"/>
      <c r="TGM169" s="9"/>
      <c r="TGR169" s="11"/>
      <c r="TGS169" s="8"/>
      <c r="TGT169" s="9"/>
      <c r="TGY169" s="11"/>
      <c r="TGZ169" s="8"/>
      <c r="THA169" s="9"/>
      <c r="THF169" s="11"/>
      <c r="THG169" s="8"/>
      <c r="THH169" s="9"/>
      <c r="THM169" s="11"/>
      <c r="THN169" s="8"/>
      <c r="THO169" s="9"/>
      <c r="THT169" s="11"/>
      <c r="THU169" s="8"/>
      <c r="THV169" s="9"/>
      <c r="TIA169" s="11"/>
      <c r="TIB169" s="8"/>
      <c r="TIC169" s="9"/>
      <c r="TIH169" s="11"/>
      <c r="TII169" s="8"/>
      <c r="TIJ169" s="9"/>
      <c r="TIO169" s="11"/>
      <c r="TIP169" s="8"/>
      <c r="TIQ169" s="9"/>
      <c r="TIV169" s="11"/>
      <c r="TIW169" s="8"/>
      <c r="TIX169" s="9"/>
      <c r="TJC169" s="11"/>
      <c r="TJD169" s="8"/>
      <c r="TJE169" s="9"/>
      <c r="TJJ169" s="11"/>
      <c r="TJK169" s="8"/>
      <c r="TJL169" s="9"/>
      <c r="TJQ169" s="11"/>
      <c r="TJR169" s="8"/>
      <c r="TJS169" s="9"/>
      <c r="TJX169" s="11"/>
      <c r="TJY169" s="8"/>
      <c r="TJZ169" s="9"/>
      <c r="TKE169" s="11"/>
      <c r="TKF169" s="8"/>
      <c r="TKG169" s="9"/>
      <c r="TKL169" s="11"/>
      <c r="TKM169" s="8"/>
      <c r="TKN169" s="9"/>
      <c r="TKS169" s="11"/>
      <c r="TKT169" s="8"/>
      <c r="TKU169" s="9"/>
      <c r="TKZ169" s="11"/>
      <c r="TLA169" s="8"/>
      <c r="TLB169" s="9"/>
      <c r="TLG169" s="11"/>
      <c r="TLH169" s="8"/>
      <c r="TLI169" s="9"/>
      <c r="TLN169" s="11"/>
      <c r="TLO169" s="8"/>
      <c r="TLP169" s="9"/>
      <c r="TLU169" s="11"/>
      <c r="TLV169" s="8"/>
      <c r="TLW169" s="9"/>
      <c r="TMB169" s="11"/>
      <c r="TMC169" s="8"/>
      <c r="TMD169" s="9"/>
      <c r="TMI169" s="11"/>
      <c r="TMJ169" s="8"/>
      <c r="TMK169" s="9"/>
      <c r="TMP169" s="11"/>
      <c r="TMQ169" s="8"/>
      <c r="TMR169" s="9"/>
      <c r="TMW169" s="11"/>
      <c r="TMX169" s="8"/>
      <c r="TMY169" s="9"/>
      <c r="TND169" s="11"/>
      <c r="TNE169" s="8"/>
      <c r="TNF169" s="9"/>
      <c r="TNK169" s="11"/>
      <c r="TNL169" s="8"/>
      <c r="TNM169" s="9"/>
      <c r="TNR169" s="11"/>
      <c r="TNS169" s="8"/>
      <c r="TNT169" s="9"/>
      <c r="TNY169" s="11"/>
      <c r="TNZ169" s="8"/>
      <c r="TOA169" s="9"/>
      <c r="TOF169" s="11"/>
      <c r="TOG169" s="8"/>
      <c r="TOH169" s="9"/>
      <c r="TOM169" s="11"/>
      <c r="TON169" s="8"/>
      <c r="TOO169" s="9"/>
      <c r="TOT169" s="11"/>
      <c r="TOU169" s="8"/>
      <c r="TOV169" s="9"/>
      <c r="TPA169" s="11"/>
      <c r="TPB169" s="8"/>
      <c r="TPC169" s="9"/>
      <c r="TPH169" s="11"/>
      <c r="TPI169" s="8"/>
      <c r="TPJ169" s="9"/>
      <c r="TPO169" s="11"/>
      <c r="TPP169" s="8"/>
      <c r="TPQ169" s="9"/>
      <c r="TPV169" s="11"/>
      <c r="TPW169" s="8"/>
      <c r="TPX169" s="9"/>
      <c r="TQC169" s="11"/>
      <c r="TQD169" s="8"/>
      <c r="TQE169" s="9"/>
      <c r="TQJ169" s="11"/>
      <c r="TQK169" s="8"/>
      <c r="TQL169" s="9"/>
      <c r="TQQ169" s="11"/>
      <c r="TQR169" s="8"/>
      <c r="TQS169" s="9"/>
      <c r="TQX169" s="11"/>
      <c r="TQY169" s="8"/>
      <c r="TQZ169" s="9"/>
      <c r="TRE169" s="11"/>
      <c r="TRF169" s="8"/>
      <c r="TRG169" s="9"/>
      <c r="TRL169" s="11"/>
      <c r="TRM169" s="8"/>
      <c r="TRN169" s="9"/>
      <c r="TRS169" s="11"/>
      <c r="TRT169" s="8"/>
      <c r="TRU169" s="9"/>
      <c r="TRZ169" s="11"/>
      <c r="TSA169" s="8"/>
      <c r="TSB169" s="9"/>
      <c r="TSG169" s="11"/>
      <c r="TSH169" s="8"/>
      <c r="TSI169" s="9"/>
      <c r="TSN169" s="11"/>
      <c r="TSO169" s="8"/>
      <c r="TSP169" s="9"/>
      <c r="TSU169" s="11"/>
      <c r="TSV169" s="8"/>
      <c r="TSW169" s="9"/>
      <c r="TTB169" s="11"/>
      <c r="TTC169" s="8"/>
      <c r="TTD169" s="9"/>
      <c r="TTI169" s="11"/>
      <c r="TTJ169" s="8"/>
      <c r="TTK169" s="9"/>
      <c r="TTP169" s="11"/>
      <c r="TTQ169" s="8"/>
      <c r="TTR169" s="9"/>
      <c r="TTW169" s="11"/>
      <c r="TTX169" s="8"/>
      <c r="TTY169" s="9"/>
      <c r="TUD169" s="11"/>
      <c r="TUE169" s="8"/>
      <c r="TUF169" s="9"/>
      <c r="TUK169" s="11"/>
      <c r="TUL169" s="8"/>
      <c r="TUM169" s="9"/>
      <c r="TUR169" s="11"/>
      <c r="TUS169" s="8"/>
      <c r="TUT169" s="9"/>
      <c r="TUY169" s="11"/>
      <c r="TUZ169" s="8"/>
      <c r="TVA169" s="9"/>
      <c r="TVF169" s="11"/>
      <c r="TVG169" s="8"/>
      <c r="TVH169" s="9"/>
      <c r="TVM169" s="11"/>
      <c r="TVN169" s="8"/>
      <c r="TVO169" s="9"/>
      <c r="TVT169" s="11"/>
      <c r="TVU169" s="8"/>
      <c r="TVV169" s="9"/>
      <c r="TWA169" s="11"/>
      <c r="TWB169" s="8"/>
      <c r="TWC169" s="9"/>
      <c r="TWH169" s="11"/>
      <c r="TWI169" s="8"/>
      <c r="TWJ169" s="9"/>
      <c r="TWO169" s="11"/>
      <c r="TWP169" s="8"/>
      <c r="TWQ169" s="9"/>
      <c r="TWV169" s="11"/>
      <c r="TWW169" s="8"/>
      <c r="TWX169" s="9"/>
      <c r="TXC169" s="11"/>
      <c r="TXD169" s="8"/>
      <c r="TXE169" s="9"/>
      <c r="TXJ169" s="11"/>
      <c r="TXK169" s="8"/>
      <c r="TXL169" s="9"/>
      <c r="TXQ169" s="11"/>
      <c r="TXR169" s="8"/>
      <c r="TXS169" s="9"/>
      <c r="TXX169" s="11"/>
      <c r="TXY169" s="8"/>
      <c r="TXZ169" s="9"/>
      <c r="TYE169" s="11"/>
      <c r="TYF169" s="8"/>
      <c r="TYG169" s="9"/>
      <c r="TYL169" s="11"/>
      <c r="TYM169" s="8"/>
      <c r="TYN169" s="9"/>
      <c r="TYS169" s="11"/>
      <c r="TYT169" s="8"/>
      <c r="TYU169" s="9"/>
      <c r="TYZ169" s="11"/>
      <c r="TZA169" s="8"/>
      <c r="TZB169" s="9"/>
      <c r="TZG169" s="11"/>
      <c r="TZH169" s="8"/>
      <c r="TZI169" s="9"/>
      <c r="TZN169" s="11"/>
      <c r="TZO169" s="8"/>
      <c r="TZP169" s="9"/>
      <c r="TZU169" s="11"/>
      <c r="TZV169" s="8"/>
      <c r="TZW169" s="9"/>
      <c r="UAB169" s="11"/>
      <c r="UAC169" s="8"/>
      <c r="UAD169" s="9"/>
      <c r="UAI169" s="11"/>
      <c r="UAJ169" s="8"/>
      <c r="UAK169" s="9"/>
      <c r="UAP169" s="11"/>
      <c r="UAQ169" s="8"/>
      <c r="UAR169" s="9"/>
      <c r="UAW169" s="11"/>
      <c r="UAX169" s="8"/>
      <c r="UAY169" s="9"/>
      <c r="UBD169" s="11"/>
      <c r="UBE169" s="8"/>
      <c r="UBF169" s="9"/>
      <c r="UBK169" s="11"/>
      <c r="UBL169" s="8"/>
      <c r="UBM169" s="9"/>
      <c r="UBR169" s="11"/>
      <c r="UBS169" s="8"/>
      <c r="UBT169" s="9"/>
      <c r="UBY169" s="11"/>
      <c r="UBZ169" s="8"/>
      <c r="UCA169" s="9"/>
      <c r="UCF169" s="11"/>
      <c r="UCG169" s="8"/>
      <c r="UCH169" s="9"/>
      <c r="UCM169" s="11"/>
      <c r="UCN169" s="8"/>
      <c r="UCO169" s="9"/>
      <c r="UCT169" s="11"/>
      <c r="UCU169" s="8"/>
      <c r="UCV169" s="9"/>
      <c r="UDA169" s="11"/>
      <c r="UDB169" s="8"/>
      <c r="UDC169" s="9"/>
      <c r="UDH169" s="11"/>
      <c r="UDI169" s="8"/>
      <c r="UDJ169" s="9"/>
      <c r="UDO169" s="11"/>
      <c r="UDP169" s="8"/>
      <c r="UDQ169" s="9"/>
      <c r="UDV169" s="11"/>
      <c r="UDW169" s="8"/>
      <c r="UDX169" s="9"/>
      <c r="UEC169" s="11"/>
      <c r="UED169" s="8"/>
      <c r="UEE169" s="9"/>
      <c r="UEJ169" s="11"/>
      <c r="UEK169" s="8"/>
      <c r="UEL169" s="9"/>
      <c r="UEQ169" s="11"/>
      <c r="UER169" s="8"/>
      <c r="UES169" s="9"/>
      <c r="UEX169" s="11"/>
      <c r="UEY169" s="8"/>
      <c r="UEZ169" s="9"/>
      <c r="UFE169" s="11"/>
      <c r="UFF169" s="8"/>
      <c r="UFG169" s="9"/>
      <c r="UFL169" s="11"/>
      <c r="UFM169" s="8"/>
      <c r="UFN169" s="9"/>
      <c r="UFS169" s="11"/>
      <c r="UFT169" s="8"/>
      <c r="UFU169" s="9"/>
      <c r="UFZ169" s="11"/>
      <c r="UGA169" s="8"/>
      <c r="UGB169" s="9"/>
      <c r="UGG169" s="11"/>
      <c r="UGH169" s="8"/>
      <c r="UGI169" s="9"/>
      <c r="UGN169" s="11"/>
      <c r="UGO169" s="8"/>
      <c r="UGP169" s="9"/>
      <c r="UGU169" s="11"/>
      <c r="UGV169" s="8"/>
      <c r="UGW169" s="9"/>
      <c r="UHB169" s="11"/>
      <c r="UHC169" s="8"/>
      <c r="UHD169" s="9"/>
      <c r="UHI169" s="11"/>
      <c r="UHJ169" s="8"/>
      <c r="UHK169" s="9"/>
      <c r="UHP169" s="11"/>
      <c r="UHQ169" s="8"/>
      <c r="UHR169" s="9"/>
      <c r="UHW169" s="11"/>
      <c r="UHX169" s="8"/>
      <c r="UHY169" s="9"/>
      <c r="UID169" s="11"/>
      <c r="UIE169" s="8"/>
      <c r="UIF169" s="9"/>
      <c r="UIK169" s="11"/>
      <c r="UIL169" s="8"/>
      <c r="UIM169" s="9"/>
      <c r="UIR169" s="11"/>
      <c r="UIS169" s="8"/>
      <c r="UIT169" s="9"/>
      <c r="UIY169" s="11"/>
      <c r="UIZ169" s="8"/>
      <c r="UJA169" s="9"/>
      <c r="UJF169" s="11"/>
      <c r="UJG169" s="8"/>
      <c r="UJH169" s="9"/>
      <c r="UJM169" s="11"/>
      <c r="UJN169" s="8"/>
      <c r="UJO169" s="9"/>
      <c r="UJT169" s="11"/>
      <c r="UJU169" s="8"/>
      <c r="UJV169" s="9"/>
      <c r="UKA169" s="11"/>
      <c r="UKB169" s="8"/>
      <c r="UKC169" s="9"/>
      <c r="UKH169" s="11"/>
      <c r="UKI169" s="8"/>
      <c r="UKJ169" s="9"/>
      <c r="UKO169" s="11"/>
      <c r="UKP169" s="8"/>
      <c r="UKQ169" s="9"/>
      <c r="UKV169" s="11"/>
      <c r="UKW169" s="8"/>
      <c r="UKX169" s="9"/>
      <c r="ULC169" s="11"/>
      <c r="ULD169" s="8"/>
      <c r="ULE169" s="9"/>
      <c r="ULJ169" s="11"/>
      <c r="ULK169" s="8"/>
      <c r="ULL169" s="9"/>
      <c r="ULQ169" s="11"/>
      <c r="ULR169" s="8"/>
      <c r="ULS169" s="9"/>
      <c r="ULX169" s="11"/>
      <c r="ULY169" s="8"/>
      <c r="ULZ169" s="9"/>
      <c r="UME169" s="11"/>
      <c r="UMF169" s="8"/>
      <c r="UMG169" s="9"/>
      <c r="UML169" s="11"/>
      <c r="UMM169" s="8"/>
      <c r="UMN169" s="9"/>
      <c r="UMS169" s="11"/>
      <c r="UMT169" s="8"/>
      <c r="UMU169" s="9"/>
      <c r="UMZ169" s="11"/>
      <c r="UNA169" s="8"/>
      <c r="UNB169" s="9"/>
      <c r="UNG169" s="11"/>
      <c r="UNH169" s="8"/>
      <c r="UNI169" s="9"/>
      <c r="UNN169" s="11"/>
      <c r="UNO169" s="8"/>
      <c r="UNP169" s="9"/>
      <c r="UNU169" s="11"/>
      <c r="UNV169" s="8"/>
      <c r="UNW169" s="9"/>
      <c r="UOB169" s="11"/>
      <c r="UOC169" s="8"/>
      <c r="UOD169" s="9"/>
      <c r="UOI169" s="11"/>
      <c r="UOJ169" s="8"/>
      <c r="UOK169" s="9"/>
      <c r="UOP169" s="11"/>
      <c r="UOQ169" s="8"/>
      <c r="UOR169" s="9"/>
      <c r="UOW169" s="11"/>
      <c r="UOX169" s="8"/>
      <c r="UOY169" s="9"/>
      <c r="UPD169" s="11"/>
      <c r="UPE169" s="8"/>
      <c r="UPF169" s="9"/>
      <c r="UPK169" s="11"/>
      <c r="UPL169" s="8"/>
      <c r="UPM169" s="9"/>
      <c r="UPR169" s="11"/>
      <c r="UPS169" s="8"/>
      <c r="UPT169" s="9"/>
      <c r="UPY169" s="11"/>
      <c r="UPZ169" s="8"/>
      <c r="UQA169" s="9"/>
      <c r="UQF169" s="11"/>
      <c r="UQG169" s="8"/>
      <c r="UQH169" s="9"/>
      <c r="UQM169" s="11"/>
      <c r="UQN169" s="8"/>
      <c r="UQO169" s="9"/>
      <c r="UQT169" s="11"/>
      <c r="UQU169" s="8"/>
      <c r="UQV169" s="9"/>
      <c r="URA169" s="11"/>
      <c r="URB169" s="8"/>
      <c r="URC169" s="9"/>
      <c r="URH169" s="11"/>
      <c r="URI169" s="8"/>
      <c r="URJ169" s="9"/>
      <c r="URO169" s="11"/>
      <c r="URP169" s="8"/>
      <c r="URQ169" s="9"/>
      <c r="URV169" s="11"/>
      <c r="URW169" s="8"/>
      <c r="URX169" s="9"/>
      <c r="USC169" s="11"/>
      <c r="USD169" s="8"/>
      <c r="USE169" s="9"/>
      <c r="USJ169" s="11"/>
      <c r="USK169" s="8"/>
      <c r="USL169" s="9"/>
      <c r="USQ169" s="11"/>
      <c r="USR169" s="8"/>
      <c r="USS169" s="9"/>
      <c r="USX169" s="11"/>
      <c r="USY169" s="8"/>
      <c r="USZ169" s="9"/>
      <c r="UTE169" s="11"/>
      <c r="UTF169" s="8"/>
      <c r="UTG169" s="9"/>
      <c r="UTL169" s="11"/>
      <c r="UTM169" s="8"/>
      <c r="UTN169" s="9"/>
      <c r="UTS169" s="11"/>
      <c r="UTT169" s="8"/>
      <c r="UTU169" s="9"/>
      <c r="UTZ169" s="11"/>
      <c r="UUA169" s="8"/>
      <c r="UUB169" s="9"/>
      <c r="UUG169" s="11"/>
      <c r="UUH169" s="8"/>
      <c r="UUI169" s="9"/>
      <c r="UUN169" s="11"/>
      <c r="UUO169" s="8"/>
      <c r="UUP169" s="9"/>
      <c r="UUU169" s="11"/>
      <c r="UUV169" s="8"/>
      <c r="UUW169" s="9"/>
      <c r="UVB169" s="11"/>
      <c r="UVC169" s="8"/>
      <c r="UVD169" s="9"/>
      <c r="UVI169" s="11"/>
      <c r="UVJ169" s="8"/>
      <c r="UVK169" s="9"/>
      <c r="UVP169" s="11"/>
      <c r="UVQ169" s="8"/>
      <c r="UVR169" s="9"/>
      <c r="UVW169" s="11"/>
      <c r="UVX169" s="8"/>
      <c r="UVY169" s="9"/>
      <c r="UWD169" s="11"/>
      <c r="UWE169" s="8"/>
      <c r="UWF169" s="9"/>
      <c r="UWK169" s="11"/>
      <c r="UWL169" s="8"/>
      <c r="UWM169" s="9"/>
      <c r="UWR169" s="11"/>
      <c r="UWS169" s="8"/>
      <c r="UWT169" s="9"/>
      <c r="UWY169" s="11"/>
      <c r="UWZ169" s="8"/>
      <c r="UXA169" s="9"/>
      <c r="UXF169" s="11"/>
      <c r="UXG169" s="8"/>
      <c r="UXH169" s="9"/>
      <c r="UXM169" s="11"/>
      <c r="UXN169" s="8"/>
      <c r="UXO169" s="9"/>
      <c r="UXT169" s="11"/>
      <c r="UXU169" s="8"/>
      <c r="UXV169" s="9"/>
      <c r="UYA169" s="11"/>
      <c r="UYB169" s="8"/>
      <c r="UYC169" s="9"/>
      <c r="UYH169" s="11"/>
      <c r="UYI169" s="8"/>
      <c r="UYJ169" s="9"/>
      <c r="UYO169" s="11"/>
      <c r="UYP169" s="8"/>
      <c r="UYQ169" s="9"/>
      <c r="UYV169" s="11"/>
      <c r="UYW169" s="8"/>
      <c r="UYX169" s="9"/>
      <c r="UZC169" s="11"/>
      <c r="UZD169" s="8"/>
      <c r="UZE169" s="9"/>
      <c r="UZJ169" s="11"/>
      <c r="UZK169" s="8"/>
      <c r="UZL169" s="9"/>
      <c r="UZQ169" s="11"/>
      <c r="UZR169" s="8"/>
      <c r="UZS169" s="9"/>
      <c r="UZX169" s="11"/>
      <c r="UZY169" s="8"/>
      <c r="UZZ169" s="9"/>
      <c r="VAE169" s="11"/>
      <c r="VAF169" s="8"/>
      <c r="VAG169" s="9"/>
      <c r="VAL169" s="11"/>
      <c r="VAM169" s="8"/>
      <c r="VAN169" s="9"/>
      <c r="VAS169" s="11"/>
      <c r="VAT169" s="8"/>
      <c r="VAU169" s="9"/>
      <c r="VAZ169" s="11"/>
      <c r="VBA169" s="8"/>
      <c r="VBB169" s="9"/>
      <c r="VBG169" s="11"/>
      <c r="VBH169" s="8"/>
      <c r="VBI169" s="9"/>
      <c r="VBN169" s="11"/>
      <c r="VBO169" s="8"/>
      <c r="VBP169" s="9"/>
      <c r="VBU169" s="11"/>
      <c r="VBV169" s="8"/>
      <c r="VBW169" s="9"/>
      <c r="VCB169" s="11"/>
      <c r="VCC169" s="8"/>
      <c r="VCD169" s="9"/>
      <c r="VCI169" s="11"/>
      <c r="VCJ169" s="8"/>
      <c r="VCK169" s="9"/>
      <c r="VCP169" s="11"/>
      <c r="VCQ169" s="8"/>
      <c r="VCR169" s="9"/>
      <c r="VCW169" s="11"/>
      <c r="VCX169" s="8"/>
      <c r="VCY169" s="9"/>
      <c r="VDD169" s="11"/>
      <c r="VDE169" s="8"/>
      <c r="VDF169" s="9"/>
      <c r="VDK169" s="11"/>
      <c r="VDL169" s="8"/>
      <c r="VDM169" s="9"/>
      <c r="VDR169" s="11"/>
      <c r="VDS169" s="8"/>
      <c r="VDT169" s="9"/>
      <c r="VDY169" s="11"/>
      <c r="VDZ169" s="8"/>
      <c r="VEA169" s="9"/>
      <c r="VEF169" s="11"/>
      <c r="VEG169" s="8"/>
      <c r="VEH169" s="9"/>
      <c r="VEM169" s="11"/>
      <c r="VEN169" s="8"/>
      <c r="VEO169" s="9"/>
      <c r="VET169" s="11"/>
      <c r="VEU169" s="8"/>
      <c r="VEV169" s="9"/>
      <c r="VFA169" s="11"/>
      <c r="VFB169" s="8"/>
      <c r="VFC169" s="9"/>
      <c r="VFH169" s="11"/>
      <c r="VFI169" s="8"/>
      <c r="VFJ169" s="9"/>
      <c r="VFO169" s="11"/>
      <c r="VFP169" s="8"/>
      <c r="VFQ169" s="9"/>
      <c r="VFV169" s="11"/>
      <c r="VFW169" s="8"/>
      <c r="VFX169" s="9"/>
      <c r="VGC169" s="11"/>
      <c r="VGD169" s="8"/>
      <c r="VGE169" s="9"/>
      <c r="VGJ169" s="11"/>
      <c r="VGK169" s="8"/>
      <c r="VGL169" s="9"/>
      <c r="VGQ169" s="11"/>
      <c r="VGR169" s="8"/>
      <c r="VGS169" s="9"/>
      <c r="VGX169" s="11"/>
      <c r="VGY169" s="8"/>
      <c r="VGZ169" s="9"/>
      <c r="VHE169" s="11"/>
      <c r="VHF169" s="8"/>
      <c r="VHG169" s="9"/>
      <c r="VHL169" s="11"/>
      <c r="VHM169" s="8"/>
      <c r="VHN169" s="9"/>
      <c r="VHS169" s="11"/>
      <c r="VHT169" s="8"/>
      <c r="VHU169" s="9"/>
      <c r="VHZ169" s="11"/>
      <c r="VIA169" s="8"/>
      <c r="VIB169" s="9"/>
      <c r="VIG169" s="11"/>
      <c r="VIH169" s="8"/>
      <c r="VII169" s="9"/>
      <c r="VIN169" s="11"/>
      <c r="VIO169" s="8"/>
      <c r="VIP169" s="9"/>
      <c r="VIU169" s="11"/>
      <c r="VIV169" s="8"/>
      <c r="VIW169" s="9"/>
      <c r="VJB169" s="11"/>
      <c r="VJC169" s="8"/>
      <c r="VJD169" s="9"/>
      <c r="VJI169" s="11"/>
      <c r="VJJ169" s="8"/>
      <c r="VJK169" s="9"/>
      <c r="VJP169" s="11"/>
      <c r="VJQ169" s="8"/>
      <c r="VJR169" s="9"/>
      <c r="VJW169" s="11"/>
      <c r="VJX169" s="8"/>
      <c r="VJY169" s="9"/>
      <c r="VKD169" s="11"/>
      <c r="VKE169" s="8"/>
      <c r="VKF169" s="9"/>
      <c r="VKK169" s="11"/>
      <c r="VKL169" s="8"/>
      <c r="VKM169" s="9"/>
      <c r="VKR169" s="11"/>
      <c r="VKS169" s="8"/>
      <c r="VKT169" s="9"/>
      <c r="VKY169" s="11"/>
      <c r="VKZ169" s="8"/>
      <c r="VLA169" s="9"/>
      <c r="VLF169" s="11"/>
      <c r="VLG169" s="8"/>
      <c r="VLH169" s="9"/>
      <c r="VLM169" s="11"/>
      <c r="VLN169" s="8"/>
      <c r="VLO169" s="9"/>
      <c r="VLT169" s="11"/>
      <c r="VLU169" s="8"/>
      <c r="VLV169" s="9"/>
      <c r="VMA169" s="11"/>
      <c r="VMB169" s="8"/>
      <c r="VMC169" s="9"/>
      <c r="VMH169" s="11"/>
      <c r="VMI169" s="8"/>
      <c r="VMJ169" s="9"/>
      <c r="VMO169" s="11"/>
      <c r="VMP169" s="8"/>
      <c r="VMQ169" s="9"/>
      <c r="VMV169" s="11"/>
      <c r="VMW169" s="8"/>
      <c r="VMX169" s="9"/>
      <c r="VNC169" s="11"/>
      <c r="VND169" s="8"/>
      <c r="VNE169" s="9"/>
      <c r="VNJ169" s="11"/>
      <c r="VNK169" s="8"/>
      <c r="VNL169" s="9"/>
      <c r="VNQ169" s="11"/>
      <c r="VNR169" s="8"/>
      <c r="VNS169" s="9"/>
      <c r="VNX169" s="11"/>
      <c r="VNY169" s="8"/>
      <c r="VNZ169" s="9"/>
      <c r="VOE169" s="11"/>
      <c r="VOF169" s="8"/>
      <c r="VOG169" s="9"/>
      <c r="VOL169" s="11"/>
      <c r="VOM169" s="8"/>
      <c r="VON169" s="9"/>
      <c r="VOS169" s="11"/>
      <c r="VOT169" s="8"/>
      <c r="VOU169" s="9"/>
      <c r="VOZ169" s="11"/>
      <c r="VPA169" s="8"/>
      <c r="VPB169" s="9"/>
      <c r="VPG169" s="11"/>
      <c r="VPH169" s="8"/>
      <c r="VPI169" s="9"/>
      <c r="VPN169" s="11"/>
      <c r="VPO169" s="8"/>
      <c r="VPP169" s="9"/>
      <c r="VPU169" s="11"/>
      <c r="VPV169" s="8"/>
      <c r="VPW169" s="9"/>
      <c r="VQB169" s="11"/>
      <c r="VQC169" s="8"/>
      <c r="VQD169" s="9"/>
      <c r="VQI169" s="11"/>
      <c r="VQJ169" s="8"/>
      <c r="VQK169" s="9"/>
      <c r="VQP169" s="11"/>
      <c r="VQQ169" s="8"/>
      <c r="VQR169" s="9"/>
      <c r="VQW169" s="11"/>
      <c r="VQX169" s="8"/>
      <c r="VQY169" s="9"/>
      <c r="VRD169" s="11"/>
      <c r="VRE169" s="8"/>
      <c r="VRF169" s="9"/>
      <c r="VRK169" s="11"/>
      <c r="VRL169" s="8"/>
      <c r="VRM169" s="9"/>
      <c r="VRR169" s="11"/>
      <c r="VRS169" s="8"/>
      <c r="VRT169" s="9"/>
      <c r="VRY169" s="11"/>
      <c r="VRZ169" s="8"/>
      <c r="VSA169" s="9"/>
      <c r="VSF169" s="11"/>
      <c r="VSG169" s="8"/>
      <c r="VSH169" s="9"/>
      <c r="VSM169" s="11"/>
      <c r="VSN169" s="8"/>
      <c r="VSO169" s="9"/>
      <c r="VST169" s="11"/>
      <c r="VSU169" s="8"/>
      <c r="VSV169" s="9"/>
      <c r="VTA169" s="11"/>
      <c r="VTB169" s="8"/>
      <c r="VTC169" s="9"/>
      <c r="VTH169" s="11"/>
      <c r="VTI169" s="8"/>
      <c r="VTJ169" s="9"/>
      <c r="VTO169" s="11"/>
      <c r="VTP169" s="8"/>
      <c r="VTQ169" s="9"/>
      <c r="VTV169" s="11"/>
      <c r="VTW169" s="8"/>
      <c r="VTX169" s="9"/>
      <c r="VUC169" s="11"/>
      <c r="VUD169" s="8"/>
      <c r="VUE169" s="9"/>
      <c r="VUJ169" s="11"/>
      <c r="VUK169" s="8"/>
      <c r="VUL169" s="9"/>
      <c r="VUQ169" s="11"/>
      <c r="VUR169" s="8"/>
      <c r="VUS169" s="9"/>
      <c r="VUX169" s="11"/>
      <c r="VUY169" s="8"/>
      <c r="VUZ169" s="9"/>
      <c r="VVE169" s="11"/>
      <c r="VVF169" s="8"/>
      <c r="VVG169" s="9"/>
      <c r="VVL169" s="11"/>
      <c r="VVM169" s="8"/>
      <c r="VVN169" s="9"/>
      <c r="VVS169" s="11"/>
      <c r="VVT169" s="8"/>
      <c r="VVU169" s="9"/>
      <c r="VVZ169" s="11"/>
      <c r="VWA169" s="8"/>
      <c r="VWB169" s="9"/>
      <c r="VWG169" s="11"/>
      <c r="VWH169" s="8"/>
      <c r="VWI169" s="9"/>
      <c r="VWN169" s="11"/>
      <c r="VWO169" s="8"/>
      <c r="VWP169" s="9"/>
      <c r="VWU169" s="11"/>
      <c r="VWV169" s="8"/>
      <c r="VWW169" s="9"/>
      <c r="VXB169" s="11"/>
      <c r="VXC169" s="8"/>
      <c r="VXD169" s="9"/>
      <c r="VXI169" s="11"/>
      <c r="VXJ169" s="8"/>
      <c r="VXK169" s="9"/>
      <c r="VXP169" s="11"/>
      <c r="VXQ169" s="8"/>
      <c r="VXR169" s="9"/>
      <c r="VXW169" s="11"/>
      <c r="VXX169" s="8"/>
      <c r="VXY169" s="9"/>
      <c r="VYD169" s="11"/>
      <c r="VYE169" s="8"/>
      <c r="VYF169" s="9"/>
      <c r="VYK169" s="11"/>
      <c r="VYL169" s="8"/>
      <c r="VYM169" s="9"/>
      <c r="VYR169" s="11"/>
      <c r="VYS169" s="8"/>
      <c r="VYT169" s="9"/>
      <c r="VYY169" s="11"/>
      <c r="VYZ169" s="8"/>
      <c r="VZA169" s="9"/>
      <c r="VZF169" s="11"/>
      <c r="VZG169" s="8"/>
      <c r="VZH169" s="9"/>
      <c r="VZM169" s="11"/>
      <c r="VZN169" s="8"/>
      <c r="VZO169" s="9"/>
      <c r="VZT169" s="11"/>
      <c r="VZU169" s="8"/>
      <c r="VZV169" s="9"/>
      <c r="WAA169" s="11"/>
      <c r="WAB169" s="8"/>
      <c r="WAC169" s="9"/>
      <c r="WAH169" s="11"/>
      <c r="WAI169" s="8"/>
      <c r="WAJ169" s="9"/>
      <c r="WAO169" s="11"/>
      <c r="WAP169" s="8"/>
      <c r="WAQ169" s="9"/>
      <c r="WAV169" s="11"/>
      <c r="WAW169" s="8"/>
      <c r="WAX169" s="9"/>
      <c r="WBC169" s="11"/>
      <c r="WBD169" s="8"/>
      <c r="WBE169" s="9"/>
      <c r="WBJ169" s="11"/>
      <c r="WBK169" s="8"/>
      <c r="WBL169" s="9"/>
      <c r="WBQ169" s="11"/>
      <c r="WBR169" s="8"/>
      <c r="WBS169" s="9"/>
      <c r="WBX169" s="11"/>
      <c r="WBY169" s="8"/>
      <c r="WBZ169" s="9"/>
      <c r="WCE169" s="11"/>
      <c r="WCF169" s="8"/>
      <c r="WCG169" s="9"/>
      <c r="WCL169" s="11"/>
      <c r="WCM169" s="8"/>
      <c r="WCN169" s="9"/>
      <c r="WCS169" s="11"/>
      <c r="WCT169" s="8"/>
      <c r="WCU169" s="9"/>
      <c r="WCZ169" s="11"/>
      <c r="WDA169" s="8"/>
      <c r="WDB169" s="9"/>
      <c r="WDG169" s="11"/>
      <c r="WDH169" s="8"/>
      <c r="WDI169" s="9"/>
      <c r="WDN169" s="11"/>
      <c r="WDO169" s="8"/>
      <c r="WDP169" s="9"/>
      <c r="WDU169" s="11"/>
      <c r="WDV169" s="8"/>
      <c r="WDW169" s="9"/>
      <c r="WEB169" s="11"/>
      <c r="WEC169" s="8"/>
      <c r="WED169" s="9"/>
      <c r="WEI169" s="11"/>
      <c r="WEJ169" s="8"/>
      <c r="WEK169" s="9"/>
      <c r="WEP169" s="11"/>
      <c r="WEQ169" s="8"/>
      <c r="WER169" s="9"/>
      <c r="WEW169" s="11"/>
      <c r="WEX169" s="8"/>
      <c r="WEY169" s="9"/>
      <c r="WFD169" s="11"/>
      <c r="WFE169" s="8"/>
      <c r="WFF169" s="9"/>
      <c r="WFK169" s="11"/>
      <c r="WFL169" s="8"/>
      <c r="WFM169" s="9"/>
      <c r="WFR169" s="11"/>
      <c r="WFS169" s="8"/>
      <c r="WFT169" s="9"/>
      <c r="WFY169" s="11"/>
      <c r="WFZ169" s="8"/>
      <c r="WGA169" s="9"/>
      <c r="WGF169" s="11"/>
      <c r="WGG169" s="8"/>
      <c r="WGH169" s="9"/>
      <c r="WGM169" s="11"/>
      <c r="WGN169" s="8"/>
      <c r="WGO169" s="9"/>
      <c r="WGT169" s="11"/>
      <c r="WGU169" s="8"/>
      <c r="WGV169" s="9"/>
      <c r="WHA169" s="11"/>
      <c r="WHB169" s="8"/>
      <c r="WHC169" s="9"/>
      <c r="WHH169" s="11"/>
      <c r="WHI169" s="8"/>
      <c r="WHJ169" s="9"/>
      <c r="WHO169" s="11"/>
      <c r="WHP169" s="8"/>
      <c r="WHQ169" s="9"/>
      <c r="WHV169" s="11"/>
      <c r="WHW169" s="8"/>
      <c r="WHX169" s="9"/>
      <c r="WIC169" s="11"/>
      <c r="WID169" s="8"/>
      <c r="WIE169" s="9"/>
      <c r="WIJ169" s="11"/>
      <c r="WIK169" s="8"/>
      <c r="WIL169" s="9"/>
      <c r="WIQ169" s="11"/>
      <c r="WIR169" s="8"/>
      <c r="WIS169" s="9"/>
      <c r="WIX169" s="11"/>
      <c r="WIY169" s="8"/>
      <c r="WIZ169" s="9"/>
      <c r="WJE169" s="11"/>
      <c r="WJF169" s="8"/>
      <c r="WJG169" s="9"/>
      <c r="WJL169" s="11"/>
      <c r="WJM169" s="8"/>
      <c r="WJN169" s="9"/>
      <c r="WJS169" s="11"/>
      <c r="WJT169" s="8"/>
      <c r="WJU169" s="9"/>
      <c r="WJZ169" s="11"/>
      <c r="WKA169" s="8"/>
      <c r="WKB169" s="9"/>
      <c r="WKG169" s="11"/>
      <c r="WKH169" s="8"/>
      <c r="WKI169" s="9"/>
      <c r="WKN169" s="11"/>
      <c r="WKO169" s="8"/>
      <c r="WKP169" s="9"/>
      <c r="WKU169" s="11"/>
      <c r="WKV169" s="8"/>
      <c r="WKW169" s="9"/>
      <c r="WLB169" s="11"/>
      <c r="WLC169" s="8"/>
      <c r="WLD169" s="9"/>
      <c r="WLI169" s="11"/>
      <c r="WLJ169" s="8"/>
      <c r="WLK169" s="9"/>
      <c r="WLP169" s="11"/>
      <c r="WLQ169" s="8"/>
      <c r="WLR169" s="9"/>
      <c r="WLW169" s="11"/>
      <c r="WLX169" s="8"/>
      <c r="WLY169" s="9"/>
      <c r="WMD169" s="11"/>
      <c r="WME169" s="8"/>
      <c r="WMF169" s="9"/>
      <c r="WMK169" s="11"/>
      <c r="WML169" s="8"/>
      <c r="WMM169" s="9"/>
      <c r="WMR169" s="11"/>
      <c r="WMS169" s="8"/>
      <c r="WMT169" s="9"/>
      <c r="WMY169" s="11"/>
      <c r="WMZ169" s="8"/>
      <c r="WNA169" s="9"/>
      <c r="WNF169" s="11"/>
      <c r="WNG169" s="8"/>
      <c r="WNH169" s="9"/>
      <c r="WNM169" s="11"/>
      <c r="WNN169" s="8"/>
      <c r="WNO169" s="9"/>
      <c r="WNT169" s="11"/>
      <c r="WNU169" s="8"/>
      <c r="WNV169" s="9"/>
      <c r="WOA169" s="11"/>
      <c r="WOB169" s="8"/>
      <c r="WOC169" s="9"/>
      <c r="WOH169" s="11"/>
      <c r="WOI169" s="8"/>
      <c r="WOJ169" s="9"/>
      <c r="WOO169" s="11"/>
      <c r="WOP169" s="8"/>
      <c r="WOQ169" s="9"/>
      <c r="WOV169" s="11"/>
      <c r="WOW169" s="8"/>
      <c r="WOX169" s="9"/>
      <c r="WPC169" s="11"/>
      <c r="WPD169" s="8"/>
      <c r="WPE169" s="9"/>
      <c r="WPJ169" s="11"/>
      <c r="WPK169" s="8"/>
      <c r="WPL169" s="9"/>
      <c r="WPQ169" s="11"/>
      <c r="WPR169" s="8"/>
      <c r="WPS169" s="9"/>
      <c r="WPX169" s="11"/>
      <c r="WPY169" s="8"/>
      <c r="WPZ169" s="9"/>
      <c r="WQE169" s="11"/>
      <c r="WQF169" s="8"/>
      <c r="WQG169" s="9"/>
      <c r="WQL169" s="11"/>
      <c r="WQM169" s="8"/>
      <c r="WQN169" s="9"/>
      <c r="WQS169" s="11"/>
      <c r="WQT169" s="8"/>
      <c r="WQU169" s="9"/>
      <c r="WQZ169" s="11"/>
      <c r="WRA169" s="8"/>
      <c r="WRB169" s="9"/>
      <c r="WRG169" s="11"/>
      <c r="WRH169" s="8"/>
      <c r="WRI169" s="9"/>
      <c r="WRN169" s="11"/>
      <c r="WRO169" s="8"/>
      <c r="WRP169" s="9"/>
      <c r="WRU169" s="11"/>
      <c r="WRV169" s="8"/>
      <c r="WRW169" s="9"/>
      <c r="WSB169" s="11"/>
      <c r="WSC169" s="8"/>
      <c r="WSD169" s="9"/>
      <c r="WSI169" s="11"/>
      <c r="WSJ169" s="8"/>
      <c r="WSK169" s="9"/>
      <c r="WSP169" s="11"/>
      <c r="WSQ169" s="8"/>
      <c r="WSR169" s="9"/>
      <c r="WSW169" s="11"/>
      <c r="WSX169" s="8"/>
      <c r="WSY169" s="9"/>
      <c r="WTD169" s="11"/>
      <c r="WTE169" s="8"/>
      <c r="WTF169" s="9"/>
      <c r="WTK169" s="11"/>
      <c r="WTL169" s="8"/>
      <c r="WTM169" s="9"/>
      <c r="WTR169" s="11"/>
      <c r="WTS169" s="8"/>
      <c r="WTT169" s="9"/>
      <c r="WTY169" s="11"/>
      <c r="WTZ169" s="8"/>
      <c r="WUA169" s="9"/>
      <c r="WUF169" s="11"/>
      <c r="WUG169" s="8"/>
      <c r="WUH169" s="9"/>
      <c r="WUM169" s="11"/>
      <c r="WUN169" s="8"/>
      <c r="WUO169" s="9"/>
      <c r="WUT169" s="11"/>
      <c r="WUU169" s="8"/>
      <c r="WUV169" s="9"/>
      <c r="WVA169" s="11"/>
      <c r="WVB169" s="8"/>
      <c r="WVC169" s="9"/>
      <c r="WVH169" s="11"/>
      <c r="WVI169" s="8"/>
      <c r="WVJ169" s="9"/>
      <c r="WVO169" s="11"/>
      <c r="WVP169" s="8"/>
      <c r="WVQ169" s="9"/>
      <c r="WVV169" s="11"/>
      <c r="WVW169" s="8"/>
      <c r="WVX169" s="9"/>
      <c r="WWC169" s="11"/>
      <c r="WWD169" s="8"/>
      <c r="WWE169" s="9"/>
      <c r="WWJ169" s="11"/>
      <c r="WWK169" s="8"/>
      <c r="WWL169" s="9"/>
      <c r="WWQ169" s="11"/>
      <c r="WWR169" s="8"/>
      <c r="WWS169" s="9"/>
      <c r="WWX169" s="11"/>
      <c r="WWY169" s="8"/>
      <c r="WWZ169" s="9"/>
      <c r="WXE169" s="11"/>
      <c r="WXF169" s="8"/>
      <c r="WXG169" s="9"/>
      <c r="WXL169" s="11"/>
      <c r="WXM169" s="8"/>
      <c r="WXN169" s="9"/>
      <c r="WXS169" s="11"/>
      <c r="WXT169" s="8"/>
      <c r="WXU169" s="9"/>
      <c r="WXZ169" s="11"/>
      <c r="WYA169" s="8"/>
      <c r="WYB169" s="9"/>
      <c r="WYG169" s="11"/>
      <c r="WYH169" s="8"/>
      <c r="WYI169" s="9"/>
      <c r="WYN169" s="11"/>
      <c r="WYO169" s="8"/>
      <c r="WYP169" s="9"/>
      <c r="WYU169" s="11"/>
      <c r="WYV169" s="8"/>
      <c r="WYW169" s="9"/>
      <c r="WZB169" s="11"/>
      <c r="WZC169" s="8"/>
      <c r="WZD169" s="9"/>
      <c r="WZI169" s="11"/>
      <c r="WZJ169" s="8"/>
      <c r="WZK169" s="9"/>
      <c r="WZP169" s="11"/>
      <c r="WZQ169" s="8"/>
      <c r="WZR169" s="9"/>
      <c r="WZW169" s="11"/>
      <c r="WZX169" s="8"/>
      <c r="WZY169" s="9"/>
      <c r="XAD169" s="11"/>
      <c r="XAE169" s="8"/>
      <c r="XAF169" s="9"/>
      <c r="XAK169" s="11"/>
      <c r="XAL169" s="8"/>
      <c r="XAM169" s="9"/>
      <c r="XAR169" s="11"/>
      <c r="XAS169" s="8"/>
      <c r="XAT169" s="9"/>
      <c r="XAY169" s="11"/>
      <c r="XAZ169" s="8"/>
      <c r="XBA169" s="9"/>
      <c r="XBF169" s="11"/>
      <c r="XBG169" s="8"/>
      <c r="XBH169" s="9"/>
      <c r="XBM169" s="11"/>
      <c r="XBN169" s="8"/>
      <c r="XBO169" s="9"/>
      <c r="XBT169" s="11"/>
      <c r="XBU169" s="8"/>
      <c r="XBV169" s="9"/>
      <c r="XCA169" s="11"/>
      <c r="XCB169" s="8"/>
      <c r="XCC169" s="9"/>
      <c r="XCH169" s="11"/>
      <c r="XCI169" s="8"/>
      <c r="XCJ169" s="9"/>
      <c r="XCO169" s="11"/>
      <c r="XCP169" s="8"/>
      <c r="XCQ169" s="9"/>
      <c r="XCV169" s="11"/>
      <c r="XCW169" s="8"/>
      <c r="XCX169" s="9"/>
      <c r="XDC169" s="11"/>
      <c r="XDD169" s="8"/>
      <c r="XDE169" s="9"/>
      <c r="XDJ169" s="11"/>
      <c r="XDK169" s="8"/>
      <c r="XDL169" s="9"/>
      <c r="XDQ169" s="11"/>
      <c r="XDR169" s="8"/>
      <c r="XDS169" s="9"/>
      <c r="XDX169" s="11"/>
      <c r="XDY169" s="8"/>
      <c r="XDZ169" s="9"/>
      <c r="XEE169" s="11"/>
      <c r="XEF169" s="8"/>
      <c r="XEG169" s="9"/>
      <c r="XEL169" s="11"/>
      <c r="XEM169" s="8"/>
      <c r="XEN169" s="9"/>
      <c r="XES169" s="11"/>
      <c r="XET169" s="8"/>
      <c r="XEU169" s="9"/>
      <c r="XEZ169" s="11"/>
      <c r="XFA169" s="8"/>
      <c r="XFB169" s="9"/>
    </row>
    <row r="170" spans="1:1024 1029:2046 2051:3068 3073:5119 5124:6141 6146:8192 8197:9214 9219:10236 10241:12287 12292:13309 13314:15360 15365:16382" s="12" customFormat="1" ht="30" customHeight="1" x14ac:dyDescent="0.3">
      <c r="A170" s="29" t="s">
        <v>191</v>
      </c>
      <c r="B170" s="9" t="s">
        <v>196</v>
      </c>
      <c r="C170" s="12" t="s">
        <v>1</v>
      </c>
      <c r="D170" s="12">
        <f>212*0.05</f>
        <v>10.600000000000001</v>
      </c>
      <c r="F170" s="25"/>
      <c r="G170" s="11"/>
      <c r="H170" s="8"/>
      <c r="I170" s="9"/>
      <c r="N170" s="11"/>
      <c r="O170" s="8"/>
      <c r="P170" s="9"/>
      <c r="U170" s="11"/>
      <c r="V170" s="8"/>
      <c r="W170" s="9"/>
      <c r="AB170" s="11"/>
      <c r="AC170" s="8"/>
      <c r="AD170" s="9"/>
      <c r="AI170" s="11"/>
      <c r="AJ170" s="8"/>
      <c r="AK170" s="9"/>
      <c r="AP170" s="11"/>
      <c r="AQ170" s="8"/>
      <c r="AR170" s="9"/>
      <c r="AW170" s="11"/>
      <c r="AX170" s="8"/>
      <c r="AY170" s="9"/>
      <c r="BD170" s="11"/>
      <c r="BE170" s="8"/>
      <c r="BF170" s="9"/>
      <c r="BK170" s="11"/>
      <c r="BL170" s="8"/>
      <c r="BM170" s="9"/>
      <c r="BR170" s="11"/>
      <c r="BS170" s="8"/>
      <c r="BT170" s="9"/>
      <c r="BY170" s="11"/>
      <c r="BZ170" s="8"/>
      <c r="CA170" s="9"/>
      <c r="CF170" s="11"/>
      <c r="CG170" s="8"/>
      <c r="CH170" s="9"/>
      <c r="CM170" s="11"/>
      <c r="CN170" s="8"/>
      <c r="CO170" s="9"/>
      <c r="CT170" s="11"/>
      <c r="CU170" s="8"/>
      <c r="CV170" s="9"/>
      <c r="DA170" s="11"/>
      <c r="DB170" s="8"/>
      <c r="DC170" s="9"/>
      <c r="DH170" s="11"/>
      <c r="DI170" s="8"/>
      <c r="DJ170" s="9"/>
      <c r="DO170" s="11"/>
      <c r="DP170" s="8"/>
      <c r="DQ170" s="9"/>
      <c r="DV170" s="11"/>
      <c r="DW170" s="8"/>
      <c r="DX170" s="9"/>
      <c r="EC170" s="11"/>
      <c r="ED170" s="8"/>
      <c r="EE170" s="9"/>
      <c r="EJ170" s="11"/>
      <c r="EK170" s="8"/>
      <c r="EL170" s="9"/>
      <c r="EQ170" s="11"/>
      <c r="ER170" s="8"/>
      <c r="ES170" s="9"/>
      <c r="EX170" s="11"/>
      <c r="EY170" s="8"/>
      <c r="EZ170" s="9"/>
      <c r="FE170" s="11"/>
      <c r="FF170" s="8"/>
      <c r="FG170" s="9"/>
      <c r="FL170" s="11"/>
      <c r="FM170" s="8"/>
      <c r="FN170" s="9"/>
      <c r="FS170" s="11"/>
      <c r="FT170" s="8"/>
      <c r="FU170" s="9"/>
      <c r="FZ170" s="11"/>
      <c r="GA170" s="8"/>
      <c r="GB170" s="9"/>
      <c r="GG170" s="11"/>
      <c r="GH170" s="8"/>
      <c r="GI170" s="9"/>
      <c r="GN170" s="11"/>
      <c r="GO170" s="8"/>
      <c r="GP170" s="9"/>
      <c r="GU170" s="11"/>
      <c r="GV170" s="8"/>
      <c r="GW170" s="9"/>
      <c r="HB170" s="11"/>
      <c r="HC170" s="8"/>
      <c r="HD170" s="9"/>
      <c r="HI170" s="11"/>
      <c r="HJ170" s="8"/>
      <c r="HK170" s="9"/>
      <c r="HP170" s="11"/>
      <c r="HQ170" s="8"/>
      <c r="HR170" s="9"/>
      <c r="HW170" s="11"/>
      <c r="HX170" s="8"/>
      <c r="HY170" s="9"/>
      <c r="ID170" s="11"/>
      <c r="IE170" s="8"/>
      <c r="IF170" s="9"/>
      <c r="IK170" s="11"/>
      <c r="IL170" s="8"/>
      <c r="IM170" s="9"/>
      <c r="IR170" s="11"/>
      <c r="IS170" s="8"/>
      <c r="IT170" s="9"/>
      <c r="IY170" s="11"/>
      <c r="IZ170" s="8"/>
      <c r="JA170" s="9"/>
      <c r="JF170" s="11"/>
      <c r="JG170" s="8"/>
      <c r="JH170" s="9"/>
      <c r="JM170" s="11"/>
      <c r="JN170" s="8"/>
      <c r="JO170" s="9"/>
      <c r="JT170" s="11"/>
      <c r="JU170" s="8"/>
      <c r="JV170" s="9"/>
      <c r="KA170" s="11"/>
      <c r="KB170" s="8"/>
      <c r="KC170" s="9"/>
      <c r="KH170" s="11"/>
      <c r="KI170" s="8"/>
      <c r="KJ170" s="9"/>
      <c r="KO170" s="11"/>
      <c r="KP170" s="8"/>
      <c r="KQ170" s="9"/>
      <c r="KV170" s="11"/>
      <c r="KW170" s="8"/>
      <c r="KX170" s="9"/>
      <c r="LC170" s="11"/>
      <c r="LD170" s="8"/>
      <c r="LE170" s="9"/>
      <c r="LJ170" s="11"/>
      <c r="LK170" s="8"/>
      <c r="LL170" s="9"/>
      <c r="LQ170" s="11"/>
      <c r="LR170" s="8"/>
      <c r="LS170" s="9"/>
      <c r="LX170" s="11"/>
      <c r="LY170" s="8"/>
      <c r="LZ170" s="9"/>
      <c r="ME170" s="11"/>
      <c r="MF170" s="8"/>
      <c r="MG170" s="9"/>
      <c r="ML170" s="11"/>
      <c r="MM170" s="8"/>
      <c r="MN170" s="9"/>
      <c r="MS170" s="11"/>
      <c r="MT170" s="8"/>
      <c r="MU170" s="9"/>
      <c r="MZ170" s="11"/>
      <c r="NA170" s="8"/>
      <c r="NB170" s="9"/>
      <c r="NG170" s="11"/>
      <c r="NH170" s="8"/>
      <c r="NI170" s="9"/>
      <c r="NN170" s="11"/>
      <c r="NO170" s="8"/>
      <c r="NP170" s="9"/>
      <c r="NU170" s="11"/>
      <c r="NV170" s="8"/>
      <c r="NW170" s="9"/>
      <c r="OB170" s="11"/>
      <c r="OC170" s="8"/>
      <c r="OD170" s="9"/>
      <c r="OI170" s="11"/>
      <c r="OJ170" s="8"/>
      <c r="OK170" s="9"/>
      <c r="OP170" s="11"/>
      <c r="OQ170" s="8"/>
      <c r="OR170" s="9"/>
      <c r="OW170" s="11"/>
      <c r="OX170" s="8"/>
      <c r="OY170" s="9"/>
      <c r="PD170" s="11"/>
      <c r="PE170" s="8"/>
      <c r="PF170" s="9"/>
      <c r="PK170" s="11"/>
      <c r="PL170" s="8"/>
      <c r="PM170" s="9"/>
      <c r="PR170" s="11"/>
      <c r="PS170" s="8"/>
      <c r="PT170" s="9"/>
      <c r="PY170" s="11"/>
      <c r="PZ170" s="8"/>
      <c r="QA170" s="9"/>
      <c r="QF170" s="11"/>
      <c r="QG170" s="8"/>
      <c r="QH170" s="9"/>
      <c r="QM170" s="11"/>
      <c r="QN170" s="8"/>
      <c r="QO170" s="9"/>
      <c r="QT170" s="11"/>
      <c r="QU170" s="8"/>
      <c r="QV170" s="9"/>
      <c r="RA170" s="11"/>
      <c r="RB170" s="8"/>
      <c r="RC170" s="9"/>
      <c r="RH170" s="11"/>
      <c r="RI170" s="8"/>
      <c r="RJ170" s="9"/>
      <c r="RO170" s="11"/>
      <c r="RP170" s="8"/>
      <c r="RQ170" s="9"/>
      <c r="RV170" s="11"/>
      <c r="RW170" s="8"/>
      <c r="RX170" s="9"/>
      <c r="SC170" s="11"/>
      <c r="SD170" s="8"/>
      <c r="SE170" s="9"/>
      <c r="SJ170" s="11"/>
      <c r="SK170" s="8"/>
      <c r="SL170" s="9"/>
      <c r="SQ170" s="11"/>
      <c r="SR170" s="8"/>
      <c r="SS170" s="9"/>
      <c r="SX170" s="11"/>
      <c r="SY170" s="8"/>
      <c r="SZ170" s="9"/>
      <c r="TE170" s="11"/>
      <c r="TF170" s="8"/>
      <c r="TG170" s="9"/>
      <c r="TL170" s="11"/>
      <c r="TM170" s="8"/>
      <c r="TN170" s="9"/>
      <c r="TS170" s="11"/>
      <c r="TT170" s="8"/>
      <c r="TU170" s="9"/>
      <c r="TZ170" s="11"/>
      <c r="UA170" s="8"/>
      <c r="UB170" s="9"/>
      <c r="UG170" s="11"/>
      <c r="UH170" s="8"/>
      <c r="UI170" s="9"/>
      <c r="UN170" s="11"/>
      <c r="UO170" s="8"/>
      <c r="UP170" s="9"/>
      <c r="UU170" s="11"/>
      <c r="UV170" s="8"/>
      <c r="UW170" s="9"/>
      <c r="VB170" s="11"/>
      <c r="VC170" s="8"/>
      <c r="VD170" s="9"/>
      <c r="VI170" s="11"/>
      <c r="VJ170" s="8"/>
      <c r="VK170" s="9"/>
      <c r="VP170" s="11"/>
      <c r="VQ170" s="8"/>
      <c r="VR170" s="9"/>
      <c r="VW170" s="11"/>
      <c r="VX170" s="8"/>
      <c r="VY170" s="9"/>
      <c r="WD170" s="11"/>
      <c r="WE170" s="8"/>
      <c r="WF170" s="9"/>
      <c r="WK170" s="11"/>
      <c r="WL170" s="8"/>
      <c r="WM170" s="9"/>
      <c r="WR170" s="11"/>
      <c r="WS170" s="8"/>
      <c r="WT170" s="9"/>
      <c r="WY170" s="11"/>
      <c r="WZ170" s="8"/>
      <c r="XA170" s="9"/>
      <c r="XF170" s="11"/>
      <c r="XG170" s="8"/>
      <c r="XH170" s="9"/>
      <c r="XM170" s="11"/>
      <c r="XN170" s="8"/>
      <c r="XO170" s="9"/>
      <c r="XT170" s="11"/>
      <c r="XU170" s="8"/>
      <c r="XV170" s="9"/>
      <c r="YA170" s="11"/>
      <c r="YB170" s="8"/>
      <c r="YC170" s="9"/>
      <c r="YH170" s="11"/>
      <c r="YI170" s="8"/>
      <c r="YJ170" s="9"/>
      <c r="YO170" s="11"/>
      <c r="YP170" s="8"/>
      <c r="YQ170" s="9"/>
      <c r="YV170" s="11"/>
      <c r="YW170" s="8"/>
      <c r="YX170" s="9"/>
      <c r="ZC170" s="11"/>
      <c r="ZD170" s="8"/>
      <c r="ZE170" s="9"/>
      <c r="ZJ170" s="11"/>
      <c r="ZK170" s="8"/>
      <c r="ZL170" s="9"/>
      <c r="ZQ170" s="11"/>
      <c r="ZR170" s="8"/>
      <c r="ZS170" s="9"/>
      <c r="ZX170" s="11"/>
      <c r="ZY170" s="8"/>
      <c r="ZZ170" s="9"/>
      <c r="AAE170" s="11"/>
      <c r="AAF170" s="8"/>
      <c r="AAG170" s="9"/>
      <c r="AAL170" s="11"/>
      <c r="AAM170" s="8"/>
      <c r="AAN170" s="9"/>
      <c r="AAS170" s="11"/>
      <c r="AAT170" s="8"/>
      <c r="AAU170" s="9"/>
      <c r="AAZ170" s="11"/>
      <c r="ABA170" s="8"/>
      <c r="ABB170" s="9"/>
      <c r="ABG170" s="11"/>
      <c r="ABH170" s="8"/>
      <c r="ABI170" s="9"/>
      <c r="ABN170" s="11"/>
      <c r="ABO170" s="8"/>
      <c r="ABP170" s="9"/>
      <c r="ABU170" s="11"/>
      <c r="ABV170" s="8"/>
      <c r="ABW170" s="9"/>
      <c r="ACB170" s="11"/>
      <c r="ACC170" s="8"/>
      <c r="ACD170" s="9"/>
      <c r="ACI170" s="11"/>
      <c r="ACJ170" s="8"/>
      <c r="ACK170" s="9"/>
      <c r="ACP170" s="11"/>
      <c r="ACQ170" s="8"/>
      <c r="ACR170" s="9"/>
      <c r="ACW170" s="11"/>
      <c r="ACX170" s="8"/>
      <c r="ACY170" s="9"/>
      <c r="ADD170" s="11"/>
      <c r="ADE170" s="8"/>
      <c r="ADF170" s="9"/>
      <c r="ADK170" s="11"/>
      <c r="ADL170" s="8"/>
      <c r="ADM170" s="9"/>
      <c r="ADR170" s="11"/>
      <c r="ADS170" s="8"/>
      <c r="ADT170" s="9"/>
      <c r="ADY170" s="11"/>
      <c r="ADZ170" s="8"/>
      <c r="AEA170" s="9"/>
      <c r="AEF170" s="11"/>
      <c r="AEG170" s="8"/>
      <c r="AEH170" s="9"/>
      <c r="AEM170" s="11"/>
      <c r="AEN170" s="8"/>
      <c r="AEO170" s="9"/>
      <c r="AET170" s="11"/>
      <c r="AEU170" s="8"/>
      <c r="AEV170" s="9"/>
      <c r="AFA170" s="11"/>
      <c r="AFB170" s="8"/>
      <c r="AFC170" s="9"/>
      <c r="AFH170" s="11"/>
      <c r="AFI170" s="8"/>
      <c r="AFJ170" s="9"/>
      <c r="AFO170" s="11"/>
      <c r="AFP170" s="8"/>
      <c r="AFQ170" s="9"/>
      <c r="AFV170" s="11"/>
      <c r="AFW170" s="8"/>
      <c r="AFX170" s="9"/>
      <c r="AGC170" s="11"/>
      <c r="AGD170" s="8"/>
      <c r="AGE170" s="9"/>
      <c r="AGJ170" s="11"/>
      <c r="AGK170" s="8"/>
      <c r="AGL170" s="9"/>
      <c r="AGQ170" s="11"/>
      <c r="AGR170" s="8"/>
      <c r="AGS170" s="9"/>
      <c r="AGX170" s="11"/>
      <c r="AGY170" s="8"/>
      <c r="AGZ170" s="9"/>
      <c r="AHE170" s="11"/>
      <c r="AHF170" s="8"/>
      <c r="AHG170" s="9"/>
      <c r="AHL170" s="11"/>
      <c r="AHM170" s="8"/>
      <c r="AHN170" s="9"/>
      <c r="AHS170" s="11"/>
      <c r="AHT170" s="8"/>
      <c r="AHU170" s="9"/>
      <c r="AHZ170" s="11"/>
      <c r="AIA170" s="8"/>
      <c r="AIB170" s="9"/>
      <c r="AIG170" s="11"/>
      <c r="AIH170" s="8"/>
      <c r="AII170" s="9"/>
      <c r="AIN170" s="11"/>
      <c r="AIO170" s="8"/>
      <c r="AIP170" s="9"/>
      <c r="AIU170" s="11"/>
      <c r="AIV170" s="8"/>
      <c r="AIW170" s="9"/>
      <c r="AJB170" s="11"/>
      <c r="AJC170" s="8"/>
      <c r="AJD170" s="9"/>
      <c r="AJI170" s="11"/>
      <c r="AJJ170" s="8"/>
      <c r="AJK170" s="9"/>
      <c r="AJP170" s="11"/>
      <c r="AJQ170" s="8"/>
      <c r="AJR170" s="9"/>
      <c r="AJW170" s="11"/>
      <c r="AJX170" s="8"/>
      <c r="AJY170" s="9"/>
      <c r="AKD170" s="11"/>
      <c r="AKE170" s="8"/>
      <c r="AKF170" s="9"/>
      <c r="AKK170" s="11"/>
      <c r="AKL170" s="8"/>
      <c r="AKM170" s="9"/>
      <c r="AKR170" s="11"/>
      <c r="AKS170" s="8"/>
      <c r="AKT170" s="9"/>
      <c r="AKY170" s="11"/>
      <c r="AKZ170" s="8"/>
      <c r="ALA170" s="9"/>
      <c r="ALF170" s="11"/>
      <c r="ALG170" s="8"/>
      <c r="ALH170" s="9"/>
      <c r="ALM170" s="11"/>
      <c r="ALN170" s="8"/>
      <c r="ALO170" s="9"/>
      <c r="ALT170" s="11"/>
      <c r="ALU170" s="8"/>
      <c r="ALV170" s="9"/>
      <c r="AMA170" s="11"/>
      <c r="AMB170" s="8"/>
      <c r="AMC170" s="9"/>
      <c r="AMH170" s="11"/>
      <c r="AMI170" s="8"/>
      <c r="AMJ170" s="9"/>
      <c r="AMO170" s="11"/>
      <c r="AMP170" s="8"/>
      <c r="AMQ170" s="9"/>
      <c r="AMV170" s="11"/>
      <c r="AMW170" s="8"/>
      <c r="AMX170" s="9"/>
      <c r="ANC170" s="11"/>
      <c r="AND170" s="8"/>
      <c r="ANE170" s="9"/>
      <c r="ANJ170" s="11"/>
      <c r="ANK170" s="8"/>
      <c r="ANL170" s="9"/>
      <c r="ANQ170" s="11"/>
      <c r="ANR170" s="8"/>
      <c r="ANS170" s="9"/>
      <c r="ANX170" s="11"/>
      <c r="ANY170" s="8"/>
      <c r="ANZ170" s="9"/>
      <c r="AOE170" s="11"/>
      <c r="AOF170" s="8"/>
      <c r="AOG170" s="9"/>
      <c r="AOL170" s="11"/>
      <c r="AOM170" s="8"/>
      <c r="AON170" s="9"/>
      <c r="AOS170" s="11"/>
      <c r="AOT170" s="8"/>
      <c r="AOU170" s="9"/>
      <c r="AOZ170" s="11"/>
      <c r="APA170" s="8"/>
      <c r="APB170" s="9"/>
      <c r="APG170" s="11"/>
      <c r="APH170" s="8"/>
      <c r="API170" s="9"/>
      <c r="APN170" s="11"/>
      <c r="APO170" s="8"/>
      <c r="APP170" s="9"/>
      <c r="APU170" s="11"/>
      <c r="APV170" s="8"/>
      <c r="APW170" s="9"/>
      <c r="AQB170" s="11"/>
      <c r="AQC170" s="8"/>
      <c r="AQD170" s="9"/>
      <c r="AQI170" s="11"/>
      <c r="AQJ170" s="8"/>
      <c r="AQK170" s="9"/>
      <c r="AQP170" s="11"/>
      <c r="AQQ170" s="8"/>
      <c r="AQR170" s="9"/>
      <c r="AQW170" s="11"/>
      <c r="AQX170" s="8"/>
      <c r="AQY170" s="9"/>
      <c r="ARD170" s="11"/>
      <c r="ARE170" s="8"/>
      <c r="ARF170" s="9"/>
      <c r="ARK170" s="11"/>
      <c r="ARL170" s="8"/>
      <c r="ARM170" s="9"/>
      <c r="ARR170" s="11"/>
      <c r="ARS170" s="8"/>
      <c r="ART170" s="9"/>
      <c r="ARY170" s="11"/>
      <c r="ARZ170" s="8"/>
      <c r="ASA170" s="9"/>
      <c r="ASF170" s="11"/>
      <c r="ASG170" s="8"/>
      <c r="ASH170" s="9"/>
      <c r="ASM170" s="11"/>
      <c r="ASN170" s="8"/>
      <c r="ASO170" s="9"/>
      <c r="AST170" s="11"/>
      <c r="ASU170" s="8"/>
      <c r="ASV170" s="9"/>
      <c r="ATA170" s="11"/>
      <c r="ATB170" s="8"/>
      <c r="ATC170" s="9"/>
      <c r="ATH170" s="11"/>
      <c r="ATI170" s="8"/>
      <c r="ATJ170" s="9"/>
      <c r="ATO170" s="11"/>
      <c r="ATP170" s="8"/>
      <c r="ATQ170" s="9"/>
      <c r="ATV170" s="11"/>
      <c r="ATW170" s="8"/>
      <c r="ATX170" s="9"/>
      <c r="AUC170" s="11"/>
      <c r="AUD170" s="8"/>
      <c r="AUE170" s="9"/>
      <c r="AUJ170" s="11"/>
      <c r="AUK170" s="8"/>
      <c r="AUL170" s="9"/>
      <c r="AUQ170" s="11"/>
      <c r="AUR170" s="8"/>
      <c r="AUS170" s="9"/>
      <c r="AUX170" s="11"/>
      <c r="AUY170" s="8"/>
      <c r="AUZ170" s="9"/>
      <c r="AVE170" s="11"/>
      <c r="AVF170" s="8"/>
      <c r="AVG170" s="9"/>
      <c r="AVL170" s="11"/>
      <c r="AVM170" s="8"/>
      <c r="AVN170" s="9"/>
      <c r="AVS170" s="11"/>
      <c r="AVT170" s="8"/>
      <c r="AVU170" s="9"/>
      <c r="AVZ170" s="11"/>
      <c r="AWA170" s="8"/>
      <c r="AWB170" s="9"/>
      <c r="AWG170" s="11"/>
      <c r="AWH170" s="8"/>
      <c r="AWI170" s="9"/>
      <c r="AWN170" s="11"/>
      <c r="AWO170" s="8"/>
      <c r="AWP170" s="9"/>
      <c r="AWU170" s="11"/>
      <c r="AWV170" s="8"/>
      <c r="AWW170" s="9"/>
      <c r="AXB170" s="11"/>
      <c r="AXC170" s="8"/>
      <c r="AXD170" s="9"/>
      <c r="AXI170" s="11"/>
      <c r="AXJ170" s="8"/>
      <c r="AXK170" s="9"/>
      <c r="AXP170" s="11"/>
      <c r="AXQ170" s="8"/>
      <c r="AXR170" s="9"/>
      <c r="AXW170" s="11"/>
      <c r="AXX170" s="8"/>
      <c r="AXY170" s="9"/>
      <c r="AYD170" s="11"/>
      <c r="AYE170" s="8"/>
      <c r="AYF170" s="9"/>
      <c r="AYK170" s="11"/>
      <c r="AYL170" s="8"/>
      <c r="AYM170" s="9"/>
      <c r="AYR170" s="11"/>
      <c r="AYS170" s="8"/>
      <c r="AYT170" s="9"/>
      <c r="AYY170" s="11"/>
      <c r="AYZ170" s="8"/>
      <c r="AZA170" s="9"/>
      <c r="AZF170" s="11"/>
      <c r="AZG170" s="8"/>
      <c r="AZH170" s="9"/>
      <c r="AZM170" s="11"/>
      <c r="AZN170" s="8"/>
      <c r="AZO170" s="9"/>
      <c r="AZT170" s="11"/>
      <c r="AZU170" s="8"/>
      <c r="AZV170" s="9"/>
      <c r="BAA170" s="11"/>
      <c r="BAB170" s="8"/>
      <c r="BAC170" s="9"/>
      <c r="BAH170" s="11"/>
      <c r="BAI170" s="8"/>
      <c r="BAJ170" s="9"/>
      <c r="BAO170" s="11"/>
      <c r="BAP170" s="8"/>
      <c r="BAQ170" s="9"/>
      <c r="BAV170" s="11"/>
      <c r="BAW170" s="8"/>
      <c r="BAX170" s="9"/>
      <c r="BBC170" s="11"/>
      <c r="BBD170" s="8"/>
      <c r="BBE170" s="9"/>
      <c r="BBJ170" s="11"/>
      <c r="BBK170" s="8"/>
      <c r="BBL170" s="9"/>
      <c r="BBQ170" s="11"/>
      <c r="BBR170" s="8"/>
      <c r="BBS170" s="9"/>
      <c r="BBX170" s="11"/>
      <c r="BBY170" s="8"/>
      <c r="BBZ170" s="9"/>
      <c r="BCE170" s="11"/>
      <c r="BCF170" s="8"/>
      <c r="BCG170" s="9"/>
      <c r="BCL170" s="11"/>
      <c r="BCM170" s="8"/>
      <c r="BCN170" s="9"/>
      <c r="BCS170" s="11"/>
      <c r="BCT170" s="8"/>
      <c r="BCU170" s="9"/>
      <c r="BCZ170" s="11"/>
      <c r="BDA170" s="8"/>
      <c r="BDB170" s="9"/>
      <c r="BDG170" s="11"/>
      <c r="BDH170" s="8"/>
      <c r="BDI170" s="9"/>
      <c r="BDN170" s="11"/>
      <c r="BDO170" s="8"/>
      <c r="BDP170" s="9"/>
      <c r="BDU170" s="11"/>
      <c r="BDV170" s="8"/>
      <c r="BDW170" s="9"/>
      <c r="BEB170" s="11"/>
      <c r="BEC170" s="8"/>
      <c r="BED170" s="9"/>
      <c r="BEI170" s="11"/>
      <c r="BEJ170" s="8"/>
      <c r="BEK170" s="9"/>
      <c r="BEP170" s="11"/>
      <c r="BEQ170" s="8"/>
      <c r="BER170" s="9"/>
      <c r="BEW170" s="11"/>
      <c r="BEX170" s="8"/>
      <c r="BEY170" s="9"/>
      <c r="BFD170" s="11"/>
      <c r="BFE170" s="8"/>
      <c r="BFF170" s="9"/>
      <c r="BFK170" s="11"/>
      <c r="BFL170" s="8"/>
      <c r="BFM170" s="9"/>
      <c r="BFR170" s="11"/>
      <c r="BFS170" s="8"/>
      <c r="BFT170" s="9"/>
      <c r="BFY170" s="11"/>
      <c r="BFZ170" s="8"/>
      <c r="BGA170" s="9"/>
      <c r="BGF170" s="11"/>
      <c r="BGG170" s="8"/>
      <c r="BGH170" s="9"/>
      <c r="BGM170" s="11"/>
      <c r="BGN170" s="8"/>
      <c r="BGO170" s="9"/>
      <c r="BGT170" s="11"/>
      <c r="BGU170" s="8"/>
      <c r="BGV170" s="9"/>
      <c r="BHA170" s="11"/>
      <c r="BHB170" s="8"/>
      <c r="BHC170" s="9"/>
      <c r="BHH170" s="11"/>
      <c r="BHI170" s="8"/>
      <c r="BHJ170" s="9"/>
      <c r="BHO170" s="11"/>
      <c r="BHP170" s="8"/>
      <c r="BHQ170" s="9"/>
      <c r="BHV170" s="11"/>
      <c r="BHW170" s="8"/>
      <c r="BHX170" s="9"/>
      <c r="BIC170" s="11"/>
      <c r="BID170" s="8"/>
      <c r="BIE170" s="9"/>
      <c r="BIJ170" s="11"/>
      <c r="BIK170" s="8"/>
      <c r="BIL170" s="9"/>
      <c r="BIQ170" s="11"/>
      <c r="BIR170" s="8"/>
      <c r="BIS170" s="9"/>
      <c r="BIX170" s="11"/>
      <c r="BIY170" s="8"/>
      <c r="BIZ170" s="9"/>
      <c r="BJE170" s="11"/>
      <c r="BJF170" s="8"/>
      <c r="BJG170" s="9"/>
      <c r="BJL170" s="11"/>
      <c r="BJM170" s="8"/>
      <c r="BJN170" s="9"/>
      <c r="BJS170" s="11"/>
      <c r="BJT170" s="8"/>
      <c r="BJU170" s="9"/>
      <c r="BJZ170" s="11"/>
      <c r="BKA170" s="8"/>
      <c r="BKB170" s="9"/>
      <c r="BKG170" s="11"/>
      <c r="BKH170" s="8"/>
      <c r="BKI170" s="9"/>
      <c r="BKN170" s="11"/>
      <c r="BKO170" s="8"/>
      <c r="BKP170" s="9"/>
      <c r="BKU170" s="11"/>
      <c r="BKV170" s="8"/>
      <c r="BKW170" s="9"/>
      <c r="BLB170" s="11"/>
      <c r="BLC170" s="8"/>
      <c r="BLD170" s="9"/>
      <c r="BLI170" s="11"/>
      <c r="BLJ170" s="8"/>
      <c r="BLK170" s="9"/>
      <c r="BLP170" s="11"/>
      <c r="BLQ170" s="8"/>
      <c r="BLR170" s="9"/>
      <c r="BLW170" s="11"/>
      <c r="BLX170" s="8"/>
      <c r="BLY170" s="9"/>
      <c r="BMD170" s="11"/>
      <c r="BME170" s="8"/>
      <c r="BMF170" s="9"/>
      <c r="BMK170" s="11"/>
      <c r="BML170" s="8"/>
      <c r="BMM170" s="9"/>
      <c r="BMR170" s="11"/>
      <c r="BMS170" s="8"/>
      <c r="BMT170" s="9"/>
      <c r="BMY170" s="11"/>
      <c r="BMZ170" s="8"/>
      <c r="BNA170" s="9"/>
      <c r="BNF170" s="11"/>
      <c r="BNG170" s="8"/>
      <c r="BNH170" s="9"/>
      <c r="BNM170" s="11"/>
      <c r="BNN170" s="8"/>
      <c r="BNO170" s="9"/>
      <c r="BNT170" s="11"/>
      <c r="BNU170" s="8"/>
      <c r="BNV170" s="9"/>
      <c r="BOA170" s="11"/>
      <c r="BOB170" s="8"/>
      <c r="BOC170" s="9"/>
      <c r="BOH170" s="11"/>
      <c r="BOI170" s="8"/>
      <c r="BOJ170" s="9"/>
      <c r="BOO170" s="11"/>
      <c r="BOP170" s="8"/>
      <c r="BOQ170" s="9"/>
      <c r="BOV170" s="11"/>
      <c r="BOW170" s="8"/>
      <c r="BOX170" s="9"/>
      <c r="BPC170" s="11"/>
      <c r="BPD170" s="8"/>
      <c r="BPE170" s="9"/>
      <c r="BPJ170" s="11"/>
      <c r="BPK170" s="8"/>
      <c r="BPL170" s="9"/>
      <c r="BPQ170" s="11"/>
      <c r="BPR170" s="8"/>
      <c r="BPS170" s="9"/>
      <c r="BPX170" s="11"/>
      <c r="BPY170" s="8"/>
      <c r="BPZ170" s="9"/>
      <c r="BQE170" s="11"/>
      <c r="BQF170" s="8"/>
      <c r="BQG170" s="9"/>
      <c r="BQL170" s="11"/>
      <c r="BQM170" s="8"/>
      <c r="BQN170" s="9"/>
      <c r="BQS170" s="11"/>
      <c r="BQT170" s="8"/>
      <c r="BQU170" s="9"/>
      <c r="BQZ170" s="11"/>
      <c r="BRA170" s="8"/>
      <c r="BRB170" s="9"/>
      <c r="BRG170" s="11"/>
      <c r="BRH170" s="8"/>
      <c r="BRI170" s="9"/>
      <c r="BRN170" s="11"/>
      <c r="BRO170" s="8"/>
      <c r="BRP170" s="9"/>
      <c r="BRU170" s="11"/>
      <c r="BRV170" s="8"/>
      <c r="BRW170" s="9"/>
      <c r="BSB170" s="11"/>
      <c r="BSC170" s="8"/>
      <c r="BSD170" s="9"/>
      <c r="BSI170" s="11"/>
      <c r="BSJ170" s="8"/>
      <c r="BSK170" s="9"/>
      <c r="BSP170" s="11"/>
      <c r="BSQ170" s="8"/>
      <c r="BSR170" s="9"/>
      <c r="BSW170" s="11"/>
      <c r="BSX170" s="8"/>
      <c r="BSY170" s="9"/>
      <c r="BTD170" s="11"/>
      <c r="BTE170" s="8"/>
      <c r="BTF170" s="9"/>
      <c r="BTK170" s="11"/>
      <c r="BTL170" s="8"/>
      <c r="BTM170" s="9"/>
      <c r="BTR170" s="11"/>
      <c r="BTS170" s="8"/>
      <c r="BTT170" s="9"/>
      <c r="BTY170" s="11"/>
      <c r="BTZ170" s="8"/>
      <c r="BUA170" s="9"/>
      <c r="BUF170" s="11"/>
      <c r="BUG170" s="8"/>
      <c r="BUH170" s="9"/>
      <c r="BUM170" s="11"/>
      <c r="BUN170" s="8"/>
      <c r="BUO170" s="9"/>
      <c r="BUT170" s="11"/>
      <c r="BUU170" s="8"/>
      <c r="BUV170" s="9"/>
      <c r="BVA170" s="11"/>
      <c r="BVB170" s="8"/>
      <c r="BVC170" s="9"/>
      <c r="BVH170" s="11"/>
      <c r="BVI170" s="8"/>
      <c r="BVJ170" s="9"/>
      <c r="BVO170" s="11"/>
      <c r="BVP170" s="8"/>
      <c r="BVQ170" s="9"/>
      <c r="BVV170" s="11"/>
      <c r="BVW170" s="8"/>
      <c r="BVX170" s="9"/>
      <c r="BWC170" s="11"/>
      <c r="BWD170" s="8"/>
      <c r="BWE170" s="9"/>
      <c r="BWJ170" s="11"/>
      <c r="BWK170" s="8"/>
      <c r="BWL170" s="9"/>
      <c r="BWQ170" s="11"/>
      <c r="BWR170" s="8"/>
      <c r="BWS170" s="9"/>
      <c r="BWX170" s="11"/>
      <c r="BWY170" s="8"/>
      <c r="BWZ170" s="9"/>
      <c r="BXE170" s="11"/>
      <c r="BXF170" s="8"/>
      <c r="BXG170" s="9"/>
      <c r="BXL170" s="11"/>
      <c r="BXM170" s="8"/>
      <c r="BXN170" s="9"/>
      <c r="BXS170" s="11"/>
      <c r="BXT170" s="8"/>
      <c r="BXU170" s="9"/>
      <c r="BXZ170" s="11"/>
      <c r="BYA170" s="8"/>
      <c r="BYB170" s="9"/>
      <c r="BYG170" s="11"/>
      <c r="BYH170" s="8"/>
      <c r="BYI170" s="9"/>
      <c r="BYN170" s="11"/>
      <c r="BYO170" s="8"/>
      <c r="BYP170" s="9"/>
      <c r="BYU170" s="11"/>
      <c r="BYV170" s="8"/>
      <c r="BYW170" s="9"/>
      <c r="BZB170" s="11"/>
      <c r="BZC170" s="8"/>
      <c r="BZD170" s="9"/>
      <c r="BZI170" s="11"/>
      <c r="BZJ170" s="8"/>
      <c r="BZK170" s="9"/>
      <c r="BZP170" s="11"/>
      <c r="BZQ170" s="8"/>
      <c r="BZR170" s="9"/>
      <c r="BZW170" s="11"/>
      <c r="BZX170" s="8"/>
      <c r="BZY170" s="9"/>
      <c r="CAD170" s="11"/>
      <c r="CAE170" s="8"/>
      <c r="CAF170" s="9"/>
      <c r="CAK170" s="11"/>
      <c r="CAL170" s="8"/>
      <c r="CAM170" s="9"/>
      <c r="CAR170" s="11"/>
      <c r="CAS170" s="8"/>
      <c r="CAT170" s="9"/>
      <c r="CAY170" s="11"/>
      <c r="CAZ170" s="8"/>
      <c r="CBA170" s="9"/>
      <c r="CBF170" s="11"/>
      <c r="CBG170" s="8"/>
      <c r="CBH170" s="9"/>
      <c r="CBM170" s="11"/>
      <c r="CBN170" s="8"/>
      <c r="CBO170" s="9"/>
      <c r="CBT170" s="11"/>
      <c r="CBU170" s="8"/>
      <c r="CBV170" s="9"/>
      <c r="CCA170" s="11"/>
      <c r="CCB170" s="8"/>
      <c r="CCC170" s="9"/>
      <c r="CCH170" s="11"/>
      <c r="CCI170" s="8"/>
      <c r="CCJ170" s="9"/>
      <c r="CCO170" s="11"/>
      <c r="CCP170" s="8"/>
      <c r="CCQ170" s="9"/>
      <c r="CCV170" s="11"/>
      <c r="CCW170" s="8"/>
      <c r="CCX170" s="9"/>
      <c r="CDC170" s="11"/>
      <c r="CDD170" s="8"/>
      <c r="CDE170" s="9"/>
      <c r="CDJ170" s="11"/>
      <c r="CDK170" s="8"/>
      <c r="CDL170" s="9"/>
      <c r="CDQ170" s="11"/>
      <c r="CDR170" s="8"/>
      <c r="CDS170" s="9"/>
      <c r="CDX170" s="11"/>
      <c r="CDY170" s="8"/>
      <c r="CDZ170" s="9"/>
      <c r="CEE170" s="11"/>
      <c r="CEF170" s="8"/>
      <c r="CEG170" s="9"/>
      <c r="CEL170" s="11"/>
      <c r="CEM170" s="8"/>
      <c r="CEN170" s="9"/>
      <c r="CES170" s="11"/>
      <c r="CET170" s="8"/>
      <c r="CEU170" s="9"/>
      <c r="CEZ170" s="11"/>
      <c r="CFA170" s="8"/>
      <c r="CFB170" s="9"/>
      <c r="CFG170" s="11"/>
      <c r="CFH170" s="8"/>
      <c r="CFI170" s="9"/>
      <c r="CFN170" s="11"/>
      <c r="CFO170" s="8"/>
      <c r="CFP170" s="9"/>
      <c r="CFU170" s="11"/>
      <c r="CFV170" s="8"/>
      <c r="CFW170" s="9"/>
      <c r="CGB170" s="11"/>
      <c r="CGC170" s="8"/>
      <c r="CGD170" s="9"/>
      <c r="CGI170" s="11"/>
      <c r="CGJ170" s="8"/>
      <c r="CGK170" s="9"/>
      <c r="CGP170" s="11"/>
      <c r="CGQ170" s="8"/>
      <c r="CGR170" s="9"/>
      <c r="CGW170" s="11"/>
      <c r="CGX170" s="8"/>
      <c r="CGY170" s="9"/>
      <c r="CHD170" s="11"/>
      <c r="CHE170" s="8"/>
      <c r="CHF170" s="9"/>
      <c r="CHK170" s="11"/>
      <c r="CHL170" s="8"/>
      <c r="CHM170" s="9"/>
      <c r="CHR170" s="11"/>
      <c r="CHS170" s="8"/>
      <c r="CHT170" s="9"/>
      <c r="CHY170" s="11"/>
      <c r="CHZ170" s="8"/>
      <c r="CIA170" s="9"/>
      <c r="CIF170" s="11"/>
      <c r="CIG170" s="8"/>
      <c r="CIH170" s="9"/>
      <c r="CIM170" s="11"/>
      <c r="CIN170" s="8"/>
      <c r="CIO170" s="9"/>
      <c r="CIT170" s="11"/>
      <c r="CIU170" s="8"/>
      <c r="CIV170" s="9"/>
      <c r="CJA170" s="11"/>
      <c r="CJB170" s="8"/>
      <c r="CJC170" s="9"/>
      <c r="CJH170" s="11"/>
      <c r="CJI170" s="8"/>
      <c r="CJJ170" s="9"/>
      <c r="CJO170" s="11"/>
      <c r="CJP170" s="8"/>
      <c r="CJQ170" s="9"/>
      <c r="CJV170" s="11"/>
      <c r="CJW170" s="8"/>
      <c r="CJX170" s="9"/>
      <c r="CKC170" s="11"/>
      <c r="CKD170" s="8"/>
      <c r="CKE170" s="9"/>
      <c r="CKJ170" s="11"/>
      <c r="CKK170" s="8"/>
      <c r="CKL170" s="9"/>
      <c r="CKQ170" s="11"/>
      <c r="CKR170" s="8"/>
      <c r="CKS170" s="9"/>
      <c r="CKX170" s="11"/>
      <c r="CKY170" s="8"/>
      <c r="CKZ170" s="9"/>
      <c r="CLE170" s="11"/>
      <c r="CLF170" s="8"/>
      <c r="CLG170" s="9"/>
      <c r="CLL170" s="11"/>
      <c r="CLM170" s="8"/>
      <c r="CLN170" s="9"/>
      <c r="CLS170" s="11"/>
      <c r="CLT170" s="8"/>
      <c r="CLU170" s="9"/>
      <c r="CLZ170" s="11"/>
      <c r="CMA170" s="8"/>
      <c r="CMB170" s="9"/>
      <c r="CMG170" s="11"/>
      <c r="CMH170" s="8"/>
      <c r="CMI170" s="9"/>
      <c r="CMN170" s="11"/>
      <c r="CMO170" s="8"/>
      <c r="CMP170" s="9"/>
      <c r="CMU170" s="11"/>
      <c r="CMV170" s="8"/>
      <c r="CMW170" s="9"/>
      <c r="CNB170" s="11"/>
      <c r="CNC170" s="8"/>
      <c r="CND170" s="9"/>
      <c r="CNI170" s="11"/>
      <c r="CNJ170" s="8"/>
      <c r="CNK170" s="9"/>
      <c r="CNP170" s="11"/>
      <c r="CNQ170" s="8"/>
      <c r="CNR170" s="9"/>
      <c r="CNW170" s="11"/>
      <c r="CNX170" s="8"/>
      <c r="CNY170" s="9"/>
      <c r="COD170" s="11"/>
      <c r="COE170" s="8"/>
      <c r="COF170" s="9"/>
      <c r="COK170" s="11"/>
      <c r="COL170" s="8"/>
      <c r="COM170" s="9"/>
      <c r="COR170" s="11"/>
      <c r="COS170" s="8"/>
      <c r="COT170" s="9"/>
      <c r="COY170" s="11"/>
      <c r="COZ170" s="8"/>
      <c r="CPA170" s="9"/>
      <c r="CPF170" s="11"/>
      <c r="CPG170" s="8"/>
      <c r="CPH170" s="9"/>
      <c r="CPM170" s="11"/>
      <c r="CPN170" s="8"/>
      <c r="CPO170" s="9"/>
      <c r="CPT170" s="11"/>
      <c r="CPU170" s="8"/>
      <c r="CPV170" s="9"/>
      <c r="CQA170" s="11"/>
      <c r="CQB170" s="8"/>
      <c r="CQC170" s="9"/>
      <c r="CQH170" s="11"/>
      <c r="CQI170" s="8"/>
      <c r="CQJ170" s="9"/>
      <c r="CQO170" s="11"/>
      <c r="CQP170" s="8"/>
      <c r="CQQ170" s="9"/>
      <c r="CQV170" s="11"/>
      <c r="CQW170" s="8"/>
      <c r="CQX170" s="9"/>
      <c r="CRC170" s="11"/>
      <c r="CRD170" s="8"/>
      <c r="CRE170" s="9"/>
      <c r="CRJ170" s="11"/>
      <c r="CRK170" s="8"/>
      <c r="CRL170" s="9"/>
      <c r="CRQ170" s="11"/>
      <c r="CRR170" s="8"/>
      <c r="CRS170" s="9"/>
      <c r="CRX170" s="11"/>
      <c r="CRY170" s="8"/>
      <c r="CRZ170" s="9"/>
      <c r="CSE170" s="11"/>
      <c r="CSF170" s="8"/>
      <c r="CSG170" s="9"/>
      <c r="CSL170" s="11"/>
      <c r="CSM170" s="8"/>
      <c r="CSN170" s="9"/>
      <c r="CSS170" s="11"/>
      <c r="CST170" s="8"/>
      <c r="CSU170" s="9"/>
      <c r="CSZ170" s="11"/>
      <c r="CTA170" s="8"/>
      <c r="CTB170" s="9"/>
      <c r="CTG170" s="11"/>
      <c r="CTH170" s="8"/>
      <c r="CTI170" s="9"/>
      <c r="CTN170" s="11"/>
      <c r="CTO170" s="8"/>
      <c r="CTP170" s="9"/>
      <c r="CTU170" s="11"/>
      <c r="CTV170" s="8"/>
      <c r="CTW170" s="9"/>
      <c r="CUB170" s="11"/>
      <c r="CUC170" s="8"/>
      <c r="CUD170" s="9"/>
      <c r="CUI170" s="11"/>
      <c r="CUJ170" s="8"/>
      <c r="CUK170" s="9"/>
      <c r="CUP170" s="11"/>
      <c r="CUQ170" s="8"/>
      <c r="CUR170" s="9"/>
      <c r="CUW170" s="11"/>
      <c r="CUX170" s="8"/>
      <c r="CUY170" s="9"/>
      <c r="CVD170" s="11"/>
      <c r="CVE170" s="8"/>
      <c r="CVF170" s="9"/>
      <c r="CVK170" s="11"/>
      <c r="CVL170" s="8"/>
      <c r="CVM170" s="9"/>
      <c r="CVR170" s="11"/>
      <c r="CVS170" s="8"/>
      <c r="CVT170" s="9"/>
      <c r="CVY170" s="11"/>
      <c r="CVZ170" s="8"/>
      <c r="CWA170" s="9"/>
      <c r="CWF170" s="11"/>
      <c r="CWG170" s="8"/>
      <c r="CWH170" s="9"/>
      <c r="CWM170" s="11"/>
      <c r="CWN170" s="8"/>
      <c r="CWO170" s="9"/>
      <c r="CWT170" s="11"/>
      <c r="CWU170" s="8"/>
      <c r="CWV170" s="9"/>
      <c r="CXA170" s="11"/>
      <c r="CXB170" s="8"/>
      <c r="CXC170" s="9"/>
      <c r="CXH170" s="11"/>
      <c r="CXI170" s="8"/>
      <c r="CXJ170" s="9"/>
      <c r="CXO170" s="11"/>
      <c r="CXP170" s="8"/>
      <c r="CXQ170" s="9"/>
      <c r="CXV170" s="11"/>
      <c r="CXW170" s="8"/>
      <c r="CXX170" s="9"/>
      <c r="CYC170" s="11"/>
      <c r="CYD170" s="8"/>
      <c r="CYE170" s="9"/>
      <c r="CYJ170" s="11"/>
      <c r="CYK170" s="8"/>
      <c r="CYL170" s="9"/>
      <c r="CYQ170" s="11"/>
      <c r="CYR170" s="8"/>
      <c r="CYS170" s="9"/>
      <c r="CYX170" s="11"/>
      <c r="CYY170" s="8"/>
      <c r="CYZ170" s="9"/>
      <c r="CZE170" s="11"/>
      <c r="CZF170" s="8"/>
      <c r="CZG170" s="9"/>
      <c r="CZL170" s="11"/>
      <c r="CZM170" s="8"/>
      <c r="CZN170" s="9"/>
      <c r="CZS170" s="11"/>
      <c r="CZT170" s="8"/>
      <c r="CZU170" s="9"/>
      <c r="CZZ170" s="11"/>
      <c r="DAA170" s="8"/>
      <c r="DAB170" s="9"/>
      <c r="DAG170" s="11"/>
      <c r="DAH170" s="8"/>
      <c r="DAI170" s="9"/>
      <c r="DAN170" s="11"/>
      <c r="DAO170" s="8"/>
      <c r="DAP170" s="9"/>
      <c r="DAU170" s="11"/>
      <c r="DAV170" s="8"/>
      <c r="DAW170" s="9"/>
      <c r="DBB170" s="11"/>
      <c r="DBC170" s="8"/>
      <c r="DBD170" s="9"/>
      <c r="DBI170" s="11"/>
      <c r="DBJ170" s="8"/>
      <c r="DBK170" s="9"/>
      <c r="DBP170" s="11"/>
      <c r="DBQ170" s="8"/>
      <c r="DBR170" s="9"/>
      <c r="DBW170" s="11"/>
      <c r="DBX170" s="8"/>
      <c r="DBY170" s="9"/>
      <c r="DCD170" s="11"/>
      <c r="DCE170" s="8"/>
      <c r="DCF170" s="9"/>
      <c r="DCK170" s="11"/>
      <c r="DCL170" s="8"/>
      <c r="DCM170" s="9"/>
      <c r="DCR170" s="11"/>
      <c r="DCS170" s="8"/>
      <c r="DCT170" s="9"/>
      <c r="DCY170" s="11"/>
      <c r="DCZ170" s="8"/>
      <c r="DDA170" s="9"/>
      <c r="DDF170" s="11"/>
      <c r="DDG170" s="8"/>
      <c r="DDH170" s="9"/>
      <c r="DDM170" s="11"/>
      <c r="DDN170" s="8"/>
      <c r="DDO170" s="9"/>
      <c r="DDT170" s="11"/>
      <c r="DDU170" s="8"/>
      <c r="DDV170" s="9"/>
      <c r="DEA170" s="11"/>
      <c r="DEB170" s="8"/>
      <c r="DEC170" s="9"/>
      <c r="DEH170" s="11"/>
      <c r="DEI170" s="8"/>
      <c r="DEJ170" s="9"/>
      <c r="DEO170" s="11"/>
      <c r="DEP170" s="8"/>
      <c r="DEQ170" s="9"/>
      <c r="DEV170" s="11"/>
      <c r="DEW170" s="8"/>
      <c r="DEX170" s="9"/>
      <c r="DFC170" s="11"/>
      <c r="DFD170" s="8"/>
      <c r="DFE170" s="9"/>
      <c r="DFJ170" s="11"/>
      <c r="DFK170" s="8"/>
      <c r="DFL170" s="9"/>
      <c r="DFQ170" s="11"/>
      <c r="DFR170" s="8"/>
      <c r="DFS170" s="9"/>
      <c r="DFX170" s="11"/>
      <c r="DFY170" s="8"/>
      <c r="DFZ170" s="9"/>
      <c r="DGE170" s="11"/>
      <c r="DGF170" s="8"/>
      <c r="DGG170" s="9"/>
      <c r="DGL170" s="11"/>
      <c r="DGM170" s="8"/>
      <c r="DGN170" s="9"/>
      <c r="DGS170" s="11"/>
      <c r="DGT170" s="8"/>
      <c r="DGU170" s="9"/>
      <c r="DGZ170" s="11"/>
      <c r="DHA170" s="8"/>
      <c r="DHB170" s="9"/>
      <c r="DHG170" s="11"/>
      <c r="DHH170" s="8"/>
      <c r="DHI170" s="9"/>
      <c r="DHN170" s="11"/>
      <c r="DHO170" s="8"/>
      <c r="DHP170" s="9"/>
      <c r="DHU170" s="11"/>
      <c r="DHV170" s="8"/>
      <c r="DHW170" s="9"/>
      <c r="DIB170" s="11"/>
      <c r="DIC170" s="8"/>
      <c r="DID170" s="9"/>
      <c r="DII170" s="11"/>
      <c r="DIJ170" s="8"/>
      <c r="DIK170" s="9"/>
      <c r="DIP170" s="11"/>
      <c r="DIQ170" s="8"/>
      <c r="DIR170" s="9"/>
      <c r="DIW170" s="11"/>
      <c r="DIX170" s="8"/>
      <c r="DIY170" s="9"/>
      <c r="DJD170" s="11"/>
      <c r="DJE170" s="8"/>
      <c r="DJF170" s="9"/>
      <c r="DJK170" s="11"/>
      <c r="DJL170" s="8"/>
      <c r="DJM170" s="9"/>
      <c r="DJR170" s="11"/>
      <c r="DJS170" s="8"/>
      <c r="DJT170" s="9"/>
      <c r="DJY170" s="11"/>
      <c r="DJZ170" s="8"/>
      <c r="DKA170" s="9"/>
      <c r="DKF170" s="11"/>
      <c r="DKG170" s="8"/>
      <c r="DKH170" s="9"/>
      <c r="DKM170" s="11"/>
      <c r="DKN170" s="8"/>
      <c r="DKO170" s="9"/>
      <c r="DKT170" s="11"/>
      <c r="DKU170" s="8"/>
      <c r="DKV170" s="9"/>
      <c r="DLA170" s="11"/>
      <c r="DLB170" s="8"/>
      <c r="DLC170" s="9"/>
      <c r="DLH170" s="11"/>
      <c r="DLI170" s="8"/>
      <c r="DLJ170" s="9"/>
      <c r="DLO170" s="11"/>
      <c r="DLP170" s="8"/>
      <c r="DLQ170" s="9"/>
      <c r="DLV170" s="11"/>
      <c r="DLW170" s="8"/>
      <c r="DLX170" s="9"/>
      <c r="DMC170" s="11"/>
      <c r="DMD170" s="8"/>
      <c r="DME170" s="9"/>
      <c r="DMJ170" s="11"/>
      <c r="DMK170" s="8"/>
      <c r="DML170" s="9"/>
      <c r="DMQ170" s="11"/>
      <c r="DMR170" s="8"/>
      <c r="DMS170" s="9"/>
      <c r="DMX170" s="11"/>
      <c r="DMY170" s="8"/>
      <c r="DMZ170" s="9"/>
      <c r="DNE170" s="11"/>
      <c r="DNF170" s="8"/>
      <c r="DNG170" s="9"/>
      <c r="DNL170" s="11"/>
      <c r="DNM170" s="8"/>
      <c r="DNN170" s="9"/>
      <c r="DNS170" s="11"/>
      <c r="DNT170" s="8"/>
      <c r="DNU170" s="9"/>
      <c r="DNZ170" s="11"/>
      <c r="DOA170" s="8"/>
      <c r="DOB170" s="9"/>
      <c r="DOG170" s="11"/>
      <c r="DOH170" s="8"/>
      <c r="DOI170" s="9"/>
      <c r="DON170" s="11"/>
      <c r="DOO170" s="8"/>
      <c r="DOP170" s="9"/>
      <c r="DOU170" s="11"/>
      <c r="DOV170" s="8"/>
      <c r="DOW170" s="9"/>
      <c r="DPB170" s="11"/>
      <c r="DPC170" s="8"/>
      <c r="DPD170" s="9"/>
      <c r="DPI170" s="11"/>
      <c r="DPJ170" s="8"/>
      <c r="DPK170" s="9"/>
      <c r="DPP170" s="11"/>
      <c r="DPQ170" s="8"/>
      <c r="DPR170" s="9"/>
      <c r="DPW170" s="11"/>
      <c r="DPX170" s="8"/>
      <c r="DPY170" s="9"/>
      <c r="DQD170" s="11"/>
      <c r="DQE170" s="8"/>
      <c r="DQF170" s="9"/>
      <c r="DQK170" s="11"/>
      <c r="DQL170" s="8"/>
      <c r="DQM170" s="9"/>
      <c r="DQR170" s="11"/>
      <c r="DQS170" s="8"/>
      <c r="DQT170" s="9"/>
      <c r="DQY170" s="11"/>
      <c r="DQZ170" s="8"/>
      <c r="DRA170" s="9"/>
      <c r="DRF170" s="11"/>
      <c r="DRG170" s="8"/>
      <c r="DRH170" s="9"/>
      <c r="DRM170" s="11"/>
      <c r="DRN170" s="8"/>
      <c r="DRO170" s="9"/>
      <c r="DRT170" s="11"/>
      <c r="DRU170" s="8"/>
      <c r="DRV170" s="9"/>
      <c r="DSA170" s="11"/>
      <c r="DSB170" s="8"/>
      <c r="DSC170" s="9"/>
      <c r="DSH170" s="11"/>
      <c r="DSI170" s="8"/>
      <c r="DSJ170" s="9"/>
      <c r="DSO170" s="11"/>
      <c r="DSP170" s="8"/>
      <c r="DSQ170" s="9"/>
      <c r="DSV170" s="11"/>
      <c r="DSW170" s="8"/>
      <c r="DSX170" s="9"/>
      <c r="DTC170" s="11"/>
      <c r="DTD170" s="8"/>
      <c r="DTE170" s="9"/>
      <c r="DTJ170" s="11"/>
      <c r="DTK170" s="8"/>
      <c r="DTL170" s="9"/>
      <c r="DTQ170" s="11"/>
      <c r="DTR170" s="8"/>
      <c r="DTS170" s="9"/>
      <c r="DTX170" s="11"/>
      <c r="DTY170" s="8"/>
      <c r="DTZ170" s="9"/>
      <c r="DUE170" s="11"/>
      <c r="DUF170" s="8"/>
      <c r="DUG170" s="9"/>
      <c r="DUL170" s="11"/>
      <c r="DUM170" s="8"/>
      <c r="DUN170" s="9"/>
      <c r="DUS170" s="11"/>
      <c r="DUT170" s="8"/>
      <c r="DUU170" s="9"/>
      <c r="DUZ170" s="11"/>
      <c r="DVA170" s="8"/>
      <c r="DVB170" s="9"/>
      <c r="DVG170" s="11"/>
      <c r="DVH170" s="8"/>
      <c r="DVI170" s="9"/>
      <c r="DVN170" s="11"/>
      <c r="DVO170" s="8"/>
      <c r="DVP170" s="9"/>
      <c r="DVU170" s="11"/>
      <c r="DVV170" s="8"/>
      <c r="DVW170" s="9"/>
      <c r="DWB170" s="11"/>
      <c r="DWC170" s="8"/>
      <c r="DWD170" s="9"/>
      <c r="DWI170" s="11"/>
      <c r="DWJ170" s="8"/>
      <c r="DWK170" s="9"/>
      <c r="DWP170" s="11"/>
      <c r="DWQ170" s="8"/>
      <c r="DWR170" s="9"/>
      <c r="DWW170" s="11"/>
      <c r="DWX170" s="8"/>
      <c r="DWY170" s="9"/>
      <c r="DXD170" s="11"/>
      <c r="DXE170" s="8"/>
      <c r="DXF170" s="9"/>
      <c r="DXK170" s="11"/>
      <c r="DXL170" s="8"/>
      <c r="DXM170" s="9"/>
      <c r="DXR170" s="11"/>
      <c r="DXS170" s="8"/>
      <c r="DXT170" s="9"/>
      <c r="DXY170" s="11"/>
      <c r="DXZ170" s="8"/>
      <c r="DYA170" s="9"/>
      <c r="DYF170" s="11"/>
      <c r="DYG170" s="8"/>
      <c r="DYH170" s="9"/>
      <c r="DYM170" s="11"/>
      <c r="DYN170" s="8"/>
      <c r="DYO170" s="9"/>
      <c r="DYT170" s="11"/>
      <c r="DYU170" s="8"/>
      <c r="DYV170" s="9"/>
      <c r="DZA170" s="11"/>
      <c r="DZB170" s="8"/>
      <c r="DZC170" s="9"/>
      <c r="DZH170" s="11"/>
      <c r="DZI170" s="8"/>
      <c r="DZJ170" s="9"/>
      <c r="DZO170" s="11"/>
      <c r="DZP170" s="8"/>
      <c r="DZQ170" s="9"/>
      <c r="DZV170" s="11"/>
      <c r="DZW170" s="8"/>
      <c r="DZX170" s="9"/>
      <c r="EAC170" s="11"/>
      <c r="EAD170" s="8"/>
      <c r="EAE170" s="9"/>
      <c r="EAJ170" s="11"/>
      <c r="EAK170" s="8"/>
      <c r="EAL170" s="9"/>
      <c r="EAQ170" s="11"/>
      <c r="EAR170" s="8"/>
      <c r="EAS170" s="9"/>
      <c r="EAX170" s="11"/>
      <c r="EAY170" s="8"/>
      <c r="EAZ170" s="9"/>
      <c r="EBE170" s="11"/>
      <c r="EBF170" s="8"/>
      <c r="EBG170" s="9"/>
      <c r="EBL170" s="11"/>
      <c r="EBM170" s="8"/>
      <c r="EBN170" s="9"/>
      <c r="EBS170" s="11"/>
      <c r="EBT170" s="8"/>
      <c r="EBU170" s="9"/>
      <c r="EBZ170" s="11"/>
      <c r="ECA170" s="8"/>
      <c r="ECB170" s="9"/>
      <c r="ECG170" s="11"/>
      <c r="ECH170" s="8"/>
      <c r="ECI170" s="9"/>
      <c r="ECN170" s="11"/>
      <c r="ECO170" s="8"/>
      <c r="ECP170" s="9"/>
      <c r="ECU170" s="11"/>
      <c r="ECV170" s="8"/>
      <c r="ECW170" s="9"/>
      <c r="EDB170" s="11"/>
      <c r="EDC170" s="8"/>
      <c r="EDD170" s="9"/>
      <c r="EDI170" s="11"/>
      <c r="EDJ170" s="8"/>
      <c r="EDK170" s="9"/>
      <c r="EDP170" s="11"/>
      <c r="EDQ170" s="8"/>
      <c r="EDR170" s="9"/>
      <c r="EDW170" s="11"/>
      <c r="EDX170" s="8"/>
      <c r="EDY170" s="9"/>
      <c r="EED170" s="11"/>
      <c r="EEE170" s="8"/>
      <c r="EEF170" s="9"/>
      <c r="EEK170" s="11"/>
      <c r="EEL170" s="8"/>
      <c r="EEM170" s="9"/>
      <c r="EER170" s="11"/>
      <c r="EES170" s="8"/>
      <c r="EET170" s="9"/>
      <c r="EEY170" s="11"/>
      <c r="EEZ170" s="8"/>
      <c r="EFA170" s="9"/>
      <c r="EFF170" s="11"/>
      <c r="EFG170" s="8"/>
      <c r="EFH170" s="9"/>
      <c r="EFM170" s="11"/>
      <c r="EFN170" s="8"/>
      <c r="EFO170" s="9"/>
      <c r="EFT170" s="11"/>
      <c r="EFU170" s="8"/>
      <c r="EFV170" s="9"/>
      <c r="EGA170" s="11"/>
      <c r="EGB170" s="8"/>
      <c r="EGC170" s="9"/>
      <c r="EGH170" s="11"/>
      <c r="EGI170" s="8"/>
      <c r="EGJ170" s="9"/>
      <c r="EGO170" s="11"/>
      <c r="EGP170" s="8"/>
      <c r="EGQ170" s="9"/>
      <c r="EGV170" s="11"/>
      <c r="EGW170" s="8"/>
      <c r="EGX170" s="9"/>
      <c r="EHC170" s="11"/>
      <c r="EHD170" s="8"/>
      <c r="EHE170" s="9"/>
      <c r="EHJ170" s="11"/>
      <c r="EHK170" s="8"/>
      <c r="EHL170" s="9"/>
      <c r="EHQ170" s="11"/>
      <c r="EHR170" s="8"/>
      <c r="EHS170" s="9"/>
      <c r="EHX170" s="11"/>
      <c r="EHY170" s="8"/>
      <c r="EHZ170" s="9"/>
      <c r="EIE170" s="11"/>
      <c r="EIF170" s="8"/>
      <c r="EIG170" s="9"/>
      <c r="EIL170" s="11"/>
      <c r="EIM170" s="8"/>
      <c r="EIN170" s="9"/>
      <c r="EIS170" s="11"/>
      <c r="EIT170" s="8"/>
      <c r="EIU170" s="9"/>
      <c r="EIZ170" s="11"/>
      <c r="EJA170" s="8"/>
      <c r="EJB170" s="9"/>
      <c r="EJG170" s="11"/>
      <c r="EJH170" s="8"/>
      <c r="EJI170" s="9"/>
      <c r="EJN170" s="11"/>
      <c r="EJO170" s="8"/>
      <c r="EJP170" s="9"/>
      <c r="EJU170" s="11"/>
      <c r="EJV170" s="8"/>
      <c r="EJW170" s="9"/>
      <c r="EKB170" s="11"/>
      <c r="EKC170" s="8"/>
      <c r="EKD170" s="9"/>
      <c r="EKI170" s="11"/>
      <c r="EKJ170" s="8"/>
      <c r="EKK170" s="9"/>
      <c r="EKP170" s="11"/>
      <c r="EKQ170" s="8"/>
      <c r="EKR170" s="9"/>
      <c r="EKW170" s="11"/>
      <c r="EKX170" s="8"/>
      <c r="EKY170" s="9"/>
      <c r="ELD170" s="11"/>
      <c r="ELE170" s="8"/>
      <c r="ELF170" s="9"/>
      <c r="ELK170" s="11"/>
      <c r="ELL170" s="8"/>
      <c r="ELM170" s="9"/>
      <c r="ELR170" s="11"/>
      <c r="ELS170" s="8"/>
      <c r="ELT170" s="9"/>
      <c r="ELY170" s="11"/>
      <c r="ELZ170" s="8"/>
      <c r="EMA170" s="9"/>
      <c r="EMF170" s="11"/>
      <c r="EMG170" s="8"/>
      <c r="EMH170" s="9"/>
      <c r="EMM170" s="11"/>
      <c r="EMN170" s="8"/>
      <c r="EMO170" s="9"/>
      <c r="EMT170" s="11"/>
      <c r="EMU170" s="8"/>
      <c r="EMV170" s="9"/>
      <c r="ENA170" s="11"/>
      <c r="ENB170" s="8"/>
      <c r="ENC170" s="9"/>
      <c r="ENH170" s="11"/>
      <c r="ENI170" s="8"/>
      <c r="ENJ170" s="9"/>
      <c r="ENO170" s="11"/>
      <c r="ENP170" s="8"/>
      <c r="ENQ170" s="9"/>
      <c r="ENV170" s="11"/>
      <c r="ENW170" s="8"/>
      <c r="ENX170" s="9"/>
      <c r="EOC170" s="11"/>
      <c r="EOD170" s="8"/>
      <c r="EOE170" s="9"/>
      <c r="EOJ170" s="11"/>
      <c r="EOK170" s="8"/>
      <c r="EOL170" s="9"/>
      <c r="EOQ170" s="11"/>
      <c r="EOR170" s="8"/>
      <c r="EOS170" s="9"/>
      <c r="EOX170" s="11"/>
      <c r="EOY170" s="8"/>
      <c r="EOZ170" s="9"/>
      <c r="EPE170" s="11"/>
      <c r="EPF170" s="8"/>
      <c r="EPG170" s="9"/>
      <c r="EPL170" s="11"/>
      <c r="EPM170" s="8"/>
      <c r="EPN170" s="9"/>
      <c r="EPS170" s="11"/>
      <c r="EPT170" s="8"/>
      <c r="EPU170" s="9"/>
      <c r="EPZ170" s="11"/>
      <c r="EQA170" s="8"/>
      <c r="EQB170" s="9"/>
      <c r="EQG170" s="11"/>
      <c r="EQH170" s="8"/>
      <c r="EQI170" s="9"/>
      <c r="EQN170" s="11"/>
      <c r="EQO170" s="8"/>
      <c r="EQP170" s="9"/>
      <c r="EQU170" s="11"/>
      <c r="EQV170" s="8"/>
      <c r="EQW170" s="9"/>
      <c r="ERB170" s="11"/>
      <c r="ERC170" s="8"/>
      <c r="ERD170" s="9"/>
      <c r="ERI170" s="11"/>
      <c r="ERJ170" s="8"/>
      <c r="ERK170" s="9"/>
      <c r="ERP170" s="11"/>
      <c r="ERQ170" s="8"/>
      <c r="ERR170" s="9"/>
      <c r="ERW170" s="11"/>
      <c r="ERX170" s="8"/>
      <c r="ERY170" s="9"/>
      <c r="ESD170" s="11"/>
      <c r="ESE170" s="8"/>
      <c r="ESF170" s="9"/>
      <c r="ESK170" s="11"/>
      <c r="ESL170" s="8"/>
      <c r="ESM170" s="9"/>
      <c r="ESR170" s="11"/>
      <c r="ESS170" s="8"/>
      <c r="EST170" s="9"/>
      <c r="ESY170" s="11"/>
      <c r="ESZ170" s="8"/>
      <c r="ETA170" s="9"/>
      <c r="ETF170" s="11"/>
      <c r="ETG170" s="8"/>
      <c r="ETH170" s="9"/>
      <c r="ETM170" s="11"/>
      <c r="ETN170" s="8"/>
      <c r="ETO170" s="9"/>
      <c r="ETT170" s="11"/>
      <c r="ETU170" s="8"/>
      <c r="ETV170" s="9"/>
      <c r="EUA170" s="11"/>
      <c r="EUB170" s="8"/>
      <c r="EUC170" s="9"/>
      <c r="EUH170" s="11"/>
      <c r="EUI170" s="8"/>
      <c r="EUJ170" s="9"/>
      <c r="EUO170" s="11"/>
      <c r="EUP170" s="8"/>
      <c r="EUQ170" s="9"/>
      <c r="EUV170" s="11"/>
      <c r="EUW170" s="8"/>
      <c r="EUX170" s="9"/>
      <c r="EVC170" s="11"/>
      <c r="EVD170" s="8"/>
      <c r="EVE170" s="9"/>
      <c r="EVJ170" s="11"/>
      <c r="EVK170" s="8"/>
      <c r="EVL170" s="9"/>
      <c r="EVQ170" s="11"/>
      <c r="EVR170" s="8"/>
      <c r="EVS170" s="9"/>
      <c r="EVX170" s="11"/>
      <c r="EVY170" s="8"/>
      <c r="EVZ170" s="9"/>
      <c r="EWE170" s="11"/>
      <c r="EWF170" s="8"/>
      <c r="EWG170" s="9"/>
      <c r="EWL170" s="11"/>
      <c r="EWM170" s="8"/>
      <c r="EWN170" s="9"/>
      <c r="EWS170" s="11"/>
      <c r="EWT170" s="8"/>
      <c r="EWU170" s="9"/>
      <c r="EWZ170" s="11"/>
      <c r="EXA170" s="8"/>
      <c r="EXB170" s="9"/>
      <c r="EXG170" s="11"/>
      <c r="EXH170" s="8"/>
      <c r="EXI170" s="9"/>
      <c r="EXN170" s="11"/>
      <c r="EXO170" s="8"/>
      <c r="EXP170" s="9"/>
      <c r="EXU170" s="11"/>
      <c r="EXV170" s="8"/>
      <c r="EXW170" s="9"/>
      <c r="EYB170" s="11"/>
      <c r="EYC170" s="8"/>
      <c r="EYD170" s="9"/>
      <c r="EYI170" s="11"/>
      <c r="EYJ170" s="8"/>
      <c r="EYK170" s="9"/>
      <c r="EYP170" s="11"/>
      <c r="EYQ170" s="8"/>
      <c r="EYR170" s="9"/>
      <c r="EYW170" s="11"/>
      <c r="EYX170" s="8"/>
      <c r="EYY170" s="9"/>
      <c r="EZD170" s="11"/>
      <c r="EZE170" s="8"/>
      <c r="EZF170" s="9"/>
      <c r="EZK170" s="11"/>
      <c r="EZL170" s="8"/>
      <c r="EZM170" s="9"/>
      <c r="EZR170" s="11"/>
      <c r="EZS170" s="8"/>
      <c r="EZT170" s="9"/>
      <c r="EZY170" s="11"/>
      <c r="EZZ170" s="8"/>
      <c r="FAA170" s="9"/>
      <c r="FAF170" s="11"/>
      <c r="FAG170" s="8"/>
      <c r="FAH170" s="9"/>
      <c r="FAM170" s="11"/>
      <c r="FAN170" s="8"/>
      <c r="FAO170" s="9"/>
      <c r="FAT170" s="11"/>
      <c r="FAU170" s="8"/>
      <c r="FAV170" s="9"/>
      <c r="FBA170" s="11"/>
      <c r="FBB170" s="8"/>
      <c r="FBC170" s="9"/>
      <c r="FBH170" s="11"/>
      <c r="FBI170" s="8"/>
      <c r="FBJ170" s="9"/>
      <c r="FBO170" s="11"/>
      <c r="FBP170" s="8"/>
      <c r="FBQ170" s="9"/>
      <c r="FBV170" s="11"/>
      <c r="FBW170" s="8"/>
      <c r="FBX170" s="9"/>
      <c r="FCC170" s="11"/>
      <c r="FCD170" s="8"/>
      <c r="FCE170" s="9"/>
      <c r="FCJ170" s="11"/>
      <c r="FCK170" s="8"/>
      <c r="FCL170" s="9"/>
      <c r="FCQ170" s="11"/>
      <c r="FCR170" s="8"/>
      <c r="FCS170" s="9"/>
      <c r="FCX170" s="11"/>
      <c r="FCY170" s="8"/>
      <c r="FCZ170" s="9"/>
      <c r="FDE170" s="11"/>
      <c r="FDF170" s="8"/>
      <c r="FDG170" s="9"/>
      <c r="FDL170" s="11"/>
      <c r="FDM170" s="8"/>
      <c r="FDN170" s="9"/>
      <c r="FDS170" s="11"/>
      <c r="FDT170" s="8"/>
      <c r="FDU170" s="9"/>
      <c r="FDZ170" s="11"/>
      <c r="FEA170" s="8"/>
      <c r="FEB170" s="9"/>
      <c r="FEG170" s="11"/>
      <c r="FEH170" s="8"/>
      <c r="FEI170" s="9"/>
      <c r="FEN170" s="11"/>
      <c r="FEO170" s="8"/>
      <c r="FEP170" s="9"/>
      <c r="FEU170" s="11"/>
      <c r="FEV170" s="8"/>
      <c r="FEW170" s="9"/>
      <c r="FFB170" s="11"/>
      <c r="FFC170" s="8"/>
      <c r="FFD170" s="9"/>
      <c r="FFI170" s="11"/>
      <c r="FFJ170" s="8"/>
      <c r="FFK170" s="9"/>
      <c r="FFP170" s="11"/>
      <c r="FFQ170" s="8"/>
      <c r="FFR170" s="9"/>
      <c r="FFW170" s="11"/>
      <c r="FFX170" s="8"/>
      <c r="FFY170" s="9"/>
      <c r="FGD170" s="11"/>
      <c r="FGE170" s="8"/>
      <c r="FGF170" s="9"/>
      <c r="FGK170" s="11"/>
      <c r="FGL170" s="8"/>
      <c r="FGM170" s="9"/>
      <c r="FGR170" s="11"/>
      <c r="FGS170" s="8"/>
      <c r="FGT170" s="9"/>
      <c r="FGY170" s="11"/>
      <c r="FGZ170" s="8"/>
      <c r="FHA170" s="9"/>
      <c r="FHF170" s="11"/>
      <c r="FHG170" s="8"/>
      <c r="FHH170" s="9"/>
      <c r="FHM170" s="11"/>
      <c r="FHN170" s="8"/>
      <c r="FHO170" s="9"/>
      <c r="FHT170" s="11"/>
      <c r="FHU170" s="8"/>
      <c r="FHV170" s="9"/>
      <c r="FIA170" s="11"/>
      <c r="FIB170" s="8"/>
      <c r="FIC170" s="9"/>
      <c r="FIH170" s="11"/>
      <c r="FII170" s="8"/>
      <c r="FIJ170" s="9"/>
      <c r="FIO170" s="11"/>
      <c r="FIP170" s="8"/>
      <c r="FIQ170" s="9"/>
      <c r="FIV170" s="11"/>
      <c r="FIW170" s="8"/>
      <c r="FIX170" s="9"/>
      <c r="FJC170" s="11"/>
      <c r="FJD170" s="8"/>
      <c r="FJE170" s="9"/>
      <c r="FJJ170" s="11"/>
      <c r="FJK170" s="8"/>
      <c r="FJL170" s="9"/>
      <c r="FJQ170" s="11"/>
      <c r="FJR170" s="8"/>
      <c r="FJS170" s="9"/>
      <c r="FJX170" s="11"/>
      <c r="FJY170" s="8"/>
      <c r="FJZ170" s="9"/>
      <c r="FKE170" s="11"/>
      <c r="FKF170" s="8"/>
      <c r="FKG170" s="9"/>
      <c r="FKL170" s="11"/>
      <c r="FKM170" s="8"/>
      <c r="FKN170" s="9"/>
      <c r="FKS170" s="11"/>
      <c r="FKT170" s="8"/>
      <c r="FKU170" s="9"/>
      <c r="FKZ170" s="11"/>
      <c r="FLA170" s="8"/>
      <c r="FLB170" s="9"/>
      <c r="FLG170" s="11"/>
      <c r="FLH170" s="8"/>
      <c r="FLI170" s="9"/>
      <c r="FLN170" s="11"/>
      <c r="FLO170" s="8"/>
      <c r="FLP170" s="9"/>
      <c r="FLU170" s="11"/>
      <c r="FLV170" s="8"/>
      <c r="FLW170" s="9"/>
      <c r="FMB170" s="11"/>
      <c r="FMC170" s="8"/>
      <c r="FMD170" s="9"/>
      <c r="FMI170" s="11"/>
      <c r="FMJ170" s="8"/>
      <c r="FMK170" s="9"/>
      <c r="FMP170" s="11"/>
      <c r="FMQ170" s="8"/>
      <c r="FMR170" s="9"/>
      <c r="FMW170" s="11"/>
      <c r="FMX170" s="8"/>
      <c r="FMY170" s="9"/>
      <c r="FND170" s="11"/>
      <c r="FNE170" s="8"/>
      <c r="FNF170" s="9"/>
      <c r="FNK170" s="11"/>
      <c r="FNL170" s="8"/>
      <c r="FNM170" s="9"/>
      <c r="FNR170" s="11"/>
      <c r="FNS170" s="8"/>
      <c r="FNT170" s="9"/>
      <c r="FNY170" s="11"/>
      <c r="FNZ170" s="8"/>
      <c r="FOA170" s="9"/>
      <c r="FOF170" s="11"/>
      <c r="FOG170" s="8"/>
      <c r="FOH170" s="9"/>
      <c r="FOM170" s="11"/>
      <c r="FON170" s="8"/>
      <c r="FOO170" s="9"/>
      <c r="FOT170" s="11"/>
      <c r="FOU170" s="8"/>
      <c r="FOV170" s="9"/>
      <c r="FPA170" s="11"/>
      <c r="FPB170" s="8"/>
      <c r="FPC170" s="9"/>
      <c r="FPH170" s="11"/>
      <c r="FPI170" s="8"/>
      <c r="FPJ170" s="9"/>
      <c r="FPO170" s="11"/>
      <c r="FPP170" s="8"/>
      <c r="FPQ170" s="9"/>
      <c r="FPV170" s="11"/>
      <c r="FPW170" s="8"/>
      <c r="FPX170" s="9"/>
      <c r="FQC170" s="11"/>
      <c r="FQD170" s="8"/>
      <c r="FQE170" s="9"/>
      <c r="FQJ170" s="11"/>
      <c r="FQK170" s="8"/>
      <c r="FQL170" s="9"/>
      <c r="FQQ170" s="11"/>
      <c r="FQR170" s="8"/>
      <c r="FQS170" s="9"/>
      <c r="FQX170" s="11"/>
      <c r="FQY170" s="8"/>
      <c r="FQZ170" s="9"/>
      <c r="FRE170" s="11"/>
      <c r="FRF170" s="8"/>
      <c r="FRG170" s="9"/>
      <c r="FRL170" s="11"/>
      <c r="FRM170" s="8"/>
      <c r="FRN170" s="9"/>
      <c r="FRS170" s="11"/>
      <c r="FRT170" s="8"/>
      <c r="FRU170" s="9"/>
      <c r="FRZ170" s="11"/>
      <c r="FSA170" s="8"/>
      <c r="FSB170" s="9"/>
      <c r="FSG170" s="11"/>
      <c r="FSH170" s="8"/>
      <c r="FSI170" s="9"/>
      <c r="FSN170" s="11"/>
      <c r="FSO170" s="8"/>
      <c r="FSP170" s="9"/>
      <c r="FSU170" s="11"/>
      <c r="FSV170" s="8"/>
      <c r="FSW170" s="9"/>
      <c r="FTB170" s="11"/>
      <c r="FTC170" s="8"/>
      <c r="FTD170" s="9"/>
      <c r="FTI170" s="11"/>
      <c r="FTJ170" s="8"/>
      <c r="FTK170" s="9"/>
      <c r="FTP170" s="11"/>
      <c r="FTQ170" s="8"/>
      <c r="FTR170" s="9"/>
      <c r="FTW170" s="11"/>
      <c r="FTX170" s="8"/>
      <c r="FTY170" s="9"/>
      <c r="FUD170" s="11"/>
      <c r="FUE170" s="8"/>
      <c r="FUF170" s="9"/>
      <c r="FUK170" s="11"/>
      <c r="FUL170" s="8"/>
      <c r="FUM170" s="9"/>
      <c r="FUR170" s="11"/>
      <c r="FUS170" s="8"/>
      <c r="FUT170" s="9"/>
      <c r="FUY170" s="11"/>
      <c r="FUZ170" s="8"/>
      <c r="FVA170" s="9"/>
      <c r="FVF170" s="11"/>
      <c r="FVG170" s="8"/>
      <c r="FVH170" s="9"/>
      <c r="FVM170" s="11"/>
      <c r="FVN170" s="8"/>
      <c r="FVO170" s="9"/>
      <c r="FVT170" s="11"/>
      <c r="FVU170" s="8"/>
      <c r="FVV170" s="9"/>
      <c r="FWA170" s="11"/>
      <c r="FWB170" s="8"/>
      <c r="FWC170" s="9"/>
      <c r="FWH170" s="11"/>
      <c r="FWI170" s="8"/>
      <c r="FWJ170" s="9"/>
      <c r="FWO170" s="11"/>
      <c r="FWP170" s="8"/>
      <c r="FWQ170" s="9"/>
      <c r="FWV170" s="11"/>
      <c r="FWW170" s="8"/>
      <c r="FWX170" s="9"/>
      <c r="FXC170" s="11"/>
      <c r="FXD170" s="8"/>
      <c r="FXE170" s="9"/>
      <c r="FXJ170" s="11"/>
      <c r="FXK170" s="8"/>
      <c r="FXL170" s="9"/>
      <c r="FXQ170" s="11"/>
      <c r="FXR170" s="8"/>
      <c r="FXS170" s="9"/>
      <c r="FXX170" s="11"/>
      <c r="FXY170" s="8"/>
      <c r="FXZ170" s="9"/>
      <c r="FYE170" s="11"/>
      <c r="FYF170" s="8"/>
      <c r="FYG170" s="9"/>
      <c r="FYL170" s="11"/>
      <c r="FYM170" s="8"/>
      <c r="FYN170" s="9"/>
      <c r="FYS170" s="11"/>
      <c r="FYT170" s="8"/>
      <c r="FYU170" s="9"/>
      <c r="FYZ170" s="11"/>
      <c r="FZA170" s="8"/>
      <c r="FZB170" s="9"/>
      <c r="FZG170" s="11"/>
      <c r="FZH170" s="8"/>
      <c r="FZI170" s="9"/>
      <c r="FZN170" s="11"/>
      <c r="FZO170" s="8"/>
      <c r="FZP170" s="9"/>
      <c r="FZU170" s="11"/>
      <c r="FZV170" s="8"/>
      <c r="FZW170" s="9"/>
      <c r="GAB170" s="11"/>
      <c r="GAC170" s="8"/>
      <c r="GAD170" s="9"/>
      <c r="GAI170" s="11"/>
      <c r="GAJ170" s="8"/>
      <c r="GAK170" s="9"/>
      <c r="GAP170" s="11"/>
      <c r="GAQ170" s="8"/>
      <c r="GAR170" s="9"/>
      <c r="GAW170" s="11"/>
      <c r="GAX170" s="8"/>
      <c r="GAY170" s="9"/>
      <c r="GBD170" s="11"/>
      <c r="GBE170" s="8"/>
      <c r="GBF170" s="9"/>
      <c r="GBK170" s="11"/>
      <c r="GBL170" s="8"/>
      <c r="GBM170" s="9"/>
      <c r="GBR170" s="11"/>
      <c r="GBS170" s="8"/>
      <c r="GBT170" s="9"/>
      <c r="GBY170" s="11"/>
      <c r="GBZ170" s="8"/>
      <c r="GCA170" s="9"/>
      <c r="GCF170" s="11"/>
      <c r="GCG170" s="8"/>
      <c r="GCH170" s="9"/>
      <c r="GCM170" s="11"/>
      <c r="GCN170" s="8"/>
      <c r="GCO170" s="9"/>
      <c r="GCT170" s="11"/>
      <c r="GCU170" s="8"/>
      <c r="GCV170" s="9"/>
      <c r="GDA170" s="11"/>
      <c r="GDB170" s="8"/>
      <c r="GDC170" s="9"/>
      <c r="GDH170" s="11"/>
      <c r="GDI170" s="8"/>
      <c r="GDJ170" s="9"/>
      <c r="GDO170" s="11"/>
      <c r="GDP170" s="8"/>
      <c r="GDQ170" s="9"/>
      <c r="GDV170" s="11"/>
      <c r="GDW170" s="8"/>
      <c r="GDX170" s="9"/>
      <c r="GEC170" s="11"/>
      <c r="GED170" s="8"/>
      <c r="GEE170" s="9"/>
      <c r="GEJ170" s="11"/>
      <c r="GEK170" s="8"/>
      <c r="GEL170" s="9"/>
      <c r="GEQ170" s="11"/>
      <c r="GER170" s="8"/>
      <c r="GES170" s="9"/>
      <c r="GEX170" s="11"/>
      <c r="GEY170" s="8"/>
      <c r="GEZ170" s="9"/>
      <c r="GFE170" s="11"/>
      <c r="GFF170" s="8"/>
      <c r="GFG170" s="9"/>
      <c r="GFL170" s="11"/>
      <c r="GFM170" s="8"/>
      <c r="GFN170" s="9"/>
      <c r="GFS170" s="11"/>
      <c r="GFT170" s="8"/>
      <c r="GFU170" s="9"/>
      <c r="GFZ170" s="11"/>
      <c r="GGA170" s="8"/>
      <c r="GGB170" s="9"/>
      <c r="GGG170" s="11"/>
      <c r="GGH170" s="8"/>
      <c r="GGI170" s="9"/>
      <c r="GGN170" s="11"/>
      <c r="GGO170" s="8"/>
      <c r="GGP170" s="9"/>
      <c r="GGU170" s="11"/>
      <c r="GGV170" s="8"/>
      <c r="GGW170" s="9"/>
      <c r="GHB170" s="11"/>
      <c r="GHC170" s="8"/>
      <c r="GHD170" s="9"/>
      <c r="GHI170" s="11"/>
      <c r="GHJ170" s="8"/>
      <c r="GHK170" s="9"/>
      <c r="GHP170" s="11"/>
      <c r="GHQ170" s="8"/>
      <c r="GHR170" s="9"/>
      <c r="GHW170" s="11"/>
      <c r="GHX170" s="8"/>
      <c r="GHY170" s="9"/>
      <c r="GID170" s="11"/>
      <c r="GIE170" s="8"/>
      <c r="GIF170" s="9"/>
      <c r="GIK170" s="11"/>
      <c r="GIL170" s="8"/>
      <c r="GIM170" s="9"/>
      <c r="GIR170" s="11"/>
      <c r="GIS170" s="8"/>
      <c r="GIT170" s="9"/>
      <c r="GIY170" s="11"/>
      <c r="GIZ170" s="8"/>
      <c r="GJA170" s="9"/>
      <c r="GJF170" s="11"/>
      <c r="GJG170" s="8"/>
      <c r="GJH170" s="9"/>
      <c r="GJM170" s="11"/>
      <c r="GJN170" s="8"/>
      <c r="GJO170" s="9"/>
      <c r="GJT170" s="11"/>
      <c r="GJU170" s="8"/>
      <c r="GJV170" s="9"/>
      <c r="GKA170" s="11"/>
      <c r="GKB170" s="8"/>
      <c r="GKC170" s="9"/>
      <c r="GKH170" s="11"/>
      <c r="GKI170" s="8"/>
      <c r="GKJ170" s="9"/>
      <c r="GKO170" s="11"/>
      <c r="GKP170" s="8"/>
      <c r="GKQ170" s="9"/>
      <c r="GKV170" s="11"/>
      <c r="GKW170" s="8"/>
      <c r="GKX170" s="9"/>
      <c r="GLC170" s="11"/>
      <c r="GLD170" s="8"/>
      <c r="GLE170" s="9"/>
      <c r="GLJ170" s="11"/>
      <c r="GLK170" s="8"/>
      <c r="GLL170" s="9"/>
      <c r="GLQ170" s="11"/>
      <c r="GLR170" s="8"/>
      <c r="GLS170" s="9"/>
      <c r="GLX170" s="11"/>
      <c r="GLY170" s="8"/>
      <c r="GLZ170" s="9"/>
      <c r="GME170" s="11"/>
      <c r="GMF170" s="8"/>
      <c r="GMG170" s="9"/>
      <c r="GML170" s="11"/>
      <c r="GMM170" s="8"/>
      <c r="GMN170" s="9"/>
      <c r="GMS170" s="11"/>
      <c r="GMT170" s="8"/>
      <c r="GMU170" s="9"/>
      <c r="GMZ170" s="11"/>
      <c r="GNA170" s="8"/>
      <c r="GNB170" s="9"/>
      <c r="GNG170" s="11"/>
      <c r="GNH170" s="8"/>
      <c r="GNI170" s="9"/>
      <c r="GNN170" s="11"/>
      <c r="GNO170" s="8"/>
      <c r="GNP170" s="9"/>
      <c r="GNU170" s="11"/>
      <c r="GNV170" s="8"/>
      <c r="GNW170" s="9"/>
      <c r="GOB170" s="11"/>
      <c r="GOC170" s="8"/>
      <c r="GOD170" s="9"/>
      <c r="GOI170" s="11"/>
      <c r="GOJ170" s="8"/>
      <c r="GOK170" s="9"/>
      <c r="GOP170" s="11"/>
      <c r="GOQ170" s="8"/>
      <c r="GOR170" s="9"/>
      <c r="GOW170" s="11"/>
      <c r="GOX170" s="8"/>
      <c r="GOY170" s="9"/>
      <c r="GPD170" s="11"/>
      <c r="GPE170" s="8"/>
      <c r="GPF170" s="9"/>
      <c r="GPK170" s="11"/>
      <c r="GPL170" s="8"/>
      <c r="GPM170" s="9"/>
      <c r="GPR170" s="11"/>
      <c r="GPS170" s="8"/>
      <c r="GPT170" s="9"/>
      <c r="GPY170" s="11"/>
      <c r="GPZ170" s="8"/>
      <c r="GQA170" s="9"/>
      <c r="GQF170" s="11"/>
      <c r="GQG170" s="8"/>
      <c r="GQH170" s="9"/>
      <c r="GQM170" s="11"/>
      <c r="GQN170" s="8"/>
      <c r="GQO170" s="9"/>
      <c r="GQT170" s="11"/>
      <c r="GQU170" s="8"/>
      <c r="GQV170" s="9"/>
      <c r="GRA170" s="11"/>
      <c r="GRB170" s="8"/>
      <c r="GRC170" s="9"/>
      <c r="GRH170" s="11"/>
      <c r="GRI170" s="8"/>
      <c r="GRJ170" s="9"/>
      <c r="GRO170" s="11"/>
      <c r="GRP170" s="8"/>
      <c r="GRQ170" s="9"/>
      <c r="GRV170" s="11"/>
      <c r="GRW170" s="8"/>
      <c r="GRX170" s="9"/>
      <c r="GSC170" s="11"/>
      <c r="GSD170" s="8"/>
      <c r="GSE170" s="9"/>
      <c r="GSJ170" s="11"/>
      <c r="GSK170" s="8"/>
      <c r="GSL170" s="9"/>
      <c r="GSQ170" s="11"/>
      <c r="GSR170" s="8"/>
      <c r="GSS170" s="9"/>
      <c r="GSX170" s="11"/>
      <c r="GSY170" s="8"/>
      <c r="GSZ170" s="9"/>
      <c r="GTE170" s="11"/>
      <c r="GTF170" s="8"/>
      <c r="GTG170" s="9"/>
      <c r="GTL170" s="11"/>
      <c r="GTM170" s="8"/>
      <c r="GTN170" s="9"/>
      <c r="GTS170" s="11"/>
      <c r="GTT170" s="8"/>
      <c r="GTU170" s="9"/>
      <c r="GTZ170" s="11"/>
      <c r="GUA170" s="8"/>
      <c r="GUB170" s="9"/>
      <c r="GUG170" s="11"/>
      <c r="GUH170" s="8"/>
      <c r="GUI170" s="9"/>
      <c r="GUN170" s="11"/>
      <c r="GUO170" s="8"/>
      <c r="GUP170" s="9"/>
      <c r="GUU170" s="11"/>
      <c r="GUV170" s="8"/>
      <c r="GUW170" s="9"/>
      <c r="GVB170" s="11"/>
      <c r="GVC170" s="8"/>
      <c r="GVD170" s="9"/>
      <c r="GVI170" s="11"/>
      <c r="GVJ170" s="8"/>
      <c r="GVK170" s="9"/>
      <c r="GVP170" s="11"/>
      <c r="GVQ170" s="8"/>
      <c r="GVR170" s="9"/>
      <c r="GVW170" s="11"/>
      <c r="GVX170" s="8"/>
      <c r="GVY170" s="9"/>
      <c r="GWD170" s="11"/>
      <c r="GWE170" s="8"/>
      <c r="GWF170" s="9"/>
      <c r="GWK170" s="11"/>
      <c r="GWL170" s="8"/>
      <c r="GWM170" s="9"/>
      <c r="GWR170" s="11"/>
      <c r="GWS170" s="8"/>
      <c r="GWT170" s="9"/>
      <c r="GWY170" s="11"/>
      <c r="GWZ170" s="8"/>
      <c r="GXA170" s="9"/>
      <c r="GXF170" s="11"/>
      <c r="GXG170" s="8"/>
      <c r="GXH170" s="9"/>
      <c r="GXM170" s="11"/>
      <c r="GXN170" s="8"/>
      <c r="GXO170" s="9"/>
      <c r="GXT170" s="11"/>
      <c r="GXU170" s="8"/>
      <c r="GXV170" s="9"/>
      <c r="GYA170" s="11"/>
      <c r="GYB170" s="8"/>
      <c r="GYC170" s="9"/>
      <c r="GYH170" s="11"/>
      <c r="GYI170" s="8"/>
      <c r="GYJ170" s="9"/>
      <c r="GYO170" s="11"/>
      <c r="GYP170" s="8"/>
      <c r="GYQ170" s="9"/>
      <c r="GYV170" s="11"/>
      <c r="GYW170" s="8"/>
      <c r="GYX170" s="9"/>
      <c r="GZC170" s="11"/>
      <c r="GZD170" s="8"/>
      <c r="GZE170" s="9"/>
      <c r="GZJ170" s="11"/>
      <c r="GZK170" s="8"/>
      <c r="GZL170" s="9"/>
      <c r="GZQ170" s="11"/>
      <c r="GZR170" s="8"/>
      <c r="GZS170" s="9"/>
      <c r="GZX170" s="11"/>
      <c r="GZY170" s="8"/>
      <c r="GZZ170" s="9"/>
      <c r="HAE170" s="11"/>
      <c r="HAF170" s="8"/>
      <c r="HAG170" s="9"/>
      <c r="HAL170" s="11"/>
      <c r="HAM170" s="8"/>
      <c r="HAN170" s="9"/>
      <c r="HAS170" s="11"/>
      <c r="HAT170" s="8"/>
      <c r="HAU170" s="9"/>
      <c r="HAZ170" s="11"/>
      <c r="HBA170" s="8"/>
      <c r="HBB170" s="9"/>
      <c r="HBG170" s="11"/>
      <c r="HBH170" s="8"/>
      <c r="HBI170" s="9"/>
      <c r="HBN170" s="11"/>
      <c r="HBO170" s="8"/>
      <c r="HBP170" s="9"/>
      <c r="HBU170" s="11"/>
      <c r="HBV170" s="8"/>
      <c r="HBW170" s="9"/>
      <c r="HCB170" s="11"/>
      <c r="HCC170" s="8"/>
      <c r="HCD170" s="9"/>
      <c r="HCI170" s="11"/>
      <c r="HCJ170" s="8"/>
      <c r="HCK170" s="9"/>
      <c r="HCP170" s="11"/>
      <c r="HCQ170" s="8"/>
      <c r="HCR170" s="9"/>
      <c r="HCW170" s="11"/>
      <c r="HCX170" s="8"/>
      <c r="HCY170" s="9"/>
      <c r="HDD170" s="11"/>
      <c r="HDE170" s="8"/>
      <c r="HDF170" s="9"/>
      <c r="HDK170" s="11"/>
      <c r="HDL170" s="8"/>
      <c r="HDM170" s="9"/>
      <c r="HDR170" s="11"/>
      <c r="HDS170" s="8"/>
      <c r="HDT170" s="9"/>
      <c r="HDY170" s="11"/>
      <c r="HDZ170" s="8"/>
      <c r="HEA170" s="9"/>
      <c r="HEF170" s="11"/>
      <c r="HEG170" s="8"/>
      <c r="HEH170" s="9"/>
      <c r="HEM170" s="11"/>
      <c r="HEN170" s="8"/>
      <c r="HEO170" s="9"/>
      <c r="HET170" s="11"/>
      <c r="HEU170" s="8"/>
      <c r="HEV170" s="9"/>
      <c r="HFA170" s="11"/>
      <c r="HFB170" s="8"/>
      <c r="HFC170" s="9"/>
      <c r="HFH170" s="11"/>
      <c r="HFI170" s="8"/>
      <c r="HFJ170" s="9"/>
      <c r="HFO170" s="11"/>
      <c r="HFP170" s="8"/>
      <c r="HFQ170" s="9"/>
      <c r="HFV170" s="11"/>
      <c r="HFW170" s="8"/>
      <c r="HFX170" s="9"/>
      <c r="HGC170" s="11"/>
      <c r="HGD170" s="8"/>
      <c r="HGE170" s="9"/>
      <c r="HGJ170" s="11"/>
      <c r="HGK170" s="8"/>
      <c r="HGL170" s="9"/>
      <c r="HGQ170" s="11"/>
      <c r="HGR170" s="8"/>
      <c r="HGS170" s="9"/>
      <c r="HGX170" s="11"/>
      <c r="HGY170" s="8"/>
      <c r="HGZ170" s="9"/>
      <c r="HHE170" s="11"/>
      <c r="HHF170" s="8"/>
      <c r="HHG170" s="9"/>
      <c r="HHL170" s="11"/>
      <c r="HHM170" s="8"/>
      <c r="HHN170" s="9"/>
      <c r="HHS170" s="11"/>
      <c r="HHT170" s="8"/>
      <c r="HHU170" s="9"/>
      <c r="HHZ170" s="11"/>
      <c r="HIA170" s="8"/>
      <c r="HIB170" s="9"/>
      <c r="HIG170" s="11"/>
      <c r="HIH170" s="8"/>
      <c r="HII170" s="9"/>
      <c r="HIN170" s="11"/>
      <c r="HIO170" s="8"/>
      <c r="HIP170" s="9"/>
      <c r="HIU170" s="11"/>
      <c r="HIV170" s="8"/>
      <c r="HIW170" s="9"/>
      <c r="HJB170" s="11"/>
      <c r="HJC170" s="8"/>
      <c r="HJD170" s="9"/>
      <c r="HJI170" s="11"/>
      <c r="HJJ170" s="8"/>
      <c r="HJK170" s="9"/>
      <c r="HJP170" s="11"/>
      <c r="HJQ170" s="8"/>
      <c r="HJR170" s="9"/>
      <c r="HJW170" s="11"/>
      <c r="HJX170" s="8"/>
      <c r="HJY170" s="9"/>
      <c r="HKD170" s="11"/>
      <c r="HKE170" s="8"/>
      <c r="HKF170" s="9"/>
      <c r="HKK170" s="11"/>
      <c r="HKL170" s="8"/>
      <c r="HKM170" s="9"/>
      <c r="HKR170" s="11"/>
      <c r="HKS170" s="8"/>
      <c r="HKT170" s="9"/>
      <c r="HKY170" s="11"/>
      <c r="HKZ170" s="8"/>
      <c r="HLA170" s="9"/>
      <c r="HLF170" s="11"/>
      <c r="HLG170" s="8"/>
      <c r="HLH170" s="9"/>
      <c r="HLM170" s="11"/>
      <c r="HLN170" s="8"/>
      <c r="HLO170" s="9"/>
      <c r="HLT170" s="11"/>
      <c r="HLU170" s="8"/>
      <c r="HLV170" s="9"/>
      <c r="HMA170" s="11"/>
      <c r="HMB170" s="8"/>
      <c r="HMC170" s="9"/>
      <c r="HMH170" s="11"/>
      <c r="HMI170" s="8"/>
      <c r="HMJ170" s="9"/>
      <c r="HMO170" s="11"/>
      <c r="HMP170" s="8"/>
      <c r="HMQ170" s="9"/>
      <c r="HMV170" s="11"/>
      <c r="HMW170" s="8"/>
      <c r="HMX170" s="9"/>
      <c r="HNC170" s="11"/>
      <c r="HND170" s="8"/>
      <c r="HNE170" s="9"/>
      <c r="HNJ170" s="11"/>
      <c r="HNK170" s="8"/>
      <c r="HNL170" s="9"/>
      <c r="HNQ170" s="11"/>
      <c r="HNR170" s="8"/>
      <c r="HNS170" s="9"/>
      <c r="HNX170" s="11"/>
      <c r="HNY170" s="8"/>
      <c r="HNZ170" s="9"/>
      <c r="HOE170" s="11"/>
      <c r="HOF170" s="8"/>
      <c r="HOG170" s="9"/>
      <c r="HOL170" s="11"/>
      <c r="HOM170" s="8"/>
      <c r="HON170" s="9"/>
      <c r="HOS170" s="11"/>
      <c r="HOT170" s="8"/>
      <c r="HOU170" s="9"/>
      <c r="HOZ170" s="11"/>
      <c r="HPA170" s="8"/>
      <c r="HPB170" s="9"/>
      <c r="HPG170" s="11"/>
      <c r="HPH170" s="8"/>
      <c r="HPI170" s="9"/>
      <c r="HPN170" s="11"/>
      <c r="HPO170" s="8"/>
      <c r="HPP170" s="9"/>
      <c r="HPU170" s="11"/>
      <c r="HPV170" s="8"/>
      <c r="HPW170" s="9"/>
      <c r="HQB170" s="11"/>
      <c r="HQC170" s="8"/>
      <c r="HQD170" s="9"/>
      <c r="HQI170" s="11"/>
      <c r="HQJ170" s="8"/>
      <c r="HQK170" s="9"/>
      <c r="HQP170" s="11"/>
      <c r="HQQ170" s="8"/>
      <c r="HQR170" s="9"/>
      <c r="HQW170" s="11"/>
      <c r="HQX170" s="8"/>
      <c r="HQY170" s="9"/>
      <c r="HRD170" s="11"/>
      <c r="HRE170" s="8"/>
      <c r="HRF170" s="9"/>
      <c r="HRK170" s="11"/>
      <c r="HRL170" s="8"/>
      <c r="HRM170" s="9"/>
      <c r="HRR170" s="11"/>
      <c r="HRS170" s="8"/>
      <c r="HRT170" s="9"/>
      <c r="HRY170" s="11"/>
      <c r="HRZ170" s="8"/>
      <c r="HSA170" s="9"/>
      <c r="HSF170" s="11"/>
      <c r="HSG170" s="8"/>
      <c r="HSH170" s="9"/>
      <c r="HSM170" s="11"/>
      <c r="HSN170" s="8"/>
      <c r="HSO170" s="9"/>
      <c r="HST170" s="11"/>
      <c r="HSU170" s="8"/>
      <c r="HSV170" s="9"/>
      <c r="HTA170" s="11"/>
      <c r="HTB170" s="8"/>
      <c r="HTC170" s="9"/>
      <c r="HTH170" s="11"/>
      <c r="HTI170" s="8"/>
      <c r="HTJ170" s="9"/>
      <c r="HTO170" s="11"/>
      <c r="HTP170" s="8"/>
      <c r="HTQ170" s="9"/>
      <c r="HTV170" s="11"/>
      <c r="HTW170" s="8"/>
      <c r="HTX170" s="9"/>
      <c r="HUC170" s="11"/>
      <c r="HUD170" s="8"/>
      <c r="HUE170" s="9"/>
      <c r="HUJ170" s="11"/>
      <c r="HUK170" s="8"/>
      <c r="HUL170" s="9"/>
      <c r="HUQ170" s="11"/>
      <c r="HUR170" s="8"/>
      <c r="HUS170" s="9"/>
      <c r="HUX170" s="11"/>
      <c r="HUY170" s="8"/>
      <c r="HUZ170" s="9"/>
      <c r="HVE170" s="11"/>
      <c r="HVF170" s="8"/>
      <c r="HVG170" s="9"/>
      <c r="HVL170" s="11"/>
      <c r="HVM170" s="8"/>
      <c r="HVN170" s="9"/>
      <c r="HVS170" s="11"/>
      <c r="HVT170" s="8"/>
      <c r="HVU170" s="9"/>
      <c r="HVZ170" s="11"/>
      <c r="HWA170" s="8"/>
      <c r="HWB170" s="9"/>
      <c r="HWG170" s="11"/>
      <c r="HWH170" s="8"/>
      <c r="HWI170" s="9"/>
      <c r="HWN170" s="11"/>
      <c r="HWO170" s="8"/>
      <c r="HWP170" s="9"/>
      <c r="HWU170" s="11"/>
      <c r="HWV170" s="8"/>
      <c r="HWW170" s="9"/>
      <c r="HXB170" s="11"/>
      <c r="HXC170" s="8"/>
      <c r="HXD170" s="9"/>
      <c r="HXI170" s="11"/>
      <c r="HXJ170" s="8"/>
      <c r="HXK170" s="9"/>
      <c r="HXP170" s="11"/>
      <c r="HXQ170" s="8"/>
      <c r="HXR170" s="9"/>
      <c r="HXW170" s="11"/>
      <c r="HXX170" s="8"/>
      <c r="HXY170" s="9"/>
      <c r="HYD170" s="11"/>
      <c r="HYE170" s="8"/>
      <c r="HYF170" s="9"/>
      <c r="HYK170" s="11"/>
      <c r="HYL170" s="8"/>
      <c r="HYM170" s="9"/>
      <c r="HYR170" s="11"/>
      <c r="HYS170" s="8"/>
      <c r="HYT170" s="9"/>
      <c r="HYY170" s="11"/>
      <c r="HYZ170" s="8"/>
      <c r="HZA170" s="9"/>
      <c r="HZF170" s="11"/>
      <c r="HZG170" s="8"/>
      <c r="HZH170" s="9"/>
      <c r="HZM170" s="11"/>
      <c r="HZN170" s="8"/>
      <c r="HZO170" s="9"/>
      <c r="HZT170" s="11"/>
      <c r="HZU170" s="8"/>
      <c r="HZV170" s="9"/>
      <c r="IAA170" s="11"/>
      <c r="IAB170" s="8"/>
      <c r="IAC170" s="9"/>
      <c r="IAH170" s="11"/>
      <c r="IAI170" s="8"/>
      <c r="IAJ170" s="9"/>
      <c r="IAO170" s="11"/>
      <c r="IAP170" s="8"/>
      <c r="IAQ170" s="9"/>
      <c r="IAV170" s="11"/>
      <c r="IAW170" s="8"/>
      <c r="IAX170" s="9"/>
      <c r="IBC170" s="11"/>
      <c r="IBD170" s="8"/>
      <c r="IBE170" s="9"/>
      <c r="IBJ170" s="11"/>
      <c r="IBK170" s="8"/>
      <c r="IBL170" s="9"/>
      <c r="IBQ170" s="11"/>
      <c r="IBR170" s="8"/>
      <c r="IBS170" s="9"/>
      <c r="IBX170" s="11"/>
      <c r="IBY170" s="8"/>
      <c r="IBZ170" s="9"/>
      <c r="ICE170" s="11"/>
      <c r="ICF170" s="8"/>
      <c r="ICG170" s="9"/>
      <c r="ICL170" s="11"/>
      <c r="ICM170" s="8"/>
      <c r="ICN170" s="9"/>
      <c r="ICS170" s="11"/>
      <c r="ICT170" s="8"/>
      <c r="ICU170" s="9"/>
      <c r="ICZ170" s="11"/>
      <c r="IDA170" s="8"/>
      <c r="IDB170" s="9"/>
      <c r="IDG170" s="11"/>
      <c r="IDH170" s="8"/>
      <c r="IDI170" s="9"/>
      <c r="IDN170" s="11"/>
      <c r="IDO170" s="8"/>
      <c r="IDP170" s="9"/>
      <c r="IDU170" s="11"/>
      <c r="IDV170" s="8"/>
      <c r="IDW170" s="9"/>
      <c r="IEB170" s="11"/>
      <c r="IEC170" s="8"/>
      <c r="IED170" s="9"/>
      <c r="IEI170" s="11"/>
      <c r="IEJ170" s="8"/>
      <c r="IEK170" s="9"/>
      <c r="IEP170" s="11"/>
      <c r="IEQ170" s="8"/>
      <c r="IER170" s="9"/>
      <c r="IEW170" s="11"/>
      <c r="IEX170" s="8"/>
      <c r="IEY170" s="9"/>
      <c r="IFD170" s="11"/>
      <c r="IFE170" s="8"/>
      <c r="IFF170" s="9"/>
      <c r="IFK170" s="11"/>
      <c r="IFL170" s="8"/>
      <c r="IFM170" s="9"/>
      <c r="IFR170" s="11"/>
      <c r="IFS170" s="8"/>
      <c r="IFT170" s="9"/>
      <c r="IFY170" s="11"/>
      <c r="IFZ170" s="8"/>
      <c r="IGA170" s="9"/>
      <c r="IGF170" s="11"/>
      <c r="IGG170" s="8"/>
      <c r="IGH170" s="9"/>
      <c r="IGM170" s="11"/>
      <c r="IGN170" s="8"/>
      <c r="IGO170" s="9"/>
      <c r="IGT170" s="11"/>
      <c r="IGU170" s="8"/>
      <c r="IGV170" s="9"/>
      <c r="IHA170" s="11"/>
      <c r="IHB170" s="8"/>
      <c r="IHC170" s="9"/>
      <c r="IHH170" s="11"/>
      <c r="IHI170" s="8"/>
      <c r="IHJ170" s="9"/>
      <c r="IHO170" s="11"/>
      <c r="IHP170" s="8"/>
      <c r="IHQ170" s="9"/>
      <c r="IHV170" s="11"/>
      <c r="IHW170" s="8"/>
      <c r="IHX170" s="9"/>
      <c r="IIC170" s="11"/>
      <c r="IID170" s="8"/>
      <c r="IIE170" s="9"/>
      <c r="IIJ170" s="11"/>
      <c r="IIK170" s="8"/>
      <c r="IIL170" s="9"/>
      <c r="IIQ170" s="11"/>
      <c r="IIR170" s="8"/>
      <c r="IIS170" s="9"/>
      <c r="IIX170" s="11"/>
      <c r="IIY170" s="8"/>
      <c r="IIZ170" s="9"/>
      <c r="IJE170" s="11"/>
      <c r="IJF170" s="8"/>
      <c r="IJG170" s="9"/>
      <c r="IJL170" s="11"/>
      <c r="IJM170" s="8"/>
      <c r="IJN170" s="9"/>
      <c r="IJS170" s="11"/>
      <c r="IJT170" s="8"/>
      <c r="IJU170" s="9"/>
      <c r="IJZ170" s="11"/>
      <c r="IKA170" s="8"/>
      <c r="IKB170" s="9"/>
      <c r="IKG170" s="11"/>
      <c r="IKH170" s="8"/>
      <c r="IKI170" s="9"/>
      <c r="IKN170" s="11"/>
      <c r="IKO170" s="8"/>
      <c r="IKP170" s="9"/>
      <c r="IKU170" s="11"/>
      <c r="IKV170" s="8"/>
      <c r="IKW170" s="9"/>
      <c r="ILB170" s="11"/>
      <c r="ILC170" s="8"/>
      <c r="ILD170" s="9"/>
      <c r="ILI170" s="11"/>
      <c r="ILJ170" s="8"/>
      <c r="ILK170" s="9"/>
      <c r="ILP170" s="11"/>
      <c r="ILQ170" s="8"/>
      <c r="ILR170" s="9"/>
      <c r="ILW170" s="11"/>
      <c r="ILX170" s="8"/>
      <c r="ILY170" s="9"/>
      <c r="IMD170" s="11"/>
      <c r="IME170" s="8"/>
      <c r="IMF170" s="9"/>
      <c r="IMK170" s="11"/>
      <c r="IML170" s="8"/>
      <c r="IMM170" s="9"/>
      <c r="IMR170" s="11"/>
      <c r="IMS170" s="8"/>
      <c r="IMT170" s="9"/>
      <c r="IMY170" s="11"/>
      <c r="IMZ170" s="8"/>
      <c r="INA170" s="9"/>
      <c r="INF170" s="11"/>
      <c r="ING170" s="8"/>
      <c r="INH170" s="9"/>
      <c r="INM170" s="11"/>
      <c r="INN170" s="8"/>
      <c r="INO170" s="9"/>
      <c r="INT170" s="11"/>
      <c r="INU170" s="8"/>
      <c r="INV170" s="9"/>
      <c r="IOA170" s="11"/>
      <c r="IOB170" s="8"/>
      <c r="IOC170" s="9"/>
      <c r="IOH170" s="11"/>
      <c r="IOI170" s="8"/>
      <c r="IOJ170" s="9"/>
      <c r="IOO170" s="11"/>
      <c r="IOP170" s="8"/>
      <c r="IOQ170" s="9"/>
      <c r="IOV170" s="11"/>
      <c r="IOW170" s="8"/>
      <c r="IOX170" s="9"/>
      <c r="IPC170" s="11"/>
      <c r="IPD170" s="8"/>
      <c r="IPE170" s="9"/>
      <c r="IPJ170" s="11"/>
      <c r="IPK170" s="8"/>
      <c r="IPL170" s="9"/>
      <c r="IPQ170" s="11"/>
      <c r="IPR170" s="8"/>
      <c r="IPS170" s="9"/>
      <c r="IPX170" s="11"/>
      <c r="IPY170" s="8"/>
      <c r="IPZ170" s="9"/>
      <c r="IQE170" s="11"/>
      <c r="IQF170" s="8"/>
      <c r="IQG170" s="9"/>
      <c r="IQL170" s="11"/>
      <c r="IQM170" s="8"/>
      <c r="IQN170" s="9"/>
      <c r="IQS170" s="11"/>
      <c r="IQT170" s="8"/>
      <c r="IQU170" s="9"/>
      <c r="IQZ170" s="11"/>
      <c r="IRA170" s="8"/>
      <c r="IRB170" s="9"/>
      <c r="IRG170" s="11"/>
      <c r="IRH170" s="8"/>
      <c r="IRI170" s="9"/>
      <c r="IRN170" s="11"/>
      <c r="IRO170" s="8"/>
      <c r="IRP170" s="9"/>
      <c r="IRU170" s="11"/>
      <c r="IRV170" s="8"/>
      <c r="IRW170" s="9"/>
      <c r="ISB170" s="11"/>
      <c r="ISC170" s="8"/>
      <c r="ISD170" s="9"/>
      <c r="ISI170" s="11"/>
      <c r="ISJ170" s="8"/>
      <c r="ISK170" s="9"/>
      <c r="ISP170" s="11"/>
      <c r="ISQ170" s="8"/>
      <c r="ISR170" s="9"/>
      <c r="ISW170" s="11"/>
      <c r="ISX170" s="8"/>
      <c r="ISY170" s="9"/>
      <c r="ITD170" s="11"/>
      <c r="ITE170" s="8"/>
      <c r="ITF170" s="9"/>
      <c r="ITK170" s="11"/>
      <c r="ITL170" s="8"/>
      <c r="ITM170" s="9"/>
      <c r="ITR170" s="11"/>
      <c r="ITS170" s="8"/>
      <c r="ITT170" s="9"/>
      <c r="ITY170" s="11"/>
      <c r="ITZ170" s="8"/>
      <c r="IUA170" s="9"/>
      <c r="IUF170" s="11"/>
      <c r="IUG170" s="8"/>
      <c r="IUH170" s="9"/>
      <c r="IUM170" s="11"/>
      <c r="IUN170" s="8"/>
      <c r="IUO170" s="9"/>
      <c r="IUT170" s="11"/>
      <c r="IUU170" s="8"/>
      <c r="IUV170" s="9"/>
      <c r="IVA170" s="11"/>
      <c r="IVB170" s="8"/>
      <c r="IVC170" s="9"/>
      <c r="IVH170" s="11"/>
      <c r="IVI170" s="8"/>
      <c r="IVJ170" s="9"/>
      <c r="IVO170" s="11"/>
      <c r="IVP170" s="8"/>
      <c r="IVQ170" s="9"/>
      <c r="IVV170" s="11"/>
      <c r="IVW170" s="8"/>
      <c r="IVX170" s="9"/>
      <c r="IWC170" s="11"/>
      <c r="IWD170" s="8"/>
      <c r="IWE170" s="9"/>
      <c r="IWJ170" s="11"/>
      <c r="IWK170" s="8"/>
      <c r="IWL170" s="9"/>
      <c r="IWQ170" s="11"/>
      <c r="IWR170" s="8"/>
      <c r="IWS170" s="9"/>
      <c r="IWX170" s="11"/>
      <c r="IWY170" s="8"/>
      <c r="IWZ170" s="9"/>
      <c r="IXE170" s="11"/>
      <c r="IXF170" s="8"/>
      <c r="IXG170" s="9"/>
      <c r="IXL170" s="11"/>
      <c r="IXM170" s="8"/>
      <c r="IXN170" s="9"/>
      <c r="IXS170" s="11"/>
      <c r="IXT170" s="8"/>
      <c r="IXU170" s="9"/>
      <c r="IXZ170" s="11"/>
      <c r="IYA170" s="8"/>
      <c r="IYB170" s="9"/>
      <c r="IYG170" s="11"/>
      <c r="IYH170" s="8"/>
      <c r="IYI170" s="9"/>
      <c r="IYN170" s="11"/>
      <c r="IYO170" s="8"/>
      <c r="IYP170" s="9"/>
      <c r="IYU170" s="11"/>
      <c r="IYV170" s="8"/>
      <c r="IYW170" s="9"/>
      <c r="IZB170" s="11"/>
      <c r="IZC170" s="8"/>
      <c r="IZD170" s="9"/>
      <c r="IZI170" s="11"/>
      <c r="IZJ170" s="8"/>
      <c r="IZK170" s="9"/>
      <c r="IZP170" s="11"/>
      <c r="IZQ170" s="8"/>
      <c r="IZR170" s="9"/>
      <c r="IZW170" s="11"/>
      <c r="IZX170" s="8"/>
      <c r="IZY170" s="9"/>
      <c r="JAD170" s="11"/>
      <c r="JAE170" s="8"/>
      <c r="JAF170" s="9"/>
      <c r="JAK170" s="11"/>
      <c r="JAL170" s="8"/>
      <c r="JAM170" s="9"/>
      <c r="JAR170" s="11"/>
      <c r="JAS170" s="8"/>
      <c r="JAT170" s="9"/>
      <c r="JAY170" s="11"/>
      <c r="JAZ170" s="8"/>
      <c r="JBA170" s="9"/>
      <c r="JBF170" s="11"/>
      <c r="JBG170" s="8"/>
      <c r="JBH170" s="9"/>
      <c r="JBM170" s="11"/>
      <c r="JBN170" s="8"/>
      <c r="JBO170" s="9"/>
      <c r="JBT170" s="11"/>
      <c r="JBU170" s="8"/>
      <c r="JBV170" s="9"/>
      <c r="JCA170" s="11"/>
      <c r="JCB170" s="8"/>
      <c r="JCC170" s="9"/>
      <c r="JCH170" s="11"/>
      <c r="JCI170" s="8"/>
      <c r="JCJ170" s="9"/>
      <c r="JCO170" s="11"/>
      <c r="JCP170" s="8"/>
      <c r="JCQ170" s="9"/>
      <c r="JCV170" s="11"/>
      <c r="JCW170" s="8"/>
      <c r="JCX170" s="9"/>
      <c r="JDC170" s="11"/>
      <c r="JDD170" s="8"/>
      <c r="JDE170" s="9"/>
      <c r="JDJ170" s="11"/>
      <c r="JDK170" s="8"/>
      <c r="JDL170" s="9"/>
      <c r="JDQ170" s="11"/>
      <c r="JDR170" s="8"/>
      <c r="JDS170" s="9"/>
      <c r="JDX170" s="11"/>
      <c r="JDY170" s="8"/>
      <c r="JDZ170" s="9"/>
      <c r="JEE170" s="11"/>
      <c r="JEF170" s="8"/>
      <c r="JEG170" s="9"/>
      <c r="JEL170" s="11"/>
      <c r="JEM170" s="8"/>
      <c r="JEN170" s="9"/>
      <c r="JES170" s="11"/>
      <c r="JET170" s="8"/>
      <c r="JEU170" s="9"/>
      <c r="JEZ170" s="11"/>
      <c r="JFA170" s="8"/>
      <c r="JFB170" s="9"/>
      <c r="JFG170" s="11"/>
      <c r="JFH170" s="8"/>
      <c r="JFI170" s="9"/>
      <c r="JFN170" s="11"/>
      <c r="JFO170" s="8"/>
      <c r="JFP170" s="9"/>
      <c r="JFU170" s="11"/>
      <c r="JFV170" s="8"/>
      <c r="JFW170" s="9"/>
      <c r="JGB170" s="11"/>
      <c r="JGC170" s="8"/>
      <c r="JGD170" s="9"/>
      <c r="JGI170" s="11"/>
      <c r="JGJ170" s="8"/>
      <c r="JGK170" s="9"/>
      <c r="JGP170" s="11"/>
      <c r="JGQ170" s="8"/>
      <c r="JGR170" s="9"/>
      <c r="JGW170" s="11"/>
      <c r="JGX170" s="8"/>
      <c r="JGY170" s="9"/>
      <c r="JHD170" s="11"/>
      <c r="JHE170" s="8"/>
      <c r="JHF170" s="9"/>
      <c r="JHK170" s="11"/>
      <c r="JHL170" s="8"/>
      <c r="JHM170" s="9"/>
      <c r="JHR170" s="11"/>
      <c r="JHS170" s="8"/>
      <c r="JHT170" s="9"/>
      <c r="JHY170" s="11"/>
      <c r="JHZ170" s="8"/>
      <c r="JIA170" s="9"/>
      <c r="JIF170" s="11"/>
      <c r="JIG170" s="8"/>
      <c r="JIH170" s="9"/>
      <c r="JIM170" s="11"/>
      <c r="JIN170" s="8"/>
      <c r="JIO170" s="9"/>
      <c r="JIT170" s="11"/>
      <c r="JIU170" s="8"/>
      <c r="JIV170" s="9"/>
      <c r="JJA170" s="11"/>
      <c r="JJB170" s="8"/>
      <c r="JJC170" s="9"/>
      <c r="JJH170" s="11"/>
      <c r="JJI170" s="8"/>
      <c r="JJJ170" s="9"/>
      <c r="JJO170" s="11"/>
      <c r="JJP170" s="8"/>
      <c r="JJQ170" s="9"/>
      <c r="JJV170" s="11"/>
      <c r="JJW170" s="8"/>
      <c r="JJX170" s="9"/>
      <c r="JKC170" s="11"/>
      <c r="JKD170" s="8"/>
      <c r="JKE170" s="9"/>
      <c r="JKJ170" s="11"/>
      <c r="JKK170" s="8"/>
      <c r="JKL170" s="9"/>
      <c r="JKQ170" s="11"/>
      <c r="JKR170" s="8"/>
      <c r="JKS170" s="9"/>
      <c r="JKX170" s="11"/>
      <c r="JKY170" s="8"/>
      <c r="JKZ170" s="9"/>
      <c r="JLE170" s="11"/>
      <c r="JLF170" s="8"/>
      <c r="JLG170" s="9"/>
      <c r="JLL170" s="11"/>
      <c r="JLM170" s="8"/>
      <c r="JLN170" s="9"/>
      <c r="JLS170" s="11"/>
      <c r="JLT170" s="8"/>
      <c r="JLU170" s="9"/>
      <c r="JLZ170" s="11"/>
      <c r="JMA170" s="8"/>
      <c r="JMB170" s="9"/>
      <c r="JMG170" s="11"/>
      <c r="JMH170" s="8"/>
      <c r="JMI170" s="9"/>
      <c r="JMN170" s="11"/>
      <c r="JMO170" s="8"/>
      <c r="JMP170" s="9"/>
      <c r="JMU170" s="11"/>
      <c r="JMV170" s="8"/>
      <c r="JMW170" s="9"/>
      <c r="JNB170" s="11"/>
      <c r="JNC170" s="8"/>
      <c r="JND170" s="9"/>
      <c r="JNI170" s="11"/>
      <c r="JNJ170" s="8"/>
      <c r="JNK170" s="9"/>
      <c r="JNP170" s="11"/>
      <c r="JNQ170" s="8"/>
      <c r="JNR170" s="9"/>
      <c r="JNW170" s="11"/>
      <c r="JNX170" s="8"/>
      <c r="JNY170" s="9"/>
      <c r="JOD170" s="11"/>
      <c r="JOE170" s="8"/>
      <c r="JOF170" s="9"/>
      <c r="JOK170" s="11"/>
      <c r="JOL170" s="8"/>
      <c r="JOM170" s="9"/>
      <c r="JOR170" s="11"/>
      <c r="JOS170" s="8"/>
      <c r="JOT170" s="9"/>
      <c r="JOY170" s="11"/>
      <c r="JOZ170" s="8"/>
      <c r="JPA170" s="9"/>
      <c r="JPF170" s="11"/>
      <c r="JPG170" s="8"/>
      <c r="JPH170" s="9"/>
      <c r="JPM170" s="11"/>
      <c r="JPN170" s="8"/>
      <c r="JPO170" s="9"/>
      <c r="JPT170" s="11"/>
      <c r="JPU170" s="8"/>
      <c r="JPV170" s="9"/>
      <c r="JQA170" s="11"/>
      <c r="JQB170" s="8"/>
      <c r="JQC170" s="9"/>
      <c r="JQH170" s="11"/>
      <c r="JQI170" s="8"/>
      <c r="JQJ170" s="9"/>
      <c r="JQO170" s="11"/>
      <c r="JQP170" s="8"/>
      <c r="JQQ170" s="9"/>
      <c r="JQV170" s="11"/>
      <c r="JQW170" s="8"/>
      <c r="JQX170" s="9"/>
      <c r="JRC170" s="11"/>
      <c r="JRD170" s="8"/>
      <c r="JRE170" s="9"/>
      <c r="JRJ170" s="11"/>
      <c r="JRK170" s="8"/>
      <c r="JRL170" s="9"/>
      <c r="JRQ170" s="11"/>
      <c r="JRR170" s="8"/>
      <c r="JRS170" s="9"/>
      <c r="JRX170" s="11"/>
      <c r="JRY170" s="8"/>
      <c r="JRZ170" s="9"/>
      <c r="JSE170" s="11"/>
      <c r="JSF170" s="8"/>
      <c r="JSG170" s="9"/>
      <c r="JSL170" s="11"/>
      <c r="JSM170" s="8"/>
      <c r="JSN170" s="9"/>
      <c r="JSS170" s="11"/>
      <c r="JST170" s="8"/>
      <c r="JSU170" s="9"/>
      <c r="JSZ170" s="11"/>
      <c r="JTA170" s="8"/>
      <c r="JTB170" s="9"/>
      <c r="JTG170" s="11"/>
      <c r="JTH170" s="8"/>
      <c r="JTI170" s="9"/>
      <c r="JTN170" s="11"/>
      <c r="JTO170" s="8"/>
      <c r="JTP170" s="9"/>
      <c r="JTU170" s="11"/>
      <c r="JTV170" s="8"/>
      <c r="JTW170" s="9"/>
      <c r="JUB170" s="11"/>
      <c r="JUC170" s="8"/>
      <c r="JUD170" s="9"/>
      <c r="JUI170" s="11"/>
      <c r="JUJ170" s="8"/>
      <c r="JUK170" s="9"/>
      <c r="JUP170" s="11"/>
      <c r="JUQ170" s="8"/>
      <c r="JUR170" s="9"/>
      <c r="JUW170" s="11"/>
      <c r="JUX170" s="8"/>
      <c r="JUY170" s="9"/>
      <c r="JVD170" s="11"/>
      <c r="JVE170" s="8"/>
      <c r="JVF170" s="9"/>
      <c r="JVK170" s="11"/>
      <c r="JVL170" s="8"/>
      <c r="JVM170" s="9"/>
      <c r="JVR170" s="11"/>
      <c r="JVS170" s="8"/>
      <c r="JVT170" s="9"/>
      <c r="JVY170" s="11"/>
      <c r="JVZ170" s="8"/>
      <c r="JWA170" s="9"/>
      <c r="JWF170" s="11"/>
      <c r="JWG170" s="8"/>
      <c r="JWH170" s="9"/>
      <c r="JWM170" s="11"/>
      <c r="JWN170" s="8"/>
      <c r="JWO170" s="9"/>
      <c r="JWT170" s="11"/>
      <c r="JWU170" s="8"/>
      <c r="JWV170" s="9"/>
      <c r="JXA170" s="11"/>
      <c r="JXB170" s="8"/>
      <c r="JXC170" s="9"/>
      <c r="JXH170" s="11"/>
      <c r="JXI170" s="8"/>
      <c r="JXJ170" s="9"/>
      <c r="JXO170" s="11"/>
      <c r="JXP170" s="8"/>
      <c r="JXQ170" s="9"/>
      <c r="JXV170" s="11"/>
      <c r="JXW170" s="8"/>
      <c r="JXX170" s="9"/>
      <c r="JYC170" s="11"/>
      <c r="JYD170" s="8"/>
      <c r="JYE170" s="9"/>
      <c r="JYJ170" s="11"/>
      <c r="JYK170" s="8"/>
      <c r="JYL170" s="9"/>
      <c r="JYQ170" s="11"/>
      <c r="JYR170" s="8"/>
      <c r="JYS170" s="9"/>
      <c r="JYX170" s="11"/>
      <c r="JYY170" s="8"/>
      <c r="JYZ170" s="9"/>
      <c r="JZE170" s="11"/>
      <c r="JZF170" s="8"/>
      <c r="JZG170" s="9"/>
      <c r="JZL170" s="11"/>
      <c r="JZM170" s="8"/>
      <c r="JZN170" s="9"/>
      <c r="JZS170" s="11"/>
      <c r="JZT170" s="8"/>
      <c r="JZU170" s="9"/>
      <c r="JZZ170" s="11"/>
      <c r="KAA170" s="8"/>
      <c r="KAB170" s="9"/>
      <c r="KAG170" s="11"/>
      <c r="KAH170" s="8"/>
      <c r="KAI170" s="9"/>
      <c r="KAN170" s="11"/>
      <c r="KAO170" s="8"/>
      <c r="KAP170" s="9"/>
      <c r="KAU170" s="11"/>
      <c r="KAV170" s="8"/>
      <c r="KAW170" s="9"/>
      <c r="KBB170" s="11"/>
      <c r="KBC170" s="8"/>
      <c r="KBD170" s="9"/>
      <c r="KBI170" s="11"/>
      <c r="KBJ170" s="8"/>
      <c r="KBK170" s="9"/>
      <c r="KBP170" s="11"/>
      <c r="KBQ170" s="8"/>
      <c r="KBR170" s="9"/>
      <c r="KBW170" s="11"/>
      <c r="KBX170" s="8"/>
      <c r="KBY170" s="9"/>
      <c r="KCD170" s="11"/>
      <c r="KCE170" s="8"/>
      <c r="KCF170" s="9"/>
      <c r="KCK170" s="11"/>
      <c r="KCL170" s="8"/>
      <c r="KCM170" s="9"/>
      <c r="KCR170" s="11"/>
      <c r="KCS170" s="8"/>
      <c r="KCT170" s="9"/>
      <c r="KCY170" s="11"/>
      <c r="KCZ170" s="8"/>
      <c r="KDA170" s="9"/>
      <c r="KDF170" s="11"/>
      <c r="KDG170" s="8"/>
      <c r="KDH170" s="9"/>
      <c r="KDM170" s="11"/>
      <c r="KDN170" s="8"/>
      <c r="KDO170" s="9"/>
      <c r="KDT170" s="11"/>
      <c r="KDU170" s="8"/>
      <c r="KDV170" s="9"/>
      <c r="KEA170" s="11"/>
      <c r="KEB170" s="8"/>
      <c r="KEC170" s="9"/>
      <c r="KEH170" s="11"/>
      <c r="KEI170" s="8"/>
      <c r="KEJ170" s="9"/>
      <c r="KEO170" s="11"/>
      <c r="KEP170" s="8"/>
      <c r="KEQ170" s="9"/>
      <c r="KEV170" s="11"/>
      <c r="KEW170" s="8"/>
      <c r="KEX170" s="9"/>
      <c r="KFC170" s="11"/>
      <c r="KFD170" s="8"/>
      <c r="KFE170" s="9"/>
      <c r="KFJ170" s="11"/>
      <c r="KFK170" s="8"/>
      <c r="KFL170" s="9"/>
      <c r="KFQ170" s="11"/>
      <c r="KFR170" s="8"/>
      <c r="KFS170" s="9"/>
      <c r="KFX170" s="11"/>
      <c r="KFY170" s="8"/>
      <c r="KFZ170" s="9"/>
      <c r="KGE170" s="11"/>
      <c r="KGF170" s="8"/>
      <c r="KGG170" s="9"/>
      <c r="KGL170" s="11"/>
      <c r="KGM170" s="8"/>
      <c r="KGN170" s="9"/>
      <c r="KGS170" s="11"/>
      <c r="KGT170" s="8"/>
      <c r="KGU170" s="9"/>
      <c r="KGZ170" s="11"/>
      <c r="KHA170" s="8"/>
      <c r="KHB170" s="9"/>
      <c r="KHG170" s="11"/>
      <c r="KHH170" s="8"/>
      <c r="KHI170" s="9"/>
      <c r="KHN170" s="11"/>
      <c r="KHO170" s="8"/>
      <c r="KHP170" s="9"/>
      <c r="KHU170" s="11"/>
      <c r="KHV170" s="8"/>
      <c r="KHW170" s="9"/>
      <c r="KIB170" s="11"/>
      <c r="KIC170" s="8"/>
      <c r="KID170" s="9"/>
      <c r="KII170" s="11"/>
      <c r="KIJ170" s="8"/>
      <c r="KIK170" s="9"/>
      <c r="KIP170" s="11"/>
      <c r="KIQ170" s="8"/>
      <c r="KIR170" s="9"/>
      <c r="KIW170" s="11"/>
      <c r="KIX170" s="8"/>
      <c r="KIY170" s="9"/>
      <c r="KJD170" s="11"/>
      <c r="KJE170" s="8"/>
      <c r="KJF170" s="9"/>
      <c r="KJK170" s="11"/>
      <c r="KJL170" s="8"/>
      <c r="KJM170" s="9"/>
      <c r="KJR170" s="11"/>
      <c r="KJS170" s="8"/>
      <c r="KJT170" s="9"/>
      <c r="KJY170" s="11"/>
      <c r="KJZ170" s="8"/>
      <c r="KKA170" s="9"/>
      <c r="KKF170" s="11"/>
      <c r="KKG170" s="8"/>
      <c r="KKH170" s="9"/>
      <c r="KKM170" s="11"/>
      <c r="KKN170" s="8"/>
      <c r="KKO170" s="9"/>
      <c r="KKT170" s="11"/>
      <c r="KKU170" s="8"/>
      <c r="KKV170" s="9"/>
      <c r="KLA170" s="11"/>
      <c r="KLB170" s="8"/>
      <c r="KLC170" s="9"/>
      <c r="KLH170" s="11"/>
      <c r="KLI170" s="8"/>
      <c r="KLJ170" s="9"/>
      <c r="KLO170" s="11"/>
      <c r="KLP170" s="8"/>
      <c r="KLQ170" s="9"/>
      <c r="KLV170" s="11"/>
      <c r="KLW170" s="8"/>
      <c r="KLX170" s="9"/>
      <c r="KMC170" s="11"/>
      <c r="KMD170" s="8"/>
      <c r="KME170" s="9"/>
      <c r="KMJ170" s="11"/>
      <c r="KMK170" s="8"/>
      <c r="KML170" s="9"/>
      <c r="KMQ170" s="11"/>
      <c r="KMR170" s="8"/>
      <c r="KMS170" s="9"/>
      <c r="KMX170" s="11"/>
      <c r="KMY170" s="8"/>
      <c r="KMZ170" s="9"/>
      <c r="KNE170" s="11"/>
      <c r="KNF170" s="8"/>
      <c r="KNG170" s="9"/>
      <c r="KNL170" s="11"/>
      <c r="KNM170" s="8"/>
      <c r="KNN170" s="9"/>
      <c r="KNS170" s="11"/>
      <c r="KNT170" s="8"/>
      <c r="KNU170" s="9"/>
      <c r="KNZ170" s="11"/>
      <c r="KOA170" s="8"/>
      <c r="KOB170" s="9"/>
      <c r="KOG170" s="11"/>
      <c r="KOH170" s="8"/>
      <c r="KOI170" s="9"/>
      <c r="KON170" s="11"/>
      <c r="KOO170" s="8"/>
      <c r="KOP170" s="9"/>
      <c r="KOU170" s="11"/>
      <c r="KOV170" s="8"/>
      <c r="KOW170" s="9"/>
      <c r="KPB170" s="11"/>
      <c r="KPC170" s="8"/>
      <c r="KPD170" s="9"/>
      <c r="KPI170" s="11"/>
      <c r="KPJ170" s="8"/>
      <c r="KPK170" s="9"/>
      <c r="KPP170" s="11"/>
      <c r="KPQ170" s="8"/>
      <c r="KPR170" s="9"/>
      <c r="KPW170" s="11"/>
      <c r="KPX170" s="8"/>
      <c r="KPY170" s="9"/>
      <c r="KQD170" s="11"/>
      <c r="KQE170" s="8"/>
      <c r="KQF170" s="9"/>
      <c r="KQK170" s="11"/>
      <c r="KQL170" s="8"/>
      <c r="KQM170" s="9"/>
      <c r="KQR170" s="11"/>
      <c r="KQS170" s="8"/>
      <c r="KQT170" s="9"/>
      <c r="KQY170" s="11"/>
      <c r="KQZ170" s="8"/>
      <c r="KRA170" s="9"/>
      <c r="KRF170" s="11"/>
      <c r="KRG170" s="8"/>
      <c r="KRH170" s="9"/>
      <c r="KRM170" s="11"/>
      <c r="KRN170" s="8"/>
      <c r="KRO170" s="9"/>
      <c r="KRT170" s="11"/>
      <c r="KRU170" s="8"/>
      <c r="KRV170" s="9"/>
      <c r="KSA170" s="11"/>
      <c r="KSB170" s="8"/>
      <c r="KSC170" s="9"/>
      <c r="KSH170" s="11"/>
      <c r="KSI170" s="8"/>
      <c r="KSJ170" s="9"/>
      <c r="KSO170" s="11"/>
      <c r="KSP170" s="8"/>
      <c r="KSQ170" s="9"/>
      <c r="KSV170" s="11"/>
      <c r="KSW170" s="8"/>
      <c r="KSX170" s="9"/>
      <c r="KTC170" s="11"/>
      <c r="KTD170" s="8"/>
      <c r="KTE170" s="9"/>
      <c r="KTJ170" s="11"/>
      <c r="KTK170" s="8"/>
      <c r="KTL170" s="9"/>
      <c r="KTQ170" s="11"/>
      <c r="KTR170" s="8"/>
      <c r="KTS170" s="9"/>
      <c r="KTX170" s="11"/>
      <c r="KTY170" s="8"/>
      <c r="KTZ170" s="9"/>
      <c r="KUE170" s="11"/>
      <c r="KUF170" s="8"/>
      <c r="KUG170" s="9"/>
      <c r="KUL170" s="11"/>
      <c r="KUM170" s="8"/>
      <c r="KUN170" s="9"/>
      <c r="KUS170" s="11"/>
      <c r="KUT170" s="8"/>
      <c r="KUU170" s="9"/>
      <c r="KUZ170" s="11"/>
      <c r="KVA170" s="8"/>
      <c r="KVB170" s="9"/>
      <c r="KVG170" s="11"/>
      <c r="KVH170" s="8"/>
      <c r="KVI170" s="9"/>
      <c r="KVN170" s="11"/>
      <c r="KVO170" s="8"/>
      <c r="KVP170" s="9"/>
      <c r="KVU170" s="11"/>
      <c r="KVV170" s="8"/>
      <c r="KVW170" s="9"/>
      <c r="KWB170" s="11"/>
      <c r="KWC170" s="8"/>
      <c r="KWD170" s="9"/>
      <c r="KWI170" s="11"/>
      <c r="KWJ170" s="8"/>
      <c r="KWK170" s="9"/>
      <c r="KWP170" s="11"/>
      <c r="KWQ170" s="8"/>
      <c r="KWR170" s="9"/>
      <c r="KWW170" s="11"/>
      <c r="KWX170" s="8"/>
      <c r="KWY170" s="9"/>
      <c r="KXD170" s="11"/>
      <c r="KXE170" s="8"/>
      <c r="KXF170" s="9"/>
      <c r="KXK170" s="11"/>
      <c r="KXL170" s="8"/>
      <c r="KXM170" s="9"/>
      <c r="KXR170" s="11"/>
      <c r="KXS170" s="8"/>
      <c r="KXT170" s="9"/>
      <c r="KXY170" s="11"/>
      <c r="KXZ170" s="8"/>
      <c r="KYA170" s="9"/>
      <c r="KYF170" s="11"/>
      <c r="KYG170" s="8"/>
      <c r="KYH170" s="9"/>
      <c r="KYM170" s="11"/>
      <c r="KYN170" s="8"/>
      <c r="KYO170" s="9"/>
      <c r="KYT170" s="11"/>
      <c r="KYU170" s="8"/>
      <c r="KYV170" s="9"/>
      <c r="KZA170" s="11"/>
      <c r="KZB170" s="8"/>
      <c r="KZC170" s="9"/>
      <c r="KZH170" s="11"/>
      <c r="KZI170" s="8"/>
      <c r="KZJ170" s="9"/>
      <c r="KZO170" s="11"/>
      <c r="KZP170" s="8"/>
      <c r="KZQ170" s="9"/>
      <c r="KZV170" s="11"/>
      <c r="KZW170" s="8"/>
      <c r="KZX170" s="9"/>
      <c r="LAC170" s="11"/>
      <c r="LAD170" s="8"/>
      <c r="LAE170" s="9"/>
      <c r="LAJ170" s="11"/>
      <c r="LAK170" s="8"/>
      <c r="LAL170" s="9"/>
      <c r="LAQ170" s="11"/>
      <c r="LAR170" s="8"/>
      <c r="LAS170" s="9"/>
      <c r="LAX170" s="11"/>
      <c r="LAY170" s="8"/>
      <c r="LAZ170" s="9"/>
      <c r="LBE170" s="11"/>
      <c r="LBF170" s="8"/>
      <c r="LBG170" s="9"/>
      <c r="LBL170" s="11"/>
      <c r="LBM170" s="8"/>
      <c r="LBN170" s="9"/>
      <c r="LBS170" s="11"/>
      <c r="LBT170" s="8"/>
      <c r="LBU170" s="9"/>
      <c r="LBZ170" s="11"/>
      <c r="LCA170" s="8"/>
      <c r="LCB170" s="9"/>
      <c r="LCG170" s="11"/>
      <c r="LCH170" s="8"/>
      <c r="LCI170" s="9"/>
      <c r="LCN170" s="11"/>
      <c r="LCO170" s="8"/>
      <c r="LCP170" s="9"/>
      <c r="LCU170" s="11"/>
      <c r="LCV170" s="8"/>
      <c r="LCW170" s="9"/>
      <c r="LDB170" s="11"/>
      <c r="LDC170" s="8"/>
      <c r="LDD170" s="9"/>
      <c r="LDI170" s="11"/>
      <c r="LDJ170" s="8"/>
      <c r="LDK170" s="9"/>
      <c r="LDP170" s="11"/>
      <c r="LDQ170" s="8"/>
      <c r="LDR170" s="9"/>
      <c r="LDW170" s="11"/>
      <c r="LDX170" s="8"/>
      <c r="LDY170" s="9"/>
      <c r="LED170" s="11"/>
      <c r="LEE170" s="8"/>
      <c r="LEF170" s="9"/>
      <c r="LEK170" s="11"/>
      <c r="LEL170" s="8"/>
      <c r="LEM170" s="9"/>
      <c r="LER170" s="11"/>
      <c r="LES170" s="8"/>
      <c r="LET170" s="9"/>
      <c r="LEY170" s="11"/>
      <c r="LEZ170" s="8"/>
      <c r="LFA170" s="9"/>
      <c r="LFF170" s="11"/>
      <c r="LFG170" s="8"/>
      <c r="LFH170" s="9"/>
      <c r="LFM170" s="11"/>
      <c r="LFN170" s="8"/>
      <c r="LFO170" s="9"/>
      <c r="LFT170" s="11"/>
      <c r="LFU170" s="8"/>
      <c r="LFV170" s="9"/>
      <c r="LGA170" s="11"/>
      <c r="LGB170" s="8"/>
      <c r="LGC170" s="9"/>
      <c r="LGH170" s="11"/>
      <c r="LGI170" s="8"/>
      <c r="LGJ170" s="9"/>
      <c r="LGO170" s="11"/>
      <c r="LGP170" s="8"/>
      <c r="LGQ170" s="9"/>
      <c r="LGV170" s="11"/>
      <c r="LGW170" s="8"/>
      <c r="LGX170" s="9"/>
      <c r="LHC170" s="11"/>
      <c r="LHD170" s="8"/>
      <c r="LHE170" s="9"/>
      <c r="LHJ170" s="11"/>
      <c r="LHK170" s="8"/>
      <c r="LHL170" s="9"/>
      <c r="LHQ170" s="11"/>
      <c r="LHR170" s="8"/>
      <c r="LHS170" s="9"/>
      <c r="LHX170" s="11"/>
      <c r="LHY170" s="8"/>
      <c r="LHZ170" s="9"/>
      <c r="LIE170" s="11"/>
      <c r="LIF170" s="8"/>
      <c r="LIG170" s="9"/>
      <c r="LIL170" s="11"/>
      <c r="LIM170" s="8"/>
      <c r="LIN170" s="9"/>
      <c r="LIS170" s="11"/>
      <c r="LIT170" s="8"/>
      <c r="LIU170" s="9"/>
      <c r="LIZ170" s="11"/>
      <c r="LJA170" s="8"/>
      <c r="LJB170" s="9"/>
      <c r="LJG170" s="11"/>
      <c r="LJH170" s="8"/>
      <c r="LJI170" s="9"/>
      <c r="LJN170" s="11"/>
      <c r="LJO170" s="8"/>
      <c r="LJP170" s="9"/>
      <c r="LJU170" s="11"/>
      <c r="LJV170" s="8"/>
      <c r="LJW170" s="9"/>
      <c r="LKB170" s="11"/>
      <c r="LKC170" s="8"/>
      <c r="LKD170" s="9"/>
      <c r="LKI170" s="11"/>
      <c r="LKJ170" s="8"/>
      <c r="LKK170" s="9"/>
      <c r="LKP170" s="11"/>
      <c r="LKQ170" s="8"/>
      <c r="LKR170" s="9"/>
      <c r="LKW170" s="11"/>
      <c r="LKX170" s="8"/>
      <c r="LKY170" s="9"/>
      <c r="LLD170" s="11"/>
      <c r="LLE170" s="8"/>
      <c r="LLF170" s="9"/>
      <c r="LLK170" s="11"/>
      <c r="LLL170" s="8"/>
      <c r="LLM170" s="9"/>
      <c r="LLR170" s="11"/>
      <c r="LLS170" s="8"/>
      <c r="LLT170" s="9"/>
      <c r="LLY170" s="11"/>
      <c r="LLZ170" s="8"/>
      <c r="LMA170" s="9"/>
      <c r="LMF170" s="11"/>
      <c r="LMG170" s="8"/>
      <c r="LMH170" s="9"/>
      <c r="LMM170" s="11"/>
      <c r="LMN170" s="8"/>
      <c r="LMO170" s="9"/>
      <c r="LMT170" s="11"/>
      <c r="LMU170" s="8"/>
      <c r="LMV170" s="9"/>
      <c r="LNA170" s="11"/>
      <c r="LNB170" s="8"/>
      <c r="LNC170" s="9"/>
      <c r="LNH170" s="11"/>
      <c r="LNI170" s="8"/>
      <c r="LNJ170" s="9"/>
      <c r="LNO170" s="11"/>
      <c r="LNP170" s="8"/>
      <c r="LNQ170" s="9"/>
      <c r="LNV170" s="11"/>
      <c r="LNW170" s="8"/>
      <c r="LNX170" s="9"/>
      <c r="LOC170" s="11"/>
      <c r="LOD170" s="8"/>
      <c r="LOE170" s="9"/>
      <c r="LOJ170" s="11"/>
      <c r="LOK170" s="8"/>
      <c r="LOL170" s="9"/>
      <c r="LOQ170" s="11"/>
      <c r="LOR170" s="8"/>
      <c r="LOS170" s="9"/>
      <c r="LOX170" s="11"/>
      <c r="LOY170" s="8"/>
      <c r="LOZ170" s="9"/>
      <c r="LPE170" s="11"/>
      <c r="LPF170" s="8"/>
      <c r="LPG170" s="9"/>
      <c r="LPL170" s="11"/>
      <c r="LPM170" s="8"/>
      <c r="LPN170" s="9"/>
      <c r="LPS170" s="11"/>
      <c r="LPT170" s="8"/>
      <c r="LPU170" s="9"/>
      <c r="LPZ170" s="11"/>
      <c r="LQA170" s="8"/>
      <c r="LQB170" s="9"/>
      <c r="LQG170" s="11"/>
      <c r="LQH170" s="8"/>
      <c r="LQI170" s="9"/>
      <c r="LQN170" s="11"/>
      <c r="LQO170" s="8"/>
      <c r="LQP170" s="9"/>
      <c r="LQU170" s="11"/>
      <c r="LQV170" s="8"/>
      <c r="LQW170" s="9"/>
      <c r="LRB170" s="11"/>
      <c r="LRC170" s="8"/>
      <c r="LRD170" s="9"/>
      <c r="LRI170" s="11"/>
      <c r="LRJ170" s="8"/>
      <c r="LRK170" s="9"/>
      <c r="LRP170" s="11"/>
      <c r="LRQ170" s="8"/>
      <c r="LRR170" s="9"/>
      <c r="LRW170" s="11"/>
      <c r="LRX170" s="8"/>
      <c r="LRY170" s="9"/>
      <c r="LSD170" s="11"/>
      <c r="LSE170" s="8"/>
      <c r="LSF170" s="9"/>
      <c r="LSK170" s="11"/>
      <c r="LSL170" s="8"/>
      <c r="LSM170" s="9"/>
      <c r="LSR170" s="11"/>
      <c r="LSS170" s="8"/>
      <c r="LST170" s="9"/>
      <c r="LSY170" s="11"/>
      <c r="LSZ170" s="8"/>
      <c r="LTA170" s="9"/>
      <c r="LTF170" s="11"/>
      <c r="LTG170" s="8"/>
      <c r="LTH170" s="9"/>
      <c r="LTM170" s="11"/>
      <c r="LTN170" s="8"/>
      <c r="LTO170" s="9"/>
      <c r="LTT170" s="11"/>
      <c r="LTU170" s="8"/>
      <c r="LTV170" s="9"/>
      <c r="LUA170" s="11"/>
      <c r="LUB170" s="8"/>
      <c r="LUC170" s="9"/>
      <c r="LUH170" s="11"/>
      <c r="LUI170" s="8"/>
      <c r="LUJ170" s="9"/>
      <c r="LUO170" s="11"/>
      <c r="LUP170" s="8"/>
      <c r="LUQ170" s="9"/>
      <c r="LUV170" s="11"/>
      <c r="LUW170" s="8"/>
      <c r="LUX170" s="9"/>
      <c r="LVC170" s="11"/>
      <c r="LVD170" s="8"/>
      <c r="LVE170" s="9"/>
      <c r="LVJ170" s="11"/>
      <c r="LVK170" s="8"/>
      <c r="LVL170" s="9"/>
      <c r="LVQ170" s="11"/>
      <c r="LVR170" s="8"/>
      <c r="LVS170" s="9"/>
      <c r="LVX170" s="11"/>
      <c r="LVY170" s="8"/>
      <c r="LVZ170" s="9"/>
      <c r="LWE170" s="11"/>
      <c r="LWF170" s="8"/>
      <c r="LWG170" s="9"/>
      <c r="LWL170" s="11"/>
      <c r="LWM170" s="8"/>
      <c r="LWN170" s="9"/>
      <c r="LWS170" s="11"/>
      <c r="LWT170" s="8"/>
      <c r="LWU170" s="9"/>
      <c r="LWZ170" s="11"/>
      <c r="LXA170" s="8"/>
      <c r="LXB170" s="9"/>
      <c r="LXG170" s="11"/>
      <c r="LXH170" s="8"/>
      <c r="LXI170" s="9"/>
      <c r="LXN170" s="11"/>
      <c r="LXO170" s="8"/>
      <c r="LXP170" s="9"/>
      <c r="LXU170" s="11"/>
      <c r="LXV170" s="8"/>
      <c r="LXW170" s="9"/>
      <c r="LYB170" s="11"/>
      <c r="LYC170" s="8"/>
      <c r="LYD170" s="9"/>
      <c r="LYI170" s="11"/>
      <c r="LYJ170" s="8"/>
      <c r="LYK170" s="9"/>
      <c r="LYP170" s="11"/>
      <c r="LYQ170" s="8"/>
      <c r="LYR170" s="9"/>
      <c r="LYW170" s="11"/>
      <c r="LYX170" s="8"/>
      <c r="LYY170" s="9"/>
      <c r="LZD170" s="11"/>
      <c r="LZE170" s="8"/>
      <c r="LZF170" s="9"/>
      <c r="LZK170" s="11"/>
      <c r="LZL170" s="8"/>
      <c r="LZM170" s="9"/>
      <c r="LZR170" s="11"/>
      <c r="LZS170" s="8"/>
      <c r="LZT170" s="9"/>
      <c r="LZY170" s="11"/>
      <c r="LZZ170" s="8"/>
      <c r="MAA170" s="9"/>
      <c r="MAF170" s="11"/>
      <c r="MAG170" s="8"/>
      <c r="MAH170" s="9"/>
      <c r="MAM170" s="11"/>
      <c r="MAN170" s="8"/>
      <c r="MAO170" s="9"/>
      <c r="MAT170" s="11"/>
      <c r="MAU170" s="8"/>
      <c r="MAV170" s="9"/>
      <c r="MBA170" s="11"/>
      <c r="MBB170" s="8"/>
      <c r="MBC170" s="9"/>
      <c r="MBH170" s="11"/>
      <c r="MBI170" s="8"/>
      <c r="MBJ170" s="9"/>
      <c r="MBO170" s="11"/>
      <c r="MBP170" s="8"/>
      <c r="MBQ170" s="9"/>
      <c r="MBV170" s="11"/>
      <c r="MBW170" s="8"/>
      <c r="MBX170" s="9"/>
      <c r="MCC170" s="11"/>
      <c r="MCD170" s="8"/>
      <c r="MCE170" s="9"/>
      <c r="MCJ170" s="11"/>
      <c r="MCK170" s="8"/>
      <c r="MCL170" s="9"/>
      <c r="MCQ170" s="11"/>
      <c r="MCR170" s="8"/>
      <c r="MCS170" s="9"/>
      <c r="MCX170" s="11"/>
      <c r="MCY170" s="8"/>
      <c r="MCZ170" s="9"/>
      <c r="MDE170" s="11"/>
      <c r="MDF170" s="8"/>
      <c r="MDG170" s="9"/>
      <c r="MDL170" s="11"/>
      <c r="MDM170" s="8"/>
      <c r="MDN170" s="9"/>
      <c r="MDS170" s="11"/>
      <c r="MDT170" s="8"/>
      <c r="MDU170" s="9"/>
      <c r="MDZ170" s="11"/>
      <c r="MEA170" s="8"/>
      <c r="MEB170" s="9"/>
      <c r="MEG170" s="11"/>
      <c r="MEH170" s="8"/>
      <c r="MEI170" s="9"/>
      <c r="MEN170" s="11"/>
      <c r="MEO170" s="8"/>
      <c r="MEP170" s="9"/>
      <c r="MEU170" s="11"/>
      <c r="MEV170" s="8"/>
      <c r="MEW170" s="9"/>
      <c r="MFB170" s="11"/>
      <c r="MFC170" s="8"/>
      <c r="MFD170" s="9"/>
      <c r="MFI170" s="11"/>
      <c r="MFJ170" s="8"/>
      <c r="MFK170" s="9"/>
      <c r="MFP170" s="11"/>
      <c r="MFQ170" s="8"/>
      <c r="MFR170" s="9"/>
      <c r="MFW170" s="11"/>
      <c r="MFX170" s="8"/>
      <c r="MFY170" s="9"/>
      <c r="MGD170" s="11"/>
      <c r="MGE170" s="8"/>
      <c r="MGF170" s="9"/>
      <c r="MGK170" s="11"/>
      <c r="MGL170" s="8"/>
      <c r="MGM170" s="9"/>
      <c r="MGR170" s="11"/>
      <c r="MGS170" s="8"/>
      <c r="MGT170" s="9"/>
      <c r="MGY170" s="11"/>
      <c r="MGZ170" s="8"/>
      <c r="MHA170" s="9"/>
      <c r="MHF170" s="11"/>
      <c r="MHG170" s="8"/>
      <c r="MHH170" s="9"/>
      <c r="MHM170" s="11"/>
      <c r="MHN170" s="8"/>
      <c r="MHO170" s="9"/>
      <c r="MHT170" s="11"/>
      <c r="MHU170" s="8"/>
      <c r="MHV170" s="9"/>
      <c r="MIA170" s="11"/>
      <c r="MIB170" s="8"/>
      <c r="MIC170" s="9"/>
      <c r="MIH170" s="11"/>
      <c r="MII170" s="8"/>
      <c r="MIJ170" s="9"/>
      <c r="MIO170" s="11"/>
      <c r="MIP170" s="8"/>
      <c r="MIQ170" s="9"/>
      <c r="MIV170" s="11"/>
      <c r="MIW170" s="8"/>
      <c r="MIX170" s="9"/>
      <c r="MJC170" s="11"/>
      <c r="MJD170" s="8"/>
      <c r="MJE170" s="9"/>
      <c r="MJJ170" s="11"/>
      <c r="MJK170" s="8"/>
      <c r="MJL170" s="9"/>
      <c r="MJQ170" s="11"/>
      <c r="MJR170" s="8"/>
      <c r="MJS170" s="9"/>
      <c r="MJX170" s="11"/>
      <c r="MJY170" s="8"/>
      <c r="MJZ170" s="9"/>
      <c r="MKE170" s="11"/>
      <c r="MKF170" s="8"/>
      <c r="MKG170" s="9"/>
      <c r="MKL170" s="11"/>
      <c r="MKM170" s="8"/>
      <c r="MKN170" s="9"/>
      <c r="MKS170" s="11"/>
      <c r="MKT170" s="8"/>
      <c r="MKU170" s="9"/>
      <c r="MKZ170" s="11"/>
      <c r="MLA170" s="8"/>
      <c r="MLB170" s="9"/>
      <c r="MLG170" s="11"/>
      <c r="MLH170" s="8"/>
      <c r="MLI170" s="9"/>
      <c r="MLN170" s="11"/>
      <c r="MLO170" s="8"/>
      <c r="MLP170" s="9"/>
      <c r="MLU170" s="11"/>
      <c r="MLV170" s="8"/>
      <c r="MLW170" s="9"/>
      <c r="MMB170" s="11"/>
      <c r="MMC170" s="8"/>
      <c r="MMD170" s="9"/>
      <c r="MMI170" s="11"/>
      <c r="MMJ170" s="8"/>
      <c r="MMK170" s="9"/>
      <c r="MMP170" s="11"/>
      <c r="MMQ170" s="8"/>
      <c r="MMR170" s="9"/>
      <c r="MMW170" s="11"/>
      <c r="MMX170" s="8"/>
      <c r="MMY170" s="9"/>
      <c r="MND170" s="11"/>
      <c r="MNE170" s="8"/>
      <c r="MNF170" s="9"/>
      <c r="MNK170" s="11"/>
      <c r="MNL170" s="8"/>
      <c r="MNM170" s="9"/>
      <c r="MNR170" s="11"/>
      <c r="MNS170" s="8"/>
      <c r="MNT170" s="9"/>
      <c r="MNY170" s="11"/>
      <c r="MNZ170" s="8"/>
      <c r="MOA170" s="9"/>
      <c r="MOF170" s="11"/>
      <c r="MOG170" s="8"/>
      <c r="MOH170" s="9"/>
      <c r="MOM170" s="11"/>
      <c r="MON170" s="8"/>
      <c r="MOO170" s="9"/>
      <c r="MOT170" s="11"/>
      <c r="MOU170" s="8"/>
      <c r="MOV170" s="9"/>
      <c r="MPA170" s="11"/>
      <c r="MPB170" s="8"/>
      <c r="MPC170" s="9"/>
      <c r="MPH170" s="11"/>
      <c r="MPI170" s="8"/>
      <c r="MPJ170" s="9"/>
      <c r="MPO170" s="11"/>
      <c r="MPP170" s="8"/>
      <c r="MPQ170" s="9"/>
      <c r="MPV170" s="11"/>
      <c r="MPW170" s="8"/>
      <c r="MPX170" s="9"/>
      <c r="MQC170" s="11"/>
      <c r="MQD170" s="8"/>
      <c r="MQE170" s="9"/>
      <c r="MQJ170" s="11"/>
      <c r="MQK170" s="8"/>
      <c r="MQL170" s="9"/>
      <c r="MQQ170" s="11"/>
      <c r="MQR170" s="8"/>
      <c r="MQS170" s="9"/>
      <c r="MQX170" s="11"/>
      <c r="MQY170" s="8"/>
      <c r="MQZ170" s="9"/>
      <c r="MRE170" s="11"/>
      <c r="MRF170" s="8"/>
      <c r="MRG170" s="9"/>
      <c r="MRL170" s="11"/>
      <c r="MRM170" s="8"/>
      <c r="MRN170" s="9"/>
      <c r="MRS170" s="11"/>
      <c r="MRT170" s="8"/>
      <c r="MRU170" s="9"/>
      <c r="MRZ170" s="11"/>
      <c r="MSA170" s="8"/>
      <c r="MSB170" s="9"/>
      <c r="MSG170" s="11"/>
      <c r="MSH170" s="8"/>
      <c r="MSI170" s="9"/>
      <c r="MSN170" s="11"/>
      <c r="MSO170" s="8"/>
      <c r="MSP170" s="9"/>
      <c r="MSU170" s="11"/>
      <c r="MSV170" s="8"/>
      <c r="MSW170" s="9"/>
      <c r="MTB170" s="11"/>
      <c r="MTC170" s="8"/>
      <c r="MTD170" s="9"/>
      <c r="MTI170" s="11"/>
      <c r="MTJ170" s="8"/>
      <c r="MTK170" s="9"/>
      <c r="MTP170" s="11"/>
      <c r="MTQ170" s="8"/>
      <c r="MTR170" s="9"/>
      <c r="MTW170" s="11"/>
      <c r="MTX170" s="8"/>
      <c r="MTY170" s="9"/>
      <c r="MUD170" s="11"/>
      <c r="MUE170" s="8"/>
      <c r="MUF170" s="9"/>
      <c r="MUK170" s="11"/>
      <c r="MUL170" s="8"/>
      <c r="MUM170" s="9"/>
      <c r="MUR170" s="11"/>
      <c r="MUS170" s="8"/>
      <c r="MUT170" s="9"/>
      <c r="MUY170" s="11"/>
      <c r="MUZ170" s="8"/>
      <c r="MVA170" s="9"/>
      <c r="MVF170" s="11"/>
      <c r="MVG170" s="8"/>
      <c r="MVH170" s="9"/>
      <c r="MVM170" s="11"/>
      <c r="MVN170" s="8"/>
      <c r="MVO170" s="9"/>
      <c r="MVT170" s="11"/>
      <c r="MVU170" s="8"/>
      <c r="MVV170" s="9"/>
      <c r="MWA170" s="11"/>
      <c r="MWB170" s="8"/>
      <c r="MWC170" s="9"/>
      <c r="MWH170" s="11"/>
      <c r="MWI170" s="8"/>
      <c r="MWJ170" s="9"/>
      <c r="MWO170" s="11"/>
      <c r="MWP170" s="8"/>
      <c r="MWQ170" s="9"/>
      <c r="MWV170" s="11"/>
      <c r="MWW170" s="8"/>
      <c r="MWX170" s="9"/>
      <c r="MXC170" s="11"/>
      <c r="MXD170" s="8"/>
      <c r="MXE170" s="9"/>
      <c r="MXJ170" s="11"/>
      <c r="MXK170" s="8"/>
      <c r="MXL170" s="9"/>
      <c r="MXQ170" s="11"/>
      <c r="MXR170" s="8"/>
      <c r="MXS170" s="9"/>
      <c r="MXX170" s="11"/>
      <c r="MXY170" s="8"/>
      <c r="MXZ170" s="9"/>
      <c r="MYE170" s="11"/>
      <c r="MYF170" s="8"/>
      <c r="MYG170" s="9"/>
      <c r="MYL170" s="11"/>
      <c r="MYM170" s="8"/>
      <c r="MYN170" s="9"/>
      <c r="MYS170" s="11"/>
      <c r="MYT170" s="8"/>
      <c r="MYU170" s="9"/>
      <c r="MYZ170" s="11"/>
      <c r="MZA170" s="8"/>
      <c r="MZB170" s="9"/>
      <c r="MZG170" s="11"/>
      <c r="MZH170" s="8"/>
      <c r="MZI170" s="9"/>
      <c r="MZN170" s="11"/>
      <c r="MZO170" s="8"/>
      <c r="MZP170" s="9"/>
      <c r="MZU170" s="11"/>
      <c r="MZV170" s="8"/>
      <c r="MZW170" s="9"/>
      <c r="NAB170" s="11"/>
      <c r="NAC170" s="8"/>
      <c r="NAD170" s="9"/>
      <c r="NAI170" s="11"/>
      <c r="NAJ170" s="8"/>
      <c r="NAK170" s="9"/>
      <c r="NAP170" s="11"/>
      <c r="NAQ170" s="8"/>
      <c r="NAR170" s="9"/>
      <c r="NAW170" s="11"/>
      <c r="NAX170" s="8"/>
      <c r="NAY170" s="9"/>
      <c r="NBD170" s="11"/>
      <c r="NBE170" s="8"/>
      <c r="NBF170" s="9"/>
      <c r="NBK170" s="11"/>
      <c r="NBL170" s="8"/>
      <c r="NBM170" s="9"/>
      <c r="NBR170" s="11"/>
      <c r="NBS170" s="8"/>
      <c r="NBT170" s="9"/>
      <c r="NBY170" s="11"/>
      <c r="NBZ170" s="8"/>
      <c r="NCA170" s="9"/>
      <c r="NCF170" s="11"/>
      <c r="NCG170" s="8"/>
      <c r="NCH170" s="9"/>
      <c r="NCM170" s="11"/>
      <c r="NCN170" s="8"/>
      <c r="NCO170" s="9"/>
      <c r="NCT170" s="11"/>
      <c r="NCU170" s="8"/>
      <c r="NCV170" s="9"/>
      <c r="NDA170" s="11"/>
      <c r="NDB170" s="8"/>
      <c r="NDC170" s="9"/>
      <c r="NDH170" s="11"/>
      <c r="NDI170" s="8"/>
      <c r="NDJ170" s="9"/>
      <c r="NDO170" s="11"/>
      <c r="NDP170" s="8"/>
      <c r="NDQ170" s="9"/>
      <c r="NDV170" s="11"/>
      <c r="NDW170" s="8"/>
      <c r="NDX170" s="9"/>
      <c r="NEC170" s="11"/>
      <c r="NED170" s="8"/>
      <c r="NEE170" s="9"/>
      <c r="NEJ170" s="11"/>
      <c r="NEK170" s="8"/>
      <c r="NEL170" s="9"/>
      <c r="NEQ170" s="11"/>
      <c r="NER170" s="8"/>
      <c r="NES170" s="9"/>
      <c r="NEX170" s="11"/>
      <c r="NEY170" s="8"/>
      <c r="NEZ170" s="9"/>
      <c r="NFE170" s="11"/>
      <c r="NFF170" s="8"/>
      <c r="NFG170" s="9"/>
      <c r="NFL170" s="11"/>
      <c r="NFM170" s="8"/>
      <c r="NFN170" s="9"/>
      <c r="NFS170" s="11"/>
      <c r="NFT170" s="8"/>
      <c r="NFU170" s="9"/>
      <c r="NFZ170" s="11"/>
      <c r="NGA170" s="8"/>
      <c r="NGB170" s="9"/>
      <c r="NGG170" s="11"/>
      <c r="NGH170" s="8"/>
      <c r="NGI170" s="9"/>
      <c r="NGN170" s="11"/>
      <c r="NGO170" s="8"/>
      <c r="NGP170" s="9"/>
      <c r="NGU170" s="11"/>
      <c r="NGV170" s="8"/>
      <c r="NGW170" s="9"/>
      <c r="NHB170" s="11"/>
      <c r="NHC170" s="8"/>
      <c r="NHD170" s="9"/>
      <c r="NHI170" s="11"/>
      <c r="NHJ170" s="8"/>
      <c r="NHK170" s="9"/>
      <c r="NHP170" s="11"/>
      <c r="NHQ170" s="8"/>
      <c r="NHR170" s="9"/>
      <c r="NHW170" s="11"/>
      <c r="NHX170" s="8"/>
      <c r="NHY170" s="9"/>
      <c r="NID170" s="11"/>
      <c r="NIE170" s="8"/>
      <c r="NIF170" s="9"/>
      <c r="NIK170" s="11"/>
      <c r="NIL170" s="8"/>
      <c r="NIM170" s="9"/>
      <c r="NIR170" s="11"/>
      <c r="NIS170" s="8"/>
      <c r="NIT170" s="9"/>
      <c r="NIY170" s="11"/>
      <c r="NIZ170" s="8"/>
      <c r="NJA170" s="9"/>
      <c r="NJF170" s="11"/>
      <c r="NJG170" s="8"/>
      <c r="NJH170" s="9"/>
      <c r="NJM170" s="11"/>
      <c r="NJN170" s="8"/>
      <c r="NJO170" s="9"/>
      <c r="NJT170" s="11"/>
      <c r="NJU170" s="8"/>
      <c r="NJV170" s="9"/>
      <c r="NKA170" s="11"/>
      <c r="NKB170" s="8"/>
      <c r="NKC170" s="9"/>
      <c r="NKH170" s="11"/>
      <c r="NKI170" s="8"/>
      <c r="NKJ170" s="9"/>
      <c r="NKO170" s="11"/>
      <c r="NKP170" s="8"/>
      <c r="NKQ170" s="9"/>
      <c r="NKV170" s="11"/>
      <c r="NKW170" s="8"/>
      <c r="NKX170" s="9"/>
      <c r="NLC170" s="11"/>
      <c r="NLD170" s="8"/>
      <c r="NLE170" s="9"/>
      <c r="NLJ170" s="11"/>
      <c r="NLK170" s="8"/>
      <c r="NLL170" s="9"/>
      <c r="NLQ170" s="11"/>
      <c r="NLR170" s="8"/>
      <c r="NLS170" s="9"/>
      <c r="NLX170" s="11"/>
      <c r="NLY170" s="8"/>
      <c r="NLZ170" s="9"/>
      <c r="NME170" s="11"/>
      <c r="NMF170" s="8"/>
      <c r="NMG170" s="9"/>
      <c r="NML170" s="11"/>
      <c r="NMM170" s="8"/>
      <c r="NMN170" s="9"/>
      <c r="NMS170" s="11"/>
      <c r="NMT170" s="8"/>
      <c r="NMU170" s="9"/>
      <c r="NMZ170" s="11"/>
      <c r="NNA170" s="8"/>
      <c r="NNB170" s="9"/>
      <c r="NNG170" s="11"/>
      <c r="NNH170" s="8"/>
      <c r="NNI170" s="9"/>
      <c r="NNN170" s="11"/>
      <c r="NNO170" s="8"/>
      <c r="NNP170" s="9"/>
      <c r="NNU170" s="11"/>
      <c r="NNV170" s="8"/>
      <c r="NNW170" s="9"/>
      <c r="NOB170" s="11"/>
      <c r="NOC170" s="8"/>
      <c r="NOD170" s="9"/>
      <c r="NOI170" s="11"/>
      <c r="NOJ170" s="8"/>
      <c r="NOK170" s="9"/>
      <c r="NOP170" s="11"/>
      <c r="NOQ170" s="8"/>
      <c r="NOR170" s="9"/>
      <c r="NOW170" s="11"/>
      <c r="NOX170" s="8"/>
      <c r="NOY170" s="9"/>
      <c r="NPD170" s="11"/>
      <c r="NPE170" s="8"/>
      <c r="NPF170" s="9"/>
      <c r="NPK170" s="11"/>
      <c r="NPL170" s="8"/>
      <c r="NPM170" s="9"/>
      <c r="NPR170" s="11"/>
      <c r="NPS170" s="8"/>
      <c r="NPT170" s="9"/>
      <c r="NPY170" s="11"/>
      <c r="NPZ170" s="8"/>
      <c r="NQA170" s="9"/>
      <c r="NQF170" s="11"/>
      <c r="NQG170" s="8"/>
      <c r="NQH170" s="9"/>
      <c r="NQM170" s="11"/>
      <c r="NQN170" s="8"/>
      <c r="NQO170" s="9"/>
      <c r="NQT170" s="11"/>
      <c r="NQU170" s="8"/>
      <c r="NQV170" s="9"/>
      <c r="NRA170" s="11"/>
      <c r="NRB170" s="8"/>
      <c r="NRC170" s="9"/>
      <c r="NRH170" s="11"/>
      <c r="NRI170" s="8"/>
      <c r="NRJ170" s="9"/>
      <c r="NRO170" s="11"/>
      <c r="NRP170" s="8"/>
      <c r="NRQ170" s="9"/>
      <c r="NRV170" s="11"/>
      <c r="NRW170" s="8"/>
      <c r="NRX170" s="9"/>
      <c r="NSC170" s="11"/>
      <c r="NSD170" s="8"/>
      <c r="NSE170" s="9"/>
      <c r="NSJ170" s="11"/>
      <c r="NSK170" s="8"/>
      <c r="NSL170" s="9"/>
      <c r="NSQ170" s="11"/>
      <c r="NSR170" s="8"/>
      <c r="NSS170" s="9"/>
      <c r="NSX170" s="11"/>
      <c r="NSY170" s="8"/>
      <c r="NSZ170" s="9"/>
      <c r="NTE170" s="11"/>
      <c r="NTF170" s="8"/>
      <c r="NTG170" s="9"/>
      <c r="NTL170" s="11"/>
      <c r="NTM170" s="8"/>
      <c r="NTN170" s="9"/>
      <c r="NTS170" s="11"/>
      <c r="NTT170" s="8"/>
      <c r="NTU170" s="9"/>
      <c r="NTZ170" s="11"/>
      <c r="NUA170" s="8"/>
      <c r="NUB170" s="9"/>
      <c r="NUG170" s="11"/>
      <c r="NUH170" s="8"/>
      <c r="NUI170" s="9"/>
      <c r="NUN170" s="11"/>
      <c r="NUO170" s="8"/>
      <c r="NUP170" s="9"/>
      <c r="NUU170" s="11"/>
      <c r="NUV170" s="8"/>
      <c r="NUW170" s="9"/>
      <c r="NVB170" s="11"/>
      <c r="NVC170" s="8"/>
      <c r="NVD170" s="9"/>
      <c r="NVI170" s="11"/>
      <c r="NVJ170" s="8"/>
      <c r="NVK170" s="9"/>
      <c r="NVP170" s="11"/>
      <c r="NVQ170" s="8"/>
      <c r="NVR170" s="9"/>
      <c r="NVW170" s="11"/>
      <c r="NVX170" s="8"/>
      <c r="NVY170" s="9"/>
      <c r="NWD170" s="11"/>
      <c r="NWE170" s="8"/>
      <c r="NWF170" s="9"/>
      <c r="NWK170" s="11"/>
      <c r="NWL170" s="8"/>
      <c r="NWM170" s="9"/>
      <c r="NWR170" s="11"/>
      <c r="NWS170" s="8"/>
      <c r="NWT170" s="9"/>
      <c r="NWY170" s="11"/>
      <c r="NWZ170" s="8"/>
      <c r="NXA170" s="9"/>
      <c r="NXF170" s="11"/>
      <c r="NXG170" s="8"/>
      <c r="NXH170" s="9"/>
      <c r="NXM170" s="11"/>
      <c r="NXN170" s="8"/>
      <c r="NXO170" s="9"/>
      <c r="NXT170" s="11"/>
      <c r="NXU170" s="8"/>
      <c r="NXV170" s="9"/>
      <c r="NYA170" s="11"/>
      <c r="NYB170" s="8"/>
      <c r="NYC170" s="9"/>
      <c r="NYH170" s="11"/>
      <c r="NYI170" s="8"/>
      <c r="NYJ170" s="9"/>
      <c r="NYO170" s="11"/>
      <c r="NYP170" s="8"/>
      <c r="NYQ170" s="9"/>
      <c r="NYV170" s="11"/>
      <c r="NYW170" s="8"/>
      <c r="NYX170" s="9"/>
      <c r="NZC170" s="11"/>
      <c r="NZD170" s="8"/>
      <c r="NZE170" s="9"/>
      <c r="NZJ170" s="11"/>
      <c r="NZK170" s="8"/>
      <c r="NZL170" s="9"/>
      <c r="NZQ170" s="11"/>
      <c r="NZR170" s="8"/>
      <c r="NZS170" s="9"/>
      <c r="NZX170" s="11"/>
      <c r="NZY170" s="8"/>
      <c r="NZZ170" s="9"/>
      <c r="OAE170" s="11"/>
      <c r="OAF170" s="8"/>
      <c r="OAG170" s="9"/>
      <c r="OAL170" s="11"/>
      <c r="OAM170" s="8"/>
      <c r="OAN170" s="9"/>
      <c r="OAS170" s="11"/>
      <c r="OAT170" s="8"/>
      <c r="OAU170" s="9"/>
      <c r="OAZ170" s="11"/>
      <c r="OBA170" s="8"/>
      <c r="OBB170" s="9"/>
      <c r="OBG170" s="11"/>
      <c r="OBH170" s="8"/>
      <c r="OBI170" s="9"/>
      <c r="OBN170" s="11"/>
      <c r="OBO170" s="8"/>
      <c r="OBP170" s="9"/>
      <c r="OBU170" s="11"/>
      <c r="OBV170" s="8"/>
      <c r="OBW170" s="9"/>
      <c r="OCB170" s="11"/>
      <c r="OCC170" s="8"/>
      <c r="OCD170" s="9"/>
      <c r="OCI170" s="11"/>
      <c r="OCJ170" s="8"/>
      <c r="OCK170" s="9"/>
      <c r="OCP170" s="11"/>
      <c r="OCQ170" s="8"/>
      <c r="OCR170" s="9"/>
      <c r="OCW170" s="11"/>
      <c r="OCX170" s="8"/>
      <c r="OCY170" s="9"/>
      <c r="ODD170" s="11"/>
      <c r="ODE170" s="8"/>
      <c r="ODF170" s="9"/>
      <c r="ODK170" s="11"/>
      <c r="ODL170" s="8"/>
      <c r="ODM170" s="9"/>
      <c r="ODR170" s="11"/>
      <c r="ODS170" s="8"/>
      <c r="ODT170" s="9"/>
      <c r="ODY170" s="11"/>
      <c r="ODZ170" s="8"/>
      <c r="OEA170" s="9"/>
      <c r="OEF170" s="11"/>
      <c r="OEG170" s="8"/>
      <c r="OEH170" s="9"/>
      <c r="OEM170" s="11"/>
      <c r="OEN170" s="8"/>
      <c r="OEO170" s="9"/>
      <c r="OET170" s="11"/>
      <c r="OEU170" s="8"/>
      <c r="OEV170" s="9"/>
      <c r="OFA170" s="11"/>
      <c r="OFB170" s="8"/>
      <c r="OFC170" s="9"/>
      <c r="OFH170" s="11"/>
      <c r="OFI170" s="8"/>
      <c r="OFJ170" s="9"/>
      <c r="OFO170" s="11"/>
      <c r="OFP170" s="8"/>
      <c r="OFQ170" s="9"/>
      <c r="OFV170" s="11"/>
      <c r="OFW170" s="8"/>
      <c r="OFX170" s="9"/>
      <c r="OGC170" s="11"/>
      <c r="OGD170" s="8"/>
      <c r="OGE170" s="9"/>
      <c r="OGJ170" s="11"/>
      <c r="OGK170" s="8"/>
      <c r="OGL170" s="9"/>
      <c r="OGQ170" s="11"/>
      <c r="OGR170" s="8"/>
      <c r="OGS170" s="9"/>
      <c r="OGX170" s="11"/>
      <c r="OGY170" s="8"/>
      <c r="OGZ170" s="9"/>
      <c r="OHE170" s="11"/>
      <c r="OHF170" s="8"/>
      <c r="OHG170" s="9"/>
      <c r="OHL170" s="11"/>
      <c r="OHM170" s="8"/>
      <c r="OHN170" s="9"/>
      <c r="OHS170" s="11"/>
      <c r="OHT170" s="8"/>
      <c r="OHU170" s="9"/>
      <c r="OHZ170" s="11"/>
      <c r="OIA170" s="8"/>
      <c r="OIB170" s="9"/>
      <c r="OIG170" s="11"/>
      <c r="OIH170" s="8"/>
      <c r="OII170" s="9"/>
      <c r="OIN170" s="11"/>
      <c r="OIO170" s="8"/>
      <c r="OIP170" s="9"/>
      <c r="OIU170" s="11"/>
      <c r="OIV170" s="8"/>
      <c r="OIW170" s="9"/>
      <c r="OJB170" s="11"/>
      <c r="OJC170" s="8"/>
      <c r="OJD170" s="9"/>
      <c r="OJI170" s="11"/>
      <c r="OJJ170" s="8"/>
      <c r="OJK170" s="9"/>
      <c r="OJP170" s="11"/>
      <c r="OJQ170" s="8"/>
      <c r="OJR170" s="9"/>
      <c r="OJW170" s="11"/>
      <c r="OJX170" s="8"/>
      <c r="OJY170" s="9"/>
      <c r="OKD170" s="11"/>
      <c r="OKE170" s="8"/>
      <c r="OKF170" s="9"/>
      <c r="OKK170" s="11"/>
      <c r="OKL170" s="8"/>
      <c r="OKM170" s="9"/>
      <c r="OKR170" s="11"/>
      <c r="OKS170" s="8"/>
      <c r="OKT170" s="9"/>
      <c r="OKY170" s="11"/>
      <c r="OKZ170" s="8"/>
      <c r="OLA170" s="9"/>
      <c r="OLF170" s="11"/>
      <c r="OLG170" s="8"/>
      <c r="OLH170" s="9"/>
      <c r="OLM170" s="11"/>
      <c r="OLN170" s="8"/>
      <c r="OLO170" s="9"/>
      <c r="OLT170" s="11"/>
      <c r="OLU170" s="8"/>
      <c r="OLV170" s="9"/>
      <c r="OMA170" s="11"/>
      <c r="OMB170" s="8"/>
      <c r="OMC170" s="9"/>
      <c r="OMH170" s="11"/>
      <c r="OMI170" s="8"/>
      <c r="OMJ170" s="9"/>
      <c r="OMO170" s="11"/>
      <c r="OMP170" s="8"/>
      <c r="OMQ170" s="9"/>
      <c r="OMV170" s="11"/>
      <c r="OMW170" s="8"/>
      <c r="OMX170" s="9"/>
      <c r="ONC170" s="11"/>
      <c r="OND170" s="8"/>
      <c r="ONE170" s="9"/>
      <c r="ONJ170" s="11"/>
      <c r="ONK170" s="8"/>
      <c r="ONL170" s="9"/>
      <c r="ONQ170" s="11"/>
      <c r="ONR170" s="8"/>
      <c r="ONS170" s="9"/>
      <c r="ONX170" s="11"/>
      <c r="ONY170" s="8"/>
      <c r="ONZ170" s="9"/>
      <c r="OOE170" s="11"/>
      <c r="OOF170" s="8"/>
      <c r="OOG170" s="9"/>
      <c r="OOL170" s="11"/>
      <c r="OOM170" s="8"/>
      <c r="OON170" s="9"/>
      <c r="OOS170" s="11"/>
      <c r="OOT170" s="8"/>
      <c r="OOU170" s="9"/>
      <c r="OOZ170" s="11"/>
      <c r="OPA170" s="8"/>
      <c r="OPB170" s="9"/>
      <c r="OPG170" s="11"/>
      <c r="OPH170" s="8"/>
      <c r="OPI170" s="9"/>
      <c r="OPN170" s="11"/>
      <c r="OPO170" s="8"/>
      <c r="OPP170" s="9"/>
      <c r="OPU170" s="11"/>
      <c r="OPV170" s="8"/>
      <c r="OPW170" s="9"/>
      <c r="OQB170" s="11"/>
      <c r="OQC170" s="8"/>
      <c r="OQD170" s="9"/>
      <c r="OQI170" s="11"/>
      <c r="OQJ170" s="8"/>
      <c r="OQK170" s="9"/>
      <c r="OQP170" s="11"/>
      <c r="OQQ170" s="8"/>
      <c r="OQR170" s="9"/>
      <c r="OQW170" s="11"/>
      <c r="OQX170" s="8"/>
      <c r="OQY170" s="9"/>
      <c r="ORD170" s="11"/>
      <c r="ORE170" s="8"/>
      <c r="ORF170" s="9"/>
      <c r="ORK170" s="11"/>
      <c r="ORL170" s="8"/>
      <c r="ORM170" s="9"/>
      <c r="ORR170" s="11"/>
      <c r="ORS170" s="8"/>
      <c r="ORT170" s="9"/>
      <c r="ORY170" s="11"/>
      <c r="ORZ170" s="8"/>
      <c r="OSA170" s="9"/>
      <c r="OSF170" s="11"/>
      <c r="OSG170" s="8"/>
      <c r="OSH170" s="9"/>
      <c r="OSM170" s="11"/>
      <c r="OSN170" s="8"/>
      <c r="OSO170" s="9"/>
      <c r="OST170" s="11"/>
      <c r="OSU170" s="8"/>
      <c r="OSV170" s="9"/>
      <c r="OTA170" s="11"/>
      <c r="OTB170" s="8"/>
      <c r="OTC170" s="9"/>
      <c r="OTH170" s="11"/>
      <c r="OTI170" s="8"/>
      <c r="OTJ170" s="9"/>
      <c r="OTO170" s="11"/>
      <c r="OTP170" s="8"/>
      <c r="OTQ170" s="9"/>
      <c r="OTV170" s="11"/>
      <c r="OTW170" s="8"/>
      <c r="OTX170" s="9"/>
      <c r="OUC170" s="11"/>
      <c r="OUD170" s="8"/>
      <c r="OUE170" s="9"/>
      <c r="OUJ170" s="11"/>
      <c r="OUK170" s="8"/>
      <c r="OUL170" s="9"/>
      <c r="OUQ170" s="11"/>
      <c r="OUR170" s="8"/>
      <c r="OUS170" s="9"/>
      <c r="OUX170" s="11"/>
      <c r="OUY170" s="8"/>
      <c r="OUZ170" s="9"/>
      <c r="OVE170" s="11"/>
      <c r="OVF170" s="8"/>
      <c r="OVG170" s="9"/>
      <c r="OVL170" s="11"/>
      <c r="OVM170" s="8"/>
      <c r="OVN170" s="9"/>
      <c r="OVS170" s="11"/>
      <c r="OVT170" s="8"/>
      <c r="OVU170" s="9"/>
      <c r="OVZ170" s="11"/>
      <c r="OWA170" s="8"/>
      <c r="OWB170" s="9"/>
      <c r="OWG170" s="11"/>
      <c r="OWH170" s="8"/>
      <c r="OWI170" s="9"/>
      <c r="OWN170" s="11"/>
      <c r="OWO170" s="8"/>
      <c r="OWP170" s="9"/>
      <c r="OWU170" s="11"/>
      <c r="OWV170" s="8"/>
      <c r="OWW170" s="9"/>
      <c r="OXB170" s="11"/>
      <c r="OXC170" s="8"/>
      <c r="OXD170" s="9"/>
      <c r="OXI170" s="11"/>
      <c r="OXJ170" s="8"/>
      <c r="OXK170" s="9"/>
      <c r="OXP170" s="11"/>
      <c r="OXQ170" s="8"/>
      <c r="OXR170" s="9"/>
      <c r="OXW170" s="11"/>
      <c r="OXX170" s="8"/>
      <c r="OXY170" s="9"/>
      <c r="OYD170" s="11"/>
      <c r="OYE170" s="8"/>
      <c r="OYF170" s="9"/>
      <c r="OYK170" s="11"/>
      <c r="OYL170" s="8"/>
      <c r="OYM170" s="9"/>
      <c r="OYR170" s="11"/>
      <c r="OYS170" s="8"/>
      <c r="OYT170" s="9"/>
      <c r="OYY170" s="11"/>
      <c r="OYZ170" s="8"/>
      <c r="OZA170" s="9"/>
      <c r="OZF170" s="11"/>
      <c r="OZG170" s="8"/>
      <c r="OZH170" s="9"/>
      <c r="OZM170" s="11"/>
      <c r="OZN170" s="8"/>
      <c r="OZO170" s="9"/>
      <c r="OZT170" s="11"/>
      <c r="OZU170" s="8"/>
      <c r="OZV170" s="9"/>
      <c r="PAA170" s="11"/>
      <c r="PAB170" s="8"/>
      <c r="PAC170" s="9"/>
      <c r="PAH170" s="11"/>
      <c r="PAI170" s="8"/>
      <c r="PAJ170" s="9"/>
      <c r="PAO170" s="11"/>
      <c r="PAP170" s="8"/>
      <c r="PAQ170" s="9"/>
      <c r="PAV170" s="11"/>
      <c r="PAW170" s="8"/>
      <c r="PAX170" s="9"/>
      <c r="PBC170" s="11"/>
      <c r="PBD170" s="8"/>
      <c r="PBE170" s="9"/>
      <c r="PBJ170" s="11"/>
      <c r="PBK170" s="8"/>
      <c r="PBL170" s="9"/>
      <c r="PBQ170" s="11"/>
      <c r="PBR170" s="8"/>
      <c r="PBS170" s="9"/>
      <c r="PBX170" s="11"/>
      <c r="PBY170" s="8"/>
      <c r="PBZ170" s="9"/>
      <c r="PCE170" s="11"/>
      <c r="PCF170" s="8"/>
      <c r="PCG170" s="9"/>
      <c r="PCL170" s="11"/>
      <c r="PCM170" s="8"/>
      <c r="PCN170" s="9"/>
      <c r="PCS170" s="11"/>
      <c r="PCT170" s="8"/>
      <c r="PCU170" s="9"/>
      <c r="PCZ170" s="11"/>
      <c r="PDA170" s="8"/>
      <c r="PDB170" s="9"/>
      <c r="PDG170" s="11"/>
      <c r="PDH170" s="8"/>
      <c r="PDI170" s="9"/>
      <c r="PDN170" s="11"/>
      <c r="PDO170" s="8"/>
      <c r="PDP170" s="9"/>
      <c r="PDU170" s="11"/>
      <c r="PDV170" s="8"/>
      <c r="PDW170" s="9"/>
      <c r="PEB170" s="11"/>
      <c r="PEC170" s="8"/>
      <c r="PED170" s="9"/>
      <c r="PEI170" s="11"/>
      <c r="PEJ170" s="8"/>
      <c r="PEK170" s="9"/>
      <c r="PEP170" s="11"/>
      <c r="PEQ170" s="8"/>
      <c r="PER170" s="9"/>
      <c r="PEW170" s="11"/>
      <c r="PEX170" s="8"/>
      <c r="PEY170" s="9"/>
      <c r="PFD170" s="11"/>
      <c r="PFE170" s="8"/>
      <c r="PFF170" s="9"/>
      <c r="PFK170" s="11"/>
      <c r="PFL170" s="8"/>
      <c r="PFM170" s="9"/>
      <c r="PFR170" s="11"/>
      <c r="PFS170" s="8"/>
      <c r="PFT170" s="9"/>
      <c r="PFY170" s="11"/>
      <c r="PFZ170" s="8"/>
      <c r="PGA170" s="9"/>
      <c r="PGF170" s="11"/>
      <c r="PGG170" s="8"/>
      <c r="PGH170" s="9"/>
      <c r="PGM170" s="11"/>
      <c r="PGN170" s="8"/>
      <c r="PGO170" s="9"/>
      <c r="PGT170" s="11"/>
      <c r="PGU170" s="8"/>
      <c r="PGV170" s="9"/>
      <c r="PHA170" s="11"/>
      <c r="PHB170" s="8"/>
      <c r="PHC170" s="9"/>
      <c r="PHH170" s="11"/>
      <c r="PHI170" s="8"/>
      <c r="PHJ170" s="9"/>
      <c r="PHO170" s="11"/>
      <c r="PHP170" s="8"/>
      <c r="PHQ170" s="9"/>
      <c r="PHV170" s="11"/>
      <c r="PHW170" s="8"/>
      <c r="PHX170" s="9"/>
      <c r="PIC170" s="11"/>
      <c r="PID170" s="8"/>
      <c r="PIE170" s="9"/>
      <c r="PIJ170" s="11"/>
      <c r="PIK170" s="8"/>
      <c r="PIL170" s="9"/>
      <c r="PIQ170" s="11"/>
      <c r="PIR170" s="8"/>
      <c r="PIS170" s="9"/>
      <c r="PIX170" s="11"/>
      <c r="PIY170" s="8"/>
      <c r="PIZ170" s="9"/>
      <c r="PJE170" s="11"/>
      <c r="PJF170" s="8"/>
      <c r="PJG170" s="9"/>
      <c r="PJL170" s="11"/>
      <c r="PJM170" s="8"/>
      <c r="PJN170" s="9"/>
      <c r="PJS170" s="11"/>
      <c r="PJT170" s="8"/>
      <c r="PJU170" s="9"/>
      <c r="PJZ170" s="11"/>
      <c r="PKA170" s="8"/>
      <c r="PKB170" s="9"/>
      <c r="PKG170" s="11"/>
      <c r="PKH170" s="8"/>
      <c r="PKI170" s="9"/>
      <c r="PKN170" s="11"/>
      <c r="PKO170" s="8"/>
      <c r="PKP170" s="9"/>
      <c r="PKU170" s="11"/>
      <c r="PKV170" s="8"/>
      <c r="PKW170" s="9"/>
      <c r="PLB170" s="11"/>
      <c r="PLC170" s="8"/>
      <c r="PLD170" s="9"/>
      <c r="PLI170" s="11"/>
      <c r="PLJ170" s="8"/>
      <c r="PLK170" s="9"/>
      <c r="PLP170" s="11"/>
      <c r="PLQ170" s="8"/>
      <c r="PLR170" s="9"/>
      <c r="PLW170" s="11"/>
      <c r="PLX170" s="8"/>
      <c r="PLY170" s="9"/>
      <c r="PMD170" s="11"/>
      <c r="PME170" s="8"/>
      <c r="PMF170" s="9"/>
      <c r="PMK170" s="11"/>
      <c r="PML170" s="8"/>
      <c r="PMM170" s="9"/>
      <c r="PMR170" s="11"/>
      <c r="PMS170" s="8"/>
      <c r="PMT170" s="9"/>
      <c r="PMY170" s="11"/>
      <c r="PMZ170" s="8"/>
      <c r="PNA170" s="9"/>
      <c r="PNF170" s="11"/>
      <c r="PNG170" s="8"/>
      <c r="PNH170" s="9"/>
      <c r="PNM170" s="11"/>
      <c r="PNN170" s="8"/>
      <c r="PNO170" s="9"/>
      <c r="PNT170" s="11"/>
      <c r="PNU170" s="8"/>
      <c r="PNV170" s="9"/>
      <c r="POA170" s="11"/>
      <c r="POB170" s="8"/>
      <c r="POC170" s="9"/>
      <c r="POH170" s="11"/>
      <c r="POI170" s="8"/>
      <c r="POJ170" s="9"/>
      <c r="POO170" s="11"/>
      <c r="POP170" s="8"/>
      <c r="POQ170" s="9"/>
      <c r="POV170" s="11"/>
      <c r="POW170" s="8"/>
      <c r="POX170" s="9"/>
      <c r="PPC170" s="11"/>
      <c r="PPD170" s="8"/>
      <c r="PPE170" s="9"/>
      <c r="PPJ170" s="11"/>
      <c r="PPK170" s="8"/>
      <c r="PPL170" s="9"/>
      <c r="PPQ170" s="11"/>
      <c r="PPR170" s="8"/>
      <c r="PPS170" s="9"/>
      <c r="PPX170" s="11"/>
      <c r="PPY170" s="8"/>
      <c r="PPZ170" s="9"/>
      <c r="PQE170" s="11"/>
      <c r="PQF170" s="8"/>
      <c r="PQG170" s="9"/>
      <c r="PQL170" s="11"/>
      <c r="PQM170" s="8"/>
      <c r="PQN170" s="9"/>
      <c r="PQS170" s="11"/>
      <c r="PQT170" s="8"/>
      <c r="PQU170" s="9"/>
      <c r="PQZ170" s="11"/>
      <c r="PRA170" s="8"/>
      <c r="PRB170" s="9"/>
      <c r="PRG170" s="11"/>
      <c r="PRH170" s="8"/>
      <c r="PRI170" s="9"/>
      <c r="PRN170" s="11"/>
      <c r="PRO170" s="8"/>
      <c r="PRP170" s="9"/>
      <c r="PRU170" s="11"/>
      <c r="PRV170" s="8"/>
      <c r="PRW170" s="9"/>
      <c r="PSB170" s="11"/>
      <c r="PSC170" s="8"/>
      <c r="PSD170" s="9"/>
      <c r="PSI170" s="11"/>
      <c r="PSJ170" s="8"/>
      <c r="PSK170" s="9"/>
      <c r="PSP170" s="11"/>
      <c r="PSQ170" s="8"/>
      <c r="PSR170" s="9"/>
      <c r="PSW170" s="11"/>
      <c r="PSX170" s="8"/>
      <c r="PSY170" s="9"/>
      <c r="PTD170" s="11"/>
      <c r="PTE170" s="8"/>
      <c r="PTF170" s="9"/>
      <c r="PTK170" s="11"/>
      <c r="PTL170" s="8"/>
      <c r="PTM170" s="9"/>
      <c r="PTR170" s="11"/>
      <c r="PTS170" s="8"/>
      <c r="PTT170" s="9"/>
      <c r="PTY170" s="11"/>
      <c r="PTZ170" s="8"/>
      <c r="PUA170" s="9"/>
      <c r="PUF170" s="11"/>
      <c r="PUG170" s="8"/>
      <c r="PUH170" s="9"/>
      <c r="PUM170" s="11"/>
      <c r="PUN170" s="8"/>
      <c r="PUO170" s="9"/>
      <c r="PUT170" s="11"/>
      <c r="PUU170" s="8"/>
      <c r="PUV170" s="9"/>
      <c r="PVA170" s="11"/>
      <c r="PVB170" s="8"/>
      <c r="PVC170" s="9"/>
      <c r="PVH170" s="11"/>
      <c r="PVI170" s="8"/>
      <c r="PVJ170" s="9"/>
      <c r="PVO170" s="11"/>
      <c r="PVP170" s="8"/>
      <c r="PVQ170" s="9"/>
      <c r="PVV170" s="11"/>
      <c r="PVW170" s="8"/>
      <c r="PVX170" s="9"/>
      <c r="PWC170" s="11"/>
      <c r="PWD170" s="8"/>
      <c r="PWE170" s="9"/>
      <c r="PWJ170" s="11"/>
      <c r="PWK170" s="8"/>
      <c r="PWL170" s="9"/>
      <c r="PWQ170" s="11"/>
      <c r="PWR170" s="8"/>
      <c r="PWS170" s="9"/>
      <c r="PWX170" s="11"/>
      <c r="PWY170" s="8"/>
      <c r="PWZ170" s="9"/>
      <c r="PXE170" s="11"/>
      <c r="PXF170" s="8"/>
      <c r="PXG170" s="9"/>
      <c r="PXL170" s="11"/>
      <c r="PXM170" s="8"/>
      <c r="PXN170" s="9"/>
      <c r="PXS170" s="11"/>
      <c r="PXT170" s="8"/>
      <c r="PXU170" s="9"/>
      <c r="PXZ170" s="11"/>
      <c r="PYA170" s="8"/>
      <c r="PYB170" s="9"/>
      <c r="PYG170" s="11"/>
      <c r="PYH170" s="8"/>
      <c r="PYI170" s="9"/>
      <c r="PYN170" s="11"/>
      <c r="PYO170" s="8"/>
      <c r="PYP170" s="9"/>
      <c r="PYU170" s="11"/>
      <c r="PYV170" s="8"/>
      <c r="PYW170" s="9"/>
      <c r="PZB170" s="11"/>
      <c r="PZC170" s="8"/>
      <c r="PZD170" s="9"/>
      <c r="PZI170" s="11"/>
      <c r="PZJ170" s="8"/>
      <c r="PZK170" s="9"/>
      <c r="PZP170" s="11"/>
      <c r="PZQ170" s="8"/>
      <c r="PZR170" s="9"/>
      <c r="PZW170" s="11"/>
      <c r="PZX170" s="8"/>
      <c r="PZY170" s="9"/>
      <c r="QAD170" s="11"/>
      <c r="QAE170" s="8"/>
      <c r="QAF170" s="9"/>
      <c r="QAK170" s="11"/>
      <c r="QAL170" s="8"/>
      <c r="QAM170" s="9"/>
      <c r="QAR170" s="11"/>
      <c r="QAS170" s="8"/>
      <c r="QAT170" s="9"/>
      <c r="QAY170" s="11"/>
      <c r="QAZ170" s="8"/>
      <c r="QBA170" s="9"/>
      <c r="QBF170" s="11"/>
      <c r="QBG170" s="8"/>
      <c r="QBH170" s="9"/>
      <c r="QBM170" s="11"/>
      <c r="QBN170" s="8"/>
      <c r="QBO170" s="9"/>
      <c r="QBT170" s="11"/>
      <c r="QBU170" s="8"/>
      <c r="QBV170" s="9"/>
      <c r="QCA170" s="11"/>
      <c r="QCB170" s="8"/>
      <c r="QCC170" s="9"/>
      <c r="QCH170" s="11"/>
      <c r="QCI170" s="8"/>
      <c r="QCJ170" s="9"/>
      <c r="QCO170" s="11"/>
      <c r="QCP170" s="8"/>
      <c r="QCQ170" s="9"/>
      <c r="QCV170" s="11"/>
      <c r="QCW170" s="8"/>
      <c r="QCX170" s="9"/>
      <c r="QDC170" s="11"/>
      <c r="QDD170" s="8"/>
      <c r="QDE170" s="9"/>
      <c r="QDJ170" s="11"/>
      <c r="QDK170" s="8"/>
      <c r="QDL170" s="9"/>
      <c r="QDQ170" s="11"/>
      <c r="QDR170" s="8"/>
      <c r="QDS170" s="9"/>
      <c r="QDX170" s="11"/>
      <c r="QDY170" s="8"/>
      <c r="QDZ170" s="9"/>
      <c r="QEE170" s="11"/>
      <c r="QEF170" s="8"/>
      <c r="QEG170" s="9"/>
      <c r="QEL170" s="11"/>
      <c r="QEM170" s="8"/>
      <c r="QEN170" s="9"/>
      <c r="QES170" s="11"/>
      <c r="QET170" s="8"/>
      <c r="QEU170" s="9"/>
      <c r="QEZ170" s="11"/>
      <c r="QFA170" s="8"/>
      <c r="QFB170" s="9"/>
      <c r="QFG170" s="11"/>
      <c r="QFH170" s="8"/>
      <c r="QFI170" s="9"/>
      <c r="QFN170" s="11"/>
      <c r="QFO170" s="8"/>
      <c r="QFP170" s="9"/>
      <c r="QFU170" s="11"/>
      <c r="QFV170" s="8"/>
      <c r="QFW170" s="9"/>
      <c r="QGB170" s="11"/>
      <c r="QGC170" s="8"/>
      <c r="QGD170" s="9"/>
      <c r="QGI170" s="11"/>
      <c r="QGJ170" s="8"/>
      <c r="QGK170" s="9"/>
      <c r="QGP170" s="11"/>
      <c r="QGQ170" s="8"/>
      <c r="QGR170" s="9"/>
      <c r="QGW170" s="11"/>
      <c r="QGX170" s="8"/>
      <c r="QGY170" s="9"/>
      <c r="QHD170" s="11"/>
      <c r="QHE170" s="8"/>
      <c r="QHF170" s="9"/>
      <c r="QHK170" s="11"/>
      <c r="QHL170" s="8"/>
      <c r="QHM170" s="9"/>
      <c r="QHR170" s="11"/>
      <c r="QHS170" s="8"/>
      <c r="QHT170" s="9"/>
      <c r="QHY170" s="11"/>
      <c r="QHZ170" s="8"/>
      <c r="QIA170" s="9"/>
      <c r="QIF170" s="11"/>
      <c r="QIG170" s="8"/>
      <c r="QIH170" s="9"/>
      <c r="QIM170" s="11"/>
      <c r="QIN170" s="8"/>
      <c r="QIO170" s="9"/>
      <c r="QIT170" s="11"/>
      <c r="QIU170" s="8"/>
      <c r="QIV170" s="9"/>
      <c r="QJA170" s="11"/>
      <c r="QJB170" s="8"/>
      <c r="QJC170" s="9"/>
      <c r="QJH170" s="11"/>
      <c r="QJI170" s="8"/>
      <c r="QJJ170" s="9"/>
      <c r="QJO170" s="11"/>
      <c r="QJP170" s="8"/>
      <c r="QJQ170" s="9"/>
      <c r="QJV170" s="11"/>
      <c r="QJW170" s="8"/>
      <c r="QJX170" s="9"/>
      <c r="QKC170" s="11"/>
      <c r="QKD170" s="8"/>
      <c r="QKE170" s="9"/>
      <c r="QKJ170" s="11"/>
      <c r="QKK170" s="8"/>
      <c r="QKL170" s="9"/>
      <c r="QKQ170" s="11"/>
      <c r="QKR170" s="8"/>
      <c r="QKS170" s="9"/>
      <c r="QKX170" s="11"/>
      <c r="QKY170" s="8"/>
      <c r="QKZ170" s="9"/>
      <c r="QLE170" s="11"/>
      <c r="QLF170" s="8"/>
      <c r="QLG170" s="9"/>
      <c r="QLL170" s="11"/>
      <c r="QLM170" s="8"/>
      <c r="QLN170" s="9"/>
      <c r="QLS170" s="11"/>
      <c r="QLT170" s="8"/>
      <c r="QLU170" s="9"/>
      <c r="QLZ170" s="11"/>
      <c r="QMA170" s="8"/>
      <c r="QMB170" s="9"/>
      <c r="QMG170" s="11"/>
      <c r="QMH170" s="8"/>
      <c r="QMI170" s="9"/>
      <c r="QMN170" s="11"/>
      <c r="QMO170" s="8"/>
      <c r="QMP170" s="9"/>
      <c r="QMU170" s="11"/>
      <c r="QMV170" s="8"/>
      <c r="QMW170" s="9"/>
      <c r="QNB170" s="11"/>
      <c r="QNC170" s="8"/>
      <c r="QND170" s="9"/>
      <c r="QNI170" s="11"/>
      <c r="QNJ170" s="8"/>
      <c r="QNK170" s="9"/>
      <c r="QNP170" s="11"/>
      <c r="QNQ170" s="8"/>
      <c r="QNR170" s="9"/>
      <c r="QNW170" s="11"/>
      <c r="QNX170" s="8"/>
      <c r="QNY170" s="9"/>
      <c r="QOD170" s="11"/>
      <c r="QOE170" s="8"/>
      <c r="QOF170" s="9"/>
      <c r="QOK170" s="11"/>
      <c r="QOL170" s="8"/>
      <c r="QOM170" s="9"/>
      <c r="QOR170" s="11"/>
      <c r="QOS170" s="8"/>
      <c r="QOT170" s="9"/>
      <c r="QOY170" s="11"/>
      <c r="QOZ170" s="8"/>
      <c r="QPA170" s="9"/>
      <c r="QPF170" s="11"/>
      <c r="QPG170" s="8"/>
      <c r="QPH170" s="9"/>
      <c r="QPM170" s="11"/>
      <c r="QPN170" s="8"/>
      <c r="QPO170" s="9"/>
      <c r="QPT170" s="11"/>
      <c r="QPU170" s="8"/>
      <c r="QPV170" s="9"/>
      <c r="QQA170" s="11"/>
      <c r="QQB170" s="8"/>
      <c r="QQC170" s="9"/>
      <c r="QQH170" s="11"/>
      <c r="QQI170" s="8"/>
      <c r="QQJ170" s="9"/>
      <c r="QQO170" s="11"/>
      <c r="QQP170" s="8"/>
      <c r="QQQ170" s="9"/>
      <c r="QQV170" s="11"/>
      <c r="QQW170" s="8"/>
      <c r="QQX170" s="9"/>
      <c r="QRC170" s="11"/>
      <c r="QRD170" s="8"/>
      <c r="QRE170" s="9"/>
      <c r="QRJ170" s="11"/>
      <c r="QRK170" s="8"/>
      <c r="QRL170" s="9"/>
      <c r="QRQ170" s="11"/>
      <c r="QRR170" s="8"/>
      <c r="QRS170" s="9"/>
      <c r="QRX170" s="11"/>
      <c r="QRY170" s="8"/>
      <c r="QRZ170" s="9"/>
      <c r="QSE170" s="11"/>
      <c r="QSF170" s="8"/>
      <c r="QSG170" s="9"/>
      <c r="QSL170" s="11"/>
      <c r="QSM170" s="8"/>
      <c r="QSN170" s="9"/>
      <c r="QSS170" s="11"/>
      <c r="QST170" s="8"/>
      <c r="QSU170" s="9"/>
      <c r="QSZ170" s="11"/>
      <c r="QTA170" s="8"/>
      <c r="QTB170" s="9"/>
      <c r="QTG170" s="11"/>
      <c r="QTH170" s="8"/>
      <c r="QTI170" s="9"/>
      <c r="QTN170" s="11"/>
      <c r="QTO170" s="8"/>
      <c r="QTP170" s="9"/>
      <c r="QTU170" s="11"/>
      <c r="QTV170" s="8"/>
      <c r="QTW170" s="9"/>
      <c r="QUB170" s="11"/>
      <c r="QUC170" s="8"/>
      <c r="QUD170" s="9"/>
      <c r="QUI170" s="11"/>
      <c r="QUJ170" s="8"/>
      <c r="QUK170" s="9"/>
      <c r="QUP170" s="11"/>
      <c r="QUQ170" s="8"/>
      <c r="QUR170" s="9"/>
      <c r="QUW170" s="11"/>
      <c r="QUX170" s="8"/>
      <c r="QUY170" s="9"/>
      <c r="QVD170" s="11"/>
      <c r="QVE170" s="8"/>
      <c r="QVF170" s="9"/>
      <c r="QVK170" s="11"/>
      <c r="QVL170" s="8"/>
      <c r="QVM170" s="9"/>
      <c r="QVR170" s="11"/>
      <c r="QVS170" s="8"/>
      <c r="QVT170" s="9"/>
      <c r="QVY170" s="11"/>
      <c r="QVZ170" s="8"/>
      <c r="QWA170" s="9"/>
      <c r="QWF170" s="11"/>
      <c r="QWG170" s="8"/>
      <c r="QWH170" s="9"/>
      <c r="QWM170" s="11"/>
      <c r="QWN170" s="8"/>
      <c r="QWO170" s="9"/>
      <c r="QWT170" s="11"/>
      <c r="QWU170" s="8"/>
      <c r="QWV170" s="9"/>
      <c r="QXA170" s="11"/>
      <c r="QXB170" s="8"/>
      <c r="QXC170" s="9"/>
      <c r="QXH170" s="11"/>
      <c r="QXI170" s="8"/>
      <c r="QXJ170" s="9"/>
      <c r="QXO170" s="11"/>
      <c r="QXP170" s="8"/>
      <c r="QXQ170" s="9"/>
      <c r="QXV170" s="11"/>
      <c r="QXW170" s="8"/>
      <c r="QXX170" s="9"/>
      <c r="QYC170" s="11"/>
      <c r="QYD170" s="8"/>
      <c r="QYE170" s="9"/>
      <c r="QYJ170" s="11"/>
      <c r="QYK170" s="8"/>
      <c r="QYL170" s="9"/>
      <c r="QYQ170" s="11"/>
      <c r="QYR170" s="8"/>
      <c r="QYS170" s="9"/>
      <c r="QYX170" s="11"/>
      <c r="QYY170" s="8"/>
      <c r="QYZ170" s="9"/>
      <c r="QZE170" s="11"/>
      <c r="QZF170" s="8"/>
      <c r="QZG170" s="9"/>
      <c r="QZL170" s="11"/>
      <c r="QZM170" s="8"/>
      <c r="QZN170" s="9"/>
      <c r="QZS170" s="11"/>
      <c r="QZT170" s="8"/>
      <c r="QZU170" s="9"/>
      <c r="QZZ170" s="11"/>
      <c r="RAA170" s="8"/>
      <c r="RAB170" s="9"/>
      <c r="RAG170" s="11"/>
      <c r="RAH170" s="8"/>
      <c r="RAI170" s="9"/>
      <c r="RAN170" s="11"/>
      <c r="RAO170" s="8"/>
      <c r="RAP170" s="9"/>
      <c r="RAU170" s="11"/>
      <c r="RAV170" s="8"/>
      <c r="RAW170" s="9"/>
      <c r="RBB170" s="11"/>
      <c r="RBC170" s="8"/>
      <c r="RBD170" s="9"/>
      <c r="RBI170" s="11"/>
      <c r="RBJ170" s="8"/>
      <c r="RBK170" s="9"/>
      <c r="RBP170" s="11"/>
      <c r="RBQ170" s="8"/>
      <c r="RBR170" s="9"/>
      <c r="RBW170" s="11"/>
      <c r="RBX170" s="8"/>
      <c r="RBY170" s="9"/>
      <c r="RCD170" s="11"/>
      <c r="RCE170" s="8"/>
      <c r="RCF170" s="9"/>
      <c r="RCK170" s="11"/>
      <c r="RCL170" s="8"/>
      <c r="RCM170" s="9"/>
      <c r="RCR170" s="11"/>
      <c r="RCS170" s="8"/>
      <c r="RCT170" s="9"/>
      <c r="RCY170" s="11"/>
      <c r="RCZ170" s="8"/>
      <c r="RDA170" s="9"/>
      <c r="RDF170" s="11"/>
      <c r="RDG170" s="8"/>
      <c r="RDH170" s="9"/>
      <c r="RDM170" s="11"/>
      <c r="RDN170" s="8"/>
      <c r="RDO170" s="9"/>
      <c r="RDT170" s="11"/>
      <c r="RDU170" s="8"/>
      <c r="RDV170" s="9"/>
      <c r="REA170" s="11"/>
      <c r="REB170" s="8"/>
      <c r="REC170" s="9"/>
      <c r="REH170" s="11"/>
      <c r="REI170" s="8"/>
      <c r="REJ170" s="9"/>
      <c r="REO170" s="11"/>
      <c r="REP170" s="8"/>
      <c r="REQ170" s="9"/>
      <c r="REV170" s="11"/>
      <c r="REW170" s="8"/>
      <c r="REX170" s="9"/>
      <c r="RFC170" s="11"/>
      <c r="RFD170" s="8"/>
      <c r="RFE170" s="9"/>
      <c r="RFJ170" s="11"/>
      <c r="RFK170" s="8"/>
      <c r="RFL170" s="9"/>
      <c r="RFQ170" s="11"/>
      <c r="RFR170" s="8"/>
      <c r="RFS170" s="9"/>
      <c r="RFX170" s="11"/>
      <c r="RFY170" s="8"/>
      <c r="RFZ170" s="9"/>
      <c r="RGE170" s="11"/>
      <c r="RGF170" s="8"/>
      <c r="RGG170" s="9"/>
      <c r="RGL170" s="11"/>
      <c r="RGM170" s="8"/>
      <c r="RGN170" s="9"/>
      <c r="RGS170" s="11"/>
      <c r="RGT170" s="8"/>
      <c r="RGU170" s="9"/>
      <c r="RGZ170" s="11"/>
      <c r="RHA170" s="8"/>
      <c r="RHB170" s="9"/>
      <c r="RHG170" s="11"/>
      <c r="RHH170" s="8"/>
      <c r="RHI170" s="9"/>
      <c r="RHN170" s="11"/>
      <c r="RHO170" s="8"/>
      <c r="RHP170" s="9"/>
      <c r="RHU170" s="11"/>
      <c r="RHV170" s="8"/>
      <c r="RHW170" s="9"/>
      <c r="RIB170" s="11"/>
      <c r="RIC170" s="8"/>
      <c r="RID170" s="9"/>
      <c r="RII170" s="11"/>
      <c r="RIJ170" s="8"/>
      <c r="RIK170" s="9"/>
      <c r="RIP170" s="11"/>
      <c r="RIQ170" s="8"/>
      <c r="RIR170" s="9"/>
      <c r="RIW170" s="11"/>
      <c r="RIX170" s="8"/>
      <c r="RIY170" s="9"/>
      <c r="RJD170" s="11"/>
      <c r="RJE170" s="8"/>
      <c r="RJF170" s="9"/>
      <c r="RJK170" s="11"/>
      <c r="RJL170" s="8"/>
      <c r="RJM170" s="9"/>
      <c r="RJR170" s="11"/>
      <c r="RJS170" s="8"/>
      <c r="RJT170" s="9"/>
      <c r="RJY170" s="11"/>
      <c r="RJZ170" s="8"/>
      <c r="RKA170" s="9"/>
      <c r="RKF170" s="11"/>
      <c r="RKG170" s="8"/>
      <c r="RKH170" s="9"/>
      <c r="RKM170" s="11"/>
      <c r="RKN170" s="8"/>
      <c r="RKO170" s="9"/>
      <c r="RKT170" s="11"/>
      <c r="RKU170" s="8"/>
      <c r="RKV170" s="9"/>
      <c r="RLA170" s="11"/>
      <c r="RLB170" s="8"/>
      <c r="RLC170" s="9"/>
      <c r="RLH170" s="11"/>
      <c r="RLI170" s="8"/>
      <c r="RLJ170" s="9"/>
      <c r="RLO170" s="11"/>
      <c r="RLP170" s="8"/>
      <c r="RLQ170" s="9"/>
      <c r="RLV170" s="11"/>
      <c r="RLW170" s="8"/>
      <c r="RLX170" s="9"/>
      <c r="RMC170" s="11"/>
      <c r="RMD170" s="8"/>
      <c r="RME170" s="9"/>
      <c r="RMJ170" s="11"/>
      <c r="RMK170" s="8"/>
      <c r="RML170" s="9"/>
      <c r="RMQ170" s="11"/>
      <c r="RMR170" s="8"/>
      <c r="RMS170" s="9"/>
      <c r="RMX170" s="11"/>
      <c r="RMY170" s="8"/>
      <c r="RMZ170" s="9"/>
      <c r="RNE170" s="11"/>
      <c r="RNF170" s="8"/>
      <c r="RNG170" s="9"/>
      <c r="RNL170" s="11"/>
      <c r="RNM170" s="8"/>
      <c r="RNN170" s="9"/>
      <c r="RNS170" s="11"/>
      <c r="RNT170" s="8"/>
      <c r="RNU170" s="9"/>
      <c r="RNZ170" s="11"/>
      <c r="ROA170" s="8"/>
      <c r="ROB170" s="9"/>
      <c r="ROG170" s="11"/>
      <c r="ROH170" s="8"/>
      <c r="ROI170" s="9"/>
      <c r="RON170" s="11"/>
      <c r="ROO170" s="8"/>
      <c r="ROP170" s="9"/>
      <c r="ROU170" s="11"/>
      <c r="ROV170" s="8"/>
      <c r="ROW170" s="9"/>
      <c r="RPB170" s="11"/>
      <c r="RPC170" s="8"/>
      <c r="RPD170" s="9"/>
      <c r="RPI170" s="11"/>
      <c r="RPJ170" s="8"/>
      <c r="RPK170" s="9"/>
      <c r="RPP170" s="11"/>
      <c r="RPQ170" s="8"/>
      <c r="RPR170" s="9"/>
      <c r="RPW170" s="11"/>
      <c r="RPX170" s="8"/>
      <c r="RPY170" s="9"/>
      <c r="RQD170" s="11"/>
      <c r="RQE170" s="8"/>
      <c r="RQF170" s="9"/>
      <c r="RQK170" s="11"/>
      <c r="RQL170" s="8"/>
      <c r="RQM170" s="9"/>
      <c r="RQR170" s="11"/>
      <c r="RQS170" s="8"/>
      <c r="RQT170" s="9"/>
      <c r="RQY170" s="11"/>
      <c r="RQZ170" s="8"/>
      <c r="RRA170" s="9"/>
      <c r="RRF170" s="11"/>
      <c r="RRG170" s="8"/>
      <c r="RRH170" s="9"/>
      <c r="RRM170" s="11"/>
      <c r="RRN170" s="8"/>
      <c r="RRO170" s="9"/>
      <c r="RRT170" s="11"/>
      <c r="RRU170" s="8"/>
      <c r="RRV170" s="9"/>
      <c r="RSA170" s="11"/>
      <c r="RSB170" s="8"/>
      <c r="RSC170" s="9"/>
      <c r="RSH170" s="11"/>
      <c r="RSI170" s="8"/>
      <c r="RSJ170" s="9"/>
      <c r="RSO170" s="11"/>
      <c r="RSP170" s="8"/>
      <c r="RSQ170" s="9"/>
      <c r="RSV170" s="11"/>
      <c r="RSW170" s="8"/>
      <c r="RSX170" s="9"/>
      <c r="RTC170" s="11"/>
      <c r="RTD170" s="8"/>
      <c r="RTE170" s="9"/>
      <c r="RTJ170" s="11"/>
      <c r="RTK170" s="8"/>
      <c r="RTL170" s="9"/>
      <c r="RTQ170" s="11"/>
      <c r="RTR170" s="8"/>
      <c r="RTS170" s="9"/>
      <c r="RTX170" s="11"/>
      <c r="RTY170" s="8"/>
      <c r="RTZ170" s="9"/>
      <c r="RUE170" s="11"/>
      <c r="RUF170" s="8"/>
      <c r="RUG170" s="9"/>
      <c r="RUL170" s="11"/>
      <c r="RUM170" s="8"/>
      <c r="RUN170" s="9"/>
      <c r="RUS170" s="11"/>
      <c r="RUT170" s="8"/>
      <c r="RUU170" s="9"/>
      <c r="RUZ170" s="11"/>
      <c r="RVA170" s="8"/>
      <c r="RVB170" s="9"/>
      <c r="RVG170" s="11"/>
      <c r="RVH170" s="8"/>
      <c r="RVI170" s="9"/>
      <c r="RVN170" s="11"/>
      <c r="RVO170" s="8"/>
      <c r="RVP170" s="9"/>
      <c r="RVU170" s="11"/>
      <c r="RVV170" s="8"/>
      <c r="RVW170" s="9"/>
      <c r="RWB170" s="11"/>
      <c r="RWC170" s="8"/>
      <c r="RWD170" s="9"/>
      <c r="RWI170" s="11"/>
      <c r="RWJ170" s="8"/>
      <c r="RWK170" s="9"/>
      <c r="RWP170" s="11"/>
      <c r="RWQ170" s="8"/>
      <c r="RWR170" s="9"/>
      <c r="RWW170" s="11"/>
      <c r="RWX170" s="8"/>
      <c r="RWY170" s="9"/>
      <c r="RXD170" s="11"/>
      <c r="RXE170" s="8"/>
      <c r="RXF170" s="9"/>
      <c r="RXK170" s="11"/>
      <c r="RXL170" s="8"/>
      <c r="RXM170" s="9"/>
      <c r="RXR170" s="11"/>
      <c r="RXS170" s="8"/>
      <c r="RXT170" s="9"/>
      <c r="RXY170" s="11"/>
      <c r="RXZ170" s="8"/>
      <c r="RYA170" s="9"/>
      <c r="RYF170" s="11"/>
      <c r="RYG170" s="8"/>
      <c r="RYH170" s="9"/>
      <c r="RYM170" s="11"/>
      <c r="RYN170" s="8"/>
      <c r="RYO170" s="9"/>
      <c r="RYT170" s="11"/>
      <c r="RYU170" s="8"/>
      <c r="RYV170" s="9"/>
      <c r="RZA170" s="11"/>
      <c r="RZB170" s="8"/>
      <c r="RZC170" s="9"/>
      <c r="RZH170" s="11"/>
      <c r="RZI170" s="8"/>
      <c r="RZJ170" s="9"/>
      <c r="RZO170" s="11"/>
      <c r="RZP170" s="8"/>
      <c r="RZQ170" s="9"/>
      <c r="RZV170" s="11"/>
      <c r="RZW170" s="8"/>
      <c r="RZX170" s="9"/>
      <c r="SAC170" s="11"/>
      <c r="SAD170" s="8"/>
      <c r="SAE170" s="9"/>
      <c r="SAJ170" s="11"/>
      <c r="SAK170" s="8"/>
      <c r="SAL170" s="9"/>
      <c r="SAQ170" s="11"/>
      <c r="SAR170" s="8"/>
      <c r="SAS170" s="9"/>
      <c r="SAX170" s="11"/>
      <c r="SAY170" s="8"/>
      <c r="SAZ170" s="9"/>
      <c r="SBE170" s="11"/>
      <c r="SBF170" s="8"/>
      <c r="SBG170" s="9"/>
      <c r="SBL170" s="11"/>
      <c r="SBM170" s="8"/>
      <c r="SBN170" s="9"/>
      <c r="SBS170" s="11"/>
      <c r="SBT170" s="8"/>
      <c r="SBU170" s="9"/>
      <c r="SBZ170" s="11"/>
      <c r="SCA170" s="8"/>
      <c r="SCB170" s="9"/>
      <c r="SCG170" s="11"/>
      <c r="SCH170" s="8"/>
      <c r="SCI170" s="9"/>
      <c r="SCN170" s="11"/>
      <c r="SCO170" s="8"/>
      <c r="SCP170" s="9"/>
      <c r="SCU170" s="11"/>
      <c r="SCV170" s="8"/>
      <c r="SCW170" s="9"/>
      <c r="SDB170" s="11"/>
      <c r="SDC170" s="8"/>
      <c r="SDD170" s="9"/>
      <c r="SDI170" s="11"/>
      <c r="SDJ170" s="8"/>
      <c r="SDK170" s="9"/>
      <c r="SDP170" s="11"/>
      <c r="SDQ170" s="8"/>
      <c r="SDR170" s="9"/>
      <c r="SDW170" s="11"/>
      <c r="SDX170" s="8"/>
      <c r="SDY170" s="9"/>
      <c r="SED170" s="11"/>
      <c r="SEE170" s="8"/>
      <c r="SEF170" s="9"/>
      <c r="SEK170" s="11"/>
      <c r="SEL170" s="8"/>
      <c r="SEM170" s="9"/>
      <c r="SER170" s="11"/>
      <c r="SES170" s="8"/>
      <c r="SET170" s="9"/>
      <c r="SEY170" s="11"/>
      <c r="SEZ170" s="8"/>
      <c r="SFA170" s="9"/>
      <c r="SFF170" s="11"/>
      <c r="SFG170" s="8"/>
      <c r="SFH170" s="9"/>
      <c r="SFM170" s="11"/>
      <c r="SFN170" s="8"/>
      <c r="SFO170" s="9"/>
      <c r="SFT170" s="11"/>
      <c r="SFU170" s="8"/>
      <c r="SFV170" s="9"/>
      <c r="SGA170" s="11"/>
      <c r="SGB170" s="8"/>
      <c r="SGC170" s="9"/>
      <c r="SGH170" s="11"/>
      <c r="SGI170" s="8"/>
      <c r="SGJ170" s="9"/>
      <c r="SGO170" s="11"/>
      <c r="SGP170" s="8"/>
      <c r="SGQ170" s="9"/>
      <c r="SGV170" s="11"/>
      <c r="SGW170" s="8"/>
      <c r="SGX170" s="9"/>
      <c r="SHC170" s="11"/>
      <c r="SHD170" s="8"/>
      <c r="SHE170" s="9"/>
      <c r="SHJ170" s="11"/>
      <c r="SHK170" s="8"/>
      <c r="SHL170" s="9"/>
      <c r="SHQ170" s="11"/>
      <c r="SHR170" s="8"/>
      <c r="SHS170" s="9"/>
      <c r="SHX170" s="11"/>
      <c r="SHY170" s="8"/>
      <c r="SHZ170" s="9"/>
      <c r="SIE170" s="11"/>
      <c r="SIF170" s="8"/>
      <c r="SIG170" s="9"/>
      <c r="SIL170" s="11"/>
      <c r="SIM170" s="8"/>
      <c r="SIN170" s="9"/>
      <c r="SIS170" s="11"/>
      <c r="SIT170" s="8"/>
      <c r="SIU170" s="9"/>
      <c r="SIZ170" s="11"/>
      <c r="SJA170" s="8"/>
      <c r="SJB170" s="9"/>
      <c r="SJG170" s="11"/>
      <c r="SJH170" s="8"/>
      <c r="SJI170" s="9"/>
      <c r="SJN170" s="11"/>
      <c r="SJO170" s="8"/>
      <c r="SJP170" s="9"/>
      <c r="SJU170" s="11"/>
      <c r="SJV170" s="8"/>
      <c r="SJW170" s="9"/>
      <c r="SKB170" s="11"/>
      <c r="SKC170" s="8"/>
      <c r="SKD170" s="9"/>
      <c r="SKI170" s="11"/>
      <c r="SKJ170" s="8"/>
      <c r="SKK170" s="9"/>
      <c r="SKP170" s="11"/>
      <c r="SKQ170" s="8"/>
      <c r="SKR170" s="9"/>
      <c r="SKW170" s="11"/>
      <c r="SKX170" s="8"/>
      <c r="SKY170" s="9"/>
      <c r="SLD170" s="11"/>
      <c r="SLE170" s="8"/>
      <c r="SLF170" s="9"/>
      <c r="SLK170" s="11"/>
      <c r="SLL170" s="8"/>
      <c r="SLM170" s="9"/>
      <c r="SLR170" s="11"/>
      <c r="SLS170" s="8"/>
      <c r="SLT170" s="9"/>
      <c r="SLY170" s="11"/>
      <c r="SLZ170" s="8"/>
      <c r="SMA170" s="9"/>
      <c r="SMF170" s="11"/>
      <c r="SMG170" s="8"/>
      <c r="SMH170" s="9"/>
      <c r="SMM170" s="11"/>
      <c r="SMN170" s="8"/>
      <c r="SMO170" s="9"/>
      <c r="SMT170" s="11"/>
      <c r="SMU170" s="8"/>
      <c r="SMV170" s="9"/>
      <c r="SNA170" s="11"/>
      <c r="SNB170" s="8"/>
      <c r="SNC170" s="9"/>
      <c r="SNH170" s="11"/>
      <c r="SNI170" s="8"/>
      <c r="SNJ170" s="9"/>
      <c r="SNO170" s="11"/>
      <c r="SNP170" s="8"/>
      <c r="SNQ170" s="9"/>
      <c r="SNV170" s="11"/>
      <c r="SNW170" s="8"/>
      <c r="SNX170" s="9"/>
      <c r="SOC170" s="11"/>
      <c r="SOD170" s="8"/>
      <c r="SOE170" s="9"/>
      <c r="SOJ170" s="11"/>
      <c r="SOK170" s="8"/>
      <c r="SOL170" s="9"/>
      <c r="SOQ170" s="11"/>
      <c r="SOR170" s="8"/>
      <c r="SOS170" s="9"/>
      <c r="SOX170" s="11"/>
      <c r="SOY170" s="8"/>
      <c r="SOZ170" s="9"/>
      <c r="SPE170" s="11"/>
      <c r="SPF170" s="8"/>
      <c r="SPG170" s="9"/>
      <c r="SPL170" s="11"/>
      <c r="SPM170" s="8"/>
      <c r="SPN170" s="9"/>
      <c r="SPS170" s="11"/>
      <c r="SPT170" s="8"/>
      <c r="SPU170" s="9"/>
      <c r="SPZ170" s="11"/>
      <c r="SQA170" s="8"/>
      <c r="SQB170" s="9"/>
      <c r="SQG170" s="11"/>
      <c r="SQH170" s="8"/>
      <c r="SQI170" s="9"/>
      <c r="SQN170" s="11"/>
      <c r="SQO170" s="8"/>
      <c r="SQP170" s="9"/>
      <c r="SQU170" s="11"/>
      <c r="SQV170" s="8"/>
      <c r="SQW170" s="9"/>
      <c r="SRB170" s="11"/>
      <c r="SRC170" s="8"/>
      <c r="SRD170" s="9"/>
      <c r="SRI170" s="11"/>
      <c r="SRJ170" s="8"/>
      <c r="SRK170" s="9"/>
      <c r="SRP170" s="11"/>
      <c r="SRQ170" s="8"/>
      <c r="SRR170" s="9"/>
      <c r="SRW170" s="11"/>
      <c r="SRX170" s="8"/>
      <c r="SRY170" s="9"/>
      <c r="SSD170" s="11"/>
      <c r="SSE170" s="8"/>
      <c r="SSF170" s="9"/>
      <c r="SSK170" s="11"/>
      <c r="SSL170" s="8"/>
      <c r="SSM170" s="9"/>
      <c r="SSR170" s="11"/>
      <c r="SSS170" s="8"/>
      <c r="SST170" s="9"/>
      <c r="SSY170" s="11"/>
      <c r="SSZ170" s="8"/>
      <c r="STA170" s="9"/>
      <c r="STF170" s="11"/>
      <c r="STG170" s="8"/>
      <c r="STH170" s="9"/>
      <c r="STM170" s="11"/>
      <c r="STN170" s="8"/>
      <c r="STO170" s="9"/>
      <c r="STT170" s="11"/>
      <c r="STU170" s="8"/>
      <c r="STV170" s="9"/>
      <c r="SUA170" s="11"/>
      <c r="SUB170" s="8"/>
      <c r="SUC170" s="9"/>
      <c r="SUH170" s="11"/>
      <c r="SUI170" s="8"/>
      <c r="SUJ170" s="9"/>
      <c r="SUO170" s="11"/>
      <c r="SUP170" s="8"/>
      <c r="SUQ170" s="9"/>
      <c r="SUV170" s="11"/>
      <c r="SUW170" s="8"/>
      <c r="SUX170" s="9"/>
      <c r="SVC170" s="11"/>
      <c r="SVD170" s="8"/>
      <c r="SVE170" s="9"/>
      <c r="SVJ170" s="11"/>
      <c r="SVK170" s="8"/>
      <c r="SVL170" s="9"/>
      <c r="SVQ170" s="11"/>
      <c r="SVR170" s="8"/>
      <c r="SVS170" s="9"/>
      <c r="SVX170" s="11"/>
      <c r="SVY170" s="8"/>
      <c r="SVZ170" s="9"/>
      <c r="SWE170" s="11"/>
      <c r="SWF170" s="8"/>
      <c r="SWG170" s="9"/>
      <c r="SWL170" s="11"/>
      <c r="SWM170" s="8"/>
      <c r="SWN170" s="9"/>
      <c r="SWS170" s="11"/>
      <c r="SWT170" s="8"/>
      <c r="SWU170" s="9"/>
      <c r="SWZ170" s="11"/>
      <c r="SXA170" s="8"/>
      <c r="SXB170" s="9"/>
      <c r="SXG170" s="11"/>
      <c r="SXH170" s="8"/>
      <c r="SXI170" s="9"/>
      <c r="SXN170" s="11"/>
      <c r="SXO170" s="8"/>
      <c r="SXP170" s="9"/>
      <c r="SXU170" s="11"/>
      <c r="SXV170" s="8"/>
      <c r="SXW170" s="9"/>
      <c r="SYB170" s="11"/>
      <c r="SYC170" s="8"/>
      <c r="SYD170" s="9"/>
      <c r="SYI170" s="11"/>
      <c r="SYJ170" s="8"/>
      <c r="SYK170" s="9"/>
      <c r="SYP170" s="11"/>
      <c r="SYQ170" s="8"/>
      <c r="SYR170" s="9"/>
      <c r="SYW170" s="11"/>
      <c r="SYX170" s="8"/>
      <c r="SYY170" s="9"/>
      <c r="SZD170" s="11"/>
      <c r="SZE170" s="8"/>
      <c r="SZF170" s="9"/>
      <c r="SZK170" s="11"/>
      <c r="SZL170" s="8"/>
      <c r="SZM170" s="9"/>
      <c r="SZR170" s="11"/>
      <c r="SZS170" s="8"/>
      <c r="SZT170" s="9"/>
      <c r="SZY170" s="11"/>
      <c r="SZZ170" s="8"/>
      <c r="TAA170" s="9"/>
      <c r="TAF170" s="11"/>
      <c r="TAG170" s="8"/>
      <c r="TAH170" s="9"/>
      <c r="TAM170" s="11"/>
      <c r="TAN170" s="8"/>
      <c r="TAO170" s="9"/>
      <c r="TAT170" s="11"/>
      <c r="TAU170" s="8"/>
      <c r="TAV170" s="9"/>
      <c r="TBA170" s="11"/>
      <c r="TBB170" s="8"/>
      <c r="TBC170" s="9"/>
      <c r="TBH170" s="11"/>
      <c r="TBI170" s="8"/>
      <c r="TBJ170" s="9"/>
      <c r="TBO170" s="11"/>
      <c r="TBP170" s="8"/>
      <c r="TBQ170" s="9"/>
      <c r="TBV170" s="11"/>
      <c r="TBW170" s="8"/>
      <c r="TBX170" s="9"/>
      <c r="TCC170" s="11"/>
      <c r="TCD170" s="8"/>
      <c r="TCE170" s="9"/>
      <c r="TCJ170" s="11"/>
      <c r="TCK170" s="8"/>
      <c r="TCL170" s="9"/>
      <c r="TCQ170" s="11"/>
      <c r="TCR170" s="8"/>
      <c r="TCS170" s="9"/>
      <c r="TCX170" s="11"/>
      <c r="TCY170" s="8"/>
      <c r="TCZ170" s="9"/>
      <c r="TDE170" s="11"/>
      <c r="TDF170" s="8"/>
      <c r="TDG170" s="9"/>
      <c r="TDL170" s="11"/>
      <c r="TDM170" s="8"/>
      <c r="TDN170" s="9"/>
      <c r="TDS170" s="11"/>
      <c r="TDT170" s="8"/>
      <c r="TDU170" s="9"/>
      <c r="TDZ170" s="11"/>
      <c r="TEA170" s="8"/>
      <c r="TEB170" s="9"/>
      <c r="TEG170" s="11"/>
      <c r="TEH170" s="8"/>
      <c r="TEI170" s="9"/>
      <c r="TEN170" s="11"/>
      <c r="TEO170" s="8"/>
      <c r="TEP170" s="9"/>
      <c r="TEU170" s="11"/>
      <c r="TEV170" s="8"/>
      <c r="TEW170" s="9"/>
      <c r="TFB170" s="11"/>
      <c r="TFC170" s="8"/>
      <c r="TFD170" s="9"/>
      <c r="TFI170" s="11"/>
      <c r="TFJ170" s="8"/>
      <c r="TFK170" s="9"/>
      <c r="TFP170" s="11"/>
      <c r="TFQ170" s="8"/>
      <c r="TFR170" s="9"/>
      <c r="TFW170" s="11"/>
      <c r="TFX170" s="8"/>
      <c r="TFY170" s="9"/>
      <c r="TGD170" s="11"/>
      <c r="TGE170" s="8"/>
      <c r="TGF170" s="9"/>
      <c r="TGK170" s="11"/>
      <c r="TGL170" s="8"/>
      <c r="TGM170" s="9"/>
      <c r="TGR170" s="11"/>
      <c r="TGS170" s="8"/>
      <c r="TGT170" s="9"/>
      <c r="TGY170" s="11"/>
      <c r="TGZ170" s="8"/>
      <c r="THA170" s="9"/>
      <c r="THF170" s="11"/>
      <c r="THG170" s="8"/>
      <c r="THH170" s="9"/>
      <c r="THM170" s="11"/>
      <c r="THN170" s="8"/>
      <c r="THO170" s="9"/>
      <c r="THT170" s="11"/>
      <c r="THU170" s="8"/>
      <c r="THV170" s="9"/>
      <c r="TIA170" s="11"/>
      <c r="TIB170" s="8"/>
      <c r="TIC170" s="9"/>
      <c r="TIH170" s="11"/>
      <c r="TII170" s="8"/>
      <c r="TIJ170" s="9"/>
      <c r="TIO170" s="11"/>
      <c r="TIP170" s="8"/>
      <c r="TIQ170" s="9"/>
      <c r="TIV170" s="11"/>
      <c r="TIW170" s="8"/>
      <c r="TIX170" s="9"/>
      <c r="TJC170" s="11"/>
      <c r="TJD170" s="8"/>
      <c r="TJE170" s="9"/>
      <c r="TJJ170" s="11"/>
      <c r="TJK170" s="8"/>
      <c r="TJL170" s="9"/>
      <c r="TJQ170" s="11"/>
      <c r="TJR170" s="8"/>
      <c r="TJS170" s="9"/>
      <c r="TJX170" s="11"/>
      <c r="TJY170" s="8"/>
      <c r="TJZ170" s="9"/>
      <c r="TKE170" s="11"/>
      <c r="TKF170" s="8"/>
      <c r="TKG170" s="9"/>
      <c r="TKL170" s="11"/>
      <c r="TKM170" s="8"/>
      <c r="TKN170" s="9"/>
      <c r="TKS170" s="11"/>
      <c r="TKT170" s="8"/>
      <c r="TKU170" s="9"/>
      <c r="TKZ170" s="11"/>
      <c r="TLA170" s="8"/>
      <c r="TLB170" s="9"/>
      <c r="TLG170" s="11"/>
      <c r="TLH170" s="8"/>
      <c r="TLI170" s="9"/>
      <c r="TLN170" s="11"/>
      <c r="TLO170" s="8"/>
      <c r="TLP170" s="9"/>
      <c r="TLU170" s="11"/>
      <c r="TLV170" s="8"/>
      <c r="TLW170" s="9"/>
      <c r="TMB170" s="11"/>
      <c r="TMC170" s="8"/>
      <c r="TMD170" s="9"/>
      <c r="TMI170" s="11"/>
      <c r="TMJ170" s="8"/>
      <c r="TMK170" s="9"/>
      <c r="TMP170" s="11"/>
      <c r="TMQ170" s="8"/>
      <c r="TMR170" s="9"/>
      <c r="TMW170" s="11"/>
      <c r="TMX170" s="8"/>
      <c r="TMY170" s="9"/>
      <c r="TND170" s="11"/>
      <c r="TNE170" s="8"/>
      <c r="TNF170" s="9"/>
      <c r="TNK170" s="11"/>
      <c r="TNL170" s="8"/>
      <c r="TNM170" s="9"/>
      <c r="TNR170" s="11"/>
      <c r="TNS170" s="8"/>
      <c r="TNT170" s="9"/>
      <c r="TNY170" s="11"/>
      <c r="TNZ170" s="8"/>
      <c r="TOA170" s="9"/>
      <c r="TOF170" s="11"/>
      <c r="TOG170" s="8"/>
      <c r="TOH170" s="9"/>
      <c r="TOM170" s="11"/>
      <c r="TON170" s="8"/>
      <c r="TOO170" s="9"/>
      <c r="TOT170" s="11"/>
      <c r="TOU170" s="8"/>
      <c r="TOV170" s="9"/>
      <c r="TPA170" s="11"/>
      <c r="TPB170" s="8"/>
      <c r="TPC170" s="9"/>
      <c r="TPH170" s="11"/>
      <c r="TPI170" s="8"/>
      <c r="TPJ170" s="9"/>
      <c r="TPO170" s="11"/>
      <c r="TPP170" s="8"/>
      <c r="TPQ170" s="9"/>
      <c r="TPV170" s="11"/>
      <c r="TPW170" s="8"/>
      <c r="TPX170" s="9"/>
      <c r="TQC170" s="11"/>
      <c r="TQD170" s="8"/>
      <c r="TQE170" s="9"/>
      <c r="TQJ170" s="11"/>
      <c r="TQK170" s="8"/>
      <c r="TQL170" s="9"/>
      <c r="TQQ170" s="11"/>
      <c r="TQR170" s="8"/>
      <c r="TQS170" s="9"/>
      <c r="TQX170" s="11"/>
      <c r="TQY170" s="8"/>
      <c r="TQZ170" s="9"/>
      <c r="TRE170" s="11"/>
      <c r="TRF170" s="8"/>
      <c r="TRG170" s="9"/>
      <c r="TRL170" s="11"/>
      <c r="TRM170" s="8"/>
      <c r="TRN170" s="9"/>
      <c r="TRS170" s="11"/>
      <c r="TRT170" s="8"/>
      <c r="TRU170" s="9"/>
      <c r="TRZ170" s="11"/>
      <c r="TSA170" s="8"/>
      <c r="TSB170" s="9"/>
      <c r="TSG170" s="11"/>
      <c r="TSH170" s="8"/>
      <c r="TSI170" s="9"/>
      <c r="TSN170" s="11"/>
      <c r="TSO170" s="8"/>
      <c r="TSP170" s="9"/>
      <c r="TSU170" s="11"/>
      <c r="TSV170" s="8"/>
      <c r="TSW170" s="9"/>
      <c r="TTB170" s="11"/>
      <c r="TTC170" s="8"/>
      <c r="TTD170" s="9"/>
      <c r="TTI170" s="11"/>
      <c r="TTJ170" s="8"/>
      <c r="TTK170" s="9"/>
      <c r="TTP170" s="11"/>
      <c r="TTQ170" s="8"/>
      <c r="TTR170" s="9"/>
      <c r="TTW170" s="11"/>
      <c r="TTX170" s="8"/>
      <c r="TTY170" s="9"/>
      <c r="TUD170" s="11"/>
      <c r="TUE170" s="8"/>
      <c r="TUF170" s="9"/>
      <c r="TUK170" s="11"/>
      <c r="TUL170" s="8"/>
      <c r="TUM170" s="9"/>
      <c r="TUR170" s="11"/>
      <c r="TUS170" s="8"/>
      <c r="TUT170" s="9"/>
      <c r="TUY170" s="11"/>
      <c r="TUZ170" s="8"/>
      <c r="TVA170" s="9"/>
      <c r="TVF170" s="11"/>
      <c r="TVG170" s="8"/>
      <c r="TVH170" s="9"/>
      <c r="TVM170" s="11"/>
      <c r="TVN170" s="8"/>
      <c r="TVO170" s="9"/>
      <c r="TVT170" s="11"/>
      <c r="TVU170" s="8"/>
      <c r="TVV170" s="9"/>
      <c r="TWA170" s="11"/>
      <c r="TWB170" s="8"/>
      <c r="TWC170" s="9"/>
      <c r="TWH170" s="11"/>
      <c r="TWI170" s="8"/>
      <c r="TWJ170" s="9"/>
      <c r="TWO170" s="11"/>
      <c r="TWP170" s="8"/>
      <c r="TWQ170" s="9"/>
      <c r="TWV170" s="11"/>
      <c r="TWW170" s="8"/>
      <c r="TWX170" s="9"/>
      <c r="TXC170" s="11"/>
      <c r="TXD170" s="8"/>
      <c r="TXE170" s="9"/>
      <c r="TXJ170" s="11"/>
      <c r="TXK170" s="8"/>
      <c r="TXL170" s="9"/>
      <c r="TXQ170" s="11"/>
      <c r="TXR170" s="8"/>
      <c r="TXS170" s="9"/>
      <c r="TXX170" s="11"/>
      <c r="TXY170" s="8"/>
      <c r="TXZ170" s="9"/>
      <c r="TYE170" s="11"/>
      <c r="TYF170" s="8"/>
      <c r="TYG170" s="9"/>
      <c r="TYL170" s="11"/>
      <c r="TYM170" s="8"/>
      <c r="TYN170" s="9"/>
      <c r="TYS170" s="11"/>
      <c r="TYT170" s="8"/>
      <c r="TYU170" s="9"/>
      <c r="TYZ170" s="11"/>
      <c r="TZA170" s="8"/>
      <c r="TZB170" s="9"/>
      <c r="TZG170" s="11"/>
      <c r="TZH170" s="8"/>
      <c r="TZI170" s="9"/>
      <c r="TZN170" s="11"/>
      <c r="TZO170" s="8"/>
      <c r="TZP170" s="9"/>
      <c r="TZU170" s="11"/>
      <c r="TZV170" s="8"/>
      <c r="TZW170" s="9"/>
      <c r="UAB170" s="11"/>
      <c r="UAC170" s="8"/>
      <c r="UAD170" s="9"/>
      <c r="UAI170" s="11"/>
      <c r="UAJ170" s="8"/>
      <c r="UAK170" s="9"/>
      <c r="UAP170" s="11"/>
      <c r="UAQ170" s="8"/>
      <c r="UAR170" s="9"/>
      <c r="UAW170" s="11"/>
      <c r="UAX170" s="8"/>
      <c r="UAY170" s="9"/>
      <c r="UBD170" s="11"/>
      <c r="UBE170" s="8"/>
      <c r="UBF170" s="9"/>
      <c r="UBK170" s="11"/>
      <c r="UBL170" s="8"/>
      <c r="UBM170" s="9"/>
      <c r="UBR170" s="11"/>
      <c r="UBS170" s="8"/>
      <c r="UBT170" s="9"/>
      <c r="UBY170" s="11"/>
      <c r="UBZ170" s="8"/>
      <c r="UCA170" s="9"/>
      <c r="UCF170" s="11"/>
      <c r="UCG170" s="8"/>
      <c r="UCH170" s="9"/>
      <c r="UCM170" s="11"/>
      <c r="UCN170" s="8"/>
      <c r="UCO170" s="9"/>
      <c r="UCT170" s="11"/>
      <c r="UCU170" s="8"/>
      <c r="UCV170" s="9"/>
      <c r="UDA170" s="11"/>
      <c r="UDB170" s="8"/>
      <c r="UDC170" s="9"/>
      <c r="UDH170" s="11"/>
      <c r="UDI170" s="8"/>
      <c r="UDJ170" s="9"/>
      <c r="UDO170" s="11"/>
      <c r="UDP170" s="8"/>
      <c r="UDQ170" s="9"/>
      <c r="UDV170" s="11"/>
      <c r="UDW170" s="8"/>
      <c r="UDX170" s="9"/>
      <c r="UEC170" s="11"/>
      <c r="UED170" s="8"/>
      <c r="UEE170" s="9"/>
      <c r="UEJ170" s="11"/>
      <c r="UEK170" s="8"/>
      <c r="UEL170" s="9"/>
      <c r="UEQ170" s="11"/>
      <c r="UER170" s="8"/>
      <c r="UES170" s="9"/>
      <c r="UEX170" s="11"/>
      <c r="UEY170" s="8"/>
      <c r="UEZ170" s="9"/>
      <c r="UFE170" s="11"/>
      <c r="UFF170" s="8"/>
      <c r="UFG170" s="9"/>
      <c r="UFL170" s="11"/>
      <c r="UFM170" s="8"/>
      <c r="UFN170" s="9"/>
      <c r="UFS170" s="11"/>
      <c r="UFT170" s="8"/>
      <c r="UFU170" s="9"/>
      <c r="UFZ170" s="11"/>
      <c r="UGA170" s="8"/>
      <c r="UGB170" s="9"/>
      <c r="UGG170" s="11"/>
      <c r="UGH170" s="8"/>
      <c r="UGI170" s="9"/>
      <c r="UGN170" s="11"/>
      <c r="UGO170" s="8"/>
      <c r="UGP170" s="9"/>
      <c r="UGU170" s="11"/>
      <c r="UGV170" s="8"/>
      <c r="UGW170" s="9"/>
      <c r="UHB170" s="11"/>
      <c r="UHC170" s="8"/>
      <c r="UHD170" s="9"/>
      <c r="UHI170" s="11"/>
      <c r="UHJ170" s="8"/>
      <c r="UHK170" s="9"/>
      <c r="UHP170" s="11"/>
      <c r="UHQ170" s="8"/>
      <c r="UHR170" s="9"/>
      <c r="UHW170" s="11"/>
      <c r="UHX170" s="8"/>
      <c r="UHY170" s="9"/>
      <c r="UID170" s="11"/>
      <c r="UIE170" s="8"/>
      <c r="UIF170" s="9"/>
      <c r="UIK170" s="11"/>
      <c r="UIL170" s="8"/>
      <c r="UIM170" s="9"/>
      <c r="UIR170" s="11"/>
      <c r="UIS170" s="8"/>
      <c r="UIT170" s="9"/>
      <c r="UIY170" s="11"/>
      <c r="UIZ170" s="8"/>
      <c r="UJA170" s="9"/>
      <c r="UJF170" s="11"/>
      <c r="UJG170" s="8"/>
      <c r="UJH170" s="9"/>
      <c r="UJM170" s="11"/>
      <c r="UJN170" s="8"/>
      <c r="UJO170" s="9"/>
      <c r="UJT170" s="11"/>
      <c r="UJU170" s="8"/>
      <c r="UJV170" s="9"/>
      <c r="UKA170" s="11"/>
      <c r="UKB170" s="8"/>
      <c r="UKC170" s="9"/>
      <c r="UKH170" s="11"/>
      <c r="UKI170" s="8"/>
      <c r="UKJ170" s="9"/>
      <c r="UKO170" s="11"/>
      <c r="UKP170" s="8"/>
      <c r="UKQ170" s="9"/>
      <c r="UKV170" s="11"/>
      <c r="UKW170" s="8"/>
      <c r="UKX170" s="9"/>
      <c r="ULC170" s="11"/>
      <c r="ULD170" s="8"/>
      <c r="ULE170" s="9"/>
      <c r="ULJ170" s="11"/>
      <c r="ULK170" s="8"/>
      <c r="ULL170" s="9"/>
      <c r="ULQ170" s="11"/>
      <c r="ULR170" s="8"/>
      <c r="ULS170" s="9"/>
      <c r="ULX170" s="11"/>
      <c r="ULY170" s="8"/>
      <c r="ULZ170" s="9"/>
      <c r="UME170" s="11"/>
      <c r="UMF170" s="8"/>
      <c r="UMG170" s="9"/>
      <c r="UML170" s="11"/>
      <c r="UMM170" s="8"/>
      <c r="UMN170" s="9"/>
      <c r="UMS170" s="11"/>
      <c r="UMT170" s="8"/>
      <c r="UMU170" s="9"/>
      <c r="UMZ170" s="11"/>
      <c r="UNA170" s="8"/>
      <c r="UNB170" s="9"/>
      <c r="UNG170" s="11"/>
      <c r="UNH170" s="8"/>
      <c r="UNI170" s="9"/>
      <c r="UNN170" s="11"/>
      <c r="UNO170" s="8"/>
      <c r="UNP170" s="9"/>
      <c r="UNU170" s="11"/>
      <c r="UNV170" s="8"/>
      <c r="UNW170" s="9"/>
      <c r="UOB170" s="11"/>
      <c r="UOC170" s="8"/>
      <c r="UOD170" s="9"/>
      <c r="UOI170" s="11"/>
      <c r="UOJ170" s="8"/>
      <c r="UOK170" s="9"/>
      <c r="UOP170" s="11"/>
      <c r="UOQ170" s="8"/>
      <c r="UOR170" s="9"/>
      <c r="UOW170" s="11"/>
      <c r="UOX170" s="8"/>
      <c r="UOY170" s="9"/>
      <c r="UPD170" s="11"/>
      <c r="UPE170" s="8"/>
      <c r="UPF170" s="9"/>
      <c r="UPK170" s="11"/>
      <c r="UPL170" s="8"/>
      <c r="UPM170" s="9"/>
      <c r="UPR170" s="11"/>
      <c r="UPS170" s="8"/>
      <c r="UPT170" s="9"/>
      <c r="UPY170" s="11"/>
      <c r="UPZ170" s="8"/>
      <c r="UQA170" s="9"/>
      <c r="UQF170" s="11"/>
      <c r="UQG170" s="8"/>
      <c r="UQH170" s="9"/>
      <c r="UQM170" s="11"/>
      <c r="UQN170" s="8"/>
      <c r="UQO170" s="9"/>
      <c r="UQT170" s="11"/>
      <c r="UQU170" s="8"/>
      <c r="UQV170" s="9"/>
      <c r="URA170" s="11"/>
      <c r="URB170" s="8"/>
      <c r="URC170" s="9"/>
      <c r="URH170" s="11"/>
      <c r="URI170" s="8"/>
      <c r="URJ170" s="9"/>
      <c r="URO170" s="11"/>
      <c r="URP170" s="8"/>
      <c r="URQ170" s="9"/>
      <c r="URV170" s="11"/>
      <c r="URW170" s="8"/>
      <c r="URX170" s="9"/>
      <c r="USC170" s="11"/>
      <c r="USD170" s="8"/>
      <c r="USE170" s="9"/>
      <c r="USJ170" s="11"/>
      <c r="USK170" s="8"/>
      <c r="USL170" s="9"/>
      <c r="USQ170" s="11"/>
      <c r="USR170" s="8"/>
      <c r="USS170" s="9"/>
      <c r="USX170" s="11"/>
      <c r="USY170" s="8"/>
      <c r="USZ170" s="9"/>
      <c r="UTE170" s="11"/>
      <c r="UTF170" s="8"/>
      <c r="UTG170" s="9"/>
      <c r="UTL170" s="11"/>
      <c r="UTM170" s="8"/>
      <c r="UTN170" s="9"/>
      <c r="UTS170" s="11"/>
      <c r="UTT170" s="8"/>
      <c r="UTU170" s="9"/>
      <c r="UTZ170" s="11"/>
      <c r="UUA170" s="8"/>
      <c r="UUB170" s="9"/>
      <c r="UUG170" s="11"/>
      <c r="UUH170" s="8"/>
      <c r="UUI170" s="9"/>
      <c r="UUN170" s="11"/>
      <c r="UUO170" s="8"/>
      <c r="UUP170" s="9"/>
      <c r="UUU170" s="11"/>
      <c r="UUV170" s="8"/>
      <c r="UUW170" s="9"/>
      <c r="UVB170" s="11"/>
      <c r="UVC170" s="8"/>
      <c r="UVD170" s="9"/>
      <c r="UVI170" s="11"/>
      <c r="UVJ170" s="8"/>
      <c r="UVK170" s="9"/>
      <c r="UVP170" s="11"/>
      <c r="UVQ170" s="8"/>
      <c r="UVR170" s="9"/>
      <c r="UVW170" s="11"/>
      <c r="UVX170" s="8"/>
      <c r="UVY170" s="9"/>
      <c r="UWD170" s="11"/>
      <c r="UWE170" s="8"/>
      <c r="UWF170" s="9"/>
      <c r="UWK170" s="11"/>
      <c r="UWL170" s="8"/>
      <c r="UWM170" s="9"/>
      <c r="UWR170" s="11"/>
      <c r="UWS170" s="8"/>
      <c r="UWT170" s="9"/>
      <c r="UWY170" s="11"/>
      <c r="UWZ170" s="8"/>
      <c r="UXA170" s="9"/>
      <c r="UXF170" s="11"/>
      <c r="UXG170" s="8"/>
      <c r="UXH170" s="9"/>
      <c r="UXM170" s="11"/>
      <c r="UXN170" s="8"/>
      <c r="UXO170" s="9"/>
      <c r="UXT170" s="11"/>
      <c r="UXU170" s="8"/>
      <c r="UXV170" s="9"/>
      <c r="UYA170" s="11"/>
      <c r="UYB170" s="8"/>
      <c r="UYC170" s="9"/>
      <c r="UYH170" s="11"/>
      <c r="UYI170" s="8"/>
      <c r="UYJ170" s="9"/>
      <c r="UYO170" s="11"/>
      <c r="UYP170" s="8"/>
      <c r="UYQ170" s="9"/>
      <c r="UYV170" s="11"/>
      <c r="UYW170" s="8"/>
      <c r="UYX170" s="9"/>
      <c r="UZC170" s="11"/>
      <c r="UZD170" s="8"/>
      <c r="UZE170" s="9"/>
      <c r="UZJ170" s="11"/>
      <c r="UZK170" s="8"/>
      <c r="UZL170" s="9"/>
      <c r="UZQ170" s="11"/>
      <c r="UZR170" s="8"/>
      <c r="UZS170" s="9"/>
      <c r="UZX170" s="11"/>
      <c r="UZY170" s="8"/>
      <c r="UZZ170" s="9"/>
      <c r="VAE170" s="11"/>
      <c r="VAF170" s="8"/>
      <c r="VAG170" s="9"/>
      <c r="VAL170" s="11"/>
      <c r="VAM170" s="8"/>
      <c r="VAN170" s="9"/>
      <c r="VAS170" s="11"/>
      <c r="VAT170" s="8"/>
      <c r="VAU170" s="9"/>
      <c r="VAZ170" s="11"/>
      <c r="VBA170" s="8"/>
      <c r="VBB170" s="9"/>
      <c r="VBG170" s="11"/>
      <c r="VBH170" s="8"/>
      <c r="VBI170" s="9"/>
      <c r="VBN170" s="11"/>
      <c r="VBO170" s="8"/>
      <c r="VBP170" s="9"/>
      <c r="VBU170" s="11"/>
      <c r="VBV170" s="8"/>
      <c r="VBW170" s="9"/>
      <c r="VCB170" s="11"/>
      <c r="VCC170" s="8"/>
      <c r="VCD170" s="9"/>
      <c r="VCI170" s="11"/>
      <c r="VCJ170" s="8"/>
      <c r="VCK170" s="9"/>
      <c r="VCP170" s="11"/>
      <c r="VCQ170" s="8"/>
      <c r="VCR170" s="9"/>
      <c r="VCW170" s="11"/>
      <c r="VCX170" s="8"/>
      <c r="VCY170" s="9"/>
      <c r="VDD170" s="11"/>
      <c r="VDE170" s="8"/>
      <c r="VDF170" s="9"/>
      <c r="VDK170" s="11"/>
      <c r="VDL170" s="8"/>
      <c r="VDM170" s="9"/>
      <c r="VDR170" s="11"/>
      <c r="VDS170" s="8"/>
      <c r="VDT170" s="9"/>
      <c r="VDY170" s="11"/>
      <c r="VDZ170" s="8"/>
      <c r="VEA170" s="9"/>
      <c r="VEF170" s="11"/>
      <c r="VEG170" s="8"/>
      <c r="VEH170" s="9"/>
      <c r="VEM170" s="11"/>
      <c r="VEN170" s="8"/>
      <c r="VEO170" s="9"/>
      <c r="VET170" s="11"/>
      <c r="VEU170" s="8"/>
      <c r="VEV170" s="9"/>
      <c r="VFA170" s="11"/>
      <c r="VFB170" s="8"/>
      <c r="VFC170" s="9"/>
      <c r="VFH170" s="11"/>
      <c r="VFI170" s="8"/>
      <c r="VFJ170" s="9"/>
      <c r="VFO170" s="11"/>
      <c r="VFP170" s="8"/>
      <c r="VFQ170" s="9"/>
      <c r="VFV170" s="11"/>
      <c r="VFW170" s="8"/>
      <c r="VFX170" s="9"/>
      <c r="VGC170" s="11"/>
      <c r="VGD170" s="8"/>
      <c r="VGE170" s="9"/>
      <c r="VGJ170" s="11"/>
      <c r="VGK170" s="8"/>
      <c r="VGL170" s="9"/>
      <c r="VGQ170" s="11"/>
      <c r="VGR170" s="8"/>
      <c r="VGS170" s="9"/>
      <c r="VGX170" s="11"/>
      <c r="VGY170" s="8"/>
      <c r="VGZ170" s="9"/>
      <c r="VHE170" s="11"/>
      <c r="VHF170" s="8"/>
      <c r="VHG170" s="9"/>
      <c r="VHL170" s="11"/>
      <c r="VHM170" s="8"/>
      <c r="VHN170" s="9"/>
      <c r="VHS170" s="11"/>
      <c r="VHT170" s="8"/>
      <c r="VHU170" s="9"/>
      <c r="VHZ170" s="11"/>
      <c r="VIA170" s="8"/>
      <c r="VIB170" s="9"/>
      <c r="VIG170" s="11"/>
      <c r="VIH170" s="8"/>
      <c r="VII170" s="9"/>
      <c r="VIN170" s="11"/>
      <c r="VIO170" s="8"/>
      <c r="VIP170" s="9"/>
      <c r="VIU170" s="11"/>
      <c r="VIV170" s="8"/>
      <c r="VIW170" s="9"/>
      <c r="VJB170" s="11"/>
      <c r="VJC170" s="8"/>
      <c r="VJD170" s="9"/>
      <c r="VJI170" s="11"/>
      <c r="VJJ170" s="8"/>
      <c r="VJK170" s="9"/>
      <c r="VJP170" s="11"/>
      <c r="VJQ170" s="8"/>
      <c r="VJR170" s="9"/>
      <c r="VJW170" s="11"/>
      <c r="VJX170" s="8"/>
      <c r="VJY170" s="9"/>
      <c r="VKD170" s="11"/>
      <c r="VKE170" s="8"/>
      <c r="VKF170" s="9"/>
      <c r="VKK170" s="11"/>
      <c r="VKL170" s="8"/>
      <c r="VKM170" s="9"/>
      <c r="VKR170" s="11"/>
      <c r="VKS170" s="8"/>
      <c r="VKT170" s="9"/>
      <c r="VKY170" s="11"/>
      <c r="VKZ170" s="8"/>
      <c r="VLA170" s="9"/>
      <c r="VLF170" s="11"/>
      <c r="VLG170" s="8"/>
      <c r="VLH170" s="9"/>
      <c r="VLM170" s="11"/>
      <c r="VLN170" s="8"/>
      <c r="VLO170" s="9"/>
      <c r="VLT170" s="11"/>
      <c r="VLU170" s="8"/>
      <c r="VLV170" s="9"/>
      <c r="VMA170" s="11"/>
      <c r="VMB170" s="8"/>
      <c r="VMC170" s="9"/>
      <c r="VMH170" s="11"/>
      <c r="VMI170" s="8"/>
      <c r="VMJ170" s="9"/>
      <c r="VMO170" s="11"/>
      <c r="VMP170" s="8"/>
      <c r="VMQ170" s="9"/>
      <c r="VMV170" s="11"/>
      <c r="VMW170" s="8"/>
      <c r="VMX170" s="9"/>
      <c r="VNC170" s="11"/>
      <c r="VND170" s="8"/>
      <c r="VNE170" s="9"/>
      <c r="VNJ170" s="11"/>
      <c r="VNK170" s="8"/>
      <c r="VNL170" s="9"/>
      <c r="VNQ170" s="11"/>
      <c r="VNR170" s="8"/>
      <c r="VNS170" s="9"/>
      <c r="VNX170" s="11"/>
      <c r="VNY170" s="8"/>
      <c r="VNZ170" s="9"/>
      <c r="VOE170" s="11"/>
      <c r="VOF170" s="8"/>
      <c r="VOG170" s="9"/>
      <c r="VOL170" s="11"/>
      <c r="VOM170" s="8"/>
      <c r="VON170" s="9"/>
      <c r="VOS170" s="11"/>
      <c r="VOT170" s="8"/>
      <c r="VOU170" s="9"/>
      <c r="VOZ170" s="11"/>
      <c r="VPA170" s="8"/>
      <c r="VPB170" s="9"/>
      <c r="VPG170" s="11"/>
      <c r="VPH170" s="8"/>
      <c r="VPI170" s="9"/>
      <c r="VPN170" s="11"/>
      <c r="VPO170" s="8"/>
      <c r="VPP170" s="9"/>
      <c r="VPU170" s="11"/>
      <c r="VPV170" s="8"/>
      <c r="VPW170" s="9"/>
      <c r="VQB170" s="11"/>
      <c r="VQC170" s="8"/>
      <c r="VQD170" s="9"/>
      <c r="VQI170" s="11"/>
      <c r="VQJ170" s="8"/>
      <c r="VQK170" s="9"/>
      <c r="VQP170" s="11"/>
      <c r="VQQ170" s="8"/>
      <c r="VQR170" s="9"/>
      <c r="VQW170" s="11"/>
      <c r="VQX170" s="8"/>
      <c r="VQY170" s="9"/>
      <c r="VRD170" s="11"/>
      <c r="VRE170" s="8"/>
      <c r="VRF170" s="9"/>
      <c r="VRK170" s="11"/>
      <c r="VRL170" s="8"/>
      <c r="VRM170" s="9"/>
      <c r="VRR170" s="11"/>
      <c r="VRS170" s="8"/>
      <c r="VRT170" s="9"/>
      <c r="VRY170" s="11"/>
      <c r="VRZ170" s="8"/>
      <c r="VSA170" s="9"/>
      <c r="VSF170" s="11"/>
      <c r="VSG170" s="8"/>
      <c r="VSH170" s="9"/>
      <c r="VSM170" s="11"/>
      <c r="VSN170" s="8"/>
      <c r="VSO170" s="9"/>
      <c r="VST170" s="11"/>
      <c r="VSU170" s="8"/>
      <c r="VSV170" s="9"/>
      <c r="VTA170" s="11"/>
      <c r="VTB170" s="8"/>
      <c r="VTC170" s="9"/>
      <c r="VTH170" s="11"/>
      <c r="VTI170" s="8"/>
      <c r="VTJ170" s="9"/>
      <c r="VTO170" s="11"/>
      <c r="VTP170" s="8"/>
      <c r="VTQ170" s="9"/>
      <c r="VTV170" s="11"/>
      <c r="VTW170" s="8"/>
      <c r="VTX170" s="9"/>
      <c r="VUC170" s="11"/>
      <c r="VUD170" s="8"/>
      <c r="VUE170" s="9"/>
      <c r="VUJ170" s="11"/>
      <c r="VUK170" s="8"/>
      <c r="VUL170" s="9"/>
      <c r="VUQ170" s="11"/>
      <c r="VUR170" s="8"/>
      <c r="VUS170" s="9"/>
      <c r="VUX170" s="11"/>
      <c r="VUY170" s="8"/>
      <c r="VUZ170" s="9"/>
      <c r="VVE170" s="11"/>
      <c r="VVF170" s="8"/>
      <c r="VVG170" s="9"/>
      <c r="VVL170" s="11"/>
      <c r="VVM170" s="8"/>
      <c r="VVN170" s="9"/>
      <c r="VVS170" s="11"/>
      <c r="VVT170" s="8"/>
      <c r="VVU170" s="9"/>
      <c r="VVZ170" s="11"/>
      <c r="VWA170" s="8"/>
      <c r="VWB170" s="9"/>
      <c r="VWG170" s="11"/>
      <c r="VWH170" s="8"/>
      <c r="VWI170" s="9"/>
      <c r="VWN170" s="11"/>
      <c r="VWO170" s="8"/>
      <c r="VWP170" s="9"/>
      <c r="VWU170" s="11"/>
      <c r="VWV170" s="8"/>
      <c r="VWW170" s="9"/>
      <c r="VXB170" s="11"/>
      <c r="VXC170" s="8"/>
      <c r="VXD170" s="9"/>
      <c r="VXI170" s="11"/>
      <c r="VXJ170" s="8"/>
      <c r="VXK170" s="9"/>
      <c r="VXP170" s="11"/>
      <c r="VXQ170" s="8"/>
      <c r="VXR170" s="9"/>
      <c r="VXW170" s="11"/>
      <c r="VXX170" s="8"/>
      <c r="VXY170" s="9"/>
      <c r="VYD170" s="11"/>
      <c r="VYE170" s="8"/>
      <c r="VYF170" s="9"/>
      <c r="VYK170" s="11"/>
      <c r="VYL170" s="8"/>
      <c r="VYM170" s="9"/>
      <c r="VYR170" s="11"/>
      <c r="VYS170" s="8"/>
      <c r="VYT170" s="9"/>
      <c r="VYY170" s="11"/>
      <c r="VYZ170" s="8"/>
      <c r="VZA170" s="9"/>
      <c r="VZF170" s="11"/>
      <c r="VZG170" s="8"/>
      <c r="VZH170" s="9"/>
      <c r="VZM170" s="11"/>
      <c r="VZN170" s="8"/>
      <c r="VZO170" s="9"/>
      <c r="VZT170" s="11"/>
      <c r="VZU170" s="8"/>
      <c r="VZV170" s="9"/>
      <c r="WAA170" s="11"/>
      <c r="WAB170" s="8"/>
      <c r="WAC170" s="9"/>
      <c r="WAH170" s="11"/>
      <c r="WAI170" s="8"/>
      <c r="WAJ170" s="9"/>
      <c r="WAO170" s="11"/>
      <c r="WAP170" s="8"/>
      <c r="WAQ170" s="9"/>
      <c r="WAV170" s="11"/>
      <c r="WAW170" s="8"/>
      <c r="WAX170" s="9"/>
      <c r="WBC170" s="11"/>
      <c r="WBD170" s="8"/>
      <c r="WBE170" s="9"/>
      <c r="WBJ170" s="11"/>
      <c r="WBK170" s="8"/>
      <c r="WBL170" s="9"/>
      <c r="WBQ170" s="11"/>
      <c r="WBR170" s="8"/>
      <c r="WBS170" s="9"/>
      <c r="WBX170" s="11"/>
      <c r="WBY170" s="8"/>
      <c r="WBZ170" s="9"/>
      <c r="WCE170" s="11"/>
      <c r="WCF170" s="8"/>
      <c r="WCG170" s="9"/>
      <c r="WCL170" s="11"/>
      <c r="WCM170" s="8"/>
      <c r="WCN170" s="9"/>
      <c r="WCS170" s="11"/>
      <c r="WCT170" s="8"/>
      <c r="WCU170" s="9"/>
      <c r="WCZ170" s="11"/>
      <c r="WDA170" s="8"/>
      <c r="WDB170" s="9"/>
      <c r="WDG170" s="11"/>
      <c r="WDH170" s="8"/>
      <c r="WDI170" s="9"/>
      <c r="WDN170" s="11"/>
      <c r="WDO170" s="8"/>
      <c r="WDP170" s="9"/>
      <c r="WDU170" s="11"/>
      <c r="WDV170" s="8"/>
      <c r="WDW170" s="9"/>
      <c r="WEB170" s="11"/>
      <c r="WEC170" s="8"/>
      <c r="WED170" s="9"/>
      <c r="WEI170" s="11"/>
      <c r="WEJ170" s="8"/>
      <c r="WEK170" s="9"/>
      <c r="WEP170" s="11"/>
      <c r="WEQ170" s="8"/>
      <c r="WER170" s="9"/>
      <c r="WEW170" s="11"/>
      <c r="WEX170" s="8"/>
      <c r="WEY170" s="9"/>
      <c r="WFD170" s="11"/>
      <c r="WFE170" s="8"/>
      <c r="WFF170" s="9"/>
      <c r="WFK170" s="11"/>
      <c r="WFL170" s="8"/>
      <c r="WFM170" s="9"/>
      <c r="WFR170" s="11"/>
      <c r="WFS170" s="8"/>
      <c r="WFT170" s="9"/>
      <c r="WFY170" s="11"/>
      <c r="WFZ170" s="8"/>
      <c r="WGA170" s="9"/>
      <c r="WGF170" s="11"/>
      <c r="WGG170" s="8"/>
      <c r="WGH170" s="9"/>
      <c r="WGM170" s="11"/>
      <c r="WGN170" s="8"/>
      <c r="WGO170" s="9"/>
      <c r="WGT170" s="11"/>
      <c r="WGU170" s="8"/>
      <c r="WGV170" s="9"/>
      <c r="WHA170" s="11"/>
      <c r="WHB170" s="8"/>
      <c r="WHC170" s="9"/>
      <c r="WHH170" s="11"/>
      <c r="WHI170" s="8"/>
      <c r="WHJ170" s="9"/>
      <c r="WHO170" s="11"/>
      <c r="WHP170" s="8"/>
      <c r="WHQ170" s="9"/>
      <c r="WHV170" s="11"/>
      <c r="WHW170" s="8"/>
      <c r="WHX170" s="9"/>
      <c r="WIC170" s="11"/>
      <c r="WID170" s="8"/>
      <c r="WIE170" s="9"/>
      <c r="WIJ170" s="11"/>
      <c r="WIK170" s="8"/>
      <c r="WIL170" s="9"/>
      <c r="WIQ170" s="11"/>
      <c r="WIR170" s="8"/>
      <c r="WIS170" s="9"/>
      <c r="WIX170" s="11"/>
      <c r="WIY170" s="8"/>
      <c r="WIZ170" s="9"/>
      <c r="WJE170" s="11"/>
      <c r="WJF170" s="8"/>
      <c r="WJG170" s="9"/>
      <c r="WJL170" s="11"/>
      <c r="WJM170" s="8"/>
      <c r="WJN170" s="9"/>
      <c r="WJS170" s="11"/>
      <c r="WJT170" s="8"/>
      <c r="WJU170" s="9"/>
      <c r="WJZ170" s="11"/>
      <c r="WKA170" s="8"/>
      <c r="WKB170" s="9"/>
      <c r="WKG170" s="11"/>
      <c r="WKH170" s="8"/>
      <c r="WKI170" s="9"/>
      <c r="WKN170" s="11"/>
      <c r="WKO170" s="8"/>
      <c r="WKP170" s="9"/>
      <c r="WKU170" s="11"/>
      <c r="WKV170" s="8"/>
      <c r="WKW170" s="9"/>
      <c r="WLB170" s="11"/>
      <c r="WLC170" s="8"/>
      <c r="WLD170" s="9"/>
      <c r="WLI170" s="11"/>
      <c r="WLJ170" s="8"/>
      <c r="WLK170" s="9"/>
      <c r="WLP170" s="11"/>
      <c r="WLQ170" s="8"/>
      <c r="WLR170" s="9"/>
      <c r="WLW170" s="11"/>
      <c r="WLX170" s="8"/>
      <c r="WLY170" s="9"/>
      <c r="WMD170" s="11"/>
      <c r="WME170" s="8"/>
      <c r="WMF170" s="9"/>
      <c r="WMK170" s="11"/>
      <c r="WML170" s="8"/>
      <c r="WMM170" s="9"/>
      <c r="WMR170" s="11"/>
      <c r="WMS170" s="8"/>
      <c r="WMT170" s="9"/>
      <c r="WMY170" s="11"/>
      <c r="WMZ170" s="8"/>
      <c r="WNA170" s="9"/>
      <c r="WNF170" s="11"/>
      <c r="WNG170" s="8"/>
      <c r="WNH170" s="9"/>
      <c r="WNM170" s="11"/>
      <c r="WNN170" s="8"/>
      <c r="WNO170" s="9"/>
      <c r="WNT170" s="11"/>
      <c r="WNU170" s="8"/>
      <c r="WNV170" s="9"/>
      <c r="WOA170" s="11"/>
      <c r="WOB170" s="8"/>
      <c r="WOC170" s="9"/>
      <c r="WOH170" s="11"/>
      <c r="WOI170" s="8"/>
      <c r="WOJ170" s="9"/>
      <c r="WOO170" s="11"/>
      <c r="WOP170" s="8"/>
      <c r="WOQ170" s="9"/>
      <c r="WOV170" s="11"/>
      <c r="WOW170" s="8"/>
      <c r="WOX170" s="9"/>
      <c r="WPC170" s="11"/>
      <c r="WPD170" s="8"/>
      <c r="WPE170" s="9"/>
      <c r="WPJ170" s="11"/>
      <c r="WPK170" s="8"/>
      <c r="WPL170" s="9"/>
      <c r="WPQ170" s="11"/>
      <c r="WPR170" s="8"/>
      <c r="WPS170" s="9"/>
      <c r="WPX170" s="11"/>
      <c r="WPY170" s="8"/>
      <c r="WPZ170" s="9"/>
      <c r="WQE170" s="11"/>
      <c r="WQF170" s="8"/>
      <c r="WQG170" s="9"/>
      <c r="WQL170" s="11"/>
      <c r="WQM170" s="8"/>
      <c r="WQN170" s="9"/>
      <c r="WQS170" s="11"/>
      <c r="WQT170" s="8"/>
      <c r="WQU170" s="9"/>
      <c r="WQZ170" s="11"/>
      <c r="WRA170" s="8"/>
      <c r="WRB170" s="9"/>
      <c r="WRG170" s="11"/>
      <c r="WRH170" s="8"/>
      <c r="WRI170" s="9"/>
      <c r="WRN170" s="11"/>
      <c r="WRO170" s="8"/>
      <c r="WRP170" s="9"/>
      <c r="WRU170" s="11"/>
      <c r="WRV170" s="8"/>
      <c r="WRW170" s="9"/>
      <c r="WSB170" s="11"/>
      <c r="WSC170" s="8"/>
      <c r="WSD170" s="9"/>
      <c r="WSI170" s="11"/>
      <c r="WSJ170" s="8"/>
      <c r="WSK170" s="9"/>
      <c r="WSP170" s="11"/>
      <c r="WSQ170" s="8"/>
      <c r="WSR170" s="9"/>
      <c r="WSW170" s="11"/>
      <c r="WSX170" s="8"/>
      <c r="WSY170" s="9"/>
      <c r="WTD170" s="11"/>
      <c r="WTE170" s="8"/>
      <c r="WTF170" s="9"/>
      <c r="WTK170" s="11"/>
      <c r="WTL170" s="8"/>
      <c r="WTM170" s="9"/>
      <c r="WTR170" s="11"/>
      <c r="WTS170" s="8"/>
      <c r="WTT170" s="9"/>
      <c r="WTY170" s="11"/>
      <c r="WTZ170" s="8"/>
      <c r="WUA170" s="9"/>
      <c r="WUF170" s="11"/>
      <c r="WUG170" s="8"/>
      <c r="WUH170" s="9"/>
      <c r="WUM170" s="11"/>
      <c r="WUN170" s="8"/>
      <c r="WUO170" s="9"/>
      <c r="WUT170" s="11"/>
      <c r="WUU170" s="8"/>
      <c r="WUV170" s="9"/>
      <c r="WVA170" s="11"/>
      <c r="WVB170" s="8"/>
      <c r="WVC170" s="9"/>
      <c r="WVH170" s="11"/>
      <c r="WVI170" s="8"/>
      <c r="WVJ170" s="9"/>
      <c r="WVO170" s="11"/>
      <c r="WVP170" s="8"/>
      <c r="WVQ170" s="9"/>
      <c r="WVV170" s="11"/>
      <c r="WVW170" s="8"/>
      <c r="WVX170" s="9"/>
      <c r="WWC170" s="11"/>
      <c r="WWD170" s="8"/>
      <c r="WWE170" s="9"/>
      <c r="WWJ170" s="11"/>
      <c r="WWK170" s="8"/>
      <c r="WWL170" s="9"/>
      <c r="WWQ170" s="11"/>
      <c r="WWR170" s="8"/>
      <c r="WWS170" s="9"/>
      <c r="WWX170" s="11"/>
      <c r="WWY170" s="8"/>
      <c r="WWZ170" s="9"/>
      <c r="WXE170" s="11"/>
      <c r="WXF170" s="8"/>
      <c r="WXG170" s="9"/>
      <c r="WXL170" s="11"/>
      <c r="WXM170" s="8"/>
      <c r="WXN170" s="9"/>
      <c r="WXS170" s="11"/>
      <c r="WXT170" s="8"/>
      <c r="WXU170" s="9"/>
      <c r="WXZ170" s="11"/>
      <c r="WYA170" s="8"/>
      <c r="WYB170" s="9"/>
      <c r="WYG170" s="11"/>
      <c r="WYH170" s="8"/>
      <c r="WYI170" s="9"/>
      <c r="WYN170" s="11"/>
      <c r="WYO170" s="8"/>
      <c r="WYP170" s="9"/>
      <c r="WYU170" s="11"/>
      <c r="WYV170" s="8"/>
      <c r="WYW170" s="9"/>
      <c r="WZB170" s="11"/>
      <c r="WZC170" s="8"/>
      <c r="WZD170" s="9"/>
      <c r="WZI170" s="11"/>
      <c r="WZJ170" s="8"/>
      <c r="WZK170" s="9"/>
      <c r="WZP170" s="11"/>
      <c r="WZQ170" s="8"/>
      <c r="WZR170" s="9"/>
      <c r="WZW170" s="11"/>
      <c r="WZX170" s="8"/>
      <c r="WZY170" s="9"/>
      <c r="XAD170" s="11"/>
      <c r="XAE170" s="8"/>
      <c r="XAF170" s="9"/>
      <c r="XAK170" s="11"/>
      <c r="XAL170" s="8"/>
      <c r="XAM170" s="9"/>
      <c r="XAR170" s="11"/>
      <c r="XAS170" s="8"/>
      <c r="XAT170" s="9"/>
      <c r="XAY170" s="11"/>
      <c r="XAZ170" s="8"/>
      <c r="XBA170" s="9"/>
      <c r="XBF170" s="11"/>
      <c r="XBG170" s="8"/>
      <c r="XBH170" s="9"/>
      <c r="XBM170" s="11"/>
      <c r="XBN170" s="8"/>
      <c r="XBO170" s="9"/>
      <c r="XBT170" s="11"/>
      <c r="XBU170" s="8"/>
      <c r="XBV170" s="9"/>
      <c r="XCA170" s="11"/>
      <c r="XCB170" s="8"/>
      <c r="XCC170" s="9"/>
      <c r="XCH170" s="11"/>
      <c r="XCI170" s="8"/>
      <c r="XCJ170" s="9"/>
      <c r="XCO170" s="11"/>
      <c r="XCP170" s="8"/>
      <c r="XCQ170" s="9"/>
      <c r="XCV170" s="11"/>
      <c r="XCW170" s="8"/>
      <c r="XCX170" s="9"/>
      <c r="XDC170" s="11"/>
      <c r="XDD170" s="8"/>
      <c r="XDE170" s="9"/>
      <c r="XDJ170" s="11"/>
      <c r="XDK170" s="8"/>
      <c r="XDL170" s="9"/>
      <c r="XDQ170" s="11"/>
      <c r="XDR170" s="8"/>
      <c r="XDS170" s="9"/>
      <c r="XDX170" s="11"/>
      <c r="XDY170" s="8"/>
      <c r="XDZ170" s="9"/>
      <c r="XEE170" s="11"/>
      <c r="XEF170" s="8"/>
      <c r="XEG170" s="9"/>
      <c r="XEL170" s="11"/>
      <c r="XEM170" s="8"/>
      <c r="XEN170" s="9"/>
      <c r="XES170" s="11"/>
      <c r="XET170" s="8"/>
      <c r="XEU170" s="9"/>
      <c r="XEZ170" s="11"/>
      <c r="XFA170" s="8"/>
      <c r="XFB170" s="9"/>
    </row>
    <row r="171" spans="1:1024 1029:2046 2051:3068 3073:5119 5124:6141 6146:8192 8197:9214 9219:10236 10241:12287 12292:13309 13314:15360 15365:16382" s="12" customFormat="1" ht="30" customHeight="1" x14ac:dyDescent="0.3">
      <c r="A171" s="29" t="s">
        <v>192</v>
      </c>
      <c r="B171" s="9" t="s">
        <v>197</v>
      </c>
      <c r="C171" s="12" t="s">
        <v>76</v>
      </c>
      <c r="D171" s="12">
        <f>4*1*2</f>
        <v>8</v>
      </c>
      <c r="F171" s="25"/>
      <c r="G171" s="11"/>
      <c r="H171" s="8"/>
      <c r="I171" s="9"/>
      <c r="N171" s="11"/>
      <c r="O171" s="8"/>
      <c r="P171" s="9"/>
      <c r="U171" s="11"/>
      <c r="V171" s="8"/>
      <c r="W171" s="9"/>
      <c r="AB171" s="11"/>
      <c r="AC171" s="8"/>
      <c r="AD171" s="9"/>
      <c r="AI171" s="11"/>
      <c r="AJ171" s="8"/>
      <c r="AK171" s="9"/>
      <c r="AP171" s="11"/>
      <c r="AQ171" s="8"/>
      <c r="AR171" s="9"/>
      <c r="AW171" s="11"/>
      <c r="AX171" s="8"/>
      <c r="AY171" s="9"/>
      <c r="BD171" s="11"/>
      <c r="BE171" s="8"/>
      <c r="BF171" s="9"/>
      <c r="BK171" s="11"/>
      <c r="BL171" s="8"/>
      <c r="BM171" s="9"/>
      <c r="BR171" s="11"/>
      <c r="BS171" s="8"/>
      <c r="BT171" s="9"/>
      <c r="BY171" s="11"/>
      <c r="BZ171" s="8"/>
      <c r="CA171" s="9"/>
      <c r="CF171" s="11"/>
      <c r="CG171" s="8"/>
      <c r="CH171" s="9"/>
      <c r="CM171" s="11"/>
      <c r="CN171" s="8"/>
      <c r="CO171" s="9"/>
      <c r="CT171" s="11"/>
      <c r="CU171" s="8"/>
      <c r="CV171" s="9"/>
      <c r="DA171" s="11"/>
      <c r="DB171" s="8"/>
      <c r="DC171" s="9"/>
      <c r="DH171" s="11"/>
      <c r="DI171" s="8"/>
      <c r="DJ171" s="9"/>
      <c r="DO171" s="11"/>
      <c r="DP171" s="8"/>
      <c r="DQ171" s="9"/>
      <c r="DV171" s="11"/>
      <c r="DW171" s="8"/>
      <c r="DX171" s="9"/>
      <c r="EC171" s="11"/>
      <c r="ED171" s="8"/>
      <c r="EE171" s="9"/>
      <c r="EJ171" s="11"/>
      <c r="EK171" s="8"/>
      <c r="EL171" s="9"/>
      <c r="EQ171" s="11"/>
      <c r="ER171" s="8"/>
      <c r="ES171" s="9"/>
      <c r="EX171" s="11"/>
      <c r="EY171" s="8"/>
      <c r="EZ171" s="9"/>
      <c r="FE171" s="11"/>
      <c r="FF171" s="8"/>
      <c r="FG171" s="9"/>
      <c r="FL171" s="11"/>
      <c r="FM171" s="8"/>
      <c r="FN171" s="9"/>
      <c r="FS171" s="11"/>
      <c r="FT171" s="8"/>
      <c r="FU171" s="9"/>
      <c r="FZ171" s="11"/>
      <c r="GA171" s="8"/>
      <c r="GB171" s="9"/>
      <c r="GG171" s="11"/>
      <c r="GH171" s="8"/>
      <c r="GI171" s="9"/>
      <c r="GN171" s="11"/>
      <c r="GO171" s="8"/>
      <c r="GP171" s="9"/>
      <c r="GU171" s="11"/>
      <c r="GV171" s="8"/>
      <c r="GW171" s="9"/>
      <c r="HB171" s="11"/>
      <c r="HC171" s="8"/>
      <c r="HD171" s="9"/>
      <c r="HI171" s="11"/>
      <c r="HJ171" s="8"/>
      <c r="HK171" s="9"/>
      <c r="HP171" s="11"/>
      <c r="HQ171" s="8"/>
      <c r="HR171" s="9"/>
      <c r="HW171" s="11"/>
      <c r="HX171" s="8"/>
      <c r="HY171" s="9"/>
      <c r="ID171" s="11"/>
      <c r="IE171" s="8"/>
      <c r="IF171" s="9"/>
      <c r="IK171" s="11"/>
      <c r="IL171" s="8"/>
      <c r="IM171" s="9"/>
      <c r="IR171" s="11"/>
      <c r="IS171" s="8"/>
      <c r="IT171" s="9"/>
      <c r="IY171" s="11"/>
      <c r="IZ171" s="8"/>
      <c r="JA171" s="9"/>
      <c r="JF171" s="11"/>
      <c r="JG171" s="8"/>
      <c r="JH171" s="9"/>
      <c r="JM171" s="11"/>
      <c r="JN171" s="8"/>
      <c r="JO171" s="9"/>
      <c r="JT171" s="11"/>
      <c r="JU171" s="8"/>
      <c r="JV171" s="9"/>
      <c r="KA171" s="11"/>
      <c r="KB171" s="8"/>
      <c r="KC171" s="9"/>
      <c r="KH171" s="11"/>
      <c r="KI171" s="8"/>
      <c r="KJ171" s="9"/>
      <c r="KO171" s="11"/>
      <c r="KP171" s="8"/>
      <c r="KQ171" s="9"/>
      <c r="KV171" s="11"/>
      <c r="KW171" s="8"/>
      <c r="KX171" s="9"/>
      <c r="LC171" s="11"/>
      <c r="LD171" s="8"/>
      <c r="LE171" s="9"/>
      <c r="LJ171" s="11"/>
      <c r="LK171" s="8"/>
      <c r="LL171" s="9"/>
      <c r="LQ171" s="11"/>
      <c r="LR171" s="8"/>
      <c r="LS171" s="9"/>
      <c r="LX171" s="11"/>
      <c r="LY171" s="8"/>
      <c r="LZ171" s="9"/>
      <c r="ME171" s="11"/>
      <c r="MF171" s="8"/>
      <c r="MG171" s="9"/>
      <c r="ML171" s="11"/>
      <c r="MM171" s="8"/>
      <c r="MN171" s="9"/>
      <c r="MS171" s="11"/>
      <c r="MT171" s="8"/>
      <c r="MU171" s="9"/>
      <c r="MZ171" s="11"/>
      <c r="NA171" s="8"/>
      <c r="NB171" s="9"/>
      <c r="NG171" s="11"/>
      <c r="NH171" s="8"/>
      <c r="NI171" s="9"/>
      <c r="NN171" s="11"/>
      <c r="NO171" s="8"/>
      <c r="NP171" s="9"/>
      <c r="NU171" s="11"/>
      <c r="NV171" s="8"/>
      <c r="NW171" s="9"/>
      <c r="OB171" s="11"/>
      <c r="OC171" s="8"/>
      <c r="OD171" s="9"/>
      <c r="OI171" s="11"/>
      <c r="OJ171" s="8"/>
      <c r="OK171" s="9"/>
      <c r="OP171" s="11"/>
      <c r="OQ171" s="8"/>
      <c r="OR171" s="9"/>
      <c r="OW171" s="11"/>
      <c r="OX171" s="8"/>
      <c r="OY171" s="9"/>
      <c r="PD171" s="11"/>
      <c r="PE171" s="8"/>
      <c r="PF171" s="9"/>
      <c r="PK171" s="11"/>
      <c r="PL171" s="8"/>
      <c r="PM171" s="9"/>
      <c r="PR171" s="11"/>
      <c r="PS171" s="8"/>
      <c r="PT171" s="9"/>
      <c r="PY171" s="11"/>
      <c r="PZ171" s="8"/>
      <c r="QA171" s="9"/>
      <c r="QF171" s="11"/>
      <c r="QG171" s="8"/>
      <c r="QH171" s="9"/>
      <c r="QM171" s="11"/>
      <c r="QN171" s="8"/>
      <c r="QO171" s="9"/>
      <c r="QT171" s="11"/>
      <c r="QU171" s="8"/>
      <c r="QV171" s="9"/>
      <c r="RA171" s="11"/>
      <c r="RB171" s="8"/>
      <c r="RC171" s="9"/>
      <c r="RH171" s="11"/>
      <c r="RI171" s="8"/>
      <c r="RJ171" s="9"/>
      <c r="RO171" s="11"/>
      <c r="RP171" s="8"/>
      <c r="RQ171" s="9"/>
      <c r="RV171" s="11"/>
      <c r="RW171" s="8"/>
      <c r="RX171" s="9"/>
      <c r="SC171" s="11"/>
      <c r="SD171" s="8"/>
      <c r="SE171" s="9"/>
      <c r="SJ171" s="11"/>
      <c r="SK171" s="8"/>
      <c r="SL171" s="9"/>
      <c r="SQ171" s="11"/>
      <c r="SR171" s="8"/>
      <c r="SS171" s="9"/>
      <c r="SX171" s="11"/>
      <c r="SY171" s="8"/>
      <c r="SZ171" s="9"/>
      <c r="TE171" s="11"/>
      <c r="TF171" s="8"/>
      <c r="TG171" s="9"/>
      <c r="TL171" s="11"/>
      <c r="TM171" s="8"/>
      <c r="TN171" s="9"/>
      <c r="TS171" s="11"/>
      <c r="TT171" s="8"/>
      <c r="TU171" s="9"/>
      <c r="TZ171" s="11"/>
      <c r="UA171" s="8"/>
      <c r="UB171" s="9"/>
      <c r="UG171" s="11"/>
      <c r="UH171" s="8"/>
      <c r="UI171" s="9"/>
      <c r="UN171" s="11"/>
      <c r="UO171" s="8"/>
      <c r="UP171" s="9"/>
      <c r="UU171" s="11"/>
      <c r="UV171" s="8"/>
      <c r="UW171" s="9"/>
      <c r="VB171" s="11"/>
      <c r="VC171" s="8"/>
      <c r="VD171" s="9"/>
      <c r="VI171" s="11"/>
      <c r="VJ171" s="8"/>
      <c r="VK171" s="9"/>
      <c r="VP171" s="11"/>
      <c r="VQ171" s="8"/>
      <c r="VR171" s="9"/>
      <c r="VW171" s="11"/>
      <c r="VX171" s="8"/>
      <c r="VY171" s="9"/>
      <c r="WD171" s="11"/>
      <c r="WE171" s="8"/>
      <c r="WF171" s="9"/>
      <c r="WK171" s="11"/>
      <c r="WL171" s="8"/>
      <c r="WM171" s="9"/>
      <c r="WR171" s="11"/>
      <c r="WS171" s="8"/>
      <c r="WT171" s="9"/>
      <c r="WY171" s="11"/>
      <c r="WZ171" s="8"/>
      <c r="XA171" s="9"/>
      <c r="XF171" s="11"/>
      <c r="XG171" s="8"/>
      <c r="XH171" s="9"/>
      <c r="XM171" s="11"/>
      <c r="XN171" s="8"/>
      <c r="XO171" s="9"/>
      <c r="XT171" s="11"/>
      <c r="XU171" s="8"/>
      <c r="XV171" s="9"/>
      <c r="YA171" s="11"/>
      <c r="YB171" s="8"/>
      <c r="YC171" s="9"/>
      <c r="YH171" s="11"/>
      <c r="YI171" s="8"/>
      <c r="YJ171" s="9"/>
      <c r="YO171" s="11"/>
      <c r="YP171" s="8"/>
      <c r="YQ171" s="9"/>
      <c r="YV171" s="11"/>
      <c r="YW171" s="8"/>
      <c r="YX171" s="9"/>
      <c r="ZC171" s="11"/>
      <c r="ZD171" s="8"/>
      <c r="ZE171" s="9"/>
      <c r="ZJ171" s="11"/>
      <c r="ZK171" s="8"/>
      <c r="ZL171" s="9"/>
      <c r="ZQ171" s="11"/>
      <c r="ZR171" s="8"/>
      <c r="ZS171" s="9"/>
      <c r="ZX171" s="11"/>
      <c r="ZY171" s="8"/>
      <c r="ZZ171" s="9"/>
      <c r="AAE171" s="11"/>
      <c r="AAF171" s="8"/>
      <c r="AAG171" s="9"/>
      <c r="AAL171" s="11"/>
      <c r="AAM171" s="8"/>
      <c r="AAN171" s="9"/>
      <c r="AAS171" s="11"/>
      <c r="AAT171" s="8"/>
      <c r="AAU171" s="9"/>
      <c r="AAZ171" s="11"/>
      <c r="ABA171" s="8"/>
      <c r="ABB171" s="9"/>
      <c r="ABG171" s="11"/>
      <c r="ABH171" s="8"/>
      <c r="ABI171" s="9"/>
      <c r="ABN171" s="11"/>
      <c r="ABO171" s="8"/>
      <c r="ABP171" s="9"/>
      <c r="ABU171" s="11"/>
      <c r="ABV171" s="8"/>
      <c r="ABW171" s="9"/>
      <c r="ACB171" s="11"/>
      <c r="ACC171" s="8"/>
      <c r="ACD171" s="9"/>
      <c r="ACI171" s="11"/>
      <c r="ACJ171" s="8"/>
      <c r="ACK171" s="9"/>
      <c r="ACP171" s="11"/>
      <c r="ACQ171" s="8"/>
      <c r="ACR171" s="9"/>
      <c r="ACW171" s="11"/>
      <c r="ACX171" s="8"/>
      <c r="ACY171" s="9"/>
      <c r="ADD171" s="11"/>
      <c r="ADE171" s="8"/>
      <c r="ADF171" s="9"/>
      <c r="ADK171" s="11"/>
      <c r="ADL171" s="8"/>
      <c r="ADM171" s="9"/>
      <c r="ADR171" s="11"/>
      <c r="ADS171" s="8"/>
      <c r="ADT171" s="9"/>
      <c r="ADY171" s="11"/>
      <c r="ADZ171" s="8"/>
      <c r="AEA171" s="9"/>
      <c r="AEF171" s="11"/>
      <c r="AEG171" s="8"/>
      <c r="AEH171" s="9"/>
      <c r="AEM171" s="11"/>
      <c r="AEN171" s="8"/>
      <c r="AEO171" s="9"/>
      <c r="AET171" s="11"/>
      <c r="AEU171" s="8"/>
      <c r="AEV171" s="9"/>
      <c r="AFA171" s="11"/>
      <c r="AFB171" s="8"/>
      <c r="AFC171" s="9"/>
      <c r="AFH171" s="11"/>
      <c r="AFI171" s="8"/>
      <c r="AFJ171" s="9"/>
      <c r="AFO171" s="11"/>
      <c r="AFP171" s="8"/>
      <c r="AFQ171" s="9"/>
      <c r="AFV171" s="11"/>
      <c r="AFW171" s="8"/>
      <c r="AFX171" s="9"/>
      <c r="AGC171" s="11"/>
      <c r="AGD171" s="8"/>
      <c r="AGE171" s="9"/>
      <c r="AGJ171" s="11"/>
      <c r="AGK171" s="8"/>
      <c r="AGL171" s="9"/>
      <c r="AGQ171" s="11"/>
      <c r="AGR171" s="8"/>
      <c r="AGS171" s="9"/>
      <c r="AGX171" s="11"/>
      <c r="AGY171" s="8"/>
      <c r="AGZ171" s="9"/>
      <c r="AHE171" s="11"/>
      <c r="AHF171" s="8"/>
      <c r="AHG171" s="9"/>
      <c r="AHL171" s="11"/>
      <c r="AHM171" s="8"/>
      <c r="AHN171" s="9"/>
      <c r="AHS171" s="11"/>
      <c r="AHT171" s="8"/>
      <c r="AHU171" s="9"/>
      <c r="AHZ171" s="11"/>
      <c r="AIA171" s="8"/>
      <c r="AIB171" s="9"/>
      <c r="AIG171" s="11"/>
      <c r="AIH171" s="8"/>
      <c r="AII171" s="9"/>
      <c r="AIN171" s="11"/>
      <c r="AIO171" s="8"/>
      <c r="AIP171" s="9"/>
      <c r="AIU171" s="11"/>
      <c r="AIV171" s="8"/>
      <c r="AIW171" s="9"/>
      <c r="AJB171" s="11"/>
      <c r="AJC171" s="8"/>
      <c r="AJD171" s="9"/>
      <c r="AJI171" s="11"/>
      <c r="AJJ171" s="8"/>
      <c r="AJK171" s="9"/>
      <c r="AJP171" s="11"/>
      <c r="AJQ171" s="8"/>
      <c r="AJR171" s="9"/>
      <c r="AJW171" s="11"/>
      <c r="AJX171" s="8"/>
      <c r="AJY171" s="9"/>
      <c r="AKD171" s="11"/>
      <c r="AKE171" s="8"/>
      <c r="AKF171" s="9"/>
      <c r="AKK171" s="11"/>
      <c r="AKL171" s="8"/>
      <c r="AKM171" s="9"/>
      <c r="AKR171" s="11"/>
      <c r="AKS171" s="8"/>
      <c r="AKT171" s="9"/>
      <c r="AKY171" s="11"/>
      <c r="AKZ171" s="8"/>
      <c r="ALA171" s="9"/>
      <c r="ALF171" s="11"/>
      <c r="ALG171" s="8"/>
      <c r="ALH171" s="9"/>
      <c r="ALM171" s="11"/>
      <c r="ALN171" s="8"/>
      <c r="ALO171" s="9"/>
      <c r="ALT171" s="11"/>
      <c r="ALU171" s="8"/>
      <c r="ALV171" s="9"/>
      <c r="AMA171" s="11"/>
      <c r="AMB171" s="8"/>
      <c r="AMC171" s="9"/>
      <c r="AMH171" s="11"/>
      <c r="AMI171" s="8"/>
      <c r="AMJ171" s="9"/>
      <c r="AMO171" s="11"/>
      <c r="AMP171" s="8"/>
      <c r="AMQ171" s="9"/>
      <c r="AMV171" s="11"/>
      <c r="AMW171" s="8"/>
      <c r="AMX171" s="9"/>
      <c r="ANC171" s="11"/>
      <c r="AND171" s="8"/>
      <c r="ANE171" s="9"/>
      <c r="ANJ171" s="11"/>
      <c r="ANK171" s="8"/>
      <c r="ANL171" s="9"/>
      <c r="ANQ171" s="11"/>
      <c r="ANR171" s="8"/>
      <c r="ANS171" s="9"/>
      <c r="ANX171" s="11"/>
      <c r="ANY171" s="8"/>
      <c r="ANZ171" s="9"/>
      <c r="AOE171" s="11"/>
      <c r="AOF171" s="8"/>
      <c r="AOG171" s="9"/>
      <c r="AOL171" s="11"/>
      <c r="AOM171" s="8"/>
      <c r="AON171" s="9"/>
      <c r="AOS171" s="11"/>
      <c r="AOT171" s="8"/>
      <c r="AOU171" s="9"/>
      <c r="AOZ171" s="11"/>
      <c r="APA171" s="8"/>
      <c r="APB171" s="9"/>
      <c r="APG171" s="11"/>
      <c r="APH171" s="8"/>
      <c r="API171" s="9"/>
      <c r="APN171" s="11"/>
      <c r="APO171" s="8"/>
      <c r="APP171" s="9"/>
      <c r="APU171" s="11"/>
      <c r="APV171" s="8"/>
      <c r="APW171" s="9"/>
      <c r="AQB171" s="11"/>
      <c r="AQC171" s="8"/>
      <c r="AQD171" s="9"/>
      <c r="AQI171" s="11"/>
      <c r="AQJ171" s="8"/>
      <c r="AQK171" s="9"/>
      <c r="AQP171" s="11"/>
      <c r="AQQ171" s="8"/>
      <c r="AQR171" s="9"/>
      <c r="AQW171" s="11"/>
      <c r="AQX171" s="8"/>
      <c r="AQY171" s="9"/>
      <c r="ARD171" s="11"/>
      <c r="ARE171" s="8"/>
      <c r="ARF171" s="9"/>
      <c r="ARK171" s="11"/>
      <c r="ARL171" s="8"/>
      <c r="ARM171" s="9"/>
      <c r="ARR171" s="11"/>
      <c r="ARS171" s="8"/>
      <c r="ART171" s="9"/>
      <c r="ARY171" s="11"/>
      <c r="ARZ171" s="8"/>
      <c r="ASA171" s="9"/>
      <c r="ASF171" s="11"/>
      <c r="ASG171" s="8"/>
      <c r="ASH171" s="9"/>
      <c r="ASM171" s="11"/>
      <c r="ASN171" s="8"/>
      <c r="ASO171" s="9"/>
      <c r="AST171" s="11"/>
      <c r="ASU171" s="8"/>
      <c r="ASV171" s="9"/>
      <c r="ATA171" s="11"/>
      <c r="ATB171" s="8"/>
      <c r="ATC171" s="9"/>
      <c r="ATH171" s="11"/>
      <c r="ATI171" s="8"/>
      <c r="ATJ171" s="9"/>
      <c r="ATO171" s="11"/>
      <c r="ATP171" s="8"/>
      <c r="ATQ171" s="9"/>
      <c r="ATV171" s="11"/>
      <c r="ATW171" s="8"/>
      <c r="ATX171" s="9"/>
      <c r="AUC171" s="11"/>
      <c r="AUD171" s="8"/>
      <c r="AUE171" s="9"/>
      <c r="AUJ171" s="11"/>
      <c r="AUK171" s="8"/>
      <c r="AUL171" s="9"/>
      <c r="AUQ171" s="11"/>
      <c r="AUR171" s="8"/>
      <c r="AUS171" s="9"/>
      <c r="AUX171" s="11"/>
      <c r="AUY171" s="8"/>
      <c r="AUZ171" s="9"/>
      <c r="AVE171" s="11"/>
      <c r="AVF171" s="8"/>
      <c r="AVG171" s="9"/>
      <c r="AVL171" s="11"/>
      <c r="AVM171" s="8"/>
      <c r="AVN171" s="9"/>
      <c r="AVS171" s="11"/>
      <c r="AVT171" s="8"/>
      <c r="AVU171" s="9"/>
      <c r="AVZ171" s="11"/>
      <c r="AWA171" s="8"/>
      <c r="AWB171" s="9"/>
      <c r="AWG171" s="11"/>
      <c r="AWH171" s="8"/>
      <c r="AWI171" s="9"/>
      <c r="AWN171" s="11"/>
      <c r="AWO171" s="8"/>
      <c r="AWP171" s="9"/>
      <c r="AWU171" s="11"/>
      <c r="AWV171" s="8"/>
      <c r="AWW171" s="9"/>
      <c r="AXB171" s="11"/>
      <c r="AXC171" s="8"/>
      <c r="AXD171" s="9"/>
      <c r="AXI171" s="11"/>
      <c r="AXJ171" s="8"/>
      <c r="AXK171" s="9"/>
      <c r="AXP171" s="11"/>
      <c r="AXQ171" s="8"/>
      <c r="AXR171" s="9"/>
      <c r="AXW171" s="11"/>
      <c r="AXX171" s="8"/>
      <c r="AXY171" s="9"/>
      <c r="AYD171" s="11"/>
      <c r="AYE171" s="8"/>
      <c r="AYF171" s="9"/>
      <c r="AYK171" s="11"/>
      <c r="AYL171" s="8"/>
      <c r="AYM171" s="9"/>
      <c r="AYR171" s="11"/>
      <c r="AYS171" s="8"/>
      <c r="AYT171" s="9"/>
      <c r="AYY171" s="11"/>
      <c r="AYZ171" s="8"/>
      <c r="AZA171" s="9"/>
      <c r="AZF171" s="11"/>
      <c r="AZG171" s="8"/>
      <c r="AZH171" s="9"/>
      <c r="AZM171" s="11"/>
      <c r="AZN171" s="8"/>
      <c r="AZO171" s="9"/>
      <c r="AZT171" s="11"/>
      <c r="AZU171" s="8"/>
      <c r="AZV171" s="9"/>
      <c r="BAA171" s="11"/>
      <c r="BAB171" s="8"/>
      <c r="BAC171" s="9"/>
      <c r="BAH171" s="11"/>
      <c r="BAI171" s="8"/>
      <c r="BAJ171" s="9"/>
      <c r="BAO171" s="11"/>
      <c r="BAP171" s="8"/>
      <c r="BAQ171" s="9"/>
      <c r="BAV171" s="11"/>
      <c r="BAW171" s="8"/>
      <c r="BAX171" s="9"/>
      <c r="BBC171" s="11"/>
      <c r="BBD171" s="8"/>
      <c r="BBE171" s="9"/>
      <c r="BBJ171" s="11"/>
      <c r="BBK171" s="8"/>
      <c r="BBL171" s="9"/>
      <c r="BBQ171" s="11"/>
      <c r="BBR171" s="8"/>
      <c r="BBS171" s="9"/>
      <c r="BBX171" s="11"/>
      <c r="BBY171" s="8"/>
      <c r="BBZ171" s="9"/>
      <c r="BCE171" s="11"/>
      <c r="BCF171" s="8"/>
      <c r="BCG171" s="9"/>
      <c r="BCL171" s="11"/>
      <c r="BCM171" s="8"/>
      <c r="BCN171" s="9"/>
      <c r="BCS171" s="11"/>
      <c r="BCT171" s="8"/>
      <c r="BCU171" s="9"/>
      <c r="BCZ171" s="11"/>
      <c r="BDA171" s="8"/>
      <c r="BDB171" s="9"/>
      <c r="BDG171" s="11"/>
      <c r="BDH171" s="8"/>
      <c r="BDI171" s="9"/>
      <c r="BDN171" s="11"/>
      <c r="BDO171" s="8"/>
      <c r="BDP171" s="9"/>
      <c r="BDU171" s="11"/>
      <c r="BDV171" s="8"/>
      <c r="BDW171" s="9"/>
      <c r="BEB171" s="11"/>
      <c r="BEC171" s="8"/>
      <c r="BED171" s="9"/>
      <c r="BEI171" s="11"/>
      <c r="BEJ171" s="8"/>
      <c r="BEK171" s="9"/>
      <c r="BEP171" s="11"/>
      <c r="BEQ171" s="8"/>
      <c r="BER171" s="9"/>
      <c r="BEW171" s="11"/>
      <c r="BEX171" s="8"/>
      <c r="BEY171" s="9"/>
      <c r="BFD171" s="11"/>
      <c r="BFE171" s="8"/>
      <c r="BFF171" s="9"/>
      <c r="BFK171" s="11"/>
      <c r="BFL171" s="8"/>
      <c r="BFM171" s="9"/>
      <c r="BFR171" s="11"/>
      <c r="BFS171" s="8"/>
      <c r="BFT171" s="9"/>
      <c r="BFY171" s="11"/>
      <c r="BFZ171" s="8"/>
      <c r="BGA171" s="9"/>
      <c r="BGF171" s="11"/>
      <c r="BGG171" s="8"/>
      <c r="BGH171" s="9"/>
      <c r="BGM171" s="11"/>
      <c r="BGN171" s="8"/>
      <c r="BGO171" s="9"/>
      <c r="BGT171" s="11"/>
      <c r="BGU171" s="8"/>
      <c r="BGV171" s="9"/>
      <c r="BHA171" s="11"/>
      <c r="BHB171" s="8"/>
      <c r="BHC171" s="9"/>
      <c r="BHH171" s="11"/>
      <c r="BHI171" s="8"/>
      <c r="BHJ171" s="9"/>
      <c r="BHO171" s="11"/>
      <c r="BHP171" s="8"/>
      <c r="BHQ171" s="9"/>
      <c r="BHV171" s="11"/>
      <c r="BHW171" s="8"/>
      <c r="BHX171" s="9"/>
      <c r="BIC171" s="11"/>
      <c r="BID171" s="8"/>
      <c r="BIE171" s="9"/>
      <c r="BIJ171" s="11"/>
      <c r="BIK171" s="8"/>
      <c r="BIL171" s="9"/>
      <c r="BIQ171" s="11"/>
      <c r="BIR171" s="8"/>
      <c r="BIS171" s="9"/>
      <c r="BIX171" s="11"/>
      <c r="BIY171" s="8"/>
      <c r="BIZ171" s="9"/>
      <c r="BJE171" s="11"/>
      <c r="BJF171" s="8"/>
      <c r="BJG171" s="9"/>
      <c r="BJL171" s="11"/>
      <c r="BJM171" s="8"/>
      <c r="BJN171" s="9"/>
      <c r="BJS171" s="11"/>
      <c r="BJT171" s="8"/>
      <c r="BJU171" s="9"/>
      <c r="BJZ171" s="11"/>
      <c r="BKA171" s="8"/>
      <c r="BKB171" s="9"/>
      <c r="BKG171" s="11"/>
      <c r="BKH171" s="8"/>
      <c r="BKI171" s="9"/>
      <c r="BKN171" s="11"/>
      <c r="BKO171" s="8"/>
      <c r="BKP171" s="9"/>
      <c r="BKU171" s="11"/>
      <c r="BKV171" s="8"/>
      <c r="BKW171" s="9"/>
      <c r="BLB171" s="11"/>
      <c r="BLC171" s="8"/>
      <c r="BLD171" s="9"/>
      <c r="BLI171" s="11"/>
      <c r="BLJ171" s="8"/>
      <c r="BLK171" s="9"/>
      <c r="BLP171" s="11"/>
      <c r="BLQ171" s="8"/>
      <c r="BLR171" s="9"/>
      <c r="BLW171" s="11"/>
      <c r="BLX171" s="8"/>
      <c r="BLY171" s="9"/>
      <c r="BMD171" s="11"/>
      <c r="BME171" s="8"/>
      <c r="BMF171" s="9"/>
      <c r="BMK171" s="11"/>
      <c r="BML171" s="8"/>
      <c r="BMM171" s="9"/>
      <c r="BMR171" s="11"/>
      <c r="BMS171" s="8"/>
      <c r="BMT171" s="9"/>
      <c r="BMY171" s="11"/>
      <c r="BMZ171" s="8"/>
      <c r="BNA171" s="9"/>
      <c r="BNF171" s="11"/>
      <c r="BNG171" s="8"/>
      <c r="BNH171" s="9"/>
      <c r="BNM171" s="11"/>
      <c r="BNN171" s="8"/>
      <c r="BNO171" s="9"/>
      <c r="BNT171" s="11"/>
      <c r="BNU171" s="8"/>
      <c r="BNV171" s="9"/>
      <c r="BOA171" s="11"/>
      <c r="BOB171" s="8"/>
      <c r="BOC171" s="9"/>
      <c r="BOH171" s="11"/>
      <c r="BOI171" s="8"/>
      <c r="BOJ171" s="9"/>
      <c r="BOO171" s="11"/>
      <c r="BOP171" s="8"/>
      <c r="BOQ171" s="9"/>
      <c r="BOV171" s="11"/>
      <c r="BOW171" s="8"/>
      <c r="BOX171" s="9"/>
      <c r="BPC171" s="11"/>
      <c r="BPD171" s="8"/>
      <c r="BPE171" s="9"/>
      <c r="BPJ171" s="11"/>
      <c r="BPK171" s="8"/>
      <c r="BPL171" s="9"/>
      <c r="BPQ171" s="11"/>
      <c r="BPR171" s="8"/>
      <c r="BPS171" s="9"/>
      <c r="BPX171" s="11"/>
      <c r="BPY171" s="8"/>
      <c r="BPZ171" s="9"/>
      <c r="BQE171" s="11"/>
      <c r="BQF171" s="8"/>
      <c r="BQG171" s="9"/>
      <c r="BQL171" s="11"/>
      <c r="BQM171" s="8"/>
      <c r="BQN171" s="9"/>
      <c r="BQS171" s="11"/>
      <c r="BQT171" s="8"/>
      <c r="BQU171" s="9"/>
      <c r="BQZ171" s="11"/>
      <c r="BRA171" s="8"/>
      <c r="BRB171" s="9"/>
      <c r="BRG171" s="11"/>
      <c r="BRH171" s="8"/>
      <c r="BRI171" s="9"/>
      <c r="BRN171" s="11"/>
      <c r="BRO171" s="8"/>
      <c r="BRP171" s="9"/>
      <c r="BRU171" s="11"/>
      <c r="BRV171" s="8"/>
      <c r="BRW171" s="9"/>
      <c r="BSB171" s="11"/>
      <c r="BSC171" s="8"/>
      <c r="BSD171" s="9"/>
      <c r="BSI171" s="11"/>
      <c r="BSJ171" s="8"/>
      <c r="BSK171" s="9"/>
      <c r="BSP171" s="11"/>
      <c r="BSQ171" s="8"/>
      <c r="BSR171" s="9"/>
      <c r="BSW171" s="11"/>
      <c r="BSX171" s="8"/>
      <c r="BSY171" s="9"/>
      <c r="BTD171" s="11"/>
      <c r="BTE171" s="8"/>
      <c r="BTF171" s="9"/>
      <c r="BTK171" s="11"/>
      <c r="BTL171" s="8"/>
      <c r="BTM171" s="9"/>
      <c r="BTR171" s="11"/>
      <c r="BTS171" s="8"/>
      <c r="BTT171" s="9"/>
      <c r="BTY171" s="11"/>
      <c r="BTZ171" s="8"/>
      <c r="BUA171" s="9"/>
      <c r="BUF171" s="11"/>
      <c r="BUG171" s="8"/>
      <c r="BUH171" s="9"/>
      <c r="BUM171" s="11"/>
      <c r="BUN171" s="8"/>
      <c r="BUO171" s="9"/>
      <c r="BUT171" s="11"/>
      <c r="BUU171" s="8"/>
      <c r="BUV171" s="9"/>
      <c r="BVA171" s="11"/>
      <c r="BVB171" s="8"/>
      <c r="BVC171" s="9"/>
      <c r="BVH171" s="11"/>
      <c r="BVI171" s="8"/>
      <c r="BVJ171" s="9"/>
      <c r="BVO171" s="11"/>
      <c r="BVP171" s="8"/>
      <c r="BVQ171" s="9"/>
      <c r="BVV171" s="11"/>
      <c r="BVW171" s="8"/>
      <c r="BVX171" s="9"/>
      <c r="BWC171" s="11"/>
      <c r="BWD171" s="8"/>
      <c r="BWE171" s="9"/>
      <c r="BWJ171" s="11"/>
      <c r="BWK171" s="8"/>
      <c r="BWL171" s="9"/>
      <c r="BWQ171" s="11"/>
      <c r="BWR171" s="8"/>
      <c r="BWS171" s="9"/>
      <c r="BWX171" s="11"/>
      <c r="BWY171" s="8"/>
      <c r="BWZ171" s="9"/>
      <c r="BXE171" s="11"/>
      <c r="BXF171" s="8"/>
      <c r="BXG171" s="9"/>
      <c r="BXL171" s="11"/>
      <c r="BXM171" s="8"/>
      <c r="BXN171" s="9"/>
      <c r="BXS171" s="11"/>
      <c r="BXT171" s="8"/>
      <c r="BXU171" s="9"/>
      <c r="BXZ171" s="11"/>
      <c r="BYA171" s="8"/>
      <c r="BYB171" s="9"/>
      <c r="BYG171" s="11"/>
      <c r="BYH171" s="8"/>
      <c r="BYI171" s="9"/>
      <c r="BYN171" s="11"/>
      <c r="BYO171" s="8"/>
      <c r="BYP171" s="9"/>
      <c r="BYU171" s="11"/>
      <c r="BYV171" s="8"/>
      <c r="BYW171" s="9"/>
      <c r="BZB171" s="11"/>
      <c r="BZC171" s="8"/>
      <c r="BZD171" s="9"/>
      <c r="BZI171" s="11"/>
      <c r="BZJ171" s="8"/>
      <c r="BZK171" s="9"/>
      <c r="BZP171" s="11"/>
      <c r="BZQ171" s="8"/>
      <c r="BZR171" s="9"/>
      <c r="BZW171" s="11"/>
      <c r="BZX171" s="8"/>
      <c r="BZY171" s="9"/>
      <c r="CAD171" s="11"/>
      <c r="CAE171" s="8"/>
      <c r="CAF171" s="9"/>
      <c r="CAK171" s="11"/>
      <c r="CAL171" s="8"/>
      <c r="CAM171" s="9"/>
      <c r="CAR171" s="11"/>
      <c r="CAS171" s="8"/>
      <c r="CAT171" s="9"/>
      <c r="CAY171" s="11"/>
      <c r="CAZ171" s="8"/>
      <c r="CBA171" s="9"/>
      <c r="CBF171" s="11"/>
      <c r="CBG171" s="8"/>
      <c r="CBH171" s="9"/>
      <c r="CBM171" s="11"/>
      <c r="CBN171" s="8"/>
      <c r="CBO171" s="9"/>
      <c r="CBT171" s="11"/>
      <c r="CBU171" s="8"/>
      <c r="CBV171" s="9"/>
      <c r="CCA171" s="11"/>
      <c r="CCB171" s="8"/>
      <c r="CCC171" s="9"/>
      <c r="CCH171" s="11"/>
      <c r="CCI171" s="8"/>
      <c r="CCJ171" s="9"/>
      <c r="CCO171" s="11"/>
      <c r="CCP171" s="8"/>
      <c r="CCQ171" s="9"/>
      <c r="CCV171" s="11"/>
      <c r="CCW171" s="8"/>
      <c r="CCX171" s="9"/>
      <c r="CDC171" s="11"/>
      <c r="CDD171" s="8"/>
      <c r="CDE171" s="9"/>
      <c r="CDJ171" s="11"/>
      <c r="CDK171" s="8"/>
      <c r="CDL171" s="9"/>
      <c r="CDQ171" s="11"/>
      <c r="CDR171" s="8"/>
      <c r="CDS171" s="9"/>
      <c r="CDX171" s="11"/>
      <c r="CDY171" s="8"/>
      <c r="CDZ171" s="9"/>
      <c r="CEE171" s="11"/>
      <c r="CEF171" s="8"/>
      <c r="CEG171" s="9"/>
      <c r="CEL171" s="11"/>
      <c r="CEM171" s="8"/>
      <c r="CEN171" s="9"/>
      <c r="CES171" s="11"/>
      <c r="CET171" s="8"/>
      <c r="CEU171" s="9"/>
      <c r="CEZ171" s="11"/>
      <c r="CFA171" s="8"/>
      <c r="CFB171" s="9"/>
      <c r="CFG171" s="11"/>
      <c r="CFH171" s="8"/>
      <c r="CFI171" s="9"/>
      <c r="CFN171" s="11"/>
      <c r="CFO171" s="8"/>
      <c r="CFP171" s="9"/>
      <c r="CFU171" s="11"/>
      <c r="CFV171" s="8"/>
      <c r="CFW171" s="9"/>
      <c r="CGB171" s="11"/>
      <c r="CGC171" s="8"/>
      <c r="CGD171" s="9"/>
      <c r="CGI171" s="11"/>
      <c r="CGJ171" s="8"/>
      <c r="CGK171" s="9"/>
      <c r="CGP171" s="11"/>
      <c r="CGQ171" s="8"/>
      <c r="CGR171" s="9"/>
      <c r="CGW171" s="11"/>
      <c r="CGX171" s="8"/>
      <c r="CGY171" s="9"/>
      <c r="CHD171" s="11"/>
      <c r="CHE171" s="8"/>
      <c r="CHF171" s="9"/>
      <c r="CHK171" s="11"/>
      <c r="CHL171" s="8"/>
      <c r="CHM171" s="9"/>
      <c r="CHR171" s="11"/>
      <c r="CHS171" s="8"/>
      <c r="CHT171" s="9"/>
      <c r="CHY171" s="11"/>
      <c r="CHZ171" s="8"/>
      <c r="CIA171" s="9"/>
      <c r="CIF171" s="11"/>
      <c r="CIG171" s="8"/>
      <c r="CIH171" s="9"/>
      <c r="CIM171" s="11"/>
      <c r="CIN171" s="8"/>
      <c r="CIO171" s="9"/>
      <c r="CIT171" s="11"/>
      <c r="CIU171" s="8"/>
      <c r="CIV171" s="9"/>
      <c r="CJA171" s="11"/>
      <c r="CJB171" s="8"/>
      <c r="CJC171" s="9"/>
      <c r="CJH171" s="11"/>
      <c r="CJI171" s="8"/>
      <c r="CJJ171" s="9"/>
      <c r="CJO171" s="11"/>
      <c r="CJP171" s="8"/>
      <c r="CJQ171" s="9"/>
      <c r="CJV171" s="11"/>
      <c r="CJW171" s="8"/>
      <c r="CJX171" s="9"/>
      <c r="CKC171" s="11"/>
      <c r="CKD171" s="8"/>
      <c r="CKE171" s="9"/>
      <c r="CKJ171" s="11"/>
      <c r="CKK171" s="8"/>
      <c r="CKL171" s="9"/>
      <c r="CKQ171" s="11"/>
      <c r="CKR171" s="8"/>
      <c r="CKS171" s="9"/>
      <c r="CKX171" s="11"/>
      <c r="CKY171" s="8"/>
      <c r="CKZ171" s="9"/>
      <c r="CLE171" s="11"/>
      <c r="CLF171" s="8"/>
      <c r="CLG171" s="9"/>
      <c r="CLL171" s="11"/>
      <c r="CLM171" s="8"/>
      <c r="CLN171" s="9"/>
      <c r="CLS171" s="11"/>
      <c r="CLT171" s="8"/>
      <c r="CLU171" s="9"/>
      <c r="CLZ171" s="11"/>
      <c r="CMA171" s="8"/>
      <c r="CMB171" s="9"/>
      <c r="CMG171" s="11"/>
      <c r="CMH171" s="8"/>
      <c r="CMI171" s="9"/>
      <c r="CMN171" s="11"/>
      <c r="CMO171" s="8"/>
      <c r="CMP171" s="9"/>
      <c r="CMU171" s="11"/>
      <c r="CMV171" s="8"/>
      <c r="CMW171" s="9"/>
      <c r="CNB171" s="11"/>
      <c r="CNC171" s="8"/>
      <c r="CND171" s="9"/>
      <c r="CNI171" s="11"/>
      <c r="CNJ171" s="8"/>
      <c r="CNK171" s="9"/>
      <c r="CNP171" s="11"/>
      <c r="CNQ171" s="8"/>
      <c r="CNR171" s="9"/>
      <c r="CNW171" s="11"/>
      <c r="CNX171" s="8"/>
      <c r="CNY171" s="9"/>
      <c r="COD171" s="11"/>
      <c r="COE171" s="8"/>
      <c r="COF171" s="9"/>
      <c r="COK171" s="11"/>
      <c r="COL171" s="8"/>
      <c r="COM171" s="9"/>
      <c r="COR171" s="11"/>
      <c r="COS171" s="8"/>
      <c r="COT171" s="9"/>
      <c r="COY171" s="11"/>
      <c r="COZ171" s="8"/>
      <c r="CPA171" s="9"/>
      <c r="CPF171" s="11"/>
      <c r="CPG171" s="8"/>
      <c r="CPH171" s="9"/>
      <c r="CPM171" s="11"/>
      <c r="CPN171" s="8"/>
      <c r="CPO171" s="9"/>
      <c r="CPT171" s="11"/>
      <c r="CPU171" s="8"/>
      <c r="CPV171" s="9"/>
      <c r="CQA171" s="11"/>
      <c r="CQB171" s="8"/>
      <c r="CQC171" s="9"/>
      <c r="CQH171" s="11"/>
      <c r="CQI171" s="8"/>
      <c r="CQJ171" s="9"/>
      <c r="CQO171" s="11"/>
      <c r="CQP171" s="8"/>
      <c r="CQQ171" s="9"/>
      <c r="CQV171" s="11"/>
      <c r="CQW171" s="8"/>
      <c r="CQX171" s="9"/>
      <c r="CRC171" s="11"/>
      <c r="CRD171" s="8"/>
      <c r="CRE171" s="9"/>
      <c r="CRJ171" s="11"/>
      <c r="CRK171" s="8"/>
      <c r="CRL171" s="9"/>
      <c r="CRQ171" s="11"/>
      <c r="CRR171" s="8"/>
      <c r="CRS171" s="9"/>
      <c r="CRX171" s="11"/>
      <c r="CRY171" s="8"/>
      <c r="CRZ171" s="9"/>
      <c r="CSE171" s="11"/>
      <c r="CSF171" s="8"/>
      <c r="CSG171" s="9"/>
      <c r="CSL171" s="11"/>
      <c r="CSM171" s="8"/>
      <c r="CSN171" s="9"/>
      <c r="CSS171" s="11"/>
      <c r="CST171" s="8"/>
      <c r="CSU171" s="9"/>
      <c r="CSZ171" s="11"/>
      <c r="CTA171" s="8"/>
      <c r="CTB171" s="9"/>
      <c r="CTG171" s="11"/>
      <c r="CTH171" s="8"/>
      <c r="CTI171" s="9"/>
      <c r="CTN171" s="11"/>
      <c r="CTO171" s="8"/>
      <c r="CTP171" s="9"/>
      <c r="CTU171" s="11"/>
      <c r="CTV171" s="8"/>
      <c r="CTW171" s="9"/>
      <c r="CUB171" s="11"/>
      <c r="CUC171" s="8"/>
      <c r="CUD171" s="9"/>
      <c r="CUI171" s="11"/>
      <c r="CUJ171" s="8"/>
      <c r="CUK171" s="9"/>
      <c r="CUP171" s="11"/>
      <c r="CUQ171" s="8"/>
      <c r="CUR171" s="9"/>
      <c r="CUW171" s="11"/>
      <c r="CUX171" s="8"/>
      <c r="CUY171" s="9"/>
      <c r="CVD171" s="11"/>
      <c r="CVE171" s="8"/>
      <c r="CVF171" s="9"/>
      <c r="CVK171" s="11"/>
      <c r="CVL171" s="8"/>
      <c r="CVM171" s="9"/>
      <c r="CVR171" s="11"/>
      <c r="CVS171" s="8"/>
      <c r="CVT171" s="9"/>
      <c r="CVY171" s="11"/>
      <c r="CVZ171" s="8"/>
      <c r="CWA171" s="9"/>
      <c r="CWF171" s="11"/>
      <c r="CWG171" s="8"/>
      <c r="CWH171" s="9"/>
      <c r="CWM171" s="11"/>
      <c r="CWN171" s="8"/>
      <c r="CWO171" s="9"/>
      <c r="CWT171" s="11"/>
      <c r="CWU171" s="8"/>
      <c r="CWV171" s="9"/>
      <c r="CXA171" s="11"/>
      <c r="CXB171" s="8"/>
      <c r="CXC171" s="9"/>
      <c r="CXH171" s="11"/>
      <c r="CXI171" s="8"/>
      <c r="CXJ171" s="9"/>
      <c r="CXO171" s="11"/>
      <c r="CXP171" s="8"/>
      <c r="CXQ171" s="9"/>
      <c r="CXV171" s="11"/>
      <c r="CXW171" s="8"/>
      <c r="CXX171" s="9"/>
      <c r="CYC171" s="11"/>
      <c r="CYD171" s="8"/>
      <c r="CYE171" s="9"/>
      <c r="CYJ171" s="11"/>
      <c r="CYK171" s="8"/>
      <c r="CYL171" s="9"/>
      <c r="CYQ171" s="11"/>
      <c r="CYR171" s="8"/>
      <c r="CYS171" s="9"/>
      <c r="CYX171" s="11"/>
      <c r="CYY171" s="8"/>
      <c r="CYZ171" s="9"/>
      <c r="CZE171" s="11"/>
      <c r="CZF171" s="8"/>
      <c r="CZG171" s="9"/>
      <c r="CZL171" s="11"/>
      <c r="CZM171" s="8"/>
      <c r="CZN171" s="9"/>
      <c r="CZS171" s="11"/>
      <c r="CZT171" s="8"/>
      <c r="CZU171" s="9"/>
      <c r="CZZ171" s="11"/>
      <c r="DAA171" s="8"/>
      <c r="DAB171" s="9"/>
      <c r="DAG171" s="11"/>
      <c r="DAH171" s="8"/>
      <c r="DAI171" s="9"/>
      <c r="DAN171" s="11"/>
      <c r="DAO171" s="8"/>
      <c r="DAP171" s="9"/>
      <c r="DAU171" s="11"/>
      <c r="DAV171" s="8"/>
      <c r="DAW171" s="9"/>
      <c r="DBB171" s="11"/>
      <c r="DBC171" s="8"/>
      <c r="DBD171" s="9"/>
      <c r="DBI171" s="11"/>
      <c r="DBJ171" s="8"/>
      <c r="DBK171" s="9"/>
      <c r="DBP171" s="11"/>
      <c r="DBQ171" s="8"/>
      <c r="DBR171" s="9"/>
      <c r="DBW171" s="11"/>
      <c r="DBX171" s="8"/>
      <c r="DBY171" s="9"/>
      <c r="DCD171" s="11"/>
      <c r="DCE171" s="8"/>
      <c r="DCF171" s="9"/>
      <c r="DCK171" s="11"/>
      <c r="DCL171" s="8"/>
      <c r="DCM171" s="9"/>
      <c r="DCR171" s="11"/>
      <c r="DCS171" s="8"/>
      <c r="DCT171" s="9"/>
      <c r="DCY171" s="11"/>
      <c r="DCZ171" s="8"/>
      <c r="DDA171" s="9"/>
      <c r="DDF171" s="11"/>
      <c r="DDG171" s="8"/>
      <c r="DDH171" s="9"/>
      <c r="DDM171" s="11"/>
      <c r="DDN171" s="8"/>
      <c r="DDO171" s="9"/>
      <c r="DDT171" s="11"/>
      <c r="DDU171" s="8"/>
      <c r="DDV171" s="9"/>
      <c r="DEA171" s="11"/>
      <c r="DEB171" s="8"/>
      <c r="DEC171" s="9"/>
      <c r="DEH171" s="11"/>
      <c r="DEI171" s="8"/>
      <c r="DEJ171" s="9"/>
      <c r="DEO171" s="11"/>
      <c r="DEP171" s="8"/>
      <c r="DEQ171" s="9"/>
      <c r="DEV171" s="11"/>
      <c r="DEW171" s="8"/>
      <c r="DEX171" s="9"/>
      <c r="DFC171" s="11"/>
      <c r="DFD171" s="8"/>
      <c r="DFE171" s="9"/>
      <c r="DFJ171" s="11"/>
      <c r="DFK171" s="8"/>
      <c r="DFL171" s="9"/>
      <c r="DFQ171" s="11"/>
      <c r="DFR171" s="8"/>
      <c r="DFS171" s="9"/>
      <c r="DFX171" s="11"/>
      <c r="DFY171" s="8"/>
      <c r="DFZ171" s="9"/>
      <c r="DGE171" s="11"/>
      <c r="DGF171" s="8"/>
      <c r="DGG171" s="9"/>
      <c r="DGL171" s="11"/>
      <c r="DGM171" s="8"/>
      <c r="DGN171" s="9"/>
      <c r="DGS171" s="11"/>
      <c r="DGT171" s="8"/>
      <c r="DGU171" s="9"/>
      <c r="DGZ171" s="11"/>
      <c r="DHA171" s="8"/>
      <c r="DHB171" s="9"/>
      <c r="DHG171" s="11"/>
      <c r="DHH171" s="8"/>
      <c r="DHI171" s="9"/>
      <c r="DHN171" s="11"/>
      <c r="DHO171" s="8"/>
      <c r="DHP171" s="9"/>
      <c r="DHU171" s="11"/>
      <c r="DHV171" s="8"/>
      <c r="DHW171" s="9"/>
      <c r="DIB171" s="11"/>
      <c r="DIC171" s="8"/>
      <c r="DID171" s="9"/>
      <c r="DII171" s="11"/>
      <c r="DIJ171" s="8"/>
      <c r="DIK171" s="9"/>
      <c r="DIP171" s="11"/>
      <c r="DIQ171" s="8"/>
      <c r="DIR171" s="9"/>
      <c r="DIW171" s="11"/>
      <c r="DIX171" s="8"/>
      <c r="DIY171" s="9"/>
      <c r="DJD171" s="11"/>
      <c r="DJE171" s="8"/>
      <c r="DJF171" s="9"/>
      <c r="DJK171" s="11"/>
      <c r="DJL171" s="8"/>
      <c r="DJM171" s="9"/>
      <c r="DJR171" s="11"/>
      <c r="DJS171" s="8"/>
      <c r="DJT171" s="9"/>
      <c r="DJY171" s="11"/>
      <c r="DJZ171" s="8"/>
      <c r="DKA171" s="9"/>
      <c r="DKF171" s="11"/>
      <c r="DKG171" s="8"/>
      <c r="DKH171" s="9"/>
      <c r="DKM171" s="11"/>
      <c r="DKN171" s="8"/>
      <c r="DKO171" s="9"/>
      <c r="DKT171" s="11"/>
      <c r="DKU171" s="8"/>
      <c r="DKV171" s="9"/>
      <c r="DLA171" s="11"/>
      <c r="DLB171" s="8"/>
      <c r="DLC171" s="9"/>
      <c r="DLH171" s="11"/>
      <c r="DLI171" s="8"/>
      <c r="DLJ171" s="9"/>
      <c r="DLO171" s="11"/>
      <c r="DLP171" s="8"/>
      <c r="DLQ171" s="9"/>
      <c r="DLV171" s="11"/>
      <c r="DLW171" s="8"/>
      <c r="DLX171" s="9"/>
      <c r="DMC171" s="11"/>
      <c r="DMD171" s="8"/>
      <c r="DME171" s="9"/>
      <c r="DMJ171" s="11"/>
      <c r="DMK171" s="8"/>
      <c r="DML171" s="9"/>
      <c r="DMQ171" s="11"/>
      <c r="DMR171" s="8"/>
      <c r="DMS171" s="9"/>
      <c r="DMX171" s="11"/>
      <c r="DMY171" s="8"/>
      <c r="DMZ171" s="9"/>
      <c r="DNE171" s="11"/>
      <c r="DNF171" s="8"/>
      <c r="DNG171" s="9"/>
      <c r="DNL171" s="11"/>
      <c r="DNM171" s="8"/>
      <c r="DNN171" s="9"/>
      <c r="DNS171" s="11"/>
      <c r="DNT171" s="8"/>
      <c r="DNU171" s="9"/>
      <c r="DNZ171" s="11"/>
      <c r="DOA171" s="8"/>
      <c r="DOB171" s="9"/>
      <c r="DOG171" s="11"/>
      <c r="DOH171" s="8"/>
      <c r="DOI171" s="9"/>
      <c r="DON171" s="11"/>
      <c r="DOO171" s="8"/>
      <c r="DOP171" s="9"/>
      <c r="DOU171" s="11"/>
      <c r="DOV171" s="8"/>
      <c r="DOW171" s="9"/>
      <c r="DPB171" s="11"/>
      <c r="DPC171" s="8"/>
      <c r="DPD171" s="9"/>
      <c r="DPI171" s="11"/>
      <c r="DPJ171" s="8"/>
      <c r="DPK171" s="9"/>
      <c r="DPP171" s="11"/>
      <c r="DPQ171" s="8"/>
      <c r="DPR171" s="9"/>
      <c r="DPW171" s="11"/>
      <c r="DPX171" s="8"/>
      <c r="DPY171" s="9"/>
      <c r="DQD171" s="11"/>
      <c r="DQE171" s="8"/>
      <c r="DQF171" s="9"/>
      <c r="DQK171" s="11"/>
      <c r="DQL171" s="8"/>
      <c r="DQM171" s="9"/>
      <c r="DQR171" s="11"/>
      <c r="DQS171" s="8"/>
      <c r="DQT171" s="9"/>
      <c r="DQY171" s="11"/>
      <c r="DQZ171" s="8"/>
      <c r="DRA171" s="9"/>
      <c r="DRF171" s="11"/>
      <c r="DRG171" s="8"/>
      <c r="DRH171" s="9"/>
      <c r="DRM171" s="11"/>
      <c r="DRN171" s="8"/>
      <c r="DRO171" s="9"/>
      <c r="DRT171" s="11"/>
      <c r="DRU171" s="8"/>
      <c r="DRV171" s="9"/>
      <c r="DSA171" s="11"/>
      <c r="DSB171" s="8"/>
      <c r="DSC171" s="9"/>
      <c r="DSH171" s="11"/>
      <c r="DSI171" s="8"/>
      <c r="DSJ171" s="9"/>
      <c r="DSO171" s="11"/>
      <c r="DSP171" s="8"/>
      <c r="DSQ171" s="9"/>
      <c r="DSV171" s="11"/>
      <c r="DSW171" s="8"/>
      <c r="DSX171" s="9"/>
      <c r="DTC171" s="11"/>
      <c r="DTD171" s="8"/>
      <c r="DTE171" s="9"/>
      <c r="DTJ171" s="11"/>
      <c r="DTK171" s="8"/>
      <c r="DTL171" s="9"/>
      <c r="DTQ171" s="11"/>
      <c r="DTR171" s="8"/>
      <c r="DTS171" s="9"/>
      <c r="DTX171" s="11"/>
      <c r="DTY171" s="8"/>
      <c r="DTZ171" s="9"/>
      <c r="DUE171" s="11"/>
      <c r="DUF171" s="8"/>
      <c r="DUG171" s="9"/>
      <c r="DUL171" s="11"/>
      <c r="DUM171" s="8"/>
      <c r="DUN171" s="9"/>
      <c r="DUS171" s="11"/>
      <c r="DUT171" s="8"/>
      <c r="DUU171" s="9"/>
      <c r="DUZ171" s="11"/>
      <c r="DVA171" s="8"/>
      <c r="DVB171" s="9"/>
      <c r="DVG171" s="11"/>
      <c r="DVH171" s="8"/>
      <c r="DVI171" s="9"/>
      <c r="DVN171" s="11"/>
      <c r="DVO171" s="8"/>
      <c r="DVP171" s="9"/>
      <c r="DVU171" s="11"/>
      <c r="DVV171" s="8"/>
      <c r="DVW171" s="9"/>
      <c r="DWB171" s="11"/>
      <c r="DWC171" s="8"/>
      <c r="DWD171" s="9"/>
      <c r="DWI171" s="11"/>
      <c r="DWJ171" s="8"/>
      <c r="DWK171" s="9"/>
      <c r="DWP171" s="11"/>
      <c r="DWQ171" s="8"/>
      <c r="DWR171" s="9"/>
      <c r="DWW171" s="11"/>
      <c r="DWX171" s="8"/>
      <c r="DWY171" s="9"/>
      <c r="DXD171" s="11"/>
      <c r="DXE171" s="8"/>
      <c r="DXF171" s="9"/>
      <c r="DXK171" s="11"/>
      <c r="DXL171" s="8"/>
      <c r="DXM171" s="9"/>
      <c r="DXR171" s="11"/>
      <c r="DXS171" s="8"/>
      <c r="DXT171" s="9"/>
      <c r="DXY171" s="11"/>
      <c r="DXZ171" s="8"/>
      <c r="DYA171" s="9"/>
      <c r="DYF171" s="11"/>
      <c r="DYG171" s="8"/>
      <c r="DYH171" s="9"/>
      <c r="DYM171" s="11"/>
      <c r="DYN171" s="8"/>
      <c r="DYO171" s="9"/>
      <c r="DYT171" s="11"/>
      <c r="DYU171" s="8"/>
      <c r="DYV171" s="9"/>
      <c r="DZA171" s="11"/>
      <c r="DZB171" s="8"/>
      <c r="DZC171" s="9"/>
      <c r="DZH171" s="11"/>
      <c r="DZI171" s="8"/>
      <c r="DZJ171" s="9"/>
      <c r="DZO171" s="11"/>
      <c r="DZP171" s="8"/>
      <c r="DZQ171" s="9"/>
      <c r="DZV171" s="11"/>
      <c r="DZW171" s="8"/>
      <c r="DZX171" s="9"/>
      <c r="EAC171" s="11"/>
      <c r="EAD171" s="8"/>
      <c r="EAE171" s="9"/>
      <c r="EAJ171" s="11"/>
      <c r="EAK171" s="8"/>
      <c r="EAL171" s="9"/>
      <c r="EAQ171" s="11"/>
      <c r="EAR171" s="8"/>
      <c r="EAS171" s="9"/>
      <c r="EAX171" s="11"/>
      <c r="EAY171" s="8"/>
      <c r="EAZ171" s="9"/>
      <c r="EBE171" s="11"/>
      <c r="EBF171" s="8"/>
      <c r="EBG171" s="9"/>
      <c r="EBL171" s="11"/>
      <c r="EBM171" s="8"/>
      <c r="EBN171" s="9"/>
      <c r="EBS171" s="11"/>
      <c r="EBT171" s="8"/>
      <c r="EBU171" s="9"/>
      <c r="EBZ171" s="11"/>
      <c r="ECA171" s="8"/>
      <c r="ECB171" s="9"/>
      <c r="ECG171" s="11"/>
      <c r="ECH171" s="8"/>
      <c r="ECI171" s="9"/>
      <c r="ECN171" s="11"/>
      <c r="ECO171" s="8"/>
      <c r="ECP171" s="9"/>
      <c r="ECU171" s="11"/>
      <c r="ECV171" s="8"/>
      <c r="ECW171" s="9"/>
      <c r="EDB171" s="11"/>
      <c r="EDC171" s="8"/>
      <c r="EDD171" s="9"/>
      <c r="EDI171" s="11"/>
      <c r="EDJ171" s="8"/>
      <c r="EDK171" s="9"/>
      <c r="EDP171" s="11"/>
      <c r="EDQ171" s="8"/>
      <c r="EDR171" s="9"/>
      <c r="EDW171" s="11"/>
      <c r="EDX171" s="8"/>
      <c r="EDY171" s="9"/>
      <c r="EED171" s="11"/>
      <c r="EEE171" s="8"/>
      <c r="EEF171" s="9"/>
      <c r="EEK171" s="11"/>
      <c r="EEL171" s="8"/>
      <c r="EEM171" s="9"/>
      <c r="EER171" s="11"/>
      <c r="EES171" s="8"/>
      <c r="EET171" s="9"/>
      <c r="EEY171" s="11"/>
      <c r="EEZ171" s="8"/>
      <c r="EFA171" s="9"/>
      <c r="EFF171" s="11"/>
      <c r="EFG171" s="8"/>
      <c r="EFH171" s="9"/>
      <c r="EFM171" s="11"/>
      <c r="EFN171" s="8"/>
      <c r="EFO171" s="9"/>
      <c r="EFT171" s="11"/>
      <c r="EFU171" s="8"/>
      <c r="EFV171" s="9"/>
      <c r="EGA171" s="11"/>
      <c r="EGB171" s="8"/>
      <c r="EGC171" s="9"/>
      <c r="EGH171" s="11"/>
      <c r="EGI171" s="8"/>
      <c r="EGJ171" s="9"/>
      <c r="EGO171" s="11"/>
      <c r="EGP171" s="8"/>
      <c r="EGQ171" s="9"/>
      <c r="EGV171" s="11"/>
      <c r="EGW171" s="8"/>
      <c r="EGX171" s="9"/>
      <c r="EHC171" s="11"/>
      <c r="EHD171" s="8"/>
      <c r="EHE171" s="9"/>
      <c r="EHJ171" s="11"/>
      <c r="EHK171" s="8"/>
      <c r="EHL171" s="9"/>
      <c r="EHQ171" s="11"/>
      <c r="EHR171" s="8"/>
      <c r="EHS171" s="9"/>
      <c r="EHX171" s="11"/>
      <c r="EHY171" s="8"/>
      <c r="EHZ171" s="9"/>
      <c r="EIE171" s="11"/>
      <c r="EIF171" s="8"/>
      <c r="EIG171" s="9"/>
      <c r="EIL171" s="11"/>
      <c r="EIM171" s="8"/>
      <c r="EIN171" s="9"/>
      <c r="EIS171" s="11"/>
      <c r="EIT171" s="8"/>
      <c r="EIU171" s="9"/>
      <c r="EIZ171" s="11"/>
      <c r="EJA171" s="8"/>
      <c r="EJB171" s="9"/>
      <c r="EJG171" s="11"/>
      <c r="EJH171" s="8"/>
      <c r="EJI171" s="9"/>
      <c r="EJN171" s="11"/>
      <c r="EJO171" s="8"/>
      <c r="EJP171" s="9"/>
      <c r="EJU171" s="11"/>
      <c r="EJV171" s="8"/>
      <c r="EJW171" s="9"/>
      <c r="EKB171" s="11"/>
      <c r="EKC171" s="8"/>
      <c r="EKD171" s="9"/>
      <c r="EKI171" s="11"/>
      <c r="EKJ171" s="8"/>
      <c r="EKK171" s="9"/>
      <c r="EKP171" s="11"/>
      <c r="EKQ171" s="8"/>
      <c r="EKR171" s="9"/>
      <c r="EKW171" s="11"/>
      <c r="EKX171" s="8"/>
      <c r="EKY171" s="9"/>
      <c r="ELD171" s="11"/>
      <c r="ELE171" s="8"/>
      <c r="ELF171" s="9"/>
      <c r="ELK171" s="11"/>
      <c r="ELL171" s="8"/>
      <c r="ELM171" s="9"/>
      <c r="ELR171" s="11"/>
      <c r="ELS171" s="8"/>
      <c r="ELT171" s="9"/>
      <c r="ELY171" s="11"/>
      <c r="ELZ171" s="8"/>
      <c r="EMA171" s="9"/>
      <c r="EMF171" s="11"/>
      <c r="EMG171" s="8"/>
      <c r="EMH171" s="9"/>
      <c r="EMM171" s="11"/>
      <c r="EMN171" s="8"/>
      <c r="EMO171" s="9"/>
      <c r="EMT171" s="11"/>
      <c r="EMU171" s="8"/>
      <c r="EMV171" s="9"/>
      <c r="ENA171" s="11"/>
      <c r="ENB171" s="8"/>
      <c r="ENC171" s="9"/>
      <c r="ENH171" s="11"/>
      <c r="ENI171" s="8"/>
      <c r="ENJ171" s="9"/>
      <c r="ENO171" s="11"/>
      <c r="ENP171" s="8"/>
      <c r="ENQ171" s="9"/>
      <c r="ENV171" s="11"/>
      <c r="ENW171" s="8"/>
      <c r="ENX171" s="9"/>
      <c r="EOC171" s="11"/>
      <c r="EOD171" s="8"/>
      <c r="EOE171" s="9"/>
      <c r="EOJ171" s="11"/>
      <c r="EOK171" s="8"/>
      <c r="EOL171" s="9"/>
      <c r="EOQ171" s="11"/>
      <c r="EOR171" s="8"/>
      <c r="EOS171" s="9"/>
      <c r="EOX171" s="11"/>
      <c r="EOY171" s="8"/>
      <c r="EOZ171" s="9"/>
      <c r="EPE171" s="11"/>
      <c r="EPF171" s="8"/>
      <c r="EPG171" s="9"/>
      <c r="EPL171" s="11"/>
      <c r="EPM171" s="8"/>
      <c r="EPN171" s="9"/>
      <c r="EPS171" s="11"/>
      <c r="EPT171" s="8"/>
      <c r="EPU171" s="9"/>
      <c r="EPZ171" s="11"/>
      <c r="EQA171" s="8"/>
      <c r="EQB171" s="9"/>
      <c r="EQG171" s="11"/>
      <c r="EQH171" s="8"/>
      <c r="EQI171" s="9"/>
      <c r="EQN171" s="11"/>
      <c r="EQO171" s="8"/>
      <c r="EQP171" s="9"/>
      <c r="EQU171" s="11"/>
      <c r="EQV171" s="8"/>
      <c r="EQW171" s="9"/>
      <c r="ERB171" s="11"/>
      <c r="ERC171" s="8"/>
      <c r="ERD171" s="9"/>
      <c r="ERI171" s="11"/>
      <c r="ERJ171" s="8"/>
      <c r="ERK171" s="9"/>
      <c r="ERP171" s="11"/>
      <c r="ERQ171" s="8"/>
      <c r="ERR171" s="9"/>
      <c r="ERW171" s="11"/>
      <c r="ERX171" s="8"/>
      <c r="ERY171" s="9"/>
      <c r="ESD171" s="11"/>
      <c r="ESE171" s="8"/>
      <c r="ESF171" s="9"/>
      <c r="ESK171" s="11"/>
      <c r="ESL171" s="8"/>
      <c r="ESM171" s="9"/>
      <c r="ESR171" s="11"/>
      <c r="ESS171" s="8"/>
      <c r="EST171" s="9"/>
      <c r="ESY171" s="11"/>
      <c r="ESZ171" s="8"/>
      <c r="ETA171" s="9"/>
      <c r="ETF171" s="11"/>
      <c r="ETG171" s="8"/>
      <c r="ETH171" s="9"/>
      <c r="ETM171" s="11"/>
      <c r="ETN171" s="8"/>
      <c r="ETO171" s="9"/>
      <c r="ETT171" s="11"/>
      <c r="ETU171" s="8"/>
      <c r="ETV171" s="9"/>
      <c r="EUA171" s="11"/>
      <c r="EUB171" s="8"/>
      <c r="EUC171" s="9"/>
      <c r="EUH171" s="11"/>
      <c r="EUI171" s="8"/>
      <c r="EUJ171" s="9"/>
      <c r="EUO171" s="11"/>
      <c r="EUP171" s="8"/>
      <c r="EUQ171" s="9"/>
      <c r="EUV171" s="11"/>
      <c r="EUW171" s="8"/>
      <c r="EUX171" s="9"/>
      <c r="EVC171" s="11"/>
      <c r="EVD171" s="8"/>
      <c r="EVE171" s="9"/>
      <c r="EVJ171" s="11"/>
      <c r="EVK171" s="8"/>
      <c r="EVL171" s="9"/>
      <c r="EVQ171" s="11"/>
      <c r="EVR171" s="8"/>
      <c r="EVS171" s="9"/>
      <c r="EVX171" s="11"/>
      <c r="EVY171" s="8"/>
      <c r="EVZ171" s="9"/>
      <c r="EWE171" s="11"/>
      <c r="EWF171" s="8"/>
      <c r="EWG171" s="9"/>
      <c r="EWL171" s="11"/>
      <c r="EWM171" s="8"/>
      <c r="EWN171" s="9"/>
      <c r="EWS171" s="11"/>
      <c r="EWT171" s="8"/>
      <c r="EWU171" s="9"/>
      <c r="EWZ171" s="11"/>
      <c r="EXA171" s="8"/>
      <c r="EXB171" s="9"/>
      <c r="EXG171" s="11"/>
      <c r="EXH171" s="8"/>
      <c r="EXI171" s="9"/>
      <c r="EXN171" s="11"/>
      <c r="EXO171" s="8"/>
      <c r="EXP171" s="9"/>
      <c r="EXU171" s="11"/>
      <c r="EXV171" s="8"/>
      <c r="EXW171" s="9"/>
      <c r="EYB171" s="11"/>
      <c r="EYC171" s="8"/>
      <c r="EYD171" s="9"/>
      <c r="EYI171" s="11"/>
      <c r="EYJ171" s="8"/>
      <c r="EYK171" s="9"/>
      <c r="EYP171" s="11"/>
      <c r="EYQ171" s="8"/>
      <c r="EYR171" s="9"/>
      <c r="EYW171" s="11"/>
      <c r="EYX171" s="8"/>
      <c r="EYY171" s="9"/>
      <c r="EZD171" s="11"/>
      <c r="EZE171" s="8"/>
      <c r="EZF171" s="9"/>
      <c r="EZK171" s="11"/>
      <c r="EZL171" s="8"/>
      <c r="EZM171" s="9"/>
      <c r="EZR171" s="11"/>
      <c r="EZS171" s="8"/>
      <c r="EZT171" s="9"/>
      <c r="EZY171" s="11"/>
      <c r="EZZ171" s="8"/>
      <c r="FAA171" s="9"/>
      <c r="FAF171" s="11"/>
      <c r="FAG171" s="8"/>
      <c r="FAH171" s="9"/>
      <c r="FAM171" s="11"/>
      <c r="FAN171" s="8"/>
      <c r="FAO171" s="9"/>
      <c r="FAT171" s="11"/>
      <c r="FAU171" s="8"/>
      <c r="FAV171" s="9"/>
      <c r="FBA171" s="11"/>
      <c r="FBB171" s="8"/>
      <c r="FBC171" s="9"/>
      <c r="FBH171" s="11"/>
      <c r="FBI171" s="8"/>
      <c r="FBJ171" s="9"/>
      <c r="FBO171" s="11"/>
      <c r="FBP171" s="8"/>
      <c r="FBQ171" s="9"/>
      <c r="FBV171" s="11"/>
      <c r="FBW171" s="8"/>
      <c r="FBX171" s="9"/>
      <c r="FCC171" s="11"/>
      <c r="FCD171" s="8"/>
      <c r="FCE171" s="9"/>
      <c r="FCJ171" s="11"/>
      <c r="FCK171" s="8"/>
      <c r="FCL171" s="9"/>
      <c r="FCQ171" s="11"/>
      <c r="FCR171" s="8"/>
      <c r="FCS171" s="9"/>
      <c r="FCX171" s="11"/>
      <c r="FCY171" s="8"/>
      <c r="FCZ171" s="9"/>
      <c r="FDE171" s="11"/>
      <c r="FDF171" s="8"/>
      <c r="FDG171" s="9"/>
      <c r="FDL171" s="11"/>
      <c r="FDM171" s="8"/>
      <c r="FDN171" s="9"/>
      <c r="FDS171" s="11"/>
      <c r="FDT171" s="8"/>
      <c r="FDU171" s="9"/>
      <c r="FDZ171" s="11"/>
      <c r="FEA171" s="8"/>
      <c r="FEB171" s="9"/>
      <c r="FEG171" s="11"/>
      <c r="FEH171" s="8"/>
      <c r="FEI171" s="9"/>
      <c r="FEN171" s="11"/>
      <c r="FEO171" s="8"/>
      <c r="FEP171" s="9"/>
      <c r="FEU171" s="11"/>
      <c r="FEV171" s="8"/>
      <c r="FEW171" s="9"/>
      <c r="FFB171" s="11"/>
      <c r="FFC171" s="8"/>
      <c r="FFD171" s="9"/>
      <c r="FFI171" s="11"/>
      <c r="FFJ171" s="8"/>
      <c r="FFK171" s="9"/>
      <c r="FFP171" s="11"/>
      <c r="FFQ171" s="8"/>
      <c r="FFR171" s="9"/>
      <c r="FFW171" s="11"/>
      <c r="FFX171" s="8"/>
      <c r="FFY171" s="9"/>
      <c r="FGD171" s="11"/>
      <c r="FGE171" s="8"/>
      <c r="FGF171" s="9"/>
      <c r="FGK171" s="11"/>
      <c r="FGL171" s="8"/>
      <c r="FGM171" s="9"/>
      <c r="FGR171" s="11"/>
      <c r="FGS171" s="8"/>
      <c r="FGT171" s="9"/>
      <c r="FGY171" s="11"/>
      <c r="FGZ171" s="8"/>
      <c r="FHA171" s="9"/>
      <c r="FHF171" s="11"/>
      <c r="FHG171" s="8"/>
      <c r="FHH171" s="9"/>
      <c r="FHM171" s="11"/>
      <c r="FHN171" s="8"/>
      <c r="FHO171" s="9"/>
      <c r="FHT171" s="11"/>
      <c r="FHU171" s="8"/>
      <c r="FHV171" s="9"/>
      <c r="FIA171" s="11"/>
      <c r="FIB171" s="8"/>
      <c r="FIC171" s="9"/>
      <c r="FIH171" s="11"/>
      <c r="FII171" s="8"/>
      <c r="FIJ171" s="9"/>
      <c r="FIO171" s="11"/>
      <c r="FIP171" s="8"/>
      <c r="FIQ171" s="9"/>
      <c r="FIV171" s="11"/>
      <c r="FIW171" s="8"/>
      <c r="FIX171" s="9"/>
      <c r="FJC171" s="11"/>
      <c r="FJD171" s="8"/>
      <c r="FJE171" s="9"/>
      <c r="FJJ171" s="11"/>
      <c r="FJK171" s="8"/>
      <c r="FJL171" s="9"/>
      <c r="FJQ171" s="11"/>
      <c r="FJR171" s="8"/>
      <c r="FJS171" s="9"/>
      <c r="FJX171" s="11"/>
      <c r="FJY171" s="8"/>
      <c r="FJZ171" s="9"/>
      <c r="FKE171" s="11"/>
      <c r="FKF171" s="8"/>
      <c r="FKG171" s="9"/>
      <c r="FKL171" s="11"/>
      <c r="FKM171" s="8"/>
      <c r="FKN171" s="9"/>
      <c r="FKS171" s="11"/>
      <c r="FKT171" s="8"/>
      <c r="FKU171" s="9"/>
      <c r="FKZ171" s="11"/>
      <c r="FLA171" s="8"/>
      <c r="FLB171" s="9"/>
      <c r="FLG171" s="11"/>
      <c r="FLH171" s="8"/>
      <c r="FLI171" s="9"/>
      <c r="FLN171" s="11"/>
      <c r="FLO171" s="8"/>
      <c r="FLP171" s="9"/>
      <c r="FLU171" s="11"/>
      <c r="FLV171" s="8"/>
      <c r="FLW171" s="9"/>
      <c r="FMB171" s="11"/>
      <c r="FMC171" s="8"/>
      <c r="FMD171" s="9"/>
      <c r="FMI171" s="11"/>
      <c r="FMJ171" s="8"/>
      <c r="FMK171" s="9"/>
      <c r="FMP171" s="11"/>
      <c r="FMQ171" s="8"/>
      <c r="FMR171" s="9"/>
      <c r="FMW171" s="11"/>
      <c r="FMX171" s="8"/>
      <c r="FMY171" s="9"/>
      <c r="FND171" s="11"/>
      <c r="FNE171" s="8"/>
      <c r="FNF171" s="9"/>
      <c r="FNK171" s="11"/>
      <c r="FNL171" s="8"/>
      <c r="FNM171" s="9"/>
      <c r="FNR171" s="11"/>
      <c r="FNS171" s="8"/>
      <c r="FNT171" s="9"/>
      <c r="FNY171" s="11"/>
      <c r="FNZ171" s="8"/>
      <c r="FOA171" s="9"/>
      <c r="FOF171" s="11"/>
      <c r="FOG171" s="8"/>
      <c r="FOH171" s="9"/>
      <c r="FOM171" s="11"/>
      <c r="FON171" s="8"/>
      <c r="FOO171" s="9"/>
      <c r="FOT171" s="11"/>
      <c r="FOU171" s="8"/>
      <c r="FOV171" s="9"/>
      <c r="FPA171" s="11"/>
      <c r="FPB171" s="8"/>
      <c r="FPC171" s="9"/>
      <c r="FPH171" s="11"/>
      <c r="FPI171" s="8"/>
      <c r="FPJ171" s="9"/>
      <c r="FPO171" s="11"/>
      <c r="FPP171" s="8"/>
      <c r="FPQ171" s="9"/>
      <c r="FPV171" s="11"/>
      <c r="FPW171" s="8"/>
      <c r="FPX171" s="9"/>
      <c r="FQC171" s="11"/>
      <c r="FQD171" s="8"/>
      <c r="FQE171" s="9"/>
      <c r="FQJ171" s="11"/>
      <c r="FQK171" s="8"/>
      <c r="FQL171" s="9"/>
      <c r="FQQ171" s="11"/>
      <c r="FQR171" s="8"/>
      <c r="FQS171" s="9"/>
      <c r="FQX171" s="11"/>
      <c r="FQY171" s="8"/>
      <c r="FQZ171" s="9"/>
      <c r="FRE171" s="11"/>
      <c r="FRF171" s="8"/>
      <c r="FRG171" s="9"/>
      <c r="FRL171" s="11"/>
      <c r="FRM171" s="8"/>
      <c r="FRN171" s="9"/>
      <c r="FRS171" s="11"/>
      <c r="FRT171" s="8"/>
      <c r="FRU171" s="9"/>
      <c r="FRZ171" s="11"/>
      <c r="FSA171" s="8"/>
      <c r="FSB171" s="9"/>
      <c r="FSG171" s="11"/>
      <c r="FSH171" s="8"/>
      <c r="FSI171" s="9"/>
      <c r="FSN171" s="11"/>
      <c r="FSO171" s="8"/>
      <c r="FSP171" s="9"/>
      <c r="FSU171" s="11"/>
      <c r="FSV171" s="8"/>
      <c r="FSW171" s="9"/>
      <c r="FTB171" s="11"/>
      <c r="FTC171" s="8"/>
      <c r="FTD171" s="9"/>
      <c r="FTI171" s="11"/>
      <c r="FTJ171" s="8"/>
      <c r="FTK171" s="9"/>
      <c r="FTP171" s="11"/>
      <c r="FTQ171" s="8"/>
      <c r="FTR171" s="9"/>
      <c r="FTW171" s="11"/>
      <c r="FTX171" s="8"/>
      <c r="FTY171" s="9"/>
      <c r="FUD171" s="11"/>
      <c r="FUE171" s="8"/>
      <c r="FUF171" s="9"/>
      <c r="FUK171" s="11"/>
      <c r="FUL171" s="8"/>
      <c r="FUM171" s="9"/>
      <c r="FUR171" s="11"/>
      <c r="FUS171" s="8"/>
      <c r="FUT171" s="9"/>
      <c r="FUY171" s="11"/>
      <c r="FUZ171" s="8"/>
      <c r="FVA171" s="9"/>
      <c r="FVF171" s="11"/>
      <c r="FVG171" s="8"/>
      <c r="FVH171" s="9"/>
      <c r="FVM171" s="11"/>
      <c r="FVN171" s="8"/>
      <c r="FVO171" s="9"/>
      <c r="FVT171" s="11"/>
      <c r="FVU171" s="8"/>
      <c r="FVV171" s="9"/>
      <c r="FWA171" s="11"/>
      <c r="FWB171" s="8"/>
      <c r="FWC171" s="9"/>
      <c r="FWH171" s="11"/>
      <c r="FWI171" s="8"/>
      <c r="FWJ171" s="9"/>
      <c r="FWO171" s="11"/>
      <c r="FWP171" s="8"/>
      <c r="FWQ171" s="9"/>
      <c r="FWV171" s="11"/>
      <c r="FWW171" s="8"/>
      <c r="FWX171" s="9"/>
      <c r="FXC171" s="11"/>
      <c r="FXD171" s="8"/>
      <c r="FXE171" s="9"/>
      <c r="FXJ171" s="11"/>
      <c r="FXK171" s="8"/>
      <c r="FXL171" s="9"/>
      <c r="FXQ171" s="11"/>
      <c r="FXR171" s="8"/>
      <c r="FXS171" s="9"/>
      <c r="FXX171" s="11"/>
      <c r="FXY171" s="8"/>
      <c r="FXZ171" s="9"/>
      <c r="FYE171" s="11"/>
      <c r="FYF171" s="8"/>
      <c r="FYG171" s="9"/>
      <c r="FYL171" s="11"/>
      <c r="FYM171" s="8"/>
      <c r="FYN171" s="9"/>
      <c r="FYS171" s="11"/>
      <c r="FYT171" s="8"/>
      <c r="FYU171" s="9"/>
      <c r="FYZ171" s="11"/>
      <c r="FZA171" s="8"/>
      <c r="FZB171" s="9"/>
      <c r="FZG171" s="11"/>
      <c r="FZH171" s="8"/>
      <c r="FZI171" s="9"/>
      <c r="FZN171" s="11"/>
      <c r="FZO171" s="8"/>
      <c r="FZP171" s="9"/>
      <c r="FZU171" s="11"/>
      <c r="FZV171" s="8"/>
      <c r="FZW171" s="9"/>
      <c r="GAB171" s="11"/>
      <c r="GAC171" s="8"/>
      <c r="GAD171" s="9"/>
      <c r="GAI171" s="11"/>
      <c r="GAJ171" s="8"/>
      <c r="GAK171" s="9"/>
      <c r="GAP171" s="11"/>
      <c r="GAQ171" s="8"/>
      <c r="GAR171" s="9"/>
      <c r="GAW171" s="11"/>
      <c r="GAX171" s="8"/>
      <c r="GAY171" s="9"/>
      <c r="GBD171" s="11"/>
      <c r="GBE171" s="8"/>
      <c r="GBF171" s="9"/>
      <c r="GBK171" s="11"/>
      <c r="GBL171" s="8"/>
      <c r="GBM171" s="9"/>
      <c r="GBR171" s="11"/>
      <c r="GBS171" s="8"/>
      <c r="GBT171" s="9"/>
      <c r="GBY171" s="11"/>
      <c r="GBZ171" s="8"/>
      <c r="GCA171" s="9"/>
      <c r="GCF171" s="11"/>
      <c r="GCG171" s="8"/>
      <c r="GCH171" s="9"/>
      <c r="GCM171" s="11"/>
      <c r="GCN171" s="8"/>
      <c r="GCO171" s="9"/>
      <c r="GCT171" s="11"/>
      <c r="GCU171" s="8"/>
      <c r="GCV171" s="9"/>
      <c r="GDA171" s="11"/>
      <c r="GDB171" s="8"/>
      <c r="GDC171" s="9"/>
      <c r="GDH171" s="11"/>
      <c r="GDI171" s="8"/>
      <c r="GDJ171" s="9"/>
      <c r="GDO171" s="11"/>
      <c r="GDP171" s="8"/>
      <c r="GDQ171" s="9"/>
      <c r="GDV171" s="11"/>
      <c r="GDW171" s="8"/>
      <c r="GDX171" s="9"/>
      <c r="GEC171" s="11"/>
      <c r="GED171" s="8"/>
      <c r="GEE171" s="9"/>
      <c r="GEJ171" s="11"/>
      <c r="GEK171" s="8"/>
      <c r="GEL171" s="9"/>
      <c r="GEQ171" s="11"/>
      <c r="GER171" s="8"/>
      <c r="GES171" s="9"/>
      <c r="GEX171" s="11"/>
      <c r="GEY171" s="8"/>
      <c r="GEZ171" s="9"/>
      <c r="GFE171" s="11"/>
      <c r="GFF171" s="8"/>
      <c r="GFG171" s="9"/>
      <c r="GFL171" s="11"/>
      <c r="GFM171" s="8"/>
      <c r="GFN171" s="9"/>
      <c r="GFS171" s="11"/>
      <c r="GFT171" s="8"/>
      <c r="GFU171" s="9"/>
      <c r="GFZ171" s="11"/>
      <c r="GGA171" s="8"/>
      <c r="GGB171" s="9"/>
      <c r="GGG171" s="11"/>
      <c r="GGH171" s="8"/>
      <c r="GGI171" s="9"/>
      <c r="GGN171" s="11"/>
      <c r="GGO171" s="8"/>
      <c r="GGP171" s="9"/>
      <c r="GGU171" s="11"/>
      <c r="GGV171" s="8"/>
      <c r="GGW171" s="9"/>
      <c r="GHB171" s="11"/>
      <c r="GHC171" s="8"/>
      <c r="GHD171" s="9"/>
      <c r="GHI171" s="11"/>
      <c r="GHJ171" s="8"/>
      <c r="GHK171" s="9"/>
      <c r="GHP171" s="11"/>
      <c r="GHQ171" s="8"/>
      <c r="GHR171" s="9"/>
      <c r="GHW171" s="11"/>
      <c r="GHX171" s="8"/>
      <c r="GHY171" s="9"/>
      <c r="GID171" s="11"/>
      <c r="GIE171" s="8"/>
      <c r="GIF171" s="9"/>
      <c r="GIK171" s="11"/>
      <c r="GIL171" s="8"/>
      <c r="GIM171" s="9"/>
      <c r="GIR171" s="11"/>
      <c r="GIS171" s="8"/>
      <c r="GIT171" s="9"/>
      <c r="GIY171" s="11"/>
      <c r="GIZ171" s="8"/>
      <c r="GJA171" s="9"/>
      <c r="GJF171" s="11"/>
      <c r="GJG171" s="8"/>
      <c r="GJH171" s="9"/>
      <c r="GJM171" s="11"/>
      <c r="GJN171" s="8"/>
      <c r="GJO171" s="9"/>
      <c r="GJT171" s="11"/>
      <c r="GJU171" s="8"/>
      <c r="GJV171" s="9"/>
      <c r="GKA171" s="11"/>
      <c r="GKB171" s="8"/>
      <c r="GKC171" s="9"/>
      <c r="GKH171" s="11"/>
      <c r="GKI171" s="8"/>
      <c r="GKJ171" s="9"/>
      <c r="GKO171" s="11"/>
      <c r="GKP171" s="8"/>
      <c r="GKQ171" s="9"/>
      <c r="GKV171" s="11"/>
      <c r="GKW171" s="8"/>
      <c r="GKX171" s="9"/>
      <c r="GLC171" s="11"/>
      <c r="GLD171" s="8"/>
      <c r="GLE171" s="9"/>
      <c r="GLJ171" s="11"/>
      <c r="GLK171" s="8"/>
      <c r="GLL171" s="9"/>
      <c r="GLQ171" s="11"/>
      <c r="GLR171" s="8"/>
      <c r="GLS171" s="9"/>
      <c r="GLX171" s="11"/>
      <c r="GLY171" s="8"/>
      <c r="GLZ171" s="9"/>
      <c r="GME171" s="11"/>
      <c r="GMF171" s="8"/>
      <c r="GMG171" s="9"/>
      <c r="GML171" s="11"/>
      <c r="GMM171" s="8"/>
      <c r="GMN171" s="9"/>
      <c r="GMS171" s="11"/>
      <c r="GMT171" s="8"/>
      <c r="GMU171" s="9"/>
      <c r="GMZ171" s="11"/>
      <c r="GNA171" s="8"/>
      <c r="GNB171" s="9"/>
      <c r="GNG171" s="11"/>
      <c r="GNH171" s="8"/>
      <c r="GNI171" s="9"/>
      <c r="GNN171" s="11"/>
      <c r="GNO171" s="8"/>
      <c r="GNP171" s="9"/>
      <c r="GNU171" s="11"/>
      <c r="GNV171" s="8"/>
      <c r="GNW171" s="9"/>
      <c r="GOB171" s="11"/>
      <c r="GOC171" s="8"/>
      <c r="GOD171" s="9"/>
      <c r="GOI171" s="11"/>
      <c r="GOJ171" s="8"/>
      <c r="GOK171" s="9"/>
      <c r="GOP171" s="11"/>
      <c r="GOQ171" s="8"/>
      <c r="GOR171" s="9"/>
      <c r="GOW171" s="11"/>
      <c r="GOX171" s="8"/>
      <c r="GOY171" s="9"/>
      <c r="GPD171" s="11"/>
      <c r="GPE171" s="8"/>
      <c r="GPF171" s="9"/>
      <c r="GPK171" s="11"/>
      <c r="GPL171" s="8"/>
      <c r="GPM171" s="9"/>
      <c r="GPR171" s="11"/>
      <c r="GPS171" s="8"/>
      <c r="GPT171" s="9"/>
      <c r="GPY171" s="11"/>
      <c r="GPZ171" s="8"/>
      <c r="GQA171" s="9"/>
      <c r="GQF171" s="11"/>
      <c r="GQG171" s="8"/>
      <c r="GQH171" s="9"/>
      <c r="GQM171" s="11"/>
      <c r="GQN171" s="8"/>
      <c r="GQO171" s="9"/>
      <c r="GQT171" s="11"/>
      <c r="GQU171" s="8"/>
      <c r="GQV171" s="9"/>
      <c r="GRA171" s="11"/>
      <c r="GRB171" s="8"/>
      <c r="GRC171" s="9"/>
      <c r="GRH171" s="11"/>
      <c r="GRI171" s="8"/>
      <c r="GRJ171" s="9"/>
      <c r="GRO171" s="11"/>
      <c r="GRP171" s="8"/>
      <c r="GRQ171" s="9"/>
      <c r="GRV171" s="11"/>
      <c r="GRW171" s="8"/>
      <c r="GRX171" s="9"/>
      <c r="GSC171" s="11"/>
      <c r="GSD171" s="8"/>
      <c r="GSE171" s="9"/>
      <c r="GSJ171" s="11"/>
      <c r="GSK171" s="8"/>
      <c r="GSL171" s="9"/>
      <c r="GSQ171" s="11"/>
      <c r="GSR171" s="8"/>
      <c r="GSS171" s="9"/>
      <c r="GSX171" s="11"/>
      <c r="GSY171" s="8"/>
      <c r="GSZ171" s="9"/>
      <c r="GTE171" s="11"/>
      <c r="GTF171" s="8"/>
      <c r="GTG171" s="9"/>
      <c r="GTL171" s="11"/>
      <c r="GTM171" s="8"/>
      <c r="GTN171" s="9"/>
      <c r="GTS171" s="11"/>
      <c r="GTT171" s="8"/>
      <c r="GTU171" s="9"/>
      <c r="GTZ171" s="11"/>
      <c r="GUA171" s="8"/>
      <c r="GUB171" s="9"/>
      <c r="GUG171" s="11"/>
      <c r="GUH171" s="8"/>
      <c r="GUI171" s="9"/>
      <c r="GUN171" s="11"/>
      <c r="GUO171" s="8"/>
      <c r="GUP171" s="9"/>
      <c r="GUU171" s="11"/>
      <c r="GUV171" s="8"/>
      <c r="GUW171" s="9"/>
      <c r="GVB171" s="11"/>
      <c r="GVC171" s="8"/>
      <c r="GVD171" s="9"/>
      <c r="GVI171" s="11"/>
      <c r="GVJ171" s="8"/>
      <c r="GVK171" s="9"/>
      <c r="GVP171" s="11"/>
      <c r="GVQ171" s="8"/>
      <c r="GVR171" s="9"/>
      <c r="GVW171" s="11"/>
      <c r="GVX171" s="8"/>
      <c r="GVY171" s="9"/>
      <c r="GWD171" s="11"/>
      <c r="GWE171" s="8"/>
      <c r="GWF171" s="9"/>
      <c r="GWK171" s="11"/>
      <c r="GWL171" s="8"/>
      <c r="GWM171" s="9"/>
      <c r="GWR171" s="11"/>
      <c r="GWS171" s="8"/>
      <c r="GWT171" s="9"/>
      <c r="GWY171" s="11"/>
      <c r="GWZ171" s="8"/>
      <c r="GXA171" s="9"/>
      <c r="GXF171" s="11"/>
      <c r="GXG171" s="8"/>
      <c r="GXH171" s="9"/>
      <c r="GXM171" s="11"/>
      <c r="GXN171" s="8"/>
      <c r="GXO171" s="9"/>
      <c r="GXT171" s="11"/>
      <c r="GXU171" s="8"/>
      <c r="GXV171" s="9"/>
      <c r="GYA171" s="11"/>
      <c r="GYB171" s="8"/>
      <c r="GYC171" s="9"/>
      <c r="GYH171" s="11"/>
      <c r="GYI171" s="8"/>
      <c r="GYJ171" s="9"/>
      <c r="GYO171" s="11"/>
      <c r="GYP171" s="8"/>
      <c r="GYQ171" s="9"/>
      <c r="GYV171" s="11"/>
      <c r="GYW171" s="8"/>
      <c r="GYX171" s="9"/>
      <c r="GZC171" s="11"/>
      <c r="GZD171" s="8"/>
      <c r="GZE171" s="9"/>
      <c r="GZJ171" s="11"/>
      <c r="GZK171" s="8"/>
      <c r="GZL171" s="9"/>
      <c r="GZQ171" s="11"/>
      <c r="GZR171" s="8"/>
      <c r="GZS171" s="9"/>
      <c r="GZX171" s="11"/>
      <c r="GZY171" s="8"/>
      <c r="GZZ171" s="9"/>
      <c r="HAE171" s="11"/>
      <c r="HAF171" s="8"/>
      <c r="HAG171" s="9"/>
      <c r="HAL171" s="11"/>
      <c r="HAM171" s="8"/>
      <c r="HAN171" s="9"/>
      <c r="HAS171" s="11"/>
      <c r="HAT171" s="8"/>
      <c r="HAU171" s="9"/>
      <c r="HAZ171" s="11"/>
      <c r="HBA171" s="8"/>
      <c r="HBB171" s="9"/>
      <c r="HBG171" s="11"/>
      <c r="HBH171" s="8"/>
      <c r="HBI171" s="9"/>
      <c r="HBN171" s="11"/>
      <c r="HBO171" s="8"/>
      <c r="HBP171" s="9"/>
      <c r="HBU171" s="11"/>
      <c r="HBV171" s="8"/>
      <c r="HBW171" s="9"/>
      <c r="HCB171" s="11"/>
      <c r="HCC171" s="8"/>
      <c r="HCD171" s="9"/>
      <c r="HCI171" s="11"/>
      <c r="HCJ171" s="8"/>
      <c r="HCK171" s="9"/>
      <c r="HCP171" s="11"/>
      <c r="HCQ171" s="8"/>
      <c r="HCR171" s="9"/>
      <c r="HCW171" s="11"/>
      <c r="HCX171" s="8"/>
      <c r="HCY171" s="9"/>
      <c r="HDD171" s="11"/>
      <c r="HDE171" s="8"/>
      <c r="HDF171" s="9"/>
      <c r="HDK171" s="11"/>
      <c r="HDL171" s="8"/>
      <c r="HDM171" s="9"/>
      <c r="HDR171" s="11"/>
      <c r="HDS171" s="8"/>
      <c r="HDT171" s="9"/>
      <c r="HDY171" s="11"/>
      <c r="HDZ171" s="8"/>
      <c r="HEA171" s="9"/>
      <c r="HEF171" s="11"/>
      <c r="HEG171" s="8"/>
      <c r="HEH171" s="9"/>
      <c r="HEM171" s="11"/>
      <c r="HEN171" s="8"/>
      <c r="HEO171" s="9"/>
      <c r="HET171" s="11"/>
      <c r="HEU171" s="8"/>
      <c r="HEV171" s="9"/>
      <c r="HFA171" s="11"/>
      <c r="HFB171" s="8"/>
      <c r="HFC171" s="9"/>
      <c r="HFH171" s="11"/>
      <c r="HFI171" s="8"/>
      <c r="HFJ171" s="9"/>
      <c r="HFO171" s="11"/>
      <c r="HFP171" s="8"/>
      <c r="HFQ171" s="9"/>
      <c r="HFV171" s="11"/>
      <c r="HFW171" s="8"/>
      <c r="HFX171" s="9"/>
      <c r="HGC171" s="11"/>
      <c r="HGD171" s="8"/>
      <c r="HGE171" s="9"/>
      <c r="HGJ171" s="11"/>
      <c r="HGK171" s="8"/>
      <c r="HGL171" s="9"/>
      <c r="HGQ171" s="11"/>
      <c r="HGR171" s="8"/>
      <c r="HGS171" s="9"/>
      <c r="HGX171" s="11"/>
      <c r="HGY171" s="8"/>
      <c r="HGZ171" s="9"/>
      <c r="HHE171" s="11"/>
      <c r="HHF171" s="8"/>
      <c r="HHG171" s="9"/>
      <c r="HHL171" s="11"/>
      <c r="HHM171" s="8"/>
      <c r="HHN171" s="9"/>
      <c r="HHS171" s="11"/>
      <c r="HHT171" s="8"/>
      <c r="HHU171" s="9"/>
      <c r="HHZ171" s="11"/>
      <c r="HIA171" s="8"/>
      <c r="HIB171" s="9"/>
      <c r="HIG171" s="11"/>
      <c r="HIH171" s="8"/>
      <c r="HII171" s="9"/>
      <c r="HIN171" s="11"/>
      <c r="HIO171" s="8"/>
      <c r="HIP171" s="9"/>
      <c r="HIU171" s="11"/>
      <c r="HIV171" s="8"/>
      <c r="HIW171" s="9"/>
      <c r="HJB171" s="11"/>
      <c r="HJC171" s="8"/>
      <c r="HJD171" s="9"/>
      <c r="HJI171" s="11"/>
      <c r="HJJ171" s="8"/>
      <c r="HJK171" s="9"/>
      <c r="HJP171" s="11"/>
      <c r="HJQ171" s="8"/>
      <c r="HJR171" s="9"/>
      <c r="HJW171" s="11"/>
      <c r="HJX171" s="8"/>
      <c r="HJY171" s="9"/>
      <c r="HKD171" s="11"/>
      <c r="HKE171" s="8"/>
      <c r="HKF171" s="9"/>
      <c r="HKK171" s="11"/>
      <c r="HKL171" s="8"/>
      <c r="HKM171" s="9"/>
      <c r="HKR171" s="11"/>
      <c r="HKS171" s="8"/>
      <c r="HKT171" s="9"/>
      <c r="HKY171" s="11"/>
      <c r="HKZ171" s="8"/>
      <c r="HLA171" s="9"/>
      <c r="HLF171" s="11"/>
      <c r="HLG171" s="8"/>
      <c r="HLH171" s="9"/>
      <c r="HLM171" s="11"/>
      <c r="HLN171" s="8"/>
      <c r="HLO171" s="9"/>
      <c r="HLT171" s="11"/>
      <c r="HLU171" s="8"/>
      <c r="HLV171" s="9"/>
      <c r="HMA171" s="11"/>
      <c r="HMB171" s="8"/>
      <c r="HMC171" s="9"/>
      <c r="HMH171" s="11"/>
      <c r="HMI171" s="8"/>
      <c r="HMJ171" s="9"/>
      <c r="HMO171" s="11"/>
      <c r="HMP171" s="8"/>
      <c r="HMQ171" s="9"/>
      <c r="HMV171" s="11"/>
      <c r="HMW171" s="8"/>
      <c r="HMX171" s="9"/>
      <c r="HNC171" s="11"/>
      <c r="HND171" s="8"/>
      <c r="HNE171" s="9"/>
      <c r="HNJ171" s="11"/>
      <c r="HNK171" s="8"/>
      <c r="HNL171" s="9"/>
      <c r="HNQ171" s="11"/>
      <c r="HNR171" s="8"/>
      <c r="HNS171" s="9"/>
      <c r="HNX171" s="11"/>
      <c r="HNY171" s="8"/>
      <c r="HNZ171" s="9"/>
      <c r="HOE171" s="11"/>
      <c r="HOF171" s="8"/>
      <c r="HOG171" s="9"/>
      <c r="HOL171" s="11"/>
      <c r="HOM171" s="8"/>
      <c r="HON171" s="9"/>
      <c r="HOS171" s="11"/>
      <c r="HOT171" s="8"/>
      <c r="HOU171" s="9"/>
      <c r="HOZ171" s="11"/>
      <c r="HPA171" s="8"/>
      <c r="HPB171" s="9"/>
      <c r="HPG171" s="11"/>
      <c r="HPH171" s="8"/>
      <c r="HPI171" s="9"/>
      <c r="HPN171" s="11"/>
      <c r="HPO171" s="8"/>
      <c r="HPP171" s="9"/>
      <c r="HPU171" s="11"/>
      <c r="HPV171" s="8"/>
      <c r="HPW171" s="9"/>
      <c r="HQB171" s="11"/>
      <c r="HQC171" s="8"/>
      <c r="HQD171" s="9"/>
      <c r="HQI171" s="11"/>
      <c r="HQJ171" s="8"/>
      <c r="HQK171" s="9"/>
      <c r="HQP171" s="11"/>
      <c r="HQQ171" s="8"/>
      <c r="HQR171" s="9"/>
      <c r="HQW171" s="11"/>
      <c r="HQX171" s="8"/>
      <c r="HQY171" s="9"/>
      <c r="HRD171" s="11"/>
      <c r="HRE171" s="8"/>
      <c r="HRF171" s="9"/>
      <c r="HRK171" s="11"/>
      <c r="HRL171" s="8"/>
      <c r="HRM171" s="9"/>
      <c r="HRR171" s="11"/>
      <c r="HRS171" s="8"/>
      <c r="HRT171" s="9"/>
      <c r="HRY171" s="11"/>
      <c r="HRZ171" s="8"/>
      <c r="HSA171" s="9"/>
      <c r="HSF171" s="11"/>
      <c r="HSG171" s="8"/>
      <c r="HSH171" s="9"/>
      <c r="HSM171" s="11"/>
      <c r="HSN171" s="8"/>
      <c r="HSO171" s="9"/>
      <c r="HST171" s="11"/>
      <c r="HSU171" s="8"/>
      <c r="HSV171" s="9"/>
      <c r="HTA171" s="11"/>
      <c r="HTB171" s="8"/>
      <c r="HTC171" s="9"/>
      <c r="HTH171" s="11"/>
      <c r="HTI171" s="8"/>
      <c r="HTJ171" s="9"/>
      <c r="HTO171" s="11"/>
      <c r="HTP171" s="8"/>
      <c r="HTQ171" s="9"/>
      <c r="HTV171" s="11"/>
      <c r="HTW171" s="8"/>
      <c r="HTX171" s="9"/>
      <c r="HUC171" s="11"/>
      <c r="HUD171" s="8"/>
      <c r="HUE171" s="9"/>
      <c r="HUJ171" s="11"/>
      <c r="HUK171" s="8"/>
      <c r="HUL171" s="9"/>
      <c r="HUQ171" s="11"/>
      <c r="HUR171" s="8"/>
      <c r="HUS171" s="9"/>
      <c r="HUX171" s="11"/>
      <c r="HUY171" s="8"/>
      <c r="HUZ171" s="9"/>
      <c r="HVE171" s="11"/>
      <c r="HVF171" s="8"/>
      <c r="HVG171" s="9"/>
      <c r="HVL171" s="11"/>
      <c r="HVM171" s="8"/>
      <c r="HVN171" s="9"/>
      <c r="HVS171" s="11"/>
      <c r="HVT171" s="8"/>
      <c r="HVU171" s="9"/>
      <c r="HVZ171" s="11"/>
      <c r="HWA171" s="8"/>
      <c r="HWB171" s="9"/>
      <c r="HWG171" s="11"/>
      <c r="HWH171" s="8"/>
      <c r="HWI171" s="9"/>
      <c r="HWN171" s="11"/>
      <c r="HWO171" s="8"/>
      <c r="HWP171" s="9"/>
      <c r="HWU171" s="11"/>
      <c r="HWV171" s="8"/>
      <c r="HWW171" s="9"/>
      <c r="HXB171" s="11"/>
      <c r="HXC171" s="8"/>
      <c r="HXD171" s="9"/>
      <c r="HXI171" s="11"/>
      <c r="HXJ171" s="8"/>
      <c r="HXK171" s="9"/>
      <c r="HXP171" s="11"/>
      <c r="HXQ171" s="8"/>
      <c r="HXR171" s="9"/>
      <c r="HXW171" s="11"/>
      <c r="HXX171" s="8"/>
      <c r="HXY171" s="9"/>
      <c r="HYD171" s="11"/>
      <c r="HYE171" s="8"/>
      <c r="HYF171" s="9"/>
      <c r="HYK171" s="11"/>
      <c r="HYL171" s="8"/>
      <c r="HYM171" s="9"/>
      <c r="HYR171" s="11"/>
      <c r="HYS171" s="8"/>
      <c r="HYT171" s="9"/>
      <c r="HYY171" s="11"/>
      <c r="HYZ171" s="8"/>
      <c r="HZA171" s="9"/>
      <c r="HZF171" s="11"/>
      <c r="HZG171" s="8"/>
      <c r="HZH171" s="9"/>
      <c r="HZM171" s="11"/>
      <c r="HZN171" s="8"/>
      <c r="HZO171" s="9"/>
      <c r="HZT171" s="11"/>
      <c r="HZU171" s="8"/>
      <c r="HZV171" s="9"/>
      <c r="IAA171" s="11"/>
      <c r="IAB171" s="8"/>
      <c r="IAC171" s="9"/>
      <c r="IAH171" s="11"/>
      <c r="IAI171" s="8"/>
      <c r="IAJ171" s="9"/>
      <c r="IAO171" s="11"/>
      <c r="IAP171" s="8"/>
      <c r="IAQ171" s="9"/>
      <c r="IAV171" s="11"/>
      <c r="IAW171" s="8"/>
      <c r="IAX171" s="9"/>
      <c r="IBC171" s="11"/>
      <c r="IBD171" s="8"/>
      <c r="IBE171" s="9"/>
      <c r="IBJ171" s="11"/>
      <c r="IBK171" s="8"/>
      <c r="IBL171" s="9"/>
      <c r="IBQ171" s="11"/>
      <c r="IBR171" s="8"/>
      <c r="IBS171" s="9"/>
      <c r="IBX171" s="11"/>
      <c r="IBY171" s="8"/>
      <c r="IBZ171" s="9"/>
      <c r="ICE171" s="11"/>
      <c r="ICF171" s="8"/>
      <c r="ICG171" s="9"/>
      <c r="ICL171" s="11"/>
      <c r="ICM171" s="8"/>
      <c r="ICN171" s="9"/>
      <c r="ICS171" s="11"/>
      <c r="ICT171" s="8"/>
      <c r="ICU171" s="9"/>
      <c r="ICZ171" s="11"/>
      <c r="IDA171" s="8"/>
      <c r="IDB171" s="9"/>
      <c r="IDG171" s="11"/>
      <c r="IDH171" s="8"/>
      <c r="IDI171" s="9"/>
      <c r="IDN171" s="11"/>
      <c r="IDO171" s="8"/>
      <c r="IDP171" s="9"/>
      <c r="IDU171" s="11"/>
      <c r="IDV171" s="8"/>
      <c r="IDW171" s="9"/>
      <c r="IEB171" s="11"/>
      <c r="IEC171" s="8"/>
      <c r="IED171" s="9"/>
      <c r="IEI171" s="11"/>
      <c r="IEJ171" s="8"/>
      <c r="IEK171" s="9"/>
      <c r="IEP171" s="11"/>
      <c r="IEQ171" s="8"/>
      <c r="IER171" s="9"/>
      <c r="IEW171" s="11"/>
      <c r="IEX171" s="8"/>
      <c r="IEY171" s="9"/>
      <c r="IFD171" s="11"/>
      <c r="IFE171" s="8"/>
      <c r="IFF171" s="9"/>
      <c r="IFK171" s="11"/>
      <c r="IFL171" s="8"/>
      <c r="IFM171" s="9"/>
      <c r="IFR171" s="11"/>
      <c r="IFS171" s="8"/>
      <c r="IFT171" s="9"/>
      <c r="IFY171" s="11"/>
      <c r="IFZ171" s="8"/>
      <c r="IGA171" s="9"/>
      <c r="IGF171" s="11"/>
      <c r="IGG171" s="8"/>
      <c r="IGH171" s="9"/>
      <c r="IGM171" s="11"/>
      <c r="IGN171" s="8"/>
      <c r="IGO171" s="9"/>
      <c r="IGT171" s="11"/>
      <c r="IGU171" s="8"/>
      <c r="IGV171" s="9"/>
      <c r="IHA171" s="11"/>
      <c r="IHB171" s="8"/>
      <c r="IHC171" s="9"/>
      <c r="IHH171" s="11"/>
      <c r="IHI171" s="8"/>
      <c r="IHJ171" s="9"/>
      <c r="IHO171" s="11"/>
      <c r="IHP171" s="8"/>
      <c r="IHQ171" s="9"/>
      <c r="IHV171" s="11"/>
      <c r="IHW171" s="8"/>
      <c r="IHX171" s="9"/>
      <c r="IIC171" s="11"/>
      <c r="IID171" s="8"/>
      <c r="IIE171" s="9"/>
      <c r="IIJ171" s="11"/>
      <c r="IIK171" s="8"/>
      <c r="IIL171" s="9"/>
      <c r="IIQ171" s="11"/>
      <c r="IIR171" s="8"/>
      <c r="IIS171" s="9"/>
      <c r="IIX171" s="11"/>
      <c r="IIY171" s="8"/>
      <c r="IIZ171" s="9"/>
      <c r="IJE171" s="11"/>
      <c r="IJF171" s="8"/>
      <c r="IJG171" s="9"/>
      <c r="IJL171" s="11"/>
      <c r="IJM171" s="8"/>
      <c r="IJN171" s="9"/>
      <c r="IJS171" s="11"/>
      <c r="IJT171" s="8"/>
      <c r="IJU171" s="9"/>
      <c r="IJZ171" s="11"/>
      <c r="IKA171" s="8"/>
      <c r="IKB171" s="9"/>
      <c r="IKG171" s="11"/>
      <c r="IKH171" s="8"/>
      <c r="IKI171" s="9"/>
      <c r="IKN171" s="11"/>
      <c r="IKO171" s="8"/>
      <c r="IKP171" s="9"/>
      <c r="IKU171" s="11"/>
      <c r="IKV171" s="8"/>
      <c r="IKW171" s="9"/>
      <c r="ILB171" s="11"/>
      <c r="ILC171" s="8"/>
      <c r="ILD171" s="9"/>
      <c r="ILI171" s="11"/>
      <c r="ILJ171" s="8"/>
      <c r="ILK171" s="9"/>
      <c r="ILP171" s="11"/>
      <c r="ILQ171" s="8"/>
      <c r="ILR171" s="9"/>
      <c r="ILW171" s="11"/>
      <c r="ILX171" s="8"/>
      <c r="ILY171" s="9"/>
      <c r="IMD171" s="11"/>
      <c r="IME171" s="8"/>
      <c r="IMF171" s="9"/>
      <c r="IMK171" s="11"/>
      <c r="IML171" s="8"/>
      <c r="IMM171" s="9"/>
      <c r="IMR171" s="11"/>
      <c r="IMS171" s="8"/>
      <c r="IMT171" s="9"/>
      <c r="IMY171" s="11"/>
      <c r="IMZ171" s="8"/>
      <c r="INA171" s="9"/>
      <c r="INF171" s="11"/>
      <c r="ING171" s="8"/>
      <c r="INH171" s="9"/>
      <c r="INM171" s="11"/>
      <c r="INN171" s="8"/>
      <c r="INO171" s="9"/>
      <c r="INT171" s="11"/>
      <c r="INU171" s="8"/>
      <c r="INV171" s="9"/>
      <c r="IOA171" s="11"/>
      <c r="IOB171" s="8"/>
      <c r="IOC171" s="9"/>
      <c r="IOH171" s="11"/>
      <c r="IOI171" s="8"/>
      <c r="IOJ171" s="9"/>
      <c r="IOO171" s="11"/>
      <c r="IOP171" s="8"/>
      <c r="IOQ171" s="9"/>
      <c r="IOV171" s="11"/>
      <c r="IOW171" s="8"/>
      <c r="IOX171" s="9"/>
      <c r="IPC171" s="11"/>
      <c r="IPD171" s="8"/>
      <c r="IPE171" s="9"/>
      <c r="IPJ171" s="11"/>
      <c r="IPK171" s="8"/>
      <c r="IPL171" s="9"/>
      <c r="IPQ171" s="11"/>
      <c r="IPR171" s="8"/>
      <c r="IPS171" s="9"/>
      <c r="IPX171" s="11"/>
      <c r="IPY171" s="8"/>
      <c r="IPZ171" s="9"/>
      <c r="IQE171" s="11"/>
      <c r="IQF171" s="8"/>
      <c r="IQG171" s="9"/>
      <c r="IQL171" s="11"/>
      <c r="IQM171" s="8"/>
      <c r="IQN171" s="9"/>
      <c r="IQS171" s="11"/>
      <c r="IQT171" s="8"/>
      <c r="IQU171" s="9"/>
      <c r="IQZ171" s="11"/>
      <c r="IRA171" s="8"/>
      <c r="IRB171" s="9"/>
      <c r="IRG171" s="11"/>
      <c r="IRH171" s="8"/>
      <c r="IRI171" s="9"/>
      <c r="IRN171" s="11"/>
      <c r="IRO171" s="8"/>
      <c r="IRP171" s="9"/>
      <c r="IRU171" s="11"/>
      <c r="IRV171" s="8"/>
      <c r="IRW171" s="9"/>
      <c r="ISB171" s="11"/>
      <c r="ISC171" s="8"/>
      <c r="ISD171" s="9"/>
      <c r="ISI171" s="11"/>
      <c r="ISJ171" s="8"/>
      <c r="ISK171" s="9"/>
      <c r="ISP171" s="11"/>
      <c r="ISQ171" s="8"/>
      <c r="ISR171" s="9"/>
      <c r="ISW171" s="11"/>
      <c r="ISX171" s="8"/>
      <c r="ISY171" s="9"/>
      <c r="ITD171" s="11"/>
      <c r="ITE171" s="8"/>
      <c r="ITF171" s="9"/>
      <c r="ITK171" s="11"/>
      <c r="ITL171" s="8"/>
      <c r="ITM171" s="9"/>
      <c r="ITR171" s="11"/>
      <c r="ITS171" s="8"/>
      <c r="ITT171" s="9"/>
      <c r="ITY171" s="11"/>
      <c r="ITZ171" s="8"/>
      <c r="IUA171" s="9"/>
      <c r="IUF171" s="11"/>
      <c r="IUG171" s="8"/>
      <c r="IUH171" s="9"/>
      <c r="IUM171" s="11"/>
      <c r="IUN171" s="8"/>
      <c r="IUO171" s="9"/>
      <c r="IUT171" s="11"/>
      <c r="IUU171" s="8"/>
      <c r="IUV171" s="9"/>
      <c r="IVA171" s="11"/>
      <c r="IVB171" s="8"/>
      <c r="IVC171" s="9"/>
      <c r="IVH171" s="11"/>
      <c r="IVI171" s="8"/>
      <c r="IVJ171" s="9"/>
      <c r="IVO171" s="11"/>
      <c r="IVP171" s="8"/>
      <c r="IVQ171" s="9"/>
      <c r="IVV171" s="11"/>
      <c r="IVW171" s="8"/>
      <c r="IVX171" s="9"/>
      <c r="IWC171" s="11"/>
      <c r="IWD171" s="8"/>
      <c r="IWE171" s="9"/>
      <c r="IWJ171" s="11"/>
      <c r="IWK171" s="8"/>
      <c r="IWL171" s="9"/>
      <c r="IWQ171" s="11"/>
      <c r="IWR171" s="8"/>
      <c r="IWS171" s="9"/>
      <c r="IWX171" s="11"/>
      <c r="IWY171" s="8"/>
      <c r="IWZ171" s="9"/>
      <c r="IXE171" s="11"/>
      <c r="IXF171" s="8"/>
      <c r="IXG171" s="9"/>
      <c r="IXL171" s="11"/>
      <c r="IXM171" s="8"/>
      <c r="IXN171" s="9"/>
      <c r="IXS171" s="11"/>
      <c r="IXT171" s="8"/>
      <c r="IXU171" s="9"/>
      <c r="IXZ171" s="11"/>
      <c r="IYA171" s="8"/>
      <c r="IYB171" s="9"/>
      <c r="IYG171" s="11"/>
      <c r="IYH171" s="8"/>
      <c r="IYI171" s="9"/>
      <c r="IYN171" s="11"/>
      <c r="IYO171" s="8"/>
      <c r="IYP171" s="9"/>
      <c r="IYU171" s="11"/>
      <c r="IYV171" s="8"/>
      <c r="IYW171" s="9"/>
      <c r="IZB171" s="11"/>
      <c r="IZC171" s="8"/>
      <c r="IZD171" s="9"/>
      <c r="IZI171" s="11"/>
      <c r="IZJ171" s="8"/>
      <c r="IZK171" s="9"/>
      <c r="IZP171" s="11"/>
      <c r="IZQ171" s="8"/>
      <c r="IZR171" s="9"/>
      <c r="IZW171" s="11"/>
      <c r="IZX171" s="8"/>
      <c r="IZY171" s="9"/>
      <c r="JAD171" s="11"/>
      <c r="JAE171" s="8"/>
      <c r="JAF171" s="9"/>
      <c r="JAK171" s="11"/>
      <c r="JAL171" s="8"/>
      <c r="JAM171" s="9"/>
      <c r="JAR171" s="11"/>
      <c r="JAS171" s="8"/>
      <c r="JAT171" s="9"/>
      <c r="JAY171" s="11"/>
      <c r="JAZ171" s="8"/>
      <c r="JBA171" s="9"/>
      <c r="JBF171" s="11"/>
      <c r="JBG171" s="8"/>
      <c r="JBH171" s="9"/>
      <c r="JBM171" s="11"/>
      <c r="JBN171" s="8"/>
      <c r="JBO171" s="9"/>
      <c r="JBT171" s="11"/>
      <c r="JBU171" s="8"/>
      <c r="JBV171" s="9"/>
      <c r="JCA171" s="11"/>
      <c r="JCB171" s="8"/>
      <c r="JCC171" s="9"/>
      <c r="JCH171" s="11"/>
      <c r="JCI171" s="8"/>
      <c r="JCJ171" s="9"/>
      <c r="JCO171" s="11"/>
      <c r="JCP171" s="8"/>
      <c r="JCQ171" s="9"/>
      <c r="JCV171" s="11"/>
      <c r="JCW171" s="8"/>
      <c r="JCX171" s="9"/>
      <c r="JDC171" s="11"/>
      <c r="JDD171" s="8"/>
      <c r="JDE171" s="9"/>
      <c r="JDJ171" s="11"/>
      <c r="JDK171" s="8"/>
      <c r="JDL171" s="9"/>
      <c r="JDQ171" s="11"/>
      <c r="JDR171" s="8"/>
      <c r="JDS171" s="9"/>
      <c r="JDX171" s="11"/>
      <c r="JDY171" s="8"/>
      <c r="JDZ171" s="9"/>
      <c r="JEE171" s="11"/>
      <c r="JEF171" s="8"/>
      <c r="JEG171" s="9"/>
      <c r="JEL171" s="11"/>
      <c r="JEM171" s="8"/>
      <c r="JEN171" s="9"/>
      <c r="JES171" s="11"/>
      <c r="JET171" s="8"/>
      <c r="JEU171" s="9"/>
      <c r="JEZ171" s="11"/>
      <c r="JFA171" s="8"/>
      <c r="JFB171" s="9"/>
      <c r="JFG171" s="11"/>
      <c r="JFH171" s="8"/>
      <c r="JFI171" s="9"/>
      <c r="JFN171" s="11"/>
      <c r="JFO171" s="8"/>
      <c r="JFP171" s="9"/>
      <c r="JFU171" s="11"/>
      <c r="JFV171" s="8"/>
      <c r="JFW171" s="9"/>
      <c r="JGB171" s="11"/>
      <c r="JGC171" s="8"/>
      <c r="JGD171" s="9"/>
      <c r="JGI171" s="11"/>
      <c r="JGJ171" s="8"/>
      <c r="JGK171" s="9"/>
      <c r="JGP171" s="11"/>
      <c r="JGQ171" s="8"/>
      <c r="JGR171" s="9"/>
      <c r="JGW171" s="11"/>
      <c r="JGX171" s="8"/>
      <c r="JGY171" s="9"/>
      <c r="JHD171" s="11"/>
      <c r="JHE171" s="8"/>
      <c r="JHF171" s="9"/>
      <c r="JHK171" s="11"/>
      <c r="JHL171" s="8"/>
      <c r="JHM171" s="9"/>
      <c r="JHR171" s="11"/>
      <c r="JHS171" s="8"/>
      <c r="JHT171" s="9"/>
      <c r="JHY171" s="11"/>
      <c r="JHZ171" s="8"/>
      <c r="JIA171" s="9"/>
      <c r="JIF171" s="11"/>
      <c r="JIG171" s="8"/>
      <c r="JIH171" s="9"/>
      <c r="JIM171" s="11"/>
      <c r="JIN171" s="8"/>
      <c r="JIO171" s="9"/>
      <c r="JIT171" s="11"/>
      <c r="JIU171" s="8"/>
      <c r="JIV171" s="9"/>
      <c r="JJA171" s="11"/>
      <c r="JJB171" s="8"/>
      <c r="JJC171" s="9"/>
      <c r="JJH171" s="11"/>
      <c r="JJI171" s="8"/>
      <c r="JJJ171" s="9"/>
      <c r="JJO171" s="11"/>
      <c r="JJP171" s="8"/>
      <c r="JJQ171" s="9"/>
      <c r="JJV171" s="11"/>
      <c r="JJW171" s="8"/>
      <c r="JJX171" s="9"/>
      <c r="JKC171" s="11"/>
      <c r="JKD171" s="8"/>
      <c r="JKE171" s="9"/>
      <c r="JKJ171" s="11"/>
      <c r="JKK171" s="8"/>
      <c r="JKL171" s="9"/>
      <c r="JKQ171" s="11"/>
      <c r="JKR171" s="8"/>
      <c r="JKS171" s="9"/>
      <c r="JKX171" s="11"/>
      <c r="JKY171" s="8"/>
      <c r="JKZ171" s="9"/>
      <c r="JLE171" s="11"/>
      <c r="JLF171" s="8"/>
      <c r="JLG171" s="9"/>
      <c r="JLL171" s="11"/>
      <c r="JLM171" s="8"/>
      <c r="JLN171" s="9"/>
      <c r="JLS171" s="11"/>
      <c r="JLT171" s="8"/>
      <c r="JLU171" s="9"/>
      <c r="JLZ171" s="11"/>
      <c r="JMA171" s="8"/>
      <c r="JMB171" s="9"/>
      <c r="JMG171" s="11"/>
      <c r="JMH171" s="8"/>
      <c r="JMI171" s="9"/>
      <c r="JMN171" s="11"/>
      <c r="JMO171" s="8"/>
      <c r="JMP171" s="9"/>
      <c r="JMU171" s="11"/>
      <c r="JMV171" s="8"/>
      <c r="JMW171" s="9"/>
      <c r="JNB171" s="11"/>
      <c r="JNC171" s="8"/>
      <c r="JND171" s="9"/>
      <c r="JNI171" s="11"/>
      <c r="JNJ171" s="8"/>
      <c r="JNK171" s="9"/>
      <c r="JNP171" s="11"/>
      <c r="JNQ171" s="8"/>
      <c r="JNR171" s="9"/>
      <c r="JNW171" s="11"/>
      <c r="JNX171" s="8"/>
      <c r="JNY171" s="9"/>
      <c r="JOD171" s="11"/>
      <c r="JOE171" s="8"/>
      <c r="JOF171" s="9"/>
      <c r="JOK171" s="11"/>
      <c r="JOL171" s="8"/>
      <c r="JOM171" s="9"/>
      <c r="JOR171" s="11"/>
      <c r="JOS171" s="8"/>
      <c r="JOT171" s="9"/>
      <c r="JOY171" s="11"/>
      <c r="JOZ171" s="8"/>
      <c r="JPA171" s="9"/>
      <c r="JPF171" s="11"/>
      <c r="JPG171" s="8"/>
      <c r="JPH171" s="9"/>
      <c r="JPM171" s="11"/>
      <c r="JPN171" s="8"/>
      <c r="JPO171" s="9"/>
      <c r="JPT171" s="11"/>
      <c r="JPU171" s="8"/>
      <c r="JPV171" s="9"/>
      <c r="JQA171" s="11"/>
      <c r="JQB171" s="8"/>
      <c r="JQC171" s="9"/>
      <c r="JQH171" s="11"/>
      <c r="JQI171" s="8"/>
      <c r="JQJ171" s="9"/>
      <c r="JQO171" s="11"/>
      <c r="JQP171" s="8"/>
      <c r="JQQ171" s="9"/>
      <c r="JQV171" s="11"/>
      <c r="JQW171" s="8"/>
      <c r="JQX171" s="9"/>
      <c r="JRC171" s="11"/>
      <c r="JRD171" s="8"/>
      <c r="JRE171" s="9"/>
      <c r="JRJ171" s="11"/>
      <c r="JRK171" s="8"/>
      <c r="JRL171" s="9"/>
      <c r="JRQ171" s="11"/>
      <c r="JRR171" s="8"/>
      <c r="JRS171" s="9"/>
      <c r="JRX171" s="11"/>
      <c r="JRY171" s="8"/>
      <c r="JRZ171" s="9"/>
      <c r="JSE171" s="11"/>
      <c r="JSF171" s="8"/>
      <c r="JSG171" s="9"/>
      <c r="JSL171" s="11"/>
      <c r="JSM171" s="8"/>
      <c r="JSN171" s="9"/>
      <c r="JSS171" s="11"/>
      <c r="JST171" s="8"/>
      <c r="JSU171" s="9"/>
      <c r="JSZ171" s="11"/>
      <c r="JTA171" s="8"/>
      <c r="JTB171" s="9"/>
      <c r="JTG171" s="11"/>
      <c r="JTH171" s="8"/>
      <c r="JTI171" s="9"/>
      <c r="JTN171" s="11"/>
      <c r="JTO171" s="8"/>
      <c r="JTP171" s="9"/>
      <c r="JTU171" s="11"/>
      <c r="JTV171" s="8"/>
      <c r="JTW171" s="9"/>
      <c r="JUB171" s="11"/>
      <c r="JUC171" s="8"/>
      <c r="JUD171" s="9"/>
      <c r="JUI171" s="11"/>
      <c r="JUJ171" s="8"/>
      <c r="JUK171" s="9"/>
      <c r="JUP171" s="11"/>
      <c r="JUQ171" s="8"/>
      <c r="JUR171" s="9"/>
      <c r="JUW171" s="11"/>
      <c r="JUX171" s="8"/>
      <c r="JUY171" s="9"/>
      <c r="JVD171" s="11"/>
      <c r="JVE171" s="8"/>
      <c r="JVF171" s="9"/>
      <c r="JVK171" s="11"/>
      <c r="JVL171" s="8"/>
      <c r="JVM171" s="9"/>
      <c r="JVR171" s="11"/>
      <c r="JVS171" s="8"/>
      <c r="JVT171" s="9"/>
      <c r="JVY171" s="11"/>
      <c r="JVZ171" s="8"/>
      <c r="JWA171" s="9"/>
      <c r="JWF171" s="11"/>
      <c r="JWG171" s="8"/>
      <c r="JWH171" s="9"/>
      <c r="JWM171" s="11"/>
      <c r="JWN171" s="8"/>
      <c r="JWO171" s="9"/>
      <c r="JWT171" s="11"/>
      <c r="JWU171" s="8"/>
      <c r="JWV171" s="9"/>
      <c r="JXA171" s="11"/>
      <c r="JXB171" s="8"/>
      <c r="JXC171" s="9"/>
      <c r="JXH171" s="11"/>
      <c r="JXI171" s="8"/>
      <c r="JXJ171" s="9"/>
      <c r="JXO171" s="11"/>
      <c r="JXP171" s="8"/>
      <c r="JXQ171" s="9"/>
      <c r="JXV171" s="11"/>
      <c r="JXW171" s="8"/>
      <c r="JXX171" s="9"/>
      <c r="JYC171" s="11"/>
      <c r="JYD171" s="8"/>
      <c r="JYE171" s="9"/>
      <c r="JYJ171" s="11"/>
      <c r="JYK171" s="8"/>
      <c r="JYL171" s="9"/>
      <c r="JYQ171" s="11"/>
      <c r="JYR171" s="8"/>
      <c r="JYS171" s="9"/>
      <c r="JYX171" s="11"/>
      <c r="JYY171" s="8"/>
      <c r="JYZ171" s="9"/>
      <c r="JZE171" s="11"/>
      <c r="JZF171" s="8"/>
      <c r="JZG171" s="9"/>
      <c r="JZL171" s="11"/>
      <c r="JZM171" s="8"/>
      <c r="JZN171" s="9"/>
      <c r="JZS171" s="11"/>
      <c r="JZT171" s="8"/>
      <c r="JZU171" s="9"/>
      <c r="JZZ171" s="11"/>
      <c r="KAA171" s="8"/>
      <c r="KAB171" s="9"/>
      <c r="KAG171" s="11"/>
      <c r="KAH171" s="8"/>
      <c r="KAI171" s="9"/>
      <c r="KAN171" s="11"/>
      <c r="KAO171" s="8"/>
      <c r="KAP171" s="9"/>
      <c r="KAU171" s="11"/>
      <c r="KAV171" s="8"/>
      <c r="KAW171" s="9"/>
      <c r="KBB171" s="11"/>
      <c r="KBC171" s="8"/>
      <c r="KBD171" s="9"/>
      <c r="KBI171" s="11"/>
      <c r="KBJ171" s="8"/>
      <c r="KBK171" s="9"/>
      <c r="KBP171" s="11"/>
      <c r="KBQ171" s="8"/>
      <c r="KBR171" s="9"/>
      <c r="KBW171" s="11"/>
      <c r="KBX171" s="8"/>
      <c r="KBY171" s="9"/>
      <c r="KCD171" s="11"/>
      <c r="KCE171" s="8"/>
      <c r="KCF171" s="9"/>
      <c r="KCK171" s="11"/>
      <c r="KCL171" s="8"/>
      <c r="KCM171" s="9"/>
      <c r="KCR171" s="11"/>
      <c r="KCS171" s="8"/>
      <c r="KCT171" s="9"/>
      <c r="KCY171" s="11"/>
      <c r="KCZ171" s="8"/>
      <c r="KDA171" s="9"/>
      <c r="KDF171" s="11"/>
      <c r="KDG171" s="8"/>
      <c r="KDH171" s="9"/>
      <c r="KDM171" s="11"/>
      <c r="KDN171" s="8"/>
      <c r="KDO171" s="9"/>
      <c r="KDT171" s="11"/>
      <c r="KDU171" s="8"/>
      <c r="KDV171" s="9"/>
      <c r="KEA171" s="11"/>
      <c r="KEB171" s="8"/>
      <c r="KEC171" s="9"/>
      <c r="KEH171" s="11"/>
      <c r="KEI171" s="8"/>
      <c r="KEJ171" s="9"/>
      <c r="KEO171" s="11"/>
      <c r="KEP171" s="8"/>
      <c r="KEQ171" s="9"/>
      <c r="KEV171" s="11"/>
      <c r="KEW171" s="8"/>
      <c r="KEX171" s="9"/>
      <c r="KFC171" s="11"/>
      <c r="KFD171" s="8"/>
      <c r="KFE171" s="9"/>
      <c r="KFJ171" s="11"/>
      <c r="KFK171" s="8"/>
      <c r="KFL171" s="9"/>
      <c r="KFQ171" s="11"/>
      <c r="KFR171" s="8"/>
      <c r="KFS171" s="9"/>
      <c r="KFX171" s="11"/>
      <c r="KFY171" s="8"/>
      <c r="KFZ171" s="9"/>
      <c r="KGE171" s="11"/>
      <c r="KGF171" s="8"/>
      <c r="KGG171" s="9"/>
      <c r="KGL171" s="11"/>
      <c r="KGM171" s="8"/>
      <c r="KGN171" s="9"/>
      <c r="KGS171" s="11"/>
      <c r="KGT171" s="8"/>
      <c r="KGU171" s="9"/>
      <c r="KGZ171" s="11"/>
      <c r="KHA171" s="8"/>
      <c r="KHB171" s="9"/>
      <c r="KHG171" s="11"/>
      <c r="KHH171" s="8"/>
      <c r="KHI171" s="9"/>
      <c r="KHN171" s="11"/>
      <c r="KHO171" s="8"/>
      <c r="KHP171" s="9"/>
      <c r="KHU171" s="11"/>
      <c r="KHV171" s="8"/>
      <c r="KHW171" s="9"/>
      <c r="KIB171" s="11"/>
      <c r="KIC171" s="8"/>
      <c r="KID171" s="9"/>
      <c r="KII171" s="11"/>
      <c r="KIJ171" s="8"/>
      <c r="KIK171" s="9"/>
      <c r="KIP171" s="11"/>
      <c r="KIQ171" s="8"/>
      <c r="KIR171" s="9"/>
      <c r="KIW171" s="11"/>
      <c r="KIX171" s="8"/>
      <c r="KIY171" s="9"/>
      <c r="KJD171" s="11"/>
      <c r="KJE171" s="8"/>
      <c r="KJF171" s="9"/>
      <c r="KJK171" s="11"/>
      <c r="KJL171" s="8"/>
      <c r="KJM171" s="9"/>
      <c r="KJR171" s="11"/>
      <c r="KJS171" s="8"/>
      <c r="KJT171" s="9"/>
      <c r="KJY171" s="11"/>
      <c r="KJZ171" s="8"/>
      <c r="KKA171" s="9"/>
      <c r="KKF171" s="11"/>
      <c r="KKG171" s="8"/>
      <c r="KKH171" s="9"/>
      <c r="KKM171" s="11"/>
      <c r="KKN171" s="8"/>
      <c r="KKO171" s="9"/>
      <c r="KKT171" s="11"/>
      <c r="KKU171" s="8"/>
      <c r="KKV171" s="9"/>
      <c r="KLA171" s="11"/>
      <c r="KLB171" s="8"/>
      <c r="KLC171" s="9"/>
      <c r="KLH171" s="11"/>
      <c r="KLI171" s="8"/>
      <c r="KLJ171" s="9"/>
      <c r="KLO171" s="11"/>
      <c r="KLP171" s="8"/>
      <c r="KLQ171" s="9"/>
      <c r="KLV171" s="11"/>
      <c r="KLW171" s="8"/>
      <c r="KLX171" s="9"/>
      <c r="KMC171" s="11"/>
      <c r="KMD171" s="8"/>
      <c r="KME171" s="9"/>
      <c r="KMJ171" s="11"/>
      <c r="KMK171" s="8"/>
      <c r="KML171" s="9"/>
      <c r="KMQ171" s="11"/>
      <c r="KMR171" s="8"/>
      <c r="KMS171" s="9"/>
      <c r="KMX171" s="11"/>
      <c r="KMY171" s="8"/>
      <c r="KMZ171" s="9"/>
      <c r="KNE171" s="11"/>
      <c r="KNF171" s="8"/>
      <c r="KNG171" s="9"/>
      <c r="KNL171" s="11"/>
      <c r="KNM171" s="8"/>
      <c r="KNN171" s="9"/>
      <c r="KNS171" s="11"/>
      <c r="KNT171" s="8"/>
      <c r="KNU171" s="9"/>
      <c r="KNZ171" s="11"/>
      <c r="KOA171" s="8"/>
      <c r="KOB171" s="9"/>
      <c r="KOG171" s="11"/>
      <c r="KOH171" s="8"/>
      <c r="KOI171" s="9"/>
      <c r="KON171" s="11"/>
      <c r="KOO171" s="8"/>
      <c r="KOP171" s="9"/>
      <c r="KOU171" s="11"/>
      <c r="KOV171" s="8"/>
      <c r="KOW171" s="9"/>
      <c r="KPB171" s="11"/>
      <c r="KPC171" s="8"/>
      <c r="KPD171" s="9"/>
      <c r="KPI171" s="11"/>
      <c r="KPJ171" s="8"/>
      <c r="KPK171" s="9"/>
      <c r="KPP171" s="11"/>
      <c r="KPQ171" s="8"/>
      <c r="KPR171" s="9"/>
      <c r="KPW171" s="11"/>
      <c r="KPX171" s="8"/>
      <c r="KPY171" s="9"/>
      <c r="KQD171" s="11"/>
      <c r="KQE171" s="8"/>
      <c r="KQF171" s="9"/>
      <c r="KQK171" s="11"/>
      <c r="KQL171" s="8"/>
      <c r="KQM171" s="9"/>
      <c r="KQR171" s="11"/>
      <c r="KQS171" s="8"/>
      <c r="KQT171" s="9"/>
      <c r="KQY171" s="11"/>
      <c r="KQZ171" s="8"/>
      <c r="KRA171" s="9"/>
      <c r="KRF171" s="11"/>
      <c r="KRG171" s="8"/>
      <c r="KRH171" s="9"/>
      <c r="KRM171" s="11"/>
      <c r="KRN171" s="8"/>
      <c r="KRO171" s="9"/>
      <c r="KRT171" s="11"/>
      <c r="KRU171" s="8"/>
      <c r="KRV171" s="9"/>
      <c r="KSA171" s="11"/>
      <c r="KSB171" s="8"/>
      <c r="KSC171" s="9"/>
      <c r="KSH171" s="11"/>
      <c r="KSI171" s="8"/>
      <c r="KSJ171" s="9"/>
      <c r="KSO171" s="11"/>
      <c r="KSP171" s="8"/>
      <c r="KSQ171" s="9"/>
      <c r="KSV171" s="11"/>
      <c r="KSW171" s="8"/>
      <c r="KSX171" s="9"/>
      <c r="KTC171" s="11"/>
      <c r="KTD171" s="8"/>
      <c r="KTE171" s="9"/>
      <c r="KTJ171" s="11"/>
      <c r="KTK171" s="8"/>
      <c r="KTL171" s="9"/>
      <c r="KTQ171" s="11"/>
      <c r="KTR171" s="8"/>
      <c r="KTS171" s="9"/>
      <c r="KTX171" s="11"/>
      <c r="KTY171" s="8"/>
      <c r="KTZ171" s="9"/>
      <c r="KUE171" s="11"/>
      <c r="KUF171" s="8"/>
      <c r="KUG171" s="9"/>
      <c r="KUL171" s="11"/>
      <c r="KUM171" s="8"/>
      <c r="KUN171" s="9"/>
      <c r="KUS171" s="11"/>
      <c r="KUT171" s="8"/>
      <c r="KUU171" s="9"/>
      <c r="KUZ171" s="11"/>
      <c r="KVA171" s="8"/>
      <c r="KVB171" s="9"/>
      <c r="KVG171" s="11"/>
      <c r="KVH171" s="8"/>
      <c r="KVI171" s="9"/>
      <c r="KVN171" s="11"/>
      <c r="KVO171" s="8"/>
      <c r="KVP171" s="9"/>
      <c r="KVU171" s="11"/>
      <c r="KVV171" s="8"/>
      <c r="KVW171" s="9"/>
      <c r="KWB171" s="11"/>
      <c r="KWC171" s="8"/>
      <c r="KWD171" s="9"/>
      <c r="KWI171" s="11"/>
      <c r="KWJ171" s="8"/>
      <c r="KWK171" s="9"/>
      <c r="KWP171" s="11"/>
      <c r="KWQ171" s="8"/>
      <c r="KWR171" s="9"/>
      <c r="KWW171" s="11"/>
      <c r="KWX171" s="8"/>
      <c r="KWY171" s="9"/>
      <c r="KXD171" s="11"/>
      <c r="KXE171" s="8"/>
      <c r="KXF171" s="9"/>
      <c r="KXK171" s="11"/>
      <c r="KXL171" s="8"/>
      <c r="KXM171" s="9"/>
      <c r="KXR171" s="11"/>
      <c r="KXS171" s="8"/>
      <c r="KXT171" s="9"/>
      <c r="KXY171" s="11"/>
      <c r="KXZ171" s="8"/>
      <c r="KYA171" s="9"/>
      <c r="KYF171" s="11"/>
      <c r="KYG171" s="8"/>
      <c r="KYH171" s="9"/>
      <c r="KYM171" s="11"/>
      <c r="KYN171" s="8"/>
      <c r="KYO171" s="9"/>
      <c r="KYT171" s="11"/>
      <c r="KYU171" s="8"/>
      <c r="KYV171" s="9"/>
      <c r="KZA171" s="11"/>
      <c r="KZB171" s="8"/>
      <c r="KZC171" s="9"/>
      <c r="KZH171" s="11"/>
      <c r="KZI171" s="8"/>
      <c r="KZJ171" s="9"/>
      <c r="KZO171" s="11"/>
      <c r="KZP171" s="8"/>
      <c r="KZQ171" s="9"/>
      <c r="KZV171" s="11"/>
      <c r="KZW171" s="8"/>
      <c r="KZX171" s="9"/>
      <c r="LAC171" s="11"/>
      <c r="LAD171" s="8"/>
      <c r="LAE171" s="9"/>
      <c r="LAJ171" s="11"/>
      <c r="LAK171" s="8"/>
      <c r="LAL171" s="9"/>
      <c r="LAQ171" s="11"/>
      <c r="LAR171" s="8"/>
      <c r="LAS171" s="9"/>
      <c r="LAX171" s="11"/>
      <c r="LAY171" s="8"/>
      <c r="LAZ171" s="9"/>
      <c r="LBE171" s="11"/>
      <c r="LBF171" s="8"/>
      <c r="LBG171" s="9"/>
      <c r="LBL171" s="11"/>
      <c r="LBM171" s="8"/>
      <c r="LBN171" s="9"/>
      <c r="LBS171" s="11"/>
      <c r="LBT171" s="8"/>
      <c r="LBU171" s="9"/>
      <c r="LBZ171" s="11"/>
      <c r="LCA171" s="8"/>
      <c r="LCB171" s="9"/>
      <c r="LCG171" s="11"/>
      <c r="LCH171" s="8"/>
      <c r="LCI171" s="9"/>
      <c r="LCN171" s="11"/>
      <c r="LCO171" s="8"/>
      <c r="LCP171" s="9"/>
      <c r="LCU171" s="11"/>
      <c r="LCV171" s="8"/>
      <c r="LCW171" s="9"/>
      <c r="LDB171" s="11"/>
      <c r="LDC171" s="8"/>
      <c r="LDD171" s="9"/>
      <c r="LDI171" s="11"/>
      <c r="LDJ171" s="8"/>
      <c r="LDK171" s="9"/>
      <c r="LDP171" s="11"/>
      <c r="LDQ171" s="8"/>
      <c r="LDR171" s="9"/>
      <c r="LDW171" s="11"/>
      <c r="LDX171" s="8"/>
      <c r="LDY171" s="9"/>
      <c r="LED171" s="11"/>
      <c r="LEE171" s="8"/>
      <c r="LEF171" s="9"/>
      <c r="LEK171" s="11"/>
      <c r="LEL171" s="8"/>
      <c r="LEM171" s="9"/>
      <c r="LER171" s="11"/>
      <c r="LES171" s="8"/>
      <c r="LET171" s="9"/>
      <c r="LEY171" s="11"/>
      <c r="LEZ171" s="8"/>
      <c r="LFA171" s="9"/>
      <c r="LFF171" s="11"/>
      <c r="LFG171" s="8"/>
      <c r="LFH171" s="9"/>
      <c r="LFM171" s="11"/>
      <c r="LFN171" s="8"/>
      <c r="LFO171" s="9"/>
      <c r="LFT171" s="11"/>
      <c r="LFU171" s="8"/>
      <c r="LFV171" s="9"/>
      <c r="LGA171" s="11"/>
      <c r="LGB171" s="8"/>
      <c r="LGC171" s="9"/>
      <c r="LGH171" s="11"/>
      <c r="LGI171" s="8"/>
      <c r="LGJ171" s="9"/>
      <c r="LGO171" s="11"/>
      <c r="LGP171" s="8"/>
      <c r="LGQ171" s="9"/>
      <c r="LGV171" s="11"/>
      <c r="LGW171" s="8"/>
      <c r="LGX171" s="9"/>
      <c r="LHC171" s="11"/>
      <c r="LHD171" s="8"/>
      <c r="LHE171" s="9"/>
      <c r="LHJ171" s="11"/>
      <c r="LHK171" s="8"/>
      <c r="LHL171" s="9"/>
      <c r="LHQ171" s="11"/>
      <c r="LHR171" s="8"/>
      <c r="LHS171" s="9"/>
      <c r="LHX171" s="11"/>
      <c r="LHY171" s="8"/>
      <c r="LHZ171" s="9"/>
      <c r="LIE171" s="11"/>
      <c r="LIF171" s="8"/>
      <c r="LIG171" s="9"/>
      <c r="LIL171" s="11"/>
      <c r="LIM171" s="8"/>
      <c r="LIN171" s="9"/>
      <c r="LIS171" s="11"/>
      <c r="LIT171" s="8"/>
      <c r="LIU171" s="9"/>
      <c r="LIZ171" s="11"/>
      <c r="LJA171" s="8"/>
      <c r="LJB171" s="9"/>
      <c r="LJG171" s="11"/>
      <c r="LJH171" s="8"/>
      <c r="LJI171" s="9"/>
      <c r="LJN171" s="11"/>
      <c r="LJO171" s="8"/>
      <c r="LJP171" s="9"/>
      <c r="LJU171" s="11"/>
      <c r="LJV171" s="8"/>
      <c r="LJW171" s="9"/>
      <c r="LKB171" s="11"/>
      <c r="LKC171" s="8"/>
      <c r="LKD171" s="9"/>
      <c r="LKI171" s="11"/>
      <c r="LKJ171" s="8"/>
      <c r="LKK171" s="9"/>
      <c r="LKP171" s="11"/>
      <c r="LKQ171" s="8"/>
      <c r="LKR171" s="9"/>
      <c r="LKW171" s="11"/>
      <c r="LKX171" s="8"/>
      <c r="LKY171" s="9"/>
      <c r="LLD171" s="11"/>
      <c r="LLE171" s="8"/>
      <c r="LLF171" s="9"/>
      <c r="LLK171" s="11"/>
      <c r="LLL171" s="8"/>
      <c r="LLM171" s="9"/>
      <c r="LLR171" s="11"/>
      <c r="LLS171" s="8"/>
      <c r="LLT171" s="9"/>
      <c r="LLY171" s="11"/>
      <c r="LLZ171" s="8"/>
      <c r="LMA171" s="9"/>
      <c r="LMF171" s="11"/>
      <c r="LMG171" s="8"/>
      <c r="LMH171" s="9"/>
      <c r="LMM171" s="11"/>
      <c r="LMN171" s="8"/>
      <c r="LMO171" s="9"/>
      <c r="LMT171" s="11"/>
      <c r="LMU171" s="8"/>
      <c r="LMV171" s="9"/>
      <c r="LNA171" s="11"/>
      <c r="LNB171" s="8"/>
      <c r="LNC171" s="9"/>
      <c r="LNH171" s="11"/>
      <c r="LNI171" s="8"/>
      <c r="LNJ171" s="9"/>
      <c r="LNO171" s="11"/>
      <c r="LNP171" s="8"/>
      <c r="LNQ171" s="9"/>
      <c r="LNV171" s="11"/>
      <c r="LNW171" s="8"/>
      <c r="LNX171" s="9"/>
      <c r="LOC171" s="11"/>
      <c r="LOD171" s="8"/>
      <c r="LOE171" s="9"/>
      <c r="LOJ171" s="11"/>
      <c r="LOK171" s="8"/>
      <c r="LOL171" s="9"/>
      <c r="LOQ171" s="11"/>
      <c r="LOR171" s="8"/>
      <c r="LOS171" s="9"/>
      <c r="LOX171" s="11"/>
      <c r="LOY171" s="8"/>
      <c r="LOZ171" s="9"/>
      <c r="LPE171" s="11"/>
      <c r="LPF171" s="8"/>
      <c r="LPG171" s="9"/>
      <c r="LPL171" s="11"/>
      <c r="LPM171" s="8"/>
      <c r="LPN171" s="9"/>
      <c r="LPS171" s="11"/>
      <c r="LPT171" s="8"/>
      <c r="LPU171" s="9"/>
      <c r="LPZ171" s="11"/>
      <c r="LQA171" s="8"/>
      <c r="LQB171" s="9"/>
      <c r="LQG171" s="11"/>
      <c r="LQH171" s="8"/>
      <c r="LQI171" s="9"/>
      <c r="LQN171" s="11"/>
      <c r="LQO171" s="8"/>
      <c r="LQP171" s="9"/>
      <c r="LQU171" s="11"/>
      <c r="LQV171" s="8"/>
      <c r="LQW171" s="9"/>
      <c r="LRB171" s="11"/>
      <c r="LRC171" s="8"/>
      <c r="LRD171" s="9"/>
      <c r="LRI171" s="11"/>
      <c r="LRJ171" s="8"/>
      <c r="LRK171" s="9"/>
      <c r="LRP171" s="11"/>
      <c r="LRQ171" s="8"/>
      <c r="LRR171" s="9"/>
      <c r="LRW171" s="11"/>
      <c r="LRX171" s="8"/>
      <c r="LRY171" s="9"/>
      <c r="LSD171" s="11"/>
      <c r="LSE171" s="8"/>
      <c r="LSF171" s="9"/>
      <c r="LSK171" s="11"/>
      <c r="LSL171" s="8"/>
      <c r="LSM171" s="9"/>
      <c r="LSR171" s="11"/>
      <c r="LSS171" s="8"/>
      <c r="LST171" s="9"/>
      <c r="LSY171" s="11"/>
      <c r="LSZ171" s="8"/>
      <c r="LTA171" s="9"/>
      <c r="LTF171" s="11"/>
      <c r="LTG171" s="8"/>
      <c r="LTH171" s="9"/>
      <c r="LTM171" s="11"/>
      <c r="LTN171" s="8"/>
      <c r="LTO171" s="9"/>
      <c r="LTT171" s="11"/>
      <c r="LTU171" s="8"/>
      <c r="LTV171" s="9"/>
      <c r="LUA171" s="11"/>
      <c r="LUB171" s="8"/>
      <c r="LUC171" s="9"/>
      <c r="LUH171" s="11"/>
      <c r="LUI171" s="8"/>
      <c r="LUJ171" s="9"/>
      <c r="LUO171" s="11"/>
      <c r="LUP171" s="8"/>
      <c r="LUQ171" s="9"/>
      <c r="LUV171" s="11"/>
      <c r="LUW171" s="8"/>
      <c r="LUX171" s="9"/>
      <c r="LVC171" s="11"/>
      <c r="LVD171" s="8"/>
      <c r="LVE171" s="9"/>
      <c r="LVJ171" s="11"/>
      <c r="LVK171" s="8"/>
      <c r="LVL171" s="9"/>
      <c r="LVQ171" s="11"/>
      <c r="LVR171" s="8"/>
      <c r="LVS171" s="9"/>
      <c r="LVX171" s="11"/>
      <c r="LVY171" s="8"/>
      <c r="LVZ171" s="9"/>
      <c r="LWE171" s="11"/>
      <c r="LWF171" s="8"/>
      <c r="LWG171" s="9"/>
      <c r="LWL171" s="11"/>
      <c r="LWM171" s="8"/>
      <c r="LWN171" s="9"/>
      <c r="LWS171" s="11"/>
      <c r="LWT171" s="8"/>
      <c r="LWU171" s="9"/>
      <c r="LWZ171" s="11"/>
      <c r="LXA171" s="8"/>
      <c r="LXB171" s="9"/>
      <c r="LXG171" s="11"/>
      <c r="LXH171" s="8"/>
      <c r="LXI171" s="9"/>
      <c r="LXN171" s="11"/>
      <c r="LXO171" s="8"/>
      <c r="LXP171" s="9"/>
      <c r="LXU171" s="11"/>
      <c r="LXV171" s="8"/>
      <c r="LXW171" s="9"/>
      <c r="LYB171" s="11"/>
      <c r="LYC171" s="8"/>
      <c r="LYD171" s="9"/>
      <c r="LYI171" s="11"/>
      <c r="LYJ171" s="8"/>
      <c r="LYK171" s="9"/>
      <c r="LYP171" s="11"/>
      <c r="LYQ171" s="8"/>
      <c r="LYR171" s="9"/>
      <c r="LYW171" s="11"/>
      <c r="LYX171" s="8"/>
      <c r="LYY171" s="9"/>
      <c r="LZD171" s="11"/>
      <c r="LZE171" s="8"/>
      <c r="LZF171" s="9"/>
      <c r="LZK171" s="11"/>
      <c r="LZL171" s="8"/>
      <c r="LZM171" s="9"/>
      <c r="LZR171" s="11"/>
      <c r="LZS171" s="8"/>
      <c r="LZT171" s="9"/>
      <c r="LZY171" s="11"/>
      <c r="LZZ171" s="8"/>
      <c r="MAA171" s="9"/>
      <c r="MAF171" s="11"/>
      <c r="MAG171" s="8"/>
      <c r="MAH171" s="9"/>
      <c r="MAM171" s="11"/>
      <c r="MAN171" s="8"/>
      <c r="MAO171" s="9"/>
      <c r="MAT171" s="11"/>
      <c r="MAU171" s="8"/>
      <c r="MAV171" s="9"/>
      <c r="MBA171" s="11"/>
      <c r="MBB171" s="8"/>
      <c r="MBC171" s="9"/>
      <c r="MBH171" s="11"/>
      <c r="MBI171" s="8"/>
      <c r="MBJ171" s="9"/>
      <c r="MBO171" s="11"/>
      <c r="MBP171" s="8"/>
      <c r="MBQ171" s="9"/>
      <c r="MBV171" s="11"/>
      <c r="MBW171" s="8"/>
      <c r="MBX171" s="9"/>
      <c r="MCC171" s="11"/>
      <c r="MCD171" s="8"/>
      <c r="MCE171" s="9"/>
      <c r="MCJ171" s="11"/>
      <c r="MCK171" s="8"/>
      <c r="MCL171" s="9"/>
      <c r="MCQ171" s="11"/>
      <c r="MCR171" s="8"/>
      <c r="MCS171" s="9"/>
      <c r="MCX171" s="11"/>
      <c r="MCY171" s="8"/>
      <c r="MCZ171" s="9"/>
      <c r="MDE171" s="11"/>
      <c r="MDF171" s="8"/>
      <c r="MDG171" s="9"/>
      <c r="MDL171" s="11"/>
      <c r="MDM171" s="8"/>
      <c r="MDN171" s="9"/>
      <c r="MDS171" s="11"/>
      <c r="MDT171" s="8"/>
      <c r="MDU171" s="9"/>
      <c r="MDZ171" s="11"/>
      <c r="MEA171" s="8"/>
      <c r="MEB171" s="9"/>
      <c r="MEG171" s="11"/>
      <c r="MEH171" s="8"/>
      <c r="MEI171" s="9"/>
      <c r="MEN171" s="11"/>
      <c r="MEO171" s="8"/>
      <c r="MEP171" s="9"/>
      <c r="MEU171" s="11"/>
      <c r="MEV171" s="8"/>
      <c r="MEW171" s="9"/>
      <c r="MFB171" s="11"/>
      <c r="MFC171" s="8"/>
      <c r="MFD171" s="9"/>
      <c r="MFI171" s="11"/>
      <c r="MFJ171" s="8"/>
      <c r="MFK171" s="9"/>
      <c r="MFP171" s="11"/>
      <c r="MFQ171" s="8"/>
      <c r="MFR171" s="9"/>
      <c r="MFW171" s="11"/>
      <c r="MFX171" s="8"/>
      <c r="MFY171" s="9"/>
      <c r="MGD171" s="11"/>
      <c r="MGE171" s="8"/>
      <c r="MGF171" s="9"/>
      <c r="MGK171" s="11"/>
      <c r="MGL171" s="8"/>
      <c r="MGM171" s="9"/>
      <c r="MGR171" s="11"/>
      <c r="MGS171" s="8"/>
      <c r="MGT171" s="9"/>
      <c r="MGY171" s="11"/>
      <c r="MGZ171" s="8"/>
      <c r="MHA171" s="9"/>
      <c r="MHF171" s="11"/>
      <c r="MHG171" s="8"/>
      <c r="MHH171" s="9"/>
      <c r="MHM171" s="11"/>
      <c r="MHN171" s="8"/>
      <c r="MHO171" s="9"/>
      <c r="MHT171" s="11"/>
      <c r="MHU171" s="8"/>
      <c r="MHV171" s="9"/>
      <c r="MIA171" s="11"/>
      <c r="MIB171" s="8"/>
      <c r="MIC171" s="9"/>
      <c r="MIH171" s="11"/>
      <c r="MII171" s="8"/>
      <c r="MIJ171" s="9"/>
      <c r="MIO171" s="11"/>
      <c r="MIP171" s="8"/>
      <c r="MIQ171" s="9"/>
      <c r="MIV171" s="11"/>
      <c r="MIW171" s="8"/>
      <c r="MIX171" s="9"/>
      <c r="MJC171" s="11"/>
      <c r="MJD171" s="8"/>
      <c r="MJE171" s="9"/>
      <c r="MJJ171" s="11"/>
      <c r="MJK171" s="8"/>
      <c r="MJL171" s="9"/>
      <c r="MJQ171" s="11"/>
      <c r="MJR171" s="8"/>
      <c r="MJS171" s="9"/>
      <c r="MJX171" s="11"/>
      <c r="MJY171" s="8"/>
      <c r="MJZ171" s="9"/>
      <c r="MKE171" s="11"/>
      <c r="MKF171" s="8"/>
      <c r="MKG171" s="9"/>
      <c r="MKL171" s="11"/>
      <c r="MKM171" s="8"/>
      <c r="MKN171" s="9"/>
      <c r="MKS171" s="11"/>
      <c r="MKT171" s="8"/>
      <c r="MKU171" s="9"/>
      <c r="MKZ171" s="11"/>
      <c r="MLA171" s="8"/>
      <c r="MLB171" s="9"/>
      <c r="MLG171" s="11"/>
      <c r="MLH171" s="8"/>
      <c r="MLI171" s="9"/>
      <c r="MLN171" s="11"/>
      <c r="MLO171" s="8"/>
      <c r="MLP171" s="9"/>
      <c r="MLU171" s="11"/>
      <c r="MLV171" s="8"/>
      <c r="MLW171" s="9"/>
      <c r="MMB171" s="11"/>
      <c r="MMC171" s="8"/>
      <c r="MMD171" s="9"/>
      <c r="MMI171" s="11"/>
      <c r="MMJ171" s="8"/>
      <c r="MMK171" s="9"/>
      <c r="MMP171" s="11"/>
      <c r="MMQ171" s="8"/>
      <c r="MMR171" s="9"/>
      <c r="MMW171" s="11"/>
      <c r="MMX171" s="8"/>
      <c r="MMY171" s="9"/>
      <c r="MND171" s="11"/>
      <c r="MNE171" s="8"/>
      <c r="MNF171" s="9"/>
      <c r="MNK171" s="11"/>
      <c r="MNL171" s="8"/>
      <c r="MNM171" s="9"/>
      <c r="MNR171" s="11"/>
      <c r="MNS171" s="8"/>
      <c r="MNT171" s="9"/>
      <c r="MNY171" s="11"/>
      <c r="MNZ171" s="8"/>
      <c r="MOA171" s="9"/>
      <c r="MOF171" s="11"/>
      <c r="MOG171" s="8"/>
      <c r="MOH171" s="9"/>
      <c r="MOM171" s="11"/>
      <c r="MON171" s="8"/>
      <c r="MOO171" s="9"/>
      <c r="MOT171" s="11"/>
      <c r="MOU171" s="8"/>
      <c r="MOV171" s="9"/>
      <c r="MPA171" s="11"/>
      <c r="MPB171" s="8"/>
      <c r="MPC171" s="9"/>
      <c r="MPH171" s="11"/>
      <c r="MPI171" s="8"/>
      <c r="MPJ171" s="9"/>
      <c r="MPO171" s="11"/>
      <c r="MPP171" s="8"/>
      <c r="MPQ171" s="9"/>
      <c r="MPV171" s="11"/>
      <c r="MPW171" s="8"/>
      <c r="MPX171" s="9"/>
      <c r="MQC171" s="11"/>
      <c r="MQD171" s="8"/>
      <c r="MQE171" s="9"/>
      <c r="MQJ171" s="11"/>
      <c r="MQK171" s="8"/>
      <c r="MQL171" s="9"/>
      <c r="MQQ171" s="11"/>
      <c r="MQR171" s="8"/>
      <c r="MQS171" s="9"/>
      <c r="MQX171" s="11"/>
      <c r="MQY171" s="8"/>
      <c r="MQZ171" s="9"/>
      <c r="MRE171" s="11"/>
      <c r="MRF171" s="8"/>
      <c r="MRG171" s="9"/>
      <c r="MRL171" s="11"/>
      <c r="MRM171" s="8"/>
      <c r="MRN171" s="9"/>
      <c r="MRS171" s="11"/>
      <c r="MRT171" s="8"/>
      <c r="MRU171" s="9"/>
      <c r="MRZ171" s="11"/>
      <c r="MSA171" s="8"/>
      <c r="MSB171" s="9"/>
      <c r="MSG171" s="11"/>
      <c r="MSH171" s="8"/>
      <c r="MSI171" s="9"/>
      <c r="MSN171" s="11"/>
      <c r="MSO171" s="8"/>
      <c r="MSP171" s="9"/>
      <c r="MSU171" s="11"/>
      <c r="MSV171" s="8"/>
      <c r="MSW171" s="9"/>
      <c r="MTB171" s="11"/>
      <c r="MTC171" s="8"/>
      <c r="MTD171" s="9"/>
      <c r="MTI171" s="11"/>
      <c r="MTJ171" s="8"/>
      <c r="MTK171" s="9"/>
      <c r="MTP171" s="11"/>
      <c r="MTQ171" s="8"/>
      <c r="MTR171" s="9"/>
      <c r="MTW171" s="11"/>
      <c r="MTX171" s="8"/>
      <c r="MTY171" s="9"/>
      <c r="MUD171" s="11"/>
      <c r="MUE171" s="8"/>
      <c r="MUF171" s="9"/>
      <c r="MUK171" s="11"/>
      <c r="MUL171" s="8"/>
      <c r="MUM171" s="9"/>
      <c r="MUR171" s="11"/>
      <c r="MUS171" s="8"/>
      <c r="MUT171" s="9"/>
      <c r="MUY171" s="11"/>
      <c r="MUZ171" s="8"/>
      <c r="MVA171" s="9"/>
      <c r="MVF171" s="11"/>
      <c r="MVG171" s="8"/>
      <c r="MVH171" s="9"/>
      <c r="MVM171" s="11"/>
      <c r="MVN171" s="8"/>
      <c r="MVO171" s="9"/>
      <c r="MVT171" s="11"/>
      <c r="MVU171" s="8"/>
      <c r="MVV171" s="9"/>
      <c r="MWA171" s="11"/>
      <c r="MWB171" s="8"/>
      <c r="MWC171" s="9"/>
      <c r="MWH171" s="11"/>
      <c r="MWI171" s="8"/>
      <c r="MWJ171" s="9"/>
      <c r="MWO171" s="11"/>
      <c r="MWP171" s="8"/>
      <c r="MWQ171" s="9"/>
      <c r="MWV171" s="11"/>
      <c r="MWW171" s="8"/>
      <c r="MWX171" s="9"/>
      <c r="MXC171" s="11"/>
      <c r="MXD171" s="8"/>
      <c r="MXE171" s="9"/>
      <c r="MXJ171" s="11"/>
      <c r="MXK171" s="8"/>
      <c r="MXL171" s="9"/>
      <c r="MXQ171" s="11"/>
      <c r="MXR171" s="8"/>
      <c r="MXS171" s="9"/>
      <c r="MXX171" s="11"/>
      <c r="MXY171" s="8"/>
      <c r="MXZ171" s="9"/>
      <c r="MYE171" s="11"/>
      <c r="MYF171" s="8"/>
      <c r="MYG171" s="9"/>
      <c r="MYL171" s="11"/>
      <c r="MYM171" s="8"/>
      <c r="MYN171" s="9"/>
      <c r="MYS171" s="11"/>
      <c r="MYT171" s="8"/>
      <c r="MYU171" s="9"/>
      <c r="MYZ171" s="11"/>
      <c r="MZA171" s="8"/>
      <c r="MZB171" s="9"/>
      <c r="MZG171" s="11"/>
      <c r="MZH171" s="8"/>
      <c r="MZI171" s="9"/>
      <c r="MZN171" s="11"/>
      <c r="MZO171" s="8"/>
      <c r="MZP171" s="9"/>
      <c r="MZU171" s="11"/>
      <c r="MZV171" s="8"/>
      <c r="MZW171" s="9"/>
      <c r="NAB171" s="11"/>
      <c r="NAC171" s="8"/>
      <c r="NAD171" s="9"/>
      <c r="NAI171" s="11"/>
      <c r="NAJ171" s="8"/>
      <c r="NAK171" s="9"/>
      <c r="NAP171" s="11"/>
      <c r="NAQ171" s="8"/>
      <c r="NAR171" s="9"/>
      <c r="NAW171" s="11"/>
      <c r="NAX171" s="8"/>
      <c r="NAY171" s="9"/>
      <c r="NBD171" s="11"/>
      <c r="NBE171" s="8"/>
      <c r="NBF171" s="9"/>
      <c r="NBK171" s="11"/>
      <c r="NBL171" s="8"/>
      <c r="NBM171" s="9"/>
      <c r="NBR171" s="11"/>
      <c r="NBS171" s="8"/>
      <c r="NBT171" s="9"/>
      <c r="NBY171" s="11"/>
      <c r="NBZ171" s="8"/>
      <c r="NCA171" s="9"/>
      <c r="NCF171" s="11"/>
      <c r="NCG171" s="8"/>
      <c r="NCH171" s="9"/>
      <c r="NCM171" s="11"/>
      <c r="NCN171" s="8"/>
      <c r="NCO171" s="9"/>
      <c r="NCT171" s="11"/>
      <c r="NCU171" s="8"/>
      <c r="NCV171" s="9"/>
      <c r="NDA171" s="11"/>
      <c r="NDB171" s="8"/>
      <c r="NDC171" s="9"/>
      <c r="NDH171" s="11"/>
      <c r="NDI171" s="8"/>
      <c r="NDJ171" s="9"/>
      <c r="NDO171" s="11"/>
      <c r="NDP171" s="8"/>
      <c r="NDQ171" s="9"/>
      <c r="NDV171" s="11"/>
      <c r="NDW171" s="8"/>
      <c r="NDX171" s="9"/>
      <c r="NEC171" s="11"/>
      <c r="NED171" s="8"/>
      <c r="NEE171" s="9"/>
      <c r="NEJ171" s="11"/>
      <c r="NEK171" s="8"/>
      <c r="NEL171" s="9"/>
      <c r="NEQ171" s="11"/>
      <c r="NER171" s="8"/>
      <c r="NES171" s="9"/>
      <c r="NEX171" s="11"/>
      <c r="NEY171" s="8"/>
      <c r="NEZ171" s="9"/>
      <c r="NFE171" s="11"/>
      <c r="NFF171" s="8"/>
      <c r="NFG171" s="9"/>
      <c r="NFL171" s="11"/>
      <c r="NFM171" s="8"/>
      <c r="NFN171" s="9"/>
      <c r="NFS171" s="11"/>
      <c r="NFT171" s="8"/>
      <c r="NFU171" s="9"/>
      <c r="NFZ171" s="11"/>
      <c r="NGA171" s="8"/>
      <c r="NGB171" s="9"/>
      <c r="NGG171" s="11"/>
      <c r="NGH171" s="8"/>
      <c r="NGI171" s="9"/>
      <c r="NGN171" s="11"/>
      <c r="NGO171" s="8"/>
      <c r="NGP171" s="9"/>
      <c r="NGU171" s="11"/>
      <c r="NGV171" s="8"/>
      <c r="NGW171" s="9"/>
      <c r="NHB171" s="11"/>
      <c r="NHC171" s="8"/>
      <c r="NHD171" s="9"/>
      <c r="NHI171" s="11"/>
      <c r="NHJ171" s="8"/>
      <c r="NHK171" s="9"/>
      <c r="NHP171" s="11"/>
      <c r="NHQ171" s="8"/>
      <c r="NHR171" s="9"/>
      <c r="NHW171" s="11"/>
      <c r="NHX171" s="8"/>
      <c r="NHY171" s="9"/>
      <c r="NID171" s="11"/>
      <c r="NIE171" s="8"/>
      <c r="NIF171" s="9"/>
      <c r="NIK171" s="11"/>
      <c r="NIL171" s="8"/>
      <c r="NIM171" s="9"/>
      <c r="NIR171" s="11"/>
      <c r="NIS171" s="8"/>
      <c r="NIT171" s="9"/>
      <c r="NIY171" s="11"/>
      <c r="NIZ171" s="8"/>
      <c r="NJA171" s="9"/>
      <c r="NJF171" s="11"/>
      <c r="NJG171" s="8"/>
      <c r="NJH171" s="9"/>
      <c r="NJM171" s="11"/>
      <c r="NJN171" s="8"/>
      <c r="NJO171" s="9"/>
      <c r="NJT171" s="11"/>
      <c r="NJU171" s="8"/>
      <c r="NJV171" s="9"/>
      <c r="NKA171" s="11"/>
      <c r="NKB171" s="8"/>
      <c r="NKC171" s="9"/>
      <c r="NKH171" s="11"/>
      <c r="NKI171" s="8"/>
      <c r="NKJ171" s="9"/>
      <c r="NKO171" s="11"/>
      <c r="NKP171" s="8"/>
      <c r="NKQ171" s="9"/>
      <c r="NKV171" s="11"/>
      <c r="NKW171" s="8"/>
      <c r="NKX171" s="9"/>
      <c r="NLC171" s="11"/>
      <c r="NLD171" s="8"/>
      <c r="NLE171" s="9"/>
      <c r="NLJ171" s="11"/>
      <c r="NLK171" s="8"/>
      <c r="NLL171" s="9"/>
      <c r="NLQ171" s="11"/>
      <c r="NLR171" s="8"/>
      <c r="NLS171" s="9"/>
      <c r="NLX171" s="11"/>
      <c r="NLY171" s="8"/>
      <c r="NLZ171" s="9"/>
      <c r="NME171" s="11"/>
      <c r="NMF171" s="8"/>
      <c r="NMG171" s="9"/>
      <c r="NML171" s="11"/>
      <c r="NMM171" s="8"/>
      <c r="NMN171" s="9"/>
      <c r="NMS171" s="11"/>
      <c r="NMT171" s="8"/>
      <c r="NMU171" s="9"/>
      <c r="NMZ171" s="11"/>
      <c r="NNA171" s="8"/>
      <c r="NNB171" s="9"/>
      <c r="NNG171" s="11"/>
      <c r="NNH171" s="8"/>
      <c r="NNI171" s="9"/>
      <c r="NNN171" s="11"/>
      <c r="NNO171" s="8"/>
      <c r="NNP171" s="9"/>
      <c r="NNU171" s="11"/>
      <c r="NNV171" s="8"/>
      <c r="NNW171" s="9"/>
      <c r="NOB171" s="11"/>
      <c r="NOC171" s="8"/>
      <c r="NOD171" s="9"/>
      <c r="NOI171" s="11"/>
      <c r="NOJ171" s="8"/>
      <c r="NOK171" s="9"/>
      <c r="NOP171" s="11"/>
      <c r="NOQ171" s="8"/>
      <c r="NOR171" s="9"/>
      <c r="NOW171" s="11"/>
      <c r="NOX171" s="8"/>
      <c r="NOY171" s="9"/>
      <c r="NPD171" s="11"/>
      <c r="NPE171" s="8"/>
      <c r="NPF171" s="9"/>
      <c r="NPK171" s="11"/>
      <c r="NPL171" s="8"/>
      <c r="NPM171" s="9"/>
      <c r="NPR171" s="11"/>
      <c r="NPS171" s="8"/>
      <c r="NPT171" s="9"/>
      <c r="NPY171" s="11"/>
      <c r="NPZ171" s="8"/>
      <c r="NQA171" s="9"/>
      <c r="NQF171" s="11"/>
      <c r="NQG171" s="8"/>
      <c r="NQH171" s="9"/>
      <c r="NQM171" s="11"/>
      <c r="NQN171" s="8"/>
      <c r="NQO171" s="9"/>
      <c r="NQT171" s="11"/>
      <c r="NQU171" s="8"/>
      <c r="NQV171" s="9"/>
      <c r="NRA171" s="11"/>
      <c r="NRB171" s="8"/>
      <c r="NRC171" s="9"/>
      <c r="NRH171" s="11"/>
      <c r="NRI171" s="8"/>
      <c r="NRJ171" s="9"/>
      <c r="NRO171" s="11"/>
      <c r="NRP171" s="8"/>
      <c r="NRQ171" s="9"/>
      <c r="NRV171" s="11"/>
      <c r="NRW171" s="8"/>
      <c r="NRX171" s="9"/>
      <c r="NSC171" s="11"/>
      <c r="NSD171" s="8"/>
      <c r="NSE171" s="9"/>
      <c r="NSJ171" s="11"/>
      <c r="NSK171" s="8"/>
      <c r="NSL171" s="9"/>
      <c r="NSQ171" s="11"/>
      <c r="NSR171" s="8"/>
      <c r="NSS171" s="9"/>
      <c r="NSX171" s="11"/>
      <c r="NSY171" s="8"/>
      <c r="NSZ171" s="9"/>
      <c r="NTE171" s="11"/>
      <c r="NTF171" s="8"/>
      <c r="NTG171" s="9"/>
      <c r="NTL171" s="11"/>
      <c r="NTM171" s="8"/>
      <c r="NTN171" s="9"/>
      <c r="NTS171" s="11"/>
      <c r="NTT171" s="8"/>
      <c r="NTU171" s="9"/>
      <c r="NTZ171" s="11"/>
      <c r="NUA171" s="8"/>
      <c r="NUB171" s="9"/>
      <c r="NUG171" s="11"/>
      <c r="NUH171" s="8"/>
      <c r="NUI171" s="9"/>
      <c r="NUN171" s="11"/>
      <c r="NUO171" s="8"/>
      <c r="NUP171" s="9"/>
      <c r="NUU171" s="11"/>
      <c r="NUV171" s="8"/>
      <c r="NUW171" s="9"/>
      <c r="NVB171" s="11"/>
      <c r="NVC171" s="8"/>
      <c r="NVD171" s="9"/>
      <c r="NVI171" s="11"/>
      <c r="NVJ171" s="8"/>
      <c r="NVK171" s="9"/>
      <c r="NVP171" s="11"/>
      <c r="NVQ171" s="8"/>
      <c r="NVR171" s="9"/>
      <c r="NVW171" s="11"/>
      <c r="NVX171" s="8"/>
      <c r="NVY171" s="9"/>
      <c r="NWD171" s="11"/>
      <c r="NWE171" s="8"/>
      <c r="NWF171" s="9"/>
      <c r="NWK171" s="11"/>
      <c r="NWL171" s="8"/>
      <c r="NWM171" s="9"/>
      <c r="NWR171" s="11"/>
      <c r="NWS171" s="8"/>
      <c r="NWT171" s="9"/>
      <c r="NWY171" s="11"/>
      <c r="NWZ171" s="8"/>
      <c r="NXA171" s="9"/>
      <c r="NXF171" s="11"/>
      <c r="NXG171" s="8"/>
      <c r="NXH171" s="9"/>
      <c r="NXM171" s="11"/>
      <c r="NXN171" s="8"/>
      <c r="NXO171" s="9"/>
      <c r="NXT171" s="11"/>
      <c r="NXU171" s="8"/>
      <c r="NXV171" s="9"/>
      <c r="NYA171" s="11"/>
      <c r="NYB171" s="8"/>
      <c r="NYC171" s="9"/>
      <c r="NYH171" s="11"/>
      <c r="NYI171" s="8"/>
      <c r="NYJ171" s="9"/>
      <c r="NYO171" s="11"/>
      <c r="NYP171" s="8"/>
      <c r="NYQ171" s="9"/>
      <c r="NYV171" s="11"/>
      <c r="NYW171" s="8"/>
      <c r="NYX171" s="9"/>
      <c r="NZC171" s="11"/>
      <c r="NZD171" s="8"/>
      <c r="NZE171" s="9"/>
      <c r="NZJ171" s="11"/>
      <c r="NZK171" s="8"/>
      <c r="NZL171" s="9"/>
      <c r="NZQ171" s="11"/>
      <c r="NZR171" s="8"/>
      <c r="NZS171" s="9"/>
      <c r="NZX171" s="11"/>
      <c r="NZY171" s="8"/>
      <c r="NZZ171" s="9"/>
      <c r="OAE171" s="11"/>
      <c r="OAF171" s="8"/>
      <c r="OAG171" s="9"/>
      <c r="OAL171" s="11"/>
      <c r="OAM171" s="8"/>
      <c r="OAN171" s="9"/>
      <c r="OAS171" s="11"/>
      <c r="OAT171" s="8"/>
      <c r="OAU171" s="9"/>
      <c r="OAZ171" s="11"/>
      <c r="OBA171" s="8"/>
      <c r="OBB171" s="9"/>
      <c r="OBG171" s="11"/>
      <c r="OBH171" s="8"/>
      <c r="OBI171" s="9"/>
      <c r="OBN171" s="11"/>
      <c r="OBO171" s="8"/>
      <c r="OBP171" s="9"/>
      <c r="OBU171" s="11"/>
      <c r="OBV171" s="8"/>
      <c r="OBW171" s="9"/>
      <c r="OCB171" s="11"/>
      <c r="OCC171" s="8"/>
      <c r="OCD171" s="9"/>
      <c r="OCI171" s="11"/>
      <c r="OCJ171" s="8"/>
      <c r="OCK171" s="9"/>
      <c r="OCP171" s="11"/>
      <c r="OCQ171" s="8"/>
      <c r="OCR171" s="9"/>
      <c r="OCW171" s="11"/>
      <c r="OCX171" s="8"/>
      <c r="OCY171" s="9"/>
      <c r="ODD171" s="11"/>
      <c r="ODE171" s="8"/>
      <c r="ODF171" s="9"/>
      <c r="ODK171" s="11"/>
      <c r="ODL171" s="8"/>
      <c r="ODM171" s="9"/>
      <c r="ODR171" s="11"/>
      <c r="ODS171" s="8"/>
      <c r="ODT171" s="9"/>
      <c r="ODY171" s="11"/>
      <c r="ODZ171" s="8"/>
      <c r="OEA171" s="9"/>
      <c r="OEF171" s="11"/>
      <c r="OEG171" s="8"/>
      <c r="OEH171" s="9"/>
      <c r="OEM171" s="11"/>
      <c r="OEN171" s="8"/>
      <c r="OEO171" s="9"/>
      <c r="OET171" s="11"/>
      <c r="OEU171" s="8"/>
      <c r="OEV171" s="9"/>
      <c r="OFA171" s="11"/>
      <c r="OFB171" s="8"/>
      <c r="OFC171" s="9"/>
      <c r="OFH171" s="11"/>
      <c r="OFI171" s="8"/>
      <c r="OFJ171" s="9"/>
      <c r="OFO171" s="11"/>
      <c r="OFP171" s="8"/>
      <c r="OFQ171" s="9"/>
      <c r="OFV171" s="11"/>
      <c r="OFW171" s="8"/>
      <c r="OFX171" s="9"/>
      <c r="OGC171" s="11"/>
      <c r="OGD171" s="8"/>
      <c r="OGE171" s="9"/>
      <c r="OGJ171" s="11"/>
      <c r="OGK171" s="8"/>
      <c r="OGL171" s="9"/>
      <c r="OGQ171" s="11"/>
      <c r="OGR171" s="8"/>
      <c r="OGS171" s="9"/>
      <c r="OGX171" s="11"/>
      <c r="OGY171" s="8"/>
      <c r="OGZ171" s="9"/>
      <c r="OHE171" s="11"/>
      <c r="OHF171" s="8"/>
      <c r="OHG171" s="9"/>
      <c r="OHL171" s="11"/>
      <c r="OHM171" s="8"/>
      <c r="OHN171" s="9"/>
      <c r="OHS171" s="11"/>
      <c r="OHT171" s="8"/>
      <c r="OHU171" s="9"/>
      <c r="OHZ171" s="11"/>
      <c r="OIA171" s="8"/>
      <c r="OIB171" s="9"/>
      <c r="OIG171" s="11"/>
      <c r="OIH171" s="8"/>
      <c r="OII171" s="9"/>
      <c r="OIN171" s="11"/>
      <c r="OIO171" s="8"/>
      <c r="OIP171" s="9"/>
      <c r="OIU171" s="11"/>
      <c r="OIV171" s="8"/>
      <c r="OIW171" s="9"/>
      <c r="OJB171" s="11"/>
      <c r="OJC171" s="8"/>
      <c r="OJD171" s="9"/>
      <c r="OJI171" s="11"/>
      <c r="OJJ171" s="8"/>
      <c r="OJK171" s="9"/>
      <c r="OJP171" s="11"/>
      <c r="OJQ171" s="8"/>
      <c r="OJR171" s="9"/>
      <c r="OJW171" s="11"/>
      <c r="OJX171" s="8"/>
      <c r="OJY171" s="9"/>
      <c r="OKD171" s="11"/>
      <c r="OKE171" s="8"/>
      <c r="OKF171" s="9"/>
      <c r="OKK171" s="11"/>
      <c r="OKL171" s="8"/>
      <c r="OKM171" s="9"/>
      <c r="OKR171" s="11"/>
      <c r="OKS171" s="8"/>
      <c r="OKT171" s="9"/>
      <c r="OKY171" s="11"/>
      <c r="OKZ171" s="8"/>
      <c r="OLA171" s="9"/>
      <c r="OLF171" s="11"/>
      <c r="OLG171" s="8"/>
      <c r="OLH171" s="9"/>
      <c r="OLM171" s="11"/>
      <c r="OLN171" s="8"/>
      <c r="OLO171" s="9"/>
      <c r="OLT171" s="11"/>
      <c r="OLU171" s="8"/>
      <c r="OLV171" s="9"/>
      <c r="OMA171" s="11"/>
      <c r="OMB171" s="8"/>
      <c r="OMC171" s="9"/>
      <c r="OMH171" s="11"/>
      <c r="OMI171" s="8"/>
      <c r="OMJ171" s="9"/>
      <c r="OMO171" s="11"/>
      <c r="OMP171" s="8"/>
      <c r="OMQ171" s="9"/>
      <c r="OMV171" s="11"/>
      <c r="OMW171" s="8"/>
      <c r="OMX171" s="9"/>
      <c r="ONC171" s="11"/>
      <c r="OND171" s="8"/>
      <c r="ONE171" s="9"/>
      <c r="ONJ171" s="11"/>
      <c r="ONK171" s="8"/>
      <c r="ONL171" s="9"/>
      <c r="ONQ171" s="11"/>
      <c r="ONR171" s="8"/>
      <c r="ONS171" s="9"/>
      <c r="ONX171" s="11"/>
      <c r="ONY171" s="8"/>
      <c r="ONZ171" s="9"/>
      <c r="OOE171" s="11"/>
      <c r="OOF171" s="8"/>
      <c r="OOG171" s="9"/>
      <c r="OOL171" s="11"/>
      <c r="OOM171" s="8"/>
      <c r="OON171" s="9"/>
      <c r="OOS171" s="11"/>
      <c r="OOT171" s="8"/>
      <c r="OOU171" s="9"/>
      <c r="OOZ171" s="11"/>
      <c r="OPA171" s="8"/>
      <c r="OPB171" s="9"/>
      <c r="OPG171" s="11"/>
      <c r="OPH171" s="8"/>
      <c r="OPI171" s="9"/>
      <c r="OPN171" s="11"/>
      <c r="OPO171" s="8"/>
      <c r="OPP171" s="9"/>
      <c r="OPU171" s="11"/>
      <c r="OPV171" s="8"/>
      <c r="OPW171" s="9"/>
      <c r="OQB171" s="11"/>
      <c r="OQC171" s="8"/>
      <c r="OQD171" s="9"/>
      <c r="OQI171" s="11"/>
      <c r="OQJ171" s="8"/>
      <c r="OQK171" s="9"/>
      <c r="OQP171" s="11"/>
      <c r="OQQ171" s="8"/>
      <c r="OQR171" s="9"/>
      <c r="OQW171" s="11"/>
      <c r="OQX171" s="8"/>
      <c r="OQY171" s="9"/>
      <c r="ORD171" s="11"/>
      <c r="ORE171" s="8"/>
      <c r="ORF171" s="9"/>
      <c r="ORK171" s="11"/>
      <c r="ORL171" s="8"/>
      <c r="ORM171" s="9"/>
      <c r="ORR171" s="11"/>
      <c r="ORS171" s="8"/>
      <c r="ORT171" s="9"/>
      <c r="ORY171" s="11"/>
      <c r="ORZ171" s="8"/>
      <c r="OSA171" s="9"/>
      <c r="OSF171" s="11"/>
      <c r="OSG171" s="8"/>
      <c r="OSH171" s="9"/>
      <c r="OSM171" s="11"/>
      <c r="OSN171" s="8"/>
      <c r="OSO171" s="9"/>
      <c r="OST171" s="11"/>
      <c r="OSU171" s="8"/>
      <c r="OSV171" s="9"/>
      <c r="OTA171" s="11"/>
      <c r="OTB171" s="8"/>
      <c r="OTC171" s="9"/>
      <c r="OTH171" s="11"/>
      <c r="OTI171" s="8"/>
      <c r="OTJ171" s="9"/>
      <c r="OTO171" s="11"/>
      <c r="OTP171" s="8"/>
      <c r="OTQ171" s="9"/>
      <c r="OTV171" s="11"/>
      <c r="OTW171" s="8"/>
      <c r="OTX171" s="9"/>
      <c r="OUC171" s="11"/>
      <c r="OUD171" s="8"/>
      <c r="OUE171" s="9"/>
      <c r="OUJ171" s="11"/>
      <c r="OUK171" s="8"/>
      <c r="OUL171" s="9"/>
      <c r="OUQ171" s="11"/>
      <c r="OUR171" s="8"/>
      <c r="OUS171" s="9"/>
      <c r="OUX171" s="11"/>
      <c r="OUY171" s="8"/>
      <c r="OUZ171" s="9"/>
      <c r="OVE171" s="11"/>
      <c r="OVF171" s="8"/>
      <c r="OVG171" s="9"/>
      <c r="OVL171" s="11"/>
      <c r="OVM171" s="8"/>
      <c r="OVN171" s="9"/>
      <c r="OVS171" s="11"/>
      <c r="OVT171" s="8"/>
      <c r="OVU171" s="9"/>
      <c r="OVZ171" s="11"/>
      <c r="OWA171" s="8"/>
      <c r="OWB171" s="9"/>
      <c r="OWG171" s="11"/>
      <c r="OWH171" s="8"/>
      <c r="OWI171" s="9"/>
      <c r="OWN171" s="11"/>
      <c r="OWO171" s="8"/>
      <c r="OWP171" s="9"/>
      <c r="OWU171" s="11"/>
      <c r="OWV171" s="8"/>
      <c r="OWW171" s="9"/>
      <c r="OXB171" s="11"/>
      <c r="OXC171" s="8"/>
      <c r="OXD171" s="9"/>
      <c r="OXI171" s="11"/>
      <c r="OXJ171" s="8"/>
      <c r="OXK171" s="9"/>
      <c r="OXP171" s="11"/>
      <c r="OXQ171" s="8"/>
      <c r="OXR171" s="9"/>
      <c r="OXW171" s="11"/>
      <c r="OXX171" s="8"/>
      <c r="OXY171" s="9"/>
      <c r="OYD171" s="11"/>
      <c r="OYE171" s="8"/>
      <c r="OYF171" s="9"/>
      <c r="OYK171" s="11"/>
      <c r="OYL171" s="8"/>
      <c r="OYM171" s="9"/>
      <c r="OYR171" s="11"/>
      <c r="OYS171" s="8"/>
      <c r="OYT171" s="9"/>
      <c r="OYY171" s="11"/>
      <c r="OYZ171" s="8"/>
      <c r="OZA171" s="9"/>
      <c r="OZF171" s="11"/>
      <c r="OZG171" s="8"/>
      <c r="OZH171" s="9"/>
      <c r="OZM171" s="11"/>
      <c r="OZN171" s="8"/>
      <c r="OZO171" s="9"/>
      <c r="OZT171" s="11"/>
      <c r="OZU171" s="8"/>
      <c r="OZV171" s="9"/>
      <c r="PAA171" s="11"/>
      <c r="PAB171" s="8"/>
      <c r="PAC171" s="9"/>
      <c r="PAH171" s="11"/>
      <c r="PAI171" s="8"/>
      <c r="PAJ171" s="9"/>
      <c r="PAO171" s="11"/>
      <c r="PAP171" s="8"/>
      <c r="PAQ171" s="9"/>
      <c r="PAV171" s="11"/>
      <c r="PAW171" s="8"/>
      <c r="PAX171" s="9"/>
      <c r="PBC171" s="11"/>
      <c r="PBD171" s="8"/>
      <c r="PBE171" s="9"/>
      <c r="PBJ171" s="11"/>
      <c r="PBK171" s="8"/>
      <c r="PBL171" s="9"/>
      <c r="PBQ171" s="11"/>
      <c r="PBR171" s="8"/>
      <c r="PBS171" s="9"/>
      <c r="PBX171" s="11"/>
      <c r="PBY171" s="8"/>
      <c r="PBZ171" s="9"/>
      <c r="PCE171" s="11"/>
      <c r="PCF171" s="8"/>
      <c r="PCG171" s="9"/>
      <c r="PCL171" s="11"/>
      <c r="PCM171" s="8"/>
      <c r="PCN171" s="9"/>
      <c r="PCS171" s="11"/>
      <c r="PCT171" s="8"/>
      <c r="PCU171" s="9"/>
      <c r="PCZ171" s="11"/>
      <c r="PDA171" s="8"/>
      <c r="PDB171" s="9"/>
      <c r="PDG171" s="11"/>
      <c r="PDH171" s="8"/>
      <c r="PDI171" s="9"/>
      <c r="PDN171" s="11"/>
      <c r="PDO171" s="8"/>
      <c r="PDP171" s="9"/>
      <c r="PDU171" s="11"/>
      <c r="PDV171" s="8"/>
      <c r="PDW171" s="9"/>
      <c r="PEB171" s="11"/>
      <c r="PEC171" s="8"/>
      <c r="PED171" s="9"/>
      <c r="PEI171" s="11"/>
      <c r="PEJ171" s="8"/>
      <c r="PEK171" s="9"/>
      <c r="PEP171" s="11"/>
      <c r="PEQ171" s="8"/>
      <c r="PER171" s="9"/>
      <c r="PEW171" s="11"/>
      <c r="PEX171" s="8"/>
      <c r="PEY171" s="9"/>
      <c r="PFD171" s="11"/>
      <c r="PFE171" s="8"/>
      <c r="PFF171" s="9"/>
      <c r="PFK171" s="11"/>
      <c r="PFL171" s="8"/>
      <c r="PFM171" s="9"/>
      <c r="PFR171" s="11"/>
      <c r="PFS171" s="8"/>
      <c r="PFT171" s="9"/>
      <c r="PFY171" s="11"/>
      <c r="PFZ171" s="8"/>
      <c r="PGA171" s="9"/>
      <c r="PGF171" s="11"/>
      <c r="PGG171" s="8"/>
      <c r="PGH171" s="9"/>
      <c r="PGM171" s="11"/>
      <c r="PGN171" s="8"/>
      <c r="PGO171" s="9"/>
      <c r="PGT171" s="11"/>
      <c r="PGU171" s="8"/>
      <c r="PGV171" s="9"/>
      <c r="PHA171" s="11"/>
      <c r="PHB171" s="8"/>
      <c r="PHC171" s="9"/>
      <c r="PHH171" s="11"/>
      <c r="PHI171" s="8"/>
      <c r="PHJ171" s="9"/>
      <c r="PHO171" s="11"/>
      <c r="PHP171" s="8"/>
      <c r="PHQ171" s="9"/>
      <c r="PHV171" s="11"/>
      <c r="PHW171" s="8"/>
      <c r="PHX171" s="9"/>
      <c r="PIC171" s="11"/>
      <c r="PID171" s="8"/>
      <c r="PIE171" s="9"/>
      <c r="PIJ171" s="11"/>
      <c r="PIK171" s="8"/>
      <c r="PIL171" s="9"/>
      <c r="PIQ171" s="11"/>
      <c r="PIR171" s="8"/>
      <c r="PIS171" s="9"/>
      <c r="PIX171" s="11"/>
      <c r="PIY171" s="8"/>
      <c r="PIZ171" s="9"/>
      <c r="PJE171" s="11"/>
      <c r="PJF171" s="8"/>
      <c r="PJG171" s="9"/>
      <c r="PJL171" s="11"/>
      <c r="PJM171" s="8"/>
      <c r="PJN171" s="9"/>
      <c r="PJS171" s="11"/>
      <c r="PJT171" s="8"/>
      <c r="PJU171" s="9"/>
      <c r="PJZ171" s="11"/>
      <c r="PKA171" s="8"/>
      <c r="PKB171" s="9"/>
      <c r="PKG171" s="11"/>
      <c r="PKH171" s="8"/>
      <c r="PKI171" s="9"/>
      <c r="PKN171" s="11"/>
      <c r="PKO171" s="8"/>
      <c r="PKP171" s="9"/>
      <c r="PKU171" s="11"/>
      <c r="PKV171" s="8"/>
      <c r="PKW171" s="9"/>
      <c r="PLB171" s="11"/>
      <c r="PLC171" s="8"/>
      <c r="PLD171" s="9"/>
      <c r="PLI171" s="11"/>
      <c r="PLJ171" s="8"/>
      <c r="PLK171" s="9"/>
      <c r="PLP171" s="11"/>
      <c r="PLQ171" s="8"/>
      <c r="PLR171" s="9"/>
      <c r="PLW171" s="11"/>
      <c r="PLX171" s="8"/>
      <c r="PLY171" s="9"/>
      <c r="PMD171" s="11"/>
      <c r="PME171" s="8"/>
      <c r="PMF171" s="9"/>
      <c r="PMK171" s="11"/>
      <c r="PML171" s="8"/>
      <c r="PMM171" s="9"/>
      <c r="PMR171" s="11"/>
      <c r="PMS171" s="8"/>
      <c r="PMT171" s="9"/>
      <c r="PMY171" s="11"/>
      <c r="PMZ171" s="8"/>
      <c r="PNA171" s="9"/>
      <c r="PNF171" s="11"/>
      <c r="PNG171" s="8"/>
      <c r="PNH171" s="9"/>
      <c r="PNM171" s="11"/>
      <c r="PNN171" s="8"/>
      <c r="PNO171" s="9"/>
      <c r="PNT171" s="11"/>
      <c r="PNU171" s="8"/>
      <c r="PNV171" s="9"/>
      <c r="POA171" s="11"/>
      <c r="POB171" s="8"/>
      <c r="POC171" s="9"/>
      <c r="POH171" s="11"/>
      <c r="POI171" s="8"/>
      <c r="POJ171" s="9"/>
      <c r="POO171" s="11"/>
      <c r="POP171" s="8"/>
      <c r="POQ171" s="9"/>
      <c r="POV171" s="11"/>
      <c r="POW171" s="8"/>
      <c r="POX171" s="9"/>
      <c r="PPC171" s="11"/>
      <c r="PPD171" s="8"/>
      <c r="PPE171" s="9"/>
      <c r="PPJ171" s="11"/>
      <c r="PPK171" s="8"/>
      <c r="PPL171" s="9"/>
      <c r="PPQ171" s="11"/>
      <c r="PPR171" s="8"/>
      <c r="PPS171" s="9"/>
      <c r="PPX171" s="11"/>
      <c r="PPY171" s="8"/>
      <c r="PPZ171" s="9"/>
      <c r="PQE171" s="11"/>
      <c r="PQF171" s="8"/>
      <c r="PQG171" s="9"/>
      <c r="PQL171" s="11"/>
      <c r="PQM171" s="8"/>
      <c r="PQN171" s="9"/>
      <c r="PQS171" s="11"/>
      <c r="PQT171" s="8"/>
      <c r="PQU171" s="9"/>
      <c r="PQZ171" s="11"/>
      <c r="PRA171" s="8"/>
      <c r="PRB171" s="9"/>
      <c r="PRG171" s="11"/>
      <c r="PRH171" s="8"/>
      <c r="PRI171" s="9"/>
      <c r="PRN171" s="11"/>
      <c r="PRO171" s="8"/>
      <c r="PRP171" s="9"/>
      <c r="PRU171" s="11"/>
      <c r="PRV171" s="8"/>
      <c r="PRW171" s="9"/>
      <c r="PSB171" s="11"/>
      <c r="PSC171" s="8"/>
      <c r="PSD171" s="9"/>
      <c r="PSI171" s="11"/>
      <c r="PSJ171" s="8"/>
      <c r="PSK171" s="9"/>
      <c r="PSP171" s="11"/>
      <c r="PSQ171" s="8"/>
      <c r="PSR171" s="9"/>
      <c r="PSW171" s="11"/>
      <c r="PSX171" s="8"/>
      <c r="PSY171" s="9"/>
      <c r="PTD171" s="11"/>
      <c r="PTE171" s="8"/>
      <c r="PTF171" s="9"/>
      <c r="PTK171" s="11"/>
      <c r="PTL171" s="8"/>
      <c r="PTM171" s="9"/>
      <c r="PTR171" s="11"/>
      <c r="PTS171" s="8"/>
      <c r="PTT171" s="9"/>
      <c r="PTY171" s="11"/>
      <c r="PTZ171" s="8"/>
      <c r="PUA171" s="9"/>
      <c r="PUF171" s="11"/>
      <c r="PUG171" s="8"/>
      <c r="PUH171" s="9"/>
      <c r="PUM171" s="11"/>
      <c r="PUN171" s="8"/>
      <c r="PUO171" s="9"/>
      <c r="PUT171" s="11"/>
      <c r="PUU171" s="8"/>
      <c r="PUV171" s="9"/>
      <c r="PVA171" s="11"/>
      <c r="PVB171" s="8"/>
      <c r="PVC171" s="9"/>
      <c r="PVH171" s="11"/>
      <c r="PVI171" s="8"/>
      <c r="PVJ171" s="9"/>
      <c r="PVO171" s="11"/>
      <c r="PVP171" s="8"/>
      <c r="PVQ171" s="9"/>
      <c r="PVV171" s="11"/>
      <c r="PVW171" s="8"/>
      <c r="PVX171" s="9"/>
      <c r="PWC171" s="11"/>
      <c r="PWD171" s="8"/>
      <c r="PWE171" s="9"/>
      <c r="PWJ171" s="11"/>
      <c r="PWK171" s="8"/>
      <c r="PWL171" s="9"/>
      <c r="PWQ171" s="11"/>
      <c r="PWR171" s="8"/>
      <c r="PWS171" s="9"/>
      <c r="PWX171" s="11"/>
      <c r="PWY171" s="8"/>
      <c r="PWZ171" s="9"/>
      <c r="PXE171" s="11"/>
      <c r="PXF171" s="8"/>
      <c r="PXG171" s="9"/>
      <c r="PXL171" s="11"/>
      <c r="PXM171" s="8"/>
      <c r="PXN171" s="9"/>
      <c r="PXS171" s="11"/>
      <c r="PXT171" s="8"/>
      <c r="PXU171" s="9"/>
      <c r="PXZ171" s="11"/>
      <c r="PYA171" s="8"/>
      <c r="PYB171" s="9"/>
      <c r="PYG171" s="11"/>
      <c r="PYH171" s="8"/>
      <c r="PYI171" s="9"/>
      <c r="PYN171" s="11"/>
      <c r="PYO171" s="8"/>
      <c r="PYP171" s="9"/>
      <c r="PYU171" s="11"/>
      <c r="PYV171" s="8"/>
      <c r="PYW171" s="9"/>
      <c r="PZB171" s="11"/>
      <c r="PZC171" s="8"/>
      <c r="PZD171" s="9"/>
      <c r="PZI171" s="11"/>
      <c r="PZJ171" s="8"/>
      <c r="PZK171" s="9"/>
      <c r="PZP171" s="11"/>
      <c r="PZQ171" s="8"/>
      <c r="PZR171" s="9"/>
      <c r="PZW171" s="11"/>
      <c r="PZX171" s="8"/>
      <c r="PZY171" s="9"/>
      <c r="QAD171" s="11"/>
      <c r="QAE171" s="8"/>
      <c r="QAF171" s="9"/>
      <c r="QAK171" s="11"/>
      <c r="QAL171" s="8"/>
      <c r="QAM171" s="9"/>
      <c r="QAR171" s="11"/>
      <c r="QAS171" s="8"/>
      <c r="QAT171" s="9"/>
      <c r="QAY171" s="11"/>
      <c r="QAZ171" s="8"/>
      <c r="QBA171" s="9"/>
      <c r="QBF171" s="11"/>
      <c r="QBG171" s="8"/>
      <c r="QBH171" s="9"/>
      <c r="QBM171" s="11"/>
      <c r="QBN171" s="8"/>
      <c r="QBO171" s="9"/>
      <c r="QBT171" s="11"/>
      <c r="QBU171" s="8"/>
      <c r="QBV171" s="9"/>
      <c r="QCA171" s="11"/>
      <c r="QCB171" s="8"/>
      <c r="QCC171" s="9"/>
      <c r="QCH171" s="11"/>
      <c r="QCI171" s="8"/>
      <c r="QCJ171" s="9"/>
      <c r="QCO171" s="11"/>
      <c r="QCP171" s="8"/>
      <c r="QCQ171" s="9"/>
      <c r="QCV171" s="11"/>
      <c r="QCW171" s="8"/>
      <c r="QCX171" s="9"/>
      <c r="QDC171" s="11"/>
      <c r="QDD171" s="8"/>
      <c r="QDE171" s="9"/>
      <c r="QDJ171" s="11"/>
      <c r="QDK171" s="8"/>
      <c r="QDL171" s="9"/>
      <c r="QDQ171" s="11"/>
      <c r="QDR171" s="8"/>
      <c r="QDS171" s="9"/>
      <c r="QDX171" s="11"/>
      <c r="QDY171" s="8"/>
      <c r="QDZ171" s="9"/>
      <c r="QEE171" s="11"/>
      <c r="QEF171" s="8"/>
      <c r="QEG171" s="9"/>
      <c r="QEL171" s="11"/>
      <c r="QEM171" s="8"/>
      <c r="QEN171" s="9"/>
      <c r="QES171" s="11"/>
      <c r="QET171" s="8"/>
      <c r="QEU171" s="9"/>
      <c r="QEZ171" s="11"/>
      <c r="QFA171" s="8"/>
      <c r="QFB171" s="9"/>
      <c r="QFG171" s="11"/>
      <c r="QFH171" s="8"/>
      <c r="QFI171" s="9"/>
      <c r="QFN171" s="11"/>
      <c r="QFO171" s="8"/>
      <c r="QFP171" s="9"/>
      <c r="QFU171" s="11"/>
      <c r="QFV171" s="8"/>
      <c r="QFW171" s="9"/>
      <c r="QGB171" s="11"/>
      <c r="QGC171" s="8"/>
      <c r="QGD171" s="9"/>
      <c r="QGI171" s="11"/>
      <c r="QGJ171" s="8"/>
      <c r="QGK171" s="9"/>
      <c r="QGP171" s="11"/>
      <c r="QGQ171" s="8"/>
      <c r="QGR171" s="9"/>
      <c r="QGW171" s="11"/>
      <c r="QGX171" s="8"/>
      <c r="QGY171" s="9"/>
      <c r="QHD171" s="11"/>
      <c r="QHE171" s="8"/>
      <c r="QHF171" s="9"/>
      <c r="QHK171" s="11"/>
      <c r="QHL171" s="8"/>
      <c r="QHM171" s="9"/>
      <c r="QHR171" s="11"/>
      <c r="QHS171" s="8"/>
      <c r="QHT171" s="9"/>
      <c r="QHY171" s="11"/>
      <c r="QHZ171" s="8"/>
      <c r="QIA171" s="9"/>
      <c r="QIF171" s="11"/>
      <c r="QIG171" s="8"/>
      <c r="QIH171" s="9"/>
      <c r="QIM171" s="11"/>
      <c r="QIN171" s="8"/>
      <c r="QIO171" s="9"/>
      <c r="QIT171" s="11"/>
      <c r="QIU171" s="8"/>
      <c r="QIV171" s="9"/>
      <c r="QJA171" s="11"/>
      <c r="QJB171" s="8"/>
      <c r="QJC171" s="9"/>
      <c r="QJH171" s="11"/>
      <c r="QJI171" s="8"/>
      <c r="QJJ171" s="9"/>
      <c r="QJO171" s="11"/>
      <c r="QJP171" s="8"/>
      <c r="QJQ171" s="9"/>
      <c r="QJV171" s="11"/>
      <c r="QJW171" s="8"/>
      <c r="QJX171" s="9"/>
      <c r="QKC171" s="11"/>
      <c r="QKD171" s="8"/>
      <c r="QKE171" s="9"/>
      <c r="QKJ171" s="11"/>
      <c r="QKK171" s="8"/>
      <c r="QKL171" s="9"/>
      <c r="QKQ171" s="11"/>
      <c r="QKR171" s="8"/>
      <c r="QKS171" s="9"/>
      <c r="QKX171" s="11"/>
      <c r="QKY171" s="8"/>
      <c r="QKZ171" s="9"/>
      <c r="QLE171" s="11"/>
      <c r="QLF171" s="8"/>
      <c r="QLG171" s="9"/>
      <c r="QLL171" s="11"/>
      <c r="QLM171" s="8"/>
      <c r="QLN171" s="9"/>
      <c r="QLS171" s="11"/>
      <c r="QLT171" s="8"/>
      <c r="QLU171" s="9"/>
      <c r="QLZ171" s="11"/>
      <c r="QMA171" s="8"/>
      <c r="QMB171" s="9"/>
      <c r="QMG171" s="11"/>
      <c r="QMH171" s="8"/>
      <c r="QMI171" s="9"/>
      <c r="QMN171" s="11"/>
      <c r="QMO171" s="8"/>
      <c r="QMP171" s="9"/>
      <c r="QMU171" s="11"/>
      <c r="QMV171" s="8"/>
      <c r="QMW171" s="9"/>
      <c r="QNB171" s="11"/>
      <c r="QNC171" s="8"/>
      <c r="QND171" s="9"/>
      <c r="QNI171" s="11"/>
      <c r="QNJ171" s="8"/>
      <c r="QNK171" s="9"/>
      <c r="QNP171" s="11"/>
      <c r="QNQ171" s="8"/>
      <c r="QNR171" s="9"/>
      <c r="QNW171" s="11"/>
      <c r="QNX171" s="8"/>
      <c r="QNY171" s="9"/>
      <c r="QOD171" s="11"/>
      <c r="QOE171" s="8"/>
      <c r="QOF171" s="9"/>
      <c r="QOK171" s="11"/>
      <c r="QOL171" s="8"/>
      <c r="QOM171" s="9"/>
      <c r="QOR171" s="11"/>
      <c r="QOS171" s="8"/>
      <c r="QOT171" s="9"/>
      <c r="QOY171" s="11"/>
      <c r="QOZ171" s="8"/>
      <c r="QPA171" s="9"/>
      <c r="QPF171" s="11"/>
      <c r="QPG171" s="8"/>
      <c r="QPH171" s="9"/>
      <c r="QPM171" s="11"/>
      <c r="QPN171" s="8"/>
      <c r="QPO171" s="9"/>
      <c r="QPT171" s="11"/>
      <c r="QPU171" s="8"/>
      <c r="QPV171" s="9"/>
      <c r="QQA171" s="11"/>
      <c r="QQB171" s="8"/>
      <c r="QQC171" s="9"/>
      <c r="QQH171" s="11"/>
      <c r="QQI171" s="8"/>
      <c r="QQJ171" s="9"/>
      <c r="QQO171" s="11"/>
      <c r="QQP171" s="8"/>
      <c r="QQQ171" s="9"/>
      <c r="QQV171" s="11"/>
      <c r="QQW171" s="8"/>
      <c r="QQX171" s="9"/>
      <c r="QRC171" s="11"/>
      <c r="QRD171" s="8"/>
      <c r="QRE171" s="9"/>
      <c r="QRJ171" s="11"/>
      <c r="QRK171" s="8"/>
      <c r="QRL171" s="9"/>
      <c r="QRQ171" s="11"/>
      <c r="QRR171" s="8"/>
      <c r="QRS171" s="9"/>
      <c r="QRX171" s="11"/>
      <c r="QRY171" s="8"/>
      <c r="QRZ171" s="9"/>
      <c r="QSE171" s="11"/>
      <c r="QSF171" s="8"/>
      <c r="QSG171" s="9"/>
      <c r="QSL171" s="11"/>
      <c r="QSM171" s="8"/>
      <c r="QSN171" s="9"/>
      <c r="QSS171" s="11"/>
      <c r="QST171" s="8"/>
      <c r="QSU171" s="9"/>
      <c r="QSZ171" s="11"/>
      <c r="QTA171" s="8"/>
      <c r="QTB171" s="9"/>
      <c r="QTG171" s="11"/>
      <c r="QTH171" s="8"/>
      <c r="QTI171" s="9"/>
      <c r="QTN171" s="11"/>
      <c r="QTO171" s="8"/>
      <c r="QTP171" s="9"/>
      <c r="QTU171" s="11"/>
      <c r="QTV171" s="8"/>
      <c r="QTW171" s="9"/>
      <c r="QUB171" s="11"/>
      <c r="QUC171" s="8"/>
      <c r="QUD171" s="9"/>
      <c r="QUI171" s="11"/>
      <c r="QUJ171" s="8"/>
      <c r="QUK171" s="9"/>
      <c r="QUP171" s="11"/>
      <c r="QUQ171" s="8"/>
      <c r="QUR171" s="9"/>
      <c r="QUW171" s="11"/>
      <c r="QUX171" s="8"/>
      <c r="QUY171" s="9"/>
      <c r="QVD171" s="11"/>
      <c r="QVE171" s="8"/>
      <c r="QVF171" s="9"/>
      <c r="QVK171" s="11"/>
      <c r="QVL171" s="8"/>
      <c r="QVM171" s="9"/>
      <c r="QVR171" s="11"/>
      <c r="QVS171" s="8"/>
      <c r="QVT171" s="9"/>
      <c r="QVY171" s="11"/>
      <c r="QVZ171" s="8"/>
      <c r="QWA171" s="9"/>
      <c r="QWF171" s="11"/>
      <c r="QWG171" s="8"/>
      <c r="QWH171" s="9"/>
      <c r="QWM171" s="11"/>
      <c r="QWN171" s="8"/>
      <c r="QWO171" s="9"/>
      <c r="QWT171" s="11"/>
      <c r="QWU171" s="8"/>
      <c r="QWV171" s="9"/>
      <c r="QXA171" s="11"/>
      <c r="QXB171" s="8"/>
      <c r="QXC171" s="9"/>
      <c r="QXH171" s="11"/>
      <c r="QXI171" s="8"/>
      <c r="QXJ171" s="9"/>
      <c r="QXO171" s="11"/>
      <c r="QXP171" s="8"/>
      <c r="QXQ171" s="9"/>
      <c r="QXV171" s="11"/>
      <c r="QXW171" s="8"/>
      <c r="QXX171" s="9"/>
      <c r="QYC171" s="11"/>
      <c r="QYD171" s="8"/>
      <c r="QYE171" s="9"/>
      <c r="QYJ171" s="11"/>
      <c r="QYK171" s="8"/>
      <c r="QYL171" s="9"/>
      <c r="QYQ171" s="11"/>
      <c r="QYR171" s="8"/>
      <c r="QYS171" s="9"/>
      <c r="QYX171" s="11"/>
      <c r="QYY171" s="8"/>
      <c r="QYZ171" s="9"/>
      <c r="QZE171" s="11"/>
      <c r="QZF171" s="8"/>
      <c r="QZG171" s="9"/>
      <c r="QZL171" s="11"/>
      <c r="QZM171" s="8"/>
      <c r="QZN171" s="9"/>
      <c r="QZS171" s="11"/>
      <c r="QZT171" s="8"/>
      <c r="QZU171" s="9"/>
      <c r="QZZ171" s="11"/>
      <c r="RAA171" s="8"/>
      <c r="RAB171" s="9"/>
      <c r="RAG171" s="11"/>
      <c r="RAH171" s="8"/>
      <c r="RAI171" s="9"/>
      <c r="RAN171" s="11"/>
      <c r="RAO171" s="8"/>
      <c r="RAP171" s="9"/>
      <c r="RAU171" s="11"/>
      <c r="RAV171" s="8"/>
      <c r="RAW171" s="9"/>
      <c r="RBB171" s="11"/>
      <c r="RBC171" s="8"/>
      <c r="RBD171" s="9"/>
      <c r="RBI171" s="11"/>
      <c r="RBJ171" s="8"/>
      <c r="RBK171" s="9"/>
      <c r="RBP171" s="11"/>
      <c r="RBQ171" s="8"/>
      <c r="RBR171" s="9"/>
      <c r="RBW171" s="11"/>
      <c r="RBX171" s="8"/>
      <c r="RBY171" s="9"/>
      <c r="RCD171" s="11"/>
      <c r="RCE171" s="8"/>
      <c r="RCF171" s="9"/>
      <c r="RCK171" s="11"/>
      <c r="RCL171" s="8"/>
      <c r="RCM171" s="9"/>
      <c r="RCR171" s="11"/>
      <c r="RCS171" s="8"/>
      <c r="RCT171" s="9"/>
      <c r="RCY171" s="11"/>
      <c r="RCZ171" s="8"/>
      <c r="RDA171" s="9"/>
      <c r="RDF171" s="11"/>
      <c r="RDG171" s="8"/>
      <c r="RDH171" s="9"/>
      <c r="RDM171" s="11"/>
      <c r="RDN171" s="8"/>
      <c r="RDO171" s="9"/>
      <c r="RDT171" s="11"/>
      <c r="RDU171" s="8"/>
      <c r="RDV171" s="9"/>
      <c r="REA171" s="11"/>
      <c r="REB171" s="8"/>
      <c r="REC171" s="9"/>
      <c r="REH171" s="11"/>
      <c r="REI171" s="8"/>
      <c r="REJ171" s="9"/>
      <c r="REO171" s="11"/>
      <c r="REP171" s="8"/>
      <c r="REQ171" s="9"/>
      <c r="REV171" s="11"/>
      <c r="REW171" s="8"/>
      <c r="REX171" s="9"/>
      <c r="RFC171" s="11"/>
      <c r="RFD171" s="8"/>
      <c r="RFE171" s="9"/>
      <c r="RFJ171" s="11"/>
      <c r="RFK171" s="8"/>
      <c r="RFL171" s="9"/>
      <c r="RFQ171" s="11"/>
      <c r="RFR171" s="8"/>
      <c r="RFS171" s="9"/>
      <c r="RFX171" s="11"/>
      <c r="RFY171" s="8"/>
      <c r="RFZ171" s="9"/>
      <c r="RGE171" s="11"/>
      <c r="RGF171" s="8"/>
      <c r="RGG171" s="9"/>
      <c r="RGL171" s="11"/>
      <c r="RGM171" s="8"/>
      <c r="RGN171" s="9"/>
      <c r="RGS171" s="11"/>
      <c r="RGT171" s="8"/>
      <c r="RGU171" s="9"/>
      <c r="RGZ171" s="11"/>
      <c r="RHA171" s="8"/>
      <c r="RHB171" s="9"/>
      <c r="RHG171" s="11"/>
      <c r="RHH171" s="8"/>
      <c r="RHI171" s="9"/>
      <c r="RHN171" s="11"/>
      <c r="RHO171" s="8"/>
      <c r="RHP171" s="9"/>
      <c r="RHU171" s="11"/>
      <c r="RHV171" s="8"/>
      <c r="RHW171" s="9"/>
      <c r="RIB171" s="11"/>
      <c r="RIC171" s="8"/>
      <c r="RID171" s="9"/>
      <c r="RII171" s="11"/>
      <c r="RIJ171" s="8"/>
      <c r="RIK171" s="9"/>
      <c r="RIP171" s="11"/>
      <c r="RIQ171" s="8"/>
      <c r="RIR171" s="9"/>
      <c r="RIW171" s="11"/>
      <c r="RIX171" s="8"/>
      <c r="RIY171" s="9"/>
      <c r="RJD171" s="11"/>
      <c r="RJE171" s="8"/>
      <c r="RJF171" s="9"/>
      <c r="RJK171" s="11"/>
      <c r="RJL171" s="8"/>
      <c r="RJM171" s="9"/>
      <c r="RJR171" s="11"/>
      <c r="RJS171" s="8"/>
      <c r="RJT171" s="9"/>
      <c r="RJY171" s="11"/>
      <c r="RJZ171" s="8"/>
      <c r="RKA171" s="9"/>
      <c r="RKF171" s="11"/>
      <c r="RKG171" s="8"/>
      <c r="RKH171" s="9"/>
      <c r="RKM171" s="11"/>
      <c r="RKN171" s="8"/>
      <c r="RKO171" s="9"/>
      <c r="RKT171" s="11"/>
      <c r="RKU171" s="8"/>
      <c r="RKV171" s="9"/>
      <c r="RLA171" s="11"/>
      <c r="RLB171" s="8"/>
      <c r="RLC171" s="9"/>
      <c r="RLH171" s="11"/>
      <c r="RLI171" s="8"/>
      <c r="RLJ171" s="9"/>
      <c r="RLO171" s="11"/>
      <c r="RLP171" s="8"/>
      <c r="RLQ171" s="9"/>
      <c r="RLV171" s="11"/>
      <c r="RLW171" s="8"/>
      <c r="RLX171" s="9"/>
      <c r="RMC171" s="11"/>
      <c r="RMD171" s="8"/>
      <c r="RME171" s="9"/>
      <c r="RMJ171" s="11"/>
      <c r="RMK171" s="8"/>
      <c r="RML171" s="9"/>
      <c r="RMQ171" s="11"/>
      <c r="RMR171" s="8"/>
      <c r="RMS171" s="9"/>
      <c r="RMX171" s="11"/>
      <c r="RMY171" s="8"/>
      <c r="RMZ171" s="9"/>
      <c r="RNE171" s="11"/>
      <c r="RNF171" s="8"/>
      <c r="RNG171" s="9"/>
      <c r="RNL171" s="11"/>
      <c r="RNM171" s="8"/>
      <c r="RNN171" s="9"/>
      <c r="RNS171" s="11"/>
      <c r="RNT171" s="8"/>
      <c r="RNU171" s="9"/>
      <c r="RNZ171" s="11"/>
      <c r="ROA171" s="8"/>
      <c r="ROB171" s="9"/>
      <c r="ROG171" s="11"/>
      <c r="ROH171" s="8"/>
      <c r="ROI171" s="9"/>
      <c r="RON171" s="11"/>
      <c r="ROO171" s="8"/>
      <c r="ROP171" s="9"/>
      <c r="ROU171" s="11"/>
      <c r="ROV171" s="8"/>
      <c r="ROW171" s="9"/>
      <c r="RPB171" s="11"/>
      <c r="RPC171" s="8"/>
      <c r="RPD171" s="9"/>
      <c r="RPI171" s="11"/>
      <c r="RPJ171" s="8"/>
      <c r="RPK171" s="9"/>
      <c r="RPP171" s="11"/>
      <c r="RPQ171" s="8"/>
      <c r="RPR171" s="9"/>
      <c r="RPW171" s="11"/>
      <c r="RPX171" s="8"/>
      <c r="RPY171" s="9"/>
      <c r="RQD171" s="11"/>
      <c r="RQE171" s="8"/>
      <c r="RQF171" s="9"/>
      <c r="RQK171" s="11"/>
      <c r="RQL171" s="8"/>
      <c r="RQM171" s="9"/>
      <c r="RQR171" s="11"/>
      <c r="RQS171" s="8"/>
      <c r="RQT171" s="9"/>
      <c r="RQY171" s="11"/>
      <c r="RQZ171" s="8"/>
      <c r="RRA171" s="9"/>
      <c r="RRF171" s="11"/>
      <c r="RRG171" s="8"/>
      <c r="RRH171" s="9"/>
      <c r="RRM171" s="11"/>
      <c r="RRN171" s="8"/>
      <c r="RRO171" s="9"/>
      <c r="RRT171" s="11"/>
      <c r="RRU171" s="8"/>
      <c r="RRV171" s="9"/>
      <c r="RSA171" s="11"/>
      <c r="RSB171" s="8"/>
      <c r="RSC171" s="9"/>
      <c r="RSH171" s="11"/>
      <c r="RSI171" s="8"/>
      <c r="RSJ171" s="9"/>
      <c r="RSO171" s="11"/>
      <c r="RSP171" s="8"/>
      <c r="RSQ171" s="9"/>
      <c r="RSV171" s="11"/>
      <c r="RSW171" s="8"/>
      <c r="RSX171" s="9"/>
      <c r="RTC171" s="11"/>
      <c r="RTD171" s="8"/>
      <c r="RTE171" s="9"/>
      <c r="RTJ171" s="11"/>
      <c r="RTK171" s="8"/>
      <c r="RTL171" s="9"/>
      <c r="RTQ171" s="11"/>
      <c r="RTR171" s="8"/>
      <c r="RTS171" s="9"/>
      <c r="RTX171" s="11"/>
      <c r="RTY171" s="8"/>
      <c r="RTZ171" s="9"/>
      <c r="RUE171" s="11"/>
      <c r="RUF171" s="8"/>
      <c r="RUG171" s="9"/>
      <c r="RUL171" s="11"/>
      <c r="RUM171" s="8"/>
      <c r="RUN171" s="9"/>
      <c r="RUS171" s="11"/>
      <c r="RUT171" s="8"/>
      <c r="RUU171" s="9"/>
      <c r="RUZ171" s="11"/>
      <c r="RVA171" s="8"/>
      <c r="RVB171" s="9"/>
      <c r="RVG171" s="11"/>
      <c r="RVH171" s="8"/>
      <c r="RVI171" s="9"/>
      <c r="RVN171" s="11"/>
      <c r="RVO171" s="8"/>
      <c r="RVP171" s="9"/>
      <c r="RVU171" s="11"/>
      <c r="RVV171" s="8"/>
      <c r="RVW171" s="9"/>
      <c r="RWB171" s="11"/>
      <c r="RWC171" s="8"/>
      <c r="RWD171" s="9"/>
      <c r="RWI171" s="11"/>
      <c r="RWJ171" s="8"/>
      <c r="RWK171" s="9"/>
      <c r="RWP171" s="11"/>
      <c r="RWQ171" s="8"/>
      <c r="RWR171" s="9"/>
      <c r="RWW171" s="11"/>
      <c r="RWX171" s="8"/>
      <c r="RWY171" s="9"/>
      <c r="RXD171" s="11"/>
      <c r="RXE171" s="8"/>
      <c r="RXF171" s="9"/>
      <c r="RXK171" s="11"/>
      <c r="RXL171" s="8"/>
      <c r="RXM171" s="9"/>
      <c r="RXR171" s="11"/>
      <c r="RXS171" s="8"/>
      <c r="RXT171" s="9"/>
      <c r="RXY171" s="11"/>
      <c r="RXZ171" s="8"/>
      <c r="RYA171" s="9"/>
      <c r="RYF171" s="11"/>
      <c r="RYG171" s="8"/>
      <c r="RYH171" s="9"/>
      <c r="RYM171" s="11"/>
      <c r="RYN171" s="8"/>
      <c r="RYO171" s="9"/>
      <c r="RYT171" s="11"/>
      <c r="RYU171" s="8"/>
      <c r="RYV171" s="9"/>
      <c r="RZA171" s="11"/>
      <c r="RZB171" s="8"/>
      <c r="RZC171" s="9"/>
      <c r="RZH171" s="11"/>
      <c r="RZI171" s="8"/>
      <c r="RZJ171" s="9"/>
      <c r="RZO171" s="11"/>
      <c r="RZP171" s="8"/>
      <c r="RZQ171" s="9"/>
      <c r="RZV171" s="11"/>
      <c r="RZW171" s="8"/>
      <c r="RZX171" s="9"/>
      <c r="SAC171" s="11"/>
      <c r="SAD171" s="8"/>
      <c r="SAE171" s="9"/>
      <c r="SAJ171" s="11"/>
      <c r="SAK171" s="8"/>
      <c r="SAL171" s="9"/>
      <c r="SAQ171" s="11"/>
      <c r="SAR171" s="8"/>
      <c r="SAS171" s="9"/>
      <c r="SAX171" s="11"/>
      <c r="SAY171" s="8"/>
      <c r="SAZ171" s="9"/>
      <c r="SBE171" s="11"/>
      <c r="SBF171" s="8"/>
      <c r="SBG171" s="9"/>
      <c r="SBL171" s="11"/>
      <c r="SBM171" s="8"/>
      <c r="SBN171" s="9"/>
      <c r="SBS171" s="11"/>
      <c r="SBT171" s="8"/>
      <c r="SBU171" s="9"/>
      <c r="SBZ171" s="11"/>
      <c r="SCA171" s="8"/>
      <c r="SCB171" s="9"/>
      <c r="SCG171" s="11"/>
      <c r="SCH171" s="8"/>
      <c r="SCI171" s="9"/>
      <c r="SCN171" s="11"/>
      <c r="SCO171" s="8"/>
      <c r="SCP171" s="9"/>
      <c r="SCU171" s="11"/>
      <c r="SCV171" s="8"/>
      <c r="SCW171" s="9"/>
      <c r="SDB171" s="11"/>
      <c r="SDC171" s="8"/>
      <c r="SDD171" s="9"/>
      <c r="SDI171" s="11"/>
      <c r="SDJ171" s="8"/>
      <c r="SDK171" s="9"/>
      <c r="SDP171" s="11"/>
      <c r="SDQ171" s="8"/>
      <c r="SDR171" s="9"/>
      <c r="SDW171" s="11"/>
      <c r="SDX171" s="8"/>
      <c r="SDY171" s="9"/>
      <c r="SED171" s="11"/>
      <c r="SEE171" s="8"/>
      <c r="SEF171" s="9"/>
      <c r="SEK171" s="11"/>
      <c r="SEL171" s="8"/>
      <c r="SEM171" s="9"/>
      <c r="SER171" s="11"/>
      <c r="SES171" s="8"/>
      <c r="SET171" s="9"/>
      <c r="SEY171" s="11"/>
      <c r="SEZ171" s="8"/>
      <c r="SFA171" s="9"/>
      <c r="SFF171" s="11"/>
      <c r="SFG171" s="8"/>
      <c r="SFH171" s="9"/>
      <c r="SFM171" s="11"/>
      <c r="SFN171" s="8"/>
      <c r="SFO171" s="9"/>
      <c r="SFT171" s="11"/>
      <c r="SFU171" s="8"/>
      <c r="SFV171" s="9"/>
      <c r="SGA171" s="11"/>
      <c r="SGB171" s="8"/>
      <c r="SGC171" s="9"/>
      <c r="SGH171" s="11"/>
      <c r="SGI171" s="8"/>
      <c r="SGJ171" s="9"/>
      <c r="SGO171" s="11"/>
      <c r="SGP171" s="8"/>
      <c r="SGQ171" s="9"/>
      <c r="SGV171" s="11"/>
      <c r="SGW171" s="8"/>
      <c r="SGX171" s="9"/>
      <c r="SHC171" s="11"/>
      <c r="SHD171" s="8"/>
      <c r="SHE171" s="9"/>
      <c r="SHJ171" s="11"/>
      <c r="SHK171" s="8"/>
      <c r="SHL171" s="9"/>
      <c r="SHQ171" s="11"/>
      <c r="SHR171" s="8"/>
      <c r="SHS171" s="9"/>
      <c r="SHX171" s="11"/>
      <c r="SHY171" s="8"/>
      <c r="SHZ171" s="9"/>
      <c r="SIE171" s="11"/>
      <c r="SIF171" s="8"/>
      <c r="SIG171" s="9"/>
      <c r="SIL171" s="11"/>
      <c r="SIM171" s="8"/>
      <c r="SIN171" s="9"/>
      <c r="SIS171" s="11"/>
      <c r="SIT171" s="8"/>
      <c r="SIU171" s="9"/>
      <c r="SIZ171" s="11"/>
      <c r="SJA171" s="8"/>
      <c r="SJB171" s="9"/>
      <c r="SJG171" s="11"/>
      <c r="SJH171" s="8"/>
      <c r="SJI171" s="9"/>
      <c r="SJN171" s="11"/>
      <c r="SJO171" s="8"/>
      <c r="SJP171" s="9"/>
      <c r="SJU171" s="11"/>
      <c r="SJV171" s="8"/>
      <c r="SJW171" s="9"/>
      <c r="SKB171" s="11"/>
      <c r="SKC171" s="8"/>
      <c r="SKD171" s="9"/>
      <c r="SKI171" s="11"/>
      <c r="SKJ171" s="8"/>
      <c r="SKK171" s="9"/>
      <c r="SKP171" s="11"/>
      <c r="SKQ171" s="8"/>
      <c r="SKR171" s="9"/>
      <c r="SKW171" s="11"/>
      <c r="SKX171" s="8"/>
      <c r="SKY171" s="9"/>
      <c r="SLD171" s="11"/>
      <c r="SLE171" s="8"/>
      <c r="SLF171" s="9"/>
      <c r="SLK171" s="11"/>
      <c r="SLL171" s="8"/>
      <c r="SLM171" s="9"/>
      <c r="SLR171" s="11"/>
      <c r="SLS171" s="8"/>
      <c r="SLT171" s="9"/>
      <c r="SLY171" s="11"/>
      <c r="SLZ171" s="8"/>
      <c r="SMA171" s="9"/>
      <c r="SMF171" s="11"/>
      <c r="SMG171" s="8"/>
      <c r="SMH171" s="9"/>
      <c r="SMM171" s="11"/>
      <c r="SMN171" s="8"/>
      <c r="SMO171" s="9"/>
      <c r="SMT171" s="11"/>
      <c r="SMU171" s="8"/>
      <c r="SMV171" s="9"/>
      <c r="SNA171" s="11"/>
      <c r="SNB171" s="8"/>
      <c r="SNC171" s="9"/>
      <c r="SNH171" s="11"/>
      <c r="SNI171" s="8"/>
      <c r="SNJ171" s="9"/>
      <c r="SNO171" s="11"/>
      <c r="SNP171" s="8"/>
      <c r="SNQ171" s="9"/>
      <c r="SNV171" s="11"/>
      <c r="SNW171" s="8"/>
      <c r="SNX171" s="9"/>
      <c r="SOC171" s="11"/>
      <c r="SOD171" s="8"/>
      <c r="SOE171" s="9"/>
      <c r="SOJ171" s="11"/>
      <c r="SOK171" s="8"/>
      <c r="SOL171" s="9"/>
      <c r="SOQ171" s="11"/>
      <c r="SOR171" s="8"/>
      <c r="SOS171" s="9"/>
      <c r="SOX171" s="11"/>
      <c r="SOY171" s="8"/>
      <c r="SOZ171" s="9"/>
      <c r="SPE171" s="11"/>
      <c r="SPF171" s="8"/>
      <c r="SPG171" s="9"/>
      <c r="SPL171" s="11"/>
      <c r="SPM171" s="8"/>
      <c r="SPN171" s="9"/>
      <c r="SPS171" s="11"/>
      <c r="SPT171" s="8"/>
      <c r="SPU171" s="9"/>
      <c r="SPZ171" s="11"/>
      <c r="SQA171" s="8"/>
      <c r="SQB171" s="9"/>
      <c r="SQG171" s="11"/>
      <c r="SQH171" s="8"/>
      <c r="SQI171" s="9"/>
      <c r="SQN171" s="11"/>
      <c r="SQO171" s="8"/>
      <c r="SQP171" s="9"/>
      <c r="SQU171" s="11"/>
      <c r="SQV171" s="8"/>
      <c r="SQW171" s="9"/>
      <c r="SRB171" s="11"/>
      <c r="SRC171" s="8"/>
      <c r="SRD171" s="9"/>
      <c r="SRI171" s="11"/>
      <c r="SRJ171" s="8"/>
      <c r="SRK171" s="9"/>
      <c r="SRP171" s="11"/>
      <c r="SRQ171" s="8"/>
      <c r="SRR171" s="9"/>
      <c r="SRW171" s="11"/>
      <c r="SRX171" s="8"/>
      <c r="SRY171" s="9"/>
      <c r="SSD171" s="11"/>
      <c r="SSE171" s="8"/>
      <c r="SSF171" s="9"/>
      <c r="SSK171" s="11"/>
      <c r="SSL171" s="8"/>
      <c r="SSM171" s="9"/>
      <c r="SSR171" s="11"/>
      <c r="SSS171" s="8"/>
      <c r="SST171" s="9"/>
      <c r="SSY171" s="11"/>
      <c r="SSZ171" s="8"/>
      <c r="STA171" s="9"/>
      <c r="STF171" s="11"/>
      <c r="STG171" s="8"/>
      <c r="STH171" s="9"/>
      <c r="STM171" s="11"/>
      <c r="STN171" s="8"/>
      <c r="STO171" s="9"/>
      <c r="STT171" s="11"/>
      <c r="STU171" s="8"/>
      <c r="STV171" s="9"/>
      <c r="SUA171" s="11"/>
      <c r="SUB171" s="8"/>
      <c r="SUC171" s="9"/>
      <c r="SUH171" s="11"/>
      <c r="SUI171" s="8"/>
      <c r="SUJ171" s="9"/>
      <c r="SUO171" s="11"/>
      <c r="SUP171" s="8"/>
      <c r="SUQ171" s="9"/>
      <c r="SUV171" s="11"/>
      <c r="SUW171" s="8"/>
      <c r="SUX171" s="9"/>
      <c r="SVC171" s="11"/>
      <c r="SVD171" s="8"/>
      <c r="SVE171" s="9"/>
      <c r="SVJ171" s="11"/>
      <c r="SVK171" s="8"/>
      <c r="SVL171" s="9"/>
      <c r="SVQ171" s="11"/>
      <c r="SVR171" s="8"/>
      <c r="SVS171" s="9"/>
      <c r="SVX171" s="11"/>
      <c r="SVY171" s="8"/>
      <c r="SVZ171" s="9"/>
      <c r="SWE171" s="11"/>
      <c r="SWF171" s="8"/>
      <c r="SWG171" s="9"/>
      <c r="SWL171" s="11"/>
      <c r="SWM171" s="8"/>
      <c r="SWN171" s="9"/>
      <c r="SWS171" s="11"/>
      <c r="SWT171" s="8"/>
      <c r="SWU171" s="9"/>
      <c r="SWZ171" s="11"/>
      <c r="SXA171" s="8"/>
      <c r="SXB171" s="9"/>
      <c r="SXG171" s="11"/>
      <c r="SXH171" s="8"/>
      <c r="SXI171" s="9"/>
      <c r="SXN171" s="11"/>
      <c r="SXO171" s="8"/>
      <c r="SXP171" s="9"/>
      <c r="SXU171" s="11"/>
      <c r="SXV171" s="8"/>
      <c r="SXW171" s="9"/>
      <c r="SYB171" s="11"/>
      <c r="SYC171" s="8"/>
      <c r="SYD171" s="9"/>
      <c r="SYI171" s="11"/>
      <c r="SYJ171" s="8"/>
      <c r="SYK171" s="9"/>
      <c r="SYP171" s="11"/>
      <c r="SYQ171" s="8"/>
      <c r="SYR171" s="9"/>
      <c r="SYW171" s="11"/>
      <c r="SYX171" s="8"/>
      <c r="SYY171" s="9"/>
      <c r="SZD171" s="11"/>
      <c r="SZE171" s="8"/>
      <c r="SZF171" s="9"/>
      <c r="SZK171" s="11"/>
      <c r="SZL171" s="8"/>
      <c r="SZM171" s="9"/>
      <c r="SZR171" s="11"/>
      <c r="SZS171" s="8"/>
      <c r="SZT171" s="9"/>
      <c r="SZY171" s="11"/>
      <c r="SZZ171" s="8"/>
      <c r="TAA171" s="9"/>
      <c r="TAF171" s="11"/>
      <c r="TAG171" s="8"/>
      <c r="TAH171" s="9"/>
      <c r="TAM171" s="11"/>
      <c r="TAN171" s="8"/>
      <c r="TAO171" s="9"/>
      <c r="TAT171" s="11"/>
      <c r="TAU171" s="8"/>
      <c r="TAV171" s="9"/>
      <c r="TBA171" s="11"/>
      <c r="TBB171" s="8"/>
      <c r="TBC171" s="9"/>
      <c r="TBH171" s="11"/>
      <c r="TBI171" s="8"/>
      <c r="TBJ171" s="9"/>
      <c r="TBO171" s="11"/>
      <c r="TBP171" s="8"/>
      <c r="TBQ171" s="9"/>
      <c r="TBV171" s="11"/>
      <c r="TBW171" s="8"/>
      <c r="TBX171" s="9"/>
      <c r="TCC171" s="11"/>
      <c r="TCD171" s="8"/>
      <c r="TCE171" s="9"/>
      <c r="TCJ171" s="11"/>
      <c r="TCK171" s="8"/>
      <c r="TCL171" s="9"/>
      <c r="TCQ171" s="11"/>
      <c r="TCR171" s="8"/>
      <c r="TCS171" s="9"/>
      <c r="TCX171" s="11"/>
      <c r="TCY171" s="8"/>
      <c r="TCZ171" s="9"/>
      <c r="TDE171" s="11"/>
      <c r="TDF171" s="8"/>
      <c r="TDG171" s="9"/>
      <c r="TDL171" s="11"/>
      <c r="TDM171" s="8"/>
      <c r="TDN171" s="9"/>
      <c r="TDS171" s="11"/>
      <c r="TDT171" s="8"/>
      <c r="TDU171" s="9"/>
      <c r="TDZ171" s="11"/>
      <c r="TEA171" s="8"/>
      <c r="TEB171" s="9"/>
      <c r="TEG171" s="11"/>
      <c r="TEH171" s="8"/>
      <c r="TEI171" s="9"/>
      <c r="TEN171" s="11"/>
      <c r="TEO171" s="8"/>
      <c r="TEP171" s="9"/>
      <c r="TEU171" s="11"/>
      <c r="TEV171" s="8"/>
      <c r="TEW171" s="9"/>
      <c r="TFB171" s="11"/>
      <c r="TFC171" s="8"/>
      <c r="TFD171" s="9"/>
      <c r="TFI171" s="11"/>
      <c r="TFJ171" s="8"/>
      <c r="TFK171" s="9"/>
      <c r="TFP171" s="11"/>
      <c r="TFQ171" s="8"/>
      <c r="TFR171" s="9"/>
      <c r="TFW171" s="11"/>
      <c r="TFX171" s="8"/>
      <c r="TFY171" s="9"/>
      <c r="TGD171" s="11"/>
      <c r="TGE171" s="8"/>
      <c r="TGF171" s="9"/>
      <c r="TGK171" s="11"/>
      <c r="TGL171" s="8"/>
      <c r="TGM171" s="9"/>
      <c r="TGR171" s="11"/>
      <c r="TGS171" s="8"/>
      <c r="TGT171" s="9"/>
      <c r="TGY171" s="11"/>
      <c r="TGZ171" s="8"/>
      <c r="THA171" s="9"/>
      <c r="THF171" s="11"/>
      <c r="THG171" s="8"/>
      <c r="THH171" s="9"/>
      <c r="THM171" s="11"/>
      <c r="THN171" s="8"/>
      <c r="THO171" s="9"/>
      <c r="THT171" s="11"/>
      <c r="THU171" s="8"/>
      <c r="THV171" s="9"/>
      <c r="TIA171" s="11"/>
      <c r="TIB171" s="8"/>
      <c r="TIC171" s="9"/>
      <c r="TIH171" s="11"/>
      <c r="TII171" s="8"/>
      <c r="TIJ171" s="9"/>
      <c r="TIO171" s="11"/>
      <c r="TIP171" s="8"/>
      <c r="TIQ171" s="9"/>
      <c r="TIV171" s="11"/>
      <c r="TIW171" s="8"/>
      <c r="TIX171" s="9"/>
      <c r="TJC171" s="11"/>
      <c r="TJD171" s="8"/>
      <c r="TJE171" s="9"/>
      <c r="TJJ171" s="11"/>
      <c r="TJK171" s="8"/>
      <c r="TJL171" s="9"/>
      <c r="TJQ171" s="11"/>
      <c r="TJR171" s="8"/>
      <c r="TJS171" s="9"/>
      <c r="TJX171" s="11"/>
      <c r="TJY171" s="8"/>
      <c r="TJZ171" s="9"/>
      <c r="TKE171" s="11"/>
      <c r="TKF171" s="8"/>
      <c r="TKG171" s="9"/>
      <c r="TKL171" s="11"/>
      <c r="TKM171" s="8"/>
      <c r="TKN171" s="9"/>
      <c r="TKS171" s="11"/>
      <c r="TKT171" s="8"/>
      <c r="TKU171" s="9"/>
      <c r="TKZ171" s="11"/>
      <c r="TLA171" s="8"/>
      <c r="TLB171" s="9"/>
      <c r="TLG171" s="11"/>
      <c r="TLH171" s="8"/>
      <c r="TLI171" s="9"/>
      <c r="TLN171" s="11"/>
      <c r="TLO171" s="8"/>
      <c r="TLP171" s="9"/>
      <c r="TLU171" s="11"/>
      <c r="TLV171" s="8"/>
      <c r="TLW171" s="9"/>
      <c r="TMB171" s="11"/>
      <c r="TMC171" s="8"/>
      <c r="TMD171" s="9"/>
      <c r="TMI171" s="11"/>
      <c r="TMJ171" s="8"/>
      <c r="TMK171" s="9"/>
      <c r="TMP171" s="11"/>
      <c r="TMQ171" s="8"/>
      <c r="TMR171" s="9"/>
      <c r="TMW171" s="11"/>
      <c r="TMX171" s="8"/>
      <c r="TMY171" s="9"/>
      <c r="TND171" s="11"/>
      <c r="TNE171" s="8"/>
      <c r="TNF171" s="9"/>
      <c r="TNK171" s="11"/>
      <c r="TNL171" s="8"/>
      <c r="TNM171" s="9"/>
      <c r="TNR171" s="11"/>
      <c r="TNS171" s="8"/>
      <c r="TNT171" s="9"/>
      <c r="TNY171" s="11"/>
      <c r="TNZ171" s="8"/>
      <c r="TOA171" s="9"/>
      <c r="TOF171" s="11"/>
      <c r="TOG171" s="8"/>
      <c r="TOH171" s="9"/>
      <c r="TOM171" s="11"/>
      <c r="TON171" s="8"/>
      <c r="TOO171" s="9"/>
      <c r="TOT171" s="11"/>
      <c r="TOU171" s="8"/>
      <c r="TOV171" s="9"/>
      <c r="TPA171" s="11"/>
      <c r="TPB171" s="8"/>
      <c r="TPC171" s="9"/>
      <c r="TPH171" s="11"/>
      <c r="TPI171" s="8"/>
      <c r="TPJ171" s="9"/>
      <c r="TPO171" s="11"/>
      <c r="TPP171" s="8"/>
      <c r="TPQ171" s="9"/>
      <c r="TPV171" s="11"/>
      <c r="TPW171" s="8"/>
      <c r="TPX171" s="9"/>
      <c r="TQC171" s="11"/>
      <c r="TQD171" s="8"/>
      <c r="TQE171" s="9"/>
      <c r="TQJ171" s="11"/>
      <c r="TQK171" s="8"/>
      <c r="TQL171" s="9"/>
      <c r="TQQ171" s="11"/>
      <c r="TQR171" s="8"/>
      <c r="TQS171" s="9"/>
      <c r="TQX171" s="11"/>
      <c r="TQY171" s="8"/>
      <c r="TQZ171" s="9"/>
      <c r="TRE171" s="11"/>
      <c r="TRF171" s="8"/>
      <c r="TRG171" s="9"/>
      <c r="TRL171" s="11"/>
      <c r="TRM171" s="8"/>
      <c r="TRN171" s="9"/>
      <c r="TRS171" s="11"/>
      <c r="TRT171" s="8"/>
      <c r="TRU171" s="9"/>
      <c r="TRZ171" s="11"/>
      <c r="TSA171" s="8"/>
      <c r="TSB171" s="9"/>
      <c r="TSG171" s="11"/>
      <c r="TSH171" s="8"/>
      <c r="TSI171" s="9"/>
      <c r="TSN171" s="11"/>
      <c r="TSO171" s="8"/>
      <c r="TSP171" s="9"/>
      <c r="TSU171" s="11"/>
      <c r="TSV171" s="8"/>
      <c r="TSW171" s="9"/>
      <c r="TTB171" s="11"/>
      <c r="TTC171" s="8"/>
      <c r="TTD171" s="9"/>
      <c r="TTI171" s="11"/>
      <c r="TTJ171" s="8"/>
      <c r="TTK171" s="9"/>
      <c r="TTP171" s="11"/>
      <c r="TTQ171" s="8"/>
      <c r="TTR171" s="9"/>
      <c r="TTW171" s="11"/>
      <c r="TTX171" s="8"/>
      <c r="TTY171" s="9"/>
      <c r="TUD171" s="11"/>
      <c r="TUE171" s="8"/>
      <c r="TUF171" s="9"/>
      <c r="TUK171" s="11"/>
      <c r="TUL171" s="8"/>
      <c r="TUM171" s="9"/>
      <c r="TUR171" s="11"/>
      <c r="TUS171" s="8"/>
      <c r="TUT171" s="9"/>
      <c r="TUY171" s="11"/>
      <c r="TUZ171" s="8"/>
      <c r="TVA171" s="9"/>
      <c r="TVF171" s="11"/>
      <c r="TVG171" s="8"/>
      <c r="TVH171" s="9"/>
      <c r="TVM171" s="11"/>
      <c r="TVN171" s="8"/>
      <c r="TVO171" s="9"/>
      <c r="TVT171" s="11"/>
      <c r="TVU171" s="8"/>
      <c r="TVV171" s="9"/>
      <c r="TWA171" s="11"/>
      <c r="TWB171" s="8"/>
      <c r="TWC171" s="9"/>
      <c r="TWH171" s="11"/>
      <c r="TWI171" s="8"/>
      <c r="TWJ171" s="9"/>
      <c r="TWO171" s="11"/>
      <c r="TWP171" s="8"/>
      <c r="TWQ171" s="9"/>
      <c r="TWV171" s="11"/>
      <c r="TWW171" s="8"/>
      <c r="TWX171" s="9"/>
      <c r="TXC171" s="11"/>
      <c r="TXD171" s="8"/>
      <c r="TXE171" s="9"/>
      <c r="TXJ171" s="11"/>
      <c r="TXK171" s="8"/>
      <c r="TXL171" s="9"/>
      <c r="TXQ171" s="11"/>
      <c r="TXR171" s="8"/>
      <c r="TXS171" s="9"/>
      <c r="TXX171" s="11"/>
      <c r="TXY171" s="8"/>
      <c r="TXZ171" s="9"/>
      <c r="TYE171" s="11"/>
      <c r="TYF171" s="8"/>
      <c r="TYG171" s="9"/>
      <c r="TYL171" s="11"/>
      <c r="TYM171" s="8"/>
      <c r="TYN171" s="9"/>
      <c r="TYS171" s="11"/>
      <c r="TYT171" s="8"/>
      <c r="TYU171" s="9"/>
      <c r="TYZ171" s="11"/>
      <c r="TZA171" s="8"/>
      <c r="TZB171" s="9"/>
      <c r="TZG171" s="11"/>
      <c r="TZH171" s="8"/>
      <c r="TZI171" s="9"/>
      <c r="TZN171" s="11"/>
      <c r="TZO171" s="8"/>
      <c r="TZP171" s="9"/>
      <c r="TZU171" s="11"/>
      <c r="TZV171" s="8"/>
      <c r="TZW171" s="9"/>
      <c r="UAB171" s="11"/>
      <c r="UAC171" s="8"/>
      <c r="UAD171" s="9"/>
      <c r="UAI171" s="11"/>
      <c r="UAJ171" s="8"/>
      <c r="UAK171" s="9"/>
      <c r="UAP171" s="11"/>
      <c r="UAQ171" s="8"/>
      <c r="UAR171" s="9"/>
      <c r="UAW171" s="11"/>
      <c r="UAX171" s="8"/>
      <c r="UAY171" s="9"/>
      <c r="UBD171" s="11"/>
      <c r="UBE171" s="8"/>
      <c r="UBF171" s="9"/>
      <c r="UBK171" s="11"/>
      <c r="UBL171" s="8"/>
      <c r="UBM171" s="9"/>
      <c r="UBR171" s="11"/>
      <c r="UBS171" s="8"/>
      <c r="UBT171" s="9"/>
      <c r="UBY171" s="11"/>
      <c r="UBZ171" s="8"/>
      <c r="UCA171" s="9"/>
      <c r="UCF171" s="11"/>
      <c r="UCG171" s="8"/>
      <c r="UCH171" s="9"/>
      <c r="UCM171" s="11"/>
      <c r="UCN171" s="8"/>
      <c r="UCO171" s="9"/>
      <c r="UCT171" s="11"/>
      <c r="UCU171" s="8"/>
      <c r="UCV171" s="9"/>
      <c r="UDA171" s="11"/>
      <c r="UDB171" s="8"/>
      <c r="UDC171" s="9"/>
      <c r="UDH171" s="11"/>
      <c r="UDI171" s="8"/>
      <c r="UDJ171" s="9"/>
      <c r="UDO171" s="11"/>
      <c r="UDP171" s="8"/>
      <c r="UDQ171" s="9"/>
      <c r="UDV171" s="11"/>
      <c r="UDW171" s="8"/>
      <c r="UDX171" s="9"/>
      <c r="UEC171" s="11"/>
      <c r="UED171" s="8"/>
      <c r="UEE171" s="9"/>
      <c r="UEJ171" s="11"/>
      <c r="UEK171" s="8"/>
      <c r="UEL171" s="9"/>
      <c r="UEQ171" s="11"/>
      <c r="UER171" s="8"/>
      <c r="UES171" s="9"/>
      <c r="UEX171" s="11"/>
      <c r="UEY171" s="8"/>
      <c r="UEZ171" s="9"/>
      <c r="UFE171" s="11"/>
      <c r="UFF171" s="8"/>
      <c r="UFG171" s="9"/>
      <c r="UFL171" s="11"/>
      <c r="UFM171" s="8"/>
      <c r="UFN171" s="9"/>
      <c r="UFS171" s="11"/>
      <c r="UFT171" s="8"/>
      <c r="UFU171" s="9"/>
      <c r="UFZ171" s="11"/>
      <c r="UGA171" s="8"/>
      <c r="UGB171" s="9"/>
      <c r="UGG171" s="11"/>
      <c r="UGH171" s="8"/>
      <c r="UGI171" s="9"/>
      <c r="UGN171" s="11"/>
      <c r="UGO171" s="8"/>
      <c r="UGP171" s="9"/>
      <c r="UGU171" s="11"/>
      <c r="UGV171" s="8"/>
      <c r="UGW171" s="9"/>
      <c r="UHB171" s="11"/>
      <c r="UHC171" s="8"/>
      <c r="UHD171" s="9"/>
      <c r="UHI171" s="11"/>
      <c r="UHJ171" s="8"/>
      <c r="UHK171" s="9"/>
      <c r="UHP171" s="11"/>
      <c r="UHQ171" s="8"/>
      <c r="UHR171" s="9"/>
      <c r="UHW171" s="11"/>
      <c r="UHX171" s="8"/>
      <c r="UHY171" s="9"/>
      <c r="UID171" s="11"/>
      <c r="UIE171" s="8"/>
      <c r="UIF171" s="9"/>
      <c r="UIK171" s="11"/>
      <c r="UIL171" s="8"/>
      <c r="UIM171" s="9"/>
      <c r="UIR171" s="11"/>
      <c r="UIS171" s="8"/>
      <c r="UIT171" s="9"/>
      <c r="UIY171" s="11"/>
      <c r="UIZ171" s="8"/>
      <c r="UJA171" s="9"/>
      <c r="UJF171" s="11"/>
      <c r="UJG171" s="8"/>
      <c r="UJH171" s="9"/>
      <c r="UJM171" s="11"/>
      <c r="UJN171" s="8"/>
      <c r="UJO171" s="9"/>
      <c r="UJT171" s="11"/>
      <c r="UJU171" s="8"/>
      <c r="UJV171" s="9"/>
      <c r="UKA171" s="11"/>
      <c r="UKB171" s="8"/>
      <c r="UKC171" s="9"/>
      <c r="UKH171" s="11"/>
      <c r="UKI171" s="8"/>
      <c r="UKJ171" s="9"/>
      <c r="UKO171" s="11"/>
      <c r="UKP171" s="8"/>
      <c r="UKQ171" s="9"/>
      <c r="UKV171" s="11"/>
      <c r="UKW171" s="8"/>
      <c r="UKX171" s="9"/>
      <c r="ULC171" s="11"/>
      <c r="ULD171" s="8"/>
      <c r="ULE171" s="9"/>
      <c r="ULJ171" s="11"/>
      <c r="ULK171" s="8"/>
      <c r="ULL171" s="9"/>
      <c r="ULQ171" s="11"/>
      <c r="ULR171" s="8"/>
      <c r="ULS171" s="9"/>
      <c r="ULX171" s="11"/>
      <c r="ULY171" s="8"/>
      <c r="ULZ171" s="9"/>
      <c r="UME171" s="11"/>
      <c r="UMF171" s="8"/>
      <c r="UMG171" s="9"/>
      <c r="UML171" s="11"/>
      <c r="UMM171" s="8"/>
      <c r="UMN171" s="9"/>
      <c r="UMS171" s="11"/>
      <c r="UMT171" s="8"/>
      <c r="UMU171" s="9"/>
      <c r="UMZ171" s="11"/>
      <c r="UNA171" s="8"/>
      <c r="UNB171" s="9"/>
      <c r="UNG171" s="11"/>
      <c r="UNH171" s="8"/>
      <c r="UNI171" s="9"/>
      <c r="UNN171" s="11"/>
      <c r="UNO171" s="8"/>
      <c r="UNP171" s="9"/>
      <c r="UNU171" s="11"/>
      <c r="UNV171" s="8"/>
      <c r="UNW171" s="9"/>
      <c r="UOB171" s="11"/>
      <c r="UOC171" s="8"/>
      <c r="UOD171" s="9"/>
      <c r="UOI171" s="11"/>
      <c r="UOJ171" s="8"/>
      <c r="UOK171" s="9"/>
      <c r="UOP171" s="11"/>
      <c r="UOQ171" s="8"/>
      <c r="UOR171" s="9"/>
      <c r="UOW171" s="11"/>
      <c r="UOX171" s="8"/>
      <c r="UOY171" s="9"/>
      <c r="UPD171" s="11"/>
      <c r="UPE171" s="8"/>
      <c r="UPF171" s="9"/>
      <c r="UPK171" s="11"/>
      <c r="UPL171" s="8"/>
      <c r="UPM171" s="9"/>
      <c r="UPR171" s="11"/>
      <c r="UPS171" s="8"/>
      <c r="UPT171" s="9"/>
      <c r="UPY171" s="11"/>
      <c r="UPZ171" s="8"/>
      <c r="UQA171" s="9"/>
      <c r="UQF171" s="11"/>
      <c r="UQG171" s="8"/>
      <c r="UQH171" s="9"/>
      <c r="UQM171" s="11"/>
      <c r="UQN171" s="8"/>
      <c r="UQO171" s="9"/>
      <c r="UQT171" s="11"/>
      <c r="UQU171" s="8"/>
      <c r="UQV171" s="9"/>
      <c r="URA171" s="11"/>
      <c r="URB171" s="8"/>
      <c r="URC171" s="9"/>
      <c r="URH171" s="11"/>
      <c r="URI171" s="8"/>
      <c r="URJ171" s="9"/>
      <c r="URO171" s="11"/>
      <c r="URP171" s="8"/>
      <c r="URQ171" s="9"/>
      <c r="URV171" s="11"/>
      <c r="URW171" s="8"/>
      <c r="URX171" s="9"/>
      <c r="USC171" s="11"/>
      <c r="USD171" s="8"/>
      <c r="USE171" s="9"/>
      <c r="USJ171" s="11"/>
      <c r="USK171" s="8"/>
      <c r="USL171" s="9"/>
      <c r="USQ171" s="11"/>
      <c r="USR171" s="8"/>
      <c r="USS171" s="9"/>
      <c r="USX171" s="11"/>
      <c r="USY171" s="8"/>
      <c r="USZ171" s="9"/>
      <c r="UTE171" s="11"/>
      <c r="UTF171" s="8"/>
      <c r="UTG171" s="9"/>
      <c r="UTL171" s="11"/>
      <c r="UTM171" s="8"/>
      <c r="UTN171" s="9"/>
      <c r="UTS171" s="11"/>
      <c r="UTT171" s="8"/>
      <c r="UTU171" s="9"/>
      <c r="UTZ171" s="11"/>
      <c r="UUA171" s="8"/>
      <c r="UUB171" s="9"/>
      <c r="UUG171" s="11"/>
      <c r="UUH171" s="8"/>
      <c r="UUI171" s="9"/>
      <c r="UUN171" s="11"/>
      <c r="UUO171" s="8"/>
      <c r="UUP171" s="9"/>
      <c r="UUU171" s="11"/>
      <c r="UUV171" s="8"/>
      <c r="UUW171" s="9"/>
      <c r="UVB171" s="11"/>
      <c r="UVC171" s="8"/>
      <c r="UVD171" s="9"/>
      <c r="UVI171" s="11"/>
      <c r="UVJ171" s="8"/>
      <c r="UVK171" s="9"/>
      <c r="UVP171" s="11"/>
      <c r="UVQ171" s="8"/>
      <c r="UVR171" s="9"/>
      <c r="UVW171" s="11"/>
      <c r="UVX171" s="8"/>
      <c r="UVY171" s="9"/>
      <c r="UWD171" s="11"/>
      <c r="UWE171" s="8"/>
      <c r="UWF171" s="9"/>
      <c r="UWK171" s="11"/>
      <c r="UWL171" s="8"/>
      <c r="UWM171" s="9"/>
      <c r="UWR171" s="11"/>
      <c r="UWS171" s="8"/>
      <c r="UWT171" s="9"/>
      <c r="UWY171" s="11"/>
      <c r="UWZ171" s="8"/>
      <c r="UXA171" s="9"/>
      <c r="UXF171" s="11"/>
      <c r="UXG171" s="8"/>
      <c r="UXH171" s="9"/>
      <c r="UXM171" s="11"/>
      <c r="UXN171" s="8"/>
      <c r="UXO171" s="9"/>
      <c r="UXT171" s="11"/>
      <c r="UXU171" s="8"/>
      <c r="UXV171" s="9"/>
      <c r="UYA171" s="11"/>
      <c r="UYB171" s="8"/>
      <c r="UYC171" s="9"/>
      <c r="UYH171" s="11"/>
      <c r="UYI171" s="8"/>
      <c r="UYJ171" s="9"/>
      <c r="UYO171" s="11"/>
      <c r="UYP171" s="8"/>
      <c r="UYQ171" s="9"/>
      <c r="UYV171" s="11"/>
      <c r="UYW171" s="8"/>
      <c r="UYX171" s="9"/>
      <c r="UZC171" s="11"/>
      <c r="UZD171" s="8"/>
      <c r="UZE171" s="9"/>
      <c r="UZJ171" s="11"/>
      <c r="UZK171" s="8"/>
      <c r="UZL171" s="9"/>
      <c r="UZQ171" s="11"/>
      <c r="UZR171" s="8"/>
      <c r="UZS171" s="9"/>
      <c r="UZX171" s="11"/>
      <c r="UZY171" s="8"/>
      <c r="UZZ171" s="9"/>
      <c r="VAE171" s="11"/>
      <c r="VAF171" s="8"/>
      <c r="VAG171" s="9"/>
      <c r="VAL171" s="11"/>
      <c r="VAM171" s="8"/>
      <c r="VAN171" s="9"/>
      <c r="VAS171" s="11"/>
      <c r="VAT171" s="8"/>
      <c r="VAU171" s="9"/>
      <c r="VAZ171" s="11"/>
      <c r="VBA171" s="8"/>
      <c r="VBB171" s="9"/>
      <c r="VBG171" s="11"/>
      <c r="VBH171" s="8"/>
      <c r="VBI171" s="9"/>
      <c r="VBN171" s="11"/>
      <c r="VBO171" s="8"/>
      <c r="VBP171" s="9"/>
      <c r="VBU171" s="11"/>
      <c r="VBV171" s="8"/>
      <c r="VBW171" s="9"/>
      <c r="VCB171" s="11"/>
      <c r="VCC171" s="8"/>
      <c r="VCD171" s="9"/>
      <c r="VCI171" s="11"/>
      <c r="VCJ171" s="8"/>
      <c r="VCK171" s="9"/>
      <c r="VCP171" s="11"/>
      <c r="VCQ171" s="8"/>
      <c r="VCR171" s="9"/>
      <c r="VCW171" s="11"/>
      <c r="VCX171" s="8"/>
      <c r="VCY171" s="9"/>
      <c r="VDD171" s="11"/>
      <c r="VDE171" s="8"/>
      <c r="VDF171" s="9"/>
      <c r="VDK171" s="11"/>
      <c r="VDL171" s="8"/>
      <c r="VDM171" s="9"/>
      <c r="VDR171" s="11"/>
      <c r="VDS171" s="8"/>
      <c r="VDT171" s="9"/>
      <c r="VDY171" s="11"/>
      <c r="VDZ171" s="8"/>
      <c r="VEA171" s="9"/>
      <c r="VEF171" s="11"/>
      <c r="VEG171" s="8"/>
      <c r="VEH171" s="9"/>
      <c r="VEM171" s="11"/>
      <c r="VEN171" s="8"/>
      <c r="VEO171" s="9"/>
      <c r="VET171" s="11"/>
      <c r="VEU171" s="8"/>
      <c r="VEV171" s="9"/>
      <c r="VFA171" s="11"/>
      <c r="VFB171" s="8"/>
      <c r="VFC171" s="9"/>
      <c r="VFH171" s="11"/>
      <c r="VFI171" s="8"/>
      <c r="VFJ171" s="9"/>
      <c r="VFO171" s="11"/>
      <c r="VFP171" s="8"/>
      <c r="VFQ171" s="9"/>
      <c r="VFV171" s="11"/>
      <c r="VFW171" s="8"/>
      <c r="VFX171" s="9"/>
      <c r="VGC171" s="11"/>
      <c r="VGD171" s="8"/>
      <c r="VGE171" s="9"/>
      <c r="VGJ171" s="11"/>
      <c r="VGK171" s="8"/>
      <c r="VGL171" s="9"/>
      <c r="VGQ171" s="11"/>
      <c r="VGR171" s="8"/>
      <c r="VGS171" s="9"/>
      <c r="VGX171" s="11"/>
      <c r="VGY171" s="8"/>
      <c r="VGZ171" s="9"/>
      <c r="VHE171" s="11"/>
      <c r="VHF171" s="8"/>
      <c r="VHG171" s="9"/>
      <c r="VHL171" s="11"/>
      <c r="VHM171" s="8"/>
      <c r="VHN171" s="9"/>
      <c r="VHS171" s="11"/>
      <c r="VHT171" s="8"/>
      <c r="VHU171" s="9"/>
      <c r="VHZ171" s="11"/>
      <c r="VIA171" s="8"/>
      <c r="VIB171" s="9"/>
      <c r="VIG171" s="11"/>
      <c r="VIH171" s="8"/>
      <c r="VII171" s="9"/>
      <c r="VIN171" s="11"/>
      <c r="VIO171" s="8"/>
      <c r="VIP171" s="9"/>
      <c r="VIU171" s="11"/>
      <c r="VIV171" s="8"/>
      <c r="VIW171" s="9"/>
      <c r="VJB171" s="11"/>
      <c r="VJC171" s="8"/>
      <c r="VJD171" s="9"/>
      <c r="VJI171" s="11"/>
      <c r="VJJ171" s="8"/>
      <c r="VJK171" s="9"/>
      <c r="VJP171" s="11"/>
      <c r="VJQ171" s="8"/>
      <c r="VJR171" s="9"/>
      <c r="VJW171" s="11"/>
      <c r="VJX171" s="8"/>
      <c r="VJY171" s="9"/>
      <c r="VKD171" s="11"/>
      <c r="VKE171" s="8"/>
      <c r="VKF171" s="9"/>
      <c r="VKK171" s="11"/>
      <c r="VKL171" s="8"/>
      <c r="VKM171" s="9"/>
      <c r="VKR171" s="11"/>
      <c r="VKS171" s="8"/>
      <c r="VKT171" s="9"/>
      <c r="VKY171" s="11"/>
      <c r="VKZ171" s="8"/>
      <c r="VLA171" s="9"/>
      <c r="VLF171" s="11"/>
      <c r="VLG171" s="8"/>
      <c r="VLH171" s="9"/>
      <c r="VLM171" s="11"/>
      <c r="VLN171" s="8"/>
      <c r="VLO171" s="9"/>
      <c r="VLT171" s="11"/>
      <c r="VLU171" s="8"/>
      <c r="VLV171" s="9"/>
      <c r="VMA171" s="11"/>
      <c r="VMB171" s="8"/>
      <c r="VMC171" s="9"/>
      <c r="VMH171" s="11"/>
      <c r="VMI171" s="8"/>
      <c r="VMJ171" s="9"/>
      <c r="VMO171" s="11"/>
      <c r="VMP171" s="8"/>
      <c r="VMQ171" s="9"/>
      <c r="VMV171" s="11"/>
      <c r="VMW171" s="8"/>
      <c r="VMX171" s="9"/>
      <c r="VNC171" s="11"/>
      <c r="VND171" s="8"/>
      <c r="VNE171" s="9"/>
      <c r="VNJ171" s="11"/>
      <c r="VNK171" s="8"/>
      <c r="VNL171" s="9"/>
      <c r="VNQ171" s="11"/>
      <c r="VNR171" s="8"/>
      <c r="VNS171" s="9"/>
      <c r="VNX171" s="11"/>
      <c r="VNY171" s="8"/>
      <c r="VNZ171" s="9"/>
      <c r="VOE171" s="11"/>
      <c r="VOF171" s="8"/>
      <c r="VOG171" s="9"/>
      <c r="VOL171" s="11"/>
      <c r="VOM171" s="8"/>
      <c r="VON171" s="9"/>
      <c r="VOS171" s="11"/>
      <c r="VOT171" s="8"/>
      <c r="VOU171" s="9"/>
      <c r="VOZ171" s="11"/>
      <c r="VPA171" s="8"/>
      <c r="VPB171" s="9"/>
      <c r="VPG171" s="11"/>
      <c r="VPH171" s="8"/>
      <c r="VPI171" s="9"/>
      <c r="VPN171" s="11"/>
      <c r="VPO171" s="8"/>
      <c r="VPP171" s="9"/>
      <c r="VPU171" s="11"/>
      <c r="VPV171" s="8"/>
      <c r="VPW171" s="9"/>
      <c r="VQB171" s="11"/>
      <c r="VQC171" s="8"/>
      <c r="VQD171" s="9"/>
      <c r="VQI171" s="11"/>
      <c r="VQJ171" s="8"/>
      <c r="VQK171" s="9"/>
      <c r="VQP171" s="11"/>
      <c r="VQQ171" s="8"/>
      <c r="VQR171" s="9"/>
      <c r="VQW171" s="11"/>
      <c r="VQX171" s="8"/>
      <c r="VQY171" s="9"/>
      <c r="VRD171" s="11"/>
      <c r="VRE171" s="8"/>
      <c r="VRF171" s="9"/>
      <c r="VRK171" s="11"/>
      <c r="VRL171" s="8"/>
      <c r="VRM171" s="9"/>
      <c r="VRR171" s="11"/>
      <c r="VRS171" s="8"/>
      <c r="VRT171" s="9"/>
      <c r="VRY171" s="11"/>
      <c r="VRZ171" s="8"/>
      <c r="VSA171" s="9"/>
      <c r="VSF171" s="11"/>
      <c r="VSG171" s="8"/>
      <c r="VSH171" s="9"/>
      <c r="VSM171" s="11"/>
      <c r="VSN171" s="8"/>
      <c r="VSO171" s="9"/>
      <c r="VST171" s="11"/>
      <c r="VSU171" s="8"/>
      <c r="VSV171" s="9"/>
      <c r="VTA171" s="11"/>
      <c r="VTB171" s="8"/>
      <c r="VTC171" s="9"/>
      <c r="VTH171" s="11"/>
      <c r="VTI171" s="8"/>
      <c r="VTJ171" s="9"/>
      <c r="VTO171" s="11"/>
      <c r="VTP171" s="8"/>
      <c r="VTQ171" s="9"/>
      <c r="VTV171" s="11"/>
      <c r="VTW171" s="8"/>
      <c r="VTX171" s="9"/>
      <c r="VUC171" s="11"/>
      <c r="VUD171" s="8"/>
      <c r="VUE171" s="9"/>
      <c r="VUJ171" s="11"/>
      <c r="VUK171" s="8"/>
      <c r="VUL171" s="9"/>
      <c r="VUQ171" s="11"/>
      <c r="VUR171" s="8"/>
      <c r="VUS171" s="9"/>
      <c r="VUX171" s="11"/>
      <c r="VUY171" s="8"/>
      <c r="VUZ171" s="9"/>
      <c r="VVE171" s="11"/>
      <c r="VVF171" s="8"/>
      <c r="VVG171" s="9"/>
      <c r="VVL171" s="11"/>
      <c r="VVM171" s="8"/>
      <c r="VVN171" s="9"/>
      <c r="VVS171" s="11"/>
      <c r="VVT171" s="8"/>
      <c r="VVU171" s="9"/>
      <c r="VVZ171" s="11"/>
      <c r="VWA171" s="8"/>
      <c r="VWB171" s="9"/>
      <c r="VWG171" s="11"/>
      <c r="VWH171" s="8"/>
      <c r="VWI171" s="9"/>
      <c r="VWN171" s="11"/>
      <c r="VWO171" s="8"/>
      <c r="VWP171" s="9"/>
      <c r="VWU171" s="11"/>
      <c r="VWV171" s="8"/>
      <c r="VWW171" s="9"/>
      <c r="VXB171" s="11"/>
      <c r="VXC171" s="8"/>
      <c r="VXD171" s="9"/>
      <c r="VXI171" s="11"/>
      <c r="VXJ171" s="8"/>
      <c r="VXK171" s="9"/>
      <c r="VXP171" s="11"/>
      <c r="VXQ171" s="8"/>
      <c r="VXR171" s="9"/>
      <c r="VXW171" s="11"/>
      <c r="VXX171" s="8"/>
      <c r="VXY171" s="9"/>
      <c r="VYD171" s="11"/>
      <c r="VYE171" s="8"/>
      <c r="VYF171" s="9"/>
      <c r="VYK171" s="11"/>
      <c r="VYL171" s="8"/>
      <c r="VYM171" s="9"/>
      <c r="VYR171" s="11"/>
      <c r="VYS171" s="8"/>
      <c r="VYT171" s="9"/>
      <c r="VYY171" s="11"/>
      <c r="VYZ171" s="8"/>
      <c r="VZA171" s="9"/>
      <c r="VZF171" s="11"/>
      <c r="VZG171" s="8"/>
      <c r="VZH171" s="9"/>
      <c r="VZM171" s="11"/>
      <c r="VZN171" s="8"/>
      <c r="VZO171" s="9"/>
      <c r="VZT171" s="11"/>
      <c r="VZU171" s="8"/>
      <c r="VZV171" s="9"/>
      <c r="WAA171" s="11"/>
      <c r="WAB171" s="8"/>
      <c r="WAC171" s="9"/>
      <c r="WAH171" s="11"/>
      <c r="WAI171" s="8"/>
      <c r="WAJ171" s="9"/>
      <c r="WAO171" s="11"/>
      <c r="WAP171" s="8"/>
      <c r="WAQ171" s="9"/>
      <c r="WAV171" s="11"/>
      <c r="WAW171" s="8"/>
      <c r="WAX171" s="9"/>
      <c r="WBC171" s="11"/>
      <c r="WBD171" s="8"/>
      <c r="WBE171" s="9"/>
      <c r="WBJ171" s="11"/>
      <c r="WBK171" s="8"/>
      <c r="WBL171" s="9"/>
      <c r="WBQ171" s="11"/>
      <c r="WBR171" s="8"/>
      <c r="WBS171" s="9"/>
      <c r="WBX171" s="11"/>
      <c r="WBY171" s="8"/>
      <c r="WBZ171" s="9"/>
      <c r="WCE171" s="11"/>
      <c r="WCF171" s="8"/>
      <c r="WCG171" s="9"/>
      <c r="WCL171" s="11"/>
      <c r="WCM171" s="8"/>
      <c r="WCN171" s="9"/>
      <c r="WCS171" s="11"/>
      <c r="WCT171" s="8"/>
      <c r="WCU171" s="9"/>
      <c r="WCZ171" s="11"/>
      <c r="WDA171" s="8"/>
      <c r="WDB171" s="9"/>
      <c r="WDG171" s="11"/>
      <c r="WDH171" s="8"/>
      <c r="WDI171" s="9"/>
      <c r="WDN171" s="11"/>
      <c r="WDO171" s="8"/>
      <c r="WDP171" s="9"/>
      <c r="WDU171" s="11"/>
      <c r="WDV171" s="8"/>
      <c r="WDW171" s="9"/>
      <c r="WEB171" s="11"/>
      <c r="WEC171" s="8"/>
      <c r="WED171" s="9"/>
      <c r="WEI171" s="11"/>
      <c r="WEJ171" s="8"/>
      <c r="WEK171" s="9"/>
      <c r="WEP171" s="11"/>
      <c r="WEQ171" s="8"/>
      <c r="WER171" s="9"/>
      <c r="WEW171" s="11"/>
      <c r="WEX171" s="8"/>
      <c r="WEY171" s="9"/>
      <c r="WFD171" s="11"/>
      <c r="WFE171" s="8"/>
      <c r="WFF171" s="9"/>
      <c r="WFK171" s="11"/>
      <c r="WFL171" s="8"/>
      <c r="WFM171" s="9"/>
      <c r="WFR171" s="11"/>
      <c r="WFS171" s="8"/>
      <c r="WFT171" s="9"/>
      <c r="WFY171" s="11"/>
      <c r="WFZ171" s="8"/>
      <c r="WGA171" s="9"/>
      <c r="WGF171" s="11"/>
      <c r="WGG171" s="8"/>
      <c r="WGH171" s="9"/>
      <c r="WGM171" s="11"/>
      <c r="WGN171" s="8"/>
      <c r="WGO171" s="9"/>
      <c r="WGT171" s="11"/>
      <c r="WGU171" s="8"/>
      <c r="WGV171" s="9"/>
      <c r="WHA171" s="11"/>
      <c r="WHB171" s="8"/>
      <c r="WHC171" s="9"/>
      <c r="WHH171" s="11"/>
      <c r="WHI171" s="8"/>
      <c r="WHJ171" s="9"/>
      <c r="WHO171" s="11"/>
      <c r="WHP171" s="8"/>
      <c r="WHQ171" s="9"/>
      <c r="WHV171" s="11"/>
      <c r="WHW171" s="8"/>
      <c r="WHX171" s="9"/>
      <c r="WIC171" s="11"/>
      <c r="WID171" s="8"/>
      <c r="WIE171" s="9"/>
      <c r="WIJ171" s="11"/>
      <c r="WIK171" s="8"/>
      <c r="WIL171" s="9"/>
      <c r="WIQ171" s="11"/>
      <c r="WIR171" s="8"/>
      <c r="WIS171" s="9"/>
      <c r="WIX171" s="11"/>
      <c r="WIY171" s="8"/>
      <c r="WIZ171" s="9"/>
      <c r="WJE171" s="11"/>
      <c r="WJF171" s="8"/>
      <c r="WJG171" s="9"/>
      <c r="WJL171" s="11"/>
      <c r="WJM171" s="8"/>
      <c r="WJN171" s="9"/>
      <c r="WJS171" s="11"/>
      <c r="WJT171" s="8"/>
      <c r="WJU171" s="9"/>
      <c r="WJZ171" s="11"/>
      <c r="WKA171" s="8"/>
      <c r="WKB171" s="9"/>
      <c r="WKG171" s="11"/>
      <c r="WKH171" s="8"/>
      <c r="WKI171" s="9"/>
      <c r="WKN171" s="11"/>
      <c r="WKO171" s="8"/>
      <c r="WKP171" s="9"/>
      <c r="WKU171" s="11"/>
      <c r="WKV171" s="8"/>
      <c r="WKW171" s="9"/>
      <c r="WLB171" s="11"/>
      <c r="WLC171" s="8"/>
      <c r="WLD171" s="9"/>
      <c r="WLI171" s="11"/>
      <c r="WLJ171" s="8"/>
      <c r="WLK171" s="9"/>
      <c r="WLP171" s="11"/>
      <c r="WLQ171" s="8"/>
      <c r="WLR171" s="9"/>
      <c r="WLW171" s="11"/>
      <c r="WLX171" s="8"/>
      <c r="WLY171" s="9"/>
      <c r="WMD171" s="11"/>
      <c r="WME171" s="8"/>
      <c r="WMF171" s="9"/>
      <c r="WMK171" s="11"/>
      <c r="WML171" s="8"/>
      <c r="WMM171" s="9"/>
      <c r="WMR171" s="11"/>
      <c r="WMS171" s="8"/>
      <c r="WMT171" s="9"/>
      <c r="WMY171" s="11"/>
      <c r="WMZ171" s="8"/>
      <c r="WNA171" s="9"/>
      <c r="WNF171" s="11"/>
      <c r="WNG171" s="8"/>
      <c r="WNH171" s="9"/>
      <c r="WNM171" s="11"/>
      <c r="WNN171" s="8"/>
      <c r="WNO171" s="9"/>
      <c r="WNT171" s="11"/>
      <c r="WNU171" s="8"/>
      <c r="WNV171" s="9"/>
      <c r="WOA171" s="11"/>
      <c r="WOB171" s="8"/>
      <c r="WOC171" s="9"/>
      <c r="WOH171" s="11"/>
      <c r="WOI171" s="8"/>
      <c r="WOJ171" s="9"/>
      <c r="WOO171" s="11"/>
      <c r="WOP171" s="8"/>
      <c r="WOQ171" s="9"/>
      <c r="WOV171" s="11"/>
      <c r="WOW171" s="8"/>
      <c r="WOX171" s="9"/>
      <c r="WPC171" s="11"/>
      <c r="WPD171" s="8"/>
      <c r="WPE171" s="9"/>
      <c r="WPJ171" s="11"/>
      <c r="WPK171" s="8"/>
      <c r="WPL171" s="9"/>
      <c r="WPQ171" s="11"/>
      <c r="WPR171" s="8"/>
      <c r="WPS171" s="9"/>
      <c r="WPX171" s="11"/>
      <c r="WPY171" s="8"/>
      <c r="WPZ171" s="9"/>
      <c r="WQE171" s="11"/>
      <c r="WQF171" s="8"/>
      <c r="WQG171" s="9"/>
      <c r="WQL171" s="11"/>
      <c r="WQM171" s="8"/>
      <c r="WQN171" s="9"/>
      <c r="WQS171" s="11"/>
      <c r="WQT171" s="8"/>
      <c r="WQU171" s="9"/>
      <c r="WQZ171" s="11"/>
      <c r="WRA171" s="8"/>
      <c r="WRB171" s="9"/>
      <c r="WRG171" s="11"/>
      <c r="WRH171" s="8"/>
      <c r="WRI171" s="9"/>
      <c r="WRN171" s="11"/>
      <c r="WRO171" s="8"/>
      <c r="WRP171" s="9"/>
      <c r="WRU171" s="11"/>
      <c r="WRV171" s="8"/>
      <c r="WRW171" s="9"/>
      <c r="WSB171" s="11"/>
      <c r="WSC171" s="8"/>
      <c r="WSD171" s="9"/>
      <c r="WSI171" s="11"/>
      <c r="WSJ171" s="8"/>
      <c r="WSK171" s="9"/>
      <c r="WSP171" s="11"/>
      <c r="WSQ171" s="8"/>
      <c r="WSR171" s="9"/>
      <c r="WSW171" s="11"/>
      <c r="WSX171" s="8"/>
      <c r="WSY171" s="9"/>
      <c r="WTD171" s="11"/>
      <c r="WTE171" s="8"/>
      <c r="WTF171" s="9"/>
      <c r="WTK171" s="11"/>
      <c r="WTL171" s="8"/>
      <c r="WTM171" s="9"/>
      <c r="WTR171" s="11"/>
      <c r="WTS171" s="8"/>
      <c r="WTT171" s="9"/>
      <c r="WTY171" s="11"/>
      <c r="WTZ171" s="8"/>
      <c r="WUA171" s="9"/>
      <c r="WUF171" s="11"/>
      <c r="WUG171" s="8"/>
      <c r="WUH171" s="9"/>
      <c r="WUM171" s="11"/>
      <c r="WUN171" s="8"/>
      <c r="WUO171" s="9"/>
      <c r="WUT171" s="11"/>
      <c r="WUU171" s="8"/>
      <c r="WUV171" s="9"/>
      <c r="WVA171" s="11"/>
      <c r="WVB171" s="8"/>
      <c r="WVC171" s="9"/>
      <c r="WVH171" s="11"/>
      <c r="WVI171" s="8"/>
      <c r="WVJ171" s="9"/>
      <c r="WVO171" s="11"/>
      <c r="WVP171" s="8"/>
      <c r="WVQ171" s="9"/>
      <c r="WVV171" s="11"/>
      <c r="WVW171" s="8"/>
      <c r="WVX171" s="9"/>
      <c r="WWC171" s="11"/>
      <c r="WWD171" s="8"/>
      <c r="WWE171" s="9"/>
      <c r="WWJ171" s="11"/>
      <c r="WWK171" s="8"/>
      <c r="WWL171" s="9"/>
      <c r="WWQ171" s="11"/>
      <c r="WWR171" s="8"/>
      <c r="WWS171" s="9"/>
      <c r="WWX171" s="11"/>
      <c r="WWY171" s="8"/>
      <c r="WWZ171" s="9"/>
      <c r="WXE171" s="11"/>
      <c r="WXF171" s="8"/>
      <c r="WXG171" s="9"/>
      <c r="WXL171" s="11"/>
      <c r="WXM171" s="8"/>
      <c r="WXN171" s="9"/>
      <c r="WXS171" s="11"/>
      <c r="WXT171" s="8"/>
      <c r="WXU171" s="9"/>
      <c r="WXZ171" s="11"/>
      <c r="WYA171" s="8"/>
      <c r="WYB171" s="9"/>
      <c r="WYG171" s="11"/>
      <c r="WYH171" s="8"/>
      <c r="WYI171" s="9"/>
      <c r="WYN171" s="11"/>
      <c r="WYO171" s="8"/>
      <c r="WYP171" s="9"/>
      <c r="WYU171" s="11"/>
      <c r="WYV171" s="8"/>
      <c r="WYW171" s="9"/>
      <c r="WZB171" s="11"/>
      <c r="WZC171" s="8"/>
      <c r="WZD171" s="9"/>
      <c r="WZI171" s="11"/>
      <c r="WZJ171" s="8"/>
      <c r="WZK171" s="9"/>
      <c r="WZP171" s="11"/>
      <c r="WZQ171" s="8"/>
      <c r="WZR171" s="9"/>
      <c r="WZW171" s="11"/>
      <c r="WZX171" s="8"/>
      <c r="WZY171" s="9"/>
      <c r="XAD171" s="11"/>
      <c r="XAE171" s="8"/>
      <c r="XAF171" s="9"/>
      <c r="XAK171" s="11"/>
      <c r="XAL171" s="8"/>
      <c r="XAM171" s="9"/>
      <c r="XAR171" s="11"/>
      <c r="XAS171" s="8"/>
      <c r="XAT171" s="9"/>
      <c r="XAY171" s="11"/>
      <c r="XAZ171" s="8"/>
      <c r="XBA171" s="9"/>
      <c r="XBF171" s="11"/>
      <c r="XBG171" s="8"/>
      <c r="XBH171" s="9"/>
      <c r="XBM171" s="11"/>
      <c r="XBN171" s="8"/>
      <c r="XBO171" s="9"/>
      <c r="XBT171" s="11"/>
      <c r="XBU171" s="8"/>
      <c r="XBV171" s="9"/>
      <c r="XCA171" s="11"/>
      <c r="XCB171" s="8"/>
      <c r="XCC171" s="9"/>
      <c r="XCH171" s="11"/>
      <c r="XCI171" s="8"/>
      <c r="XCJ171" s="9"/>
      <c r="XCO171" s="11"/>
      <c r="XCP171" s="8"/>
      <c r="XCQ171" s="9"/>
      <c r="XCV171" s="11"/>
      <c r="XCW171" s="8"/>
      <c r="XCX171" s="9"/>
      <c r="XDC171" s="11"/>
      <c r="XDD171" s="8"/>
      <c r="XDE171" s="9"/>
      <c r="XDJ171" s="11"/>
      <c r="XDK171" s="8"/>
      <c r="XDL171" s="9"/>
      <c r="XDQ171" s="11"/>
      <c r="XDR171" s="8"/>
      <c r="XDS171" s="9"/>
      <c r="XDX171" s="11"/>
      <c r="XDY171" s="8"/>
      <c r="XDZ171" s="9"/>
      <c r="XEE171" s="11"/>
      <c r="XEF171" s="8"/>
      <c r="XEG171" s="9"/>
      <c r="XEL171" s="11"/>
      <c r="XEM171" s="8"/>
      <c r="XEN171" s="9"/>
      <c r="XES171" s="11"/>
      <c r="XET171" s="8"/>
      <c r="XEU171" s="9"/>
      <c r="XEZ171" s="11"/>
      <c r="XFA171" s="8"/>
      <c r="XFB171" s="9"/>
    </row>
    <row r="172" spans="1:1024 1029:2046 2051:3068 3073:5119 5124:6141 6146:8192 8197:9214 9219:10236 10241:12287 12292:13309 13314:15360 15365:16382" ht="30" customHeight="1" x14ac:dyDescent="0.25">
      <c r="A172" s="41" t="s">
        <v>336</v>
      </c>
      <c r="B172" s="42"/>
      <c r="C172" s="42"/>
      <c r="D172" s="42"/>
      <c r="E172" s="43"/>
      <c r="F172" s="13"/>
      <c r="G172" s="13"/>
    </row>
    <row r="173" spans="1:1024 1029:2046 2051:3068 3073:5119 5124:6141 6146:8192 8197:9214 9219:10236 10241:12287 12292:13309 13314:15360 15365:16382" ht="18.75" x14ac:dyDescent="0.25">
      <c r="A173" s="44" t="s">
        <v>516</v>
      </c>
      <c r="B173" s="45"/>
      <c r="C173" s="45"/>
      <c r="D173" s="45"/>
      <c r="E173" s="14" t="s">
        <v>186</v>
      </c>
      <c r="F173" s="18" t="s">
        <v>187</v>
      </c>
      <c r="G173" s="18"/>
    </row>
    <row r="174" spans="1:1024 1029:2046 2051:3068 3073:5119 5124:6141 6146:8192 8197:9214 9219:10236 10241:12287 12292:13309 13314:15360 15365:16382" s="7" customFormat="1" ht="27.75" customHeight="1" x14ac:dyDescent="0.3">
      <c r="A174" s="5" t="s">
        <v>0</v>
      </c>
      <c r="B174" s="5" t="s">
        <v>16</v>
      </c>
      <c r="C174" s="6" t="s">
        <v>3</v>
      </c>
      <c r="D174" s="6" t="s">
        <v>4</v>
      </c>
      <c r="E174" s="5" t="s">
        <v>514</v>
      </c>
      <c r="F174" s="5" t="s">
        <v>515</v>
      </c>
      <c r="G174" s="5" t="s">
        <v>17</v>
      </c>
    </row>
    <row r="175" spans="1:1024 1029:2046 2051:3068 3073:5119 5124:6141 6146:8192 8197:9214 9219:10236 10241:12287 12292:13309 13314:15360 15365:16382" s="12" customFormat="1" ht="30" customHeight="1" x14ac:dyDescent="0.3">
      <c r="A175" s="29" t="s">
        <v>175</v>
      </c>
      <c r="B175" s="9" t="s">
        <v>140</v>
      </c>
      <c r="C175" s="12" t="s">
        <v>76</v>
      </c>
      <c r="D175" s="12">
        <f>55*1.9+2.7*1.9*2+0.75*3+2*0.7*2+1*0.85*4+2*0.8*2*2+0.7*0.9*2</f>
        <v>130.87</v>
      </c>
      <c r="F175" s="25"/>
      <c r="G175" s="11"/>
      <c r="H175" s="8"/>
      <c r="I175" s="9"/>
      <c r="N175" s="11"/>
      <c r="O175" s="8"/>
      <c r="P175" s="9"/>
      <c r="U175" s="11"/>
      <c r="V175" s="8"/>
      <c r="W175" s="9"/>
      <c r="AB175" s="11"/>
      <c r="AC175" s="8"/>
      <c r="AD175" s="9"/>
      <c r="AI175" s="11"/>
      <c r="AJ175" s="8"/>
      <c r="AK175" s="9"/>
      <c r="AP175" s="11"/>
      <c r="AQ175" s="8"/>
      <c r="AR175" s="9"/>
      <c r="AW175" s="11"/>
      <c r="AX175" s="8"/>
      <c r="AY175" s="9"/>
      <c r="BD175" s="11"/>
      <c r="BE175" s="8"/>
      <c r="BF175" s="9"/>
      <c r="BK175" s="11"/>
      <c r="BL175" s="8"/>
      <c r="BM175" s="9"/>
      <c r="BR175" s="11"/>
      <c r="BS175" s="8"/>
      <c r="BT175" s="9"/>
      <c r="BY175" s="11"/>
      <c r="BZ175" s="8"/>
      <c r="CA175" s="9"/>
      <c r="CF175" s="11"/>
      <c r="CG175" s="8"/>
      <c r="CH175" s="9"/>
      <c r="CM175" s="11"/>
      <c r="CN175" s="8"/>
      <c r="CO175" s="9"/>
      <c r="CT175" s="11"/>
      <c r="CU175" s="8"/>
      <c r="CV175" s="9"/>
      <c r="DA175" s="11"/>
      <c r="DB175" s="8"/>
      <c r="DC175" s="9"/>
      <c r="DH175" s="11"/>
      <c r="DI175" s="8"/>
      <c r="DJ175" s="9"/>
      <c r="DO175" s="11"/>
      <c r="DP175" s="8"/>
      <c r="DQ175" s="9"/>
      <c r="DV175" s="11"/>
      <c r="DW175" s="8"/>
      <c r="DX175" s="9"/>
      <c r="EC175" s="11"/>
      <c r="ED175" s="8"/>
      <c r="EE175" s="9"/>
      <c r="EJ175" s="11"/>
      <c r="EK175" s="8"/>
      <c r="EL175" s="9"/>
      <c r="EQ175" s="11"/>
      <c r="ER175" s="8"/>
      <c r="ES175" s="9"/>
      <c r="EX175" s="11"/>
      <c r="EY175" s="8"/>
      <c r="EZ175" s="9"/>
      <c r="FE175" s="11"/>
      <c r="FF175" s="8"/>
      <c r="FG175" s="9"/>
      <c r="FL175" s="11"/>
      <c r="FM175" s="8"/>
      <c r="FN175" s="9"/>
      <c r="FS175" s="11"/>
      <c r="FT175" s="8"/>
      <c r="FU175" s="9"/>
      <c r="FZ175" s="11"/>
      <c r="GA175" s="8"/>
      <c r="GB175" s="9"/>
      <c r="GG175" s="11"/>
      <c r="GH175" s="8"/>
      <c r="GI175" s="9"/>
      <c r="GN175" s="11"/>
      <c r="GO175" s="8"/>
      <c r="GP175" s="9"/>
      <c r="GU175" s="11"/>
      <c r="GV175" s="8"/>
      <c r="GW175" s="9"/>
      <c r="HB175" s="11"/>
      <c r="HC175" s="8"/>
      <c r="HD175" s="9"/>
      <c r="HI175" s="11"/>
      <c r="HJ175" s="8"/>
      <c r="HK175" s="9"/>
      <c r="HP175" s="11"/>
      <c r="HQ175" s="8"/>
      <c r="HR175" s="9"/>
      <c r="HW175" s="11"/>
      <c r="HX175" s="8"/>
      <c r="HY175" s="9"/>
      <c r="ID175" s="11"/>
      <c r="IE175" s="8"/>
      <c r="IF175" s="9"/>
      <c r="IK175" s="11"/>
      <c r="IL175" s="8"/>
      <c r="IM175" s="9"/>
      <c r="IR175" s="11"/>
      <c r="IS175" s="8"/>
      <c r="IT175" s="9"/>
      <c r="IY175" s="11"/>
      <c r="IZ175" s="8"/>
      <c r="JA175" s="9"/>
      <c r="JF175" s="11"/>
      <c r="JG175" s="8"/>
      <c r="JH175" s="9"/>
      <c r="JM175" s="11"/>
      <c r="JN175" s="8"/>
      <c r="JO175" s="9"/>
      <c r="JT175" s="11"/>
      <c r="JU175" s="8"/>
      <c r="JV175" s="9"/>
      <c r="KA175" s="11"/>
      <c r="KB175" s="8"/>
      <c r="KC175" s="9"/>
      <c r="KH175" s="11"/>
      <c r="KI175" s="8"/>
      <c r="KJ175" s="9"/>
      <c r="KO175" s="11"/>
      <c r="KP175" s="8"/>
      <c r="KQ175" s="9"/>
      <c r="KV175" s="11"/>
      <c r="KW175" s="8"/>
      <c r="KX175" s="9"/>
      <c r="LC175" s="11"/>
      <c r="LD175" s="8"/>
      <c r="LE175" s="9"/>
      <c r="LJ175" s="11"/>
      <c r="LK175" s="8"/>
      <c r="LL175" s="9"/>
      <c r="LQ175" s="11"/>
      <c r="LR175" s="8"/>
      <c r="LS175" s="9"/>
      <c r="LX175" s="11"/>
      <c r="LY175" s="8"/>
      <c r="LZ175" s="9"/>
      <c r="ME175" s="11"/>
      <c r="MF175" s="8"/>
      <c r="MG175" s="9"/>
      <c r="ML175" s="11"/>
      <c r="MM175" s="8"/>
      <c r="MN175" s="9"/>
      <c r="MS175" s="11"/>
      <c r="MT175" s="8"/>
      <c r="MU175" s="9"/>
      <c r="MZ175" s="11"/>
      <c r="NA175" s="8"/>
      <c r="NB175" s="9"/>
      <c r="NG175" s="11"/>
      <c r="NH175" s="8"/>
      <c r="NI175" s="9"/>
      <c r="NN175" s="11"/>
      <c r="NO175" s="8"/>
      <c r="NP175" s="9"/>
      <c r="NU175" s="11"/>
      <c r="NV175" s="8"/>
      <c r="NW175" s="9"/>
      <c r="OB175" s="11"/>
      <c r="OC175" s="8"/>
      <c r="OD175" s="9"/>
      <c r="OI175" s="11"/>
      <c r="OJ175" s="8"/>
      <c r="OK175" s="9"/>
      <c r="OP175" s="11"/>
      <c r="OQ175" s="8"/>
      <c r="OR175" s="9"/>
      <c r="OW175" s="11"/>
      <c r="OX175" s="8"/>
      <c r="OY175" s="9"/>
      <c r="PD175" s="11"/>
      <c r="PE175" s="8"/>
      <c r="PF175" s="9"/>
      <c r="PK175" s="11"/>
      <c r="PL175" s="8"/>
      <c r="PM175" s="9"/>
      <c r="PR175" s="11"/>
      <c r="PS175" s="8"/>
      <c r="PT175" s="9"/>
      <c r="PY175" s="11"/>
      <c r="PZ175" s="8"/>
      <c r="QA175" s="9"/>
      <c r="QF175" s="11"/>
      <c r="QG175" s="8"/>
      <c r="QH175" s="9"/>
      <c r="QM175" s="11"/>
      <c r="QN175" s="8"/>
      <c r="QO175" s="9"/>
      <c r="QT175" s="11"/>
      <c r="QU175" s="8"/>
      <c r="QV175" s="9"/>
      <c r="RA175" s="11"/>
      <c r="RB175" s="8"/>
      <c r="RC175" s="9"/>
      <c r="RH175" s="11"/>
      <c r="RI175" s="8"/>
      <c r="RJ175" s="9"/>
      <c r="RO175" s="11"/>
      <c r="RP175" s="8"/>
      <c r="RQ175" s="9"/>
      <c r="RV175" s="11"/>
      <c r="RW175" s="8"/>
      <c r="RX175" s="9"/>
      <c r="SC175" s="11"/>
      <c r="SD175" s="8"/>
      <c r="SE175" s="9"/>
      <c r="SJ175" s="11"/>
      <c r="SK175" s="8"/>
      <c r="SL175" s="9"/>
      <c r="SQ175" s="11"/>
      <c r="SR175" s="8"/>
      <c r="SS175" s="9"/>
      <c r="SX175" s="11"/>
      <c r="SY175" s="8"/>
      <c r="SZ175" s="9"/>
      <c r="TE175" s="11"/>
      <c r="TF175" s="8"/>
      <c r="TG175" s="9"/>
      <c r="TL175" s="11"/>
      <c r="TM175" s="8"/>
      <c r="TN175" s="9"/>
      <c r="TS175" s="11"/>
      <c r="TT175" s="8"/>
      <c r="TU175" s="9"/>
      <c r="TZ175" s="11"/>
      <c r="UA175" s="8"/>
      <c r="UB175" s="9"/>
      <c r="UG175" s="11"/>
      <c r="UH175" s="8"/>
      <c r="UI175" s="9"/>
      <c r="UN175" s="11"/>
      <c r="UO175" s="8"/>
      <c r="UP175" s="9"/>
      <c r="UU175" s="11"/>
      <c r="UV175" s="8"/>
      <c r="UW175" s="9"/>
      <c r="VB175" s="11"/>
      <c r="VC175" s="8"/>
      <c r="VD175" s="9"/>
      <c r="VI175" s="11"/>
      <c r="VJ175" s="8"/>
      <c r="VK175" s="9"/>
      <c r="VP175" s="11"/>
      <c r="VQ175" s="8"/>
      <c r="VR175" s="9"/>
      <c r="VW175" s="11"/>
      <c r="VX175" s="8"/>
      <c r="VY175" s="9"/>
      <c r="WD175" s="11"/>
      <c r="WE175" s="8"/>
      <c r="WF175" s="9"/>
      <c r="WK175" s="11"/>
      <c r="WL175" s="8"/>
      <c r="WM175" s="9"/>
      <c r="WR175" s="11"/>
      <c r="WS175" s="8"/>
      <c r="WT175" s="9"/>
      <c r="WY175" s="11"/>
      <c r="WZ175" s="8"/>
      <c r="XA175" s="9"/>
      <c r="XF175" s="11"/>
      <c r="XG175" s="8"/>
      <c r="XH175" s="9"/>
      <c r="XM175" s="11"/>
      <c r="XN175" s="8"/>
      <c r="XO175" s="9"/>
      <c r="XT175" s="11"/>
      <c r="XU175" s="8"/>
      <c r="XV175" s="9"/>
      <c r="YA175" s="11"/>
      <c r="YB175" s="8"/>
      <c r="YC175" s="9"/>
      <c r="YH175" s="11"/>
      <c r="YI175" s="8"/>
      <c r="YJ175" s="9"/>
      <c r="YO175" s="11"/>
      <c r="YP175" s="8"/>
      <c r="YQ175" s="9"/>
      <c r="YV175" s="11"/>
      <c r="YW175" s="8"/>
      <c r="YX175" s="9"/>
      <c r="ZC175" s="11"/>
      <c r="ZD175" s="8"/>
      <c r="ZE175" s="9"/>
      <c r="ZJ175" s="11"/>
      <c r="ZK175" s="8"/>
      <c r="ZL175" s="9"/>
      <c r="ZQ175" s="11"/>
      <c r="ZR175" s="8"/>
      <c r="ZS175" s="9"/>
      <c r="ZX175" s="11"/>
      <c r="ZY175" s="8"/>
      <c r="ZZ175" s="9"/>
      <c r="AAE175" s="11"/>
      <c r="AAF175" s="8"/>
      <c r="AAG175" s="9"/>
      <c r="AAL175" s="11"/>
      <c r="AAM175" s="8"/>
      <c r="AAN175" s="9"/>
      <c r="AAS175" s="11"/>
      <c r="AAT175" s="8"/>
      <c r="AAU175" s="9"/>
      <c r="AAZ175" s="11"/>
      <c r="ABA175" s="8"/>
      <c r="ABB175" s="9"/>
      <c r="ABG175" s="11"/>
      <c r="ABH175" s="8"/>
      <c r="ABI175" s="9"/>
      <c r="ABN175" s="11"/>
      <c r="ABO175" s="8"/>
      <c r="ABP175" s="9"/>
      <c r="ABU175" s="11"/>
      <c r="ABV175" s="8"/>
      <c r="ABW175" s="9"/>
      <c r="ACB175" s="11"/>
      <c r="ACC175" s="8"/>
      <c r="ACD175" s="9"/>
      <c r="ACI175" s="11"/>
      <c r="ACJ175" s="8"/>
      <c r="ACK175" s="9"/>
      <c r="ACP175" s="11"/>
      <c r="ACQ175" s="8"/>
      <c r="ACR175" s="9"/>
      <c r="ACW175" s="11"/>
      <c r="ACX175" s="8"/>
      <c r="ACY175" s="9"/>
      <c r="ADD175" s="11"/>
      <c r="ADE175" s="8"/>
      <c r="ADF175" s="9"/>
      <c r="ADK175" s="11"/>
      <c r="ADL175" s="8"/>
      <c r="ADM175" s="9"/>
      <c r="ADR175" s="11"/>
      <c r="ADS175" s="8"/>
      <c r="ADT175" s="9"/>
      <c r="ADY175" s="11"/>
      <c r="ADZ175" s="8"/>
      <c r="AEA175" s="9"/>
      <c r="AEF175" s="11"/>
      <c r="AEG175" s="8"/>
      <c r="AEH175" s="9"/>
      <c r="AEM175" s="11"/>
      <c r="AEN175" s="8"/>
      <c r="AEO175" s="9"/>
      <c r="AET175" s="11"/>
      <c r="AEU175" s="8"/>
      <c r="AEV175" s="9"/>
      <c r="AFA175" s="11"/>
      <c r="AFB175" s="8"/>
      <c r="AFC175" s="9"/>
      <c r="AFH175" s="11"/>
      <c r="AFI175" s="8"/>
      <c r="AFJ175" s="9"/>
      <c r="AFO175" s="11"/>
      <c r="AFP175" s="8"/>
      <c r="AFQ175" s="9"/>
      <c r="AFV175" s="11"/>
      <c r="AFW175" s="8"/>
      <c r="AFX175" s="9"/>
      <c r="AGC175" s="11"/>
      <c r="AGD175" s="8"/>
      <c r="AGE175" s="9"/>
      <c r="AGJ175" s="11"/>
      <c r="AGK175" s="8"/>
      <c r="AGL175" s="9"/>
      <c r="AGQ175" s="11"/>
      <c r="AGR175" s="8"/>
      <c r="AGS175" s="9"/>
      <c r="AGX175" s="11"/>
      <c r="AGY175" s="8"/>
      <c r="AGZ175" s="9"/>
      <c r="AHE175" s="11"/>
      <c r="AHF175" s="8"/>
      <c r="AHG175" s="9"/>
      <c r="AHL175" s="11"/>
      <c r="AHM175" s="8"/>
      <c r="AHN175" s="9"/>
      <c r="AHS175" s="11"/>
      <c r="AHT175" s="8"/>
      <c r="AHU175" s="9"/>
      <c r="AHZ175" s="11"/>
      <c r="AIA175" s="8"/>
      <c r="AIB175" s="9"/>
      <c r="AIG175" s="11"/>
      <c r="AIH175" s="8"/>
      <c r="AII175" s="9"/>
      <c r="AIN175" s="11"/>
      <c r="AIO175" s="8"/>
      <c r="AIP175" s="9"/>
      <c r="AIU175" s="11"/>
      <c r="AIV175" s="8"/>
      <c r="AIW175" s="9"/>
      <c r="AJB175" s="11"/>
      <c r="AJC175" s="8"/>
      <c r="AJD175" s="9"/>
      <c r="AJI175" s="11"/>
      <c r="AJJ175" s="8"/>
      <c r="AJK175" s="9"/>
      <c r="AJP175" s="11"/>
      <c r="AJQ175" s="8"/>
      <c r="AJR175" s="9"/>
      <c r="AJW175" s="11"/>
      <c r="AJX175" s="8"/>
      <c r="AJY175" s="9"/>
      <c r="AKD175" s="11"/>
      <c r="AKE175" s="8"/>
      <c r="AKF175" s="9"/>
      <c r="AKK175" s="11"/>
      <c r="AKL175" s="8"/>
      <c r="AKM175" s="9"/>
      <c r="AKR175" s="11"/>
      <c r="AKS175" s="8"/>
      <c r="AKT175" s="9"/>
      <c r="AKY175" s="11"/>
      <c r="AKZ175" s="8"/>
      <c r="ALA175" s="9"/>
      <c r="ALF175" s="11"/>
      <c r="ALG175" s="8"/>
      <c r="ALH175" s="9"/>
      <c r="ALM175" s="11"/>
      <c r="ALN175" s="8"/>
      <c r="ALO175" s="9"/>
      <c r="ALT175" s="11"/>
      <c r="ALU175" s="8"/>
      <c r="ALV175" s="9"/>
      <c r="AMA175" s="11"/>
      <c r="AMB175" s="8"/>
      <c r="AMC175" s="9"/>
      <c r="AMH175" s="11"/>
      <c r="AMI175" s="8"/>
      <c r="AMJ175" s="9"/>
      <c r="AMO175" s="11"/>
      <c r="AMP175" s="8"/>
      <c r="AMQ175" s="9"/>
      <c r="AMV175" s="11"/>
      <c r="AMW175" s="8"/>
      <c r="AMX175" s="9"/>
      <c r="ANC175" s="11"/>
      <c r="AND175" s="8"/>
      <c r="ANE175" s="9"/>
      <c r="ANJ175" s="11"/>
      <c r="ANK175" s="8"/>
      <c r="ANL175" s="9"/>
      <c r="ANQ175" s="11"/>
      <c r="ANR175" s="8"/>
      <c r="ANS175" s="9"/>
      <c r="ANX175" s="11"/>
      <c r="ANY175" s="8"/>
      <c r="ANZ175" s="9"/>
      <c r="AOE175" s="11"/>
      <c r="AOF175" s="8"/>
      <c r="AOG175" s="9"/>
      <c r="AOL175" s="11"/>
      <c r="AOM175" s="8"/>
      <c r="AON175" s="9"/>
      <c r="AOS175" s="11"/>
      <c r="AOT175" s="8"/>
      <c r="AOU175" s="9"/>
      <c r="AOZ175" s="11"/>
      <c r="APA175" s="8"/>
      <c r="APB175" s="9"/>
      <c r="APG175" s="11"/>
      <c r="APH175" s="8"/>
      <c r="API175" s="9"/>
      <c r="APN175" s="11"/>
      <c r="APO175" s="8"/>
      <c r="APP175" s="9"/>
      <c r="APU175" s="11"/>
      <c r="APV175" s="8"/>
      <c r="APW175" s="9"/>
      <c r="AQB175" s="11"/>
      <c r="AQC175" s="8"/>
      <c r="AQD175" s="9"/>
      <c r="AQI175" s="11"/>
      <c r="AQJ175" s="8"/>
      <c r="AQK175" s="9"/>
      <c r="AQP175" s="11"/>
      <c r="AQQ175" s="8"/>
      <c r="AQR175" s="9"/>
      <c r="AQW175" s="11"/>
      <c r="AQX175" s="8"/>
      <c r="AQY175" s="9"/>
      <c r="ARD175" s="11"/>
      <c r="ARE175" s="8"/>
      <c r="ARF175" s="9"/>
      <c r="ARK175" s="11"/>
      <c r="ARL175" s="8"/>
      <c r="ARM175" s="9"/>
      <c r="ARR175" s="11"/>
      <c r="ARS175" s="8"/>
      <c r="ART175" s="9"/>
      <c r="ARY175" s="11"/>
      <c r="ARZ175" s="8"/>
      <c r="ASA175" s="9"/>
      <c r="ASF175" s="11"/>
      <c r="ASG175" s="8"/>
      <c r="ASH175" s="9"/>
      <c r="ASM175" s="11"/>
      <c r="ASN175" s="8"/>
      <c r="ASO175" s="9"/>
      <c r="AST175" s="11"/>
      <c r="ASU175" s="8"/>
      <c r="ASV175" s="9"/>
      <c r="ATA175" s="11"/>
      <c r="ATB175" s="8"/>
      <c r="ATC175" s="9"/>
      <c r="ATH175" s="11"/>
      <c r="ATI175" s="8"/>
      <c r="ATJ175" s="9"/>
      <c r="ATO175" s="11"/>
      <c r="ATP175" s="8"/>
      <c r="ATQ175" s="9"/>
      <c r="ATV175" s="11"/>
      <c r="ATW175" s="8"/>
      <c r="ATX175" s="9"/>
      <c r="AUC175" s="11"/>
      <c r="AUD175" s="8"/>
      <c r="AUE175" s="9"/>
      <c r="AUJ175" s="11"/>
      <c r="AUK175" s="8"/>
      <c r="AUL175" s="9"/>
      <c r="AUQ175" s="11"/>
      <c r="AUR175" s="8"/>
      <c r="AUS175" s="9"/>
      <c r="AUX175" s="11"/>
      <c r="AUY175" s="8"/>
      <c r="AUZ175" s="9"/>
      <c r="AVE175" s="11"/>
      <c r="AVF175" s="8"/>
      <c r="AVG175" s="9"/>
      <c r="AVL175" s="11"/>
      <c r="AVM175" s="8"/>
      <c r="AVN175" s="9"/>
      <c r="AVS175" s="11"/>
      <c r="AVT175" s="8"/>
      <c r="AVU175" s="9"/>
      <c r="AVZ175" s="11"/>
      <c r="AWA175" s="8"/>
      <c r="AWB175" s="9"/>
      <c r="AWG175" s="11"/>
      <c r="AWH175" s="8"/>
      <c r="AWI175" s="9"/>
      <c r="AWN175" s="11"/>
      <c r="AWO175" s="8"/>
      <c r="AWP175" s="9"/>
      <c r="AWU175" s="11"/>
      <c r="AWV175" s="8"/>
      <c r="AWW175" s="9"/>
      <c r="AXB175" s="11"/>
      <c r="AXC175" s="8"/>
      <c r="AXD175" s="9"/>
      <c r="AXI175" s="11"/>
      <c r="AXJ175" s="8"/>
      <c r="AXK175" s="9"/>
      <c r="AXP175" s="11"/>
      <c r="AXQ175" s="8"/>
      <c r="AXR175" s="9"/>
      <c r="AXW175" s="11"/>
      <c r="AXX175" s="8"/>
      <c r="AXY175" s="9"/>
      <c r="AYD175" s="11"/>
      <c r="AYE175" s="8"/>
      <c r="AYF175" s="9"/>
      <c r="AYK175" s="11"/>
      <c r="AYL175" s="8"/>
      <c r="AYM175" s="9"/>
      <c r="AYR175" s="11"/>
      <c r="AYS175" s="8"/>
      <c r="AYT175" s="9"/>
      <c r="AYY175" s="11"/>
      <c r="AYZ175" s="8"/>
      <c r="AZA175" s="9"/>
      <c r="AZF175" s="11"/>
      <c r="AZG175" s="8"/>
      <c r="AZH175" s="9"/>
      <c r="AZM175" s="11"/>
      <c r="AZN175" s="8"/>
      <c r="AZO175" s="9"/>
      <c r="AZT175" s="11"/>
      <c r="AZU175" s="8"/>
      <c r="AZV175" s="9"/>
      <c r="BAA175" s="11"/>
      <c r="BAB175" s="8"/>
      <c r="BAC175" s="9"/>
      <c r="BAH175" s="11"/>
      <c r="BAI175" s="8"/>
      <c r="BAJ175" s="9"/>
      <c r="BAO175" s="11"/>
      <c r="BAP175" s="8"/>
      <c r="BAQ175" s="9"/>
      <c r="BAV175" s="11"/>
      <c r="BAW175" s="8"/>
      <c r="BAX175" s="9"/>
      <c r="BBC175" s="11"/>
      <c r="BBD175" s="8"/>
      <c r="BBE175" s="9"/>
      <c r="BBJ175" s="11"/>
      <c r="BBK175" s="8"/>
      <c r="BBL175" s="9"/>
      <c r="BBQ175" s="11"/>
      <c r="BBR175" s="8"/>
      <c r="BBS175" s="9"/>
      <c r="BBX175" s="11"/>
      <c r="BBY175" s="8"/>
      <c r="BBZ175" s="9"/>
      <c r="BCE175" s="11"/>
      <c r="BCF175" s="8"/>
      <c r="BCG175" s="9"/>
      <c r="BCL175" s="11"/>
      <c r="BCM175" s="8"/>
      <c r="BCN175" s="9"/>
      <c r="BCS175" s="11"/>
      <c r="BCT175" s="8"/>
      <c r="BCU175" s="9"/>
      <c r="BCZ175" s="11"/>
      <c r="BDA175" s="8"/>
      <c r="BDB175" s="9"/>
      <c r="BDG175" s="11"/>
      <c r="BDH175" s="8"/>
      <c r="BDI175" s="9"/>
      <c r="BDN175" s="11"/>
      <c r="BDO175" s="8"/>
      <c r="BDP175" s="9"/>
      <c r="BDU175" s="11"/>
      <c r="BDV175" s="8"/>
      <c r="BDW175" s="9"/>
      <c r="BEB175" s="11"/>
      <c r="BEC175" s="8"/>
      <c r="BED175" s="9"/>
      <c r="BEI175" s="11"/>
      <c r="BEJ175" s="8"/>
      <c r="BEK175" s="9"/>
      <c r="BEP175" s="11"/>
      <c r="BEQ175" s="8"/>
      <c r="BER175" s="9"/>
      <c r="BEW175" s="11"/>
      <c r="BEX175" s="8"/>
      <c r="BEY175" s="9"/>
      <c r="BFD175" s="11"/>
      <c r="BFE175" s="8"/>
      <c r="BFF175" s="9"/>
      <c r="BFK175" s="11"/>
      <c r="BFL175" s="8"/>
      <c r="BFM175" s="9"/>
      <c r="BFR175" s="11"/>
      <c r="BFS175" s="8"/>
      <c r="BFT175" s="9"/>
      <c r="BFY175" s="11"/>
      <c r="BFZ175" s="8"/>
      <c r="BGA175" s="9"/>
      <c r="BGF175" s="11"/>
      <c r="BGG175" s="8"/>
      <c r="BGH175" s="9"/>
      <c r="BGM175" s="11"/>
      <c r="BGN175" s="8"/>
      <c r="BGO175" s="9"/>
      <c r="BGT175" s="11"/>
      <c r="BGU175" s="8"/>
      <c r="BGV175" s="9"/>
      <c r="BHA175" s="11"/>
      <c r="BHB175" s="8"/>
      <c r="BHC175" s="9"/>
      <c r="BHH175" s="11"/>
      <c r="BHI175" s="8"/>
      <c r="BHJ175" s="9"/>
      <c r="BHO175" s="11"/>
      <c r="BHP175" s="8"/>
      <c r="BHQ175" s="9"/>
      <c r="BHV175" s="11"/>
      <c r="BHW175" s="8"/>
      <c r="BHX175" s="9"/>
      <c r="BIC175" s="11"/>
      <c r="BID175" s="8"/>
      <c r="BIE175" s="9"/>
      <c r="BIJ175" s="11"/>
      <c r="BIK175" s="8"/>
      <c r="BIL175" s="9"/>
      <c r="BIQ175" s="11"/>
      <c r="BIR175" s="8"/>
      <c r="BIS175" s="9"/>
      <c r="BIX175" s="11"/>
      <c r="BIY175" s="8"/>
      <c r="BIZ175" s="9"/>
      <c r="BJE175" s="11"/>
      <c r="BJF175" s="8"/>
      <c r="BJG175" s="9"/>
      <c r="BJL175" s="11"/>
      <c r="BJM175" s="8"/>
      <c r="BJN175" s="9"/>
      <c r="BJS175" s="11"/>
      <c r="BJT175" s="8"/>
      <c r="BJU175" s="9"/>
      <c r="BJZ175" s="11"/>
      <c r="BKA175" s="8"/>
      <c r="BKB175" s="9"/>
      <c r="BKG175" s="11"/>
      <c r="BKH175" s="8"/>
      <c r="BKI175" s="9"/>
      <c r="BKN175" s="11"/>
      <c r="BKO175" s="8"/>
      <c r="BKP175" s="9"/>
      <c r="BKU175" s="11"/>
      <c r="BKV175" s="8"/>
      <c r="BKW175" s="9"/>
      <c r="BLB175" s="11"/>
      <c r="BLC175" s="8"/>
      <c r="BLD175" s="9"/>
      <c r="BLI175" s="11"/>
      <c r="BLJ175" s="8"/>
      <c r="BLK175" s="9"/>
      <c r="BLP175" s="11"/>
      <c r="BLQ175" s="8"/>
      <c r="BLR175" s="9"/>
      <c r="BLW175" s="11"/>
      <c r="BLX175" s="8"/>
      <c r="BLY175" s="9"/>
      <c r="BMD175" s="11"/>
      <c r="BME175" s="8"/>
      <c r="BMF175" s="9"/>
      <c r="BMK175" s="11"/>
      <c r="BML175" s="8"/>
      <c r="BMM175" s="9"/>
      <c r="BMR175" s="11"/>
      <c r="BMS175" s="8"/>
      <c r="BMT175" s="9"/>
      <c r="BMY175" s="11"/>
      <c r="BMZ175" s="8"/>
      <c r="BNA175" s="9"/>
      <c r="BNF175" s="11"/>
      <c r="BNG175" s="8"/>
      <c r="BNH175" s="9"/>
      <c r="BNM175" s="11"/>
      <c r="BNN175" s="8"/>
      <c r="BNO175" s="9"/>
      <c r="BNT175" s="11"/>
      <c r="BNU175" s="8"/>
      <c r="BNV175" s="9"/>
      <c r="BOA175" s="11"/>
      <c r="BOB175" s="8"/>
      <c r="BOC175" s="9"/>
      <c r="BOH175" s="11"/>
      <c r="BOI175" s="8"/>
      <c r="BOJ175" s="9"/>
      <c r="BOO175" s="11"/>
      <c r="BOP175" s="8"/>
      <c r="BOQ175" s="9"/>
      <c r="BOV175" s="11"/>
      <c r="BOW175" s="8"/>
      <c r="BOX175" s="9"/>
      <c r="BPC175" s="11"/>
      <c r="BPD175" s="8"/>
      <c r="BPE175" s="9"/>
      <c r="BPJ175" s="11"/>
      <c r="BPK175" s="8"/>
      <c r="BPL175" s="9"/>
      <c r="BPQ175" s="11"/>
      <c r="BPR175" s="8"/>
      <c r="BPS175" s="9"/>
      <c r="BPX175" s="11"/>
      <c r="BPY175" s="8"/>
      <c r="BPZ175" s="9"/>
      <c r="BQE175" s="11"/>
      <c r="BQF175" s="8"/>
      <c r="BQG175" s="9"/>
      <c r="BQL175" s="11"/>
      <c r="BQM175" s="8"/>
      <c r="BQN175" s="9"/>
      <c r="BQS175" s="11"/>
      <c r="BQT175" s="8"/>
      <c r="BQU175" s="9"/>
      <c r="BQZ175" s="11"/>
      <c r="BRA175" s="8"/>
      <c r="BRB175" s="9"/>
      <c r="BRG175" s="11"/>
      <c r="BRH175" s="8"/>
      <c r="BRI175" s="9"/>
      <c r="BRN175" s="11"/>
      <c r="BRO175" s="8"/>
      <c r="BRP175" s="9"/>
      <c r="BRU175" s="11"/>
      <c r="BRV175" s="8"/>
      <c r="BRW175" s="9"/>
      <c r="BSB175" s="11"/>
      <c r="BSC175" s="8"/>
      <c r="BSD175" s="9"/>
      <c r="BSI175" s="11"/>
      <c r="BSJ175" s="8"/>
      <c r="BSK175" s="9"/>
      <c r="BSP175" s="11"/>
      <c r="BSQ175" s="8"/>
      <c r="BSR175" s="9"/>
      <c r="BSW175" s="11"/>
      <c r="BSX175" s="8"/>
      <c r="BSY175" s="9"/>
      <c r="BTD175" s="11"/>
      <c r="BTE175" s="8"/>
      <c r="BTF175" s="9"/>
      <c r="BTK175" s="11"/>
      <c r="BTL175" s="8"/>
      <c r="BTM175" s="9"/>
      <c r="BTR175" s="11"/>
      <c r="BTS175" s="8"/>
      <c r="BTT175" s="9"/>
      <c r="BTY175" s="11"/>
      <c r="BTZ175" s="8"/>
      <c r="BUA175" s="9"/>
      <c r="BUF175" s="11"/>
      <c r="BUG175" s="8"/>
      <c r="BUH175" s="9"/>
      <c r="BUM175" s="11"/>
      <c r="BUN175" s="8"/>
      <c r="BUO175" s="9"/>
      <c r="BUT175" s="11"/>
      <c r="BUU175" s="8"/>
      <c r="BUV175" s="9"/>
      <c r="BVA175" s="11"/>
      <c r="BVB175" s="8"/>
      <c r="BVC175" s="9"/>
      <c r="BVH175" s="11"/>
      <c r="BVI175" s="8"/>
      <c r="BVJ175" s="9"/>
      <c r="BVO175" s="11"/>
      <c r="BVP175" s="8"/>
      <c r="BVQ175" s="9"/>
      <c r="BVV175" s="11"/>
      <c r="BVW175" s="8"/>
      <c r="BVX175" s="9"/>
      <c r="BWC175" s="11"/>
      <c r="BWD175" s="8"/>
      <c r="BWE175" s="9"/>
      <c r="BWJ175" s="11"/>
      <c r="BWK175" s="8"/>
      <c r="BWL175" s="9"/>
      <c r="BWQ175" s="11"/>
      <c r="BWR175" s="8"/>
      <c r="BWS175" s="9"/>
      <c r="BWX175" s="11"/>
      <c r="BWY175" s="8"/>
      <c r="BWZ175" s="9"/>
      <c r="BXE175" s="11"/>
      <c r="BXF175" s="8"/>
      <c r="BXG175" s="9"/>
      <c r="BXL175" s="11"/>
      <c r="BXM175" s="8"/>
      <c r="BXN175" s="9"/>
      <c r="BXS175" s="11"/>
      <c r="BXT175" s="8"/>
      <c r="BXU175" s="9"/>
      <c r="BXZ175" s="11"/>
      <c r="BYA175" s="8"/>
      <c r="BYB175" s="9"/>
      <c r="BYG175" s="11"/>
      <c r="BYH175" s="8"/>
      <c r="BYI175" s="9"/>
      <c r="BYN175" s="11"/>
      <c r="BYO175" s="8"/>
      <c r="BYP175" s="9"/>
      <c r="BYU175" s="11"/>
      <c r="BYV175" s="8"/>
      <c r="BYW175" s="9"/>
      <c r="BZB175" s="11"/>
      <c r="BZC175" s="8"/>
      <c r="BZD175" s="9"/>
      <c r="BZI175" s="11"/>
      <c r="BZJ175" s="8"/>
      <c r="BZK175" s="9"/>
      <c r="BZP175" s="11"/>
      <c r="BZQ175" s="8"/>
      <c r="BZR175" s="9"/>
      <c r="BZW175" s="11"/>
      <c r="BZX175" s="8"/>
      <c r="BZY175" s="9"/>
      <c r="CAD175" s="11"/>
      <c r="CAE175" s="8"/>
      <c r="CAF175" s="9"/>
      <c r="CAK175" s="11"/>
      <c r="CAL175" s="8"/>
      <c r="CAM175" s="9"/>
      <c r="CAR175" s="11"/>
      <c r="CAS175" s="8"/>
      <c r="CAT175" s="9"/>
      <c r="CAY175" s="11"/>
      <c r="CAZ175" s="8"/>
      <c r="CBA175" s="9"/>
      <c r="CBF175" s="11"/>
      <c r="CBG175" s="8"/>
      <c r="CBH175" s="9"/>
      <c r="CBM175" s="11"/>
      <c r="CBN175" s="8"/>
      <c r="CBO175" s="9"/>
      <c r="CBT175" s="11"/>
      <c r="CBU175" s="8"/>
      <c r="CBV175" s="9"/>
      <c r="CCA175" s="11"/>
      <c r="CCB175" s="8"/>
      <c r="CCC175" s="9"/>
      <c r="CCH175" s="11"/>
      <c r="CCI175" s="8"/>
      <c r="CCJ175" s="9"/>
      <c r="CCO175" s="11"/>
      <c r="CCP175" s="8"/>
      <c r="CCQ175" s="9"/>
      <c r="CCV175" s="11"/>
      <c r="CCW175" s="8"/>
      <c r="CCX175" s="9"/>
      <c r="CDC175" s="11"/>
      <c r="CDD175" s="8"/>
      <c r="CDE175" s="9"/>
      <c r="CDJ175" s="11"/>
      <c r="CDK175" s="8"/>
      <c r="CDL175" s="9"/>
      <c r="CDQ175" s="11"/>
      <c r="CDR175" s="8"/>
      <c r="CDS175" s="9"/>
      <c r="CDX175" s="11"/>
      <c r="CDY175" s="8"/>
      <c r="CDZ175" s="9"/>
      <c r="CEE175" s="11"/>
      <c r="CEF175" s="8"/>
      <c r="CEG175" s="9"/>
      <c r="CEL175" s="11"/>
      <c r="CEM175" s="8"/>
      <c r="CEN175" s="9"/>
      <c r="CES175" s="11"/>
      <c r="CET175" s="8"/>
      <c r="CEU175" s="9"/>
      <c r="CEZ175" s="11"/>
      <c r="CFA175" s="8"/>
      <c r="CFB175" s="9"/>
      <c r="CFG175" s="11"/>
      <c r="CFH175" s="8"/>
      <c r="CFI175" s="9"/>
      <c r="CFN175" s="11"/>
      <c r="CFO175" s="8"/>
      <c r="CFP175" s="9"/>
      <c r="CFU175" s="11"/>
      <c r="CFV175" s="8"/>
      <c r="CFW175" s="9"/>
      <c r="CGB175" s="11"/>
      <c r="CGC175" s="8"/>
      <c r="CGD175" s="9"/>
      <c r="CGI175" s="11"/>
      <c r="CGJ175" s="8"/>
      <c r="CGK175" s="9"/>
      <c r="CGP175" s="11"/>
      <c r="CGQ175" s="8"/>
      <c r="CGR175" s="9"/>
      <c r="CGW175" s="11"/>
      <c r="CGX175" s="8"/>
      <c r="CGY175" s="9"/>
      <c r="CHD175" s="11"/>
      <c r="CHE175" s="8"/>
      <c r="CHF175" s="9"/>
      <c r="CHK175" s="11"/>
      <c r="CHL175" s="8"/>
      <c r="CHM175" s="9"/>
      <c r="CHR175" s="11"/>
      <c r="CHS175" s="8"/>
      <c r="CHT175" s="9"/>
      <c r="CHY175" s="11"/>
      <c r="CHZ175" s="8"/>
      <c r="CIA175" s="9"/>
      <c r="CIF175" s="11"/>
      <c r="CIG175" s="8"/>
      <c r="CIH175" s="9"/>
      <c r="CIM175" s="11"/>
      <c r="CIN175" s="8"/>
      <c r="CIO175" s="9"/>
      <c r="CIT175" s="11"/>
      <c r="CIU175" s="8"/>
      <c r="CIV175" s="9"/>
      <c r="CJA175" s="11"/>
      <c r="CJB175" s="8"/>
      <c r="CJC175" s="9"/>
      <c r="CJH175" s="11"/>
      <c r="CJI175" s="8"/>
      <c r="CJJ175" s="9"/>
      <c r="CJO175" s="11"/>
      <c r="CJP175" s="8"/>
      <c r="CJQ175" s="9"/>
      <c r="CJV175" s="11"/>
      <c r="CJW175" s="8"/>
      <c r="CJX175" s="9"/>
      <c r="CKC175" s="11"/>
      <c r="CKD175" s="8"/>
      <c r="CKE175" s="9"/>
      <c r="CKJ175" s="11"/>
      <c r="CKK175" s="8"/>
      <c r="CKL175" s="9"/>
      <c r="CKQ175" s="11"/>
      <c r="CKR175" s="8"/>
      <c r="CKS175" s="9"/>
      <c r="CKX175" s="11"/>
      <c r="CKY175" s="8"/>
      <c r="CKZ175" s="9"/>
      <c r="CLE175" s="11"/>
      <c r="CLF175" s="8"/>
      <c r="CLG175" s="9"/>
      <c r="CLL175" s="11"/>
      <c r="CLM175" s="8"/>
      <c r="CLN175" s="9"/>
      <c r="CLS175" s="11"/>
      <c r="CLT175" s="8"/>
      <c r="CLU175" s="9"/>
      <c r="CLZ175" s="11"/>
      <c r="CMA175" s="8"/>
      <c r="CMB175" s="9"/>
      <c r="CMG175" s="11"/>
      <c r="CMH175" s="8"/>
      <c r="CMI175" s="9"/>
      <c r="CMN175" s="11"/>
      <c r="CMO175" s="8"/>
      <c r="CMP175" s="9"/>
      <c r="CMU175" s="11"/>
      <c r="CMV175" s="8"/>
      <c r="CMW175" s="9"/>
      <c r="CNB175" s="11"/>
      <c r="CNC175" s="8"/>
      <c r="CND175" s="9"/>
      <c r="CNI175" s="11"/>
      <c r="CNJ175" s="8"/>
      <c r="CNK175" s="9"/>
      <c r="CNP175" s="11"/>
      <c r="CNQ175" s="8"/>
      <c r="CNR175" s="9"/>
      <c r="CNW175" s="11"/>
      <c r="CNX175" s="8"/>
      <c r="CNY175" s="9"/>
      <c r="COD175" s="11"/>
      <c r="COE175" s="8"/>
      <c r="COF175" s="9"/>
      <c r="COK175" s="11"/>
      <c r="COL175" s="8"/>
      <c r="COM175" s="9"/>
      <c r="COR175" s="11"/>
      <c r="COS175" s="8"/>
      <c r="COT175" s="9"/>
      <c r="COY175" s="11"/>
      <c r="COZ175" s="8"/>
      <c r="CPA175" s="9"/>
      <c r="CPF175" s="11"/>
      <c r="CPG175" s="8"/>
      <c r="CPH175" s="9"/>
      <c r="CPM175" s="11"/>
      <c r="CPN175" s="8"/>
      <c r="CPO175" s="9"/>
      <c r="CPT175" s="11"/>
      <c r="CPU175" s="8"/>
      <c r="CPV175" s="9"/>
      <c r="CQA175" s="11"/>
      <c r="CQB175" s="8"/>
      <c r="CQC175" s="9"/>
      <c r="CQH175" s="11"/>
      <c r="CQI175" s="8"/>
      <c r="CQJ175" s="9"/>
      <c r="CQO175" s="11"/>
      <c r="CQP175" s="8"/>
      <c r="CQQ175" s="9"/>
      <c r="CQV175" s="11"/>
      <c r="CQW175" s="8"/>
      <c r="CQX175" s="9"/>
      <c r="CRC175" s="11"/>
      <c r="CRD175" s="8"/>
      <c r="CRE175" s="9"/>
      <c r="CRJ175" s="11"/>
      <c r="CRK175" s="8"/>
      <c r="CRL175" s="9"/>
      <c r="CRQ175" s="11"/>
      <c r="CRR175" s="8"/>
      <c r="CRS175" s="9"/>
      <c r="CRX175" s="11"/>
      <c r="CRY175" s="8"/>
      <c r="CRZ175" s="9"/>
      <c r="CSE175" s="11"/>
      <c r="CSF175" s="8"/>
      <c r="CSG175" s="9"/>
      <c r="CSL175" s="11"/>
      <c r="CSM175" s="8"/>
      <c r="CSN175" s="9"/>
      <c r="CSS175" s="11"/>
      <c r="CST175" s="8"/>
      <c r="CSU175" s="9"/>
      <c r="CSZ175" s="11"/>
      <c r="CTA175" s="8"/>
      <c r="CTB175" s="9"/>
      <c r="CTG175" s="11"/>
      <c r="CTH175" s="8"/>
      <c r="CTI175" s="9"/>
      <c r="CTN175" s="11"/>
      <c r="CTO175" s="8"/>
      <c r="CTP175" s="9"/>
      <c r="CTU175" s="11"/>
      <c r="CTV175" s="8"/>
      <c r="CTW175" s="9"/>
      <c r="CUB175" s="11"/>
      <c r="CUC175" s="8"/>
      <c r="CUD175" s="9"/>
      <c r="CUI175" s="11"/>
      <c r="CUJ175" s="8"/>
      <c r="CUK175" s="9"/>
      <c r="CUP175" s="11"/>
      <c r="CUQ175" s="8"/>
      <c r="CUR175" s="9"/>
      <c r="CUW175" s="11"/>
      <c r="CUX175" s="8"/>
      <c r="CUY175" s="9"/>
      <c r="CVD175" s="11"/>
      <c r="CVE175" s="8"/>
      <c r="CVF175" s="9"/>
      <c r="CVK175" s="11"/>
      <c r="CVL175" s="8"/>
      <c r="CVM175" s="9"/>
      <c r="CVR175" s="11"/>
      <c r="CVS175" s="8"/>
      <c r="CVT175" s="9"/>
      <c r="CVY175" s="11"/>
      <c r="CVZ175" s="8"/>
      <c r="CWA175" s="9"/>
      <c r="CWF175" s="11"/>
      <c r="CWG175" s="8"/>
      <c r="CWH175" s="9"/>
      <c r="CWM175" s="11"/>
      <c r="CWN175" s="8"/>
      <c r="CWO175" s="9"/>
      <c r="CWT175" s="11"/>
      <c r="CWU175" s="8"/>
      <c r="CWV175" s="9"/>
      <c r="CXA175" s="11"/>
      <c r="CXB175" s="8"/>
      <c r="CXC175" s="9"/>
      <c r="CXH175" s="11"/>
      <c r="CXI175" s="8"/>
      <c r="CXJ175" s="9"/>
      <c r="CXO175" s="11"/>
      <c r="CXP175" s="8"/>
      <c r="CXQ175" s="9"/>
      <c r="CXV175" s="11"/>
      <c r="CXW175" s="8"/>
      <c r="CXX175" s="9"/>
      <c r="CYC175" s="11"/>
      <c r="CYD175" s="8"/>
      <c r="CYE175" s="9"/>
      <c r="CYJ175" s="11"/>
      <c r="CYK175" s="8"/>
      <c r="CYL175" s="9"/>
      <c r="CYQ175" s="11"/>
      <c r="CYR175" s="8"/>
      <c r="CYS175" s="9"/>
      <c r="CYX175" s="11"/>
      <c r="CYY175" s="8"/>
      <c r="CYZ175" s="9"/>
      <c r="CZE175" s="11"/>
      <c r="CZF175" s="8"/>
      <c r="CZG175" s="9"/>
      <c r="CZL175" s="11"/>
      <c r="CZM175" s="8"/>
      <c r="CZN175" s="9"/>
      <c r="CZS175" s="11"/>
      <c r="CZT175" s="8"/>
      <c r="CZU175" s="9"/>
      <c r="CZZ175" s="11"/>
      <c r="DAA175" s="8"/>
      <c r="DAB175" s="9"/>
      <c r="DAG175" s="11"/>
      <c r="DAH175" s="8"/>
      <c r="DAI175" s="9"/>
      <c r="DAN175" s="11"/>
      <c r="DAO175" s="8"/>
      <c r="DAP175" s="9"/>
      <c r="DAU175" s="11"/>
      <c r="DAV175" s="8"/>
      <c r="DAW175" s="9"/>
      <c r="DBB175" s="11"/>
      <c r="DBC175" s="8"/>
      <c r="DBD175" s="9"/>
      <c r="DBI175" s="11"/>
      <c r="DBJ175" s="8"/>
      <c r="DBK175" s="9"/>
      <c r="DBP175" s="11"/>
      <c r="DBQ175" s="8"/>
      <c r="DBR175" s="9"/>
      <c r="DBW175" s="11"/>
      <c r="DBX175" s="8"/>
      <c r="DBY175" s="9"/>
      <c r="DCD175" s="11"/>
      <c r="DCE175" s="8"/>
      <c r="DCF175" s="9"/>
      <c r="DCK175" s="11"/>
      <c r="DCL175" s="8"/>
      <c r="DCM175" s="9"/>
      <c r="DCR175" s="11"/>
      <c r="DCS175" s="8"/>
      <c r="DCT175" s="9"/>
      <c r="DCY175" s="11"/>
      <c r="DCZ175" s="8"/>
      <c r="DDA175" s="9"/>
      <c r="DDF175" s="11"/>
      <c r="DDG175" s="8"/>
      <c r="DDH175" s="9"/>
      <c r="DDM175" s="11"/>
      <c r="DDN175" s="8"/>
      <c r="DDO175" s="9"/>
      <c r="DDT175" s="11"/>
      <c r="DDU175" s="8"/>
      <c r="DDV175" s="9"/>
      <c r="DEA175" s="11"/>
      <c r="DEB175" s="8"/>
      <c r="DEC175" s="9"/>
      <c r="DEH175" s="11"/>
      <c r="DEI175" s="8"/>
      <c r="DEJ175" s="9"/>
      <c r="DEO175" s="11"/>
      <c r="DEP175" s="8"/>
      <c r="DEQ175" s="9"/>
      <c r="DEV175" s="11"/>
      <c r="DEW175" s="8"/>
      <c r="DEX175" s="9"/>
      <c r="DFC175" s="11"/>
      <c r="DFD175" s="8"/>
      <c r="DFE175" s="9"/>
      <c r="DFJ175" s="11"/>
      <c r="DFK175" s="8"/>
      <c r="DFL175" s="9"/>
      <c r="DFQ175" s="11"/>
      <c r="DFR175" s="8"/>
      <c r="DFS175" s="9"/>
      <c r="DFX175" s="11"/>
      <c r="DFY175" s="8"/>
      <c r="DFZ175" s="9"/>
      <c r="DGE175" s="11"/>
      <c r="DGF175" s="8"/>
      <c r="DGG175" s="9"/>
      <c r="DGL175" s="11"/>
      <c r="DGM175" s="8"/>
      <c r="DGN175" s="9"/>
      <c r="DGS175" s="11"/>
      <c r="DGT175" s="8"/>
      <c r="DGU175" s="9"/>
      <c r="DGZ175" s="11"/>
      <c r="DHA175" s="8"/>
      <c r="DHB175" s="9"/>
      <c r="DHG175" s="11"/>
      <c r="DHH175" s="8"/>
      <c r="DHI175" s="9"/>
      <c r="DHN175" s="11"/>
      <c r="DHO175" s="8"/>
      <c r="DHP175" s="9"/>
      <c r="DHU175" s="11"/>
      <c r="DHV175" s="8"/>
      <c r="DHW175" s="9"/>
      <c r="DIB175" s="11"/>
      <c r="DIC175" s="8"/>
      <c r="DID175" s="9"/>
      <c r="DII175" s="11"/>
      <c r="DIJ175" s="8"/>
      <c r="DIK175" s="9"/>
      <c r="DIP175" s="11"/>
      <c r="DIQ175" s="8"/>
      <c r="DIR175" s="9"/>
      <c r="DIW175" s="11"/>
      <c r="DIX175" s="8"/>
      <c r="DIY175" s="9"/>
      <c r="DJD175" s="11"/>
      <c r="DJE175" s="8"/>
      <c r="DJF175" s="9"/>
      <c r="DJK175" s="11"/>
      <c r="DJL175" s="8"/>
      <c r="DJM175" s="9"/>
      <c r="DJR175" s="11"/>
      <c r="DJS175" s="8"/>
      <c r="DJT175" s="9"/>
      <c r="DJY175" s="11"/>
      <c r="DJZ175" s="8"/>
      <c r="DKA175" s="9"/>
      <c r="DKF175" s="11"/>
      <c r="DKG175" s="8"/>
      <c r="DKH175" s="9"/>
      <c r="DKM175" s="11"/>
      <c r="DKN175" s="8"/>
      <c r="DKO175" s="9"/>
      <c r="DKT175" s="11"/>
      <c r="DKU175" s="8"/>
      <c r="DKV175" s="9"/>
      <c r="DLA175" s="11"/>
      <c r="DLB175" s="8"/>
      <c r="DLC175" s="9"/>
      <c r="DLH175" s="11"/>
      <c r="DLI175" s="8"/>
      <c r="DLJ175" s="9"/>
      <c r="DLO175" s="11"/>
      <c r="DLP175" s="8"/>
      <c r="DLQ175" s="9"/>
      <c r="DLV175" s="11"/>
      <c r="DLW175" s="8"/>
      <c r="DLX175" s="9"/>
      <c r="DMC175" s="11"/>
      <c r="DMD175" s="8"/>
      <c r="DME175" s="9"/>
      <c r="DMJ175" s="11"/>
      <c r="DMK175" s="8"/>
      <c r="DML175" s="9"/>
      <c r="DMQ175" s="11"/>
      <c r="DMR175" s="8"/>
      <c r="DMS175" s="9"/>
      <c r="DMX175" s="11"/>
      <c r="DMY175" s="8"/>
      <c r="DMZ175" s="9"/>
      <c r="DNE175" s="11"/>
      <c r="DNF175" s="8"/>
      <c r="DNG175" s="9"/>
      <c r="DNL175" s="11"/>
      <c r="DNM175" s="8"/>
      <c r="DNN175" s="9"/>
      <c r="DNS175" s="11"/>
      <c r="DNT175" s="8"/>
      <c r="DNU175" s="9"/>
      <c r="DNZ175" s="11"/>
      <c r="DOA175" s="8"/>
      <c r="DOB175" s="9"/>
      <c r="DOG175" s="11"/>
      <c r="DOH175" s="8"/>
      <c r="DOI175" s="9"/>
      <c r="DON175" s="11"/>
      <c r="DOO175" s="8"/>
      <c r="DOP175" s="9"/>
      <c r="DOU175" s="11"/>
      <c r="DOV175" s="8"/>
      <c r="DOW175" s="9"/>
      <c r="DPB175" s="11"/>
      <c r="DPC175" s="8"/>
      <c r="DPD175" s="9"/>
      <c r="DPI175" s="11"/>
      <c r="DPJ175" s="8"/>
      <c r="DPK175" s="9"/>
      <c r="DPP175" s="11"/>
      <c r="DPQ175" s="8"/>
      <c r="DPR175" s="9"/>
      <c r="DPW175" s="11"/>
      <c r="DPX175" s="8"/>
      <c r="DPY175" s="9"/>
      <c r="DQD175" s="11"/>
      <c r="DQE175" s="8"/>
      <c r="DQF175" s="9"/>
      <c r="DQK175" s="11"/>
      <c r="DQL175" s="8"/>
      <c r="DQM175" s="9"/>
      <c r="DQR175" s="11"/>
      <c r="DQS175" s="8"/>
      <c r="DQT175" s="9"/>
      <c r="DQY175" s="11"/>
      <c r="DQZ175" s="8"/>
      <c r="DRA175" s="9"/>
      <c r="DRF175" s="11"/>
      <c r="DRG175" s="8"/>
      <c r="DRH175" s="9"/>
      <c r="DRM175" s="11"/>
      <c r="DRN175" s="8"/>
      <c r="DRO175" s="9"/>
      <c r="DRT175" s="11"/>
      <c r="DRU175" s="8"/>
      <c r="DRV175" s="9"/>
      <c r="DSA175" s="11"/>
      <c r="DSB175" s="8"/>
      <c r="DSC175" s="9"/>
      <c r="DSH175" s="11"/>
      <c r="DSI175" s="8"/>
      <c r="DSJ175" s="9"/>
      <c r="DSO175" s="11"/>
      <c r="DSP175" s="8"/>
      <c r="DSQ175" s="9"/>
      <c r="DSV175" s="11"/>
      <c r="DSW175" s="8"/>
      <c r="DSX175" s="9"/>
      <c r="DTC175" s="11"/>
      <c r="DTD175" s="8"/>
      <c r="DTE175" s="9"/>
      <c r="DTJ175" s="11"/>
      <c r="DTK175" s="8"/>
      <c r="DTL175" s="9"/>
      <c r="DTQ175" s="11"/>
      <c r="DTR175" s="8"/>
      <c r="DTS175" s="9"/>
      <c r="DTX175" s="11"/>
      <c r="DTY175" s="8"/>
      <c r="DTZ175" s="9"/>
      <c r="DUE175" s="11"/>
      <c r="DUF175" s="8"/>
      <c r="DUG175" s="9"/>
      <c r="DUL175" s="11"/>
      <c r="DUM175" s="8"/>
      <c r="DUN175" s="9"/>
      <c r="DUS175" s="11"/>
      <c r="DUT175" s="8"/>
      <c r="DUU175" s="9"/>
      <c r="DUZ175" s="11"/>
      <c r="DVA175" s="8"/>
      <c r="DVB175" s="9"/>
      <c r="DVG175" s="11"/>
      <c r="DVH175" s="8"/>
      <c r="DVI175" s="9"/>
      <c r="DVN175" s="11"/>
      <c r="DVO175" s="8"/>
      <c r="DVP175" s="9"/>
      <c r="DVU175" s="11"/>
      <c r="DVV175" s="8"/>
      <c r="DVW175" s="9"/>
      <c r="DWB175" s="11"/>
      <c r="DWC175" s="8"/>
      <c r="DWD175" s="9"/>
      <c r="DWI175" s="11"/>
      <c r="DWJ175" s="8"/>
      <c r="DWK175" s="9"/>
      <c r="DWP175" s="11"/>
      <c r="DWQ175" s="8"/>
      <c r="DWR175" s="9"/>
      <c r="DWW175" s="11"/>
      <c r="DWX175" s="8"/>
      <c r="DWY175" s="9"/>
      <c r="DXD175" s="11"/>
      <c r="DXE175" s="8"/>
      <c r="DXF175" s="9"/>
      <c r="DXK175" s="11"/>
      <c r="DXL175" s="8"/>
      <c r="DXM175" s="9"/>
      <c r="DXR175" s="11"/>
      <c r="DXS175" s="8"/>
      <c r="DXT175" s="9"/>
      <c r="DXY175" s="11"/>
      <c r="DXZ175" s="8"/>
      <c r="DYA175" s="9"/>
      <c r="DYF175" s="11"/>
      <c r="DYG175" s="8"/>
      <c r="DYH175" s="9"/>
      <c r="DYM175" s="11"/>
      <c r="DYN175" s="8"/>
      <c r="DYO175" s="9"/>
      <c r="DYT175" s="11"/>
      <c r="DYU175" s="8"/>
      <c r="DYV175" s="9"/>
      <c r="DZA175" s="11"/>
      <c r="DZB175" s="8"/>
      <c r="DZC175" s="9"/>
      <c r="DZH175" s="11"/>
      <c r="DZI175" s="8"/>
      <c r="DZJ175" s="9"/>
      <c r="DZO175" s="11"/>
      <c r="DZP175" s="8"/>
      <c r="DZQ175" s="9"/>
      <c r="DZV175" s="11"/>
      <c r="DZW175" s="8"/>
      <c r="DZX175" s="9"/>
      <c r="EAC175" s="11"/>
      <c r="EAD175" s="8"/>
      <c r="EAE175" s="9"/>
      <c r="EAJ175" s="11"/>
      <c r="EAK175" s="8"/>
      <c r="EAL175" s="9"/>
      <c r="EAQ175" s="11"/>
      <c r="EAR175" s="8"/>
      <c r="EAS175" s="9"/>
      <c r="EAX175" s="11"/>
      <c r="EAY175" s="8"/>
      <c r="EAZ175" s="9"/>
      <c r="EBE175" s="11"/>
      <c r="EBF175" s="8"/>
      <c r="EBG175" s="9"/>
      <c r="EBL175" s="11"/>
      <c r="EBM175" s="8"/>
      <c r="EBN175" s="9"/>
      <c r="EBS175" s="11"/>
      <c r="EBT175" s="8"/>
      <c r="EBU175" s="9"/>
      <c r="EBZ175" s="11"/>
      <c r="ECA175" s="8"/>
      <c r="ECB175" s="9"/>
      <c r="ECG175" s="11"/>
      <c r="ECH175" s="8"/>
      <c r="ECI175" s="9"/>
      <c r="ECN175" s="11"/>
      <c r="ECO175" s="8"/>
      <c r="ECP175" s="9"/>
      <c r="ECU175" s="11"/>
      <c r="ECV175" s="8"/>
      <c r="ECW175" s="9"/>
      <c r="EDB175" s="11"/>
      <c r="EDC175" s="8"/>
      <c r="EDD175" s="9"/>
      <c r="EDI175" s="11"/>
      <c r="EDJ175" s="8"/>
      <c r="EDK175" s="9"/>
      <c r="EDP175" s="11"/>
      <c r="EDQ175" s="8"/>
      <c r="EDR175" s="9"/>
      <c r="EDW175" s="11"/>
      <c r="EDX175" s="8"/>
      <c r="EDY175" s="9"/>
      <c r="EED175" s="11"/>
      <c r="EEE175" s="8"/>
      <c r="EEF175" s="9"/>
      <c r="EEK175" s="11"/>
      <c r="EEL175" s="8"/>
      <c r="EEM175" s="9"/>
      <c r="EER175" s="11"/>
      <c r="EES175" s="8"/>
      <c r="EET175" s="9"/>
      <c r="EEY175" s="11"/>
      <c r="EEZ175" s="8"/>
      <c r="EFA175" s="9"/>
      <c r="EFF175" s="11"/>
      <c r="EFG175" s="8"/>
      <c r="EFH175" s="9"/>
      <c r="EFM175" s="11"/>
      <c r="EFN175" s="8"/>
      <c r="EFO175" s="9"/>
      <c r="EFT175" s="11"/>
      <c r="EFU175" s="8"/>
      <c r="EFV175" s="9"/>
      <c r="EGA175" s="11"/>
      <c r="EGB175" s="8"/>
      <c r="EGC175" s="9"/>
      <c r="EGH175" s="11"/>
      <c r="EGI175" s="8"/>
      <c r="EGJ175" s="9"/>
      <c r="EGO175" s="11"/>
      <c r="EGP175" s="8"/>
      <c r="EGQ175" s="9"/>
      <c r="EGV175" s="11"/>
      <c r="EGW175" s="8"/>
      <c r="EGX175" s="9"/>
      <c r="EHC175" s="11"/>
      <c r="EHD175" s="8"/>
      <c r="EHE175" s="9"/>
      <c r="EHJ175" s="11"/>
      <c r="EHK175" s="8"/>
      <c r="EHL175" s="9"/>
      <c r="EHQ175" s="11"/>
      <c r="EHR175" s="8"/>
      <c r="EHS175" s="9"/>
      <c r="EHX175" s="11"/>
      <c r="EHY175" s="8"/>
      <c r="EHZ175" s="9"/>
      <c r="EIE175" s="11"/>
      <c r="EIF175" s="8"/>
      <c r="EIG175" s="9"/>
      <c r="EIL175" s="11"/>
      <c r="EIM175" s="8"/>
      <c r="EIN175" s="9"/>
      <c r="EIS175" s="11"/>
      <c r="EIT175" s="8"/>
      <c r="EIU175" s="9"/>
      <c r="EIZ175" s="11"/>
      <c r="EJA175" s="8"/>
      <c r="EJB175" s="9"/>
      <c r="EJG175" s="11"/>
      <c r="EJH175" s="8"/>
      <c r="EJI175" s="9"/>
      <c r="EJN175" s="11"/>
      <c r="EJO175" s="8"/>
      <c r="EJP175" s="9"/>
      <c r="EJU175" s="11"/>
      <c r="EJV175" s="8"/>
      <c r="EJW175" s="9"/>
      <c r="EKB175" s="11"/>
      <c r="EKC175" s="8"/>
      <c r="EKD175" s="9"/>
      <c r="EKI175" s="11"/>
      <c r="EKJ175" s="8"/>
      <c r="EKK175" s="9"/>
      <c r="EKP175" s="11"/>
      <c r="EKQ175" s="8"/>
      <c r="EKR175" s="9"/>
      <c r="EKW175" s="11"/>
      <c r="EKX175" s="8"/>
      <c r="EKY175" s="9"/>
      <c r="ELD175" s="11"/>
      <c r="ELE175" s="8"/>
      <c r="ELF175" s="9"/>
      <c r="ELK175" s="11"/>
      <c r="ELL175" s="8"/>
      <c r="ELM175" s="9"/>
      <c r="ELR175" s="11"/>
      <c r="ELS175" s="8"/>
      <c r="ELT175" s="9"/>
      <c r="ELY175" s="11"/>
      <c r="ELZ175" s="8"/>
      <c r="EMA175" s="9"/>
      <c r="EMF175" s="11"/>
      <c r="EMG175" s="8"/>
      <c r="EMH175" s="9"/>
      <c r="EMM175" s="11"/>
      <c r="EMN175" s="8"/>
      <c r="EMO175" s="9"/>
      <c r="EMT175" s="11"/>
      <c r="EMU175" s="8"/>
      <c r="EMV175" s="9"/>
      <c r="ENA175" s="11"/>
      <c r="ENB175" s="8"/>
      <c r="ENC175" s="9"/>
      <c r="ENH175" s="11"/>
      <c r="ENI175" s="8"/>
      <c r="ENJ175" s="9"/>
      <c r="ENO175" s="11"/>
      <c r="ENP175" s="8"/>
      <c r="ENQ175" s="9"/>
      <c r="ENV175" s="11"/>
      <c r="ENW175" s="8"/>
      <c r="ENX175" s="9"/>
      <c r="EOC175" s="11"/>
      <c r="EOD175" s="8"/>
      <c r="EOE175" s="9"/>
      <c r="EOJ175" s="11"/>
      <c r="EOK175" s="8"/>
      <c r="EOL175" s="9"/>
      <c r="EOQ175" s="11"/>
      <c r="EOR175" s="8"/>
      <c r="EOS175" s="9"/>
      <c r="EOX175" s="11"/>
      <c r="EOY175" s="8"/>
      <c r="EOZ175" s="9"/>
      <c r="EPE175" s="11"/>
      <c r="EPF175" s="8"/>
      <c r="EPG175" s="9"/>
      <c r="EPL175" s="11"/>
      <c r="EPM175" s="8"/>
      <c r="EPN175" s="9"/>
      <c r="EPS175" s="11"/>
      <c r="EPT175" s="8"/>
      <c r="EPU175" s="9"/>
      <c r="EPZ175" s="11"/>
      <c r="EQA175" s="8"/>
      <c r="EQB175" s="9"/>
      <c r="EQG175" s="11"/>
      <c r="EQH175" s="8"/>
      <c r="EQI175" s="9"/>
      <c r="EQN175" s="11"/>
      <c r="EQO175" s="8"/>
      <c r="EQP175" s="9"/>
      <c r="EQU175" s="11"/>
      <c r="EQV175" s="8"/>
      <c r="EQW175" s="9"/>
      <c r="ERB175" s="11"/>
      <c r="ERC175" s="8"/>
      <c r="ERD175" s="9"/>
      <c r="ERI175" s="11"/>
      <c r="ERJ175" s="8"/>
      <c r="ERK175" s="9"/>
      <c r="ERP175" s="11"/>
      <c r="ERQ175" s="8"/>
      <c r="ERR175" s="9"/>
      <c r="ERW175" s="11"/>
      <c r="ERX175" s="8"/>
      <c r="ERY175" s="9"/>
      <c r="ESD175" s="11"/>
      <c r="ESE175" s="8"/>
      <c r="ESF175" s="9"/>
      <c r="ESK175" s="11"/>
      <c r="ESL175" s="8"/>
      <c r="ESM175" s="9"/>
      <c r="ESR175" s="11"/>
      <c r="ESS175" s="8"/>
      <c r="EST175" s="9"/>
      <c r="ESY175" s="11"/>
      <c r="ESZ175" s="8"/>
      <c r="ETA175" s="9"/>
      <c r="ETF175" s="11"/>
      <c r="ETG175" s="8"/>
      <c r="ETH175" s="9"/>
      <c r="ETM175" s="11"/>
      <c r="ETN175" s="8"/>
      <c r="ETO175" s="9"/>
      <c r="ETT175" s="11"/>
      <c r="ETU175" s="8"/>
      <c r="ETV175" s="9"/>
      <c r="EUA175" s="11"/>
      <c r="EUB175" s="8"/>
      <c r="EUC175" s="9"/>
      <c r="EUH175" s="11"/>
      <c r="EUI175" s="8"/>
      <c r="EUJ175" s="9"/>
      <c r="EUO175" s="11"/>
      <c r="EUP175" s="8"/>
      <c r="EUQ175" s="9"/>
      <c r="EUV175" s="11"/>
      <c r="EUW175" s="8"/>
      <c r="EUX175" s="9"/>
      <c r="EVC175" s="11"/>
      <c r="EVD175" s="8"/>
      <c r="EVE175" s="9"/>
      <c r="EVJ175" s="11"/>
      <c r="EVK175" s="8"/>
      <c r="EVL175" s="9"/>
      <c r="EVQ175" s="11"/>
      <c r="EVR175" s="8"/>
      <c r="EVS175" s="9"/>
      <c r="EVX175" s="11"/>
      <c r="EVY175" s="8"/>
      <c r="EVZ175" s="9"/>
      <c r="EWE175" s="11"/>
      <c r="EWF175" s="8"/>
      <c r="EWG175" s="9"/>
      <c r="EWL175" s="11"/>
      <c r="EWM175" s="8"/>
      <c r="EWN175" s="9"/>
      <c r="EWS175" s="11"/>
      <c r="EWT175" s="8"/>
      <c r="EWU175" s="9"/>
      <c r="EWZ175" s="11"/>
      <c r="EXA175" s="8"/>
      <c r="EXB175" s="9"/>
      <c r="EXG175" s="11"/>
      <c r="EXH175" s="8"/>
      <c r="EXI175" s="9"/>
      <c r="EXN175" s="11"/>
      <c r="EXO175" s="8"/>
      <c r="EXP175" s="9"/>
      <c r="EXU175" s="11"/>
      <c r="EXV175" s="8"/>
      <c r="EXW175" s="9"/>
      <c r="EYB175" s="11"/>
      <c r="EYC175" s="8"/>
      <c r="EYD175" s="9"/>
      <c r="EYI175" s="11"/>
      <c r="EYJ175" s="8"/>
      <c r="EYK175" s="9"/>
      <c r="EYP175" s="11"/>
      <c r="EYQ175" s="8"/>
      <c r="EYR175" s="9"/>
      <c r="EYW175" s="11"/>
      <c r="EYX175" s="8"/>
      <c r="EYY175" s="9"/>
      <c r="EZD175" s="11"/>
      <c r="EZE175" s="8"/>
      <c r="EZF175" s="9"/>
      <c r="EZK175" s="11"/>
      <c r="EZL175" s="8"/>
      <c r="EZM175" s="9"/>
      <c r="EZR175" s="11"/>
      <c r="EZS175" s="8"/>
      <c r="EZT175" s="9"/>
      <c r="EZY175" s="11"/>
      <c r="EZZ175" s="8"/>
      <c r="FAA175" s="9"/>
      <c r="FAF175" s="11"/>
      <c r="FAG175" s="8"/>
      <c r="FAH175" s="9"/>
      <c r="FAM175" s="11"/>
      <c r="FAN175" s="8"/>
      <c r="FAO175" s="9"/>
      <c r="FAT175" s="11"/>
      <c r="FAU175" s="8"/>
      <c r="FAV175" s="9"/>
      <c r="FBA175" s="11"/>
      <c r="FBB175" s="8"/>
      <c r="FBC175" s="9"/>
      <c r="FBH175" s="11"/>
      <c r="FBI175" s="8"/>
      <c r="FBJ175" s="9"/>
      <c r="FBO175" s="11"/>
      <c r="FBP175" s="8"/>
      <c r="FBQ175" s="9"/>
      <c r="FBV175" s="11"/>
      <c r="FBW175" s="8"/>
      <c r="FBX175" s="9"/>
      <c r="FCC175" s="11"/>
      <c r="FCD175" s="8"/>
      <c r="FCE175" s="9"/>
      <c r="FCJ175" s="11"/>
      <c r="FCK175" s="8"/>
      <c r="FCL175" s="9"/>
      <c r="FCQ175" s="11"/>
      <c r="FCR175" s="8"/>
      <c r="FCS175" s="9"/>
      <c r="FCX175" s="11"/>
      <c r="FCY175" s="8"/>
      <c r="FCZ175" s="9"/>
      <c r="FDE175" s="11"/>
      <c r="FDF175" s="8"/>
      <c r="FDG175" s="9"/>
      <c r="FDL175" s="11"/>
      <c r="FDM175" s="8"/>
      <c r="FDN175" s="9"/>
      <c r="FDS175" s="11"/>
      <c r="FDT175" s="8"/>
      <c r="FDU175" s="9"/>
      <c r="FDZ175" s="11"/>
      <c r="FEA175" s="8"/>
      <c r="FEB175" s="9"/>
      <c r="FEG175" s="11"/>
      <c r="FEH175" s="8"/>
      <c r="FEI175" s="9"/>
      <c r="FEN175" s="11"/>
      <c r="FEO175" s="8"/>
      <c r="FEP175" s="9"/>
      <c r="FEU175" s="11"/>
      <c r="FEV175" s="8"/>
      <c r="FEW175" s="9"/>
      <c r="FFB175" s="11"/>
      <c r="FFC175" s="8"/>
      <c r="FFD175" s="9"/>
      <c r="FFI175" s="11"/>
      <c r="FFJ175" s="8"/>
      <c r="FFK175" s="9"/>
      <c r="FFP175" s="11"/>
      <c r="FFQ175" s="8"/>
      <c r="FFR175" s="9"/>
      <c r="FFW175" s="11"/>
      <c r="FFX175" s="8"/>
      <c r="FFY175" s="9"/>
      <c r="FGD175" s="11"/>
      <c r="FGE175" s="8"/>
      <c r="FGF175" s="9"/>
      <c r="FGK175" s="11"/>
      <c r="FGL175" s="8"/>
      <c r="FGM175" s="9"/>
      <c r="FGR175" s="11"/>
      <c r="FGS175" s="8"/>
      <c r="FGT175" s="9"/>
      <c r="FGY175" s="11"/>
      <c r="FGZ175" s="8"/>
      <c r="FHA175" s="9"/>
      <c r="FHF175" s="11"/>
      <c r="FHG175" s="8"/>
      <c r="FHH175" s="9"/>
      <c r="FHM175" s="11"/>
      <c r="FHN175" s="8"/>
      <c r="FHO175" s="9"/>
      <c r="FHT175" s="11"/>
      <c r="FHU175" s="8"/>
      <c r="FHV175" s="9"/>
      <c r="FIA175" s="11"/>
      <c r="FIB175" s="8"/>
      <c r="FIC175" s="9"/>
      <c r="FIH175" s="11"/>
      <c r="FII175" s="8"/>
      <c r="FIJ175" s="9"/>
      <c r="FIO175" s="11"/>
      <c r="FIP175" s="8"/>
      <c r="FIQ175" s="9"/>
      <c r="FIV175" s="11"/>
      <c r="FIW175" s="8"/>
      <c r="FIX175" s="9"/>
      <c r="FJC175" s="11"/>
      <c r="FJD175" s="8"/>
      <c r="FJE175" s="9"/>
      <c r="FJJ175" s="11"/>
      <c r="FJK175" s="8"/>
      <c r="FJL175" s="9"/>
      <c r="FJQ175" s="11"/>
      <c r="FJR175" s="8"/>
      <c r="FJS175" s="9"/>
      <c r="FJX175" s="11"/>
      <c r="FJY175" s="8"/>
      <c r="FJZ175" s="9"/>
      <c r="FKE175" s="11"/>
      <c r="FKF175" s="8"/>
      <c r="FKG175" s="9"/>
      <c r="FKL175" s="11"/>
      <c r="FKM175" s="8"/>
      <c r="FKN175" s="9"/>
      <c r="FKS175" s="11"/>
      <c r="FKT175" s="8"/>
      <c r="FKU175" s="9"/>
      <c r="FKZ175" s="11"/>
      <c r="FLA175" s="8"/>
      <c r="FLB175" s="9"/>
      <c r="FLG175" s="11"/>
      <c r="FLH175" s="8"/>
      <c r="FLI175" s="9"/>
      <c r="FLN175" s="11"/>
      <c r="FLO175" s="8"/>
      <c r="FLP175" s="9"/>
      <c r="FLU175" s="11"/>
      <c r="FLV175" s="8"/>
      <c r="FLW175" s="9"/>
      <c r="FMB175" s="11"/>
      <c r="FMC175" s="8"/>
      <c r="FMD175" s="9"/>
      <c r="FMI175" s="11"/>
      <c r="FMJ175" s="8"/>
      <c r="FMK175" s="9"/>
      <c r="FMP175" s="11"/>
      <c r="FMQ175" s="8"/>
      <c r="FMR175" s="9"/>
      <c r="FMW175" s="11"/>
      <c r="FMX175" s="8"/>
      <c r="FMY175" s="9"/>
      <c r="FND175" s="11"/>
      <c r="FNE175" s="8"/>
      <c r="FNF175" s="9"/>
      <c r="FNK175" s="11"/>
      <c r="FNL175" s="8"/>
      <c r="FNM175" s="9"/>
      <c r="FNR175" s="11"/>
      <c r="FNS175" s="8"/>
      <c r="FNT175" s="9"/>
      <c r="FNY175" s="11"/>
      <c r="FNZ175" s="8"/>
      <c r="FOA175" s="9"/>
      <c r="FOF175" s="11"/>
      <c r="FOG175" s="8"/>
      <c r="FOH175" s="9"/>
      <c r="FOM175" s="11"/>
      <c r="FON175" s="8"/>
      <c r="FOO175" s="9"/>
      <c r="FOT175" s="11"/>
      <c r="FOU175" s="8"/>
      <c r="FOV175" s="9"/>
      <c r="FPA175" s="11"/>
      <c r="FPB175" s="8"/>
      <c r="FPC175" s="9"/>
      <c r="FPH175" s="11"/>
      <c r="FPI175" s="8"/>
      <c r="FPJ175" s="9"/>
      <c r="FPO175" s="11"/>
      <c r="FPP175" s="8"/>
      <c r="FPQ175" s="9"/>
      <c r="FPV175" s="11"/>
      <c r="FPW175" s="8"/>
      <c r="FPX175" s="9"/>
      <c r="FQC175" s="11"/>
      <c r="FQD175" s="8"/>
      <c r="FQE175" s="9"/>
      <c r="FQJ175" s="11"/>
      <c r="FQK175" s="8"/>
      <c r="FQL175" s="9"/>
      <c r="FQQ175" s="11"/>
      <c r="FQR175" s="8"/>
      <c r="FQS175" s="9"/>
      <c r="FQX175" s="11"/>
      <c r="FQY175" s="8"/>
      <c r="FQZ175" s="9"/>
      <c r="FRE175" s="11"/>
      <c r="FRF175" s="8"/>
      <c r="FRG175" s="9"/>
      <c r="FRL175" s="11"/>
      <c r="FRM175" s="8"/>
      <c r="FRN175" s="9"/>
      <c r="FRS175" s="11"/>
      <c r="FRT175" s="8"/>
      <c r="FRU175" s="9"/>
      <c r="FRZ175" s="11"/>
      <c r="FSA175" s="8"/>
      <c r="FSB175" s="9"/>
      <c r="FSG175" s="11"/>
      <c r="FSH175" s="8"/>
      <c r="FSI175" s="9"/>
      <c r="FSN175" s="11"/>
      <c r="FSO175" s="8"/>
      <c r="FSP175" s="9"/>
      <c r="FSU175" s="11"/>
      <c r="FSV175" s="8"/>
      <c r="FSW175" s="9"/>
      <c r="FTB175" s="11"/>
      <c r="FTC175" s="8"/>
      <c r="FTD175" s="9"/>
      <c r="FTI175" s="11"/>
      <c r="FTJ175" s="8"/>
      <c r="FTK175" s="9"/>
      <c r="FTP175" s="11"/>
      <c r="FTQ175" s="8"/>
      <c r="FTR175" s="9"/>
      <c r="FTW175" s="11"/>
      <c r="FTX175" s="8"/>
      <c r="FTY175" s="9"/>
      <c r="FUD175" s="11"/>
      <c r="FUE175" s="8"/>
      <c r="FUF175" s="9"/>
      <c r="FUK175" s="11"/>
      <c r="FUL175" s="8"/>
      <c r="FUM175" s="9"/>
      <c r="FUR175" s="11"/>
      <c r="FUS175" s="8"/>
      <c r="FUT175" s="9"/>
      <c r="FUY175" s="11"/>
      <c r="FUZ175" s="8"/>
      <c r="FVA175" s="9"/>
      <c r="FVF175" s="11"/>
      <c r="FVG175" s="8"/>
      <c r="FVH175" s="9"/>
      <c r="FVM175" s="11"/>
      <c r="FVN175" s="8"/>
      <c r="FVO175" s="9"/>
      <c r="FVT175" s="11"/>
      <c r="FVU175" s="8"/>
      <c r="FVV175" s="9"/>
      <c r="FWA175" s="11"/>
      <c r="FWB175" s="8"/>
      <c r="FWC175" s="9"/>
      <c r="FWH175" s="11"/>
      <c r="FWI175" s="8"/>
      <c r="FWJ175" s="9"/>
      <c r="FWO175" s="11"/>
      <c r="FWP175" s="8"/>
      <c r="FWQ175" s="9"/>
      <c r="FWV175" s="11"/>
      <c r="FWW175" s="8"/>
      <c r="FWX175" s="9"/>
      <c r="FXC175" s="11"/>
      <c r="FXD175" s="8"/>
      <c r="FXE175" s="9"/>
      <c r="FXJ175" s="11"/>
      <c r="FXK175" s="8"/>
      <c r="FXL175" s="9"/>
      <c r="FXQ175" s="11"/>
      <c r="FXR175" s="8"/>
      <c r="FXS175" s="9"/>
      <c r="FXX175" s="11"/>
      <c r="FXY175" s="8"/>
      <c r="FXZ175" s="9"/>
      <c r="FYE175" s="11"/>
      <c r="FYF175" s="8"/>
      <c r="FYG175" s="9"/>
      <c r="FYL175" s="11"/>
      <c r="FYM175" s="8"/>
      <c r="FYN175" s="9"/>
      <c r="FYS175" s="11"/>
      <c r="FYT175" s="8"/>
      <c r="FYU175" s="9"/>
      <c r="FYZ175" s="11"/>
      <c r="FZA175" s="8"/>
      <c r="FZB175" s="9"/>
      <c r="FZG175" s="11"/>
      <c r="FZH175" s="8"/>
      <c r="FZI175" s="9"/>
      <c r="FZN175" s="11"/>
      <c r="FZO175" s="8"/>
      <c r="FZP175" s="9"/>
      <c r="FZU175" s="11"/>
      <c r="FZV175" s="8"/>
      <c r="FZW175" s="9"/>
      <c r="GAB175" s="11"/>
      <c r="GAC175" s="8"/>
      <c r="GAD175" s="9"/>
      <c r="GAI175" s="11"/>
      <c r="GAJ175" s="8"/>
      <c r="GAK175" s="9"/>
      <c r="GAP175" s="11"/>
      <c r="GAQ175" s="8"/>
      <c r="GAR175" s="9"/>
      <c r="GAW175" s="11"/>
      <c r="GAX175" s="8"/>
      <c r="GAY175" s="9"/>
      <c r="GBD175" s="11"/>
      <c r="GBE175" s="8"/>
      <c r="GBF175" s="9"/>
      <c r="GBK175" s="11"/>
      <c r="GBL175" s="8"/>
      <c r="GBM175" s="9"/>
      <c r="GBR175" s="11"/>
      <c r="GBS175" s="8"/>
      <c r="GBT175" s="9"/>
      <c r="GBY175" s="11"/>
      <c r="GBZ175" s="8"/>
      <c r="GCA175" s="9"/>
      <c r="GCF175" s="11"/>
      <c r="GCG175" s="8"/>
      <c r="GCH175" s="9"/>
      <c r="GCM175" s="11"/>
      <c r="GCN175" s="8"/>
      <c r="GCO175" s="9"/>
      <c r="GCT175" s="11"/>
      <c r="GCU175" s="8"/>
      <c r="GCV175" s="9"/>
      <c r="GDA175" s="11"/>
      <c r="GDB175" s="8"/>
      <c r="GDC175" s="9"/>
      <c r="GDH175" s="11"/>
      <c r="GDI175" s="8"/>
      <c r="GDJ175" s="9"/>
      <c r="GDO175" s="11"/>
      <c r="GDP175" s="8"/>
      <c r="GDQ175" s="9"/>
      <c r="GDV175" s="11"/>
      <c r="GDW175" s="8"/>
      <c r="GDX175" s="9"/>
      <c r="GEC175" s="11"/>
      <c r="GED175" s="8"/>
      <c r="GEE175" s="9"/>
      <c r="GEJ175" s="11"/>
      <c r="GEK175" s="8"/>
      <c r="GEL175" s="9"/>
      <c r="GEQ175" s="11"/>
      <c r="GER175" s="8"/>
      <c r="GES175" s="9"/>
      <c r="GEX175" s="11"/>
      <c r="GEY175" s="8"/>
      <c r="GEZ175" s="9"/>
      <c r="GFE175" s="11"/>
      <c r="GFF175" s="8"/>
      <c r="GFG175" s="9"/>
      <c r="GFL175" s="11"/>
      <c r="GFM175" s="8"/>
      <c r="GFN175" s="9"/>
      <c r="GFS175" s="11"/>
      <c r="GFT175" s="8"/>
      <c r="GFU175" s="9"/>
      <c r="GFZ175" s="11"/>
      <c r="GGA175" s="8"/>
      <c r="GGB175" s="9"/>
      <c r="GGG175" s="11"/>
      <c r="GGH175" s="8"/>
      <c r="GGI175" s="9"/>
      <c r="GGN175" s="11"/>
      <c r="GGO175" s="8"/>
      <c r="GGP175" s="9"/>
      <c r="GGU175" s="11"/>
      <c r="GGV175" s="8"/>
      <c r="GGW175" s="9"/>
      <c r="GHB175" s="11"/>
      <c r="GHC175" s="8"/>
      <c r="GHD175" s="9"/>
      <c r="GHI175" s="11"/>
      <c r="GHJ175" s="8"/>
      <c r="GHK175" s="9"/>
      <c r="GHP175" s="11"/>
      <c r="GHQ175" s="8"/>
      <c r="GHR175" s="9"/>
      <c r="GHW175" s="11"/>
      <c r="GHX175" s="8"/>
      <c r="GHY175" s="9"/>
      <c r="GID175" s="11"/>
      <c r="GIE175" s="8"/>
      <c r="GIF175" s="9"/>
      <c r="GIK175" s="11"/>
      <c r="GIL175" s="8"/>
      <c r="GIM175" s="9"/>
      <c r="GIR175" s="11"/>
      <c r="GIS175" s="8"/>
      <c r="GIT175" s="9"/>
      <c r="GIY175" s="11"/>
      <c r="GIZ175" s="8"/>
      <c r="GJA175" s="9"/>
      <c r="GJF175" s="11"/>
      <c r="GJG175" s="8"/>
      <c r="GJH175" s="9"/>
      <c r="GJM175" s="11"/>
      <c r="GJN175" s="8"/>
      <c r="GJO175" s="9"/>
      <c r="GJT175" s="11"/>
      <c r="GJU175" s="8"/>
      <c r="GJV175" s="9"/>
      <c r="GKA175" s="11"/>
      <c r="GKB175" s="8"/>
      <c r="GKC175" s="9"/>
      <c r="GKH175" s="11"/>
      <c r="GKI175" s="8"/>
      <c r="GKJ175" s="9"/>
      <c r="GKO175" s="11"/>
      <c r="GKP175" s="8"/>
      <c r="GKQ175" s="9"/>
      <c r="GKV175" s="11"/>
      <c r="GKW175" s="8"/>
      <c r="GKX175" s="9"/>
      <c r="GLC175" s="11"/>
      <c r="GLD175" s="8"/>
      <c r="GLE175" s="9"/>
      <c r="GLJ175" s="11"/>
      <c r="GLK175" s="8"/>
      <c r="GLL175" s="9"/>
      <c r="GLQ175" s="11"/>
      <c r="GLR175" s="8"/>
      <c r="GLS175" s="9"/>
      <c r="GLX175" s="11"/>
      <c r="GLY175" s="8"/>
      <c r="GLZ175" s="9"/>
      <c r="GME175" s="11"/>
      <c r="GMF175" s="8"/>
      <c r="GMG175" s="9"/>
      <c r="GML175" s="11"/>
      <c r="GMM175" s="8"/>
      <c r="GMN175" s="9"/>
      <c r="GMS175" s="11"/>
      <c r="GMT175" s="8"/>
      <c r="GMU175" s="9"/>
      <c r="GMZ175" s="11"/>
      <c r="GNA175" s="8"/>
      <c r="GNB175" s="9"/>
      <c r="GNG175" s="11"/>
      <c r="GNH175" s="8"/>
      <c r="GNI175" s="9"/>
      <c r="GNN175" s="11"/>
      <c r="GNO175" s="8"/>
      <c r="GNP175" s="9"/>
      <c r="GNU175" s="11"/>
      <c r="GNV175" s="8"/>
      <c r="GNW175" s="9"/>
      <c r="GOB175" s="11"/>
      <c r="GOC175" s="8"/>
      <c r="GOD175" s="9"/>
      <c r="GOI175" s="11"/>
      <c r="GOJ175" s="8"/>
      <c r="GOK175" s="9"/>
      <c r="GOP175" s="11"/>
      <c r="GOQ175" s="8"/>
      <c r="GOR175" s="9"/>
      <c r="GOW175" s="11"/>
      <c r="GOX175" s="8"/>
      <c r="GOY175" s="9"/>
      <c r="GPD175" s="11"/>
      <c r="GPE175" s="8"/>
      <c r="GPF175" s="9"/>
      <c r="GPK175" s="11"/>
      <c r="GPL175" s="8"/>
      <c r="GPM175" s="9"/>
      <c r="GPR175" s="11"/>
      <c r="GPS175" s="8"/>
      <c r="GPT175" s="9"/>
      <c r="GPY175" s="11"/>
      <c r="GPZ175" s="8"/>
      <c r="GQA175" s="9"/>
      <c r="GQF175" s="11"/>
      <c r="GQG175" s="8"/>
      <c r="GQH175" s="9"/>
      <c r="GQM175" s="11"/>
      <c r="GQN175" s="8"/>
      <c r="GQO175" s="9"/>
      <c r="GQT175" s="11"/>
      <c r="GQU175" s="8"/>
      <c r="GQV175" s="9"/>
      <c r="GRA175" s="11"/>
      <c r="GRB175" s="8"/>
      <c r="GRC175" s="9"/>
      <c r="GRH175" s="11"/>
      <c r="GRI175" s="8"/>
      <c r="GRJ175" s="9"/>
      <c r="GRO175" s="11"/>
      <c r="GRP175" s="8"/>
      <c r="GRQ175" s="9"/>
      <c r="GRV175" s="11"/>
      <c r="GRW175" s="8"/>
      <c r="GRX175" s="9"/>
      <c r="GSC175" s="11"/>
      <c r="GSD175" s="8"/>
      <c r="GSE175" s="9"/>
      <c r="GSJ175" s="11"/>
      <c r="GSK175" s="8"/>
      <c r="GSL175" s="9"/>
      <c r="GSQ175" s="11"/>
      <c r="GSR175" s="8"/>
      <c r="GSS175" s="9"/>
      <c r="GSX175" s="11"/>
      <c r="GSY175" s="8"/>
      <c r="GSZ175" s="9"/>
      <c r="GTE175" s="11"/>
      <c r="GTF175" s="8"/>
      <c r="GTG175" s="9"/>
      <c r="GTL175" s="11"/>
      <c r="GTM175" s="8"/>
      <c r="GTN175" s="9"/>
      <c r="GTS175" s="11"/>
      <c r="GTT175" s="8"/>
      <c r="GTU175" s="9"/>
      <c r="GTZ175" s="11"/>
      <c r="GUA175" s="8"/>
      <c r="GUB175" s="9"/>
      <c r="GUG175" s="11"/>
      <c r="GUH175" s="8"/>
      <c r="GUI175" s="9"/>
      <c r="GUN175" s="11"/>
      <c r="GUO175" s="8"/>
      <c r="GUP175" s="9"/>
      <c r="GUU175" s="11"/>
      <c r="GUV175" s="8"/>
      <c r="GUW175" s="9"/>
      <c r="GVB175" s="11"/>
      <c r="GVC175" s="8"/>
      <c r="GVD175" s="9"/>
      <c r="GVI175" s="11"/>
      <c r="GVJ175" s="8"/>
      <c r="GVK175" s="9"/>
      <c r="GVP175" s="11"/>
      <c r="GVQ175" s="8"/>
      <c r="GVR175" s="9"/>
      <c r="GVW175" s="11"/>
      <c r="GVX175" s="8"/>
      <c r="GVY175" s="9"/>
      <c r="GWD175" s="11"/>
      <c r="GWE175" s="8"/>
      <c r="GWF175" s="9"/>
      <c r="GWK175" s="11"/>
      <c r="GWL175" s="8"/>
      <c r="GWM175" s="9"/>
      <c r="GWR175" s="11"/>
      <c r="GWS175" s="8"/>
      <c r="GWT175" s="9"/>
      <c r="GWY175" s="11"/>
      <c r="GWZ175" s="8"/>
      <c r="GXA175" s="9"/>
      <c r="GXF175" s="11"/>
      <c r="GXG175" s="8"/>
      <c r="GXH175" s="9"/>
      <c r="GXM175" s="11"/>
      <c r="GXN175" s="8"/>
      <c r="GXO175" s="9"/>
      <c r="GXT175" s="11"/>
      <c r="GXU175" s="8"/>
      <c r="GXV175" s="9"/>
      <c r="GYA175" s="11"/>
      <c r="GYB175" s="8"/>
      <c r="GYC175" s="9"/>
      <c r="GYH175" s="11"/>
      <c r="GYI175" s="8"/>
      <c r="GYJ175" s="9"/>
      <c r="GYO175" s="11"/>
      <c r="GYP175" s="8"/>
      <c r="GYQ175" s="9"/>
      <c r="GYV175" s="11"/>
      <c r="GYW175" s="8"/>
      <c r="GYX175" s="9"/>
      <c r="GZC175" s="11"/>
      <c r="GZD175" s="8"/>
      <c r="GZE175" s="9"/>
      <c r="GZJ175" s="11"/>
      <c r="GZK175" s="8"/>
      <c r="GZL175" s="9"/>
      <c r="GZQ175" s="11"/>
      <c r="GZR175" s="8"/>
      <c r="GZS175" s="9"/>
      <c r="GZX175" s="11"/>
      <c r="GZY175" s="8"/>
      <c r="GZZ175" s="9"/>
      <c r="HAE175" s="11"/>
      <c r="HAF175" s="8"/>
      <c r="HAG175" s="9"/>
      <c r="HAL175" s="11"/>
      <c r="HAM175" s="8"/>
      <c r="HAN175" s="9"/>
      <c r="HAS175" s="11"/>
      <c r="HAT175" s="8"/>
      <c r="HAU175" s="9"/>
      <c r="HAZ175" s="11"/>
      <c r="HBA175" s="8"/>
      <c r="HBB175" s="9"/>
      <c r="HBG175" s="11"/>
      <c r="HBH175" s="8"/>
      <c r="HBI175" s="9"/>
      <c r="HBN175" s="11"/>
      <c r="HBO175" s="8"/>
      <c r="HBP175" s="9"/>
      <c r="HBU175" s="11"/>
      <c r="HBV175" s="8"/>
      <c r="HBW175" s="9"/>
      <c r="HCB175" s="11"/>
      <c r="HCC175" s="8"/>
      <c r="HCD175" s="9"/>
      <c r="HCI175" s="11"/>
      <c r="HCJ175" s="8"/>
      <c r="HCK175" s="9"/>
      <c r="HCP175" s="11"/>
      <c r="HCQ175" s="8"/>
      <c r="HCR175" s="9"/>
      <c r="HCW175" s="11"/>
      <c r="HCX175" s="8"/>
      <c r="HCY175" s="9"/>
      <c r="HDD175" s="11"/>
      <c r="HDE175" s="8"/>
      <c r="HDF175" s="9"/>
      <c r="HDK175" s="11"/>
      <c r="HDL175" s="8"/>
      <c r="HDM175" s="9"/>
      <c r="HDR175" s="11"/>
      <c r="HDS175" s="8"/>
      <c r="HDT175" s="9"/>
      <c r="HDY175" s="11"/>
      <c r="HDZ175" s="8"/>
      <c r="HEA175" s="9"/>
      <c r="HEF175" s="11"/>
      <c r="HEG175" s="8"/>
      <c r="HEH175" s="9"/>
      <c r="HEM175" s="11"/>
      <c r="HEN175" s="8"/>
      <c r="HEO175" s="9"/>
      <c r="HET175" s="11"/>
      <c r="HEU175" s="8"/>
      <c r="HEV175" s="9"/>
      <c r="HFA175" s="11"/>
      <c r="HFB175" s="8"/>
      <c r="HFC175" s="9"/>
      <c r="HFH175" s="11"/>
      <c r="HFI175" s="8"/>
      <c r="HFJ175" s="9"/>
      <c r="HFO175" s="11"/>
      <c r="HFP175" s="8"/>
      <c r="HFQ175" s="9"/>
      <c r="HFV175" s="11"/>
      <c r="HFW175" s="8"/>
      <c r="HFX175" s="9"/>
      <c r="HGC175" s="11"/>
      <c r="HGD175" s="8"/>
      <c r="HGE175" s="9"/>
      <c r="HGJ175" s="11"/>
      <c r="HGK175" s="8"/>
      <c r="HGL175" s="9"/>
      <c r="HGQ175" s="11"/>
      <c r="HGR175" s="8"/>
      <c r="HGS175" s="9"/>
      <c r="HGX175" s="11"/>
      <c r="HGY175" s="8"/>
      <c r="HGZ175" s="9"/>
      <c r="HHE175" s="11"/>
      <c r="HHF175" s="8"/>
      <c r="HHG175" s="9"/>
      <c r="HHL175" s="11"/>
      <c r="HHM175" s="8"/>
      <c r="HHN175" s="9"/>
      <c r="HHS175" s="11"/>
      <c r="HHT175" s="8"/>
      <c r="HHU175" s="9"/>
      <c r="HHZ175" s="11"/>
      <c r="HIA175" s="8"/>
      <c r="HIB175" s="9"/>
      <c r="HIG175" s="11"/>
      <c r="HIH175" s="8"/>
      <c r="HII175" s="9"/>
      <c r="HIN175" s="11"/>
      <c r="HIO175" s="8"/>
      <c r="HIP175" s="9"/>
      <c r="HIU175" s="11"/>
      <c r="HIV175" s="8"/>
      <c r="HIW175" s="9"/>
      <c r="HJB175" s="11"/>
      <c r="HJC175" s="8"/>
      <c r="HJD175" s="9"/>
      <c r="HJI175" s="11"/>
      <c r="HJJ175" s="8"/>
      <c r="HJK175" s="9"/>
      <c r="HJP175" s="11"/>
      <c r="HJQ175" s="8"/>
      <c r="HJR175" s="9"/>
      <c r="HJW175" s="11"/>
      <c r="HJX175" s="8"/>
      <c r="HJY175" s="9"/>
      <c r="HKD175" s="11"/>
      <c r="HKE175" s="8"/>
      <c r="HKF175" s="9"/>
      <c r="HKK175" s="11"/>
      <c r="HKL175" s="8"/>
      <c r="HKM175" s="9"/>
      <c r="HKR175" s="11"/>
      <c r="HKS175" s="8"/>
      <c r="HKT175" s="9"/>
      <c r="HKY175" s="11"/>
      <c r="HKZ175" s="8"/>
      <c r="HLA175" s="9"/>
      <c r="HLF175" s="11"/>
      <c r="HLG175" s="8"/>
      <c r="HLH175" s="9"/>
      <c r="HLM175" s="11"/>
      <c r="HLN175" s="8"/>
      <c r="HLO175" s="9"/>
      <c r="HLT175" s="11"/>
      <c r="HLU175" s="8"/>
      <c r="HLV175" s="9"/>
      <c r="HMA175" s="11"/>
      <c r="HMB175" s="8"/>
      <c r="HMC175" s="9"/>
      <c r="HMH175" s="11"/>
      <c r="HMI175" s="8"/>
      <c r="HMJ175" s="9"/>
      <c r="HMO175" s="11"/>
      <c r="HMP175" s="8"/>
      <c r="HMQ175" s="9"/>
      <c r="HMV175" s="11"/>
      <c r="HMW175" s="8"/>
      <c r="HMX175" s="9"/>
      <c r="HNC175" s="11"/>
      <c r="HND175" s="8"/>
      <c r="HNE175" s="9"/>
      <c r="HNJ175" s="11"/>
      <c r="HNK175" s="8"/>
      <c r="HNL175" s="9"/>
      <c r="HNQ175" s="11"/>
      <c r="HNR175" s="8"/>
      <c r="HNS175" s="9"/>
      <c r="HNX175" s="11"/>
      <c r="HNY175" s="8"/>
      <c r="HNZ175" s="9"/>
      <c r="HOE175" s="11"/>
      <c r="HOF175" s="8"/>
      <c r="HOG175" s="9"/>
      <c r="HOL175" s="11"/>
      <c r="HOM175" s="8"/>
      <c r="HON175" s="9"/>
      <c r="HOS175" s="11"/>
      <c r="HOT175" s="8"/>
      <c r="HOU175" s="9"/>
      <c r="HOZ175" s="11"/>
      <c r="HPA175" s="8"/>
      <c r="HPB175" s="9"/>
      <c r="HPG175" s="11"/>
      <c r="HPH175" s="8"/>
      <c r="HPI175" s="9"/>
      <c r="HPN175" s="11"/>
      <c r="HPO175" s="8"/>
      <c r="HPP175" s="9"/>
      <c r="HPU175" s="11"/>
      <c r="HPV175" s="8"/>
      <c r="HPW175" s="9"/>
      <c r="HQB175" s="11"/>
      <c r="HQC175" s="8"/>
      <c r="HQD175" s="9"/>
      <c r="HQI175" s="11"/>
      <c r="HQJ175" s="8"/>
      <c r="HQK175" s="9"/>
      <c r="HQP175" s="11"/>
      <c r="HQQ175" s="8"/>
      <c r="HQR175" s="9"/>
      <c r="HQW175" s="11"/>
      <c r="HQX175" s="8"/>
      <c r="HQY175" s="9"/>
      <c r="HRD175" s="11"/>
      <c r="HRE175" s="8"/>
      <c r="HRF175" s="9"/>
      <c r="HRK175" s="11"/>
      <c r="HRL175" s="8"/>
      <c r="HRM175" s="9"/>
      <c r="HRR175" s="11"/>
      <c r="HRS175" s="8"/>
      <c r="HRT175" s="9"/>
      <c r="HRY175" s="11"/>
      <c r="HRZ175" s="8"/>
      <c r="HSA175" s="9"/>
      <c r="HSF175" s="11"/>
      <c r="HSG175" s="8"/>
      <c r="HSH175" s="9"/>
      <c r="HSM175" s="11"/>
      <c r="HSN175" s="8"/>
      <c r="HSO175" s="9"/>
      <c r="HST175" s="11"/>
      <c r="HSU175" s="8"/>
      <c r="HSV175" s="9"/>
      <c r="HTA175" s="11"/>
      <c r="HTB175" s="8"/>
      <c r="HTC175" s="9"/>
      <c r="HTH175" s="11"/>
      <c r="HTI175" s="8"/>
      <c r="HTJ175" s="9"/>
      <c r="HTO175" s="11"/>
      <c r="HTP175" s="8"/>
      <c r="HTQ175" s="9"/>
      <c r="HTV175" s="11"/>
      <c r="HTW175" s="8"/>
      <c r="HTX175" s="9"/>
      <c r="HUC175" s="11"/>
      <c r="HUD175" s="8"/>
      <c r="HUE175" s="9"/>
      <c r="HUJ175" s="11"/>
      <c r="HUK175" s="8"/>
      <c r="HUL175" s="9"/>
      <c r="HUQ175" s="11"/>
      <c r="HUR175" s="8"/>
      <c r="HUS175" s="9"/>
      <c r="HUX175" s="11"/>
      <c r="HUY175" s="8"/>
      <c r="HUZ175" s="9"/>
      <c r="HVE175" s="11"/>
      <c r="HVF175" s="8"/>
      <c r="HVG175" s="9"/>
      <c r="HVL175" s="11"/>
      <c r="HVM175" s="8"/>
      <c r="HVN175" s="9"/>
      <c r="HVS175" s="11"/>
      <c r="HVT175" s="8"/>
      <c r="HVU175" s="9"/>
      <c r="HVZ175" s="11"/>
      <c r="HWA175" s="8"/>
      <c r="HWB175" s="9"/>
      <c r="HWG175" s="11"/>
      <c r="HWH175" s="8"/>
      <c r="HWI175" s="9"/>
      <c r="HWN175" s="11"/>
      <c r="HWO175" s="8"/>
      <c r="HWP175" s="9"/>
      <c r="HWU175" s="11"/>
      <c r="HWV175" s="8"/>
      <c r="HWW175" s="9"/>
      <c r="HXB175" s="11"/>
      <c r="HXC175" s="8"/>
      <c r="HXD175" s="9"/>
      <c r="HXI175" s="11"/>
      <c r="HXJ175" s="8"/>
      <c r="HXK175" s="9"/>
      <c r="HXP175" s="11"/>
      <c r="HXQ175" s="8"/>
      <c r="HXR175" s="9"/>
      <c r="HXW175" s="11"/>
      <c r="HXX175" s="8"/>
      <c r="HXY175" s="9"/>
      <c r="HYD175" s="11"/>
      <c r="HYE175" s="8"/>
      <c r="HYF175" s="9"/>
      <c r="HYK175" s="11"/>
      <c r="HYL175" s="8"/>
      <c r="HYM175" s="9"/>
      <c r="HYR175" s="11"/>
      <c r="HYS175" s="8"/>
      <c r="HYT175" s="9"/>
      <c r="HYY175" s="11"/>
      <c r="HYZ175" s="8"/>
      <c r="HZA175" s="9"/>
      <c r="HZF175" s="11"/>
      <c r="HZG175" s="8"/>
      <c r="HZH175" s="9"/>
      <c r="HZM175" s="11"/>
      <c r="HZN175" s="8"/>
      <c r="HZO175" s="9"/>
      <c r="HZT175" s="11"/>
      <c r="HZU175" s="8"/>
      <c r="HZV175" s="9"/>
      <c r="IAA175" s="11"/>
      <c r="IAB175" s="8"/>
      <c r="IAC175" s="9"/>
      <c r="IAH175" s="11"/>
      <c r="IAI175" s="8"/>
      <c r="IAJ175" s="9"/>
      <c r="IAO175" s="11"/>
      <c r="IAP175" s="8"/>
      <c r="IAQ175" s="9"/>
      <c r="IAV175" s="11"/>
      <c r="IAW175" s="8"/>
      <c r="IAX175" s="9"/>
      <c r="IBC175" s="11"/>
      <c r="IBD175" s="8"/>
      <c r="IBE175" s="9"/>
      <c r="IBJ175" s="11"/>
      <c r="IBK175" s="8"/>
      <c r="IBL175" s="9"/>
      <c r="IBQ175" s="11"/>
      <c r="IBR175" s="8"/>
      <c r="IBS175" s="9"/>
      <c r="IBX175" s="11"/>
      <c r="IBY175" s="8"/>
      <c r="IBZ175" s="9"/>
      <c r="ICE175" s="11"/>
      <c r="ICF175" s="8"/>
      <c r="ICG175" s="9"/>
      <c r="ICL175" s="11"/>
      <c r="ICM175" s="8"/>
      <c r="ICN175" s="9"/>
      <c r="ICS175" s="11"/>
      <c r="ICT175" s="8"/>
      <c r="ICU175" s="9"/>
      <c r="ICZ175" s="11"/>
      <c r="IDA175" s="8"/>
      <c r="IDB175" s="9"/>
      <c r="IDG175" s="11"/>
      <c r="IDH175" s="8"/>
      <c r="IDI175" s="9"/>
      <c r="IDN175" s="11"/>
      <c r="IDO175" s="8"/>
      <c r="IDP175" s="9"/>
      <c r="IDU175" s="11"/>
      <c r="IDV175" s="8"/>
      <c r="IDW175" s="9"/>
      <c r="IEB175" s="11"/>
      <c r="IEC175" s="8"/>
      <c r="IED175" s="9"/>
      <c r="IEI175" s="11"/>
      <c r="IEJ175" s="8"/>
      <c r="IEK175" s="9"/>
      <c r="IEP175" s="11"/>
      <c r="IEQ175" s="8"/>
      <c r="IER175" s="9"/>
      <c r="IEW175" s="11"/>
      <c r="IEX175" s="8"/>
      <c r="IEY175" s="9"/>
      <c r="IFD175" s="11"/>
      <c r="IFE175" s="8"/>
      <c r="IFF175" s="9"/>
      <c r="IFK175" s="11"/>
      <c r="IFL175" s="8"/>
      <c r="IFM175" s="9"/>
      <c r="IFR175" s="11"/>
      <c r="IFS175" s="8"/>
      <c r="IFT175" s="9"/>
      <c r="IFY175" s="11"/>
      <c r="IFZ175" s="8"/>
      <c r="IGA175" s="9"/>
      <c r="IGF175" s="11"/>
      <c r="IGG175" s="8"/>
      <c r="IGH175" s="9"/>
      <c r="IGM175" s="11"/>
      <c r="IGN175" s="8"/>
      <c r="IGO175" s="9"/>
      <c r="IGT175" s="11"/>
      <c r="IGU175" s="8"/>
      <c r="IGV175" s="9"/>
      <c r="IHA175" s="11"/>
      <c r="IHB175" s="8"/>
      <c r="IHC175" s="9"/>
      <c r="IHH175" s="11"/>
      <c r="IHI175" s="8"/>
      <c r="IHJ175" s="9"/>
      <c r="IHO175" s="11"/>
      <c r="IHP175" s="8"/>
      <c r="IHQ175" s="9"/>
      <c r="IHV175" s="11"/>
      <c r="IHW175" s="8"/>
      <c r="IHX175" s="9"/>
      <c r="IIC175" s="11"/>
      <c r="IID175" s="8"/>
      <c r="IIE175" s="9"/>
      <c r="IIJ175" s="11"/>
      <c r="IIK175" s="8"/>
      <c r="IIL175" s="9"/>
      <c r="IIQ175" s="11"/>
      <c r="IIR175" s="8"/>
      <c r="IIS175" s="9"/>
      <c r="IIX175" s="11"/>
      <c r="IIY175" s="8"/>
      <c r="IIZ175" s="9"/>
      <c r="IJE175" s="11"/>
      <c r="IJF175" s="8"/>
      <c r="IJG175" s="9"/>
      <c r="IJL175" s="11"/>
      <c r="IJM175" s="8"/>
      <c r="IJN175" s="9"/>
      <c r="IJS175" s="11"/>
      <c r="IJT175" s="8"/>
      <c r="IJU175" s="9"/>
      <c r="IJZ175" s="11"/>
      <c r="IKA175" s="8"/>
      <c r="IKB175" s="9"/>
      <c r="IKG175" s="11"/>
      <c r="IKH175" s="8"/>
      <c r="IKI175" s="9"/>
      <c r="IKN175" s="11"/>
      <c r="IKO175" s="8"/>
      <c r="IKP175" s="9"/>
      <c r="IKU175" s="11"/>
      <c r="IKV175" s="8"/>
      <c r="IKW175" s="9"/>
      <c r="ILB175" s="11"/>
      <c r="ILC175" s="8"/>
      <c r="ILD175" s="9"/>
      <c r="ILI175" s="11"/>
      <c r="ILJ175" s="8"/>
      <c r="ILK175" s="9"/>
      <c r="ILP175" s="11"/>
      <c r="ILQ175" s="8"/>
      <c r="ILR175" s="9"/>
      <c r="ILW175" s="11"/>
      <c r="ILX175" s="8"/>
      <c r="ILY175" s="9"/>
      <c r="IMD175" s="11"/>
      <c r="IME175" s="8"/>
      <c r="IMF175" s="9"/>
      <c r="IMK175" s="11"/>
      <c r="IML175" s="8"/>
      <c r="IMM175" s="9"/>
      <c r="IMR175" s="11"/>
      <c r="IMS175" s="8"/>
      <c r="IMT175" s="9"/>
      <c r="IMY175" s="11"/>
      <c r="IMZ175" s="8"/>
      <c r="INA175" s="9"/>
      <c r="INF175" s="11"/>
      <c r="ING175" s="8"/>
      <c r="INH175" s="9"/>
      <c r="INM175" s="11"/>
      <c r="INN175" s="8"/>
      <c r="INO175" s="9"/>
      <c r="INT175" s="11"/>
      <c r="INU175" s="8"/>
      <c r="INV175" s="9"/>
      <c r="IOA175" s="11"/>
      <c r="IOB175" s="8"/>
      <c r="IOC175" s="9"/>
      <c r="IOH175" s="11"/>
      <c r="IOI175" s="8"/>
      <c r="IOJ175" s="9"/>
      <c r="IOO175" s="11"/>
      <c r="IOP175" s="8"/>
      <c r="IOQ175" s="9"/>
      <c r="IOV175" s="11"/>
      <c r="IOW175" s="8"/>
      <c r="IOX175" s="9"/>
      <c r="IPC175" s="11"/>
      <c r="IPD175" s="8"/>
      <c r="IPE175" s="9"/>
      <c r="IPJ175" s="11"/>
      <c r="IPK175" s="8"/>
      <c r="IPL175" s="9"/>
      <c r="IPQ175" s="11"/>
      <c r="IPR175" s="8"/>
      <c r="IPS175" s="9"/>
      <c r="IPX175" s="11"/>
      <c r="IPY175" s="8"/>
      <c r="IPZ175" s="9"/>
      <c r="IQE175" s="11"/>
      <c r="IQF175" s="8"/>
      <c r="IQG175" s="9"/>
      <c r="IQL175" s="11"/>
      <c r="IQM175" s="8"/>
      <c r="IQN175" s="9"/>
      <c r="IQS175" s="11"/>
      <c r="IQT175" s="8"/>
      <c r="IQU175" s="9"/>
      <c r="IQZ175" s="11"/>
      <c r="IRA175" s="8"/>
      <c r="IRB175" s="9"/>
      <c r="IRG175" s="11"/>
      <c r="IRH175" s="8"/>
      <c r="IRI175" s="9"/>
      <c r="IRN175" s="11"/>
      <c r="IRO175" s="8"/>
      <c r="IRP175" s="9"/>
      <c r="IRU175" s="11"/>
      <c r="IRV175" s="8"/>
      <c r="IRW175" s="9"/>
      <c r="ISB175" s="11"/>
      <c r="ISC175" s="8"/>
      <c r="ISD175" s="9"/>
      <c r="ISI175" s="11"/>
      <c r="ISJ175" s="8"/>
      <c r="ISK175" s="9"/>
      <c r="ISP175" s="11"/>
      <c r="ISQ175" s="8"/>
      <c r="ISR175" s="9"/>
      <c r="ISW175" s="11"/>
      <c r="ISX175" s="8"/>
      <c r="ISY175" s="9"/>
      <c r="ITD175" s="11"/>
      <c r="ITE175" s="8"/>
      <c r="ITF175" s="9"/>
      <c r="ITK175" s="11"/>
      <c r="ITL175" s="8"/>
      <c r="ITM175" s="9"/>
      <c r="ITR175" s="11"/>
      <c r="ITS175" s="8"/>
      <c r="ITT175" s="9"/>
      <c r="ITY175" s="11"/>
      <c r="ITZ175" s="8"/>
      <c r="IUA175" s="9"/>
      <c r="IUF175" s="11"/>
      <c r="IUG175" s="8"/>
      <c r="IUH175" s="9"/>
      <c r="IUM175" s="11"/>
      <c r="IUN175" s="8"/>
      <c r="IUO175" s="9"/>
      <c r="IUT175" s="11"/>
      <c r="IUU175" s="8"/>
      <c r="IUV175" s="9"/>
      <c r="IVA175" s="11"/>
      <c r="IVB175" s="8"/>
      <c r="IVC175" s="9"/>
      <c r="IVH175" s="11"/>
      <c r="IVI175" s="8"/>
      <c r="IVJ175" s="9"/>
      <c r="IVO175" s="11"/>
      <c r="IVP175" s="8"/>
      <c r="IVQ175" s="9"/>
      <c r="IVV175" s="11"/>
      <c r="IVW175" s="8"/>
      <c r="IVX175" s="9"/>
      <c r="IWC175" s="11"/>
      <c r="IWD175" s="8"/>
      <c r="IWE175" s="9"/>
      <c r="IWJ175" s="11"/>
      <c r="IWK175" s="8"/>
      <c r="IWL175" s="9"/>
      <c r="IWQ175" s="11"/>
      <c r="IWR175" s="8"/>
      <c r="IWS175" s="9"/>
      <c r="IWX175" s="11"/>
      <c r="IWY175" s="8"/>
      <c r="IWZ175" s="9"/>
      <c r="IXE175" s="11"/>
      <c r="IXF175" s="8"/>
      <c r="IXG175" s="9"/>
      <c r="IXL175" s="11"/>
      <c r="IXM175" s="8"/>
      <c r="IXN175" s="9"/>
      <c r="IXS175" s="11"/>
      <c r="IXT175" s="8"/>
      <c r="IXU175" s="9"/>
      <c r="IXZ175" s="11"/>
      <c r="IYA175" s="8"/>
      <c r="IYB175" s="9"/>
      <c r="IYG175" s="11"/>
      <c r="IYH175" s="8"/>
      <c r="IYI175" s="9"/>
      <c r="IYN175" s="11"/>
      <c r="IYO175" s="8"/>
      <c r="IYP175" s="9"/>
      <c r="IYU175" s="11"/>
      <c r="IYV175" s="8"/>
      <c r="IYW175" s="9"/>
      <c r="IZB175" s="11"/>
      <c r="IZC175" s="8"/>
      <c r="IZD175" s="9"/>
      <c r="IZI175" s="11"/>
      <c r="IZJ175" s="8"/>
      <c r="IZK175" s="9"/>
      <c r="IZP175" s="11"/>
      <c r="IZQ175" s="8"/>
      <c r="IZR175" s="9"/>
      <c r="IZW175" s="11"/>
      <c r="IZX175" s="8"/>
      <c r="IZY175" s="9"/>
      <c r="JAD175" s="11"/>
      <c r="JAE175" s="8"/>
      <c r="JAF175" s="9"/>
      <c r="JAK175" s="11"/>
      <c r="JAL175" s="8"/>
      <c r="JAM175" s="9"/>
      <c r="JAR175" s="11"/>
      <c r="JAS175" s="8"/>
      <c r="JAT175" s="9"/>
      <c r="JAY175" s="11"/>
      <c r="JAZ175" s="8"/>
      <c r="JBA175" s="9"/>
      <c r="JBF175" s="11"/>
      <c r="JBG175" s="8"/>
      <c r="JBH175" s="9"/>
      <c r="JBM175" s="11"/>
      <c r="JBN175" s="8"/>
      <c r="JBO175" s="9"/>
      <c r="JBT175" s="11"/>
      <c r="JBU175" s="8"/>
      <c r="JBV175" s="9"/>
      <c r="JCA175" s="11"/>
      <c r="JCB175" s="8"/>
      <c r="JCC175" s="9"/>
      <c r="JCH175" s="11"/>
      <c r="JCI175" s="8"/>
      <c r="JCJ175" s="9"/>
      <c r="JCO175" s="11"/>
      <c r="JCP175" s="8"/>
      <c r="JCQ175" s="9"/>
      <c r="JCV175" s="11"/>
      <c r="JCW175" s="8"/>
      <c r="JCX175" s="9"/>
      <c r="JDC175" s="11"/>
      <c r="JDD175" s="8"/>
      <c r="JDE175" s="9"/>
      <c r="JDJ175" s="11"/>
      <c r="JDK175" s="8"/>
      <c r="JDL175" s="9"/>
      <c r="JDQ175" s="11"/>
      <c r="JDR175" s="8"/>
      <c r="JDS175" s="9"/>
      <c r="JDX175" s="11"/>
      <c r="JDY175" s="8"/>
      <c r="JDZ175" s="9"/>
      <c r="JEE175" s="11"/>
      <c r="JEF175" s="8"/>
      <c r="JEG175" s="9"/>
      <c r="JEL175" s="11"/>
      <c r="JEM175" s="8"/>
      <c r="JEN175" s="9"/>
      <c r="JES175" s="11"/>
      <c r="JET175" s="8"/>
      <c r="JEU175" s="9"/>
      <c r="JEZ175" s="11"/>
      <c r="JFA175" s="8"/>
      <c r="JFB175" s="9"/>
      <c r="JFG175" s="11"/>
      <c r="JFH175" s="8"/>
      <c r="JFI175" s="9"/>
      <c r="JFN175" s="11"/>
      <c r="JFO175" s="8"/>
      <c r="JFP175" s="9"/>
      <c r="JFU175" s="11"/>
      <c r="JFV175" s="8"/>
      <c r="JFW175" s="9"/>
      <c r="JGB175" s="11"/>
      <c r="JGC175" s="8"/>
      <c r="JGD175" s="9"/>
      <c r="JGI175" s="11"/>
      <c r="JGJ175" s="8"/>
      <c r="JGK175" s="9"/>
      <c r="JGP175" s="11"/>
      <c r="JGQ175" s="8"/>
      <c r="JGR175" s="9"/>
      <c r="JGW175" s="11"/>
      <c r="JGX175" s="8"/>
      <c r="JGY175" s="9"/>
      <c r="JHD175" s="11"/>
      <c r="JHE175" s="8"/>
      <c r="JHF175" s="9"/>
      <c r="JHK175" s="11"/>
      <c r="JHL175" s="8"/>
      <c r="JHM175" s="9"/>
      <c r="JHR175" s="11"/>
      <c r="JHS175" s="8"/>
      <c r="JHT175" s="9"/>
      <c r="JHY175" s="11"/>
      <c r="JHZ175" s="8"/>
      <c r="JIA175" s="9"/>
      <c r="JIF175" s="11"/>
      <c r="JIG175" s="8"/>
      <c r="JIH175" s="9"/>
      <c r="JIM175" s="11"/>
      <c r="JIN175" s="8"/>
      <c r="JIO175" s="9"/>
      <c r="JIT175" s="11"/>
      <c r="JIU175" s="8"/>
      <c r="JIV175" s="9"/>
      <c r="JJA175" s="11"/>
      <c r="JJB175" s="8"/>
      <c r="JJC175" s="9"/>
      <c r="JJH175" s="11"/>
      <c r="JJI175" s="8"/>
      <c r="JJJ175" s="9"/>
      <c r="JJO175" s="11"/>
      <c r="JJP175" s="8"/>
      <c r="JJQ175" s="9"/>
      <c r="JJV175" s="11"/>
      <c r="JJW175" s="8"/>
      <c r="JJX175" s="9"/>
      <c r="JKC175" s="11"/>
      <c r="JKD175" s="8"/>
      <c r="JKE175" s="9"/>
      <c r="JKJ175" s="11"/>
      <c r="JKK175" s="8"/>
      <c r="JKL175" s="9"/>
      <c r="JKQ175" s="11"/>
      <c r="JKR175" s="8"/>
      <c r="JKS175" s="9"/>
      <c r="JKX175" s="11"/>
      <c r="JKY175" s="8"/>
      <c r="JKZ175" s="9"/>
      <c r="JLE175" s="11"/>
      <c r="JLF175" s="8"/>
      <c r="JLG175" s="9"/>
      <c r="JLL175" s="11"/>
      <c r="JLM175" s="8"/>
      <c r="JLN175" s="9"/>
      <c r="JLS175" s="11"/>
      <c r="JLT175" s="8"/>
      <c r="JLU175" s="9"/>
      <c r="JLZ175" s="11"/>
      <c r="JMA175" s="8"/>
      <c r="JMB175" s="9"/>
      <c r="JMG175" s="11"/>
      <c r="JMH175" s="8"/>
      <c r="JMI175" s="9"/>
      <c r="JMN175" s="11"/>
      <c r="JMO175" s="8"/>
      <c r="JMP175" s="9"/>
      <c r="JMU175" s="11"/>
      <c r="JMV175" s="8"/>
      <c r="JMW175" s="9"/>
      <c r="JNB175" s="11"/>
      <c r="JNC175" s="8"/>
      <c r="JND175" s="9"/>
      <c r="JNI175" s="11"/>
      <c r="JNJ175" s="8"/>
      <c r="JNK175" s="9"/>
      <c r="JNP175" s="11"/>
      <c r="JNQ175" s="8"/>
      <c r="JNR175" s="9"/>
      <c r="JNW175" s="11"/>
      <c r="JNX175" s="8"/>
      <c r="JNY175" s="9"/>
      <c r="JOD175" s="11"/>
      <c r="JOE175" s="8"/>
      <c r="JOF175" s="9"/>
      <c r="JOK175" s="11"/>
      <c r="JOL175" s="8"/>
      <c r="JOM175" s="9"/>
      <c r="JOR175" s="11"/>
      <c r="JOS175" s="8"/>
      <c r="JOT175" s="9"/>
      <c r="JOY175" s="11"/>
      <c r="JOZ175" s="8"/>
      <c r="JPA175" s="9"/>
      <c r="JPF175" s="11"/>
      <c r="JPG175" s="8"/>
      <c r="JPH175" s="9"/>
      <c r="JPM175" s="11"/>
      <c r="JPN175" s="8"/>
      <c r="JPO175" s="9"/>
      <c r="JPT175" s="11"/>
      <c r="JPU175" s="8"/>
      <c r="JPV175" s="9"/>
      <c r="JQA175" s="11"/>
      <c r="JQB175" s="8"/>
      <c r="JQC175" s="9"/>
      <c r="JQH175" s="11"/>
      <c r="JQI175" s="8"/>
      <c r="JQJ175" s="9"/>
      <c r="JQO175" s="11"/>
      <c r="JQP175" s="8"/>
      <c r="JQQ175" s="9"/>
      <c r="JQV175" s="11"/>
      <c r="JQW175" s="8"/>
      <c r="JQX175" s="9"/>
      <c r="JRC175" s="11"/>
      <c r="JRD175" s="8"/>
      <c r="JRE175" s="9"/>
      <c r="JRJ175" s="11"/>
      <c r="JRK175" s="8"/>
      <c r="JRL175" s="9"/>
      <c r="JRQ175" s="11"/>
      <c r="JRR175" s="8"/>
      <c r="JRS175" s="9"/>
      <c r="JRX175" s="11"/>
      <c r="JRY175" s="8"/>
      <c r="JRZ175" s="9"/>
      <c r="JSE175" s="11"/>
      <c r="JSF175" s="8"/>
      <c r="JSG175" s="9"/>
      <c r="JSL175" s="11"/>
      <c r="JSM175" s="8"/>
      <c r="JSN175" s="9"/>
      <c r="JSS175" s="11"/>
      <c r="JST175" s="8"/>
      <c r="JSU175" s="9"/>
      <c r="JSZ175" s="11"/>
      <c r="JTA175" s="8"/>
      <c r="JTB175" s="9"/>
      <c r="JTG175" s="11"/>
      <c r="JTH175" s="8"/>
      <c r="JTI175" s="9"/>
      <c r="JTN175" s="11"/>
      <c r="JTO175" s="8"/>
      <c r="JTP175" s="9"/>
      <c r="JTU175" s="11"/>
      <c r="JTV175" s="8"/>
      <c r="JTW175" s="9"/>
      <c r="JUB175" s="11"/>
      <c r="JUC175" s="8"/>
      <c r="JUD175" s="9"/>
      <c r="JUI175" s="11"/>
      <c r="JUJ175" s="8"/>
      <c r="JUK175" s="9"/>
      <c r="JUP175" s="11"/>
      <c r="JUQ175" s="8"/>
      <c r="JUR175" s="9"/>
      <c r="JUW175" s="11"/>
      <c r="JUX175" s="8"/>
      <c r="JUY175" s="9"/>
      <c r="JVD175" s="11"/>
      <c r="JVE175" s="8"/>
      <c r="JVF175" s="9"/>
      <c r="JVK175" s="11"/>
      <c r="JVL175" s="8"/>
      <c r="JVM175" s="9"/>
      <c r="JVR175" s="11"/>
      <c r="JVS175" s="8"/>
      <c r="JVT175" s="9"/>
      <c r="JVY175" s="11"/>
      <c r="JVZ175" s="8"/>
      <c r="JWA175" s="9"/>
      <c r="JWF175" s="11"/>
      <c r="JWG175" s="8"/>
      <c r="JWH175" s="9"/>
      <c r="JWM175" s="11"/>
      <c r="JWN175" s="8"/>
      <c r="JWO175" s="9"/>
      <c r="JWT175" s="11"/>
      <c r="JWU175" s="8"/>
      <c r="JWV175" s="9"/>
      <c r="JXA175" s="11"/>
      <c r="JXB175" s="8"/>
      <c r="JXC175" s="9"/>
      <c r="JXH175" s="11"/>
      <c r="JXI175" s="8"/>
      <c r="JXJ175" s="9"/>
      <c r="JXO175" s="11"/>
      <c r="JXP175" s="8"/>
      <c r="JXQ175" s="9"/>
      <c r="JXV175" s="11"/>
      <c r="JXW175" s="8"/>
      <c r="JXX175" s="9"/>
      <c r="JYC175" s="11"/>
      <c r="JYD175" s="8"/>
      <c r="JYE175" s="9"/>
      <c r="JYJ175" s="11"/>
      <c r="JYK175" s="8"/>
      <c r="JYL175" s="9"/>
      <c r="JYQ175" s="11"/>
      <c r="JYR175" s="8"/>
      <c r="JYS175" s="9"/>
      <c r="JYX175" s="11"/>
      <c r="JYY175" s="8"/>
      <c r="JYZ175" s="9"/>
      <c r="JZE175" s="11"/>
      <c r="JZF175" s="8"/>
      <c r="JZG175" s="9"/>
      <c r="JZL175" s="11"/>
      <c r="JZM175" s="8"/>
      <c r="JZN175" s="9"/>
      <c r="JZS175" s="11"/>
      <c r="JZT175" s="8"/>
      <c r="JZU175" s="9"/>
      <c r="JZZ175" s="11"/>
      <c r="KAA175" s="8"/>
      <c r="KAB175" s="9"/>
      <c r="KAG175" s="11"/>
      <c r="KAH175" s="8"/>
      <c r="KAI175" s="9"/>
      <c r="KAN175" s="11"/>
      <c r="KAO175" s="8"/>
      <c r="KAP175" s="9"/>
      <c r="KAU175" s="11"/>
      <c r="KAV175" s="8"/>
      <c r="KAW175" s="9"/>
      <c r="KBB175" s="11"/>
      <c r="KBC175" s="8"/>
      <c r="KBD175" s="9"/>
      <c r="KBI175" s="11"/>
      <c r="KBJ175" s="8"/>
      <c r="KBK175" s="9"/>
      <c r="KBP175" s="11"/>
      <c r="KBQ175" s="8"/>
      <c r="KBR175" s="9"/>
      <c r="KBW175" s="11"/>
      <c r="KBX175" s="8"/>
      <c r="KBY175" s="9"/>
      <c r="KCD175" s="11"/>
      <c r="KCE175" s="8"/>
      <c r="KCF175" s="9"/>
      <c r="KCK175" s="11"/>
      <c r="KCL175" s="8"/>
      <c r="KCM175" s="9"/>
      <c r="KCR175" s="11"/>
      <c r="KCS175" s="8"/>
      <c r="KCT175" s="9"/>
      <c r="KCY175" s="11"/>
      <c r="KCZ175" s="8"/>
      <c r="KDA175" s="9"/>
      <c r="KDF175" s="11"/>
      <c r="KDG175" s="8"/>
      <c r="KDH175" s="9"/>
      <c r="KDM175" s="11"/>
      <c r="KDN175" s="8"/>
      <c r="KDO175" s="9"/>
      <c r="KDT175" s="11"/>
      <c r="KDU175" s="8"/>
      <c r="KDV175" s="9"/>
      <c r="KEA175" s="11"/>
      <c r="KEB175" s="8"/>
      <c r="KEC175" s="9"/>
      <c r="KEH175" s="11"/>
      <c r="KEI175" s="8"/>
      <c r="KEJ175" s="9"/>
      <c r="KEO175" s="11"/>
      <c r="KEP175" s="8"/>
      <c r="KEQ175" s="9"/>
      <c r="KEV175" s="11"/>
      <c r="KEW175" s="8"/>
      <c r="KEX175" s="9"/>
      <c r="KFC175" s="11"/>
      <c r="KFD175" s="8"/>
      <c r="KFE175" s="9"/>
      <c r="KFJ175" s="11"/>
      <c r="KFK175" s="8"/>
      <c r="KFL175" s="9"/>
      <c r="KFQ175" s="11"/>
      <c r="KFR175" s="8"/>
      <c r="KFS175" s="9"/>
      <c r="KFX175" s="11"/>
      <c r="KFY175" s="8"/>
      <c r="KFZ175" s="9"/>
      <c r="KGE175" s="11"/>
      <c r="KGF175" s="8"/>
      <c r="KGG175" s="9"/>
      <c r="KGL175" s="11"/>
      <c r="KGM175" s="8"/>
      <c r="KGN175" s="9"/>
      <c r="KGS175" s="11"/>
      <c r="KGT175" s="8"/>
      <c r="KGU175" s="9"/>
      <c r="KGZ175" s="11"/>
      <c r="KHA175" s="8"/>
      <c r="KHB175" s="9"/>
      <c r="KHG175" s="11"/>
      <c r="KHH175" s="8"/>
      <c r="KHI175" s="9"/>
      <c r="KHN175" s="11"/>
      <c r="KHO175" s="8"/>
      <c r="KHP175" s="9"/>
      <c r="KHU175" s="11"/>
      <c r="KHV175" s="8"/>
      <c r="KHW175" s="9"/>
      <c r="KIB175" s="11"/>
      <c r="KIC175" s="8"/>
      <c r="KID175" s="9"/>
      <c r="KII175" s="11"/>
      <c r="KIJ175" s="8"/>
      <c r="KIK175" s="9"/>
      <c r="KIP175" s="11"/>
      <c r="KIQ175" s="8"/>
      <c r="KIR175" s="9"/>
      <c r="KIW175" s="11"/>
      <c r="KIX175" s="8"/>
      <c r="KIY175" s="9"/>
      <c r="KJD175" s="11"/>
      <c r="KJE175" s="8"/>
      <c r="KJF175" s="9"/>
      <c r="KJK175" s="11"/>
      <c r="KJL175" s="8"/>
      <c r="KJM175" s="9"/>
      <c r="KJR175" s="11"/>
      <c r="KJS175" s="8"/>
      <c r="KJT175" s="9"/>
      <c r="KJY175" s="11"/>
      <c r="KJZ175" s="8"/>
      <c r="KKA175" s="9"/>
      <c r="KKF175" s="11"/>
      <c r="KKG175" s="8"/>
      <c r="KKH175" s="9"/>
      <c r="KKM175" s="11"/>
      <c r="KKN175" s="8"/>
      <c r="KKO175" s="9"/>
      <c r="KKT175" s="11"/>
      <c r="KKU175" s="8"/>
      <c r="KKV175" s="9"/>
      <c r="KLA175" s="11"/>
      <c r="KLB175" s="8"/>
      <c r="KLC175" s="9"/>
      <c r="KLH175" s="11"/>
      <c r="KLI175" s="8"/>
      <c r="KLJ175" s="9"/>
      <c r="KLO175" s="11"/>
      <c r="KLP175" s="8"/>
      <c r="KLQ175" s="9"/>
      <c r="KLV175" s="11"/>
      <c r="KLW175" s="8"/>
      <c r="KLX175" s="9"/>
      <c r="KMC175" s="11"/>
      <c r="KMD175" s="8"/>
      <c r="KME175" s="9"/>
      <c r="KMJ175" s="11"/>
      <c r="KMK175" s="8"/>
      <c r="KML175" s="9"/>
      <c r="KMQ175" s="11"/>
      <c r="KMR175" s="8"/>
      <c r="KMS175" s="9"/>
      <c r="KMX175" s="11"/>
      <c r="KMY175" s="8"/>
      <c r="KMZ175" s="9"/>
      <c r="KNE175" s="11"/>
      <c r="KNF175" s="8"/>
      <c r="KNG175" s="9"/>
      <c r="KNL175" s="11"/>
      <c r="KNM175" s="8"/>
      <c r="KNN175" s="9"/>
      <c r="KNS175" s="11"/>
      <c r="KNT175" s="8"/>
      <c r="KNU175" s="9"/>
      <c r="KNZ175" s="11"/>
      <c r="KOA175" s="8"/>
      <c r="KOB175" s="9"/>
      <c r="KOG175" s="11"/>
      <c r="KOH175" s="8"/>
      <c r="KOI175" s="9"/>
      <c r="KON175" s="11"/>
      <c r="KOO175" s="8"/>
      <c r="KOP175" s="9"/>
      <c r="KOU175" s="11"/>
      <c r="KOV175" s="8"/>
      <c r="KOW175" s="9"/>
      <c r="KPB175" s="11"/>
      <c r="KPC175" s="8"/>
      <c r="KPD175" s="9"/>
      <c r="KPI175" s="11"/>
      <c r="KPJ175" s="8"/>
      <c r="KPK175" s="9"/>
      <c r="KPP175" s="11"/>
      <c r="KPQ175" s="8"/>
      <c r="KPR175" s="9"/>
      <c r="KPW175" s="11"/>
      <c r="KPX175" s="8"/>
      <c r="KPY175" s="9"/>
      <c r="KQD175" s="11"/>
      <c r="KQE175" s="8"/>
      <c r="KQF175" s="9"/>
      <c r="KQK175" s="11"/>
      <c r="KQL175" s="8"/>
      <c r="KQM175" s="9"/>
      <c r="KQR175" s="11"/>
      <c r="KQS175" s="8"/>
      <c r="KQT175" s="9"/>
      <c r="KQY175" s="11"/>
      <c r="KQZ175" s="8"/>
      <c r="KRA175" s="9"/>
      <c r="KRF175" s="11"/>
      <c r="KRG175" s="8"/>
      <c r="KRH175" s="9"/>
      <c r="KRM175" s="11"/>
      <c r="KRN175" s="8"/>
      <c r="KRO175" s="9"/>
      <c r="KRT175" s="11"/>
      <c r="KRU175" s="8"/>
      <c r="KRV175" s="9"/>
      <c r="KSA175" s="11"/>
      <c r="KSB175" s="8"/>
      <c r="KSC175" s="9"/>
      <c r="KSH175" s="11"/>
      <c r="KSI175" s="8"/>
      <c r="KSJ175" s="9"/>
      <c r="KSO175" s="11"/>
      <c r="KSP175" s="8"/>
      <c r="KSQ175" s="9"/>
      <c r="KSV175" s="11"/>
      <c r="KSW175" s="8"/>
      <c r="KSX175" s="9"/>
      <c r="KTC175" s="11"/>
      <c r="KTD175" s="8"/>
      <c r="KTE175" s="9"/>
      <c r="KTJ175" s="11"/>
      <c r="KTK175" s="8"/>
      <c r="KTL175" s="9"/>
      <c r="KTQ175" s="11"/>
      <c r="KTR175" s="8"/>
      <c r="KTS175" s="9"/>
      <c r="KTX175" s="11"/>
      <c r="KTY175" s="8"/>
      <c r="KTZ175" s="9"/>
      <c r="KUE175" s="11"/>
      <c r="KUF175" s="8"/>
      <c r="KUG175" s="9"/>
      <c r="KUL175" s="11"/>
      <c r="KUM175" s="8"/>
      <c r="KUN175" s="9"/>
      <c r="KUS175" s="11"/>
      <c r="KUT175" s="8"/>
      <c r="KUU175" s="9"/>
      <c r="KUZ175" s="11"/>
      <c r="KVA175" s="8"/>
      <c r="KVB175" s="9"/>
      <c r="KVG175" s="11"/>
      <c r="KVH175" s="8"/>
      <c r="KVI175" s="9"/>
      <c r="KVN175" s="11"/>
      <c r="KVO175" s="8"/>
      <c r="KVP175" s="9"/>
      <c r="KVU175" s="11"/>
      <c r="KVV175" s="8"/>
      <c r="KVW175" s="9"/>
      <c r="KWB175" s="11"/>
      <c r="KWC175" s="8"/>
      <c r="KWD175" s="9"/>
      <c r="KWI175" s="11"/>
      <c r="KWJ175" s="8"/>
      <c r="KWK175" s="9"/>
      <c r="KWP175" s="11"/>
      <c r="KWQ175" s="8"/>
      <c r="KWR175" s="9"/>
      <c r="KWW175" s="11"/>
      <c r="KWX175" s="8"/>
      <c r="KWY175" s="9"/>
      <c r="KXD175" s="11"/>
      <c r="KXE175" s="8"/>
      <c r="KXF175" s="9"/>
      <c r="KXK175" s="11"/>
      <c r="KXL175" s="8"/>
      <c r="KXM175" s="9"/>
      <c r="KXR175" s="11"/>
      <c r="KXS175" s="8"/>
      <c r="KXT175" s="9"/>
      <c r="KXY175" s="11"/>
      <c r="KXZ175" s="8"/>
      <c r="KYA175" s="9"/>
      <c r="KYF175" s="11"/>
      <c r="KYG175" s="8"/>
      <c r="KYH175" s="9"/>
      <c r="KYM175" s="11"/>
      <c r="KYN175" s="8"/>
      <c r="KYO175" s="9"/>
      <c r="KYT175" s="11"/>
      <c r="KYU175" s="8"/>
      <c r="KYV175" s="9"/>
      <c r="KZA175" s="11"/>
      <c r="KZB175" s="8"/>
      <c r="KZC175" s="9"/>
      <c r="KZH175" s="11"/>
      <c r="KZI175" s="8"/>
      <c r="KZJ175" s="9"/>
      <c r="KZO175" s="11"/>
      <c r="KZP175" s="8"/>
      <c r="KZQ175" s="9"/>
      <c r="KZV175" s="11"/>
      <c r="KZW175" s="8"/>
      <c r="KZX175" s="9"/>
      <c r="LAC175" s="11"/>
      <c r="LAD175" s="8"/>
      <c r="LAE175" s="9"/>
      <c r="LAJ175" s="11"/>
      <c r="LAK175" s="8"/>
      <c r="LAL175" s="9"/>
      <c r="LAQ175" s="11"/>
      <c r="LAR175" s="8"/>
      <c r="LAS175" s="9"/>
      <c r="LAX175" s="11"/>
      <c r="LAY175" s="8"/>
      <c r="LAZ175" s="9"/>
      <c r="LBE175" s="11"/>
      <c r="LBF175" s="8"/>
      <c r="LBG175" s="9"/>
      <c r="LBL175" s="11"/>
      <c r="LBM175" s="8"/>
      <c r="LBN175" s="9"/>
      <c r="LBS175" s="11"/>
      <c r="LBT175" s="8"/>
      <c r="LBU175" s="9"/>
      <c r="LBZ175" s="11"/>
      <c r="LCA175" s="8"/>
      <c r="LCB175" s="9"/>
      <c r="LCG175" s="11"/>
      <c r="LCH175" s="8"/>
      <c r="LCI175" s="9"/>
      <c r="LCN175" s="11"/>
      <c r="LCO175" s="8"/>
      <c r="LCP175" s="9"/>
      <c r="LCU175" s="11"/>
      <c r="LCV175" s="8"/>
      <c r="LCW175" s="9"/>
      <c r="LDB175" s="11"/>
      <c r="LDC175" s="8"/>
      <c r="LDD175" s="9"/>
      <c r="LDI175" s="11"/>
      <c r="LDJ175" s="8"/>
      <c r="LDK175" s="9"/>
      <c r="LDP175" s="11"/>
      <c r="LDQ175" s="8"/>
      <c r="LDR175" s="9"/>
      <c r="LDW175" s="11"/>
      <c r="LDX175" s="8"/>
      <c r="LDY175" s="9"/>
      <c r="LED175" s="11"/>
      <c r="LEE175" s="8"/>
      <c r="LEF175" s="9"/>
      <c r="LEK175" s="11"/>
      <c r="LEL175" s="8"/>
      <c r="LEM175" s="9"/>
      <c r="LER175" s="11"/>
      <c r="LES175" s="8"/>
      <c r="LET175" s="9"/>
      <c r="LEY175" s="11"/>
      <c r="LEZ175" s="8"/>
      <c r="LFA175" s="9"/>
      <c r="LFF175" s="11"/>
      <c r="LFG175" s="8"/>
      <c r="LFH175" s="9"/>
      <c r="LFM175" s="11"/>
      <c r="LFN175" s="8"/>
      <c r="LFO175" s="9"/>
      <c r="LFT175" s="11"/>
      <c r="LFU175" s="8"/>
      <c r="LFV175" s="9"/>
      <c r="LGA175" s="11"/>
      <c r="LGB175" s="8"/>
      <c r="LGC175" s="9"/>
      <c r="LGH175" s="11"/>
      <c r="LGI175" s="8"/>
      <c r="LGJ175" s="9"/>
      <c r="LGO175" s="11"/>
      <c r="LGP175" s="8"/>
      <c r="LGQ175" s="9"/>
      <c r="LGV175" s="11"/>
      <c r="LGW175" s="8"/>
      <c r="LGX175" s="9"/>
      <c r="LHC175" s="11"/>
      <c r="LHD175" s="8"/>
      <c r="LHE175" s="9"/>
      <c r="LHJ175" s="11"/>
      <c r="LHK175" s="8"/>
      <c r="LHL175" s="9"/>
      <c r="LHQ175" s="11"/>
      <c r="LHR175" s="8"/>
      <c r="LHS175" s="9"/>
      <c r="LHX175" s="11"/>
      <c r="LHY175" s="8"/>
      <c r="LHZ175" s="9"/>
      <c r="LIE175" s="11"/>
      <c r="LIF175" s="8"/>
      <c r="LIG175" s="9"/>
      <c r="LIL175" s="11"/>
      <c r="LIM175" s="8"/>
      <c r="LIN175" s="9"/>
      <c r="LIS175" s="11"/>
      <c r="LIT175" s="8"/>
      <c r="LIU175" s="9"/>
      <c r="LIZ175" s="11"/>
      <c r="LJA175" s="8"/>
      <c r="LJB175" s="9"/>
      <c r="LJG175" s="11"/>
      <c r="LJH175" s="8"/>
      <c r="LJI175" s="9"/>
      <c r="LJN175" s="11"/>
      <c r="LJO175" s="8"/>
      <c r="LJP175" s="9"/>
      <c r="LJU175" s="11"/>
      <c r="LJV175" s="8"/>
      <c r="LJW175" s="9"/>
      <c r="LKB175" s="11"/>
      <c r="LKC175" s="8"/>
      <c r="LKD175" s="9"/>
      <c r="LKI175" s="11"/>
      <c r="LKJ175" s="8"/>
      <c r="LKK175" s="9"/>
      <c r="LKP175" s="11"/>
      <c r="LKQ175" s="8"/>
      <c r="LKR175" s="9"/>
      <c r="LKW175" s="11"/>
      <c r="LKX175" s="8"/>
      <c r="LKY175" s="9"/>
      <c r="LLD175" s="11"/>
      <c r="LLE175" s="8"/>
      <c r="LLF175" s="9"/>
      <c r="LLK175" s="11"/>
      <c r="LLL175" s="8"/>
      <c r="LLM175" s="9"/>
      <c r="LLR175" s="11"/>
      <c r="LLS175" s="8"/>
      <c r="LLT175" s="9"/>
      <c r="LLY175" s="11"/>
      <c r="LLZ175" s="8"/>
      <c r="LMA175" s="9"/>
      <c r="LMF175" s="11"/>
      <c r="LMG175" s="8"/>
      <c r="LMH175" s="9"/>
      <c r="LMM175" s="11"/>
      <c r="LMN175" s="8"/>
      <c r="LMO175" s="9"/>
      <c r="LMT175" s="11"/>
      <c r="LMU175" s="8"/>
      <c r="LMV175" s="9"/>
      <c r="LNA175" s="11"/>
      <c r="LNB175" s="8"/>
      <c r="LNC175" s="9"/>
      <c r="LNH175" s="11"/>
      <c r="LNI175" s="8"/>
      <c r="LNJ175" s="9"/>
      <c r="LNO175" s="11"/>
      <c r="LNP175" s="8"/>
      <c r="LNQ175" s="9"/>
      <c r="LNV175" s="11"/>
      <c r="LNW175" s="8"/>
      <c r="LNX175" s="9"/>
      <c r="LOC175" s="11"/>
      <c r="LOD175" s="8"/>
      <c r="LOE175" s="9"/>
      <c r="LOJ175" s="11"/>
      <c r="LOK175" s="8"/>
      <c r="LOL175" s="9"/>
      <c r="LOQ175" s="11"/>
      <c r="LOR175" s="8"/>
      <c r="LOS175" s="9"/>
      <c r="LOX175" s="11"/>
      <c r="LOY175" s="8"/>
      <c r="LOZ175" s="9"/>
      <c r="LPE175" s="11"/>
      <c r="LPF175" s="8"/>
      <c r="LPG175" s="9"/>
      <c r="LPL175" s="11"/>
      <c r="LPM175" s="8"/>
      <c r="LPN175" s="9"/>
      <c r="LPS175" s="11"/>
      <c r="LPT175" s="8"/>
      <c r="LPU175" s="9"/>
      <c r="LPZ175" s="11"/>
      <c r="LQA175" s="8"/>
      <c r="LQB175" s="9"/>
      <c r="LQG175" s="11"/>
      <c r="LQH175" s="8"/>
      <c r="LQI175" s="9"/>
      <c r="LQN175" s="11"/>
      <c r="LQO175" s="8"/>
      <c r="LQP175" s="9"/>
      <c r="LQU175" s="11"/>
      <c r="LQV175" s="8"/>
      <c r="LQW175" s="9"/>
      <c r="LRB175" s="11"/>
      <c r="LRC175" s="8"/>
      <c r="LRD175" s="9"/>
      <c r="LRI175" s="11"/>
      <c r="LRJ175" s="8"/>
      <c r="LRK175" s="9"/>
      <c r="LRP175" s="11"/>
      <c r="LRQ175" s="8"/>
      <c r="LRR175" s="9"/>
      <c r="LRW175" s="11"/>
      <c r="LRX175" s="8"/>
      <c r="LRY175" s="9"/>
      <c r="LSD175" s="11"/>
      <c r="LSE175" s="8"/>
      <c r="LSF175" s="9"/>
      <c r="LSK175" s="11"/>
      <c r="LSL175" s="8"/>
      <c r="LSM175" s="9"/>
      <c r="LSR175" s="11"/>
      <c r="LSS175" s="8"/>
      <c r="LST175" s="9"/>
      <c r="LSY175" s="11"/>
      <c r="LSZ175" s="8"/>
      <c r="LTA175" s="9"/>
      <c r="LTF175" s="11"/>
      <c r="LTG175" s="8"/>
      <c r="LTH175" s="9"/>
      <c r="LTM175" s="11"/>
      <c r="LTN175" s="8"/>
      <c r="LTO175" s="9"/>
      <c r="LTT175" s="11"/>
      <c r="LTU175" s="8"/>
      <c r="LTV175" s="9"/>
      <c r="LUA175" s="11"/>
      <c r="LUB175" s="8"/>
      <c r="LUC175" s="9"/>
      <c r="LUH175" s="11"/>
      <c r="LUI175" s="8"/>
      <c r="LUJ175" s="9"/>
      <c r="LUO175" s="11"/>
      <c r="LUP175" s="8"/>
      <c r="LUQ175" s="9"/>
      <c r="LUV175" s="11"/>
      <c r="LUW175" s="8"/>
      <c r="LUX175" s="9"/>
      <c r="LVC175" s="11"/>
      <c r="LVD175" s="8"/>
      <c r="LVE175" s="9"/>
      <c r="LVJ175" s="11"/>
      <c r="LVK175" s="8"/>
      <c r="LVL175" s="9"/>
      <c r="LVQ175" s="11"/>
      <c r="LVR175" s="8"/>
      <c r="LVS175" s="9"/>
      <c r="LVX175" s="11"/>
      <c r="LVY175" s="8"/>
      <c r="LVZ175" s="9"/>
      <c r="LWE175" s="11"/>
      <c r="LWF175" s="8"/>
      <c r="LWG175" s="9"/>
      <c r="LWL175" s="11"/>
      <c r="LWM175" s="8"/>
      <c r="LWN175" s="9"/>
      <c r="LWS175" s="11"/>
      <c r="LWT175" s="8"/>
      <c r="LWU175" s="9"/>
      <c r="LWZ175" s="11"/>
      <c r="LXA175" s="8"/>
      <c r="LXB175" s="9"/>
      <c r="LXG175" s="11"/>
      <c r="LXH175" s="8"/>
      <c r="LXI175" s="9"/>
      <c r="LXN175" s="11"/>
      <c r="LXO175" s="8"/>
      <c r="LXP175" s="9"/>
      <c r="LXU175" s="11"/>
      <c r="LXV175" s="8"/>
      <c r="LXW175" s="9"/>
      <c r="LYB175" s="11"/>
      <c r="LYC175" s="8"/>
      <c r="LYD175" s="9"/>
      <c r="LYI175" s="11"/>
      <c r="LYJ175" s="8"/>
      <c r="LYK175" s="9"/>
      <c r="LYP175" s="11"/>
      <c r="LYQ175" s="8"/>
      <c r="LYR175" s="9"/>
      <c r="LYW175" s="11"/>
      <c r="LYX175" s="8"/>
      <c r="LYY175" s="9"/>
      <c r="LZD175" s="11"/>
      <c r="LZE175" s="8"/>
      <c r="LZF175" s="9"/>
      <c r="LZK175" s="11"/>
      <c r="LZL175" s="8"/>
      <c r="LZM175" s="9"/>
      <c r="LZR175" s="11"/>
      <c r="LZS175" s="8"/>
      <c r="LZT175" s="9"/>
      <c r="LZY175" s="11"/>
      <c r="LZZ175" s="8"/>
      <c r="MAA175" s="9"/>
      <c r="MAF175" s="11"/>
      <c r="MAG175" s="8"/>
      <c r="MAH175" s="9"/>
      <c r="MAM175" s="11"/>
      <c r="MAN175" s="8"/>
      <c r="MAO175" s="9"/>
      <c r="MAT175" s="11"/>
      <c r="MAU175" s="8"/>
      <c r="MAV175" s="9"/>
      <c r="MBA175" s="11"/>
      <c r="MBB175" s="8"/>
      <c r="MBC175" s="9"/>
      <c r="MBH175" s="11"/>
      <c r="MBI175" s="8"/>
      <c r="MBJ175" s="9"/>
      <c r="MBO175" s="11"/>
      <c r="MBP175" s="8"/>
      <c r="MBQ175" s="9"/>
      <c r="MBV175" s="11"/>
      <c r="MBW175" s="8"/>
      <c r="MBX175" s="9"/>
      <c r="MCC175" s="11"/>
      <c r="MCD175" s="8"/>
      <c r="MCE175" s="9"/>
      <c r="MCJ175" s="11"/>
      <c r="MCK175" s="8"/>
      <c r="MCL175" s="9"/>
      <c r="MCQ175" s="11"/>
      <c r="MCR175" s="8"/>
      <c r="MCS175" s="9"/>
      <c r="MCX175" s="11"/>
      <c r="MCY175" s="8"/>
      <c r="MCZ175" s="9"/>
      <c r="MDE175" s="11"/>
      <c r="MDF175" s="8"/>
      <c r="MDG175" s="9"/>
      <c r="MDL175" s="11"/>
      <c r="MDM175" s="8"/>
      <c r="MDN175" s="9"/>
      <c r="MDS175" s="11"/>
      <c r="MDT175" s="8"/>
      <c r="MDU175" s="9"/>
      <c r="MDZ175" s="11"/>
      <c r="MEA175" s="8"/>
      <c r="MEB175" s="9"/>
      <c r="MEG175" s="11"/>
      <c r="MEH175" s="8"/>
      <c r="MEI175" s="9"/>
      <c r="MEN175" s="11"/>
      <c r="MEO175" s="8"/>
      <c r="MEP175" s="9"/>
      <c r="MEU175" s="11"/>
      <c r="MEV175" s="8"/>
      <c r="MEW175" s="9"/>
      <c r="MFB175" s="11"/>
      <c r="MFC175" s="8"/>
      <c r="MFD175" s="9"/>
      <c r="MFI175" s="11"/>
      <c r="MFJ175" s="8"/>
      <c r="MFK175" s="9"/>
      <c r="MFP175" s="11"/>
      <c r="MFQ175" s="8"/>
      <c r="MFR175" s="9"/>
      <c r="MFW175" s="11"/>
      <c r="MFX175" s="8"/>
      <c r="MFY175" s="9"/>
      <c r="MGD175" s="11"/>
      <c r="MGE175" s="8"/>
      <c r="MGF175" s="9"/>
      <c r="MGK175" s="11"/>
      <c r="MGL175" s="8"/>
      <c r="MGM175" s="9"/>
      <c r="MGR175" s="11"/>
      <c r="MGS175" s="8"/>
      <c r="MGT175" s="9"/>
      <c r="MGY175" s="11"/>
      <c r="MGZ175" s="8"/>
      <c r="MHA175" s="9"/>
      <c r="MHF175" s="11"/>
      <c r="MHG175" s="8"/>
      <c r="MHH175" s="9"/>
      <c r="MHM175" s="11"/>
      <c r="MHN175" s="8"/>
      <c r="MHO175" s="9"/>
      <c r="MHT175" s="11"/>
      <c r="MHU175" s="8"/>
      <c r="MHV175" s="9"/>
      <c r="MIA175" s="11"/>
      <c r="MIB175" s="8"/>
      <c r="MIC175" s="9"/>
      <c r="MIH175" s="11"/>
      <c r="MII175" s="8"/>
      <c r="MIJ175" s="9"/>
      <c r="MIO175" s="11"/>
      <c r="MIP175" s="8"/>
      <c r="MIQ175" s="9"/>
      <c r="MIV175" s="11"/>
      <c r="MIW175" s="8"/>
      <c r="MIX175" s="9"/>
      <c r="MJC175" s="11"/>
      <c r="MJD175" s="8"/>
      <c r="MJE175" s="9"/>
      <c r="MJJ175" s="11"/>
      <c r="MJK175" s="8"/>
      <c r="MJL175" s="9"/>
      <c r="MJQ175" s="11"/>
      <c r="MJR175" s="8"/>
      <c r="MJS175" s="9"/>
      <c r="MJX175" s="11"/>
      <c r="MJY175" s="8"/>
      <c r="MJZ175" s="9"/>
      <c r="MKE175" s="11"/>
      <c r="MKF175" s="8"/>
      <c r="MKG175" s="9"/>
      <c r="MKL175" s="11"/>
      <c r="MKM175" s="8"/>
      <c r="MKN175" s="9"/>
      <c r="MKS175" s="11"/>
      <c r="MKT175" s="8"/>
      <c r="MKU175" s="9"/>
      <c r="MKZ175" s="11"/>
      <c r="MLA175" s="8"/>
      <c r="MLB175" s="9"/>
      <c r="MLG175" s="11"/>
      <c r="MLH175" s="8"/>
      <c r="MLI175" s="9"/>
      <c r="MLN175" s="11"/>
      <c r="MLO175" s="8"/>
      <c r="MLP175" s="9"/>
      <c r="MLU175" s="11"/>
      <c r="MLV175" s="8"/>
      <c r="MLW175" s="9"/>
      <c r="MMB175" s="11"/>
      <c r="MMC175" s="8"/>
      <c r="MMD175" s="9"/>
      <c r="MMI175" s="11"/>
      <c r="MMJ175" s="8"/>
      <c r="MMK175" s="9"/>
      <c r="MMP175" s="11"/>
      <c r="MMQ175" s="8"/>
      <c r="MMR175" s="9"/>
      <c r="MMW175" s="11"/>
      <c r="MMX175" s="8"/>
      <c r="MMY175" s="9"/>
      <c r="MND175" s="11"/>
      <c r="MNE175" s="8"/>
      <c r="MNF175" s="9"/>
      <c r="MNK175" s="11"/>
      <c r="MNL175" s="8"/>
      <c r="MNM175" s="9"/>
      <c r="MNR175" s="11"/>
      <c r="MNS175" s="8"/>
      <c r="MNT175" s="9"/>
      <c r="MNY175" s="11"/>
      <c r="MNZ175" s="8"/>
      <c r="MOA175" s="9"/>
      <c r="MOF175" s="11"/>
      <c r="MOG175" s="8"/>
      <c r="MOH175" s="9"/>
      <c r="MOM175" s="11"/>
      <c r="MON175" s="8"/>
      <c r="MOO175" s="9"/>
      <c r="MOT175" s="11"/>
      <c r="MOU175" s="8"/>
      <c r="MOV175" s="9"/>
      <c r="MPA175" s="11"/>
      <c r="MPB175" s="8"/>
      <c r="MPC175" s="9"/>
      <c r="MPH175" s="11"/>
      <c r="MPI175" s="8"/>
      <c r="MPJ175" s="9"/>
      <c r="MPO175" s="11"/>
      <c r="MPP175" s="8"/>
      <c r="MPQ175" s="9"/>
      <c r="MPV175" s="11"/>
      <c r="MPW175" s="8"/>
      <c r="MPX175" s="9"/>
      <c r="MQC175" s="11"/>
      <c r="MQD175" s="8"/>
      <c r="MQE175" s="9"/>
      <c r="MQJ175" s="11"/>
      <c r="MQK175" s="8"/>
      <c r="MQL175" s="9"/>
      <c r="MQQ175" s="11"/>
      <c r="MQR175" s="8"/>
      <c r="MQS175" s="9"/>
      <c r="MQX175" s="11"/>
      <c r="MQY175" s="8"/>
      <c r="MQZ175" s="9"/>
      <c r="MRE175" s="11"/>
      <c r="MRF175" s="8"/>
      <c r="MRG175" s="9"/>
      <c r="MRL175" s="11"/>
      <c r="MRM175" s="8"/>
      <c r="MRN175" s="9"/>
      <c r="MRS175" s="11"/>
      <c r="MRT175" s="8"/>
      <c r="MRU175" s="9"/>
      <c r="MRZ175" s="11"/>
      <c r="MSA175" s="8"/>
      <c r="MSB175" s="9"/>
      <c r="MSG175" s="11"/>
      <c r="MSH175" s="8"/>
      <c r="MSI175" s="9"/>
      <c r="MSN175" s="11"/>
      <c r="MSO175" s="8"/>
      <c r="MSP175" s="9"/>
      <c r="MSU175" s="11"/>
      <c r="MSV175" s="8"/>
      <c r="MSW175" s="9"/>
      <c r="MTB175" s="11"/>
      <c r="MTC175" s="8"/>
      <c r="MTD175" s="9"/>
      <c r="MTI175" s="11"/>
      <c r="MTJ175" s="8"/>
      <c r="MTK175" s="9"/>
      <c r="MTP175" s="11"/>
      <c r="MTQ175" s="8"/>
      <c r="MTR175" s="9"/>
      <c r="MTW175" s="11"/>
      <c r="MTX175" s="8"/>
      <c r="MTY175" s="9"/>
      <c r="MUD175" s="11"/>
      <c r="MUE175" s="8"/>
      <c r="MUF175" s="9"/>
      <c r="MUK175" s="11"/>
      <c r="MUL175" s="8"/>
      <c r="MUM175" s="9"/>
      <c r="MUR175" s="11"/>
      <c r="MUS175" s="8"/>
      <c r="MUT175" s="9"/>
      <c r="MUY175" s="11"/>
      <c r="MUZ175" s="8"/>
      <c r="MVA175" s="9"/>
      <c r="MVF175" s="11"/>
      <c r="MVG175" s="8"/>
      <c r="MVH175" s="9"/>
      <c r="MVM175" s="11"/>
      <c r="MVN175" s="8"/>
      <c r="MVO175" s="9"/>
      <c r="MVT175" s="11"/>
      <c r="MVU175" s="8"/>
      <c r="MVV175" s="9"/>
      <c r="MWA175" s="11"/>
      <c r="MWB175" s="8"/>
      <c r="MWC175" s="9"/>
      <c r="MWH175" s="11"/>
      <c r="MWI175" s="8"/>
      <c r="MWJ175" s="9"/>
      <c r="MWO175" s="11"/>
      <c r="MWP175" s="8"/>
      <c r="MWQ175" s="9"/>
      <c r="MWV175" s="11"/>
      <c r="MWW175" s="8"/>
      <c r="MWX175" s="9"/>
      <c r="MXC175" s="11"/>
      <c r="MXD175" s="8"/>
      <c r="MXE175" s="9"/>
      <c r="MXJ175" s="11"/>
      <c r="MXK175" s="8"/>
      <c r="MXL175" s="9"/>
      <c r="MXQ175" s="11"/>
      <c r="MXR175" s="8"/>
      <c r="MXS175" s="9"/>
      <c r="MXX175" s="11"/>
      <c r="MXY175" s="8"/>
      <c r="MXZ175" s="9"/>
      <c r="MYE175" s="11"/>
      <c r="MYF175" s="8"/>
      <c r="MYG175" s="9"/>
      <c r="MYL175" s="11"/>
      <c r="MYM175" s="8"/>
      <c r="MYN175" s="9"/>
      <c r="MYS175" s="11"/>
      <c r="MYT175" s="8"/>
      <c r="MYU175" s="9"/>
      <c r="MYZ175" s="11"/>
      <c r="MZA175" s="8"/>
      <c r="MZB175" s="9"/>
      <c r="MZG175" s="11"/>
      <c r="MZH175" s="8"/>
      <c r="MZI175" s="9"/>
      <c r="MZN175" s="11"/>
      <c r="MZO175" s="8"/>
      <c r="MZP175" s="9"/>
      <c r="MZU175" s="11"/>
      <c r="MZV175" s="8"/>
      <c r="MZW175" s="9"/>
      <c r="NAB175" s="11"/>
      <c r="NAC175" s="8"/>
      <c r="NAD175" s="9"/>
      <c r="NAI175" s="11"/>
      <c r="NAJ175" s="8"/>
      <c r="NAK175" s="9"/>
      <c r="NAP175" s="11"/>
      <c r="NAQ175" s="8"/>
      <c r="NAR175" s="9"/>
      <c r="NAW175" s="11"/>
      <c r="NAX175" s="8"/>
      <c r="NAY175" s="9"/>
      <c r="NBD175" s="11"/>
      <c r="NBE175" s="8"/>
      <c r="NBF175" s="9"/>
      <c r="NBK175" s="11"/>
      <c r="NBL175" s="8"/>
      <c r="NBM175" s="9"/>
      <c r="NBR175" s="11"/>
      <c r="NBS175" s="8"/>
      <c r="NBT175" s="9"/>
      <c r="NBY175" s="11"/>
      <c r="NBZ175" s="8"/>
      <c r="NCA175" s="9"/>
      <c r="NCF175" s="11"/>
      <c r="NCG175" s="8"/>
      <c r="NCH175" s="9"/>
      <c r="NCM175" s="11"/>
      <c r="NCN175" s="8"/>
      <c r="NCO175" s="9"/>
      <c r="NCT175" s="11"/>
      <c r="NCU175" s="8"/>
      <c r="NCV175" s="9"/>
      <c r="NDA175" s="11"/>
      <c r="NDB175" s="8"/>
      <c r="NDC175" s="9"/>
      <c r="NDH175" s="11"/>
      <c r="NDI175" s="8"/>
      <c r="NDJ175" s="9"/>
      <c r="NDO175" s="11"/>
      <c r="NDP175" s="8"/>
      <c r="NDQ175" s="9"/>
      <c r="NDV175" s="11"/>
      <c r="NDW175" s="8"/>
      <c r="NDX175" s="9"/>
      <c r="NEC175" s="11"/>
      <c r="NED175" s="8"/>
      <c r="NEE175" s="9"/>
      <c r="NEJ175" s="11"/>
      <c r="NEK175" s="8"/>
      <c r="NEL175" s="9"/>
      <c r="NEQ175" s="11"/>
      <c r="NER175" s="8"/>
      <c r="NES175" s="9"/>
      <c r="NEX175" s="11"/>
      <c r="NEY175" s="8"/>
      <c r="NEZ175" s="9"/>
      <c r="NFE175" s="11"/>
      <c r="NFF175" s="8"/>
      <c r="NFG175" s="9"/>
      <c r="NFL175" s="11"/>
      <c r="NFM175" s="8"/>
      <c r="NFN175" s="9"/>
      <c r="NFS175" s="11"/>
      <c r="NFT175" s="8"/>
      <c r="NFU175" s="9"/>
      <c r="NFZ175" s="11"/>
      <c r="NGA175" s="8"/>
      <c r="NGB175" s="9"/>
      <c r="NGG175" s="11"/>
      <c r="NGH175" s="8"/>
      <c r="NGI175" s="9"/>
      <c r="NGN175" s="11"/>
      <c r="NGO175" s="8"/>
      <c r="NGP175" s="9"/>
      <c r="NGU175" s="11"/>
      <c r="NGV175" s="8"/>
      <c r="NGW175" s="9"/>
      <c r="NHB175" s="11"/>
      <c r="NHC175" s="8"/>
      <c r="NHD175" s="9"/>
      <c r="NHI175" s="11"/>
      <c r="NHJ175" s="8"/>
      <c r="NHK175" s="9"/>
      <c r="NHP175" s="11"/>
      <c r="NHQ175" s="8"/>
      <c r="NHR175" s="9"/>
      <c r="NHW175" s="11"/>
      <c r="NHX175" s="8"/>
      <c r="NHY175" s="9"/>
      <c r="NID175" s="11"/>
      <c r="NIE175" s="8"/>
      <c r="NIF175" s="9"/>
      <c r="NIK175" s="11"/>
      <c r="NIL175" s="8"/>
      <c r="NIM175" s="9"/>
      <c r="NIR175" s="11"/>
      <c r="NIS175" s="8"/>
      <c r="NIT175" s="9"/>
      <c r="NIY175" s="11"/>
      <c r="NIZ175" s="8"/>
      <c r="NJA175" s="9"/>
      <c r="NJF175" s="11"/>
      <c r="NJG175" s="8"/>
      <c r="NJH175" s="9"/>
      <c r="NJM175" s="11"/>
      <c r="NJN175" s="8"/>
      <c r="NJO175" s="9"/>
      <c r="NJT175" s="11"/>
      <c r="NJU175" s="8"/>
      <c r="NJV175" s="9"/>
      <c r="NKA175" s="11"/>
      <c r="NKB175" s="8"/>
      <c r="NKC175" s="9"/>
      <c r="NKH175" s="11"/>
      <c r="NKI175" s="8"/>
      <c r="NKJ175" s="9"/>
      <c r="NKO175" s="11"/>
      <c r="NKP175" s="8"/>
      <c r="NKQ175" s="9"/>
      <c r="NKV175" s="11"/>
      <c r="NKW175" s="8"/>
      <c r="NKX175" s="9"/>
      <c r="NLC175" s="11"/>
      <c r="NLD175" s="8"/>
      <c r="NLE175" s="9"/>
      <c r="NLJ175" s="11"/>
      <c r="NLK175" s="8"/>
      <c r="NLL175" s="9"/>
      <c r="NLQ175" s="11"/>
      <c r="NLR175" s="8"/>
      <c r="NLS175" s="9"/>
      <c r="NLX175" s="11"/>
      <c r="NLY175" s="8"/>
      <c r="NLZ175" s="9"/>
      <c r="NME175" s="11"/>
      <c r="NMF175" s="8"/>
      <c r="NMG175" s="9"/>
      <c r="NML175" s="11"/>
      <c r="NMM175" s="8"/>
      <c r="NMN175" s="9"/>
      <c r="NMS175" s="11"/>
      <c r="NMT175" s="8"/>
      <c r="NMU175" s="9"/>
      <c r="NMZ175" s="11"/>
      <c r="NNA175" s="8"/>
      <c r="NNB175" s="9"/>
      <c r="NNG175" s="11"/>
      <c r="NNH175" s="8"/>
      <c r="NNI175" s="9"/>
      <c r="NNN175" s="11"/>
      <c r="NNO175" s="8"/>
      <c r="NNP175" s="9"/>
      <c r="NNU175" s="11"/>
      <c r="NNV175" s="8"/>
      <c r="NNW175" s="9"/>
      <c r="NOB175" s="11"/>
      <c r="NOC175" s="8"/>
      <c r="NOD175" s="9"/>
      <c r="NOI175" s="11"/>
      <c r="NOJ175" s="8"/>
      <c r="NOK175" s="9"/>
      <c r="NOP175" s="11"/>
      <c r="NOQ175" s="8"/>
      <c r="NOR175" s="9"/>
      <c r="NOW175" s="11"/>
      <c r="NOX175" s="8"/>
      <c r="NOY175" s="9"/>
      <c r="NPD175" s="11"/>
      <c r="NPE175" s="8"/>
      <c r="NPF175" s="9"/>
      <c r="NPK175" s="11"/>
      <c r="NPL175" s="8"/>
      <c r="NPM175" s="9"/>
      <c r="NPR175" s="11"/>
      <c r="NPS175" s="8"/>
      <c r="NPT175" s="9"/>
      <c r="NPY175" s="11"/>
      <c r="NPZ175" s="8"/>
      <c r="NQA175" s="9"/>
      <c r="NQF175" s="11"/>
      <c r="NQG175" s="8"/>
      <c r="NQH175" s="9"/>
      <c r="NQM175" s="11"/>
      <c r="NQN175" s="8"/>
      <c r="NQO175" s="9"/>
      <c r="NQT175" s="11"/>
      <c r="NQU175" s="8"/>
      <c r="NQV175" s="9"/>
      <c r="NRA175" s="11"/>
      <c r="NRB175" s="8"/>
      <c r="NRC175" s="9"/>
      <c r="NRH175" s="11"/>
      <c r="NRI175" s="8"/>
      <c r="NRJ175" s="9"/>
      <c r="NRO175" s="11"/>
      <c r="NRP175" s="8"/>
      <c r="NRQ175" s="9"/>
      <c r="NRV175" s="11"/>
      <c r="NRW175" s="8"/>
      <c r="NRX175" s="9"/>
      <c r="NSC175" s="11"/>
      <c r="NSD175" s="8"/>
      <c r="NSE175" s="9"/>
      <c r="NSJ175" s="11"/>
      <c r="NSK175" s="8"/>
      <c r="NSL175" s="9"/>
      <c r="NSQ175" s="11"/>
      <c r="NSR175" s="8"/>
      <c r="NSS175" s="9"/>
      <c r="NSX175" s="11"/>
      <c r="NSY175" s="8"/>
      <c r="NSZ175" s="9"/>
      <c r="NTE175" s="11"/>
      <c r="NTF175" s="8"/>
      <c r="NTG175" s="9"/>
      <c r="NTL175" s="11"/>
      <c r="NTM175" s="8"/>
      <c r="NTN175" s="9"/>
      <c r="NTS175" s="11"/>
      <c r="NTT175" s="8"/>
      <c r="NTU175" s="9"/>
      <c r="NTZ175" s="11"/>
      <c r="NUA175" s="8"/>
      <c r="NUB175" s="9"/>
      <c r="NUG175" s="11"/>
      <c r="NUH175" s="8"/>
      <c r="NUI175" s="9"/>
      <c r="NUN175" s="11"/>
      <c r="NUO175" s="8"/>
      <c r="NUP175" s="9"/>
      <c r="NUU175" s="11"/>
      <c r="NUV175" s="8"/>
      <c r="NUW175" s="9"/>
      <c r="NVB175" s="11"/>
      <c r="NVC175" s="8"/>
      <c r="NVD175" s="9"/>
      <c r="NVI175" s="11"/>
      <c r="NVJ175" s="8"/>
      <c r="NVK175" s="9"/>
      <c r="NVP175" s="11"/>
      <c r="NVQ175" s="8"/>
      <c r="NVR175" s="9"/>
      <c r="NVW175" s="11"/>
      <c r="NVX175" s="8"/>
      <c r="NVY175" s="9"/>
      <c r="NWD175" s="11"/>
      <c r="NWE175" s="8"/>
      <c r="NWF175" s="9"/>
      <c r="NWK175" s="11"/>
      <c r="NWL175" s="8"/>
      <c r="NWM175" s="9"/>
      <c r="NWR175" s="11"/>
      <c r="NWS175" s="8"/>
      <c r="NWT175" s="9"/>
      <c r="NWY175" s="11"/>
      <c r="NWZ175" s="8"/>
      <c r="NXA175" s="9"/>
      <c r="NXF175" s="11"/>
      <c r="NXG175" s="8"/>
      <c r="NXH175" s="9"/>
      <c r="NXM175" s="11"/>
      <c r="NXN175" s="8"/>
      <c r="NXO175" s="9"/>
      <c r="NXT175" s="11"/>
      <c r="NXU175" s="8"/>
      <c r="NXV175" s="9"/>
      <c r="NYA175" s="11"/>
      <c r="NYB175" s="8"/>
      <c r="NYC175" s="9"/>
      <c r="NYH175" s="11"/>
      <c r="NYI175" s="8"/>
      <c r="NYJ175" s="9"/>
      <c r="NYO175" s="11"/>
      <c r="NYP175" s="8"/>
      <c r="NYQ175" s="9"/>
      <c r="NYV175" s="11"/>
      <c r="NYW175" s="8"/>
      <c r="NYX175" s="9"/>
      <c r="NZC175" s="11"/>
      <c r="NZD175" s="8"/>
      <c r="NZE175" s="9"/>
      <c r="NZJ175" s="11"/>
      <c r="NZK175" s="8"/>
      <c r="NZL175" s="9"/>
      <c r="NZQ175" s="11"/>
      <c r="NZR175" s="8"/>
      <c r="NZS175" s="9"/>
      <c r="NZX175" s="11"/>
      <c r="NZY175" s="8"/>
      <c r="NZZ175" s="9"/>
      <c r="OAE175" s="11"/>
      <c r="OAF175" s="8"/>
      <c r="OAG175" s="9"/>
      <c r="OAL175" s="11"/>
      <c r="OAM175" s="8"/>
      <c r="OAN175" s="9"/>
      <c r="OAS175" s="11"/>
      <c r="OAT175" s="8"/>
      <c r="OAU175" s="9"/>
      <c r="OAZ175" s="11"/>
      <c r="OBA175" s="8"/>
      <c r="OBB175" s="9"/>
      <c r="OBG175" s="11"/>
      <c r="OBH175" s="8"/>
      <c r="OBI175" s="9"/>
      <c r="OBN175" s="11"/>
      <c r="OBO175" s="8"/>
      <c r="OBP175" s="9"/>
      <c r="OBU175" s="11"/>
      <c r="OBV175" s="8"/>
      <c r="OBW175" s="9"/>
      <c r="OCB175" s="11"/>
      <c r="OCC175" s="8"/>
      <c r="OCD175" s="9"/>
      <c r="OCI175" s="11"/>
      <c r="OCJ175" s="8"/>
      <c r="OCK175" s="9"/>
      <c r="OCP175" s="11"/>
      <c r="OCQ175" s="8"/>
      <c r="OCR175" s="9"/>
      <c r="OCW175" s="11"/>
      <c r="OCX175" s="8"/>
      <c r="OCY175" s="9"/>
      <c r="ODD175" s="11"/>
      <c r="ODE175" s="8"/>
      <c r="ODF175" s="9"/>
      <c r="ODK175" s="11"/>
      <c r="ODL175" s="8"/>
      <c r="ODM175" s="9"/>
      <c r="ODR175" s="11"/>
      <c r="ODS175" s="8"/>
      <c r="ODT175" s="9"/>
      <c r="ODY175" s="11"/>
      <c r="ODZ175" s="8"/>
      <c r="OEA175" s="9"/>
      <c r="OEF175" s="11"/>
      <c r="OEG175" s="8"/>
      <c r="OEH175" s="9"/>
      <c r="OEM175" s="11"/>
      <c r="OEN175" s="8"/>
      <c r="OEO175" s="9"/>
      <c r="OET175" s="11"/>
      <c r="OEU175" s="8"/>
      <c r="OEV175" s="9"/>
      <c r="OFA175" s="11"/>
      <c r="OFB175" s="8"/>
      <c r="OFC175" s="9"/>
      <c r="OFH175" s="11"/>
      <c r="OFI175" s="8"/>
      <c r="OFJ175" s="9"/>
      <c r="OFO175" s="11"/>
      <c r="OFP175" s="8"/>
      <c r="OFQ175" s="9"/>
      <c r="OFV175" s="11"/>
      <c r="OFW175" s="8"/>
      <c r="OFX175" s="9"/>
      <c r="OGC175" s="11"/>
      <c r="OGD175" s="8"/>
      <c r="OGE175" s="9"/>
      <c r="OGJ175" s="11"/>
      <c r="OGK175" s="8"/>
      <c r="OGL175" s="9"/>
      <c r="OGQ175" s="11"/>
      <c r="OGR175" s="8"/>
      <c r="OGS175" s="9"/>
      <c r="OGX175" s="11"/>
      <c r="OGY175" s="8"/>
      <c r="OGZ175" s="9"/>
      <c r="OHE175" s="11"/>
      <c r="OHF175" s="8"/>
      <c r="OHG175" s="9"/>
      <c r="OHL175" s="11"/>
      <c r="OHM175" s="8"/>
      <c r="OHN175" s="9"/>
      <c r="OHS175" s="11"/>
      <c r="OHT175" s="8"/>
      <c r="OHU175" s="9"/>
      <c r="OHZ175" s="11"/>
      <c r="OIA175" s="8"/>
      <c r="OIB175" s="9"/>
      <c r="OIG175" s="11"/>
      <c r="OIH175" s="8"/>
      <c r="OII175" s="9"/>
      <c r="OIN175" s="11"/>
      <c r="OIO175" s="8"/>
      <c r="OIP175" s="9"/>
      <c r="OIU175" s="11"/>
      <c r="OIV175" s="8"/>
      <c r="OIW175" s="9"/>
      <c r="OJB175" s="11"/>
      <c r="OJC175" s="8"/>
      <c r="OJD175" s="9"/>
      <c r="OJI175" s="11"/>
      <c r="OJJ175" s="8"/>
      <c r="OJK175" s="9"/>
      <c r="OJP175" s="11"/>
      <c r="OJQ175" s="8"/>
      <c r="OJR175" s="9"/>
      <c r="OJW175" s="11"/>
      <c r="OJX175" s="8"/>
      <c r="OJY175" s="9"/>
      <c r="OKD175" s="11"/>
      <c r="OKE175" s="8"/>
      <c r="OKF175" s="9"/>
      <c r="OKK175" s="11"/>
      <c r="OKL175" s="8"/>
      <c r="OKM175" s="9"/>
      <c r="OKR175" s="11"/>
      <c r="OKS175" s="8"/>
      <c r="OKT175" s="9"/>
      <c r="OKY175" s="11"/>
      <c r="OKZ175" s="8"/>
      <c r="OLA175" s="9"/>
      <c r="OLF175" s="11"/>
      <c r="OLG175" s="8"/>
      <c r="OLH175" s="9"/>
      <c r="OLM175" s="11"/>
      <c r="OLN175" s="8"/>
      <c r="OLO175" s="9"/>
      <c r="OLT175" s="11"/>
      <c r="OLU175" s="8"/>
      <c r="OLV175" s="9"/>
      <c r="OMA175" s="11"/>
      <c r="OMB175" s="8"/>
      <c r="OMC175" s="9"/>
      <c r="OMH175" s="11"/>
      <c r="OMI175" s="8"/>
      <c r="OMJ175" s="9"/>
      <c r="OMO175" s="11"/>
      <c r="OMP175" s="8"/>
      <c r="OMQ175" s="9"/>
      <c r="OMV175" s="11"/>
      <c r="OMW175" s="8"/>
      <c r="OMX175" s="9"/>
      <c r="ONC175" s="11"/>
      <c r="OND175" s="8"/>
      <c r="ONE175" s="9"/>
      <c r="ONJ175" s="11"/>
      <c r="ONK175" s="8"/>
      <c r="ONL175" s="9"/>
      <c r="ONQ175" s="11"/>
      <c r="ONR175" s="8"/>
      <c r="ONS175" s="9"/>
      <c r="ONX175" s="11"/>
      <c r="ONY175" s="8"/>
      <c r="ONZ175" s="9"/>
      <c r="OOE175" s="11"/>
      <c r="OOF175" s="8"/>
      <c r="OOG175" s="9"/>
      <c r="OOL175" s="11"/>
      <c r="OOM175" s="8"/>
      <c r="OON175" s="9"/>
      <c r="OOS175" s="11"/>
      <c r="OOT175" s="8"/>
      <c r="OOU175" s="9"/>
      <c r="OOZ175" s="11"/>
      <c r="OPA175" s="8"/>
      <c r="OPB175" s="9"/>
      <c r="OPG175" s="11"/>
      <c r="OPH175" s="8"/>
      <c r="OPI175" s="9"/>
      <c r="OPN175" s="11"/>
      <c r="OPO175" s="8"/>
      <c r="OPP175" s="9"/>
      <c r="OPU175" s="11"/>
      <c r="OPV175" s="8"/>
      <c r="OPW175" s="9"/>
      <c r="OQB175" s="11"/>
      <c r="OQC175" s="8"/>
      <c r="OQD175" s="9"/>
      <c r="OQI175" s="11"/>
      <c r="OQJ175" s="8"/>
      <c r="OQK175" s="9"/>
      <c r="OQP175" s="11"/>
      <c r="OQQ175" s="8"/>
      <c r="OQR175" s="9"/>
      <c r="OQW175" s="11"/>
      <c r="OQX175" s="8"/>
      <c r="OQY175" s="9"/>
      <c r="ORD175" s="11"/>
      <c r="ORE175" s="8"/>
      <c r="ORF175" s="9"/>
      <c r="ORK175" s="11"/>
      <c r="ORL175" s="8"/>
      <c r="ORM175" s="9"/>
      <c r="ORR175" s="11"/>
      <c r="ORS175" s="8"/>
      <c r="ORT175" s="9"/>
      <c r="ORY175" s="11"/>
      <c r="ORZ175" s="8"/>
      <c r="OSA175" s="9"/>
      <c r="OSF175" s="11"/>
      <c r="OSG175" s="8"/>
      <c r="OSH175" s="9"/>
      <c r="OSM175" s="11"/>
      <c r="OSN175" s="8"/>
      <c r="OSO175" s="9"/>
      <c r="OST175" s="11"/>
      <c r="OSU175" s="8"/>
      <c r="OSV175" s="9"/>
      <c r="OTA175" s="11"/>
      <c r="OTB175" s="8"/>
      <c r="OTC175" s="9"/>
      <c r="OTH175" s="11"/>
      <c r="OTI175" s="8"/>
      <c r="OTJ175" s="9"/>
      <c r="OTO175" s="11"/>
      <c r="OTP175" s="8"/>
      <c r="OTQ175" s="9"/>
      <c r="OTV175" s="11"/>
      <c r="OTW175" s="8"/>
      <c r="OTX175" s="9"/>
      <c r="OUC175" s="11"/>
      <c r="OUD175" s="8"/>
      <c r="OUE175" s="9"/>
      <c r="OUJ175" s="11"/>
      <c r="OUK175" s="8"/>
      <c r="OUL175" s="9"/>
      <c r="OUQ175" s="11"/>
      <c r="OUR175" s="8"/>
      <c r="OUS175" s="9"/>
      <c r="OUX175" s="11"/>
      <c r="OUY175" s="8"/>
      <c r="OUZ175" s="9"/>
      <c r="OVE175" s="11"/>
      <c r="OVF175" s="8"/>
      <c r="OVG175" s="9"/>
      <c r="OVL175" s="11"/>
      <c r="OVM175" s="8"/>
      <c r="OVN175" s="9"/>
      <c r="OVS175" s="11"/>
      <c r="OVT175" s="8"/>
      <c r="OVU175" s="9"/>
      <c r="OVZ175" s="11"/>
      <c r="OWA175" s="8"/>
      <c r="OWB175" s="9"/>
      <c r="OWG175" s="11"/>
      <c r="OWH175" s="8"/>
      <c r="OWI175" s="9"/>
      <c r="OWN175" s="11"/>
      <c r="OWO175" s="8"/>
      <c r="OWP175" s="9"/>
      <c r="OWU175" s="11"/>
      <c r="OWV175" s="8"/>
      <c r="OWW175" s="9"/>
      <c r="OXB175" s="11"/>
      <c r="OXC175" s="8"/>
      <c r="OXD175" s="9"/>
      <c r="OXI175" s="11"/>
      <c r="OXJ175" s="8"/>
      <c r="OXK175" s="9"/>
      <c r="OXP175" s="11"/>
      <c r="OXQ175" s="8"/>
      <c r="OXR175" s="9"/>
      <c r="OXW175" s="11"/>
      <c r="OXX175" s="8"/>
      <c r="OXY175" s="9"/>
      <c r="OYD175" s="11"/>
      <c r="OYE175" s="8"/>
      <c r="OYF175" s="9"/>
      <c r="OYK175" s="11"/>
      <c r="OYL175" s="8"/>
      <c r="OYM175" s="9"/>
      <c r="OYR175" s="11"/>
      <c r="OYS175" s="8"/>
      <c r="OYT175" s="9"/>
      <c r="OYY175" s="11"/>
      <c r="OYZ175" s="8"/>
      <c r="OZA175" s="9"/>
      <c r="OZF175" s="11"/>
      <c r="OZG175" s="8"/>
      <c r="OZH175" s="9"/>
      <c r="OZM175" s="11"/>
      <c r="OZN175" s="8"/>
      <c r="OZO175" s="9"/>
      <c r="OZT175" s="11"/>
      <c r="OZU175" s="8"/>
      <c r="OZV175" s="9"/>
      <c r="PAA175" s="11"/>
      <c r="PAB175" s="8"/>
      <c r="PAC175" s="9"/>
      <c r="PAH175" s="11"/>
      <c r="PAI175" s="8"/>
      <c r="PAJ175" s="9"/>
      <c r="PAO175" s="11"/>
      <c r="PAP175" s="8"/>
      <c r="PAQ175" s="9"/>
      <c r="PAV175" s="11"/>
      <c r="PAW175" s="8"/>
      <c r="PAX175" s="9"/>
      <c r="PBC175" s="11"/>
      <c r="PBD175" s="8"/>
      <c r="PBE175" s="9"/>
      <c r="PBJ175" s="11"/>
      <c r="PBK175" s="8"/>
      <c r="PBL175" s="9"/>
      <c r="PBQ175" s="11"/>
      <c r="PBR175" s="8"/>
      <c r="PBS175" s="9"/>
      <c r="PBX175" s="11"/>
      <c r="PBY175" s="8"/>
      <c r="PBZ175" s="9"/>
      <c r="PCE175" s="11"/>
      <c r="PCF175" s="8"/>
      <c r="PCG175" s="9"/>
      <c r="PCL175" s="11"/>
      <c r="PCM175" s="8"/>
      <c r="PCN175" s="9"/>
      <c r="PCS175" s="11"/>
      <c r="PCT175" s="8"/>
      <c r="PCU175" s="9"/>
      <c r="PCZ175" s="11"/>
      <c r="PDA175" s="8"/>
      <c r="PDB175" s="9"/>
      <c r="PDG175" s="11"/>
      <c r="PDH175" s="8"/>
      <c r="PDI175" s="9"/>
      <c r="PDN175" s="11"/>
      <c r="PDO175" s="8"/>
      <c r="PDP175" s="9"/>
      <c r="PDU175" s="11"/>
      <c r="PDV175" s="8"/>
      <c r="PDW175" s="9"/>
      <c r="PEB175" s="11"/>
      <c r="PEC175" s="8"/>
      <c r="PED175" s="9"/>
      <c r="PEI175" s="11"/>
      <c r="PEJ175" s="8"/>
      <c r="PEK175" s="9"/>
      <c r="PEP175" s="11"/>
      <c r="PEQ175" s="8"/>
      <c r="PER175" s="9"/>
      <c r="PEW175" s="11"/>
      <c r="PEX175" s="8"/>
      <c r="PEY175" s="9"/>
      <c r="PFD175" s="11"/>
      <c r="PFE175" s="8"/>
      <c r="PFF175" s="9"/>
      <c r="PFK175" s="11"/>
      <c r="PFL175" s="8"/>
      <c r="PFM175" s="9"/>
      <c r="PFR175" s="11"/>
      <c r="PFS175" s="8"/>
      <c r="PFT175" s="9"/>
      <c r="PFY175" s="11"/>
      <c r="PFZ175" s="8"/>
      <c r="PGA175" s="9"/>
      <c r="PGF175" s="11"/>
      <c r="PGG175" s="8"/>
      <c r="PGH175" s="9"/>
      <c r="PGM175" s="11"/>
      <c r="PGN175" s="8"/>
      <c r="PGO175" s="9"/>
      <c r="PGT175" s="11"/>
      <c r="PGU175" s="8"/>
      <c r="PGV175" s="9"/>
      <c r="PHA175" s="11"/>
      <c r="PHB175" s="8"/>
      <c r="PHC175" s="9"/>
      <c r="PHH175" s="11"/>
      <c r="PHI175" s="8"/>
      <c r="PHJ175" s="9"/>
      <c r="PHO175" s="11"/>
      <c r="PHP175" s="8"/>
      <c r="PHQ175" s="9"/>
      <c r="PHV175" s="11"/>
      <c r="PHW175" s="8"/>
      <c r="PHX175" s="9"/>
      <c r="PIC175" s="11"/>
      <c r="PID175" s="8"/>
      <c r="PIE175" s="9"/>
      <c r="PIJ175" s="11"/>
      <c r="PIK175" s="8"/>
      <c r="PIL175" s="9"/>
      <c r="PIQ175" s="11"/>
      <c r="PIR175" s="8"/>
      <c r="PIS175" s="9"/>
      <c r="PIX175" s="11"/>
      <c r="PIY175" s="8"/>
      <c r="PIZ175" s="9"/>
      <c r="PJE175" s="11"/>
      <c r="PJF175" s="8"/>
      <c r="PJG175" s="9"/>
      <c r="PJL175" s="11"/>
      <c r="PJM175" s="8"/>
      <c r="PJN175" s="9"/>
      <c r="PJS175" s="11"/>
      <c r="PJT175" s="8"/>
      <c r="PJU175" s="9"/>
      <c r="PJZ175" s="11"/>
      <c r="PKA175" s="8"/>
      <c r="PKB175" s="9"/>
      <c r="PKG175" s="11"/>
      <c r="PKH175" s="8"/>
      <c r="PKI175" s="9"/>
      <c r="PKN175" s="11"/>
      <c r="PKO175" s="8"/>
      <c r="PKP175" s="9"/>
      <c r="PKU175" s="11"/>
      <c r="PKV175" s="8"/>
      <c r="PKW175" s="9"/>
      <c r="PLB175" s="11"/>
      <c r="PLC175" s="8"/>
      <c r="PLD175" s="9"/>
      <c r="PLI175" s="11"/>
      <c r="PLJ175" s="8"/>
      <c r="PLK175" s="9"/>
      <c r="PLP175" s="11"/>
      <c r="PLQ175" s="8"/>
      <c r="PLR175" s="9"/>
      <c r="PLW175" s="11"/>
      <c r="PLX175" s="8"/>
      <c r="PLY175" s="9"/>
      <c r="PMD175" s="11"/>
      <c r="PME175" s="8"/>
      <c r="PMF175" s="9"/>
      <c r="PMK175" s="11"/>
      <c r="PML175" s="8"/>
      <c r="PMM175" s="9"/>
      <c r="PMR175" s="11"/>
      <c r="PMS175" s="8"/>
      <c r="PMT175" s="9"/>
      <c r="PMY175" s="11"/>
      <c r="PMZ175" s="8"/>
      <c r="PNA175" s="9"/>
      <c r="PNF175" s="11"/>
      <c r="PNG175" s="8"/>
      <c r="PNH175" s="9"/>
      <c r="PNM175" s="11"/>
      <c r="PNN175" s="8"/>
      <c r="PNO175" s="9"/>
      <c r="PNT175" s="11"/>
      <c r="PNU175" s="8"/>
      <c r="PNV175" s="9"/>
      <c r="POA175" s="11"/>
      <c r="POB175" s="8"/>
      <c r="POC175" s="9"/>
      <c r="POH175" s="11"/>
      <c r="POI175" s="8"/>
      <c r="POJ175" s="9"/>
      <c r="POO175" s="11"/>
      <c r="POP175" s="8"/>
      <c r="POQ175" s="9"/>
      <c r="POV175" s="11"/>
      <c r="POW175" s="8"/>
      <c r="POX175" s="9"/>
      <c r="PPC175" s="11"/>
      <c r="PPD175" s="8"/>
      <c r="PPE175" s="9"/>
      <c r="PPJ175" s="11"/>
      <c r="PPK175" s="8"/>
      <c r="PPL175" s="9"/>
      <c r="PPQ175" s="11"/>
      <c r="PPR175" s="8"/>
      <c r="PPS175" s="9"/>
      <c r="PPX175" s="11"/>
      <c r="PPY175" s="8"/>
      <c r="PPZ175" s="9"/>
      <c r="PQE175" s="11"/>
      <c r="PQF175" s="8"/>
      <c r="PQG175" s="9"/>
      <c r="PQL175" s="11"/>
      <c r="PQM175" s="8"/>
      <c r="PQN175" s="9"/>
      <c r="PQS175" s="11"/>
      <c r="PQT175" s="8"/>
      <c r="PQU175" s="9"/>
      <c r="PQZ175" s="11"/>
      <c r="PRA175" s="8"/>
      <c r="PRB175" s="9"/>
      <c r="PRG175" s="11"/>
      <c r="PRH175" s="8"/>
      <c r="PRI175" s="9"/>
      <c r="PRN175" s="11"/>
      <c r="PRO175" s="8"/>
      <c r="PRP175" s="9"/>
      <c r="PRU175" s="11"/>
      <c r="PRV175" s="8"/>
      <c r="PRW175" s="9"/>
      <c r="PSB175" s="11"/>
      <c r="PSC175" s="8"/>
      <c r="PSD175" s="9"/>
      <c r="PSI175" s="11"/>
      <c r="PSJ175" s="8"/>
      <c r="PSK175" s="9"/>
      <c r="PSP175" s="11"/>
      <c r="PSQ175" s="8"/>
      <c r="PSR175" s="9"/>
      <c r="PSW175" s="11"/>
      <c r="PSX175" s="8"/>
      <c r="PSY175" s="9"/>
      <c r="PTD175" s="11"/>
      <c r="PTE175" s="8"/>
      <c r="PTF175" s="9"/>
      <c r="PTK175" s="11"/>
      <c r="PTL175" s="8"/>
      <c r="PTM175" s="9"/>
      <c r="PTR175" s="11"/>
      <c r="PTS175" s="8"/>
      <c r="PTT175" s="9"/>
      <c r="PTY175" s="11"/>
      <c r="PTZ175" s="8"/>
      <c r="PUA175" s="9"/>
      <c r="PUF175" s="11"/>
      <c r="PUG175" s="8"/>
      <c r="PUH175" s="9"/>
      <c r="PUM175" s="11"/>
      <c r="PUN175" s="8"/>
      <c r="PUO175" s="9"/>
      <c r="PUT175" s="11"/>
      <c r="PUU175" s="8"/>
      <c r="PUV175" s="9"/>
      <c r="PVA175" s="11"/>
      <c r="PVB175" s="8"/>
      <c r="PVC175" s="9"/>
      <c r="PVH175" s="11"/>
      <c r="PVI175" s="8"/>
      <c r="PVJ175" s="9"/>
      <c r="PVO175" s="11"/>
      <c r="PVP175" s="8"/>
      <c r="PVQ175" s="9"/>
      <c r="PVV175" s="11"/>
      <c r="PVW175" s="8"/>
      <c r="PVX175" s="9"/>
      <c r="PWC175" s="11"/>
      <c r="PWD175" s="8"/>
      <c r="PWE175" s="9"/>
      <c r="PWJ175" s="11"/>
      <c r="PWK175" s="8"/>
      <c r="PWL175" s="9"/>
      <c r="PWQ175" s="11"/>
      <c r="PWR175" s="8"/>
      <c r="PWS175" s="9"/>
      <c r="PWX175" s="11"/>
      <c r="PWY175" s="8"/>
      <c r="PWZ175" s="9"/>
      <c r="PXE175" s="11"/>
      <c r="PXF175" s="8"/>
      <c r="PXG175" s="9"/>
      <c r="PXL175" s="11"/>
      <c r="PXM175" s="8"/>
      <c r="PXN175" s="9"/>
      <c r="PXS175" s="11"/>
      <c r="PXT175" s="8"/>
      <c r="PXU175" s="9"/>
      <c r="PXZ175" s="11"/>
      <c r="PYA175" s="8"/>
      <c r="PYB175" s="9"/>
      <c r="PYG175" s="11"/>
      <c r="PYH175" s="8"/>
      <c r="PYI175" s="9"/>
      <c r="PYN175" s="11"/>
      <c r="PYO175" s="8"/>
      <c r="PYP175" s="9"/>
      <c r="PYU175" s="11"/>
      <c r="PYV175" s="8"/>
      <c r="PYW175" s="9"/>
      <c r="PZB175" s="11"/>
      <c r="PZC175" s="8"/>
      <c r="PZD175" s="9"/>
      <c r="PZI175" s="11"/>
      <c r="PZJ175" s="8"/>
      <c r="PZK175" s="9"/>
      <c r="PZP175" s="11"/>
      <c r="PZQ175" s="8"/>
      <c r="PZR175" s="9"/>
      <c r="PZW175" s="11"/>
      <c r="PZX175" s="8"/>
      <c r="PZY175" s="9"/>
      <c r="QAD175" s="11"/>
      <c r="QAE175" s="8"/>
      <c r="QAF175" s="9"/>
      <c r="QAK175" s="11"/>
      <c r="QAL175" s="8"/>
      <c r="QAM175" s="9"/>
      <c r="QAR175" s="11"/>
      <c r="QAS175" s="8"/>
      <c r="QAT175" s="9"/>
      <c r="QAY175" s="11"/>
      <c r="QAZ175" s="8"/>
      <c r="QBA175" s="9"/>
      <c r="QBF175" s="11"/>
      <c r="QBG175" s="8"/>
      <c r="QBH175" s="9"/>
      <c r="QBM175" s="11"/>
      <c r="QBN175" s="8"/>
      <c r="QBO175" s="9"/>
      <c r="QBT175" s="11"/>
      <c r="QBU175" s="8"/>
      <c r="QBV175" s="9"/>
      <c r="QCA175" s="11"/>
      <c r="QCB175" s="8"/>
      <c r="QCC175" s="9"/>
      <c r="QCH175" s="11"/>
      <c r="QCI175" s="8"/>
      <c r="QCJ175" s="9"/>
      <c r="QCO175" s="11"/>
      <c r="QCP175" s="8"/>
      <c r="QCQ175" s="9"/>
      <c r="QCV175" s="11"/>
      <c r="QCW175" s="8"/>
      <c r="QCX175" s="9"/>
      <c r="QDC175" s="11"/>
      <c r="QDD175" s="8"/>
      <c r="QDE175" s="9"/>
      <c r="QDJ175" s="11"/>
      <c r="QDK175" s="8"/>
      <c r="QDL175" s="9"/>
      <c r="QDQ175" s="11"/>
      <c r="QDR175" s="8"/>
      <c r="QDS175" s="9"/>
      <c r="QDX175" s="11"/>
      <c r="QDY175" s="8"/>
      <c r="QDZ175" s="9"/>
      <c r="QEE175" s="11"/>
      <c r="QEF175" s="8"/>
      <c r="QEG175" s="9"/>
      <c r="QEL175" s="11"/>
      <c r="QEM175" s="8"/>
      <c r="QEN175" s="9"/>
      <c r="QES175" s="11"/>
      <c r="QET175" s="8"/>
      <c r="QEU175" s="9"/>
      <c r="QEZ175" s="11"/>
      <c r="QFA175" s="8"/>
      <c r="QFB175" s="9"/>
      <c r="QFG175" s="11"/>
      <c r="QFH175" s="8"/>
      <c r="QFI175" s="9"/>
      <c r="QFN175" s="11"/>
      <c r="QFO175" s="8"/>
      <c r="QFP175" s="9"/>
      <c r="QFU175" s="11"/>
      <c r="QFV175" s="8"/>
      <c r="QFW175" s="9"/>
      <c r="QGB175" s="11"/>
      <c r="QGC175" s="8"/>
      <c r="QGD175" s="9"/>
      <c r="QGI175" s="11"/>
      <c r="QGJ175" s="8"/>
      <c r="QGK175" s="9"/>
      <c r="QGP175" s="11"/>
      <c r="QGQ175" s="8"/>
      <c r="QGR175" s="9"/>
      <c r="QGW175" s="11"/>
      <c r="QGX175" s="8"/>
      <c r="QGY175" s="9"/>
      <c r="QHD175" s="11"/>
      <c r="QHE175" s="8"/>
      <c r="QHF175" s="9"/>
      <c r="QHK175" s="11"/>
      <c r="QHL175" s="8"/>
      <c r="QHM175" s="9"/>
      <c r="QHR175" s="11"/>
      <c r="QHS175" s="8"/>
      <c r="QHT175" s="9"/>
      <c r="QHY175" s="11"/>
      <c r="QHZ175" s="8"/>
      <c r="QIA175" s="9"/>
      <c r="QIF175" s="11"/>
      <c r="QIG175" s="8"/>
      <c r="QIH175" s="9"/>
      <c r="QIM175" s="11"/>
      <c r="QIN175" s="8"/>
      <c r="QIO175" s="9"/>
      <c r="QIT175" s="11"/>
      <c r="QIU175" s="8"/>
      <c r="QIV175" s="9"/>
      <c r="QJA175" s="11"/>
      <c r="QJB175" s="8"/>
      <c r="QJC175" s="9"/>
      <c r="QJH175" s="11"/>
      <c r="QJI175" s="8"/>
      <c r="QJJ175" s="9"/>
      <c r="QJO175" s="11"/>
      <c r="QJP175" s="8"/>
      <c r="QJQ175" s="9"/>
      <c r="QJV175" s="11"/>
      <c r="QJW175" s="8"/>
      <c r="QJX175" s="9"/>
      <c r="QKC175" s="11"/>
      <c r="QKD175" s="8"/>
      <c r="QKE175" s="9"/>
      <c r="QKJ175" s="11"/>
      <c r="QKK175" s="8"/>
      <c r="QKL175" s="9"/>
      <c r="QKQ175" s="11"/>
      <c r="QKR175" s="8"/>
      <c r="QKS175" s="9"/>
      <c r="QKX175" s="11"/>
      <c r="QKY175" s="8"/>
      <c r="QKZ175" s="9"/>
      <c r="QLE175" s="11"/>
      <c r="QLF175" s="8"/>
      <c r="QLG175" s="9"/>
      <c r="QLL175" s="11"/>
      <c r="QLM175" s="8"/>
      <c r="QLN175" s="9"/>
      <c r="QLS175" s="11"/>
      <c r="QLT175" s="8"/>
      <c r="QLU175" s="9"/>
      <c r="QLZ175" s="11"/>
      <c r="QMA175" s="8"/>
      <c r="QMB175" s="9"/>
      <c r="QMG175" s="11"/>
      <c r="QMH175" s="8"/>
      <c r="QMI175" s="9"/>
      <c r="QMN175" s="11"/>
      <c r="QMO175" s="8"/>
      <c r="QMP175" s="9"/>
      <c r="QMU175" s="11"/>
      <c r="QMV175" s="8"/>
      <c r="QMW175" s="9"/>
      <c r="QNB175" s="11"/>
      <c r="QNC175" s="8"/>
      <c r="QND175" s="9"/>
      <c r="QNI175" s="11"/>
      <c r="QNJ175" s="8"/>
      <c r="QNK175" s="9"/>
      <c r="QNP175" s="11"/>
      <c r="QNQ175" s="8"/>
      <c r="QNR175" s="9"/>
      <c r="QNW175" s="11"/>
      <c r="QNX175" s="8"/>
      <c r="QNY175" s="9"/>
      <c r="QOD175" s="11"/>
      <c r="QOE175" s="8"/>
      <c r="QOF175" s="9"/>
      <c r="QOK175" s="11"/>
      <c r="QOL175" s="8"/>
      <c r="QOM175" s="9"/>
      <c r="QOR175" s="11"/>
      <c r="QOS175" s="8"/>
      <c r="QOT175" s="9"/>
      <c r="QOY175" s="11"/>
      <c r="QOZ175" s="8"/>
      <c r="QPA175" s="9"/>
      <c r="QPF175" s="11"/>
      <c r="QPG175" s="8"/>
      <c r="QPH175" s="9"/>
      <c r="QPM175" s="11"/>
      <c r="QPN175" s="8"/>
      <c r="QPO175" s="9"/>
      <c r="QPT175" s="11"/>
      <c r="QPU175" s="8"/>
      <c r="QPV175" s="9"/>
      <c r="QQA175" s="11"/>
      <c r="QQB175" s="8"/>
      <c r="QQC175" s="9"/>
      <c r="QQH175" s="11"/>
      <c r="QQI175" s="8"/>
      <c r="QQJ175" s="9"/>
      <c r="QQO175" s="11"/>
      <c r="QQP175" s="8"/>
      <c r="QQQ175" s="9"/>
      <c r="QQV175" s="11"/>
      <c r="QQW175" s="8"/>
      <c r="QQX175" s="9"/>
      <c r="QRC175" s="11"/>
      <c r="QRD175" s="8"/>
      <c r="QRE175" s="9"/>
      <c r="QRJ175" s="11"/>
      <c r="QRK175" s="8"/>
      <c r="QRL175" s="9"/>
      <c r="QRQ175" s="11"/>
      <c r="QRR175" s="8"/>
      <c r="QRS175" s="9"/>
      <c r="QRX175" s="11"/>
      <c r="QRY175" s="8"/>
      <c r="QRZ175" s="9"/>
      <c r="QSE175" s="11"/>
      <c r="QSF175" s="8"/>
      <c r="QSG175" s="9"/>
      <c r="QSL175" s="11"/>
      <c r="QSM175" s="8"/>
      <c r="QSN175" s="9"/>
      <c r="QSS175" s="11"/>
      <c r="QST175" s="8"/>
      <c r="QSU175" s="9"/>
      <c r="QSZ175" s="11"/>
      <c r="QTA175" s="8"/>
      <c r="QTB175" s="9"/>
      <c r="QTG175" s="11"/>
      <c r="QTH175" s="8"/>
      <c r="QTI175" s="9"/>
      <c r="QTN175" s="11"/>
      <c r="QTO175" s="8"/>
      <c r="QTP175" s="9"/>
      <c r="QTU175" s="11"/>
      <c r="QTV175" s="8"/>
      <c r="QTW175" s="9"/>
      <c r="QUB175" s="11"/>
      <c r="QUC175" s="8"/>
      <c r="QUD175" s="9"/>
      <c r="QUI175" s="11"/>
      <c r="QUJ175" s="8"/>
      <c r="QUK175" s="9"/>
      <c r="QUP175" s="11"/>
      <c r="QUQ175" s="8"/>
      <c r="QUR175" s="9"/>
      <c r="QUW175" s="11"/>
      <c r="QUX175" s="8"/>
      <c r="QUY175" s="9"/>
      <c r="QVD175" s="11"/>
      <c r="QVE175" s="8"/>
      <c r="QVF175" s="9"/>
      <c r="QVK175" s="11"/>
      <c r="QVL175" s="8"/>
      <c r="QVM175" s="9"/>
      <c r="QVR175" s="11"/>
      <c r="QVS175" s="8"/>
      <c r="QVT175" s="9"/>
      <c r="QVY175" s="11"/>
      <c r="QVZ175" s="8"/>
      <c r="QWA175" s="9"/>
      <c r="QWF175" s="11"/>
      <c r="QWG175" s="8"/>
      <c r="QWH175" s="9"/>
      <c r="QWM175" s="11"/>
      <c r="QWN175" s="8"/>
      <c r="QWO175" s="9"/>
      <c r="QWT175" s="11"/>
      <c r="QWU175" s="8"/>
      <c r="QWV175" s="9"/>
      <c r="QXA175" s="11"/>
      <c r="QXB175" s="8"/>
      <c r="QXC175" s="9"/>
      <c r="QXH175" s="11"/>
      <c r="QXI175" s="8"/>
      <c r="QXJ175" s="9"/>
      <c r="QXO175" s="11"/>
      <c r="QXP175" s="8"/>
      <c r="QXQ175" s="9"/>
      <c r="QXV175" s="11"/>
      <c r="QXW175" s="8"/>
      <c r="QXX175" s="9"/>
      <c r="QYC175" s="11"/>
      <c r="QYD175" s="8"/>
      <c r="QYE175" s="9"/>
      <c r="QYJ175" s="11"/>
      <c r="QYK175" s="8"/>
      <c r="QYL175" s="9"/>
      <c r="QYQ175" s="11"/>
      <c r="QYR175" s="8"/>
      <c r="QYS175" s="9"/>
      <c r="QYX175" s="11"/>
      <c r="QYY175" s="8"/>
      <c r="QYZ175" s="9"/>
      <c r="QZE175" s="11"/>
      <c r="QZF175" s="8"/>
      <c r="QZG175" s="9"/>
      <c r="QZL175" s="11"/>
      <c r="QZM175" s="8"/>
      <c r="QZN175" s="9"/>
      <c r="QZS175" s="11"/>
      <c r="QZT175" s="8"/>
      <c r="QZU175" s="9"/>
      <c r="QZZ175" s="11"/>
      <c r="RAA175" s="8"/>
      <c r="RAB175" s="9"/>
      <c r="RAG175" s="11"/>
      <c r="RAH175" s="8"/>
      <c r="RAI175" s="9"/>
      <c r="RAN175" s="11"/>
      <c r="RAO175" s="8"/>
      <c r="RAP175" s="9"/>
      <c r="RAU175" s="11"/>
      <c r="RAV175" s="8"/>
      <c r="RAW175" s="9"/>
      <c r="RBB175" s="11"/>
      <c r="RBC175" s="8"/>
      <c r="RBD175" s="9"/>
      <c r="RBI175" s="11"/>
      <c r="RBJ175" s="8"/>
      <c r="RBK175" s="9"/>
      <c r="RBP175" s="11"/>
      <c r="RBQ175" s="8"/>
      <c r="RBR175" s="9"/>
      <c r="RBW175" s="11"/>
      <c r="RBX175" s="8"/>
      <c r="RBY175" s="9"/>
      <c r="RCD175" s="11"/>
      <c r="RCE175" s="8"/>
      <c r="RCF175" s="9"/>
      <c r="RCK175" s="11"/>
      <c r="RCL175" s="8"/>
      <c r="RCM175" s="9"/>
      <c r="RCR175" s="11"/>
      <c r="RCS175" s="8"/>
      <c r="RCT175" s="9"/>
      <c r="RCY175" s="11"/>
      <c r="RCZ175" s="8"/>
      <c r="RDA175" s="9"/>
      <c r="RDF175" s="11"/>
      <c r="RDG175" s="8"/>
      <c r="RDH175" s="9"/>
      <c r="RDM175" s="11"/>
      <c r="RDN175" s="8"/>
      <c r="RDO175" s="9"/>
      <c r="RDT175" s="11"/>
      <c r="RDU175" s="8"/>
      <c r="RDV175" s="9"/>
      <c r="REA175" s="11"/>
      <c r="REB175" s="8"/>
      <c r="REC175" s="9"/>
      <c r="REH175" s="11"/>
      <c r="REI175" s="8"/>
      <c r="REJ175" s="9"/>
      <c r="REO175" s="11"/>
      <c r="REP175" s="8"/>
      <c r="REQ175" s="9"/>
      <c r="REV175" s="11"/>
      <c r="REW175" s="8"/>
      <c r="REX175" s="9"/>
      <c r="RFC175" s="11"/>
      <c r="RFD175" s="8"/>
      <c r="RFE175" s="9"/>
      <c r="RFJ175" s="11"/>
      <c r="RFK175" s="8"/>
      <c r="RFL175" s="9"/>
      <c r="RFQ175" s="11"/>
      <c r="RFR175" s="8"/>
      <c r="RFS175" s="9"/>
      <c r="RFX175" s="11"/>
      <c r="RFY175" s="8"/>
      <c r="RFZ175" s="9"/>
      <c r="RGE175" s="11"/>
      <c r="RGF175" s="8"/>
      <c r="RGG175" s="9"/>
      <c r="RGL175" s="11"/>
      <c r="RGM175" s="8"/>
      <c r="RGN175" s="9"/>
      <c r="RGS175" s="11"/>
      <c r="RGT175" s="8"/>
      <c r="RGU175" s="9"/>
      <c r="RGZ175" s="11"/>
      <c r="RHA175" s="8"/>
      <c r="RHB175" s="9"/>
      <c r="RHG175" s="11"/>
      <c r="RHH175" s="8"/>
      <c r="RHI175" s="9"/>
      <c r="RHN175" s="11"/>
      <c r="RHO175" s="8"/>
      <c r="RHP175" s="9"/>
      <c r="RHU175" s="11"/>
      <c r="RHV175" s="8"/>
      <c r="RHW175" s="9"/>
      <c r="RIB175" s="11"/>
      <c r="RIC175" s="8"/>
      <c r="RID175" s="9"/>
      <c r="RII175" s="11"/>
      <c r="RIJ175" s="8"/>
      <c r="RIK175" s="9"/>
      <c r="RIP175" s="11"/>
      <c r="RIQ175" s="8"/>
      <c r="RIR175" s="9"/>
      <c r="RIW175" s="11"/>
      <c r="RIX175" s="8"/>
      <c r="RIY175" s="9"/>
      <c r="RJD175" s="11"/>
      <c r="RJE175" s="8"/>
      <c r="RJF175" s="9"/>
      <c r="RJK175" s="11"/>
      <c r="RJL175" s="8"/>
      <c r="RJM175" s="9"/>
      <c r="RJR175" s="11"/>
      <c r="RJS175" s="8"/>
      <c r="RJT175" s="9"/>
      <c r="RJY175" s="11"/>
      <c r="RJZ175" s="8"/>
      <c r="RKA175" s="9"/>
      <c r="RKF175" s="11"/>
      <c r="RKG175" s="8"/>
      <c r="RKH175" s="9"/>
      <c r="RKM175" s="11"/>
      <c r="RKN175" s="8"/>
      <c r="RKO175" s="9"/>
      <c r="RKT175" s="11"/>
      <c r="RKU175" s="8"/>
      <c r="RKV175" s="9"/>
      <c r="RLA175" s="11"/>
      <c r="RLB175" s="8"/>
      <c r="RLC175" s="9"/>
      <c r="RLH175" s="11"/>
      <c r="RLI175" s="8"/>
      <c r="RLJ175" s="9"/>
      <c r="RLO175" s="11"/>
      <c r="RLP175" s="8"/>
      <c r="RLQ175" s="9"/>
      <c r="RLV175" s="11"/>
      <c r="RLW175" s="8"/>
      <c r="RLX175" s="9"/>
      <c r="RMC175" s="11"/>
      <c r="RMD175" s="8"/>
      <c r="RME175" s="9"/>
      <c r="RMJ175" s="11"/>
      <c r="RMK175" s="8"/>
      <c r="RML175" s="9"/>
      <c r="RMQ175" s="11"/>
      <c r="RMR175" s="8"/>
      <c r="RMS175" s="9"/>
      <c r="RMX175" s="11"/>
      <c r="RMY175" s="8"/>
      <c r="RMZ175" s="9"/>
      <c r="RNE175" s="11"/>
      <c r="RNF175" s="8"/>
      <c r="RNG175" s="9"/>
      <c r="RNL175" s="11"/>
      <c r="RNM175" s="8"/>
      <c r="RNN175" s="9"/>
      <c r="RNS175" s="11"/>
      <c r="RNT175" s="8"/>
      <c r="RNU175" s="9"/>
      <c r="RNZ175" s="11"/>
      <c r="ROA175" s="8"/>
      <c r="ROB175" s="9"/>
      <c r="ROG175" s="11"/>
      <c r="ROH175" s="8"/>
      <c r="ROI175" s="9"/>
      <c r="RON175" s="11"/>
      <c r="ROO175" s="8"/>
      <c r="ROP175" s="9"/>
      <c r="ROU175" s="11"/>
      <c r="ROV175" s="8"/>
      <c r="ROW175" s="9"/>
      <c r="RPB175" s="11"/>
      <c r="RPC175" s="8"/>
      <c r="RPD175" s="9"/>
      <c r="RPI175" s="11"/>
      <c r="RPJ175" s="8"/>
      <c r="RPK175" s="9"/>
      <c r="RPP175" s="11"/>
      <c r="RPQ175" s="8"/>
      <c r="RPR175" s="9"/>
      <c r="RPW175" s="11"/>
      <c r="RPX175" s="8"/>
      <c r="RPY175" s="9"/>
      <c r="RQD175" s="11"/>
      <c r="RQE175" s="8"/>
      <c r="RQF175" s="9"/>
      <c r="RQK175" s="11"/>
      <c r="RQL175" s="8"/>
      <c r="RQM175" s="9"/>
      <c r="RQR175" s="11"/>
      <c r="RQS175" s="8"/>
      <c r="RQT175" s="9"/>
      <c r="RQY175" s="11"/>
      <c r="RQZ175" s="8"/>
      <c r="RRA175" s="9"/>
      <c r="RRF175" s="11"/>
      <c r="RRG175" s="8"/>
      <c r="RRH175" s="9"/>
      <c r="RRM175" s="11"/>
      <c r="RRN175" s="8"/>
      <c r="RRO175" s="9"/>
      <c r="RRT175" s="11"/>
      <c r="RRU175" s="8"/>
      <c r="RRV175" s="9"/>
      <c r="RSA175" s="11"/>
      <c r="RSB175" s="8"/>
      <c r="RSC175" s="9"/>
      <c r="RSH175" s="11"/>
      <c r="RSI175" s="8"/>
      <c r="RSJ175" s="9"/>
      <c r="RSO175" s="11"/>
      <c r="RSP175" s="8"/>
      <c r="RSQ175" s="9"/>
      <c r="RSV175" s="11"/>
      <c r="RSW175" s="8"/>
      <c r="RSX175" s="9"/>
      <c r="RTC175" s="11"/>
      <c r="RTD175" s="8"/>
      <c r="RTE175" s="9"/>
      <c r="RTJ175" s="11"/>
      <c r="RTK175" s="8"/>
      <c r="RTL175" s="9"/>
      <c r="RTQ175" s="11"/>
      <c r="RTR175" s="8"/>
      <c r="RTS175" s="9"/>
      <c r="RTX175" s="11"/>
      <c r="RTY175" s="8"/>
      <c r="RTZ175" s="9"/>
      <c r="RUE175" s="11"/>
      <c r="RUF175" s="8"/>
      <c r="RUG175" s="9"/>
      <c r="RUL175" s="11"/>
      <c r="RUM175" s="8"/>
      <c r="RUN175" s="9"/>
      <c r="RUS175" s="11"/>
      <c r="RUT175" s="8"/>
      <c r="RUU175" s="9"/>
      <c r="RUZ175" s="11"/>
      <c r="RVA175" s="8"/>
      <c r="RVB175" s="9"/>
      <c r="RVG175" s="11"/>
      <c r="RVH175" s="8"/>
      <c r="RVI175" s="9"/>
      <c r="RVN175" s="11"/>
      <c r="RVO175" s="8"/>
      <c r="RVP175" s="9"/>
      <c r="RVU175" s="11"/>
      <c r="RVV175" s="8"/>
      <c r="RVW175" s="9"/>
      <c r="RWB175" s="11"/>
      <c r="RWC175" s="8"/>
      <c r="RWD175" s="9"/>
      <c r="RWI175" s="11"/>
      <c r="RWJ175" s="8"/>
      <c r="RWK175" s="9"/>
      <c r="RWP175" s="11"/>
      <c r="RWQ175" s="8"/>
      <c r="RWR175" s="9"/>
      <c r="RWW175" s="11"/>
      <c r="RWX175" s="8"/>
      <c r="RWY175" s="9"/>
      <c r="RXD175" s="11"/>
      <c r="RXE175" s="8"/>
      <c r="RXF175" s="9"/>
      <c r="RXK175" s="11"/>
      <c r="RXL175" s="8"/>
      <c r="RXM175" s="9"/>
      <c r="RXR175" s="11"/>
      <c r="RXS175" s="8"/>
      <c r="RXT175" s="9"/>
      <c r="RXY175" s="11"/>
      <c r="RXZ175" s="8"/>
      <c r="RYA175" s="9"/>
      <c r="RYF175" s="11"/>
      <c r="RYG175" s="8"/>
      <c r="RYH175" s="9"/>
      <c r="RYM175" s="11"/>
      <c r="RYN175" s="8"/>
      <c r="RYO175" s="9"/>
      <c r="RYT175" s="11"/>
      <c r="RYU175" s="8"/>
      <c r="RYV175" s="9"/>
      <c r="RZA175" s="11"/>
      <c r="RZB175" s="8"/>
      <c r="RZC175" s="9"/>
      <c r="RZH175" s="11"/>
      <c r="RZI175" s="8"/>
      <c r="RZJ175" s="9"/>
      <c r="RZO175" s="11"/>
      <c r="RZP175" s="8"/>
      <c r="RZQ175" s="9"/>
      <c r="RZV175" s="11"/>
      <c r="RZW175" s="8"/>
      <c r="RZX175" s="9"/>
      <c r="SAC175" s="11"/>
      <c r="SAD175" s="8"/>
      <c r="SAE175" s="9"/>
      <c r="SAJ175" s="11"/>
      <c r="SAK175" s="8"/>
      <c r="SAL175" s="9"/>
      <c r="SAQ175" s="11"/>
      <c r="SAR175" s="8"/>
      <c r="SAS175" s="9"/>
      <c r="SAX175" s="11"/>
      <c r="SAY175" s="8"/>
      <c r="SAZ175" s="9"/>
      <c r="SBE175" s="11"/>
      <c r="SBF175" s="8"/>
      <c r="SBG175" s="9"/>
      <c r="SBL175" s="11"/>
      <c r="SBM175" s="8"/>
      <c r="SBN175" s="9"/>
      <c r="SBS175" s="11"/>
      <c r="SBT175" s="8"/>
      <c r="SBU175" s="9"/>
      <c r="SBZ175" s="11"/>
      <c r="SCA175" s="8"/>
      <c r="SCB175" s="9"/>
      <c r="SCG175" s="11"/>
      <c r="SCH175" s="8"/>
      <c r="SCI175" s="9"/>
      <c r="SCN175" s="11"/>
      <c r="SCO175" s="8"/>
      <c r="SCP175" s="9"/>
      <c r="SCU175" s="11"/>
      <c r="SCV175" s="8"/>
      <c r="SCW175" s="9"/>
      <c r="SDB175" s="11"/>
      <c r="SDC175" s="8"/>
      <c r="SDD175" s="9"/>
      <c r="SDI175" s="11"/>
      <c r="SDJ175" s="8"/>
      <c r="SDK175" s="9"/>
      <c r="SDP175" s="11"/>
      <c r="SDQ175" s="8"/>
      <c r="SDR175" s="9"/>
      <c r="SDW175" s="11"/>
      <c r="SDX175" s="8"/>
      <c r="SDY175" s="9"/>
      <c r="SED175" s="11"/>
      <c r="SEE175" s="8"/>
      <c r="SEF175" s="9"/>
      <c r="SEK175" s="11"/>
      <c r="SEL175" s="8"/>
      <c r="SEM175" s="9"/>
      <c r="SER175" s="11"/>
      <c r="SES175" s="8"/>
      <c r="SET175" s="9"/>
      <c r="SEY175" s="11"/>
      <c r="SEZ175" s="8"/>
      <c r="SFA175" s="9"/>
      <c r="SFF175" s="11"/>
      <c r="SFG175" s="8"/>
      <c r="SFH175" s="9"/>
      <c r="SFM175" s="11"/>
      <c r="SFN175" s="8"/>
      <c r="SFO175" s="9"/>
      <c r="SFT175" s="11"/>
      <c r="SFU175" s="8"/>
      <c r="SFV175" s="9"/>
      <c r="SGA175" s="11"/>
      <c r="SGB175" s="8"/>
      <c r="SGC175" s="9"/>
      <c r="SGH175" s="11"/>
      <c r="SGI175" s="8"/>
      <c r="SGJ175" s="9"/>
      <c r="SGO175" s="11"/>
      <c r="SGP175" s="8"/>
      <c r="SGQ175" s="9"/>
      <c r="SGV175" s="11"/>
      <c r="SGW175" s="8"/>
      <c r="SGX175" s="9"/>
      <c r="SHC175" s="11"/>
      <c r="SHD175" s="8"/>
      <c r="SHE175" s="9"/>
      <c r="SHJ175" s="11"/>
      <c r="SHK175" s="8"/>
      <c r="SHL175" s="9"/>
      <c r="SHQ175" s="11"/>
      <c r="SHR175" s="8"/>
      <c r="SHS175" s="9"/>
      <c r="SHX175" s="11"/>
      <c r="SHY175" s="8"/>
      <c r="SHZ175" s="9"/>
      <c r="SIE175" s="11"/>
      <c r="SIF175" s="8"/>
      <c r="SIG175" s="9"/>
      <c r="SIL175" s="11"/>
      <c r="SIM175" s="8"/>
      <c r="SIN175" s="9"/>
      <c r="SIS175" s="11"/>
      <c r="SIT175" s="8"/>
      <c r="SIU175" s="9"/>
      <c r="SIZ175" s="11"/>
      <c r="SJA175" s="8"/>
      <c r="SJB175" s="9"/>
      <c r="SJG175" s="11"/>
      <c r="SJH175" s="8"/>
      <c r="SJI175" s="9"/>
      <c r="SJN175" s="11"/>
      <c r="SJO175" s="8"/>
      <c r="SJP175" s="9"/>
      <c r="SJU175" s="11"/>
      <c r="SJV175" s="8"/>
      <c r="SJW175" s="9"/>
      <c r="SKB175" s="11"/>
      <c r="SKC175" s="8"/>
      <c r="SKD175" s="9"/>
      <c r="SKI175" s="11"/>
      <c r="SKJ175" s="8"/>
      <c r="SKK175" s="9"/>
      <c r="SKP175" s="11"/>
      <c r="SKQ175" s="8"/>
      <c r="SKR175" s="9"/>
      <c r="SKW175" s="11"/>
      <c r="SKX175" s="8"/>
      <c r="SKY175" s="9"/>
      <c r="SLD175" s="11"/>
      <c r="SLE175" s="8"/>
      <c r="SLF175" s="9"/>
      <c r="SLK175" s="11"/>
      <c r="SLL175" s="8"/>
      <c r="SLM175" s="9"/>
      <c r="SLR175" s="11"/>
      <c r="SLS175" s="8"/>
      <c r="SLT175" s="9"/>
      <c r="SLY175" s="11"/>
      <c r="SLZ175" s="8"/>
      <c r="SMA175" s="9"/>
      <c r="SMF175" s="11"/>
      <c r="SMG175" s="8"/>
      <c r="SMH175" s="9"/>
      <c r="SMM175" s="11"/>
      <c r="SMN175" s="8"/>
      <c r="SMO175" s="9"/>
      <c r="SMT175" s="11"/>
      <c r="SMU175" s="8"/>
      <c r="SMV175" s="9"/>
      <c r="SNA175" s="11"/>
      <c r="SNB175" s="8"/>
      <c r="SNC175" s="9"/>
      <c r="SNH175" s="11"/>
      <c r="SNI175" s="8"/>
      <c r="SNJ175" s="9"/>
      <c r="SNO175" s="11"/>
      <c r="SNP175" s="8"/>
      <c r="SNQ175" s="9"/>
      <c r="SNV175" s="11"/>
      <c r="SNW175" s="8"/>
      <c r="SNX175" s="9"/>
      <c r="SOC175" s="11"/>
      <c r="SOD175" s="8"/>
      <c r="SOE175" s="9"/>
      <c r="SOJ175" s="11"/>
      <c r="SOK175" s="8"/>
      <c r="SOL175" s="9"/>
      <c r="SOQ175" s="11"/>
      <c r="SOR175" s="8"/>
      <c r="SOS175" s="9"/>
      <c r="SOX175" s="11"/>
      <c r="SOY175" s="8"/>
      <c r="SOZ175" s="9"/>
      <c r="SPE175" s="11"/>
      <c r="SPF175" s="8"/>
      <c r="SPG175" s="9"/>
      <c r="SPL175" s="11"/>
      <c r="SPM175" s="8"/>
      <c r="SPN175" s="9"/>
      <c r="SPS175" s="11"/>
      <c r="SPT175" s="8"/>
      <c r="SPU175" s="9"/>
      <c r="SPZ175" s="11"/>
      <c r="SQA175" s="8"/>
      <c r="SQB175" s="9"/>
      <c r="SQG175" s="11"/>
      <c r="SQH175" s="8"/>
      <c r="SQI175" s="9"/>
      <c r="SQN175" s="11"/>
      <c r="SQO175" s="8"/>
      <c r="SQP175" s="9"/>
      <c r="SQU175" s="11"/>
      <c r="SQV175" s="8"/>
      <c r="SQW175" s="9"/>
      <c r="SRB175" s="11"/>
      <c r="SRC175" s="8"/>
      <c r="SRD175" s="9"/>
      <c r="SRI175" s="11"/>
      <c r="SRJ175" s="8"/>
      <c r="SRK175" s="9"/>
      <c r="SRP175" s="11"/>
      <c r="SRQ175" s="8"/>
      <c r="SRR175" s="9"/>
      <c r="SRW175" s="11"/>
      <c r="SRX175" s="8"/>
      <c r="SRY175" s="9"/>
      <c r="SSD175" s="11"/>
      <c r="SSE175" s="8"/>
      <c r="SSF175" s="9"/>
      <c r="SSK175" s="11"/>
      <c r="SSL175" s="8"/>
      <c r="SSM175" s="9"/>
      <c r="SSR175" s="11"/>
      <c r="SSS175" s="8"/>
      <c r="SST175" s="9"/>
      <c r="SSY175" s="11"/>
      <c r="SSZ175" s="8"/>
      <c r="STA175" s="9"/>
      <c r="STF175" s="11"/>
      <c r="STG175" s="8"/>
      <c r="STH175" s="9"/>
      <c r="STM175" s="11"/>
      <c r="STN175" s="8"/>
      <c r="STO175" s="9"/>
      <c r="STT175" s="11"/>
      <c r="STU175" s="8"/>
      <c r="STV175" s="9"/>
      <c r="SUA175" s="11"/>
      <c r="SUB175" s="8"/>
      <c r="SUC175" s="9"/>
      <c r="SUH175" s="11"/>
      <c r="SUI175" s="8"/>
      <c r="SUJ175" s="9"/>
      <c r="SUO175" s="11"/>
      <c r="SUP175" s="8"/>
      <c r="SUQ175" s="9"/>
      <c r="SUV175" s="11"/>
      <c r="SUW175" s="8"/>
      <c r="SUX175" s="9"/>
      <c r="SVC175" s="11"/>
      <c r="SVD175" s="8"/>
      <c r="SVE175" s="9"/>
      <c r="SVJ175" s="11"/>
      <c r="SVK175" s="8"/>
      <c r="SVL175" s="9"/>
      <c r="SVQ175" s="11"/>
      <c r="SVR175" s="8"/>
      <c r="SVS175" s="9"/>
      <c r="SVX175" s="11"/>
      <c r="SVY175" s="8"/>
      <c r="SVZ175" s="9"/>
      <c r="SWE175" s="11"/>
      <c r="SWF175" s="8"/>
      <c r="SWG175" s="9"/>
      <c r="SWL175" s="11"/>
      <c r="SWM175" s="8"/>
      <c r="SWN175" s="9"/>
      <c r="SWS175" s="11"/>
      <c r="SWT175" s="8"/>
      <c r="SWU175" s="9"/>
      <c r="SWZ175" s="11"/>
      <c r="SXA175" s="8"/>
      <c r="SXB175" s="9"/>
      <c r="SXG175" s="11"/>
      <c r="SXH175" s="8"/>
      <c r="SXI175" s="9"/>
      <c r="SXN175" s="11"/>
      <c r="SXO175" s="8"/>
      <c r="SXP175" s="9"/>
      <c r="SXU175" s="11"/>
      <c r="SXV175" s="8"/>
      <c r="SXW175" s="9"/>
      <c r="SYB175" s="11"/>
      <c r="SYC175" s="8"/>
      <c r="SYD175" s="9"/>
      <c r="SYI175" s="11"/>
      <c r="SYJ175" s="8"/>
      <c r="SYK175" s="9"/>
      <c r="SYP175" s="11"/>
      <c r="SYQ175" s="8"/>
      <c r="SYR175" s="9"/>
      <c r="SYW175" s="11"/>
      <c r="SYX175" s="8"/>
      <c r="SYY175" s="9"/>
      <c r="SZD175" s="11"/>
      <c r="SZE175" s="8"/>
      <c r="SZF175" s="9"/>
      <c r="SZK175" s="11"/>
      <c r="SZL175" s="8"/>
      <c r="SZM175" s="9"/>
      <c r="SZR175" s="11"/>
      <c r="SZS175" s="8"/>
      <c r="SZT175" s="9"/>
      <c r="SZY175" s="11"/>
      <c r="SZZ175" s="8"/>
      <c r="TAA175" s="9"/>
      <c r="TAF175" s="11"/>
      <c r="TAG175" s="8"/>
      <c r="TAH175" s="9"/>
      <c r="TAM175" s="11"/>
      <c r="TAN175" s="8"/>
      <c r="TAO175" s="9"/>
      <c r="TAT175" s="11"/>
      <c r="TAU175" s="8"/>
      <c r="TAV175" s="9"/>
      <c r="TBA175" s="11"/>
      <c r="TBB175" s="8"/>
      <c r="TBC175" s="9"/>
      <c r="TBH175" s="11"/>
      <c r="TBI175" s="8"/>
      <c r="TBJ175" s="9"/>
      <c r="TBO175" s="11"/>
      <c r="TBP175" s="8"/>
      <c r="TBQ175" s="9"/>
      <c r="TBV175" s="11"/>
      <c r="TBW175" s="8"/>
      <c r="TBX175" s="9"/>
      <c r="TCC175" s="11"/>
      <c r="TCD175" s="8"/>
      <c r="TCE175" s="9"/>
      <c r="TCJ175" s="11"/>
      <c r="TCK175" s="8"/>
      <c r="TCL175" s="9"/>
      <c r="TCQ175" s="11"/>
      <c r="TCR175" s="8"/>
      <c r="TCS175" s="9"/>
      <c r="TCX175" s="11"/>
      <c r="TCY175" s="8"/>
      <c r="TCZ175" s="9"/>
      <c r="TDE175" s="11"/>
      <c r="TDF175" s="8"/>
      <c r="TDG175" s="9"/>
      <c r="TDL175" s="11"/>
      <c r="TDM175" s="8"/>
      <c r="TDN175" s="9"/>
      <c r="TDS175" s="11"/>
      <c r="TDT175" s="8"/>
      <c r="TDU175" s="9"/>
      <c r="TDZ175" s="11"/>
      <c r="TEA175" s="8"/>
      <c r="TEB175" s="9"/>
      <c r="TEG175" s="11"/>
      <c r="TEH175" s="8"/>
      <c r="TEI175" s="9"/>
      <c r="TEN175" s="11"/>
      <c r="TEO175" s="8"/>
      <c r="TEP175" s="9"/>
      <c r="TEU175" s="11"/>
      <c r="TEV175" s="8"/>
      <c r="TEW175" s="9"/>
      <c r="TFB175" s="11"/>
      <c r="TFC175" s="8"/>
      <c r="TFD175" s="9"/>
      <c r="TFI175" s="11"/>
      <c r="TFJ175" s="8"/>
      <c r="TFK175" s="9"/>
      <c r="TFP175" s="11"/>
      <c r="TFQ175" s="8"/>
      <c r="TFR175" s="9"/>
      <c r="TFW175" s="11"/>
      <c r="TFX175" s="8"/>
      <c r="TFY175" s="9"/>
      <c r="TGD175" s="11"/>
      <c r="TGE175" s="8"/>
      <c r="TGF175" s="9"/>
      <c r="TGK175" s="11"/>
      <c r="TGL175" s="8"/>
      <c r="TGM175" s="9"/>
      <c r="TGR175" s="11"/>
      <c r="TGS175" s="8"/>
      <c r="TGT175" s="9"/>
      <c r="TGY175" s="11"/>
      <c r="TGZ175" s="8"/>
      <c r="THA175" s="9"/>
      <c r="THF175" s="11"/>
      <c r="THG175" s="8"/>
      <c r="THH175" s="9"/>
      <c r="THM175" s="11"/>
      <c r="THN175" s="8"/>
      <c r="THO175" s="9"/>
      <c r="THT175" s="11"/>
      <c r="THU175" s="8"/>
      <c r="THV175" s="9"/>
      <c r="TIA175" s="11"/>
      <c r="TIB175" s="8"/>
      <c r="TIC175" s="9"/>
      <c r="TIH175" s="11"/>
      <c r="TII175" s="8"/>
      <c r="TIJ175" s="9"/>
      <c r="TIO175" s="11"/>
      <c r="TIP175" s="8"/>
      <c r="TIQ175" s="9"/>
      <c r="TIV175" s="11"/>
      <c r="TIW175" s="8"/>
      <c r="TIX175" s="9"/>
      <c r="TJC175" s="11"/>
      <c r="TJD175" s="8"/>
      <c r="TJE175" s="9"/>
      <c r="TJJ175" s="11"/>
      <c r="TJK175" s="8"/>
      <c r="TJL175" s="9"/>
      <c r="TJQ175" s="11"/>
      <c r="TJR175" s="8"/>
      <c r="TJS175" s="9"/>
      <c r="TJX175" s="11"/>
      <c r="TJY175" s="8"/>
      <c r="TJZ175" s="9"/>
      <c r="TKE175" s="11"/>
      <c r="TKF175" s="8"/>
      <c r="TKG175" s="9"/>
      <c r="TKL175" s="11"/>
      <c r="TKM175" s="8"/>
      <c r="TKN175" s="9"/>
      <c r="TKS175" s="11"/>
      <c r="TKT175" s="8"/>
      <c r="TKU175" s="9"/>
      <c r="TKZ175" s="11"/>
      <c r="TLA175" s="8"/>
      <c r="TLB175" s="9"/>
      <c r="TLG175" s="11"/>
      <c r="TLH175" s="8"/>
      <c r="TLI175" s="9"/>
      <c r="TLN175" s="11"/>
      <c r="TLO175" s="8"/>
      <c r="TLP175" s="9"/>
      <c r="TLU175" s="11"/>
      <c r="TLV175" s="8"/>
      <c r="TLW175" s="9"/>
      <c r="TMB175" s="11"/>
      <c r="TMC175" s="8"/>
      <c r="TMD175" s="9"/>
      <c r="TMI175" s="11"/>
      <c r="TMJ175" s="8"/>
      <c r="TMK175" s="9"/>
      <c r="TMP175" s="11"/>
      <c r="TMQ175" s="8"/>
      <c r="TMR175" s="9"/>
      <c r="TMW175" s="11"/>
      <c r="TMX175" s="8"/>
      <c r="TMY175" s="9"/>
      <c r="TND175" s="11"/>
      <c r="TNE175" s="8"/>
      <c r="TNF175" s="9"/>
      <c r="TNK175" s="11"/>
      <c r="TNL175" s="8"/>
      <c r="TNM175" s="9"/>
      <c r="TNR175" s="11"/>
      <c r="TNS175" s="8"/>
      <c r="TNT175" s="9"/>
      <c r="TNY175" s="11"/>
      <c r="TNZ175" s="8"/>
      <c r="TOA175" s="9"/>
      <c r="TOF175" s="11"/>
      <c r="TOG175" s="8"/>
      <c r="TOH175" s="9"/>
      <c r="TOM175" s="11"/>
      <c r="TON175" s="8"/>
      <c r="TOO175" s="9"/>
      <c r="TOT175" s="11"/>
      <c r="TOU175" s="8"/>
      <c r="TOV175" s="9"/>
      <c r="TPA175" s="11"/>
      <c r="TPB175" s="8"/>
      <c r="TPC175" s="9"/>
      <c r="TPH175" s="11"/>
      <c r="TPI175" s="8"/>
      <c r="TPJ175" s="9"/>
      <c r="TPO175" s="11"/>
      <c r="TPP175" s="8"/>
      <c r="TPQ175" s="9"/>
      <c r="TPV175" s="11"/>
      <c r="TPW175" s="8"/>
      <c r="TPX175" s="9"/>
      <c r="TQC175" s="11"/>
      <c r="TQD175" s="8"/>
      <c r="TQE175" s="9"/>
      <c r="TQJ175" s="11"/>
      <c r="TQK175" s="8"/>
      <c r="TQL175" s="9"/>
      <c r="TQQ175" s="11"/>
      <c r="TQR175" s="8"/>
      <c r="TQS175" s="9"/>
      <c r="TQX175" s="11"/>
      <c r="TQY175" s="8"/>
      <c r="TQZ175" s="9"/>
      <c r="TRE175" s="11"/>
      <c r="TRF175" s="8"/>
      <c r="TRG175" s="9"/>
      <c r="TRL175" s="11"/>
      <c r="TRM175" s="8"/>
      <c r="TRN175" s="9"/>
      <c r="TRS175" s="11"/>
      <c r="TRT175" s="8"/>
      <c r="TRU175" s="9"/>
      <c r="TRZ175" s="11"/>
      <c r="TSA175" s="8"/>
      <c r="TSB175" s="9"/>
      <c r="TSG175" s="11"/>
      <c r="TSH175" s="8"/>
      <c r="TSI175" s="9"/>
      <c r="TSN175" s="11"/>
      <c r="TSO175" s="8"/>
      <c r="TSP175" s="9"/>
      <c r="TSU175" s="11"/>
      <c r="TSV175" s="8"/>
      <c r="TSW175" s="9"/>
      <c r="TTB175" s="11"/>
      <c r="TTC175" s="8"/>
      <c r="TTD175" s="9"/>
      <c r="TTI175" s="11"/>
      <c r="TTJ175" s="8"/>
      <c r="TTK175" s="9"/>
      <c r="TTP175" s="11"/>
      <c r="TTQ175" s="8"/>
      <c r="TTR175" s="9"/>
      <c r="TTW175" s="11"/>
      <c r="TTX175" s="8"/>
      <c r="TTY175" s="9"/>
      <c r="TUD175" s="11"/>
      <c r="TUE175" s="8"/>
      <c r="TUF175" s="9"/>
      <c r="TUK175" s="11"/>
      <c r="TUL175" s="8"/>
      <c r="TUM175" s="9"/>
      <c r="TUR175" s="11"/>
      <c r="TUS175" s="8"/>
      <c r="TUT175" s="9"/>
      <c r="TUY175" s="11"/>
      <c r="TUZ175" s="8"/>
      <c r="TVA175" s="9"/>
      <c r="TVF175" s="11"/>
      <c r="TVG175" s="8"/>
      <c r="TVH175" s="9"/>
      <c r="TVM175" s="11"/>
      <c r="TVN175" s="8"/>
      <c r="TVO175" s="9"/>
      <c r="TVT175" s="11"/>
      <c r="TVU175" s="8"/>
      <c r="TVV175" s="9"/>
      <c r="TWA175" s="11"/>
      <c r="TWB175" s="8"/>
      <c r="TWC175" s="9"/>
      <c r="TWH175" s="11"/>
      <c r="TWI175" s="8"/>
      <c r="TWJ175" s="9"/>
      <c r="TWO175" s="11"/>
      <c r="TWP175" s="8"/>
      <c r="TWQ175" s="9"/>
      <c r="TWV175" s="11"/>
      <c r="TWW175" s="8"/>
      <c r="TWX175" s="9"/>
      <c r="TXC175" s="11"/>
      <c r="TXD175" s="8"/>
      <c r="TXE175" s="9"/>
      <c r="TXJ175" s="11"/>
      <c r="TXK175" s="8"/>
      <c r="TXL175" s="9"/>
      <c r="TXQ175" s="11"/>
      <c r="TXR175" s="8"/>
      <c r="TXS175" s="9"/>
      <c r="TXX175" s="11"/>
      <c r="TXY175" s="8"/>
      <c r="TXZ175" s="9"/>
      <c r="TYE175" s="11"/>
      <c r="TYF175" s="8"/>
      <c r="TYG175" s="9"/>
      <c r="TYL175" s="11"/>
      <c r="TYM175" s="8"/>
      <c r="TYN175" s="9"/>
      <c r="TYS175" s="11"/>
      <c r="TYT175" s="8"/>
      <c r="TYU175" s="9"/>
      <c r="TYZ175" s="11"/>
      <c r="TZA175" s="8"/>
      <c r="TZB175" s="9"/>
      <c r="TZG175" s="11"/>
      <c r="TZH175" s="8"/>
      <c r="TZI175" s="9"/>
      <c r="TZN175" s="11"/>
      <c r="TZO175" s="8"/>
      <c r="TZP175" s="9"/>
      <c r="TZU175" s="11"/>
      <c r="TZV175" s="8"/>
      <c r="TZW175" s="9"/>
      <c r="UAB175" s="11"/>
      <c r="UAC175" s="8"/>
      <c r="UAD175" s="9"/>
      <c r="UAI175" s="11"/>
      <c r="UAJ175" s="8"/>
      <c r="UAK175" s="9"/>
      <c r="UAP175" s="11"/>
      <c r="UAQ175" s="8"/>
      <c r="UAR175" s="9"/>
      <c r="UAW175" s="11"/>
      <c r="UAX175" s="8"/>
      <c r="UAY175" s="9"/>
      <c r="UBD175" s="11"/>
      <c r="UBE175" s="8"/>
      <c r="UBF175" s="9"/>
      <c r="UBK175" s="11"/>
      <c r="UBL175" s="8"/>
      <c r="UBM175" s="9"/>
      <c r="UBR175" s="11"/>
      <c r="UBS175" s="8"/>
      <c r="UBT175" s="9"/>
      <c r="UBY175" s="11"/>
      <c r="UBZ175" s="8"/>
      <c r="UCA175" s="9"/>
      <c r="UCF175" s="11"/>
      <c r="UCG175" s="8"/>
      <c r="UCH175" s="9"/>
      <c r="UCM175" s="11"/>
      <c r="UCN175" s="8"/>
      <c r="UCO175" s="9"/>
      <c r="UCT175" s="11"/>
      <c r="UCU175" s="8"/>
      <c r="UCV175" s="9"/>
      <c r="UDA175" s="11"/>
      <c r="UDB175" s="8"/>
      <c r="UDC175" s="9"/>
      <c r="UDH175" s="11"/>
      <c r="UDI175" s="8"/>
      <c r="UDJ175" s="9"/>
      <c r="UDO175" s="11"/>
      <c r="UDP175" s="8"/>
      <c r="UDQ175" s="9"/>
      <c r="UDV175" s="11"/>
      <c r="UDW175" s="8"/>
      <c r="UDX175" s="9"/>
      <c r="UEC175" s="11"/>
      <c r="UED175" s="8"/>
      <c r="UEE175" s="9"/>
      <c r="UEJ175" s="11"/>
      <c r="UEK175" s="8"/>
      <c r="UEL175" s="9"/>
      <c r="UEQ175" s="11"/>
      <c r="UER175" s="8"/>
      <c r="UES175" s="9"/>
      <c r="UEX175" s="11"/>
      <c r="UEY175" s="8"/>
      <c r="UEZ175" s="9"/>
      <c r="UFE175" s="11"/>
      <c r="UFF175" s="8"/>
      <c r="UFG175" s="9"/>
      <c r="UFL175" s="11"/>
      <c r="UFM175" s="8"/>
      <c r="UFN175" s="9"/>
      <c r="UFS175" s="11"/>
      <c r="UFT175" s="8"/>
      <c r="UFU175" s="9"/>
      <c r="UFZ175" s="11"/>
      <c r="UGA175" s="8"/>
      <c r="UGB175" s="9"/>
      <c r="UGG175" s="11"/>
      <c r="UGH175" s="8"/>
      <c r="UGI175" s="9"/>
      <c r="UGN175" s="11"/>
      <c r="UGO175" s="8"/>
      <c r="UGP175" s="9"/>
      <c r="UGU175" s="11"/>
      <c r="UGV175" s="8"/>
      <c r="UGW175" s="9"/>
      <c r="UHB175" s="11"/>
      <c r="UHC175" s="8"/>
      <c r="UHD175" s="9"/>
      <c r="UHI175" s="11"/>
      <c r="UHJ175" s="8"/>
      <c r="UHK175" s="9"/>
      <c r="UHP175" s="11"/>
      <c r="UHQ175" s="8"/>
      <c r="UHR175" s="9"/>
      <c r="UHW175" s="11"/>
      <c r="UHX175" s="8"/>
      <c r="UHY175" s="9"/>
      <c r="UID175" s="11"/>
      <c r="UIE175" s="8"/>
      <c r="UIF175" s="9"/>
      <c r="UIK175" s="11"/>
      <c r="UIL175" s="8"/>
      <c r="UIM175" s="9"/>
      <c r="UIR175" s="11"/>
      <c r="UIS175" s="8"/>
      <c r="UIT175" s="9"/>
      <c r="UIY175" s="11"/>
      <c r="UIZ175" s="8"/>
      <c r="UJA175" s="9"/>
      <c r="UJF175" s="11"/>
      <c r="UJG175" s="8"/>
      <c r="UJH175" s="9"/>
      <c r="UJM175" s="11"/>
      <c r="UJN175" s="8"/>
      <c r="UJO175" s="9"/>
      <c r="UJT175" s="11"/>
      <c r="UJU175" s="8"/>
      <c r="UJV175" s="9"/>
      <c r="UKA175" s="11"/>
      <c r="UKB175" s="8"/>
      <c r="UKC175" s="9"/>
      <c r="UKH175" s="11"/>
      <c r="UKI175" s="8"/>
      <c r="UKJ175" s="9"/>
      <c r="UKO175" s="11"/>
      <c r="UKP175" s="8"/>
      <c r="UKQ175" s="9"/>
      <c r="UKV175" s="11"/>
      <c r="UKW175" s="8"/>
      <c r="UKX175" s="9"/>
      <c r="ULC175" s="11"/>
      <c r="ULD175" s="8"/>
      <c r="ULE175" s="9"/>
      <c r="ULJ175" s="11"/>
      <c r="ULK175" s="8"/>
      <c r="ULL175" s="9"/>
      <c r="ULQ175" s="11"/>
      <c r="ULR175" s="8"/>
      <c r="ULS175" s="9"/>
      <c r="ULX175" s="11"/>
      <c r="ULY175" s="8"/>
      <c r="ULZ175" s="9"/>
      <c r="UME175" s="11"/>
      <c r="UMF175" s="8"/>
      <c r="UMG175" s="9"/>
      <c r="UML175" s="11"/>
      <c r="UMM175" s="8"/>
      <c r="UMN175" s="9"/>
      <c r="UMS175" s="11"/>
      <c r="UMT175" s="8"/>
      <c r="UMU175" s="9"/>
      <c r="UMZ175" s="11"/>
      <c r="UNA175" s="8"/>
      <c r="UNB175" s="9"/>
      <c r="UNG175" s="11"/>
      <c r="UNH175" s="8"/>
      <c r="UNI175" s="9"/>
      <c r="UNN175" s="11"/>
      <c r="UNO175" s="8"/>
      <c r="UNP175" s="9"/>
      <c r="UNU175" s="11"/>
      <c r="UNV175" s="8"/>
      <c r="UNW175" s="9"/>
      <c r="UOB175" s="11"/>
      <c r="UOC175" s="8"/>
      <c r="UOD175" s="9"/>
      <c r="UOI175" s="11"/>
      <c r="UOJ175" s="8"/>
      <c r="UOK175" s="9"/>
      <c r="UOP175" s="11"/>
      <c r="UOQ175" s="8"/>
      <c r="UOR175" s="9"/>
      <c r="UOW175" s="11"/>
      <c r="UOX175" s="8"/>
      <c r="UOY175" s="9"/>
      <c r="UPD175" s="11"/>
      <c r="UPE175" s="8"/>
      <c r="UPF175" s="9"/>
      <c r="UPK175" s="11"/>
      <c r="UPL175" s="8"/>
      <c r="UPM175" s="9"/>
      <c r="UPR175" s="11"/>
      <c r="UPS175" s="8"/>
      <c r="UPT175" s="9"/>
      <c r="UPY175" s="11"/>
      <c r="UPZ175" s="8"/>
      <c r="UQA175" s="9"/>
      <c r="UQF175" s="11"/>
      <c r="UQG175" s="8"/>
      <c r="UQH175" s="9"/>
      <c r="UQM175" s="11"/>
      <c r="UQN175" s="8"/>
      <c r="UQO175" s="9"/>
      <c r="UQT175" s="11"/>
      <c r="UQU175" s="8"/>
      <c r="UQV175" s="9"/>
      <c r="URA175" s="11"/>
      <c r="URB175" s="8"/>
      <c r="URC175" s="9"/>
      <c r="URH175" s="11"/>
      <c r="URI175" s="8"/>
      <c r="URJ175" s="9"/>
      <c r="URO175" s="11"/>
      <c r="URP175" s="8"/>
      <c r="URQ175" s="9"/>
      <c r="URV175" s="11"/>
      <c r="URW175" s="8"/>
      <c r="URX175" s="9"/>
      <c r="USC175" s="11"/>
      <c r="USD175" s="8"/>
      <c r="USE175" s="9"/>
      <c r="USJ175" s="11"/>
      <c r="USK175" s="8"/>
      <c r="USL175" s="9"/>
      <c r="USQ175" s="11"/>
      <c r="USR175" s="8"/>
      <c r="USS175" s="9"/>
      <c r="USX175" s="11"/>
      <c r="USY175" s="8"/>
      <c r="USZ175" s="9"/>
      <c r="UTE175" s="11"/>
      <c r="UTF175" s="8"/>
      <c r="UTG175" s="9"/>
      <c r="UTL175" s="11"/>
      <c r="UTM175" s="8"/>
      <c r="UTN175" s="9"/>
      <c r="UTS175" s="11"/>
      <c r="UTT175" s="8"/>
      <c r="UTU175" s="9"/>
      <c r="UTZ175" s="11"/>
      <c r="UUA175" s="8"/>
      <c r="UUB175" s="9"/>
      <c r="UUG175" s="11"/>
      <c r="UUH175" s="8"/>
      <c r="UUI175" s="9"/>
      <c r="UUN175" s="11"/>
      <c r="UUO175" s="8"/>
      <c r="UUP175" s="9"/>
      <c r="UUU175" s="11"/>
      <c r="UUV175" s="8"/>
      <c r="UUW175" s="9"/>
      <c r="UVB175" s="11"/>
      <c r="UVC175" s="8"/>
      <c r="UVD175" s="9"/>
      <c r="UVI175" s="11"/>
      <c r="UVJ175" s="8"/>
      <c r="UVK175" s="9"/>
      <c r="UVP175" s="11"/>
      <c r="UVQ175" s="8"/>
      <c r="UVR175" s="9"/>
      <c r="UVW175" s="11"/>
      <c r="UVX175" s="8"/>
      <c r="UVY175" s="9"/>
      <c r="UWD175" s="11"/>
      <c r="UWE175" s="8"/>
      <c r="UWF175" s="9"/>
      <c r="UWK175" s="11"/>
      <c r="UWL175" s="8"/>
      <c r="UWM175" s="9"/>
      <c r="UWR175" s="11"/>
      <c r="UWS175" s="8"/>
      <c r="UWT175" s="9"/>
      <c r="UWY175" s="11"/>
      <c r="UWZ175" s="8"/>
      <c r="UXA175" s="9"/>
      <c r="UXF175" s="11"/>
      <c r="UXG175" s="8"/>
      <c r="UXH175" s="9"/>
      <c r="UXM175" s="11"/>
      <c r="UXN175" s="8"/>
      <c r="UXO175" s="9"/>
      <c r="UXT175" s="11"/>
      <c r="UXU175" s="8"/>
      <c r="UXV175" s="9"/>
      <c r="UYA175" s="11"/>
      <c r="UYB175" s="8"/>
      <c r="UYC175" s="9"/>
      <c r="UYH175" s="11"/>
      <c r="UYI175" s="8"/>
      <c r="UYJ175" s="9"/>
      <c r="UYO175" s="11"/>
      <c r="UYP175" s="8"/>
      <c r="UYQ175" s="9"/>
      <c r="UYV175" s="11"/>
      <c r="UYW175" s="8"/>
      <c r="UYX175" s="9"/>
      <c r="UZC175" s="11"/>
      <c r="UZD175" s="8"/>
      <c r="UZE175" s="9"/>
      <c r="UZJ175" s="11"/>
      <c r="UZK175" s="8"/>
      <c r="UZL175" s="9"/>
      <c r="UZQ175" s="11"/>
      <c r="UZR175" s="8"/>
      <c r="UZS175" s="9"/>
      <c r="UZX175" s="11"/>
      <c r="UZY175" s="8"/>
      <c r="UZZ175" s="9"/>
      <c r="VAE175" s="11"/>
      <c r="VAF175" s="8"/>
      <c r="VAG175" s="9"/>
      <c r="VAL175" s="11"/>
      <c r="VAM175" s="8"/>
      <c r="VAN175" s="9"/>
      <c r="VAS175" s="11"/>
      <c r="VAT175" s="8"/>
      <c r="VAU175" s="9"/>
      <c r="VAZ175" s="11"/>
      <c r="VBA175" s="8"/>
      <c r="VBB175" s="9"/>
      <c r="VBG175" s="11"/>
      <c r="VBH175" s="8"/>
      <c r="VBI175" s="9"/>
      <c r="VBN175" s="11"/>
      <c r="VBO175" s="8"/>
      <c r="VBP175" s="9"/>
      <c r="VBU175" s="11"/>
      <c r="VBV175" s="8"/>
      <c r="VBW175" s="9"/>
      <c r="VCB175" s="11"/>
      <c r="VCC175" s="8"/>
      <c r="VCD175" s="9"/>
      <c r="VCI175" s="11"/>
      <c r="VCJ175" s="8"/>
      <c r="VCK175" s="9"/>
      <c r="VCP175" s="11"/>
      <c r="VCQ175" s="8"/>
      <c r="VCR175" s="9"/>
      <c r="VCW175" s="11"/>
      <c r="VCX175" s="8"/>
      <c r="VCY175" s="9"/>
      <c r="VDD175" s="11"/>
      <c r="VDE175" s="8"/>
      <c r="VDF175" s="9"/>
      <c r="VDK175" s="11"/>
      <c r="VDL175" s="8"/>
      <c r="VDM175" s="9"/>
      <c r="VDR175" s="11"/>
      <c r="VDS175" s="8"/>
      <c r="VDT175" s="9"/>
      <c r="VDY175" s="11"/>
      <c r="VDZ175" s="8"/>
      <c r="VEA175" s="9"/>
      <c r="VEF175" s="11"/>
      <c r="VEG175" s="8"/>
      <c r="VEH175" s="9"/>
      <c r="VEM175" s="11"/>
      <c r="VEN175" s="8"/>
      <c r="VEO175" s="9"/>
      <c r="VET175" s="11"/>
      <c r="VEU175" s="8"/>
      <c r="VEV175" s="9"/>
      <c r="VFA175" s="11"/>
      <c r="VFB175" s="8"/>
      <c r="VFC175" s="9"/>
      <c r="VFH175" s="11"/>
      <c r="VFI175" s="8"/>
      <c r="VFJ175" s="9"/>
      <c r="VFO175" s="11"/>
      <c r="VFP175" s="8"/>
      <c r="VFQ175" s="9"/>
      <c r="VFV175" s="11"/>
      <c r="VFW175" s="8"/>
      <c r="VFX175" s="9"/>
      <c r="VGC175" s="11"/>
      <c r="VGD175" s="8"/>
      <c r="VGE175" s="9"/>
      <c r="VGJ175" s="11"/>
      <c r="VGK175" s="8"/>
      <c r="VGL175" s="9"/>
      <c r="VGQ175" s="11"/>
      <c r="VGR175" s="8"/>
      <c r="VGS175" s="9"/>
      <c r="VGX175" s="11"/>
      <c r="VGY175" s="8"/>
      <c r="VGZ175" s="9"/>
      <c r="VHE175" s="11"/>
      <c r="VHF175" s="8"/>
      <c r="VHG175" s="9"/>
      <c r="VHL175" s="11"/>
      <c r="VHM175" s="8"/>
      <c r="VHN175" s="9"/>
      <c r="VHS175" s="11"/>
      <c r="VHT175" s="8"/>
      <c r="VHU175" s="9"/>
      <c r="VHZ175" s="11"/>
      <c r="VIA175" s="8"/>
      <c r="VIB175" s="9"/>
      <c r="VIG175" s="11"/>
      <c r="VIH175" s="8"/>
      <c r="VII175" s="9"/>
      <c r="VIN175" s="11"/>
      <c r="VIO175" s="8"/>
      <c r="VIP175" s="9"/>
      <c r="VIU175" s="11"/>
      <c r="VIV175" s="8"/>
      <c r="VIW175" s="9"/>
      <c r="VJB175" s="11"/>
      <c r="VJC175" s="8"/>
      <c r="VJD175" s="9"/>
      <c r="VJI175" s="11"/>
      <c r="VJJ175" s="8"/>
      <c r="VJK175" s="9"/>
      <c r="VJP175" s="11"/>
      <c r="VJQ175" s="8"/>
      <c r="VJR175" s="9"/>
      <c r="VJW175" s="11"/>
      <c r="VJX175" s="8"/>
      <c r="VJY175" s="9"/>
      <c r="VKD175" s="11"/>
      <c r="VKE175" s="8"/>
      <c r="VKF175" s="9"/>
      <c r="VKK175" s="11"/>
      <c r="VKL175" s="8"/>
      <c r="VKM175" s="9"/>
      <c r="VKR175" s="11"/>
      <c r="VKS175" s="8"/>
      <c r="VKT175" s="9"/>
      <c r="VKY175" s="11"/>
      <c r="VKZ175" s="8"/>
      <c r="VLA175" s="9"/>
      <c r="VLF175" s="11"/>
      <c r="VLG175" s="8"/>
      <c r="VLH175" s="9"/>
      <c r="VLM175" s="11"/>
      <c r="VLN175" s="8"/>
      <c r="VLO175" s="9"/>
      <c r="VLT175" s="11"/>
      <c r="VLU175" s="8"/>
      <c r="VLV175" s="9"/>
      <c r="VMA175" s="11"/>
      <c r="VMB175" s="8"/>
      <c r="VMC175" s="9"/>
      <c r="VMH175" s="11"/>
      <c r="VMI175" s="8"/>
      <c r="VMJ175" s="9"/>
      <c r="VMO175" s="11"/>
      <c r="VMP175" s="8"/>
      <c r="VMQ175" s="9"/>
      <c r="VMV175" s="11"/>
      <c r="VMW175" s="8"/>
      <c r="VMX175" s="9"/>
      <c r="VNC175" s="11"/>
      <c r="VND175" s="8"/>
      <c r="VNE175" s="9"/>
      <c r="VNJ175" s="11"/>
      <c r="VNK175" s="8"/>
      <c r="VNL175" s="9"/>
      <c r="VNQ175" s="11"/>
      <c r="VNR175" s="8"/>
      <c r="VNS175" s="9"/>
      <c r="VNX175" s="11"/>
      <c r="VNY175" s="8"/>
      <c r="VNZ175" s="9"/>
      <c r="VOE175" s="11"/>
      <c r="VOF175" s="8"/>
      <c r="VOG175" s="9"/>
      <c r="VOL175" s="11"/>
      <c r="VOM175" s="8"/>
      <c r="VON175" s="9"/>
      <c r="VOS175" s="11"/>
      <c r="VOT175" s="8"/>
      <c r="VOU175" s="9"/>
      <c r="VOZ175" s="11"/>
      <c r="VPA175" s="8"/>
      <c r="VPB175" s="9"/>
      <c r="VPG175" s="11"/>
      <c r="VPH175" s="8"/>
      <c r="VPI175" s="9"/>
      <c r="VPN175" s="11"/>
      <c r="VPO175" s="8"/>
      <c r="VPP175" s="9"/>
      <c r="VPU175" s="11"/>
      <c r="VPV175" s="8"/>
      <c r="VPW175" s="9"/>
      <c r="VQB175" s="11"/>
      <c r="VQC175" s="8"/>
      <c r="VQD175" s="9"/>
      <c r="VQI175" s="11"/>
      <c r="VQJ175" s="8"/>
      <c r="VQK175" s="9"/>
      <c r="VQP175" s="11"/>
      <c r="VQQ175" s="8"/>
      <c r="VQR175" s="9"/>
      <c r="VQW175" s="11"/>
      <c r="VQX175" s="8"/>
      <c r="VQY175" s="9"/>
      <c r="VRD175" s="11"/>
      <c r="VRE175" s="8"/>
      <c r="VRF175" s="9"/>
      <c r="VRK175" s="11"/>
      <c r="VRL175" s="8"/>
      <c r="VRM175" s="9"/>
      <c r="VRR175" s="11"/>
      <c r="VRS175" s="8"/>
      <c r="VRT175" s="9"/>
      <c r="VRY175" s="11"/>
      <c r="VRZ175" s="8"/>
      <c r="VSA175" s="9"/>
      <c r="VSF175" s="11"/>
      <c r="VSG175" s="8"/>
      <c r="VSH175" s="9"/>
      <c r="VSM175" s="11"/>
      <c r="VSN175" s="8"/>
      <c r="VSO175" s="9"/>
      <c r="VST175" s="11"/>
      <c r="VSU175" s="8"/>
      <c r="VSV175" s="9"/>
      <c r="VTA175" s="11"/>
      <c r="VTB175" s="8"/>
      <c r="VTC175" s="9"/>
      <c r="VTH175" s="11"/>
      <c r="VTI175" s="8"/>
      <c r="VTJ175" s="9"/>
      <c r="VTO175" s="11"/>
      <c r="VTP175" s="8"/>
      <c r="VTQ175" s="9"/>
      <c r="VTV175" s="11"/>
      <c r="VTW175" s="8"/>
      <c r="VTX175" s="9"/>
      <c r="VUC175" s="11"/>
      <c r="VUD175" s="8"/>
      <c r="VUE175" s="9"/>
      <c r="VUJ175" s="11"/>
      <c r="VUK175" s="8"/>
      <c r="VUL175" s="9"/>
      <c r="VUQ175" s="11"/>
      <c r="VUR175" s="8"/>
      <c r="VUS175" s="9"/>
      <c r="VUX175" s="11"/>
      <c r="VUY175" s="8"/>
      <c r="VUZ175" s="9"/>
      <c r="VVE175" s="11"/>
      <c r="VVF175" s="8"/>
      <c r="VVG175" s="9"/>
      <c r="VVL175" s="11"/>
      <c r="VVM175" s="8"/>
      <c r="VVN175" s="9"/>
      <c r="VVS175" s="11"/>
      <c r="VVT175" s="8"/>
      <c r="VVU175" s="9"/>
      <c r="VVZ175" s="11"/>
      <c r="VWA175" s="8"/>
      <c r="VWB175" s="9"/>
      <c r="VWG175" s="11"/>
      <c r="VWH175" s="8"/>
      <c r="VWI175" s="9"/>
      <c r="VWN175" s="11"/>
      <c r="VWO175" s="8"/>
      <c r="VWP175" s="9"/>
      <c r="VWU175" s="11"/>
      <c r="VWV175" s="8"/>
      <c r="VWW175" s="9"/>
      <c r="VXB175" s="11"/>
      <c r="VXC175" s="8"/>
      <c r="VXD175" s="9"/>
      <c r="VXI175" s="11"/>
      <c r="VXJ175" s="8"/>
      <c r="VXK175" s="9"/>
      <c r="VXP175" s="11"/>
      <c r="VXQ175" s="8"/>
      <c r="VXR175" s="9"/>
      <c r="VXW175" s="11"/>
      <c r="VXX175" s="8"/>
      <c r="VXY175" s="9"/>
      <c r="VYD175" s="11"/>
      <c r="VYE175" s="8"/>
      <c r="VYF175" s="9"/>
      <c r="VYK175" s="11"/>
      <c r="VYL175" s="8"/>
      <c r="VYM175" s="9"/>
      <c r="VYR175" s="11"/>
      <c r="VYS175" s="8"/>
      <c r="VYT175" s="9"/>
      <c r="VYY175" s="11"/>
      <c r="VYZ175" s="8"/>
      <c r="VZA175" s="9"/>
      <c r="VZF175" s="11"/>
      <c r="VZG175" s="8"/>
      <c r="VZH175" s="9"/>
      <c r="VZM175" s="11"/>
      <c r="VZN175" s="8"/>
      <c r="VZO175" s="9"/>
      <c r="VZT175" s="11"/>
      <c r="VZU175" s="8"/>
      <c r="VZV175" s="9"/>
      <c r="WAA175" s="11"/>
      <c r="WAB175" s="8"/>
      <c r="WAC175" s="9"/>
      <c r="WAH175" s="11"/>
      <c r="WAI175" s="8"/>
      <c r="WAJ175" s="9"/>
      <c r="WAO175" s="11"/>
      <c r="WAP175" s="8"/>
      <c r="WAQ175" s="9"/>
      <c r="WAV175" s="11"/>
      <c r="WAW175" s="8"/>
      <c r="WAX175" s="9"/>
      <c r="WBC175" s="11"/>
      <c r="WBD175" s="8"/>
      <c r="WBE175" s="9"/>
      <c r="WBJ175" s="11"/>
      <c r="WBK175" s="8"/>
      <c r="WBL175" s="9"/>
      <c r="WBQ175" s="11"/>
      <c r="WBR175" s="8"/>
      <c r="WBS175" s="9"/>
      <c r="WBX175" s="11"/>
      <c r="WBY175" s="8"/>
      <c r="WBZ175" s="9"/>
      <c r="WCE175" s="11"/>
      <c r="WCF175" s="8"/>
      <c r="WCG175" s="9"/>
      <c r="WCL175" s="11"/>
      <c r="WCM175" s="8"/>
      <c r="WCN175" s="9"/>
      <c r="WCS175" s="11"/>
      <c r="WCT175" s="8"/>
      <c r="WCU175" s="9"/>
      <c r="WCZ175" s="11"/>
      <c r="WDA175" s="8"/>
      <c r="WDB175" s="9"/>
      <c r="WDG175" s="11"/>
      <c r="WDH175" s="8"/>
      <c r="WDI175" s="9"/>
      <c r="WDN175" s="11"/>
      <c r="WDO175" s="8"/>
      <c r="WDP175" s="9"/>
      <c r="WDU175" s="11"/>
      <c r="WDV175" s="8"/>
      <c r="WDW175" s="9"/>
      <c r="WEB175" s="11"/>
      <c r="WEC175" s="8"/>
      <c r="WED175" s="9"/>
      <c r="WEI175" s="11"/>
      <c r="WEJ175" s="8"/>
      <c r="WEK175" s="9"/>
      <c r="WEP175" s="11"/>
      <c r="WEQ175" s="8"/>
      <c r="WER175" s="9"/>
      <c r="WEW175" s="11"/>
      <c r="WEX175" s="8"/>
      <c r="WEY175" s="9"/>
      <c r="WFD175" s="11"/>
      <c r="WFE175" s="8"/>
      <c r="WFF175" s="9"/>
      <c r="WFK175" s="11"/>
      <c r="WFL175" s="8"/>
      <c r="WFM175" s="9"/>
      <c r="WFR175" s="11"/>
      <c r="WFS175" s="8"/>
      <c r="WFT175" s="9"/>
      <c r="WFY175" s="11"/>
      <c r="WFZ175" s="8"/>
      <c r="WGA175" s="9"/>
      <c r="WGF175" s="11"/>
      <c r="WGG175" s="8"/>
      <c r="WGH175" s="9"/>
      <c r="WGM175" s="11"/>
      <c r="WGN175" s="8"/>
      <c r="WGO175" s="9"/>
      <c r="WGT175" s="11"/>
      <c r="WGU175" s="8"/>
      <c r="WGV175" s="9"/>
      <c r="WHA175" s="11"/>
      <c r="WHB175" s="8"/>
      <c r="WHC175" s="9"/>
      <c r="WHH175" s="11"/>
      <c r="WHI175" s="8"/>
      <c r="WHJ175" s="9"/>
      <c r="WHO175" s="11"/>
      <c r="WHP175" s="8"/>
      <c r="WHQ175" s="9"/>
      <c r="WHV175" s="11"/>
      <c r="WHW175" s="8"/>
      <c r="WHX175" s="9"/>
      <c r="WIC175" s="11"/>
      <c r="WID175" s="8"/>
      <c r="WIE175" s="9"/>
      <c r="WIJ175" s="11"/>
      <c r="WIK175" s="8"/>
      <c r="WIL175" s="9"/>
      <c r="WIQ175" s="11"/>
      <c r="WIR175" s="8"/>
      <c r="WIS175" s="9"/>
      <c r="WIX175" s="11"/>
      <c r="WIY175" s="8"/>
      <c r="WIZ175" s="9"/>
      <c r="WJE175" s="11"/>
      <c r="WJF175" s="8"/>
      <c r="WJG175" s="9"/>
      <c r="WJL175" s="11"/>
      <c r="WJM175" s="8"/>
      <c r="WJN175" s="9"/>
      <c r="WJS175" s="11"/>
      <c r="WJT175" s="8"/>
      <c r="WJU175" s="9"/>
      <c r="WJZ175" s="11"/>
      <c r="WKA175" s="8"/>
      <c r="WKB175" s="9"/>
      <c r="WKG175" s="11"/>
      <c r="WKH175" s="8"/>
      <c r="WKI175" s="9"/>
      <c r="WKN175" s="11"/>
      <c r="WKO175" s="8"/>
      <c r="WKP175" s="9"/>
      <c r="WKU175" s="11"/>
      <c r="WKV175" s="8"/>
      <c r="WKW175" s="9"/>
      <c r="WLB175" s="11"/>
      <c r="WLC175" s="8"/>
      <c r="WLD175" s="9"/>
      <c r="WLI175" s="11"/>
      <c r="WLJ175" s="8"/>
      <c r="WLK175" s="9"/>
      <c r="WLP175" s="11"/>
      <c r="WLQ175" s="8"/>
      <c r="WLR175" s="9"/>
      <c r="WLW175" s="11"/>
      <c r="WLX175" s="8"/>
      <c r="WLY175" s="9"/>
      <c r="WMD175" s="11"/>
      <c r="WME175" s="8"/>
      <c r="WMF175" s="9"/>
      <c r="WMK175" s="11"/>
      <c r="WML175" s="8"/>
      <c r="WMM175" s="9"/>
      <c r="WMR175" s="11"/>
      <c r="WMS175" s="8"/>
      <c r="WMT175" s="9"/>
      <c r="WMY175" s="11"/>
      <c r="WMZ175" s="8"/>
      <c r="WNA175" s="9"/>
      <c r="WNF175" s="11"/>
      <c r="WNG175" s="8"/>
      <c r="WNH175" s="9"/>
      <c r="WNM175" s="11"/>
      <c r="WNN175" s="8"/>
      <c r="WNO175" s="9"/>
      <c r="WNT175" s="11"/>
      <c r="WNU175" s="8"/>
      <c r="WNV175" s="9"/>
      <c r="WOA175" s="11"/>
      <c r="WOB175" s="8"/>
      <c r="WOC175" s="9"/>
      <c r="WOH175" s="11"/>
      <c r="WOI175" s="8"/>
      <c r="WOJ175" s="9"/>
      <c r="WOO175" s="11"/>
      <c r="WOP175" s="8"/>
      <c r="WOQ175" s="9"/>
      <c r="WOV175" s="11"/>
      <c r="WOW175" s="8"/>
      <c r="WOX175" s="9"/>
      <c r="WPC175" s="11"/>
      <c r="WPD175" s="8"/>
      <c r="WPE175" s="9"/>
      <c r="WPJ175" s="11"/>
      <c r="WPK175" s="8"/>
      <c r="WPL175" s="9"/>
      <c r="WPQ175" s="11"/>
      <c r="WPR175" s="8"/>
      <c r="WPS175" s="9"/>
      <c r="WPX175" s="11"/>
      <c r="WPY175" s="8"/>
      <c r="WPZ175" s="9"/>
      <c r="WQE175" s="11"/>
      <c r="WQF175" s="8"/>
      <c r="WQG175" s="9"/>
      <c r="WQL175" s="11"/>
      <c r="WQM175" s="8"/>
      <c r="WQN175" s="9"/>
      <c r="WQS175" s="11"/>
      <c r="WQT175" s="8"/>
      <c r="WQU175" s="9"/>
      <c r="WQZ175" s="11"/>
      <c r="WRA175" s="8"/>
      <c r="WRB175" s="9"/>
      <c r="WRG175" s="11"/>
      <c r="WRH175" s="8"/>
      <c r="WRI175" s="9"/>
      <c r="WRN175" s="11"/>
      <c r="WRO175" s="8"/>
      <c r="WRP175" s="9"/>
      <c r="WRU175" s="11"/>
      <c r="WRV175" s="8"/>
      <c r="WRW175" s="9"/>
      <c r="WSB175" s="11"/>
      <c r="WSC175" s="8"/>
      <c r="WSD175" s="9"/>
      <c r="WSI175" s="11"/>
      <c r="WSJ175" s="8"/>
      <c r="WSK175" s="9"/>
      <c r="WSP175" s="11"/>
      <c r="WSQ175" s="8"/>
      <c r="WSR175" s="9"/>
      <c r="WSW175" s="11"/>
      <c r="WSX175" s="8"/>
      <c r="WSY175" s="9"/>
      <c r="WTD175" s="11"/>
      <c r="WTE175" s="8"/>
      <c r="WTF175" s="9"/>
      <c r="WTK175" s="11"/>
      <c r="WTL175" s="8"/>
      <c r="WTM175" s="9"/>
      <c r="WTR175" s="11"/>
      <c r="WTS175" s="8"/>
      <c r="WTT175" s="9"/>
      <c r="WTY175" s="11"/>
      <c r="WTZ175" s="8"/>
      <c r="WUA175" s="9"/>
      <c r="WUF175" s="11"/>
      <c r="WUG175" s="8"/>
      <c r="WUH175" s="9"/>
      <c r="WUM175" s="11"/>
      <c r="WUN175" s="8"/>
      <c r="WUO175" s="9"/>
      <c r="WUT175" s="11"/>
      <c r="WUU175" s="8"/>
      <c r="WUV175" s="9"/>
      <c r="WVA175" s="11"/>
      <c r="WVB175" s="8"/>
      <c r="WVC175" s="9"/>
      <c r="WVH175" s="11"/>
      <c r="WVI175" s="8"/>
      <c r="WVJ175" s="9"/>
      <c r="WVO175" s="11"/>
      <c r="WVP175" s="8"/>
      <c r="WVQ175" s="9"/>
      <c r="WVV175" s="11"/>
      <c r="WVW175" s="8"/>
      <c r="WVX175" s="9"/>
      <c r="WWC175" s="11"/>
      <c r="WWD175" s="8"/>
      <c r="WWE175" s="9"/>
      <c r="WWJ175" s="11"/>
      <c r="WWK175" s="8"/>
      <c r="WWL175" s="9"/>
      <c r="WWQ175" s="11"/>
      <c r="WWR175" s="8"/>
      <c r="WWS175" s="9"/>
      <c r="WWX175" s="11"/>
      <c r="WWY175" s="8"/>
      <c r="WWZ175" s="9"/>
      <c r="WXE175" s="11"/>
      <c r="WXF175" s="8"/>
      <c r="WXG175" s="9"/>
      <c r="WXL175" s="11"/>
      <c r="WXM175" s="8"/>
      <c r="WXN175" s="9"/>
      <c r="WXS175" s="11"/>
      <c r="WXT175" s="8"/>
      <c r="WXU175" s="9"/>
      <c r="WXZ175" s="11"/>
      <c r="WYA175" s="8"/>
      <c r="WYB175" s="9"/>
      <c r="WYG175" s="11"/>
      <c r="WYH175" s="8"/>
      <c r="WYI175" s="9"/>
      <c r="WYN175" s="11"/>
      <c r="WYO175" s="8"/>
      <c r="WYP175" s="9"/>
      <c r="WYU175" s="11"/>
      <c r="WYV175" s="8"/>
      <c r="WYW175" s="9"/>
      <c r="WZB175" s="11"/>
      <c r="WZC175" s="8"/>
      <c r="WZD175" s="9"/>
      <c r="WZI175" s="11"/>
      <c r="WZJ175" s="8"/>
      <c r="WZK175" s="9"/>
      <c r="WZP175" s="11"/>
      <c r="WZQ175" s="8"/>
      <c r="WZR175" s="9"/>
      <c r="WZW175" s="11"/>
      <c r="WZX175" s="8"/>
      <c r="WZY175" s="9"/>
      <c r="XAD175" s="11"/>
      <c r="XAE175" s="8"/>
      <c r="XAF175" s="9"/>
      <c r="XAK175" s="11"/>
      <c r="XAL175" s="8"/>
      <c r="XAM175" s="9"/>
      <c r="XAR175" s="11"/>
      <c r="XAS175" s="8"/>
      <c r="XAT175" s="9"/>
      <c r="XAY175" s="11"/>
      <c r="XAZ175" s="8"/>
      <c r="XBA175" s="9"/>
      <c r="XBF175" s="11"/>
      <c r="XBG175" s="8"/>
      <c r="XBH175" s="9"/>
      <c r="XBM175" s="11"/>
      <c r="XBN175" s="8"/>
      <c r="XBO175" s="9"/>
      <c r="XBT175" s="11"/>
      <c r="XBU175" s="8"/>
      <c r="XBV175" s="9"/>
      <c r="XCA175" s="11"/>
      <c r="XCB175" s="8"/>
      <c r="XCC175" s="9"/>
      <c r="XCH175" s="11"/>
      <c r="XCI175" s="8"/>
      <c r="XCJ175" s="9"/>
      <c r="XCO175" s="11"/>
      <c r="XCP175" s="8"/>
      <c r="XCQ175" s="9"/>
      <c r="XCV175" s="11"/>
      <c r="XCW175" s="8"/>
      <c r="XCX175" s="9"/>
      <c r="XDC175" s="11"/>
      <c r="XDD175" s="8"/>
      <c r="XDE175" s="9"/>
      <c r="XDJ175" s="11"/>
      <c r="XDK175" s="8"/>
      <c r="XDL175" s="9"/>
      <c r="XDQ175" s="11"/>
      <c r="XDR175" s="8"/>
      <c r="XDS175" s="9"/>
      <c r="XDX175" s="11"/>
      <c r="XDY175" s="8"/>
      <c r="XDZ175" s="9"/>
      <c r="XEE175" s="11"/>
      <c r="XEF175" s="8"/>
      <c r="XEG175" s="9"/>
      <c r="XEL175" s="11"/>
      <c r="XEM175" s="8"/>
      <c r="XEN175" s="9"/>
      <c r="XES175" s="11"/>
      <c r="XET175" s="8"/>
      <c r="XEU175" s="9"/>
      <c r="XEZ175" s="11"/>
      <c r="XFA175" s="8"/>
      <c r="XFB175" s="9"/>
    </row>
    <row r="176" spans="1:1024 1029:2046 2051:3068 3073:5119 5124:6141 6146:8192 8197:9214 9219:10236 10241:12287 12292:13309 13314:15360 15365:16382" s="12" customFormat="1" ht="30" customHeight="1" x14ac:dyDescent="0.3">
      <c r="A176" s="29" t="s">
        <v>178</v>
      </c>
      <c r="B176" s="9" t="s">
        <v>170</v>
      </c>
      <c r="C176" s="12" t="s">
        <v>76</v>
      </c>
      <c r="D176" s="12">
        <f>12*2.5*1.3</f>
        <v>39</v>
      </c>
      <c r="F176" s="25"/>
      <c r="G176" s="11"/>
      <c r="H176" s="8"/>
      <c r="I176" s="9"/>
      <c r="N176" s="11"/>
      <c r="O176" s="8"/>
      <c r="P176" s="9"/>
      <c r="U176" s="11"/>
      <c r="V176" s="8"/>
      <c r="W176" s="9"/>
      <c r="AB176" s="11"/>
      <c r="AC176" s="8"/>
      <c r="AD176" s="9"/>
      <c r="AI176" s="11"/>
      <c r="AJ176" s="8"/>
      <c r="AK176" s="9"/>
      <c r="AP176" s="11"/>
      <c r="AQ176" s="8"/>
      <c r="AR176" s="9"/>
      <c r="AW176" s="11"/>
      <c r="AX176" s="8"/>
      <c r="AY176" s="9"/>
      <c r="BD176" s="11"/>
      <c r="BE176" s="8"/>
      <c r="BF176" s="9"/>
      <c r="BK176" s="11"/>
      <c r="BL176" s="8"/>
      <c r="BM176" s="9"/>
      <c r="BR176" s="11"/>
      <c r="BS176" s="8"/>
      <c r="BT176" s="9"/>
      <c r="BY176" s="11"/>
      <c r="BZ176" s="8"/>
      <c r="CA176" s="9"/>
      <c r="CF176" s="11"/>
      <c r="CG176" s="8"/>
      <c r="CH176" s="9"/>
      <c r="CM176" s="11"/>
      <c r="CN176" s="8"/>
      <c r="CO176" s="9"/>
      <c r="CT176" s="11"/>
      <c r="CU176" s="8"/>
      <c r="CV176" s="9"/>
      <c r="DA176" s="11"/>
      <c r="DB176" s="8"/>
      <c r="DC176" s="9"/>
      <c r="DH176" s="11"/>
      <c r="DI176" s="8"/>
      <c r="DJ176" s="9"/>
      <c r="DO176" s="11"/>
      <c r="DP176" s="8"/>
      <c r="DQ176" s="9"/>
      <c r="DV176" s="11"/>
      <c r="DW176" s="8"/>
      <c r="DX176" s="9"/>
      <c r="EC176" s="11"/>
      <c r="ED176" s="8"/>
      <c r="EE176" s="9"/>
      <c r="EJ176" s="11"/>
      <c r="EK176" s="8"/>
      <c r="EL176" s="9"/>
      <c r="EQ176" s="11"/>
      <c r="ER176" s="8"/>
      <c r="ES176" s="9"/>
      <c r="EX176" s="11"/>
      <c r="EY176" s="8"/>
      <c r="EZ176" s="9"/>
      <c r="FE176" s="11"/>
      <c r="FF176" s="8"/>
      <c r="FG176" s="9"/>
      <c r="FL176" s="11"/>
      <c r="FM176" s="8"/>
      <c r="FN176" s="9"/>
      <c r="FS176" s="11"/>
      <c r="FT176" s="8"/>
      <c r="FU176" s="9"/>
      <c r="FZ176" s="11"/>
      <c r="GA176" s="8"/>
      <c r="GB176" s="9"/>
      <c r="GG176" s="11"/>
      <c r="GH176" s="8"/>
      <c r="GI176" s="9"/>
      <c r="GN176" s="11"/>
      <c r="GO176" s="8"/>
      <c r="GP176" s="9"/>
      <c r="GU176" s="11"/>
      <c r="GV176" s="8"/>
      <c r="GW176" s="9"/>
      <c r="HB176" s="11"/>
      <c r="HC176" s="8"/>
      <c r="HD176" s="9"/>
      <c r="HI176" s="11"/>
      <c r="HJ176" s="8"/>
      <c r="HK176" s="9"/>
      <c r="HP176" s="11"/>
      <c r="HQ176" s="8"/>
      <c r="HR176" s="9"/>
      <c r="HW176" s="11"/>
      <c r="HX176" s="8"/>
      <c r="HY176" s="9"/>
      <c r="ID176" s="11"/>
      <c r="IE176" s="8"/>
      <c r="IF176" s="9"/>
      <c r="IK176" s="11"/>
      <c r="IL176" s="8"/>
      <c r="IM176" s="9"/>
      <c r="IR176" s="11"/>
      <c r="IS176" s="8"/>
      <c r="IT176" s="9"/>
      <c r="IY176" s="11"/>
      <c r="IZ176" s="8"/>
      <c r="JA176" s="9"/>
      <c r="JF176" s="11"/>
      <c r="JG176" s="8"/>
      <c r="JH176" s="9"/>
      <c r="JM176" s="11"/>
      <c r="JN176" s="8"/>
      <c r="JO176" s="9"/>
      <c r="JT176" s="11"/>
      <c r="JU176" s="8"/>
      <c r="JV176" s="9"/>
      <c r="KA176" s="11"/>
      <c r="KB176" s="8"/>
      <c r="KC176" s="9"/>
      <c r="KH176" s="11"/>
      <c r="KI176" s="8"/>
      <c r="KJ176" s="9"/>
      <c r="KO176" s="11"/>
      <c r="KP176" s="8"/>
      <c r="KQ176" s="9"/>
      <c r="KV176" s="11"/>
      <c r="KW176" s="8"/>
      <c r="KX176" s="9"/>
      <c r="LC176" s="11"/>
      <c r="LD176" s="8"/>
      <c r="LE176" s="9"/>
      <c r="LJ176" s="11"/>
      <c r="LK176" s="8"/>
      <c r="LL176" s="9"/>
      <c r="LQ176" s="11"/>
      <c r="LR176" s="8"/>
      <c r="LS176" s="9"/>
      <c r="LX176" s="11"/>
      <c r="LY176" s="8"/>
      <c r="LZ176" s="9"/>
      <c r="ME176" s="11"/>
      <c r="MF176" s="8"/>
      <c r="MG176" s="9"/>
      <c r="ML176" s="11"/>
      <c r="MM176" s="8"/>
      <c r="MN176" s="9"/>
      <c r="MS176" s="11"/>
      <c r="MT176" s="8"/>
      <c r="MU176" s="9"/>
      <c r="MZ176" s="11"/>
      <c r="NA176" s="8"/>
      <c r="NB176" s="9"/>
      <c r="NG176" s="11"/>
      <c r="NH176" s="8"/>
      <c r="NI176" s="9"/>
      <c r="NN176" s="11"/>
      <c r="NO176" s="8"/>
      <c r="NP176" s="9"/>
      <c r="NU176" s="11"/>
      <c r="NV176" s="8"/>
      <c r="NW176" s="9"/>
      <c r="OB176" s="11"/>
      <c r="OC176" s="8"/>
      <c r="OD176" s="9"/>
      <c r="OI176" s="11"/>
      <c r="OJ176" s="8"/>
      <c r="OK176" s="9"/>
      <c r="OP176" s="11"/>
      <c r="OQ176" s="8"/>
      <c r="OR176" s="9"/>
      <c r="OW176" s="11"/>
      <c r="OX176" s="8"/>
      <c r="OY176" s="9"/>
      <c r="PD176" s="11"/>
      <c r="PE176" s="8"/>
      <c r="PF176" s="9"/>
      <c r="PK176" s="11"/>
      <c r="PL176" s="8"/>
      <c r="PM176" s="9"/>
      <c r="PR176" s="11"/>
      <c r="PS176" s="8"/>
      <c r="PT176" s="9"/>
      <c r="PY176" s="11"/>
      <c r="PZ176" s="8"/>
      <c r="QA176" s="9"/>
      <c r="QF176" s="11"/>
      <c r="QG176" s="8"/>
      <c r="QH176" s="9"/>
      <c r="QM176" s="11"/>
      <c r="QN176" s="8"/>
      <c r="QO176" s="9"/>
      <c r="QT176" s="11"/>
      <c r="QU176" s="8"/>
      <c r="QV176" s="9"/>
      <c r="RA176" s="11"/>
      <c r="RB176" s="8"/>
      <c r="RC176" s="9"/>
      <c r="RH176" s="11"/>
      <c r="RI176" s="8"/>
      <c r="RJ176" s="9"/>
      <c r="RO176" s="11"/>
      <c r="RP176" s="8"/>
      <c r="RQ176" s="9"/>
      <c r="RV176" s="11"/>
      <c r="RW176" s="8"/>
      <c r="RX176" s="9"/>
      <c r="SC176" s="11"/>
      <c r="SD176" s="8"/>
      <c r="SE176" s="9"/>
      <c r="SJ176" s="11"/>
      <c r="SK176" s="8"/>
      <c r="SL176" s="9"/>
      <c r="SQ176" s="11"/>
      <c r="SR176" s="8"/>
      <c r="SS176" s="9"/>
      <c r="SX176" s="11"/>
      <c r="SY176" s="8"/>
      <c r="SZ176" s="9"/>
      <c r="TE176" s="11"/>
      <c r="TF176" s="8"/>
      <c r="TG176" s="9"/>
      <c r="TL176" s="11"/>
      <c r="TM176" s="8"/>
      <c r="TN176" s="9"/>
      <c r="TS176" s="11"/>
      <c r="TT176" s="8"/>
      <c r="TU176" s="9"/>
      <c r="TZ176" s="11"/>
      <c r="UA176" s="8"/>
      <c r="UB176" s="9"/>
      <c r="UG176" s="11"/>
      <c r="UH176" s="8"/>
      <c r="UI176" s="9"/>
      <c r="UN176" s="11"/>
      <c r="UO176" s="8"/>
      <c r="UP176" s="9"/>
      <c r="UU176" s="11"/>
      <c r="UV176" s="8"/>
      <c r="UW176" s="9"/>
      <c r="VB176" s="11"/>
      <c r="VC176" s="8"/>
      <c r="VD176" s="9"/>
      <c r="VI176" s="11"/>
      <c r="VJ176" s="8"/>
      <c r="VK176" s="9"/>
      <c r="VP176" s="11"/>
      <c r="VQ176" s="8"/>
      <c r="VR176" s="9"/>
      <c r="VW176" s="11"/>
      <c r="VX176" s="8"/>
      <c r="VY176" s="9"/>
      <c r="WD176" s="11"/>
      <c r="WE176" s="8"/>
      <c r="WF176" s="9"/>
      <c r="WK176" s="11"/>
      <c r="WL176" s="8"/>
      <c r="WM176" s="9"/>
      <c r="WR176" s="11"/>
      <c r="WS176" s="8"/>
      <c r="WT176" s="9"/>
      <c r="WY176" s="11"/>
      <c r="WZ176" s="8"/>
      <c r="XA176" s="9"/>
      <c r="XF176" s="11"/>
      <c r="XG176" s="8"/>
      <c r="XH176" s="9"/>
      <c r="XM176" s="11"/>
      <c r="XN176" s="8"/>
      <c r="XO176" s="9"/>
      <c r="XT176" s="11"/>
      <c r="XU176" s="8"/>
      <c r="XV176" s="9"/>
      <c r="YA176" s="11"/>
      <c r="YB176" s="8"/>
      <c r="YC176" s="9"/>
      <c r="YH176" s="11"/>
      <c r="YI176" s="8"/>
      <c r="YJ176" s="9"/>
      <c r="YO176" s="11"/>
      <c r="YP176" s="8"/>
      <c r="YQ176" s="9"/>
      <c r="YV176" s="11"/>
      <c r="YW176" s="8"/>
      <c r="YX176" s="9"/>
      <c r="ZC176" s="11"/>
      <c r="ZD176" s="8"/>
      <c r="ZE176" s="9"/>
      <c r="ZJ176" s="11"/>
      <c r="ZK176" s="8"/>
      <c r="ZL176" s="9"/>
      <c r="ZQ176" s="11"/>
      <c r="ZR176" s="8"/>
      <c r="ZS176" s="9"/>
      <c r="ZX176" s="11"/>
      <c r="ZY176" s="8"/>
      <c r="ZZ176" s="9"/>
      <c r="AAE176" s="11"/>
      <c r="AAF176" s="8"/>
      <c r="AAG176" s="9"/>
      <c r="AAL176" s="11"/>
      <c r="AAM176" s="8"/>
      <c r="AAN176" s="9"/>
      <c r="AAS176" s="11"/>
      <c r="AAT176" s="8"/>
      <c r="AAU176" s="9"/>
      <c r="AAZ176" s="11"/>
      <c r="ABA176" s="8"/>
      <c r="ABB176" s="9"/>
      <c r="ABG176" s="11"/>
      <c r="ABH176" s="8"/>
      <c r="ABI176" s="9"/>
      <c r="ABN176" s="11"/>
      <c r="ABO176" s="8"/>
      <c r="ABP176" s="9"/>
      <c r="ABU176" s="11"/>
      <c r="ABV176" s="8"/>
      <c r="ABW176" s="9"/>
      <c r="ACB176" s="11"/>
      <c r="ACC176" s="8"/>
      <c r="ACD176" s="9"/>
      <c r="ACI176" s="11"/>
      <c r="ACJ176" s="8"/>
      <c r="ACK176" s="9"/>
      <c r="ACP176" s="11"/>
      <c r="ACQ176" s="8"/>
      <c r="ACR176" s="9"/>
      <c r="ACW176" s="11"/>
      <c r="ACX176" s="8"/>
      <c r="ACY176" s="9"/>
      <c r="ADD176" s="11"/>
      <c r="ADE176" s="8"/>
      <c r="ADF176" s="9"/>
      <c r="ADK176" s="11"/>
      <c r="ADL176" s="8"/>
      <c r="ADM176" s="9"/>
      <c r="ADR176" s="11"/>
      <c r="ADS176" s="8"/>
      <c r="ADT176" s="9"/>
      <c r="ADY176" s="11"/>
      <c r="ADZ176" s="8"/>
      <c r="AEA176" s="9"/>
      <c r="AEF176" s="11"/>
      <c r="AEG176" s="8"/>
      <c r="AEH176" s="9"/>
      <c r="AEM176" s="11"/>
      <c r="AEN176" s="8"/>
      <c r="AEO176" s="9"/>
      <c r="AET176" s="11"/>
      <c r="AEU176" s="8"/>
      <c r="AEV176" s="9"/>
      <c r="AFA176" s="11"/>
      <c r="AFB176" s="8"/>
      <c r="AFC176" s="9"/>
      <c r="AFH176" s="11"/>
      <c r="AFI176" s="8"/>
      <c r="AFJ176" s="9"/>
      <c r="AFO176" s="11"/>
      <c r="AFP176" s="8"/>
      <c r="AFQ176" s="9"/>
      <c r="AFV176" s="11"/>
      <c r="AFW176" s="8"/>
      <c r="AFX176" s="9"/>
      <c r="AGC176" s="11"/>
      <c r="AGD176" s="8"/>
      <c r="AGE176" s="9"/>
      <c r="AGJ176" s="11"/>
      <c r="AGK176" s="8"/>
      <c r="AGL176" s="9"/>
      <c r="AGQ176" s="11"/>
      <c r="AGR176" s="8"/>
      <c r="AGS176" s="9"/>
      <c r="AGX176" s="11"/>
      <c r="AGY176" s="8"/>
      <c r="AGZ176" s="9"/>
      <c r="AHE176" s="11"/>
      <c r="AHF176" s="8"/>
      <c r="AHG176" s="9"/>
      <c r="AHL176" s="11"/>
      <c r="AHM176" s="8"/>
      <c r="AHN176" s="9"/>
      <c r="AHS176" s="11"/>
      <c r="AHT176" s="8"/>
      <c r="AHU176" s="9"/>
      <c r="AHZ176" s="11"/>
      <c r="AIA176" s="8"/>
      <c r="AIB176" s="9"/>
      <c r="AIG176" s="11"/>
      <c r="AIH176" s="8"/>
      <c r="AII176" s="9"/>
      <c r="AIN176" s="11"/>
      <c r="AIO176" s="8"/>
      <c r="AIP176" s="9"/>
      <c r="AIU176" s="11"/>
      <c r="AIV176" s="8"/>
      <c r="AIW176" s="9"/>
      <c r="AJB176" s="11"/>
      <c r="AJC176" s="8"/>
      <c r="AJD176" s="9"/>
      <c r="AJI176" s="11"/>
      <c r="AJJ176" s="8"/>
      <c r="AJK176" s="9"/>
      <c r="AJP176" s="11"/>
      <c r="AJQ176" s="8"/>
      <c r="AJR176" s="9"/>
      <c r="AJW176" s="11"/>
      <c r="AJX176" s="8"/>
      <c r="AJY176" s="9"/>
      <c r="AKD176" s="11"/>
      <c r="AKE176" s="8"/>
      <c r="AKF176" s="9"/>
      <c r="AKK176" s="11"/>
      <c r="AKL176" s="8"/>
      <c r="AKM176" s="9"/>
      <c r="AKR176" s="11"/>
      <c r="AKS176" s="8"/>
      <c r="AKT176" s="9"/>
      <c r="AKY176" s="11"/>
      <c r="AKZ176" s="8"/>
      <c r="ALA176" s="9"/>
      <c r="ALF176" s="11"/>
      <c r="ALG176" s="8"/>
      <c r="ALH176" s="9"/>
      <c r="ALM176" s="11"/>
      <c r="ALN176" s="8"/>
      <c r="ALO176" s="9"/>
      <c r="ALT176" s="11"/>
      <c r="ALU176" s="8"/>
      <c r="ALV176" s="9"/>
      <c r="AMA176" s="11"/>
      <c r="AMB176" s="8"/>
      <c r="AMC176" s="9"/>
      <c r="AMH176" s="11"/>
      <c r="AMI176" s="8"/>
      <c r="AMJ176" s="9"/>
      <c r="AMO176" s="11"/>
      <c r="AMP176" s="8"/>
      <c r="AMQ176" s="9"/>
      <c r="AMV176" s="11"/>
      <c r="AMW176" s="8"/>
      <c r="AMX176" s="9"/>
      <c r="ANC176" s="11"/>
      <c r="AND176" s="8"/>
      <c r="ANE176" s="9"/>
      <c r="ANJ176" s="11"/>
      <c r="ANK176" s="8"/>
      <c r="ANL176" s="9"/>
      <c r="ANQ176" s="11"/>
      <c r="ANR176" s="8"/>
      <c r="ANS176" s="9"/>
      <c r="ANX176" s="11"/>
      <c r="ANY176" s="8"/>
      <c r="ANZ176" s="9"/>
      <c r="AOE176" s="11"/>
      <c r="AOF176" s="8"/>
      <c r="AOG176" s="9"/>
      <c r="AOL176" s="11"/>
      <c r="AOM176" s="8"/>
      <c r="AON176" s="9"/>
      <c r="AOS176" s="11"/>
      <c r="AOT176" s="8"/>
      <c r="AOU176" s="9"/>
      <c r="AOZ176" s="11"/>
      <c r="APA176" s="8"/>
      <c r="APB176" s="9"/>
      <c r="APG176" s="11"/>
      <c r="APH176" s="8"/>
      <c r="API176" s="9"/>
      <c r="APN176" s="11"/>
      <c r="APO176" s="8"/>
      <c r="APP176" s="9"/>
      <c r="APU176" s="11"/>
      <c r="APV176" s="8"/>
      <c r="APW176" s="9"/>
      <c r="AQB176" s="11"/>
      <c r="AQC176" s="8"/>
      <c r="AQD176" s="9"/>
      <c r="AQI176" s="11"/>
      <c r="AQJ176" s="8"/>
      <c r="AQK176" s="9"/>
      <c r="AQP176" s="11"/>
      <c r="AQQ176" s="8"/>
      <c r="AQR176" s="9"/>
      <c r="AQW176" s="11"/>
      <c r="AQX176" s="8"/>
      <c r="AQY176" s="9"/>
      <c r="ARD176" s="11"/>
      <c r="ARE176" s="8"/>
      <c r="ARF176" s="9"/>
      <c r="ARK176" s="11"/>
      <c r="ARL176" s="8"/>
      <c r="ARM176" s="9"/>
      <c r="ARR176" s="11"/>
      <c r="ARS176" s="8"/>
      <c r="ART176" s="9"/>
      <c r="ARY176" s="11"/>
      <c r="ARZ176" s="8"/>
      <c r="ASA176" s="9"/>
      <c r="ASF176" s="11"/>
      <c r="ASG176" s="8"/>
      <c r="ASH176" s="9"/>
      <c r="ASM176" s="11"/>
      <c r="ASN176" s="8"/>
      <c r="ASO176" s="9"/>
      <c r="AST176" s="11"/>
      <c r="ASU176" s="8"/>
      <c r="ASV176" s="9"/>
      <c r="ATA176" s="11"/>
      <c r="ATB176" s="8"/>
      <c r="ATC176" s="9"/>
      <c r="ATH176" s="11"/>
      <c r="ATI176" s="8"/>
      <c r="ATJ176" s="9"/>
      <c r="ATO176" s="11"/>
      <c r="ATP176" s="8"/>
      <c r="ATQ176" s="9"/>
      <c r="ATV176" s="11"/>
      <c r="ATW176" s="8"/>
      <c r="ATX176" s="9"/>
      <c r="AUC176" s="11"/>
      <c r="AUD176" s="8"/>
      <c r="AUE176" s="9"/>
      <c r="AUJ176" s="11"/>
      <c r="AUK176" s="8"/>
      <c r="AUL176" s="9"/>
      <c r="AUQ176" s="11"/>
      <c r="AUR176" s="8"/>
      <c r="AUS176" s="9"/>
      <c r="AUX176" s="11"/>
      <c r="AUY176" s="8"/>
      <c r="AUZ176" s="9"/>
      <c r="AVE176" s="11"/>
      <c r="AVF176" s="8"/>
      <c r="AVG176" s="9"/>
      <c r="AVL176" s="11"/>
      <c r="AVM176" s="8"/>
      <c r="AVN176" s="9"/>
      <c r="AVS176" s="11"/>
      <c r="AVT176" s="8"/>
      <c r="AVU176" s="9"/>
      <c r="AVZ176" s="11"/>
      <c r="AWA176" s="8"/>
      <c r="AWB176" s="9"/>
      <c r="AWG176" s="11"/>
      <c r="AWH176" s="8"/>
      <c r="AWI176" s="9"/>
      <c r="AWN176" s="11"/>
      <c r="AWO176" s="8"/>
      <c r="AWP176" s="9"/>
      <c r="AWU176" s="11"/>
      <c r="AWV176" s="8"/>
      <c r="AWW176" s="9"/>
      <c r="AXB176" s="11"/>
      <c r="AXC176" s="8"/>
      <c r="AXD176" s="9"/>
      <c r="AXI176" s="11"/>
      <c r="AXJ176" s="8"/>
      <c r="AXK176" s="9"/>
      <c r="AXP176" s="11"/>
      <c r="AXQ176" s="8"/>
      <c r="AXR176" s="9"/>
      <c r="AXW176" s="11"/>
      <c r="AXX176" s="8"/>
      <c r="AXY176" s="9"/>
      <c r="AYD176" s="11"/>
      <c r="AYE176" s="8"/>
      <c r="AYF176" s="9"/>
      <c r="AYK176" s="11"/>
      <c r="AYL176" s="8"/>
      <c r="AYM176" s="9"/>
      <c r="AYR176" s="11"/>
      <c r="AYS176" s="8"/>
      <c r="AYT176" s="9"/>
      <c r="AYY176" s="11"/>
      <c r="AYZ176" s="8"/>
      <c r="AZA176" s="9"/>
      <c r="AZF176" s="11"/>
      <c r="AZG176" s="8"/>
      <c r="AZH176" s="9"/>
      <c r="AZM176" s="11"/>
      <c r="AZN176" s="8"/>
      <c r="AZO176" s="9"/>
      <c r="AZT176" s="11"/>
      <c r="AZU176" s="8"/>
      <c r="AZV176" s="9"/>
      <c r="BAA176" s="11"/>
      <c r="BAB176" s="8"/>
      <c r="BAC176" s="9"/>
      <c r="BAH176" s="11"/>
      <c r="BAI176" s="8"/>
      <c r="BAJ176" s="9"/>
      <c r="BAO176" s="11"/>
      <c r="BAP176" s="8"/>
      <c r="BAQ176" s="9"/>
      <c r="BAV176" s="11"/>
      <c r="BAW176" s="8"/>
      <c r="BAX176" s="9"/>
      <c r="BBC176" s="11"/>
      <c r="BBD176" s="8"/>
      <c r="BBE176" s="9"/>
      <c r="BBJ176" s="11"/>
      <c r="BBK176" s="8"/>
      <c r="BBL176" s="9"/>
      <c r="BBQ176" s="11"/>
      <c r="BBR176" s="8"/>
      <c r="BBS176" s="9"/>
      <c r="BBX176" s="11"/>
      <c r="BBY176" s="8"/>
      <c r="BBZ176" s="9"/>
      <c r="BCE176" s="11"/>
      <c r="BCF176" s="8"/>
      <c r="BCG176" s="9"/>
      <c r="BCL176" s="11"/>
      <c r="BCM176" s="8"/>
      <c r="BCN176" s="9"/>
      <c r="BCS176" s="11"/>
      <c r="BCT176" s="8"/>
      <c r="BCU176" s="9"/>
      <c r="BCZ176" s="11"/>
      <c r="BDA176" s="8"/>
      <c r="BDB176" s="9"/>
      <c r="BDG176" s="11"/>
      <c r="BDH176" s="8"/>
      <c r="BDI176" s="9"/>
      <c r="BDN176" s="11"/>
      <c r="BDO176" s="8"/>
      <c r="BDP176" s="9"/>
      <c r="BDU176" s="11"/>
      <c r="BDV176" s="8"/>
      <c r="BDW176" s="9"/>
      <c r="BEB176" s="11"/>
      <c r="BEC176" s="8"/>
      <c r="BED176" s="9"/>
      <c r="BEI176" s="11"/>
      <c r="BEJ176" s="8"/>
      <c r="BEK176" s="9"/>
      <c r="BEP176" s="11"/>
      <c r="BEQ176" s="8"/>
      <c r="BER176" s="9"/>
      <c r="BEW176" s="11"/>
      <c r="BEX176" s="8"/>
      <c r="BEY176" s="9"/>
      <c r="BFD176" s="11"/>
      <c r="BFE176" s="8"/>
      <c r="BFF176" s="9"/>
      <c r="BFK176" s="11"/>
      <c r="BFL176" s="8"/>
      <c r="BFM176" s="9"/>
      <c r="BFR176" s="11"/>
      <c r="BFS176" s="8"/>
      <c r="BFT176" s="9"/>
      <c r="BFY176" s="11"/>
      <c r="BFZ176" s="8"/>
      <c r="BGA176" s="9"/>
      <c r="BGF176" s="11"/>
      <c r="BGG176" s="8"/>
      <c r="BGH176" s="9"/>
      <c r="BGM176" s="11"/>
      <c r="BGN176" s="8"/>
      <c r="BGO176" s="9"/>
      <c r="BGT176" s="11"/>
      <c r="BGU176" s="8"/>
      <c r="BGV176" s="9"/>
      <c r="BHA176" s="11"/>
      <c r="BHB176" s="8"/>
      <c r="BHC176" s="9"/>
      <c r="BHH176" s="11"/>
      <c r="BHI176" s="8"/>
      <c r="BHJ176" s="9"/>
      <c r="BHO176" s="11"/>
      <c r="BHP176" s="8"/>
      <c r="BHQ176" s="9"/>
      <c r="BHV176" s="11"/>
      <c r="BHW176" s="8"/>
      <c r="BHX176" s="9"/>
      <c r="BIC176" s="11"/>
      <c r="BID176" s="8"/>
      <c r="BIE176" s="9"/>
      <c r="BIJ176" s="11"/>
      <c r="BIK176" s="8"/>
      <c r="BIL176" s="9"/>
      <c r="BIQ176" s="11"/>
      <c r="BIR176" s="8"/>
      <c r="BIS176" s="9"/>
      <c r="BIX176" s="11"/>
      <c r="BIY176" s="8"/>
      <c r="BIZ176" s="9"/>
      <c r="BJE176" s="11"/>
      <c r="BJF176" s="8"/>
      <c r="BJG176" s="9"/>
      <c r="BJL176" s="11"/>
      <c r="BJM176" s="8"/>
      <c r="BJN176" s="9"/>
      <c r="BJS176" s="11"/>
      <c r="BJT176" s="8"/>
      <c r="BJU176" s="9"/>
      <c r="BJZ176" s="11"/>
      <c r="BKA176" s="8"/>
      <c r="BKB176" s="9"/>
      <c r="BKG176" s="11"/>
      <c r="BKH176" s="8"/>
      <c r="BKI176" s="9"/>
      <c r="BKN176" s="11"/>
      <c r="BKO176" s="8"/>
      <c r="BKP176" s="9"/>
      <c r="BKU176" s="11"/>
      <c r="BKV176" s="8"/>
      <c r="BKW176" s="9"/>
      <c r="BLB176" s="11"/>
      <c r="BLC176" s="8"/>
      <c r="BLD176" s="9"/>
      <c r="BLI176" s="11"/>
      <c r="BLJ176" s="8"/>
      <c r="BLK176" s="9"/>
      <c r="BLP176" s="11"/>
      <c r="BLQ176" s="8"/>
      <c r="BLR176" s="9"/>
      <c r="BLW176" s="11"/>
      <c r="BLX176" s="8"/>
      <c r="BLY176" s="9"/>
      <c r="BMD176" s="11"/>
      <c r="BME176" s="8"/>
      <c r="BMF176" s="9"/>
      <c r="BMK176" s="11"/>
      <c r="BML176" s="8"/>
      <c r="BMM176" s="9"/>
      <c r="BMR176" s="11"/>
      <c r="BMS176" s="8"/>
      <c r="BMT176" s="9"/>
      <c r="BMY176" s="11"/>
      <c r="BMZ176" s="8"/>
      <c r="BNA176" s="9"/>
      <c r="BNF176" s="11"/>
      <c r="BNG176" s="8"/>
      <c r="BNH176" s="9"/>
      <c r="BNM176" s="11"/>
      <c r="BNN176" s="8"/>
      <c r="BNO176" s="9"/>
      <c r="BNT176" s="11"/>
      <c r="BNU176" s="8"/>
      <c r="BNV176" s="9"/>
      <c r="BOA176" s="11"/>
      <c r="BOB176" s="8"/>
      <c r="BOC176" s="9"/>
      <c r="BOH176" s="11"/>
      <c r="BOI176" s="8"/>
      <c r="BOJ176" s="9"/>
      <c r="BOO176" s="11"/>
      <c r="BOP176" s="8"/>
      <c r="BOQ176" s="9"/>
      <c r="BOV176" s="11"/>
      <c r="BOW176" s="8"/>
      <c r="BOX176" s="9"/>
      <c r="BPC176" s="11"/>
      <c r="BPD176" s="8"/>
      <c r="BPE176" s="9"/>
      <c r="BPJ176" s="11"/>
      <c r="BPK176" s="8"/>
      <c r="BPL176" s="9"/>
      <c r="BPQ176" s="11"/>
      <c r="BPR176" s="8"/>
      <c r="BPS176" s="9"/>
      <c r="BPX176" s="11"/>
      <c r="BPY176" s="8"/>
      <c r="BPZ176" s="9"/>
      <c r="BQE176" s="11"/>
      <c r="BQF176" s="8"/>
      <c r="BQG176" s="9"/>
      <c r="BQL176" s="11"/>
      <c r="BQM176" s="8"/>
      <c r="BQN176" s="9"/>
      <c r="BQS176" s="11"/>
      <c r="BQT176" s="8"/>
      <c r="BQU176" s="9"/>
      <c r="BQZ176" s="11"/>
      <c r="BRA176" s="8"/>
      <c r="BRB176" s="9"/>
      <c r="BRG176" s="11"/>
      <c r="BRH176" s="8"/>
      <c r="BRI176" s="9"/>
      <c r="BRN176" s="11"/>
      <c r="BRO176" s="8"/>
      <c r="BRP176" s="9"/>
      <c r="BRU176" s="11"/>
      <c r="BRV176" s="8"/>
      <c r="BRW176" s="9"/>
      <c r="BSB176" s="11"/>
      <c r="BSC176" s="8"/>
      <c r="BSD176" s="9"/>
      <c r="BSI176" s="11"/>
      <c r="BSJ176" s="8"/>
      <c r="BSK176" s="9"/>
      <c r="BSP176" s="11"/>
      <c r="BSQ176" s="8"/>
      <c r="BSR176" s="9"/>
      <c r="BSW176" s="11"/>
      <c r="BSX176" s="8"/>
      <c r="BSY176" s="9"/>
      <c r="BTD176" s="11"/>
      <c r="BTE176" s="8"/>
      <c r="BTF176" s="9"/>
      <c r="BTK176" s="11"/>
      <c r="BTL176" s="8"/>
      <c r="BTM176" s="9"/>
      <c r="BTR176" s="11"/>
      <c r="BTS176" s="8"/>
      <c r="BTT176" s="9"/>
      <c r="BTY176" s="11"/>
      <c r="BTZ176" s="8"/>
      <c r="BUA176" s="9"/>
      <c r="BUF176" s="11"/>
      <c r="BUG176" s="8"/>
      <c r="BUH176" s="9"/>
      <c r="BUM176" s="11"/>
      <c r="BUN176" s="8"/>
      <c r="BUO176" s="9"/>
      <c r="BUT176" s="11"/>
      <c r="BUU176" s="8"/>
      <c r="BUV176" s="9"/>
      <c r="BVA176" s="11"/>
      <c r="BVB176" s="8"/>
      <c r="BVC176" s="9"/>
      <c r="BVH176" s="11"/>
      <c r="BVI176" s="8"/>
      <c r="BVJ176" s="9"/>
      <c r="BVO176" s="11"/>
      <c r="BVP176" s="8"/>
      <c r="BVQ176" s="9"/>
      <c r="BVV176" s="11"/>
      <c r="BVW176" s="8"/>
      <c r="BVX176" s="9"/>
      <c r="BWC176" s="11"/>
      <c r="BWD176" s="8"/>
      <c r="BWE176" s="9"/>
      <c r="BWJ176" s="11"/>
      <c r="BWK176" s="8"/>
      <c r="BWL176" s="9"/>
      <c r="BWQ176" s="11"/>
      <c r="BWR176" s="8"/>
      <c r="BWS176" s="9"/>
      <c r="BWX176" s="11"/>
      <c r="BWY176" s="8"/>
      <c r="BWZ176" s="9"/>
      <c r="BXE176" s="11"/>
      <c r="BXF176" s="8"/>
      <c r="BXG176" s="9"/>
      <c r="BXL176" s="11"/>
      <c r="BXM176" s="8"/>
      <c r="BXN176" s="9"/>
      <c r="BXS176" s="11"/>
      <c r="BXT176" s="8"/>
      <c r="BXU176" s="9"/>
      <c r="BXZ176" s="11"/>
      <c r="BYA176" s="8"/>
      <c r="BYB176" s="9"/>
      <c r="BYG176" s="11"/>
      <c r="BYH176" s="8"/>
      <c r="BYI176" s="9"/>
      <c r="BYN176" s="11"/>
      <c r="BYO176" s="8"/>
      <c r="BYP176" s="9"/>
      <c r="BYU176" s="11"/>
      <c r="BYV176" s="8"/>
      <c r="BYW176" s="9"/>
      <c r="BZB176" s="11"/>
      <c r="BZC176" s="8"/>
      <c r="BZD176" s="9"/>
      <c r="BZI176" s="11"/>
      <c r="BZJ176" s="8"/>
      <c r="BZK176" s="9"/>
      <c r="BZP176" s="11"/>
      <c r="BZQ176" s="8"/>
      <c r="BZR176" s="9"/>
      <c r="BZW176" s="11"/>
      <c r="BZX176" s="8"/>
      <c r="BZY176" s="9"/>
      <c r="CAD176" s="11"/>
      <c r="CAE176" s="8"/>
      <c r="CAF176" s="9"/>
      <c r="CAK176" s="11"/>
      <c r="CAL176" s="8"/>
      <c r="CAM176" s="9"/>
      <c r="CAR176" s="11"/>
      <c r="CAS176" s="8"/>
      <c r="CAT176" s="9"/>
      <c r="CAY176" s="11"/>
      <c r="CAZ176" s="8"/>
      <c r="CBA176" s="9"/>
      <c r="CBF176" s="11"/>
      <c r="CBG176" s="8"/>
      <c r="CBH176" s="9"/>
      <c r="CBM176" s="11"/>
      <c r="CBN176" s="8"/>
      <c r="CBO176" s="9"/>
      <c r="CBT176" s="11"/>
      <c r="CBU176" s="8"/>
      <c r="CBV176" s="9"/>
      <c r="CCA176" s="11"/>
      <c r="CCB176" s="8"/>
      <c r="CCC176" s="9"/>
      <c r="CCH176" s="11"/>
      <c r="CCI176" s="8"/>
      <c r="CCJ176" s="9"/>
      <c r="CCO176" s="11"/>
      <c r="CCP176" s="8"/>
      <c r="CCQ176" s="9"/>
      <c r="CCV176" s="11"/>
      <c r="CCW176" s="8"/>
      <c r="CCX176" s="9"/>
      <c r="CDC176" s="11"/>
      <c r="CDD176" s="8"/>
      <c r="CDE176" s="9"/>
      <c r="CDJ176" s="11"/>
      <c r="CDK176" s="8"/>
      <c r="CDL176" s="9"/>
      <c r="CDQ176" s="11"/>
      <c r="CDR176" s="8"/>
      <c r="CDS176" s="9"/>
      <c r="CDX176" s="11"/>
      <c r="CDY176" s="8"/>
      <c r="CDZ176" s="9"/>
      <c r="CEE176" s="11"/>
      <c r="CEF176" s="8"/>
      <c r="CEG176" s="9"/>
      <c r="CEL176" s="11"/>
      <c r="CEM176" s="8"/>
      <c r="CEN176" s="9"/>
      <c r="CES176" s="11"/>
      <c r="CET176" s="8"/>
      <c r="CEU176" s="9"/>
      <c r="CEZ176" s="11"/>
      <c r="CFA176" s="8"/>
      <c r="CFB176" s="9"/>
      <c r="CFG176" s="11"/>
      <c r="CFH176" s="8"/>
      <c r="CFI176" s="9"/>
      <c r="CFN176" s="11"/>
      <c r="CFO176" s="8"/>
      <c r="CFP176" s="9"/>
      <c r="CFU176" s="11"/>
      <c r="CFV176" s="8"/>
      <c r="CFW176" s="9"/>
      <c r="CGB176" s="11"/>
      <c r="CGC176" s="8"/>
      <c r="CGD176" s="9"/>
      <c r="CGI176" s="11"/>
      <c r="CGJ176" s="8"/>
      <c r="CGK176" s="9"/>
      <c r="CGP176" s="11"/>
      <c r="CGQ176" s="8"/>
      <c r="CGR176" s="9"/>
      <c r="CGW176" s="11"/>
      <c r="CGX176" s="8"/>
      <c r="CGY176" s="9"/>
      <c r="CHD176" s="11"/>
      <c r="CHE176" s="8"/>
      <c r="CHF176" s="9"/>
      <c r="CHK176" s="11"/>
      <c r="CHL176" s="8"/>
      <c r="CHM176" s="9"/>
      <c r="CHR176" s="11"/>
      <c r="CHS176" s="8"/>
      <c r="CHT176" s="9"/>
      <c r="CHY176" s="11"/>
      <c r="CHZ176" s="8"/>
      <c r="CIA176" s="9"/>
      <c r="CIF176" s="11"/>
      <c r="CIG176" s="8"/>
      <c r="CIH176" s="9"/>
      <c r="CIM176" s="11"/>
      <c r="CIN176" s="8"/>
      <c r="CIO176" s="9"/>
      <c r="CIT176" s="11"/>
      <c r="CIU176" s="8"/>
      <c r="CIV176" s="9"/>
      <c r="CJA176" s="11"/>
      <c r="CJB176" s="8"/>
      <c r="CJC176" s="9"/>
      <c r="CJH176" s="11"/>
      <c r="CJI176" s="8"/>
      <c r="CJJ176" s="9"/>
      <c r="CJO176" s="11"/>
      <c r="CJP176" s="8"/>
      <c r="CJQ176" s="9"/>
      <c r="CJV176" s="11"/>
      <c r="CJW176" s="8"/>
      <c r="CJX176" s="9"/>
      <c r="CKC176" s="11"/>
      <c r="CKD176" s="8"/>
      <c r="CKE176" s="9"/>
      <c r="CKJ176" s="11"/>
      <c r="CKK176" s="8"/>
      <c r="CKL176" s="9"/>
      <c r="CKQ176" s="11"/>
      <c r="CKR176" s="8"/>
      <c r="CKS176" s="9"/>
      <c r="CKX176" s="11"/>
      <c r="CKY176" s="8"/>
      <c r="CKZ176" s="9"/>
      <c r="CLE176" s="11"/>
      <c r="CLF176" s="8"/>
      <c r="CLG176" s="9"/>
      <c r="CLL176" s="11"/>
      <c r="CLM176" s="8"/>
      <c r="CLN176" s="9"/>
      <c r="CLS176" s="11"/>
      <c r="CLT176" s="8"/>
      <c r="CLU176" s="9"/>
      <c r="CLZ176" s="11"/>
      <c r="CMA176" s="8"/>
      <c r="CMB176" s="9"/>
      <c r="CMG176" s="11"/>
      <c r="CMH176" s="8"/>
      <c r="CMI176" s="9"/>
      <c r="CMN176" s="11"/>
      <c r="CMO176" s="8"/>
      <c r="CMP176" s="9"/>
      <c r="CMU176" s="11"/>
      <c r="CMV176" s="8"/>
      <c r="CMW176" s="9"/>
      <c r="CNB176" s="11"/>
      <c r="CNC176" s="8"/>
      <c r="CND176" s="9"/>
      <c r="CNI176" s="11"/>
      <c r="CNJ176" s="8"/>
      <c r="CNK176" s="9"/>
      <c r="CNP176" s="11"/>
      <c r="CNQ176" s="8"/>
      <c r="CNR176" s="9"/>
      <c r="CNW176" s="11"/>
      <c r="CNX176" s="8"/>
      <c r="CNY176" s="9"/>
      <c r="COD176" s="11"/>
      <c r="COE176" s="8"/>
      <c r="COF176" s="9"/>
      <c r="COK176" s="11"/>
      <c r="COL176" s="8"/>
      <c r="COM176" s="9"/>
      <c r="COR176" s="11"/>
      <c r="COS176" s="8"/>
      <c r="COT176" s="9"/>
      <c r="COY176" s="11"/>
      <c r="COZ176" s="8"/>
      <c r="CPA176" s="9"/>
      <c r="CPF176" s="11"/>
      <c r="CPG176" s="8"/>
      <c r="CPH176" s="9"/>
      <c r="CPM176" s="11"/>
      <c r="CPN176" s="8"/>
      <c r="CPO176" s="9"/>
      <c r="CPT176" s="11"/>
      <c r="CPU176" s="8"/>
      <c r="CPV176" s="9"/>
      <c r="CQA176" s="11"/>
      <c r="CQB176" s="8"/>
      <c r="CQC176" s="9"/>
      <c r="CQH176" s="11"/>
      <c r="CQI176" s="8"/>
      <c r="CQJ176" s="9"/>
      <c r="CQO176" s="11"/>
      <c r="CQP176" s="8"/>
      <c r="CQQ176" s="9"/>
      <c r="CQV176" s="11"/>
      <c r="CQW176" s="8"/>
      <c r="CQX176" s="9"/>
      <c r="CRC176" s="11"/>
      <c r="CRD176" s="8"/>
      <c r="CRE176" s="9"/>
      <c r="CRJ176" s="11"/>
      <c r="CRK176" s="8"/>
      <c r="CRL176" s="9"/>
      <c r="CRQ176" s="11"/>
      <c r="CRR176" s="8"/>
      <c r="CRS176" s="9"/>
      <c r="CRX176" s="11"/>
      <c r="CRY176" s="8"/>
      <c r="CRZ176" s="9"/>
      <c r="CSE176" s="11"/>
      <c r="CSF176" s="8"/>
      <c r="CSG176" s="9"/>
      <c r="CSL176" s="11"/>
      <c r="CSM176" s="8"/>
      <c r="CSN176" s="9"/>
      <c r="CSS176" s="11"/>
      <c r="CST176" s="8"/>
      <c r="CSU176" s="9"/>
      <c r="CSZ176" s="11"/>
      <c r="CTA176" s="8"/>
      <c r="CTB176" s="9"/>
      <c r="CTG176" s="11"/>
      <c r="CTH176" s="8"/>
      <c r="CTI176" s="9"/>
      <c r="CTN176" s="11"/>
      <c r="CTO176" s="8"/>
      <c r="CTP176" s="9"/>
      <c r="CTU176" s="11"/>
      <c r="CTV176" s="8"/>
      <c r="CTW176" s="9"/>
      <c r="CUB176" s="11"/>
      <c r="CUC176" s="8"/>
      <c r="CUD176" s="9"/>
      <c r="CUI176" s="11"/>
      <c r="CUJ176" s="8"/>
      <c r="CUK176" s="9"/>
      <c r="CUP176" s="11"/>
      <c r="CUQ176" s="8"/>
      <c r="CUR176" s="9"/>
      <c r="CUW176" s="11"/>
      <c r="CUX176" s="8"/>
      <c r="CUY176" s="9"/>
      <c r="CVD176" s="11"/>
      <c r="CVE176" s="8"/>
      <c r="CVF176" s="9"/>
      <c r="CVK176" s="11"/>
      <c r="CVL176" s="8"/>
      <c r="CVM176" s="9"/>
      <c r="CVR176" s="11"/>
      <c r="CVS176" s="8"/>
      <c r="CVT176" s="9"/>
      <c r="CVY176" s="11"/>
      <c r="CVZ176" s="8"/>
      <c r="CWA176" s="9"/>
      <c r="CWF176" s="11"/>
      <c r="CWG176" s="8"/>
      <c r="CWH176" s="9"/>
      <c r="CWM176" s="11"/>
      <c r="CWN176" s="8"/>
      <c r="CWO176" s="9"/>
      <c r="CWT176" s="11"/>
      <c r="CWU176" s="8"/>
      <c r="CWV176" s="9"/>
      <c r="CXA176" s="11"/>
      <c r="CXB176" s="8"/>
      <c r="CXC176" s="9"/>
      <c r="CXH176" s="11"/>
      <c r="CXI176" s="8"/>
      <c r="CXJ176" s="9"/>
      <c r="CXO176" s="11"/>
      <c r="CXP176" s="8"/>
      <c r="CXQ176" s="9"/>
      <c r="CXV176" s="11"/>
      <c r="CXW176" s="8"/>
      <c r="CXX176" s="9"/>
      <c r="CYC176" s="11"/>
      <c r="CYD176" s="8"/>
      <c r="CYE176" s="9"/>
      <c r="CYJ176" s="11"/>
      <c r="CYK176" s="8"/>
      <c r="CYL176" s="9"/>
      <c r="CYQ176" s="11"/>
      <c r="CYR176" s="8"/>
      <c r="CYS176" s="9"/>
      <c r="CYX176" s="11"/>
      <c r="CYY176" s="8"/>
      <c r="CYZ176" s="9"/>
      <c r="CZE176" s="11"/>
      <c r="CZF176" s="8"/>
      <c r="CZG176" s="9"/>
      <c r="CZL176" s="11"/>
      <c r="CZM176" s="8"/>
      <c r="CZN176" s="9"/>
      <c r="CZS176" s="11"/>
      <c r="CZT176" s="8"/>
      <c r="CZU176" s="9"/>
      <c r="CZZ176" s="11"/>
      <c r="DAA176" s="8"/>
      <c r="DAB176" s="9"/>
      <c r="DAG176" s="11"/>
      <c r="DAH176" s="8"/>
      <c r="DAI176" s="9"/>
      <c r="DAN176" s="11"/>
      <c r="DAO176" s="8"/>
      <c r="DAP176" s="9"/>
      <c r="DAU176" s="11"/>
      <c r="DAV176" s="8"/>
      <c r="DAW176" s="9"/>
      <c r="DBB176" s="11"/>
      <c r="DBC176" s="8"/>
      <c r="DBD176" s="9"/>
      <c r="DBI176" s="11"/>
      <c r="DBJ176" s="8"/>
      <c r="DBK176" s="9"/>
      <c r="DBP176" s="11"/>
      <c r="DBQ176" s="8"/>
      <c r="DBR176" s="9"/>
      <c r="DBW176" s="11"/>
      <c r="DBX176" s="8"/>
      <c r="DBY176" s="9"/>
      <c r="DCD176" s="11"/>
      <c r="DCE176" s="8"/>
      <c r="DCF176" s="9"/>
      <c r="DCK176" s="11"/>
      <c r="DCL176" s="8"/>
      <c r="DCM176" s="9"/>
      <c r="DCR176" s="11"/>
      <c r="DCS176" s="8"/>
      <c r="DCT176" s="9"/>
      <c r="DCY176" s="11"/>
      <c r="DCZ176" s="8"/>
      <c r="DDA176" s="9"/>
      <c r="DDF176" s="11"/>
      <c r="DDG176" s="8"/>
      <c r="DDH176" s="9"/>
      <c r="DDM176" s="11"/>
      <c r="DDN176" s="8"/>
      <c r="DDO176" s="9"/>
      <c r="DDT176" s="11"/>
      <c r="DDU176" s="8"/>
      <c r="DDV176" s="9"/>
      <c r="DEA176" s="11"/>
      <c r="DEB176" s="8"/>
      <c r="DEC176" s="9"/>
      <c r="DEH176" s="11"/>
      <c r="DEI176" s="8"/>
      <c r="DEJ176" s="9"/>
      <c r="DEO176" s="11"/>
      <c r="DEP176" s="8"/>
      <c r="DEQ176" s="9"/>
      <c r="DEV176" s="11"/>
      <c r="DEW176" s="8"/>
      <c r="DEX176" s="9"/>
      <c r="DFC176" s="11"/>
      <c r="DFD176" s="8"/>
      <c r="DFE176" s="9"/>
      <c r="DFJ176" s="11"/>
      <c r="DFK176" s="8"/>
      <c r="DFL176" s="9"/>
      <c r="DFQ176" s="11"/>
      <c r="DFR176" s="8"/>
      <c r="DFS176" s="9"/>
      <c r="DFX176" s="11"/>
      <c r="DFY176" s="8"/>
      <c r="DFZ176" s="9"/>
      <c r="DGE176" s="11"/>
      <c r="DGF176" s="8"/>
      <c r="DGG176" s="9"/>
      <c r="DGL176" s="11"/>
      <c r="DGM176" s="8"/>
      <c r="DGN176" s="9"/>
      <c r="DGS176" s="11"/>
      <c r="DGT176" s="8"/>
      <c r="DGU176" s="9"/>
      <c r="DGZ176" s="11"/>
      <c r="DHA176" s="8"/>
      <c r="DHB176" s="9"/>
      <c r="DHG176" s="11"/>
      <c r="DHH176" s="8"/>
      <c r="DHI176" s="9"/>
      <c r="DHN176" s="11"/>
      <c r="DHO176" s="8"/>
      <c r="DHP176" s="9"/>
      <c r="DHU176" s="11"/>
      <c r="DHV176" s="8"/>
      <c r="DHW176" s="9"/>
      <c r="DIB176" s="11"/>
      <c r="DIC176" s="8"/>
      <c r="DID176" s="9"/>
      <c r="DII176" s="11"/>
      <c r="DIJ176" s="8"/>
      <c r="DIK176" s="9"/>
      <c r="DIP176" s="11"/>
      <c r="DIQ176" s="8"/>
      <c r="DIR176" s="9"/>
      <c r="DIW176" s="11"/>
      <c r="DIX176" s="8"/>
      <c r="DIY176" s="9"/>
      <c r="DJD176" s="11"/>
      <c r="DJE176" s="8"/>
      <c r="DJF176" s="9"/>
      <c r="DJK176" s="11"/>
      <c r="DJL176" s="8"/>
      <c r="DJM176" s="9"/>
      <c r="DJR176" s="11"/>
      <c r="DJS176" s="8"/>
      <c r="DJT176" s="9"/>
      <c r="DJY176" s="11"/>
      <c r="DJZ176" s="8"/>
      <c r="DKA176" s="9"/>
      <c r="DKF176" s="11"/>
      <c r="DKG176" s="8"/>
      <c r="DKH176" s="9"/>
      <c r="DKM176" s="11"/>
      <c r="DKN176" s="8"/>
      <c r="DKO176" s="9"/>
      <c r="DKT176" s="11"/>
      <c r="DKU176" s="8"/>
      <c r="DKV176" s="9"/>
      <c r="DLA176" s="11"/>
      <c r="DLB176" s="8"/>
      <c r="DLC176" s="9"/>
      <c r="DLH176" s="11"/>
      <c r="DLI176" s="8"/>
      <c r="DLJ176" s="9"/>
      <c r="DLO176" s="11"/>
      <c r="DLP176" s="8"/>
      <c r="DLQ176" s="9"/>
      <c r="DLV176" s="11"/>
      <c r="DLW176" s="8"/>
      <c r="DLX176" s="9"/>
      <c r="DMC176" s="11"/>
      <c r="DMD176" s="8"/>
      <c r="DME176" s="9"/>
      <c r="DMJ176" s="11"/>
      <c r="DMK176" s="8"/>
      <c r="DML176" s="9"/>
      <c r="DMQ176" s="11"/>
      <c r="DMR176" s="8"/>
      <c r="DMS176" s="9"/>
      <c r="DMX176" s="11"/>
      <c r="DMY176" s="8"/>
      <c r="DMZ176" s="9"/>
      <c r="DNE176" s="11"/>
      <c r="DNF176" s="8"/>
      <c r="DNG176" s="9"/>
      <c r="DNL176" s="11"/>
      <c r="DNM176" s="8"/>
      <c r="DNN176" s="9"/>
      <c r="DNS176" s="11"/>
      <c r="DNT176" s="8"/>
      <c r="DNU176" s="9"/>
      <c r="DNZ176" s="11"/>
      <c r="DOA176" s="8"/>
      <c r="DOB176" s="9"/>
      <c r="DOG176" s="11"/>
      <c r="DOH176" s="8"/>
      <c r="DOI176" s="9"/>
      <c r="DON176" s="11"/>
      <c r="DOO176" s="8"/>
      <c r="DOP176" s="9"/>
      <c r="DOU176" s="11"/>
      <c r="DOV176" s="8"/>
      <c r="DOW176" s="9"/>
      <c r="DPB176" s="11"/>
      <c r="DPC176" s="8"/>
      <c r="DPD176" s="9"/>
      <c r="DPI176" s="11"/>
      <c r="DPJ176" s="8"/>
      <c r="DPK176" s="9"/>
      <c r="DPP176" s="11"/>
      <c r="DPQ176" s="8"/>
      <c r="DPR176" s="9"/>
      <c r="DPW176" s="11"/>
      <c r="DPX176" s="8"/>
      <c r="DPY176" s="9"/>
      <c r="DQD176" s="11"/>
      <c r="DQE176" s="8"/>
      <c r="DQF176" s="9"/>
      <c r="DQK176" s="11"/>
      <c r="DQL176" s="8"/>
      <c r="DQM176" s="9"/>
      <c r="DQR176" s="11"/>
      <c r="DQS176" s="8"/>
      <c r="DQT176" s="9"/>
      <c r="DQY176" s="11"/>
      <c r="DQZ176" s="8"/>
      <c r="DRA176" s="9"/>
      <c r="DRF176" s="11"/>
      <c r="DRG176" s="8"/>
      <c r="DRH176" s="9"/>
      <c r="DRM176" s="11"/>
      <c r="DRN176" s="8"/>
      <c r="DRO176" s="9"/>
      <c r="DRT176" s="11"/>
      <c r="DRU176" s="8"/>
      <c r="DRV176" s="9"/>
      <c r="DSA176" s="11"/>
      <c r="DSB176" s="8"/>
      <c r="DSC176" s="9"/>
      <c r="DSH176" s="11"/>
      <c r="DSI176" s="8"/>
      <c r="DSJ176" s="9"/>
      <c r="DSO176" s="11"/>
      <c r="DSP176" s="8"/>
      <c r="DSQ176" s="9"/>
      <c r="DSV176" s="11"/>
      <c r="DSW176" s="8"/>
      <c r="DSX176" s="9"/>
      <c r="DTC176" s="11"/>
      <c r="DTD176" s="8"/>
      <c r="DTE176" s="9"/>
      <c r="DTJ176" s="11"/>
      <c r="DTK176" s="8"/>
      <c r="DTL176" s="9"/>
      <c r="DTQ176" s="11"/>
      <c r="DTR176" s="8"/>
      <c r="DTS176" s="9"/>
      <c r="DTX176" s="11"/>
      <c r="DTY176" s="8"/>
      <c r="DTZ176" s="9"/>
      <c r="DUE176" s="11"/>
      <c r="DUF176" s="8"/>
      <c r="DUG176" s="9"/>
      <c r="DUL176" s="11"/>
      <c r="DUM176" s="8"/>
      <c r="DUN176" s="9"/>
      <c r="DUS176" s="11"/>
      <c r="DUT176" s="8"/>
      <c r="DUU176" s="9"/>
      <c r="DUZ176" s="11"/>
      <c r="DVA176" s="8"/>
      <c r="DVB176" s="9"/>
      <c r="DVG176" s="11"/>
      <c r="DVH176" s="8"/>
      <c r="DVI176" s="9"/>
      <c r="DVN176" s="11"/>
      <c r="DVO176" s="8"/>
      <c r="DVP176" s="9"/>
      <c r="DVU176" s="11"/>
      <c r="DVV176" s="8"/>
      <c r="DVW176" s="9"/>
      <c r="DWB176" s="11"/>
      <c r="DWC176" s="8"/>
      <c r="DWD176" s="9"/>
      <c r="DWI176" s="11"/>
      <c r="DWJ176" s="8"/>
      <c r="DWK176" s="9"/>
      <c r="DWP176" s="11"/>
      <c r="DWQ176" s="8"/>
      <c r="DWR176" s="9"/>
      <c r="DWW176" s="11"/>
      <c r="DWX176" s="8"/>
      <c r="DWY176" s="9"/>
      <c r="DXD176" s="11"/>
      <c r="DXE176" s="8"/>
      <c r="DXF176" s="9"/>
      <c r="DXK176" s="11"/>
      <c r="DXL176" s="8"/>
      <c r="DXM176" s="9"/>
      <c r="DXR176" s="11"/>
      <c r="DXS176" s="8"/>
      <c r="DXT176" s="9"/>
      <c r="DXY176" s="11"/>
      <c r="DXZ176" s="8"/>
      <c r="DYA176" s="9"/>
      <c r="DYF176" s="11"/>
      <c r="DYG176" s="8"/>
      <c r="DYH176" s="9"/>
      <c r="DYM176" s="11"/>
      <c r="DYN176" s="8"/>
      <c r="DYO176" s="9"/>
      <c r="DYT176" s="11"/>
      <c r="DYU176" s="8"/>
      <c r="DYV176" s="9"/>
      <c r="DZA176" s="11"/>
      <c r="DZB176" s="8"/>
      <c r="DZC176" s="9"/>
      <c r="DZH176" s="11"/>
      <c r="DZI176" s="8"/>
      <c r="DZJ176" s="9"/>
      <c r="DZO176" s="11"/>
      <c r="DZP176" s="8"/>
      <c r="DZQ176" s="9"/>
      <c r="DZV176" s="11"/>
      <c r="DZW176" s="8"/>
      <c r="DZX176" s="9"/>
      <c r="EAC176" s="11"/>
      <c r="EAD176" s="8"/>
      <c r="EAE176" s="9"/>
      <c r="EAJ176" s="11"/>
      <c r="EAK176" s="8"/>
      <c r="EAL176" s="9"/>
      <c r="EAQ176" s="11"/>
      <c r="EAR176" s="8"/>
      <c r="EAS176" s="9"/>
      <c r="EAX176" s="11"/>
      <c r="EAY176" s="8"/>
      <c r="EAZ176" s="9"/>
      <c r="EBE176" s="11"/>
      <c r="EBF176" s="8"/>
      <c r="EBG176" s="9"/>
      <c r="EBL176" s="11"/>
      <c r="EBM176" s="8"/>
      <c r="EBN176" s="9"/>
      <c r="EBS176" s="11"/>
      <c r="EBT176" s="8"/>
      <c r="EBU176" s="9"/>
      <c r="EBZ176" s="11"/>
      <c r="ECA176" s="8"/>
      <c r="ECB176" s="9"/>
      <c r="ECG176" s="11"/>
      <c r="ECH176" s="8"/>
      <c r="ECI176" s="9"/>
      <c r="ECN176" s="11"/>
      <c r="ECO176" s="8"/>
      <c r="ECP176" s="9"/>
      <c r="ECU176" s="11"/>
      <c r="ECV176" s="8"/>
      <c r="ECW176" s="9"/>
      <c r="EDB176" s="11"/>
      <c r="EDC176" s="8"/>
      <c r="EDD176" s="9"/>
      <c r="EDI176" s="11"/>
      <c r="EDJ176" s="8"/>
      <c r="EDK176" s="9"/>
      <c r="EDP176" s="11"/>
      <c r="EDQ176" s="8"/>
      <c r="EDR176" s="9"/>
      <c r="EDW176" s="11"/>
      <c r="EDX176" s="8"/>
      <c r="EDY176" s="9"/>
      <c r="EED176" s="11"/>
      <c r="EEE176" s="8"/>
      <c r="EEF176" s="9"/>
      <c r="EEK176" s="11"/>
      <c r="EEL176" s="8"/>
      <c r="EEM176" s="9"/>
      <c r="EER176" s="11"/>
      <c r="EES176" s="8"/>
      <c r="EET176" s="9"/>
      <c r="EEY176" s="11"/>
      <c r="EEZ176" s="8"/>
      <c r="EFA176" s="9"/>
      <c r="EFF176" s="11"/>
      <c r="EFG176" s="8"/>
      <c r="EFH176" s="9"/>
      <c r="EFM176" s="11"/>
      <c r="EFN176" s="8"/>
      <c r="EFO176" s="9"/>
      <c r="EFT176" s="11"/>
      <c r="EFU176" s="8"/>
      <c r="EFV176" s="9"/>
      <c r="EGA176" s="11"/>
      <c r="EGB176" s="8"/>
      <c r="EGC176" s="9"/>
      <c r="EGH176" s="11"/>
      <c r="EGI176" s="8"/>
      <c r="EGJ176" s="9"/>
      <c r="EGO176" s="11"/>
      <c r="EGP176" s="8"/>
      <c r="EGQ176" s="9"/>
      <c r="EGV176" s="11"/>
      <c r="EGW176" s="8"/>
      <c r="EGX176" s="9"/>
      <c r="EHC176" s="11"/>
      <c r="EHD176" s="8"/>
      <c r="EHE176" s="9"/>
      <c r="EHJ176" s="11"/>
      <c r="EHK176" s="8"/>
      <c r="EHL176" s="9"/>
      <c r="EHQ176" s="11"/>
      <c r="EHR176" s="8"/>
      <c r="EHS176" s="9"/>
      <c r="EHX176" s="11"/>
      <c r="EHY176" s="8"/>
      <c r="EHZ176" s="9"/>
      <c r="EIE176" s="11"/>
      <c r="EIF176" s="8"/>
      <c r="EIG176" s="9"/>
      <c r="EIL176" s="11"/>
      <c r="EIM176" s="8"/>
      <c r="EIN176" s="9"/>
      <c r="EIS176" s="11"/>
      <c r="EIT176" s="8"/>
      <c r="EIU176" s="9"/>
      <c r="EIZ176" s="11"/>
      <c r="EJA176" s="8"/>
      <c r="EJB176" s="9"/>
      <c r="EJG176" s="11"/>
      <c r="EJH176" s="8"/>
      <c r="EJI176" s="9"/>
      <c r="EJN176" s="11"/>
      <c r="EJO176" s="8"/>
      <c r="EJP176" s="9"/>
      <c r="EJU176" s="11"/>
      <c r="EJV176" s="8"/>
      <c r="EJW176" s="9"/>
      <c r="EKB176" s="11"/>
      <c r="EKC176" s="8"/>
      <c r="EKD176" s="9"/>
      <c r="EKI176" s="11"/>
      <c r="EKJ176" s="8"/>
      <c r="EKK176" s="9"/>
      <c r="EKP176" s="11"/>
      <c r="EKQ176" s="8"/>
      <c r="EKR176" s="9"/>
      <c r="EKW176" s="11"/>
      <c r="EKX176" s="8"/>
      <c r="EKY176" s="9"/>
      <c r="ELD176" s="11"/>
      <c r="ELE176" s="8"/>
      <c r="ELF176" s="9"/>
      <c r="ELK176" s="11"/>
      <c r="ELL176" s="8"/>
      <c r="ELM176" s="9"/>
      <c r="ELR176" s="11"/>
      <c r="ELS176" s="8"/>
      <c r="ELT176" s="9"/>
      <c r="ELY176" s="11"/>
      <c r="ELZ176" s="8"/>
      <c r="EMA176" s="9"/>
      <c r="EMF176" s="11"/>
      <c r="EMG176" s="8"/>
      <c r="EMH176" s="9"/>
      <c r="EMM176" s="11"/>
      <c r="EMN176" s="8"/>
      <c r="EMO176" s="9"/>
      <c r="EMT176" s="11"/>
      <c r="EMU176" s="8"/>
      <c r="EMV176" s="9"/>
      <c r="ENA176" s="11"/>
      <c r="ENB176" s="8"/>
      <c r="ENC176" s="9"/>
      <c r="ENH176" s="11"/>
      <c r="ENI176" s="8"/>
      <c r="ENJ176" s="9"/>
      <c r="ENO176" s="11"/>
      <c r="ENP176" s="8"/>
      <c r="ENQ176" s="9"/>
      <c r="ENV176" s="11"/>
      <c r="ENW176" s="8"/>
      <c r="ENX176" s="9"/>
      <c r="EOC176" s="11"/>
      <c r="EOD176" s="8"/>
      <c r="EOE176" s="9"/>
      <c r="EOJ176" s="11"/>
      <c r="EOK176" s="8"/>
      <c r="EOL176" s="9"/>
      <c r="EOQ176" s="11"/>
      <c r="EOR176" s="8"/>
      <c r="EOS176" s="9"/>
      <c r="EOX176" s="11"/>
      <c r="EOY176" s="8"/>
      <c r="EOZ176" s="9"/>
      <c r="EPE176" s="11"/>
      <c r="EPF176" s="8"/>
      <c r="EPG176" s="9"/>
      <c r="EPL176" s="11"/>
      <c r="EPM176" s="8"/>
      <c r="EPN176" s="9"/>
      <c r="EPS176" s="11"/>
      <c r="EPT176" s="8"/>
      <c r="EPU176" s="9"/>
      <c r="EPZ176" s="11"/>
      <c r="EQA176" s="8"/>
      <c r="EQB176" s="9"/>
      <c r="EQG176" s="11"/>
      <c r="EQH176" s="8"/>
      <c r="EQI176" s="9"/>
      <c r="EQN176" s="11"/>
      <c r="EQO176" s="8"/>
      <c r="EQP176" s="9"/>
      <c r="EQU176" s="11"/>
      <c r="EQV176" s="8"/>
      <c r="EQW176" s="9"/>
      <c r="ERB176" s="11"/>
      <c r="ERC176" s="8"/>
      <c r="ERD176" s="9"/>
      <c r="ERI176" s="11"/>
      <c r="ERJ176" s="8"/>
      <c r="ERK176" s="9"/>
      <c r="ERP176" s="11"/>
      <c r="ERQ176" s="8"/>
      <c r="ERR176" s="9"/>
      <c r="ERW176" s="11"/>
      <c r="ERX176" s="8"/>
      <c r="ERY176" s="9"/>
      <c r="ESD176" s="11"/>
      <c r="ESE176" s="8"/>
      <c r="ESF176" s="9"/>
      <c r="ESK176" s="11"/>
      <c r="ESL176" s="8"/>
      <c r="ESM176" s="9"/>
      <c r="ESR176" s="11"/>
      <c r="ESS176" s="8"/>
      <c r="EST176" s="9"/>
      <c r="ESY176" s="11"/>
      <c r="ESZ176" s="8"/>
      <c r="ETA176" s="9"/>
      <c r="ETF176" s="11"/>
      <c r="ETG176" s="8"/>
      <c r="ETH176" s="9"/>
      <c r="ETM176" s="11"/>
      <c r="ETN176" s="8"/>
      <c r="ETO176" s="9"/>
      <c r="ETT176" s="11"/>
      <c r="ETU176" s="8"/>
      <c r="ETV176" s="9"/>
      <c r="EUA176" s="11"/>
      <c r="EUB176" s="8"/>
      <c r="EUC176" s="9"/>
      <c r="EUH176" s="11"/>
      <c r="EUI176" s="8"/>
      <c r="EUJ176" s="9"/>
      <c r="EUO176" s="11"/>
      <c r="EUP176" s="8"/>
      <c r="EUQ176" s="9"/>
      <c r="EUV176" s="11"/>
      <c r="EUW176" s="8"/>
      <c r="EUX176" s="9"/>
      <c r="EVC176" s="11"/>
      <c r="EVD176" s="8"/>
      <c r="EVE176" s="9"/>
      <c r="EVJ176" s="11"/>
      <c r="EVK176" s="8"/>
      <c r="EVL176" s="9"/>
      <c r="EVQ176" s="11"/>
      <c r="EVR176" s="8"/>
      <c r="EVS176" s="9"/>
      <c r="EVX176" s="11"/>
      <c r="EVY176" s="8"/>
      <c r="EVZ176" s="9"/>
      <c r="EWE176" s="11"/>
      <c r="EWF176" s="8"/>
      <c r="EWG176" s="9"/>
      <c r="EWL176" s="11"/>
      <c r="EWM176" s="8"/>
      <c r="EWN176" s="9"/>
      <c r="EWS176" s="11"/>
      <c r="EWT176" s="8"/>
      <c r="EWU176" s="9"/>
      <c r="EWZ176" s="11"/>
      <c r="EXA176" s="8"/>
      <c r="EXB176" s="9"/>
      <c r="EXG176" s="11"/>
      <c r="EXH176" s="8"/>
      <c r="EXI176" s="9"/>
      <c r="EXN176" s="11"/>
      <c r="EXO176" s="8"/>
      <c r="EXP176" s="9"/>
      <c r="EXU176" s="11"/>
      <c r="EXV176" s="8"/>
      <c r="EXW176" s="9"/>
      <c r="EYB176" s="11"/>
      <c r="EYC176" s="8"/>
      <c r="EYD176" s="9"/>
      <c r="EYI176" s="11"/>
      <c r="EYJ176" s="8"/>
      <c r="EYK176" s="9"/>
      <c r="EYP176" s="11"/>
      <c r="EYQ176" s="8"/>
      <c r="EYR176" s="9"/>
      <c r="EYW176" s="11"/>
      <c r="EYX176" s="8"/>
      <c r="EYY176" s="9"/>
      <c r="EZD176" s="11"/>
      <c r="EZE176" s="8"/>
      <c r="EZF176" s="9"/>
      <c r="EZK176" s="11"/>
      <c r="EZL176" s="8"/>
      <c r="EZM176" s="9"/>
      <c r="EZR176" s="11"/>
      <c r="EZS176" s="8"/>
      <c r="EZT176" s="9"/>
      <c r="EZY176" s="11"/>
      <c r="EZZ176" s="8"/>
      <c r="FAA176" s="9"/>
      <c r="FAF176" s="11"/>
      <c r="FAG176" s="8"/>
      <c r="FAH176" s="9"/>
      <c r="FAM176" s="11"/>
      <c r="FAN176" s="8"/>
      <c r="FAO176" s="9"/>
      <c r="FAT176" s="11"/>
      <c r="FAU176" s="8"/>
      <c r="FAV176" s="9"/>
      <c r="FBA176" s="11"/>
      <c r="FBB176" s="8"/>
      <c r="FBC176" s="9"/>
      <c r="FBH176" s="11"/>
      <c r="FBI176" s="8"/>
      <c r="FBJ176" s="9"/>
      <c r="FBO176" s="11"/>
      <c r="FBP176" s="8"/>
      <c r="FBQ176" s="9"/>
      <c r="FBV176" s="11"/>
      <c r="FBW176" s="8"/>
      <c r="FBX176" s="9"/>
      <c r="FCC176" s="11"/>
      <c r="FCD176" s="8"/>
      <c r="FCE176" s="9"/>
      <c r="FCJ176" s="11"/>
      <c r="FCK176" s="8"/>
      <c r="FCL176" s="9"/>
      <c r="FCQ176" s="11"/>
      <c r="FCR176" s="8"/>
      <c r="FCS176" s="9"/>
      <c r="FCX176" s="11"/>
      <c r="FCY176" s="8"/>
      <c r="FCZ176" s="9"/>
      <c r="FDE176" s="11"/>
      <c r="FDF176" s="8"/>
      <c r="FDG176" s="9"/>
      <c r="FDL176" s="11"/>
      <c r="FDM176" s="8"/>
      <c r="FDN176" s="9"/>
      <c r="FDS176" s="11"/>
      <c r="FDT176" s="8"/>
      <c r="FDU176" s="9"/>
      <c r="FDZ176" s="11"/>
      <c r="FEA176" s="8"/>
      <c r="FEB176" s="9"/>
      <c r="FEG176" s="11"/>
      <c r="FEH176" s="8"/>
      <c r="FEI176" s="9"/>
      <c r="FEN176" s="11"/>
      <c r="FEO176" s="8"/>
      <c r="FEP176" s="9"/>
      <c r="FEU176" s="11"/>
      <c r="FEV176" s="8"/>
      <c r="FEW176" s="9"/>
      <c r="FFB176" s="11"/>
      <c r="FFC176" s="8"/>
      <c r="FFD176" s="9"/>
      <c r="FFI176" s="11"/>
      <c r="FFJ176" s="8"/>
      <c r="FFK176" s="9"/>
      <c r="FFP176" s="11"/>
      <c r="FFQ176" s="8"/>
      <c r="FFR176" s="9"/>
      <c r="FFW176" s="11"/>
      <c r="FFX176" s="8"/>
      <c r="FFY176" s="9"/>
      <c r="FGD176" s="11"/>
      <c r="FGE176" s="8"/>
      <c r="FGF176" s="9"/>
      <c r="FGK176" s="11"/>
      <c r="FGL176" s="8"/>
      <c r="FGM176" s="9"/>
      <c r="FGR176" s="11"/>
      <c r="FGS176" s="8"/>
      <c r="FGT176" s="9"/>
      <c r="FGY176" s="11"/>
      <c r="FGZ176" s="8"/>
      <c r="FHA176" s="9"/>
      <c r="FHF176" s="11"/>
      <c r="FHG176" s="8"/>
      <c r="FHH176" s="9"/>
      <c r="FHM176" s="11"/>
      <c r="FHN176" s="8"/>
      <c r="FHO176" s="9"/>
      <c r="FHT176" s="11"/>
      <c r="FHU176" s="8"/>
      <c r="FHV176" s="9"/>
      <c r="FIA176" s="11"/>
      <c r="FIB176" s="8"/>
      <c r="FIC176" s="9"/>
      <c r="FIH176" s="11"/>
      <c r="FII176" s="8"/>
      <c r="FIJ176" s="9"/>
      <c r="FIO176" s="11"/>
      <c r="FIP176" s="8"/>
      <c r="FIQ176" s="9"/>
      <c r="FIV176" s="11"/>
      <c r="FIW176" s="8"/>
      <c r="FIX176" s="9"/>
      <c r="FJC176" s="11"/>
      <c r="FJD176" s="8"/>
      <c r="FJE176" s="9"/>
      <c r="FJJ176" s="11"/>
      <c r="FJK176" s="8"/>
      <c r="FJL176" s="9"/>
      <c r="FJQ176" s="11"/>
      <c r="FJR176" s="8"/>
      <c r="FJS176" s="9"/>
      <c r="FJX176" s="11"/>
      <c r="FJY176" s="8"/>
      <c r="FJZ176" s="9"/>
      <c r="FKE176" s="11"/>
      <c r="FKF176" s="8"/>
      <c r="FKG176" s="9"/>
      <c r="FKL176" s="11"/>
      <c r="FKM176" s="8"/>
      <c r="FKN176" s="9"/>
      <c r="FKS176" s="11"/>
      <c r="FKT176" s="8"/>
      <c r="FKU176" s="9"/>
      <c r="FKZ176" s="11"/>
      <c r="FLA176" s="8"/>
      <c r="FLB176" s="9"/>
      <c r="FLG176" s="11"/>
      <c r="FLH176" s="8"/>
      <c r="FLI176" s="9"/>
      <c r="FLN176" s="11"/>
      <c r="FLO176" s="8"/>
      <c r="FLP176" s="9"/>
      <c r="FLU176" s="11"/>
      <c r="FLV176" s="8"/>
      <c r="FLW176" s="9"/>
      <c r="FMB176" s="11"/>
      <c r="FMC176" s="8"/>
      <c r="FMD176" s="9"/>
      <c r="FMI176" s="11"/>
      <c r="FMJ176" s="8"/>
      <c r="FMK176" s="9"/>
      <c r="FMP176" s="11"/>
      <c r="FMQ176" s="8"/>
      <c r="FMR176" s="9"/>
      <c r="FMW176" s="11"/>
      <c r="FMX176" s="8"/>
      <c r="FMY176" s="9"/>
      <c r="FND176" s="11"/>
      <c r="FNE176" s="8"/>
      <c r="FNF176" s="9"/>
      <c r="FNK176" s="11"/>
      <c r="FNL176" s="8"/>
      <c r="FNM176" s="9"/>
      <c r="FNR176" s="11"/>
      <c r="FNS176" s="8"/>
      <c r="FNT176" s="9"/>
      <c r="FNY176" s="11"/>
      <c r="FNZ176" s="8"/>
      <c r="FOA176" s="9"/>
      <c r="FOF176" s="11"/>
      <c r="FOG176" s="8"/>
      <c r="FOH176" s="9"/>
      <c r="FOM176" s="11"/>
      <c r="FON176" s="8"/>
      <c r="FOO176" s="9"/>
      <c r="FOT176" s="11"/>
      <c r="FOU176" s="8"/>
      <c r="FOV176" s="9"/>
      <c r="FPA176" s="11"/>
      <c r="FPB176" s="8"/>
      <c r="FPC176" s="9"/>
      <c r="FPH176" s="11"/>
      <c r="FPI176" s="8"/>
      <c r="FPJ176" s="9"/>
      <c r="FPO176" s="11"/>
      <c r="FPP176" s="8"/>
      <c r="FPQ176" s="9"/>
      <c r="FPV176" s="11"/>
      <c r="FPW176" s="8"/>
      <c r="FPX176" s="9"/>
      <c r="FQC176" s="11"/>
      <c r="FQD176" s="8"/>
      <c r="FQE176" s="9"/>
      <c r="FQJ176" s="11"/>
      <c r="FQK176" s="8"/>
      <c r="FQL176" s="9"/>
      <c r="FQQ176" s="11"/>
      <c r="FQR176" s="8"/>
      <c r="FQS176" s="9"/>
      <c r="FQX176" s="11"/>
      <c r="FQY176" s="8"/>
      <c r="FQZ176" s="9"/>
      <c r="FRE176" s="11"/>
      <c r="FRF176" s="8"/>
      <c r="FRG176" s="9"/>
      <c r="FRL176" s="11"/>
      <c r="FRM176" s="8"/>
      <c r="FRN176" s="9"/>
      <c r="FRS176" s="11"/>
      <c r="FRT176" s="8"/>
      <c r="FRU176" s="9"/>
      <c r="FRZ176" s="11"/>
      <c r="FSA176" s="8"/>
      <c r="FSB176" s="9"/>
      <c r="FSG176" s="11"/>
      <c r="FSH176" s="8"/>
      <c r="FSI176" s="9"/>
      <c r="FSN176" s="11"/>
      <c r="FSO176" s="8"/>
      <c r="FSP176" s="9"/>
      <c r="FSU176" s="11"/>
      <c r="FSV176" s="8"/>
      <c r="FSW176" s="9"/>
      <c r="FTB176" s="11"/>
      <c r="FTC176" s="8"/>
      <c r="FTD176" s="9"/>
      <c r="FTI176" s="11"/>
      <c r="FTJ176" s="8"/>
      <c r="FTK176" s="9"/>
      <c r="FTP176" s="11"/>
      <c r="FTQ176" s="8"/>
      <c r="FTR176" s="9"/>
      <c r="FTW176" s="11"/>
      <c r="FTX176" s="8"/>
      <c r="FTY176" s="9"/>
      <c r="FUD176" s="11"/>
      <c r="FUE176" s="8"/>
      <c r="FUF176" s="9"/>
      <c r="FUK176" s="11"/>
      <c r="FUL176" s="8"/>
      <c r="FUM176" s="9"/>
      <c r="FUR176" s="11"/>
      <c r="FUS176" s="8"/>
      <c r="FUT176" s="9"/>
      <c r="FUY176" s="11"/>
      <c r="FUZ176" s="8"/>
      <c r="FVA176" s="9"/>
      <c r="FVF176" s="11"/>
      <c r="FVG176" s="8"/>
      <c r="FVH176" s="9"/>
      <c r="FVM176" s="11"/>
      <c r="FVN176" s="8"/>
      <c r="FVO176" s="9"/>
      <c r="FVT176" s="11"/>
      <c r="FVU176" s="8"/>
      <c r="FVV176" s="9"/>
      <c r="FWA176" s="11"/>
      <c r="FWB176" s="8"/>
      <c r="FWC176" s="9"/>
      <c r="FWH176" s="11"/>
      <c r="FWI176" s="8"/>
      <c r="FWJ176" s="9"/>
      <c r="FWO176" s="11"/>
      <c r="FWP176" s="8"/>
      <c r="FWQ176" s="9"/>
      <c r="FWV176" s="11"/>
      <c r="FWW176" s="8"/>
      <c r="FWX176" s="9"/>
      <c r="FXC176" s="11"/>
      <c r="FXD176" s="8"/>
      <c r="FXE176" s="9"/>
      <c r="FXJ176" s="11"/>
      <c r="FXK176" s="8"/>
      <c r="FXL176" s="9"/>
      <c r="FXQ176" s="11"/>
      <c r="FXR176" s="8"/>
      <c r="FXS176" s="9"/>
      <c r="FXX176" s="11"/>
      <c r="FXY176" s="8"/>
      <c r="FXZ176" s="9"/>
      <c r="FYE176" s="11"/>
      <c r="FYF176" s="8"/>
      <c r="FYG176" s="9"/>
      <c r="FYL176" s="11"/>
      <c r="FYM176" s="8"/>
      <c r="FYN176" s="9"/>
      <c r="FYS176" s="11"/>
      <c r="FYT176" s="8"/>
      <c r="FYU176" s="9"/>
      <c r="FYZ176" s="11"/>
      <c r="FZA176" s="8"/>
      <c r="FZB176" s="9"/>
      <c r="FZG176" s="11"/>
      <c r="FZH176" s="8"/>
      <c r="FZI176" s="9"/>
      <c r="FZN176" s="11"/>
      <c r="FZO176" s="8"/>
      <c r="FZP176" s="9"/>
      <c r="FZU176" s="11"/>
      <c r="FZV176" s="8"/>
      <c r="FZW176" s="9"/>
      <c r="GAB176" s="11"/>
      <c r="GAC176" s="8"/>
      <c r="GAD176" s="9"/>
      <c r="GAI176" s="11"/>
      <c r="GAJ176" s="8"/>
      <c r="GAK176" s="9"/>
      <c r="GAP176" s="11"/>
      <c r="GAQ176" s="8"/>
      <c r="GAR176" s="9"/>
      <c r="GAW176" s="11"/>
      <c r="GAX176" s="8"/>
      <c r="GAY176" s="9"/>
      <c r="GBD176" s="11"/>
      <c r="GBE176" s="8"/>
      <c r="GBF176" s="9"/>
      <c r="GBK176" s="11"/>
      <c r="GBL176" s="8"/>
      <c r="GBM176" s="9"/>
      <c r="GBR176" s="11"/>
      <c r="GBS176" s="8"/>
      <c r="GBT176" s="9"/>
      <c r="GBY176" s="11"/>
      <c r="GBZ176" s="8"/>
      <c r="GCA176" s="9"/>
      <c r="GCF176" s="11"/>
      <c r="GCG176" s="8"/>
      <c r="GCH176" s="9"/>
      <c r="GCM176" s="11"/>
      <c r="GCN176" s="8"/>
      <c r="GCO176" s="9"/>
      <c r="GCT176" s="11"/>
      <c r="GCU176" s="8"/>
      <c r="GCV176" s="9"/>
      <c r="GDA176" s="11"/>
      <c r="GDB176" s="8"/>
      <c r="GDC176" s="9"/>
      <c r="GDH176" s="11"/>
      <c r="GDI176" s="8"/>
      <c r="GDJ176" s="9"/>
      <c r="GDO176" s="11"/>
      <c r="GDP176" s="8"/>
      <c r="GDQ176" s="9"/>
      <c r="GDV176" s="11"/>
      <c r="GDW176" s="8"/>
      <c r="GDX176" s="9"/>
      <c r="GEC176" s="11"/>
      <c r="GED176" s="8"/>
      <c r="GEE176" s="9"/>
      <c r="GEJ176" s="11"/>
      <c r="GEK176" s="8"/>
      <c r="GEL176" s="9"/>
      <c r="GEQ176" s="11"/>
      <c r="GER176" s="8"/>
      <c r="GES176" s="9"/>
      <c r="GEX176" s="11"/>
      <c r="GEY176" s="8"/>
      <c r="GEZ176" s="9"/>
      <c r="GFE176" s="11"/>
      <c r="GFF176" s="8"/>
      <c r="GFG176" s="9"/>
      <c r="GFL176" s="11"/>
      <c r="GFM176" s="8"/>
      <c r="GFN176" s="9"/>
      <c r="GFS176" s="11"/>
      <c r="GFT176" s="8"/>
      <c r="GFU176" s="9"/>
      <c r="GFZ176" s="11"/>
      <c r="GGA176" s="8"/>
      <c r="GGB176" s="9"/>
      <c r="GGG176" s="11"/>
      <c r="GGH176" s="8"/>
      <c r="GGI176" s="9"/>
      <c r="GGN176" s="11"/>
      <c r="GGO176" s="8"/>
      <c r="GGP176" s="9"/>
      <c r="GGU176" s="11"/>
      <c r="GGV176" s="8"/>
      <c r="GGW176" s="9"/>
      <c r="GHB176" s="11"/>
      <c r="GHC176" s="8"/>
      <c r="GHD176" s="9"/>
      <c r="GHI176" s="11"/>
      <c r="GHJ176" s="8"/>
      <c r="GHK176" s="9"/>
      <c r="GHP176" s="11"/>
      <c r="GHQ176" s="8"/>
      <c r="GHR176" s="9"/>
      <c r="GHW176" s="11"/>
      <c r="GHX176" s="8"/>
      <c r="GHY176" s="9"/>
      <c r="GID176" s="11"/>
      <c r="GIE176" s="8"/>
      <c r="GIF176" s="9"/>
      <c r="GIK176" s="11"/>
      <c r="GIL176" s="8"/>
      <c r="GIM176" s="9"/>
      <c r="GIR176" s="11"/>
      <c r="GIS176" s="8"/>
      <c r="GIT176" s="9"/>
      <c r="GIY176" s="11"/>
      <c r="GIZ176" s="8"/>
      <c r="GJA176" s="9"/>
      <c r="GJF176" s="11"/>
      <c r="GJG176" s="8"/>
      <c r="GJH176" s="9"/>
      <c r="GJM176" s="11"/>
      <c r="GJN176" s="8"/>
      <c r="GJO176" s="9"/>
      <c r="GJT176" s="11"/>
      <c r="GJU176" s="8"/>
      <c r="GJV176" s="9"/>
      <c r="GKA176" s="11"/>
      <c r="GKB176" s="8"/>
      <c r="GKC176" s="9"/>
      <c r="GKH176" s="11"/>
      <c r="GKI176" s="8"/>
      <c r="GKJ176" s="9"/>
      <c r="GKO176" s="11"/>
      <c r="GKP176" s="8"/>
      <c r="GKQ176" s="9"/>
      <c r="GKV176" s="11"/>
      <c r="GKW176" s="8"/>
      <c r="GKX176" s="9"/>
      <c r="GLC176" s="11"/>
      <c r="GLD176" s="8"/>
      <c r="GLE176" s="9"/>
      <c r="GLJ176" s="11"/>
      <c r="GLK176" s="8"/>
      <c r="GLL176" s="9"/>
      <c r="GLQ176" s="11"/>
      <c r="GLR176" s="8"/>
      <c r="GLS176" s="9"/>
      <c r="GLX176" s="11"/>
      <c r="GLY176" s="8"/>
      <c r="GLZ176" s="9"/>
      <c r="GME176" s="11"/>
      <c r="GMF176" s="8"/>
      <c r="GMG176" s="9"/>
      <c r="GML176" s="11"/>
      <c r="GMM176" s="8"/>
      <c r="GMN176" s="9"/>
      <c r="GMS176" s="11"/>
      <c r="GMT176" s="8"/>
      <c r="GMU176" s="9"/>
      <c r="GMZ176" s="11"/>
      <c r="GNA176" s="8"/>
      <c r="GNB176" s="9"/>
      <c r="GNG176" s="11"/>
      <c r="GNH176" s="8"/>
      <c r="GNI176" s="9"/>
      <c r="GNN176" s="11"/>
      <c r="GNO176" s="8"/>
      <c r="GNP176" s="9"/>
      <c r="GNU176" s="11"/>
      <c r="GNV176" s="8"/>
      <c r="GNW176" s="9"/>
      <c r="GOB176" s="11"/>
      <c r="GOC176" s="8"/>
      <c r="GOD176" s="9"/>
      <c r="GOI176" s="11"/>
      <c r="GOJ176" s="8"/>
      <c r="GOK176" s="9"/>
      <c r="GOP176" s="11"/>
      <c r="GOQ176" s="8"/>
      <c r="GOR176" s="9"/>
      <c r="GOW176" s="11"/>
      <c r="GOX176" s="8"/>
      <c r="GOY176" s="9"/>
      <c r="GPD176" s="11"/>
      <c r="GPE176" s="8"/>
      <c r="GPF176" s="9"/>
      <c r="GPK176" s="11"/>
      <c r="GPL176" s="8"/>
      <c r="GPM176" s="9"/>
      <c r="GPR176" s="11"/>
      <c r="GPS176" s="8"/>
      <c r="GPT176" s="9"/>
      <c r="GPY176" s="11"/>
      <c r="GPZ176" s="8"/>
      <c r="GQA176" s="9"/>
      <c r="GQF176" s="11"/>
      <c r="GQG176" s="8"/>
      <c r="GQH176" s="9"/>
      <c r="GQM176" s="11"/>
      <c r="GQN176" s="8"/>
      <c r="GQO176" s="9"/>
      <c r="GQT176" s="11"/>
      <c r="GQU176" s="8"/>
      <c r="GQV176" s="9"/>
      <c r="GRA176" s="11"/>
      <c r="GRB176" s="8"/>
      <c r="GRC176" s="9"/>
      <c r="GRH176" s="11"/>
      <c r="GRI176" s="8"/>
      <c r="GRJ176" s="9"/>
      <c r="GRO176" s="11"/>
      <c r="GRP176" s="8"/>
      <c r="GRQ176" s="9"/>
      <c r="GRV176" s="11"/>
      <c r="GRW176" s="8"/>
      <c r="GRX176" s="9"/>
      <c r="GSC176" s="11"/>
      <c r="GSD176" s="8"/>
      <c r="GSE176" s="9"/>
      <c r="GSJ176" s="11"/>
      <c r="GSK176" s="8"/>
      <c r="GSL176" s="9"/>
      <c r="GSQ176" s="11"/>
      <c r="GSR176" s="8"/>
      <c r="GSS176" s="9"/>
      <c r="GSX176" s="11"/>
      <c r="GSY176" s="8"/>
      <c r="GSZ176" s="9"/>
      <c r="GTE176" s="11"/>
      <c r="GTF176" s="8"/>
      <c r="GTG176" s="9"/>
      <c r="GTL176" s="11"/>
      <c r="GTM176" s="8"/>
      <c r="GTN176" s="9"/>
      <c r="GTS176" s="11"/>
      <c r="GTT176" s="8"/>
      <c r="GTU176" s="9"/>
      <c r="GTZ176" s="11"/>
      <c r="GUA176" s="8"/>
      <c r="GUB176" s="9"/>
      <c r="GUG176" s="11"/>
      <c r="GUH176" s="8"/>
      <c r="GUI176" s="9"/>
      <c r="GUN176" s="11"/>
      <c r="GUO176" s="8"/>
      <c r="GUP176" s="9"/>
      <c r="GUU176" s="11"/>
      <c r="GUV176" s="8"/>
      <c r="GUW176" s="9"/>
      <c r="GVB176" s="11"/>
      <c r="GVC176" s="8"/>
      <c r="GVD176" s="9"/>
      <c r="GVI176" s="11"/>
      <c r="GVJ176" s="8"/>
      <c r="GVK176" s="9"/>
      <c r="GVP176" s="11"/>
      <c r="GVQ176" s="8"/>
      <c r="GVR176" s="9"/>
      <c r="GVW176" s="11"/>
      <c r="GVX176" s="8"/>
      <c r="GVY176" s="9"/>
      <c r="GWD176" s="11"/>
      <c r="GWE176" s="8"/>
      <c r="GWF176" s="9"/>
      <c r="GWK176" s="11"/>
      <c r="GWL176" s="8"/>
      <c r="GWM176" s="9"/>
      <c r="GWR176" s="11"/>
      <c r="GWS176" s="8"/>
      <c r="GWT176" s="9"/>
      <c r="GWY176" s="11"/>
      <c r="GWZ176" s="8"/>
      <c r="GXA176" s="9"/>
      <c r="GXF176" s="11"/>
      <c r="GXG176" s="8"/>
      <c r="GXH176" s="9"/>
      <c r="GXM176" s="11"/>
      <c r="GXN176" s="8"/>
      <c r="GXO176" s="9"/>
      <c r="GXT176" s="11"/>
      <c r="GXU176" s="8"/>
      <c r="GXV176" s="9"/>
      <c r="GYA176" s="11"/>
      <c r="GYB176" s="8"/>
      <c r="GYC176" s="9"/>
      <c r="GYH176" s="11"/>
      <c r="GYI176" s="8"/>
      <c r="GYJ176" s="9"/>
      <c r="GYO176" s="11"/>
      <c r="GYP176" s="8"/>
      <c r="GYQ176" s="9"/>
      <c r="GYV176" s="11"/>
      <c r="GYW176" s="8"/>
      <c r="GYX176" s="9"/>
      <c r="GZC176" s="11"/>
      <c r="GZD176" s="8"/>
      <c r="GZE176" s="9"/>
      <c r="GZJ176" s="11"/>
      <c r="GZK176" s="8"/>
      <c r="GZL176" s="9"/>
      <c r="GZQ176" s="11"/>
      <c r="GZR176" s="8"/>
      <c r="GZS176" s="9"/>
      <c r="GZX176" s="11"/>
      <c r="GZY176" s="8"/>
      <c r="GZZ176" s="9"/>
      <c r="HAE176" s="11"/>
      <c r="HAF176" s="8"/>
      <c r="HAG176" s="9"/>
      <c r="HAL176" s="11"/>
      <c r="HAM176" s="8"/>
      <c r="HAN176" s="9"/>
      <c r="HAS176" s="11"/>
      <c r="HAT176" s="8"/>
      <c r="HAU176" s="9"/>
      <c r="HAZ176" s="11"/>
      <c r="HBA176" s="8"/>
      <c r="HBB176" s="9"/>
      <c r="HBG176" s="11"/>
      <c r="HBH176" s="8"/>
      <c r="HBI176" s="9"/>
      <c r="HBN176" s="11"/>
      <c r="HBO176" s="8"/>
      <c r="HBP176" s="9"/>
      <c r="HBU176" s="11"/>
      <c r="HBV176" s="8"/>
      <c r="HBW176" s="9"/>
      <c r="HCB176" s="11"/>
      <c r="HCC176" s="8"/>
      <c r="HCD176" s="9"/>
      <c r="HCI176" s="11"/>
      <c r="HCJ176" s="8"/>
      <c r="HCK176" s="9"/>
      <c r="HCP176" s="11"/>
      <c r="HCQ176" s="8"/>
      <c r="HCR176" s="9"/>
      <c r="HCW176" s="11"/>
      <c r="HCX176" s="8"/>
      <c r="HCY176" s="9"/>
      <c r="HDD176" s="11"/>
      <c r="HDE176" s="8"/>
      <c r="HDF176" s="9"/>
      <c r="HDK176" s="11"/>
      <c r="HDL176" s="8"/>
      <c r="HDM176" s="9"/>
      <c r="HDR176" s="11"/>
      <c r="HDS176" s="8"/>
      <c r="HDT176" s="9"/>
      <c r="HDY176" s="11"/>
      <c r="HDZ176" s="8"/>
      <c r="HEA176" s="9"/>
      <c r="HEF176" s="11"/>
      <c r="HEG176" s="8"/>
      <c r="HEH176" s="9"/>
      <c r="HEM176" s="11"/>
      <c r="HEN176" s="8"/>
      <c r="HEO176" s="9"/>
      <c r="HET176" s="11"/>
      <c r="HEU176" s="8"/>
      <c r="HEV176" s="9"/>
      <c r="HFA176" s="11"/>
      <c r="HFB176" s="8"/>
      <c r="HFC176" s="9"/>
      <c r="HFH176" s="11"/>
      <c r="HFI176" s="8"/>
      <c r="HFJ176" s="9"/>
      <c r="HFO176" s="11"/>
      <c r="HFP176" s="8"/>
      <c r="HFQ176" s="9"/>
      <c r="HFV176" s="11"/>
      <c r="HFW176" s="8"/>
      <c r="HFX176" s="9"/>
      <c r="HGC176" s="11"/>
      <c r="HGD176" s="8"/>
      <c r="HGE176" s="9"/>
      <c r="HGJ176" s="11"/>
      <c r="HGK176" s="8"/>
      <c r="HGL176" s="9"/>
      <c r="HGQ176" s="11"/>
      <c r="HGR176" s="8"/>
      <c r="HGS176" s="9"/>
      <c r="HGX176" s="11"/>
      <c r="HGY176" s="8"/>
      <c r="HGZ176" s="9"/>
      <c r="HHE176" s="11"/>
      <c r="HHF176" s="8"/>
      <c r="HHG176" s="9"/>
      <c r="HHL176" s="11"/>
      <c r="HHM176" s="8"/>
      <c r="HHN176" s="9"/>
      <c r="HHS176" s="11"/>
      <c r="HHT176" s="8"/>
      <c r="HHU176" s="9"/>
      <c r="HHZ176" s="11"/>
      <c r="HIA176" s="8"/>
      <c r="HIB176" s="9"/>
      <c r="HIG176" s="11"/>
      <c r="HIH176" s="8"/>
      <c r="HII176" s="9"/>
      <c r="HIN176" s="11"/>
      <c r="HIO176" s="8"/>
      <c r="HIP176" s="9"/>
      <c r="HIU176" s="11"/>
      <c r="HIV176" s="8"/>
      <c r="HIW176" s="9"/>
      <c r="HJB176" s="11"/>
      <c r="HJC176" s="8"/>
      <c r="HJD176" s="9"/>
      <c r="HJI176" s="11"/>
      <c r="HJJ176" s="8"/>
      <c r="HJK176" s="9"/>
      <c r="HJP176" s="11"/>
      <c r="HJQ176" s="8"/>
      <c r="HJR176" s="9"/>
      <c r="HJW176" s="11"/>
      <c r="HJX176" s="8"/>
      <c r="HJY176" s="9"/>
      <c r="HKD176" s="11"/>
      <c r="HKE176" s="8"/>
      <c r="HKF176" s="9"/>
      <c r="HKK176" s="11"/>
      <c r="HKL176" s="8"/>
      <c r="HKM176" s="9"/>
      <c r="HKR176" s="11"/>
      <c r="HKS176" s="8"/>
      <c r="HKT176" s="9"/>
      <c r="HKY176" s="11"/>
      <c r="HKZ176" s="8"/>
      <c r="HLA176" s="9"/>
      <c r="HLF176" s="11"/>
      <c r="HLG176" s="8"/>
      <c r="HLH176" s="9"/>
      <c r="HLM176" s="11"/>
      <c r="HLN176" s="8"/>
      <c r="HLO176" s="9"/>
      <c r="HLT176" s="11"/>
      <c r="HLU176" s="8"/>
      <c r="HLV176" s="9"/>
      <c r="HMA176" s="11"/>
      <c r="HMB176" s="8"/>
      <c r="HMC176" s="9"/>
      <c r="HMH176" s="11"/>
      <c r="HMI176" s="8"/>
      <c r="HMJ176" s="9"/>
      <c r="HMO176" s="11"/>
      <c r="HMP176" s="8"/>
      <c r="HMQ176" s="9"/>
      <c r="HMV176" s="11"/>
      <c r="HMW176" s="8"/>
      <c r="HMX176" s="9"/>
      <c r="HNC176" s="11"/>
      <c r="HND176" s="8"/>
      <c r="HNE176" s="9"/>
      <c r="HNJ176" s="11"/>
      <c r="HNK176" s="8"/>
      <c r="HNL176" s="9"/>
      <c r="HNQ176" s="11"/>
      <c r="HNR176" s="8"/>
      <c r="HNS176" s="9"/>
      <c r="HNX176" s="11"/>
      <c r="HNY176" s="8"/>
      <c r="HNZ176" s="9"/>
      <c r="HOE176" s="11"/>
      <c r="HOF176" s="8"/>
      <c r="HOG176" s="9"/>
      <c r="HOL176" s="11"/>
      <c r="HOM176" s="8"/>
      <c r="HON176" s="9"/>
      <c r="HOS176" s="11"/>
      <c r="HOT176" s="8"/>
      <c r="HOU176" s="9"/>
      <c r="HOZ176" s="11"/>
      <c r="HPA176" s="8"/>
      <c r="HPB176" s="9"/>
      <c r="HPG176" s="11"/>
      <c r="HPH176" s="8"/>
      <c r="HPI176" s="9"/>
      <c r="HPN176" s="11"/>
      <c r="HPO176" s="8"/>
      <c r="HPP176" s="9"/>
      <c r="HPU176" s="11"/>
      <c r="HPV176" s="8"/>
      <c r="HPW176" s="9"/>
      <c r="HQB176" s="11"/>
      <c r="HQC176" s="8"/>
      <c r="HQD176" s="9"/>
      <c r="HQI176" s="11"/>
      <c r="HQJ176" s="8"/>
      <c r="HQK176" s="9"/>
      <c r="HQP176" s="11"/>
      <c r="HQQ176" s="8"/>
      <c r="HQR176" s="9"/>
      <c r="HQW176" s="11"/>
      <c r="HQX176" s="8"/>
      <c r="HQY176" s="9"/>
      <c r="HRD176" s="11"/>
      <c r="HRE176" s="8"/>
      <c r="HRF176" s="9"/>
      <c r="HRK176" s="11"/>
      <c r="HRL176" s="8"/>
      <c r="HRM176" s="9"/>
      <c r="HRR176" s="11"/>
      <c r="HRS176" s="8"/>
      <c r="HRT176" s="9"/>
      <c r="HRY176" s="11"/>
      <c r="HRZ176" s="8"/>
      <c r="HSA176" s="9"/>
      <c r="HSF176" s="11"/>
      <c r="HSG176" s="8"/>
      <c r="HSH176" s="9"/>
      <c r="HSM176" s="11"/>
      <c r="HSN176" s="8"/>
      <c r="HSO176" s="9"/>
      <c r="HST176" s="11"/>
      <c r="HSU176" s="8"/>
      <c r="HSV176" s="9"/>
      <c r="HTA176" s="11"/>
      <c r="HTB176" s="8"/>
      <c r="HTC176" s="9"/>
      <c r="HTH176" s="11"/>
      <c r="HTI176" s="8"/>
      <c r="HTJ176" s="9"/>
      <c r="HTO176" s="11"/>
      <c r="HTP176" s="8"/>
      <c r="HTQ176" s="9"/>
      <c r="HTV176" s="11"/>
      <c r="HTW176" s="8"/>
      <c r="HTX176" s="9"/>
      <c r="HUC176" s="11"/>
      <c r="HUD176" s="8"/>
      <c r="HUE176" s="9"/>
      <c r="HUJ176" s="11"/>
      <c r="HUK176" s="8"/>
      <c r="HUL176" s="9"/>
      <c r="HUQ176" s="11"/>
      <c r="HUR176" s="8"/>
      <c r="HUS176" s="9"/>
      <c r="HUX176" s="11"/>
      <c r="HUY176" s="8"/>
      <c r="HUZ176" s="9"/>
      <c r="HVE176" s="11"/>
      <c r="HVF176" s="8"/>
      <c r="HVG176" s="9"/>
      <c r="HVL176" s="11"/>
      <c r="HVM176" s="8"/>
      <c r="HVN176" s="9"/>
      <c r="HVS176" s="11"/>
      <c r="HVT176" s="8"/>
      <c r="HVU176" s="9"/>
      <c r="HVZ176" s="11"/>
      <c r="HWA176" s="8"/>
      <c r="HWB176" s="9"/>
      <c r="HWG176" s="11"/>
      <c r="HWH176" s="8"/>
      <c r="HWI176" s="9"/>
      <c r="HWN176" s="11"/>
      <c r="HWO176" s="8"/>
      <c r="HWP176" s="9"/>
      <c r="HWU176" s="11"/>
      <c r="HWV176" s="8"/>
      <c r="HWW176" s="9"/>
      <c r="HXB176" s="11"/>
      <c r="HXC176" s="8"/>
      <c r="HXD176" s="9"/>
      <c r="HXI176" s="11"/>
      <c r="HXJ176" s="8"/>
      <c r="HXK176" s="9"/>
      <c r="HXP176" s="11"/>
      <c r="HXQ176" s="8"/>
      <c r="HXR176" s="9"/>
      <c r="HXW176" s="11"/>
      <c r="HXX176" s="8"/>
      <c r="HXY176" s="9"/>
      <c r="HYD176" s="11"/>
      <c r="HYE176" s="8"/>
      <c r="HYF176" s="9"/>
      <c r="HYK176" s="11"/>
      <c r="HYL176" s="8"/>
      <c r="HYM176" s="9"/>
      <c r="HYR176" s="11"/>
      <c r="HYS176" s="8"/>
      <c r="HYT176" s="9"/>
      <c r="HYY176" s="11"/>
      <c r="HYZ176" s="8"/>
      <c r="HZA176" s="9"/>
      <c r="HZF176" s="11"/>
      <c r="HZG176" s="8"/>
      <c r="HZH176" s="9"/>
      <c r="HZM176" s="11"/>
      <c r="HZN176" s="8"/>
      <c r="HZO176" s="9"/>
      <c r="HZT176" s="11"/>
      <c r="HZU176" s="8"/>
      <c r="HZV176" s="9"/>
      <c r="IAA176" s="11"/>
      <c r="IAB176" s="8"/>
      <c r="IAC176" s="9"/>
      <c r="IAH176" s="11"/>
      <c r="IAI176" s="8"/>
      <c r="IAJ176" s="9"/>
      <c r="IAO176" s="11"/>
      <c r="IAP176" s="8"/>
      <c r="IAQ176" s="9"/>
      <c r="IAV176" s="11"/>
      <c r="IAW176" s="8"/>
      <c r="IAX176" s="9"/>
      <c r="IBC176" s="11"/>
      <c r="IBD176" s="8"/>
      <c r="IBE176" s="9"/>
      <c r="IBJ176" s="11"/>
      <c r="IBK176" s="8"/>
      <c r="IBL176" s="9"/>
      <c r="IBQ176" s="11"/>
      <c r="IBR176" s="8"/>
      <c r="IBS176" s="9"/>
      <c r="IBX176" s="11"/>
      <c r="IBY176" s="8"/>
      <c r="IBZ176" s="9"/>
      <c r="ICE176" s="11"/>
      <c r="ICF176" s="8"/>
      <c r="ICG176" s="9"/>
      <c r="ICL176" s="11"/>
      <c r="ICM176" s="8"/>
      <c r="ICN176" s="9"/>
      <c r="ICS176" s="11"/>
      <c r="ICT176" s="8"/>
      <c r="ICU176" s="9"/>
      <c r="ICZ176" s="11"/>
      <c r="IDA176" s="8"/>
      <c r="IDB176" s="9"/>
      <c r="IDG176" s="11"/>
      <c r="IDH176" s="8"/>
      <c r="IDI176" s="9"/>
      <c r="IDN176" s="11"/>
      <c r="IDO176" s="8"/>
      <c r="IDP176" s="9"/>
      <c r="IDU176" s="11"/>
      <c r="IDV176" s="8"/>
      <c r="IDW176" s="9"/>
      <c r="IEB176" s="11"/>
      <c r="IEC176" s="8"/>
      <c r="IED176" s="9"/>
      <c r="IEI176" s="11"/>
      <c r="IEJ176" s="8"/>
      <c r="IEK176" s="9"/>
      <c r="IEP176" s="11"/>
      <c r="IEQ176" s="8"/>
      <c r="IER176" s="9"/>
      <c r="IEW176" s="11"/>
      <c r="IEX176" s="8"/>
      <c r="IEY176" s="9"/>
      <c r="IFD176" s="11"/>
      <c r="IFE176" s="8"/>
      <c r="IFF176" s="9"/>
      <c r="IFK176" s="11"/>
      <c r="IFL176" s="8"/>
      <c r="IFM176" s="9"/>
      <c r="IFR176" s="11"/>
      <c r="IFS176" s="8"/>
      <c r="IFT176" s="9"/>
      <c r="IFY176" s="11"/>
      <c r="IFZ176" s="8"/>
      <c r="IGA176" s="9"/>
      <c r="IGF176" s="11"/>
      <c r="IGG176" s="8"/>
      <c r="IGH176" s="9"/>
      <c r="IGM176" s="11"/>
      <c r="IGN176" s="8"/>
      <c r="IGO176" s="9"/>
      <c r="IGT176" s="11"/>
      <c r="IGU176" s="8"/>
      <c r="IGV176" s="9"/>
      <c r="IHA176" s="11"/>
      <c r="IHB176" s="8"/>
      <c r="IHC176" s="9"/>
      <c r="IHH176" s="11"/>
      <c r="IHI176" s="8"/>
      <c r="IHJ176" s="9"/>
      <c r="IHO176" s="11"/>
      <c r="IHP176" s="8"/>
      <c r="IHQ176" s="9"/>
      <c r="IHV176" s="11"/>
      <c r="IHW176" s="8"/>
      <c r="IHX176" s="9"/>
      <c r="IIC176" s="11"/>
      <c r="IID176" s="8"/>
      <c r="IIE176" s="9"/>
      <c r="IIJ176" s="11"/>
      <c r="IIK176" s="8"/>
      <c r="IIL176" s="9"/>
      <c r="IIQ176" s="11"/>
      <c r="IIR176" s="8"/>
      <c r="IIS176" s="9"/>
      <c r="IIX176" s="11"/>
      <c r="IIY176" s="8"/>
      <c r="IIZ176" s="9"/>
      <c r="IJE176" s="11"/>
      <c r="IJF176" s="8"/>
      <c r="IJG176" s="9"/>
      <c r="IJL176" s="11"/>
      <c r="IJM176" s="8"/>
      <c r="IJN176" s="9"/>
      <c r="IJS176" s="11"/>
      <c r="IJT176" s="8"/>
      <c r="IJU176" s="9"/>
      <c r="IJZ176" s="11"/>
      <c r="IKA176" s="8"/>
      <c r="IKB176" s="9"/>
      <c r="IKG176" s="11"/>
      <c r="IKH176" s="8"/>
      <c r="IKI176" s="9"/>
      <c r="IKN176" s="11"/>
      <c r="IKO176" s="8"/>
      <c r="IKP176" s="9"/>
      <c r="IKU176" s="11"/>
      <c r="IKV176" s="8"/>
      <c r="IKW176" s="9"/>
      <c r="ILB176" s="11"/>
      <c r="ILC176" s="8"/>
      <c r="ILD176" s="9"/>
      <c r="ILI176" s="11"/>
      <c r="ILJ176" s="8"/>
      <c r="ILK176" s="9"/>
      <c r="ILP176" s="11"/>
      <c r="ILQ176" s="8"/>
      <c r="ILR176" s="9"/>
      <c r="ILW176" s="11"/>
      <c r="ILX176" s="8"/>
      <c r="ILY176" s="9"/>
      <c r="IMD176" s="11"/>
      <c r="IME176" s="8"/>
      <c r="IMF176" s="9"/>
      <c r="IMK176" s="11"/>
      <c r="IML176" s="8"/>
      <c r="IMM176" s="9"/>
      <c r="IMR176" s="11"/>
      <c r="IMS176" s="8"/>
      <c r="IMT176" s="9"/>
      <c r="IMY176" s="11"/>
      <c r="IMZ176" s="8"/>
      <c r="INA176" s="9"/>
      <c r="INF176" s="11"/>
      <c r="ING176" s="8"/>
      <c r="INH176" s="9"/>
      <c r="INM176" s="11"/>
      <c r="INN176" s="8"/>
      <c r="INO176" s="9"/>
      <c r="INT176" s="11"/>
      <c r="INU176" s="8"/>
      <c r="INV176" s="9"/>
      <c r="IOA176" s="11"/>
      <c r="IOB176" s="8"/>
      <c r="IOC176" s="9"/>
      <c r="IOH176" s="11"/>
      <c r="IOI176" s="8"/>
      <c r="IOJ176" s="9"/>
      <c r="IOO176" s="11"/>
      <c r="IOP176" s="8"/>
      <c r="IOQ176" s="9"/>
      <c r="IOV176" s="11"/>
      <c r="IOW176" s="8"/>
      <c r="IOX176" s="9"/>
      <c r="IPC176" s="11"/>
      <c r="IPD176" s="8"/>
      <c r="IPE176" s="9"/>
      <c r="IPJ176" s="11"/>
      <c r="IPK176" s="8"/>
      <c r="IPL176" s="9"/>
      <c r="IPQ176" s="11"/>
      <c r="IPR176" s="8"/>
      <c r="IPS176" s="9"/>
      <c r="IPX176" s="11"/>
      <c r="IPY176" s="8"/>
      <c r="IPZ176" s="9"/>
      <c r="IQE176" s="11"/>
      <c r="IQF176" s="8"/>
      <c r="IQG176" s="9"/>
      <c r="IQL176" s="11"/>
      <c r="IQM176" s="8"/>
      <c r="IQN176" s="9"/>
      <c r="IQS176" s="11"/>
      <c r="IQT176" s="8"/>
      <c r="IQU176" s="9"/>
      <c r="IQZ176" s="11"/>
      <c r="IRA176" s="8"/>
      <c r="IRB176" s="9"/>
      <c r="IRG176" s="11"/>
      <c r="IRH176" s="8"/>
      <c r="IRI176" s="9"/>
      <c r="IRN176" s="11"/>
      <c r="IRO176" s="8"/>
      <c r="IRP176" s="9"/>
      <c r="IRU176" s="11"/>
      <c r="IRV176" s="8"/>
      <c r="IRW176" s="9"/>
      <c r="ISB176" s="11"/>
      <c r="ISC176" s="8"/>
      <c r="ISD176" s="9"/>
      <c r="ISI176" s="11"/>
      <c r="ISJ176" s="8"/>
      <c r="ISK176" s="9"/>
      <c r="ISP176" s="11"/>
      <c r="ISQ176" s="8"/>
      <c r="ISR176" s="9"/>
      <c r="ISW176" s="11"/>
      <c r="ISX176" s="8"/>
      <c r="ISY176" s="9"/>
      <c r="ITD176" s="11"/>
      <c r="ITE176" s="8"/>
      <c r="ITF176" s="9"/>
      <c r="ITK176" s="11"/>
      <c r="ITL176" s="8"/>
      <c r="ITM176" s="9"/>
      <c r="ITR176" s="11"/>
      <c r="ITS176" s="8"/>
      <c r="ITT176" s="9"/>
      <c r="ITY176" s="11"/>
      <c r="ITZ176" s="8"/>
      <c r="IUA176" s="9"/>
      <c r="IUF176" s="11"/>
      <c r="IUG176" s="8"/>
      <c r="IUH176" s="9"/>
      <c r="IUM176" s="11"/>
      <c r="IUN176" s="8"/>
      <c r="IUO176" s="9"/>
      <c r="IUT176" s="11"/>
      <c r="IUU176" s="8"/>
      <c r="IUV176" s="9"/>
      <c r="IVA176" s="11"/>
      <c r="IVB176" s="8"/>
      <c r="IVC176" s="9"/>
      <c r="IVH176" s="11"/>
      <c r="IVI176" s="8"/>
      <c r="IVJ176" s="9"/>
      <c r="IVO176" s="11"/>
      <c r="IVP176" s="8"/>
      <c r="IVQ176" s="9"/>
      <c r="IVV176" s="11"/>
      <c r="IVW176" s="8"/>
      <c r="IVX176" s="9"/>
      <c r="IWC176" s="11"/>
      <c r="IWD176" s="8"/>
      <c r="IWE176" s="9"/>
      <c r="IWJ176" s="11"/>
      <c r="IWK176" s="8"/>
      <c r="IWL176" s="9"/>
      <c r="IWQ176" s="11"/>
      <c r="IWR176" s="8"/>
      <c r="IWS176" s="9"/>
      <c r="IWX176" s="11"/>
      <c r="IWY176" s="8"/>
      <c r="IWZ176" s="9"/>
      <c r="IXE176" s="11"/>
      <c r="IXF176" s="8"/>
      <c r="IXG176" s="9"/>
      <c r="IXL176" s="11"/>
      <c r="IXM176" s="8"/>
      <c r="IXN176" s="9"/>
      <c r="IXS176" s="11"/>
      <c r="IXT176" s="8"/>
      <c r="IXU176" s="9"/>
      <c r="IXZ176" s="11"/>
      <c r="IYA176" s="8"/>
      <c r="IYB176" s="9"/>
      <c r="IYG176" s="11"/>
      <c r="IYH176" s="8"/>
      <c r="IYI176" s="9"/>
      <c r="IYN176" s="11"/>
      <c r="IYO176" s="8"/>
      <c r="IYP176" s="9"/>
      <c r="IYU176" s="11"/>
      <c r="IYV176" s="8"/>
      <c r="IYW176" s="9"/>
      <c r="IZB176" s="11"/>
      <c r="IZC176" s="8"/>
      <c r="IZD176" s="9"/>
      <c r="IZI176" s="11"/>
      <c r="IZJ176" s="8"/>
      <c r="IZK176" s="9"/>
      <c r="IZP176" s="11"/>
      <c r="IZQ176" s="8"/>
      <c r="IZR176" s="9"/>
      <c r="IZW176" s="11"/>
      <c r="IZX176" s="8"/>
      <c r="IZY176" s="9"/>
      <c r="JAD176" s="11"/>
      <c r="JAE176" s="8"/>
      <c r="JAF176" s="9"/>
      <c r="JAK176" s="11"/>
      <c r="JAL176" s="8"/>
      <c r="JAM176" s="9"/>
      <c r="JAR176" s="11"/>
      <c r="JAS176" s="8"/>
      <c r="JAT176" s="9"/>
      <c r="JAY176" s="11"/>
      <c r="JAZ176" s="8"/>
      <c r="JBA176" s="9"/>
      <c r="JBF176" s="11"/>
      <c r="JBG176" s="8"/>
      <c r="JBH176" s="9"/>
      <c r="JBM176" s="11"/>
      <c r="JBN176" s="8"/>
      <c r="JBO176" s="9"/>
      <c r="JBT176" s="11"/>
      <c r="JBU176" s="8"/>
      <c r="JBV176" s="9"/>
      <c r="JCA176" s="11"/>
      <c r="JCB176" s="8"/>
      <c r="JCC176" s="9"/>
      <c r="JCH176" s="11"/>
      <c r="JCI176" s="8"/>
      <c r="JCJ176" s="9"/>
      <c r="JCO176" s="11"/>
      <c r="JCP176" s="8"/>
      <c r="JCQ176" s="9"/>
      <c r="JCV176" s="11"/>
      <c r="JCW176" s="8"/>
      <c r="JCX176" s="9"/>
      <c r="JDC176" s="11"/>
      <c r="JDD176" s="8"/>
      <c r="JDE176" s="9"/>
      <c r="JDJ176" s="11"/>
      <c r="JDK176" s="8"/>
      <c r="JDL176" s="9"/>
      <c r="JDQ176" s="11"/>
      <c r="JDR176" s="8"/>
      <c r="JDS176" s="9"/>
      <c r="JDX176" s="11"/>
      <c r="JDY176" s="8"/>
      <c r="JDZ176" s="9"/>
      <c r="JEE176" s="11"/>
      <c r="JEF176" s="8"/>
      <c r="JEG176" s="9"/>
      <c r="JEL176" s="11"/>
      <c r="JEM176" s="8"/>
      <c r="JEN176" s="9"/>
      <c r="JES176" s="11"/>
      <c r="JET176" s="8"/>
      <c r="JEU176" s="9"/>
      <c r="JEZ176" s="11"/>
      <c r="JFA176" s="8"/>
      <c r="JFB176" s="9"/>
      <c r="JFG176" s="11"/>
      <c r="JFH176" s="8"/>
      <c r="JFI176" s="9"/>
      <c r="JFN176" s="11"/>
      <c r="JFO176" s="8"/>
      <c r="JFP176" s="9"/>
      <c r="JFU176" s="11"/>
      <c r="JFV176" s="8"/>
      <c r="JFW176" s="9"/>
      <c r="JGB176" s="11"/>
      <c r="JGC176" s="8"/>
      <c r="JGD176" s="9"/>
      <c r="JGI176" s="11"/>
      <c r="JGJ176" s="8"/>
      <c r="JGK176" s="9"/>
      <c r="JGP176" s="11"/>
      <c r="JGQ176" s="8"/>
      <c r="JGR176" s="9"/>
      <c r="JGW176" s="11"/>
      <c r="JGX176" s="8"/>
      <c r="JGY176" s="9"/>
      <c r="JHD176" s="11"/>
      <c r="JHE176" s="8"/>
      <c r="JHF176" s="9"/>
      <c r="JHK176" s="11"/>
      <c r="JHL176" s="8"/>
      <c r="JHM176" s="9"/>
      <c r="JHR176" s="11"/>
      <c r="JHS176" s="8"/>
      <c r="JHT176" s="9"/>
      <c r="JHY176" s="11"/>
      <c r="JHZ176" s="8"/>
      <c r="JIA176" s="9"/>
      <c r="JIF176" s="11"/>
      <c r="JIG176" s="8"/>
      <c r="JIH176" s="9"/>
      <c r="JIM176" s="11"/>
      <c r="JIN176" s="8"/>
      <c r="JIO176" s="9"/>
      <c r="JIT176" s="11"/>
      <c r="JIU176" s="8"/>
      <c r="JIV176" s="9"/>
      <c r="JJA176" s="11"/>
      <c r="JJB176" s="8"/>
      <c r="JJC176" s="9"/>
      <c r="JJH176" s="11"/>
      <c r="JJI176" s="8"/>
      <c r="JJJ176" s="9"/>
      <c r="JJO176" s="11"/>
      <c r="JJP176" s="8"/>
      <c r="JJQ176" s="9"/>
      <c r="JJV176" s="11"/>
      <c r="JJW176" s="8"/>
      <c r="JJX176" s="9"/>
      <c r="JKC176" s="11"/>
      <c r="JKD176" s="8"/>
      <c r="JKE176" s="9"/>
      <c r="JKJ176" s="11"/>
      <c r="JKK176" s="8"/>
      <c r="JKL176" s="9"/>
      <c r="JKQ176" s="11"/>
      <c r="JKR176" s="8"/>
      <c r="JKS176" s="9"/>
      <c r="JKX176" s="11"/>
      <c r="JKY176" s="8"/>
      <c r="JKZ176" s="9"/>
      <c r="JLE176" s="11"/>
      <c r="JLF176" s="8"/>
      <c r="JLG176" s="9"/>
      <c r="JLL176" s="11"/>
      <c r="JLM176" s="8"/>
      <c r="JLN176" s="9"/>
      <c r="JLS176" s="11"/>
      <c r="JLT176" s="8"/>
      <c r="JLU176" s="9"/>
      <c r="JLZ176" s="11"/>
      <c r="JMA176" s="8"/>
      <c r="JMB176" s="9"/>
      <c r="JMG176" s="11"/>
      <c r="JMH176" s="8"/>
      <c r="JMI176" s="9"/>
      <c r="JMN176" s="11"/>
      <c r="JMO176" s="8"/>
      <c r="JMP176" s="9"/>
      <c r="JMU176" s="11"/>
      <c r="JMV176" s="8"/>
      <c r="JMW176" s="9"/>
      <c r="JNB176" s="11"/>
      <c r="JNC176" s="8"/>
      <c r="JND176" s="9"/>
      <c r="JNI176" s="11"/>
      <c r="JNJ176" s="8"/>
      <c r="JNK176" s="9"/>
      <c r="JNP176" s="11"/>
      <c r="JNQ176" s="8"/>
      <c r="JNR176" s="9"/>
      <c r="JNW176" s="11"/>
      <c r="JNX176" s="8"/>
      <c r="JNY176" s="9"/>
      <c r="JOD176" s="11"/>
      <c r="JOE176" s="8"/>
      <c r="JOF176" s="9"/>
      <c r="JOK176" s="11"/>
      <c r="JOL176" s="8"/>
      <c r="JOM176" s="9"/>
      <c r="JOR176" s="11"/>
      <c r="JOS176" s="8"/>
      <c r="JOT176" s="9"/>
      <c r="JOY176" s="11"/>
      <c r="JOZ176" s="8"/>
      <c r="JPA176" s="9"/>
      <c r="JPF176" s="11"/>
      <c r="JPG176" s="8"/>
      <c r="JPH176" s="9"/>
      <c r="JPM176" s="11"/>
      <c r="JPN176" s="8"/>
      <c r="JPO176" s="9"/>
      <c r="JPT176" s="11"/>
      <c r="JPU176" s="8"/>
      <c r="JPV176" s="9"/>
      <c r="JQA176" s="11"/>
      <c r="JQB176" s="8"/>
      <c r="JQC176" s="9"/>
      <c r="JQH176" s="11"/>
      <c r="JQI176" s="8"/>
      <c r="JQJ176" s="9"/>
      <c r="JQO176" s="11"/>
      <c r="JQP176" s="8"/>
      <c r="JQQ176" s="9"/>
      <c r="JQV176" s="11"/>
      <c r="JQW176" s="8"/>
      <c r="JQX176" s="9"/>
      <c r="JRC176" s="11"/>
      <c r="JRD176" s="8"/>
      <c r="JRE176" s="9"/>
      <c r="JRJ176" s="11"/>
      <c r="JRK176" s="8"/>
      <c r="JRL176" s="9"/>
      <c r="JRQ176" s="11"/>
      <c r="JRR176" s="8"/>
      <c r="JRS176" s="9"/>
      <c r="JRX176" s="11"/>
      <c r="JRY176" s="8"/>
      <c r="JRZ176" s="9"/>
      <c r="JSE176" s="11"/>
      <c r="JSF176" s="8"/>
      <c r="JSG176" s="9"/>
      <c r="JSL176" s="11"/>
      <c r="JSM176" s="8"/>
      <c r="JSN176" s="9"/>
      <c r="JSS176" s="11"/>
      <c r="JST176" s="8"/>
      <c r="JSU176" s="9"/>
      <c r="JSZ176" s="11"/>
      <c r="JTA176" s="8"/>
      <c r="JTB176" s="9"/>
      <c r="JTG176" s="11"/>
      <c r="JTH176" s="8"/>
      <c r="JTI176" s="9"/>
      <c r="JTN176" s="11"/>
      <c r="JTO176" s="8"/>
      <c r="JTP176" s="9"/>
      <c r="JTU176" s="11"/>
      <c r="JTV176" s="8"/>
      <c r="JTW176" s="9"/>
      <c r="JUB176" s="11"/>
      <c r="JUC176" s="8"/>
      <c r="JUD176" s="9"/>
      <c r="JUI176" s="11"/>
      <c r="JUJ176" s="8"/>
      <c r="JUK176" s="9"/>
      <c r="JUP176" s="11"/>
      <c r="JUQ176" s="8"/>
      <c r="JUR176" s="9"/>
      <c r="JUW176" s="11"/>
      <c r="JUX176" s="8"/>
      <c r="JUY176" s="9"/>
      <c r="JVD176" s="11"/>
      <c r="JVE176" s="8"/>
      <c r="JVF176" s="9"/>
      <c r="JVK176" s="11"/>
      <c r="JVL176" s="8"/>
      <c r="JVM176" s="9"/>
      <c r="JVR176" s="11"/>
      <c r="JVS176" s="8"/>
      <c r="JVT176" s="9"/>
      <c r="JVY176" s="11"/>
      <c r="JVZ176" s="8"/>
      <c r="JWA176" s="9"/>
      <c r="JWF176" s="11"/>
      <c r="JWG176" s="8"/>
      <c r="JWH176" s="9"/>
      <c r="JWM176" s="11"/>
      <c r="JWN176" s="8"/>
      <c r="JWO176" s="9"/>
      <c r="JWT176" s="11"/>
      <c r="JWU176" s="8"/>
      <c r="JWV176" s="9"/>
      <c r="JXA176" s="11"/>
      <c r="JXB176" s="8"/>
      <c r="JXC176" s="9"/>
      <c r="JXH176" s="11"/>
      <c r="JXI176" s="8"/>
      <c r="JXJ176" s="9"/>
      <c r="JXO176" s="11"/>
      <c r="JXP176" s="8"/>
      <c r="JXQ176" s="9"/>
      <c r="JXV176" s="11"/>
      <c r="JXW176" s="8"/>
      <c r="JXX176" s="9"/>
      <c r="JYC176" s="11"/>
      <c r="JYD176" s="8"/>
      <c r="JYE176" s="9"/>
      <c r="JYJ176" s="11"/>
      <c r="JYK176" s="8"/>
      <c r="JYL176" s="9"/>
      <c r="JYQ176" s="11"/>
      <c r="JYR176" s="8"/>
      <c r="JYS176" s="9"/>
      <c r="JYX176" s="11"/>
      <c r="JYY176" s="8"/>
      <c r="JYZ176" s="9"/>
      <c r="JZE176" s="11"/>
      <c r="JZF176" s="8"/>
      <c r="JZG176" s="9"/>
      <c r="JZL176" s="11"/>
      <c r="JZM176" s="8"/>
      <c r="JZN176" s="9"/>
      <c r="JZS176" s="11"/>
      <c r="JZT176" s="8"/>
      <c r="JZU176" s="9"/>
      <c r="JZZ176" s="11"/>
      <c r="KAA176" s="8"/>
      <c r="KAB176" s="9"/>
      <c r="KAG176" s="11"/>
      <c r="KAH176" s="8"/>
      <c r="KAI176" s="9"/>
      <c r="KAN176" s="11"/>
      <c r="KAO176" s="8"/>
      <c r="KAP176" s="9"/>
      <c r="KAU176" s="11"/>
      <c r="KAV176" s="8"/>
      <c r="KAW176" s="9"/>
      <c r="KBB176" s="11"/>
      <c r="KBC176" s="8"/>
      <c r="KBD176" s="9"/>
      <c r="KBI176" s="11"/>
      <c r="KBJ176" s="8"/>
      <c r="KBK176" s="9"/>
      <c r="KBP176" s="11"/>
      <c r="KBQ176" s="8"/>
      <c r="KBR176" s="9"/>
      <c r="KBW176" s="11"/>
      <c r="KBX176" s="8"/>
      <c r="KBY176" s="9"/>
      <c r="KCD176" s="11"/>
      <c r="KCE176" s="8"/>
      <c r="KCF176" s="9"/>
      <c r="KCK176" s="11"/>
      <c r="KCL176" s="8"/>
      <c r="KCM176" s="9"/>
      <c r="KCR176" s="11"/>
      <c r="KCS176" s="8"/>
      <c r="KCT176" s="9"/>
      <c r="KCY176" s="11"/>
      <c r="KCZ176" s="8"/>
      <c r="KDA176" s="9"/>
      <c r="KDF176" s="11"/>
      <c r="KDG176" s="8"/>
      <c r="KDH176" s="9"/>
      <c r="KDM176" s="11"/>
      <c r="KDN176" s="8"/>
      <c r="KDO176" s="9"/>
      <c r="KDT176" s="11"/>
      <c r="KDU176" s="8"/>
      <c r="KDV176" s="9"/>
      <c r="KEA176" s="11"/>
      <c r="KEB176" s="8"/>
      <c r="KEC176" s="9"/>
      <c r="KEH176" s="11"/>
      <c r="KEI176" s="8"/>
      <c r="KEJ176" s="9"/>
      <c r="KEO176" s="11"/>
      <c r="KEP176" s="8"/>
      <c r="KEQ176" s="9"/>
      <c r="KEV176" s="11"/>
      <c r="KEW176" s="8"/>
      <c r="KEX176" s="9"/>
      <c r="KFC176" s="11"/>
      <c r="KFD176" s="8"/>
      <c r="KFE176" s="9"/>
      <c r="KFJ176" s="11"/>
      <c r="KFK176" s="8"/>
      <c r="KFL176" s="9"/>
      <c r="KFQ176" s="11"/>
      <c r="KFR176" s="8"/>
      <c r="KFS176" s="9"/>
      <c r="KFX176" s="11"/>
      <c r="KFY176" s="8"/>
      <c r="KFZ176" s="9"/>
      <c r="KGE176" s="11"/>
      <c r="KGF176" s="8"/>
      <c r="KGG176" s="9"/>
      <c r="KGL176" s="11"/>
      <c r="KGM176" s="8"/>
      <c r="KGN176" s="9"/>
      <c r="KGS176" s="11"/>
      <c r="KGT176" s="8"/>
      <c r="KGU176" s="9"/>
      <c r="KGZ176" s="11"/>
      <c r="KHA176" s="8"/>
      <c r="KHB176" s="9"/>
      <c r="KHG176" s="11"/>
      <c r="KHH176" s="8"/>
      <c r="KHI176" s="9"/>
      <c r="KHN176" s="11"/>
      <c r="KHO176" s="8"/>
      <c r="KHP176" s="9"/>
      <c r="KHU176" s="11"/>
      <c r="KHV176" s="8"/>
      <c r="KHW176" s="9"/>
      <c r="KIB176" s="11"/>
      <c r="KIC176" s="8"/>
      <c r="KID176" s="9"/>
      <c r="KII176" s="11"/>
      <c r="KIJ176" s="8"/>
      <c r="KIK176" s="9"/>
      <c r="KIP176" s="11"/>
      <c r="KIQ176" s="8"/>
      <c r="KIR176" s="9"/>
      <c r="KIW176" s="11"/>
      <c r="KIX176" s="8"/>
      <c r="KIY176" s="9"/>
      <c r="KJD176" s="11"/>
      <c r="KJE176" s="8"/>
      <c r="KJF176" s="9"/>
      <c r="KJK176" s="11"/>
      <c r="KJL176" s="8"/>
      <c r="KJM176" s="9"/>
      <c r="KJR176" s="11"/>
      <c r="KJS176" s="8"/>
      <c r="KJT176" s="9"/>
      <c r="KJY176" s="11"/>
      <c r="KJZ176" s="8"/>
      <c r="KKA176" s="9"/>
      <c r="KKF176" s="11"/>
      <c r="KKG176" s="8"/>
      <c r="KKH176" s="9"/>
      <c r="KKM176" s="11"/>
      <c r="KKN176" s="8"/>
      <c r="KKO176" s="9"/>
      <c r="KKT176" s="11"/>
      <c r="KKU176" s="8"/>
      <c r="KKV176" s="9"/>
      <c r="KLA176" s="11"/>
      <c r="KLB176" s="8"/>
      <c r="KLC176" s="9"/>
      <c r="KLH176" s="11"/>
      <c r="KLI176" s="8"/>
      <c r="KLJ176" s="9"/>
      <c r="KLO176" s="11"/>
      <c r="KLP176" s="8"/>
      <c r="KLQ176" s="9"/>
      <c r="KLV176" s="11"/>
      <c r="KLW176" s="8"/>
      <c r="KLX176" s="9"/>
      <c r="KMC176" s="11"/>
      <c r="KMD176" s="8"/>
      <c r="KME176" s="9"/>
      <c r="KMJ176" s="11"/>
      <c r="KMK176" s="8"/>
      <c r="KML176" s="9"/>
      <c r="KMQ176" s="11"/>
      <c r="KMR176" s="8"/>
      <c r="KMS176" s="9"/>
      <c r="KMX176" s="11"/>
      <c r="KMY176" s="8"/>
      <c r="KMZ176" s="9"/>
      <c r="KNE176" s="11"/>
      <c r="KNF176" s="8"/>
      <c r="KNG176" s="9"/>
      <c r="KNL176" s="11"/>
      <c r="KNM176" s="8"/>
      <c r="KNN176" s="9"/>
      <c r="KNS176" s="11"/>
      <c r="KNT176" s="8"/>
      <c r="KNU176" s="9"/>
      <c r="KNZ176" s="11"/>
      <c r="KOA176" s="8"/>
      <c r="KOB176" s="9"/>
      <c r="KOG176" s="11"/>
      <c r="KOH176" s="8"/>
      <c r="KOI176" s="9"/>
      <c r="KON176" s="11"/>
      <c r="KOO176" s="8"/>
      <c r="KOP176" s="9"/>
      <c r="KOU176" s="11"/>
      <c r="KOV176" s="8"/>
      <c r="KOW176" s="9"/>
      <c r="KPB176" s="11"/>
      <c r="KPC176" s="8"/>
      <c r="KPD176" s="9"/>
      <c r="KPI176" s="11"/>
      <c r="KPJ176" s="8"/>
      <c r="KPK176" s="9"/>
      <c r="KPP176" s="11"/>
      <c r="KPQ176" s="8"/>
      <c r="KPR176" s="9"/>
      <c r="KPW176" s="11"/>
      <c r="KPX176" s="8"/>
      <c r="KPY176" s="9"/>
      <c r="KQD176" s="11"/>
      <c r="KQE176" s="8"/>
      <c r="KQF176" s="9"/>
      <c r="KQK176" s="11"/>
      <c r="KQL176" s="8"/>
      <c r="KQM176" s="9"/>
      <c r="KQR176" s="11"/>
      <c r="KQS176" s="8"/>
      <c r="KQT176" s="9"/>
      <c r="KQY176" s="11"/>
      <c r="KQZ176" s="8"/>
      <c r="KRA176" s="9"/>
      <c r="KRF176" s="11"/>
      <c r="KRG176" s="8"/>
      <c r="KRH176" s="9"/>
      <c r="KRM176" s="11"/>
      <c r="KRN176" s="8"/>
      <c r="KRO176" s="9"/>
      <c r="KRT176" s="11"/>
      <c r="KRU176" s="8"/>
      <c r="KRV176" s="9"/>
      <c r="KSA176" s="11"/>
      <c r="KSB176" s="8"/>
      <c r="KSC176" s="9"/>
      <c r="KSH176" s="11"/>
      <c r="KSI176" s="8"/>
      <c r="KSJ176" s="9"/>
      <c r="KSO176" s="11"/>
      <c r="KSP176" s="8"/>
      <c r="KSQ176" s="9"/>
      <c r="KSV176" s="11"/>
      <c r="KSW176" s="8"/>
      <c r="KSX176" s="9"/>
      <c r="KTC176" s="11"/>
      <c r="KTD176" s="8"/>
      <c r="KTE176" s="9"/>
      <c r="KTJ176" s="11"/>
      <c r="KTK176" s="8"/>
      <c r="KTL176" s="9"/>
      <c r="KTQ176" s="11"/>
      <c r="KTR176" s="8"/>
      <c r="KTS176" s="9"/>
      <c r="KTX176" s="11"/>
      <c r="KTY176" s="8"/>
      <c r="KTZ176" s="9"/>
      <c r="KUE176" s="11"/>
      <c r="KUF176" s="8"/>
      <c r="KUG176" s="9"/>
      <c r="KUL176" s="11"/>
      <c r="KUM176" s="8"/>
      <c r="KUN176" s="9"/>
      <c r="KUS176" s="11"/>
      <c r="KUT176" s="8"/>
      <c r="KUU176" s="9"/>
      <c r="KUZ176" s="11"/>
      <c r="KVA176" s="8"/>
      <c r="KVB176" s="9"/>
      <c r="KVG176" s="11"/>
      <c r="KVH176" s="8"/>
      <c r="KVI176" s="9"/>
      <c r="KVN176" s="11"/>
      <c r="KVO176" s="8"/>
      <c r="KVP176" s="9"/>
      <c r="KVU176" s="11"/>
      <c r="KVV176" s="8"/>
      <c r="KVW176" s="9"/>
      <c r="KWB176" s="11"/>
      <c r="KWC176" s="8"/>
      <c r="KWD176" s="9"/>
      <c r="KWI176" s="11"/>
      <c r="KWJ176" s="8"/>
      <c r="KWK176" s="9"/>
      <c r="KWP176" s="11"/>
      <c r="KWQ176" s="8"/>
      <c r="KWR176" s="9"/>
      <c r="KWW176" s="11"/>
      <c r="KWX176" s="8"/>
      <c r="KWY176" s="9"/>
      <c r="KXD176" s="11"/>
      <c r="KXE176" s="8"/>
      <c r="KXF176" s="9"/>
      <c r="KXK176" s="11"/>
      <c r="KXL176" s="8"/>
      <c r="KXM176" s="9"/>
      <c r="KXR176" s="11"/>
      <c r="KXS176" s="8"/>
      <c r="KXT176" s="9"/>
      <c r="KXY176" s="11"/>
      <c r="KXZ176" s="8"/>
      <c r="KYA176" s="9"/>
      <c r="KYF176" s="11"/>
      <c r="KYG176" s="8"/>
      <c r="KYH176" s="9"/>
      <c r="KYM176" s="11"/>
      <c r="KYN176" s="8"/>
      <c r="KYO176" s="9"/>
      <c r="KYT176" s="11"/>
      <c r="KYU176" s="8"/>
      <c r="KYV176" s="9"/>
      <c r="KZA176" s="11"/>
      <c r="KZB176" s="8"/>
      <c r="KZC176" s="9"/>
      <c r="KZH176" s="11"/>
      <c r="KZI176" s="8"/>
      <c r="KZJ176" s="9"/>
      <c r="KZO176" s="11"/>
      <c r="KZP176" s="8"/>
      <c r="KZQ176" s="9"/>
      <c r="KZV176" s="11"/>
      <c r="KZW176" s="8"/>
      <c r="KZX176" s="9"/>
      <c r="LAC176" s="11"/>
      <c r="LAD176" s="8"/>
      <c r="LAE176" s="9"/>
      <c r="LAJ176" s="11"/>
      <c r="LAK176" s="8"/>
      <c r="LAL176" s="9"/>
      <c r="LAQ176" s="11"/>
      <c r="LAR176" s="8"/>
      <c r="LAS176" s="9"/>
      <c r="LAX176" s="11"/>
      <c r="LAY176" s="8"/>
      <c r="LAZ176" s="9"/>
      <c r="LBE176" s="11"/>
      <c r="LBF176" s="8"/>
      <c r="LBG176" s="9"/>
      <c r="LBL176" s="11"/>
      <c r="LBM176" s="8"/>
      <c r="LBN176" s="9"/>
      <c r="LBS176" s="11"/>
      <c r="LBT176" s="8"/>
      <c r="LBU176" s="9"/>
      <c r="LBZ176" s="11"/>
      <c r="LCA176" s="8"/>
      <c r="LCB176" s="9"/>
      <c r="LCG176" s="11"/>
      <c r="LCH176" s="8"/>
      <c r="LCI176" s="9"/>
      <c r="LCN176" s="11"/>
      <c r="LCO176" s="8"/>
      <c r="LCP176" s="9"/>
      <c r="LCU176" s="11"/>
      <c r="LCV176" s="8"/>
      <c r="LCW176" s="9"/>
      <c r="LDB176" s="11"/>
      <c r="LDC176" s="8"/>
      <c r="LDD176" s="9"/>
      <c r="LDI176" s="11"/>
      <c r="LDJ176" s="8"/>
      <c r="LDK176" s="9"/>
      <c r="LDP176" s="11"/>
      <c r="LDQ176" s="8"/>
      <c r="LDR176" s="9"/>
      <c r="LDW176" s="11"/>
      <c r="LDX176" s="8"/>
      <c r="LDY176" s="9"/>
      <c r="LED176" s="11"/>
      <c r="LEE176" s="8"/>
      <c r="LEF176" s="9"/>
      <c r="LEK176" s="11"/>
      <c r="LEL176" s="8"/>
      <c r="LEM176" s="9"/>
      <c r="LER176" s="11"/>
      <c r="LES176" s="8"/>
      <c r="LET176" s="9"/>
      <c r="LEY176" s="11"/>
      <c r="LEZ176" s="8"/>
      <c r="LFA176" s="9"/>
      <c r="LFF176" s="11"/>
      <c r="LFG176" s="8"/>
      <c r="LFH176" s="9"/>
      <c r="LFM176" s="11"/>
      <c r="LFN176" s="8"/>
      <c r="LFO176" s="9"/>
      <c r="LFT176" s="11"/>
      <c r="LFU176" s="8"/>
      <c r="LFV176" s="9"/>
      <c r="LGA176" s="11"/>
      <c r="LGB176" s="8"/>
      <c r="LGC176" s="9"/>
      <c r="LGH176" s="11"/>
      <c r="LGI176" s="8"/>
      <c r="LGJ176" s="9"/>
      <c r="LGO176" s="11"/>
      <c r="LGP176" s="8"/>
      <c r="LGQ176" s="9"/>
      <c r="LGV176" s="11"/>
      <c r="LGW176" s="8"/>
      <c r="LGX176" s="9"/>
      <c r="LHC176" s="11"/>
      <c r="LHD176" s="8"/>
      <c r="LHE176" s="9"/>
      <c r="LHJ176" s="11"/>
      <c r="LHK176" s="8"/>
      <c r="LHL176" s="9"/>
      <c r="LHQ176" s="11"/>
      <c r="LHR176" s="8"/>
      <c r="LHS176" s="9"/>
      <c r="LHX176" s="11"/>
      <c r="LHY176" s="8"/>
      <c r="LHZ176" s="9"/>
      <c r="LIE176" s="11"/>
      <c r="LIF176" s="8"/>
      <c r="LIG176" s="9"/>
      <c r="LIL176" s="11"/>
      <c r="LIM176" s="8"/>
      <c r="LIN176" s="9"/>
      <c r="LIS176" s="11"/>
      <c r="LIT176" s="8"/>
      <c r="LIU176" s="9"/>
      <c r="LIZ176" s="11"/>
      <c r="LJA176" s="8"/>
      <c r="LJB176" s="9"/>
      <c r="LJG176" s="11"/>
      <c r="LJH176" s="8"/>
      <c r="LJI176" s="9"/>
      <c r="LJN176" s="11"/>
      <c r="LJO176" s="8"/>
      <c r="LJP176" s="9"/>
      <c r="LJU176" s="11"/>
      <c r="LJV176" s="8"/>
      <c r="LJW176" s="9"/>
      <c r="LKB176" s="11"/>
      <c r="LKC176" s="8"/>
      <c r="LKD176" s="9"/>
      <c r="LKI176" s="11"/>
      <c r="LKJ176" s="8"/>
      <c r="LKK176" s="9"/>
      <c r="LKP176" s="11"/>
      <c r="LKQ176" s="8"/>
      <c r="LKR176" s="9"/>
      <c r="LKW176" s="11"/>
      <c r="LKX176" s="8"/>
      <c r="LKY176" s="9"/>
      <c r="LLD176" s="11"/>
      <c r="LLE176" s="8"/>
      <c r="LLF176" s="9"/>
      <c r="LLK176" s="11"/>
      <c r="LLL176" s="8"/>
      <c r="LLM176" s="9"/>
      <c r="LLR176" s="11"/>
      <c r="LLS176" s="8"/>
      <c r="LLT176" s="9"/>
      <c r="LLY176" s="11"/>
      <c r="LLZ176" s="8"/>
      <c r="LMA176" s="9"/>
      <c r="LMF176" s="11"/>
      <c r="LMG176" s="8"/>
      <c r="LMH176" s="9"/>
      <c r="LMM176" s="11"/>
      <c r="LMN176" s="8"/>
      <c r="LMO176" s="9"/>
      <c r="LMT176" s="11"/>
      <c r="LMU176" s="8"/>
      <c r="LMV176" s="9"/>
      <c r="LNA176" s="11"/>
      <c r="LNB176" s="8"/>
      <c r="LNC176" s="9"/>
      <c r="LNH176" s="11"/>
      <c r="LNI176" s="8"/>
      <c r="LNJ176" s="9"/>
      <c r="LNO176" s="11"/>
      <c r="LNP176" s="8"/>
      <c r="LNQ176" s="9"/>
      <c r="LNV176" s="11"/>
      <c r="LNW176" s="8"/>
      <c r="LNX176" s="9"/>
      <c r="LOC176" s="11"/>
      <c r="LOD176" s="8"/>
      <c r="LOE176" s="9"/>
      <c r="LOJ176" s="11"/>
      <c r="LOK176" s="8"/>
      <c r="LOL176" s="9"/>
      <c r="LOQ176" s="11"/>
      <c r="LOR176" s="8"/>
      <c r="LOS176" s="9"/>
      <c r="LOX176" s="11"/>
      <c r="LOY176" s="8"/>
      <c r="LOZ176" s="9"/>
      <c r="LPE176" s="11"/>
      <c r="LPF176" s="8"/>
      <c r="LPG176" s="9"/>
      <c r="LPL176" s="11"/>
      <c r="LPM176" s="8"/>
      <c r="LPN176" s="9"/>
      <c r="LPS176" s="11"/>
      <c r="LPT176" s="8"/>
      <c r="LPU176" s="9"/>
      <c r="LPZ176" s="11"/>
      <c r="LQA176" s="8"/>
      <c r="LQB176" s="9"/>
      <c r="LQG176" s="11"/>
      <c r="LQH176" s="8"/>
      <c r="LQI176" s="9"/>
      <c r="LQN176" s="11"/>
      <c r="LQO176" s="8"/>
      <c r="LQP176" s="9"/>
      <c r="LQU176" s="11"/>
      <c r="LQV176" s="8"/>
      <c r="LQW176" s="9"/>
      <c r="LRB176" s="11"/>
      <c r="LRC176" s="8"/>
      <c r="LRD176" s="9"/>
      <c r="LRI176" s="11"/>
      <c r="LRJ176" s="8"/>
      <c r="LRK176" s="9"/>
      <c r="LRP176" s="11"/>
      <c r="LRQ176" s="8"/>
      <c r="LRR176" s="9"/>
      <c r="LRW176" s="11"/>
      <c r="LRX176" s="8"/>
      <c r="LRY176" s="9"/>
      <c r="LSD176" s="11"/>
      <c r="LSE176" s="8"/>
      <c r="LSF176" s="9"/>
      <c r="LSK176" s="11"/>
      <c r="LSL176" s="8"/>
      <c r="LSM176" s="9"/>
      <c r="LSR176" s="11"/>
      <c r="LSS176" s="8"/>
      <c r="LST176" s="9"/>
      <c r="LSY176" s="11"/>
      <c r="LSZ176" s="8"/>
      <c r="LTA176" s="9"/>
      <c r="LTF176" s="11"/>
      <c r="LTG176" s="8"/>
      <c r="LTH176" s="9"/>
      <c r="LTM176" s="11"/>
      <c r="LTN176" s="8"/>
      <c r="LTO176" s="9"/>
      <c r="LTT176" s="11"/>
      <c r="LTU176" s="8"/>
      <c r="LTV176" s="9"/>
      <c r="LUA176" s="11"/>
      <c r="LUB176" s="8"/>
      <c r="LUC176" s="9"/>
      <c r="LUH176" s="11"/>
      <c r="LUI176" s="8"/>
      <c r="LUJ176" s="9"/>
      <c r="LUO176" s="11"/>
      <c r="LUP176" s="8"/>
      <c r="LUQ176" s="9"/>
      <c r="LUV176" s="11"/>
      <c r="LUW176" s="8"/>
      <c r="LUX176" s="9"/>
      <c r="LVC176" s="11"/>
      <c r="LVD176" s="8"/>
      <c r="LVE176" s="9"/>
      <c r="LVJ176" s="11"/>
      <c r="LVK176" s="8"/>
      <c r="LVL176" s="9"/>
      <c r="LVQ176" s="11"/>
      <c r="LVR176" s="8"/>
      <c r="LVS176" s="9"/>
      <c r="LVX176" s="11"/>
      <c r="LVY176" s="8"/>
      <c r="LVZ176" s="9"/>
      <c r="LWE176" s="11"/>
      <c r="LWF176" s="8"/>
      <c r="LWG176" s="9"/>
      <c r="LWL176" s="11"/>
      <c r="LWM176" s="8"/>
      <c r="LWN176" s="9"/>
      <c r="LWS176" s="11"/>
      <c r="LWT176" s="8"/>
      <c r="LWU176" s="9"/>
      <c r="LWZ176" s="11"/>
      <c r="LXA176" s="8"/>
      <c r="LXB176" s="9"/>
      <c r="LXG176" s="11"/>
      <c r="LXH176" s="8"/>
      <c r="LXI176" s="9"/>
      <c r="LXN176" s="11"/>
      <c r="LXO176" s="8"/>
      <c r="LXP176" s="9"/>
      <c r="LXU176" s="11"/>
      <c r="LXV176" s="8"/>
      <c r="LXW176" s="9"/>
      <c r="LYB176" s="11"/>
      <c r="LYC176" s="8"/>
      <c r="LYD176" s="9"/>
      <c r="LYI176" s="11"/>
      <c r="LYJ176" s="8"/>
      <c r="LYK176" s="9"/>
      <c r="LYP176" s="11"/>
      <c r="LYQ176" s="8"/>
      <c r="LYR176" s="9"/>
      <c r="LYW176" s="11"/>
      <c r="LYX176" s="8"/>
      <c r="LYY176" s="9"/>
      <c r="LZD176" s="11"/>
      <c r="LZE176" s="8"/>
      <c r="LZF176" s="9"/>
      <c r="LZK176" s="11"/>
      <c r="LZL176" s="8"/>
      <c r="LZM176" s="9"/>
      <c r="LZR176" s="11"/>
      <c r="LZS176" s="8"/>
      <c r="LZT176" s="9"/>
      <c r="LZY176" s="11"/>
      <c r="LZZ176" s="8"/>
      <c r="MAA176" s="9"/>
      <c r="MAF176" s="11"/>
      <c r="MAG176" s="8"/>
      <c r="MAH176" s="9"/>
      <c r="MAM176" s="11"/>
      <c r="MAN176" s="8"/>
      <c r="MAO176" s="9"/>
      <c r="MAT176" s="11"/>
      <c r="MAU176" s="8"/>
      <c r="MAV176" s="9"/>
      <c r="MBA176" s="11"/>
      <c r="MBB176" s="8"/>
      <c r="MBC176" s="9"/>
      <c r="MBH176" s="11"/>
      <c r="MBI176" s="8"/>
      <c r="MBJ176" s="9"/>
      <c r="MBO176" s="11"/>
      <c r="MBP176" s="8"/>
      <c r="MBQ176" s="9"/>
      <c r="MBV176" s="11"/>
      <c r="MBW176" s="8"/>
      <c r="MBX176" s="9"/>
      <c r="MCC176" s="11"/>
      <c r="MCD176" s="8"/>
      <c r="MCE176" s="9"/>
      <c r="MCJ176" s="11"/>
      <c r="MCK176" s="8"/>
      <c r="MCL176" s="9"/>
      <c r="MCQ176" s="11"/>
      <c r="MCR176" s="8"/>
      <c r="MCS176" s="9"/>
      <c r="MCX176" s="11"/>
      <c r="MCY176" s="8"/>
      <c r="MCZ176" s="9"/>
      <c r="MDE176" s="11"/>
      <c r="MDF176" s="8"/>
      <c r="MDG176" s="9"/>
      <c r="MDL176" s="11"/>
      <c r="MDM176" s="8"/>
      <c r="MDN176" s="9"/>
      <c r="MDS176" s="11"/>
      <c r="MDT176" s="8"/>
      <c r="MDU176" s="9"/>
      <c r="MDZ176" s="11"/>
      <c r="MEA176" s="8"/>
      <c r="MEB176" s="9"/>
      <c r="MEG176" s="11"/>
      <c r="MEH176" s="8"/>
      <c r="MEI176" s="9"/>
      <c r="MEN176" s="11"/>
      <c r="MEO176" s="8"/>
      <c r="MEP176" s="9"/>
      <c r="MEU176" s="11"/>
      <c r="MEV176" s="8"/>
      <c r="MEW176" s="9"/>
      <c r="MFB176" s="11"/>
      <c r="MFC176" s="8"/>
      <c r="MFD176" s="9"/>
      <c r="MFI176" s="11"/>
      <c r="MFJ176" s="8"/>
      <c r="MFK176" s="9"/>
      <c r="MFP176" s="11"/>
      <c r="MFQ176" s="8"/>
      <c r="MFR176" s="9"/>
      <c r="MFW176" s="11"/>
      <c r="MFX176" s="8"/>
      <c r="MFY176" s="9"/>
      <c r="MGD176" s="11"/>
      <c r="MGE176" s="8"/>
      <c r="MGF176" s="9"/>
      <c r="MGK176" s="11"/>
      <c r="MGL176" s="8"/>
      <c r="MGM176" s="9"/>
      <c r="MGR176" s="11"/>
      <c r="MGS176" s="8"/>
      <c r="MGT176" s="9"/>
      <c r="MGY176" s="11"/>
      <c r="MGZ176" s="8"/>
      <c r="MHA176" s="9"/>
      <c r="MHF176" s="11"/>
      <c r="MHG176" s="8"/>
      <c r="MHH176" s="9"/>
      <c r="MHM176" s="11"/>
      <c r="MHN176" s="8"/>
      <c r="MHO176" s="9"/>
      <c r="MHT176" s="11"/>
      <c r="MHU176" s="8"/>
      <c r="MHV176" s="9"/>
      <c r="MIA176" s="11"/>
      <c r="MIB176" s="8"/>
      <c r="MIC176" s="9"/>
      <c r="MIH176" s="11"/>
      <c r="MII176" s="8"/>
      <c r="MIJ176" s="9"/>
      <c r="MIO176" s="11"/>
      <c r="MIP176" s="8"/>
      <c r="MIQ176" s="9"/>
      <c r="MIV176" s="11"/>
      <c r="MIW176" s="8"/>
      <c r="MIX176" s="9"/>
      <c r="MJC176" s="11"/>
      <c r="MJD176" s="8"/>
      <c r="MJE176" s="9"/>
      <c r="MJJ176" s="11"/>
      <c r="MJK176" s="8"/>
      <c r="MJL176" s="9"/>
      <c r="MJQ176" s="11"/>
      <c r="MJR176" s="8"/>
      <c r="MJS176" s="9"/>
      <c r="MJX176" s="11"/>
      <c r="MJY176" s="8"/>
      <c r="MJZ176" s="9"/>
      <c r="MKE176" s="11"/>
      <c r="MKF176" s="8"/>
      <c r="MKG176" s="9"/>
      <c r="MKL176" s="11"/>
      <c r="MKM176" s="8"/>
      <c r="MKN176" s="9"/>
      <c r="MKS176" s="11"/>
      <c r="MKT176" s="8"/>
      <c r="MKU176" s="9"/>
      <c r="MKZ176" s="11"/>
      <c r="MLA176" s="8"/>
      <c r="MLB176" s="9"/>
      <c r="MLG176" s="11"/>
      <c r="MLH176" s="8"/>
      <c r="MLI176" s="9"/>
      <c r="MLN176" s="11"/>
      <c r="MLO176" s="8"/>
      <c r="MLP176" s="9"/>
      <c r="MLU176" s="11"/>
      <c r="MLV176" s="8"/>
      <c r="MLW176" s="9"/>
      <c r="MMB176" s="11"/>
      <c r="MMC176" s="8"/>
      <c r="MMD176" s="9"/>
      <c r="MMI176" s="11"/>
      <c r="MMJ176" s="8"/>
      <c r="MMK176" s="9"/>
      <c r="MMP176" s="11"/>
      <c r="MMQ176" s="8"/>
      <c r="MMR176" s="9"/>
      <c r="MMW176" s="11"/>
      <c r="MMX176" s="8"/>
      <c r="MMY176" s="9"/>
      <c r="MND176" s="11"/>
      <c r="MNE176" s="8"/>
      <c r="MNF176" s="9"/>
      <c r="MNK176" s="11"/>
      <c r="MNL176" s="8"/>
      <c r="MNM176" s="9"/>
      <c r="MNR176" s="11"/>
      <c r="MNS176" s="8"/>
      <c r="MNT176" s="9"/>
      <c r="MNY176" s="11"/>
      <c r="MNZ176" s="8"/>
      <c r="MOA176" s="9"/>
      <c r="MOF176" s="11"/>
      <c r="MOG176" s="8"/>
      <c r="MOH176" s="9"/>
      <c r="MOM176" s="11"/>
      <c r="MON176" s="8"/>
      <c r="MOO176" s="9"/>
      <c r="MOT176" s="11"/>
      <c r="MOU176" s="8"/>
      <c r="MOV176" s="9"/>
      <c r="MPA176" s="11"/>
      <c r="MPB176" s="8"/>
      <c r="MPC176" s="9"/>
      <c r="MPH176" s="11"/>
      <c r="MPI176" s="8"/>
      <c r="MPJ176" s="9"/>
      <c r="MPO176" s="11"/>
      <c r="MPP176" s="8"/>
      <c r="MPQ176" s="9"/>
      <c r="MPV176" s="11"/>
      <c r="MPW176" s="8"/>
      <c r="MPX176" s="9"/>
      <c r="MQC176" s="11"/>
      <c r="MQD176" s="8"/>
      <c r="MQE176" s="9"/>
      <c r="MQJ176" s="11"/>
      <c r="MQK176" s="8"/>
      <c r="MQL176" s="9"/>
      <c r="MQQ176" s="11"/>
      <c r="MQR176" s="8"/>
      <c r="MQS176" s="9"/>
      <c r="MQX176" s="11"/>
      <c r="MQY176" s="8"/>
      <c r="MQZ176" s="9"/>
      <c r="MRE176" s="11"/>
      <c r="MRF176" s="8"/>
      <c r="MRG176" s="9"/>
      <c r="MRL176" s="11"/>
      <c r="MRM176" s="8"/>
      <c r="MRN176" s="9"/>
      <c r="MRS176" s="11"/>
      <c r="MRT176" s="8"/>
      <c r="MRU176" s="9"/>
      <c r="MRZ176" s="11"/>
      <c r="MSA176" s="8"/>
      <c r="MSB176" s="9"/>
      <c r="MSG176" s="11"/>
      <c r="MSH176" s="8"/>
      <c r="MSI176" s="9"/>
      <c r="MSN176" s="11"/>
      <c r="MSO176" s="8"/>
      <c r="MSP176" s="9"/>
      <c r="MSU176" s="11"/>
      <c r="MSV176" s="8"/>
      <c r="MSW176" s="9"/>
      <c r="MTB176" s="11"/>
      <c r="MTC176" s="8"/>
      <c r="MTD176" s="9"/>
      <c r="MTI176" s="11"/>
      <c r="MTJ176" s="8"/>
      <c r="MTK176" s="9"/>
      <c r="MTP176" s="11"/>
      <c r="MTQ176" s="8"/>
      <c r="MTR176" s="9"/>
      <c r="MTW176" s="11"/>
      <c r="MTX176" s="8"/>
      <c r="MTY176" s="9"/>
      <c r="MUD176" s="11"/>
      <c r="MUE176" s="8"/>
      <c r="MUF176" s="9"/>
      <c r="MUK176" s="11"/>
      <c r="MUL176" s="8"/>
      <c r="MUM176" s="9"/>
      <c r="MUR176" s="11"/>
      <c r="MUS176" s="8"/>
      <c r="MUT176" s="9"/>
      <c r="MUY176" s="11"/>
      <c r="MUZ176" s="8"/>
      <c r="MVA176" s="9"/>
      <c r="MVF176" s="11"/>
      <c r="MVG176" s="8"/>
      <c r="MVH176" s="9"/>
      <c r="MVM176" s="11"/>
      <c r="MVN176" s="8"/>
      <c r="MVO176" s="9"/>
      <c r="MVT176" s="11"/>
      <c r="MVU176" s="8"/>
      <c r="MVV176" s="9"/>
      <c r="MWA176" s="11"/>
      <c r="MWB176" s="8"/>
      <c r="MWC176" s="9"/>
      <c r="MWH176" s="11"/>
      <c r="MWI176" s="8"/>
      <c r="MWJ176" s="9"/>
      <c r="MWO176" s="11"/>
      <c r="MWP176" s="8"/>
      <c r="MWQ176" s="9"/>
      <c r="MWV176" s="11"/>
      <c r="MWW176" s="8"/>
      <c r="MWX176" s="9"/>
      <c r="MXC176" s="11"/>
      <c r="MXD176" s="8"/>
      <c r="MXE176" s="9"/>
      <c r="MXJ176" s="11"/>
      <c r="MXK176" s="8"/>
      <c r="MXL176" s="9"/>
      <c r="MXQ176" s="11"/>
      <c r="MXR176" s="8"/>
      <c r="MXS176" s="9"/>
      <c r="MXX176" s="11"/>
      <c r="MXY176" s="8"/>
      <c r="MXZ176" s="9"/>
      <c r="MYE176" s="11"/>
      <c r="MYF176" s="8"/>
      <c r="MYG176" s="9"/>
      <c r="MYL176" s="11"/>
      <c r="MYM176" s="8"/>
      <c r="MYN176" s="9"/>
      <c r="MYS176" s="11"/>
      <c r="MYT176" s="8"/>
      <c r="MYU176" s="9"/>
      <c r="MYZ176" s="11"/>
      <c r="MZA176" s="8"/>
      <c r="MZB176" s="9"/>
      <c r="MZG176" s="11"/>
      <c r="MZH176" s="8"/>
      <c r="MZI176" s="9"/>
      <c r="MZN176" s="11"/>
      <c r="MZO176" s="8"/>
      <c r="MZP176" s="9"/>
      <c r="MZU176" s="11"/>
      <c r="MZV176" s="8"/>
      <c r="MZW176" s="9"/>
      <c r="NAB176" s="11"/>
      <c r="NAC176" s="8"/>
      <c r="NAD176" s="9"/>
      <c r="NAI176" s="11"/>
      <c r="NAJ176" s="8"/>
      <c r="NAK176" s="9"/>
      <c r="NAP176" s="11"/>
      <c r="NAQ176" s="8"/>
      <c r="NAR176" s="9"/>
      <c r="NAW176" s="11"/>
      <c r="NAX176" s="8"/>
      <c r="NAY176" s="9"/>
      <c r="NBD176" s="11"/>
      <c r="NBE176" s="8"/>
      <c r="NBF176" s="9"/>
      <c r="NBK176" s="11"/>
      <c r="NBL176" s="8"/>
      <c r="NBM176" s="9"/>
      <c r="NBR176" s="11"/>
      <c r="NBS176" s="8"/>
      <c r="NBT176" s="9"/>
      <c r="NBY176" s="11"/>
      <c r="NBZ176" s="8"/>
      <c r="NCA176" s="9"/>
      <c r="NCF176" s="11"/>
      <c r="NCG176" s="8"/>
      <c r="NCH176" s="9"/>
      <c r="NCM176" s="11"/>
      <c r="NCN176" s="8"/>
      <c r="NCO176" s="9"/>
      <c r="NCT176" s="11"/>
      <c r="NCU176" s="8"/>
      <c r="NCV176" s="9"/>
      <c r="NDA176" s="11"/>
      <c r="NDB176" s="8"/>
      <c r="NDC176" s="9"/>
      <c r="NDH176" s="11"/>
      <c r="NDI176" s="8"/>
      <c r="NDJ176" s="9"/>
      <c r="NDO176" s="11"/>
      <c r="NDP176" s="8"/>
      <c r="NDQ176" s="9"/>
      <c r="NDV176" s="11"/>
      <c r="NDW176" s="8"/>
      <c r="NDX176" s="9"/>
      <c r="NEC176" s="11"/>
      <c r="NED176" s="8"/>
      <c r="NEE176" s="9"/>
      <c r="NEJ176" s="11"/>
      <c r="NEK176" s="8"/>
      <c r="NEL176" s="9"/>
      <c r="NEQ176" s="11"/>
      <c r="NER176" s="8"/>
      <c r="NES176" s="9"/>
      <c r="NEX176" s="11"/>
      <c r="NEY176" s="8"/>
      <c r="NEZ176" s="9"/>
      <c r="NFE176" s="11"/>
      <c r="NFF176" s="8"/>
      <c r="NFG176" s="9"/>
      <c r="NFL176" s="11"/>
      <c r="NFM176" s="8"/>
      <c r="NFN176" s="9"/>
      <c r="NFS176" s="11"/>
      <c r="NFT176" s="8"/>
      <c r="NFU176" s="9"/>
      <c r="NFZ176" s="11"/>
      <c r="NGA176" s="8"/>
      <c r="NGB176" s="9"/>
      <c r="NGG176" s="11"/>
      <c r="NGH176" s="8"/>
      <c r="NGI176" s="9"/>
      <c r="NGN176" s="11"/>
      <c r="NGO176" s="8"/>
      <c r="NGP176" s="9"/>
      <c r="NGU176" s="11"/>
      <c r="NGV176" s="8"/>
      <c r="NGW176" s="9"/>
      <c r="NHB176" s="11"/>
      <c r="NHC176" s="8"/>
      <c r="NHD176" s="9"/>
      <c r="NHI176" s="11"/>
      <c r="NHJ176" s="8"/>
      <c r="NHK176" s="9"/>
      <c r="NHP176" s="11"/>
      <c r="NHQ176" s="8"/>
      <c r="NHR176" s="9"/>
      <c r="NHW176" s="11"/>
      <c r="NHX176" s="8"/>
      <c r="NHY176" s="9"/>
      <c r="NID176" s="11"/>
      <c r="NIE176" s="8"/>
      <c r="NIF176" s="9"/>
      <c r="NIK176" s="11"/>
      <c r="NIL176" s="8"/>
      <c r="NIM176" s="9"/>
      <c r="NIR176" s="11"/>
      <c r="NIS176" s="8"/>
      <c r="NIT176" s="9"/>
      <c r="NIY176" s="11"/>
      <c r="NIZ176" s="8"/>
      <c r="NJA176" s="9"/>
      <c r="NJF176" s="11"/>
      <c r="NJG176" s="8"/>
      <c r="NJH176" s="9"/>
      <c r="NJM176" s="11"/>
      <c r="NJN176" s="8"/>
      <c r="NJO176" s="9"/>
      <c r="NJT176" s="11"/>
      <c r="NJU176" s="8"/>
      <c r="NJV176" s="9"/>
      <c r="NKA176" s="11"/>
      <c r="NKB176" s="8"/>
      <c r="NKC176" s="9"/>
      <c r="NKH176" s="11"/>
      <c r="NKI176" s="8"/>
      <c r="NKJ176" s="9"/>
      <c r="NKO176" s="11"/>
      <c r="NKP176" s="8"/>
      <c r="NKQ176" s="9"/>
      <c r="NKV176" s="11"/>
      <c r="NKW176" s="8"/>
      <c r="NKX176" s="9"/>
      <c r="NLC176" s="11"/>
      <c r="NLD176" s="8"/>
      <c r="NLE176" s="9"/>
      <c r="NLJ176" s="11"/>
      <c r="NLK176" s="8"/>
      <c r="NLL176" s="9"/>
      <c r="NLQ176" s="11"/>
      <c r="NLR176" s="8"/>
      <c r="NLS176" s="9"/>
      <c r="NLX176" s="11"/>
      <c r="NLY176" s="8"/>
      <c r="NLZ176" s="9"/>
      <c r="NME176" s="11"/>
      <c r="NMF176" s="8"/>
      <c r="NMG176" s="9"/>
      <c r="NML176" s="11"/>
      <c r="NMM176" s="8"/>
      <c r="NMN176" s="9"/>
      <c r="NMS176" s="11"/>
      <c r="NMT176" s="8"/>
      <c r="NMU176" s="9"/>
      <c r="NMZ176" s="11"/>
      <c r="NNA176" s="8"/>
      <c r="NNB176" s="9"/>
      <c r="NNG176" s="11"/>
      <c r="NNH176" s="8"/>
      <c r="NNI176" s="9"/>
      <c r="NNN176" s="11"/>
      <c r="NNO176" s="8"/>
      <c r="NNP176" s="9"/>
      <c r="NNU176" s="11"/>
      <c r="NNV176" s="8"/>
      <c r="NNW176" s="9"/>
      <c r="NOB176" s="11"/>
      <c r="NOC176" s="8"/>
      <c r="NOD176" s="9"/>
      <c r="NOI176" s="11"/>
      <c r="NOJ176" s="8"/>
      <c r="NOK176" s="9"/>
      <c r="NOP176" s="11"/>
      <c r="NOQ176" s="8"/>
      <c r="NOR176" s="9"/>
      <c r="NOW176" s="11"/>
      <c r="NOX176" s="8"/>
      <c r="NOY176" s="9"/>
      <c r="NPD176" s="11"/>
      <c r="NPE176" s="8"/>
      <c r="NPF176" s="9"/>
      <c r="NPK176" s="11"/>
      <c r="NPL176" s="8"/>
      <c r="NPM176" s="9"/>
      <c r="NPR176" s="11"/>
      <c r="NPS176" s="8"/>
      <c r="NPT176" s="9"/>
      <c r="NPY176" s="11"/>
      <c r="NPZ176" s="8"/>
      <c r="NQA176" s="9"/>
      <c r="NQF176" s="11"/>
      <c r="NQG176" s="8"/>
      <c r="NQH176" s="9"/>
      <c r="NQM176" s="11"/>
      <c r="NQN176" s="8"/>
      <c r="NQO176" s="9"/>
      <c r="NQT176" s="11"/>
      <c r="NQU176" s="8"/>
      <c r="NQV176" s="9"/>
      <c r="NRA176" s="11"/>
      <c r="NRB176" s="8"/>
      <c r="NRC176" s="9"/>
      <c r="NRH176" s="11"/>
      <c r="NRI176" s="8"/>
      <c r="NRJ176" s="9"/>
      <c r="NRO176" s="11"/>
      <c r="NRP176" s="8"/>
      <c r="NRQ176" s="9"/>
      <c r="NRV176" s="11"/>
      <c r="NRW176" s="8"/>
      <c r="NRX176" s="9"/>
      <c r="NSC176" s="11"/>
      <c r="NSD176" s="8"/>
      <c r="NSE176" s="9"/>
      <c r="NSJ176" s="11"/>
      <c r="NSK176" s="8"/>
      <c r="NSL176" s="9"/>
      <c r="NSQ176" s="11"/>
      <c r="NSR176" s="8"/>
      <c r="NSS176" s="9"/>
      <c r="NSX176" s="11"/>
      <c r="NSY176" s="8"/>
      <c r="NSZ176" s="9"/>
      <c r="NTE176" s="11"/>
      <c r="NTF176" s="8"/>
      <c r="NTG176" s="9"/>
      <c r="NTL176" s="11"/>
      <c r="NTM176" s="8"/>
      <c r="NTN176" s="9"/>
      <c r="NTS176" s="11"/>
      <c r="NTT176" s="8"/>
      <c r="NTU176" s="9"/>
      <c r="NTZ176" s="11"/>
      <c r="NUA176" s="8"/>
      <c r="NUB176" s="9"/>
      <c r="NUG176" s="11"/>
      <c r="NUH176" s="8"/>
      <c r="NUI176" s="9"/>
      <c r="NUN176" s="11"/>
      <c r="NUO176" s="8"/>
      <c r="NUP176" s="9"/>
      <c r="NUU176" s="11"/>
      <c r="NUV176" s="8"/>
      <c r="NUW176" s="9"/>
      <c r="NVB176" s="11"/>
      <c r="NVC176" s="8"/>
      <c r="NVD176" s="9"/>
      <c r="NVI176" s="11"/>
      <c r="NVJ176" s="8"/>
      <c r="NVK176" s="9"/>
      <c r="NVP176" s="11"/>
      <c r="NVQ176" s="8"/>
      <c r="NVR176" s="9"/>
      <c r="NVW176" s="11"/>
      <c r="NVX176" s="8"/>
      <c r="NVY176" s="9"/>
      <c r="NWD176" s="11"/>
      <c r="NWE176" s="8"/>
      <c r="NWF176" s="9"/>
      <c r="NWK176" s="11"/>
      <c r="NWL176" s="8"/>
      <c r="NWM176" s="9"/>
      <c r="NWR176" s="11"/>
      <c r="NWS176" s="8"/>
      <c r="NWT176" s="9"/>
      <c r="NWY176" s="11"/>
      <c r="NWZ176" s="8"/>
      <c r="NXA176" s="9"/>
      <c r="NXF176" s="11"/>
      <c r="NXG176" s="8"/>
      <c r="NXH176" s="9"/>
      <c r="NXM176" s="11"/>
      <c r="NXN176" s="8"/>
      <c r="NXO176" s="9"/>
      <c r="NXT176" s="11"/>
      <c r="NXU176" s="8"/>
      <c r="NXV176" s="9"/>
      <c r="NYA176" s="11"/>
      <c r="NYB176" s="8"/>
      <c r="NYC176" s="9"/>
      <c r="NYH176" s="11"/>
      <c r="NYI176" s="8"/>
      <c r="NYJ176" s="9"/>
      <c r="NYO176" s="11"/>
      <c r="NYP176" s="8"/>
      <c r="NYQ176" s="9"/>
      <c r="NYV176" s="11"/>
      <c r="NYW176" s="8"/>
      <c r="NYX176" s="9"/>
      <c r="NZC176" s="11"/>
      <c r="NZD176" s="8"/>
      <c r="NZE176" s="9"/>
      <c r="NZJ176" s="11"/>
      <c r="NZK176" s="8"/>
      <c r="NZL176" s="9"/>
      <c r="NZQ176" s="11"/>
      <c r="NZR176" s="8"/>
      <c r="NZS176" s="9"/>
      <c r="NZX176" s="11"/>
      <c r="NZY176" s="8"/>
      <c r="NZZ176" s="9"/>
      <c r="OAE176" s="11"/>
      <c r="OAF176" s="8"/>
      <c r="OAG176" s="9"/>
      <c r="OAL176" s="11"/>
      <c r="OAM176" s="8"/>
      <c r="OAN176" s="9"/>
      <c r="OAS176" s="11"/>
      <c r="OAT176" s="8"/>
      <c r="OAU176" s="9"/>
      <c r="OAZ176" s="11"/>
      <c r="OBA176" s="8"/>
      <c r="OBB176" s="9"/>
      <c r="OBG176" s="11"/>
      <c r="OBH176" s="8"/>
      <c r="OBI176" s="9"/>
      <c r="OBN176" s="11"/>
      <c r="OBO176" s="8"/>
      <c r="OBP176" s="9"/>
      <c r="OBU176" s="11"/>
      <c r="OBV176" s="8"/>
      <c r="OBW176" s="9"/>
      <c r="OCB176" s="11"/>
      <c r="OCC176" s="8"/>
      <c r="OCD176" s="9"/>
      <c r="OCI176" s="11"/>
      <c r="OCJ176" s="8"/>
      <c r="OCK176" s="9"/>
      <c r="OCP176" s="11"/>
      <c r="OCQ176" s="8"/>
      <c r="OCR176" s="9"/>
      <c r="OCW176" s="11"/>
      <c r="OCX176" s="8"/>
      <c r="OCY176" s="9"/>
      <c r="ODD176" s="11"/>
      <c r="ODE176" s="8"/>
      <c r="ODF176" s="9"/>
      <c r="ODK176" s="11"/>
      <c r="ODL176" s="8"/>
      <c r="ODM176" s="9"/>
      <c r="ODR176" s="11"/>
      <c r="ODS176" s="8"/>
      <c r="ODT176" s="9"/>
      <c r="ODY176" s="11"/>
      <c r="ODZ176" s="8"/>
      <c r="OEA176" s="9"/>
      <c r="OEF176" s="11"/>
      <c r="OEG176" s="8"/>
      <c r="OEH176" s="9"/>
      <c r="OEM176" s="11"/>
      <c r="OEN176" s="8"/>
      <c r="OEO176" s="9"/>
      <c r="OET176" s="11"/>
      <c r="OEU176" s="8"/>
      <c r="OEV176" s="9"/>
      <c r="OFA176" s="11"/>
      <c r="OFB176" s="8"/>
      <c r="OFC176" s="9"/>
      <c r="OFH176" s="11"/>
      <c r="OFI176" s="8"/>
      <c r="OFJ176" s="9"/>
      <c r="OFO176" s="11"/>
      <c r="OFP176" s="8"/>
      <c r="OFQ176" s="9"/>
      <c r="OFV176" s="11"/>
      <c r="OFW176" s="8"/>
      <c r="OFX176" s="9"/>
      <c r="OGC176" s="11"/>
      <c r="OGD176" s="8"/>
      <c r="OGE176" s="9"/>
      <c r="OGJ176" s="11"/>
      <c r="OGK176" s="8"/>
      <c r="OGL176" s="9"/>
      <c r="OGQ176" s="11"/>
      <c r="OGR176" s="8"/>
      <c r="OGS176" s="9"/>
      <c r="OGX176" s="11"/>
      <c r="OGY176" s="8"/>
      <c r="OGZ176" s="9"/>
      <c r="OHE176" s="11"/>
      <c r="OHF176" s="8"/>
      <c r="OHG176" s="9"/>
      <c r="OHL176" s="11"/>
      <c r="OHM176" s="8"/>
      <c r="OHN176" s="9"/>
      <c r="OHS176" s="11"/>
      <c r="OHT176" s="8"/>
      <c r="OHU176" s="9"/>
      <c r="OHZ176" s="11"/>
      <c r="OIA176" s="8"/>
      <c r="OIB176" s="9"/>
      <c r="OIG176" s="11"/>
      <c r="OIH176" s="8"/>
      <c r="OII176" s="9"/>
      <c r="OIN176" s="11"/>
      <c r="OIO176" s="8"/>
      <c r="OIP176" s="9"/>
      <c r="OIU176" s="11"/>
      <c r="OIV176" s="8"/>
      <c r="OIW176" s="9"/>
      <c r="OJB176" s="11"/>
      <c r="OJC176" s="8"/>
      <c r="OJD176" s="9"/>
      <c r="OJI176" s="11"/>
      <c r="OJJ176" s="8"/>
      <c r="OJK176" s="9"/>
      <c r="OJP176" s="11"/>
      <c r="OJQ176" s="8"/>
      <c r="OJR176" s="9"/>
      <c r="OJW176" s="11"/>
      <c r="OJX176" s="8"/>
      <c r="OJY176" s="9"/>
      <c r="OKD176" s="11"/>
      <c r="OKE176" s="8"/>
      <c r="OKF176" s="9"/>
      <c r="OKK176" s="11"/>
      <c r="OKL176" s="8"/>
      <c r="OKM176" s="9"/>
      <c r="OKR176" s="11"/>
      <c r="OKS176" s="8"/>
      <c r="OKT176" s="9"/>
      <c r="OKY176" s="11"/>
      <c r="OKZ176" s="8"/>
      <c r="OLA176" s="9"/>
      <c r="OLF176" s="11"/>
      <c r="OLG176" s="8"/>
      <c r="OLH176" s="9"/>
      <c r="OLM176" s="11"/>
      <c r="OLN176" s="8"/>
      <c r="OLO176" s="9"/>
      <c r="OLT176" s="11"/>
      <c r="OLU176" s="8"/>
      <c r="OLV176" s="9"/>
      <c r="OMA176" s="11"/>
      <c r="OMB176" s="8"/>
      <c r="OMC176" s="9"/>
      <c r="OMH176" s="11"/>
      <c r="OMI176" s="8"/>
      <c r="OMJ176" s="9"/>
      <c r="OMO176" s="11"/>
      <c r="OMP176" s="8"/>
      <c r="OMQ176" s="9"/>
      <c r="OMV176" s="11"/>
      <c r="OMW176" s="8"/>
      <c r="OMX176" s="9"/>
      <c r="ONC176" s="11"/>
      <c r="OND176" s="8"/>
      <c r="ONE176" s="9"/>
      <c r="ONJ176" s="11"/>
      <c r="ONK176" s="8"/>
      <c r="ONL176" s="9"/>
      <c r="ONQ176" s="11"/>
      <c r="ONR176" s="8"/>
      <c r="ONS176" s="9"/>
      <c r="ONX176" s="11"/>
      <c r="ONY176" s="8"/>
      <c r="ONZ176" s="9"/>
      <c r="OOE176" s="11"/>
      <c r="OOF176" s="8"/>
      <c r="OOG176" s="9"/>
      <c r="OOL176" s="11"/>
      <c r="OOM176" s="8"/>
      <c r="OON176" s="9"/>
      <c r="OOS176" s="11"/>
      <c r="OOT176" s="8"/>
      <c r="OOU176" s="9"/>
      <c r="OOZ176" s="11"/>
      <c r="OPA176" s="8"/>
      <c r="OPB176" s="9"/>
      <c r="OPG176" s="11"/>
      <c r="OPH176" s="8"/>
      <c r="OPI176" s="9"/>
      <c r="OPN176" s="11"/>
      <c r="OPO176" s="8"/>
      <c r="OPP176" s="9"/>
      <c r="OPU176" s="11"/>
      <c r="OPV176" s="8"/>
      <c r="OPW176" s="9"/>
      <c r="OQB176" s="11"/>
      <c r="OQC176" s="8"/>
      <c r="OQD176" s="9"/>
      <c r="OQI176" s="11"/>
      <c r="OQJ176" s="8"/>
      <c r="OQK176" s="9"/>
      <c r="OQP176" s="11"/>
      <c r="OQQ176" s="8"/>
      <c r="OQR176" s="9"/>
      <c r="OQW176" s="11"/>
      <c r="OQX176" s="8"/>
      <c r="OQY176" s="9"/>
      <c r="ORD176" s="11"/>
      <c r="ORE176" s="8"/>
      <c r="ORF176" s="9"/>
      <c r="ORK176" s="11"/>
      <c r="ORL176" s="8"/>
      <c r="ORM176" s="9"/>
      <c r="ORR176" s="11"/>
      <c r="ORS176" s="8"/>
      <c r="ORT176" s="9"/>
      <c r="ORY176" s="11"/>
      <c r="ORZ176" s="8"/>
      <c r="OSA176" s="9"/>
      <c r="OSF176" s="11"/>
      <c r="OSG176" s="8"/>
      <c r="OSH176" s="9"/>
      <c r="OSM176" s="11"/>
      <c r="OSN176" s="8"/>
      <c r="OSO176" s="9"/>
      <c r="OST176" s="11"/>
      <c r="OSU176" s="8"/>
      <c r="OSV176" s="9"/>
      <c r="OTA176" s="11"/>
      <c r="OTB176" s="8"/>
      <c r="OTC176" s="9"/>
      <c r="OTH176" s="11"/>
      <c r="OTI176" s="8"/>
      <c r="OTJ176" s="9"/>
      <c r="OTO176" s="11"/>
      <c r="OTP176" s="8"/>
      <c r="OTQ176" s="9"/>
      <c r="OTV176" s="11"/>
      <c r="OTW176" s="8"/>
      <c r="OTX176" s="9"/>
      <c r="OUC176" s="11"/>
      <c r="OUD176" s="8"/>
      <c r="OUE176" s="9"/>
      <c r="OUJ176" s="11"/>
      <c r="OUK176" s="8"/>
      <c r="OUL176" s="9"/>
      <c r="OUQ176" s="11"/>
      <c r="OUR176" s="8"/>
      <c r="OUS176" s="9"/>
      <c r="OUX176" s="11"/>
      <c r="OUY176" s="8"/>
      <c r="OUZ176" s="9"/>
      <c r="OVE176" s="11"/>
      <c r="OVF176" s="8"/>
      <c r="OVG176" s="9"/>
      <c r="OVL176" s="11"/>
      <c r="OVM176" s="8"/>
      <c r="OVN176" s="9"/>
      <c r="OVS176" s="11"/>
      <c r="OVT176" s="8"/>
      <c r="OVU176" s="9"/>
      <c r="OVZ176" s="11"/>
      <c r="OWA176" s="8"/>
      <c r="OWB176" s="9"/>
      <c r="OWG176" s="11"/>
      <c r="OWH176" s="8"/>
      <c r="OWI176" s="9"/>
      <c r="OWN176" s="11"/>
      <c r="OWO176" s="8"/>
      <c r="OWP176" s="9"/>
      <c r="OWU176" s="11"/>
      <c r="OWV176" s="8"/>
      <c r="OWW176" s="9"/>
      <c r="OXB176" s="11"/>
      <c r="OXC176" s="8"/>
      <c r="OXD176" s="9"/>
      <c r="OXI176" s="11"/>
      <c r="OXJ176" s="8"/>
      <c r="OXK176" s="9"/>
      <c r="OXP176" s="11"/>
      <c r="OXQ176" s="8"/>
      <c r="OXR176" s="9"/>
      <c r="OXW176" s="11"/>
      <c r="OXX176" s="8"/>
      <c r="OXY176" s="9"/>
      <c r="OYD176" s="11"/>
      <c r="OYE176" s="8"/>
      <c r="OYF176" s="9"/>
      <c r="OYK176" s="11"/>
      <c r="OYL176" s="8"/>
      <c r="OYM176" s="9"/>
      <c r="OYR176" s="11"/>
      <c r="OYS176" s="8"/>
      <c r="OYT176" s="9"/>
      <c r="OYY176" s="11"/>
      <c r="OYZ176" s="8"/>
      <c r="OZA176" s="9"/>
      <c r="OZF176" s="11"/>
      <c r="OZG176" s="8"/>
      <c r="OZH176" s="9"/>
      <c r="OZM176" s="11"/>
      <c r="OZN176" s="8"/>
      <c r="OZO176" s="9"/>
      <c r="OZT176" s="11"/>
      <c r="OZU176" s="8"/>
      <c r="OZV176" s="9"/>
      <c r="PAA176" s="11"/>
      <c r="PAB176" s="8"/>
      <c r="PAC176" s="9"/>
      <c r="PAH176" s="11"/>
      <c r="PAI176" s="8"/>
      <c r="PAJ176" s="9"/>
      <c r="PAO176" s="11"/>
      <c r="PAP176" s="8"/>
      <c r="PAQ176" s="9"/>
      <c r="PAV176" s="11"/>
      <c r="PAW176" s="8"/>
      <c r="PAX176" s="9"/>
      <c r="PBC176" s="11"/>
      <c r="PBD176" s="8"/>
      <c r="PBE176" s="9"/>
      <c r="PBJ176" s="11"/>
      <c r="PBK176" s="8"/>
      <c r="PBL176" s="9"/>
      <c r="PBQ176" s="11"/>
      <c r="PBR176" s="8"/>
      <c r="PBS176" s="9"/>
      <c r="PBX176" s="11"/>
      <c r="PBY176" s="8"/>
      <c r="PBZ176" s="9"/>
      <c r="PCE176" s="11"/>
      <c r="PCF176" s="8"/>
      <c r="PCG176" s="9"/>
      <c r="PCL176" s="11"/>
      <c r="PCM176" s="8"/>
      <c r="PCN176" s="9"/>
      <c r="PCS176" s="11"/>
      <c r="PCT176" s="8"/>
      <c r="PCU176" s="9"/>
      <c r="PCZ176" s="11"/>
      <c r="PDA176" s="8"/>
      <c r="PDB176" s="9"/>
      <c r="PDG176" s="11"/>
      <c r="PDH176" s="8"/>
      <c r="PDI176" s="9"/>
      <c r="PDN176" s="11"/>
      <c r="PDO176" s="8"/>
      <c r="PDP176" s="9"/>
      <c r="PDU176" s="11"/>
      <c r="PDV176" s="8"/>
      <c r="PDW176" s="9"/>
      <c r="PEB176" s="11"/>
      <c r="PEC176" s="8"/>
      <c r="PED176" s="9"/>
      <c r="PEI176" s="11"/>
      <c r="PEJ176" s="8"/>
      <c r="PEK176" s="9"/>
      <c r="PEP176" s="11"/>
      <c r="PEQ176" s="8"/>
      <c r="PER176" s="9"/>
      <c r="PEW176" s="11"/>
      <c r="PEX176" s="8"/>
      <c r="PEY176" s="9"/>
      <c r="PFD176" s="11"/>
      <c r="PFE176" s="8"/>
      <c r="PFF176" s="9"/>
      <c r="PFK176" s="11"/>
      <c r="PFL176" s="8"/>
      <c r="PFM176" s="9"/>
      <c r="PFR176" s="11"/>
      <c r="PFS176" s="8"/>
      <c r="PFT176" s="9"/>
      <c r="PFY176" s="11"/>
      <c r="PFZ176" s="8"/>
      <c r="PGA176" s="9"/>
      <c r="PGF176" s="11"/>
      <c r="PGG176" s="8"/>
      <c r="PGH176" s="9"/>
      <c r="PGM176" s="11"/>
      <c r="PGN176" s="8"/>
      <c r="PGO176" s="9"/>
      <c r="PGT176" s="11"/>
      <c r="PGU176" s="8"/>
      <c r="PGV176" s="9"/>
      <c r="PHA176" s="11"/>
      <c r="PHB176" s="8"/>
      <c r="PHC176" s="9"/>
      <c r="PHH176" s="11"/>
      <c r="PHI176" s="8"/>
      <c r="PHJ176" s="9"/>
      <c r="PHO176" s="11"/>
      <c r="PHP176" s="8"/>
      <c r="PHQ176" s="9"/>
      <c r="PHV176" s="11"/>
      <c r="PHW176" s="8"/>
      <c r="PHX176" s="9"/>
      <c r="PIC176" s="11"/>
      <c r="PID176" s="8"/>
      <c r="PIE176" s="9"/>
      <c r="PIJ176" s="11"/>
      <c r="PIK176" s="8"/>
      <c r="PIL176" s="9"/>
      <c r="PIQ176" s="11"/>
      <c r="PIR176" s="8"/>
      <c r="PIS176" s="9"/>
      <c r="PIX176" s="11"/>
      <c r="PIY176" s="8"/>
      <c r="PIZ176" s="9"/>
      <c r="PJE176" s="11"/>
      <c r="PJF176" s="8"/>
      <c r="PJG176" s="9"/>
      <c r="PJL176" s="11"/>
      <c r="PJM176" s="8"/>
      <c r="PJN176" s="9"/>
      <c r="PJS176" s="11"/>
      <c r="PJT176" s="8"/>
      <c r="PJU176" s="9"/>
      <c r="PJZ176" s="11"/>
      <c r="PKA176" s="8"/>
      <c r="PKB176" s="9"/>
      <c r="PKG176" s="11"/>
      <c r="PKH176" s="8"/>
      <c r="PKI176" s="9"/>
      <c r="PKN176" s="11"/>
      <c r="PKO176" s="8"/>
      <c r="PKP176" s="9"/>
      <c r="PKU176" s="11"/>
      <c r="PKV176" s="8"/>
      <c r="PKW176" s="9"/>
      <c r="PLB176" s="11"/>
      <c r="PLC176" s="8"/>
      <c r="PLD176" s="9"/>
      <c r="PLI176" s="11"/>
      <c r="PLJ176" s="8"/>
      <c r="PLK176" s="9"/>
      <c r="PLP176" s="11"/>
      <c r="PLQ176" s="8"/>
      <c r="PLR176" s="9"/>
      <c r="PLW176" s="11"/>
      <c r="PLX176" s="8"/>
      <c r="PLY176" s="9"/>
      <c r="PMD176" s="11"/>
      <c r="PME176" s="8"/>
      <c r="PMF176" s="9"/>
      <c r="PMK176" s="11"/>
      <c r="PML176" s="8"/>
      <c r="PMM176" s="9"/>
      <c r="PMR176" s="11"/>
      <c r="PMS176" s="8"/>
      <c r="PMT176" s="9"/>
      <c r="PMY176" s="11"/>
      <c r="PMZ176" s="8"/>
      <c r="PNA176" s="9"/>
      <c r="PNF176" s="11"/>
      <c r="PNG176" s="8"/>
      <c r="PNH176" s="9"/>
      <c r="PNM176" s="11"/>
      <c r="PNN176" s="8"/>
      <c r="PNO176" s="9"/>
      <c r="PNT176" s="11"/>
      <c r="PNU176" s="8"/>
      <c r="PNV176" s="9"/>
      <c r="POA176" s="11"/>
      <c r="POB176" s="8"/>
      <c r="POC176" s="9"/>
      <c r="POH176" s="11"/>
      <c r="POI176" s="8"/>
      <c r="POJ176" s="9"/>
      <c r="POO176" s="11"/>
      <c r="POP176" s="8"/>
      <c r="POQ176" s="9"/>
      <c r="POV176" s="11"/>
      <c r="POW176" s="8"/>
      <c r="POX176" s="9"/>
      <c r="PPC176" s="11"/>
      <c r="PPD176" s="8"/>
      <c r="PPE176" s="9"/>
      <c r="PPJ176" s="11"/>
      <c r="PPK176" s="8"/>
      <c r="PPL176" s="9"/>
      <c r="PPQ176" s="11"/>
      <c r="PPR176" s="8"/>
      <c r="PPS176" s="9"/>
      <c r="PPX176" s="11"/>
      <c r="PPY176" s="8"/>
      <c r="PPZ176" s="9"/>
      <c r="PQE176" s="11"/>
      <c r="PQF176" s="8"/>
      <c r="PQG176" s="9"/>
      <c r="PQL176" s="11"/>
      <c r="PQM176" s="8"/>
      <c r="PQN176" s="9"/>
      <c r="PQS176" s="11"/>
      <c r="PQT176" s="8"/>
      <c r="PQU176" s="9"/>
      <c r="PQZ176" s="11"/>
      <c r="PRA176" s="8"/>
      <c r="PRB176" s="9"/>
      <c r="PRG176" s="11"/>
      <c r="PRH176" s="8"/>
      <c r="PRI176" s="9"/>
      <c r="PRN176" s="11"/>
      <c r="PRO176" s="8"/>
      <c r="PRP176" s="9"/>
      <c r="PRU176" s="11"/>
      <c r="PRV176" s="8"/>
      <c r="PRW176" s="9"/>
      <c r="PSB176" s="11"/>
      <c r="PSC176" s="8"/>
      <c r="PSD176" s="9"/>
      <c r="PSI176" s="11"/>
      <c r="PSJ176" s="8"/>
      <c r="PSK176" s="9"/>
      <c r="PSP176" s="11"/>
      <c r="PSQ176" s="8"/>
      <c r="PSR176" s="9"/>
      <c r="PSW176" s="11"/>
      <c r="PSX176" s="8"/>
      <c r="PSY176" s="9"/>
      <c r="PTD176" s="11"/>
      <c r="PTE176" s="8"/>
      <c r="PTF176" s="9"/>
      <c r="PTK176" s="11"/>
      <c r="PTL176" s="8"/>
      <c r="PTM176" s="9"/>
      <c r="PTR176" s="11"/>
      <c r="PTS176" s="8"/>
      <c r="PTT176" s="9"/>
      <c r="PTY176" s="11"/>
      <c r="PTZ176" s="8"/>
      <c r="PUA176" s="9"/>
      <c r="PUF176" s="11"/>
      <c r="PUG176" s="8"/>
      <c r="PUH176" s="9"/>
      <c r="PUM176" s="11"/>
      <c r="PUN176" s="8"/>
      <c r="PUO176" s="9"/>
      <c r="PUT176" s="11"/>
      <c r="PUU176" s="8"/>
      <c r="PUV176" s="9"/>
      <c r="PVA176" s="11"/>
      <c r="PVB176" s="8"/>
      <c r="PVC176" s="9"/>
      <c r="PVH176" s="11"/>
      <c r="PVI176" s="8"/>
      <c r="PVJ176" s="9"/>
      <c r="PVO176" s="11"/>
      <c r="PVP176" s="8"/>
      <c r="PVQ176" s="9"/>
      <c r="PVV176" s="11"/>
      <c r="PVW176" s="8"/>
      <c r="PVX176" s="9"/>
      <c r="PWC176" s="11"/>
      <c r="PWD176" s="8"/>
      <c r="PWE176" s="9"/>
      <c r="PWJ176" s="11"/>
      <c r="PWK176" s="8"/>
      <c r="PWL176" s="9"/>
      <c r="PWQ176" s="11"/>
      <c r="PWR176" s="8"/>
      <c r="PWS176" s="9"/>
      <c r="PWX176" s="11"/>
      <c r="PWY176" s="8"/>
      <c r="PWZ176" s="9"/>
      <c r="PXE176" s="11"/>
      <c r="PXF176" s="8"/>
      <c r="PXG176" s="9"/>
      <c r="PXL176" s="11"/>
      <c r="PXM176" s="8"/>
      <c r="PXN176" s="9"/>
      <c r="PXS176" s="11"/>
      <c r="PXT176" s="8"/>
      <c r="PXU176" s="9"/>
      <c r="PXZ176" s="11"/>
      <c r="PYA176" s="8"/>
      <c r="PYB176" s="9"/>
      <c r="PYG176" s="11"/>
      <c r="PYH176" s="8"/>
      <c r="PYI176" s="9"/>
      <c r="PYN176" s="11"/>
      <c r="PYO176" s="8"/>
      <c r="PYP176" s="9"/>
      <c r="PYU176" s="11"/>
      <c r="PYV176" s="8"/>
      <c r="PYW176" s="9"/>
      <c r="PZB176" s="11"/>
      <c r="PZC176" s="8"/>
      <c r="PZD176" s="9"/>
      <c r="PZI176" s="11"/>
      <c r="PZJ176" s="8"/>
      <c r="PZK176" s="9"/>
      <c r="PZP176" s="11"/>
      <c r="PZQ176" s="8"/>
      <c r="PZR176" s="9"/>
      <c r="PZW176" s="11"/>
      <c r="PZX176" s="8"/>
      <c r="PZY176" s="9"/>
      <c r="QAD176" s="11"/>
      <c r="QAE176" s="8"/>
      <c r="QAF176" s="9"/>
      <c r="QAK176" s="11"/>
      <c r="QAL176" s="8"/>
      <c r="QAM176" s="9"/>
      <c r="QAR176" s="11"/>
      <c r="QAS176" s="8"/>
      <c r="QAT176" s="9"/>
      <c r="QAY176" s="11"/>
      <c r="QAZ176" s="8"/>
      <c r="QBA176" s="9"/>
      <c r="QBF176" s="11"/>
      <c r="QBG176" s="8"/>
      <c r="QBH176" s="9"/>
      <c r="QBM176" s="11"/>
      <c r="QBN176" s="8"/>
      <c r="QBO176" s="9"/>
      <c r="QBT176" s="11"/>
      <c r="QBU176" s="8"/>
      <c r="QBV176" s="9"/>
      <c r="QCA176" s="11"/>
      <c r="QCB176" s="8"/>
      <c r="QCC176" s="9"/>
      <c r="QCH176" s="11"/>
      <c r="QCI176" s="8"/>
      <c r="QCJ176" s="9"/>
      <c r="QCO176" s="11"/>
      <c r="QCP176" s="8"/>
      <c r="QCQ176" s="9"/>
      <c r="QCV176" s="11"/>
      <c r="QCW176" s="8"/>
      <c r="QCX176" s="9"/>
      <c r="QDC176" s="11"/>
      <c r="QDD176" s="8"/>
      <c r="QDE176" s="9"/>
      <c r="QDJ176" s="11"/>
      <c r="QDK176" s="8"/>
      <c r="QDL176" s="9"/>
      <c r="QDQ176" s="11"/>
      <c r="QDR176" s="8"/>
      <c r="QDS176" s="9"/>
      <c r="QDX176" s="11"/>
      <c r="QDY176" s="8"/>
      <c r="QDZ176" s="9"/>
      <c r="QEE176" s="11"/>
      <c r="QEF176" s="8"/>
      <c r="QEG176" s="9"/>
      <c r="QEL176" s="11"/>
      <c r="QEM176" s="8"/>
      <c r="QEN176" s="9"/>
      <c r="QES176" s="11"/>
      <c r="QET176" s="8"/>
      <c r="QEU176" s="9"/>
      <c r="QEZ176" s="11"/>
      <c r="QFA176" s="8"/>
      <c r="QFB176" s="9"/>
      <c r="QFG176" s="11"/>
      <c r="QFH176" s="8"/>
      <c r="QFI176" s="9"/>
      <c r="QFN176" s="11"/>
      <c r="QFO176" s="8"/>
      <c r="QFP176" s="9"/>
      <c r="QFU176" s="11"/>
      <c r="QFV176" s="8"/>
      <c r="QFW176" s="9"/>
      <c r="QGB176" s="11"/>
      <c r="QGC176" s="8"/>
      <c r="QGD176" s="9"/>
      <c r="QGI176" s="11"/>
      <c r="QGJ176" s="8"/>
      <c r="QGK176" s="9"/>
      <c r="QGP176" s="11"/>
      <c r="QGQ176" s="8"/>
      <c r="QGR176" s="9"/>
      <c r="QGW176" s="11"/>
      <c r="QGX176" s="8"/>
      <c r="QGY176" s="9"/>
      <c r="QHD176" s="11"/>
      <c r="QHE176" s="8"/>
      <c r="QHF176" s="9"/>
      <c r="QHK176" s="11"/>
      <c r="QHL176" s="8"/>
      <c r="QHM176" s="9"/>
      <c r="QHR176" s="11"/>
      <c r="QHS176" s="8"/>
      <c r="QHT176" s="9"/>
      <c r="QHY176" s="11"/>
      <c r="QHZ176" s="8"/>
      <c r="QIA176" s="9"/>
      <c r="QIF176" s="11"/>
      <c r="QIG176" s="8"/>
      <c r="QIH176" s="9"/>
      <c r="QIM176" s="11"/>
      <c r="QIN176" s="8"/>
      <c r="QIO176" s="9"/>
      <c r="QIT176" s="11"/>
      <c r="QIU176" s="8"/>
      <c r="QIV176" s="9"/>
      <c r="QJA176" s="11"/>
      <c r="QJB176" s="8"/>
      <c r="QJC176" s="9"/>
      <c r="QJH176" s="11"/>
      <c r="QJI176" s="8"/>
      <c r="QJJ176" s="9"/>
      <c r="QJO176" s="11"/>
      <c r="QJP176" s="8"/>
      <c r="QJQ176" s="9"/>
      <c r="QJV176" s="11"/>
      <c r="QJW176" s="8"/>
      <c r="QJX176" s="9"/>
      <c r="QKC176" s="11"/>
      <c r="QKD176" s="8"/>
      <c r="QKE176" s="9"/>
      <c r="QKJ176" s="11"/>
      <c r="QKK176" s="8"/>
      <c r="QKL176" s="9"/>
      <c r="QKQ176" s="11"/>
      <c r="QKR176" s="8"/>
      <c r="QKS176" s="9"/>
      <c r="QKX176" s="11"/>
      <c r="QKY176" s="8"/>
      <c r="QKZ176" s="9"/>
      <c r="QLE176" s="11"/>
      <c r="QLF176" s="8"/>
      <c r="QLG176" s="9"/>
      <c r="QLL176" s="11"/>
      <c r="QLM176" s="8"/>
      <c r="QLN176" s="9"/>
      <c r="QLS176" s="11"/>
      <c r="QLT176" s="8"/>
      <c r="QLU176" s="9"/>
      <c r="QLZ176" s="11"/>
      <c r="QMA176" s="8"/>
      <c r="QMB176" s="9"/>
      <c r="QMG176" s="11"/>
      <c r="QMH176" s="8"/>
      <c r="QMI176" s="9"/>
      <c r="QMN176" s="11"/>
      <c r="QMO176" s="8"/>
      <c r="QMP176" s="9"/>
      <c r="QMU176" s="11"/>
      <c r="QMV176" s="8"/>
      <c r="QMW176" s="9"/>
      <c r="QNB176" s="11"/>
      <c r="QNC176" s="8"/>
      <c r="QND176" s="9"/>
      <c r="QNI176" s="11"/>
      <c r="QNJ176" s="8"/>
      <c r="QNK176" s="9"/>
      <c r="QNP176" s="11"/>
      <c r="QNQ176" s="8"/>
      <c r="QNR176" s="9"/>
      <c r="QNW176" s="11"/>
      <c r="QNX176" s="8"/>
      <c r="QNY176" s="9"/>
      <c r="QOD176" s="11"/>
      <c r="QOE176" s="8"/>
      <c r="QOF176" s="9"/>
      <c r="QOK176" s="11"/>
      <c r="QOL176" s="8"/>
      <c r="QOM176" s="9"/>
      <c r="QOR176" s="11"/>
      <c r="QOS176" s="8"/>
      <c r="QOT176" s="9"/>
      <c r="QOY176" s="11"/>
      <c r="QOZ176" s="8"/>
      <c r="QPA176" s="9"/>
      <c r="QPF176" s="11"/>
      <c r="QPG176" s="8"/>
      <c r="QPH176" s="9"/>
      <c r="QPM176" s="11"/>
      <c r="QPN176" s="8"/>
      <c r="QPO176" s="9"/>
      <c r="QPT176" s="11"/>
      <c r="QPU176" s="8"/>
      <c r="QPV176" s="9"/>
      <c r="QQA176" s="11"/>
      <c r="QQB176" s="8"/>
      <c r="QQC176" s="9"/>
      <c r="QQH176" s="11"/>
      <c r="QQI176" s="8"/>
      <c r="QQJ176" s="9"/>
      <c r="QQO176" s="11"/>
      <c r="QQP176" s="8"/>
      <c r="QQQ176" s="9"/>
      <c r="QQV176" s="11"/>
      <c r="QQW176" s="8"/>
      <c r="QQX176" s="9"/>
      <c r="QRC176" s="11"/>
      <c r="QRD176" s="8"/>
      <c r="QRE176" s="9"/>
      <c r="QRJ176" s="11"/>
      <c r="QRK176" s="8"/>
      <c r="QRL176" s="9"/>
      <c r="QRQ176" s="11"/>
      <c r="QRR176" s="8"/>
      <c r="QRS176" s="9"/>
      <c r="QRX176" s="11"/>
      <c r="QRY176" s="8"/>
      <c r="QRZ176" s="9"/>
      <c r="QSE176" s="11"/>
      <c r="QSF176" s="8"/>
      <c r="QSG176" s="9"/>
      <c r="QSL176" s="11"/>
      <c r="QSM176" s="8"/>
      <c r="QSN176" s="9"/>
      <c r="QSS176" s="11"/>
      <c r="QST176" s="8"/>
      <c r="QSU176" s="9"/>
      <c r="QSZ176" s="11"/>
      <c r="QTA176" s="8"/>
      <c r="QTB176" s="9"/>
      <c r="QTG176" s="11"/>
      <c r="QTH176" s="8"/>
      <c r="QTI176" s="9"/>
      <c r="QTN176" s="11"/>
      <c r="QTO176" s="8"/>
      <c r="QTP176" s="9"/>
      <c r="QTU176" s="11"/>
      <c r="QTV176" s="8"/>
      <c r="QTW176" s="9"/>
      <c r="QUB176" s="11"/>
      <c r="QUC176" s="8"/>
      <c r="QUD176" s="9"/>
      <c r="QUI176" s="11"/>
      <c r="QUJ176" s="8"/>
      <c r="QUK176" s="9"/>
      <c r="QUP176" s="11"/>
      <c r="QUQ176" s="8"/>
      <c r="QUR176" s="9"/>
      <c r="QUW176" s="11"/>
      <c r="QUX176" s="8"/>
      <c r="QUY176" s="9"/>
      <c r="QVD176" s="11"/>
      <c r="QVE176" s="8"/>
      <c r="QVF176" s="9"/>
      <c r="QVK176" s="11"/>
      <c r="QVL176" s="8"/>
      <c r="QVM176" s="9"/>
      <c r="QVR176" s="11"/>
      <c r="QVS176" s="8"/>
      <c r="QVT176" s="9"/>
      <c r="QVY176" s="11"/>
      <c r="QVZ176" s="8"/>
      <c r="QWA176" s="9"/>
      <c r="QWF176" s="11"/>
      <c r="QWG176" s="8"/>
      <c r="QWH176" s="9"/>
      <c r="QWM176" s="11"/>
      <c r="QWN176" s="8"/>
      <c r="QWO176" s="9"/>
      <c r="QWT176" s="11"/>
      <c r="QWU176" s="8"/>
      <c r="QWV176" s="9"/>
      <c r="QXA176" s="11"/>
      <c r="QXB176" s="8"/>
      <c r="QXC176" s="9"/>
      <c r="QXH176" s="11"/>
      <c r="QXI176" s="8"/>
      <c r="QXJ176" s="9"/>
      <c r="QXO176" s="11"/>
      <c r="QXP176" s="8"/>
      <c r="QXQ176" s="9"/>
      <c r="QXV176" s="11"/>
      <c r="QXW176" s="8"/>
      <c r="QXX176" s="9"/>
      <c r="QYC176" s="11"/>
      <c r="QYD176" s="8"/>
      <c r="QYE176" s="9"/>
      <c r="QYJ176" s="11"/>
      <c r="QYK176" s="8"/>
      <c r="QYL176" s="9"/>
      <c r="QYQ176" s="11"/>
      <c r="QYR176" s="8"/>
      <c r="QYS176" s="9"/>
      <c r="QYX176" s="11"/>
      <c r="QYY176" s="8"/>
      <c r="QYZ176" s="9"/>
      <c r="QZE176" s="11"/>
      <c r="QZF176" s="8"/>
      <c r="QZG176" s="9"/>
      <c r="QZL176" s="11"/>
      <c r="QZM176" s="8"/>
      <c r="QZN176" s="9"/>
      <c r="QZS176" s="11"/>
      <c r="QZT176" s="8"/>
      <c r="QZU176" s="9"/>
      <c r="QZZ176" s="11"/>
      <c r="RAA176" s="8"/>
      <c r="RAB176" s="9"/>
      <c r="RAG176" s="11"/>
      <c r="RAH176" s="8"/>
      <c r="RAI176" s="9"/>
      <c r="RAN176" s="11"/>
      <c r="RAO176" s="8"/>
      <c r="RAP176" s="9"/>
      <c r="RAU176" s="11"/>
      <c r="RAV176" s="8"/>
      <c r="RAW176" s="9"/>
      <c r="RBB176" s="11"/>
      <c r="RBC176" s="8"/>
      <c r="RBD176" s="9"/>
      <c r="RBI176" s="11"/>
      <c r="RBJ176" s="8"/>
      <c r="RBK176" s="9"/>
      <c r="RBP176" s="11"/>
      <c r="RBQ176" s="8"/>
      <c r="RBR176" s="9"/>
      <c r="RBW176" s="11"/>
      <c r="RBX176" s="8"/>
      <c r="RBY176" s="9"/>
      <c r="RCD176" s="11"/>
      <c r="RCE176" s="8"/>
      <c r="RCF176" s="9"/>
      <c r="RCK176" s="11"/>
      <c r="RCL176" s="8"/>
      <c r="RCM176" s="9"/>
      <c r="RCR176" s="11"/>
      <c r="RCS176" s="8"/>
      <c r="RCT176" s="9"/>
      <c r="RCY176" s="11"/>
      <c r="RCZ176" s="8"/>
      <c r="RDA176" s="9"/>
      <c r="RDF176" s="11"/>
      <c r="RDG176" s="8"/>
      <c r="RDH176" s="9"/>
      <c r="RDM176" s="11"/>
      <c r="RDN176" s="8"/>
      <c r="RDO176" s="9"/>
      <c r="RDT176" s="11"/>
      <c r="RDU176" s="8"/>
      <c r="RDV176" s="9"/>
      <c r="REA176" s="11"/>
      <c r="REB176" s="8"/>
      <c r="REC176" s="9"/>
      <c r="REH176" s="11"/>
      <c r="REI176" s="8"/>
      <c r="REJ176" s="9"/>
      <c r="REO176" s="11"/>
      <c r="REP176" s="8"/>
      <c r="REQ176" s="9"/>
      <c r="REV176" s="11"/>
      <c r="REW176" s="8"/>
      <c r="REX176" s="9"/>
      <c r="RFC176" s="11"/>
      <c r="RFD176" s="8"/>
      <c r="RFE176" s="9"/>
      <c r="RFJ176" s="11"/>
      <c r="RFK176" s="8"/>
      <c r="RFL176" s="9"/>
      <c r="RFQ176" s="11"/>
      <c r="RFR176" s="8"/>
      <c r="RFS176" s="9"/>
      <c r="RFX176" s="11"/>
      <c r="RFY176" s="8"/>
      <c r="RFZ176" s="9"/>
      <c r="RGE176" s="11"/>
      <c r="RGF176" s="8"/>
      <c r="RGG176" s="9"/>
      <c r="RGL176" s="11"/>
      <c r="RGM176" s="8"/>
      <c r="RGN176" s="9"/>
      <c r="RGS176" s="11"/>
      <c r="RGT176" s="8"/>
      <c r="RGU176" s="9"/>
      <c r="RGZ176" s="11"/>
      <c r="RHA176" s="8"/>
      <c r="RHB176" s="9"/>
      <c r="RHG176" s="11"/>
      <c r="RHH176" s="8"/>
      <c r="RHI176" s="9"/>
      <c r="RHN176" s="11"/>
      <c r="RHO176" s="8"/>
      <c r="RHP176" s="9"/>
      <c r="RHU176" s="11"/>
      <c r="RHV176" s="8"/>
      <c r="RHW176" s="9"/>
      <c r="RIB176" s="11"/>
      <c r="RIC176" s="8"/>
      <c r="RID176" s="9"/>
      <c r="RII176" s="11"/>
      <c r="RIJ176" s="8"/>
      <c r="RIK176" s="9"/>
      <c r="RIP176" s="11"/>
      <c r="RIQ176" s="8"/>
      <c r="RIR176" s="9"/>
      <c r="RIW176" s="11"/>
      <c r="RIX176" s="8"/>
      <c r="RIY176" s="9"/>
      <c r="RJD176" s="11"/>
      <c r="RJE176" s="8"/>
      <c r="RJF176" s="9"/>
      <c r="RJK176" s="11"/>
      <c r="RJL176" s="8"/>
      <c r="RJM176" s="9"/>
      <c r="RJR176" s="11"/>
      <c r="RJS176" s="8"/>
      <c r="RJT176" s="9"/>
      <c r="RJY176" s="11"/>
      <c r="RJZ176" s="8"/>
      <c r="RKA176" s="9"/>
      <c r="RKF176" s="11"/>
      <c r="RKG176" s="8"/>
      <c r="RKH176" s="9"/>
      <c r="RKM176" s="11"/>
      <c r="RKN176" s="8"/>
      <c r="RKO176" s="9"/>
      <c r="RKT176" s="11"/>
      <c r="RKU176" s="8"/>
      <c r="RKV176" s="9"/>
      <c r="RLA176" s="11"/>
      <c r="RLB176" s="8"/>
      <c r="RLC176" s="9"/>
      <c r="RLH176" s="11"/>
      <c r="RLI176" s="8"/>
      <c r="RLJ176" s="9"/>
      <c r="RLO176" s="11"/>
      <c r="RLP176" s="8"/>
      <c r="RLQ176" s="9"/>
      <c r="RLV176" s="11"/>
      <c r="RLW176" s="8"/>
      <c r="RLX176" s="9"/>
      <c r="RMC176" s="11"/>
      <c r="RMD176" s="8"/>
      <c r="RME176" s="9"/>
      <c r="RMJ176" s="11"/>
      <c r="RMK176" s="8"/>
      <c r="RML176" s="9"/>
      <c r="RMQ176" s="11"/>
      <c r="RMR176" s="8"/>
      <c r="RMS176" s="9"/>
      <c r="RMX176" s="11"/>
      <c r="RMY176" s="8"/>
      <c r="RMZ176" s="9"/>
      <c r="RNE176" s="11"/>
      <c r="RNF176" s="8"/>
      <c r="RNG176" s="9"/>
      <c r="RNL176" s="11"/>
      <c r="RNM176" s="8"/>
      <c r="RNN176" s="9"/>
      <c r="RNS176" s="11"/>
      <c r="RNT176" s="8"/>
      <c r="RNU176" s="9"/>
      <c r="RNZ176" s="11"/>
      <c r="ROA176" s="8"/>
      <c r="ROB176" s="9"/>
      <c r="ROG176" s="11"/>
      <c r="ROH176" s="8"/>
      <c r="ROI176" s="9"/>
      <c r="RON176" s="11"/>
      <c r="ROO176" s="8"/>
      <c r="ROP176" s="9"/>
      <c r="ROU176" s="11"/>
      <c r="ROV176" s="8"/>
      <c r="ROW176" s="9"/>
      <c r="RPB176" s="11"/>
      <c r="RPC176" s="8"/>
      <c r="RPD176" s="9"/>
      <c r="RPI176" s="11"/>
      <c r="RPJ176" s="8"/>
      <c r="RPK176" s="9"/>
      <c r="RPP176" s="11"/>
      <c r="RPQ176" s="8"/>
      <c r="RPR176" s="9"/>
      <c r="RPW176" s="11"/>
      <c r="RPX176" s="8"/>
      <c r="RPY176" s="9"/>
      <c r="RQD176" s="11"/>
      <c r="RQE176" s="8"/>
      <c r="RQF176" s="9"/>
      <c r="RQK176" s="11"/>
      <c r="RQL176" s="8"/>
      <c r="RQM176" s="9"/>
      <c r="RQR176" s="11"/>
      <c r="RQS176" s="8"/>
      <c r="RQT176" s="9"/>
      <c r="RQY176" s="11"/>
      <c r="RQZ176" s="8"/>
      <c r="RRA176" s="9"/>
      <c r="RRF176" s="11"/>
      <c r="RRG176" s="8"/>
      <c r="RRH176" s="9"/>
      <c r="RRM176" s="11"/>
      <c r="RRN176" s="8"/>
      <c r="RRO176" s="9"/>
      <c r="RRT176" s="11"/>
      <c r="RRU176" s="8"/>
      <c r="RRV176" s="9"/>
      <c r="RSA176" s="11"/>
      <c r="RSB176" s="8"/>
      <c r="RSC176" s="9"/>
      <c r="RSH176" s="11"/>
      <c r="RSI176" s="8"/>
      <c r="RSJ176" s="9"/>
      <c r="RSO176" s="11"/>
      <c r="RSP176" s="8"/>
      <c r="RSQ176" s="9"/>
      <c r="RSV176" s="11"/>
      <c r="RSW176" s="8"/>
      <c r="RSX176" s="9"/>
      <c r="RTC176" s="11"/>
      <c r="RTD176" s="8"/>
      <c r="RTE176" s="9"/>
      <c r="RTJ176" s="11"/>
      <c r="RTK176" s="8"/>
      <c r="RTL176" s="9"/>
      <c r="RTQ176" s="11"/>
      <c r="RTR176" s="8"/>
      <c r="RTS176" s="9"/>
      <c r="RTX176" s="11"/>
      <c r="RTY176" s="8"/>
      <c r="RTZ176" s="9"/>
      <c r="RUE176" s="11"/>
      <c r="RUF176" s="8"/>
      <c r="RUG176" s="9"/>
      <c r="RUL176" s="11"/>
      <c r="RUM176" s="8"/>
      <c r="RUN176" s="9"/>
      <c r="RUS176" s="11"/>
      <c r="RUT176" s="8"/>
      <c r="RUU176" s="9"/>
      <c r="RUZ176" s="11"/>
      <c r="RVA176" s="8"/>
      <c r="RVB176" s="9"/>
      <c r="RVG176" s="11"/>
      <c r="RVH176" s="8"/>
      <c r="RVI176" s="9"/>
      <c r="RVN176" s="11"/>
      <c r="RVO176" s="8"/>
      <c r="RVP176" s="9"/>
      <c r="RVU176" s="11"/>
      <c r="RVV176" s="8"/>
      <c r="RVW176" s="9"/>
      <c r="RWB176" s="11"/>
      <c r="RWC176" s="8"/>
      <c r="RWD176" s="9"/>
      <c r="RWI176" s="11"/>
      <c r="RWJ176" s="8"/>
      <c r="RWK176" s="9"/>
      <c r="RWP176" s="11"/>
      <c r="RWQ176" s="8"/>
      <c r="RWR176" s="9"/>
      <c r="RWW176" s="11"/>
      <c r="RWX176" s="8"/>
      <c r="RWY176" s="9"/>
      <c r="RXD176" s="11"/>
      <c r="RXE176" s="8"/>
      <c r="RXF176" s="9"/>
      <c r="RXK176" s="11"/>
      <c r="RXL176" s="8"/>
      <c r="RXM176" s="9"/>
      <c r="RXR176" s="11"/>
      <c r="RXS176" s="8"/>
      <c r="RXT176" s="9"/>
      <c r="RXY176" s="11"/>
      <c r="RXZ176" s="8"/>
      <c r="RYA176" s="9"/>
      <c r="RYF176" s="11"/>
      <c r="RYG176" s="8"/>
      <c r="RYH176" s="9"/>
      <c r="RYM176" s="11"/>
      <c r="RYN176" s="8"/>
      <c r="RYO176" s="9"/>
      <c r="RYT176" s="11"/>
      <c r="RYU176" s="8"/>
      <c r="RYV176" s="9"/>
      <c r="RZA176" s="11"/>
      <c r="RZB176" s="8"/>
      <c r="RZC176" s="9"/>
      <c r="RZH176" s="11"/>
      <c r="RZI176" s="8"/>
      <c r="RZJ176" s="9"/>
      <c r="RZO176" s="11"/>
      <c r="RZP176" s="8"/>
      <c r="RZQ176" s="9"/>
      <c r="RZV176" s="11"/>
      <c r="RZW176" s="8"/>
      <c r="RZX176" s="9"/>
      <c r="SAC176" s="11"/>
      <c r="SAD176" s="8"/>
      <c r="SAE176" s="9"/>
      <c r="SAJ176" s="11"/>
      <c r="SAK176" s="8"/>
      <c r="SAL176" s="9"/>
      <c r="SAQ176" s="11"/>
      <c r="SAR176" s="8"/>
      <c r="SAS176" s="9"/>
      <c r="SAX176" s="11"/>
      <c r="SAY176" s="8"/>
      <c r="SAZ176" s="9"/>
      <c r="SBE176" s="11"/>
      <c r="SBF176" s="8"/>
      <c r="SBG176" s="9"/>
      <c r="SBL176" s="11"/>
      <c r="SBM176" s="8"/>
      <c r="SBN176" s="9"/>
      <c r="SBS176" s="11"/>
      <c r="SBT176" s="8"/>
      <c r="SBU176" s="9"/>
      <c r="SBZ176" s="11"/>
      <c r="SCA176" s="8"/>
      <c r="SCB176" s="9"/>
      <c r="SCG176" s="11"/>
      <c r="SCH176" s="8"/>
      <c r="SCI176" s="9"/>
      <c r="SCN176" s="11"/>
      <c r="SCO176" s="8"/>
      <c r="SCP176" s="9"/>
      <c r="SCU176" s="11"/>
      <c r="SCV176" s="8"/>
      <c r="SCW176" s="9"/>
      <c r="SDB176" s="11"/>
      <c r="SDC176" s="8"/>
      <c r="SDD176" s="9"/>
      <c r="SDI176" s="11"/>
      <c r="SDJ176" s="8"/>
      <c r="SDK176" s="9"/>
      <c r="SDP176" s="11"/>
      <c r="SDQ176" s="8"/>
      <c r="SDR176" s="9"/>
      <c r="SDW176" s="11"/>
      <c r="SDX176" s="8"/>
      <c r="SDY176" s="9"/>
      <c r="SED176" s="11"/>
      <c r="SEE176" s="8"/>
      <c r="SEF176" s="9"/>
      <c r="SEK176" s="11"/>
      <c r="SEL176" s="8"/>
      <c r="SEM176" s="9"/>
      <c r="SER176" s="11"/>
      <c r="SES176" s="8"/>
      <c r="SET176" s="9"/>
      <c r="SEY176" s="11"/>
      <c r="SEZ176" s="8"/>
      <c r="SFA176" s="9"/>
      <c r="SFF176" s="11"/>
      <c r="SFG176" s="8"/>
      <c r="SFH176" s="9"/>
      <c r="SFM176" s="11"/>
      <c r="SFN176" s="8"/>
      <c r="SFO176" s="9"/>
      <c r="SFT176" s="11"/>
      <c r="SFU176" s="8"/>
      <c r="SFV176" s="9"/>
      <c r="SGA176" s="11"/>
      <c r="SGB176" s="8"/>
      <c r="SGC176" s="9"/>
      <c r="SGH176" s="11"/>
      <c r="SGI176" s="8"/>
      <c r="SGJ176" s="9"/>
      <c r="SGO176" s="11"/>
      <c r="SGP176" s="8"/>
      <c r="SGQ176" s="9"/>
      <c r="SGV176" s="11"/>
      <c r="SGW176" s="8"/>
      <c r="SGX176" s="9"/>
      <c r="SHC176" s="11"/>
      <c r="SHD176" s="8"/>
      <c r="SHE176" s="9"/>
      <c r="SHJ176" s="11"/>
      <c r="SHK176" s="8"/>
      <c r="SHL176" s="9"/>
      <c r="SHQ176" s="11"/>
      <c r="SHR176" s="8"/>
      <c r="SHS176" s="9"/>
      <c r="SHX176" s="11"/>
      <c r="SHY176" s="8"/>
      <c r="SHZ176" s="9"/>
      <c r="SIE176" s="11"/>
      <c r="SIF176" s="8"/>
      <c r="SIG176" s="9"/>
      <c r="SIL176" s="11"/>
      <c r="SIM176" s="8"/>
      <c r="SIN176" s="9"/>
      <c r="SIS176" s="11"/>
      <c r="SIT176" s="8"/>
      <c r="SIU176" s="9"/>
      <c r="SIZ176" s="11"/>
      <c r="SJA176" s="8"/>
      <c r="SJB176" s="9"/>
      <c r="SJG176" s="11"/>
      <c r="SJH176" s="8"/>
      <c r="SJI176" s="9"/>
      <c r="SJN176" s="11"/>
      <c r="SJO176" s="8"/>
      <c r="SJP176" s="9"/>
      <c r="SJU176" s="11"/>
      <c r="SJV176" s="8"/>
      <c r="SJW176" s="9"/>
      <c r="SKB176" s="11"/>
      <c r="SKC176" s="8"/>
      <c r="SKD176" s="9"/>
      <c r="SKI176" s="11"/>
      <c r="SKJ176" s="8"/>
      <c r="SKK176" s="9"/>
      <c r="SKP176" s="11"/>
      <c r="SKQ176" s="8"/>
      <c r="SKR176" s="9"/>
      <c r="SKW176" s="11"/>
      <c r="SKX176" s="8"/>
      <c r="SKY176" s="9"/>
      <c r="SLD176" s="11"/>
      <c r="SLE176" s="8"/>
      <c r="SLF176" s="9"/>
      <c r="SLK176" s="11"/>
      <c r="SLL176" s="8"/>
      <c r="SLM176" s="9"/>
      <c r="SLR176" s="11"/>
      <c r="SLS176" s="8"/>
      <c r="SLT176" s="9"/>
      <c r="SLY176" s="11"/>
      <c r="SLZ176" s="8"/>
      <c r="SMA176" s="9"/>
      <c r="SMF176" s="11"/>
      <c r="SMG176" s="8"/>
      <c r="SMH176" s="9"/>
      <c r="SMM176" s="11"/>
      <c r="SMN176" s="8"/>
      <c r="SMO176" s="9"/>
      <c r="SMT176" s="11"/>
      <c r="SMU176" s="8"/>
      <c r="SMV176" s="9"/>
      <c r="SNA176" s="11"/>
      <c r="SNB176" s="8"/>
      <c r="SNC176" s="9"/>
      <c r="SNH176" s="11"/>
      <c r="SNI176" s="8"/>
      <c r="SNJ176" s="9"/>
      <c r="SNO176" s="11"/>
      <c r="SNP176" s="8"/>
      <c r="SNQ176" s="9"/>
      <c r="SNV176" s="11"/>
      <c r="SNW176" s="8"/>
      <c r="SNX176" s="9"/>
      <c r="SOC176" s="11"/>
      <c r="SOD176" s="8"/>
      <c r="SOE176" s="9"/>
      <c r="SOJ176" s="11"/>
      <c r="SOK176" s="8"/>
      <c r="SOL176" s="9"/>
      <c r="SOQ176" s="11"/>
      <c r="SOR176" s="8"/>
      <c r="SOS176" s="9"/>
      <c r="SOX176" s="11"/>
      <c r="SOY176" s="8"/>
      <c r="SOZ176" s="9"/>
      <c r="SPE176" s="11"/>
      <c r="SPF176" s="8"/>
      <c r="SPG176" s="9"/>
      <c r="SPL176" s="11"/>
      <c r="SPM176" s="8"/>
      <c r="SPN176" s="9"/>
      <c r="SPS176" s="11"/>
      <c r="SPT176" s="8"/>
      <c r="SPU176" s="9"/>
      <c r="SPZ176" s="11"/>
      <c r="SQA176" s="8"/>
      <c r="SQB176" s="9"/>
      <c r="SQG176" s="11"/>
      <c r="SQH176" s="8"/>
      <c r="SQI176" s="9"/>
      <c r="SQN176" s="11"/>
      <c r="SQO176" s="8"/>
      <c r="SQP176" s="9"/>
      <c r="SQU176" s="11"/>
      <c r="SQV176" s="8"/>
      <c r="SQW176" s="9"/>
      <c r="SRB176" s="11"/>
      <c r="SRC176" s="8"/>
      <c r="SRD176" s="9"/>
      <c r="SRI176" s="11"/>
      <c r="SRJ176" s="8"/>
      <c r="SRK176" s="9"/>
      <c r="SRP176" s="11"/>
      <c r="SRQ176" s="8"/>
      <c r="SRR176" s="9"/>
      <c r="SRW176" s="11"/>
      <c r="SRX176" s="8"/>
      <c r="SRY176" s="9"/>
      <c r="SSD176" s="11"/>
      <c r="SSE176" s="8"/>
      <c r="SSF176" s="9"/>
      <c r="SSK176" s="11"/>
      <c r="SSL176" s="8"/>
      <c r="SSM176" s="9"/>
      <c r="SSR176" s="11"/>
      <c r="SSS176" s="8"/>
      <c r="SST176" s="9"/>
      <c r="SSY176" s="11"/>
      <c r="SSZ176" s="8"/>
      <c r="STA176" s="9"/>
      <c r="STF176" s="11"/>
      <c r="STG176" s="8"/>
      <c r="STH176" s="9"/>
      <c r="STM176" s="11"/>
      <c r="STN176" s="8"/>
      <c r="STO176" s="9"/>
      <c r="STT176" s="11"/>
      <c r="STU176" s="8"/>
      <c r="STV176" s="9"/>
      <c r="SUA176" s="11"/>
      <c r="SUB176" s="8"/>
      <c r="SUC176" s="9"/>
      <c r="SUH176" s="11"/>
      <c r="SUI176" s="8"/>
      <c r="SUJ176" s="9"/>
      <c r="SUO176" s="11"/>
      <c r="SUP176" s="8"/>
      <c r="SUQ176" s="9"/>
      <c r="SUV176" s="11"/>
      <c r="SUW176" s="8"/>
      <c r="SUX176" s="9"/>
      <c r="SVC176" s="11"/>
      <c r="SVD176" s="8"/>
      <c r="SVE176" s="9"/>
      <c r="SVJ176" s="11"/>
      <c r="SVK176" s="8"/>
      <c r="SVL176" s="9"/>
      <c r="SVQ176" s="11"/>
      <c r="SVR176" s="8"/>
      <c r="SVS176" s="9"/>
      <c r="SVX176" s="11"/>
      <c r="SVY176" s="8"/>
      <c r="SVZ176" s="9"/>
      <c r="SWE176" s="11"/>
      <c r="SWF176" s="8"/>
      <c r="SWG176" s="9"/>
      <c r="SWL176" s="11"/>
      <c r="SWM176" s="8"/>
      <c r="SWN176" s="9"/>
      <c r="SWS176" s="11"/>
      <c r="SWT176" s="8"/>
      <c r="SWU176" s="9"/>
      <c r="SWZ176" s="11"/>
      <c r="SXA176" s="8"/>
      <c r="SXB176" s="9"/>
      <c r="SXG176" s="11"/>
      <c r="SXH176" s="8"/>
      <c r="SXI176" s="9"/>
      <c r="SXN176" s="11"/>
      <c r="SXO176" s="8"/>
      <c r="SXP176" s="9"/>
      <c r="SXU176" s="11"/>
      <c r="SXV176" s="8"/>
      <c r="SXW176" s="9"/>
      <c r="SYB176" s="11"/>
      <c r="SYC176" s="8"/>
      <c r="SYD176" s="9"/>
      <c r="SYI176" s="11"/>
      <c r="SYJ176" s="8"/>
      <c r="SYK176" s="9"/>
      <c r="SYP176" s="11"/>
      <c r="SYQ176" s="8"/>
      <c r="SYR176" s="9"/>
      <c r="SYW176" s="11"/>
      <c r="SYX176" s="8"/>
      <c r="SYY176" s="9"/>
      <c r="SZD176" s="11"/>
      <c r="SZE176" s="8"/>
      <c r="SZF176" s="9"/>
      <c r="SZK176" s="11"/>
      <c r="SZL176" s="8"/>
      <c r="SZM176" s="9"/>
      <c r="SZR176" s="11"/>
      <c r="SZS176" s="8"/>
      <c r="SZT176" s="9"/>
      <c r="SZY176" s="11"/>
      <c r="SZZ176" s="8"/>
      <c r="TAA176" s="9"/>
      <c r="TAF176" s="11"/>
      <c r="TAG176" s="8"/>
      <c r="TAH176" s="9"/>
      <c r="TAM176" s="11"/>
      <c r="TAN176" s="8"/>
      <c r="TAO176" s="9"/>
      <c r="TAT176" s="11"/>
      <c r="TAU176" s="8"/>
      <c r="TAV176" s="9"/>
      <c r="TBA176" s="11"/>
      <c r="TBB176" s="8"/>
      <c r="TBC176" s="9"/>
      <c r="TBH176" s="11"/>
      <c r="TBI176" s="8"/>
      <c r="TBJ176" s="9"/>
      <c r="TBO176" s="11"/>
      <c r="TBP176" s="8"/>
      <c r="TBQ176" s="9"/>
      <c r="TBV176" s="11"/>
      <c r="TBW176" s="8"/>
      <c r="TBX176" s="9"/>
      <c r="TCC176" s="11"/>
      <c r="TCD176" s="8"/>
      <c r="TCE176" s="9"/>
      <c r="TCJ176" s="11"/>
      <c r="TCK176" s="8"/>
      <c r="TCL176" s="9"/>
      <c r="TCQ176" s="11"/>
      <c r="TCR176" s="8"/>
      <c r="TCS176" s="9"/>
      <c r="TCX176" s="11"/>
      <c r="TCY176" s="8"/>
      <c r="TCZ176" s="9"/>
      <c r="TDE176" s="11"/>
      <c r="TDF176" s="8"/>
      <c r="TDG176" s="9"/>
      <c r="TDL176" s="11"/>
      <c r="TDM176" s="8"/>
      <c r="TDN176" s="9"/>
      <c r="TDS176" s="11"/>
      <c r="TDT176" s="8"/>
      <c r="TDU176" s="9"/>
      <c r="TDZ176" s="11"/>
      <c r="TEA176" s="8"/>
      <c r="TEB176" s="9"/>
      <c r="TEG176" s="11"/>
      <c r="TEH176" s="8"/>
      <c r="TEI176" s="9"/>
      <c r="TEN176" s="11"/>
      <c r="TEO176" s="8"/>
      <c r="TEP176" s="9"/>
      <c r="TEU176" s="11"/>
      <c r="TEV176" s="8"/>
      <c r="TEW176" s="9"/>
      <c r="TFB176" s="11"/>
      <c r="TFC176" s="8"/>
      <c r="TFD176" s="9"/>
      <c r="TFI176" s="11"/>
      <c r="TFJ176" s="8"/>
      <c r="TFK176" s="9"/>
      <c r="TFP176" s="11"/>
      <c r="TFQ176" s="8"/>
      <c r="TFR176" s="9"/>
      <c r="TFW176" s="11"/>
      <c r="TFX176" s="8"/>
      <c r="TFY176" s="9"/>
      <c r="TGD176" s="11"/>
      <c r="TGE176" s="8"/>
      <c r="TGF176" s="9"/>
      <c r="TGK176" s="11"/>
      <c r="TGL176" s="8"/>
      <c r="TGM176" s="9"/>
      <c r="TGR176" s="11"/>
      <c r="TGS176" s="8"/>
      <c r="TGT176" s="9"/>
      <c r="TGY176" s="11"/>
      <c r="TGZ176" s="8"/>
      <c r="THA176" s="9"/>
      <c r="THF176" s="11"/>
      <c r="THG176" s="8"/>
      <c r="THH176" s="9"/>
      <c r="THM176" s="11"/>
      <c r="THN176" s="8"/>
      <c r="THO176" s="9"/>
      <c r="THT176" s="11"/>
      <c r="THU176" s="8"/>
      <c r="THV176" s="9"/>
      <c r="TIA176" s="11"/>
      <c r="TIB176" s="8"/>
      <c r="TIC176" s="9"/>
      <c r="TIH176" s="11"/>
      <c r="TII176" s="8"/>
      <c r="TIJ176" s="9"/>
      <c r="TIO176" s="11"/>
      <c r="TIP176" s="8"/>
      <c r="TIQ176" s="9"/>
      <c r="TIV176" s="11"/>
      <c r="TIW176" s="8"/>
      <c r="TIX176" s="9"/>
      <c r="TJC176" s="11"/>
      <c r="TJD176" s="8"/>
      <c r="TJE176" s="9"/>
      <c r="TJJ176" s="11"/>
      <c r="TJK176" s="8"/>
      <c r="TJL176" s="9"/>
      <c r="TJQ176" s="11"/>
      <c r="TJR176" s="8"/>
      <c r="TJS176" s="9"/>
      <c r="TJX176" s="11"/>
      <c r="TJY176" s="8"/>
      <c r="TJZ176" s="9"/>
      <c r="TKE176" s="11"/>
      <c r="TKF176" s="8"/>
      <c r="TKG176" s="9"/>
      <c r="TKL176" s="11"/>
      <c r="TKM176" s="8"/>
      <c r="TKN176" s="9"/>
      <c r="TKS176" s="11"/>
      <c r="TKT176" s="8"/>
      <c r="TKU176" s="9"/>
      <c r="TKZ176" s="11"/>
      <c r="TLA176" s="8"/>
      <c r="TLB176" s="9"/>
      <c r="TLG176" s="11"/>
      <c r="TLH176" s="8"/>
      <c r="TLI176" s="9"/>
      <c r="TLN176" s="11"/>
      <c r="TLO176" s="8"/>
      <c r="TLP176" s="9"/>
      <c r="TLU176" s="11"/>
      <c r="TLV176" s="8"/>
      <c r="TLW176" s="9"/>
      <c r="TMB176" s="11"/>
      <c r="TMC176" s="8"/>
      <c r="TMD176" s="9"/>
      <c r="TMI176" s="11"/>
      <c r="TMJ176" s="8"/>
      <c r="TMK176" s="9"/>
      <c r="TMP176" s="11"/>
      <c r="TMQ176" s="8"/>
      <c r="TMR176" s="9"/>
      <c r="TMW176" s="11"/>
      <c r="TMX176" s="8"/>
      <c r="TMY176" s="9"/>
      <c r="TND176" s="11"/>
      <c r="TNE176" s="8"/>
      <c r="TNF176" s="9"/>
      <c r="TNK176" s="11"/>
      <c r="TNL176" s="8"/>
      <c r="TNM176" s="9"/>
      <c r="TNR176" s="11"/>
      <c r="TNS176" s="8"/>
      <c r="TNT176" s="9"/>
      <c r="TNY176" s="11"/>
      <c r="TNZ176" s="8"/>
      <c r="TOA176" s="9"/>
      <c r="TOF176" s="11"/>
      <c r="TOG176" s="8"/>
      <c r="TOH176" s="9"/>
      <c r="TOM176" s="11"/>
      <c r="TON176" s="8"/>
      <c r="TOO176" s="9"/>
      <c r="TOT176" s="11"/>
      <c r="TOU176" s="8"/>
      <c r="TOV176" s="9"/>
      <c r="TPA176" s="11"/>
      <c r="TPB176" s="8"/>
      <c r="TPC176" s="9"/>
      <c r="TPH176" s="11"/>
      <c r="TPI176" s="8"/>
      <c r="TPJ176" s="9"/>
      <c r="TPO176" s="11"/>
      <c r="TPP176" s="8"/>
      <c r="TPQ176" s="9"/>
      <c r="TPV176" s="11"/>
      <c r="TPW176" s="8"/>
      <c r="TPX176" s="9"/>
      <c r="TQC176" s="11"/>
      <c r="TQD176" s="8"/>
      <c r="TQE176" s="9"/>
      <c r="TQJ176" s="11"/>
      <c r="TQK176" s="8"/>
      <c r="TQL176" s="9"/>
      <c r="TQQ176" s="11"/>
      <c r="TQR176" s="8"/>
      <c r="TQS176" s="9"/>
      <c r="TQX176" s="11"/>
      <c r="TQY176" s="8"/>
      <c r="TQZ176" s="9"/>
      <c r="TRE176" s="11"/>
      <c r="TRF176" s="8"/>
      <c r="TRG176" s="9"/>
      <c r="TRL176" s="11"/>
      <c r="TRM176" s="8"/>
      <c r="TRN176" s="9"/>
      <c r="TRS176" s="11"/>
      <c r="TRT176" s="8"/>
      <c r="TRU176" s="9"/>
      <c r="TRZ176" s="11"/>
      <c r="TSA176" s="8"/>
      <c r="TSB176" s="9"/>
      <c r="TSG176" s="11"/>
      <c r="TSH176" s="8"/>
      <c r="TSI176" s="9"/>
      <c r="TSN176" s="11"/>
      <c r="TSO176" s="8"/>
      <c r="TSP176" s="9"/>
      <c r="TSU176" s="11"/>
      <c r="TSV176" s="8"/>
      <c r="TSW176" s="9"/>
      <c r="TTB176" s="11"/>
      <c r="TTC176" s="8"/>
      <c r="TTD176" s="9"/>
      <c r="TTI176" s="11"/>
      <c r="TTJ176" s="8"/>
      <c r="TTK176" s="9"/>
      <c r="TTP176" s="11"/>
      <c r="TTQ176" s="8"/>
      <c r="TTR176" s="9"/>
      <c r="TTW176" s="11"/>
      <c r="TTX176" s="8"/>
      <c r="TTY176" s="9"/>
      <c r="TUD176" s="11"/>
      <c r="TUE176" s="8"/>
      <c r="TUF176" s="9"/>
      <c r="TUK176" s="11"/>
      <c r="TUL176" s="8"/>
      <c r="TUM176" s="9"/>
      <c r="TUR176" s="11"/>
      <c r="TUS176" s="8"/>
      <c r="TUT176" s="9"/>
      <c r="TUY176" s="11"/>
      <c r="TUZ176" s="8"/>
      <c r="TVA176" s="9"/>
      <c r="TVF176" s="11"/>
      <c r="TVG176" s="8"/>
      <c r="TVH176" s="9"/>
      <c r="TVM176" s="11"/>
      <c r="TVN176" s="8"/>
      <c r="TVO176" s="9"/>
      <c r="TVT176" s="11"/>
      <c r="TVU176" s="8"/>
      <c r="TVV176" s="9"/>
      <c r="TWA176" s="11"/>
      <c r="TWB176" s="8"/>
      <c r="TWC176" s="9"/>
      <c r="TWH176" s="11"/>
      <c r="TWI176" s="8"/>
      <c r="TWJ176" s="9"/>
      <c r="TWO176" s="11"/>
      <c r="TWP176" s="8"/>
      <c r="TWQ176" s="9"/>
      <c r="TWV176" s="11"/>
      <c r="TWW176" s="8"/>
      <c r="TWX176" s="9"/>
      <c r="TXC176" s="11"/>
      <c r="TXD176" s="8"/>
      <c r="TXE176" s="9"/>
      <c r="TXJ176" s="11"/>
      <c r="TXK176" s="8"/>
      <c r="TXL176" s="9"/>
      <c r="TXQ176" s="11"/>
      <c r="TXR176" s="8"/>
      <c r="TXS176" s="9"/>
      <c r="TXX176" s="11"/>
      <c r="TXY176" s="8"/>
      <c r="TXZ176" s="9"/>
      <c r="TYE176" s="11"/>
      <c r="TYF176" s="8"/>
      <c r="TYG176" s="9"/>
      <c r="TYL176" s="11"/>
      <c r="TYM176" s="8"/>
      <c r="TYN176" s="9"/>
      <c r="TYS176" s="11"/>
      <c r="TYT176" s="8"/>
      <c r="TYU176" s="9"/>
      <c r="TYZ176" s="11"/>
      <c r="TZA176" s="8"/>
      <c r="TZB176" s="9"/>
      <c r="TZG176" s="11"/>
      <c r="TZH176" s="8"/>
      <c r="TZI176" s="9"/>
      <c r="TZN176" s="11"/>
      <c r="TZO176" s="8"/>
      <c r="TZP176" s="9"/>
      <c r="TZU176" s="11"/>
      <c r="TZV176" s="8"/>
      <c r="TZW176" s="9"/>
      <c r="UAB176" s="11"/>
      <c r="UAC176" s="8"/>
      <c r="UAD176" s="9"/>
      <c r="UAI176" s="11"/>
      <c r="UAJ176" s="8"/>
      <c r="UAK176" s="9"/>
      <c r="UAP176" s="11"/>
      <c r="UAQ176" s="8"/>
      <c r="UAR176" s="9"/>
      <c r="UAW176" s="11"/>
      <c r="UAX176" s="8"/>
      <c r="UAY176" s="9"/>
      <c r="UBD176" s="11"/>
      <c r="UBE176" s="8"/>
      <c r="UBF176" s="9"/>
      <c r="UBK176" s="11"/>
      <c r="UBL176" s="8"/>
      <c r="UBM176" s="9"/>
      <c r="UBR176" s="11"/>
      <c r="UBS176" s="8"/>
      <c r="UBT176" s="9"/>
      <c r="UBY176" s="11"/>
      <c r="UBZ176" s="8"/>
      <c r="UCA176" s="9"/>
      <c r="UCF176" s="11"/>
      <c r="UCG176" s="8"/>
      <c r="UCH176" s="9"/>
      <c r="UCM176" s="11"/>
      <c r="UCN176" s="8"/>
      <c r="UCO176" s="9"/>
      <c r="UCT176" s="11"/>
      <c r="UCU176" s="8"/>
      <c r="UCV176" s="9"/>
      <c r="UDA176" s="11"/>
      <c r="UDB176" s="8"/>
      <c r="UDC176" s="9"/>
      <c r="UDH176" s="11"/>
      <c r="UDI176" s="8"/>
      <c r="UDJ176" s="9"/>
      <c r="UDO176" s="11"/>
      <c r="UDP176" s="8"/>
      <c r="UDQ176" s="9"/>
      <c r="UDV176" s="11"/>
      <c r="UDW176" s="8"/>
      <c r="UDX176" s="9"/>
      <c r="UEC176" s="11"/>
      <c r="UED176" s="8"/>
      <c r="UEE176" s="9"/>
      <c r="UEJ176" s="11"/>
      <c r="UEK176" s="8"/>
      <c r="UEL176" s="9"/>
      <c r="UEQ176" s="11"/>
      <c r="UER176" s="8"/>
      <c r="UES176" s="9"/>
      <c r="UEX176" s="11"/>
      <c r="UEY176" s="8"/>
      <c r="UEZ176" s="9"/>
      <c r="UFE176" s="11"/>
      <c r="UFF176" s="8"/>
      <c r="UFG176" s="9"/>
      <c r="UFL176" s="11"/>
      <c r="UFM176" s="8"/>
      <c r="UFN176" s="9"/>
      <c r="UFS176" s="11"/>
      <c r="UFT176" s="8"/>
      <c r="UFU176" s="9"/>
      <c r="UFZ176" s="11"/>
      <c r="UGA176" s="8"/>
      <c r="UGB176" s="9"/>
      <c r="UGG176" s="11"/>
      <c r="UGH176" s="8"/>
      <c r="UGI176" s="9"/>
      <c r="UGN176" s="11"/>
      <c r="UGO176" s="8"/>
      <c r="UGP176" s="9"/>
      <c r="UGU176" s="11"/>
      <c r="UGV176" s="8"/>
      <c r="UGW176" s="9"/>
      <c r="UHB176" s="11"/>
      <c r="UHC176" s="8"/>
      <c r="UHD176" s="9"/>
      <c r="UHI176" s="11"/>
      <c r="UHJ176" s="8"/>
      <c r="UHK176" s="9"/>
      <c r="UHP176" s="11"/>
      <c r="UHQ176" s="8"/>
      <c r="UHR176" s="9"/>
      <c r="UHW176" s="11"/>
      <c r="UHX176" s="8"/>
      <c r="UHY176" s="9"/>
      <c r="UID176" s="11"/>
      <c r="UIE176" s="8"/>
      <c r="UIF176" s="9"/>
      <c r="UIK176" s="11"/>
      <c r="UIL176" s="8"/>
      <c r="UIM176" s="9"/>
      <c r="UIR176" s="11"/>
      <c r="UIS176" s="8"/>
      <c r="UIT176" s="9"/>
      <c r="UIY176" s="11"/>
      <c r="UIZ176" s="8"/>
      <c r="UJA176" s="9"/>
      <c r="UJF176" s="11"/>
      <c r="UJG176" s="8"/>
      <c r="UJH176" s="9"/>
      <c r="UJM176" s="11"/>
      <c r="UJN176" s="8"/>
      <c r="UJO176" s="9"/>
      <c r="UJT176" s="11"/>
      <c r="UJU176" s="8"/>
      <c r="UJV176" s="9"/>
      <c r="UKA176" s="11"/>
      <c r="UKB176" s="8"/>
      <c r="UKC176" s="9"/>
      <c r="UKH176" s="11"/>
      <c r="UKI176" s="8"/>
      <c r="UKJ176" s="9"/>
      <c r="UKO176" s="11"/>
      <c r="UKP176" s="8"/>
      <c r="UKQ176" s="9"/>
      <c r="UKV176" s="11"/>
      <c r="UKW176" s="8"/>
      <c r="UKX176" s="9"/>
      <c r="ULC176" s="11"/>
      <c r="ULD176" s="8"/>
      <c r="ULE176" s="9"/>
      <c r="ULJ176" s="11"/>
      <c r="ULK176" s="8"/>
      <c r="ULL176" s="9"/>
      <c r="ULQ176" s="11"/>
      <c r="ULR176" s="8"/>
      <c r="ULS176" s="9"/>
      <c r="ULX176" s="11"/>
      <c r="ULY176" s="8"/>
      <c r="ULZ176" s="9"/>
      <c r="UME176" s="11"/>
      <c r="UMF176" s="8"/>
      <c r="UMG176" s="9"/>
      <c r="UML176" s="11"/>
      <c r="UMM176" s="8"/>
      <c r="UMN176" s="9"/>
      <c r="UMS176" s="11"/>
      <c r="UMT176" s="8"/>
      <c r="UMU176" s="9"/>
      <c r="UMZ176" s="11"/>
      <c r="UNA176" s="8"/>
      <c r="UNB176" s="9"/>
      <c r="UNG176" s="11"/>
      <c r="UNH176" s="8"/>
      <c r="UNI176" s="9"/>
      <c r="UNN176" s="11"/>
      <c r="UNO176" s="8"/>
      <c r="UNP176" s="9"/>
      <c r="UNU176" s="11"/>
      <c r="UNV176" s="8"/>
      <c r="UNW176" s="9"/>
      <c r="UOB176" s="11"/>
      <c r="UOC176" s="8"/>
      <c r="UOD176" s="9"/>
      <c r="UOI176" s="11"/>
      <c r="UOJ176" s="8"/>
      <c r="UOK176" s="9"/>
      <c r="UOP176" s="11"/>
      <c r="UOQ176" s="8"/>
      <c r="UOR176" s="9"/>
      <c r="UOW176" s="11"/>
      <c r="UOX176" s="8"/>
      <c r="UOY176" s="9"/>
      <c r="UPD176" s="11"/>
      <c r="UPE176" s="8"/>
      <c r="UPF176" s="9"/>
      <c r="UPK176" s="11"/>
      <c r="UPL176" s="8"/>
      <c r="UPM176" s="9"/>
      <c r="UPR176" s="11"/>
      <c r="UPS176" s="8"/>
      <c r="UPT176" s="9"/>
      <c r="UPY176" s="11"/>
      <c r="UPZ176" s="8"/>
      <c r="UQA176" s="9"/>
      <c r="UQF176" s="11"/>
      <c r="UQG176" s="8"/>
      <c r="UQH176" s="9"/>
      <c r="UQM176" s="11"/>
      <c r="UQN176" s="8"/>
      <c r="UQO176" s="9"/>
      <c r="UQT176" s="11"/>
      <c r="UQU176" s="8"/>
      <c r="UQV176" s="9"/>
      <c r="URA176" s="11"/>
      <c r="URB176" s="8"/>
      <c r="URC176" s="9"/>
      <c r="URH176" s="11"/>
      <c r="URI176" s="8"/>
      <c r="URJ176" s="9"/>
      <c r="URO176" s="11"/>
      <c r="URP176" s="8"/>
      <c r="URQ176" s="9"/>
      <c r="URV176" s="11"/>
      <c r="URW176" s="8"/>
      <c r="URX176" s="9"/>
      <c r="USC176" s="11"/>
      <c r="USD176" s="8"/>
      <c r="USE176" s="9"/>
      <c r="USJ176" s="11"/>
      <c r="USK176" s="8"/>
      <c r="USL176" s="9"/>
      <c r="USQ176" s="11"/>
      <c r="USR176" s="8"/>
      <c r="USS176" s="9"/>
      <c r="USX176" s="11"/>
      <c r="USY176" s="8"/>
      <c r="USZ176" s="9"/>
      <c r="UTE176" s="11"/>
      <c r="UTF176" s="8"/>
      <c r="UTG176" s="9"/>
      <c r="UTL176" s="11"/>
      <c r="UTM176" s="8"/>
      <c r="UTN176" s="9"/>
      <c r="UTS176" s="11"/>
      <c r="UTT176" s="8"/>
      <c r="UTU176" s="9"/>
      <c r="UTZ176" s="11"/>
      <c r="UUA176" s="8"/>
      <c r="UUB176" s="9"/>
      <c r="UUG176" s="11"/>
      <c r="UUH176" s="8"/>
      <c r="UUI176" s="9"/>
      <c r="UUN176" s="11"/>
      <c r="UUO176" s="8"/>
      <c r="UUP176" s="9"/>
      <c r="UUU176" s="11"/>
      <c r="UUV176" s="8"/>
      <c r="UUW176" s="9"/>
      <c r="UVB176" s="11"/>
      <c r="UVC176" s="8"/>
      <c r="UVD176" s="9"/>
      <c r="UVI176" s="11"/>
      <c r="UVJ176" s="8"/>
      <c r="UVK176" s="9"/>
      <c r="UVP176" s="11"/>
      <c r="UVQ176" s="8"/>
      <c r="UVR176" s="9"/>
      <c r="UVW176" s="11"/>
      <c r="UVX176" s="8"/>
      <c r="UVY176" s="9"/>
      <c r="UWD176" s="11"/>
      <c r="UWE176" s="8"/>
      <c r="UWF176" s="9"/>
      <c r="UWK176" s="11"/>
      <c r="UWL176" s="8"/>
      <c r="UWM176" s="9"/>
      <c r="UWR176" s="11"/>
      <c r="UWS176" s="8"/>
      <c r="UWT176" s="9"/>
      <c r="UWY176" s="11"/>
      <c r="UWZ176" s="8"/>
      <c r="UXA176" s="9"/>
      <c r="UXF176" s="11"/>
      <c r="UXG176" s="8"/>
      <c r="UXH176" s="9"/>
      <c r="UXM176" s="11"/>
      <c r="UXN176" s="8"/>
      <c r="UXO176" s="9"/>
      <c r="UXT176" s="11"/>
      <c r="UXU176" s="8"/>
      <c r="UXV176" s="9"/>
      <c r="UYA176" s="11"/>
      <c r="UYB176" s="8"/>
      <c r="UYC176" s="9"/>
      <c r="UYH176" s="11"/>
      <c r="UYI176" s="8"/>
      <c r="UYJ176" s="9"/>
      <c r="UYO176" s="11"/>
      <c r="UYP176" s="8"/>
      <c r="UYQ176" s="9"/>
      <c r="UYV176" s="11"/>
      <c r="UYW176" s="8"/>
      <c r="UYX176" s="9"/>
      <c r="UZC176" s="11"/>
      <c r="UZD176" s="8"/>
      <c r="UZE176" s="9"/>
      <c r="UZJ176" s="11"/>
      <c r="UZK176" s="8"/>
      <c r="UZL176" s="9"/>
      <c r="UZQ176" s="11"/>
      <c r="UZR176" s="8"/>
      <c r="UZS176" s="9"/>
      <c r="UZX176" s="11"/>
      <c r="UZY176" s="8"/>
      <c r="UZZ176" s="9"/>
      <c r="VAE176" s="11"/>
      <c r="VAF176" s="8"/>
      <c r="VAG176" s="9"/>
      <c r="VAL176" s="11"/>
      <c r="VAM176" s="8"/>
      <c r="VAN176" s="9"/>
      <c r="VAS176" s="11"/>
      <c r="VAT176" s="8"/>
      <c r="VAU176" s="9"/>
      <c r="VAZ176" s="11"/>
      <c r="VBA176" s="8"/>
      <c r="VBB176" s="9"/>
      <c r="VBG176" s="11"/>
      <c r="VBH176" s="8"/>
      <c r="VBI176" s="9"/>
      <c r="VBN176" s="11"/>
      <c r="VBO176" s="8"/>
      <c r="VBP176" s="9"/>
      <c r="VBU176" s="11"/>
      <c r="VBV176" s="8"/>
      <c r="VBW176" s="9"/>
      <c r="VCB176" s="11"/>
      <c r="VCC176" s="8"/>
      <c r="VCD176" s="9"/>
      <c r="VCI176" s="11"/>
      <c r="VCJ176" s="8"/>
      <c r="VCK176" s="9"/>
      <c r="VCP176" s="11"/>
      <c r="VCQ176" s="8"/>
      <c r="VCR176" s="9"/>
      <c r="VCW176" s="11"/>
      <c r="VCX176" s="8"/>
      <c r="VCY176" s="9"/>
      <c r="VDD176" s="11"/>
      <c r="VDE176" s="8"/>
      <c r="VDF176" s="9"/>
      <c r="VDK176" s="11"/>
      <c r="VDL176" s="8"/>
      <c r="VDM176" s="9"/>
      <c r="VDR176" s="11"/>
      <c r="VDS176" s="8"/>
      <c r="VDT176" s="9"/>
      <c r="VDY176" s="11"/>
      <c r="VDZ176" s="8"/>
      <c r="VEA176" s="9"/>
      <c r="VEF176" s="11"/>
      <c r="VEG176" s="8"/>
      <c r="VEH176" s="9"/>
      <c r="VEM176" s="11"/>
      <c r="VEN176" s="8"/>
      <c r="VEO176" s="9"/>
      <c r="VET176" s="11"/>
      <c r="VEU176" s="8"/>
      <c r="VEV176" s="9"/>
      <c r="VFA176" s="11"/>
      <c r="VFB176" s="8"/>
      <c r="VFC176" s="9"/>
      <c r="VFH176" s="11"/>
      <c r="VFI176" s="8"/>
      <c r="VFJ176" s="9"/>
      <c r="VFO176" s="11"/>
      <c r="VFP176" s="8"/>
      <c r="VFQ176" s="9"/>
      <c r="VFV176" s="11"/>
      <c r="VFW176" s="8"/>
      <c r="VFX176" s="9"/>
      <c r="VGC176" s="11"/>
      <c r="VGD176" s="8"/>
      <c r="VGE176" s="9"/>
      <c r="VGJ176" s="11"/>
      <c r="VGK176" s="8"/>
      <c r="VGL176" s="9"/>
      <c r="VGQ176" s="11"/>
      <c r="VGR176" s="8"/>
      <c r="VGS176" s="9"/>
      <c r="VGX176" s="11"/>
      <c r="VGY176" s="8"/>
      <c r="VGZ176" s="9"/>
      <c r="VHE176" s="11"/>
      <c r="VHF176" s="8"/>
      <c r="VHG176" s="9"/>
      <c r="VHL176" s="11"/>
      <c r="VHM176" s="8"/>
      <c r="VHN176" s="9"/>
      <c r="VHS176" s="11"/>
      <c r="VHT176" s="8"/>
      <c r="VHU176" s="9"/>
      <c r="VHZ176" s="11"/>
      <c r="VIA176" s="8"/>
      <c r="VIB176" s="9"/>
      <c r="VIG176" s="11"/>
      <c r="VIH176" s="8"/>
      <c r="VII176" s="9"/>
      <c r="VIN176" s="11"/>
      <c r="VIO176" s="8"/>
      <c r="VIP176" s="9"/>
      <c r="VIU176" s="11"/>
      <c r="VIV176" s="8"/>
      <c r="VIW176" s="9"/>
      <c r="VJB176" s="11"/>
      <c r="VJC176" s="8"/>
      <c r="VJD176" s="9"/>
      <c r="VJI176" s="11"/>
      <c r="VJJ176" s="8"/>
      <c r="VJK176" s="9"/>
      <c r="VJP176" s="11"/>
      <c r="VJQ176" s="8"/>
      <c r="VJR176" s="9"/>
      <c r="VJW176" s="11"/>
      <c r="VJX176" s="8"/>
      <c r="VJY176" s="9"/>
      <c r="VKD176" s="11"/>
      <c r="VKE176" s="8"/>
      <c r="VKF176" s="9"/>
      <c r="VKK176" s="11"/>
      <c r="VKL176" s="8"/>
      <c r="VKM176" s="9"/>
      <c r="VKR176" s="11"/>
      <c r="VKS176" s="8"/>
      <c r="VKT176" s="9"/>
      <c r="VKY176" s="11"/>
      <c r="VKZ176" s="8"/>
      <c r="VLA176" s="9"/>
      <c r="VLF176" s="11"/>
      <c r="VLG176" s="8"/>
      <c r="VLH176" s="9"/>
      <c r="VLM176" s="11"/>
      <c r="VLN176" s="8"/>
      <c r="VLO176" s="9"/>
      <c r="VLT176" s="11"/>
      <c r="VLU176" s="8"/>
      <c r="VLV176" s="9"/>
      <c r="VMA176" s="11"/>
      <c r="VMB176" s="8"/>
      <c r="VMC176" s="9"/>
      <c r="VMH176" s="11"/>
      <c r="VMI176" s="8"/>
      <c r="VMJ176" s="9"/>
      <c r="VMO176" s="11"/>
      <c r="VMP176" s="8"/>
      <c r="VMQ176" s="9"/>
      <c r="VMV176" s="11"/>
      <c r="VMW176" s="8"/>
      <c r="VMX176" s="9"/>
      <c r="VNC176" s="11"/>
      <c r="VND176" s="8"/>
      <c r="VNE176" s="9"/>
      <c r="VNJ176" s="11"/>
      <c r="VNK176" s="8"/>
      <c r="VNL176" s="9"/>
      <c r="VNQ176" s="11"/>
      <c r="VNR176" s="8"/>
      <c r="VNS176" s="9"/>
      <c r="VNX176" s="11"/>
      <c r="VNY176" s="8"/>
      <c r="VNZ176" s="9"/>
      <c r="VOE176" s="11"/>
      <c r="VOF176" s="8"/>
      <c r="VOG176" s="9"/>
      <c r="VOL176" s="11"/>
      <c r="VOM176" s="8"/>
      <c r="VON176" s="9"/>
      <c r="VOS176" s="11"/>
      <c r="VOT176" s="8"/>
      <c r="VOU176" s="9"/>
      <c r="VOZ176" s="11"/>
      <c r="VPA176" s="8"/>
      <c r="VPB176" s="9"/>
      <c r="VPG176" s="11"/>
      <c r="VPH176" s="8"/>
      <c r="VPI176" s="9"/>
      <c r="VPN176" s="11"/>
      <c r="VPO176" s="8"/>
      <c r="VPP176" s="9"/>
      <c r="VPU176" s="11"/>
      <c r="VPV176" s="8"/>
      <c r="VPW176" s="9"/>
      <c r="VQB176" s="11"/>
      <c r="VQC176" s="8"/>
      <c r="VQD176" s="9"/>
      <c r="VQI176" s="11"/>
      <c r="VQJ176" s="8"/>
      <c r="VQK176" s="9"/>
      <c r="VQP176" s="11"/>
      <c r="VQQ176" s="8"/>
      <c r="VQR176" s="9"/>
      <c r="VQW176" s="11"/>
      <c r="VQX176" s="8"/>
      <c r="VQY176" s="9"/>
      <c r="VRD176" s="11"/>
      <c r="VRE176" s="8"/>
      <c r="VRF176" s="9"/>
      <c r="VRK176" s="11"/>
      <c r="VRL176" s="8"/>
      <c r="VRM176" s="9"/>
      <c r="VRR176" s="11"/>
      <c r="VRS176" s="8"/>
      <c r="VRT176" s="9"/>
      <c r="VRY176" s="11"/>
      <c r="VRZ176" s="8"/>
      <c r="VSA176" s="9"/>
      <c r="VSF176" s="11"/>
      <c r="VSG176" s="8"/>
      <c r="VSH176" s="9"/>
      <c r="VSM176" s="11"/>
      <c r="VSN176" s="8"/>
      <c r="VSO176" s="9"/>
      <c r="VST176" s="11"/>
      <c r="VSU176" s="8"/>
      <c r="VSV176" s="9"/>
      <c r="VTA176" s="11"/>
      <c r="VTB176" s="8"/>
      <c r="VTC176" s="9"/>
      <c r="VTH176" s="11"/>
      <c r="VTI176" s="8"/>
      <c r="VTJ176" s="9"/>
      <c r="VTO176" s="11"/>
      <c r="VTP176" s="8"/>
      <c r="VTQ176" s="9"/>
      <c r="VTV176" s="11"/>
      <c r="VTW176" s="8"/>
      <c r="VTX176" s="9"/>
      <c r="VUC176" s="11"/>
      <c r="VUD176" s="8"/>
      <c r="VUE176" s="9"/>
      <c r="VUJ176" s="11"/>
      <c r="VUK176" s="8"/>
      <c r="VUL176" s="9"/>
      <c r="VUQ176" s="11"/>
      <c r="VUR176" s="8"/>
      <c r="VUS176" s="9"/>
      <c r="VUX176" s="11"/>
      <c r="VUY176" s="8"/>
      <c r="VUZ176" s="9"/>
      <c r="VVE176" s="11"/>
      <c r="VVF176" s="8"/>
      <c r="VVG176" s="9"/>
      <c r="VVL176" s="11"/>
      <c r="VVM176" s="8"/>
      <c r="VVN176" s="9"/>
      <c r="VVS176" s="11"/>
      <c r="VVT176" s="8"/>
      <c r="VVU176" s="9"/>
      <c r="VVZ176" s="11"/>
      <c r="VWA176" s="8"/>
      <c r="VWB176" s="9"/>
      <c r="VWG176" s="11"/>
      <c r="VWH176" s="8"/>
      <c r="VWI176" s="9"/>
      <c r="VWN176" s="11"/>
      <c r="VWO176" s="8"/>
      <c r="VWP176" s="9"/>
      <c r="VWU176" s="11"/>
      <c r="VWV176" s="8"/>
      <c r="VWW176" s="9"/>
      <c r="VXB176" s="11"/>
      <c r="VXC176" s="8"/>
      <c r="VXD176" s="9"/>
      <c r="VXI176" s="11"/>
      <c r="VXJ176" s="8"/>
      <c r="VXK176" s="9"/>
      <c r="VXP176" s="11"/>
      <c r="VXQ176" s="8"/>
      <c r="VXR176" s="9"/>
      <c r="VXW176" s="11"/>
      <c r="VXX176" s="8"/>
      <c r="VXY176" s="9"/>
      <c r="VYD176" s="11"/>
      <c r="VYE176" s="8"/>
      <c r="VYF176" s="9"/>
      <c r="VYK176" s="11"/>
      <c r="VYL176" s="8"/>
      <c r="VYM176" s="9"/>
      <c r="VYR176" s="11"/>
      <c r="VYS176" s="8"/>
      <c r="VYT176" s="9"/>
      <c r="VYY176" s="11"/>
      <c r="VYZ176" s="8"/>
      <c r="VZA176" s="9"/>
      <c r="VZF176" s="11"/>
      <c r="VZG176" s="8"/>
      <c r="VZH176" s="9"/>
      <c r="VZM176" s="11"/>
      <c r="VZN176" s="8"/>
      <c r="VZO176" s="9"/>
      <c r="VZT176" s="11"/>
      <c r="VZU176" s="8"/>
      <c r="VZV176" s="9"/>
      <c r="WAA176" s="11"/>
      <c r="WAB176" s="8"/>
      <c r="WAC176" s="9"/>
      <c r="WAH176" s="11"/>
      <c r="WAI176" s="8"/>
      <c r="WAJ176" s="9"/>
      <c r="WAO176" s="11"/>
      <c r="WAP176" s="8"/>
      <c r="WAQ176" s="9"/>
      <c r="WAV176" s="11"/>
      <c r="WAW176" s="8"/>
      <c r="WAX176" s="9"/>
      <c r="WBC176" s="11"/>
      <c r="WBD176" s="8"/>
      <c r="WBE176" s="9"/>
      <c r="WBJ176" s="11"/>
      <c r="WBK176" s="8"/>
      <c r="WBL176" s="9"/>
      <c r="WBQ176" s="11"/>
      <c r="WBR176" s="8"/>
      <c r="WBS176" s="9"/>
      <c r="WBX176" s="11"/>
      <c r="WBY176" s="8"/>
      <c r="WBZ176" s="9"/>
      <c r="WCE176" s="11"/>
      <c r="WCF176" s="8"/>
      <c r="WCG176" s="9"/>
      <c r="WCL176" s="11"/>
      <c r="WCM176" s="8"/>
      <c r="WCN176" s="9"/>
      <c r="WCS176" s="11"/>
      <c r="WCT176" s="8"/>
      <c r="WCU176" s="9"/>
      <c r="WCZ176" s="11"/>
      <c r="WDA176" s="8"/>
      <c r="WDB176" s="9"/>
      <c r="WDG176" s="11"/>
      <c r="WDH176" s="8"/>
      <c r="WDI176" s="9"/>
      <c r="WDN176" s="11"/>
      <c r="WDO176" s="8"/>
      <c r="WDP176" s="9"/>
      <c r="WDU176" s="11"/>
      <c r="WDV176" s="8"/>
      <c r="WDW176" s="9"/>
      <c r="WEB176" s="11"/>
      <c r="WEC176" s="8"/>
      <c r="WED176" s="9"/>
      <c r="WEI176" s="11"/>
      <c r="WEJ176" s="8"/>
      <c r="WEK176" s="9"/>
      <c r="WEP176" s="11"/>
      <c r="WEQ176" s="8"/>
      <c r="WER176" s="9"/>
      <c r="WEW176" s="11"/>
      <c r="WEX176" s="8"/>
      <c r="WEY176" s="9"/>
      <c r="WFD176" s="11"/>
      <c r="WFE176" s="8"/>
      <c r="WFF176" s="9"/>
      <c r="WFK176" s="11"/>
      <c r="WFL176" s="8"/>
      <c r="WFM176" s="9"/>
      <c r="WFR176" s="11"/>
      <c r="WFS176" s="8"/>
      <c r="WFT176" s="9"/>
      <c r="WFY176" s="11"/>
      <c r="WFZ176" s="8"/>
      <c r="WGA176" s="9"/>
      <c r="WGF176" s="11"/>
      <c r="WGG176" s="8"/>
      <c r="WGH176" s="9"/>
      <c r="WGM176" s="11"/>
      <c r="WGN176" s="8"/>
      <c r="WGO176" s="9"/>
      <c r="WGT176" s="11"/>
      <c r="WGU176" s="8"/>
      <c r="WGV176" s="9"/>
      <c r="WHA176" s="11"/>
      <c r="WHB176" s="8"/>
      <c r="WHC176" s="9"/>
      <c r="WHH176" s="11"/>
      <c r="WHI176" s="8"/>
      <c r="WHJ176" s="9"/>
      <c r="WHO176" s="11"/>
      <c r="WHP176" s="8"/>
      <c r="WHQ176" s="9"/>
      <c r="WHV176" s="11"/>
      <c r="WHW176" s="8"/>
      <c r="WHX176" s="9"/>
      <c r="WIC176" s="11"/>
      <c r="WID176" s="8"/>
      <c r="WIE176" s="9"/>
      <c r="WIJ176" s="11"/>
      <c r="WIK176" s="8"/>
      <c r="WIL176" s="9"/>
      <c r="WIQ176" s="11"/>
      <c r="WIR176" s="8"/>
      <c r="WIS176" s="9"/>
      <c r="WIX176" s="11"/>
      <c r="WIY176" s="8"/>
      <c r="WIZ176" s="9"/>
      <c r="WJE176" s="11"/>
      <c r="WJF176" s="8"/>
      <c r="WJG176" s="9"/>
      <c r="WJL176" s="11"/>
      <c r="WJM176" s="8"/>
      <c r="WJN176" s="9"/>
      <c r="WJS176" s="11"/>
      <c r="WJT176" s="8"/>
      <c r="WJU176" s="9"/>
      <c r="WJZ176" s="11"/>
      <c r="WKA176" s="8"/>
      <c r="WKB176" s="9"/>
      <c r="WKG176" s="11"/>
      <c r="WKH176" s="8"/>
      <c r="WKI176" s="9"/>
      <c r="WKN176" s="11"/>
      <c r="WKO176" s="8"/>
      <c r="WKP176" s="9"/>
      <c r="WKU176" s="11"/>
      <c r="WKV176" s="8"/>
      <c r="WKW176" s="9"/>
      <c r="WLB176" s="11"/>
      <c r="WLC176" s="8"/>
      <c r="WLD176" s="9"/>
      <c r="WLI176" s="11"/>
      <c r="WLJ176" s="8"/>
      <c r="WLK176" s="9"/>
      <c r="WLP176" s="11"/>
      <c r="WLQ176" s="8"/>
      <c r="WLR176" s="9"/>
      <c r="WLW176" s="11"/>
      <c r="WLX176" s="8"/>
      <c r="WLY176" s="9"/>
      <c r="WMD176" s="11"/>
      <c r="WME176" s="8"/>
      <c r="WMF176" s="9"/>
      <c r="WMK176" s="11"/>
      <c r="WML176" s="8"/>
      <c r="WMM176" s="9"/>
      <c r="WMR176" s="11"/>
      <c r="WMS176" s="8"/>
      <c r="WMT176" s="9"/>
      <c r="WMY176" s="11"/>
      <c r="WMZ176" s="8"/>
      <c r="WNA176" s="9"/>
      <c r="WNF176" s="11"/>
      <c r="WNG176" s="8"/>
      <c r="WNH176" s="9"/>
      <c r="WNM176" s="11"/>
      <c r="WNN176" s="8"/>
      <c r="WNO176" s="9"/>
      <c r="WNT176" s="11"/>
      <c r="WNU176" s="8"/>
      <c r="WNV176" s="9"/>
      <c r="WOA176" s="11"/>
      <c r="WOB176" s="8"/>
      <c r="WOC176" s="9"/>
      <c r="WOH176" s="11"/>
      <c r="WOI176" s="8"/>
      <c r="WOJ176" s="9"/>
      <c r="WOO176" s="11"/>
      <c r="WOP176" s="8"/>
      <c r="WOQ176" s="9"/>
      <c r="WOV176" s="11"/>
      <c r="WOW176" s="8"/>
      <c r="WOX176" s="9"/>
      <c r="WPC176" s="11"/>
      <c r="WPD176" s="8"/>
      <c r="WPE176" s="9"/>
      <c r="WPJ176" s="11"/>
      <c r="WPK176" s="8"/>
      <c r="WPL176" s="9"/>
      <c r="WPQ176" s="11"/>
      <c r="WPR176" s="8"/>
      <c r="WPS176" s="9"/>
      <c r="WPX176" s="11"/>
      <c r="WPY176" s="8"/>
      <c r="WPZ176" s="9"/>
      <c r="WQE176" s="11"/>
      <c r="WQF176" s="8"/>
      <c r="WQG176" s="9"/>
      <c r="WQL176" s="11"/>
      <c r="WQM176" s="8"/>
      <c r="WQN176" s="9"/>
      <c r="WQS176" s="11"/>
      <c r="WQT176" s="8"/>
      <c r="WQU176" s="9"/>
      <c r="WQZ176" s="11"/>
      <c r="WRA176" s="8"/>
      <c r="WRB176" s="9"/>
      <c r="WRG176" s="11"/>
      <c r="WRH176" s="8"/>
      <c r="WRI176" s="9"/>
      <c r="WRN176" s="11"/>
      <c r="WRO176" s="8"/>
      <c r="WRP176" s="9"/>
      <c r="WRU176" s="11"/>
      <c r="WRV176" s="8"/>
      <c r="WRW176" s="9"/>
      <c r="WSB176" s="11"/>
      <c r="WSC176" s="8"/>
      <c r="WSD176" s="9"/>
      <c r="WSI176" s="11"/>
      <c r="WSJ176" s="8"/>
      <c r="WSK176" s="9"/>
      <c r="WSP176" s="11"/>
      <c r="WSQ176" s="8"/>
      <c r="WSR176" s="9"/>
      <c r="WSW176" s="11"/>
      <c r="WSX176" s="8"/>
      <c r="WSY176" s="9"/>
      <c r="WTD176" s="11"/>
      <c r="WTE176" s="8"/>
      <c r="WTF176" s="9"/>
      <c r="WTK176" s="11"/>
      <c r="WTL176" s="8"/>
      <c r="WTM176" s="9"/>
      <c r="WTR176" s="11"/>
      <c r="WTS176" s="8"/>
      <c r="WTT176" s="9"/>
      <c r="WTY176" s="11"/>
      <c r="WTZ176" s="8"/>
      <c r="WUA176" s="9"/>
      <c r="WUF176" s="11"/>
      <c r="WUG176" s="8"/>
      <c r="WUH176" s="9"/>
      <c r="WUM176" s="11"/>
      <c r="WUN176" s="8"/>
      <c r="WUO176" s="9"/>
      <c r="WUT176" s="11"/>
      <c r="WUU176" s="8"/>
      <c r="WUV176" s="9"/>
      <c r="WVA176" s="11"/>
      <c r="WVB176" s="8"/>
      <c r="WVC176" s="9"/>
      <c r="WVH176" s="11"/>
      <c r="WVI176" s="8"/>
      <c r="WVJ176" s="9"/>
      <c r="WVO176" s="11"/>
      <c r="WVP176" s="8"/>
      <c r="WVQ176" s="9"/>
      <c r="WVV176" s="11"/>
      <c r="WVW176" s="8"/>
      <c r="WVX176" s="9"/>
      <c r="WWC176" s="11"/>
      <c r="WWD176" s="8"/>
      <c r="WWE176" s="9"/>
      <c r="WWJ176" s="11"/>
      <c r="WWK176" s="8"/>
      <c r="WWL176" s="9"/>
      <c r="WWQ176" s="11"/>
      <c r="WWR176" s="8"/>
      <c r="WWS176" s="9"/>
      <c r="WWX176" s="11"/>
      <c r="WWY176" s="8"/>
      <c r="WWZ176" s="9"/>
      <c r="WXE176" s="11"/>
      <c r="WXF176" s="8"/>
      <c r="WXG176" s="9"/>
      <c r="WXL176" s="11"/>
      <c r="WXM176" s="8"/>
      <c r="WXN176" s="9"/>
      <c r="WXS176" s="11"/>
      <c r="WXT176" s="8"/>
      <c r="WXU176" s="9"/>
      <c r="WXZ176" s="11"/>
      <c r="WYA176" s="8"/>
      <c r="WYB176" s="9"/>
      <c r="WYG176" s="11"/>
      <c r="WYH176" s="8"/>
      <c r="WYI176" s="9"/>
      <c r="WYN176" s="11"/>
      <c r="WYO176" s="8"/>
      <c r="WYP176" s="9"/>
      <c r="WYU176" s="11"/>
      <c r="WYV176" s="8"/>
      <c r="WYW176" s="9"/>
      <c r="WZB176" s="11"/>
      <c r="WZC176" s="8"/>
      <c r="WZD176" s="9"/>
      <c r="WZI176" s="11"/>
      <c r="WZJ176" s="8"/>
      <c r="WZK176" s="9"/>
      <c r="WZP176" s="11"/>
      <c r="WZQ176" s="8"/>
      <c r="WZR176" s="9"/>
      <c r="WZW176" s="11"/>
      <c r="WZX176" s="8"/>
      <c r="WZY176" s="9"/>
      <c r="XAD176" s="11"/>
      <c r="XAE176" s="8"/>
      <c r="XAF176" s="9"/>
      <c r="XAK176" s="11"/>
      <c r="XAL176" s="8"/>
      <c r="XAM176" s="9"/>
      <c r="XAR176" s="11"/>
      <c r="XAS176" s="8"/>
      <c r="XAT176" s="9"/>
      <c r="XAY176" s="11"/>
      <c r="XAZ176" s="8"/>
      <c r="XBA176" s="9"/>
      <c r="XBF176" s="11"/>
      <c r="XBG176" s="8"/>
      <c r="XBH176" s="9"/>
      <c r="XBM176" s="11"/>
      <c r="XBN176" s="8"/>
      <c r="XBO176" s="9"/>
      <c r="XBT176" s="11"/>
      <c r="XBU176" s="8"/>
      <c r="XBV176" s="9"/>
      <c r="XCA176" s="11"/>
      <c r="XCB176" s="8"/>
      <c r="XCC176" s="9"/>
      <c r="XCH176" s="11"/>
      <c r="XCI176" s="8"/>
      <c r="XCJ176" s="9"/>
      <c r="XCO176" s="11"/>
      <c r="XCP176" s="8"/>
      <c r="XCQ176" s="9"/>
      <c r="XCV176" s="11"/>
      <c r="XCW176" s="8"/>
      <c r="XCX176" s="9"/>
      <c r="XDC176" s="11"/>
      <c r="XDD176" s="8"/>
      <c r="XDE176" s="9"/>
      <c r="XDJ176" s="11"/>
      <c r="XDK176" s="8"/>
      <c r="XDL176" s="9"/>
      <c r="XDQ176" s="11"/>
      <c r="XDR176" s="8"/>
      <c r="XDS176" s="9"/>
      <c r="XDX176" s="11"/>
      <c r="XDY176" s="8"/>
      <c r="XDZ176" s="9"/>
      <c r="XEE176" s="11"/>
      <c r="XEF176" s="8"/>
      <c r="XEG176" s="9"/>
      <c r="XEL176" s="11"/>
      <c r="XEM176" s="8"/>
      <c r="XEN176" s="9"/>
      <c r="XES176" s="11"/>
      <c r="XET176" s="8"/>
      <c r="XEU176" s="9"/>
      <c r="XEZ176" s="11"/>
      <c r="XFA176" s="8"/>
      <c r="XFB176" s="9"/>
    </row>
    <row r="177" spans="1:1024 1029:2046 2051:3068 3073:5119 5124:6141 6146:8192 8197:9214 9219:10236 10241:12287 12292:13309 13314:15360 15365:16382" s="12" customFormat="1" ht="30" customHeight="1" x14ac:dyDescent="0.3">
      <c r="A177" s="29" t="s">
        <v>176</v>
      </c>
      <c r="B177" s="9" t="s">
        <v>168</v>
      </c>
      <c r="C177" s="12" t="s">
        <v>1</v>
      </c>
      <c r="D177" s="12">
        <f>64.78*0.05</f>
        <v>3.2390000000000003</v>
      </c>
      <c r="F177" s="25"/>
      <c r="G177" s="11"/>
      <c r="H177" s="8"/>
      <c r="I177" s="9"/>
      <c r="N177" s="11"/>
      <c r="O177" s="8"/>
      <c r="P177" s="9"/>
      <c r="U177" s="11"/>
      <c r="V177" s="8"/>
      <c r="W177" s="9"/>
      <c r="AB177" s="11"/>
      <c r="AC177" s="8"/>
      <c r="AD177" s="9"/>
      <c r="AI177" s="11"/>
      <c r="AJ177" s="8"/>
      <c r="AK177" s="9"/>
      <c r="AP177" s="11"/>
      <c r="AQ177" s="8"/>
      <c r="AR177" s="9"/>
      <c r="AW177" s="11"/>
      <c r="AX177" s="8"/>
      <c r="AY177" s="9"/>
      <c r="BD177" s="11"/>
      <c r="BE177" s="8"/>
      <c r="BF177" s="9"/>
      <c r="BK177" s="11"/>
      <c r="BL177" s="8"/>
      <c r="BM177" s="9"/>
      <c r="BR177" s="11"/>
      <c r="BS177" s="8"/>
      <c r="BT177" s="9"/>
      <c r="BY177" s="11"/>
      <c r="BZ177" s="8"/>
      <c r="CA177" s="9"/>
      <c r="CF177" s="11"/>
      <c r="CG177" s="8"/>
      <c r="CH177" s="9"/>
      <c r="CM177" s="11"/>
      <c r="CN177" s="8"/>
      <c r="CO177" s="9"/>
      <c r="CT177" s="11"/>
      <c r="CU177" s="8"/>
      <c r="CV177" s="9"/>
      <c r="DA177" s="11"/>
      <c r="DB177" s="8"/>
      <c r="DC177" s="9"/>
      <c r="DH177" s="11"/>
      <c r="DI177" s="8"/>
      <c r="DJ177" s="9"/>
      <c r="DO177" s="11"/>
      <c r="DP177" s="8"/>
      <c r="DQ177" s="9"/>
      <c r="DV177" s="11"/>
      <c r="DW177" s="8"/>
      <c r="DX177" s="9"/>
      <c r="EC177" s="11"/>
      <c r="ED177" s="8"/>
      <c r="EE177" s="9"/>
      <c r="EJ177" s="11"/>
      <c r="EK177" s="8"/>
      <c r="EL177" s="9"/>
      <c r="EQ177" s="11"/>
      <c r="ER177" s="8"/>
      <c r="ES177" s="9"/>
      <c r="EX177" s="11"/>
      <c r="EY177" s="8"/>
      <c r="EZ177" s="9"/>
      <c r="FE177" s="11"/>
      <c r="FF177" s="8"/>
      <c r="FG177" s="9"/>
      <c r="FL177" s="11"/>
      <c r="FM177" s="8"/>
      <c r="FN177" s="9"/>
      <c r="FS177" s="11"/>
      <c r="FT177" s="8"/>
      <c r="FU177" s="9"/>
      <c r="FZ177" s="11"/>
      <c r="GA177" s="8"/>
      <c r="GB177" s="9"/>
      <c r="GG177" s="11"/>
      <c r="GH177" s="8"/>
      <c r="GI177" s="9"/>
      <c r="GN177" s="11"/>
      <c r="GO177" s="8"/>
      <c r="GP177" s="9"/>
      <c r="GU177" s="11"/>
      <c r="GV177" s="8"/>
      <c r="GW177" s="9"/>
      <c r="HB177" s="11"/>
      <c r="HC177" s="8"/>
      <c r="HD177" s="9"/>
      <c r="HI177" s="11"/>
      <c r="HJ177" s="8"/>
      <c r="HK177" s="9"/>
      <c r="HP177" s="11"/>
      <c r="HQ177" s="8"/>
      <c r="HR177" s="9"/>
      <c r="HW177" s="11"/>
      <c r="HX177" s="8"/>
      <c r="HY177" s="9"/>
      <c r="ID177" s="11"/>
      <c r="IE177" s="8"/>
      <c r="IF177" s="9"/>
      <c r="IK177" s="11"/>
      <c r="IL177" s="8"/>
      <c r="IM177" s="9"/>
      <c r="IR177" s="11"/>
      <c r="IS177" s="8"/>
      <c r="IT177" s="9"/>
      <c r="IY177" s="11"/>
      <c r="IZ177" s="8"/>
      <c r="JA177" s="9"/>
      <c r="JF177" s="11"/>
      <c r="JG177" s="8"/>
      <c r="JH177" s="9"/>
      <c r="JM177" s="11"/>
      <c r="JN177" s="8"/>
      <c r="JO177" s="9"/>
      <c r="JT177" s="11"/>
      <c r="JU177" s="8"/>
      <c r="JV177" s="9"/>
      <c r="KA177" s="11"/>
      <c r="KB177" s="8"/>
      <c r="KC177" s="9"/>
      <c r="KH177" s="11"/>
      <c r="KI177" s="8"/>
      <c r="KJ177" s="9"/>
      <c r="KO177" s="11"/>
      <c r="KP177" s="8"/>
      <c r="KQ177" s="9"/>
      <c r="KV177" s="11"/>
      <c r="KW177" s="8"/>
      <c r="KX177" s="9"/>
      <c r="LC177" s="11"/>
      <c r="LD177" s="8"/>
      <c r="LE177" s="9"/>
      <c r="LJ177" s="11"/>
      <c r="LK177" s="8"/>
      <c r="LL177" s="9"/>
      <c r="LQ177" s="11"/>
      <c r="LR177" s="8"/>
      <c r="LS177" s="9"/>
      <c r="LX177" s="11"/>
      <c r="LY177" s="8"/>
      <c r="LZ177" s="9"/>
      <c r="ME177" s="11"/>
      <c r="MF177" s="8"/>
      <c r="MG177" s="9"/>
      <c r="ML177" s="11"/>
      <c r="MM177" s="8"/>
      <c r="MN177" s="9"/>
      <c r="MS177" s="11"/>
      <c r="MT177" s="8"/>
      <c r="MU177" s="9"/>
      <c r="MZ177" s="11"/>
      <c r="NA177" s="8"/>
      <c r="NB177" s="9"/>
      <c r="NG177" s="11"/>
      <c r="NH177" s="8"/>
      <c r="NI177" s="9"/>
      <c r="NN177" s="11"/>
      <c r="NO177" s="8"/>
      <c r="NP177" s="9"/>
      <c r="NU177" s="11"/>
      <c r="NV177" s="8"/>
      <c r="NW177" s="9"/>
      <c r="OB177" s="11"/>
      <c r="OC177" s="8"/>
      <c r="OD177" s="9"/>
      <c r="OI177" s="11"/>
      <c r="OJ177" s="8"/>
      <c r="OK177" s="9"/>
      <c r="OP177" s="11"/>
      <c r="OQ177" s="8"/>
      <c r="OR177" s="9"/>
      <c r="OW177" s="11"/>
      <c r="OX177" s="8"/>
      <c r="OY177" s="9"/>
      <c r="PD177" s="11"/>
      <c r="PE177" s="8"/>
      <c r="PF177" s="9"/>
      <c r="PK177" s="11"/>
      <c r="PL177" s="8"/>
      <c r="PM177" s="9"/>
      <c r="PR177" s="11"/>
      <c r="PS177" s="8"/>
      <c r="PT177" s="9"/>
      <c r="PY177" s="11"/>
      <c r="PZ177" s="8"/>
      <c r="QA177" s="9"/>
      <c r="QF177" s="11"/>
      <c r="QG177" s="8"/>
      <c r="QH177" s="9"/>
      <c r="QM177" s="11"/>
      <c r="QN177" s="8"/>
      <c r="QO177" s="9"/>
      <c r="QT177" s="11"/>
      <c r="QU177" s="8"/>
      <c r="QV177" s="9"/>
      <c r="RA177" s="11"/>
      <c r="RB177" s="8"/>
      <c r="RC177" s="9"/>
      <c r="RH177" s="11"/>
      <c r="RI177" s="8"/>
      <c r="RJ177" s="9"/>
      <c r="RO177" s="11"/>
      <c r="RP177" s="8"/>
      <c r="RQ177" s="9"/>
      <c r="RV177" s="11"/>
      <c r="RW177" s="8"/>
      <c r="RX177" s="9"/>
      <c r="SC177" s="11"/>
      <c r="SD177" s="8"/>
      <c r="SE177" s="9"/>
      <c r="SJ177" s="11"/>
      <c r="SK177" s="8"/>
      <c r="SL177" s="9"/>
      <c r="SQ177" s="11"/>
      <c r="SR177" s="8"/>
      <c r="SS177" s="9"/>
      <c r="SX177" s="11"/>
      <c r="SY177" s="8"/>
      <c r="SZ177" s="9"/>
      <c r="TE177" s="11"/>
      <c r="TF177" s="8"/>
      <c r="TG177" s="9"/>
      <c r="TL177" s="11"/>
      <c r="TM177" s="8"/>
      <c r="TN177" s="9"/>
      <c r="TS177" s="11"/>
      <c r="TT177" s="8"/>
      <c r="TU177" s="9"/>
      <c r="TZ177" s="11"/>
      <c r="UA177" s="8"/>
      <c r="UB177" s="9"/>
      <c r="UG177" s="11"/>
      <c r="UH177" s="8"/>
      <c r="UI177" s="9"/>
      <c r="UN177" s="11"/>
      <c r="UO177" s="8"/>
      <c r="UP177" s="9"/>
      <c r="UU177" s="11"/>
      <c r="UV177" s="8"/>
      <c r="UW177" s="9"/>
      <c r="VB177" s="11"/>
      <c r="VC177" s="8"/>
      <c r="VD177" s="9"/>
      <c r="VI177" s="11"/>
      <c r="VJ177" s="8"/>
      <c r="VK177" s="9"/>
      <c r="VP177" s="11"/>
      <c r="VQ177" s="8"/>
      <c r="VR177" s="9"/>
      <c r="VW177" s="11"/>
      <c r="VX177" s="8"/>
      <c r="VY177" s="9"/>
      <c r="WD177" s="11"/>
      <c r="WE177" s="8"/>
      <c r="WF177" s="9"/>
      <c r="WK177" s="11"/>
      <c r="WL177" s="8"/>
      <c r="WM177" s="9"/>
      <c r="WR177" s="11"/>
      <c r="WS177" s="8"/>
      <c r="WT177" s="9"/>
      <c r="WY177" s="11"/>
      <c r="WZ177" s="8"/>
      <c r="XA177" s="9"/>
      <c r="XF177" s="11"/>
      <c r="XG177" s="8"/>
      <c r="XH177" s="9"/>
      <c r="XM177" s="11"/>
      <c r="XN177" s="8"/>
      <c r="XO177" s="9"/>
      <c r="XT177" s="11"/>
      <c r="XU177" s="8"/>
      <c r="XV177" s="9"/>
      <c r="YA177" s="11"/>
      <c r="YB177" s="8"/>
      <c r="YC177" s="9"/>
      <c r="YH177" s="11"/>
      <c r="YI177" s="8"/>
      <c r="YJ177" s="9"/>
      <c r="YO177" s="11"/>
      <c r="YP177" s="8"/>
      <c r="YQ177" s="9"/>
      <c r="YV177" s="11"/>
      <c r="YW177" s="8"/>
      <c r="YX177" s="9"/>
      <c r="ZC177" s="11"/>
      <c r="ZD177" s="8"/>
      <c r="ZE177" s="9"/>
      <c r="ZJ177" s="11"/>
      <c r="ZK177" s="8"/>
      <c r="ZL177" s="9"/>
      <c r="ZQ177" s="11"/>
      <c r="ZR177" s="8"/>
      <c r="ZS177" s="9"/>
      <c r="ZX177" s="11"/>
      <c r="ZY177" s="8"/>
      <c r="ZZ177" s="9"/>
      <c r="AAE177" s="11"/>
      <c r="AAF177" s="8"/>
      <c r="AAG177" s="9"/>
      <c r="AAL177" s="11"/>
      <c r="AAM177" s="8"/>
      <c r="AAN177" s="9"/>
      <c r="AAS177" s="11"/>
      <c r="AAT177" s="8"/>
      <c r="AAU177" s="9"/>
      <c r="AAZ177" s="11"/>
      <c r="ABA177" s="8"/>
      <c r="ABB177" s="9"/>
      <c r="ABG177" s="11"/>
      <c r="ABH177" s="8"/>
      <c r="ABI177" s="9"/>
      <c r="ABN177" s="11"/>
      <c r="ABO177" s="8"/>
      <c r="ABP177" s="9"/>
      <c r="ABU177" s="11"/>
      <c r="ABV177" s="8"/>
      <c r="ABW177" s="9"/>
      <c r="ACB177" s="11"/>
      <c r="ACC177" s="8"/>
      <c r="ACD177" s="9"/>
      <c r="ACI177" s="11"/>
      <c r="ACJ177" s="8"/>
      <c r="ACK177" s="9"/>
      <c r="ACP177" s="11"/>
      <c r="ACQ177" s="8"/>
      <c r="ACR177" s="9"/>
      <c r="ACW177" s="11"/>
      <c r="ACX177" s="8"/>
      <c r="ACY177" s="9"/>
      <c r="ADD177" s="11"/>
      <c r="ADE177" s="8"/>
      <c r="ADF177" s="9"/>
      <c r="ADK177" s="11"/>
      <c r="ADL177" s="8"/>
      <c r="ADM177" s="9"/>
      <c r="ADR177" s="11"/>
      <c r="ADS177" s="8"/>
      <c r="ADT177" s="9"/>
      <c r="ADY177" s="11"/>
      <c r="ADZ177" s="8"/>
      <c r="AEA177" s="9"/>
      <c r="AEF177" s="11"/>
      <c r="AEG177" s="8"/>
      <c r="AEH177" s="9"/>
      <c r="AEM177" s="11"/>
      <c r="AEN177" s="8"/>
      <c r="AEO177" s="9"/>
      <c r="AET177" s="11"/>
      <c r="AEU177" s="8"/>
      <c r="AEV177" s="9"/>
      <c r="AFA177" s="11"/>
      <c r="AFB177" s="8"/>
      <c r="AFC177" s="9"/>
      <c r="AFH177" s="11"/>
      <c r="AFI177" s="8"/>
      <c r="AFJ177" s="9"/>
      <c r="AFO177" s="11"/>
      <c r="AFP177" s="8"/>
      <c r="AFQ177" s="9"/>
      <c r="AFV177" s="11"/>
      <c r="AFW177" s="8"/>
      <c r="AFX177" s="9"/>
      <c r="AGC177" s="11"/>
      <c r="AGD177" s="8"/>
      <c r="AGE177" s="9"/>
      <c r="AGJ177" s="11"/>
      <c r="AGK177" s="8"/>
      <c r="AGL177" s="9"/>
      <c r="AGQ177" s="11"/>
      <c r="AGR177" s="8"/>
      <c r="AGS177" s="9"/>
      <c r="AGX177" s="11"/>
      <c r="AGY177" s="8"/>
      <c r="AGZ177" s="9"/>
      <c r="AHE177" s="11"/>
      <c r="AHF177" s="8"/>
      <c r="AHG177" s="9"/>
      <c r="AHL177" s="11"/>
      <c r="AHM177" s="8"/>
      <c r="AHN177" s="9"/>
      <c r="AHS177" s="11"/>
      <c r="AHT177" s="8"/>
      <c r="AHU177" s="9"/>
      <c r="AHZ177" s="11"/>
      <c r="AIA177" s="8"/>
      <c r="AIB177" s="9"/>
      <c r="AIG177" s="11"/>
      <c r="AIH177" s="8"/>
      <c r="AII177" s="9"/>
      <c r="AIN177" s="11"/>
      <c r="AIO177" s="8"/>
      <c r="AIP177" s="9"/>
      <c r="AIU177" s="11"/>
      <c r="AIV177" s="8"/>
      <c r="AIW177" s="9"/>
      <c r="AJB177" s="11"/>
      <c r="AJC177" s="8"/>
      <c r="AJD177" s="9"/>
      <c r="AJI177" s="11"/>
      <c r="AJJ177" s="8"/>
      <c r="AJK177" s="9"/>
      <c r="AJP177" s="11"/>
      <c r="AJQ177" s="8"/>
      <c r="AJR177" s="9"/>
      <c r="AJW177" s="11"/>
      <c r="AJX177" s="8"/>
      <c r="AJY177" s="9"/>
      <c r="AKD177" s="11"/>
      <c r="AKE177" s="8"/>
      <c r="AKF177" s="9"/>
      <c r="AKK177" s="11"/>
      <c r="AKL177" s="8"/>
      <c r="AKM177" s="9"/>
      <c r="AKR177" s="11"/>
      <c r="AKS177" s="8"/>
      <c r="AKT177" s="9"/>
      <c r="AKY177" s="11"/>
      <c r="AKZ177" s="8"/>
      <c r="ALA177" s="9"/>
      <c r="ALF177" s="11"/>
      <c r="ALG177" s="8"/>
      <c r="ALH177" s="9"/>
      <c r="ALM177" s="11"/>
      <c r="ALN177" s="8"/>
      <c r="ALO177" s="9"/>
      <c r="ALT177" s="11"/>
      <c r="ALU177" s="8"/>
      <c r="ALV177" s="9"/>
      <c r="AMA177" s="11"/>
      <c r="AMB177" s="8"/>
      <c r="AMC177" s="9"/>
      <c r="AMH177" s="11"/>
      <c r="AMI177" s="8"/>
      <c r="AMJ177" s="9"/>
      <c r="AMO177" s="11"/>
      <c r="AMP177" s="8"/>
      <c r="AMQ177" s="9"/>
      <c r="AMV177" s="11"/>
      <c r="AMW177" s="8"/>
      <c r="AMX177" s="9"/>
      <c r="ANC177" s="11"/>
      <c r="AND177" s="8"/>
      <c r="ANE177" s="9"/>
      <c r="ANJ177" s="11"/>
      <c r="ANK177" s="8"/>
      <c r="ANL177" s="9"/>
      <c r="ANQ177" s="11"/>
      <c r="ANR177" s="8"/>
      <c r="ANS177" s="9"/>
      <c r="ANX177" s="11"/>
      <c r="ANY177" s="8"/>
      <c r="ANZ177" s="9"/>
      <c r="AOE177" s="11"/>
      <c r="AOF177" s="8"/>
      <c r="AOG177" s="9"/>
      <c r="AOL177" s="11"/>
      <c r="AOM177" s="8"/>
      <c r="AON177" s="9"/>
      <c r="AOS177" s="11"/>
      <c r="AOT177" s="8"/>
      <c r="AOU177" s="9"/>
      <c r="AOZ177" s="11"/>
      <c r="APA177" s="8"/>
      <c r="APB177" s="9"/>
      <c r="APG177" s="11"/>
      <c r="APH177" s="8"/>
      <c r="API177" s="9"/>
      <c r="APN177" s="11"/>
      <c r="APO177" s="8"/>
      <c r="APP177" s="9"/>
      <c r="APU177" s="11"/>
      <c r="APV177" s="8"/>
      <c r="APW177" s="9"/>
      <c r="AQB177" s="11"/>
      <c r="AQC177" s="8"/>
      <c r="AQD177" s="9"/>
      <c r="AQI177" s="11"/>
      <c r="AQJ177" s="8"/>
      <c r="AQK177" s="9"/>
      <c r="AQP177" s="11"/>
      <c r="AQQ177" s="8"/>
      <c r="AQR177" s="9"/>
      <c r="AQW177" s="11"/>
      <c r="AQX177" s="8"/>
      <c r="AQY177" s="9"/>
      <c r="ARD177" s="11"/>
      <c r="ARE177" s="8"/>
      <c r="ARF177" s="9"/>
      <c r="ARK177" s="11"/>
      <c r="ARL177" s="8"/>
      <c r="ARM177" s="9"/>
      <c r="ARR177" s="11"/>
      <c r="ARS177" s="8"/>
      <c r="ART177" s="9"/>
      <c r="ARY177" s="11"/>
      <c r="ARZ177" s="8"/>
      <c r="ASA177" s="9"/>
      <c r="ASF177" s="11"/>
      <c r="ASG177" s="8"/>
      <c r="ASH177" s="9"/>
      <c r="ASM177" s="11"/>
      <c r="ASN177" s="8"/>
      <c r="ASO177" s="9"/>
      <c r="AST177" s="11"/>
      <c r="ASU177" s="8"/>
      <c r="ASV177" s="9"/>
      <c r="ATA177" s="11"/>
      <c r="ATB177" s="8"/>
      <c r="ATC177" s="9"/>
      <c r="ATH177" s="11"/>
      <c r="ATI177" s="8"/>
      <c r="ATJ177" s="9"/>
      <c r="ATO177" s="11"/>
      <c r="ATP177" s="8"/>
      <c r="ATQ177" s="9"/>
      <c r="ATV177" s="11"/>
      <c r="ATW177" s="8"/>
      <c r="ATX177" s="9"/>
      <c r="AUC177" s="11"/>
      <c r="AUD177" s="8"/>
      <c r="AUE177" s="9"/>
      <c r="AUJ177" s="11"/>
      <c r="AUK177" s="8"/>
      <c r="AUL177" s="9"/>
      <c r="AUQ177" s="11"/>
      <c r="AUR177" s="8"/>
      <c r="AUS177" s="9"/>
      <c r="AUX177" s="11"/>
      <c r="AUY177" s="8"/>
      <c r="AUZ177" s="9"/>
      <c r="AVE177" s="11"/>
      <c r="AVF177" s="8"/>
      <c r="AVG177" s="9"/>
      <c r="AVL177" s="11"/>
      <c r="AVM177" s="8"/>
      <c r="AVN177" s="9"/>
      <c r="AVS177" s="11"/>
      <c r="AVT177" s="8"/>
      <c r="AVU177" s="9"/>
      <c r="AVZ177" s="11"/>
      <c r="AWA177" s="8"/>
      <c r="AWB177" s="9"/>
      <c r="AWG177" s="11"/>
      <c r="AWH177" s="8"/>
      <c r="AWI177" s="9"/>
      <c r="AWN177" s="11"/>
      <c r="AWO177" s="8"/>
      <c r="AWP177" s="9"/>
      <c r="AWU177" s="11"/>
      <c r="AWV177" s="8"/>
      <c r="AWW177" s="9"/>
      <c r="AXB177" s="11"/>
      <c r="AXC177" s="8"/>
      <c r="AXD177" s="9"/>
      <c r="AXI177" s="11"/>
      <c r="AXJ177" s="8"/>
      <c r="AXK177" s="9"/>
      <c r="AXP177" s="11"/>
      <c r="AXQ177" s="8"/>
      <c r="AXR177" s="9"/>
      <c r="AXW177" s="11"/>
      <c r="AXX177" s="8"/>
      <c r="AXY177" s="9"/>
      <c r="AYD177" s="11"/>
      <c r="AYE177" s="8"/>
      <c r="AYF177" s="9"/>
      <c r="AYK177" s="11"/>
      <c r="AYL177" s="8"/>
      <c r="AYM177" s="9"/>
      <c r="AYR177" s="11"/>
      <c r="AYS177" s="8"/>
      <c r="AYT177" s="9"/>
      <c r="AYY177" s="11"/>
      <c r="AYZ177" s="8"/>
      <c r="AZA177" s="9"/>
      <c r="AZF177" s="11"/>
      <c r="AZG177" s="8"/>
      <c r="AZH177" s="9"/>
      <c r="AZM177" s="11"/>
      <c r="AZN177" s="8"/>
      <c r="AZO177" s="9"/>
      <c r="AZT177" s="11"/>
      <c r="AZU177" s="8"/>
      <c r="AZV177" s="9"/>
      <c r="BAA177" s="11"/>
      <c r="BAB177" s="8"/>
      <c r="BAC177" s="9"/>
      <c r="BAH177" s="11"/>
      <c r="BAI177" s="8"/>
      <c r="BAJ177" s="9"/>
      <c r="BAO177" s="11"/>
      <c r="BAP177" s="8"/>
      <c r="BAQ177" s="9"/>
      <c r="BAV177" s="11"/>
      <c r="BAW177" s="8"/>
      <c r="BAX177" s="9"/>
      <c r="BBC177" s="11"/>
      <c r="BBD177" s="8"/>
      <c r="BBE177" s="9"/>
      <c r="BBJ177" s="11"/>
      <c r="BBK177" s="8"/>
      <c r="BBL177" s="9"/>
      <c r="BBQ177" s="11"/>
      <c r="BBR177" s="8"/>
      <c r="BBS177" s="9"/>
      <c r="BBX177" s="11"/>
      <c r="BBY177" s="8"/>
      <c r="BBZ177" s="9"/>
      <c r="BCE177" s="11"/>
      <c r="BCF177" s="8"/>
      <c r="BCG177" s="9"/>
      <c r="BCL177" s="11"/>
      <c r="BCM177" s="8"/>
      <c r="BCN177" s="9"/>
      <c r="BCS177" s="11"/>
      <c r="BCT177" s="8"/>
      <c r="BCU177" s="9"/>
      <c r="BCZ177" s="11"/>
      <c r="BDA177" s="8"/>
      <c r="BDB177" s="9"/>
      <c r="BDG177" s="11"/>
      <c r="BDH177" s="8"/>
      <c r="BDI177" s="9"/>
      <c r="BDN177" s="11"/>
      <c r="BDO177" s="8"/>
      <c r="BDP177" s="9"/>
      <c r="BDU177" s="11"/>
      <c r="BDV177" s="8"/>
      <c r="BDW177" s="9"/>
      <c r="BEB177" s="11"/>
      <c r="BEC177" s="8"/>
      <c r="BED177" s="9"/>
      <c r="BEI177" s="11"/>
      <c r="BEJ177" s="8"/>
      <c r="BEK177" s="9"/>
      <c r="BEP177" s="11"/>
      <c r="BEQ177" s="8"/>
      <c r="BER177" s="9"/>
      <c r="BEW177" s="11"/>
      <c r="BEX177" s="8"/>
      <c r="BEY177" s="9"/>
      <c r="BFD177" s="11"/>
      <c r="BFE177" s="8"/>
      <c r="BFF177" s="9"/>
      <c r="BFK177" s="11"/>
      <c r="BFL177" s="8"/>
      <c r="BFM177" s="9"/>
      <c r="BFR177" s="11"/>
      <c r="BFS177" s="8"/>
      <c r="BFT177" s="9"/>
      <c r="BFY177" s="11"/>
      <c r="BFZ177" s="8"/>
      <c r="BGA177" s="9"/>
      <c r="BGF177" s="11"/>
      <c r="BGG177" s="8"/>
      <c r="BGH177" s="9"/>
      <c r="BGM177" s="11"/>
      <c r="BGN177" s="8"/>
      <c r="BGO177" s="9"/>
      <c r="BGT177" s="11"/>
      <c r="BGU177" s="8"/>
      <c r="BGV177" s="9"/>
      <c r="BHA177" s="11"/>
      <c r="BHB177" s="8"/>
      <c r="BHC177" s="9"/>
      <c r="BHH177" s="11"/>
      <c r="BHI177" s="8"/>
      <c r="BHJ177" s="9"/>
      <c r="BHO177" s="11"/>
      <c r="BHP177" s="8"/>
      <c r="BHQ177" s="9"/>
      <c r="BHV177" s="11"/>
      <c r="BHW177" s="8"/>
      <c r="BHX177" s="9"/>
      <c r="BIC177" s="11"/>
      <c r="BID177" s="8"/>
      <c r="BIE177" s="9"/>
      <c r="BIJ177" s="11"/>
      <c r="BIK177" s="8"/>
      <c r="BIL177" s="9"/>
      <c r="BIQ177" s="11"/>
      <c r="BIR177" s="8"/>
      <c r="BIS177" s="9"/>
      <c r="BIX177" s="11"/>
      <c r="BIY177" s="8"/>
      <c r="BIZ177" s="9"/>
      <c r="BJE177" s="11"/>
      <c r="BJF177" s="8"/>
      <c r="BJG177" s="9"/>
      <c r="BJL177" s="11"/>
      <c r="BJM177" s="8"/>
      <c r="BJN177" s="9"/>
      <c r="BJS177" s="11"/>
      <c r="BJT177" s="8"/>
      <c r="BJU177" s="9"/>
      <c r="BJZ177" s="11"/>
      <c r="BKA177" s="8"/>
      <c r="BKB177" s="9"/>
      <c r="BKG177" s="11"/>
      <c r="BKH177" s="8"/>
      <c r="BKI177" s="9"/>
      <c r="BKN177" s="11"/>
      <c r="BKO177" s="8"/>
      <c r="BKP177" s="9"/>
      <c r="BKU177" s="11"/>
      <c r="BKV177" s="8"/>
      <c r="BKW177" s="9"/>
      <c r="BLB177" s="11"/>
      <c r="BLC177" s="8"/>
      <c r="BLD177" s="9"/>
      <c r="BLI177" s="11"/>
      <c r="BLJ177" s="8"/>
      <c r="BLK177" s="9"/>
      <c r="BLP177" s="11"/>
      <c r="BLQ177" s="8"/>
      <c r="BLR177" s="9"/>
      <c r="BLW177" s="11"/>
      <c r="BLX177" s="8"/>
      <c r="BLY177" s="9"/>
      <c r="BMD177" s="11"/>
      <c r="BME177" s="8"/>
      <c r="BMF177" s="9"/>
      <c r="BMK177" s="11"/>
      <c r="BML177" s="8"/>
      <c r="BMM177" s="9"/>
      <c r="BMR177" s="11"/>
      <c r="BMS177" s="8"/>
      <c r="BMT177" s="9"/>
      <c r="BMY177" s="11"/>
      <c r="BMZ177" s="8"/>
      <c r="BNA177" s="9"/>
      <c r="BNF177" s="11"/>
      <c r="BNG177" s="8"/>
      <c r="BNH177" s="9"/>
      <c r="BNM177" s="11"/>
      <c r="BNN177" s="8"/>
      <c r="BNO177" s="9"/>
      <c r="BNT177" s="11"/>
      <c r="BNU177" s="8"/>
      <c r="BNV177" s="9"/>
      <c r="BOA177" s="11"/>
      <c r="BOB177" s="8"/>
      <c r="BOC177" s="9"/>
      <c r="BOH177" s="11"/>
      <c r="BOI177" s="8"/>
      <c r="BOJ177" s="9"/>
      <c r="BOO177" s="11"/>
      <c r="BOP177" s="8"/>
      <c r="BOQ177" s="9"/>
      <c r="BOV177" s="11"/>
      <c r="BOW177" s="8"/>
      <c r="BOX177" s="9"/>
      <c r="BPC177" s="11"/>
      <c r="BPD177" s="8"/>
      <c r="BPE177" s="9"/>
      <c r="BPJ177" s="11"/>
      <c r="BPK177" s="8"/>
      <c r="BPL177" s="9"/>
      <c r="BPQ177" s="11"/>
      <c r="BPR177" s="8"/>
      <c r="BPS177" s="9"/>
      <c r="BPX177" s="11"/>
      <c r="BPY177" s="8"/>
      <c r="BPZ177" s="9"/>
      <c r="BQE177" s="11"/>
      <c r="BQF177" s="8"/>
      <c r="BQG177" s="9"/>
      <c r="BQL177" s="11"/>
      <c r="BQM177" s="8"/>
      <c r="BQN177" s="9"/>
      <c r="BQS177" s="11"/>
      <c r="BQT177" s="8"/>
      <c r="BQU177" s="9"/>
      <c r="BQZ177" s="11"/>
      <c r="BRA177" s="8"/>
      <c r="BRB177" s="9"/>
      <c r="BRG177" s="11"/>
      <c r="BRH177" s="8"/>
      <c r="BRI177" s="9"/>
      <c r="BRN177" s="11"/>
      <c r="BRO177" s="8"/>
      <c r="BRP177" s="9"/>
      <c r="BRU177" s="11"/>
      <c r="BRV177" s="8"/>
      <c r="BRW177" s="9"/>
      <c r="BSB177" s="11"/>
      <c r="BSC177" s="8"/>
      <c r="BSD177" s="9"/>
      <c r="BSI177" s="11"/>
      <c r="BSJ177" s="8"/>
      <c r="BSK177" s="9"/>
      <c r="BSP177" s="11"/>
      <c r="BSQ177" s="8"/>
      <c r="BSR177" s="9"/>
      <c r="BSW177" s="11"/>
      <c r="BSX177" s="8"/>
      <c r="BSY177" s="9"/>
      <c r="BTD177" s="11"/>
      <c r="BTE177" s="8"/>
      <c r="BTF177" s="9"/>
      <c r="BTK177" s="11"/>
      <c r="BTL177" s="8"/>
      <c r="BTM177" s="9"/>
      <c r="BTR177" s="11"/>
      <c r="BTS177" s="8"/>
      <c r="BTT177" s="9"/>
      <c r="BTY177" s="11"/>
      <c r="BTZ177" s="8"/>
      <c r="BUA177" s="9"/>
      <c r="BUF177" s="11"/>
      <c r="BUG177" s="8"/>
      <c r="BUH177" s="9"/>
      <c r="BUM177" s="11"/>
      <c r="BUN177" s="8"/>
      <c r="BUO177" s="9"/>
      <c r="BUT177" s="11"/>
      <c r="BUU177" s="8"/>
      <c r="BUV177" s="9"/>
      <c r="BVA177" s="11"/>
      <c r="BVB177" s="8"/>
      <c r="BVC177" s="9"/>
      <c r="BVH177" s="11"/>
      <c r="BVI177" s="8"/>
      <c r="BVJ177" s="9"/>
      <c r="BVO177" s="11"/>
      <c r="BVP177" s="8"/>
      <c r="BVQ177" s="9"/>
      <c r="BVV177" s="11"/>
      <c r="BVW177" s="8"/>
      <c r="BVX177" s="9"/>
      <c r="BWC177" s="11"/>
      <c r="BWD177" s="8"/>
      <c r="BWE177" s="9"/>
      <c r="BWJ177" s="11"/>
      <c r="BWK177" s="8"/>
      <c r="BWL177" s="9"/>
      <c r="BWQ177" s="11"/>
      <c r="BWR177" s="8"/>
      <c r="BWS177" s="9"/>
      <c r="BWX177" s="11"/>
      <c r="BWY177" s="8"/>
      <c r="BWZ177" s="9"/>
      <c r="BXE177" s="11"/>
      <c r="BXF177" s="8"/>
      <c r="BXG177" s="9"/>
      <c r="BXL177" s="11"/>
      <c r="BXM177" s="8"/>
      <c r="BXN177" s="9"/>
      <c r="BXS177" s="11"/>
      <c r="BXT177" s="8"/>
      <c r="BXU177" s="9"/>
      <c r="BXZ177" s="11"/>
      <c r="BYA177" s="8"/>
      <c r="BYB177" s="9"/>
      <c r="BYG177" s="11"/>
      <c r="BYH177" s="8"/>
      <c r="BYI177" s="9"/>
      <c r="BYN177" s="11"/>
      <c r="BYO177" s="8"/>
      <c r="BYP177" s="9"/>
      <c r="BYU177" s="11"/>
      <c r="BYV177" s="8"/>
      <c r="BYW177" s="9"/>
      <c r="BZB177" s="11"/>
      <c r="BZC177" s="8"/>
      <c r="BZD177" s="9"/>
      <c r="BZI177" s="11"/>
      <c r="BZJ177" s="8"/>
      <c r="BZK177" s="9"/>
      <c r="BZP177" s="11"/>
      <c r="BZQ177" s="8"/>
      <c r="BZR177" s="9"/>
      <c r="BZW177" s="11"/>
      <c r="BZX177" s="8"/>
      <c r="BZY177" s="9"/>
      <c r="CAD177" s="11"/>
      <c r="CAE177" s="8"/>
      <c r="CAF177" s="9"/>
      <c r="CAK177" s="11"/>
      <c r="CAL177" s="8"/>
      <c r="CAM177" s="9"/>
      <c r="CAR177" s="11"/>
      <c r="CAS177" s="8"/>
      <c r="CAT177" s="9"/>
      <c r="CAY177" s="11"/>
      <c r="CAZ177" s="8"/>
      <c r="CBA177" s="9"/>
      <c r="CBF177" s="11"/>
      <c r="CBG177" s="8"/>
      <c r="CBH177" s="9"/>
      <c r="CBM177" s="11"/>
      <c r="CBN177" s="8"/>
      <c r="CBO177" s="9"/>
      <c r="CBT177" s="11"/>
      <c r="CBU177" s="8"/>
      <c r="CBV177" s="9"/>
      <c r="CCA177" s="11"/>
      <c r="CCB177" s="8"/>
      <c r="CCC177" s="9"/>
      <c r="CCH177" s="11"/>
      <c r="CCI177" s="8"/>
      <c r="CCJ177" s="9"/>
      <c r="CCO177" s="11"/>
      <c r="CCP177" s="8"/>
      <c r="CCQ177" s="9"/>
      <c r="CCV177" s="11"/>
      <c r="CCW177" s="8"/>
      <c r="CCX177" s="9"/>
      <c r="CDC177" s="11"/>
      <c r="CDD177" s="8"/>
      <c r="CDE177" s="9"/>
      <c r="CDJ177" s="11"/>
      <c r="CDK177" s="8"/>
      <c r="CDL177" s="9"/>
      <c r="CDQ177" s="11"/>
      <c r="CDR177" s="8"/>
      <c r="CDS177" s="9"/>
      <c r="CDX177" s="11"/>
      <c r="CDY177" s="8"/>
      <c r="CDZ177" s="9"/>
      <c r="CEE177" s="11"/>
      <c r="CEF177" s="8"/>
      <c r="CEG177" s="9"/>
      <c r="CEL177" s="11"/>
      <c r="CEM177" s="8"/>
      <c r="CEN177" s="9"/>
      <c r="CES177" s="11"/>
      <c r="CET177" s="8"/>
      <c r="CEU177" s="9"/>
      <c r="CEZ177" s="11"/>
      <c r="CFA177" s="8"/>
      <c r="CFB177" s="9"/>
      <c r="CFG177" s="11"/>
      <c r="CFH177" s="8"/>
      <c r="CFI177" s="9"/>
      <c r="CFN177" s="11"/>
      <c r="CFO177" s="8"/>
      <c r="CFP177" s="9"/>
      <c r="CFU177" s="11"/>
      <c r="CFV177" s="8"/>
      <c r="CFW177" s="9"/>
      <c r="CGB177" s="11"/>
      <c r="CGC177" s="8"/>
      <c r="CGD177" s="9"/>
      <c r="CGI177" s="11"/>
      <c r="CGJ177" s="8"/>
      <c r="CGK177" s="9"/>
      <c r="CGP177" s="11"/>
      <c r="CGQ177" s="8"/>
      <c r="CGR177" s="9"/>
      <c r="CGW177" s="11"/>
      <c r="CGX177" s="8"/>
      <c r="CGY177" s="9"/>
      <c r="CHD177" s="11"/>
      <c r="CHE177" s="8"/>
      <c r="CHF177" s="9"/>
      <c r="CHK177" s="11"/>
      <c r="CHL177" s="8"/>
      <c r="CHM177" s="9"/>
      <c r="CHR177" s="11"/>
      <c r="CHS177" s="8"/>
      <c r="CHT177" s="9"/>
      <c r="CHY177" s="11"/>
      <c r="CHZ177" s="8"/>
      <c r="CIA177" s="9"/>
      <c r="CIF177" s="11"/>
      <c r="CIG177" s="8"/>
      <c r="CIH177" s="9"/>
      <c r="CIM177" s="11"/>
      <c r="CIN177" s="8"/>
      <c r="CIO177" s="9"/>
      <c r="CIT177" s="11"/>
      <c r="CIU177" s="8"/>
      <c r="CIV177" s="9"/>
      <c r="CJA177" s="11"/>
      <c r="CJB177" s="8"/>
      <c r="CJC177" s="9"/>
      <c r="CJH177" s="11"/>
      <c r="CJI177" s="8"/>
      <c r="CJJ177" s="9"/>
      <c r="CJO177" s="11"/>
      <c r="CJP177" s="8"/>
      <c r="CJQ177" s="9"/>
      <c r="CJV177" s="11"/>
      <c r="CJW177" s="8"/>
      <c r="CJX177" s="9"/>
      <c r="CKC177" s="11"/>
      <c r="CKD177" s="8"/>
      <c r="CKE177" s="9"/>
      <c r="CKJ177" s="11"/>
      <c r="CKK177" s="8"/>
      <c r="CKL177" s="9"/>
      <c r="CKQ177" s="11"/>
      <c r="CKR177" s="8"/>
      <c r="CKS177" s="9"/>
      <c r="CKX177" s="11"/>
      <c r="CKY177" s="8"/>
      <c r="CKZ177" s="9"/>
      <c r="CLE177" s="11"/>
      <c r="CLF177" s="8"/>
      <c r="CLG177" s="9"/>
      <c r="CLL177" s="11"/>
      <c r="CLM177" s="8"/>
      <c r="CLN177" s="9"/>
      <c r="CLS177" s="11"/>
      <c r="CLT177" s="8"/>
      <c r="CLU177" s="9"/>
      <c r="CLZ177" s="11"/>
      <c r="CMA177" s="8"/>
      <c r="CMB177" s="9"/>
      <c r="CMG177" s="11"/>
      <c r="CMH177" s="8"/>
      <c r="CMI177" s="9"/>
      <c r="CMN177" s="11"/>
      <c r="CMO177" s="8"/>
      <c r="CMP177" s="9"/>
      <c r="CMU177" s="11"/>
      <c r="CMV177" s="8"/>
      <c r="CMW177" s="9"/>
      <c r="CNB177" s="11"/>
      <c r="CNC177" s="8"/>
      <c r="CND177" s="9"/>
      <c r="CNI177" s="11"/>
      <c r="CNJ177" s="8"/>
      <c r="CNK177" s="9"/>
      <c r="CNP177" s="11"/>
      <c r="CNQ177" s="8"/>
      <c r="CNR177" s="9"/>
      <c r="CNW177" s="11"/>
      <c r="CNX177" s="8"/>
      <c r="CNY177" s="9"/>
      <c r="COD177" s="11"/>
      <c r="COE177" s="8"/>
      <c r="COF177" s="9"/>
      <c r="COK177" s="11"/>
      <c r="COL177" s="8"/>
      <c r="COM177" s="9"/>
      <c r="COR177" s="11"/>
      <c r="COS177" s="8"/>
      <c r="COT177" s="9"/>
      <c r="COY177" s="11"/>
      <c r="COZ177" s="8"/>
      <c r="CPA177" s="9"/>
      <c r="CPF177" s="11"/>
      <c r="CPG177" s="8"/>
      <c r="CPH177" s="9"/>
      <c r="CPM177" s="11"/>
      <c r="CPN177" s="8"/>
      <c r="CPO177" s="9"/>
      <c r="CPT177" s="11"/>
      <c r="CPU177" s="8"/>
      <c r="CPV177" s="9"/>
      <c r="CQA177" s="11"/>
      <c r="CQB177" s="8"/>
      <c r="CQC177" s="9"/>
      <c r="CQH177" s="11"/>
      <c r="CQI177" s="8"/>
      <c r="CQJ177" s="9"/>
      <c r="CQO177" s="11"/>
      <c r="CQP177" s="8"/>
      <c r="CQQ177" s="9"/>
      <c r="CQV177" s="11"/>
      <c r="CQW177" s="8"/>
      <c r="CQX177" s="9"/>
      <c r="CRC177" s="11"/>
      <c r="CRD177" s="8"/>
      <c r="CRE177" s="9"/>
      <c r="CRJ177" s="11"/>
      <c r="CRK177" s="8"/>
      <c r="CRL177" s="9"/>
      <c r="CRQ177" s="11"/>
      <c r="CRR177" s="8"/>
      <c r="CRS177" s="9"/>
      <c r="CRX177" s="11"/>
      <c r="CRY177" s="8"/>
      <c r="CRZ177" s="9"/>
      <c r="CSE177" s="11"/>
      <c r="CSF177" s="8"/>
      <c r="CSG177" s="9"/>
      <c r="CSL177" s="11"/>
      <c r="CSM177" s="8"/>
      <c r="CSN177" s="9"/>
      <c r="CSS177" s="11"/>
      <c r="CST177" s="8"/>
      <c r="CSU177" s="9"/>
      <c r="CSZ177" s="11"/>
      <c r="CTA177" s="8"/>
      <c r="CTB177" s="9"/>
      <c r="CTG177" s="11"/>
      <c r="CTH177" s="8"/>
      <c r="CTI177" s="9"/>
      <c r="CTN177" s="11"/>
      <c r="CTO177" s="8"/>
      <c r="CTP177" s="9"/>
      <c r="CTU177" s="11"/>
      <c r="CTV177" s="8"/>
      <c r="CTW177" s="9"/>
      <c r="CUB177" s="11"/>
      <c r="CUC177" s="8"/>
      <c r="CUD177" s="9"/>
      <c r="CUI177" s="11"/>
      <c r="CUJ177" s="8"/>
      <c r="CUK177" s="9"/>
      <c r="CUP177" s="11"/>
      <c r="CUQ177" s="8"/>
      <c r="CUR177" s="9"/>
      <c r="CUW177" s="11"/>
      <c r="CUX177" s="8"/>
      <c r="CUY177" s="9"/>
      <c r="CVD177" s="11"/>
      <c r="CVE177" s="8"/>
      <c r="CVF177" s="9"/>
      <c r="CVK177" s="11"/>
      <c r="CVL177" s="8"/>
      <c r="CVM177" s="9"/>
      <c r="CVR177" s="11"/>
      <c r="CVS177" s="8"/>
      <c r="CVT177" s="9"/>
      <c r="CVY177" s="11"/>
      <c r="CVZ177" s="8"/>
      <c r="CWA177" s="9"/>
      <c r="CWF177" s="11"/>
      <c r="CWG177" s="8"/>
      <c r="CWH177" s="9"/>
      <c r="CWM177" s="11"/>
      <c r="CWN177" s="8"/>
      <c r="CWO177" s="9"/>
      <c r="CWT177" s="11"/>
      <c r="CWU177" s="8"/>
      <c r="CWV177" s="9"/>
      <c r="CXA177" s="11"/>
      <c r="CXB177" s="8"/>
      <c r="CXC177" s="9"/>
      <c r="CXH177" s="11"/>
      <c r="CXI177" s="8"/>
      <c r="CXJ177" s="9"/>
      <c r="CXO177" s="11"/>
      <c r="CXP177" s="8"/>
      <c r="CXQ177" s="9"/>
      <c r="CXV177" s="11"/>
      <c r="CXW177" s="8"/>
      <c r="CXX177" s="9"/>
      <c r="CYC177" s="11"/>
      <c r="CYD177" s="8"/>
      <c r="CYE177" s="9"/>
      <c r="CYJ177" s="11"/>
      <c r="CYK177" s="8"/>
      <c r="CYL177" s="9"/>
      <c r="CYQ177" s="11"/>
      <c r="CYR177" s="8"/>
      <c r="CYS177" s="9"/>
      <c r="CYX177" s="11"/>
      <c r="CYY177" s="8"/>
      <c r="CYZ177" s="9"/>
      <c r="CZE177" s="11"/>
      <c r="CZF177" s="8"/>
      <c r="CZG177" s="9"/>
      <c r="CZL177" s="11"/>
      <c r="CZM177" s="8"/>
      <c r="CZN177" s="9"/>
      <c r="CZS177" s="11"/>
      <c r="CZT177" s="8"/>
      <c r="CZU177" s="9"/>
      <c r="CZZ177" s="11"/>
      <c r="DAA177" s="8"/>
      <c r="DAB177" s="9"/>
      <c r="DAG177" s="11"/>
      <c r="DAH177" s="8"/>
      <c r="DAI177" s="9"/>
      <c r="DAN177" s="11"/>
      <c r="DAO177" s="8"/>
      <c r="DAP177" s="9"/>
      <c r="DAU177" s="11"/>
      <c r="DAV177" s="8"/>
      <c r="DAW177" s="9"/>
      <c r="DBB177" s="11"/>
      <c r="DBC177" s="8"/>
      <c r="DBD177" s="9"/>
      <c r="DBI177" s="11"/>
      <c r="DBJ177" s="8"/>
      <c r="DBK177" s="9"/>
      <c r="DBP177" s="11"/>
      <c r="DBQ177" s="8"/>
      <c r="DBR177" s="9"/>
      <c r="DBW177" s="11"/>
      <c r="DBX177" s="8"/>
      <c r="DBY177" s="9"/>
      <c r="DCD177" s="11"/>
      <c r="DCE177" s="8"/>
      <c r="DCF177" s="9"/>
      <c r="DCK177" s="11"/>
      <c r="DCL177" s="8"/>
      <c r="DCM177" s="9"/>
      <c r="DCR177" s="11"/>
      <c r="DCS177" s="8"/>
      <c r="DCT177" s="9"/>
      <c r="DCY177" s="11"/>
      <c r="DCZ177" s="8"/>
      <c r="DDA177" s="9"/>
      <c r="DDF177" s="11"/>
      <c r="DDG177" s="8"/>
      <c r="DDH177" s="9"/>
      <c r="DDM177" s="11"/>
      <c r="DDN177" s="8"/>
      <c r="DDO177" s="9"/>
      <c r="DDT177" s="11"/>
      <c r="DDU177" s="8"/>
      <c r="DDV177" s="9"/>
      <c r="DEA177" s="11"/>
      <c r="DEB177" s="8"/>
      <c r="DEC177" s="9"/>
      <c r="DEH177" s="11"/>
      <c r="DEI177" s="8"/>
      <c r="DEJ177" s="9"/>
      <c r="DEO177" s="11"/>
      <c r="DEP177" s="8"/>
      <c r="DEQ177" s="9"/>
      <c r="DEV177" s="11"/>
      <c r="DEW177" s="8"/>
      <c r="DEX177" s="9"/>
      <c r="DFC177" s="11"/>
      <c r="DFD177" s="8"/>
      <c r="DFE177" s="9"/>
      <c r="DFJ177" s="11"/>
      <c r="DFK177" s="8"/>
      <c r="DFL177" s="9"/>
      <c r="DFQ177" s="11"/>
      <c r="DFR177" s="8"/>
      <c r="DFS177" s="9"/>
      <c r="DFX177" s="11"/>
      <c r="DFY177" s="8"/>
      <c r="DFZ177" s="9"/>
      <c r="DGE177" s="11"/>
      <c r="DGF177" s="8"/>
      <c r="DGG177" s="9"/>
      <c r="DGL177" s="11"/>
      <c r="DGM177" s="8"/>
      <c r="DGN177" s="9"/>
      <c r="DGS177" s="11"/>
      <c r="DGT177" s="8"/>
      <c r="DGU177" s="9"/>
      <c r="DGZ177" s="11"/>
      <c r="DHA177" s="8"/>
      <c r="DHB177" s="9"/>
      <c r="DHG177" s="11"/>
      <c r="DHH177" s="8"/>
      <c r="DHI177" s="9"/>
      <c r="DHN177" s="11"/>
      <c r="DHO177" s="8"/>
      <c r="DHP177" s="9"/>
      <c r="DHU177" s="11"/>
      <c r="DHV177" s="8"/>
      <c r="DHW177" s="9"/>
      <c r="DIB177" s="11"/>
      <c r="DIC177" s="8"/>
      <c r="DID177" s="9"/>
      <c r="DII177" s="11"/>
      <c r="DIJ177" s="8"/>
      <c r="DIK177" s="9"/>
      <c r="DIP177" s="11"/>
      <c r="DIQ177" s="8"/>
      <c r="DIR177" s="9"/>
      <c r="DIW177" s="11"/>
      <c r="DIX177" s="8"/>
      <c r="DIY177" s="9"/>
      <c r="DJD177" s="11"/>
      <c r="DJE177" s="8"/>
      <c r="DJF177" s="9"/>
      <c r="DJK177" s="11"/>
      <c r="DJL177" s="8"/>
      <c r="DJM177" s="9"/>
      <c r="DJR177" s="11"/>
      <c r="DJS177" s="8"/>
      <c r="DJT177" s="9"/>
      <c r="DJY177" s="11"/>
      <c r="DJZ177" s="8"/>
      <c r="DKA177" s="9"/>
      <c r="DKF177" s="11"/>
      <c r="DKG177" s="8"/>
      <c r="DKH177" s="9"/>
      <c r="DKM177" s="11"/>
      <c r="DKN177" s="8"/>
      <c r="DKO177" s="9"/>
      <c r="DKT177" s="11"/>
      <c r="DKU177" s="8"/>
      <c r="DKV177" s="9"/>
      <c r="DLA177" s="11"/>
      <c r="DLB177" s="8"/>
      <c r="DLC177" s="9"/>
      <c r="DLH177" s="11"/>
      <c r="DLI177" s="8"/>
      <c r="DLJ177" s="9"/>
      <c r="DLO177" s="11"/>
      <c r="DLP177" s="8"/>
      <c r="DLQ177" s="9"/>
      <c r="DLV177" s="11"/>
      <c r="DLW177" s="8"/>
      <c r="DLX177" s="9"/>
      <c r="DMC177" s="11"/>
      <c r="DMD177" s="8"/>
      <c r="DME177" s="9"/>
      <c r="DMJ177" s="11"/>
      <c r="DMK177" s="8"/>
      <c r="DML177" s="9"/>
      <c r="DMQ177" s="11"/>
      <c r="DMR177" s="8"/>
      <c r="DMS177" s="9"/>
      <c r="DMX177" s="11"/>
      <c r="DMY177" s="8"/>
      <c r="DMZ177" s="9"/>
      <c r="DNE177" s="11"/>
      <c r="DNF177" s="8"/>
      <c r="DNG177" s="9"/>
      <c r="DNL177" s="11"/>
      <c r="DNM177" s="8"/>
      <c r="DNN177" s="9"/>
      <c r="DNS177" s="11"/>
      <c r="DNT177" s="8"/>
      <c r="DNU177" s="9"/>
      <c r="DNZ177" s="11"/>
      <c r="DOA177" s="8"/>
      <c r="DOB177" s="9"/>
      <c r="DOG177" s="11"/>
      <c r="DOH177" s="8"/>
      <c r="DOI177" s="9"/>
      <c r="DON177" s="11"/>
      <c r="DOO177" s="8"/>
      <c r="DOP177" s="9"/>
      <c r="DOU177" s="11"/>
      <c r="DOV177" s="8"/>
      <c r="DOW177" s="9"/>
      <c r="DPB177" s="11"/>
      <c r="DPC177" s="8"/>
      <c r="DPD177" s="9"/>
      <c r="DPI177" s="11"/>
      <c r="DPJ177" s="8"/>
      <c r="DPK177" s="9"/>
      <c r="DPP177" s="11"/>
      <c r="DPQ177" s="8"/>
      <c r="DPR177" s="9"/>
      <c r="DPW177" s="11"/>
      <c r="DPX177" s="8"/>
      <c r="DPY177" s="9"/>
      <c r="DQD177" s="11"/>
      <c r="DQE177" s="8"/>
      <c r="DQF177" s="9"/>
      <c r="DQK177" s="11"/>
      <c r="DQL177" s="8"/>
      <c r="DQM177" s="9"/>
      <c r="DQR177" s="11"/>
      <c r="DQS177" s="8"/>
      <c r="DQT177" s="9"/>
      <c r="DQY177" s="11"/>
      <c r="DQZ177" s="8"/>
      <c r="DRA177" s="9"/>
      <c r="DRF177" s="11"/>
      <c r="DRG177" s="8"/>
      <c r="DRH177" s="9"/>
      <c r="DRM177" s="11"/>
      <c r="DRN177" s="8"/>
      <c r="DRO177" s="9"/>
      <c r="DRT177" s="11"/>
      <c r="DRU177" s="8"/>
      <c r="DRV177" s="9"/>
      <c r="DSA177" s="11"/>
      <c r="DSB177" s="8"/>
      <c r="DSC177" s="9"/>
      <c r="DSH177" s="11"/>
      <c r="DSI177" s="8"/>
      <c r="DSJ177" s="9"/>
      <c r="DSO177" s="11"/>
      <c r="DSP177" s="8"/>
      <c r="DSQ177" s="9"/>
      <c r="DSV177" s="11"/>
      <c r="DSW177" s="8"/>
      <c r="DSX177" s="9"/>
      <c r="DTC177" s="11"/>
      <c r="DTD177" s="8"/>
      <c r="DTE177" s="9"/>
      <c r="DTJ177" s="11"/>
      <c r="DTK177" s="8"/>
      <c r="DTL177" s="9"/>
      <c r="DTQ177" s="11"/>
      <c r="DTR177" s="8"/>
      <c r="DTS177" s="9"/>
      <c r="DTX177" s="11"/>
      <c r="DTY177" s="8"/>
      <c r="DTZ177" s="9"/>
      <c r="DUE177" s="11"/>
      <c r="DUF177" s="8"/>
      <c r="DUG177" s="9"/>
      <c r="DUL177" s="11"/>
      <c r="DUM177" s="8"/>
      <c r="DUN177" s="9"/>
      <c r="DUS177" s="11"/>
      <c r="DUT177" s="8"/>
      <c r="DUU177" s="9"/>
      <c r="DUZ177" s="11"/>
      <c r="DVA177" s="8"/>
      <c r="DVB177" s="9"/>
      <c r="DVG177" s="11"/>
      <c r="DVH177" s="8"/>
      <c r="DVI177" s="9"/>
      <c r="DVN177" s="11"/>
      <c r="DVO177" s="8"/>
      <c r="DVP177" s="9"/>
      <c r="DVU177" s="11"/>
      <c r="DVV177" s="8"/>
      <c r="DVW177" s="9"/>
      <c r="DWB177" s="11"/>
      <c r="DWC177" s="8"/>
      <c r="DWD177" s="9"/>
      <c r="DWI177" s="11"/>
      <c r="DWJ177" s="8"/>
      <c r="DWK177" s="9"/>
      <c r="DWP177" s="11"/>
      <c r="DWQ177" s="8"/>
      <c r="DWR177" s="9"/>
      <c r="DWW177" s="11"/>
      <c r="DWX177" s="8"/>
      <c r="DWY177" s="9"/>
      <c r="DXD177" s="11"/>
      <c r="DXE177" s="8"/>
      <c r="DXF177" s="9"/>
      <c r="DXK177" s="11"/>
      <c r="DXL177" s="8"/>
      <c r="DXM177" s="9"/>
      <c r="DXR177" s="11"/>
      <c r="DXS177" s="8"/>
      <c r="DXT177" s="9"/>
      <c r="DXY177" s="11"/>
      <c r="DXZ177" s="8"/>
      <c r="DYA177" s="9"/>
      <c r="DYF177" s="11"/>
      <c r="DYG177" s="8"/>
      <c r="DYH177" s="9"/>
      <c r="DYM177" s="11"/>
      <c r="DYN177" s="8"/>
      <c r="DYO177" s="9"/>
      <c r="DYT177" s="11"/>
      <c r="DYU177" s="8"/>
      <c r="DYV177" s="9"/>
      <c r="DZA177" s="11"/>
      <c r="DZB177" s="8"/>
      <c r="DZC177" s="9"/>
      <c r="DZH177" s="11"/>
      <c r="DZI177" s="8"/>
      <c r="DZJ177" s="9"/>
      <c r="DZO177" s="11"/>
      <c r="DZP177" s="8"/>
      <c r="DZQ177" s="9"/>
      <c r="DZV177" s="11"/>
      <c r="DZW177" s="8"/>
      <c r="DZX177" s="9"/>
      <c r="EAC177" s="11"/>
      <c r="EAD177" s="8"/>
      <c r="EAE177" s="9"/>
      <c r="EAJ177" s="11"/>
      <c r="EAK177" s="8"/>
      <c r="EAL177" s="9"/>
      <c r="EAQ177" s="11"/>
      <c r="EAR177" s="8"/>
      <c r="EAS177" s="9"/>
      <c r="EAX177" s="11"/>
      <c r="EAY177" s="8"/>
      <c r="EAZ177" s="9"/>
      <c r="EBE177" s="11"/>
      <c r="EBF177" s="8"/>
      <c r="EBG177" s="9"/>
      <c r="EBL177" s="11"/>
      <c r="EBM177" s="8"/>
      <c r="EBN177" s="9"/>
      <c r="EBS177" s="11"/>
      <c r="EBT177" s="8"/>
      <c r="EBU177" s="9"/>
      <c r="EBZ177" s="11"/>
      <c r="ECA177" s="8"/>
      <c r="ECB177" s="9"/>
      <c r="ECG177" s="11"/>
      <c r="ECH177" s="8"/>
      <c r="ECI177" s="9"/>
      <c r="ECN177" s="11"/>
      <c r="ECO177" s="8"/>
      <c r="ECP177" s="9"/>
      <c r="ECU177" s="11"/>
      <c r="ECV177" s="8"/>
      <c r="ECW177" s="9"/>
      <c r="EDB177" s="11"/>
      <c r="EDC177" s="8"/>
      <c r="EDD177" s="9"/>
      <c r="EDI177" s="11"/>
      <c r="EDJ177" s="8"/>
      <c r="EDK177" s="9"/>
      <c r="EDP177" s="11"/>
      <c r="EDQ177" s="8"/>
      <c r="EDR177" s="9"/>
      <c r="EDW177" s="11"/>
      <c r="EDX177" s="8"/>
      <c r="EDY177" s="9"/>
      <c r="EED177" s="11"/>
      <c r="EEE177" s="8"/>
      <c r="EEF177" s="9"/>
      <c r="EEK177" s="11"/>
      <c r="EEL177" s="8"/>
      <c r="EEM177" s="9"/>
      <c r="EER177" s="11"/>
      <c r="EES177" s="8"/>
      <c r="EET177" s="9"/>
      <c r="EEY177" s="11"/>
      <c r="EEZ177" s="8"/>
      <c r="EFA177" s="9"/>
      <c r="EFF177" s="11"/>
      <c r="EFG177" s="8"/>
      <c r="EFH177" s="9"/>
      <c r="EFM177" s="11"/>
      <c r="EFN177" s="8"/>
      <c r="EFO177" s="9"/>
      <c r="EFT177" s="11"/>
      <c r="EFU177" s="8"/>
      <c r="EFV177" s="9"/>
      <c r="EGA177" s="11"/>
      <c r="EGB177" s="8"/>
      <c r="EGC177" s="9"/>
      <c r="EGH177" s="11"/>
      <c r="EGI177" s="8"/>
      <c r="EGJ177" s="9"/>
      <c r="EGO177" s="11"/>
      <c r="EGP177" s="8"/>
      <c r="EGQ177" s="9"/>
      <c r="EGV177" s="11"/>
      <c r="EGW177" s="8"/>
      <c r="EGX177" s="9"/>
      <c r="EHC177" s="11"/>
      <c r="EHD177" s="8"/>
      <c r="EHE177" s="9"/>
      <c r="EHJ177" s="11"/>
      <c r="EHK177" s="8"/>
      <c r="EHL177" s="9"/>
      <c r="EHQ177" s="11"/>
      <c r="EHR177" s="8"/>
      <c r="EHS177" s="9"/>
      <c r="EHX177" s="11"/>
      <c r="EHY177" s="8"/>
      <c r="EHZ177" s="9"/>
      <c r="EIE177" s="11"/>
      <c r="EIF177" s="8"/>
      <c r="EIG177" s="9"/>
      <c r="EIL177" s="11"/>
      <c r="EIM177" s="8"/>
      <c r="EIN177" s="9"/>
      <c r="EIS177" s="11"/>
      <c r="EIT177" s="8"/>
      <c r="EIU177" s="9"/>
      <c r="EIZ177" s="11"/>
      <c r="EJA177" s="8"/>
      <c r="EJB177" s="9"/>
      <c r="EJG177" s="11"/>
      <c r="EJH177" s="8"/>
      <c r="EJI177" s="9"/>
      <c r="EJN177" s="11"/>
      <c r="EJO177" s="8"/>
      <c r="EJP177" s="9"/>
      <c r="EJU177" s="11"/>
      <c r="EJV177" s="8"/>
      <c r="EJW177" s="9"/>
      <c r="EKB177" s="11"/>
      <c r="EKC177" s="8"/>
      <c r="EKD177" s="9"/>
      <c r="EKI177" s="11"/>
      <c r="EKJ177" s="8"/>
      <c r="EKK177" s="9"/>
      <c r="EKP177" s="11"/>
      <c r="EKQ177" s="8"/>
      <c r="EKR177" s="9"/>
      <c r="EKW177" s="11"/>
      <c r="EKX177" s="8"/>
      <c r="EKY177" s="9"/>
      <c r="ELD177" s="11"/>
      <c r="ELE177" s="8"/>
      <c r="ELF177" s="9"/>
      <c r="ELK177" s="11"/>
      <c r="ELL177" s="8"/>
      <c r="ELM177" s="9"/>
      <c r="ELR177" s="11"/>
      <c r="ELS177" s="8"/>
      <c r="ELT177" s="9"/>
      <c r="ELY177" s="11"/>
      <c r="ELZ177" s="8"/>
      <c r="EMA177" s="9"/>
      <c r="EMF177" s="11"/>
      <c r="EMG177" s="8"/>
      <c r="EMH177" s="9"/>
      <c r="EMM177" s="11"/>
      <c r="EMN177" s="8"/>
      <c r="EMO177" s="9"/>
      <c r="EMT177" s="11"/>
      <c r="EMU177" s="8"/>
      <c r="EMV177" s="9"/>
      <c r="ENA177" s="11"/>
      <c r="ENB177" s="8"/>
      <c r="ENC177" s="9"/>
      <c r="ENH177" s="11"/>
      <c r="ENI177" s="8"/>
      <c r="ENJ177" s="9"/>
      <c r="ENO177" s="11"/>
      <c r="ENP177" s="8"/>
      <c r="ENQ177" s="9"/>
      <c r="ENV177" s="11"/>
      <c r="ENW177" s="8"/>
      <c r="ENX177" s="9"/>
      <c r="EOC177" s="11"/>
      <c r="EOD177" s="8"/>
      <c r="EOE177" s="9"/>
      <c r="EOJ177" s="11"/>
      <c r="EOK177" s="8"/>
      <c r="EOL177" s="9"/>
      <c r="EOQ177" s="11"/>
      <c r="EOR177" s="8"/>
      <c r="EOS177" s="9"/>
      <c r="EOX177" s="11"/>
      <c r="EOY177" s="8"/>
      <c r="EOZ177" s="9"/>
      <c r="EPE177" s="11"/>
      <c r="EPF177" s="8"/>
      <c r="EPG177" s="9"/>
      <c r="EPL177" s="11"/>
      <c r="EPM177" s="8"/>
      <c r="EPN177" s="9"/>
      <c r="EPS177" s="11"/>
      <c r="EPT177" s="8"/>
      <c r="EPU177" s="9"/>
      <c r="EPZ177" s="11"/>
      <c r="EQA177" s="8"/>
      <c r="EQB177" s="9"/>
      <c r="EQG177" s="11"/>
      <c r="EQH177" s="8"/>
      <c r="EQI177" s="9"/>
      <c r="EQN177" s="11"/>
      <c r="EQO177" s="8"/>
      <c r="EQP177" s="9"/>
      <c r="EQU177" s="11"/>
      <c r="EQV177" s="8"/>
      <c r="EQW177" s="9"/>
      <c r="ERB177" s="11"/>
      <c r="ERC177" s="8"/>
      <c r="ERD177" s="9"/>
      <c r="ERI177" s="11"/>
      <c r="ERJ177" s="8"/>
      <c r="ERK177" s="9"/>
      <c r="ERP177" s="11"/>
      <c r="ERQ177" s="8"/>
      <c r="ERR177" s="9"/>
      <c r="ERW177" s="11"/>
      <c r="ERX177" s="8"/>
      <c r="ERY177" s="9"/>
      <c r="ESD177" s="11"/>
      <c r="ESE177" s="8"/>
      <c r="ESF177" s="9"/>
      <c r="ESK177" s="11"/>
      <c r="ESL177" s="8"/>
      <c r="ESM177" s="9"/>
      <c r="ESR177" s="11"/>
      <c r="ESS177" s="8"/>
      <c r="EST177" s="9"/>
      <c r="ESY177" s="11"/>
      <c r="ESZ177" s="8"/>
      <c r="ETA177" s="9"/>
      <c r="ETF177" s="11"/>
      <c r="ETG177" s="8"/>
      <c r="ETH177" s="9"/>
      <c r="ETM177" s="11"/>
      <c r="ETN177" s="8"/>
      <c r="ETO177" s="9"/>
      <c r="ETT177" s="11"/>
      <c r="ETU177" s="8"/>
      <c r="ETV177" s="9"/>
      <c r="EUA177" s="11"/>
      <c r="EUB177" s="8"/>
      <c r="EUC177" s="9"/>
      <c r="EUH177" s="11"/>
      <c r="EUI177" s="8"/>
      <c r="EUJ177" s="9"/>
      <c r="EUO177" s="11"/>
      <c r="EUP177" s="8"/>
      <c r="EUQ177" s="9"/>
      <c r="EUV177" s="11"/>
      <c r="EUW177" s="8"/>
      <c r="EUX177" s="9"/>
      <c r="EVC177" s="11"/>
      <c r="EVD177" s="8"/>
      <c r="EVE177" s="9"/>
      <c r="EVJ177" s="11"/>
      <c r="EVK177" s="8"/>
      <c r="EVL177" s="9"/>
      <c r="EVQ177" s="11"/>
      <c r="EVR177" s="8"/>
      <c r="EVS177" s="9"/>
      <c r="EVX177" s="11"/>
      <c r="EVY177" s="8"/>
      <c r="EVZ177" s="9"/>
      <c r="EWE177" s="11"/>
      <c r="EWF177" s="8"/>
      <c r="EWG177" s="9"/>
      <c r="EWL177" s="11"/>
      <c r="EWM177" s="8"/>
      <c r="EWN177" s="9"/>
      <c r="EWS177" s="11"/>
      <c r="EWT177" s="8"/>
      <c r="EWU177" s="9"/>
      <c r="EWZ177" s="11"/>
      <c r="EXA177" s="8"/>
      <c r="EXB177" s="9"/>
      <c r="EXG177" s="11"/>
      <c r="EXH177" s="8"/>
      <c r="EXI177" s="9"/>
      <c r="EXN177" s="11"/>
      <c r="EXO177" s="8"/>
      <c r="EXP177" s="9"/>
      <c r="EXU177" s="11"/>
      <c r="EXV177" s="8"/>
      <c r="EXW177" s="9"/>
      <c r="EYB177" s="11"/>
      <c r="EYC177" s="8"/>
      <c r="EYD177" s="9"/>
      <c r="EYI177" s="11"/>
      <c r="EYJ177" s="8"/>
      <c r="EYK177" s="9"/>
      <c r="EYP177" s="11"/>
      <c r="EYQ177" s="8"/>
      <c r="EYR177" s="9"/>
      <c r="EYW177" s="11"/>
      <c r="EYX177" s="8"/>
      <c r="EYY177" s="9"/>
      <c r="EZD177" s="11"/>
      <c r="EZE177" s="8"/>
      <c r="EZF177" s="9"/>
      <c r="EZK177" s="11"/>
      <c r="EZL177" s="8"/>
      <c r="EZM177" s="9"/>
      <c r="EZR177" s="11"/>
      <c r="EZS177" s="8"/>
      <c r="EZT177" s="9"/>
      <c r="EZY177" s="11"/>
      <c r="EZZ177" s="8"/>
      <c r="FAA177" s="9"/>
      <c r="FAF177" s="11"/>
      <c r="FAG177" s="8"/>
      <c r="FAH177" s="9"/>
      <c r="FAM177" s="11"/>
      <c r="FAN177" s="8"/>
      <c r="FAO177" s="9"/>
      <c r="FAT177" s="11"/>
      <c r="FAU177" s="8"/>
      <c r="FAV177" s="9"/>
      <c r="FBA177" s="11"/>
      <c r="FBB177" s="8"/>
      <c r="FBC177" s="9"/>
      <c r="FBH177" s="11"/>
      <c r="FBI177" s="8"/>
      <c r="FBJ177" s="9"/>
      <c r="FBO177" s="11"/>
      <c r="FBP177" s="8"/>
      <c r="FBQ177" s="9"/>
      <c r="FBV177" s="11"/>
      <c r="FBW177" s="8"/>
      <c r="FBX177" s="9"/>
      <c r="FCC177" s="11"/>
      <c r="FCD177" s="8"/>
      <c r="FCE177" s="9"/>
      <c r="FCJ177" s="11"/>
      <c r="FCK177" s="8"/>
      <c r="FCL177" s="9"/>
      <c r="FCQ177" s="11"/>
      <c r="FCR177" s="8"/>
      <c r="FCS177" s="9"/>
      <c r="FCX177" s="11"/>
      <c r="FCY177" s="8"/>
      <c r="FCZ177" s="9"/>
      <c r="FDE177" s="11"/>
      <c r="FDF177" s="8"/>
      <c r="FDG177" s="9"/>
      <c r="FDL177" s="11"/>
      <c r="FDM177" s="8"/>
      <c r="FDN177" s="9"/>
      <c r="FDS177" s="11"/>
      <c r="FDT177" s="8"/>
      <c r="FDU177" s="9"/>
      <c r="FDZ177" s="11"/>
      <c r="FEA177" s="8"/>
      <c r="FEB177" s="9"/>
      <c r="FEG177" s="11"/>
      <c r="FEH177" s="8"/>
      <c r="FEI177" s="9"/>
      <c r="FEN177" s="11"/>
      <c r="FEO177" s="8"/>
      <c r="FEP177" s="9"/>
      <c r="FEU177" s="11"/>
      <c r="FEV177" s="8"/>
      <c r="FEW177" s="9"/>
      <c r="FFB177" s="11"/>
      <c r="FFC177" s="8"/>
      <c r="FFD177" s="9"/>
      <c r="FFI177" s="11"/>
      <c r="FFJ177" s="8"/>
      <c r="FFK177" s="9"/>
      <c r="FFP177" s="11"/>
      <c r="FFQ177" s="8"/>
      <c r="FFR177" s="9"/>
      <c r="FFW177" s="11"/>
      <c r="FFX177" s="8"/>
      <c r="FFY177" s="9"/>
      <c r="FGD177" s="11"/>
      <c r="FGE177" s="8"/>
      <c r="FGF177" s="9"/>
      <c r="FGK177" s="11"/>
      <c r="FGL177" s="8"/>
      <c r="FGM177" s="9"/>
      <c r="FGR177" s="11"/>
      <c r="FGS177" s="8"/>
      <c r="FGT177" s="9"/>
      <c r="FGY177" s="11"/>
      <c r="FGZ177" s="8"/>
      <c r="FHA177" s="9"/>
      <c r="FHF177" s="11"/>
      <c r="FHG177" s="8"/>
      <c r="FHH177" s="9"/>
      <c r="FHM177" s="11"/>
      <c r="FHN177" s="8"/>
      <c r="FHO177" s="9"/>
      <c r="FHT177" s="11"/>
      <c r="FHU177" s="8"/>
      <c r="FHV177" s="9"/>
      <c r="FIA177" s="11"/>
      <c r="FIB177" s="8"/>
      <c r="FIC177" s="9"/>
      <c r="FIH177" s="11"/>
      <c r="FII177" s="8"/>
      <c r="FIJ177" s="9"/>
      <c r="FIO177" s="11"/>
      <c r="FIP177" s="8"/>
      <c r="FIQ177" s="9"/>
      <c r="FIV177" s="11"/>
      <c r="FIW177" s="8"/>
      <c r="FIX177" s="9"/>
      <c r="FJC177" s="11"/>
      <c r="FJD177" s="8"/>
      <c r="FJE177" s="9"/>
      <c r="FJJ177" s="11"/>
      <c r="FJK177" s="8"/>
      <c r="FJL177" s="9"/>
      <c r="FJQ177" s="11"/>
      <c r="FJR177" s="8"/>
      <c r="FJS177" s="9"/>
      <c r="FJX177" s="11"/>
      <c r="FJY177" s="8"/>
      <c r="FJZ177" s="9"/>
      <c r="FKE177" s="11"/>
      <c r="FKF177" s="8"/>
      <c r="FKG177" s="9"/>
      <c r="FKL177" s="11"/>
      <c r="FKM177" s="8"/>
      <c r="FKN177" s="9"/>
      <c r="FKS177" s="11"/>
      <c r="FKT177" s="8"/>
      <c r="FKU177" s="9"/>
      <c r="FKZ177" s="11"/>
      <c r="FLA177" s="8"/>
      <c r="FLB177" s="9"/>
      <c r="FLG177" s="11"/>
      <c r="FLH177" s="8"/>
      <c r="FLI177" s="9"/>
      <c r="FLN177" s="11"/>
      <c r="FLO177" s="8"/>
      <c r="FLP177" s="9"/>
      <c r="FLU177" s="11"/>
      <c r="FLV177" s="8"/>
      <c r="FLW177" s="9"/>
      <c r="FMB177" s="11"/>
      <c r="FMC177" s="8"/>
      <c r="FMD177" s="9"/>
      <c r="FMI177" s="11"/>
      <c r="FMJ177" s="8"/>
      <c r="FMK177" s="9"/>
      <c r="FMP177" s="11"/>
      <c r="FMQ177" s="8"/>
      <c r="FMR177" s="9"/>
      <c r="FMW177" s="11"/>
      <c r="FMX177" s="8"/>
      <c r="FMY177" s="9"/>
      <c r="FND177" s="11"/>
      <c r="FNE177" s="8"/>
      <c r="FNF177" s="9"/>
      <c r="FNK177" s="11"/>
      <c r="FNL177" s="8"/>
      <c r="FNM177" s="9"/>
      <c r="FNR177" s="11"/>
      <c r="FNS177" s="8"/>
      <c r="FNT177" s="9"/>
      <c r="FNY177" s="11"/>
      <c r="FNZ177" s="8"/>
      <c r="FOA177" s="9"/>
      <c r="FOF177" s="11"/>
      <c r="FOG177" s="8"/>
      <c r="FOH177" s="9"/>
      <c r="FOM177" s="11"/>
      <c r="FON177" s="8"/>
      <c r="FOO177" s="9"/>
      <c r="FOT177" s="11"/>
      <c r="FOU177" s="8"/>
      <c r="FOV177" s="9"/>
      <c r="FPA177" s="11"/>
      <c r="FPB177" s="8"/>
      <c r="FPC177" s="9"/>
      <c r="FPH177" s="11"/>
      <c r="FPI177" s="8"/>
      <c r="FPJ177" s="9"/>
      <c r="FPO177" s="11"/>
      <c r="FPP177" s="8"/>
      <c r="FPQ177" s="9"/>
      <c r="FPV177" s="11"/>
      <c r="FPW177" s="8"/>
      <c r="FPX177" s="9"/>
      <c r="FQC177" s="11"/>
      <c r="FQD177" s="8"/>
      <c r="FQE177" s="9"/>
      <c r="FQJ177" s="11"/>
      <c r="FQK177" s="8"/>
      <c r="FQL177" s="9"/>
      <c r="FQQ177" s="11"/>
      <c r="FQR177" s="8"/>
      <c r="FQS177" s="9"/>
      <c r="FQX177" s="11"/>
      <c r="FQY177" s="8"/>
      <c r="FQZ177" s="9"/>
      <c r="FRE177" s="11"/>
      <c r="FRF177" s="8"/>
      <c r="FRG177" s="9"/>
      <c r="FRL177" s="11"/>
      <c r="FRM177" s="8"/>
      <c r="FRN177" s="9"/>
      <c r="FRS177" s="11"/>
      <c r="FRT177" s="8"/>
      <c r="FRU177" s="9"/>
      <c r="FRZ177" s="11"/>
      <c r="FSA177" s="8"/>
      <c r="FSB177" s="9"/>
      <c r="FSG177" s="11"/>
      <c r="FSH177" s="8"/>
      <c r="FSI177" s="9"/>
      <c r="FSN177" s="11"/>
      <c r="FSO177" s="8"/>
      <c r="FSP177" s="9"/>
      <c r="FSU177" s="11"/>
      <c r="FSV177" s="8"/>
      <c r="FSW177" s="9"/>
      <c r="FTB177" s="11"/>
      <c r="FTC177" s="8"/>
      <c r="FTD177" s="9"/>
      <c r="FTI177" s="11"/>
      <c r="FTJ177" s="8"/>
      <c r="FTK177" s="9"/>
      <c r="FTP177" s="11"/>
      <c r="FTQ177" s="8"/>
      <c r="FTR177" s="9"/>
      <c r="FTW177" s="11"/>
      <c r="FTX177" s="8"/>
      <c r="FTY177" s="9"/>
      <c r="FUD177" s="11"/>
      <c r="FUE177" s="8"/>
      <c r="FUF177" s="9"/>
      <c r="FUK177" s="11"/>
      <c r="FUL177" s="8"/>
      <c r="FUM177" s="9"/>
      <c r="FUR177" s="11"/>
      <c r="FUS177" s="8"/>
      <c r="FUT177" s="9"/>
      <c r="FUY177" s="11"/>
      <c r="FUZ177" s="8"/>
      <c r="FVA177" s="9"/>
      <c r="FVF177" s="11"/>
      <c r="FVG177" s="8"/>
      <c r="FVH177" s="9"/>
      <c r="FVM177" s="11"/>
      <c r="FVN177" s="8"/>
      <c r="FVO177" s="9"/>
      <c r="FVT177" s="11"/>
      <c r="FVU177" s="8"/>
      <c r="FVV177" s="9"/>
      <c r="FWA177" s="11"/>
      <c r="FWB177" s="8"/>
      <c r="FWC177" s="9"/>
      <c r="FWH177" s="11"/>
      <c r="FWI177" s="8"/>
      <c r="FWJ177" s="9"/>
      <c r="FWO177" s="11"/>
      <c r="FWP177" s="8"/>
      <c r="FWQ177" s="9"/>
      <c r="FWV177" s="11"/>
      <c r="FWW177" s="8"/>
      <c r="FWX177" s="9"/>
      <c r="FXC177" s="11"/>
      <c r="FXD177" s="8"/>
      <c r="FXE177" s="9"/>
      <c r="FXJ177" s="11"/>
      <c r="FXK177" s="8"/>
      <c r="FXL177" s="9"/>
      <c r="FXQ177" s="11"/>
      <c r="FXR177" s="8"/>
      <c r="FXS177" s="9"/>
      <c r="FXX177" s="11"/>
      <c r="FXY177" s="8"/>
      <c r="FXZ177" s="9"/>
      <c r="FYE177" s="11"/>
      <c r="FYF177" s="8"/>
      <c r="FYG177" s="9"/>
      <c r="FYL177" s="11"/>
      <c r="FYM177" s="8"/>
      <c r="FYN177" s="9"/>
      <c r="FYS177" s="11"/>
      <c r="FYT177" s="8"/>
      <c r="FYU177" s="9"/>
      <c r="FYZ177" s="11"/>
      <c r="FZA177" s="8"/>
      <c r="FZB177" s="9"/>
      <c r="FZG177" s="11"/>
      <c r="FZH177" s="8"/>
      <c r="FZI177" s="9"/>
      <c r="FZN177" s="11"/>
      <c r="FZO177" s="8"/>
      <c r="FZP177" s="9"/>
      <c r="FZU177" s="11"/>
      <c r="FZV177" s="8"/>
      <c r="FZW177" s="9"/>
      <c r="GAB177" s="11"/>
      <c r="GAC177" s="8"/>
      <c r="GAD177" s="9"/>
      <c r="GAI177" s="11"/>
      <c r="GAJ177" s="8"/>
      <c r="GAK177" s="9"/>
      <c r="GAP177" s="11"/>
      <c r="GAQ177" s="8"/>
      <c r="GAR177" s="9"/>
      <c r="GAW177" s="11"/>
      <c r="GAX177" s="8"/>
      <c r="GAY177" s="9"/>
      <c r="GBD177" s="11"/>
      <c r="GBE177" s="8"/>
      <c r="GBF177" s="9"/>
      <c r="GBK177" s="11"/>
      <c r="GBL177" s="8"/>
      <c r="GBM177" s="9"/>
      <c r="GBR177" s="11"/>
      <c r="GBS177" s="8"/>
      <c r="GBT177" s="9"/>
      <c r="GBY177" s="11"/>
      <c r="GBZ177" s="8"/>
      <c r="GCA177" s="9"/>
      <c r="GCF177" s="11"/>
      <c r="GCG177" s="8"/>
      <c r="GCH177" s="9"/>
      <c r="GCM177" s="11"/>
      <c r="GCN177" s="8"/>
      <c r="GCO177" s="9"/>
      <c r="GCT177" s="11"/>
      <c r="GCU177" s="8"/>
      <c r="GCV177" s="9"/>
      <c r="GDA177" s="11"/>
      <c r="GDB177" s="8"/>
      <c r="GDC177" s="9"/>
      <c r="GDH177" s="11"/>
      <c r="GDI177" s="8"/>
      <c r="GDJ177" s="9"/>
      <c r="GDO177" s="11"/>
      <c r="GDP177" s="8"/>
      <c r="GDQ177" s="9"/>
      <c r="GDV177" s="11"/>
      <c r="GDW177" s="8"/>
      <c r="GDX177" s="9"/>
      <c r="GEC177" s="11"/>
      <c r="GED177" s="8"/>
      <c r="GEE177" s="9"/>
      <c r="GEJ177" s="11"/>
      <c r="GEK177" s="8"/>
      <c r="GEL177" s="9"/>
      <c r="GEQ177" s="11"/>
      <c r="GER177" s="8"/>
      <c r="GES177" s="9"/>
      <c r="GEX177" s="11"/>
      <c r="GEY177" s="8"/>
      <c r="GEZ177" s="9"/>
      <c r="GFE177" s="11"/>
      <c r="GFF177" s="8"/>
      <c r="GFG177" s="9"/>
      <c r="GFL177" s="11"/>
      <c r="GFM177" s="8"/>
      <c r="GFN177" s="9"/>
      <c r="GFS177" s="11"/>
      <c r="GFT177" s="8"/>
      <c r="GFU177" s="9"/>
      <c r="GFZ177" s="11"/>
      <c r="GGA177" s="8"/>
      <c r="GGB177" s="9"/>
      <c r="GGG177" s="11"/>
      <c r="GGH177" s="8"/>
      <c r="GGI177" s="9"/>
      <c r="GGN177" s="11"/>
      <c r="GGO177" s="8"/>
      <c r="GGP177" s="9"/>
      <c r="GGU177" s="11"/>
      <c r="GGV177" s="8"/>
      <c r="GGW177" s="9"/>
      <c r="GHB177" s="11"/>
      <c r="GHC177" s="8"/>
      <c r="GHD177" s="9"/>
      <c r="GHI177" s="11"/>
      <c r="GHJ177" s="8"/>
      <c r="GHK177" s="9"/>
      <c r="GHP177" s="11"/>
      <c r="GHQ177" s="8"/>
      <c r="GHR177" s="9"/>
      <c r="GHW177" s="11"/>
      <c r="GHX177" s="8"/>
      <c r="GHY177" s="9"/>
      <c r="GID177" s="11"/>
      <c r="GIE177" s="8"/>
      <c r="GIF177" s="9"/>
      <c r="GIK177" s="11"/>
      <c r="GIL177" s="8"/>
      <c r="GIM177" s="9"/>
      <c r="GIR177" s="11"/>
      <c r="GIS177" s="8"/>
      <c r="GIT177" s="9"/>
      <c r="GIY177" s="11"/>
      <c r="GIZ177" s="8"/>
      <c r="GJA177" s="9"/>
      <c r="GJF177" s="11"/>
      <c r="GJG177" s="8"/>
      <c r="GJH177" s="9"/>
      <c r="GJM177" s="11"/>
      <c r="GJN177" s="8"/>
      <c r="GJO177" s="9"/>
      <c r="GJT177" s="11"/>
      <c r="GJU177" s="8"/>
      <c r="GJV177" s="9"/>
      <c r="GKA177" s="11"/>
      <c r="GKB177" s="8"/>
      <c r="GKC177" s="9"/>
      <c r="GKH177" s="11"/>
      <c r="GKI177" s="8"/>
      <c r="GKJ177" s="9"/>
      <c r="GKO177" s="11"/>
      <c r="GKP177" s="8"/>
      <c r="GKQ177" s="9"/>
      <c r="GKV177" s="11"/>
      <c r="GKW177" s="8"/>
      <c r="GKX177" s="9"/>
      <c r="GLC177" s="11"/>
      <c r="GLD177" s="8"/>
      <c r="GLE177" s="9"/>
      <c r="GLJ177" s="11"/>
      <c r="GLK177" s="8"/>
      <c r="GLL177" s="9"/>
      <c r="GLQ177" s="11"/>
      <c r="GLR177" s="8"/>
      <c r="GLS177" s="9"/>
      <c r="GLX177" s="11"/>
      <c r="GLY177" s="8"/>
      <c r="GLZ177" s="9"/>
      <c r="GME177" s="11"/>
      <c r="GMF177" s="8"/>
      <c r="GMG177" s="9"/>
      <c r="GML177" s="11"/>
      <c r="GMM177" s="8"/>
      <c r="GMN177" s="9"/>
      <c r="GMS177" s="11"/>
      <c r="GMT177" s="8"/>
      <c r="GMU177" s="9"/>
      <c r="GMZ177" s="11"/>
      <c r="GNA177" s="8"/>
      <c r="GNB177" s="9"/>
      <c r="GNG177" s="11"/>
      <c r="GNH177" s="8"/>
      <c r="GNI177" s="9"/>
      <c r="GNN177" s="11"/>
      <c r="GNO177" s="8"/>
      <c r="GNP177" s="9"/>
      <c r="GNU177" s="11"/>
      <c r="GNV177" s="8"/>
      <c r="GNW177" s="9"/>
      <c r="GOB177" s="11"/>
      <c r="GOC177" s="8"/>
      <c r="GOD177" s="9"/>
      <c r="GOI177" s="11"/>
      <c r="GOJ177" s="8"/>
      <c r="GOK177" s="9"/>
      <c r="GOP177" s="11"/>
      <c r="GOQ177" s="8"/>
      <c r="GOR177" s="9"/>
      <c r="GOW177" s="11"/>
      <c r="GOX177" s="8"/>
      <c r="GOY177" s="9"/>
      <c r="GPD177" s="11"/>
      <c r="GPE177" s="8"/>
      <c r="GPF177" s="9"/>
      <c r="GPK177" s="11"/>
      <c r="GPL177" s="8"/>
      <c r="GPM177" s="9"/>
      <c r="GPR177" s="11"/>
      <c r="GPS177" s="8"/>
      <c r="GPT177" s="9"/>
      <c r="GPY177" s="11"/>
      <c r="GPZ177" s="8"/>
      <c r="GQA177" s="9"/>
      <c r="GQF177" s="11"/>
      <c r="GQG177" s="8"/>
      <c r="GQH177" s="9"/>
      <c r="GQM177" s="11"/>
      <c r="GQN177" s="8"/>
      <c r="GQO177" s="9"/>
      <c r="GQT177" s="11"/>
      <c r="GQU177" s="8"/>
      <c r="GQV177" s="9"/>
      <c r="GRA177" s="11"/>
      <c r="GRB177" s="8"/>
      <c r="GRC177" s="9"/>
      <c r="GRH177" s="11"/>
      <c r="GRI177" s="8"/>
      <c r="GRJ177" s="9"/>
      <c r="GRO177" s="11"/>
      <c r="GRP177" s="8"/>
      <c r="GRQ177" s="9"/>
      <c r="GRV177" s="11"/>
      <c r="GRW177" s="8"/>
      <c r="GRX177" s="9"/>
      <c r="GSC177" s="11"/>
      <c r="GSD177" s="8"/>
      <c r="GSE177" s="9"/>
      <c r="GSJ177" s="11"/>
      <c r="GSK177" s="8"/>
      <c r="GSL177" s="9"/>
      <c r="GSQ177" s="11"/>
      <c r="GSR177" s="8"/>
      <c r="GSS177" s="9"/>
      <c r="GSX177" s="11"/>
      <c r="GSY177" s="8"/>
      <c r="GSZ177" s="9"/>
      <c r="GTE177" s="11"/>
      <c r="GTF177" s="8"/>
      <c r="GTG177" s="9"/>
      <c r="GTL177" s="11"/>
      <c r="GTM177" s="8"/>
      <c r="GTN177" s="9"/>
      <c r="GTS177" s="11"/>
      <c r="GTT177" s="8"/>
      <c r="GTU177" s="9"/>
      <c r="GTZ177" s="11"/>
      <c r="GUA177" s="8"/>
      <c r="GUB177" s="9"/>
      <c r="GUG177" s="11"/>
      <c r="GUH177" s="8"/>
      <c r="GUI177" s="9"/>
      <c r="GUN177" s="11"/>
      <c r="GUO177" s="8"/>
      <c r="GUP177" s="9"/>
      <c r="GUU177" s="11"/>
      <c r="GUV177" s="8"/>
      <c r="GUW177" s="9"/>
      <c r="GVB177" s="11"/>
      <c r="GVC177" s="8"/>
      <c r="GVD177" s="9"/>
      <c r="GVI177" s="11"/>
      <c r="GVJ177" s="8"/>
      <c r="GVK177" s="9"/>
      <c r="GVP177" s="11"/>
      <c r="GVQ177" s="8"/>
      <c r="GVR177" s="9"/>
      <c r="GVW177" s="11"/>
      <c r="GVX177" s="8"/>
      <c r="GVY177" s="9"/>
      <c r="GWD177" s="11"/>
      <c r="GWE177" s="8"/>
      <c r="GWF177" s="9"/>
      <c r="GWK177" s="11"/>
      <c r="GWL177" s="8"/>
      <c r="GWM177" s="9"/>
      <c r="GWR177" s="11"/>
      <c r="GWS177" s="8"/>
      <c r="GWT177" s="9"/>
      <c r="GWY177" s="11"/>
      <c r="GWZ177" s="8"/>
      <c r="GXA177" s="9"/>
      <c r="GXF177" s="11"/>
      <c r="GXG177" s="8"/>
      <c r="GXH177" s="9"/>
      <c r="GXM177" s="11"/>
      <c r="GXN177" s="8"/>
      <c r="GXO177" s="9"/>
      <c r="GXT177" s="11"/>
      <c r="GXU177" s="8"/>
      <c r="GXV177" s="9"/>
      <c r="GYA177" s="11"/>
      <c r="GYB177" s="8"/>
      <c r="GYC177" s="9"/>
      <c r="GYH177" s="11"/>
      <c r="GYI177" s="8"/>
      <c r="GYJ177" s="9"/>
      <c r="GYO177" s="11"/>
      <c r="GYP177" s="8"/>
      <c r="GYQ177" s="9"/>
      <c r="GYV177" s="11"/>
      <c r="GYW177" s="8"/>
      <c r="GYX177" s="9"/>
      <c r="GZC177" s="11"/>
      <c r="GZD177" s="8"/>
      <c r="GZE177" s="9"/>
      <c r="GZJ177" s="11"/>
      <c r="GZK177" s="8"/>
      <c r="GZL177" s="9"/>
      <c r="GZQ177" s="11"/>
      <c r="GZR177" s="8"/>
      <c r="GZS177" s="9"/>
      <c r="GZX177" s="11"/>
      <c r="GZY177" s="8"/>
      <c r="GZZ177" s="9"/>
      <c r="HAE177" s="11"/>
      <c r="HAF177" s="8"/>
      <c r="HAG177" s="9"/>
      <c r="HAL177" s="11"/>
      <c r="HAM177" s="8"/>
      <c r="HAN177" s="9"/>
      <c r="HAS177" s="11"/>
      <c r="HAT177" s="8"/>
      <c r="HAU177" s="9"/>
      <c r="HAZ177" s="11"/>
      <c r="HBA177" s="8"/>
      <c r="HBB177" s="9"/>
      <c r="HBG177" s="11"/>
      <c r="HBH177" s="8"/>
      <c r="HBI177" s="9"/>
      <c r="HBN177" s="11"/>
      <c r="HBO177" s="8"/>
      <c r="HBP177" s="9"/>
      <c r="HBU177" s="11"/>
      <c r="HBV177" s="8"/>
      <c r="HBW177" s="9"/>
      <c r="HCB177" s="11"/>
      <c r="HCC177" s="8"/>
      <c r="HCD177" s="9"/>
      <c r="HCI177" s="11"/>
      <c r="HCJ177" s="8"/>
      <c r="HCK177" s="9"/>
      <c r="HCP177" s="11"/>
      <c r="HCQ177" s="8"/>
      <c r="HCR177" s="9"/>
      <c r="HCW177" s="11"/>
      <c r="HCX177" s="8"/>
      <c r="HCY177" s="9"/>
      <c r="HDD177" s="11"/>
      <c r="HDE177" s="8"/>
      <c r="HDF177" s="9"/>
      <c r="HDK177" s="11"/>
      <c r="HDL177" s="8"/>
      <c r="HDM177" s="9"/>
      <c r="HDR177" s="11"/>
      <c r="HDS177" s="8"/>
      <c r="HDT177" s="9"/>
      <c r="HDY177" s="11"/>
      <c r="HDZ177" s="8"/>
      <c r="HEA177" s="9"/>
      <c r="HEF177" s="11"/>
      <c r="HEG177" s="8"/>
      <c r="HEH177" s="9"/>
      <c r="HEM177" s="11"/>
      <c r="HEN177" s="8"/>
      <c r="HEO177" s="9"/>
      <c r="HET177" s="11"/>
      <c r="HEU177" s="8"/>
      <c r="HEV177" s="9"/>
      <c r="HFA177" s="11"/>
      <c r="HFB177" s="8"/>
      <c r="HFC177" s="9"/>
      <c r="HFH177" s="11"/>
      <c r="HFI177" s="8"/>
      <c r="HFJ177" s="9"/>
      <c r="HFO177" s="11"/>
      <c r="HFP177" s="8"/>
      <c r="HFQ177" s="9"/>
      <c r="HFV177" s="11"/>
      <c r="HFW177" s="8"/>
      <c r="HFX177" s="9"/>
      <c r="HGC177" s="11"/>
      <c r="HGD177" s="8"/>
      <c r="HGE177" s="9"/>
      <c r="HGJ177" s="11"/>
      <c r="HGK177" s="8"/>
      <c r="HGL177" s="9"/>
      <c r="HGQ177" s="11"/>
      <c r="HGR177" s="8"/>
      <c r="HGS177" s="9"/>
      <c r="HGX177" s="11"/>
      <c r="HGY177" s="8"/>
      <c r="HGZ177" s="9"/>
      <c r="HHE177" s="11"/>
      <c r="HHF177" s="8"/>
      <c r="HHG177" s="9"/>
      <c r="HHL177" s="11"/>
      <c r="HHM177" s="8"/>
      <c r="HHN177" s="9"/>
      <c r="HHS177" s="11"/>
      <c r="HHT177" s="8"/>
      <c r="HHU177" s="9"/>
      <c r="HHZ177" s="11"/>
      <c r="HIA177" s="8"/>
      <c r="HIB177" s="9"/>
      <c r="HIG177" s="11"/>
      <c r="HIH177" s="8"/>
      <c r="HII177" s="9"/>
      <c r="HIN177" s="11"/>
      <c r="HIO177" s="8"/>
      <c r="HIP177" s="9"/>
      <c r="HIU177" s="11"/>
      <c r="HIV177" s="8"/>
      <c r="HIW177" s="9"/>
      <c r="HJB177" s="11"/>
      <c r="HJC177" s="8"/>
      <c r="HJD177" s="9"/>
      <c r="HJI177" s="11"/>
      <c r="HJJ177" s="8"/>
      <c r="HJK177" s="9"/>
      <c r="HJP177" s="11"/>
      <c r="HJQ177" s="8"/>
      <c r="HJR177" s="9"/>
      <c r="HJW177" s="11"/>
      <c r="HJX177" s="8"/>
      <c r="HJY177" s="9"/>
      <c r="HKD177" s="11"/>
      <c r="HKE177" s="8"/>
      <c r="HKF177" s="9"/>
      <c r="HKK177" s="11"/>
      <c r="HKL177" s="8"/>
      <c r="HKM177" s="9"/>
      <c r="HKR177" s="11"/>
      <c r="HKS177" s="8"/>
      <c r="HKT177" s="9"/>
      <c r="HKY177" s="11"/>
      <c r="HKZ177" s="8"/>
      <c r="HLA177" s="9"/>
      <c r="HLF177" s="11"/>
      <c r="HLG177" s="8"/>
      <c r="HLH177" s="9"/>
      <c r="HLM177" s="11"/>
      <c r="HLN177" s="8"/>
      <c r="HLO177" s="9"/>
      <c r="HLT177" s="11"/>
      <c r="HLU177" s="8"/>
      <c r="HLV177" s="9"/>
      <c r="HMA177" s="11"/>
      <c r="HMB177" s="8"/>
      <c r="HMC177" s="9"/>
      <c r="HMH177" s="11"/>
      <c r="HMI177" s="8"/>
      <c r="HMJ177" s="9"/>
      <c r="HMO177" s="11"/>
      <c r="HMP177" s="8"/>
      <c r="HMQ177" s="9"/>
      <c r="HMV177" s="11"/>
      <c r="HMW177" s="8"/>
      <c r="HMX177" s="9"/>
      <c r="HNC177" s="11"/>
      <c r="HND177" s="8"/>
      <c r="HNE177" s="9"/>
      <c r="HNJ177" s="11"/>
      <c r="HNK177" s="8"/>
      <c r="HNL177" s="9"/>
      <c r="HNQ177" s="11"/>
      <c r="HNR177" s="8"/>
      <c r="HNS177" s="9"/>
      <c r="HNX177" s="11"/>
      <c r="HNY177" s="8"/>
      <c r="HNZ177" s="9"/>
      <c r="HOE177" s="11"/>
      <c r="HOF177" s="8"/>
      <c r="HOG177" s="9"/>
      <c r="HOL177" s="11"/>
      <c r="HOM177" s="8"/>
      <c r="HON177" s="9"/>
      <c r="HOS177" s="11"/>
      <c r="HOT177" s="8"/>
      <c r="HOU177" s="9"/>
      <c r="HOZ177" s="11"/>
      <c r="HPA177" s="8"/>
      <c r="HPB177" s="9"/>
      <c r="HPG177" s="11"/>
      <c r="HPH177" s="8"/>
      <c r="HPI177" s="9"/>
      <c r="HPN177" s="11"/>
      <c r="HPO177" s="8"/>
      <c r="HPP177" s="9"/>
      <c r="HPU177" s="11"/>
      <c r="HPV177" s="8"/>
      <c r="HPW177" s="9"/>
      <c r="HQB177" s="11"/>
      <c r="HQC177" s="8"/>
      <c r="HQD177" s="9"/>
      <c r="HQI177" s="11"/>
      <c r="HQJ177" s="8"/>
      <c r="HQK177" s="9"/>
      <c r="HQP177" s="11"/>
      <c r="HQQ177" s="8"/>
      <c r="HQR177" s="9"/>
      <c r="HQW177" s="11"/>
      <c r="HQX177" s="8"/>
      <c r="HQY177" s="9"/>
      <c r="HRD177" s="11"/>
      <c r="HRE177" s="8"/>
      <c r="HRF177" s="9"/>
      <c r="HRK177" s="11"/>
      <c r="HRL177" s="8"/>
      <c r="HRM177" s="9"/>
      <c r="HRR177" s="11"/>
      <c r="HRS177" s="8"/>
      <c r="HRT177" s="9"/>
      <c r="HRY177" s="11"/>
      <c r="HRZ177" s="8"/>
      <c r="HSA177" s="9"/>
      <c r="HSF177" s="11"/>
      <c r="HSG177" s="8"/>
      <c r="HSH177" s="9"/>
      <c r="HSM177" s="11"/>
      <c r="HSN177" s="8"/>
      <c r="HSO177" s="9"/>
      <c r="HST177" s="11"/>
      <c r="HSU177" s="8"/>
      <c r="HSV177" s="9"/>
      <c r="HTA177" s="11"/>
      <c r="HTB177" s="8"/>
      <c r="HTC177" s="9"/>
      <c r="HTH177" s="11"/>
      <c r="HTI177" s="8"/>
      <c r="HTJ177" s="9"/>
      <c r="HTO177" s="11"/>
      <c r="HTP177" s="8"/>
      <c r="HTQ177" s="9"/>
      <c r="HTV177" s="11"/>
      <c r="HTW177" s="8"/>
      <c r="HTX177" s="9"/>
      <c r="HUC177" s="11"/>
      <c r="HUD177" s="8"/>
      <c r="HUE177" s="9"/>
      <c r="HUJ177" s="11"/>
      <c r="HUK177" s="8"/>
      <c r="HUL177" s="9"/>
      <c r="HUQ177" s="11"/>
      <c r="HUR177" s="8"/>
      <c r="HUS177" s="9"/>
      <c r="HUX177" s="11"/>
      <c r="HUY177" s="8"/>
      <c r="HUZ177" s="9"/>
      <c r="HVE177" s="11"/>
      <c r="HVF177" s="8"/>
      <c r="HVG177" s="9"/>
      <c r="HVL177" s="11"/>
      <c r="HVM177" s="8"/>
      <c r="HVN177" s="9"/>
      <c r="HVS177" s="11"/>
      <c r="HVT177" s="8"/>
      <c r="HVU177" s="9"/>
      <c r="HVZ177" s="11"/>
      <c r="HWA177" s="8"/>
      <c r="HWB177" s="9"/>
      <c r="HWG177" s="11"/>
      <c r="HWH177" s="8"/>
      <c r="HWI177" s="9"/>
      <c r="HWN177" s="11"/>
      <c r="HWO177" s="8"/>
      <c r="HWP177" s="9"/>
      <c r="HWU177" s="11"/>
      <c r="HWV177" s="8"/>
      <c r="HWW177" s="9"/>
      <c r="HXB177" s="11"/>
      <c r="HXC177" s="8"/>
      <c r="HXD177" s="9"/>
      <c r="HXI177" s="11"/>
      <c r="HXJ177" s="8"/>
      <c r="HXK177" s="9"/>
      <c r="HXP177" s="11"/>
      <c r="HXQ177" s="8"/>
      <c r="HXR177" s="9"/>
      <c r="HXW177" s="11"/>
      <c r="HXX177" s="8"/>
      <c r="HXY177" s="9"/>
      <c r="HYD177" s="11"/>
      <c r="HYE177" s="8"/>
      <c r="HYF177" s="9"/>
      <c r="HYK177" s="11"/>
      <c r="HYL177" s="8"/>
      <c r="HYM177" s="9"/>
      <c r="HYR177" s="11"/>
      <c r="HYS177" s="8"/>
      <c r="HYT177" s="9"/>
      <c r="HYY177" s="11"/>
      <c r="HYZ177" s="8"/>
      <c r="HZA177" s="9"/>
      <c r="HZF177" s="11"/>
      <c r="HZG177" s="8"/>
      <c r="HZH177" s="9"/>
      <c r="HZM177" s="11"/>
      <c r="HZN177" s="8"/>
      <c r="HZO177" s="9"/>
      <c r="HZT177" s="11"/>
      <c r="HZU177" s="8"/>
      <c r="HZV177" s="9"/>
      <c r="IAA177" s="11"/>
      <c r="IAB177" s="8"/>
      <c r="IAC177" s="9"/>
      <c r="IAH177" s="11"/>
      <c r="IAI177" s="8"/>
      <c r="IAJ177" s="9"/>
      <c r="IAO177" s="11"/>
      <c r="IAP177" s="8"/>
      <c r="IAQ177" s="9"/>
      <c r="IAV177" s="11"/>
      <c r="IAW177" s="8"/>
      <c r="IAX177" s="9"/>
      <c r="IBC177" s="11"/>
      <c r="IBD177" s="8"/>
      <c r="IBE177" s="9"/>
      <c r="IBJ177" s="11"/>
      <c r="IBK177" s="8"/>
      <c r="IBL177" s="9"/>
      <c r="IBQ177" s="11"/>
      <c r="IBR177" s="8"/>
      <c r="IBS177" s="9"/>
      <c r="IBX177" s="11"/>
      <c r="IBY177" s="8"/>
      <c r="IBZ177" s="9"/>
      <c r="ICE177" s="11"/>
      <c r="ICF177" s="8"/>
      <c r="ICG177" s="9"/>
      <c r="ICL177" s="11"/>
      <c r="ICM177" s="8"/>
      <c r="ICN177" s="9"/>
      <c r="ICS177" s="11"/>
      <c r="ICT177" s="8"/>
      <c r="ICU177" s="9"/>
      <c r="ICZ177" s="11"/>
      <c r="IDA177" s="8"/>
      <c r="IDB177" s="9"/>
      <c r="IDG177" s="11"/>
      <c r="IDH177" s="8"/>
      <c r="IDI177" s="9"/>
      <c r="IDN177" s="11"/>
      <c r="IDO177" s="8"/>
      <c r="IDP177" s="9"/>
      <c r="IDU177" s="11"/>
      <c r="IDV177" s="8"/>
      <c r="IDW177" s="9"/>
      <c r="IEB177" s="11"/>
      <c r="IEC177" s="8"/>
      <c r="IED177" s="9"/>
      <c r="IEI177" s="11"/>
      <c r="IEJ177" s="8"/>
      <c r="IEK177" s="9"/>
      <c r="IEP177" s="11"/>
      <c r="IEQ177" s="8"/>
      <c r="IER177" s="9"/>
      <c r="IEW177" s="11"/>
      <c r="IEX177" s="8"/>
      <c r="IEY177" s="9"/>
      <c r="IFD177" s="11"/>
      <c r="IFE177" s="8"/>
      <c r="IFF177" s="9"/>
      <c r="IFK177" s="11"/>
      <c r="IFL177" s="8"/>
      <c r="IFM177" s="9"/>
      <c r="IFR177" s="11"/>
      <c r="IFS177" s="8"/>
      <c r="IFT177" s="9"/>
      <c r="IFY177" s="11"/>
      <c r="IFZ177" s="8"/>
      <c r="IGA177" s="9"/>
      <c r="IGF177" s="11"/>
      <c r="IGG177" s="8"/>
      <c r="IGH177" s="9"/>
      <c r="IGM177" s="11"/>
      <c r="IGN177" s="8"/>
      <c r="IGO177" s="9"/>
      <c r="IGT177" s="11"/>
      <c r="IGU177" s="8"/>
      <c r="IGV177" s="9"/>
      <c r="IHA177" s="11"/>
      <c r="IHB177" s="8"/>
      <c r="IHC177" s="9"/>
      <c r="IHH177" s="11"/>
      <c r="IHI177" s="8"/>
      <c r="IHJ177" s="9"/>
      <c r="IHO177" s="11"/>
      <c r="IHP177" s="8"/>
      <c r="IHQ177" s="9"/>
      <c r="IHV177" s="11"/>
      <c r="IHW177" s="8"/>
      <c r="IHX177" s="9"/>
      <c r="IIC177" s="11"/>
      <c r="IID177" s="8"/>
      <c r="IIE177" s="9"/>
      <c r="IIJ177" s="11"/>
      <c r="IIK177" s="8"/>
      <c r="IIL177" s="9"/>
      <c r="IIQ177" s="11"/>
      <c r="IIR177" s="8"/>
      <c r="IIS177" s="9"/>
      <c r="IIX177" s="11"/>
      <c r="IIY177" s="8"/>
      <c r="IIZ177" s="9"/>
      <c r="IJE177" s="11"/>
      <c r="IJF177" s="8"/>
      <c r="IJG177" s="9"/>
      <c r="IJL177" s="11"/>
      <c r="IJM177" s="8"/>
      <c r="IJN177" s="9"/>
      <c r="IJS177" s="11"/>
      <c r="IJT177" s="8"/>
      <c r="IJU177" s="9"/>
      <c r="IJZ177" s="11"/>
      <c r="IKA177" s="8"/>
      <c r="IKB177" s="9"/>
      <c r="IKG177" s="11"/>
      <c r="IKH177" s="8"/>
      <c r="IKI177" s="9"/>
      <c r="IKN177" s="11"/>
      <c r="IKO177" s="8"/>
      <c r="IKP177" s="9"/>
      <c r="IKU177" s="11"/>
      <c r="IKV177" s="8"/>
      <c r="IKW177" s="9"/>
      <c r="ILB177" s="11"/>
      <c r="ILC177" s="8"/>
      <c r="ILD177" s="9"/>
      <c r="ILI177" s="11"/>
      <c r="ILJ177" s="8"/>
      <c r="ILK177" s="9"/>
      <c r="ILP177" s="11"/>
      <c r="ILQ177" s="8"/>
      <c r="ILR177" s="9"/>
      <c r="ILW177" s="11"/>
      <c r="ILX177" s="8"/>
      <c r="ILY177" s="9"/>
      <c r="IMD177" s="11"/>
      <c r="IME177" s="8"/>
      <c r="IMF177" s="9"/>
      <c r="IMK177" s="11"/>
      <c r="IML177" s="8"/>
      <c r="IMM177" s="9"/>
      <c r="IMR177" s="11"/>
      <c r="IMS177" s="8"/>
      <c r="IMT177" s="9"/>
      <c r="IMY177" s="11"/>
      <c r="IMZ177" s="8"/>
      <c r="INA177" s="9"/>
      <c r="INF177" s="11"/>
      <c r="ING177" s="8"/>
      <c r="INH177" s="9"/>
      <c r="INM177" s="11"/>
      <c r="INN177" s="8"/>
      <c r="INO177" s="9"/>
      <c r="INT177" s="11"/>
      <c r="INU177" s="8"/>
      <c r="INV177" s="9"/>
      <c r="IOA177" s="11"/>
      <c r="IOB177" s="8"/>
      <c r="IOC177" s="9"/>
      <c r="IOH177" s="11"/>
      <c r="IOI177" s="8"/>
      <c r="IOJ177" s="9"/>
      <c r="IOO177" s="11"/>
      <c r="IOP177" s="8"/>
      <c r="IOQ177" s="9"/>
      <c r="IOV177" s="11"/>
      <c r="IOW177" s="8"/>
      <c r="IOX177" s="9"/>
      <c r="IPC177" s="11"/>
      <c r="IPD177" s="8"/>
      <c r="IPE177" s="9"/>
      <c r="IPJ177" s="11"/>
      <c r="IPK177" s="8"/>
      <c r="IPL177" s="9"/>
      <c r="IPQ177" s="11"/>
      <c r="IPR177" s="8"/>
      <c r="IPS177" s="9"/>
      <c r="IPX177" s="11"/>
      <c r="IPY177" s="8"/>
      <c r="IPZ177" s="9"/>
      <c r="IQE177" s="11"/>
      <c r="IQF177" s="8"/>
      <c r="IQG177" s="9"/>
      <c r="IQL177" s="11"/>
      <c r="IQM177" s="8"/>
      <c r="IQN177" s="9"/>
      <c r="IQS177" s="11"/>
      <c r="IQT177" s="8"/>
      <c r="IQU177" s="9"/>
      <c r="IQZ177" s="11"/>
      <c r="IRA177" s="8"/>
      <c r="IRB177" s="9"/>
      <c r="IRG177" s="11"/>
      <c r="IRH177" s="8"/>
      <c r="IRI177" s="9"/>
      <c r="IRN177" s="11"/>
      <c r="IRO177" s="8"/>
      <c r="IRP177" s="9"/>
      <c r="IRU177" s="11"/>
      <c r="IRV177" s="8"/>
      <c r="IRW177" s="9"/>
      <c r="ISB177" s="11"/>
      <c r="ISC177" s="8"/>
      <c r="ISD177" s="9"/>
      <c r="ISI177" s="11"/>
      <c r="ISJ177" s="8"/>
      <c r="ISK177" s="9"/>
      <c r="ISP177" s="11"/>
      <c r="ISQ177" s="8"/>
      <c r="ISR177" s="9"/>
      <c r="ISW177" s="11"/>
      <c r="ISX177" s="8"/>
      <c r="ISY177" s="9"/>
      <c r="ITD177" s="11"/>
      <c r="ITE177" s="8"/>
      <c r="ITF177" s="9"/>
      <c r="ITK177" s="11"/>
      <c r="ITL177" s="8"/>
      <c r="ITM177" s="9"/>
      <c r="ITR177" s="11"/>
      <c r="ITS177" s="8"/>
      <c r="ITT177" s="9"/>
      <c r="ITY177" s="11"/>
      <c r="ITZ177" s="8"/>
      <c r="IUA177" s="9"/>
      <c r="IUF177" s="11"/>
      <c r="IUG177" s="8"/>
      <c r="IUH177" s="9"/>
      <c r="IUM177" s="11"/>
      <c r="IUN177" s="8"/>
      <c r="IUO177" s="9"/>
      <c r="IUT177" s="11"/>
      <c r="IUU177" s="8"/>
      <c r="IUV177" s="9"/>
      <c r="IVA177" s="11"/>
      <c r="IVB177" s="8"/>
      <c r="IVC177" s="9"/>
      <c r="IVH177" s="11"/>
      <c r="IVI177" s="8"/>
      <c r="IVJ177" s="9"/>
      <c r="IVO177" s="11"/>
      <c r="IVP177" s="8"/>
      <c r="IVQ177" s="9"/>
      <c r="IVV177" s="11"/>
      <c r="IVW177" s="8"/>
      <c r="IVX177" s="9"/>
      <c r="IWC177" s="11"/>
      <c r="IWD177" s="8"/>
      <c r="IWE177" s="9"/>
      <c r="IWJ177" s="11"/>
      <c r="IWK177" s="8"/>
      <c r="IWL177" s="9"/>
      <c r="IWQ177" s="11"/>
      <c r="IWR177" s="8"/>
      <c r="IWS177" s="9"/>
      <c r="IWX177" s="11"/>
      <c r="IWY177" s="8"/>
      <c r="IWZ177" s="9"/>
      <c r="IXE177" s="11"/>
      <c r="IXF177" s="8"/>
      <c r="IXG177" s="9"/>
      <c r="IXL177" s="11"/>
      <c r="IXM177" s="8"/>
      <c r="IXN177" s="9"/>
      <c r="IXS177" s="11"/>
      <c r="IXT177" s="8"/>
      <c r="IXU177" s="9"/>
      <c r="IXZ177" s="11"/>
      <c r="IYA177" s="8"/>
      <c r="IYB177" s="9"/>
      <c r="IYG177" s="11"/>
      <c r="IYH177" s="8"/>
      <c r="IYI177" s="9"/>
      <c r="IYN177" s="11"/>
      <c r="IYO177" s="8"/>
      <c r="IYP177" s="9"/>
      <c r="IYU177" s="11"/>
      <c r="IYV177" s="8"/>
      <c r="IYW177" s="9"/>
      <c r="IZB177" s="11"/>
      <c r="IZC177" s="8"/>
      <c r="IZD177" s="9"/>
      <c r="IZI177" s="11"/>
      <c r="IZJ177" s="8"/>
      <c r="IZK177" s="9"/>
      <c r="IZP177" s="11"/>
      <c r="IZQ177" s="8"/>
      <c r="IZR177" s="9"/>
      <c r="IZW177" s="11"/>
      <c r="IZX177" s="8"/>
      <c r="IZY177" s="9"/>
      <c r="JAD177" s="11"/>
      <c r="JAE177" s="8"/>
      <c r="JAF177" s="9"/>
      <c r="JAK177" s="11"/>
      <c r="JAL177" s="8"/>
      <c r="JAM177" s="9"/>
      <c r="JAR177" s="11"/>
      <c r="JAS177" s="8"/>
      <c r="JAT177" s="9"/>
      <c r="JAY177" s="11"/>
      <c r="JAZ177" s="8"/>
      <c r="JBA177" s="9"/>
      <c r="JBF177" s="11"/>
      <c r="JBG177" s="8"/>
      <c r="JBH177" s="9"/>
      <c r="JBM177" s="11"/>
      <c r="JBN177" s="8"/>
      <c r="JBO177" s="9"/>
      <c r="JBT177" s="11"/>
      <c r="JBU177" s="8"/>
      <c r="JBV177" s="9"/>
      <c r="JCA177" s="11"/>
      <c r="JCB177" s="8"/>
      <c r="JCC177" s="9"/>
      <c r="JCH177" s="11"/>
      <c r="JCI177" s="8"/>
      <c r="JCJ177" s="9"/>
      <c r="JCO177" s="11"/>
      <c r="JCP177" s="8"/>
      <c r="JCQ177" s="9"/>
      <c r="JCV177" s="11"/>
      <c r="JCW177" s="8"/>
      <c r="JCX177" s="9"/>
      <c r="JDC177" s="11"/>
      <c r="JDD177" s="8"/>
      <c r="JDE177" s="9"/>
      <c r="JDJ177" s="11"/>
      <c r="JDK177" s="8"/>
      <c r="JDL177" s="9"/>
      <c r="JDQ177" s="11"/>
      <c r="JDR177" s="8"/>
      <c r="JDS177" s="9"/>
      <c r="JDX177" s="11"/>
      <c r="JDY177" s="8"/>
      <c r="JDZ177" s="9"/>
      <c r="JEE177" s="11"/>
      <c r="JEF177" s="8"/>
      <c r="JEG177" s="9"/>
      <c r="JEL177" s="11"/>
      <c r="JEM177" s="8"/>
      <c r="JEN177" s="9"/>
      <c r="JES177" s="11"/>
      <c r="JET177" s="8"/>
      <c r="JEU177" s="9"/>
      <c r="JEZ177" s="11"/>
      <c r="JFA177" s="8"/>
      <c r="JFB177" s="9"/>
      <c r="JFG177" s="11"/>
      <c r="JFH177" s="8"/>
      <c r="JFI177" s="9"/>
      <c r="JFN177" s="11"/>
      <c r="JFO177" s="8"/>
      <c r="JFP177" s="9"/>
      <c r="JFU177" s="11"/>
      <c r="JFV177" s="8"/>
      <c r="JFW177" s="9"/>
      <c r="JGB177" s="11"/>
      <c r="JGC177" s="8"/>
      <c r="JGD177" s="9"/>
      <c r="JGI177" s="11"/>
      <c r="JGJ177" s="8"/>
      <c r="JGK177" s="9"/>
      <c r="JGP177" s="11"/>
      <c r="JGQ177" s="8"/>
      <c r="JGR177" s="9"/>
      <c r="JGW177" s="11"/>
      <c r="JGX177" s="8"/>
      <c r="JGY177" s="9"/>
      <c r="JHD177" s="11"/>
      <c r="JHE177" s="8"/>
      <c r="JHF177" s="9"/>
      <c r="JHK177" s="11"/>
      <c r="JHL177" s="8"/>
      <c r="JHM177" s="9"/>
      <c r="JHR177" s="11"/>
      <c r="JHS177" s="8"/>
      <c r="JHT177" s="9"/>
      <c r="JHY177" s="11"/>
      <c r="JHZ177" s="8"/>
      <c r="JIA177" s="9"/>
      <c r="JIF177" s="11"/>
      <c r="JIG177" s="8"/>
      <c r="JIH177" s="9"/>
      <c r="JIM177" s="11"/>
      <c r="JIN177" s="8"/>
      <c r="JIO177" s="9"/>
      <c r="JIT177" s="11"/>
      <c r="JIU177" s="8"/>
      <c r="JIV177" s="9"/>
      <c r="JJA177" s="11"/>
      <c r="JJB177" s="8"/>
      <c r="JJC177" s="9"/>
      <c r="JJH177" s="11"/>
      <c r="JJI177" s="8"/>
      <c r="JJJ177" s="9"/>
      <c r="JJO177" s="11"/>
      <c r="JJP177" s="8"/>
      <c r="JJQ177" s="9"/>
      <c r="JJV177" s="11"/>
      <c r="JJW177" s="8"/>
      <c r="JJX177" s="9"/>
      <c r="JKC177" s="11"/>
      <c r="JKD177" s="8"/>
      <c r="JKE177" s="9"/>
      <c r="JKJ177" s="11"/>
      <c r="JKK177" s="8"/>
      <c r="JKL177" s="9"/>
      <c r="JKQ177" s="11"/>
      <c r="JKR177" s="8"/>
      <c r="JKS177" s="9"/>
      <c r="JKX177" s="11"/>
      <c r="JKY177" s="8"/>
      <c r="JKZ177" s="9"/>
      <c r="JLE177" s="11"/>
      <c r="JLF177" s="8"/>
      <c r="JLG177" s="9"/>
      <c r="JLL177" s="11"/>
      <c r="JLM177" s="8"/>
      <c r="JLN177" s="9"/>
      <c r="JLS177" s="11"/>
      <c r="JLT177" s="8"/>
      <c r="JLU177" s="9"/>
      <c r="JLZ177" s="11"/>
      <c r="JMA177" s="8"/>
      <c r="JMB177" s="9"/>
      <c r="JMG177" s="11"/>
      <c r="JMH177" s="8"/>
      <c r="JMI177" s="9"/>
      <c r="JMN177" s="11"/>
      <c r="JMO177" s="8"/>
      <c r="JMP177" s="9"/>
      <c r="JMU177" s="11"/>
      <c r="JMV177" s="8"/>
      <c r="JMW177" s="9"/>
      <c r="JNB177" s="11"/>
      <c r="JNC177" s="8"/>
      <c r="JND177" s="9"/>
      <c r="JNI177" s="11"/>
      <c r="JNJ177" s="8"/>
      <c r="JNK177" s="9"/>
      <c r="JNP177" s="11"/>
      <c r="JNQ177" s="8"/>
      <c r="JNR177" s="9"/>
      <c r="JNW177" s="11"/>
      <c r="JNX177" s="8"/>
      <c r="JNY177" s="9"/>
      <c r="JOD177" s="11"/>
      <c r="JOE177" s="8"/>
      <c r="JOF177" s="9"/>
      <c r="JOK177" s="11"/>
      <c r="JOL177" s="8"/>
      <c r="JOM177" s="9"/>
      <c r="JOR177" s="11"/>
      <c r="JOS177" s="8"/>
      <c r="JOT177" s="9"/>
      <c r="JOY177" s="11"/>
      <c r="JOZ177" s="8"/>
      <c r="JPA177" s="9"/>
      <c r="JPF177" s="11"/>
      <c r="JPG177" s="8"/>
      <c r="JPH177" s="9"/>
      <c r="JPM177" s="11"/>
      <c r="JPN177" s="8"/>
      <c r="JPO177" s="9"/>
      <c r="JPT177" s="11"/>
      <c r="JPU177" s="8"/>
      <c r="JPV177" s="9"/>
      <c r="JQA177" s="11"/>
      <c r="JQB177" s="8"/>
      <c r="JQC177" s="9"/>
      <c r="JQH177" s="11"/>
      <c r="JQI177" s="8"/>
      <c r="JQJ177" s="9"/>
      <c r="JQO177" s="11"/>
      <c r="JQP177" s="8"/>
      <c r="JQQ177" s="9"/>
      <c r="JQV177" s="11"/>
      <c r="JQW177" s="8"/>
      <c r="JQX177" s="9"/>
      <c r="JRC177" s="11"/>
      <c r="JRD177" s="8"/>
      <c r="JRE177" s="9"/>
      <c r="JRJ177" s="11"/>
      <c r="JRK177" s="8"/>
      <c r="JRL177" s="9"/>
      <c r="JRQ177" s="11"/>
      <c r="JRR177" s="8"/>
      <c r="JRS177" s="9"/>
      <c r="JRX177" s="11"/>
      <c r="JRY177" s="8"/>
      <c r="JRZ177" s="9"/>
      <c r="JSE177" s="11"/>
      <c r="JSF177" s="8"/>
      <c r="JSG177" s="9"/>
      <c r="JSL177" s="11"/>
      <c r="JSM177" s="8"/>
      <c r="JSN177" s="9"/>
      <c r="JSS177" s="11"/>
      <c r="JST177" s="8"/>
      <c r="JSU177" s="9"/>
      <c r="JSZ177" s="11"/>
      <c r="JTA177" s="8"/>
      <c r="JTB177" s="9"/>
      <c r="JTG177" s="11"/>
      <c r="JTH177" s="8"/>
      <c r="JTI177" s="9"/>
      <c r="JTN177" s="11"/>
      <c r="JTO177" s="8"/>
      <c r="JTP177" s="9"/>
      <c r="JTU177" s="11"/>
      <c r="JTV177" s="8"/>
      <c r="JTW177" s="9"/>
      <c r="JUB177" s="11"/>
      <c r="JUC177" s="8"/>
      <c r="JUD177" s="9"/>
      <c r="JUI177" s="11"/>
      <c r="JUJ177" s="8"/>
      <c r="JUK177" s="9"/>
      <c r="JUP177" s="11"/>
      <c r="JUQ177" s="8"/>
      <c r="JUR177" s="9"/>
      <c r="JUW177" s="11"/>
      <c r="JUX177" s="8"/>
      <c r="JUY177" s="9"/>
      <c r="JVD177" s="11"/>
      <c r="JVE177" s="8"/>
      <c r="JVF177" s="9"/>
      <c r="JVK177" s="11"/>
      <c r="JVL177" s="8"/>
      <c r="JVM177" s="9"/>
      <c r="JVR177" s="11"/>
      <c r="JVS177" s="8"/>
      <c r="JVT177" s="9"/>
      <c r="JVY177" s="11"/>
      <c r="JVZ177" s="8"/>
      <c r="JWA177" s="9"/>
      <c r="JWF177" s="11"/>
      <c r="JWG177" s="8"/>
      <c r="JWH177" s="9"/>
      <c r="JWM177" s="11"/>
      <c r="JWN177" s="8"/>
      <c r="JWO177" s="9"/>
      <c r="JWT177" s="11"/>
      <c r="JWU177" s="8"/>
      <c r="JWV177" s="9"/>
      <c r="JXA177" s="11"/>
      <c r="JXB177" s="8"/>
      <c r="JXC177" s="9"/>
      <c r="JXH177" s="11"/>
      <c r="JXI177" s="8"/>
      <c r="JXJ177" s="9"/>
      <c r="JXO177" s="11"/>
      <c r="JXP177" s="8"/>
      <c r="JXQ177" s="9"/>
      <c r="JXV177" s="11"/>
      <c r="JXW177" s="8"/>
      <c r="JXX177" s="9"/>
      <c r="JYC177" s="11"/>
      <c r="JYD177" s="8"/>
      <c r="JYE177" s="9"/>
      <c r="JYJ177" s="11"/>
      <c r="JYK177" s="8"/>
      <c r="JYL177" s="9"/>
      <c r="JYQ177" s="11"/>
      <c r="JYR177" s="8"/>
      <c r="JYS177" s="9"/>
      <c r="JYX177" s="11"/>
      <c r="JYY177" s="8"/>
      <c r="JYZ177" s="9"/>
      <c r="JZE177" s="11"/>
      <c r="JZF177" s="8"/>
      <c r="JZG177" s="9"/>
      <c r="JZL177" s="11"/>
      <c r="JZM177" s="8"/>
      <c r="JZN177" s="9"/>
      <c r="JZS177" s="11"/>
      <c r="JZT177" s="8"/>
      <c r="JZU177" s="9"/>
      <c r="JZZ177" s="11"/>
      <c r="KAA177" s="8"/>
      <c r="KAB177" s="9"/>
      <c r="KAG177" s="11"/>
      <c r="KAH177" s="8"/>
      <c r="KAI177" s="9"/>
      <c r="KAN177" s="11"/>
      <c r="KAO177" s="8"/>
      <c r="KAP177" s="9"/>
      <c r="KAU177" s="11"/>
      <c r="KAV177" s="8"/>
      <c r="KAW177" s="9"/>
      <c r="KBB177" s="11"/>
      <c r="KBC177" s="8"/>
      <c r="KBD177" s="9"/>
      <c r="KBI177" s="11"/>
      <c r="KBJ177" s="8"/>
      <c r="KBK177" s="9"/>
      <c r="KBP177" s="11"/>
      <c r="KBQ177" s="8"/>
      <c r="KBR177" s="9"/>
      <c r="KBW177" s="11"/>
      <c r="KBX177" s="8"/>
      <c r="KBY177" s="9"/>
      <c r="KCD177" s="11"/>
      <c r="KCE177" s="8"/>
      <c r="KCF177" s="9"/>
      <c r="KCK177" s="11"/>
      <c r="KCL177" s="8"/>
      <c r="KCM177" s="9"/>
      <c r="KCR177" s="11"/>
      <c r="KCS177" s="8"/>
      <c r="KCT177" s="9"/>
      <c r="KCY177" s="11"/>
      <c r="KCZ177" s="8"/>
      <c r="KDA177" s="9"/>
      <c r="KDF177" s="11"/>
      <c r="KDG177" s="8"/>
      <c r="KDH177" s="9"/>
      <c r="KDM177" s="11"/>
      <c r="KDN177" s="8"/>
      <c r="KDO177" s="9"/>
      <c r="KDT177" s="11"/>
      <c r="KDU177" s="8"/>
      <c r="KDV177" s="9"/>
      <c r="KEA177" s="11"/>
      <c r="KEB177" s="8"/>
      <c r="KEC177" s="9"/>
      <c r="KEH177" s="11"/>
      <c r="KEI177" s="8"/>
      <c r="KEJ177" s="9"/>
      <c r="KEO177" s="11"/>
      <c r="KEP177" s="8"/>
      <c r="KEQ177" s="9"/>
      <c r="KEV177" s="11"/>
      <c r="KEW177" s="8"/>
      <c r="KEX177" s="9"/>
      <c r="KFC177" s="11"/>
      <c r="KFD177" s="8"/>
      <c r="KFE177" s="9"/>
      <c r="KFJ177" s="11"/>
      <c r="KFK177" s="8"/>
      <c r="KFL177" s="9"/>
      <c r="KFQ177" s="11"/>
      <c r="KFR177" s="8"/>
      <c r="KFS177" s="9"/>
      <c r="KFX177" s="11"/>
      <c r="KFY177" s="8"/>
      <c r="KFZ177" s="9"/>
      <c r="KGE177" s="11"/>
      <c r="KGF177" s="8"/>
      <c r="KGG177" s="9"/>
      <c r="KGL177" s="11"/>
      <c r="KGM177" s="8"/>
      <c r="KGN177" s="9"/>
      <c r="KGS177" s="11"/>
      <c r="KGT177" s="8"/>
      <c r="KGU177" s="9"/>
      <c r="KGZ177" s="11"/>
      <c r="KHA177" s="8"/>
      <c r="KHB177" s="9"/>
      <c r="KHG177" s="11"/>
      <c r="KHH177" s="8"/>
      <c r="KHI177" s="9"/>
      <c r="KHN177" s="11"/>
      <c r="KHO177" s="8"/>
      <c r="KHP177" s="9"/>
      <c r="KHU177" s="11"/>
      <c r="KHV177" s="8"/>
      <c r="KHW177" s="9"/>
      <c r="KIB177" s="11"/>
      <c r="KIC177" s="8"/>
      <c r="KID177" s="9"/>
      <c r="KII177" s="11"/>
      <c r="KIJ177" s="8"/>
      <c r="KIK177" s="9"/>
      <c r="KIP177" s="11"/>
      <c r="KIQ177" s="8"/>
      <c r="KIR177" s="9"/>
      <c r="KIW177" s="11"/>
      <c r="KIX177" s="8"/>
      <c r="KIY177" s="9"/>
      <c r="KJD177" s="11"/>
      <c r="KJE177" s="8"/>
      <c r="KJF177" s="9"/>
      <c r="KJK177" s="11"/>
      <c r="KJL177" s="8"/>
      <c r="KJM177" s="9"/>
      <c r="KJR177" s="11"/>
      <c r="KJS177" s="8"/>
      <c r="KJT177" s="9"/>
      <c r="KJY177" s="11"/>
      <c r="KJZ177" s="8"/>
      <c r="KKA177" s="9"/>
      <c r="KKF177" s="11"/>
      <c r="KKG177" s="8"/>
      <c r="KKH177" s="9"/>
      <c r="KKM177" s="11"/>
      <c r="KKN177" s="8"/>
      <c r="KKO177" s="9"/>
      <c r="KKT177" s="11"/>
      <c r="KKU177" s="8"/>
      <c r="KKV177" s="9"/>
      <c r="KLA177" s="11"/>
      <c r="KLB177" s="8"/>
      <c r="KLC177" s="9"/>
      <c r="KLH177" s="11"/>
      <c r="KLI177" s="8"/>
      <c r="KLJ177" s="9"/>
      <c r="KLO177" s="11"/>
      <c r="KLP177" s="8"/>
      <c r="KLQ177" s="9"/>
      <c r="KLV177" s="11"/>
      <c r="KLW177" s="8"/>
      <c r="KLX177" s="9"/>
      <c r="KMC177" s="11"/>
      <c r="KMD177" s="8"/>
      <c r="KME177" s="9"/>
      <c r="KMJ177" s="11"/>
      <c r="KMK177" s="8"/>
      <c r="KML177" s="9"/>
      <c r="KMQ177" s="11"/>
      <c r="KMR177" s="8"/>
      <c r="KMS177" s="9"/>
      <c r="KMX177" s="11"/>
      <c r="KMY177" s="8"/>
      <c r="KMZ177" s="9"/>
      <c r="KNE177" s="11"/>
      <c r="KNF177" s="8"/>
      <c r="KNG177" s="9"/>
      <c r="KNL177" s="11"/>
      <c r="KNM177" s="8"/>
      <c r="KNN177" s="9"/>
      <c r="KNS177" s="11"/>
      <c r="KNT177" s="8"/>
      <c r="KNU177" s="9"/>
      <c r="KNZ177" s="11"/>
      <c r="KOA177" s="8"/>
      <c r="KOB177" s="9"/>
      <c r="KOG177" s="11"/>
      <c r="KOH177" s="8"/>
      <c r="KOI177" s="9"/>
      <c r="KON177" s="11"/>
      <c r="KOO177" s="8"/>
      <c r="KOP177" s="9"/>
      <c r="KOU177" s="11"/>
      <c r="KOV177" s="8"/>
      <c r="KOW177" s="9"/>
      <c r="KPB177" s="11"/>
      <c r="KPC177" s="8"/>
      <c r="KPD177" s="9"/>
      <c r="KPI177" s="11"/>
      <c r="KPJ177" s="8"/>
      <c r="KPK177" s="9"/>
      <c r="KPP177" s="11"/>
      <c r="KPQ177" s="8"/>
      <c r="KPR177" s="9"/>
      <c r="KPW177" s="11"/>
      <c r="KPX177" s="8"/>
      <c r="KPY177" s="9"/>
      <c r="KQD177" s="11"/>
      <c r="KQE177" s="8"/>
      <c r="KQF177" s="9"/>
      <c r="KQK177" s="11"/>
      <c r="KQL177" s="8"/>
      <c r="KQM177" s="9"/>
      <c r="KQR177" s="11"/>
      <c r="KQS177" s="8"/>
      <c r="KQT177" s="9"/>
      <c r="KQY177" s="11"/>
      <c r="KQZ177" s="8"/>
      <c r="KRA177" s="9"/>
      <c r="KRF177" s="11"/>
      <c r="KRG177" s="8"/>
      <c r="KRH177" s="9"/>
      <c r="KRM177" s="11"/>
      <c r="KRN177" s="8"/>
      <c r="KRO177" s="9"/>
      <c r="KRT177" s="11"/>
      <c r="KRU177" s="8"/>
      <c r="KRV177" s="9"/>
      <c r="KSA177" s="11"/>
      <c r="KSB177" s="8"/>
      <c r="KSC177" s="9"/>
      <c r="KSH177" s="11"/>
      <c r="KSI177" s="8"/>
      <c r="KSJ177" s="9"/>
      <c r="KSO177" s="11"/>
      <c r="KSP177" s="8"/>
      <c r="KSQ177" s="9"/>
      <c r="KSV177" s="11"/>
      <c r="KSW177" s="8"/>
      <c r="KSX177" s="9"/>
      <c r="KTC177" s="11"/>
      <c r="KTD177" s="8"/>
      <c r="KTE177" s="9"/>
      <c r="KTJ177" s="11"/>
      <c r="KTK177" s="8"/>
      <c r="KTL177" s="9"/>
      <c r="KTQ177" s="11"/>
      <c r="KTR177" s="8"/>
      <c r="KTS177" s="9"/>
      <c r="KTX177" s="11"/>
      <c r="KTY177" s="8"/>
      <c r="KTZ177" s="9"/>
      <c r="KUE177" s="11"/>
      <c r="KUF177" s="8"/>
      <c r="KUG177" s="9"/>
      <c r="KUL177" s="11"/>
      <c r="KUM177" s="8"/>
      <c r="KUN177" s="9"/>
      <c r="KUS177" s="11"/>
      <c r="KUT177" s="8"/>
      <c r="KUU177" s="9"/>
      <c r="KUZ177" s="11"/>
      <c r="KVA177" s="8"/>
      <c r="KVB177" s="9"/>
      <c r="KVG177" s="11"/>
      <c r="KVH177" s="8"/>
      <c r="KVI177" s="9"/>
      <c r="KVN177" s="11"/>
      <c r="KVO177" s="8"/>
      <c r="KVP177" s="9"/>
      <c r="KVU177" s="11"/>
      <c r="KVV177" s="8"/>
      <c r="KVW177" s="9"/>
      <c r="KWB177" s="11"/>
      <c r="KWC177" s="8"/>
      <c r="KWD177" s="9"/>
      <c r="KWI177" s="11"/>
      <c r="KWJ177" s="8"/>
      <c r="KWK177" s="9"/>
      <c r="KWP177" s="11"/>
      <c r="KWQ177" s="8"/>
      <c r="KWR177" s="9"/>
      <c r="KWW177" s="11"/>
      <c r="KWX177" s="8"/>
      <c r="KWY177" s="9"/>
      <c r="KXD177" s="11"/>
      <c r="KXE177" s="8"/>
      <c r="KXF177" s="9"/>
      <c r="KXK177" s="11"/>
      <c r="KXL177" s="8"/>
      <c r="KXM177" s="9"/>
      <c r="KXR177" s="11"/>
      <c r="KXS177" s="8"/>
      <c r="KXT177" s="9"/>
      <c r="KXY177" s="11"/>
      <c r="KXZ177" s="8"/>
      <c r="KYA177" s="9"/>
      <c r="KYF177" s="11"/>
      <c r="KYG177" s="8"/>
      <c r="KYH177" s="9"/>
      <c r="KYM177" s="11"/>
      <c r="KYN177" s="8"/>
      <c r="KYO177" s="9"/>
      <c r="KYT177" s="11"/>
      <c r="KYU177" s="8"/>
      <c r="KYV177" s="9"/>
      <c r="KZA177" s="11"/>
      <c r="KZB177" s="8"/>
      <c r="KZC177" s="9"/>
      <c r="KZH177" s="11"/>
      <c r="KZI177" s="8"/>
      <c r="KZJ177" s="9"/>
      <c r="KZO177" s="11"/>
      <c r="KZP177" s="8"/>
      <c r="KZQ177" s="9"/>
      <c r="KZV177" s="11"/>
      <c r="KZW177" s="8"/>
      <c r="KZX177" s="9"/>
      <c r="LAC177" s="11"/>
      <c r="LAD177" s="8"/>
      <c r="LAE177" s="9"/>
      <c r="LAJ177" s="11"/>
      <c r="LAK177" s="8"/>
      <c r="LAL177" s="9"/>
      <c r="LAQ177" s="11"/>
      <c r="LAR177" s="8"/>
      <c r="LAS177" s="9"/>
      <c r="LAX177" s="11"/>
      <c r="LAY177" s="8"/>
      <c r="LAZ177" s="9"/>
      <c r="LBE177" s="11"/>
      <c r="LBF177" s="8"/>
      <c r="LBG177" s="9"/>
      <c r="LBL177" s="11"/>
      <c r="LBM177" s="8"/>
      <c r="LBN177" s="9"/>
      <c r="LBS177" s="11"/>
      <c r="LBT177" s="8"/>
      <c r="LBU177" s="9"/>
      <c r="LBZ177" s="11"/>
      <c r="LCA177" s="8"/>
      <c r="LCB177" s="9"/>
      <c r="LCG177" s="11"/>
      <c r="LCH177" s="8"/>
      <c r="LCI177" s="9"/>
      <c r="LCN177" s="11"/>
      <c r="LCO177" s="8"/>
      <c r="LCP177" s="9"/>
      <c r="LCU177" s="11"/>
      <c r="LCV177" s="8"/>
      <c r="LCW177" s="9"/>
      <c r="LDB177" s="11"/>
      <c r="LDC177" s="8"/>
      <c r="LDD177" s="9"/>
      <c r="LDI177" s="11"/>
      <c r="LDJ177" s="8"/>
      <c r="LDK177" s="9"/>
      <c r="LDP177" s="11"/>
      <c r="LDQ177" s="8"/>
      <c r="LDR177" s="9"/>
      <c r="LDW177" s="11"/>
      <c r="LDX177" s="8"/>
      <c r="LDY177" s="9"/>
      <c r="LED177" s="11"/>
      <c r="LEE177" s="8"/>
      <c r="LEF177" s="9"/>
      <c r="LEK177" s="11"/>
      <c r="LEL177" s="8"/>
      <c r="LEM177" s="9"/>
      <c r="LER177" s="11"/>
      <c r="LES177" s="8"/>
      <c r="LET177" s="9"/>
      <c r="LEY177" s="11"/>
      <c r="LEZ177" s="8"/>
      <c r="LFA177" s="9"/>
      <c r="LFF177" s="11"/>
      <c r="LFG177" s="8"/>
      <c r="LFH177" s="9"/>
      <c r="LFM177" s="11"/>
      <c r="LFN177" s="8"/>
      <c r="LFO177" s="9"/>
      <c r="LFT177" s="11"/>
      <c r="LFU177" s="8"/>
      <c r="LFV177" s="9"/>
      <c r="LGA177" s="11"/>
      <c r="LGB177" s="8"/>
      <c r="LGC177" s="9"/>
      <c r="LGH177" s="11"/>
      <c r="LGI177" s="8"/>
      <c r="LGJ177" s="9"/>
      <c r="LGO177" s="11"/>
      <c r="LGP177" s="8"/>
      <c r="LGQ177" s="9"/>
      <c r="LGV177" s="11"/>
      <c r="LGW177" s="8"/>
      <c r="LGX177" s="9"/>
      <c r="LHC177" s="11"/>
      <c r="LHD177" s="8"/>
      <c r="LHE177" s="9"/>
      <c r="LHJ177" s="11"/>
      <c r="LHK177" s="8"/>
      <c r="LHL177" s="9"/>
      <c r="LHQ177" s="11"/>
      <c r="LHR177" s="8"/>
      <c r="LHS177" s="9"/>
      <c r="LHX177" s="11"/>
      <c r="LHY177" s="8"/>
      <c r="LHZ177" s="9"/>
      <c r="LIE177" s="11"/>
      <c r="LIF177" s="8"/>
      <c r="LIG177" s="9"/>
      <c r="LIL177" s="11"/>
      <c r="LIM177" s="8"/>
      <c r="LIN177" s="9"/>
      <c r="LIS177" s="11"/>
      <c r="LIT177" s="8"/>
      <c r="LIU177" s="9"/>
      <c r="LIZ177" s="11"/>
      <c r="LJA177" s="8"/>
      <c r="LJB177" s="9"/>
      <c r="LJG177" s="11"/>
      <c r="LJH177" s="8"/>
      <c r="LJI177" s="9"/>
      <c r="LJN177" s="11"/>
      <c r="LJO177" s="8"/>
      <c r="LJP177" s="9"/>
      <c r="LJU177" s="11"/>
      <c r="LJV177" s="8"/>
      <c r="LJW177" s="9"/>
      <c r="LKB177" s="11"/>
      <c r="LKC177" s="8"/>
      <c r="LKD177" s="9"/>
      <c r="LKI177" s="11"/>
      <c r="LKJ177" s="8"/>
      <c r="LKK177" s="9"/>
      <c r="LKP177" s="11"/>
      <c r="LKQ177" s="8"/>
      <c r="LKR177" s="9"/>
      <c r="LKW177" s="11"/>
      <c r="LKX177" s="8"/>
      <c r="LKY177" s="9"/>
      <c r="LLD177" s="11"/>
      <c r="LLE177" s="8"/>
      <c r="LLF177" s="9"/>
      <c r="LLK177" s="11"/>
      <c r="LLL177" s="8"/>
      <c r="LLM177" s="9"/>
      <c r="LLR177" s="11"/>
      <c r="LLS177" s="8"/>
      <c r="LLT177" s="9"/>
      <c r="LLY177" s="11"/>
      <c r="LLZ177" s="8"/>
      <c r="LMA177" s="9"/>
      <c r="LMF177" s="11"/>
      <c r="LMG177" s="8"/>
      <c r="LMH177" s="9"/>
      <c r="LMM177" s="11"/>
      <c r="LMN177" s="8"/>
      <c r="LMO177" s="9"/>
      <c r="LMT177" s="11"/>
      <c r="LMU177" s="8"/>
      <c r="LMV177" s="9"/>
      <c r="LNA177" s="11"/>
      <c r="LNB177" s="8"/>
      <c r="LNC177" s="9"/>
      <c r="LNH177" s="11"/>
      <c r="LNI177" s="8"/>
      <c r="LNJ177" s="9"/>
      <c r="LNO177" s="11"/>
      <c r="LNP177" s="8"/>
      <c r="LNQ177" s="9"/>
      <c r="LNV177" s="11"/>
      <c r="LNW177" s="8"/>
      <c r="LNX177" s="9"/>
      <c r="LOC177" s="11"/>
      <c r="LOD177" s="8"/>
      <c r="LOE177" s="9"/>
      <c r="LOJ177" s="11"/>
      <c r="LOK177" s="8"/>
      <c r="LOL177" s="9"/>
      <c r="LOQ177" s="11"/>
      <c r="LOR177" s="8"/>
      <c r="LOS177" s="9"/>
      <c r="LOX177" s="11"/>
      <c r="LOY177" s="8"/>
      <c r="LOZ177" s="9"/>
      <c r="LPE177" s="11"/>
      <c r="LPF177" s="8"/>
      <c r="LPG177" s="9"/>
      <c r="LPL177" s="11"/>
      <c r="LPM177" s="8"/>
      <c r="LPN177" s="9"/>
      <c r="LPS177" s="11"/>
      <c r="LPT177" s="8"/>
      <c r="LPU177" s="9"/>
      <c r="LPZ177" s="11"/>
      <c r="LQA177" s="8"/>
      <c r="LQB177" s="9"/>
      <c r="LQG177" s="11"/>
      <c r="LQH177" s="8"/>
      <c r="LQI177" s="9"/>
      <c r="LQN177" s="11"/>
      <c r="LQO177" s="8"/>
      <c r="LQP177" s="9"/>
      <c r="LQU177" s="11"/>
      <c r="LQV177" s="8"/>
      <c r="LQW177" s="9"/>
      <c r="LRB177" s="11"/>
      <c r="LRC177" s="8"/>
      <c r="LRD177" s="9"/>
      <c r="LRI177" s="11"/>
      <c r="LRJ177" s="8"/>
      <c r="LRK177" s="9"/>
      <c r="LRP177" s="11"/>
      <c r="LRQ177" s="8"/>
      <c r="LRR177" s="9"/>
      <c r="LRW177" s="11"/>
      <c r="LRX177" s="8"/>
      <c r="LRY177" s="9"/>
      <c r="LSD177" s="11"/>
      <c r="LSE177" s="8"/>
      <c r="LSF177" s="9"/>
      <c r="LSK177" s="11"/>
      <c r="LSL177" s="8"/>
      <c r="LSM177" s="9"/>
      <c r="LSR177" s="11"/>
      <c r="LSS177" s="8"/>
      <c r="LST177" s="9"/>
      <c r="LSY177" s="11"/>
      <c r="LSZ177" s="8"/>
      <c r="LTA177" s="9"/>
      <c r="LTF177" s="11"/>
      <c r="LTG177" s="8"/>
      <c r="LTH177" s="9"/>
      <c r="LTM177" s="11"/>
      <c r="LTN177" s="8"/>
      <c r="LTO177" s="9"/>
      <c r="LTT177" s="11"/>
      <c r="LTU177" s="8"/>
      <c r="LTV177" s="9"/>
      <c r="LUA177" s="11"/>
      <c r="LUB177" s="8"/>
      <c r="LUC177" s="9"/>
      <c r="LUH177" s="11"/>
      <c r="LUI177" s="8"/>
      <c r="LUJ177" s="9"/>
      <c r="LUO177" s="11"/>
      <c r="LUP177" s="8"/>
      <c r="LUQ177" s="9"/>
      <c r="LUV177" s="11"/>
      <c r="LUW177" s="8"/>
      <c r="LUX177" s="9"/>
      <c r="LVC177" s="11"/>
      <c r="LVD177" s="8"/>
      <c r="LVE177" s="9"/>
      <c r="LVJ177" s="11"/>
      <c r="LVK177" s="8"/>
      <c r="LVL177" s="9"/>
      <c r="LVQ177" s="11"/>
      <c r="LVR177" s="8"/>
      <c r="LVS177" s="9"/>
      <c r="LVX177" s="11"/>
      <c r="LVY177" s="8"/>
      <c r="LVZ177" s="9"/>
      <c r="LWE177" s="11"/>
      <c r="LWF177" s="8"/>
      <c r="LWG177" s="9"/>
      <c r="LWL177" s="11"/>
      <c r="LWM177" s="8"/>
      <c r="LWN177" s="9"/>
      <c r="LWS177" s="11"/>
      <c r="LWT177" s="8"/>
      <c r="LWU177" s="9"/>
      <c r="LWZ177" s="11"/>
      <c r="LXA177" s="8"/>
      <c r="LXB177" s="9"/>
      <c r="LXG177" s="11"/>
      <c r="LXH177" s="8"/>
      <c r="LXI177" s="9"/>
      <c r="LXN177" s="11"/>
      <c r="LXO177" s="8"/>
      <c r="LXP177" s="9"/>
      <c r="LXU177" s="11"/>
      <c r="LXV177" s="8"/>
      <c r="LXW177" s="9"/>
      <c r="LYB177" s="11"/>
      <c r="LYC177" s="8"/>
      <c r="LYD177" s="9"/>
      <c r="LYI177" s="11"/>
      <c r="LYJ177" s="8"/>
      <c r="LYK177" s="9"/>
      <c r="LYP177" s="11"/>
      <c r="LYQ177" s="8"/>
      <c r="LYR177" s="9"/>
      <c r="LYW177" s="11"/>
      <c r="LYX177" s="8"/>
      <c r="LYY177" s="9"/>
      <c r="LZD177" s="11"/>
      <c r="LZE177" s="8"/>
      <c r="LZF177" s="9"/>
      <c r="LZK177" s="11"/>
      <c r="LZL177" s="8"/>
      <c r="LZM177" s="9"/>
      <c r="LZR177" s="11"/>
      <c r="LZS177" s="8"/>
      <c r="LZT177" s="9"/>
      <c r="LZY177" s="11"/>
      <c r="LZZ177" s="8"/>
      <c r="MAA177" s="9"/>
      <c r="MAF177" s="11"/>
      <c r="MAG177" s="8"/>
      <c r="MAH177" s="9"/>
      <c r="MAM177" s="11"/>
      <c r="MAN177" s="8"/>
      <c r="MAO177" s="9"/>
      <c r="MAT177" s="11"/>
      <c r="MAU177" s="8"/>
      <c r="MAV177" s="9"/>
      <c r="MBA177" s="11"/>
      <c r="MBB177" s="8"/>
      <c r="MBC177" s="9"/>
      <c r="MBH177" s="11"/>
      <c r="MBI177" s="8"/>
      <c r="MBJ177" s="9"/>
      <c r="MBO177" s="11"/>
      <c r="MBP177" s="8"/>
      <c r="MBQ177" s="9"/>
      <c r="MBV177" s="11"/>
      <c r="MBW177" s="8"/>
      <c r="MBX177" s="9"/>
      <c r="MCC177" s="11"/>
      <c r="MCD177" s="8"/>
      <c r="MCE177" s="9"/>
      <c r="MCJ177" s="11"/>
      <c r="MCK177" s="8"/>
      <c r="MCL177" s="9"/>
      <c r="MCQ177" s="11"/>
      <c r="MCR177" s="8"/>
      <c r="MCS177" s="9"/>
      <c r="MCX177" s="11"/>
      <c r="MCY177" s="8"/>
      <c r="MCZ177" s="9"/>
      <c r="MDE177" s="11"/>
      <c r="MDF177" s="8"/>
      <c r="MDG177" s="9"/>
      <c r="MDL177" s="11"/>
      <c r="MDM177" s="8"/>
      <c r="MDN177" s="9"/>
      <c r="MDS177" s="11"/>
      <c r="MDT177" s="8"/>
      <c r="MDU177" s="9"/>
      <c r="MDZ177" s="11"/>
      <c r="MEA177" s="8"/>
      <c r="MEB177" s="9"/>
      <c r="MEG177" s="11"/>
      <c r="MEH177" s="8"/>
      <c r="MEI177" s="9"/>
      <c r="MEN177" s="11"/>
      <c r="MEO177" s="8"/>
      <c r="MEP177" s="9"/>
      <c r="MEU177" s="11"/>
      <c r="MEV177" s="8"/>
      <c r="MEW177" s="9"/>
      <c r="MFB177" s="11"/>
      <c r="MFC177" s="8"/>
      <c r="MFD177" s="9"/>
      <c r="MFI177" s="11"/>
      <c r="MFJ177" s="8"/>
      <c r="MFK177" s="9"/>
      <c r="MFP177" s="11"/>
      <c r="MFQ177" s="8"/>
      <c r="MFR177" s="9"/>
      <c r="MFW177" s="11"/>
      <c r="MFX177" s="8"/>
      <c r="MFY177" s="9"/>
      <c r="MGD177" s="11"/>
      <c r="MGE177" s="8"/>
      <c r="MGF177" s="9"/>
      <c r="MGK177" s="11"/>
      <c r="MGL177" s="8"/>
      <c r="MGM177" s="9"/>
      <c r="MGR177" s="11"/>
      <c r="MGS177" s="8"/>
      <c r="MGT177" s="9"/>
      <c r="MGY177" s="11"/>
      <c r="MGZ177" s="8"/>
      <c r="MHA177" s="9"/>
      <c r="MHF177" s="11"/>
      <c r="MHG177" s="8"/>
      <c r="MHH177" s="9"/>
      <c r="MHM177" s="11"/>
      <c r="MHN177" s="8"/>
      <c r="MHO177" s="9"/>
      <c r="MHT177" s="11"/>
      <c r="MHU177" s="8"/>
      <c r="MHV177" s="9"/>
      <c r="MIA177" s="11"/>
      <c r="MIB177" s="8"/>
      <c r="MIC177" s="9"/>
      <c r="MIH177" s="11"/>
      <c r="MII177" s="8"/>
      <c r="MIJ177" s="9"/>
      <c r="MIO177" s="11"/>
      <c r="MIP177" s="8"/>
      <c r="MIQ177" s="9"/>
      <c r="MIV177" s="11"/>
      <c r="MIW177" s="8"/>
      <c r="MIX177" s="9"/>
      <c r="MJC177" s="11"/>
      <c r="MJD177" s="8"/>
      <c r="MJE177" s="9"/>
      <c r="MJJ177" s="11"/>
      <c r="MJK177" s="8"/>
      <c r="MJL177" s="9"/>
      <c r="MJQ177" s="11"/>
      <c r="MJR177" s="8"/>
      <c r="MJS177" s="9"/>
      <c r="MJX177" s="11"/>
      <c r="MJY177" s="8"/>
      <c r="MJZ177" s="9"/>
      <c r="MKE177" s="11"/>
      <c r="MKF177" s="8"/>
      <c r="MKG177" s="9"/>
      <c r="MKL177" s="11"/>
      <c r="MKM177" s="8"/>
      <c r="MKN177" s="9"/>
      <c r="MKS177" s="11"/>
      <c r="MKT177" s="8"/>
      <c r="MKU177" s="9"/>
      <c r="MKZ177" s="11"/>
      <c r="MLA177" s="8"/>
      <c r="MLB177" s="9"/>
      <c r="MLG177" s="11"/>
      <c r="MLH177" s="8"/>
      <c r="MLI177" s="9"/>
      <c r="MLN177" s="11"/>
      <c r="MLO177" s="8"/>
      <c r="MLP177" s="9"/>
      <c r="MLU177" s="11"/>
      <c r="MLV177" s="8"/>
      <c r="MLW177" s="9"/>
      <c r="MMB177" s="11"/>
      <c r="MMC177" s="8"/>
      <c r="MMD177" s="9"/>
      <c r="MMI177" s="11"/>
      <c r="MMJ177" s="8"/>
      <c r="MMK177" s="9"/>
      <c r="MMP177" s="11"/>
      <c r="MMQ177" s="8"/>
      <c r="MMR177" s="9"/>
      <c r="MMW177" s="11"/>
      <c r="MMX177" s="8"/>
      <c r="MMY177" s="9"/>
      <c r="MND177" s="11"/>
      <c r="MNE177" s="8"/>
      <c r="MNF177" s="9"/>
      <c r="MNK177" s="11"/>
      <c r="MNL177" s="8"/>
      <c r="MNM177" s="9"/>
      <c r="MNR177" s="11"/>
      <c r="MNS177" s="8"/>
      <c r="MNT177" s="9"/>
      <c r="MNY177" s="11"/>
      <c r="MNZ177" s="8"/>
      <c r="MOA177" s="9"/>
      <c r="MOF177" s="11"/>
      <c r="MOG177" s="8"/>
      <c r="MOH177" s="9"/>
      <c r="MOM177" s="11"/>
      <c r="MON177" s="8"/>
      <c r="MOO177" s="9"/>
      <c r="MOT177" s="11"/>
      <c r="MOU177" s="8"/>
      <c r="MOV177" s="9"/>
      <c r="MPA177" s="11"/>
      <c r="MPB177" s="8"/>
      <c r="MPC177" s="9"/>
      <c r="MPH177" s="11"/>
      <c r="MPI177" s="8"/>
      <c r="MPJ177" s="9"/>
      <c r="MPO177" s="11"/>
      <c r="MPP177" s="8"/>
      <c r="MPQ177" s="9"/>
      <c r="MPV177" s="11"/>
      <c r="MPW177" s="8"/>
      <c r="MPX177" s="9"/>
      <c r="MQC177" s="11"/>
      <c r="MQD177" s="8"/>
      <c r="MQE177" s="9"/>
      <c r="MQJ177" s="11"/>
      <c r="MQK177" s="8"/>
      <c r="MQL177" s="9"/>
      <c r="MQQ177" s="11"/>
      <c r="MQR177" s="8"/>
      <c r="MQS177" s="9"/>
      <c r="MQX177" s="11"/>
      <c r="MQY177" s="8"/>
      <c r="MQZ177" s="9"/>
      <c r="MRE177" s="11"/>
      <c r="MRF177" s="8"/>
      <c r="MRG177" s="9"/>
      <c r="MRL177" s="11"/>
      <c r="MRM177" s="8"/>
      <c r="MRN177" s="9"/>
      <c r="MRS177" s="11"/>
      <c r="MRT177" s="8"/>
      <c r="MRU177" s="9"/>
      <c r="MRZ177" s="11"/>
      <c r="MSA177" s="8"/>
      <c r="MSB177" s="9"/>
      <c r="MSG177" s="11"/>
      <c r="MSH177" s="8"/>
      <c r="MSI177" s="9"/>
      <c r="MSN177" s="11"/>
      <c r="MSO177" s="8"/>
      <c r="MSP177" s="9"/>
      <c r="MSU177" s="11"/>
      <c r="MSV177" s="8"/>
      <c r="MSW177" s="9"/>
      <c r="MTB177" s="11"/>
      <c r="MTC177" s="8"/>
      <c r="MTD177" s="9"/>
      <c r="MTI177" s="11"/>
      <c r="MTJ177" s="8"/>
      <c r="MTK177" s="9"/>
      <c r="MTP177" s="11"/>
      <c r="MTQ177" s="8"/>
      <c r="MTR177" s="9"/>
      <c r="MTW177" s="11"/>
      <c r="MTX177" s="8"/>
      <c r="MTY177" s="9"/>
      <c r="MUD177" s="11"/>
      <c r="MUE177" s="8"/>
      <c r="MUF177" s="9"/>
      <c r="MUK177" s="11"/>
      <c r="MUL177" s="8"/>
      <c r="MUM177" s="9"/>
      <c r="MUR177" s="11"/>
      <c r="MUS177" s="8"/>
      <c r="MUT177" s="9"/>
      <c r="MUY177" s="11"/>
      <c r="MUZ177" s="8"/>
      <c r="MVA177" s="9"/>
      <c r="MVF177" s="11"/>
      <c r="MVG177" s="8"/>
      <c r="MVH177" s="9"/>
      <c r="MVM177" s="11"/>
      <c r="MVN177" s="8"/>
      <c r="MVO177" s="9"/>
      <c r="MVT177" s="11"/>
      <c r="MVU177" s="8"/>
      <c r="MVV177" s="9"/>
      <c r="MWA177" s="11"/>
      <c r="MWB177" s="8"/>
      <c r="MWC177" s="9"/>
      <c r="MWH177" s="11"/>
      <c r="MWI177" s="8"/>
      <c r="MWJ177" s="9"/>
      <c r="MWO177" s="11"/>
      <c r="MWP177" s="8"/>
      <c r="MWQ177" s="9"/>
      <c r="MWV177" s="11"/>
      <c r="MWW177" s="8"/>
      <c r="MWX177" s="9"/>
      <c r="MXC177" s="11"/>
      <c r="MXD177" s="8"/>
      <c r="MXE177" s="9"/>
      <c r="MXJ177" s="11"/>
      <c r="MXK177" s="8"/>
      <c r="MXL177" s="9"/>
      <c r="MXQ177" s="11"/>
      <c r="MXR177" s="8"/>
      <c r="MXS177" s="9"/>
      <c r="MXX177" s="11"/>
      <c r="MXY177" s="8"/>
      <c r="MXZ177" s="9"/>
      <c r="MYE177" s="11"/>
      <c r="MYF177" s="8"/>
      <c r="MYG177" s="9"/>
      <c r="MYL177" s="11"/>
      <c r="MYM177" s="8"/>
      <c r="MYN177" s="9"/>
      <c r="MYS177" s="11"/>
      <c r="MYT177" s="8"/>
      <c r="MYU177" s="9"/>
      <c r="MYZ177" s="11"/>
      <c r="MZA177" s="8"/>
      <c r="MZB177" s="9"/>
      <c r="MZG177" s="11"/>
      <c r="MZH177" s="8"/>
      <c r="MZI177" s="9"/>
      <c r="MZN177" s="11"/>
      <c r="MZO177" s="8"/>
      <c r="MZP177" s="9"/>
      <c r="MZU177" s="11"/>
      <c r="MZV177" s="8"/>
      <c r="MZW177" s="9"/>
      <c r="NAB177" s="11"/>
      <c r="NAC177" s="8"/>
      <c r="NAD177" s="9"/>
      <c r="NAI177" s="11"/>
      <c r="NAJ177" s="8"/>
      <c r="NAK177" s="9"/>
      <c r="NAP177" s="11"/>
      <c r="NAQ177" s="8"/>
      <c r="NAR177" s="9"/>
      <c r="NAW177" s="11"/>
      <c r="NAX177" s="8"/>
      <c r="NAY177" s="9"/>
      <c r="NBD177" s="11"/>
      <c r="NBE177" s="8"/>
      <c r="NBF177" s="9"/>
      <c r="NBK177" s="11"/>
      <c r="NBL177" s="8"/>
      <c r="NBM177" s="9"/>
      <c r="NBR177" s="11"/>
      <c r="NBS177" s="8"/>
      <c r="NBT177" s="9"/>
      <c r="NBY177" s="11"/>
      <c r="NBZ177" s="8"/>
      <c r="NCA177" s="9"/>
      <c r="NCF177" s="11"/>
      <c r="NCG177" s="8"/>
      <c r="NCH177" s="9"/>
      <c r="NCM177" s="11"/>
      <c r="NCN177" s="8"/>
      <c r="NCO177" s="9"/>
      <c r="NCT177" s="11"/>
      <c r="NCU177" s="8"/>
      <c r="NCV177" s="9"/>
      <c r="NDA177" s="11"/>
      <c r="NDB177" s="8"/>
      <c r="NDC177" s="9"/>
      <c r="NDH177" s="11"/>
      <c r="NDI177" s="8"/>
      <c r="NDJ177" s="9"/>
      <c r="NDO177" s="11"/>
      <c r="NDP177" s="8"/>
      <c r="NDQ177" s="9"/>
      <c r="NDV177" s="11"/>
      <c r="NDW177" s="8"/>
      <c r="NDX177" s="9"/>
      <c r="NEC177" s="11"/>
      <c r="NED177" s="8"/>
      <c r="NEE177" s="9"/>
      <c r="NEJ177" s="11"/>
      <c r="NEK177" s="8"/>
      <c r="NEL177" s="9"/>
      <c r="NEQ177" s="11"/>
      <c r="NER177" s="8"/>
      <c r="NES177" s="9"/>
      <c r="NEX177" s="11"/>
      <c r="NEY177" s="8"/>
      <c r="NEZ177" s="9"/>
      <c r="NFE177" s="11"/>
      <c r="NFF177" s="8"/>
      <c r="NFG177" s="9"/>
      <c r="NFL177" s="11"/>
      <c r="NFM177" s="8"/>
      <c r="NFN177" s="9"/>
      <c r="NFS177" s="11"/>
      <c r="NFT177" s="8"/>
      <c r="NFU177" s="9"/>
      <c r="NFZ177" s="11"/>
      <c r="NGA177" s="8"/>
      <c r="NGB177" s="9"/>
      <c r="NGG177" s="11"/>
      <c r="NGH177" s="8"/>
      <c r="NGI177" s="9"/>
      <c r="NGN177" s="11"/>
      <c r="NGO177" s="8"/>
      <c r="NGP177" s="9"/>
      <c r="NGU177" s="11"/>
      <c r="NGV177" s="8"/>
      <c r="NGW177" s="9"/>
      <c r="NHB177" s="11"/>
      <c r="NHC177" s="8"/>
      <c r="NHD177" s="9"/>
      <c r="NHI177" s="11"/>
      <c r="NHJ177" s="8"/>
      <c r="NHK177" s="9"/>
      <c r="NHP177" s="11"/>
      <c r="NHQ177" s="8"/>
      <c r="NHR177" s="9"/>
      <c r="NHW177" s="11"/>
      <c r="NHX177" s="8"/>
      <c r="NHY177" s="9"/>
      <c r="NID177" s="11"/>
      <c r="NIE177" s="8"/>
      <c r="NIF177" s="9"/>
      <c r="NIK177" s="11"/>
      <c r="NIL177" s="8"/>
      <c r="NIM177" s="9"/>
      <c r="NIR177" s="11"/>
      <c r="NIS177" s="8"/>
      <c r="NIT177" s="9"/>
      <c r="NIY177" s="11"/>
      <c r="NIZ177" s="8"/>
      <c r="NJA177" s="9"/>
      <c r="NJF177" s="11"/>
      <c r="NJG177" s="8"/>
      <c r="NJH177" s="9"/>
      <c r="NJM177" s="11"/>
      <c r="NJN177" s="8"/>
      <c r="NJO177" s="9"/>
      <c r="NJT177" s="11"/>
      <c r="NJU177" s="8"/>
      <c r="NJV177" s="9"/>
      <c r="NKA177" s="11"/>
      <c r="NKB177" s="8"/>
      <c r="NKC177" s="9"/>
      <c r="NKH177" s="11"/>
      <c r="NKI177" s="8"/>
      <c r="NKJ177" s="9"/>
      <c r="NKO177" s="11"/>
      <c r="NKP177" s="8"/>
      <c r="NKQ177" s="9"/>
      <c r="NKV177" s="11"/>
      <c r="NKW177" s="8"/>
      <c r="NKX177" s="9"/>
      <c r="NLC177" s="11"/>
      <c r="NLD177" s="8"/>
      <c r="NLE177" s="9"/>
      <c r="NLJ177" s="11"/>
      <c r="NLK177" s="8"/>
      <c r="NLL177" s="9"/>
      <c r="NLQ177" s="11"/>
      <c r="NLR177" s="8"/>
      <c r="NLS177" s="9"/>
      <c r="NLX177" s="11"/>
      <c r="NLY177" s="8"/>
      <c r="NLZ177" s="9"/>
      <c r="NME177" s="11"/>
      <c r="NMF177" s="8"/>
      <c r="NMG177" s="9"/>
      <c r="NML177" s="11"/>
      <c r="NMM177" s="8"/>
      <c r="NMN177" s="9"/>
      <c r="NMS177" s="11"/>
      <c r="NMT177" s="8"/>
      <c r="NMU177" s="9"/>
      <c r="NMZ177" s="11"/>
      <c r="NNA177" s="8"/>
      <c r="NNB177" s="9"/>
      <c r="NNG177" s="11"/>
      <c r="NNH177" s="8"/>
      <c r="NNI177" s="9"/>
      <c r="NNN177" s="11"/>
      <c r="NNO177" s="8"/>
      <c r="NNP177" s="9"/>
      <c r="NNU177" s="11"/>
      <c r="NNV177" s="8"/>
      <c r="NNW177" s="9"/>
      <c r="NOB177" s="11"/>
      <c r="NOC177" s="8"/>
      <c r="NOD177" s="9"/>
      <c r="NOI177" s="11"/>
      <c r="NOJ177" s="8"/>
      <c r="NOK177" s="9"/>
      <c r="NOP177" s="11"/>
      <c r="NOQ177" s="8"/>
      <c r="NOR177" s="9"/>
      <c r="NOW177" s="11"/>
      <c r="NOX177" s="8"/>
      <c r="NOY177" s="9"/>
      <c r="NPD177" s="11"/>
      <c r="NPE177" s="8"/>
      <c r="NPF177" s="9"/>
      <c r="NPK177" s="11"/>
      <c r="NPL177" s="8"/>
      <c r="NPM177" s="9"/>
      <c r="NPR177" s="11"/>
      <c r="NPS177" s="8"/>
      <c r="NPT177" s="9"/>
      <c r="NPY177" s="11"/>
      <c r="NPZ177" s="8"/>
      <c r="NQA177" s="9"/>
      <c r="NQF177" s="11"/>
      <c r="NQG177" s="8"/>
      <c r="NQH177" s="9"/>
      <c r="NQM177" s="11"/>
      <c r="NQN177" s="8"/>
      <c r="NQO177" s="9"/>
      <c r="NQT177" s="11"/>
      <c r="NQU177" s="8"/>
      <c r="NQV177" s="9"/>
      <c r="NRA177" s="11"/>
      <c r="NRB177" s="8"/>
      <c r="NRC177" s="9"/>
      <c r="NRH177" s="11"/>
      <c r="NRI177" s="8"/>
      <c r="NRJ177" s="9"/>
      <c r="NRO177" s="11"/>
      <c r="NRP177" s="8"/>
      <c r="NRQ177" s="9"/>
      <c r="NRV177" s="11"/>
      <c r="NRW177" s="8"/>
      <c r="NRX177" s="9"/>
      <c r="NSC177" s="11"/>
      <c r="NSD177" s="8"/>
      <c r="NSE177" s="9"/>
      <c r="NSJ177" s="11"/>
      <c r="NSK177" s="8"/>
      <c r="NSL177" s="9"/>
      <c r="NSQ177" s="11"/>
      <c r="NSR177" s="8"/>
      <c r="NSS177" s="9"/>
      <c r="NSX177" s="11"/>
      <c r="NSY177" s="8"/>
      <c r="NSZ177" s="9"/>
      <c r="NTE177" s="11"/>
      <c r="NTF177" s="8"/>
      <c r="NTG177" s="9"/>
      <c r="NTL177" s="11"/>
      <c r="NTM177" s="8"/>
      <c r="NTN177" s="9"/>
      <c r="NTS177" s="11"/>
      <c r="NTT177" s="8"/>
      <c r="NTU177" s="9"/>
      <c r="NTZ177" s="11"/>
      <c r="NUA177" s="8"/>
      <c r="NUB177" s="9"/>
      <c r="NUG177" s="11"/>
      <c r="NUH177" s="8"/>
      <c r="NUI177" s="9"/>
      <c r="NUN177" s="11"/>
      <c r="NUO177" s="8"/>
      <c r="NUP177" s="9"/>
      <c r="NUU177" s="11"/>
      <c r="NUV177" s="8"/>
      <c r="NUW177" s="9"/>
      <c r="NVB177" s="11"/>
      <c r="NVC177" s="8"/>
      <c r="NVD177" s="9"/>
      <c r="NVI177" s="11"/>
      <c r="NVJ177" s="8"/>
      <c r="NVK177" s="9"/>
      <c r="NVP177" s="11"/>
      <c r="NVQ177" s="8"/>
      <c r="NVR177" s="9"/>
      <c r="NVW177" s="11"/>
      <c r="NVX177" s="8"/>
      <c r="NVY177" s="9"/>
      <c r="NWD177" s="11"/>
      <c r="NWE177" s="8"/>
      <c r="NWF177" s="9"/>
      <c r="NWK177" s="11"/>
      <c r="NWL177" s="8"/>
      <c r="NWM177" s="9"/>
      <c r="NWR177" s="11"/>
      <c r="NWS177" s="8"/>
      <c r="NWT177" s="9"/>
      <c r="NWY177" s="11"/>
      <c r="NWZ177" s="8"/>
      <c r="NXA177" s="9"/>
      <c r="NXF177" s="11"/>
      <c r="NXG177" s="8"/>
      <c r="NXH177" s="9"/>
      <c r="NXM177" s="11"/>
      <c r="NXN177" s="8"/>
      <c r="NXO177" s="9"/>
      <c r="NXT177" s="11"/>
      <c r="NXU177" s="8"/>
      <c r="NXV177" s="9"/>
      <c r="NYA177" s="11"/>
      <c r="NYB177" s="8"/>
      <c r="NYC177" s="9"/>
      <c r="NYH177" s="11"/>
      <c r="NYI177" s="8"/>
      <c r="NYJ177" s="9"/>
      <c r="NYO177" s="11"/>
      <c r="NYP177" s="8"/>
      <c r="NYQ177" s="9"/>
      <c r="NYV177" s="11"/>
      <c r="NYW177" s="8"/>
      <c r="NYX177" s="9"/>
      <c r="NZC177" s="11"/>
      <c r="NZD177" s="8"/>
      <c r="NZE177" s="9"/>
      <c r="NZJ177" s="11"/>
      <c r="NZK177" s="8"/>
      <c r="NZL177" s="9"/>
      <c r="NZQ177" s="11"/>
      <c r="NZR177" s="8"/>
      <c r="NZS177" s="9"/>
      <c r="NZX177" s="11"/>
      <c r="NZY177" s="8"/>
      <c r="NZZ177" s="9"/>
      <c r="OAE177" s="11"/>
      <c r="OAF177" s="8"/>
      <c r="OAG177" s="9"/>
      <c r="OAL177" s="11"/>
      <c r="OAM177" s="8"/>
      <c r="OAN177" s="9"/>
      <c r="OAS177" s="11"/>
      <c r="OAT177" s="8"/>
      <c r="OAU177" s="9"/>
      <c r="OAZ177" s="11"/>
      <c r="OBA177" s="8"/>
      <c r="OBB177" s="9"/>
      <c r="OBG177" s="11"/>
      <c r="OBH177" s="8"/>
      <c r="OBI177" s="9"/>
      <c r="OBN177" s="11"/>
      <c r="OBO177" s="8"/>
      <c r="OBP177" s="9"/>
      <c r="OBU177" s="11"/>
      <c r="OBV177" s="8"/>
      <c r="OBW177" s="9"/>
      <c r="OCB177" s="11"/>
      <c r="OCC177" s="8"/>
      <c r="OCD177" s="9"/>
      <c r="OCI177" s="11"/>
      <c r="OCJ177" s="8"/>
      <c r="OCK177" s="9"/>
      <c r="OCP177" s="11"/>
      <c r="OCQ177" s="8"/>
      <c r="OCR177" s="9"/>
      <c r="OCW177" s="11"/>
      <c r="OCX177" s="8"/>
      <c r="OCY177" s="9"/>
      <c r="ODD177" s="11"/>
      <c r="ODE177" s="8"/>
      <c r="ODF177" s="9"/>
      <c r="ODK177" s="11"/>
      <c r="ODL177" s="8"/>
      <c r="ODM177" s="9"/>
      <c r="ODR177" s="11"/>
      <c r="ODS177" s="8"/>
      <c r="ODT177" s="9"/>
      <c r="ODY177" s="11"/>
      <c r="ODZ177" s="8"/>
      <c r="OEA177" s="9"/>
      <c r="OEF177" s="11"/>
      <c r="OEG177" s="8"/>
      <c r="OEH177" s="9"/>
      <c r="OEM177" s="11"/>
      <c r="OEN177" s="8"/>
      <c r="OEO177" s="9"/>
      <c r="OET177" s="11"/>
      <c r="OEU177" s="8"/>
      <c r="OEV177" s="9"/>
      <c r="OFA177" s="11"/>
      <c r="OFB177" s="8"/>
      <c r="OFC177" s="9"/>
      <c r="OFH177" s="11"/>
      <c r="OFI177" s="8"/>
      <c r="OFJ177" s="9"/>
      <c r="OFO177" s="11"/>
      <c r="OFP177" s="8"/>
      <c r="OFQ177" s="9"/>
      <c r="OFV177" s="11"/>
      <c r="OFW177" s="8"/>
      <c r="OFX177" s="9"/>
      <c r="OGC177" s="11"/>
      <c r="OGD177" s="8"/>
      <c r="OGE177" s="9"/>
      <c r="OGJ177" s="11"/>
      <c r="OGK177" s="8"/>
      <c r="OGL177" s="9"/>
      <c r="OGQ177" s="11"/>
      <c r="OGR177" s="8"/>
      <c r="OGS177" s="9"/>
      <c r="OGX177" s="11"/>
      <c r="OGY177" s="8"/>
      <c r="OGZ177" s="9"/>
      <c r="OHE177" s="11"/>
      <c r="OHF177" s="8"/>
      <c r="OHG177" s="9"/>
      <c r="OHL177" s="11"/>
      <c r="OHM177" s="8"/>
      <c r="OHN177" s="9"/>
      <c r="OHS177" s="11"/>
      <c r="OHT177" s="8"/>
      <c r="OHU177" s="9"/>
      <c r="OHZ177" s="11"/>
      <c r="OIA177" s="8"/>
      <c r="OIB177" s="9"/>
      <c r="OIG177" s="11"/>
      <c r="OIH177" s="8"/>
      <c r="OII177" s="9"/>
      <c r="OIN177" s="11"/>
      <c r="OIO177" s="8"/>
      <c r="OIP177" s="9"/>
      <c r="OIU177" s="11"/>
      <c r="OIV177" s="8"/>
      <c r="OIW177" s="9"/>
      <c r="OJB177" s="11"/>
      <c r="OJC177" s="8"/>
      <c r="OJD177" s="9"/>
      <c r="OJI177" s="11"/>
      <c r="OJJ177" s="8"/>
      <c r="OJK177" s="9"/>
      <c r="OJP177" s="11"/>
      <c r="OJQ177" s="8"/>
      <c r="OJR177" s="9"/>
      <c r="OJW177" s="11"/>
      <c r="OJX177" s="8"/>
      <c r="OJY177" s="9"/>
      <c r="OKD177" s="11"/>
      <c r="OKE177" s="8"/>
      <c r="OKF177" s="9"/>
      <c r="OKK177" s="11"/>
      <c r="OKL177" s="8"/>
      <c r="OKM177" s="9"/>
      <c r="OKR177" s="11"/>
      <c r="OKS177" s="8"/>
      <c r="OKT177" s="9"/>
      <c r="OKY177" s="11"/>
      <c r="OKZ177" s="8"/>
      <c r="OLA177" s="9"/>
      <c r="OLF177" s="11"/>
      <c r="OLG177" s="8"/>
      <c r="OLH177" s="9"/>
      <c r="OLM177" s="11"/>
      <c r="OLN177" s="8"/>
      <c r="OLO177" s="9"/>
      <c r="OLT177" s="11"/>
      <c r="OLU177" s="8"/>
      <c r="OLV177" s="9"/>
      <c r="OMA177" s="11"/>
      <c r="OMB177" s="8"/>
      <c r="OMC177" s="9"/>
      <c r="OMH177" s="11"/>
      <c r="OMI177" s="8"/>
      <c r="OMJ177" s="9"/>
      <c r="OMO177" s="11"/>
      <c r="OMP177" s="8"/>
      <c r="OMQ177" s="9"/>
      <c r="OMV177" s="11"/>
      <c r="OMW177" s="8"/>
      <c r="OMX177" s="9"/>
      <c r="ONC177" s="11"/>
      <c r="OND177" s="8"/>
      <c r="ONE177" s="9"/>
      <c r="ONJ177" s="11"/>
      <c r="ONK177" s="8"/>
      <c r="ONL177" s="9"/>
      <c r="ONQ177" s="11"/>
      <c r="ONR177" s="8"/>
      <c r="ONS177" s="9"/>
      <c r="ONX177" s="11"/>
      <c r="ONY177" s="8"/>
      <c r="ONZ177" s="9"/>
      <c r="OOE177" s="11"/>
      <c r="OOF177" s="8"/>
      <c r="OOG177" s="9"/>
      <c r="OOL177" s="11"/>
      <c r="OOM177" s="8"/>
      <c r="OON177" s="9"/>
      <c r="OOS177" s="11"/>
      <c r="OOT177" s="8"/>
      <c r="OOU177" s="9"/>
      <c r="OOZ177" s="11"/>
      <c r="OPA177" s="8"/>
      <c r="OPB177" s="9"/>
      <c r="OPG177" s="11"/>
      <c r="OPH177" s="8"/>
      <c r="OPI177" s="9"/>
      <c r="OPN177" s="11"/>
      <c r="OPO177" s="8"/>
      <c r="OPP177" s="9"/>
      <c r="OPU177" s="11"/>
      <c r="OPV177" s="8"/>
      <c r="OPW177" s="9"/>
      <c r="OQB177" s="11"/>
      <c r="OQC177" s="8"/>
      <c r="OQD177" s="9"/>
      <c r="OQI177" s="11"/>
      <c r="OQJ177" s="8"/>
      <c r="OQK177" s="9"/>
      <c r="OQP177" s="11"/>
      <c r="OQQ177" s="8"/>
      <c r="OQR177" s="9"/>
      <c r="OQW177" s="11"/>
      <c r="OQX177" s="8"/>
      <c r="OQY177" s="9"/>
      <c r="ORD177" s="11"/>
      <c r="ORE177" s="8"/>
      <c r="ORF177" s="9"/>
      <c r="ORK177" s="11"/>
      <c r="ORL177" s="8"/>
      <c r="ORM177" s="9"/>
      <c r="ORR177" s="11"/>
      <c r="ORS177" s="8"/>
      <c r="ORT177" s="9"/>
      <c r="ORY177" s="11"/>
      <c r="ORZ177" s="8"/>
      <c r="OSA177" s="9"/>
      <c r="OSF177" s="11"/>
      <c r="OSG177" s="8"/>
      <c r="OSH177" s="9"/>
      <c r="OSM177" s="11"/>
      <c r="OSN177" s="8"/>
      <c r="OSO177" s="9"/>
      <c r="OST177" s="11"/>
      <c r="OSU177" s="8"/>
      <c r="OSV177" s="9"/>
      <c r="OTA177" s="11"/>
      <c r="OTB177" s="8"/>
      <c r="OTC177" s="9"/>
      <c r="OTH177" s="11"/>
      <c r="OTI177" s="8"/>
      <c r="OTJ177" s="9"/>
      <c r="OTO177" s="11"/>
      <c r="OTP177" s="8"/>
      <c r="OTQ177" s="9"/>
      <c r="OTV177" s="11"/>
      <c r="OTW177" s="8"/>
      <c r="OTX177" s="9"/>
      <c r="OUC177" s="11"/>
      <c r="OUD177" s="8"/>
      <c r="OUE177" s="9"/>
      <c r="OUJ177" s="11"/>
      <c r="OUK177" s="8"/>
      <c r="OUL177" s="9"/>
      <c r="OUQ177" s="11"/>
      <c r="OUR177" s="8"/>
      <c r="OUS177" s="9"/>
      <c r="OUX177" s="11"/>
      <c r="OUY177" s="8"/>
      <c r="OUZ177" s="9"/>
      <c r="OVE177" s="11"/>
      <c r="OVF177" s="8"/>
      <c r="OVG177" s="9"/>
      <c r="OVL177" s="11"/>
      <c r="OVM177" s="8"/>
      <c r="OVN177" s="9"/>
      <c r="OVS177" s="11"/>
      <c r="OVT177" s="8"/>
      <c r="OVU177" s="9"/>
      <c r="OVZ177" s="11"/>
      <c r="OWA177" s="8"/>
      <c r="OWB177" s="9"/>
      <c r="OWG177" s="11"/>
      <c r="OWH177" s="8"/>
      <c r="OWI177" s="9"/>
      <c r="OWN177" s="11"/>
      <c r="OWO177" s="8"/>
      <c r="OWP177" s="9"/>
      <c r="OWU177" s="11"/>
      <c r="OWV177" s="8"/>
      <c r="OWW177" s="9"/>
      <c r="OXB177" s="11"/>
      <c r="OXC177" s="8"/>
      <c r="OXD177" s="9"/>
      <c r="OXI177" s="11"/>
      <c r="OXJ177" s="8"/>
      <c r="OXK177" s="9"/>
      <c r="OXP177" s="11"/>
      <c r="OXQ177" s="8"/>
      <c r="OXR177" s="9"/>
      <c r="OXW177" s="11"/>
      <c r="OXX177" s="8"/>
      <c r="OXY177" s="9"/>
      <c r="OYD177" s="11"/>
      <c r="OYE177" s="8"/>
      <c r="OYF177" s="9"/>
      <c r="OYK177" s="11"/>
      <c r="OYL177" s="8"/>
      <c r="OYM177" s="9"/>
      <c r="OYR177" s="11"/>
      <c r="OYS177" s="8"/>
      <c r="OYT177" s="9"/>
      <c r="OYY177" s="11"/>
      <c r="OYZ177" s="8"/>
      <c r="OZA177" s="9"/>
      <c r="OZF177" s="11"/>
      <c r="OZG177" s="8"/>
      <c r="OZH177" s="9"/>
      <c r="OZM177" s="11"/>
      <c r="OZN177" s="8"/>
      <c r="OZO177" s="9"/>
      <c r="OZT177" s="11"/>
      <c r="OZU177" s="8"/>
      <c r="OZV177" s="9"/>
      <c r="PAA177" s="11"/>
      <c r="PAB177" s="8"/>
      <c r="PAC177" s="9"/>
      <c r="PAH177" s="11"/>
      <c r="PAI177" s="8"/>
      <c r="PAJ177" s="9"/>
      <c r="PAO177" s="11"/>
      <c r="PAP177" s="8"/>
      <c r="PAQ177" s="9"/>
      <c r="PAV177" s="11"/>
      <c r="PAW177" s="8"/>
      <c r="PAX177" s="9"/>
      <c r="PBC177" s="11"/>
      <c r="PBD177" s="8"/>
      <c r="PBE177" s="9"/>
      <c r="PBJ177" s="11"/>
      <c r="PBK177" s="8"/>
      <c r="PBL177" s="9"/>
      <c r="PBQ177" s="11"/>
      <c r="PBR177" s="8"/>
      <c r="PBS177" s="9"/>
      <c r="PBX177" s="11"/>
      <c r="PBY177" s="8"/>
      <c r="PBZ177" s="9"/>
      <c r="PCE177" s="11"/>
      <c r="PCF177" s="8"/>
      <c r="PCG177" s="9"/>
      <c r="PCL177" s="11"/>
      <c r="PCM177" s="8"/>
      <c r="PCN177" s="9"/>
      <c r="PCS177" s="11"/>
      <c r="PCT177" s="8"/>
      <c r="PCU177" s="9"/>
      <c r="PCZ177" s="11"/>
      <c r="PDA177" s="8"/>
      <c r="PDB177" s="9"/>
      <c r="PDG177" s="11"/>
      <c r="PDH177" s="8"/>
      <c r="PDI177" s="9"/>
      <c r="PDN177" s="11"/>
      <c r="PDO177" s="8"/>
      <c r="PDP177" s="9"/>
      <c r="PDU177" s="11"/>
      <c r="PDV177" s="8"/>
      <c r="PDW177" s="9"/>
      <c r="PEB177" s="11"/>
      <c r="PEC177" s="8"/>
      <c r="PED177" s="9"/>
      <c r="PEI177" s="11"/>
      <c r="PEJ177" s="8"/>
      <c r="PEK177" s="9"/>
      <c r="PEP177" s="11"/>
      <c r="PEQ177" s="8"/>
      <c r="PER177" s="9"/>
      <c r="PEW177" s="11"/>
      <c r="PEX177" s="8"/>
      <c r="PEY177" s="9"/>
      <c r="PFD177" s="11"/>
      <c r="PFE177" s="8"/>
      <c r="PFF177" s="9"/>
      <c r="PFK177" s="11"/>
      <c r="PFL177" s="8"/>
      <c r="PFM177" s="9"/>
      <c r="PFR177" s="11"/>
      <c r="PFS177" s="8"/>
      <c r="PFT177" s="9"/>
      <c r="PFY177" s="11"/>
      <c r="PFZ177" s="8"/>
      <c r="PGA177" s="9"/>
      <c r="PGF177" s="11"/>
      <c r="PGG177" s="8"/>
      <c r="PGH177" s="9"/>
      <c r="PGM177" s="11"/>
      <c r="PGN177" s="8"/>
      <c r="PGO177" s="9"/>
      <c r="PGT177" s="11"/>
      <c r="PGU177" s="8"/>
      <c r="PGV177" s="9"/>
      <c r="PHA177" s="11"/>
      <c r="PHB177" s="8"/>
      <c r="PHC177" s="9"/>
      <c r="PHH177" s="11"/>
      <c r="PHI177" s="8"/>
      <c r="PHJ177" s="9"/>
      <c r="PHO177" s="11"/>
      <c r="PHP177" s="8"/>
      <c r="PHQ177" s="9"/>
      <c r="PHV177" s="11"/>
      <c r="PHW177" s="8"/>
      <c r="PHX177" s="9"/>
      <c r="PIC177" s="11"/>
      <c r="PID177" s="8"/>
      <c r="PIE177" s="9"/>
      <c r="PIJ177" s="11"/>
      <c r="PIK177" s="8"/>
      <c r="PIL177" s="9"/>
      <c r="PIQ177" s="11"/>
      <c r="PIR177" s="8"/>
      <c r="PIS177" s="9"/>
      <c r="PIX177" s="11"/>
      <c r="PIY177" s="8"/>
      <c r="PIZ177" s="9"/>
      <c r="PJE177" s="11"/>
      <c r="PJF177" s="8"/>
      <c r="PJG177" s="9"/>
      <c r="PJL177" s="11"/>
      <c r="PJM177" s="8"/>
      <c r="PJN177" s="9"/>
      <c r="PJS177" s="11"/>
      <c r="PJT177" s="8"/>
      <c r="PJU177" s="9"/>
      <c r="PJZ177" s="11"/>
      <c r="PKA177" s="8"/>
      <c r="PKB177" s="9"/>
      <c r="PKG177" s="11"/>
      <c r="PKH177" s="8"/>
      <c r="PKI177" s="9"/>
      <c r="PKN177" s="11"/>
      <c r="PKO177" s="8"/>
      <c r="PKP177" s="9"/>
      <c r="PKU177" s="11"/>
      <c r="PKV177" s="8"/>
      <c r="PKW177" s="9"/>
      <c r="PLB177" s="11"/>
      <c r="PLC177" s="8"/>
      <c r="PLD177" s="9"/>
      <c r="PLI177" s="11"/>
      <c r="PLJ177" s="8"/>
      <c r="PLK177" s="9"/>
      <c r="PLP177" s="11"/>
      <c r="PLQ177" s="8"/>
      <c r="PLR177" s="9"/>
      <c r="PLW177" s="11"/>
      <c r="PLX177" s="8"/>
      <c r="PLY177" s="9"/>
      <c r="PMD177" s="11"/>
      <c r="PME177" s="8"/>
      <c r="PMF177" s="9"/>
      <c r="PMK177" s="11"/>
      <c r="PML177" s="8"/>
      <c r="PMM177" s="9"/>
      <c r="PMR177" s="11"/>
      <c r="PMS177" s="8"/>
      <c r="PMT177" s="9"/>
      <c r="PMY177" s="11"/>
      <c r="PMZ177" s="8"/>
      <c r="PNA177" s="9"/>
      <c r="PNF177" s="11"/>
      <c r="PNG177" s="8"/>
      <c r="PNH177" s="9"/>
      <c r="PNM177" s="11"/>
      <c r="PNN177" s="8"/>
      <c r="PNO177" s="9"/>
      <c r="PNT177" s="11"/>
      <c r="PNU177" s="8"/>
      <c r="PNV177" s="9"/>
      <c r="POA177" s="11"/>
      <c r="POB177" s="8"/>
      <c r="POC177" s="9"/>
      <c r="POH177" s="11"/>
      <c r="POI177" s="8"/>
      <c r="POJ177" s="9"/>
      <c r="POO177" s="11"/>
      <c r="POP177" s="8"/>
      <c r="POQ177" s="9"/>
      <c r="POV177" s="11"/>
      <c r="POW177" s="8"/>
      <c r="POX177" s="9"/>
      <c r="PPC177" s="11"/>
      <c r="PPD177" s="8"/>
      <c r="PPE177" s="9"/>
      <c r="PPJ177" s="11"/>
      <c r="PPK177" s="8"/>
      <c r="PPL177" s="9"/>
      <c r="PPQ177" s="11"/>
      <c r="PPR177" s="8"/>
      <c r="PPS177" s="9"/>
      <c r="PPX177" s="11"/>
      <c r="PPY177" s="8"/>
      <c r="PPZ177" s="9"/>
      <c r="PQE177" s="11"/>
      <c r="PQF177" s="8"/>
      <c r="PQG177" s="9"/>
      <c r="PQL177" s="11"/>
      <c r="PQM177" s="8"/>
      <c r="PQN177" s="9"/>
      <c r="PQS177" s="11"/>
      <c r="PQT177" s="8"/>
      <c r="PQU177" s="9"/>
      <c r="PQZ177" s="11"/>
      <c r="PRA177" s="8"/>
      <c r="PRB177" s="9"/>
      <c r="PRG177" s="11"/>
      <c r="PRH177" s="8"/>
      <c r="PRI177" s="9"/>
      <c r="PRN177" s="11"/>
      <c r="PRO177" s="8"/>
      <c r="PRP177" s="9"/>
      <c r="PRU177" s="11"/>
      <c r="PRV177" s="8"/>
      <c r="PRW177" s="9"/>
      <c r="PSB177" s="11"/>
      <c r="PSC177" s="8"/>
      <c r="PSD177" s="9"/>
      <c r="PSI177" s="11"/>
      <c r="PSJ177" s="8"/>
      <c r="PSK177" s="9"/>
      <c r="PSP177" s="11"/>
      <c r="PSQ177" s="8"/>
      <c r="PSR177" s="9"/>
      <c r="PSW177" s="11"/>
      <c r="PSX177" s="8"/>
      <c r="PSY177" s="9"/>
      <c r="PTD177" s="11"/>
      <c r="PTE177" s="8"/>
      <c r="PTF177" s="9"/>
      <c r="PTK177" s="11"/>
      <c r="PTL177" s="8"/>
      <c r="PTM177" s="9"/>
      <c r="PTR177" s="11"/>
      <c r="PTS177" s="8"/>
      <c r="PTT177" s="9"/>
      <c r="PTY177" s="11"/>
      <c r="PTZ177" s="8"/>
      <c r="PUA177" s="9"/>
      <c r="PUF177" s="11"/>
      <c r="PUG177" s="8"/>
      <c r="PUH177" s="9"/>
      <c r="PUM177" s="11"/>
      <c r="PUN177" s="8"/>
      <c r="PUO177" s="9"/>
      <c r="PUT177" s="11"/>
      <c r="PUU177" s="8"/>
      <c r="PUV177" s="9"/>
      <c r="PVA177" s="11"/>
      <c r="PVB177" s="8"/>
      <c r="PVC177" s="9"/>
      <c r="PVH177" s="11"/>
      <c r="PVI177" s="8"/>
      <c r="PVJ177" s="9"/>
      <c r="PVO177" s="11"/>
      <c r="PVP177" s="8"/>
      <c r="PVQ177" s="9"/>
      <c r="PVV177" s="11"/>
      <c r="PVW177" s="8"/>
      <c r="PVX177" s="9"/>
      <c r="PWC177" s="11"/>
      <c r="PWD177" s="8"/>
      <c r="PWE177" s="9"/>
      <c r="PWJ177" s="11"/>
      <c r="PWK177" s="8"/>
      <c r="PWL177" s="9"/>
      <c r="PWQ177" s="11"/>
      <c r="PWR177" s="8"/>
      <c r="PWS177" s="9"/>
      <c r="PWX177" s="11"/>
      <c r="PWY177" s="8"/>
      <c r="PWZ177" s="9"/>
      <c r="PXE177" s="11"/>
      <c r="PXF177" s="8"/>
      <c r="PXG177" s="9"/>
      <c r="PXL177" s="11"/>
      <c r="PXM177" s="8"/>
      <c r="PXN177" s="9"/>
      <c r="PXS177" s="11"/>
      <c r="PXT177" s="8"/>
      <c r="PXU177" s="9"/>
      <c r="PXZ177" s="11"/>
      <c r="PYA177" s="8"/>
      <c r="PYB177" s="9"/>
      <c r="PYG177" s="11"/>
      <c r="PYH177" s="8"/>
      <c r="PYI177" s="9"/>
      <c r="PYN177" s="11"/>
      <c r="PYO177" s="8"/>
      <c r="PYP177" s="9"/>
      <c r="PYU177" s="11"/>
      <c r="PYV177" s="8"/>
      <c r="PYW177" s="9"/>
      <c r="PZB177" s="11"/>
      <c r="PZC177" s="8"/>
      <c r="PZD177" s="9"/>
      <c r="PZI177" s="11"/>
      <c r="PZJ177" s="8"/>
      <c r="PZK177" s="9"/>
      <c r="PZP177" s="11"/>
      <c r="PZQ177" s="8"/>
      <c r="PZR177" s="9"/>
      <c r="PZW177" s="11"/>
      <c r="PZX177" s="8"/>
      <c r="PZY177" s="9"/>
      <c r="QAD177" s="11"/>
      <c r="QAE177" s="8"/>
      <c r="QAF177" s="9"/>
      <c r="QAK177" s="11"/>
      <c r="QAL177" s="8"/>
      <c r="QAM177" s="9"/>
      <c r="QAR177" s="11"/>
      <c r="QAS177" s="8"/>
      <c r="QAT177" s="9"/>
      <c r="QAY177" s="11"/>
      <c r="QAZ177" s="8"/>
      <c r="QBA177" s="9"/>
      <c r="QBF177" s="11"/>
      <c r="QBG177" s="8"/>
      <c r="QBH177" s="9"/>
      <c r="QBM177" s="11"/>
      <c r="QBN177" s="8"/>
      <c r="QBO177" s="9"/>
      <c r="QBT177" s="11"/>
      <c r="QBU177" s="8"/>
      <c r="QBV177" s="9"/>
      <c r="QCA177" s="11"/>
      <c r="QCB177" s="8"/>
      <c r="QCC177" s="9"/>
      <c r="QCH177" s="11"/>
      <c r="QCI177" s="8"/>
      <c r="QCJ177" s="9"/>
      <c r="QCO177" s="11"/>
      <c r="QCP177" s="8"/>
      <c r="QCQ177" s="9"/>
      <c r="QCV177" s="11"/>
      <c r="QCW177" s="8"/>
      <c r="QCX177" s="9"/>
      <c r="QDC177" s="11"/>
      <c r="QDD177" s="8"/>
      <c r="QDE177" s="9"/>
      <c r="QDJ177" s="11"/>
      <c r="QDK177" s="8"/>
      <c r="QDL177" s="9"/>
      <c r="QDQ177" s="11"/>
      <c r="QDR177" s="8"/>
      <c r="QDS177" s="9"/>
      <c r="QDX177" s="11"/>
      <c r="QDY177" s="8"/>
      <c r="QDZ177" s="9"/>
      <c r="QEE177" s="11"/>
      <c r="QEF177" s="8"/>
      <c r="QEG177" s="9"/>
      <c r="QEL177" s="11"/>
      <c r="QEM177" s="8"/>
      <c r="QEN177" s="9"/>
      <c r="QES177" s="11"/>
      <c r="QET177" s="8"/>
      <c r="QEU177" s="9"/>
      <c r="QEZ177" s="11"/>
      <c r="QFA177" s="8"/>
      <c r="QFB177" s="9"/>
      <c r="QFG177" s="11"/>
      <c r="QFH177" s="8"/>
      <c r="QFI177" s="9"/>
      <c r="QFN177" s="11"/>
      <c r="QFO177" s="8"/>
      <c r="QFP177" s="9"/>
      <c r="QFU177" s="11"/>
      <c r="QFV177" s="8"/>
      <c r="QFW177" s="9"/>
      <c r="QGB177" s="11"/>
      <c r="QGC177" s="8"/>
      <c r="QGD177" s="9"/>
      <c r="QGI177" s="11"/>
      <c r="QGJ177" s="8"/>
      <c r="QGK177" s="9"/>
      <c r="QGP177" s="11"/>
      <c r="QGQ177" s="8"/>
      <c r="QGR177" s="9"/>
      <c r="QGW177" s="11"/>
      <c r="QGX177" s="8"/>
      <c r="QGY177" s="9"/>
      <c r="QHD177" s="11"/>
      <c r="QHE177" s="8"/>
      <c r="QHF177" s="9"/>
      <c r="QHK177" s="11"/>
      <c r="QHL177" s="8"/>
      <c r="QHM177" s="9"/>
      <c r="QHR177" s="11"/>
      <c r="QHS177" s="8"/>
      <c r="QHT177" s="9"/>
      <c r="QHY177" s="11"/>
      <c r="QHZ177" s="8"/>
      <c r="QIA177" s="9"/>
      <c r="QIF177" s="11"/>
      <c r="QIG177" s="8"/>
      <c r="QIH177" s="9"/>
      <c r="QIM177" s="11"/>
      <c r="QIN177" s="8"/>
      <c r="QIO177" s="9"/>
      <c r="QIT177" s="11"/>
      <c r="QIU177" s="8"/>
      <c r="QIV177" s="9"/>
      <c r="QJA177" s="11"/>
      <c r="QJB177" s="8"/>
      <c r="QJC177" s="9"/>
      <c r="QJH177" s="11"/>
      <c r="QJI177" s="8"/>
      <c r="QJJ177" s="9"/>
      <c r="QJO177" s="11"/>
      <c r="QJP177" s="8"/>
      <c r="QJQ177" s="9"/>
      <c r="QJV177" s="11"/>
      <c r="QJW177" s="8"/>
      <c r="QJX177" s="9"/>
      <c r="QKC177" s="11"/>
      <c r="QKD177" s="8"/>
      <c r="QKE177" s="9"/>
      <c r="QKJ177" s="11"/>
      <c r="QKK177" s="8"/>
      <c r="QKL177" s="9"/>
      <c r="QKQ177" s="11"/>
      <c r="QKR177" s="8"/>
      <c r="QKS177" s="9"/>
      <c r="QKX177" s="11"/>
      <c r="QKY177" s="8"/>
      <c r="QKZ177" s="9"/>
      <c r="QLE177" s="11"/>
      <c r="QLF177" s="8"/>
      <c r="QLG177" s="9"/>
      <c r="QLL177" s="11"/>
      <c r="QLM177" s="8"/>
      <c r="QLN177" s="9"/>
      <c r="QLS177" s="11"/>
      <c r="QLT177" s="8"/>
      <c r="QLU177" s="9"/>
      <c r="QLZ177" s="11"/>
      <c r="QMA177" s="8"/>
      <c r="QMB177" s="9"/>
      <c r="QMG177" s="11"/>
      <c r="QMH177" s="8"/>
      <c r="QMI177" s="9"/>
      <c r="QMN177" s="11"/>
      <c r="QMO177" s="8"/>
      <c r="QMP177" s="9"/>
      <c r="QMU177" s="11"/>
      <c r="QMV177" s="8"/>
      <c r="QMW177" s="9"/>
      <c r="QNB177" s="11"/>
      <c r="QNC177" s="8"/>
      <c r="QND177" s="9"/>
      <c r="QNI177" s="11"/>
      <c r="QNJ177" s="8"/>
      <c r="QNK177" s="9"/>
      <c r="QNP177" s="11"/>
      <c r="QNQ177" s="8"/>
      <c r="QNR177" s="9"/>
      <c r="QNW177" s="11"/>
      <c r="QNX177" s="8"/>
      <c r="QNY177" s="9"/>
      <c r="QOD177" s="11"/>
      <c r="QOE177" s="8"/>
      <c r="QOF177" s="9"/>
      <c r="QOK177" s="11"/>
      <c r="QOL177" s="8"/>
      <c r="QOM177" s="9"/>
      <c r="QOR177" s="11"/>
      <c r="QOS177" s="8"/>
      <c r="QOT177" s="9"/>
      <c r="QOY177" s="11"/>
      <c r="QOZ177" s="8"/>
      <c r="QPA177" s="9"/>
      <c r="QPF177" s="11"/>
      <c r="QPG177" s="8"/>
      <c r="QPH177" s="9"/>
      <c r="QPM177" s="11"/>
      <c r="QPN177" s="8"/>
      <c r="QPO177" s="9"/>
      <c r="QPT177" s="11"/>
      <c r="QPU177" s="8"/>
      <c r="QPV177" s="9"/>
      <c r="QQA177" s="11"/>
      <c r="QQB177" s="8"/>
      <c r="QQC177" s="9"/>
      <c r="QQH177" s="11"/>
      <c r="QQI177" s="8"/>
      <c r="QQJ177" s="9"/>
      <c r="QQO177" s="11"/>
      <c r="QQP177" s="8"/>
      <c r="QQQ177" s="9"/>
      <c r="QQV177" s="11"/>
      <c r="QQW177" s="8"/>
      <c r="QQX177" s="9"/>
      <c r="QRC177" s="11"/>
      <c r="QRD177" s="8"/>
      <c r="QRE177" s="9"/>
      <c r="QRJ177" s="11"/>
      <c r="QRK177" s="8"/>
      <c r="QRL177" s="9"/>
      <c r="QRQ177" s="11"/>
      <c r="QRR177" s="8"/>
      <c r="QRS177" s="9"/>
      <c r="QRX177" s="11"/>
      <c r="QRY177" s="8"/>
      <c r="QRZ177" s="9"/>
      <c r="QSE177" s="11"/>
      <c r="QSF177" s="8"/>
      <c r="QSG177" s="9"/>
      <c r="QSL177" s="11"/>
      <c r="QSM177" s="8"/>
      <c r="QSN177" s="9"/>
      <c r="QSS177" s="11"/>
      <c r="QST177" s="8"/>
      <c r="QSU177" s="9"/>
      <c r="QSZ177" s="11"/>
      <c r="QTA177" s="8"/>
      <c r="QTB177" s="9"/>
      <c r="QTG177" s="11"/>
      <c r="QTH177" s="8"/>
      <c r="QTI177" s="9"/>
      <c r="QTN177" s="11"/>
      <c r="QTO177" s="8"/>
      <c r="QTP177" s="9"/>
      <c r="QTU177" s="11"/>
      <c r="QTV177" s="8"/>
      <c r="QTW177" s="9"/>
      <c r="QUB177" s="11"/>
      <c r="QUC177" s="8"/>
      <c r="QUD177" s="9"/>
      <c r="QUI177" s="11"/>
      <c r="QUJ177" s="8"/>
      <c r="QUK177" s="9"/>
      <c r="QUP177" s="11"/>
      <c r="QUQ177" s="8"/>
      <c r="QUR177" s="9"/>
      <c r="QUW177" s="11"/>
      <c r="QUX177" s="8"/>
      <c r="QUY177" s="9"/>
      <c r="QVD177" s="11"/>
      <c r="QVE177" s="8"/>
      <c r="QVF177" s="9"/>
      <c r="QVK177" s="11"/>
      <c r="QVL177" s="8"/>
      <c r="QVM177" s="9"/>
      <c r="QVR177" s="11"/>
      <c r="QVS177" s="8"/>
      <c r="QVT177" s="9"/>
      <c r="QVY177" s="11"/>
      <c r="QVZ177" s="8"/>
      <c r="QWA177" s="9"/>
      <c r="QWF177" s="11"/>
      <c r="QWG177" s="8"/>
      <c r="QWH177" s="9"/>
      <c r="QWM177" s="11"/>
      <c r="QWN177" s="8"/>
      <c r="QWO177" s="9"/>
      <c r="QWT177" s="11"/>
      <c r="QWU177" s="8"/>
      <c r="QWV177" s="9"/>
      <c r="QXA177" s="11"/>
      <c r="QXB177" s="8"/>
      <c r="QXC177" s="9"/>
      <c r="QXH177" s="11"/>
      <c r="QXI177" s="8"/>
      <c r="QXJ177" s="9"/>
      <c r="QXO177" s="11"/>
      <c r="QXP177" s="8"/>
      <c r="QXQ177" s="9"/>
      <c r="QXV177" s="11"/>
      <c r="QXW177" s="8"/>
      <c r="QXX177" s="9"/>
      <c r="QYC177" s="11"/>
      <c r="QYD177" s="8"/>
      <c r="QYE177" s="9"/>
      <c r="QYJ177" s="11"/>
      <c r="QYK177" s="8"/>
      <c r="QYL177" s="9"/>
      <c r="QYQ177" s="11"/>
      <c r="QYR177" s="8"/>
      <c r="QYS177" s="9"/>
      <c r="QYX177" s="11"/>
      <c r="QYY177" s="8"/>
      <c r="QYZ177" s="9"/>
      <c r="QZE177" s="11"/>
      <c r="QZF177" s="8"/>
      <c r="QZG177" s="9"/>
      <c r="QZL177" s="11"/>
      <c r="QZM177" s="8"/>
      <c r="QZN177" s="9"/>
      <c r="QZS177" s="11"/>
      <c r="QZT177" s="8"/>
      <c r="QZU177" s="9"/>
      <c r="QZZ177" s="11"/>
      <c r="RAA177" s="8"/>
      <c r="RAB177" s="9"/>
      <c r="RAG177" s="11"/>
      <c r="RAH177" s="8"/>
      <c r="RAI177" s="9"/>
      <c r="RAN177" s="11"/>
      <c r="RAO177" s="8"/>
      <c r="RAP177" s="9"/>
      <c r="RAU177" s="11"/>
      <c r="RAV177" s="8"/>
      <c r="RAW177" s="9"/>
      <c r="RBB177" s="11"/>
      <c r="RBC177" s="8"/>
      <c r="RBD177" s="9"/>
      <c r="RBI177" s="11"/>
      <c r="RBJ177" s="8"/>
      <c r="RBK177" s="9"/>
      <c r="RBP177" s="11"/>
      <c r="RBQ177" s="8"/>
      <c r="RBR177" s="9"/>
      <c r="RBW177" s="11"/>
      <c r="RBX177" s="8"/>
      <c r="RBY177" s="9"/>
      <c r="RCD177" s="11"/>
      <c r="RCE177" s="8"/>
      <c r="RCF177" s="9"/>
      <c r="RCK177" s="11"/>
      <c r="RCL177" s="8"/>
      <c r="RCM177" s="9"/>
      <c r="RCR177" s="11"/>
      <c r="RCS177" s="8"/>
      <c r="RCT177" s="9"/>
      <c r="RCY177" s="11"/>
      <c r="RCZ177" s="8"/>
      <c r="RDA177" s="9"/>
      <c r="RDF177" s="11"/>
      <c r="RDG177" s="8"/>
      <c r="RDH177" s="9"/>
      <c r="RDM177" s="11"/>
      <c r="RDN177" s="8"/>
      <c r="RDO177" s="9"/>
      <c r="RDT177" s="11"/>
      <c r="RDU177" s="8"/>
      <c r="RDV177" s="9"/>
      <c r="REA177" s="11"/>
      <c r="REB177" s="8"/>
      <c r="REC177" s="9"/>
      <c r="REH177" s="11"/>
      <c r="REI177" s="8"/>
      <c r="REJ177" s="9"/>
      <c r="REO177" s="11"/>
      <c r="REP177" s="8"/>
      <c r="REQ177" s="9"/>
      <c r="REV177" s="11"/>
      <c r="REW177" s="8"/>
      <c r="REX177" s="9"/>
      <c r="RFC177" s="11"/>
      <c r="RFD177" s="8"/>
      <c r="RFE177" s="9"/>
      <c r="RFJ177" s="11"/>
      <c r="RFK177" s="8"/>
      <c r="RFL177" s="9"/>
      <c r="RFQ177" s="11"/>
      <c r="RFR177" s="8"/>
      <c r="RFS177" s="9"/>
      <c r="RFX177" s="11"/>
      <c r="RFY177" s="8"/>
      <c r="RFZ177" s="9"/>
      <c r="RGE177" s="11"/>
      <c r="RGF177" s="8"/>
      <c r="RGG177" s="9"/>
      <c r="RGL177" s="11"/>
      <c r="RGM177" s="8"/>
      <c r="RGN177" s="9"/>
      <c r="RGS177" s="11"/>
      <c r="RGT177" s="8"/>
      <c r="RGU177" s="9"/>
      <c r="RGZ177" s="11"/>
      <c r="RHA177" s="8"/>
      <c r="RHB177" s="9"/>
      <c r="RHG177" s="11"/>
      <c r="RHH177" s="8"/>
      <c r="RHI177" s="9"/>
      <c r="RHN177" s="11"/>
      <c r="RHO177" s="8"/>
      <c r="RHP177" s="9"/>
      <c r="RHU177" s="11"/>
      <c r="RHV177" s="8"/>
      <c r="RHW177" s="9"/>
      <c r="RIB177" s="11"/>
      <c r="RIC177" s="8"/>
      <c r="RID177" s="9"/>
      <c r="RII177" s="11"/>
      <c r="RIJ177" s="8"/>
      <c r="RIK177" s="9"/>
      <c r="RIP177" s="11"/>
      <c r="RIQ177" s="8"/>
      <c r="RIR177" s="9"/>
      <c r="RIW177" s="11"/>
      <c r="RIX177" s="8"/>
      <c r="RIY177" s="9"/>
      <c r="RJD177" s="11"/>
      <c r="RJE177" s="8"/>
      <c r="RJF177" s="9"/>
      <c r="RJK177" s="11"/>
      <c r="RJL177" s="8"/>
      <c r="RJM177" s="9"/>
      <c r="RJR177" s="11"/>
      <c r="RJS177" s="8"/>
      <c r="RJT177" s="9"/>
      <c r="RJY177" s="11"/>
      <c r="RJZ177" s="8"/>
      <c r="RKA177" s="9"/>
      <c r="RKF177" s="11"/>
      <c r="RKG177" s="8"/>
      <c r="RKH177" s="9"/>
      <c r="RKM177" s="11"/>
      <c r="RKN177" s="8"/>
      <c r="RKO177" s="9"/>
      <c r="RKT177" s="11"/>
      <c r="RKU177" s="8"/>
      <c r="RKV177" s="9"/>
      <c r="RLA177" s="11"/>
      <c r="RLB177" s="8"/>
      <c r="RLC177" s="9"/>
      <c r="RLH177" s="11"/>
      <c r="RLI177" s="8"/>
      <c r="RLJ177" s="9"/>
      <c r="RLO177" s="11"/>
      <c r="RLP177" s="8"/>
      <c r="RLQ177" s="9"/>
      <c r="RLV177" s="11"/>
      <c r="RLW177" s="8"/>
      <c r="RLX177" s="9"/>
      <c r="RMC177" s="11"/>
      <c r="RMD177" s="8"/>
      <c r="RME177" s="9"/>
      <c r="RMJ177" s="11"/>
      <c r="RMK177" s="8"/>
      <c r="RML177" s="9"/>
      <c r="RMQ177" s="11"/>
      <c r="RMR177" s="8"/>
      <c r="RMS177" s="9"/>
      <c r="RMX177" s="11"/>
      <c r="RMY177" s="8"/>
      <c r="RMZ177" s="9"/>
      <c r="RNE177" s="11"/>
      <c r="RNF177" s="8"/>
      <c r="RNG177" s="9"/>
      <c r="RNL177" s="11"/>
      <c r="RNM177" s="8"/>
      <c r="RNN177" s="9"/>
      <c r="RNS177" s="11"/>
      <c r="RNT177" s="8"/>
      <c r="RNU177" s="9"/>
      <c r="RNZ177" s="11"/>
      <c r="ROA177" s="8"/>
      <c r="ROB177" s="9"/>
      <c r="ROG177" s="11"/>
      <c r="ROH177" s="8"/>
      <c r="ROI177" s="9"/>
      <c r="RON177" s="11"/>
      <c r="ROO177" s="8"/>
      <c r="ROP177" s="9"/>
      <c r="ROU177" s="11"/>
      <c r="ROV177" s="8"/>
      <c r="ROW177" s="9"/>
      <c r="RPB177" s="11"/>
      <c r="RPC177" s="8"/>
      <c r="RPD177" s="9"/>
      <c r="RPI177" s="11"/>
      <c r="RPJ177" s="8"/>
      <c r="RPK177" s="9"/>
      <c r="RPP177" s="11"/>
      <c r="RPQ177" s="8"/>
      <c r="RPR177" s="9"/>
      <c r="RPW177" s="11"/>
      <c r="RPX177" s="8"/>
      <c r="RPY177" s="9"/>
      <c r="RQD177" s="11"/>
      <c r="RQE177" s="8"/>
      <c r="RQF177" s="9"/>
      <c r="RQK177" s="11"/>
      <c r="RQL177" s="8"/>
      <c r="RQM177" s="9"/>
      <c r="RQR177" s="11"/>
      <c r="RQS177" s="8"/>
      <c r="RQT177" s="9"/>
      <c r="RQY177" s="11"/>
      <c r="RQZ177" s="8"/>
      <c r="RRA177" s="9"/>
      <c r="RRF177" s="11"/>
      <c r="RRG177" s="8"/>
      <c r="RRH177" s="9"/>
      <c r="RRM177" s="11"/>
      <c r="RRN177" s="8"/>
      <c r="RRO177" s="9"/>
      <c r="RRT177" s="11"/>
      <c r="RRU177" s="8"/>
      <c r="RRV177" s="9"/>
      <c r="RSA177" s="11"/>
      <c r="RSB177" s="8"/>
      <c r="RSC177" s="9"/>
      <c r="RSH177" s="11"/>
      <c r="RSI177" s="8"/>
      <c r="RSJ177" s="9"/>
      <c r="RSO177" s="11"/>
      <c r="RSP177" s="8"/>
      <c r="RSQ177" s="9"/>
      <c r="RSV177" s="11"/>
      <c r="RSW177" s="8"/>
      <c r="RSX177" s="9"/>
      <c r="RTC177" s="11"/>
      <c r="RTD177" s="8"/>
      <c r="RTE177" s="9"/>
      <c r="RTJ177" s="11"/>
      <c r="RTK177" s="8"/>
      <c r="RTL177" s="9"/>
      <c r="RTQ177" s="11"/>
      <c r="RTR177" s="8"/>
      <c r="RTS177" s="9"/>
      <c r="RTX177" s="11"/>
      <c r="RTY177" s="8"/>
      <c r="RTZ177" s="9"/>
      <c r="RUE177" s="11"/>
      <c r="RUF177" s="8"/>
      <c r="RUG177" s="9"/>
      <c r="RUL177" s="11"/>
      <c r="RUM177" s="8"/>
      <c r="RUN177" s="9"/>
      <c r="RUS177" s="11"/>
      <c r="RUT177" s="8"/>
      <c r="RUU177" s="9"/>
      <c r="RUZ177" s="11"/>
      <c r="RVA177" s="8"/>
      <c r="RVB177" s="9"/>
      <c r="RVG177" s="11"/>
      <c r="RVH177" s="8"/>
      <c r="RVI177" s="9"/>
      <c r="RVN177" s="11"/>
      <c r="RVO177" s="8"/>
      <c r="RVP177" s="9"/>
      <c r="RVU177" s="11"/>
      <c r="RVV177" s="8"/>
      <c r="RVW177" s="9"/>
      <c r="RWB177" s="11"/>
      <c r="RWC177" s="8"/>
      <c r="RWD177" s="9"/>
      <c r="RWI177" s="11"/>
      <c r="RWJ177" s="8"/>
      <c r="RWK177" s="9"/>
      <c r="RWP177" s="11"/>
      <c r="RWQ177" s="8"/>
      <c r="RWR177" s="9"/>
      <c r="RWW177" s="11"/>
      <c r="RWX177" s="8"/>
      <c r="RWY177" s="9"/>
      <c r="RXD177" s="11"/>
      <c r="RXE177" s="8"/>
      <c r="RXF177" s="9"/>
      <c r="RXK177" s="11"/>
      <c r="RXL177" s="8"/>
      <c r="RXM177" s="9"/>
      <c r="RXR177" s="11"/>
      <c r="RXS177" s="8"/>
      <c r="RXT177" s="9"/>
      <c r="RXY177" s="11"/>
      <c r="RXZ177" s="8"/>
      <c r="RYA177" s="9"/>
      <c r="RYF177" s="11"/>
      <c r="RYG177" s="8"/>
      <c r="RYH177" s="9"/>
      <c r="RYM177" s="11"/>
      <c r="RYN177" s="8"/>
      <c r="RYO177" s="9"/>
      <c r="RYT177" s="11"/>
      <c r="RYU177" s="8"/>
      <c r="RYV177" s="9"/>
      <c r="RZA177" s="11"/>
      <c r="RZB177" s="8"/>
      <c r="RZC177" s="9"/>
      <c r="RZH177" s="11"/>
      <c r="RZI177" s="8"/>
      <c r="RZJ177" s="9"/>
      <c r="RZO177" s="11"/>
      <c r="RZP177" s="8"/>
      <c r="RZQ177" s="9"/>
      <c r="RZV177" s="11"/>
      <c r="RZW177" s="8"/>
      <c r="RZX177" s="9"/>
      <c r="SAC177" s="11"/>
      <c r="SAD177" s="8"/>
      <c r="SAE177" s="9"/>
      <c r="SAJ177" s="11"/>
      <c r="SAK177" s="8"/>
      <c r="SAL177" s="9"/>
      <c r="SAQ177" s="11"/>
      <c r="SAR177" s="8"/>
      <c r="SAS177" s="9"/>
      <c r="SAX177" s="11"/>
      <c r="SAY177" s="8"/>
      <c r="SAZ177" s="9"/>
      <c r="SBE177" s="11"/>
      <c r="SBF177" s="8"/>
      <c r="SBG177" s="9"/>
      <c r="SBL177" s="11"/>
      <c r="SBM177" s="8"/>
      <c r="SBN177" s="9"/>
      <c r="SBS177" s="11"/>
      <c r="SBT177" s="8"/>
      <c r="SBU177" s="9"/>
      <c r="SBZ177" s="11"/>
      <c r="SCA177" s="8"/>
      <c r="SCB177" s="9"/>
      <c r="SCG177" s="11"/>
      <c r="SCH177" s="8"/>
      <c r="SCI177" s="9"/>
      <c r="SCN177" s="11"/>
      <c r="SCO177" s="8"/>
      <c r="SCP177" s="9"/>
      <c r="SCU177" s="11"/>
      <c r="SCV177" s="8"/>
      <c r="SCW177" s="9"/>
      <c r="SDB177" s="11"/>
      <c r="SDC177" s="8"/>
      <c r="SDD177" s="9"/>
      <c r="SDI177" s="11"/>
      <c r="SDJ177" s="8"/>
      <c r="SDK177" s="9"/>
      <c r="SDP177" s="11"/>
      <c r="SDQ177" s="8"/>
      <c r="SDR177" s="9"/>
      <c r="SDW177" s="11"/>
      <c r="SDX177" s="8"/>
      <c r="SDY177" s="9"/>
      <c r="SED177" s="11"/>
      <c r="SEE177" s="8"/>
      <c r="SEF177" s="9"/>
      <c r="SEK177" s="11"/>
      <c r="SEL177" s="8"/>
      <c r="SEM177" s="9"/>
      <c r="SER177" s="11"/>
      <c r="SES177" s="8"/>
      <c r="SET177" s="9"/>
      <c r="SEY177" s="11"/>
      <c r="SEZ177" s="8"/>
      <c r="SFA177" s="9"/>
      <c r="SFF177" s="11"/>
      <c r="SFG177" s="8"/>
      <c r="SFH177" s="9"/>
      <c r="SFM177" s="11"/>
      <c r="SFN177" s="8"/>
      <c r="SFO177" s="9"/>
      <c r="SFT177" s="11"/>
      <c r="SFU177" s="8"/>
      <c r="SFV177" s="9"/>
      <c r="SGA177" s="11"/>
      <c r="SGB177" s="8"/>
      <c r="SGC177" s="9"/>
      <c r="SGH177" s="11"/>
      <c r="SGI177" s="8"/>
      <c r="SGJ177" s="9"/>
      <c r="SGO177" s="11"/>
      <c r="SGP177" s="8"/>
      <c r="SGQ177" s="9"/>
      <c r="SGV177" s="11"/>
      <c r="SGW177" s="8"/>
      <c r="SGX177" s="9"/>
      <c r="SHC177" s="11"/>
      <c r="SHD177" s="8"/>
      <c r="SHE177" s="9"/>
      <c r="SHJ177" s="11"/>
      <c r="SHK177" s="8"/>
      <c r="SHL177" s="9"/>
      <c r="SHQ177" s="11"/>
      <c r="SHR177" s="8"/>
      <c r="SHS177" s="9"/>
      <c r="SHX177" s="11"/>
      <c r="SHY177" s="8"/>
      <c r="SHZ177" s="9"/>
      <c r="SIE177" s="11"/>
      <c r="SIF177" s="8"/>
      <c r="SIG177" s="9"/>
      <c r="SIL177" s="11"/>
      <c r="SIM177" s="8"/>
      <c r="SIN177" s="9"/>
      <c r="SIS177" s="11"/>
      <c r="SIT177" s="8"/>
      <c r="SIU177" s="9"/>
      <c r="SIZ177" s="11"/>
      <c r="SJA177" s="8"/>
      <c r="SJB177" s="9"/>
      <c r="SJG177" s="11"/>
      <c r="SJH177" s="8"/>
      <c r="SJI177" s="9"/>
      <c r="SJN177" s="11"/>
      <c r="SJO177" s="8"/>
      <c r="SJP177" s="9"/>
      <c r="SJU177" s="11"/>
      <c r="SJV177" s="8"/>
      <c r="SJW177" s="9"/>
      <c r="SKB177" s="11"/>
      <c r="SKC177" s="8"/>
      <c r="SKD177" s="9"/>
      <c r="SKI177" s="11"/>
      <c r="SKJ177" s="8"/>
      <c r="SKK177" s="9"/>
      <c r="SKP177" s="11"/>
      <c r="SKQ177" s="8"/>
      <c r="SKR177" s="9"/>
      <c r="SKW177" s="11"/>
      <c r="SKX177" s="8"/>
      <c r="SKY177" s="9"/>
      <c r="SLD177" s="11"/>
      <c r="SLE177" s="8"/>
      <c r="SLF177" s="9"/>
      <c r="SLK177" s="11"/>
      <c r="SLL177" s="8"/>
      <c r="SLM177" s="9"/>
      <c r="SLR177" s="11"/>
      <c r="SLS177" s="8"/>
      <c r="SLT177" s="9"/>
      <c r="SLY177" s="11"/>
      <c r="SLZ177" s="8"/>
      <c r="SMA177" s="9"/>
      <c r="SMF177" s="11"/>
      <c r="SMG177" s="8"/>
      <c r="SMH177" s="9"/>
      <c r="SMM177" s="11"/>
      <c r="SMN177" s="8"/>
      <c r="SMO177" s="9"/>
      <c r="SMT177" s="11"/>
      <c r="SMU177" s="8"/>
      <c r="SMV177" s="9"/>
      <c r="SNA177" s="11"/>
      <c r="SNB177" s="8"/>
      <c r="SNC177" s="9"/>
      <c r="SNH177" s="11"/>
      <c r="SNI177" s="8"/>
      <c r="SNJ177" s="9"/>
      <c r="SNO177" s="11"/>
      <c r="SNP177" s="8"/>
      <c r="SNQ177" s="9"/>
      <c r="SNV177" s="11"/>
      <c r="SNW177" s="8"/>
      <c r="SNX177" s="9"/>
      <c r="SOC177" s="11"/>
      <c r="SOD177" s="8"/>
      <c r="SOE177" s="9"/>
      <c r="SOJ177" s="11"/>
      <c r="SOK177" s="8"/>
      <c r="SOL177" s="9"/>
      <c r="SOQ177" s="11"/>
      <c r="SOR177" s="8"/>
      <c r="SOS177" s="9"/>
      <c r="SOX177" s="11"/>
      <c r="SOY177" s="8"/>
      <c r="SOZ177" s="9"/>
      <c r="SPE177" s="11"/>
      <c r="SPF177" s="8"/>
      <c r="SPG177" s="9"/>
      <c r="SPL177" s="11"/>
      <c r="SPM177" s="8"/>
      <c r="SPN177" s="9"/>
      <c r="SPS177" s="11"/>
      <c r="SPT177" s="8"/>
      <c r="SPU177" s="9"/>
      <c r="SPZ177" s="11"/>
      <c r="SQA177" s="8"/>
      <c r="SQB177" s="9"/>
      <c r="SQG177" s="11"/>
      <c r="SQH177" s="8"/>
      <c r="SQI177" s="9"/>
      <c r="SQN177" s="11"/>
      <c r="SQO177" s="8"/>
      <c r="SQP177" s="9"/>
      <c r="SQU177" s="11"/>
      <c r="SQV177" s="8"/>
      <c r="SQW177" s="9"/>
      <c r="SRB177" s="11"/>
      <c r="SRC177" s="8"/>
      <c r="SRD177" s="9"/>
      <c r="SRI177" s="11"/>
      <c r="SRJ177" s="8"/>
      <c r="SRK177" s="9"/>
      <c r="SRP177" s="11"/>
      <c r="SRQ177" s="8"/>
      <c r="SRR177" s="9"/>
      <c r="SRW177" s="11"/>
      <c r="SRX177" s="8"/>
      <c r="SRY177" s="9"/>
      <c r="SSD177" s="11"/>
      <c r="SSE177" s="8"/>
      <c r="SSF177" s="9"/>
      <c r="SSK177" s="11"/>
      <c r="SSL177" s="8"/>
      <c r="SSM177" s="9"/>
      <c r="SSR177" s="11"/>
      <c r="SSS177" s="8"/>
      <c r="SST177" s="9"/>
      <c r="SSY177" s="11"/>
      <c r="SSZ177" s="8"/>
      <c r="STA177" s="9"/>
      <c r="STF177" s="11"/>
      <c r="STG177" s="8"/>
      <c r="STH177" s="9"/>
      <c r="STM177" s="11"/>
      <c r="STN177" s="8"/>
      <c r="STO177" s="9"/>
      <c r="STT177" s="11"/>
      <c r="STU177" s="8"/>
      <c r="STV177" s="9"/>
      <c r="SUA177" s="11"/>
      <c r="SUB177" s="8"/>
      <c r="SUC177" s="9"/>
      <c r="SUH177" s="11"/>
      <c r="SUI177" s="8"/>
      <c r="SUJ177" s="9"/>
      <c r="SUO177" s="11"/>
      <c r="SUP177" s="8"/>
      <c r="SUQ177" s="9"/>
      <c r="SUV177" s="11"/>
      <c r="SUW177" s="8"/>
      <c r="SUX177" s="9"/>
      <c r="SVC177" s="11"/>
      <c r="SVD177" s="8"/>
      <c r="SVE177" s="9"/>
      <c r="SVJ177" s="11"/>
      <c r="SVK177" s="8"/>
      <c r="SVL177" s="9"/>
      <c r="SVQ177" s="11"/>
      <c r="SVR177" s="8"/>
      <c r="SVS177" s="9"/>
      <c r="SVX177" s="11"/>
      <c r="SVY177" s="8"/>
      <c r="SVZ177" s="9"/>
      <c r="SWE177" s="11"/>
      <c r="SWF177" s="8"/>
      <c r="SWG177" s="9"/>
      <c r="SWL177" s="11"/>
      <c r="SWM177" s="8"/>
      <c r="SWN177" s="9"/>
      <c r="SWS177" s="11"/>
      <c r="SWT177" s="8"/>
      <c r="SWU177" s="9"/>
      <c r="SWZ177" s="11"/>
      <c r="SXA177" s="8"/>
      <c r="SXB177" s="9"/>
      <c r="SXG177" s="11"/>
      <c r="SXH177" s="8"/>
      <c r="SXI177" s="9"/>
      <c r="SXN177" s="11"/>
      <c r="SXO177" s="8"/>
      <c r="SXP177" s="9"/>
      <c r="SXU177" s="11"/>
      <c r="SXV177" s="8"/>
      <c r="SXW177" s="9"/>
      <c r="SYB177" s="11"/>
      <c r="SYC177" s="8"/>
      <c r="SYD177" s="9"/>
      <c r="SYI177" s="11"/>
      <c r="SYJ177" s="8"/>
      <c r="SYK177" s="9"/>
      <c r="SYP177" s="11"/>
      <c r="SYQ177" s="8"/>
      <c r="SYR177" s="9"/>
      <c r="SYW177" s="11"/>
      <c r="SYX177" s="8"/>
      <c r="SYY177" s="9"/>
      <c r="SZD177" s="11"/>
      <c r="SZE177" s="8"/>
      <c r="SZF177" s="9"/>
      <c r="SZK177" s="11"/>
      <c r="SZL177" s="8"/>
      <c r="SZM177" s="9"/>
      <c r="SZR177" s="11"/>
      <c r="SZS177" s="8"/>
      <c r="SZT177" s="9"/>
      <c r="SZY177" s="11"/>
      <c r="SZZ177" s="8"/>
      <c r="TAA177" s="9"/>
      <c r="TAF177" s="11"/>
      <c r="TAG177" s="8"/>
      <c r="TAH177" s="9"/>
      <c r="TAM177" s="11"/>
      <c r="TAN177" s="8"/>
      <c r="TAO177" s="9"/>
      <c r="TAT177" s="11"/>
      <c r="TAU177" s="8"/>
      <c r="TAV177" s="9"/>
      <c r="TBA177" s="11"/>
      <c r="TBB177" s="8"/>
      <c r="TBC177" s="9"/>
      <c r="TBH177" s="11"/>
      <c r="TBI177" s="8"/>
      <c r="TBJ177" s="9"/>
      <c r="TBO177" s="11"/>
      <c r="TBP177" s="8"/>
      <c r="TBQ177" s="9"/>
      <c r="TBV177" s="11"/>
      <c r="TBW177" s="8"/>
      <c r="TBX177" s="9"/>
      <c r="TCC177" s="11"/>
      <c r="TCD177" s="8"/>
      <c r="TCE177" s="9"/>
      <c r="TCJ177" s="11"/>
      <c r="TCK177" s="8"/>
      <c r="TCL177" s="9"/>
      <c r="TCQ177" s="11"/>
      <c r="TCR177" s="8"/>
      <c r="TCS177" s="9"/>
      <c r="TCX177" s="11"/>
      <c r="TCY177" s="8"/>
      <c r="TCZ177" s="9"/>
      <c r="TDE177" s="11"/>
      <c r="TDF177" s="8"/>
      <c r="TDG177" s="9"/>
      <c r="TDL177" s="11"/>
      <c r="TDM177" s="8"/>
      <c r="TDN177" s="9"/>
      <c r="TDS177" s="11"/>
      <c r="TDT177" s="8"/>
      <c r="TDU177" s="9"/>
      <c r="TDZ177" s="11"/>
      <c r="TEA177" s="8"/>
      <c r="TEB177" s="9"/>
      <c r="TEG177" s="11"/>
      <c r="TEH177" s="8"/>
      <c r="TEI177" s="9"/>
      <c r="TEN177" s="11"/>
      <c r="TEO177" s="8"/>
      <c r="TEP177" s="9"/>
      <c r="TEU177" s="11"/>
      <c r="TEV177" s="8"/>
      <c r="TEW177" s="9"/>
      <c r="TFB177" s="11"/>
      <c r="TFC177" s="8"/>
      <c r="TFD177" s="9"/>
      <c r="TFI177" s="11"/>
      <c r="TFJ177" s="8"/>
      <c r="TFK177" s="9"/>
      <c r="TFP177" s="11"/>
      <c r="TFQ177" s="8"/>
      <c r="TFR177" s="9"/>
      <c r="TFW177" s="11"/>
      <c r="TFX177" s="8"/>
      <c r="TFY177" s="9"/>
      <c r="TGD177" s="11"/>
      <c r="TGE177" s="8"/>
      <c r="TGF177" s="9"/>
      <c r="TGK177" s="11"/>
      <c r="TGL177" s="8"/>
      <c r="TGM177" s="9"/>
      <c r="TGR177" s="11"/>
      <c r="TGS177" s="8"/>
      <c r="TGT177" s="9"/>
      <c r="TGY177" s="11"/>
      <c r="TGZ177" s="8"/>
      <c r="THA177" s="9"/>
      <c r="THF177" s="11"/>
      <c r="THG177" s="8"/>
      <c r="THH177" s="9"/>
      <c r="THM177" s="11"/>
      <c r="THN177" s="8"/>
      <c r="THO177" s="9"/>
      <c r="THT177" s="11"/>
      <c r="THU177" s="8"/>
      <c r="THV177" s="9"/>
      <c r="TIA177" s="11"/>
      <c r="TIB177" s="8"/>
      <c r="TIC177" s="9"/>
      <c r="TIH177" s="11"/>
      <c r="TII177" s="8"/>
      <c r="TIJ177" s="9"/>
      <c r="TIO177" s="11"/>
      <c r="TIP177" s="8"/>
      <c r="TIQ177" s="9"/>
      <c r="TIV177" s="11"/>
      <c r="TIW177" s="8"/>
      <c r="TIX177" s="9"/>
      <c r="TJC177" s="11"/>
      <c r="TJD177" s="8"/>
      <c r="TJE177" s="9"/>
      <c r="TJJ177" s="11"/>
      <c r="TJK177" s="8"/>
      <c r="TJL177" s="9"/>
      <c r="TJQ177" s="11"/>
      <c r="TJR177" s="8"/>
      <c r="TJS177" s="9"/>
      <c r="TJX177" s="11"/>
      <c r="TJY177" s="8"/>
      <c r="TJZ177" s="9"/>
      <c r="TKE177" s="11"/>
      <c r="TKF177" s="8"/>
      <c r="TKG177" s="9"/>
      <c r="TKL177" s="11"/>
      <c r="TKM177" s="8"/>
      <c r="TKN177" s="9"/>
      <c r="TKS177" s="11"/>
      <c r="TKT177" s="8"/>
      <c r="TKU177" s="9"/>
      <c r="TKZ177" s="11"/>
      <c r="TLA177" s="8"/>
      <c r="TLB177" s="9"/>
      <c r="TLG177" s="11"/>
      <c r="TLH177" s="8"/>
      <c r="TLI177" s="9"/>
      <c r="TLN177" s="11"/>
      <c r="TLO177" s="8"/>
      <c r="TLP177" s="9"/>
      <c r="TLU177" s="11"/>
      <c r="TLV177" s="8"/>
      <c r="TLW177" s="9"/>
      <c r="TMB177" s="11"/>
      <c r="TMC177" s="8"/>
      <c r="TMD177" s="9"/>
      <c r="TMI177" s="11"/>
      <c r="TMJ177" s="8"/>
      <c r="TMK177" s="9"/>
      <c r="TMP177" s="11"/>
      <c r="TMQ177" s="8"/>
      <c r="TMR177" s="9"/>
      <c r="TMW177" s="11"/>
      <c r="TMX177" s="8"/>
      <c r="TMY177" s="9"/>
      <c r="TND177" s="11"/>
      <c r="TNE177" s="8"/>
      <c r="TNF177" s="9"/>
      <c r="TNK177" s="11"/>
      <c r="TNL177" s="8"/>
      <c r="TNM177" s="9"/>
      <c r="TNR177" s="11"/>
      <c r="TNS177" s="8"/>
      <c r="TNT177" s="9"/>
      <c r="TNY177" s="11"/>
      <c r="TNZ177" s="8"/>
      <c r="TOA177" s="9"/>
      <c r="TOF177" s="11"/>
      <c r="TOG177" s="8"/>
      <c r="TOH177" s="9"/>
      <c r="TOM177" s="11"/>
      <c r="TON177" s="8"/>
      <c r="TOO177" s="9"/>
      <c r="TOT177" s="11"/>
      <c r="TOU177" s="8"/>
      <c r="TOV177" s="9"/>
      <c r="TPA177" s="11"/>
      <c r="TPB177" s="8"/>
      <c r="TPC177" s="9"/>
      <c r="TPH177" s="11"/>
      <c r="TPI177" s="8"/>
      <c r="TPJ177" s="9"/>
      <c r="TPO177" s="11"/>
      <c r="TPP177" s="8"/>
      <c r="TPQ177" s="9"/>
      <c r="TPV177" s="11"/>
      <c r="TPW177" s="8"/>
      <c r="TPX177" s="9"/>
      <c r="TQC177" s="11"/>
      <c r="TQD177" s="8"/>
      <c r="TQE177" s="9"/>
      <c r="TQJ177" s="11"/>
      <c r="TQK177" s="8"/>
      <c r="TQL177" s="9"/>
      <c r="TQQ177" s="11"/>
      <c r="TQR177" s="8"/>
      <c r="TQS177" s="9"/>
      <c r="TQX177" s="11"/>
      <c r="TQY177" s="8"/>
      <c r="TQZ177" s="9"/>
      <c r="TRE177" s="11"/>
      <c r="TRF177" s="8"/>
      <c r="TRG177" s="9"/>
      <c r="TRL177" s="11"/>
      <c r="TRM177" s="8"/>
      <c r="TRN177" s="9"/>
      <c r="TRS177" s="11"/>
      <c r="TRT177" s="8"/>
      <c r="TRU177" s="9"/>
      <c r="TRZ177" s="11"/>
      <c r="TSA177" s="8"/>
      <c r="TSB177" s="9"/>
      <c r="TSG177" s="11"/>
      <c r="TSH177" s="8"/>
      <c r="TSI177" s="9"/>
      <c r="TSN177" s="11"/>
      <c r="TSO177" s="8"/>
      <c r="TSP177" s="9"/>
      <c r="TSU177" s="11"/>
      <c r="TSV177" s="8"/>
      <c r="TSW177" s="9"/>
      <c r="TTB177" s="11"/>
      <c r="TTC177" s="8"/>
      <c r="TTD177" s="9"/>
      <c r="TTI177" s="11"/>
      <c r="TTJ177" s="8"/>
      <c r="TTK177" s="9"/>
      <c r="TTP177" s="11"/>
      <c r="TTQ177" s="8"/>
      <c r="TTR177" s="9"/>
      <c r="TTW177" s="11"/>
      <c r="TTX177" s="8"/>
      <c r="TTY177" s="9"/>
      <c r="TUD177" s="11"/>
      <c r="TUE177" s="8"/>
      <c r="TUF177" s="9"/>
      <c r="TUK177" s="11"/>
      <c r="TUL177" s="8"/>
      <c r="TUM177" s="9"/>
      <c r="TUR177" s="11"/>
      <c r="TUS177" s="8"/>
      <c r="TUT177" s="9"/>
      <c r="TUY177" s="11"/>
      <c r="TUZ177" s="8"/>
      <c r="TVA177" s="9"/>
      <c r="TVF177" s="11"/>
      <c r="TVG177" s="8"/>
      <c r="TVH177" s="9"/>
      <c r="TVM177" s="11"/>
      <c r="TVN177" s="8"/>
      <c r="TVO177" s="9"/>
      <c r="TVT177" s="11"/>
      <c r="TVU177" s="8"/>
      <c r="TVV177" s="9"/>
      <c r="TWA177" s="11"/>
      <c r="TWB177" s="8"/>
      <c r="TWC177" s="9"/>
      <c r="TWH177" s="11"/>
      <c r="TWI177" s="8"/>
      <c r="TWJ177" s="9"/>
      <c r="TWO177" s="11"/>
      <c r="TWP177" s="8"/>
      <c r="TWQ177" s="9"/>
      <c r="TWV177" s="11"/>
      <c r="TWW177" s="8"/>
      <c r="TWX177" s="9"/>
      <c r="TXC177" s="11"/>
      <c r="TXD177" s="8"/>
      <c r="TXE177" s="9"/>
      <c r="TXJ177" s="11"/>
      <c r="TXK177" s="8"/>
      <c r="TXL177" s="9"/>
      <c r="TXQ177" s="11"/>
      <c r="TXR177" s="8"/>
      <c r="TXS177" s="9"/>
      <c r="TXX177" s="11"/>
      <c r="TXY177" s="8"/>
      <c r="TXZ177" s="9"/>
      <c r="TYE177" s="11"/>
      <c r="TYF177" s="8"/>
      <c r="TYG177" s="9"/>
      <c r="TYL177" s="11"/>
      <c r="TYM177" s="8"/>
      <c r="TYN177" s="9"/>
      <c r="TYS177" s="11"/>
      <c r="TYT177" s="8"/>
      <c r="TYU177" s="9"/>
      <c r="TYZ177" s="11"/>
      <c r="TZA177" s="8"/>
      <c r="TZB177" s="9"/>
      <c r="TZG177" s="11"/>
      <c r="TZH177" s="8"/>
      <c r="TZI177" s="9"/>
      <c r="TZN177" s="11"/>
      <c r="TZO177" s="8"/>
      <c r="TZP177" s="9"/>
      <c r="TZU177" s="11"/>
      <c r="TZV177" s="8"/>
      <c r="TZW177" s="9"/>
      <c r="UAB177" s="11"/>
      <c r="UAC177" s="8"/>
      <c r="UAD177" s="9"/>
      <c r="UAI177" s="11"/>
      <c r="UAJ177" s="8"/>
      <c r="UAK177" s="9"/>
      <c r="UAP177" s="11"/>
      <c r="UAQ177" s="8"/>
      <c r="UAR177" s="9"/>
      <c r="UAW177" s="11"/>
      <c r="UAX177" s="8"/>
      <c r="UAY177" s="9"/>
      <c r="UBD177" s="11"/>
      <c r="UBE177" s="8"/>
      <c r="UBF177" s="9"/>
      <c r="UBK177" s="11"/>
      <c r="UBL177" s="8"/>
      <c r="UBM177" s="9"/>
      <c r="UBR177" s="11"/>
      <c r="UBS177" s="8"/>
      <c r="UBT177" s="9"/>
      <c r="UBY177" s="11"/>
      <c r="UBZ177" s="8"/>
      <c r="UCA177" s="9"/>
      <c r="UCF177" s="11"/>
      <c r="UCG177" s="8"/>
      <c r="UCH177" s="9"/>
      <c r="UCM177" s="11"/>
      <c r="UCN177" s="8"/>
      <c r="UCO177" s="9"/>
      <c r="UCT177" s="11"/>
      <c r="UCU177" s="8"/>
      <c r="UCV177" s="9"/>
      <c r="UDA177" s="11"/>
      <c r="UDB177" s="8"/>
      <c r="UDC177" s="9"/>
      <c r="UDH177" s="11"/>
      <c r="UDI177" s="8"/>
      <c r="UDJ177" s="9"/>
      <c r="UDO177" s="11"/>
      <c r="UDP177" s="8"/>
      <c r="UDQ177" s="9"/>
      <c r="UDV177" s="11"/>
      <c r="UDW177" s="8"/>
      <c r="UDX177" s="9"/>
      <c r="UEC177" s="11"/>
      <c r="UED177" s="8"/>
      <c r="UEE177" s="9"/>
      <c r="UEJ177" s="11"/>
      <c r="UEK177" s="8"/>
      <c r="UEL177" s="9"/>
      <c r="UEQ177" s="11"/>
      <c r="UER177" s="8"/>
      <c r="UES177" s="9"/>
      <c r="UEX177" s="11"/>
      <c r="UEY177" s="8"/>
      <c r="UEZ177" s="9"/>
      <c r="UFE177" s="11"/>
      <c r="UFF177" s="8"/>
      <c r="UFG177" s="9"/>
      <c r="UFL177" s="11"/>
      <c r="UFM177" s="8"/>
      <c r="UFN177" s="9"/>
      <c r="UFS177" s="11"/>
      <c r="UFT177" s="8"/>
      <c r="UFU177" s="9"/>
      <c r="UFZ177" s="11"/>
      <c r="UGA177" s="8"/>
      <c r="UGB177" s="9"/>
      <c r="UGG177" s="11"/>
      <c r="UGH177" s="8"/>
      <c r="UGI177" s="9"/>
      <c r="UGN177" s="11"/>
      <c r="UGO177" s="8"/>
      <c r="UGP177" s="9"/>
      <c r="UGU177" s="11"/>
      <c r="UGV177" s="8"/>
      <c r="UGW177" s="9"/>
      <c r="UHB177" s="11"/>
      <c r="UHC177" s="8"/>
      <c r="UHD177" s="9"/>
      <c r="UHI177" s="11"/>
      <c r="UHJ177" s="8"/>
      <c r="UHK177" s="9"/>
      <c r="UHP177" s="11"/>
      <c r="UHQ177" s="8"/>
      <c r="UHR177" s="9"/>
      <c r="UHW177" s="11"/>
      <c r="UHX177" s="8"/>
      <c r="UHY177" s="9"/>
      <c r="UID177" s="11"/>
      <c r="UIE177" s="8"/>
      <c r="UIF177" s="9"/>
      <c r="UIK177" s="11"/>
      <c r="UIL177" s="8"/>
      <c r="UIM177" s="9"/>
      <c r="UIR177" s="11"/>
      <c r="UIS177" s="8"/>
      <c r="UIT177" s="9"/>
      <c r="UIY177" s="11"/>
      <c r="UIZ177" s="8"/>
      <c r="UJA177" s="9"/>
      <c r="UJF177" s="11"/>
      <c r="UJG177" s="8"/>
      <c r="UJH177" s="9"/>
      <c r="UJM177" s="11"/>
      <c r="UJN177" s="8"/>
      <c r="UJO177" s="9"/>
      <c r="UJT177" s="11"/>
      <c r="UJU177" s="8"/>
      <c r="UJV177" s="9"/>
      <c r="UKA177" s="11"/>
      <c r="UKB177" s="8"/>
      <c r="UKC177" s="9"/>
      <c r="UKH177" s="11"/>
      <c r="UKI177" s="8"/>
      <c r="UKJ177" s="9"/>
      <c r="UKO177" s="11"/>
      <c r="UKP177" s="8"/>
      <c r="UKQ177" s="9"/>
      <c r="UKV177" s="11"/>
      <c r="UKW177" s="8"/>
      <c r="UKX177" s="9"/>
      <c r="ULC177" s="11"/>
      <c r="ULD177" s="8"/>
      <c r="ULE177" s="9"/>
      <c r="ULJ177" s="11"/>
      <c r="ULK177" s="8"/>
      <c r="ULL177" s="9"/>
      <c r="ULQ177" s="11"/>
      <c r="ULR177" s="8"/>
      <c r="ULS177" s="9"/>
      <c r="ULX177" s="11"/>
      <c r="ULY177" s="8"/>
      <c r="ULZ177" s="9"/>
      <c r="UME177" s="11"/>
      <c r="UMF177" s="8"/>
      <c r="UMG177" s="9"/>
      <c r="UML177" s="11"/>
      <c r="UMM177" s="8"/>
      <c r="UMN177" s="9"/>
      <c r="UMS177" s="11"/>
      <c r="UMT177" s="8"/>
      <c r="UMU177" s="9"/>
      <c r="UMZ177" s="11"/>
      <c r="UNA177" s="8"/>
      <c r="UNB177" s="9"/>
      <c r="UNG177" s="11"/>
      <c r="UNH177" s="8"/>
      <c r="UNI177" s="9"/>
      <c r="UNN177" s="11"/>
      <c r="UNO177" s="8"/>
      <c r="UNP177" s="9"/>
      <c r="UNU177" s="11"/>
      <c r="UNV177" s="8"/>
      <c r="UNW177" s="9"/>
      <c r="UOB177" s="11"/>
      <c r="UOC177" s="8"/>
      <c r="UOD177" s="9"/>
      <c r="UOI177" s="11"/>
      <c r="UOJ177" s="8"/>
      <c r="UOK177" s="9"/>
      <c r="UOP177" s="11"/>
      <c r="UOQ177" s="8"/>
      <c r="UOR177" s="9"/>
      <c r="UOW177" s="11"/>
      <c r="UOX177" s="8"/>
      <c r="UOY177" s="9"/>
      <c r="UPD177" s="11"/>
      <c r="UPE177" s="8"/>
      <c r="UPF177" s="9"/>
      <c r="UPK177" s="11"/>
      <c r="UPL177" s="8"/>
      <c r="UPM177" s="9"/>
      <c r="UPR177" s="11"/>
      <c r="UPS177" s="8"/>
      <c r="UPT177" s="9"/>
      <c r="UPY177" s="11"/>
      <c r="UPZ177" s="8"/>
      <c r="UQA177" s="9"/>
      <c r="UQF177" s="11"/>
      <c r="UQG177" s="8"/>
      <c r="UQH177" s="9"/>
      <c r="UQM177" s="11"/>
      <c r="UQN177" s="8"/>
      <c r="UQO177" s="9"/>
      <c r="UQT177" s="11"/>
      <c r="UQU177" s="8"/>
      <c r="UQV177" s="9"/>
      <c r="URA177" s="11"/>
      <c r="URB177" s="8"/>
      <c r="URC177" s="9"/>
      <c r="URH177" s="11"/>
      <c r="URI177" s="8"/>
      <c r="URJ177" s="9"/>
      <c r="URO177" s="11"/>
      <c r="URP177" s="8"/>
      <c r="URQ177" s="9"/>
      <c r="URV177" s="11"/>
      <c r="URW177" s="8"/>
      <c r="URX177" s="9"/>
      <c r="USC177" s="11"/>
      <c r="USD177" s="8"/>
      <c r="USE177" s="9"/>
      <c r="USJ177" s="11"/>
      <c r="USK177" s="8"/>
      <c r="USL177" s="9"/>
      <c r="USQ177" s="11"/>
      <c r="USR177" s="8"/>
      <c r="USS177" s="9"/>
      <c r="USX177" s="11"/>
      <c r="USY177" s="8"/>
      <c r="USZ177" s="9"/>
      <c r="UTE177" s="11"/>
      <c r="UTF177" s="8"/>
      <c r="UTG177" s="9"/>
      <c r="UTL177" s="11"/>
      <c r="UTM177" s="8"/>
      <c r="UTN177" s="9"/>
      <c r="UTS177" s="11"/>
      <c r="UTT177" s="8"/>
      <c r="UTU177" s="9"/>
      <c r="UTZ177" s="11"/>
      <c r="UUA177" s="8"/>
      <c r="UUB177" s="9"/>
      <c r="UUG177" s="11"/>
      <c r="UUH177" s="8"/>
      <c r="UUI177" s="9"/>
      <c r="UUN177" s="11"/>
      <c r="UUO177" s="8"/>
      <c r="UUP177" s="9"/>
      <c r="UUU177" s="11"/>
      <c r="UUV177" s="8"/>
      <c r="UUW177" s="9"/>
      <c r="UVB177" s="11"/>
      <c r="UVC177" s="8"/>
      <c r="UVD177" s="9"/>
      <c r="UVI177" s="11"/>
      <c r="UVJ177" s="8"/>
      <c r="UVK177" s="9"/>
      <c r="UVP177" s="11"/>
      <c r="UVQ177" s="8"/>
      <c r="UVR177" s="9"/>
      <c r="UVW177" s="11"/>
      <c r="UVX177" s="8"/>
      <c r="UVY177" s="9"/>
      <c r="UWD177" s="11"/>
      <c r="UWE177" s="8"/>
      <c r="UWF177" s="9"/>
      <c r="UWK177" s="11"/>
      <c r="UWL177" s="8"/>
      <c r="UWM177" s="9"/>
      <c r="UWR177" s="11"/>
      <c r="UWS177" s="8"/>
      <c r="UWT177" s="9"/>
      <c r="UWY177" s="11"/>
      <c r="UWZ177" s="8"/>
      <c r="UXA177" s="9"/>
      <c r="UXF177" s="11"/>
      <c r="UXG177" s="8"/>
      <c r="UXH177" s="9"/>
      <c r="UXM177" s="11"/>
      <c r="UXN177" s="8"/>
      <c r="UXO177" s="9"/>
      <c r="UXT177" s="11"/>
      <c r="UXU177" s="8"/>
      <c r="UXV177" s="9"/>
      <c r="UYA177" s="11"/>
      <c r="UYB177" s="8"/>
      <c r="UYC177" s="9"/>
      <c r="UYH177" s="11"/>
      <c r="UYI177" s="8"/>
      <c r="UYJ177" s="9"/>
      <c r="UYO177" s="11"/>
      <c r="UYP177" s="8"/>
      <c r="UYQ177" s="9"/>
      <c r="UYV177" s="11"/>
      <c r="UYW177" s="8"/>
      <c r="UYX177" s="9"/>
      <c r="UZC177" s="11"/>
      <c r="UZD177" s="8"/>
      <c r="UZE177" s="9"/>
      <c r="UZJ177" s="11"/>
      <c r="UZK177" s="8"/>
      <c r="UZL177" s="9"/>
      <c r="UZQ177" s="11"/>
      <c r="UZR177" s="8"/>
      <c r="UZS177" s="9"/>
      <c r="UZX177" s="11"/>
      <c r="UZY177" s="8"/>
      <c r="UZZ177" s="9"/>
      <c r="VAE177" s="11"/>
      <c r="VAF177" s="8"/>
      <c r="VAG177" s="9"/>
      <c r="VAL177" s="11"/>
      <c r="VAM177" s="8"/>
      <c r="VAN177" s="9"/>
      <c r="VAS177" s="11"/>
      <c r="VAT177" s="8"/>
      <c r="VAU177" s="9"/>
      <c r="VAZ177" s="11"/>
      <c r="VBA177" s="8"/>
      <c r="VBB177" s="9"/>
      <c r="VBG177" s="11"/>
      <c r="VBH177" s="8"/>
      <c r="VBI177" s="9"/>
      <c r="VBN177" s="11"/>
      <c r="VBO177" s="8"/>
      <c r="VBP177" s="9"/>
      <c r="VBU177" s="11"/>
      <c r="VBV177" s="8"/>
      <c r="VBW177" s="9"/>
      <c r="VCB177" s="11"/>
      <c r="VCC177" s="8"/>
      <c r="VCD177" s="9"/>
      <c r="VCI177" s="11"/>
      <c r="VCJ177" s="8"/>
      <c r="VCK177" s="9"/>
      <c r="VCP177" s="11"/>
      <c r="VCQ177" s="8"/>
      <c r="VCR177" s="9"/>
      <c r="VCW177" s="11"/>
      <c r="VCX177" s="8"/>
      <c r="VCY177" s="9"/>
      <c r="VDD177" s="11"/>
      <c r="VDE177" s="8"/>
      <c r="VDF177" s="9"/>
      <c r="VDK177" s="11"/>
      <c r="VDL177" s="8"/>
      <c r="VDM177" s="9"/>
      <c r="VDR177" s="11"/>
      <c r="VDS177" s="8"/>
      <c r="VDT177" s="9"/>
      <c r="VDY177" s="11"/>
      <c r="VDZ177" s="8"/>
      <c r="VEA177" s="9"/>
      <c r="VEF177" s="11"/>
      <c r="VEG177" s="8"/>
      <c r="VEH177" s="9"/>
      <c r="VEM177" s="11"/>
      <c r="VEN177" s="8"/>
      <c r="VEO177" s="9"/>
      <c r="VET177" s="11"/>
      <c r="VEU177" s="8"/>
      <c r="VEV177" s="9"/>
      <c r="VFA177" s="11"/>
      <c r="VFB177" s="8"/>
      <c r="VFC177" s="9"/>
      <c r="VFH177" s="11"/>
      <c r="VFI177" s="8"/>
      <c r="VFJ177" s="9"/>
      <c r="VFO177" s="11"/>
      <c r="VFP177" s="8"/>
      <c r="VFQ177" s="9"/>
      <c r="VFV177" s="11"/>
      <c r="VFW177" s="8"/>
      <c r="VFX177" s="9"/>
      <c r="VGC177" s="11"/>
      <c r="VGD177" s="8"/>
      <c r="VGE177" s="9"/>
      <c r="VGJ177" s="11"/>
      <c r="VGK177" s="8"/>
      <c r="VGL177" s="9"/>
      <c r="VGQ177" s="11"/>
      <c r="VGR177" s="8"/>
      <c r="VGS177" s="9"/>
      <c r="VGX177" s="11"/>
      <c r="VGY177" s="8"/>
      <c r="VGZ177" s="9"/>
      <c r="VHE177" s="11"/>
      <c r="VHF177" s="8"/>
      <c r="VHG177" s="9"/>
      <c r="VHL177" s="11"/>
      <c r="VHM177" s="8"/>
      <c r="VHN177" s="9"/>
      <c r="VHS177" s="11"/>
      <c r="VHT177" s="8"/>
      <c r="VHU177" s="9"/>
      <c r="VHZ177" s="11"/>
      <c r="VIA177" s="8"/>
      <c r="VIB177" s="9"/>
      <c r="VIG177" s="11"/>
      <c r="VIH177" s="8"/>
      <c r="VII177" s="9"/>
      <c r="VIN177" s="11"/>
      <c r="VIO177" s="8"/>
      <c r="VIP177" s="9"/>
      <c r="VIU177" s="11"/>
      <c r="VIV177" s="8"/>
      <c r="VIW177" s="9"/>
      <c r="VJB177" s="11"/>
      <c r="VJC177" s="8"/>
      <c r="VJD177" s="9"/>
      <c r="VJI177" s="11"/>
      <c r="VJJ177" s="8"/>
      <c r="VJK177" s="9"/>
      <c r="VJP177" s="11"/>
      <c r="VJQ177" s="8"/>
      <c r="VJR177" s="9"/>
      <c r="VJW177" s="11"/>
      <c r="VJX177" s="8"/>
      <c r="VJY177" s="9"/>
      <c r="VKD177" s="11"/>
      <c r="VKE177" s="8"/>
      <c r="VKF177" s="9"/>
      <c r="VKK177" s="11"/>
      <c r="VKL177" s="8"/>
      <c r="VKM177" s="9"/>
      <c r="VKR177" s="11"/>
      <c r="VKS177" s="8"/>
      <c r="VKT177" s="9"/>
      <c r="VKY177" s="11"/>
      <c r="VKZ177" s="8"/>
      <c r="VLA177" s="9"/>
      <c r="VLF177" s="11"/>
      <c r="VLG177" s="8"/>
      <c r="VLH177" s="9"/>
      <c r="VLM177" s="11"/>
      <c r="VLN177" s="8"/>
      <c r="VLO177" s="9"/>
      <c r="VLT177" s="11"/>
      <c r="VLU177" s="8"/>
      <c r="VLV177" s="9"/>
      <c r="VMA177" s="11"/>
      <c r="VMB177" s="8"/>
      <c r="VMC177" s="9"/>
      <c r="VMH177" s="11"/>
      <c r="VMI177" s="8"/>
      <c r="VMJ177" s="9"/>
      <c r="VMO177" s="11"/>
      <c r="VMP177" s="8"/>
      <c r="VMQ177" s="9"/>
      <c r="VMV177" s="11"/>
      <c r="VMW177" s="8"/>
      <c r="VMX177" s="9"/>
      <c r="VNC177" s="11"/>
      <c r="VND177" s="8"/>
      <c r="VNE177" s="9"/>
      <c r="VNJ177" s="11"/>
      <c r="VNK177" s="8"/>
      <c r="VNL177" s="9"/>
      <c r="VNQ177" s="11"/>
      <c r="VNR177" s="8"/>
      <c r="VNS177" s="9"/>
      <c r="VNX177" s="11"/>
      <c r="VNY177" s="8"/>
      <c r="VNZ177" s="9"/>
      <c r="VOE177" s="11"/>
      <c r="VOF177" s="8"/>
      <c r="VOG177" s="9"/>
      <c r="VOL177" s="11"/>
      <c r="VOM177" s="8"/>
      <c r="VON177" s="9"/>
      <c r="VOS177" s="11"/>
      <c r="VOT177" s="8"/>
      <c r="VOU177" s="9"/>
      <c r="VOZ177" s="11"/>
      <c r="VPA177" s="8"/>
      <c r="VPB177" s="9"/>
      <c r="VPG177" s="11"/>
      <c r="VPH177" s="8"/>
      <c r="VPI177" s="9"/>
      <c r="VPN177" s="11"/>
      <c r="VPO177" s="8"/>
      <c r="VPP177" s="9"/>
      <c r="VPU177" s="11"/>
      <c r="VPV177" s="8"/>
      <c r="VPW177" s="9"/>
      <c r="VQB177" s="11"/>
      <c r="VQC177" s="8"/>
      <c r="VQD177" s="9"/>
      <c r="VQI177" s="11"/>
      <c r="VQJ177" s="8"/>
      <c r="VQK177" s="9"/>
      <c r="VQP177" s="11"/>
      <c r="VQQ177" s="8"/>
      <c r="VQR177" s="9"/>
      <c r="VQW177" s="11"/>
      <c r="VQX177" s="8"/>
      <c r="VQY177" s="9"/>
      <c r="VRD177" s="11"/>
      <c r="VRE177" s="8"/>
      <c r="VRF177" s="9"/>
      <c r="VRK177" s="11"/>
      <c r="VRL177" s="8"/>
      <c r="VRM177" s="9"/>
      <c r="VRR177" s="11"/>
      <c r="VRS177" s="8"/>
      <c r="VRT177" s="9"/>
      <c r="VRY177" s="11"/>
      <c r="VRZ177" s="8"/>
      <c r="VSA177" s="9"/>
      <c r="VSF177" s="11"/>
      <c r="VSG177" s="8"/>
      <c r="VSH177" s="9"/>
      <c r="VSM177" s="11"/>
      <c r="VSN177" s="8"/>
      <c r="VSO177" s="9"/>
      <c r="VST177" s="11"/>
      <c r="VSU177" s="8"/>
      <c r="VSV177" s="9"/>
      <c r="VTA177" s="11"/>
      <c r="VTB177" s="8"/>
      <c r="VTC177" s="9"/>
      <c r="VTH177" s="11"/>
      <c r="VTI177" s="8"/>
      <c r="VTJ177" s="9"/>
      <c r="VTO177" s="11"/>
      <c r="VTP177" s="8"/>
      <c r="VTQ177" s="9"/>
      <c r="VTV177" s="11"/>
      <c r="VTW177" s="8"/>
      <c r="VTX177" s="9"/>
      <c r="VUC177" s="11"/>
      <c r="VUD177" s="8"/>
      <c r="VUE177" s="9"/>
      <c r="VUJ177" s="11"/>
      <c r="VUK177" s="8"/>
      <c r="VUL177" s="9"/>
      <c r="VUQ177" s="11"/>
      <c r="VUR177" s="8"/>
      <c r="VUS177" s="9"/>
      <c r="VUX177" s="11"/>
      <c r="VUY177" s="8"/>
      <c r="VUZ177" s="9"/>
      <c r="VVE177" s="11"/>
      <c r="VVF177" s="8"/>
      <c r="VVG177" s="9"/>
      <c r="VVL177" s="11"/>
      <c r="VVM177" s="8"/>
      <c r="VVN177" s="9"/>
      <c r="VVS177" s="11"/>
      <c r="VVT177" s="8"/>
      <c r="VVU177" s="9"/>
      <c r="VVZ177" s="11"/>
      <c r="VWA177" s="8"/>
      <c r="VWB177" s="9"/>
      <c r="VWG177" s="11"/>
      <c r="VWH177" s="8"/>
      <c r="VWI177" s="9"/>
      <c r="VWN177" s="11"/>
      <c r="VWO177" s="8"/>
      <c r="VWP177" s="9"/>
      <c r="VWU177" s="11"/>
      <c r="VWV177" s="8"/>
      <c r="VWW177" s="9"/>
      <c r="VXB177" s="11"/>
      <c r="VXC177" s="8"/>
      <c r="VXD177" s="9"/>
      <c r="VXI177" s="11"/>
      <c r="VXJ177" s="8"/>
      <c r="VXK177" s="9"/>
      <c r="VXP177" s="11"/>
      <c r="VXQ177" s="8"/>
      <c r="VXR177" s="9"/>
      <c r="VXW177" s="11"/>
      <c r="VXX177" s="8"/>
      <c r="VXY177" s="9"/>
      <c r="VYD177" s="11"/>
      <c r="VYE177" s="8"/>
      <c r="VYF177" s="9"/>
      <c r="VYK177" s="11"/>
      <c r="VYL177" s="8"/>
      <c r="VYM177" s="9"/>
      <c r="VYR177" s="11"/>
      <c r="VYS177" s="8"/>
      <c r="VYT177" s="9"/>
      <c r="VYY177" s="11"/>
      <c r="VYZ177" s="8"/>
      <c r="VZA177" s="9"/>
      <c r="VZF177" s="11"/>
      <c r="VZG177" s="8"/>
      <c r="VZH177" s="9"/>
      <c r="VZM177" s="11"/>
      <c r="VZN177" s="8"/>
      <c r="VZO177" s="9"/>
      <c r="VZT177" s="11"/>
      <c r="VZU177" s="8"/>
      <c r="VZV177" s="9"/>
      <c r="WAA177" s="11"/>
      <c r="WAB177" s="8"/>
      <c r="WAC177" s="9"/>
      <c r="WAH177" s="11"/>
      <c r="WAI177" s="8"/>
      <c r="WAJ177" s="9"/>
      <c r="WAO177" s="11"/>
      <c r="WAP177" s="8"/>
      <c r="WAQ177" s="9"/>
      <c r="WAV177" s="11"/>
      <c r="WAW177" s="8"/>
      <c r="WAX177" s="9"/>
      <c r="WBC177" s="11"/>
      <c r="WBD177" s="8"/>
      <c r="WBE177" s="9"/>
      <c r="WBJ177" s="11"/>
      <c r="WBK177" s="8"/>
      <c r="WBL177" s="9"/>
      <c r="WBQ177" s="11"/>
      <c r="WBR177" s="8"/>
      <c r="WBS177" s="9"/>
      <c r="WBX177" s="11"/>
      <c r="WBY177" s="8"/>
      <c r="WBZ177" s="9"/>
      <c r="WCE177" s="11"/>
      <c r="WCF177" s="8"/>
      <c r="WCG177" s="9"/>
      <c r="WCL177" s="11"/>
      <c r="WCM177" s="8"/>
      <c r="WCN177" s="9"/>
      <c r="WCS177" s="11"/>
      <c r="WCT177" s="8"/>
      <c r="WCU177" s="9"/>
      <c r="WCZ177" s="11"/>
      <c r="WDA177" s="8"/>
      <c r="WDB177" s="9"/>
      <c r="WDG177" s="11"/>
      <c r="WDH177" s="8"/>
      <c r="WDI177" s="9"/>
      <c r="WDN177" s="11"/>
      <c r="WDO177" s="8"/>
      <c r="WDP177" s="9"/>
      <c r="WDU177" s="11"/>
      <c r="WDV177" s="8"/>
      <c r="WDW177" s="9"/>
      <c r="WEB177" s="11"/>
      <c r="WEC177" s="8"/>
      <c r="WED177" s="9"/>
      <c r="WEI177" s="11"/>
      <c r="WEJ177" s="8"/>
      <c r="WEK177" s="9"/>
      <c r="WEP177" s="11"/>
      <c r="WEQ177" s="8"/>
      <c r="WER177" s="9"/>
      <c r="WEW177" s="11"/>
      <c r="WEX177" s="8"/>
      <c r="WEY177" s="9"/>
      <c r="WFD177" s="11"/>
      <c r="WFE177" s="8"/>
      <c r="WFF177" s="9"/>
      <c r="WFK177" s="11"/>
      <c r="WFL177" s="8"/>
      <c r="WFM177" s="9"/>
      <c r="WFR177" s="11"/>
      <c r="WFS177" s="8"/>
      <c r="WFT177" s="9"/>
      <c r="WFY177" s="11"/>
      <c r="WFZ177" s="8"/>
      <c r="WGA177" s="9"/>
      <c r="WGF177" s="11"/>
      <c r="WGG177" s="8"/>
      <c r="WGH177" s="9"/>
      <c r="WGM177" s="11"/>
      <c r="WGN177" s="8"/>
      <c r="WGO177" s="9"/>
      <c r="WGT177" s="11"/>
      <c r="WGU177" s="8"/>
      <c r="WGV177" s="9"/>
      <c r="WHA177" s="11"/>
      <c r="WHB177" s="8"/>
      <c r="WHC177" s="9"/>
      <c r="WHH177" s="11"/>
      <c r="WHI177" s="8"/>
      <c r="WHJ177" s="9"/>
      <c r="WHO177" s="11"/>
      <c r="WHP177" s="8"/>
      <c r="WHQ177" s="9"/>
      <c r="WHV177" s="11"/>
      <c r="WHW177" s="8"/>
      <c r="WHX177" s="9"/>
      <c r="WIC177" s="11"/>
      <c r="WID177" s="8"/>
      <c r="WIE177" s="9"/>
      <c r="WIJ177" s="11"/>
      <c r="WIK177" s="8"/>
      <c r="WIL177" s="9"/>
      <c r="WIQ177" s="11"/>
      <c r="WIR177" s="8"/>
      <c r="WIS177" s="9"/>
      <c r="WIX177" s="11"/>
      <c r="WIY177" s="8"/>
      <c r="WIZ177" s="9"/>
      <c r="WJE177" s="11"/>
      <c r="WJF177" s="8"/>
      <c r="WJG177" s="9"/>
      <c r="WJL177" s="11"/>
      <c r="WJM177" s="8"/>
      <c r="WJN177" s="9"/>
      <c r="WJS177" s="11"/>
      <c r="WJT177" s="8"/>
      <c r="WJU177" s="9"/>
      <c r="WJZ177" s="11"/>
      <c r="WKA177" s="8"/>
      <c r="WKB177" s="9"/>
      <c r="WKG177" s="11"/>
      <c r="WKH177" s="8"/>
      <c r="WKI177" s="9"/>
      <c r="WKN177" s="11"/>
      <c r="WKO177" s="8"/>
      <c r="WKP177" s="9"/>
      <c r="WKU177" s="11"/>
      <c r="WKV177" s="8"/>
      <c r="WKW177" s="9"/>
      <c r="WLB177" s="11"/>
      <c r="WLC177" s="8"/>
      <c r="WLD177" s="9"/>
      <c r="WLI177" s="11"/>
      <c r="WLJ177" s="8"/>
      <c r="WLK177" s="9"/>
      <c r="WLP177" s="11"/>
      <c r="WLQ177" s="8"/>
      <c r="WLR177" s="9"/>
      <c r="WLW177" s="11"/>
      <c r="WLX177" s="8"/>
      <c r="WLY177" s="9"/>
      <c r="WMD177" s="11"/>
      <c r="WME177" s="8"/>
      <c r="WMF177" s="9"/>
      <c r="WMK177" s="11"/>
      <c r="WML177" s="8"/>
      <c r="WMM177" s="9"/>
      <c r="WMR177" s="11"/>
      <c r="WMS177" s="8"/>
      <c r="WMT177" s="9"/>
      <c r="WMY177" s="11"/>
      <c r="WMZ177" s="8"/>
      <c r="WNA177" s="9"/>
      <c r="WNF177" s="11"/>
      <c r="WNG177" s="8"/>
      <c r="WNH177" s="9"/>
      <c r="WNM177" s="11"/>
      <c r="WNN177" s="8"/>
      <c r="WNO177" s="9"/>
      <c r="WNT177" s="11"/>
      <c r="WNU177" s="8"/>
      <c r="WNV177" s="9"/>
      <c r="WOA177" s="11"/>
      <c r="WOB177" s="8"/>
      <c r="WOC177" s="9"/>
      <c r="WOH177" s="11"/>
      <c r="WOI177" s="8"/>
      <c r="WOJ177" s="9"/>
      <c r="WOO177" s="11"/>
      <c r="WOP177" s="8"/>
      <c r="WOQ177" s="9"/>
      <c r="WOV177" s="11"/>
      <c r="WOW177" s="8"/>
      <c r="WOX177" s="9"/>
      <c r="WPC177" s="11"/>
      <c r="WPD177" s="8"/>
      <c r="WPE177" s="9"/>
      <c r="WPJ177" s="11"/>
      <c r="WPK177" s="8"/>
      <c r="WPL177" s="9"/>
      <c r="WPQ177" s="11"/>
      <c r="WPR177" s="8"/>
      <c r="WPS177" s="9"/>
      <c r="WPX177" s="11"/>
      <c r="WPY177" s="8"/>
      <c r="WPZ177" s="9"/>
      <c r="WQE177" s="11"/>
      <c r="WQF177" s="8"/>
      <c r="WQG177" s="9"/>
      <c r="WQL177" s="11"/>
      <c r="WQM177" s="8"/>
      <c r="WQN177" s="9"/>
      <c r="WQS177" s="11"/>
      <c r="WQT177" s="8"/>
      <c r="WQU177" s="9"/>
      <c r="WQZ177" s="11"/>
      <c r="WRA177" s="8"/>
      <c r="WRB177" s="9"/>
      <c r="WRG177" s="11"/>
      <c r="WRH177" s="8"/>
      <c r="WRI177" s="9"/>
      <c r="WRN177" s="11"/>
      <c r="WRO177" s="8"/>
      <c r="WRP177" s="9"/>
      <c r="WRU177" s="11"/>
      <c r="WRV177" s="8"/>
      <c r="WRW177" s="9"/>
      <c r="WSB177" s="11"/>
      <c r="WSC177" s="8"/>
      <c r="WSD177" s="9"/>
      <c r="WSI177" s="11"/>
      <c r="WSJ177" s="8"/>
      <c r="WSK177" s="9"/>
      <c r="WSP177" s="11"/>
      <c r="WSQ177" s="8"/>
      <c r="WSR177" s="9"/>
      <c r="WSW177" s="11"/>
      <c r="WSX177" s="8"/>
      <c r="WSY177" s="9"/>
      <c r="WTD177" s="11"/>
      <c r="WTE177" s="8"/>
      <c r="WTF177" s="9"/>
      <c r="WTK177" s="11"/>
      <c r="WTL177" s="8"/>
      <c r="WTM177" s="9"/>
      <c r="WTR177" s="11"/>
      <c r="WTS177" s="8"/>
      <c r="WTT177" s="9"/>
      <c r="WTY177" s="11"/>
      <c r="WTZ177" s="8"/>
      <c r="WUA177" s="9"/>
      <c r="WUF177" s="11"/>
      <c r="WUG177" s="8"/>
      <c r="WUH177" s="9"/>
      <c r="WUM177" s="11"/>
      <c r="WUN177" s="8"/>
      <c r="WUO177" s="9"/>
      <c r="WUT177" s="11"/>
      <c r="WUU177" s="8"/>
      <c r="WUV177" s="9"/>
      <c r="WVA177" s="11"/>
      <c r="WVB177" s="8"/>
      <c r="WVC177" s="9"/>
      <c r="WVH177" s="11"/>
      <c r="WVI177" s="8"/>
      <c r="WVJ177" s="9"/>
      <c r="WVO177" s="11"/>
      <c r="WVP177" s="8"/>
      <c r="WVQ177" s="9"/>
      <c r="WVV177" s="11"/>
      <c r="WVW177" s="8"/>
      <c r="WVX177" s="9"/>
      <c r="WWC177" s="11"/>
      <c r="WWD177" s="8"/>
      <c r="WWE177" s="9"/>
      <c r="WWJ177" s="11"/>
      <c r="WWK177" s="8"/>
      <c r="WWL177" s="9"/>
      <c r="WWQ177" s="11"/>
      <c r="WWR177" s="8"/>
      <c r="WWS177" s="9"/>
      <c r="WWX177" s="11"/>
      <c r="WWY177" s="8"/>
      <c r="WWZ177" s="9"/>
      <c r="WXE177" s="11"/>
      <c r="WXF177" s="8"/>
      <c r="WXG177" s="9"/>
      <c r="WXL177" s="11"/>
      <c r="WXM177" s="8"/>
      <c r="WXN177" s="9"/>
      <c r="WXS177" s="11"/>
      <c r="WXT177" s="8"/>
      <c r="WXU177" s="9"/>
      <c r="WXZ177" s="11"/>
      <c r="WYA177" s="8"/>
      <c r="WYB177" s="9"/>
      <c r="WYG177" s="11"/>
      <c r="WYH177" s="8"/>
      <c r="WYI177" s="9"/>
      <c r="WYN177" s="11"/>
      <c r="WYO177" s="8"/>
      <c r="WYP177" s="9"/>
      <c r="WYU177" s="11"/>
      <c r="WYV177" s="8"/>
      <c r="WYW177" s="9"/>
      <c r="WZB177" s="11"/>
      <c r="WZC177" s="8"/>
      <c r="WZD177" s="9"/>
      <c r="WZI177" s="11"/>
      <c r="WZJ177" s="8"/>
      <c r="WZK177" s="9"/>
      <c r="WZP177" s="11"/>
      <c r="WZQ177" s="8"/>
      <c r="WZR177" s="9"/>
      <c r="WZW177" s="11"/>
      <c r="WZX177" s="8"/>
      <c r="WZY177" s="9"/>
      <c r="XAD177" s="11"/>
      <c r="XAE177" s="8"/>
      <c r="XAF177" s="9"/>
      <c r="XAK177" s="11"/>
      <c r="XAL177" s="8"/>
      <c r="XAM177" s="9"/>
      <c r="XAR177" s="11"/>
      <c r="XAS177" s="8"/>
      <c r="XAT177" s="9"/>
      <c r="XAY177" s="11"/>
      <c r="XAZ177" s="8"/>
      <c r="XBA177" s="9"/>
      <c r="XBF177" s="11"/>
      <c r="XBG177" s="8"/>
      <c r="XBH177" s="9"/>
      <c r="XBM177" s="11"/>
      <c r="XBN177" s="8"/>
      <c r="XBO177" s="9"/>
      <c r="XBT177" s="11"/>
      <c r="XBU177" s="8"/>
      <c r="XBV177" s="9"/>
      <c r="XCA177" s="11"/>
      <c r="XCB177" s="8"/>
      <c r="XCC177" s="9"/>
      <c r="XCH177" s="11"/>
      <c r="XCI177" s="8"/>
      <c r="XCJ177" s="9"/>
      <c r="XCO177" s="11"/>
      <c r="XCP177" s="8"/>
      <c r="XCQ177" s="9"/>
      <c r="XCV177" s="11"/>
      <c r="XCW177" s="8"/>
      <c r="XCX177" s="9"/>
      <c r="XDC177" s="11"/>
      <c r="XDD177" s="8"/>
      <c r="XDE177" s="9"/>
      <c r="XDJ177" s="11"/>
      <c r="XDK177" s="8"/>
      <c r="XDL177" s="9"/>
      <c r="XDQ177" s="11"/>
      <c r="XDR177" s="8"/>
      <c r="XDS177" s="9"/>
      <c r="XDX177" s="11"/>
      <c r="XDY177" s="8"/>
      <c r="XDZ177" s="9"/>
      <c r="XEE177" s="11"/>
      <c r="XEF177" s="8"/>
      <c r="XEG177" s="9"/>
      <c r="XEL177" s="11"/>
      <c r="XEM177" s="8"/>
      <c r="XEN177" s="9"/>
      <c r="XES177" s="11"/>
      <c r="XET177" s="8"/>
      <c r="XEU177" s="9"/>
      <c r="XEZ177" s="11"/>
      <c r="XFA177" s="8"/>
      <c r="XFB177" s="9"/>
    </row>
    <row r="178" spans="1:1024 1029:2046 2051:3068 3073:5119 5124:6141 6146:8192 8197:9214 9219:10236 10241:12287 12292:13309 13314:15360 15365:16382" s="12" customFormat="1" ht="30" customHeight="1" x14ac:dyDescent="0.3">
      <c r="A178" s="29" t="s">
        <v>179</v>
      </c>
      <c r="B178" s="9" t="s">
        <v>169</v>
      </c>
      <c r="C178" s="12" t="s">
        <v>1</v>
      </c>
      <c r="D178" s="12">
        <f>64.78*0.05</f>
        <v>3.2390000000000003</v>
      </c>
      <c r="F178" s="25"/>
      <c r="G178" s="11"/>
      <c r="H178" s="8"/>
      <c r="I178" s="9"/>
      <c r="N178" s="11"/>
      <c r="O178" s="8"/>
      <c r="P178" s="9"/>
      <c r="U178" s="11"/>
      <c r="V178" s="8"/>
      <c r="W178" s="9"/>
      <c r="AB178" s="11"/>
      <c r="AC178" s="8"/>
      <c r="AD178" s="9"/>
      <c r="AI178" s="11"/>
      <c r="AJ178" s="8"/>
      <c r="AK178" s="9"/>
      <c r="AP178" s="11"/>
      <c r="AQ178" s="8"/>
      <c r="AR178" s="9"/>
      <c r="AW178" s="11"/>
      <c r="AX178" s="8"/>
      <c r="AY178" s="9"/>
      <c r="BD178" s="11"/>
      <c r="BE178" s="8"/>
      <c r="BF178" s="9"/>
      <c r="BK178" s="11"/>
      <c r="BL178" s="8"/>
      <c r="BM178" s="9"/>
      <c r="BR178" s="11"/>
      <c r="BS178" s="8"/>
      <c r="BT178" s="9"/>
      <c r="BY178" s="11"/>
      <c r="BZ178" s="8"/>
      <c r="CA178" s="9"/>
      <c r="CF178" s="11"/>
      <c r="CG178" s="8"/>
      <c r="CH178" s="9"/>
      <c r="CM178" s="11"/>
      <c r="CN178" s="8"/>
      <c r="CO178" s="9"/>
      <c r="CT178" s="11"/>
      <c r="CU178" s="8"/>
      <c r="CV178" s="9"/>
      <c r="DA178" s="11"/>
      <c r="DB178" s="8"/>
      <c r="DC178" s="9"/>
      <c r="DH178" s="11"/>
      <c r="DI178" s="8"/>
      <c r="DJ178" s="9"/>
      <c r="DO178" s="11"/>
      <c r="DP178" s="8"/>
      <c r="DQ178" s="9"/>
      <c r="DV178" s="11"/>
      <c r="DW178" s="8"/>
      <c r="DX178" s="9"/>
      <c r="EC178" s="11"/>
      <c r="ED178" s="8"/>
      <c r="EE178" s="9"/>
      <c r="EJ178" s="11"/>
      <c r="EK178" s="8"/>
      <c r="EL178" s="9"/>
      <c r="EQ178" s="11"/>
      <c r="ER178" s="8"/>
      <c r="ES178" s="9"/>
      <c r="EX178" s="11"/>
      <c r="EY178" s="8"/>
      <c r="EZ178" s="9"/>
      <c r="FE178" s="11"/>
      <c r="FF178" s="8"/>
      <c r="FG178" s="9"/>
      <c r="FL178" s="11"/>
      <c r="FM178" s="8"/>
      <c r="FN178" s="9"/>
      <c r="FS178" s="11"/>
      <c r="FT178" s="8"/>
      <c r="FU178" s="9"/>
      <c r="FZ178" s="11"/>
      <c r="GA178" s="8"/>
      <c r="GB178" s="9"/>
      <c r="GG178" s="11"/>
      <c r="GH178" s="8"/>
      <c r="GI178" s="9"/>
      <c r="GN178" s="11"/>
      <c r="GO178" s="8"/>
      <c r="GP178" s="9"/>
      <c r="GU178" s="11"/>
      <c r="GV178" s="8"/>
      <c r="GW178" s="9"/>
      <c r="HB178" s="11"/>
      <c r="HC178" s="8"/>
      <c r="HD178" s="9"/>
      <c r="HI178" s="11"/>
      <c r="HJ178" s="8"/>
      <c r="HK178" s="9"/>
      <c r="HP178" s="11"/>
      <c r="HQ178" s="8"/>
      <c r="HR178" s="9"/>
      <c r="HW178" s="11"/>
      <c r="HX178" s="8"/>
      <c r="HY178" s="9"/>
      <c r="ID178" s="11"/>
      <c r="IE178" s="8"/>
      <c r="IF178" s="9"/>
      <c r="IK178" s="11"/>
      <c r="IL178" s="8"/>
      <c r="IM178" s="9"/>
      <c r="IR178" s="11"/>
      <c r="IS178" s="8"/>
      <c r="IT178" s="9"/>
      <c r="IY178" s="11"/>
      <c r="IZ178" s="8"/>
      <c r="JA178" s="9"/>
      <c r="JF178" s="11"/>
      <c r="JG178" s="8"/>
      <c r="JH178" s="9"/>
      <c r="JM178" s="11"/>
      <c r="JN178" s="8"/>
      <c r="JO178" s="9"/>
      <c r="JT178" s="11"/>
      <c r="JU178" s="8"/>
      <c r="JV178" s="9"/>
      <c r="KA178" s="11"/>
      <c r="KB178" s="8"/>
      <c r="KC178" s="9"/>
      <c r="KH178" s="11"/>
      <c r="KI178" s="8"/>
      <c r="KJ178" s="9"/>
      <c r="KO178" s="11"/>
      <c r="KP178" s="8"/>
      <c r="KQ178" s="9"/>
      <c r="KV178" s="11"/>
      <c r="KW178" s="8"/>
      <c r="KX178" s="9"/>
      <c r="LC178" s="11"/>
      <c r="LD178" s="8"/>
      <c r="LE178" s="9"/>
      <c r="LJ178" s="11"/>
      <c r="LK178" s="8"/>
      <c r="LL178" s="9"/>
      <c r="LQ178" s="11"/>
      <c r="LR178" s="8"/>
      <c r="LS178" s="9"/>
      <c r="LX178" s="11"/>
      <c r="LY178" s="8"/>
      <c r="LZ178" s="9"/>
      <c r="ME178" s="11"/>
      <c r="MF178" s="8"/>
      <c r="MG178" s="9"/>
      <c r="ML178" s="11"/>
      <c r="MM178" s="8"/>
      <c r="MN178" s="9"/>
      <c r="MS178" s="11"/>
      <c r="MT178" s="8"/>
      <c r="MU178" s="9"/>
      <c r="MZ178" s="11"/>
      <c r="NA178" s="8"/>
      <c r="NB178" s="9"/>
      <c r="NG178" s="11"/>
      <c r="NH178" s="8"/>
      <c r="NI178" s="9"/>
      <c r="NN178" s="11"/>
      <c r="NO178" s="8"/>
      <c r="NP178" s="9"/>
      <c r="NU178" s="11"/>
      <c r="NV178" s="8"/>
      <c r="NW178" s="9"/>
      <c r="OB178" s="11"/>
      <c r="OC178" s="8"/>
      <c r="OD178" s="9"/>
      <c r="OI178" s="11"/>
      <c r="OJ178" s="8"/>
      <c r="OK178" s="9"/>
      <c r="OP178" s="11"/>
      <c r="OQ178" s="8"/>
      <c r="OR178" s="9"/>
      <c r="OW178" s="11"/>
      <c r="OX178" s="8"/>
      <c r="OY178" s="9"/>
      <c r="PD178" s="11"/>
      <c r="PE178" s="8"/>
      <c r="PF178" s="9"/>
      <c r="PK178" s="11"/>
      <c r="PL178" s="8"/>
      <c r="PM178" s="9"/>
      <c r="PR178" s="11"/>
      <c r="PS178" s="8"/>
      <c r="PT178" s="9"/>
      <c r="PY178" s="11"/>
      <c r="PZ178" s="8"/>
      <c r="QA178" s="9"/>
      <c r="QF178" s="11"/>
      <c r="QG178" s="8"/>
      <c r="QH178" s="9"/>
      <c r="QM178" s="11"/>
      <c r="QN178" s="8"/>
      <c r="QO178" s="9"/>
      <c r="QT178" s="11"/>
      <c r="QU178" s="8"/>
      <c r="QV178" s="9"/>
      <c r="RA178" s="11"/>
      <c r="RB178" s="8"/>
      <c r="RC178" s="9"/>
      <c r="RH178" s="11"/>
      <c r="RI178" s="8"/>
      <c r="RJ178" s="9"/>
      <c r="RO178" s="11"/>
      <c r="RP178" s="8"/>
      <c r="RQ178" s="9"/>
      <c r="RV178" s="11"/>
      <c r="RW178" s="8"/>
      <c r="RX178" s="9"/>
      <c r="SC178" s="11"/>
      <c r="SD178" s="8"/>
      <c r="SE178" s="9"/>
      <c r="SJ178" s="11"/>
      <c r="SK178" s="8"/>
      <c r="SL178" s="9"/>
      <c r="SQ178" s="11"/>
      <c r="SR178" s="8"/>
      <c r="SS178" s="9"/>
      <c r="SX178" s="11"/>
      <c r="SY178" s="8"/>
      <c r="SZ178" s="9"/>
      <c r="TE178" s="11"/>
      <c r="TF178" s="8"/>
      <c r="TG178" s="9"/>
      <c r="TL178" s="11"/>
      <c r="TM178" s="8"/>
      <c r="TN178" s="9"/>
      <c r="TS178" s="11"/>
      <c r="TT178" s="8"/>
      <c r="TU178" s="9"/>
      <c r="TZ178" s="11"/>
      <c r="UA178" s="8"/>
      <c r="UB178" s="9"/>
      <c r="UG178" s="11"/>
      <c r="UH178" s="8"/>
      <c r="UI178" s="9"/>
      <c r="UN178" s="11"/>
      <c r="UO178" s="8"/>
      <c r="UP178" s="9"/>
      <c r="UU178" s="11"/>
      <c r="UV178" s="8"/>
      <c r="UW178" s="9"/>
      <c r="VB178" s="11"/>
      <c r="VC178" s="8"/>
      <c r="VD178" s="9"/>
      <c r="VI178" s="11"/>
      <c r="VJ178" s="8"/>
      <c r="VK178" s="9"/>
      <c r="VP178" s="11"/>
      <c r="VQ178" s="8"/>
      <c r="VR178" s="9"/>
      <c r="VW178" s="11"/>
      <c r="VX178" s="8"/>
      <c r="VY178" s="9"/>
      <c r="WD178" s="11"/>
      <c r="WE178" s="8"/>
      <c r="WF178" s="9"/>
      <c r="WK178" s="11"/>
      <c r="WL178" s="8"/>
      <c r="WM178" s="9"/>
      <c r="WR178" s="11"/>
      <c r="WS178" s="8"/>
      <c r="WT178" s="9"/>
      <c r="WY178" s="11"/>
      <c r="WZ178" s="8"/>
      <c r="XA178" s="9"/>
      <c r="XF178" s="11"/>
      <c r="XG178" s="8"/>
      <c r="XH178" s="9"/>
      <c r="XM178" s="11"/>
      <c r="XN178" s="8"/>
      <c r="XO178" s="9"/>
      <c r="XT178" s="11"/>
      <c r="XU178" s="8"/>
      <c r="XV178" s="9"/>
      <c r="YA178" s="11"/>
      <c r="YB178" s="8"/>
      <c r="YC178" s="9"/>
      <c r="YH178" s="11"/>
      <c r="YI178" s="8"/>
      <c r="YJ178" s="9"/>
      <c r="YO178" s="11"/>
      <c r="YP178" s="8"/>
      <c r="YQ178" s="9"/>
      <c r="YV178" s="11"/>
      <c r="YW178" s="8"/>
      <c r="YX178" s="9"/>
      <c r="ZC178" s="11"/>
      <c r="ZD178" s="8"/>
      <c r="ZE178" s="9"/>
      <c r="ZJ178" s="11"/>
      <c r="ZK178" s="8"/>
      <c r="ZL178" s="9"/>
      <c r="ZQ178" s="11"/>
      <c r="ZR178" s="8"/>
      <c r="ZS178" s="9"/>
      <c r="ZX178" s="11"/>
      <c r="ZY178" s="8"/>
      <c r="ZZ178" s="9"/>
      <c r="AAE178" s="11"/>
      <c r="AAF178" s="8"/>
      <c r="AAG178" s="9"/>
      <c r="AAL178" s="11"/>
      <c r="AAM178" s="8"/>
      <c r="AAN178" s="9"/>
      <c r="AAS178" s="11"/>
      <c r="AAT178" s="8"/>
      <c r="AAU178" s="9"/>
      <c r="AAZ178" s="11"/>
      <c r="ABA178" s="8"/>
      <c r="ABB178" s="9"/>
      <c r="ABG178" s="11"/>
      <c r="ABH178" s="8"/>
      <c r="ABI178" s="9"/>
      <c r="ABN178" s="11"/>
      <c r="ABO178" s="8"/>
      <c r="ABP178" s="9"/>
      <c r="ABU178" s="11"/>
      <c r="ABV178" s="8"/>
      <c r="ABW178" s="9"/>
      <c r="ACB178" s="11"/>
      <c r="ACC178" s="8"/>
      <c r="ACD178" s="9"/>
      <c r="ACI178" s="11"/>
      <c r="ACJ178" s="8"/>
      <c r="ACK178" s="9"/>
      <c r="ACP178" s="11"/>
      <c r="ACQ178" s="8"/>
      <c r="ACR178" s="9"/>
      <c r="ACW178" s="11"/>
      <c r="ACX178" s="8"/>
      <c r="ACY178" s="9"/>
      <c r="ADD178" s="11"/>
      <c r="ADE178" s="8"/>
      <c r="ADF178" s="9"/>
      <c r="ADK178" s="11"/>
      <c r="ADL178" s="8"/>
      <c r="ADM178" s="9"/>
      <c r="ADR178" s="11"/>
      <c r="ADS178" s="8"/>
      <c r="ADT178" s="9"/>
      <c r="ADY178" s="11"/>
      <c r="ADZ178" s="8"/>
      <c r="AEA178" s="9"/>
      <c r="AEF178" s="11"/>
      <c r="AEG178" s="8"/>
      <c r="AEH178" s="9"/>
      <c r="AEM178" s="11"/>
      <c r="AEN178" s="8"/>
      <c r="AEO178" s="9"/>
      <c r="AET178" s="11"/>
      <c r="AEU178" s="8"/>
      <c r="AEV178" s="9"/>
      <c r="AFA178" s="11"/>
      <c r="AFB178" s="8"/>
      <c r="AFC178" s="9"/>
      <c r="AFH178" s="11"/>
      <c r="AFI178" s="8"/>
      <c r="AFJ178" s="9"/>
      <c r="AFO178" s="11"/>
      <c r="AFP178" s="8"/>
      <c r="AFQ178" s="9"/>
      <c r="AFV178" s="11"/>
      <c r="AFW178" s="8"/>
      <c r="AFX178" s="9"/>
      <c r="AGC178" s="11"/>
      <c r="AGD178" s="8"/>
      <c r="AGE178" s="9"/>
      <c r="AGJ178" s="11"/>
      <c r="AGK178" s="8"/>
      <c r="AGL178" s="9"/>
      <c r="AGQ178" s="11"/>
      <c r="AGR178" s="8"/>
      <c r="AGS178" s="9"/>
      <c r="AGX178" s="11"/>
      <c r="AGY178" s="8"/>
      <c r="AGZ178" s="9"/>
      <c r="AHE178" s="11"/>
      <c r="AHF178" s="8"/>
      <c r="AHG178" s="9"/>
      <c r="AHL178" s="11"/>
      <c r="AHM178" s="8"/>
      <c r="AHN178" s="9"/>
      <c r="AHS178" s="11"/>
      <c r="AHT178" s="8"/>
      <c r="AHU178" s="9"/>
      <c r="AHZ178" s="11"/>
      <c r="AIA178" s="8"/>
      <c r="AIB178" s="9"/>
      <c r="AIG178" s="11"/>
      <c r="AIH178" s="8"/>
      <c r="AII178" s="9"/>
      <c r="AIN178" s="11"/>
      <c r="AIO178" s="8"/>
      <c r="AIP178" s="9"/>
      <c r="AIU178" s="11"/>
      <c r="AIV178" s="8"/>
      <c r="AIW178" s="9"/>
      <c r="AJB178" s="11"/>
      <c r="AJC178" s="8"/>
      <c r="AJD178" s="9"/>
      <c r="AJI178" s="11"/>
      <c r="AJJ178" s="8"/>
      <c r="AJK178" s="9"/>
      <c r="AJP178" s="11"/>
      <c r="AJQ178" s="8"/>
      <c r="AJR178" s="9"/>
      <c r="AJW178" s="11"/>
      <c r="AJX178" s="8"/>
      <c r="AJY178" s="9"/>
      <c r="AKD178" s="11"/>
      <c r="AKE178" s="8"/>
      <c r="AKF178" s="9"/>
      <c r="AKK178" s="11"/>
      <c r="AKL178" s="8"/>
      <c r="AKM178" s="9"/>
      <c r="AKR178" s="11"/>
      <c r="AKS178" s="8"/>
      <c r="AKT178" s="9"/>
      <c r="AKY178" s="11"/>
      <c r="AKZ178" s="8"/>
      <c r="ALA178" s="9"/>
      <c r="ALF178" s="11"/>
      <c r="ALG178" s="8"/>
      <c r="ALH178" s="9"/>
      <c r="ALM178" s="11"/>
      <c r="ALN178" s="8"/>
      <c r="ALO178" s="9"/>
      <c r="ALT178" s="11"/>
      <c r="ALU178" s="8"/>
      <c r="ALV178" s="9"/>
      <c r="AMA178" s="11"/>
      <c r="AMB178" s="8"/>
      <c r="AMC178" s="9"/>
      <c r="AMH178" s="11"/>
      <c r="AMI178" s="8"/>
      <c r="AMJ178" s="9"/>
      <c r="AMO178" s="11"/>
      <c r="AMP178" s="8"/>
      <c r="AMQ178" s="9"/>
      <c r="AMV178" s="11"/>
      <c r="AMW178" s="8"/>
      <c r="AMX178" s="9"/>
      <c r="ANC178" s="11"/>
      <c r="AND178" s="8"/>
      <c r="ANE178" s="9"/>
      <c r="ANJ178" s="11"/>
      <c r="ANK178" s="8"/>
      <c r="ANL178" s="9"/>
      <c r="ANQ178" s="11"/>
      <c r="ANR178" s="8"/>
      <c r="ANS178" s="9"/>
      <c r="ANX178" s="11"/>
      <c r="ANY178" s="8"/>
      <c r="ANZ178" s="9"/>
      <c r="AOE178" s="11"/>
      <c r="AOF178" s="8"/>
      <c r="AOG178" s="9"/>
      <c r="AOL178" s="11"/>
      <c r="AOM178" s="8"/>
      <c r="AON178" s="9"/>
      <c r="AOS178" s="11"/>
      <c r="AOT178" s="8"/>
      <c r="AOU178" s="9"/>
      <c r="AOZ178" s="11"/>
      <c r="APA178" s="8"/>
      <c r="APB178" s="9"/>
      <c r="APG178" s="11"/>
      <c r="APH178" s="8"/>
      <c r="API178" s="9"/>
      <c r="APN178" s="11"/>
      <c r="APO178" s="8"/>
      <c r="APP178" s="9"/>
      <c r="APU178" s="11"/>
      <c r="APV178" s="8"/>
      <c r="APW178" s="9"/>
      <c r="AQB178" s="11"/>
      <c r="AQC178" s="8"/>
      <c r="AQD178" s="9"/>
      <c r="AQI178" s="11"/>
      <c r="AQJ178" s="8"/>
      <c r="AQK178" s="9"/>
      <c r="AQP178" s="11"/>
      <c r="AQQ178" s="8"/>
      <c r="AQR178" s="9"/>
      <c r="AQW178" s="11"/>
      <c r="AQX178" s="8"/>
      <c r="AQY178" s="9"/>
      <c r="ARD178" s="11"/>
      <c r="ARE178" s="8"/>
      <c r="ARF178" s="9"/>
      <c r="ARK178" s="11"/>
      <c r="ARL178" s="8"/>
      <c r="ARM178" s="9"/>
      <c r="ARR178" s="11"/>
      <c r="ARS178" s="8"/>
      <c r="ART178" s="9"/>
      <c r="ARY178" s="11"/>
      <c r="ARZ178" s="8"/>
      <c r="ASA178" s="9"/>
      <c r="ASF178" s="11"/>
      <c r="ASG178" s="8"/>
      <c r="ASH178" s="9"/>
      <c r="ASM178" s="11"/>
      <c r="ASN178" s="8"/>
      <c r="ASO178" s="9"/>
      <c r="AST178" s="11"/>
      <c r="ASU178" s="8"/>
      <c r="ASV178" s="9"/>
      <c r="ATA178" s="11"/>
      <c r="ATB178" s="8"/>
      <c r="ATC178" s="9"/>
      <c r="ATH178" s="11"/>
      <c r="ATI178" s="8"/>
      <c r="ATJ178" s="9"/>
      <c r="ATO178" s="11"/>
      <c r="ATP178" s="8"/>
      <c r="ATQ178" s="9"/>
      <c r="ATV178" s="11"/>
      <c r="ATW178" s="8"/>
      <c r="ATX178" s="9"/>
      <c r="AUC178" s="11"/>
      <c r="AUD178" s="8"/>
      <c r="AUE178" s="9"/>
      <c r="AUJ178" s="11"/>
      <c r="AUK178" s="8"/>
      <c r="AUL178" s="9"/>
      <c r="AUQ178" s="11"/>
      <c r="AUR178" s="8"/>
      <c r="AUS178" s="9"/>
      <c r="AUX178" s="11"/>
      <c r="AUY178" s="8"/>
      <c r="AUZ178" s="9"/>
      <c r="AVE178" s="11"/>
      <c r="AVF178" s="8"/>
      <c r="AVG178" s="9"/>
      <c r="AVL178" s="11"/>
      <c r="AVM178" s="8"/>
      <c r="AVN178" s="9"/>
      <c r="AVS178" s="11"/>
      <c r="AVT178" s="8"/>
      <c r="AVU178" s="9"/>
      <c r="AVZ178" s="11"/>
      <c r="AWA178" s="8"/>
      <c r="AWB178" s="9"/>
      <c r="AWG178" s="11"/>
      <c r="AWH178" s="8"/>
      <c r="AWI178" s="9"/>
      <c r="AWN178" s="11"/>
      <c r="AWO178" s="8"/>
      <c r="AWP178" s="9"/>
      <c r="AWU178" s="11"/>
      <c r="AWV178" s="8"/>
      <c r="AWW178" s="9"/>
      <c r="AXB178" s="11"/>
      <c r="AXC178" s="8"/>
      <c r="AXD178" s="9"/>
      <c r="AXI178" s="11"/>
      <c r="AXJ178" s="8"/>
      <c r="AXK178" s="9"/>
      <c r="AXP178" s="11"/>
      <c r="AXQ178" s="8"/>
      <c r="AXR178" s="9"/>
      <c r="AXW178" s="11"/>
      <c r="AXX178" s="8"/>
      <c r="AXY178" s="9"/>
      <c r="AYD178" s="11"/>
      <c r="AYE178" s="8"/>
      <c r="AYF178" s="9"/>
      <c r="AYK178" s="11"/>
      <c r="AYL178" s="8"/>
      <c r="AYM178" s="9"/>
      <c r="AYR178" s="11"/>
      <c r="AYS178" s="8"/>
      <c r="AYT178" s="9"/>
      <c r="AYY178" s="11"/>
      <c r="AYZ178" s="8"/>
      <c r="AZA178" s="9"/>
      <c r="AZF178" s="11"/>
      <c r="AZG178" s="8"/>
      <c r="AZH178" s="9"/>
      <c r="AZM178" s="11"/>
      <c r="AZN178" s="8"/>
      <c r="AZO178" s="9"/>
      <c r="AZT178" s="11"/>
      <c r="AZU178" s="8"/>
      <c r="AZV178" s="9"/>
      <c r="BAA178" s="11"/>
      <c r="BAB178" s="8"/>
      <c r="BAC178" s="9"/>
      <c r="BAH178" s="11"/>
      <c r="BAI178" s="8"/>
      <c r="BAJ178" s="9"/>
      <c r="BAO178" s="11"/>
      <c r="BAP178" s="8"/>
      <c r="BAQ178" s="9"/>
      <c r="BAV178" s="11"/>
      <c r="BAW178" s="8"/>
      <c r="BAX178" s="9"/>
      <c r="BBC178" s="11"/>
      <c r="BBD178" s="8"/>
      <c r="BBE178" s="9"/>
      <c r="BBJ178" s="11"/>
      <c r="BBK178" s="8"/>
      <c r="BBL178" s="9"/>
      <c r="BBQ178" s="11"/>
      <c r="BBR178" s="8"/>
      <c r="BBS178" s="9"/>
      <c r="BBX178" s="11"/>
      <c r="BBY178" s="8"/>
      <c r="BBZ178" s="9"/>
      <c r="BCE178" s="11"/>
      <c r="BCF178" s="8"/>
      <c r="BCG178" s="9"/>
      <c r="BCL178" s="11"/>
      <c r="BCM178" s="8"/>
      <c r="BCN178" s="9"/>
      <c r="BCS178" s="11"/>
      <c r="BCT178" s="8"/>
      <c r="BCU178" s="9"/>
      <c r="BCZ178" s="11"/>
      <c r="BDA178" s="8"/>
      <c r="BDB178" s="9"/>
      <c r="BDG178" s="11"/>
      <c r="BDH178" s="8"/>
      <c r="BDI178" s="9"/>
      <c r="BDN178" s="11"/>
      <c r="BDO178" s="8"/>
      <c r="BDP178" s="9"/>
      <c r="BDU178" s="11"/>
      <c r="BDV178" s="8"/>
      <c r="BDW178" s="9"/>
      <c r="BEB178" s="11"/>
      <c r="BEC178" s="8"/>
      <c r="BED178" s="9"/>
      <c r="BEI178" s="11"/>
      <c r="BEJ178" s="8"/>
      <c r="BEK178" s="9"/>
      <c r="BEP178" s="11"/>
      <c r="BEQ178" s="8"/>
      <c r="BER178" s="9"/>
      <c r="BEW178" s="11"/>
      <c r="BEX178" s="8"/>
      <c r="BEY178" s="9"/>
      <c r="BFD178" s="11"/>
      <c r="BFE178" s="8"/>
      <c r="BFF178" s="9"/>
      <c r="BFK178" s="11"/>
      <c r="BFL178" s="8"/>
      <c r="BFM178" s="9"/>
      <c r="BFR178" s="11"/>
      <c r="BFS178" s="8"/>
      <c r="BFT178" s="9"/>
      <c r="BFY178" s="11"/>
      <c r="BFZ178" s="8"/>
      <c r="BGA178" s="9"/>
      <c r="BGF178" s="11"/>
      <c r="BGG178" s="8"/>
      <c r="BGH178" s="9"/>
      <c r="BGM178" s="11"/>
      <c r="BGN178" s="8"/>
      <c r="BGO178" s="9"/>
      <c r="BGT178" s="11"/>
      <c r="BGU178" s="8"/>
      <c r="BGV178" s="9"/>
      <c r="BHA178" s="11"/>
      <c r="BHB178" s="8"/>
      <c r="BHC178" s="9"/>
      <c r="BHH178" s="11"/>
      <c r="BHI178" s="8"/>
      <c r="BHJ178" s="9"/>
      <c r="BHO178" s="11"/>
      <c r="BHP178" s="8"/>
      <c r="BHQ178" s="9"/>
      <c r="BHV178" s="11"/>
      <c r="BHW178" s="8"/>
      <c r="BHX178" s="9"/>
      <c r="BIC178" s="11"/>
      <c r="BID178" s="8"/>
      <c r="BIE178" s="9"/>
      <c r="BIJ178" s="11"/>
      <c r="BIK178" s="8"/>
      <c r="BIL178" s="9"/>
      <c r="BIQ178" s="11"/>
      <c r="BIR178" s="8"/>
      <c r="BIS178" s="9"/>
      <c r="BIX178" s="11"/>
      <c r="BIY178" s="8"/>
      <c r="BIZ178" s="9"/>
      <c r="BJE178" s="11"/>
      <c r="BJF178" s="8"/>
      <c r="BJG178" s="9"/>
      <c r="BJL178" s="11"/>
      <c r="BJM178" s="8"/>
      <c r="BJN178" s="9"/>
      <c r="BJS178" s="11"/>
      <c r="BJT178" s="8"/>
      <c r="BJU178" s="9"/>
      <c r="BJZ178" s="11"/>
      <c r="BKA178" s="8"/>
      <c r="BKB178" s="9"/>
      <c r="BKG178" s="11"/>
      <c r="BKH178" s="8"/>
      <c r="BKI178" s="9"/>
      <c r="BKN178" s="11"/>
      <c r="BKO178" s="8"/>
      <c r="BKP178" s="9"/>
      <c r="BKU178" s="11"/>
      <c r="BKV178" s="8"/>
      <c r="BKW178" s="9"/>
      <c r="BLB178" s="11"/>
      <c r="BLC178" s="8"/>
      <c r="BLD178" s="9"/>
      <c r="BLI178" s="11"/>
      <c r="BLJ178" s="8"/>
      <c r="BLK178" s="9"/>
      <c r="BLP178" s="11"/>
      <c r="BLQ178" s="8"/>
      <c r="BLR178" s="9"/>
      <c r="BLW178" s="11"/>
      <c r="BLX178" s="8"/>
      <c r="BLY178" s="9"/>
      <c r="BMD178" s="11"/>
      <c r="BME178" s="8"/>
      <c r="BMF178" s="9"/>
      <c r="BMK178" s="11"/>
      <c r="BML178" s="8"/>
      <c r="BMM178" s="9"/>
      <c r="BMR178" s="11"/>
      <c r="BMS178" s="8"/>
      <c r="BMT178" s="9"/>
      <c r="BMY178" s="11"/>
      <c r="BMZ178" s="8"/>
      <c r="BNA178" s="9"/>
      <c r="BNF178" s="11"/>
      <c r="BNG178" s="8"/>
      <c r="BNH178" s="9"/>
      <c r="BNM178" s="11"/>
      <c r="BNN178" s="8"/>
      <c r="BNO178" s="9"/>
      <c r="BNT178" s="11"/>
      <c r="BNU178" s="8"/>
      <c r="BNV178" s="9"/>
      <c r="BOA178" s="11"/>
      <c r="BOB178" s="8"/>
      <c r="BOC178" s="9"/>
      <c r="BOH178" s="11"/>
      <c r="BOI178" s="8"/>
      <c r="BOJ178" s="9"/>
      <c r="BOO178" s="11"/>
      <c r="BOP178" s="8"/>
      <c r="BOQ178" s="9"/>
      <c r="BOV178" s="11"/>
      <c r="BOW178" s="8"/>
      <c r="BOX178" s="9"/>
      <c r="BPC178" s="11"/>
      <c r="BPD178" s="8"/>
      <c r="BPE178" s="9"/>
      <c r="BPJ178" s="11"/>
      <c r="BPK178" s="8"/>
      <c r="BPL178" s="9"/>
      <c r="BPQ178" s="11"/>
      <c r="BPR178" s="8"/>
      <c r="BPS178" s="9"/>
      <c r="BPX178" s="11"/>
      <c r="BPY178" s="8"/>
      <c r="BPZ178" s="9"/>
      <c r="BQE178" s="11"/>
      <c r="BQF178" s="8"/>
      <c r="BQG178" s="9"/>
      <c r="BQL178" s="11"/>
      <c r="BQM178" s="8"/>
      <c r="BQN178" s="9"/>
      <c r="BQS178" s="11"/>
      <c r="BQT178" s="8"/>
      <c r="BQU178" s="9"/>
      <c r="BQZ178" s="11"/>
      <c r="BRA178" s="8"/>
      <c r="BRB178" s="9"/>
      <c r="BRG178" s="11"/>
      <c r="BRH178" s="8"/>
      <c r="BRI178" s="9"/>
      <c r="BRN178" s="11"/>
      <c r="BRO178" s="8"/>
      <c r="BRP178" s="9"/>
      <c r="BRU178" s="11"/>
      <c r="BRV178" s="8"/>
      <c r="BRW178" s="9"/>
      <c r="BSB178" s="11"/>
      <c r="BSC178" s="8"/>
      <c r="BSD178" s="9"/>
      <c r="BSI178" s="11"/>
      <c r="BSJ178" s="8"/>
      <c r="BSK178" s="9"/>
      <c r="BSP178" s="11"/>
      <c r="BSQ178" s="8"/>
      <c r="BSR178" s="9"/>
      <c r="BSW178" s="11"/>
      <c r="BSX178" s="8"/>
      <c r="BSY178" s="9"/>
      <c r="BTD178" s="11"/>
      <c r="BTE178" s="8"/>
      <c r="BTF178" s="9"/>
      <c r="BTK178" s="11"/>
      <c r="BTL178" s="8"/>
      <c r="BTM178" s="9"/>
      <c r="BTR178" s="11"/>
      <c r="BTS178" s="8"/>
      <c r="BTT178" s="9"/>
      <c r="BTY178" s="11"/>
      <c r="BTZ178" s="8"/>
      <c r="BUA178" s="9"/>
      <c r="BUF178" s="11"/>
      <c r="BUG178" s="8"/>
      <c r="BUH178" s="9"/>
      <c r="BUM178" s="11"/>
      <c r="BUN178" s="8"/>
      <c r="BUO178" s="9"/>
      <c r="BUT178" s="11"/>
      <c r="BUU178" s="8"/>
      <c r="BUV178" s="9"/>
      <c r="BVA178" s="11"/>
      <c r="BVB178" s="8"/>
      <c r="BVC178" s="9"/>
      <c r="BVH178" s="11"/>
      <c r="BVI178" s="8"/>
      <c r="BVJ178" s="9"/>
      <c r="BVO178" s="11"/>
      <c r="BVP178" s="8"/>
      <c r="BVQ178" s="9"/>
      <c r="BVV178" s="11"/>
      <c r="BVW178" s="8"/>
      <c r="BVX178" s="9"/>
      <c r="BWC178" s="11"/>
      <c r="BWD178" s="8"/>
      <c r="BWE178" s="9"/>
      <c r="BWJ178" s="11"/>
      <c r="BWK178" s="8"/>
      <c r="BWL178" s="9"/>
      <c r="BWQ178" s="11"/>
      <c r="BWR178" s="8"/>
      <c r="BWS178" s="9"/>
      <c r="BWX178" s="11"/>
      <c r="BWY178" s="8"/>
      <c r="BWZ178" s="9"/>
      <c r="BXE178" s="11"/>
      <c r="BXF178" s="8"/>
      <c r="BXG178" s="9"/>
      <c r="BXL178" s="11"/>
      <c r="BXM178" s="8"/>
      <c r="BXN178" s="9"/>
      <c r="BXS178" s="11"/>
      <c r="BXT178" s="8"/>
      <c r="BXU178" s="9"/>
      <c r="BXZ178" s="11"/>
      <c r="BYA178" s="8"/>
      <c r="BYB178" s="9"/>
      <c r="BYG178" s="11"/>
      <c r="BYH178" s="8"/>
      <c r="BYI178" s="9"/>
      <c r="BYN178" s="11"/>
      <c r="BYO178" s="8"/>
      <c r="BYP178" s="9"/>
      <c r="BYU178" s="11"/>
      <c r="BYV178" s="8"/>
      <c r="BYW178" s="9"/>
      <c r="BZB178" s="11"/>
      <c r="BZC178" s="8"/>
      <c r="BZD178" s="9"/>
      <c r="BZI178" s="11"/>
      <c r="BZJ178" s="8"/>
      <c r="BZK178" s="9"/>
      <c r="BZP178" s="11"/>
      <c r="BZQ178" s="8"/>
      <c r="BZR178" s="9"/>
      <c r="BZW178" s="11"/>
      <c r="BZX178" s="8"/>
      <c r="BZY178" s="9"/>
      <c r="CAD178" s="11"/>
      <c r="CAE178" s="8"/>
      <c r="CAF178" s="9"/>
      <c r="CAK178" s="11"/>
      <c r="CAL178" s="8"/>
      <c r="CAM178" s="9"/>
      <c r="CAR178" s="11"/>
      <c r="CAS178" s="8"/>
      <c r="CAT178" s="9"/>
      <c r="CAY178" s="11"/>
      <c r="CAZ178" s="8"/>
      <c r="CBA178" s="9"/>
      <c r="CBF178" s="11"/>
      <c r="CBG178" s="8"/>
      <c r="CBH178" s="9"/>
      <c r="CBM178" s="11"/>
      <c r="CBN178" s="8"/>
      <c r="CBO178" s="9"/>
      <c r="CBT178" s="11"/>
      <c r="CBU178" s="8"/>
      <c r="CBV178" s="9"/>
      <c r="CCA178" s="11"/>
      <c r="CCB178" s="8"/>
      <c r="CCC178" s="9"/>
      <c r="CCH178" s="11"/>
      <c r="CCI178" s="8"/>
      <c r="CCJ178" s="9"/>
      <c r="CCO178" s="11"/>
      <c r="CCP178" s="8"/>
      <c r="CCQ178" s="9"/>
      <c r="CCV178" s="11"/>
      <c r="CCW178" s="8"/>
      <c r="CCX178" s="9"/>
      <c r="CDC178" s="11"/>
      <c r="CDD178" s="8"/>
      <c r="CDE178" s="9"/>
      <c r="CDJ178" s="11"/>
      <c r="CDK178" s="8"/>
      <c r="CDL178" s="9"/>
      <c r="CDQ178" s="11"/>
      <c r="CDR178" s="8"/>
      <c r="CDS178" s="9"/>
      <c r="CDX178" s="11"/>
      <c r="CDY178" s="8"/>
      <c r="CDZ178" s="9"/>
      <c r="CEE178" s="11"/>
      <c r="CEF178" s="8"/>
      <c r="CEG178" s="9"/>
      <c r="CEL178" s="11"/>
      <c r="CEM178" s="8"/>
      <c r="CEN178" s="9"/>
      <c r="CES178" s="11"/>
      <c r="CET178" s="8"/>
      <c r="CEU178" s="9"/>
      <c r="CEZ178" s="11"/>
      <c r="CFA178" s="8"/>
      <c r="CFB178" s="9"/>
      <c r="CFG178" s="11"/>
      <c r="CFH178" s="8"/>
      <c r="CFI178" s="9"/>
      <c r="CFN178" s="11"/>
      <c r="CFO178" s="8"/>
      <c r="CFP178" s="9"/>
      <c r="CFU178" s="11"/>
      <c r="CFV178" s="8"/>
      <c r="CFW178" s="9"/>
      <c r="CGB178" s="11"/>
      <c r="CGC178" s="8"/>
      <c r="CGD178" s="9"/>
      <c r="CGI178" s="11"/>
      <c r="CGJ178" s="8"/>
      <c r="CGK178" s="9"/>
      <c r="CGP178" s="11"/>
      <c r="CGQ178" s="8"/>
      <c r="CGR178" s="9"/>
      <c r="CGW178" s="11"/>
      <c r="CGX178" s="8"/>
      <c r="CGY178" s="9"/>
      <c r="CHD178" s="11"/>
      <c r="CHE178" s="8"/>
      <c r="CHF178" s="9"/>
      <c r="CHK178" s="11"/>
      <c r="CHL178" s="8"/>
      <c r="CHM178" s="9"/>
      <c r="CHR178" s="11"/>
      <c r="CHS178" s="8"/>
      <c r="CHT178" s="9"/>
      <c r="CHY178" s="11"/>
      <c r="CHZ178" s="8"/>
      <c r="CIA178" s="9"/>
      <c r="CIF178" s="11"/>
      <c r="CIG178" s="8"/>
      <c r="CIH178" s="9"/>
      <c r="CIM178" s="11"/>
      <c r="CIN178" s="8"/>
      <c r="CIO178" s="9"/>
      <c r="CIT178" s="11"/>
      <c r="CIU178" s="8"/>
      <c r="CIV178" s="9"/>
      <c r="CJA178" s="11"/>
      <c r="CJB178" s="8"/>
      <c r="CJC178" s="9"/>
      <c r="CJH178" s="11"/>
      <c r="CJI178" s="8"/>
      <c r="CJJ178" s="9"/>
      <c r="CJO178" s="11"/>
      <c r="CJP178" s="8"/>
      <c r="CJQ178" s="9"/>
      <c r="CJV178" s="11"/>
      <c r="CJW178" s="8"/>
      <c r="CJX178" s="9"/>
      <c r="CKC178" s="11"/>
      <c r="CKD178" s="8"/>
      <c r="CKE178" s="9"/>
      <c r="CKJ178" s="11"/>
      <c r="CKK178" s="8"/>
      <c r="CKL178" s="9"/>
      <c r="CKQ178" s="11"/>
      <c r="CKR178" s="8"/>
      <c r="CKS178" s="9"/>
      <c r="CKX178" s="11"/>
      <c r="CKY178" s="8"/>
      <c r="CKZ178" s="9"/>
      <c r="CLE178" s="11"/>
      <c r="CLF178" s="8"/>
      <c r="CLG178" s="9"/>
      <c r="CLL178" s="11"/>
      <c r="CLM178" s="8"/>
      <c r="CLN178" s="9"/>
      <c r="CLS178" s="11"/>
      <c r="CLT178" s="8"/>
      <c r="CLU178" s="9"/>
      <c r="CLZ178" s="11"/>
      <c r="CMA178" s="8"/>
      <c r="CMB178" s="9"/>
      <c r="CMG178" s="11"/>
      <c r="CMH178" s="8"/>
      <c r="CMI178" s="9"/>
      <c r="CMN178" s="11"/>
      <c r="CMO178" s="8"/>
      <c r="CMP178" s="9"/>
      <c r="CMU178" s="11"/>
      <c r="CMV178" s="8"/>
      <c r="CMW178" s="9"/>
      <c r="CNB178" s="11"/>
      <c r="CNC178" s="8"/>
      <c r="CND178" s="9"/>
      <c r="CNI178" s="11"/>
      <c r="CNJ178" s="8"/>
      <c r="CNK178" s="9"/>
      <c r="CNP178" s="11"/>
      <c r="CNQ178" s="8"/>
      <c r="CNR178" s="9"/>
      <c r="CNW178" s="11"/>
      <c r="CNX178" s="8"/>
      <c r="CNY178" s="9"/>
      <c r="COD178" s="11"/>
      <c r="COE178" s="8"/>
      <c r="COF178" s="9"/>
      <c r="COK178" s="11"/>
      <c r="COL178" s="8"/>
      <c r="COM178" s="9"/>
      <c r="COR178" s="11"/>
      <c r="COS178" s="8"/>
      <c r="COT178" s="9"/>
      <c r="COY178" s="11"/>
      <c r="COZ178" s="8"/>
      <c r="CPA178" s="9"/>
      <c r="CPF178" s="11"/>
      <c r="CPG178" s="8"/>
      <c r="CPH178" s="9"/>
      <c r="CPM178" s="11"/>
      <c r="CPN178" s="8"/>
      <c r="CPO178" s="9"/>
      <c r="CPT178" s="11"/>
      <c r="CPU178" s="8"/>
      <c r="CPV178" s="9"/>
      <c r="CQA178" s="11"/>
      <c r="CQB178" s="8"/>
      <c r="CQC178" s="9"/>
      <c r="CQH178" s="11"/>
      <c r="CQI178" s="8"/>
      <c r="CQJ178" s="9"/>
      <c r="CQO178" s="11"/>
      <c r="CQP178" s="8"/>
      <c r="CQQ178" s="9"/>
      <c r="CQV178" s="11"/>
      <c r="CQW178" s="8"/>
      <c r="CQX178" s="9"/>
      <c r="CRC178" s="11"/>
      <c r="CRD178" s="8"/>
      <c r="CRE178" s="9"/>
      <c r="CRJ178" s="11"/>
      <c r="CRK178" s="8"/>
      <c r="CRL178" s="9"/>
      <c r="CRQ178" s="11"/>
      <c r="CRR178" s="8"/>
      <c r="CRS178" s="9"/>
      <c r="CRX178" s="11"/>
      <c r="CRY178" s="8"/>
      <c r="CRZ178" s="9"/>
      <c r="CSE178" s="11"/>
      <c r="CSF178" s="8"/>
      <c r="CSG178" s="9"/>
      <c r="CSL178" s="11"/>
      <c r="CSM178" s="8"/>
      <c r="CSN178" s="9"/>
      <c r="CSS178" s="11"/>
      <c r="CST178" s="8"/>
      <c r="CSU178" s="9"/>
      <c r="CSZ178" s="11"/>
      <c r="CTA178" s="8"/>
      <c r="CTB178" s="9"/>
      <c r="CTG178" s="11"/>
      <c r="CTH178" s="8"/>
      <c r="CTI178" s="9"/>
      <c r="CTN178" s="11"/>
      <c r="CTO178" s="8"/>
      <c r="CTP178" s="9"/>
      <c r="CTU178" s="11"/>
      <c r="CTV178" s="8"/>
      <c r="CTW178" s="9"/>
      <c r="CUB178" s="11"/>
      <c r="CUC178" s="8"/>
      <c r="CUD178" s="9"/>
      <c r="CUI178" s="11"/>
      <c r="CUJ178" s="8"/>
      <c r="CUK178" s="9"/>
      <c r="CUP178" s="11"/>
      <c r="CUQ178" s="8"/>
      <c r="CUR178" s="9"/>
      <c r="CUW178" s="11"/>
      <c r="CUX178" s="8"/>
      <c r="CUY178" s="9"/>
      <c r="CVD178" s="11"/>
      <c r="CVE178" s="8"/>
      <c r="CVF178" s="9"/>
      <c r="CVK178" s="11"/>
      <c r="CVL178" s="8"/>
      <c r="CVM178" s="9"/>
      <c r="CVR178" s="11"/>
      <c r="CVS178" s="8"/>
      <c r="CVT178" s="9"/>
      <c r="CVY178" s="11"/>
      <c r="CVZ178" s="8"/>
      <c r="CWA178" s="9"/>
      <c r="CWF178" s="11"/>
      <c r="CWG178" s="8"/>
      <c r="CWH178" s="9"/>
      <c r="CWM178" s="11"/>
      <c r="CWN178" s="8"/>
      <c r="CWO178" s="9"/>
      <c r="CWT178" s="11"/>
      <c r="CWU178" s="8"/>
      <c r="CWV178" s="9"/>
      <c r="CXA178" s="11"/>
      <c r="CXB178" s="8"/>
      <c r="CXC178" s="9"/>
      <c r="CXH178" s="11"/>
      <c r="CXI178" s="8"/>
      <c r="CXJ178" s="9"/>
      <c r="CXO178" s="11"/>
      <c r="CXP178" s="8"/>
      <c r="CXQ178" s="9"/>
      <c r="CXV178" s="11"/>
      <c r="CXW178" s="8"/>
      <c r="CXX178" s="9"/>
      <c r="CYC178" s="11"/>
      <c r="CYD178" s="8"/>
      <c r="CYE178" s="9"/>
      <c r="CYJ178" s="11"/>
      <c r="CYK178" s="8"/>
      <c r="CYL178" s="9"/>
      <c r="CYQ178" s="11"/>
      <c r="CYR178" s="8"/>
      <c r="CYS178" s="9"/>
      <c r="CYX178" s="11"/>
      <c r="CYY178" s="8"/>
      <c r="CYZ178" s="9"/>
      <c r="CZE178" s="11"/>
      <c r="CZF178" s="8"/>
      <c r="CZG178" s="9"/>
      <c r="CZL178" s="11"/>
      <c r="CZM178" s="8"/>
      <c r="CZN178" s="9"/>
      <c r="CZS178" s="11"/>
      <c r="CZT178" s="8"/>
      <c r="CZU178" s="9"/>
      <c r="CZZ178" s="11"/>
      <c r="DAA178" s="8"/>
      <c r="DAB178" s="9"/>
      <c r="DAG178" s="11"/>
      <c r="DAH178" s="8"/>
      <c r="DAI178" s="9"/>
      <c r="DAN178" s="11"/>
      <c r="DAO178" s="8"/>
      <c r="DAP178" s="9"/>
      <c r="DAU178" s="11"/>
      <c r="DAV178" s="8"/>
      <c r="DAW178" s="9"/>
      <c r="DBB178" s="11"/>
      <c r="DBC178" s="8"/>
      <c r="DBD178" s="9"/>
      <c r="DBI178" s="11"/>
      <c r="DBJ178" s="8"/>
      <c r="DBK178" s="9"/>
      <c r="DBP178" s="11"/>
      <c r="DBQ178" s="8"/>
      <c r="DBR178" s="9"/>
      <c r="DBW178" s="11"/>
      <c r="DBX178" s="8"/>
      <c r="DBY178" s="9"/>
      <c r="DCD178" s="11"/>
      <c r="DCE178" s="8"/>
      <c r="DCF178" s="9"/>
      <c r="DCK178" s="11"/>
      <c r="DCL178" s="8"/>
      <c r="DCM178" s="9"/>
      <c r="DCR178" s="11"/>
      <c r="DCS178" s="8"/>
      <c r="DCT178" s="9"/>
      <c r="DCY178" s="11"/>
      <c r="DCZ178" s="8"/>
      <c r="DDA178" s="9"/>
      <c r="DDF178" s="11"/>
      <c r="DDG178" s="8"/>
      <c r="DDH178" s="9"/>
      <c r="DDM178" s="11"/>
      <c r="DDN178" s="8"/>
      <c r="DDO178" s="9"/>
      <c r="DDT178" s="11"/>
      <c r="DDU178" s="8"/>
      <c r="DDV178" s="9"/>
      <c r="DEA178" s="11"/>
      <c r="DEB178" s="8"/>
      <c r="DEC178" s="9"/>
      <c r="DEH178" s="11"/>
      <c r="DEI178" s="8"/>
      <c r="DEJ178" s="9"/>
      <c r="DEO178" s="11"/>
      <c r="DEP178" s="8"/>
      <c r="DEQ178" s="9"/>
      <c r="DEV178" s="11"/>
      <c r="DEW178" s="8"/>
      <c r="DEX178" s="9"/>
      <c r="DFC178" s="11"/>
      <c r="DFD178" s="8"/>
      <c r="DFE178" s="9"/>
      <c r="DFJ178" s="11"/>
      <c r="DFK178" s="8"/>
      <c r="DFL178" s="9"/>
      <c r="DFQ178" s="11"/>
      <c r="DFR178" s="8"/>
      <c r="DFS178" s="9"/>
      <c r="DFX178" s="11"/>
      <c r="DFY178" s="8"/>
      <c r="DFZ178" s="9"/>
      <c r="DGE178" s="11"/>
      <c r="DGF178" s="8"/>
      <c r="DGG178" s="9"/>
      <c r="DGL178" s="11"/>
      <c r="DGM178" s="8"/>
      <c r="DGN178" s="9"/>
      <c r="DGS178" s="11"/>
      <c r="DGT178" s="8"/>
      <c r="DGU178" s="9"/>
      <c r="DGZ178" s="11"/>
      <c r="DHA178" s="8"/>
      <c r="DHB178" s="9"/>
      <c r="DHG178" s="11"/>
      <c r="DHH178" s="8"/>
      <c r="DHI178" s="9"/>
      <c r="DHN178" s="11"/>
      <c r="DHO178" s="8"/>
      <c r="DHP178" s="9"/>
      <c r="DHU178" s="11"/>
      <c r="DHV178" s="8"/>
      <c r="DHW178" s="9"/>
      <c r="DIB178" s="11"/>
      <c r="DIC178" s="8"/>
      <c r="DID178" s="9"/>
      <c r="DII178" s="11"/>
      <c r="DIJ178" s="8"/>
      <c r="DIK178" s="9"/>
      <c r="DIP178" s="11"/>
      <c r="DIQ178" s="8"/>
      <c r="DIR178" s="9"/>
      <c r="DIW178" s="11"/>
      <c r="DIX178" s="8"/>
      <c r="DIY178" s="9"/>
      <c r="DJD178" s="11"/>
      <c r="DJE178" s="8"/>
      <c r="DJF178" s="9"/>
      <c r="DJK178" s="11"/>
      <c r="DJL178" s="8"/>
      <c r="DJM178" s="9"/>
      <c r="DJR178" s="11"/>
      <c r="DJS178" s="8"/>
      <c r="DJT178" s="9"/>
      <c r="DJY178" s="11"/>
      <c r="DJZ178" s="8"/>
      <c r="DKA178" s="9"/>
      <c r="DKF178" s="11"/>
      <c r="DKG178" s="8"/>
      <c r="DKH178" s="9"/>
      <c r="DKM178" s="11"/>
      <c r="DKN178" s="8"/>
      <c r="DKO178" s="9"/>
      <c r="DKT178" s="11"/>
      <c r="DKU178" s="8"/>
      <c r="DKV178" s="9"/>
      <c r="DLA178" s="11"/>
      <c r="DLB178" s="8"/>
      <c r="DLC178" s="9"/>
      <c r="DLH178" s="11"/>
      <c r="DLI178" s="8"/>
      <c r="DLJ178" s="9"/>
      <c r="DLO178" s="11"/>
      <c r="DLP178" s="8"/>
      <c r="DLQ178" s="9"/>
      <c r="DLV178" s="11"/>
      <c r="DLW178" s="8"/>
      <c r="DLX178" s="9"/>
      <c r="DMC178" s="11"/>
      <c r="DMD178" s="8"/>
      <c r="DME178" s="9"/>
      <c r="DMJ178" s="11"/>
      <c r="DMK178" s="8"/>
      <c r="DML178" s="9"/>
      <c r="DMQ178" s="11"/>
      <c r="DMR178" s="8"/>
      <c r="DMS178" s="9"/>
      <c r="DMX178" s="11"/>
      <c r="DMY178" s="8"/>
      <c r="DMZ178" s="9"/>
      <c r="DNE178" s="11"/>
      <c r="DNF178" s="8"/>
      <c r="DNG178" s="9"/>
      <c r="DNL178" s="11"/>
      <c r="DNM178" s="8"/>
      <c r="DNN178" s="9"/>
      <c r="DNS178" s="11"/>
      <c r="DNT178" s="8"/>
      <c r="DNU178" s="9"/>
      <c r="DNZ178" s="11"/>
      <c r="DOA178" s="8"/>
      <c r="DOB178" s="9"/>
      <c r="DOG178" s="11"/>
      <c r="DOH178" s="8"/>
      <c r="DOI178" s="9"/>
      <c r="DON178" s="11"/>
      <c r="DOO178" s="8"/>
      <c r="DOP178" s="9"/>
      <c r="DOU178" s="11"/>
      <c r="DOV178" s="8"/>
      <c r="DOW178" s="9"/>
      <c r="DPB178" s="11"/>
      <c r="DPC178" s="8"/>
      <c r="DPD178" s="9"/>
      <c r="DPI178" s="11"/>
      <c r="DPJ178" s="8"/>
      <c r="DPK178" s="9"/>
      <c r="DPP178" s="11"/>
      <c r="DPQ178" s="8"/>
      <c r="DPR178" s="9"/>
      <c r="DPW178" s="11"/>
      <c r="DPX178" s="8"/>
      <c r="DPY178" s="9"/>
      <c r="DQD178" s="11"/>
      <c r="DQE178" s="8"/>
      <c r="DQF178" s="9"/>
      <c r="DQK178" s="11"/>
      <c r="DQL178" s="8"/>
      <c r="DQM178" s="9"/>
      <c r="DQR178" s="11"/>
      <c r="DQS178" s="8"/>
      <c r="DQT178" s="9"/>
      <c r="DQY178" s="11"/>
      <c r="DQZ178" s="8"/>
      <c r="DRA178" s="9"/>
      <c r="DRF178" s="11"/>
      <c r="DRG178" s="8"/>
      <c r="DRH178" s="9"/>
      <c r="DRM178" s="11"/>
      <c r="DRN178" s="8"/>
      <c r="DRO178" s="9"/>
      <c r="DRT178" s="11"/>
      <c r="DRU178" s="8"/>
      <c r="DRV178" s="9"/>
      <c r="DSA178" s="11"/>
      <c r="DSB178" s="8"/>
      <c r="DSC178" s="9"/>
      <c r="DSH178" s="11"/>
      <c r="DSI178" s="8"/>
      <c r="DSJ178" s="9"/>
      <c r="DSO178" s="11"/>
      <c r="DSP178" s="8"/>
      <c r="DSQ178" s="9"/>
      <c r="DSV178" s="11"/>
      <c r="DSW178" s="8"/>
      <c r="DSX178" s="9"/>
      <c r="DTC178" s="11"/>
      <c r="DTD178" s="8"/>
      <c r="DTE178" s="9"/>
      <c r="DTJ178" s="11"/>
      <c r="DTK178" s="8"/>
      <c r="DTL178" s="9"/>
      <c r="DTQ178" s="11"/>
      <c r="DTR178" s="8"/>
      <c r="DTS178" s="9"/>
      <c r="DTX178" s="11"/>
      <c r="DTY178" s="8"/>
      <c r="DTZ178" s="9"/>
      <c r="DUE178" s="11"/>
      <c r="DUF178" s="8"/>
      <c r="DUG178" s="9"/>
      <c r="DUL178" s="11"/>
      <c r="DUM178" s="8"/>
      <c r="DUN178" s="9"/>
      <c r="DUS178" s="11"/>
      <c r="DUT178" s="8"/>
      <c r="DUU178" s="9"/>
      <c r="DUZ178" s="11"/>
      <c r="DVA178" s="8"/>
      <c r="DVB178" s="9"/>
      <c r="DVG178" s="11"/>
      <c r="DVH178" s="8"/>
      <c r="DVI178" s="9"/>
      <c r="DVN178" s="11"/>
      <c r="DVO178" s="8"/>
      <c r="DVP178" s="9"/>
      <c r="DVU178" s="11"/>
      <c r="DVV178" s="8"/>
      <c r="DVW178" s="9"/>
      <c r="DWB178" s="11"/>
      <c r="DWC178" s="8"/>
      <c r="DWD178" s="9"/>
      <c r="DWI178" s="11"/>
      <c r="DWJ178" s="8"/>
      <c r="DWK178" s="9"/>
      <c r="DWP178" s="11"/>
      <c r="DWQ178" s="8"/>
      <c r="DWR178" s="9"/>
      <c r="DWW178" s="11"/>
      <c r="DWX178" s="8"/>
      <c r="DWY178" s="9"/>
      <c r="DXD178" s="11"/>
      <c r="DXE178" s="8"/>
      <c r="DXF178" s="9"/>
      <c r="DXK178" s="11"/>
      <c r="DXL178" s="8"/>
      <c r="DXM178" s="9"/>
      <c r="DXR178" s="11"/>
      <c r="DXS178" s="8"/>
      <c r="DXT178" s="9"/>
      <c r="DXY178" s="11"/>
      <c r="DXZ178" s="8"/>
      <c r="DYA178" s="9"/>
      <c r="DYF178" s="11"/>
      <c r="DYG178" s="8"/>
      <c r="DYH178" s="9"/>
      <c r="DYM178" s="11"/>
      <c r="DYN178" s="8"/>
      <c r="DYO178" s="9"/>
      <c r="DYT178" s="11"/>
      <c r="DYU178" s="8"/>
      <c r="DYV178" s="9"/>
      <c r="DZA178" s="11"/>
      <c r="DZB178" s="8"/>
      <c r="DZC178" s="9"/>
      <c r="DZH178" s="11"/>
      <c r="DZI178" s="8"/>
      <c r="DZJ178" s="9"/>
      <c r="DZO178" s="11"/>
      <c r="DZP178" s="8"/>
      <c r="DZQ178" s="9"/>
      <c r="DZV178" s="11"/>
      <c r="DZW178" s="8"/>
      <c r="DZX178" s="9"/>
      <c r="EAC178" s="11"/>
      <c r="EAD178" s="8"/>
      <c r="EAE178" s="9"/>
      <c r="EAJ178" s="11"/>
      <c r="EAK178" s="8"/>
      <c r="EAL178" s="9"/>
      <c r="EAQ178" s="11"/>
      <c r="EAR178" s="8"/>
      <c r="EAS178" s="9"/>
      <c r="EAX178" s="11"/>
      <c r="EAY178" s="8"/>
      <c r="EAZ178" s="9"/>
      <c r="EBE178" s="11"/>
      <c r="EBF178" s="8"/>
      <c r="EBG178" s="9"/>
      <c r="EBL178" s="11"/>
      <c r="EBM178" s="8"/>
      <c r="EBN178" s="9"/>
      <c r="EBS178" s="11"/>
      <c r="EBT178" s="8"/>
      <c r="EBU178" s="9"/>
      <c r="EBZ178" s="11"/>
      <c r="ECA178" s="8"/>
      <c r="ECB178" s="9"/>
      <c r="ECG178" s="11"/>
      <c r="ECH178" s="8"/>
      <c r="ECI178" s="9"/>
      <c r="ECN178" s="11"/>
      <c r="ECO178" s="8"/>
      <c r="ECP178" s="9"/>
      <c r="ECU178" s="11"/>
      <c r="ECV178" s="8"/>
      <c r="ECW178" s="9"/>
      <c r="EDB178" s="11"/>
      <c r="EDC178" s="8"/>
      <c r="EDD178" s="9"/>
      <c r="EDI178" s="11"/>
      <c r="EDJ178" s="8"/>
      <c r="EDK178" s="9"/>
      <c r="EDP178" s="11"/>
      <c r="EDQ178" s="8"/>
      <c r="EDR178" s="9"/>
      <c r="EDW178" s="11"/>
      <c r="EDX178" s="8"/>
      <c r="EDY178" s="9"/>
      <c r="EED178" s="11"/>
      <c r="EEE178" s="8"/>
      <c r="EEF178" s="9"/>
      <c r="EEK178" s="11"/>
      <c r="EEL178" s="8"/>
      <c r="EEM178" s="9"/>
      <c r="EER178" s="11"/>
      <c r="EES178" s="8"/>
      <c r="EET178" s="9"/>
      <c r="EEY178" s="11"/>
      <c r="EEZ178" s="8"/>
      <c r="EFA178" s="9"/>
      <c r="EFF178" s="11"/>
      <c r="EFG178" s="8"/>
      <c r="EFH178" s="9"/>
      <c r="EFM178" s="11"/>
      <c r="EFN178" s="8"/>
      <c r="EFO178" s="9"/>
      <c r="EFT178" s="11"/>
      <c r="EFU178" s="8"/>
      <c r="EFV178" s="9"/>
      <c r="EGA178" s="11"/>
      <c r="EGB178" s="8"/>
      <c r="EGC178" s="9"/>
      <c r="EGH178" s="11"/>
      <c r="EGI178" s="8"/>
      <c r="EGJ178" s="9"/>
      <c r="EGO178" s="11"/>
      <c r="EGP178" s="8"/>
      <c r="EGQ178" s="9"/>
      <c r="EGV178" s="11"/>
      <c r="EGW178" s="8"/>
      <c r="EGX178" s="9"/>
      <c r="EHC178" s="11"/>
      <c r="EHD178" s="8"/>
      <c r="EHE178" s="9"/>
      <c r="EHJ178" s="11"/>
      <c r="EHK178" s="8"/>
      <c r="EHL178" s="9"/>
      <c r="EHQ178" s="11"/>
      <c r="EHR178" s="8"/>
      <c r="EHS178" s="9"/>
      <c r="EHX178" s="11"/>
      <c r="EHY178" s="8"/>
      <c r="EHZ178" s="9"/>
      <c r="EIE178" s="11"/>
      <c r="EIF178" s="8"/>
      <c r="EIG178" s="9"/>
      <c r="EIL178" s="11"/>
      <c r="EIM178" s="8"/>
      <c r="EIN178" s="9"/>
      <c r="EIS178" s="11"/>
      <c r="EIT178" s="8"/>
      <c r="EIU178" s="9"/>
      <c r="EIZ178" s="11"/>
      <c r="EJA178" s="8"/>
      <c r="EJB178" s="9"/>
      <c r="EJG178" s="11"/>
      <c r="EJH178" s="8"/>
      <c r="EJI178" s="9"/>
      <c r="EJN178" s="11"/>
      <c r="EJO178" s="8"/>
      <c r="EJP178" s="9"/>
      <c r="EJU178" s="11"/>
      <c r="EJV178" s="8"/>
      <c r="EJW178" s="9"/>
      <c r="EKB178" s="11"/>
      <c r="EKC178" s="8"/>
      <c r="EKD178" s="9"/>
      <c r="EKI178" s="11"/>
      <c r="EKJ178" s="8"/>
      <c r="EKK178" s="9"/>
      <c r="EKP178" s="11"/>
      <c r="EKQ178" s="8"/>
      <c r="EKR178" s="9"/>
      <c r="EKW178" s="11"/>
      <c r="EKX178" s="8"/>
      <c r="EKY178" s="9"/>
      <c r="ELD178" s="11"/>
      <c r="ELE178" s="8"/>
      <c r="ELF178" s="9"/>
      <c r="ELK178" s="11"/>
      <c r="ELL178" s="8"/>
      <c r="ELM178" s="9"/>
      <c r="ELR178" s="11"/>
      <c r="ELS178" s="8"/>
      <c r="ELT178" s="9"/>
      <c r="ELY178" s="11"/>
      <c r="ELZ178" s="8"/>
      <c r="EMA178" s="9"/>
      <c r="EMF178" s="11"/>
      <c r="EMG178" s="8"/>
      <c r="EMH178" s="9"/>
      <c r="EMM178" s="11"/>
      <c r="EMN178" s="8"/>
      <c r="EMO178" s="9"/>
      <c r="EMT178" s="11"/>
      <c r="EMU178" s="8"/>
      <c r="EMV178" s="9"/>
      <c r="ENA178" s="11"/>
      <c r="ENB178" s="8"/>
      <c r="ENC178" s="9"/>
      <c r="ENH178" s="11"/>
      <c r="ENI178" s="8"/>
      <c r="ENJ178" s="9"/>
      <c r="ENO178" s="11"/>
      <c r="ENP178" s="8"/>
      <c r="ENQ178" s="9"/>
      <c r="ENV178" s="11"/>
      <c r="ENW178" s="8"/>
      <c r="ENX178" s="9"/>
      <c r="EOC178" s="11"/>
      <c r="EOD178" s="8"/>
      <c r="EOE178" s="9"/>
      <c r="EOJ178" s="11"/>
      <c r="EOK178" s="8"/>
      <c r="EOL178" s="9"/>
      <c r="EOQ178" s="11"/>
      <c r="EOR178" s="8"/>
      <c r="EOS178" s="9"/>
      <c r="EOX178" s="11"/>
      <c r="EOY178" s="8"/>
      <c r="EOZ178" s="9"/>
      <c r="EPE178" s="11"/>
      <c r="EPF178" s="8"/>
      <c r="EPG178" s="9"/>
      <c r="EPL178" s="11"/>
      <c r="EPM178" s="8"/>
      <c r="EPN178" s="9"/>
      <c r="EPS178" s="11"/>
      <c r="EPT178" s="8"/>
      <c r="EPU178" s="9"/>
      <c r="EPZ178" s="11"/>
      <c r="EQA178" s="8"/>
      <c r="EQB178" s="9"/>
      <c r="EQG178" s="11"/>
      <c r="EQH178" s="8"/>
      <c r="EQI178" s="9"/>
      <c r="EQN178" s="11"/>
      <c r="EQO178" s="8"/>
      <c r="EQP178" s="9"/>
      <c r="EQU178" s="11"/>
      <c r="EQV178" s="8"/>
      <c r="EQW178" s="9"/>
      <c r="ERB178" s="11"/>
      <c r="ERC178" s="8"/>
      <c r="ERD178" s="9"/>
      <c r="ERI178" s="11"/>
      <c r="ERJ178" s="8"/>
      <c r="ERK178" s="9"/>
      <c r="ERP178" s="11"/>
      <c r="ERQ178" s="8"/>
      <c r="ERR178" s="9"/>
      <c r="ERW178" s="11"/>
      <c r="ERX178" s="8"/>
      <c r="ERY178" s="9"/>
      <c r="ESD178" s="11"/>
      <c r="ESE178" s="8"/>
      <c r="ESF178" s="9"/>
      <c r="ESK178" s="11"/>
      <c r="ESL178" s="8"/>
      <c r="ESM178" s="9"/>
      <c r="ESR178" s="11"/>
      <c r="ESS178" s="8"/>
      <c r="EST178" s="9"/>
      <c r="ESY178" s="11"/>
      <c r="ESZ178" s="8"/>
      <c r="ETA178" s="9"/>
      <c r="ETF178" s="11"/>
      <c r="ETG178" s="8"/>
      <c r="ETH178" s="9"/>
      <c r="ETM178" s="11"/>
      <c r="ETN178" s="8"/>
      <c r="ETO178" s="9"/>
      <c r="ETT178" s="11"/>
      <c r="ETU178" s="8"/>
      <c r="ETV178" s="9"/>
      <c r="EUA178" s="11"/>
      <c r="EUB178" s="8"/>
      <c r="EUC178" s="9"/>
      <c r="EUH178" s="11"/>
      <c r="EUI178" s="8"/>
      <c r="EUJ178" s="9"/>
      <c r="EUO178" s="11"/>
      <c r="EUP178" s="8"/>
      <c r="EUQ178" s="9"/>
      <c r="EUV178" s="11"/>
      <c r="EUW178" s="8"/>
      <c r="EUX178" s="9"/>
      <c r="EVC178" s="11"/>
      <c r="EVD178" s="8"/>
      <c r="EVE178" s="9"/>
      <c r="EVJ178" s="11"/>
      <c r="EVK178" s="8"/>
      <c r="EVL178" s="9"/>
      <c r="EVQ178" s="11"/>
      <c r="EVR178" s="8"/>
      <c r="EVS178" s="9"/>
      <c r="EVX178" s="11"/>
      <c r="EVY178" s="8"/>
      <c r="EVZ178" s="9"/>
      <c r="EWE178" s="11"/>
      <c r="EWF178" s="8"/>
      <c r="EWG178" s="9"/>
      <c r="EWL178" s="11"/>
      <c r="EWM178" s="8"/>
      <c r="EWN178" s="9"/>
      <c r="EWS178" s="11"/>
      <c r="EWT178" s="8"/>
      <c r="EWU178" s="9"/>
      <c r="EWZ178" s="11"/>
      <c r="EXA178" s="8"/>
      <c r="EXB178" s="9"/>
      <c r="EXG178" s="11"/>
      <c r="EXH178" s="8"/>
      <c r="EXI178" s="9"/>
      <c r="EXN178" s="11"/>
      <c r="EXO178" s="8"/>
      <c r="EXP178" s="9"/>
      <c r="EXU178" s="11"/>
      <c r="EXV178" s="8"/>
      <c r="EXW178" s="9"/>
      <c r="EYB178" s="11"/>
      <c r="EYC178" s="8"/>
      <c r="EYD178" s="9"/>
      <c r="EYI178" s="11"/>
      <c r="EYJ178" s="8"/>
      <c r="EYK178" s="9"/>
      <c r="EYP178" s="11"/>
      <c r="EYQ178" s="8"/>
      <c r="EYR178" s="9"/>
      <c r="EYW178" s="11"/>
      <c r="EYX178" s="8"/>
      <c r="EYY178" s="9"/>
      <c r="EZD178" s="11"/>
      <c r="EZE178" s="8"/>
      <c r="EZF178" s="9"/>
      <c r="EZK178" s="11"/>
      <c r="EZL178" s="8"/>
      <c r="EZM178" s="9"/>
      <c r="EZR178" s="11"/>
      <c r="EZS178" s="8"/>
      <c r="EZT178" s="9"/>
      <c r="EZY178" s="11"/>
      <c r="EZZ178" s="8"/>
      <c r="FAA178" s="9"/>
      <c r="FAF178" s="11"/>
      <c r="FAG178" s="8"/>
      <c r="FAH178" s="9"/>
      <c r="FAM178" s="11"/>
      <c r="FAN178" s="8"/>
      <c r="FAO178" s="9"/>
      <c r="FAT178" s="11"/>
      <c r="FAU178" s="8"/>
      <c r="FAV178" s="9"/>
      <c r="FBA178" s="11"/>
      <c r="FBB178" s="8"/>
      <c r="FBC178" s="9"/>
      <c r="FBH178" s="11"/>
      <c r="FBI178" s="8"/>
      <c r="FBJ178" s="9"/>
      <c r="FBO178" s="11"/>
      <c r="FBP178" s="8"/>
      <c r="FBQ178" s="9"/>
      <c r="FBV178" s="11"/>
      <c r="FBW178" s="8"/>
      <c r="FBX178" s="9"/>
      <c r="FCC178" s="11"/>
      <c r="FCD178" s="8"/>
      <c r="FCE178" s="9"/>
      <c r="FCJ178" s="11"/>
      <c r="FCK178" s="8"/>
      <c r="FCL178" s="9"/>
      <c r="FCQ178" s="11"/>
      <c r="FCR178" s="8"/>
      <c r="FCS178" s="9"/>
      <c r="FCX178" s="11"/>
      <c r="FCY178" s="8"/>
      <c r="FCZ178" s="9"/>
      <c r="FDE178" s="11"/>
      <c r="FDF178" s="8"/>
      <c r="FDG178" s="9"/>
      <c r="FDL178" s="11"/>
      <c r="FDM178" s="8"/>
      <c r="FDN178" s="9"/>
      <c r="FDS178" s="11"/>
      <c r="FDT178" s="8"/>
      <c r="FDU178" s="9"/>
      <c r="FDZ178" s="11"/>
      <c r="FEA178" s="8"/>
      <c r="FEB178" s="9"/>
      <c r="FEG178" s="11"/>
      <c r="FEH178" s="8"/>
      <c r="FEI178" s="9"/>
      <c r="FEN178" s="11"/>
      <c r="FEO178" s="8"/>
      <c r="FEP178" s="9"/>
      <c r="FEU178" s="11"/>
      <c r="FEV178" s="8"/>
      <c r="FEW178" s="9"/>
      <c r="FFB178" s="11"/>
      <c r="FFC178" s="8"/>
      <c r="FFD178" s="9"/>
      <c r="FFI178" s="11"/>
      <c r="FFJ178" s="8"/>
      <c r="FFK178" s="9"/>
      <c r="FFP178" s="11"/>
      <c r="FFQ178" s="8"/>
      <c r="FFR178" s="9"/>
      <c r="FFW178" s="11"/>
      <c r="FFX178" s="8"/>
      <c r="FFY178" s="9"/>
      <c r="FGD178" s="11"/>
      <c r="FGE178" s="8"/>
      <c r="FGF178" s="9"/>
      <c r="FGK178" s="11"/>
      <c r="FGL178" s="8"/>
      <c r="FGM178" s="9"/>
      <c r="FGR178" s="11"/>
      <c r="FGS178" s="8"/>
      <c r="FGT178" s="9"/>
      <c r="FGY178" s="11"/>
      <c r="FGZ178" s="8"/>
      <c r="FHA178" s="9"/>
      <c r="FHF178" s="11"/>
      <c r="FHG178" s="8"/>
      <c r="FHH178" s="9"/>
      <c r="FHM178" s="11"/>
      <c r="FHN178" s="8"/>
      <c r="FHO178" s="9"/>
      <c r="FHT178" s="11"/>
      <c r="FHU178" s="8"/>
      <c r="FHV178" s="9"/>
      <c r="FIA178" s="11"/>
      <c r="FIB178" s="8"/>
      <c r="FIC178" s="9"/>
      <c r="FIH178" s="11"/>
      <c r="FII178" s="8"/>
      <c r="FIJ178" s="9"/>
      <c r="FIO178" s="11"/>
      <c r="FIP178" s="8"/>
      <c r="FIQ178" s="9"/>
      <c r="FIV178" s="11"/>
      <c r="FIW178" s="8"/>
      <c r="FIX178" s="9"/>
      <c r="FJC178" s="11"/>
      <c r="FJD178" s="8"/>
      <c r="FJE178" s="9"/>
      <c r="FJJ178" s="11"/>
      <c r="FJK178" s="8"/>
      <c r="FJL178" s="9"/>
      <c r="FJQ178" s="11"/>
      <c r="FJR178" s="8"/>
      <c r="FJS178" s="9"/>
      <c r="FJX178" s="11"/>
      <c r="FJY178" s="8"/>
      <c r="FJZ178" s="9"/>
      <c r="FKE178" s="11"/>
      <c r="FKF178" s="8"/>
      <c r="FKG178" s="9"/>
      <c r="FKL178" s="11"/>
      <c r="FKM178" s="8"/>
      <c r="FKN178" s="9"/>
      <c r="FKS178" s="11"/>
      <c r="FKT178" s="8"/>
      <c r="FKU178" s="9"/>
      <c r="FKZ178" s="11"/>
      <c r="FLA178" s="8"/>
      <c r="FLB178" s="9"/>
      <c r="FLG178" s="11"/>
      <c r="FLH178" s="8"/>
      <c r="FLI178" s="9"/>
      <c r="FLN178" s="11"/>
      <c r="FLO178" s="8"/>
      <c r="FLP178" s="9"/>
      <c r="FLU178" s="11"/>
      <c r="FLV178" s="8"/>
      <c r="FLW178" s="9"/>
      <c r="FMB178" s="11"/>
      <c r="FMC178" s="8"/>
      <c r="FMD178" s="9"/>
      <c r="FMI178" s="11"/>
      <c r="FMJ178" s="8"/>
      <c r="FMK178" s="9"/>
      <c r="FMP178" s="11"/>
      <c r="FMQ178" s="8"/>
      <c r="FMR178" s="9"/>
      <c r="FMW178" s="11"/>
      <c r="FMX178" s="8"/>
      <c r="FMY178" s="9"/>
      <c r="FND178" s="11"/>
      <c r="FNE178" s="8"/>
      <c r="FNF178" s="9"/>
      <c r="FNK178" s="11"/>
      <c r="FNL178" s="8"/>
      <c r="FNM178" s="9"/>
      <c r="FNR178" s="11"/>
      <c r="FNS178" s="8"/>
      <c r="FNT178" s="9"/>
      <c r="FNY178" s="11"/>
      <c r="FNZ178" s="8"/>
      <c r="FOA178" s="9"/>
      <c r="FOF178" s="11"/>
      <c r="FOG178" s="8"/>
      <c r="FOH178" s="9"/>
      <c r="FOM178" s="11"/>
      <c r="FON178" s="8"/>
      <c r="FOO178" s="9"/>
      <c r="FOT178" s="11"/>
      <c r="FOU178" s="8"/>
      <c r="FOV178" s="9"/>
      <c r="FPA178" s="11"/>
      <c r="FPB178" s="8"/>
      <c r="FPC178" s="9"/>
      <c r="FPH178" s="11"/>
      <c r="FPI178" s="8"/>
      <c r="FPJ178" s="9"/>
      <c r="FPO178" s="11"/>
      <c r="FPP178" s="8"/>
      <c r="FPQ178" s="9"/>
      <c r="FPV178" s="11"/>
      <c r="FPW178" s="8"/>
      <c r="FPX178" s="9"/>
      <c r="FQC178" s="11"/>
      <c r="FQD178" s="8"/>
      <c r="FQE178" s="9"/>
      <c r="FQJ178" s="11"/>
      <c r="FQK178" s="8"/>
      <c r="FQL178" s="9"/>
      <c r="FQQ178" s="11"/>
      <c r="FQR178" s="8"/>
      <c r="FQS178" s="9"/>
      <c r="FQX178" s="11"/>
      <c r="FQY178" s="8"/>
      <c r="FQZ178" s="9"/>
      <c r="FRE178" s="11"/>
      <c r="FRF178" s="8"/>
      <c r="FRG178" s="9"/>
      <c r="FRL178" s="11"/>
      <c r="FRM178" s="8"/>
      <c r="FRN178" s="9"/>
      <c r="FRS178" s="11"/>
      <c r="FRT178" s="8"/>
      <c r="FRU178" s="9"/>
      <c r="FRZ178" s="11"/>
      <c r="FSA178" s="8"/>
      <c r="FSB178" s="9"/>
      <c r="FSG178" s="11"/>
      <c r="FSH178" s="8"/>
      <c r="FSI178" s="9"/>
      <c r="FSN178" s="11"/>
      <c r="FSO178" s="8"/>
      <c r="FSP178" s="9"/>
      <c r="FSU178" s="11"/>
      <c r="FSV178" s="8"/>
      <c r="FSW178" s="9"/>
      <c r="FTB178" s="11"/>
      <c r="FTC178" s="8"/>
      <c r="FTD178" s="9"/>
      <c r="FTI178" s="11"/>
      <c r="FTJ178" s="8"/>
      <c r="FTK178" s="9"/>
      <c r="FTP178" s="11"/>
      <c r="FTQ178" s="8"/>
      <c r="FTR178" s="9"/>
      <c r="FTW178" s="11"/>
      <c r="FTX178" s="8"/>
      <c r="FTY178" s="9"/>
      <c r="FUD178" s="11"/>
      <c r="FUE178" s="8"/>
      <c r="FUF178" s="9"/>
      <c r="FUK178" s="11"/>
      <c r="FUL178" s="8"/>
      <c r="FUM178" s="9"/>
      <c r="FUR178" s="11"/>
      <c r="FUS178" s="8"/>
      <c r="FUT178" s="9"/>
      <c r="FUY178" s="11"/>
      <c r="FUZ178" s="8"/>
      <c r="FVA178" s="9"/>
      <c r="FVF178" s="11"/>
      <c r="FVG178" s="8"/>
      <c r="FVH178" s="9"/>
      <c r="FVM178" s="11"/>
      <c r="FVN178" s="8"/>
      <c r="FVO178" s="9"/>
      <c r="FVT178" s="11"/>
      <c r="FVU178" s="8"/>
      <c r="FVV178" s="9"/>
      <c r="FWA178" s="11"/>
      <c r="FWB178" s="8"/>
      <c r="FWC178" s="9"/>
      <c r="FWH178" s="11"/>
      <c r="FWI178" s="8"/>
      <c r="FWJ178" s="9"/>
      <c r="FWO178" s="11"/>
      <c r="FWP178" s="8"/>
      <c r="FWQ178" s="9"/>
      <c r="FWV178" s="11"/>
      <c r="FWW178" s="8"/>
      <c r="FWX178" s="9"/>
      <c r="FXC178" s="11"/>
      <c r="FXD178" s="8"/>
      <c r="FXE178" s="9"/>
      <c r="FXJ178" s="11"/>
      <c r="FXK178" s="8"/>
      <c r="FXL178" s="9"/>
      <c r="FXQ178" s="11"/>
      <c r="FXR178" s="8"/>
      <c r="FXS178" s="9"/>
      <c r="FXX178" s="11"/>
      <c r="FXY178" s="8"/>
      <c r="FXZ178" s="9"/>
      <c r="FYE178" s="11"/>
      <c r="FYF178" s="8"/>
      <c r="FYG178" s="9"/>
      <c r="FYL178" s="11"/>
      <c r="FYM178" s="8"/>
      <c r="FYN178" s="9"/>
      <c r="FYS178" s="11"/>
      <c r="FYT178" s="8"/>
      <c r="FYU178" s="9"/>
      <c r="FYZ178" s="11"/>
      <c r="FZA178" s="8"/>
      <c r="FZB178" s="9"/>
      <c r="FZG178" s="11"/>
      <c r="FZH178" s="8"/>
      <c r="FZI178" s="9"/>
      <c r="FZN178" s="11"/>
      <c r="FZO178" s="8"/>
      <c r="FZP178" s="9"/>
      <c r="FZU178" s="11"/>
      <c r="FZV178" s="8"/>
      <c r="FZW178" s="9"/>
      <c r="GAB178" s="11"/>
      <c r="GAC178" s="8"/>
      <c r="GAD178" s="9"/>
      <c r="GAI178" s="11"/>
      <c r="GAJ178" s="8"/>
      <c r="GAK178" s="9"/>
      <c r="GAP178" s="11"/>
      <c r="GAQ178" s="8"/>
      <c r="GAR178" s="9"/>
      <c r="GAW178" s="11"/>
      <c r="GAX178" s="8"/>
      <c r="GAY178" s="9"/>
      <c r="GBD178" s="11"/>
      <c r="GBE178" s="8"/>
      <c r="GBF178" s="9"/>
      <c r="GBK178" s="11"/>
      <c r="GBL178" s="8"/>
      <c r="GBM178" s="9"/>
      <c r="GBR178" s="11"/>
      <c r="GBS178" s="8"/>
      <c r="GBT178" s="9"/>
      <c r="GBY178" s="11"/>
      <c r="GBZ178" s="8"/>
      <c r="GCA178" s="9"/>
      <c r="GCF178" s="11"/>
      <c r="GCG178" s="8"/>
      <c r="GCH178" s="9"/>
      <c r="GCM178" s="11"/>
      <c r="GCN178" s="8"/>
      <c r="GCO178" s="9"/>
      <c r="GCT178" s="11"/>
      <c r="GCU178" s="8"/>
      <c r="GCV178" s="9"/>
      <c r="GDA178" s="11"/>
      <c r="GDB178" s="8"/>
      <c r="GDC178" s="9"/>
      <c r="GDH178" s="11"/>
      <c r="GDI178" s="8"/>
      <c r="GDJ178" s="9"/>
      <c r="GDO178" s="11"/>
      <c r="GDP178" s="8"/>
      <c r="GDQ178" s="9"/>
      <c r="GDV178" s="11"/>
      <c r="GDW178" s="8"/>
      <c r="GDX178" s="9"/>
      <c r="GEC178" s="11"/>
      <c r="GED178" s="8"/>
      <c r="GEE178" s="9"/>
      <c r="GEJ178" s="11"/>
      <c r="GEK178" s="8"/>
      <c r="GEL178" s="9"/>
      <c r="GEQ178" s="11"/>
      <c r="GER178" s="8"/>
      <c r="GES178" s="9"/>
      <c r="GEX178" s="11"/>
      <c r="GEY178" s="8"/>
      <c r="GEZ178" s="9"/>
      <c r="GFE178" s="11"/>
      <c r="GFF178" s="8"/>
      <c r="GFG178" s="9"/>
      <c r="GFL178" s="11"/>
      <c r="GFM178" s="8"/>
      <c r="GFN178" s="9"/>
      <c r="GFS178" s="11"/>
      <c r="GFT178" s="8"/>
      <c r="GFU178" s="9"/>
      <c r="GFZ178" s="11"/>
      <c r="GGA178" s="8"/>
      <c r="GGB178" s="9"/>
      <c r="GGG178" s="11"/>
      <c r="GGH178" s="8"/>
      <c r="GGI178" s="9"/>
      <c r="GGN178" s="11"/>
      <c r="GGO178" s="8"/>
      <c r="GGP178" s="9"/>
      <c r="GGU178" s="11"/>
      <c r="GGV178" s="8"/>
      <c r="GGW178" s="9"/>
      <c r="GHB178" s="11"/>
      <c r="GHC178" s="8"/>
      <c r="GHD178" s="9"/>
      <c r="GHI178" s="11"/>
      <c r="GHJ178" s="8"/>
      <c r="GHK178" s="9"/>
      <c r="GHP178" s="11"/>
      <c r="GHQ178" s="8"/>
      <c r="GHR178" s="9"/>
      <c r="GHW178" s="11"/>
      <c r="GHX178" s="8"/>
      <c r="GHY178" s="9"/>
      <c r="GID178" s="11"/>
      <c r="GIE178" s="8"/>
      <c r="GIF178" s="9"/>
      <c r="GIK178" s="11"/>
      <c r="GIL178" s="8"/>
      <c r="GIM178" s="9"/>
      <c r="GIR178" s="11"/>
      <c r="GIS178" s="8"/>
      <c r="GIT178" s="9"/>
      <c r="GIY178" s="11"/>
      <c r="GIZ178" s="8"/>
      <c r="GJA178" s="9"/>
      <c r="GJF178" s="11"/>
      <c r="GJG178" s="8"/>
      <c r="GJH178" s="9"/>
      <c r="GJM178" s="11"/>
      <c r="GJN178" s="8"/>
      <c r="GJO178" s="9"/>
      <c r="GJT178" s="11"/>
      <c r="GJU178" s="8"/>
      <c r="GJV178" s="9"/>
      <c r="GKA178" s="11"/>
      <c r="GKB178" s="8"/>
      <c r="GKC178" s="9"/>
      <c r="GKH178" s="11"/>
      <c r="GKI178" s="8"/>
      <c r="GKJ178" s="9"/>
      <c r="GKO178" s="11"/>
      <c r="GKP178" s="8"/>
      <c r="GKQ178" s="9"/>
      <c r="GKV178" s="11"/>
      <c r="GKW178" s="8"/>
      <c r="GKX178" s="9"/>
      <c r="GLC178" s="11"/>
      <c r="GLD178" s="8"/>
      <c r="GLE178" s="9"/>
      <c r="GLJ178" s="11"/>
      <c r="GLK178" s="8"/>
      <c r="GLL178" s="9"/>
      <c r="GLQ178" s="11"/>
      <c r="GLR178" s="8"/>
      <c r="GLS178" s="9"/>
      <c r="GLX178" s="11"/>
      <c r="GLY178" s="8"/>
      <c r="GLZ178" s="9"/>
      <c r="GME178" s="11"/>
      <c r="GMF178" s="8"/>
      <c r="GMG178" s="9"/>
      <c r="GML178" s="11"/>
      <c r="GMM178" s="8"/>
      <c r="GMN178" s="9"/>
      <c r="GMS178" s="11"/>
      <c r="GMT178" s="8"/>
      <c r="GMU178" s="9"/>
      <c r="GMZ178" s="11"/>
      <c r="GNA178" s="8"/>
      <c r="GNB178" s="9"/>
      <c r="GNG178" s="11"/>
      <c r="GNH178" s="8"/>
      <c r="GNI178" s="9"/>
      <c r="GNN178" s="11"/>
      <c r="GNO178" s="8"/>
      <c r="GNP178" s="9"/>
      <c r="GNU178" s="11"/>
      <c r="GNV178" s="8"/>
      <c r="GNW178" s="9"/>
      <c r="GOB178" s="11"/>
      <c r="GOC178" s="8"/>
      <c r="GOD178" s="9"/>
      <c r="GOI178" s="11"/>
      <c r="GOJ178" s="8"/>
      <c r="GOK178" s="9"/>
      <c r="GOP178" s="11"/>
      <c r="GOQ178" s="8"/>
      <c r="GOR178" s="9"/>
      <c r="GOW178" s="11"/>
      <c r="GOX178" s="8"/>
      <c r="GOY178" s="9"/>
      <c r="GPD178" s="11"/>
      <c r="GPE178" s="8"/>
      <c r="GPF178" s="9"/>
      <c r="GPK178" s="11"/>
      <c r="GPL178" s="8"/>
      <c r="GPM178" s="9"/>
      <c r="GPR178" s="11"/>
      <c r="GPS178" s="8"/>
      <c r="GPT178" s="9"/>
      <c r="GPY178" s="11"/>
      <c r="GPZ178" s="8"/>
      <c r="GQA178" s="9"/>
      <c r="GQF178" s="11"/>
      <c r="GQG178" s="8"/>
      <c r="GQH178" s="9"/>
      <c r="GQM178" s="11"/>
      <c r="GQN178" s="8"/>
      <c r="GQO178" s="9"/>
      <c r="GQT178" s="11"/>
      <c r="GQU178" s="8"/>
      <c r="GQV178" s="9"/>
      <c r="GRA178" s="11"/>
      <c r="GRB178" s="8"/>
      <c r="GRC178" s="9"/>
      <c r="GRH178" s="11"/>
      <c r="GRI178" s="8"/>
      <c r="GRJ178" s="9"/>
      <c r="GRO178" s="11"/>
      <c r="GRP178" s="8"/>
      <c r="GRQ178" s="9"/>
      <c r="GRV178" s="11"/>
      <c r="GRW178" s="8"/>
      <c r="GRX178" s="9"/>
      <c r="GSC178" s="11"/>
      <c r="GSD178" s="8"/>
      <c r="GSE178" s="9"/>
      <c r="GSJ178" s="11"/>
      <c r="GSK178" s="8"/>
      <c r="GSL178" s="9"/>
      <c r="GSQ178" s="11"/>
      <c r="GSR178" s="8"/>
      <c r="GSS178" s="9"/>
      <c r="GSX178" s="11"/>
      <c r="GSY178" s="8"/>
      <c r="GSZ178" s="9"/>
      <c r="GTE178" s="11"/>
      <c r="GTF178" s="8"/>
      <c r="GTG178" s="9"/>
      <c r="GTL178" s="11"/>
      <c r="GTM178" s="8"/>
      <c r="GTN178" s="9"/>
      <c r="GTS178" s="11"/>
      <c r="GTT178" s="8"/>
      <c r="GTU178" s="9"/>
      <c r="GTZ178" s="11"/>
      <c r="GUA178" s="8"/>
      <c r="GUB178" s="9"/>
      <c r="GUG178" s="11"/>
      <c r="GUH178" s="8"/>
      <c r="GUI178" s="9"/>
      <c r="GUN178" s="11"/>
      <c r="GUO178" s="8"/>
      <c r="GUP178" s="9"/>
      <c r="GUU178" s="11"/>
      <c r="GUV178" s="8"/>
      <c r="GUW178" s="9"/>
      <c r="GVB178" s="11"/>
      <c r="GVC178" s="8"/>
      <c r="GVD178" s="9"/>
      <c r="GVI178" s="11"/>
      <c r="GVJ178" s="8"/>
      <c r="GVK178" s="9"/>
      <c r="GVP178" s="11"/>
      <c r="GVQ178" s="8"/>
      <c r="GVR178" s="9"/>
      <c r="GVW178" s="11"/>
      <c r="GVX178" s="8"/>
      <c r="GVY178" s="9"/>
      <c r="GWD178" s="11"/>
      <c r="GWE178" s="8"/>
      <c r="GWF178" s="9"/>
      <c r="GWK178" s="11"/>
      <c r="GWL178" s="8"/>
      <c r="GWM178" s="9"/>
      <c r="GWR178" s="11"/>
      <c r="GWS178" s="8"/>
      <c r="GWT178" s="9"/>
      <c r="GWY178" s="11"/>
      <c r="GWZ178" s="8"/>
      <c r="GXA178" s="9"/>
      <c r="GXF178" s="11"/>
      <c r="GXG178" s="8"/>
      <c r="GXH178" s="9"/>
      <c r="GXM178" s="11"/>
      <c r="GXN178" s="8"/>
      <c r="GXO178" s="9"/>
      <c r="GXT178" s="11"/>
      <c r="GXU178" s="8"/>
      <c r="GXV178" s="9"/>
      <c r="GYA178" s="11"/>
      <c r="GYB178" s="8"/>
      <c r="GYC178" s="9"/>
      <c r="GYH178" s="11"/>
      <c r="GYI178" s="8"/>
      <c r="GYJ178" s="9"/>
      <c r="GYO178" s="11"/>
      <c r="GYP178" s="8"/>
      <c r="GYQ178" s="9"/>
      <c r="GYV178" s="11"/>
      <c r="GYW178" s="8"/>
      <c r="GYX178" s="9"/>
      <c r="GZC178" s="11"/>
      <c r="GZD178" s="8"/>
      <c r="GZE178" s="9"/>
      <c r="GZJ178" s="11"/>
      <c r="GZK178" s="8"/>
      <c r="GZL178" s="9"/>
      <c r="GZQ178" s="11"/>
      <c r="GZR178" s="8"/>
      <c r="GZS178" s="9"/>
      <c r="GZX178" s="11"/>
      <c r="GZY178" s="8"/>
      <c r="GZZ178" s="9"/>
      <c r="HAE178" s="11"/>
      <c r="HAF178" s="8"/>
      <c r="HAG178" s="9"/>
      <c r="HAL178" s="11"/>
      <c r="HAM178" s="8"/>
      <c r="HAN178" s="9"/>
      <c r="HAS178" s="11"/>
      <c r="HAT178" s="8"/>
      <c r="HAU178" s="9"/>
      <c r="HAZ178" s="11"/>
      <c r="HBA178" s="8"/>
      <c r="HBB178" s="9"/>
      <c r="HBG178" s="11"/>
      <c r="HBH178" s="8"/>
      <c r="HBI178" s="9"/>
      <c r="HBN178" s="11"/>
      <c r="HBO178" s="8"/>
      <c r="HBP178" s="9"/>
      <c r="HBU178" s="11"/>
      <c r="HBV178" s="8"/>
      <c r="HBW178" s="9"/>
      <c r="HCB178" s="11"/>
      <c r="HCC178" s="8"/>
      <c r="HCD178" s="9"/>
      <c r="HCI178" s="11"/>
      <c r="HCJ178" s="8"/>
      <c r="HCK178" s="9"/>
      <c r="HCP178" s="11"/>
      <c r="HCQ178" s="8"/>
      <c r="HCR178" s="9"/>
      <c r="HCW178" s="11"/>
      <c r="HCX178" s="8"/>
      <c r="HCY178" s="9"/>
      <c r="HDD178" s="11"/>
      <c r="HDE178" s="8"/>
      <c r="HDF178" s="9"/>
      <c r="HDK178" s="11"/>
      <c r="HDL178" s="8"/>
      <c r="HDM178" s="9"/>
      <c r="HDR178" s="11"/>
      <c r="HDS178" s="8"/>
      <c r="HDT178" s="9"/>
      <c r="HDY178" s="11"/>
      <c r="HDZ178" s="8"/>
      <c r="HEA178" s="9"/>
      <c r="HEF178" s="11"/>
      <c r="HEG178" s="8"/>
      <c r="HEH178" s="9"/>
      <c r="HEM178" s="11"/>
      <c r="HEN178" s="8"/>
      <c r="HEO178" s="9"/>
      <c r="HET178" s="11"/>
      <c r="HEU178" s="8"/>
      <c r="HEV178" s="9"/>
      <c r="HFA178" s="11"/>
      <c r="HFB178" s="8"/>
      <c r="HFC178" s="9"/>
      <c r="HFH178" s="11"/>
      <c r="HFI178" s="8"/>
      <c r="HFJ178" s="9"/>
      <c r="HFO178" s="11"/>
      <c r="HFP178" s="8"/>
      <c r="HFQ178" s="9"/>
      <c r="HFV178" s="11"/>
      <c r="HFW178" s="8"/>
      <c r="HFX178" s="9"/>
      <c r="HGC178" s="11"/>
      <c r="HGD178" s="8"/>
      <c r="HGE178" s="9"/>
      <c r="HGJ178" s="11"/>
      <c r="HGK178" s="8"/>
      <c r="HGL178" s="9"/>
      <c r="HGQ178" s="11"/>
      <c r="HGR178" s="8"/>
      <c r="HGS178" s="9"/>
      <c r="HGX178" s="11"/>
      <c r="HGY178" s="8"/>
      <c r="HGZ178" s="9"/>
      <c r="HHE178" s="11"/>
      <c r="HHF178" s="8"/>
      <c r="HHG178" s="9"/>
      <c r="HHL178" s="11"/>
      <c r="HHM178" s="8"/>
      <c r="HHN178" s="9"/>
      <c r="HHS178" s="11"/>
      <c r="HHT178" s="8"/>
      <c r="HHU178" s="9"/>
      <c r="HHZ178" s="11"/>
      <c r="HIA178" s="8"/>
      <c r="HIB178" s="9"/>
      <c r="HIG178" s="11"/>
      <c r="HIH178" s="8"/>
      <c r="HII178" s="9"/>
      <c r="HIN178" s="11"/>
      <c r="HIO178" s="8"/>
      <c r="HIP178" s="9"/>
      <c r="HIU178" s="11"/>
      <c r="HIV178" s="8"/>
      <c r="HIW178" s="9"/>
      <c r="HJB178" s="11"/>
      <c r="HJC178" s="8"/>
      <c r="HJD178" s="9"/>
      <c r="HJI178" s="11"/>
      <c r="HJJ178" s="8"/>
      <c r="HJK178" s="9"/>
      <c r="HJP178" s="11"/>
      <c r="HJQ178" s="8"/>
      <c r="HJR178" s="9"/>
      <c r="HJW178" s="11"/>
      <c r="HJX178" s="8"/>
      <c r="HJY178" s="9"/>
      <c r="HKD178" s="11"/>
      <c r="HKE178" s="8"/>
      <c r="HKF178" s="9"/>
      <c r="HKK178" s="11"/>
      <c r="HKL178" s="8"/>
      <c r="HKM178" s="9"/>
      <c r="HKR178" s="11"/>
      <c r="HKS178" s="8"/>
      <c r="HKT178" s="9"/>
      <c r="HKY178" s="11"/>
      <c r="HKZ178" s="8"/>
      <c r="HLA178" s="9"/>
      <c r="HLF178" s="11"/>
      <c r="HLG178" s="8"/>
      <c r="HLH178" s="9"/>
      <c r="HLM178" s="11"/>
      <c r="HLN178" s="8"/>
      <c r="HLO178" s="9"/>
      <c r="HLT178" s="11"/>
      <c r="HLU178" s="8"/>
      <c r="HLV178" s="9"/>
      <c r="HMA178" s="11"/>
      <c r="HMB178" s="8"/>
      <c r="HMC178" s="9"/>
      <c r="HMH178" s="11"/>
      <c r="HMI178" s="8"/>
      <c r="HMJ178" s="9"/>
      <c r="HMO178" s="11"/>
      <c r="HMP178" s="8"/>
      <c r="HMQ178" s="9"/>
      <c r="HMV178" s="11"/>
      <c r="HMW178" s="8"/>
      <c r="HMX178" s="9"/>
      <c r="HNC178" s="11"/>
      <c r="HND178" s="8"/>
      <c r="HNE178" s="9"/>
      <c r="HNJ178" s="11"/>
      <c r="HNK178" s="8"/>
      <c r="HNL178" s="9"/>
      <c r="HNQ178" s="11"/>
      <c r="HNR178" s="8"/>
      <c r="HNS178" s="9"/>
      <c r="HNX178" s="11"/>
      <c r="HNY178" s="8"/>
      <c r="HNZ178" s="9"/>
      <c r="HOE178" s="11"/>
      <c r="HOF178" s="8"/>
      <c r="HOG178" s="9"/>
      <c r="HOL178" s="11"/>
      <c r="HOM178" s="8"/>
      <c r="HON178" s="9"/>
      <c r="HOS178" s="11"/>
      <c r="HOT178" s="8"/>
      <c r="HOU178" s="9"/>
      <c r="HOZ178" s="11"/>
      <c r="HPA178" s="8"/>
      <c r="HPB178" s="9"/>
      <c r="HPG178" s="11"/>
      <c r="HPH178" s="8"/>
      <c r="HPI178" s="9"/>
      <c r="HPN178" s="11"/>
      <c r="HPO178" s="8"/>
      <c r="HPP178" s="9"/>
      <c r="HPU178" s="11"/>
      <c r="HPV178" s="8"/>
      <c r="HPW178" s="9"/>
      <c r="HQB178" s="11"/>
      <c r="HQC178" s="8"/>
      <c r="HQD178" s="9"/>
      <c r="HQI178" s="11"/>
      <c r="HQJ178" s="8"/>
      <c r="HQK178" s="9"/>
      <c r="HQP178" s="11"/>
      <c r="HQQ178" s="8"/>
      <c r="HQR178" s="9"/>
      <c r="HQW178" s="11"/>
      <c r="HQX178" s="8"/>
      <c r="HQY178" s="9"/>
      <c r="HRD178" s="11"/>
      <c r="HRE178" s="8"/>
      <c r="HRF178" s="9"/>
      <c r="HRK178" s="11"/>
      <c r="HRL178" s="8"/>
      <c r="HRM178" s="9"/>
      <c r="HRR178" s="11"/>
      <c r="HRS178" s="8"/>
      <c r="HRT178" s="9"/>
      <c r="HRY178" s="11"/>
      <c r="HRZ178" s="8"/>
      <c r="HSA178" s="9"/>
      <c r="HSF178" s="11"/>
      <c r="HSG178" s="8"/>
      <c r="HSH178" s="9"/>
      <c r="HSM178" s="11"/>
      <c r="HSN178" s="8"/>
      <c r="HSO178" s="9"/>
      <c r="HST178" s="11"/>
      <c r="HSU178" s="8"/>
      <c r="HSV178" s="9"/>
      <c r="HTA178" s="11"/>
      <c r="HTB178" s="8"/>
      <c r="HTC178" s="9"/>
      <c r="HTH178" s="11"/>
      <c r="HTI178" s="8"/>
      <c r="HTJ178" s="9"/>
      <c r="HTO178" s="11"/>
      <c r="HTP178" s="8"/>
      <c r="HTQ178" s="9"/>
      <c r="HTV178" s="11"/>
      <c r="HTW178" s="8"/>
      <c r="HTX178" s="9"/>
      <c r="HUC178" s="11"/>
      <c r="HUD178" s="8"/>
      <c r="HUE178" s="9"/>
      <c r="HUJ178" s="11"/>
      <c r="HUK178" s="8"/>
      <c r="HUL178" s="9"/>
      <c r="HUQ178" s="11"/>
      <c r="HUR178" s="8"/>
      <c r="HUS178" s="9"/>
      <c r="HUX178" s="11"/>
      <c r="HUY178" s="8"/>
      <c r="HUZ178" s="9"/>
      <c r="HVE178" s="11"/>
      <c r="HVF178" s="8"/>
      <c r="HVG178" s="9"/>
      <c r="HVL178" s="11"/>
      <c r="HVM178" s="8"/>
      <c r="HVN178" s="9"/>
      <c r="HVS178" s="11"/>
      <c r="HVT178" s="8"/>
      <c r="HVU178" s="9"/>
      <c r="HVZ178" s="11"/>
      <c r="HWA178" s="8"/>
      <c r="HWB178" s="9"/>
      <c r="HWG178" s="11"/>
      <c r="HWH178" s="8"/>
      <c r="HWI178" s="9"/>
      <c r="HWN178" s="11"/>
      <c r="HWO178" s="8"/>
      <c r="HWP178" s="9"/>
      <c r="HWU178" s="11"/>
      <c r="HWV178" s="8"/>
      <c r="HWW178" s="9"/>
      <c r="HXB178" s="11"/>
      <c r="HXC178" s="8"/>
      <c r="HXD178" s="9"/>
      <c r="HXI178" s="11"/>
      <c r="HXJ178" s="8"/>
      <c r="HXK178" s="9"/>
      <c r="HXP178" s="11"/>
      <c r="HXQ178" s="8"/>
      <c r="HXR178" s="9"/>
      <c r="HXW178" s="11"/>
      <c r="HXX178" s="8"/>
      <c r="HXY178" s="9"/>
      <c r="HYD178" s="11"/>
      <c r="HYE178" s="8"/>
      <c r="HYF178" s="9"/>
      <c r="HYK178" s="11"/>
      <c r="HYL178" s="8"/>
      <c r="HYM178" s="9"/>
      <c r="HYR178" s="11"/>
      <c r="HYS178" s="8"/>
      <c r="HYT178" s="9"/>
      <c r="HYY178" s="11"/>
      <c r="HYZ178" s="8"/>
      <c r="HZA178" s="9"/>
      <c r="HZF178" s="11"/>
      <c r="HZG178" s="8"/>
      <c r="HZH178" s="9"/>
      <c r="HZM178" s="11"/>
      <c r="HZN178" s="8"/>
      <c r="HZO178" s="9"/>
      <c r="HZT178" s="11"/>
      <c r="HZU178" s="8"/>
      <c r="HZV178" s="9"/>
      <c r="IAA178" s="11"/>
      <c r="IAB178" s="8"/>
      <c r="IAC178" s="9"/>
      <c r="IAH178" s="11"/>
      <c r="IAI178" s="8"/>
      <c r="IAJ178" s="9"/>
      <c r="IAO178" s="11"/>
      <c r="IAP178" s="8"/>
      <c r="IAQ178" s="9"/>
      <c r="IAV178" s="11"/>
      <c r="IAW178" s="8"/>
      <c r="IAX178" s="9"/>
      <c r="IBC178" s="11"/>
      <c r="IBD178" s="8"/>
      <c r="IBE178" s="9"/>
      <c r="IBJ178" s="11"/>
      <c r="IBK178" s="8"/>
      <c r="IBL178" s="9"/>
      <c r="IBQ178" s="11"/>
      <c r="IBR178" s="8"/>
      <c r="IBS178" s="9"/>
      <c r="IBX178" s="11"/>
      <c r="IBY178" s="8"/>
      <c r="IBZ178" s="9"/>
      <c r="ICE178" s="11"/>
      <c r="ICF178" s="8"/>
      <c r="ICG178" s="9"/>
      <c r="ICL178" s="11"/>
      <c r="ICM178" s="8"/>
      <c r="ICN178" s="9"/>
      <c r="ICS178" s="11"/>
      <c r="ICT178" s="8"/>
      <c r="ICU178" s="9"/>
      <c r="ICZ178" s="11"/>
      <c r="IDA178" s="8"/>
      <c r="IDB178" s="9"/>
      <c r="IDG178" s="11"/>
      <c r="IDH178" s="8"/>
      <c r="IDI178" s="9"/>
      <c r="IDN178" s="11"/>
      <c r="IDO178" s="8"/>
      <c r="IDP178" s="9"/>
      <c r="IDU178" s="11"/>
      <c r="IDV178" s="8"/>
      <c r="IDW178" s="9"/>
      <c r="IEB178" s="11"/>
      <c r="IEC178" s="8"/>
      <c r="IED178" s="9"/>
      <c r="IEI178" s="11"/>
      <c r="IEJ178" s="8"/>
      <c r="IEK178" s="9"/>
      <c r="IEP178" s="11"/>
      <c r="IEQ178" s="8"/>
      <c r="IER178" s="9"/>
      <c r="IEW178" s="11"/>
      <c r="IEX178" s="8"/>
      <c r="IEY178" s="9"/>
      <c r="IFD178" s="11"/>
      <c r="IFE178" s="8"/>
      <c r="IFF178" s="9"/>
      <c r="IFK178" s="11"/>
      <c r="IFL178" s="8"/>
      <c r="IFM178" s="9"/>
      <c r="IFR178" s="11"/>
      <c r="IFS178" s="8"/>
      <c r="IFT178" s="9"/>
      <c r="IFY178" s="11"/>
      <c r="IFZ178" s="8"/>
      <c r="IGA178" s="9"/>
      <c r="IGF178" s="11"/>
      <c r="IGG178" s="8"/>
      <c r="IGH178" s="9"/>
      <c r="IGM178" s="11"/>
      <c r="IGN178" s="8"/>
      <c r="IGO178" s="9"/>
      <c r="IGT178" s="11"/>
      <c r="IGU178" s="8"/>
      <c r="IGV178" s="9"/>
      <c r="IHA178" s="11"/>
      <c r="IHB178" s="8"/>
      <c r="IHC178" s="9"/>
      <c r="IHH178" s="11"/>
      <c r="IHI178" s="8"/>
      <c r="IHJ178" s="9"/>
      <c r="IHO178" s="11"/>
      <c r="IHP178" s="8"/>
      <c r="IHQ178" s="9"/>
      <c r="IHV178" s="11"/>
      <c r="IHW178" s="8"/>
      <c r="IHX178" s="9"/>
      <c r="IIC178" s="11"/>
      <c r="IID178" s="8"/>
      <c r="IIE178" s="9"/>
      <c r="IIJ178" s="11"/>
      <c r="IIK178" s="8"/>
      <c r="IIL178" s="9"/>
      <c r="IIQ178" s="11"/>
      <c r="IIR178" s="8"/>
      <c r="IIS178" s="9"/>
      <c r="IIX178" s="11"/>
      <c r="IIY178" s="8"/>
      <c r="IIZ178" s="9"/>
      <c r="IJE178" s="11"/>
      <c r="IJF178" s="8"/>
      <c r="IJG178" s="9"/>
      <c r="IJL178" s="11"/>
      <c r="IJM178" s="8"/>
      <c r="IJN178" s="9"/>
      <c r="IJS178" s="11"/>
      <c r="IJT178" s="8"/>
      <c r="IJU178" s="9"/>
      <c r="IJZ178" s="11"/>
      <c r="IKA178" s="8"/>
      <c r="IKB178" s="9"/>
      <c r="IKG178" s="11"/>
      <c r="IKH178" s="8"/>
      <c r="IKI178" s="9"/>
      <c r="IKN178" s="11"/>
      <c r="IKO178" s="8"/>
      <c r="IKP178" s="9"/>
      <c r="IKU178" s="11"/>
      <c r="IKV178" s="8"/>
      <c r="IKW178" s="9"/>
      <c r="ILB178" s="11"/>
      <c r="ILC178" s="8"/>
      <c r="ILD178" s="9"/>
      <c r="ILI178" s="11"/>
      <c r="ILJ178" s="8"/>
      <c r="ILK178" s="9"/>
      <c r="ILP178" s="11"/>
      <c r="ILQ178" s="8"/>
      <c r="ILR178" s="9"/>
      <c r="ILW178" s="11"/>
      <c r="ILX178" s="8"/>
      <c r="ILY178" s="9"/>
      <c r="IMD178" s="11"/>
      <c r="IME178" s="8"/>
      <c r="IMF178" s="9"/>
      <c r="IMK178" s="11"/>
      <c r="IML178" s="8"/>
      <c r="IMM178" s="9"/>
      <c r="IMR178" s="11"/>
      <c r="IMS178" s="8"/>
      <c r="IMT178" s="9"/>
      <c r="IMY178" s="11"/>
      <c r="IMZ178" s="8"/>
      <c r="INA178" s="9"/>
      <c r="INF178" s="11"/>
      <c r="ING178" s="8"/>
      <c r="INH178" s="9"/>
      <c r="INM178" s="11"/>
      <c r="INN178" s="8"/>
      <c r="INO178" s="9"/>
      <c r="INT178" s="11"/>
      <c r="INU178" s="8"/>
      <c r="INV178" s="9"/>
      <c r="IOA178" s="11"/>
      <c r="IOB178" s="8"/>
      <c r="IOC178" s="9"/>
      <c r="IOH178" s="11"/>
      <c r="IOI178" s="8"/>
      <c r="IOJ178" s="9"/>
      <c r="IOO178" s="11"/>
      <c r="IOP178" s="8"/>
      <c r="IOQ178" s="9"/>
      <c r="IOV178" s="11"/>
      <c r="IOW178" s="8"/>
      <c r="IOX178" s="9"/>
      <c r="IPC178" s="11"/>
      <c r="IPD178" s="8"/>
      <c r="IPE178" s="9"/>
      <c r="IPJ178" s="11"/>
      <c r="IPK178" s="8"/>
      <c r="IPL178" s="9"/>
      <c r="IPQ178" s="11"/>
      <c r="IPR178" s="8"/>
      <c r="IPS178" s="9"/>
      <c r="IPX178" s="11"/>
      <c r="IPY178" s="8"/>
      <c r="IPZ178" s="9"/>
      <c r="IQE178" s="11"/>
      <c r="IQF178" s="8"/>
      <c r="IQG178" s="9"/>
      <c r="IQL178" s="11"/>
      <c r="IQM178" s="8"/>
      <c r="IQN178" s="9"/>
      <c r="IQS178" s="11"/>
      <c r="IQT178" s="8"/>
      <c r="IQU178" s="9"/>
      <c r="IQZ178" s="11"/>
      <c r="IRA178" s="8"/>
      <c r="IRB178" s="9"/>
      <c r="IRG178" s="11"/>
      <c r="IRH178" s="8"/>
      <c r="IRI178" s="9"/>
      <c r="IRN178" s="11"/>
      <c r="IRO178" s="8"/>
      <c r="IRP178" s="9"/>
      <c r="IRU178" s="11"/>
      <c r="IRV178" s="8"/>
      <c r="IRW178" s="9"/>
      <c r="ISB178" s="11"/>
      <c r="ISC178" s="8"/>
      <c r="ISD178" s="9"/>
      <c r="ISI178" s="11"/>
      <c r="ISJ178" s="8"/>
      <c r="ISK178" s="9"/>
      <c r="ISP178" s="11"/>
      <c r="ISQ178" s="8"/>
      <c r="ISR178" s="9"/>
      <c r="ISW178" s="11"/>
      <c r="ISX178" s="8"/>
      <c r="ISY178" s="9"/>
      <c r="ITD178" s="11"/>
      <c r="ITE178" s="8"/>
      <c r="ITF178" s="9"/>
      <c r="ITK178" s="11"/>
      <c r="ITL178" s="8"/>
      <c r="ITM178" s="9"/>
      <c r="ITR178" s="11"/>
      <c r="ITS178" s="8"/>
      <c r="ITT178" s="9"/>
      <c r="ITY178" s="11"/>
      <c r="ITZ178" s="8"/>
      <c r="IUA178" s="9"/>
      <c r="IUF178" s="11"/>
      <c r="IUG178" s="8"/>
      <c r="IUH178" s="9"/>
      <c r="IUM178" s="11"/>
      <c r="IUN178" s="8"/>
      <c r="IUO178" s="9"/>
      <c r="IUT178" s="11"/>
      <c r="IUU178" s="8"/>
      <c r="IUV178" s="9"/>
      <c r="IVA178" s="11"/>
      <c r="IVB178" s="8"/>
      <c r="IVC178" s="9"/>
      <c r="IVH178" s="11"/>
      <c r="IVI178" s="8"/>
      <c r="IVJ178" s="9"/>
      <c r="IVO178" s="11"/>
      <c r="IVP178" s="8"/>
      <c r="IVQ178" s="9"/>
      <c r="IVV178" s="11"/>
      <c r="IVW178" s="8"/>
      <c r="IVX178" s="9"/>
      <c r="IWC178" s="11"/>
      <c r="IWD178" s="8"/>
      <c r="IWE178" s="9"/>
      <c r="IWJ178" s="11"/>
      <c r="IWK178" s="8"/>
      <c r="IWL178" s="9"/>
      <c r="IWQ178" s="11"/>
      <c r="IWR178" s="8"/>
      <c r="IWS178" s="9"/>
      <c r="IWX178" s="11"/>
      <c r="IWY178" s="8"/>
      <c r="IWZ178" s="9"/>
      <c r="IXE178" s="11"/>
      <c r="IXF178" s="8"/>
      <c r="IXG178" s="9"/>
      <c r="IXL178" s="11"/>
      <c r="IXM178" s="8"/>
      <c r="IXN178" s="9"/>
      <c r="IXS178" s="11"/>
      <c r="IXT178" s="8"/>
      <c r="IXU178" s="9"/>
      <c r="IXZ178" s="11"/>
      <c r="IYA178" s="8"/>
      <c r="IYB178" s="9"/>
      <c r="IYG178" s="11"/>
      <c r="IYH178" s="8"/>
      <c r="IYI178" s="9"/>
      <c r="IYN178" s="11"/>
      <c r="IYO178" s="8"/>
      <c r="IYP178" s="9"/>
      <c r="IYU178" s="11"/>
      <c r="IYV178" s="8"/>
      <c r="IYW178" s="9"/>
      <c r="IZB178" s="11"/>
      <c r="IZC178" s="8"/>
      <c r="IZD178" s="9"/>
      <c r="IZI178" s="11"/>
      <c r="IZJ178" s="8"/>
      <c r="IZK178" s="9"/>
      <c r="IZP178" s="11"/>
      <c r="IZQ178" s="8"/>
      <c r="IZR178" s="9"/>
      <c r="IZW178" s="11"/>
      <c r="IZX178" s="8"/>
      <c r="IZY178" s="9"/>
      <c r="JAD178" s="11"/>
      <c r="JAE178" s="8"/>
      <c r="JAF178" s="9"/>
      <c r="JAK178" s="11"/>
      <c r="JAL178" s="8"/>
      <c r="JAM178" s="9"/>
      <c r="JAR178" s="11"/>
      <c r="JAS178" s="8"/>
      <c r="JAT178" s="9"/>
      <c r="JAY178" s="11"/>
      <c r="JAZ178" s="8"/>
      <c r="JBA178" s="9"/>
      <c r="JBF178" s="11"/>
      <c r="JBG178" s="8"/>
      <c r="JBH178" s="9"/>
      <c r="JBM178" s="11"/>
      <c r="JBN178" s="8"/>
      <c r="JBO178" s="9"/>
      <c r="JBT178" s="11"/>
      <c r="JBU178" s="8"/>
      <c r="JBV178" s="9"/>
      <c r="JCA178" s="11"/>
      <c r="JCB178" s="8"/>
      <c r="JCC178" s="9"/>
      <c r="JCH178" s="11"/>
      <c r="JCI178" s="8"/>
      <c r="JCJ178" s="9"/>
      <c r="JCO178" s="11"/>
      <c r="JCP178" s="8"/>
      <c r="JCQ178" s="9"/>
      <c r="JCV178" s="11"/>
      <c r="JCW178" s="8"/>
      <c r="JCX178" s="9"/>
      <c r="JDC178" s="11"/>
      <c r="JDD178" s="8"/>
      <c r="JDE178" s="9"/>
      <c r="JDJ178" s="11"/>
      <c r="JDK178" s="8"/>
      <c r="JDL178" s="9"/>
      <c r="JDQ178" s="11"/>
      <c r="JDR178" s="8"/>
      <c r="JDS178" s="9"/>
      <c r="JDX178" s="11"/>
      <c r="JDY178" s="8"/>
      <c r="JDZ178" s="9"/>
      <c r="JEE178" s="11"/>
      <c r="JEF178" s="8"/>
      <c r="JEG178" s="9"/>
      <c r="JEL178" s="11"/>
      <c r="JEM178" s="8"/>
      <c r="JEN178" s="9"/>
      <c r="JES178" s="11"/>
      <c r="JET178" s="8"/>
      <c r="JEU178" s="9"/>
      <c r="JEZ178" s="11"/>
      <c r="JFA178" s="8"/>
      <c r="JFB178" s="9"/>
      <c r="JFG178" s="11"/>
      <c r="JFH178" s="8"/>
      <c r="JFI178" s="9"/>
      <c r="JFN178" s="11"/>
      <c r="JFO178" s="8"/>
      <c r="JFP178" s="9"/>
      <c r="JFU178" s="11"/>
      <c r="JFV178" s="8"/>
      <c r="JFW178" s="9"/>
      <c r="JGB178" s="11"/>
      <c r="JGC178" s="8"/>
      <c r="JGD178" s="9"/>
      <c r="JGI178" s="11"/>
      <c r="JGJ178" s="8"/>
      <c r="JGK178" s="9"/>
      <c r="JGP178" s="11"/>
      <c r="JGQ178" s="8"/>
      <c r="JGR178" s="9"/>
      <c r="JGW178" s="11"/>
      <c r="JGX178" s="8"/>
      <c r="JGY178" s="9"/>
      <c r="JHD178" s="11"/>
      <c r="JHE178" s="8"/>
      <c r="JHF178" s="9"/>
      <c r="JHK178" s="11"/>
      <c r="JHL178" s="8"/>
      <c r="JHM178" s="9"/>
      <c r="JHR178" s="11"/>
      <c r="JHS178" s="8"/>
      <c r="JHT178" s="9"/>
      <c r="JHY178" s="11"/>
      <c r="JHZ178" s="8"/>
      <c r="JIA178" s="9"/>
      <c r="JIF178" s="11"/>
      <c r="JIG178" s="8"/>
      <c r="JIH178" s="9"/>
      <c r="JIM178" s="11"/>
      <c r="JIN178" s="8"/>
      <c r="JIO178" s="9"/>
      <c r="JIT178" s="11"/>
      <c r="JIU178" s="8"/>
      <c r="JIV178" s="9"/>
      <c r="JJA178" s="11"/>
      <c r="JJB178" s="8"/>
      <c r="JJC178" s="9"/>
      <c r="JJH178" s="11"/>
      <c r="JJI178" s="8"/>
      <c r="JJJ178" s="9"/>
      <c r="JJO178" s="11"/>
      <c r="JJP178" s="8"/>
      <c r="JJQ178" s="9"/>
      <c r="JJV178" s="11"/>
      <c r="JJW178" s="8"/>
      <c r="JJX178" s="9"/>
      <c r="JKC178" s="11"/>
      <c r="JKD178" s="8"/>
      <c r="JKE178" s="9"/>
      <c r="JKJ178" s="11"/>
      <c r="JKK178" s="8"/>
      <c r="JKL178" s="9"/>
      <c r="JKQ178" s="11"/>
      <c r="JKR178" s="8"/>
      <c r="JKS178" s="9"/>
      <c r="JKX178" s="11"/>
      <c r="JKY178" s="8"/>
      <c r="JKZ178" s="9"/>
      <c r="JLE178" s="11"/>
      <c r="JLF178" s="8"/>
      <c r="JLG178" s="9"/>
      <c r="JLL178" s="11"/>
      <c r="JLM178" s="8"/>
      <c r="JLN178" s="9"/>
      <c r="JLS178" s="11"/>
      <c r="JLT178" s="8"/>
      <c r="JLU178" s="9"/>
      <c r="JLZ178" s="11"/>
      <c r="JMA178" s="8"/>
      <c r="JMB178" s="9"/>
      <c r="JMG178" s="11"/>
      <c r="JMH178" s="8"/>
      <c r="JMI178" s="9"/>
      <c r="JMN178" s="11"/>
      <c r="JMO178" s="8"/>
      <c r="JMP178" s="9"/>
      <c r="JMU178" s="11"/>
      <c r="JMV178" s="8"/>
      <c r="JMW178" s="9"/>
      <c r="JNB178" s="11"/>
      <c r="JNC178" s="8"/>
      <c r="JND178" s="9"/>
      <c r="JNI178" s="11"/>
      <c r="JNJ178" s="8"/>
      <c r="JNK178" s="9"/>
      <c r="JNP178" s="11"/>
      <c r="JNQ178" s="8"/>
      <c r="JNR178" s="9"/>
      <c r="JNW178" s="11"/>
      <c r="JNX178" s="8"/>
      <c r="JNY178" s="9"/>
      <c r="JOD178" s="11"/>
      <c r="JOE178" s="8"/>
      <c r="JOF178" s="9"/>
      <c r="JOK178" s="11"/>
      <c r="JOL178" s="8"/>
      <c r="JOM178" s="9"/>
      <c r="JOR178" s="11"/>
      <c r="JOS178" s="8"/>
      <c r="JOT178" s="9"/>
      <c r="JOY178" s="11"/>
      <c r="JOZ178" s="8"/>
      <c r="JPA178" s="9"/>
      <c r="JPF178" s="11"/>
      <c r="JPG178" s="8"/>
      <c r="JPH178" s="9"/>
      <c r="JPM178" s="11"/>
      <c r="JPN178" s="8"/>
      <c r="JPO178" s="9"/>
      <c r="JPT178" s="11"/>
      <c r="JPU178" s="8"/>
      <c r="JPV178" s="9"/>
      <c r="JQA178" s="11"/>
      <c r="JQB178" s="8"/>
      <c r="JQC178" s="9"/>
      <c r="JQH178" s="11"/>
      <c r="JQI178" s="8"/>
      <c r="JQJ178" s="9"/>
      <c r="JQO178" s="11"/>
      <c r="JQP178" s="8"/>
      <c r="JQQ178" s="9"/>
      <c r="JQV178" s="11"/>
      <c r="JQW178" s="8"/>
      <c r="JQX178" s="9"/>
      <c r="JRC178" s="11"/>
      <c r="JRD178" s="8"/>
      <c r="JRE178" s="9"/>
      <c r="JRJ178" s="11"/>
      <c r="JRK178" s="8"/>
      <c r="JRL178" s="9"/>
      <c r="JRQ178" s="11"/>
      <c r="JRR178" s="8"/>
      <c r="JRS178" s="9"/>
      <c r="JRX178" s="11"/>
      <c r="JRY178" s="8"/>
      <c r="JRZ178" s="9"/>
      <c r="JSE178" s="11"/>
      <c r="JSF178" s="8"/>
      <c r="JSG178" s="9"/>
      <c r="JSL178" s="11"/>
      <c r="JSM178" s="8"/>
      <c r="JSN178" s="9"/>
      <c r="JSS178" s="11"/>
      <c r="JST178" s="8"/>
      <c r="JSU178" s="9"/>
      <c r="JSZ178" s="11"/>
      <c r="JTA178" s="8"/>
      <c r="JTB178" s="9"/>
      <c r="JTG178" s="11"/>
      <c r="JTH178" s="8"/>
      <c r="JTI178" s="9"/>
      <c r="JTN178" s="11"/>
      <c r="JTO178" s="8"/>
      <c r="JTP178" s="9"/>
      <c r="JTU178" s="11"/>
      <c r="JTV178" s="8"/>
      <c r="JTW178" s="9"/>
      <c r="JUB178" s="11"/>
      <c r="JUC178" s="8"/>
      <c r="JUD178" s="9"/>
      <c r="JUI178" s="11"/>
      <c r="JUJ178" s="8"/>
      <c r="JUK178" s="9"/>
      <c r="JUP178" s="11"/>
      <c r="JUQ178" s="8"/>
      <c r="JUR178" s="9"/>
      <c r="JUW178" s="11"/>
      <c r="JUX178" s="8"/>
      <c r="JUY178" s="9"/>
      <c r="JVD178" s="11"/>
      <c r="JVE178" s="8"/>
      <c r="JVF178" s="9"/>
      <c r="JVK178" s="11"/>
      <c r="JVL178" s="8"/>
      <c r="JVM178" s="9"/>
      <c r="JVR178" s="11"/>
      <c r="JVS178" s="8"/>
      <c r="JVT178" s="9"/>
      <c r="JVY178" s="11"/>
      <c r="JVZ178" s="8"/>
      <c r="JWA178" s="9"/>
      <c r="JWF178" s="11"/>
      <c r="JWG178" s="8"/>
      <c r="JWH178" s="9"/>
      <c r="JWM178" s="11"/>
      <c r="JWN178" s="8"/>
      <c r="JWO178" s="9"/>
      <c r="JWT178" s="11"/>
      <c r="JWU178" s="8"/>
      <c r="JWV178" s="9"/>
      <c r="JXA178" s="11"/>
      <c r="JXB178" s="8"/>
      <c r="JXC178" s="9"/>
      <c r="JXH178" s="11"/>
      <c r="JXI178" s="8"/>
      <c r="JXJ178" s="9"/>
      <c r="JXO178" s="11"/>
      <c r="JXP178" s="8"/>
      <c r="JXQ178" s="9"/>
      <c r="JXV178" s="11"/>
      <c r="JXW178" s="8"/>
      <c r="JXX178" s="9"/>
      <c r="JYC178" s="11"/>
      <c r="JYD178" s="8"/>
      <c r="JYE178" s="9"/>
      <c r="JYJ178" s="11"/>
      <c r="JYK178" s="8"/>
      <c r="JYL178" s="9"/>
      <c r="JYQ178" s="11"/>
      <c r="JYR178" s="8"/>
      <c r="JYS178" s="9"/>
      <c r="JYX178" s="11"/>
      <c r="JYY178" s="8"/>
      <c r="JYZ178" s="9"/>
      <c r="JZE178" s="11"/>
      <c r="JZF178" s="8"/>
      <c r="JZG178" s="9"/>
      <c r="JZL178" s="11"/>
      <c r="JZM178" s="8"/>
      <c r="JZN178" s="9"/>
      <c r="JZS178" s="11"/>
      <c r="JZT178" s="8"/>
      <c r="JZU178" s="9"/>
      <c r="JZZ178" s="11"/>
      <c r="KAA178" s="8"/>
      <c r="KAB178" s="9"/>
      <c r="KAG178" s="11"/>
      <c r="KAH178" s="8"/>
      <c r="KAI178" s="9"/>
      <c r="KAN178" s="11"/>
      <c r="KAO178" s="8"/>
      <c r="KAP178" s="9"/>
      <c r="KAU178" s="11"/>
      <c r="KAV178" s="8"/>
      <c r="KAW178" s="9"/>
      <c r="KBB178" s="11"/>
      <c r="KBC178" s="8"/>
      <c r="KBD178" s="9"/>
      <c r="KBI178" s="11"/>
      <c r="KBJ178" s="8"/>
      <c r="KBK178" s="9"/>
      <c r="KBP178" s="11"/>
      <c r="KBQ178" s="8"/>
      <c r="KBR178" s="9"/>
      <c r="KBW178" s="11"/>
      <c r="KBX178" s="8"/>
      <c r="KBY178" s="9"/>
      <c r="KCD178" s="11"/>
      <c r="KCE178" s="8"/>
      <c r="KCF178" s="9"/>
      <c r="KCK178" s="11"/>
      <c r="KCL178" s="8"/>
      <c r="KCM178" s="9"/>
      <c r="KCR178" s="11"/>
      <c r="KCS178" s="8"/>
      <c r="KCT178" s="9"/>
      <c r="KCY178" s="11"/>
      <c r="KCZ178" s="8"/>
      <c r="KDA178" s="9"/>
      <c r="KDF178" s="11"/>
      <c r="KDG178" s="8"/>
      <c r="KDH178" s="9"/>
      <c r="KDM178" s="11"/>
      <c r="KDN178" s="8"/>
      <c r="KDO178" s="9"/>
      <c r="KDT178" s="11"/>
      <c r="KDU178" s="8"/>
      <c r="KDV178" s="9"/>
      <c r="KEA178" s="11"/>
      <c r="KEB178" s="8"/>
      <c r="KEC178" s="9"/>
      <c r="KEH178" s="11"/>
      <c r="KEI178" s="8"/>
      <c r="KEJ178" s="9"/>
      <c r="KEO178" s="11"/>
      <c r="KEP178" s="8"/>
      <c r="KEQ178" s="9"/>
      <c r="KEV178" s="11"/>
      <c r="KEW178" s="8"/>
      <c r="KEX178" s="9"/>
      <c r="KFC178" s="11"/>
      <c r="KFD178" s="8"/>
      <c r="KFE178" s="9"/>
      <c r="KFJ178" s="11"/>
      <c r="KFK178" s="8"/>
      <c r="KFL178" s="9"/>
      <c r="KFQ178" s="11"/>
      <c r="KFR178" s="8"/>
      <c r="KFS178" s="9"/>
      <c r="KFX178" s="11"/>
      <c r="KFY178" s="8"/>
      <c r="KFZ178" s="9"/>
      <c r="KGE178" s="11"/>
      <c r="KGF178" s="8"/>
      <c r="KGG178" s="9"/>
      <c r="KGL178" s="11"/>
      <c r="KGM178" s="8"/>
      <c r="KGN178" s="9"/>
      <c r="KGS178" s="11"/>
      <c r="KGT178" s="8"/>
      <c r="KGU178" s="9"/>
      <c r="KGZ178" s="11"/>
      <c r="KHA178" s="8"/>
      <c r="KHB178" s="9"/>
      <c r="KHG178" s="11"/>
      <c r="KHH178" s="8"/>
      <c r="KHI178" s="9"/>
      <c r="KHN178" s="11"/>
      <c r="KHO178" s="8"/>
      <c r="KHP178" s="9"/>
      <c r="KHU178" s="11"/>
      <c r="KHV178" s="8"/>
      <c r="KHW178" s="9"/>
      <c r="KIB178" s="11"/>
      <c r="KIC178" s="8"/>
      <c r="KID178" s="9"/>
      <c r="KII178" s="11"/>
      <c r="KIJ178" s="8"/>
      <c r="KIK178" s="9"/>
      <c r="KIP178" s="11"/>
      <c r="KIQ178" s="8"/>
      <c r="KIR178" s="9"/>
      <c r="KIW178" s="11"/>
      <c r="KIX178" s="8"/>
      <c r="KIY178" s="9"/>
      <c r="KJD178" s="11"/>
      <c r="KJE178" s="8"/>
      <c r="KJF178" s="9"/>
      <c r="KJK178" s="11"/>
      <c r="KJL178" s="8"/>
      <c r="KJM178" s="9"/>
      <c r="KJR178" s="11"/>
      <c r="KJS178" s="8"/>
      <c r="KJT178" s="9"/>
      <c r="KJY178" s="11"/>
      <c r="KJZ178" s="8"/>
      <c r="KKA178" s="9"/>
      <c r="KKF178" s="11"/>
      <c r="KKG178" s="8"/>
      <c r="KKH178" s="9"/>
      <c r="KKM178" s="11"/>
      <c r="KKN178" s="8"/>
      <c r="KKO178" s="9"/>
      <c r="KKT178" s="11"/>
      <c r="KKU178" s="8"/>
      <c r="KKV178" s="9"/>
      <c r="KLA178" s="11"/>
      <c r="KLB178" s="8"/>
      <c r="KLC178" s="9"/>
      <c r="KLH178" s="11"/>
      <c r="KLI178" s="8"/>
      <c r="KLJ178" s="9"/>
      <c r="KLO178" s="11"/>
      <c r="KLP178" s="8"/>
      <c r="KLQ178" s="9"/>
      <c r="KLV178" s="11"/>
      <c r="KLW178" s="8"/>
      <c r="KLX178" s="9"/>
      <c r="KMC178" s="11"/>
      <c r="KMD178" s="8"/>
      <c r="KME178" s="9"/>
      <c r="KMJ178" s="11"/>
      <c r="KMK178" s="8"/>
      <c r="KML178" s="9"/>
      <c r="KMQ178" s="11"/>
      <c r="KMR178" s="8"/>
      <c r="KMS178" s="9"/>
      <c r="KMX178" s="11"/>
      <c r="KMY178" s="8"/>
      <c r="KMZ178" s="9"/>
      <c r="KNE178" s="11"/>
      <c r="KNF178" s="8"/>
      <c r="KNG178" s="9"/>
      <c r="KNL178" s="11"/>
      <c r="KNM178" s="8"/>
      <c r="KNN178" s="9"/>
      <c r="KNS178" s="11"/>
      <c r="KNT178" s="8"/>
      <c r="KNU178" s="9"/>
      <c r="KNZ178" s="11"/>
      <c r="KOA178" s="8"/>
      <c r="KOB178" s="9"/>
      <c r="KOG178" s="11"/>
      <c r="KOH178" s="8"/>
      <c r="KOI178" s="9"/>
      <c r="KON178" s="11"/>
      <c r="KOO178" s="8"/>
      <c r="KOP178" s="9"/>
      <c r="KOU178" s="11"/>
      <c r="KOV178" s="8"/>
      <c r="KOW178" s="9"/>
      <c r="KPB178" s="11"/>
      <c r="KPC178" s="8"/>
      <c r="KPD178" s="9"/>
      <c r="KPI178" s="11"/>
      <c r="KPJ178" s="8"/>
      <c r="KPK178" s="9"/>
      <c r="KPP178" s="11"/>
      <c r="KPQ178" s="8"/>
      <c r="KPR178" s="9"/>
      <c r="KPW178" s="11"/>
      <c r="KPX178" s="8"/>
      <c r="KPY178" s="9"/>
      <c r="KQD178" s="11"/>
      <c r="KQE178" s="8"/>
      <c r="KQF178" s="9"/>
      <c r="KQK178" s="11"/>
      <c r="KQL178" s="8"/>
      <c r="KQM178" s="9"/>
      <c r="KQR178" s="11"/>
      <c r="KQS178" s="8"/>
      <c r="KQT178" s="9"/>
      <c r="KQY178" s="11"/>
      <c r="KQZ178" s="8"/>
      <c r="KRA178" s="9"/>
      <c r="KRF178" s="11"/>
      <c r="KRG178" s="8"/>
      <c r="KRH178" s="9"/>
      <c r="KRM178" s="11"/>
      <c r="KRN178" s="8"/>
      <c r="KRO178" s="9"/>
      <c r="KRT178" s="11"/>
      <c r="KRU178" s="8"/>
      <c r="KRV178" s="9"/>
      <c r="KSA178" s="11"/>
      <c r="KSB178" s="8"/>
      <c r="KSC178" s="9"/>
      <c r="KSH178" s="11"/>
      <c r="KSI178" s="8"/>
      <c r="KSJ178" s="9"/>
      <c r="KSO178" s="11"/>
      <c r="KSP178" s="8"/>
      <c r="KSQ178" s="9"/>
      <c r="KSV178" s="11"/>
      <c r="KSW178" s="8"/>
      <c r="KSX178" s="9"/>
      <c r="KTC178" s="11"/>
      <c r="KTD178" s="8"/>
      <c r="KTE178" s="9"/>
      <c r="KTJ178" s="11"/>
      <c r="KTK178" s="8"/>
      <c r="KTL178" s="9"/>
      <c r="KTQ178" s="11"/>
      <c r="KTR178" s="8"/>
      <c r="KTS178" s="9"/>
      <c r="KTX178" s="11"/>
      <c r="KTY178" s="8"/>
      <c r="KTZ178" s="9"/>
      <c r="KUE178" s="11"/>
      <c r="KUF178" s="8"/>
      <c r="KUG178" s="9"/>
      <c r="KUL178" s="11"/>
      <c r="KUM178" s="8"/>
      <c r="KUN178" s="9"/>
      <c r="KUS178" s="11"/>
      <c r="KUT178" s="8"/>
      <c r="KUU178" s="9"/>
      <c r="KUZ178" s="11"/>
      <c r="KVA178" s="8"/>
      <c r="KVB178" s="9"/>
      <c r="KVG178" s="11"/>
      <c r="KVH178" s="8"/>
      <c r="KVI178" s="9"/>
      <c r="KVN178" s="11"/>
      <c r="KVO178" s="8"/>
      <c r="KVP178" s="9"/>
      <c r="KVU178" s="11"/>
      <c r="KVV178" s="8"/>
      <c r="KVW178" s="9"/>
      <c r="KWB178" s="11"/>
      <c r="KWC178" s="8"/>
      <c r="KWD178" s="9"/>
      <c r="KWI178" s="11"/>
      <c r="KWJ178" s="8"/>
      <c r="KWK178" s="9"/>
      <c r="KWP178" s="11"/>
      <c r="KWQ178" s="8"/>
      <c r="KWR178" s="9"/>
      <c r="KWW178" s="11"/>
      <c r="KWX178" s="8"/>
      <c r="KWY178" s="9"/>
      <c r="KXD178" s="11"/>
      <c r="KXE178" s="8"/>
      <c r="KXF178" s="9"/>
      <c r="KXK178" s="11"/>
      <c r="KXL178" s="8"/>
      <c r="KXM178" s="9"/>
      <c r="KXR178" s="11"/>
      <c r="KXS178" s="8"/>
      <c r="KXT178" s="9"/>
      <c r="KXY178" s="11"/>
      <c r="KXZ178" s="8"/>
      <c r="KYA178" s="9"/>
      <c r="KYF178" s="11"/>
      <c r="KYG178" s="8"/>
      <c r="KYH178" s="9"/>
      <c r="KYM178" s="11"/>
      <c r="KYN178" s="8"/>
      <c r="KYO178" s="9"/>
      <c r="KYT178" s="11"/>
      <c r="KYU178" s="8"/>
      <c r="KYV178" s="9"/>
      <c r="KZA178" s="11"/>
      <c r="KZB178" s="8"/>
      <c r="KZC178" s="9"/>
      <c r="KZH178" s="11"/>
      <c r="KZI178" s="8"/>
      <c r="KZJ178" s="9"/>
      <c r="KZO178" s="11"/>
      <c r="KZP178" s="8"/>
      <c r="KZQ178" s="9"/>
      <c r="KZV178" s="11"/>
      <c r="KZW178" s="8"/>
      <c r="KZX178" s="9"/>
      <c r="LAC178" s="11"/>
      <c r="LAD178" s="8"/>
      <c r="LAE178" s="9"/>
      <c r="LAJ178" s="11"/>
      <c r="LAK178" s="8"/>
      <c r="LAL178" s="9"/>
      <c r="LAQ178" s="11"/>
      <c r="LAR178" s="8"/>
      <c r="LAS178" s="9"/>
      <c r="LAX178" s="11"/>
      <c r="LAY178" s="8"/>
      <c r="LAZ178" s="9"/>
      <c r="LBE178" s="11"/>
      <c r="LBF178" s="8"/>
      <c r="LBG178" s="9"/>
      <c r="LBL178" s="11"/>
      <c r="LBM178" s="8"/>
      <c r="LBN178" s="9"/>
      <c r="LBS178" s="11"/>
      <c r="LBT178" s="8"/>
      <c r="LBU178" s="9"/>
      <c r="LBZ178" s="11"/>
      <c r="LCA178" s="8"/>
      <c r="LCB178" s="9"/>
      <c r="LCG178" s="11"/>
      <c r="LCH178" s="8"/>
      <c r="LCI178" s="9"/>
      <c r="LCN178" s="11"/>
      <c r="LCO178" s="8"/>
      <c r="LCP178" s="9"/>
      <c r="LCU178" s="11"/>
      <c r="LCV178" s="8"/>
      <c r="LCW178" s="9"/>
      <c r="LDB178" s="11"/>
      <c r="LDC178" s="8"/>
      <c r="LDD178" s="9"/>
      <c r="LDI178" s="11"/>
      <c r="LDJ178" s="8"/>
      <c r="LDK178" s="9"/>
      <c r="LDP178" s="11"/>
      <c r="LDQ178" s="8"/>
      <c r="LDR178" s="9"/>
      <c r="LDW178" s="11"/>
      <c r="LDX178" s="8"/>
      <c r="LDY178" s="9"/>
      <c r="LED178" s="11"/>
      <c r="LEE178" s="8"/>
      <c r="LEF178" s="9"/>
      <c r="LEK178" s="11"/>
      <c r="LEL178" s="8"/>
      <c r="LEM178" s="9"/>
      <c r="LER178" s="11"/>
      <c r="LES178" s="8"/>
      <c r="LET178" s="9"/>
      <c r="LEY178" s="11"/>
      <c r="LEZ178" s="8"/>
      <c r="LFA178" s="9"/>
      <c r="LFF178" s="11"/>
      <c r="LFG178" s="8"/>
      <c r="LFH178" s="9"/>
      <c r="LFM178" s="11"/>
      <c r="LFN178" s="8"/>
      <c r="LFO178" s="9"/>
      <c r="LFT178" s="11"/>
      <c r="LFU178" s="8"/>
      <c r="LFV178" s="9"/>
      <c r="LGA178" s="11"/>
      <c r="LGB178" s="8"/>
      <c r="LGC178" s="9"/>
      <c r="LGH178" s="11"/>
      <c r="LGI178" s="8"/>
      <c r="LGJ178" s="9"/>
      <c r="LGO178" s="11"/>
      <c r="LGP178" s="8"/>
      <c r="LGQ178" s="9"/>
      <c r="LGV178" s="11"/>
      <c r="LGW178" s="8"/>
      <c r="LGX178" s="9"/>
      <c r="LHC178" s="11"/>
      <c r="LHD178" s="8"/>
      <c r="LHE178" s="9"/>
      <c r="LHJ178" s="11"/>
      <c r="LHK178" s="8"/>
      <c r="LHL178" s="9"/>
      <c r="LHQ178" s="11"/>
      <c r="LHR178" s="8"/>
      <c r="LHS178" s="9"/>
      <c r="LHX178" s="11"/>
      <c r="LHY178" s="8"/>
      <c r="LHZ178" s="9"/>
      <c r="LIE178" s="11"/>
      <c r="LIF178" s="8"/>
      <c r="LIG178" s="9"/>
      <c r="LIL178" s="11"/>
      <c r="LIM178" s="8"/>
      <c r="LIN178" s="9"/>
      <c r="LIS178" s="11"/>
      <c r="LIT178" s="8"/>
      <c r="LIU178" s="9"/>
      <c r="LIZ178" s="11"/>
      <c r="LJA178" s="8"/>
      <c r="LJB178" s="9"/>
      <c r="LJG178" s="11"/>
      <c r="LJH178" s="8"/>
      <c r="LJI178" s="9"/>
      <c r="LJN178" s="11"/>
      <c r="LJO178" s="8"/>
      <c r="LJP178" s="9"/>
      <c r="LJU178" s="11"/>
      <c r="LJV178" s="8"/>
      <c r="LJW178" s="9"/>
      <c r="LKB178" s="11"/>
      <c r="LKC178" s="8"/>
      <c r="LKD178" s="9"/>
      <c r="LKI178" s="11"/>
      <c r="LKJ178" s="8"/>
      <c r="LKK178" s="9"/>
      <c r="LKP178" s="11"/>
      <c r="LKQ178" s="8"/>
      <c r="LKR178" s="9"/>
      <c r="LKW178" s="11"/>
      <c r="LKX178" s="8"/>
      <c r="LKY178" s="9"/>
      <c r="LLD178" s="11"/>
      <c r="LLE178" s="8"/>
      <c r="LLF178" s="9"/>
      <c r="LLK178" s="11"/>
      <c r="LLL178" s="8"/>
      <c r="LLM178" s="9"/>
      <c r="LLR178" s="11"/>
      <c r="LLS178" s="8"/>
      <c r="LLT178" s="9"/>
      <c r="LLY178" s="11"/>
      <c r="LLZ178" s="8"/>
      <c r="LMA178" s="9"/>
      <c r="LMF178" s="11"/>
      <c r="LMG178" s="8"/>
      <c r="LMH178" s="9"/>
      <c r="LMM178" s="11"/>
      <c r="LMN178" s="8"/>
      <c r="LMO178" s="9"/>
      <c r="LMT178" s="11"/>
      <c r="LMU178" s="8"/>
      <c r="LMV178" s="9"/>
      <c r="LNA178" s="11"/>
      <c r="LNB178" s="8"/>
      <c r="LNC178" s="9"/>
      <c r="LNH178" s="11"/>
      <c r="LNI178" s="8"/>
      <c r="LNJ178" s="9"/>
      <c r="LNO178" s="11"/>
      <c r="LNP178" s="8"/>
      <c r="LNQ178" s="9"/>
      <c r="LNV178" s="11"/>
      <c r="LNW178" s="8"/>
      <c r="LNX178" s="9"/>
      <c r="LOC178" s="11"/>
      <c r="LOD178" s="8"/>
      <c r="LOE178" s="9"/>
      <c r="LOJ178" s="11"/>
      <c r="LOK178" s="8"/>
      <c r="LOL178" s="9"/>
      <c r="LOQ178" s="11"/>
      <c r="LOR178" s="8"/>
      <c r="LOS178" s="9"/>
      <c r="LOX178" s="11"/>
      <c r="LOY178" s="8"/>
      <c r="LOZ178" s="9"/>
      <c r="LPE178" s="11"/>
      <c r="LPF178" s="8"/>
      <c r="LPG178" s="9"/>
      <c r="LPL178" s="11"/>
      <c r="LPM178" s="8"/>
      <c r="LPN178" s="9"/>
      <c r="LPS178" s="11"/>
      <c r="LPT178" s="8"/>
      <c r="LPU178" s="9"/>
      <c r="LPZ178" s="11"/>
      <c r="LQA178" s="8"/>
      <c r="LQB178" s="9"/>
      <c r="LQG178" s="11"/>
      <c r="LQH178" s="8"/>
      <c r="LQI178" s="9"/>
      <c r="LQN178" s="11"/>
      <c r="LQO178" s="8"/>
      <c r="LQP178" s="9"/>
      <c r="LQU178" s="11"/>
      <c r="LQV178" s="8"/>
      <c r="LQW178" s="9"/>
      <c r="LRB178" s="11"/>
      <c r="LRC178" s="8"/>
      <c r="LRD178" s="9"/>
      <c r="LRI178" s="11"/>
      <c r="LRJ178" s="8"/>
      <c r="LRK178" s="9"/>
      <c r="LRP178" s="11"/>
      <c r="LRQ178" s="8"/>
      <c r="LRR178" s="9"/>
      <c r="LRW178" s="11"/>
      <c r="LRX178" s="8"/>
      <c r="LRY178" s="9"/>
      <c r="LSD178" s="11"/>
      <c r="LSE178" s="8"/>
      <c r="LSF178" s="9"/>
      <c r="LSK178" s="11"/>
      <c r="LSL178" s="8"/>
      <c r="LSM178" s="9"/>
      <c r="LSR178" s="11"/>
      <c r="LSS178" s="8"/>
      <c r="LST178" s="9"/>
      <c r="LSY178" s="11"/>
      <c r="LSZ178" s="8"/>
      <c r="LTA178" s="9"/>
      <c r="LTF178" s="11"/>
      <c r="LTG178" s="8"/>
      <c r="LTH178" s="9"/>
      <c r="LTM178" s="11"/>
      <c r="LTN178" s="8"/>
      <c r="LTO178" s="9"/>
      <c r="LTT178" s="11"/>
      <c r="LTU178" s="8"/>
      <c r="LTV178" s="9"/>
      <c r="LUA178" s="11"/>
      <c r="LUB178" s="8"/>
      <c r="LUC178" s="9"/>
      <c r="LUH178" s="11"/>
      <c r="LUI178" s="8"/>
      <c r="LUJ178" s="9"/>
      <c r="LUO178" s="11"/>
      <c r="LUP178" s="8"/>
      <c r="LUQ178" s="9"/>
      <c r="LUV178" s="11"/>
      <c r="LUW178" s="8"/>
      <c r="LUX178" s="9"/>
      <c r="LVC178" s="11"/>
      <c r="LVD178" s="8"/>
      <c r="LVE178" s="9"/>
      <c r="LVJ178" s="11"/>
      <c r="LVK178" s="8"/>
      <c r="LVL178" s="9"/>
      <c r="LVQ178" s="11"/>
      <c r="LVR178" s="8"/>
      <c r="LVS178" s="9"/>
      <c r="LVX178" s="11"/>
      <c r="LVY178" s="8"/>
      <c r="LVZ178" s="9"/>
      <c r="LWE178" s="11"/>
      <c r="LWF178" s="8"/>
      <c r="LWG178" s="9"/>
      <c r="LWL178" s="11"/>
      <c r="LWM178" s="8"/>
      <c r="LWN178" s="9"/>
      <c r="LWS178" s="11"/>
      <c r="LWT178" s="8"/>
      <c r="LWU178" s="9"/>
      <c r="LWZ178" s="11"/>
      <c r="LXA178" s="8"/>
      <c r="LXB178" s="9"/>
      <c r="LXG178" s="11"/>
      <c r="LXH178" s="8"/>
      <c r="LXI178" s="9"/>
      <c r="LXN178" s="11"/>
      <c r="LXO178" s="8"/>
      <c r="LXP178" s="9"/>
      <c r="LXU178" s="11"/>
      <c r="LXV178" s="8"/>
      <c r="LXW178" s="9"/>
      <c r="LYB178" s="11"/>
      <c r="LYC178" s="8"/>
      <c r="LYD178" s="9"/>
      <c r="LYI178" s="11"/>
      <c r="LYJ178" s="8"/>
      <c r="LYK178" s="9"/>
      <c r="LYP178" s="11"/>
      <c r="LYQ178" s="8"/>
      <c r="LYR178" s="9"/>
      <c r="LYW178" s="11"/>
      <c r="LYX178" s="8"/>
      <c r="LYY178" s="9"/>
      <c r="LZD178" s="11"/>
      <c r="LZE178" s="8"/>
      <c r="LZF178" s="9"/>
      <c r="LZK178" s="11"/>
      <c r="LZL178" s="8"/>
      <c r="LZM178" s="9"/>
      <c r="LZR178" s="11"/>
      <c r="LZS178" s="8"/>
      <c r="LZT178" s="9"/>
      <c r="LZY178" s="11"/>
      <c r="LZZ178" s="8"/>
      <c r="MAA178" s="9"/>
      <c r="MAF178" s="11"/>
      <c r="MAG178" s="8"/>
      <c r="MAH178" s="9"/>
      <c r="MAM178" s="11"/>
      <c r="MAN178" s="8"/>
      <c r="MAO178" s="9"/>
      <c r="MAT178" s="11"/>
      <c r="MAU178" s="8"/>
      <c r="MAV178" s="9"/>
      <c r="MBA178" s="11"/>
      <c r="MBB178" s="8"/>
      <c r="MBC178" s="9"/>
      <c r="MBH178" s="11"/>
      <c r="MBI178" s="8"/>
      <c r="MBJ178" s="9"/>
      <c r="MBO178" s="11"/>
      <c r="MBP178" s="8"/>
      <c r="MBQ178" s="9"/>
      <c r="MBV178" s="11"/>
      <c r="MBW178" s="8"/>
      <c r="MBX178" s="9"/>
      <c r="MCC178" s="11"/>
      <c r="MCD178" s="8"/>
      <c r="MCE178" s="9"/>
      <c r="MCJ178" s="11"/>
      <c r="MCK178" s="8"/>
      <c r="MCL178" s="9"/>
      <c r="MCQ178" s="11"/>
      <c r="MCR178" s="8"/>
      <c r="MCS178" s="9"/>
      <c r="MCX178" s="11"/>
      <c r="MCY178" s="8"/>
      <c r="MCZ178" s="9"/>
      <c r="MDE178" s="11"/>
      <c r="MDF178" s="8"/>
      <c r="MDG178" s="9"/>
      <c r="MDL178" s="11"/>
      <c r="MDM178" s="8"/>
      <c r="MDN178" s="9"/>
      <c r="MDS178" s="11"/>
      <c r="MDT178" s="8"/>
      <c r="MDU178" s="9"/>
      <c r="MDZ178" s="11"/>
      <c r="MEA178" s="8"/>
      <c r="MEB178" s="9"/>
      <c r="MEG178" s="11"/>
      <c r="MEH178" s="8"/>
      <c r="MEI178" s="9"/>
      <c r="MEN178" s="11"/>
      <c r="MEO178" s="8"/>
      <c r="MEP178" s="9"/>
      <c r="MEU178" s="11"/>
      <c r="MEV178" s="8"/>
      <c r="MEW178" s="9"/>
      <c r="MFB178" s="11"/>
      <c r="MFC178" s="8"/>
      <c r="MFD178" s="9"/>
      <c r="MFI178" s="11"/>
      <c r="MFJ178" s="8"/>
      <c r="MFK178" s="9"/>
      <c r="MFP178" s="11"/>
      <c r="MFQ178" s="8"/>
      <c r="MFR178" s="9"/>
      <c r="MFW178" s="11"/>
      <c r="MFX178" s="8"/>
      <c r="MFY178" s="9"/>
      <c r="MGD178" s="11"/>
      <c r="MGE178" s="8"/>
      <c r="MGF178" s="9"/>
      <c r="MGK178" s="11"/>
      <c r="MGL178" s="8"/>
      <c r="MGM178" s="9"/>
      <c r="MGR178" s="11"/>
      <c r="MGS178" s="8"/>
      <c r="MGT178" s="9"/>
      <c r="MGY178" s="11"/>
      <c r="MGZ178" s="8"/>
      <c r="MHA178" s="9"/>
      <c r="MHF178" s="11"/>
      <c r="MHG178" s="8"/>
      <c r="MHH178" s="9"/>
      <c r="MHM178" s="11"/>
      <c r="MHN178" s="8"/>
      <c r="MHO178" s="9"/>
      <c r="MHT178" s="11"/>
      <c r="MHU178" s="8"/>
      <c r="MHV178" s="9"/>
      <c r="MIA178" s="11"/>
      <c r="MIB178" s="8"/>
      <c r="MIC178" s="9"/>
      <c r="MIH178" s="11"/>
      <c r="MII178" s="8"/>
      <c r="MIJ178" s="9"/>
      <c r="MIO178" s="11"/>
      <c r="MIP178" s="8"/>
      <c r="MIQ178" s="9"/>
      <c r="MIV178" s="11"/>
      <c r="MIW178" s="8"/>
      <c r="MIX178" s="9"/>
      <c r="MJC178" s="11"/>
      <c r="MJD178" s="8"/>
      <c r="MJE178" s="9"/>
      <c r="MJJ178" s="11"/>
      <c r="MJK178" s="8"/>
      <c r="MJL178" s="9"/>
      <c r="MJQ178" s="11"/>
      <c r="MJR178" s="8"/>
      <c r="MJS178" s="9"/>
      <c r="MJX178" s="11"/>
      <c r="MJY178" s="8"/>
      <c r="MJZ178" s="9"/>
      <c r="MKE178" s="11"/>
      <c r="MKF178" s="8"/>
      <c r="MKG178" s="9"/>
      <c r="MKL178" s="11"/>
      <c r="MKM178" s="8"/>
      <c r="MKN178" s="9"/>
      <c r="MKS178" s="11"/>
      <c r="MKT178" s="8"/>
      <c r="MKU178" s="9"/>
      <c r="MKZ178" s="11"/>
      <c r="MLA178" s="8"/>
      <c r="MLB178" s="9"/>
      <c r="MLG178" s="11"/>
      <c r="MLH178" s="8"/>
      <c r="MLI178" s="9"/>
      <c r="MLN178" s="11"/>
      <c r="MLO178" s="8"/>
      <c r="MLP178" s="9"/>
      <c r="MLU178" s="11"/>
      <c r="MLV178" s="8"/>
      <c r="MLW178" s="9"/>
      <c r="MMB178" s="11"/>
      <c r="MMC178" s="8"/>
      <c r="MMD178" s="9"/>
      <c r="MMI178" s="11"/>
      <c r="MMJ178" s="8"/>
      <c r="MMK178" s="9"/>
      <c r="MMP178" s="11"/>
      <c r="MMQ178" s="8"/>
      <c r="MMR178" s="9"/>
      <c r="MMW178" s="11"/>
      <c r="MMX178" s="8"/>
      <c r="MMY178" s="9"/>
      <c r="MND178" s="11"/>
      <c r="MNE178" s="8"/>
      <c r="MNF178" s="9"/>
      <c r="MNK178" s="11"/>
      <c r="MNL178" s="8"/>
      <c r="MNM178" s="9"/>
      <c r="MNR178" s="11"/>
      <c r="MNS178" s="8"/>
      <c r="MNT178" s="9"/>
      <c r="MNY178" s="11"/>
      <c r="MNZ178" s="8"/>
      <c r="MOA178" s="9"/>
      <c r="MOF178" s="11"/>
      <c r="MOG178" s="8"/>
      <c r="MOH178" s="9"/>
      <c r="MOM178" s="11"/>
      <c r="MON178" s="8"/>
      <c r="MOO178" s="9"/>
      <c r="MOT178" s="11"/>
      <c r="MOU178" s="8"/>
      <c r="MOV178" s="9"/>
      <c r="MPA178" s="11"/>
      <c r="MPB178" s="8"/>
      <c r="MPC178" s="9"/>
      <c r="MPH178" s="11"/>
      <c r="MPI178" s="8"/>
      <c r="MPJ178" s="9"/>
      <c r="MPO178" s="11"/>
      <c r="MPP178" s="8"/>
      <c r="MPQ178" s="9"/>
      <c r="MPV178" s="11"/>
      <c r="MPW178" s="8"/>
      <c r="MPX178" s="9"/>
      <c r="MQC178" s="11"/>
      <c r="MQD178" s="8"/>
      <c r="MQE178" s="9"/>
      <c r="MQJ178" s="11"/>
      <c r="MQK178" s="8"/>
      <c r="MQL178" s="9"/>
      <c r="MQQ178" s="11"/>
      <c r="MQR178" s="8"/>
      <c r="MQS178" s="9"/>
      <c r="MQX178" s="11"/>
      <c r="MQY178" s="8"/>
      <c r="MQZ178" s="9"/>
      <c r="MRE178" s="11"/>
      <c r="MRF178" s="8"/>
      <c r="MRG178" s="9"/>
      <c r="MRL178" s="11"/>
      <c r="MRM178" s="8"/>
      <c r="MRN178" s="9"/>
      <c r="MRS178" s="11"/>
      <c r="MRT178" s="8"/>
      <c r="MRU178" s="9"/>
      <c r="MRZ178" s="11"/>
      <c r="MSA178" s="8"/>
      <c r="MSB178" s="9"/>
      <c r="MSG178" s="11"/>
      <c r="MSH178" s="8"/>
      <c r="MSI178" s="9"/>
      <c r="MSN178" s="11"/>
      <c r="MSO178" s="8"/>
      <c r="MSP178" s="9"/>
      <c r="MSU178" s="11"/>
      <c r="MSV178" s="8"/>
      <c r="MSW178" s="9"/>
      <c r="MTB178" s="11"/>
      <c r="MTC178" s="8"/>
      <c r="MTD178" s="9"/>
      <c r="MTI178" s="11"/>
      <c r="MTJ178" s="8"/>
      <c r="MTK178" s="9"/>
      <c r="MTP178" s="11"/>
      <c r="MTQ178" s="8"/>
      <c r="MTR178" s="9"/>
      <c r="MTW178" s="11"/>
      <c r="MTX178" s="8"/>
      <c r="MTY178" s="9"/>
      <c r="MUD178" s="11"/>
      <c r="MUE178" s="8"/>
      <c r="MUF178" s="9"/>
      <c r="MUK178" s="11"/>
      <c r="MUL178" s="8"/>
      <c r="MUM178" s="9"/>
      <c r="MUR178" s="11"/>
      <c r="MUS178" s="8"/>
      <c r="MUT178" s="9"/>
      <c r="MUY178" s="11"/>
      <c r="MUZ178" s="8"/>
      <c r="MVA178" s="9"/>
      <c r="MVF178" s="11"/>
      <c r="MVG178" s="8"/>
      <c r="MVH178" s="9"/>
      <c r="MVM178" s="11"/>
      <c r="MVN178" s="8"/>
      <c r="MVO178" s="9"/>
      <c r="MVT178" s="11"/>
      <c r="MVU178" s="8"/>
      <c r="MVV178" s="9"/>
      <c r="MWA178" s="11"/>
      <c r="MWB178" s="8"/>
      <c r="MWC178" s="9"/>
      <c r="MWH178" s="11"/>
      <c r="MWI178" s="8"/>
      <c r="MWJ178" s="9"/>
      <c r="MWO178" s="11"/>
      <c r="MWP178" s="8"/>
      <c r="MWQ178" s="9"/>
      <c r="MWV178" s="11"/>
      <c r="MWW178" s="8"/>
      <c r="MWX178" s="9"/>
      <c r="MXC178" s="11"/>
      <c r="MXD178" s="8"/>
      <c r="MXE178" s="9"/>
      <c r="MXJ178" s="11"/>
      <c r="MXK178" s="8"/>
      <c r="MXL178" s="9"/>
      <c r="MXQ178" s="11"/>
      <c r="MXR178" s="8"/>
      <c r="MXS178" s="9"/>
      <c r="MXX178" s="11"/>
      <c r="MXY178" s="8"/>
      <c r="MXZ178" s="9"/>
      <c r="MYE178" s="11"/>
      <c r="MYF178" s="8"/>
      <c r="MYG178" s="9"/>
      <c r="MYL178" s="11"/>
      <c r="MYM178" s="8"/>
      <c r="MYN178" s="9"/>
      <c r="MYS178" s="11"/>
      <c r="MYT178" s="8"/>
      <c r="MYU178" s="9"/>
      <c r="MYZ178" s="11"/>
      <c r="MZA178" s="8"/>
      <c r="MZB178" s="9"/>
      <c r="MZG178" s="11"/>
      <c r="MZH178" s="8"/>
      <c r="MZI178" s="9"/>
      <c r="MZN178" s="11"/>
      <c r="MZO178" s="8"/>
      <c r="MZP178" s="9"/>
      <c r="MZU178" s="11"/>
      <c r="MZV178" s="8"/>
      <c r="MZW178" s="9"/>
      <c r="NAB178" s="11"/>
      <c r="NAC178" s="8"/>
      <c r="NAD178" s="9"/>
      <c r="NAI178" s="11"/>
      <c r="NAJ178" s="8"/>
      <c r="NAK178" s="9"/>
      <c r="NAP178" s="11"/>
      <c r="NAQ178" s="8"/>
      <c r="NAR178" s="9"/>
      <c r="NAW178" s="11"/>
      <c r="NAX178" s="8"/>
      <c r="NAY178" s="9"/>
      <c r="NBD178" s="11"/>
      <c r="NBE178" s="8"/>
      <c r="NBF178" s="9"/>
      <c r="NBK178" s="11"/>
      <c r="NBL178" s="8"/>
      <c r="NBM178" s="9"/>
      <c r="NBR178" s="11"/>
      <c r="NBS178" s="8"/>
      <c r="NBT178" s="9"/>
      <c r="NBY178" s="11"/>
      <c r="NBZ178" s="8"/>
      <c r="NCA178" s="9"/>
      <c r="NCF178" s="11"/>
      <c r="NCG178" s="8"/>
      <c r="NCH178" s="9"/>
      <c r="NCM178" s="11"/>
      <c r="NCN178" s="8"/>
      <c r="NCO178" s="9"/>
      <c r="NCT178" s="11"/>
      <c r="NCU178" s="8"/>
      <c r="NCV178" s="9"/>
      <c r="NDA178" s="11"/>
      <c r="NDB178" s="8"/>
      <c r="NDC178" s="9"/>
      <c r="NDH178" s="11"/>
      <c r="NDI178" s="8"/>
      <c r="NDJ178" s="9"/>
      <c r="NDO178" s="11"/>
      <c r="NDP178" s="8"/>
      <c r="NDQ178" s="9"/>
      <c r="NDV178" s="11"/>
      <c r="NDW178" s="8"/>
      <c r="NDX178" s="9"/>
      <c r="NEC178" s="11"/>
      <c r="NED178" s="8"/>
      <c r="NEE178" s="9"/>
      <c r="NEJ178" s="11"/>
      <c r="NEK178" s="8"/>
      <c r="NEL178" s="9"/>
      <c r="NEQ178" s="11"/>
      <c r="NER178" s="8"/>
      <c r="NES178" s="9"/>
      <c r="NEX178" s="11"/>
      <c r="NEY178" s="8"/>
      <c r="NEZ178" s="9"/>
      <c r="NFE178" s="11"/>
      <c r="NFF178" s="8"/>
      <c r="NFG178" s="9"/>
      <c r="NFL178" s="11"/>
      <c r="NFM178" s="8"/>
      <c r="NFN178" s="9"/>
      <c r="NFS178" s="11"/>
      <c r="NFT178" s="8"/>
      <c r="NFU178" s="9"/>
      <c r="NFZ178" s="11"/>
      <c r="NGA178" s="8"/>
      <c r="NGB178" s="9"/>
      <c r="NGG178" s="11"/>
      <c r="NGH178" s="8"/>
      <c r="NGI178" s="9"/>
      <c r="NGN178" s="11"/>
      <c r="NGO178" s="8"/>
      <c r="NGP178" s="9"/>
      <c r="NGU178" s="11"/>
      <c r="NGV178" s="8"/>
      <c r="NGW178" s="9"/>
      <c r="NHB178" s="11"/>
      <c r="NHC178" s="8"/>
      <c r="NHD178" s="9"/>
      <c r="NHI178" s="11"/>
      <c r="NHJ178" s="8"/>
      <c r="NHK178" s="9"/>
      <c r="NHP178" s="11"/>
      <c r="NHQ178" s="8"/>
      <c r="NHR178" s="9"/>
      <c r="NHW178" s="11"/>
      <c r="NHX178" s="8"/>
      <c r="NHY178" s="9"/>
      <c r="NID178" s="11"/>
      <c r="NIE178" s="8"/>
      <c r="NIF178" s="9"/>
      <c r="NIK178" s="11"/>
      <c r="NIL178" s="8"/>
      <c r="NIM178" s="9"/>
      <c r="NIR178" s="11"/>
      <c r="NIS178" s="8"/>
      <c r="NIT178" s="9"/>
      <c r="NIY178" s="11"/>
      <c r="NIZ178" s="8"/>
      <c r="NJA178" s="9"/>
      <c r="NJF178" s="11"/>
      <c r="NJG178" s="8"/>
      <c r="NJH178" s="9"/>
      <c r="NJM178" s="11"/>
      <c r="NJN178" s="8"/>
      <c r="NJO178" s="9"/>
      <c r="NJT178" s="11"/>
      <c r="NJU178" s="8"/>
      <c r="NJV178" s="9"/>
      <c r="NKA178" s="11"/>
      <c r="NKB178" s="8"/>
      <c r="NKC178" s="9"/>
      <c r="NKH178" s="11"/>
      <c r="NKI178" s="8"/>
      <c r="NKJ178" s="9"/>
      <c r="NKO178" s="11"/>
      <c r="NKP178" s="8"/>
      <c r="NKQ178" s="9"/>
      <c r="NKV178" s="11"/>
      <c r="NKW178" s="8"/>
      <c r="NKX178" s="9"/>
      <c r="NLC178" s="11"/>
      <c r="NLD178" s="8"/>
      <c r="NLE178" s="9"/>
      <c r="NLJ178" s="11"/>
      <c r="NLK178" s="8"/>
      <c r="NLL178" s="9"/>
      <c r="NLQ178" s="11"/>
      <c r="NLR178" s="8"/>
      <c r="NLS178" s="9"/>
      <c r="NLX178" s="11"/>
      <c r="NLY178" s="8"/>
      <c r="NLZ178" s="9"/>
      <c r="NME178" s="11"/>
      <c r="NMF178" s="8"/>
      <c r="NMG178" s="9"/>
      <c r="NML178" s="11"/>
      <c r="NMM178" s="8"/>
      <c r="NMN178" s="9"/>
      <c r="NMS178" s="11"/>
      <c r="NMT178" s="8"/>
      <c r="NMU178" s="9"/>
      <c r="NMZ178" s="11"/>
      <c r="NNA178" s="8"/>
      <c r="NNB178" s="9"/>
      <c r="NNG178" s="11"/>
      <c r="NNH178" s="8"/>
      <c r="NNI178" s="9"/>
      <c r="NNN178" s="11"/>
      <c r="NNO178" s="8"/>
      <c r="NNP178" s="9"/>
      <c r="NNU178" s="11"/>
      <c r="NNV178" s="8"/>
      <c r="NNW178" s="9"/>
      <c r="NOB178" s="11"/>
      <c r="NOC178" s="8"/>
      <c r="NOD178" s="9"/>
      <c r="NOI178" s="11"/>
      <c r="NOJ178" s="8"/>
      <c r="NOK178" s="9"/>
      <c r="NOP178" s="11"/>
      <c r="NOQ178" s="8"/>
      <c r="NOR178" s="9"/>
      <c r="NOW178" s="11"/>
      <c r="NOX178" s="8"/>
      <c r="NOY178" s="9"/>
      <c r="NPD178" s="11"/>
      <c r="NPE178" s="8"/>
      <c r="NPF178" s="9"/>
      <c r="NPK178" s="11"/>
      <c r="NPL178" s="8"/>
      <c r="NPM178" s="9"/>
      <c r="NPR178" s="11"/>
      <c r="NPS178" s="8"/>
      <c r="NPT178" s="9"/>
      <c r="NPY178" s="11"/>
      <c r="NPZ178" s="8"/>
      <c r="NQA178" s="9"/>
      <c r="NQF178" s="11"/>
      <c r="NQG178" s="8"/>
      <c r="NQH178" s="9"/>
      <c r="NQM178" s="11"/>
      <c r="NQN178" s="8"/>
      <c r="NQO178" s="9"/>
      <c r="NQT178" s="11"/>
      <c r="NQU178" s="8"/>
      <c r="NQV178" s="9"/>
      <c r="NRA178" s="11"/>
      <c r="NRB178" s="8"/>
      <c r="NRC178" s="9"/>
      <c r="NRH178" s="11"/>
      <c r="NRI178" s="8"/>
      <c r="NRJ178" s="9"/>
      <c r="NRO178" s="11"/>
      <c r="NRP178" s="8"/>
      <c r="NRQ178" s="9"/>
      <c r="NRV178" s="11"/>
      <c r="NRW178" s="8"/>
      <c r="NRX178" s="9"/>
      <c r="NSC178" s="11"/>
      <c r="NSD178" s="8"/>
      <c r="NSE178" s="9"/>
      <c r="NSJ178" s="11"/>
      <c r="NSK178" s="8"/>
      <c r="NSL178" s="9"/>
      <c r="NSQ178" s="11"/>
      <c r="NSR178" s="8"/>
      <c r="NSS178" s="9"/>
      <c r="NSX178" s="11"/>
      <c r="NSY178" s="8"/>
      <c r="NSZ178" s="9"/>
      <c r="NTE178" s="11"/>
      <c r="NTF178" s="8"/>
      <c r="NTG178" s="9"/>
      <c r="NTL178" s="11"/>
      <c r="NTM178" s="8"/>
      <c r="NTN178" s="9"/>
      <c r="NTS178" s="11"/>
      <c r="NTT178" s="8"/>
      <c r="NTU178" s="9"/>
      <c r="NTZ178" s="11"/>
      <c r="NUA178" s="8"/>
      <c r="NUB178" s="9"/>
      <c r="NUG178" s="11"/>
      <c r="NUH178" s="8"/>
      <c r="NUI178" s="9"/>
      <c r="NUN178" s="11"/>
      <c r="NUO178" s="8"/>
      <c r="NUP178" s="9"/>
      <c r="NUU178" s="11"/>
      <c r="NUV178" s="8"/>
      <c r="NUW178" s="9"/>
      <c r="NVB178" s="11"/>
      <c r="NVC178" s="8"/>
      <c r="NVD178" s="9"/>
      <c r="NVI178" s="11"/>
      <c r="NVJ178" s="8"/>
      <c r="NVK178" s="9"/>
      <c r="NVP178" s="11"/>
      <c r="NVQ178" s="8"/>
      <c r="NVR178" s="9"/>
      <c r="NVW178" s="11"/>
      <c r="NVX178" s="8"/>
      <c r="NVY178" s="9"/>
      <c r="NWD178" s="11"/>
      <c r="NWE178" s="8"/>
      <c r="NWF178" s="9"/>
      <c r="NWK178" s="11"/>
      <c r="NWL178" s="8"/>
      <c r="NWM178" s="9"/>
      <c r="NWR178" s="11"/>
      <c r="NWS178" s="8"/>
      <c r="NWT178" s="9"/>
      <c r="NWY178" s="11"/>
      <c r="NWZ178" s="8"/>
      <c r="NXA178" s="9"/>
      <c r="NXF178" s="11"/>
      <c r="NXG178" s="8"/>
      <c r="NXH178" s="9"/>
      <c r="NXM178" s="11"/>
      <c r="NXN178" s="8"/>
      <c r="NXO178" s="9"/>
      <c r="NXT178" s="11"/>
      <c r="NXU178" s="8"/>
      <c r="NXV178" s="9"/>
      <c r="NYA178" s="11"/>
      <c r="NYB178" s="8"/>
      <c r="NYC178" s="9"/>
      <c r="NYH178" s="11"/>
      <c r="NYI178" s="8"/>
      <c r="NYJ178" s="9"/>
      <c r="NYO178" s="11"/>
      <c r="NYP178" s="8"/>
      <c r="NYQ178" s="9"/>
      <c r="NYV178" s="11"/>
      <c r="NYW178" s="8"/>
      <c r="NYX178" s="9"/>
      <c r="NZC178" s="11"/>
      <c r="NZD178" s="8"/>
      <c r="NZE178" s="9"/>
      <c r="NZJ178" s="11"/>
      <c r="NZK178" s="8"/>
      <c r="NZL178" s="9"/>
      <c r="NZQ178" s="11"/>
      <c r="NZR178" s="8"/>
      <c r="NZS178" s="9"/>
      <c r="NZX178" s="11"/>
      <c r="NZY178" s="8"/>
      <c r="NZZ178" s="9"/>
      <c r="OAE178" s="11"/>
      <c r="OAF178" s="8"/>
      <c r="OAG178" s="9"/>
      <c r="OAL178" s="11"/>
      <c r="OAM178" s="8"/>
      <c r="OAN178" s="9"/>
      <c r="OAS178" s="11"/>
      <c r="OAT178" s="8"/>
      <c r="OAU178" s="9"/>
      <c r="OAZ178" s="11"/>
      <c r="OBA178" s="8"/>
      <c r="OBB178" s="9"/>
      <c r="OBG178" s="11"/>
      <c r="OBH178" s="8"/>
      <c r="OBI178" s="9"/>
      <c r="OBN178" s="11"/>
      <c r="OBO178" s="8"/>
      <c r="OBP178" s="9"/>
      <c r="OBU178" s="11"/>
      <c r="OBV178" s="8"/>
      <c r="OBW178" s="9"/>
      <c r="OCB178" s="11"/>
      <c r="OCC178" s="8"/>
      <c r="OCD178" s="9"/>
      <c r="OCI178" s="11"/>
      <c r="OCJ178" s="8"/>
      <c r="OCK178" s="9"/>
      <c r="OCP178" s="11"/>
      <c r="OCQ178" s="8"/>
      <c r="OCR178" s="9"/>
      <c r="OCW178" s="11"/>
      <c r="OCX178" s="8"/>
      <c r="OCY178" s="9"/>
      <c r="ODD178" s="11"/>
      <c r="ODE178" s="8"/>
      <c r="ODF178" s="9"/>
      <c r="ODK178" s="11"/>
      <c r="ODL178" s="8"/>
      <c r="ODM178" s="9"/>
      <c r="ODR178" s="11"/>
      <c r="ODS178" s="8"/>
      <c r="ODT178" s="9"/>
      <c r="ODY178" s="11"/>
      <c r="ODZ178" s="8"/>
      <c r="OEA178" s="9"/>
      <c r="OEF178" s="11"/>
      <c r="OEG178" s="8"/>
      <c r="OEH178" s="9"/>
      <c r="OEM178" s="11"/>
      <c r="OEN178" s="8"/>
      <c r="OEO178" s="9"/>
      <c r="OET178" s="11"/>
      <c r="OEU178" s="8"/>
      <c r="OEV178" s="9"/>
      <c r="OFA178" s="11"/>
      <c r="OFB178" s="8"/>
      <c r="OFC178" s="9"/>
      <c r="OFH178" s="11"/>
      <c r="OFI178" s="8"/>
      <c r="OFJ178" s="9"/>
      <c r="OFO178" s="11"/>
      <c r="OFP178" s="8"/>
      <c r="OFQ178" s="9"/>
      <c r="OFV178" s="11"/>
      <c r="OFW178" s="8"/>
      <c r="OFX178" s="9"/>
      <c r="OGC178" s="11"/>
      <c r="OGD178" s="8"/>
      <c r="OGE178" s="9"/>
      <c r="OGJ178" s="11"/>
      <c r="OGK178" s="8"/>
      <c r="OGL178" s="9"/>
      <c r="OGQ178" s="11"/>
      <c r="OGR178" s="8"/>
      <c r="OGS178" s="9"/>
      <c r="OGX178" s="11"/>
      <c r="OGY178" s="8"/>
      <c r="OGZ178" s="9"/>
      <c r="OHE178" s="11"/>
      <c r="OHF178" s="8"/>
      <c r="OHG178" s="9"/>
      <c r="OHL178" s="11"/>
      <c r="OHM178" s="8"/>
      <c r="OHN178" s="9"/>
      <c r="OHS178" s="11"/>
      <c r="OHT178" s="8"/>
      <c r="OHU178" s="9"/>
      <c r="OHZ178" s="11"/>
      <c r="OIA178" s="8"/>
      <c r="OIB178" s="9"/>
      <c r="OIG178" s="11"/>
      <c r="OIH178" s="8"/>
      <c r="OII178" s="9"/>
      <c r="OIN178" s="11"/>
      <c r="OIO178" s="8"/>
      <c r="OIP178" s="9"/>
      <c r="OIU178" s="11"/>
      <c r="OIV178" s="8"/>
      <c r="OIW178" s="9"/>
      <c r="OJB178" s="11"/>
      <c r="OJC178" s="8"/>
      <c r="OJD178" s="9"/>
      <c r="OJI178" s="11"/>
      <c r="OJJ178" s="8"/>
      <c r="OJK178" s="9"/>
      <c r="OJP178" s="11"/>
      <c r="OJQ178" s="8"/>
      <c r="OJR178" s="9"/>
      <c r="OJW178" s="11"/>
      <c r="OJX178" s="8"/>
      <c r="OJY178" s="9"/>
      <c r="OKD178" s="11"/>
      <c r="OKE178" s="8"/>
      <c r="OKF178" s="9"/>
      <c r="OKK178" s="11"/>
      <c r="OKL178" s="8"/>
      <c r="OKM178" s="9"/>
      <c r="OKR178" s="11"/>
      <c r="OKS178" s="8"/>
      <c r="OKT178" s="9"/>
      <c r="OKY178" s="11"/>
      <c r="OKZ178" s="8"/>
      <c r="OLA178" s="9"/>
      <c r="OLF178" s="11"/>
      <c r="OLG178" s="8"/>
      <c r="OLH178" s="9"/>
      <c r="OLM178" s="11"/>
      <c r="OLN178" s="8"/>
      <c r="OLO178" s="9"/>
      <c r="OLT178" s="11"/>
      <c r="OLU178" s="8"/>
      <c r="OLV178" s="9"/>
      <c r="OMA178" s="11"/>
      <c r="OMB178" s="8"/>
      <c r="OMC178" s="9"/>
      <c r="OMH178" s="11"/>
      <c r="OMI178" s="8"/>
      <c r="OMJ178" s="9"/>
      <c r="OMO178" s="11"/>
      <c r="OMP178" s="8"/>
      <c r="OMQ178" s="9"/>
      <c r="OMV178" s="11"/>
      <c r="OMW178" s="8"/>
      <c r="OMX178" s="9"/>
      <c r="ONC178" s="11"/>
      <c r="OND178" s="8"/>
      <c r="ONE178" s="9"/>
      <c r="ONJ178" s="11"/>
      <c r="ONK178" s="8"/>
      <c r="ONL178" s="9"/>
      <c r="ONQ178" s="11"/>
      <c r="ONR178" s="8"/>
      <c r="ONS178" s="9"/>
      <c r="ONX178" s="11"/>
      <c r="ONY178" s="8"/>
      <c r="ONZ178" s="9"/>
      <c r="OOE178" s="11"/>
      <c r="OOF178" s="8"/>
      <c r="OOG178" s="9"/>
      <c r="OOL178" s="11"/>
      <c r="OOM178" s="8"/>
      <c r="OON178" s="9"/>
      <c r="OOS178" s="11"/>
      <c r="OOT178" s="8"/>
      <c r="OOU178" s="9"/>
      <c r="OOZ178" s="11"/>
      <c r="OPA178" s="8"/>
      <c r="OPB178" s="9"/>
      <c r="OPG178" s="11"/>
      <c r="OPH178" s="8"/>
      <c r="OPI178" s="9"/>
      <c r="OPN178" s="11"/>
      <c r="OPO178" s="8"/>
      <c r="OPP178" s="9"/>
      <c r="OPU178" s="11"/>
      <c r="OPV178" s="8"/>
      <c r="OPW178" s="9"/>
      <c r="OQB178" s="11"/>
      <c r="OQC178" s="8"/>
      <c r="OQD178" s="9"/>
      <c r="OQI178" s="11"/>
      <c r="OQJ178" s="8"/>
      <c r="OQK178" s="9"/>
      <c r="OQP178" s="11"/>
      <c r="OQQ178" s="8"/>
      <c r="OQR178" s="9"/>
      <c r="OQW178" s="11"/>
      <c r="OQX178" s="8"/>
      <c r="OQY178" s="9"/>
      <c r="ORD178" s="11"/>
      <c r="ORE178" s="8"/>
      <c r="ORF178" s="9"/>
      <c r="ORK178" s="11"/>
      <c r="ORL178" s="8"/>
      <c r="ORM178" s="9"/>
      <c r="ORR178" s="11"/>
      <c r="ORS178" s="8"/>
      <c r="ORT178" s="9"/>
      <c r="ORY178" s="11"/>
      <c r="ORZ178" s="8"/>
      <c r="OSA178" s="9"/>
      <c r="OSF178" s="11"/>
      <c r="OSG178" s="8"/>
      <c r="OSH178" s="9"/>
      <c r="OSM178" s="11"/>
      <c r="OSN178" s="8"/>
      <c r="OSO178" s="9"/>
      <c r="OST178" s="11"/>
      <c r="OSU178" s="8"/>
      <c r="OSV178" s="9"/>
      <c r="OTA178" s="11"/>
      <c r="OTB178" s="8"/>
      <c r="OTC178" s="9"/>
      <c r="OTH178" s="11"/>
      <c r="OTI178" s="8"/>
      <c r="OTJ178" s="9"/>
      <c r="OTO178" s="11"/>
      <c r="OTP178" s="8"/>
      <c r="OTQ178" s="9"/>
      <c r="OTV178" s="11"/>
      <c r="OTW178" s="8"/>
      <c r="OTX178" s="9"/>
      <c r="OUC178" s="11"/>
      <c r="OUD178" s="8"/>
      <c r="OUE178" s="9"/>
      <c r="OUJ178" s="11"/>
      <c r="OUK178" s="8"/>
      <c r="OUL178" s="9"/>
      <c r="OUQ178" s="11"/>
      <c r="OUR178" s="8"/>
      <c r="OUS178" s="9"/>
      <c r="OUX178" s="11"/>
      <c r="OUY178" s="8"/>
      <c r="OUZ178" s="9"/>
      <c r="OVE178" s="11"/>
      <c r="OVF178" s="8"/>
      <c r="OVG178" s="9"/>
      <c r="OVL178" s="11"/>
      <c r="OVM178" s="8"/>
      <c r="OVN178" s="9"/>
      <c r="OVS178" s="11"/>
      <c r="OVT178" s="8"/>
      <c r="OVU178" s="9"/>
      <c r="OVZ178" s="11"/>
      <c r="OWA178" s="8"/>
      <c r="OWB178" s="9"/>
      <c r="OWG178" s="11"/>
      <c r="OWH178" s="8"/>
      <c r="OWI178" s="9"/>
      <c r="OWN178" s="11"/>
      <c r="OWO178" s="8"/>
      <c r="OWP178" s="9"/>
      <c r="OWU178" s="11"/>
      <c r="OWV178" s="8"/>
      <c r="OWW178" s="9"/>
      <c r="OXB178" s="11"/>
      <c r="OXC178" s="8"/>
      <c r="OXD178" s="9"/>
      <c r="OXI178" s="11"/>
      <c r="OXJ178" s="8"/>
      <c r="OXK178" s="9"/>
      <c r="OXP178" s="11"/>
      <c r="OXQ178" s="8"/>
      <c r="OXR178" s="9"/>
      <c r="OXW178" s="11"/>
      <c r="OXX178" s="8"/>
      <c r="OXY178" s="9"/>
      <c r="OYD178" s="11"/>
      <c r="OYE178" s="8"/>
      <c r="OYF178" s="9"/>
      <c r="OYK178" s="11"/>
      <c r="OYL178" s="8"/>
      <c r="OYM178" s="9"/>
      <c r="OYR178" s="11"/>
      <c r="OYS178" s="8"/>
      <c r="OYT178" s="9"/>
      <c r="OYY178" s="11"/>
      <c r="OYZ178" s="8"/>
      <c r="OZA178" s="9"/>
      <c r="OZF178" s="11"/>
      <c r="OZG178" s="8"/>
      <c r="OZH178" s="9"/>
      <c r="OZM178" s="11"/>
      <c r="OZN178" s="8"/>
      <c r="OZO178" s="9"/>
      <c r="OZT178" s="11"/>
      <c r="OZU178" s="8"/>
      <c r="OZV178" s="9"/>
      <c r="PAA178" s="11"/>
      <c r="PAB178" s="8"/>
      <c r="PAC178" s="9"/>
      <c r="PAH178" s="11"/>
      <c r="PAI178" s="8"/>
      <c r="PAJ178" s="9"/>
      <c r="PAO178" s="11"/>
      <c r="PAP178" s="8"/>
      <c r="PAQ178" s="9"/>
      <c r="PAV178" s="11"/>
      <c r="PAW178" s="8"/>
      <c r="PAX178" s="9"/>
      <c r="PBC178" s="11"/>
      <c r="PBD178" s="8"/>
      <c r="PBE178" s="9"/>
      <c r="PBJ178" s="11"/>
      <c r="PBK178" s="8"/>
      <c r="PBL178" s="9"/>
      <c r="PBQ178" s="11"/>
      <c r="PBR178" s="8"/>
      <c r="PBS178" s="9"/>
      <c r="PBX178" s="11"/>
      <c r="PBY178" s="8"/>
      <c r="PBZ178" s="9"/>
      <c r="PCE178" s="11"/>
      <c r="PCF178" s="8"/>
      <c r="PCG178" s="9"/>
      <c r="PCL178" s="11"/>
      <c r="PCM178" s="8"/>
      <c r="PCN178" s="9"/>
      <c r="PCS178" s="11"/>
      <c r="PCT178" s="8"/>
      <c r="PCU178" s="9"/>
      <c r="PCZ178" s="11"/>
      <c r="PDA178" s="8"/>
      <c r="PDB178" s="9"/>
      <c r="PDG178" s="11"/>
      <c r="PDH178" s="8"/>
      <c r="PDI178" s="9"/>
      <c r="PDN178" s="11"/>
      <c r="PDO178" s="8"/>
      <c r="PDP178" s="9"/>
      <c r="PDU178" s="11"/>
      <c r="PDV178" s="8"/>
      <c r="PDW178" s="9"/>
      <c r="PEB178" s="11"/>
      <c r="PEC178" s="8"/>
      <c r="PED178" s="9"/>
      <c r="PEI178" s="11"/>
      <c r="PEJ178" s="8"/>
      <c r="PEK178" s="9"/>
      <c r="PEP178" s="11"/>
      <c r="PEQ178" s="8"/>
      <c r="PER178" s="9"/>
      <c r="PEW178" s="11"/>
      <c r="PEX178" s="8"/>
      <c r="PEY178" s="9"/>
      <c r="PFD178" s="11"/>
      <c r="PFE178" s="8"/>
      <c r="PFF178" s="9"/>
      <c r="PFK178" s="11"/>
      <c r="PFL178" s="8"/>
      <c r="PFM178" s="9"/>
      <c r="PFR178" s="11"/>
      <c r="PFS178" s="8"/>
      <c r="PFT178" s="9"/>
      <c r="PFY178" s="11"/>
      <c r="PFZ178" s="8"/>
      <c r="PGA178" s="9"/>
      <c r="PGF178" s="11"/>
      <c r="PGG178" s="8"/>
      <c r="PGH178" s="9"/>
      <c r="PGM178" s="11"/>
      <c r="PGN178" s="8"/>
      <c r="PGO178" s="9"/>
      <c r="PGT178" s="11"/>
      <c r="PGU178" s="8"/>
      <c r="PGV178" s="9"/>
      <c r="PHA178" s="11"/>
      <c r="PHB178" s="8"/>
      <c r="PHC178" s="9"/>
      <c r="PHH178" s="11"/>
      <c r="PHI178" s="8"/>
      <c r="PHJ178" s="9"/>
      <c r="PHO178" s="11"/>
      <c r="PHP178" s="8"/>
      <c r="PHQ178" s="9"/>
      <c r="PHV178" s="11"/>
      <c r="PHW178" s="8"/>
      <c r="PHX178" s="9"/>
      <c r="PIC178" s="11"/>
      <c r="PID178" s="8"/>
      <c r="PIE178" s="9"/>
      <c r="PIJ178" s="11"/>
      <c r="PIK178" s="8"/>
      <c r="PIL178" s="9"/>
      <c r="PIQ178" s="11"/>
      <c r="PIR178" s="8"/>
      <c r="PIS178" s="9"/>
      <c r="PIX178" s="11"/>
      <c r="PIY178" s="8"/>
      <c r="PIZ178" s="9"/>
      <c r="PJE178" s="11"/>
      <c r="PJF178" s="8"/>
      <c r="PJG178" s="9"/>
      <c r="PJL178" s="11"/>
      <c r="PJM178" s="8"/>
      <c r="PJN178" s="9"/>
      <c r="PJS178" s="11"/>
      <c r="PJT178" s="8"/>
      <c r="PJU178" s="9"/>
      <c r="PJZ178" s="11"/>
      <c r="PKA178" s="8"/>
      <c r="PKB178" s="9"/>
      <c r="PKG178" s="11"/>
      <c r="PKH178" s="8"/>
      <c r="PKI178" s="9"/>
      <c r="PKN178" s="11"/>
      <c r="PKO178" s="8"/>
      <c r="PKP178" s="9"/>
      <c r="PKU178" s="11"/>
      <c r="PKV178" s="8"/>
      <c r="PKW178" s="9"/>
      <c r="PLB178" s="11"/>
      <c r="PLC178" s="8"/>
      <c r="PLD178" s="9"/>
      <c r="PLI178" s="11"/>
      <c r="PLJ178" s="8"/>
      <c r="PLK178" s="9"/>
      <c r="PLP178" s="11"/>
      <c r="PLQ178" s="8"/>
      <c r="PLR178" s="9"/>
      <c r="PLW178" s="11"/>
      <c r="PLX178" s="8"/>
      <c r="PLY178" s="9"/>
      <c r="PMD178" s="11"/>
      <c r="PME178" s="8"/>
      <c r="PMF178" s="9"/>
      <c r="PMK178" s="11"/>
      <c r="PML178" s="8"/>
      <c r="PMM178" s="9"/>
      <c r="PMR178" s="11"/>
      <c r="PMS178" s="8"/>
      <c r="PMT178" s="9"/>
      <c r="PMY178" s="11"/>
      <c r="PMZ178" s="8"/>
      <c r="PNA178" s="9"/>
      <c r="PNF178" s="11"/>
      <c r="PNG178" s="8"/>
      <c r="PNH178" s="9"/>
      <c r="PNM178" s="11"/>
      <c r="PNN178" s="8"/>
      <c r="PNO178" s="9"/>
      <c r="PNT178" s="11"/>
      <c r="PNU178" s="8"/>
      <c r="PNV178" s="9"/>
      <c r="POA178" s="11"/>
      <c r="POB178" s="8"/>
      <c r="POC178" s="9"/>
      <c r="POH178" s="11"/>
      <c r="POI178" s="8"/>
      <c r="POJ178" s="9"/>
      <c r="POO178" s="11"/>
      <c r="POP178" s="8"/>
      <c r="POQ178" s="9"/>
      <c r="POV178" s="11"/>
      <c r="POW178" s="8"/>
      <c r="POX178" s="9"/>
      <c r="PPC178" s="11"/>
      <c r="PPD178" s="8"/>
      <c r="PPE178" s="9"/>
      <c r="PPJ178" s="11"/>
      <c r="PPK178" s="8"/>
      <c r="PPL178" s="9"/>
      <c r="PPQ178" s="11"/>
      <c r="PPR178" s="8"/>
      <c r="PPS178" s="9"/>
      <c r="PPX178" s="11"/>
      <c r="PPY178" s="8"/>
      <c r="PPZ178" s="9"/>
      <c r="PQE178" s="11"/>
      <c r="PQF178" s="8"/>
      <c r="PQG178" s="9"/>
      <c r="PQL178" s="11"/>
      <c r="PQM178" s="8"/>
      <c r="PQN178" s="9"/>
      <c r="PQS178" s="11"/>
      <c r="PQT178" s="8"/>
      <c r="PQU178" s="9"/>
      <c r="PQZ178" s="11"/>
      <c r="PRA178" s="8"/>
      <c r="PRB178" s="9"/>
      <c r="PRG178" s="11"/>
      <c r="PRH178" s="8"/>
      <c r="PRI178" s="9"/>
      <c r="PRN178" s="11"/>
      <c r="PRO178" s="8"/>
      <c r="PRP178" s="9"/>
      <c r="PRU178" s="11"/>
      <c r="PRV178" s="8"/>
      <c r="PRW178" s="9"/>
      <c r="PSB178" s="11"/>
      <c r="PSC178" s="8"/>
      <c r="PSD178" s="9"/>
      <c r="PSI178" s="11"/>
      <c r="PSJ178" s="8"/>
      <c r="PSK178" s="9"/>
      <c r="PSP178" s="11"/>
      <c r="PSQ178" s="8"/>
      <c r="PSR178" s="9"/>
      <c r="PSW178" s="11"/>
      <c r="PSX178" s="8"/>
      <c r="PSY178" s="9"/>
      <c r="PTD178" s="11"/>
      <c r="PTE178" s="8"/>
      <c r="PTF178" s="9"/>
      <c r="PTK178" s="11"/>
      <c r="PTL178" s="8"/>
      <c r="PTM178" s="9"/>
      <c r="PTR178" s="11"/>
      <c r="PTS178" s="8"/>
      <c r="PTT178" s="9"/>
      <c r="PTY178" s="11"/>
      <c r="PTZ178" s="8"/>
      <c r="PUA178" s="9"/>
      <c r="PUF178" s="11"/>
      <c r="PUG178" s="8"/>
      <c r="PUH178" s="9"/>
      <c r="PUM178" s="11"/>
      <c r="PUN178" s="8"/>
      <c r="PUO178" s="9"/>
      <c r="PUT178" s="11"/>
      <c r="PUU178" s="8"/>
      <c r="PUV178" s="9"/>
      <c r="PVA178" s="11"/>
      <c r="PVB178" s="8"/>
      <c r="PVC178" s="9"/>
      <c r="PVH178" s="11"/>
      <c r="PVI178" s="8"/>
      <c r="PVJ178" s="9"/>
      <c r="PVO178" s="11"/>
      <c r="PVP178" s="8"/>
      <c r="PVQ178" s="9"/>
      <c r="PVV178" s="11"/>
      <c r="PVW178" s="8"/>
      <c r="PVX178" s="9"/>
      <c r="PWC178" s="11"/>
      <c r="PWD178" s="8"/>
      <c r="PWE178" s="9"/>
      <c r="PWJ178" s="11"/>
      <c r="PWK178" s="8"/>
      <c r="PWL178" s="9"/>
      <c r="PWQ178" s="11"/>
      <c r="PWR178" s="8"/>
      <c r="PWS178" s="9"/>
      <c r="PWX178" s="11"/>
      <c r="PWY178" s="8"/>
      <c r="PWZ178" s="9"/>
      <c r="PXE178" s="11"/>
      <c r="PXF178" s="8"/>
      <c r="PXG178" s="9"/>
      <c r="PXL178" s="11"/>
      <c r="PXM178" s="8"/>
      <c r="PXN178" s="9"/>
      <c r="PXS178" s="11"/>
      <c r="PXT178" s="8"/>
      <c r="PXU178" s="9"/>
      <c r="PXZ178" s="11"/>
      <c r="PYA178" s="8"/>
      <c r="PYB178" s="9"/>
      <c r="PYG178" s="11"/>
      <c r="PYH178" s="8"/>
      <c r="PYI178" s="9"/>
      <c r="PYN178" s="11"/>
      <c r="PYO178" s="8"/>
      <c r="PYP178" s="9"/>
      <c r="PYU178" s="11"/>
      <c r="PYV178" s="8"/>
      <c r="PYW178" s="9"/>
      <c r="PZB178" s="11"/>
      <c r="PZC178" s="8"/>
      <c r="PZD178" s="9"/>
      <c r="PZI178" s="11"/>
      <c r="PZJ178" s="8"/>
      <c r="PZK178" s="9"/>
      <c r="PZP178" s="11"/>
      <c r="PZQ178" s="8"/>
      <c r="PZR178" s="9"/>
      <c r="PZW178" s="11"/>
      <c r="PZX178" s="8"/>
      <c r="PZY178" s="9"/>
      <c r="QAD178" s="11"/>
      <c r="QAE178" s="8"/>
      <c r="QAF178" s="9"/>
      <c r="QAK178" s="11"/>
      <c r="QAL178" s="8"/>
      <c r="QAM178" s="9"/>
      <c r="QAR178" s="11"/>
      <c r="QAS178" s="8"/>
      <c r="QAT178" s="9"/>
      <c r="QAY178" s="11"/>
      <c r="QAZ178" s="8"/>
      <c r="QBA178" s="9"/>
      <c r="QBF178" s="11"/>
      <c r="QBG178" s="8"/>
      <c r="QBH178" s="9"/>
      <c r="QBM178" s="11"/>
      <c r="QBN178" s="8"/>
      <c r="QBO178" s="9"/>
      <c r="QBT178" s="11"/>
      <c r="QBU178" s="8"/>
      <c r="QBV178" s="9"/>
      <c r="QCA178" s="11"/>
      <c r="QCB178" s="8"/>
      <c r="QCC178" s="9"/>
      <c r="QCH178" s="11"/>
      <c r="QCI178" s="8"/>
      <c r="QCJ178" s="9"/>
      <c r="QCO178" s="11"/>
      <c r="QCP178" s="8"/>
      <c r="QCQ178" s="9"/>
      <c r="QCV178" s="11"/>
      <c r="QCW178" s="8"/>
      <c r="QCX178" s="9"/>
      <c r="QDC178" s="11"/>
      <c r="QDD178" s="8"/>
      <c r="QDE178" s="9"/>
      <c r="QDJ178" s="11"/>
      <c r="QDK178" s="8"/>
      <c r="QDL178" s="9"/>
      <c r="QDQ178" s="11"/>
      <c r="QDR178" s="8"/>
      <c r="QDS178" s="9"/>
      <c r="QDX178" s="11"/>
      <c r="QDY178" s="8"/>
      <c r="QDZ178" s="9"/>
      <c r="QEE178" s="11"/>
      <c r="QEF178" s="8"/>
      <c r="QEG178" s="9"/>
      <c r="QEL178" s="11"/>
      <c r="QEM178" s="8"/>
      <c r="QEN178" s="9"/>
      <c r="QES178" s="11"/>
      <c r="QET178" s="8"/>
      <c r="QEU178" s="9"/>
      <c r="QEZ178" s="11"/>
      <c r="QFA178" s="8"/>
      <c r="QFB178" s="9"/>
      <c r="QFG178" s="11"/>
      <c r="QFH178" s="8"/>
      <c r="QFI178" s="9"/>
      <c r="QFN178" s="11"/>
      <c r="QFO178" s="8"/>
      <c r="QFP178" s="9"/>
      <c r="QFU178" s="11"/>
      <c r="QFV178" s="8"/>
      <c r="QFW178" s="9"/>
      <c r="QGB178" s="11"/>
      <c r="QGC178" s="8"/>
      <c r="QGD178" s="9"/>
      <c r="QGI178" s="11"/>
      <c r="QGJ178" s="8"/>
      <c r="QGK178" s="9"/>
      <c r="QGP178" s="11"/>
      <c r="QGQ178" s="8"/>
      <c r="QGR178" s="9"/>
      <c r="QGW178" s="11"/>
      <c r="QGX178" s="8"/>
      <c r="QGY178" s="9"/>
      <c r="QHD178" s="11"/>
      <c r="QHE178" s="8"/>
      <c r="QHF178" s="9"/>
      <c r="QHK178" s="11"/>
      <c r="QHL178" s="8"/>
      <c r="QHM178" s="9"/>
      <c r="QHR178" s="11"/>
      <c r="QHS178" s="8"/>
      <c r="QHT178" s="9"/>
      <c r="QHY178" s="11"/>
      <c r="QHZ178" s="8"/>
      <c r="QIA178" s="9"/>
      <c r="QIF178" s="11"/>
      <c r="QIG178" s="8"/>
      <c r="QIH178" s="9"/>
      <c r="QIM178" s="11"/>
      <c r="QIN178" s="8"/>
      <c r="QIO178" s="9"/>
      <c r="QIT178" s="11"/>
      <c r="QIU178" s="8"/>
      <c r="QIV178" s="9"/>
      <c r="QJA178" s="11"/>
      <c r="QJB178" s="8"/>
      <c r="QJC178" s="9"/>
      <c r="QJH178" s="11"/>
      <c r="QJI178" s="8"/>
      <c r="QJJ178" s="9"/>
      <c r="QJO178" s="11"/>
      <c r="QJP178" s="8"/>
      <c r="QJQ178" s="9"/>
      <c r="QJV178" s="11"/>
      <c r="QJW178" s="8"/>
      <c r="QJX178" s="9"/>
      <c r="QKC178" s="11"/>
      <c r="QKD178" s="8"/>
      <c r="QKE178" s="9"/>
      <c r="QKJ178" s="11"/>
      <c r="QKK178" s="8"/>
      <c r="QKL178" s="9"/>
      <c r="QKQ178" s="11"/>
      <c r="QKR178" s="8"/>
      <c r="QKS178" s="9"/>
      <c r="QKX178" s="11"/>
      <c r="QKY178" s="8"/>
      <c r="QKZ178" s="9"/>
      <c r="QLE178" s="11"/>
      <c r="QLF178" s="8"/>
      <c r="QLG178" s="9"/>
      <c r="QLL178" s="11"/>
      <c r="QLM178" s="8"/>
      <c r="QLN178" s="9"/>
      <c r="QLS178" s="11"/>
      <c r="QLT178" s="8"/>
      <c r="QLU178" s="9"/>
      <c r="QLZ178" s="11"/>
      <c r="QMA178" s="8"/>
      <c r="QMB178" s="9"/>
      <c r="QMG178" s="11"/>
      <c r="QMH178" s="8"/>
      <c r="QMI178" s="9"/>
      <c r="QMN178" s="11"/>
      <c r="QMO178" s="8"/>
      <c r="QMP178" s="9"/>
      <c r="QMU178" s="11"/>
      <c r="QMV178" s="8"/>
      <c r="QMW178" s="9"/>
      <c r="QNB178" s="11"/>
      <c r="QNC178" s="8"/>
      <c r="QND178" s="9"/>
      <c r="QNI178" s="11"/>
      <c r="QNJ178" s="8"/>
      <c r="QNK178" s="9"/>
      <c r="QNP178" s="11"/>
      <c r="QNQ178" s="8"/>
      <c r="QNR178" s="9"/>
      <c r="QNW178" s="11"/>
      <c r="QNX178" s="8"/>
      <c r="QNY178" s="9"/>
      <c r="QOD178" s="11"/>
      <c r="QOE178" s="8"/>
      <c r="QOF178" s="9"/>
      <c r="QOK178" s="11"/>
      <c r="QOL178" s="8"/>
      <c r="QOM178" s="9"/>
      <c r="QOR178" s="11"/>
      <c r="QOS178" s="8"/>
      <c r="QOT178" s="9"/>
      <c r="QOY178" s="11"/>
      <c r="QOZ178" s="8"/>
      <c r="QPA178" s="9"/>
      <c r="QPF178" s="11"/>
      <c r="QPG178" s="8"/>
      <c r="QPH178" s="9"/>
      <c r="QPM178" s="11"/>
      <c r="QPN178" s="8"/>
      <c r="QPO178" s="9"/>
      <c r="QPT178" s="11"/>
      <c r="QPU178" s="8"/>
      <c r="QPV178" s="9"/>
      <c r="QQA178" s="11"/>
      <c r="QQB178" s="8"/>
      <c r="QQC178" s="9"/>
      <c r="QQH178" s="11"/>
      <c r="QQI178" s="8"/>
      <c r="QQJ178" s="9"/>
      <c r="QQO178" s="11"/>
      <c r="QQP178" s="8"/>
      <c r="QQQ178" s="9"/>
      <c r="QQV178" s="11"/>
      <c r="QQW178" s="8"/>
      <c r="QQX178" s="9"/>
      <c r="QRC178" s="11"/>
      <c r="QRD178" s="8"/>
      <c r="QRE178" s="9"/>
      <c r="QRJ178" s="11"/>
      <c r="QRK178" s="8"/>
      <c r="QRL178" s="9"/>
      <c r="QRQ178" s="11"/>
      <c r="QRR178" s="8"/>
      <c r="QRS178" s="9"/>
      <c r="QRX178" s="11"/>
      <c r="QRY178" s="8"/>
      <c r="QRZ178" s="9"/>
      <c r="QSE178" s="11"/>
      <c r="QSF178" s="8"/>
      <c r="QSG178" s="9"/>
      <c r="QSL178" s="11"/>
      <c r="QSM178" s="8"/>
      <c r="QSN178" s="9"/>
      <c r="QSS178" s="11"/>
      <c r="QST178" s="8"/>
      <c r="QSU178" s="9"/>
      <c r="QSZ178" s="11"/>
      <c r="QTA178" s="8"/>
      <c r="QTB178" s="9"/>
      <c r="QTG178" s="11"/>
      <c r="QTH178" s="8"/>
      <c r="QTI178" s="9"/>
      <c r="QTN178" s="11"/>
      <c r="QTO178" s="8"/>
      <c r="QTP178" s="9"/>
      <c r="QTU178" s="11"/>
      <c r="QTV178" s="8"/>
      <c r="QTW178" s="9"/>
      <c r="QUB178" s="11"/>
      <c r="QUC178" s="8"/>
      <c r="QUD178" s="9"/>
      <c r="QUI178" s="11"/>
      <c r="QUJ178" s="8"/>
      <c r="QUK178" s="9"/>
      <c r="QUP178" s="11"/>
      <c r="QUQ178" s="8"/>
      <c r="QUR178" s="9"/>
      <c r="QUW178" s="11"/>
      <c r="QUX178" s="8"/>
      <c r="QUY178" s="9"/>
      <c r="QVD178" s="11"/>
      <c r="QVE178" s="8"/>
      <c r="QVF178" s="9"/>
      <c r="QVK178" s="11"/>
      <c r="QVL178" s="8"/>
      <c r="QVM178" s="9"/>
      <c r="QVR178" s="11"/>
      <c r="QVS178" s="8"/>
      <c r="QVT178" s="9"/>
      <c r="QVY178" s="11"/>
      <c r="QVZ178" s="8"/>
      <c r="QWA178" s="9"/>
      <c r="QWF178" s="11"/>
      <c r="QWG178" s="8"/>
      <c r="QWH178" s="9"/>
      <c r="QWM178" s="11"/>
      <c r="QWN178" s="8"/>
      <c r="QWO178" s="9"/>
      <c r="QWT178" s="11"/>
      <c r="QWU178" s="8"/>
      <c r="QWV178" s="9"/>
      <c r="QXA178" s="11"/>
      <c r="QXB178" s="8"/>
      <c r="QXC178" s="9"/>
      <c r="QXH178" s="11"/>
      <c r="QXI178" s="8"/>
      <c r="QXJ178" s="9"/>
      <c r="QXO178" s="11"/>
      <c r="QXP178" s="8"/>
      <c r="QXQ178" s="9"/>
      <c r="QXV178" s="11"/>
      <c r="QXW178" s="8"/>
      <c r="QXX178" s="9"/>
      <c r="QYC178" s="11"/>
      <c r="QYD178" s="8"/>
      <c r="QYE178" s="9"/>
      <c r="QYJ178" s="11"/>
      <c r="QYK178" s="8"/>
      <c r="QYL178" s="9"/>
      <c r="QYQ178" s="11"/>
      <c r="QYR178" s="8"/>
      <c r="QYS178" s="9"/>
      <c r="QYX178" s="11"/>
      <c r="QYY178" s="8"/>
      <c r="QYZ178" s="9"/>
      <c r="QZE178" s="11"/>
      <c r="QZF178" s="8"/>
      <c r="QZG178" s="9"/>
      <c r="QZL178" s="11"/>
      <c r="QZM178" s="8"/>
      <c r="QZN178" s="9"/>
      <c r="QZS178" s="11"/>
      <c r="QZT178" s="8"/>
      <c r="QZU178" s="9"/>
      <c r="QZZ178" s="11"/>
      <c r="RAA178" s="8"/>
      <c r="RAB178" s="9"/>
      <c r="RAG178" s="11"/>
      <c r="RAH178" s="8"/>
      <c r="RAI178" s="9"/>
      <c r="RAN178" s="11"/>
      <c r="RAO178" s="8"/>
      <c r="RAP178" s="9"/>
      <c r="RAU178" s="11"/>
      <c r="RAV178" s="8"/>
      <c r="RAW178" s="9"/>
      <c r="RBB178" s="11"/>
      <c r="RBC178" s="8"/>
      <c r="RBD178" s="9"/>
      <c r="RBI178" s="11"/>
      <c r="RBJ178" s="8"/>
      <c r="RBK178" s="9"/>
      <c r="RBP178" s="11"/>
      <c r="RBQ178" s="8"/>
      <c r="RBR178" s="9"/>
      <c r="RBW178" s="11"/>
      <c r="RBX178" s="8"/>
      <c r="RBY178" s="9"/>
      <c r="RCD178" s="11"/>
      <c r="RCE178" s="8"/>
      <c r="RCF178" s="9"/>
      <c r="RCK178" s="11"/>
      <c r="RCL178" s="8"/>
      <c r="RCM178" s="9"/>
      <c r="RCR178" s="11"/>
      <c r="RCS178" s="8"/>
      <c r="RCT178" s="9"/>
      <c r="RCY178" s="11"/>
      <c r="RCZ178" s="8"/>
      <c r="RDA178" s="9"/>
      <c r="RDF178" s="11"/>
      <c r="RDG178" s="8"/>
      <c r="RDH178" s="9"/>
      <c r="RDM178" s="11"/>
      <c r="RDN178" s="8"/>
      <c r="RDO178" s="9"/>
      <c r="RDT178" s="11"/>
      <c r="RDU178" s="8"/>
      <c r="RDV178" s="9"/>
      <c r="REA178" s="11"/>
      <c r="REB178" s="8"/>
      <c r="REC178" s="9"/>
      <c r="REH178" s="11"/>
      <c r="REI178" s="8"/>
      <c r="REJ178" s="9"/>
      <c r="REO178" s="11"/>
      <c r="REP178" s="8"/>
      <c r="REQ178" s="9"/>
      <c r="REV178" s="11"/>
      <c r="REW178" s="8"/>
      <c r="REX178" s="9"/>
      <c r="RFC178" s="11"/>
      <c r="RFD178" s="8"/>
      <c r="RFE178" s="9"/>
      <c r="RFJ178" s="11"/>
      <c r="RFK178" s="8"/>
      <c r="RFL178" s="9"/>
      <c r="RFQ178" s="11"/>
      <c r="RFR178" s="8"/>
      <c r="RFS178" s="9"/>
      <c r="RFX178" s="11"/>
      <c r="RFY178" s="8"/>
      <c r="RFZ178" s="9"/>
      <c r="RGE178" s="11"/>
      <c r="RGF178" s="8"/>
      <c r="RGG178" s="9"/>
      <c r="RGL178" s="11"/>
      <c r="RGM178" s="8"/>
      <c r="RGN178" s="9"/>
      <c r="RGS178" s="11"/>
      <c r="RGT178" s="8"/>
      <c r="RGU178" s="9"/>
      <c r="RGZ178" s="11"/>
      <c r="RHA178" s="8"/>
      <c r="RHB178" s="9"/>
      <c r="RHG178" s="11"/>
      <c r="RHH178" s="8"/>
      <c r="RHI178" s="9"/>
      <c r="RHN178" s="11"/>
      <c r="RHO178" s="8"/>
      <c r="RHP178" s="9"/>
      <c r="RHU178" s="11"/>
      <c r="RHV178" s="8"/>
      <c r="RHW178" s="9"/>
      <c r="RIB178" s="11"/>
      <c r="RIC178" s="8"/>
      <c r="RID178" s="9"/>
      <c r="RII178" s="11"/>
      <c r="RIJ178" s="8"/>
      <c r="RIK178" s="9"/>
      <c r="RIP178" s="11"/>
      <c r="RIQ178" s="8"/>
      <c r="RIR178" s="9"/>
      <c r="RIW178" s="11"/>
      <c r="RIX178" s="8"/>
      <c r="RIY178" s="9"/>
      <c r="RJD178" s="11"/>
      <c r="RJE178" s="8"/>
      <c r="RJF178" s="9"/>
      <c r="RJK178" s="11"/>
      <c r="RJL178" s="8"/>
      <c r="RJM178" s="9"/>
      <c r="RJR178" s="11"/>
      <c r="RJS178" s="8"/>
      <c r="RJT178" s="9"/>
      <c r="RJY178" s="11"/>
      <c r="RJZ178" s="8"/>
      <c r="RKA178" s="9"/>
      <c r="RKF178" s="11"/>
      <c r="RKG178" s="8"/>
      <c r="RKH178" s="9"/>
      <c r="RKM178" s="11"/>
      <c r="RKN178" s="8"/>
      <c r="RKO178" s="9"/>
      <c r="RKT178" s="11"/>
      <c r="RKU178" s="8"/>
      <c r="RKV178" s="9"/>
      <c r="RLA178" s="11"/>
      <c r="RLB178" s="8"/>
      <c r="RLC178" s="9"/>
      <c r="RLH178" s="11"/>
      <c r="RLI178" s="8"/>
      <c r="RLJ178" s="9"/>
      <c r="RLO178" s="11"/>
      <c r="RLP178" s="8"/>
      <c r="RLQ178" s="9"/>
      <c r="RLV178" s="11"/>
      <c r="RLW178" s="8"/>
      <c r="RLX178" s="9"/>
      <c r="RMC178" s="11"/>
      <c r="RMD178" s="8"/>
      <c r="RME178" s="9"/>
      <c r="RMJ178" s="11"/>
      <c r="RMK178" s="8"/>
      <c r="RML178" s="9"/>
      <c r="RMQ178" s="11"/>
      <c r="RMR178" s="8"/>
      <c r="RMS178" s="9"/>
      <c r="RMX178" s="11"/>
      <c r="RMY178" s="8"/>
      <c r="RMZ178" s="9"/>
      <c r="RNE178" s="11"/>
      <c r="RNF178" s="8"/>
      <c r="RNG178" s="9"/>
      <c r="RNL178" s="11"/>
      <c r="RNM178" s="8"/>
      <c r="RNN178" s="9"/>
      <c r="RNS178" s="11"/>
      <c r="RNT178" s="8"/>
      <c r="RNU178" s="9"/>
      <c r="RNZ178" s="11"/>
      <c r="ROA178" s="8"/>
      <c r="ROB178" s="9"/>
      <c r="ROG178" s="11"/>
      <c r="ROH178" s="8"/>
      <c r="ROI178" s="9"/>
      <c r="RON178" s="11"/>
      <c r="ROO178" s="8"/>
      <c r="ROP178" s="9"/>
      <c r="ROU178" s="11"/>
      <c r="ROV178" s="8"/>
      <c r="ROW178" s="9"/>
      <c r="RPB178" s="11"/>
      <c r="RPC178" s="8"/>
      <c r="RPD178" s="9"/>
      <c r="RPI178" s="11"/>
      <c r="RPJ178" s="8"/>
      <c r="RPK178" s="9"/>
      <c r="RPP178" s="11"/>
      <c r="RPQ178" s="8"/>
      <c r="RPR178" s="9"/>
      <c r="RPW178" s="11"/>
      <c r="RPX178" s="8"/>
      <c r="RPY178" s="9"/>
      <c r="RQD178" s="11"/>
      <c r="RQE178" s="8"/>
      <c r="RQF178" s="9"/>
      <c r="RQK178" s="11"/>
      <c r="RQL178" s="8"/>
      <c r="RQM178" s="9"/>
      <c r="RQR178" s="11"/>
      <c r="RQS178" s="8"/>
      <c r="RQT178" s="9"/>
      <c r="RQY178" s="11"/>
      <c r="RQZ178" s="8"/>
      <c r="RRA178" s="9"/>
      <c r="RRF178" s="11"/>
      <c r="RRG178" s="8"/>
      <c r="RRH178" s="9"/>
      <c r="RRM178" s="11"/>
      <c r="RRN178" s="8"/>
      <c r="RRO178" s="9"/>
      <c r="RRT178" s="11"/>
      <c r="RRU178" s="8"/>
      <c r="RRV178" s="9"/>
      <c r="RSA178" s="11"/>
      <c r="RSB178" s="8"/>
      <c r="RSC178" s="9"/>
      <c r="RSH178" s="11"/>
      <c r="RSI178" s="8"/>
      <c r="RSJ178" s="9"/>
      <c r="RSO178" s="11"/>
      <c r="RSP178" s="8"/>
      <c r="RSQ178" s="9"/>
      <c r="RSV178" s="11"/>
      <c r="RSW178" s="8"/>
      <c r="RSX178" s="9"/>
      <c r="RTC178" s="11"/>
      <c r="RTD178" s="8"/>
      <c r="RTE178" s="9"/>
      <c r="RTJ178" s="11"/>
      <c r="RTK178" s="8"/>
      <c r="RTL178" s="9"/>
      <c r="RTQ178" s="11"/>
      <c r="RTR178" s="8"/>
      <c r="RTS178" s="9"/>
      <c r="RTX178" s="11"/>
      <c r="RTY178" s="8"/>
      <c r="RTZ178" s="9"/>
      <c r="RUE178" s="11"/>
      <c r="RUF178" s="8"/>
      <c r="RUG178" s="9"/>
      <c r="RUL178" s="11"/>
      <c r="RUM178" s="8"/>
      <c r="RUN178" s="9"/>
      <c r="RUS178" s="11"/>
      <c r="RUT178" s="8"/>
      <c r="RUU178" s="9"/>
      <c r="RUZ178" s="11"/>
      <c r="RVA178" s="8"/>
      <c r="RVB178" s="9"/>
      <c r="RVG178" s="11"/>
      <c r="RVH178" s="8"/>
      <c r="RVI178" s="9"/>
      <c r="RVN178" s="11"/>
      <c r="RVO178" s="8"/>
      <c r="RVP178" s="9"/>
      <c r="RVU178" s="11"/>
      <c r="RVV178" s="8"/>
      <c r="RVW178" s="9"/>
      <c r="RWB178" s="11"/>
      <c r="RWC178" s="8"/>
      <c r="RWD178" s="9"/>
      <c r="RWI178" s="11"/>
      <c r="RWJ178" s="8"/>
      <c r="RWK178" s="9"/>
      <c r="RWP178" s="11"/>
      <c r="RWQ178" s="8"/>
      <c r="RWR178" s="9"/>
      <c r="RWW178" s="11"/>
      <c r="RWX178" s="8"/>
      <c r="RWY178" s="9"/>
      <c r="RXD178" s="11"/>
      <c r="RXE178" s="8"/>
      <c r="RXF178" s="9"/>
      <c r="RXK178" s="11"/>
      <c r="RXL178" s="8"/>
      <c r="RXM178" s="9"/>
      <c r="RXR178" s="11"/>
      <c r="RXS178" s="8"/>
      <c r="RXT178" s="9"/>
      <c r="RXY178" s="11"/>
      <c r="RXZ178" s="8"/>
      <c r="RYA178" s="9"/>
      <c r="RYF178" s="11"/>
      <c r="RYG178" s="8"/>
      <c r="RYH178" s="9"/>
      <c r="RYM178" s="11"/>
      <c r="RYN178" s="8"/>
      <c r="RYO178" s="9"/>
      <c r="RYT178" s="11"/>
      <c r="RYU178" s="8"/>
      <c r="RYV178" s="9"/>
      <c r="RZA178" s="11"/>
      <c r="RZB178" s="8"/>
      <c r="RZC178" s="9"/>
      <c r="RZH178" s="11"/>
      <c r="RZI178" s="8"/>
      <c r="RZJ178" s="9"/>
      <c r="RZO178" s="11"/>
      <c r="RZP178" s="8"/>
      <c r="RZQ178" s="9"/>
      <c r="RZV178" s="11"/>
      <c r="RZW178" s="8"/>
      <c r="RZX178" s="9"/>
      <c r="SAC178" s="11"/>
      <c r="SAD178" s="8"/>
      <c r="SAE178" s="9"/>
      <c r="SAJ178" s="11"/>
      <c r="SAK178" s="8"/>
      <c r="SAL178" s="9"/>
      <c r="SAQ178" s="11"/>
      <c r="SAR178" s="8"/>
      <c r="SAS178" s="9"/>
      <c r="SAX178" s="11"/>
      <c r="SAY178" s="8"/>
      <c r="SAZ178" s="9"/>
      <c r="SBE178" s="11"/>
      <c r="SBF178" s="8"/>
      <c r="SBG178" s="9"/>
      <c r="SBL178" s="11"/>
      <c r="SBM178" s="8"/>
      <c r="SBN178" s="9"/>
      <c r="SBS178" s="11"/>
      <c r="SBT178" s="8"/>
      <c r="SBU178" s="9"/>
      <c r="SBZ178" s="11"/>
      <c r="SCA178" s="8"/>
      <c r="SCB178" s="9"/>
      <c r="SCG178" s="11"/>
      <c r="SCH178" s="8"/>
      <c r="SCI178" s="9"/>
      <c r="SCN178" s="11"/>
      <c r="SCO178" s="8"/>
      <c r="SCP178" s="9"/>
      <c r="SCU178" s="11"/>
      <c r="SCV178" s="8"/>
      <c r="SCW178" s="9"/>
      <c r="SDB178" s="11"/>
      <c r="SDC178" s="8"/>
      <c r="SDD178" s="9"/>
      <c r="SDI178" s="11"/>
      <c r="SDJ178" s="8"/>
      <c r="SDK178" s="9"/>
      <c r="SDP178" s="11"/>
      <c r="SDQ178" s="8"/>
      <c r="SDR178" s="9"/>
      <c r="SDW178" s="11"/>
      <c r="SDX178" s="8"/>
      <c r="SDY178" s="9"/>
      <c r="SED178" s="11"/>
      <c r="SEE178" s="8"/>
      <c r="SEF178" s="9"/>
      <c r="SEK178" s="11"/>
      <c r="SEL178" s="8"/>
      <c r="SEM178" s="9"/>
      <c r="SER178" s="11"/>
      <c r="SES178" s="8"/>
      <c r="SET178" s="9"/>
      <c r="SEY178" s="11"/>
      <c r="SEZ178" s="8"/>
      <c r="SFA178" s="9"/>
      <c r="SFF178" s="11"/>
      <c r="SFG178" s="8"/>
      <c r="SFH178" s="9"/>
      <c r="SFM178" s="11"/>
      <c r="SFN178" s="8"/>
      <c r="SFO178" s="9"/>
      <c r="SFT178" s="11"/>
      <c r="SFU178" s="8"/>
      <c r="SFV178" s="9"/>
      <c r="SGA178" s="11"/>
      <c r="SGB178" s="8"/>
      <c r="SGC178" s="9"/>
      <c r="SGH178" s="11"/>
      <c r="SGI178" s="8"/>
      <c r="SGJ178" s="9"/>
      <c r="SGO178" s="11"/>
      <c r="SGP178" s="8"/>
      <c r="SGQ178" s="9"/>
      <c r="SGV178" s="11"/>
      <c r="SGW178" s="8"/>
      <c r="SGX178" s="9"/>
      <c r="SHC178" s="11"/>
      <c r="SHD178" s="8"/>
      <c r="SHE178" s="9"/>
      <c r="SHJ178" s="11"/>
      <c r="SHK178" s="8"/>
      <c r="SHL178" s="9"/>
      <c r="SHQ178" s="11"/>
      <c r="SHR178" s="8"/>
      <c r="SHS178" s="9"/>
      <c r="SHX178" s="11"/>
      <c r="SHY178" s="8"/>
      <c r="SHZ178" s="9"/>
      <c r="SIE178" s="11"/>
      <c r="SIF178" s="8"/>
      <c r="SIG178" s="9"/>
      <c r="SIL178" s="11"/>
      <c r="SIM178" s="8"/>
      <c r="SIN178" s="9"/>
      <c r="SIS178" s="11"/>
      <c r="SIT178" s="8"/>
      <c r="SIU178" s="9"/>
      <c r="SIZ178" s="11"/>
      <c r="SJA178" s="8"/>
      <c r="SJB178" s="9"/>
      <c r="SJG178" s="11"/>
      <c r="SJH178" s="8"/>
      <c r="SJI178" s="9"/>
      <c r="SJN178" s="11"/>
      <c r="SJO178" s="8"/>
      <c r="SJP178" s="9"/>
      <c r="SJU178" s="11"/>
      <c r="SJV178" s="8"/>
      <c r="SJW178" s="9"/>
      <c r="SKB178" s="11"/>
      <c r="SKC178" s="8"/>
      <c r="SKD178" s="9"/>
      <c r="SKI178" s="11"/>
      <c r="SKJ178" s="8"/>
      <c r="SKK178" s="9"/>
      <c r="SKP178" s="11"/>
      <c r="SKQ178" s="8"/>
      <c r="SKR178" s="9"/>
      <c r="SKW178" s="11"/>
      <c r="SKX178" s="8"/>
      <c r="SKY178" s="9"/>
      <c r="SLD178" s="11"/>
      <c r="SLE178" s="8"/>
      <c r="SLF178" s="9"/>
      <c r="SLK178" s="11"/>
      <c r="SLL178" s="8"/>
      <c r="SLM178" s="9"/>
      <c r="SLR178" s="11"/>
      <c r="SLS178" s="8"/>
      <c r="SLT178" s="9"/>
      <c r="SLY178" s="11"/>
      <c r="SLZ178" s="8"/>
      <c r="SMA178" s="9"/>
      <c r="SMF178" s="11"/>
      <c r="SMG178" s="8"/>
      <c r="SMH178" s="9"/>
      <c r="SMM178" s="11"/>
      <c r="SMN178" s="8"/>
      <c r="SMO178" s="9"/>
      <c r="SMT178" s="11"/>
      <c r="SMU178" s="8"/>
      <c r="SMV178" s="9"/>
      <c r="SNA178" s="11"/>
      <c r="SNB178" s="8"/>
      <c r="SNC178" s="9"/>
      <c r="SNH178" s="11"/>
      <c r="SNI178" s="8"/>
      <c r="SNJ178" s="9"/>
      <c r="SNO178" s="11"/>
      <c r="SNP178" s="8"/>
      <c r="SNQ178" s="9"/>
      <c r="SNV178" s="11"/>
      <c r="SNW178" s="8"/>
      <c r="SNX178" s="9"/>
      <c r="SOC178" s="11"/>
      <c r="SOD178" s="8"/>
      <c r="SOE178" s="9"/>
      <c r="SOJ178" s="11"/>
      <c r="SOK178" s="8"/>
      <c r="SOL178" s="9"/>
      <c r="SOQ178" s="11"/>
      <c r="SOR178" s="8"/>
      <c r="SOS178" s="9"/>
      <c r="SOX178" s="11"/>
      <c r="SOY178" s="8"/>
      <c r="SOZ178" s="9"/>
      <c r="SPE178" s="11"/>
      <c r="SPF178" s="8"/>
      <c r="SPG178" s="9"/>
      <c r="SPL178" s="11"/>
      <c r="SPM178" s="8"/>
      <c r="SPN178" s="9"/>
      <c r="SPS178" s="11"/>
      <c r="SPT178" s="8"/>
      <c r="SPU178" s="9"/>
      <c r="SPZ178" s="11"/>
      <c r="SQA178" s="8"/>
      <c r="SQB178" s="9"/>
      <c r="SQG178" s="11"/>
      <c r="SQH178" s="8"/>
      <c r="SQI178" s="9"/>
      <c r="SQN178" s="11"/>
      <c r="SQO178" s="8"/>
      <c r="SQP178" s="9"/>
      <c r="SQU178" s="11"/>
      <c r="SQV178" s="8"/>
      <c r="SQW178" s="9"/>
      <c r="SRB178" s="11"/>
      <c r="SRC178" s="8"/>
      <c r="SRD178" s="9"/>
      <c r="SRI178" s="11"/>
      <c r="SRJ178" s="8"/>
      <c r="SRK178" s="9"/>
      <c r="SRP178" s="11"/>
      <c r="SRQ178" s="8"/>
      <c r="SRR178" s="9"/>
      <c r="SRW178" s="11"/>
      <c r="SRX178" s="8"/>
      <c r="SRY178" s="9"/>
      <c r="SSD178" s="11"/>
      <c r="SSE178" s="8"/>
      <c r="SSF178" s="9"/>
      <c r="SSK178" s="11"/>
      <c r="SSL178" s="8"/>
      <c r="SSM178" s="9"/>
      <c r="SSR178" s="11"/>
      <c r="SSS178" s="8"/>
      <c r="SST178" s="9"/>
      <c r="SSY178" s="11"/>
      <c r="SSZ178" s="8"/>
      <c r="STA178" s="9"/>
      <c r="STF178" s="11"/>
      <c r="STG178" s="8"/>
      <c r="STH178" s="9"/>
      <c r="STM178" s="11"/>
      <c r="STN178" s="8"/>
      <c r="STO178" s="9"/>
      <c r="STT178" s="11"/>
      <c r="STU178" s="8"/>
      <c r="STV178" s="9"/>
      <c r="SUA178" s="11"/>
      <c r="SUB178" s="8"/>
      <c r="SUC178" s="9"/>
      <c r="SUH178" s="11"/>
      <c r="SUI178" s="8"/>
      <c r="SUJ178" s="9"/>
      <c r="SUO178" s="11"/>
      <c r="SUP178" s="8"/>
      <c r="SUQ178" s="9"/>
      <c r="SUV178" s="11"/>
      <c r="SUW178" s="8"/>
      <c r="SUX178" s="9"/>
      <c r="SVC178" s="11"/>
      <c r="SVD178" s="8"/>
      <c r="SVE178" s="9"/>
      <c r="SVJ178" s="11"/>
      <c r="SVK178" s="8"/>
      <c r="SVL178" s="9"/>
      <c r="SVQ178" s="11"/>
      <c r="SVR178" s="8"/>
      <c r="SVS178" s="9"/>
      <c r="SVX178" s="11"/>
      <c r="SVY178" s="8"/>
      <c r="SVZ178" s="9"/>
      <c r="SWE178" s="11"/>
      <c r="SWF178" s="8"/>
      <c r="SWG178" s="9"/>
      <c r="SWL178" s="11"/>
      <c r="SWM178" s="8"/>
      <c r="SWN178" s="9"/>
      <c r="SWS178" s="11"/>
      <c r="SWT178" s="8"/>
      <c r="SWU178" s="9"/>
      <c r="SWZ178" s="11"/>
      <c r="SXA178" s="8"/>
      <c r="SXB178" s="9"/>
      <c r="SXG178" s="11"/>
      <c r="SXH178" s="8"/>
      <c r="SXI178" s="9"/>
      <c r="SXN178" s="11"/>
      <c r="SXO178" s="8"/>
      <c r="SXP178" s="9"/>
      <c r="SXU178" s="11"/>
      <c r="SXV178" s="8"/>
      <c r="SXW178" s="9"/>
      <c r="SYB178" s="11"/>
      <c r="SYC178" s="8"/>
      <c r="SYD178" s="9"/>
      <c r="SYI178" s="11"/>
      <c r="SYJ178" s="8"/>
      <c r="SYK178" s="9"/>
      <c r="SYP178" s="11"/>
      <c r="SYQ178" s="8"/>
      <c r="SYR178" s="9"/>
      <c r="SYW178" s="11"/>
      <c r="SYX178" s="8"/>
      <c r="SYY178" s="9"/>
      <c r="SZD178" s="11"/>
      <c r="SZE178" s="8"/>
      <c r="SZF178" s="9"/>
      <c r="SZK178" s="11"/>
      <c r="SZL178" s="8"/>
      <c r="SZM178" s="9"/>
      <c r="SZR178" s="11"/>
      <c r="SZS178" s="8"/>
      <c r="SZT178" s="9"/>
      <c r="SZY178" s="11"/>
      <c r="SZZ178" s="8"/>
      <c r="TAA178" s="9"/>
      <c r="TAF178" s="11"/>
      <c r="TAG178" s="8"/>
      <c r="TAH178" s="9"/>
      <c r="TAM178" s="11"/>
      <c r="TAN178" s="8"/>
      <c r="TAO178" s="9"/>
      <c r="TAT178" s="11"/>
      <c r="TAU178" s="8"/>
      <c r="TAV178" s="9"/>
      <c r="TBA178" s="11"/>
      <c r="TBB178" s="8"/>
      <c r="TBC178" s="9"/>
      <c r="TBH178" s="11"/>
      <c r="TBI178" s="8"/>
      <c r="TBJ178" s="9"/>
      <c r="TBO178" s="11"/>
      <c r="TBP178" s="8"/>
      <c r="TBQ178" s="9"/>
      <c r="TBV178" s="11"/>
      <c r="TBW178" s="8"/>
      <c r="TBX178" s="9"/>
      <c r="TCC178" s="11"/>
      <c r="TCD178" s="8"/>
      <c r="TCE178" s="9"/>
      <c r="TCJ178" s="11"/>
      <c r="TCK178" s="8"/>
      <c r="TCL178" s="9"/>
      <c r="TCQ178" s="11"/>
      <c r="TCR178" s="8"/>
      <c r="TCS178" s="9"/>
      <c r="TCX178" s="11"/>
      <c r="TCY178" s="8"/>
      <c r="TCZ178" s="9"/>
      <c r="TDE178" s="11"/>
      <c r="TDF178" s="8"/>
      <c r="TDG178" s="9"/>
      <c r="TDL178" s="11"/>
      <c r="TDM178" s="8"/>
      <c r="TDN178" s="9"/>
      <c r="TDS178" s="11"/>
      <c r="TDT178" s="8"/>
      <c r="TDU178" s="9"/>
      <c r="TDZ178" s="11"/>
      <c r="TEA178" s="8"/>
      <c r="TEB178" s="9"/>
      <c r="TEG178" s="11"/>
      <c r="TEH178" s="8"/>
      <c r="TEI178" s="9"/>
      <c r="TEN178" s="11"/>
      <c r="TEO178" s="8"/>
      <c r="TEP178" s="9"/>
      <c r="TEU178" s="11"/>
      <c r="TEV178" s="8"/>
      <c r="TEW178" s="9"/>
      <c r="TFB178" s="11"/>
      <c r="TFC178" s="8"/>
      <c r="TFD178" s="9"/>
      <c r="TFI178" s="11"/>
      <c r="TFJ178" s="8"/>
      <c r="TFK178" s="9"/>
      <c r="TFP178" s="11"/>
      <c r="TFQ178" s="8"/>
      <c r="TFR178" s="9"/>
      <c r="TFW178" s="11"/>
      <c r="TFX178" s="8"/>
      <c r="TFY178" s="9"/>
      <c r="TGD178" s="11"/>
      <c r="TGE178" s="8"/>
      <c r="TGF178" s="9"/>
      <c r="TGK178" s="11"/>
      <c r="TGL178" s="8"/>
      <c r="TGM178" s="9"/>
      <c r="TGR178" s="11"/>
      <c r="TGS178" s="8"/>
      <c r="TGT178" s="9"/>
      <c r="TGY178" s="11"/>
      <c r="TGZ178" s="8"/>
      <c r="THA178" s="9"/>
      <c r="THF178" s="11"/>
      <c r="THG178" s="8"/>
      <c r="THH178" s="9"/>
      <c r="THM178" s="11"/>
      <c r="THN178" s="8"/>
      <c r="THO178" s="9"/>
      <c r="THT178" s="11"/>
      <c r="THU178" s="8"/>
      <c r="THV178" s="9"/>
      <c r="TIA178" s="11"/>
      <c r="TIB178" s="8"/>
      <c r="TIC178" s="9"/>
      <c r="TIH178" s="11"/>
      <c r="TII178" s="8"/>
      <c r="TIJ178" s="9"/>
      <c r="TIO178" s="11"/>
      <c r="TIP178" s="8"/>
      <c r="TIQ178" s="9"/>
      <c r="TIV178" s="11"/>
      <c r="TIW178" s="8"/>
      <c r="TIX178" s="9"/>
      <c r="TJC178" s="11"/>
      <c r="TJD178" s="8"/>
      <c r="TJE178" s="9"/>
      <c r="TJJ178" s="11"/>
      <c r="TJK178" s="8"/>
      <c r="TJL178" s="9"/>
      <c r="TJQ178" s="11"/>
      <c r="TJR178" s="8"/>
      <c r="TJS178" s="9"/>
      <c r="TJX178" s="11"/>
      <c r="TJY178" s="8"/>
      <c r="TJZ178" s="9"/>
      <c r="TKE178" s="11"/>
      <c r="TKF178" s="8"/>
      <c r="TKG178" s="9"/>
      <c r="TKL178" s="11"/>
      <c r="TKM178" s="8"/>
      <c r="TKN178" s="9"/>
      <c r="TKS178" s="11"/>
      <c r="TKT178" s="8"/>
      <c r="TKU178" s="9"/>
      <c r="TKZ178" s="11"/>
      <c r="TLA178" s="8"/>
      <c r="TLB178" s="9"/>
      <c r="TLG178" s="11"/>
      <c r="TLH178" s="8"/>
      <c r="TLI178" s="9"/>
      <c r="TLN178" s="11"/>
      <c r="TLO178" s="8"/>
      <c r="TLP178" s="9"/>
      <c r="TLU178" s="11"/>
      <c r="TLV178" s="8"/>
      <c r="TLW178" s="9"/>
      <c r="TMB178" s="11"/>
      <c r="TMC178" s="8"/>
      <c r="TMD178" s="9"/>
      <c r="TMI178" s="11"/>
      <c r="TMJ178" s="8"/>
      <c r="TMK178" s="9"/>
      <c r="TMP178" s="11"/>
      <c r="TMQ178" s="8"/>
      <c r="TMR178" s="9"/>
      <c r="TMW178" s="11"/>
      <c r="TMX178" s="8"/>
      <c r="TMY178" s="9"/>
      <c r="TND178" s="11"/>
      <c r="TNE178" s="8"/>
      <c r="TNF178" s="9"/>
      <c r="TNK178" s="11"/>
      <c r="TNL178" s="8"/>
      <c r="TNM178" s="9"/>
      <c r="TNR178" s="11"/>
      <c r="TNS178" s="8"/>
      <c r="TNT178" s="9"/>
      <c r="TNY178" s="11"/>
      <c r="TNZ178" s="8"/>
      <c r="TOA178" s="9"/>
      <c r="TOF178" s="11"/>
      <c r="TOG178" s="8"/>
      <c r="TOH178" s="9"/>
      <c r="TOM178" s="11"/>
      <c r="TON178" s="8"/>
      <c r="TOO178" s="9"/>
      <c r="TOT178" s="11"/>
      <c r="TOU178" s="8"/>
      <c r="TOV178" s="9"/>
      <c r="TPA178" s="11"/>
      <c r="TPB178" s="8"/>
      <c r="TPC178" s="9"/>
      <c r="TPH178" s="11"/>
      <c r="TPI178" s="8"/>
      <c r="TPJ178" s="9"/>
      <c r="TPO178" s="11"/>
      <c r="TPP178" s="8"/>
      <c r="TPQ178" s="9"/>
      <c r="TPV178" s="11"/>
      <c r="TPW178" s="8"/>
      <c r="TPX178" s="9"/>
      <c r="TQC178" s="11"/>
      <c r="TQD178" s="8"/>
      <c r="TQE178" s="9"/>
      <c r="TQJ178" s="11"/>
      <c r="TQK178" s="8"/>
      <c r="TQL178" s="9"/>
      <c r="TQQ178" s="11"/>
      <c r="TQR178" s="8"/>
      <c r="TQS178" s="9"/>
      <c r="TQX178" s="11"/>
      <c r="TQY178" s="8"/>
      <c r="TQZ178" s="9"/>
      <c r="TRE178" s="11"/>
      <c r="TRF178" s="8"/>
      <c r="TRG178" s="9"/>
      <c r="TRL178" s="11"/>
      <c r="TRM178" s="8"/>
      <c r="TRN178" s="9"/>
      <c r="TRS178" s="11"/>
      <c r="TRT178" s="8"/>
      <c r="TRU178" s="9"/>
      <c r="TRZ178" s="11"/>
      <c r="TSA178" s="8"/>
      <c r="TSB178" s="9"/>
      <c r="TSG178" s="11"/>
      <c r="TSH178" s="8"/>
      <c r="TSI178" s="9"/>
      <c r="TSN178" s="11"/>
      <c r="TSO178" s="8"/>
      <c r="TSP178" s="9"/>
      <c r="TSU178" s="11"/>
      <c r="TSV178" s="8"/>
      <c r="TSW178" s="9"/>
      <c r="TTB178" s="11"/>
      <c r="TTC178" s="8"/>
      <c r="TTD178" s="9"/>
      <c r="TTI178" s="11"/>
      <c r="TTJ178" s="8"/>
      <c r="TTK178" s="9"/>
      <c r="TTP178" s="11"/>
      <c r="TTQ178" s="8"/>
      <c r="TTR178" s="9"/>
      <c r="TTW178" s="11"/>
      <c r="TTX178" s="8"/>
      <c r="TTY178" s="9"/>
      <c r="TUD178" s="11"/>
      <c r="TUE178" s="8"/>
      <c r="TUF178" s="9"/>
      <c r="TUK178" s="11"/>
      <c r="TUL178" s="8"/>
      <c r="TUM178" s="9"/>
      <c r="TUR178" s="11"/>
      <c r="TUS178" s="8"/>
      <c r="TUT178" s="9"/>
      <c r="TUY178" s="11"/>
      <c r="TUZ178" s="8"/>
      <c r="TVA178" s="9"/>
      <c r="TVF178" s="11"/>
      <c r="TVG178" s="8"/>
      <c r="TVH178" s="9"/>
      <c r="TVM178" s="11"/>
      <c r="TVN178" s="8"/>
      <c r="TVO178" s="9"/>
      <c r="TVT178" s="11"/>
      <c r="TVU178" s="8"/>
      <c r="TVV178" s="9"/>
      <c r="TWA178" s="11"/>
      <c r="TWB178" s="8"/>
      <c r="TWC178" s="9"/>
      <c r="TWH178" s="11"/>
      <c r="TWI178" s="8"/>
      <c r="TWJ178" s="9"/>
      <c r="TWO178" s="11"/>
      <c r="TWP178" s="8"/>
      <c r="TWQ178" s="9"/>
      <c r="TWV178" s="11"/>
      <c r="TWW178" s="8"/>
      <c r="TWX178" s="9"/>
      <c r="TXC178" s="11"/>
      <c r="TXD178" s="8"/>
      <c r="TXE178" s="9"/>
      <c r="TXJ178" s="11"/>
      <c r="TXK178" s="8"/>
      <c r="TXL178" s="9"/>
      <c r="TXQ178" s="11"/>
      <c r="TXR178" s="8"/>
      <c r="TXS178" s="9"/>
      <c r="TXX178" s="11"/>
      <c r="TXY178" s="8"/>
      <c r="TXZ178" s="9"/>
      <c r="TYE178" s="11"/>
      <c r="TYF178" s="8"/>
      <c r="TYG178" s="9"/>
      <c r="TYL178" s="11"/>
      <c r="TYM178" s="8"/>
      <c r="TYN178" s="9"/>
      <c r="TYS178" s="11"/>
      <c r="TYT178" s="8"/>
      <c r="TYU178" s="9"/>
      <c r="TYZ178" s="11"/>
      <c r="TZA178" s="8"/>
      <c r="TZB178" s="9"/>
      <c r="TZG178" s="11"/>
      <c r="TZH178" s="8"/>
      <c r="TZI178" s="9"/>
      <c r="TZN178" s="11"/>
      <c r="TZO178" s="8"/>
      <c r="TZP178" s="9"/>
      <c r="TZU178" s="11"/>
      <c r="TZV178" s="8"/>
      <c r="TZW178" s="9"/>
      <c r="UAB178" s="11"/>
      <c r="UAC178" s="8"/>
      <c r="UAD178" s="9"/>
      <c r="UAI178" s="11"/>
      <c r="UAJ178" s="8"/>
      <c r="UAK178" s="9"/>
      <c r="UAP178" s="11"/>
      <c r="UAQ178" s="8"/>
      <c r="UAR178" s="9"/>
      <c r="UAW178" s="11"/>
      <c r="UAX178" s="8"/>
      <c r="UAY178" s="9"/>
      <c r="UBD178" s="11"/>
      <c r="UBE178" s="8"/>
      <c r="UBF178" s="9"/>
      <c r="UBK178" s="11"/>
      <c r="UBL178" s="8"/>
      <c r="UBM178" s="9"/>
      <c r="UBR178" s="11"/>
      <c r="UBS178" s="8"/>
      <c r="UBT178" s="9"/>
      <c r="UBY178" s="11"/>
      <c r="UBZ178" s="8"/>
      <c r="UCA178" s="9"/>
      <c r="UCF178" s="11"/>
      <c r="UCG178" s="8"/>
      <c r="UCH178" s="9"/>
      <c r="UCM178" s="11"/>
      <c r="UCN178" s="8"/>
      <c r="UCO178" s="9"/>
      <c r="UCT178" s="11"/>
      <c r="UCU178" s="8"/>
      <c r="UCV178" s="9"/>
      <c r="UDA178" s="11"/>
      <c r="UDB178" s="8"/>
      <c r="UDC178" s="9"/>
      <c r="UDH178" s="11"/>
      <c r="UDI178" s="8"/>
      <c r="UDJ178" s="9"/>
      <c r="UDO178" s="11"/>
      <c r="UDP178" s="8"/>
      <c r="UDQ178" s="9"/>
      <c r="UDV178" s="11"/>
      <c r="UDW178" s="8"/>
      <c r="UDX178" s="9"/>
      <c r="UEC178" s="11"/>
      <c r="UED178" s="8"/>
      <c r="UEE178" s="9"/>
      <c r="UEJ178" s="11"/>
      <c r="UEK178" s="8"/>
      <c r="UEL178" s="9"/>
      <c r="UEQ178" s="11"/>
      <c r="UER178" s="8"/>
      <c r="UES178" s="9"/>
      <c r="UEX178" s="11"/>
      <c r="UEY178" s="8"/>
      <c r="UEZ178" s="9"/>
      <c r="UFE178" s="11"/>
      <c r="UFF178" s="8"/>
      <c r="UFG178" s="9"/>
      <c r="UFL178" s="11"/>
      <c r="UFM178" s="8"/>
      <c r="UFN178" s="9"/>
      <c r="UFS178" s="11"/>
      <c r="UFT178" s="8"/>
      <c r="UFU178" s="9"/>
      <c r="UFZ178" s="11"/>
      <c r="UGA178" s="8"/>
      <c r="UGB178" s="9"/>
      <c r="UGG178" s="11"/>
      <c r="UGH178" s="8"/>
      <c r="UGI178" s="9"/>
      <c r="UGN178" s="11"/>
      <c r="UGO178" s="8"/>
      <c r="UGP178" s="9"/>
      <c r="UGU178" s="11"/>
      <c r="UGV178" s="8"/>
      <c r="UGW178" s="9"/>
      <c r="UHB178" s="11"/>
      <c r="UHC178" s="8"/>
      <c r="UHD178" s="9"/>
      <c r="UHI178" s="11"/>
      <c r="UHJ178" s="8"/>
      <c r="UHK178" s="9"/>
      <c r="UHP178" s="11"/>
      <c r="UHQ178" s="8"/>
      <c r="UHR178" s="9"/>
      <c r="UHW178" s="11"/>
      <c r="UHX178" s="8"/>
      <c r="UHY178" s="9"/>
      <c r="UID178" s="11"/>
      <c r="UIE178" s="8"/>
      <c r="UIF178" s="9"/>
      <c r="UIK178" s="11"/>
      <c r="UIL178" s="8"/>
      <c r="UIM178" s="9"/>
      <c r="UIR178" s="11"/>
      <c r="UIS178" s="8"/>
      <c r="UIT178" s="9"/>
      <c r="UIY178" s="11"/>
      <c r="UIZ178" s="8"/>
      <c r="UJA178" s="9"/>
      <c r="UJF178" s="11"/>
      <c r="UJG178" s="8"/>
      <c r="UJH178" s="9"/>
      <c r="UJM178" s="11"/>
      <c r="UJN178" s="8"/>
      <c r="UJO178" s="9"/>
      <c r="UJT178" s="11"/>
      <c r="UJU178" s="8"/>
      <c r="UJV178" s="9"/>
      <c r="UKA178" s="11"/>
      <c r="UKB178" s="8"/>
      <c r="UKC178" s="9"/>
      <c r="UKH178" s="11"/>
      <c r="UKI178" s="8"/>
      <c r="UKJ178" s="9"/>
      <c r="UKO178" s="11"/>
      <c r="UKP178" s="8"/>
      <c r="UKQ178" s="9"/>
      <c r="UKV178" s="11"/>
      <c r="UKW178" s="8"/>
      <c r="UKX178" s="9"/>
      <c r="ULC178" s="11"/>
      <c r="ULD178" s="8"/>
      <c r="ULE178" s="9"/>
      <c r="ULJ178" s="11"/>
      <c r="ULK178" s="8"/>
      <c r="ULL178" s="9"/>
      <c r="ULQ178" s="11"/>
      <c r="ULR178" s="8"/>
      <c r="ULS178" s="9"/>
      <c r="ULX178" s="11"/>
      <c r="ULY178" s="8"/>
      <c r="ULZ178" s="9"/>
      <c r="UME178" s="11"/>
      <c r="UMF178" s="8"/>
      <c r="UMG178" s="9"/>
      <c r="UML178" s="11"/>
      <c r="UMM178" s="8"/>
      <c r="UMN178" s="9"/>
      <c r="UMS178" s="11"/>
      <c r="UMT178" s="8"/>
      <c r="UMU178" s="9"/>
      <c r="UMZ178" s="11"/>
      <c r="UNA178" s="8"/>
      <c r="UNB178" s="9"/>
      <c r="UNG178" s="11"/>
      <c r="UNH178" s="8"/>
      <c r="UNI178" s="9"/>
      <c r="UNN178" s="11"/>
      <c r="UNO178" s="8"/>
      <c r="UNP178" s="9"/>
      <c r="UNU178" s="11"/>
      <c r="UNV178" s="8"/>
      <c r="UNW178" s="9"/>
      <c r="UOB178" s="11"/>
      <c r="UOC178" s="8"/>
      <c r="UOD178" s="9"/>
      <c r="UOI178" s="11"/>
      <c r="UOJ178" s="8"/>
      <c r="UOK178" s="9"/>
      <c r="UOP178" s="11"/>
      <c r="UOQ178" s="8"/>
      <c r="UOR178" s="9"/>
      <c r="UOW178" s="11"/>
      <c r="UOX178" s="8"/>
      <c r="UOY178" s="9"/>
      <c r="UPD178" s="11"/>
      <c r="UPE178" s="8"/>
      <c r="UPF178" s="9"/>
      <c r="UPK178" s="11"/>
      <c r="UPL178" s="8"/>
      <c r="UPM178" s="9"/>
      <c r="UPR178" s="11"/>
      <c r="UPS178" s="8"/>
      <c r="UPT178" s="9"/>
      <c r="UPY178" s="11"/>
      <c r="UPZ178" s="8"/>
      <c r="UQA178" s="9"/>
      <c r="UQF178" s="11"/>
      <c r="UQG178" s="8"/>
      <c r="UQH178" s="9"/>
      <c r="UQM178" s="11"/>
      <c r="UQN178" s="8"/>
      <c r="UQO178" s="9"/>
      <c r="UQT178" s="11"/>
      <c r="UQU178" s="8"/>
      <c r="UQV178" s="9"/>
      <c r="URA178" s="11"/>
      <c r="URB178" s="8"/>
      <c r="URC178" s="9"/>
      <c r="URH178" s="11"/>
      <c r="URI178" s="8"/>
      <c r="URJ178" s="9"/>
      <c r="URO178" s="11"/>
      <c r="URP178" s="8"/>
      <c r="URQ178" s="9"/>
      <c r="URV178" s="11"/>
      <c r="URW178" s="8"/>
      <c r="URX178" s="9"/>
      <c r="USC178" s="11"/>
      <c r="USD178" s="8"/>
      <c r="USE178" s="9"/>
      <c r="USJ178" s="11"/>
      <c r="USK178" s="8"/>
      <c r="USL178" s="9"/>
      <c r="USQ178" s="11"/>
      <c r="USR178" s="8"/>
      <c r="USS178" s="9"/>
      <c r="USX178" s="11"/>
      <c r="USY178" s="8"/>
      <c r="USZ178" s="9"/>
      <c r="UTE178" s="11"/>
      <c r="UTF178" s="8"/>
      <c r="UTG178" s="9"/>
      <c r="UTL178" s="11"/>
      <c r="UTM178" s="8"/>
      <c r="UTN178" s="9"/>
      <c r="UTS178" s="11"/>
      <c r="UTT178" s="8"/>
      <c r="UTU178" s="9"/>
      <c r="UTZ178" s="11"/>
      <c r="UUA178" s="8"/>
      <c r="UUB178" s="9"/>
      <c r="UUG178" s="11"/>
      <c r="UUH178" s="8"/>
      <c r="UUI178" s="9"/>
      <c r="UUN178" s="11"/>
      <c r="UUO178" s="8"/>
      <c r="UUP178" s="9"/>
      <c r="UUU178" s="11"/>
      <c r="UUV178" s="8"/>
      <c r="UUW178" s="9"/>
      <c r="UVB178" s="11"/>
      <c r="UVC178" s="8"/>
      <c r="UVD178" s="9"/>
      <c r="UVI178" s="11"/>
      <c r="UVJ178" s="8"/>
      <c r="UVK178" s="9"/>
      <c r="UVP178" s="11"/>
      <c r="UVQ178" s="8"/>
      <c r="UVR178" s="9"/>
      <c r="UVW178" s="11"/>
      <c r="UVX178" s="8"/>
      <c r="UVY178" s="9"/>
      <c r="UWD178" s="11"/>
      <c r="UWE178" s="8"/>
      <c r="UWF178" s="9"/>
      <c r="UWK178" s="11"/>
      <c r="UWL178" s="8"/>
      <c r="UWM178" s="9"/>
      <c r="UWR178" s="11"/>
      <c r="UWS178" s="8"/>
      <c r="UWT178" s="9"/>
      <c r="UWY178" s="11"/>
      <c r="UWZ178" s="8"/>
      <c r="UXA178" s="9"/>
      <c r="UXF178" s="11"/>
      <c r="UXG178" s="8"/>
      <c r="UXH178" s="9"/>
      <c r="UXM178" s="11"/>
      <c r="UXN178" s="8"/>
      <c r="UXO178" s="9"/>
      <c r="UXT178" s="11"/>
      <c r="UXU178" s="8"/>
      <c r="UXV178" s="9"/>
      <c r="UYA178" s="11"/>
      <c r="UYB178" s="8"/>
      <c r="UYC178" s="9"/>
      <c r="UYH178" s="11"/>
      <c r="UYI178" s="8"/>
      <c r="UYJ178" s="9"/>
      <c r="UYO178" s="11"/>
      <c r="UYP178" s="8"/>
      <c r="UYQ178" s="9"/>
      <c r="UYV178" s="11"/>
      <c r="UYW178" s="8"/>
      <c r="UYX178" s="9"/>
      <c r="UZC178" s="11"/>
      <c r="UZD178" s="8"/>
      <c r="UZE178" s="9"/>
      <c r="UZJ178" s="11"/>
      <c r="UZK178" s="8"/>
      <c r="UZL178" s="9"/>
      <c r="UZQ178" s="11"/>
      <c r="UZR178" s="8"/>
      <c r="UZS178" s="9"/>
      <c r="UZX178" s="11"/>
      <c r="UZY178" s="8"/>
      <c r="UZZ178" s="9"/>
      <c r="VAE178" s="11"/>
      <c r="VAF178" s="8"/>
      <c r="VAG178" s="9"/>
      <c r="VAL178" s="11"/>
      <c r="VAM178" s="8"/>
      <c r="VAN178" s="9"/>
      <c r="VAS178" s="11"/>
      <c r="VAT178" s="8"/>
      <c r="VAU178" s="9"/>
      <c r="VAZ178" s="11"/>
      <c r="VBA178" s="8"/>
      <c r="VBB178" s="9"/>
      <c r="VBG178" s="11"/>
      <c r="VBH178" s="8"/>
      <c r="VBI178" s="9"/>
      <c r="VBN178" s="11"/>
      <c r="VBO178" s="8"/>
      <c r="VBP178" s="9"/>
      <c r="VBU178" s="11"/>
      <c r="VBV178" s="8"/>
      <c r="VBW178" s="9"/>
      <c r="VCB178" s="11"/>
      <c r="VCC178" s="8"/>
      <c r="VCD178" s="9"/>
      <c r="VCI178" s="11"/>
      <c r="VCJ178" s="8"/>
      <c r="VCK178" s="9"/>
      <c r="VCP178" s="11"/>
      <c r="VCQ178" s="8"/>
      <c r="VCR178" s="9"/>
      <c r="VCW178" s="11"/>
      <c r="VCX178" s="8"/>
      <c r="VCY178" s="9"/>
      <c r="VDD178" s="11"/>
      <c r="VDE178" s="8"/>
      <c r="VDF178" s="9"/>
      <c r="VDK178" s="11"/>
      <c r="VDL178" s="8"/>
      <c r="VDM178" s="9"/>
      <c r="VDR178" s="11"/>
      <c r="VDS178" s="8"/>
      <c r="VDT178" s="9"/>
      <c r="VDY178" s="11"/>
      <c r="VDZ178" s="8"/>
      <c r="VEA178" s="9"/>
      <c r="VEF178" s="11"/>
      <c r="VEG178" s="8"/>
      <c r="VEH178" s="9"/>
      <c r="VEM178" s="11"/>
      <c r="VEN178" s="8"/>
      <c r="VEO178" s="9"/>
      <c r="VET178" s="11"/>
      <c r="VEU178" s="8"/>
      <c r="VEV178" s="9"/>
      <c r="VFA178" s="11"/>
      <c r="VFB178" s="8"/>
      <c r="VFC178" s="9"/>
      <c r="VFH178" s="11"/>
      <c r="VFI178" s="8"/>
      <c r="VFJ178" s="9"/>
      <c r="VFO178" s="11"/>
      <c r="VFP178" s="8"/>
      <c r="VFQ178" s="9"/>
      <c r="VFV178" s="11"/>
      <c r="VFW178" s="8"/>
      <c r="VFX178" s="9"/>
      <c r="VGC178" s="11"/>
      <c r="VGD178" s="8"/>
      <c r="VGE178" s="9"/>
      <c r="VGJ178" s="11"/>
      <c r="VGK178" s="8"/>
      <c r="VGL178" s="9"/>
      <c r="VGQ178" s="11"/>
      <c r="VGR178" s="8"/>
      <c r="VGS178" s="9"/>
      <c r="VGX178" s="11"/>
      <c r="VGY178" s="8"/>
      <c r="VGZ178" s="9"/>
      <c r="VHE178" s="11"/>
      <c r="VHF178" s="8"/>
      <c r="VHG178" s="9"/>
      <c r="VHL178" s="11"/>
      <c r="VHM178" s="8"/>
      <c r="VHN178" s="9"/>
      <c r="VHS178" s="11"/>
      <c r="VHT178" s="8"/>
      <c r="VHU178" s="9"/>
      <c r="VHZ178" s="11"/>
      <c r="VIA178" s="8"/>
      <c r="VIB178" s="9"/>
      <c r="VIG178" s="11"/>
      <c r="VIH178" s="8"/>
      <c r="VII178" s="9"/>
      <c r="VIN178" s="11"/>
      <c r="VIO178" s="8"/>
      <c r="VIP178" s="9"/>
      <c r="VIU178" s="11"/>
      <c r="VIV178" s="8"/>
      <c r="VIW178" s="9"/>
      <c r="VJB178" s="11"/>
      <c r="VJC178" s="8"/>
      <c r="VJD178" s="9"/>
      <c r="VJI178" s="11"/>
      <c r="VJJ178" s="8"/>
      <c r="VJK178" s="9"/>
      <c r="VJP178" s="11"/>
      <c r="VJQ178" s="8"/>
      <c r="VJR178" s="9"/>
      <c r="VJW178" s="11"/>
      <c r="VJX178" s="8"/>
      <c r="VJY178" s="9"/>
      <c r="VKD178" s="11"/>
      <c r="VKE178" s="8"/>
      <c r="VKF178" s="9"/>
      <c r="VKK178" s="11"/>
      <c r="VKL178" s="8"/>
      <c r="VKM178" s="9"/>
      <c r="VKR178" s="11"/>
      <c r="VKS178" s="8"/>
      <c r="VKT178" s="9"/>
      <c r="VKY178" s="11"/>
      <c r="VKZ178" s="8"/>
      <c r="VLA178" s="9"/>
      <c r="VLF178" s="11"/>
      <c r="VLG178" s="8"/>
      <c r="VLH178" s="9"/>
      <c r="VLM178" s="11"/>
      <c r="VLN178" s="8"/>
      <c r="VLO178" s="9"/>
      <c r="VLT178" s="11"/>
      <c r="VLU178" s="8"/>
      <c r="VLV178" s="9"/>
      <c r="VMA178" s="11"/>
      <c r="VMB178" s="8"/>
      <c r="VMC178" s="9"/>
      <c r="VMH178" s="11"/>
      <c r="VMI178" s="8"/>
      <c r="VMJ178" s="9"/>
      <c r="VMO178" s="11"/>
      <c r="VMP178" s="8"/>
      <c r="VMQ178" s="9"/>
      <c r="VMV178" s="11"/>
      <c r="VMW178" s="8"/>
      <c r="VMX178" s="9"/>
      <c r="VNC178" s="11"/>
      <c r="VND178" s="8"/>
      <c r="VNE178" s="9"/>
      <c r="VNJ178" s="11"/>
      <c r="VNK178" s="8"/>
      <c r="VNL178" s="9"/>
      <c r="VNQ178" s="11"/>
      <c r="VNR178" s="8"/>
      <c r="VNS178" s="9"/>
      <c r="VNX178" s="11"/>
      <c r="VNY178" s="8"/>
      <c r="VNZ178" s="9"/>
      <c r="VOE178" s="11"/>
      <c r="VOF178" s="8"/>
      <c r="VOG178" s="9"/>
      <c r="VOL178" s="11"/>
      <c r="VOM178" s="8"/>
      <c r="VON178" s="9"/>
      <c r="VOS178" s="11"/>
      <c r="VOT178" s="8"/>
      <c r="VOU178" s="9"/>
      <c r="VOZ178" s="11"/>
      <c r="VPA178" s="8"/>
      <c r="VPB178" s="9"/>
      <c r="VPG178" s="11"/>
      <c r="VPH178" s="8"/>
      <c r="VPI178" s="9"/>
      <c r="VPN178" s="11"/>
      <c r="VPO178" s="8"/>
      <c r="VPP178" s="9"/>
      <c r="VPU178" s="11"/>
      <c r="VPV178" s="8"/>
      <c r="VPW178" s="9"/>
      <c r="VQB178" s="11"/>
      <c r="VQC178" s="8"/>
      <c r="VQD178" s="9"/>
      <c r="VQI178" s="11"/>
      <c r="VQJ178" s="8"/>
      <c r="VQK178" s="9"/>
      <c r="VQP178" s="11"/>
      <c r="VQQ178" s="8"/>
      <c r="VQR178" s="9"/>
      <c r="VQW178" s="11"/>
      <c r="VQX178" s="8"/>
      <c r="VQY178" s="9"/>
      <c r="VRD178" s="11"/>
      <c r="VRE178" s="8"/>
      <c r="VRF178" s="9"/>
      <c r="VRK178" s="11"/>
      <c r="VRL178" s="8"/>
      <c r="VRM178" s="9"/>
      <c r="VRR178" s="11"/>
      <c r="VRS178" s="8"/>
      <c r="VRT178" s="9"/>
      <c r="VRY178" s="11"/>
      <c r="VRZ178" s="8"/>
      <c r="VSA178" s="9"/>
      <c r="VSF178" s="11"/>
      <c r="VSG178" s="8"/>
      <c r="VSH178" s="9"/>
      <c r="VSM178" s="11"/>
      <c r="VSN178" s="8"/>
      <c r="VSO178" s="9"/>
      <c r="VST178" s="11"/>
      <c r="VSU178" s="8"/>
      <c r="VSV178" s="9"/>
      <c r="VTA178" s="11"/>
      <c r="VTB178" s="8"/>
      <c r="VTC178" s="9"/>
      <c r="VTH178" s="11"/>
      <c r="VTI178" s="8"/>
      <c r="VTJ178" s="9"/>
      <c r="VTO178" s="11"/>
      <c r="VTP178" s="8"/>
      <c r="VTQ178" s="9"/>
      <c r="VTV178" s="11"/>
      <c r="VTW178" s="8"/>
      <c r="VTX178" s="9"/>
      <c r="VUC178" s="11"/>
      <c r="VUD178" s="8"/>
      <c r="VUE178" s="9"/>
      <c r="VUJ178" s="11"/>
      <c r="VUK178" s="8"/>
      <c r="VUL178" s="9"/>
      <c r="VUQ178" s="11"/>
      <c r="VUR178" s="8"/>
      <c r="VUS178" s="9"/>
      <c r="VUX178" s="11"/>
      <c r="VUY178" s="8"/>
      <c r="VUZ178" s="9"/>
      <c r="VVE178" s="11"/>
      <c r="VVF178" s="8"/>
      <c r="VVG178" s="9"/>
      <c r="VVL178" s="11"/>
      <c r="VVM178" s="8"/>
      <c r="VVN178" s="9"/>
      <c r="VVS178" s="11"/>
      <c r="VVT178" s="8"/>
      <c r="VVU178" s="9"/>
      <c r="VVZ178" s="11"/>
      <c r="VWA178" s="8"/>
      <c r="VWB178" s="9"/>
      <c r="VWG178" s="11"/>
      <c r="VWH178" s="8"/>
      <c r="VWI178" s="9"/>
      <c r="VWN178" s="11"/>
      <c r="VWO178" s="8"/>
      <c r="VWP178" s="9"/>
      <c r="VWU178" s="11"/>
      <c r="VWV178" s="8"/>
      <c r="VWW178" s="9"/>
      <c r="VXB178" s="11"/>
      <c r="VXC178" s="8"/>
      <c r="VXD178" s="9"/>
      <c r="VXI178" s="11"/>
      <c r="VXJ178" s="8"/>
      <c r="VXK178" s="9"/>
      <c r="VXP178" s="11"/>
      <c r="VXQ178" s="8"/>
      <c r="VXR178" s="9"/>
      <c r="VXW178" s="11"/>
      <c r="VXX178" s="8"/>
      <c r="VXY178" s="9"/>
      <c r="VYD178" s="11"/>
      <c r="VYE178" s="8"/>
      <c r="VYF178" s="9"/>
      <c r="VYK178" s="11"/>
      <c r="VYL178" s="8"/>
      <c r="VYM178" s="9"/>
      <c r="VYR178" s="11"/>
      <c r="VYS178" s="8"/>
      <c r="VYT178" s="9"/>
      <c r="VYY178" s="11"/>
      <c r="VYZ178" s="8"/>
      <c r="VZA178" s="9"/>
      <c r="VZF178" s="11"/>
      <c r="VZG178" s="8"/>
      <c r="VZH178" s="9"/>
      <c r="VZM178" s="11"/>
      <c r="VZN178" s="8"/>
      <c r="VZO178" s="9"/>
      <c r="VZT178" s="11"/>
      <c r="VZU178" s="8"/>
      <c r="VZV178" s="9"/>
      <c r="WAA178" s="11"/>
      <c r="WAB178" s="8"/>
      <c r="WAC178" s="9"/>
      <c r="WAH178" s="11"/>
      <c r="WAI178" s="8"/>
      <c r="WAJ178" s="9"/>
      <c r="WAO178" s="11"/>
      <c r="WAP178" s="8"/>
      <c r="WAQ178" s="9"/>
      <c r="WAV178" s="11"/>
      <c r="WAW178" s="8"/>
      <c r="WAX178" s="9"/>
      <c r="WBC178" s="11"/>
      <c r="WBD178" s="8"/>
      <c r="WBE178" s="9"/>
      <c r="WBJ178" s="11"/>
      <c r="WBK178" s="8"/>
      <c r="WBL178" s="9"/>
      <c r="WBQ178" s="11"/>
      <c r="WBR178" s="8"/>
      <c r="WBS178" s="9"/>
      <c r="WBX178" s="11"/>
      <c r="WBY178" s="8"/>
      <c r="WBZ178" s="9"/>
      <c r="WCE178" s="11"/>
      <c r="WCF178" s="8"/>
      <c r="WCG178" s="9"/>
      <c r="WCL178" s="11"/>
      <c r="WCM178" s="8"/>
      <c r="WCN178" s="9"/>
      <c r="WCS178" s="11"/>
      <c r="WCT178" s="8"/>
      <c r="WCU178" s="9"/>
      <c r="WCZ178" s="11"/>
      <c r="WDA178" s="8"/>
      <c r="WDB178" s="9"/>
      <c r="WDG178" s="11"/>
      <c r="WDH178" s="8"/>
      <c r="WDI178" s="9"/>
      <c r="WDN178" s="11"/>
      <c r="WDO178" s="8"/>
      <c r="WDP178" s="9"/>
      <c r="WDU178" s="11"/>
      <c r="WDV178" s="8"/>
      <c r="WDW178" s="9"/>
      <c r="WEB178" s="11"/>
      <c r="WEC178" s="8"/>
      <c r="WED178" s="9"/>
      <c r="WEI178" s="11"/>
      <c r="WEJ178" s="8"/>
      <c r="WEK178" s="9"/>
      <c r="WEP178" s="11"/>
      <c r="WEQ178" s="8"/>
      <c r="WER178" s="9"/>
      <c r="WEW178" s="11"/>
      <c r="WEX178" s="8"/>
      <c r="WEY178" s="9"/>
      <c r="WFD178" s="11"/>
      <c r="WFE178" s="8"/>
      <c r="WFF178" s="9"/>
      <c r="WFK178" s="11"/>
      <c r="WFL178" s="8"/>
      <c r="WFM178" s="9"/>
      <c r="WFR178" s="11"/>
      <c r="WFS178" s="8"/>
      <c r="WFT178" s="9"/>
      <c r="WFY178" s="11"/>
      <c r="WFZ178" s="8"/>
      <c r="WGA178" s="9"/>
      <c r="WGF178" s="11"/>
      <c r="WGG178" s="8"/>
      <c r="WGH178" s="9"/>
      <c r="WGM178" s="11"/>
      <c r="WGN178" s="8"/>
      <c r="WGO178" s="9"/>
      <c r="WGT178" s="11"/>
      <c r="WGU178" s="8"/>
      <c r="WGV178" s="9"/>
      <c r="WHA178" s="11"/>
      <c r="WHB178" s="8"/>
      <c r="WHC178" s="9"/>
      <c r="WHH178" s="11"/>
      <c r="WHI178" s="8"/>
      <c r="WHJ178" s="9"/>
      <c r="WHO178" s="11"/>
      <c r="WHP178" s="8"/>
      <c r="WHQ178" s="9"/>
      <c r="WHV178" s="11"/>
      <c r="WHW178" s="8"/>
      <c r="WHX178" s="9"/>
      <c r="WIC178" s="11"/>
      <c r="WID178" s="8"/>
      <c r="WIE178" s="9"/>
      <c r="WIJ178" s="11"/>
      <c r="WIK178" s="8"/>
      <c r="WIL178" s="9"/>
      <c r="WIQ178" s="11"/>
      <c r="WIR178" s="8"/>
      <c r="WIS178" s="9"/>
      <c r="WIX178" s="11"/>
      <c r="WIY178" s="8"/>
      <c r="WIZ178" s="9"/>
      <c r="WJE178" s="11"/>
      <c r="WJF178" s="8"/>
      <c r="WJG178" s="9"/>
      <c r="WJL178" s="11"/>
      <c r="WJM178" s="8"/>
      <c r="WJN178" s="9"/>
      <c r="WJS178" s="11"/>
      <c r="WJT178" s="8"/>
      <c r="WJU178" s="9"/>
      <c r="WJZ178" s="11"/>
      <c r="WKA178" s="8"/>
      <c r="WKB178" s="9"/>
      <c r="WKG178" s="11"/>
      <c r="WKH178" s="8"/>
      <c r="WKI178" s="9"/>
      <c r="WKN178" s="11"/>
      <c r="WKO178" s="8"/>
      <c r="WKP178" s="9"/>
      <c r="WKU178" s="11"/>
      <c r="WKV178" s="8"/>
      <c r="WKW178" s="9"/>
      <c r="WLB178" s="11"/>
      <c r="WLC178" s="8"/>
      <c r="WLD178" s="9"/>
      <c r="WLI178" s="11"/>
      <c r="WLJ178" s="8"/>
      <c r="WLK178" s="9"/>
      <c r="WLP178" s="11"/>
      <c r="WLQ178" s="8"/>
      <c r="WLR178" s="9"/>
      <c r="WLW178" s="11"/>
      <c r="WLX178" s="8"/>
      <c r="WLY178" s="9"/>
      <c r="WMD178" s="11"/>
      <c r="WME178" s="8"/>
      <c r="WMF178" s="9"/>
      <c r="WMK178" s="11"/>
      <c r="WML178" s="8"/>
      <c r="WMM178" s="9"/>
      <c r="WMR178" s="11"/>
      <c r="WMS178" s="8"/>
      <c r="WMT178" s="9"/>
      <c r="WMY178" s="11"/>
      <c r="WMZ178" s="8"/>
      <c r="WNA178" s="9"/>
      <c r="WNF178" s="11"/>
      <c r="WNG178" s="8"/>
      <c r="WNH178" s="9"/>
      <c r="WNM178" s="11"/>
      <c r="WNN178" s="8"/>
      <c r="WNO178" s="9"/>
      <c r="WNT178" s="11"/>
      <c r="WNU178" s="8"/>
      <c r="WNV178" s="9"/>
      <c r="WOA178" s="11"/>
      <c r="WOB178" s="8"/>
      <c r="WOC178" s="9"/>
      <c r="WOH178" s="11"/>
      <c r="WOI178" s="8"/>
      <c r="WOJ178" s="9"/>
      <c r="WOO178" s="11"/>
      <c r="WOP178" s="8"/>
      <c r="WOQ178" s="9"/>
      <c r="WOV178" s="11"/>
      <c r="WOW178" s="8"/>
      <c r="WOX178" s="9"/>
      <c r="WPC178" s="11"/>
      <c r="WPD178" s="8"/>
      <c r="WPE178" s="9"/>
      <c r="WPJ178" s="11"/>
      <c r="WPK178" s="8"/>
      <c r="WPL178" s="9"/>
      <c r="WPQ178" s="11"/>
      <c r="WPR178" s="8"/>
      <c r="WPS178" s="9"/>
      <c r="WPX178" s="11"/>
      <c r="WPY178" s="8"/>
      <c r="WPZ178" s="9"/>
      <c r="WQE178" s="11"/>
      <c r="WQF178" s="8"/>
      <c r="WQG178" s="9"/>
      <c r="WQL178" s="11"/>
      <c r="WQM178" s="8"/>
      <c r="WQN178" s="9"/>
      <c r="WQS178" s="11"/>
      <c r="WQT178" s="8"/>
      <c r="WQU178" s="9"/>
      <c r="WQZ178" s="11"/>
      <c r="WRA178" s="8"/>
      <c r="WRB178" s="9"/>
      <c r="WRG178" s="11"/>
      <c r="WRH178" s="8"/>
      <c r="WRI178" s="9"/>
      <c r="WRN178" s="11"/>
      <c r="WRO178" s="8"/>
      <c r="WRP178" s="9"/>
      <c r="WRU178" s="11"/>
      <c r="WRV178" s="8"/>
      <c r="WRW178" s="9"/>
      <c r="WSB178" s="11"/>
      <c r="WSC178" s="8"/>
      <c r="WSD178" s="9"/>
      <c r="WSI178" s="11"/>
      <c r="WSJ178" s="8"/>
      <c r="WSK178" s="9"/>
      <c r="WSP178" s="11"/>
      <c r="WSQ178" s="8"/>
      <c r="WSR178" s="9"/>
      <c r="WSW178" s="11"/>
      <c r="WSX178" s="8"/>
      <c r="WSY178" s="9"/>
      <c r="WTD178" s="11"/>
      <c r="WTE178" s="8"/>
      <c r="WTF178" s="9"/>
      <c r="WTK178" s="11"/>
      <c r="WTL178" s="8"/>
      <c r="WTM178" s="9"/>
      <c r="WTR178" s="11"/>
      <c r="WTS178" s="8"/>
      <c r="WTT178" s="9"/>
      <c r="WTY178" s="11"/>
      <c r="WTZ178" s="8"/>
      <c r="WUA178" s="9"/>
      <c r="WUF178" s="11"/>
      <c r="WUG178" s="8"/>
      <c r="WUH178" s="9"/>
      <c r="WUM178" s="11"/>
      <c r="WUN178" s="8"/>
      <c r="WUO178" s="9"/>
      <c r="WUT178" s="11"/>
      <c r="WUU178" s="8"/>
      <c r="WUV178" s="9"/>
      <c r="WVA178" s="11"/>
      <c r="WVB178" s="8"/>
      <c r="WVC178" s="9"/>
      <c r="WVH178" s="11"/>
      <c r="WVI178" s="8"/>
      <c r="WVJ178" s="9"/>
      <c r="WVO178" s="11"/>
      <c r="WVP178" s="8"/>
      <c r="WVQ178" s="9"/>
      <c r="WVV178" s="11"/>
      <c r="WVW178" s="8"/>
      <c r="WVX178" s="9"/>
      <c r="WWC178" s="11"/>
      <c r="WWD178" s="8"/>
      <c r="WWE178" s="9"/>
      <c r="WWJ178" s="11"/>
      <c r="WWK178" s="8"/>
      <c r="WWL178" s="9"/>
      <c r="WWQ178" s="11"/>
      <c r="WWR178" s="8"/>
      <c r="WWS178" s="9"/>
      <c r="WWX178" s="11"/>
      <c r="WWY178" s="8"/>
      <c r="WWZ178" s="9"/>
      <c r="WXE178" s="11"/>
      <c r="WXF178" s="8"/>
      <c r="WXG178" s="9"/>
      <c r="WXL178" s="11"/>
      <c r="WXM178" s="8"/>
      <c r="WXN178" s="9"/>
      <c r="WXS178" s="11"/>
      <c r="WXT178" s="8"/>
      <c r="WXU178" s="9"/>
      <c r="WXZ178" s="11"/>
      <c r="WYA178" s="8"/>
      <c r="WYB178" s="9"/>
      <c r="WYG178" s="11"/>
      <c r="WYH178" s="8"/>
      <c r="WYI178" s="9"/>
      <c r="WYN178" s="11"/>
      <c r="WYO178" s="8"/>
      <c r="WYP178" s="9"/>
      <c r="WYU178" s="11"/>
      <c r="WYV178" s="8"/>
      <c r="WYW178" s="9"/>
      <c r="WZB178" s="11"/>
      <c r="WZC178" s="8"/>
      <c r="WZD178" s="9"/>
      <c r="WZI178" s="11"/>
      <c r="WZJ178" s="8"/>
      <c r="WZK178" s="9"/>
      <c r="WZP178" s="11"/>
      <c r="WZQ178" s="8"/>
      <c r="WZR178" s="9"/>
      <c r="WZW178" s="11"/>
      <c r="WZX178" s="8"/>
      <c r="WZY178" s="9"/>
      <c r="XAD178" s="11"/>
      <c r="XAE178" s="8"/>
      <c r="XAF178" s="9"/>
      <c r="XAK178" s="11"/>
      <c r="XAL178" s="8"/>
      <c r="XAM178" s="9"/>
      <c r="XAR178" s="11"/>
      <c r="XAS178" s="8"/>
      <c r="XAT178" s="9"/>
      <c r="XAY178" s="11"/>
      <c r="XAZ178" s="8"/>
      <c r="XBA178" s="9"/>
      <c r="XBF178" s="11"/>
      <c r="XBG178" s="8"/>
      <c r="XBH178" s="9"/>
      <c r="XBM178" s="11"/>
      <c r="XBN178" s="8"/>
      <c r="XBO178" s="9"/>
      <c r="XBT178" s="11"/>
      <c r="XBU178" s="8"/>
      <c r="XBV178" s="9"/>
      <c r="XCA178" s="11"/>
      <c r="XCB178" s="8"/>
      <c r="XCC178" s="9"/>
      <c r="XCH178" s="11"/>
      <c r="XCI178" s="8"/>
      <c r="XCJ178" s="9"/>
      <c r="XCO178" s="11"/>
      <c r="XCP178" s="8"/>
      <c r="XCQ178" s="9"/>
      <c r="XCV178" s="11"/>
      <c r="XCW178" s="8"/>
      <c r="XCX178" s="9"/>
      <c r="XDC178" s="11"/>
      <c r="XDD178" s="8"/>
      <c r="XDE178" s="9"/>
      <c r="XDJ178" s="11"/>
      <c r="XDK178" s="8"/>
      <c r="XDL178" s="9"/>
      <c r="XDQ178" s="11"/>
      <c r="XDR178" s="8"/>
      <c r="XDS178" s="9"/>
      <c r="XDX178" s="11"/>
      <c r="XDY178" s="8"/>
      <c r="XDZ178" s="9"/>
      <c r="XEE178" s="11"/>
      <c r="XEF178" s="8"/>
      <c r="XEG178" s="9"/>
      <c r="XEL178" s="11"/>
      <c r="XEM178" s="8"/>
      <c r="XEN178" s="9"/>
      <c r="XES178" s="11"/>
      <c r="XET178" s="8"/>
      <c r="XEU178" s="9"/>
      <c r="XEZ178" s="11"/>
      <c r="XFA178" s="8"/>
      <c r="XFB178" s="9"/>
    </row>
    <row r="179" spans="1:1024 1029:2046 2051:3068 3073:5119 5124:6141 6146:8192 8197:9214 9219:10236 10241:12287 12292:13309 13314:15360 15365:16382" s="12" customFormat="1" ht="31.5" x14ac:dyDescent="0.3">
      <c r="A179" s="29" t="s">
        <v>180</v>
      </c>
      <c r="B179" s="9" t="s">
        <v>341</v>
      </c>
      <c r="C179" s="12" t="s">
        <v>76</v>
      </c>
      <c r="D179" s="12">
        <f>D178/0.05</f>
        <v>64.78</v>
      </c>
      <c r="F179" s="25"/>
      <c r="G179" s="11"/>
      <c r="H179" s="8"/>
      <c r="I179" s="9"/>
      <c r="N179" s="11"/>
      <c r="O179" s="8"/>
      <c r="P179" s="9"/>
      <c r="U179" s="11"/>
      <c r="V179" s="8"/>
      <c r="W179" s="9"/>
      <c r="AB179" s="11"/>
      <c r="AC179" s="8"/>
      <c r="AD179" s="9"/>
      <c r="AI179" s="11"/>
      <c r="AJ179" s="8"/>
      <c r="AK179" s="9"/>
      <c r="AP179" s="11"/>
      <c r="AQ179" s="8"/>
      <c r="AR179" s="9"/>
      <c r="AW179" s="11"/>
      <c r="AX179" s="8"/>
      <c r="AY179" s="9"/>
      <c r="BD179" s="11"/>
      <c r="BE179" s="8"/>
      <c r="BF179" s="9"/>
      <c r="BK179" s="11"/>
      <c r="BL179" s="8"/>
      <c r="BM179" s="9"/>
      <c r="BR179" s="11"/>
      <c r="BS179" s="8"/>
      <c r="BT179" s="9"/>
      <c r="BY179" s="11"/>
      <c r="BZ179" s="8"/>
      <c r="CA179" s="9"/>
      <c r="CF179" s="11"/>
      <c r="CG179" s="8"/>
      <c r="CH179" s="9"/>
      <c r="CM179" s="11"/>
      <c r="CN179" s="8"/>
      <c r="CO179" s="9"/>
      <c r="CT179" s="11"/>
      <c r="CU179" s="8"/>
      <c r="CV179" s="9"/>
      <c r="DA179" s="11"/>
      <c r="DB179" s="8"/>
      <c r="DC179" s="9"/>
      <c r="DH179" s="11"/>
      <c r="DI179" s="8"/>
      <c r="DJ179" s="9"/>
      <c r="DO179" s="11"/>
      <c r="DP179" s="8"/>
      <c r="DQ179" s="9"/>
      <c r="DV179" s="11"/>
      <c r="DW179" s="8"/>
      <c r="DX179" s="9"/>
      <c r="EC179" s="11"/>
      <c r="ED179" s="8"/>
      <c r="EE179" s="9"/>
      <c r="EJ179" s="11"/>
      <c r="EK179" s="8"/>
      <c r="EL179" s="9"/>
      <c r="EQ179" s="11"/>
      <c r="ER179" s="8"/>
      <c r="ES179" s="9"/>
      <c r="EX179" s="11"/>
      <c r="EY179" s="8"/>
      <c r="EZ179" s="9"/>
      <c r="FE179" s="11"/>
      <c r="FF179" s="8"/>
      <c r="FG179" s="9"/>
      <c r="FL179" s="11"/>
      <c r="FM179" s="8"/>
      <c r="FN179" s="9"/>
      <c r="FS179" s="11"/>
      <c r="FT179" s="8"/>
      <c r="FU179" s="9"/>
      <c r="FZ179" s="11"/>
      <c r="GA179" s="8"/>
      <c r="GB179" s="9"/>
      <c r="GG179" s="11"/>
      <c r="GH179" s="8"/>
      <c r="GI179" s="9"/>
      <c r="GN179" s="11"/>
      <c r="GO179" s="8"/>
      <c r="GP179" s="9"/>
      <c r="GU179" s="11"/>
      <c r="GV179" s="8"/>
      <c r="GW179" s="9"/>
      <c r="HB179" s="11"/>
      <c r="HC179" s="8"/>
      <c r="HD179" s="9"/>
      <c r="HI179" s="11"/>
      <c r="HJ179" s="8"/>
      <c r="HK179" s="9"/>
      <c r="HP179" s="11"/>
      <c r="HQ179" s="8"/>
      <c r="HR179" s="9"/>
      <c r="HW179" s="11"/>
      <c r="HX179" s="8"/>
      <c r="HY179" s="9"/>
      <c r="ID179" s="11"/>
      <c r="IE179" s="8"/>
      <c r="IF179" s="9"/>
      <c r="IK179" s="11"/>
      <c r="IL179" s="8"/>
      <c r="IM179" s="9"/>
      <c r="IR179" s="11"/>
      <c r="IS179" s="8"/>
      <c r="IT179" s="9"/>
      <c r="IY179" s="11"/>
      <c r="IZ179" s="8"/>
      <c r="JA179" s="9"/>
      <c r="JF179" s="11"/>
      <c r="JG179" s="8"/>
      <c r="JH179" s="9"/>
      <c r="JM179" s="11"/>
      <c r="JN179" s="8"/>
      <c r="JO179" s="9"/>
      <c r="JT179" s="11"/>
      <c r="JU179" s="8"/>
      <c r="JV179" s="9"/>
      <c r="KA179" s="11"/>
      <c r="KB179" s="8"/>
      <c r="KC179" s="9"/>
      <c r="KH179" s="11"/>
      <c r="KI179" s="8"/>
      <c r="KJ179" s="9"/>
      <c r="KO179" s="11"/>
      <c r="KP179" s="8"/>
      <c r="KQ179" s="9"/>
      <c r="KV179" s="11"/>
      <c r="KW179" s="8"/>
      <c r="KX179" s="9"/>
      <c r="LC179" s="11"/>
      <c r="LD179" s="8"/>
      <c r="LE179" s="9"/>
      <c r="LJ179" s="11"/>
      <c r="LK179" s="8"/>
      <c r="LL179" s="9"/>
      <c r="LQ179" s="11"/>
      <c r="LR179" s="8"/>
      <c r="LS179" s="9"/>
      <c r="LX179" s="11"/>
      <c r="LY179" s="8"/>
      <c r="LZ179" s="9"/>
      <c r="ME179" s="11"/>
      <c r="MF179" s="8"/>
      <c r="MG179" s="9"/>
      <c r="ML179" s="11"/>
      <c r="MM179" s="8"/>
      <c r="MN179" s="9"/>
      <c r="MS179" s="11"/>
      <c r="MT179" s="8"/>
      <c r="MU179" s="9"/>
      <c r="MZ179" s="11"/>
      <c r="NA179" s="8"/>
      <c r="NB179" s="9"/>
      <c r="NG179" s="11"/>
      <c r="NH179" s="8"/>
      <c r="NI179" s="9"/>
      <c r="NN179" s="11"/>
      <c r="NO179" s="8"/>
      <c r="NP179" s="9"/>
      <c r="NU179" s="11"/>
      <c r="NV179" s="8"/>
      <c r="NW179" s="9"/>
      <c r="OB179" s="11"/>
      <c r="OC179" s="8"/>
      <c r="OD179" s="9"/>
      <c r="OI179" s="11"/>
      <c r="OJ179" s="8"/>
      <c r="OK179" s="9"/>
      <c r="OP179" s="11"/>
      <c r="OQ179" s="8"/>
      <c r="OR179" s="9"/>
      <c r="OW179" s="11"/>
      <c r="OX179" s="8"/>
      <c r="OY179" s="9"/>
      <c r="PD179" s="11"/>
      <c r="PE179" s="8"/>
      <c r="PF179" s="9"/>
      <c r="PK179" s="11"/>
      <c r="PL179" s="8"/>
      <c r="PM179" s="9"/>
      <c r="PR179" s="11"/>
      <c r="PS179" s="8"/>
      <c r="PT179" s="9"/>
      <c r="PY179" s="11"/>
      <c r="PZ179" s="8"/>
      <c r="QA179" s="9"/>
      <c r="QF179" s="11"/>
      <c r="QG179" s="8"/>
      <c r="QH179" s="9"/>
      <c r="QM179" s="11"/>
      <c r="QN179" s="8"/>
      <c r="QO179" s="9"/>
      <c r="QT179" s="11"/>
      <c r="QU179" s="8"/>
      <c r="QV179" s="9"/>
      <c r="RA179" s="11"/>
      <c r="RB179" s="8"/>
      <c r="RC179" s="9"/>
      <c r="RH179" s="11"/>
      <c r="RI179" s="8"/>
      <c r="RJ179" s="9"/>
      <c r="RO179" s="11"/>
      <c r="RP179" s="8"/>
      <c r="RQ179" s="9"/>
      <c r="RV179" s="11"/>
      <c r="RW179" s="8"/>
      <c r="RX179" s="9"/>
      <c r="SC179" s="11"/>
      <c r="SD179" s="8"/>
      <c r="SE179" s="9"/>
      <c r="SJ179" s="11"/>
      <c r="SK179" s="8"/>
      <c r="SL179" s="9"/>
      <c r="SQ179" s="11"/>
      <c r="SR179" s="8"/>
      <c r="SS179" s="9"/>
      <c r="SX179" s="11"/>
      <c r="SY179" s="8"/>
      <c r="SZ179" s="9"/>
      <c r="TE179" s="11"/>
      <c r="TF179" s="8"/>
      <c r="TG179" s="9"/>
      <c r="TL179" s="11"/>
      <c r="TM179" s="8"/>
      <c r="TN179" s="9"/>
      <c r="TS179" s="11"/>
      <c r="TT179" s="8"/>
      <c r="TU179" s="9"/>
      <c r="TZ179" s="11"/>
      <c r="UA179" s="8"/>
      <c r="UB179" s="9"/>
      <c r="UG179" s="11"/>
      <c r="UH179" s="8"/>
      <c r="UI179" s="9"/>
      <c r="UN179" s="11"/>
      <c r="UO179" s="8"/>
      <c r="UP179" s="9"/>
      <c r="UU179" s="11"/>
      <c r="UV179" s="8"/>
      <c r="UW179" s="9"/>
      <c r="VB179" s="11"/>
      <c r="VC179" s="8"/>
      <c r="VD179" s="9"/>
      <c r="VI179" s="11"/>
      <c r="VJ179" s="8"/>
      <c r="VK179" s="9"/>
      <c r="VP179" s="11"/>
      <c r="VQ179" s="8"/>
      <c r="VR179" s="9"/>
      <c r="VW179" s="11"/>
      <c r="VX179" s="8"/>
      <c r="VY179" s="9"/>
      <c r="WD179" s="11"/>
      <c r="WE179" s="8"/>
      <c r="WF179" s="9"/>
      <c r="WK179" s="11"/>
      <c r="WL179" s="8"/>
      <c r="WM179" s="9"/>
      <c r="WR179" s="11"/>
      <c r="WS179" s="8"/>
      <c r="WT179" s="9"/>
      <c r="WY179" s="11"/>
      <c r="WZ179" s="8"/>
      <c r="XA179" s="9"/>
      <c r="XF179" s="11"/>
      <c r="XG179" s="8"/>
      <c r="XH179" s="9"/>
      <c r="XM179" s="11"/>
      <c r="XN179" s="8"/>
      <c r="XO179" s="9"/>
      <c r="XT179" s="11"/>
      <c r="XU179" s="8"/>
      <c r="XV179" s="9"/>
      <c r="YA179" s="11"/>
      <c r="YB179" s="8"/>
      <c r="YC179" s="9"/>
      <c r="YH179" s="11"/>
      <c r="YI179" s="8"/>
      <c r="YJ179" s="9"/>
      <c r="YO179" s="11"/>
      <c r="YP179" s="8"/>
      <c r="YQ179" s="9"/>
      <c r="YV179" s="11"/>
      <c r="YW179" s="8"/>
      <c r="YX179" s="9"/>
      <c r="ZC179" s="11"/>
      <c r="ZD179" s="8"/>
      <c r="ZE179" s="9"/>
      <c r="ZJ179" s="11"/>
      <c r="ZK179" s="8"/>
      <c r="ZL179" s="9"/>
      <c r="ZQ179" s="11"/>
      <c r="ZR179" s="8"/>
      <c r="ZS179" s="9"/>
      <c r="ZX179" s="11"/>
      <c r="ZY179" s="8"/>
      <c r="ZZ179" s="9"/>
      <c r="AAE179" s="11"/>
      <c r="AAF179" s="8"/>
      <c r="AAG179" s="9"/>
      <c r="AAL179" s="11"/>
      <c r="AAM179" s="8"/>
      <c r="AAN179" s="9"/>
      <c r="AAS179" s="11"/>
      <c r="AAT179" s="8"/>
      <c r="AAU179" s="9"/>
      <c r="AAZ179" s="11"/>
      <c r="ABA179" s="8"/>
      <c r="ABB179" s="9"/>
      <c r="ABG179" s="11"/>
      <c r="ABH179" s="8"/>
      <c r="ABI179" s="9"/>
      <c r="ABN179" s="11"/>
      <c r="ABO179" s="8"/>
      <c r="ABP179" s="9"/>
      <c r="ABU179" s="11"/>
      <c r="ABV179" s="8"/>
      <c r="ABW179" s="9"/>
      <c r="ACB179" s="11"/>
      <c r="ACC179" s="8"/>
      <c r="ACD179" s="9"/>
      <c r="ACI179" s="11"/>
      <c r="ACJ179" s="8"/>
      <c r="ACK179" s="9"/>
      <c r="ACP179" s="11"/>
      <c r="ACQ179" s="8"/>
      <c r="ACR179" s="9"/>
      <c r="ACW179" s="11"/>
      <c r="ACX179" s="8"/>
      <c r="ACY179" s="9"/>
      <c r="ADD179" s="11"/>
      <c r="ADE179" s="8"/>
      <c r="ADF179" s="9"/>
      <c r="ADK179" s="11"/>
      <c r="ADL179" s="8"/>
      <c r="ADM179" s="9"/>
      <c r="ADR179" s="11"/>
      <c r="ADS179" s="8"/>
      <c r="ADT179" s="9"/>
      <c r="ADY179" s="11"/>
      <c r="ADZ179" s="8"/>
      <c r="AEA179" s="9"/>
      <c r="AEF179" s="11"/>
      <c r="AEG179" s="8"/>
      <c r="AEH179" s="9"/>
      <c r="AEM179" s="11"/>
      <c r="AEN179" s="8"/>
      <c r="AEO179" s="9"/>
      <c r="AET179" s="11"/>
      <c r="AEU179" s="8"/>
      <c r="AEV179" s="9"/>
      <c r="AFA179" s="11"/>
      <c r="AFB179" s="8"/>
      <c r="AFC179" s="9"/>
      <c r="AFH179" s="11"/>
      <c r="AFI179" s="8"/>
      <c r="AFJ179" s="9"/>
      <c r="AFO179" s="11"/>
      <c r="AFP179" s="8"/>
      <c r="AFQ179" s="9"/>
      <c r="AFV179" s="11"/>
      <c r="AFW179" s="8"/>
      <c r="AFX179" s="9"/>
      <c r="AGC179" s="11"/>
      <c r="AGD179" s="8"/>
      <c r="AGE179" s="9"/>
      <c r="AGJ179" s="11"/>
      <c r="AGK179" s="8"/>
      <c r="AGL179" s="9"/>
      <c r="AGQ179" s="11"/>
      <c r="AGR179" s="8"/>
      <c r="AGS179" s="9"/>
      <c r="AGX179" s="11"/>
      <c r="AGY179" s="8"/>
      <c r="AGZ179" s="9"/>
      <c r="AHE179" s="11"/>
      <c r="AHF179" s="8"/>
      <c r="AHG179" s="9"/>
      <c r="AHL179" s="11"/>
      <c r="AHM179" s="8"/>
      <c r="AHN179" s="9"/>
      <c r="AHS179" s="11"/>
      <c r="AHT179" s="8"/>
      <c r="AHU179" s="9"/>
      <c r="AHZ179" s="11"/>
      <c r="AIA179" s="8"/>
      <c r="AIB179" s="9"/>
      <c r="AIG179" s="11"/>
      <c r="AIH179" s="8"/>
      <c r="AII179" s="9"/>
      <c r="AIN179" s="11"/>
      <c r="AIO179" s="8"/>
      <c r="AIP179" s="9"/>
      <c r="AIU179" s="11"/>
      <c r="AIV179" s="8"/>
      <c r="AIW179" s="9"/>
      <c r="AJB179" s="11"/>
      <c r="AJC179" s="8"/>
      <c r="AJD179" s="9"/>
      <c r="AJI179" s="11"/>
      <c r="AJJ179" s="8"/>
      <c r="AJK179" s="9"/>
      <c r="AJP179" s="11"/>
      <c r="AJQ179" s="8"/>
      <c r="AJR179" s="9"/>
      <c r="AJW179" s="11"/>
      <c r="AJX179" s="8"/>
      <c r="AJY179" s="9"/>
      <c r="AKD179" s="11"/>
      <c r="AKE179" s="8"/>
      <c r="AKF179" s="9"/>
      <c r="AKK179" s="11"/>
      <c r="AKL179" s="8"/>
      <c r="AKM179" s="9"/>
      <c r="AKR179" s="11"/>
      <c r="AKS179" s="8"/>
      <c r="AKT179" s="9"/>
      <c r="AKY179" s="11"/>
      <c r="AKZ179" s="8"/>
      <c r="ALA179" s="9"/>
      <c r="ALF179" s="11"/>
      <c r="ALG179" s="8"/>
      <c r="ALH179" s="9"/>
      <c r="ALM179" s="11"/>
      <c r="ALN179" s="8"/>
      <c r="ALO179" s="9"/>
      <c r="ALT179" s="11"/>
      <c r="ALU179" s="8"/>
      <c r="ALV179" s="9"/>
      <c r="AMA179" s="11"/>
      <c r="AMB179" s="8"/>
      <c r="AMC179" s="9"/>
      <c r="AMH179" s="11"/>
      <c r="AMI179" s="8"/>
      <c r="AMJ179" s="9"/>
      <c r="AMO179" s="11"/>
      <c r="AMP179" s="8"/>
      <c r="AMQ179" s="9"/>
      <c r="AMV179" s="11"/>
      <c r="AMW179" s="8"/>
      <c r="AMX179" s="9"/>
      <c r="ANC179" s="11"/>
      <c r="AND179" s="8"/>
      <c r="ANE179" s="9"/>
      <c r="ANJ179" s="11"/>
      <c r="ANK179" s="8"/>
      <c r="ANL179" s="9"/>
      <c r="ANQ179" s="11"/>
      <c r="ANR179" s="8"/>
      <c r="ANS179" s="9"/>
      <c r="ANX179" s="11"/>
      <c r="ANY179" s="8"/>
      <c r="ANZ179" s="9"/>
      <c r="AOE179" s="11"/>
      <c r="AOF179" s="8"/>
      <c r="AOG179" s="9"/>
      <c r="AOL179" s="11"/>
      <c r="AOM179" s="8"/>
      <c r="AON179" s="9"/>
      <c r="AOS179" s="11"/>
      <c r="AOT179" s="8"/>
      <c r="AOU179" s="9"/>
      <c r="AOZ179" s="11"/>
      <c r="APA179" s="8"/>
      <c r="APB179" s="9"/>
      <c r="APG179" s="11"/>
      <c r="APH179" s="8"/>
      <c r="API179" s="9"/>
      <c r="APN179" s="11"/>
      <c r="APO179" s="8"/>
      <c r="APP179" s="9"/>
      <c r="APU179" s="11"/>
      <c r="APV179" s="8"/>
      <c r="APW179" s="9"/>
      <c r="AQB179" s="11"/>
      <c r="AQC179" s="8"/>
      <c r="AQD179" s="9"/>
      <c r="AQI179" s="11"/>
      <c r="AQJ179" s="8"/>
      <c r="AQK179" s="9"/>
      <c r="AQP179" s="11"/>
      <c r="AQQ179" s="8"/>
      <c r="AQR179" s="9"/>
      <c r="AQW179" s="11"/>
      <c r="AQX179" s="8"/>
      <c r="AQY179" s="9"/>
      <c r="ARD179" s="11"/>
      <c r="ARE179" s="8"/>
      <c r="ARF179" s="9"/>
      <c r="ARK179" s="11"/>
      <c r="ARL179" s="8"/>
      <c r="ARM179" s="9"/>
      <c r="ARR179" s="11"/>
      <c r="ARS179" s="8"/>
      <c r="ART179" s="9"/>
      <c r="ARY179" s="11"/>
      <c r="ARZ179" s="8"/>
      <c r="ASA179" s="9"/>
      <c r="ASF179" s="11"/>
      <c r="ASG179" s="8"/>
      <c r="ASH179" s="9"/>
      <c r="ASM179" s="11"/>
      <c r="ASN179" s="8"/>
      <c r="ASO179" s="9"/>
      <c r="AST179" s="11"/>
      <c r="ASU179" s="8"/>
      <c r="ASV179" s="9"/>
      <c r="ATA179" s="11"/>
      <c r="ATB179" s="8"/>
      <c r="ATC179" s="9"/>
      <c r="ATH179" s="11"/>
      <c r="ATI179" s="8"/>
      <c r="ATJ179" s="9"/>
      <c r="ATO179" s="11"/>
      <c r="ATP179" s="8"/>
      <c r="ATQ179" s="9"/>
      <c r="ATV179" s="11"/>
      <c r="ATW179" s="8"/>
      <c r="ATX179" s="9"/>
      <c r="AUC179" s="11"/>
      <c r="AUD179" s="8"/>
      <c r="AUE179" s="9"/>
      <c r="AUJ179" s="11"/>
      <c r="AUK179" s="8"/>
      <c r="AUL179" s="9"/>
      <c r="AUQ179" s="11"/>
      <c r="AUR179" s="8"/>
      <c r="AUS179" s="9"/>
      <c r="AUX179" s="11"/>
      <c r="AUY179" s="8"/>
      <c r="AUZ179" s="9"/>
      <c r="AVE179" s="11"/>
      <c r="AVF179" s="8"/>
      <c r="AVG179" s="9"/>
      <c r="AVL179" s="11"/>
      <c r="AVM179" s="8"/>
      <c r="AVN179" s="9"/>
      <c r="AVS179" s="11"/>
      <c r="AVT179" s="8"/>
      <c r="AVU179" s="9"/>
      <c r="AVZ179" s="11"/>
      <c r="AWA179" s="8"/>
      <c r="AWB179" s="9"/>
      <c r="AWG179" s="11"/>
      <c r="AWH179" s="8"/>
      <c r="AWI179" s="9"/>
      <c r="AWN179" s="11"/>
      <c r="AWO179" s="8"/>
      <c r="AWP179" s="9"/>
      <c r="AWU179" s="11"/>
      <c r="AWV179" s="8"/>
      <c r="AWW179" s="9"/>
      <c r="AXB179" s="11"/>
      <c r="AXC179" s="8"/>
      <c r="AXD179" s="9"/>
      <c r="AXI179" s="11"/>
      <c r="AXJ179" s="8"/>
      <c r="AXK179" s="9"/>
      <c r="AXP179" s="11"/>
      <c r="AXQ179" s="8"/>
      <c r="AXR179" s="9"/>
      <c r="AXW179" s="11"/>
      <c r="AXX179" s="8"/>
      <c r="AXY179" s="9"/>
      <c r="AYD179" s="11"/>
      <c r="AYE179" s="8"/>
      <c r="AYF179" s="9"/>
      <c r="AYK179" s="11"/>
      <c r="AYL179" s="8"/>
      <c r="AYM179" s="9"/>
      <c r="AYR179" s="11"/>
      <c r="AYS179" s="8"/>
      <c r="AYT179" s="9"/>
      <c r="AYY179" s="11"/>
      <c r="AYZ179" s="8"/>
      <c r="AZA179" s="9"/>
      <c r="AZF179" s="11"/>
      <c r="AZG179" s="8"/>
      <c r="AZH179" s="9"/>
      <c r="AZM179" s="11"/>
      <c r="AZN179" s="8"/>
      <c r="AZO179" s="9"/>
      <c r="AZT179" s="11"/>
      <c r="AZU179" s="8"/>
      <c r="AZV179" s="9"/>
      <c r="BAA179" s="11"/>
      <c r="BAB179" s="8"/>
      <c r="BAC179" s="9"/>
      <c r="BAH179" s="11"/>
      <c r="BAI179" s="8"/>
      <c r="BAJ179" s="9"/>
      <c r="BAO179" s="11"/>
      <c r="BAP179" s="8"/>
      <c r="BAQ179" s="9"/>
      <c r="BAV179" s="11"/>
      <c r="BAW179" s="8"/>
      <c r="BAX179" s="9"/>
      <c r="BBC179" s="11"/>
      <c r="BBD179" s="8"/>
      <c r="BBE179" s="9"/>
      <c r="BBJ179" s="11"/>
      <c r="BBK179" s="8"/>
      <c r="BBL179" s="9"/>
      <c r="BBQ179" s="11"/>
      <c r="BBR179" s="8"/>
      <c r="BBS179" s="9"/>
      <c r="BBX179" s="11"/>
      <c r="BBY179" s="8"/>
      <c r="BBZ179" s="9"/>
      <c r="BCE179" s="11"/>
      <c r="BCF179" s="8"/>
      <c r="BCG179" s="9"/>
      <c r="BCL179" s="11"/>
      <c r="BCM179" s="8"/>
      <c r="BCN179" s="9"/>
      <c r="BCS179" s="11"/>
      <c r="BCT179" s="8"/>
      <c r="BCU179" s="9"/>
      <c r="BCZ179" s="11"/>
      <c r="BDA179" s="8"/>
      <c r="BDB179" s="9"/>
      <c r="BDG179" s="11"/>
      <c r="BDH179" s="8"/>
      <c r="BDI179" s="9"/>
      <c r="BDN179" s="11"/>
      <c r="BDO179" s="8"/>
      <c r="BDP179" s="9"/>
      <c r="BDU179" s="11"/>
      <c r="BDV179" s="8"/>
      <c r="BDW179" s="9"/>
      <c r="BEB179" s="11"/>
      <c r="BEC179" s="8"/>
      <c r="BED179" s="9"/>
      <c r="BEI179" s="11"/>
      <c r="BEJ179" s="8"/>
      <c r="BEK179" s="9"/>
      <c r="BEP179" s="11"/>
      <c r="BEQ179" s="8"/>
      <c r="BER179" s="9"/>
      <c r="BEW179" s="11"/>
      <c r="BEX179" s="8"/>
      <c r="BEY179" s="9"/>
      <c r="BFD179" s="11"/>
      <c r="BFE179" s="8"/>
      <c r="BFF179" s="9"/>
      <c r="BFK179" s="11"/>
      <c r="BFL179" s="8"/>
      <c r="BFM179" s="9"/>
      <c r="BFR179" s="11"/>
      <c r="BFS179" s="8"/>
      <c r="BFT179" s="9"/>
      <c r="BFY179" s="11"/>
      <c r="BFZ179" s="8"/>
      <c r="BGA179" s="9"/>
      <c r="BGF179" s="11"/>
      <c r="BGG179" s="8"/>
      <c r="BGH179" s="9"/>
      <c r="BGM179" s="11"/>
      <c r="BGN179" s="8"/>
      <c r="BGO179" s="9"/>
      <c r="BGT179" s="11"/>
      <c r="BGU179" s="8"/>
      <c r="BGV179" s="9"/>
      <c r="BHA179" s="11"/>
      <c r="BHB179" s="8"/>
      <c r="BHC179" s="9"/>
      <c r="BHH179" s="11"/>
      <c r="BHI179" s="8"/>
      <c r="BHJ179" s="9"/>
      <c r="BHO179" s="11"/>
      <c r="BHP179" s="8"/>
      <c r="BHQ179" s="9"/>
      <c r="BHV179" s="11"/>
      <c r="BHW179" s="8"/>
      <c r="BHX179" s="9"/>
      <c r="BIC179" s="11"/>
      <c r="BID179" s="8"/>
      <c r="BIE179" s="9"/>
      <c r="BIJ179" s="11"/>
      <c r="BIK179" s="8"/>
      <c r="BIL179" s="9"/>
      <c r="BIQ179" s="11"/>
      <c r="BIR179" s="8"/>
      <c r="BIS179" s="9"/>
      <c r="BIX179" s="11"/>
      <c r="BIY179" s="8"/>
      <c r="BIZ179" s="9"/>
      <c r="BJE179" s="11"/>
      <c r="BJF179" s="8"/>
      <c r="BJG179" s="9"/>
      <c r="BJL179" s="11"/>
      <c r="BJM179" s="8"/>
      <c r="BJN179" s="9"/>
      <c r="BJS179" s="11"/>
      <c r="BJT179" s="8"/>
      <c r="BJU179" s="9"/>
      <c r="BJZ179" s="11"/>
      <c r="BKA179" s="8"/>
      <c r="BKB179" s="9"/>
      <c r="BKG179" s="11"/>
      <c r="BKH179" s="8"/>
      <c r="BKI179" s="9"/>
      <c r="BKN179" s="11"/>
      <c r="BKO179" s="8"/>
      <c r="BKP179" s="9"/>
      <c r="BKU179" s="11"/>
      <c r="BKV179" s="8"/>
      <c r="BKW179" s="9"/>
      <c r="BLB179" s="11"/>
      <c r="BLC179" s="8"/>
      <c r="BLD179" s="9"/>
      <c r="BLI179" s="11"/>
      <c r="BLJ179" s="8"/>
      <c r="BLK179" s="9"/>
      <c r="BLP179" s="11"/>
      <c r="BLQ179" s="8"/>
      <c r="BLR179" s="9"/>
      <c r="BLW179" s="11"/>
      <c r="BLX179" s="8"/>
      <c r="BLY179" s="9"/>
      <c r="BMD179" s="11"/>
      <c r="BME179" s="8"/>
      <c r="BMF179" s="9"/>
      <c r="BMK179" s="11"/>
      <c r="BML179" s="8"/>
      <c r="BMM179" s="9"/>
      <c r="BMR179" s="11"/>
      <c r="BMS179" s="8"/>
      <c r="BMT179" s="9"/>
      <c r="BMY179" s="11"/>
      <c r="BMZ179" s="8"/>
      <c r="BNA179" s="9"/>
      <c r="BNF179" s="11"/>
      <c r="BNG179" s="8"/>
      <c r="BNH179" s="9"/>
      <c r="BNM179" s="11"/>
      <c r="BNN179" s="8"/>
      <c r="BNO179" s="9"/>
      <c r="BNT179" s="11"/>
      <c r="BNU179" s="8"/>
      <c r="BNV179" s="9"/>
      <c r="BOA179" s="11"/>
      <c r="BOB179" s="8"/>
      <c r="BOC179" s="9"/>
      <c r="BOH179" s="11"/>
      <c r="BOI179" s="8"/>
      <c r="BOJ179" s="9"/>
      <c r="BOO179" s="11"/>
      <c r="BOP179" s="8"/>
      <c r="BOQ179" s="9"/>
      <c r="BOV179" s="11"/>
      <c r="BOW179" s="8"/>
      <c r="BOX179" s="9"/>
      <c r="BPC179" s="11"/>
      <c r="BPD179" s="8"/>
      <c r="BPE179" s="9"/>
      <c r="BPJ179" s="11"/>
      <c r="BPK179" s="8"/>
      <c r="BPL179" s="9"/>
      <c r="BPQ179" s="11"/>
      <c r="BPR179" s="8"/>
      <c r="BPS179" s="9"/>
      <c r="BPX179" s="11"/>
      <c r="BPY179" s="8"/>
      <c r="BPZ179" s="9"/>
      <c r="BQE179" s="11"/>
      <c r="BQF179" s="8"/>
      <c r="BQG179" s="9"/>
      <c r="BQL179" s="11"/>
      <c r="BQM179" s="8"/>
      <c r="BQN179" s="9"/>
      <c r="BQS179" s="11"/>
      <c r="BQT179" s="8"/>
      <c r="BQU179" s="9"/>
      <c r="BQZ179" s="11"/>
      <c r="BRA179" s="8"/>
      <c r="BRB179" s="9"/>
      <c r="BRG179" s="11"/>
      <c r="BRH179" s="8"/>
      <c r="BRI179" s="9"/>
      <c r="BRN179" s="11"/>
      <c r="BRO179" s="8"/>
      <c r="BRP179" s="9"/>
      <c r="BRU179" s="11"/>
      <c r="BRV179" s="8"/>
      <c r="BRW179" s="9"/>
      <c r="BSB179" s="11"/>
      <c r="BSC179" s="8"/>
      <c r="BSD179" s="9"/>
      <c r="BSI179" s="11"/>
      <c r="BSJ179" s="8"/>
      <c r="BSK179" s="9"/>
      <c r="BSP179" s="11"/>
      <c r="BSQ179" s="8"/>
      <c r="BSR179" s="9"/>
      <c r="BSW179" s="11"/>
      <c r="BSX179" s="8"/>
      <c r="BSY179" s="9"/>
      <c r="BTD179" s="11"/>
      <c r="BTE179" s="8"/>
      <c r="BTF179" s="9"/>
      <c r="BTK179" s="11"/>
      <c r="BTL179" s="8"/>
      <c r="BTM179" s="9"/>
      <c r="BTR179" s="11"/>
      <c r="BTS179" s="8"/>
      <c r="BTT179" s="9"/>
      <c r="BTY179" s="11"/>
      <c r="BTZ179" s="8"/>
      <c r="BUA179" s="9"/>
      <c r="BUF179" s="11"/>
      <c r="BUG179" s="8"/>
      <c r="BUH179" s="9"/>
      <c r="BUM179" s="11"/>
      <c r="BUN179" s="8"/>
      <c r="BUO179" s="9"/>
      <c r="BUT179" s="11"/>
      <c r="BUU179" s="8"/>
      <c r="BUV179" s="9"/>
      <c r="BVA179" s="11"/>
      <c r="BVB179" s="8"/>
      <c r="BVC179" s="9"/>
      <c r="BVH179" s="11"/>
      <c r="BVI179" s="8"/>
      <c r="BVJ179" s="9"/>
      <c r="BVO179" s="11"/>
      <c r="BVP179" s="8"/>
      <c r="BVQ179" s="9"/>
      <c r="BVV179" s="11"/>
      <c r="BVW179" s="8"/>
      <c r="BVX179" s="9"/>
      <c r="BWC179" s="11"/>
      <c r="BWD179" s="8"/>
      <c r="BWE179" s="9"/>
      <c r="BWJ179" s="11"/>
      <c r="BWK179" s="8"/>
      <c r="BWL179" s="9"/>
      <c r="BWQ179" s="11"/>
      <c r="BWR179" s="8"/>
      <c r="BWS179" s="9"/>
      <c r="BWX179" s="11"/>
      <c r="BWY179" s="8"/>
      <c r="BWZ179" s="9"/>
      <c r="BXE179" s="11"/>
      <c r="BXF179" s="8"/>
      <c r="BXG179" s="9"/>
      <c r="BXL179" s="11"/>
      <c r="BXM179" s="8"/>
      <c r="BXN179" s="9"/>
      <c r="BXS179" s="11"/>
      <c r="BXT179" s="8"/>
      <c r="BXU179" s="9"/>
      <c r="BXZ179" s="11"/>
      <c r="BYA179" s="8"/>
      <c r="BYB179" s="9"/>
      <c r="BYG179" s="11"/>
      <c r="BYH179" s="8"/>
      <c r="BYI179" s="9"/>
      <c r="BYN179" s="11"/>
      <c r="BYO179" s="8"/>
      <c r="BYP179" s="9"/>
      <c r="BYU179" s="11"/>
      <c r="BYV179" s="8"/>
      <c r="BYW179" s="9"/>
      <c r="BZB179" s="11"/>
      <c r="BZC179" s="8"/>
      <c r="BZD179" s="9"/>
      <c r="BZI179" s="11"/>
      <c r="BZJ179" s="8"/>
      <c r="BZK179" s="9"/>
      <c r="BZP179" s="11"/>
      <c r="BZQ179" s="8"/>
      <c r="BZR179" s="9"/>
      <c r="BZW179" s="11"/>
      <c r="BZX179" s="8"/>
      <c r="BZY179" s="9"/>
      <c r="CAD179" s="11"/>
      <c r="CAE179" s="8"/>
      <c r="CAF179" s="9"/>
      <c r="CAK179" s="11"/>
      <c r="CAL179" s="8"/>
      <c r="CAM179" s="9"/>
      <c r="CAR179" s="11"/>
      <c r="CAS179" s="8"/>
      <c r="CAT179" s="9"/>
      <c r="CAY179" s="11"/>
      <c r="CAZ179" s="8"/>
      <c r="CBA179" s="9"/>
      <c r="CBF179" s="11"/>
      <c r="CBG179" s="8"/>
      <c r="CBH179" s="9"/>
      <c r="CBM179" s="11"/>
      <c r="CBN179" s="8"/>
      <c r="CBO179" s="9"/>
      <c r="CBT179" s="11"/>
      <c r="CBU179" s="8"/>
      <c r="CBV179" s="9"/>
      <c r="CCA179" s="11"/>
      <c r="CCB179" s="8"/>
      <c r="CCC179" s="9"/>
      <c r="CCH179" s="11"/>
      <c r="CCI179" s="8"/>
      <c r="CCJ179" s="9"/>
      <c r="CCO179" s="11"/>
      <c r="CCP179" s="8"/>
      <c r="CCQ179" s="9"/>
      <c r="CCV179" s="11"/>
      <c r="CCW179" s="8"/>
      <c r="CCX179" s="9"/>
      <c r="CDC179" s="11"/>
      <c r="CDD179" s="8"/>
      <c r="CDE179" s="9"/>
      <c r="CDJ179" s="11"/>
      <c r="CDK179" s="8"/>
      <c r="CDL179" s="9"/>
      <c r="CDQ179" s="11"/>
      <c r="CDR179" s="8"/>
      <c r="CDS179" s="9"/>
      <c r="CDX179" s="11"/>
      <c r="CDY179" s="8"/>
      <c r="CDZ179" s="9"/>
      <c r="CEE179" s="11"/>
      <c r="CEF179" s="8"/>
      <c r="CEG179" s="9"/>
      <c r="CEL179" s="11"/>
      <c r="CEM179" s="8"/>
      <c r="CEN179" s="9"/>
      <c r="CES179" s="11"/>
      <c r="CET179" s="8"/>
      <c r="CEU179" s="9"/>
      <c r="CEZ179" s="11"/>
      <c r="CFA179" s="8"/>
      <c r="CFB179" s="9"/>
      <c r="CFG179" s="11"/>
      <c r="CFH179" s="8"/>
      <c r="CFI179" s="9"/>
      <c r="CFN179" s="11"/>
      <c r="CFO179" s="8"/>
      <c r="CFP179" s="9"/>
      <c r="CFU179" s="11"/>
      <c r="CFV179" s="8"/>
      <c r="CFW179" s="9"/>
      <c r="CGB179" s="11"/>
      <c r="CGC179" s="8"/>
      <c r="CGD179" s="9"/>
      <c r="CGI179" s="11"/>
      <c r="CGJ179" s="8"/>
      <c r="CGK179" s="9"/>
      <c r="CGP179" s="11"/>
      <c r="CGQ179" s="8"/>
      <c r="CGR179" s="9"/>
      <c r="CGW179" s="11"/>
      <c r="CGX179" s="8"/>
      <c r="CGY179" s="9"/>
      <c r="CHD179" s="11"/>
      <c r="CHE179" s="8"/>
      <c r="CHF179" s="9"/>
      <c r="CHK179" s="11"/>
      <c r="CHL179" s="8"/>
      <c r="CHM179" s="9"/>
      <c r="CHR179" s="11"/>
      <c r="CHS179" s="8"/>
      <c r="CHT179" s="9"/>
      <c r="CHY179" s="11"/>
      <c r="CHZ179" s="8"/>
      <c r="CIA179" s="9"/>
      <c r="CIF179" s="11"/>
      <c r="CIG179" s="8"/>
      <c r="CIH179" s="9"/>
      <c r="CIM179" s="11"/>
      <c r="CIN179" s="8"/>
      <c r="CIO179" s="9"/>
      <c r="CIT179" s="11"/>
      <c r="CIU179" s="8"/>
      <c r="CIV179" s="9"/>
      <c r="CJA179" s="11"/>
      <c r="CJB179" s="8"/>
      <c r="CJC179" s="9"/>
      <c r="CJH179" s="11"/>
      <c r="CJI179" s="8"/>
      <c r="CJJ179" s="9"/>
      <c r="CJO179" s="11"/>
      <c r="CJP179" s="8"/>
      <c r="CJQ179" s="9"/>
      <c r="CJV179" s="11"/>
      <c r="CJW179" s="8"/>
      <c r="CJX179" s="9"/>
      <c r="CKC179" s="11"/>
      <c r="CKD179" s="8"/>
      <c r="CKE179" s="9"/>
      <c r="CKJ179" s="11"/>
      <c r="CKK179" s="8"/>
      <c r="CKL179" s="9"/>
      <c r="CKQ179" s="11"/>
      <c r="CKR179" s="8"/>
      <c r="CKS179" s="9"/>
      <c r="CKX179" s="11"/>
      <c r="CKY179" s="8"/>
      <c r="CKZ179" s="9"/>
      <c r="CLE179" s="11"/>
      <c r="CLF179" s="8"/>
      <c r="CLG179" s="9"/>
      <c r="CLL179" s="11"/>
      <c r="CLM179" s="8"/>
      <c r="CLN179" s="9"/>
      <c r="CLS179" s="11"/>
      <c r="CLT179" s="8"/>
      <c r="CLU179" s="9"/>
      <c r="CLZ179" s="11"/>
      <c r="CMA179" s="8"/>
      <c r="CMB179" s="9"/>
      <c r="CMG179" s="11"/>
      <c r="CMH179" s="8"/>
      <c r="CMI179" s="9"/>
      <c r="CMN179" s="11"/>
      <c r="CMO179" s="8"/>
      <c r="CMP179" s="9"/>
      <c r="CMU179" s="11"/>
      <c r="CMV179" s="8"/>
      <c r="CMW179" s="9"/>
      <c r="CNB179" s="11"/>
      <c r="CNC179" s="8"/>
      <c r="CND179" s="9"/>
      <c r="CNI179" s="11"/>
      <c r="CNJ179" s="8"/>
      <c r="CNK179" s="9"/>
      <c r="CNP179" s="11"/>
      <c r="CNQ179" s="8"/>
      <c r="CNR179" s="9"/>
      <c r="CNW179" s="11"/>
      <c r="CNX179" s="8"/>
      <c r="CNY179" s="9"/>
      <c r="COD179" s="11"/>
      <c r="COE179" s="8"/>
      <c r="COF179" s="9"/>
      <c r="COK179" s="11"/>
      <c r="COL179" s="8"/>
      <c r="COM179" s="9"/>
      <c r="COR179" s="11"/>
      <c r="COS179" s="8"/>
      <c r="COT179" s="9"/>
      <c r="COY179" s="11"/>
      <c r="COZ179" s="8"/>
      <c r="CPA179" s="9"/>
      <c r="CPF179" s="11"/>
      <c r="CPG179" s="8"/>
      <c r="CPH179" s="9"/>
      <c r="CPM179" s="11"/>
      <c r="CPN179" s="8"/>
      <c r="CPO179" s="9"/>
      <c r="CPT179" s="11"/>
      <c r="CPU179" s="8"/>
      <c r="CPV179" s="9"/>
      <c r="CQA179" s="11"/>
      <c r="CQB179" s="8"/>
      <c r="CQC179" s="9"/>
      <c r="CQH179" s="11"/>
      <c r="CQI179" s="8"/>
      <c r="CQJ179" s="9"/>
      <c r="CQO179" s="11"/>
      <c r="CQP179" s="8"/>
      <c r="CQQ179" s="9"/>
      <c r="CQV179" s="11"/>
      <c r="CQW179" s="8"/>
      <c r="CQX179" s="9"/>
      <c r="CRC179" s="11"/>
      <c r="CRD179" s="8"/>
      <c r="CRE179" s="9"/>
      <c r="CRJ179" s="11"/>
      <c r="CRK179" s="8"/>
      <c r="CRL179" s="9"/>
      <c r="CRQ179" s="11"/>
      <c r="CRR179" s="8"/>
      <c r="CRS179" s="9"/>
      <c r="CRX179" s="11"/>
      <c r="CRY179" s="8"/>
      <c r="CRZ179" s="9"/>
      <c r="CSE179" s="11"/>
      <c r="CSF179" s="8"/>
      <c r="CSG179" s="9"/>
      <c r="CSL179" s="11"/>
      <c r="CSM179" s="8"/>
      <c r="CSN179" s="9"/>
      <c r="CSS179" s="11"/>
      <c r="CST179" s="8"/>
      <c r="CSU179" s="9"/>
      <c r="CSZ179" s="11"/>
      <c r="CTA179" s="8"/>
      <c r="CTB179" s="9"/>
      <c r="CTG179" s="11"/>
      <c r="CTH179" s="8"/>
      <c r="CTI179" s="9"/>
      <c r="CTN179" s="11"/>
      <c r="CTO179" s="8"/>
      <c r="CTP179" s="9"/>
      <c r="CTU179" s="11"/>
      <c r="CTV179" s="8"/>
      <c r="CTW179" s="9"/>
      <c r="CUB179" s="11"/>
      <c r="CUC179" s="8"/>
      <c r="CUD179" s="9"/>
      <c r="CUI179" s="11"/>
      <c r="CUJ179" s="8"/>
      <c r="CUK179" s="9"/>
      <c r="CUP179" s="11"/>
      <c r="CUQ179" s="8"/>
      <c r="CUR179" s="9"/>
      <c r="CUW179" s="11"/>
      <c r="CUX179" s="8"/>
      <c r="CUY179" s="9"/>
      <c r="CVD179" s="11"/>
      <c r="CVE179" s="8"/>
      <c r="CVF179" s="9"/>
      <c r="CVK179" s="11"/>
      <c r="CVL179" s="8"/>
      <c r="CVM179" s="9"/>
      <c r="CVR179" s="11"/>
      <c r="CVS179" s="8"/>
      <c r="CVT179" s="9"/>
      <c r="CVY179" s="11"/>
      <c r="CVZ179" s="8"/>
      <c r="CWA179" s="9"/>
      <c r="CWF179" s="11"/>
      <c r="CWG179" s="8"/>
      <c r="CWH179" s="9"/>
      <c r="CWM179" s="11"/>
      <c r="CWN179" s="8"/>
      <c r="CWO179" s="9"/>
      <c r="CWT179" s="11"/>
      <c r="CWU179" s="8"/>
      <c r="CWV179" s="9"/>
      <c r="CXA179" s="11"/>
      <c r="CXB179" s="8"/>
      <c r="CXC179" s="9"/>
      <c r="CXH179" s="11"/>
      <c r="CXI179" s="8"/>
      <c r="CXJ179" s="9"/>
      <c r="CXO179" s="11"/>
      <c r="CXP179" s="8"/>
      <c r="CXQ179" s="9"/>
      <c r="CXV179" s="11"/>
      <c r="CXW179" s="8"/>
      <c r="CXX179" s="9"/>
      <c r="CYC179" s="11"/>
      <c r="CYD179" s="8"/>
      <c r="CYE179" s="9"/>
      <c r="CYJ179" s="11"/>
      <c r="CYK179" s="8"/>
      <c r="CYL179" s="9"/>
      <c r="CYQ179" s="11"/>
      <c r="CYR179" s="8"/>
      <c r="CYS179" s="9"/>
      <c r="CYX179" s="11"/>
      <c r="CYY179" s="8"/>
      <c r="CYZ179" s="9"/>
      <c r="CZE179" s="11"/>
      <c r="CZF179" s="8"/>
      <c r="CZG179" s="9"/>
      <c r="CZL179" s="11"/>
      <c r="CZM179" s="8"/>
      <c r="CZN179" s="9"/>
      <c r="CZS179" s="11"/>
      <c r="CZT179" s="8"/>
      <c r="CZU179" s="9"/>
      <c r="CZZ179" s="11"/>
      <c r="DAA179" s="8"/>
      <c r="DAB179" s="9"/>
      <c r="DAG179" s="11"/>
      <c r="DAH179" s="8"/>
      <c r="DAI179" s="9"/>
      <c r="DAN179" s="11"/>
      <c r="DAO179" s="8"/>
      <c r="DAP179" s="9"/>
      <c r="DAU179" s="11"/>
      <c r="DAV179" s="8"/>
      <c r="DAW179" s="9"/>
      <c r="DBB179" s="11"/>
      <c r="DBC179" s="8"/>
      <c r="DBD179" s="9"/>
      <c r="DBI179" s="11"/>
      <c r="DBJ179" s="8"/>
      <c r="DBK179" s="9"/>
      <c r="DBP179" s="11"/>
      <c r="DBQ179" s="8"/>
      <c r="DBR179" s="9"/>
      <c r="DBW179" s="11"/>
      <c r="DBX179" s="8"/>
      <c r="DBY179" s="9"/>
      <c r="DCD179" s="11"/>
      <c r="DCE179" s="8"/>
      <c r="DCF179" s="9"/>
      <c r="DCK179" s="11"/>
      <c r="DCL179" s="8"/>
      <c r="DCM179" s="9"/>
      <c r="DCR179" s="11"/>
      <c r="DCS179" s="8"/>
      <c r="DCT179" s="9"/>
      <c r="DCY179" s="11"/>
      <c r="DCZ179" s="8"/>
      <c r="DDA179" s="9"/>
      <c r="DDF179" s="11"/>
      <c r="DDG179" s="8"/>
      <c r="DDH179" s="9"/>
      <c r="DDM179" s="11"/>
      <c r="DDN179" s="8"/>
      <c r="DDO179" s="9"/>
      <c r="DDT179" s="11"/>
      <c r="DDU179" s="8"/>
      <c r="DDV179" s="9"/>
      <c r="DEA179" s="11"/>
      <c r="DEB179" s="8"/>
      <c r="DEC179" s="9"/>
      <c r="DEH179" s="11"/>
      <c r="DEI179" s="8"/>
      <c r="DEJ179" s="9"/>
      <c r="DEO179" s="11"/>
      <c r="DEP179" s="8"/>
      <c r="DEQ179" s="9"/>
      <c r="DEV179" s="11"/>
      <c r="DEW179" s="8"/>
      <c r="DEX179" s="9"/>
      <c r="DFC179" s="11"/>
      <c r="DFD179" s="8"/>
      <c r="DFE179" s="9"/>
      <c r="DFJ179" s="11"/>
      <c r="DFK179" s="8"/>
      <c r="DFL179" s="9"/>
      <c r="DFQ179" s="11"/>
      <c r="DFR179" s="8"/>
      <c r="DFS179" s="9"/>
      <c r="DFX179" s="11"/>
      <c r="DFY179" s="8"/>
      <c r="DFZ179" s="9"/>
      <c r="DGE179" s="11"/>
      <c r="DGF179" s="8"/>
      <c r="DGG179" s="9"/>
      <c r="DGL179" s="11"/>
      <c r="DGM179" s="8"/>
      <c r="DGN179" s="9"/>
      <c r="DGS179" s="11"/>
      <c r="DGT179" s="8"/>
      <c r="DGU179" s="9"/>
      <c r="DGZ179" s="11"/>
      <c r="DHA179" s="8"/>
      <c r="DHB179" s="9"/>
      <c r="DHG179" s="11"/>
      <c r="DHH179" s="8"/>
      <c r="DHI179" s="9"/>
      <c r="DHN179" s="11"/>
      <c r="DHO179" s="8"/>
      <c r="DHP179" s="9"/>
      <c r="DHU179" s="11"/>
      <c r="DHV179" s="8"/>
      <c r="DHW179" s="9"/>
      <c r="DIB179" s="11"/>
      <c r="DIC179" s="8"/>
      <c r="DID179" s="9"/>
      <c r="DII179" s="11"/>
      <c r="DIJ179" s="8"/>
      <c r="DIK179" s="9"/>
      <c r="DIP179" s="11"/>
      <c r="DIQ179" s="8"/>
      <c r="DIR179" s="9"/>
      <c r="DIW179" s="11"/>
      <c r="DIX179" s="8"/>
      <c r="DIY179" s="9"/>
      <c r="DJD179" s="11"/>
      <c r="DJE179" s="8"/>
      <c r="DJF179" s="9"/>
      <c r="DJK179" s="11"/>
      <c r="DJL179" s="8"/>
      <c r="DJM179" s="9"/>
      <c r="DJR179" s="11"/>
      <c r="DJS179" s="8"/>
      <c r="DJT179" s="9"/>
      <c r="DJY179" s="11"/>
      <c r="DJZ179" s="8"/>
      <c r="DKA179" s="9"/>
      <c r="DKF179" s="11"/>
      <c r="DKG179" s="8"/>
      <c r="DKH179" s="9"/>
      <c r="DKM179" s="11"/>
      <c r="DKN179" s="8"/>
      <c r="DKO179" s="9"/>
      <c r="DKT179" s="11"/>
      <c r="DKU179" s="8"/>
      <c r="DKV179" s="9"/>
      <c r="DLA179" s="11"/>
      <c r="DLB179" s="8"/>
      <c r="DLC179" s="9"/>
      <c r="DLH179" s="11"/>
      <c r="DLI179" s="8"/>
      <c r="DLJ179" s="9"/>
      <c r="DLO179" s="11"/>
      <c r="DLP179" s="8"/>
      <c r="DLQ179" s="9"/>
      <c r="DLV179" s="11"/>
      <c r="DLW179" s="8"/>
      <c r="DLX179" s="9"/>
      <c r="DMC179" s="11"/>
      <c r="DMD179" s="8"/>
      <c r="DME179" s="9"/>
      <c r="DMJ179" s="11"/>
      <c r="DMK179" s="8"/>
      <c r="DML179" s="9"/>
      <c r="DMQ179" s="11"/>
      <c r="DMR179" s="8"/>
      <c r="DMS179" s="9"/>
      <c r="DMX179" s="11"/>
      <c r="DMY179" s="8"/>
      <c r="DMZ179" s="9"/>
      <c r="DNE179" s="11"/>
      <c r="DNF179" s="8"/>
      <c r="DNG179" s="9"/>
      <c r="DNL179" s="11"/>
      <c r="DNM179" s="8"/>
      <c r="DNN179" s="9"/>
      <c r="DNS179" s="11"/>
      <c r="DNT179" s="8"/>
      <c r="DNU179" s="9"/>
      <c r="DNZ179" s="11"/>
      <c r="DOA179" s="8"/>
      <c r="DOB179" s="9"/>
      <c r="DOG179" s="11"/>
      <c r="DOH179" s="8"/>
      <c r="DOI179" s="9"/>
      <c r="DON179" s="11"/>
      <c r="DOO179" s="8"/>
      <c r="DOP179" s="9"/>
      <c r="DOU179" s="11"/>
      <c r="DOV179" s="8"/>
      <c r="DOW179" s="9"/>
      <c r="DPB179" s="11"/>
      <c r="DPC179" s="8"/>
      <c r="DPD179" s="9"/>
      <c r="DPI179" s="11"/>
      <c r="DPJ179" s="8"/>
      <c r="DPK179" s="9"/>
      <c r="DPP179" s="11"/>
      <c r="DPQ179" s="8"/>
      <c r="DPR179" s="9"/>
      <c r="DPW179" s="11"/>
      <c r="DPX179" s="8"/>
      <c r="DPY179" s="9"/>
      <c r="DQD179" s="11"/>
      <c r="DQE179" s="8"/>
      <c r="DQF179" s="9"/>
      <c r="DQK179" s="11"/>
      <c r="DQL179" s="8"/>
      <c r="DQM179" s="9"/>
      <c r="DQR179" s="11"/>
      <c r="DQS179" s="8"/>
      <c r="DQT179" s="9"/>
      <c r="DQY179" s="11"/>
      <c r="DQZ179" s="8"/>
      <c r="DRA179" s="9"/>
      <c r="DRF179" s="11"/>
      <c r="DRG179" s="8"/>
      <c r="DRH179" s="9"/>
      <c r="DRM179" s="11"/>
      <c r="DRN179" s="8"/>
      <c r="DRO179" s="9"/>
      <c r="DRT179" s="11"/>
      <c r="DRU179" s="8"/>
      <c r="DRV179" s="9"/>
      <c r="DSA179" s="11"/>
      <c r="DSB179" s="8"/>
      <c r="DSC179" s="9"/>
      <c r="DSH179" s="11"/>
      <c r="DSI179" s="8"/>
      <c r="DSJ179" s="9"/>
      <c r="DSO179" s="11"/>
      <c r="DSP179" s="8"/>
      <c r="DSQ179" s="9"/>
      <c r="DSV179" s="11"/>
      <c r="DSW179" s="8"/>
      <c r="DSX179" s="9"/>
      <c r="DTC179" s="11"/>
      <c r="DTD179" s="8"/>
      <c r="DTE179" s="9"/>
      <c r="DTJ179" s="11"/>
      <c r="DTK179" s="8"/>
      <c r="DTL179" s="9"/>
      <c r="DTQ179" s="11"/>
      <c r="DTR179" s="8"/>
      <c r="DTS179" s="9"/>
      <c r="DTX179" s="11"/>
      <c r="DTY179" s="8"/>
      <c r="DTZ179" s="9"/>
      <c r="DUE179" s="11"/>
      <c r="DUF179" s="8"/>
      <c r="DUG179" s="9"/>
      <c r="DUL179" s="11"/>
      <c r="DUM179" s="8"/>
      <c r="DUN179" s="9"/>
      <c r="DUS179" s="11"/>
      <c r="DUT179" s="8"/>
      <c r="DUU179" s="9"/>
      <c r="DUZ179" s="11"/>
      <c r="DVA179" s="8"/>
      <c r="DVB179" s="9"/>
      <c r="DVG179" s="11"/>
      <c r="DVH179" s="8"/>
      <c r="DVI179" s="9"/>
      <c r="DVN179" s="11"/>
      <c r="DVO179" s="8"/>
      <c r="DVP179" s="9"/>
      <c r="DVU179" s="11"/>
      <c r="DVV179" s="8"/>
      <c r="DVW179" s="9"/>
      <c r="DWB179" s="11"/>
      <c r="DWC179" s="8"/>
      <c r="DWD179" s="9"/>
      <c r="DWI179" s="11"/>
      <c r="DWJ179" s="8"/>
      <c r="DWK179" s="9"/>
      <c r="DWP179" s="11"/>
      <c r="DWQ179" s="8"/>
      <c r="DWR179" s="9"/>
      <c r="DWW179" s="11"/>
      <c r="DWX179" s="8"/>
      <c r="DWY179" s="9"/>
      <c r="DXD179" s="11"/>
      <c r="DXE179" s="8"/>
      <c r="DXF179" s="9"/>
      <c r="DXK179" s="11"/>
      <c r="DXL179" s="8"/>
      <c r="DXM179" s="9"/>
      <c r="DXR179" s="11"/>
      <c r="DXS179" s="8"/>
      <c r="DXT179" s="9"/>
      <c r="DXY179" s="11"/>
      <c r="DXZ179" s="8"/>
      <c r="DYA179" s="9"/>
      <c r="DYF179" s="11"/>
      <c r="DYG179" s="8"/>
      <c r="DYH179" s="9"/>
      <c r="DYM179" s="11"/>
      <c r="DYN179" s="8"/>
      <c r="DYO179" s="9"/>
      <c r="DYT179" s="11"/>
      <c r="DYU179" s="8"/>
      <c r="DYV179" s="9"/>
      <c r="DZA179" s="11"/>
      <c r="DZB179" s="8"/>
      <c r="DZC179" s="9"/>
      <c r="DZH179" s="11"/>
      <c r="DZI179" s="8"/>
      <c r="DZJ179" s="9"/>
      <c r="DZO179" s="11"/>
      <c r="DZP179" s="8"/>
      <c r="DZQ179" s="9"/>
      <c r="DZV179" s="11"/>
      <c r="DZW179" s="8"/>
      <c r="DZX179" s="9"/>
      <c r="EAC179" s="11"/>
      <c r="EAD179" s="8"/>
      <c r="EAE179" s="9"/>
      <c r="EAJ179" s="11"/>
      <c r="EAK179" s="8"/>
      <c r="EAL179" s="9"/>
      <c r="EAQ179" s="11"/>
      <c r="EAR179" s="8"/>
      <c r="EAS179" s="9"/>
      <c r="EAX179" s="11"/>
      <c r="EAY179" s="8"/>
      <c r="EAZ179" s="9"/>
      <c r="EBE179" s="11"/>
      <c r="EBF179" s="8"/>
      <c r="EBG179" s="9"/>
      <c r="EBL179" s="11"/>
      <c r="EBM179" s="8"/>
      <c r="EBN179" s="9"/>
      <c r="EBS179" s="11"/>
      <c r="EBT179" s="8"/>
      <c r="EBU179" s="9"/>
      <c r="EBZ179" s="11"/>
      <c r="ECA179" s="8"/>
      <c r="ECB179" s="9"/>
      <c r="ECG179" s="11"/>
      <c r="ECH179" s="8"/>
      <c r="ECI179" s="9"/>
      <c r="ECN179" s="11"/>
      <c r="ECO179" s="8"/>
      <c r="ECP179" s="9"/>
      <c r="ECU179" s="11"/>
      <c r="ECV179" s="8"/>
      <c r="ECW179" s="9"/>
      <c r="EDB179" s="11"/>
      <c r="EDC179" s="8"/>
      <c r="EDD179" s="9"/>
      <c r="EDI179" s="11"/>
      <c r="EDJ179" s="8"/>
      <c r="EDK179" s="9"/>
      <c r="EDP179" s="11"/>
      <c r="EDQ179" s="8"/>
      <c r="EDR179" s="9"/>
      <c r="EDW179" s="11"/>
      <c r="EDX179" s="8"/>
      <c r="EDY179" s="9"/>
      <c r="EED179" s="11"/>
      <c r="EEE179" s="8"/>
      <c r="EEF179" s="9"/>
      <c r="EEK179" s="11"/>
      <c r="EEL179" s="8"/>
      <c r="EEM179" s="9"/>
      <c r="EER179" s="11"/>
      <c r="EES179" s="8"/>
      <c r="EET179" s="9"/>
      <c r="EEY179" s="11"/>
      <c r="EEZ179" s="8"/>
      <c r="EFA179" s="9"/>
      <c r="EFF179" s="11"/>
      <c r="EFG179" s="8"/>
      <c r="EFH179" s="9"/>
      <c r="EFM179" s="11"/>
      <c r="EFN179" s="8"/>
      <c r="EFO179" s="9"/>
      <c r="EFT179" s="11"/>
      <c r="EFU179" s="8"/>
      <c r="EFV179" s="9"/>
      <c r="EGA179" s="11"/>
      <c r="EGB179" s="8"/>
      <c r="EGC179" s="9"/>
      <c r="EGH179" s="11"/>
      <c r="EGI179" s="8"/>
      <c r="EGJ179" s="9"/>
      <c r="EGO179" s="11"/>
      <c r="EGP179" s="8"/>
      <c r="EGQ179" s="9"/>
      <c r="EGV179" s="11"/>
      <c r="EGW179" s="8"/>
      <c r="EGX179" s="9"/>
      <c r="EHC179" s="11"/>
      <c r="EHD179" s="8"/>
      <c r="EHE179" s="9"/>
      <c r="EHJ179" s="11"/>
      <c r="EHK179" s="8"/>
      <c r="EHL179" s="9"/>
      <c r="EHQ179" s="11"/>
      <c r="EHR179" s="8"/>
      <c r="EHS179" s="9"/>
      <c r="EHX179" s="11"/>
      <c r="EHY179" s="8"/>
      <c r="EHZ179" s="9"/>
      <c r="EIE179" s="11"/>
      <c r="EIF179" s="8"/>
      <c r="EIG179" s="9"/>
      <c r="EIL179" s="11"/>
      <c r="EIM179" s="8"/>
      <c r="EIN179" s="9"/>
      <c r="EIS179" s="11"/>
      <c r="EIT179" s="8"/>
      <c r="EIU179" s="9"/>
      <c r="EIZ179" s="11"/>
      <c r="EJA179" s="8"/>
      <c r="EJB179" s="9"/>
      <c r="EJG179" s="11"/>
      <c r="EJH179" s="8"/>
      <c r="EJI179" s="9"/>
      <c r="EJN179" s="11"/>
      <c r="EJO179" s="8"/>
      <c r="EJP179" s="9"/>
      <c r="EJU179" s="11"/>
      <c r="EJV179" s="8"/>
      <c r="EJW179" s="9"/>
      <c r="EKB179" s="11"/>
      <c r="EKC179" s="8"/>
      <c r="EKD179" s="9"/>
      <c r="EKI179" s="11"/>
      <c r="EKJ179" s="8"/>
      <c r="EKK179" s="9"/>
      <c r="EKP179" s="11"/>
      <c r="EKQ179" s="8"/>
      <c r="EKR179" s="9"/>
      <c r="EKW179" s="11"/>
      <c r="EKX179" s="8"/>
      <c r="EKY179" s="9"/>
      <c r="ELD179" s="11"/>
      <c r="ELE179" s="8"/>
      <c r="ELF179" s="9"/>
      <c r="ELK179" s="11"/>
      <c r="ELL179" s="8"/>
      <c r="ELM179" s="9"/>
      <c r="ELR179" s="11"/>
      <c r="ELS179" s="8"/>
      <c r="ELT179" s="9"/>
      <c r="ELY179" s="11"/>
      <c r="ELZ179" s="8"/>
      <c r="EMA179" s="9"/>
      <c r="EMF179" s="11"/>
      <c r="EMG179" s="8"/>
      <c r="EMH179" s="9"/>
      <c r="EMM179" s="11"/>
      <c r="EMN179" s="8"/>
      <c r="EMO179" s="9"/>
      <c r="EMT179" s="11"/>
      <c r="EMU179" s="8"/>
      <c r="EMV179" s="9"/>
      <c r="ENA179" s="11"/>
      <c r="ENB179" s="8"/>
      <c r="ENC179" s="9"/>
      <c r="ENH179" s="11"/>
      <c r="ENI179" s="8"/>
      <c r="ENJ179" s="9"/>
      <c r="ENO179" s="11"/>
      <c r="ENP179" s="8"/>
      <c r="ENQ179" s="9"/>
      <c r="ENV179" s="11"/>
      <c r="ENW179" s="8"/>
      <c r="ENX179" s="9"/>
      <c r="EOC179" s="11"/>
      <c r="EOD179" s="8"/>
      <c r="EOE179" s="9"/>
      <c r="EOJ179" s="11"/>
      <c r="EOK179" s="8"/>
      <c r="EOL179" s="9"/>
      <c r="EOQ179" s="11"/>
      <c r="EOR179" s="8"/>
      <c r="EOS179" s="9"/>
      <c r="EOX179" s="11"/>
      <c r="EOY179" s="8"/>
      <c r="EOZ179" s="9"/>
      <c r="EPE179" s="11"/>
      <c r="EPF179" s="8"/>
      <c r="EPG179" s="9"/>
      <c r="EPL179" s="11"/>
      <c r="EPM179" s="8"/>
      <c r="EPN179" s="9"/>
      <c r="EPS179" s="11"/>
      <c r="EPT179" s="8"/>
      <c r="EPU179" s="9"/>
      <c r="EPZ179" s="11"/>
      <c r="EQA179" s="8"/>
      <c r="EQB179" s="9"/>
      <c r="EQG179" s="11"/>
      <c r="EQH179" s="8"/>
      <c r="EQI179" s="9"/>
      <c r="EQN179" s="11"/>
      <c r="EQO179" s="8"/>
      <c r="EQP179" s="9"/>
      <c r="EQU179" s="11"/>
      <c r="EQV179" s="8"/>
      <c r="EQW179" s="9"/>
      <c r="ERB179" s="11"/>
      <c r="ERC179" s="8"/>
      <c r="ERD179" s="9"/>
      <c r="ERI179" s="11"/>
      <c r="ERJ179" s="8"/>
      <c r="ERK179" s="9"/>
      <c r="ERP179" s="11"/>
      <c r="ERQ179" s="8"/>
      <c r="ERR179" s="9"/>
      <c r="ERW179" s="11"/>
      <c r="ERX179" s="8"/>
      <c r="ERY179" s="9"/>
      <c r="ESD179" s="11"/>
      <c r="ESE179" s="8"/>
      <c r="ESF179" s="9"/>
      <c r="ESK179" s="11"/>
      <c r="ESL179" s="8"/>
      <c r="ESM179" s="9"/>
      <c r="ESR179" s="11"/>
      <c r="ESS179" s="8"/>
      <c r="EST179" s="9"/>
      <c r="ESY179" s="11"/>
      <c r="ESZ179" s="8"/>
      <c r="ETA179" s="9"/>
      <c r="ETF179" s="11"/>
      <c r="ETG179" s="8"/>
      <c r="ETH179" s="9"/>
      <c r="ETM179" s="11"/>
      <c r="ETN179" s="8"/>
      <c r="ETO179" s="9"/>
      <c r="ETT179" s="11"/>
      <c r="ETU179" s="8"/>
      <c r="ETV179" s="9"/>
      <c r="EUA179" s="11"/>
      <c r="EUB179" s="8"/>
      <c r="EUC179" s="9"/>
      <c r="EUH179" s="11"/>
      <c r="EUI179" s="8"/>
      <c r="EUJ179" s="9"/>
      <c r="EUO179" s="11"/>
      <c r="EUP179" s="8"/>
      <c r="EUQ179" s="9"/>
      <c r="EUV179" s="11"/>
      <c r="EUW179" s="8"/>
      <c r="EUX179" s="9"/>
      <c r="EVC179" s="11"/>
      <c r="EVD179" s="8"/>
      <c r="EVE179" s="9"/>
      <c r="EVJ179" s="11"/>
      <c r="EVK179" s="8"/>
      <c r="EVL179" s="9"/>
      <c r="EVQ179" s="11"/>
      <c r="EVR179" s="8"/>
      <c r="EVS179" s="9"/>
      <c r="EVX179" s="11"/>
      <c r="EVY179" s="8"/>
      <c r="EVZ179" s="9"/>
      <c r="EWE179" s="11"/>
      <c r="EWF179" s="8"/>
      <c r="EWG179" s="9"/>
      <c r="EWL179" s="11"/>
      <c r="EWM179" s="8"/>
      <c r="EWN179" s="9"/>
      <c r="EWS179" s="11"/>
      <c r="EWT179" s="8"/>
      <c r="EWU179" s="9"/>
      <c r="EWZ179" s="11"/>
      <c r="EXA179" s="8"/>
      <c r="EXB179" s="9"/>
      <c r="EXG179" s="11"/>
      <c r="EXH179" s="8"/>
      <c r="EXI179" s="9"/>
      <c r="EXN179" s="11"/>
      <c r="EXO179" s="8"/>
      <c r="EXP179" s="9"/>
      <c r="EXU179" s="11"/>
      <c r="EXV179" s="8"/>
      <c r="EXW179" s="9"/>
      <c r="EYB179" s="11"/>
      <c r="EYC179" s="8"/>
      <c r="EYD179" s="9"/>
      <c r="EYI179" s="11"/>
      <c r="EYJ179" s="8"/>
      <c r="EYK179" s="9"/>
      <c r="EYP179" s="11"/>
      <c r="EYQ179" s="8"/>
      <c r="EYR179" s="9"/>
      <c r="EYW179" s="11"/>
      <c r="EYX179" s="8"/>
      <c r="EYY179" s="9"/>
      <c r="EZD179" s="11"/>
      <c r="EZE179" s="8"/>
      <c r="EZF179" s="9"/>
      <c r="EZK179" s="11"/>
      <c r="EZL179" s="8"/>
      <c r="EZM179" s="9"/>
      <c r="EZR179" s="11"/>
      <c r="EZS179" s="8"/>
      <c r="EZT179" s="9"/>
      <c r="EZY179" s="11"/>
      <c r="EZZ179" s="8"/>
      <c r="FAA179" s="9"/>
      <c r="FAF179" s="11"/>
      <c r="FAG179" s="8"/>
      <c r="FAH179" s="9"/>
      <c r="FAM179" s="11"/>
      <c r="FAN179" s="8"/>
      <c r="FAO179" s="9"/>
      <c r="FAT179" s="11"/>
      <c r="FAU179" s="8"/>
      <c r="FAV179" s="9"/>
      <c r="FBA179" s="11"/>
      <c r="FBB179" s="8"/>
      <c r="FBC179" s="9"/>
      <c r="FBH179" s="11"/>
      <c r="FBI179" s="8"/>
      <c r="FBJ179" s="9"/>
      <c r="FBO179" s="11"/>
      <c r="FBP179" s="8"/>
      <c r="FBQ179" s="9"/>
      <c r="FBV179" s="11"/>
      <c r="FBW179" s="8"/>
      <c r="FBX179" s="9"/>
      <c r="FCC179" s="11"/>
      <c r="FCD179" s="8"/>
      <c r="FCE179" s="9"/>
      <c r="FCJ179" s="11"/>
      <c r="FCK179" s="8"/>
      <c r="FCL179" s="9"/>
      <c r="FCQ179" s="11"/>
      <c r="FCR179" s="8"/>
      <c r="FCS179" s="9"/>
      <c r="FCX179" s="11"/>
      <c r="FCY179" s="8"/>
      <c r="FCZ179" s="9"/>
      <c r="FDE179" s="11"/>
      <c r="FDF179" s="8"/>
      <c r="FDG179" s="9"/>
      <c r="FDL179" s="11"/>
      <c r="FDM179" s="8"/>
      <c r="FDN179" s="9"/>
      <c r="FDS179" s="11"/>
      <c r="FDT179" s="8"/>
      <c r="FDU179" s="9"/>
      <c r="FDZ179" s="11"/>
      <c r="FEA179" s="8"/>
      <c r="FEB179" s="9"/>
      <c r="FEG179" s="11"/>
      <c r="FEH179" s="8"/>
      <c r="FEI179" s="9"/>
      <c r="FEN179" s="11"/>
      <c r="FEO179" s="8"/>
      <c r="FEP179" s="9"/>
      <c r="FEU179" s="11"/>
      <c r="FEV179" s="8"/>
      <c r="FEW179" s="9"/>
      <c r="FFB179" s="11"/>
      <c r="FFC179" s="8"/>
      <c r="FFD179" s="9"/>
      <c r="FFI179" s="11"/>
      <c r="FFJ179" s="8"/>
      <c r="FFK179" s="9"/>
      <c r="FFP179" s="11"/>
      <c r="FFQ179" s="8"/>
      <c r="FFR179" s="9"/>
      <c r="FFW179" s="11"/>
      <c r="FFX179" s="8"/>
      <c r="FFY179" s="9"/>
      <c r="FGD179" s="11"/>
      <c r="FGE179" s="8"/>
      <c r="FGF179" s="9"/>
      <c r="FGK179" s="11"/>
      <c r="FGL179" s="8"/>
      <c r="FGM179" s="9"/>
      <c r="FGR179" s="11"/>
      <c r="FGS179" s="8"/>
      <c r="FGT179" s="9"/>
      <c r="FGY179" s="11"/>
      <c r="FGZ179" s="8"/>
      <c r="FHA179" s="9"/>
      <c r="FHF179" s="11"/>
      <c r="FHG179" s="8"/>
      <c r="FHH179" s="9"/>
      <c r="FHM179" s="11"/>
      <c r="FHN179" s="8"/>
      <c r="FHO179" s="9"/>
      <c r="FHT179" s="11"/>
      <c r="FHU179" s="8"/>
      <c r="FHV179" s="9"/>
      <c r="FIA179" s="11"/>
      <c r="FIB179" s="8"/>
      <c r="FIC179" s="9"/>
      <c r="FIH179" s="11"/>
      <c r="FII179" s="8"/>
      <c r="FIJ179" s="9"/>
      <c r="FIO179" s="11"/>
      <c r="FIP179" s="8"/>
      <c r="FIQ179" s="9"/>
      <c r="FIV179" s="11"/>
      <c r="FIW179" s="8"/>
      <c r="FIX179" s="9"/>
      <c r="FJC179" s="11"/>
      <c r="FJD179" s="8"/>
      <c r="FJE179" s="9"/>
      <c r="FJJ179" s="11"/>
      <c r="FJK179" s="8"/>
      <c r="FJL179" s="9"/>
      <c r="FJQ179" s="11"/>
      <c r="FJR179" s="8"/>
      <c r="FJS179" s="9"/>
      <c r="FJX179" s="11"/>
      <c r="FJY179" s="8"/>
      <c r="FJZ179" s="9"/>
      <c r="FKE179" s="11"/>
      <c r="FKF179" s="8"/>
      <c r="FKG179" s="9"/>
      <c r="FKL179" s="11"/>
      <c r="FKM179" s="8"/>
      <c r="FKN179" s="9"/>
      <c r="FKS179" s="11"/>
      <c r="FKT179" s="8"/>
      <c r="FKU179" s="9"/>
      <c r="FKZ179" s="11"/>
      <c r="FLA179" s="8"/>
      <c r="FLB179" s="9"/>
      <c r="FLG179" s="11"/>
      <c r="FLH179" s="8"/>
      <c r="FLI179" s="9"/>
      <c r="FLN179" s="11"/>
      <c r="FLO179" s="8"/>
      <c r="FLP179" s="9"/>
      <c r="FLU179" s="11"/>
      <c r="FLV179" s="8"/>
      <c r="FLW179" s="9"/>
      <c r="FMB179" s="11"/>
      <c r="FMC179" s="8"/>
      <c r="FMD179" s="9"/>
      <c r="FMI179" s="11"/>
      <c r="FMJ179" s="8"/>
      <c r="FMK179" s="9"/>
      <c r="FMP179" s="11"/>
      <c r="FMQ179" s="8"/>
      <c r="FMR179" s="9"/>
      <c r="FMW179" s="11"/>
      <c r="FMX179" s="8"/>
      <c r="FMY179" s="9"/>
      <c r="FND179" s="11"/>
      <c r="FNE179" s="8"/>
      <c r="FNF179" s="9"/>
      <c r="FNK179" s="11"/>
      <c r="FNL179" s="8"/>
      <c r="FNM179" s="9"/>
      <c r="FNR179" s="11"/>
      <c r="FNS179" s="8"/>
      <c r="FNT179" s="9"/>
      <c r="FNY179" s="11"/>
      <c r="FNZ179" s="8"/>
      <c r="FOA179" s="9"/>
      <c r="FOF179" s="11"/>
      <c r="FOG179" s="8"/>
      <c r="FOH179" s="9"/>
      <c r="FOM179" s="11"/>
      <c r="FON179" s="8"/>
      <c r="FOO179" s="9"/>
      <c r="FOT179" s="11"/>
      <c r="FOU179" s="8"/>
      <c r="FOV179" s="9"/>
      <c r="FPA179" s="11"/>
      <c r="FPB179" s="8"/>
      <c r="FPC179" s="9"/>
      <c r="FPH179" s="11"/>
      <c r="FPI179" s="8"/>
      <c r="FPJ179" s="9"/>
      <c r="FPO179" s="11"/>
      <c r="FPP179" s="8"/>
      <c r="FPQ179" s="9"/>
      <c r="FPV179" s="11"/>
      <c r="FPW179" s="8"/>
      <c r="FPX179" s="9"/>
      <c r="FQC179" s="11"/>
      <c r="FQD179" s="8"/>
      <c r="FQE179" s="9"/>
      <c r="FQJ179" s="11"/>
      <c r="FQK179" s="8"/>
      <c r="FQL179" s="9"/>
      <c r="FQQ179" s="11"/>
      <c r="FQR179" s="8"/>
      <c r="FQS179" s="9"/>
      <c r="FQX179" s="11"/>
      <c r="FQY179" s="8"/>
      <c r="FQZ179" s="9"/>
      <c r="FRE179" s="11"/>
      <c r="FRF179" s="8"/>
      <c r="FRG179" s="9"/>
      <c r="FRL179" s="11"/>
      <c r="FRM179" s="8"/>
      <c r="FRN179" s="9"/>
      <c r="FRS179" s="11"/>
      <c r="FRT179" s="8"/>
      <c r="FRU179" s="9"/>
      <c r="FRZ179" s="11"/>
      <c r="FSA179" s="8"/>
      <c r="FSB179" s="9"/>
      <c r="FSG179" s="11"/>
      <c r="FSH179" s="8"/>
      <c r="FSI179" s="9"/>
      <c r="FSN179" s="11"/>
      <c r="FSO179" s="8"/>
      <c r="FSP179" s="9"/>
      <c r="FSU179" s="11"/>
      <c r="FSV179" s="8"/>
      <c r="FSW179" s="9"/>
      <c r="FTB179" s="11"/>
      <c r="FTC179" s="8"/>
      <c r="FTD179" s="9"/>
      <c r="FTI179" s="11"/>
      <c r="FTJ179" s="8"/>
      <c r="FTK179" s="9"/>
      <c r="FTP179" s="11"/>
      <c r="FTQ179" s="8"/>
      <c r="FTR179" s="9"/>
      <c r="FTW179" s="11"/>
      <c r="FTX179" s="8"/>
      <c r="FTY179" s="9"/>
      <c r="FUD179" s="11"/>
      <c r="FUE179" s="8"/>
      <c r="FUF179" s="9"/>
      <c r="FUK179" s="11"/>
      <c r="FUL179" s="8"/>
      <c r="FUM179" s="9"/>
      <c r="FUR179" s="11"/>
      <c r="FUS179" s="8"/>
      <c r="FUT179" s="9"/>
      <c r="FUY179" s="11"/>
      <c r="FUZ179" s="8"/>
      <c r="FVA179" s="9"/>
      <c r="FVF179" s="11"/>
      <c r="FVG179" s="8"/>
      <c r="FVH179" s="9"/>
      <c r="FVM179" s="11"/>
      <c r="FVN179" s="8"/>
      <c r="FVO179" s="9"/>
      <c r="FVT179" s="11"/>
      <c r="FVU179" s="8"/>
      <c r="FVV179" s="9"/>
      <c r="FWA179" s="11"/>
      <c r="FWB179" s="8"/>
      <c r="FWC179" s="9"/>
      <c r="FWH179" s="11"/>
      <c r="FWI179" s="8"/>
      <c r="FWJ179" s="9"/>
      <c r="FWO179" s="11"/>
      <c r="FWP179" s="8"/>
      <c r="FWQ179" s="9"/>
      <c r="FWV179" s="11"/>
      <c r="FWW179" s="8"/>
      <c r="FWX179" s="9"/>
      <c r="FXC179" s="11"/>
      <c r="FXD179" s="8"/>
      <c r="FXE179" s="9"/>
      <c r="FXJ179" s="11"/>
      <c r="FXK179" s="8"/>
      <c r="FXL179" s="9"/>
      <c r="FXQ179" s="11"/>
      <c r="FXR179" s="8"/>
      <c r="FXS179" s="9"/>
      <c r="FXX179" s="11"/>
      <c r="FXY179" s="8"/>
      <c r="FXZ179" s="9"/>
      <c r="FYE179" s="11"/>
      <c r="FYF179" s="8"/>
      <c r="FYG179" s="9"/>
      <c r="FYL179" s="11"/>
      <c r="FYM179" s="8"/>
      <c r="FYN179" s="9"/>
      <c r="FYS179" s="11"/>
      <c r="FYT179" s="8"/>
      <c r="FYU179" s="9"/>
      <c r="FYZ179" s="11"/>
      <c r="FZA179" s="8"/>
      <c r="FZB179" s="9"/>
      <c r="FZG179" s="11"/>
      <c r="FZH179" s="8"/>
      <c r="FZI179" s="9"/>
      <c r="FZN179" s="11"/>
      <c r="FZO179" s="8"/>
      <c r="FZP179" s="9"/>
      <c r="FZU179" s="11"/>
      <c r="FZV179" s="8"/>
      <c r="FZW179" s="9"/>
      <c r="GAB179" s="11"/>
      <c r="GAC179" s="8"/>
      <c r="GAD179" s="9"/>
      <c r="GAI179" s="11"/>
      <c r="GAJ179" s="8"/>
      <c r="GAK179" s="9"/>
      <c r="GAP179" s="11"/>
      <c r="GAQ179" s="8"/>
      <c r="GAR179" s="9"/>
      <c r="GAW179" s="11"/>
      <c r="GAX179" s="8"/>
      <c r="GAY179" s="9"/>
      <c r="GBD179" s="11"/>
      <c r="GBE179" s="8"/>
      <c r="GBF179" s="9"/>
      <c r="GBK179" s="11"/>
      <c r="GBL179" s="8"/>
      <c r="GBM179" s="9"/>
      <c r="GBR179" s="11"/>
      <c r="GBS179" s="8"/>
      <c r="GBT179" s="9"/>
      <c r="GBY179" s="11"/>
      <c r="GBZ179" s="8"/>
      <c r="GCA179" s="9"/>
      <c r="GCF179" s="11"/>
      <c r="GCG179" s="8"/>
      <c r="GCH179" s="9"/>
      <c r="GCM179" s="11"/>
      <c r="GCN179" s="8"/>
      <c r="GCO179" s="9"/>
      <c r="GCT179" s="11"/>
      <c r="GCU179" s="8"/>
      <c r="GCV179" s="9"/>
      <c r="GDA179" s="11"/>
      <c r="GDB179" s="8"/>
      <c r="GDC179" s="9"/>
      <c r="GDH179" s="11"/>
      <c r="GDI179" s="8"/>
      <c r="GDJ179" s="9"/>
      <c r="GDO179" s="11"/>
      <c r="GDP179" s="8"/>
      <c r="GDQ179" s="9"/>
      <c r="GDV179" s="11"/>
      <c r="GDW179" s="8"/>
      <c r="GDX179" s="9"/>
      <c r="GEC179" s="11"/>
      <c r="GED179" s="8"/>
      <c r="GEE179" s="9"/>
      <c r="GEJ179" s="11"/>
      <c r="GEK179" s="8"/>
      <c r="GEL179" s="9"/>
      <c r="GEQ179" s="11"/>
      <c r="GER179" s="8"/>
      <c r="GES179" s="9"/>
      <c r="GEX179" s="11"/>
      <c r="GEY179" s="8"/>
      <c r="GEZ179" s="9"/>
      <c r="GFE179" s="11"/>
      <c r="GFF179" s="8"/>
      <c r="GFG179" s="9"/>
      <c r="GFL179" s="11"/>
      <c r="GFM179" s="8"/>
      <c r="GFN179" s="9"/>
      <c r="GFS179" s="11"/>
      <c r="GFT179" s="8"/>
      <c r="GFU179" s="9"/>
      <c r="GFZ179" s="11"/>
      <c r="GGA179" s="8"/>
      <c r="GGB179" s="9"/>
      <c r="GGG179" s="11"/>
      <c r="GGH179" s="8"/>
      <c r="GGI179" s="9"/>
      <c r="GGN179" s="11"/>
      <c r="GGO179" s="8"/>
      <c r="GGP179" s="9"/>
      <c r="GGU179" s="11"/>
      <c r="GGV179" s="8"/>
      <c r="GGW179" s="9"/>
      <c r="GHB179" s="11"/>
      <c r="GHC179" s="8"/>
      <c r="GHD179" s="9"/>
      <c r="GHI179" s="11"/>
      <c r="GHJ179" s="8"/>
      <c r="GHK179" s="9"/>
      <c r="GHP179" s="11"/>
      <c r="GHQ179" s="8"/>
      <c r="GHR179" s="9"/>
      <c r="GHW179" s="11"/>
      <c r="GHX179" s="8"/>
      <c r="GHY179" s="9"/>
      <c r="GID179" s="11"/>
      <c r="GIE179" s="8"/>
      <c r="GIF179" s="9"/>
      <c r="GIK179" s="11"/>
      <c r="GIL179" s="8"/>
      <c r="GIM179" s="9"/>
      <c r="GIR179" s="11"/>
      <c r="GIS179" s="8"/>
      <c r="GIT179" s="9"/>
      <c r="GIY179" s="11"/>
      <c r="GIZ179" s="8"/>
      <c r="GJA179" s="9"/>
      <c r="GJF179" s="11"/>
      <c r="GJG179" s="8"/>
      <c r="GJH179" s="9"/>
      <c r="GJM179" s="11"/>
      <c r="GJN179" s="8"/>
      <c r="GJO179" s="9"/>
      <c r="GJT179" s="11"/>
      <c r="GJU179" s="8"/>
      <c r="GJV179" s="9"/>
      <c r="GKA179" s="11"/>
      <c r="GKB179" s="8"/>
      <c r="GKC179" s="9"/>
      <c r="GKH179" s="11"/>
      <c r="GKI179" s="8"/>
      <c r="GKJ179" s="9"/>
      <c r="GKO179" s="11"/>
      <c r="GKP179" s="8"/>
      <c r="GKQ179" s="9"/>
      <c r="GKV179" s="11"/>
      <c r="GKW179" s="8"/>
      <c r="GKX179" s="9"/>
      <c r="GLC179" s="11"/>
      <c r="GLD179" s="8"/>
      <c r="GLE179" s="9"/>
      <c r="GLJ179" s="11"/>
      <c r="GLK179" s="8"/>
      <c r="GLL179" s="9"/>
      <c r="GLQ179" s="11"/>
      <c r="GLR179" s="8"/>
      <c r="GLS179" s="9"/>
      <c r="GLX179" s="11"/>
      <c r="GLY179" s="8"/>
      <c r="GLZ179" s="9"/>
      <c r="GME179" s="11"/>
      <c r="GMF179" s="8"/>
      <c r="GMG179" s="9"/>
      <c r="GML179" s="11"/>
      <c r="GMM179" s="8"/>
      <c r="GMN179" s="9"/>
      <c r="GMS179" s="11"/>
      <c r="GMT179" s="8"/>
      <c r="GMU179" s="9"/>
      <c r="GMZ179" s="11"/>
      <c r="GNA179" s="8"/>
      <c r="GNB179" s="9"/>
      <c r="GNG179" s="11"/>
      <c r="GNH179" s="8"/>
      <c r="GNI179" s="9"/>
      <c r="GNN179" s="11"/>
      <c r="GNO179" s="8"/>
      <c r="GNP179" s="9"/>
      <c r="GNU179" s="11"/>
      <c r="GNV179" s="8"/>
      <c r="GNW179" s="9"/>
      <c r="GOB179" s="11"/>
      <c r="GOC179" s="8"/>
      <c r="GOD179" s="9"/>
      <c r="GOI179" s="11"/>
      <c r="GOJ179" s="8"/>
      <c r="GOK179" s="9"/>
      <c r="GOP179" s="11"/>
      <c r="GOQ179" s="8"/>
      <c r="GOR179" s="9"/>
      <c r="GOW179" s="11"/>
      <c r="GOX179" s="8"/>
      <c r="GOY179" s="9"/>
      <c r="GPD179" s="11"/>
      <c r="GPE179" s="8"/>
      <c r="GPF179" s="9"/>
      <c r="GPK179" s="11"/>
      <c r="GPL179" s="8"/>
      <c r="GPM179" s="9"/>
      <c r="GPR179" s="11"/>
      <c r="GPS179" s="8"/>
      <c r="GPT179" s="9"/>
      <c r="GPY179" s="11"/>
      <c r="GPZ179" s="8"/>
      <c r="GQA179" s="9"/>
      <c r="GQF179" s="11"/>
      <c r="GQG179" s="8"/>
      <c r="GQH179" s="9"/>
      <c r="GQM179" s="11"/>
      <c r="GQN179" s="8"/>
      <c r="GQO179" s="9"/>
      <c r="GQT179" s="11"/>
      <c r="GQU179" s="8"/>
      <c r="GQV179" s="9"/>
      <c r="GRA179" s="11"/>
      <c r="GRB179" s="8"/>
      <c r="GRC179" s="9"/>
      <c r="GRH179" s="11"/>
      <c r="GRI179" s="8"/>
      <c r="GRJ179" s="9"/>
      <c r="GRO179" s="11"/>
      <c r="GRP179" s="8"/>
      <c r="GRQ179" s="9"/>
      <c r="GRV179" s="11"/>
      <c r="GRW179" s="8"/>
      <c r="GRX179" s="9"/>
      <c r="GSC179" s="11"/>
      <c r="GSD179" s="8"/>
      <c r="GSE179" s="9"/>
      <c r="GSJ179" s="11"/>
      <c r="GSK179" s="8"/>
      <c r="GSL179" s="9"/>
      <c r="GSQ179" s="11"/>
      <c r="GSR179" s="8"/>
      <c r="GSS179" s="9"/>
      <c r="GSX179" s="11"/>
      <c r="GSY179" s="8"/>
      <c r="GSZ179" s="9"/>
      <c r="GTE179" s="11"/>
      <c r="GTF179" s="8"/>
      <c r="GTG179" s="9"/>
      <c r="GTL179" s="11"/>
      <c r="GTM179" s="8"/>
      <c r="GTN179" s="9"/>
      <c r="GTS179" s="11"/>
      <c r="GTT179" s="8"/>
      <c r="GTU179" s="9"/>
      <c r="GTZ179" s="11"/>
      <c r="GUA179" s="8"/>
      <c r="GUB179" s="9"/>
      <c r="GUG179" s="11"/>
      <c r="GUH179" s="8"/>
      <c r="GUI179" s="9"/>
      <c r="GUN179" s="11"/>
      <c r="GUO179" s="8"/>
      <c r="GUP179" s="9"/>
      <c r="GUU179" s="11"/>
      <c r="GUV179" s="8"/>
      <c r="GUW179" s="9"/>
      <c r="GVB179" s="11"/>
      <c r="GVC179" s="8"/>
      <c r="GVD179" s="9"/>
      <c r="GVI179" s="11"/>
      <c r="GVJ179" s="8"/>
      <c r="GVK179" s="9"/>
      <c r="GVP179" s="11"/>
      <c r="GVQ179" s="8"/>
      <c r="GVR179" s="9"/>
      <c r="GVW179" s="11"/>
      <c r="GVX179" s="8"/>
      <c r="GVY179" s="9"/>
      <c r="GWD179" s="11"/>
      <c r="GWE179" s="8"/>
      <c r="GWF179" s="9"/>
      <c r="GWK179" s="11"/>
      <c r="GWL179" s="8"/>
      <c r="GWM179" s="9"/>
      <c r="GWR179" s="11"/>
      <c r="GWS179" s="8"/>
      <c r="GWT179" s="9"/>
      <c r="GWY179" s="11"/>
      <c r="GWZ179" s="8"/>
      <c r="GXA179" s="9"/>
      <c r="GXF179" s="11"/>
      <c r="GXG179" s="8"/>
      <c r="GXH179" s="9"/>
      <c r="GXM179" s="11"/>
      <c r="GXN179" s="8"/>
      <c r="GXO179" s="9"/>
      <c r="GXT179" s="11"/>
      <c r="GXU179" s="8"/>
      <c r="GXV179" s="9"/>
      <c r="GYA179" s="11"/>
      <c r="GYB179" s="8"/>
      <c r="GYC179" s="9"/>
      <c r="GYH179" s="11"/>
      <c r="GYI179" s="8"/>
      <c r="GYJ179" s="9"/>
      <c r="GYO179" s="11"/>
      <c r="GYP179" s="8"/>
      <c r="GYQ179" s="9"/>
      <c r="GYV179" s="11"/>
      <c r="GYW179" s="8"/>
      <c r="GYX179" s="9"/>
      <c r="GZC179" s="11"/>
      <c r="GZD179" s="8"/>
      <c r="GZE179" s="9"/>
      <c r="GZJ179" s="11"/>
      <c r="GZK179" s="8"/>
      <c r="GZL179" s="9"/>
      <c r="GZQ179" s="11"/>
      <c r="GZR179" s="8"/>
      <c r="GZS179" s="9"/>
      <c r="GZX179" s="11"/>
      <c r="GZY179" s="8"/>
      <c r="GZZ179" s="9"/>
      <c r="HAE179" s="11"/>
      <c r="HAF179" s="8"/>
      <c r="HAG179" s="9"/>
      <c r="HAL179" s="11"/>
      <c r="HAM179" s="8"/>
      <c r="HAN179" s="9"/>
      <c r="HAS179" s="11"/>
      <c r="HAT179" s="8"/>
      <c r="HAU179" s="9"/>
      <c r="HAZ179" s="11"/>
      <c r="HBA179" s="8"/>
      <c r="HBB179" s="9"/>
      <c r="HBG179" s="11"/>
      <c r="HBH179" s="8"/>
      <c r="HBI179" s="9"/>
      <c r="HBN179" s="11"/>
      <c r="HBO179" s="8"/>
      <c r="HBP179" s="9"/>
      <c r="HBU179" s="11"/>
      <c r="HBV179" s="8"/>
      <c r="HBW179" s="9"/>
      <c r="HCB179" s="11"/>
      <c r="HCC179" s="8"/>
      <c r="HCD179" s="9"/>
      <c r="HCI179" s="11"/>
      <c r="HCJ179" s="8"/>
      <c r="HCK179" s="9"/>
      <c r="HCP179" s="11"/>
      <c r="HCQ179" s="8"/>
      <c r="HCR179" s="9"/>
      <c r="HCW179" s="11"/>
      <c r="HCX179" s="8"/>
      <c r="HCY179" s="9"/>
      <c r="HDD179" s="11"/>
      <c r="HDE179" s="8"/>
      <c r="HDF179" s="9"/>
      <c r="HDK179" s="11"/>
      <c r="HDL179" s="8"/>
      <c r="HDM179" s="9"/>
      <c r="HDR179" s="11"/>
      <c r="HDS179" s="8"/>
      <c r="HDT179" s="9"/>
      <c r="HDY179" s="11"/>
      <c r="HDZ179" s="8"/>
      <c r="HEA179" s="9"/>
      <c r="HEF179" s="11"/>
      <c r="HEG179" s="8"/>
      <c r="HEH179" s="9"/>
      <c r="HEM179" s="11"/>
      <c r="HEN179" s="8"/>
      <c r="HEO179" s="9"/>
      <c r="HET179" s="11"/>
      <c r="HEU179" s="8"/>
      <c r="HEV179" s="9"/>
      <c r="HFA179" s="11"/>
      <c r="HFB179" s="8"/>
      <c r="HFC179" s="9"/>
      <c r="HFH179" s="11"/>
      <c r="HFI179" s="8"/>
      <c r="HFJ179" s="9"/>
      <c r="HFO179" s="11"/>
      <c r="HFP179" s="8"/>
      <c r="HFQ179" s="9"/>
      <c r="HFV179" s="11"/>
      <c r="HFW179" s="8"/>
      <c r="HFX179" s="9"/>
      <c r="HGC179" s="11"/>
      <c r="HGD179" s="8"/>
      <c r="HGE179" s="9"/>
      <c r="HGJ179" s="11"/>
      <c r="HGK179" s="8"/>
      <c r="HGL179" s="9"/>
      <c r="HGQ179" s="11"/>
      <c r="HGR179" s="8"/>
      <c r="HGS179" s="9"/>
      <c r="HGX179" s="11"/>
      <c r="HGY179" s="8"/>
      <c r="HGZ179" s="9"/>
      <c r="HHE179" s="11"/>
      <c r="HHF179" s="8"/>
      <c r="HHG179" s="9"/>
      <c r="HHL179" s="11"/>
      <c r="HHM179" s="8"/>
      <c r="HHN179" s="9"/>
      <c r="HHS179" s="11"/>
      <c r="HHT179" s="8"/>
      <c r="HHU179" s="9"/>
      <c r="HHZ179" s="11"/>
      <c r="HIA179" s="8"/>
      <c r="HIB179" s="9"/>
      <c r="HIG179" s="11"/>
      <c r="HIH179" s="8"/>
      <c r="HII179" s="9"/>
      <c r="HIN179" s="11"/>
      <c r="HIO179" s="8"/>
      <c r="HIP179" s="9"/>
      <c r="HIU179" s="11"/>
      <c r="HIV179" s="8"/>
      <c r="HIW179" s="9"/>
      <c r="HJB179" s="11"/>
      <c r="HJC179" s="8"/>
      <c r="HJD179" s="9"/>
      <c r="HJI179" s="11"/>
      <c r="HJJ179" s="8"/>
      <c r="HJK179" s="9"/>
      <c r="HJP179" s="11"/>
      <c r="HJQ179" s="8"/>
      <c r="HJR179" s="9"/>
      <c r="HJW179" s="11"/>
      <c r="HJX179" s="8"/>
      <c r="HJY179" s="9"/>
      <c r="HKD179" s="11"/>
      <c r="HKE179" s="8"/>
      <c r="HKF179" s="9"/>
      <c r="HKK179" s="11"/>
      <c r="HKL179" s="8"/>
      <c r="HKM179" s="9"/>
      <c r="HKR179" s="11"/>
      <c r="HKS179" s="8"/>
      <c r="HKT179" s="9"/>
      <c r="HKY179" s="11"/>
      <c r="HKZ179" s="8"/>
      <c r="HLA179" s="9"/>
      <c r="HLF179" s="11"/>
      <c r="HLG179" s="8"/>
      <c r="HLH179" s="9"/>
      <c r="HLM179" s="11"/>
      <c r="HLN179" s="8"/>
      <c r="HLO179" s="9"/>
      <c r="HLT179" s="11"/>
      <c r="HLU179" s="8"/>
      <c r="HLV179" s="9"/>
      <c r="HMA179" s="11"/>
      <c r="HMB179" s="8"/>
      <c r="HMC179" s="9"/>
      <c r="HMH179" s="11"/>
      <c r="HMI179" s="8"/>
      <c r="HMJ179" s="9"/>
      <c r="HMO179" s="11"/>
      <c r="HMP179" s="8"/>
      <c r="HMQ179" s="9"/>
      <c r="HMV179" s="11"/>
      <c r="HMW179" s="8"/>
      <c r="HMX179" s="9"/>
      <c r="HNC179" s="11"/>
      <c r="HND179" s="8"/>
      <c r="HNE179" s="9"/>
      <c r="HNJ179" s="11"/>
      <c r="HNK179" s="8"/>
      <c r="HNL179" s="9"/>
      <c r="HNQ179" s="11"/>
      <c r="HNR179" s="8"/>
      <c r="HNS179" s="9"/>
      <c r="HNX179" s="11"/>
      <c r="HNY179" s="8"/>
      <c r="HNZ179" s="9"/>
      <c r="HOE179" s="11"/>
      <c r="HOF179" s="8"/>
      <c r="HOG179" s="9"/>
      <c r="HOL179" s="11"/>
      <c r="HOM179" s="8"/>
      <c r="HON179" s="9"/>
      <c r="HOS179" s="11"/>
      <c r="HOT179" s="8"/>
      <c r="HOU179" s="9"/>
      <c r="HOZ179" s="11"/>
      <c r="HPA179" s="8"/>
      <c r="HPB179" s="9"/>
      <c r="HPG179" s="11"/>
      <c r="HPH179" s="8"/>
      <c r="HPI179" s="9"/>
      <c r="HPN179" s="11"/>
      <c r="HPO179" s="8"/>
      <c r="HPP179" s="9"/>
      <c r="HPU179" s="11"/>
      <c r="HPV179" s="8"/>
      <c r="HPW179" s="9"/>
      <c r="HQB179" s="11"/>
      <c r="HQC179" s="8"/>
      <c r="HQD179" s="9"/>
      <c r="HQI179" s="11"/>
      <c r="HQJ179" s="8"/>
      <c r="HQK179" s="9"/>
      <c r="HQP179" s="11"/>
      <c r="HQQ179" s="8"/>
      <c r="HQR179" s="9"/>
      <c r="HQW179" s="11"/>
      <c r="HQX179" s="8"/>
      <c r="HQY179" s="9"/>
      <c r="HRD179" s="11"/>
      <c r="HRE179" s="8"/>
      <c r="HRF179" s="9"/>
      <c r="HRK179" s="11"/>
      <c r="HRL179" s="8"/>
      <c r="HRM179" s="9"/>
      <c r="HRR179" s="11"/>
      <c r="HRS179" s="8"/>
      <c r="HRT179" s="9"/>
      <c r="HRY179" s="11"/>
      <c r="HRZ179" s="8"/>
      <c r="HSA179" s="9"/>
      <c r="HSF179" s="11"/>
      <c r="HSG179" s="8"/>
      <c r="HSH179" s="9"/>
      <c r="HSM179" s="11"/>
      <c r="HSN179" s="8"/>
      <c r="HSO179" s="9"/>
      <c r="HST179" s="11"/>
      <c r="HSU179" s="8"/>
      <c r="HSV179" s="9"/>
      <c r="HTA179" s="11"/>
      <c r="HTB179" s="8"/>
      <c r="HTC179" s="9"/>
      <c r="HTH179" s="11"/>
      <c r="HTI179" s="8"/>
      <c r="HTJ179" s="9"/>
      <c r="HTO179" s="11"/>
      <c r="HTP179" s="8"/>
      <c r="HTQ179" s="9"/>
      <c r="HTV179" s="11"/>
      <c r="HTW179" s="8"/>
      <c r="HTX179" s="9"/>
      <c r="HUC179" s="11"/>
      <c r="HUD179" s="8"/>
      <c r="HUE179" s="9"/>
      <c r="HUJ179" s="11"/>
      <c r="HUK179" s="8"/>
      <c r="HUL179" s="9"/>
      <c r="HUQ179" s="11"/>
      <c r="HUR179" s="8"/>
      <c r="HUS179" s="9"/>
      <c r="HUX179" s="11"/>
      <c r="HUY179" s="8"/>
      <c r="HUZ179" s="9"/>
      <c r="HVE179" s="11"/>
      <c r="HVF179" s="8"/>
      <c r="HVG179" s="9"/>
      <c r="HVL179" s="11"/>
      <c r="HVM179" s="8"/>
      <c r="HVN179" s="9"/>
      <c r="HVS179" s="11"/>
      <c r="HVT179" s="8"/>
      <c r="HVU179" s="9"/>
      <c r="HVZ179" s="11"/>
      <c r="HWA179" s="8"/>
      <c r="HWB179" s="9"/>
      <c r="HWG179" s="11"/>
      <c r="HWH179" s="8"/>
      <c r="HWI179" s="9"/>
      <c r="HWN179" s="11"/>
      <c r="HWO179" s="8"/>
      <c r="HWP179" s="9"/>
      <c r="HWU179" s="11"/>
      <c r="HWV179" s="8"/>
      <c r="HWW179" s="9"/>
      <c r="HXB179" s="11"/>
      <c r="HXC179" s="8"/>
      <c r="HXD179" s="9"/>
      <c r="HXI179" s="11"/>
      <c r="HXJ179" s="8"/>
      <c r="HXK179" s="9"/>
      <c r="HXP179" s="11"/>
      <c r="HXQ179" s="8"/>
      <c r="HXR179" s="9"/>
      <c r="HXW179" s="11"/>
      <c r="HXX179" s="8"/>
      <c r="HXY179" s="9"/>
      <c r="HYD179" s="11"/>
      <c r="HYE179" s="8"/>
      <c r="HYF179" s="9"/>
      <c r="HYK179" s="11"/>
      <c r="HYL179" s="8"/>
      <c r="HYM179" s="9"/>
      <c r="HYR179" s="11"/>
      <c r="HYS179" s="8"/>
      <c r="HYT179" s="9"/>
      <c r="HYY179" s="11"/>
      <c r="HYZ179" s="8"/>
      <c r="HZA179" s="9"/>
      <c r="HZF179" s="11"/>
      <c r="HZG179" s="8"/>
      <c r="HZH179" s="9"/>
      <c r="HZM179" s="11"/>
      <c r="HZN179" s="8"/>
      <c r="HZO179" s="9"/>
      <c r="HZT179" s="11"/>
      <c r="HZU179" s="8"/>
      <c r="HZV179" s="9"/>
      <c r="IAA179" s="11"/>
      <c r="IAB179" s="8"/>
      <c r="IAC179" s="9"/>
      <c r="IAH179" s="11"/>
      <c r="IAI179" s="8"/>
      <c r="IAJ179" s="9"/>
      <c r="IAO179" s="11"/>
      <c r="IAP179" s="8"/>
      <c r="IAQ179" s="9"/>
      <c r="IAV179" s="11"/>
      <c r="IAW179" s="8"/>
      <c r="IAX179" s="9"/>
      <c r="IBC179" s="11"/>
      <c r="IBD179" s="8"/>
      <c r="IBE179" s="9"/>
      <c r="IBJ179" s="11"/>
      <c r="IBK179" s="8"/>
      <c r="IBL179" s="9"/>
      <c r="IBQ179" s="11"/>
      <c r="IBR179" s="8"/>
      <c r="IBS179" s="9"/>
      <c r="IBX179" s="11"/>
      <c r="IBY179" s="8"/>
      <c r="IBZ179" s="9"/>
      <c r="ICE179" s="11"/>
      <c r="ICF179" s="8"/>
      <c r="ICG179" s="9"/>
      <c r="ICL179" s="11"/>
      <c r="ICM179" s="8"/>
      <c r="ICN179" s="9"/>
      <c r="ICS179" s="11"/>
      <c r="ICT179" s="8"/>
      <c r="ICU179" s="9"/>
      <c r="ICZ179" s="11"/>
      <c r="IDA179" s="8"/>
      <c r="IDB179" s="9"/>
      <c r="IDG179" s="11"/>
      <c r="IDH179" s="8"/>
      <c r="IDI179" s="9"/>
      <c r="IDN179" s="11"/>
      <c r="IDO179" s="8"/>
      <c r="IDP179" s="9"/>
      <c r="IDU179" s="11"/>
      <c r="IDV179" s="8"/>
      <c r="IDW179" s="9"/>
      <c r="IEB179" s="11"/>
      <c r="IEC179" s="8"/>
      <c r="IED179" s="9"/>
      <c r="IEI179" s="11"/>
      <c r="IEJ179" s="8"/>
      <c r="IEK179" s="9"/>
      <c r="IEP179" s="11"/>
      <c r="IEQ179" s="8"/>
      <c r="IER179" s="9"/>
      <c r="IEW179" s="11"/>
      <c r="IEX179" s="8"/>
      <c r="IEY179" s="9"/>
      <c r="IFD179" s="11"/>
      <c r="IFE179" s="8"/>
      <c r="IFF179" s="9"/>
      <c r="IFK179" s="11"/>
      <c r="IFL179" s="8"/>
      <c r="IFM179" s="9"/>
      <c r="IFR179" s="11"/>
      <c r="IFS179" s="8"/>
      <c r="IFT179" s="9"/>
      <c r="IFY179" s="11"/>
      <c r="IFZ179" s="8"/>
      <c r="IGA179" s="9"/>
      <c r="IGF179" s="11"/>
      <c r="IGG179" s="8"/>
      <c r="IGH179" s="9"/>
      <c r="IGM179" s="11"/>
      <c r="IGN179" s="8"/>
      <c r="IGO179" s="9"/>
      <c r="IGT179" s="11"/>
      <c r="IGU179" s="8"/>
      <c r="IGV179" s="9"/>
      <c r="IHA179" s="11"/>
      <c r="IHB179" s="8"/>
      <c r="IHC179" s="9"/>
      <c r="IHH179" s="11"/>
      <c r="IHI179" s="8"/>
      <c r="IHJ179" s="9"/>
      <c r="IHO179" s="11"/>
      <c r="IHP179" s="8"/>
      <c r="IHQ179" s="9"/>
      <c r="IHV179" s="11"/>
      <c r="IHW179" s="8"/>
      <c r="IHX179" s="9"/>
      <c r="IIC179" s="11"/>
      <c r="IID179" s="8"/>
      <c r="IIE179" s="9"/>
      <c r="IIJ179" s="11"/>
      <c r="IIK179" s="8"/>
      <c r="IIL179" s="9"/>
      <c r="IIQ179" s="11"/>
      <c r="IIR179" s="8"/>
      <c r="IIS179" s="9"/>
      <c r="IIX179" s="11"/>
      <c r="IIY179" s="8"/>
      <c r="IIZ179" s="9"/>
      <c r="IJE179" s="11"/>
      <c r="IJF179" s="8"/>
      <c r="IJG179" s="9"/>
      <c r="IJL179" s="11"/>
      <c r="IJM179" s="8"/>
      <c r="IJN179" s="9"/>
      <c r="IJS179" s="11"/>
      <c r="IJT179" s="8"/>
      <c r="IJU179" s="9"/>
      <c r="IJZ179" s="11"/>
      <c r="IKA179" s="8"/>
      <c r="IKB179" s="9"/>
      <c r="IKG179" s="11"/>
      <c r="IKH179" s="8"/>
      <c r="IKI179" s="9"/>
      <c r="IKN179" s="11"/>
      <c r="IKO179" s="8"/>
      <c r="IKP179" s="9"/>
      <c r="IKU179" s="11"/>
      <c r="IKV179" s="8"/>
      <c r="IKW179" s="9"/>
      <c r="ILB179" s="11"/>
      <c r="ILC179" s="8"/>
      <c r="ILD179" s="9"/>
      <c r="ILI179" s="11"/>
      <c r="ILJ179" s="8"/>
      <c r="ILK179" s="9"/>
      <c r="ILP179" s="11"/>
      <c r="ILQ179" s="8"/>
      <c r="ILR179" s="9"/>
      <c r="ILW179" s="11"/>
      <c r="ILX179" s="8"/>
      <c r="ILY179" s="9"/>
      <c r="IMD179" s="11"/>
      <c r="IME179" s="8"/>
      <c r="IMF179" s="9"/>
      <c r="IMK179" s="11"/>
      <c r="IML179" s="8"/>
      <c r="IMM179" s="9"/>
      <c r="IMR179" s="11"/>
      <c r="IMS179" s="8"/>
      <c r="IMT179" s="9"/>
      <c r="IMY179" s="11"/>
      <c r="IMZ179" s="8"/>
      <c r="INA179" s="9"/>
      <c r="INF179" s="11"/>
      <c r="ING179" s="8"/>
      <c r="INH179" s="9"/>
      <c r="INM179" s="11"/>
      <c r="INN179" s="8"/>
      <c r="INO179" s="9"/>
      <c r="INT179" s="11"/>
      <c r="INU179" s="8"/>
      <c r="INV179" s="9"/>
      <c r="IOA179" s="11"/>
      <c r="IOB179" s="8"/>
      <c r="IOC179" s="9"/>
      <c r="IOH179" s="11"/>
      <c r="IOI179" s="8"/>
      <c r="IOJ179" s="9"/>
      <c r="IOO179" s="11"/>
      <c r="IOP179" s="8"/>
      <c r="IOQ179" s="9"/>
      <c r="IOV179" s="11"/>
      <c r="IOW179" s="8"/>
      <c r="IOX179" s="9"/>
      <c r="IPC179" s="11"/>
      <c r="IPD179" s="8"/>
      <c r="IPE179" s="9"/>
      <c r="IPJ179" s="11"/>
      <c r="IPK179" s="8"/>
      <c r="IPL179" s="9"/>
      <c r="IPQ179" s="11"/>
      <c r="IPR179" s="8"/>
      <c r="IPS179" s="9"/>
      <c r="IPX179" s="11"/>
      <c r="IPY179" s="8"/>
      <c r="IPZ179" s="9"/>
      <c r="IQE179" s="11"/>
      <c r="IQF179" s="8"/>
      <c r="IQG179" s="9"/>
      <c r="IQL179" s="11"/>
      <c r="IQM179" s="8"/>
      <c r="IQN179" s="9"/>
      <c r="IQS179" s="11"/>
      <c r="IQT179" s="8"/>
      <c r="IQU179" s="9"/>
      <c r="IQZ179" s="11"/>
      <c r="IRA179" s="8"/>
      <c r="IRB179" s="9"/>
      <c r="IRG179" s="11"/>
      <c r="IRH179" s="8"/>
      <c r="IRI179" s="9"/>
      <c r="IRN179" s="11"/>
      <c r="IRO179" s="8"/>
      <c r="IRP179" s="9"/>
      <c r="IRU179" s="11"/>
      <c r="IRV179" s="8"/>
      <c r="IRW179" s="9"/>
      <c r="ISB179" s="11"/>
      <c r="ISC179" s="8"/>
      <c r="ISD179" s="9"/>
      <c r="ISI179" s="11"/>
      <c r="ISJ179" s="8"/>
      <c r="ISK179" s="9"/>
      <c r="ISP179" s="11"/>
      <c r="ISQ179" s="8"/>
      <c r="ISR179" s="9"/>
      <c r="ISW179" s="11"/>
      <c r="ISX179" s="8"/>
      <c r="ISY179" s="9"/>
      <c r="ITD179" s="11"/>
      <c r="ITE179" s="8"/>
      <c r="ITF179" s="9"/>
      <c r="ITK179" s="11"/>
      <c r="ITL179" s="8"/>
      <c r="ITM179" s="9"/>
      <c r="ITR179" s="11"/>
      <c r="ITS179" s="8"/>
      <c r="ITT179" s="9"/>
      <c r="ITY179" s="11"/>
      <c r="ITZ179" s="8"/>
      <c r="IUA179" s="9"/>
      <c r="IUF179" s="11"/>
      <c r="IUG179" s="8"/>
      <c r="IUH179" s="9"/>
      <c r="IUM179" s="11"/>
      <c r="IUN179" s="8"/>
      <c r="IUO179" s="9"/>
      <c r="IUT179" s="11"/>
      <c r="IUU179" s="8"/>
      <c r="IUV179" s="9"/>
      <c r="IVA179" s="11"/>
      <c r="IVB179" s="8"/>
      <c r="IVC179" s="9"/>
      <c r="IVH179" s="11"/>
      <c r="IVI179" s="8"/>
      <c r="IVJ179" s="9"/>
      <c r="IVO179" s="11"/>
      <c r="IVP179" s="8"/>
      <c r="IVQ179" s="9"/>
      <c r="IVV179" s="11"/>
      <c r="IVW179" s="8"/>
      <c r="IVX179" s="9"/>
      <c r="IWC179" s="11"/>
      <c r="IWD179" s="8"/>
      <c r="IWE179" s="9"/>
      <c r="IWJ179" s="11"/>
      <c r="IWK179" s="8"/>
      <c r="IWL179" s="9"/>
      <c r="IWQ179" s="11"/>
      <c r="IWR179" s="8"/>
      <c r="IWS179" s="9"/>
      <c r="IWX179" s="11"/>
      <c r="IWY179" s="8"/>
      <c r="IWZ179" s="9"/>
      <c r="IXE179" s="11"/>
      <c r="IXF179" s="8"/>
      <c r="IXG179" s="9"/>
      <c r="IXL179" s="11"/>
      <c r="IXM179" s="8"/>
      <c r="IXN179" s="9"/>
      <c r="IXS179" s="11"/>
      <c r="IXT179" s="8"/>
      <c r="IXU179" s="9"/>
      <c r="IXZ179" s="11"/>
      <c r="IYA179" s="8"/>
      <c r="IYB179" s="9"/>
      <c r="IYG179" s="11"/>
      <c r="IYH179" s="8"/>
      <c r="IYI179" s="9"/>
      <c r="IYN179" s="11"/>
      <c r="IYO179" s="8"/>
      <c r="IYP179" s="9"/>
      <c r="IYU179" s="11"/>
      <c r="IYV179" s="8"/>
      <c r="IYW179" s="9"/>
      <c r="IZB179" s="11"/>
      <c r="IZC179" s="8"/>
      <c r="IZD179" s="9"/>
      <c r="IZI179" s="11"/>
      <c r="IZJ179" s="8"/>
      <c r="IZK179" s="9"/>
      <c r="IZP179" s="11"/>
      <c r="IZQ179" s="8"/>
      <c r="IZR179" s="9"/>
      <c r="IZW179" s="11"/>
      <c r="IZX179" s="8"/>
      <c r="IZY179" s="9"/>
      <c r="JAD179" s="11"/>
      <c r="JAE179" s="8"/>
      <c r="JAF179" s="9"/>
      <c r="JAK179" s="11"/>
      <c r="JAL179" s="8"/>
      <c r="JAM179" s="9"/>
      <c r="JAR179" s="11"/>
      <c r="JAS179" s="8"/>
      <c r="JAT179" s="9"/>
      <c r="JAY179" s="11"/>
      <c r="JAZ179" s="8"/>
      <c r="JBA179" s="9"/>
      <c r="JBF179" s="11"/>
      <c r="JBG179" s="8"/>
      <c r="JBH179" s="9"/>
      <c r="JBM179" s="11"/>
      <c r="JBN179" s="8"/>
      <c r="JBO179" s="9"/>
      <c r="JBT179" s="11"/>
      <c r="JBU179" s="8"/>
      <c r="JBV179" s="9"/>
      <c r="JCA179" s="11"/>
      <c r="JCB179" s="8"/>
      <c r="JCC179" s="9"/>
      <c r="JCH179" s="11"/>
      <c r="JCI179" s="8"/>
      <c r="JCJ179" s="9"/>
      <c r="JCO179" s="11"/>
      <c r="JCP179" s="8"/>
      <c r="JCQ179" s="9"/>
      <c r="JCV179" s="11"/>
      <c r="JCW179" s="8"/>
      <c r="JCX179" s="9"/>
      <c r="JDC179" s="11"/>
      <c r="JDD179" s="8"/>
      <c r="JDE179" s="9"/>
      <c r="JDJ179" s="11"/>
      <c r="JDK179" s="8"/>
      <c r="JDL179" s="9"/>
      <c r="JDQ179" s="11"/>
      <c r="JDR179" s="8"/>
      <c r="JDS179" s="9"/>
      <c r="JDX179" s="11"/>
      <c r="JDY179" s="8"/>
      <c r="JDZ179" s="9"/>
      <c r="JEE179" s="11"/>
      <c r="JEF179" s="8"/>
      <c r="JEG179" s="9"/>
      <c r="JEL179" s="11"/>
      <c r="JEM179" s="8"/>
      <c r="JEN179" s="9"/>
      <c r="JES179" s="11"/>
      <c r="JET179" s="8"/>
      <c r="JEU179" s="9"/>
      <c r="JEZ179" s="11"/>
      <c r="JFA179" s="8"/>
      <c r="JFB179" s="9"/>
      <c r="JFG179" s="11"/>
      <c r="JFH179" s="8"/>
      <c r="JFI179" s="9"/>
      <c r="JFN179" s="11"/>
      <c r="JFO179" s="8"/>
      <c r="JFP179" s="9"/>
      <c r="JFU179" s="11"/>
      <c r="JFV179" s="8"/>
      <c r="JFW179" s="9"/>
      <c r="JGB179" s="11"/>
      <c r="JGC179" s="8"/>
      <c r="JGD179" s="9"/>
      <c r="JGI179" s="11"/>
      <c r="JGJ179" s="8"/>
      <c r="JGK179" s="9"/>
      <c r="JGP179" s="11"/>
      <c r="JGQ179" s="8"/>
      <c r="JGR179" s="9"/>
      <c r="JGW179" s="11"/>
      <c r="JGX179" s="8"/>
      <c r="JGY179" s="9"/>
      <c r="JHD179" s="11"/>
      <c r="JHE179" s="8"/>
      <c r="JHF179" s="9"/>
      <c r="JHK179" s="11"/>
      <c r="JHL179" s="8"/>
      <c r="JHM179" s="9"/>
      <c r="JHR179" s="11"/>
      <c r="JHS179" s="8"/>
      <c r="JHT179" s="9"/>
      <c r="JHY179" s="11"/>
      <c r="JHZ179" s="8"/>
      <c r="JIA179" s="9"/>
      <c r="JIF179" s="11"/>
      <c r="JIG179" s="8"/>
      <c r="JIH179" s="9"/>
      <c r="JIM179" s="11"/>
      <c r="JIN179" s="8"/>
      <c r="JIO179" s="9"/>
      <c r="JIT179" s="11"/>
      <c r="JIU179" s="8"/>
      <c r="JIV179" s="9"/>
      <c r="JJA179" s="11"/>
      <c r="JJB179" s="8"/>
      <c r="JJC179" s="9"/>
      <c r="JJH179" s="11"/>
      <c r="JJI179" s="8"/>
      <c r="JJJ179" s="9"/>
      <c r="JJO179" s="11"/>
      <c r="JJP179" s="8"/>
      <c r="JJQ179" s="9"/>
      <c r="JJV179" s="11"/>
      <c r="JJW179" s="8"/>
      <c r="JJX179" s="9"/>
      <c r="JKC179" s="11"/>
      <c r="JKD179" s="8"/>
      <c r="JKE179" s="9"/>
      <c r="JKJ179" s="11"/>
      <c r="JKK179" s="8"/>
      <c r="JKL179" s="9"/>
      <c r="JKQ179" s="11"/>
      <c r="JKR179" s="8"/>
      <c r="JKS179" s="9"/>
      <c r="JKX179" s="11"/>
      <c r="JKY179" s="8"/>
      <c r="JKZ179" s="9"/>
      <c r="JLE179" s="11"/>
      <c r="JLF179" s="8"/>
      <c r="JLG179" s="9"/>
      <c r="JLL179" s="11"/>
      <c r="JLM179" s="8"/>
      <c r="JLN179" s="9"/>
      <c r="JLS179" s="11"/>
      <c r="JLT179" s="8"/>
      <c r="JLU179" s="9"/>
      <c r="JLZ179" s="11"/>
      <c r="JMA179" s="8"/>
      <c r="JMB179" s="9"/>
      <c r="JMG179" s="11"/>
      <c r="JMH179" s="8"/>
      <c r="JMI179" s="9"/>
      <c r="JMN179" s="11"/>
      <c r="JMO179" s="8"/>
      <c r="JMP179" s="9"/>
      <c r="JMU179" s="11"/>
      <c r="JMV179" s="8"/>
      <c r="JMW179" s="9"/>
      <c r="JNB179" s="11"/>
      <c r="JNC179" s="8"/>
      <c r="JND179" s="9"/>
      <c r="JNI179" s="11"/>
      <c r="JNJ179" s="8"/>
      <c r="JNK179" s="9"/>
      <c r="JNP179" s="11"/>
      <c r="JNQ179" s="8"/>
      <c r="JNR179" s="9"/>
      <c r="JNW179" s="11"/>
      <c r="JNX179" s="8"/>
      <c r="JNY179" s="9"/>
      <c r="JOD179" s="11"/>
      <c r="JOE179" s="8"/>
      <c r="JOF179" s="9"/>
      <c r="JOK179" s="11"/>
      <c r="JOL179" s="8"/>
      <c r="JOM179" s="9"/>
      <c r="JOR179" s="11"/>
      <c r="JOS179" s="8"/>
      <c r="JOT179" s="9"/>
      <c r="JOY179" s="11"/>
      <c r="JOZ179" s="8"/>
      <c r="JPA179" s="9"/>
      <c r="JPF179" s="11"/>
      <c r="JPG179" s="8"/>
      <c r="JPH179" s="9"/>
      <c r="JPM179" s="11"/>
      <c r="JPN179" s="8"/>
      <c r="JPO179" s="9"/>
      <c r="JPT179" s="11"/>
      <c r="JPU179" s="8"/>
      <c r="JPV179" s="9"/>
      <c r="JQA179" s="11"/>
      <c r="JQB179" s="8"/>
      <c r="JQC179" s="9"/>
      <c r="JQH179" s="11"/>
      <c r="JQI179" s="8"/>
      <c r="JQJ179" s="9"/>
      <c r="JQO179" s="11"/>
      <c r="JQP179" s="8"/>
      <c r="JQQ179" s="9"/>
      <c r="JQV179" s="11"/>
      <c r="JQW179" s="8"/>
      <c r="JQX179" s="9"/>
      <c r="JRC179" s="11"/>
      <c r="JRD179" s="8"/>
      <c r="JRE179" s="9"/>
      <c r="JRJ179" s="11"/>
      <c r="JRK179" s="8"/>
      <c r="JRL179" s="9"/>
      <c r="JRQ179" s="11"/>
      <c r="JRR179" s="8"/>
      <c r="JRS179" s="9"/>
      <c r="JRX179" s="11"/>
      <c r="JRY179" s="8"/>
      <c r="JRZ179" s="9"/>
      <c r="JSE179" s="11"/>
      <c r="JSF179" s="8"/>
      <c r="JSG179" s="9"/>
      <c r="JSL179" s="11"/>
      <c r="JSM179" s="8"/>
      <c r="JSN179" s="9"/>
      <c r="JSS179" s="11"/>
      <c r="JST179" s="8"/>
      <c r="JSU179" s="9"/>
      <c r="JSZ179" s="11"/>
      <c r="JTA179" s="8"/>
      <c r="JTB179" s="9"/>
      <c r="JTG179" s="11"/>
      <c r="JTH179" s="8"/>
      <c r="JTI179" s="9"/>
      <c r="JTN179" s="11"/>
      <c r="JTO179" s="8"/>
      <c r="JTP179" s="9"/>
      <c r="JTU179" s="11"/>
      <c r="JTV179" s="8"/>
      <c r="JTW179" s="9"/>
      <c r="JUB179" s="11"/>
      <c r="JUC179" s="8"/>
      <c r="JUD179" s="9"/>
      <c r="JUI179" s="11"/>
      <c r="JUJ179" s="8"/>
      <c r="JUK179" s="9"/>
      <c r="JUP179" s="11"/>
      <c r="JUQ179" s="8"/>
      <c r="JUR179" s="9"/>
      <c r="JUW179" s="11"/>
      <c r="JUX179" s="8"/>
      <c r="JUY179" s="9"/>
      <c r="JVD179" s="11"/>
      <c r="JVE179" s="8"/>
      <c r="JVF179" s="9"/>
      <c r="JVK179" s="11"/>
      <c r="JVL179" s="8"/>
      <c r="JVM179" s="9"/>
      <c r="JVR179" s="11"/>
      <c r="JVS179" s="8"/>
      <c r="JVT179" s="9"/>
      <c r="JVY179" s="11"/>
      <c r="JVZ179" s="8"/>
      <c r="JWA179" s="9"/>
      <c r="JWF179" s="11"/>
      <c r="JWG179" s="8"/>
      <c r="JWH179" s="9"/>
      <c r="JWM179" s="11"/>
      <c r="JWN179" s="8"/>
      <c r="JWO179" s="9"/>
      <c r="JWT179" s="11"/>
      <c r="JWU179" s="8"/>
      <c r="JWV179" s="9"/>
      <c r="JXA179" s="11"/>
      <c r="JXB179" s="8"/>
      <c r="JXC179" s="9"/>
      <c r="JXH179" s="11"/>
      <c r="JXI179" s="8"/>
      <c r="JXJ179" s="9"/>
      <c r="JXO179" s="11"/>
      <c r="JXP179" s="8"/>
      <c r="JXQ179" s="9"/>
      <c r="JXV179" s="11"/>
      <c r="JXW179" s="8"/>
      <c r="JXX179" s="9"/>
      <c r="JYC179" s="11"/>
      <c r="JYD179" s="8"/>
      <c r="JYE179" s="9"/>
      <c r="JYJ179" s="11"/>
      <c r="JYK179" s="8"/>
      <c r="JYL179" s="9"/>
      <c r="JYQ179" s="11"/>
      <c r="JYR179" s="8"/>
      <c r="JYS179" s="9"/>
      <c r="JYX179" s="11"/>
      <c r="JYY179" s="8"/>
      <c r="JYZ179" s="9"/>
      <c r="JZE179" s="11"/>
      <c r="JZF179" s="8"/>
      <c r="JZG179" s="9"/>
      <c r="JZL179" s="11"/>
      <c r="JZM179" s="8"/>
      <c r="JZN179" s="9"/>
      <c r="JZS179" s="11"/>
      <c r="JZT179" s="8"/>
      <c r="JZU179" s="9"/>
      <c r="JZZ179" s="11"/>
      <c r="KAA179" s="8"/>
      <c r="KAB179" s="9"/>
      <c r="KAG179" s="11"/>
      <c r="KAH179" s="8"/>
      <c r="KAI179" s="9"/>
      <c r="KAN179" s="11"/>
      <c r="KAO179" s="8"/>
      <c r="KAP179" s="9"/>
      <c r="KAU179" s="11"/>
      <c r="KAV179" s="8"/>
      <c r="KAW179" s="9"/>
      <c r="KBB179" s="11"/>
      <c r="KBC179" s="8"/>
      <c r="KBD179" s="9"/>
      <c r="KBI179" s="11"/>
      <c r="KBJ179" s="8"/>
      <c r="KBK179" s="9"/>
      <c r="KBP179" s="11"/>
      <c r="KBQ179" s="8"/>
      <c r="KBR179" s="9"/>
      <c r="KBW179" s="11"/>
      <c r="KBX179" s="8"/>
      <c r="KBY179" s="9"/>
      <c r="KCD179" s="11"/>
      <c r="KCE179" s="8"/>
      <c r="KCF179" s="9"/>
      <c r="KCK179" s="11"/>
      <c r="KCL179" s="8"/>
      <c r="KCM179" s="9"/>
      <c r="KCR179" s="11"/>
      <c r="KCS179" s="8"/>
      <c r="KCT179" s="9"/>
      <c r="KCY179" s="11"/>
      <c r="KCZ179" s="8"/>
      <c r="KDA179" s="9"/>
      <c r="KDF179" s="11"/>
      <c r="KDG179" s="8"/>
      <c r="KDH179" s="9"/>
      <c r="KDM179" s="11"/>
      <c r="KDN179" s="8"/>
      <c r="KDO179" s="9"/>
      <c r="KDT179" s="11"/>
      <c r="KDU179" s="8"/>
      <c r="KDV179" s="9"/>
      <c r="KEA179" s="11"/>
      <c r="KEB179" s="8"/>
      <c r="KEC179" s="9"/>
      <c r="KEH179" s="11"/>
      <c r="KEI179" s="8"/>
      <c r="KEJ179" s="9"/>
      <c r="KEO179" s="11"/>
      <c r="KEP179" s="8"/>
      <c r="KEQ179" s="9"/>
      <c r="KEV179" s="11"/>
      <c r="KEW179" s="8"/>
      <c r="KEX179" s="9"/>
      <c r="KFC179" s="11"/>
      <c r="KFD179" s="8"/>
      <c r="KFE179" s="9"/>
      <c r="KFJ179" s="11"/>
      <c r="KFK179" s="8"/>
      <c r="KFL179" s="9"/>
      <c r="KFQ179" s="11"/>
      <c r="KFR179" s="8"/>
      <c r="KFS179" s="9"/>
      <c r="KFX179" s="11"/>
      <c r="KFY179" s="8"/>
      <c r="KFZ179" s="9"/>
      <c r="KGE179" s="11"/>
      <c r="KGF179" s="8"/>
      <c r="KGG179" s="9"/>
      <c r="KGL179" s="11"/>
      <c r="KGM179" s="8"/>
      <c r="KGN179" s="9"/>
      <c r="KGS179" s="11"/>
      <c r="KGT179" s="8"/>
      <c r="KGU179" s="9"/>
      <c r="KGZ179" s="11"/>
      <c r="KHA179" s="8"/>
      <c r="KHB179" s="9"/>
      <c r="KHG179" s="11"/>
      <c r="KHH179" s="8"/>
      <c r="KHI179" s="9"/>
      <c r="KHN179" s="11"/>
      <c r="KHO179" s="8"/>
      <c r="KHP179" s="9"/>
      <c r="KHU179" s="11"/>
      <c r="KHV179" s="8"/>
      <c r="KHW179" s="9"/>
      <c r="KIB179" s="11"/>
      <c r="KIC179" s="8"/>
      <c r="KID179" s="9"/>
      <c r="KII179" s="11"/>
      <c r="KIJ179" s="8"/>
      <c r="KIK179" s="9"/>
      <c r="KIP179" s="11"/>
      <c r="KIQ179" s="8"/>
      <c r="KIR179" s="9"/>
      <c r="KIW179" s="11"/>
      <c r="KIX179" s="8"/>
      <c r="KIY179" s="9"/>
      <c r="KJD179" s="11"/>
      <c r="KJE179" s="8"/>
      <c r="KJF179" s="9"/>
      <c r="KJK179" s="11"/>
      <c r="KJL179" s="8"/>
      <c r="KJM179" s="9"/>
      <c r="KJR179" s="11"/>
      <c r="KJS179" s="8"/>
      <c r="KJT179" s="9"/>
      <c r="KJY179" s="11"/>
      <c r="KJZ179" s="8"/>
      <c r="KKA179" s="9"/>
      <c r="KKF179" s="11"/>
      <c r="KKG179" s="8"/>
      <c r="KKH179" s="9"/>
      <c r="KKM179" s="11"/>
      <c r="KKN179" s="8"/>
      <c r="KKO179" s="9"/>
      <c r="KKT179" s="11"/>
      <c r="KKU179" s="8"/>
      <c r="KKV179" s="9"/>
      <c r="KLA179" s="11"/>
      <c r="KLB179" s="8"/>
      <c r="KLC179" s="9"/>
      <c r="KLH179" s="11"/>
      <c r="KLI179" s="8"/>
      <c r="KLJ179" s="9"/>
      <c r="KLO179" s="11"/>
      <c r="KLP179" s="8"/>
      <c r="KLQ179" s="9"/>
      <c r="KLV179" s="11"/>
      <c r="KLW179" s="8"/>
      <c r="KLX179" s="9"/>
      <c r="KMC179" s="11"/>
      <c r="KMD179" s="8"/>
      <c r="KME179" s="9"/>
      <c r="KMJ179" s="11"/>
      <c r="KMK179" s="8"/>
      <c r="KML179" s="9"/>
      <c r="KMQ179" s="11"/>
      <c r="KMR179" s="8"/>
      <c r="KMS179" s="9"/>
      <c r="KMX179" s="11"/>
      <c r="KMY179" s="8"/>
      <c r="KMZ179" s="9"/>
      <c r="KNE179" s="11"/>
      <c r="KNF179" s="8"/>
      <c r="KNG179" s="9"/>
      <c r="KNL179" s="11"/>
      <c r="KNM179" s="8"/>
      <c r="KNN179" s="9"/>
      <c r="KNS179" s="11"/>
      <c r="KNT179" s="8"/>
      <c r="KNU179" s="9"/>
      <c r="KNZ179" s="11"/>
      <c r="KOA179" s="8"/>
      <c r="KOB179" s="9"/>
      <c r="KOG179" s="11"/>
      <c r="KOH179" s="8"/>
      <c r="KOI179" s="9"/>
      <c r="KON179" s="11"/>
      <c r="KOO179" s="8"/>
      <c r="KOP179" s="9"/>
      <c r="KOU179" s="11"/>
      <c r="KOV179" s="8"/>
      <c r="KOW179" s="9"/>
      <c r="KPB179" s="11"/>
      <c r="KPC179" s="8"/>
      <c r="KPD179" s="9"/>
      <c r="KPI179" s="11"/>
      <c r="KPJ179" s="8"/>
      <c r="KPK179" s="9"/>
      <c r="KPP179" s="11"/>
      <c r="KPQ179" s="8"/>
      <c r="KPR179" s="9"/>
      <c r="KPW179" s="11"/>
      <c r="KPX179" s="8"/>
      <c r="KPY179" s="9"/>
      <c r="KQD179" s="11"/>
      <c r="KQE179" s="8"/>
      <c r="KQF179" s="9"/>
      <c r="KQK179" s="11"/>
      <c r="KQL179" s="8"/>
      <c r="KQM179" s="9"/>
      <c r="KQR179" s="11"/>
      <c r="KQS179" s="8"/>
      <c r="KQT179" s="9"/>
      <c r="KQY179" s="11"/>
      <c r="KQZ179" s="8"/>
      <c r="KRA179" s="9"/>
      <c r="KRF179" s="11"/>
      <c r="KRG179" s="8"/>
      <c r="KRH179" s="9"/>
      <c r="KRM179" s="11"/>
      <c r="KRN179" s="8"/>
      <c r="KRO179" s="9"/>
      <c r="KRT179" s="11"/>
      <c r="KRU179" s="8"/>
      <c r="KRV179" s="9"/>
      <c r="KSA179" s="11"/>
      <c r="KSB179" s="8"/>
      <c r="KSC179" s="9"/>
      <c r="KSH179" s="11"/>
      <c r="KSI179" s="8"/>
      <c r="KSJ179" s="9"/>
      <c r="KSO179" s="11"/>
      <c r="KSP179" s="8"/>
      <c r="KSQ179" s="9"/>
      <c r="KSV179" s="11"/>
      <c r="KSW179" s="8"/>
      <c r="KSX179" s="9"/>
      <c r="KTC179" s="11"/>
      <c r="KTD179" s="8"/>
      <c r="KTE179" s="9"/>
      <c r="KTJ179" s="11"/>
      <c r="KTK179" s="8"/>
      <c r="KTL179" s="9"/>
      <c r="KTQ179" s="11"/>
      <c r="KTR179" s="8"/>
      <c r="KTS179" s="9"/>
      <c r="KTX179" s="11"/>
      <c r="KTY179" s="8"/>
      <c r="KTZ179" s="9"/>
      <c r="KUE179" s="11"/>
      <c r="KUF179" s="8"/>
      <c r="KUG179" s="9"/>
      <c r="KUL179" s="11"/>
      <c r="KUM179" s="8"/>
      <c r="KUN179" s="9"/>
      <c r="KUS179" s="11"/>
      <c r="KUT179" s="8"/>
      <c r="KUU179" s="9"/>
      <c r="KUZ179" s="11"/>
      <c r="KVA179" s="8"/>
      <c r="KVB179" s="9"/>
      <c r="KVG179" s="11"/>
      <c r="KVH179" s="8"/>
      <c r="KVI179" s="9"/>
      <c r="KVN179" s="11"/>
      <c r="KVO179" s="8"/>
      <c r="KVP179" s="9"/>
      <c r="KVU179" s="11"/>
      <c r="KVV179" s="8"/>
      <c r="KVW179" s="9"/>
      <c r="KWB179" s="11"/>
      <c r="KWC179" s="8"/>
      <c r="KWD179" s="9"/>
      <c r="KWI179" s="11"/>
      <c r="KWJ179" s="8"/>
      <c r="KWK179" s="9"/>
      <c r="KWP179" s="11"/>
      <c r="KWQ179" s="8"/>
      <c r="KWR179" s="9"/>
      <c r="KWW179" s="11"/>
      <c r="KWX179" s="8"/>
      <c r="KWY179" s="9"/>
      <c r="KXD179" s="11"/>
      <c r="KXE179" s="8"/>
      <c r="KXF179" s="9"/>
      <c r="KXK179" s="11"/>
      <c r="KXL179" s="8"/>
      <c r="KXM179" s="9"/>
      <c r="KXR179" s="11"/>
      <c r="KXS179" s="8"/>
      <c r="KXT179" s="9"/>
      <c r="KXY179" s="11"/>
      <c r="KXZ179" s="8"/>
      <c r="KYA179" s="9"/>
      <c r="KYF179" s="11"/>
      <c r="KYG179" s="8"/>
      <c r="KYH179" s="9"/>
      <c r="KYM179" s="11"/>
      <c r="KYN179" s="8"/>
      <c r="KYO179" s="9"/>
      <c r="KYT179" s="11"/>
      <c r="KYU179" s="8"/>
      <c r="KYV179" s="9"/>
      <c r="KZA179" s="11"/>
      <c r="KZB179" s="8"/>
      <c r="KZC179" s="9"/>
      <c r="KZH179" s="11"/>
      <c r="KZI179" s="8"/>
      <c r="KZJ179" s="9"/>
      <c r="KZO179" s="11"/>
      <c r="KZP179" s="8"/>
      <c r="KZQ179" s="9"/>
      <c r="KZV179" s="11"/>
      <c r="KZW179" s="8"/>
      <c r="KZX179" s="9"/>
      <c r="LAC179" s="11"/>
      <c r="LAD179" s="8"/>
      <c r="LAE179" s="9"/>
      <c r="LAJ179" s="11"/>
      <c r="LAK179" s="8"/>
      <c r="LAL179" s="9"/>
      <c r="LAQ179" s="11"/>
      <c r="LAR179" s="8"/>
      <c r="LAS179" s="9"/>
      <c r="LAX179" s="11"/>
      <c r="LAY179" s="8"/>
      <c r="LAZ179" s="9"/>
      <c r="LBE179" s="11"/>
      <c r="LBF179" s="8"/>
      <c r="LBG179" s="9"/>
      <c r="LBL179" s="11"/>
      <c r="LBM179" s="8"/>
      <c r="LBN179" s="9"/>
      <c r="LBS179" s="11"/>
      <c r="LBT179" s="8"/>
      <c r="LBU179" s="9"/>
      <c r="LBZ179" s="11"/>
      <c r="LCA179" s="8"/>
      <c r="LCB179" s="9"/>
      <c r="LCG179" s="11"/>
      <c r="LCH179" s="8"/>
      <c r="LCI179" s="9"/>
      <c r="LCN179" s="11"/>
      <c r="LCO179" s="8"/>
      <c r="LCP179" s="9"/>
      <c r="LCU179" s="11"/>
      <c r="LCV179" s="8"/>
      <c r="LCW179" s="9"/>
      <c r="LDB179" s="11"/>
      <c r="LDC179" s="8"/>
      <c r="LDD179" s="9"/>
      <c r="LDI179" s="11"/>
      <c r="LDJ179" s="8"/>
      <c r="LDK179" s="9"/>
      <c r="LDP179" s="11"/>
      <c r="LDQ179" s="8"/>
      <c r="LDR179" s="9"/>
      <c r="LDW179" s="11"/>
      <c r="LDX179" s="8"/>
      <c r="LDY179" s="9"/>
      <c r="LED179" s="11"/>
      <c r="LEE179" s="8"/>
      <c r="LEF179" s="9"/>
      <c r="LEK179" s="11"/>
      <c r="LEL179" s="8"/>
      <c r="LEM179" s="9"/>
      <c r="LER179" s="11"/>
      <c r="LES179" s="8"/>
      <c r="LET179" s="9"/>
      <c r="LEY179" s="11"/>
      <c r="LEZ179" s="8"/>
      <c r="LFA179" s="9"/>
      <c r="LFF179" s="11"/>
      <c r="LFG179" s="8"/>
      <c r="LFH179" s="9"/>
      <c r="LFM179" s="11"/>
      <c r="LFN179" s="8"/>
      <c r="LFO179" s="9"/>
      <c r="LFT179" s="11"/>
      <c r="LFU179" s="8"/>
      <c r="LFV179" s="9"/>
      <c r="LGA179" s="11"/>
      <c r="LGB179" s="8"/>
      <c r="LGC179" s="9"/>
      <c r="LGH179" s="11"/>
      <c r="LGI179" s="8"/>
      <c r="LGJ179" s="9"/>
      <c r="LGO179" s="11"/>
      <c r="LGP179" s="8"/>
      <c r="LGQ179" s="9"/>
      <c r="LGV179" s="11"/>
      <c r="LGW179" s="8"/>
      <c r="LGX179" s="9"/>
      <c r="LHC179" s="11"/>
      <c r="LHD179" s="8"/>
      <c r="LHE179" s="9"/>
      <c r="LHJ179" s="11"/>
      <c r="LHK179" s="8"/>
      <c r="LHL179" s="9"/>
      <c r="LHQ179" s="11"/>
      <c r="LHR179" s="8"/>
      <c r="LHS179" s="9"/>
      <c r="LHX179" s="11"/>
      <c r="LHY179" s="8"/>
      <c r="LHZ179" s="9"/>
      <c r="LIE179" s="11"/>
      <c r="LIF179" s="8"/>
      <c r="LIG179" s="9"/>
      <c r="LIL179" s="11"/>
      <c r="LIM179" s="8"/>
      <c r="LIN179" s="9"/>
      <c r="LIS179" s="11"/>
      <c r="LIT179" s="8"/>
      <c r="LIU179" s="9"/>
      <c r="LIZ179" s="11"/>
      <c r="LJA179" s="8"/>
      <c r="LJB179" s="9"/>
      <c r="LJG179" s="11"/>
      <c r="LJH179" s="8"/>
      <c r="LJI179" s="9"/>
      <c r="LJN179" s="11"/>
      <c r="LJO179" s="8"/>
      <c r="LJP179" s="9"/>
      <c r="LJU179" s="11"/>
      <c r="LJV179" s="8"/>
      <c r="LJW179" s="9"/>
      <c r="LKB179" s="11"/>
      <c r="LKC179" s="8"/>
      <c r="LKD179" s="9"/>
      <c r="LKI179" s="11"/>
      <c r="LKJ179" s="8"/>
      <c r="LKK179" s="9"/>
      <c r="LKP179" s="11"/>
      <c r="LKQ179" s="8"/>
      <c r="LKR179" s="9"/>
      <c r="LKW179" s="11"/>
      <c r="LKX179" s="8"/>
      <c r="LKY179" s="9"/>
      <c r="LLD179" s="11"/>
      <c r="LLE179" s="8"/>
      <c r="LLF179" s="9"/>
      <c r="LLK179" s="11"/>
      <c r="LLL179" s="8"/>
      <c r="LLM179" s="9"/>
      <c r="LLR179" s="11"/>
      <c r="LLS179" s="8"/>
      <c r="LLT179" s="9"/>
      <c r="LLY179" s="11"/>
      <c r="LLZ179" s="8"/>
      <c r="LMA179" s="9"/>
      <c r="LMF179" s="11"/>
      <c r="LMG179" s="8"/>
      <c r="LMH179" s="9"/>
      <c r="LMM179" s="11"/>
      <c r="LMN179" s="8"/>
      <c r="LMO179" s="9"/>
      <c r="LMT179" s="11"/>
      <c r="LMU179" s="8"/>
      <c r="LMV179" s="9"/>
      <c r="LNA179" s="11"/>
      <c r="LNB179" s="8"/>
      <c r="LNC179" s="9"/>
      <c r="LNH179" s="11"/>
      <c r="LNI179" s="8"/>
      <c r="LNJ179" s="9"/>
      <c r="LNO179" s="11"/>
      <c r="LNP179" s="8"/>
      <c r="LNQ179" s="9"/>
      <c r="LNV179" s="11"/>
      <c r="LNW179" s="8"/>
      <c r="LNX179" s="9"/>
      <c r="LOC179" s="11"/>
      <c r="LOD179" s="8"/>
      <c r="LOE179" s="9"/>
      <c r="LOJ179" s="11"/>
      <c r="LOK179" s="8"/>
      <c r="LOL179" s="9"/>
      <c r="LOQ179" s="11"/>
      <c r="LOR179" s="8"/>
      <c r="LOS179" s="9"/>
      <c r="LOX179" s="11"/>
      <c r="LOY179" s="8"/>
      <c r="LOZ179" s="9"/>
      <c r="LPE179" s="11"/>
      <c r="LPF179" s="8"/>
      <c r="LPG179" s="9"/>
      <c r="LPL179" s="11"/>
      <c r="LPM179" s="8"/>
      <c r="LPN179" s="9"/>
      <c r="LPS179" s="11"/>
      <c r="LPT179" s="8"/>
      <c r="LPU179" s="9"/>
      <c r="LPZ179" s="11"/>
      <c r="LQA179" s="8"/>
      <c r="LQB179" s="9"/>
      <c r="LQG179" s="11"/>
      <c r="LQH179" s="8"/>
      <c r="LQI179" s="9"/>
      <c r="LQN179" s="11"/>
      <c r="LQO179" s="8"/>
      <c r="LQP179" s="9"/>
      <c r="LQU179" s="11"/>
      <c r="LQV179" s="8"/>
      <c r="LQW179" s="9"/>
      <c r="LRB179" s="11"/>
      <c r="LRC179" s="8"/>
      <c r="LRD179" s="9"/>
      <c r="LRI179" s="11"/>
      <c r="LRJ179" s="8"/>
      <c r="LRK179" s="9"/>
      <c r="LRP179" s="11"/>
      <c r="LRQ179" s="8"/>
      <c r="LRR179" s="9"/>
      <c r="LRW179" s="11"/>
      <c r="LRX179" s="8"/>
      <c r="LRY179" s="9"/>
      <c r="LSD179" s="11"/>
      <c r="LSE179" s="8"/>
      <c r="LSF179" s="9"/>
      <c r="LSK179" s="11"/>
      <c r="LSL179" s="8"/>
      <c r="LSM179" s="9"/>
      <c r="LSR179" s="11"/>
      <c r="LSS179" s="8"/>
      <c r="LST179" s="9"/>
      <c r="LSY179" s="11"/>
      <c r="LSZ179" s="8"/>
      <c r="LTA179" s="9"/>
      <c r="LTF179" s="11"/>
      <c r="LTG179" s="8"/>
      <c r="LTH179" s="9"/>
      <c r="LTM179" s="11"/>
      <c r="LTN179" s="8"/>
      <c r="LTO179" s="9"/>
      <c r="LTT179" s="11"/>
      <c r="LTU179" s="8"/>
      <c r="LTV179" s="9"/>
      <c r="LUA179" s="11"/>
      <c r="LUB179" s="8"/>
      <c r="LUC179" s="9"/>
      <c r="LUH179" s="11"/>
      <c r="LUI179" s="8"/>
      <c r="LUJ179" s="9"/>
      <c r="LUO179" s="11"/>
      <c r="LUP179" s="8"/>
      <c r="LUQ179" s="9"/>
      <c r="LUV179" s="11"/>
      <c r="LUW179" s="8"/>
      <c r="LUX179" s="9"/>
      <c r="LVC179" s="11"/>
      <c r="LVD179" s="8"/>
      <c r="LVE179" s="9"/>
      <c r="LVJ179" s="11"/>
      <c r="LVK179" s="8"/>
      <c r="LVL179" s="9"/>
      <c r="LVQ179" s="11"/>
      <c r="LVR179" s="8"/>
      <c r="LVS179" s="9"/>
      <c r="LVX179" s="11"/>
      <c r="LVY179" s="8"/>
      <c r="LVZ179" s="9"/>
      <c r="LWE179" s="11"/>
      <c r="LWF179" s="8"/>
      <c r="LWG179" s="9"/>
      <c r="LWL179" s="11"/>
      <c r="LWM179" s="8"/>
      <c r="LWN179" s="9"/>
      <c r="LWS179" s="11"/>
      <c r="LWT179" s="8"/>
      <c r="LWU179" s="9"/>
      <c r="LWZ179" s="11"/>
      <c r="LXA179" s="8"/>
      <c r="LXB179" s="9"/>
      <c r="LXG179" s="11"/>
      <c r="LXH179" s="8"/>
      <c r="LXI179" s="9"/>
      <c r="LXN179" s="11"/>
      <c r="LXO179" s="8"/>
      <c r="LXP179" s="9"/>
      <c r="LXU179" s="11"/>
      <c r="LXV179" s="8"/>
      <c r="LXW179" s="9"/>
      <c r="LYB179" s="11"/>
      <c r="LYC179" s="8"/>
      <c r="LYD179" s="9"/>
      <c r="LYI179" s="11"/>
      <c r="LYJ179" s="8"/>
      <c r="LYK179" s="9"/>
      <c r="LYP179" s="11"/>
      <c r="LYQ179" s="8"/>
      <c r="LYR179" s="9"/>
      <c r="LYW179" s="11"/>
      <c r="LYX179" s="8"/>
      <c r="LYY179" s="9"/>
      <c r="LZD179" s="11"/>
      <c r="LZE179" s="8"/>
      <c r="LZF179" s="9"/>
      <c r="LZK179" s="11"/>
      <c r="LZL179" s="8"/>
      <c r="LZM179" s="9"/>
      <c r="LZR179" s="11"/>
      <c r="LZS179" s="8"/>
      <c r="LZT179" s="9"/>
      <c r="LZY179" s="11"/>
      <c r="LZZ179" s="8"/>
      <c r="MAA179" s="9"/>
      <c r="MAF179" s="11"/>
      <c r="MAG179" s="8"/>
      <c r="MAH179" s="9"/>
      <c r="MAM179" s="11"/>
      <c r="MAN179" s="8"/>
      <c r="MAO179" s="9"/>
      <c r="MAT179" s="11"/>
      <c r="MAU179" s="8"/>
      <c r="MAV179" s="9"/>
      <c r="MBA179" s="11"/>
      <c r="MBB179" s="8"/>
      <c r="MBC179" s="9"/>
      <c r="MBH179" s="11"/>
      <c r="MBI179" s="8"/>
      <c r="MBJ179" s="9"/>
      <c r="MBO179" s="11"/>
      <c r="MBP179" s="8"/>
      <c r="MBQ179" s="9"/>
      <c r="MBV179" s="11"/>
      <c r="MBW179" s="8"/>
      <c r="MBX179" s="9"/>
      <c r="MCC179" s="11"/>
      <c r="MCD179" s="8"/>
      <c r="MCE179" s="9"/>
      <c r="MCJ179" s="11"/>
      <c r="MCK179" s="8"/>
      <c r="MCL179" s="9"/>
      <c r="MCQ179" s="11"/>
      <c r="MCR179" s="8"/>
      <c r="MCS179" s="9"/>
      <c r="MCX179" s="11"/>
      <c r="MCY179" s="8"/>
      <c r="MCZ179" s="9"/>
      <c r="MDE179" s="11"/>
      <c r="MDF179" s="8"/>
      <c r="MDG179" s="9"/>
      <c r="MDL179" s="11"/>
      <c r="MDM179" s="8"/>
      <c r="MDN179" s="9"/>
      <c r="MDS179" s="11"/>
      <c r="MDT179" s="8"/>
      <c r="MDU179" s="9"/>
      <c r="MDZ179" s="11"/>
      <c r="MEA179" s="8"/>
      <c r="MEB179" s="9"/>
      <c r="MEG179" s="11"/>
      <c r="MEH179" s="8"/>
      <c r="MEI179" s="9"/>
      <c r="MEN179" s="11"/>
      <c r="MEO179" s="8"/>
      <c r="MEP179" s="9"/>
      <c r="MEU179" s="11"/>
      <c r="MEV179" s="8"/>
      <c r="MEW179" s="9"/>
      <c r="MFB179" s="11"/>
      <c r="MFC179" s="8"/>
      <c r="MFD179" s="9"/>
      <c r="MFI179" s="11"/>
      <c r="MFJ179" s="8"/>
      <c r="MFK179" s="9"/>
      <c r="MFP179" s="11"/>
      <c r="MFQ179" s="8"/>
      <c r="MFR179" s="9"/>
      <c r="MFW179" s="11"/>
      <c r="MFX179" s="8"/>
      <c r="MFY179" s="9"/>
      <c r="MGD179" s="11"/>
      <c r="MGE179" s="8"/>
      <c r="MGF179" s="9"/>
      <c r="MGK179" s="11"/>
      <c r="MGL179" s="8"/>
      <c r="MGM179" s="9"/>
      <c r="MGR179" s="11"/>
      <c r="MGS179" s="8"/>
      <c r="MGT179" s="9"/>
      <c r="MGY179" s="11"/>
      <c r="MGZ179" s="8"/>
      <c r="MHA179" s="9"/>
      <c r="MHF179" s="11"/>
      <c r="MHG179" s="8"/>
      <c r="MHH179" s="9"/>
      <c r="MHM179" s="11"/>
      <c r="MHN179" s="8"/>
      <c r="MHO179" s="9"/>
      <c r="MHT179" s="11"/>
      <c r="MHU179" s="8"/>
      <c r="MHV179" s="9"/>
      <c r="MIA179" s="11"/>
      <c r="MIB179" s="8"/>
      <c r="MIC179" s="9"/>
      <c r="MIH179" s="11"/>
      <c r="MII179" s="8"/>
      <c r="MIJ179" s="9"/>
      <c r="MIO179" s="11"/>
      <c r="MIP179" s="8"/>
      <c r="MIQ179" s="9"/>
      <c r="MIV179" s="11"/>
      <c r="MIW179" s="8"/>
      <c r="MIX179" s="9"/>
      <c r="MJC179" s="11"/>
      <c r="MJD179" s="8"/>
      <c r="MJE179" s="9"/>
      <c r="MJJ179" s="11"/>
      <c r="MJK179" s="8"/>
      <c r="MJL179" s="9"/>
      <c r="MJQ179" s="11"/>
      <c r="MJR179" s="8"/>
      <c r="MJS179" s="9"/>
      <c r="MJX179" s="11"/>
      <c r="MJY179" s="8"/>
      <c r="MJZ179" s="9"/>
      <c r="MKE179" s="11"/>
      <c r="MKF179" s="8"/>
      <c r="MKG179" s="9"/>
      <c r="MKL179" s="11"/>
      <c r="MKM179" s="8"/>
      <c r="MKN179" s="9"/>
      <c r="MKS179" s="11"/>
      <c r="MKT179" s="8"/>
      <c r="MKU179" s="9"/>
      <c r="MKZ179" s="11"/>
      <c r="MLA179" s="8"/>
      <c r="MLB179" s="9"/>
      <c r="MLG179" s="11"/>
      <c r="MLH179" s="8"/>
      <c r="MLI179" s="9"/>
      <c r="MLN179" s="11"/>
      <c r="MLO179" s="8"/>
      <c r="MLP179" s="9"/>
      <c r="MLU179" s="11"/>
      <c r="MLV179" s="8"/>
      <c r="MLW179" s="9"/>
      <c r="MMB179" s="11"/>
      <c r="MMC179" s="8"/>
      <c r="MMD179" s="9"/>
      <c r="MMI179" s="11"/>
      <c r="MMJ179" s="8"/>
      <c r="MMK179" s="9"/>
      <c r="MMP179" s="11"/>
      <c r="MMQ179" s="8"/>
      <c r="MMR179" s="9"/>
      <c r="MMW179" s="11"/>
      <c r="MMX179" s="8"/>
      <c r="MMY179" s="9"/>
      <c r="MND179" s="11"/>
      <c r="MNE179" s="8"/>
      <c r="MNF179" s="9"/>
      <c r="MNK179" s="11"/>
      <c r="MNL179" s="8"/>
      <c r="MNM179" s="9"/>
      <c r="MNR179" s="11"/>
      <c r="MNS179" s="8"/>
      <c r="MNT179" s="9"/>
      <c r="MNY179" s="11"/>
      <c r="MNZ179" s="8"/>
      <c r="MOA179" s="9"/>
      <c r="MOF179" s="11"/>
      <c r="MOG179" s="8"/>
      <c r="MOH179" s="9"/>
      <c r="MOM179" s="11"/>
      <c r="MON179" s="8"/>
      <c r="MOO179" s="9"/>
      <c r="MOT179" s="11"/>
      <c r="MOU179" s="8"/>
      <c r="MOV179" s="9"/>
      <c r="MPA179" s="11"/>
      <c r="MPB179" s="8"/>
      <c r="MPC179" s="9"/>
      <c r="MPH179" s="11"/>
      <c r="MPI179" s="8"/>
      <c r="MPJ179" s="9"/>
      <c r="MPO179" s="11"/>
      <c r="MPP179" s="8"/>
      <c r="MPQ179" s="9"/>
      <c r="MPV179" s="11"/>
      <c r="MPW179" s="8"/>
      <c r="MPX179" s="9"/>
      <c r="MQC179" s="11"/>
      <c r="MQD179" s="8"/>
      <c r="MQE179" s="9"/>
      <c r="MQJ179" s="11"/>
      <c r="MQK179" s="8"/>
      <c r="MQL179" s="9"/>
      <c r="MQQ179" s="11"/>
      <c r="MQR179" s="8"/>
      <c r="MQS179" s="9"/>
      <c r="MQX179" s="11"/>
      <c r="MQY179" s="8"/>
      <c r="MQZ179" s="9"/>
      <c r="MRE179" s="11"/>
      <c r="MRF179" s="8"/>
      <c r="MRG179" s="9"/>
      <c r="MRL179" s="11"/>
      <c r="MRM179" s="8"/>
      <c r="MRN179" s="9"/>
      <c r="MRS179" s="11"/>
      <c r="MRT179" s="8"/>
      <c r="MRU179" s="9"/>
      <c r="MRZ179" s="11"/>
      <c r="MSA179" s="8"/>
      <c r="MSB179" s="9"/>
      <c r="MSG179" s="11"/>
      <c r="MSH179" s="8"/>
      <c r="MSI179" s="9"/>
      <c r="MSN179" s="11"/>
      <c r="MSO179" s="8"/>
      <c r="MSP179" s="9"/>
      <c r="MSU179" s="11"/>
      <c r="MSV179" s="8"/>
      <c r="MSW179" s="9"/>
      <c r="MTB179" s="11"/>
      <c r="MTC179" s="8"/>
      <c r="MTD179" s="9"/>
      <c r="MTI179" s="11"/>
      <c r="MTJ179" s="8"/>
      <c r="MTK179" s="9"/>
      <c r="MTP179" s="11"/>
      <c r="MTQ179" s="8"/>
      <c r="MTR179" s="9"/>
      <c r="MTW179" s="11"/>
      <c r="MTX179" s="8"/>
      <c r="MTY179" s="9"/>
      <c r="MUD179" s="11"/>
      <c r="MUE179" s="8"/>
      <c r="MUF179" s="9"/>
      <c r="MUK179" s="11"/>
      <c r="MUL179" s="8"/>
      <c r="MUM179" s="9"/>
      <c r="MUR179" s="11"/>
      <c r="MUS179" s="8"/>
      <c r="MUT179" s="9"/>
      <c r="MUY179" s="11"/>
      <c r="MUZ179" s="8"/>
      <c r="MVA179" s="9"/>
      <c r="MVF179" s="11"/>
      <c r="MVG179" s="8"/>
      <c r="MVH179" s="9"/>
      <c r="MVM179" s="11"/>
      <c r="MVN179" s="8"/>
      <c r="MVO179" s="9"/>
      <c r="MVT179" s="11"/>
      <c r="MVU179" s="8"/>
      <c r="MVV179" s="9"/>
      <c r="MWA179" s="11"/>
      <c r="MWB179" s="8"/>
      <c r="MWC179" s="9"/>
      <c r="MWH179" s="11"/>
      <c r="MWI179" s="8"/>
      <c r="MWJ179" s="9"/>
      <c r="MWO179" s="11"/>
      <c r="MWP179" s="8"/>
      <c r="MWQ179" s="9"/>
      <c r="MWV179" s="11"/>
      <c r="MWW179" s="8"/>
      <c r="MWX179" s="9"/>
      <c r="MXC179" s="11"/>
      <c r="MXD179" s="8"/>
      <c r="MXE179" s="9"/>
      <c r="MXJ179" s="11"/>
      <c r="MXK179" s="8"/>
      <c r="MXL179" s="9"/>
      <c r="MXQ179" s="11"/>
      <c r="MXR179" s="8"/>
      <c r="MXS179" s="9"/>
      <c r="MXX179" s="11"/>
      <c r="MXY179" s="8"/>
      <c r="MXZ179" s="9"/>
      <c r="MYE179" s="11"/>
      <c r="MYF179" s="8"/>
      <c r="MYG179" s="9"/>
      <c r="MYL179" s="11"/>
      <c r="MYM179" s="8"/>
      <c r="MYN179" s="9"/>
      <c r="MYS179" s="11"/>
      <c r="MYT179" s="8"/>
      <c r="MYU179" s="9"/>
      <c r="MYZ179" s="11"/>
      <c r="MZA179" s="8"/>
      <c r="MZB179" s="9"/>
      <c r="MZG179" s="11"/>
      <c r="MZH179" s="8"/>
      <c r="MZI179" s="9"/>
      <c r="MZN179" s="11"/>
      <c r="MZO179" s="8"/>
      <c r="MZP179" s="9"/>
      <c r="MZU179" s="11"/>
      <c r="MZV179" s="8"/>
      <c r="MZW179" s="9"/>
      <c r="NAB179" s="11"/>
      <c r="NAC179" s="8"/>
      <c r="NAD179" s="9"/>
      <c r="NAI179" s="11"/>
      <c r="NAJ179" s="8"/>
      <c r="NAK179" s="9"/>
      <c r="NAP179" s="11"/>
      <c r="NAQ179" s="8"/>
      <c r="NAR179" s="9"/>
      <c r="NAW179" s="11"/>
      <c r="NAX179" s="8"/>
      <c r="NAY179" s="9"/>
      <c r="NBD179" s="11"/>
      <c r="NBE179" s="8"/>
      <c r="NBF179" s="9"/>
      <c r="NBK179" s="11"/>
      <c r="NBL179" s="8"/>
      <c r="NBM179" s="9"/>
      <c r="NBR179" s="11"/>
      <c r="NBS179" s="8"/>
      <c r="NBT179" s="9"/>
      <c r="NBY179" s="11"/>
      <c r="NBZ179" s="8"/>
      <c r="NCA179" s="9"/>
      <c r="NCF179" s="11"/>
      <c r="NCG179" s="8"/>
      <c r="NCH179" s="9"/>
      <c r="NCM179" s="11"/>
      <c r="NCN179" s="8"/>
      <c r="NCO179" s="9"/>
      <c r="NCT179" s="11"/>
      <c r="NCU179" s="8"/>
      <c r="NCV179" s="9"/>
      <c r="NDA179" s="11"/>
      <c r="NDB179" s="8"/>
      <c r="NDC179" s="9"/>
      <c r="NDH179" s="11"/>
      <c r="NDI179" s="8"/>
      <c r="NDJ179" s="9"/>
      <c r="NDO179" s="11"/>
      <c r="NDP179" s="8"/>
      <c r="NDQ179" s="9"/>
      <c r="NDV179" s="11"/>
      <c r="NDW179" s="8"/>
      <c r="NDX179" s="9"/>
      <c r="NEC179" s="11"/>
      <c r="NED179" s="8"/>
      <c r="NEE179" s="9"/>
      <c r="NEJ179" s="11"/>
      <c r="NEK179" s="8"/>
      <c r="NEL179" s="9"/>
      <c r="NEQ179" s="11"/>
      <c r="NER179" s="8"/>
      <c r="NES179" s="9"/>
      <c r="NEX179" s="11"/>
      <c r="NEY179" s="8"/>
      <c r="NEZ179" s="9"/>
      <c r="NFE179" s="11"/>
      <c r="NFF179" s="8"/>
      <c r="NFG179" s="9"/>
      <c r="NFL179" s="11"/>
      <c r="NFM179" s="8"/>
      <c r="NFN179" s="9"/>
      <c r="NFS179" s="11"/>
      <c r="NFT179" s="8"/>
      <c r="NFU179" s="9"/>
      <c r="NFZ179" s="11"/>
      <c r="NGA179" s="8"/>
      <c r="NGB179" s="9"/>
      <c r="NGG179" s="11"/>
      <c r="NGH179" s="8"/>
      <c r="NGI179" s="9"/>
      <c r="NGN179" s="11"/>
      <c r="NGO179" s="8"/>
      <c r="NGP179" s="9"/>
      <c r="NGU179" s="11"/>
      <c r="NGV179" s="8"/>
      <c r="NGW179" s="9"/>
      <c r="NHB179" s="11"/>
      <c r="NHC179" s="8"/>
      <c r="NHD179" s="9"/>
      <c r="NHI179" s="11"/>
      <c r="NHJ179" s="8"/>
      <c r="NHK179" s="9"/>
      <c r="NHP179" s="11"/>
      <c r="NHQ179" s="8"/>
      <c r="NHR179" s="9"/>
      <c r="NHW179" s="11"/>
      <c r="NHX179" s="8"/>
      <c r="NHY179" s="9"/>
      <c r="NID179" s="11"/>
      <c r="NIE179" s="8"/>
      <c r="NIF179" s="9"/>
      <c r="NIK179" s="11"/>
      <c r="NIL179" s="8"/>
      <c r="NIM179" s="9"/>
      <c r="NIR179" s="11"/>
      <c r="NIS179" s="8"/>
      <c r="NIT179" s="9"/>
      <c r="NIY179" s="11"/>
      <c r="NIZ179" s="8"/>
      <c r="NJA179" s="9"/>
      <c r="NJF179" s="11"/>
      <c r="NJG179" s="8"/>
      <c r="NJH179" s="9"/>
      <c r="NJM179" s="11"/>
      <c r="NJN179" s="8"/>
      <c r="NJO179" s="9"/>
      <c r="NJT179" s="11"/>
      <c r="NJU179" s="8"/>
      <c r="NJV179" s="9"/>
      <c r="NKA179" s="11"/>
      <c r="NKB179" s="8"/>
      <c r="NKC179" s="9"/>
      <c r="NKH179" s="11"/>
      <c r="NKI179" s="8"/>
      <c r="NKJ179" s="9"/>
      <c r="NKO179" s="11"/>
      <c r="NKP179" s="8"/>
      <c r="NKQ179" s="9"/>
      <c r="NKV179" s="11"/>
      <c r="NKW179" s="8"/>
      <c r="NKX179" s="9"/>
      <c r="NLC179" s="11"/>
      <c r="NLD179" s="8"/>
      <c r="NLE179" s="9"/>
      <c r="NLJ179" s="11"/>
      <c r="NLK179" s="8"/>
      <c r="NLL179" s="9"/>
      <c r="NLQ179" s="11"/>
      <c r="NLR179" s="8"/>
      <c r="NLS179" s="9"/>
      <c r="NLX179" s="11"/>
      <c r="NLY179" s="8"/>
      <c r="NLZ179" s="9"/>
      <c r="NME179" s="11"/>
      <c r="NMF179" s="8"/>
      <c r="NMG179" s="9"/>
      <c r="NML179" s="11"/>
      <c r="NMM179" s="8"/>
      <c r="NMN179" s="9"/>
      <c r="NMS179" s="11"/>
      <c r="NMT179" s="8"/>
      <c r="NMU179" s="9"/>
      <c r="NMZ179" s="11"/>
      <c r="NNA179" s="8"/>
      <c r="NNB179" s="9"/>
      <c r="NNG179" s="11"/>
      <c r="NNH179" s="8"/>
      <c r="NNI179" s="9"/>
      <c r="NNN179" s="11"/>
      <c r="NNO179" s="8"/>
      <c r="NNP179" s="9"/>
      <c r="NNU179" s="11"/>
      <c r="NNV179" s="8"/>
      <c r="NNW179" s="9"/>
      <c r="NOB179" s="11"/>
      <c r="NOC179" s="8"/>
      <c r="NOD179" s="9"/>
      <c r="NOI179" s="11"/>
      <c r="NOJ179" s="8"/>
      <c r="NOK179" s="9"/>
      <c r="NOP179" s="11"/>
      <c r="NOQ179" s="8"/>
      <c r="NOR179" s="9"/>
      <c r="NOW179" s="11"/>
      <c r="NOX179" s="8"/>
      <c r="NOY179" s="9"/>
      <c r="NPD179" s="11"/>
      <c r="NPE179" s="8"/>
      <c r="NPF179" s="9"/>
      <c r="NPK179" s="11"/>
      <c r="NPL179" s="8"/>
      <c r="NPM179" s="9"/>
      <c r="NPR179" s="11"/>
      <c r="NPS179" s="8"/>
      <c r="NPT179" s="9"/>
      <c r="NPY179" s="11"/>
      <c r="NPZ179" s="8"/>
      <c r="NQA179" s="9"/>
      <c r="NQF179" s="11"/>
      <c r="NQG179" s="8"/>
      <c r="NQH179" s="9"/>
      <c r="NQM179" s="11"/>
      <c r="NQN179" s="8"/>
      <c r="NQO179" s="9"/>
      <c r="NQT179" s="11"/>
      <c r="NQU179" s="8"/>
      <c r="NQV179" s="9"/>
      <c r="NRA179" s="11"/>
      <c r="NRB179" s="8"/>
      <c r="NRC179" s="9"/>
      <c r="NRH179" s="11"/>
      <c r="NRI179" s="8"/>
      <c r="NRJ179" s="9"/>
      <c r="NRO179" s="11"/>
      <c r="NRP179" s="8"/>
      <c r="NRQ179" s="9"/>
      <c r="NRV179" s="11"/>
      <c r="NRW179" s="8"/>
      <c r="NRX179" s="9"/>
      <c r="NSC179" s="11"/>
      <c r="NSD179" s="8"/>
      <c r="NSE179" s="9"/>
      <c r="NSJ179" s="11"/>
      <c r="NSK179" s="8"/>
      <c r="NSL179" s="9"/>
      <c r="NSQ179" s="11"/>
      <c r="NSR179" s="8"/>
      <c r="NSS179" s="9"/>
      <c r="NSX179" s="11"/>
      <c r="NSY179" s="8"/>
      <c r="NSZ179" s="9"/>
      <c r="NTE179" s="11"/>
      <c r="NTF179" s="8"/>
      <c r="NTG179" s="9"/>
      <c r="NTL179" s="11"/>
      <c r="NTM179" s="8"/>
      <c r="NTN179" s="9"/>
      <c r="NTS179" s="11"/>
      <c r="NTT179" s="8"/>
      <c r="NTU179" s="9"/>
      <c r="NTZ179" s="11"/>
      <c r="NUA179" s="8"/>
      <c r="NUB179" s="9"/>
      <c r="NUG179" s="11"/>
      <c r="NUH179" s="8"/>
      <c r="NUI179" s="9"/>
      <c r="NUN179" s="11"/>
      <c r="NUO179" s="8"/>
      <c r="NUP179" s="9"/>
      <c r="NUU179" s="11"/>
      <c r="NUV179" s="8"/>
      <c r="NUW179" s="9"/>
      <c r="NVB179" s="11"/>
      <c r="NVC179" s="8"/>
      <c r="NVD179" s="9"/>
      <c r="NVI179" s="11"/>
      <c r="NVJ179" s="8"/>
      <c r="NVK179" s="9"/>
      <c r="NVP179" s="11"/>
      <c r="NVQ179" s="8"/>
      <c r="NVR179" s="9"/>
      <c r="NVW179" s="11"/>
      <c r="NVX179" s="8"/>
      <c r="NVY179" s="9"/>
      <c r="NWD179" s="11"/>
      <c r="NWE179" s="8"/>
      <c r="NWF179" s="9"/>
      <c r="NWK179" s="11"/>
      <c r="NWL179" s="8"/>
      <c r="NWM179" s="9"/>
      <c r="NWR179" s="11"/>
      <c r="NWS179" s="8"/>
      <c r="NWT179" s="9"/>
      <c r="NWY179" s="11"/>
      <c r="NWZ179" s="8"/>
      <c r="NXA179" s="9"/>
      <c r="NXF179" s="11"/>
      <c r="NXG179" s="8"/>
      <c r="NXH179" s="9"/>
      <c r="NXM179" s="11"/>
      <c r="NXN179" s="8"/>
      <c r="NXO179" s="9"/>
      <c r="NXT179" s="11"/>
      <c r="NXU179" s="8"/>
      <c r="NXV179" s="9"/>
      <c r="NYA179" s="11"/>
      <c r="NYB179" s="8"/>
      <c r="NYC179" s="9"/>
      <c r="NYH179" s="11"/>
      <c r="NYI179" s="8"/>
      <c r="NYJ179" s="9"/>
      <c r="NYO179" s="11"/>
      <c r="NYP179" s="8"/>
      <c r="NYQ179" s="9"/>
      <c r="NYV179" s="11"/>
      <c r="NYW179" s="8"/>
      <c r="NYX179" s="9"/>
      <c r="NZC179" s="11"/>
      <c r="NZD179" s="8"/>
      <c r="NZE179" s="9"/>
      <c r="NZJ179" s="11"/>
      <c r="NZK179" s="8"/>
      <c r="NZL179" s="9"/>
      <c r="NZQ179" s="11"/>
      <c r="NZR179" s="8"/>
      <c r="NZS179" s="9"/>
      <c r="NZX179" s="11"/>
      <c r="NZY179" s="8"/>
      <c r="NZZ179" s="9"/>
      <c r="OAE179" s="11"/>
      <c r="OAF179" s="8"/>
      <c r="OAG179" s="9"/>
      <c r="OAL179" s="11"/>
      <c r="OAM179" s="8"/>
      <c r="OAN179" s="9"/>
      <c r="OAS179" s="11"/>
      <c r="OAT179" s="8"/>
      <c r="OAU179" s="9"/>
      <c r="OAZ179" s="11"/>
      <c r="OBA179" s="8"/>
      <c r="OBB179" s="9"/>
      <c r="OBG179" s="11"/>
      <c r="OBH179" s="8"/>
      <c r="OBI179" s="9"/>
      <c r="OBN179" s="11"/>
      <c r="OBO179" s="8"/>
      <c r="OBP179" s="9"/>
      <c r="OBU179" s="11"/>
      <c r="OBV179" s="8"/>
      <c r="OBW179" s="9"/>
      <c r="OCB179" s="11"/>
      <c r="OCC179" s="8"/>
      <c r="OCD179" s="9"/>
      <c r="OCI179" s="11"/>
      <c r="OCJ179" s="8"/>
      <c r="OCK179" s="9"/>
      <c r="OCP179" s="11"/>
      <c r="OCQ179" s="8"/>
      <c r="OCR179" s="9"/>
      <c r="OCW179" s="11"/>
      <c r="OCX179" s="8"/>
      <c r="OCY179" s="9"/>
      <c r="ODD179" s="11"/>
      <c r="ODE179" s="8"/>
      <c r="ODF179" s="9"/>
      <c r="ODK179" s="11"/>
      <c r="ODL179" s="8"/>
      <c r="ODM179" s="9"/>
      <c r="ODR179" s="11"/>
      <c r="ODS179" s="8"/>
      <c r="ODT179" s="9"/>
      <c r="ODY179" s="11"/>
      <c r="ODZ179" s="8"/>
      <c r="OEA179" s="9"/>
      <c r="OEF179" s="11"/>
      <c r="OEG179" s="8"/>
      <c r="OEH179" s="9"/>
      <c r="OEM179" s="11"/>
      <c r="OEN179" s="8"/>
      <c r="OEO179" s="9"/>
      <c r="OET179" s="11"/>
      <c r="OEU179" s="8"/>
      <c r="OEV179" s="9"/>
      <c r="OFA179" s="11"/>
      <c r="OFB179" s="8"/>
      <c r="OFC179" s="9"/>
      <c r="OFH179" s="11"/>
      <c r="OFI179" s="8"/>
      <c r="OFJ179" s="9"/>
      <c r="OFO179" s="11"/>
      <c r="OFP179" s="8"/>
      <c r="OFQ179" s="9"/>
      <c r="OFV179" s="11"/>
      <c r="OFW179" s="8"/>
      <c r="OFX179" s="9"/>
      <c r="OGC179" s="11"/>
      <c r="OGD179" s="8"/>
      <c r="OGE179" s="9"/>
      <c r="OGJ179" s="11"/>
      <c r="OGK179" s="8"/>
      <c r="OGL179" s="9"/>
      <c r="OGQ179" s="11"/>
      <c r="OGR179" s="8"/>
      <c r="OGS179" s="9"/>
      <c r="OGX179" s="11"/>
      <c r="OGY179" s="8"/>
      <c r="OGZ179" s="9"/>
      <c r="OHE179" s="11"/>
      <c r="OHF179" s="8"/>
      <c r="OHG179" s="9"/>
      <c r="OHL179" s="11"/>
      <c r="OHM179" s="8"/>
      <c r="OHN179" s="9"/>
      <c r="OHS179" s="11"/>
      <c r="OHT179" s="8"/>
      <c r="OHU179" s="9"/>
      <c r="OHZ179" s="11"/>
      <c r="OIA179" s="8"/>
      <c r="OIB179" s="9"/>
      <c r="OIG179" s="11"/>
      <c r="OIH179" s="8"/>
      <c r="OII179" s="9"/>
      <c r="OIN179" s="11"/>
      <c r="OIO179" s="8"/>
      <c r="OIP179" s="9"/>
      <c r="OIU179" s="11"/>
      <c r="OIV179" s="8"/>
      <c r="OIW179" s="9"/>
      <c r="OJB179" s="11"/>
      <c r="OJC179" s="8"/>
      <c r="OJD179" s="9"/>
      <c r="OJI179" s="11"/>
      <c r="OJJ179" s="8"/>
      <c r="OJK179" s="9"/>
      <c r="OJP179" s="11"/>
      <c r="OJQ179" s="8"/>
      <c r="OJR179" s="9"/>
      <c r="OJW179" s="11"/>
      <c r="OJX179" s="8"/>
      <c r="OJY179" s="9"/>
      <c r="OKD179" s="11"/>
      <c r="OKE179" s="8"/>
      <c r="OKF179" s="9"/>
      <c r="OKK179" s="11"/>
      <c r="OKL179" s="8"/>
      <c r="OKM179" s="9"/>
      <c r="OKR179" s="11"/>
      <c r="OKS179" s="8"/>
      <c r="OKT179" s="9"/>
      <c r="OKY179" s="11"/>
      <c r="OKZ179" s="8"/>
      <c r="OLA179" s="9"/>
      <c r="OLF179" s="11"/>
      <c r="OLG179" s="8"/>
      <c r="OLH179" s="9"/>
      <c r="OLM179" s="11"/>
      <c r="OLN179" s="8"/>
      <c r="OLO179" s="9"/>
      <c r="OLT179" s="11"/>
      <c r="OLU179" s="8"/>
      <c r="OLV179" s="9"/>
      <c r="OMA179" s="11"/>
      <c r="OMB179" s="8"/>
      <c r="OMC179" s="9"/>
      <c r="OMH179" s="11"/>
      <c r="OMI179" s="8"/>
      <c r="OMJ179" s="9"/>
      <c r="OMO179" s="11"/>
      <c r="OMP179" s="8"/>
      <c r="OMQ179" s="9"/>
      <c r="OMV179" s="11"/>
      <c r="OMW179" s="8"/>
      <c r="OMX179" s="9"/>
      <c r="ONC179" s="11"/>
      <c r="OND179" s="8"/>
      <c r="ONE179" s="9"/>
      <c r="ONJ179" s="11"/>
      <c r="ONK179" s="8"/>
      <c r="ONL179" s="9"/>
      <c r="ONQ179" s="11"/>
      <c r="ONR179" s="8"/>
      <c r="ONS179" s="9"/>
      <c r="ONX179" s="11"/>
      <c r="ONY179" s="8"/>
      <c r="ONZ179" s="9"/>
      <c r="OOE179" s="11"/>
      <c r="OOF179" s="8"/>
      <c r="OOG179" s="9"/>
      <c r="OOL179" s="11"/>
      <c r="OOM179" s="8"/>
      <c r="OON179" s="9"/>
      <c r="OOS179" s="11"/>
      <c r="OOT179" s="8"/>
      <c r="OOU179" s="9"/>
      <c r="OOZ179" s="11"/>
      <c r="OPA179" s="8"/>
      <c r="OPB179" s="9"/>
      <c r="OPG179" s="11"/>
      <c r="OPH179" s="8"/>
      <c r="OPI179" s="9"/>
      <c r="OPN179" s="11"/>
      <c r="OPO179" s="8"/>
      <c r="OPP179" s="9"/>
      <c r="OPU179" s="11"/>
      <c r="OPV179" s="8"/>
      <c r="OPW179" s="9"/>
      <c r="OQB179" s="11"/>
      <c r="OQC179" s="8"/>
      <c r="OQD179" s="9"/>
      <c r="OQI179" s="11"/>
      <c r="OQJ179" s="8"/>
      <c r="OQK179" s="9"/>
      <c r="OQP179" s="11"/>
      <c r="OQQ179" s="8"/>
      <c r="OQR179" s="9"/>
      <c r="OQW179" s="11"/>
      <c r="OQX179" s="8"/>
      <c r="OQY179" s="9"/>
      <c r="ORD179" s="11"/>
      <c r="ORE179" s="8"/>
      <c r="ORF179" s="9"/>
      <c r="ORK179" s="11"/>
      <c r="ORL179" s="8"/>
      <c r="ORM179" s="9"/>
      <c r="ORR179" s="11"/>
      <c r="ORS179" s="8"/>
      <c r="ORT179" s="9"/>
      <c r="ORY179" s="11"/>
      <c r="ORZ179" s="8"/>
      <c r="OSA179" s="9"/>
      <c r="OSF179" s="11"/>
      <c r="OSG179" s="8"/>
      <c r="OSH179" s="9"/>
      <c r="OSM179" s="11"/>
      <c r="OSN179" s="8"/>
      <c r="OSO179" s="9"/>
      <c r="OST179" s="11"/>
      <c r="OSU179" s="8"/>
      <c r="OSV179" s="9"/>
      <c r="OTA179" s="11"/>
      <c r="OTB179" s="8"/>
      <c r="OTC179" s="9"/>
      <c r="OTH179" s="11"/>
      <c r="OTI179" s="8"/>
      <c r="OTJ179" s="9"/>
      <c r="OTO179" s="11"/>
      <c r="OTP179" s="8"/>
      <c r="OTQ179" s="9"/>
      <c r="OTV179" s="11"/>
      <c r="OTW179" s="8"/>
      <c r="OTX179" s="9"/>
      <c r="OUC179" s="11"/>
      <c r="OUD179" s="8"/>
      <c r="OUE179" s="9"/>
      <c r="OUJ179" s="11"/>
      <c r="OUK179" s="8"/>
      <c r="OUL179" s="9"/>
      <c r="OUQ179" s="11"/>
      <c r="OUR179" s="8"/>
      <c r="OUS179" s="9"/>
      <c r="OUX179" s="11"/>
      <c r="OUY179" s="8"/>
      <c r="OUZ179" s="9"/>
      <c r="OVE179" s="11"/>
      <c r="OVF179" s="8"/>
      <c r="OVG179" s="9"/>
      <c r="OVL179" s="11"/>
      <c r="OVM179" s="8"/>
      <c r="OVN179" s="9"/>
      <c r="OVS179" s="11"/>
      <c r="OVT179" s="8"/>
      <c r="OVU179" s="9"/>
      <c r="OVZ179" s="11"/>
      <c r="OWA179" s="8"/>
      <c r="OWB179" s="9"/>
      <c r="OWG179" s="11"/>
      <c r="OWH179" s="8"/>
      <c r="OWI179" s="9"/>
      <c r="OWN179" s="11"/>
      <c r="OWO179" s="8"/>
      <c r="OWP179" s="9"/>
      <c r="OWU179" s="11"/>
      <c r="OWV179" s="8"/>
      <c r="OWW179" s="9"/>
      <c r="OXB179" s="11"/>
      <c r="OXC179" s="8"/>
      <c r="OXD179" s="9"/>
      <c r="OXI179" s="11"/>
      <c r="OXJ179" s="8"/>
      <c r="OXK179" s="9"/>
      <c r="OXP179" s="11"/>
      <c r="OXQ179" s="8"/>
      <c r="OXR179" s="9"/>
      <c r="OXW179" s="11"/>
      <c r="OXX179" s="8"/>
      <c r="OXY179" s="9"/>
      <c r="OYD179" s="11"/>
      <c r="OYE179" s="8"/>
      <c r="OYF179" s="9"/>
      <c r="OYK179" s="11"/>
      <c r="OYL179" s="8"/>
      <c r="OYM179" s="9"/>
      <c r="OYR179" s="11"/>
      <c r="OYS179" s="8"/>
      <c r="OYT179" s="9"/>
      <c r="OYY179" s="11"/>
      <c r="OYZ179" s="8"/>
      <c r="OZA179" s="9"/>
      <c r="OZF179" s="11"/>
      <c r="OZG179" s="8"/>
      <c r="OZH179" s="9"/>
      <c r="OZM179" s="11"/>
      <c r="OZN179" s="8"/>
      <c r="OZO179" s="9"/>
      <c r="OZT179" s="11"/>
      <c r="OZU179" s="8"/>
      <c r="OZV179" s="9"/>
      <c r="PAA179" s="11"/>
      <c r="PAB179" s="8"/>
      <c r="PAC179" s="9"/>
      <c r="PAH179" s="11"/>
      <c r="PAI179" s="8"/>
      <c r="PAJ179" s="9"/>
      <c r="PAO179" s="11"/>
      <c r="PAP179" s="8"/>
      <c r="PAQ179" s="9"/>
      <c r="PAV179" s="11"/>
      <c r="PAW179" s="8"/>
      <c r="PAX179" s="9"/>
      <c r="PBC179" s="11"/>
      <c r="PBD179" s="8"/>
      <c r="PBE179" s="9"/>
      <c r="PBJ179" s="11"/>
      <c r="PBK179" s="8"/>
      <c r="PBL179" s="9"/>
      <c r="PBQ179" s="11"/>
      <c r="PBR179" s="8"/>
      <c r="PBS179" s="9"/>
      <c r="PBX179" s="11"/>
      <c r="PBY179" s="8"/>
      <c r="PBZ179" s="9"/>
      <c r="PCE179" s="11"/>
      <c r="PCF179" s="8"/>
      <c r="PCG179" s="9"/>
      <c r="PCL179" s="11"/>
      <c r="PCM179" s="8"/>
      <c r="PCN179" s="9"/>
      <c r="PCS179" s="11"/>
      <c r="PCT179" s="8"/>
      <c r="PCU179" s="9"/>
      <c r="PCZ179" s="11"/>
      <c r="PDA179" s="8"/>
      <c r="PDB179" s="9"/>
      <c r="PDG179" s="11"/>
      <c r="PDH179" s="8"/>
      <c r="PDI179" s="9"/>
      <c r="PDN179" s="11"/>
      <c r="PDO179" s="8"/>
      <c r="PDP179" s="9"/>
      <c r="PDU179" s="11"/>
      <c r="PDV179" s="8"/>
      <c r="PDW179" s="9"/>
      <c r="PEB179" s="11"/>
      <c r="PEC179" s="8"/>
      <c r="PED179" s="9"/>
      <c r="PEI179" s="11"/>
      <c r="PEJ179" s="8"/>
      <c r="PEK179" s="9"/>
      <c r="PEP179" s="11"/>
      <c r="PEQ179" s="8"/>
      <c r="PER179" s="9"/>
      <c r="PEW179" s="11"/>
      <c r="PEX179" s="8"/>
      <c r="PEY179" s="9"/>
      <c r="PFD179" s="11"/>
      <c r="PFE179" s="8"/>
      <c r="PFF179" s="9"/>
      <c r="PFK179" s="11"/>
      <c r="PFL179" s="8"/>
      <c r="PFM179" s="9"/>
      <c r="PFR179" s="11"/>
      <c r="PFS179" s="8"/>
      <c r="PFT179" s="9"/>
      <c r="PFY179" s="11"/>
      <c r="PFZ179" s="8"/>
      <c r="PGA179" s="9"/>
      <c r="PGF179" s="11"/>
      <c r="PGG179" s="8"/>
      <c r="PGH179" s="9"/>
      <c r="PGM179" s="11"/>
      <c r="PGN179" s="8"/>
      <c r="PGO179" s="9"/>
      <c r="PGT179" s="11"/>
      <c r="PGU179" s="8"/>
      <c r="PGV179" s="9"/>
      <c r="PHA179" s="11"/>
      <c r="PHB179" s="8"/>
      <c r="PHC179" s="9"/>
      <c r="PHH179" s="11"/>
      <c r="PHI179" s="8"/>
      <c r="PHJ179" s="9"/>
      <c r="PHO179" s="11"/>
      <c r="PHP179" s="8"/>
      <c r="PHQ179" s="9"/>
      <c r="PHV179" s="11"/>
      <c r="PHW179" s="8"/>
      <c r="PHX179" s="9"/>
      <c r="PIC179" s="11"/>
      <c r="PID179" s="8"/>
      <c r="PIE179" s="9"/>
      <c r="PIJ179" s="11"/>
      <c r="PIK179" s="8"/>
      <c r="PIL179" s="9"/>
      <c r="PIQ179" s="11"/>
      <c r="PIR179" s="8"/>
      <c r="PIS179" s="9"/>
      <c r="PIX179" s="11"/>
      <c r="PIY179" s="8"/>
      <c r="PIZ179" s="9"/>
      <c r="PJE179" s="11"/>
      <c r="PJF179" s="8"/>
      <c r="PJG179" s="9"/>
      <c r="PJL179" s="11"/>
      <c r="PJM179" s="8"/>
      <c r="PJN179" s="9"/>
      <c r="PJS179" s="11"/>
      <c r="PJT179" s="8"/>
      <c r="PJU179" s="9"/>
      <c r="PJZ179" s="11"/>
      <c r="PKA179" s="8"/>
      <c r="PKB179" s="9"/>
      <c r="PKG179" s="11"/>
      <c r="PKH179" s="8"/>
      <c r="PKI179" s="9"/>
      <c r="PKN179" s="11"/>
      <c r="PKO179" s="8"/>
      <c r="PKP179" s="9"/>
      <c r="PKU179" s="11"/>
      <c r="PKV179" s="8"/>
      <c r="PKW179" s="9"/>
      <c r="PLB179" s="11"/>
      <c r="PLC179" s="8"/>
      <c r="PLD179" s="9"/>
      <c r="PLI179" s="11"/>
      <c r="PLJ179" s="8"/>
      <c r="PLK179" s="9"/>
      <c r="PLP179" s="11"/>
      <c r="PLQ179" s="8"/>
      <c r="PLR179" s="9"/>
      <c r="PLW179" s="11"/>
      <c r="PLX179" s="8"/>
      <c r="PLY179" s="9"/>
      <c r="PMD179" s="11"/>
      <c r="PME179" s="8"/>
      <c r="PMF179" s="9"/>
      <c r="PMK179" s="11"/>
      <c r="PML179" s="8"/>
      <c r="PMM179" s="9"/>
      <c r="PMR179" s="11"/>
      <c r="PMS179" s="8"/>
      <c r="PMT179" s="9"/>
      <c r="PMY179" s="11"/>
      <c r="PMZ179" s="8"/>
      <c r="PNA179" s="9"/>
      <c r="PNF179" s="11"/>
      <c r="PNG179" s="8"/>
      <c r="PNH179" s="9"/>
      <c r="PNM179" s="11"/>
      <c r="PNN179" s="8"/>
      <c r="PNO179" s="9"/>
      <c r="PNT179" s="11"/>
      <c r="PNU179" s="8"/>
      <c r="PNV179" s="9"/>
      <c r="POA179" s="11"/>
      <c r="POB179" s="8"/>
      <c r="POC179" s="9"/>
      <c r="POH179" s="11"/>
      <c r="POI179" s="8"/>
      <c r="POJ179" s="9"/>
      <c r="POO179" s="11"/>
      <c r="POP179" s="8"/>
      <c r="POQ179" s="9"/>
      <c r="POV179" s="11"/>
      <c r="POW179" s="8"/>
      <c r="POX179" s="9"/>
      <c r="PPC179" s="11"/>
      <c r="PPD179" s="8"/>
      <c r="PPE179" s="9"/>
      <c r="PPJ179" s="11"/>
      <c r="PPK179" s="8"/>
      <c r="PPL179" s="9"/>
      <c r="PPQ179" s="11"/>
      <c r="PPR179" s="8"/>
      <c r="PPS179" s="9"/>
      <c r="PPX179" s="11"/>
      <c r="PPY179" s="8"/>
      <c r="PPZ179" s="9"/>
      <c r="PQE179" s="11"/>
      <c r="PQF179" s="8"/>
      <c r="PQG179" s="9"/>
      <c r="PQL179" s="11"/>
      <c r="PQM179" s="8"/>
      <c r="PQN179" s="9"/>
      <c r="PQS179" s="11"/>
      <c r="PQT179" s="8"/>
      <c r="PQU179" s="9"/>
      <c r="PQZ179" s="11"/>
      <c r="PRA179" s="8"/>
      <c r="PRB179" s="9"/>
      <c r="PRG179" s="11"/>
      <c r="PRH179" s="8"/>
      <c r="PRI179" s="9"/>
      <c r="PRN179" s="11"/>
      <c r="PRO179" s="8"/>
      <c r="PRP179" s="9"/>
      <c r="PRU179" s="11"/>
      <c r="PRV179" s="8"/>
      <c r="PRW179" s="9"/>
      <c r="PSB179" s="11"/>
      <c r="PSC179" s="8"/>
      <c r="PSD179" s="9"/>
      <c r="PSI179" s="11"/>
      <c r="PSJ179" s="8"/>
      <c r="PSK179" s="9"/>
      <c r="PSP179" s="11"/>
      <c r="PSQ179" s="8"/>
      <c r="PSR179" s="9"/>
      <c r="PSW179" s="11"/>
      <c r="PSX179" s="8"/>
      <c r="PSY179" s="9"/>
      <c r="PTD179" s="11"/>
      <c r="PTE179" s="8"/>
      <c r="PTF179" s="9"/>
      <c r="PTK179" s="11"/>
      <c r="PTL179" s="8"/>
      <c r="PTM179" s="9"/>
      <c r="PTR179" s="11"/>
      <c r="PTS179" s="8"/>
      <c r="PTT179" s="9"/>
      <c r="PTY179" s="11"/>
      <c r="PTZ179" s="8"/>
      <c r="PUA179" s="9"/>
      <c r="PUF179" s="11"/>
      <c r="PUG179" s="8"/>
      <c r="PUH179" s="9"/>
      <c r="PUM179" s="11"/>
      <c r="PUN179" s="8"/>
      <c r="PUO179" s="9"/>
      <c r="PUT179" s="11"/>
      <c r="PUU179" s="8"/>
      <c r="PUV179" s="9"/>
      <c r="PVA179" s="11"/>
      <c r="PVB179" s="8"/>
      <c r="PVC179" s="9"/>
      <c r="PVH179" s="11"/>
      <c r="PVI179" s="8"/>
      <c r="PVJ179" s="9"/>
      <c r="PVO179" s="11"/>
      <c r="PVP179" s="8"/>
      <c r="PVQ179" s="9"/>
      <c r="PVV179" s="11"/>
      <c r="PVW179" s="8"/>
      <c r="PVX179" s="9"/>
      <c r="PWC179" s="11"/>
      <c r="PWD179" s="8"/>
      <c r="PWE179" s="9"/>
      <c r="PWJ179" s="11"/>
      <c r="PWK179" s="8"/>
      <c r="PWL179" s="9"/>
      <c r="PWQ179" s="11"/>
      <c r="PWR179" s="8"/>
      <c r="PWS179" s="9"/>
      <c r="PWX179" s="11"/>
      <c r="PWY179" s="8"/>
      <c r="PWZ179" s="9"/>
      <c r="PXE179" s="11"/>
      <c r="PXF179" s="8"/>
      <c r="PXG179" s="9"/>
      <c r="PXL179" s="11"/>
      <c r="PXM179" s="8"/>
      <c r="PXN179" s="9"/>
      <c r="PXS179" s="11"/>
      <c r="PXT179" s="8"/>
      <c r="PXU179" s="9"/>
      <c r="PXZ179" s="11"/>
      <c r="PYA179" s="8"/>
      <c r="PYB179" s="9"/>
      <c r="PYG179" s="11"/>
      <c r="PYH179" s="8"/>
      <c r="PYI179" s="9"/>
      <c r="PYN179" s="11"/>
      <c r="PYO179" s="8"/>
      <c r="PYP179" s="9"/>
      <c r="PYU179" s="11"/>
      <c r="PYV179" s="8"/>
      <c r="PYW179" s="9"/>
      <c r="PZB179" s="11"/>
      <c r="PZC179" s="8"/>
      <c r="PZD179" s="9"/>
      <c r="PZI179" s="11"/>
      <c r="PZJ179" s="8"/>
      <c r="PZK179" s="9"/>
      <c r="PZP179" s="11"/>
      <c r="PZQ179" s="8"/>
      <c r="PZR179" s="9"/>
      <c r="PZW179" s="11"/>
      <c r="PZX179" s="8"/>
      <c r="PZY179" s="9"/>
      <c r="QAD179" s="11"/>
      <c r="QAE179" s="8"/>
      <c r="QAF179" s="9"/>
      <c r="QAK179" s="11"/>
      <c r="QAL179" s="8"/>
      <c r="QAM179" s="9"/>
      <c r="QAR179" s="11"/>
      <c r="QAS179" s="8"/>
      <c r="QAT179" s="9"/>
      <c r="QAY179" s="11"/>
      <c r="QAZ179" s="8"/>
      <c r="QBA179" s="9"/>
      <c r="QBF179" s="11"/>
      <c r="QBG179" s="8"/>
      <c r="QBH179" s="9"/>
      <c r="QBM179" s="11"/>
      <c r="QBN179" s="8"/>
      <c r="QBO179" s="9"/>
      <c r="QBT179" s="11"/>
      <c r="QBU179" s="8"/>
      <c r="QBV179" s="9"/>
      <c r="QCA179" s="11"/>
      <c r="QCB179" s="8"/>
      <c r="QCC179" s="9"/>
      <c r="QCH179" s="11"/>
      <c r="QCI179" s="8"/>
      <c r="QCJ179" s="9"/>
      <c r="QCO179" s="11"/>
      <c r="QCP179" s="8"/>
      <c r="QCQ179" s="9"/>
      <c r="QCV179" s="11"/>
      <c r="QCW179" s="8"/>
      <c r="QCX179" s="9"/>
      <c r="QDC179" s="11"/>
      <c r="QDD179" s="8"/>
      <c r="QDE179" s="9"/>
      <c r="QDJ179" s="11"/>
      <c r="QDK179" s="8"/>
      <c r="QDL179" s="9"/>
      <c r="QDQ179" s="11"/>
      <c r="QDR179" s="8"/>
      <c r="QDS179" s="9"/>
      <c r="QDX179" s="11"/>
      <c r="QDY179" s="8"/>
      <c r="QDZ179" s="9"/>
      <c r="QEE179" s="11"/>
      <c r="QEF179" s="8"/>
      <c r="QEG179" s="9"/>
      <c r="QEL179" s="11"/>
      <c r="QEM179" s="8"/>
      <c r="QEN179" s="9"/>
      <c r="QES179" s="11"/>
      <c r="QET179" s="8"/>
      <c r="QEU179" s="9"/>
      <c r="QEZ179" s="11"/>
      <c r="QFA179" s="8"/>
      <c r="QFB179" s="9"/>
      <c r="QFG179" s="11"/>
      <c r="QFH179" s="8"/>
      <c r="QFI179" s="9"/>
      <c r="QFN179" s="11"/>
      <c r="QFO179" s="8"/>
      <c r="QFP179" s="9"/>
      <c r="QFU179" s="11"/>
      <c r="QFV179" s="8"/>
      <c r="QFW179" s="9"/>
      <c r="QGB179" s="11"/>
      <c r="QGC179" s="8"/>
      <c r="QGD179" s="9"/>
      <c r="QGI179" s="11"/>
      <c r="QGJ179" s="8"/>
      <c r="QGK179" s="9"/>
      <c r="QGP179" s="11"/>
      <c r="QGQ179" s="8"/>
      <c r="QGR179" s="9"/>
      <c r="QGW179" s="11"/>
      <c r="QGX179" s="8"/>
      <c r="QGY179" s="9"/>
      <c r="QHD179" s="11"/>
      <c r="QHE179" s="8"/>
      <c r="QHF179" s="9"/>
      <c r="QHK179" s="11"/>
      <c r="QHL179" s="8"/>
      <c r="QHM179" s="9"/>
      <c r="QHR179" s="11"/>
      <c r="QHS179" s="8"/>
      <c r="QHT179" s="9"/>
      <c r="QHY179" s="11"/>
      <c r="QHZ179" s="8"/>
      <c r="QIA179" s="9"/>
      <c r="QIF179" s="11"/>
      <c r="QIG179" s="8"/>
      <c r="QIH179" s="9"/>
      <c r="QIM179" s="11"/>
      <c r="QIN179" s="8"/>
      <c r="QIO179" s="9"/>
      <c r="QIT179" s="11"/>
      <c r="QIU179" s="8"/>
      <c r="QIV179" s="9"/>
      <c r="QJA179" s="11"/>
      <c r="QJB179" s="8"/>
      <c r="QJC179" s="9"/>
      <c r="QJH179" s="11"/>
      <c r="QJI179" s="8"/>
      <c r="QJJ179" s="9"/>
      <c r="QJO179" s="11"/>
      <c r="QJP179" s="8"/>
      <c r="QJQ179" s="9"/>
      <c r="QJV179" s="11"/>
      <c r="QJW179" s="8"/>
      <c r="QJX179" s="9"/>
      <c r="QKC179" s="11"/>
      <c r="QKD179" s="8"/>
      <c r="QKE179" s="9"/>
      <c r="QKJ179" s="11"/>
      <c r="QKK179" s="8"/>
      <c r="QKL179" s="9"/>
      <c r="QKQ179" s="11"/>
      <c r="QKR179" s="8"/>
      <c r="QKS179" s="9"/>
      <c r="QKX179" s="11"/>
      <c r="QKY179" s="8"/>
      <c r="QKZ179" s="9"/>
      <c r="QLE179" s="11"/>
      <c r="QLF179" s="8"/>
      <c r="QLG179" s="9"/>
      <c r="QLL179" s="11"/>
      <c r="QLM179" s="8"/>
      <c r="QLN179" s="9"/>
      <c r="QLS179" s="11"/>
      <c r="QLT179" s="8"/>
      <c r="QLU179" s="9"/>
      <c r="QLZ179" s="11"/>
      <c r="QMA179" s="8"/>
      <c r="QMB179" s="9"/>
      <c r="QMG179" s="11"/>
      <c r="QMH179" s="8"/>
      <c r="QMI179" s="9"/>
      <c r="QMN179" s="11"/>
      <c r="QMO179" s="8"/>
      <c r="QMP179" s="9"/>
      <c r="QMU179" s="11"/>
      <c r="QMV179" s="8"/>
      <c r="QMW179" s="9"/>
      <c r="QNB179" s="11"/>
      <c r="QNC179" s="8"/>
      <c r="QND179" s="9"/>
      <c r="QNI179" s="11"/>
      <c r="QNJ179" s="8"/>
      <c r="QNK179" s="9"/>
      <c r="QNP179" s="11"/>
      <c r="QNQ179" s="8"/>
      <c r="QNR179" s="9"/>
      <c r="QNW179" s="11"/>
      <c r="QNX179" s="8"/>
      <c r="QNY179" s="9"/>
      <c r="QOD179" s="11"/>
      <c r="QOE179" s="8"/>
      <c r="QOF179" s="9"/>
      <c r="QOK179" s="11"/>
      <c r="QOL179" s="8"/>
      <c r="QOM179" s="9"/>
      <c r="QOR179" s="11"/>
      <c r="QOS179" s="8"/>
      <c r="QOT179" s="9"/>
      <c r="QOY179" s="11"/>
      <c r="QOZ179" s="8"/>
      <c r="QPA179" s="9"/>
      <c r="QPF179" s="11"/>
      <c r="QPG179" s="8"/>
      <c r="QPH179" s="9"/>
      <c r="QPM179" s="11"/>
      <c r="QPN179" s="8"/>
      <c r="QPO179" s="9"/>
      <c r="QPT179" s="11"/>
      <c r="QPU179" s="8"/>
      <c r="QPV179" s="9"/>
      <c r="QQA179" s="11"/>
      <c r="QQB179" s="8"/>
      <c r="QQC179" s="9"/>
      <c r="QQH179" s="11"/>
      <c r="QQI179" s="8"/>
      <c r="QQJ179" s="9"/>
      <c r="QQO179" s="11"/>
      <c r="QQP179" s="8"/>
      <c r="QQQ179" s="9"/>
      <c r="QQV179" s="11"/>
      <c r="QQW179" s="8"/>
      <c r="QQX179" s="9"/>
      <c r="QRC179" s="11"/>
      <c r="QRD179" s="8"/>
      <c r="QRE179" s="9"/>
      <c r="QRJ179" s="11"/>
      <c r="QRK179" s="8"/>
      <c r="QRL179" s="9"/>
      <c r="QRQ179" s="11"/>
      <c r="QRR179" s="8"/>
      <c r="QRS179" s="9"/>
      <c r="QRX179" s="11"/>
      <c r="QRY179" s="8"/>
      <c r="QRZ179" s="9"/>
      <c r="QSE179" s="11"/>
      <c r="QSF179" s="8"/>
      <c r="QSG179" s="9"/>
      <c r="QSL179" s="11"/>
      <c r="QSM179" s="8"/>
      <c r="QSN179" s="9"/>
      <c r="QSS179" s="11"/>
      <c r="QST179" s="8"/>
      <c r="QSU179" s="9"/>
      <c r="QSZ179" s="11"/>
      <c r="QTA179" s="8"/>
      <c r="QTB179" s="9"/>
      <c r="QTG179" s="11"/>
      <c r="QTH179" s="8"/>
      <c r="QTI179" s="9"/>
      <c r="QTN179" s="11"/>
      <c r="QTO179" s="8"/>
      <c r="QTP179" s="9"/>
      <c r="QTU179" s="11"/>
      <c r="QTV179" s="8"/>
      <c r="QTW179" s="9"/>
      <c r="QUB179" s="11"/>
      <c r="QUC179" s="8"/>
      <c r="QUD179" s="9"/>
      <c r="QUI179" s="11"/>
      <c r="QUJ179" s="8"/>
      <c r="QUK179" s="9"/>
      <c r="QUP179" s="11"/>
      <c r="QUQ179" s="8"/>
      <c r="QUR179" s="9"/>
      <c r="QUW179" s="11"/>
      <c r="QUX179" s="8"/>
      <c r="QUY179" s="9"/>
      <c r="QVD179" s="11"/>
      <c r="QVE179" s="8"/>
      <c r="QVF179" s="9"/>
      <c r="QVK179" s="11"/>
      <c r="QVL179" s="8"/>
      <c r="QVM179" s="9"/>
      <c r="QVR179" s="11"/>
      <c r="QVS179" s="8"/>
      <c r="QVT179" s="9"/>
      <c r="QVY179" s="11"/>
      <c r="QVZ179" s="8"/>
      <c r="QWA179" s="9"/>
      <c r="QWF179" s="11"/>
      <c r="QWG179" s="8"/>
      <c r="QWH179" s="9"/>
      <c r="QWM179" s="11"/>
      <c r="QWN179" s="8"/>
      <c r="QWO179" s="9"/>
      <c r="QWT179" s="11"/>
      <c r="QWU179" s="8"/>
      <c r="QWV179" s="9"/>
      <c r="QXA179" s="11"/>
      <c r="QXB179" s="8"/>
      <c r="QXC179" s="9"/>
      <c r="QXH179" s="11"/>
      <c r="QXI179" s="8"/>
      <c r="QXJ179" s="9"/>
      <c r="QXO179" s="11"/>
      <c r="QXP179" s="8"/>
      <c r="QXQ179" s="9"/>
      <c r="QXV179" s="11"/>
      <c r="QXW179" s="8"/>
      <c r="QXX179" s="9"/>
      <c r="QYC179" s="11"/>
      <c r="QYD179" s="8"/>
      <c r="QYE179" s="9"/>
      <c r="QYJ179" s="11"/>
      <c r="QYK179" s="8"/>
      <c r="QYL179" s="9"/>
      <c r="QYQ179" s="11"/>
      <c r="QYR179" s="8"/>
      <c r="QYS179" s="9"/>
      <c r="QYX179" s="11"/>
      <c r="QYY179" s="8"/>
      <c r="QYZ179" s="9"/>
      <c r="QZE179" s="11"/>
      <c r="QZF179" s="8"/>
      <c r="QZG179" s="9"/>
      <c r="QZL179" s="11"/>
      <c r="QZM179" s="8"/>
      <c r="QZN179" s="9"/>
      <c r="QZS179" s="11"/>
      <c r="QZT179" s="8"/>
      <c r="QZU179" s="9"/>
      <c r="QZZ179" s="11"/>
      <c r="RAA179" s="8"/>
      <c r="RAB179" s="9"/>
      <c r="RAG179" s="11"/>
      <c r="RAH179" s="8"/>
      <c r="RAI179" s="9"/>
      <c r="RAN179" s="11"/>
      <c r="RAO179" s="8"/>
      <c r="RAP179" s="9"/>
      <c r="RAU179" s="11"/>
      <c r="RAV179" s="8"/>
      <c r="RAW179" s="9"/>
      <c r="RBB179" s="11"/>
      <c r="RBC179" s="8"/>
      <c r="RBD179" s="9"/>
      <c r="RBI179" s="11"/>
      <c r="RBJ179" s="8"/>
      <c r="RBK179" s="9"/>
      <c r="RBP179" s="11"/>
      <c r="RBQ179" s="8"/>
      <c r="RBR179" s="9"/>
      <c r="RBW179" s="11"/>
      <c r="RBX179" s="8"/>
      <c r="RBY179" s="9"/>
      <c r="RCD179" s="11"/>
      <c r="RCE179" s="8"/>
      <c r="RCF179" s="9"/>
      <c r="RCK179" s="11"/>
      <c r="RCL179" s="8"/>
      <c r="RCM179" s="9"/>
      <c r="RCR179" s="11"/>
      <c r="RCS179" s="8"/>
      <c r="RCT179" s="9"/>
      <c r="RCY179" s="11"/>
      <c r="RCZ179" s="8"/>
      <c r="RDA179" s="9"/>
      <c r="RDF179" s="11"/>
      <c r="RDG179" s="8"/>
      <c r="RDH179" s="9"/>
      <c r="RDM179" s="11"/>
      <c r="RDN179" s="8"/>
      <c r="RDO179" s="9"/>
      <c r="RDT179" s="11"/>
      <c r="RDU179" s="8"/>
      <c r="RDV179" s="9"/>
      <c r="REA179" s="11"/>
      <c r="REB179" s="8"/>
      <c r="REC179" s="9"/>
      <c r="REH179" s="11"/>
      <c r="REI179" s="8"/>
      <c r="REJ179" s="9"/>
      <c r="REO179" s="11"/>
      <c r="REP179" s="8"/>
      <c r="REQ179" s="9"/>
      <c r="REV179" s="11"/>
      <c r="REW179" s="8"/>
      <c r="REX179" s="9"/>
      <c r="RFC179" s="11"/>
      <c r="RFD179" s="8"/>
      <c r="RFE179" s="9"/>
      <c r="RFJ179" s="11"/>
      <c r="RFK179" s="8"/>
      <c r="RFL179" s="9"/>
      <c r="RFQ179" s="11"/>
      <c r="RFR179" s="8"/>
      <c r="RFS179" s="9"/>
      <c r="RFX179" s="11"/>
      <c r="RFY179" s="8"/>
      <c r="RFZ179" s="9"/>
      <c r="RGE179" s="11"/>
      <c r="RGF179" s="8"/>
      <c r="RGG179" s="9"/>
      <c r="RGL179" s="11"/>
      <c r="RGM179" s="8"/>
      <c r="RGN179" s="9"/>
      <c r="RGS179" s="11"/>
      <c r="RGT179" s="8"/>
      <c r="RGU179" s="9"/>
      <c r="RGZ179" s="11"/>
      <c r="RHA179" s="8"/>
      <c r="RHB179" s="9"/>
      <c r="RHG179" s="11"/>
      <c r="RHH179" s="8"/>
      <c r="RHI179" s="9"/>
      <c r="RHN179" s="11"/>
      <c r="RHO179" s="8"/>
      <c r="RHP179" s="9"/>
      <c r="RHU179" s="11"/>
      <c r="RHV179" s="8"/>
      <c r="RHW179" s="9"/>
      <c r="RIB179" s="11"/>
      <c r="RIC179" s="8"/>
      <c r="RID179" s="9"/>
      <c r="RII179" s="11"/>
      <c r="RIJ179" s="8"/>
      <c r="RIK179" s="9"/>
      <c r="RIP179" s="11"/>
      <c r="RIQ179" s="8"/>
      <c r="RIR179" s="9"/>
      <c r="RIW179" s="11"/>
      <c r="RIX179" s="8"/>
      <c r="RIY179" s="9"/>
      <c r="RJD179" s="11"/>
      <c r="RJE179" s="8"/>
      <c r="RJF179" s="9"/>
      <c r="RJK179" s="11"/>
      <c r="RJL179" s="8"/>
      <c r="RJM179" s="9"/>
      <c r="RJR179" s="11"/>
      <c r="RJS179" s="8"/>
      <c r="RJT179" s="9"/>
      <c r="RJY179" s="11"/>
      <c r="RJZ179" s="8"/>
      <c r="RKA179" s="9"/>
      <c r="RKF179" s="11"/>
      <c r="RKG179" s="8"/>
      <c r="RKH179" s="9"/>
      <c r="RKM179" s="11"/>
      <c r="RKN179" s="8"/>
      <c r="RKO179" s="9"/>
      <c r="RKT179" s="11"/>
      <c r="RKU179" s="8"/>
      <c r="RKV179" s="9"/>
      <c r="RLA179" s="11"/>
      <c r="RLB179" s="8"/>
      <c r="RLC179" s="9"/>
      <c r="RLH179" s="11"/>
      <c r="RLI179" s="8"/>
      <c r="RLJ179" s="9"/>
      <c r="RLO179" s="11"/>
      <c r="RLP179" s="8"/>
      <c r="RLQ179" s="9"/>
      <c r="RLV179" s="11"/>
      <c r="RLW179" s="8"/>
      <c r="RLX179" s="9"/>
      <c r="RMC179" s="11"/>
      <c r="RMD179" s="8"/>
      <c r="RME179" s="9"/>
      <c r="RMJ179" s="11"/>
      <c r="RMK179" s="8"/>
      <c r="RML179" s="9"/>
      <c r="RMQ179" s="11"/>
      <c r="RMR179" s="8"/>
      <c r="RMS179" s="9"/>
      <c r="RMX179" s="11"/>
      <c r="RMY179" s="8"/>
      <c r="RMZ179" s="9"/>
      <c r="RNE179" s="11"/>
      <c r="RNF179" s="8"/>
      <c r="RNG179" s="9"/>
      <c r="RNL179" s="11"/>
      <c r="RNM179" s="8"/>
      <c r="RNN179" s="9"/>
      <c r="RNS179" s="11"/>
      <c r="RNT179" s="8"/>
      <c r="RNU179" s="9"/>
      <c r="RNZ179" s="11"/>
      <c r="ROA179" s="8"/>
      <c r="ROB179" s="9"/>
      <c r="ROG179" s="11"/>
      <c r="ROH179" s="8"/>
      <c r="ROI179" s="9"/>
      <c r="RON179" s="11"/>
      <c r="ROO179" s="8"/>
      <c r="ROP179" s="9"/>
      <c r="ROU179" s="11"/>
      <c r="ROV179" s="8"/>
      <c r="ROW179" s="9"/>
      <c r="RPB179" s="11"/>
      <c r="RPC179" s="8"/>
      <c r="RPD179" s="9"/>
      <c r="RPI179" s="11"/>
      <c r="RPJ179" s="8"/>
      <c r="RPK179" s="9"/>
      <c r="RPP179" s="11"/>
      <c r="RPQ179" s="8"/>
      <c r="RPR179" s="9"/>
      <c r="RPW179" s="11"/>
      <c r="RPX179" s="8"/>
      <c r="RPY179" s="9"/>
      <c r="RQD179" s="11"/>
      <c r="RQE179" s="8"/>
      <c r="RQF179" s="9"/>
      <c r="RQK179" s="11"/>
      <c r="RQL179" s="8"/>
      <c r="RQM179" s="9"/>
      <c r="RQR179" s="11"/>
      <c r="RQS179" s="8"/>
      <c r="RQT179" s="9"/>
      <c r="RQY179" s="11"/>
      <c r="RQZ179" s="8"/>
      <c r="RRA179" s="9"/>
      <c r="RRF179" s="11"/>
      <c r="RRG179" s="8"/>
      <c r="RRH179" s="9"/>
      <c r="RRM179" s="11"/>
      <c r="RRN179" s="8"/>
      <c r="RRO179" s="9"/>
      <c r="RRT179" s="11"/>
      <c r="RRU179" s="8"/>
      <c r="RRV179" s="9"/>
      <c r="RSA179" s="11"/>
      <c r="RSB179" s="8"/>
      <c r="RSC179" s="9"/>
      <c r="RSH179" s="11"/>
      <c r="RSI179" s="8"/>
      <c r="RSJ179" s="9"/>
      <c r="RSO179" s="11"/>
      <c r="RSP179" s="8"/>
      <c r="RSQ179" s="9"/>
      <c r="RSV179" s="11"/>
      <c r="RSW179" s="8"/>
      <c r="RSX179" s="9"/>
      <c r="RTC179" s="11"/>
      <c r="RTD179" s="8"/>
      <c r="RTE179" s="9"/>
      <c r="RTJ179" s="11"/>
      <c r="RTK179" s="8"/>
      <c r="RTL179" s="9"/>
      <c r="RTQ179" s="11"/>
      <c r="RTR179" s="8"/>
      <c r="RTS179" s="9"/>
      <c r="RTX179" s="11"/>
      <c r="RTY179" s="8"/>
      <c r="RTZ179" s="9"/>
      <c r="RUE179" s="11"/>
      <c r="RUF179" s="8"/>
      <c r="RUG179" s="9"/>
      <c r="RUL179" s="11"/>
      <c r="RUM179" s="8"/>
      <c r="RUN179" s="9"/>
      <c r="RUS179" s="11"/>
      <c r="RUT179" s="8"/>
      <c r="RUU179" s="9"/>
      <c r="RUZ179" s="11"/>
      <c r="RVA179" s="8"/>
      <c r="RVB179" s="9"/>
      <c r="RVG179" s="11"/>
      <c r="RVH179" s="8"/>
      <c r="RVI179" s="9"/>
      <c r="RVN179" s="11"/>
      <c r="RVO179" s="8"/>
      <c r="RVP179" s="9"/>
      <c r="RVU179" s="11"/>
      <c r="RVV179" s="8"/>
      <c r="RVW179" s="9"/>
      <c r="RWB179" s="11"/>
      <c r="RWC179" s="8"/>
      <c r="RWD179" s="9"/>
      <c r="RWI179" s="11"/>
      <c r="RWJ179" s="8"/>
      <c r="RWK179" s="9"/>
      <c r="RWP179" s="11"/>
      <c r="RWQ179" s="8"/>
      <c r="RWR179" s="9"/>
      <c r="RWW179" s="11"/>
      <c r="RWX179" s="8"/>
      <c r="RWY179" s="9"/>
      <c r="RXD179" s="11"/>
      <c r="RXE179" s="8"/>
      <c r="RXF179" s="9"/>
      <c r="RXK179" s="11"/>
      <c r="RXL179" s="8"/>
      <c r="RXM179" s="9"/>
      <c r="RXR179" s="11"/>
      <c r="RXS179" s="8"/>
      <c r="RXT179" s="9"/>
      <c r="RXY179" s="11"/>
      <c r="RXZ179" s="8"/>
      <c r="RYA179" s="9"/>
      <c r="RYF179" s="11"/>
      <c r="RYG179" s="8"/>
      <c r="RYH179" s="9"/>
      <c r="RYM179" s="11"/>
      <c r="RYN179" s="8"/>
      <c r="RYO179" s="9"/>
      <c r="RYT179" s="11"/>
      <c r="RYU179" s="8"/>
      <c r="RYV179" s="9"/>
      <c r="RZA179" s="11"/>
      <c r="RZB179" s="8"/>
      <c r="RZC179" s="9"/>
      <c r="RZH179" s="11"/>
      <c r="RZI179" s="8"/>
      <c r="RZJ179" s="9"/>
      <c r="RZO179" s="11"/>
      <c r="RZP179" s="8"/>
      <c r="RZQ179" s="9"/>
      <c r="RZV179" s="11"/>
      <c r="RZW179" s="8"/>
      <c r="RZX179" s="9"/>
      <c r="SAC179" s="11"/>
      <c r="SAD179" s="8"/>
      <c r="SAE179" s="9"/>
      <c r="SAJ179" s="11"/>
      <c r="SAK179" s="8"/>
      <c r="SAL179" s="9"/>
      <c r="SAQ179" s="11"/>
      <c r="SAR179" s="8"/>
      <c r="SAS179" s="9"/>
      <c r="SAX179" s="11"/>
      <c r="SAY179" s="8"/>
      <c r="SAZ179" s="9"/>
      <c r="SBE179" s="11"/>
      <c r="SBF179" s="8"/>
      <c r="SBG179" s="9"/>
      <c r="SBL179" s="11"/>
      <c r="SBM179" s="8"/>
      <c r="SBN179" s="9"/>
      <c r="SBS179" s="11"/>
      <c r="SBT179" s="8"/>
      <c r="SBU179" s="9"/>
      <c r="SBZ179" s="11"/>
      <c r="SCA179" s="8"/>
      <c r="SCB179" s="9"/>
      <c r="SCG179" s="11"/>
      <c r="SCH179" s="8"/>
      <c r="SCI179" s="9"/>
      <c r="SCN179" s="11"/>
      <c r="SCO179" s="8"/>
      <c r="SCP179" s="9"/>
      <c r="SCU179" s="11"/>
      <c r="SCV179" s="8"/>
      <c r="SCW179" s="9"/>
      <c r="SDB179" s="11"/>
      <c r="SDC179" s="8"/>
      <c r="SDD179" s="9"/>
      <c r="SDI179" s="11"/>
      <c r="SDJ179" s="8"/>
      <c r="SDK179" s="9"/>
      <c r="SDP179" s="11"/>
      <c r="SDQ179" s="8"/>
      <c r="SDR179" s="9"/>
      <c r="SDW179" s="11"/>
      <c r="SDX179" s="8"/>
      <c r="SDY179" s="9"/>
      <c r="SED179" s="11"/>
      <c r="SEE179" s="8"/>
      <c r="SEF179" s="9"/>
      <c r="SEK179" s="11"/>
      <c r="SEL179" s="8"/>
      <c r="SEM179" s="9"/>
      <c r="SER179" s="11"/>
      <c r="SES179" s="8"/>
      <c r="SET179" s="9"/>
      <c r="SEY179" s="11"/>
      <c r="SEZ179" s="8"/>
      <c r="SFA179" s="9"/>
      <c r="SFF179" s="11"/>
      <c r="SFG179" s="8"/>
      <c r="SFH179" s="9"/>
      <c r="SFM179" s="11"/>
      <c r="SFN179" s="8"/>
      <c r="SFO179" s="9"/>
      <c r="SFT179" s="11"/>
      <c r="SFU179" s="8"/>
      <c r="SFV179" s="9"/>
      <c r="SGA179" s="11"/>
      <c r="SGB179" s="8"/>
      <c r="SGC179" s="9"/>
      <c r="SGH179" s="11"/>
      <c r="SGI179" s="8"/>
      <c r="SGJ179" s="9"/>
      <c r="SGO179" s="11"/>
      <c r="SGP179" s="8"/>
      <c r="SGQ179" s="9"/>
      <c r="SGV179" s="11"/>
      <c r="SGW179" s="8"/>
      <c r="SGX179" s="9"/>
      <c r="SHC179" s="11"/>
      <c r="SHD179" s="8"/>
      <c r="SHE179" s="9"/>
      <c r="SHJ179" s="11"/>
      <c r="SHK179" s="8"/>
      <c r="SHL179" s="9"/>
      <c r="SHQ179" s="11"/>
      <c r="SHR179" s="8"/>
      <c r="SHS179" s="9"/>
      <c r="SHX179" s="11"/>
      <c r="SHY179" s="8"/>
      <c r="SHZ179" s="9"/>
      <c r="SIE179" s="11"/>
      <c r="SIF179" s="8"/>
      <c r="SIG179" s="9"/>
      <c r="SIL179" s="11"/>
      <c r="SIM179" s="8"/>
      <c r="SIN179" s="9"/>
      <c r="SIS179" s="11"/>
      <c r="SIT179" s="8"/>
      <c r="SIU179" s="9"/>
      <c r="SIZ179" s="11"/>
      <c r="SJA179" s="8"/>
      <c r="SJB179" s="9"/>
      <c r="SJG179" s="11"/>
      <c r="SJH179" s="8"/>
      <c r="SJI179" s="9"/>
      <c r="SJN179" s="11"/>
      <c r="SJO179" s="8"/>
      <c r="SJP179" s="9"/>
      <c r="SJU179" s="11"/>
      <c r="SJV179" s="8"/>
      <c r="SJW179" s="9"/>
      <c r="SKB179" s="11"/>
      <c r="SKC179" s="8"/>
      <c r="SKD179" s="9"/>
      <c r="SKI179" s="11"/>
      <c r="SKJ179" s="8"/>
      <c r="SKK179" s="9"/>
      <c r="SKP179" s="11"/>
      <c r="SKQ179" s="8"/>
      <c r="SKR179" s="9"/>
      <c r="SKW179" s="11"/>
      <c r="SKX179" s="8"/>
      <c r="SKY179" s="9"/>
      <c r="SLD179" s="11"/>
      <c r="SLE179" s="8"/>
      <c r="SLF179" s="9"/>
      <c r="SLK179" s="11"/>
      <c r="SLL179" s="8"/>
      <c r="SLM179" s="9"/>
      <c r="SLR179" s="11"/>
      <c r="SLS179" s="8"/>
      <c r="SLT179" s="9"/>
      <c r="SLY179" s="11"/>
      <c r="SLZ179" s="8"/>
      <c r="SMA179" s="9"/>
      <c r="SMF179" s="11"/>
      <c r="SMG179" s="8"/>
      <c r="SMH179" s="9"/>
      <c r="SMM179" s="11"/>
      <c r="SMN179" s="8"/>
      <c r="SMO179" s="9"/>
      <c r="SMT179" s="11"/>
      <c r="SMU179" s="8"/>
      <c r="SMV179" s="9"/>
      <c r="SNA179" s="11"/>
      <c r="SNB179" s="8"/>
      <c r="SNC179" s="9"/>
      <c r="SNH179" s="11"/>
      <c r="SNI179" s="8"/>
      <c r="SNJ179" s="9"/>
      <c r="SNO179" s="11"/>
      <c r="SNP179" s="8"/>
      <c r="SNQ179" s="9"/>
      <c r="SNV179" s="11"/>
      <c r="SNW179" s="8"/>
      <c r="SNX179" s="9"/>
      <c r="SOC179" s="11"/>
      <c r="SOD179" s="8"/>
      <c r="SOE179" s="9"/>
      <c r="SOJ179" s="11"/>
      <c r="SOK179" s="8"/>
      <c r="SOL179" s="9"/>
      <c r="SOQ179" s="11"/>
      <c r="SOR179" s="8"/>
      <c r="SOS179" s="9"/>
      <c r="SOX179" s="11"/>
      <c r="SOY179" s="8"/>
      <c r="SOZ179" s="9"/>
      <c r="SPE179" s="11"/>
      <c r="SPF179" s="8"/>
      <c r="SPG179" s="9"/>
      <c r="SPL179" s="11"/>
      <c r="SPM179" s="8"/>
      <c r="SPN179" s="9"/>
      <c r="SPS179" s="11"/>
      <c r="SPT179" s="8"/>
      <c r="SPU179" s="9"/>
      <c r="SPZ179" s="11"/>
      <c r="SQA179" s="8"/>
      <c r="SQB179" s="9"/>
      <c r="SQG179" s="11"/>
      <c r="SQH179" s="8"/>
      <c r="SQI179" s="9"/>
      <c r="SQN179" s="11"/>
      <c r="SQO179" s="8"/>
      <c r="SQP179" s="9"/>
      <c r="SQU179" s="11"/>
      <c r="SQV179" s="8"/>
      <c r="SQW179" s="9"/>
      <c r="SRB179" s="11"/>
      <c r="SRC179" s="8"/>
      <c r="SRD179" s="9"/>
      <c r="SRI179" s="11"/>
      <c r="SRJ179" s="8"/>
      <c r="SRK179" s="9"/>
      <c r="SRP179" s="11"/>
      <c r="SRQ179" s="8"/>
      <c r="SRR179" s="9"/>
      <c r="SRW179" s="11"/>
      <c r="SRX179" s="8"/>
      <c r="SRY179" s="9"/>
      <c r="SSD179" s="11"/>
      <c r="SSE179" s="8"/>
      <c r="SSF179" s="9"/>
      <c r="SSK179" s="11"/>
      <c r="SSL179" s="8"/>
      <c r="SSM179" s="9"/>
      <c r="SSR179" s="11"/>
      <c r="SSS179" s="8"/>
      <c r="SST179" s="9"/>
      <c r="SSY179" s="11"/>
      <c r="SSZ179" s="8"/>
      <c r="STA179" s="9"/>
      <c r="STF179" s="11"/>
      <c r="STG179" s="8"/>
      <c r="STH179" s="9"/>
      <c r="STM179" s="11"/>
      <c r="STN179" s="8"/>
      <c r="STO179" s="9"/>
      <c r="STT179" s="11"/>
      <c r="STU179" s="8"/>
      <c r="STV179" s="9"/>
      <c r="SUA179" s="11"/>
      <c r="SUB179" s="8"/>
      <c r="SUC179" s="9"/>
      <c r="SUH179" s="11"/>
      <c r="SUI179" s="8"/>
      <c r="SUJ179" s="9"/>
      <c r="SUO179" s="11"/>
      <c r="SUP179" s="8"/>
      <c r="SUQ179" s="9"/>
      <c r="SUV179" s="11"/>
      <c r="SUW179" s="8"/>
      <c r="SUX179" s="9"/>
      <c r="SVC179" s="11"/>
      <c r="SVD179" s="8"/>
      <c r="SVE179" s="9"/>
      <c r="SVJ179" s="11"/>
      <c r="SVK179" s="8"/>
      <c r="SVL179" s="9"/>
      <c r="SVQ179" s="11"/>
      <c r="SVR179" s="8"/>
      <c r="SVS179" s="9"/>
      <c r="SVX179" s="11"/>
      <c r="SVY179" s="8"/>
      <c r="SVZ179" s="9"/>
      <c r="SWE179" s="11"/>
      <c r="SWF179" s="8"/>
      <c r="SWG179" s="9"/>
      <c r="SWL179" s="11"/>
      <c r="SWM179" s="8"/>
      <c r="SWN179" s="9"/>
      <c r="SWS179" s="11"/>
      <c r="SWT179" s="8"/>
      <c r="SWU179" s="9"/>
      <c r="SWZ179" s="11"/>
      <c r="SXA179" s="8"/>
      <c r="SXB179" s="9"/>
      <c r="SXG179" s="11"/>
      <c r="SXH179" s="8"/>
      <c r="SXI179" s="9"/>
      <c r="SXN179" s="11"/>
      <c r="SXO179" s="8"/>
      <c r="SXP179" s="9"/>
      <c r="SXU179" s="11"/>
      <c r="SXV179" s="8"/>
      <c r="SXW179" s="9"/>
      <c r="SYB179" s="11"/>
      <c r="SYC179" s="8"/>
      <c r="SYD179" s="9"/>
      <c r="SYI179" s="11"/>
      <c r="SYJ179" s="8"/>
      <c r="SYK179" s="9"/>
      <c r="SYP179" s="11"/>
      <c r="SYQ179" s="8"/>
      <c r="SYR179" s="9"/>
      <c r="SYW179" s="11"/>
      <c r="SYX179" s="8"/>
      <c r="SYY179" s="9"/>
      <c r="SZD179" s="11"/>
      <c r="SZE179" s="8"/>
      <c r="SZF179" s="9"/>
      <c r="SZK179" s="11"/>
      <c r="SZL179" s="8"/>
      <c r="SZM179" s="9"/>
      <c r="SZR179" s="11"/>
      <c r="SZS179" s="8"/>
      <c r="SZT179" s="9"/>
      <c r="SZY179" s="11"/>
      <c r="SZZ179" s="8"/>
      <c r="TAA179" s="9"/>
      <c r="TAF179" s="11"/>
      <c r="TAG179" s="8"/>
      <c r="TAH179" s="9"/>
      <c r="TAM179" s="11"/>
      <c r="TAN179" s="8"/>
      <c r="TAO179" s="9"/>
      <c r="TAT179" s="11"/>
      <c r="TAU179" s="8"/>
      <c r="TAV179" s="9"/>
      <c r="TBA179" s="11"/>
      <c r="TBB179" s="8"/>
      <c r="TBC179" s="9"/>
      <c r="TBH179" s="11"/>
      <c r="TBI179" s="8"/>
      <c r="TBJ179" s="9"/>
      <c r="TBO179" s="11"/>
      <c r="TBP179" s="8"/>
      <c r="TBQ179" s="9"/>
      <c r="TBV179" s="11"/>
      <c r="TBW179" s="8"/>
      <c r="TBX179" s="9"/>
      <c r="TCC179" s="11"/>
      <c r="TCD179" s="8"/>
      <c r="TCE179" s="9"/>
      <c r="TCJ179" s="11"/>
      <c r="TCK179" s="8"/>
      <c r="TCL179" s="9"/>
      <c r="TCQ179" s="11"/>
      <c r="TCR179" s="8"/>
      <c r="TCS179" s="9"/>
      <c r="TCX179" s="11"/>
      <c r="TCY179" s="8"/>
      <c r="TCZ179" s="9"/>
      <c r="TDE179" s="11"/>
      <c r="TDF179" s="8"/>
      <c r="TDG179" s="9"/>
      <c r="TDL179" s="11"/>
      <c r="TDM179" s="8"/>
      <c r="TDN179" s="9"/>
      <c r="TDS179" s="11"/>
      <c r="TDT179" s="8"/>
      <c r="TDU179" s="9"/>
      <c r="TDZ179" s="11"/>
      <c r="TEA179" s="8"/>
      <c r="TEB179" s="9"/>
      <c r="TEG179" s="11"/>
      <c r="TEH179" s="8"/>
      <c r="TEI179" s="9"/>
      <c r="TEN179" s="11"/>
      <c r="TEO179" s="8"/>
      <c r="TEP179" s="9"/>
      <c r="TEU179" s="11"/>
      <c r="TEV179" s="8"/>
      <c r="TEW179" s="9"/>
      <c r="TFB179" s="11"/>
      <c r="TFC179" s="8"/>
      <c r="TFD179" s="9"/>
      <c r="TFI179" s="11"/>
      <c r="TFJ179" s="8"/>
      <c r="TFK179" s="9"/>
      <c r="TFP179" s="11"/>
      <c r="TFQ179" s="8"/>
      <c r="TFR179" s="9"/>
      <c r="TFW179" s="11"/>
      <c r="TFX179" s="8"/>
      <c r="TFY179" s="9"/>
      <c r="TGD179" s="11"/>
      <c r="TGE179" s="8"/>
      <c r="TGF179" s="9"/>
      <c r="TGK179" s="11"/>
      <c r="TGL179" s="8"/>
      <c r="TGM179" s="9"/>
      <c r="TGR179" s="11"/>
      <c r="TGS179" s="8"/>
      <c r="TGT179" s="9"/>
      <c r="TGY179" s="11"/>
      <c r="TGZ179" s="8"/>
      <c r="THA179" s="9"/>
      <c r="THF179" s="11"/>
      <c r="THG179" s="8"/>
      <c r="THH179" s="9"/>
      <c r="THM179" s="11"/>
      <c r="THN179" s="8"/>
      <c r="THO179" s="9"/>
      <c r="THT179" s="11"/>
      <c r="THU179" s="8"/>
      <c r="THV179" s="9"/>
      <c r="TIA179" s="11"/>
      <c r="TIB179" s="8"/>
      <c r="TIC179" s="9"/>
      <c r="TIH179" s="11"/>
      <c r="TII179" s="8"/>
      <c r="TIJ179" s="9"/>
      <c r="TIO179" s="11"/>
      <c r="TIP179" s="8"/>
      <c r="TIQ179" s="9"/>
      <c r="TIV179" s="11"/>
      <c r="TIW179" s="8"/>
      <c r="TIX179" s="9"/>
      <c r="TJC179" s="11"/>
      <c r="TJD179" s="8"/>
      <c r="TJE179" s="9"/>
      <c r="TJJ179" s="11"/>
      <c r="TJK179" s="8"/>
      <c r="TJL179" s="9"/>
      <c r="TJQ179" s="11"/>
      <c r="TJR179" s="8"/>
      <c r="TJS179" s="9"/>
      <c r="TJX179" s="11"/>
      <c r="TJY179" s="8"/>
      <c r="TJZ179" s="9"/>
      <c r="TKE179" s="11"/>
      <c r="TKF179" s="8"/>
      <c r="TKG179" s="9"/>
      <c r="TKL179" s="11"/>
      <c r="TKM179" s="8"/>
      <c r="TKN179" s="9"/>
      <c r="TKS179" s="11"/>
      <c r="TKT179" s="8"/>
      <c r="TKU179" s="9"/>
      <c r="TKZ179" s="11"/>
      <c r="TLA179" s="8"/>
      <c r="TLB179" s="9"/>
      <c r="TLG179" s="11"/>
      <c r="TLH179" s="8"/>
      <c r="TLI179" s="9"/>
      <c r="TLN179" s="11"/>
      <c r="TLO179" s="8"/>
      <c r="TLP179" s="9"/>
      <c r="TLU179" s="11"/>
      <c r="TLV179" s="8"/>
      <c r="TLW179" s="9"/>
      <c r="TMB179" s="11"/>
      <c r="TMC179" s="8"/>
      <c r="TMD179" s="9"/>
      <c r="TMI179" s="11"/>
      <c r="TMJ179" s="8"/>
      <c r="TMK179" s="9"/>
      <c r="TMP179" s="11"/>
      <c r="TMQ179" s="8"/>
      <c r="TMR179" s="9"/>
      <c r="TMW179" s="11"/>
      <c r="TMX179" s="8"/>
      <c r="TMY179" s="9"/>
      <c r="TND179" s="11"/>
      <c r="TNE179" s="8"/>
      <c r="TNF179" s="9"/>
      <c r="TNK179" s="11"/>
      <c r="TNL179" s="8"/>
      <c r="TNM179" s="9"/>
      <c r="TNR179" s="11"/>
      <c r="TNS179" s="8"/>
      <c r="TNT179" s="9"/>
      <c r="TNY179" s="11"/>
      <c r="TNZ179" s="8"/>
      <c r="TOA179" s="9"/>
      <c r="TOF179" s="11"/>
      <c r="TOG179" s="8"/>
      <c r="TOH179" s="9"/>
      <c r="TOM179" s="11"/>
      <c r="TON179" s="8"/>
      <c r="TOO179" s="9"/>
      <c r="TOT179" s="11"/>
      <c r="TOU179" s="8"/>
      <c r="TOV179" s="9"/>
      <c r="TPA179" s="11"/>
      <c r="TPB179" s="8"/>
      <c r="TPC179" s="9"/>
      <c r="TPH179" s="11"/>
      <c r="TPI179" s="8"/>
      <c r="TPJ179" s="9"/>
      <c r="TPO179" s="11"/>
      <c r="TPP179" s="8"/>
      <c r="TPQ179" s="9"/>
      <c r="TPV179" s="11"/>
      <c r="TPW179" s="8"/>
      <c r="TPX179" s="9"/>
      <c r="TQC179" s="11"/>
      <c r="TQD179" s="8"/>
      <c r="TQE179" s="9"/>
      <c r="TQJ179" s="11"/>
      <c r="TQK179" s="8"/>
      <c r="TQL179" s="9"/>
      <c r="TQQ179" s="11"/>
      <c r="TQR179" s="8"/>
      <c r="TQS179" s="9"/>
      <c r="TQX179" s="11"/>
      <c r="TQY179" s="8"/>
      <c r="TQZ179" s="9"/>
      <c r="TRE179" s="11"/>
      <c r="TRF179" s="8"/>
      <c r="TRG179" s="9"/>
      <c r="TRL179" s="11"/>
      <c r="TRM179" s="8"/>
      <c r="TRN179" s="9"/>
      <c r="TRS179" s="11"/>
      <c r="TRT179" s="8"/>
      <c r="TRU179" s="9"/>
      <c r="TRZ179" s="11"/>
      <c r="TSA179" s="8"/>
      <c r="TSB179" s="9"/>
      <c r="TSG179" s="11"/>
      <c r="TSH179" s="8"/>
      <c r="TSI179" s="9"/>
      <c r="TSN179" s="11"/>
      <c r="TSO179" s="8"/>
      <c r="TSP179" s="9"/>
      <c r="TSU179" s="11"/>
      <c r="TSV179" s="8"/>
      <c r="TSW179" s="9"/>
      <c r="TTB179" s="11"/>
      <c r="TTC179" s="8"/>
      <c r="TTD179" s="9"/>
      <c r="TTI179" s="11"/>
      <c r="TTJ179" s="8"/>
      <c r="TTK179" s="9"/>
      <c r="TTP179" s="11"/>
      <c r="TTQ179" s="8"/>
      <c r="TTR179" s="9"/>
      <c r="TTW179" s="11"/>
      <c r="TTX179" s="8"/>
      <c r="TTY179" s="9"/>
      <c r="TUD179" s="11"/>
      <c r="TUE179" s="8"/>
      <c r="TUF179" s="9"/>
      <c r="TUK179" s="11"/>
      <c r="TUL179" s="8"/>
      <c r="TUM179" s="9"/>
      <c r="TUR179" s="11"/>
      <c r="TUS179" s="8"/>
      <c r="TUT179" s="9"/>
      <c r="TUY179" s="11"/>
      <c r="TUZ179" s="8"/>
      <c r="TVA179" s="9"/>
      <c r="TVF179" s="11"/>
      <c r="TVG179" s="8"/>
      <c r="TVH179" s="9"/>
      <c r="TVM179" s="11"/>
      <c r="TVN179" s="8"/>
      <c r="TVO179" s="9"/>
      <c r="TVT179" s="11"/>
      <c r="TVU179" s="8"/>
      <c r="TVV179" s="9"/>
      <c r="TWA179" s="11"/>
      <c r="TWB179" s="8"/>
      <c r="TWC179" s="9"/>
      <c r="TWH179" s="11"/>
      <c r="TWI179" s="8"/>
      <c r="TWJ179" s="9"/>
      <c r="TWO179" s="11"/>
      <c r="TWP179" s="8"/>
      <c r="TWQ179" s="9"/>
      <c r="TWV179" s="11"/>
      <c r="TWW179" s="8"/>
      <c r="TWX179" s="9"/>
      <c r="TXC179" s="11"/>
      <c r="TXD179" s="8"/>
      <c r="TXE179" s="9"/>
      <c r="TXJ179" s="11"/>
      <c r="TXK179" s="8"/>
      <c r="TXL179" s="9"/>
      <c r="TXQ179" s="11"/>
      <c r="TXR179" s="8"/>
      <c r="TXS179" s="9"/>
      <c r="TXX179" s="11"/>
      <c r="TXY179" s="8"/>
      <c r="TXZ179" s="9"/>
      <c r="TYE179" s="11"/>
      <c r="TYF179" s="8"/>
      <c r="TYG179" s="9"/>
      <c r="TYL179" s="11"/>
      <c r="TYM179" s="8"/>
      <c r="TYN179" s="9"/>
      <c r="TYS179" s="11"/>
      <c r="TYT179" s="8"/>
      <c r="TYU179" s="9"/>
      <c r="TYZ179" s="11"/>
      <c r="TZA179" s="8"/>
      <c r="TZB179" s="9"/>
      <c r="TZG179" s="11"/>
      <c r="TZH179" s="8"/>
      <c r="TZI179" s="9"/>
      <c r="TZN179" s="11"/>
      <c r="TZO179" s="8"/>
      <c r="TZP179" s="9"/>
      <c r="TZU179" s="11"/>
      <c r="TZV179" s="8"/>
      <c r="TZW179" s="9"/>
      <c r="UAB179" s="11"/>
      <c r="UAC179" s="8"/>
      <c r="UAD179" s="9"/>
      <c r="UAI179" s="11"/>
      <c r="UAJ179" s="8"/>
      <c r="UAK179" s="9"/>
      <c r="UAP179" s="11"/>
      <c r="UAQ179" s="8"/>
      <c r="UAR179" s="9"/>
      <c r="UAW179" s="11"/>
      <c r="UAX179" s="8"/>
      <c r="UAY179" s="9"/>
      <c r="UBD179" s="11"/>
      <c r="UBE179" s="8"/>
      <c r="UBF179" s="9"/>
      <c r="UBK179" s="11"/>
      <c r="UBL179" s="8"/>
      <c r="UBM179" s="9"/>
      <c r="UBR179" s="11"/>
      <c r="UBS179" s="8"/>
      <c r="UBT179" s="9"/>
      <c r="UBY179" s="11"/>
      <c r="UBZ179" s="8"/>
      <c r="UCA179" s="9"/>
      <c r="UCF179" s="11"/>
      <c r="UCG179" s="8"/>
      <c r="UCH179" s="9"/>
      <c r="UCM179" s="11"/>
      <c r="UCN179" s="8"/>
      <c r="UCO179" s="9"/>
      <c r="UCT179" s="11"/>
      <c r="UCU179" s="8"/>
      <c r="UCV179" s="9"/>
      <c r="UDA179" s="11"/>
      <c r="UDB179" s="8"/>
      <c r="UDC179" s="9"/>
      <c r="UDH179" s="11"/>
      <c r="UDI179" s="8"/>
      <c r="UDJ179" s="9"/>
      <c r="UDO179" s="11"/>
      <c r="UDP179" s="8"/>
      <c r="UDQ179" s="9"/>
      <c r="UDV179" s="11"/>
      <c r="UDW179" s="8"/>
      <c r="UDX179" s="9"/>
      <c r="UEC179" s="11"/>
      <c r="UED179" s="8"/>
      <c r="UEE179" s="9"/>
      <c r="UEJ179" s="11"/>
      <c r="UEK179" s="8"/>
      <c r="UEL179" s="9"/>
      <c r="UEQ179" s="11"/>
      <c r="UER179" s="8"/>
      <c r="UES179" s="9"/>
      <c r="UEX179" s="11"/>
      <c r="UEY179" s="8"/>
      <c r="UEZ179" s="9"/>
      <c r="UFE179" s="11"/>
      <c r="UFF179" s="8"/>
      <c r="UFG179" s="9"/>
      <c r="UFL179" s="11"/>
      <c r="UFM179" s="8"/>
      <c r="UFN179" s="9"/>
      <c r="UFS179" s="11"/>
      <c r="UFT179" s="8"/>
      <c r="UFU179" s="9"/>
      <c r="UFZ179" s="11"/>
      <c r="UGA179" s="8"/>
      <c r="UGB179" s="9"/>
      <c r="UGG179" s="11"/>
      <c r="UGH179" s="8"/>
      <c r="UGI179" s="9"/>
      <c r="UGN179" s="11"/>
      <c r="UGO179" s="8"/>
      <c r="UGP179" s="9"/>
      <c r="UGU179" s="11"/>
      <c r="UGV179" s="8"/>
      <c r="UGW179" s="9"/>
      <c r="UHB179" s="11"/>
      <c r="UHC179" s="8"/>
      <c r="UHD179" s="9"/>
      <c r="UHI179" s="11"/>
      <c r="UHJ179" s="8"/>
      <c r="UHK179" s="9"/>
      <c r="UHP179" s="11"/>
      <c r="UHQ179" s="8"/>
      <c r="UHR179" s="9"/>
      <c r="UHW179" s="11"/>
      <c r="UHX179" s="8"/>
      <c r="UHY179" s="9"/>
      <c r="UID179" s="11"/>
      <c r="UIE179" s="8"/>
      <c r="UIF179" s="9"/>
      <c r="UIK179" s="11"/>
      <c r="UIL179" s="8"/>
      <c r="UIM179" s="9"/>
      <c r="UIR179" s="11"/>
      <c r="UIS179" s="8"/>
      <c r="UIT179" s="9"/>
      <c r="UIY179" s="11"/>
      <c r="UIZ179" s="8"/>
      <c r="UJA179" s="9"/>
      <c r="UJF179" s="11"/>
      <c r="UJG179" s="8"/>
      <c r="UJH179" s="9"/>
      <c r="UJM179" s="11"/>
      <c r="UJN179" s="8"/>
      <c r="UJO179" s="9"/>
      <c r="UJT179" s="11"/>
      <c r="UJU179" s="8"/>
      <c r="UJV179" s="9"/>
      <c r="UKA179" s="11"/>
      <c r="UKB179" s="8"/>
      <c r="UKC179" s="9"/>
      <c r="UKH179" s="11"/>
      <c r="UKI179" s="8"/>
      <c r="UKJ179" s="9"/>
      <c r="UKO179" s="11"/>
      <c r="UKP179" s="8"/>
      <c r="UKQ179" s="9"/>
      <c r="UKV179" s="11"/>
      <c r="UKW179" s="8"/>
      <c r="UKX179" s="9"/>
      <c r="ULC179" s="11"/>
      <c r="ULD179" s="8"/>
      <c r="ULE179" s="9"/>
      <c r="ULJ179" s="11"/>
      <c r="ULK179" s="8"/>
      <c r="ULL179" s="9"/>
      <c r="ULQ179" s="11"/>
      <c r="ULR179" s="8"/>
      <c r="ULS179" s="9"/>
      <c r="ULX179" s="11"/>
      <c r="ULY179" s="8"/>
      <c r="ULZ179" s="9"/>
      <c r="UME179" s="11"/>
      <c r="UMF179" s="8"/>
      <c r="UMG179" s="9"/>
      <c r="UML179" s="11"/>
      <c r="UMM179" s="8"/>
      <c r="UMN179" s="9"/>
      <c r="UMS179" s="11"/>
      <c r="UMT179" s="8"/>
      <c r="UMU179" s="9"/>
      <c r="UMZ179" s="11"/>
      <c r="UNA179" s="8"/>
      <c r="UNB179" s="9"/>
      <c r="UNG179" s="11"/>
      <c r="UNH179" s="8"/>
      <c r="UNI179" s="9"/>
      <c r="UNN179" s="11"/>
      <c r="UNO179" s="8"/>
      <c r="UNP179" s="9"/>
      <c r="UNU179" s="11"/>
      <c r="UNV179" s="8"/>
      <c r="UNW179" s="9"/>
      <c r="UOB179" s="11"/>
      <c r="UOC179" s="8"/>
      <c r="UOD179" s="9"/>
      <c r="UOI179" s="11"/>
      <c r="UOJ179" s="8"/>
      <c r="UOK179" s="9"/>
      <c r="UOP179" s="11"/>
      <c r="UOQ179" s="8"/>
      <c r="UOR179" s="9"/>
      <c r="UOW179" s="11"/>
      <c r="UOX179" s="8"/>
      <c r="UOY179" s="9"/>
      <c r="UPD179" s="11"/>
      <c r="UPE179" s="8"/>
      <c r="UPF179" s="9"/>
      <c r="UPK179" s="11"/>
      <c r="UPL179" s="8"/>
      <c r="UPM179" s="9"/>
      <c r="UPR179" s="11"/>
      <c r="UPS179" s="8"/>
      <c r="UPT179" s="9"/>
      <c r="UPY179" s="11"/>
      <c r="UPZ179" s="8"/>
      <c r="UQA179" s="9"/>
      <c r="UQF179" s="11"/>
      <c r="UQG179" s="8"/>
      <c r="UQH179" s="9"/>
      <c r="UQM179" s="11"/>
      <c r="UQN179" s="8"/>
      <c r="UQO179" s="9"/>
      <c r="UQT179" s="11"/>
      <c r="UQU179" s="8"/>
      <c r="UQV179" s="9"/>
      <c r="URA179" s="11"/>
      <c r="URB179" s="8"/>
      <c r="URC179" s="9"/>
      <c r="URH179" s="11"/>
      <c r="URI179" s="8"/>
      <c r="URJ179" s="9"/>
      <c r="URO179" s="11"/>
      <c r="URP179" s="8"/>
      <c r="URQ179" s="9"/>
      <c r="URV179" s="11"/>
      <c r="URW179" s="8"/>
      <c r="URX179" s="9"/>
      <c r="USC179" s="11"/>
      <c r="USD179" s="8"/>
      <c r="USE179" s="9"/>
      <c r="USJ179" s="11"/>
      <c r="USK179" s="8"/>
      <c r="USL179" s="9"/>
      <c r="USQ179" s="11"/>
      <c r="USR179" s="8"/>
      <c r="USS179" s="9"/>
      <c r="USX179" s="11"/>
      <c r="USY179" s="8"/>
      <c r="USZ179" s="9"/>
      <c r="UTE179" s="11"/>
      <c r="UTF179" s="8"/>
      <c r="UTG179" s="9"/>
      <c r="UTL179" s="11"/>
      <c r="UTM179" s="8"/>
      <c r="UTN179" s="9"/>
      <c r="UTS179" s="11"/>
      <c r="UTT179" s="8"/>
      <c r="UTU179" s="9"/>
      <c r="UTZ179" s="11"/>
      <c r="UUA179" s="8"/>
      <c r="UUB179" s="9"/>
      <c r="UUG179" s="11"/>
      <c r="UUH179" s="8"/>
      <c r="UUI179" s="9"/>
      <c r="UUN179" s="11"/>
      <c r="UUO179" s="8"/>
      <c r="UUP179" s="9"/>
      <c r="UUU179" s="11"/>
      <c r="UUV179" s="8"/>
      <c r="UUW179" s="9"/>
      <c r="UVB179" s="11"/>
      <c r="UVC179" s="8"/>
      <c r="UVD179" s="9"/>
      <c r="UVI179" s="11"/>
      <c r="UVJ179" s="8"/>
      <c r="UVK179" s="9"/>
      <c r="UVP179" s="11"/>
      <c r="UVQ179" s="8"/>
      <c r="UVR179" s="9"/>
      <c r="UVW179" s="11"/>
      <c r="UVX179" s="8"/>
      <c r="UVY179" s="9"/>
      <c r="UWD179" s="11"/>
      <c r="UWE179" s="8"/>
      <c r="UWF179" s="9"/>
      <c r="UWK179" s="11"/>
      <c r="UWL179" s="8"/>
      <c r="UWM179" s="9"/>
      <c r="UWR179" s="11"/>
      <c r="UWS179" s="8"/>
      <c r="UWT179" s="9"/>
      <c r="UWY179" s="11"/>
      <c r="UWZ179" s="8"/>
      <c r="UXA179" s="9"/>
      <c r="UXF179" s="11"/>
      <c r="UXG179" s="8"/>
      <c r="UXH179" s="9"/>
      <c r="UXM179" s="11"/>
      <c r="UXN179" s="8"/>
      <c r="UXO179" s="9"/>
      <c r="UXT179" s="11"/>
      <c r="UXU179" s="8"/>
      <c r="UXV179" s="9"/>
      <c r="UYA179" s="11"/>
      <c r="UYB179" s="8"/>
      <c r="UYC179" s="9"/>
      <c r="UYH179" s="11"/>
      <c r="UYI179" s="8"/>
      <c r="UYJ179" s="9"/>
      <c r="UYO179" s="11"/>
      <c r="UYP179" s="8"/>
      <c r="UYQ179" s="9"/>
      <c r="UYV179" s="11"/>
      <c r="UYW179" s="8"/>
      <c r="UYX179" s="9"/>
      <c r="UZC179" s="11"/>
      <c r="UZD179" s="8"/>
      <c r="UZE179" s="9"/>
      <c r="UZJ179" s="11"/>
      <c r="UZK179" s="8"/>
      <c r="UZL179" s="9"/>
      <c r="UZQ179" s="11"/>
      <c r="UZR179" s="8"/>
      <c r="UZS179" s="9"/>
      <c r="UZX179" s="11"/>
      <c r="UZY179" s="8"/>
      <c r="UZZ179" s="9"/>
      <c r="VAE179" s="11"/>
      <c r="VAF179" s="8"/>
      <c r="VAG179" s="9"/>
      <c r="VAL179" s="11"/>
      <c r="VAM179" s="8"/>
      <c r="VAN179" s="9"/>
      <c r="VAS179" s="11"/>
      <c r="VAT179" s="8"/>
      <c r="VAU179" s="9"/>
      <c r="VAZ179" s="11"/>
      <c r="VBA179" s="8"/>
      <c r="VBB179" s="9"/>
      <c r="VBG179" s="11"/>
      <c r="VBH179" s="8"/>
      <c r="VBI179" s="9"/>
      <c r="VBN179" s="11"/>
      <c r="VBO179" s="8"/>
      <c r="VBP179" s="9"/>
      <c r="VBU179" s="11"/>
      <c r="VBV179" s="8"/>
      <c r="VBW179" s="9"/>
      <c r="VCB179" s="11"/>
      <c r="VCC179" s="8"/>
      <c r="VCD179" s="9"/>
      <c r="VCI179" s="11"/>
      <c r="VCJ179" s="8"/>
      <c r="VCK179" s="9"/>
      <c r="VCP179" s="11"/>
      <c r="VCQ179" s="8"/>
      <c r="VCR179" s="9"/>
      <c r="VCW179" s="11"/>
      <c r="VCX179" s="8"/>
      <c r="VCY179" s="9"/>
      <c r="VDD179" s="11"/>
      <c r="VDE179" s="8"/>
      <c r="VDF179" s="9"/>
      <c r="VDK179" s="11"/>
      <c r="VDL179" s="8"/>
      <c r="VDM179" s="9"/>
      <c r="VDR179" s="11"/>
      <c r="VDS179" s="8"/>
      <c r="VDT179" s="9"/>
      <c r="VDY179" s="11"/>
      <c r="VDZ179" s="8"/>
      <c r="VEA179" s="9"/>
      <c r="VEF179" s="11"/>
      <c r="VEG179" s="8"/>
      <c r="VEH179" s="9"/>
      <c r="VEM179" s="11"/>
      <c r="VEN179" s="8"/>
      <c r="VEO179" s="9"/>
      <c r="VET179" s="11"/>
      <c r="VEU179" s="8"/>
      <c r="VEV179" s="9"/>
      <c r="VFA179" s="11"/>
      <c r="VFB179" s="8"/>
      <c r="VFC179" s="9"/>
      <c r="VFH179" s="11"/>
      <c r="VFI179" s="8"/>
      <c r="VFJ179" s="9"/>
      <c r="VFO179" s="11"/>
      <c r="VFP179" s="8"/>
      <c r="VFQ179" s="9"/>
      <c r="VFV179" s="11"/>
      <c r="VFW179" s="8"/>
      <c r="VFX179" s="9"/>
      <c r="VGC179" s="11"/>
      <c r="VGD179" s="8"/>
      <c r="VGE179" s="9"/>
      <c r="VGJ179" s="11"/>
      <c r="VGK179" s="8"/>
      <c r="VGL179" s="9"/>
      <c r="VGQ179" s="11"/>
      <c r="VGR179" s="8"/>
      <c r="VGS179" s="9"/>
      <c r="VGX179" s="11"/>
      <c r="VGY179" s="8"/>
      <c r="VGZ179" s="9"/>
      <c r="VHE179" s="11"/>
      <c r="VHF179" s="8"/>
      <c r="VHG179" s="9"/>
      <c r="VHL179" s="11"/>
      <c r="VHM179" s="8"/>
      <c r="VHN179" s="9"/>
      <c r="VHS179" s="11"/>
      <c r="VHT179" s="8"/>
      <c r="VHU179" s="9"/>
      <c r="VHZ179" s="11"/>
      <c r="VIA179" s="8"/>
      <c r="VIB179" s="9"/>
      <c r="VIG179" s="11"/>
      <c r="VIH179" s="8"/>
      <c r="VII179" s="9"/>
      <c r="VIN179" s="11"/>
      <c r="VIO179" s="8"/>
      <c r="VIP179" s="9"/>
      <c r="VIU179" s="11"/>
      <c r="VIV179" s="8"/>
      <c r="VIW179" s="9"/>
      <c r="VJB179" s="11"/>
      <c r="VJC179" s="8"/>
      <c r="VJD179" s="9"/>
      <c r="VJI179" s="11"/>
      <c r="VJJ179" s="8"/>
      <c r="VJK179" s="9"/>
      <c r="VJP179" s="11"/>
      <c r="VJQ179" s="8"/>
      <c r="VJR179" s="9"/>
      <c r="VJW179" s="11"/>
      <c r="VJX179" s="8"/>
      <c r="VJY179" s="9"/>
      <c r="VKD179" s="11"/>
      <c r="VKE179" s="8"/>
      <c r="VKF179" s="9"/>
      <c r="VKK179" s="11"/>
      <c r="VKL179" s="8"/>
      <c r="VKM179" s="9"/>
      <c r="VKR179" s="11"/>
      <c r="VKS179" s="8"/>
      <c r="VKT179" s="9"/>
      <c r="VKY179" s="11"/>
      <c r="VKZ179" s="8"/>
      <c r="VLA179" s="9"/>
      <c r="VLF179" s="11"/>
      <c r="VLG179" s="8"/>
      <c r="VLH179" s="9"/>
      <c r="VLM179" s="11"/>
      <c r="VLN179" s="8"/>
      <c r="VLO179" s="9"/>
      <c r="VLT179" s="11"/>
      <c r="VLU179" s="8"/>
      <c r="VLV179" s="9"/>
      <c r="VMA179" s="11"/>
      <c r="VMB179" s="8"/>
      <c r="VMC179" s="9"/>
      <c r="VMH179" s="11"/>
      <c r="VMI179" s="8"/>
      <c r="VMJ179" s="9"/>
      <c r="VMO179" s="11"/>
      <c r="VMP179" s="8"/>
      <c r="VMQ179" s="9"/>
      <c r="VMV179" s="11"/>
      <c r="VMW179" s="8"/>
      <c r="VMX179" s="9"/>
      <c r="VNC179" s="11"/>
      <c r="VND179" s="8"/>
      <c r="VNE179" s="9"/>
      <c r="VNJ179" s="11"/>
      <c r="VNK179" s="8"/>
      <c r="VNL179" s="9"/>
      <c r="VNQ179" s="11"/>
      <c r="VNR179" s="8"/>
      <c r="VNS179" s="9"/>
      <c r="VNX179" s="11"/>
      <c r="VNY179" s="8"/>
      <c r="VNZ179" s="9"/>
      <c r="VOE179" s="11"/>
      <c r="VOF179" s="8"/>
      <c r="VOG179" s="9"/>
      <c r="VOL179" s="11"/>
      <c r="VOM179" s="8"/>
      <c r="VON179" s="9"/>
      <c r="VOS179" s="11"/>
      <c r="VOT179" s="8"/>
      <c r="VOU179" s="9"/>
      <c r="VOZ179" s="11"/>
      <c r="VPA179" s="8"/>
      <c r="VPB179" s="9"/>
      <c r="VPG179" s="11"/>
      <c r="VPH179" s="8"/>
      <c r="VPI179" s="9"/>
      <c r="VPN179" s="11"/>
      <c r="VPO179" s="8"/>
      <c r="VPP179" s="9"/>
      <c r="VPU179" s="11"/>
      <c r="VPV179" s="8"/>
      <c r="VPW179" s="9"/>
      <c r="VQB179" s="11"/>
      <c r="VQC179" s="8"/>
      <c r="VQD179" s="9"/>
      <c r="VQI179" s="11"/>
      <c r="VQJ179" s="8"/>
      <c r="VQK179" s="9"/>
      <c r="VQP179" s="11"/>
      <c r="VQQ179" s="8"/>
      <c r="VQR179" s="9"/>
      <c r="VQW179" s="11"/>
      <c r="VQX179" s="8"/>
      <c r="VQY179" s="9"/>
      <c r="VRD179" s="11"/>
      <c r="VRE179" s="8"/>
      <c r="VRF179" s="9"/>
      <c r="VRK179" s="11"/>
      <c r="VRL179" s="8"/>
      <c r="VRM179" s="9"/>
      <c r="VRR179" s="11"/>
      <c r="VRS179" s="8"/>
      <c r="VRT179" s="9"/>
      <c r="VRY179" s="11"/>
      <c r="VRZ179" s="8"/>
      <c r="VSA179" s="9"/>
      <c r="VSF179" s="11"/>
      <c r="VSG179" s="8"/>
      <c r="VSH179" s="9"/>
      <c r="VSM179" s="11"/>
      <c r="VSN179" s="8"/>
      <c r="VSO179" s="9"/>
      <c r="VST179" s="11"/>
      <c r="VSU179" s="8"/>
      <c r="VSV179" s="9"/>
      <c r="VTA179" s="11"/>
      <c r="VTB179" s="8"/>
      <c r="VTC179" s="9"/>
      <c r="VTH179" s="11"/>
      <c r="VTI179" s="8"/>
      <c r="VTJ179" s="9"/>
      <c r="VTO179" s="11"/>
      <c r="VTP179" s="8"/>
      <c r="VTQ179" s="9"/>
      <c r="VTV179" s="11"/>
      <c r="VTW179" s="8"/>
      <c r="VTX179" s="9"/>
      <c r="VUC179" s="11"/>
      <c r="VUD179" s="8"/>
      <c r="VUE179" s="9"/>
      <c r="VUJ179" s="11"/>
      <c r="VUK179" s="8"/>
      <c r="VUL179" s="9"/>
      <c r="VUQ179" s="11"/>
      <c r="VUR179" s="8"/>
      <c r="VUS179" s="9"/>
      <c r="VUX179" s="11"/>
      <c r="VUY179" s="8"/>
      <c r="VUZ179" s="9"/>
      <c r="VVE179" s="11"/>
      <c r="VVF179" s="8"/>
      <c r="VVG179" s="9"/>
      <c r="VVL179" s="11"/>
      <c r="VVM179" s="8"/>
      <c r="VVN179" s="9"/>
      <c r="VVS179" s="11"/>
      <c r="VVT179" s="8"/>
      <c r="VVU179" s="9"/>
      <c r="VVZ179" s="11"/>
      <c r="VWA179" s="8"/>
      <c r="VWB179" s="9"/>
      <c r="VWG179" s="11"/>
      <c r="VWH179" s="8"/>
      <c r="VWI179" s="9"/>
      <c r="VWN179" s="11"/>
      <c r="VWO179" s="8"/>
      <c r="VWP179" s="9"/>
      <c r="VWU179" s="11"/>
      <c r="VWV179" s="8"/>
      <c r="VWW179" s="9"/>
      <c r="VXB179" s="11"/>
      <c r="VXC179" s="8"/>
      <c r="VXD179" s="9"/>
      <c r="VXI179" s="11"/>
      <c r="VXJ179" s="8"/>
      <c r="VXK179" s="9"/>
      <c r="VXP179" s="11"/>
      <c r="VXQ179" s="8"/>
      <c r="VXR179" s="9"/>
      <c r="VXW179" s="11"/>
      <c r="VXX179" s="8"/>
      <c r="VXY179" s="9"/>
      <c r="VYD179" s="11"/>
      <c r="VYE179" s="8"/>
      <c r="VYF179" s="9"/>
      <c r="VYK179" s="11"/>
      <c r="VYL179" s="8"/>
      <c r="VYM179" s="9"/>
      <c r="VYR179" s="11"/>
      <c r="VYS179" s="8"/>
      <c r="VYT179" s="9"/>
      <c r="VYY179" s="11"/>
      <c r="VYZ179" s="8"/>
      <c r="VZA179" s="9"/>
      <c r="VZF179" s="11"/>
      <c r="VZG179" s="8"/>
      <c r="VZH179" s="9"/>
      <c r="VZM179" s="11"/>
      <c r="VZN179" s="8"/>
      <c r="VZO179" s="9"/>
      <c r="VZT179" s="11"/>
      <c r="VZU179" s="8"/>
      <c r="VZV179" s="9"/>
      <c r="WAA179" s="11"/>
      <c r="WAB179" s="8"/>
      <c r="WAC179" s="9"/>
      <c r="WAH179" s="11"/>
      <c r="WAI179" s="8"/>
      <c r="WAJ179" s="9"/>
      <c r="WAO179" s="11"/>
      <c r="WAP179" s="8"/>
      <c r="WAQ179" s="9"/>
      <c r="WAV179" s="11"/>
      <c r="WAW179" s="8"/>
      <c r="WAX179" s="9"/>
      <c r="WBC179" s="11"/>
      <c r="WBD179" s="8"/>
      <c r="WBE179" s="9"/>
      <c r="WBJ179" s="11"/>
      <c r="WBK179" s="8"/>
      <c r="WBL179" s="9"/>
      <c r="WBQ179" s="11"/>
      <c r="WBR179" s="8"/>
      <c r="WBS179" s="9"/>
      <c r="WBX179" s="11"/>
      <c r="WBY179" s="8"/>
      <c r="WBZ179" s="9"/>
      <c r="WCE179" s="11"/>
      <c r="WCF179" s="8"/>
      <c r="WCG179" s="9"/>
      <c r="WCL179" s="11"/>
      <c r="WCM179" s="8"/>
      <c r="WCN179" s="9"/>
      <c r="WCS179" s="11"/>
      <c r="WCT179" s="8"/>
      <c r="WCU179" s="9"/>
      <c r="WCZ179" s="11"/>
      <c r="WDA179" s="8"/>
      <c r="WDB179" s="9"/>
      <c r="WDG179" s="11"/>
      <c r="WDH179" s="8"/>
      <c r="WDI179" s="9"/>
      <c r="WDN179" s="11"/>
      <c r="WDO179" s="8"/>
      <c r="WDP179" s="9"/>
      <c r="WDU179" s="11"/>
      <c r="WDV179" s="8"/>
      <c r="WDW179" s="9"/>
      <c r="WEB179" s="11"/>
      <c r="WEC179" s="8"/>
      <c r="WED179" s="9"/>
      <c r="WEI179" s="11"/>
      <c r="WEJ179" s="8"/>
      <c r="WEK179" s="9"/>
      <c r="WEP179" s="11"/>
      <c r="WEQ179" s="8"/>
      <c r="WER179" s="9"/>
      <c r="WEW179" s="11"/>
      <c r="WEX179" s="8"/>
      <c r="WEY179" s="9"/>
      <c r="WFD179" s="11"/>
      <c r="WFE179" s="8"/>
      <c r="WFF179" s="9"/>
      <c r="WFK179" s="11"/>
      <c r="WFL179" s="8"/>
      <c r="WFM179" s="9"/>
      <c r="WFR179" s="11"/>
      <c r="WFS179" s="8"/>
      <c r="WFT179" s="9"/>
      <c r="WFY179" s="11"/>
      <c r="WFZ179" s="8"/>
      <c r="WGA179" s="9"/>
      <c r="WGF179" s="11"/>
      <c r="WGG179" s="8"/>
      <c r="WGH179" s="9"/>
      <c r="WGM179" s="11"/>
      <c r="WGN179" s="8"/>
      <c r="WGO179" s="9"/>
      <c r="WGT179" s="11"/>
      <c r="WGU179" s="8"/>
      <c r="WGV179" s="9"/>
      <c r="WHA179" s="11"/>
      <c r="WHB179" s="8"/>
      <c r="WHC179" s="9"/>
      <c r="WHH179" s="11"/>
      <c r="WHI179" s="8"/>
      <c r="WHJ179" s="9"/>
      <c r="WHO179" s="11"/>
      <c r="WHP179" s="8"/>
      <c r="WHQ179" s="9"/>
      <c r="WHV179" s="11"/>
      <c r="WHW179" s="8"/>
      <c r="WHX179" s="9"/>
      <c r="WIC179" s="11"/>
      <c r="WID179" s="8"/>
      <c r="WIE179" s="9"/>
      <c r="WIJ179" s="11"/>
      <c r="WIK179" s="8"/>
      <c r="WIL179" s="9"/>
      <c r="WIQ179" s="11"/>
      <c r="WIR179" s="8"/>
      <c r="WIS179" s="9"/>
      <c r="WIX179" s="11"/>
      <c r="WIY179" s="8"/>
      <c r="WIZ179" s="9"/>
      <c r="WJE179" s="11"/>
      <c r="WJF179" s="8"/>
      <c r="WJG179" s="9"/>
      <c r="WJL179" s="11"/>
      <c r="WJM179" s="8"/>
      <c r="WJN179" s="9"/>
      <c r="WJS179" s="11"/>
      <c r="WJT179" s="8"/>
      <c r="WJU179" s="9"/>
      <c r="WJZ179" s="11"/>
      <c r="WKA179" s="8"/>
      <c r="WKB179" s="9"/>
      <c r="WKG179" s="11"/>
      <c r="WKH179" s="8"/>
      <c r="WKI179" s="9"/>
      <c r="WKN179" s="11"/>
      <c r="WKO179" s="8"/>
      <c r="WKP179" s="9"/>
      <c r="WKU179" s="11"/>
      <c r="WKV179" s="8"/>
      <c r="WKW179" s="9"/>
      <c r="WLB179" s="11"/>
      <c r="WLC179" s="8"/>
      <c r="WLD179" s="9"/>
      <c r="WLI179" s="11"/>
      <c r="WLJ179" s="8"/>
      <c r="WLK179" s="9"/>
      <c r="WLP179" s="11"/>
      <c r="WLQ179" s="8"/>
      <c r="WLR179" s="9"/>
      <c r="WLW179" s="11"/>
      <c r="WLX179" s="8"/>
      <c r="WLY179" s="9"/>
      <c r="WMD179" s="11"/>
      <c r="WME179" s="8"/>
      <c r="WMF179" s="9"/>
      <c r="WMK179" s="11"/>
      <c r="WML179" s="8"/>
      <c r="WMM179" s="9"/>
      <c r="WMR179" s="11"/>
      <c r="WMS179" s="8"/>
      <c r="WMT179" s="9"/>
      <c r="WMY179" s="11"/>
      <c r="WMZ179" s="8"/>
      <c r="WNA179" s="9"/>
      <c r="WNF179" s="11"/>
      <c r="WNG179" s="8"/>
      <c r="WNH179" s="9"/>
      <c r="WNM179" s="11"/>
      <c r="WNN179" s="8"/>
      <c r="WNO179" s="9"/>
      <c r="WNT179" s="11"/>
      <c r="WNU179" s="8"/>
      <c r="WNV179" s="9"/>
      <c r="WOA179" s="11"/>
      <c r="WOB179" s="8"/>
      <c r="WOC179" s="9"/>
      <c r="WOH179" s="11"/>
      <c r="WOI179" s="8"/>
      <c r="WOJ179" s="9"/>
      <c r="WOO179" s="11"/>
      <c r="WOP179" s="8"/>
      <c r="WOQ179" s="9"/>
      <c r="WOV179" s="11"/>
      <c r="WOW179" s="8"/>
      <c r="WOX179" s="9"/>
      <c r="WPC179" s="11"/>
      <c r="WPD179" s="8"/>
      <c r="WPE179" s="9"/>
      <c r="WPJ179" s="11"/>
      <c r="WPK179" s="8"/>
      <c r="WPL179" s="9"/>
      <c r="WPQ179" s="11"/>
      <c r="WPR179" s="8"/>
      <c r="WPS179" s="9"/>
      <c r="WPX179" s="11"/>
      <c r="WPY179" s="8"/>
      <c r="WPZ179" s="9"/>
      <c r="WQE179" s="11"/>
      <c r="WQF179" s="8"/>
      <c r="WQG179" s="9"/>
      <c r="WQL179" s="11"/>
      <c r="WQM179" s="8"/>
      <c r="WQN179" s="9"/>
      <c r="WQS179" s="11"/>
      <c r="WQT179" s="8"/>
      <c r="WQU179" s="9"/>
      <c r="WQZ179" s="11"/>
      <c r="WRA179" s="8"/>
      <c r="WRB179" s="9"/>
      <c r="WRG179" s="11"/>
      <c r="WRH179" s="8"/>
      <c r="WRI179" s="9"/>
      <c r="WRN179" s="11"/>
      <c r="WRO179" s="8"/>
      <c r="WRP179" s="9"/>
      <c r="WRU179" s="11"/>
      <c r="WRV179" s="8"/>
      <c r="WRW179" s="9"/>
      <c r="WSB179" s="11"/>
      <c r="WSC179" s="8"/>
      <c r="WSD179" s="9"/>
      <c r="WSI179" s="11"/>
      <c r="WSJ179" s="8"/>
      <c r="WSK179" s="9"/>
      <c r="WSP179" s="11"/>
      <c r="WSQ179" s="8"/>
      <c r="WSR179" s="9"/>
      <c r="WSW179" s="11"/>
      <c r="WSX179" s="8"/>
      <c r="WSY179" s="9"/>
      <c r="WTD179" s="11"/>
      <c r="WTE179" s="8"/>
      <c r="WTF179" s="9"/>
      <c r="WTK179" s="11"/>
      <c r="WTL179" s="8"/>
      <c r="WTM179" s="9"/>
      <c r="WTR179" s="11"/>
      <c r="WTS179" s="8"/>
      <c r="WTT179" s="9"/>
      <c r="WTY179" s="11"/>
      <c r="WTZ179" s="8"/>
      <c r="WUA179" s="9"/>
      <c r="WUF179" s="11"/>
      <c r="WUG179" s="8"/>
      <c r="WUH179" s="9"/>
      <c r="WUM179" s="11"/>
      <c r="WUN179" s="8"/>
      <c r="WUO179" s="9"/>
      <c r="WUT179" s="11"/>
      <c r="WUU179" s="8"/>
      <c r="WUV179" s="9"/>
      <c r="WVA179" s="11"/>
      <c r="WVB179" s="8"/>
      <c r="WVC179" s="9"/>
      <c r="WVH179" s="11"/>
      <c r="WVI179" s="8"/>
      <c r="WVJ179" s="9"/>
      <c r="WVO179" s="11"/>
      <c r="WVP179" s="8"/>
      <c r="WVQ179" s="9"/>
      <c r="WVV179" s="11"/>
      <c r="WVW179" s="8"/>
      <c r="WVX179" s="9"/>
      <c r="WWC179" s="11"/>
      <c r="WWD179" s="8"/>
      <c r="WWE179" s="9"/>
      <c r="WWJ179" s="11"/>
      <c r="WWK179" s="8"/>
      <c r="WWL179" s="9"/>
      <c r="WWQ179" s="11"/>
      <c r="WWR179" s="8"/>
      <c r="WWS179" s="9"/>
      <c r="WWX179" s="11"/>
      <c r="WWY179" s="8"/>
      <c r="WWZ179" s="9"/>
      <c r="WXE179" s="11"/>
      <c r="WXF179" s="8"/>
      <c r="WXG179" s="9"/>
      <c r="WXL179" s="11"/>
      <c r="WXM179" s="8"/>
      <c r="WXN179" s="9"/>
      <c r="WXS179" s="11"/>
      <c r="WXT179" s="8"/>
      <c r="WXU179" s="9"/>
      <c r="WXZ179" s="11"/>
      <c r="WYA179" s="8"/>
      <c r="WYB179" s="9"/>
      <c r="WYG179" s="11"/>
      <c r="WYH179" s="8"/>
      <c r="WYI179" s="9"/>
      <c r="WYN179" s="11"/>
      <c r="WYO179" s="8"/>
      <c r="WYP179" s="9"/>
      <c r="WYU179" s="11"/>
      <c r="WYV179" s="8"/>
      <c r="WYW179" s="9"/>
      <c r="WZB179" s="11"/>
      <c r="WZC179" s="8"/>
      <c r="WZD179" s="9"/>
      <c r="WZI179" s="11"/>
      <c r="WZJ179" s="8"/>
      <c r="WZK179" s="9"/>
      <c r="WZP179" s="11"/>
      <c r="WZQ179" s="8"/>
      <c r="WZR179" s="9"/>
      <c r="WZW179" s="11"/>
      <c r="WZX179" s="8"/>
      <c r="WZY179" s="9"/>
      <c r="XAD179" s="11"/>
      <c r="XAE179" s="8"/>
      <c r="XAF179" s="9"/>
      <c r="XAK179" s="11"/>
      <c r="XAL179" s="8"/>
      <c r="XAM179" s="9"/>
      <c r="XAR179" s="11"/>
      <c r="XAS179" s="8"/>
      <c r="XAT179" s="9"/>
      <c r="XAY179" s="11"/>
      <c r="XAZ179" s="8"/>
      <c r="XBA179" s="9"/>
      <c r="XBF179" s="11"/>
      <c r="XBG179" s="8"/>
      <c r="XBH179" s="9"/>
      <c r="XBM179" s="11"/>
      <c r="XBN179" s="8"/>
      <c r="XBO179" s="9"/>
      <c r="XBT179" s="11"/>
      <c r="XBU179" s="8"/>
      <c r="XBV179" s="9"/>
      <c r="XCA179" s="11"/>
      <c r="XCB179" s="8"/>
      <c r="XCC179" s="9"/>
      <c r="XCH179" s="11"/>
      <c r="XCI179" s="8"/>
      <c r="XCJ179" s="9"/>
      <c r="XCO179" s="11"/>
      <c r="XCP179" s="8"/>
      <c r="XCQ179" s="9"/>
      <c r="XCV179" s="11"/>
      <c r="XCW179" s="8"/>
      <c r="XCX179" s="9"/>
      <c r="XDC179" s="11"/>
      <c r="XDD179" s="8"/>
      <c r="XDE179" s="9"/>
      <c r="XDJ179" s="11"/>
      <c r="XDK179" s="8"/>
      <c r="XDL179" s="9"/>
      <c r="XDQ179" s="11"/>
      <c r="XDR179" s="8"/>
      <c r="XDS179" s="9"/>
      <c r="XDX179" s="11"/>
      <c r="XDY179" s="8"/>
      <c r="XDZ179" s="9"/>
      <c r="XEE179" s="11"/>
      <c r="XEF179" s="8"/>
      <c r="XEG179" s="9"/>
      <c r="XEL179" s="11"/>
      <c r="XEM179" s="8"/>
      <c r="XEN179" s="9"/>
      <c r="XES179" s="11"/>
      <c r="XET179" s="8"/>
      <c r="XEU179" s="9"/>
      <c r="XEZ179" s="11"/>
      <c r="XFA179" s="8"/>
      <c r="XFB179" s="9"/>
    </row>
    <row r="180" spans="1:1024 1029:2046 2051:3068 3073:5119 5124:6141 6146:8192 8197:9214 9219:10236 10241:12287 12292:13309 13314:15360 15365:16382" s="12" customFormat="1" ht="30" customHeight="1" x14ac:dyDescent="0.3">
      <c r="A180" s="29" t="s">
        <v>177</v>
      </c>
      <c r="B180" s="9" t="s">
        <v>169</v>
      </c>
      <c r="C180" s="12" t="s">
        <v>1</v>
      </c>
      <c r="D180" s="12">
        <f>D178</f>
        <v>3.2390000000000003</v>
      </c>
      <c r="F180" s="25"/>
      <c r="G180" s="11"/>
      <c r="H180" s="8"/>
      <c r="I180" s="9"/>
      <c r="N180" s="11"/>
      <c r="O180" s="8"/>
      <c r="P180" s="9"/>
      <c r="U180" s="11"/>
      <c r="V180" s="8"/>
      <c r="W180" s="9"/>
      <c r="AB180" s="11"/>
      <c r="AC180" s="8"/>
      <c r="AD180" s="9"/>
      <c r="AI180" s="11"/>
      <c r="AJ180" s="8"/>
      <c r="AK180" s="9"/>
      <c r="AP180" s="11"/>
      <c r="AQ180" s="8"/>
      <c r="AR180" s="9"/>
      <c r="AW180" s="11"/>
      <c r="AX180" s="8"/>
      <c r="AY180" s="9"/>
      <c r="BD180" s="11"/>
      <c r="BE180" s="8"/>
      <c r="BF180" s="9"/>
      <c r="BK180" s="11"/>
      <c r="BL180" s="8"/>
      <c r="BM180" s="9"/>
      <c r="BR180" s="11"/>
      <c r="BS180" s="8"/>
      <c r="BT180" s="9"/>
      <c r="BY180" s="11"/>
      <c r="BZ180" s="8"/>
      <c r="CA180" s="9"/>
      <c r="CF180" s="11"/>
      <c r="CG180" s="8"/>
      <c r="CH180" s="9"/>
      <c r="CM180" s="11"/>
      <c r="CN180" s="8"/>
      <c r="CO180" s="9"/>
      <c r="CT180" s="11"/>
      <c r="CU180" s="8"/>
      <c r="CV180" s="9"/>
      <c r="DA180" s="11"/>
      <c r="DB180" s="8"/>
      <c r="DC180" s="9"/>
      <c r="DH180" s="11"/>
      <c r="DI180" s="8"/>
      <c r="DJ180" s="9"/>
      <c r="DO180" s="11"/>
      <c r="DP180" s="8"/>
      <c r="DQ180" s="9"/>
      <c r="DV180" s="11"/>
      <c r="DW180" s="8"/>
      <c r="DX180" s="9"/>
      <c r="EC180" s="11"/>
      <c r="ED180" s="8"/>
      <c r="EE180" s="9"/>
      <c r="EJ180" s="11"/>
      <c r="EK180" s="8"/>
      <c r="EL180" s="9"/>
      <c r="EQ180" s="11"/>
      <c r="ER180" s="8"/>
      <c r="ES180" s="9"/>
      <c r="EX180" s="11"/>
      <c r="EY180" s="8"/>
      <c r="EZ180" s="9"/>
      <c r="FE180" s="11"/>
      <c r="FF180" s="8"/>
      <c r="FG180" s="9"/>
      <c r="FL180" s="11"/>
      <c r="FM180" s="8"/>
      <c r="FN180" s="9"/>
      <c r="FS180" s="11"/>
      <c r="FT180" s="8"/>
      <c r="FU180" s="9"/>
      <c r="FZ180" s="11"/>
      <c r="GA180" s="8"/>
      <c r="GB180" s="9"/>
      <c r="GG180" s="11"/>
      <c r="GH180" s="8"/>
      <c r="GI180" s="9"/>
      <c r="GN180" s="11"/>
      <c r="GO180" s="8"/>
      <c r="GP180" s="9"/>
      <c r="GU180" s="11"/>
      <c r="GV180" s="8"/>
      <c r="GW180" s="9"/>
      <c r="HB180" s="11"/>
      <c r="HC180" s="8"/>
      <c r="HD180" s="9"/>
      <c r="HI180" s="11"/>
      <c r="HJ180" s="8"/>
      <c r="HK180" s="9"/>
      <c r="HP180" s="11"/>
      <c r="HQ180" s="8"/>
      <c r="HR180" s="9"/>
      <c r="HW180" s="11"/>
      <c r="HX180" s="8"/>
      <c r="HY180" s="9"/>
      <c r="ID180" s="11"/>
      <c r="IE180" s="8"/>
      <c r="IF180" s="9"/>
      <c r="IK180" s="11"/>
      <c r="IL180" s="8"/>
      <c r="IM180" s="9"/>
      <c r="IR180" s="11"/>
      <c r="IS180" s="8"/>
      <c r="IT180" s="9"/>
      <c r="IY180" s="11"/>
      <c r="IZ180" s="8"/>
      <c r="JA180" s="9"/>
      <c r="JF180" s="11"/>
      <c r="JG180" s="8"/>
      <c r="JH180" s="9"/>
      <c r="JM180" s="11"/>
      <c r="JN180" s="8"/>
      <c r="JO180" s="9"/>
      <c r="JT180" s="11"/>
      <c r="JU180" s="8"/>
      <c r="JV180" s="9"/>
      <c r="KA180" s="11"/>
      <c r="KB180" s="8"/>
      <c r="KC180" s="9"/>
      <c r="KH180" s="11"/>
      <c r="KI180" s="8"/>
      <c r="KJ180" s="9"/>
      <c r="KO180" s="11"/>
      <c r="KP180" s="8"/>
      <c r="KQ180" s="9"/>
      <c r="KV180" s="11"/>
      <c r="KW180" s="8"/>
      <c r="KX180" s="9"/>
      <c r="LC180" s="11"/>
      <c r="LD180" s="8"/>
      <c r="LE180" s="9"/>
      <c r="LJ180" s="11"/>
      <c r="LK180" s="8"/>
      <c r="LL180" s="9"/>
      <c r="LQ180" s="11"/>
      <c r="LR180" s="8"/>
      <c r="LS180" s="9"/>
      <c r="LX180" s="11"/>
      <c r="LY180" s="8"/>
      <c r="LZ180" s="9"/>
      <c r="ME180" s="11"/>
      <c r="MF180" s="8"/>
      <c r="MG180" s="9"/>
      <c r="ML180" s="11"/>
      <c r="MM180" s="8"/>
      <c r="MN180" s="9"/>
      <c r="MS180" s="11"/>
      <c r="MT180" s="8"/>
      <c r="MU180" s="9"/>
      <c r="MZ180" s="11"/>
      <c r="NA180" s="8"/>
      <c r="NB180" s="9"/>
      <c r="NG180" s="11"/>
      <c r="NH180" s="8"/>
      <c r="NI180" s="9"/>
      <c r="NN180" s="11"/>
      <c r="NO180" s="8"/>
      <c r="NP180" s="9"/>
      <c r="NU180" s="11"/>
      <c r="NV180" s="8"/>
      <c r="NW180" s="9"/>
      <c r="OB180" s="11"/>
      <c r="OC180" s="8"/>
      <c r="OD180" s="9"/>
      <c r="OI180" s="11"/>
      <c r="OJ180" s="8"/>
      <c r="OK180" s="9"/>
      <c r="OP180" s="11"/>
      <c r="OQ180" s="8"/>
      <c r="OR180" s="9"/>
      <c r="OW180" s="11"/>
      <c r="OX180" s="8"/>
      <c r="OY180" s="9"/>
      <c r="PD180" s="11"/>
      <c r="PE180" s="8"/>
      <c r="PF180" s="9"/>
      <c r="PK180" s="11"/>
      <c r="PL180" s="8"/>
      <c r="PM180" s="9"/>
      <c r="PR180" s="11"/>
      <c r="PS180" s="8"/>
      <c r="PT180" s="9"/>
      <c r="PY180" s="11"/>
      <c r="PZ180" s="8"/>
      <c r="QA180" s="9"/>
      <c r="QF180" s="11"/>
      <c r="QG180" s="8"/>
      <c r="QH180" s="9"/>
      <c r="QM180" s="11"/>
      <c r="QN180" s="8"/>
      <c r="QO180" s="9"/>
      <c r="QT180" s="11"/>
      <c r="QU180" s="8"/>
      <c r="QV180" s="9"/>
      <c r="RA180" s="11"/>
      <c r="RB180" s="8"/>
      <c r="RC180" s="9"/>
      <c r="RH180" s="11"/>
      <c r="RI180" s="8"/>
      <c r="RJ180" s="9"/>
      <c r="RO180" s="11"/>
      <c r="RP180" s="8"/>
      <c r="RQ180" s="9"/>
      <c r="RV180" s="11"/>
      <c r="RW180" s="8"/>
      <c r="RX180" s="9"/>
      <c r="SC180" s="11"/>
      <c r="SD180" s="8"/>
      <c r="SE180" s="9"/>
      <c r="SJ180" s="11"/>
      <c r="SK180" s="8"/>
      <c r="SL180" s="9"/>
      <c r="SQ180" s="11"/>
      <c r="SR180" s="8"/>
      <c r="SS180" s="9"/>
      <c r="SX180" s="11"/>
      <c r="SY180" s="8"/>
      <c r="SZ180" s="9"/>
      <c r="TE180" s="11"/>
      <c r="TF180" s="8"/>
      <c r="TG180" s="9"/>
      <c r="TL180" s="11"/>
      <c r="TM180" s="8"/>
      <c r="TN180" s="9"/>
      <c r="TS180" s="11"/>
      <c r="TT180" s="8"/>
      <c r="TU180" s="9"/>
      <c r="TZ180" s="11"/>
      <c r="UA180" s="8"/>
      <c r="UB180" s="9"/>
      <c r="UG180" s="11"/>
      <c r="UH180" s="8"/>
      <c r="UI180" s="9"/>
      <c r="UN180" s="11"/>
      <c r="UO180" s="8"/>
      <c r="UP180" s="9"/>
      <c r="UU180" s="11"/>
      <c r="UV180" s="8"/>
      <c r="UW180" s="9"/>
      <c r="VB180" s="11"/>
      <c r="VC180" s="8"/>
      <c r="VD180" s="9"/>
      <c r="VI180" s="11"/>
      <c r="VJ180" s="8"/>
      <c r="VK180" s="9"/>
      <c r="VP180" s="11"/>
      <c r="VQ180" s="8"/>
      <c r="VR180" s="9"/>
      <c r="VW180" s="11"/>
      <c r="VX180" s="8"/>
      <c r="VY180" s="9"/>
      <c r="WD180" s="11"/>
      <c r="WE180" s="8"/>
      <c r="WF180" s="9"/>
      <c r="WK180" s="11"/>
      <c r="WL180" s="8"/>
      <c r="WM180" s="9"/>
      <c r="WR180" s="11"/>
      <c r="WS180" s="8"/>
      <c r="WT180" s="9"/>
      <c r="WY180" s="11"/>
      <c r="WZ180" s="8"/>
      <c r="XA180" s="9"/>
      <c r="XF180" s="11"/>
      <c r="XG180" s="8"/>
      <c r="XH180" s="9"/>
      <c r="XM180" s="11"/>
      <c r="XN180" s="8"/>
      <c r="XO180" s="9"/>
      <c r="XT180" s="11"/>
      <c r="XU180" s="8"/>
      <c r="XV180" s="9"/>
      <c r="YA180" s="11"/>
      <c r="YB180" s="8"/>
      <c r="YC180" s="9"/>
      <c r="YH180" s="11"/>
      <c r="YI180" s="8"/>
      <c r="YJ180" s="9"/>
      <c r="YO180" s="11"/>
      <c r="YP180" s="8"/>
      <c r="YQ180" s="9"/>
      <c r="YV180" s="11"/>
      <c r="YW180" s="8"/>
      <c r="YX180" s="9"/>
      <c r="ZC180" s="11"/>
      <c r="ZD180" s="8"/>
      <c r="ZE180" s="9"/>
      <c r="ZJ180" s="11"/>
      <c r="ZK180" s="8"/>
      <c r="ZL180" s="9"/>
      <c r="ZQ180" s="11"/>
      <c r="ZR180" s="8"/>
      <c r="ZS180" s="9"/>
      <c r="ZX180" s="11"/>
      <c r="ZY180" s="8"/>
      <c r="ZZ180" s="9"/>
      <c r="AAE180" s="11"/>
      <c r="AAF180" s="8"/>
      <c r="AAG180" s="9"/>
      <c r="AAL180" s="11"/>
      <c r="AAM180" s="8"/>
      <c r="AAN180" s="9"/>
      <c r="AAS180" s="11"/>
      <c r="AAT180" s="8"/>
      <c r="AAU180" s="9"/>
      <c r="AAZ180" s="11"/>
      <c r="ABA180" s="8"/>
      <c r="ABB180" s="9"/>
      <c r="ABG180" s="11"/>
      <c r="ABH180" s="8"/>
      <c r="ABI180" s="9"/>
      <c r="ABN180" s="11"/>
      <c r="ABO180" s="8"/>
      <c r="ABP180" s="9"/>
      <c r="ABU180" s="11"/>
      <c r="ABV180" s="8"/>
      <c r="ABW180" s="9"/>
      <c r="ACB180" s="11"/>
      <c r="ACC180" s="8"/>
      <c r="ACD180" s="9"/>
      <c r="ACI180" s="11"/>
      <c r="ACJ180" s="8"/>
      <c r="ACK180" s="9"/>
      <c r="ACP180" s="11"/>
      <c r="ACQ180" s="8"/>
      <c r="ACR180" s="9"/>
      <c r="ACW180" s="11"/>
      <c r="ACX180" s="8"/>
      <c r="ACY180" s="9"/>
      <c r="ADD180" s="11"/>
      <c r="ADE180" s="8"/>
      <c r="ADF180" s="9"/>
      <c r="ADK180" s="11"/>
      <c r="ADL180" s="8"/>
      <c r="ADM180" s="9"/>
      <c r="ADR180" s="11"/>
      <c r="ADS180" s="8"/>
      <c r="ADT180" s="9"/>
      <c r="ADY180" s="11"/>
      <c r="ADZ180" s="8"/>
      <c r="AEA180" s="9"/>
      <c r="AEF180" s="11"/>
      <c r="AEG180" s="8"/>
      <c r="AEH180" s="9"/>
      <c r="AEM180" s="11"/>
      <c r="AEN180" s="8"/>
      <c r="AEO180" s="9"/>
      <c r="AET180" s="11"/>
      <c r="AEU180" s="8"/>
      <c r="AEV180" s="9"/>
      <c r="AFA180" s="11"/>
      <c r="AFB180" s="8"/>
      <c r="AFC180" s="9"/>
      <c r="AFH180" s="11"/>
      <c r="AFI180" s="8"/>
      <c r="AFJ180" s="9"/>
      <c r="AFO180" s="11"/>
      <c r="AFP180" s="8"/>
      <c r="AFQ180" s="9"/>
      <c r="AFV180" s="11"/>
      <c r="AFW180" s="8"/>
      <c r="AFX180" s="9"/>
      <c r="AGC180" s="11"/>
      <c r="AGD180" s="8"/>
      <c r="AGE180" s="9"/>
      <c r="AGJ180" s="11"/>
      <c r="AGK180" s="8"/>
      <c r="AGL180" s="9"/>
      <c r="AGQ180" s="11"/>
      <c r="AGR180" s="8"/>
      <c r="AGS180" s="9"/>
      <c r="AGX180" s="11"/>
      <c r="AGY180" s="8"/>
      <c r="AGZ180" s="9"/>
      <c r="AHE180" s="11"/>
      <c r="AHF180" s="8"/>
      <c r="AHG180" s="9"/>
      <c r="AHL180" s="11"/>
      <c r="AHM180" s="8"/>
      <c r="AHN180" s="9"/>
      <c r="AHS180" s="11"/>
      <c r="AHT180" s="8"/>
      <c r="AHU180" s="9"/>
      <c r="AHZ180" s="11"/>
      <c r="AIA180" s="8"/>
      <c r="AIB180" s="9"/>
      <c r="AIG180" s="11"/>
      <c r="AIH180" s="8"/>
      <c r="AII180" s="9"/>
      <c r="AIN180" s="11"/>
      <c r="AIO180" s="8"/>
      <c r="AIP180" s="9"/>
      <c r="AIU180" s="11"/>
      <c r="AIV180" s="8"/>
      <c r="AIW180" s="9"/>
      <c r="AJB180" s="11"/>
      <c r="AJC180" s="8"/>
      <c r="AJD180" s="9"/>
      <c r="AJI180" s="11"/>
      <c r="AJJ180" s="8"/>
      <c r="AJK180" s="9"/>
      <c r="AJP180" s="11"/>
      <c r="AJQ180" s="8"/>
      <c r="AJR180" s="9"/>
      <c r="AJW180" s="11"/>
      <c r="AJX180" s="8"/>
      <c r="AJY180" s="9"/>
      <c r="AKD180" s="11"/>
      <c r="AKE180" s="8"/>
      <c r="AKF180" s="9"/>
      <c r="AKK180" s="11"/>
      <c r="AKL180" s="8"/>
      <c r="AKM180" s="9"/>
      <c r="AKR180" s="11"/>
      <c r="AKS180" s="8"/>
      <c r="AKT180" s="9"/>
      <c r="AKY180" s="11"/>
      <c r="AKZ180" s="8"/>
      <c r="ALA180" s="9"/>
      <c r="ALF180" s="11"/>
      <c r="ALG180" s="8"/>
      <c r="ALH180" s="9"/>
      <c r="ALM180" s="11"/>
      <c r="ALN180" s="8"/>
      <c r="ALO180" s="9"/>
      <c r="ALT180" s="11"/>
      <c r="ALU180" s="8"/>
      <c r="ALV180" s="9"/>
      <c r="AMA180" s="11"/>
      <c r="AMB180" s="8"/>
      <c r="AMC180" s="9"/>
      <c r="AMH180" s="11"/>
      <c r="AMI180" s="8"/>
      <c r="AMJ180" s="9"/>
      <c r="AMO180" s="11"/>
      <c r="AMP180" s="8"/>
      <c r="AMQ180" s="9"/>
      <c r="AMV180" s="11"/>
      <c r="AMW180" s="8"/>
      <c r="AMX180" s="9"/>
      <c r="ANC180" s="11"/>
      <c r="AND180" s="8"/>
      <c r="ANE180" s="9"/>
      <c r="ANJ180" s="11"/>
      <c r="ANK180" s="8"/>
      <c r="ANL180" s="9"/>
      <c r="ANQ180" s="11"/>
      <c r="ANR180" s="8"/>
      <c r="ANS180" s="9"/>
      <c r="ANX180" s="11"/>
      <c r="ANY180" s="8"/>
      <c r="ANZ180" s="9"/>
      <c r="AOE180" s="11"/>
      <c r="AOF180" s="8"/>
      <c r="AOG180" s="9"/>
      <c r="AOL180" s="11"/>
      <c r="AOM180" s="8"/>
      <c r="AON180" s="9"/>
      <c r="AOS180" s="11"/>
      <c r="AOT180" s="8"/>
      <c r="AOU180" s="9"/>
      <c r="AOZ180" s="11"/>
      <c r="APA180" s="8"/>
      <c r="APB180" s="9"/>
      <c r="APG180" s="11"/>
      <c r="APH180" s="8"/>
      <c r="API180" s="9"/>
      <c r="APN180" s="11"/>
      <c r="APO180" s="8"/>
      <c r="APP180" s="9"/>
      <c r="APU180" s="11"/>
      <c r="APV180" s="8"/>
      <c r="APW180" s="9"/>
      <c r="AQB180" s="11"/>
      <c r="AQC180" s="8"/>
      <c r="AQD180" s="9"/>
      <c r="AQI180" s="11"/>
      <c r="AQJ180" s="8"/>
      <c r="AQK180" s="9"/>
      <c r="AQP180" s="11"/>
      <c r="AQQ180" s="8"/>
      <c r="AQR180" s="9"/>
      <c r="AQW180" s="11"/>
      <c r="AQX180" s="8"/>
      <c r="AQY180" s="9"/>
      <c r="ARD180" s="11"/>
      <c r="ARE180" s="8"/>
      <c r="ARF180" s="9"/>
      <c r="ARK180" s="11"/>
      <c r="ARL180" s="8"/>
      <c r="ARM180" s="9"/>
      <c r="ARR180" s="11"/>
      <c r="ARS180" s="8"/>
      <c r="ART180" s="9"/>
      <c r="ARY180" s="11"/>
      <c r="ARZ180" s="8"/>
      <c r="ASA180" s="9"/>
      <c r="ASF180" s="11"/>
      <c r="ASG180" s="8"/>
      <c r="ASH180" s="9"/>
      <c r="ASM180" s="11"/>
      <c r="ASN180" s="8"/>
      <c r="ASO180" s="9"/>
      <c r="AST180" s="11"/>
      <c r="ASU180" s="8"/>
      <c r="ASV180" s="9"/>
      <c r="ATA180" s="11"/>
      <c r="ATB180" s="8"/>
      <c r="ATC180" s="9"/>
      <c r="ATH180" s="11"/>
      <c r="ATI180" s="8"/>
      <c r="ATJ180" s="9"/>
      <c r="ATO180" s="11"/>
      <c r="ATP180" s="8"/>
      <c r="ATQ180" s="9"/>
      <c r="ATV180" s="11"/>
      <c r="ATW180" s="8"/>
      <c r="ATX180" s="9"/>
      <c r="AUC180" s="11"/>
      <c r="AUD180" s="8"/>
      <c r="AUE180" s="9"/>
      <c r="AUJ180" s="11"/>
      <c r="AUK180" s="8"/>
      <c r="AUL180" s="9"/>
      <c r="AUQ180" s="11"/>
      <c r="AUR180" s="8"/>
      <c r="AUS180" s="9"/>
      <c r="AUX180" s="11"/>
      <c r="AUY180" s="8"/>
      <c r="AUZ180" s="9"/>
      <c r="AVE180" s="11"/>
      <c r="AVF180" s="8"/>
      <c r="AVG180" s="9"/>
      <c r="AVL180" s="11"/>
      <c r="AVM180" s="8"/>
      <c r="AVN180" s="9"/>
      <c r="AVS180" s="11"/>
      <c r="AVT180" s="8"/>
      <c r="AVU180" s="9"/>
      <c r="AVZ180" s="11"/>
      <c r="AWA180" s="8"/>
      <c r="AWB180" s="9"/>
      <c r="AWG180" s="11"/>
      <c r="AWH180" s="8"/>
      <c r="AWI180" s="9"/>
      <c r="AWN180" s="11"/>
      <c r="AWO180" s="8"/>
      <c r="AWP180" s="9"/>
      <c r="AWU180" s="11"/>
      <c r="AWV180" s="8"/>
      <c r="AWW180" s="9"/>
      <c r="AXB180" s="11"/>
      <c r="AXC180" s="8"/>
      <c r="AXD180" s="9"/>
      <c r="AXI180" s="11"/>
      <c r="AXJ180" s="8"/>
      <c r="AXK180" s="9"/>
      <c r="AXP180" s="11"/>
      <c r="AXQ180" s="8"/>
      <c r="AXR180" s="9"/>
      <c r="AXW180" s="11"/>
      <c r="AXX180" s="8"/>
      <c r="AXY180" s="9"/>
      <c r="AYD180" s="11"/>
      <c r="AYE180" s="8"/>
      <c r="AYF180" s="9"/>
      <c r="AYK180" s="11"/>
      <c r="AYL180" s="8"/>
      <c r="AYM180" s="9"/>
      <c r="AYR180" s="11"/>
      <c r="AYS180" s="8"/>
      <c r="AYT180" s="9"/>
      <c r="AYY180" s="11"/>
      <c r="AYZ180" s="8"/>
      <c r="AZA180" s="9"/>
      <c r="AZF180" s="11"/>
      <c r="AZG180" s="8"/>
      <c r="AZH180" s="9"/>
      <c r="AZM180" s="11"/>
      <c r="AZN180" s="8"/>
      <c r="AZO180" s="9"/>
      <c r="AZT180" s="11"/>
      <c r="AZU180" s="8"/>
      <c r="AZV180" s="9"/>
      <c r="BAA180" s="11"/>
      <c r="BAB180" s="8"/>
      <c r="BAC180" s="9"/>
      <c r="BAH180" s="11"/>
      <c r="BAI180" s="8"/>
      <c r="BAJ180" s="9"/>
      <c r="BAO180" s="11"/>
      <c r="BAP180" s="8"/>
      <c r="BAQ180" s="9"/>
      <c r="BAV180" s="11"/>
      <c r="BAW180" s="8"/>
      <c r="BAX180" s="9"/>
      <c r="BBC180" s="11"/>
      <c r="BBD180" s="8"/>
      <c r="BBE180" s="9"/>
      <c r="BBJ180" s="11"/>
      <c r="BBK180" s="8"/>
      <c r="BBL180" s="9"/>
      <c r="BBQ180" s="11"/>
      <c r="BBR180" s="8"/>
      <c r="BBS180" s="9"/>
      <c r="BBX180" s="11"/>
      <c r="BBY180" s="8"/>
      <c r="BBZ180" s="9"/>
      <c r="BCE180" s="11"/>
      <c r="BCF180" s="8"/>
      <c r="BCG180" s="9"/>
      <c r="BCL180" s="11"/>
      <c r="BCM180" s="8"/>
      <c r="BCN180" s="9"/>
      <c r="BCS180" s="11"/>
      <c r="BCT180" s="8"/>
      <c r="BCU180" s="9"/>
      <c r="BCZ180" s="11"/>
      <c r="BDA180" s="8"/>
      <c r="BDB180" s="9"/>
      <c r="BDG180" s="11"/>
      <c r="BDH180" s="8"/>
      <c r="BDI180" s="9"/>
      <c r="BDN180" s="11"/>
      <c r="BDO180" s="8"/>
      <c r="BDP180" s="9"/>
      <c r="BDU180" s="11"/>
      <c r="BDV180" s="8"/>
      <c r="BDW180" s="9"/>
      <c r="BEB180" s="11"/>
      <c r="BEC180" s="8"/>
      <c r="BED180" s="9"/>
      <c r="BEI180" s="11"/>
      <c r="BEJ180" s="8"/>
      <c r="BEK180" s="9"/>
      <c r="BEP180" s="11"/>
      <c r="BEQ180" s="8"/>
      <c r="BER180" s="9"/>
      <c r="BEW180" s="11"/>
      <c r="BEX180" s="8"/>
      <c r="BEY180" s="9"/>
      <c r="BFD180" s="11"/>
      <c r="BFE180" s="8"/>
      <c r="BFF180" s="9"/>
      <c r="BFK180" s="11"/>
      <c r="BFL180" s="8"/>
      <c r="BFM180" s="9"/>
      <c r="BFR180" s="11"/>
      <c r="BFS180" s="8"/>
      <c r="BFT180" s="9"/>
      <c r="BFY180" s="11"/>
      <c r="BFZ180" s="8"/>
      <c r="BGA180" s="9"/>
      <c r="BGF180" s="11"/>
      <c r="BGG180" s="8"/>
      <c r="BGH180" s="9"/>
      <c r="BGM180" s="11"/>
      <c r="BGN180" s="8"/>
      <c r="BGO180" s="9"/>
      <c r="BGT180" s="11"/>
      <c r="BGU180" s="8"/>
      <c r="BGV180" s="9"/>
      <c r="BHA180" s="11"/>
      <c r="BHB180" s="8"/>
      <c r="BHC180" s="9"/>
      <c r="BHH180" s="11"/>
      <c r="BHI180" s="8"/>
      <c r="BHJ180" s="9"/>
      <c r="BHO180" s="11"/>
      <c r="BHP180" s="8"/>
      <c r="BHQ180" s="9"/>
      <c r="BHV180" s="11"/>
      <c r="BHW180" s="8"/>
      <c r="BHX180" s="9"/>
      <c r="BIC180" s="11"/>
      <c r="BID180" s="8"/>
      <c r="BIE180" s="9"/>
      <c r="BIJ180" s="11"/>
      <c r="BIK180" s="8"/>
      <c r="BIL180" s="9"/>
      <c r="BIQ180" s="11"/>
      <c r="BIR180" s="8"/>
      <c r="BIS180" s="9"/>
      <c r="BIX180" s="11"/>
      <c r="BIY180" s="8"/>
      <c r="BIZ180" s="9"/>
      <c r="BJE180" s="11"/>
      <c r="BJF180" s="8"/>
      <c r="BJG180" s="9"/>
      <c r="BJL180" s="11"/>
      <c r="BJM180" s="8"/>
      <c r="BJN180" s="9"/>
      <c r="BJS180" s="11"/>
      <c r="BJT180" s="8"/>
      <c r="BJU180" s="9"/>
      <c r="BJZ180" s="11"/>
      <c r="BKA180" s="8"/>
      <c r="BKB180" s="9"/>
      <c r="BKG180" s="11"/>
      <c r="BKH180" s="8"/>
      <c r="BKI180" s="9"/>
      <c r="BKN180" s="11"/>
      <c r="BKO180" s="8"/>
      <c r="BKP180" s="9"/>
      <c r="BKU180" s="11"/>
      <c r="BKV180" s="8"/>
      <c r="BKW180" s="9"/>
      <c r="BLB180" s="11"/>
      <c r="BLC180" s="8"/>
      <c r="BLD180" s="9"/>
      <c r="BLI180" s="11"/>
      <c r="BLJ180" s="8"/>
      <c r="BLK180" s="9"/>
      <c r="BLP180" s="11"/>
      <c r="BLQ180" s="8"/>
      <c r="BLR180" s="9"/>
      <c r="BLW180" s="11"/>
      <c r="BLX180" s="8"/>
      <c r="BLY180" s="9"/>
      <c r="BMD180" s="11"/>
      <c r="BME180" s="8"/>
      <c r="BMF180" s="9"/>
      <c r="BMK180" s="11"/>
      <c r="BML180" s="8"/>
      <c r="BMM180" s="9"/>
      <c r="BMR180" s="11"/>
      <c r="BMS180" s="8"/>
      <c r="BMT180" s="9"/>
      <c r="BMY180" s="11"/>
      <c r="BMZ180" s="8"/>
      <c r="BNA180" s="9"/>
      <c r="BNF180" s="11"/>
      <c r="BNG180" s="8"/>
      <c r="BNH180" s="9"/>
      <c r="BNM180" s="11"/>
      <c r="BNN180" s="8"/>
      <c r="BNO180" s="9"/>
      <c r="BNT180" s="11"/>
      <c r="BNU180" s="8"/>
      <c r="BNV180" s="9"/>
      <c r="BOA180" s="11"/>
      <c r="BOB180" s="8"/>
      <c r="BOC180" s="9"/>
      <c r="BOH180" s="11"/>
      <c r="BOI180" s="8"/>
      <c r="BOJ180" s="9"/>
      <c r="BOO180" s="11"/>
      <c r="BOP180" s="8"/>
      <c r="BOQ180" s="9"/>
      <c r="BOV180" s="11"/>
      <c r="BOW180" s="8"/>
      <c r="BOX180" s="9"/>
      <c r="BPC180" s="11"/>
      <c r="BPD180" s="8"/>
      <c r="BPE180" s="9"/>
      <c r="BPJ180" s="11"/>
      <c r="BPK180" s="8"/>
      <c r="BPL180" s="9"/>
      <c r="BPQ180" s="11"/>
      <c r="BPR180" s="8"/>
      <c r="BPS180" s="9"/>
      <c r="BPX180" s="11"/>
      <c r="BPY180" s="8"/>
      <c r="BPZ180" s="9"/>
      <c r="BQE180" s="11"/>
      <c r="BQF180" s="8"/>
      <c r="BQG180" s="9"/>
      <c r="BQL180" s="11"/>
      <c r="BQM180" s="8"/>
      <c r="BQN180" s="9"/>
      <c r="BQS180" s="11"/>
      <c r="BQT180" s="8"/>
      <c r="BQU180" s="9"/>
      <c r="BQZ180" s="11"/>
      <c r="BRA180" s="8"/>
      <c r="BRB180" s="9"/>
      <c r="BRG180" s="11"/>
      <c r="BRH180" s="8"/>
      <c r="BRI180" s="9"/>
      <c r="BRN180" s="11"/>
      <c r="BRO180" s="8"/>
      <c r="BRP180" s="9"/>
      <c r="BRU180" s="11"/>
      <c r="BRV180" s="8"/>
      <c r="BRW180" s="9"/>
      <c r="BSB180" s="11"/>
      <c r="BSC180" s="8"/>
      <c r="BSD180" s="9"/>
      <c r="BSI180" s="11"/>
      <c r="BSJ180" s="8"/>
      <c r="BSK180" s="9"/>
      <c r="BSP180" s="11"/>
      <c r="BSQ180" s="8"/>
      <c r="BSR180" s="9"/>
      <c r="BSW180" s="11"/>
      <c r="BSX180" s="8"/>
      <c r="BSY180" s="9"/>
      <c r="BTD180" s="11"/>
      <c r="BTE180" s="8"/>
      <c r="BTF180" s="9"/>
      <c r="BTK180" s="11"/>
      <c r="BTL180" s="8"/>
      <c r="BTM180" s="9"/>
      <c r="BTR180" s="11"/>
      <c r="BTS180" s="8"/>
      <c r="BTT180" s="9"/>
      <c r="BTY180" s="11"/>
      <c r="BTZ180" s="8"/>
      <c r="BUA180" s="9"/>
      <c r="BUF180" s="11"/>
      <c r="BUG180" s="8"/>
      <c r="BUH180" s="9"/>
      <c r="BUM180" s="11"/>
      <c r="BUN180" s="8"/>
      <c r="BUO180" s="9"/>
      <c r="BUT180" s="11"/>
      <c r="BUU180" s="8"/>
      <c r="BUV180" s="9"/>
      <c r="BVA180" s="11"/>
      <c r="BVB180" s="8"/>
      <c r="BVC180" s="9"/>
      <c r="BVH180" s="11"/>
      <c r="BVI180" s="8"/>
      <c r="BVJ180" s="9"/>
      <c r="BVO180" s="11"/>
      <c r="BVP180" s="8"/>
      <c r="BVQ180" s="9"/>
      <c r="BVV180" s="11"/>
      <c r="BVW180" s="8"/>
      <c r="BVX180" s="9"/>
      <c r="BWC180" s="11"/>
      <c r="BWD180" s="8"/>
      <c r="BWE180" s="9"/>
      <c r="BWJ180" s="11"/>
      <c r="BWK180" s="8"/>
      <c r="BWL180" s="9"/>
      <c r="BWQ180" s="11"/>
      <c r="BWR180" s="8"/>
      <c r="BWS180" s="9"/>
      <c r="BWX180" s="11"/>
      <c r="BWY180" s="8"/>
      <c r="BWZ180" s="9"/>
      <c r="BXE180" s="11"/>
      <c r="BXF180" s="8"/>
      <c r="BXG180" s="9"/>
      <c r="BXL180" s="11"/>
      <c r="BXM180" s="8"/>
      <c r="BXN180" s="9"/>
      <c r="BXS180" s="11"/>
      <c r="BXT180" s="8"/>
      <c r="BXU180" s="9"/>
      <c r="BXZ180" s="11"/>
      <c r="BYA180" s="8"/>
      <c r="BYB180" s="9"/>
      <c r="BYG180" s="11"/>
      <c r="BYH180" s="8"/>
      <c r="BYI180" s="9"/>
      <c r="BYN180" s="11"/>
      <c r="BYO180" s="8"/>
      <c r="BYP180" s="9"/>
      <c r="BYU180" s="11"/>
      <c r="BYV180" s="8"/>
      <c r="BYW180" s="9"/>
      <c r="BZB180" s="11"/>
      <c r="BZC180" s="8"/>
      <c r="BZD180" s="9"/>
      <c r="BZI180" s="11"/>
      <c r="BZJ180" s="8"/>
      <c r="BZK180" s="9"/>
      <c r="BZP180" s="11"/>
      <c r="BZQ180" s="8"/>
      <c r="BZR180" s="9"/>
      <c r="BZW180" s="11"/>
      <c r="BZX180" s="8"/>
      <c r="BZY180" s="9"/>
      <c r="CAD180" s="11"/>
      <c r="CAE180" s="8"/>
      <c r="CAF180" s="9"/>
      <c r="CAK180" s="11"/>
      <c r="CAL180" s="8"/>
      <c r="CAM180" s="9"/>
      <c r="CAR180" s="11"/>
      <c r="CAS180" s="8"/>
      <c r="CAT180" s="9"/>
      <c r="CAY180" s="11"/>
      <c r="CAZ180" s="8"/>
      <c r="CBA180" s="9"/>
      <c r="CBF180" s="11"/>
      <c r="CBG180" s="8"/>
      <c r="CBH180" s="9"/>
      <c r="CBM180" s="11"/>
      <c r="CBN180" s="8"/>
      <c r="CBO180" s="9"/>
      <c r="CBT180" s="11"/>
      <c r="CBU180" s="8"/>
      <c r="CBV180" s="9"/>
      <c r="CCA180" s="11"/>
      <c r="CCB180" s="8"/>
      <c r="CCC180" s="9"/>
      <c r="CCH180" s="11"/>
      <c r="CCI180" s="8"/>
      <c r="CCJ180" s="9"/>
      <c r="CCO180" s="11"/>
      <c r="CCP180" s="8"/>
      <c r="CCQ180" s="9"/>
      <c r="CCV180" s="11"/>
      <c r="CCW180" s="8"/>
      <c r="CCX180" s="9"/>
      <c r="CDC180" s="11"/>
      <c r="CDD180" s="8"/>
      <c r="CDE180" s="9"/>
      <c r="CDJ180" s="11"/>
      <c r="CDK180" s="8"/>
      <c r="CDL180" s="9"/>
      <c r="CDQ180" s="11"/>
      <c r="CDR180" s="8"/>
      <c r="CDS180" s="9"/>
      <c r="CDX180" s="11"/>
      <c r="CDY180" s="8"/>
      <c r="CDZ180" s="9"/>
      <c r="CEE180" s="11"/>
      <c r="CEF180" s="8"/>
      <c r="CEG180" s="9"/>
      <c r="CEL180" s="11"/>
      <c r="CEM180" s="8"/>
      <c r="CEN180" s="9"/>
      <c r="CES180" s="11"/>
      <c r="CET180" s="8"/>
      <c r="CEU180" s="9"/>
      <c r="CEZ180" s="11"/>
      <c r="CFA180" s="8"/>
      <c r="CFB180" s="9"/>
      <c r="CFG180" s="11"/>
      <c r="CFH180" s="8"/>
      <c r="CFI180" s="9"/>
      <c r="CFN180" s="11"/>
      <c r="CFO180" s="8"/>
      <c r="CFP180" s="9"/>
      <c r="CFU180" s="11"/>
      <c r="CFV180" s="8"/>
      <c r="CFW180" s="9"/>
      <c r="CGB180" s="11"/>
      <c r="CGC180" s="8"/>
      <c r="CGD180" s="9"/>
      <c r="CGI180" s="11"/>
      <c r="CGJ180" s="8"/>
      <c r="CGK180" s="9"/>
      <c r="CGP180" s="11"/>
      <c r="CGQ180" s="8"/>
      <c r="CGR180" s="9"/>
      <c r="CGW180" s="11"/>
      <c r="CGX180" s="8"/>
      <c r="CGY180" s="9"/>
      <c r="CHD180" s="11"/>
      <c r="CHE180" s="8"/>
      <c r="CHF180" s="9"/>
      <c r="CHK180" s="11"/>
      <c r="CHL180" s="8"/>
      <c r="CHM180" s="9"/>
      <c r="CHR180" s="11"/>
      <c r="CHS180" s="8"/>
      <c r="CHT180" s="9"/>
      <c r="CHY180" s="11"/>
      <c r="CHZ180" s="8"/>
      <c r="CIA180" s="9"/>
      <c r="CIF180" s="11"/>
      <c r="CIG180" s="8"/>
      <c r="CIH180" s="9"/>
      <c r="CIM180" s="11"/>
      <c r="CIN180" s="8"/>
      <c r="CIO180" s="9"/>
      <c r="CIT180" s="11"/>
      <c r="CIU180" s="8"/>
      <c r="CIV180" s="9"/>
      <c r="CJA180" s="11"/>
      <c r="CJB180" s="8"/>
      <c r="CJC180" s="9"/>
      <c r="CJH180" s="11"/>
      <c r="CJI180" s="8"/>
      <c r="CJJ180" s="9"/>
      <c r="CJO180" s="11"/>
      <c r="CJP180" s="8"/>
      <c r="CJQ180" s="9"/>
      <c r="CJV180" s="11"/>
      <c r="CJW180" s="8"/>
      <c r="CJX180" s="9"/>
      <c r="CKC180" s="11"/>
      <c r="CKD180" s="8"/>
      <c r="CKE180" s="9"/>
      <c r="CKJ180" s="11"/>
      <c r="CKK180" s="8"/>
      <c r="CKL180" s="9"/>
      <c r="CKQ180" s="11"/>
      <c r="CKR180" s="8"/>
      <c r="CKS180" s="9"/>
      <c r="CKX180" s="11"/>
      <c r="CKY180" s="8"/>
      <c r="CKZ180" s="9"/>
      <c r="CLE180" s="11"/>
      <c r="CLF180" s="8"/>
      <c r="CLG180" s="9"/>
      <c r="CLL180" s="11"/>
      <c r="CLM180" s="8"/>
      <c r="CLN180" s="9"/>
      <c r="CLS180" s="11"/>
      <c r="CLT180" s="8"/>
      <c r="CLU180" s="9"/>
      <c r="CLZ180" s="11"/>
      <c r="CMA180" s="8"/>
      <c r="CMB180" s="9"/>
      <c r="CMG180" s="11"/>
      <c r="CMH180" s="8"/>
      <c r="CMI180" s="9"/>
      <c r="CMN180" s="11"/>
      <c r="CMO180" s="8"/>
      <c r="CMP180" s="9"/>
      <c r="CMU180" s="11"/>
      <c r="CMV180" s="8"/>
      <c r="CMW180" s="9"/>
      <c r="CNB180" s="11"/>
      <c r="CNC180" s="8"/>
      <c r="CND180" s="9"/>
      <c r="CNI180" s="11"/>
      <c r="CNJ180" s="8"/>
      <c r="CNK180" s="9"/>
      <c r="CNP180" s="11"/>
      <c r="CNQ180" s="8"/>
      <c r="CNR180" s="9"/>
      <c r="CNW180" s="11"/>
      <c r="CNX180" s="8"/>
      <c r="CNY180" s="9"/>
      <c r="COD180" s="11"/>
      <c r="COE180" s="8"/>
      <c r="COF180" s="9"/>
      <c r="COK180" s="11"/>
      <c r="COL180" s="8"/>
      <c r="COM180" s="9"/>
      <c r="COR180" s="11"/>
      <c r="COS180" s="8"/>
      <c r="COT180" s="9"/>
      <c r="COY180" s="11"/>
      <c r="COZ180" s="8"/>
      <c r="CPA180" s="9"/>
      <c r="CPF180" s="11"/>
      <c r="CPG180" s="8"/>
      <c r="CPH180" s="9"/>
      <c r="CPM180" s="11"/>
      <c r="CPN180" s="8"/>
      <c r="CPO180" s="9"/>
      <c r="CPT180" s="11"/>
      <c r="CPU180" s="8"/>
      <c r="CPV180" s="9"/>
      <c r="CQA180" s="11"/>
      <c r="CQB180" s="8"/>
      <c r="CQC180" s="9"/>
      <c r="CQH180" s="11"/>
      <c r="CQI180" s="8"/>
      <c r="CQJ180" s="9"/>
      <c r="CQO180" s="11"/>
      <c r="CQP180" s="8"/>
      <c r="CQQ180" s="9"/>
      <c r="CQV180" s="11"/>
      <c r="CQW180" s="8"/>
      <c r="CQX180" s="9"/>
      <c r="CRC180" s="11"/>
      <c r="CRD180" s="8"/>
      <c r="CRE180" s="9"/>
      <c r="CRJ180" s="11"/>
      <c r="CRK180" s="8"/>
      <c r="CRL180" s="9"/>
      <c r="CRQ180" s="11"/>
      <c r="CRR180" s="8"/>
      <c r="CRS180" s="9"/>
      <c r="CRX180" s="11"/>
      <c r="CRY180" s="8"/>
      <c r="CRZ180" s="9"/>
      <c r="CSE180" s="11"/>
      <c r="CSF180" s="8"/>
      <c r="CSG180" s="9"/>
      <c r="CSL180" s="11"/>
      <c r="CSM180" s="8"/>
      <c r="CSN180" s="9"/>
      <c r="CSS180" s="11"/>
      <c r="CST180" s="8"/>
      <c r="CSU180" s="9"/>
      <c r="CSZ180" s="11"/>
      <c r="CTA180" s="8"/>
      <c r="CTB180" s="9"/>
      <c r="CTG180" s="11"/>
      <c r="CTH180" s="8"/>
      <c r="CTI180" s="9"/>
      <c r="CTN180" s="11"/>
      <c r="CTO180" s="8"/>
      <c r="CTP180" s="9"/>
      <c r="CTU180" s="11"/>
      <c r="CTV180" s="8"/>
      <c r="CTW180" s="9"/>
      <c r="CUB180" s="11"/>
      <c r="CUC180" s="8"/>
      <c r="CUD180" s="9"/>
      <c r="CUI180" s="11"/>
      <c r="CUJ180" s="8"/>
      <c r="CUK180" s="9"/>
      <c r="CUP180" s="11"/>
      <c r="CUQ180" s="8"/>
      <c r="CUR180" s="9"/>
      <c r="CUW180" s="11"/>
      <c r="CUX180" s="8"/>
      <c r="CUY180" s="9"/>
      <c r="CVD180" s="11"/>
      <c r="CVE180" s="8"/>
      <c r="CVF180" s="9"/>
      <c r="CVK180" s="11"/>
      <c r="CVL180" s="8"/>
      <c r="CVM180" s="9"/>
      <c r="CVR180" s="11"/>
      <c r="CVS180" s="8"/>
      <c r="CVT180" s="9"/>
      <c r="CVY180" s="11"/>
      <c r="CVZ180" s="8"/>
      <c r="CWA180" s="9"/>
      <c r="CWF180" s="11"/>
      <c r="CWG180" s="8"/>
      <c r="CWH180" s="9"/>
      <c r="CWM180" s="11"/>
      <c r="CWN180" s="8"/>
      <c r="CWO180" s="9"/>
      <c r="CWT180" s="11"/>
      <c r="CWU180" s="8"/>
      <c r="CWV180" s="9"/>
      <c r="CXA180" s="11"/>
      <c r="CXB180" s="8"/>
      <c r="CXC180" s="9"/>
      <c r="CXH180" s="11"/>
      <c r="CXI180" s="8"/>
      <c r="CXJ180" s="9"/>
      <c r="CXO180" s="11"/>
      <c r="CXP180" s="8"/>
      <c r="CXQ180" s="9"/>
      <c r="CXV180" s="11"/>
      <c r="CXW180" s="8"/>
      <c r="CXX180" s="9"/>
      <c r="CYC180" s="11"/>
      <c r="CYD180" s="8"/>
      <c r="CYE180" s="9"/>
      <c r="CYJ180" s="11"/>
      <c r="CYK180" s="8"/>
      <c r="CYL180" s="9"/>
      <c r="CYQ180" s="11"/>
      <c r="CYR180" s="8"/>
      <c r="CYS180" s="9"/>
      <c r="CYX180" s="11"/>
      <c r="CYY180" s="8"/>
      <c r="CYZ180" s="9"/>
      <c r="CZE180" s="11"/>
      <c r="CZF180" s="8"/>
      <c r="CZG180" s="9"/>
      <c r="CZL180" s="11"/>
      <c r="CZM180" s="8"/>
      <c r="CZN180" s="9"/>
      <c r="CZS180" s="11"/>
      <c r="CZT180" s="8"/>
      <c r="CZU180" s="9"/>
      <c r="CZZ180" s="11"/>
      <c r="DAA180" s="8"/>
      <c r="DAB180" s="9"/>
      <c r="DAG180" s="11"/>
      <c r="DAH180" s="8"/>
      <c r="DAI180" s="9"/>
      <c r="DAN180" s="11"/>
      <c r="DAO180" s="8"/>
      <c r="DAP180" s="9"/>
      <c r="DAU180" s="11"/>
      <c r="DAV180" s="8"/>
      <c r="DAW180" s="9"/>
      <c r="DBB180" s="11"/>
      <c r="DBC180" s="8"/>
      <c r="DBD180" s="9"/>
      <c r="DBI180" s="11"/>
      <c r="DBJ180" s="8"/>
      <c r="DBK180" s="9"/>
      <c r="DBP180" s="11"/>
      <c r="DBQ180" s="8"/>
      <c r="DBR180" s="9"/>
      <c r="DBW180" s="11"/>
      <c r="DBX180" s="8"/>
      <c r="DBY180" s="9"/>
      <c r="DCD180" s="11"/>
      <c r="DCE180" s="8"/>
      <c r="DCF180" s="9"/>
      <c r="DCK180" s="11"/>
      <c r="DCL180" s="8"/>
      <c r="DCM180" s="9"/>
      <c r="DCR180" s="11"/>
      <c r="DCS180" s="8"/>
      <c r="DCT180" s="9"/>
      <c r="DCY180" s="11"/>
      <c r="DCZ180" s="8"/>
      <c r="DDA180" s="9"/>
      <c r="DDF180" s="11"/>
      <c r="DDG180" s="8"/>
      <c r="DDH180" s="9"/>
      <c r="DDM180" s="11"/>
      <c r="DDN180" s="8"/>
      <c r="DDO180" s="9"/>
      <c r="DDT180" s="11"/>
      <c r="DDU180" s="8"/>
      <c r="DDV180" s="9"/>
      <c r="DEA180" s="11"/>
      <c r="DEB180" s="8"/>
      <c r="DEC180" s="9"/>
      <c r="DEH180" s="11"/>
      <c r="DEI180" s="8"/>
      <c r="DEJ180" s="9"/>
      <c r="DEO180" s="11"/>
      <c r="DEP180" s="8"/>
      <c r="DEQ180" s="9"/>
      <c r="DEV180" s="11"/>
      <c r="DEW180" s="8"/>
      <c r="DEX180" s="9"/>
      <c r="DFC180" s="11"/>
      <c r="DFD180" s="8"/>
      <c r="DFE180" s="9"/>
      <c r="DFJ180" s="11"/>
      <c r="DFK180" s="8"/>
      <c r="DFL180" s="9"/>
      <c r="DFQ180" s="11"/>
      <c r="DFR180" s="8"/>
      <c r="DFS180" s="9"/>
      <c r="DFX180" s="11"/>
      <c r="DFY180" s="8"/>
      <c r="DFZ180" s="9"/>
      <c r="DGE180" s="11"/>
      <c r="DGF180" s="8"/>
      <c r="DGG180" s="9"/>
      <c r="DGL180" s="11"/>
      <c r="DGM180" s="8"/>
      <c r="DGN180" s="9"/>
      <c r="DGS180" s="11"/>
      <c r="DGT180" s="8"/>
      <c r="DGU180" s="9"/>
      <c r="DGZ180" s="11"/>
      <c r="DHA180" s="8"/>
      <c r="DHB180" s="9"/>
      <c r="DHG180" s="11"/>
      <c r="DHH180" s="8"/>
      <c r="DHI180" s="9"/>
      <c r="DHN180" s="11"/>
      <c r="DHO180" s="8"/>
      <c r="DHP180" s="9"/>
      <c r="DHU180" s="11"/>
      <c r="DHV180" s="8"/>
      <c r="DHW180" s="9"/>
      <c r="DIB180" s="11"/>
      <c r="DIC180" s="8"/>
      <c r="DID180" s="9"/>
      <c r="DII180" s="11"/>
      <c r="DIJ180" s="8"/>
      <c r="DIK180" s="9"/>
      <c r="DIP180" s="11"/>
      <c r="DIQ180" s="8"/>
      <c r="DIR180" s="9"/>
      <c r="DIW180" s="11"/>
      <c r="DIX180" s="8"/>
      <c r="DIY180" s="9"/>
      <c r="DJD180" s="11"/>
      <c r="DJE180" s="8"/>
      <c r="DJF180" s="9"/>
      <c r="DJK180" s="11"/>
      <c r="DJL180" s="8"/>
      <c r="DJM180" s="9"/>
      <c r="DJR180" s="11"/>
      <c r="DJS180" s="8"/>
      <c r="DJT180" s="9"/>
      <c r="DJY180" s="11"/>
      <c r="DJZ180" s="8"/>
      <c r="DKA180" s="9"/>
      <c r="DKF180" s="11"/>
      <c r="DKG180" s="8"/>
      <c r="DKH180" s="9"/>
      <c r="DKM180" s="11"/>
      <c r="DKN180" s="8"/>
      <c r="DKO180" s="9"/>
      <c r="DKT180" s="11"/>
      <c r="DKU180" s="8"/>
      <c r="DKV180" s="9"/>
      <c r="DLA180" s="11"/>
      <c r="DLB180" s="8"/>
      <c r="DLC180" s="9"/>
      <c r="DLH180" s="11"/>
      <c r="DLI180" s="8"/>
      <c r="DLJ180" s="9"/>
      <c r="DLO180" s="11"/>
      <c r="DLP180" s="8"/>
      <c r="DLQ180" s="9"/>
      <c r="DLV180" s="11"/>
      <c r="DLW180" s="8"/>
      <c r="DLX180" s="9"/>
      <c r="DMC180" s="11"/>
      <c r="DMD180" s="8"/>
      <c r="DME180" s="9"/>
      <c r="DMJ180" s="11"/>
      <c r="DMK180" s="8"/>
      <c r="DML180" s="9"/>
      <c r="DMQ180" s="11"/>
      <c r="DMR180" s="8"/>
      <c r="DMS180" s="9"/>
      <c r="DMX180" s="11"/>
      <c r="DMY180" s="8"/>
      <c r="DMZ180" s="9"/>
      <c r="DNE180" s="11"/>
      <c r="DNF180" s="8"/>
      <c r="DNG180" s="9"/>
      <c r="DNL180" s="11"/>
      <c r="DNM180" s="8"/>
      <c r="DNN180" s="9"/>
      <c r="DNS180" s="11"/>
      <c r="DNT180" s="8"/>
      <c r="DNU180" s="9"/>
      <c r="DNZ180" s="11"/>
      <c r="DOA180" s="8"/>
      <c r="DOB180" s="9"/>
      <c r="DOG180" s="11"/>
      <c r="DOH180" s="8"/>
      <c r="DOI180" s="9"/>
      <c r="DON180" s="11"/>
      <c r="DOO180" s="8"/>
      <c r="DOP180" s="9"/>
      <c r="DOU180" s="11"/>
      <c r="DOV180" s="8"/>
      <c r="DOW180" s="9"/>
      <c r="DPB180" s="11"/>
      <c r="DPC180" s="8"/>
      <c r="DPD180" s="9"/>
      <c r="DPI180" s="11"/>
      <c r="DPJ180" s="8"/>
      <c r="DPK180" s="9"/>
      <c r="DPP180" s="11"/>
      <c r="DPQ180" s="8"/>
      <c r="DPR180" s="9"/>
      <c r="DPW180" s="11"/>
      <c r="DPX180" s="8"/>
      <c r="DPY180" s="9"/>
      <c r="DQD180" s="11"/>
      <c r="DQE180" s="8"/>
      <c r="DQF180" s="9"/>
      <c r="DQK180" s="11"/>
      <c r="DQL180" s="8"/>
      <c r="DQM180" s="9"/>
      <c r="DQR180" s="11"/>
      <c r="DQS180" s="8"/>
      <c r="DQT180" s="9"/>
      <c r="DQY180" s="11"/>
      <c r="DQZ180" s="8"/>
      <c r="DRA180" s="9"/>
      <c r="DRF180" s="11"/>
      <c r="DRG180" s="8"/>
      <c r="DRH180" s="9"/>
      <c r="DRM180" s="11"/>
      <c r="DRN180" s="8"/>
      <c r="DRO180" s="9"/>
      <c r="DRT180" s="11"/>
      <c r="DRU180" s="8"/>
      <c r="DRV180" s="9"/>
      <c r="DSA180" s="11"/>
      <c r="DSB180" s="8"/>
      <c r="DSC180" s="9"/>
      <c r="DSH180" s="11"/>
      <c r="DSI180" s="8"/>
      <c r="DSJ180" s="9"/>
      <c r="DSO180" s="11"/>
      <c r="DSP180" s="8"/>
      <c r="DSQ180" s="9"/>
      <c r="DSV180" s="11"/>
      <c r="DSW180" s="8"/>
      <c r="DSX180" s="9"/>
      <c r="DTC180" s="11"/>
      <c r="DTD180" s="8"/>
      <c r="DTE180" s="9"/>
      <c r="DTJ180" s="11"/>
      <c r="DTK180" s="8"/>
      <c r="DTL180" s="9"/>
      <c r="DTQ180" s="11"/>
      <c r="DTR180" s="8"/>
      <c r="DTS180" s="9"/>
      <c r="DTX180" s="11"/>
      <c r="DTY180" s="8"/>
      <c r="DTZ180" s="9"/>
      <c r="DUE180" s="11"/>
      <c r="DUF180" s="8"/>
      <c r="DUG180" s="9"/>
      <c r="DUL180" s="11"/>
      <c r="DUM180" s="8"/>
      <c r="DUN180" s="9"/>
      <c r="DUS180" s="11"/>
      <c r="DUT180" s="8"/>
      <c r="DUU180" s="9"/>
      <c r="DUZ180" s="11"/>
      <c r="DVA180" s="8"/>
      <c r="DVB180" s="9"/>
      <c r="DVG180" s="11"/>
      <c r="DVH180" s="8"/>
      <c r="DVI180" s="9"/>
      <c r="DVN180" s="11"/>
      <c r="DVO180" s="8"/>
      <c r="DVP180" s="9"/>
      <c r="DVU180" s="11"/>
      <c r="DVV180" s="8"/>
      <c r="DVW180" s="9"/>
      <c r="DWB180" s="11"/>
      <c r="DWC180" s="8"/>
      <c r="DWD180" s="9"/>
      <c r="DWI180" s="11"/>
      <c r="DWJ180" s="8"/>
      <c r="DWK180" s="9"/>
      <c r="DWP180" s="11"/>
      <c r="DWQ180" s="8"/>
      <c r="DWR180" s="9"/>
      <c r="DWW180" s="11"/>
      <c r="DWX180" s="8"/>
      <c r="DWY180" s="9"/>
      <c r="DXD180" s="11"/>
      <c r="DXE180" s="8"/>
      <c r="DXF180" s="9"/>
      <c r="DXK180" s="11"/>
      <c r="DXL180" s="8"/>
      <c r="DXM180" s="9"/>
      <c r="DXR180" s="11"/>
      <c r="DXS180" s="8"/>
      <c r="DXT180" s="9"/>
      <c r="DXY180" s="11"/>
      <c r="DXZ180" s="8"/>
      <c r="DYA180" s="9"/>
      <c r="DYF180" s="11"/>
      <c r="DYG180" s="8"/>
      <c r="DYH180" s="9"/>
      <c r="DYM180" s="11"/>
      <c r="DYN180" s="8"/>
      <c r="DYO180" s="9"/>
      <c r="DYT180" s="11"/>
      <c r="DYU180" s="8"/>
      <c r="DYV180" s="9"/>
      <c r="DZA180" s="11"/>
      <c r="DZB180" s="8"/>
      <c r="DZC180" s="9"/>
      <c r="DZH180" s="11"/>
      <c r="DZI180" s="8"/>
      <c r="DZJ180" s="9"/>
      <c r="DZO180" s="11"/>
      <c r="DZP180" s="8"/>
      <c r="DZQ180" s="9"/>
      <c r="DZV180" s="11"/>
      <c r="DZW180" s="8"/>
      <c r="DZX180" s="9"/>
      <c r="EAC180" s="11"/>
      <c r="EAD180" s="8"/>
      <c r="EAE180" s="9"/>
      <c r="EAJ180" s="11"/>
      <c r="EAK180" s="8"/>
      <c r="EAL180" s="9"/>
      <c r="EAQ180" s="11"/>
      <c r="EAR180" s="8"/>
      <c r="EAS180" s="9"/>
      <c r="EAX180" s="11"/>
      <c r="EAY180" s="8"/>
      <c r="EAZ180" s="9"/>
      <c r="EBE180" s="11"/>
      <c r="EBF180" s="8"/>
      <c r="EBG180" s="9"/>
      <c r="EBL180" s="11"/>
      <c r="EBM180" s="8"/>
      <c r="EBN180" s="9"/>
      <c r="EBS180" s="11"/>
      <c r="EBT180" s="8"/>
      <c r="EBU180" s="9"/>
      <c r="EBZ180" s="11"/>
      <c r="ECA180" s="8"/>
      <c r="ECB180" s="9"/>
      <c r="ECG180" s="11"/>
      <c r="ECH180" s="8"/>
      <c r="ECI180" s="9"/>
      <c r="ECN180" s="11"/>
      <c r="ECO180" s="8"/>
      <c r="ECP180" s="9"/>
      <c r="ECU180" s="11"/>
      <c r="ECV180" s="8"/>
      <c r="ECW180" s="9"/>
      <c r="EDB180" s="11"/>
      <c r="EDC180" s="8"/>
      <c r="EDD180" s="9"/>
      <c r="EDI180" s="11"/>
      <c r="EDJ180" s="8"/>
      <c r="EDK180" s="9"/>
      <c r="EDP180" s="11"/>
      <c r="EDQ180" s="8"/>
      <c r="EDR180" s="9"/>
      <c r="EDW180" s="11"/>
      <c r="EDX180" s="8"/>
      <c r="EDY180" s="9"/>
      <c r="EED180" s="11"/>
      <c r="EEE180" s="8"/>
      <c r="EEF180" s="9"/>
      <c r="EEK180" s="11"/>
      <c r="EEL180" s="8"/>
      <c r="EEM180" s="9"/>
      <c r="EER180" s="11"/>
      <c r="EES180" s="8"/>
      <c r="EET180" s="9"/>
      <c r="EEY180" s="11"/>
      <c r="EEZ180" s="8"/>
      <c r="EFA180" s="9"/>
      <c r="EFF180" s="11"/>
      <c r="EFG180" s="8"/>
      <c r="EFH180" s="9"/>
      <c r="EFM180" s="11"/>
      <c r="EFN180" s="8"/>
      <c r="EFO180" s="9"/>
      <c r="EFT180" s="11"/>
      <c r="EFU180" s="8"/>
      <c r="EFV180" s="9"/>
      <c r="EGA180" s="11"/>
      <c r="EGB180" s="8"/>
      <c r="EGC180" s="9"/>
      <c r="EGH180" s="11"/>
      <c r="EGI180" s="8"/>
      <c r="EGJ180" s="9"/>
      <c r="EGO180" s="11"/>
      <c r="EGP180" s="8"/>
      <c r="EGQ180" s="9"/>
      <c r="EGV180" s="11"/>
      <c r="EGW180" s="8"/>
      <c r="EGX180" s="9"/>
      <c r="EHC180" s="11"/>
      <c r="EHD180" s="8"/>
      <c r="EHE180" s="9"/>
      <c r="EHJ180" s="11"/>
      <c r="EHK180" s="8"/>
      <c r="EHL180" s="9"/>
      <c r="EHQ180" s="11"/>
      <c r="EHR180" s="8"/>
      <c r="EHS180" s="9"/>
      <c r="EHX180" s="11"/>
      <c r="EHY180" s="8"/>
      <c r="EHZ180" s="9"/>
      <c r="EIE180" s="11"/>
      <c r="EIF180" s="8"/>
      <c r="EIG180" s="9"/>
      <c r="EIL180" s="11"/>
      <c r="EIM180" s="8"/>
      <c r="EIN180" s="9"/>
      <c r="EIS180" s="11"/>
      <c r="EIT180" s="8"/>
      <c r="EIU180" s="9"/>
      <c r="EIZ180" s="11"/>
      <c r="EJA180" s="8"/>
      <c r="EJB180" s="9"/>
      <c r="EJG180" s="11"/>
      <c r="EJH180" s="8"/>
      <c r="EJI180" s="9"/>
      <c r="EJN180" s="11"/>
      <c r="EJO180" s="8"/>
      <c r="EJP180" s="9"/>
      <c r="EJU180" s="11"/>
      <c r="EJV180" s="8"/>
      <c r="EJW180" s="9"/>
      <c r="EKB180" s="11"/>
      <c r="EKC180" s="8"/>
      <c r="EKD180" s="9"/>
      <c r="EKI180" s="11"/>
      <c r="EKJ180" s="8"/>
      <c r="EKK180" s="9"/>
      <c r="EKP180" s="11"/>
      <c r="EKQ180" s="8"/>
      <c r="EKR180" s="9"/>
      <c r="EKW180" s="11"/>
      <c r="EKX180" s="8"/>
      <c r="EKY180" s="9"/>
      <c r="ELD180" s="11"/>
      <c r="ELE180" s="8"/>
      <c r="ELF180" s="9"/>
      <c r="ELK180" s="11"/>
      <c r="ELL180" s="8"/>
      <c r="ELM180" s="9"/>
      <c r="ELR180" s="11"/>
      <c r="ELS180" s="8"/>
      <c r="ELT180" s="9"/>
      <c r="ELY180" s="11"/>
      <c r="ELZ180" s="8"/>
      <c r="EMA180" s="9"/>
      <c r="EMF180" s="11"/>
      <c r="EMG180" s="8"/>
      <c r="EMH180" s="9"/>
      <c r="EMM180" s="11"/>
      <c r="EMN180" s="8"/>
      <c r="EMO180" s="9"/>
      <c r="EMT180" s="11"/>
      <c r="EMU180" s="8"/>
      <c r="EMV180" s="9"/>
      <c r="ENA180" s="11"/>
      <c r="ENB180" s="8"/>
      <c r="ENC180" s="9"/>
      <c r="ENH180" s="11"/>
      <c r="ENI180" s="8"/>
      <c r="ENJ180" s="9"/>
      <c r="ENO180" s="11"/>
      <c r="ENP180" s="8"/>
      <c r="ENQ180" s="9"/>
      <c r="ENV180" s="11"/>
      <c r="ENW180" s="8"/>
      <c r="ENX180" s="9"/>
      <c r="EOC180" s="11"/>
      <c r="EOD180" s="8"/>
      <c r="EOE180" s="9"/>
      <c r="EOJ180" s="11"/>
      <c r="EOK180" s="8"/>
      <c r="EOL180" s="9"/>
      <c r="EOQ180" s="11"/>
      <c r="EOR180" s="8"/>
      <c r="EOS180" s="9"/>
      <c r="EOX180" s="11"/>
      <c r="EOY180" s="8"/>
      <c r="EOZ180" s="9"/>
      <c r="EPE180" s="11"/>
      <c r="EPF180" s="8"/>
      <c r="EPG180" s="9"/>
      <c r="EPL180" s="11"/>
      <c r="EPM180" s="8"/>
      <c r="EPN180" s="9"/>
      <c r="EPS180" s="11"/>
      <c r="EPT180" s="8"/>
      <c r="EPU180" s="9"/>
      <c r="EPZ180" s="11"/>
      <c r="EQA180" s="8"/>
      <c r="EQB180" s="9"/>
      <c r="EQG180" s="11"/>
      <c r="EQH180" s="8"/>
      <c r="EQI180" s="9"/>
      <c r="EQN180" s="11"/>
      <c r="EQO180" s="8"/>
      <c r="EQP180" s="9"/>
      <c r="EQU180" s="11"/>
      <c r="EQV180" s="8"/>
      <c r="EQW180" s="9"/>
      <c r="ERB180" s="11"/>
      <c r="ERC180" s="8"/>
      <c r="ERD180" s="9"/>
      <c r="ERI180" s="11"/>
      <c r="ERJ180" s="8"/>
      <c r="ERK180" s="9"/>
      <c r="ERP180" s="11"/>
      <c r="ERQ180" s="8"/>
      <c r="ERR180" s="9"/>
      <c r="ERW180" s="11"/>
      <c r="ERX180" s="8"/>
      <c r="ERY180" s="9"/>
      <c r="ESD180" s="11"/>
      <c r="ESE180" s="8"/>
      <c r="ESF180" s="9"/>
      <c r="ESK180" s="11"/>
      <c r="ESL180" s="8"/>
      <c r="ESM180" s="9"/>
      <c r="ESR180" s="11"/>
      <c r="ESS180" s="8"/>
      <c r="EST180" s="9"/>
      <c r="ESY180" s="11"/>
      <c r="ESZ180" s="8"/>
      <c r="ETA180" s="9"/>
      <c r="ETF180" s="11"/>
      <c r="ETG180" s="8"/>
      <c r="ETH180" s="9"/>
      <c r="ETM180" s="11"/>
      <c r="ETN180" s="8"/>
      <c r="ETO180" s="9"/>
      <c r="ETT180" s="11"/>
      <c r="ETU180" s="8"/>
      <c r="ETV180" s="9"/>
      <c r="EUA180" s="11"/>
      <c r="EUB180" s="8"/>
      <c r="EUC180" s="9"/>
      <c r="EUH180" s="11"/>
      <c r="EUI180" s="8"/>
      <c r="EUJ180" s="9"/>
      <c r="EUO180" s="11"/>
      <c r="EUP180" s="8"/>
      <c r="EUQ180" s="9"/>
      <c r="EUV180" s="11"/>
      <c r="EUW180" s="8"/>
      <c r="EUX180" s="9"/>
      <c r="EVC180" s="11"/>
      <c r="EVD180" s="8"/>
      <c r="EVE180" s="9"/>
      <c r="EVJ180" s="11"/>
      <c r="EVK180" s="8"/>
      <c r="EVL180" s="9"/>
      <c r="EVQ180" s="11"/>
      <c r="EVR180" s="8"/>
      <c r="EVS180" s="9"/>
      <c r="EVX180" s="11"/>
      <c r="EVY180" s="8"/>
      <c r="EVZ180" s="9"/>
      <c r="EWE180" s="11"/>
      <c r="EWF180" s="8"/>
      <c r="EWG180" s="9"/>
      <c r="EWL180" s="11"/>
      <c r="EWM180" s="8"/>
      <c r="EWN180" s="9"/>
      <c r="EWS180" s="11"/>
      <c r="EWT180" s="8"/>
      <c r="EWU180" s="9"/>
      <c r="EWZ180" s="11"/>
      <c r="EXA180" s="8"/>
      <c r="EXB180" s="9"/>
      <c r="EXG180" s="11"/>
      <c r="EXH180" s="8"/>
      <c r="EXI180" s="9"/>
      <c r="EXN180" s="11"/>
      <c r="EXO180" s="8"/>
      <c r="EXP180" s="9"/>
      <c r="EXU180" s="11"/>
      <c r="EXV180" s="8"/>
      <c r="EXW180" s="9"/>
      <c r="EYB180" s="11"/>
      <c r="EYC180" s="8"/>
      <c r="EYD180" s="9"/>
      <c r="EYI180" s="11"/>
      <c r="EYJ180" s="8"/>
      <c r="EYK180" s="9"/>
      <c r="EYP180" s="11"/>
      <c r="EYQ180" s="8"/>
      <c r="EYR180" s="9"/>
      <c r="EYW180" s="11"/>
      <c r="EYX180" s="8"/>
      <c r="EYY180" s="9"/>
      <c r="EZD180" s="11"/>
      <c r="EZE180" s="8"/>
      <c r="EZF180" s="9"/>
      <c r="EZK180" s="11"/>
      <c r="EZL180" s="8"/>
      <c r="EZM180" s="9"/>
      <c r="EZR180" s="11"/>
      <c r="EZS180" s="8"/>
      <c r="EZT180" s="9"/>
      <c r="EZY180" s="11"/>
      <c r="EZZ180" s="8"/>
      <c r="FAA180" s="9"/>
      <c r="FAF180" s="11"/>
      <c r="FAG180" s="8"/>
      <c r="FAH180" s="9"/>
      <c r="FAM180" s="11"/>
      <c r="FAN180" s="8"/>
      <c r="FAO180" s="9"/>
      <c r="FAT180" s="11"/>
      <c r="FAU180" s="8"/>
      <c r="FAV180" s="9"/>
      <c r="FBA180" s="11"/>
      <c r="FBB180" s="8"/>
      <c r="FBC180" s="9"/>
      <c r="FBH180" s="11"/>
      <c r="FBI180" s="8"/>
      <c r="FBJ180" s="9"/>
      <c r="FBO180" s="11"/>
      <c r="FBP180" s="8"/>
      <c r="FBQ180" s="9"/>
      <c r="FBV180" s="11"/>
      <c r="FBW180" s="8"/>
      <c r="FBX180" s="9"/>
      <c r="FCC180" s="11"/>
      <c r="FCD180" s="8"/>
      <c r="FCE180" s="9"/>
      <c r="FCJ180" s="11"/>
      <c r="FCK180" s="8"/>
      <c r="FCL180" s="9"/>
      <c r="FCQ180" s="11"/>
      <c r="FCR180" s="8"/>
      <c r="FCS180" s="9"/>
      <c r="FCX180" s="11"/>
      <c r="FCY180" s="8"/>
      <c r="FCZ180" s="9"/>
      <c r="FDE180" s="11"/>
      <c r="FDF180" s="8"/>
      <c r="FDG180" s="9"/>
      <c r="FDL180" s="11"/>
      <c r="FDM180" s="8"/>
      <c r="FDN180" s="9"/>
      <c r="FDS180" s="11"/>
      <c r="FDT180" s="8"/>
      <c r="FDU180" s="9"/>
      <c r="FDZ180" s="11"/>
      <c r="FEA180" s="8"/>
      <c r="FEB180" s="9"/>
      <c r="FEG180" s="11"/>
      <c r="FEH180" s="8"/>
      <c r="FEI180" s="9"/>
      <c r="FEN180" s="11"/>
      <c r="FEO180" s="8"/>
      <c r="FEP180" s="9"/>
      <c r="FEU180" s="11"/>
      <c r="FEV180" s="8"/>
      <c r="FEW180" s="9"/>
      <c r="FFB180" s="11"/>
      <c r="FFC180" s="8"/>
      <c r="FFD180" s="9"/>
      <c r="FFI180" s="11"/>
      <c r="FFJ180" s="8"/>
      <c r="FFK180" s="9"/>
      <c r="FFP180" s="11"/>
      <c r="FFQ180" s="8"/>
      <c r="FFR180" s="9"/>
      <c r="FFW180" s="11"/>
      <c r="FFX180" s="8"/>
      <c r="FFY180" s="9"/>
      <c r="FGD180" s="11"/>
      <c r="FGE180" s="8"/>
      <c r="FGF180" s="9"/>
      <c r="FGK180" s="11"/>
      <c r="FGL180" s="8"/>
      <c r="FGM180" s="9"/>
      <c r="FGR180" s="11"/>
      <c r="FGS180" s="8"/>
      <c r="FGT180" s="9"/>
      <c r="FGY180" s="11"/>
      <c r="FGZ180" s="8"/>
      <c r="FHA180" s="9"/>
      <c r="FHF180" s="11"/>
      <c r="FHG180" s="8"/>
      <c r="FHH180" s="9"/>
      <c r="FHM180" s="11"/>
      <c r="FHN180" s="8"/>
      <c r="FHO180" s="9"/>
      <c r="FHT180" s="11"/>
      <c r="FHU180" s="8"/>
      <c r="FHV180" s="9"/>
      <c r="FIA180" s="11"/>
      <c r="FIB180" s="8"/>
      <c r="FIC180" s="9"/>
      <c r="FIH180" s="11"/>
      <c r="FII180" s="8"/>
      <c r="FIJ180" s="9"/>
      <c r="FIO180" s="11"/>
      <c r="FIP180" s="8"/>
      <c r="FIQ180" s="9"/>
      <c r="FIV180" s="11"/>
      <c r="FIW180" s="8"/>
      <c r="FIX180" s="9"/>
      <c r="FJC180" s="11"/>
      <c r="FJD180" s="8"/>
      <c r="FJE180" s="9"/>
      <c r="FJJ180" s="11"/>
      <c r="FJK180" s="8"/>
      <c r="FJL180" s="9"/>
      <c r="FJQ180" s="11"/>
      <c r="FJR180" s="8"/>
      <c r="FJS180" s="9"/>
      <c r="FJX180" s="11"/>
      <c r="FJY180" s="8"/>
      <c r="FJZ180" s="9"/>
      <c r="FKE180" s="11"/>
      <c r="FKF180" s="8"/>
      <c r="FKG180" s="9"/>
      <c r="FKL180" s="11"/>
      <c r="FKM180" s="8"/>
      <c r="FKN180" s="9"/>
      <c r="FKS180" s="11"/>
      <c r="FKT180" s="8"/>
      <c r="FKU180" s="9"/>
      <c r="FKZ180" s="11"/>
      <c r="FLA180" s="8"/>
      <c r="FLB180" s="9"/>
      <c r="FLG180" s="11"/>
      <c r="FLH180" s="8"/>
      <c r="FLI180" s="9"/>
      <c r="FLN180" s="11"/>
      <c r="FLO180" s="8"/>
      <c r="FLP180" s="9"/>
      <c r="FLU180" s="11"/>
      <c r="FLV180" s="8"/>
      <c r="FLW180" s="9"/>
      <c r="FMB180" s="11"/>
      <c r="FMC180" s="8"/>
      <c r="FMD180" s="9"/>
      <c r="FMI180" s="11"/>
      <c r="FMJ180" s="8"/>
      <c r="FMK180" s="9"/>
      <c r="FMP180" s="11"/>
      <c r="FMQ180" s="8"/>
      <c r="FMR180" s="9"/>
      <c r="FMW180" s="11"/>
      <c r="FMX180" s="8"/>
      <c r="FMY180" s="9"/>
      <c r="FND180" s="11"/>
      <c r="FNE180" s="8"/>
      <c r="FNF180" s="9"/>
      <c r="FNK180" s="11"/>
      <c r="FNL180" s="8"/>
      <c r="FNM180" s="9"/>
      <c r="FNR180" s="11"/>
      <c r="FNS180" s="8"/>
      <c r="FNT180" s="9"/>
      <c r="FNY180" s="11"/>
      <c r="FNZ180" s="8"/>
      <c r="FOA180" s="9"/>
      <c r="FOF180" s="11"/>
      <c r="FOG180" s="8"/>
      <c r="FOH180" s="9"/>
      <c r="FOM180" s="11"/>
      <c r="FON180" s="8"/>
      <c r="FOO180" s="9"/>
      <c r="FOT180" s="11"/>
      <c r="FOU180" s="8"/>
      <c r="FOV180" s="9"/>
      <c r="FPA180" s="11"/>
      <c r="FPB180" s="8"/>
      <c r="FPC180" s="9"/>
      <c r="FPH180" s="11"/>
      <c r="FPI180" s="8"/>
      <c r="FPJ180" s="9"/>
      <c r="FPO180" s="11"/>
      <c r="FPP180" s="8"/>
      <c r="FPQ180" s="9"/>
      <c r="FPV180" s="11"/>
      <c r="FPW180" s="8"/>
      <c r="FPX180" s="9"/>
      <c r="FQC180" s="11"/>
      <c r="FQD180" s="8"/>
      <c r="FQE180" s="9"/>
      <c r="FQJ180" s="11"/>
      <c r="FQK180" s="8"/>
      <c r="FQL180" s="9"/>
      <c r="FQQ180" s="11"/>
      <c r="FQR180" s="8"/>
      <c r="FQS180" s="9"/>
      <c r="FQX180" s="11"/>
      <c r="FQY180" s="8"/>
      <c r="FQZ180" s="9"/>
      <c r="FRE180" s="11"/>
      <c r="FRF180" s="8"/>
      <c r="FRG180" s="9"/>
      <c r="FRL180" s="11"/>
      <c r="FRM180" s="8"/>
      <c r="FRN180" s="9"/>
      <c r="FRS180" s="11"/>
      <c r="FRT180" s="8"/>
      <c r="FRU180" s="9"/>
      <c r="FRZ180" s="11"/>
      <c r="FSA180" s="8"/>
      <c r="FSB180" s="9"/>
      <c r="FSG180" s="11"/>
      <c r="FSH180" s="8"/>
      <c r="FSI180" s="9"/>
      <c r="FSN180" s="11"/>
      <c r="FSO180" s="8"/>
      <c r="FSP180" s="9"/>
      <c r="FSU180" s="11"/>
      <c r="FSV180" s="8"/>
      <c r="FSW180" s="9"/>
      <c r="FTB180" s="11"/>
      <c r="FTC180" s="8"/>
      <c r="FTD180" s="9"/>
      <c r="FTI180" s="11"/>
      <c r="FTJ180" s="8"/>
      <c r="FTK180" s="9"/>
      <c r="FTP180" s="11"/>
      <c r="FTQ180" s="8"/>
      <c r="FTR180" s="9"/>
      <c r="FTW180" s="11"/>
      <c r="FTX180" s="8"/>
      <c r="FTY180" s="9"/>
      <c r="FUD180" s="11"/>
      <c r="FUE180" s="8"/>
      <c r="FUF180" s="9"/>
      <c r="FUK180" s="11"/>
      <c r="FUL180" s="8"/>
      <c r="FUM180" s="9"/>
      <c r="FUR180" s="11"/>
      <c r="FUS180" s="8"/>
      <c r="FUT180" s="9"/>
      <c r="FUY180" s="11"/>
      <c r="FUZ180" s="8"/>
      <c r="FVA180" s="9"/>
      <c r="FVF180" s="11"/>
      <c r="FVG180" s="8"/>
      <c r="FVH180" s="9"/>
      <c r="FVM180" s="11"/>
      <c r="FVN180" s="8"/>
      <c r="FVO180" s="9"/>
      <c r="FVT180" s="11"/>
      <c r="FVU180" s="8"/>
      <c r="FVV180" s="9"/>
      <c r="FWA180" s="11"/>
      <c r="FWB180" s="8"/>
      <c r="FWC180" s="9"/>
      <c r="FWH180" s="11"/>
      <c r="FWI180" s="8"/>
      <c r="FWJ180" s="9"/>
      <c r="FWO180" s="11"/>
      <c r="FWP180" s="8"/>
      <c r="FWQ180" s="9"/>
      <c r="FWV180" s="11"/>
      <c r="FWW180" s="8"/>
      <c r="FWX180" s="9"/>
      <c r="FXC180" s="11"/>
      <c r="FXD180" s="8"/>
      <c r="FXE180" s="9"/>
      <c r="FXJ180" s="11"/>
      <c r="FXK180" s="8"/>
      <c r="FXL180" s="9"/>
      <c r="FXQ180" s="11"/>
      <c r="FXR180" s="8"/>
      <c r="FXS180" s="9"/>
      <c r="FXX180" s="11"/>
      <c r="FXY180" s="8"/>
      <c r="FXZ180" s="9"/>
      <c r="FYE180" s="11"/>
      <c r="FYF180" s="8"/>
      <c r="FYG180" s="9"/>
      <c r="FYL180" s="11"/>
      <c r="FYM180" s="8"/>
      <c r="FYN180" s="9"/>
      <c r="FYS180" s="11"/>
      <c r="FYT180" s="8"/>
      <c r="FYU180" s="9"/>
      <c r="FYZ180" s="11"/>
      <c r="FZA180" s="8"/>
      <c r="FZB180" s="9"/>
      <c r="FZG180" s="11"/>
      <c r="FZH180" s="8"/>
      <c r="FZI180" s="9"/>
      <c r="FZN180" s="11"/>
      <c r="FZO180" s="8"/>
      <c r="FZP180" s="9"/>
      <c r="FZU180" s="11"/>
      <c r="FZV180" s="8"/>
      <c r="FZW180" s="9"/>
      <c r="GAB180" s="11"/>
      <c r="GAC180" s="8"/>
      <c r="GAD180" s="9"/>
      <c r="GAI180" s="11"/>
      <c r="GAJ180" s="8"/>
      <c r="GAK180" s="9"/>
      <c r="GAP180" s="11"/>
      <c r="GAQ180" s="8"/>
      <c r="GAR180" s="9"/>
      <c r="GAW180" s="11"/>
      <c r="GAX180" s="8"/>
      <c r="GAY180" s="9"/>
      <c r="GBD180" s="11"/>
      <c r="GBE180" s="8"/>
      <c r="GBF180" s="9"/>
      <c r="GBK180" s="11"/>
      <c r="GBL180" s="8"/>
      <c r="GBM180" s="9"/>
      <c r="GBR180" s="11"/>
      <c r="GBS180" s="8"/>
      <c r="GBT180" s="9"/>
      <c r="GBY180" s="11"/>
      <c r="GBZ180" s="8"/>
      <c r="GCA180" s="9"/>
      <c r="GCF180" s="11"/>
      <c r="GCG180" s="8"/>
      <c r="GCH180" s="9"/>
      <c r="GCM180" s="11"/>
      <c r="GCN180" s="8"/>
      <c r="GCO180" s="9"/>
      <c r="GCT180" s="11"/>
      <c r="GCU180" s="8"/>
      <c r="GCV180" s="9"/>
      <c r="GDA180" s="11"/>
      <c r="GDB180" s="8"/>
      <c r="GDC180" s="9"/>
      <c r="GDH180" s="11"/>
      <c r="GDI180" s="8"/>
      <c r="GDJ180" s="9"/>
      <c r="GDO180" s="11"/>
      <c r="GDP180" s="8"/>
      <c r="GDQ180" s="9"/>
      <c r="GDV180" s="11"/>
      <c r="GDW180" s="8"/>
      <c r="GDX180" s="9"/>
      <c r="GEC180" s="11"/>
      <c r="GED180" s="8"/>
      <c r="GEE180" s="9"/>
      <c r="GEJ180" s="11"/>
      <c r="GEK180" s="8"/>
      <c r="GEL180" s="9"/>
      <c r="GEQ180" s="11"/>
      <c r="GER180" s="8"/>
      <c r="GES180" s="9"/>
      <c r="GEX180" s="11"/>
      <c r="GEY180" s="8"/>
      <c r="GEZ180" s="9"/>
      <c r="GFE180" s="11"/>
      <c r="GFF180" s="8"/>
      <c r="GFG180" s="9"/>
      <c r="GFL180" s="11"/>
      <c r="GFM180" s="8"/>
      <c r="GFN180" s="9"/>
      <c r="GFS180" s="11"/>
      <c r="GFT180" s="8"/>
      <c r="GFU180" s="9"/>
      <c r="GFZ180" s="11"/>
      <c r="GGA180" s="8"/>
      <c r="GGB180" s="9"/>
      <c r="GGG180" s="11"/>
      <c r="GGH180" s="8"/>
      <c r="GGI180" s="9"/>
      <c r="GGN180" s="11"/>
      <c r="GGO180" s="8"/>
      <c r="GGP180" s="9"/>
      <c r="GGU180" s="11"/>
      <c r="GGV180" s="8"/>
      <c r="GGW180" s="9"/>
      <c r="GHB180" s="11"/>
      <c r="GHC180" s="8"/>
      <c r="GHD180" s="9"/>
      <c r="GHI180" s="11"/>
      <c r="GHJ180" s="8"/>
      <c r="GHK180" s="9"/>
      <c r="GHP180" s="11"/>
      <c r="GHQ180" s="8"/>
      <c r="GHR180" s="9"/>
      <c r="GHW180" s="11"/>
      <c r="GHX180" s="8"/>
      <c r="GHY180" s="9"/>
      <c r="GID180" s="11"/>
      <c r="GIE180" s="8"/>
      <c r="GIF180" s="9"/>
      <c r="GIK180" s="11"/>
      <c r="GIL180" s="8"/>
      <c r="GIM180" s="9"/>
      <c r="GIR180" s="11"/>
      <c r="GIS180" s="8"/>
      <c r="GIT180" s="9"/>
      <c r="GIY180" s="11"/>
      <c r="GIZ180" s="8"/>
      <c r="GJA180" s="9"/>
      <c r="GJF180" s="11"/>
      <c r="GJG180" s="8"/>
      <c r="GJH180" s="9"/>
      <c r="GJM180" s="11"/>
      <c r="GJN180" s="8"/>
      <c r="GJO180" s="9"/>
      <c r="GJT180" s="11"/>
      <c r="GJU180" s="8"/>
      <c r="GJV180" s="9"/>
      <c r="GKA180" s="11"/>
      <c r="GKB180" s="8"/>
      <c r="GKC180" s="9"/>
      <c r="GKH180" s="11"/>
      <c r="GKI180" s="8"/>
      <c r="GKJ180" s="9"/>
      <c r="GKO180" s="11"/>
      <c r="GKP180" s="8"/>
      <c r="GKQ180" s="9"/>
      <c r="GKV180" s="11"/>
      <c r="GKW180" s="8"/>
      <c r="GKX180" s="9"/>
      <c r="GLC180" s="11"/>
      <c r="GLD180" s="8"/>
      <c r="GLE180" s="9"/>
      <c r="GLJ180" s="11"/>
      <c r="GLK180" s="8"/>
      <c r="GLL180" s="9"/>
      <c r="GLQ180" s="11"/>
      <c r="GLR180" s="8"/>
      <c r="GLS180" s="9"/>
      <c r="GLX180" s="11"/>
      <c r="GLY180" s="8"/>
      <c r="GLZ180" s="9"/>
      <c r="GME180" s="11"/>
      <c r="GMF180" s="8"/>
      <c r="GMG180" s="9"/>
      <c r="GML180" s="11"/>
      <c r="GMM180" s="8"/>
      <c r="GMN180" s="9"/>
      <c r="GMS180" s="11"/>
      <c r="GMT180" s="8"/>
      <c r="GMU180" s="9"/>
      <c r="GMZ180" s="11"/>
      <c r="GNA180" s="8"/>
      <c r="GNB180" s="9"/>
      <c r="GNG180" s="11"/>
      <c r="GNH180" s="8"/>
      <c r="GNI180" s="9"/>
      <c r="GNN180" s="11"/>
      <c r="GNO180" s="8"/>
      <c r="GNP180" s="9"/>
      <c r="GNU180" s="11"/>
      <c r="GNV180" s="8"/>
      <c r="GNW180" s="9"/>
      <c r="GOB180" s="11"/>
      <c r="GOC180" s="8"/>
      <c r="GOD180" s="9"/>
      <c r="GOI180" s="11"/>
      <c r="GOJ180" s="8"/>
      <c r="GOK180" s="9"/>
      <c r="GOP180" s="11"/>
      <c r="GOQ180" s="8"/>
      <c r="GOR180" s="9"/>
      <c r="GOW180" s="11"/>
      <c r="GOX180" s="8"/>
      <c r="GOY180" s="9"/>
      <c r="GPD180" s="11"/>
      <c r="GPE180" s="8"/>
      <c r="GPF180" s="9"/>
      <c r="GPK180" s="11"/>
      <c r="GPL180" s="8"/>
      <c r="GPM180" s="9"/>
      <c r="GPR180" s="11"/>
      <c r="GPS180" s="8"/>
      <c r="GPT180" s="9"/>
      <c r="GPY180" s="11"/>
      <c r="GPZ180" s="8"/>
      <c r="GQA180" s="9"/>
      <c r="GQF180" s="11"/>
      <c r="GQG180" s="8"/>
      <c r="GQH180" s="9"/>
      <c r="GQM180" s="11"/>
      <c r="GQN180" s="8"/>
      <c r="GQO180" s="9"/>
      <c r="GQT180" s="11"/>
      <c r="GQU180" s="8"/>
      <c r="GQV180" s="9"/>
      <c r="GRA180" s="11"/>
      <c r="GRB180" s="8"/>
      <c r="GRC180" s="9"/>
      <c r="GRH180" s="11"/>
      <c r="GRI180" s="8"/>
      <c r="GRJ180" s="9"/>
      <c r="GRO180" s="11"/>
      <c r="GRP180" s="8"/>
      <c r="GRQ180" s="9"/>
      <c r="GRV180" s="11"/>
      <c r="GRW180" s="8"/>
      <c r="GRX180" s="9"/>
      <c r="GSC180" s="11"/>
      <c r="GSD180" s="8"/>
      <c r="GSE180" s="9"/>
      <c r="GSJ180" s="11"/>
      <c r="GSK180" s="8"/>
      <c r="GSL180" s="9"/>
      <c r="GSQ180" s="11"/>
      <c r="GSR180" s="8"/>
      <c r="GSS180" s="9"/>
      <c r="GSX180" s="11"/>
      <c r="GSY180" s="8"/>
      <c r="GSZ180" s="9"/>
      <c r="GTE180" s="11"/>
      <c r="GTF180" s="8"/>
      <c r="GTG180" s="9"/>
      <c r="GTL180" s="11"/>
      <c r="GTM180" s="8"/>
      <c r="GTN180" s="9"/>
      <c r="GTS180" s="11"/>
      <c r="GTT180" s="8"/>
      <c r="GTU180" s="9"/>
      <c r="GTZ180" s="11"/>
      <c r="GUA180" s="8"/>
      <c r="GUB180" s="9"/>
      <c r="GUG180" s="11"/>
      <c r="GUH180" s="8"/>
      <c r="GUI180" s="9"/>
      <c r="GUN180" s="11"/>
      <c r="GUO180" s="8"/>
      <c r="GUP180" s="9"/>
      <c r="GUU180" s="11"/>
      <c r="GUV180" s="8"/>
      <c r="GUW180" s="9"/>
      <c r="GVB180" s="11"/>
      <c r="GVC180" s="8"/>
      <c r="GVD180" s="9"/>
      <c r="GVI180" s="11"/>
      <c r="GVJ180" s="8"/>
      <c r="GVK180" s="9"/>
      <c r="GVP180" s="11"/>
      <c r="GVQ180" s="8"/>
      <c r="GVR180" s="9"/>
      <c r="GVW180" s="11"/>
      <c r="GVX180" s="8"/>
      <c r="GVY180" s="9"/>
      <c r="GWD180" s="11"/>
      <c r="GWE180" s="8"/>
      <c r="GWF180" s="9"/>
      <c r="GWK180" s="11"/>
      <c r="GWL180" s="8"/>
      <c r="GWM180" s="9"/>
      <c r="GWR180" s="11"/>
      <c r="GWS180" s="8"/>
      <c r="GWT180" s="9"/>
      <c r="GWY180" s="11"/>
      <c r="GWZ180" s="8"/>
      <c r="GXA180" s="9"/>
      <c r="GXF180" s="11"/>
      <c r="GXG180" s="8"/>
      <c r="GXH180" s="9"/>
      <c r="GXM180" s="11"/>
      <c r="GXN180" s="8"/>
      <c r="GXO180" s="9"/>
      <c r="GXT180" s="11"/>
      <c r="GXU180" s="8"/>
      <c r="GXV180" s="9"/>
      <c r="GYA180" s="11"/>
      <c r="GYB180" s="8"/>
      <c r="GYC180" s="9"/>
      <c r="GYH180" s="11"/>
      <c r="GYI180" s="8"/>
      <c r="GYJ180" s="9"/>
      <c r="GYO180" s="11"/>
      <c r="GYP180" s="8"/>
      <c r="GYQ180" s="9"/>
      <c r="GYV180" s="11"/>
      <c r="GYW180" s="8"/>
      <c r="GYX180" s="9"/>
      <c r="GZC180" s="11"/>
      <c r="GZD180" s="8"/>
      <c r="GZE180" s="9"/>
      <c r="GZJ180" s="11"/>
      <c r="GZK180" s="8"/>
      <c r="GZL180" s="9"/>
      <c r="GZQ180" s="11"/>
      <c r="GZR180" s="8"/>
      <c r="GZS180" s="9"/>
      <c r="GZX180" s="11"/>
      <c r="GZY180" s="8"/>
      <c r="GZZ180" s="9"/>
      <c r="HAE180" s="11"/>
      <c r="HAF180" s="8"/>
      <c r="HAG180" s="9"/>
      <c r="HAL180" s="11"/>
      <c r="HAM180" s="8"/>
      <c r="HAN180" s="9"/>
      <c r="HAS180" s="11"/>
      <c r="HAT180" s="8"/>
      <c r="HAU180" s="9"/>
      <c r="HAZ180" s="11"/>
      <c r="HBA180" s="8"/>
      <c r="HBB180" s="9"/>
      <c r="HBG180" s="11"/>
      <c r="HBH180" s="8"/>
      <c r="HBI180" s="9"/>
      <c r="HBN180" s="11"/>
      <c r="HBO180" s="8"/>
      <c r="HBP180" s="9"/>
      <c r="HBU180" s="11"/>
      <c r="HBV180" s="8"/>
      <c r="HBW180" s="9"/>
      <c r="HCB180" s="11"/>
      <c r="HCC180" s="8"/>
      <c r="HCD180" s="9"/>
      <c r="HCI180" s="11"/>
      <c r="HCJ180" s="8"/>
      <c r="HCK180" s="9"/>
      <c r="HCP180" s="11"/>
      <c r="HCQ180" s="8"/>
      <c r="HCR180" s="9"/>
      <c r="HCW180" s="11"/>
      <c r="HCX180" s="8"/>
      <c r="HCY180" s="9"/>
      <c r="HDD180" s="11"/>
      <c r="HDE180" s="8"/>
      <c r="HDF180" s="9"/>
      <c r="HDK180" s="11"/>
      <c r="HDL180" s="8"/>
      <c r="HDM180" s="9"/>
      <c r="HDR180" s="11"/>
      <c r="HDS180" s="8"/>
      <c r="HDT180" s="9"/>
      <c r="HDY180" s="11"/>
      <c r="HDZ180" s="8"/>
      <c r="HEA180" s="9"/>
      <c r="HEF180" s="11"/>
      <c r="HEG180" s="8"/>
      <c r="HEH180" s="9"/>
      <c r="HEM180" s="11"/>
      <c r="HEN180" s="8"/>
      <c r="HEO180" s="9"/>
      <c r="HET180" s="11"/>
      <c r="HEU180" s="8"/>
      <c r="HEV180" s="9"/>
      <c r="HFA180" s="11"/>
      <c r="HFB180" s="8"/>
      <c r="HFC180" s="9"/>
      <c r="HFH180" s="11"/>
      <c r="HFI180" s="8"/>
      <c r="HFJ180" s="9"/>
      <c r="HFO180" s="11"/>
      <c r="HFP180" s="8"/>
      <c r="HFQ180" s="9"/>
      <c r="HFV180" s="11"/>
      <c r="HFW180" s="8"/>
      <c r="HFX180" s="9"/>
      <c r="HGC180" s="11"/>
      <c r="HGD180" s="8"/>
      <c r="HGE180" s="9"/>
      <c r="HGJ180" s="11"/>
      <c r="HGK180" s="8"/>
      <c r="HGL180" s="9"/>
      <c r="HGQ180" s="11"/>
      <c r="HGR180" s="8"/>
      <c r="HGS180" s="9"/>
      <c r="HGX180" s="11"/>
      <c r="HGY180" s="8"/>
      <c r="HGZ180" s="9"/>
      <c r="HHE180" s="11"/>
      <c r="HHF180" s="8"/>
      <c r="HHG180" s="9"/>
      <c r="HHL180" s="11"/>
      <c r="HHM180" s="8"/>
      <c r="HHN180" s="9"/>
      <c r="HHS180" s="11"/>
      <c r="HHT180" s="8"/>
      <c r="HHU180" s="9"/>
      <c r="HHZ180" s="11"/>
      <c r="HIA180" s="8"/>
      <c r="HIB180" s="9"/>
      <c r="HIG180" s="11"/>
      <c r="HIH180" s="8"/>
      <c r="HII180" s="9"/>
      <c r="HIN180" s="11"/>
      <c r="HIO180" s="8"/>
      <c r="HIP180" s="9"/>
      <c r="HIU180" s="11"/>
      <c r="HIV180" s="8"/>
      <c r="HIW180" s="9"/>
      <c r="HJB180" s="11"/>
      <c r="HJC180" s="8"/>
      <c r="HJD180" s="9"/>
      <c r="HJI180" s="11"/>
      <c r="HJJ180" s="8"/>
      <c r="HJK180" s="9"/>
      <c r="HJP180" s="11"/>
      <c r="HJQ180" s="8"/>
      <c r="HJR180" s="9"/>
      <c r="HJW180" s="11"/>
      <c r="HJX180" s="8"/>
      <c r="HJY180" s="9"/>
      <c r="HKD180" s="11"/>
      <c r="HKE180" s="8"/>
      <c r="HKF180" s="9"/>
      <c r="HKK180" s="11"/>
      <c r="HKL180" s="8"/>
      <c r="HKM180" s="9"/>
      <c r="HKR180" s="11"/>
      <c r="HKS180" s="8"/>
      <c r="HKT180" s="9"/>
      <c r="HKY180" s="11"/>
      <c r="HKZ180" s="8"/>
      <c r="HLA180" s="9"/>
      <c r="HLF180" s="11"/>
      <c r="HLG180" s="8"/>
      <c r="HLH180" s="9"/>
      <c r="HLM180" s="11"/>
      <c r="HLN180" s="8"/>
      <c r="HLO180" s="9"/>
      <c r="HLT180" s="11"/>
      <c r="HLU180" s="8"/>
      <c r="HLV180" s="9"/>
      <c r="HMA180" s="11"/>
      <c r="HMB180" s="8"/>
      <c r="HMC180" s="9"/>
      <c r="HMH180" s="11"/>
      <c r="HMI180" s="8"/>
      <c r="HMJ180" s="9"/>
      <c r="HMO180" s="11"/>
      <c r="HMP180" s="8"/>
      <c r="HMQ180" s="9"/>
      <c r="HMV180" s="11"/>
      <c r="HMW180" s="8"/>
      <c r="HMX180" s="9"/>
      <c r="HNC180" s="11"/>
      <c r="HND180" s="8"/>
      <c r="HNE180" s="9"/>
      <c r="HNJ180" s="11"/>
      <c r="HNK180" s="8"/>
      <c r="HNL180" s="9"/>
      <c r="HNQ180" s="11"/>
      <c r="HNR180" s="8"/>
      <c r="HNS180" s="9"/>
      <c r="HNX180" s="11"/>
      <c r="HNY180" s="8"/>
      <c r="HNZ180" s="9"/>
      <c r="HOE180" s="11"/>
      <c r="HOF180" s="8"/>
      <c r="HOG180" s="9"/>
      <c r="HOL180" s="11"/>
      <c r="HOM180" s="8"/>
      <c r="HON180" s="9"/>
      <c r="HOS180" s="11"/>
      <c r="HOT180" s="8"/>
      <c r="HOU180" s="9"/>
      <c r="HOZ180" s="11"/>
      <c r="HPA180" s="8"/>
      <c r="HPB180" s="9"/>
      <c r="HPG180" s="11"/>
      <c r="HPH180" s="8"/>
      <c r="HPI180" s="9"/>
      <c r="HPN180" s="11"/>
      <c r="HPO180" s="8"/>
      <c r="HPP180" s="9"/>
      <c r="HPU180" s="11"/>
      <c r="HPV180" s="8"/>
      <c r="HPW180" s="9"/>
      <c r="HQB180" s="11"/>
      <c r="HQC180" s="8"/>
      <c r="HQD180" s="9"/>
      <c r="HQI180" s="11"/>
      <c r="HQJ180" s="8"/>
      <c r="HQK180" s="9"/>
      <c r="HQP180" s="11"/>
      <c r="HQQ180" s="8"/>
      <c r="HQR180" s="9"/>
      <c r="HQW180" s="11"/>
      <c r="HQX180" s="8"/>
      <c r="HQY180" s="9"/>
      <c r="HRD180" s="11"/>
      <c r="HRE180" s="8"/>
      <c r="HRF180" s="9"/>
      <c r="HRK180" s="11"/>
      <c r="HRL180" s="8"/>
      <c r="HRM180" s="9"/>
      <c r="HRR180" s="11"/>
      <c r="HRS180" s="8"/>
      <c r="HRT180" s="9"/>
      <c r="HRY180" s="11"/>
      <c r="HRZ180" s="8"/>
      <c r="HSA180" s="9"/>
      <c r="HSF180" s="11"/>
      <c r="HSG180" s="8"/>
      <c r="HSH180" s="9"/>
      <c r="HSM180" s="11"/>
      <c r="HSN180" s="8"/>
      <c r="HSO180" s="9"/>
      <c r="HST180" s="11"/>
      <c r="HSU180" s="8"/>
      <c r="HSV180" s="9"/>
      <c r="HTA180" s="11"/>
      <c r="HTB180" s="8"/>
      <c r="HTC180" s="9"/>
      <c r="HTH180" s="11"/>
      <c r="HTI180" s="8"/>
      <c r="HTJ180" s="9"/>
      <c r="HTO180" s="11"/>
      <c r="HTP180" s="8"/>
      <c r="HTQ180" s="9"/>
      <c r="HTV180" s="11"/>
      <c r="HTW180" s="8"/>
      <c r="HTX180" s="9"/>
      <c r="HUC180" s="11"/>
      <c r="HUD180" s="8"/>
      <c r="HUE180" s="9"/>
      <c r="HUJ180" s="11"/>
      <c r="HUK180" s="8"/>
      <c r="HUL180" s="9"/>
      <c r="HUQ180" s="11"/>
      <c r="HUR180" s="8"/>
      <c r="HUS180" s="9"/>
      <c r="HUX180" s="11"/>
      <c r="HUY180" s="8"/>
      <c r="HUZ180" s="9"/>
      <c r="HVE180" s="11"/>
      <c r="HVF180" s="8"/>
      <c r="HVG180" s="9"/>
      <c r="HVL180" s="11"/>
      <c r="HVM180" s="8"/>
      <c r="HVN180" s="9"/>
      <c r="HVS180" s="11"/>
      <c r="HVT180" s="8"/>
      <c r="HVU180" s="9"/>
      <c r="HVZ180" s="11"/>
      <c r="HWA180" s="8"/>
      <c r="HWB180" s="9"/>
      <c r="HWG180" s="11"/>
      <c r="HWH180" s="8"/>
      <c r="HWI180" s="9"/>
      <c r="HWN180" s="11"/>
      <c r="HWO180" s="8"/>
      <c r="HWP180" s="9"/>
      <c r="HWU180" s="11"/>
      <c r="HWV180" s="8"/>
      <c r="HWW180" s="9"/>
      <c r="HXB180" s="11"/>
      <c r="HXC180" s="8"/>
      <c r="HXD180" s="9"/>
      <c r="HXI180" s="11"/>
      <c r="HXJ180" s="8"/>
      <c r="HXK180" s="9"/>
      <c r="HXP180" s="11"/>
      <c r="HXQ180" s="8"/>
      <c r="HXR180" s="9"/>
      <c r="HXW180" s="11"/>
      <c r="HXX180" s="8"/>
      <c r="HXY180" s="9"/>
      <c r="HYD180" s="11"/>
      <c r="HYE180" s="8"/>
      <c r="HYF180" s="9"/>
      <c r="HYK180" s="11"/>
      <c r="HYL180" s="8"/>
      <c r="HYM180" s="9"/>
      <c r="HYR180" s="11"/>
      <c r="HYS180" s="8"/>
      <c r="HYT180" s="9"/>
      <c r="HYY180" s="11"/>
      <c r="HYZ180" s="8"/>
      <c r="HZA180" s="9"/>
      <c r="HZF180" s="11"/>
      <c r="HZG180" s="8"/>
      <c r="HZH180" s="9"/>
      <c r="HZM180" s="11"/>
      <c r="HZN180" s="8"/>
      <c r="HZO180" s="9"/>
      <c r="HZT180" s="11"/>
      <c r="HZU180" s="8"/>
      <c r="HZV180" s="9"/>
      <c r="IAA180" s="11"/>
      <c r="IAB180" s="8"/>
      <c r="IAC180" s="9"/>
      <c r="IAH180" s="11"/>
      <c r="IAI180" s="8"/>
      <c r="IAJ180" s="9"/>
      <c r="IAO180" s="11"/>
      <c r="IAP180" s="8"/>
      <c r="IAQ180" s="9"/>
      <c r="IAV180" s="11"/>
      <c r="IAW180" s="8"/>
      <c r="IAX180" s="9"/>
      <c r="IBC180" s="11"/>
      <c r="IBD180" s="8"/>
      <c r="IBE180" s="9"/>
      <c r="IBJ180" s="11"/>
      <c r="IBK180" s="8"/>
      <c r="IBL180" s="9"/>
      <c r="IBQ180" s="11"/>
      <c r="IBR180" s="8"/>
      <c r="IBS180" s="9"/>
      <c r="IBX180" s="11"/>
      <c r="IBY180" s="8"/>
      <c r="IBZ180" s="9"/>
      <c r="ICE180" s="11"/>
      <c r="ICF180" s="8"/>
      <c r="ICG180" s="9"/>
      <c r="ICL180" s="11"/>
      <c r="ICM180" s="8"/>
      <c r="ICN180" s="9"/>
      <c r="ICS180" s="11"/>
      <c r="ICT180" s="8"/>
      <c r="ICU180" s="9"/>
      <c r="ICZ180" s="11"/>
      <c r="IDA180" s="8"/>
      <c r="IDB180" s="9"/>
      <c r="IDG180" s="11"/>
      <c r="IDH180" s="8"/>
      <c r="IDI180" s="9"/>
      <c r="IDN180" s="11"/>
      <c r="IDO180" s="8"/>
      <c r="IDP180" s="9"/>
      <c r="IDU180" s="11"/>
      <c r="IDV180" s="8"/>
      <c r="IDW180" s="9"/>
      <c r="IEB180" s="11"/>
      <c r="IEC180" s="8"/>
      <c r="IED180" s="9"/>
      <c r="IEI180" s="11"/>
      <c r="IEJ180" s="8"/>
      <c r="IEK180" s="9"/>
      <c r="IEP180" s="11"/>
      <c r="IEQ180" s="8"/>
      <c r="IER180" s="9"/>
      <c r="IEW180" s="11"/>
      <c r="IEX180" s="8"/>
      <c r="IEY180" s="9"/>
      <c r="IFD180" s="11"/>
      <c r="IFE180" s="8"/>
      <c r="IFF180" s="9"/>
      <c r="IFK180" s="11"/>
      <c r="IFL180" s="8"/>
      <c r="IFM180" s="9"/>
      <c r="IFR180" s="11"/>
      <c r="IFS180" s="8"/>
      <c r="IFT180" s="9"/>
      <c r="IFY180" s="11"/>
      <c r="IFZ180" s="8"/>
      <c r="IGA180" s="9"/>
      <c r="IGF180" s="11"/>
      <c r="IGG180" s="8"/>
      <c r="IGH180" s="9"/>
      <c r="IGM180" s="11"/>
      <c r="IGN180" s="8"/>
      <c r="IGO180" s="9"/>
      <c r="IGT180" s="11"/>
      <c r="IGU180" s="8"/>
      <c r="IGV180" s="9"/>
      <c r="IHA180" s="11"/>
      <c r="IHB180" s="8"/>
      <c r="IHC180" s="9"/>
      <c r="IHH180" s="11"/>
      <c r="IHI180" s="8"/>
      <c r="IHJ180" s="9"/>
      <c r="IHO180" s="11"/>
      <c r="IHP180" s="8"/>
      <c r="IHQ180" s="9"/>
      <c r="IHV180" s="11"/>
      <c r="IHW180" s="8"/>
      <c r="IHX180" s="9"/>
      <c r="IIC180" s="11"/>
      <c r="IID180" s="8"/>
      <c r="IIE180" s="9"/>
      <c r="IIJ180" s="11"/>
      <c r="IIK180" s="8"/>
      <c r="IIL180" s="9"/>
      <c r="IIQ180" s="11"/>
      <c r="IIR180" s="8"/>
      <c r="IIS180" s="9"/>
      <c r="IIX180" s="11"/>
      <c r="IIY180" s="8"/>
      <c r="IIZ180" s="9"/>
      <c r="IJE180" s="11"/>
      <c r="IJF180" s="8"/>
      <c r="IJG180" s="9"/>
      <c r="IJL180" s="11"/>
      <c r="IJM180" s="8"/>
      <c r="IJN180" s="9"/>
      <c r="IJS180" s="11"/>
      <c r="IJT180" s="8"/>
      <c r="IJU180" s="9"/>
      <c r="IJZ180" s="11"/>
      <c r="IKA180" s="8"/>
      <c r="IKB180" s="9"/>
      <c r="IKG180" s="11"/>
      <c r="IKH180" s="8"/>
      <c r="IKI180" s="9"/>
      <c r="IKN180" s="11"/>
      <c r="IKO180" s="8"/>
      <c r="IKP180" s="9"/>
      <c r="IKU180" s="11"/>
      <c r="IKV180" s="8"/>
      <c r="IKW180" s="9"/>
      <c r="ILB180" s="11"/>
      <c r="ILC180" s="8"/>
      <c r="ILD180" s="9"/>
      <c r="ILI180" s="11"/>
      <c r="ILJ180" s="8"/>
      <c r="ILK180" s="9"/>
      <c r="ILP180" s="11"/>
      <c r="ILQ180" s="8"/>
      <c r="ILR180" s="9"/>
      <c r="ILW180" s="11"/>
      <c r="ILX180" s="8"/>
      <c r="ILY180" s="9"/>
      <c r="IMD180" s="11"/>
      <c r="IME180" s="8"/>
      <c r="IMF180" s="9"/>
      <c r="IMK180" s="11"/>
      <c r="IML180" s="8"/>
      <c r="IMM180" s="9"/>
      <c r="IMR180" s="11"/>
      <c r="IMS180" s="8"/>
      <c r="IMT180" s="9"/>
      <c r="IMY180" s="11"/>
      <c r="IMZ180" s="8"/>
      <c r="INA180" s="9"/>
      <c r="INF180" s="11"/>
      <c r="ING180" s="8"/>
      <c r="INH180" s="9"/>
      <c r="INM180" s="11"/>
      <c r="INN180" s="8"/>
      <c r="INO180" s="9"/>
      <c r="INT180" s="11"/>
      <c r="INU180" s="8"/>
      <c r="INV180" s="9"/>
      <c r="IOA180" s="11"/>
      <c r="IOB180" s="8"/>
      <c r="IOC180" s="9"/>
      <c r="IOH180" s="11"/>
      <c r="IOI180" s="8"/>
      <c r="IOJ180" s="9"/>
      <c r="IOO180" s="11"/>
      <c r="IOP180" s="8"/>
      <c r="IOQ180" s="9"/>
      <c r="IOV180" s="11"/>
      <c r="IOW180" s="8"/>
      <c r="IOX180" s="9"/>
      <c r="IPC180" s="11"/>
      <c r="IPD180" s="8"/>
      <c r="IPE180" s="9"/>
      <c r="IPJ180" s="11"/>
      <c r="IPK180" s="8"/>
      <c r="IPL180" s="9"/>
      <c r="IPQ180" s="11"/>
      <c r="IPR180" s="8"/>
      <c r="IPS180" s="9"/>
      <c r="IPX180" s="11"/>
      <c r="IPY180" s="8"/>
      <c r="IPZ180" s="9"/>
      <c r="IQE180" s="11"/>
      <c r="IQF180" s="8"/>
      <c r="IQG180" s="9"/>
      <c r="IQL180" s="11"/>
      <c r="IQM180" s="8"/>
      <c r="IQN180" s="9"/>
      <c r="IQS180" s="11"/>
      <c r="IQT180" s="8"/>
      <c r="IQU180" s="9"/>
      <c r="IQZ180" s="11"/>
      <c r="IRA180" s="8"/>
      <c r="IRB180" s="9"/>
      <c r="IRG180" s="11"/>
      <c r="IRH180" s="8"/>
      <c r="IRI180" s="9"/>
      <c r="IRN180" s="11"/>
      <c r="IRO180" s="8"/>
      <c r="IRP180" s="9"/>
      <c r="IRU180" s="11"/>
      <c r="IRV180" s="8"/>
      <c r="IRW180" s="9"/>
      <c r="ISB180" s="11"/>
      <c r="ISC180" s="8"/>
      <c r="ISD180" s="9"/>
      <c r="ISI180" s="11"/>
      <c r="ISJ180" s="8"/>
      <c r="ISK180" s="9"/>
      <c r="ISP180" s="11"/>
      <c r="ISQ180" s="8"/>
      <c r="ISR180" s="9"/>
      <c r="ISW180" s="11"/>
      <c r="ISX180" s="8"/>
      <c r="ISY180" s="9"/>
      <c r="ITD180" s="11"/>
      <c r="ITE180" s="8"/>
      <c r="ITF180" s="9"/>
      <c r="ITK180" s="11"/>
      <c r="ITL180" s="8"/>
      <c r="ITM180" s="9"/>
      <c r="ITR180" s="11"/>
      <c r="ITS180" s="8"/>
      <c r="ITT180" s="9"/>
      <c r="ITY180" s="11"/>
      <c r="ITZ180" s="8"/>
      <c r="IUA180" s="9"/>
      <c r="IUF180" s="11"/>
      <c r="IUG180" s="8"/>
      <c r="IUH180" s="9"/>
      <c r="IUM180" s="11"/>
      <c r="IUN180" s="8"/>
      <c r="IUO180" s="9"/>
      <c r="IUT180" s="11"/>
      <c r="IUU180" s="8"/>
      <c r="IUV180" s="9"/>
      <c r="IVA180" s="11"/>
      <c r="IVB180" s="8"/>
      <c r="IVC180" s="9"/>
      <c r="IVH180" s="11"/>
      <c r="IVI180" s="8"/>
      <c r="IVJ180" s="9"/>
      <c r="IVO180" s="11"/>
      <c r="IVP180" s="8"/>
      <c r="IVQ180" s="9"/>
      <c r="IVV180" s="11"/>
      <c r="IVW180" s="8"/>
      <c r="IVX180" s="9"/>
      <c r="IWC180" s="11"/>
      <c r="IWD180" s="8"/>
      <c r="IWE180" s="9"/>
      <c r="IWJ180" s="11"/>
      <c r="IWK180" s="8"/>
      <c r="IWL180" s="9"/>
      <c r="IWQ180" s="11"/>
      <c r="IWR180" s="8"/>
      <c r="IWS180" s="9"/>
      <c r="IWX180" s="11"/>
      <c r="IWY180" s="8"/>
      <c r="IWZ180" s="9"/>
      <c r="IXE180" s="11"/>
      <c r="IXF180" s="8"/>
      <c r="IXG180" s="9"/>
      <c r="IXL180" s="11"/>
      <c r="IXM180" s="8"/>
      <c r="IXN180" s="9"/>
      <c r="IXS180" s="11"/>
      <c r="IXT180" s="8"/>
      <c r="IXU180" s="9"/>
      <c r="IXZ180" s="11"/>
      <c r="IYA180" s="8"/>
      <c r="IYB180" s="9"/>
      <c r="IYG180" s="11"/>
      <c r="IYH180" s="8"/>
      <c r="IYI180" s="9"/>
      <c r="IYN180" s="11"/>
      <c r="IYO180" s="8"/>
      <c r="IYP180" s="9"/>
      <c r="IYU180" s="11"/>
      <c r="IYV180" s="8"/>
      <c r="IYW180" s="9"/>
      <c r="IZB180" s="11"/>
      <c r="IZC180" s="8"/>
      <c r="IZD180" s="9"/>
      <c r="IZI180" s="11"/>
      <c r="IZJ180" s="8"/>
      <c r="IZK180" s="9"/>
      <c r="IZP180" s="11"/>
      <c r="IZQ180" s="8"/>
      <c r="IZR180" s="9"/>
      <c r="IZW180" s="11"/>
      <c r="IZX180" s="8"/>
      <c r="IZY180" s="9"/>
      <c r="JAD180" s="11"/>
      <c r="JAE180" s="8"/>
      <c r="JAF180" s="9"/>
      <c r="JAK180" s="11"/>
      <c r="JAL180" s="8"/>
      <c r="JAM180" s="9"/>
      <c r="JAR180" s="11"/>
      <c r="JAS180" s="8"/>
      <c r="JAT180" s="9"/>
      <c r="JAY180" s="11"/>
      <c r="JAZ180" s="8"/>
      <c r="JBA180" s="9"/>
      <c r="JBF180" s="11"/>
      <c r="JBG180" s="8"/>
      <c r="JBH180" s="9"/>
      <c r="JBM180" s="11"/>
      <c r="JBN180" s="8"/>
      <c r="JBO180" s="9"/>
      <c r="JBT180" s="11"/>
      <c r="JBU180" s="8"/>
      <c r="JBV180" s="9"/>
      <c r="JCA180" s="11"/>
      <c r="JCB180" s="8"/>
      <c r="JCC180" s="9"/>
      <c r="JCH180" s="11"/>
      <c r="JCI180" s="8"/>
      <c r="JCJ180" s="9"/>
      <c r="JCO180" s="11"/>
      <c r="JCP180" s="8"/>
      <c r="JCQ180" s="9"/>
      <c r="JCV180" s="11"/>
      <c r="JCW180" s="8"/>
      <c r="JCX180" s="9"/>
      <c r="JDC180" s="11"/>
      <c r="JDD180" s="8"/>
      <c r="JDE180" s="9"/>
      <c r="JDJ180" s="11"/>
      <c r="JDK180" s="8"/>
      <c r="JDL180" s="9"/>
      <c r="JDQ180" s="11"/>
      <c r="JDR180" s="8"/>
      <c r="JDS180" s="9"/>
      <c r="JDX180" s="11"/>
      <c r="JDY180" s="8"/>
      <c r="JDZ180" s="9"/>
      <c r="JEE180" s="11"/>
      <c r="JEF180" s="8"/>
      <c r="JEG180" s="9"/>
      <c r="JEL180" s="11"/>
      <c r="JEM180" s="8"/>
      <c r="JEN180" s="9"/>
      <c r="JES180" s="11"/>
      <c r="JET180" s="8"/>
      <c r="JEU180" s="9"/>
      <c r="JEZ180" s="11"/>
      <c r="JFA180" s="8"/>
      <c r="JFB180" s="9"/>
      <c r="JFG180" s="11"/>
      <c r="JFH180" s="8"/>
      <c r="JFI180" s="9"/>
      <c r="JFN180" s="11"/>
      <c r="JFO180" s="8"/>
      <c r="JFP180" s="9"/>
      <c r="JFU180" s="11"/>
      <c r="JFV180" s="8"/>
      <c r="JFW180" s="9"/>
      <c r="JGB180" s="11"/>
      <c r="JGC180" s="8"/>
      <c r="JGD180" s="9"/>
      <c r="JGI180" s="11"/>
      <c r="JGJ180" s="8"/>
      <c r="JGK180" s="9"/>
      <c r="JGP180" s="11"/>
      <c r="JGQ180" s="8"/>
      <c r="JGR180" s="9"/>
      <c r="JGW180" s="11"/>
      <c r="JGX180" s="8"/>
      <c r="JGY180" s="9"/>
      <c r="JHD180" s="11"/>
      <c r="JHE180" s="8"/>
      <c r="JHF180" s="9"/>
      <c r="JHK180" s="11"/>
      <c r="JHL180" s="8"/>
      <c r="JHM180" s="9"/>
      <c r="JHR180" s="11"/>
      <c r="JHS180" s="8"/>
      <c r="JHT180" s="9"/>
      <c r="JHY180" s="11"/>
      <c r="JHZ180" s="8"/>
      <c r="JIA180" s="9"/>
      <c r="JIF180" s="11"/>
      <c r="JIG180" s="8"/>
      <c r="JIH180" s="9"/>
      <c r="JIM180" s="11"/>
      <c r="JIN180" s="8"/>
      <c r="JIO180" s="9"/>
      <c r="JIT180" s="11"/>
      <c r="JIU180" s="8"/>
      <c r="JIV180" s="9"/>
      <c r="JJA180" s="11"/>
      <c r="JJB180" s="8"/>
      <c r="JJC180" s="9"/>
      <c r="JJH180" s="11"/>
      <c r="JJI180" s="8"/>
      <c r="JJJ180" s="9"/>
      <c r="JJO180" s="11"/>
      <c r="JJP180" s="8"/>
      <c r="JJQ180" s="9"/>
      <c r="JJV180" s="11"/>
      <c r="JJW180" s="8"/>
      <c r="JJX180" s="9"/>
      <c r="JKC180" s="11"/>
      <c r="JKD180" s="8"/>
      <c r="JKE180" s="9"/>
      <c r="JKJ180" s="11"/>
      <c r="JKK180" s="8"/>
      <c r="JKL180" s="9"/>
      <c r="JKQ180" s="11"/>
      <c r="JKR180" s="8"/>
      <c r="JKS180" s="9"/>
      <c r="JKX180" s="11"/>
      <c r="JKY180" s="8"/>
      <c r="JKZ180" s="9"/>
      <c r="JLE180" s="11"/>
      <c r="JLF180" s="8"/>
      <c r="JLG180" s="9"/>
      <c r="JLL180" s="11"/>
      <c r="JLM180" s="8"/>
      <c r="JLN180" s="9"/>
      <c r="JLS180" s="11"/>
      <c r="JLT180" s="8"/>
      <c r="JLU180" s="9"/>
      <c r="JLZ180" s="11"/>
      <c r="JMA180" s="8"/>
      <c r="JMB180" s="9"/>
      <c r="JMG180" s="11"/>
      <c r="JMH180" s="8"/>
      <c r="JMI180" s="9"/>
      <c r="JMN180" s="11"/>
      <c r="JMO180" s="8"/>
      <c r="JMP180" s="9"/>
      <c r="JMU180" s="11"/>
      <c r="JMV180" s="8"/>
      <c r="JMW180" s="9"/>
      <c r="JNB180" s="11"/>
      <c r="JNC180" s="8"/>
      <c r="JND180" s="9"/>
      <c r="JNI180" s="11"/>
      <c r="JNJ180" s="8"/>
      <c r="JNK180" s="9"/>
      <c r="JNP180" s="11"/>
      <c r="JNQ180" s="8"/>
      <c r="JNR180" s="9"/>
      <c r="JNW180" s="11"/>
      <c r="JNX180" s="8"/>
      <c r="JNY180" s="9"/>
      <c r="JOD180" s="11"/>
      <c r="JOE180" s="8"/>
      <c r="JOF180" s="9"/>
      <c r="JOK180" s="11"/>
      <c r="JOL180" s="8"/>
      <c r="JOM180" s="9"/>
      <c r="JOR180" s="11"/>
      <c r="JOS180" s="8"/>
      <c r="JOT180" s="9"/>
      <c r="JOY180" s="11"/>
      <c r="JOZ180" s="8"/>
      <c r="JPA180" s="9"/>
      <c r="JPF180" s="11"/>
      <c r="JPG180" s="8"/>
      <c r="JPH180" s="9"/>
      <c r="JPM180" s="11"/>
      <c r="JPN180" s="8"/>
      <c r="JPO180" s="9"/>
      <c r="JPT180" s="11"/>
      <c r="JPU180" s="8"/>
      <c r="JPV180" s="9"/>
      <c r="JQA180" s="11"/>
      <c r="JQB180" s="8"/>
      <c r="JQC180" s="9"/>
      <c r="JQH180" s="11"/>
      <c r="JQI180" s="8"/>
      <c r="JQJ180" s="9"/>
      <c r="JQO180" s="11"/>
      <c r="JQP180" s="8"/>
      <c r="JQQ180" s="9"/>
      <c r="JQV180" s="11"/>
      <c r="JQW180" s="8"/>
      <c r="JQX180" s="9"/>
      <c r="JRC180" s="11"/>
      <c r="JRD180" s="8"/>
      <c r="JRE180" s="9"/>
      <c r="JRJ180" s="11"/>
      <c r="JRK180" s="8"/>
      <c r="JRL180" s="9"/>
      <c r="JRQ180" s="11"/>
      <c r="JRR180" s="8"/>
      <c r="JRS180" s="9"/>
      <c r="JRX180" s="11"/>
      <c r="JRY180" s="8"/>
      <c r="JRZ180" s="9"/>
      <c r="JSE180" s="11"/>
      <c r="JSF180" s="8"/>
      <c r="JSG180" s="9"/>
      <c r="JSL180" s="11"/>
      <c r="JSM180" s="8"/>
      <c r="JSN180" s="9"/>
      <c r="JSS180" s="11"/>
      <c r="JST180" s="8"/>
      <c r="JSU180" s="9"/>
      <c r="JSZ180" s="11"/>
      <c r="JTA180" s="8"/>
      <c r="JTB180" s="9"/>
      <c r="JTG180" s="11"/>
      <c r="JTH180" s="8"/>
      <c r="JTI180" s="9"/>
      <c r="JTN180" s="11"/>
      <c r="JTO180" s="8"/>
      <c r="JTP180" s="9"/>
      <c r="JTU180" s="11"/>
      <c r="JTV180" s="8"/>
      <c r="JTW180" s="9"/>
      <c r="JUB180" s="11"/>
      <c r="JUC180" s="8"/>
      <c r="JUD180" s="9"/>
      <c r="JUI180" s="11"/>
      <c r="JUJ180" s="8"/>
      <c r="JUK180" s="9"/>
      <c r="JUP180" s="11"/>
      <c r="JUQ180" s="8"/>
      <c r="JUR180" s="9"/>
      <c r="JUW180" s="11"/>
      <c r="JUX180" s="8"/>
      <c r="JUY180" s="9"/>
      <c r="JVD180" s="11"/>
      <c r="JVE180" s="8"/>
      <c r="JVF180" s="9"/>
      <c r="JVK180" s="11"/>
      <c r="JVL180" s="8"/>
      <c r="JVM180" s="9"/>
      <c r="JVR180" s="11"/>
      <c r="JVS180" s="8"/>
      <c r="JVT180" s="9"/>
      <c r="JVY180" s="11"/>
      <c r="JVZ180" s="8"/>
      <c r="JWA180" s="9"/>
      <c r="JWF180" s="11"/>
      <c r="JWG180" s="8"/>
      <c r="JWH180" s="9"/>
      <c r="JWM180" s="11"/>
      <c r="JWN180" s="8"/>
      <c r="JWO180" s="9"/>
      <c r="JWT180" s="11"/>
      <c r="JWU180" s="8"/>
      <c r="JWV180" s="9"/>
      <c r="JXA180" s="11"/>
      <c r="JXB180" s="8"/>
      <c r="JXC180" s="9"/>
      <c r="JXH180" s="11"/>
      <c r="JXI180" s="8"/>
      <c r="JXJ180" s="9"/>
      <c r="JXO180" s="11"/>
      <c r="JXP180" s="8"/>
      <c r="JXQ180" s="9"/>
      <c r="JXV180" s="11"/>
      <c r="JXW180" s="8"/>
      <c r="JXX180" s="9"/>
      <c r="JYC180" s="11"/>
      <c r="JYD180" s="8"/>
      <c r="JYE180" s="9"/>
      <c r="JYJ180" s="11"/>
      <c r="JYK180" s="8"/>
      <c r="JYL180" s="9"/>
      <c r="JYQ180" s="11"/>
      <c r="JYR180" s="8"/>
      <c r="JYS180" s="9"/>
      <c r="JYX180" s="11"/>
      <c r="JYY180" s="8"/>
      <c r="JYZ180" s="9"/>
      <c r="JZE180" s="11"/>
      <c r="JZF180" s="8"/>
      <c r="JZG180" s="9"/>
      <c r="JZL180" s="11"/>
      <c r="JZM180" s="8"/>
      <c r="JZN180" s="9"/>
      <c r="JZS180" s="11"/>
      <c r="JZT180" s="8"/>
      <c r="JZU180" s="9"/>
      <c r="JZZ180" s="11"/>
      <c r="KAA180" s="8"/>
      <c r="KAB180" s="9"/>
      <c r="KAG180" s="11"/>
      <c r="KAH180" s="8"/>
      <c r="KAI180" s="9"/>
      <c r="KAN180" s="11"/>
      <c r="KAO180" s="8"/>
      <c r="KAP180" s="9"/>
      <c r="KAU180" s="11"/>
      <c r="KAV180" s="8"/>
      <c r="KAW180" s="9"/>
      <c r="KBB180" s="11"/>
      <c r="KBC180" s="8"/>
      <c r="KBD180" s="9"/>
      <c r="KBI180" s="11"/>
      <c r="KBJ180" s="8"/>
      <c r="KBK180" s="9"/>
      <c r="KBP180" s="11"/>
      <c r="KBQ180" s="8"/>
      <c r="KBR180" s="9"/>
      <c r="KBW180" s="11"/>
      <c r="KBX180" s="8"/>
      <c r="KBY180" s="9"/>
      <c r="KCD180" s="11"/>
      <c r="KCE180" s="8"/>
      <c r="KCF180" s="9"/>
      <c r="KCK180" s="11"/>
      <c r="KCL180" s="8"/>
      <c r="KCM180" s="9"/>
      <c r="KCR180" s="11"/>
      <c r="KCS180" s="8"/>
      <c r="KCT180" s="9"/>
      <c r="KCY180" s="11"/>
      <c r="KCZ180" s="8"/>
      <c r="KDA180" s="9"/>
      <c r="KDF180" s="11"/>
      <c r="KDG180" s="8"/>
      <c r="KDH180" s="9"/>
      <c r="KDM180" s="11"/>
      <c r="KDN180" s="8"/>
      <c r="KDO180" s="9"/>
      <c r="KDT180" s="11"/>
      <c r="KDU180" s="8"/>
      <c r="KDV180" s="9"/>
      <c r="KEA180" s="11"/>
      <c r="KEB180" s="8"/>
      <c r="KEC180" s="9"/>
      <c r="KEH180" s="11"/>
      <c r="KEI180" s="8"/>
      <c r="KEJ180" s="9"/>
      <c r="KEO180" s="11"/>
      <c r="KEP180" s="8"/>
      <c r="KEQ180" s="9"/>
      <c r="KEV180" s="11"/>
      <c r="KEW180" s="8"/>
      <c r="KEX180" s="9"/>
      <c r="KFC180" s="11"/>
      <c r="KFD180" s="8"/>
      <c r="KFE180" s="9"/>
      <c r="KFJ180" s="11"/>
      <c r="KFK180" s="8"/>
      <c r="KFL180" s="9"/>
      <c r="KFQ180" s="11"/>
      <c r="KFR180" s="8"/>
      <c r="KFS180" s="9"/>
      <c r="KFX180" s="11"/>
      <c r="KFY180" s="8"/>
      <c r="KFZ180" s="9"/>
      <c r="KGE180" s="11"/>
      <c r="KGF180" s="8"/>
      <c r="KGG180" s="9"/>
      <c r="KGL180" s="11"/>
      <c r="KGM180" s="8"/>
      <c r="KGN180" s="9"/>
      <c r="KGS180" s="11"/>
      <c r="KGT180" s="8"/>
      <c r="KGU180" s="9"/>
      <c r="KGZ180" s="11"/>
      <c r="KHA180" s="8"/>
      <c r="KHB180" s="9"/>
      <c r="KHG180" s="11"/>
      <c r="KHH180" s="8"/>
      <c r="KHI180" s="9"/>
      <c r="KHN180" s="11"/>
      <c r="KHO180" s="8"/>
      <c r="KHP180" s="9"/>
      <c r="KHU180" s="11"/>
      <c r="KHV180" s="8"/>
      <c r="KHW180" s="9"/>
      <c r="KIB180" s="11"/>
      <c r="KIC180" s="8"/>
      <c r="KID180" s="9"/>
      <c r="KII180" s="11"/>
      <c r="KIJ180" s="8"/>
      <c r="KIK180" s="9"/>
      <c r="KIP180" s="11"/>
      <c r="KIQ180" s="8"/>
      <c r="KIR180" s="9"/>
      <c r="KIW180" s="11"/>
      <c r="KIX180" s="8"/>
      <c r="KIY180" s="9"/>
      <c r="KJD180" s="11"/>
      <c r="KJE180" s="8"/>
      <c r="KJF180" s="9"/>
      <c r="KJK180" s="11"/>
      <c r="KJL180" s="8"/>
      <c r="KJM180" s="9"/>
      <c r="KJR180" s="11"/>
      <c r="KJS180" s="8"/>
      <c r="KJT180" s="9"/>
      <c r="KJY180" s="11"/>
      <c r="KJZ180" s="8"/>
      <c r="KKA180" s="9"/>
      <c r="KKF180" s="11"/>
      <c r="KKG180" s="8"/>
      <c r="KKH180" s="9"/>
      <c r="KKM180" s="11"/>
      <c r="KKN180" s="8"/>
      <c r="KKO180" s="9"/>
      <c r="KKT180" s="11"/>
      <c r="KKU180" s="8"/>
      <c r="KKV180" s="9"/>
      <c r="KLA180" s="11"/>
      <c r="KLB180" s="8"/>
      <c r="KLC180" s="9"/>
      <c r="KLH180" s="11"/>
      <c r="KLI180" s="8"/>
      <c r="KLJ180" s="9"/>
      <c r="KLO180" s="11"/>
      <c r="KLP180" s="8"/>
      <c r="KLQ180" s="9"/>
      <c r="KLV180" s="11"/>
      <c r="KLW180" s="8"/>
      <c r="KLX180" s="9"/>
      <c r="KMC180" s="11"/>
      <c r="KMD180" s="8"/>
      <c r="KME180" s="9"/>
      <c r="KMJ180" s="11"/>
      <c r="KMK180" s="8"/>
      <c r="KML180" s="9"/>
      <c r="KMQ180" s="11"/>
      <c r="KMR180" s="8"/>
      <c r="KMS180" s="9"/>
      <c r="KMX180" s="11"/>
      <c r="KMY180" s="8"/>
      <c r="KMZ180" s="9"/>
      <c r="KNE180" s="11"/>
      <c r="KNF180" s="8"/>
      <c r="KNG180" s="9"/>
      <c r="KNL180" s="11"/>
      <c r="KNM180" s="8"/>
      <c r="KNN180" s="9"/>
      <c r="KNS180" s="11"/>
      <c r="KNT180" s="8"/>
      <c r="KNU180" s="9"/>
      <c r="KNZ180" s="11"/>
      <c r="KOA180" s="8"/>
      <c r="KOB180" s="9"/>
      <c r="KOG180" s="11"/>
      <c r="KOH180" s="8"/>
      <c r="KOI180" s="9"/>
      <c r="KON180" s="11"/>
      <c r="KOO180" s="8"/>
      <c r="KOP180" s="9"/>
      <c r="KOU180" s="11"/>
      <c r="KOV180" s="8"/>
      <c r="KOW180" s="9"/>
      <c r="KPB180" s="11"/>
      <c r="KPC180" s="8"/>
      <c r="KPD180" s="9"/>
      <c r="KPI180" s="11"/>
      <c r="KPJ180" s="8"/>
      <c r="KPK180" s="9"/>
      <c r="KPP180" s="11"/>
      <c r="KPQ180" s="8"/>
      <c r="KPR180" s="9"/>
      <c r="KPW180" s="11"/>
      <c r="KPX180" s="8"/>
      <c r="KPY180" s="9"/>
      <c r="KQD180" s="11"/>
      <c r="KQE180" s="8"/>
      <c r="KQF180" s="9"/>
      <c r="KQK180" s="11"/>
      <c r="KQL180" s="8"/>
      <c r="KQM180" s="9"/>
      <c r="KQR180" s="11"/>
      <c r="KQS180" s="8"/>
      <c r="KQT180" s="9"/>
      <c r="KQY180" s="11"/>
      <c r="KQZ180" s="8"/>
      <c r="KRA180" s="9"/>
      <c r="KRF180" s="11"/>
      <c r="KRG180" s="8"/>
      <c r="KRH180" s="9"/>
      <c r="KRM180" s="11"/>
      <c r="KRN180" s="8"/>
      <c r="KRO180" s="9"/>
      <c r="KRT180" s="11"/>
      <c r="KRU180" s="8"/>
      <c r="KRV180" s="9"/>
      <c r="KSA180" s="11"/>
      <c r="KSB180" s="8"/>
      <c r="KSC180" s="9"/>
      <c r="KSH180" s="11"/>
      <c r="KSI180" s="8"/>
      <c r="KSJ180" s="9"/>
      <c r="KSO180" s="11"/>
      <c r="KSP180" s="8"/>
      <c r="KSQ180" s="9"/>
      <c r="KSV180" s="11"/>
      <c r="KSW180" s="8"/>
      <c r="KSX180" s="9"/>
      <c r="KTC180" s="11"/>
      <c r="KTD180" s="8"/>
      <c r="KTE180" s="9"/>
      <c r="KTJ180" s="11"/>
      <c r="KTK180" s="8"/>
      <c r="KTL180" s="9"/>
      <c r="KTQ180" s="11"/>
      <c r="KTR180" s="8"/>
      <c r="KTS180" s="9"/>
      <c r="KTX180" s="11"/>
      <c r="KTY180" s="8"/>
      <c r="KTZ180" s="9"/>
      <c r="KUE180" s="11"/>
      <c r="KUF180" s="8"/>
      <c r="KUG180" s="9"/>
      <c r="KUL180" s="11"/>
      <c r="KUM180" s="8"/>
      <c r="KUN180" s="9"/>
      <c r="KUS180" s="11"/>
      <c r="KUT180" s="8"/>
      <c r="KUU180" s="9"/>
      <c r="KUZ180" s="11"/>
      <c r="KVA180" s="8"/>
      <c r="KVB180" s="9"/>
      <c r="KVG180" s="11"/>
      <c r="KVH180" s="8"/>
      <c r="KVI180" s="9"/>
      <c r="KVN180" s="11"/>
      <c r="KVO180" s="8"/>
      <c r="KVP180" s="9"/>
      <c r="KVU180" s="11"/>
      <c r="KVV180" s="8"/>
      <c r="KVW180" s="9"/>
      <c r="KWB180" s="11"/>
      <c r="KWC180" s="8"/>
      <c r="KWD180" s="9"/>
      <c r="KWI180" s="11"/>
      <c r="KWJ180" s="8"/>
      <c r="KWK180" s="9"/>
      <c r="KWP180" s="11"/>
      <c r="KWQ180" s="8"/>
      <c r="KWR180" s="9"/>
      <c r="KWW180" s="11"/>
      <c r="KWX180" s="8"/>
      <c r="KWY180" s="9"/>
      <c r="KXD180" s="11"/>
      <c r="KXE180" s="8"/>
      <c r="KXF180" s="9"/>
      <c r="KXK180" s="11"/>
      <c r="KXL180" s="8"/>
      <c r="KXM180" s="9"/>
      <c r="KXR180" s="11"/>
      <c r="KXS180" s="8"/>
      <c r="KXT180" s="9"/>
      <c r="KXY180" s="11"/>
      <c r="KXZ180" s="8"/>
      <c r="KYA180" s="9"/>
      <c r="KYF180" s="11"/>
      <c r="KYG180" s="8"/>
      <c r="KYH180" s="9"/>
      <c r="KYM180" s="11"/>
      <c r="KYN180" s="8"/>
      <c r="KYO180" s="9"/>
      <c r="KYT180" s="11"/>
      <c r="KYU180" s="8"/>
      <c r="KYV180" s="9"/>
      <c r="KZA180" s="11"/>
      <c r="KZB180" s="8"/>
      <c r="KZC180" s="9"/>
      <c r="KZH180" s="11"/>
      <c r="KZI180" s="8"/>
      <c r="KZJ180" s="9"/>
      <c r="KZO180" s="11"/>
      <c r="KZP180" s="8"/>
      <c r="KZQ180" s="9"/>
      <c r="KZV180" s="11"/>
      <c r="KZW180" s="8"/>
      <c r="KZX180" s="9"/>
      <c r="LAC180" s="11"/>
      <c r="LAD180" s="8"/>
      <c r="LAE180" s="9"/>
      <c r="LAJ180" s="11"/>
      <c r="LAK180" s="8"/>
      <c r="LAL180" s="9"/>
      <c r="LAQ180" s="11"/>
      <c r="LAR180" s="8"/>
      <c r="LAS180" s="9"/>
      <c r="LAX180" s="11"/>
      <c r="LAY180" s="8"/>
      <c r="LAZ180" s="9"/>
      <c r="LBE180" s="11"/>
      <c r="LBF180" s="8"/>
      <c r="LBG180" s="9"/>
      <c r="LBL180" s="11"/>
      <c r="LBM180" s="8"/>
      <c r="LBN180" s="9"/>
      <c r="LBS180" s="11"/>
      <c r="LBT180" s="8"/>
      <c r="LBU180" s="9"/>
      <c r="LBZ180" s="11"/>
      <c r="LCA180" s="8"/>
      <c r="LCB180" s="9"/>
      <c r="LCG180" s="11"/>
      <c r="LCH180" s="8"/>
      <c r="LCI180" s="9"/>
      <c r="LCN180" s="11"/>
      <c r="LCO180" s="8"/>
      <c r="LCP180" s="9"/>
      <c r="LCU180" s="11"/>
      <c r="LCV180" s="8"/>
      <c r="LCW180" s="9"/>
      <c r="LDB180" s="11"/>
      <c r="LDC180" s="8"/>
      <c r="LDD180" s="9"/>
      <c r="LDI180" s="11"/>
      <c r="LDJ180" s="8"/>
      <c r="LDK180" s="9"/>
      <c r="LDP180" s="11"/>
      <c r="LDQ180" s="8"/>
      <c r="LDR180" s="9"/>
      <c r="LDW180" s="11"/>
      <c r="LDX180" s="8"/>
      <c r="LDY180" s="9"/>
      <c r="LED180" s="11"/>
      <c r="LEE180" s="8"/>
      <c r="LEF180" s="9"/>
      <c r="LEK180" s="11"/>
      <c r="LEL180" s="8"/>
      <c r="LEM180" s="9"/>
      <c r="LER180" s="11"/>
      <c r="LES180" s="8"/>
      <c r="LET180" s="9"/>
      <c r="LEY180" s="11"/>
      <c r="LEZ180" s="8"/>
      <c r="LFA180" s="9"/>
      <c r="LFF180" s="11"/>
      <c r="LFG180" s="8"/>
      <c r="LFH180" s="9"/>
      <c r="LFM180" s="11"/>
      <c r="LFN180" s="8"/>
      <c r="LFO180" s="9"/>
      <c r="LFT180" s="11"/>
      <c r="LFU180" s="8"/>
      <c r="LFV180" s="9"/>
      <c r="LGA180" s="11"/>
      <c r="LGB180" s="8"/>
      <c r="LGC180" s="9"/>
      <c r="LGH180" s="11"/>
      <c r="LGI180" s="8"/>
      <c r="LGJ180" s="9"/>
      <c r="LGO180" s="11"/>
      <c r="LGP180" s="8"/>
      <c r="LGQ180" s="9"/>
      <c r="LGV180" s="11"/>
      <c r="LGW180" s="8"/>
      <c r="LGX180" s="9"/>
      <c r="LHC180" s="11"/>
      <c r="LHD180" s="8"/>
      <c r="LHE180" s="9"/>
      <c r="LHJ180" s="11"/>
      <c r="LHK180" s="8"/>
      <c r="LHL180" s="9"/>
      <c r="LHQ180" s="11"/>
      <c r="LHR180" s="8"/>
      <c r="LHS180" s="9"/>
      <c r="LHX180" s="11"/>
      <c r="LHY180" s="8"/>
      <c r="LHZ180" s="9"/>
      <c r="LIE180" s="11"/>
      <c r="LIF180" s="8"/>
      <c r="LIG180" s="9"/>
      <c r="LIL180" s="11"/>
      <c r="LIM180" s="8"/>
      <c r="LIN180" s="9"/>
      <c r="LIS180" s="11"/>
      <c r="LIT180" s="8"/>
      <c r="LIU180" s="9"/>
      <c r="LIZ180" s="11"/>
      <c r="LJA180" s="8"/>
      <c r="LJB180" s="9"/>
      <c r="LJG180" s="11"/>
      <c r="LJH180" s="8"/>
      <c r="LJI180" s="9"/>
      <c r="LJN180" s="11"/>
      <c r="LJO180" s="8"/>
      <c r="LJP180" s="9"/>
      <c r="LJU180" s="11"/>
      <c r="LJV180" s="8"/>
      <c r="LJW180" s="9"/>
      <c r="LKB180" s="11"/>
      <c r="LKC180" s="8"/>
      <c r="LKD180" s="9"/>
      <c r="LKI180" s="11"/>
      <c r="LKJ180" s="8"/>
      <c r="LKK180" s="9"/>
      <c r="LKP180" s="11"/>
      <c r="LKQ180" s="8"/>
      <c r="LKR180" s="9"/>
      <c r="LKW180" s="11"/>
      <c r="LKX180" s="8"/>
      <c r="LKY180" s="9"/>
      <c r="LLD180" s="11"/>
      <c r="LLE180" s="8"/>
      <c r="LLF180" s="9"/>
      <c r="LLK180" s="11"/>
      <c r="LLL180" s="8"/>
      <c r="LLM180" s="9"/>
      <c r="LLR180" s="11"/>
      <c r="LLS180" s="8"/>
      <c r="LLT180" s="9"/>
      <c r="LLY180" s="11"/>
      <c r="LLZ180" s="8"/>
      <c r="LMA180" s="9"/>
      <c r="LMF180" s="11"/>
      <c r="LMG180" s="8"/>
      <c r="LMH180" s="9"/>
      <c r="LMM180" s="11"/>
      <c r="LMN180" s="8"/>
      <c r="LMO180" s="9"/>
      <c r="LMT180" s="11"/>
      <c r="LMU180" s="8"/>
      <c r="LMV180" s="9"/>
      <c r="LNA180" s="11"/>
      <c r="LNB180" s="8"/>
      <c r="LNC180" s="9"/>
      <c r="LNH180" s="11"/>
      <c r="LNI180" s="8"/>
      <c r="LNJ180" s="9"/>
      <c r="LNO180" s="11"/>
      <c r="LNP180" s="8"/>
      <c r="LNQ180" s="9"/>
      <c r="LNV180" s="11"/>
      <c r="LNW180" s="8"/>
      <c r="LNX180" s="9"/>
      <c r="LOC180" s="11"/>
      <c r="LOD180" s="8"/>
      <c r="LOE180" s="9"/>
      <c r="LOJ180" s="11"/>
      <c r="LOK180" s="8"/>
      <c r="LOL180" s="9"/>
      <c r="LOQ180" s="11"/>
      <c r="LOR180" s="8"/>
      <c r="LOS180" s="9"/>
      <c r="LOX180" s="11"/>
      <c r="LOY180" s="8"/>
      <c r="LOZ180" s="9"/>
      <c r="LPE180" s="11"/>
      <c r="LPF180" s="8"/>
      <c r="LPG180" s="9"/>
      <c r="LPL180" s="11"/>
      <c r="LPM180" s="8"/>
      <c r="LPN180" s="9"/>
      <c r="LPS180" s="11"/>
      <c r="LPT180" s="8"/>
      <c r="LPU180" s="9"/>
      <c r="LPZ180" s="11"/>
      <c r="LQA180" s="8"/>
      <c r="LQB180" s="9"/>
      <c r="LQG180" s="11"/>
      <c r="LQH180" s="8"/>
      <c r="LQI180" s="9"/>
      <c r="LQN180" s="11"/>
      <c r="LQO180" s="8"/>
      <c r="LQP180" s="9"/>
      <c r="LQU180" s="11"/>
      <c r="LQV180" s="8"/>
      <c r="LQW180" s="9"/>
      <c r="LRB180" s="11"/>
      <c r="LRC180" s="8"/>
      <c r="LRD180" s="9"/>
      <c r="LRI180" s="11"/>
      <c r="LRJ180" s="8"/>
      <c r="LRK180" s="9"/>
      <c r="LRP180" s="11"/>
      <c r="LRQ180" s="8"/>
      <c r="LRR180" s="9"/>
      <c r="LRW180" s="11"/>
      <c r="LRX180" s="8"/>
      <c r="LRY180" s="9"/>
      <c r="LSD180" s="11"/>
      <c r="LSE180" s="8"/>
      <c r="LSF180" s="9"/>
      <c r="LSK180" s="11"/>
      <c r="LSL180" s="8"/>
      <c r="LSM180" s="9"/>
      <c r="LSR180" s="11"/>
      <c r="LSS180" s="8"/>
      <c r="LST180" s="9"/>
      <c r="LSY180" s="11"/>
      <c r="LSZ180" s="8"/>
      <c r="LTA180" s="9"/>
      <c r="LTF180" s="11"/>
      <c r="LTG180" s="8"/>
      <c r="LTH180" s="9"/>
      <c r="LTM180" s="11"/>
      <c r="LTN180" s="8"/>
      <c r="LTO180" s="9"/>
      <c r="LTT180" s="11"/>
      <c r="LTU180" s="8"/>
      <c r="LTV180" s="9"/>
      <c r="LUA180" s="11"/>
      <c r="LUB180" s="8"/>
      <c r="LUC180" s="9"/>
      <c r="LUH180" s="11"/>
      <c r="LUI180" s="8"/>
      <c r="LUJ180" s="9"/>
      <c r="LUO180" s="11"/>
      <c r="LUP180" s="8"/>
      <c r="LUQ180" s="9"/>
      <c r="LUV180" s="11"/>
      <c r="LUW180" s="8"/>
      <c r="LUX180" s="9"/>
      <c r="LVC180" s="11"/>
      <c r="LVD180" s="8"/>
      <c r="LVE180" s="9"/>
      <c r="LVJ180" s="11"/>
      <c r="LVK180" s="8"/>
      <c r="LVL180" s="9"/>
      <c r="LVQ180" s="11"/>
      <c r="LVR180" s="8"/>
      <c r="LVS180" s="9"/>
      <c r="LVX180" s="11"/>
      <c r="LVY180" s="8"/>
      <c r="LVZ180" s="9"/>
      <c r="LWE180" s="11"/>
      <c r="LWF180" s="8"/>
      <c r="LWG180" s="9"/>
      <c r="LWL180" s="11"/>
      <c r="LWM180" s="8"/>
      <c r="LWN180" s="9"/>
      <c r="LWS180" s="11"/>
      <c r="LWT180" s="8"/>
      <c r="LWU180" s="9"/>
      <c r="LWZ180" s="11"/>
      <c r="LXA180" s="8"/>
      <c r="LXB180" s="9"/>
      <c r="LXG180" s="11"/>
      <c r="LXH180" s="8"/>
      <c r="LXI180" s="9"/>
      <c r="LXN180" s="11"/>
      <c r="LXO180" s="8"/>
      <c r="LXP180" s="9"/>
      <c r="LXU180" s="11"/>
      <c r="LXV180" s="8"/>
      <c r="LXW180" s="9"/>
      <c r="LYB180" s="11"/>
      <c r="LYC180" s="8"/>
      <c r="LYD180" s="9"/>
      <c r="LYI180" s="11"/>
      <c r="LYJ180" s="8"/>
      <c r="LYK180" s="9"/>
      <c r="LYP180" s="11"/>
      <c r="LYQ180" s="8"/>
      <c r="LYR180" s="9"/>
      <c r="LYW180" s="11"/>
      <c r="LYX180" s="8"/>
      <c r="LYY180" s="9"/>
      <c r="LZD180" s="11"/>
      <c r="LZE180" s="8"/>
      <c r="LZF180" s="9"/>
      <c r="LZK180" s="11"/>
      <c r="LZL180" s="8"/>
      <c r="LZM180" s="9"/>
      <c r="LZR180" s="11"/>
      <c r="LZS180" s="8"/>
      <c r="LZT180" s="9"/>
      <c r="LZY180" s="11"/>
      <c r="LZZ180" s="8"/>
      <c r="MAA180" s="9"/>
      <c r="MAF180" s="11"/>
      <c r="MAG180" s="8"/>
      <c r="MAH180" s="9"/>
      <c r="MAM180" s="11"/>
      <c r="MAN180" s="8"/>
      <c r="MAO180" s="9"/>
      <c r="MAT180" s="11"/>
      <c r="MAU180" s="8"/>
      <c r="MAV180" s="9"/>
      <c r="MBA180" s="11"/>
      <c r="MBB180" s="8"/>
      <c r="MBC180" s="9"/>
      <c r="MBH180" s="11"/>
      <c r="MBI180" s="8"/>
      <c r="MBJ180" s="9"/>
      <c r="MBO180" s="11"/>
      <c r="MBP180" s="8"/>
      <c r="MBQ180" s="9"/>
      <c r="MBV180" s="11"/>
      <c r="MBW180" s="8"/>
      <c r="MBX180" s="9"/>
      <c r="MCC180" s="11"/>
      <c r="MCD180" s="8"/>
      <c r="MCE180" s="9"/>
      <c r="MCJ180" s="11"/>
      <c r="MCK180" s="8"/>
      <c r="MCL180" s="9"/>
      <c r="MCQ180" s="11"/>
      <c r="MCR180" s="8"/>
      <c r="MCS180" s="9"/>
      <c r="MCX180" s="11"/>
      <c r="MCY180" s="8"/>
      <c r="MCZ180" s="9"/>
      <c r="MDE180" s="11"/>
      <c r="MDF180" s="8"/>
      <c r="MDG180" s="9"/>
      <c r="MDL180" s="11"/>
      <c r="MDM180" s="8"/>
      <c r="MDN180" s="9"/>
      <c r="MDS180" s="11"/>
      <c r="MDT180" s="8"/>
      <c r="MDU180" s="9"/>
      <c r="MDZ180" s="11"/>
      <c r="MEA180" s="8"/>
      <c r="MEB180" s="9"/>
      <c r="MEG180" s="11"/>
      <c r="MEH180" s="8"/>
      <c r="MEI180" s="9"/>
      <c r="MEN180" s="11"/>
      <c r="MEO180" s="8"/>
      <c r="MEP180" s="9"/>
      <c r="MEU180" s="11"/>
      <c r="MEV180" s="8"/>
      <c r="MEW180" s="9"/>
      <c r="MFB180" s="11"/>
      <c r="MFC180" s="8"/>
      <c r="MFD180" s="9"/>
      <c r="MFI180" s="11"/>
      <c r="MFJ180" s="8"/>
      <c r="MFK180" s="9"/>
      <c r="MFP180" s="11"/>
      <c r="MFQ180" s="8"/>
      <c r="MFR180" s="9"/>
      <c r="MFW180" s="11"/>
      <c r="MFX180" s="8"/>
      <c r="MFY180" s="9"/>
      <c r="MGD180" s="11"/>
      <c r="MGE180" s="8"/>
      <c r="MGF180" s="9"/>
      <c r="MGK180" s="11"/>
      <c r="MGL180" s="8"/>
      <c r="MGM180" s="9"/>
      <c r="MGR180" s="11"/>
      <c r="MGS180" s="8"/>
      <c r="MGT180" s="9"/>
      <c r="MGY180" s="11"/>
      <c r="MGZ180" s="8"/>
      <c r="MHA180" s="9"/>
      <c r="MHF180" s="11"/>
      <c r="MHG180" s="8"/>
      <c r="MHH180" s="9"/>
      <c r="MHM180" s="11"/>
      <c r="MHN180" s="8"/>
      <c r="MHO180" s="9"/>
      <c r="MHT180" s="11"/>
      <c r="MHU180" s="8"/>
      <c r="MHV180" s="9"/>
      <c r="MIA180" s="11"/>
      <c r="MIB180" s="8"/>
      <c r="MIC180" s="9"/>
      <c r="MIH180" s="11"/>
      <c r="MII180" s="8"/>
      <c r="MIJ180" s="9"/>
      <c r="MIO180" s="11"/>
      <c r="MIP180" s="8"/>
      <c r="MIQ180" s="9"/>
      <c r="MIV180" s="11"/>
      <c r="MIW180" s="8"/>
      <c r="MIX180" s="9"/>
      <c r="MJC180" s="11"/>
      <c r="MJD180" s="8"/>
      <c r="MJE180" s="9"/>
      <c r="MJJ180" s="11"/>
      <c r="MJK180" s="8"/>
      <c r="MJL180" s="9"/>
      <c r="MJQ180" s="11"/>
      <c r="MJR180" s="8"/>
      <c r="MJS180" s="9"/>
      <c r="MJX180" s="11"/>
      <c r="MJY180" s="8"/>
      <c r="MJZ180" s="9"/>
      <c r="MKE180" s="11"/>
      <c r="MKF180" s="8"/>
      <c r="MKG180" s="9"/>
      <c r="MKL180" s="11"/>
      <c r="MKM180" s="8"/>
      <c r="MKN180" s="9"/>
      <c r="MKS180" s="11"/>
      <c r="MKT180" s="8"/>
      <c r="MKU180" s="9"/>
      <c r="MKZ180" s="11"/>
      <c r="MLA180" s="8"/>
      <c r="MLB180" s="9"/>
      <c r="MLG180" s="11"/>
      <c r="MLH180" s="8"/>
      <c r="MLI180" s="9"/>
      <c r="MLN180" s="11"/>
      <c r="MLO180" s="8"/>
      <c r="MLP180" s="9"/>
      <c r="MLU180" s="11"/>
      <c r="MLV180" s="8"/>
      <c r="MLW180" s="9"/>
      <c r="MMB180" s="11"/>
      <c r="MMC180" s="8"/>
      <c r="MMD180" s="9"/>
      <c r="MMI180" s="11"/>
      <c r="MMJ180" s="8"/>
      <c r="MMK180" s="9"/>
      <c r="MMP180" s="11"/>
      <c r="MMQ180" s="8"/>
      <c r="MMR180" s="9"/>
      <c r="MMW180" s="11"/>
      <c r="MMX180" s="8"/>
      <c r="MMY180" s="9"/>
      <c r="MND180" s="11"/>
      <c r="MNE180" s="8"/>
      <c r="MNF180" s="9"/>
      <c r="MNK180" s="11"/>
      <c r="MNL180" s="8"/>
      <c r="MNM180" s="9"/>
      <c r="MNR180" s="11"/>
      <c r="MNS180" s="8"/>
      <c r="MNT180" s="9"/>
      <c r="MNY180" s="11"/>
      <c r="MNZ180" s="8"/>
      <c r="MOA180" s="9"/>
      <c r="MOF180" s="11"/>
      <c r="MOG180" s="8"/>
      <c r="MOH180" s="9"/>
      <c r="MOM180" s="11"/>
      <c r="MON180" s="8"/>
      <c r="MOO180" s="9"/>
      <c r="MOT180" s="11"/>
      <c r="MOU180" s="8"/>
      <c r="MOV180" s="9"/>
      <c r="MPA180" s="11"/>
      <c r="MPB180" s="8"/>
      <c r="MPC180" s="9"/>
      <c r="MPH180" s="11"/>
      <c r="MPI180" s="8"/>
      <c r="MPJ180" s="9"/>
      <c r="MPO180" s="11"/>
      <c r="MPP180" s="8"/>
      <c r="MPQ180" s="9"/>
      <c r="MPV180" s="11"/>
      <c r="MPW180" s="8"/>
      <c r="MPX180" s="9"/>
      <c r="MQC180" s="11"/>
      <c r="MQD180" s="8"/>
      <c r="MQE180" s="9"/>
      <c r="MQJ180" s="11"/>
      <c r="MQK180" s="8"/>
      <c r="MQL180" s="9"/>
      <c r="MQQ180" s="11"/>
      <c r="MQR180" s="8"/>
      <c r="MQS180" s="9"/>
      <c r="MQX180" s="11"/>
      <c r="MQY180" s="8"/>
      <c r="MQZ180" s="9"/>
      <c r="MRE180" s="11"/>
      <c r="MRF180" s="8"/>
      <c r="MRG180" s="9"/>
      <c r="MRL180" s="11"/>
      <c r="MRM180" s="8"/>
      <c r="MRN180" s="9"/>
      <c r="MRS180" s="11"/>
      <c r="MRT180" s="8"/>
      <c r="MRU180" s="9"/>
      <c r="MRZ180" s="11"/>
      <c r="MSA180" s="8"/>
      <c r="MSB180" s="9"/>
      <c r="MSG180" s="11"/>
      <c r="MSH180" s="8"/>
      <c r="MSI180" s="9"/>
      <c r="MSN180" s="11"/>
      <c r="MSO180" s="8"/>
      <c r="MSP180" s="9"/>
      <c r="MSU180" s="11"/>
      <c r="MSV180" s="8"/>
      <c r="MSW180" s="9"/>
      <c r="MTB180" s="11"/>
      <c r="MTC180" s="8"/>
      <c r="MTD180" s="9"/>
      <c r="MTI180" s="11"/>
      <c r="MTJ180" s="8"/>
      <c r="MTK180" s="9"/>
      <c r="MTP180" s="11"/>
      <c r="MTQ180" s="8"/>
      <c r="MTR180" s="9"/>
      <c r="MTW180" s="11"/>
      <c r="MTX180" s="8"/>
      <c r="MTY180" s="9"/>
      <c r="MUD180" s="11"/>
      <c r="MUE180" s="8"/>
      <c r="MUF180" s="9"/>
      <c r="MUK180" s="11"/>
      <c r="MUL180" s="8"/>
      <c r="MUM180" s="9"/>
      <c r="MUR180" s="11"/>
      <c r="MUS180" s="8"/>
      <c r="MUT180" s="9"/>
      <c r="MUY180" s="11"/>
      <c r="MUZ180" s="8"/>
      <c r="MVA180" s="9"/>
      <c r="MVF180" s="11"/>
      <c r="MVG180" s="8"/>
      <c r="MVH180" s="9"/>
      <c r="MVM180" s="11"/>
      <c r="MVN180" s="8"/>
      <c r="MVO180" s="9"/>
      <c r="MVT180" s="11"/>
      <c r="MVU180" s="8"/>
      <c r="MVV180" s="9"/>
      <c r="MWA180" s="11"/>
      <c r="MWB180" s="8"/>
      <c r="MWC180" s="9"/>
      <c r="MWH180" s="11"/>
      <c r="MWI180" s="8"/>
      <c r="MWJ180" s="9"/>
      <c r="MWO180" s="11"/>
      <c r="MWP180" s="8"/>
      <c r="MWQ180" s="9"/>
      <c r="MWV180" s="11"/>
      <c r="MWW180" s="8"/>
      <c r="MWX180" s="9"/>
      <c r="MXC180" s="11"/>
      <c r="MXD180" s="8"/>
      <c r="MXE180" s="9"/>
      <c r="MXJ180" s="11"/>
      <c r="MXK180" s="8"/>
      <c r="MXL180" s="9"/>
      <c r="MXQ180" s="11"/>
      <c r="MXR180" s="8"/>
      <c r="MXS180" s="9"/>
      <c r="MXX180" s="11"/>
      <c r="MXY180" s="8"/>
      <c r="MXZ180" s="9"/>
      <c r="MYE180" s="11"/>
      <c r="MYF180" s="8"/>
      <c r="MYG180" s="9"/>
      <c r="MYL180" s="11"/>
      <c r="MYM180" s="8"/>
      <c r="MYN180" s="9"/>
      <c r="MYS180" s="11"/>
      <c r="MYT180" s="8"/>
      <c r="MYU180" s="9"/>
      <c r="MYZ180" s="11"/>
      <c r="MZA180" s="8"/>
      <c r="MZB180" s="9"/>
      <c r="MZG180" s="11"/>
      <c r="MZH180" s="8"/>
      <c r="MZI180" s="9"/>
      <c r="MZN180" s="11"/>
      <c r="MZO180" s="8"/>
      <c r="MZP180" s="9"/>
      <c r="MZU180" s="11"/>
      <c r="MZV180" s="8"/>
      <c r="MZW180" s="9"/>
      <c r="NAB180" s="11"/>
      <c r="NAC180" s="8"/>
      <c r="NAD180" s="9"/>
      <c r="NAI180" s="11"/>
      <c r="NAJ180" s="8"/>
      <c r="NAK180" s="9"/>
      <c r="NAP180" s="11"/>
      <c r="NAQ180" s="8"/>
      <c r="NAR180" s="9"/>
      <c r="NAW180" s="11"/>
      <c r="NAX180" s="8"/>
      <c r="NAY180" s="9"/>
      <c r="NBD180" s="11"/>
      <c r="NBE180" s="8"/>
      <c r="NBF180" s="9"/>
      <c r="NBK180" s="11"/>
      <c r="NBL180" s="8"/>
      <c r="NBM180" s="9"/>
      <c r="NBR180" s="11"/>
      <c r="NBS180" s="8"/>
      <c r="NBT180" s="9"/>
      <c r="NBY180" s="11"/>
      <c r="NBZ180" s="8"/>
      <c r="NCA180" s="9"/>
      <c r="NCF180" s="11"/>
      <c r="NCG180" s="8"/>
      <c r="NCH180" s="9"/>
      <c r="NCM180" s="11"/>
      <c r="NCN180" s="8"/>
      <c r="NCO180" s="9"/>
      <c r="NCT180" s="11"/>
      <c r="NCU180" s="8"/>
      <c r="NCV180" s="9"/>
      <c r="NDA180" s="11"/>
      <c r="NDB180" s="8"/>
      <c r="NDC180" s="9"/>
      <c r="NDH180" s="11"/>
      <c r="NDI180" s="8"/>
      <c r="NDJ180" s="9"/>
      <c r="NDO180" s="11"/>
      <c r="NDP180" s="8"/>
      <c r="NDQ180" s="9"/>
      <c r="NDV180" s="11"/>
      <c r="NDW180" s="8"/>
      <c r="NDX180" s="9"/>
      <c r="NEC180" s="11"/>
      <c r="NED180" s="8"/>
      <c r="NEE180" s="9"/>
      <c r="NEJ180" s="11"/>
      <c r="NEK180" s="8"/>
      <c r="NEL180" s="9"/>
      <c r="NEQ180" s="11"/>
      <c r="NER180" s="8"/>
      <c r="NES180" s="9"/>
      <c r="NEX180" s="11"/>
      <c r="NEY180" s="8"/>
      <c r="NEZ180" s="9"/>
      <c r="NFE180" s="11"/>
      <c r="NFF180" s="8"/>
      <c r="NFG180" s="9"/>
      <c r="NFL180" s="11"/>
      <c r="NFM180" s="8"/>
      <c r="NFN180" s="9"/>
      <c r="NFS180" s="11"/>
      <c r="NFT180" s="8"/>
      <c r="NFU180" s="9"/>
      <c r="NFZ180" s="11"/>
      <c r="NGA180" s="8"/>
      <c r="NGB180" s="9"/>
      <c r="NGG180" s="11"/>
      <c r="NGH180" s="8"/>
      <c r="NGI180" s="9"/>
      <c r="NGN180" s="11"/>
      <c r="NGO180" s="8"/>
      <c r="NGP180" s="9"/>
      <c r="NGU180" s="11"/>
      <c r="NGV180" s="8"/>
      <c r="NGW180" s="9"/>
      <c r="NHB180" s="11"/>
      <c r="NHC180" s="8"/>
      <c r="NHD180" s="9"/>
      <c r="NHI180" s="11"/>
      <c r="NHJ180" s="8"/>
      <c r="NHK180" s="9"/>
      <c r="NHP180" s="11"/>
      <c r="NHQ180" s="8"/>
      <c r="NHR180" s="9"/>
      <c r="NHW180" s="11"/>
      <c r="NHX180" s="8"/>
      <c r="NHY180" s="9"/>
      <c r="NID180" s="11"/>
      <c r="NIE180" s="8"/>
      <c r="NIF180" s="9"/>
      <c r="NIK180" s="11"/>
      <c r="NIL180" s="8"/>
      <c r="NIM180" s="9"/>
      <c r="NIR180" s="11"/>
      <c r="NIS180" s="8"/>
      <c r="NIT180" s="9"/>
      <c r="NIY180" s="11"/>
      <c r="NIZ180" s="8"/>
      <c r="NJA180" s="9"/>
      <c r="NJF180" s="11"/>
      <c r="NJG180" s="8"/>
      <c r="NJH180" s="9"/>
      <c r="NJM180" s="11"/>
      <c r="NJN180" s="8"/>
      <c r="NJO180" s="9"/>
      <c r="NJT180" s="11"/>
      <c r="NJU180" s="8"/>
      <c r="NJV180" s="9"/>
      <c r="NKA180" s="11"/>
      <c r="NKB180" s="8"/>
      <c r="NKC180" s="9"/>
      <c r="NKH180" s="11"/>
      <c r="NKI180" s="8"/>
      <c r="NKJ180" s="9"/>
      <c r="NKO180" s="11"/>
      <c r="NKP180" s="8"/>
      <c r="NKQ180" s="9"/>
      <c r="NKV180" s="11"/>
      <c r="NKW180" s="8"/>
      <c r="NKX180" s="9"/>
      <c r="NLC180" s="11"/>
      <c r="NLD180" s="8"/>
      <c r="NLE180" s="9"/>
      <c r="NLJ180" s="11"/>
      <c r="NLK180" s="8"/>
      <c r="NLL180" s="9"/>
      <c r="NLQ180" s="11"/>
      <c r="NLR180" s="8"/>
      <c r="NLS180" s="9"/>
      <c r="NLX180" s="11"/>
      <c r="NLY180" s="8"/>
      <c r="NLZ180" s="9"/>
      <c r="NME180" s="11"/>
      <c r="NMF180" s="8"/>
      <c r="NMG180" s="9"/>
      <c r="NML180" s="11"/>
      <c r="NMM180" s="8"/>
      <c r="NMN180" s="9"/>
      <c r="NMS180" s="11"/>
      <c r="NMT180" s="8"/>
      <c r="NMU180" s="9"/>
      <c r="NMZ180" s="11"/>
      <c r="NNA180" s="8"/>
      <c r="NNB180" s="9"/>
      <c r="NNG180" s="11"/>
      <c r="NNH180" s="8"/>
      <c r="NNI180" s="9"/>
      <c r="NNN180" s="11"/>
      <c r="NNO180" s="8"/>
      <c r="NNP180" s="9"/>
      <c r="NNU180" s="11"/>
      <c r="NNV180" s="8"/>
      <c r="NNW180" s="9"/>
      <c r="NOB180" s="11"/>
      <c r="NOC180" s="8"/>
      <c r="NOD180" s="9"/>
      <c r="NOI180" s="11"/>
      <c r="NOJ180" s="8"/>
      <c r="NOK180" s="9"/>
      <c r="NOP180" s="11"/>
      <c r="NOQ180" s="8"/>
      <c r="NOR180" s="9"/>
      <c r="NOW180" s="11"/>
      <c r="NOX180" s="8"/>
      <c r="NOY180" s="9"/>
      <c r="NPD180" s="11"/>
      <c r="NPE180" s="8"/>
      <c r="NPF180" s="9"/>
      <c r="NPK180" s="11"/>
      <c r="NPL180" s="8"/>
      <c r="NPM180" s="9"/>
      <c r="NPR180" s="11"/>
      <c r="NPS180" s="8"/>
      <c r="NPT180" s="9"/>
      <c r="NPY180" s="11"/>
      <c r="NPZ180" s="8"/>
      <c r="NQA180" s="9"/>
      <c r="NQF180" s="11"/>
      <c r="NQG180" s="8"/>
      <c r="NQH180" s="9"/>
      <c r="NQM180" s="11"/>
      <c r="NQN180" s="8"/>
      <c r="NQO180" s="9"/>
      <c r="NQT180" s="11"/>
      <c r="NQU180" s="8"/>
      <c r="NQV180" s="9"/>
      <c r="NRA180" s="11"/>
      <c r="NRB180" s="8"/>
      <c r="NRC180" s="9"/>
      <c r="NRH180" s="11"/>
      <c r="NRI180" s="8"/>
      <c r="NRJ180" s="9"/>
      <c r="NRO180" s="11"/>
      <c r="NRP180" s="8"/>
      <c r="NRQ180" s="9"/>
      <c r="NRV180" s="11"/>
      <c r="NRW180" s="8"/>
      <c r="NRX180" s="9"/>
      <c r="NSC180" s="11"/>
      <c r="NSD180" s="8"/>
      <c r="NSE180" s="9"/>
      <c r="NSJ180" s="11"/>
      <c r="NSK180" s="8"/>
      <c r="NSL180" s="9"/>
      <c r="NSQ180" s="11"/>
      <c r="NSR180" s="8"/>
      <c r="NSS180" s="9"/>
      <c r="NSX180" s="11"/>
      <c r="NSY180" s="8"/>
      <c r="NSZ180" s="9"/>
      <c r="NTE180" s="11"/>
      <c r="NTF180" s="8"/>
      <c r="NTG180" s="9"/>
      <c r="NTL180" s="11"/>
      <c r="NTM180" s="8"/>
      <c r="NTN180" s="9"/>
      <c r="NTS180" s="11"/>
      <c r="NTT180" s="8"/>
      <c r="NTU180" s="9"/>
      <c r="NTZ180" s="11"/>
      <c r="NUA180" s="8"/>
      <c r="NUB180" s="9"/>
      <c r="NUG180" s="11"/>
      <c r="NUH180" s="8"/>
      <c r="NUI180" s="9"/>
      <c r="NUN180" s="11"/>
      <c r="NUO180" s="8"/>
      <c r="NUP180" s="9"/>
      <c r="NUU180" s="11"/>
      <c r="NUV180" s="8"/>
      <c r="NUW180" s="9"/>
      <c r="NVB180" s="11"/>
      <c r="NVC180" s="8"/>
      <c r="NVD180" s="9"/>
      <c r="NVI180" s="11"/>
      <c r="NVJ180" s="8"/>
      <c r="NVK180" s="9"/>
      <c r="NVP180" s="11"/>
      <c r="NVQ180" s="8"/>
      <c r="NVR180" s="9"/>
      <c r="NVW180" s="11"/>
      <c r="NVX180" s="8"/>
      <c r="NVY180" s="9"/>
      <c r="NWD180" s="11"/>
      <c r="NWE180" s="8"/>
      <c r="NWF180" s="9"/>
      <c r="NWK180" s="11"/>
      <c r="NWL180" s="8"/>
      <c r="NWM180" s="9"/>
      <c r="NWR180" s="11"/>
      <c r="NWS180" s="8"/>
      <c r="NWT180" s="9"/>
      <c r="NWY180" s="11"/>
      <c r="NWZ180" s="8"/>
      <c r="NXA180" s="9"/>
      <c r="NXF180" s="11"/>
      <c r="NXG180" s="8"/>
      <c r="NXH180" s="9"/>
      <c r="NXM180" s="11"/>
      <c r="NXN180" s="8"/>
      <c r="NXO180" s="9"/>
      <c r="NXT180" s="11"/>
      <c r="NXU180" s="8"/>
      <c r="NXV180" s="9"/>
      <c r="NYA180" s="11"/>
      <c r="NYB180" s="8"/>
      <c r="NYC180" s="9"/>
      <c r="NYH180" s="11"/>
      <c r="NYI180" s="8"/>
      <c r="NYJ180" s="9"/>
      <c r="NYO180" s="11"/>
      <c r="NYP180" s="8"/>
      <c r="NYQ180" s="9"/>
      <c r="NYV180" s="11"/>
      <c r="NYW180" s="8"/>
      <c r="NYX180" s="9"/>
      <c r="NZC180" s="11"/>
      <c r="NZD180" s="8"/>
      <c r="NZE180" s="9"/>
      <c r="NZJ180" s="11"/>
      <c r="NZK180" s="8"/>
      <c r="NZL180" s="9"/>
      <c r="NZQ180" s="11"/>
      <c r="NZR180" s="8"/>
      <c r="NZS180" s="9"/>
      <c r="NZX180" s="11"/>
      <c r="NZY180" s="8"/>
      <c r="NZZ180" s="9"/>
      <c r="OAE180" s="11"/>
      <c r="OAF180" s="8"/>
      <c r="OAG180" s="9"/>
      <c r="OAL180" s="11"/>
      <c r="OAM180" s="8"/>
      <c r="OAN180" s="9"/>
      <c r="OAS180" s="11"/>
      <c r="OAT180" s="8"/>
      <c r="OAU180" s="9"/>
      <c r="OAZ180" s="11"/>
      <c r="OBA180" s="8"/>
      <c r="OBB180" s="9"/>
      <c r="OBG180" s="11"/>
      <c r="OBH180" s="8"/>
      <c r="OBI180" s="9"/>
      <c r="OBN180" s="11"/>
      <c r="OBO180" s="8"/>
      <c r="OBP180" s="9"/>
      <c r="OBU180" s="11"/>
      <c r="OBV180" s="8"/>
      <c r="OBW180" s="9"/>
      <c r="OCB180" s="11"/>
      <c r="OCC180" s="8"/>
      <c r="OCD180" s="9"/>
      <c r="OCI180" s="11"/>
      <c r="OCJ180" s="8"/>
      <c r="OCK180" s="9"/>
      <c r="OCP180" s="11"/>
      <c r="OCQ180" s="8"/>
      <c r="OCR180" s="9"/>
      <c r="OCW180" s="11"/>
      <c r="OCX180" s="8"/>
      <c r="OCY180" s="9"/>
      <c r="ODD180" s="11"/>
      <c r="ODE180" s="8"/>
      <c r="ODF180" s="9"/>
      <c r="ODK180" s="11"/>
      <c r="ODL180" s="8"/>
      <c r="ODM180" s="9"/>
      <c r="ODR180" s="11"/>
      <c r="ODS180" s="8"/>
      <c r="ODT180" s="9"/>
      <c r="ODY180" s="11"/>
      <c r="ODZ180" s="8"/>
      <c r="OEA180" s="9"/>
      <c r="OEF180" s="11"/>
      <c r="OEG180" s="8"/>
      <c r="OEH180" s="9"/>
      <c r="OEM180" s="11"/>
      <c r="OEN180" s="8"/>
      <c r="OEO180" s="9"/>
      <c r="OET180" s="11"/>
      <c r="OEU180" s="8"/>
      <c r="OEV180" s="9"/>
      <c r="OFA180" s="11"/>
      <c r="OFB180" s="8"/>
      <c r="OFC180" s="9"/>
      <c r="OFH180" s="11"/>
      <c r="OFI180" s="8"/>
      <c r="OFJ180" s="9"/>
      <c r="OFO180" s="11"/>
      <c r="OFP180" s="8"/>
      <c r="OFQ180" s="9"/>
      <c r="OFV180" s="11"/>
      <c r="OFW180" s="8"/>
      <c r="OFX180" s="9"/>
      <c r="OGC180" s="11"/>
      <c r="OGD180" s="8"/>
      <c r="OGE180" s="9"/>
      <c r="OGJ180" s="11"/>
      <c r="OGK180" s="8"/>
      <c r="OGL180" s="9"/>
      <c r="OGQ180" s="11"/>
      <c r="OGR180" s="8"/>
      <c r="OGS180" s="9"/>
      <c r="OGX180" s="11"/>
      <c r="OGY180" s="8"/>
      <c r="OGZ180" s="9"/>
      <c r="OHE180" s="11"/>
      <c r="OHF180" s="8"/>
      <c r="OHG180" s="9"/>
      <c r="OHL180" s="11"/>
      <c r="OHM180" s="8"/>
      <c r="OHN180" s="9"/>
      <c r="OHS180" s="11"/>
      <c r="OHT180" s="8"/>
      <c r="OHU180" s="9"/>
      <c r="OHZ180" s="11"/>
      <c r="OIA180" s="8"/>
      <c r="OIB180" s="9"/>
      <c r="OIG180" s="11"/>
      <c r="OIH180" s="8"/>
      <c r="OII180" s="9"/>
      <c r="OIN180" s="11"/>
      <c r="OIO180" s="8"/>
      <c r="OIP180" s="9"/>
      <c r="OIU180" s="11"/>
      <c r="OIV180" s="8"/>
      <c r="OIW180" s="9"/>
      <c r="OJB180" s="11"/>
      <c r="OJC180" s="8"/>
      <c r="OJD180" s="9"/>
      <c r="OJI180" s="11"/>
      <c r="OJJ180" s="8"/>
      <c r="OJK180" s="9"/>
      <c r="OJP180" s="11"/>
      <c r="OJQ180" s="8"/>
      <c r="OJR180" s="9"/>
      <c r="OJW180" s="11"/>
      <c r="OJX180" s="8"/>
      <c r="OJY180" s="9"/>
      <c r="OKD180" s="11"/>
      <c r="OKE180" s="8"/>
      <c r="OKF180" s="9"/>
      <c r="OKK180" s="11"/>
      <c r="OKL180" s="8"/>
      <c r="OKM180" s="9"/>
      <c r="OKR180" s="11"/>
      <c r="OKS180" s="8"/>
      <c r="OKT180" s="9"/>
      <c r="OKY180" s="11"/>
      <c r="OKZ180" s="8"/>
      <c r="OLA180" s="9"/>
      <c r="OLF180" s="11"/>
      <c r="OLG180" s="8"/>
      <c r="OLH180" s="9"/>
      <c r="OLM180" s="11"/>
      <c r="OLN180" s="8"/>
      <c r="OLO180" s="9"/>
      <c r="OLT180" s="11"/>
      <c r="OLU180" s="8"/>
      <c r="OLV180" s="9"/>
      <c r="OMA180" s="11"/>
      <c r="OMB180" s="8"/>
      <c r="OMC180" s="9"/>
      <c r="OMH180" s="11"/>
      <c r="OMI180" s="8"/>
      <c r="OMJ180" s="9"/>
      <c r="OMO180" s="11"/>
      <c r="OMP180" s="8"/>
      <c r="OMQ180" s="9"/>
      <c r="OMV180" s="11"/>
      <c r="OMW180" s="8"/>
      <c r="OMX180" s="9"/>
      <c r="ONC180" s="11"/>
      <c r="OND180" s="8"/>
      <c r="ONE180" s="9"/>
      <c r="ONJ180" s="11"/>
      <c r="ONK180" s="8"/>
      <c r="ONL180" s="9"/>
      <c r="ONQ180" s="11"/>
      <c r="ONR180" s="8"/>
      <c r="ONS180" s="9"/>
      <c r="ONX180" s="11"/>
      <c r="ONY180" s="8"/>
      <c r="ONZ180" s="9"/>
      <c r="OOE180" s="11"/>
      <c r="OOF180" s="8"/>
      <c r="OOG180" s="9"/>
      <c r="OOL180" s="11"/>
      <c r="OOM180" s="8"/>
      <c r="OON180" s="9"/>
      <c r="OOS180" s="11"/>
      <c r="OOT180" s="8"/>
      <c r="OOU180" s="9"/>
      <c r="OOZ180" s="11"/>
      <c r="OPA180" s="8"/>
      <c r="OPB180" s="9"/>
      <c r="OPG180" s="11"/>
      <c r="OPH180" s="8"/>
      <c r="OPI180" s="9"/>
      <c r="OPN180" s="11"/>
      <c r="OPO180" s="8"/>
      <c r="OPP180" s="9"/>
      <c r="OPU180" s="11"/>
      <c r="OPV180" s="8"/>
      <c r="OPW180" s="9"/>
      <c r="OQB180" s="11"/>
      <c r="OQC180" s="8"/>
      <c r="OQD180" s="9"/>
      <c r="OQI180" s="11"/>
      <c r="OQJ180" s="8"/>
      <c r="OQK180" s="9"/>
      <c r="OQP180" s="11"/>
      <c r="OQQ180" s="8"/>
      <c r="OQR180" s="9"/>
      <c r="OQW180" s="11"/>
      <c r="OQX180" s="8"/>
      <c r="OQY180" s="9"/>
      <c r="ORD180" s="11"/>
      <c r="ORE180" s="8"/>
      <c r="ORF180" s="9"/>
      <c r="ORK180" s="11"/>
      <c r="ORL180" s="8"/>
      <c r="ORM180" s="9"/>
      <c r="ORR180" s="11"/>
      <c r="ORS180" s="8"/>
      <c r="ORT180" s="9"/>
      <c r="ORY180" s="11"/>
      <c r="ORZ180" s="8"/>
      <c r="OSA180" s="9"/>
      <c r="OSF180" s="11"/>
      <c r="OSG180" s="8"/>
      <c r="OSH180" s="9"/>
      <c r="OSM180" s="11"/>
      <c r="OSN180" s="8"/>
      <c r="OSO180" s="9"/>
      <c r="OST180" s="11"/>
      <c r="OSU180" s="8"/>
      <c r="OSV180" s="9"/>
      <c r="OTA180" s="11"/>
      <c r="OTB180" s="8"/>
      <c r="OTC180" s="9"/>
      <c r="OTH180" s="11"/>
      <c r="OTI180" s="8"/>
      <c r="OTJ180" s="9"/>
      <c r="OTO180" s="11"/>
      <c r="OTP180" s="8"/>
      <c r="OTQ180" s="9"/>
      <c r="OTV180" s="11"/>
      <c r="OTW180" s="8"/>
      <c r="OTX180" s="9"/>
      <c r="OUC180" s="11"/>
      <c r="OUD180" s="8"/>
      <c r="OUE180" s="9"/>
      <c r="OUJ180" s="11"/>
      <c r="OUK180" s="8"/>
      <c r="OUL180" s="9"/>
      <c r="OUQ180" s="11"/>
      <c r="OUR180" s="8"/>
      <c r="OUS180" s="9"/>
      <c r="OUX180" s="11"/>
      <c r="OUY180" s="8"/>
      <c r="OUZ180" s="9"/>
      <c r="OVE180" s="11"/>
      <c r="OVF180" s="8"/>
      <c r="OVG180" s="9"/>
      <c r="OVL180" s="11"/>
      <c r="OVM180" s="8"/>
      <c r="OVN180" s="9"/>
      <c r="OVS180" s="11"/>
      <c r="OVT180" s="8"/>
      <c r="OVU180" s="9"/>
      <c r="OVZ180" s="11"/>
      <c r="OWA180" s="8"/>
      <c r="OWB180" s="9"/>
      <c r="OWG180" s="11"/>
      <c r="OWH180" s="8"/>
      <c r="OWI180" s="9"/>
      <c r="OWN180" s="11"/>
      <c r="OWO180" s="8"/>
      <c r="OWP180" s="9"/>
      <c r="OWU180" s="11"/>
      <c r="OWV180" s="8"/>
      <c r="OWW180" s="9"/>
      <c r="OXB180" s="11"/>
      <c r="OXC180" s="8"/>
      <c r="OXD180" s="9"/>
      <c r="OXI180" s="11"/>
      <c r="OXJ180" s="8"/>
      <c r="OXK180" s="9"/>
      <c r="OXP180" s="11"/>
      <c r="OXQ180" s="8"/>
      <c r="OXR180" s="9"/>
      <c r="OXW180" s="11"/>
      <c r="OXX180" s="8"/>
      <c r="OXY180" s="9"/>
      <c r="OYD180" s="11"/>
      <c r="OYE180" s="8"/>
      <c r="OYF180" s="9"/>
      <c r="OYK180" s="11"/>
      <c r="OYL180" s="8"/>
      <c r="OYM180" s="9"/>
      <c r="OYR180" s="11"/>
      <c r="OYS180" s="8"/>
      <c r="OYT180" s="9"/>
      <c r="OYY180" s="11"/>
      <c r="OYZ180" s="8"/>
      <c r="OZA180" s="9"/>
      <c r="OZF180" s="11"/>
      <c r="OZG180" s="8"/>
      <c r="OZH180" s="9"/>
      <c r="OZM180" s="11"/>
      <c r="OZN180" s="8"/>
      <c r="OZO180" s="9"/>
      <c r="OZT180" s="11"/>
      <c r="OZU180" s="8"/>
      <c r="OZV180" s="9"/>
      <c r="PAA180" s="11"/>
      <c r="PAB180" s="8"/>
      <c r="PAC180" s="9"/>
      <c r="PAH180" s="11"/>
      <c r="PAI180" s="8"/>
      <c r="PAJ180" s="9"/>
      <c r="PAO180" s="11"/>
      <c r="PAP180" s="8"/>
      <c r="PAQ180" s="9"/>
      <c r="PAV180" s="11"/>
      <c r="PAW180" s="8"/>
      <c r="PAX180" s="9"/>
      <c r="PBC180" s="11"/>
      <c r="PBD180" s="8"/>
      <c r="PBE180" s="9"/>
      <c r="PBJ180" s="11"/>
      <c r="PBK180" s="8"/>
      <c r="PBL180" s="9"/>
      <c r="PBQ180" s="11"/>
      <c r="PBR180" s="8"/>
      <c r="PBS180" s="9"/>
      <c r="PBX180" s="11"/>
      <c r="PBY180" s="8"/>
      <c r="PBZ180" s="9"/>
      <c r="PCE180" s="11"/>
      <c r="PCF180" s="8"/>
      <c r="PCG180" s="9"/>
      <c r="PCL180" s="11"/>
      <c r="PCM180" s="8"/>
      <c r="PCN180" s="9"/>
      <c r="PCS180" s="11"/>
      <c r="PCT180" s="8"/>
      <c r="PCU180" s="9"/>
      <c r="PCZ180" s="11"/>
      <c r="PDA180" s="8"/>
      <c r="PDB180" s="9"/>
      <c r="PDG180" s="11"/>
      <c r="PDH180" s="8"/>
      <c r="PDI180" s="9"/>
      <c r="PDN180" s="11"/>
      <c r="PDO180" s="8"/>
      <c r="PDP180" s="9"/>
      <c r="PDU180" s="11"/>
      <c r="PDV180" s="8"/>
      <c r="PDW180" s="9"/>
      <c r="PEB180" s="11"/>
      <c r="PEC180" s="8"/>
      <c r="PED180" s="9"/>
      <c r="PEI180" s="11"/>
      <c r="PEJ180" s="8"/>
      <c r="PEK180" s="9"/>
      <c r="PEP180" s="11"/>
      <c r="PEQ180" s="8"/>
      <c r="PER180" s="9"/>
      <c r="PEW180" s="11"/>
      <c r="PEX180" s="8"/>
      <c r="PEY180" s="9"/>
      <c r="PFD180" s="11"/>
      <c r="PFE180" s="8"/>
      <c r="PFF180" s="9"/>
      <c r="PFK180" s="11"/>
      <c r="PFL180" s="8"/>
      <c r="PFM180" s="9"/>
      <c r="PFR180" s="11"/>
      <c r="PFS180" s="8"/>
      <c r="PFT180" s="9"/>
      <c r="PFY180" s="11"/>
      <c r="PFZ180" s="8"/>
      <c r="PGA180" s="9"/>
      <c r="PGF180" s="11"/>
      <c r="PGG180" s="8"/>
      <c r="PGH180" s="9"/>
      <c r="PGM180" s="11"/>
      <c r="PGN180" s="8"/>
      <c r="PGO180" s="9"/>
      <c r="PGT180" s="11"/>
      <c r="PGU180" s="8"/>
      <c r="PGV180" s="9"/>
      <c r="PHA180" s="11"/>
      <c r="PHB180" s="8"/>
      <c r="PHC180" s="9"/>
      <c r="PHH180" s="11"/>
      <c r="PHI180" s="8"/>
      <c r="PHJ180" s="9"/>
      <c r="PHO180" s="11"/>
      <c r="PHP180" s="8"/>
      <c r="PHQ180" s="9"/>
      <c r="PHV180" s="11"/>
      <c r="PHW180" s="8"/>
      <c r="PHX180" s="9"/>
      <c r="PIC180" s="11"/>
      <c r="PID180" s="8"/>
      <c r="PIE180" s="9"/>
      <c r="PIJ180" s="11"/>
      <c r="PIK180" s="8"/>
      <c r="PIL180" s="9"/>
      <c r="PIQ180" s="11"/>
      <c r="PIR180" s="8"/>
      <c r="PIS180" s="9"/>
      <c r="PIX180" s="11"/>
      <c r="PIY180" s="8"/>
      <c r="PIZ180" s="9"/>
      <c r="PJE180" s="11"/>
      <c r="PJF180" s="8"/>
      <c r="PJG180" s="9"/>
      <c r="PJL180" s="11"/>
      <c r="PJM180" s="8"/>
      <c r="PJN180" s="9"/>
      <c r="PJS180" s="11"/>
      <c r="PJT180" s="8"/>
      <c r="PJU180" s="9"/>
      <c r="PJZ180" s="11"/>
      <c r="PKA180" s="8"/>
      <c r="PKB180" s="9"/>
      <c r="PKG180" s="11"/>
      <c r="PKH180" s="8"/>
      <c r="PKI180" s="9"/>
      <c r="PKN180" s="11"/>
      <c r="PKO180" s="8"/>
      <c r="PKP180" s="9"/>
      <c r="PKU180" s="11"/>
      <c r="PKV180" s="8"/>
      <c r="PKW180" s="9"/>
      <c r="PLB180" s="11"/>
      <c r="PLC180" s="8"/>
      <c r="PLD180" s="9"/>
      <c r="PLI180" s="11"/>
      <c r="PLJ180" s="8"/>
      <c r="PLK180" s="9"/>
      <c r="PLP180" s="11"/>
      <c r="PLQ180" s="8"/>
      <c r="PLR180" s="9"/>
      <c r="PLW180" s="11"/>
      <c r="PLX180" s="8"/>
      <c r="PLY180" s="9"/>
      <c r="PMD180" s="11"/>
      <c r="PME180" s="8"/>
      <c r="PMF180" s="9"/>
      <c r="PMK180" s="11"/>
      <c r="PML180" s="8"/>
      <c r="PMM180" s="9"/>
      <c r="PMR180" s="11"/>
      <c r="PMS180" s="8"/>
      <c r="PMT180" s="9"/>
      <c r="PMY180" s="11"/>
      <c r="PMZ180" s="8"/>
      <c r="PNA180" s="9"/>
      <c r="PNF180" s="11"/>
      <c r="PNG180" s="8"/>
      <c r="PNH180" s="9"/>
      <c r="PNM180" s="11"/>
      <c r="PNN180" s="8"/>
      <c r="PNO180" s="9"/>
      <c r="PNT180" s="11"/>
      <c r="PNU180" s="8"/>
      <c r="PNV180" s="9"/>
      <c r="POA180" s="11"/>
      <c r="POB180" s="8"/>
      <c r="POC180" s="9"/>
      <c r="POH180" s="11"/>
      <c r="POI180" s="8"/>
      <c r="POJ180" s="9"/>
      <c r="POO180" s="11"/>
      <c r="POP180" s="8"/>
      <c r="POQ180" s="9"/>
      <c r="POV180" s="11"/>
      <c r="POW180" s="8"/>
      <c r="POX180" s="9"/>
      <c r="PPC180" s="11"/>
      <c r="PPD180" s="8"/>
      <c r="PPE180" s="9"/>
      <c r="PPJ180" s="11"/>
      <c r="PPK180" s="8"/>
      <c r="PPL180" s="9"/>
      <c r="PPQ180" s="11"/>
      <c r="PPR180" s="8"/>
      <c r="PPS180" s="9"/>
      <c r="PPX180" s="11"/>
      <c r="PPY180" s="8"/>
      <c r="PPZ180" s="9"/>
      <c r="PQE180" s="11"/>
      <c r="PQF180" s="8"/>
      <c r="PQG180" s="9"/>
      <c r="PQL180" s="11"/>
      <c r="PQM180" s="8"/>
      <c r="PQN180" s="9"/>
      <c r="PQS180" s="11"/>
      <c r="PQT180" s="8"/>
      <c r="PQU180" s="9"/>
      <c r="PQZ180" s="11"/>
      <c r="PRA180" s="8"/>
      <c r="PRB180" s="9"/>
      <c r="PRG180" s="11"/>
      <c r="PRH180" s="8"/>
      <c r="PRI180" s="9"/>
      <c r="PRN180" s="11"/>
      <c r="PRO180" s="8"/>
      <c r="PRP180" s="9"/>
      <c r="PRU180" s="11"/>
      <c r="PRV180" s="8"/>
      <c r="PRW180" s="9"/>
      <c r="PSB180" s="11"/>
      <c r="PSC180" s="8"/>
      <c r="PSD180" s="9"/>
      <c r="PSI180" s="11"/>
      <c r="PSJ180" s="8"/>
      <c r="PSK180" s="9"/>
      <c r="PSP180" s="11"/>
      <c r="PSQ180" s="8"/>
      <c r="PSR180" s="9"/>
      <c r="PSW180" s="11"/>
      <c r="PSX180" s="8"/>
      <c r="PSY180" s="9"/>
      <c r="PTD180" s="11"/>
      <c r="PTE180" s="8"/>
      <c r="PTF180" s="9"/>
      <c r="PTK180" s="11"/>
      <c r="PTL180" s="8"/>
      <c r="PTM180" s="9"/>
      <c r="PTR180" s="11"/>
      <c r="PTS180" s="8"/>
      <c r="PTT180" s="9"/>
      <c r="PTY180" s="11"/>
      <c r="PTZ180" s="8"/>
      <c r="PUA180" s="9"/>
      <c r="PUF180" s="11"/>
      <c r="PUG180" s="8"/>
      <c r="PUH180" s="9"/>
      <c r="PUM180" s="11"/>
      <c r="PUN180" s="8"/>
      <c r="PUO180" s="9"/>
      <c r="PUT180" s="11"/>
      <c r="PUU180" s="8"/>
      <c r="PUV180" s="9"/>
      <c r="PVA180" s="11"/>
      <c r="PVB180" s="8"/>
      <c r="PVC180" s="9"/>
      <c r="PVH180" s="11"/>
      <c r="PVI180" s="8"/>
      <c r="PVJ180" s="9"/>
      <c r="PVO180" s="11"/>
      <c r="PVP180" s="8"/>
      <c r="PVQ180" s="9"/>
      <c r="PVV180" s="11"/>
      <c r="PVW180" s="8"/>
      <c r="PVX180" s="9"/>
      <c r="PWC180" s="11"/>
      <c r="PWD180" s="8"/>
      <c r="PWE180" s="9"/>
      <c r="PWJ180" s="11"/>
      <c r="PWK180" s="8"/>
      <c r="PWL180" s="9"/>
      <c r="PWQ180" s="11"/>
      <c r="PWR180" s="8"/>
      <c r="PWS180" s="9"/>
      <c r="PWX180" s="11"/>
      <c r="PWY180" s="8"/>
      <c r="PWZ180" s="9"/>
      <c r="PXE180" s="11"/>
      <c r="PXF180" s="8"/>
      <c r="PXG180" s="9"/>
      <c r="PXL180" s="11"/>
      <c r="PXM180" s="8"/>
      <c r="PXN180" s="9"/>
      <c r="PXS180" s="11"/>
      <c r="PXT180" s="8"/>
      <c r="PXU180" s="9"/>
      <c r="PXZ180" s="11"/>
      <c r="PYA180" s="8"/>
      <c r="PYB180" s="9"/>
      <c r="PYG180" s="11"/>
      <c r="PYH180" s="8"/>
      <c r="PYI180" s="9"/>
      <c r="PYN180" s="11"/>
      <c r="PYO180" s="8"/>
      <c r="PYP180" s="9"/>
      <c r="PYU180" s="11"/>
      <c r="PYV180" s="8"/>
      <c r="PYW180" s="9"/>
      <c r="PZB180" s="11"/>
      <c r="PZC180" s="8"/>
      <c r="PZD180" s="9"/>
      <c r="PZI180" s="11"/>
      <c r="PZJ180" s="8"/>
      <c r="PZK180" s="9"/>
      <c r="PZP180" s="11"/>
      <c r="PZQ180" s="8"/>
      <c r="PZR180" s="9"/>
      <c r="PZW180" s="11"/>
      <c r="PZX180" s="8"/>
      <c r="PZY180" s="9"/>
      <c r="QAD180" s="11"/>
      <c r="QAE180" s="8"/>
      <c r="QAF180" s="9"/>
      <c r="QAK180" s="11"/>
      <c r="QAL180" s="8"/>
      <c r="QAM180" s="9"/>
      <c r="QAR180" s="11"/>
      <c r="QAS180" s="8"/>
      <c r="QAT180" s="9"/>
      <c r="QAY180" s="11"/>
      <c r="QAZ180" s="8"/>
      <c r="QBA180" s="9"/>
      <c r="QBF180" s="11"/>
      <c r="QBG180" s="8"/>
      <c r="QBH180" s="9"/>
      <c r="QBM180" s="11"/>
      <c r="QBN180" s="8"/>
      <c r="QBO180" s="9"/>
      <c r="QBT180" s="11"/>
      <c r="QBU180" s="8"/>
      <c r="QBV180" s="9"/>
      <c r="QCA180" s="11"/>
      <c r="QCB180" s="8"/>
      <c r="QCC180" s="9"/>
      <c r="QCH180" s="11"/>
      <c r="QCI180" s="8"/>
      <c r="QCJ180" s="9"/>
      <c r="QCO180" s="11"/>
      <c r="QCP180" s="8"/>
      <c r="QCQ180" s="9"/>
      <c r="QCV180" s="11"/>
      <c r="QCW180" s="8"/>
      <c r="QCX180" s="9"/>
      <c r="QDC180" s="11"/>
      <c r="QDD180" s="8"/>
      <c r="QDE180" s="9"/>
      <c r="QDJ180" s="11"/>
      <c r="QDK180" s="8"/>
      <c r="QDL180" s="9"/>
      <c r="QDQ180" s="11"/>
      <c r="QDR180" s="8"/>
      <c r="QDS180" s="9"/>
      <c r="QDX180" s="11"/>
      <c r="QDY180" s="8"/>
      <c r="QDZ180" s="9"/>
      <c r="QEE180" s="11"/>
      <c r="QEF180" s="8"/>
      <c r="QEG180" s="9"/>
      <c r="QEL180" s="11"/>
      <c r="QEM180" s="8"/>
      <c r="QEN180" s="9"/>
      <c r="QES180" s="11"/>
      <c r="QET180" s="8"/>
      <c r="QEU180" s="9"/>
      <c r="QEZ180" s="11"/>
      <c r="QFA180" s="8"/>
      <c r="QFB180" s="9"/>
      <c r="QFG180" s="11"/>
      <c r="QFH180" s="8"/>
      <c r="QFI180" s="9"/>
      <c r="QFN180" s="11"/>
      <c r="QFO180" s="8"/>
      <c r="QFP180" s="9"/>
      <c r="QFU180" s="11"/>
      <c r="QFV180" s="8"/>
      <c r="QFW180" s="9"/>
      <c r="QGB180" s="11"/>
      <c r="QGC180" s="8"/>
      <c r="QGD180" s="9"/>
      <c r="QGI180" s="11"/>
      <c r="QGJ180" s="8"/>
      <c r="QGK180" s="9"/>
      <c r="QGP180" s="11"/>
      <c r="QGQ180" s="8"/>
      <c r="QGR180" s="9"/>
      <c r="QGW180" s="11"/>
      <c r="QGX180" s="8"/>
      <c r="QGY180" s="9"/>
      <c r="QHD180" s="11"/>
      <c r="QHE180" s="8"/>
      <c r="QHF180" s="9"/>
      <c r="QHK180" s="11"/>
      <c r="QHL180" s="8"/>
      <c r="QHM180" s="9"/>
      <c r="QHR180" s="11"/>
      <c r="QHS180" s="8"/>
      <c r="QHT180" s="9"/>
      <c r="QHY180" s="11"/>
      <c r="QHZ180" s="8"/>
      <c r="QIA180" s="9"/>
      <c r="QIF180" s="11"/>
      <c r="QIG180" s="8"/>
      <c r="QIH180" s="9"/>
      <c r="QIM180" s="11"/>
      <c r="QIN180" s="8"/>
      <c r="QIO180" s="9"/>
      <c r="QIT180" s="11"/>
      <c r="QIU180" s="8"/>
      <c r="QIV180" s="9"/>
      <c r="QJA180" s="11"/>
      <c r="QJB180" s="8"/>
      <c r="QJC180" s="9"/>
      <c r="QJH180" s="11"/>
      <c r="QJI180" s="8"/>
      <c r="QJJ180" s="9"/>
      <c r="QJO180" s="11"/>
      <c r="QJP180" s="8"/>
      <c r="QJQ180" s="9"/>
      <c r="QJV180" s="11"/>
      <c r="QJW180" s="8"/>
      <c r="QJX180" s="9"/>
      <c r="QKC180" s="11"/>
      <c r="QKD180" s="8"/>
      <c r="QKE180" s="9"/>
      <c r="QKJ180" s="11"/>
      <c r="QKK180" s="8"/>
      <c r="QKL180" s="9"/>
      <c r="QKQ180" s="11"/>
      <c r="QKR180" s="8"/>
      <c r="QKS180" s="9"/>
      <c r="QKX180" s="11"/>
      <c r="QKY180" s="8"/>
      <c r="QKZ180" s="9"/>
      <c r="QLE180" s="11"/>
      <c r="QLF180" s="8"/>
      <c r="QLG180" s="9"/>
      <c r="QLL180" s="11"/>
      <c r="QLM180" s="8"/>
      <c r="QLN180" s="9"/>
      <c r="QLS180" s="11"/>
      <c r="QLT180" s="8"/>
      <c r="QLU180" s="9"/>
      <c r="QLZ180" s="11"/>
      <c r="QMA180" s="8"/>
      <c r="QMB180" s="9"/>
      <c r="QMG180" s="11"/>
      <c r="QMH180" s="8"/>
      <c r="QMI180" s="9"/>
      <c r="QMN180" s="11"/>
      <c r="QMO180" s="8"/>
      <c r="QMP180" s="9"/>
      <c r="QMU180" s="11"/>
      <c r="QMV180" s="8"/>
      <c r="QMW180" s="9"/>
      <c r="QNB180" s="11"/>
      <c r="QNC180" s="8"/>
      <c r="QND180" s="9"/>
      <c r="QNI180" s="11"/>
      <c r="QNJ180" s="8"/>
      <c r="QNK180" s="9"/>
      <c r="QNP180" s="11"/>
      <c r="QNQ180" s="8"/>
      <c r="QNR180" s="9"/>
      <c r="QNW180" s="11"/>
      <c r="QNX180" s="8"/>
      <c r="QNY180" s="9"/>
      <c r="QOD180" s="11"/>
      <c r="QOE180" s="8"/>
      <c r="QOF180" s="9"/>
      <c r="QOK180" s="11"/>
      <c r="QOL180" s="8"/>
      <c r="QOM180" s="9"/>
      <c r="QOR180" s="11"/>
      <c r="QOS180" s="8"/>
      <c r="QOT180" s="9"/>
      <c r="QOY180" s="11"/>
      <c r="QOZ180" s="8"/>
      <c r="QPA180" s="9"/>
      <c r="QPF180" s="11"/>
      <c r="QPG180" s="8"/>
      <c r="QPH180" s="9"/>
      <c r="QPM180" s="11"/>
      <c r="QPN180" s="8"/>
      <c r="QPO180" s="9"/>
      <c r="QPT180" s="11"/>
      <c r="QPU180" s="8"/>
      <c r="QPV180" s="9"/>
      <c r="QQA180" s="11"/>
      <c r="QQB180" s="8"/>
      <c r="QQC180" s="9"/>
      <c r="QQH180" s="11"/>
      <c r="QQI180" s="8"/>
      <c r="QQJ180" s="9"/>
      <c r="QQO180" s="11"/>
      <c r="QQP180" s="8"/>
      <c r="QQQ180" s="9"/>
      <c r="QQV180" s="11"/>
      <c r="QQW180" s="8"/>
      <c r="QQX180" s="9"/>
      <c r="QRC180" s="11"/>
      <c r="QRD180" s="8"/>
      <c r="QRE180" s="9"/>
      <c r="QRJ180" s="11"/>
      <c r="QRK180" s="8"/>
      <c r="QRL180" s="9"/>
      <c r="QRQ180" s="11"/>
      <c r="QRR180" s="8"/>
      <c r="QRS180" s="9"/>
      <c r="QRX180" s="11"/>
      <c r="QRY180" s="8"/>
      <c r="QRZ180" s="9"/>
      <c r="QSE180" s="11"/>
      <c r="QSF180" s="8"/>
      <c r="QSG180" s="9"/>
      <c r="QSL180" s="11"/>
      <c r="QSM180" s="8"/>
      <c r="QSN180" s="9"/>
      <c r="QSS180" s="11"/>
      <c r="QST180" s="8"/>
      <c r="QSU180" s="9"/>
      <c r="QSZ180" s="11"/>
      <c r="QTA180" s="8"/>
      <c r="QTB180" s="9"/>
      <c r="QTG180" s="11"/>
      <c r="QTH180" s="8"/>
      <c r="QTI180" s="9"/>
      <c r="QTN180" s="11"/>
      <c r="QTO180" s="8"/>
      <c r="QTP180" s="9"/>
      <c r="QTU180" s="11"/>
      <c r="QTV180" s="8"/>
      <c r="QTW180" s="9"/>
      <c r="QUB180" s="11"/>
      <c r="QUC180" s="8"/>
      <c r="QUD180" s="9"/>
      <c r="QUI180" s="11"/>
      <c r="QUJ180" s="8"/>
      <c r="QUK180" s="9"/>
      <c r="QUP180" s="11"/>
      <c r="QUQ180" s="8"/>
      <c r="QUR180" s="9"/>
      <c r="QUW180" s="11"/>
      <c r="QUX180" s="8"/>
      <c r="QUY180" s="9"/>
      <c r="QVD180" s="11"/>
      <c r="QVE180" s="8"/>
      <c r="QVF180" s="9"/>
      <c r="QVK180" s="11"/>
      <c r="QVL180" s="8"/>
      <c r="QVM180" s="9"/>
      <c r="QVR180" s="11"/>
      <c r="QVS180" s="8"/>
      <c r="QVT180" s="9"/>
      <c r="QVY180" s="11"/>
      <c r="QVZ180" s="8"/>
      <c r="QWA180" s="9"/>
      <c r="QWF180" s="11"/>
      <c r="QWG180" s="8"/>
      <c r="QWH180" s="9"/>
      <c r="QWM180" s="11"/>
      <c r="QWN180" s="8"/>
      <c r="QWO180" s="9"/>
      <c r="QWT180" s="11"/>
      <c r="QWU180" s="8"/>
      <c r="QWV180" s="9"/>
      <c r="QXA180" s="11"/>
      <c r="QXB180" s="8"/>
      <c r="QXC180" s="9"/>
      <c r="QXH180" s="11"/>
      <c r="QXI180" s="8"/>
      <c r="QXJ180" s="9"/>
      <c r="QXO180" s="11"/>
      <c r="QXP180" s="8"/>
      <c r="QXQ180" s="9"/>
      <c r="QXV180" s="11"/>
      <c r="QXW180" s="8"/>
      <c r="QXX180" s="9"/>
      <c r="QYC180" s="11"/>
      <c r="QYD180" s="8"/>
      <c r="QYE180" s="9"/>
      <c r="QYJ180" s="11"/>
      <c r="QYK180" s="8"/>
      <c r="QYL180" s="9"/>
      <c r="QYQ180" s="11"/>
      <c r="QYR180" s="8"/>
      <c r="QYS180" s="9"/>
      <c r="QYX180" s="11"/>
      <c r="QYY180" s="8"/>
      <c r="QYZ180" s="9"/>
      <c r="QZE180" s="11"/>
      <c r="QZF180" s="8"/>
      <c r="QZG180" s="9"/>
      <c r="QZL180" s="11"/>
      <c r="QZM180" s="8"/>
      <c r="QZN180" s="9"/>
      <c r="QZS180" s="11"/>
      <c r="QZT180" s="8"/>
      <c r="QZU180" s="9"/>
      <c r="QZZ180" s="11"/>
      <c r="RAA180" s="8"/>
      <c r="RAB180" s="9"/>
      <c r="RAG180" s="11"/>
      <c r="RAH180" s="8"/>
      <c r="RAI180" s="9"/>
      <c r="RAN180" s="11"/>
      <c r="RAO180" s="8"/>
      <c r="RAP180" s="9"/>
      <c r="RAU180" s="11"/>
      <c r="RAV180" s="8"/>
      <c r="RAW180" s="9"/>
      <c r="RBB180" s="11"/>
      <c r="RBC180" s="8"/>
      <c r="RBD180" s="9"/>
      <c r="RBI180" s="11"/>
      <c r="RBJ180" s="8"/>
      <c r="RBK180" s="9"/>
      <c r="RBP180" s="11"/>
      <c r="RBQ180" s="8"/>
      <c r="RBR180" s="9"/>
      <c r="RBW180" s="11"/>
      <c r="RBX180" s="8"/>
      <c r="RBY180" s="9"/>
      <c r="RCD180" s="11"/>
      <c r="RCE180" s="8"/>
      <c r="RCF180" s="9"/>
      <c r="RCK180" s="11"/>
      <c r="RCL180" s="8"/>
      <c r="RCM180" s="9"/>
      <c r="RCR180" s="11"/>
      <c r="RCS180" s="8"/>
      <c r="RCT180" s="9"/>
      <c r="RCY180" s="11"/>
      <c r="RCZ180" s="8"/>
      <c r="RDA180" s="9"/>
      <c r="RDF180" s="11"/>
      <c r="RDG180" s="8"/>
      <c r="RDH180" s="9"/>
      <c r="RDM180" s="11"/>
      <c r="RDN180" s="8"/>
      <c r="RDO180" s="9"/>
      <c r="RDT180" s="11"/>
      <c r="RDU180" s="8"/>
      <c r="RDV180" s="9"/>
      <c r="REA180" s="11"/>
      <c r="REB180" s="8"/>
      <c r="REC180" s="9"/>
      <c r="REH180" s="11"/>
      <c r="REI180" s="8"/>
      <c r="REJ180" s="9"/>
      <c r="REO180" s="11"/>
      <c r="REP180" s="8"/>
      <c r="REQ180" s="9"/>
      <c r="REV180" s="11"/>
      <c r="REW180" s="8"/>
      <c r="REX180" s="9"/>
      <c r="RFC180" s="11"/>
      <c r="RFD180" s="8"/>
      <c r="RFE180" s="9"/>
      <c r="RFJ180" s="11"/>
      <c r="RFK180" s="8"/>
      <c r="RFL180" s="9"/>
      <c r="RFQ180" s="11"/>
      <c r="RFR180" s="8"/>
      <c r="RFS180" s="9"/>
      <c r="RFX180" s="11"/>
      <c r="RFY180" s="8"/>
      <c r="RFZ180" s="9"/>
      <c r="RGE180" s="11"/>
      <c r="RGF180" s="8"/>
      <c r="RGG180" s="9"/>
      <c r="RGL180" s="11"/>
      <c r="RGM180" s="8"/>
      <c r="RGN180" s="9"/>
      <c r="RGS180" s="11"/>
      <c r="RGT180" s="8"/>
      <c r="RGU180" s="9"/>
      <c r="RGZ180" s="11"/>
      <c r="RHA180" s="8"/>
      <c r="RHB180" s="9"/>
      <c r="RHG180" s="11"/>
      <c r="RHH180" s="8"/>
      <c r="RHI180" s="9"/>
      <c r="RHN180" s="11"/>
      <c r="RHO180" s="8"/>
      <c r="RHP180" s="9"/>
      <c r="RHU180" s="11"/>
      <c r="RHV180" s="8"/>
      <c r="RHW180" s="9"/>
      <c r="RIB180" s="11"/>
      <c r="RIC180" s="8"/>
      <c r="RID180" s="9"/>
      <c r="RII180" s="11"/>
      <c r="RIJ180" s="8"/>
      <c r="RIK180" s="9"/>
      <c r="RIP180" s="11"/>
      <c r="RIQ180" s="8"/>
      <c r="RIR180" s="9"/>
      <c r="RIW180" s="11"/>
      <c r="RIX180" s="8"/>
      <c r="RIY180" s="9"/>
      <c r="RJD180" s="11"/>
      <c r="RJE180" s="8"/>
      <c r="RJF180" s="9"/>
      <c r="RJK180" s="11"/>
      <c r="RJL180" s="8"/>
      <c r="RJM180" s="9"/>
      <c r="RJR180" s="11"/>
      <c r="RJS180" s="8"/>
      <c r="RJT180" s="9"/>
      <c r="RJY180" s="11"/>
      <c r="RJZ180" s="8"/>
      <c r="RKA180" s="9"/>
      <c r="RKF180" s="11"/>
      <c r="RKG180" s="8"/>
      <c r="RKH180" s="9"/>
      <c r="RKM180" s="11"/>
      <c r="RKN180" s="8"/>
      <c r="RKO180" s="9"/>
      <c r="RKT180" s="11"/>
      <c r="RKU180" s="8"/>
      <c r="RKV180" s="9"/>
      <c r="RLA180" s="11"/>
      <c r="RLB180" s="8"/>
      <c r="RLC180" s="9"/>
      <c r="RLH180" s="11"/>
      <c r="RLI180" s="8"/>
      <c r="RLJ180" s="9"/>
      <c r="RLO180" s="11"/>
      <c r="RLP180" s="8"/>
      <c r="RLQ180" s="9"/>
      <c r="RLV180" s="11"/>
      <c r="RLW180" s="8"/>
      <c r="RLX180" s="9"/>
      <c r="RMC180" s="11"/>
      <c r="RMD180" s="8"/>
      <c r="RME180" s="9"/>
      <c r="RMJ180" s="11"/>
      <c r="RMK180" s="8"/>
      <c r="RML180" s="9"/>
      <c r="RMQ180" s="11"/>
      <c r="RMR180" s="8"/>
      <c r="RMS180" s="9"/>
      <c r="RMX180" s="11"/>
      <c r="RMY180" s="8"/>
      <c r="RMZ180" s="9"/>
      <c r="RNE180" s="11"/>
      <c r="RNF180" s="8"/>
      <c r="RNG180" s="9"/>
      <c r="RNL180" s="11"/>
      <c r="RNM180" s="8"/>
      <c r="RNN180" s="9"/>
      <c r="RNS180" s="11"/>
      <c r="RNT180" s="8"/>
      <c r="RNU180" s="9"/>
      <c r="RNZ180" s="11"/>
      <c r="ROA180" s="8"/>
      <c r="ROB180" s="9"/>
      <c r="ROG180" s="11"/>
      <c r="ROH180" s="8"/>
      <c r="ROI180" s="9"/>
      <c r="RON180" s="11"/>
      <c r="ROO180" s="8"/>
      <c r="ROP180" s="9"/>
      <c r="ROU180" s="11"/>
      <c r="ROV180" s="8"/>
      <c r="ROW180" s="9"/>
      <c r="RPB180" s="11"/>
      <c r="RPC180" s="8"/>
      <c r="RPD180" s="9"/>
      <c r="RPI180" s="11"/>
      <c r="RPJ180" s="8"/>
      <c r="RPK180" s="9"/>
      <c r="RPP180" s="11"/>
      <c r="RPQ180" s="8"/>
      <c r="RPR180" s="9"/>
      <c r="RPW180" s="11"/>
      <c r="RPX180" s="8"/>
      <c r="RPY180" s="9"/>
      <c r="RQD180" s="11"/>
      <c r="RQE180" s="8"/>
      <c r="RQF180" s="9"/>
      <c r="RQK180" s="11"/>
      <c r="RQL180" s="8"/>
      <c r="RQM180" s="9"/>
      <c r="RQR180" s="11"/>
      <c r="RQS180" s="8"/>
      <c r="RQT180" s="9"/>
      <c r="RQY180" s="11"/>
      <c r="RQZ180" s="8"/>
      <c r="RRA180" s="9"/>
      <c r="RRF180" s="11"/>
      <c r="RRG180" s="8"/>
      <c r="RRH180" s="9"/>
      <c r="RRM180" s="11"/>
      <c r="RRN180" s="8"/>
      <c r="RRO180" s="9"/>
      <c r="RRT180" s="11"/>
      <c r="RRU180" s="8"/>
      <c r="RRV180" s="9"/>
      <c r="RSA180" s="11"/>
      <c r="RSB180" s="8"/>
      <c r="RSC180" s="9"/>
      <c r="RSH180" s="11"/>
      <c r="RSI180" s="8"/>
      <c r="RSJ180" s="9"/>
      <c r="RSO180" s="11"/>
      <c r="RSP180" s="8"/>
      <c r="RSQ180" s="9"/>
      <c r="RSV180" s="11"/>
      <c r="RSW180" s="8"/>
      <c r="RSX180" s="9"/>
      <c r="RTC180" s="11"/>
      <c r="RTD180" s="8"/>
      <c r="RTE180" s="9"/>
      <c r="RTJ180" s="11"/>
      <c r="RTK180" s="8"/>
      <c r="RTL180" s="9"/>
      <c r="RTQ180" s="11"/>
      <c r="RTR180" s="8"/>
      <c r="RTS180" s="9"/>
      <c r="RTX180" s="11"/>
      <c r="RTY180" s="8"/>
      <c r="RTZ180" s="9"/>
      <c r="RUE180" s="11"/>
      <c r="RUF180" s="8"/>
      <c r="RUG180" s="9"/>
      <c r="RUL180" s="11"/>
      <c r="RUM180" s="8"/>
      <c r="RUN180" s="9"/>
      <c r="RUS180" s="11"/>
      <c r="RUT180" s="8"/>
      <c r="RUU180" s="9"/>
      <c r="RUZ180" s="11"/>
      <c r="RVA180" s="8"/>
      <c r="RVB180" s="9"/>
      <c r="RVG180" s="11"/>
      <c r="RVH180" s="8"/>
      <c r="RVI180" s="9"/>
      <c r="RVN180" s="11"/>
      <c r="RVO180" s="8"/>
      <c r="RVP180" s="9"/>
      <c r="RVU180" s="11"/>
      <c r="RVV180" s="8"/>
      <c r="RVW180" s="9"/>
      <c r="RWB180" s="11"/>
      <c r="RWC180" s="8"/>
      <c r="RWD180" s="9"/>
      <c r="RWI180" s="11"/>
      <c r="RWJ180" s="8"/>
      <c r="RWK180" s="9"/>
      <c r="RWP180" s="11"/>
      <c r="RWQ180" s="8"/>
      <c r="RWR180" s="9"/>
      <c r="RWW180" s="11"/>
      <c r="RWX180" s="8"/>
      <c r="RWY180" s="9"/>
      <c r="RXD180" s="11"/>
      <c r="RXE180" s="8"/>
      <c r="RXF180" s="9"/>
      <c r="RXK180" s="11"/>
      <c r="RXL180" s="8"/>
      <c r="RXM180" s="9"/>
      <c r="RXR180" s="11"/>
      <c r="RXS180" s="8"/>
      <c r="RXT180" s="9"/>
      <c r="RXY180" s="11"/>
      <c r="RXZ180" s="8"/>
      <c r="RYA180" s="9"/>
      <c r="RYF180" s="11"/>
      <c r="RYG180" s="8"/>
      <c r="RYH180" s="9"/>
      <c r="RYM180" s="11"/>
      <c r="RYN180" s="8"/>
      <c r="RYO180" s="9"/>
      <c r="RYT180" s="11"/>
      <c r="RYU180" s="8"/>
      <c r="RYV180" s="9"/>
      <c r="RZA180" s="11"/>
      <c r="RZB180" s="8"/>
      <c r="RZC180" s="9"/>
      <c r="RZH180" s="11"/>
      <c r="RZI180" s="8"/>
      <c r="RZJ180" s="9"/>
      <c r="RZO180" s="11"/>
      <c r="RZP180" s="8"/>
      <c r="RZQ180" s="9"/>
      <c r="RZV180" s="11"/>
      <c r="RZW180" s="8"/>
      <c r="RZX180" s="9"/>
      <c r="SAC180" s="11"/>
      <c r="SAD180" s="8"/>
      <c r="SAE180" s="9"/>
      <c r="SAJ180" s="11"/>
      <c r="SAK180" s="8"/>
      <c r="SAL180" s="9"/>
      <c r="SAQ180" s="11"/>
      <c r="SAR180" s="8"/>
      <c r="SAS180" s="9"/>
      <c r="SAX180" s="11"/>
      <c r="SAY180" s="8"/>
      <c r="SAZ180" s="9"/>
      <c r="SBE180" s="11"/>
      <c r="SBF180" s="8"/>
      <c r="SBG180" s="9"/>
      <c r="SBL180" s="11"/>
      <c r="SBM180" s="8"/>
      <c r="SBN180" s="9"/>
      <c r="SBS180" s="11"/>
      <c r="SBT180" s="8"/>
      <c r="SBU180" s="9"/>
      <c r="SBZ180" s="11"/>
      <c r="SCA180" s="8"/>
      <c r="SCB180" s="9"/>
      <c r="SCG180" s="11"/>
      <c r="SCH180" s="8"/>
      <c r="SCI180" s="9"/>
      <c r="SCN180" s="11"/>
      <c r="SCO180" s="8"/>
      <c r="SCP180" s="9"/>
      <c r="SCU180" s="11"/>
      <c r="SCV180" s="8"/>
      <c r="SCW180" s="9"/>
      <c r="SDB180" s="11"/>
      <c r="SDC180" s="8"/>
      <c r="SDD180" s="9"/>
      <c r="SDI180" s="11"/>
      <c r="SDJ180" s="8"/>
      <c r="SDK180" s="9"/>
      <c r="SDP180" s="11"/>
      <c r="SDQ180" s="8"/>
      <c r="SDR180" s="9"/>
      <c r="SDW180" s="11"/>
      <c r="SDX180" s="8"/>
      <c r="SDY180" s="9"/>
      <c r="SED180" s="11"/>
      <c r="SEE180" s="8"/>
      <c r="SEF180" s="9"/>
      <c r="SEK180" s="11"/>
      <c r="SEL180" s="8"/>
      <c r="SEM180" s="9"/>
      <c r="SER180" s="11"/>
      <c r="SES180" s="8"/>
      <c r="SET180" s="9"/>
      <c r="SEY180" s="11"/>
      <c r="SEZ180" s="8"/>
      <c r="SFA180" s="9"/>
      <c r="SFF180" s="11"/>
      <c r="SFG180" s="8"/>
      <c r="SFH180" s="9"/>
      <c r="SFM180" s="11"/>
      <c r="SFN180" s="8"/>
      <c r="SFO180" s="9"/>
      <c r="SFT180" s="11"/>
      <c r="SFU180" s="8"/>
      <c r="SFV180" s="9"/>
      <c r="SGA180" s="11"/>
      <c r="SGB180" s="8"/>
      <c r="SGC180" s="9"/>
      <c r="SGH180" s="11"/>
      <c r="SGI180" s="8"/>
      <c r="SGJ180" s="9"/>
      <c r="SGO180" s="11"/>
      <c r="SGP180" s="8"/>
      <c r="SGQ180" s="9"/>
      <c r="SGV180" s="11"/>
      <c r="SGW180" s="8"/>
      <c r="SGX180" s="9"/>
      <c r="SHC180" s="11"/>
      <c r="SHD180" s="8"/>
      <c r="SHE180" s="9"/>
      <c r="SHJ180" s="11"/>
      <c r="SHK180" s="8"/>
      <c r="SHL180" s="9"/>
      <c r="SHQ180" s="11"/>
      <c r="SHR180" s="8"/>
      <c r="SHS180" s="9"/>
      <c r="SHX180" s="11"/>
      <c r="SHY180" s="8"/>
      <c r="SHZ180" s="9"/>
      <c r="SIE180" s="11"/>
      <c r="SIF180" s="8"/>
      <c r="SIG180" s="9"/>
      <c r="SIL180" s="11"/>
      <c r="SIM180" s="8"/>
      <c r="SIN180" s="9"/>
      <c r="SIS180" s="11"/>
      <c r="SIT180" s="8"/>
      <c r="SIU180" s="9"/>
      <c r="SIZ180" s="11"/>
      <c r="SJA180" s="8"/>
      <c r="SJB180" s="9"/>
      <c r="SJG180" s="11"/>
      <c r="SJH180" s="8"/>
      <c r="SJI180" s="9"/>
      <c r="SJN180" s="11"/>
      <c r="SJO180" s="8"/>
      <c r="SJP180" s="9"/>
      <c r="SJU180" s="11"/>
      <c r="SJV180" s="8"/>
      <c r="SJW180" s="9"/>
      <c r="SKB180" s="11"/>
      <c r="SKC180" s="8"/>
      <c r="SKD180" s="9"/>
      <c r="SKI180" s="11"/>
      <c r="SKJ180" s="8"/>
      <c r="SKK180" s="9"/>
      <c r="SKP180" s="11"/>
      <c r="SKQ180" s="8"/>
      <c r="SKR180" s="9"/>
      <c r="SKW180" s="11"/>
      <c r="SKX180" s="8"/>
      <c r="SKY180" s="9"/>
      <c r="SLD180" s="11"/>
      <c r="SLE180" s="8"/>
      <c r="SLF180" s="9"/>
      <c r="SLK180" s="11"/>
      <c r="SLL180" s="8"/>
      <c r="SLM180" s="9"/>
      <c r="SLR180" s="11"/>
      <c r="SLS180" s="8"/>
      <c r="SLT180" s="9"/>
      <c r="SLY180" s="11"/>
      <c r="SLZ180" s="8"/>
      <c r="SMA180" s="9"/>
      <c r="SMF180" s="11"/>
      <c r="SMG180" s="8"/>
      <c r="SMH180" s="9"/>
      <c r="SMM180" s="11"/>
      <c r="SMN180" s="8"/>
      <c r="SMO180" s="9"/>
      <c r="SMT180" s="11"/>
      <c r="SMU180" s="8"/>
      <c r="SMV180" s="9"/>
      <c r="SNA180" s="11"/>
      <c r="SNB180" s="8"/>
      <c r="SNC180" s="9"/>
      <c r="SNH180" s="11"/>
      <c r="SNI180" s="8"/>
      <c r="SNJ180" s="9"/>
      <c r="SNO180" s="11"/>
      <c r="SNP180" s="8"/>
      <c r="SNQ180" s="9"/>
      <c r="SNV180" s="11"/>
      <c r="SNW180" s="8"/>
      <c r="SNX180" s="9"/>
      <c r="SOC180" s="11"/>
      <c r="SOD180" s="8"/>
      <c r="SOE180" s="9"/>
      <c r="SOJ180" s="11"/>
      <c r="SOK180" s="8"/>
      <c r="SOL180" s="9"/>
      <c r="SOQ180" s="11"/>
      <c r="SOR180" s="8"/>
      <c r="SOS180" s="9"/>
      <c r="SOX180" s="11"/>
      <c r="SOY180" s="8"/>
      <c r="SOZ180" s="9"/>
      <c r="SPE180" s="11"/>
      <c r="SPF180" s="8"/>
      <c r="SPG180" s="9"/>
      <c r="SPL180" s="11"/>
      <c r="SPM180" s="8"/>
      <c r="SPN180" s="9"/>
      <c r="SPS180" s="11"/>
      <c r="SPT180" s="8"/>
      <c r="SPU180" s="9"/>
      <c r="SPZ180" s="11"/>
      <c r="SQA180" s="8"/>
      <c r="SQB180" s="9"/>
      <c r="SQG180" s="11"/>
      <c r="SQH180" s="8"/>
      <c r="SQI180" s="9"/>
      <c r="SQN180" s="11"/>
      <c r="SQO180" s="8"/>
      <c r="SQP180" s="9"/>
      <c r="SQU180" s="11"/>
      <c r="SQV180" s="8"/>
      <c r="SQW180" s="9"/>
      <c r="SRB180" s="11"/>
      <c r="SRC180" s="8"/>
      <c r="SRD180" s="9"/>
      <c r="SRI180" s="11"/>
      <c r="SRJ180" s="8"/>
      <c r="SRK180" s="9"/>
      <c r="SRP180" s="11"/>
      <c r="SRQ180" s="8"/>
      <c r="SRR180" s="9"/>
      <c r="SRW180" s="11"/>
      <c r="SRX180" s="8"/>
      <c r="SRY180" s="9"/>
      <c r="SSD180" s="11"/>
      <c r="SSE180" s="8"/>
      <c r="SSF180" s="9"/>
      <c r="SSK180" s="11"/>
      <c r="SSL180" s="8"/>
      <c r="SSM180" s="9"/>
      <c r="SSR180" s="11"/>
      <c r="SSS180" s="8"/>
      <c r="SST180" s="9"/>
      <c r="SSY180" s="11"/>
      <c r="SSZ180" s="8"/>
      <c r="STA180" s="9"/>
      <c r="STF180" s="11"/>
      <c r="STG180" s="8"/>
      <c r="STH180" s="9"/>
      <c r="STM180" s="11"/>
      <c r="STN180" s="8"/>
      <c r="STO180" s="9"/>
      <c r="STT180" s="11"/>
      <c r="STU180" s="8"/>
      <c r="STV180" s="9"/>
      <c r="SUA180" s="11"/>
      <c r="SUB180" s="8"/>
      <c r="SUC180" s="9"/>
      <c r="SUH180" s="11"/>
      <c r="SUI180" s="8"/>
      <c r="SUJ180" s="9"/>
      <c r="SUO180" s="11"/>
      <c r="SUP180" s="8"/>
      <c r="SUQ180" s="9"/>
      <c r="SUV180" s="11"/>
      <c r="SUW180" s="8"/>
      <c r="SUX180" s="9"/>
      <c r="SVC180" s="11"/>
      <c r="SVD180" s="8"/>
      <c r="SVE180" s="9"/>
      <c r="SVJ180" s="11"/>
      <c r="SVK180" s="8"/>
      <c r="SVL180" s="9"/>
      <c r="SVQ180" s="11"/>
      <c r="SVR180" s="8"/>
      <c r="SVS180" s="9"/>
      <c r="SVX180" s="11"/>
      <c r="SVY180" s="8"/>
      <c r="SVZ180" s="9"/>
      <c r="SWE180" s="11"/>
      <c r="SWF180" s="8"/>
      <c r="SWG180" s="9"/>
      <c r="SWL180" s="11"/>
      <c r="SWM180" s="8"/>
      <c r="SWN180" s="9"/>
      <c r="SWS180" s="11"/>
      <c r="SWT180" s="8"/>
      <c r="SWU180" s="9"/>
      <c r="SWZ180" s="11"/>
      <c r="SXA180" s="8"/>
      <c r="SXB180" s="9"/>
      <c r="SXG180" s="11"/>
      <c r="SXH180" s="8"/>
      <c r="SXI180" s="9"/>
      <c r="SXN180" s="11"/>
      <c r="SXO180" s="8"/>
      <c r="SXP180" s="9"/>
      <c r="SXU180" s="11"/>
      <c r="SXV180" s="8"/>
      <c r="SXW180" s="9"/>
      <c r="SYB180" s="11"/>
      <c r="SYC180" s="8"/>
      <c r="SYD180" s="9"/>
      <c r="SYI180" s="11"/>
      <c r="SYJ180" s="8"/>
      <c r="SYK180" s="9"/>
      <c r="SYP180" s="11"/>
      <c r="SYQ180" s="8"/>
      <c r="SYR180" s="9"/>
      <c r="SYW180" s="11"/>
      <c r="SYX180" s="8"/>
      <c r="SYY180" s="9"/>
      <c r="SZD180" s="11"/>
      <c r="SZE180" s="8"/>
      <c r="SZF180" s="9"/>
      <c r="SZK180" s="11"/>
      <c r="SZL180" s="8"/>
      <c r="SZM180" s="9"/>
      <c r="SZR180" s="11"/>
      <c r="SZS180" s="8"/>
      <c r="SZT180" s="9"/>
      <c r="SZY180" s="11"/>
      <c r="SZZ180" s="8"/>
      <c r="TAA180" s="9"/>
      <c r="TAF180" s="11"/>
      <c r="TAG180" s="8"/>
      <c r="TAH180" s="9"/>
      <c r="TAM180" s="11"/>
      <c r="TAN180" s="8"/>
      <c r="TAO180" s="9"/>
      <c r="TAT180" s="11"/>
      <c r="TAU180" s="8"/>
      <c r="TAV180" s="9"/>
      <c r="TBA180" s="11"/>
      <c r="TBB180" s="8"/>
      <c r="TBC180" s="9"/>
      <c r="TBH180" s="11"/>
      <c r="TBI180" s="8"/>
      <c r="TBJ180" s="9"/>
      <c r="TBO180" s="11"/>
      <c r="TBP180" s="8"/>
      <c r="TBQ180" s="9"/>
      <c r="TBV180" s="11"/>
      <c r="TBW180" s="8"/>
      <c r="TBX180" s="9"/>
      <c r="TCC180" s="11"/>
      <c r="TCD180" s="8"/>
      <c r="TCE180" s="9"/>
      <c r="TCJ180" s="11"/>
      <c r="TCK180" s="8"/>
      <c r="TCL180" s="9"/>
      <c r="TCQ180" s="11"/>
      <c r="TCR180" s="8"/>
      <c r="TCS180" s="9"/>
      <c r="TCX180" s="11"/>
      <c r="TCY180" s="8"/>
      <c r="TCZ180" s="9"/>
      <c r="TDE180" s="11"/>
      <c r="TDF180" s="8"/>
      <c r="TDG180" s="9"/>
      <c r="TDL180" s="11"/>
      <c r="TDM180" s="8"/>
      <c r="TDN180" s="9"/>
      <c r="TDS180" s="11"/>
      <c r="TDT180" s="8"/>
      <c r="TDU180" s="9"/>
      <c r="TDZ180" s="11"/>
      <c r="TEA180" s="8"/>
      <c r="TEB180" s="9"/>
      <c r="TEG180" s="11"/>
      <c r="TEH180" s="8"/>
      <c r="TEI180" s="9"/>
      <c r="TEN180" s="11"/>
      <c r="TEO180" s="8"/>
      <c r="TEP180" s="9"/>
      <c r="TEU180" s="11"/>
      <c r="TEV180" s="8"/>
      <c r="TEW180" s="9"/>
      <c r="TFB180" s="11"/>
      <c r="TFC180" s="8"/>
      <c r="TFD180" s="9"/>
      <c r="TFI180" s="11"/>
      <c r="TFJ180" s="8"/>
      <c r="TFK180" s="9"/>
      <c r="TFP180" s="11"/>
      <c r="TFQ180" s="8"/>
      <c r="TFR180" s="9"/>
      <c r="TFW180" s="11"/>
      <c r="TFX180" s="8"/>
      <c r="TFY180" s="9"/>
      <c r="TGD180" s="11"/>
      <c r="TGE180" s="8"/>
      <c r="TGF180" s="9"/>
      <c r="TGK180" s="11"/>
      <c r="TGL180" s="8"/>
      <c r="TGM180" s="9"/>
      <c r="TGR180" s="11"/>
      <c r="TGS180" s="8"/>
      <c r="TGT180" s="9"/>
      <c r="TGY180" s="11"/>
      <c r="TGZ180" s="8"/>
      <c r="THA180" s="9"/>
      <c r="THF180" s="11"/>
      <c r="THG180" s="8"/>
      <c r="THH180" s="9"/>
      <c r="THM180" s="11"/>
      <c r="THN180" s="8"/>
      <c r="THO180" s="9"/>
      <c r="THT180" s="11"/>
      <c r="THU180" s="8"/>
      <c r="THV180" s="9"/>
      <c r="TIA180" s="11"/>
      <c r="TIB180" s="8"/>
      <c r="TIC180" s="9"/>
      <c r="TIH180" s="11"/>
      <c r="TII180" s="8"/>
      <c r="TIJ180" s="9"/>
      <c r="TIO180" s="11"/>
      <c r="TIP180" s="8"/>
      <c r="TIQ180" s="9"/>
      <c r="TIV180" s="11"/>
      <c r="TIW180" s="8"/>
      <c r="TIX180" s="9"/>
      <c r="TJC180" s="11"/>
      <c r="TJD180" s="8"/>
      <c r="TJE180" s="9"/>
      <c r="TJJ180" s="11"/>
      <c r="TJK180" s="8"/>
      <c r="TJL180" s="9"/>
      <c r="TJQ180" s="11"/>
      <c r="TJR180" s="8"/>
      <c r="TJS180" s="9"/>
      <c r="TJX180" s="11"/>
      <c r="TJY180" s="8"/>
      <c r="TJZ180" s="9"/>
      <c r="TKE180" s="11"/>
      <c r="TKF180" s="8"/>
      <c r="TKG180" s="9"/>
      <c r="TKL180" s="11"/>
      <c r="TKM180" s="8"/>
      <c r="TKN180" s="9"/>
      <c r="TKS180" s="11"/>
      <c r="TKT180" s="8"/>
      <c r="TKU180" s="9"/>
      <c r="TKZ180" s="11"/>
      <c r="TLA180" s="8"/>
      <c r="TLB180" s="9"/>
      <c r="TLG180" s="11"/>
      <c r="TLH180" s="8"/>
      <c r="TLI180" s="9"/>
      <c r="TLN180" s="11"/>
      <c r="TLO180" s="8"/>
      <c r="TLP180" s="9"/>
      <c r="TLU180" s="11"/>
      <c r="TLV180" s="8"/>
      <c r="TLW180" s="9"/>
      <c r="TMB180" s="11"/>
      <c r="TMC180" s="8"/>
      <c r="TMD180" s="9"/>
      <c r="TMI180" s="11"/>
      <c r="TMJ180" s="8"/>
      <c r="TMK180" s="9"/>
      <c r="TMP180" s="11"/>
      <c r="TMQ180" s="8"/>
      <c r="TMR180" s="9"/>
      <c r="TMW180" s="11"/>
      <c r="TMX180" s="8"/>
      <c r="TMY180" s="9"/>
      <c r="TND180" s="11"/>
      <c r="TNE180" s="8"/>
      <c r="TNF180" s="9"/>
      <c r="TNK180" s="11"/>
      <c r="TNL180" s="8"/>
      <c r="TNM180" s="9"/>
      <c r="TNR180" s="11"/>
      <c r="TNS180" s="8"/>
      <c r="TNT180" s="9"/>
      <c r="TNY180" s="11"/>
      <c r="TNZ180" s="8"/>
      <c r="TOA180" s="9"/>
      <c r="TOF180" s="11"/>
      <c r="TOG180" s="8"/>
      <c r="TOH180" s="9"/>
      <c r="TOM180" s="11"/>
      <c r="TON180" s="8"/>
      <c r="TOO180" s="9"/>
      <c r="TOT180" s="11"/>
      <c r="TOU180" s="8"/>
      <c r="TOV180" s="9"/>
      <c r="TPA180" s="11"/>
      <c r="TPB180" s="8"/>
      <c r="TPC180" s="9"/>
      <c r="TPH180" s="11"/>
      <c r="TPI180" s="8"/>
      <c r="TPJ180" s="9"/>
      <c r="TPO180" s="11"/>
      <c r="TPP180" s="8"/>
      <c r="TPQ180" s="9"/>
      <c r="TPV180" s="11"/>
      <c r="TPW180" s="8"/>
      <c r="TPX180" s="9"/>
      <c r="TQC180" s="11"/>
      <c r="TQD180" s="8"/>
      <c r="TQE180" s="9"/>
      <c r="TQJ180" s="11"/>
      <c r="TQK180" s="8"/>
      <c r="TQL180" s="9"/>
      <c r="TQQ180" s="11"/>
      <c r="TQR180" s="8"/>
      <c r="TQS180" s="9"/>
      <c r="TQX180" s="11"/>
      <c r="TQY180" s="8"/>
      <c r="TQZ180" s="9"/>
      <c r="TRE180" s="11"/>
      <c r="TRF180" s="8"/>
      <c r="TRG180" s="9"/>
      <c r="TRL180" s="11"/>
      <c r="TRM180" s="8"/>
      <c r="TRN180" s="9"/>
      <c r="TRS180" s="11"/>
      <c r="TRT180" s="8"/>
      <c r="TRU180" s="9"/>
      <c r="TRZ180" s="11"/>
      <c r="TSA180" s="8"/>
      <c r="TSB180" s="9"/>
      <c r="TSG180" s="11"/>
      <c r="TSH180" s="8"/>
      <c r="TSI180" s="9"/>
      <c r="TSN180" s="11"/>
      <c r="TSO180" s="8"/>
      <c r="TSP180" s="9"/>
      <c r="TSU180" s="11"/>
      <c r="TSV180" s="8"/>
      <c r="TSW180" s="9"/>
      <c r="TTB180" s="11"/>
      <c r="TTC180" s="8"/>
      <c r="TTD180" s="9"/>
      <c r="TTI180" s="11"/>
      <c r="TTJ180" s="8"/>
      <c r="TTK180" s="9"/>
      <c r="TTP180" s="11"/>
      <c r="TTQ180" s="8"/>
      <c r="TTR180" s="9"/>
      <c r="TTW180" s="11"/>
      <c r="TTX180" s="8"/>
      <c r="TTY180" s="9"/>
      <c r="TUD180" s="11"/>
      <c r="TUE180" s="8"/>
      <c r="TUF180" s="9"/>
      <c r="TUK180" s="11"/>
      <c r="TUL180" s="8"/>
      <c r="TUM180" s="9"/>
      <c r="TUR180" s="11"/>
      <c r="TUS180" s="8"/>
      <c r="TUT180" s="9"/>
      <c r="TUY180" s="11"/>
      <c r="TUZ180" s="8"/>
      <c r="TVA180" s="9"/>
      <c r="TVF180" s="11"/>
      <c r="TVG180" s="8"/>
      <c r="TVH180" s="9"/>
      <c r="TVM180" s="11"/>
      <c r="TVN180" s="8"/>
      <c r="TVO180" s="9"/>
      <c r="TVT180" s="11"/>
      <c r="TVU180" s="8"/>
      <c r="TVV180" s="9"/>
      <c r="TWA180" s="11"/>
      <c r="TWB180" s="8"/>
      <c r="TWC180" s="9"/>
      <c r="TWH180" s="11"/>
      <c r="TWI180" s="8"/>
      <c r="TWJ180" s="9"/>
      <c r="TWO180" s="11"/>
      <c r="TWP180" s="8"/>
      <c r="TWQ180" s="9"/>
      <c r="TWV180" s="11"/>
      <c r="TWW180" s="8"/>
      <c r="TWX180" s="9"/>
      <c r="TXC180" s="11"/>
      <c r="TXD180" s="8"/>
      <c r="TXE180" s="9"/>
      <c r="TXJ180" s="11"/>
      <c r="TXK180" s="8"/>
      <c r="TXL180" s="9"/>
      <c r="TXQ180" s="11"/>
      <c r="TXR180" s="8"/>
      <c r="TXS180" s="9"/>
      <c r="TXX180" s="11"/>
      <c r="TXY180" s="8"/>
      <c r="TXZ180" s="9"/>
      <c r="TYE180" s="11"/>
      <c r="TYF180" s="8"/>
      <c r="TYG180" s="9"/>
      <c r="TYL180" s="11"/>
      <c r="TYM180" s="8"/>
      <c r="TYN180" s="9"/>
      <c r="TYS180" s="11"/>
      <c r="TYT180" s="8"/>
      <c r="TYU180" s="9"/>
      <c r="TYZ180" s="11"/>
      <c r="TZA180" s="8"/>
      <c r="TZB180" s="9"/>
      <c r="TZG180" s="11"/>
      <c r="TZH180" s="8"/>
      <c r="TZI180" s="9"/>
      <c r="TZN180" s="11"/>
      <c r="TZO180" s="8"/>
      <c r="TZP180" s="9"/>
      <c r="TZU180" s="11"/>
      <c r="TZV180" s="8"/>
      <c r="TZW180" s="9"/>
      <c r="UAB180" s="11"/>
      <c r="UAC180" s="8"/>
      <c r="UAD180" s="9"/>
      <c r="UAI180" s="11"/>
      <c r="UAJ180" s="8"/>
      <c r="UAK180" s="9"/>
      <c r="UAP180" s="11"/>
      <c r="UAQ180" s="8"/>
      <c r="UAR180" s="9"/>
      <c r="UAW180" s="11"/>
      <c r="UAX180" s="8"/>
      <c r="UAY180" s="9"/>
      <c r="UBD180" s="11"/>
      <c r="UBE180" s="8"/>
      <c r="UBF180" s="9"/>
      <c r="UBK180" s="11"/>
      <c r="UBL180" s="8"/>
      <c r="UBM180" s="9"/>
      <c r="UBR180" s="11"/>
      <c r="UBS180" s="8"/>
      <c r="UBT180" s="9"/>
      <c r="UBY180" s="11"/>
      <c r="UBZ180" s="8"/>
      <c r="UCA180" s="9"/>
      <c r="UCF180" s="11"/>
      <c r="UCG180" s="8"/>
      <c r="UCH180" s="9"/>
      <c r="UCM180" s="11"/>
      <c r="UCN180" s="8"/>
      <c r="UCO180" s="9"/>
      <c r="UCT180" s="11"/>
      <c r="UCU180" s="8"/>
      <c r="UCV180" s="9"/>
      <c r="UDA180" s="11"/>
      <c r="UDB180" s="8"/>
      <c r="UDC180" s="9"/>
      <c r="UDH180" s="11"/>
      <c r="UDI180" s="8"/>
      <c r="UDJ180" s="9"/>
      <c r="UDO180" s="11"/>
      <c r="UDP180" s="8"/>
      <c r="UDQ180" s="9"/>
      <c r="UDV180" s="11"/>
      <c r="UDW180" s="8"/>
      <c r="UDX180" s="9"/>
      <c r="UEC180" s="11"/>
      <c r="UED180" s="8"/>
      <c r="UEE180" s="9"/>
      <c r="UEJ180" s="11"/>
      <c r="UEK180" s="8"/>
      <c r="UEL180" s="9"/>
      <c r="UEQ180" s="11"/>
      <c r="UER180" s="8"/>
      <c r="UES180" s="9"/>
      <c r="UEX180" s="11"/>
      <c r="UEY180" s="8"/>
      <c r="UEZ180" s="9"/>
      <c r="UFE180" s="11"/>
      <c r="UFF180" s="8"/>
      <c r="UFG180" s="9"/>
      <c r="UFL180" s="11"/>
      <c r="UFM180" s="8"/>
      <c r="UFN180" s="9"/>
      <c r="UFS180" s="11"/>
      <c r="UFT180" s="8"/>
      <c r="UFU180" s="9"/>
      <c r="UFZ180" s="11"/>
      <c r="UGA180" s="8"/>
      <c r="UGB180" s="9"/>
      <c r="UGG180" s="11"/>
      <c r="UGH180" s="8"/>
      <c r="UGI180" s="9"/>
      <c r="UGN180" s="11"/>
      <c r="UGO180" s="8"/>
      <c r="UGP180" s="9"/>
      <c r="UGU180" s="11"/>
      <c r="UGV180" s="8"/>
      <c r="UGW180" s="9"/>
      <c r="UHB180" s="11"/>
      <c r="UHC180" s="8"/>
      <c r="UHD180" s="9"/>
      <c r="UHI180" s="11"/>
      <c r="UHJ180" s="8"/>
      <c r="UHK180" s="9"/>
      <c r="UHP180" s="11"/>
      <c r="UHQ180" s="8"/>
      <c r="UHR180" s="9"/>
      <c r="UHW180" s="11"/>
      <c r="UHX180" s="8"/>
      <c r="UHY180" s="9"/>
      <c r="UID180" s="11"/>
      <c r="UIE180" s="8"/>
      <c r="UIF180" s="9"/>
      <c r="UIK180" s="11"/>
      <c r="UIL180" s="8"/>
      <c r="UIM180" s="9"/>
      <c r="UIR180" s="11"/>
      <c r="UIS180" s="8"/>
      <c r="UIT180" s="9"/>
      <c r="UIY180" s="11"/>
      <c r="UIZ180" s="8"/>
      <c r="UJA180" s="9"/>
      <c r="UJF180" s="11"/>
      <c r="UJG180" s="8"/>
      <c r="UJH180" s="9"/>
      <c r="UJM180" s="11"/>
      <c r="UJN180" s="8"/>
      <c r="UJO180" s="9"/>
      <c r="UJT180" s="11"/>
      <c r="UJU180" s="8"/>
      <c r="UJV180" s="9"/>
      <c r="UKA180" s="11"/>
      <c r="UKB180" s="8"/>
      <c r="UKC180" s="9"/>
      <c r="UKH180" s="11"/>
      <c r="UKI180" s="8"/>
      <c r="UKJ180" s="9"/>
      <c r="UKO180" s="11"/>
      <c r="UKP180" s="8"/>
      <c r="UKQ180" s="9"/>
      <c r="UKV180" s="11"/>
      <c r="UKW180" s="8"/>
      <c r="UKX180" s="9"/>
      <c r="ULC180" s="11"/>
      <c r="ULD180" s="8"/>
      <c r="ULE180" s="9"/>
      <c r="ULJ180" s="11"/>
      <c r="ULK180" s="8"/>
      <c r="ULL180" s="9"/>
      <c r="ULQ180" s="11"/>
      <c r="ULR180" s="8"/>
      <c r="ULS180" s="9"/>
      <c r="ULX180" s="11"/>
      <c r="ULY180" s="8"/>
      <c r="ULZ180" s="9"/>
      <c r="UME180" s="11"/>
      <c r="UMF180" s="8"/>
      <c r="UMG180" s="9"/>
      <c r="UML180" s="11"/>
      <c r="UMM180" s="8"/>
      <c r="UMN180" s="9"/>
      <c r="UMS180" s="11"/>
      <c r="UMT180" s="8"/>
      <c r="UMU180" s="9"/>
      <c r="UMZ180" s="11"/>
      <c r="UNA180" s="8"/>
      <c r="UNB180" s="9"/>
      <c r="UNG180" s="11"/>
      <c r="UNH180" s="8"/>
      <c r="UNI180" s="9"/>
      <c r="UNN180" s="11"/>
      <c r="UNO180" s="8"/>
      <c r="UNP180" s="9"/>
      <c r="UNU180" s="11"/>
      <c r="UNV180" s="8"/>
      <c r="UNW180" s="9"/>
      <c r="UOB180" s="11"/>
      <c r="UOC180" s="8"/>
      <c r="UOD180" s="9"/>
      <c r="UOI180" s="11"/>
      <c r="UOJ180" s="8"/>
      <c r="UOK180" s="9"/>
      <c r="UOP180" s="11"/>
      <c r="UOQ180" s="8"/>
      <c r="UOR180" s="9"/>
      <c r="UOW180" s="11"/>
      <c r="UOX180" s="8"/>
      <c r="UOY180" s="9"/>
      <c r="UPD180" s="11"/>
      <c r="UPE180" s="8"/>
      <c r="UPF180" s="9"/>
      <c r="UPK180" s="11"/>
      <c r="UPL180" s="8"/>
      <c r="UPM180" s="9"/>
      <c r="UPR180" s="11"/>
      <c r="UPS180" s="8"/>
      <c r="UPT180" s="9"/>
      <c r="UPY180" s="11"/>
      <c r="UPZ180" s="8"/>
      <c r="UQA180" s="9"/>
      <c r="UQF180" s="11"/>
      <c r="UQG180" s="8"/>
      <c r="UQH180" s="9"/>
      <c r="UQM180" s="11"/>
      <c r="UQN180" s="8"/>
      <c r="UQO180" s="9"/>
      <c r="UQT180" s="11"/>
      <c r="UQU180" s="8"/>
      <c r="UQV180" s="9"/>
      <c r="URA180" s="11"/>
      <c r="URB180" s="8"/>
      <c r="URC180" s="9"/>
      <c r="URH180" s="11"/>
      <c r="URI180" s="8"/>
      <c r="URJ180" s="9"/>
      <c r="URO180" s="11"/>
      <c r="URP180" s="8"/>
      <c r="URQ180" s="9"/>
      <c r="URV180" s="11"/>
      <c r="URW180" s="8"/>
      <c r="URX180" s="9"/>
      <c r="USC180" s="11"/>
      <c r="USD180" s="8"/>
      <c r="USE180" s="9"/>
      <c r="USJ180" s="11"/>
      <c r="USK180" s="8"/>
      <c r="USL180" s="9"/>
      <c r="USQ180" s="11"/>
      <c r="USR180" s="8"/>
      <c r="USS180" s="9"/>
      <c r="USX180" s="11"/>
      <c r="USY180" s="8"/>
      <c r="USZ180" s="9"/>
      <c r="UTE180" s="11"/>
      <c r="UTF180" s="8"/>
      <c r="UTG180" s="9"/>
      <c r="UTL180" s="11"/>
      <c r="UTM180" s="8"/>
      <c r="UTN180" s="9"/>
      <c r="UTS180" s="11"/>
      <c r="UTT180" s="8"/>
      <c r="UTU180" s="9"/>
      <c r="UTZ180" s="11"/>
      <c r="UUA180" s="8"/>
      <c r="UUB180" s="9"/>
      <c r="UUG180" s="11"/>
      <c r="UUH180" s="8"/>
      <c r="UUI180" s="9"/>
      <c r="UUN180" s="11"/>
      <c r="UUO180" s="8"/>
      <c r="UUP180" s="9"/>
      <c r="UUU180" s="11"/>
      <c r="UUV180" s="8"/>
      <c r="UUW180" s="9"/>
      <c r="UVB180" s="11"/>
      <c r="UVC180" s="8"/>
      <c r="UVD180" s="9"/>
      <c r="UVI180" s="11"/>
      <c r="UVJ180" s="8"/>
      <c r="UVK180" s="9"/>
      <c r="UVP180" s="11"/>
      <c r="UVQ180" s="8"/>
      <c r="UVR180" s="9"/>
      <c r="UVW180" s="11"/>
      <c r="UVX180" s="8"/>
      <c r="UVY180" s="9"/>
      <c r="UWD180" s="11"/>
      <c r="UWE180" s="8"/>
      <c r="UWF180" s="9"/>
      <c r="UWK180" s="11"/>
      <c r="UWL180" s="8"/>
      <c r="UWM180" s="9"/>
      <c r="UWR180" s="11"/>
      <c r="UWS180" s="8"/>
      <c r="UWT180" s="9"/>
      <c r="UWY180" s="11"/>
      <c r="UWZ180" s="8"/>
      <c r="UXA180" s="9"/>
      <c r="UXF180" s="11"/>
      <c r="UXG180" s="8"/>
      <c r="UXH180" s="9"/>
      <c r="UXM180" s="11"/>
      <c r="UXN180" s="8"/>
      <c r="UXO180" s="9"/>
      <c r="UXT180" s="11"/>
      <c r="UXU180" s="8"/>
      <c r="UXV180" s="9"/>
      <c r="UYA180" s="11"/>
      <c r="UYB180" s="8"/>
      <c r="UYC180" s="9"/>
      <c r="UYH180" s="11"/>
      <c r="UYI180" s="8"/>
      <c r="UYJ180" s="9"/>
      <c r="UYO180" s="11"/>
      <c r="UYP180" s="8"/>
      <c r="UYQ180" s="9"/>
      <c r="UYV180" s="11"/>
      <c r="UYW180" s="8"/>
      <c r="UYX180" s="9"/>
      <c r="UZC180" s="11"/>
      <c r="UZD180" s="8"/>
      <c r="UZE180" s="9"/>
      <c r="UZJ180" s="11"/>
      <c r="UZK180" s="8"/>
      <c r="UZL180" s="9"/>
      <c r="UZQ180" s="11"/>
      <c r="UZR180" s="8"/>
      <c r="UZS180" s="9"/>
      <c r="UZX180" s="11"/>
      <c r="UZY180" s="8"/>
      <c r="UZZ180" s="9"/>
      <c r="VAE180" s="11"/>
      <c r="VAF180" s="8"/>
      <c r="VAG180" s="9"/>
      <c r="VAL180" s="11"/>
      <c r="VAM180" s="8"/>
      <c r="VAN180" s="9"/>
      <c r="VAS180" s="11"/>
      <c r="VAT180" s="8"/>
      <c r="VAU180" s="9"/>
      <c r="VAZ180" s="11"/>
      <c r="VBA180" s="8"/>
      <c r="VBB180" s="9"/>
      <c r="VBG180" s="11"/>
      <c r="VBH180" s="8"/>
      <c r="VBI180" s="9"/>
      <c r="VBN180" s="11"/>
      <c r="VBO180" s="8"/>
      <c r="VBP180" s="9"/>
      <c r="VBU180" s="11"/>
      <c r="VBV180" s="8"/>
      <c r="VBW180" s="9"/>
      <c r="VCB180" s="11"/>
      <c r="VCC180" s="8"/>
      <c r="VCD180" s="9"/>
      <c r="VCI180" s="11"/>
      <c r="VCJ180" s="8"/>
      <c r="VCK180" s="9"/>
      <c r="VCP180" s="11"/>
      <c r="VCQ180" s="8"/>
      <c r="VCR180" s="9"/>
      <c r="VCW180" s="11"/>
      <c r="VCX180" s="8"/>
      <c r="VCY180" s="9"/>
      <c r="VDD180" s="11"/>
      <c r="VDE180" s="8"/>
      <c r="VDF180" s="9"/>
      <c r="VDK180" s="11"/>
      <c r="VDL180" s="8"/>
      <c r="VDM180" s="9"/>
      <c r="VDR180" s="11"/>
      <c r="VDS180" s="8"/>
      <c r="VDT180" s="9"/>
      <c r="VDY180" s="11"/>
      <c r="VDZ180" s="8"/>
      <c r="VEA180" s="9"/>
      <c r="VEF180" s="11"/>
      <c r="VEG180" s="8"/>
      <c r="VEH180" s="9"/>
      <c r="VEM180" s="11"/>
      <c r="VEN180" s="8"/>
      <c r="VEO180" s="9"/>
      <c r="VET180" s="11"/>
      <c r="VEU180" s="8"/>
      <c r="VEV180" s="9"/>
      <c r="VFA180" s="11"/>
      <c r="VFB180" s="8"/>
      <c r="VFC180" s="9"/>
      <c r="VFH180" s="11"/>
      <c r="VFI180" s="8"/>
      <c r="VFJ180" s="9"/>
      <c r="VFO180" s="11"/>
      <c r="VFP180" s="8"/>
      <c r="VFQ180" s="9"/>
      <c r="VFV180" s="11"/>
      <c r="VFW180" s="8"/>
      <c r="VFX180" s="9"/>
      <c r="VGC180" s="11"/>
      <c r="VGD180" s="8"/>
      <c r="VGE180" s="9"/>
      <c r="VGJ180" s="11"/>
      <c r="VGK180" s="8"/>
      <c r="VGL180" s="9"/>
      <c r="VGQ180" s="11"/>
      <c r="VGR180" s="8"/>
      <c r="VGS180" s="9"/>
      <c r="VGX180" s="11"/>
      <c r="VGY180" s="8"/>
      <c r="VGZ180" s="9"/>
      <c r="VHE180" s="11"/>
      <c r="VHF180" s="8"/>
      <c r="VHG180" s="9"/>
      <c r="VHL180" s="11"/>
      <c r="VHM180" s="8"/>
      <c r="VHN180" s="9"/>
      <c r="VHS180" s="11"/>
      <c r="VHT180" s="8"/>
      <c r="VHU180" s="9"/>
      <c r="VHZ180" s="11"/>
      <c r="VIA180" s="8"/>
      <c r="VIB180" s="9"/>
      <c r="VIG180" s="11"/>
      <c r="VIH180" s="8"/>
      <c r="VII180" s="9"/>
      <c r="VIN180" s="11"/>
      <c r="VIO180" s="8"/>
      <c r="VIP180" s="9"/>
      <c r="VIU180" s="11"/>
      <c r="VIV180" s="8"/>
      <c r="VIW180" s="9"/>
      <c r="VJB180" s="11"/>
      <c r="VJC180" s="8"/>
      <c r="VJD180" s="9"/>
      <c r="VJI180" s="11"/>
      <c r="VJJ180" s="8"/>
      <c r="VJK180" s="9"/>
      <c r="VJP180" s="11"/>
      <c r="VJQ180" s="8"/>
      <c r="VJR180" s="9"/>
      <c r="VJW180" s="11"/>
      <c r="VJX180" s="8"/>
      <c r="VJY180" s="9"/>
      <c r="VKD180" s="11"/>
      <c r="VKE180" s="8"/>
      <c r="VKF180" s="9"/>
      <c r="VKK180" s="11"/>
      <c r="VKL180" s="8"/>
      <c r="VKM180" s="9"/>
      <c r="VKR180" s="11"/>
      <c r="VKS180" s="8"/>
      <c r="VKT180" s="9"/>
      <c r="VKY180" s="11"/>
      <c r="VKZ180" s="8"/>
      <c r="VLA180" s="9"/>
      <c r="VLF180" s="11"/>
      <c r="VLG180" s="8"/>
      <c r="VLH180" s="9"/>
      <c r="VLM180" s="11"/>
      <c r="VLN180" s="8"/>
      <c r="VLO180" s="9"/>
      <c r="VLT180" s="11"/>
      <c r="VLU180" s="8"/>
      <c r="VLV180" s="9"/>
      <c r="VMA180" s="11"/>
      <c r="VMB180" s="8"/>
      <c r="VMC180" s="9"/>
      <c r="VMH180" s="11"/>
      <c r="VMI180" s="8"/>
      <c r="VMJ180" s="9"/>
      <c r="VMO180" s="11"/>
      <c r="VMP180" s="8"/>
      <c r="VMQ180" s="9"/>
      <c r="VMV180" s="11"/>
      <c r="VMW180" s="8"/>
      <c r="VMX180" s="9"/>
      <c r="VNC180" s="11"/>
      <c r="VND180" s="8"/>
      <c r="VNE180" s="9"/>
      <c r="VNJ180" s="11"/>
      <c r="VNK180" s="8"/>
      <c r="VNL180" s="9"/>
      <c r="VNQ180" s="11"/>
      <c r="VNR180" s="8"/>
      <c r="VNS180" s="9"/>
      <c r="VNX180" s="11"/>
      <c r="VNY180" s="8"/>
      <c r="VNZ180" s="9"/>
      <c r="VOE180" s="11"/>
      <c r="VOF180" s="8"/>
      <c r="VOG180" s="9"/>
      <c r="VOL180" s="11"/>
      <c r="VOM180" s="8"/>
      <c r="VON180" s="9"/>
      <c r="VOS180" s="11"/>
      <c r="VOT180" s="8"/>
      <c r="VOU180" s="9"/>
      <c r="VOZ180" s="11"/>
      <c r="VPA180" s="8"/>
      <c r="VPB180" s="9"/>
      <c r="VPG180" s="11"/>
      <c r="VPH180" s="8"/>
      <c r="VPI180" s="9"/>
      <c r="VPN180" s="11"/>
      <c r="VPO180" s="8"/>
      <c r="VPP180" s="9"/>
      <c r="VPU180" s="11"/>
      <c r="VPV180" s="8"/>
      <c r="VPW180" s="9"/>
      <c r="VQB180" s="11"/>
      <c r="VQC180" s="8"/>
      <c r="VQD180" s="9"/>
      <c r="VQI180" s="11"/>
      <c r="VQJ180" s="8"/>
      <c r="VQK180" s="9"/>
      <c r="VQP180" s="11"/>
      <c r="VQQ180" s="8"/>
      <c r="VQR180" s="9"/>
      <c r="VQW180" s="11"/>
      <c r="VQX180" s="8"/>
      <c r="VQY180" s="9"/>
      <c r="VRD180" s="11"/>
      <c r="VRE180" s="8"/>
      <c r="VRF180" s="9"/>
      <c r="VRK180" s="11"/>
      <c r="VRL180" s="8"/>
      <c r="VRM180" s="9"/>
      <c r="VRR180" s="11"/>
      <c r="VRS180" s="8"/>
      <c r="VRT180" s="9"/>
      <c r="VRY180" s="11"/>
      <c r="VRZ180" s="8"/>
      <c r="VSA180" s="9"/>
      <c r="VSF180" s="11"/>
      <c r="VSG180" s="8"/>
      <c r="VSH180" s="9"/>
      <c r="VSM180" s="11"/>
      <c r="VSN180" s="8"/>
      <c r="VSO180" s="9"/>
      <c r="VST180" s="11"/>
      <c r="VSU180" s="8"/>
      <c r="VSV180" s="9"/>
      <c r="VTA180" s="11"/>
      <c r="VTB180" s="8"/>
      <c r="VTC180" s="9"/>
      <c r="VTH180" s="11"/>
      <c r="VTI180" s="8"/>
      <c r="VTJ180" s="9"/>
      <c r="VTO180" s="11"/>
      <c r="VTP180" s="8"/>
      <c r="VTQ180" s="9"/>
      <c r="VTV180" s="11"/>
      <c r="VTW180" s="8"/>
      <c r="VTX180" s="9"/>
      <c r="VUC180" s="11"/>
      <c r="VUD180" s="8"/>
      <c r="VUE180" s="9"/>
      <c r="VUJ180" s="11"/>
      <c r="VUK180" s="8"/>
      <c r="VUL180" s="9"/>
      <c r="VUQ180" s="11"/>
      <c r="VUR180" s="8"/>
      <c r="VUS180" s="9"/>
      <c r="VUX180" s="11"/>
      <c r="VUY180" s="8"/>
      <c r="VUZ180" s="9"/>
      <c r="VVE180" s="11"/>
      <c r="VVF180" s="8"/>
      <c r="VVG180" s="9"/>
      <c r="VVL180" s="11"/>
      <c r="VVM180" s="8"/>
      <c r="VVN180" s="9"/>
      <c r="VVS180" s="11"/>
      <c r="VVT180" s="8"/>
      <c r="VVU180" s="9"/>
      <c r="VVZ180" s="11"/>
      <c r="VWA180" s="8"/>
      <c r="VWB180" s="9"/>
      <c r="VWG180" s="11"/>
      <c r="VWH180" s="8"/>
      <c r="VWI180" s="9"/>
      <c r="VWN180" s="11"/>
      <c r="VWO180" s="8"/>
      <c r="VWP180" s="9"/>
      <c r="VWU180" s="11"/>
      <c r="VWV180" s="8"/>
      <c r="VWW180" s="9"/>
      <c r="VXB180" s="11"/>
      <c r="VXC180" s="8"/>
      <c r="VXD180" s="9"/>
      <c r="VXI180" s="11"/>
      <c r="VXJ180" s="8"/>
      <c r="VXK180" s="9"/>
      <c r="VXP180" s="11"/>
      <c r="VXQ180" s="8"/>
      <c r="VXR180" s="9"/>
      <c r="VXW180" s="11"/>
      <c r="VXX180" s="8"/>
      <c r="VXY180" s="9"/>
      <c r="VYD180" s="11"/>
      <c r="VYE180" s="8"/>
      <c r="VYF180" s="9"/>
      <c r="VYK180" s="11"/>
      <c r="VYL180" s="8"/>
      <c r="VYM180" s="9"/>
      <c r="VYR180" s="11"/>
      <c r="VYS180" s="8"/>
      <c r="VYT180" s="9"/>
      <c r="VYY180" s="11"/>
      <c r="VYZ180" s="8"/>
      <c r="VZA180" s="9"/>
      <c r="VZF180" s="11"/>
      <c r="VZG180" s="8"/>
      <c r="VZH180" s="9"/>
      <c r="VZM180" s="11"/>
      <c r="VZN180" s="8"/>
      <c r="VZO180" s="9"/>
      <c r="VZT180" s="11"/>
      <c r="VZU180" s="8"/>
      <c r="VZV180" s="9"/>
      <c r="WAA180" s="11"/>
      <c r="WAB180" s="8"/>
      <c r="WAC180" s="9"/>
      <c r="WAH180" s="11"/>
      <c r="WAI180" s="8"/>
      <c r="WAJ180" s="9"/>
      <c r="WAO180" s="11"/>
      <c r="WAP180" s="8"/>
      <c r="WAQ180" s="9"/>
      <c r="WAV180" s="11"/>
      <c r="WAW180" s="8"/>
      <c r="WAX180" s="9"/>
      <c r="WBC180" s="11"/>
      <c r="WBD180" s="8"/>
      <c r="WBE180" s="9"/>
      <c r="WBJ180" s="11"/>
      <c r="WBK180" s="8"/>
      <c r="WBL180" s="9"/>
      <c r="WBQ180" s="11"/>
      <c r="WBR180" s="8"/>
      <c r="WBS180" s="9"/>
      <c r="WBX180" s="11"/>
      <c r="WBY180" s="8"/>
      <c r="WBZ180" s="9"/>
      <c r="WCE180" s="11"/>
      <c r="WCF180" s="8"/>
      <c r="WCG180" s="9"/>
      <c r="WCL180" s="11"/>
      <c r="WCM180" s="8"/>
      <c r="WCN180" s="9"/>
      <c r="WCS180" s="11"/>
      <c r="WCT180" s="8"/>
      <c r="WCU180" s="9"/>
      <c r="WCZ180" s="11"/>
      <c r="WDA180" s="8"/>
      <c r="WDB180" s="9"/>
      <c r="WDG180" s="11"/>
      <c r="WDH180" s="8"/>
      <c r="WDI180" s="9"/>
      <c r="WDN180" s="11"/>
      <c r="WDO180" s="8"/>
      <c r="WDP180" s="9"/>
      <c r="WDU180" s="11"/>
      <c r="WDV180" s="8"/>
      <c r="WDW180" s="9"/>
      <c r="WEB180" s="11"/>
      <c r="WEC180" s="8"/>
      <c r="WED180" s="9"/>
      <c r="WEI180" s="11"/>
      <c r="WEJ180" s="8"/>
      <c r="WEK180" s="9"/>
      <c r="WEP180" s="11"/>
      <c r="WEQ180" s="8"/>
      <c r="WER180" s="9"/>
      <c r="WEW180" s="11"/>
      <c r="WEX180" s="8"/>
      <c r="WEY180" s="9"/>
      <c r="WFD180" s="11"/>
      <c r="WFE180" s="8"/>
      <c r="WFF180" s="9"/>
      <c r="WFK180" s="11"/>
      <c r="WFL180" s="8"/>
      <c r="WFM180" s="9"/>
      <c r="WFR180" s="11"/>
      <c r="WFS180" s="8"/>
      <c r="WFT180" s="9"/>
      <c r="WFY180" s="11"/>
      <c r="WFZ180" s="8"/>
      <c r="WGA180" s="9"/>
      <c r="WGF180" s="11"/>
      <c r="WGG180" s="8"/>
      <c r="WGH180" s="9"/>
      <c r="WGM180" s="11"/>
      <c r="WGN180" s="8"/>
      <c r="WGO180" s="9"/>
      <c r="WGT180" s="11"/>
      <c r="WGU180" s="8"/>
      <c r="WGV180" s="9"/>
      <c r="WHA180" s="11"/>
      <c r="WHB180" s="8"/>
      <c r="WHC180" s="9"/>
      <c r="WHH180" s="11"/>
      <c r="WHI180" s="8"/>
      <c r="WHJ180" s="9"/>
      <c r="WHO180" s="11"/>
      <c r="WHP180" s="8"/>
      <c r="WHQ180" s="9"/>
      <c r="WHV180" s="11"/>
      <c r="WHW180" s="8"/>
      <c r="WHX180" s="9"/>
      <c r="WIC180" s="11"/>
      <c r="WID180" s="8"/>
      <c r="WIE180" s="9"/>
      <c r="WIJ180" s="11"/>
      <c r="WIK180" s="8"/>
      <c r="WIL180" s="9"/>
      <c r="WIQ180" s="11"/>
      <c r="WIR180" s="8"/>
      <c r="WIS180" s="9"/>
      <c r="WIX180" s="11"/>
      <c r="WIY180" s="8"/>
      <c r="WIZ180" s="9"/>
      <c r="WJE180" s="11"/>
      <c r="WJF180" s="8"/>
      <c r="WJG180" s="9"/>
      <c r="WJL180" s="11"/>
      <c r="WJM180" s="8"/>
      <c r="WJN180" s="9"/>
      <c r="WJS180" s="11"/>
      <c r="WJT180" s="8"/>
      <c r="WJU180" s="9"/>
      <c r="WJZ180" s="11"/>
      <c r="WKA180" s="8"/>
      <c r="WKB180" s="9"/>
      <c r="WKG180" s="11"/>
      <c r="WKH180" s="8"/>
      <c r="WKI180" s="9"/>
      <c r="WKN180" s="11"/>
      <c r="WKO180" s="8"/>
      <c r="WKP180" s="9"/>
      <c r="WKU180" s="11"/>
      <c r="WKV180" s="8"/>
      <c r="WKW180" s="9"/>
      <c r="WLB180" s="11"/>
      <c r="WLC180" s="8"/>
      <c r="WLD180" s="9"/>
      <c r="WLI180" s="11"/>
      <c r="WLJ180" s="8"/>
      <c r="WLK180" s="9"/>
      <c r="WLP180" s="11"/>
      <c r="WLQ180" s="8"/>
      <c r="WLR180" s="9"/>
      <c r="WLW180" s="11"/>
      <c r="WLX180" s="8"/>
      <c r="WLY180" s="9"/>
      <c r="WMD180" s="11"/>
      <c r="WME180" s="8"/>
      <c r="WMF180" s="9"/>
      <c r="WMK180" s="11"/>
      <c r="WML180" s="8"/>
      <c r="WMM180" s="9"/>
      <c r="WMR180" s="11"/>
      <c r="WMS180" s="8"/>
      <c r="WMT180" s="9"/>
      <c r="WMY180" s="11"/>
      <c r="WMZ180" s="8"/>
      <c r="WNA180" s="9"/>
      <c r="WNF180" s="11"/>
      <c r="WNG180" s="8"/>
      <c r="WNH180" s="9"/>
      <c r="WNM180" s="11"/>
      <c r="WNN180" s="8"/>
      <c r="WNO180" s="9"/>
      <c r="WNT180" s="11"/>
      <c r="WNU180" s="8"/>
      <c r="WNV180" s="9"/>
      <c r="WOA180" s="11"/>
      <c r="WOB180" s="8"/>
      <c r="WOC180" s="9"/>
      <c r="WOH180" s="11"/>
      <c r="WOI180" s="8"/>
      <c r="WOJ180" s="9"/>
      <c r="WOO180" s="11"/>
      <c r="WOP180" s="8"/>
      <c r="WOQ180" s="9"/>
      <c r="WOV180" s="11"/>
      <c r="WOW180" s="8"/>
      <c r="WOX180" s="9"/>
      <c r="WPC180" s="11"/>
      <c r="WPD180" s="8"/>
      <c r="WPE180" s="9"/>
      <c r="WPJ180" s="11"/>
      <c r="WPK180" s="8"/>
      <c r="WPL180" s="9"/>
      <c r="WPQ180" s="11"/>
      <c r="WPR180" s="8"/>
      <c r="WPS180" s="9"/>
      <c r="WPX180" s="11"/>
      <c r="WPY180" s="8"/>
      <c r="WPZ180" s="9"/>
      <c r="WQE180" s="11"/>
      <c r="WQF180" s="8"/>
      <c r="WQG180" s="9"/>
      <c r="WQL180" s="11"/>
      <c r="WQM180" s="8"/>
      <c r="WQN180" s="9"/>
      <c r="WQS180" s="11"/>
      <c r="WQT180" s="8"/>
      <c r="WQU180" s="9"/>
      <c r="WQZ180" s="11"/>
      <c r="WRA180" s="8"/>
      <c r="WRB180" s="9"/>
      <c r="WRG180" s="11"/>
      <c r="WRH180" s="8"/>
      <c r="WRI180" s="9"/>
      <c r="WRN180" s="11"/>
      <c r="WRO180" s="8"/>
      <c r="WRP180" s="9"/>
      <c r="WRU180" s="11"/>
      <c r="WRV180" s="8"/>
      <c r="WRW180" s="9"/>
      <c r="WSB180" s="11"/>
      <c r="WSC180" s="8"/>
      <c r="WSD180" s="9"/>
      <c r="WSI180" s="11"/>
      <c r="WSJ180" s="8"/>
      <c r="WSK180" s="9"/>
      <c r="WSP180" s="11"/>
      <c r="WSQ180" s="8"/>
      <c r="WSR180" s="9"/>
      <c r="WSW180" s="11"/>
      <c r="WSX180" s="8"/>
      <c r="WSY180" s="9"/>
      <c r="WTD180" s="11"/>
      <c r="WTE180" s="8"/>
      <c r="WTF180" s="9"/>
      <c r="WTK180" s="11"/>
      <c r="WTL180" s="8"/>
      <c r="WTM180" s="9"/>
      <c r="WTR180" s="11"/>
      <c r="WTS180" s="8"/>
      <c r="WTT180" s="9"/>
      <c r="WTY180" s="11"/>
      <c r="WTZ180" s="8"/>
      <c r="WUA180" s="9"/>
      <c r="WUF180" s="11"/>
      <c r="WUG180" s="8"/>
      <c r="WUH180" s="9"/>
      <c r="WUM180" s="11"/>
      <c r="WUN180" s="8"/>
      <c r="WUO180" s="9"/>
      <c r="WUT180" s="11"/>
      <c r="WUU180" s="8"/>
      <c r="WUV180" s="9"/>
      <c r="WVA180" s="11"/>
      <c r="WVB180" s="8"/>
      <c r="WVC180" s="9"/>
      <c r="WVH180" s="11"/>
      <c r="WVI180" s="8"/>
      <c r="WVJ180" s="9"/>
      <c r="WVO180" s="11"/>
      <c r="WVP180" s="8"/>
      <c r="WVQ180" s="9"/>
      <c r="WVV180" s="11"/>
      <c r="WVW180" s="8"/>
      <c r="WVX180" s="9"/>
      <c r="WWC180" s="11"/>
      <c r="WWD180" s="8"/>
      <c r="WWE180" s="9"/>
      <c r="WWJ180" s="11"/>
      <c r="WWK180" s="8"/>
      <c r="WWL180" s="9"/>
      <c r="WWQ180" s="11"/>
      <c r="WWR180" s="8"/>
      <c r="WWS180" s="9"/>
      <c r="WWX180" s="11"/>
      <c r="WWY180" s="8"/>
      <c r="WWZ180" s="9"/>
      <c r="WXE180" s="11"/>
      <c r="WXF180" s="8"/>
      <c r="WXG180" s="9"/>
      <c r="WXL180" s="11"/>
      <c r="WXM180" s="8"/>
      <c r="WXN180" s="9"/>
      <c r="WXS180" s="11"/>
      <c r="WXT180" s="8"/>
      <c r="WXU180" s="9"/>
      <c r="WXZ180" s="11"/>
      <c r="WYA180" s="8"/>
      <c r="WYB180" s="9"/>
      <c r="WYG180" s="11"/>
      <c r="WYH180" s="8"/>
      <c r="WYI180" s="9"/>
      <c r="WYN180" s="11"/>
      <c r="WYO180" s="8"/>
      <c r="WYP180" s="9"/>
      <c r="WYU180" s="11"/>
      <c r="WYV180" s="8"/>
      <c r="WYW180" s="9"/>
      <c r="WZB180" s="11"/>
      <c r="WZC180" s="8"/>
      <c r="WZD180" s="9"/>
      <c r="WZI180" s="11"/>
      <c r="WZJ180" s="8"/>
      <c r="WZK180" s="9"/>
      <c r="WZP180" s="11"/>
      <c r="WZQ180" s="8"/>
      <c r="WZR180" s="9"/>
      <c r="WZW180" s="11"/>
      <c r="WZX180" s="8"/>
      <c r="WZY180" s="9"/>
      <c r="XAD180" s="11"/>
      <c r="XAE180" s="8"/>
      <c r="XAF180" s="9"/>
      <c r="XAK180" s="11"/>
      <c r="XAL180" s="8"/>
      <c r="XAM180" s="9"/>
      <c r="XAR180" s="11"/>
      <c r="XAS180" s="8"/>
      <c r="XAT180" s="9"/>
      <c r="XAY180" s="11"/>
      <c r="XAZ180" s="8"/>
      <c r="XBA180" s="9"/>
      <c r="XBF180" s="11"/>
      <c r="XBG180" s="8"/>
      <c r="XBH180" s="9"/>
      <c r="XBM180" s="11"/>
      <c r="XBN180" s="8"/>
      <c r="XBO180" s="9"/>
      <c r="XBT180" s="11"/>
      <c r="XBU180" s="8"/>
      <c r="XBV180" s="9"/>
      <c r="XCA180" s="11"/>
      <c r="XCB180" s="8"/>
      <c r="XCC180" s="9"/>
      <c r="XCH180" s="11"/>
      <c r="XCI180" s="8"/>
      <c r="XCJ180" s="9"/>
      <c r="XCO180" s="11"/>
      <c r="XCP180" s="8"/>
      <c r="XCQ180" s="9"/>
      <c r="XCV180" s="11"/>
      <c r="XCW180" s="8"/>
      <c r="XCX180" s="9"/>
      <c r="XDC180" s="11"/>
      <c r="XDD180" s="8"/>
      <c r="XDE180" s="9"/>
      <c r="XDJ180" s="11"/>
      <c r="XDK180" s="8"/>
      <c r="XDL180" s="9"/>
      <c r="XDQ180" s="11"/>
      <c r="XDR180" s="8"/>
      <c r="XDS180" s="9"/>
      <c r="XDX180" s="11"/>
      <c r="XDY180" s="8"/>
      <c r="XDZ180" s="9"/>
      <c r="XEE180" s="11"/>
      <c r="XEF180" s="8"/>
      <c r="XEG180" s="9"/>
      <c r="XEL180" s="11"/>
      <c r="XEM180" s="8"/>
      <c r="XEN180" s="9"/>
      <c r="XES180" s="11"/>
      <c r="XET180" s="8"/>
      <c r="XEU180" s="9"/>
      <c r="XEZ180" s="11"/>
      <c r="XFA180" s="8"/>
      <c r="XFB180" s="9"/>
    </row>
    <row r="181" spans="1:1024 1029:2046 2051:3068 3073:5119 5124:6141 6146:8192 8197:9214 9219:10236 10241:12287 12292:13309 13314:15360 15365:16382" s="12" customFormat="1" ht="31.5" x14ac:dyDescent="0.3">
      <c r="A181" s="29" t="s">
        <v>181</v>
      </c>
      <c r="B181" s="9" t="s">
        <v>171</v>
      </c>
      <c r="C181" s="12" t="s">
        <v>54</v>
      </c>
      <c r="D181" s="12">
        <f>D183*0.6</f>
        <v>122.39999999999999</v>
      </c>
      <c r="F181" s="25"/>
      <c r="G181" s="11"/>
      <c r="H181" s="8"/>
      <c r="I181" s="9"/>
      <c r="N181" s="11"/>
      <c r="O181" s="8"/>
      <c r="P181" s="9"/>
      <c r="U181" s="11"/>
      <c r="V181" s="8"/>
      <c r="W181" s="9"/>
      <c r="AB181" s="11"/>
      <c r="AC181" s="8"/>
      <c r="AD181" s="9"/>
      <c r="AI181" s="11"/>
      <c r="AJ181" s="8"/>
      <c r="AK181" s="9"/>
      <c r="AP181" s="11"/>
      <c r="AQ181" s="8"/>
      <c r="AR181" s="9"/>
      <c r="AW181" s="11"/>
      <c r="AX181" s="8"/>
      <c r="AY181" s="9"/>
      <c r="BD181" s="11"/>
      <c r="BE181" s="8"/>
      <c r="BF181" s="9"/>
      <c r="BK181" s="11"/>
      <c r="BL181" s="8"/>
      <c r="BM181" s="9"/>
      <c r="BR181" s="11"/>
      <c r="BS181" s="8"/>
      <c r="BT181" s="9"/>
      <c r="BY181" s="11"/>
      <c r="BZ181" s="8"/>
      <c r="CA181" s="9"/>
      <c r="CF181" s="11"/>
      <c r="CG181" s="8"/>
      <c r="CH181" s="9"/>
      <c r="CM181" s="11"/>
      <c r="CN181" s="8"/>
      <c r="CO181" s="9"/>
      <c r="CT181" s="11"/>
      <c r="CU181" s="8"/>
      <c r="CV181" s="9"/>
      <c r="DA181" s="11"/>
      <c r="DB181" s="8"/>
      <c r="DC181" s="9"/>
      <c r="DH181" s="11"/>
      <c r="DI181" s="8"/>
      <c r="DJ181" s="9"/>
      <c r="DO181" s="11"/>
      <c r="DP181" s="8"/>
      <c r="DQ181" s="9"/>
      <c r="DV181" s="11"/>
      <c r="DW181" s="8"/>
      <c r="DX181" s="9"/>
      <c r="EC181" s="11"/>
      <c r="ED181" s="8"/>
      <c r="EE181" s="9"/>
      <c r="EJ181" s="11"/>
      <c r="EK181" s="8"/>
      <c r="EL181" s="9"/>
      <c r="EQ181" s="11"/>
      <c r="ER181" s="8"/>
      <c r="ES181" s="9"/>
      <c r="EX181" s="11"/>
      <c r="EY181" s="8"/>
      <c r="EZ181" s="9"/>
      <c r="FE181" s="11"/>
      <c r="FF181" s="8"/>
      <c r="FG181" s="9"/>
      <c r="FL181" s="11"/>
      <c r="FM181" s="8"/>
      <c r="FN181" s="9"/>
      <c r="FS181" s="11"/>
      <c r="FT181" s="8"/>
      <c r="FU181" s="9"/>
      <c r="FZ181" s="11"/>
      <c r="GA181" s="8"/>
      <c r="GB181" s="9"/>
      <c r="GG181" s="11"/>
      <c r="GH181" s="8"/>
      <c r="GI181" s="9"/>
      <c r="GN181" s="11"/>
      <c r="GO181" s="8"/>
      <c r="GP181" s="9"/>
      <c r="GU181" s="11"/>
      <c r="GV181" s="8"/>
      <c r="GW181" s="9"/>
      <c r="HB181" s="11"/>
      <c r="HC181" s="8"/>
      <c r="HD181" s="9"/>
      <c r="HI181" s="11"/>
      <c r="HJ181" s="8"/>
      <c r="HK181" s="9"/>
      <c r="HP181" s="11"/>
      <c r="HQ181" s="8"/>
      <c r="HR181" s="9"/>
      <c r="HW181" s="11"/>
      <c r="HX181" s="8"/>
      <c r="HY181" s="9"/>
      <c r="ID181" s="11"/>
      <c r="IE181" s="8"/>
      <c r="IF181" s="9"/>
      <c r="IK181" s="11"/>
      <c r="IL181" s="8"/>
      <c r="IM181" s="9"/>
      <c r="IR181" s="11"/>
      <c r="IS181" s="8"/>
      <c r="IT181" s="9"/>
      <c r="IY181" s="11"/>
      <c r="IZ181" s="8"/>
      <c r="JA181" s="9"/>
      <c r="JF181" s="11"/>
      <c r="JG181" s="8"/>
      <c r="JH181" s="9"/>
      <c r="JM181" s="11"/>
      <c r="JN181" s="8"/>
      <c r="JO181" s="9"/>
      <c r="JT181" s="11"/>
      <c r="JU181" s="8"/>
      <c r="JV181" s="9"/>
      <c r="KA181" s="11"/>
      <c r="KB181" s="8"/>
      <c r="KC181" s="9"/>
      <c r="KH181" s="11"/>
      <c r="KI181" s="8"/>
      <c r="KJ181" s="9"/>
      <c r="KO181" s="11"/>
      <c r="KP181" s="8"/>
      <c r="KQ181" s="9"/>
      <c r="KV181" s="11"/>
      <c r="KW181" s="8"/>
      <c r="KX181" s="9"/>
      <c r="LC181" s="11"/>
      <c r="LD181" s="8"/>
      <c r="LE181" s="9"/>
      <c r="LJ181" s="11"/>
      <c r="LK181" s="8"/>
      <c r="LL181" s="9"/>
      <c r="LQ181" s="11"/>
      <c r="LR181" s="8"/>
      <c r="LS181" s="9"/>
      <c r="LX181" s="11"/>
      <c r="LY181" s="8"/>
      <c r="LZ181" s="9"/>
      <c r="ME181" s="11"/>
      <c r="MF181" s="8"/>
      <c r="MG181" s="9"/>
      <c r="ML181" s="11"/>
      <c r="MM181" s="8"/>
      <c r="MN181" s="9"/>
      <c r="MS181" s="11"/>
      <c r="MT181" s="8"/>
      <c r="MU181" s="9"/>
      <c r="MZ181" s="11"/>
      <c r="NA181" s="8"/>
      <c r="NB181" s="9"/>
      <c r="NG181" s="11"/>
      <c r="NH181" s="8"/>
      <c r="NI181" s="9"/>
      <c r="NN181" s="11"/>
      <c r="NO181" s="8"/>
      <c r="NP181" s="9"/>
      <c r="NU181" s="11"/>
      <c r="NV181" s="8"/>
      <c r="NW181" s="9"/>
      <c r="OB181" s="11"/>
      <c r="OC181" s="8"/>
      <c r="OD181" s="9"/>
      <c r="OI181" s="11"/>
      <c r="OJ181" s="8"/>
      <c r="OK181" s="9"/>
      <c r="OP181" s="11"/>
      <c r="OQ181" s="8"/>
      <c r="OR181" s="9"/>
      <c r="OW181" s="11"/>
      <c r="OX181" s="8"/>
      <c r="OY181" s="9"/>
      <c r="PD181" s="11"/>
      <c r="PE181" s="8"/>
      <c r="PF181" s="9"/>
      <c r="PK181" s="11"/>
      <c r="PL181" s="8"/>
      <c r="PM181" s="9"/>
      <c r="PR181" s="11"/>
      <c r="PS181" s="8"/>
      <c r="PT181" s="9"/>
      <c r="PY181" s="11"/>
      <c r="PZ181" s="8"/>
      <c r="QA181" s="9"/>
      <c r="QF181" s="11"/>
      <c r="QG181" s="8"/>
      <c r="QH181" s="9"/>
      <c r="QM181" s="11"/>
      <c r="QN181" s="8"/>
      <c r="QO181" s="9"/>
      <c r="QT181" s="11"/>
      <c r="QU181" s="8"/>
      <c r="QV181" s="9"/>
      <c r="RA181" s="11"/>
      <c r="RB181" s="8"/>
      <c r="RC181" s="9"/>
      <c r="RH181" s="11"/>
      <c r="RI181" s="8"/>
      <c r="RJ181" s="9"/>
      <c r="RO181" s="11"/>
      <c r="RP181" s="8"/>
      <c r="RQ181" s="9"/>
      <c r="RV181" s="11"/>
      <c r="RW181" s="8"/>
      <c r="RX181" s="9"/>
      <c r="SC181" s="11"/>
      <c r="SD181" s="8"/>
      <c r="SE181" s="9"/>
      <c r="SJ181" s="11"/>
      <c r="SK181" s="8"/>
      <c r="SL181" s="9"/>
      <c r="SQ181" s="11"/>
      <c r="SR181" s="8"/>
      <c r="SS181" s="9"/>
      <c r="SX181" s="11"/>
      <c r="SY181" s="8"/>
      <c r="SZ181" s="9"/>
      <c r="TE181" s="11"/>
      <c r="TF181" s="8"/>
      <c r="TG181" s="9"/>
      <c r="TL181" s="11"/>
      <c r="TM181" s="8"/>
      <c r="TN181" s="9"/>
      <c r="TS181" s="11"/>
      <c r="TT181" s="8"/>
      <c r="TU181" s="9"/>
      <c r="TZ181" s="11"/>
      <c r="UA181" s="8"/>
      <c r="UB181" s="9"/>
      <c r="UG181" s="11"/>
      <c r="UH181" s="8"/>
      <c r="UI181" s="9"/>
      <c r="UN181" s="11"/>
      <c r="UO181" s="8"/>
      <c r="UP181" s="9"/>
      <c r="UU181" s="11"/>
      <c r="UV181" s="8"/>
      <c r="UW181" s="9"/>
      <c r="VB181" s="11"/>
      <c r="VC181" s="8"/>
      <c r="VD181" s="9"/>
      <c r="VI181" s="11"/>
      <c r="VJ181" s="8"/>
      <c r="VK181" s="9"/>
      <c r="VP181" s="11"/>
      <c r="VQ181" s="8"/>
      <c r="VR181" s="9"/>
      <c r="VW181" s="11"/>
      <c r="VX181" s="8"/>
      <c r="VY181" s="9"/>
      <c r="WD181" s="11"/>
      <c r="WE181" s="8"/>
      <c r="WF181" s="9"/>
      <c r="WK181" s="11"/>
      <c r="WL181" s="8"/>
      <c r="WM181" s="9"/>
      <c r="WR181" s="11"/>
      <c r="WS181" s="8"/>
      <c r="WT181" s="9"/>
      <c r="WY181" s="11"/>
      <c r="WZ181" s="8"/>
      <c r="XA181" s="9"/>
      <c r="XF181" s="11"/>
      <c r="XG181" s="8"/>
      <c r="XH181" s="9"/>
      <c r="XM181" s="11"/>
      <c r="XN181" s="8"/>
      <c r="XO181" s="9"/>
      <c r="XT181" s="11"/>
      <c r="XU181" s="8"/>
      <c r="XV181" s="9"/>
      <c r="YA181" s="11"/>
      <c r="YB181" s="8"/>
      <c r="YC181" s="9"/>
      <c r="YH181" s="11"/>
      <c r="YI181" s="8"/>
      <c r="YJ181" s="9"/>
      <c r="YO181" s="11"/>
      <c r="YP181" s="8"/>
      <c r="YQ181" s="9"/>
      <c r="YV181" s="11"/>
      <c r="YW181" s="8"/>
      <c r="YX181" s="9"/>
      <c r="ZC181" s="11"/>
      <c r="ZD181" s="8"/>
      <c r="ZE181" s="9"/>
      <c r="ZJ181" s="11"/>
      <c r="ZK181" s="8"/>
      <c r="ZL181" s="9"/>
      <c r="ZQ181" s="11"/>
      <c r="ZR181" s="8"/>
      <c r="ZS181" s="9"/>
      <c r="ZX181" s="11"/>
      <c r="ZY181" s="8"/>
      <c r="ZZ181" s="9"/>
      <c r="AAE181" s="11"/>
      <c r="AAF181" s="8"/>
      <c r="AAG181" s="9"/>
      <c r="AAL181" s="11"/>
      <c r="AAM181" s="8"/>
      <c r="AAN181" s="9"/>
      <c r="AAS181" s="11"/>
      <c r="AAT181" s="8"/>
      <c r="AAU181" s="9"/>
      <c r="AAZ181" s="11"/>
      <c r="ABA181" s="8"/>
      <c r="ABB181" s="9"/>
      <c r="ABG181" s="11"/>
      <c r="ABH181" s="8"/>
      <c r="ABI181" s="9"/>
      <c r="ABN181" s="11"/>
      <c r="ABO181" s="8"/>
      <c r="ABP181" s="9"/>
      <c r="ABU181" s="11"/>
      <c r="ABV181" s="8"/>
      <c r="ABW181" s="9"/>
      <c r="ACB181" s="11"/>
      <c r="ACC181" s="8"/>
      <c r="ACD181" s="9"/>
      <c r="ACI181" s="11"/>
      <c r="ACJ181" s="8"/>
      <c r="ACK181" s="9"/>
      <c r="ACP181" s="11"/>
      <c r="ACQ181" s="8"/>
      <c r="ACR181" s="9"/>
      <c r="ACW181" s="11"/>
      <c r="ACX181" s="8"/>
      <c r="ACY181" s="9"/>
      <c r="ADD181" s="11"/>
      <c r="ADE181" s="8"/>
      <c r="ADF181" s="9"/>
      <c r="ADK181" s="11"/>
      <c r="ADL181" s="8"/>
      <c r="ADM181" s="9"/>
      <c r="ADR181" s="11"/>
      <c r="ADS181" s="8"/>
      <c r="ADT181" s="9"/>
      <c r="ADY181" s="11"/>
      <c r="ADZ181" s="8"/>
      <c r="AEA181" s="9"/>
      <c r="AEF181" s="11"/>
      <c r="AEG181" s="8"/>
      <c r="AEH181" s="9"/>
      <c r="AEM181" s="11"/>
      <c r="AEN181" s="8"/>
      <c r="AEO181" s="9"/>
      <c r="AET181" s="11"/>
      <c r="AEU181" s="8"/>
      <c r="AEV181" s="9"/>
      <c r="AFA181" s="11"/>
      <c r="AFB181" s="8"/>
      <c r="AFC181" s="9"/>
      <c r="AFH181" s="11"/>
      <c r="AFI181" s="8"/>
      <c r="AFJ181" s="9"/>
      <c r="AFO181" s="11"/>
      <c r="AFP181" s="8"/>
      <c r="AFQ181" s="9"/>
      <c r="AFV181" s="11"/>
      <c r="AFW181" s="8"/>
      <c r="AFX181" s="9"/>
      <c r="AGC181" s="11"/>
      <c r="AGD181" s="8"/>
      <c r="AGE181" s="9"/>
      <c r="AGJ181" s="11"/>
      <c r="AGK181" s="8"/>
      <c r="AGL181" s="9"/>
      <c r="AGQ181" s="11"/>
      <c r="AGR181" s="8"/>
      <c r="AGS181" s="9"/>
      <c r="AGX181" s="11"/>
      <c r="AGY181" s="8"/>
      <c r="AGZ181" s="9"/>
      <c r="AHE181" s="11"/>
      <c r="AHF181" s="8"/>
      <c r="AHG181" s="9"/>
      <c r="AHL181" s="11"/>
      <c r="AHM181" s="8"/>
      <c r="AHN181" s="9"/>
      <c r="AHS181" s="11"/>
      <c r="AHT181" s="8"/>
      <c r="AHU181" s="9"/>
      <c r="AHZ181" s="11"/>
      <c r="AIA181" s="8"/>
      <c r="AIB181" s="9"/>
      <c r="AIG181" s="11"/>
      <c r="AIH181" s="8"/>
      <c r="AII181" s="9"/>
      <c r="AIN181" s="11"/>
      <c r="AIO181" s="8"/>
      <c r="AIP181" s="9"/>
      <c r="AIU181" s="11"/>
      <c r="AIV181" s="8"/>
      <c r="AIW181" s="9"/>
      <c r="AJB181" s="11"/>
      <c r="AJC181" s="8"/>
      <c r="AJD181" s="9"/>
      <c r="AJI181" s="11"/>
      <c r="AJJ181" s="8"/>
      <c r="AJK181" s="9"/>
      <c r="AJP181" s="11"/>
      <c r="AJQ181" s="8"/>
      <c r="AJR181" s="9"/>
      <c r="AJW181" s="11"/>
      <c r="AJX181" s="8"/>
      <c r="AJY181" s="9"/>
      <c r="AKD181" s="11"/>
      <c r="AKE181" s="8"/>
      <c r="AKF181" s="9"/>
      <c r="AKK181" s="11"/>
      <c r="AKL181" s="8"/>
      <c r="AKM181" s="9"/>
      <c r="AKR181" s="11"/>
      <c r="AKS181" s="8"/>
      <c r="AKT181" s="9"/>
      <c r="AKY181" s="11"/>
      <c r="AKZ181" s="8"/>
      <c r="ALA181" s="9"/>
      <c r="ALF181" s="11"/>
      <c r="ALG181" s="8"/>
      <c r="ALH181" s="9"/>
      <c r="ALM181" s="11"/>
      <c r="ALN181" s="8"/>
      <c r="ALO181" s="9"/>
      <c r="ALT181" s="11"/>
      <c r="ALU181" s="8"/>
      <c r="ALV181" s="9"/>
      <c r="AMA181" s="11"/>
      <c r="AMB181" s="8"/>
      <c r="AMC181" s="9"/>
      <c r="AMH181" s="11"/>
      <c r="AMI181" s="8"/>
      <c r="AMJ181" s="9"/>
      <c r="AMO181" s="11"/>
      <c r="AMP181" s="8"/>
      <c r="AMQ181" s="9"/>
      <c r="AMV181" s="11"/>
      <c r="AMW181" s="8"/>
      <c r="AMX181" s="9"/>
      <c r="ANC181" s="11"/>
      <c r="AND181" s="8"/>
      <c r="ANE181" s="9"/>
      <c r="ANJ181" s="11"/>
      <c r="ANK181" s="8"/>
      <c r="ANL181" s="9"/>
      <c r="ANQ181" s="11"/>
      <c r="ANR181" s="8"/>
      <c r="ANS181" s="9"/>
      <c r="ANX181" s="11"/>
      <c r="ANY181" s="8"/>
      <c r="ANZ181" s="9"/>
      <c r="AOE181" s="11"/>
      <c r="AOF181" s="8"/>
      <c r="AOG181" s="9"/>
      <c r="AOL181" s="11"/>
      <c r="AOM181" s="8"/>
      <c r="AON181" s="9"/>
      <c r="AOS181" s="11"/>
      <c r="AOT181" s="8"/>
      <c r="AOU181" s="9"/>
      <c r="AOZ181" s="11"/>
      <c r="APA181" s="8"/>
      <c r="APB181" s="9"/>
      <c r="APG181" s="11"/>
      <c r="APH181" s="8"/>
      <c r="API181" s="9"/>
      <c r="APN181" s="11"/>
      <c r="APO181" s="8"/>
      <c r="APP181" s="9"/>
      <c r="APU181" s="11"/>
      <c r="APV181" s="8"/>
      <c r="APW181" s="9"/>
      <c r="AQB181" s="11"/>
      <c r="AQC181" s="8"/>
      <c r="AQD181" s="9"/>
      <c r="AQI181" s="11"/>
      <c r="AQJ181" s="8"/>
      <c r="AQK181" s="9"/>
      <c r="AQP181" s="11"/>
      <c r="AQQ181" s="8"/>
      <c r="AQR181" s="9"/>
      <c r="AQW181" s="11"/>
      <c r="AQX181" s="8"/>
      <c r="AQY181" s="9"/>
      <c r="ARD181" s="11"/>
      <c r="ARE181" s="8"/>
      <c r="ARF181" s="9"/>
      <c r="ARK181" s="11"/>
      <c r="ARL181" s="8"/>
      <c r="ARM181" s="9"/>
      <c r="ARR181" s="11"/>
      <c r="ARS181" s="8"/>
      <c r="ART181" s="9"/>
      <c r="ARY181" s="11"/>
      <c r="ARZ181" s="8"/>
      <c r="ASA181" s="9"/>
      <c r="ASF181" s="11"/>
      <c r="ASG181" s="8"/>
      <c r="ASH181" s="9"/>
      <c r="ASM181" s="11"/>
      <c r="ASN181" s="8"/>
      <c r="ASO181" s="9"/>
      <c r="AST181" s="11"/>
      <c r="ASU181" s="8"/>
      <c r="ASV181" s="9"/>
      <c r="ATA181" s="11"/>
      <c r="ATB181" s="8"/>
      <c r="ATC181" s="9"/>
      <c r="ATH181" s="11"/>
      <c r="ATI181" s="8"/>
      <c r="ATJ181" s="9"/>
      <c r="ATO181" s="11"/>
      <c r="ATP181" s="8"/>
      <c r="ATQ181" s="9"/>
      <c r="ATV181" s="11"/>
      <c r="ATW181" s="8"/>
      <c r="ATX181" s="9"/>
      <c r="AUC181" s="11"/>
      <c r="AUD181" s="8"/>
      <c r="AUE181" s="9"/>
      <c r="AUJ181" s="11"/>
      <c r="AUK181" s="8"/>
      <c r="AUL181" s="9"/>
      <c r="AUQ181" s="11"/>
      <c r="AUR181" s="8"/>
      <c r="AUS181" s="9"/>
      <c r="AUX181" s="11"/>
      <c r="AUY181" s="8"/>
      <c r="AUZ181" s="9"/>
      <c r="AVE181" s="11"/>
      <c r="AVF181" s="8"/>
      <c r="AVG181" s="9"/>
      <c r="AVL181" s="11"/>
      <c r="AVM181" s="8"/>
      <c r="AVN181" s="9"/>
      <c r="AVS181" s="11"/>
      <c r="AVT181" s="8"/>
      <c r="AVU181" s="9"/>
      <c r="AVZ181" s="11"/>
      <c r="AWA181" s="8"/>
      <c r="AWB181" s="9"/>
      <c r="AWG181" s="11"/>
      <c r="AWH181" s="8"/>
      <c r="AWI181" s="9"/>
      <c r="AWN181" s="11"/>
      <c r="AWO181" s="8"/>
      <c r="AWP181" s="9"/>
      <c r="AWU181" s="11"/>
      <c r="AWV181" s="8"/>
      <c r="AWW181" s="9"/>
      <c r="AXB181" s="11"/>
      <c r="AXC181" s="8"/>
      <c r="AXD181" s="9"/>
      <c r="AXI181" s="11"/>
      <c r="AXJ181" s="8"/>
      <c r="AXK181" s="9"/>
      <c r="AXP181" s="11"/>
      <c r="AXQ181" s="8"/>
      <c r="AXR181" s="9"/>
      <c r="AXW181" s="11"/>
      <c r="AXX181" s="8"/>
      <c r="AXY181" s="9"/>
      <c r="AYD181" s="11"/>
      <c r="AYE181" s="8"/>
      <c r="AYF181" s="9"/>
      <c r="AYK181" s="11"/>
      <c r="AYL181" s="8"/>
      <c r="AYM181" s="9"/>
      <c r="AYR181" s="11"/>
      <c r="AYS181" s="8"/>
      <c r="AYT181" s="9"/>
      <c r="AYY181" s="11"/>
      <c r="AYZ181" s="8"/>
      <c r="AZA181" s="9"/>
      <c r="AZF181" s="11"/>
      <c r="AZG181" s="8"/>
      <c r="AZH181" s="9"/>
      <c r="AZM181" s="11"/>
      <c r="AZN181" s="8"/>
      <c r="AZO181" s="9"/>
      <c r="AZT181" s="11"/>
      <c r="AZU181" s="8"/>
      <c r="AZV181" s="9"/>
      <c r="BAA181" s="11"/>
      <c r="BAB181" s="8"/>
      <c r="BAC181" s="9"/>
      <c r="BAH181" s="11"/>
      <c r="BAI181" s="8"/>
      <c r="BAJ181" s="9"/>
      <c r="BAO181" s="11"/>
      <c r="BAP181" s="8"/>
      <c r="BAQ181" s="9"/>
      <c r="BAV181" s="11"/>
      <c r="BAW181" s="8"/>
      <c r="BAX181" s="9"/>
      <c r="BBC181" s="11"/>
      <c r="BBD181" s="8"/>
      <c r="BBE181" s="9"/>
      <c r="BBJ181" s="11"/>
      <c r="BBK181" s="8"/>
      <c r="BBL181" s="9"/>
      <c r="BBQ181" s="11"/>
      <c r="BBR181" s="8"/>
      <c r="BBS181" s="9"/>
      <c r="BBX181" s="11"/>
      <c r="BBY181" s="8"/>
      <c r="BBZ181" s="9"/>
      <c r="BCE181" s="11"/>
      <c r="BCF181" s="8"/>
      <c r="BCG181" s="9"/>
      <c r="BCL181" s="11"/>
      <c r="BCM181" s="8"/>
      <c r="BCN181" s="9"/>
      <c r="BCS181" s="11"/>
      <c r="BCT181" s="8"/>
      <c r="BCU181" s="9"/>
      <c r="BCZ181" s="11"/>
      <c r="BDA181" s="8"/>
      <c r="BDB181" s="9"/>
      <c r="BDG181" s="11"/>
      <c r="BDH181" s="8"/>
      <c r="BDI181" s="9"/>
      <c r="BDN181" s="11"/>
      <c r="BDO181" s="8"/>
      <c r="BDP181" s="9"/>
      <c r="BDU181" s="11"/>
      <c r="BDV181" s="8"/>
      <c r="BDW181" s="9"/>
      <c r="BEB181" s="11"/>
      <c r="BEC181" s="8"/>
      <c r="BED181" s="9"/>
      <c r="BEI181" s="11"/>
      <c r="BEJ181" s="8"/>
      <c r="BEK181" s="9"/>
      <c r="BEP181" s="11"/>
      <c r="BEQ181" s="8"/>
      <c r="BER181" s="9"/>
      <c r="BEW181" s="11"/>
      <c r="BEX181" s="8"/>
      <c r="BEY181" s="9"/>
      <c r="BFD181" s="11"/>
      <c r="BFE181" s="8"/>
      <c r="BFF181" s="9"/>
      <c r="BFK181" s="11"/>
      <c r="BFL181" s="8"/>
      <c r="BFM181" s="9"/>
      <c r="BFR181" s="11"/>
      <c r="BFS181" s="8"/>
      <c r="BFT181" s="9"/>
      <c r="BFY181" s="11"/>
      <c r="BFZ181" s="8"/>
      <c r="BGA181" s="9"/>
      <c r="BGF181" s="11"/>
      <c r="BGG181" s="8"/>
      <c r="BGH181" s="9"/>
      <c r="BGM181" s="11"/>
      <c r="BGN181" s="8"/>
      <c r="BGO181" s="9"/>
      <c r="BGT181" s="11"/>
      <c r="BGU181" s="8"/>
      <c r="BGV181" s="9"/>
      <c r="BHA181" s="11"/>
      <c r="BHB181" s="8"/>
      <c r="BHC181" s="9"/>
      <c r="BHH181" s="11"/>
      <c r="BHI181" s="8"/>
      <c r="BHJ181" s="9"/>
      <c r="BHO181" s="11"/>
      <c r="BHP181" s="8"/>
      <c r="BHQ181" s="9"/>
      <c r="BHV181" s="11"/>
      <c r="BHW181" s="8"/>
      <c r="BHX181" s="9"/>
      <c r="BIC181" s="11"/>
      <c r="BID181" s="8"/>
      <c r="BIE181" s="9"/>
      <c r="BIJ181" s="11"/>
      <c r="BIK181" s="8"/>
      <c r="BIL181" s="9"/>
      <c r="BIQ181" s="11"/>
      <c r="BIR181" s="8"/>
      <c r="BIS181" s="9"/>
      <c r="BIX181" s="11"/>
      <c r="BIY181" s="8"/>
      <c r="BIZ181" s="9"/>
      <c r="BJE181" s="11"/>
      <c r="BJF181" s="8"/>
      <c r="BJG181" s="9"/>
      <c r="BJL181" s="11"/>
      <c r="BJM181" s="8"/>
      <c r="BJN181" s="9"/>
      <c r="BJS181" s="11"/>
      <c r="BJT181" s="8"/>
      <c r="BJU181" s="9"/>
      <c r="BJZ181" s="11"/>
      <c r="BKA181" s="8"/>
      <c r="BKB181" s="9"/>
      <c r="BKG181" s="11"/>
      <c r="BKH181" s="8"/>
      <c r="BKI181" s="9"/>
      <c r="BKN181" s="11"/>
      <c r="BKO181" s="8"/>
      <c r="BKP181" s="9"/>
      <c r="BKU181" s="11"/>
      <c r="BKV181" s="8"/>
      <c r="BKW181" s="9"/>
      <c r="BLB181" s="11"/>
      <c r="BLC181" s="8"/>
      <c r="BLD181" s="9"/>
      <c r="BLI181" s="11"/>
      <c r="BLJ181" s="8"/>
      <c r="BLK181" s="9"/>
      <c r="BLP181" s="11"/>
      <c r="BLQ181" s="8"/>
      <c r="BLR181" s="9"/>
      <c r="BLW181" s="11"/>
      <c r="BLX181" s="8"/>
      <c r="BLY181" s="9"/>
      <c r="BMD181" s="11"/>
      <c r="BME181" s="8"/>
      <c r="BMF181" s="9"/>
      <c r="BMK181" s="11"/>
      <c r="BML181" s="8"/>
      <c r="BMM181" s="9"/>
      <c r="BMR181" s="11"/>
      <c r="BMS181" s="8"/>
      <c r="BMT181" s="9"/>
      <c r="BMY181" s="11"/>
      <c r="BMZ181" s="8"/>
      <c r="BNA181" s="9"/>
      <c r="BNF181" s="11"/>
      <c r="BNG181" s="8"/>
      <c r="BNH181" s="9"/>
      <c r="BNM181" s="11"/>
      <c r="BNN181" s="8"/>
      <c r="BNO181" s="9"/>
      <c r="BNT181" s="11"/>
      <c r="BNU181" s="8"/>
      <c r="BNV181" s="9"/>
      <c r="BOA181" s="11"/>
      <c r="BOB181" s="8"/>
      <c r="BOC181" s="9"/>
      <c r="BOH181" s="11"/>
      <c r="BOI181" s="8"/>
      <c r="BOJ181" s="9"/>
      <c r="BOO181" s="11"/>
      <c r="BOP181" s="8"/>
      <c r="BOQ181" s="9"/>
      <c r="BOV181" s="11"/>
      <c r="BOW181" s="8"/>
      <c r="BOX181" s="9"/>
      <c r="BPC181" s="11"/>
      <c r="BPD181" s="8"/>
      <c r="BPE181" s="9"/>
      <c r="BPJ181" s="11"/>
      <c r="BPK181" s="8"/>
      <c r="BPL181" s="9"/>
      <c r="BPQ181" s="11"/>
      <c r="BPR181" s="8"/>
      <c r="BPS181" s="9"/>
      <c r="BPX181" s="11"/>
      <c r="BPY181" s="8"/>
      <c r="BPZ181" s="9"/>
      <c r="BQE181" s="11"/>
      <c r="BQF181" s="8"/>
      <c r="BQG181" s="9"/>
      <c r="BQL181" s="11"/>
      <c r="BQM181" s="8"/>
      <c r="BQN181" s="9"/>
      <c r="BQS181" s="11"/>
      <c r="BQT181" s="8"/>
      <c r="BQU181" s="9"/>
      <c r="BQZ181" s="11"/>
      <c r="BRA181" s="8"/>
      <c r="BRB181" s="9"/>
      <c r="BRG181" s="11"/>
      <c r="BRH181" s="8"/>
      <c r="BRI181" s="9"/>
      <c r="BRN181" s="11"/>
      <c r="BRO181" s="8"/>
      <c r="BRP181" s="9"/>
      <c r="BRU181" s="11"/>
      <c r="BRV181" s="8"/>
      <c r="BRW181" s="9"/>
      <c r="BSB181" s="11"/>
      <c r="BSC181" s="8"/>
      <c r="BSD181" s="9"/>
      <c r="BSI181" s="11"/>
      <c r="BSJ181" s="8"/>
      <c r="BSK181" s="9"/>
      <c r="BSP181" s="11"/>
      <c r="BSQ181" s="8"/>
      <c r="BSR181" s="9"/>
      <c r="BSW181" s="11"/>
      <c r="BSX181" s="8"/>
      <c r="BSY181" s="9"/>
      <c r="BTD181" s="11"/>
      <c r="BTE181" s="8"/>
      <c r="BTF181" s="9"/>
      <c r="BTK181" s="11"/>
      <c r="BTL181" s="8"/>
      <c r="BTM181" s="9"/>
      <c r="BTR181" s="11"/>
      <c r="BTS181" s="8"/>
      <c r="BTT181" s="9"/>
      <c r="BTY181" s="11"/>
      <c r="BTZ181" s="8"/>
      <c r="BUA181" s="9"/>
      <c r="BUF181" s="11"/>
      <c r="BUG181" s="8"/>
      <c r="BUH181" s="9"/>
      <c r="BUM181" s="11"/>
      <c r="BUN181" s="8"/>
      <c r="BUO181" s="9"/>
      <c r="BUT181" s="11"/>
      <c r="BUU181" s="8"/>
      <c r="BUV181" s="9"/>
      <c r="BVA181" s="11"/>
      <c r="BVB181" s="8"/>
      <c r="BVC181" s="9"/>
      <c r="BVH181" s="11"/>
      <c r="BVI181" s="8"/>
      <c r="BVJ181" s="9"/>
      <c r="BVO181" s="11"/>
      <c r="BVP181" s="8"/>
      <c r="BVQ181" s="9"/>
      <c r="BVV181" s="11"/>
      <c r="BVW181" s="8"/>
      <c r="BVX181" s="9"/>
      <c r="BWC181" s="11"/>
      <c r="BWD181" s="8"/>
      <c r="BWE181" s="9"/>
      <c r="BWJ181" s="11"/>
      <c r="BWK181" s="8"/>
      <c r="BWL181" s="9"/>
      <c r="BWQ181" s="11"/>
      <c r="BWR181" s="8"/>
      <c r="BWS181" s="9"/>
      <c r="BWX181" s="11"/>
      <c r="BWY181" s="8"/>
      <c r="BWZ181" s="9"/>
      <c r="BXE181" s="11"/>
      <c r="BXF181" s="8"/>
      <c r="BXG181" s="9"/>
      <c r="BXL181" s="11"/>
      <c r="BXM181" s="8"/>
      <c r="BXN181" s="9"/>
      <c r="BXS181" s="11"/>
      <c r="BXT181" s="8"/>
      <c r="BXU181" s="9"/>
      <c r="BXZ181" s="11"/>
      <c r="BYA181" s="8"/>
      <c r="BYB181" s="9"/>
      <c r="BYG181" s="11"/>
      <c r="BYH181" s="8"/>
      <c r="BYI181" s="9"/>
      <c r="BYN181" s="11"/>
      <c r="BYO181" s="8"/>
      <c r="BYP181" s="9"/>
      <c r="BYU181" s="11"/>
      <c r="BYV181" s="8"/>
      <c r="BYW181" s="9"/>
      <c r="BZB181" s="11"/>
      <c r="BZC181" s="8"/>
      <c r="BZD181" s="9"/>
      <c r="BZI181" s="11"/>
      <c r="BZJ181" s="8"/>
      <c r="BZK181" s="9"/>
      <c r="BZP181" s="11"/>
      <c r="BZQ181" s="8"/>
      <c r="BZR181" s="9"/>
      <c r="BZW181" s="11"/>
      <c r="BZX181" s="8"/>
      <c r="BZY181" s="9"/>
      <c r="CAD181" s="11"/>
      <c r="CAE181" s="8"/>
      <c r="CAF181" s="9"/>
      <c r="CAK181" s="11"/>
      <c r="CAL181" s="8"/>
      <c r="CAM181" s="9"/>
      <c r="CAR181" s="11"/>
      <c r="CAS181" s="8"/>
      <c r="CAT181" s="9"/>
      <c r="CAY181" s="11"/>
      <c r="CAZ181" s="8"/>
      <c r="CBA181" s="9"/>
      <c r="CBF181" s="11"/>
      <c r="CBG181" s="8"/>
      <c r="CBH181" s="9"/>
      <c r="CBM181" s="11"/>
      <c r="CBN181" s="8"/>
      <c r="CBO181" s="9"/>
      <c r="CBT181" s="11"/>
      <c r="CBU181" s="8"/>
      <c r="CBV181" s="9"/>
      <c r="CCA181" s="11"/>
      <c r="CCB181" s="8"/>
      <c r="CCC181" s="9"/>
      <c r="CCH181" s="11"/>
      <c r="CCI181" s="8"/>
      <c r="CCJ181" s="9"/>
      <c r="CCO181" s="11"/>
      <c r="CCP181" s="8"/>
      <c r="CCQ181" s="9"/>
      <c r="CCV181" s="11"/>
      <c r="CCW181" s="8"/>
      <c r="CCX181" s="9"/>
      <c r="CDC181" s="11"/>
      <c r="CDD181" s="8"/>
      <c r="CDE181" s="9"/>
      <c r="CDJ181" s="11"/>
      <c r="CDK181" s="8"/>
      <c r="CDL181" s="9"/>
      <c r="CDQ181" s="11"/>
      <c r="CDR181" s="8"/>
      <c r="CDS181" s="9"/>
      <c r="CDX181" s="11"/>
      <c r="CDY181" s="8"/>
      <c r="CDZ181" s="9"/>
      <c r="CEE181" s="11"/>
      <c r="CEF181" s="8"/>
      <c r="CEG181" s="9"/>
      <c r="CEL181" s="11"/>
      <c r="CEM181" s="8"/>
      <c r="CEN181" s="9"/>
      <c r="CES181" s="11"/>
      <c r="CET181" s="8"/>
      <c r="CEU181" s="9"/>
      <c r="CEZ181" s="11"/>
      <c r="CFA181" s="8"/>
      <c r="CFB181" s="9"/>
      <c r="CFG181" s="11"/>
      <c r="CFH181" s="8"/>
      <c r="CFI181" s="9"/>
      <c r="CFN181" s="11"/>
      <c r="CFO181" s="8"/>
      <c r="CFP181" s="9"/>
      <c r="CFU181" s="11"/>
      <c r="CFV181" s="8"/>
      <c r="CFW181" s="9"/>
      <c r="CGB181" s="11"/>
      <c r="CGC181" s="8"/>
      <c r="CGD181" s="9"/>
      <c r="CGI181" s="11"/>
      <c r="CGJ181" s="8"/>
      <c r="CGK181" s="9"/>
      <c r="CGP181" s="11"/>
      <c r="CGQ181" s="8"/>
      <c r="CGR181" s="9"/>
      <c r="CGW181" s="11"/>
      <c r="CGX181" s="8"/>
      <c r="CGY181" s="9"/>
      <c r="CHD181" s="11"/>
      <c r="CHE181" s="8"/>
      <c r="CHF181" s="9"/>
      <c r="CHK181" s="11"/>
      <c r="CHL181" s="8"/>
      <c r="CHM181" s="9"/>
      <c r="CHR181" s="11"/>
      <c r="CHS181" s="8"/>
      <c r="CHT181" s="9"/>
      <c r="CHY181" s="11"/>
      <c r="CHZ181" s="8"/>
      <c r="CIA181" s="9"/>
      <c r="CIF181" s="11"/>
      <c r="CIG181" s="8"/>
      <c r="CIH181" s="9"/>
      <c r="CIM181" s="11"/>
      <c r="CIN181" s="8"/>
      <c r="CIO181" s="9"/>
      <c r="CIT181" s="11"/>
      <c r="CIU181" s="8"/>
      <c r="CIV181" s="9"/>
      <c r="CJA181" s="11"/>
      <c r="CJB181" s="8"/>
      <c r="CJC181" s="9"/>
      <c r="CJH181" s="11"/>
      <c r="CJI181" s="8"/>
      <c r="CJJ181" s="9"/>
      <c r="CJO181" s="11"/>
      <c r="CJP181" s="8"/>
      <c r="CJQ181" s="9"/>
      <c r="CJV181" s="11"/>
      <c r="CJW181" s="8"/>
      <c r="CJX181" s="9"/>
      <c r="CKC181" s="11"/>
      <c r="CKD181" s="8"/>
      <c r="CKE181" s="9"/>
      <c r="CKJ181" s="11"/>
      <c r="CKK181" s="8"/>
      <c r="CKL181" s="9"/>
      <c r="CKQ181" s="11"/>
      <c r="CKR181" s="8"/>
      <c r="CKS181" s="9"/>
      <c r="CKX181" s="11"/>
      <c r="CKY181" s="8"/>
      <c r="CKZ181" s="9"/>
      <c r="CLE181" s="11"/>
      <c r="CLF181" s="8"/>
      <c r="CLG181" s="9"/>
      <c r="CLL181" s="11"/>
      <c r="CLM181" s="8"/>
      <c r="CLN181" s="9"/>
      <c r="CLS181" s="11"/>
      <c r="CLT181" s="8"/>
      <c r="CLU181" s="9"/>
      <c r="CLZ181" s="11"/>
      <c r="CMA181" s="8"/>
      <c r="CMB181" s="9"/>
      <c r="CMG181" s="11"/>
      <c r="CMH181" s="8"/>
      <c r="CMI181" s="9"/>
      <c r="CMN181" s="11"/>
      <c r="CMO181" s="8"/>
      <c r="CMP181" s="9"/>
      <c r="CMU181" s="11"/>
      <c r="CMV181" s="8"/>
      <c r="CMW181" s="9"/>
      <c r="CNB181" s="11"/>
      <c r="CNC181" s="8"/>
      <c r="CND181" s="9"/>
      <c r="CNI181" s="11"/>
      <c r="CNJ181" s="8"/>
      <c r="CNK181" s="9"/>
      <c r="CNP181" s="11"/>
      <c r="CNQ181" s="8"/>
      <c r="CNR181" s="9"/>
      <c r="CNW181" s="11"/>
      <c r="CNX181" s="8"/>
      <c r="CNY181" s="9"/>
      <c r="COD181" s="11"/>
      <c r="COE181" s="8"/>
      <c r="COF181" s="9"/>
      <c r="COK181" s="11"/>
      <c r="COL181" s="8"/>
      <c r="COM181" s="9"/>
      <c r="COR181" s="11"/>
      <c r="COS181" s="8"/>
      <c r="COT181" s="9"/>
      <c r="COY181" s="11"/>
      <c r="COZ181" s="8"/>
      <c r="CPA181" s="9"/>
      <c r="CPF181" s="11"/>
      <c r="CPG181" s="8"/>
      <c r="CPH181" s="9"/>
      <c r="CPM181" s="11"/>
      <c r="CPN181" s="8"/>
      <c r="CPO181" s="9"/>
      <c r="CPT181" s="11"/>
      <c r="CPU181" s="8"/>
      <c r="CPV181" s="9"/>
      <c r="CQA181" s="11"/>
      <c r="CQB181" s="8"/>
      <c r="CQC181" s="9"/>
      <c r="CQH181" s="11"/>
      <c r="CQI181" s="8"/>
      <c r="CQJ181" s="9"/>
      <c r="CQO181" s="11"/>
      <c r="CQP181" s="8"/>
      <c r="CQQ181" s="9"/>
      <c r="CQV181" s="11"/>
      <c r="CQW181" s="8"/>
      <c r="CQX181" s="9"/>
      <c r="CRC181" s="11"/>
      <c r="CRD181" s="8"/>
      <c r="CRE181" s="9"/>
      <c r="CRJ181" s="11"/>
      <c r="CRK181" s="8"/>
      <c r="CRL181" s="9"/>
      <c r="CRQ181" s="11"/>
      <c r="CRR181" s="8"/>
      <c r="CRS181" s="9"/>
      <c r="CRX181" s="11"/>
      <c r="CRY181" s="8"/>
      <c r="CRZ181" s="9"/>
      <c r="CSE181" s="11"/>
      <c r="CSF181" s="8"/>
      <c r="CSG181" s="9"/>
      <c r="CSL181" s="11"/>
      <c r="CSM181" s="8"/>
      <c r="CSN181" s="9"/>
      <c r="CSS181" s="11"/>
      <c r="CST181" s="8"/>
      <c r="CSU181" s="9"/>
      <c r="CSZ181" s="11"/>
      <c r="CTA181" s="8"/>
      <c r="CTB181" s="9"/>
      <c r="CTG181" s="11"/>
      <c r="CTH181" s="8"/>
      <c r="CTI181" s="9"/>
      <c r="CTN181" s="11"/>
      <c r="CTO181" s="8"/>
      <c r="CTP181" s="9"/>
      <c r="CTU181" s="11"/>
      <c r="CTV181" s="8"/>
      <c r="CTW181" s="9"/>
      <c r="CUB181" s="11"/>
      <c r="CUC181" s="8"/>
      <c r="CUD181" s="9"/>
      <c r="CUI181" s="11"/>
      <c r="CUJ181" s="8"/>
      <c r="CUK181" s="9"/>
      <c r="CUP181" s="11"/>
      <c r="CUQ181" s="8"/>
      <c r="CUR181" s="9"/>
      <c r="CUW181" s="11"/>
      <c r="CUX181" s="8"/>
      <c r="CUY181" s="9"/>
      <c r="CVD181" s="11"/>
      <c r="CVE181" s="8"/>
      <c r="CVF181" s="9"/>
      <c r="CVK181" s="11"/>
      <c r="CVL181" s="8"/>
      <c r="CVM181" s="9"/>
      <c r="CVR181" s="11"/>
      <c r="CVS181" s="8"/>
      <c r="CVT181" s="9"/>
      <c r="CVY181" s="11"/>
      <c r="CVZ181" s="8"/>
      <c r="CWA181" s="9"/>
      <c r="CWF181" s="11"/>
      <c r="CWG181" s="8"/>
      <c r="CWH181" s="9"/>
      <c r="CWM181" s="11"/>
      <c r="CWN181" s="8"/>
      <c r="CWO181" s="9"/>
      <c r="CWT181" s="11"/>
      <c r="CWU181" s="8"/>
      <c r="CWV181" s="9"/>
      <c r="CXA181" s="11"/>
      <c r="CXB181" s="8"/>
      <c r="CXC181" s="9"/>
      <c r="CXH181" s="11"/>
      <c r="CXI181" s="8"/>
      <c r="CXJ181" s="9"/>
      <c r="CXO181" s="11"/>
      <c r="CXP181" s="8"/>
      <c r="CXQ181" s="9"/>
      <c r="CXV181" s="11"/>
      <c r="CXW181" s="8"/>
      <c r="CXX181" s="9"/>
      <c r="CYC181" s="11"/>
      <c r="CYD181" s="8"/>
      <c r="CYE181" s="9"/>
      <c r="CYJ181" s="11"/>
      <c r="CYK181" s="8"/>
      <c r="CYL181" s="9"/>
      <c r="CYQ181" s="11"/>
      <c r="CYR181" s="8"/>
      <c r="CYS181" s="9"/>
      <c r="CYX181" s="11"/>
      <c r="CYY181" s="8"/>
      <c r="CYZ181" s="9"/>
      <c r="CZE181" s="11"/>
      <c r="CZF181" s="8"/>
      <c r="CZG181" s="9"/>
      <c r="CZL181" s="11"/>
      <c r="CZM181" s="8"/>
      <c r="CZN181" s="9"/>
      <c r="CZS181" s="11"/>
      <c r="CZT181" s="8"/>
      <c r="CZU181" s="9"/>
      <c r="CZZ181" s="11"/>
      <c r="DAA181" s="8"/>
      <c r="DAB181" s="9"/>
      <c r="DAG181" s="11"/>
      <c r="DAH181" s="8"/>
      <c r="DAI181" s="9"/>
      <c r="DAN181" s="11"/>
      <c r="DAO181" s="8"/>
      <c r="DAP181" s="9"/>
      <c r="DAU181" s="11"/>
      <c r="DAV181" s="8"/>
      <c r="DAW181" s="9"/>
      <c r="DBB181" s="11"/>
      <c r="DBC181" s="8"/>
      <c r="DBD181" s="9"/>
      <c r="DBI181" s="11"/>
      <c r="DBJ181" s="8"/>
      <c r="DBK181" s="9"/>
      <c r="DBP181" s="11"/>
      <c r="DBQ181" s="8"/>
      <c r="DBR181" s="9"/>
      <c r="DBW181" s="11"/>
      <c r="DBX181" s="8"/>
      <c r="DBY181" s="9"/>
      <c r="DCD181" s="11"/>
      <c r="DCE181" s="8"/>
      <c r="DCF181" s="9"/>
      <c r="DCK181" s="11"/>
      <c r="DCL181" s="8"/>
      <c r="DCM181" s="9"/>
      <c r="DCR181" s="11"/>
      <c r="DCS181" s="8"/>
      <c r="DCT181" s="9"/>
      <c r="DCY181" s="11"/>
      <c r="DCZ181" s="8"/>
      <c r="DDA181" s="9"/>
      <c r="DDF181" s="11"/>
      <c r="DDG181" s="8"/>
      <c r="DDH181" s="9"/>
      <c r="DDM181" s="11"/>
      <c r="DDN181" s="8"/>
      <c r="DDO181" s="9"/>
      <c r="DDT181" s="11"/>
      <c r="DDU181" s="8"/>
      <c r="DDV181" s="9"/>
      <c r="DEA181" s="11"/>
      <c r="DEB181" s="8"/>
      <c r="DEC181" s="9"/>
      <c r="DEH181" s="11"/>
      <c r="DEI181" s="8"/>
      <c r="DEJ181" s="9"/>
      <c r="DEO181" s="11"/>
      <c r="DEP181" s="8"/>
      <c r="DEQ181" s="9"/>
      <c r="DEV181" s="11"/>
      <c r="DEW181" s="8"/>
      <c r="DEX181" s="9"/>
      <c r="DFC181" s="11"/>
      <c r="DFD181" s="8"/>
      <c r="DFE181" s="9"/>
      <c r="DFJ181" s="11"/>
      <c r="DFK181" s="8"/>
      <c r="DFL181" s="9"/>
      <c r="DFQ181" s="11"/>
      <c r="DFR181" s="8"/>
      <c r="DFS181" s="9"/>
      <c r="DFX181" s="11"/>
      <c r="DFY181" s="8"/>
      <c r="DFZ181" s="9"/>
      <c r="DGE181" s="11"/>
      <c r="DGF181" s="8"/>
      <c r="DGG181" s="9"/>
      <c r="DGL181" s="11"/>
      <c r="DGM181" s="8"/>
      <c r="DGN181" s="9"/>
      <c r="DGS181" s="11"/>
      <c r="DGT181" s="8"/>
      <c r="DGU181" s="9"/>
      <c r="DGZ181" s="11"/>
      <c r="DHA181" s="8"/>
      <c r="DHB181" s="9"/>
      <c r="DHG181" s="11"/>
      <c r="DHH181" s="8"/>
      <c r="DHI181" s="9"/>
      <c r="DHN181" s="11"/>
      <c r="DHO181" s="8"/>
      <c r="DHP181" s="9"/>
      <c r="DHU181" s="11"/>
      <c r="DHV181" s="8"/>
      <c r="DHW181" s="9"/>
      <c r="DIB181" s="11"/>
      <c r="DIC181" s="8"/>
      <c r="DID181" s="9"/>
      <c r="DII181" s="11"/>
      <c r="DIJ181" s="8"/>
      <c r="DIK181" s="9"/>
      <c r="DIP181" s="11"/>
      <c r="DIQ181" s="8"/>
      <c r="DIR181" s="9"/>
      <c r="DIW181" s="11"/>
      <c r="DIX181" s="8"/>
      <c r="DIY181" s="9"/>
      <c r="DJD181" s="11"/>
      <c r="DJE181" s="8"/>
      <c r="DJF181" s="9"/>
      <c r="DJK181" s="11"/>
      <c r="DJL181" s="8"/>
      <c r="DJM181" s="9"/>
      <c r="DJR181" s="11"/>
      <c r="DJS181" s="8"/>
      <c r="DJT181" s="9"/>
      <c r="DJY181" s="11"/>
      <c r="DJZ181" s="8"/>
      <c r="DKA181" s="9"/>
      <c r="DKF181" s="11"/>
      <c r="DKG181" s="8"/>
      <c r="DKH181" s="9"/>
      <c r="DKM181" s="11"/>
      <c r="DKN181" s="8"/>
      <c r="DKO181" s="9"/>
      <c r="DKT181" s="11"/>
      <c r="DKU181" s="8"/>
      <c r="DKV181" s="9"/>
      <c r="DLA181" s="11"/>
      <c r="DLB181" s="8"/>
      <c r="DLC181" s="9"/>
      <c r="DLH181" s="11"/>
      <c r="DLI181" s="8"/>
      <c r="DLJ181" s="9"/>
      <c r="DLO181" s="11"/>
      <c r="DLP181" s="8"/>
      <c r="DLQ181" s="9"/>
      <c r="DLV181" s="11"/>
      <c r="DLW181" s="8"/>
      <c r="DLX181" s="9"/>
      <c r="DMC181" s="11"/>
      <c r="DMD181" s="8"/>
      <c r="DME181" s="9"/>
      <c r="DMJ181" s="11"/>
      <c r="DMK181" s="8"/>
      <c r="DML181" s="9"/>
      <c r="DMQ181" s="11"/>
      <c r="DMR181" s="8"/>
      <c r="DMS181" s="9"/>
      <c r="DMX181" s="11"/>
      <c r="DMY181" s="8"/>
      <c r="DMZ181" s="9"/>
      <c r="DNE181" s="11"/>
      <c r="DNF181" s="8"/>
      <c r="DNG181" s="9"/>
      <c r="DNL181" s="11"/>
      <c r="DNM181" s="8"/>
      <c r="DNN181" s="9"/>
      <c r="DNS181" s="11"/>
      <c r="DNT181" s="8"/>
      <c r="DNU181" s="9"/>
      <c r="DNZ181" s="11"/>
      <c r="DOA181" s="8"/>
      <c r="DOB181" s="9"/>
      <c r="DOG181" s="11"/>
      <c r="DOH181" s="8"/>
      <c r="DOI181" s="9"/>
      <c r="DON181" s="11"/>
      <c r="DOO181" s="8"/>
      <c r="DOP181" s="9"/>
      <c r="DOU181" s="11"/>
      <c r="DOV181" s="8"/>
      <c r="DOW181" s="9"/>
      <c r="DPB181" s="11"/>
      <c r="DPC181" s="8"/>
      <c r="DPD181" s="9"/>
      <c r="DPI181" s="11"/>
      <c r="DPJ181" s="8"/>
      <c r="DPK181" s="9"/>
      <c r="DPP181" s="11"/>
      <c r="DPQ181" s="8"/>
      <c r="DPR181" s="9"/>
      <c r="DPW181" s="11"/>
      <c r="DPX181" s="8"/>
      <c r="DPY181" s="9"/>
      <c r="DQD181" s="11"/>
      <c r="DQE181" s="8"/>
      <c r="DQF181" s="9"/>
      <c r="DQK181" s="11"/>
      <c r="DQL181" s="8"/>
      <c r="DQM181" s="9"/>
      <c r="DQR181" s="11"/>
      <c r="DQS181" s="8"/>
      <c r="DQT181" s="9"/>
      <c r="DQY181" s="11"/>
      <c r="DQZ181" s="8"/>
      <c r="DRA181" s="9"/>
      <c r="DRF181" s="11"/>
      <c r="DRG181" s="8"/>
      <c r="DRH181" s="9"/>
      <c r="DRM181" s="11"/>
      <c r="DRN181" s="8"/>
      <c r="DRO181" s="9"/>
      <c r="DRT181" s="11"/>
      <c r="DRU181" s="8"/>
      <c r="DRV181" s="9"/>
      <c r="DSA181" s="11"/>
      <c r="DSB181" s="8"/>
      <c r="DSC181" s="9"/>
      <c r="DSH181" s="11"/>
      <c r="DSI181" s="8"/>
      <c r="DSJ181" s="9"/>
      <c r="DSO181" s="11"/>
      <c r="DSP181" s="8"/>
      <c r="DSQ181" s="9"/>
      <c r="DSV181" s="11"/>
      <c r="DSW181" s="8"/>
      <c r="DSX181" s="9"/>
      <c r="DTC181" s="11"/>
      <c r="DTD181" s="8"/>
      <c r="DTE181" s="9"/>
      <c r="DTJ181" s="11"/>
      <c r="DTK181" s="8"/>
      <c r="DTL181" s="9"/>
      <c r="DTQ181" s="11"/>
      <c r="DTR181" s="8"/>
      <c r="DTS181" s="9"/>
      <c r="DTX181" s="11"/>
      <c r="DTY181" s="8"/>
      <c r="DTZ181" s="9"/>
      <c r="DUE181" s="11"/>
      <c r="DUF181" s="8"/>
      <c r="DUG181" s="9"/>
      <c r="DUL181" s="11"/>
      <c r="DUM181" s="8"/>
      <c r="DUN181" s="9"/>
      <c r="DUS181" s="11"/>
      <c r="DUT181" s="8"/>
      <c r="DUU181" s="9"/>
      <c r="DUZ181" s="11"/>
      <c r="DVA181" s="8"/>
      <c r="DVB181" s="9"/>
      <c r="DVG181" s="11"/>
      <c r="DVH181" s="8"/>
      <c r="DVI181" s="9"/>
      <c r="DVN181" s="11"/>
      <c r="DVO181" s="8"/>
      <c r="DVP181" s="9"/>
      <c r="DVU181" s="11"/>
      <c r="DVV181" s="8"/>
      <c r="DVW181" s="9"/>
      <c r="DWB181" s="11"/>
      <c r="DWC181" s="8"/>
      <c r="DWD181" s="9"/>
      <c r="DWI181" s="11"/>
      <c r="DWJ181" s="8"/>
      <c r="DWK181" s="9"/>
      <c r="DWP181" s="11"/>
      <c r="DWQ181" s="8"/>
      <c r="DWR181" s="9"/>
      <c r="DWW181" s="11"/>
      <c r="DWX181" s="8"/>
      <c r="DWY181" s="9"/>
      <c r="DXD181" s="11"/>
      <c r="DXE181" s="8"/>
      <c r="DXF181" s="9"/>
      <c r="DXK181" s="11"/>
      <c r="DXL181" s="8"/>
      <c r="DXM181" s="9"/>
      <c r="DXR181" s="11"/>
      <c r="DXS181" s="8"/>
      <c r="DXT181" s="9"/>
      <c r="DXY181" s="11"/>
      <c r="DXZ181" s="8"/>
      <c r="DYA181" s="9"/>
      <c r="DYF181" s="11"/>
      <c r="DYG181" s="8"/>
      <c r="DYH181" s="9"/>
      <c r="DYM181" s="11"/>
      <c r="DYN181" s="8"/>
      <c r="DYO181" s="9"/>
      <c r="DYT181" s="11"/>
      <c r="DYU181" s="8"/>
      <c r="DYV181" s="9"/>
      <c r="DZA181" s="11"/>
      <c r="DZB181" s="8"/>
      <c r="DZC181" s="9"/>
      <c r="DZH181" s="11"/>
      <c r="DZI181" s="8"/>
      <c r="DZJ181" s="9"/>
      <c r="DZO181" s="11"/>
      <c r="DZP181" s="8"/>
      <c r="DZQ181" s="9"/>
      <c r="DZV181" s="11"/>
      <c r="DZW181" s="8"/>
      <c r="DZX181" s="9"/>
      <c r="EAC181" s="11"/>
      <c r="EAD181" s="8"/>
      <c r="EAE181" s="9"/>
      <c r="EAJ181" s="11"/>
      <c r="EAK181" s="8"/>
      <c r="EAL181" s="9"/>
      <c r="EAQ181" s="11"/>
      <c r="EAR181" s="8"/>
      <c r="EAS181" s="9"/>
      <c r="EAX181" s="11"/>
      <c r="EAY181" s="8"/>
      <c r="EAZ181" s="9"/>
      <c r="EBE181" s="11"/>
      <c r="EBF181" s="8"/>
      <c r="EBG181" s="9"/>
      <c r="EBL181" s="11"/>
      <c r="EBM181" s="8"/>
      <c r="EBN181" s="9"/>
      <c r="EBS181" s="11"/>
      <c r="EBT181" s="8"/>
      <c r="EBU181" s="9"/>
      <c r="EBZ181" s="11"/>
      <c r="ECA181" s="8"/>
      <c r="ECB181" s="9"/>
      <c r="ECG181" s="11"/>
      <c r="ECH181" s="8"/>
      <c r="ECI181" s="9"/>
      <c r="ECN181" s="11"/>
      <c r="ECO181" s="8"/>
      <c r="ECP181" s="9"/>
      <c r="ECU181" s="11"/>
      <c r="ECV181" s="8"/>
      <c r="ECW181" s="9"/>
      <c r="EDB181" s="11"/>
      <c r="EDC181" s="8"/>
      <c r="EDD181" s="9"/>
      <c r="EDI181" s="11"/>
      <c r="EDJ181" s="8"/>
      <c r="EDK181" s="9"/>
      <c r="EDP181" s="11"/>
      <c r="EDQ181" s="8"/>
      <c r="EDR181" s="9"/>
      <c r="EDW181" s="11"/>
      <c r="EDX181" s="8"/>
      <c r="EDY181" s="9"/>
      <c r="EED181" s="11"/>
      <c r="EEE181" s="8"/>
      <c r="EEF181" s="9"/>
      <c r="EEK181" s="11"/>
      <c r="EEL181" s="8"/>
      <c r="EEM181" s="9"/>
      <c r="EER181" s="11"/>
      <c r="EES181" s="8"/>
      <c r="EET181" s="9"/>
      <c r="EEY181" s="11"/>
      <c r="EEZ181" s="8"/>
      <c r="EFA181" s="9"/>
      <c r="EFF181" s="11"/>
      <c r="EFG181" s="8"/>
      <c r="EFH181" s="9"/>
      <c r="EFM181" s="11"/>
      <c r="EFN181" s="8"/>
      <c r="EFO181" s="9"/>
      <c r="EFT181" s="11"/>
      <c r="EFU181" s="8"/>
      <c r="EFV181" s="9"/>
      <c r="EGA181" s="11"/>
      <c r="EGB181" s="8"/>
      <c r="EGC181" s="9"/>
      <c r="EGH181" s="11"/>
      <c r="EGI181" s="8"/>
      <c r="EGJ181" s="9"/>
      <c r="EGO181" s="11"/>
      <c r="EGP181" s="8"/>
      <c r="EGQ181" s="9"/>
      <c r="EGV181" s="11"/>
      <c r="EGW181" s="8"/>
      <c r="EGX181" s="9"/>
      <c r="EHC181" s="11"/>
      <c r="EHD181" s="8"/>
      <c r="EHE181" s="9"/>
      <c r="EHJ181" s="11"/>
      <c r="EHK181" s="8"/>
      <c r="EHL181" s="9"/>
      <c r="EHQ181" s="11"/>
      <c r="EHR181" s="8"/>
      <c r="EHS181" s="9"/>
      <c r="EHX181" s="11"/>
      <c r="EHY181" s="8"/>
      <c r="EHZ181" s="9"/>
      <c r="EIE181" s="11"/>
      <c r="EIF181" s="8"/>
      <c r="EIG181" s="9"/>
      <c r="EIL181" s="11"/>
      <c r="EIM181" s="8"/>
      <c r="EIN181" s="9"/>
      <c r="EIS181" s="11"/>
      <c r="EIT181" s="8"/>
      <c r="EIU181" s="9"/>
      <c r="EIZ181" s="11"/>
      <c r="EJA181" s="8"/>
      <c r="EJB181" s="9"/>
      <c r="EJG181" s="11"/>
      <c r="EJH181" s="8"/>
      <c r="EJI181" s="9"/>
      <c r="EJN181" s="11"/>
      <c r="EJO181" s="8"/>
      <c r="EJP181" s="9"/>
      <c r="EJU181" s="11"/>
      <c r="EJV181" s="8"/>
      <c r="EJW181" s="9"/>
      <c r="EKB181" s="11"/>
      <c r="EKC181" s="8"/>
      <c r="EKD181" s="9"/>
      <c r="EKI181" s="11"/>
      <c r="EKJ181" s="8"/>
      <c r="EKK181" s="9"/>
      <c r="EKP181" s="11"/>
      <c r="EKQ181" s="8"/>
      <c r="EKR181" s="9"/>
      <c r="EKW181" s="11"/>
      <c r="EKX181" s="8"/>
      <c r="EKY181" s="9"/>
      <c r="ELD181" s="11"/>
      <c r="ELE181" s="8"/>
      <c r="ELF181" s="9"/>
      <c r="ELK181" s="11"/>
      <c r="ELL181" s="8"/>
      <c r="ELM181" s="9"/>
      <c r="ELR181" s="11"/>
      <c r="ELS181" s="8"/>
      <c r="ELT181" s="9"/>
      <c r="ELY181" s="11"/>
      <c r="ELZ181" s="8"/>
      <c r="EMA181" s="9"/>
      <c r="EMF181" s="11"/>
      <c r="EMG181" s="8"/>
      <c r="EMH181" s="9"/>
      <c r="EMM181" s="11"/>
      <c r="EMN181" s="8"/>
      <c r="EMO181" s="9"/>
      <c r="EMT181" s="11"/>
      <c r="EMU181" s="8"/>
      <c r="EMV181" s="9"/>
      <c r="ENA181" s="11"/>
      <c r="ENB181" s="8"/>
      <c r="ENC181" s="9"/>
      <c r="ENH181" s="11"/>
      <c r="ENI181" s="8"/>
      <c r="ENJ181" s="9"/>
      <c r="ENO181" s="11"/>
      <c r="ENP181" s="8"/>
      <c r="ENQ181" s="9"/>
      <c r="ENV181" s="11"/>
      <c r="ENW181" s="8"/>
      <c r="ENX181" s="9"/>
      <c r="EOC181" s="11"/>
      <c r="EOD181" s="8"/>
      <c r="EOE181" s="9"/>
      <c r="EOJ181" s="11"/>
      <c r="EOK181" s="8"/>
      <c r="EOL181" s="9"/>
      <c r="EOQ181" s="11"/>
      <c r="EOR181" s="8"/>
      <c r="EOS181" s="9"/>
      <c r="EOX181" s="11"/>
      <c r="EOY181" s="8"/>
      <c r="EOZ181" s="9"/>
      <c r="EPE181" s="11"/>
      <c r="EPF181" s="8"/>
      <c r="EPG181" s="9"/>
      <c r="EPL181" s="11"/>
      <c r="EPM181" s="8"/>
      <c r="EPN181" s="9"/>
      <c r="EPS181" s="11"/>
      <c r="EPT181" s="8"/>
      <c r="EPU181" s="9"/>
      <c r="EPZ181" s="11"/>
      <c r="EQA181" s="8"/>
      <c r="EQB181" s="9"/>
      <c r="EQG181" s="11"/>
      <c r="EQH181" s="8"/>
      <c r="EQI181" s="9"/>
      <c r="EQN181" s="11"/>
      <c r="EQO181" s="8"/>
      <c r="EQP181" s="9"/>
      <c r="EQU181" s="11"/>
      <c r="EQV181" s="8"/>
      <c r="EQW181" s="9"/>
      <c r="ERB181" s="11"/>
      <c r="ERC181" s="8"/>
      <c r="ERD181" s="9"/>
      <c r="ERI181" s="11"/>
      <c r="ERJ181" s="8"/>
      <c r="ERK181" s="9"/>
      <c r="ERP181" s="11"/>
      <c r="ERQ181" s="8"/>
      <c r="ERR181" s="9"/>
      <c r="ERW181" s="11"/>
      <c r="ERX181" s="8"/>
      <c r="ERY181" s="9"/>
      <c r="ESD181" s="11"/>
      <c r="ESE181" s="8"/>
      <c r="ESF181" s="9"/>
      <c r="ESK181" s="11"/>
      <c r="ESL181" s="8"/>
      <c r="ESM181" s="9"/>
      <c r="ESR181" s="11"/>
      <c r="ESS181" s="8"/>
      <c r="EST181" s="9"/>
      <c r="ESY181" s="11"/>
      <c r="ESZ181" s="8"/>
      <c r="ETA181" s="9"/>
      <c r="ETF181" s="11"/>
      <c r="ETG181" s="8"/>
      <c r="ETH181" s="9"/>
      <c r="ETM181" s="11"/>
      <c r="ETN181" s="8"/>
      <c r="ETO181" s="9"/>
      <c r="ETT181" s="11"/>
      <c r="ETU181" s="8"/>
      <c r="ETV181" s="9"/>
      <c r="EUA181" s="11"/>
      <c r="EUB181" s="8"/>
      <c r="EUC181" s="9"/>
      <c r="EUH181" s="11"/>
      <c r="EUI181" s="8"/>
      <c r="EUJ181" s="9"/>
      <c r="EUO181" s="11"/>
      <c r="EUP181" s="8"/>
      <c r="EUQ181" s="9"/>
      <c r="EUV181" s="11"/>
      <c r="EUW181" s="8"/>
      <c r="EUX181" s="9"/>
      <c r="EVC181" s="11"/>
      <c r="EVD181" s="8"/>
      <c r="EVE181" s="9"/>
      <c r="EVJ181" s="11"/>
      <c r="EVK181" s="8"/>
      <c r="EVL181" s="9"/>
      <c r="EVQ181" s="11"/>
      <c r="EVR181" s="8"/>
      <c r="EVS181" s="9"/>
      <c r="EVX181" s="11"/>
      <c r="EVY181" s="8"/>
      <c r="EVZ181" s="9"/>
      <c r="EWE181" s="11"/>
      <c r="EWF181" s="8"/>
      <c r="EWG181" s="9"/>
      <c r="EWL181" s="11"/>
      <c r="EWM181" s="8"/>
      <c r="EWN181" s="9"/>
      <c r="EWS181" s="11"/>
      <c r="EWT181" s="8"/>
      <c r="EWU181" s="9"/>
      <c r="EWZ181" s="11"/>
      <c r="EXA181" s="8"/>
      <c r="EXB181" s="9"/>
      <c r="EXG181" s="11"/>
      <c r="EXH181" s="8"/>
      <c r="EXI181" s="9"/>
      <c r="EXN181" s="11"/>
      <c r="EXO181" s="8"/>
      <c r="EXP181" s="9"/>
      <c r="EXU181" s="11"/>
      <c r="EXV181" s="8"/>
      <c r="EXW181" s="9"/>
      <c r="EYB181" s="11"/>
      <c r="EYC181" s="8"/>
      <c r="EYD181" s="9"/>
      <c r="EYI181" s="11"/>
      <c r="EYJ181" s="8"/>
      <c r="EYK181" s="9"/>
      <c r="EYP181" s="11"/>
      <c r="EYQ181" s="8"/>
      <c r="EYR181" s="9"/>
      <c r="EYW181" s="11"/>
      <c r="EYX181" s="8"/>
      <c r="EYY181" s="9"/>
      <c r="EZD181" s="11"/>
      <c r="EZE181" s="8"/>
      <c r="EZF181" s="9"/>
      <c r="EZK181" s="11"/>
      <c r="EZL181" s="8"/>
      <c r="EZM181" s="9"/>
      <c r="EZR181" s="11"/>
      <c r="EZS181" s="8"/>
      <c r="EZT181" s="9"/>
      <c r="EZY181" s="11"/>
      <c r="EZZ181" s="8"/>
      <c r="FAA181" s="9"/>
      <c r="FAF181" s="11"/>
      <c r="FAG181" s="8"/>
      <c r="FAH181" s="9"/>
      <c r="FAM181" s="11"/>
      <c r="FAN181" s="8"/>
      <c r="FAO181" s="9"/>
      <c r="FAT181" s="11"/>
      <c r="FAU181" s="8"/>
      <c r="FAV181" s="9"/>
      <c r="FBA181" s="11"/>
      <c r="FBB181" s="8"/>
      <c r="FBC181" s="9"/>
      <c r="FBH181" s="11"/>
      <c r="FBI181" s="8"/>
      <c r="FBJ181" s="9"/>
      <c r="FBO181" s="11"/>
      <c r="FBP181" s="8"/>
      <c r="FBQ181" s="9"/>
      <c r="FBV181" s="11"/>
      <c r="FBW181" s="8"/>
      <c r="FBX181" s="9"/>
      <c r="FCC181" s="11"/>
      <c r="FCD181" s="8"/>
      <c r="FCE181" s="9"/>
      <c r="FCJ181" s="11"/>
      <c r="FCK181" s="8"/>
      <c r="FCL181" s="9"/>
      <c r="FCQ181" s="11"/>
      <c r="FCR181" s="8"/>
      <c r="FCS181" s="9"/>
      <c r="FCX181" s="11"/>
      <c r="FCY181" s="8"/>
      <c r="FCZ181" s="9"/>
      <c r="FDE181" s="11"/>
      <c r="FDF181" s="8"/>
      <c r="FDG181" s="9"/>
      <c r="FDL181" s="11"/>
      <c r="FDM181" s="8"/>
      <c r="FDN181" s="9"/>
      <c r="FDS181" s="11"/>
      <c r="FDT181" s="8"/>
      <c r="FDU181" s="9"/>
      <c r="FDZ181" s="11"/>
      <c r="FEA181" s="8"/>
      <c r="FEB181" s="9"/>
      <c r="FEG181" s="11"/>
      <c r="FEH181" s="8"/>
      <c r="FEI181" s="9"/>
      <c r="FEN181" s="11"/>
      <c r="FEO181" s="8"/>
      <c r="FEP181" s="9"/>
      <c r="FEU181" s="11"/>
      <c r="FEV181" s="8"/>
      <c r="FEW181" s="9"/>
      <c r="FFB181" s="11"/>
      <c r="FFC181" s="8"/>
      <c r="FFD181" s="9"/>
      <c r="FFI181" s="11"/>
      <c r="FFJ181" s="8"/>
      <c r="FFK181" s="9"/>
      <c r="FFP181" s="11"/>
      <c r="FFQ181" s="8"/>
      <c r="FFR181" s="9"/>
      <c r="FFW181" s="11"/>
      <c r="FFX181" s="8"/>
      <c r="FFY181" s="9"/>
      <c r="FGD181" s="11"/>
      <c r="FGE181" s="8"/>
      <c r="FGF181" s="9"/>
      <c r="FGK181" s="11"/>
      <c r="FGL181" s="8"/>
      <c r="FGM181" s="9"/>
      <c r="FGR181" s="11"/>
      <c r="FGS181" s="8"/>
      <c r="FGT181" s="9"/>
      <c r="FGY181" s="11"/>
      <c r="FGZ181" s="8"/>
      <c r="FHA181" s="9"/>
      <c r="FHF181" s="11"/>
      <c r="FHG181" s="8"/>
      <c r="FHH181" s="9"/>
      <c r="FHM181" s="11"/>
      <c r="FHN181" s="8"/>
      <c r="FHO181" s="9"/>
      <c r="FHT181" s="11"/>
      <c r="FHU181" s="8"/>
      <c r="FHV181" s="9"/>
      <c r="FIA181" s="11"/>
      <c r="FIB181" s="8"/>
      <c r="FIC181" s="9"/>
      <c r="FIH181" s="11"/>
      <c r="FII181" s="8"/>
      <c r="FIJ181" s="9"/>
      <c r="FIO181" s="11"/>
      <c r="FIP181" s="8"/>
      <c r="FIQ181" s="9"/>
      <c r="FIV181" s="11"/>
      <c r="FIW181" s="8"/>
      <c r="FIX181" s="9"/>
      <c r="FJC181" s="11"/>
      <c r="FJD181" s="8"/>
      <c r="FJE181" s="9"/>
      <c r="FJJ181" s="11"/>
      <c r="FJK181" s="8"/>
      <c r="FJL181" s="9"/>
      <c r="FJQ181" s="11"/>
      <c r="FJR181" s="8"/>
      <c r="FJS181" s="9"/>
      <c r="FJX181" s="11"/>
      <c r="FJY181" s="8"/>
      <c r="FJZ181" s="9"/>
      <c r="FKE181" s="11"/>
      <c r="FKF181" s="8"/>
      <c r="FKG181" s="9"/>
      <c r="FKL181" s="11"/>
      <c r="FKM181" s="8"/>
      <c r="FKN181" s="9"/>
      <c r="FKS181" s="11"/>
      <c r="FKT181" s="8"/>
      <c r="FKU181" s="9"/>
      <c r="FKZ181" s="11"/>
      <c r="FLA181" s="8"/>
      <c r="FLB181" s="9"/>
      <c r="FLG181" s="11"/>
      <c r="FLH181" s="8"/>
      <c r="FLI181" s="9"/>
      <c r="FLN181" s="11"/>
      <c r="FLO181" s="8"/>
      <c r="FLP181" s="9"/>
      <c r="FLU181" s="11"/>
      <c r="FLV181" s="8"/>
      <c r="FLW181" s="9"/>
      <c r="FMB181" s="11"/>
      <c r="FMC181" s="8"/>
      <c r="FMD181" s="9"/>
      <c r="FMI181" s="11"/>
      <c r="FMJ181" s="8"/>
      <c r="FMK181" s="9"/>
      <c r="FMP181" s="11"/>
      <c r="FMQ181" s="8"/>
      <c r="FMR181" s="9"/>
      <c r="FMW181" s="11"/>
      <c r="FMX181" s="8"/>
      <c r="FMY181" s="9"/>
      <c r="FND181" s="11"/>
      <c r="FNE181" s="8"/>
      <c r="FNF181" s="9"/>
      <c r="FNK181" s="11"/>
      <c r="FNL181" s="8"/>
      <c r="FNM181" s="9"/>
      <c r="FNR181" s="11"/>
      <c r="FNS181" s="8"/>
      <c r="FNT181" s="9"/>
      <c r="FNY181" s="11"/>
      <c r="FNZ181" s="8"/>
      <c r="FOA181" s="9"/>
      <c r="FOF181" s="11"/>
      <c r="FOG181" s="8"/>
      <c r="FOH181" s="9"/>
      <c r="FOM181" s="11"/>
      <c r="FON181" s="8"/>
      <c r="FOO181" s="9"/>
      <c r="FOT181" s="11"/>
      <c r="FOU181" s="8"/>
      <c r="FOV181" s="9"/>
      <c r="FPA181" s="11"/>
      <c r="FPB181" s="8"/>
      <c r="FPC181" s="9"/>
      <c r="FPH181" s="11"/>
      <c r="FPI181" s="8"/>
      <c r="FPJ181" s="9"/>
      <c r="FPO181" s="11"/>
      <c r="FPP181" s="8"/>
      <c r="FPQ181" s="9"/>
      <c r="FPV181" s="11"/>
      <c r="FPW181" s="8"/>
      <c r="FPX181" s="9"/>
      <c r="FQC181" s="11"/>
      <c r="FQD181" s="8"/>
      <c r="FQE181" s="9"/>
      <c r="FQJ181" s="11"/>
      <c r="FQK181" s="8"/>
      <c r="FQL181" s="9"/>
      <c r="FQQ181" s="11"/>
      <c r="FQR181" s="8"/>
      <c r="FQS181" s="9"/>
      <c r="FQX181" s="11"/>
      <c r="FQY181" s="8"/>
      <c r="FQZ181" s="9"/>
      <c r="FRE181" s="11"/>
      <c r="FRF181" s="8"/>
      <c r="FRG181" s="9"/>
      <c r="FRL181" s="11"/>
      <c r="FRM181" s="8"/>
      <c r="FRN181" s="9"/>
      <c r="FRS181" s="11"/>
      <c r="FRT181" s="8"/>
      <c r="FRU181" s="9"/>
      <c r="FRZ181" s="11"/>
      <c r="FSA181" s="8"/>
      <c r="FSB181" s="9"/>
      <c r="FSG181" s="11"/>
      <c r="FSH181" s="8"/>
      <c r="FSI181" s="9"/>
      <c r="FSN181" s="11"/>
      <c r="FSO181" s="8"/>
      <c r="FSP181" s="9"/>
      <c r="FSU181" s="11"/>
      <c r="FSV181" s="8"/>
      <c r="FSW181" s="9"/>
      <c r="FTB181" s="11"/>
      <c r="FTC181" s="8"/>
      <c r="FTD181" s="9"/>
      <c r="FTI181" s="11"/>
      <c r="FTJ181" s="8"/>
      <c r="FTK181" s="9"/>
      <c r="FTP181" s="11"/>
      <c r="FTQ181" s="8"/>
      <c r="FTR181" s="9"/>
      <c r="FTW181" s="11"/>
      <c r="FTX181" s="8"/>
      <c r="FTY181" s="9"/>
      <c r="FUD181" s="11"/>
      <c r="FUE181" s="8"/>
      <c r="FUF181" s="9"/>
      <c r="FUK181" s="11"/>
      <c r="FUL181" s="8"/>
      <c r="FUM181" s="9"/>
      <c r="FUR181" s="11"/>
      <c r="FUS181" s="8"/>
      <c r="FUT181" s="9"/>
      <c r="FUY181" s="11"/>
      <c r="FUZ181" s="8"/>
      <c r="FVA181" s="9"/>
      <c r="FVF181" s="11"/>
      <c r="FVG181" s="8"/>
      <c r="FVH181" s="9"/>
      <c r="FVM181" s="11"/>
      <c r="FVN181" s="8"/>
      <c r="FVO181" s="9"/>
      <c r="FVT181" s="11"/>
      <c r="FVU181" s="8"/>
      <c r="FVV181" s="9"/>
      <c r="FWA181" s="11"/>
      <c r="FWB181" s="8"/>
      <c r="FWC181" s="9"/>
      <c r="FWH181" s="11"/>
      <c r="FWI181" s="8"/>
      <c r="FWJ181" s="9"/>
      <c r="FWO181" s="11"/>
      <c r="FWP181" s="8"/>
      <c r="FWQ181" s="9"/>
      <c r="FWV181" s="11"/>
      <c r="FWW181" s="8"/>
      <c r="FWX181" s="9"/>
      <c r="FXC181" s="11"/>
      <c r="FXD181" s="8"/>
      <c r="FXE181" s="9"/>
      <c r="FXJ181" s="11"/>
      <c r="FXK181" s="8"/>
      <c r="FXL181" s="9"/>
      <c r="FXQ181" s="11"/>
      <c r="FXR181" s="8"/>
      <c r="FXS181" s="9"/>
      <c r="FXX181" s="11"/>
      <c r="FXY181" s="8"/>
      <c r="FXZ181" s="9"/>
      <c r="FYE181" s="11"/>
      <c r="FYF181" s="8"/>
      <c r="FYG181" s="9"/>
      <c r="FYL181" s="11"/>
      <c r="FYM181" s="8"/>
      <c r="FYN181" s="9"/>
      <c r="FYS181" s="11"/>
      <c r="FYT181" s="8"/>
      <c r="FYU181" s="9"/>
      <c r="FYZ181" s="11"/>
      <c r="FZA181" s="8"/>
      <c r="FZB181" s="9"/>
      <c r="FZG181" s="11"/>
      <c r="FZH181" s="8"/>
      <c r="FZI181" s="9"/>
      <c r="FZN181" s="11"/>
      <c r="FZO181" s="8"/>
      <c r="FZP181" s="9"/>
      <c r="FZU181" s="11"/>
      <c r="FZV181" s="8"/>
      <c r="FZW181" s="9"/>
      <c r="GAB181" s="11"/>
      <c r="GAC181" s="8"/>
      <c r="GAD181" s="9"/>
      <c r="GAI181" s="11"/>
      <c r="GAJ181" s="8"/>
      <c r="GAK181" s="9"/>
      <c r="GAP181" s="11"/>
      <c r="GAQ181" s="8"/>
      <c r="GAR181" s="9"/>
      <c r="GAW181" s="11"/>
      <c r="GAX181" s="8"/>
      <c r="GAY181" s="9"/>
      <c r="GBD181" s="11"/>
      <c r="GBE181" s="8"/>
      <c r="GBF181" s="9"/>
      <c r="GBK181" s="11"/>
      <c r="GBL181" s="8"/>
      <c r="GBM181" s="9"/>
      <c r="GBR181" s="11"/>
      <c r="GBS181" s="8"/>
      <c r="GBT181" s="9"/>
      <c r="GBY181" s="11"/>
      <c r="GBZ181" s="8"/>
      <c r="GCA181" s="9"/>
      <c r="GCF181" s="11"/>
      <c r="GCG181" s="8"/>
      <c r="GCH181" s="9"/>
      <c r="GCM181" s="11"/>
      <c r="GCN181" s="8"/>
      <c r="GCO181" s="9"/>
      <c r="GCT181" s="11"/>
      <c r="GCU181" s="8"/>
      <c r="GCV181" s="9"/>
      <c r="GDA181" s="11"/>
      <c r="GDB181" s="8"/>
      <c r="GDC181" s="9"/>
      <c r="GDH181" s="11"/>
      <c r="GDI181" s="8"/>
      <c r="GDJ181" s="9"/>
      <c r="GDO181" s="11"/>
      <c r="GDP181" s="8"/>
      <c r="GDQ181" s="9"/>
      <c r="GDV181" s="11"/>
      <c r="GDW181" s="8"/>
      <c r="GDX181" s="9"/>
      <c r="GEC181" s="11"/>
      <c r="GED181" s="8"/>
      <c r="GEE181" s="9"/>
      <c r="GEJ181" s="11"/>
      <c r="GEK181" s="8"/>
      <c r="GEL181" s="9"/>
      <c r="GEQ181" s="11"/>
      <c r="GER181" s="8"/>
      <c r="GES181" s="9"/>
      <c r="GEX181" s="11"/>
      <c r="GEY181" s="8"/>
      <c r="GEZ181" s="9"/>
      <c r="GFE181" s="11"/>
      <c r="GFF181" s="8"/>
      <c r="GFG181" s="9"/>
      <c r="GFL181" s="11"/>
      <c r="GFM181" s="8"/>
      <c r="GFN181" s="9"/>
      <c r="GFS181" s="11"/>
      <c r="GFT181" s="8"/>
      <c r="GFU181" s="9"/>
      <c r="GFZ181" s="11"/>
      <c r="GGA181" s="8"/>
      <c r="GGB181" s="9"/>
      <c r="GGG181" s="11"/>
      <c r="GGH181" s="8"/>
      <c r="GGI181" s="9"/>
      <c r="GGN181" s="11"/>
      <c r="GGO181" s="8"/>
      <c r="GGP181" s="9"/>
      <c r="GGU181" s="11"/>
      <c r="GGV181" s="8"/>
      <c r="GGW181" s="9"/>
      <c r="GHB181" s="11"/>
      <c r="GHC181" s="8"/>
      <c r="GHD181" s="9"/>
      <c r="GHI181" s="11"/>
      <c r="GHJ181" s="8"/>
      <c r="GHK181" s="9"/>
      <c r="GHP181" s="11"/>
      <c r="GHQ181" s="8"/>
      <c r="GHR181" s="9"/>
      <c r="GHW181" s="11"/>
      <c r="GHX181" s="8"/>
      <c r="GHY181" s="9"/>
      <c r="GID181" s="11"/>
      <c r="GIE181" s="8"/>
      <c r="GIF181" s="9"/>
      <c r="GIK181" s="11"/>
      <c r="GIL181" s="8"/>
      <c r="GIM181" s="9"/>
      <c r="GIR181" s="11"/>
      <c r="GIS181" s="8"/>
      <c r="GIT181" s="9"/>
      <c r="GIY181" s="11"/>
      <c r="GIZ181" s="8"/>
      <c r="GJA181" s="9"/>
      <c r="GJF181" s="11"/>
      <c r="GJG181" s="8"/>
      <c r="GJH181" s="9"/>
      <c r="GJM181" s="11"/>
      <c r="GJN181" s="8"/>
      <c r="GJO181" s="9"/>
      <c r="GJT181" s="11"/>
      <c r="GJU181" s="8"/>
      <c r="GJV181" s="9"/>
      <c r="GKA181" s="11"/>
      <c r="GKB181" s="8"/>
      <c r="GKC181" s="9"/>
      <c r="GKH181" s="11"/>
      <c r="GKI181" s="8"/>
      <c r="GKJ181" s="9"/>
      <c r="GKO181" s="11"/>
      <c r="GKP181" s="8"/>
      <c r="GKQ181" s="9"/>
      <c r="GKV181" s="11"/>
      <c r="GKW181" s="8"/>
      <c r="GKX181" s="9"/>
      <c r="GLC181" s="11"/>
      <c r="GLD181" s="8"/>
      <c r="GLE181" s="9"/>
      <c r="GLJ181" s="11"/>
      <c r="GLK181" s="8"/>
      <c r="GLL181" s="9"/>
      <c r="GLQ181" s="11"/>
      <c r="GLR181" s="8"/>
      <c r="GLS181" s="9"/>
      <c r="GLX181" s="11"/>
      <c r="GLY181" s="8"/>
      <c r="GLZ181" s="9"/>
      <c r="GME181" s="11"/>
      <c r="GMF181" s="8"/>
      <c r="GMG181" s="9"/>
      <c r="GML181" s="11"/>
      <c r="GMM181" s="8"/>
      <c r="GMN181" s="9"/>
      <c r="GMS181" s="11"/>
      <c r="GMT181" s="8"/>
      <c r="GMU181" s="9"/>
      <c r="GMZ181" s="11"/>
      <c r="GNA181" s="8"/>
      <c r="GNB181" s="9"/>
      <c r="GNG181" s="11"/>
      <c r="GNH181" s="8"/>
      <c r="GNI181" s="9"/>
      <c r="GNN181" s="11"/>
      <c r="GNO181" s="8"/>
      <c r="GNP181" s="9"/>
      <c r="GNU181" s="11"/>
      <c r="GNV181" s="8"/>
      <c r="GNW181" s="9"/>
      <c r="GOB181" s="11"/>
      <c r="GOC181" s="8"/>
      <c r="GOD181" s="9"/>
      <c r="GOI181" s="11"/>
      <c r="GOJ181" s="8"/>
      <c r="GOK181" s="9"/>
      <c r="GOP181" s="11"/>
      <c r="GOQ181" s="8"/>
      <c r="GOR181" s="9"/>
      <c r="GOW181" s="11"/>
      <c r="GOX181" s="8"/>
      <c r="GOY181" s="9"/>
      <c r="GPD181" s="11"/>
      <c r="GPE181" s="8"/>
      <c r="GPF181" s="9"/>
      <c r="GPK181" s="11"/>
      <c r="GPL181" s="8"/>
      <c r="GPM181" s="9"/>
      <c r="GPR181" s="11"/>
      <c r="GPS181" s="8"/>
      <c r="GPT181" s="9"/>
      <c r="GPY181" s="11"/>
      <c r="GPZ181" s="8"/>
      <c r="GQA181" s="9"/>
      <c r="GQF181" s="11"/>
      <c r="GQG181" s="8"/>
      <c r="GQH181" s="9"/>
      <c r="GQM181" s="11"/>
      <c r="GQN181" s="8"/>
      <c r="GQO181" s="9"/>
      <c r="GQT181" s="11"/>
      <c r="GQU181" s="8"/>
      <c r="GQV181" s="9"/>
      <c r="GRA181" s="11"/>
      <c r="GRB181" s="8"/>
      <c r="GRC181" s="9"/>
      <c r="GRH181" s="11"/>
      <c r="GRI181" s="8"/>
      <c r="GRJ181" s="9"/>
      <c r="GRO181" s="11"/>
      <c r="GRP181" s="8"/>
      <c r="GRQ181" s="9"/>
      <c r="GRV181" s="11"/>
      <c r="GRW181" s="8"/>
      <c r="GRX181" s="9"/>
      <c r="GSC181" s="11"/>
      <c r="GSD181" s="8"/>
      <c r="GSE181" s="9"/>
      <c r="GSJ181" s="11"/>
      <c r="GSK181" s="8"/>
      <c r="GSL181" s="9"/>
      <c r="GSQ181" s="11"/>
      <c r="GSR181" s="8"/>
      <c r="GSS181" s="9"/>
      <c r="GSX181" s="11"/>
      <c r="GSY181" s="8"/>
      <c r="GSZ181" s="9"/>
      <c r="GTE181" s="11"/>
      <c r="GTF181" s="8"/>
      <c r="GTG181" s="9"/>
      <c r="GTL181" s="11"/>
      <c r="GTM181" s="8"/>
      <c r="GTN181" s="9"/>
      <c r="GTS181" s="11"/>
      <c r="GTT181" s="8"/>
      <c r="GTU181" s="9"/>
      <c r="GTZ181" s="11"/>
      <c r="GUA181" s="8"/>
      <c r="GUB181" s="9"/>
      <c r="GUG181" s="11"/>
      <c r="GUH181" s="8"/>
      <c r="GUI181" s="9"/>
      <c r="GUN181" s="11"/>
      <c r="GUO181" s="8"/>
      <c r="GUP181" s="9"/>
      <c r="GUU181" s="11"/>
      <c r="GUV181" s="8"/>
      <c r="GUW181" s="9"/>
      <c r="GVB181" s="11"/>
      <c r="GVC181" s="8"/>
      <c r="GVD181" s="9"/>
      <c r="GVI181" s="11"/>
      <c r="GVJ181" s="8"/>
      <c r="GVK181" s="9"/>
      <c r="GVP181" s="11"/>
      <c r="GVQ181" s="8"/>
      <c r="GVR181" s="9"/>
      <c r="GVW181" s="11"/>
      <c r="GVX181" s="8"/>
      <c r="GVY181" s="9"/>
      <c r="GWD181" s="11"/>
      <c r="GWE181" s="8"/>
      <c r="GWF181" s="9"/>
      <c r="GWK181" s="11"/>
      <c r="GWL181" s="8"/>
      <c r="GWM181" s="9"/>
      <c r="GWR181" s="11"/>
      <c r="GWS181" s="8"/>
      <c r="GWT181" s="9"/>
      <c r="GWY181" s="11"/>
      <c r="GWZ181" s="8"/>
      <c r="GXA181" s="9"/>
      <c r="GXF181" s="11"/>
      <c r="GXG181" s="8"/>
      <c r="GXH181" s="9"/>
      <c r="GXM181" s="11"/>
      <c r="GXN181" s="8"/>
      <c r="GXO181" s="9"/>
      <c r="GXT181" s="11"/>
      <c r="GXU181" s="8"/>
      <c r="GXV181" s="9"/>
      <c r="GYA181" s="11"/>
      <c r="GYB181" s="8"/>
      <c r="GYC181" s="9"/>
      <c r="GYH181" s="11"/>
      <c r="GYI181" s="8"/>
      <c r="GYJ181" s="9"/>
      <c r="GYO181" s="11"/>
      <c r="GYP181" s="8"/>
      <c r="GYQ181" s="9"/>
      <c r="GYV181" s="11"/>
      <c r="GYW181" s="8"/>
      <c r="GYX181" s="9"/>
      <c r="GZC181" s="11"/>
      <c r="GZD181" s="8"/>
      <c r="GZE181" s="9"/>
      <c r="GZJ181" s="11"/>
      <c r="GZK181" s="8"/>
      <c r="GZL181" s="9"/>
      <c r="GZQ181" s="11"/>
      <c r="GZR181" s="8"/>
      <c r="GZS181" s="9"/>
      <c r="GZX181" s="11"/>
      <c r="GZY181" s="8"/>
      <c r="GZZ181" s="9"/>
      <c r="HAE181" s="11"/>
      <c r="HAF181" s="8"/>
      <c r="HAG181" s="9"/>
      <c r="HAL181" s="11"/>
      <c r="HAM181" s="8"/>
      <c r="HAN181" s="9"/>
      <c r="HAS181" s="11"/>
      <c r="HAT181" s="8"/>
      <c r="HAU181" s="9"/>
      <c r="HAZ181" s="11"/>
      <c r="HBA181" s="8"/>
      <c r="HBB181" s="9"/>
      <c r="HBG181" s="11"/>
      <c r="HBH181" s="8"/>
      <c r="HBI181" s="9"/>
      <c r="HBN181" s="11"/>
      <c r="HBO181" s="8"/>
      <c r="HBP181" s="9"/>
      <c r="HBU181" s="11"/>
      <c r="HBV181" s="8"/>
      <c r="HBW181" s="9"/>
      <c r="HCB181" s="11"/>
      <c r="HCC181" s="8"/>
      <c r="HCD181" s="9"/>
      <c r="HCI181" s="11"/>
      <c r="HCJ181" s="8"/>
      <c r="HCK181" s="9"/>
      <c r="HCP181" s="11"/>
      <c r="HCQ181" s="8"/>
      <c r="HCR181" s="9"/>
      <c r="HCW181" s="11"/>
      <c r="HCX181" s="8"/>
      <c r="HCY181" s="9"/>
      <c r="HDD181" s="11"/>
      <c r="HDE181" s="8"/>
      <c r="HDF181" s="9"/>
      <c r="HDK181" s="11"/>
      <c r="HDL181" s="8"/>
      <c r="HDM181" s="9"/>
      <c r="HDR181" s="11"/>
      <c r="HDS181" s="8"/>
      <c r="HDT181" s="9"/>
      <c r="HDY181" s="11"/>
      <c r="HDZ181" s="8"/>
      <c r="HEA181" s="9"/>
      <c r="HEF181" s="11"/>
      <c r="HEG181" s="8"/>
      <c r="HEH181" s="9"/>
      <c r="HEM181" s="11"/>
      <c r="HEN181" s="8"/>
      <c r="HEO181" s="9"/>
      <c r="HET181" s="11"/>
      <c r="HEU181" s="8"/>
      <c r="HEV181" s="9"/>
      <c r="HFA181" s="11"/>
      <c r="HFB181" s="8"/>
      <c r="HFC181" s="9"/>
      <c r="HFH181" s="11"/>
      <c r="HFI181" s="8"/>
      <c r="HFJ181" s="9"/>
      <c r="HFO181" s="11"/>
      <c r="HFP181" s="8"/>
      <c r="HFQ181" s="9"/>
      <c r="HFV181" s="11"/>
      <c r="HFW181" s="8"/>
      <c r="HFX181" s="9"/>
      <c r="HGC181" s="11"/>
      <c r="HGD181" s="8"/>
      <c r="HGE181" s="9"/>
      <c r="HGJ181" s="11"/>
      <c r="HGK181" s="8"/>
      <c r="HGL181" s="9"/>
      <c r="HGQ181" s="11"/>
      <c r="HGR181" s="8"/>
      <c r="HGS181" s="9"/>
      <c r="HGX181" s="11"/>
      <c r="HGY181" s="8"/>
      <c r="HGZ181" s="9"/>
      <c r="HHE181" s="11"/>
      <c r="HHF181" s="8"/>
      <c r="HHG181" s="9"/>
      <c r="HHL181" s="11"/>
      <c r="HHM181" s="8"/>
      <c r="HHN181" s="9"/>
      <c r="HHS181" s="11"/>
      <c r="HHT181" s="8"/>
      <c r="HHU181" s="9"/>
      <c r="HHZ181" s="11"/>
      <c r="HIA181" s="8"/>
      <c r="HIB181" s="9"/>
      <c r="HIG181" s="11"/>
      <c r="HIH181" s="8"/>
      <c r="HII181" s="9"/>
      <c r="HIN181" s="11"/>
      <c r="HIO181" s="8"/>
      <c r="HIP181" s="9"/>
      <c r="HIU181" s="11"/>
      <c r="HIV181" s="8"/>
      <c r="HIW181" s="9"/>
      <c r="HJB181" s="11"/>
      <c r="HJC181" s="8"/>
      <c r="HJD181" s="9"/>
      <c r="HJI181" s="11"/>
      <c r="HJJ181" s="8"/>
      <c r="HJK181" s="9"/>
      <c r="HJP181" s="11"/>
      <c r="HJQ181" s="8"/>
      <c r="HJR181" s="9"/>
      <c r="HJW181" s="11"/>
      <c r="HJX181" s="8"/>
      <c r="HJY181" s="9"/>
      <c r="HKD181" s="11"/>
      <c r="HKE181" s="8"/>
      <c r="HKF181" s="9"/>
      <c r="HKK181" s="11"/>
      <c r="HKL181" s="8"/>
      <c r="HKM181" s="9"/>
      <c r="HKR181" s="11"/>
      <c r="HKS181" s="8"/>
      <c r="HKT181" s="9"/>
      <c r="HKY181" s="11"/>
      <c r="HKZ181" s="8"/>
      <c r="HLA181" s="9"/>
      <c r="HLF181" s="11"/>
      <c r="HLG181" s="8"/>
      <c r="HLH181" s="9"/>
      <c r="HLM181" s="11"/>
      <c r="HLN181" s="8"/>
      <c r="HLO181" s="9"/>
      <c r="HLT181" s="11"/>
      <c r="HLU181" s="8"/>
      <c r="HLV181" s="9"/>
      <c r="HMA181" s="11"/>
      <c r="HMB181" s="8"/>
      <c r="HMC181" s="9"/>
      <c r="HMH181" s="11"/>
      <c r="HMI181" s="8"/>
      <c r="HMJ181" s="9"/>
      <c r="HMO181" s="11"/>
      <c r="HMP181" s="8"/>
      <c r="HMQ181" s="9"/>
      <c r="HMV181" s="11"/>
      <c r="HMW181" s="8"/>
      <c r="HMX181" s="9"/>
      <c r="HNC181" s="11"/>
      <c r="HND181" s="8"/>
      <c r="HNE181" s="9"/>
      <c r="HNJ181" s="11"/>
      <c r="HNK181" s="8"/>
      <c r="HNL181" s="9"/>
      <c r="HNQ181" s="11"/>
      <c r="HNR181" s="8"/>
      <c r="HNS181" s="9"/>
      <c r="HNX181" s="11"/>
      <c r="HNY181" s="8"/>
      <c r="HNZ181" s="9"/>
      <c r="HOE181" s="11"/>
      <c r="HOF181" s="8"/>
      <c r="HOG181" s="9"/>
      <c r="HOL181" s="11"/>
      <c r="HOM181" s="8"/>
      <c r="HON181" s="9"/>
      <c r="HOS181" s="11"/>
      <c r="HOT181" s="8"/>
      <c r="HOU181" s="9"/>
      <c r="HOZ181" s="11"/>
      <c r="HPA181" s="8"/>
      <c r="HPB181" s="9"/>
      <c r="HPG181" s="11"/>
      <c r="HPH181" s="8"/>
      <c r="HPI181" s="9"/>
      <c r="HPN181" s="11"/>
      <c r="HPO181" s="8"/>
      <c r="HPP181" s="9"/>
      <c r="HPU181" s="11"/>
      <c r="HPV181" s="8"/>
      <c r="HPW181" s="9"/>
      <c r="HQB181" s="11"/>
      <c r="HQC181" s="8"/>
      <c r="HQD181" s="9"/>
      <c r="HQI181" s="11"/>
      <c r="HQJ181" s="8"/>
      <c r="HQK181" s="9"/>
      <c r="HQP181" s="11"/>
      <c r="HQQ181" s="8"/>
      <c r="HQR181" s="9"/>
      <c r="HQW181" s="11"/>
      <c r="HQX181" s="8"/>
      <c r="HQY181" s="9"/>
      <c r="HRD181" s="11"/>
      <c r="HRE181" s="8"/>
      <c r="HRF181" s="9"/>
      <c r="HRK181" s="11"/>
      <c r="HRL181" s="8"/>
      <c r="HRM181" s="9"/>
      <c r="HRR181" s="11"/>
      <c r="HRS181" s="8"/>
      <c r="HRT181" s="9"/>
      <c r="HRY181" s="11"/>
      <c r="HRZ181" s="8"/>
      <c r="HSA181" s="9"/>
      <c r="HSF181" s="11"/>
      <c r="HSG181" s="8"/>
      <c r="HSH181" s="9"/>
      <c r="HSM181" s="11"/>
      <c r="HSN181" s="8"/>
      <c r="HSO181" s="9"/>
      <c r="HST181" s="11"/>
      <c r="HSU181" s="8"/>
      <c r="HSV181" s="9"/>
      <c r="HTA181" s="11"/>
      <c r="HTB181" s="8"/>
      <c r="HTC181" s="9"/>
      <c r="HTH181" s="11"/>
      <c r="HTI181" s="8"/>
      <c r="HTJ181" s="9"/>
      <c r="HTO181" s="11"/>
      <c r="HTP181" s="8"/>
      <c r="HTQ181" s="9"/>
      <c r="HTV181" s="11"/>
      <c r="HTW181" s="8"/>
      <c r="HTX181" s="9"/>
      <c r="HUC181" s="11"/>
      <c r="HUD181" s="8"/>
      <c r="HUE181" s="9"/>
      <c r="HUJ181" s="11"/>
      <c r="HUK181" s="8"/>
      <c r="HUL181" s="9"/>
      <c r="HUQ181" s="11"/>
      <c r="HUR181" s="8"/>
      <c r="HUS181" s="9"/>
      <c r="HUX181" s="11"/>
      <c r="HUY181" s="8"/>
      <c r="HUZ181" s="9"/>
      <c r="HVE181" s="11"/>
      <c r="HVF181" s="8"/>
      <c r="HVG181" s="9"/>
      <c r="HVL181" s="11"/>
      <c r="HVM181" s="8"/>
      <c r="HVN181" s="9"/>
      <c r="HVS181" s="11"/>
      <c r="HVT181" s="8"/>
      <c r="HVU181" s="9"/>
      <c r="HVZ181" s="11"/>
      <c r="HWA181" s="8"/>
      <c r="HWB181" s="9"/>
      <c r="HWG181" s="11"/>
      <c r="HWH181" s="8"/>
      <c r="HWI181" s="9"/>
      <c r="HWN181" s="11"/>
      <c r="HWO181" s="8"/>
      <c r="HWP181" s="9"/>
      <c r="HWU181" s="11"/>
      <c r="HWV181" s="8"/>
      <c r="HWW181" s="9"/>
      <c r="HXB181" s="11"/>
      <c r="HXC181" s="8"/>
      <c r="HXD181" s="9"/>
      <c r="HXI181" s="11"/>
      <c r="HXJ181" s="8"/>
      <c r="HXK181" s="9"/>
      <c r="HXP181" s="11"/>
      <c r="HXQ181" s="8"/>
      <c r="HXR181" s="9"/>
      <c r="HXW181" s="11"/>
      <c r="HXX181" s="8"/>
      <c r="HXY181" s="9"/>
      <c r="HYD181" s="11"/>
      <c r="HYE181" s="8"/>
      <c r="HYF181" s="9"/>
      <c r="HYK181" s="11"/>
      <c r="HYL181" s="8"/>
      <c r="HYM181" s="9"/>
      <c r="HYR181" s="11"/>
      <c r="HYS181" s="8"/>
      <c r="HYT181" s="9"/>
      <c r="HYY181" s="11"/>
      <c r="HYZ181" s="8"/>
      <c r="HZA181" s="9"/>
      <c r="HZF181" s="11"/>
      <c r="HZG181" s="8"/>
      <c r="HZH181" s="9"/>
      <c r="HZM181" s="11"/>
      <c r="HZN181" s="8"/>
      <c r="HZO181" s="9"/>
      <c r="HZT181" s="11"/>
      <c r="HZU181" s="8"/>
      <c r="HZV181" s="9"/>
      <c r="IAA181" s="11"/>
      <c r="IAB181" s="8"/>
      <c r="IAC181" s="9"/>
      <c r="IAH181" s="11"/>
      <c r="IAI181" s="8"/>
      <c r="IAJ181" s="9"/>
      <c r="IAO181" s="11"/>
      <c r="IAP181" s="8"/>
      <c r="IAQ181" s="9"/>
      <c r="IAV181" s="11"/>
      <c r="IAW181" s="8"/>
      <c r="IAX181" s="9"/>
      <c r="IBC181" s="11"/>
      <c r="IBD181" s="8"/>
      <c r="IBE181" s="9"/>
      <c r="IBJ181" s="11"/>
      <c r="IBK181" s="8"/>
      <c r="IBL181" s="9"/>
      <c r="IBQ181" s="11"/>
      <c r="IBR181" s="8"/>
      <c r="IBS181" s="9"/>
      <c r="IBX181" s="11"/>
      <c r="IBY181" s="8"/>
      <c r="IBZ181" s="9"/>
      <c r="ICE181" s="11"/>
      <c r="ICF181" s="8"/>
      <c r="ICG181" s="9"/>
      <c r="ICL181" s="11"/>
      <c r="ICM181" s="8"/>
      <c r="ICN181" s="9"/>
      <c r="ICS181" s="11"/>
      <c r="ICT181" s="8"/>
      <c r="ICU181" s="9"/>
      <c r="ICZ181" s="11"/>
      <c r="IDA181" s="8"/>
      <c r="IDB181" s="9"/>
      <c r="IDG181" s="11"/>
      <c r="IDH181" s="8"/>
      <c r="IDI181" s="9"/>
      <c r="IDN181" s="11"/>
      <c r="IDO181" s="8"/>
      <c r="IDP181" s="9"/>
      <c r="IDU181" s="11"/>
      <c r="IDV181" s="8"/>
      <c r="IDW181" s="9"/>
      <c r="IEB181" s="11"/>
      <c r="IEC181" s="8"/>
      <c r="IED181" s="9"/>
      <c r="IEI181" s="11"/>
      <c r="IEJ181" s="8"/>
      <c r="IEK181" s="9"/>
      <c r="IEP181" s="11"/>
      <c r="IEQ181" s="8"/>
      <c r="IER181" s="9"/>
      <c r="IEW181" s="11"/>
      <c r="IEX181" s="8"/>
      <c r="IEY181" s="9"/>
      <c r="IFD181" s="11"/>
      <c r="IFE181" s="8"/>
      <c r="IFF181" s="9"/>
      <c r="IFK181" s="11"/>
      <c r="IFL181" s="8"/>
      <c r="IFM181" s="9"/>
      <c r="IFR181" s="11"/>
      <c r="IFS181" s="8"/>
      <c r="IFT181" s="9"/>
      <c r="IFY181" s="11"/>
      <c r="IFZ181" s="8"/>
      <c r="IGA181" s="9"/>
      <c r="IGF181" s="11"/>
      <c r="IGG181" s="8"/>
      <c r="IGH181" s="9"/>
      <c r="IGM181" s="11"/>
      <c r="IGN181" s="8"/>
      <c r="IGO181" s="9"/>
      <c r="IGT181" s="11"/>
      <c r="IGU181" s="8"/>
      <c r="IGV181" s="9"/>
      <c r="IHA181" s="11"/>
      <c r="IHB181" s="8"/>
      <c r="IHC181" s="9"/>
      <c r="IHH181" s="11"/>
      <c r="IHI181" s="8"/>
      <c r="IHJ181" s="9"/>
      <c r="IHO181" s="11"/>
      <c r="IHP181" s="8"/>
      <c r="IHQ181" s="9"/>
      <c r="IHV181" s="11"/>
      <c r="IHW181" s="8"/>
      <c r="IHX181" s="9"/>
      <c r="IIC181" s="11"/>
      <c r="IID181" s="8"/>
      <c r="IIE181" s="9"/>
      <c r="IIJ181" s="11"/>
      <c r="IIK181" s="8"/>
      <c r="IIL181" s="9"/>
      <c r="IIQ181" s="11"/>
      <c r="IIR181" s="8"/>
      <c r="IIS181" s="9"/>
      <c r="IIX181" s="11"/>
      <c r="IIY181" s="8"/>
      <c r="IIZ181" s="9"/>
      <c r="IJE181" s="11"/>
      <c r="IJF181" s="8"/>
      <c r="IJG181" s="9"/>
      <c r="IJL181" s="11"/>
      <c r="IJM181" s="8"/>
      <c r="IJN181" s="9"/>
      <c r="IJS181" s="11"/>
      <c r="IJT181" s="8"/>
      <c r="IJU181" s="9"/>
      <c r="IJZ181" s="11"/>
      <c r="IKA181" s="8"/>
      <c r="IKB181" s="9"/>
      <c r="IKG181" s="11"/>
      <c r="IKH181" s="8"/>
      <c r="IKI181" s="9"/>
      <c r="IKN181" s="11"/>
      <c r="IKO181" s="8"/>
      <c r="IKP181" s="9"/>
      <c r="IKU181" s="11"/>
      <c r="IKV181" s="8"/>
      <c r="IKW181" s="9"/>
      <c r="ILB181" s="11"/>
      <c r="ILC181" s="8"/>
      <c r="ILD181" s="9"/>
      <c r="ILI181" s="11"/>
      <c r="ILJ181" s="8"/>
      <c r="ILK181" s="9"/>
      <c r="ILP181" s="11"/>
      <c r="ILQ181" s="8"/>
      <c r="ILR181" s="9"/>
      <c r="ILW181" s="11"/>
      <c r="ILX181" s="8"/>
      <c r="ILY181" s="9"/>
      <c r="IMD181" s="11"/>
      <c r="IME181" s="8"/>
      <c r="IMF181" s="9"/>
      <c r="IMK181" s="11"/>
      <c r="IML181" s="8"/>
      <c r="IMM181" s="9"/>
      <c r="IMR181" s="11"/>
      <c r="IMS181" s="8"/>
      <c r="IMT181" s="9"/>
      <c r="IMY181" s="11"/>
      <c r="IMZ181" s="8"/>
      <c r="INA181" s="9"/>
      <c r="INF181" s="11"/>
      <c r="ING181" s="8"/>
      <c r="INH181" s="9"/>
      <c r="INM181" s="11"/>
      <c r="INN181" s="8"/>
      <c r="INO181" s="9"/>
      <c r="INT181" s="11"/>
      <c r="INU181" s="8"/>
      <c r="INV181" s="9"/>
      <c r="IOA181" s="11"/>
      <c r="IOB181" s="8"/>
      <c r="IOC181" s="9"/>
      <c r="IOH181" s="11"/>
      <c r="IOI181" s="8"/>
      <c r="IOJ181" s="9"/>
      <c r="IOO181" s="11"/>
      <c r="IOP181" s="8"/>
      <c r="IOQ181" s="9"/>
      <c r="IOV181" s="11"/>
      <c r="IOW181" s="8"/>
      <c r="IOX181" s="9"/>
      <c r="IPC181" s="11"/>
      <c r="IPD181" s="8"/>
      <c r="IPE181" s="9"/>
      <c r="IPJ181" s="11"/>
      <c r="IPK181" s="8"/>
      <c r="IPL181" s="9"/>
      <c r="IPQ181" s="11"/>
      <c r="IPR181" s="8"/>
      <c r="IPS181" s="9"/>
      <c r="IPX181" s="11"/>
      <c r="IPY181" s="8"/>
      <c r="IPZ181" s="9"/>
      <c r="IQE181" s="11"/>
      <c r="IQF181" s="8"/>
      <c r="IQG181" s="9"/>
      <c r="IQL181" s="11"/>
      <c r="IQM181" s="8"/>
      <c r="IQN181" s="9"/>
      <c r="IQS181" s="11"/>
      <c r="IQT181" s="8"/>
      <c r="IQU181" s="9"/>
      <c r="IQZ181" s="11"/>
      <c r="IRA181" s="8"/>
      <c r="IRB181" s="9"/>
      <c r="IRG181" s="11"/>
      <c r="IRH181" s="8"/>
      <c r="IRI181" s="9"/>
      <c r="IRN181" s="11"/>
      <c r="IRO181" s="8"/>
      <c r="IRP181" s="9"/>
      <c r="IRU181" s="11"/>
      <c r="IRV181" s="8"/>
      <c r="IRW181" s="9"/>
      <c r="ISB181" s="11"/>
      <c r="ISC181" s="8"/>
      <c r="ISD181" s="9"/>
      <c r="ISI181" s="11"/>
      <c r="ISJ181" s="8"/>
      <c r="ISK181" s="9"/>
      <c r="ISP181" s="11"/>
      <c r="ISQ181" s="8"/>
      <c r="ISR181" s="9"/>
      <c r="ISW181" s="11"/>
      <c r="ISX181" s="8"/>
      <c r="ISY181" s="9"/>
      <c r="ITD181" s="11"/>
      <c r="ITE181" s="8"/>
      <c r="ITF181" s="9"/>
      <c r="ITK181" s="11"/>
      <c r="ITL181" s="8"/>
      <c r="ITM181" s="9"/>
      <c r="ITR181" s="11"/>
      <c r="ITS181" s="8"/>
      <c r="ITT181" s="9"/>
      <c r="ITY181" s="11"/>
      <c r="ITZ181" s="8"/>
      <c r="IUA181" s="9"/>
      <c r="IUF181" s="11"/>
      <c r="IUG181" s="8"/>
      <c r="IUH181" s="9"/>
      <c r="IUM181" s="11"/>
      <c r="IUN181" s="8"/>
      <c r="IUO181" s="9"/>
      <c r="IUT181" s="11"/>
      <c r="IUU181" s="8"/>
      <c r="IUV181" s="9"/>
      <c r="IVA181" s="11"/>
      <c r="IVB181" s="8"/>
      <c r="IVC181" s="9"/>
      <c r="IVH181" s="11"/>
      <c r="IVI181" s="8"/>
      <c r="IVJ181" s="9"/>
      <c r="IVO181" s="11"/>
      <c r="IVP181" s="8"/>
      <c r="IVQ181" s="9"/>
      <c r="IVV181" s="11"/>
      <c r="IVW181" s="8"/>
      <c r="IVX181" s="9"/>
      <c r="IWC181" s="11"/>
      <c r="IWD181" s="8"/>
      <c r="IWE181" s="9"/>
      <c r="IWJ181" s="11"/>
      <c r="IWK181" s="8"/>
      <c r="IWL181" s="9"/>
      <c r="IWQ181" s="11"/>
      <c r="IWR181" s="8"/>
      <c r="IWS181" s="9"/>
      <c r="IWX181" s="11"/>
      <c r="IWY181" s="8"/>
      <c r="IWZ181" s="9"/>
      <c r="IXE181" s="11"/>
      <c r="IXF181" s="8"/>
      <c r="IXG181" s="9"/>
      <c r="IXL181" s="11"/>
      <c r="IXM181" s="8"/>
      <c r="IXN181" s="9"/>
      <c r="IXS181" s="11"/>
      <c r="IXT181" s="8"/>
      <c r="IXU181" s="9"/>
      <c r="IXZ181" s="11"/>
      <c r="IYA181" s="8"/>
      <c r="IYB181" s="9"/>
      <c r="IYG181" s="11"/>
      <c r="IYH181" s="8"/>
      <c r="IYI181" s="9"/>
      <c r="IYN181" s="11"/>
      <c r="IYO181" s="8"/>
      <c r="IYP181" s="9"/>
      <c r="IYU181" s="11"/>
      <c r="IYV181" s="8"/>
      <c r="IYW181" s="9"/>
      <c r="IZB181" s="11"/>
      <c r="IZC181" s="8"/>
      <c r="IZD181" s="9"/>
      <c r="IZI181" s="11"/>
      <c r="IZJ181" s="8"/>
      <c r="IZK181" s="9"/>
      <c r="IZP181" s="11"/>
      <c r="IZQ181" s="8"/>
      <c r="IZR181" s="9"/>
      <c r="IZW181" s="11"/>
      <c r="IZX181" s="8"/>
      <c r="IZY181" s="9"/>
      <c r="JAD181" s="11"/>
      <c r="JAE181" s="8"/>
      <c r="JAF181" s="9"/>
      <c r="JAK181" s="11"/>
      <c r="JAL181" s="8"/>
      <c r="JAM181" s="9"/>
      <c r="JAR181" s="11"/>
      <c r="JAS181" s="8"/>
      <c r="JAT181" s="9"/>
      <c r="JAY181" s="11"/>
      <c r="JAZ181" s="8"/>
      <c r="JBA181" s="9"/>
      <c r="JBF181" s="11"/>
      <c r="JBG181" s="8"/>
      <c r="JBH181" s="9"/>
      <c r="JBM181" s="11"/>
      <c r="JBN181" s="8"/>
      <c r="JBO181" s="9"/>
      <c r="JBT181" s="11"/>
      <c r="JBU181" s="8"/>
      <c r="JBV181" s="9"/>
      <c r="JCA181" s="11"/>
      <c r="JCB181" s="8"/>
      <c r="JCC181" s="9"/>
      <c r="JCH181" s="11"/>
      <c r="JCI181" s="8"/>
      <c r="JCJ181" s="9"/>
      <c r="JCO181" s="11"/>
      <c r="JCP181" s="8"/>
      <c r="JCQ181" s="9"/>
      <c r="JCV181" s="11"/>
      <c r="JCW181" s="8"/>
      <c r="JCX181" s="9"/>
      <c r="JDC181" s="11"/>
      <c r="JDD181" s="8"/>
      <c r="JDE181" s="9"/>
      <c r="JDJ181" s="11"/>
      <c r="JDK181" s="8"/>
      <c r="JDL181" s="9"/>
      <c r="JDQ181" s="11"/>
      <c r="JDR181" s="8"/>
      <c r="JDS181" s="9"/>
      <c r="JDX181" s="11"/>
      <c r="JDY181" s="8"/>
      <c r="JDZ181" s="9"/>
      <c r="JEE181" s="11"/>
      <c r="JEF181" s="8"/>
      <c r="JEG181" s="9"/>
      <c r="JEL181" s="11"/>
      <c r="JEM181" s="8"/>
      <c r="JEN181" s="9"/>
      <c r="JES181" s="11"/>
      <c r="JET181" s="8"/>
      <c r="JEU181" s="9"/>
      <c r="JEZ181" s="11"/>
      <c r="JFA181" s="8"/>
      <c r="JFB181" s="9"/>
      <c r="JFG181" s="11"/>
      <c r="JFH181" s="8"/>
      <c r="JFI181" s="9"/>
      <c r="JFN181" s="11"/>
      <c r="JFO181" s="8"/>
      <c r="JFP181" s="9"/>
      <c r="JFU181" s="11"/>
      <c r="JFV181" s="8"/>
      <c r="JFW181" s="9"/>
      <c r="JGB181" s="11"/>
      <c r="JGC181" s="8"/>
      <c r="JGD181" s="9"/>
      <c r="JGI181" s="11"/>
      <c r="JGJ181" s="8"/>
      <c r="JGK181" s="9"/>
      <c r="JGP181" s="11"/>
      <c r="JGQ181" s="8"/>
      <c r="JGR181" s="9"/>
      <c r="JGW181" s="11"/>
      <c r="JGX181" s="8"/>
      <c r="JGY181" s="9"/>
      <c r="JHD181" s="11"/>
      <c r="JHE181" s="8"/>
      <c r="JHF181" s="9"/>
      <c r="JHK181" s="11"/>
      <c r="JHL181" s="8"/>
      <c r="JHM181" s="9"/>
      <c r="JHR181" s="11"/>
      <c r="JHS181" s="8"/>
      <c r="JHT181" s="9"/>
      <c r="JHY181" s="11"/>
      <c r="JHZ181" s="8"/>
      <c r="JIA181" s="9"/>
      <c r="JIF181" s="11"/>
      <c r="JIG181" s="8"/>
      <c r="JIH181" s="9"/>
      <c r="JIM181" s="11"/>
      <c r="JIN181" s="8"/>
      <c r="JIO181" s="9"/>
      <c r="JIT181" s="11"/>
      <c r="JIU181" s="8"/>
      <c r="JIV181" s="9"/>
      <c r="JJA181" s="11"/>
      <c r="JJB181" s="8"/>
      <c r="JJC181" s="9"/>
      <c r="JJH181" s="11"/>
      <c r="JJI181" s="8"/>
      <c r="JJJ181" s="9"/>
      <c r="JJO181" s="11"/>
      <c r="JJP181" s="8"/>
      <c r="JJQ181" s="9"/>
      <c r="JJV181" s="11"/>
      <c r="JJW181" s="8"/>
      <c r="JJX181" s="9"/>
      <c r="JKC181" s="11"/>
      <c r="JKD181" s="8"/>
      <c r="JKE181" s="9"/>
      <c r="JKJ181" s="11"/>
      <c r="JKK181" s="8"/>
      <c r="JKL181" s="9"/>
      <c r="JKQ181" s="11"/>
      <c r="JKR181" s="8"/>
      <c r="JKS181" s="9"/>
      <c r="JKX181" s="11"/>
      <c r="JKY181" s="8"/>
      <c r="JKZ181" s="9"/>
      <c r="JLE181" s="11"/>
      <c r="JLF181" s="8"/>
      <c r="JLG181" s="9"/>
      <c r="JLL181" s="11"/>
      <c r="JLM181" s="8"/>
      <c r="JLN181" s="9"/>
      <c r="JLS181" s="11"/>
      <c r="JLT181" s="8"/>
      <c r="JLU181" s="9"/>
      <c r="JLZ181" s="11"/>
      <c r="JMA181" s="8"/>
      <c r="JMB181" s="9"/>
      <c r="JMG181" s="11"/>
      <c r="JMH181" s="8"/>
      <c r="JMI181" s="9"/>
      <c r="JMN181" s="11"/>
      <c r="JMO181" s="8"/>
      <c r="JMP181" s="9"/>
      <c r="JMU181" s="11"/>
      <c r="JMV181" s="8"/>
      <c r="JMW181" s="9"/>
      <c r="JNB181" s="11"/>
      <c r="JNC181" s="8"/>
      <c r="JND181" s="9"/>
      <c r="JNI181" s="11"/>
      <c r="JNJ181" s="8"/>
      <c r="JNK181" s="9"/>
      <c r="JNP181" s="11"/>
      <c r="JNQ181" s="8"/>
      <c r="JNR181" s="9"/>
      <c r="JNW181" s="11"/>
      <c r="JNX181" s="8"/>
      <c r="JNY181" s="9"/>
      <c r="JOD181" s="11"/>
      <c r="JOE181" s="8"/>
      <c r="JOF181" s="9"/>
      <c r="JOK181" s="11"/>
      <c r="JOL181" s="8"/>
      <c r="JOM181" s="9"/>
      <c r="JOR181" s="11"/>
      <c r="JOS181" s="8"/>
      <c r="JOT181" s="9"/>
      <c r="JOY181" s="11"/>
      <c r="JOZ181" s="8"/>
      <c r="JPA181" s="9"/>
      <c r="JPF181" s="11"/>
      <c r="JPG181" s="8"/>
      <c r="JPH181" s="9"/>
      <c r="JPM181" s="11"/>
      <c r="JPN181" s="8"/>
      <c r="JPO181" s="9"/>
      <c r="JPT181" s="11"/>
      <c r="JPU181" s="8"/>
      <c r="JPV181" s="9"/>
      <c r="JQA181" s="11"/>
      <c r="JQB181" s="8"/>
      <c r="JQC181" s="9"/>
      <c r="JQH181" s="11"/>
      <c r="JQI181" s="8"/>
      <c r="JQJ181" s="9"/>
      <c r="JQO181" s="11"/>
      <c r="JQP181" s="8"/>
      <c r="JQQ181" s="9"/>
      <c r="JQV181" s="11"/>
      <c r="JQW181" s="8"/>
      <c r="JQX181" s="9"/>
      <c r="JRC181" s="11"/>
      <c r="JRD181" s="8"/>
      <c r="JRE181" s="9"/>
      <c r="JRJ181" s="11"/>
      <c r="JRK181" s="8"/>
      <c r="JRL181" s="9"/>
      <c r="JRQ181" s="11"/>
      <c r="JRR181" s="8"/>
      <c r="JRS181" s="9"/>
      <c r="JRX181" s="11"/>
      <c r="JRY181" s="8"/>
      <c r="JRZ181" s="9"/>
      <c r="JSE181" s="11"/>
      <c r="JSF181" s="8"/>
      <c r="JSG181" s="9"/>
      <c r="JSL181" s="11"/>
      <c r="JSM181" s="8"/>
      <c r="JSN181" s="9"/>
      <c r="JSS181" s="11"/>
      <c r="JST181" s="8"/>
      <c r="JSU181" s="9"/>
      <c r="JSZ181" s="11"/>
      <c r="JTA181" s="8"/>
      <c r="JTB181" s="9"/>
      <c r="JTG181" s="11"/>
      <c r="JTH181" s="8"/>
      <c r="JTI181" s="9"/>
      <c r="JTN181" s="11"/>
      <c r="JTO181" s="8"/>
      <c r="JTP181" s="9"/>
      <c r="JTU181" s="11"/>
      <c r="JTV181" s="8"/>
      <c r="JTW181" s="9"/>
      <c r="JUB181" s="11"/>
      <c r="JUC181" s="8"/>
      <c r="JUD181" s="9"/>
      <c r="JUI181" s="11"/>
      <c r="JUJ181" s="8"/>
      <c r="JUK181" s="9"/>
      <c r="JUP181" s="11"/>
      <c r="JUQ181" s="8"/>
      <c r="JUR181" s="9"/>
      <c r="JUW181" s="11"/>
      <c r="JUX181" s="8"/>
      <c r="JUY181" s="9"/>
      <c r="JVD181" s="11"/>
      <c r="JVE181" s="8"/>
      <c r="JVF181" s="9"/>
      <c r="JVK181" s="11"/>
      <c r="JVL181" s="8"/>
      <c r="JVM181" s="9"/>
      <c r="JVR181" s="11"/>
      <c r="JVS181" s="8"/>
      <c r="JVT181" s="9"/>
      <c r="JVY181" s="11"/>
      <c r="JVZ181" s="8"/>
      <c r="JWA181" s="9"/>
      <c r="JWF181" s="11"/>
      <c r="JWG181" s="8"/>
      <c r="JWH181" s="9"/>
      <c r="JWM181" s="11"/>
      <c r="JWN181" s="8"/>
      <c r="JWO181" s="9"/>
      <c r="JWT181" s="11"/>
      <c r="JWU181" s="8"/>
      <c r="JWV181" s="9"/>
      <c r="JXA181" s="11"/>
      <c r="JXB181" s="8"/>
      <c r="JXC181" s="9"/>
      <c r="JXH181" s="11"/>
      <c r="JXI181" s="8"/>
      <c r="JXJ181" s="9"/>
      <c r="JXO181" s="11"/>
      <c r="JXP181" s="8"/>
      <c r="JXQ181" s="9"/>
      <c r="JXV181" s="11"/>
      <c r="JXW181" s="8"/>
      <c r="JXX181" s="9"/>
      <c r="JYC181" s="11"/>
      <c r="JYD181" s="8"/>
      <c r="JYE181" s="9"/>
      <c r="JYJ181" s="11"/>
      <c r="JYK181" s="8"/>
      <c r="JYL181" s="9"/>
      <c r="JYQ181" s="11"/>
      <c r="JYR181" s="8"/>
      <c r="JYS181" s="9"/>
      <c r="JYX181" s="11"/>
      <c r="JYY181" s="8"/>
      <c r="JYZ181" s="9"/>
      <c r="JZE181" s="11"/>
      <c r="JZF181" s="8"/>
      <c r="JZG181" s="9"/>
      <c r="JZL181" s="11"/>
      <c r="JZM181" s="8"/>
      <c r="JZN181" s="9"/>
      <c r="JZS181" s="11"/>
      <c r="JZT181" s="8"/>
      <c r="JZU181" s="9"/>
      <c r="JZZ181" s="11"/>
      <c r="KAA181" s="8"/>
      <c r="KAB181" s="9"/>
      <c r="KAG181" s="11"/>
      <c r="KAH181" s="8"/>
      <c r="KAI181" s="9"/>
      <c r="KAN181" s="11"/>
      <c r="KAO181" s="8"/>
      <c r="KAP181" s="9"/>
      <c r="KAU181" s="11"/>
      <c r="KAV181" s="8"/>
      <c r="KAW181" s="9"/>
      <c r="KBB181" s="11"/>
      <c r="KBC181" s="8"/>
      <c r="KBD181" s="9"/>
      <c r="KBI181" s="11"/>
      <c r="KBJ181" s="8"/>
      <c r="KBK181" s="9"/>
      <c r="KBP181" s="11"/>
      <c r="KBQ181" s="8"/>
      <c r="KBR181" s="9"/>
      <c r="KBW181" s="11"/>
      <c r="KBX181" s="8"/>
      <c r="KBY181" s="9"/>
      <c r="KCD181" s="11"/>
      <c r="KCE181" s="8"/>
      <c r="KCF181" s="9"/>
      <c r="KCK181" s="11"/>
      <c r="KCL181" s="8"/>
      <c r="KCM181" s="9"/>
      <c r="KCR181" s="11"/>
      <c r="KCS181" s="8"/>
      <c r="KCT181" s="9"/>
      <c r="KCY181" s="11"/>
      <c r="KCZ181" s="8"/>
      <c r="KDA181" s="9"/>
      <c r="KDF181" s="11"/>
      <c r="KDG181" s="8"/>
      <c r="KDH181" s="9"/>
      <c r="KDM181" s="11"/>
      <c r="KDN181" s="8"/>
      <c r="KDO181" s="9"/>
      <c r="KDT181" s="11"/>
      <c r="KDU181" s="8"/>
      <c r="KDV181" s="9"/>
      <c r="KEA181" s="11"/>
      <c r="KEB181" s="8"/>
      <c r="KEC181" s="9"/>
      <c r="KEH181" s="11"/>
      <c r="KEI181" s="8"/>
      <c r="KEJ181" s="9"/>
      <c r="KEO181" s="11"/>
      <c r="KEP181" s="8"/>
      <c r="KEQ181" s="9"/>
      <c r="KEV181" s="11"/>
      <c r="KEW181" s="8"/>
      <c r="KEX181" s="9"/>
      <c r="KFC181" s="11"/>
      <c r="KFD181" s="8"/>
      <c r="KFE181" s="9"/>
      <c r="KFJ181" s="11"/>
      <c r="KFK181" s="8"/>
      <c r="KFL181" s="9"/>
      <c r="KFQ181" s="11"/>
      <c r="KFR181" s="8"/>
      <c r="KFS181" s="9"/>
      <c r="KFX181" s="11"/>
      <c r="KFY181" s="8"/>
      <c r="KFZ181" s="9"/>
      <c r="KGE181" s="11"/>
      <c r="KGF181" s="8"/>
      <c r="KGG181" s="9"/>
      <c r="KGL181" s="11"/>
      <c r="KGM181" s="8"/>
      <c r="KGN181" s="9"/>
      <c r="KGS181" s="11"/>
      <c r="KGT181" s="8"/>
      <c r="KGU181" s="9"/>
      <c r="KGZ181" s="11"/>
      <c r="KHA181" s="8"/>
      <c r="KHB181" s="9"/>
      <c r="KHG181" s="11"/>
      <c r="KHH181" s="8"/>
      <c r="KHI181" s="9"/>
      <c r="KHN181" s="11"/>
      <c r="KHO181" s="8"/>
      <c r="KHP181" s="9"/>
      <c r="KHU181" s="11"/>
      <c r="KHV181" s="8"/>
      <c r="KHW181" s="9"/>
      <c r="KIB181" s="11"/>
      <c r="KIC181" s="8"/>
      <c r="KID181" s="9"/>
      <c r="KII181" s="11"/>
      <c r="KIJ181" s="8"/>
      <c r="KIK181" s="9"/>
      <c r="KIP181" s="11"/>
      <c r="KIQ181" s="8"/>
      <c r="KIR181" s="9"/>
      <c r="KIW181" s="11"/>
      <c r="KIX181" s="8"/>
      <c r="KIY181" s="9"/>
      <c r="KJD181" s="11"/>
      <c r="KJE181" s="8"/>
      <c r="KJF181" s="9"/>
      <c r="KJK181" s="11"/>
      <c r="KJL181" s="8"/>
      <c r="KJM181" s="9"/>
      <c r="KJR181" s="11"/>
      <c r="KJS181" s="8"/>
      <c r="KJT181" s="9"/>
      <c r="KJY181" s="11"/>
      <c r="KJZ181" s="8"/>
      <c r="KKA181" s="9"/>
      <c r="KKF181" s="11"/>
      <c r="KKG181" s="8"/>
      <c r="KKH181" s="9"/>
      <c r="KKM181" s="11"/>
      <c r="KKN181" s="8"/>
      <c r="KKO181" s="9"/>
      <c r="KKT181" s="11"/>
      <c r="KKU181" s="8"/>
      <c r="KKV181" s="9"/>
      <c r="KLA181" s="11"/>
      <c r="KLB181" s="8"/>
      <c r="KLC181" s="9"/>
      <c r="KLH181" s="11"/>
      <c r="KLI181" s="8"/>
      <c r="KLJ181" s="9"/>
      <c r="KLO181" s="11"/>
      <c r="KLP181" s="8"/>
      <c r="KLQ181" s="9"/>
      <c r="KLV181" s="11"/>
      <c r="KLW181" s="8"/>
      <c r="KLX181" s="9"/>
      <c r="KMC181" s="11"/>
      <c r="KMD181" s="8"/>
      <c r="KME181" s="9"/>
      <c r="KMJ181" s="11"/>
      <c r="KMK181" s="8"/>
      <c r="KML181" s="9"/>
      <c r="KMQ181" s="11"/>
      <c r="KMR181" s="8"/>
      <c r="KMS181" s="9"/>
      <c r="KMX181" s="11"/>
      <c r="KMY181" s="8"/>
      <c r="KMZ181" s="9"/>
      <c r="KNE181" s="11"/>
      <c r="KNF181" s="8"/>
      <c r="KNG181" s="9"/>
      <c r="KNL181" s="11"/>
      <c r="KNM181" s="8"/>
      <c r="KNN181" s="9"/>
      <c r="KNS181" s="11"/>
      <c r="KNT181" s="8"/>
      <c r="KNU181" s="9"/>
      <c r="KNZ181" s="11"/>
      <c r="KOA181" s="8"/>
      <c r="KOB181" s="9"/>
      <c r="KOG181" s="11"/>
      <c r="KOH181" s="8"/>
      <c r="KOI181" s="9"/>
      <c r="KON181" s="11"/>
      <c r="KOO181" s="8"/>
      <c r="KOP181" s="9"/>
      <c r="KOU181" s="11"/>
      <c r="KOV181" s="8"/>
      <c r="KOW181" s="9"/>
      <c r="KPB181" s="11"/>
      <c r="KPC181" s="8"/>
      <c r="KPD181" s="9"/>
      <c r="KPI181" s="11"/>
      <c r="KPJ181" s="8"/>
      <c r="KPK181" s="9"/>
      <c r="KPP181" s="11"/>
      <c r="KPQ181" s="8"/>
      <c r="KPR181" s="9"/>
      <c r="KPW181" s="11"/>
      <c r="KPX181" s="8"/>
      <c r="KPY181" s="9"/>
      <c r="KQD181" s="11"/>
      <c r="KQE181" s="8"/>
      <c r="KQF181" s="9"/>
      <c r="KQK181" s="11"/>
      <c r="KQL181" s="8"/>
      <c r="KQM181" s="9"/>
      <c r="KQR181" s="11"/>
      <c r="KQS181" s="8"/>
      <c r="KQT181" s="9"/>
      <c r="KQY181" s="11"/>
      <c r="KQZ181" s="8"/>
      <c r="KRA181" s="9"/>
      <c r="KRF181" s="11"/>
      <c r="KRG181" s="8"/>
      <c r="KRH181" s="9"/>
      <c r="KRM181" s="11"/>
      <c r="KRN181" s="8"/>
      <c r="KRO181" s="9"/>
      <c r="KRT181" s="11"/>
      <c r="KRU181" s="8"/>
      <c r="KRV181" s="9"/>
      <c r="KSA181" s="11"/>
      <c r="KSB181" s="8"/>
      <c r="KSC181" s="9"/>
      <c r="KSH181" s="11"/>
      <c r="KSI181" s="8"/>
      <c r="KSJ181" s="9"/>
      <c r="KSO181" s="11"/>
      <c r="KSP181" s="8"/>
      <c r="KSQ181" s="9"/>
      <c r="KSV181" s="11"/>
      <c r="KSW181" s="8"/>
      <c r="KSX181" s="9"/>
      <c r="KTC181" s="11"/>
      <c r="KTD181" s="8"/>
      <c r="KTE181" s="9"/>
      <c r="KTJ181" s="11"/>
      <c r="KTK181" s="8"/>
      <c r="KTL181" s="9"/>
      <c r="KTQ181" s="11"/>
      <c r="KTR181" s="8"/>
      <c r="KTS181" s="9"/>
      <c r="KTX181" s="11"/>
      <c r="KTY181" s="8"/>
      <c r="KTZ181" s="9"/>
      <c r="KUE181" s="11"/>
      <c r="KUF181" s="8"/>
      <c r="KUG181" s="9"/>
      <c r="KUL181" s="11"/>
      <c r="KUM181" s="8"/>
      <c r="KUN181" s="9"/>
      <c r="KUS181" s="11"/>
      <c r="KUT181" s="8"/>
      <c r="KUU181" s="9"/>
      <c r="KUZ181" s="11"/>
      <c r="KVA181" s="8"/>
      <c r="KVB181" s="9"/>
      <c r="KVG181" s="11"/>
      <c r="KVH181" s="8"/>
      <c r="KVI181" s="9"/>
      <c r="KVN181" s="11"/>
      <c r="KVO181" s="8"/>
      <c r="KVP181" s="9"/>
      <c r="KVU181" s="11"/>
      <c r="KVV181" s="8"/>
      <c r="KVW181" s="9"/>
      <c r="KWB181" s="11"/>
      <c r="KWC181" s="8"/>
      <c r="KWD181" s="9"/>
      <c r="KWI181" s="11"/>
      <c r="KWJ181" s="8"/>
      <c r="KWK181" s="9"/>
      <c r="KWP181" s="11"/>
      <c r="KWQ181" s="8"/>
      <c r="KWR181" s="9"/>
      <c r="KWW181" s="11"/>
      <c r="KWX181" s="8"/>
      <c r="KWY181" s="9"/>
      <c r="KXD181" s="11"/>
      <c r="KXE181" s="8"/>
      <c r="KXF181" s="9"/>
      <c r="KXK181" s="11"/>
      <c r="KXL181" s="8"/>
      <c r="KXM181" s="9"/>
      <c r="KXR181" s="11"/>
      <c r="KXS181" s="8"/>
      <c r="KXT181" s="9"/>
      <c r="KXY181" s="11"/>
      <c r="KXZ181" s="8"/>
      <c r="KYA181" s="9"/>
      <c r="KYF181" s="11"/>
      <c r="KYG181" s="8"/>
      <c r="KYH181" s="9"/>
      <c r="KYM181" s="11"/>
      <c r="KYN181" s="8"/>
      <c r="KYO181" s="9"/>
      <c r="KYT181" s="11"/>
      <c r="KYU181" s="8"/>
      <c r="KYV181" s="9"/>
      <c r="KZA181" s="11"/>
      <c r="KZB181" s="8"/>
      <c r="KZC181" s="9"/>
      <c r="KZH181" s="11"/>
      <c r="KZI181" s="8"/>
      <c r="KZJ181" s="9"/>
      <c r="KZO181" s="11"/>
      <c r="KZP181" s="8"/>
      <c r="KZQ181" s="9"/>
      <c r="KZV181" s="11"/>
      <c r="KZW181" s="8"/>
      <c r="KZX181" s="9"/>
      <c r="LAC181" s="11"/>
      <c r="LAD181" s="8"/>
      <c r="LAE181" s="9"/>
      <c r="LAJ181" s="11"/>
      <c r="LAK181" s="8"/>
      <c r="LAL181" s="9"/>
      <c r="LAQ181" s="11"/>
      <c r="LAR181" s="8"/>
      <c r="LAS181" s="9"/>
      <c r="LAX181" s="11"/>
      <c r="LAY181" s="8"/>
      <c r="LAZ181" s="9"/>
      <c r="LBE181" s="11"/>
      <c r="LBF181" s="8"/>
      <c r="LBG181" s="9"/>
      <c r="LBL181" s="11"/>
      <c r="LBM181" s="8"/>
      <c r="LBN181" s="9"/>
      <c r="LBS181" s="11"/>
      <c r="LBT181" s="8"/>
      <c r="LBU181" s="9"/>
      <c r="LBZ181" s="11"/>
      <c r="LCA181" s="8"/>
      <c r="LCB181" s="9"/>
      <c r="LCG181" s="11"/>
      <c r="LCH181" s="8"/>
      <c r="LCI181" s="9"/>
      <c r="LCN181" s="11"/>
      <c r="LCO181" s="8"/>
      <c r="LCP181" s="9"/>
      <c r="LCU181" s="11"/>
      <c r="LCV181" s="8"/>
      <c r="LCW181" s="9"/>
      <c r="LDB181" s="11"/>
      <c r="LDC181" s="8"/>
      <c r="LDD181" s="9"/>
      <c r="LDI181" s="11"/>
      <c r="LDJ181" s="8"/>
      <c r="LDK181" s="9"/>
      <c r="LDP181" s="11"/>
      <c r="LDQ181" s="8"/>
      <c r="LDR181" s="9"/>
      <c r="LDW181" s="11"/>
      <c r="LDX181" s="8"/>
      <c r="LDY181" s="9"/>
      <c r="LED181" s="11"/>
      <c r="LEE181" s="8"/>
      <c r="LEF181" s="9"/>
      <c r="LEK181" s="11"/>
      <c r="LEL181" s="8"/>
      <c r="LEM181" s="9"/>
      <c r="LER181" s="11"/>
      <c r="LES181" s="8"/>
      <c r="LET181" s="9"/>
      <c r="LEY181" s="11"/>
      <c r="LEZ181" s="8"/>
      <c r="LFA181" s="9"/>
      <c r="LFF181" s="11"/>
      <c r="LFG181" s="8"/>
      <c r="LFH181" s="9"/>
      <c r="LFM181" s="11"/>
      <c r="LFN181" s="8"/>
      <c r="LFO181" s="9"/>
      <c r="LFT181" s="11"/>
      <c r="LFU181" s="8"/>
      <c r="LFV181" s="9"/>
      <c r="LGA181" s="11"/>
      <c r="LGB181" s="8"/>
      <c r="LGC181" s="9"/>
      <c r="LGH181" s="11"/>
      <c r="LGI181" s="8"/>
      <c r="LGJ181" s="9"/>
      <c r="LGO181" s="11"/>
      <c r="LGP181" s="8"/>
      <c r="LGQ181" s="9"/>
      <c r="LGV181" s="11"/>
      <c r="LGW181" s="8"/>
      <c r="LGX181" s="9"/>
      <c r="LHC181" s="11"/>
      <c r="LHD181" s="8"/>
      <c r="LHE181" s="9"/>
      <c r="LHJ181" s="11"/>
      <c r="LHK181" s="8"/>
      <c r="LHL181" s="9"/>
      <c r="LHQ181" s="11"/>
      <c r="LHR181" s="8"/>
      <c r="LHS181" s="9"/>
      <c r="LHX181" s="11"/>
      <c r="LHY181" s="8"/>
      <c r="LHZ181" s="9"/>
      <c r="LIE181" s="11"/>
      <c r="LIF181" s="8"/>
      <c r="LIG181" s="9"/>
      <c r="LIL181" s="11"/>
      <c r="LIM181" s="8"/>
      <c r="LIN181" s="9"/>
      <c r="LIS181" s="11"/>
      <c r="LIT181" s="8"/>
      <c r="LIU181" s="9"/>
      <c r="LIZ181" s="11"/>
      <c r="LJA181" s="8"/>
      <c r="LJB181" s="9"/>
      <c r="LJG181" s="11"/>
      <c r="LJH181" s="8"/>
      <c r="LJI181" s="9"/>
      <c r="LJN181" s="11"/>
      <c r="LJO181" s="8"/>
      <c r="LJP181" s="9"/>
      <c r="LJU181" s="11"/>
      <c r="LJV181" s="8"/>
      <c r="LJW181" s="9"/>
      <c r="LKB181" s="11"/>
      <c r="LKC181" s="8"/>
      <c r="LKD181" s="9"/>
      <c r="LKI181" s="11"/>
      <c r="LKJ181" s="8"/>
      <c r="LKK181" s="9"/>
      <c r="LKP181" s="11"/>
      <c r="LKQ181" s="8"/>
      <c r="LKR181" s="9"/>
      <c r="LKW181" s="11"/>
      <c r="LKX181" s="8"/>
      <c r="LKY181" s="9"/>
      <c r="LLD181" s="11"/>
      <c r="LLE181" s="8"/>
      <c r="LLF181" s="9"/>
      <c r="LLK181" s="11"/>
      <c r="LLL181" s="8"/>
      <c r="LLM181" s="9"/>
      <c r="LLR181" s="11"/>
      <c r="LLS181" s="8"/>
      <c r="LLT181" s="9"/>
      <c r="LLY181" s="11"/>
      <c r="LLZ181" s="8"/>
      <c r="LMA181" s="9"/>
      <c r="LMF181" s="11"/>
      <c r="LMG181" s="8"/>
      <c r="LMH181" s="9"/>
      <c r="LMM181" s="11"/>
      <c r="LMN181" s="8"/>
      <c r="LMO181" s="9"/>
      <c r="LMT181" s="11"/>
      <c r="LMU181" s="8"/>
      <c r="LMV181" s="9"/>
      <c r="LNA181" s="11"/>
      <c r="LNB181" s="8"/>
      <c r="LNC181" s="9"/>
      <c r="LNH181" s="11"/>
      <c r="LNI181" s="8"/>
      <c r="LNJ181" s="9"/>
      <c r="LNO181" s="11"/>
      <c r="LNP181" s="8"/>
      <c r="LNQ181" s="9"/>
      <c r="LNV181" s="11"/>
      <c r="LNW181" s="8"/>
      <c r="LNX181" s="9"/>
      <c r="LOC181" s="11"/>
      <c r="LOD181" s="8"/>
      <c r="LOE181" s="9"/>
      <c r="LOJ181" s="11"/>
      <c r="LOK181" s="8"/>
      <c r="LOL181" s="9"/>
      <c r="LOQ181" s="11"/>
      <c r="LOR181" s="8"/>
      <c r="LOS181" s="9"/>
      <c r="LOX181" s="11"/>
      <c r="LOY181" s="8"/>
      <c r="LOZ181" s="9"/>
      <c r="LPE181" s="11"/>
      <c r="LPF181" s="8"/>
      <c r="LPG181" s="9"/>
      <c r="LPL181" s="11"/>
      <c r="LPM181" s="8"/>
      <c r="LPN181" s="9"/>
      <c r="LPS181" s="11"/>
      <c r="LPT181" s="8"/>
      <c r="LPU181" s="9"/>
      <c r="LPZ181" s="11"/>
      <c r="LQA181" s="8"/>
      <c r="LQB181" s="9"/>
      <c r="LQG181" s="11"/>
      <c r="LQH181" s="8"/>
      <c r="LQI181" s="9"/>
      <c r="LQN181" s="11"/>
      <c r="LQO181" s="8"/>
      <c r="LQP181" s="9"/>
      <c r="LQU181" s="11"/>
      <c r="LQV181" s="8"/>
      <c r="LQW181" s="9"/>
      <c r="LRB181" s="11"/>
      <c r="LRC181" s="8"/>
      <c r="LRD181" s="9"/>
      <c r="LRI181" s="11"/>
      <c r="LRJ181" s="8"/>
      <c r="LRK181" s="9"/>
      <c r="LRP181" s="11"/>
      <c r="LRQ181" s="8"/>
      <c r="LRR181" s="9"/>
      <c r="LRW181" s="11"/>
      <c r="LRX181" s="8"/>
      <c r="LRY181" s="9"/>
      <c r="LSD181" s="11"/>
      <c r="LSE181" s="8"/>
      <c r="LSF181" s="9"/>
      <c r="LSK181" s="11"/>
      <c r="LSL181" s="8"/>
      <c r="LSM181" s="9"/>
      <c r="LSR181" s="11"/>
      <c r="LSS181" s="8"/>
      <c r="LST181" s="9"/>
      <c r="LSY181" s="11"/>
      <c r="LSZ181" s="8"/>
      <c r="LTA181" s="9"/>
      <c r="LTF181" s="11"/>
      <c r="LTG181" s="8"/>
      <c r="LTH181" s="9"/>
      <c r="LTM181" s="11"/>
      <c r="LTN181" s="8"/>
      <c r="LTO181" s="9"/>
      <c r="LTT181" s="11"/>
      <c r="LTU181" s="8"/>
      <c r="LTV181" s="9"/>
      <c r="LUA181" s="11"/>
      <c r="LUB181" s="8"/>
      <c r="LUC181" s="9"/>
      <c r="LUH181" s="11"/>
      <c r="LUI181" s="8"/>
      <c r="LUJ181" s="9"/>
      <c r="LUO181" s="11"/>
      <c r="LUP181" s="8"/>
      <c r="LUQ181" s="9"/>
      <c r="LUV181" s="11"/>
      <c r="LUW181" s="8"/>
      <c r="LUX181" s="9"/>
      <c r="LVC181" s="11"/>
      <c r="LVD181" s="8"/>
      <c r="LVE181" s="9"/>
      <c r="LVJ181" s="11"/>
      <c r="LVK181" s="8"/>
      <c r="LVL181" s="9"/>
      <c r="LVQ181" s="11"/>
      <c r="LVR181" s="8"/>
      <c r="LVS181" s="9"/>
      <c r="LVX181" s="11"/>
      <c r="LVY181" s="8"/>
      <c r="LVZ181" s="9"/>
      <c r="LWE181" s="11"/>
      <c r="LWF181" s="8"/>
      <c r="LWG181" s="9"/>
      <c r="LWL181" s="11"/>
      <c r="LWM181" s="8"/>
      <c r="LWN181" s="9"/>
      <c r="LWS181" s="11"/>
      <c r="LWT181" s="8"/>
      <c r="LWU181" s="9"/>
      <c r="LWZ181" s="11"/>
      <c r="LXA181" s="8"/>
      <c r="LXB181" s="9"/>
      <c r="LXG181" s="11"/>
      <c r="LXH181" s="8"/>
      <c r="LXI181" s="9"/>
      <c r="LXN181" s="11"/>
      <c r="LXO181" s="8"/>
      <c r="LXP181" s="9"/>
      <c r="LXU181" s="11"/>
      <c r="LXV181" s="8"/>
      <c r="LXW181" s="9"/>
      <c r="LYB181" s="11"/>
      <c r="LYC181" s="8"/>
      <c r="LYD181" s="9"/>
      <c r="LYI181" s="11"/>
      <c r="LYJ181" s="8"/>
      <c r="LYK181" s="9"/>
      <c r="LYP181" s="11"/>
      <c r="LYQ181" s="8"/>
      <c r="LYR181" s="9"/>
      <c r="LYW181" s="11"/>
      <c r="LYX181" s="8"/>
      <c r="LYY181" s="9"/>
      <c r="LZD181" s="11"/>
      <c r="LZE181" s="8"/>
      <c r="LZF181" s="9"/>
      <c r="LZK181" s="11"/>
      <c r="LZL181" s="8"/>
      <c r="LZM181" s="9"/>
      <c r="LZR181" s="11"/>
      <c r="LZS181" s="8"/>
      <c r="LZT181" s="9"/>
      <c r="LZY181" s="11"/>
      <c r="LZZ181" s="8"/>
      <c r="MAA181" s="9"/>
      <c r="MAF181" s="11"/>
      <c r="MAG181" s="8"/>
      <c r="MAH181" s="9"/>
      <c r="MAM181" s="11"/>
      <c r="MAN181" s="8"/>
      <c r="MAO181" s="9"/>
      <c r="MAT181" s="11"/>
      <c r="MAU181" s="8"/>
      <c r="MAV181" s="9"/>
      <c r="MBA181" s="11"/>
      <c r="MBB181" s="8"/>
      <c r="MBC181" s="9"/>
      <c r="MBH181" s="11"/>
      <c r="MBI181" s="8"/>
      <c r="MBJ181" s="9"/>
      <c r="MBO181" s="11"/>
      <c r="MBP181" s="8"/>
      <c r="MBQ181" s="9"/>
      <c r="MBV181" s="11"/>
      <c r="MBW181" s="8"/>
      <c r="MBX181" s="9"/>
      <c r="MCC181" s="11"/>
      <c r="MCD181" s="8"/>
      <c r="MCE181" s="9"/>
      <c r="MCJ181" s="11"/>
      <c r="MCK181" s="8"/>
      <c r="MCL181" s="9"/>
      <c r="MCQ181" s="11"/>
      <c r="MCR181" s="8"/>
      <c r="MCS181" s="9"/>
      <c r="MCX181" s="11"/>
      <c r="MCY181" s="8"/>
      <c r="MCZ181" s="9"/>
      <c r="MDE181" s="11"/>
      <c r="MDF181" s="8"/>
      <c r="MDG181" s="9"/>
      <c r="MDL181" s="11"/>
      <c r="MDM181" s="8"/>
      <c r="MDN181" s="9"/>
      <c r="MDS181" s="11"/>
      <c r="MDT181" s="8"/>
      <c r="MDU181" s="9"/>
      <c r="MDZ181" s="11"/>
      <c r="MEA181" s="8"/>
      <c r="MEB181" s="9"/>
      <c r="MEG181" s="11"/>
      <c r="MEH181" s="8"/>
      <c r="MEI181" s="9"/>
      <c r="MEN181" s="11"/>
      <c r="MEO181" s="8"/>
      <c r="MEP181" s="9"/>
      <c r="MEU181" s="11"/>
      <c r="MEV181" s="8"/>
      <c r="MEW181" s="9"/>
      <c r="MFB181" s="11"/>
      <c r="MFC181" s="8"/>
      <c r="MFD181" s="9"/>
      <c r="MFI181" s="11"/>
      <c r="MFJ181" s="8"/>
      <c r="MFK181" s="9"/>
      <c r="MFP181" s="11"/>
      <c r="MFQ181" s="8"/>
      <c r="MFR181" s="9"/>
      <c r="MFW181" s="11"/>
      <c r="MFX181" s="8"/>
      <c r="MFY181" s="9"/>
      <c r="MGD181" s="11"/>
      <c r="MGE181" s="8"/>
      <c r="MGF181" s="9"/>
      <c r="MGK181" s="11"/>
      <c r="MGL181" s="8"/>
      <c r="MGM181" s="9"/>
      <c r="MGR181" s="11"/>
      <c r="MGS181" s="8"/>
      <c r="MGT181" s="9"/>
      <c r="MGY181" s="11"/>
      <c r="MGZ181" s="8"/>
      <c r="MHA181" s="9"/>
      <c r="MHF181" s="11"/>
      <c r="MHG181" s="8"/>
      <c r="MHH181" s="9"/>
      <c r="MHM181" s="11"/>
      <c r="MHN181" s="8"/>
      <c r="MHO181" s="9"/>
      <c r="MHT181" s="11"/>
      <c r="MHU181" s="8"/>
      <c r="MHV181" s="9"/>
      <c r="MIA181" s="11"/>
      <c r="MIB181" s="8"/>
      <c r="MIC181" s="9"/>
      <c r="MIH181" s="11"/>
      <c r="MII181" s="8"/>
      <c r="MIJ181" s="9"/>
      <c r="MIO181" s="11"/>
      <c r="MIP181" s="8"/>
      <c r="MIQ181" s="9"/>
      <c r="MIV181" s="11"/>
      <c r="MIW181" s="8"/>
      <c r="MIX181" s="9"/>
      <c r="MJC181" s="11"/>
      <c r="MJD181" s="8"/>
      <c r="MJE181" s="9"/>
      <c r="MJJ181" s="11"/>
      <c r="MJK181" s="8"/>
      <c r="MJL181" s="9"/>
      <c r="MJQ181" s="11"/>
      <c r="MJR181" s="8"/>
      <c r="MJS181" s="9"/>
      <c r="MJX181" s="11"/>
      <c r="MJY181" s="8"/>
      <c r="MJZ181" s="9"/>
      <c r="MKE181" s="11"/>
      <c r="MKF181" s="8"/>
      <c r="MKG181" s="9"/>
      <c r="MKL181" s="11"/>
      <c r="MKM181" s="8"/>
      <c r="MKN181" s="9"/>
      <c r="MKS181" s="11"/>
      <c r="MKT181" s="8"/>
      <c r="MKU181" s="9"/>
      <c r="MKZ181" s="11"/>
      <c r="MLA181" s="8"/>
      <c r="MLB181" s="9"/>
      <c r="MLG181" s="11"/>
      <c r="MLH181" s="8"/>
      <c r="MLI181" s="9"/>
      <c r="MLN181" s="11"/>
      <c r="MLO181" s="8"/>
      <c r="MLP181" s="9"/>
      <c r="MLU181" s="11"/>
      <c r="MLV181" s="8"/>
      <c r="MLW181" s="9"/>
      <c r="MMB181" s="11"/>
      <c r="MMC181" s="8"/>
      <c r="MMD181" s="9"/>
      <c r="MMI181" s="11"/>
      <c r="MMJ181" s="8"/>
      <c r="MMK181" s="9"/>
      <c r="MMP181" s="11"/>
      <c r="MMQ181" s="8"/>
      <c r="MMR181" s="9"/>
      <c r="MMW181" s="11"/>
      <c r="MMX181" s="8"/>
      <c r="MMY181" s="9"/>
      <c r="MND181" s="11"/>
      <c r="MNE181" s="8"/>
      <c r="MNF181" s="9"/>
      <c r="MNK181" s="11"/>
      <c r="MNL181" s="8"/>
      <c r="MNM181" s="9"/>
      <c r="MNR181" s="11"/>
      <c r="MNS181" s="8"/>
      <c r="MNT181" s="9"/>
      <c r="MNY181" s="11"/>
      <c r="MNZ181" s="8"/>
      <c r="MOA181" s="9"/>
      <c r="MOF181" s="11"/>
      <c r="MOG181" s="8"/>
      <c r="MOH181" s="9"/>
      <c r="MOM181" s="11"/>
      <c r="MON181" s="8"/>
      <c r="MOO181" s="9"/>
      <c r="MOT181" s="11"/>
      <c r="MOU181" s="8"/>
      <c r="MOV181" s="9"/>
      <c r="MPA181" s="11"/>
      <c r="MPB181" s="8"/>
      <c r="MPC181" s="9"/>
      <c r="MPH181" s="11"/>
      <c r="MPI181" s="8"/>
      <c r="MPJ181" s="9"/>
      <c r="MPO181" s="11"/>
      <c r="MPP181" s="8"/>
      <c r="MPQ181" s="9"/>
      <c r="MPV181" s="11"/>
      <c r="MPW181" s="8"/>
      <c r="MPX181" s="9"/>
      <c r="MQC181" s="11"/>
      <c r="MQD181" s="8"/>
      <c r="MQE181" s="9"/>
      <c r="MQJ181" s="11"/>
      <c r="MQK181" s="8"/>
      <c r="MQL181" s="9"/>
      <c r="MQQ181" s="11"/>
      <c r="MQR181" s="8"/>
      <c r="MQS181" s="9"/>
      <c r="MQX181" s="11"/>
      <c r="MQY181" s="8"/>
      <c r="MQZ181" s="9"/>
      <c r="MRE181" s="11"/>
      <c r="MRF181" s="8"/>
      <c r="MRG181" s="9"/>
      <c r="MRL181" s="11"/>
      <c r="MRM181" s="8"/>
      <c r="MRN181" s="9"/>
      <c r="MRS181" s="11"/>
      <c r="MRT181" s="8"/>
      <c r="MRU181" s="9"/>
      <c r="MRZ181" s="11"/>
      <c r="MSA181" s="8"/>
      <c r="MSB181" s="9"/>
      <c r="MSG181" s="11"/>
      <c r="MSH181" s="8"/>
      <c r="MSI181" s="9"/>
      <c r="MSN181" s="11"/>
      <c r="MSO181" s="8"/>
      <c r="MSP181" s="9"/>
      <c r="MSU181" s="11"/>
      <c r="MSV181" s="8"/>
      <c r="MSW181" s="9"/>
      <c r="MTB181" s="11"/>
      <c r="MTC181" s="8"/>
      <c r="MTD181" s="9"/>
      <c r="MTI181" s="11"/>
      <c r="MTJ181" s="8"/>
      <c r="MTK181" s="9"/>
      <c r="MTP181" s="11"/>
      <c r="MTQ181" s="8"/>
      <c r="MTR181" s="9"/>
      <c r="MTW181" s="11"/>
      <c r="MTX181" s="8"/>
      <c r="MTY181" s="9"/>
      <c r="MUD181" s="11"/>
      <c r="MUE181" s="8"/>
      <c r="MUF181" s="9"/>
      <c r="MUK181" s="11"/>
      <c r="MUL181" s="8"/>
      <c r="MUM181" s="9"/>
      <c r="MUR181" s="11"/>
      <c r="MUS181" s="8"/>
      <c r="MUT181" s="9"/>
      <c r="MUY181" s="11"/>
      <c r="MUZ181" s="8"/>
      <c r="MVA181" s="9"/>
      <c r="MVF181" s="11"/>
      <c r="MVG181" s="8"/>
      <c r="MVH181" s="9"/>
      <c r="MVM181" s="11"/>
      <c r="MVN181" s="8"/>
      <c r="MVO181" s="9"/>
      <c r="MVT181" s="11"/>
      <c r="MVU181" s="8"/>
      <c r="MVV181" s="9"/>
      <c r="MWA181" s="11"/>
      <c r="MWB181" s="8"/>
      <c r="MWC181" s="9"/>
      <c r="MWH181" s="11"/>
      <c r="MWI181" s="8"/>
      <c r="MWJ181" s="9"/>
      <c r="MWO181" s="11"/>
      <c r="MWP181" s="8"/>
      <c r="MWQ181" s="9"/>
      <c r="MWV181" s="11"/>
      <c r="MWW181" s="8"/>
      <c r="MWX181" s="9"/>
      <c r="MXC181" s="11"/>
      <c r="MXD181" s="8"/>
      <c r="MXE181" s="9"/>
      <c r="MXJ181" s="11"/>
      <c r="MXK181" s="8"/>
      <c r="MXL181" s="9"/>
      <c r="MXQ181" s="11"/>
      <c r="MXR181" s="8"/>
      <c r="MXS181" s="9"/>
      <c r="MXX181" s="11"/>
      <c r="MXY181" s="8"/>
      <c r="MXZ181" s="9"/>
      <c r="MYE181" s="11"/>
      <c r="MYF181" s="8"/>
      <c r="MYG181" s="9"/>
      <c r="MYL181" s="11"/>
      <c r="MYM181" s="8"/>
      <c r="MYN181" s="9"/>
      <c r="MYS181" s="11"/>
      <c r="MYT181" s="8"/>
      <c r="MYU181" s="9"/>
      <c r="MYZ181" s="11"/>
      <c r="MZA181" s="8"/>
      <c r="MZB181" s="9"/>
      <c r="MZG181" s="11"/>
      <c r="MZH181" s="8"/>
      <c r="MZI181" s="9"/>
      <c r="MZN181" s="11"/>
      <c r="MZO181" s="8"/>
      <c r="MZP181" s="9"/>
      <c r="MZU181" s="11"/>
      <c r="MZV181" s="8"/>
      <c r="MZW181" s="9"/>
      <c r="NAB181" s="11"/>
      <c r="NAC181" s="8"/>
      <c r="NAD181" s="9"/>
      <c r="NAI181" s="11"/>
      <c r="NAJ181" s="8"/>
      <c r="NAK181" s="9"/>
      <c r="NAP181" s="11"/>
      <c r="NAQ181" s="8"/>
      <c r="NAR181" s="9"/>
      <c r="NAW181" s="11"/>
      <c r="NAX181" s="8"/>
      <c r="NAY181" s="9"/>
      <c r="NBD181" s="11"/>
      <c r="NBE181" s="8"/>
      <c r="NBF181" s="9"/>
      <c r="NBK181" s="11"/>
      <c r="NBL181" s="8"/>
      <c r="NBM181" s="9"/>
      <c r="NBR181" s="11"/>
      <c r="NBS181" s="8"/>
      <c r="NBT181" s="9"/>
      <c r="NBY181" s="11"/>
      <c r="NBZ181" s="8"/>
      <c r="NCA181" s="9"/>
      <c r="NCF181" s="11"/>
      <c r="NCG181" s="8"/>
      <c r="NCH181" s="9"/>
      <c r="NCM181" s="11"/>
      <c r="NCN181" s="8"/>
      <c r="NCO181" s="9"/>
      <c r="NCT181" s="11"/>
      <c r="NCU181" s="8"/>
      <c r="NCV181" s="9"/>
      <c r="NDA181" s="11"/>
      <c r="NDB181" s="8"/>
      <c r="NDC181" s="9"/>
      <c r="NDH181" s="11"/>
      <c r="NDI181" s="8"/>
      <c r="NDJ181" s="9"/>
      <c r="NDO181" s="11"/>
      <c r="NDP181" s="8"/>
      <c r="NDQ181" s="9"/>
      <c r="NDV181" s="11"/>
      <c r="NDW181" s="8"/>
      <c r="NDX181" s="9"/>
      <c r="NEC181" s="11"/>
      <c r="NED181" s="8"/>
      <c r="NEE181" s="9"/>
      <c r="NEJ181" s="11"/>
      <c r="NEK181" s="8"/>
      <c r="NEL181" s="9"/>
      <c r="NEQ181" s="11"/>
      <c r="NER181" s="8"/>
      <c r="NES181" s="9"/>
      <c r="NEX181" s="11"/>
      <c r="NEY181" s="8"/>
      <c r="NEZ181" s="9"/>
      <c r="NFE181" s="11"/>
      <c r="NFF181" s="8"/>
      <c r="NFG181" s="9"/>
      <c r="NFL181" s="11"/>
      <c r="NFM181" s="8"/>
      <c r="NFN181" s="9"/>
      <c r="NFS181" s="11"/>
      <c r="NFT181" s="8"/>
      <c r="NFU181" s="9"/>
      <c r="NFZ181" s="11"/>
      <c r="NGA181" s="8"/>
      <c r="NGB181" s="9"/>
      <c r="NGG181" s="11"/>
      <c r="NGH181" s="8"/>
      <c r="NGI181" s="9"/>
      <c r="NGN181" s="11"/>
      <c r="NGO181" s="8"/>
      <c r="NGP181" s="9"/>
      <c r="NGU181" s="11"/>
      <c r="NGV181" s="8"/>
      <c r="NGW181" s="9"/>
      <c r="NHB181" s="11"/>
      <c r="NHC181" s="8"/>
      <c r="NHD181" s="9"/>
      <c r="NHI181" s="11"/>
      <c r="NHJ181" s="8"/>
      <c r="NHK181" s="9"/>
      <c r="NHP181" s="11"/>
      <c r="NHQ181" s="8"/>
      <c r="NHR181" s="9"/>
      <c r="NHW181" s="11"/>
      <c r="NHX181" s="8"/>
      <c r="NHY181" s="9"/>
      <c r="NID181" s="11"/>
      <c r="NIE181" s="8"/>
      <c r="NIF181" s="9"/>
      <c r="NIK181" s="11"/>
      <c r="NIL181" s="8"/>
      <c r="NIM181" s="9"/>
      <c r="NIR181" s="11"/>
      <c r="NIS181" s="8"/>
      <c r="NIT181" s="9"/>
      <c r="NIY181" s="11"/>
      <c r="NIZ181" s="8"/>
      <c r="NJA181" s="9"/>
      <c r="NJF181" s="11"/>
      <c r="NJG181" s="8"/>
      <c r="NJH181" s="9"/>
      <c r="NJM181" s="11"/>
      <c r="NJN181" s="8"/>
      <c r="NJO181" s="9"/>
      <c r="NJT181" s="11"/>
      <c r="NJU181" s="8"/>
      <c r="NJV181" s="9"/>
      <c r="NKA181" s="11"/>
      <c r="NKB181" s="8"/>
      <c r="NKC181" s="9"/>
      <c r="NKH181" s="11"/>
      <c r="NKI181" s="8"/>
      <c r="NKJ181" s="9"/>
      <c r="NKO181" s="11"/>
      <c r="NKP181" s="8"/>
      <c r="NKQ181" s="9"/>
      <c r="NKV181" s="11"/>
      <c r="NKW181" s="8"/>
      <c r="NKX181" s="9"/>
      <c r="NLC181" s="11"/>
      <c r="NLD181" s="8"/>
      <c r="NLE181" s="9"/>
      <c r="NLJ181" s="11"/>
      <c r="NLK181" s="8"/>
      <c r="NLL181" s="9"/>
      <c r="NLQ181" s="11"/>
      <c r="NLR181" s="8"/>
      <c r="NLS181" s="9"/>
      <c r="NLX181" s="11"/>
      <c r="NLY181" s="8"/>
      <c r="NLZ181" s="9"/>
      <c r="NME181" s="11"/>
      <c r="NMF181" s="8"/>
      <c r="NMG181" s="9"/>
      <c r="NML181" s="11"/>
      <c r="NMM181" s="8"/>
      <c r="NMN181" s="9"/>
      <c r="NMS181" s="11"/>
      <c r="NMT181" s="8"/>
      <c r="NMU181" s="9"/>
      <c r="NMZ181" s="11"/>
      <c r="NNA181" s="8"/>
      <c r="NNB181" s="9"/>
      <c r="NNG181" s="11"/>
      <c r="NNH181" s="8"/>
      <c r="NNI181" s="9"/>
      <c r="NNN181" s="11"/>
      <c r="NNO181" s="8"/>
      <c r="NNP181" s="9"/>
      <c r="NNU181" s="11"/>
      <c r="NNV181" s="8"/>
      <c r="NNW181" s="9"/>
      <c r="NOB181" s="11"/>
      <c r="NOC181" s="8"/>
      <c r="NOD181" s="9"/>
      <c r="NOI181" s="11"/>
      <c r="NOJ181" s="8"/>
      <c r="NOK181" s="9"/>
      <c r="NOP181" s="11"/>
      <c r="NOQ181" s="8"/>
      <c r="NOR181" s="9"/>
      <c r="NOW181" s="11"/>
      <c r="NOX181" s="8"/>
      <c r="NOY181" s="9"/>
      <c r="NPD181" s="11"/>
      <c r="NPE181" s="8"/>
      <c r="NPF181" s="9"/>
      <c r="NPK181" s="11"/>
      <c r="NPL181" s="8"/>
      <c r="NPM181" s="9"/>
      <c r="NPR181" s="11"/>
      <c r="NPS181" s="8"/>
      <c r="NPT181" s="9"/>
      <c r="NPY181" s="11"/>
      <c r="NPZ181" s="8"/>
      <c r="NQA181" s="9"/>
      <c r="NQF181" s="11"/>
      <c r="NQG181" s="8"/>
      <c r="NQH181" s="9"/>
      <c r="NQM181" s="11"/>
      <c r="NQN181" s="8"/>
      <c r="NQO181" s="9"/>
      <c r="NQT181" s="11"/>
      <c r="NQU181" s="8"/>
      <c r="NQV181" s="9"/>
      <c r="NRA181" s="11"/>
      <c r="NRB181" s="8"/>
      <c r="NRC181" s="9"/>
      <c r="NRH181" s="11"/>
      <c r="NRI181" s="8"/>
      <c r="NRJ181" s="9"/>
      <c r="NRO181" s="11"/>
      <c r="NRP181" s="8"/>
      <c r="NRQ181" s="9"/>
      <c r="NRV181" s="11"/>
      <c r="NRW181" s="8"/>
      <c r="NRX181" s="9"/>
      <c r="NSC181" s="11"/>
      <c r="NSD181" s="8"/>
      <c r="NSE181" s="9"/>
      <c r="NSJ181" s="11"/>
      <c r="NSK181" s="8"/>
      <c r="NSL181" s="9"/>
      <c r="NSQ181" s="11"/>
      <c r="NSR181" s="8"/>
      <c r="NSS181" s="9"/>
      <c r="NSX181" s="11"/>
      <c r="NSY181" s="8"/>
      <c r="NSZ181" s="9"/>
      <c r="NTE181" s="11"/>
      <c r="NTF181" s="8"/>
      <c r="NTG181" s="9"/>
      <c r="NTL181" s="11"/>
      <c r="NTM181" s="8"/>
      <c r="NTN181" s="9"/>
      <c r="NTS181" s="11"/>
      <c r="NTT181" s="8"/>
      <c r="NTU181" s="9"/>
      <c r="NTZ181" s="11"/>
      <c r="NUA181" s="8"/>
      <c r="NUB181" s="9"/>
      <c r="NUG181" s="11"/>
      <c r="NUH181" s="8"/>
      <c r="NUI181" s="9"/>
      <c r="NUN181" s="11"/>
      <c r="NUO181" s="8"/>
      <c r="NUP181" s="9"/>
      <c r="NUU181" s="11"/>
      <c r="NUV181" s="8"/>
      <c r="NUW181" s="9"/>
      <c r="NVB181" s="11"/>
      <c r="NVC181" s="8"/>
      <c r="NVD181" s="9"/>
      <c r="NVI181" s="11"/>
      <c r="NVJ181" s="8"/>
      <c r="NVK181" s="9"/>
      <c r="NVP181" s="11"/>
      <c r="NVQ181" s="8"/>
      <c r="NVR181" s="9"/>
      <c r="NVW181" s="11"/>
      <c r="NVX181" s="8"/>
      <c r="NVY181" s="9"/>
      <c r="NWD181" s="11"/>
      <c r="NWE181" s="8"/>
      <c r="NWF181" s="9"/>
      <c r="NWK181" s="11"/>
      <c r="NWL181" s="8"/>
      <c r="NWM181" s="9"/>
      <c r="NWR181" s="11"/>
      <c r="NWS181" s="8"/>
      <c r="NWT181" s="9"/>
      <c r="NWY181" s="11"/>
      <c r="NWZ181" s="8"/>
      <c r="NXA181" s="9"/>
      <c r="NXF181" s="11"/>
      <c r="NXG181" s="8"/>
      <c r="NXH181" s="9"/>
      <c r="NXM181" s="11"/>
      <c r="NXN181" s="8"/>
      <c r="NXO181" s="9"/>
      <c r="NXT181" s="11"/>
      <c r="NXU181" s="8"/>
      <c r="NXV181" s="9"/>
      <c r="NYA181" s="11"/>
      <c r="NYB181" s="8"/>
      <c r="NYC181" s="9"/>
      <c r="NYH181" s="11"/>
      <c r="NYI181" s="8"/>
      <c r="NYJ181" s="9"/>
      <c r="NYO181" s="11"/>
      <c r="NYP181" s="8"/>
      <c r="NYQ181" s="9"/>
      <c r="NYV181" s="11"/>
      <c r="NYW181" s="8"/>
      <c r="NYX181" s="9"/>
      <c r="NZC181" s="11"/>
      <c r="NZD181" s="8"/>
      <c r="NZE181" s="9"/>
      <c r="NZJ181" s="11"/>
      <c r="NZK181" s="8"/>
      <c r="NZL181" s="9"/>
      <c r="NZQ181" s="11"/>
      <c r="NZR181" s="8"/>
      <c r="NZS181" s="9"/>
      <c r="NZX181" s="11"/>
      <c r="NZY181" s="8"/>
      <c r="NZZ181" s="9"/>
      <c r="OAE181" s="11"/>
      <c r="OAF181" s="8"/>
      <c r="OAG181" s="9"/>
      <c r="OAL181" s="11"/>
      <c r="OAM181" s="8"/>
      <c r="OAN181" s="9"/>
      <c r="OAS181" s="11"/>
      <c r="OAT181" s="8"/>
      <c r="OAU181" s="9"/>
      <c r="OAZ181" s="11"/>
      <c r="OBA181" s="8"/>
      <c r="OBB181" s="9"/>
      <c r="OBG181" s="11"/>
      <c r="OBH181" s="8"/>
      <c r="OBI181" s="9"/>
      <c r="OBN181" s="11"/>
      <c r="OBO181" s="8"/>
      <c r="OBP181" s="9"/>
      <c r="OBU181" s="11"/>
      <c r="OBV181" s="8"/>
      <c r="OBW181" s="9"/>
      <c r="OCB181" s="11"/>
      <c r="OCC181" s="8"/>
      <c r="OCD181" s="9"/>
      <c r="OCI181" s="11"/>
      <c r="OCJ181" s="8"/>
      <c r="OCK181" s="9"/>
      <c r="OCP181" s="11"/>
      <c r="OCQ181" s="8"/>
      <c r="OCR181" s="9"/>
      <c r="OCW181" s="11"/>
      <c r="OCX181" s="8"/>
      <c r="OCY181" s="9"/>
      <c r="ODD181" s="11"/>
      <c r="ODE181" s="8"/>
      <c r="ODF181" s="9"/>
      <c r="ODK181" s="11"/>
      <c r="ODL181" s="8"/>
      <c r="ODM181" s="9"/>
      <c r="ODR181" s="11"/>
      <c r="ODS181" s="8"/>
      <c r="ODT181" s="9"/>
      <c r="ODY181" s="11"/>
      <c r="ODZ181" s="8"/>
      <c r="OEA181" s="9"/>
      <c r="OEF181" s="11"/>
      <c r="OEG181" s="8"/>
      <c r="OEH181" s="9"/>
      <c r="OEM181" s="11"/>
      <c r="OEN181" s="8"/>
      <c r="OEO181" s="9"/>
      <c r="OET181" s="11"/>
      <c r="OEU181" s="8"/>
      <c r="OEV181" s="9"/>
      <c r="OFA181" s="11"/>
      <c r="OFB181" s="8"/>
      <c r="OFC181" s="9"/>
      <c r="OFH181" s="11"/>
      <c r="OFI181" s="8"/>
      <c r="OFJ181" s="9"/>
      <c r="OFO181" s="11"/>
      <c r="OFP181" s="8"/>
      <c r="OFQ181" s="9"/>
      <c r="OFV181" s="11"/>
      <c r="OFW181" s="8"/>
      <c r="OFX181" s="9"/>
      <c r="OGC181" s="11"/>
      <c r="OGD181" s="8"/>
      <c r="OGE181" s="9"/>
      <c r="OGJ181" s="11"/>
      <c r="OGK181" s="8"/>
      <c r="OGL181" s="9"/>
      <c r="OGQ181" s="11"/>
      <c r="OGR181" s="8"/>
      <c r="OGS181" s="9"/>
      <c r="OGX181" s="11"/>
      <c r="OGY181" s="8"/>
      <c r="OGZ181" s="9"/>
      <c r="OHE181" s="11"/>
      <c r="OHF181" s="8"/>
      <c r="OHG181" s="9"/>
      <c r="OHL181" s="11"/>
      <c r="OHM181" s="8"/>
      <c r="OHN181" s="9"/>
      <c r="OHS181" s="11"/>
      <c r="OHT181" s="8"/>
      <c r="OHU181" s="9"/>
      <c r="OHZ181" s="11"/>
      <c r="OIA181" s="8"/>
      <c r="OIB181" s="9"/>
      <c r="OIG181" s="11"/>
      <c r="OIH181" s="8"/>
      <c r="OII181" s="9"/>
      <c r="OIN181" s="11"/>
      <c r="OIO181" s="8"/>
      <c r="OIP181" s="9"/>
      <c r="OIU181" s="11"/>
      <c r="OIV181" s="8"/>
      <c r="OIW181" s="9"/>
      <c r="OJB181" s="11"/>
      <c r="OJC181" s="8"/>
      <c r="OJD181" s="9"/>
      <c r="OJI181" s="11"/>
      <c r="OJJ181" s="8"/>
      <c r="OJK181" s="9"/>
      <c r="OJP181" s="11"/>
      <c r="OJQ181" s="8"/>
      <c r="OJR181" s="9"/>
      <c r="OJW181" s="11"/>
      <c r="OJX181" s="8"/>
      <c r="OJY181" s="9"/>
      <c r="OKD181" s="11"/>
      <c r="OKE181" s="8"/>
      <c r="OKF181" s="9"/>
      <c r="OKK181" s="11"/>
      <c r="OKL181" s="8"/>
      <c r="OKM181" s="9"/>
      <c r="OKR181" s="11"/>
      <c r="OKS181" s="8"/>
      <c r="OKT181" s="9"/>
      <c r="OKY181" s="11"/>
      <c r="OKZ181" s="8"/>
      <c r="OLA181" s="9"/>
      <c r="OLF181" s="11"/>
      <c r="OLG181" s="8"/>
      <c r="OLH181" s="9"/>
      <c r="OLM181" s="11"/>
      <c r="OLN181" s="8"/>
      <c r="OLO181" s="9"/>
      <c r="OLT181" s="11"/>
      <c r="OLU181" s="8"/>
      <c r="OLV181" s="9"/>
      <c r="OMA181" s="11"/>
      <c r="OMB181" s="8"/>
      <c r="OMC181" s="9"/>
      <c r="OMH181" s="11"/>
      <c r="OMI181" s="8"/>
      <c r="OMJ181" s="9"/>
      <c r="OMO181" s="11"/>
      <c r="OMP181" s="8"/>
      <c r="OMQ181" s="9"/>
      <c r="OMV181" s="11"/>
      <c r="OMW181" s="8"/>
      <c r="OMX181" s="9"/>
      <c r="ONC181" s="11"/>
      <c r="OND181" s="8"/>
      <c r="ONE181" s="9"/>
      <c r="ONJ181" s="11"/>
      <c r="ONK181" s="8"/>
      <c r="ONL181" s="9"/>
      <c r="ONQ181" s="11"/>
      <c r="ONR181" s="8"/>
      <c r="ONS181" s="9"/>
      <c r="ONX181" s="11"/>
      <c r="ONY181" s="8"/>
      <c r="ONZ181" s="9"/>
      <c r="OOE181" s="11"/>
      <c r="OOF181" s="8"/>
      <c r="OOG181" s="9"/>
      <c r="OOL181" s="11"/>
      <c r="OOM181" s="8"/>
      <c r="OON181" s="9"/>
      <c r="OOS181" s="11"/>
      <c r="OOT181" s="8"/>
      <c r="OOU181" s="9"/>
      <c r="OOZ181" s="11"/>
      <c r="OPA181" s="8"/>
      <c r="OPB181" s="9"/>
      <c r="OPG181" s="11"/>
      <c r="OPH181" s="8"/>
      <c r="OPI181" s="9"/>
      <c r="OPN181" s="11"/>
      <c r="OPO181" s="8"/>
      <c r="OPP181" s="9"/>
      <c r="OPU181" s="11"/>
      <c r="OPV181" s="8"/>
      <c r="OPW181" s="9"/>
      <c r="OQB181" s="11"/>
      <c r="OQC181" s="8"/>
      <c r="OQD181" s="9"/>
      <c r="OQI181" s="11"/>
      <c r="OQJ181" s="8"/>
      <c r="OQK181" s="9"/>
      <c r="OQP181" s="11"/>
      <c r="OQQ181" s="8"/>
      <c r="OQR181" s="9"/>
      <c r="OQW181" s="11"/>
      <c r="OQX181" s="8"/>
      <c r="OQY181" s="9"/>
      <c r="ORD181" s="11"/>
      <c r="ORE181" s="8"/>
      <c r="ORF181" s="9"/>
      <c r="ORK181" s="11"/>
      <c r="ORL181" s="8"/>
      <c r="ORM181" s="9"/>
      <c r="ORR181" s="11"/>
      <c r="ORS181" s="8"/>
      <c r="ORT181" s="9"/>
      <c r="ORY181" s="11"/>
      <c r="ORZ181" s="8"/>
      <c r="OSA181" s="9"/>
      <c r="OSF181" s="11"/>
      <c r="OSG181" s="8"/>
      <c r="OSH181" s="9"/>
      <c r="OSM181" s="11"/>
      <c r="OSN181" s="8"/>
      <c r="OSO181" s="9"/>
      <c r="OST181" s="11"/>
      <c r="OSU181" s="8"/>
      <c r="OSV181" s="9"/>
      <c r="OTA181" s="11"/>
      <c r="OTB181" s="8"/>
      <c r="OTC181" s="9"/>
      <c r="OTH181" s="11"/>
      <c r="OTI181" s="8"/>
      <c r="OTJ181" s="9"/>
      <c r="OTO181" s="11"/>
      <c r="OTP181" s="8"/>
      <c r="OTQ181" s="9"/>
      <c r="OTV181" s="11"/>
      <c r="OTW181" s="8"/>
      <c r="OTX181" s="9"/>
      <c r="OUC181" s="11"/>
      <c r="OUD181" s="8"/>
      <c r="OUE181" s="9"/>
      <c r="OUJ181" s="11"/>
      <c r="OUK181" s="8"/>
      <c r="OUL181" s="9"/>
      <c r="OUQ181" s="11"/>
      <c r="OUR181" s="8"/>
      <c r="OUS181" s="9"/>
      <c r="OUX181" s="11"/>
      <c r="OUY181" s="8"/>
      <c r="OUZ181" s="9"/>
      <c r="OVE181" s="11"/>
      <c r="OVF181" s="8"/>
      <c r="OVG181" s="9"/>
      <c r="OVL181" s="11"/>
      <c r="OVM181" s="8"/>
      <c r="OVN181" s="9"/>
      <c r="OVS181" s="11"/>
      <c r="OVT181" s="8"/>
      <c r="OVU181" s="9"/>
      <c r="OVZ181" s="11"/>
      <c r="OWA181" s="8"/>
      <c r="OWB181" s="9"/>
      <c r="OWG181" s="11"/>
      <c r="OWH181" s="8"/>
      <c r="OWI181" s="9"/>
      <c r="OWN181" s="11"/>
      <c r="OWO181" s="8"/>
      <c r="OWP181" s="9"/>
      <c r="OWU181" s="11"/>
      <c r="OWV181" s="8"/>
      <c r="OWW181" s="9"/>
      <c r="OXB181" s="11"/>
      <c r="OXC181" s="8"/>
      <c r="OXD181" s="9"/>
      <c r="OXI181" s="11"/>
      <c r="OXJ181" s="8"/>
      <c r="OXK181" s="9"/>
      <c r="OXP181" s="11"/>
      <c r="OXQ181" s="8"/>
      <c r="OXR181" s="9"/>
      <c r="OXW181" s="11"/>
      <c r="OXX181" s="8"/>
      <c r="OXY181" s="9"/>
      <c r="OYD181" s="11"/>
      <c r="OYE181" s="8"/>
      <c r="OYF181" s="9"/>
      <c r="OYK181" s="11"/>
      <c r="OYL181" s="8"/>
      <c r="OYM181" s="9"/>
      <c r="OYR181" s="11"/>
      <c r="OYS181" s="8"/>
      <c r="OYT181" s="9"/>
      <c r="OYY181" s="11"/>
      <c r="OYZ181" s="8"/>
      <c r="OZA181" s="9"/>
      <c r="OZF181" s="11"/>
      <c r="OZG181" s="8"/>
      <c r="OZH181" s="9"/>
      <c r="OZM181" s="11"/>
      <c r="OZN181" s="8"/>
      <c r="OZO181" s="9"/>
      <c r="OZT181" s="11"/>
      <c r="OZU181" s="8"/>
      <c r="OZV181" s="9"/>
      <c r="PAA181" s="11"/>
      <c r="PAB181" s="8"/>
      <c r="PAC181" s="9"/>
      <c r="PAH181" s="11"/>
      <c r="PAI181" s="8"/>
      <c r="PAJ181" s="9"/>
      <c r="PAO181" s="11"/>
      <c r="PAP181" s="8"/>
      <c r="PAQ181" s="9"/>
      <c r="PAV181" s="11"/>
      <c r="PAW181" s="8"/>
      <c r="PAX181" s="9"/>
      <c r="PBC181" s="11"/>
      <c r="PBD181" s="8"/>
      <c r="PBE181" s="9"/>
      <c r="PBJ181" s="11"/>
      <c r="PBK181" s="8"/>
      <c r="PBL181" s="9"/>
      <c r="PBQ181" s="11"/>
      <c r="PBR181" s="8"/>
      <c r="PBS181" s="9"/>
      <c r="PBX181" s="11"/>
      <c r="PBY181" s="8"/>
      <c r="PBZ181" s="9"/>
      <c r="PCE181" s="11"/>
      <c r="PCF181" s="8"/>
      <c r="PCG181" s="9"/>
      <c r="PCL181" s="11"/>
      <c r="PCM181" s="8"/>
      <c r="PCN181" s="9"/>
      <c r="PCS181" s="11"/>
      <c r="PCT181" s="8"/>
      <c r="PCU181" s="9"/>
      <c r="PCZ181" s="11"/>
      <c r="PDA181" s="8"/>
      <c r="PDB181" s="9"/>
      <c r="PDG181" s="11"/>
      <c r="PDH181" s="8"/>
      <c r="PDI181" s="9"/>
      <c r="PDN181" s="11"/>
      <c r="PDO181" s="8"/>
      <c r="PDP181" s="9"/>
      <c r="PDU181" s="11"/>
      <c r="PDV181" s="8"/>
      <c r="PDW181" s="9"/>
      <c r="PEB181" s="11"/>
      <c r="PEC181" s="8"/>
      <c r="PED181" s="9"/>
      <c r="PEI181" s="11"/>
      <c r="PEJ181" s="8"/>
      <c r="PEK181" s="9"/>
      <c r="PEP181" s="11"/>
      <c r="PEQ181" s="8"/>
      <c r="PER181" s="9"/>
      <c r="PEW181" s="11"/>
      <c r="PEX181" s="8"/>
      <c r="PEY181" s="9"/>
      <c r="PFD181" s="11"/>
      <c r="PFE181" s="8"/>
      <c r="PFF181" s="9"/>
      <c r="PFK181" s="11"/>
      <c r="PFL181" s="8"/>
      <c r="PFM181" s="9"/>
      <c r="PFR181" s="11"/>
      <c r="PFS181" s="8"/>
      <c r="PFT181" s="9"/>
      <c r="PFY181" s="11"/>
      <c r="PFZ181" s="8"/>
      <c r="PGA181" s="9"/>
      <c r="PGF181" s="11"/>
      <c r="PGG181" s="8"/>
      <c r="PGH181" s="9"/>
      <c r="PGM181" s="11"/>
      <c r="PGN181" s="8"/>
      <c r="PGO181" s="9"/>
      <c r="PGT181" s="11"/>
      <c r="PGU181" s="8"/>
      <c r="PGV181" s="9"/>
      <c r="PHA181" s="11"/>
      <c r="PHB181" s="8"/>
      <c r="PHC181" s="9"/>
      <c r="PHH181" s="11"/>
      <c r="PHI181" s="8"/>
      <c r="PHJ181" s="9"/>
      <c r="PHO181" s="11"/>
      <c r="PHP181" s="8"/>
      <c r="PHQ181" s="9"/>
      <c r="PHV181" s="11"/>
      <c r="PHW181" s="8"/>
      <c r="PHX181" s="9"/>
      <c r="PIC181" s="11"/>
      <c r="PID181" s="8"/>
      <c r="PIE181" s="9"/>
      <c r="PIJ181" s="11"/>
      <c r="PIK181" s="8"/>
      <c r="PIL181" s="9"/>
      <c r="PIQ181" s="11"/>
      <c r="PIR181" s="8"/>
      <c r="PIS181" s="9"/>
      <c r="PIX181" s="11"/>
      <c r="PIY181" s="8"/>
      <c r="PIZ181" s="9"/>
      <c r="PJE181" s="11"/>
      <c r="PJF181" s="8"/>
      <c r="PJG181" s="9"/>
      <c r="PJL181" s="11"/>
      <c r="PJM181" s="8"/>
      <c r="PJN181" s="9"/>
      <c r="PJS181" s="11"/>
      <c r="PJT181" s="8"/>
      <c r="PJU181" s="9"/>
      <c r="PJZ181" s="11"/>
      <c r="PKA181" s="8"/>
      <c r="PKB181" s="9"/>
      <c r="PKG181" s="11"/>
      <c r="PKH181" s="8"/>
      <c r="PKI181" s="9"/>
      <c r="PKN181" s="11"/>
      <c r="PKO181" s="8"/>
      <c r="PKP181" s="9"/>
      <c r="PKU181" s="11"/>
      <c r="PKV181" s="8"/>
      <c r="PKW181" s="9"/>
      <c r="PLB181" s="11"/>
      <c r="PLC181" s="8"/>
      <c r="PLD181" s="9"/>
      <c r="PLI181" s="11"/>
      <c r="PLJ181" s="8"/>
      <c r="PLK181" s="9"/>
      <c r="PLP181" s="11"/>
      <c r="PLQ181" s="8"/>
      <c r="PLR181" s="9"/>
      <c r="PLW181" s="11"/>
      <c r="PLX181" s="8"/>
      <c r="PLY181" s="9"/>
      <c r="PMD181" s="11"/>
      <c r="PME181" s="8"/>
      <c r="PMF181" s="9"/>
      <c r="PMK181" s="11"/>
      <c r="PML181" s="8"/>
      <c r="PMM181" s="9"/>
      <c r="PMR181" s="11"/>
      <c r="PMS181" s="8"/>
      <c r="PMT181" s="9"/>
      <c r="PMY181" s="11"/>
      <c r="PMZ181" s="8"/>
      <c r="PNA181" s="9"/>
      <c r="PNF181" s="11"/>
      <c r="PNG181" s="8"/>
      <c r="PNH181" s="9"/>
      <c r="PNM181" s="11"/>
      <c r="PNN181" s="8"/>
      <c r="PNO181" s="9"/>
      <c r="PNT181" s="11"/>
      <c r="PNU181" s="8"/>
      <c r="PNV181" s="9"/>
      <c r="POA181" s="11"/>
      <c r="POB181" s="8"/>
      <c r="POC181" s="9"/>
      <c r="POH181" s="11"/>
      <c r="POI181" s="8"/>
      <c r="POJ181" s="9"/>
      <c r="POO181" s="11"/>
      <c r="POP181" s="8"/>
      <c r="POQ181" s="9"/>
      <c r="POV181" s="11"/>
      <c r="POW181" s="8"/>
      <c r="POX181" s="9"/>
      <c r="PPC181" s="11"/>
      <c r="PPD181" s="8"/>
      <c r="PPE181" s="9"/>
      <c r="PPJ181" s="11"/>
      <c r="PPK181" s="8"/>
      <c r="PPL181" s="9"/>
      <c r="PPQ181" s="11"/>
      <c r="PPR181" s="8"/>
      <c r="PPS181" s="9"/>
      <c r="PPX181" s="11"/>
      <c r="PPY181" s="8"/>
      <c r="PPZ181" s="9"/>
      <c r="PQE181" s="11"/>
      <c r="PQF181" s="8"/>
      <c r="PQG181" s="9"/>
      <c r="PQL181" s="11"/>
      <c r="PQM181" s="8"/>
      <c r="PQN181" s="9"/>
      <c r="PQS181" s="11"/>
      <c r="PQT181" s="8"/>
      <c r="PQU181" s="9"/>
      <c r="PQZ181" s="11"/>
      <c r="PRA181" s="8"/>
      <c r="PRB181" s="9"/>
      <c r="PRG181" s="11"/>
      <c r="PRH181" s="8"/>
      <c r="PRI181" s="9"/>
      <c r="PRN181" s="11"/>
      <c r="PRO181" s="8"/>
      <c r="PRP181" s="9"/>
      <c r="PRU181" s="11"/>
      <c r="PRV181" s="8"/>
      <c r="PRW181" s="9"/>
      <c r="PSB181" s="11"/>
      <c r="PSC181" s="8"/>
      <c r="PSD181" s="9"/>
      <c r="PSI181" s="11"/>
      <c r="PSJ181" s="8"/>
      <c r="PSK181" s="9"/>
      <c r="PSP181" s="11"/>
      <c r="PSQ181" s="8"/>
      <c r="PSR181" s="9"/>
      <c r="PSW181" s="11"/>
      <c r="PSX181" s="8"/>
      <c r="PSY181" s="9"/>
      <c r="PTD181" s="11"/>
      <c r="PTE181" s="8"/>
      <c r="PTF181" s="9"/>
      <c r="PTK181" s="11"/>
      <c r="PTL181" s="8"/>
      <c r="PTM181" s="9"/>
      <c r="PTR181" s="11"/>
      <c r="PTS181" s="8"/>
      <c r="PTT181" s="9"/>
      <c r="PTY181" s="11"/>
      <c r="PTZ181" s="8"/>
      <c r="PUA181" s="9"/>
      <c r="PUF181" s="11"/>
      <c r="PUG181" s="8"/>
      <c r="PUH181" s="9"/>
      <c r="PUM181" s="11"/>
      <c r="PUN181" s="8"/>
      <c r="PUO181" s="9"/>
      <c r="PUT181" s="11"/>
      <c r="PUU181" s="8"/>
      <c r="PUV181" s="9"/>
      <c r="PVA181" s="11"/>
      <c r="PVB181" s="8"/>
      <c r="PVC181" s="9"/>
      <c r="PVH181" s="11"/>
      <c r="PVI181" s="8"/>
      <c r="PVJ181" s="9"/>
      <c r="PVO181" s="11"/>
      <c r="PVP181" s="8"/>
      <c r="PVQ181" s="9"/>
      <c r="PVV181" s="11"/>
      <c r="PVW181" s="8"/>
      <c r="PVX181" s="9"/>
      <c r="PWC181" s="11"/>
      <c r="PWD181" s="8"/>
      <c r="PWE181" s="9"/>
      <c r="PWJ181" s="11"/>
      <c r="PWK181" s="8"/>
      <c r="PWL181" s="9"/>
      <c r="PWQ181" s="11"/>
      <c r="PWR181" s="8"/>
      <c r="PWS181" s="9"/>
      <c r="PWX181" s="11"/>
      <c r="PWY181" s="8"/>
      <c r="PWZ181" s="9"/>
      <c r="PXE181" s="11"/>
      <c r="PXF181" s="8"/>
      <c r="PXG181" s="9"/>
      <c r="PXL181" s="11"/>
      <c r="PXM181" s="8"/>
      <c r="PXN181" s="9"/>
      <c r="PXS181" s="11"/>
      <c r="PXT181" s="8"/>
      <c r="PXU181" s="9"/>
      <c r="PXZ181" s="11"/>
      <c r="PYA181" s="8"/>
      <c r="PYB181" s="9"/>
      <c r="PYG181" s="11"/>
      <c r="PYH181" s="8"/>
      <c r="PYI181" s="9"/>
      <c r="PYN181" s="11"/>
      <c r="PYO181" s="8"/>
      <c r="PYP181" s="9"/>
      <c r="PYU181" s="11"/>
      <c r="PYV181" s="8"/>
      <c r="PYW181" s="9"/>
      <c r="PZB181" s="11"/>
      <c r="PZC181" s="8"/>
      <c r="PZD181" s="9"/>
      <c r="PZI181" s="11"/>
      <c r="PZJ181" s="8"/>
      <c r="PZK181" s="9"/>
      <c r="PZP181" s="11"/>
      <c r="PZQ181" s="8"/>
      <c r="PZR181" s="9"/>
      <c r="PZW181" s="11"/>
      <c r="PZX181" s="8"/>
      <c r="PZY181" s="9"/>
      <c r="QAD181" s="11"/>
      <c r="QAE181" s="8"/>
      <c r="QAF181" s="9"/>
      <c r="QAK181" s="11"/>
      <c r="QAL181" s="8"/>
      <c r="QAM181" s="9"/>
      <c r="QAR181" s="11"/>
      <c r="QAS181" s="8"/>
      <c r="QAT181" s="9"/>
      <c r="QAY181" s="11"/>
      <c r="QAZ181" s="8"/>
      <c r="QBA181" s="9"/>
      <c r="QBF181" s="11"/>
      <c r="QBG181" s="8"/>
      <c r="QBH181" s="9"/>
      <c r="QBM181" s="11"/>
      <c r="QBN181" s="8"/>
      <c r="QBO181" s="9"/>
      <c r="QBT181" s="11"/>
      <c r="QBU181" s="8"/>
      <c r="QBV181" s="9"/>
      <c r="QCA181" s="11"/>
      <c r="QCB181" s="8"/>
      <c r="QCC181" s="9"/>
      <c r="QCH181" s="11"/>
      <c r="QCI181" s="8"/>
      <c r="QCJ181" s="9"/>
      <c r="QCO181" s="11"/>
      <c r="QCP181" s="8"/>
      <c r="QCQ181" s="9"/>
      <c r="QCV181" s="11"/>
      <c r="QCW181" s="8"/>
      <c r="QCX181" s="9"/>
      <c r="QDC181" s="11"/>
      <c r="QDD181" s="8"/>
      <c r="QDE181" s="9"/>
      <c r="QDJ181" s="11"/>
      <c r="QDK181" s="8"/>
      <c r="QDL181" s="9"/>
      <c r="QDQ181" s="11"/>
      <c r="QDR181" s="8"/>
      <c r="QDS181" s="9"/>
      <c r="QDX181" s="11"/>
      <c r="QDY181" s="8"/>
      <c r="QDZ181" s="9"/>
      <c r="QEE181" s="11"/>
      <c r="QEF181" s="8"/>
      <c r="QEG181" s="9"/>
      <c r="QEL181" s="11"/>
      <c r="QEM181" s="8"/>
      <c r="QEN181" s="9"/>
      <c r="QES181" s="11"/>
      <c r="QET181" s="8"/>
      <c r="QEU181" s="9"/>
      <c r="QEZ181" s="11"/>
      <c r="QFA181" s="8"/>
      <c r="QFB181" s="9"/>
      <c r="QFG181" s="11"/>
      <c r="QFH181" s="8"/>
      <c r="QFI181" s="9"/>
      <c r="QFN181" s="11"/>
      <c r="QFO181" s="8"/>
      <c r="QFP181" s="9"/>
      <c r="QFU181" s="11"/>
      <c r="QFV181" s="8"/>
      <c r="QFW181" s="9"/>
      <c r="QGB181" s="11"/>
      <c r="QGC181" s="8"/>
      <c r="QGD181" s="9"/>
      <c r="QGI181" s="11"/>
      <c r="QGJ181" s="8"/>
      <c r="QGK181" s="9"/>
      <c r="QGP181" s="11"/>
      <c r="QGQ181" s="8"/>
      <c r="QGR181" s="9"/>
      <c r="QGW181" s="11"/>
      <c r="QGX181" s="8"/>
      <c r="QGY181" s="9"/>
      <c r="QHD181" s="11"/>
      <c r="QHE181" s="8"/>
      <c r="QHF181" s="9"/>
      <c r="QHK181" s="11"/>
      <c r="QHL181" s="8"/>
      <c r="QHM181" s="9"/>
      <c r="QHR181" s="11"/>
      <c r="QHS181" s="8"/>
      <c r="QHT181" s="9"/>
      <c r="QHY181" s="11"/>
      <c r="QHZ181" s="8"/>
      <c r="QIA181" s="9"/>
      <c r="QIF181" s="11"/>
      <c r="QIG181" s="8"/>
      <c r="QIH181" s="9"/>
      <c r="QIM181" s="11"/>
      <c r="QIN181" s="8"/>
      <c r="QIO181" s="9"/>
      <c r="QIT181" s="11"/>
      <c r="QIU181" s="8"/>
      <c r="QIV181" s="9"/>
      <c r="QJA181" s="11"/>
      <c r="QJB181" s="8"/>
      <c r="QJC181" s="9"/>
      <c r="QJH181" s="11"/>
      <c r="QJI181" s="8"/>
      <c r="QJJ181" s="9"/>
      <c r="QJO181" s="11"/>
      <c r="QJP181" s="8"/>
      <c r="QJQ181" s="9"/>
      <c r="QJV181" s="11"/>
      <c r="QJW181" s="8"/>
      <c r="QJX181" s="9"/>
      <c r="QKC181" s="11"/>
      <c r="QKD181" s="8"/>
      <c r="QKE181" s="9"/>
      <c r="QKJ181" s="11"/>
      <c r="QKK181" s="8"/>
      <c r="QKL181" s="9"/>
      <c r="QKQ181" s="11"/>
      <c r="QKR181" s="8"/>
      <c r="QKS181" s="9"/>
      <c r="QKX181" s="11"/>
      <c r="QKY181" s="8"/>
      <c r="QKZ181" s="9"/>
      <c r="QLE181" s="11"/>
      <c r="QLF181" s="8"/>
      <c r="QLG181" s="9"/>
      <c r="QLL181" s="11"/>
      <c r="QLM181" s="8"/>
      <c r="QLN181" s="9"/>
      <c r="QLS181" s="11"/>
      <c r="QLT181" s="8"/>
      <c r="QLU181" s="9"/>
      <c r="QLZ181" s="11"/>
      <c r="QMA181" s="8"/>
      <c r="QMB181" s="9"/>
      <c r="QMG181" s="11"/>
      <c r="QMH181" s="8"/>
      <c r="QMI181" s="9"/>
      <c r="QMN181" s="11"/>
      <c r="QMO181" s="8"/>
      <c r="QMP181" s="9"/>
      <c r="QMU181" s="11"/>
      <c r="QMV181" s="8"/>
      <c r="QMW181" s="9"/>
      <c r="QNB181" s="11"/>
      <c r="QNC181" s="8"/>
      <c r="QND181" s="9"/>
      <c r="QNI181" s="11"/>
      <c r="QNJ181" s="8"/>
      <c r="QNK181" s="9"/>
      <c r="QNP181" s="11"/>
      <c r="QNQ181" s="8"/>
      <c r="QNR181" s="9"/>
      <c r="QNW181" s="11"/>
      <c r="QNX181" s="8"/>
      <c r="QNY181" s="9"/>
      <c r="QOD181" s="11"/>
      <c r="QOE181" s="8"/>
      <c r="QOF181" s="9"/>
      <c r="QOK181" s="11"/>
      <c r="QOL181" s="8"/>
      <c r="QOM181" s="9"/>
      <c r="QOR181" s="11"/>
      <c r="QOS181" s="8"/>
      <c r="QOT181" s="9"/>
      <c r="QOY181" s="11"/>
      <c r="QOZ181" s="8"/>
      <c r="QPA181" s="9"/>
      <c r="QPF181" s="11"/>
      <c r="QPG181" s="8"/>
      <c r="QPH181" s="9"/>
      <c r="QPM181" s="11"/>
      <c r="QPN181" s="8"/>
      <c r="QPO181" s="9"/>
      <c r="QPT181" s="11"/>
      <c r="QPU181" s="8"/>
      <c r="QPV181" s="9"/>
      <c r="QQA181" s="11"/>
      <c r="QQB181" s="8"/>
      <c r="QQC181" s="9"/>
      <c r="QQH181" s="11"/>
      <c r="QQI181" s="8"/>
      <c r="QQJ181" s="9"/>
      <c r="QQO181" s="11"/>
      <c r="QQP181" s="8"/>
      <c r="QQQ181" s="9"/>
      <c r="QQV181" s="11"/>
      <c r="QQW181" s="8"/>
      <c r="QQX181" s="9"/>
      <c r="QRC181" s="11"/>
      <c r="QRD181" s="8"/>
      <c r="QRE181" s="9"/>
      <c r="QRJ181" s="11"/>
      <c r="QRK181" s="8"/>
      <c r="QRL181" s="9"/>
      <c r="QRQ181" s="11"/>
      <c r="QRR181" s="8"/>
      <c r="QRS181" s="9"/>
      <c r="QRX181" s="11"/>
      <c r="QRY181" s="8"/>
      <c r="QRZ181" s="9"/>
      <c r="QSE181" s="11"/>
      <c r="QSF181" s="8"/>
      <c r="QSG181" s="9"/>
      <c r="QSL181" s="11"/>
      <c r="QSM181" s="8"/>
      <c r="QSN181" s="9"/>
      <c r="QSS181" s="11"/>
      <c r="QST181" s="8"/>
      <c r="QSU181" s="9"/>
      <c r="QSZ181" s="11"/>
      <c r="QTA181" s="8"/>
      <c r="QTB181" s="9"/>
      <c r="QTG181" s="11"/>
      <c r="QTH181" s="8"/>
      <c r="QTI181" s="9"/>
      <c r="QTN181" s="11"/>
      <c r="QTO181" s="8"/>
      <c r="QTP181" s="9"/>
      <c r="QTU181" s="11"/>
      <c r="QTV181" s="8"/>
      <c r="QTW181" s="9"/>
      <c r="QUB181" s="11"/>
      <c r="QUC181" s="8"/>
      <c r="QUD181" s="9"/>
      <c r="QUI181" s="11"/>
      <c r="QUJ181" s="8"/>
      <c r="QUK181" s="9"/>
      <c r="QUP181" s="11"/>
      <c r="QUQ181" s="8"/>
      <c r="QUR181" s="9"/>
      <c r="QUW181" s="11"/>
      <c r="QUX181" s="8"/>
      <c r="QUY181" s="9"/>
      <c r="QVD181" s="11"/>
      <c r="QVE181" s="8"/>
      <c r="QVF181" s="9"/>
      <c r="QVK181" s="11"/>
      <c r="QVL181" s="8"/>
      <c r="QVM181" s="9"/>
      <c r="QVR181" s="11"/>
      <c r="QVS181" s="8"/>
      <c r="QVT181" s="9"/>
      <c r="QVY181" s="11"/>
      <c r="QVZ181" s="8"/>
      <c r="QWA181" s="9"/>
      <c r="QWF181" s="11"/>
      <c r="QWG181" s="8"/>
      <c r="QWH181" s="9"/>
      <c r="QWM181" s="11"/>
      <c r="QWN181" s="8"/>
      <c r="QWO181" s="9"/>
      <c r="QWT181" s="11"/>
      <c r="QWU181" s="8"/>
      <c r="QWV181" s="9"/>
      <c r="QXA181" s="11"/>
      <c r="QXB181" s="8"/>
      <c r="QXC181" s="9"/>
      <c r="QXH181" s="11"/>
      <c r="QXI181" s="8"/>
      <c r="QXJ181" s="9"/>
      <c r="QXO181" s="11"/>
      <c r="QXP181" s="8"/>
      <c r="QXQ181" s="9"/>
      <c r="QXV181" s="11"/>
      <c r="QXW181" s="8"/>
      <c r="QXX181" s="9"/>
      <c r="QYC181" s="11"/>
      <c r="QYD181" s="8"/>
      <c r="QYE181" s="9"/>
      <c r="QYJ181" s="11"/>
      <c r="QYK181" s="8"/>
      <c r="QYL181" s="9"/>
      <c r="QYQ181" s="11"/>
      <c r="QYR181" s="8"/>
      <c r="QYS181" s="9"/>
      <c r="QYX181" s="11"/>
      <c r="QYY181" s="8"/>
      <c r="QYZ181" s="9"/>
      <c r="QZE181" s="11"/>
      <c r="QZF181" s="8"/>
      <c r="QZG181" s="9"/>
      <c r="QZL181" s="11"/>
      <c r="QZM181" s="8"/>
      <c r="QZN181" s="9"/>
      <c r="QZS181" s="11"/>
      <c r="QZT181" s="8"/>
      <c r="QZU181" s="9"/>
      <c r="QZZ181" s="11"/>
      <c r="RAA181" s="8"/>
      <c r="RAB181" s="9"/>
      <c r="RAG181" s="11"/>
      <c r="RAH181" s="8"/>
      <c r="RAI181" s="9"/>
      <c r="RAN181" s="11"/>
      <c r="RAO181" s="8"/>
      <c r="RAP181" s="9"/>
      <c r="RAU181" s="11"/>
      <c r="RAV181" s="8"/>
      <c r="RAW181" s="9"/>
      <c r="RBB181" s="11"/>
      <c r="RBC181" s="8"/>
      <c r="RBD181" s="9"/>
      <c r="RBI181" s="11"/>
      <c r="RBJ181" s="8"/>
      <c r="RBK181" s="9"/>
      <c r="RBP181" s="11"/>
      <c r="RBQ181" s="8"/>
      <c r="RBR181" s="9"/>
      <c r="RBW181" s="11"/>
      <c r="RBX181" s="8"/>
      <c r="RBY181" s="9"/>
      <c r="RCD181" s="11"/>
      <c r="RCE181" s="8"/>
      <c r="RCF181" s="9"/>
      <c r="RCK181" s="11"/>
      <c r="RCL181" s="8"/>
      <c r="RCM181" s="9"/>
      <c r="RCR181" s="11"/>
      <c r="RCS181" s="8"/>
      <c r="RCT181" s="9"/>
      <c r="RCY181" s="11"/>
      <c r="RCZ181" s="8"/>
      <c r="RDA181" s="9"/>
      <c r="RDF181" s="11"/>
      <c r="RDG181" s="8"/>
      <c r="RDH181" s="9"/>
      <c r="RDM181" s="11"/>
      <c r="RDN181" s="8"/>
      <c r="RDO181" s="9"/>
      <c r="RDT181" s="11"/>
      <c r="RDU181" s="8"/>
      <c r="RDV181" s="9"/>
      <c r="REA181" s="11"/>
      <c r="REB181" s="8"/>
      <c r="REC181" s="9"/>
      <c r="REH181" s="11"/>
      <c r="REI181" s="8"/>
      <c r="REJ181" s="9"/>
      <c r="REO181" s="11"/>
      <c r="REP181" s="8"/>
      <c r="REQ181" s="9"/>
      <c r="REV181" s="11"/>
      <c r="REW181" s="8"/>
      <c r="REX181" s="9"/>
      <c r="RFC181" s="11"/>
      <c r="RFD181" s="8"/>
      <c r="RFE181" s="9"/>
      <c r="RFJ181" s="11"/>
      <c r="RFK181" s="8"/>
      <c r="RFL181" s="9"/>
      <c r="RFQ181" s="11"/>
      <c r="RFR181" s="8"/>
      <c r="RFS181" s="9"/>
      <c r="RFX181" s="11"/>
      <c r="RFY181" s="8"/>
      <c r="RFZ181" s="9"/>
      <c r="RGE181" s="11"/>
      <c r="RGF181" s="8"/>
      <c r="RGG181" s="9"/>
      <c r="RGL181" s="11"/>
      <c r="RGM181" s="8"/>
      <c r="RGN181" s="9"/>
      <c r="RGS181" s="11"/>
      <c r="RGT181" s="8"/>
      <c r="RGU181" s="9"/>
      <c r="RGZ181" s="11"/>
      <c r="RHA181" s="8"/>
      <c r="RHB181" s="9"/>
      <c r="RHG181" s="11"/>
      <c r="RHH181" s="8"/>
      <c r="RHI181" s="9"/>
      <c r="RHN181" s="11"/>
      <c r="RHO181" s="8"/>
      <c r="RHP181" s="9"/>
      <c r="RHU181" s="11"/>
      <c r="RHV181" s="8"/>
      <c r="RHW181" s="9"/>
      <c r="RIB181" s="11"/>
      <c r="RIC181" s="8"/>
      <c r="RID181" s="9"/>
      <c r="RII181" s="11"/>
      <c r="RIJ181" s="8"/>
      <c r="RIK181" s="9"/>
      <c r="RIP181" s="11"/>
      <c r="RIQ181" s="8"/>
      <c r="RIR181" s="9"/>
      <c r="RIW181" s="11"/>
      <c r="RIX181" s="8"/>
      <c r="RIY181" s="9"/>
      <c r="RJD181" s="11"/>
      <c r="RJE181" s="8"/>
      <c r="RJF181" s="9"/>
      <c r="RJK181" s="11"/>
      <c r="RJL181" s="8"/>
      <c r="RJM181" s="9"/>
      <c r="RJR181" s="11"/>
      <c r="RJS181" s="8"/>
      <c r="RJT181" s="9"/>
      <c r="RJY181" s="11"/>
      <c r="RJZ181" s="8"/>
      <c r="RKA181" s="9"/>
      <c r="RKF181" s="11"/>
      <c r="RKG181" s="8"/>
      <c r="RKH181" s="9"/>
      <c r="RKM181" s="11"/>
      <c r="RKN181" s="8"/>
      <c r="RKO181" s="9"/>
      <c r="RKT181" s="11"/>
      <c r="RKU181" s="8"/>
      <c r="RKV181" s="9"/>
      <c r="RLA181" s="11"/>
      <c r="RLB181" s="8"/>
      <c r="RLC181" s="9"/>
      <c r="RLH181" s="11"/>
      <c r="RLI181" s="8"/>
      <c r="RLJ181" s="9"/>
      <c r="RLO181" s="11"/>
      <c r="RLP181" s="8"/>
      <c r="RLQ181" s="9"/>
      <c r="RLV181" s="11"/>
      <c r="RLW181" s="8"/>
      <c r="RLX181" s="9"/>
      <c r="RMC181" s="11"/>
      <c r="RMD181" s="8"/>
      <c r="RME181" s="9"/>
      <c r="RMJ181" s="11"/>
      <c r="RMK181" s="8"/>
      <c r="RML181" s="9"/>
      <c r="RMQ181" s="11"/>
      <c r="RMR181" s="8"/>
      <c r="RMS181" s="9"/>
      <c r="RMX181" s="11"/>
      <c r="RMY181" s="8"/>
      <c r="RMZ181" s="9"/>
      <c r="RNE181" s="11"/>
      <c r="RNF181" s="8"/>
      <c r="RNG181" s="9"/>
      <c r="RNL181" s="11"/>
      <c r="RNM181" s="8"/>
      <c r="RNN181" s="9"/>
      <c r="RNS181" s="11"/>
      <c r="RNT181" s="8"/>
      <c r="RNU181" s="9"/>
      <c r="RNZ181" s="11"/>
      <c r="ROA181" s="8"/>
      <c r="ROB181" s="9"/>
      <c r="ROG181" s="11"/>
      <c r="ROH181" s="8"/>
      <c r="ROI181" s="9"/>
      <c r="RON181" s="11"/>
      <c r="ROO181" s="8"/>
      <c r="ROP181" s="9"/>
      <c r="ROU181" s="11"/>
      <c r="ROV181" s="8"/>
      <c r="ROW181" s="9"/>
      <c r="RPB181" s="11"/>
      <c r="RPC181" s="8"/>
      <c r="RPD181" s="9"/>
      <c r="RPI181" s="11"/>
      <c r="RPJ181" s="8"/>
      <c r="RPK181" s="9"/>
      <c r="RPP181" s="11"/>
      <c r="RPQ181" s="8"/>
      <c r="RPR181" s="9"/>
      <c r="RPW181" s="11"/>
      <c r="RPX181" s="8"/>
      <c r="RPY181" s="9"/>
      <c r="RQD181" s="11"/>
      <c r="RQE181" s="8"/>
      <c r="RQF181" s="9"/>
      <c r="RQK181" s="11"/>
      <c r="RQL181" s="8"/>
      <c r="RQM181" s="9"/>
      <c r="RQR181" s="11"/>
      <c r="RQS181" s="8"/>
      <c r="RQT181" s="9"/>
      <c r="RQY181" s="11"/>
      <c r="RQZ181" s="8"/>
      <c r="RRA181" s="9"/>
      <c r="RRF181" s="11"/>
      <c r="RRG181" s="8"/>
      <c r="RRH181" s="9"/>
      <c r="RRM181" s="11"/>
      <c r="RRN181" s="8"/>
      <c r="RRO181" s="9"/>
      <c r="RRT181" s="11"/>
      <c r="RRU181" s="8"/>
      <c r="RRV181" s="9"/>
      <c r="RSA181" s="11"/>
      <c r="RSB181" s="8"/>
      <c r="RSC181" s="9"/>
      <c r="RSH181" s="11"/>
      <c r="RSI181" s="8"/>
      <c r="RSJ181" s="9"/>
      <c r="RSO181" s="11"/>
      <c r="RSP181" s="8"/>
      <c r="RSQ181" s="9"/>
      <c r="RSV181" s="11"/>
      <c r="RSW181" s="8"/>
      <c r="RSX181" s="9"/>
      <c r="RTC181" s="11"/>
      <c r="RTD181" s="8"/>
      <c r="RTE181" s="9"/>
      <c r="RTJ181" s="11"/>
      <c r="RTK181" s="8"/>
      <c r="RTL181" s="9"/>
      <c r="RTQ181" s="11"/>
      <c r="RTR181" s="8"/>
      <c r="RTS181" s="9"/>
      <c r="RTX181" s="11"/>
      <c r="RTY181" s="8"/>
      <c r="RTZ181" s="9"/>
      <c r="RUE181" s="11"/>
      <c r="RUF181" s="8"/>
      <c r="RUG181" s="9"/>
      <c r="RUL181" s="11"/>
      <c r="RUM181" s="8"/>
      <c r="RUN181" s="9"/>
      <c r="RUS181" s="11"/>
      <c r="RUT181" s="8"/>
      <c r="RUU181" s="9"/>
      <c r="RUZ181" s="11"/>
      <c r="RVA181" s="8"/>
      <c r="RVB181" s="9"/>
      <c r="RVG181" s="11"/>
      <c r="RVH181" s="8"/>
      <c r="RVI181" s="9"/>
      <c r="RVN181" s="11"/>
      <c r="RVO181" s="8"/>
      <c r="RVP181" s="9"/>
      <c r="RVU181" s="11"/>
      <c r="RVV181" s="8"/>
      <c r="RVW181" s="9"/>
      <c r="RWB181" s="11"/>
      <c r="RWC181" s="8"/>
      <c r="RWD181" s="9"/>
      <c r="RWI181" s="11"/>
      <c r="RWJ181" s="8"/>
      <c r="RWK181" s="9"/>
      <c r="RWP181" s="11"/>
      <c r="RWQ181" s="8"/>
      <c r="RWR181" s="9"/>
      <c r="RWW181" s="11"/>
      <c r="RWX181" s="8"/>
      <c r="RWY181" s="9"/>
      <c r="RXD181" s="11"/>
      <c r="RXE181" s="8"/>
      <c r="RXF181" s="9"/>
      <c r="RXK181" s="11"/>
      <c r="RXL181" s="8"/>
      <c r="RXM181" s="9"/>
      <c r="RXR181" s="11"/>
      <c r="RXS181" s="8"/>
      <c r="RXT181" s="9"/>
      <c r="RXY181" s="11"/>
      <c r="RXZ181" s="8"/>
      <c r="RYA181" s="9"/>
      <c r="RYF181" s="11"/>
      <c r="RYG181" s="8"/>
      <c r="RYH181" s="9"/>
      <c r="RYM181" s="11"/>
      <c r="RYN181" s="8"/>
      <c r="RYO181" s="9"/>
      <c r="RYT181" s="11"/>
      <c r="RYU181" s="8"/>
      <c r="RYV181" s="9"/>
      <c r="RZA181" s="11"/>
      <c r="RZB181" s="8"/>
      <c r="RZC181" s="9"/>
      <c r="RZH181" s="11"/>
      <c r="RZI181" s="8"/>
      <c r="RZJ181" s="9"/>
      <c r="RZO181" s="11"/>
      <c r="RZP181" s="8"/>
      <c r="RZQ181" s="9"/>
      <c r="RZV181" s="11"/>
      <c r="RZW181" s="8"/>
      <c r="RZX181" s="9"/>
      <c r="SAC181" s="11"/>
      <c r="SAD181" s="8"/>
      <c r="SAE181" s="9"/>
      <c r="SAJ181" s="11"/>
      <c r="SAK181" s="8"/>
      <c r="SAL181" s="9"/>
      <c r="SAQ181" s="11"/>
      <c r="SAR181" s="8"/>
      <c r="SAS181" s="9"/>
      <c r="SAX181" s="11"/>
      <c r="SAY181" s="8"/>
      <c r="SAZ181" s="9"/>
      <c r="SBE181" s="11"/>
      <c r="SBF181" s="8"/>
      <c r="SBG181" s="9"/>
      <c r="SBL181" s="11"/>
      <c r="SBM181" s="8"/>
      <c r="SBN181" s="9"/>
      <c r="SBS181" s="11"/>
      <c r="SBT181" s="8"/>
      <c r="SBU181" s="9"/>
      <c r="SBZ181" s="11"/>
      <c r="SCA181" s="8"/>
      <c r="SCB181" s="9"/>
      <c r="SCG181" s="11"/>
      <c r="SCH181" s="8"/>
      <c r="SCI181" s="9"/>
      <c r="SCN181" s="11"/>
      <c r="SCO181" s="8"/>
      <c r="SCP181" s="9"/>
      <c r="SCU181" s="11"/>
      <c r="SCV181" s="8"/>
      <c r="SCW181" s="9"/>
      <c r="SDB181" s="11"/>
      <c r="SDC181" s="8"/>
      <c r="SDD181" s="9"/>
      <c r="SDI181" s="11"/>
      <c r="SDJ181" s="8"/>
      <c r="SDK181" s="9"/>
      <c r="SDP181" s="11"/>
      <c r="SDQ181" s="8"/>
      <c r="SDR181" s="9"/>
      <c r="SDW181" s="11"/>
      <c r="SDX181" s="8"/>
      <c r="SDY181" s="9"/>
      <c r="SED181" s="11"/>
      <c r="SEE181" s="8"/>
      <c r="SEF181" s="9"/>
      <c r="SEK181" s="11"/>
      <c r="SEL181" s="8"/>
      <c r="SEM181" s="9"/>
      <c r="SER181" s="11"/>
      <c r="SES181" s="8"/>
      <c r="SET181" s="9"/>
      <c r="SEY181" s="11"/>
      <c r="SEZ181" s="8"/>
      <c r="SFA181" s="9"/>
      <c r="SFF181" s="11"/>
      <c r="SFG181" s="8"/>
      <c r="SFH181" s="9"/>
      <c r="SFM181" s="11"/>
      <c r="SFN181" s="8"/>
      <c r="SFO181" s="9"/>
      <c r="SFT181" s="11"/>
      <c r="SFU181" s="8"/>
      <c r="SFV181" s="9"/>
      <c r="SGA181" s="11"/>
      <c r="SGB181" s="8"/>
      <c r="SGC181" s="9"/>
      <c r="SGH181" s="11"/>
      <c r="SGI181" s="8"/>
      <c r="SGJ181" s="9"/>
      <c r="SGO181" s="11"/>
      <c r="SGP181" s="8"/>
      <c r="SGQ181" s="9"/>
      <c r="SGV181" s="11"/>
      <c r="SGW181" s="8"/>
      <c r="SGX181" s="9"/>
      <c r="SHC181" s="11"/>
      <c r="SHD181" s="8"/>
      <c r="SHE181" s="9"/>
      <c r="SHJ181" s="11"/>
      <c r="SHK181" s="8"/>
      <c r="SHL181" s="9"/>
      <c r="SHQ181" s="11"/>
      <c r="SHR181" s="8"/>
      <c r="SHS181" s="9"/>
      <c r="SHX181" s="11"/>
      <c r="SHY181" s="8"/>
      <c r="SHZ181" s="9"/>
      <c r="SIE181" s="11"/>
      <c r="SIF181" s="8"/>
      <c r="SIG181" s="9"/>
      <c r="SIL181" s="11"/>
      <c r="SIM181" s="8"/>
      <c r="SIN181" s="9"/>
      <c r="SIS181" s="11"/>
      <c r="SIT181" s="8"/>
      <c r="SIU181" s="9"/>
      <c r="SIZ181" s="11"/>
      <c r="SJA181" s="8"/>
      <c r="SJB181" s="9"/>
      <c r="SJG181" s="11"/>
      <c r="SJH181" s="8"/>
      <c r="SJI181" s="9"/>
      <c r="SJN181" s="11"/>
      <c r="SJO181" s="8"/>
      <c r="SJP181" s="9"/>
      <c r="SJU181" s="11"/>
      <c r="SJV181" s="8"/>
      <c r="SJW181" s="9"/>
      <c r="SKB181" s="11"/>
      <c r="SKC181" s="8"/>
      <c r="SKD181" s="9"/>
      <c r="SKI181" s="11"/>
      <c r="SKJ181" s="8"/>
      <c r="SKK181" s="9"/>
      <c r="SKP181" s="11"/>
      <c r="SKQ181" s="8"/>
      <c r="SKR181" s="9"/>
      <c r="SKW181" s="11"/>
      <c r="SKX181" s="8"/>
      <c r="SKY181" s="9"/>
      <c r="SLD181" s="11"/>
      <c r="SLE181" s="8"/>
      <c r="SLF181" s="9"/>
      <c r="SLK181" s="11"/>
      <c r="SLL181" s="8"/>
      <c r="SLM181" s="9"/>
      <c r="SLR181" s="11"/>
      <c r="SLS181" s="8"/>
      <c r="SLT181" s="9"/>
      <c r="SLY181" s="11"/>
      <c r="SLZ181" s="8"/>
      <c r="SMA181" s="9"/>
      <c r="SMF181" s="11"/>
      <c r="SMG181" s="8"/>
      <c r="SMH181" s="9"/>
      <c r="SMM181" s="11"/>
      <c r="SMN181" s="8"/>
      <c r="SMO181" s="9"/>
      <c r="SMT181" s="11"/>
      <c r="SMU181" s="8"/>
      <c r="SMV181" s="9"/>
      <c r="SNA181" s="11"/>
      <c r="SNB181" s="8"/>
      <c r="SNC181" s="9"/>
      <c r="SNH181" s="11"/>
      <c r="SNI181" s="8"/>
      <c r="SNJ181" s="9"/>
      <c r="SNO181" s="11"/>
      <c r="SNP181" s="8"/>
      <c r="SNQ181" s="9"/>
      <c r="SNV181" s="11"/>
      <c r="SNW181" s="8"/>
      <c r="SNX181" s="9"/>
      <c r="SOC181" s="11"/>
      <c r="SOD181" s="8"/>
      <c r="SOE181" s="9"/>
      <c r="SOJ181" s="11"/>
      <c r="SOK181" s="8"/>
      <c r="SOL181" s="9"/>
      <c r="SOQ181" s="11"/>
      <c r="SOR181" s="8"/>
      <c r="SOS181" s="9"/>
      <c r="SOX181" s="11"/>
      <c r="SOY181" s="8"/>
      <c r="SOZ181" s="9"/>
      <c r="SPE181" s="11"/>
      <c r="SPF181" s="8"/>
      <c r="SPG181" s="9"/>
      <c r="SPL181" s="11"/>
      <c r="SPM181" s="8"/>
      <c r="SPN181" s="9"/>
      <c r="SPS181" s="11"/>
      <c r="SPT181" s="8"/>
      <c r="SPU181" s="9"/>
      <c r="SPZ181" s="11"/>
      <c r="SQA181" s="8"/>
      <c r="SQB181" s="9"/>
      <c r="SQG181" s="11"/>
      <c r="SQH181" s="8"/>
      <c r="SQI181" s="9"/>
      <c r="SQN181" s="11"/>
      <c r="SQO181" s="8"/>
      <c r="SQP181" s="9"/>
      <c r="SQU181" s="11"/>
      <c r="SQV181" s="8"/>
      <c r="SQW181" s="9"/>
      <c r="SRB181" s="11"/>
      <c r="SRC181" s="8"/>
      <c r="SRD181" s="9"/>
      <c r="SRI181" s="11"/>
      <c r="SRJ181" s="8"/>
      <c r="SRK181" s="9"/>
      <c r="SRP181" s="11"/>
      <c r="SRQ181" s="8"/>
      <c r="SRR181" s="9"/>
      <c r="SRW181" s="11"/>
      <c r="SRX181" s="8"/>
      <c r="SRY181" s="9"/>
      <c r="SSD181" s="11"/>
      <c r="SSE181" s="8"/>
      <c r="SSF181" s="9"/>
      <c r="SSK181" s="11"/>
      <c r="SSL181" s="8"/>
      <c r="SSM181" s="9"/>
      <c r="SSR181" s="11"/>
      <c r="SSS181" s="8"/>
      <c r="SST181" s="9"/>
      <c r="SSY181" s="11"/>
      <c r="SSZ181" s="8"/>
      <c r="STA181" s="9"/>
      <c r="STF181" s="11"/>
      <c r="STG181" s="8"/>
      <c r="STH181" s="9"/>
      <c r="STM181" s="11"/>
      <c r="STN181" s="8"/>
      <c r="STO181" s="9"/>
      <c r="STT181" s="11"/>
      <c r="STU181" s="8"/>
      <c r="STV181" s="9"/>
      <c r="SUA181" s="11"/>
      <c r="SUB181" s="8"/>
      <c r="SUC181" s="9"/>
      <c r="SUH181" s="11"/>
      <c r="SUI181" s="8"/>
      <c r="SUJ181" s="9"/>
      <c r="SUO181" s="11"/>
      <c r="SUP181" s="8"/>
      <c r="SUQ181" s="9"/>
      <c r="SUV181" s="11"/>
      <c r="SUW181" s="8"/>
      <c r="SUX181" s="9"/>
      <c r="SVC181" s="11"/>
      <c r="SVD181" s="8"/>
      <c r="SVE181" s="9"/>
      <c r="SVJ181" s="11"/>
      <c r="SVK181" s="8"/>
      <c r="SVL181" s="9"/>
      <c r="SVQ181" s="11"/>
      <c r="SVR181" s="8"/>
      <c r="SVS181" s="9"/>
      <c r="SVX181" s="11"/>
      <c r="SVY181" s="8"/>
      <c r="SVZ181" s="9"/>
      <c r="SWE181" s="11"/>
      <c r="SWF181" s="8"/>
      <c r="SWG181" s="9"/>
      <c r="SWL181" s="11"/>
      <c r="SWM181" s="8"/>
      <c r="SWN181" s="9"/>
      <c r="SWS181" s="11"/>
      <c r="SWT181" s="8"/>
      <c r="SWU181" s="9"/>
      <c r="SWZ181" s="11"/>
      <c r="SXA181" s="8"/>
      <c r="SXB181" s="9"/>
      <c r="SXG181" s="11"/>
      <c r="SXH181" s="8"/>
      <c r="SXI181" s="9"/>
      <c r="SXN181" s="11"/>
      <c r="SXO181" s="8"/>
      <c r="SXP181" s="9"/>
      <c r="SXU181" s="11"/>
      <c r="SXV181" s="8"/>
      <c r="SXW181" s="9"/>
      <c r="SYB181" s="11"/>
      <c r="SYC181" s="8"/>
      <c r="SYD181" s="9"/>
      <c r="SYI181" s="11"/>
      <c r="SYJ181" s="8"/>
      <c r="SYK181" s="9"/>
      <c r="SYP181" s="11"/>
      <c r="SYQ181" s="8"/>
      <c r="SYR181" s="9"/>
      <c r="SYW181" s="11"/>
      <c r="SYX181" s="8"/>
      <c r="SYY181" s="9"/>
      <c r="SZD181" s="11"/>
      <c r="SZE181" s="8"/>
      <c r="SZF181" s="9"/>
      <c r="SZK181" s="11"/>
      <c r="SZL181" s="8"/>
      <c r="SZM181" s="9"/>
      <c r="SZR181" s="11"/>
      <c r="SZS181" s="8"/>
      <c r="SZT181" s="9"/>
      <c r="SZY181" s="11"/>
      <c r="SZZ181" s="8"/>
      <c r="TAA181" s="9"/>
      <c r="TAF181" s="11"/>
      <c r="TAG181" s="8"/>
      <c r="TAH181" s="9"/>
      <c r="TAM181" s="11"/>
      <c r="TAN181" s="8"/>
      <c r="TAO181" s="9"/>
      <c r="TAT181" s="11"/>
      <c r="TAU181" s="8"/>
      <c r="TAV181" s="9"/>
      <c r="TBA181" s="11"/>
      <c r="TBB181" s="8"/>
      <c r="TBC181" s="9"/>
      <c r="TBH181" s="11"/>
      <c r="TBI181" s="8"/>
      <c r="TBJ181" s="9"/>
      <c r="TBO181" s="11"/>
      <c r="TBP181" s="8"/>
      <c r="TBQ181" s="9"/>
      <c r="TBV181" s="11"/>
      <c r="TBW181" s="8"/>
      <c r="TBX181" s="9"/>
      <c r="TCC181" s="11"/>
      <c r="TCD181" s="8"/>
      <c r="TCE181" s="9"/>
      <c r="TCJ181" s="11"/>
      <c r="TCK181" s="8"/>
      <c r="TCL181" s="9"/>
      <c r="TCQ181" s="11"/>
      <c r="TCR181" s="8"/>
      <c r="TCS181" s="9"/>
      <c r="TCX181" s="11"/>
      <c r="TCY181" s="8"/>
      <c r="TCZ181" s="9"/>
      <c r="TDE181" s="11"/>
      <c r="TDF181" s="8"/>
      <c r="TDG181" s="9"/>
      <c r="TDL181" s="11"/>
      <c r="TDM181" s="8"/>
      <c r="TDN181" s="9"/>
      <c r="TDS181" s="11"/>
      <c r="TDT181" s="8"/>
      <c r="TDU181" s="9"/>
      <c r="TDZ181" s="11"/>
      <c r="TEA181" s="8"/>
      <c r="TEB181" s="9"/>
      <c r="TEG181" s="11"/>
      <c r="TEH181" s="8"/>
      <c r="TEI181" s="9"/>
      <c r="TEN181" s="11"/>
      <c r="TEO181" s="8"/>
      <c r="TEP181" s="9"/>
      <c r="TEU181" s="11"/>
      <c r="TEV181" s="8"/>
      <c r="TEW181" s="9"/>
      <c r="TFB181" s="11"/>
      <c r="TFC181" s="8"/>
      <c r="TFD181" s="9"/>
      <c r="TFI181" s="11"/>
      <c r="TFJ181" s="8"/>
      <c r="TFK181" s="9"/>
      <c r="TFP181" s="11"/>
      <c r="TFQ181" s="8"/>
      <c r="TFR181" s="9"/>
      <c r="TFW181" s="11"/>
      <c r="TFX181" s="8"/>
      <c r="TFY181" s="9"/>
      <c r="TGD181" s="11"/>
      <c r="TGE181" s="8"/>
      <c r="TGF181" s="9"/>
      <c r="TGK181" s="11"/>
      <c r="TGL181" s="8"/>
      <c r="TGM181" s="9"/>
      <c r="TGR181" s="11"/>
      <c r="TGS181" s="8"/>
      <c r="TGT181" s="9"/>
      <c r="TGY181" s="11"/>
      <c r="TGZ181" s="8"/>
      <c r="THA181" s="9"/>
      <c r="THF181" s="11"/>
      <c r="THG181" s="8"/>
      <c r="THH181" s="9"/>
      <c r="THM181" s="11"/>
      <c r="THN181" s="8"/>
      <c r="THO181" s="9"/>
      <c r="THT181" s="11"/>
      <c r="THU181" s="8"/>
      <c r="THV181" s="9"/>
      <c r="TIA181" s="11"/>
      <c r="TIB181" s="8"/>
      <c r="TIC181" s="9"/>
      <c r="TIH181" s="11"/>
      <c r="TII181" s="8"/>
      <c r="TIJ181" s="9"/>
      <c r="TIO181" s="11"/>
      <c r="TIP181" s="8"/>
      <c r="TIQ181" s="9"/>
      <c r="TIV181" s="11"/>
      <c r="TIW181" s="8"/>
      <c r="TIX181" s="9"/>
      <c r="TJC181" s="11"/>
      <c r="TJD181" s="8"/>
      <c r="TJE181" s="9"/>
      <c r="TJJ181" s="11"/>
      <c r="TJK181" s="8"/>
      <c r="TJL181" s="9"/>
      <c r="TJQ181" s="11"/>
      <c r="TJR181" s="8"/>
      <c r="TJS181" s="9"/>
      <c r="TJX181" s="11"/>
      <c r="TJY181" s="8"/>
      <c r="TJZ181" s="9"/>
      <c r="TKE181" s="11"/>
      <c r="TKF181" s="8"/>
      <c r="TKG181" s="9"/>
      <c r="TKL181" s="11"/>
      <c r="TKM181" s="8"/>
      <c r="TKN181" s="9"/>
      <c r="TKS181" s="11"/>
      <c r="TKT181" s="8"/>
      <c r="TKU181" s="9"/>
      <c r="TKZ181" s="11"/>
      <c r="TLA181" s="8"/>
      <c r="TLB181" s="9"/>
      <c r="TLG181" s="11"/>
      <c r="TLH181" s="8"/>
      <c r="TLI181" s="9"/>
      <c r="TLN181" s="11"/>
      <c r="TLO181" s="8"/>
      <c r="TLP181" s="9"/>
      <c r="TLU181" s="11"/>
      <c r="TLV181" s="8"/>
      <c r="TLW181" s="9"/>
      <c r="TMB181" s="11"/>
      <c r="TMC181" s="8"/>
      <c r="TMD181" s="9"/>
      <c r="TMI181" s="11"/>
      <c r="TMJ181" s="8"/>
      <c r="TMK181" s="9"/>
      <c r="TMP181" s="11"/>
      <c r="TMQ181" s="8"/>
      <c r="TMR181" s="9"/>
      <c r="TMW181" s="11"/>
      <c r="TMX181" s="8"/>
      <c r="TMY181" s="9"/>
      <c r="TND181" s="11"/>
      <c r="TNE181" s="8"/>
      <c r="TNF181" s="9"/>
      <c r="TNK181" s="11"/>
      <c r="TNL181" s="8"/>
      <c r="TNM181" s="9"/>
      <c r="TNR181" s="11"/>
      <c r="TNS181" s="8"/>
      <c r="TNT181" s="9"/>
      <c r="TNY181" s="11"/>
      <c r="TNZ181" s="8"/>
      <c r="TOA181" s="9"/>
      <c r="TOF181" s="11"/>
      <c r="TOG181" s="8"/>
      <c r="TOH181" s="9"/>
      <c r="TOM181" s="11"/>
      <c r="TON181" s="8"/>
      <c r="TOO181" s="9"/>
      <c r="TOT181" s="11"/>
      <c r="TOU181" s="8"/>
      <c r="TOV181" s="9"/>
      <c r="TPA181" s="11"/>
      <c r="TPB181" s="8"/>
      <c r="TPC181" s="9"/>
      <c r="TPH181" s="11"/>
      <c r="TPI181" s="8"/>
      <c r="TPJ181" s="9"/>
      <c r="TPO181" s="11"/>
      <c r="TPP181" s="8"/>
      <c r="TPQ181" s="9"/>
      <c r="TPV181" s="11"/>
      <c r="TPW181" s="8"/>
      <c r="TPX181" s="9"/>
      <c r="TQC181" s="11"/>
      <c r="TQD181" s="8"/>
      <c r="TQE181" s="9"/>
      <c r="TQJ181" s="11"/>
      <c r="TQK181" s="8"/>
      <c r="TQL181" s="9"/>
      <c r="TQQ181" s="11"/>
      <c r="TQR181" s="8"/>
      <c r="TQS181" s="9"/>
      <c r="TQX181" s="11"/>
      <c r="TQY181" s="8"/>
      <c r="TQZ181" s="9"/>
      <c r="TRE181" s="11"/>
      <c r="TRF181" s="8"/>
      <c r="TRG181" s="9"/>
      <c r="TRL181" s="11"/>
      <c r="TRM181" s="8"/>
      <c r="TRN181" s="9"/>
      <c r="TRS181" s="11"/>
      <c r="TRT181" s="8"/>
      <c r="TRU181" s="9"/>
      <c r="TRZ181" s="11"/>
      <c r="TSA181" s="8"/>
      <c r="TSB181" s="9"/>
      <c r="TSG181" s="11"/>
      <c r="TSH181" s="8"/>
      <c r="TSI181" s="9"/>
      <c r="TSN181" s="11"/>
      <c r="TSO181" s="8"/>
      <c r="TSP181" s="9"/>
      <c r="TSU181" s="11"/>
      <c r="TSV181" s="8"/>
      <c r="TSW181" s="9"/>
      <c r="TTB181" s="11"/>
      <c r="TTC181" s="8"/>
      <c r="TTD181" s="9"/>
      <c r="TTI181" s="11"/>
      <c r="TTJ181" s="8"/>
      <c r="TTK181" s="9"/>
      <c r="TTP181" s="11"/>
      <c r="TTQ181" s="8"/>
      <c r="TTR181" s="9"/>
      <c r="TTW181" s="11"/>
      <c r="TTX181" s="8"/>
      <c r="TTY181" s="9"/>
      <c r="TUD181" s="11"/>
      <c r="TUE181" s="8"/>
      <c r="TUF181" s="9"/>
      <c r="TUK181" s="11"/>
      <c r="TUL181" s="8"/>
      <c r="TUM181" s="9"/>
      <c r="TUR181" s="11"/>
      <c r="TUS181" s="8"/>
      <c r="TUT181" s="9"/>
      <c r="TUY181" s="11"/>
      <c r="TUZ181" s="8"/>
      <c r="TVA181" s="9"/>
      <c r="TVF181" s="11"/>
      <c r="TVG181" s="8"/>
      <c r="TVH181" s="9"/>
      <c r="TVM181" s="11"/>
      <c r="TVN181" s="8"/>
      <c r="TVO181" s="9"/>
      <c r="TVT181" s="11"/>
      <c r="TVU181" s="8"/>
      <c r="TVV181" s="9"/>
      <c r="TWA181" s="11"/>
      <c r="TWB181" s="8"/>
      <c r="TWC181" s="9"/>
      <c r="TWH181" s="11"/>
      <c r="TWI181" s="8"/>
      <c r="TWJ181" s="9"/>
      <c r="TWO181" s="11"/>
      <c r="TWP181" s="8"/>
      <c r="TWQ181" s="9"/>
      <c r="TWV181" s="11"/>
      <c r="TWW181" s="8"/>
      <c r="TWX181" s="9"/>
      <c r="TXC181" s="11"/>
      <c r="TXD181" s="8"/>
      <c r="TXE181" s="9"/>
      <c r="TXJ181" s="11"/>
      <c r="TXK181" s="8"/>
      <c r="TXL181" s="9"/>
      <c r="TXQ181" s="11"/>
      <c r="TXR181" s="8"/>
      <c r="TXS181" s="9"/>
      <c r="TXX181" s="11"/>
      <c r="TXY181" s="8"/>
      <c r="TXZ181" s="9"/>
      <c r="TYE181" s="11"/>
      <c r="TYF181" s="8"/>
      <c r="TYG181" s="9"/>
      <c r="TYL181" s="11"/>
      <c r="TYM181" s="8"/>
      <c r="TYN181" s="9"/>
      <c r="TYS181" s="11"/>
      <c r="TYT181" s="8"/>
      <c r="TYU181" s="9"/>
      <c r="TYZ181" s="11"/>
      <c r="TZA181" s="8"/>
      <c r="TZB181" s="9"/>
      <c r="TZG181" s="11"/>
      <c r="TZH181" s="8"/>
      <c r="TZI181" s="9"/>
      <c r="TZN181" s="11"/>
      <c r="TZO181" s="8"/>
      <c r="TZP181" s="9"/>
      <c r="TZU181" s="11"/>
      <c r="TZV181" s="8"/>
      <c r="TZW181" s="9"/>
      <c r="UAB181" s="11"/>
      <c r="UAC181" s="8"/>
      <c r="UAD181" s="9"/>
      <c r="UAI181" s="11"/>
      <c r="UAJ181" s="8"/>
      <c r="UAK181" s="9"/>
      <c r="UAP181" s="11"/>
      <c r="UAQ181" s="8"/>
      <c r="UAR181" s="9"/>
      <c r="UAW181" s="11"/>
      <c r="UAX181" s="8"/>
      <c r="UAY181" s="9"/>
      <c r="UBD181" s="11"/>
      <c r="UBE181" s="8"/>
      <c r="UBF181" s="9"/>
      <c r="UBK181" s="11"/>
      <c r="UBL181" s="8"/>
      <c r="UBM181" s="9"/>
      <c r="UBR181" s="11"/>
      <c r="UBS181" s="8"/>
      <c r="UBT181" s="9"/>
      <c r="UBY181" s="11"/>
      <c r="UBZ181" s="8"/>
      <c r="UCA181" s="9"/>
      <c r="UCF181" s="11"/>
      <c r="UCG181" s="8"/>
      <c r="UCH181" s="9"/>
      <c r="UCM181" s="11"/>
      <c r="UCN181" s="8"/>
      <c r="UCO181" s="9"/>
      <c r="UCT181" s="11"/>
      <c r="UCU181" s="8"/>
      <c r="UCV181" s="9"/>
      <c r="UDA181" s="11"/>
      <c r="UDB181" s="8"/>
      <c r="UDC181" s="9"/>
      <c r="UDH181" s="11"/>
      <c r="UDI181" s="8"/>
      <c r="UDJ181" s="9"/>
      <c r="UDO181" s="11"/>
      <c r="UDP181" s="8"/>
      <c r="UDQ181" s="9"/>
      <c r="UDV181" s="11"/>
      <c r="UDW181" s="8"/>
      <c r="UDX181" s="9"/>
      <c r="UEC181" s="11"/>
      <c r="UED181" s="8"/>
      <c r="UEE181" s="9"/>
      <c r="UEJ181" s="11"/>
      <c r="UEK181" s="8"/>
      <c r="UEL181" s="9"/>
      <c r="UEQ181" s="11"/>
      <c r="UER181" s="8"/>
      <c r="UES181" s="9"/>
      <c r="UEX181" s="11"/>
      <c r="UEY181" s="8"/>
      <c r="UEZ181" s="9"/>
      <c r="UFE181" s="11"/>
      <c r="UFF181" s="8"/>
      <c r="UFG181" s="9"/>
      <c r="UFL181" s="11"/>
      <c r="UFM181" s="8"/>
      <c r="UFN181" s="9"/>
      <c r="UFS181" s="11"/>
      <c r="UFT181" s="8"/>
      <c r="UFU181" s="9"/>
      <c r="UFZ181" s="11"/>
      <c r="UGA181" s="8"/>
      <c r="UGB181" s="9"/>
      <c r="UGG181" s="11"/>
      <c r="UGH181" s="8"/>
      <c r="UGI181" s="9"/>
      <c r="UGN181" s="11"/>
      <c r="UGO181" s="8"/>
      <c r="UGP181" s="9"/>
      <c r="UGU181" s="11"/>
      <c r="UGV181" s="8"/>
      <c r="UGW181" s="9"/>
      <c r="UHB181" s="11"/>
      <c r="UHC181" s="8"/>
      <c r="UHD181" s="9"/>
      <c r="UHI181" s="11"/>
      <c r="UHJ181" s="8"/>
      <c r="UHK181" s="9"/>
      <c r="UHP181" s="11"/>
      <c r="UHQ181" s="8"/>
      <c r="UHR181" s="9"/>
      <c r="UHW181" s="11"/>
      <c r="UHX181" s="8"/>
      <c r="UHY181" s="9"/>
      <c r="UID181" s="11"/>
      <c r="UIE181" s="8"/>
      <c r="UIF181" s="9"/>
      <c r="UIK181" s="11"/>
      <c r="UIL181" s="8"/>
      <c r="UIM181" s="9"/>
      <c r="UIR181" s="11"/>
      <c r="UIS181" s="8"/>
      <c r="UIT181" s="9"/>
      <c r="UIY181" s="11"/>
      <c r="UIZ181" s="8"/>
      <c r="UJA181" s="9"/>
      <c r="UJF181" s="11"/>
      <c r="UJG181" s="8"/>
      <c r="UJH181" s="9"/>
      <c r="UJM181" s="11"/>
      <c r="UJN181" s="8"/>
      <c r="UJO181" s="9"/>
      <c r="UJT181" s="11"/>
      <c r="UJU181" s="8"/>
      <c r="UJV181" s="9"/>
      <c r="UKA181" s="11"/>
      <c r="UKB181" s="8"/>
      <c r="UKC181" s="9"/>
      <c r="UKH181" s="11"/>
      <c r="UKI181" s="8"/>
      <c r="UKJ181" s="9"/>
      <c r="UKO181" s="11"/>
      <c r="UKP181" s="8"/>
      <c r="UKQ181" s="9"/>
      <c r="UKV181" s="11"/>
      <c r="UKW181" s="8"/>
      <c r="UKX181" s="9"/>
      <c r="ULC181" s="11"/>
      <c r="ULD181" s="8"/>
      <c r="ULE181" s="9"/>
      <c r="ULJ181" s="11"/>
      <c r="ULK181" s="8"/>
      <c r="ULL181" s="9"/>
      <c r="ULQ181" s="11"/>
      <c r="ULR181" s="8"/>
      <c r="ULS181" s="9"/>
      <c r="ULX181" s="11"/>
      <c r="ULY181" s="8"/>
      <c r="ULZ181" s="9"/>
      <c r="UME181" s="11"/>
      <c r="UMF181" s="8"/>
      <c r="UMG181" s="9"/>
      <c r="UML181" s="11"/>
      <c r="UMM181" s="8"/>
      <c r="UMN181" s="9"/>
      <c r="UMS181" s="11"/>
      <c r="UMT181" s="8"/>
      <c r="UMU181" s="9"/>
      <c r="UMZ181" s="11"/>
      <c r="UNA181" s="8"/>
      <c r="UNB181" s="9"/>
      <c r="UNG181" s="11"/>
      <c r="UNH181" s="8"/>
      <c r="UNI181" s="9"/>
      <c r="UNN181" s="11"/>
      <c r="UNO181" s="8"/>
      <c r="UNP181" s="9"/>
      <c r="UNU181" s="11"/>
      <c r="UNV181" s="8"/>
      <c r="UNW181" s="9"/>
      <c r="UOB181" s="11"/>
      <c r="UOC181" s="8"/>
      <c r="UOD181" s="9"/>
      <c r="UOI181" s="11"/>
      <c r="UOJ181" s="8"/>
      <c r="UOK181" s="9"/>
      <c r="UOP181" s="11"/>
      <c r="UOQ181" s="8"/>
      <c r="UOR181" s="9"/>
      <c r="UOW181" s="11"/>
      <c r="UOX181" s="8"/>
      <c r="UOY181" s="9"/>
      <c r="UPD181" s="11"/>
      <c r="UPE181" s="8"/>
      <c r="UPF181" s="9"/>
      <c r="UPK181" s="11"/>
      <c r="UPL181" s="8"/>
      <c r="UPM181" s="9"/>
      <c r="UPR181" s="11"/>
      <c r="UPS181" s="8"/>
      <c r="UPT181" s="9"/>
      <c r="UPY181" s="11"/>
      <c r="UPZ181" s="8"/>
      <c r="UQA181" s="9"/>
      <c r="UQF181" s="11"/>
      <c r="UQG181" s="8"/>
      <c r="UQH181" s="9"/>
      <c r="UQM181" s="11"/>
      <c r="UQN181" s="8"/>
      <c r="UQO181" s="9"/>
      <c r="UQT181" s="11"/>
      <c r="UQU181" s="8"/>
      <c r="UQV181" s="9"/>
      <c r="URA181" s="11"/>
      <c r="URB181" s="8"/>
      <c r="URC181" s="9"/>
      <c r="URH181" s="11"/>
      <c r="URI181" s="8"/>
      <c r="URJ181" s="9"/>
      <c r="URO181" s="11"/>
      <c r="URP181" s="8"/>
      <c r="URQ181" s="9"/>
      <c r="URV181" s="11"/>
      <c r="URW181" s="8"/>
      <c r="URX181" s="9"/>
      <c r="USC181" s="11"/>
      <c r="USD181" s="8"/>
      <c r="USE181" s="9"/>
      <c r="USJ181" s="11"/>
      <c r="USK181" s="8"/>
      <c r="USL181" s="9"/>
      <c r="USQ181" s="11"/>
      <c r="USR181" s="8"/>
      <c r="USS181" s="9"/>
      <c r="USX181" s="11"/>
      <c r="USY181" s="8"/>
      <c r="USZ181" s="9"/>
      <c r="UTE181" s="11"/>
      <c r="UTF181" s="8"/>
      <c r="UTG181" s="9"/>
      <c r="UTL181" s="11"/>
      <c r="UTM181" s="8"/>
      <c r="UTN181" s="9"/>
      <c r="UTS181" s="11"/>
      <c r="UTT181" s="8"/>
      <c r="UTU181" s="9"/>
      <c r="UTZ181" s="11"/>
      <c r="UUA181" s="8"/>
      <c r="UUB181" s="9"/>
      <c r="UUG181" s="11"/>
      <c r="UUH181" s="8"/>
      <c r="UUI181" s="9"/>
      <c r="UUN181" s="11"/>
      <c r="UUO181" s="8"/>
      <c r="UUP181" s="9"/>
      <c r="UUU181" s="11"/>
      <c r="UUV181" s="8"/>
      <c r="UUW181" s="9"/>
      <c r="UVB181" s="11"/>
      <c r="UVC181" s="8"/>
      <c r="UVD181" s="9"/>
      <c r="UVI181" s="11"/>
      <c r="UVJ181" s="8"/>
      <c r="UVK181" s="9"/>
      <c r="UVP181" s="11"/>
      <c r="UVQ181" s="8"/>
      <c r="UVR181" s="9"/>
      <c r="UVW181" s="11"/>
      <c r="UVX181" s="8"/>
      <c r="UVY181" s="9"/>
      <c r="UWD181" s="11"/>
      <c r="UWE181" s="8"/>
      <c r="UWF181" s="9"/>
      <c r="UWK181" s="11"/>
      <c r="UWL181" s="8"/>
      <c r="UWM181" s="9"/>
      <c r="UWR181" s="11"/>
      <c r="UWS181" s="8"/>
      <c r="UWT181" s="9"/>
      <c r="UWY181" s="11"/>
      <c r="UWZ181" s="8"/>
      <c r="UXA181" s="9"/>
      <c r="UXF181" s="11"/>
      <c r="UXG181" s="8"/>
      <c r="UXH181" s="9"/>
      <c r="UXM181" s="11"/>
      <c r="UXN181" s="8"/>
      <c r="UXO181" s="9"/>
      <c r="UXT181" s="11"/>
      <c r="UXU181" s="8"/>
      <c r="UXV181" s="9"/>
      <c r="UYA181" s="11"/>
      <c r="UYB181" s="8"/>
      <c r="UYC181" s="9"/>
      <c r="UYH181" s="11"/>
      <c r="UYI181" s="8"/>
      <c r="UYJ181" s="9"/>
      <c r="UYO181" s="11"/>
      <c r="UYP181" s="8"/>
      <c r="UYQ181" s="9"/>
      <c r="UYV181" s="11"/>
      <c r="UYW181" s="8"/>
      <c r="UYX181" s="9"/>
      <c r="UZC181" s="11"/>
      <c r="UZD181" s="8"/>
      <c r="UZE181" s="9"/>
      <c r="UZJ181" s="11"/>
      <c r="UZK181" s="8"/>
      <c r="UZL181" s="9"/>
      <c r="UZQ181" s="11"/>
      <c r="UZR181" s="8"/>
      <c r="UZS181" s="9"/>
      <c r="UZX181" s="11"/>
      <c r="UZY181" s="8"/>
      <c r="UZZ181" s="9"/>
      <c r="VAE181" s="11"/>
      <c r="VAF181" s="8"/>
      <c r="VAG181" s="9"/>
      <c r="VAL181" s="11"/>
      <c r="VAM181" s="8"/>
      <c r="VAN181" s="9"/>
      <c r="VAS181" s="11"/>
      <c r="VAT181" s="8"/>
      <c r="VAU181" s="9"/>
      <c r="VAZ181" s="11"/>
      <c r="VBA181" s="8"/>
      <c r="VBB181" s="9"/>
      <c r="VBG181" s="11"/>
      <c r="VBH181" s="8"/>
      <c r="VBI181" s="9"/>
      <c r="VBN181" s="11"/>
      <c r="VBO181" s="8"/>
      <c r="VBP181" s="9"/>
      <c r="VBU181" s="11"/>
      <c r="VBV181" s="8"/>
      <c r="VBW181" s="9"/>
      <c r="VCB181" s="11"/>
      <c r="VCC181" s="8"/>
      <c r="VCD181" s="9"/>
      <c r="VCI181" s="11"/>
      <c r="VCJ181" s="8"/>
      <c r="VCK181" s="9"/>
      <c r="VCP181" s="11"/>
      <c r="VCQ181" s="8"/>
      <c r="VCR181" s="9"/>
      <c r="VCW181" s="11"/>
      <c r="VCX181" s="8"/>
      <c r="VCY181" s="9"/>
      <c r="VDD181" s="11"/>
      <c r="VDE181" s="8"/>
      <c r="VDF181" s="9"/>
      <c r="VDK181" s="11"/>
      <c r="VDL181" s="8"/>
      <c r="VDM181" s="9"/>
      <c r="VDR181" s="11"/>
      <c r="VDS181" s="8"/>
      <c r="VDT181" s="9"/>
      <c r="VDY181" s="11"/>
      <c r="VDZ181" s="8"/>
      <c r="VEA181" s="9"/>
      <c r="VEF181" s="11"/>
      <c r="VEG181" s="8"/>
      <c r="VEH181" s="9"/>
      <c r="VEM181" s="11"/>
      <c r="VEN181" s="8"/>
      <c r="VEO181" s="9"/>
      <c r="VET181" s="11"/>
      <c r="VEU181" s="8"/>
      <c r="VEV181" s="9"/>
      <c r="VFA181" s="11"/>
      <c r="VFB181" s="8"/>
      <c r="VFC181" s="9"/>
      <c r="VFH181" s="11"/>
      <c r="VFI181" s="8"/>
      <c r="VFJ181" s="9"/>
      <c r="VFO181" s="11"/>
      <c r="VFP181" s="8"/>
      <c r="VFQ181" s="9"/>
      <c r="VFV181" s="11"/>
      <c r="VFW181" s="8"/>
      <c r="VFX181" s="9"/>
      <c r="VGC181" s="11"/>
      <c r="VGD181" s="8"/>
      <c r="VGE181" s="9"/>
      <c r="VGJ181" s="11"/>
      <c r="VGK181" s="8"/>
      <c r="VGL181" s="9"/>
      <c r="VGQ181" s="11"/>
      <c r="VGR181" s="8"/>
      <c r="VGS181" s="9"/>
      <c r="VGX181" s="11"/>
      <c r="VGY181" s="8"/>
      <c r="VGZ181" s="9"/>
      <c r="VHE181" s="11"/>
      <c r="VHF181" s="8"/>
      <c r="VHG181" s="9"/>
      <c r="VHL181" s="11"/>
      <c r="VHM181" s="8"/>
      <c r="VHN181" s="9"/>
      <c r="VHS181" s="11"/>
      <c r="VHT181" s="8"/>
      <c r="VHU181" s="9"/>
      <c r="VHZ181" s="11"/>
      <c r="VIA181" s="8"/>
      <c r="VIB181" s="9"/>
      <c r="VIG181" s="11"/>
      <c r="VIH181" s="8"/>
      <c r="VII181" s="9"/>
      <c r="VIN181" s="11"/>
      <c r="VIO181" s="8"/>
      <c r="VIP181" s="9"/>
      <c r="VIU181" s="11"/>
      <c r="VIV181" s="8"/>
      <c r="VIW181" s="9"/>
      <c r="VJB181" s="11"/>
      <c r="VJC181" s="8"/>
      <c r="VJD181" s="9"/>
      <c r="VJI181" s="11"/>
      <c r="VJJ181" s="8"/>
      <c r="VJK181" s="9"/>
      <c r="VJP181" s="11"/>
      <c r="VJQ181" s="8"/>
      <c r="VJR181" s="9"/>
      <c r="VJW181" s="11"/>
      <c r="VJX181" s="8"/>
      <c r="VJY181" s="9"/>
      <c r="VKD181" s="11"/>
      <c r="VKE181" s="8"/>
      <c r="VKF181" s="9"/>
      <c r="VKK181" s="11"/>
      <c r="VKL181" s="8"/>
      <c r="VKM181" s="9"/>
      <c r="VKR181" s="11"/>
      <c r="VKS181" s="8"/>
      <c r="VKT181" s="9"/>
      <c r="VKY181" s="11"/>
      <c r="VKZ181" s="8"/>
      <c r="VLA181" s="9"/>
      <c r="VLF181" s="11"/>
      <c r="VLG181" s="8"/>
      <c r="VLH181" s="9"/>
      <c r="VLM181" s="11"/>
      <c r="VLN181" s="8"/>
      <c r="VLO181" s="9"/>
      <c r="VLT181" s="11"/>
      <c r="VLU181" s="8"/>
      <c r="VLV181" s="9"/>
      <c r="VMA181" s="11"/>
      <c r="VMB181" s="8"/>
      <c r="VMC181" s="9"/>
      <c r="VMH181" s="11"/>
      <c r="VMI181" s="8"/>
      <c r="VMJ181" s="9"/>
      <c r="VMO181" s="11"/>
      <c r="VMP181" s="8"/>
      <c r="VMQ181" s="9"/>
      <c r="VMV181" s="11"/>
      <c r="VMW181" s="8"/>
      <c r="VMX181" s="9"/>
      <c r="VNC181" s="11"/>
      <c r="VND181" s="8"/>
      <c r="VNE181" s="9"/>
      <c r="VNJ181" s="11"/>
      <c r="VNK181" s="8"/>
      <c r="VNL181" s="9"/>
      <c r="VNQ181" s="11"/>
      <c r="VNR181" s="8"/>
      <c r="VNS181" s="9"/>
      <c r="VNX181" s="11"/>
      <c r="VNY181" s="8"/>
      <c r="VNZ181" s="9"/>
      <c r="VOE181" s="11"/>
      <c r="VOF181" s="8"/>
      <c r="VOG181" s="9"/>
      <c r="VOL181" s="11"/>
      <c r="VOM181" s="8"/>
      <c r="VON181" s="9"/>
      <c r="VOS181" s="11"/>
      <c r="VOT181" s="8"/>
      <c r="VOU181" s="9"/>
      <c r="VOZ181" s="11"/>
      <c r="VPA181" s="8"/>
      <c r="VPB181" s="9"/>
      <c r="VPG181" s="11"/>
      <c r="VPH181" s="8"/>
      <c r="VPI181" s="9"/>
      <c r="VPN181" s="11"/>
      <c r="VPO181" s="8"/>
      <c r="VPP181" s="9"/>
      <c r="VPU181" s="11"/>
      <c r="VPV181" s="8"/>
      <c r="VPW181" s="9"/>
      <c r="VQB181" s="11"/>
      <c r="VQC181" s="8"/>
      <c r="VQD181" s="9"/>
      <c r="VQI181" s="11"/>
      <c r="VQJ181" s="8"/>
      <c r="VQK181" s="9"/>
      <c r="VQP181" s="11"/>
      <c r="VQQ181" s="8"/>
      <c r="VQR181" s="9"/>
      <c r="VQW181" s="11"/>
      <c r="VQX181" s="8"/>
      <c r="VQY181" s="9"/>
      <c r="VRD181" s="11"/>
      <c r="VRE181" s="8"/>
      <c r="VRF181" s="9"/>
      <c r="VRK181" s="11"/>
      <c r="VRL181" s="8"/>
      <c r="VRM181" s="9"/>
      <c r="VRR181" s="11"/>
      <c r="VRS181" s="8"/>
      <c r="VRT181" s="9"/>
      <c r="VRY181" s="11"/>
      <c r="VRZ181" s="8"/>
      <c r="VSA181" s="9"/>
      <c r="VSF181" s="11"/>
      <c r="VSG181" s="8"/>
      <c r="VSH181" s="9"/>
      <c r="VSM181" s="11"/>
      <c r="VSN181" s="8"/>
      <c r="VSO181" s="9"/>
      <c r="VST181" s="11"/>
      <c r="VSU181" s="8"/>
      <c r="VSV181" s="9"/>
      <c r="VTA181" s="11"/>
      <c r="VTB181" s="8"/>
      <c r="VTC181" s="9"/>
      <c r="VTH181" s="11"/>
      <c r="VTI181" s="8"/>
      <c r="VTJ181" s="9"/>
      <c r="VTO181" s="11"/>
      <c r="VTP181" s="8"/>
      <c r="VTQ181" s="9"/>
      <c r="VTV181" s="11"/>
      <c r="VTW181" s="8"/>
      <c r="VTX181" s="9"/>
      <c r="VUC181" s="11"/>
      <c r="VUD181" s="8"/>
      <c r="VUE181" s="9"/>
      <c r="VUJ181" s="11"/>
      <c r="VUK181" s="8"/>
      <c r="VUL181" s="9"/>
      <c r="VUQ181" s="11"/>
      <c r="VUR181" s="8"/>
      <c r="VUS181" s="9"/>
      <c r="VUX181" s="11"/>
      <c r="VUY181" s="8"/>
      <c r="VUZ181" s="9"/>
      <c r="VVE181" s="11"/>
      <c r="VVF181" s="8"/>
      <c r="VVG181" s="9"/>
      <c r="VVL181" s="11"/>
      <c r="VVM181" s="8"/>
      <c r="VVN181" s="9"/>
      <c r="VVS181" s="11"/>
      <c r="VVT181" s="8"/>
      <c r="VVU181" s="9"/>
      <c r="VVZ181" s="11"/>
      <c r="VWA181" s="8"/>
      <c r="VWB181" s="9"/>
      <c r="VWG181" s="11"/>
      <c r="VWH181" s="8"/>
      <c r="VWI181" s="9"/>
      <c r="VWN181" s="11"/>
      <c r="VWO181" s="8"/>
      <c r="VWP181" s="9"/>
      <c r="VWU181" s="11"/>
      <c r="VWV181" s="8"/>
      <c r="VWW181" s="9"/>
      <c r="VXB181" s="11"/>
      <c r="VXC181" s="8"/>
      <c r="VXD181" s="9"/>
      <c r="VXI181" s="11"/>
      <c r="VXJ181" s="8"/>
      <c r="VXK181" s="9"/>
      <c r="VXP181" s="11"/>
      <c r="VXQ181" s="8"/>
      <c r="VXR181" s="9"/>
      <c r="VXW181" s="11"/>
      <c r="VXX181" s="8"/>
      <c r="VXY181" s="9"/>
      <c r="VYD181" s="11"/>
      <c r="VYE181" s="8"/>
      <c r="VYF181" s="9"/>
      <c r="VYK181" s="11"/>
      <c r="VYL181" s="8"/>
      <c r="VYM181" s="9"/>
      <c r="VYR181" s="11"/>
      <c r="VYS181" s="8"/>
      <c r="VYT181" s="9"/>
      <c r="VYY181" s="11"/>
      <c r="VYZ181" s="8"/>
      <c r="VZA181" s="9"/>
      <c r="VZF181" s="11"/>
      <c r="VZG181" s="8"/>
      <c r="VZH181" s="9"/>
      <c r="VZM181" s="11"/>
      <c r="VZN181" s="8"/>
      <c r="VZO181" s="9"/>
      <c r="VZT181" s="11"/>
      <c r="VZU181" s="8"/>
      <c r="VZV181" s="9"/>
      <c r="WAA181" s="11"/>
      <c r="WAB181" s="8"/>
      <c r="WAC181" s="9"/>
      <c r="WAH181" s="11"/>
      <c r="WAI181" s="8"/>
      <c r="WAJ181" s="9"/>
      <c r="WAO181" s="11"/>
      <c r="WAP181" s="8"/>
      <c r="WAQ181" s="9"/>
      <c r="WAV181" s="11"/>
      <c r="WAW181" s="8"/>
      <c r="WAX181" s="9"/>
      <c r="WBC181" s="11"/>
      <c r="WBD181" s="8"/>
      <c r="WBE181" s="9"/>
      <c r="WBJ181" s="11"/>
      <c r="WBK181" s="8"/>
      <c r="WBL181" s="9"/>
      <c r="WBQ181" s="11"/>
      <c r="WBR181" s="8"/>
      <c r="WBS181" s="9"/>
      <c r="WBX181" s="11"/>
      <c r="WBY181" s="8"/>
      <c r="WBZ181" s="9"/>
      <c r="WCE181" s="11"/>
      <c r="WCF181" s="8"/>
      <c r="WCG181" s="9"/>
      <c r="WCL181" s="11"/>
      <c r="WCM181" s="8"/>
      <c r="WCN181" s="9"/>
      <c r="WCS181" s="11"/>
      <c r="WCT181" s="8"/>
      <c r="WCU181" s="9"/>
      <c r="WCZ181" s="11"/>
      <c r="WDA181" s="8"/>
      <c r="WDB181" s="9"/>
      <c r="WDG181" s="11"/>
      <c r="WDH181" s="8"/>
      <c r="WDI181" s="9"/>
      <c r="WDN181" s="11"/>
      <c r="WDO181" s="8"/>
      <c r="WDP181" s="9"/>
      <c r="WDU181" s="11"/>
      <c r="WDV181" s="8"/>
      <c r="WDW181" s="9"/>
      <c r="WEB181" s="11"/>
      <c r="WEC181" s="8"/>
      <c r="WED181" s="9"/>
      <c r="WEI181" s="11"/>
      <c r="WEJ181" s="8"/>
      <c r="WEK181" s="9"/>
      <c r="WEP181" s="11"/>
      <c r="WEQ181" s="8"/>
      <c r="WER181" s="9"/>
      <c r="WEW181" s="11"/>
      <c r="WEX181" s="8"/>
      <c r="WEY181" s="9"/>
      <c r="WFD181" s="11"/>
      <c r="WFE181" s="8"/>
      <c r="WFF181" s="9"/>
      <c r="WFK181" s="11"/>
      <c r="WFL181" s="8"/>
      <c r="WFM181" s="9"/>
      <c r="WFR181" s="11"/>
      <c r="WFS181" s="8"/>
      <c r="WFT181" s="9"/>
      <c r="WFY181" s="11"/>
      <c r="WFZ181" s="8"/>
      <c r="WGA181" s="9"/>
      <c r="WGF181" s="11"/>
      <c r="WGG181" s="8"/>
      <c r="WGH181" s="9"/>
      <c r="WGM181" s="11"/>
      <c r="WGN181" s="8"/>
      <c r="WGO181" s="9"/>
      <c r="WGT181" s="11"/>
      <c r="WGU181" s="8"/>
      <c r="WGV181" s="9"/>
      <c r="WHA181" s="11"/>
      <c r="WHB181" s="8"/>
      <c r="WHC181" s="9"/>
      <c r="WHH181" s="11"/>
      <c r="WHI181" s="8"/>
      <c r="WHJ181" s="9"/>
      <c r="WHO181" s="11"/>
      <c r="WHP181" s="8"/>
      <c r="WHQ181" s="9"/>
      <c r="WHV181" s="11"/>
      <c r="WHW181" s="8"/>
      <c r="WHX181" s="9"/>
      <c r="WIC181" s="11"/>
      <c r="WID181" s="8"/>
      <c r="WIE181" s="9"/>
      <c r="WIJ181" s="11"/>
      <c r="WIK181" s="8"/>
      <c r="WIL181" s="9"/>
      <c r="WIQ181" s="11"/>
      <c r="WIR181" s="8"/>
      <c r="WIS181" s="9"/>
      <c r="WIX181" s="11"/>
      <c r="WIY181" s="8"/>
      <c r="WIZ181" s="9"/>
      <c r="WJE181" s="11"/>
      <c r="WJF181" s="8"/>
      <c r="WJG181" s="9"/>
      <c r="WJL181" s="11"/>
      <c r="WJM181" s="8"/>
      <c r="WJN181" s="9"/>
      <c r="WJS181" s="11"/>
      <c r="WJT181" s="8"/>
      <c r="WJU181" s="9"/>
      <c r="WJZ181" s="11"/>
      <c r="WKA181" s="8"/>
      <c r="WKB181" s="9"/>
      <c r="WKG181" s="11"/>
      <c r="WKH181" s="8"/>
      <c r="WKI181" s="9"/>
      <c r="WKN181" s="11"/>
      <c r="WKO181" s="8"/>
      <c r="WKP181" s="9"/>
      <c r="WKU181" s="11"/>
      <c r="WKV181" s="8"/>
      <c r="WKW181" s="9"/>
      <c r="WLB181" s="11"/>
      <c r="WLC181" s="8"/>
      <c r="WLD181" s="9"/>
      <c r="WLI181" s="11"/>
      <c r="WLJ181" s="8"/>
      <c r="WLK181" s="9"/>
      <c r="WLP181" s="11"/>
      <c r="WLQ181" s="8"/>
      <c r="WLR181" s="9"/>
      <c r="WLW181" s="11"/>
      <c r="WLX181" s="8"/>
      <c r="WLY181" s="9"/>
      <c r="WMD181" s="11"/>
      <c r="WME181" s="8"/>
      <c r="WMF181" s="9"/>
      <c r="WMK181" s="11"/>
      <c r="WML181" s="8"/>
      <c r="WMM181" s="9"/>
      <c r="WMR181" s="11"/>
      <c r="WMS181" s="8"/>
      <c r="WMT181" s="9"/>
      <c r="WMY181" s="11"/>
      <c r="WMZ181" s="8"/>
      <c r="WNA181" s="9"/>
      <c r="WNF181" s="11"/>
      <c r="WNG181" s="8"/>
      <c r="WNH181" s="9"/>
      <c r="WNM181" s="11"/>
      <c r="WNN181" s="8"/>
      <c r="WNO181" s="9"/>
      <c r="WNT181" s="11"/>
      <c r="WNU181" s="8"/>
      <c r="WNV181" s="9"/>
      <c r="WOA181" s="11"/>
      <c r="WOB181" s="8"/>
      <c r="WOC181" s="9"/>
      <c r="WOH181" s="11"/>
      <c r="WOI181" s="8"/>
      <c r="WOJ181" s="9"/>
      <c r="WOO181" s="11"/>
      <c r="WOP181" s="8"/>
      <c r="WOQ181" s="9"/>
      <c r="WOV181" s="11"/>
      <c r="WOW181" s="8"/>
      <c r="WOX181" s="9"/>
      <c r="WPC181" s="11"/>
      <c r="WPD181" s="8"/>
      <c r="WPE181" s="9"/>
      <c r="WPJ181" s="11"/>
      <c r="WPK181" s="8"/>
      <c r="WPL181" s="9"/>
      <c r="WPQ181" s="11"/>
      <c r="WPR181" s="8"/>
      <c r="WPS181" s="9"/>
      <c r="WPX181" s="11"/>
      <c r="WPY181" s="8"/>
      <c r="WPZ181" s="9"/>
      <c r="WQE181" s="11"/>
      <c r="WQF181" s="8"/>
      <c r="WQG181" s="9"/>
      <c r="WQL181" s="11"/>
      <c r="WQM181" s="8"/>
      <c r="WQN181" s="9"/>
      <c r="WQS181" s="11"/>
      <c r="WQT181" s="8"/>
      <c r="WQU181" s="9"/>
      <c r="WQZ181" s="11"/>
      <c r="WRA181" s="8"/>
      <c r="WRB181" s="9"/>
      <c r="WRG181" s="11"/>
      <c r="WRH181" s="8"/>
      <c r="WRI181" s="9"/>
      <c r="WRN181" s="11"/>
      <c r="WRO181" s="8"/>
      <c r="WRP181" s="9"/>
      <c r="WRU181" s="11"/>
      <c r="WRV181" s="8"/>
      <c r="WRW181" s="9"/>
      <c r="WSB181" s="11"/>
      <c r="WSC181" s="8"/>
      <c r="WSD181" s="9"/>
      <c r="WSI181" s="11"/>
      <c r="WSJ181" s="8"/>
      <c r="WSK181" s="9"/>
      <c r="WSP181" s="11"/>
      <c r="WSQ181" s="8"/>
      <c r="WSR181" s="9"/>
      <c r="WSW181" s="11"/>
      <c r="WSX181" s="8"/>
      <c r="WSY181" s="9"/>
      <c r="WTD181" s="11"/>
      <c r="WTE181" s="8"/>
      <c r="WTF181" s="9"/>
      <c r="WTK181" s="11"/>
      <c r="WTL181" s="8"/>
      <c r="WTM181" s="9"/>
      <c r="WTR181" s="11"/>
      <c r="WTS181" s="8"/>
      <c r="WTT181" s="9"/>
      <c r="WTY181" s="11"/>
      <c r="WTZ181" s="8"/>
      <c r="WUA181" s="9"/>
      <c r="WUF181" s="11"/>
      <c r="WUG181" s="8"/>
      <c r="WUH181" s="9"/>
      <c r="WUM181" s="11"/>
      <c r="WUN181" s="8"/>
      <c r="WUO181" s="9"/>
      <c r="WUT181" s="11"/>
      <c r="WUU181" s="8"/>
      <c r="WUV181" s="9"/>
      <c r="WVA181" s="11"/>
      <c r="WVB181" s="8"/>
      <c r="WVC181" s="9"/>
      <c r="WVH181" s="11"/>
      <c r="WVI181" s="8"/>
      <c r="WVJ181" s="9"/>
      <c r="WVO181" s="11"/>
      <c r="WVP181" s="8"/>
      <c r="WVQ181" s="9"/>
      <c r="WVV181" s="11"/>
      <c r="WVW181" s="8"/>
      <c r="WVX181" s="9"/>
      <c r="WWC181" s="11"/>
      <c r="WWD181" s="8"/>
      <c r="WWE181" s="9"/>
      <c r="WWJ181" s="11"/>
      <c r="WWK181" s="8"/>
      <c r="WWL181" s="9"/>
      <c r="WWQ181" s="11"/>
      <c r="WWR181" s="8"/>
      <c r="WWS181" s="9"/>
      <c r="WWX181" s="11"/>
      <c r="WWY181" s="8"/>
      <c r="WWZ181" s="9"/>
      <c r="WXE181" s="11"/>
      <c r="WXF181" s="8"/>
      <c r="WXG181" s="9"/>
      <c r="WXL181" s="11"/>
      <c r="WXM181" s="8"/>
      <c r="WXN181" s="9"/>
      <c r="WXS181" s="11"/>
      <c r="WXT181" s="8"/>
      <c r="WXU181" s="9"/>
      <c r="WXZ181" s="11"/>
      <c r="WYA181" s="8"/>
      <c r="WYB181" s="9"/>
      <c r="WYG181" s="11"/>
      <c r="WYH181" s="8"/>
      <c r="WYI181" s="9"/>
      <c r="WYN181" s="11"/>
      <c r="WYO181" s="8"/>
      <c r="WYP181" s="9"/>
      <c r="WYU181" s="11"/>
      <c r="WYV181" s="8"/>
      <c r="WYW181" s="9"/>
      <c r="WZB181" s="11"/>
      <c r="WZC181" s="8"/>
      <c r="WZD181" s="9"/>
      <c r="WZI181" s="11"/>
      <c r="WZJ181" s="8"/>
      <c r="WZK181" s="9"/>
      <c r="WZP181" s="11"/>
      <c r="WZQ181" s="8"/>
      <c r="WZR181" s="9"/>
      <c r="WZW181" s="11"/>
      <c r="WZX181" s="8"/>
      <c r="WZY181" s="9"/>
      <c r="XAD181" s="11"/>
      <c r="XAE181" s="8"/>
      <c r="XAF181" s="9"/>
      <c r="XAK181" s="11"/>
      <c r="XAL181" s="8"/>
      <c r="XAM181" s="9"/>
      <c r="XAR181" s="11"/>
      <c r="XAS181" s="8"/>
      <c r="XAT181" s="9"/>
      <c r="XAY181" s="11"/>
      <c r="XAZ181" s="8"/>
      <c r="XBA181" s="9"/>
      <c r="XBF181" s="11"/>
      <c r="XBG181" s="8"/>
      <c r="XBH181" s="9"/>
      <c r="XBM181" s="11"/>
      <c r="XBN181" s="8"/>
      <c r="XBO181" s="9"/>
      <c r="XBT181" s="11"/>
      <c r="XBU181" s="8"/>
      <c r="XBV181" s="9"/>
      <c r="XCA181" s="11"/>
      <c r="XCB181" s="8"/>
      <c r="XCC181" s="9"/>
      <c r="XCH181" s="11"/>
      <c r="XCI181" s="8"/>
      <c r="XCJ181" s="9"/>
      <c r="XCO181" s="11"/>
      <c r="XCP181" s="8"/>
      <c r="XCQ181" s="9"/>
      <c r="XCV181" s="11"/>
      <c r="XCW181" s="8"/>
      <c r="XCX181" s="9"/>
      <c r="XDC181" s="11"/>
      <c r="XDD181" s="8"/>
      <c r="XDE181" s="9"/>
      <c r="XDJ181" s="11"/>
      <c r="XDK181" s="8"/>
      <c r="XDL181" s="9"/>
      <c r="XDQ181" s="11"/>
      <c r="XDR181" s="8"/>
      <c r="XDS181" s="9"/>
      <c r="XDX181" s="11"/>
      <c r="XDY181" s="8"/>
      <c r="XDZ181" s="9"/>
      <c r="XEE181" s="11"/>
      <c r="XEF181" s="8"/>
      <c r="XEG181" s="9"/>
      <c r="XEL181" s="11"/>
      <c r="XEM181" s="8"/>
      <c r="XEN181" s="9"/>
      <c r="XES181" s="11"/>
      <c r="XET181" s="8"/>
      <c r="XEU181" s="9"/>
      <c r="XEZ181" s="11"/>
      <c r="XFA181" s="8"/>
      <c r="XFB181" s="9"/>
    </row>
    <row r="182" spans="1:1024 1029:2046 2051:3068 3073:5119 5124:6141 6146:8192 8197:9214 9219:10236 10241:12287 12292:13309 13314:15360 15365:16382" s="12" customFormat="1" ht="31.5" x14ac:dyDescent="0.3">
      <c r="A182" s="29" t="s">
        <v>182</v>
      </c>
      <c r="B182" s="9" t="s">
        <v>55</v>
      </c>
      <c r="C182" s="12" t="s">
        <v>18</v>
      </c>
      <c r="D182" s="12">
        <f>D183/2</f>
        <v>102</v>
      </c>
      <c r="F182" s="25"/>
      <c r="G182" s="11"/>
      <c r="H182" s="8"/>
      <c r="I182" s="9"/>
      <c r="N182" s="11"/>
      <c r="O182" s="8"/>
      <c r="P182" s="9"/>
      <c r="U182" s="11"/>
      <c r="V182" s="8"/>
      <c r="W182" s="9"/>
      <c r="AB182" s="11"/>
      <c r="AC182" s="8"/>
      <c r="AD182" s="9"/>
      <c r="AI182" s="11"/>
      <c r="AJ182" s="8"/>
      <c r="AK182" s="9"/>
      <c r="AP182" s="11"/>
      <c r="AQ182" s="8"/>
      <c r="AR182" s="9"/>
      <c r="AW182" s="11"/>
      <c r="AX182" s="8"/>
      <c r="AY182" s="9"/>
      <c r="BD182" s="11"/>
      <c r="BE182" s="8"/>
      <c r="BF182" s="9"/>
      <c r="BK182" s="11"/>
      <c r="BL182" s="8"/>
      <c r="BM182" s="9"/>
      <c r="BR182" s="11"/>
      <c r="BS182" s="8"/>
      <c r="BT182" s="9"/>
      <c r="BY182" s="11"/>
      <c r="BZ182" s="8"/>
      <c r="CA182" s="9"/>
      <c r="CF182" s="11"/>
      <c r="CG182" s="8"/>
      <c r="CH182" s="9"/>
      <c r="CM182" s="11"/>
      <c r="CN182" s="8"/>
      <c r="CO182" s="9"/>
      <c r="CT182" s="11"/>
      <c r="CU182" s="8"/>
      <c r="CV182" s="9"/>
      <c r="DA182" s="11"/>
      <c r="DB182" s="8"/>
      <c r="DC182" s="9"/>
      <c r="DH182" s="11"/>
      <c r="DI182" s="8"/>
      <c r="DJ182" s="9"/>
      <c r="DO182" s="11"/>
      <c r="DP182" s="8"/>
      <c r="DQ182" s="9"/>
      <c r="DV182" s="11"/>
      <c r="DW182" s="8"/>
      <c r="DX182" s="9"/>
      <c r="EC182" s="11"/>
      <c r="ED182" s="8"/>
      <c r="EE182" s="9"/>
      <c r="EJ182" s="11"/>
      <c r="EK182" s="8"/>
      <c r="EL182" s="9"/>
      <c r="EQ182" s="11"/>
      <c r="ER182" s="8"/>
      <c r="ES182" s="9"/>
      <c r="EX182" s="11"/>
      <c r="EY182" s="8"/>
      <c r="EZ182" s="9"/>
      <c r="FE182" s="11"/>
      <c r="FF182" s="8"/>
      <c r="FG182" s="9"/>
      <c r="FL182" s="11"/>
      <c r="FM182" s="8"/>
      <c r="FN182" s="9"/>
      <c r="FS182" s="11"/>
      <c r="FT182" s="8"/>
      <c r="FU182" s="9"/>
      <c r="FZ182" s="11"/>
      <c r="GA182" s="8"/>
      <c r="GB182" s="9"/>
      <c r="GG182" s="11"/>
      <c r="GH182" s="8"/>
      <c r="GI182" s="9"/>
      <c r="GN182" s="11"/>
      <c r="GO182" s="8"/>
      <c r="GP182" s="9"/>
      <c r="GU182" s="11"/>
      <c r="GV182" s="8"/>
      <c r="GW182" s="9"/>
      <c r="HB182" s="11"/>
      <c r="HC182" s="8"/>
      <c r="HD182" s="9"/>
      <c r="HI182" s="11"/>
      <c r="HJ182" s="8"/>
      <c r="HK182" s="9"/>
      <c r="HP182" s="11"/>
      <c r="HQ182" s="8"/>
      <c r="HR182" s="9"/>
      <c r="HW182" s="11"/>
      <c r="HX182" s="8"/>
      <c r="HY182" s="9"/>
      <c r="ID182" s="11"/>
      <c r="IE182" s="8"/>
      <c r="IF182" s="9"/>
      <c r="IK182" s="11"/>
      <c r="IL182" s="8"/>
      <c r="IM182" s="9"/>
      <c r="IR182" s="11"/>
      <c r="IS182" s="8"/>
      <c r="IT182" s="9"/>
      <c r="IY182" s="11"/>
      <c r="IZ182" s="8"/>
      <c r="JA182" s="9"/>
      <c r="JF182" s="11"/>
      <c r="JG182" s="8"/>
      <c r="JH182" s="9"/>
      <c r="JM182" s="11"/>
      <c r="JN182" s="8"/>
      <c r="JO182" s="9"/>
      <c r="JT182" s="11"/>
      <c r="JU182" s="8"/>
      <c r="JV182" s="9"/>
      <c r="KA182" s="11"/>
      <c r="KB182" s="8"/>
      <c r="KC182" s="9"/>
      <c r="KH182" s="11"/>
      <c r="KI182" s="8"/>
      <c r="KJ182" s="9"/>
      <c r="KO182" s="11"/>
      <c r="KP182" s="8"/>
      <c r="KQ182" s="9"/>
      <c r="KV182" s="11"/>
      <c r="KW182" s="8"/>
      <c r="KX182" s="9"/>
      <c r="LC182" s="11"/>
      <c r="LD182" s="8"/>
      <c r="LE182" s="9"/>
      <c r="LJ182" s="11"/>
      <c r="LK182" s="8"/>
      <c r="LL182" s="9"/>
      <c r="LQ182" s="11"/>
      <c r="LR182" s="8"/>
      <c r="LS182" s="9"/>
      <c r="LX182" s="11"/>
      <c r="LY182" s="8"/>
      <c r="LZ182" s="9"/>
      <c r="ME182" s="11"/>
      <c r="MF182" s="8"/>
      <c r="MG182" s="9"/>
      <c r="ML182" s="11"/>
      <c r="MM182" s="8"/>
      <c r="MN182" s="9"/>
      <c r="MS182" s="11"/>
      <c r="MT182" s="8"/>
      <c r="MU182" s="9"/>
      <c r="MZ182" s="11"/>
      <c r="NA182" s="8"/>
      <c r="NB182" s="9"/>
      <c r="NG182" s="11"/>
      <c r="NH182" s="8"/>
      <c r="NI182" s="9"/>
      <c r="NN182" s="11"/>
      <c r="NO182" s="8"/>
      <c r="NP182" s="9"/>
      <c r="NU182" s="11"/>
      <c r="NV182" s="8"/>
      <c r="NW182" s="9"/>
      <c r="OB182" s="11"/>
      <c r="OC182" s="8"/>
      <c r="OD182" s="9"/>
      <c r="OI182" s="11"/>
      <c r="OJ182" s="8"/>
      <c r="OK182" s="9"/>
      <c r="OP182" s="11"/>
      <c r="OQ182" s="8"/>
      <c r="OR182" s="9"/>
      <c r="OW182" s="11"/>
      <c r="OX182" s="8"/>
      <c r="OY182" s="9"/>
      <c r="PD182" s="11"/>
      <c r="PE182" s="8"/>
      <c r="PF182" s="9"/>
      <c r="PK182" s="11"/>
      <c r="PL182" s="8"/>
      <c r="PM182" s="9"/>
      <c r="PR182" s="11"/>
      <c r="PS182" s="8"/>
      <c r="PT182" s="9"/>
      <c r="PY182" s="11"/>
      <c r="PZ182" s="8"/>
      <c r="QA182" s="9"/>
      <c r="QF182" s="11"/>
      <c r="QG182" s="8"/>
      <c r="QH182" s="9"/>
      <c r="QM182" s="11"/>
      <c r="QN182" s="8"/>
      <c r="QO182" s="9"/>
      <c r="QT182" s="11"/>
      <c r="QU182" s="8"/>
      <c r="QV182" s="9"/>
      <c r="RA182" s="11"/>
      <c r="RB182" s="8"/>
      <c r="RC182" s="9"/>
      <c r="RH182" s="11"/>
      <c r="RI182" s="8"/>
      <c r="RJ182" s="9"/>
      <c r="RO182" s="11"/>
      <c r="RP182" s="8"/>
      <c r="RQ182" s="9"/>
      <c r="RV182" s="11"/>
      <c r="RW182" s="8"/>
      <c r="RX182" s="9"/>
      <c r="SC182" s="11"/>
      <c r="SD182" s="8"/>
      <c r="SE182" s="9"/>
      <c r="SJ182" s="11"/>
      <c r="SK182" s="8"/>
      <c r="SL182" s="9"/>
      <c r="SQ182" s="11"/>
      <c r="SR182" s="8"/>
      <c r="SS182" s="9"/>
      <c r="SX182" s="11"/>
      <c r="SY182" s="8"/>
      <c r="SZ182" s="9"/>
      <c r="TE182" s="11"/>
      <c r="TF182" s="8"/>
      <c r="TG182" s="9"/>
      <c r="TL182" s="11"/>
      <c r="TM182" s="8"/>
      <c r="TN182" s="9"/>
      <c r="TS182" s="11"/>
      <c r="TT182" s="8"/>
      <c r="TU182" s="9"/>
      <c r="TZ182" s="11"/>
      <c r="UA182" s="8"/>
      <c r="UB182" s="9"/>
      <c r="UG182" s="11"/>
      <c r="UH182" s="8"/>
      <c r="UI182" s="9"/>
      <c r="UN182" s="11"/>
      <c r="UO182" s="8"/>
      <c r="UP182" s="9"/>
      <c r="UU182" s="11"/>
      <c r="UV182" s="8"/>
      <c r="UW182" s="9"/>
      <c r="VB182" s="11"/>
      <c r="VC182" s="8"/>
      <c r="VD182" s="9"/>
      <c r="VI182" s="11"/>
      <c r="VJ182" s="8"/>
      <c r="VK182" s="9"/>
      <c r="VP182" s="11"/>
      <c r="VQ182" s="8"/>
      <c r="VR182" s="9"/>
      <c r="VW182" s="11"/>
      <c r="VX182" s="8"/>
      <c r="VY182" s="9"/>
      <c r="WD182" s="11"/>
      <c r="WE182" s="8"/>
      <c r="WF182" s="9"/>
      <c r="WK182" s="11"/>
      <c r="WL182" s="8"/>
      <c r="WM182" s="9"/>
      <c r="WR182" s="11"/>
      <c r="WS182" s="8"/>
      <c r="WT182" s="9"/>
      <c r="WY182" s="11"/>
      <c r="WZ182" s="8"/>
      <c r="XA182" s="9"/>
      <c r="XF182" s="11"/>
      <c r="XG182" s="8"/>
      <c r="XH182" s="9"/>
      <c r="XM182" s="11"/>
      <c r="XN182" s="8"/>
      <c r="XO182" s="9"/>
      <c r="XT182" s="11"/>
      <c r="XU182" s="8"/>
      <c r="XV182" s="9"/>
      <c r="YA182" s="11"/>
      <c r="YB182" s="8"/>
      <c r="YC182" s="9"/>
      <c r="YH182" s="11"/>
      <c r="YI182" s="8"/>
      <c r="YJ182" s="9"/>
      <c r="YO182" s="11"/>
      <c r="YP182" s="8"/>
      <c r="YQ182" s="9"/>
      <c r="YV182" s="11"/>
      <c r="YW182" s="8"/>
      <c r="YX182" s="9"/>
      <c r="ZC182" s="11"/>
      <c r="ZD182" s="8"/>
      <c r="ZE182" s="9"/>
      <c r="ZJ182" s="11"/>
      <c r="ZK182" s="8"/>
      <c r="ZL182" s="9"/>
      <c r="ZQ182" s="11"/>
      <c r="ZR182" s="8"/>
      <c r="ZS182" s="9"/>
      <c r="ZX182" s="11"/>
      <c r="ZY182" s="8"/>
      <c r="ZZ182" s="9"/>
      <c r="AAE182" s="11"/>
      <c r="AAF182" s="8"/>
      <c r="AAG182" s="9"/>
      <c r="AAL182" s="11"/>
      <c r="AAM182" s="8"/>
      <c r="AAN182" s="9"/>
      <c r="AAS182" s="11"/>
      <c r="AAT182" s="8"/>
      <c r="AAU182" s="9"/>
      <c r="AAZ182" s="11"/>
      <c r="ABA182" s="8"/>
      <c r="ABB182" s="9"/>
      <c r="ABG182" s="11"/>
      <c r="ABH182" s="8"/>
      <c r="ABI182" s="9"/>
      <c r="ABN182" s="11"/>
      <c r="ABO182" s="8"/>
      <c r="ABP182" s="9"/>
      <c r="ABU182" s="11"/>
      <c r="ABV182" s="8"/>
      <c r="ABW182" s="9"/>
      <c r="ACB182" s="11"/>
      <c r="ACC182" s="8"/>
      <c r="ACD182" s="9"/>
      <c r="ACI182" s="11"/>
      <c r="ACJ182" s="8"/>
      <c r="ACK182" s="9"/>
      <c r="ACP182" s="11"/>
      <c r="ACQ182" s="8"/>
      <c r="ACR182" s="9"/>
      <c r="ACW182" s="11"/>
      <c r="ACX182" s="8"/>
      <c r="ACY182" s="9"/>
      <c r="ADD182" s="11"/>
      <c r="ADE182" s="8"/>
      <c r="ADF182" s="9"/>
      <c r="ADK182" s="11"/>
      <c r="ADL182" s="8"/>
      <c r="ADM182" s="9"/>
      <c r="ADR182" s="11"/>
      <c r="ADS182" s="8"/>
      <c r="ADT182" s="9"/>
      <c r="ADY182" s="11"/>
      <c r="ADZ182" s="8"/>
      <c r="AEA182" s="9"/>
      <c r="AEF182" s="11"/>
      <c r="AEG182" s="8"/>
      <c r="AEH182" s="9"/>
      <c r="AEM182" s="11"/>
      <c r="AEN182" s="8"/>
      <c r="AEO182" s="9"/>
      <c r="AET182" s="11"/>
      <c r="AEU182" s="8"/>
      <c r="AEV182" s="9"/>
      <c r="AFA182" s="11"/>
      <c r="AFB182" s="8"/>
      <c r="AFC182" s="9"/>
      <c r="AFH182" s="11"/>
      <c r="AFI182" s="8"/>
      <c r="AFJ182" s="9"/>
      <c r="AFO182" s="11"/>
      <c r="AFP182" s="8"/>
      <c r="AFQ182" s="9"/>
      <c r="AFV182" s="11"/>
      <c r="AFW182" s="8"/>
      <c r="AFX182" s="9"/>
      <c r="AGC182" s="11"/>
      <c r="AGD182" s="8"/>
      <c r="AGE182" s="9"/>
      <c r="AGJ182" s="11"/>
      <c r="AGK182" s="8"/>
      <c r="AGL182" s="9"/>
      <c r="AGQ182" s="11"/>
      <c r="AGR182" s="8"/>
      <c r="AGS182" s="9"/>
      <c r="AGX182" s="11"/>
      <c r="AGY182" s="8"/>
      <c r="AGZ182" s="9"/>
      <c r="AHE182" s="11"/>
      <c r="AHF182" s="8"/>
      <c r="AHG182" s="9"/>
      <c r="AHL182" s="11"/>
      <c r="AHM182" s="8"/>
      <c r="AHN182" s="9"/>
      <c r="AHS182" s="11"/>
      <c r="AHT182" s="8"/>
      <c r="AHU182" s="9"/>
      <c r="AHZ182" s="11"/>
      <c r="AIA182" s="8"/>
      <c r="AIB182" s="9"/>
      <c r="AIG182" s="11"/>
      <c r="AIH182" s="8"/>
      <c r="AII182" s="9"/>
      <c r="AIN182" s="11"/>
      <c r="AIO182" s="8"/>
      <c r="AIP182" s="9"/>
      <c r="AIU182" s="11"/>
      <c r="AIV182" s="8"/>
      <c r="AIW182" s="9"/>
      <c r="AJB182" s="11"/>
      <c r="AJC182" s="8"/>
      <c r="AJD182" s="9"/>
      <c r="AJI182" s="11"/>
      <c r="AJJ182" s="8"/>
      <c r="AJK182" s="9"/>
      <c r="AJP182" s="11"/>
      <c r="AJQ182" s="8"/>
      <c r="AJR182" s="9"/>
      <c r="AJW182" s="11"/>
      <c r="AJX182" s="8"/>
      <c r="AJY182" s="9"/>
      <c r="AKD182" s="11"/>
      <c r="AKE182" s="8"/>
      <c r="AKF182" s="9"/>
      <c r="AKK182" s="11"/>
      <c r="AKL182" s="8"/>
      <c r="AKM182" s="9"/>
      <c r="AKR182" s="11"/>
      <c r="AKS182" s="8"/>
      <c r="AKT182" s="9"/>
      <c r="AKY182" s="11"/>
      <c r="AKZ182" s="8"/>
      <c r="ALA182" s="9"/>
      <c r="ALF182" s="11"/>
      <c r="ALG182" s="8"/>
      <c r="ALH182" s="9"/>
      <c r="ALM182" s="11"/>
      <c r="ALN182" s="8"/>
      <c r="ALO182" s="9"/>
      <c r="ALT182" s="11"/>
      <c r="ALU182" s="8"/>
      <c r="ALV182" s="9"/>
      <c r="AMA182" s="11"/>
      <c r="AMB182" s="8"/>
      <c r="AMC182" s="9"/>
      <c r="AMH182" s="11"/>
      <c r="AMI182" s="8"/>
      <c r="AMJ182" s="9"/>
      <c r="AMO182" s="11"/>
      <c r="AMP182" s="8"/>
      <c r="AMQ182" s="9"/>
      <c r="AMV182" s="11"/>
      <c r="AMW182" s="8"/>
      <c r="AMX182" s="9"/>
      <c r="ANC182" s="11"/>
      <c r="AND182" s="8"/>
      <c r="ANE182" s="9"/>
      <c r="ANJ182" s="11"/>
      <c r="ANK182" s="8"/>
      <c r="ANL182" s="9"/>
      <c r="ANQ182" s="11"/>
      <c r="ANR182" s="8"/>
      <c r="ANS182" s="9"/>
      <c r="ANX182" s="11"/>
      <c r="ANY182" s="8"/>
      <c r="ANZ182" s="9"/>
      <c r="AOE182" s="11"/>
      <c r="AOF182" s="8"/>
      <c r="AOG182" s="9"/>
      <c r="AOL182" s="11"/>
      <c r="AOM182" s="8"/>
      <c r="AON182" s="9"/>
      <c r="AOS182" s="11"/>
      <c r="AOT182" s="8"/>
      <c r="AOU182" s="9"/>
      <c r="AOZ182" s="11"/>
      <c r="APA182" s="8"/>
      <c r="APB182" s="9"/>
      <c r="APG182" s="11"/>
      <c r="APH182" s="8"/>
      <c r="API182" s="9"/>
      <c r="APN182" s="11"/>
      <c r="APO182" s="8"/>
      <c r="APP182" s="9"/>
      <c r="APU182" s="11"/>
      <c r="APV182" s="8"/>
      <c r="APW182" s="9"/>
      <c r="AQB182" s="11"/>
      <c r="AQC182" s="8"/>
      <c r="AQD182" s="9"/>
      <c r="AQI182" s="11"/>
      <c r="AQJ182" s="8"/>
      <c r="AQK182" s="9"/>
      <c r="AQP182" s="11"/>
      <c r="AQQ182" s="8"/>
      <c r="AQR182" s="9"/>
      <c r="AQW182" s="11"/>
      <c r="AQX182" s="8"/>
      <c r="AQY182" s="9"/>
      <c r="ARD182" s="11"/>
      <c r="ARE182" s="8"/>
      <c r="ARF182" s="9"/>
      <c r="ARK182" s="11"/>
      <c r="ARL182" s="8"/>
      <c r="ARM182" s="9"/>
      <c r="ARR182" s="11"/>
      <c r="ARS182" s="8"/>
      <c r="ART182" s="9"/>
      <c r="ARY182" s="11"/>
      <c r="ARZ182" s="8"/>
      <c r="ASA182" s="9"/>
      <c r="ASF182" s="11"/>
      <c r="ASG182" s="8"/>
      <c r="ASH182" s="9"/>
      <c r="ASM182" s="11"/>
      <c r="ASN182" s="8"/>
      <c r="ASO182" s="9"/>
      <c r="AST182" s="11"/>
      <c r="ASU182" s="8"/>
      <c r="ASV182" s="9"/>
      <c r="ATA182" s="11"/>
      <c r="ATB182" s="8"/>
      <c r="ATC182" s="9"/>
      <c r="ATH182" s="11"/>
      <c r="ATI182" s="8"/>
      <c r="ATJ182" s="9"/>
      <c r="ATO182" s="11"/>
      <c r="ATP182" s="8"/>
      <c r="ATQ182" s="9"/>
      <c r="ATV182" s="11"/>
      <c r="ATW182" s="8"/>
      <c r="ATX182" s="9"/>
      <c r="AUC182" s="11"/>
      <c r="AUD182" s="8"/>
      <c r="AUE182" s="9"/>
      <c r="AUJ182" s="11"/>
      <c r="AUK182" s="8"/>
      <c r="AUL182" s="9"/>
      <c r="AUQ182" s="11"/>
      <c r="AUR182" s="8"/>
      <c r="AUS182" s="9"/>
      <c r="AUX182" s="11"/>
      <c r="AUY182" s="8"/>
      <c r="AUZ182" s="9"/>
      <c r="AVE182" s="11"/>
      <c r="AVF182" s="8"/>
      <c r="AVG182" s="9"/>
      <c r="AVL182" s="11"/>
      <c r="AVM182" s="8"/>
      <c r="AVN182" s="9"/>
      <c r="AVS182" s="11"/>
      <c r="AVT182" s="8"/>
      <c r="AVU182" s="9"/>
      <c r="AVZ182" s="11"/>
      <c r="AWA182" s="8"/>
      <c r="AWB182" s="9"/>
      <c r="AWG182" s="11"/>
      <c r="AWH182" s="8"/>
      <c r="AWI182" s="9"/>
      <c r="AWN182" s="11"/>
      <c r="AWO182" s="8"/>
      <c r="AWP182" s="9"/>
      <c r="AWU182" s="11"/>
      <c r="AWV182" s="8"/>
      <c r="AWW182" s="9"/>
      <c r="AXB182" s="11"/>
      <c r="AXC182" s="8"/>
      <c r="AXD182" s="9"/>
      <c r="AXI182" s="11"/>
      <c r="AXJ182" s="8"/>
      <c r="AXK182" s="9"/>
      <c r="AXP182" s="11"/>
      <c r="AXQ182" s="8"/>
      <c r="AXR182" s="9"/>
      <c r="AXW182" s="11"/>
      <c r="AXX182" s="8"/>
      <c r="AXY182" s="9"/>
      <c r="AYD182" s="11"/>
      <c r="AYE182" s="8"/>
      <c r="AYF182" s="9"/>
      <c r="AYK182" s="11"/>
      <c r="AYL182" s="8"/>
      <c r="AYM182" s="9"/>
      <c r="AYR182" s="11"/>
      <c r="AYS182" s="8"/>
      <c r="AYT182" s="9"/>
      <c r="AYY182" s="11"/>
      <c r="AYZ182" s="8"/>
      <c r="AZA182" s="9"/>
      <c r="AZF182" s="11"/>
      <c r="AZG182" s="8"/>
      <c r="AZH182" s="9"/>
      <c r="AZM182" s="11"/>
      <c r="AZN182" s="8"/>
      <c r="AZO182" s="9"/>
      <c r="AZT182" s="11"/>
      <c r="AZU182" s="8"/>
      <c r="AZV182" s="9"/>
      <c r="BAA182" s="11"/>
      <c r="BAB182" s="8"/>
      <c r="BAC182" s="9"/>
      <c r="BAH182" s="11"/>
      <c r="BAI182" s="8"/>
      <c r="BAJ182" s="9"/>
      <c r="BAO182" s="11"/>
      <c r="BAP182" s="8"/>
      <c r="BAQ182" s="9"/>
      <c r="BAV182" s="11"/>
      <c r="BAW182" s="8"/>
      <c r="BAX182" s="9"/>
      <c r="BBC182" s="11"/>
      <c r="BBD182" s="8"/>
      <c r="BBE182" s="9"/>
      <c r="BBJ182" s="11"/>
      <c r="BBK182" s="8"/>
      <c r="BBL182" s="9"/>
      <c r="BBQ182" s="11"/>
      <c r="BBR182" s="8"/>
      <c r="BBS182" s="9"/>
      <c r="BBX182" s="11"/>
      <c r="BBY182" s="8"/>
      <c r="BBZ182" s="9"/>
      <c r="BCE182" s="11"/>
      <c r="BCF182" s="8"/>
      <c r="BCG182" s="9"/>
      <c r="BCL182" s="11"/>
      <c r="BCM182" s="8"/>
      <c r="BCN182" s="9"/>
      <c r="BCS182" s="11"/>
      <c r="BCT182" s="8"/>
      <c r="BCU182" s="9"/>
      <c r="BCZ182" s="11"/>
      <c r="BDA182" s="8"/>
      <c r="BDB182" s="9"/>
      <c r="BDG182" s="11"/>
      <c r="BDH182" s="8"/>
      <c r="BDI182" s="9"/>
      <c r="BDN182" s="11"/>
      <c r="BDO182" s="8"/>
      <c r="BDP182" s="9"/>
      <c r="BDU182" s="11"/>
      <c r="BDV182" s="8"/>
      <c r="BDW182" s="9"/>
      <c r="BEB182" s="11"/>
      <c r="BEC182" s="8"/>
      <c r="BED182" s="9"/>
      <c r="BEI182" s="11"/>
      <c r="BEJ182" s="8"/>
      <c r="BEK182" s="9"/>
      <c r="BEP182" s="11"/>
      <c r="BEQ182" s="8"/>
      <c r="BER182" s="9"/>
      <c r="BEW182" s="11"/>
      <c r="BEX182" s="8"/>
      <c r="BEY182" s="9"/>
      <c r="BFD182" s="11"/>
      <c r="BFE182" s="8"/>
      <c r="BFF182" s="9"/>
      <c r="BFK182" s="11"/>
      <c r="BFL182" s="8"/>
      <c r="BFM182" s="9"/>
      <c r="BFR182" s="11"/>
      <c r="BFS182" s="8"/>
      <c r="BFT182" s="9"/>
      <c r="BFY182" s="11"/>
      <c r="BFZ182" s="8"/>
      <c r="BGA182" s="9"/>
      <c r="BGF182" s="11"/>
      <c r="BGG182" s="8"/>
      <c r="BGH182" s="9"/>
      <c r="BGM182" s="11"/>
      <c r="BGN182" s="8"/>
      <c r="BGO182" s="9"/>
      <c r="BGT182" s="11"/>
      <c r="BGU182" s="8"/>
      <c r="BGV182" s="9"/>
      <c r="BHA182" s="11"/>
      <c r="BHB182" s="8"/>
      <c r="BHC182" s="9"/>
      <c r="BHH182" s="11"/>
      <c r="BHI182" s="8"/>
      <c r="BHJ182" s="9"/>
      <c r="BHO182" s="11"/>
      <c r="BHP182" s="8"/>
      <c r="BHQ182" s="9"/>
      <c r="BHV182" s="11"/>
      <c r="BHW182" s="8"/>
      <c r="BHX182" s="9"/>
      <c r="BIC182" s="11"/>
      <c r="BID182" s="8"/>
      <c r="BIE182" s="9"/>
      <c r="BIJ182" s="11"/>
      <c r="BIK182" s="8"/>
      <c r="BIL182" s="9"/>
      <c r="BIQ182" s="11"/>
      <c r="BIR182" s="8"/>
      <c r="BIS182" s="9"/>
      <c r="BIX182" s="11"/>
      <c r="BIY182" s="8"/>
      <c r="BIZ182" s="9"/>
      <c r="BJE182" s="11"/>
      <c r="BJF182" s="8"/>
      <c r="BJG182" s="9"/>
      <c r="BJL182" s="11"/>
      <c r="BJM182" s="8"/>
      <c r="BJN182" s="9"/>
      <c r="BJS182" s="11"/>
      <c r="BJT182" s="8"/>
      <c r="BJU182" s="9"/>
      <c r="BJZ182" s="11"/>
      <c r="BKA182" s="8"/>
      <c r="BKB182" s="9"/>
      <c r="BKG182" s="11"/>
      <c r="BKH182" s="8"/>
      <c r="BKI182" s="9"/>
      <c r="BKN182" s="11"/>
      <c r="BKO182" s="8"/>
      <c r="BKP182" s="9"/>
      <c r="BKU182" s="11"/>
      <c r="BKV182" s="8"/>
      <c r="BKW182" s="9"/>
      <c r="BLB182" s="11"/>
      <c r="BLC182" s="8"/>
      <c r="BLD182" s="9"/>
      <c r="BLI182" s="11"/>
      <c r="BLJ182" s="8"/>
      <c r="BLK182" s="9"/>
      <c r="BLP182" s="11"/>
      <c r="BLQ182" s="8"/>
      <c r="BLR182" s="9"/>
      <c r="BLW182" s="11"/>
      <c r="BLX182" s="8"/>
      <c r="BLY182" s="9"/>
      <c r="BMD182" s="11"/>
      <c r="BME182" s="8"/>
      <c r="BMF182" s="9"/>
      <c r="BMK182" s="11"/>
      <c r="BML182" s="8"/>
      <c r="BMM182" s="9"/>
      <c r="BMR182" s="11"/>
      <c r="BMS182" s="8"/>
      <c r="BMT182" s="9"/>
      <c r="BMY182" s="11"/>
      <c r="BMZ182" s="8"/>
      <c r="BNA182" s="9"/>
      <c r="BNF182" s="11"/>
      <c r="BNG182" s="8"/>
      <c r="BNH182" s="9"/>
      <c r="BNM182" s="11"/>
      <c r="BNN182" s="8"/>
      <c r="BNO182" s="9"/>
      <c r="BNT182" s="11"/>
      <c r="BNU182" s="8"/>
      <c r="BNV182" s="9"/>
      <c r="BOA182" s="11"/>
      <c r="BOB182" s="8"/>
      <c r="BOC182" s="9"/>
      <c r="BOH182" s="11"/>
      <c r="BOI182" s="8"/>
      <c r="BOJ182" s="9"/>
      <c r="BOO182" s="11"/>
      <c r="BOP182" s="8"/>
      <c r="BOQ182" s="9"/>
      <c r="BOV182" s="11"/>
      <c r="BOW182" s="8"/>
      <c r="BOX182" s="9"/>
      <c r="BPC182" s="11"/>
      <c r="BPD182" s="8"/>
      <c r="BPE182" s="9"/>
      <c r="BPJ182" s="11"/>
      <c r="BPK182" s="8"/>
      <c r="BPL182" s="9"/>
      <c r="BPQ182" s="11"/>
      <c r="BPR182" s="8"/>
      <c r="BPS182" s="9"/>
      <c r="BPX182" s="11"/>
      <c r="BPY182" s="8"/>
      <c r="BPZ182" s="9"/>
      <c r="BQE182" s="11"/>
      <c r="BQF182" s="8"/>
      <c r="BQG182" s="9"/>
      <c r="BQL182" s="11"/>
      <c r="BQM182" s="8"/>
      <c r="BQN182" s="9"/>
      <c r="BQS182" s="11"/>
      <c r="BQT182" s="8"/>
      <c r="BQU182" s="9"/>
      <c r="BQZ182" s="11"/>
      <c r="BRA182" s="8"/>
      <c r="BRB182" s="9"/>
      <c r="BRG182" s="11"/>
      <c r="BRH182" s="8"/>
      <c r="BRI182" s="9"/>
      <c r="BRN182" s="11"/>
      <c r="BRO182" s="8"/>
      <c r="BRP182" s="9"/>
      <c r="BRU182" s="11"/>
      <c r="BRV182" s="8"/>
      <c r="BRW182" s="9"/>
      <c r="BSB182" s="11"/>
      <c r="BSC182" s="8"/>
      <c r="BSD182" s="9"/>
      <c r="BSI182" s="11"/>
      <c r="BSJ182" s="8"/>
      <c r="BSK182" s="9"/>
      <c r="BSP182" s="11"/>
      <c r="BSQ182" s="8"/>
      <c r="BSR182" s="9"/>
      <c r="BSW182" s="11"/>
      <c r="BSX182" s="8"/>
      <c r="BSY182" s="9"/>
      <c r="BTD182" s="11"/>
      <c r="BTE182" s="8"/>
      <c r="BTF182" s="9"/>
      <c r="BTK182" s="11"/>
      <c r="BTL182" s="8"/>
      <c r="BTM182" s="9"/>
      <c r="BTR182" s="11"/>
      <c r="BTS182" s="8"/>
      <c r="BTT182" s="9"/>
      <c r="BTY182" s="11"/>
      <c r="BTZ182" s="8"/>
      <c r="BUA182" s="9"/>
      <c r="BUF182" s="11"/>
      <c r="BUG182" s="8"/>
      <c r="BUH182" s="9"/>
      <c r="BUM182" s="11"/>
      <c r="BUN182" s="8"/>
      <c r="BUO182" s="9"/>
      <c r="BUT182" s="11"/>
      <c r="BUU182" s="8"/>
      <c r="BUV182" s="9"/>
      <c r="BVA182" s="11"/>
      <c r="BVB182" s="8"/>
      <c r="BVC182" s="9"/>
      <c r="BVH182" s="11"/>
      <c r="BVI182" s="8"/>
      <c r="BVJ182" s="9"/>
      <c r="BVO182" s="11"/>
      <c r="BVP182" s="8"/>
      <c r="BVQ182" s="9"/>
      <c r="BVV182" s="11"/>
      <c r="BVW182" s="8"/>
      <c r="BVX182" s="9"/>
      <c r="BWC182" s="11"/>
      <c r="BWD182" s="8"/>
      <c r="BWE182" s="9"/>
      <c r="BWJ182" s="11"/>
      <c r="BWK182" s="8"/>
      <c r="BWL182" s="9"/>
      <c r="BWQ182" s="11"/>
      <c r="BWR182" s="8"/>
      <c r="BWS182" s="9"/>
      <c r="BWX182" s="11"/>
      <c r="BWY182" s="8"/>
      <c r="BWZ182" s="9"/>
      <c r="BXE182" s="11"/>
      <c r="BXF182" s="8"/>
      <c r="BXG182" s="9"/>
      <c r="BXL182" s="11"/>
      <c r="BXM182" s="8"/>
      <c r="BXN182" s="9"/>
      <c r="BXS182" s="11"/>
      <c r="BXT182" s="8"/>
      <c r="BXU182" s="9"/>
      <c r="BXZ182" s="11"/>
      <c r="BYA182" s="8"/>
      <c r="BYB182" s="9"/>
      <c r="BYG182" s="11"/>
      <c r="BYH182" s="8"/>
      <c r="BYI182" s="9"/>
      <c r="BYN182" s="11"/>
      <c r="BYO182" s="8"/>
      <c r="BYP182" s="9"/>
      <c r="BYU182" s="11"/>
      <c r="BYV182" s="8"/>
      <c r="BYW182" s="9"/>
      <c r="BZB182" s="11"/>
      <c r="BZC182" s="8"/>
      <c r="BZD182" s="9"/>
      <c r="BZI182" s="11"/>
      <c r="BZJ182" s="8"/>
      <c r="BZK182" s="9"/>
      <c r="BZP182" s="11"/>
      <c r="BZQ182" s="8"/>
      <c r="BZR182" s="9"/>
      <c r="BZW182" s="11"/>
      <c r="BZX182" s="8"/>
      <c r="BZY182" s="9"/>
      <c r="CAD182" s="11"/>
      <c r="CAE182" s="8"/>
      <c r="CAF182" s="9"/>
      <c r="CAK182" s="11"/>
      <c r="CAL182" s="8"/>
      <c r="CAM182" s="9"/>
      <c r="CAR182" s="11"/>
      <c r="CAS182" s="8"/>
      <c r="CAT182" s="9"/>
      <c r="CAY182" s="11"/>
      <c r="CAZ182" s="8"/>
      <c r="CBA182" s="9"/>
      <c r="CBF182" s="11"/>
      <c r="CBG182" s="8"/>
      <c r="CBH182" s="9"/>
      <c r="CBM182" s="11"/>
      <c r="CBN182" s="8"/>
      <c r="CBO182" s="9"/>
      <c r="CBT182" s="11"/>
      <c r="CBU182" s="8"/>
      <c r="CBV182" s="9"/>
      <c r="CCA182" s="11"/>
      <c r="CCB182" s="8"/>
      <c r="CCC182" s="9"/>
      <c r="CCH182" s="11"/>
      <c r="CCI182" s="8"/>
      <c r="CCJ182" s="9"/>
      <c r="CCO182" s="11"/>
      <c r="CCP182" s="8"/>
      <c r="CCQ182" s="9"/>
      <c r="CCV182" s="11"/>
      <c r="CCW182" s="8"/>
      <c r="CCX182" s="9"/>
      <c r="CDC182" s="11"/>
      <c r="CDD182" s="8"/>
      <c r="CDE182" s="9"/>
      <c r="CDJ182" s="11"/>
      <c r="CDK182" s="8"/>
      <c r="CDL182" s="9"/>
      <c r="CDQ182" s="11"/>
      <c r="CDR182" s="8"/>
      <c r="CDS182" s="9"/>
      <c r="CDX182" s="11"/>
      <c r="CDY182" s="8"/>
      <c r="CDZ182" s="9"/>
      <c r="CEE182" s="11"/>
      <c r="CEF182" s="8"/>
      <c r="CEG182" s="9"/>
      <c r="CEL182" s="11"/>
      <c r="CEM182" s="8"/>
      <c r="CEN182" s="9"/>
      <c r="CES182" s="11"/>
      <c r="CET182" s="8"/>
      <c r="CEU182" s="9"/>
      <c r="CEZ182" s="11"/>
      <c r="CFA182" s="8"/>
      <c r="CFB182" s="9"/>
      <c r="CFG182" s="11"/>
      <c r="CFH182" s="8"/>
      <c r="CFI182" s="9"/>
      <c r="CFN182" s="11"/>
      <c r="CFO182" s="8"/>
      <c r="CFP182" s="9"/>
      <c r="CFU182" s="11"/>
      <c r="CFV182" s="8"/>
      <c r="CFW182" s="9"/>
      <c r="CGB182" s="11"/>
      <c r="CGC182" s="8"/>
      <c r="CGD182" s="9"/>
      <c r="CGI182" s="11"/>
      <c r="CGJ182" s="8"/>
      <c r="CGK182" s="9"/>
      <c r="CGP182" s="11"/>
      <c r="CGQ182" s="8"/>
      <c r="CGR182" s="9"/>
      <c r="CGW182" s="11"/>
      <c r="CGX182" s="8"/>
      <c r="CGY182" s="9"/>
      <c r="CHD182" s="11"/>
      <c r="CHE182" s="8"/>
      <c r="CHF182" s="9"/>
      <c r="CHK182" s="11"/>
      <c r="CHL182" s="8"/>
      <c r="CHM182" s="9"/>
      <c r="CHR182" s="11"/>
      <c r="CHS182" s="8"/>
      <c r="CHT182" s="9"/>
      <c r="CHY182" s="11"/>
      <c r="CHZ182" s="8"/>
      <c r="CIA182" s="9"/>
      <c r="CIF182" s="11"/>
      <c r="CIG182" s="8"/>
      <c r="CIH182" s="9"/>
      <c r="CIM182" s="11"/>
      <c r="CIN182" s="8"/>
      <c r="CIO182" s="9"/>
      <c r="CIT182" s="11"/>
      <c r="CIU182" s="8"/>
      <c r="CIV182" s="9"/>
      <c r="CJA182" s="11"/>
      <c r="CJB182" s="8"/>
      <c r="CJC182" s="9"/>
      <c r="CJH182" s="11"/>
      <c r="CJI182" s="8"/>
      <c r="CJJ182" s="9"/>
      <c r="CJO182" s="11"/>
      <c r="CJP182" s="8"/>
      <c r="CJQ182" s="9"/>
      <c r="CJV182" s="11"/>
      <c r="CJW182" s="8"/>
      <c r="CJX182" s="9"/>
      <c r="CKC182" s="11"/>
      <c r="CKD182" s="8"/>
      <c r="CKE182" s="9"/>
      <c r="CKJ182" s="11"/>
      <c r="CKK182" s="8"/>
      <c r="CKL182" s="9"/>
      <c r="CKQ182" s="11"/>
      <c r="CKR182" s="8"/>
      <c r="CKS182" s="9"/>
      <c r="CKX182" s="11"/>
      <c r="CKY182" s="8"/>
      <c r="CKZ182" s="9"/>
      <c r="CLE182" s="11"/>
      <c r="CLF182" s="8"/>
      <c r="CLG182" s="9"/>
      <c r="CLL182" s="11"/>
      <c r="CLM182" s="8"/>
      <c r="CLN182" s="9"/>
      <c r="CLS182" s="11"/>
      <c r="CLT182" s="8"/>
      <c r="CLU182" s="9"/>
      <c r="CLZ182" s="11"/>
      <c r="CMA182" s="8"/>
      <c r="CMB182" s="9"/>
      <c r="CMG182" s="11"/>
      <c r="CMH182" s="8"/>
      <c r="CMI182" s="9"/>
      <c r="CMN182" s="11"/>
      <c r="CMO182" s="8"/>
      <c r="CMP182" s="9"/>
      <c r="CMU182" s="11"/>
      <c r="CMV182" s="8"/>
      <c r="CMW182" s="9"/>
      <c r="CNB182" s="11"/>
      <c r="CNC182" s="8"/>
      <c r="CND182" s="9"/>
      <c r="CNI182" s="11"/>
      <c r="CNJ182" s="8"/>
      <c r="CNK182" s="9"/>
      <c r="CNP182" s="11"/>
      <c r="CNQ182" s="8"/>
      <c r="CNR182" s="9"/>
      <c r="CNW182" s="11"/>
      <c r="CNX182" s="8"/>
      <c r="CNY182" s="9"/>
      <c r="COD182" s="11"/>
      <c r="COE182" s="8"/>
      <c r="COF182" s="9"/>
      <c r="COK182" s="11"/>
      <c r="COL182" s="8"/>
      <c r="COM182" s="9"/>
      <c r="COR182" s="11"/>
      <c r="COS182" s="8"/>
      <c r="COT182" s="9"/>
      <c r="COY182" s="11"/>
      <c r="COZ182" s="8"/>
      <c r="CPA182" s="9"/>
      <c r="CPF182" s="11"/>
      <c r="CPG182" s="8"/>
      <c r="CPH182" s="9"/>
      <c r="CPM182" s="11"/>
      <c r="CPN182" s="8"/>
      <c r="CPO182" s="9"/>
      <c r="CPT182" s="11"/>
      <c r="CPU182" s="8"/>
      <c r="CPV182" s="9"/>
      <c r="CQA182" s="11"/>
      <c r="CQB182" s="8"/>
      <c r="CQC182" s="9"/>
      <c r="CQH182" s="11"/>
      <c r="CQI182" s="8"/>
      <c r="CQJ182" s="9"/>
      <c r="CQO182" s="11"/>
      <c r="CQP182" s="8"/>
      <c r="CQQ182" s="9"/>
      <c r="CQV182" s="11"/>
      <c r="CQW182" s="8"/>
      <c r="CQX182" s="9"/>
      <c r="CRC182" s="11"/>
      <c r="CRD182" s="8"/>
      <c r="CRE182" s="9"/>
      <c r="CRJ182" s="11"/>
      <c r="CRK182" s="8"/>
      <c r="CRL182" s="9"/>
      <c r="CRQ182" s="11"/>
      <c r="CRR182" s="8"/>
      <c r="CRS182" s="9"/>
      <c r="CRX182" s="11"/>
      <c r="CRY182" s="8"/>
      <c r="CRZ182" s="9"/>
      <c r="CSE182" s="11"/>
      <c r="CSF182" s="8"/>
      <c r="CSG182" s="9"/>
      <c r="CSL182" s="11"/>
      <c r="CSM182" s="8"/>
      <c r="CSN182" s="9"/>
      <c r="CSS182" s="11"/>
      <c r="CST182" s="8"/>
      <c r="CSU182" s="9"/>
      <c r="CSZ182" s="11"/>
      <c r="CTA182" s="8"/>
      <c r="CTB182" s="9"/>
      <c r="CTG182" s="11"/>
      <c r="CTH182" s="8"/>
      <c r="CTI182" s="9"/>
      <c r="CTN182" s="11"/>
      <c r="CTO182" s="8"/>
      <c r="CTP182" s="9"/>
      <c r="CTU182" s="11"/>
      <c r="CTV182" s="8"/>
      <c r="CTW182" s="9"/>
      <c r="CUB182" s="11"/>
      <c r="CUC182" s="8"/>
      <c r="CUD182" s="9"/>
      <c r="CUI182" s="11"/>
      <c r="CUJ182" s="8"/>
      <c r="CUK182" s="9"/>
      <c r="CUP182" s="11"/>
      <c r="CUQ182" s="8"/>
      <c r="CUR182" s="9"/>
      <c r="CUW182" s="11"/>
      <c r="CUX182" s="8"/>
      <c r="CUY182" s="9"/>
      <c r="CVD182" s="11"/>
      <c r="CVE182" s="8"/>
      <c r="CVF182" s="9"/>
      <c r="CVK182" s="11"/>
      <c r="CVL182" s="8"/>
      <c r="CVM182" s="9"/>
      <c r="CVR182" s="11"/>
      <c r="CVS182" s="8"/>
      <c r="CVT182" s="9"/>
      <c r="CVY182" s="11"/>
      <c r="CVZ182" s="8"/>
      <c r="CWA182" s="9"/>
      <c r="CWF182" s="11"/>
      <c r="CWG182" s="8"/>
      <c r="CWH182" s="9"/>
      <c r="CWM182" s="11"/>
      <c r="CWN182" s="8"/>
      <c r="CWO182" s="9"/>
      <c r="CWT182" s="11"/>
      <c r="CWU182" s="8"/>
      <c r="CWV182" s="9"/>
      <c r="CXA182" s="11"/>
      <c r="CXB182" s="8"/>
      <c r="CXC182" s="9"/>
      <c r="CXH182" s="11"/>
      <c r="CXI182" s="8"/>
      <c r="CXJ182" s="9"/>
      <c r="CXO182" s="11"/>
      <c r="CXP182" s="8"/>
      <c r="CXQ182" s="9"/>
      <c r="CXV182" s="11"/>
      <c r="CXW182" s="8"/>
      <c r="CXX182" s="9"/>
      <c r="CYC182" s="11"/>
      <c r="CYD182" s="8"/>
      <c r="CYE182" s="9"/>
      <c r="CYJ182" s="11"/>
      <c r="CYK182" s="8"/>
      <c r="CYL182" s="9"/>
      <c r="CYQ182" s="11"/>
      <c r="CYR182" s="8"/>
      <c r="CYS182" s="9"/>
      <c r="CYX182" s="11"/>
      <c r="CYY182" s="8"/>
      <c r="CYZ182" s="9"/>
      <c r="CZE182" s="11"/>
      <c r="CZF182" s="8"/>
      <c r="CZG182" s="9"/>
      <c r="CZL182" s="11"/>
      <c r="CZM182" s="8"/>
      <c r="CZN182" s="9"/>
      <c r="CZS182" s="11"/>
      <c r="CZT182" s="8"/>
      <c r="CZU182" s="9"/>
      <c r="CZZ182" s="11"/>
      <c r="DAA182" s="8"/>
      <c r="DAB182" s="9"/>
      <c r="DAG182" s="11"/>
      <c r="DAH182" s="8"/>
      <c r="DAI182" s="9"/>
      <c r="DAN182" s="11"/>
      <c r="DAO182" s="8"/>
      <c r="DAP182" s="9"/>
      <c r="DAU182" s="11"/>
      <c r="DAV182" s="8"/>
      <c r="DAW182" s="9"/>
      <c r="DBB182" s="11"/>
      <c r="DBC182" s="8"/>
      <c r="DBD182" s="9"/>
      <c r="DBI182" s="11"/>
      <c r="DBJ182" s="8"/>
      <c r="DBK182" s="9"/>
      <c r="DBP182" s="11"/>
      <c r="DBQ182" s="8"/>
      <c r="DBR182" s="9"/>
      <c r="DBW182" s="11"/>
      <c r="DBX182" s="8"/>
      <c r="DBY182" s="9"/>
      <c r="DCD182" s="11"/>
      <c r="DCE182" s="8"/>
      <c r="DCF182" s="9"/>
      <c r="DCK182" s="11"/>
      <c r="DCL182" s="8"/>
      <c r="DCM182" s="9"/>
      <c r="DCR182" s="11"/>
      <c r="DCS182" s="8"/>
      <c r="DCT182" s="9"/>
      <c r="DCY182" s="11"/>
      <c r="DCZ182" s="8"/>
      <c r="DDA182" s="9"/>
      <c r="DDF182" s="11"/>
      <c r="DDG182" s="8"/>
      <c r="DDH182" s="9"/>
      <c r="DDM182" s="11"/>
      <c r="DDN182" s="8"/>
      <c r="DDO182" s="9"/>
      <c r="DDT182" s="11"/>
      <c r="DDU182" s="8"/>
      <c r="DDV182" s="9"/>
      <c r="DEA182" s="11"/>
      <c r="DEB182" s="8"/>
      <c r="DEC182" s="9"/>
      <c r="DEH182" s="11"/>
      <c r="DEI182" s="8"/>
      <c r="DEJ182" s="9"/>
      <c r="DEO182" s="11"/>
      <c r="DEP182" s="8"/>
      <c r="DEQ182" s="9"/>
      <c r="DEV182" s="11"/>
      <c r="DEW182" s="8"/>
      <c r="DEX182" s="9"/>
      <c r="DFC182" s="11"/>
      <c r="DFD182" s="8"/>
      <c r="DFE182" s="9"/>
      <c r="DFJ182" s="11"/>
      <c r="DFK182" s="8"/>
      <c r="DFL182" s="9"/>
      <c r="DFQ182" s="11"/>
      <c r="DFR182" s="8"/>
      <c r="DFS182" s="9"/>
      <c r="DFX182" s="11"/>
      <c r="DFY182" s="8"/>
      <c r="DFZ182" s="9"/>
      <c r="DGE182" s="11"/>
      <c r="DGF182" s="8"/>
      <c r="DGG182" s="9"/>
      <c r="DGL182" s="11"/>
      <c r="DGM182" s="8"/>
      <c r="DGN182" s="9"/>
      <c r="DGS182" s="11"/>
      <c r="DGT182" s="8"/>
      <c r="DGU182" s="9"/>
      <c r="DGZ182" s="11"/>
      <c r="DHA182" s="8"/>
      <c r="DHB182" s="9"/>
      <c r="DHG182" s="11"/>
      <c r="DHH182" s="8"/>
      <c r="DHI182" s="9"/>
      <c r="DHN182" s="11"/>
      <c r="DHO182" s="8"/>
      <c r="DHP182" s="9"/>
      <c r="DHU182" s="11"/>
      <c r="DHV182" s="8"/>
      <c r="DHW182" s="9"/>
      <c r="DIB182" s="11"/>
      <c r="DIC182" s="8"/>
      <c r="DID182" s="9"/>
      <c r="DII182" s="11"/>
      <c r="DIJ182" s="8"/>
      <c r="DIK182" s="9"/>
      <c r="DIP182" s="11"/>
      <c r="DIQ182" s="8"/>
      <c r="DIR182" s="9"/>
      <c r="DIW182" s="11"/>
      <c r="DIX182" s="8"/>
      <c r="DIY182" s="9"/>
      <c r="DJD182" s="11"/>
      <c r="DJE182" s="8"/>
      <c r="DJF182" s="9"/>
      <c r="DJK182" s="11"/>
      <c r="DJL182" s="8"/>
      <c r="DJM182" s="9"/>
      <c r="DJR182" s="11"/>
      <c r="DJS182" s="8"/>
      <c r="DJT182" s="9"/>
      <c r="DJY182" s="11"/>
      <c r="DJZ182" s="8"/>
      <c r="DKA182" s="9"/>
      <c r="DKF182" s="11"/>
      <c r="DKG182" s="8"/>
      <c r="DKH182" s="9"/>
      <c r="DKM182" s="11"/>
      <c r="DKN182" s="8"/>
      <c r="DKO182" s="9"/>
      <c r="DKT182" s="11"/>
      <c r="DKU182" s="8"/>
      <c r="DKV182" s="9"/>
      <c r="DLA182" s="11"/>
      <c r="DLB182" s="8"/>
      <c r="DLC182" s="9"/>
      <c r="DLH182" s="11"/>
      <c r="DLI182" s="8"/>
      <c r="DLJ182" s="9"/>
      <c r="DLO182" s="11"/>
      <c r="DLP182" s="8"/>
      <c r="DLQ182" s="9"/>
      <c r="DLV182" s="11"/>
      <c r="DLW182" s="8"/>
      <c r="DLX182" s="9"/>
      <c r="DMC182" s="11"/>
      <c r="DMD182" s="8"/>
      <c r="DME182" s="9"/>
      <c r="DMJ182" s="11"/>
      <c r="DMK182" s="8"/>
      <c r="DML182" s="9"/>
      <c r="DMQ182" s="11"/>
      <c r="DMR182" s="8"/>
      <c r="DMS182" s="9"/>
      <c r="DMX182" s="11"/>
      <c r="DMY182" s="8"/>
      <c r="DMZ182" s="9"/>
      <c r="DNE182" s="11"/>
      <c r="DNF182" s="8"/>
      <c r="DNG182" s="9"/>
      <c r="DNL182" s="11"/>
      <c r="DNM182" s="8"/>
      <c r="DNN182" s="9"/>
      <c r="DNS182" s="11"/>
      <c r="DNT182" s="8"/>
      <c r="DNU182" s="9"/>
      <c r="DNZ182" s="11"/>
      <c r="DOA182" s="8"/>
      <c r="DOB182" s="9"/>
      <c r="DOG182" s="11"/>
      <c r="DOH182" s="8"/>
      <c r="DOI182" s="9"/>
      <c r="DON182" s="11"/>
      <c r="DOO182" s="8"/>
      <c r="DOP182" s="9"/>
      <c r="DOU182" s="11"/>
      <c r="DOV182" s="8"/>
      <c r="DOW182" s="9"/>
      <c r="DPB182" s="11"/>
      <c r="DPC182" s="8"/>
      <c r="DPD182" s="9"/>
      <c r="DPI182" s="11"/>
      <c r="DPJ182" s="8"/>
      <c r="DPK182" s="9"/>
      <c r="DPP182" s="11"/>
      <c r="DPQ182" s="8"/>
      <c r="DPR182" s="9"/>
      <c r="DPW182" s="11"/>
      <c r="DPX182" s="8"/>
      <c r="DPY182" s="9"/>
      <c r="DQD182" s="11"/>
      <c r="DQE182" s="8"/>
      <c r="DQF182" s="9"/>
      <c r="DQK182" s="11"/>
      <c r="DQL182" s="8"/>
      <c r="DQM182" s="9"/>
      <c r="DQR182" s="11"/>
      <c r="DQS182" s="8"/>
      <c r="DQT182" s="9"/>
      <c r="DQY182" s="11"/>
      <c r="DQZ182" s="8"/>
      <c r="DRA182" s="9"/>
      <c r="DRF182" s="11"/>
      <c r="DRG182" s="8"/>
      <c r="DRH182" s="9"/>
      <c r="DRM182" s="11"/>
      <c r="DRN182" s="8"/>
      <c r="DRO182" s="9"/>
      <c r="DRT182" s="11"/>
      <c r="DRU182" s="8"/>
      <c r="DRV182" s="9"/>
      <c r="DSA182" s="11"/>
      <c r="DSB182" s="8"/>
      <c r="DSC182" s="9"/>
      <c r="DSH182" s="11"/>
      <c r="DSI182" s="8"/>
      <c r="DSJ182" s="9"/>
      <c r="DSO182" s="11"/>
      <c r="DSP182" s="8"/>
      <c r="DSQ182" s="9"/>
      <c r="DSV182" s="11"/>
      <c r="DSW182" s="8"/>
      <c r="DSX182" s="9"/>
      <c r="DTC182" s="11"/>
      <c r="DTD182" s="8"/>
      <c r="DTE182" s="9"/>
      <c r="DTJ182" s="11"/>
      <c r="DTK182" s="8"/>
      <c r="DTL182" s="9"/>
      <c r="DTQ182" s="11"/>
      <c r="DTR182" s="8"/>
      <c r="DTS182" s="9"/>
      <c r="DTX182" s="11"/>
      <c r="DTY182" s="8"/>
      <c r="DTZ182" s="9"/>
      <c r="DUE182" s="11"/>
      <c r="DUF182" s="8"/>
      <c r="DUG182" s="9"/>
      <c r="DUL182" s="11"/>
      <c r="DUM182" s="8"/>
      <c r="DUN182" s="9"/>
      <c r="DUS182" s="11"/>
      <c r="DUT182" s="8"/>
      <c r="DUU182" s="9"/>
      <c r="DUZ182" s="11"/>
      <c r="DVA182" s="8"/>
      <c r="DVB182" s="9"/>
      <c r="DVG182" s="11"/>
      <c r="DVH182" s="8"/>
      <c r="DVI182" s="9"/>
      <c r="DVN182" s="11"/>
      <c r="DVO182" s="8"/>
      <c r="DVP182" s="9"/>
      <c r="DVU182" s="11"/>
      <c r="DVV182" s="8"/>
      <c r="DVW182" s="9"/>
      <c r="DWB182" s="11"/>
      <c r="DWC182" s="8"/>
      <c r="DWD182" s="9"/>
      <c r="DWI182" s="11"/>
      <c r="DWJ182" s="8"/>
      <c r="DWK182" s="9"/>
      <c r="DWP182" s="11"/>
      <c r="DWQ182" s="8"/>
      <c r="DWR182" s="9"/>
      <c r="DWW182" s="11"/>
      <c r="DWX182" s="8"/>
      <c r="DWY182" s="9"/>
      <c r="DXD182" s="11"/>
      <c r="DXE182" s="8"/>
      <c r="DXF182" s="9"/>
      <c r="DXK182" s="11"/>
      <c r="DXL182" s="8"/>
      <c r="DXM182" s="9"/>
      <c r="DXR182" s="11"/>
      <c r="DXS182" s="8"/>
      <c r="DXT182" s="9"/>
      <c r="DXY182" s="11"/>
      <c r="DXZ182" s="8"/>
      <c r="DYA182" s="9"/>
      <c r="DYF182" s="11"/>
      <c r="DYG182" s="8"/>
      <c r="DYH182" s="9"/>
      <c r="DYM182" s="11"/>
      <c r="DYN182" s="8"/>
      <c r="DYO182" s="9"/>
      <c r="DYT182" s="11"/>
      <c r="DYU182" s="8"/>
      <c r="DYV182" s="9"/>
      <c r="DZA182" s="11"/>
      <c r="DZB182" s="8"/>
      <c r="DZC182" s="9"/>
      <c r="DZH182" s="11"/>
      <c r="DZI182" s="8"/>
      <c r="DZJ182" s="9"/>
      <c r="DZO182" s="11"/>
      <c r="DZP182" s="8"/>
      <c r="DZQ182" s="9"/>
      <c r="DZV182" s="11"/>
      <c r="DZW182" s="8"/>
      <c r="DZX182" s="9"/>
      <c r="EAC182" s="11"/>
      <c r="EAD182" s="8"/>
      <c r="EAE182" s="9"/>
      <c r="EAJ182" s="11"/>
      <c r="EAK182" s="8"/>
      <c r="EAL182" s="9"/>
      <c r="EAQ182" s="11"/>
      <c r="EAR182" s="8"/>
      <c r="EAS182" s="9"/>
      <c r="EAX182" s="11"/>
      <c r="EAY182" s="8"/>
      <c r="EAZ182" s="9"/>
      <c r="EBE182" s="11"/>
      <c r="EBF182" s="8"/>
      <c r="EBG182" s="9"/>
      <c r="EBL182" s="11"/>
      <c r="EBM182" s="8"/>
      <c r="EBN182" s="9"/>
      <c r="EBS182" s="11"/>
      <c r="EBT182" s="8"/>
      <c r="EBU182" s="9"/>
      <c r="EBZ182" s="11"/>
      <c r="ECA182" s="8"/>
      <c r="ECB182" s="9"/>
      <c r="ECG182" s="11"/>
      <c r="ECH182" s="8"/>
      <c r="ECI182" s="9"/>
      <c r="ECN182" s="11"/>
      <c r="ECO182" s="8"/>
      <c r="ECP182" s="9"/>
      <c r="ECU182" s="11"/>
      <c r="ECV182" s="8"/>
      <c r="ECW182" s="9"/>
      <c r="EDB182" s="11"/>
      <c r="EDC182" s="8"/>
      <c r="EDD182" s="9"/>
      <c r="EDI182" s="11"/>
      <c r="EDJ182" s="8"/>
      <c r="EDK182" s="9"/>
      <c r="EDP182" s="11"/>
      <c r="EDQ182" s="8"/>
      <c r="EDR182" s="9"/>
      <c r="EDW182" s="11"/>
      <c r="EDX182" s="8"/>
      <c r="EDY182" s="9"/>
      <c r="EED182" s="11"/>
      <c r="EEE182" s="8"/>
      <c r="EEF182" s="9"/>
      <c r="EEK182" s="11"/>
      <c r="EEL182" s="8"/>
      <c r="EEM182" s="9"/>
      <c r="EER182" s="11"/>
      <c r="EES182" s="8"/>
      <c r="EET182" s="9"/>
      <c r="EEY182" s="11"/>
      <c r="EEZ182" s="8"/>
      <c r="EFA182" s="9"/>
      <c r="EFF182" s="11"/>
      <c r="EFG182" s="8"/>
      <c r="EFH182" s="9"/>
      <c r="EFM182" s="11"/>
      <c r="EFN182" s="8"/>
      <c r="EFO182" s="9"/>
      <c r="EFT182" s="11"/>
      <c r="EFU182" s="8"/>
      <c r="EFV182" s="9"/>
      <c r="EGA182" s="11"/>
      <c r="EGB182" s="8"/>
      <c r="EGC182" s="9"/>
      <c r="EGH182" s="11"/>
      <c r="EGI182" s="8"/>
      <c r="EGJ182" s="9"/>
      <c r="EGO182" s="11"/>
      <c r="EGP182" s="8"/>
      <c r="EGQ182" s="9"/>
      <c r="EGV182" s="11"/>
      <c r="EGW182" s="8"/>
      <c r="EGX182" s="9"/>
      <c r="EHC182" s="11"/>
      <c r="EHD182" s="8"/>
      <c r="EHE182" s="9"/>
      <c r="EHJ182" s="11"/>
      <c r="EHK182" s="8"/>
      <c r="EHL182" s="9"/>
      <c r="EHQ182" s="11"/>
      <c r="EHR182" s="8"/>
      <c r="EHS182" s="9"/>
      <c r="EHX182" s="11"/>
      <c r="EHY182" s="8"/>
      <c r="EHZ182" s="9"/>
      <c r="EIE182" s="11"/>
      <c r="EIF182" s="8"/>
      <c r="EIG182" s="9"/>
      <c r="EIL182" s="11"/>
      <c r="EIM182" s="8"/>
      <c r="EIN182" s="9"/>
      <c r="EIS182" s="11"/>
      <c r="EIT182" s="8"/>
      <c r="EIU182" s="9"/>
      <c r="EIZ182" s="11"/>
      <c r="EJA182" s="8"/>
      <c r="EJB182" s="9"/>
      <c r="EJG182" s="11"/>
      <c r="EJH182" s="8"/>
      <c r="EJI182" s="9"/>
      <c r="EJN182" s="11"/>
      <c r="EJO182" s="8"/>
      <c r="EJP182" s="9"/>
      <c r="EJU182" s="11"/>
      <c r="EJV182" s="8"/>
      <c r="EJW182" s="9"/>
      <c r="EKB182" s="11"/>
      <c r="EKC182" s="8"/>
      <c r="EKD182" s="9"/>
      <c r="EKI182" s="11"/>
      <c r="EKJ182" s="8"/>
      <c r="EKK182" s="9"/>
      <c r="EKP182" s="11"/>
      <c r="EKQ182" s="8"/>
      <c r="EKR182" s="9"/>
      <c r="EKW182" s="11"/>
      <c r="EKX182" s="8"/>
      <c r="EKY182" s="9"/>
      <c r="ELD182" s="11"/>
      <c r="ELE182" s="8"/>
      <c r="ELF182" s="9"/>
      <c r="ELK182" s="11"/>
      <c r="ELL182" s="8"/>
      <c r="ELM182" s="9"/>
      <c r="ELR182" s="11"/>
      <c r="ELS182" s="8"/>
      <c r="ELT182" s="9"/>
      <c r="ELY182" s="11"/>
      <c r="ELZ182" s="8"/>
      <c r="EMA182" s="9"/>
      <c r="EMF182" s="11"/>
      <c r="EMG182" s="8"/>
      <c r="EMH182" s="9"/>
      <c r="EMM182" s="11"/>
      <c r="EMN182" s="8"/>
      <c r="EMO182" s="9"/>
      <c r="EMT182" s="11"/>
      <c r="EMU182" s="8"/>
      <c r="EMV182" s="9"/>
      <c r="ENA182" s="11"/>
      <c r="ENB182" s="8"/>
      <c r="ENC182" s="9"/>
      <c r="ENH182" s="11"/>
      <c r="ENI182" s="8"/>
      <c r="ENJ182" s="9"/>
      <c r="ENO182" s="11"/>
      <c r="ENP182" s="8"/>
      <c r="ENQ182" s="9"/>
      <c r="ENV182" s="11"/>
      <c r="ENW182" s="8"/>
      <c r="ENX182" s="9"/>
      <c r="EOC182" s="11"/>
      <c r="EOD182" s="8"/>
      <c r="EOE182" s="9"/>
      <c r="EOJ182" s="11"/>
      <c r="EOK182" s="8"/>
      <c r="EOL182" s="9"/>
      <c r="EOQ182" s="11"/>
      <c r="EOR182" s="8"/>
      <c r="EOS182" s="9"/>
      <c r="EOX182" s="11"/>
      <c r="EOY182" s="8"/>
      <c r="EOZ182" s="9"/>
      <c r="EPE182" s="11"/>
      <c r="EPF182" s="8"/>
      <c r="EPG182" s="9"/>
      <c r="EPL182" s="11"/>
      <c r="EPM182" s="8"/>
      <c r="EPN182" s="9"/>
      <c r="EPS182" s="11"/>
      <c r="EPT182" s="8"/>
      <c r="EPU182" s="9"/>
      <c r="EPZ182" s="11"/>
      <c r="EQA182" s="8"/>
      <c r="EQB182" s="9"/>
      <c r="EQG182" s="11"/>
      <c r="EQH182" s="8"/>
      <c r="EQI182" s="9"/>
      <c r="EQN182" s="11"/>
      <c r="EQO182" s="8"/>
      <c r="EQP182" s="9"/>
      <c r="EQU182" s="11"/>
      <c r="EQV182" s="8"/>
      <c r="EQW182" s="9"/>
      <c r="ERB182" s="11"/>
      <c r="ERC182" s="8"/>
      <c r="ERD182" s="9"/>
      <c r="ERI182" s="11"/>
      <c r="ERJ182" s="8"/>
      <c r="ERK182" s="9"/>
      <c r="ERP182" s="11"/>
      <c r="ERQ182" s="8"/>
      <c r="ERR182" s="9"/>
      <c r="ERW182" s="11"/>
      <c r="ERX182" s="8"/>
      <c r="ERY182" s="9"/>
      <c r="ESD182" s="11"/>
      <c r="ESE182" s="8"/>
      <c r="ESF182" s="9"/>
      <c r="ESK182" s="11"/>
      <c r="ESL182" s="8"/>
      <c r="ESM182" s="9"/>
      <c r="ESR182" s="11"/>
      <c r="ESS182" s="8"/>
      <c r="EST182" s="9"/>
      <c r="ESY182" s="11"/>
      <c r="ESZ182" s="8"/>
      <c r="ETA182" s="9"/>
      <c r="ETF182" s="11"/>
      <c r="ETG182" s="8"/>
      <c r="ETH182" s="9"/>
      <c r="ETM182" s="11"/>
      <c r="ETN182" s="8"/>
      <c r="ETO182" s="9"/>
      <c r="ETT182" s="11"/>
      <c r="ETU182" s="8"/>
      <c r="ETV182" s="9"/>
      <c r="EUA182" s="11"/>
      <c r="EUB182" s="8"/>
      <c r="EUC182" s="9"/>
      <c r="EUH182" s="11"/>
      <c r="EUI182" s="8"/>
      <c r="EUJ182" s="9"/>
      <c r="EUO182" s="11"/>
      <c r="EUP182" s="8"/>
      <c r="EUQ182" s="9"/>
      <c r="EUV182" s="11"/>
      <c r="EUW182" s="8"/>
      <c r="EUX182" s="9"/>
      <c r="EVC182" s="11"/>
      <c r="EVD182" s="8"/>
      <c r="EVE182" s="9"/>
      <c r="EVJ182" s="11"/>
      <c r="EVK182" s="8"/>
      <c r="EVL182" s="9"/>
      <c r="EVQ182" s="11"/>
      <c r="EVR182" s="8"/>
      <c r="EVS182" s="9"/>
      <c r="EVX182" s="11"/>
      <c r="EVY182" s="8"/>
      <c r="EVZ182" s="9"/>
      <c r="EWE182" s="11"/>
      <c r="EWF182" s="8"/>
      <c r="EWG182" s="9"/>
      <c r="EWL182" s="11"/>
      <c r="EWM182" s="8"/>
      <c r="EWN182" s="9"/>
      <c r="EWS182" s="11"/>
      <c r="EWT182" s="8"/>
      <c r="EWU182" s="9"/>
      <c r="EWZ182" s="11"/>
      <c r="EXA182" s="8"/>
      <c r="EXB182" s="9"/>
      <c r="EXG182" s="11"/>
      <c r="EXH182" s="8"/>
      <c r="EXI182" s="9"/>
      <c r="EXN182" s="11"/>
      <c r="EXO182" s="8"/>
      <c r="EXP182" s="9"/>
      <c r="EXU182" s="11"/>
      <c r="EXV182" s="8"/>
      <c r="EXW182" s="9"/>
      <c r="EYB182" s="11"/>
      <c r="EYC182" s="8"/>
      <c r="EYD182" s="9"/>
      <c r="EYI182" s="11"/>
      <c r="EYJ182" s="8"/>
      <c r="EYK182" s="9"/>
      <c r="EYP182" s="11"/>
      <c r="EYQ182" s="8"/>
      <c r="EYR182" s="9"/>
      <c r="EYW182" s="11"/>
      <c r="EYX182" s="8"/>
      <c r="EYY182" s="9"/>
      <c r="EZD182" s="11"/>
      <c r="EZE182" s="8"/>
      <c r="EZF182" s="9"/>
      <c r="EZK182" s="11"/>
      <c r="EZL182" s="8"/>
      <c r="EZM182" s="9"/>
      <c r="EZR182" s="11"/>
      <c r="EZS182" s="8"/>
      <c r="EZT182" s="9"/>
      <c r="EZY182" s="11"/>
      <c r="EZZ182" s="8"/>
      <c r="FAA182" s="9"/>
      <c r="FAF182" s="11"/>
      <c r="FAG182" s="8"/>
      <c r="FAH182" s="9"/>
      <c r="FAM182" s="11"/>
      <c r="FAN182" s="8"/>
      <c r="FAO182" s="9"/>
      <c r="FAT182" s="11"/>
      <c r="FAU182" s="8"/>
      <c r="FAV182" s="9"/>
      <c r="FBA182" s="11"/>
      <c r="FBB182" s="8"/>
      <c r="FBC182" s="9"/>
      <c r="FBH182" s="11"/>
      <c r="FBI182" s="8"/>
      <c r="FBJ182" s="9"/>
      <c r="FBO182" s="11"/>
      <c r="FBP182" s="8"/>
      <c r="FBQ182" s="9"/>
      <c r="FBV182" s="11"/>
      <c r="FBW182" s="8"/>
      <c r="FBX182" s="9"/>
      <c r="FCC182" s="11"/>
      <c r="FCD182" s="8"/>
      <c r="FCE182" s="9"/>
      <c r="FCJ182" s="11"/>
      <c r="FCK182" s="8"/>
      <c r="FCL182" s="9"/>
      <c r="FCQ182" s="11"/>
      <c r="FCR182" s="8"/>
      <c r="FCS182" s="9"/>
      <c r="FCX182" s="11"/>
      <c r="FCY182" s="8"/>
      <c r="FCZ182" s="9"/>
      <c r="FDE182" s="11"/>
      <c r="FDF182" s="8"/>
      <c r="FDG182" s="9"/>
      <c r="FDL182" s="11"/>
      <c r="FDM182" s="8"/>
      <c r="FDN182" s="9"/>
      <c r="FDS182" s="11"/>
      <c r="FDT182" s="8"/>
      <c r="FDU182" s="9"/>
      <c r="FDZ182" s="11"/>
      <c r="FEA182" s="8"/>
      <c r="FEB182" s="9"/>
      <c r="FEG182" s="11"/>
      <c r="FEH182" s="8"/>
      <c r="FEI182" s="9"/>
      <c r="FEN182" s="11"/>
      <c r="FEO182" s="8"/>
      <c r="FEP182" s="9"/>
      <c r="FEU182" s="11"/>
      <c r="FEV182" s="8"/>
      <c r="FEW182" s="9"/>
      <c r="FFB182" s="11"/>
      <c r="FFC182" s="8"/>
      <c r="FFD182" s="9"/>
      <c r="FFI182" s="11"/>
      <c r="FFJ182" s="8"/>
      <c r="FFK182" s="9"/>
      <c r="FFP182" s="11"/>
      <c r="FFQ182" s="8"/>
      <c r="FFR182" s="9"/>
      <c r="FFW182" s="11"/>
      <c r="FFX182" s="8"/>
      <c r="FFY182" s="9"/>
      <c r="FGD182" s="11"/>
      <c r="FGE182" s="8"/>
      <c r="FGF182" s="9"/>
      <c r="FGK182" s="11"/>
      <c r="FGL182" s="8"/>
      <c r="FGM182" s="9"/>
      <c r="FGR182" s="11"/>
      <c r="FGS182" s="8"/>
      <c r="FGT182" s="9"/>
      <c r="FGY182" s="11"/>
      <c r="FGZ182" s="8"/>
      <c r="FHA182" s="9"/>
      <c r="FHF182" s="11"/>
      <c r="FHG182" s="8"/>
      <c r="FHH182" s="9"/>
      <c r="FHM182" s="11"/>
      <c r="FHN182" s="8"/>
      <c r="FHO182" s="9"/>
      <c r="FHT182" s="11"/>
      <c r="FHU182" s="8"/>
      <c r="FHV182" s="9"/>
      <c r="FIA182" s="11"/>
      <c r="FIB182" s="8"/>
      <c r="FIC182" s="9"/>
      <c r="FIH182" s="11"/>
      <c r="FII182" s="8"/>
      <c r="FIJ182" s="9"/>
      <c r="FIO182" s="11"/>
      <c r="FIP182" s="8"/>
      <c r="FIQ182" s="9"/>
      <c r="FIV182" s="11"/>
      <c r="FIW182" s="8"/>
      <c r="FIX182" s="9"/>
      <c r="FJC182" s="11"/>
      <c r="FJD182" s="8"/>
      <c r="FJE182" s="9"/>
      <c r="FJJ182" s="11"/>
      <c r="FJK182" s="8"/>
      <c r="FJL182" s="9"/>
      <c r="FJQ182" s="11"/>
      <c r="FJR182" s="8"/>
      <c r="FJS182" s="9"/>
      <c r="FJX182" s="11"/>
      <c r="FJY182" s="8"/>
      <c r="FJZ182" s="9"/>
      <c r="FKE182" s="11"/>
      <c r="FKF182" s="8"/>
      <c r="FKG182" s="9"/>
      <c r="FKL182" s="11"/>
      <c r="FKM182" s="8"/>
      <c r="FKN182" s="9"/>
      <c r="FKS182" s="11"/>
      <c r="FKT182" s="8"/>
      <c r="FKU182" s="9"/>
      <c r="FKZ182" s="11"/>
      <c r="FLA182" s="8"/>
      <c r="FLB182" s="9"/>
      <c r="FLG182" s="11"/>
      <c r="FLH182" s="8"/>
      <c r="FLI182" s="9"/>
      <c r="FLN182" s="11"/>
      <c r="FLO182" s="8"/>
      <c r="FLP182" s="9"/>
      <c r="FLU182" s="11"/>
      <c r="FLV182" s="8"/>
      <c r="FLW182" s="9"/>
      <c r="FMB182" s="11"/>
      <c r="FMC182" s="8"/>
      <c r="FMD182" s="9"/>
      <c r="FMI182" s="11"/>
      <c r="FMJ182" s="8"/>
      <c r="FMK182" s="9"/>
      <c r="FMP182" s="11"/>
      <c r="FMQ182" s="8"/>
      <c r="FMR182" s="9"/>
      <c r="FMW182" s="11"/>
      <c r="FMX182" s="8"/>
      <c r="FMY182" s="9"/>
      <c r="FND182" s="11"/>
      <c r="FNE182" s="8"/>
      <c r="FNF182" s="9"/>
      <c r="FNK182" s="11"/>
      <c r="FNL182" s="8"/>
      <c r="FNM182" s="9"/>
      <c r="FNR182" s="11"/>
      <c r="FNS182" s="8"/>
      <c r="FNT182" s="9"/>
      <c r="FNY182" s="11"/>
      <c r="FNZ182" s="8"/>
      <c r="FOA182" s="9"/>
      <c r="FOF182" s="11"/>
      <c r="FOG182" s="8"/>
      <c r="FOH182" s="9"/>
      <c r="FOM182" s="11"/>
      <c r="FON182" s="8"/>
      <c r="FOO182" s="9"/>
      <c r="FOT182" s="11"/>
      <c r="FOU182" s="8"/>
      <c r="FOV182" s="9"/>
      <c r="FPA182" s="11"/>
      <c r="FPB182" s="8"/>
      <c r="FPC182" s="9"/>
      <c r="FPH182" s="11"/>
      <c r="FPI182" s="8"/>
      <c r="FPJ182" s="9"/>
      <c r="FPO182" s="11"/>
      <c r="FPP182" s="8"/>
      <c r="FPQ182" s="9"/>
      <c r="FPV182" s="11"/>
      <c r="FPW182" s="8"/>
      <c r="FPX182" s="9"/>
      <c r="FQC182" s="11"/>
      <c r="FQD182" s="8"/>
      <c r="FQE182" s="9"/>
      <c r="FQJ182" s="11"/>
      <c r="FQK182" s="8"/>
      <c r="FQL182" s="9"/>
      <c r="FQQ182" s="11"/>
      <c r="FQR182" s="8"/>
      <c r="FQS182" s="9"/>
      <c r="FQX182" s="11"/>
      <c r="FQY182" s="8"/>
      <c r="FQZ182" s="9"/>
      <c r="FRE182" s="11"/>
      <c r="FRF182" s="8"/>
      <c r="FRG182" s="9"/>
      <c r="FRL182" s="11"/>
      <c r="FRM182" s="8"/>
      <c r="FRN182" s="9"/>
      <c r="FRS182" s="11"/>
      <c r="FRT182" s="8"/>
      <c r="FRU182" s="9"/>
      <c r="FRZ182" s="11"/>
      <c r="FSA182" s="8"/>
      <c r="FSB182" s="9"/>
      <c r="FSG182" s="11"/>
      <c r="FSH182" s="8"/>
      <c r="FSI182" s="9"/>
      <c r="FSN182" s="11"/>
      <c r="FSO182" s="8"/>
      <c r="FSP182" s="9"/>
      <c r="FSU182" s="11"/>
      <c r="FSV182" s="8"/>
      <c r="FSW182" s="9"/>
      <c r="FTB182" s="11"/>
      <c r="FTC182" s="8"/>
      <c r="FTD182" s="9"/>
      <c r="FTI182" s="11"/>
      <c r="FTJ182" s="8"/>
      <c r="FTK182" s="9"/>
      <c r="FTP182" s="11"/>
      <c r="FTQ182" s="8"/>
      <c r="FTR182" s="9"/>
      <c r="FTW182" s="11"/>
      <c r="FTX182" s="8"/>
      <c r="FTY182" s="9"/>
      <c r="FUD182" s="11"/>
      <c r="FUE182" s="8"/>
      <c r="FUF182" s="9"/>
      <c r="FUK182" s="11"/>
      <c r="FUL182" s="8"/>
      <c r="FUM182" s="9"/>
      <c r="FUR182" s="11"/>
      <c r="FUS182" s="8"/>
      <c r="FUT182" s="9"/>
      <c r="FUY182" s="11"/>
      <c r="FUZ182" s="8"/>
      <c r="FVA182" s="9"/>
      <c r="FVF182" s="11"/>
      <c r="FVG182" s="8"/>
      <c r="FVH182" s="9"/>
      <c r="FVM182" s="11"/>
      <c r="FVN182" s="8"/>
      <c r="FVO182" s="9"/>
      <c r="FVT182" s="11"/>
      <c r="FVU182" s="8"/>
      <c r="FVV182" s="9"/>
      <c r="FWA182" s="11"/>
      <c r="FWB182" s="8"/>
      <c r="FWC182" s="9"/>
      <c r="FWH182" s="11"/>
      <c r="FWI182" s="8"/>
      <c r="FWJ182" s="9"/>
      <c r="FWO182" s="11"/>
      <c r="FWP182" s="8"/>
      <c r="FWQ182" s="9"/>
      <c r="FWV182" s="11"/>
      <c r="FWW182" s="8"/>
      <c r="FWX182" s="9"/>
      <c r="FXC182" s="11"/>
      <c r="FXD182" s="8"/>
      <c r="FXE182" s="9"/>
      <c r="FXJ182" s="11"/>
      <c r="FXK182" s="8"/>
      <c r="FXL182" s="9"/>
      <c r="FXQ182" s="11"/>
      <c r="FXR182" s="8"/>
      <c r="FXS182" s="9"/>
      <c r="FXX182" s="11"/>
      <c r="FXY182" s="8"/>
      <c r="FXZ182" s="9"/>
      <c r="FYE182" s="11"/>
      <c r="FYF182" s="8"/>
      <c r="FYG182" s="9"/>
      <c r="FYL182" s="11"/>
      <c r="FYM182" s="8"/>
      <c r="FYN182" s="9"/>
      <c r="FYS182" s="11"/>
      <c r="FYT182" s="8"/>
      <c r="FYU182" s="9"/>
      <c r="FYZ182" s="11"/>
      <c r="FZA182" s="8"/>
      <c r="FZB182" s="9"/>
      <c r="FZG182" s="11"/>
      <c r="FZH182" s="8"/>
      <c r="FZI182" s="9"/>
      <c r="FZN182" s="11"/>
      <c r="FZO182" s="8"/>
      <c r="FZP182" s="9"/>
      <c r="FZU182" s="11"/>
      <c r="FZV182" s="8"/>
      <c r="FZW182" s="9"/>
      <c r="GAB182" s="11"/>
      <c r="GAC182" s="8"/>
      <c r="GAD182" s="9"/>
      <c r="GAI182" s="11"/>
      <c r="GAJ182" s="8"/>
      <c r="GAK182" s="9"/>
      <c r="GAP182" s="11"/>
      <c r="GAQ182" s="8"/>
      <c r="GAR182" s="9"/>
      <c r="GAW182" s="11"/>
      <c r="GAX182" s="8"/>
      <c r="GAY182" s="9"/>
      <c r="GBD182" s="11"/>
      <c r="GBE182" s="8"/>
      <c r="GBF182" s="9"/>
      <c r="GBK182" s="11"/>
      <c r="GBL182" s="8"/>
      <c r="GBM182" s="9"/>
      <c r="GBR182" s="11"/>
      <c r="GBS182" s="8"/>
      <c r="GBT182" s="9"/>
      <c r="GBY182" s="11"/>
      <c r="GBZ182" s="8"/>
      <c r="GCA182" s="9"/>
      <c r="GCF182" s="11"/>
      <c r="GCG182" s="8"/>
      <c r="GCH182" s="9"/>
      <c r="GCM182" s="11"/>
      <c r="GCN182" s="8"/>
      <c r="GCO182" s="9"/>
      <c r="GCT182" s="11"/>
      <c r="GCU182" s="8"/>
      <c r="GCV182" s="9"/>
      <c r="GDA182" s="11"/>
      <c r="GDB182" s="8"/>
      <c r="GDC182" s="9"/>
      <c r="GDH182" s="11"/>
      <c r="GDI182" s="8"/>
      <c r="GDJ182" s="9"/>
      <c r="GDO182" s="11"/>
      <c r="GDP182" s="8"/>
      <c r="GDQ182" s="9"/>
      <c r="GDV182" s="11"/>
      <c r="GDW182" s="8"/>
      <c r="GDX182" s="9"/>
      <c r="GEC182" s="11"/>
      <c r="GED182" s="8"/>
      <c r="GEE182" s="9"/>
      <c r="GEJ182" s="11"/>
      <c r="GEK182" s="8"/>
      <c r="GEL182" s="9"/>
      <c r="GEQ182" s="11"/>
      <c r="GER182" s="8"/>
      <c r="GES182" s="9"/>
      <c r="GEX182" s="11"/>
      <c r="GEY182" s="8"/>
      <c r="GEZ182" s="9"/>
      <c r="GFE182" s="11"/>
      <c r="GFF182" s="8"/>
      <c r="GFG182" s="9"/>
      <c r="GFL182" s="11"/>
      <c r="GFM182" s="8"/>
      <c r="GFN182" s="9"/>
      <c r="GFS182" s="11"/>
      <c r="GFT182" s="8"/>
      <c r="GFU182" s="9"/>
      <c r="GFZ182" s="11"/>
      <c r="GGA182" s="8"/>
      <c r="GGB182" s="9"/>
      <c r="GGG182" s="11"/>
      <c r="GGH182" s="8"/>
      <c r="GGI182" s="9"/>
      <c r="GGN182" s="11"/>
      <c r="GGO182" s="8"/>
      <c r="GGP182" s="9"/>
      <c r="GGU182" s="11"/>
      <c r="GGV182" s="8"/>
      <c r="GGW182" s="9"/>
      <c r="GHB182" s="11"/>
      <c r="GHC182" s="8"/>
      <c r="GHD182" s="9"/>
      <c r="GHI182" s="11"/>
      <c r="GHJ182" s="8"/>
      <c r="GHK182" s="9"/>
      <c r="GHP182" s="11"/>
      <c r="GHQ182" s="8"/>
      <c r="GHR182" s="9"/>
      <c r="GHW182" s="11"/>
      <c r="GHX182" s="8"/>
      <c r="GHY182" s="9"/>
      <c r="GID182" s="11"/>
      <c r="GIE182" s="8"/>
      <c r="GIF182" s="9"/>
      <c r="GIK182" s="11"/>
      <c r="GIL182" s="8"/>
      <c r="GIM182" s="9"/>
      <c r="GIR182" s="11"/>
      <c r="GIS182" s="8"/>
      <c r="GIT182" s="9"/>
      <c r="GIY182" s="11"/>
      <c r="GIZ182" s="8"/>
      <c r="GJA182" s="9"/>
      <c r="GJF182" s="11"/>
      <c r="GJG182" s="8"/>
      <c r="GJH182" s="9"/>
      <c r="GJM182" s="11"/>
      <c r="GJN182" s="8"/>
      <c r="GJO182" s="9"/>
      <c r="GJT182" s="11"/>
      <c r="GJU182" s="8"/>
      <c r="GJV182" s="9"/>
      <c r="GKA182" s="11"/>
      <c r="GKB182" s="8"/>
      <c r="GKC182" s="9"/>
      <c r="GKH182" s="11"/>
      <c r="GKI182" s="8"/>
      <c r="GKJ182" s="9"/>
      <c r="GKO182" s="11"/>
      <c r="GKP182" s="8"/>
      <c r="GKQ182" s="9"/>
      <c r="GKV182" s="11"/>
      <c r="GKW182" s="8"/>
      <c r="GKX182" s="9"/>
      <c r="GLC182" s="11"/>
      <c r="GLD182" s="8"/>
      <c r="GLE182" s="9"/>
      <c r="GLJ182" s="11"/>
      <c r="GLK182" s="8"/>
      <c r="GLL182" s="9"/>
      <c r="GLQ182" s="11"/>
      <c r="GLR182" s="8"/>
      <c r="GLS182" s="9"/>
      <c r="GLX182" s="11"/>
      <c r="GLY182" s="8"/>
      <c r="GLZ182" s="9"/>
      <c r="GME182" s="11"/>
      <c r="GMF182" s="8"/>
      <c r="GMG182" s="9"/>
      <c r="GML182" s="11"/>
      <c r="GMM182" s="8"/>
      <c r="GMN182" s="9"/>
      <c r="GMS182" s="11"/>
      <c r="GMT182" s="8"/>
      <c r="GMU182" s="9"/>
      <c r="GMZ182" s="11"/>
      <c r="GNA182" s="8"/>
      <c r="GNB182" s="9"/>
      <c r="GNG182" s="11"/>
      <c r="GNH182" s="8"/>
      <c r="GNI182" s="9"/>
      <c r="GNN182" s="11"/>
      <c r="GNO182" s="8"/>
      <c r="GNP182" s="9"/>
      <c r="GNU182" s="11"/>
      <c r="GNV182" s="8"/>
      <c r="GNW182" s="9"/>
      <c r="GOB182" s="11"/>
      <c r="GOC182" s="8"/>
      <c r="GOD182" s="9"/>
      <c r="GOI182" s="11"/>
      <c r="GOJ182" s="8"/>
      <c r="GOK182" s="9"/>
      <c r="GOP182" s="11"/>
      <c r="GOQ182" s="8"/>
      <c r="GOR182" s="9"/>
      <c r="GOW182" s="11"/>
      <c r="GOX182" s="8"/>
      <c r="GOY182" s="9"/>
      <c r="GPD182" s="11"/>
      <c r="GPE182" s="8"/>
      <c r="GPF182" s="9"/>
      <c r="GPK182" s="11"/>
      <c r="GPL182" s="8"/>
      <c r="GPM182" s="9"/>
      <c r="GPR182" s="11"/>
      <c r="GPS182" s="8"/>
      <c r="GPT182" s="9"/>
      <c r="GPY182" s="11"/>
      <c r="GPZ182" s="8"/>
      <c r="GQA182" s="9"/>
      <c r="GQF182" s="11"/>
      <c r="GQG182" s="8"/>
      <c r="GQH182" s="9"/>
      <c r="GQM182" s="11"/>
      <c r="GQN182" s="8"/>
      <c r="GQO182" s="9"/>
      <c r="GQT182" s="11"/>
      <c r="GQU182" s="8"/>
      <c r="GQV182" s="9"/>
      <c r="GRA182" s="11"/>
      <c r="GRB182" s="8"/>
      <c r="GRC182" s="9"/>
      <c r="GRH182" s="11"/>
      <c r="GRI182" s="8"/>
      <c r="GRJ182" s="9"/>
      <c r="GRO182" s="11"/>
      <c r="GRP182" s="8"/>
      <c r="GRQ182" s="9"/>
      <c r="GRV182" s="11"/>
      <c r="GRW182" s="8"/>
      <c r="GRX182" s="9"/>
      <c r="GSC182" s="11"/>
      <c r="GSD182" s="8"/>
      <c r="GSE182" s="9"/>
      <c r="GSJ182" s="11"/>
      <c r="GSK182" s="8"/>
      <c r="GSL182" s="9"/>
      <c r="GSQ182" s="11"/>
      <c r="GSR182" s="8"/>
      <c r="GSS182" s="9"/>
      <c r="GSX182" s="11"/>
      <c r="GSY182" s="8"/>
      <c r="GSZ182" s="9"/>
      <c r="GTE182" s="11"/>
      <c r="GTF182" s="8"/>
      <c r="GTG182" s="9"/>
      <c r="GTL182" s="11"/>
      <c r="GTM182" s="8"/>
      <c r="GTN182" s="9"/>
      <c r="GTS182" s="11"/>
      <c r="GTT182" s="8"/>
      <c r="GTU182" s="9"/>
      <c r="GTZ182" s="11"/>
      <c r="GUA182" s="8"/>
      <c r="GUB182" s="9"/>
      <c r="GUG182" s="11"/>
      <c r="GUH182" s="8"/>
      <c r="GUI182" s="9"/>
      <c r="GUN182" s="11"/>
      <c r="GUO182" s="8"/>
      <c r="GUP182" s="9"/>
      <c r="GUU182" s="11"/>
      <c r="GUV182" s="8"/>
      <c r="GUW182" s="9"/>
      <c r="GVB182" s="11"/>
      <c r="GVC182" s="8"/>
      <c r="GVD182" s="9"/>
      <c r="GVI182" s="11"/>
      <c r="GVJ182" s="8"/>
      <c r="GVK182" s="9"/>
      <c r="GVP182" s="11"/>
      <c r="GVQ182" s="8"/>
      <c r="GVR182" s="9"/>
      <c r="GVW182" s="11"/>
      <c r="GVX182" s="8"/>
      <c r="GVY182" s="9"/>
      <c r="GWD182" s="11"/>
      <c r="GWE182" s="8"/>
      <c r="GWF182" s="9"/>
      <c r="GWK182" s="11"/>
      <c r="GWL182" s="8"/>
      <c r="GWM182" s="9"/>
      <c r="GWR182" s="11"/>
      <c r="GWS182" s="8"/>
      <c r="GWT182" s="9"/>
      <c r="GWY182" s="11"/>
      <c r="GWZ182" s="8"/>
      <c r="GXA182" s="9"/>
      <c r="GXF182" s="11"/>
      <c r="GXG182" s="8"/>
      <c r="GXH182" s="9"/>
      <c r="GXM182" s="11"/>
      <c r="GXN182" s="8"/>
      <c r="GXO182" s="9"/>
      <c r="GXT182" s="11"/>
      <c r="GXU182" s="8"/>
      <c r="GXV182" s="9"/>
      <c r="GYA182" s="11"/>
      <c r="GYB182" s="8"/>
      <c r="GYC182" s="9"/>
      <c r="GYH182" s="11"/>
      <c r="GYI182" s="8"/>
      <c r="GYJ182" s="9"/>
      <c r="GYO182" s="11"/>
      <c r="GYP182" s="8"/>
      <c r="GYQ182" s="9"/>
      <c r="GYV182" s="11"/>
      <c r="GYW182" s="8"/>
      <c r="GYX182" s="9"/>
      <c r="GZC182" s="11"/>
      <c r="GZD182" s="8"/>
      <c r="GZE182" s="9"/>
      <c r="GZJ182" s="11"/>
      <c r="GZK182" s="8"/>
      <c r="GZL182" s="9"/>
      <c r="GZQ182" s="11"/>
      <c r="GZR182" s="8"/>
      <c r="GZS182" s="9"/>
      <c r="GZX182" s="11"/>
      <c r="GZY182" s="8"/>
      <c r="GZZ182" s="9"/>
      <c r="HAE182" s="11"/>
      <c r="HAF182" s="8"/>
      <c r="HAG182" s="9"/>
      <c r="HAL182" s="11"/>
      <c r="HAM182" s="8"/>
      <c r="HAN182" s="9"/>
      <c r="HAS182" s="11"/>
      <c r="HAT182" s="8"/>
      <c r="HAU182" s="9"/>
      <c r="HAZ182" s="11"/>
      <c r="HBA182" s="8"/>
      <c r="HBB182" s="9"/>
      <c r="HBG182" s="11"/>
      <c r="HBH182" s="8"/>
      <c r="HBI182" s="9"/>
      <c r="HBN182" s="11"/>
      <c r="HBO182" s="8"/>
      <c r="HBP182" s="9"/>
      <c r="HBU182" s="11"/>
      <c r="HBV182" s="8"/>
      <c r="HBW182" s="9"/>
      <c r="HCB182" s="11"/>
      <c r="HCC182" s="8"/>
      <c r="HCD182" s="9"/>
      <c r="HCI182" s="11"/>
      <c r="HCJ182" s="8"/>
      <c r="HCK182" s="9"/>
      <c r="HCP182" s="11"/>
      <c r="HCQ182" s="8"/>
      <c r="HCR182" s="9"/>
      <c r="HCW182" s="11"/>
      <c r="HCX182" s="8"/>
      <c r="HCY182" s="9"/>
      <c r="HDD182" s="11"/>
      <c r="HDE182" s="8"/>
      <c r="HDF182" s="9"/>
      <c r="HDK182" s="11"/>
      <c r="HDL182" s="8"/>
      <c r="HDM182" s="9"/>
      <c r="HDR182" s="11"/>
      <c r="HDS182" s="8"/>
      <c r="HDT182" s="9"/>
      <c r="HDY182" s="11"/>
      <c r="HDZ182" s="8"/>
      <c r="HEA182" s="9"/>
      <c r="HEF182" s="11"/>
      <c r="HEG182" s="8"/>
      <c r="HEH182" s="9"/>
      <c r="HEM182" s="11"/>
      <c r="HEN182" s="8"/>
      <c r="HEO182" s="9"/>
      <c r="HET182" s="11"/>
      <c r="HEU182" s="8"/>
      <c r="HEV182" s="9"/>
      <c r="HFA182" s="11"/>
      <c r="HFB182" s="8"/>
      <c r="HFC182" s="9"/>
      <c r="HFH182" s="11"/>
      <c r="HFI182" s="8"/>
      <c r="HFJ182" s="9"/>
      <c r="HFO182" s="11"/>
      <c r="HFP182" s="8"/>
      <c r="HFQ182" s="9"/>
      <c r="HFV182" s="11"/>
      <c r="HFW182" s="8"/>
      <c r="HFX182" s="9"/>
      <c r="HGC182" s="11"/>
      <c r="HGD182" s="8"/>
      <c r="HGE182" s="9"/>
      <c r="HGJ182" s="11"/>
      <c r="HGK182" s="8"/>
      <c r="HGL182" s="9"/>
      <c r="HGQ182" s="11"/>
      <c r="HGR182" s="8"/>
      <c r="HGS182" s="9"/>
      <c r="HGX182" s="11"/>
      <c r="HGY182" s="8"/>
      <c r="HGZ182" s="9"/>
      <c r="HHE182" s="11"/>
      <c r="HHF182" s="8"/>
      <c r="HHG182" s="9"/>
      <c r="HHL182" s="11"/>
      <c r="HHM182" s="8"/>
      <c r="HHN182" s="9"/>
      <c r="HHS182" s="11"/>
      <c r="HHT182" s="8"/>
      <c r="HHU182" s="9"/>
      <c r="HHZ182" s="11"/>
      <c r="HIA182" s="8"/>
      <c r="HIB182" s="9"/>
      <c r="HIG182" s="11"/>
      <c r="HIH182" s="8"/>
      <c r="HII182" s="9"/>
      <c r="HIN182" s="11"/>
      <c r="HIO182" s="8"/>
      <c r="HIP182" s="9"/>
      <c r="HIU182" s="11"/>
      <c r="HIV182" s="8"/>
      <c r="HIW182" s="9"/>
      <c r="HJB182" s="11"/>
      <c r="HJC182" s="8"/>
      <c r="HJD182" s="9"/>
      <c r="HJI182" s="11"/>
      <c r="HJJ182" s="8"/>
      <c r="HJK182" s="9"/>
      <c r="HJP182" s="11"/>
      <c r="HJQ182" s="8"/>
      <c r="HJR182" s="9"/>
      <c r="HJW182" s="11"/>
      <c r="HJX182" s="8"/>
      <c r="HJY182" s="9"/>
      <c r="HKD182" s="11"/>
      <c r="HKE182" s="8"/>
      <c r="HKF182" s="9"/>
      <c r="HKK182" s="11"/>
      <c r="HKL182" s="8"/>
      <c r="HKM182" s="9"/>
      <c r="HKR182" s="11"/>
      <c r="HKS182" s="8"/>
      <c r="HKT182" s="9"/>
      <c r="HKY182" s="11"/>
      <c r="HKZ182" s="8"/>
      <c r="HLA182" s="9"/>
      <c r="HLF182" s="11"/>
      <c r="HLG182" s="8"/>
      <c r="HLH182" s="9"/>
      <c r="HLM182" s="11"/>
      <c r="HLN182" s="8"/>
      <c r="HLO182" s="9"/>
      <c r="HLT182" s="11"/>
      <c r="HLU182" s="8"/>
      <c r="HLV182" s="9"/>
      <c r="HMA182" s="11"/>
      <c r="HMB182" s="8"/>
      <c r="HMC182" s="9"/>
      <c r="HMH182" s="11"/>
      <c r="HMI182" s="8"/>
      <c r="HMJ182" s="9"/>
      <c r="HMO182" s="11"/>
      <c r="HMP182" s="8"/>
      <c r="HMQ182" s="9"/>
      <c r="HMV182" s="11"/>
      <c r="HMW182" s="8"/>
      <c r="HMX182" s="9"/>
      <c r="HNC182" s="11"/>
      <c r="HND182" s="8"/>
      <c r="HNE182" s="9"/>
      <c r="HNJ182" s="11"/>
      <c r="HNK182" s="8"/>
      <c r="HNL182" s="9"/>
      <c r="HNQ182" s="11"/>
      <c r="HNR182" s="8"/>
      <c r="HNS182" s="9"/>
      <c r="HNX182" s="11"/>
      <c r="HNY182" s="8"/>
      <c r="HNZ182" s="9"/>
      <c r="HOE182" s="11"/>
      <c r="HOF182" s="8"/>
      <c r="HOG182" s="9"/>
      <c r="HOL182" s="11"/>
      <c r="HOM182" s="8"/>
      <c r="HON182" s="9"/>
      <c r="HOS182" s="11"/>
      <c r="HOT182" s="8"/>
      <c r="HOU182" s="9"/>
      <c r="HOZ182" s="11"/>
      <c r="HPA182" s="8"/>
      <c r="HPB182" s="9"/>
      <c r="HPG182" s="11"/>
      <c r="HPH182" s="8"/>
      <c r="HPI182" s="9"/>
      <c r="HPN182" s="11"/>
      <c r="HPO182" s="8"/>
      <c r="HPP182" s="9"/>
      <c r="HPU182" s="11"/>
      <c r="HPV182" s="8"/>
      <c r="HPW182" s="9"/>
      <c r="HQB182" s="11"/>
      <c r="HQC182" s="8"/>
      <c r="HQD182" s="9"/>
      <c r="HQI182" s="11"/>
      <c r="HQJ182" s="8"/>
      <c r="HQK182" s="9"/>
      <c r="HQP182" s="11"/>
      <c r="HQQ182" s="8"/>
      <c r="HQR182" s="9"/>
      <c r="HQW182" s="11"/>
      <c r="HQX182" s="8"/>
      <c r="HQY182" s="9"/>
      <c r="HRD182" s="11"/>
      <c r="HRE182" s="8"/>
      <c r="HRF182" s="9"/>
      <c r="HRK182" s="11"/>
      <c r="HRL182" s="8"/>
      <c r="HRM182" s="9"/>
      <c r="HRR182" s="11"/>
      <c r="HRS182" s="8"/>
      <c r="HRT182" s="9"/>
      <c r="HRY182" s="11"/>
      <c r="HRZ182" s="8"/>
      <c r="HSA182" s="9"/>
      <c r="HSF182" s="11"/>
      <c r="HSG182" s="8"/>
      <c r="HSH182" s="9"/>
      <c r="HSM182" s="11"/>
      <c r="HSN182" s="8"/>
      <c r="HSO182" s="9"/>
      <c r="HST182" s="11"/>
      <c r="HSU182" s="8"/>
      <c r="HSV182" s="9"/>
      <c r="HTA182" s="11"/>
      <c r="HTB182" s="8"/>
      <c r="HTC182" s="9"/>
      <c r="HTH182" s="11"/>
      <c r="HTI182" s="8"/>
      <c r="HTJ182" s="9"/>
      <c r="HTO182" s="11"/>
      <c r="HTP182" s="8"/>
      <c r="HTQ182" s="9"/>
      <c r="HTV182" s="11"/>
      <c r="HTW182" s="8"/>
      <c r="HTX182" s="9"/>
      <c r="HUC182" s="11"/>
      <c r="HUD182" s="8"/>
      <c r="HUE182" s="9"/>
      <c r="HUJ182" s="11"/>
      <c r="HUK182" s="8"/>
      <c r="HUL182" s="9"/>
      <c r="HUQ182" s="11"/>
      <c r="HUR182" s="8"/>
      <c r="HUS182" s="9"/>
      <c r="HUX182" s="11"/>
      <c r="HUY182" s="8"/>
      <c r="HUZ182" s="9"/>
      <c r="HVE182" s="11"/>
      <c r="HVF182" s="8"/>
      <c r="HVG182" s="9"/>
      <c r="HVL182" s="11"/>
      <c r="HVM182" s="8"/>
      <c r="HVN182" s="9"/>
      <c r="HVS182" s="11"/>
      <c r="HVT182" s="8"/>
      <c r="HVU182" s="9"/>
      <c r="HVZ182" s="11"/>
      <c r="HWA182" s="8"/>
      <c r="HWB182" s="9"/>
      <c r="HWG182" s="11"/>
      <c r="HWH182" s="8"/>
      <c r="HWI182" s="9"/>
      <c r="HWN182" s="11"/>
      <c r="HWO182" s="8"/>
      <c r="HWP182" s="9"/>
      <c r="HWU182" s="11"/>
      <c r="HWV182" s="8"/>
      <c r="HWW182" s="9"/>
      <c r="HXB182" s="11"/>
      <c r="HXC182" s="8"/>
      <c r="HXD182" s="9"/>
      <c r="HXI182" s="11"/>
      <c r="HXJ182" s="8"/>
      <c r="HXK182" s="9"/>
      <c r="HXP182" s="11"/>
      <c r="HXQ182" s="8"/>
      <c r="HXR182" s="9"/>
      <c r="HXW182" s="11"/>
      <c r="HXX182" s="8"/>
      <c r="HXY182" s="9"/>
      <c r="HYD182" s="11"/>
      <c r="HYE182" s="8"/>
      <c r="HYF182" s="9"/>
      <c r="HYK182" s="11"/>
      <c r="HYL182" s="8"/>
      <c r="HYM182" s="9"/>
      <c r="HYR182" s="11"/>
      <c r="HYS182" s="8"/>
      <c r="HYT182" s="9"/>
      <c r="HYY182" s="11"/>
      <c r="HYZ182" s="8"/>
      <c r="HZA182" s="9"/>
      <c r="HZF182" s="11"/>
      <c r="HZG182" s="8"/>
      <c r="HZH182" s="9"/>
      <c r="HZM182" s="11"/>
      <c r="HZN182" s="8"/>
      <c r="HZO182" s="9"/>
      <c r="HZT182" s="11"/>
      <c r="HZU182" s="8"/>
      <c r="HZV182" s="9"/>
      <c r="IAA182" s="11"/>
      <c r="IAB182" s="8"/>
      <c r="IAC182" s="9"/>
      <c r="IAH182" s="11"/>
      <c r="IAI182" s="8"/>
      <c r="IAJ182" s="9"/>
      <c r="IAO182" s="11"/>
      <c r="IAP182" s="8"/>
      <c r="IAQ182" s="9"/>
      <c r="IAV182" s="11"/>
      <c r="IAW182" s="8"/>
      <c r="IAX182" s="9"/>
      <c r="IBC182" s="11"/>
      <c r="IBD182" s="8"/>
      <c r="IBE182" s="9"/>
      <c r="IBJ182" s="11"/>
      <c r="IBK182" s="8"/>
      <c r="IBL182" s="9"/>
      <c r="IBQ182" s="11"/>
      <c r="IBR182" s="8"/>
      <c r="IBS182" s="9"/>
      <c r="IBX182" s="11"/>
      <c r="IBY182" s="8"/>
      <c r="IBZ182" s="9"/>
      <c r="ICE182" s="11"/>
      <c r="ICF182" s="8"/>
      <c r="ICG182" s="9"/>
      <c r="ICL182" s="11"/>
      <c r="ICM182" s="8"/>
      <c r="ICN182" s="9"/>
      <c r="ICS182" s="11"/>
      <c r="ICT182" s="8"/>
      <c r="ICU182" s="9"/>
      <c r="ICZ182" s="11"/>
      <c r="IDA182" s="8"/>
      <c r="IDB182" s="9"/>
      <c r="IDG182" s="11"/>
      <c r="IDH182" s="8"/>
      <c r="IDI182" s="9"/>
      <c r="IDN182" s="11"/>
      <c r="IDO182" s="8"/>
      <c r="IDP182" s="9"/>
      <c r="IDU182" s="11"/>
      <c r="IDV182" s="8"/>
      <c r="IDW182" s="9"/>
      <c r="IEB182" s="11"/>
      <c r="IEC182" s="8"/>
      <c r="IED182" s="9"/>
      <c r="IEI182" s="11"/>
      <c r="IEJ182" s="8"/>
      <c r="IEK182" s="9"/>
      <c r="IEP182" s="11"/>
      <c r="IEQ182" s="8"/>
      <c r="IER182" s="9"/>
      <c r="IEW182" s="11"/>
      <c r="IEX182" s="8"/>
      <c r="IEY182" s="9"/>
      <c r="IFD182" s="11"/>
      <c r="IFE182" s="8"/>
      <c r="IFF182" s="9"/>
      <c r="IFK182" s="11"/>
      <c r="IFL182" s="8"/>
      <c r="IFM182" s="9"/>
      <c r="IFR182" s="11"/>
      <c r="IFS182" s="8"/>
      <c r="IFT182" s="9"/>
      <c r="IFY182" s="11"/>
      <c r="IFZ182" s="8"/>
      <c r="IGA182" s="9"/>
      <c r="IGF182" s="11"/>
      <c r="IGG182" s="8"/>
      <c r="IGH182" s="9"/>
      <c r="IGM182" s="11"/>
      <c r="IGN182" s="8"/>
      <c r="IGO182" s="9"/>
      <c r="IGT182" s="11"/>
      <c r="IGU182" s="8"/>
      <c r="IGV182" s="9"/>
      <c r="IHA182" s="11"/>
      <c r="IHB182" s="8"/>
      <c r="IHC182" s="9"/>
      <c r="IHH182" s="11"/>
      <c r="IHI182" s="8"/>
      <c r="IHJ182" s="9"/>
      <c r="IHO182" s="11"/>
      <c r="IHP182" s="8"/>
      <c r="IHQ182" s="9"/>
      <c r="IHV182" s="11"/>
      <c r="IHW182" s="8"/>
      <c r="IHX182" s="9"/>
      <c r="IIC182" s="11"/>
      <c r="IID182" s="8"/>
      <c r="IIE182" s="9"/>
      <c r="IIJ182" s="11"/>
      <c r="IIK182" s="8"/>
      <c r="IIL182" s="9"/>
      <c r="IIQ182" s="11"/>
      <c r="IIR182" s="8"/>
      <c r="IIS182" s="9"/>
      <c r="IIX182" s="11"/>
      <c r="IIY182" s="8"/>
      <c r="IIZ182" s="9"/>
      <c r="IJE182" s="11"/>
      <c r="IJF182" s="8"/>
      <c r="IJG182" s="9"/>
      <c r="IJL182" s="11"/>
      <c r="IJM182" s="8"/>
      <c r="IJN182" s="9"/>
      <c r="IJS182" s="11"/>
      <c r="IJT182" s="8"/>
      <c r="IJU182" s="9"/>
      <c r="IJZ182" s="11"/>
      <c r="IKA182" s="8"/>
      <c r="IKB182" s="9"/>
      <c r="IKG182" s="11"/>
      <c r="IKH182" s="8"/>
      <c r="IKI182" s="9"/>
      <c r="IKN182" s="11"/>
      <c r="IKO182" s="8"/>
      <c r="IKP182" s="9"/>
      <c r="IKU182" s="11"/>
      <c r="IKV182" s="8"/>
      <c r="IKW182" s="9"/>
      <c r="ILB182" s="11"/>
      <c r="ILC182" s="8"/>
      <c r="ILD182" s="9"/>
      <c r="ILI182" s="11"/>
      <c r="ILJ182" s="8"/>
      <c r="ILK182" s="9"/>
      <c r="ILP182" s="11"/>
      <c r="ILQ182" s="8"/>
      <c r="ILR182" s="9"/>
      <c r="ILW182" s="11"/>
      <c r="ILX182" s="8"/>
      <c r="ILY182" s="9"/>
      <c r="IMD182" s="11"/>
      <c r="IME182" s="8"/>
      <c r="IMF182" s="9"/>
      <c r="IMK182" s="11"/>
      <c r="IML182" s="8"/>
      <c r="IMM182" s="9"/>
      <c r="IMR182" s="11"/>
      <c r="IMS182" s="8"/>
      <c r="IMT182" s="9"/>
      <c r="IMY182" s="11"/>
      <c r="IMZ182" s="8"/>
      <c r="INA182" s="9"/>
      <c r="INF182" s="11"/>
      <c r="ING182" s="8"/>
      <c r="INH182" s="9"/>
      <c r="INM182" s="11"/>
      <c r="INN182" s="8"/>
      <c r="INO182" s="9"/>
      <c r="INT182" s="11"/>
      <c r="INU182" s="8"/>
      <c r="INV182" s="9"/>
      <c r="IOA182" s="11"/>
      <c r="IOB182" s="8"/>
      <c r="IOC182" s="9"/>
      <c r="IOH182" s="11"/>
      <c r="IOI182" s="8"/>
      <c r="IOJ182" s="9"/>
      <c r="IOO182" s="11"/>
      <c r="IOP182" s="8"/>
      <c r="IOQ182" s="9"/>
      <c r="IOV182" s="11"/>
      <c r="IOW182" s="8"/>
      <c r="IOX182" s="9"/>
      <c r="IPC182" s="11"/>
      <c r="IPD182" s="8"/>
      <c r="IPE182" s="9"/>
      <c r="IPJ182" s="11"/>
      <c r="IPK182" s="8"/>
      <c r="IPL182" s="9"/>
      <c r="IPQ182" s="11"/>
      <c r="IPR182" s="8"/>
      <c r="IPS182" s="9"/>
      <c r="IPX182" s="11"/>
      <c r="IPY182" s="8"/>
      <c r="IPZ182" s="9"/>
      <c r="IQE182" s="11"/>
      <c r="IQF182" s="8"/>
      <c r="IQG182" s="9"/>
      <c r="IQL182" s="11"/>
      <c r="IQM182" s="8"/>
      <c r="IQN182" s="9"/>
      <c r="IQS182" s="11"/>
      <c r="IQT182" s="8"/>
      <c r="IQU182" s="9"/>
      <c r="IQZ182" s="11"/>
      <c r="IRA182" s="8"/>
      <c r="IRB182" s="9"/>
      <c r="IRG182" s="11"/>
      <c r="IRH182" s="8"/>
      <c r="IRI182" s="9"/>
      <c r="IRN182" s="11"/>
      <c r="IRO182" s="8"/>
      <c r="IRP182" s="9"/>
      <c r="IRU182" s="11"/>
      <c r="IRV182" s="8"/>
      <c r="IRW182" s="9"/>
      <c r="ISB182" s="11"/>
      <c r="ISC182" s="8"/>
      <c r="ISD182" s="9"/>
      <c r="ISI182" s="11"/>
      <c r="ISJ182" s="8"/>
      <c r="ISK182" s="9"/>
      <c r="ISP182" s="11"/>
      <c r="ISQ182" s="8"/>
      <c r="ISR182" s="9"/>
      <c r="ISW182" s="11"/>
      <c r="ISX182" s="8"/>
      <c r="ISY182" s="9"/>
      <c r="ITD182" s="11"/>
      <c r="ITE182" s="8"/>
      <c r="ITF182" s="9"/>
      <c r="ITK182" s="11"/>
      <c r="ITL182" s="8"/>
      <c r="ITM182" s="9"/>
      <c r="ITR182" s="11"/>
      <c r="ITS182" s="8"/>
      <c r="ITT182" s="9"/>
      <c r="ITY182" s="11"/>
      <c r="ITZ182" s="8"/>
      <c r="IUA182" s="9"/>
      <c r="IUF182" s="11"/>
      <c r="IUG182" s="8"/>
      <c r="IUH182" s="9"/>
      <c r="IUM182" s="11"/>
      <c r="IUN182" s="8"/>
      <c r="IUO182" s="9"/>
      <c r="IUT182" s="11"/>
      <c r="IUU182" s="8"/>
      <c r="IUV182" s="9"/>
      <c r="IVA182" s="11"/>
      <c r="IVB182" s="8"/>
      <c r="IVC182" s="9"/>
      <c r="IVH182" s="11"/>
      <c r="IVI182" s="8"/>
      <c r="IVJ182" s="9"/>
      <c r="IVO182" s="11"/>
      <c r="IVP182" s="8"/>
      <c r="IVQ182" s="9"/>
      <c r="IVV182" s="11"/>
      <c r="IVW182" s="8"/>
      <c r="IVX182" s="9"/>
      <c r="IWC182" s="11"/>
      <c r="IWD182" s="8"/>
      <c r="IWE182" s="9"/>
      <c r="IWJ182" s="11"/>
      <c r="IWK182" s="8"/>
      <c r="IWL182" s="9"/>
      <c r="IWQ182" s="11"/>
      <c r="IWR182" s="8"/>
      <c r="IWS182" s="9"/>
      <c r="IWX182" s="11"/>
      <c r="IWY182" s="8"/>
      <c r="IWZ182" s="9"/>
      <c r="IXE182" s="11"/>
      <c r="IXF182" s="8"/>
      <c r="IXG182" s="9"/>
      <c r="IXL182" s="11"/>
      <c r="IXM182" s="8"/>
      <c r="IXN182" s="9"/>
      <c r="IXS182" s="11"/>
      <c r="IXT182" s="8"/>
      <c r="IXU182" s="9"/>
      <c r="IXZ182" s="11"/>
      <c r="IYA182" s="8"/>
      <c r="IYB182" s="9"/>
      <c r="IYG182" s="11"/>
      <c r="IYH182" s="8"/>
      <c r="IYI182" s="9"/>
      <c r="IYN182" s="11"/>
      <c r="IYO182" s="8"/>
      <c r="IYP182" s="9"/>
      <c r="IYU182" s="11"/>
      <c r="IYV182" s="8"/>
      <c r="IYW182" s="9"/>
      <c r="IZB182" s="11"/>
      <c r="IZC182" s="8"/>
      <c r="IZD182" s="9"/>
      <c r="IZI182" s="11"/>
      <c r="IZJ182" s="8"/>
      <c r="IZK182" s="9"/>
      <c r="IZP182" s="11"/>
      <c r="IZQ182" s="8"/>
      <c r="IZR182" s="9"/>
      <c r="IZW182" s="11"/>
      <c r="IZX182" s="8"/>
      <c r="IZY182" s="9"/>
      <c r="JAD182" s="11"/>
      <c r="JAE182" s="8"/>
      <c r="JAF182" s="9"/>
      <c r="JAK182" s="11"/>
      <c r="JAL182" s="8"/>
      <c r="JAM182" s="9"/>
      <c r="JAR182" s="11"/>
      <c r="JAS182" s="8"/>
      <c r="JAT182" s="9"/>
      <c r="JAY182" s="11"/>
      <c r="JAZ182" s="8"/>
      <c r="JBA182" s="9"/>
      <c r="JBF182" s="11"/>
      <c r="JBG182" s="8"/>
      <c r="JBH182" s="9"/>
      <c r="JBM182" s="11"/>
      <c r="JBN182" s="8"/>
      <c r="JBO182" s="9"/>
      <c r="JBT182" s="11"/>
      <c r="JBU182" s="8"/>
      <c r="JBV182" s="9"/>
      <c r="JCA182" s="11"/>
      <c r="JCB182" s="8"/>
      <c r="JCC182" s="9"/>
      <c r="JCH182" s="11"/>
      <c r="JCI182" s="8"/>
      <c r="JCJ182" s="9"/>
      <c r="JCO182" s="11"/>
      <c r="JCP182" s="8"/>
      <c r="JCQ182" s="9"/>
      <c r="JCV182" s="11"/>
      <c r="JCW182" s="8"/>
      <c r="JCX182" s="9"/>
      <c r="JDC182" s="11"/>
      <c r="JDD182" s="8"/>
      <c r="JDE182" s="9"/>
      <c r="JDJ182" s="11"/>
      <c r="JDK182" s="8"/>
      <c r="JDL182" s="9"/>
      <c r="JDQ182" s="11"/>
      <c r="JDR182" s="8"/>
      <c r="JDS182" s="9"/>
      <c r="JDX182" s="11"/>
      <c r="JDY182" s="8"/>
      <c r="JDZ182" s="9"/>
      <c r="JEE182" s="11"/>
      <c r="JEF182" s="8"/>
      <c r="JEG182" s="9"/>
      <c r="JEL182" s="11"/>
      <c r="JEM182" s="8"/>
      <c r="JEN182" s="9"/>
      <c r="JES182" s="11"/>
      <c r="JET182" s="8"/>
      <c r="JEU182" s="9"/>
      <c r="JEZ182" s="11"/>
      <c r="JFA182" s="8"/>
      <c r="JFB182" s="9"/>
      <c r="JFG182" s="11"/>
      <c r="JFH182" s="8"/>
      <c r="JFI182" s="9"/>
      <c r="JFN182" s="11"/>
      <c r="JFO182" s="8"/>
      <c r="JFP182" s="9"/>
      <c r="JFU182" s="11"/>
      <c r="JFV182" s="8"/>
      <c r="JFW182" s="9"/>
      <c r="JGB182" s="11"/>
      <c r="JGC182" s="8"/>
      <c r="JGD182" s="9"/>
      <c r="JGI182" s="11"/>
      <c r="JGJ182" s="8"/>
      <c r="JGK182" s="9"/>
      <c r="JGP182" s="11"/>
      <c r="JGQ182" s="8"/>
      <c r="JGR182" s="9"/>
      <c r="JGW182" s="11"/>
      <c r="JGX182" s="8"/>
      <c r="JGY182" s="9"/>
      <c r="JHD182" s="11"/>
      <c r="JHE182" s="8"/>
      <c r="JHF182" s="9"/>
      <c r="JHK182" s="11"/>
      <c r="JHL182" s="8"/>
      <c r="JHM182" s="9"/>
      <c r="JHR182" s="11"/>
      <c r="JHS182" s="8"/>
      <c r="JHT182" s="9"/>
      <c r="JHY182" s="11"/>
      <c r="JHZ182" s="8"/>
      <c r="JIA182" s="9"/>
      <c r="JIF182" s="11"/>
      <c r="JIG182" s="8"/>
      <c r="JIH182" s="9"/>
      <c r="JIM182" s="11"/>
      <c r="JIN182" s="8"/>
      <c r="JIO182" s="9"/>
      <c r="JIT182" s="11"/>
      <c r="JIU182" s="8"/>
      <c r="JIV182" s="9"/>
      <c r="JJA182" s="11"/>
      <c r="JJB182" s="8"/>
      <c r="JJC182" s="9"/>
      <c r="JJH182" s="11"/>
      <c r="JJI182" s="8"/>
      <c r="JJJ182" s="9"/>
      <c r="JJO182" s="11"/>
      <c r="JJP182" s="8"/>
      <c r="JJQ182" s="9"/>
      <c r="JJV182" s="11"/>
      <c r="JJW182" s="8"/>
      <c r="JJX182" s="9"/>
      <c r="JKC182" s="11"/>
      <c r="JKD182" s="8"/>
      <c r="JKE182" s="9"/>
      <c r="JKJ182" s="11"/>
      <c r="JKK182" s="8"/>
      <c r="JKL182" s="9"/>
      <c r="JKQ182" s="11"/>
      <c r="JKR182" s="8"/>
      <c r="JKS182" s="9"/>
      <c r="JKX182" s="11"/>
      <c r="JKY182" s="8"/>
      <c r="JKZ182" s="9"/>
      <c r="JLE182" s="11"/>
      <c r="JLF182" s="8"/>
      <c r="JLG182" s="9"/>
      <c r="JLL182" s="11"/>
      <c r="JLM182" s="8"/>
      <c r="JLN182" s="9"/>
      <c r="JLS182" s="11"/>
      <c r="JLT182" s="8"/>
      <c r="JLU182" s="9"/>
      <c r="JLZ182" s="11"/>
      <c r="JMA182" s="8"/>
      <c r="JMB182" s="9"/>
      <c r="JMG182" s="11"/>
      <c r="JMH182" s="8"/>
      <c r="JMI182" s="9"/>
      <c r="JMN182" s="11"/>
      <c r="JMO182" s="8"/>
      <c r="JMP182" s="9"/>
      <c r="JMU182" s="11"/>
      <c r="JMV182" s="8"/>
      <c r="JMW182" s="9"/>
      <c r="JNB182" s="11"/>
      <c r="JNC182" s="8"/>
      <c r="JND182" s="9"/>
      <c r="JNI182" s="11"/>
      <c r="JNJ182" s="8"/>
      <c r="JNK182" s="9"/>
      <c r="JNP182" s="11"/>
      <c r="JNQ182" s="8"/>
      <c r="JNR182" s="9"/>
      <c r="JNW182" s="11"/>
      <c r="JNX182" s="8"/>
      <c r="JNY182" s="9"/>
      <c r="JOD182" s="11"/>
      <c r="JOE182" s="8"/>
      <c r="JOF182" s="9"/>
      <c r="JOK182" s="11"/>
      <c r="JOL182" s="8"/>
      <c r="JOM182" s="9"/>
      <c r="JOR182" s="11"/>
      <c r="JOS182" s="8"/>
      <c r="JOT182" s="9"/>
      <c r="JOY182" s="11"/>
      <c r="JOZ182" s="8"/>
      <c r="JPA182" s="9"/>
      <c r="JPF182" s="11"/>
      <c r="JPG182" s="8"/>
      <c r="JPH182" s="9"/>
      <c r="JPM182" s="11"/>
      <c r="JPN182" s="8"/>
      <c r="JPO182" s="9"/>
      <c r="JPT182" s="11"/>
      <c r="JPU182" s="8"/>
      <c r="JPV182" s="9"/>
      <c r="JQA182" s="11"/>
      <c r="JQB182" s="8"/>
      <c r="JQC182" s="9"/>
      <c r="JQH182" s="11"/>
      <c r="JQI182" s="8"/>
      <c r="JQJ182" s="9"/>
      <c r="JQO182" s="11"/>
      <c r="JQP182" s="8"/>
      <c r="JQQ182" s="9"/>
      <c r="JQV182" s="11"/>
      <c r="JQW182" s="8"/>
      <c r="JQX182" s="9"/>
      <c r="JRC182" s="11"/>
      <c r="JRD182" s="8"/>
      <c r="JRE182" s="9"/>
      <c r="JRJ182" s="11"/>
      <c r="JRK182" s="8"/>
      <c r="JRL182" s="9"/>
      <c r="JRQ182" s="11"/>
      <c r="JRR182" s="8"/>
      <c r="JRS182" s="9"/>
      <c r="JRX182" s="11"/>
      <c r="JRY182" s="8"/>
      <c r="JRZ182" s="9"/>
      <c r="JSE182" s="11"/>
      <c r="JSF182" s="8"/>
      <c r="JSG182" s="9"/>
      <c r="JSL182" s="11"/>
      <c r="JSM182" s="8"/>
      <c r="JSN182" s="9"/>
      <c r="JSS182" s="11"/>
      <c r="JST182" s="8"/>
      <c r="JSU182" s="9"/>
      <c r="JSZ182" s="11"/>
      <c r="JTA182" s="8"/>
      <c r="JTB182" s="9"/>
      <c r="JTG182" s="11"/>
      <c r="JTH182" s="8"/>
      <c r="JTI182" s="9"/>
      <c r="JTN182" s="11"/>
      <c r="JTO182" s="8"/>
      <c r="JTP182" s="9"/>
      <c r="JTU182" s="11"/>
      <c r="JTV182" s="8"/>
      <c r="JTW182" s="9"/>
      <c r="JUB182" s="11"/>
      <c r="JUC182" s="8"/>
      <c r="JUD182" s="9"/>
      <c r="JUI182" s="11"/>
      <c r="JUJ182" s="8"/>
      <c r="JUK182" s="9"/>
      <c r="JUP182" s="11"/>
      <c r="JUQ182" s="8"/>
      <c r="JUR182" s="9"/>
      <c r="JUW182" s="11"/>
      <c r="JUX182" s="8"/>
      <c r="JUY182" s="9"/>
      <c r="JVD182" s="11"/>
      <c r="JVE182" s="8"/>
      <c r="JVF182" s="9"/>
      <c r="JVK182" s="11"/>
      <c r="JVL182" s="8"/>
      <c r="JVM182" s="9"/>
      <c r="JVR182" s="11"/>
      <c r="JVS182" s="8"/>
      <c r="JVT182" s="9"/>
      <c r="JVY182" s="11"/>
      <c r="JVZ182" s="8"/>
      <c r="JWA182" s="9"/>
      <c r="JWF182" s="11"/>
      <c r="JWG182" s="8"/>
      <c r="JWH182" s="9"/>
      <c r="JWM182" s="11"/>
      <c r="JWN182" s="8"/>
      <c r="JWO182" s="9"/>
      <c r="JWT182" s="11"/>
      <c r="JWU182" s="8"/>
      <c r="JWV182" s="9"/>
      <c r="JXA182" s="11"/>
      <c r="JXB182" s="8"/>
      <c r="JXC182" s="9"/>
      <c r="JXH182" s="11"/>
      <c r="JXI182" s="8"/>
      <c r="JXJ182" s="9"/>
      <c r="JXO182" s="11"/>
      <c r="JXP182" s="8"/>
      <c r="JXQ182" s="9"/>
      <c r="JXV182" s="11"/>
      <c r="JXW182" s="8"/>
      <c r="JXX182" s="9"/>
      <c r="JYC182" s="11"/>
      <c r="JYD182" s="8"/>
      <c r="JYE182" s="9"/>
      <c r="JYJ182" s="11"/>
      <c r="JYK182" s="8"/>
      <c r="JYL182" s="9"/>
      <c r="JYQ182" s="11"/>
      <c r="JYR182" s="8"/>
      <c r="JYS182" s="9"/>
      <c r="JYX182" s="11"/>
      <c r="JYY182" s="8"/>
      <c r="JYZ182" s="9"/>
      <c r="JZE182" s="11"/>
      <c r="JZF182" s="8"/>
      <c r="JZG182" s="9"/>
      <c r="JZL182" s="11"/>
      <c r="JZM182" s="8"/>
      <c r="JZN182" s="9"/>
      <c r="JZS182" s="11"/>
      <c r="JZT182" s="8"/>
      <c r="JZU182" s="9"/>
      <c r="JZZ182" s="11"/>
      <c r="KAA182" s="8"/>
      <c r="KAB182" s="9"/>
      <c r="KAG182" s="11"/>
      <c r="KAH182" s="8"/>
      <c r="KAI182" s="9"/>
      <c r="KAN182" s="11"/>
      <c r="KAO182" s="8"/>
      <c r="KAP182" s="9"/>
      <c r="KAU182" s="11"/>
      <c r="KAV182" s="8"/>
      <c r="KAW182" s="9"/>
      <c r="KBB182" s="11"/>
      <c r="KBC182" s="8"/>
      <c r="KBD182" s="9"/>
      <c r="KBI182" s="11"/>
      <c r="KBJ182" s="8"/>
      <c r="KBK182" s="9"/>
      <c r="KBP182" s="11"/>
      <c r="KBQ182" s="8"/>
      <c r="KBR182" s="9"/>
      <c r="KBW182" s="11"/>
      <c r="KBX182" s="8"/>
      <c r="KBY182" s="9"/>
      <c r="KCD182" s="11"/>
      <c r="KCE182" s="8"/>
      <c r="KCF182" s="9"/>
      <c r="KCK182" s="11"/>
      <c r="KCL182" s="8"/>
      <c r="KCM182" s="9"/>
      <c r="KCR182" s="11"/>
      <c r="KCS182" s="8"/>
      <c r="KCT182" s="9"/>
      <c r="KCY182" s="11"/>
      <c r="KCZ182" s="8"/>
      <c r="KDA182" s="9"/>
      <c r="KDF182" s="11"/>
      <c r="KDG182" s="8"/>
      <c r="KDH182" s="9"/>
      <c r="KDM182" s="11"/>
      <c r="KDN182" s="8"/>
      <c r="KDO182" s="9"/>
      <c r="KDT182" s="11"/>
      <c r="KDU182" s="8"/>
      <c r="KDV182" s="9"/>
      <c r="KEA182" s="11"/>
      <c r="KEB182" s="8"/>
      <c r="KEC182" s="9"/>
      <c r="KEH182" s="11"/>
      <c r="KEI182" s="8"/>
      <c r="KEJ182" s="9"/>
      <c r="KEO182" s="11"/>
      <c r="KEP182" s="8"/>
      <c r="KEQ182" s="9"/>
      <c r="KEV182" s="11"/>
      <c r="KEW182" s="8"/>
      <c r="KEX182" s="9"/>
      <c r="KFC182" s="11"/>
      <c r="KFD182" s="8"/>
      <c r="KFE182" s="9"/>
      <c r="KFJ182" s="11"/>
      <c r="KFK182" s="8"/>
      <c r="KFL182" s="9"/>
      <c r="KFQ182" s="11"/>
      <c r="KFR182" s="8"/>
      <c r="KFS182" s="9"/>
      <c r="KFX182" s="11"/>
      <c r="KFY182" s="8"/>
      <c r="KFZ182" s="9"/>
      <c r="KGE182" s="11"/>
      <c r="KGF182" s="8"/>
      <c r="KGG182" s="9"/>
      <c r="KGL182" s="11"/>
      <c r="KGM182" s="8"/>
      <c r="KGN182" s="9"/>
      <c r="KGS182" s="11"/>
      <c r="KGT182" s="8"/>
      <c r="KGU182" s="9"/>
      <c r="KGZ182" s="11"/>
      <c r="KHA182" s="8"/>
      <c r="KHB182" s="9"/>
      <c r="KHG182" s="11"/>
      <c r="KHH182" s="8"/>
      <c r="KHI182" s="9"/>
      <c r="KHN182" s="11"/>
      <c r="KHO182" s="8"/>
      <c r="KHP182" s="9"/>
      <c r="KHU182" s="11"/>
      <c r="KHV182" s="8"/>
      <c r="KHW182" s="9"/>
      <c r="KIB182" s="11"/>
      <c r="KIC182" s="8"/>
      <c r="KID182" s="9"/>
      <c r="KII182" s="11"/>
      <c r="KIJ182" s="8"/>
      <c r="KIK182" s="9"/>
      <c r="KIP182" s="11"/>
      <c r="KIQ182" s="8"/>
      <c r="KIR182" s="9"/>
      <c r="KIW182" s="11"/>
      <c r="KIX182" s="8"/>
      <c r="KIY182" s="9"/>
      <c r="KJD182" s="11"/>
      <c r="KJE182" s="8"/>
      <c r="KJF182" s="9"/>
      <c r="KJK182" s="11"/>
      <c r="KJL182" s="8"/>
      <c r="KJM182" s="9"/>
      <c r="KJR182" s="11"/>
      <c r="KJS182" s="8"/>
      <c r="KJT182" s="9"/>
      <c r="KJY182" s="11"/>
      <c r="KJZ182" s="8"/>
      <c r="KKA182" s="9"/>
      <c r="KKF182" s="11"/>
      <c r="KKG182" s="8"/>
      <c r="KKH182" s="9"/>
      <c r="KKM182" s="11"/>
      <c r="KKN182" s="8"/>
      <c r="KKO182" s="9"/>
      <c r="KKT182" s="11"/>
      <c r="KKU182" s="8"/>
      <c r="KKV182" s="9"/>
      <c r="KLA182" s="11"/>
      <c r="KLB182" s="8"/>
      <c r="KLC182" s="9"/>
      <c r="KLH182" s="11"/>
      <c r="KLI182" s="8"/>
      <c r="KLJ182" s="9"/>
      <c r="KLO182" s="11"/>
      <c r="KLP182" s="8"/>
      <c r="KLQ182" s="9"/>
      <c r="KLV182" s="11"/>
      <c r="KLW182" s="8"/>
      <c r="KLX182" s="9"/>
      <c r="KMC182" s="11"/>
      <c r="KMD182" s="8"/>
      <c r="KME182" s="9"/>
      <c r="KMJ182" s="11"/>
      <c r="KMK182" s="8"/>
      <c r="KML182" s="9"/>
      <c r="KMQ182" s="11"/>
      <c r="KMR182" s="8"/>
      <c r="KMS182" s="9"/>
      <c r="KMX182" s="11"/>
      <c r="KMY182" s="8"/>
      <c r="KMZ182" s="9"/>
      <c r="KNE182" s="11"/>
      <c r="KNF182" s="8"/>
      <c r="KNG182" s="9"/>
      <c r="KNL182" s="11"/>
      <c r="KNM182" s="8"/>
      <c r="KNN182" s="9"/>
      <c r="KNS182" s="11"/>
      <c r="KNT182" s="8"/>
      <c r="KNU182" s="9"/>
      <c r="KNZ182" s="11"/>
      <c r="KOA182" s="8"/>
      <c r="KOB182" s="9"/>
      <c r="KOG182" s="11"/>
      <c r="KOH182" s="8"/>
      <c r="KOI182" s="9"/>
      <c r="KON182" s="11"/>
      <c r="KOO182" s="8"/>
      <c r="KOP182" s="9"/>
      <c r="KOU182" s="11"/>
      <c r="KOV182" s="8"/>
      <c r="KOW182" s="9"/>
      <c r="KPB182" s="11"/>
      <c r="KPC182" s="8"/>
      <c r="KPD182" s="9"/>
      <c r="KPI182" s="11"/>
      <c r="KPJ182" s="8"/>
      <c r="KPK182" s="9"/>
      <c r="KPP182" s="11"/>
      <c r="KPQ182" s="8"/>
      <c r="KPR182" s="9"/>
      <c r="KPW182" s="11"/>
      <c r="KPX182" s="8"/>
      <c r="KPY182" s="9"/>
      <c r="KQD182" s="11"/>
      <c r="KQE182" s="8"/>
      <c r="KQF182" s="9"/>
      <c r="KQK182" s="11"/>
      <c r="KQL182" s="8"/>
      <c r="KQM182" s="9"/>
      <c r="KQR182" s="11"/>
      <c r="KQS182" s="8"/>
      <c r="KQT182" s="9"/>
      <c r="KQY182" s="11"/>
      <c r="KQZ182" s="8"/>
      <c r="KRA182" s="9"/>
      <c r="KRF182" s="11"/>
      <c r="KRG182" s="8"/>
      <c r="KRH182" s="9"/>
      <c r="KRM182" s="11"/>
      <c r="KRN182" s="8"/>
      <c r="KRO182" s="9"/>
      <c r="KRT182" s="11"/>
      <c r="KRU182" s="8"/>
      <c r="KRV182" s="9"/>
      <c r="KSA182" s="11"/>
      <c r="KSB182" s="8"/>
      <c r="KSC182" s="9"/>
      <c r="KSH182" s="11"/>
      <c r="KSI182" s="8"/>
      <c r="KSJ182" s="9"/>
      <c r="KSO182" s="11"/>
      <c r="KSP182" s="8"/>
      <c r="KSQ182" s="9"/>
      <c r="KSV182" s="11"/>
      <c r="KSW182" s="8"/>
      <c r="KSX182" s="9"/>
      <c r="KTC182" s="11"/>
      <c r="KTD182" s="8"/>
      <c r="KTE182" s="9"/>
      <c r="KTJ182" s="11"/>
      <c r="KTK182" s="8"/>
      <c r="KTL182" s="9"/>
      <c r="KTQ182" s="11"/>
      <c r="KTR182" s="8"/>
      <c r="KTS182" s="9"/>
      <c r="KTX182" s="11"/>
      <c r="KTY182" s="8"/>
      <c r="KTZ182" s="9"/>
      <c r="KUE182" s="11"/>
      <c r="KUF182" s="8"/>
      <c r="KUG182" s="9"/>
      <c r="KUL182" s="11"/>
      <c r="KUM182" s="8"/>
      <c r="KUN182" s="9"/>
      <c r="KUS182" s="11"/>
      <c r="KUT182" s="8"/>
      <c r="KUU182" s="9"/>
      <c r="KUZ182" s="11"/>
      <c r="KVA182" s="8"/>
      <c r="KVB182" s="9"/>
      <c r="KVG182" s="11"/>
      <c r="KVH182" s="8"/>
      <c r="KVI182" s="9"/>
      <c r="KVN182" s="11"/>
      <c r="KVO182" s="8"/>
      <c r="KVP182" s="9"/>
      <c r="KVU182" s="11"/>
      <c r="KVV182" s="8"/>
      <c r="KVW182" s="9"/>
      <c r="KWB182" s="11"/>
      <c r="KWC182" s="8"/>
      <c r="KWD182" s="9"/>
      <c r="KWI182" s="11"/>
      <c r="KWJ182" s="8"/>
      <c r="KWK182" s="9"/>
      <c r="KWP182" s="11"/>
      <c r="KWQ182" s="8"/>
      <c r="KWR182" s="9"/>
      <c r="KWW182" s="11"/>
      <c r="KWX182" s="8"/>
      <c r="KWY182" s="9"/>
      <c r="KXD182" s="11"/>
      <c r="KXE182" s="8"/>
      <c r="KXF182" s="9"/>
      <c r="KXK182" s="11"/>
      <c r="KXL182" s="8"/>
      <c r="KXM182" s="9"/>
      <c r="KXR182" s="11"/>
      <c r="KXS182" s="8"/>
      <c r="KXT182" s="9"/>
      <c r="KXY182" s="11"/>
      <c r="KXZ182" s="8"/>
      <c r="KYA182" s="9"/>
      <c r="KYF182" s="11"/>
      <c r="KYG182" s="8"/>
      <c r="KYH182" s="9"/>
      <c r="KYM182" s="11"/>
      <c r="KYN182" s="8"/>
      <c r="KYO182" s="9"/>
      <c r="KYT182" s="11"/>
      <c r="KYU182" s="8"/>
      <c r="KYV182" s="9"/>
      <c r="KZA182" s="11"/>
      <c r="KZB182" s="8"/>
      <c r="KZC182" s="9"/>
      <c r="KZH182" s="11"/>
      <c r="KZI182" s="8"/>
      <c r="KZJ182" s="9"/>
      <c r="KZO182" s="11"/>
      <c r="KZP182" s="8"/>
      <c r="KZQ182" s="9"/>
      <c r="KZV182" s="11"/>
      <c r="KZW182" s="8"/>
      <c r="KZX182" s="9"/>
      <c r="LAC182" s="11"/>
      <c r="LAD182" s="8"/>
      <c r="LAE182" s="9"/>
      <c r="LAJ182" s="11"/>
      <c r="LAK182" s="8"/>
      <c r="LAL182" s="9"/>
      <c r="LAQ182" s="11"/>
      <c r="LAR182" s="8"/>
      <c r="LAS182" s="9"/>
      <c r="LAX182" s="11"/>
      <c r="LAY182" s="8"/>
      <c r="LAZ182" s="9"/>
      <c r="LBE182" s="11"/>
      <c r="LBF182" s="8"/>
      <c r="LBG182" s="9"/>
      <c r="LBL182" s="11"/>
      <c r="LBM182" s="8"/>
      <c r="LBN182" s="9"/>
      <c r="LBS182" s="11"/>
      <c r="LBT182" s="8"/>
      <c r="LBU182" s="9"/>
      <c r="LBZ182" s="11"/>
      <c r="LCA182" s="8"/>
      <c r="LCB182" s="9"/>
      <c r="LCG182" s="11"/>
      <c r="LCH182" s="8"/>
      <c r="LCI182" s="9"/>
      <c r="LCN182" s="11"/>
      <c r="LCO182" s="8"/>
      <c r="LCP182" s="9"/>
      <c r="LCU182" s="11"/>
      <c r="LCV182" s="8"/>
      <c r="LCW182" s="9"/>
      <c r="LDB182" s="11"/>
      <c r="LDC182" s="8"/>
      <c r="LDD182" s="9"/>
      <c r="LDI182" s="11"/>
      <c r="LDJ182" s="8"/>
      <c r="LDK182" s="9"/>
      <c r="LDP182" s="11"/>
      <c r="LDQ182" s="8"/>
      <c r="LDR182" s="9"/>
      <c r="LDW182" s="11"/>
      <c r="LDX182" s="8"/>
      <c r="LDY182" s="9"/>
      <c r="LED182" s="11"/>
      <c r="LEE182" s="8"/>
      <c r="LEF182" s="9"/>
      <c r="LEK182" s="11"/>
      <c r="LEL182" s="8"/>
      <c r="LEM182" s="9"/>
      <c r="LER182" s="11"/>
      <c r="LES182" s="8"/>
      <c r="LET182" s="9"/>
      <c r="LEY182" s="11"/>
      <c r="LEZ182" s="8"/>
      <c r="LFA182" s="9"/>
      <c r="LFF182" s="11"/>
      <c r="LFG182" s="8"/>
      <c r="LFH182" s="9"/>
      <c r="LFM182" s="11"/>
      <c r="LFN182" s="8"/>
      <c r="LFO182" s="9"/>
      <c r="LFT182" s="11"/>
      <c r="LFU182" s="8"/>
      <c r="LFV182" s="9"/>
      <c r="LGA182" s="11"/>
      <c r="LGB182" s="8"/>
      <c r="LGC182" s="9"/>
      <c r="LGH182" s="11"/>
      <c r="LGI182" s="8"/>
      <c r="LGJ182" s="9"/>
      <c r="LGO182" s="11"/>
      <c r="LGP182" s="8"/>
      <c r="LGQ182" s="9"/>
      <c r="LGV182" s="11"/>
      <c r="LGW182" s="8"/>
      <c r="LGX182" s="9"/>
      <c r="LHC182" s="11"/>
      <c r="LHD182" s="8"/>
      <c r="LHE182" s="9"/>
      <c r="LHJ182" s="11"/>
      <c r="LHK182" s="8"/>
      <c r="LHL182" s="9"/>
      <c r="LHQ182" s="11"/>
      <c r="LHR182" s="8"/>
      <c r="LHS182" s="9"/>
      <c r="LHX182" s="11"/>
      <c r="LHY182" s="8"/>
      <c r="LHZ182" s="9"/>
      <c r="LIE182" s="11"/>
      <c r="LIF182" s="8"/>
      <c r="LIG182" s="9"/>
      <c r="LIL182" s="11"/>
      <c r="LIM182" s="8"/>
      <c r="LIN182" s="9"/>
      <c r="LIS182" s="11"/>
      <c r="LIT182" s="8"/>
      <c r="LIU182" s="9"/>
      <c r="LIZ182" s="11"/>
      <c r="LJA182" s="8"/>
      <c r="LJB182" s="9"/>
      <c r="LJG182" s="11"/>
      <c r="LJH182" s="8"/>
      <c r="LJI182" s="9"/>
      <c r="LJN182" s="11"/>
      <c r="LJO182" s="8"/>
      <c r="LJP182" s="9"/>
      <c r="LJU182" s="11"/>
      <c r="LJV182" s="8"/>
      <c r="LJW182" s="9"/>
      <c r="LKB182" s="11"/>
      <c r="LKC182" s="8"/>
      <c r="LKD182" s="9"/>
      <c r="LKI182" s="11"/>
      <c r="LKJ182" s="8"/>
      <c r="LKK182" s="9"/>
      <c r="LKP182" s="11"/>
      <c r="LKQ182" s="8"/>
      <c r="LKR182" s="9"/>
      <c r="LKW182" s="11"/>
      <c r="LKX182" s="8"/>
      <c r="LKY182" s="9"/>
      <c r="LLD182" s="11"/>
      <c r="LLE182" s="8"/>
      <c r="LLF182" s="9"/>
      <c r="LLK182" s="11"/>
      <c r="LLL182" s="8"/>
      <c r="LLM182" s="9"/>
      <c r="LLR182" s="11"/>
      <c r="LLS182" s="8"/>
      <c r="LLT182" s="9"/>
      <c r="LLY182" s="11"/>
      <c r="LLZ182" s="8"/>
      <c r="LMA182" s="9"/>
      <c r="LMF182" s="11"/>
      <c r="LMG182" s="8"/>
      <c r="LMH182" s="9"/>
      <c r="LMM182" s="11"/>
      <c r="LMN182" s="8"/>
      <c r="LMO182" s="9"/>
      <c r="LMT182" s="11"/>
      <c r="LMU182" s="8"/>
      <c r="LMV182" s="9"/>
      <c r="LNA182" s="11"/>
      <c r="LNB182" s="8"/>
      <c r="LNC182" s="9"/>
      <c r="LNH182" s="11"/>
      <c r="LNI182" s="8"/>
      <c r="LNJ182" s="9"/>
      <c r="LNO182" s="11"/>
      <c r="LNP182" s="8"/>
      <c r="LNQ182" s="9"/>
      <c r="LNV182" s="11"/>
      <c r="LNW182" s="8"/>
      <c r="LNX182" s="9"/>
      <c r="LOC182" s="11"/>
      <c r="LOD182" s="8"/>
      <c r="LOE182" s="9"/>
      <c r="LOJ182" s="11"/>
      <c r="LOK182" s="8"/>
      <c r="LOL182" s="9"/>
      <c r="LOQ182" s="11"/>
      <c r="LOR182" s="8"/>
      <c r="LOS182" s="9"/>
      <c r="LOX182" s="11"/>
      <c r="LOY182" s="8"/>
      <c r="LOZ182" s="9"/>
      <c r="LPE182" s="11"/>
      <c r="LPF182" s="8"/>
      <c r="LPG182" s="9"/>
      <c r="LPL182" s="11"/>
      <c r="LPM182" s="8"/>
      <c r="LPN182" s="9"/>
      <c r="LPS182" s="11"/>
      <c r="LPT182" s="8"/>
      <c r="LPU182" s="9"/>
      <c r="LPZ182" s="11"/>
      <c r="LQA182" s="8"/>
      <c r="LQB182" s="9"/>
      <c r="LQG182" s="11"/>
      <c r="LQH182" s="8"/>
      <c r="LQI182" s="9"/>
      <c r="LQN182" s="11"/>
      <c r="LQO182" s="8"/>
      <c r="LQP182" s="9"/>
      <c r="LQU182" s="11"/>
      <c r="LQV182" s="8"/>
      <c r="LQW182" s="9"/>
      <c r="LRB182" s="11"/>
      <c r="LRC182" s="8"/>
      <c r="LRD182" s="9"/>
      <c r="LRI182" s="11"/>
      <c r="LRJ182" s="8"/>
      <c r="LRK182" s="9"/>
      <c r="LRP182" s="11"/>
      <c r="LRQ182" s="8"/>
      <c r="LRR182" s="9"/>
      <c r="LRW182" s="11"/>
      <c r="LRX182" s="8"/>
      <c r="LRY182" s="9"/>
      <c r="LSD182" s="11"/>
      <c r="LSE182" s="8"/>
      <c r="LSF182" s="9"/>
      <c r="LSK182" s="11"/>
      <c r="LSL182" s="8"/>
      <c r="LSM182" s="9"/>
      <c r="LSR182" s="11"/>
      <c r="LSS182" s="8"/>
      <c r="LST182" s="9"/>
      <c r="LSY182" s="11"/>
      <c r="LSZ182" s="8"/>
      <c r="LTA182" s="9"/>
      <c r="LTF182" s="11"/>
      <c r="LTG182" s="8"/>
      <c r="LTH182" s="9"/>
      <c r="LTM182" s="11"/>
      <c r="LTN182" s="8"/>
      <c r="LTO182" s="9"/>
      <c r="LTT182" s="11"/>
      <c r="LTU182" s="8"/>
      <c r="LTV182" s="9"/>
      <c r="LUA182" s="11"/>
      <c r="LUB182" s="8"/>
      <c r="LUC182" s="9"/>
      <c r="LUH182" s="11"/>
      <c r="LUI182" s="8"/>
      <c r="LUJ182" s="9"/>
      <c r="LUO182" s="11"/>
      <c r="LUP182" s="8"/>
      <c r="LUQ182" s="9"/>
      <c r="LUV182" s="11"/>
      <c r="LUW182" s="8"/>
      <c r="LUX182" s="9"/>
      <c r="LVC182" s="11"/>
      <c r="LVD182" s="8"/>
      <c r="LVE182" s="9"/>
      <c r="LVJ182" s="11"/>
      <c r="LVK182" s="8"/>
      <c r="LVL182" s="9"/>
      <c r="LVQ182" s="11"/>
      <c r="LVR182" s="8"/>
      <c r="LVS182" s="9"/>
      <c r="LVX182" s="11"/>
      <c r="LVY182" s="8"/>
      <c r="LVZ182" s="9"/>
      <c r="LWE182" s="11"/>
      <c r="LWF182" s="8"/>
      <c r="LWG182" s="9"/>
      <c r="LWL182" s="11"/>
      <c r="LWM182" s="8"/>
      <c r="LWN182" s="9"/>
      <c r="LWS182" s="11"/>
      <c r="LWT182" s="8"/>
      <c r="LWU182" s="9"/>
      <c r="LWZ182" s="11"/>
      <c r="LXA182" s="8"/>
      <c r="LXB182" s="9"/>
      <c r="LXG182" s="11"/>
      <c r="LXH182" s="8"/>
      <c r="LXI182" s="9"/>
      <c r="LXN182" s="11"/>
      <c r="LXO182" s="8"/>
      <c r="LXP182" s="9"/>
      <c r="LXU182" s="11"/>
      <c r="LXV182" s="8"/>
      <c r="LXW182" s="9"/>
      <c r="LYB182" s="11"/>
      <c r="LYC182" s="8"/>
      <c r="LYD182" s="9"/>
      <c r="LYI182" s="11"/>
      <c r="LYJ182" s="8"/>
      <c r="LYK182" s="9"/>
      <c r="LYP182" s="11"/>
      <c r="LYQ182" s="8"/>
      <c r="LYR182" s="9"/>
      <c r="LYW182" s="11"/>
      <c r="LYX182" s="8"/>
      <c r="LYY182" s="9"/>
      <c r="LZD182" s="11"/>
      <c r="LZE182" s="8"/>
      <c r="LZF182" s="9"/>
      <c r="LZK182" s="11"/>
      <c r="LZL182" s="8"/>
      <c r="LZM182" s="9"/>
      <c r="LZR182" s="11"/>
      <c r="LZS182" s="8"/>
      <c r="LZT182" s="9"/>
      <c r="LZY182" s="11"/>
      <c r="LZZ182" s="8"/>
      <c r="MAA182" s="9"/>
      <c r="MAF182" s="11"/>
      <c r="MAG182" s="8"/>
      <c r="MAH182" s="9"/>
      <c r="MAM182" s="11"/>
      <c r="MAN182" s="8"/>
      <c r="MAO182" s="9"/>
      <c r="MAT182" s="11"/>
      <c r="MAU182" s="8"/>
      <c r="MAV182" s="9"/>
      <c r="MBA182" s="11"/>
      <c r="MBB182" s="8"/>
      <c r="MBC182" s="9"/>
      <c r="MBH182" s="11"/>
      <c r="MBI182" s="8"/>
      <c r="MBJ182" s="9"/>
      <c r="MBO182" s="11"/>
      <c r="MBP182" s="8"/>
      <c r="MBQ182" s="9"/>
      <c r="MBV182" s="11"/>
      <c r="MBW182" s="8"/>
      <c r="MBX182" s="9"/>
      <c r="MCC182" s="11"/>
      <c r="MCD182" s="8"/>
      <c r="MCE182" s="9"/>
      <c r="MCJ182" s="11"/>
      <c r="MCK182" s="8"/>
      <c r="MCL182" s="9"/>
      <c r="MCQ182" s="11"/>
      <c r="MCR182" s="8"/>
      <c r="MCS182" s="9"/>
      <c r="MCX182" s="11"/>
      <c r="MCY182" s="8"/>
      <c r="MCZ182" s="9"/>
      <c r="MDE182" s="11"/>
      <c r="MDF182" s="8"/>
      <c r="MDG182" s="9"/>
      <c r="MDL182" s="11"/>
      <c r="MDM182" s="8"/>
      <c r="MDN182" s="9"/>
      <c r="MDS182" s="11"/>
      <c r="MDT182" s="8"/>
      <c r="MDU182" s="9"/>
      <c r="MDZ182" s="11"/>
      <c r="MEA182" s="8"/>
      <c r="MEB182" s="9"/>
      <c r="MEG182" s="11"/>
      <c r="MEH182" s="8"/>
      <c r="MEI182" s="9"/>
      <c r="MEN182" s="11"/>
      <c r="MEO182" s="8"/>
      <c r="MEP182" s="9"/>
      <c r="MEU182" s="11"/>
      <c r="MEV182" s="8"/>
      <c r="MEW182" s="9"/>
      <c r="MFB182" s="11"/>
      <c r="MFC182" s="8"/>
      <c r="MFD182" s="9"/>
      <c r="MFI182" s="11"/>
      <c r="MFJ182" s="8"/>
      <c r="MFK182" s="9"/>
      <c r="MFP182" s="11"/>
      <c r="MFQ182" s="8"/>
      <c r="MFR182" s="9"/>
      <c r="MFW182" s="11"/>
      <c r="MFX182" s="8"/>
      <c r="MFY182" s="9"/>
      <c r="MGD182" s="11"/>
      <c r="MGE182" s="8"/>
      <c r="MGF182" s="9"/>
      <c r="MGK182" s="11"/>
      <c r="MGL182" s="8"/>
      <c r="MGM182" s="9"/>
      <c r="MGR182" s="11"/>
      <c r="MGS182" s="8"/>
      <c r="MGT182" s="9"/>
      <c r="MGY182" s="11"/>
      <c r="MGZ182" s="8"/>
      <c r="MHA182" s="9"/>
      <c r="MHF182" s="11"/>
      <c r="MHG182" s="8"/>
      <c r="MHH182" s="9"/>
      <c r="MHM182" s="11"/>
      <c r="MHN182" s="8"/>
      <c r="MHO182" s="9"/>
      <c r="MHT182" s="11"/>
      <c r="MHU182" s="8"/>
      <c r="MHV182" s="9"/>
      <c r="MIA182" s="11"/>
      <c r="MIB182" s="8"/>
      <c r="MIC182" s="9"/>
      <c r="MIH182" s="11"/>
      <c r="MII182" s="8"/>
      <c r="MIJ182" s="9"/>
      <c r="MIO182" s="11"/>
      <c r="MIP182" s="8"/>
      <c r="MIQ182" s="9"/>
      <c r="MIV182" s="11"/>
      <c r="MIW182" s="8"/>
      <c r="MIX182" s="9"/>
      <c r="MJC182" s="11"/>
      <c r="MJD182" s="8"/>
      <c r="MJE182" s="9"/>
      <c r="MJJ182" s="11"/>
      <c r="MJK182" s="8"/>
      <c r="MJL182" s="9"/>
      <c r="MJQ182" s="11"/>
      <c r="MJR182" s="8"/>
      <c r="MJS182" s="9"/>
      <c r="MJX182" s="11"/>
      <c r="MJY182" s="8"/>
      <c r="MJZ182" s="9"/>
      <c r="MKE182" s="11"/>
      <c r="MKF182" s="8"/>
      <c r="MKG182" s="9"/>
      <c r="MKL182" s="11"/>
      <c r="MKM182" s="8"/>
      <c r="MKN182" s="9"/>
      <c r="MKS182" s="11"/>
      <c r="MKT182" s="8"/>
      <c r="MKU182" s="9"/>
      <c r="MKZ182" s="11"/>
      <c r="MLA182" s="8"/>
      <c r="MLB182" s="9"/>
      <c r="MLG182" s="11"/>
      <c r="MLH182" s="8"/>
      <c r="MLI182" s="9"/>
      <c r="MLN182" s="11"/>
      <c r="MLO182" s="8"/>
      <c r="MLP182" s="9"/>
      <c r="MLU182" s="11"/>
      <c r="MLV182" s="8"/>
      <c r="MLW182" s="9"/>
      <c r="MMB182" s="11"/>
      <c r="MMC182" s="8"/>
      <c r="MMD182" s="9"/>
      <c r="MMI182" s="11"/>
      <c r="MMJ182" s="8"/>
      <c r="MMK182" s="9"/>
      <c r="MMP182" s="11"/>
      <c r="MMQ182" s="8"/>
      <c r="MMR182" s="9"/>
      <c r="MMW182" s="11"/>
      <c r="MMX182" s="8"/>
      <c r="MMY182" s="9"/>
      <c r="MND182" s="11"/>
      <c r="MNE182" s="8"/>
      <c r="MNF182" s="9"/>
      <c r="MNK182" s="11"/>
      <c r="MNL182" s="8"/>
      <c r="MNM182" s="9"/>
      <c r="MNR182" s="11"/>
      <c r="MNS182" s="8"/>
      <c r="MNT182" s="9"/>
      <c r="MNY182" s="11"/>
      <c r="MNZ182" s="8"/>
      <c r="MOA182" s="9"/>
      <c r="MOF182" s="11"/>
      <c r="MOG182" s="8"/>
      <c r="MOH182" s="9"/>
      <c r="MOM182" s="11"/>
      <c r="MON182" s="8"/>
      <c r="MOO182" s="9"/>
      <c r="MOT182" s="11"/>
      <c r="MOU182" s="8"/>
      <c r="MOV182" s="9"/>
      <c r="MPA182" s="11"/>
      <c r="MPB182" s="8"/>
      <c r="MPC182" s="9"/>
      <c r="MPH182" s="11"/>
      <c r="MPI182" s="8"/>
      <c r="MPJ182" s="9"/>
      <c r="MPO182" s="11"/>
      <c r="MPP182" s="8"/>
      <c r="MPQ182" s="9"/>
      <c r="MPV182" s="11"/>
      <c r="MPW182" s="8"/>
      <c r="MPX182" s="9"/>
      <c r="MQC182" s="11"/>
      <c r="MQD182" s="8"/>
      <c r="MQE182" s="9"/>
      <c r="MQJ182" s="11"/>
      <c r="MQK182" s="8"/>
      <c r="MQL182" s="9"/>
      <c r="MQQ182" s="11"/>
      <c r="MQR182" s="8"/>
      <c r="MQS182" s="9"/>
      <c r="MQX182" s="11"/>
      <c r="MQY182" s="8"/>
      <c r="MQZ182" s="9"/>
      <c r="MRE182" s="11"/>
      <c r="MRF182" s="8"/>
      <c r="MRG182" s="9"/>
      <c r="MRL182" s="11"/>
      <c r="MRM182" s="8"/>
      <c r="MRN182" s="9"/>
      <c r="MRS182" s="11"/>
      <c r="MRT182" s="8"/>
      <c r="MRU182" s="9"/>
      <c r="MRZ182" s="11"/>
      <c r="MSA182" s="8"/>
      <c r="MSB182" s="9"/>
      <c r="MSG182" s="11"/>
      <c r="MSH182" s="8"/>
      <c r="MSI182" s="9"/>
      <c r="MSN182" s="11"/>
      <c r="MSO182" s="8"/>
      <c r="MSP182" s="9"/>
      <c r="MSU182" s="11"/>
      <c r="MSV182" s="8"/>
      <c r="MSW182" s="9"/>
      <c r="MTB182" s="11"/>
      <c r="MTC182" s="8"/>
      <c r="MTD182" s="9"/>
      <c r="MTI182" s="11"/>
      <c r="MTJ182" s="8"/>
      <c r="MTK182" s="9"/>
      <c r="MTP182" s="11"/>
      <c r="MTQ182" s="8"/>
      <c r="MTR182" s="9"/>
      <c r="MTW182" s="11"/>
      <c r="MTX182" s="8"/>
      <c r="MTY182" s="9"/>
      <c r="MUD182" s="11"/>
      <c r="MUE182" s="8"/>
      <c r="MUF182" s="9"/>
      <c r="MUK182" s="11"/>
      <c r="MUL182" s="8"/>
      <c r="MUM182" s="9"/>
      <c r="MUR182" s="11"/>
      <c r="MUS182" s="8"/>
      <c r="MUT182" s="9"/>
      <c r="MUY182" s="11"/>
      <c r="MUZ182" s="8"/>
      <c r="MVA182" s="9"/>
      <c r="MVF182" s="11"/>
      <c r="MVG182" s="8"/>
      <c r="MVH182" s="9"/>
      <c r="MVM182" s="11"/>
      <c r="MVN182" s="8"/>
      <c r="MVO182" s="9"/>
      <c r="MVT182" s="11"/>
      <c r="MVU182" s="8"/>
      <c r="MVV182" s="9"/>
      <c r="MWA182" s="11"/>
      <c r="MWB182" s="8"/>
      <c r="MWC182" s="9"/>
      <c r="MWH182" s="11"/>
      <c r="MWI182" s="8"/>
      <c r="MWJ182" s="9"/>
      <c r="MWO182" s="11"/>
      <c r="MWP182" s="8"/>
      <c r="MWQ182" s="9"/>
      <c r="MWV182" s="11"/>
      <c r="MWW182" s="8"/>
      <c r="MWX182" s="9"/>
      <c r="MXC182" s="11"/>
      <c r="MXD182" s="8"/>
      <c r="MXE182" s="9"/>
      <c r="MXJ182" s="11"/>
      <c r="MXK182" s="8"/>
      <c r="MXL182" s="9"/>
      <c r="MXQ182" s="11"/>
      <c r="MXR182" s="8"/>
      <c r="MXS182" s="9"/>
      <c r="MXX182" s="11"/>
      <c r="MXY182" s="8"/>
      <c r="MXZ182" s="9"/>
      <c r="MYE182" s="11"/>
      <c r="MYF182" s="8"/>
      <c r="MYG182" s="9"/>
      <c r="MYL182" s="11"/>
      <c r="MYM182" s="8"/>
      <c r="MYN182" s="9"/>
      <c r="MYS182" s="11"/>
      <c r="MYT182" s="8"/>
      <c r="MYU182" s="9"/>
      <c r="MYZ182" s="11"/>
      <c r="MZA182" s="8"/>
      <c r="MZB182" s="9"/>
      <c r="MZG182" s="11"/>
      <c r="MZH182" s="8"/>
      <c r="MZI182" s="9"/>
      <c r="MZN182" s="11"/>
      <c r="MZO182" s="8"/>
      <c r="MZP182" s="9"/>
      <c r="MZU182" s="11"/>
      <c r="MZV182" s="8"/>
      <c r="MZW182" s="9"/>
      <c r="NAB182" s="11"/>
      <c r="NAC182" s="8"/>
      <c r="NAD182" s="9"/>
      <c r="NAI182" s="11"/>
      <c r="NAJ182" s="8"/>
      <c r="NAK182" s="9"/>
      <c r="NAP182" s="11"/>
      <c r="NAQ182" s="8"/>
      <c r="NAR182" s="9"/>
      <c r="NAW182" s="11"/>
      <c r="NAX182" s="8"/>
      <c r="NAY182" s="9"/>
      <c r="NBD182" s="11"/>
      <c r="NBE182" s="8"/>
      <c r="NBF182" s="9"/>
      <c r="NBK182" s="11"/>
      <c r="NBL182" s="8"/>
      <c r="NBM182" s="9"/>
      <c r="NBR182" s="11"/>
      <c r="NBS182" s="8"/>
      <c r="NBT182" s="9"/>
      <c r="NBY182" s="11"/>
      <c r="NBZ182" s="8"/>
      <c r="NCA182" s="9"/>
      <c r="NCF182" s="11"/>
      <c r="NCG182" s="8"/>
      <c r="NCH182" s="9"/>
      <c r="NCM182" s="11"/>
      <c r="NCN182" s="8"/>
      <c r="NCO182" s="9"/>
      <c r="NCT182" s="11"/>
      <c r="NCU182" s="8"/>
      <c r="NCV182" s="9"/>
      <c r="NDA182" s="11"/>
      <c r="NDB182" s="8"/>
      <c r="NDC182" s="9"/>
      <c r="NDH182" s="11"/>
      <c r="NDI182" s="8"/>
      <c r="NDJ182" s="9"/>
      <c r="NDO182" s="11"/>
      <c r="NDP182" s="8"/>
      <c r="NDQ182" s="9"/>
      <c r="NDV182" s="11"/>
      <c r="NDW182" s="8"/>
      <c r="NDX182" s="9"/>
      <c r="NEC182" s="11"/>
      <c r="NED182" s="8"/>
      <c r="NEE182" s="9"/>
      <c r="NEJ182" s="11"/>
      <c r="NEK182" s="8"/>
      <c r="NEL182" s="9"/>
      <c r="NEQ182" s="11"/>
      <c r="NER182" s="8"/>
      <c r="NES182" s="9"/>
      <c r="NEX182" s="11"/>
      <c r="NEY182" s="8"/>
      <c r="NEZ182" s="9"/>
      <c r="NFE182" s="11"/>
      <c r="NFF182" s="8"/>
      <c r="NFG182" s="9"/>
      <c r="NFL182" s="11"/>
      <c r="NFM182" s="8"/>
      <c r="NFN182" s="9"/>
      <c r="NFS182" s="11"/>
      <c r="NFT182" s="8"/>
      <c r="NFU182" s="9"/>
      <c r="NFZ182" s="11"/>
      <c r="NGA182" s="8"/>
      <c r="NGB182" s="9"/>
      <c r="NGG182" s="11"/>
      <c r="NGH182" s="8"/>
      <c r="NGI182" s="9"/>
      <c r="NGN182" s="11"/>
      <c r="NGO182" s="8"/>
      <c r="NGP182" s="9"/>
      <c r="NGU182" s="11"/>
      <c r="NGV182" s="8"/>
      <c r="NGW182" s="9"/>
      <c r="NHB182" s="11"/>
      <c r="NHC182" s="8"/>
      <c r="NHD182" s="9"/>
      <c r="NHI182" s="11"/>
      <c r="NHJ182" s="8"/>
      <c r="NHK182" s="9"/>
      <c r="NHP182" s="11"/>
      <c r="NHQ182" s="8"/>
      <c r="NHR182" s="9"/>
      <c r="NHW182" s="11"/>
      <c r="NHX182" s="8"/>
      <c r="NHY182" s="9"/>
      <c r="NID182" s="11"/>
      <c r="NIE182" s="8"/>
      <c r="NIF182" s="9"/>
      <c r="NIK182" s="11"/>
      <c r="NIL182" s="8"/>
      <c r="NIM182" s="9"/>
      <c r="NIR182" s="11"/>
      <c r="NIS182" s="8"/>
      <c r="NIT182" s="9"/>
      <c r="NIY182" s="11"/>
      <c r="NIZ182" s="8"/>
      <c r="NJA182" s="9"/>
      <c r="NJF182" s="11"/>
      <c r="NJG182" s="8"/>
      <c r="NJH182" s="9"/>
      <c r="NJM182" s="11"/>
      <c r="NJN182" s="8"/>
      <c r="NJO182" s="9"/>
      <c r="NJT182" s="11"/>
      <c r="NJU182" s="8"/>
      <c r="NJV182" s="9"/>
      <c r="NKA182" s="11"/>
      <c r="NKB182" s="8"/>
      <c r="NKC182" s="9"/>
      <c r="NKH182" s="11"/>
      <c r="NKI182" s="8"/>
      <c r="NKJ182" s="9"/>
      <c r="NKO182" s="11"/>
      <c r="NKP182" s="8"/>
      <c r="NKQ182" s="9"/>
      <c r="NKV182" s="11"/>
      <c r="NKW182" s="8"/>
      <c r="NKX182" s="9"/>
      <c r="NLC182" s="11"/>
      <c r="NLD182" s="8"/>
      <c r="NLE182" s="9"/>
      <c r="NLJ182" s="11"/>
      <c r="NLK182" s="8"/>
      <c r="NLL182" s="9"/>
      <c r="NLQ182" s="11"/>
      <c r="NLR182" s="8"/>
      <c r="NLS182" s="9"/>
      <c r="NLX182" s="11"/>
      <c r="NLY182" s="8"/>
      <c r="NLZ182" s="9"/>
      <c r="NME182" s="11"/>
      <c r="NMF182" s="8"/>
      <c r="NMG182" s="9"/>
      <c r="NML182" s="11"/>
      <c r="NMM182" s="8"/>
      <c r="NMN182" s="9"/>
      <c r="NMS182" s="11"/>
      <c r="NMT182" s="8"/>
      <c r="NMU182" s="9"/>
      <c r="NMZ182" s="11"/>
      <c r="NNA182" s="8"/>
      <c r="NNB182" s="9"/>
      <c r="NNG182" s="11"/>
      <c r="NNH182" s="8"/>
      <c r="NNI182" s="9"/>
      <c r="NNN182" s="11"/>
      <c r="NNO182" s="8"/>
      <c r="NNP182" s="9"/>
      <c r="NNU182" s="11"/>
      <c r="NNV182" s="8"/>
      <c r="NNW182" s="9"/>
      <c r="NOB182" s="11"/>
      <c r="NOC182" s="8"/>
      <c r="NOD182" s="9"/>
      <c r="NOI182" s="11"/>
      <c r="NOJ182" s="8"/>
      <c r="NOK182" s="9"/>
      <c r="NOP182" s="11"/>
      <c r="NOQ182" s="8"/>
      <c r="NOR182" s="9"/>
      <c r="NOW182" s="11"/>
      <c r="NOX182" s="8"/>
      <c r="NOY182" s="9"/>
      <c r="NPD182" s="11"/>
      <c r="NPE182" s="8"/>
      <c r="NPF182" s="9"/>
      <c r="NPK182" s="11"/>
      <c r="NPL182" s="8"/>
      <c r="NPM182" s="9"/>
      <c r="NPR182" s="11"/>
      <c r="NPS182" s="8"/>
      <c r="NPT182" s="9"/>
      <c r="NPY182" s="11"/>
      <c r="NPZ182" s="8"/>
      <c r="NQA182" s="9"/>
      <c r="NQF182" s="11"/>
      <c r="NQG182" s="8"/>
      <c r="NQH182" s="9"/>
      <c r="NQM182" s="11"/>
      <c r="NQN182" s="8"/>
      <c r="NQO182" s="9"/>
      <c r="NQT182" s="11"/>
      <c r="NQU182" s="8"/>
      <c r="NQV182" s="9"/>
      <c r="NRA182" s="11"/>
      <c r="NRB182" s="8"/>
      <c r="NRC182" s="9"/>
      <c r="NRH182" s="11"/>
      <c r="NRI182" s="8"/>
      <c r="NRJ182" s="9"/>
      <c r="NRO182" s="11"/>
      <c r="NRP182" s="8"/>
      <c r="NRQ182" s="9"/>
      <c r="NRV182" s="11"/>
      <c r="NRW182" s="8"/>
      <c r="NRX182" s="9"/>
      <c r="NSC182" s="11"/>
      <c r="NSD182" s="8"/>
      <c r="NSE182" s="9"/>
      <c r="NSJ182" s="11"/>
      <c r="NSK182" s="8"/>
      <c r="NSL182" s="9"/>
      <c r="NSQ182" s="11"/>
      <c r="NSR182" s="8"/>
      <c r="NSS182" s="9"/>
      <c r="NSX182" s="11"/>
      <c r="NSY182" s="8"/>
      <c r="NSZ182" s="9"/>
      <c r="NTE182" s="11"/>
      <c r="NTF182" s="8"/>
      <c r="NTG182" s="9"/>
      <c r="NTL182" s="11"/>
      <c r="NTM182" s="8"/>
      <c r="NTN182" s="9"/>
      <c r="NTS182" s="11"/>
      <c r="NTT182" s="8"/>
      <c r="NTU182" s="9"/>
      <c r="NTZ182" s="11"/>
      <c r="NUA182" s="8"/>
      <c r="NUB182" s="9"/>
      <c r="NUG182" s="11"/>
      <c r="NUH182" s="8"/>
      <c r="NUI182" s="9"/>
      <c r="NUN182" s="11"/>
      <c r="NUO182" s="8"/>
      <c r="NUP182" s="9"/>
      <c r="NUU182" s="11"/>
      <c r="NUV182" s="8"/>
      <c r="NUW182" s="9"/>
      <c r="NVB182" s="11"/>
      <c r="NVC182" s="8"/>
      <c r="NVD182" s="9"/>
      <c r="NVI182" s="11"/>
      <c r="NVJ182" s="8"/>
      <c r="NVK182" s="9"/>
      <c r="NVP182" s="11"/>
      <c r="NVQ182" s="8"/>
      <c r="NVR182" s="9"/>
      <c r="NVW182" s="11"/>
      <c r="NVX182" s="8"/>
      <c r="NVY182" s="9"/>
      <c r="NWD182" s="11"/>
      <c r="NWE182" s="8"/>
      <c r="NWF182" s="9"/>
      <c r="NWK182" s="11"/>
      <c r="NWL182" s="8"/>
      <c r="NWM182" s="9"/>
      <c r="NWR182" s="11"/>
      <c r="NWS182" s="8"/>
      <c r="NWT182" s="9"/>
      <c r="NWY182" s="11"/>
      <c r="NWZ182" s="8"/>
      <c r="NXA182" s="9"/>
      <c r="NXF182" s="11"/>
      <c r="NXG182" s="8"/>
      <c r="NXH182" s="9"/>
      <c r="NXM182" s="11"/>
      <c r="NXN182" s="8"/>
      <c r="NXO182" s="9"/>
      <c r="NXT182" s="11"/>
      <c r="NXU182" s="8"/>
      <c r="NXV182" s="9"/>
      <c r="NYA182" s="11"/>
      <c r="NYB182" s="8"/>
      <c r="NYC182" s="9"/>
      <c r="NYH182" s="11"/>
      <c r="NYI182" s="8"/>
      <c r="NYJ182" s="9"/>
      <c r="NYO182" s="11"/>
      <c r="NYP182" s="8"/>
      <c r="NYQ182" s="9"/>
      <c r="NYV182" s="11"/>
      <c r="NYW182" s="8"/>
      <c r="NYX182" s="9"/>
      <c r="NZC182" s="11"/>
      <c r="NZD182" s="8"/>
      <c r="NZE182" s="9"/>
      <c r="NZJ182" s="11"/>
      <c r="NZK182" s="8"/>
      <c r="NZL182" s="9"/>
      <c r="NZQ182" s="11"/>
      <c r="NZR182" s="8"/>
      <c r="NZS182" s="9"/>
      <c r="NZX182" s="11"/>
      <c r="NZY182" s="8"/>
      <c r="NZZ182" s="9"/>
      <c r="OAE182" s="11"/>
      <c r="OAF182" s="8"/>
      <c r="OAG182" s="9"/>
      <c r="OAL182" s="11"/>
      <c r="OAM182" s="8"/>
      <c r="OAN182" s="9"/>
      <c r="OAS182" s="11"/>
      <c r="OAT182" s="8"/>
      <c r="OAU182" s="9"/>
      <c r="OAZ182" s="11"/>
      <c r="OBA182" s="8"/>
      <c r="OBB182" s="9"/>
      <c r="OBG182" s="11"/>
      <c r="OBH182" s="8"/>
      <c r="OBI182" s="9"/>
      <c r="OBN182" s="11"/>
      <c r="OBO182" s="8"/>
      <c r="OBP182" s="9"/>
      <c r="OBU182" s="11"/>
      <c r="OBV182" s="8"/>
      <c r="OBW182" s="9"/>
      <c r="OCB182" s="11"/>
      <c r="OCC182" s="8"/>
      <c r="OCD182" s="9"/>
      <c r="OCI182" s="11"/>
      <c r="OCJ182" s="8"/>
      <c r="OCK182" s="9"/>
      <c r="OCP182" s="11"/>
      <c r="OCQ182" s="8"/>
      <c r="OCR182" s="9"/>
      <c r="OCW182" s="11"/>
      <c r="OCX182" s="8"/>
      <c r="OCY182" s="9"/>
      <c r="ODD182" s="11"/>
      <c r="ODE182" s="8"/>
      <c r="ODF182" s="9"/>
      <c r="ODK182" s="11"/>
      <c r="ODL182" s="8"/>
      <c r="ODM182" s="9"/>
      <c r="ODR182" s="11"/>
      <c r="ODS182" s="8"/>
      <c r="ODT182" s="9"/>
      <c r="ODY182" s="11"/>
      <c r="ODZ182" s="8"/>
      <c r="OEA182" s="9"/>
      <c r="OEF182" s="11"/>
      <c r="OEG182" s="8"/>
      <c r="OEH182" s="9"/>
      <c r="OEM182" s="11"/>
      <c r="OEN182" s="8"/>
      <c r="OEO182" s="9"/>
      <c r="OET182" s="11"/>
      <c r="OEU182" s="8"/>
      <c r="OEV182" s="9"/>
      <c r="OFA182" s="11"/>
      <c r="OFB182" s="8"/>
      <c r="OFC182" s="9"/>
      <c r="OFH182" s="11"/>
      <c r="OFI182" s="8"/>
      <c r="OFJ182" s="9"/>
      <c r="OFO182" s="11"/>
      <c r="OFP182" s="8"/>
      <c r="OFQ182" s="9"/>
      <c r="OFV182" s="11"/>
      <c r="OFW182" s="8"/>
      <c r="OFX182" s="9"/>
      <c r="OGC182" s="11"/>
      <c r="OGD182" s="8"/>
      <c r="OGE182" s="9"/>
      <c r="OGJ182" s="11"/>
      <c r="OGK182" s="8"/>
      <c r="OGL182" s="9"/>
      <c r="OGQ182" s="11"/>
      <c r="OGR182" s="8"/>
      <c r="OGS182" s="9"/>
      <c r="OGX182" s="11"/>
      <c r="OGY182" s="8"/>
      <c r="OGZ182" s="9"/>
      <c r="OHE182" s="11"/>
      <c r="OHF182" s="8"/>
      <c r="OHG182" s="9"/>
      <c r="OHL182" s="11"/>
      <c r="OHM182" s="8"/>
      <c r="OHN182" s="9"/>
      <c r="OHS182" s="11"/>
      <c r="OHT182" s="8"/>
      <c r="OHU182" s="9"/>
      <c r="OHZ182" s="11"/>
      <c r="OIA182" s="8"/>
      <c r="OIB182" s="9"/>
      <c r="OIG182" s="11"/>
      <c r="OIH182" s="8"/>
      <c r="OII182" s="9"/>
      <c r="OIN182" s="11"/>
      <c r="OIO182" s="8"/>
      <c r="OIP182" s="9"/>
      <c r="OIU182" s="11"/>
      <c r="OIV182" s="8"/>
      <c r="OIW182" s="9"/>
      <c r="OJB182" s="11"/>
      <c r="OJC182" s="8"/>
      <c r="OJD182" s="9"/>
      <c r="OJI182" s="11"/>
      <c r="OJJ182" s="8"/>
      <c r="OJK182" s="9"/>
      <c r="OJP182" s="11"/>
      <c r="OJQ182" s="8"/>
      <c r="OJR182" s="9"/>
      <c r="OJW182" s="11"/>
      <c r="OJX182" s="8"/>
      <c r="OJY182" s="9"/>
      <c r="OKD182" s="11"/>
      <c r="OKE182" s="8"/>
      <c r="OKF182" s="9"/>
      <c r="OKK182" s="11"/>
      <c r="OKL182" s="8"/>
      <c r="OKM182" s="9"/>
      <c r="OKR182" s="11"/>
      <c r="OKS182" s="8"/>
      <c r="OKT182" s="9"/>
      <c r="OKY182" s="11"/>
      <c r="OKZ182" s="8"/>
      <c r="OLA182" s="9"/>
      <c r="OLF182" s="11"/>
      <c r="OLG182" s="8"/>
      <c r="OLH182" s="9"/>
      <c r="OLM182" s="11"/>
      <c r="OLN182" s="8"/>
      <c r="OLO182" s="9"/>
      <c r="OLT182" s="11"/>
      <c r="OLU182" s="8"/>
      <c r="OLV182" s="9"/>
      <c r="OMA182" s="11"/>
      <c r="OMB182" s="8"/>
      <c r="OMC182" s="9"/>
      <c r="OMH182" s="11"/>
      <c r="OMI182" s="8"/>
      <c r="OMJ182" s="9"/>
      <c r="OMO182" s="11"/>
      <c r="OMP182" s="8"/>
      <c r="OMQ182" s="9"/>
      <c r="OMV182" s="11"/>
      <c r="OMW182" s="8"/>
      <c r="OMX182" s="9"/>
      <c r="ONC182" s="11"/>
      <c r="OND182" s="8"/>
      <c r="ONE182" s="9"/>
      <c r="ONJ182" s="11"/>
      <c r="ONK182" s="8"/>
      <c r="ONL182" s="9"/>
      <c r="ONQ182" s="11"/>
      <c r="ONR182" s="8"/>
      <c r="ONS182" s="9"/>
      <c r="ONX182" s="11"/>
      <c r="ONY182" s="8"/>
      <c r="ONZ182" s="9"/>
      <c r="OOE182" s="11"/>
      <c r="OOF182" s="8"/>
      <c r="OOG182" s="9"/>
      <c r="OOL182" s="11"/>
      <c r="OOM182" s="8"/>
      <c r="OON182" s="9"/>
      <c r="OOS182" s="11"/>
      <c r="OOT182" s="8"/>
      <c r="OOU182" s="9"/>
      <c r="OOZ182" s="11"/>
      <c r="OPA182" s="8"/>
      <c r="OPB182" s="9"/>
      <c r="OPG182" s="11"/>
      <c r="OPH182" s="8"/>
      <c r="OPI182" s="9"/>
      <c r="OPN182" s="11"/>
      <c r="OPO182" s="8"/>
      <c r="OPP182" s="9"/>
      <c r="OPU182" s="11"/>
      <c r="OPV182" s="8"/>
      <c r="OPW182" s="9"/>
      <c r="OQB182" s="11"/>
      <c r="OQC182" s="8"/>
      <c r="OQD182" s="9"/>
      <c r="OQI182" s="11"/>
      <c r="OQJ182" s="8"/>
      <c r="OQK182" s="9"/>
      <c r="OQP182" s="11"/>
      <c r="OQQ182" s="8"/>
      <c r="OQR182" s="9"/>
      <c r="OQW182" s="11"/>
      <c r="OQX182" s="8"/>
      <c r="OQY182" s="9"/>
      <c r="ORD182" s="11"/>
      <c r="ORE182" s="8"/>
      <c r="ORF182" s="9"/>
      <c r="ORK182" s="11"/>
      <c r="ORL182" s="8"/>
      <c r="ORM182" s="9"/>
      <c r="ORR182" s="11"/>
      <c r="ORS182" s="8"/>
      <c r="ORT182" s="9"/>
      <c r="ORY182" s="11"/>
      <c r="ORZ182" s="8"/>
      <c r="OSA182" s="9"/>
      <c r="OSF182" s="11"/>
      <c r="OSG182" s="8"/>
      <c r="OSH182" s="9"/>
      <c r="OSM182" s="11"/>
      <c r="OSN182" s="8"/>
      <c r="OSO182" s="9"/>
      <c r="OST182" s="11"/>
      <c r="OSU182" s="8"/>
      <c r="OSV182" s="9"/>
      <c r="OTA182" s="11"/>
      <c r="OTB182" s="8"/>
      <c r="OTC182" s="9"/>
      <c r="OTH182" s="11"/>
      <c r="OTI182" s="8"/>
      <c r="OTJ182" s="9"/>
      <c r="OTO182" s="11"/>
      <c r="OTP182" s="8"/>
      <c r="OTQ182" s="9"/>
      <c r="OTV182" s="11"/>
      <c r="OTW182" s="8"/>
      <c r="OTX182" s="9"/>
      <c r="OUC182" s="11"/>
      <c r="OUD182" s="8"/>
      <c r="OUE182" s="9"/>
      <c r="OUJ182" s="11"/>
      <c r="OUK182" s="8"/>
      <c r="OUL182" s="9"/>
      <c r="OUQ182" s="11"/>
      <c r="OUR182" s="8"/>
      <c r="OUS182" s="9"/>
      <c r="OUX182" s="11"/>
      <c r="OUY182" s="8"/>
      <c r="OUZ182" s="9"/>
      <c r="OVE182" s="11"/>
      <c r="OVF182" s="8"/>
      <c r="OVG182" s="9"/>
      <c r="OVL182" s="11"/>
      <c r="OVM182" s="8"/>
      <c r="OVN182" s="9"/>
      <c r="OVS182" s="11"/>
      <c r="OVT182" s="8"/>
      <c r="OVU182" s="9"/>
      <c r="OVZ182" s="11"/>
      <c r="OWA182" s="8"/>
      <c r="OWB182" s="9"/>
      <c r="OWG182" s="11"/>
      <c r="OWH182" s="8"/>
      <c r="OWI182" s="9"/>
      <c r="OWN182" s="11"/>
      <c r="OWO182" s="8"/>
      <c r="OWP182" s="9"/>
      <c r="OWU182" s="11"/>
      <c r="OWV182" s="8"/>
      <c r="OWW182" s="9"/>
      <c r="OXB182" s="11"/>
      <c r="OXC182" s="8"/>
      <c r="OXD182" s="9"/>
      <c r="OXI182" s="11"/>
      <c r="OXJ182" s="8"/>
      <c r="OXK182" s="9"/>
      <c r="OXP182" s="11"/>
      <c r="OXQ182" s="8"/>
      <c r="OXR182" s="9"/>
      <c r="OXW182" s="11"/>
      <c r="OXX182" s="8"/>
      <c r="OXY182" s="9"/>
      <c r="OYD182" s="11"/>
      <c r="OYE182" s="8"/>
      <c r="OYF182" s="9"/>
      <c r="OYK182" s="11"/>
      <c r="OYL182" s="8"/>
      <c r="OYM182" s="9"/>
      <c r="OYR182" s="11"/>
      <c r="OYS182" s="8"/>
      <c r="OYT182" s="9"/>
      <c r="OYY182" s="11"/>
      <c r="OYZ182" s="8"/>
      <c r="OZA182" s="9"/>
      <c r="OZF182" s="11"/>
      <c r="OZG182" s="8"/>
      <c r="OZH182" s="9"/>
      <c r="OZM182" s="11"/>
      <c r="OZN182" s="8"/>
      <c r="OZO182" s="9"/>
      <c r="OZT182" s="11"/>
      <c r="OZU182" s="8"/>
      <c r="OZV182" s="9"/>
      <c r="PAA182" s="11"/>
      <c r="PAB182" s="8"/>
      <c r="PAC182" s="9"/>
      <c r="PAH182" s="11"/>
      <c r="PAI182" s="8"/>
      <c r="PAJ182" s="9"/>
      <c r="PAO182" s="11"/>
      <c r="PAP182" s="8"/>
      <c r="PAQ182" s="9"/>
      <c r="PAV182" s="11"/>
      <c r="PAW182" s="8"/>
      <c r="PAX182" s="9"/>
      <c r="PBC182" s="11"/>
      <c r="PBD182" s="8"/>
      <c r="PBE182" s="9"/>
      <c r="PBJ182" s="11"/>
      <c r="PBK182" s="8"/>
      <c r="PBL182" s="9"/>
      <c r="PBQ182" s="11"/>
      <c r="PBR182" s="8"/>
      <c r="PBS182" s="9"/>
      <c r="PBX182" s="11"/>
      <c r="PBY182" s="8"/>
      <c r="PBZ182" s="9"/>
      <c r="PCE182" s="11"/>
      <c r="PCF182" s="8"/>
      <c r="PCG182" s="9"/>
      <c r="PCL182" s="11"/>
      <c r="PCM182" s="8"/>
      <c r="PCN182" s="9"/>
      <c r="PCS182" s="11"/>
      <c r="PCT182" s="8"/>
      <c r="PCU182" s="9"/>
      <c r="PCZ182" s="11"/>
      <c r="PDA182" s="8"/>
      <c r="PDB182" s="9"/>
      <c r="PDG182" s="11"/>
      <c r="PDH182" s="8"/>
      <c r="PDI182" s="9"/>
      <c r="PDN182" s="11"/>
      <c r="PDO182" s="8"/>
      <c r="PDP182" s="9"/>
      <c r="PDU182" s="11"/>
      <c r="PDV182" s="8"/>
      <c r="PDW182" s="9"/>
      <c r="PEB182" s="11"/>
      <c r="PEC182" s="8"/>
      <c r="PED182" s="9"/>
      <c r="PEI182" s="11"/>
      <c r="PEJ182" s="8"/>
      <c r="PEK182" s="9"/>
      <c r="PEP182" s="11"/>
      <c r="PEQ182" s="8"/>
      <c r="PER182" s="9"/>
      <c r="PEW182" s="11"/>
      <c r="PEX182" s="8"/>
      <c r="PEY182" s="9"/>
      <c r="PFD182" s="11"/>
      <c r="PFE182" s="8"/>
      <c r="PFF182" s="9"/>
      <c r="PFK182" s="11"/>
      <c r="PFL182" s="8"/>
      <c r="PFM182" s="9"/>
      <c r="PFR182" s="11"/>
      <c r="PFS182" s="8"/>
      <c r="PFT182" s="9"/>
      <c r="PFY182" s="11"/>
      <c r="PFZ182" s="8"/>
      <c r="PGA182" s="9"/>
      <c r="PGF182" s="11"/>
      <c r="PGG182" s="8"/>
      <c r="PGH182" s="9"/>
      <c r="PGM182" s="11"/>
      <c r="PGN182" s="8"/>
      <c r="PGO182" s="9"/>
      <c r="PGT182" s="11"/>
      <c r="PGU182" s="8"/>
      <c r="PGV182" s="9"/>
      <c r="PHA182" s="11"/>
      <c r="PHB182" s="8"/>
      <c r="PHC182" s="9"/>
      <c r="PHH182" s="11"/>
      <c r="PHI182" s="8"/>
      <c r="PHJ182" s="9"/>
      <c r="PHO182" s="11"/>
      <c r="PHP182" s="8"/>
      <c r="PHQ182" s="9"/>
      <c r="PHV182" s="11"/>
      <c r="PHW182" s="8"/>
      <c r="PHX182" s="9"/>
      <c r="PIC182" s="11"/>
      <c r="PID182" s="8"/>
      <c r="PIE182" s="9"/>
      <c r="PIJ182" s="11"/>
      <c r="PIK182" s="8"/>
      <c r="PIL182" s="9"/>
      <c r="PIQ182" s="11"/>
      <c r="PIR182" s="8"/>
      <c r="PIS182" s="9"/>
      <c r="PIX182" s="11"/>
      <c r="PIY182" s="8"/>
      <c r="PIZ182" s="9"/>
      <c r="PJE182" s="11"/>
      <c r="PJF182" s="8"/>
      <c r="PJG182" s="9"/>
      <c r="PJL182" s="11"/>
      <c r="PJM182" s="8"/>
      <c r="PJN182" s="9"/>
      <c r="PJS182" s="11"/>
      <c r="PJT182" s="8"/>
      <c r="PJU182" s="9"/>
      <c r="PJZ182" s="11"/>
      <c r="PKA182" s="8"/>
      <c r="PKB182" s="9"/>
      <c r="PKG182" s="11"/>
      <c r="PKH182" s="8"/>
      <c r="PKI182" s="9"/>
      <c r="PKN182" s="11"/>
      <c r="PKO182" s="8"/>
      <c r="PKP182" s="9"/>
      <c r="PKU182" s="11"/>
      <c r="PKV182" s="8"/>
      <c r="PKW182" s="9"/>
      <c r="PLB182" s="11"/>
      <c r="PLC182" s="8"/>
      <c r="PLD182" s="9"/>
      <c r="PLI182" s="11"/>
      <c r="PLJ182" s="8"/>
      <c r="PLK182" s="9"/>
      <c r="PLP182" s="11"/>
      <c r="PLQ182" s="8"/>
      <c r="PLR182" s="9"/>
      <c r="PLW182" s="11"/>
      <c r="PLX182" s="8"/>
      <c r="PLY182" s="9"/>
      <c r="PMD182" s="11"/>
      <c r="PME182" s="8"/>
      <c r="PMF182" s="9"/>
      <c r="PMK182" s="11"/>
      <c r="PML182" s="8"/>
      <c r="PMM182" s="9"/>
      <c r="PMR182" s="11"/>
      <c r="PMS182" s="8"/>
      <c r="PMT182" s="9"/>
      <c r="PMY182" s="11"/>
      <c r="PMZ182" s="8"/>
      <c r="PNA182" s="9"/>
      <c r="PNF182" s="11"/>
      <c r="PNG182" s="8"/>
      <c r="PNH182" s="9"/>
      <c r="PNM182" s="11"/>
      <c r="PNN182" s="8"/>
      <c r="PNO182" s="9"/>
      <c r="PNT182" s="11"/>
      <c r="PNU182" s="8"/>
      <c r="PNV182" s="9"/>
      <c r="POA182" s="11"/>
      <c r="POB182" s="8"/>
      <c r="POC182" s="9"/>
      <c r="POH182" s="11"/>
      <c r="POI182" s="8"/>
      <c r="POJ182" s="9"/>
      <c r="POO182" s="11"/>
      <c r="POP182" s="8"/>
      <c r="POQ182" s="9"/>
      <c r="POV182" s="11"/>
      <c r="POW182" s="8"/>
      <c r="POX182" s="9"/>
      <c r="PPC182" s="11"/>
      <c r="PPD182" s="8"/>
      <c r="PPE182" s="9"/>
      <c r="PPJ182" s="11"/>
      <c r="PPK182" s="8"/>
      <c r="PPL182" s="9"/>
      <c r="PPQ182" s="11"/>
      <c r="PPR182" s="8"/>
      <c r="PPS182" s="9"/>
      <c r="PPX182" s="11"/>
      <c r="PPY182" s="8"/>
      <c r="PPZ182" s="9"/>
      <c r="PQE182" s="11"/>
      <c r="PQF182" s="8"/>
      <c r="PQG182" s="9"/>
      <c r="PQL182" s="11"/>
      <c r="PQM182" s="8"/>
      <c r="PQN182" s="9"/>
      <c r="PQS182" s="11"/>
      <c r="PQT182" s="8"/>
      <c r="PQU182" s="9"/>
      <c r="PQZ182" s="11"/>
      <c r="PRA182" s="8"/>
      <c r="PRB182" s="9"/>
      <c r="PRG182" s="11"/>
      <c r="PRH182" s="8"/>
      <c r="PRI182" s="9"/>
      <c r="PRN182" s="11"/>
      <c r="PRO182" s="8"/>
      <c r="PRP182" s="9"/>
      <c r="PRU182" s="11"/>
      <c r="PRV182" s="8"/>
      <c r="PRW182" s="9"/>
      <c r="PSB182" s="11"/>
      <c r="PSC182" s="8"/>
      <c r="PSD182" s="9"/>
      <c r="PSI182" s="11"/>
      <c r="PSJ182" s="8"/>
      <c r="PSK182" s="9"/>
      <c r="PSP182" s="11"/>
      <c r="PSQ182" s="8"/>
      <c r="PSR182" s="9"/>
      <c r="PSW182" s="11"/>
      <c r="PSX182" s="8"/>
      <c r="PSY182" s="9"/>
      <c r="PTD182" s="11"/>
      <c r="PTE182" s="8"/>
      <c r="PTF182" s="9"/>
      <c r="PTK182" s="11"/>
      <c r="PTL182" s="8"/>
      <c r="PTM182" s="9"/>
      <c r="PTR182" s="11"/>
      <c r="PTS182" s="8"/>
      <c r="PTT182" s="9"/>
      <c r="PTY182" s="11"/>
      <c r="PTZ182" s="8"/>
      <c r="PUA182" s="9"/>
      <c r="PUF182" s="11"/>
      <c r="PUG182" s="8"/>
      <c r="PUH182" s="9"/>
      <c r="PUM182" s="11"/>
      <c r="PUN182" s="8"/>
      <c r="PUO182" s="9"/>
      <c r="PUT182" s="11"/>
      <c r="PUU182" s="8"/>
      <c r="PUV182" s="9"/>
      <c r="PVA182" s="11"/>
      <c r="PVB182" s="8"/>
      <c r="PVC182" s="9"/>
      <c r="PVH182" s="11"/>
      <c r="PVI182" s="8"/>
      <c r="PVJ182" s="9"/>
      <c r="PVO182" s="11"/>
      <c r="PVP182" s="8"/>
      <c r="PVQ182" s="9"/>
      <c r="PVV182" s="11"/>
      <c r="PVW182" s="8"/>
      <c r="PVX182" s="9"/>
      <c r="PWC182" s="11"/>
      <c r="PWD182" s="8"/>
      <c r="PWE182" s="9"/>
      <c r="PWJ182" s="11"/>
      <c r="PWK182" s="8"/>
      <c r="PWL182" s="9"/>
      <c r="PWQ182" s="11"/>
      <c r="PWR182" s="8"/>
      <c r="PWS182" s="9"/>
      <c r="PWX182" s="11"/>
      <c r="PWY182" s="8"/>
      <c r="PWZ182" s="9"/>
      <c r="PXE182" s="11"/>
      <c r="PXF182" s="8"/>
      <c r="PXG182" s="9"/>
      <c r="PXL182" s="11"/>
      <c r="PXM182" s="8"/>
      <c r="PXN182" s="9"/>
      <c r="PXS182" s="11"/>
      <c r="PXT182" s="8"/>
      <c r="PXU182" s="9"/>
      <c r="PXZ182" s="11"/>
      <c r="PYA182" s="8"/>
      <c r="PYB182" s="9"/>
      <c r="PYG182" s="11"/>
      <c r="PYH182" s="8"/>
      <c r="PYI182" s="9"/>
      <c r="PYN182" s="11"/>
      <c r="PYO182" s="8"/>
      <c r="PYP182" s="9"/>
      <c r="PYU182" s="11"/>
      <c r="PYV182" s="8"/>
      <c r="PYW182" s="9"/>
      <c r="PZB182" s="11"/>
      <c r="PZC182" s="8"/>
      <c r="PZD182" s="9"/>
      <c r="PZI182" s="11"/>
      <c r="PZJ182" s="8"/>
      <c r="PZK182" s="9"/>
      <c r="PZP182" s="11"/>
      <c r="PZQ182" s="8"/>
      <c r="PZR182" s="9"/>
      <c r="PZW182" s="11"/>
      <c r="PZX182" s="8"/>
      <c r="PZY182" s="9"/>
      <c r="QAD182" s="11"/>
      <c r="QAE182" s="8"/>
      <c r="QAF182" s="9"/>
      <c r="QAK182" s="11"/>
      <c r="QAL182" s="8"/>
      <c r="QAM182" s="9"/>
      <c r="QAR182" s="11"/>
      <c r="QAS182" s="8"/>
      <c r="QAT182" s="9"/>
      <c r="QAY182" s="11"/>
      <c r="QAZ182" s="8"/>
      <c r="QBA182" s="9"/>
      <c r="QBF182" s="11"/>
      <c r="QBG182" s="8"/>
      <c r="QBH182" s="9"/>
      <c r="QBM182" s="11"/>
      <c r="QBN182" s="8"/>
      <c r="QBO182" s="9"/>
      <c r="QBT182" s="11"/>
      <c r="QBU182" s="8"/>
      <c r="QBV182" s="9"/>
      <c r="QCA182" s="11"/>
      <c r="QCB182" s="8"/>
      <c r="QCC182" s="9"/>
      <c r="QCH182" s="11"/>
      <c r="QCI182" s="8"/>
      <c r="QCJ182" s="9"/>
      <c r="QCO182" s="11"/>
      <c r="QCP182" s="8"/>
      <c r="QCQ182" s="9"/>
      <c r="QCV182" s="11"/>
      <c r="QCW182" s="8"/>
      <c r="QCX182" s="9"/>
      <c r="QDC182" s="11"/>
      <c r="QDD182" s="8"/>
      <c r="QDE182" s="9"/>
      <c r="QDJ182" s="11"/>
      <c r="QDK182" s="8"/>
      <c r="QDL182" s="9"/>
      <c r="QDQ182" s="11"/>
      <c r="QDR182" s="8"/>
      <c r="QDS182" s="9"/>
      <c r="QDX182" s="11"/>
      <c r="QDY182" s="8"/>
      <c r="QDZ182" s="9"/>
      <c r="QEE182" s="11"/>
      <c r="QEF182" s="8"/>
      <c r="QEG182" s="9"/>
      <c r="QEL182" s="11"/>
      <c r="QEM182" s="8"/>
      <c r="QEN182" s="9"/>
      <c r="QES182" s="11"/>
      <c r="QET182" s="8"/>
      <c r="QEU182" s="9"/>
      <c r="QEZ182" s="11"/>
      <c r="QFA182" s="8"/>
      <c r="QFB182" s="9"/>
      <c r="QFG182" s="11"/>
      <c r="QFH182" s="8"/>
      <c r="QFI182" s="9"/>
      <c r="QFN182" s="11"/>
      <c r="QFO182" s="8"/>
      <c r="QFP182" s="9"/>
      <c r="QFU182" s="11"/>
      <c r="QFV182" s="8"/>
      <c r="QFW182" s="9"/>
      <c r="QGB182" s="11"/>
      <c r="QGC182" s="8"/>
      <c r="QGD182" s="9"/>
      <c r="QGI182" s="11"/>
      <c r="QGJ182" s="8"/>
      <c r="QGK182" s="9"/>
      <c r="QGP182" s="11"/>
      <c r="QGQ182" s="8"/>
      <c r="QGR182" s="9"/>
      <c r="QGW182" s="11"/>
      <c r="QGX182" s="8"/>
      <c r="QGY182" s="9"/>
      <c r="QHD182" s="11"/>
      <c r="QHE182" s="8"/>
      <c r="QHF182" s="9"/>
      <c r="QHK182" s="11"/>
      <c r="QHL182" s="8"/>
      <c r="QHM182" s="9"/>
      <c r="QHR182" s="11"/>
      <c r="QHS182" s="8"/>
      <c r="QHT182" s="9"/>
      <c r="QHY182" s="11"/>
      <c r="QHZ182" s="8"/>
      <c r="QIA182" s="9"/>
      <c r="QIF182" s="11"/>
      <c r="QIG182" s="8"/>
      <c r="QIH182" s="9"/>
      <c r="QIM182" s="11"/>
      <c r="QIN182" s="8"/>
      <c r="QIO182" s="9"/>
      <c r="QIT182" s="11"/>
      <c r="QIU182" s="8"/>
      <c r="QIV182" s="9"/>
      <c r="QJA182" s="11"/>
      <c r="QJB182" s="8"/>
      <c r="QJC182" s="9"/>
      <c r="QJH182" s="11"/>
      <c r="QJI182" s="8"/>
      <c r="QJJ182" s="9"/>
      <c r="QJO182" s="11"/>
      <c r="QJP182" s="8"/>
      <c r="QJQ182" s="9"/>
      <c r="QJV182" s="11"/>
      <c r="QJW182" s="8"/>
      <c r="QJX182" s="9"/>
      <c r="QKC182" s="11"/>
      <c r="QKD182" s="8"/>
      <c r="QKE182" s="9"/>
      <c r="QKJ182" s="11"/>
      <c r="QKK182" s="8"/>
      <c r="QKL182" s="9"/>
      <c r="QKQ182" s="11"/>
      <c r="QKR182" s="8"/>
      <c r="QKS182" s="9"/>
      <c r="QKX182" s="11"/>
      <c r="QKY182" s="8"/>
      <c r="QKZ182" s="9"/>
      <c r="QLE182" s="11"/>
      <c r="QLF182" s="8"/>
      <c r="QLG182" s="9"/>
      <c r="QLL182" s="11"/>
      <c r="QLM182" s="8"/>
      <c r="QLN182" s="9"/>
      <c r="QLS182" s="11"/>
      <c r="QLT182" s="8"/>
      <c r="QLU182" s="9"/>
      <c r="QLZ182" s="11"/>
      <c r="QMA182" s="8"/>
      <c r="QMB182" s="9"/>
      <c r="QMG182" s="11"/>
      <c r="QMH182" s="8"/>
      <c r="QMI182" s="9"/>
      <c r="QMN182" s="11"/>
      <c r="QMO182" s="8"/>
      <c r="QMP182" s="9"/>
      <c r="QMU182" s="11"/>
      <c r="QMV182" s="8"/>
      <c r="QMW182" s="9"/>
      <c r="QNB182" s="11"/>
      <c r="QNC182" s="8"/>
      <c r="QND182" s="9"/>
      <c r="QNI182" s="11"/>
      <c r="QNJ182" s="8"/>
      <c r="QNK182" s="9"/>
      <c r="QNP182" s="11"/>
      <c r="QNQ182" s="8"/>
      <c r="QNR182" s="9"/>
      <c r="QNW182" s="11"/>
      <c r="QNX182" s="8"/>
      <c r="QNY182" s="9"/>
      <c r="QOD182" s="11"/>
      <c r="QOE182" s="8"/>
      <c r="QOF182" s="9"/>
      <c r="QOK182" s="11"/>
      <c r="QOL182" s="8"/>
      <c r="QOM182" s="9"/>
      <c r="QOR182" s="11"/>
      <c r="QOS182" s="8"/>
      <c r="QOT182" s="9"/>
      <c r="QOY182" s="11"/>
      <c r="QOZ182" s="8"/>
      <c r="QPA182" s="9"/>
      <c r="QPF182" s="11"/>
      <c r="QPG182" s="8"/>
      <c r="QPH182" s="9"/>
      <c r="QPM182" s="11"/>
      <c r="QPN182" s="8"/>
      <c r="QPO182" s="9"/>
      <c r="QPT182" s="11"/>
      <c r="QPU182" s="8"/>
      <c r="QPV182" s="9"/>
      <c r="QQA182" s="11"/>
      <c r="QQB182" s="8"/>
      <c r="QQC182" s="9"/>
      <c r="QQH182" s="11"/>
      <c r="QQI182" s="8"/>
      <c r="QQJ182" s="9"/>
      <c r="QQO182" s="11"/>
      <c r="QQP182" s="8"/>
      <c r="QQQ182" s="9"/>
      <c r="QQV182" s="11"/>
      <c r="QQW182" s="8"/>
      <c r="QQX182" s="9"/>
      <c r="QRC182" s="11"/>
      <c r="QRD182" s="8"/>
      <c r="QRE182" s="9"/>
      <c r="QRJ182" s="11"/>
      <c r="QRK182" s="8"/>
      <c r="QRL182" s="9"/>
      <c r="QRQ182" s="11"/>
      <c r="QRR182" s="8"/>
      <c r="QRS182" s="9"/>
      <c r="QRX182" s="11"/>
      <c r="QRY182" s="8"/>
      <c r="QRZ182" s="9"/>
      <c r="QSE182" s="11"/>
      <c r="QSF182" s="8"/>
      <c r="QSG182" s="9"/>
      <c r="QSL182" s="11"/>
      <c r="QSM182" s="8"/>
      <c r="QSN182" s="9"/>
      <c r="QSS182" s="11"/>
      <c r="QST182" s="8"/>
      <c r="QSU182" s="9"/>
      <c r="QSZ182" s="11"/>
      <c r="QTA182" s="8"/>
      <c r="QTB182" s="9"/>
      <c r="QTG182" s="11"/>
      <c r="QTH182" s="8"/>
      <c r="QTI182" s="9"/>
      <c r="QTN182" s="11"/>
      <c r="QTO182" s="8"/>
      <c r="QTP182" s="9"/>
      <c r="QTU182" s="11"/>
      <c r="QTV182" s="8"/>
      <c r="QTW182" s="9"/>
      <c r="QUB182" s="11"/>
      <c r="QUC182" s="8"/>
      <c r="QUD182" s="9"/>
      <c r="QUI182" s="11"/>
      <c r="QUJ182" s="8"/>
      <c r="QUK182" s="9"/>
      <c r="QUP182" s="11"/>
      <c r="QUQ182" s="8"/>
      <c r="QUR182" s="9"/>
      <c r="QUW182" s="11"/>
      <c r="QUX182" s="8"/>
      <c r="QUY182" s="9"/>
      <c r="QVD182" s="11"/>
      <c r="QVE182" s="8"/>
      <c r="QVF182" s="9"/>
      <c r="QVK182" s="11"/>
      <c r="QVL182" s="8"/>
      <c r="QVM182" s="9"/>
      <c r="QVR182" s="11"/>
      <c r="QVS182" s="8"/>
      <c r="QVT182" s="9"/>
      <c r="QVY182" s="11"/>
      <c r="QVZ182" s="8"/>
      <c r="QWA182" s="9"/>
      <c r="QWF182" s="11"/>
      <c r="QWG182" s="8"/>
      <c r="QWH182" s="9"/>
      <c r="QWM182" s="11"/>
      <c r="QWN182" s="8"/>
      <c r="QWO182" s="9"/>
      <c r="QWT182" s="11"/>
      <c r="QWU182" s="8"/>
      <c r="QWV182" s="9"/>
      <c r="QXA182" s="11"/>
      <c r="QXB182" s="8"/>
      <c r="QXC182" s="9"/>
      <c r="QXH182" s="11"/>
      <c r="QXI182" s="8"/>
      <c r="QXJ182" s="9"/>
      <c r="QXO182" s="11"/>
      <c r="QXP182" s="8"/>
      <c r="QXQ182" s="9"/>
      <c r="QXV182" s="11"/>
      <c r="QXW182" s="8"/>
      <c r="QXX182" s="9"/>
      <c r="QYC182" s="11"/>
      <c r="QYD182" s="8"/>
      <c r="QYE182" s="9"/>
      <c r="QYJ182" s="11"/>
      <c r="QYK182" s="8"/>
      <c r="QYL182" s="9"/>
      <c r="QYQ182" s="11"/>
      <c r="QYR182" s="8"/>
      <c r="QYS182" s="9"/>
      <c r="QYX182" s="11"/>
      <c r="QYY182" s="8"/>
      <c r="QYZ182" s="9"/>
      <c r="QZE182" s="11"/>
      <c r="QZF182" s="8"/>
      <c r="QZG182" s="9"/>
      <c r="QZL182" s="11"/>
      <c r="QZM182" s="8"/>
      <c r="QZN182" s="9"/>
      <c r="QZS182" s="11"/>
      <c r="QZT182" s="8"/>
      <c r="QZU182" s="9"/>
      <c r="QZZ182" s="11"/>
      <c r="RAA182" s="8"/>
      <c r="RAB182" s="9"/>
      <c r="RAG182" s="11"/>
      <c r="RAH182" s="8"/>
      <c r="RAI182" s="9"/>
      <c r="RAN182" s="11"/>
      <c r="RAO182" s="8"/>
      <c r="RAP182" s="9"/>
      <c r="RAU182" s="11"/>
      <c r="RAV182" s="8"/>
      <c r="RAW182" s="9"/>
      <c r="RBB182" s="11"/>
      <c r="RBC182" s="8"/>
      <c r="RBD182" s="9"/>
      <c r="RBI182" s="11"/>
      <c r="RBJ182" s="8"/>
      <c r="RBK182" s="9"/>
      <c r="RBP182" s="11"/>
      <c r="RBQ182" s="8"/>
      <c r="RBR182" s="9"/>
      <c r="RBW182" s="11"/>
      <c r="RBX182" s="8"/>
      <c r="RBY182" s="9"/>
      <c r="RCD182" s="11"/>
      <c r="RCE182" s="8"/>
      <c r="RCF182" s="9"/>
      <c r="RCK182" s="11"/>
      <c r="RCL182" s="8"/>
      <c r="RCM182" s="9"/>
      <c r="RCR182" s="11"/>
      <c r="RCS182" s="8"/>
      <c r="RCT182" s="9"/>
      <c r="RCY182" s="11"/>
      <c r="RCZ182" s="8"/>
      <c r="RDA182" s="9"/>
      <c r="RDF182" s="11"/>
      <c r="RDG182" s="8"/>
      <c r="RDH182" s="9"/>
      <c r="RDM182" s="11"/>
      <c r="RDN182" s="8"/>
      <c r="RDO182" s="9"/>
      <c r="RDT182" s="11"/>
      <c r="RDU182" s="8"/>
      <c r="RDV182" s="9"/>
      <c r="REA182" s="11"/>
      <c r="REB182" s="8"/>
      <c r="REC182" s="9"/>
      <c r="REH182" s="11"/>
      <c r="REI182" s="8"/>
      <c r="REJ182" s="9"/>
      <c r="REO182" s="11"/>
      <c r="REP182" s="8"/>
      <c r="REQ182" s="9"/>
      <c r="REV182" s="11"/>
      <c r="REW182" s="8"/>
      <c r="REX182" s="9"/>
      <c r="RFC182" s="11"/>
      <c r="RFD182" s="8"/>
      <c r="RFE182" s="9"/>
      <c r="RFJ182" s="11"/>
      <c r="RFK182" s="8"/>
      <c r="RFL182" s="9"/>
      <c r="RFQ182" s="11"/>
      <c r="RFR182" s="8"/>
      <c r="RFS182" s="9"/>
      <c r="RFX182" s="11"/>
      <c r="RFY182" s="8"/>
      <c r="RFZ182" s="9"/>
      <c r="RGE182" s="11"/>
      <c r="RGF182" s="8"/>
      <c r="RGG182" s="9"/>
      <c r="RGL182" s="11"/>
      <c r="RGM182" s="8"/>
      <c r="RGN182" s="9"/>
      <c r="RGS182" s="11"/>
      <c r="RGT182" s="8"/>
      <c r="RGU182" s="9"/>
      <c r="RGZ182" s="11"/>
      <c r="RHA182" s="8"/>
      <c r="RHB182" s="9"/>
      <c r="RHG182" s="11"/>
      <c r="RHH182" s="8"/>
      <c r="RHI182" s="9"/>
      <c r="RHN182" s="11"/>
      <c r="RHO182" s="8"/>
      <c r="RHP182" s="9"/>
      <c r="RHU182" s="11"/>
      <c r="RHV182" s="8"/>
      <c r="RHW182" s="9"/>
      <c r="RIB182" s="11"/>
      <c r="RIC182" s="8"/>
      <c r="RID182" s="9"/>
      <c r="RII182" s="11"/>
      <c r="RIJ182" s="8"/>
      <c r="RIK182" s="9"/>
      <c r="RIP182" s="11"/>
      <c r="RIQ182" s="8"/>
      <c r="RIR182" s="9"/>
      <c r="RIW182" s="11"/>
      <c r="RIX182" s="8"/>
      <c r="RIY182" s="9"/>
      <c r="RJD182" s="11"/>
      <c r="RJE182" s="8"/>
      <c r="RJF182" s="9"/>
      <c r="RJK182" s="11"/>
      <c r="RJL182" s="8"/>
      <c r="RJM182" s="9"/>
      <c r="RJR182" s="11"/>
      <c r="RJS182" s="8"/>
      <c r="RJT182" s="9"/>
      <c r="RJY182" s="11"/>
      <c r="RJZ182" s="8"/>
      <c r="RKA182" s="9"/>
      <c r="RKF182" s="11"/>
      <c r="RKG182" s="8"/>
      <c r="RKH182" s="9"/>
      <c r="RKM182" s="11"/>
      <c r="RKN182" s="8"/>
      <c r="RKO182" s="9"/>
      <c r="RKT182" s="11"/>
      <c r="RKU182" s="8"/>
      <c r="RKV182" s="9"/>
      <c r="RLA182" s="11"/>
      <c r="RLB182" s="8"/>
      <c r="RLC182" s="9"/>
      <c r="RLH182" s="11"/>
      <c r="RLI182" s="8"/>
      <c r="RLJ182" s="9"/>
      <c r="RLO182" s="11"/>
      <c r="RLP182" s="8"/>
      <c r="RLQ182" s="9"/>
      <c r="RLV182" s="11"/>
      <c r="RLW182" s="8"/>
      <c r="RLX182" s="9"/>
      <c r="RMC182" s="11"/>
      <c r="RMD182" s="8"/>
      <c r="RME182" s="9"/>
      <c r="RMJ182" s="11"/>
      <c r="RMK182" s="8"/>
      <c r="RML182" s="9"/>
      <c r="RMQ182" s="11"/>
      <c r="RMR182" s="8"/>
      <c r="RMS182" s="9"/>
      <c r="RMX182" s="11"/>
      <c r="RMY182" s="8"/>
      <c r="RMZ182" s="9"/>
      <c r="RNE182" s="11"/>
      <c r="RNF182" s="8"/>
      <c r="RNG182" s="9"/>
      <c r="RNL182" s="11"/>
      <c r="RNM182" s="8"/>
      <c r="RNN182" s="9"/>
      <c r="RNS182" s="11"/>
      <c r="RNT182" s="8"/>
      <c r="RNU182" s="9"/>
      <c r="RNZ182" s="11"/>
      <c r="ROA182" s="8"/>
      <c r="ROB182" s="9"/>
      <c r="ROG182" s="11"/>
      <c r="ROH182" s="8"/>
      <c r="ROI182" s="9"/>
      <c r="RON182" s="11"/>
      <c r="ROO182" s="8"/>
      <c r="ROP182" s="9"/>
      <c r="ROU182" s="11"/>
      <c r="ROV182" s="8"/>
      <c r="ROW182" s="9"/>
      <c r="RPB182" s="11"/>
      <c r="RPC182" s="8"/>
      <c r="RPD182" s="9"/>
      <c r="RPI182" s="11"/>
      <c r="RPJ182" s="8"/>
      <c r="RPK182" s="9"/>
      <c r="RPP182" s="11"/>
      <c r="RPQ182" s="8"/>
      <c r="RPR182" s="9"/>
      <c r="RPW182" s="11"/>
      <c r="RPX182" s="8"/>
      <c r="RPY182" s="9"/>
      <c r="RQD182" s="11"/>
      <c r="RQE182" s="8"/>
      <c r="RQF182" s="9"/>
      <c r="RQK182" s="11"/>
      <c r="RQL182" s="8"/>
      <c r="RQM182" s="9"/>
      <c r="RQR182" s="11"/>
      <c r="RQS182" s="8"/>
      <c r="RQT182" s="9"/>
      <c r="RQY182" s="11"/>
      <c r="RQZ182" s="8"/>
      <c r="RRA182" s="9"/>
      <c r="RRF182" s="11"/>
      <c r="RRG182" s="8"/>
      <c r="RRH182" s="9"/>
      <c r="RRM182" s="11"/>
      <c r="RRN182" s="8"/>
      <c r="RRO182" s="9"/>
      <c r="RRT182" s="11"/>
      <c r="RRU182" s="8"/>
      <c r="RRV182" s="9"/>
      <c r="RSA182" s="11"/>
      <c r="RSB182" s="8"/>
      <c r="RSC182" s="9"/>
      <c r="RSH182" s="11"/>
      <c r="RSI182" s="8"/>
      <c r="RSJ182" s="9"/>
      <c r="RSO182" s="11"/>
      <c r="RSP182" s="8"/>
      <c r="RSQ182" s="9"/>
      <c r="RSV182" s="11"/>
      <c r="RSW182" s="8"/>
      <c r="RSX182" s="9"/>
      <c r="RTC182" s="11"/>
      <c r="RTD182" s="8"/>
      <c r="RTE182" s="9"/>
      <c r="RTJ182" s="11"/>
      <c r="RTK182" s="8"/>
      <c r="RTL182" s="9"/>
      <c r="RTQ182" s="11"/>
      <c r="RTR182" s="8"/>
      <c r="RTS182" s="9"/>
      <c r="RTX182" s="11"/>
      <c r="RTY182" s="8"/>
      <c r="RTZ182" s="9"/>
      <c r="RUE182" s="11"/>
      <c r="RUF182" s="8"/>
      <c r="RUG182" s="9"/>
      <c r="RUL182" s="11"/>
      <c r="RUM182" s="8"/>
      <c r="RUN182" s="9"/>
      <c r="RUS182" s="11"/>
      <c r="RUT182" s="8"/>
      <c r="RUU182" s="9"/>
      <c r="RUZ182" s="11"/>
      <c r="RVA182" s="8"/>
      <c r="RVB182" s="9"/>
      <c r="RVG182" s="11"/>
      <c r="RVH182" s="8"/>
      <c r="RVI182" s="9"/>
      <c r="RVN182" s="11"/>
      <c r="RVO182" s="8"/>
      <c r="RVP182" s="9"/>
      <c r="RVU182" s="11"/>
      <c r="RVV182" s="8"/>
      <c r="RVW182" s="9"/>
      <c r="RWB182" s="11"/>
      <c r="RWC182" s="8"/>
      <c r="RWD182" s="9"/>
      <c r="RWI182" s="11"/>
      <c r="RWJ182" s="8"/>
      <c r="RWK182" s="9"/>
      <c r="RWP182" s="11"/>
      <c r="RWQ182" s="8"/>
      <c r="RWR182" s="9"/>
      <c r="RWW182" s="11"/>
      <c r="RWX182" s="8"/>
      <c r="RWY182" s="9"/>
      <c r="RXD182" s="11"/>
      <c r="RXE182" s="8"/>
      <c r="RXF182" s="9"/>
      <c r="RXK182" s="11"/>
      <c r="RXL182" s="8"/>
      <c r="RXM182" s="9"/>
      <c r="RXR182" s="11"/>
      <c r="RXS182" s="8"/>
      <c r="RXT182" s="9"/>
      <c r="RXY182" s="11"/>
      <c r="RXZ182" s="8"/>
      <c r="RYA182" s="9"/>
      <c r="RYF182" s="11"/>
      <c r="RYG182" s="8"/>
      <c r="RYH182" s="9"/>
      <c r="RYM182" s="11"/>
      <c r="RYN182" s="8"/>
      <c r="RYO182" s="9"/>
      <c r="RYT182" s="11"/>
      <c r="RYU182" s="8"/>
      <c r="RYV182" s="9"/>
      <c r="RZA182" s="11"/>
      <c r="RZB182" s="8"/>
      <c r="RZC182" s="9"/>
      <c r="RZH182" s="11"/>
      <c r="RZI182" s="8"/>
      <c r="RZJ182" s="9"/>
      <c r="RZO182" s="11"/>
      <c r="RZP182" s="8"/>
      <c r="RZQ182" s="9"/>
      <c r="RZV182" s="11"/>
      <c r="RZW182" s="8"/>
      <c r="RZX182" s="9"/>
      <c r="SAC182" s="11"/>
      <c r="SAD182" s="8"/>
      <c r="SAE182" s="9"/>
      <c r="SAJ182" s="11"/>
      <c r="SAK182" s="8"/>
      <c r="SAL182" s="9"/>
      <c r="SAQ182" s="11"/>
      <c r="SAR182" s="8"/>
      <c r="SAS182" s="9"/>
      <c r="SAX182" s="11"/>
      <c r="SAY182" s="8"/>
      <c r="SAZ182" s="9"/>
      <c r="SBE182" s="11"/>
      <c r="SBF182" s="8"/>
      <c r="SBG182" s="9"/>
      <c r="SBL182" s="11"/>
      <c r="SBM182" s="8"/>
      <c r="SBN182" s="9"/>
      <c r="SBS182" s="11"/>
      <c r="SBT182" s="8"/>
      <c r="SBU182" s="9"/>
      <c r="SBZ182" s="11"/>
      <c r="SCA182" s="8"/>
      <c r="SCB182" s="9"/>
      <c r="SCG182" s="11"/>
      <c r="SCH182" s="8"/>
      <c r="SCI182" s="9"/>
      <c r="SCN182" s="11"/>
      <c r="SCO182" s="8"/>
      <c r="SCP182" s="9"/>
      <c r="SCU182" s="11"/>
      <c r="SCV182" s="8"/>
      <c r="SCW182" s="9"/>
      <c r="SDB182" s="11"/>
      <c r="SDC182" s="8"/>
      <c r="SDD182" s="9"/>
      <c r="SDI182" s="11"/>
      <c r="SDJ182" s="8"/>
      <c r="SDK182" s="9"/>
      <c r="SDP182" s="11"/>
      <c r="SDQ182" s="8"/>
      <c r="SDR182" s="9"/>
      <c r="SDW182" s="11"/>
      <c r="SDX182" s="8"/>
      <c r="SDY182" s="9"/>
      <c r="SED182" s="11"/>
      <c r="SEE182" s="8"/>
      <c r="SEF182" s="9"/>
      <c r="SEK182" s="11"/>
      <c r="SEL182" s="8"/>
      <c r="SEM182" s="9"/>
      <c r="SER182" s="11"/>
      <c r="SES182" s="8"/>
      <c r="SET182" s="9"/>
      <c r="SEY182" s="11"/>
      <c r="SEZ182" s="8"/>
      <c r="SFA182" s="9"/>
      <c r="SFF182" s="11"/>
      <c r="SFG182" s="8"/>
      <c r="SFH182" s="9"/>
      <c r="SFM182" s="11"/>
      <c r="SFN182" s="8"/>
      <c r="SFO182" s="9"/>
      <c r="SFT182" s="11"/>
      <c r="SFU182" s="8"/>
      <c r="SFV182" s="9"/>
      <c r="SGA182" s="11"/>
      <c r="SGB182" s="8"/>
      <c r="SGC182" s="9"/>
      <c r="SGH182" s="11"/>
      <c r="SGI182" s="8"/>
      <c r="SGJ182" s="9"/>
      <c r="SGO182" s="11"/>
      <c r="SGP182" s="8"/>
      <c r="SGQ182" s="9"/>
      <c r="SGV182" s="11"/>
      <c r="SGW182" s="8"/>
      <c r="SGX182" s="9"/>
      <c r="SHC182" s="11"/>
      <c r="SHD182" s="8"/>
      <c r="SHE182" s="9"/>
      <c r="SHJ182" s="11"/>
      <c r="SHK182" s="8"/>
      <c r="SHL182" s="9"/>
      <c r="SHQ182" s="11"/>
      <c r="SHR182" s="8"/>
      <c r="SHS182" s="9"/>
      <c r="SHX182" s="11"/>
      <c r="SHY182" s="8"/>
      <c r="SHZ182" s="9"/>
      <c r="SIE182" s="11"/>
      <c r="SIF182" s="8"/>
      <c r="SIG182" s="9"/>
      <c r="SIL182" s="11"/>
      <c r="SIM182" s="8"/>
      <c r="SIN182" s="9"/>
      <c r="SIS182" s="11"/>
      <c r="SIT182" s="8"/>
      <c r="SIU182" s="9"/>
      <c r="SIZ182" s="11"/>
      <c r="SJA182" s="8"/>
      <c r="SJB182" s="9"/>
      <c r="SJG182" s="11"/>
      <c r="SJH182" s="8"/>
      <c r="SJI182" s="9"/>
      <c r="SJN182" s="11"/>
      <c r="SJO182" s="8"/>
      <c r="SJP182" s="9"/>
      <c r="SJU182" s="11"/>
      <c r="SJV182" s="8"/>
      <c r="SJW182" s="9"/>
      <c r="SKB182" s="11"/>
      <c r="SKC182" s="8"/>
      <c r="SKD182" s="9"/>
      <c r="SKI182" s="11"/>
      <c r="SKJ182" s="8"/>
      <c r="SKK182" s="9"/>
      <c r="SKP182" s="11"/>
      <c r="SKQ182" s="8"/>
      <c r="SKR182" s="9"/>
      <c r="SKW182" s="11"/>
      <c r="SKX182" s="8"/>
      <c r="SKY182" s="9"/>
      <c r="SLD182" s="11"/>
      <c r="SLE182" s="8"/>
      <c r="SLF182" s="9"/>
      <c r="SLK182" s="11"/>
      <c r="SLL182" s="8"/>
      <c r="SLM182" s="9"/>
      <c r="SLR182" s="11"/>
      <c r="SLS182" s="8"/>
      <c r="SLT182" s="9"/>
      <c r="SLY182" s="11"/>
      <c r="SLZ182" s="8"/>
      <c r="SMA182" s="9"/>
      <c r="SMF182" s="11"/>
      <c r="SMG182" s="8"/>
      <c r="SMH182" s="9"/>
      <c r="SMM182" s="11"/>
      <c r="SMN182" s="8"/>
      <c r="SMO182" s="9"/>
      <c r="SMT182" s="11"/>
      <c r="SMU182" s="8"/>
      <c r="SMV182" s="9"/>
      <c r="SNA182" s="11"/>
      <c r="SNB182" s="8"/>
      <c r="SNC182" s="9"/>
      <c r="SNH182" s="11"/>
      <c r="SNI182" s="8"/>
      <c r="SNJ182" s="9"/>
      <c r="SNO182" s="11"/>
      <c r="SNP182" s="8"/>
      <c r="SNQ182" s="9"/>
      <c r="SNV182" s="11"/>
      <c r="SNW182" s="8"/>
      <c r="SNX182" s="9"/>
      <c r="SOC182" s="11"/>
      <c r="SOD182" s="8"/>
      <c r="SOE182" s="9"/>
      <c r="SOJ182" s="11"/>
      <c r="SOK182" s="8"/>
      <c r="SOL182" s="9"/>
      <c r="SOQ182" s="11"/>
      <c r="SOR182" s="8"/>
      <c r="SOS182" s="9"/>
      <c r="SOX182" s="11"/>
      <c r="SOY182" s="8"/>
      <c r="SOZ182" s="9"/>
      <c r="SPE182" s="11"/>
      <c r="SPF182" s="8"/>
      <c r="SPG182" s="9"/>
      <c r="SPL182" s="11"/>
      <c r="SPM182" s="8"/>
      <c r="SPN182" s="9"/>
      <c r="SPS182" s="11"/>
      <c r="SPT182" s="8"/>
      <c r="SPU182" s="9"/>
      <c r="SPZ182" s="11"/>
      <c r="SQA182" s="8"/>
      <c r="SQB182" s="9"/>
      <c r="SQG182" s="11"/>
      <c r="SQH182" s="8"/>
      <c r="SQI182" s="9"/>
      <c r="SQN182" s="11"/>
      <c r="SQO182" s="8"/>
      <c r="SQP182" s="9"/>
      <c r="SQU182" s="11"/>
      <c r="SQV182" s="8"/>
      <c r="SQW182" s="9"/>
      <c r="SRB182" s="11"/>
      <c r="SRC182" s="8"/>
      <c r="SRD182" s="9"/>
      <c r="SRI182" s="11"/>
      <c r="SRJ182" s="8"/>
      <c r="SRK182" s="9"/>
      <c r="SRP182" s="11"/>
      <c r="SRQ182" s="8"/>
      <c r="SRR182" s="9"/>
      <c r="SRW182" s="11"/>
      <c r="SRX182" s="8"/>
      <c r="SRY182" s="9"/>
      <c r="SSD182" s="11"/>
      <c r="SSE182" s="8"/>
      <c r="SSF182" s="9"/>
      <c r="SSK182" s="11"/>
      <c r="SSL182" s="8"/>
      <c r="SSM182" s="9"/>
      <c r="SSR182" s="11"/>
      <c r="SSS182" s="8"/>
      <c r="SST182" s="9"/>
      <c r="SSY182" s="11"/>
      <c r="SSZ182" s="8"/>
      <c r="STA182" s="9"/>
      <c r="STF182" s="11"/>
      <c r="STG182" s="8"/>
      <c r="STH182" s="9"/>
      <c r="STM182" s="11"/>
      <c r="STN182" s="8"/>
      <c r="STO182" s="9"/>
      <c r="STT182" s="11"/>
      <c r="STU182" s="8"/>
      <c r="STV182" s="9"/>
      <c r="SUA182" s="11"/>
      <c r="SUB182" s="8"/>
      <c r="SUC182" s="9"/>
      <c r="SUH182" s="11"/>
      <c r="SUI182" s="8"/>
      <c r="SUJ182" s="9"/>
      <c r="SUO182" s="11"/>
      <c r="SUP182" s="8"/>
      <c r="SUQ182" s="9"/>
      <c r="SUV182" s="11"/>
      <c r="SUW182" s="8"/>
      <c r="SUX182" s="9"/>
      <c r="SVC182" s="11"/>
      <c r="SVD182" s="8"/>
      <c r="SVE182" s="9"/>
      <c r="SVJ182" s="11"/>
      <c r="SVK182" s="8"/>
      <c r="SVL182" s="9"/>
      <c r="SVQ182" s="11"/>
      <c r="SVR182" s="8"/>
      <c r="SVS182" s="9"/>
      <c r="SVX182" s="11"/>
      <c r="SVY182" s="8"/>
      <c r="SVZ182" s="9"/>
      <c r="SWE182" s="11"/>
      <c r="SWF182" s="8"/>
      <c r="SWG182" s="9"/>
      <c r="SWL182" s="11"/>
      <c r="SWM182" s="8"/>
      <c r="SWN182" s="9"/>
      <c r="SWS182" s="11"/>
      <c r="SWT182" s="8"/>
      <c r="SWU182" s="9"/>
      <c r="SWZ182" s="11"/>
      <c r="SXA182" s="8"/>
      <c r="SXB182" s="9"/>
      <c r="SXG182" s="11"/>
      <c r="SXH182" s="8"/>
      <c r="SXI182" s="9"/>
      <c r="SXN182" s="11"/>
      <c r="SXO182" s="8"/>
      <c r="SXP182" s="9"/>
      <c r="SXU182" s="11"/>
      <c r="SXV182" s="8"/>
      <c r="SXW182" s="9"/>
      <c r="SYB182" s="11"/>
      <c r="SYC182" s="8"/>
      <c r="SYD182" s="9"/>
      <c r="SYI182" s="11"/>
      <c r="SYJ182" s="8"/>
      <c r="SYK182" s="9"/>
      <c r="SYP182" s="11"/>
      <c r="SYQ182" s="8"/>
      <c r="SYR182" s="9"/>
      <c r="SYW182" s="11"/>
      <c r="SYX182" s="8"/>
      <c r="SYY182" s="9"/>
      <c r="SZD182" s="11"/>
      <c r="SZE182" s="8"/>
      <c r="SZF182" s="9"/>
      <c r="SZK182" s="11"/>
      <c r="SZL182" s="8"/>
      <c r="SZM182" s="9"/>
      <c r="SZR182" s="11"/>
      <c r="SZS182" s="8"/>
      <c r="SZT182" s="9"/>
      <c r="SZY182" s="11"/>
      <c r="SZZ182" s="8"/>
      <c r="TAA182" s="9"/>
      <c r="TAF182" s="11"/>
      <c r="TAG182" s="8"/>
      <c r="TAH182" s="9"/>
      <c r="TAM182" s="11"/>
      <c r="TAN182" s="8"/>
      <c r="TAO182" s="9"/>
      <c r="TAT182" s="11"/>
      <c r="TAU182" s="8"/>
      <c r="TAV182" s="9"/>
      <c r="TBA182" s="11"/>
      <c r="TBB182" s="8"/>
      <c r="TBC182" s="9"/>
      <c r="TBH182" s="11"/>
      <c r="TBI182" s="8"/>
      <c r="TBJ182" s="9"/>
      <c r="TBO182" s="11"/>
      <c r="TBP182" s="8"/>
      <c r="TBQ182" s="9"/>
      <c r="TBV182" s="11"/>
      <c r="TBW182" s="8"/>
      <c r="TBX182" s="9"/>
      <c r="TCC182" s="11"/>
      <c r="TCD182" s="8"/>
      <c r="TCE182" s="9"/>
      <c r="TCJ182" s="11"/>
      <c r="TCK182" s="8"/>
      <c r="TCL182" s="9"/>
      <c r="TCQ182" s="11"/>
      <c r="TCR182" s="8"/>
      <c r="TCS182" s="9"/>
      <c r="TCX182" s="11"/>
      <c r="TCY182" s="8"/>
      <c r="TCZ182" s="9"/>
      <c r="TDE182" s="11"/>
      <c r="TDF182" s="8"/>
      <c r="TDG182" s="9"/>
      <c r="TDL182" s="11"/>
      <c r="TDM182" s="8"/>
      <c r="TDN182" s="9"/>
      <c r="TDS182" s="11"/>
      <c r="TDT182" s="8"/>
      <c r="TDU182" s="9"/>
      <c r="TDZ182" s="11"/>
      <c r="TEA182" s="8"/>
      <c r="TEB182" s="9"/>
      <c r="TEG182" s="11"/>
      <c r="TEH182" s="8"/>
      <c r="TEI182" s="9"/>
      <c r="TEN182" s="11"/>
      <c r="TEO182" s="8"/>
      <c r="TEP182" s="9"/>
      <c r="TEU182" s="11"/>
      <c r="TEV182" s="8"/>
      <c r="TEW182" s="9"/>
      <c r="TFB182" s="11"/>
      <c r="TFC182" s="8"/>
      <c r="TFD182" s="9"/>
      <c r="TFI182" s="11"/>
      <c r="TFJ182" s="8"/>
      <c r="TFK182" s="9"/>
      <c r="TFP182" s="11"/>
      <c r="TFQ182" s="8"/>
      <c r="TFR182" s="9"/>
      <c r="TFW182" s="11"/>
      <c r="TFX182" s="8"/>
      <c r="TFY182" s="9"/>
      <c r="TGD182" s="11"/>
      <c r="TGE182" s="8"/>
      <c r="TGF182" s="9"/>
      <c r="TGK182" s="11"/>
      <c r="TGL182" s="8"/>
      <c r="TGM182" s="9"/>
      <c r="TGR182" s="11"/>
      <c r="TGS182" s="8"/>
      <c r="TGT182" s="9"/>
      <c r="TGY182" s="11"/>
      <c r="TGZ182" s="8"/>
      <c r="THA182" s="9"/>
      <c r="THF182" s="11"/>
      <c r="THG182" s="8"/>
      <c r="THH182" s="9"/>
      <c r="THM182" s="11"/>
      <c r="THN182" s="8"/>
      <c r="THO182" s="9"/>
      <c r="THT182" s="11"/>
      <c r="THU182" s="8"/>
      <c r="THV182" s="9"/>
      <c r="TIA182" s="11"/>
      <c r="TIB182" s="8"/>
      <c r="TIC182" s="9"/>
      <c r="TIH182" s="11"/>
      <c r="TII182" s="8"/>
      <c r="TIJ182" s="9"/>
      <c r="TIO182" s="11"/>
      <c r="TIP182" s="8"/>
      <c r="TIQ182" s="9"/>
      <c r="TIV182" s="11"/>
      <c r="TIW182" s="8"/>
      <c r="TIX182" s="9"/>
      <c r="TJC182" s="11"/>
      <c r="TJD182" s="8"/>
      <c r="TJE182" s="9"/>
      <c r="TJJ182" s="11"/>
      <c r="TJK182" s="8"/>
      <c r="TJL182" s="9"/>
      <c r="TJQ182" s="11"/>
      <c r="TJR182" s="8"/>
      <c r="TJS182" s="9"/>
      <c r="TJX182" s="11"/>
      <c r="TJY182" s="8"/>
      <c r="TJZ182" s="9"/>
      <c r="TKE182" s="11"/>
      <c r="TKF182" s="8"/>
      <c r="TKG182" s="9"/>
      <c r="TKL182" s="11"/>
      <c r="TKM182" s="8"/>
      <c r="TKN182" s="9"/>
      <c r="TKS182" s="11"/>
      <c r="TKT182" s="8"/>
      <c r="TKU182" s="9"/>
      <c r="TKZ182" s="11"/>
      <c r="TLA182" s="8"/>
      <c r="TLB182" s="9"/>
      <c r="TLG182" s="11"/>
      <c r="TLH182" s="8"/>
      <c r="TLI182" s="9"/>
      <c r="TLN182" s="11"/>
      <c r="TLO182" s="8"/>
      <c r="TLP182" s="9"/>
      <c r="TLU182" s="11"/>
      <c r="TLV182" s="8"/>
      <c r="TLW182" s="9"/>
      <c r="TMB182" s="11"/>
      <c r="TMC182" s="8"/>
      <c r="TMD182" s="9"/>
      <c r="TMI182" s="11"/>
      <c r="TMJ182" s="8"/>
      <c r="TMK182" s="9"/>
      <c r="TMP182" s="11"/>
      <c r="TMQ182" s="8"/>
      <c r="TMR182" s="9"/>
      <c r="TMW182" s="11"/>
      <c r="TMX182" s="8"/>
      <c r="TMY182" s="9"/>
      <c r="TND182" s="11"/>
      <c r="TNE182" s="8"/>
      <c r="TNF182" s="9"/>
      <c r="TNK182" s="11"/>
      <c r="TNL182" s="8"/>
      <c r="TNM182" s="9"/>
      <c r="TNR182" s="11"/>
      <c r="TNS182" s="8"/>
      <c r="TNT182" s="9"/>
      <c r="TNY182" s="11"/>
      <c r="TNZ182" s="8"/>
      <c r="TOA182" s="9"/>
      <c r="TOF182" s="11"/>
      <c r="TOG182" s="8"/>
      <c r="TOH182" s="9"/>
      <c r="TOM182" s="11"/>
      <c r="TON182" s="8"/>
      <c r="TOO182" s="9"/>
      <c r="TOT182" s="11"/>
      <c r="TOU182" s="8"/>
      <c r="TOV182" s="9"/>
      <c r="TPA182" s="11"/>
      <c r="TPB182" s="8"/>
      <c r="TPC182" s="9"/>
      <c r="TPH182" s="11"/>
      <c r="TPI182" s="8"/>
      <c r="TPJ182" s="9"/>
      <c r="TPO182" s="11"/>
      <c r="TPP182" s="8"/>
      <c r="TPQ182" s="9"/>
      <c r="TPV182" s="11"/>
      <c r="TPW182" s="8"/>
      <c r="TPX182" s="9"/>
      <c r="TQC182" s="11"/>
      <c r="TQD182" s="8"/>
      <c r="TQE182" s="9"/>
      <c r="TQJ182" s="11"/>
      <c r="TQK182" s="8"/>
      <c r="TQL182" s="9"/>
      <c r="TQQ182" s="11"/>
      <c r="TQR182" s="8"/>
      <c r="TQS182" s="9"/>
      <c r="TQX182" s="11"/>
      <c r="TQY182" s="8"/>
      <c r="TQZ182" s="9"/>
      <c r="TRE182" s="11"/>
      <c r="TRF182" s="8"/>
      <c r="TRG182" s="9"/>
      <c r="TRL182" s="11"/>
      <c r="TRM182" s="8"/>
      <c r="TRN182" s="9"/>
      <c r="TRS182" s="11"/>
      <c r="TRT182" s="8"/>
      <c r="TRU182" s="9"/>
      <c r="TRZ182" s="11"/>
      <c r="TSA182" s="8"/>
      <c r="TSB182" s="9"/>
      <c r="TSG182" s="11"/>
      <c r="TSH182" s="8"/>
      <c r="TSI182" s="9"/>
      <c r="TSN182" s="11"/>
      <c r="TSO182" s="8"/>
      <c r="TSP182" s="9"/>
      <c r="TSU182" s="11"/>
      <c r="TSV182" s="8"/>
      <c r="TSW182" s="9"/>
      <c r="TTB182" s="11"/>
      <c r="TTC182" s="8"/>
      <c r="TTD182" s="9"/>
      <c r="TTI182" s="11"/>
      <c r="TTJ182" s="8"/>
      <c r="TTK182" s="9"/>
      <c r="TTP182" s="11"/>
      <c r="TTQ182" s="8"/>
      <c r="TTR182" s="9"/>
      <c r="TTW182" s="11"/>
      <c r="TTX182" s="8"/>
      <c r="TTY182" s="9"/>
      <c r="TUD182" s="11"/>
      <c r="TUE182" s="8"/>
      <c r="TUF182" s="9"/>
      <c r="TUK182" s="11"/>
      <c r="TUL182" s="8"/>
      <c r="TUM182" s="9"/>
      <c r="TUR182" s="11"/>
      <c r="TUS182" s="8"/>
      <c r="TUT182" s="9"/>
      <c r="TUY182" s="11"/>
      <c r="TUZ182" s="8"/>
      <c r="TVA182" s="9"/>
      <c r="TVF182" s="11"/>
      <c r="TVG182" s="8"/>
      <c r="TVH182" s="9"/>
      <c r="TVM182" s="11"/>
      <c r="TVN182" s="8"/>
      <c r="TVO182" s="9"/>
      <c r="TVT182" s="11"/>
      <c r="TVU182" s="8"/>
      <c r="TVV182" s="9"/>
      <c r="TWA182" s="11"/>
      <c r="TWB182" s="8"/>
      <c r="TWC182" s="9"/>
      <c r="TWH182" s="11"/>
      <c r="TWI182" s="8"/>
      <c r="TWJ182" s="9"/>
      <c r="TWO182" s="11"/>
      <c r="TWP182" s="8"/>
      <c r="TWQ182" s="9"/>
      <c r="TWV182" s="11"/>
      <c r="TWW182" s="8"/>
      <c r="TWX182" s="9"/>
      <c r="TXC182" s="11"/>
      <c r="TXD182" s="8"/>
      <c r="TXE182" s="9"/>
      <c r="TXJ182" s="11"/>
      <c r="TXK182" s="8"/>
      <c r="TXL182" s="9"/>
      <c r="TXQ182" s="11"/>
      <c r="TXR182" s="8"/>
      <c r="TXS182" s="9"/>
      <c r="TXX182" s="11"/>
      <c r="TXY182" s="8"/>
      <c r="TXZ182" s="9"/>
      <c r="TYE182" s="11"/>
      <c r="TYF182" s="8"/>
      <c r="TYG182" s="9"/>
      <c r="TYL182" s="11"/>
      <c r="TYM182" s="8"/>
      <c r="TYN182" s="9"/>
      <c r="TYS182" s="11"/>
      <c r="TYT182" s="8"/>
      <c r="TYU182" s="9"/>
      <c r="TYZ182" s="11"/>
      <c r="TZA182" s="8"/>
      <c r="TZB182" s="9"/>
      <c r="TZG182" s="11"/>
      <c r="TZH182" s="8"/>
      <c r="TZI182" s="9"/>
      <c r="TZN182" s="11"/>
      <c r="TZO182" s="8"/>
      <c r="TZP182" s="9"/>
      <c r="TZU182" s="11"/>
      <c r="TZV182" s="8"/>
      <c r="TZW182" s="9"/>
      <c r="UAB182" s="11"/>
      <c r="UAC182" s="8"/>
      <c r="UAD182" s="9"/>
      <c r="UAI182" s="11"/>
      <c r="UAJ182" s="8"/>
      <c r="UAK182" s="9"/>
      <c r="UAP182" s="11"/>
      <c r="UAQ182" s="8"/>
      <c r="UAR182" s="9"/>
      <c r="UAW182" s="11"/>
      <c r="UAX182" s="8"/>
      <c r="UAY182" s="9"/>
      <c r="UBD182" s="11"/>
      <c r="UBE182" s="8"/>
      <c r="UBF182" s="9"/>
      <c r="UBK182" s="11"/>
      <c r="UBL182" s="8"/>
      <c r="UBM182" s="9"/>
      <c r="UBR182" s="11"/>
      <c r="UBS182" s="8"/>
      <c r="UBT182" s="9"/>
      <c r="UBY182" s="11"/>
      <c r="UBZ182" s="8"/>
      <c r="UCA182" s="9"/>
      <c r="UCF182" s="11"/>
      <c r="UCG182" s="8"/>
      <c r="UCH182" s="9"/>
      <c r="UCM182" s="11"/>
      <c r="UCN182" s="8"/>
      <c r="UCO182" s="9"/>
      <c r="UCT182" s="11"/>
      <c r="UCU182" s="8"/>
      <c r="UCV182" s="9"/>
      <c r="UDA182" s="11"/>
      <c r="UDB182" s="8"/>
      <c r="UDC182" s="9"/>
      <c r="UDH182" s="11"/>
      <c r="UDI182" s="8"/>
      <c r="UDJ182" s="9"/>
      <c r="UDO182" s="11"/>
      <c r="UDP182" s="8"/>
      <c r="UDQ182" s="9"/>
      <c r="UDV182" s="11"/>
      <c r="UDW182" s="8"/>
      <c r="UDX182" s="9"/>
      <c r="UEC182" s="11"/>
      <c r="UED182" s="8"/>
      <c r="UEE182" s="9"/>
      <c r="UEJ182" s="11"/>
      <c r="UEK182" s="8"/>
      <c r="UEL182" s="9"/>
      <c r="UEQ182" s="11"/>
      <c r="UER182" s="8"/>
      <c r="UES182" s="9"/>
      <c r="UEX182" s="11"/>
      <c r="UEY182" s="8"/>
      <c r="UEZ182" s="9"/>
      <c r="UFE182" s="11"/>
      <c r="UFF182" s="8"/>
      <c r="UFG182" s="9"/>
      <c r="UFL182" s="11"/>
      <c r="UFM182" s="8"/>
      <c r="UFN182" s="9"/>
      <c r="UFS182" s="11"/>
      <c r="UFT182" s="8"/>
      <c r="UFU182" s="9"/>
      <c r="UFZ182" s="11"/>
      <c r="UGA182" s="8"/>
      <c r="UGB182" s="9"/>
      <c r="UGG182" s="11"/>
      <c r="UGH182" s="8"/>
      <c r="UGI182" s="9"/>
      <c r="UGN182" s="11"/>
      <c r="UGO182" s="8"/>
      <c r="UGP182" s="9"/>
      <c r="UGU182" s="11"/>
      <c r="UGV182" s="8"/>
      <c r="UGW182" s="9"/>
      <c r="UHB182" s="11"/>
      <c r="UHC182" s="8"/>
      <c r="UHD182" s="9"/>
      <c r="UHI182" s="11"/>
      <c r="UHJ182" s="8"/>
      <c r="UHK182" s="9"/>
      <c r="UHP182" s="11"/>
      <c r="UHQ182" s="8"/>
      <c r="UHR182" s="9"/>
      <c r="UHW182" s="11"/>
      <c r="UHX182" s="8"/>
      <c r="UHY182" s="9"/>
      <c r="UID182" s="11"/>
      <c r="UIE182" s="8"/>
      <c r="UIF182" s="9"/>
      <c r="UIK182" s="11"/>
      <c r="UIL182" s="8"/>
      <c r="UIM182" s="9"/>
      <c r="UIR182" s="11"/>
      <c r="UIS182" s="8"/>
      <c r="UIT182" s="9"/>
      <c r="UIY182" s="11"/>
      <c r="UIZ182" s="8"/>
      <c r="UJA182" s="9"/>
      <c r="UJF182" s="11"/>
      <c r="UJG182" s="8"/>
      <c r="UJH182" s="9"/>
      <c r="UJM182" s="11"/>
      <c r="UJN182" s="8"/>
      <c r="UJO182" s="9"/>
      <c r="UJT182" s="11"/>
      <c r="UJU182" s="8"/>
      <c r="UJV182" s="9"/>
      <c r="UKA182" s="11"/>
      <c r="UKB182" s="8"/>
      <c r="UKC182" s="9"/>
      <c r="UKH182" s="11"/>
      <c r="UKI182" s="8"/>
      <c r="UKJ182" s="9"/>
      <c r="UKO182" s="11"/>
      <c r="UKP182" s="8"/>
      <c r="UKQ182" s="9"/>
      <c r="UKV182" s="11"/>
      <c r="UKW182" s="8"/>
      <c r="UKX182" s="9"/>
      <c r="ULC182" s="11"/>
      <c r="ULD182" s="8"/>
      <c r="ULE182" s="9"/>
      <c r="ULJ182" s="11"/>
      <c r="ULK182" s="8"/>
      <c r="ULL182" s="9"/>
      <c r="ULQ182" s="11"/>
      <c r="ULR182" s="8"/>
      <c r="ULS182" s="9"/>
      <c r="ULX182" s="11"/>
      <c r="ULY182" s="8"/>
      <c r="ULZ182" s="9"/>
      <c r="UME182" s="11"/>
      <c r="UMF182" s="8"/>
      <c r="UMG182" s="9"/>
      <c r="UML182" s="11"/>
      <c r="UMM182" s="8"/>
      <c r="UMN182" s="9"/>
      <c r="UMS182" s="11"/>
      <c r="UMT182" s="8"/>
      <c r="UMU182" s="9"/>
      <c r="UMZ182" s="11"/>
      <c r="UNA182" s="8"/>
      <c r="UNB182" s="9"/>
      <c r="UNG182" s="11"/>
      <c r="UNH182" s="8"/>
      <c r="UNI182" s="9"/>
      <c r="UNN182" s="11"/>
      <c r="UNO182" s="8"/>
      <c r="UNP182" s="9"/>
      <c r="UNU182" s="11"/>
      <c r="UNV182" s="8"/>
      <c r="UNW182" s="9"/>
      <c r="UOB182" s="11"/>
      <c r="UOC182" s="8"/>
      <c r="UOD182" s="9"/>
      <c r="UOI182" s="11"/>
      <c r="UOJ182" s="8"/>
      <c r="UOK182" s="9"/>
      <c r="UOP182" s="11"/>
      <c r="UOQ182" s="8"/>
      <c r="UOR182" s="9"/>
      <c r="UOW182" s="11"/>
      <c r="UOX182" s="8"/>
      <c r="UOY182" s="9"/>
      <c r="UPD182" s="11"/>
      <c r="UPE182" s="8"/>
      <c r="UPF182" s="9"/>
      <c r="UPK182" s="11"/>
      <c r="UPL182" s="8"/>
      <c r="UPM182" s="9"/>
      <c r="UPR182" s="11"/>
      <c r="UPS182" s="8"/>
      <c r="UPT182" s="9"/>
      <c r="UPY182" s="11"/>
      <c r="UPZ182" s="8"/>
      <c r="UQA182" s="9"/>
      <c r="UQF182" s="11"/>
      <c r="UQG182" s="8"/>
      <c r="UQH182" s="9"/>
      <c r="UQM182" s="11"/>
      <c r="UQN182" s="8"/>
      <c r="UQO182" s="9"/>
      <c r="UQT182" s="11"/>
      <c r="UQU182" s="8"/>
      <c r="UQV182" s="9"/>
      <c r="URA182" s="11"/>
      <c r="URB182" s="8"/>
      <c r="URC182" s="9"/>
      <c r="URH182" s="11"/>
      <c r="URI182" s="8"/>
      <c r="URJ182" s="9"/>
      <c r="URO182" s="11"/>
      <c r="URP182" s="8"/>
      <c r="URQ182" s="9"/>
      <c r="URV182" s="11"/>
      <c r="URW182" s="8"/>
      <c r="URX182" s="9"/>
      <c r="USC182" s="11"/>
      <c r="USD182" s="8"/>
      <c r="USE182" s="9"/>
      <c r="USJ182" s="11"/>
      <c r="USK182" s="8"/>
      <c r="USL182" s="9"/>
      <c r="USQ182" s="11"/>
      <c r="USR182" s="8"/>
      <c r="USS182" s="9"/>
      <c r="USX182" s="11"/>
      <c r="USY182" s="8"/>
      <c r="USZ182" s="9"/>
      <c r="UTE182" s="11"/>
      <c r="UTF182" s="8"/>
      <c r="UTG182" s="9"/>
      <c r="UTL182" s="11"/>
      <c r="UTM182" s="8"/>
      <c r="UTN182" s="9"/>
      <c r="UTS182" s="11"/>
      <c r="UTT182" s="8"/>
      <c r="UTU182" s="9"/>
      <c r="UTZ182" s="11"/>
      <c r="UUA182" s="8"/>
      <c r="UUB182" s="9"/>
      <c r="UUG182" s="11"/>
      <c r="UUH182" s="8"/>
      <c r="UUI182" s="9"/>
      <c r="UUN182" s="11"/>
      <c r="UUO182" s="8"/>
      <c r="UUP182" s="9"/>
      <c r="UUU182" s="11"/>
      <c r="UUV182" s="8"/>
      <c r="UUW182" s="9"/>
      <c r="UVB182" s="11"/>
      <c r="UVC182" s="8"/>
      <c r="UVD182" s="9"/>
      <c r="UVI182" s="11"/>
      <c r="UVJ182" s="8"/>
      <c r="UVK182" s="9"/>
      <c r="UVP182" s="11"/>
      <c r="UVQ182" s="8"/>
      <c r="UVR182" s="9"/>
      <c r="UVW182" s="11"/>
      <c r="UVX182" s="8"/>
      <c r="UVY182" s="9"/>
      <c r="UWD182" s="11"/>
      <c r="UWE182" s="8"/>
      <c r="UWF182" s="9"/>
      <c r="UWK182" s="11"/>
      <c r="UWL182" s="8"/>
      <c r="UWM182" s="9"/>
      <c r="UWR182" s="11"/>
      <c r="UWS182" s="8"/>
      <c r="UWT182" s="9"/>
      <c r="UWY182" s="11"/>
      <c r="UWZ182" s="8"/>
      <c r="UXA182" s="9"/>
      <c r="UXF182" s="11"/>
      <c r="UXG182" s="8"/>
      <c r="UXH182" s="9"/>
      <c r="UXM182" s="11"/>
      <c r="UXN182" s="8"/>
      <c r="UXO182" s="9"/>
      <c r="UXT182" s="11"/>
      <c r="UXU182" s="8"/>
      <c r="UXV182" s="9"/>
      <c r="UYA182" s="11"/>
      <c r="UYB182" s="8"/>
      <c r="UYC182" s="9"/>
      <c r="UYH182" s="11"/>
      <c r="UYI182" s="8"/>
      <c r="UYJ182" s="9"/>
      <c r="UYO182" s="11"/>
      <c r="UYP182" s="8"/>
      <c r="UYQ182" s="9"/>
      <c r="UYV182" s="11"/>
      <c r="UYW182" s="8"/>
      <c r="UYX182" s="9"/>
      <c r="UZC182" s="11"/>
      <c r="UZD182" s="8"/>
      <c r="UZE182" s="9"/>
      <c r="UZJ182" s="11"/>
      <c r="UZK182" s="8"/>
      <c r="UZL182" s="9"/>
      <c r="UZQ182" s="11"/>
      <c r="UZR182" s="8"/>
      <c r="UZS182" s="9"/>
      <c r="UZX182" s="11"/>
      <c r="UZY182" s="8"/>
      <c r="UZZ182" s="9"/>
      <c r="VAE182" s="11"/>
      <c r="VAF182" s="8"/>
      <c r="VAG182" s="9"/>
      <c r="VAL182" s="11"/>
      <c r="VAM182" s="8"/>
      <c r="VAN182" s="9"/>
      <c r="VAS182" s="11"/>
      <c r="VAT182" s="8"/>
      <c r="VAU182" s="9"/>
      <c r="VAZ182" s="11"/>
      <c r="VBA182" s="8"/>
      <c r="VBB182" s="9"/>
      <c r="VBG182" s="11"/>
      <c r="VBH182" s="8"/>
      <c r="VBI182" s="9"/>
      <c r="VBN182" s="11"/>
      <c r="VBO182" s="8"/>
      <c r="VBP182" s="9"/>
      <c r="VBU182" s="11"/>
      <c r="VBV182" s="8"/>
      <c r="VBW182" s="9"/>
      <c r="VCB182" s="11"/>
      <c r="VCC182" s="8"/>
      <c r="VCD182" s="9"/>
      <c r="VCI182" s="11"/>
      <c r="VCJ182" s="8"/>
      <c r="VCK182" s="9"/>
      <c r="VCP182" s="11"/>
      <c r="VCQ182" s="8"/>
      <c r="VCR182" s="9"/>
      <c r="VCW182" s="11"/>
      <c r="VCX182" s="8"/>
      <c r="VCY182" s="9"/>
      <c r="VDD182" s="11"/>
      <c r="VDE182" s="8"/>
      <c r="VDF182" s="9"/>
      <c r="VDK182" s="11"/>
      <c r="VDL182" s="8"/>
      <c r="VDM182" s="9"/>
      <c r="VDR182" s="11"/>
      <c r="VDS182" s="8"/>
      <c r="VDT182" s="9"/>
      <c r="VDY182" s="11"/>
      <c r="VDZ182" s="8"/>
      <c r="VEA182" s="9"/>
      <c r="VEF182" s="11"/>
      <c r="VEG182" s="8"/>
      <c r="VEH182" s="9"/>
      <c r="VEM182" s="11"/>
      <c r="VEN182" s="8"/>
      <c r="VEO182" s="9"/>
      <c r="VET182" s="11"/>
      <c r="VEU182" s="8"/>
      <c r="VEV182" s="9"/>
      <c r="VFA182" s="11"/>
      <c r="VFB182" s="8"/>
      <c r="VFC182" s="9"/>
      <c r="VFH182" s="11"/>
      <c r="VFI182" s="8"/>
      <c r="VFJ182" s="9"/>
      <c r="VFO182" s="11"/>
      <c r="VFP182" s="8"/>
      <c r="VFQ182" s="9"/>
      <c r="VFV182" s="11"/>
      <c r="VFW182" s="8"/>
      <c r="VFX182" s="9"/>
      <c r="VGC182" s="11"/>
      <c r="VGD182" s="8"/>
      <c r="VGE182" s="9"/>
      <c r="VGJ182" s="11"/>
      <c r="VGK182" s="8"/>
      <c r="VGL182" s="9"/>
      <c r="VGQ182" s="11"/>
      <c r="VGR182" s="8"/>
      <c r="VGS182" s="9"/>
      <c r="VGX182" s="11"/>
      <c r="VGY182" s="8"/>
      <c r="VGZ182" s="9"/>
      <c r="VHE182" s="11"/>
      <c r="VHF182" s="8"/>
      <c r="VHG182" s="9"/>
      <c r="VHL182" s="11"/>
      <c r="VHM182" s="8"/>
      <c r="VHN182" s="9"/>
      <c r="VHS182" s="11"/>
      <c r="VHT182" s="8"/>
      <c r="VHU182" s="9"/>
      <c r="VHZ182" s="11"/>
      <c r="VIA182" s="8"/>
      <c r="VIB182" s="9"/>
      <c r="VIG182" s="11"/>
      <c r="VIH182" s="8"/>
      <c r="VII182" s="9"/>
      <c r="VIN182" s="11"/>
      <c r="VIO182" s="8"/>
      <c r="VIP182" s="9"/>
      <c r="VIU182" s="11"/>
      <c r="VIV182" s="8"/>
      <c r="VIW182" s="9"/>
      <c r="VJB182" s="11"/>
      <c r="VJC182" s="8"/>
      <c r="VJD182" s="9"/>
      <c r="VJI182" s="11"/>
      <c r="VJJ182" s="8"/>
      <c r="VJK182" s="9"/>
      <c r="VJP182" s="11"/>
      <c r="VJQ182" s="8"/>
      <c r="VJR182" s="9"/>
      <c r="VJW182" s="11"/>
      <c r="VJX182" s="8"/>
      <c r="VJY182" s="9"/>
      <c r="VKD182" s="11"/>
      <c r="VKE182" s="8"/>
      <c r="VKF182" s="9"/>
      <c r="VKK182" s="11"/>
      <c r="VKL182" s="8"/>
      <c r="VKM182" s="9"/>
      <c r="VKR182" s="11"/>
      <c r="VKS182" s="8"/>
      <c r="VKT182" s="9"/>
      <c r="VKY182" s="11"/>
      <c r="VKZ182" s="8"/>
      <c r="VLA182" s="9"/>
      <c r="VLF182" s="11"/>
      <c r="VLG182" s="8"/>
      <c r="VLH182" s="9"/>
      <c r="VLM182" s="11"/>
      <c r="VLN182" s="8"/>
      <c r="VLO182" s="9"/>
      <c r="VLT182" s="11"/>
      <c r="VLU182" s="8"/>
      <c r="VLV182" s="9"/>
      <c r="VMA182" s="11"/>
      <c r="VMB182" s="8"/>
      <c r="VMC182" s="9"/>
      <c r="VMH182" s="11"/>
      <c r="VMI182" s="8"/>
      <c r="VMJ182" s="9"/>
      <c r="VMO182" s="11"/>
      <c r="VMP182" s="8"/>
      <c r="VMQ182" s="9"/>
      <c r="VMV182" s="11"/>
      <c r="VMW182" s="8"/>
      <c r="VMX182" s="9"/>
      <c r="VNC182" s="11"/>
      <c r="VND182" s="8"/>
      <c r="VNE182" s="9"/>
      <c r="VNJ182" s="11"/>
      <c r="VNK182" s="8"/>
      <c r="VNL182" s="9"/>
      <c r="VNQ182" s="11"/>
      <c r="VNR182" s="8"/>
      <c r="VNS182" s="9"/>
      <c r="VNX182" s="11"/>
      <c r="VNY182" s="8"/>
      <c r="VNZ182" s="9"/>
      <c r="VOE182" s="11"/>
      <c r="VOF182" s="8"/>
      <c r="VOG182" s="9"/>
      <c r="VOL182" s="11"/>
      <c r="VOM182" s="8"/>
      <c r="VON182" s="9"/>
      <c r="VOS182" s="11"/>
      <c r="VOT182" s="8"/>
      <c r="VOU182" s="9"/>
      <c r="VOZ182" s="11"/>
      <c r="VPA182" s="8"/>
      <c r="VPB182" s="9"/>
      <c r="VPG182" s="11"/>
      <c r="VPH182" s="8"/>
      <c r="VPI182" s="9"/>
      <c r="VPN182" s="11"/>
      <c r="VPO182" s="8"/>
      <c r="VPP182" s="9"/>
      <c r="VPU182" s="11"/>
      <c r="VPV182" s="8"/>
      <c r="VPW182" s="9"/>
      <c r="VQB182" s="11"/>
      <c r="VQC182" s="8"/>
      <c r="VQD182" s="9"/>
      <c r="VQI182" s="11"/>
      <c r="VQJ182" s="8"/>
      <c r="VQK182" s="9"/>
      <c r="VQP182" s="11"/>
      <c r="VQQ182" s="8"/>
      <c r="VQR182" s="9"/>
      <c r="VQW182" s="11"/>
      <c r="VQX182" s="8"/>
      <c r="VQY182" s="9"/>
      <c r="VRD182" s="11"/>
      <c r="VRE182" s="8"/>
      <c r="VRF182" s="9"/>
      <c r="VRK182" s="11"/>
      <c r="VRL182" s="8"/>
      <c r="VRM182" s="9"/>
      <c r="VRR182" s="11"/>
      <c r="VRS182" s="8"/>
      <c r="VRT182" s="9"/>
      <c r="VRY182" s="11"/>
      <c r="VRZ182" s="8"/>
      <c r="VSA182" s="9"/>
      <c r="VSF182" s="11"/>
      <c r="VSG182" s="8"/>
      <c r="VSH182" s="9"/>
      <c r="VSM182" s="11"/>
      <c r="VSN182" s="8"/>
      <c r="VSO182" s="9"/>
      <c r="VST182" s="11"/>
      <c r="VSU182" s="8"/>
      <c r="VSV182" s="9"/>
      <c r="VTA182" s="11"/>
      <c r="VTB182" s="8"/>
      <c r="VTC182" s="9"/>
      <c r="VTH182" s="11"/>
      <c r="VTI182" s="8"/>
      <c r="VTJ182" s="9"/>
      <c r="VTO182" s="11"/>
      <c r="VTP182" s="8"/>
      <c r="VTQ182" s="9"/>
      <c r="VTV182" s="11"/>
      <c r="VTW182" s="8"/>
      <c r="VTX182" s="9"/>
      <c r="VUC182" s="11"/>
      <c r="VUD182" s="8"/>
      <c r="VUE182" s="9"/>
      <c r="VUJ182" s="11"/>
      <c r="VUK182" s="8"/>
      <c r="VUL182" s="9"/>
      <c r="VUQ182" s="11"/>
      <c r="VUR182" s="8"/>
      <c r="VUS182" s="9"/>
      <c r="VUX182" s="11"/>
      <c r="VUY182" s="8"/>
      <c r="VUZ182" s="9"/>
      <c r="VVE182" s="11"/>
      <c r="VVF182" s="8"/>
      <c r="VVG182" s="9"/>
      <c r="VVL182" s="11"/>
      <c r="VVM182" s="8"/>
      <c r="VVN182" s="9"/>
      <c r="VVS182" s="11"/>
      <c r="VVT182" s="8"/>
      <c r="VVU182" s="9"/>
      <c r="VVZ182" s="11"/>
      <c r="VWA182" s="8"/>
      <c r="VWB182" s="9"/>
      <c r="VWG182" s="11"/>
      <c r="VWH182" s="8"/>
      <c r="VWI182" s="9"/>
      <c r="VWN182" s="11"/>
      <c r="VWO182" s="8"/>
      <c r="VWP182" s="9"/>
      <c r="VWU182" s="11"/>
      <c r="VWV182" s="8"/>
      <c r="VWW182" s="9"/>
      <c r="VXB182" s="11"/>
      <c r="VXC182" s="8"/>
      <c r="VXD182" s="9"/>
      <c r="VXI182" s="11"/>
      <c r="VXJ182" s="8"/>
      <c r="VXK182" s="9"/>
      <c r="VXP182" s="11"/>
      <c r="VXQ182" s="8"/>
      <c r="VXR182" s="9"/>
      <c r="VXW182" s="11"/>
      <c r="VXX182" s="8"/>
      <c r="VXY182" s="9"/>
      <c r="VYD182" s="11"/>
      <c r="VYE182" s="8"/>
      <c r="VYF182" s="9"/>
      <c r="VYK182" s="11"/>
      <c r="VYL182" s="8"/>
      <c r="VYM182" s="9"/>
      <c r="VYR182" s="11"/>
      <c r="VYS182" s="8"/>
      <c r="VYT182" s="9"/>
      <c r="VYY182" s="11"/>
      <c r="VYZ182" s="8"/>
      <c r="VZA182" s="9"/>
      <c r="VZF182" s="11"/>
      <c r="VZG182" s="8"/>
      <c r="VZH182" s="9"/>
      <c r="VZM182" s="11"/>
      <c r="VZN182" s="8"/>
      <c r="VZO182" s="9"/>
      <c r="VZT182" s="11"/>
      <c r="VZU182" s="8"/>
      <c r="VZV182" s="9"/>
      <c r="WAA182" s="11"/>
      <c r="WAB182" s="8"/>
      <c r="WAC182" s="9"/>
      <c r="WAH182" s="11"/>
      <c r="WAI182" s="8"/>
      <c r="WAJ182" s="9"/>
      <c r="WAO182" s="11"/>
      <c r="WAP182" s="8"/>
      <c r="WAQ182" s="9"/>
      <c r="WAV182" s="11"/>
      <c r="WAW182" s="8"/>
      <c r="WAX182" s="9"/>
      <c r="WBC182" s="11"/>
      <c r="WBD182" s="8"/>
      <c r="WBE182" s="9"/>
      <c r="WBJ182" s="11"/>
      <c r="WBK182" s="8"/>
      <c r="WBL182" s="9"/>
      <c r="WBQ182" s="11"/>
      <c r="WBR182" s="8"/>
      <c r="WBS182" s="9"/>
      <c r="WBX182" s="11"/>
      <c r="WBY182" s="8"/>
      <c r="WBZ182" s="9"/>
      <c r="WCE182" s="11"/>
      <c r="WCF182" s="8"/>
      <c r="WCG182" s="9"/>
      <c r="WCL182" s="11"/>
      <c r="WCM182" s="8"/>
      <c r="WCN182" s="9"/>
      <c r="WCS182" s="11"/>
      <c r="WCT182" s="8"/>
      <c r="WCU182" s="9"/>
      <c r="WCZ182" s="11"/>
      <c r="WDA182" s="8"/>
      <c r="WDB182" s="9"/>
      <c r="WDG182" s="11"/>
      <c r="WDH182" s="8"/>
      <c r="WDI182" s="9"/>
      <c r="WDN182" s="11"/>
      <c r="WDO182" s="8"/>
      <c r="WDP182" s="9"/>
      <c r="WDU182" s="11"/>
      <c r="WDV182" s="8"/>
      <c r="WDW182" s="9"/>
      <c r="WEB182" s="11"/>
      <c r="WEC182" s="8"/>
      <c r="WED182" s="9"/>
      <c r="WEI182" s="11"/>
      <c r="WEJ182" s="8"/>
      <c r="WEK182" s="9"/>
      <c r="WEP182" s="11"/>
      <c r="WEQ182" s="8"/>
      <c r="WER182" s="9"/>
      <c r="WEW182" s="11"/>
      <c r="WEX182" s="8"/>
      <c r="WEY182" s="9"/>
      <c r="WFD182" s="11"/>
      <c r="WFE182" s="8"/>
      <c r="WFF182" s="9"/>
      <c r="WFK182" s="11"/>
      <c r="WFL182" s="8"/>
      <c r="WFM182" s="9"/>
      <c r="WFR182" s="11"/>
      <c r="WFS182" s="8"/>
      <c r="WFT182" s="9"/>
      <c r="WFY182" s="11"/>
      <c r="WFZ182" s="8"/>
      <c r="WGA182" s="9"/>
      <c r="WGF182" s="11"/>
      <c r="WGG182" s="8"/>
      <c r="WGH182" s="9"/>
      <c r="WGM182" s="11"/>
      <c r="WGN182" s="8"/>
      <c r="WGO182" s="9"/>
      <c r="WGT182" s="11"/>
      <c r="WGU182" s="8"/>
      <c r="WGV182" s="9"/>
      <c r="WHA182" s="11"/>
      <c r="WHB182" s="8"/>
      <c r="WHC182" s="9"/>
      <c r="WHH182" s="11"/>
      <c r="WHI182" s="8"/>
      <c r="WHJ182" s="9"/>
      <c r="WHO182" s="11"/>
      <c r="WHP182" s="8"/>
      <c r="WHQ182" s="9"/>
      <c r="WHV182" s="11"/>
      <c r="WHW182" s="8"/>
      <c r="WHX182" s="9"/>
      <c r="WIC182" s="11"/>
      <c r="WID182" s="8"/>
      <c r="WIE182" s="9"/>
      <c r="WIJ182" s="11"/>
      <c r="WIK182" s="8"/>
      <c r="WIL182" s="9"/>
      <c r="WIQ182" s="11"/>
      <c r="WIR182" s="8"/>
      <c r="WIS182" s="9"/>
      <c r="WIX182" s="11"/>
      <c r="WIY182" s="8"/>
      <c r="WIZ182" s="9"/>
      <c r="WJE182" s="11"/>
      <c r="WJF182" s="8"/>
      <c r="WJG182" s="9"/>
      <c r="WJL182" s="11"/>
      <c r="WJM182" s="8"/>
      <c r="WJN182" s="9"/>
      <c r="WJS182" s="11"/>
      <c r="WJT182" s="8"/>
      <c r="WJU182" s="9"/>
      <c r="WJZ182" s="11"/>
      <c r="WKA182" s="8"/>
      <c r="WKB182" s="9"/>
      <c r="WKG182" s="11"/>
      <c r="WKH182" s="8"/>
      <c r="WKI182" s="9"/>
      <c r="WKN182" s="11"/>
      <c r="WKO182" s="8"/>
      <c r="WKP182" s="9"/>
      <c r="WKU182" s="11"/>
      <c r="WKV182" s="8"/>
      <c r="WKW182" s="9"/>
      <c r="WLB182" s="11"/>
      <c r="WLC182" s="8"/>
      <c r="WLD182" s="9"/>
      <c r="WLI182" s="11"/>
      <c r="WLJ182" s="8"/>
      <c r="WLK182" s="9"/>
      <c r="WLP182" s="11"/>
      <c r="WLQ182" s="8"/>
      <c r="WLR182" s="9"/>
      <c r="WLW182" s="11"/>
      <c r="WLX182" s="8"/>
      <c r="WLY182" s="9"/>
      <c r="WMD182" s="11"/>
      <c r="WME182" s="8"/>
      <c r="WMF182" s="9"/>
      <c r="WMK182" s="11"/>
      <c r="WML182" s="8"/>
      <c r="WMM182" s="9"/>
      <c r="WMR182" s="11"/>
      <c r="WMS182" s="8"/>
      <c r="WMT182" s="9"/>
      <c r="WMY182" s="11"/>
      <c r="WMZ182" s="8"/>
      <c r="WNA182" s="9"/>
      <c r="WNF182" s="11"/>
      <c r="WNG182" s="8"/>
      <c r="WNH182" s="9"/>
      <c r="WNM182" s="11"/>
      <c r="WNN182" s="8"/>
      <c r="WNO182" s="9"/>
      <c r="WNT182" s="11"/>
      <c r="WNU182" s="8"/>
      <c r="WNV182" s="9"/>
      <c r="WOA182" s="11"/>
      <c r="WOB182" s="8"/>
      <c r="WOC182" s="9"/>
      <c r="WOH182" s="11"/>
      <c r="WOI182" s="8"/>
      <c r="WOJ182" s="9"/>
      <c r="WOO182" s="11"/>
      <c r="WOP182" s="8"/>
      <c r="WOQ182" s="9"/>
      <c r="WOV182" s="11"/>
      <c r="WOW182" s="8"/>
      <c r="WOX182" s="9"/>
      <c r="WPC182" s="11"/>
      <c r="WPD182" s="8"/>
      <c r="WPE182" s="9"/>
      <c r="WPJ182" s="11"/>
      <c r="WPK182" s="8"/>
      <c r="WPL182" s="9"/>
      <c r="WPQ182" s="11"/>
      <c r="WPR182" s="8"/>
      <c r="WPS182" s="9"/>
      <c r="WPX182" s="11"/>
      <c r="WPY182" s="8"/>
      <c r="WPZ182" s="9"/>
      <c r="WQE182" s="11"/>
      <c r="WQF182" s="8"/>
      <c r="WQG182" s="9"/>
      <c r="WQL182" s="11"/>
      <c r="WQM182" s="8"/>
      <c r="WQN182" s="9"/>
      <c r="WQS182" s="11"/>
      <c r="WQT182" s="8"/>
      <c r="WQU182" s="9"/>
      <c r="WQZ182" s="11"/>
      <c r="WRA182" s="8"/>
      <c r="WRB182" s="9"/>
      <c r="WRG182" s="11"/>
      <c r="WRH182" s="8"/>
      <c r="WRI182" s="9"/>
      <c r="WRN182" s="11"/>
      <c r="WRO182" s="8"/>
      <c r="WRP182" s="9"/>
      <c r="WRU182" s="11"/>
      <c r="WRV182" s="8"/>
      <c r="WRW182" s="9"/>
      <c r="WSB182" s="11"/>
      <c r="WSC182" s="8"/>
      <c r="WSD182" s="9"/>
      <c r="WSI182" s="11"/>
      <c r="WSJ182" s="8"/>
      <c r="WSK182" s="9"/>
      <c r="WSP182" s="11"/>
      <c r="WSQ182" s="8"/>
      <c r="WSR182" s="9"/>
      <c r="WSW182" s="11"/>
      <c r="WSX182" s="8"/>
      <c r="WSY182" s="9"/>
      <c r="WTD182" s="11"/>
      <c r="WTE182" s="8"/>
      <c r="WTF182" s="9"/>
      <c r="WTK182" s="11"/>
      <c r="WTL182" s="8"/>
      <c r="WTM182" s="9"/>
      <c r="WTR182" s="11"/>
      <c r="WTS182" s="8"/>
      <c r="WTT182" s="9"/>
      <c r="WTY182" s="11"/>
      <c r="WTZ182" s="8"/>
      <c r="WUA182" s="9"/>
      <c r="WUF182" s="11"/>
      <c r="WUG182" s="8"/>
      <c r="WUH182" s="9"/>
      <c r="WUM182" s="11"/>
      <c r="WUN182" s="8"/>
      <c r="WUO182" s="9"/>
      <c r="WUT182" s="11"/>
      <c r="WUU182" s="8"/>
      <c r="WUV182" s="9"/>
      <c r="WVA182" s="11"/>
      <c r="WVB182" s="8"/>
      <c r="WVC182" s="9"/>
      <c r="WVH182" s="11"/>
      <c r="WVI182" s="8"/>
      <c r="WVJ182" s="9"/>
      <c r="WVO182" s="11"/>
      <c r="WVP182" s="8"/>
      <c r="WVQ182" s="9"/>
      <c r="WVV182" s="11"/>
      <c r="WVW182" s="8"/>
      <c r="WVX182" s="9"/>
      <c r="WWC182" s="11"/>
      <c r="WWD182" s="8"/>
      <c r="WWE182" s="9"/>
      <c r="WWJ182" s="11"/>
      <c r="WWK182" s="8"/>
      <c r="WWL182" s="9"/>
      <c r="WWQ182" s="11"/>
      <c r="WWR182" s="8"/>
      <c r="WWS182" s="9"/>
      <c r="WWX182" s="11"/>
      <c r="WWY182" s="8"/>
      <c r="WWZ182" s="9"/>
      <c r="WXE182" s="11"/>
      <c r="WXF182" s="8"/>
      <c r="WXG182" s="9"/>
      <c r="WXL182" s="11"/>
      <c r="WXM182" s="8"/>
      <c r="WXN182" s="9"/>
      <c r="WXS182" s="11"/>
      <c r="WXT182" s="8"/>
      <c r="WXU182" s="9"/>
      <c r="WXZ182" s="11"/>
      <c r="WYA182" s="8"/>
      <c r="WYB182" s="9"/>
      <c r="WYG182" s="11"/>
      <c r="WYH182" s="8"/>
      <c r="WYI182" s="9"/>
      <c r="WYN182" s="11"/>
      <c r="WYO182" s="8"/>
      <c r="WYP182" s="9"/>
      <c r="WYU182" s="11"/>
      <c r="WYV182" s="8"/>
      <c r="WYW182" s="9"/>
      <c r="WZB182" s="11"/>
      <c r="WZC182" s="8"/>
      <c r="WZD182" s="9"/>
      <c r="WZI182" s="11"/>
      <c r="WZJ182" s="8"/>
      <c r="WZK182" s="9"/>
      <c r="WZP182" s="11"/>
      <c r="WZQ182" s="8"/>
      <c r="WZR182" s="9"/>
      <c r="WZW182" s="11"/>
      <c r="WZX182" s="8"/>
      <c r="WZY182" s="9"/>
      <c r="XAD182" s="11"/>
      <c r="XAE182" s="8"/>
      <c r="XAF182" s="9"/>
      <c r="XAK182" s="11"/>
      <c r="XAL182" s="8"/>
      <c r="XAM182" s="9"/>
      <c r="XAR182" s="11"/>
      <c r="XAS182" s="8"/>
      <c r="XAT182" s="9"/>
      <c r="XAY182" s="11"/>
      <c r="XAZ182" s="8"/>
      <c r="XBA182" s="9"/>
      <c r="XBF182" s="11"/>
      <c r="XBG182" s="8"/>
      <c r="XBH182" s="9"/>
      <c r="XBM182" s="11"/>
      <c r="XBN182" s="8"/>
      <c r="XBO182" s="9"/>
      <c r="XBT182" s="11"/>
      <c r="XBU182" s="8"/>
      <c r="XBV182" s="9"/>
      <c r="XCA182" s="11"/>
      <c r="XCB182" s="8"/>
      <c r="XCC182" s="9"/>
      <c r="XCH182" s="11"/>
      <c r="XCI182" s="8"/>
      <c r="XCJ182" s="9"/>
      <c r="XCO182" s="11"/>
      <c r="XCP182" s="8"/>
      <c r="XCQ182" s="9"/>
      <c r="XCV182" s="11"/>
      <c r="XCW182" s="8"/>
      <c r="XCX182" s="9"/>
      <c r="XDC182" s="11"/>
      <c r="XDD182" s="8"/>
      <c r="XDE182" s="9"/>
      <c r="XDJ182" s="11"/>
      <c r="XDK182" s="8"/>
      <c r="XDL182" s="9"/>
      <c r="XDQ182" s="11"/>
      <c r="XDR182" s="8"/>
      <c r="XDS182" s="9"/>
      <c r="XDX182" s="11"/>
      <c r="XDY182" s="8"/>
      <c r="XDZ182" s="9"/>
      <c r="XEE182" s="11"/>
      <c r="XEF182" s="8"/>
      <c r="XEG182" s="9"/>
      <c r="XEL182" s="11"/>
      <c r="XEM182" s="8"/>
      <c r="XEN182" s="9"/>
      <c r="XES182" s="11"/>
      <c r="XET182" s="8"/>
      <c r="XEU182" s="9"/>
      <c r="XEZ182" s="11"/>
      <c r="XFA182" s="8"/>
      <c r="XFB182" s="9"/>
    </row>
    <row r="183" spans="1:1024 1029:2046 2051:3068 3073:5119 5124:6141 6146:8192 8197:9214 9219:10236 10241:12287 12292:13309 13314:15360 15365:16382" s="12" customFormat="1" ht="31.5" x14ac:dyDescent="0.3">
      <c r="A183" s="29" t="s">
        <v>183</v>
      </c>
      <c r="B183" s="9" t="s">
        <v>144</v>
      </c>
      <c r="C183" s="12" t="s">
        <v>54</v>
      </c>
      <c r="D183" s="12">
        <v>204</v>
      </c>
      <c r="F183" s="25"/>
      <c r="G183" s="11"/>
      <c r="H183" s="8"/>
      <c r="I183" s="9"/>
      <c r="N183" s="11"/>
      <c r="O183" s="8"/>
      <c r="P183" s="9"/>
      <c r="U183" s="11"/>
      <c r="V183" s="8"/>
      <c r="W183" s="9"/>
      <c r="AB183" s="11"/>
      <c r="AC183" s="8"/>
      <c r="AD183" s="9"/>
      <c r="AI183" s="11"/>
      <c r="AJ183" s="8"/>
      <c r="AK183" s="9"/>
      <c r="AP183" s="11"/>
      <c r="AQ183" s="8"/>
      <c r="AR183" s="9"/>
      <c r="AW183" s="11"/>
      <c r="AX183" s="8"/>
      <c r="AY183" s="9"/>
      <c r="BD183" s="11"/>
      <c r="BE183" s="8"/>
      <c r="BF183" s="9"/>
      <c r="BK183" s="11"/>
      <c r="BL183" s="8"/>
      <c r="BM183" s="9"/>
      <c r="BR183" s="11"/>
      <c r="BS183" s="8"/>
      <c r="BT183" s="9"/>
      <c r="BY183" s="11"/>
      <c r="BZ183" s="8"/>
      <c r="CA183" s="9"/>
      <c r="CF183" s="11"/>
      <c r="CG183" s="8"/>
      <c r="CH183" s="9"/>
      <c r="CM183" s="11"/>
      <c r="CN183" s="8"/>
      <c r="CO183" s="9"/>
      <c r="CT183" s="11"/>
      <c r="CU183" s="8"/>
      <c r="CV183" s="9"/>
      <c r="DA183" s="11"/>
      <c r="DB183" s="8"/>
      <c r="DC183" s="9"/>
      <c r="DH183" s="11"/>
      <c r="DI183" s="8"/>
      <c r="DJ183" s="9"/>
      <c r="DO183" s="11"/>
      <c r="DP183" s="8"/>
      <c r="DQ183" s="9"/>
      <c r="DV183" s="11"/>
      <c r="DW183" s="8"/>
      <c r="DX183" s="9"/>
      <c r="EC183" s="11"/>
      <c r="ED183" s="8"/>
      <c r="EE183" s="9"/>
      <c r="EJ183" s="11"/>
      <c r="EK183" s="8"/>
      <c r="EL183" s="9"/>
      <c r="EQ183" s="11"/>
      <c r="ER183" s="8"/>
      <c r="ES183" s="9"/>
      <c r="EX183" s="11"/>
      <c r="EY183" s="8"/>
      <c r="EZ183" s="9"/>
      <c r="FE183" s="11"/>
      <c r="FF183" s="8"/>
      <c r="FG183" s="9"/>
      <c r="FL183" s="11"/>
      <c r="FM183" s="8"/>
      <c r="FN183" s="9"/>
      <c r="FS183" s="11"/>
      <c r="FT183" s="8"/>
      <c r="FU183" s="9"/>
      <c r="FZ183" s="11"/>
      <c r="GA183" s="8"/>
      <c r="GB183" s="9"/>
      <c r="GG183" s="11"/>
      <c r="GH183" s="8"/>
      <c r="GI183" s="9"/>
      <c r="GN183" s="11"/>
      <c r="GO183" s="8"/>
      <c r="GP183" s="9"/>
      <c r="GU183" s="11"/>
      <c r="GV183" s="8"/>
      <c r="GW183" s="9"/>
      <c r="HB183" s="11"/>
      <c r="HC183" s="8"/>
      <c r="HD183" s="9"/>
      <c r="HI183" s="11"/>
      <c r="HJ183" s="8"/>
      <c r="HK183" s="9"/>
      <c r="HP183" s="11"/>
      <c r="HQ183" s="8"/>
      <c r="HR183" s="9"/>
      <c r="HW183" s="11"/>
      <c r="HX183" s="8"/>
      <c r="HY183" s="9"/>
      <c r="ID183" s="11"/>
      <c r="IE183" s="8"/>
      <c r="IF183" s="9"/>
      <c r="IK183" s="11"/>
      <c r="IL183" s="8"/>
      <c r="IM183" s="9"/>
      <c r="IR183" s="11"/>
      <c r="IS183" s="8"/>
      <c r="IT183" s="9"/>
      <c r="IY183" s="11"/>
      <c r="IZ183" s="8"/>
      <c r="JA183" s="9"/>
      <c r="JF183" s="11"/>
      <c r="JG183" s="8"/>
      <c r="JH183" s="9"/>
      <c r="JM183" s="11"/>
      <c r="JN183" s="8"/>
      <c r="JO183" s="9"/>
      <c r="JT183" s="11"/>
      <c r="JU183" s="8"/>
      <c r="JV183" s="9"/>
      <c r="KA183" s="11"/>
      <c r="KB183" s="8"/>
      <c r="KC183" s="9"/>
      <c r="KH183" s="11"/>
      <c r="KI183" s="8"/>
      <c r="KJ183" s="9"/>
      <c r="KO183" s="11"/>
      <c r="KP183" s="8"/>
      <c r="KQ183" s="9"/>
      <c r="KV183" s="11"/>
      <c r="KW183" s="8"/>
      <c r="KX183" s="9"/>
      <c r="LC183" s="11"/>
      <c r="LD183" s="8"/>
      <c r="LE183" s="9"/>
      <c r="LJ183" s="11"/>
      <c r="LK183" s="8"/>
      <c r="LL183" s="9"/>
      <c r="LQ183" s="11"/>
      <c r="LR183" s="8"/>
      <c r="LS183" s="9"/>
      <c r="LX183" s="11"/>
      <c r="LY183" s="8"/>
      <c r="LZ183" s="9"/>
      <c r="ME183" s="11"/>
      <c r="MF183" s="8"/>
      <c r="MG183" s="9"/>
      <c r="ML183" s="11"/>
      <c r="MM183" s="8"/>
      <c r="MN183" s="9"/>
      <c r="MS183" s="11"/>
      <c r="MT183" s="8"/>
      <c r="MU183" s="9"/>
      <c r="MZ183" s="11"/>
      <c r="NA183" s="8"/>
      <c r="NB183" s="9"/>
      <c r="NG183" s="11"/>
      <c r="NH183" s="8"/>
      <c r="NI183" s="9"/>
      <c r="NN183" s="11"/>
      <c r="NO183" s="8"/>
      <c r="NP183" s="9"/>
      <c r="NU183" s="11"/>
      <c r="NV183" s="8"/>
      <c r="NW183" s="9"/>
      <c r="OB183" s="11"/>
      <c r="OC183" s="8"/>
      <c r="OD183" s="9"/>
      <c r="OI183" s="11"/>
      <c r="OJ183" s="8"/>
      <c r="OK183" s="9"/>
      <c r="OP183" s="11"/>
      <c r="OQ183" s="8"/>
      <c r="OR183" s="9"/>
      <c r="OW183" s="11"/>
      <c r="OX183" s="8"/>
      <c r="OY183" s="9"/>
      <c r="PD183" s="11"/>
      <c r="PE183" s="8"/>
      <c r="PF183" s="9"/>
      <c r="PK183" s="11"/>
      <c r="PL183" s="8"/>
      <c r="PM183" s="9"/>
      <c r="PR183" s="11"/>
      <c r="PS183" s="8"/>
      <c r="PT183" s="9"/>
      <c r="PY183" s="11"/>
      <c r="PZ183" s="8"/>
      <c r="QA183" s="9"/>
      <c r="QF183" s="11"/>
      <c r="QG183" s="8"/>
      <c r="QH183" s="9"/>
      <c r="QM183" s="11"/>
      <c r="QN183" s="8"/>
      <c r="QO183" s="9"/>
      <c r="QT183" s="11"/>
      <c r="QU183" s="8"/>
      <c r="QV183" s="9"/>
      <c r="RA183" s="11"/>
      <c r="RB183" s="8"/>
      <c r="RC183" s="9"/>
      <c r="RH183" s="11"/>
      <c r="RI183" s="8"/>
      <c r="RJ183" s="9"/>
      <c r="RO183" s="11"/>
      <c r="RP183" s="8"/>
      <c r="RQ183" s="9"/>
      <c r="RV183" s="11"/>
      <c r="RW183" s="8"/>
      <c r="RX183" s="9"/>
      <c r="SC183" s="11"/>
      <c r="SD183" s="8"/>
      <c r="SE183" s="9"/>
      <c r="SJ183" s="11"/>
      <c r="SK183" s="8"/>
      <c r="SL183" s="9"/>
      <c r="SQ183" s="11"/>
      <c r="SR183" s="8"/>
      <c r="SS183" s="9"/>
      <c r="SX183" s="11"/>
      <c r="SY183" s="8"/>
      <c r="SZ183" s="9"/>
      <c r="TE183" s="11"/>
      <c r="TF183" s="8"/>
      <c r="TG183" s="9"/>
      <c r="TL183" s="11"/>
      <c r="TM183" s="8"/>
      <c r="TN183" s="9"/>
      <c r="TS183" s="11"/>
      <c r="TT183" s="8"/>
      <c r="TU183" s="9"/>
      <c r="TZ183" s="11"/>
      <c r="UA183" s="8"/>
      <c r="UB183" s="9"/>
      <c r="UG183" s="11"/>
      <c r="UH183" s="8"/>
      <c r="UI183" s="9"/>
      <c r="UN183" s="11"/>
      <c r="UO183" s="8"/>
      <c r="UP183" s="9"/>
      <c r="UU183" s="11"/>
      <c r="UV183" s="8"/>
      <c r="UW183" s="9"/>
      <c r="VB183" s="11"/>
      <c r="VC183" s="8"/>
      <c r="VD183" s="9"/>
      <c r="VI183" s="11"/>
      <c r="VJ183" s="8"/>
      <c r="VK183" s="9"/>
      <c r="VP183" s="11"/>
      <c r="VQ183" s="8"/>
      <c r="VR183" s="9"/>
      <c r="VW183" s="11"/>
      <c r="VX183" s="8"/>
      <c r="VY183" s="9"/>
      <c r="WD183" s="11"/>
      <c r="WE183" s="8"/>
      <c r="WF183" s="9"/>
      <c r="WK183" s="11"/>
      <c r="WL183" s="8"/>
      <c r="WM183" s="9"/>
      <c r="WR183" s="11"/>
      <c r="WS183" s="8"/>
      <c r="WT183" s="9"/>
      <c r="WY183" s="11"/>
      <c r="WZ183" s="8"/>
      <c r="XA183" s="9"/>
      <c r="XF183" s="11"/>
      <c r="XG183" s="8"/>
      <c r="XH183" s="9"/>
      <c r="XM183" s="11"/>
      <c r="XN183" s="8"/>
      <c r="XO183" s="9"/>
      <c r="XT183" s="11"/>
      <c r="XU183" s="8"/>
      <c r="XV183" s="9"/>
      <c r="YA183" s="11"/>
      <c r="YB183" s="8"/>
      <c r="YC183" s="9"/>
      <c r="YH183" s="11"/>
      <c r="YI183" s="8"/>
      <c r="YJ183" s="9"/>
      <c r="YO183" s="11"/>
      <c r="YP183" s="8"/>
      <c r="YQ183" s="9"/>
      <c r="YV183" s="11"/>
      <c r="YW183" s="8"/>
      <c r="YX183" s="9"/>
      <c r="ZC183" s="11"/>
      <c r="ZD183" s="8"/>
      <c r="ZE183" s="9"/>
      <c r="ZJ183" s="11"/>
      <c r="ZK183" s="8"/>
      <c r="ZL183" s="9"/>
      <c r="ZQ183" s="11"/>
      <c r="ZR183" s="8"/>
      <c r="ZS183" s="9"/>
      <c r="ZX183" s="11"/>
      <c r="ZY183" s="8"/>
      <c r="ZZ183" s="9"/>
      <c r="AAE183" s="11"/>
      <c r="AAF183" s="8"/>
      <c r="AAG183" s="9"/>
      <c r="AAL183" s="11"/>
      <c r="AAM183" s="8"/>
      <c r="AAN183" s="9"/>
      <c r="AAS183" s="11"/>
      <c r="AAT183" s="8"/>
      <c r="AAU183" s="9"/>
      <c r="AAZ183" s="11"/>
      <c r="ABA183" s="8"/>
      <c r="ABB183" s="9"/>
      <c r="ABG183" s="11"/>
      <c r="ABH183" s="8"/>
      <c r="ABI183" s="9"/>
      <c r="ABN183" s="11"/>
      <c r="ABO183" s="8"/>
      <c r="ABP183" s="9"/>
      <c r="ABU183" s="11"/>
      <c r="ABV183" s="8"/>
      <c r="ABW183" s="9"/>
      <c r="ACB183" s="11"/>
      <c r="ACC183" s="8"/>
      <c r="ACD183" s="9"/>
      <c r="ACI183" s="11"/>
      <c r="ACJ183" s="8"/>
      <c r="ACK183" s="9"/>
      <c r="ACP183" s="11"/>
      <c r="ACQ183" s="8"/>
      <c r="ACR183" s="9"/>
      <c r="ACW183" s="11"/>
      <c r="ACX183" s="8"/>
      <c r="ACY183" s="9"/>
      <c r="ADD183" s="11"/>
      <c r="ADE183" s="8"/>
      <c r="ADF183" s="9"/>
      <c r="ADK183" s="11"/>
      <c r="ADL183" s="8"/>
      <c r="ADM183" s="9"/>
      <c r="ADR183" s="11"/>
      <c r="ADS183" s="8"/>
      <c r="ADT183" s="9"/>
      <c r="ADY183" s="11"/>
      <c r="ADZ183" s="8"/>
      <c r="AEA183" s="9"/>
      <c r="AEF183" s="11"/>
      <c r="AEG183" s="8"/>
      <c r="AEH183" s="9"/>
      <c r="AEM183" s="11"/>
      <c r="AEN183" s="8"/>
      <c r="AEO183" s="9"/>
      <c r="AET183" s="11"/>
      <c r="AEU183" s="8"/>
      <c r="AEV183" s="9"/>
      <c r="AFA183" s="11"/>
      <c r="AFB183" s="8"/>
      <c r="AFC183" s="9"/>
      <c r="AFH183" s="11"/>
      <c r="AFI183" s="8"/>
      <c r="AFJ183" s="9"/>
      <c r="AFO183" s="11"/>
      <c r="AFP183" s="8"/>
      <c r="AFQ183" s="9"/>
      <c r="AFV183" s="11"/>
      <c r="AFW183" s="8"/>
      <c r="AFX183" s="9"/>
      <c r="AGC183" s="11"/>
      <c r="AGD183" s="8"/>
      <c r="AGE183" s="9"/>
      <c r="AGJ183" s="11"/>
      <c r="AGK183" s="8"/>
      <c r="AGL183" s="9"/>
      <c r="AGQ183" s="11"/>
      <c r="AGR183" s="8"/>
      <c r="AGS183" s="9"/>
      <c r="AGX183" s="11"/>
      <c r="AGY183" s="8"/>
      <c r="AGZ183" s="9"/>
      <c r="AHE183" s="11"/>
      <c r="AHF183" s="8"/>
      <c r="AHG183" s="9"/>
      <c r="AHL183" s="11"/>
      <c r="AHM183" s="8"/>
      <c r="AHN183" s="9"/>
      <c r="AHS183" s="11"/>
      <c r="AHT183" s="8"/>
      <c r="AHU183" s="9"/>
      <c r="AHZ183" s="11"/>
      <c r="AIA183" s="8"/>
      <c r="AIB183" s="9"/>
      <c r="AIG183" s="11"/>
      <c r="AIH183" s="8"/>
      <c r="AII183" s="9"/>
      <c r="AIN183" s="11"/>
      <c r="AIO183" s="8"/>
      <c r="AIP183" s="9"/>
      <c r="AIU183" s="11"/>
      <c r="AIV183" s="8"/>
      <c r="AIW183" s="9"/>
      <c r="AJB183" s="11"/>
      <c r="AJC183" s="8"/>
      <c r="AJD183" s="9"/>
      <c r="AJI183" s="11"/>
      <c r="AJJ183" s="8"/>
      <c r="AJK183" s="9"/>
      <c r="AJP183" s="11"/>
      <c r="AJQ183" s="8"/>
      <c r="AJR183" s="9"/>
      <c r="AJW183" s="11"/>
      <c r="AJX183" s="8"/>
      <c r="AJY183" s="9"/>
      <c r="AKD183" s="11"/>
      <c r="AKE183" s="8"/>
      <c r="AKF183" s="9"/>
      <c r="AKK183" s="11"/>
      <c r="AKL183" s="8"/>
      <c r="AKM183" s="9"/>
      <c r="AKR183" s="11"/>
      <c r="AKS183" s="8"/>
      <c r="AKT183" s="9"/>
      <c r="AKY183" s="11"/>
      <c r="AKZ183" s="8"/>
      <c r="ALA183" s="9"/>
      <c r="ALF183" s="11"/>
      <c r="ALG183" s="8"/>
      <c r="ALH183" s="9"/>
      <c r="ALM183" s="11"/>
      <c r="ALN183" s="8"/>
      <c r="ALO183" s="9"/>
      <c r="ALT183" s="11"/>
      <c r="ALU183" s="8"/>
      <c r="ALV183" s="9"/>
      <c r="AMA183" s="11"/>
      <c r="AMB183" s="8"/>
      <c r="AMC183" s="9"/>
      <c r="AMH183" s="11"/>
      <c r="AMI183" s="8"/>
      <c r="AMJ183" s="9"/>
      <c r="AMO183" s="11"/>
      <c r="AMP183" s="8"/>
      <c r="AMQ183" s="9"/>
      <c r="AMV183" s="11"/>
      <c r="AMW183" s="8"/>
      <c r="AMX183" s="9"/>
      <c r="ANC183" s="11"/>
      <c r="AND183" s="8"/>
      <c r="ANE183" s="9"/>
      <c r="ANJ183" s="11"/>
      <c r="ANK183" s="8"/>
      <c r="ANL183" s="9"/>
      <c r="ANQ183" s="11"/>
      <c r="ANR183" s="8"/>
      <c r="ANS183" s="9"/>
      <c r="ANX183" s="11"/>
      <c r="ANY183" s="8"/>
      <c r="ANZ183" s="9"/>
      <c r="AOE183" s="11"/>
      <c r="AOF183" s="8"/>
      <c r="AOG183" s="9"/>
      <c r="AOL183" s="11"/>
      <c r="AOM183" s="8"/>
      <c r="AON183" s="9"/>
      <c r="AOS183" s="11"/>
      <c r="AOT183" s="8"/>
      <c r="AOU183" s="9"/>
      <c r="AOZ183" s="11"/>
      <c r="APA183" s="8"/>
      <c r="APB183" s="9"/>
      <c r="APG183" s="11"/>
      <c r="APH183" s="8"/>
      <c r="API183" s="9"/>
      <c r="APN183" s="11"/>
      <c r="APO183" s="8"/>
      <c r="APP183" s="9"/>
      <c r="APU183" s="11"/>
      <c r="APV183" s="8"/>
      <c r="APW183" s="9"/>
      <c r="AQB183" s="11"/>
      <c r="AQC183" s="8"/>
      <c r="AQD183" s="9"/>
      <c r="AQI183" s="11"/>
      <c r="AQJ183" s="8"/>
      <c r="AQK183" s="9"/>
      <c r="AQP183" s="11"/>
      <c r="AQQ183" s="8"/>
      <c r="AQR183" s="9"/>
      <c r="AQW183" s="11"/>
      <c r="AQX183" s="8"/>
      <c r="AQY183" s="9"/>
      <c r="ARD183" s="11"/>
      <c r="ARE183" s="8"/>
      <c r="ARF183" s="9"/>
      <c r="ARK183" s="11"/>
      <c r="ARL183" s="8"/>
      <c r="ARM183" s="9"/>
      <c r="ARR183" s="11"/>
      <c r="ARS183" s="8"/>
      <c r="ART183" s="9"/>
      <c r="ARY183" s="11"/>
      <c r="ARZ183" s="8"/>
      <c r="ASA183" s="9"/>
      <c r="ASF183" s="11"/>
      <c r="ASG183" s="8"/>
      <c r="ASH183" s="9"/>
      <c r="ASM183" s="11"/>
      <c r="ASN183" s="8"/>
      <c r="ASO183" s="9"/>
      <c r="AST183" s="11"/>
      <c r="ASU183" s="8"/>
      <c r="ASV183" s="9"/>
      <c r="ATA183" s="11"/>
      <c r="ATB183" s="8"/>
      <c r="ATC183" s="9"/>
      <c r="ATH183" s="11"/>
      <c r="ATI183" s="8"/>
      <c r="ATJ183" s="9"/>
      <c r="ATO183" s="11"/>
      <c r="ATP183" s="8"/>
      <c r="ATQ183" s="9"/>
      <c r="ATV183" s="11"/>
      <c r="ATW183" s="8"/>
      <c r="ATX183" s="9"/>
      <c r="AUC183" s="11"/>
      <c r="AUD183" s="8"/>
      <c r="AUE183" s="9"/>
      <c r="AUJ183" s="11"/>
      <c r="AUK183" s="8"/>
      <c r="AUL183" s="9"/>
      <c r="AUQ183" s="11"/>
      <c r="AUR183" s="8"/>
      <c r="AUS183" s="9"/>
      <c r="AUX183" s="11"/>
      <c r="AUY183" s="8"/>
      <c r="AUZ183" s="9"/>
      <c r="AVE183" s="11"/>
      <c r="AVF183" s="8"/>
      <c r="AVG183" s="9"/>
      <c r="AVL183" s="11"/>
      <c r="AVM183" s="8"/>
      <c r="AVN183" s="9"/>
      <c r="AVS183" s="11"/>
      <c r="AVT183" s="8"/>
      <c r="AVU183" s="9"/>
      <c r="AVZ183" s="11"/>
      <c r="AWA183" s="8"/>
      <c r="AWB183" s="9"/>
      <c r="AWG183" s="11"/>
      <c r="AWH183" s="8"/>
      <c r="AWI183" s="9"/>
      <c r="AWN183" s="11"/>
      <c r="AWO183" s="8"/>
      <c r="AWP183" s="9"/>
      <c r="AWU183" s="11"/>
      <c r="AWV183" s="8"/>
      <c r="AWW183" s="9"/>
      <c r="AXB183" s="11"/>
      <c r="AXC183" s="8"/>
      <c r="AXD183" s="9"/>
      <c r="AXI183" s="11"/>
      <c r="AXJ183" s="8"/>
      <c r="AXK183" s="9"/>
      <c r="AXP183" s="11"/>
      <c r="AXQ183" s="8"/>
      <c r="AXR183" s="9"/>
      <c r="AXW183" s="11"/>
      <c r="AXX183" s="8"/>
      <c r="AXY183" s="9"/>
      <c r="AYD183" s="11"/>
      <c r="AYE183" s="8"/>
      <c r="AYF183" s="9"/>
      <c r="AYK183" s="11"/>
      <c r="AYL183" s="8"/>
      <c r="AYM183" s="9"/>
      <c r="AYR183" s="11"/>
      <c r="AYS183" s="8"/>
      <c r="AYT183" s="9"/>
      <c r="AYY183" s="11"/>
      <c r="AYZ183" s="8"/>
      <c r="AZA183" s="9"/>
      <c r="AZF183" s="11"/>
      <c r="AZG183" s="8"/>
      <c r="AZH183" s="9"/>
      <c r="AZM183" s="11"/>
      <c r="AZN183" s="8"/>
      <c r="AZO183" s="9"/>
      <c r="AZT183" s="11"/>
      <c r="AZU183" s="8"/>
      <c r="AZV183" s="9"/>
      <c r="BAA183" s="11"/>
      <c r="BAB183" s="8"/>
      <c r="BAC183" s="9"/>
      <c r="BAH183" s="11"/>
      <c r="BAI183" s="8"/>
      <c r="BAJ183" s="9"/>
      <c r="BAO183" s="11"/>
      <c r="BAP183" s="8"/>
      <c r="BAQ183" s="9"/>
      <c r="BAV183" s="11"/>
      <c r="BAW183" s="8"/>
      <c r="BAX183" s="9"/>
      <c r="BBC183" s="11"/>
      <c r="BBD183" s="8"/>
      <c r="BBE183" s="9"/>
      <c r="BBJ183" s="11"/>
      <c r="BBK183" s="8"/>
      <c r="BBL183" s="9"/>
      <c r="BBQ183" s="11"/>
      <c r="BBR183" s="8"/>
      <c r="BBS183" s="9"/>
      <c r="BBX183" s="11"/>
      <c r="BBY183" s="8"/>
      <c r="BBZ183" s="9"/>
      <c r="BCE183" s="11"/>
      <c r="BCF183" s="8"/>
      <c r="BCG183" s="9"/>
      <c r="BCL183" s="11"/>
      <c r="BCM183" s="8"/>
      <c r="BCN183" s="9"/>
      <c r="BCS183" s="11"/>
      <c r="BCT183" s="8"/>
      <c r="BCU183" s="9"/>
      <c r="BCZ183" s="11"/>
      <c r="BDA183" s="8"/>
      <c r="BDB183" s="9"/>
      <c r="BDG183" s="11"/>
      <c r="BDH183" s="8"/>
      <c r="BDI183" s="9"/>
      <c r="BDN183" s="11"/>
      <c r="BDO183" s="8"/>
      <c r="BDP183" s="9"/>
      <c r="BDU183" s="11"/>
      <c r="BDV183" s="8"/>
      <c r="BDW183" s="9"/>
      <c r="BEB183" s="11"/>
      <c r="BEC183" s="8"/>
      <c r="BED183" s="9"/>
      <c r="BEI183" s="11"/>
      <c r="BEJ183" s="8"/>
      <c r="BEK183" s="9"/>
      <c r="BEP183" s="11"/>
      <c r="BEQ183" s="8"/>
      <c r="BER183" s="9"/>
      <c r="BEW183" s="11"/>
      <c r="BEX183" s="8"/>
      <c r="BEY183" s="9"/>
      <c r="BFD183" s="11"/>
      <c r="BFE183" s="8"/>
      <c r="BFF183" s="9"/>
      <c r="BFK183" s="11"/>
      <c r="BFL183" s="8"/>
      <c r="BFM183" s="9"/>
      <c r="BFR183" s="11"/>
      <c r="BFS183" s="8"/>
      <c r="BFT183" s="9"/>
      <c r="BFY183" s="11"/>
      <c r="BFZ183" s="8"/>
      <c r="BGA183" s="9"/>
      <c r="BGF183" s="11"/>
      <c r="BGG183" s="8"/>
      <c r="BGH183" s="9"/>
      <c r="BGM183" s="11"/>
      <c r="BGN183" s="8"/>
      <c r="BGO183" s="9"/>
      <c r="BGT183" s="11"/>
      <c r="BGU183" s="8"/>
      <c r="BGV183" s="9"/>
      <c r="BHA183" s="11"/>
      <c r="BHB183" s="8"/>
      <c r="BHC183" s="9"/>
      <c r="BHH183" s="11"/>
      <c r="BHI183" s="8"/>
      <c r="BHJ183" s="9"/>
      <c r="BHO183" s="11"/>
      <c r="BHP183" s="8"/>
      <c r="BHQ183" s="9"/>
      <c r="BHV183" s="11"/>
      <c r="BHW183" s="8"/>
      <c r="BHX183" s="9"/>
      <c r="BIC183" s="11"/>
      <c r="BID183" s="8"/>
      <c r="BIE183" s="9"/>
      <c r="BIJ183" s="11"/>
      <c r="BIK183" s="8"/>
      <c r="BIL183" s="9"/>
      <c r="BIQ183" s="11"/>
      <c r="BIR183" s="8"/>
      <c r="BIS183" s="9"/>
      <c r="BIX183" s="11"/>
      <c r="BIY183" s="8"/>
      <c r="BIZ183" s="9"/>
      <c r="BJE183" s="11"/>
      <c r="BJF183" s="8"/>
      <c r="BJG183" s="9"/>
      <c r="BJL183" s="11"/>
      <c r="BJM183" s="8"/>
      <c r="BJN183" s="9"/>
      <c r="BJS183" s="11"/>
      <c r="BJT183" s="8"/>
      <c r="BJU183" s="9"/>
      <c r="BJZ183" s="11"/>
      <c r="BKA183" s="8"/>
      <c r="BKB183" s="9"/>
      <c r="BKG183" s="11"/>
      <c r="BKH183" s="8"/>
      <c r="BKI183" s="9"/>
      <c r="BKN183" s="11"/>
      <c r="BKO183" s="8"/>
      <c r="BKP183" s="9"/>
      <c r="BKU183" s="11"/>
      <c r="BKV183" s="8"/>
      <c r="BKW183" s="9"/>
      <c r="BLB183" s="11"/>
      <c r="BLC183" s="8"/>
      <c r="BLD183" s="9"/>
      <c r="BLI183" s="11"/>
      <c r="BLJ183" s="8"/>
      <c r="BLK183" s="9"/>
      <c r="BLP183" s="11"/>
      <c r="BLQ183" s="8"/>
      <c r="BLR183" s="9"/>
      <c r="BLW183" s="11"/>
      <c r="BLX183" s="8"/>
      <c r="BLY183" s="9"/>
      <c r="BMD183" s="11"/>
      <c r="BME183" s="8"/>
      <c r="BMF183" s="9"/>
      <c r="BMK183" s="11"/>
      <c r="BML183" s="8"/>
      <c r="BMM183" s="9"/>
      <c r="BMR183" s="11"/>
      <c r="BMS183" s="8"/>
      <c r="BMT183" s="9"/>
      <c r="BMY183" s="11"/>
      <c r="BMZ183" s="8"/>
      <c r="BNA183" s="9"/>
      <c r="BNF183" s="11"/>
      <c r="BNG183" s="8"/>
      <c r="BNH183" s="9"/>
      <c r="BNM183" s="11"/>
      <c r="BNN183" s="8"/>
      <c r="BNO183" s="9"/>
      <c r="BNT183" s="11"/>
      <c r="BNU183" s="8"/>
      <c r="BNV183" s="9"/>
      <c r="BOA183" s="11"/>
      <c r="BOB183" s="8"/>
      <c r="BOC183" s="9"/>
      <c r="BOH183" s="11"/>
      <c r="BOI183" s="8"/>
      <c r="BOJ183" s="9"/>
      <c r="BOO183" s="11"/>
      <c r="BOP183" s="8"/>
      <c r="BOQ183" s="9"/>
      <c r="BOV183" s="11"/>
      <c r="BOW183" s="8"/>
      <c r="BOX183" s="9"/>
      <c r="BPC183" s="11"/>
      <c r="BPD183" s="8"/>
      <c r="BPE183" s="9"/>
      <c r="BPJ183" s="11"/>
      <c r="BPK183" s="8"/>
      <c r="BPL183" s="9"/>
      <c r="BPQ183" s="11"/>
      <c r="BPR183" s="8"/>
      <c r="BPS183" s="9"/>
      <c r="BPX183" s="11"/>
      <c r="BPY183" s="8"/>
      <c r="BPZ183" s="9"/>
      <c r="BQE183" s="11"/>
      <c r="BQF183" s="8"/>
      <c r="BQG183" s="9"/>
      <c r="BQL183" s="11"/>
      <c r="BQM183" s="8"/>
      <c r="BQN183" s="9"/>
      <c r="BQS183" s="11"/>
      <c r="BQT183" s="8"/>
      <c r="BQU183" s="9"/>
      <c r="BQZ183" s="11"/>
      <c r="BRA183" s="8"/>
      <c r="BRB183" s="9"/>
      <c r="BRG183" s="11"/>
      <c r="BRH183" s="8"/>
      <c r="BRI183" s="9"/>
      <c r="BRN183" s="11"/>
      <c r="BRO183" s="8"/>
      <c r="BRP183" s="9"/>
      <c r="BRU183" s="11"/>
      <c r="BRV183" s="8"/>
      <c r="BRW183" s="9"/>
      <c r="BSB183" s="11"/>
      <c r="BSC183" s="8"/>
      <c r="BSD183" s="9"/>
      <c r="BSI183" s="11"/>
      <c r="BSJ183" s="8"/>
      <c r="BSK183" s="9"/>
      <c r="BSP183" s="11"/>
      <c r="BSQ183" s="8"/>
      <c r="BSR183" s="9"/>
      <c r="BSW183" s="11"/>
      <c r="BSX183" s="8"/>
      <c r="BSY183" s="9"/>
      <c r="BTD183" s="11"/>
      <c r="BTE183" s="8"/>
      <c r="BTF183" s="9"/>
      <c r="BTK183" s="11"/>
      <c r="BTL183" s="8"/>
      <c r="BTM183" s="9"/>
      <c r="BTR183" s="11"/>
      <c r="BTS183" s="8"/>
      <c r="BTT183" s="9"/>
      <c r="BTY183" s="11"/>
      <c r="BTZ183" s="8"/>
      <c r="BUA183" s="9"/>
      <c r="BUF183" s="11"/>
      <c r="BUG183" s="8"/>
      <c r="BUH183" s="9"/>
      <c r="BUM183" s="11"/>
      <c r="BUN183" s="8"/>
      <c r="BUO183" s="9"/>
      <c r="BUT183" s="11"/>
      <c r="BUU183" s="8"/>
      <c r="BUV183" s="9"/>
      <c r="BVA183" s="11"/>
      <c r="BVB183" s="8"/>
      <c r="BVC183" s="9"/>
      <c r="BVH183" s="11"/>
      <c r="BVI183" s="8"/>
      <c r="BVJ183" s="9"/>
      <c r="BVO183" s="11"/>
      <c r="BVP183" s="8"/>
      <c r="BVQ183" s="9"/>
      <c r="BVV183" s="11"/>
      <c r="BVW183" s="8"/>
      <c r="BVX183" s="9"/>
      <c r="BWC183" s="11"/>
      <c r="BWD183" s="8"/>
      <c r="BWE183" s="9"/>
      <c r="BWJ183" s="11"/>
      <c r="BWK183" s="8"/>
      <c r="BWL183" s="9"/>
      <c r="BWQ183" s="11"/>
      <c r="BWR183" s="8"/>
      <c r="BWS183" s="9"/>
      <c r="BWX183" s="11"/>
      <c r="BWY183" s="8"/>
      <c r="BWZ183" s="9"/>
      <c r="BXE183" s="11"/>
      <c r="BXF183" s="8"/>
      <c r="BXG183" s="9"/>
      <c r="BXL183" s="11"/>
      <c r="BXM183" s="8"/>
      <c r="BXN183" s="9"/>
      <c r="BXS183" s="11"/>
      <c r="BXT183" s="8"/>
      <c r="BXU183" s="9"/>
      <c r="BXZ183" s="11"/>
      <c r="BYA183" s="8"/>
      <c r="BYB183" s="9"/>
      <c r="BYG183" s="11"/>
      <c r="BYH183" s="8"/>
      <c r="BYI183" s="9"/>
      <c r="BYN183" s="11"/>
      <c r="BYO183" s="8"/>
      <c r="BYP183" s="9"/>
      <c r="BYU183" s="11"/>
      <c r="BYV183" s="8"/>
      <c r="BYW183" s="9"/>
      <c r="BZB183" s="11"/>
      <c r="BZC183" s="8"/>
      <c r="BZD183" s="9"/>
      <c r="BZI183" s="11"/>
      <c r="BZJ183" s="8"/>
      <c r="BZK183" s="9"/>
      <c r="BZP183" s="11"/>
      <c r="BZQ183" s="8"/>
      <c r="BZR183" s="9"/>
      <c r="BZW183" s="11"/>
      <c r="BZX183" s="8"/>
      <c r="BZY183" s="9"/>
      <c r="CAD183" s="11"/>
      <c r="CAE183" s="8"/>
      <c r="CAF183" s="9"/>
      <c r="CAK183" s="11"/>
      <c r="CAL183" s="8"/>
      <c r="CAM183" s="9"/>
      <c r="CAR183" s="11"/>
      <c r="CAS183" s="8"/>
      <c r="CAT183" s="9"/>
      <c r="CAY183" s="11"/>
      <c r="CAZ183" s="8"/>
      <c r="CBA183" s="9"/>
      <c r="CBF183" s="11"/>
      <c r="CBG183" s="8"/>
      <c r="CBH183" s="9"/>
      <c r="CBM183" s="11"/>
      <c r="CBN183" s="8"/>
      <c r="CBO183" s="9"/>
      <c r="CBT183" s="11"/>
      <c r="CBU183" s="8"/>
      <c r="CBV183" s="9"/>
      <c r="CCA183" s="11"/>
      <c r="CCB183" s="8"/>
      <c r="CCC183" s="9"/>
      <c r="CCH183" s="11"/>
      <c r="CCI183" s="8"/>
      <c r="CCJ183" s="9"/>
      <c r="CCO183" s="11"/>
      <c r="CCP183" s="8"/>
      <c r="CCQ183" s="9"/>
      <c r="CCV183" s="11"/>
      <c r="CCW183" s="8"/>
      <c r="CCX183" s="9"/>
      <c r="CDC183" s="11"/>
      <c r="CDD183" s="8"/>
      <c r="CDE183" s="9"/>
      <c r="CDJ183" s="11"/>
      <c r="CDK183" s="8"/>
      <c r="CDL183" s="9"/>
      <c r="CDQ183" s="11"/>
      <c r="CDR183" s="8"/>
      <c r="CDS183" s="9"/>
      <c r="CDX183" s="11"/>
      <c r="CDY183" s="8"/>
      <c r="CDZ183" s="9"/>
      <c r="CEE183" s="11"/>
      <c r="CEF183" s="8"/>
      <c r="CEG183" s="9"/>
      <c r="CEL183" s="11"/>
      <c r="CEM183" s="8"/>
      <c r="CEN183" s="9"/>
      <c r="CES183" s="11"/>
      <c r="CET183" s="8"/>
      <c r="CEU183" s="9"/>
      <c r="CEZ183" s="11"/>
      <c r="CFA183" s="8"/>
      <c r="CFB183" s="9"/>
      <c r="CFG183" s="11"/>
      <c r="CFH183" s="8"/>
      <c r="CFI183" s="9"/>
      <c r="CFN183" s="11"/>
      <c r="CFO183" s="8"/>
      <c r="CFP183" s="9"/>
      <c r="CFU183" s="11"/>
      <c r="CFV183" s="8"/>
      <c r="CFW183" s="9"/>
      <c r="CGB183" s="11"/>
      <c r="CGC183" s="8"/>
      <c r="CGD183" s="9"/>
      <c r="CGI183" s="11"/>
      <c r="CGJ183" s="8"/>
      <c r="CGK183" s="9"/>
      <c r="CGP183" s="11"/>
      <c r="CGQ183" s="8"/>
      <c r="CGR183" s="9"/>
      <c r="CGW183" s="11"/>
      <c r="CGX183" s="8"/>
      <c r="CGY183" s="9"/>
      <c r="CHD183" s="11"/>
      <c r="CHE183" s="8"/>
      <c r="CHF183" s="9"/>
      <c r="CHK183" s="11"/>
      <c r="CHL183" s="8"/>
      <c r="CHM183" s="9"/>
      <c r="CHR183" s="11"/>
      <c r="CHS183" s="8"/>
      <c r="CHT183" s="9"/>
      <c r="CHY183" s="11"/>
      <c r="CHZ183" s="8"/>
      <c r="CIA183" s="9"/>
      <c r="CIF183" s="11"/>
      <c r="CIG183" s="8"/>
      <c r="CIH183" s="9"/>
      <c r="CIM183" s="11"/>
      <c r="CIN183" s="8"/>
      <c r="CIO183" s="9"/>
      <c r="CIT183" s="11"/>
      <c r="CIU183" s="8"/>
      <c r="CIV183" s="9"/>
      <c r="CJA183" s="11"/>
      <c r="CJB183" s="8"/>
      <c r="CJC183" s="9"/>
      <c r="CJH183" s="11"/>
      <c r="CJI183" s="8"/>
      <c r="CJJ183" s="9"/>
      <c r="CJO183" s="11"/>
      <c r="CJP183" s="8"/>
      <c r="CJQ183" s="9"/>
      <c r="CJV183" s="11"/>
      <c r="CJW183" s="8"/>
      <c r="CJX183" s="9"/>
      <c r="CKC183" s="11"/>
      <c r="CKD183" s="8"/>
      <c r="CKE183" s="9"/>
      <c r="CKJ183" s="11"/>
      <c r="CKK183" s="8"/>
      <c r="CKL183" s="9"/>
      <c r="CKQ183" s="11"/>
      <c r="CKR183" s="8"/>
      <c r="CKS183" s="9"/>
      <c r="CKX183" s="11"/>
      <c r="CKY183" s="8"/>
      <c r="CKZ183" s="9"/>
      <c r="CLE183" s="11"/>
      <c r="CLF183" s="8"/>
      <c r="CLG183" s="9"/>
      <c r="CLL183" s="11"/>
      <c r="CLM183" s="8"/>
      <c r="CLN183" s="9"/>
      <c r="CLS183" s="11"/>
      <c r="CLT183" s="8"/>
      <c r="CLU183" s="9"/>
      <c r="CLZ183" s="11"/>
      <c r="CMA183" s="8"/>
      <c r="CMB183" s="9"/>
      <c r="CMG183" s="11"/>
      <c r="CMH183" s="8"/>
      <c r="CMI183" s="9"/>
      <c r="CMN183" s="11"/>
      <c r="CMO183" s="8"/>
      <c r="CMP183" s="9"/>
      <c r="CMU183" s="11"/>
      <c r="CMV183" s="8"/>
      <c r="CMW183" s="9"/>
      <c r="CNB183" s="11"/>
      <c r="CNC183" s="8"/>
      <c r="CND183" s="9"/>
      <c r="CNI183" s="11"/>
      <c r="CNJ183" s="8"/>
      <c r="CNK183" s="9"/>
      <c r="CNP183" s="11"/>
      <c r="CNQ183" s="8"/>
      <c r="CNR183" s="9"/>
      <c r="CNW183" s="11"/>
      <c r="CNX183" s="8"/>
      <c r="CNY183" s="9"/>
      <c r="COD183" s="11"/>
      <c r="COE183" s="8"/>
      <c r="COF183" s="9"/>
      <c r="COK183" s="11"/>
      <c r="COL183" s="8"/>
      <c r="COM183" s="9"/>
      <c r="COR183" s="11"/>
      <c r="COS183" s="8"/>
      <c r="COT183" s="9"/>
      <c r="COY183" s="11"/>
      <c r="COZ183" s="8"/>
      <c r="CPA183" s="9"/>
      <c r="CPF183" s="11"/>
      <c r="CPG183" s="8"/>
      <c r="CPH183" s="9"/>
      <c r="CPM183" s="11"/>
      <c r="CPN183" s="8"/>
      <c r="CPO183" s="9"/>
      <c r="CPT183" s="11"/>
      <c r="CPU183" s="8"/>
      <c r="CPV183" s="9"/>
      <c r="CQA183" s="11"/>
      <c r="CQB183" s="8"/>
      <c r="CQC183" s="9"/>
      <c r="CQH183" s="11"/>
      <c r="CQI183" s="8"/>
      <c r="CQJ183" s="9"/>
      <c r="CQO183" s="11"/>
      <c r="CQP183" s="8"/>
      <c r="CQQ183" s="9"/>
      <c r="CQV183" s="11"/>
      <c r="CQW183" s="8"/>
      <c r="CQX183" s="9"/>
      <c r="CRC183" s="11"/>
      <c r="CRD183" s="8"/>
      <c r="CRE183" s="9"/>
      <c r="CRJ183" s="11"/>
      <c r="CRK183" s="8"/>
      <c r="CRL183" s="9"/>
      <c r="CRQ183" s="11"/>
      <c r="CRR183" s="8"/>
      <c r="CRS183" s="9"/>
      <c r="CRX183" s="11"/>
      <c r="CRY183" s="8"/>
      <c r="CRZ183" s="9"/>
      <c r="CSE183" s="11"/>
      <c r="CSF183" s="8"/>
      <c r="CSG183" s="9"/>
      <c r="CSL183" s="11"/>
      <c r="CSM183" s="8"/>
      <c r="CSN183" s="9"/>
      <c r="CSS183" s="11"/>
      <c r="CST183" s="8"/>
      <c r="CSU183" s="9"/>
      <c r="CSZ183" s="11"/>
      <c r="CTA183" s="8"/>
      <c r="CTB183" s="9"/>
      <c r="CTG183" s="11"/>
      <c r="CTH183" s="8"/>
      <c r="CTI183" s="9"/>
      <c r="CTN183" s="11"/>
      <c r="CTO183" s="8"/>
      <c r="CTP183" s="9"/>
      <c r="CTU183" s="11"/>
      <c r="CTV183" s="8"/>
      <c r="CTW183" s="9"/>
      <c r="CUB183" s="11"/>
      <c r="CUC183" s="8"/>
      <c r="CUD183" s="9"/>
      <c r="CUI183" s="11"/>
      <c r="CUJ183" s="8"/>
      <c r="CUK183" s="9"/>
      <c r="CUP183" s="11"/>
      <c r="CUQ183" s="8"/>
      <c r="CUR183" s="9"/>
      <c r="CUW183" s="11"/>
      <c r="CUX183" s="8"/>
      <c r="CUY183" s="9"/>
      <c r="CVD183" s="11"/>
      <c r="CVE183" s="8"/>
      <c r="CVF183" s="9"/>
      <c r="CVK183" s="11"/>
      <c r="CVL183" s="8"/>
      <c r="CVM183" s="9"/>
      <c r="CVR183" s="11"/>
      <c r="CVS183" s="8"/>
      <c r="CVT183" s="9"/>
      <c r="CVY183" s="11"/>
      <c r="CVZ183" s="8"/>
      <c r="CWA183" s="9"/>
      <c r="CWF183" s="11"/>
      <c r="CWG183" s="8"/>
      <c r="CWH183" s="9"/>
      <c r="CWM183" s="11"/>
      <c r="CWN183" s="8"/>
      <c r="CWO183" s="9"/>
      <c r="CWT183" s="11"/>
      <c r="CWU183" s="8"/>
      <c r="CWV183" s="9"/>
      <c r="CXA183" s="11"/>
      <c r="CXB183" s="8"/>
      <c r="CXC183" s="9"/>
      <c r="CXH183" s="11"/>
      <c r="CXI183" s="8"/>
      <c r="CXJ183" s="9"/>
      <c r="CXO183" s="11"/>
      <c r="CXP183" s="8"/>
      <c r="CXQ183" s="9"/>
      <c r="CXV183" s="11"/>
      <c r="CXW183" s="8"/>
      <c r="CXX183" s="9"/>
      <c r="CYC183" s="11"/>
      <c r="CYD183" s="8"/>
      <c r="CYE183" s="9"/>
      <c r="CYJ183" s="11"/>
      <c r="CYK183" s="8"/>
      <c r="CYL183" s="9"/>
      <c r="CYQ183" s="11"/>
      <c r="CYR183" s="8"/>
      <c r="CYS183" s="9"/>
      <c r="CYX183" s="11"/>
      <c r="CYY183" s="8"/>
      <c r="CYZ183" s="9"/>
      <c r="CZE183" s="11"/>
      <c r="CZF183" s="8"/>
      <c r="CZG183" s="9"/>
      <c r="CZL183" s="11"/>
      <c r="CZM183" s="8"/>
      <c r="CZN183" s="9"/>
      <c r="CZS183" s="11"/>
      <c r="CZT183" s="8"/>
      <c r="CZU183" s="9"/>
      <c r="CZZ183" s="11"/>
      <c r="DAA183" s="8"/>
      <c r="DAB183" s="9"/>
      <c r="DAG183" s="11"/>
      <c r="DAH183" s="8"/>
      <c r="DAI183" s="9"/>
      <c r="DAN183" s="11"/>
      <c r="DAO183" s="8"/>
      <c r="DAP183" s="9"/>
      <c r="DAU183" s="11"/>
      <c r="DAV183" s="8"/>
      <c r="DAW183" s="9"/>
      <c r="DBB183" s="11"/>
      <c r="DBC183" s="8"/>
      <c r="DBD183" s="9"/>
      <c r="DBI183" s="11"/>
      <c r="DBJ183" s="8"/>
      <c r="DBK183" s="9"/>
      <c r="DBP183" s="11"/>
      <c r="DBQ183" s="8"/>
      <c r="DBR183" s="9"/>
      <c r="DBW183" s="11"/>
      <c r="DBX183" s="8"/>
      <c r="DBY183" s="9"/>
      <c r="DCD183" s="11"/>
      <c r="DCE183" s="8"/>
      <c r="DCF183" s="9"/>
      <c r="DCK183" s="11"/>
      <c r="DCL183" s="8"/>
      <c r="DCM183" s="9"/>
      <c r="DCR183" s="11"/>
      <c r="DCS183" s="8"/>
      <c r="DCT183" s="9"/>
      <c r="DCY183" s="11"/>
      <c r="DCZ183" s="8"/>
      <c r="DDA183" s="9"/>
      <c r="DDF183" s="11"/>
      <c r="DDG183" s="8"/>
      <c r="DDH183" s="9"/>
      <c r="DDM183" s="11"/>
      <c r="DDN183" s="8"/>
      <c r="DDO183" s="9"/>
      <c r="DDT183" s="11"/>
      <c r="DDU183" s="8"/>
      <c r="DDV183" s="9"/>
      <c r="DEA183" s="11"/>
      <c r="DEB183" s="8"/>
      <c r="DEC183" s="9"/>
      <c r="DEH183" s="11"/>
      <c r="DEI183" s="8"/>
      <c r="DEJ183" s="9"/>
      <c r="DEO183" s="11"/>
      <c r="DEP183" s="8"/>
      <c r="DEQ183" s="9"/>
      <c r="DEV183" s="11"/>
      <c r="DEW183" s="8"/>
      <c r="DEX183" s="9"/>
      <c r="DFC183" s="11"/>
      <c r="DFD183" s="8"/>
      <c r="DFE183" s="9"/>
      <c r="DFJ183" s="11"/>
      <c r="DFK183" s="8"/>
      <c r="DFL183" s="9"/>
      <c r="DFQ183" s="11"/>
      <c r="DFR183" s="8"/>
      <c r="DFS183" s="9"/>
      <c r="DFX183" s="11"/>
      <c r="DFY183" s="8"/>
      <c r="DFZ183" s="9"/>
      <c r="DGE183" s="11"/>
      <c r="DGF183" s="8"/>
      <c r="DGG183" s="9"/>
      <c r="DGL183" s="11"/>
      <c r="DGM183" s="8"/>
      <c r="DGN183" s="9"/>
      <c r="DGS183" s="11"/>
      <c r="DGT183" s="8"/>
      <c r="DGU183" s="9"/>
      <c r="DGZ183" s="11"/>
      <c r="DHA183" s="8"/>
      <c r="DHB183" s="9"/>
      <c r="DHG183" s="11"/>
      <c r="DHH183" s="8"/>
      <c r="DHI183" s="9"/>
      <c r="DHN183" s="11"/>
      <c r="DHO183" s="8"/>
      <c r="DHP183" s="9"/>
      <c r="DHU183" s="11"/>
      <c r="DHV183" s="8"/>
      <c r="DHW183" s="9"/>
      <c r="DIB183" s="11"/>
      <c r="DIC183" s="8"/>
      <c r="DID183" s="9"/>
      <c r="DII183" s="11"/>
      <c r="DIJ183" s="8"/>
      <c r="DIK183" s="9"/>
      <c r="DIP183" s="11"/>
      <c r="DIQ183" s="8"/>
      <c r="DIR183" s="9"/>
      <c r="DIW183" s="11"/>
      <c r="DIX183" s="8"/>
      <c r="DIY183" s="9"/>
      <c r="DJD183" s="11"/>
      <c r="DJE183" s="8"/>
      <c r="DJF183" s="9"/>
      <c r="DJK183" s="11"/>
      <c r="DJL183" s="8"/>
      <c r="DJM183" s="9"/>
      <c r="DJR183" s="11"/>
      <c r="DJS183" s="8"/>
      <c r="DJT183" s="9"/>
      <c r="DJY183" s="11"/>
      <c r="DJZ183" s="8"/>
      <c r="DKA183" s="9"/>
      <c r="DKF183" s="11"/>
      <c r="DKG183" s="8"/>
      <c r="DKH183" s="9"/>
      <c r="DKM183" s="11"/>
      <c r="DKN183" s="8"/>
      <c r="DKO183" s="9"/>
      <c r="DKT183" s="11"/>
      <c r="DKU183" s="8"/>
      <c r="DKV183" s="9"/>
      <c r="DLA183" s="11"/>
      <c r="DLB183" s="8"/>
      <c r="DLC183" s="9"/>
      <c r="DLH183" s="11"/>
      <c r="DLI183" s="8"/>
      <c r="DLJ183" s="9"/>
      <c r="DLO183" s="11"/>
      <c r="DLP183" s="8"/>
      <c r="DLQ183" s="9"/>
      <c r="DLV183" s="11"/>
      <c r="DLW183" s="8"/>
      <c r="DLX183" s="9"/>
      <c r="DMC183" s="11"/>
      <c r="DMD183" s="8"/>
      <c r="DME183" s="9"/>
      <c r="DMJ183" s="11"/>
      <c r="DMK183" s="8"/>
      <c r="DML183" s="9"/>
      <c r="DMQ183" s="11"/>
      <c r="DMR183" s="8"/>
      <c r="DMS183" s="9"/>
      <c r="DMX183" s="11"/>
      <c r="DMY183" s="8"/>
      <c r="DMZ183" s="9"/>
      <c r="DNE183" s="11"/>
      <c r="DNF183" s="8"/>
      <c r="DNG183" s="9"/>
      <c r="DNL183" s="11"/>
      <c r="DNM183" s="8"/>
      <c r="DNN183" s="9"/>
      <c r="DNS183" s="11"/>
      <c r="DNT183" s="8"/>
      <c r="DNU183" s="9"/>
      <c r="DNZ183" s="11"/>
      <c r="DOA183" s="8"/>
      <c r="DOB183" s="9"/>
      <c r="DOG183" s="11"/>
      <c r="DOH183" s="8"/>
      <c r="DOI183" s="9"/>
      <c r="DON183" s="11"/>
      <c r="DOO183" s="8"/>
      <c r="DOP183" s="9"/>
      <c r="DOU183" s="11"/>
      <c r="DOV183" s="8"/>
      <c r="DOW183" s="9"/>
      <c r="DPB183" s="11"/>
      <c r="DPC183" s="8"/>
      <c r="DPD183" s="9"/>
      <c r="DPI183" s="11"/>
      <c r="DPJ183" s="8"/>
      <c r="DPK183" s="9"/>
      <c r="DPP183" s="11"/>
      <c r="DPQ183" s="8"/>
      <c r="DPR183" s="9"/>
      <c r="DPW183" s="11"/>
      <c r="DPX183" s="8"/>
      <c r="DPY183" s="9"/>
      <c r="DQD183" s="11"/>
      <c r="DQE183" s="8"/>
      <c r="DQF183" s="9"/>
      <c r="DQK183" s="11"/>
      <c r="DQL183" s="8"/>
      <c r="DQM183" s="9"/>
      <c r="DQR183" s="11"/>
      <c r="DQS183" s="8"/>
      <c r="DQT183" s="9"/>
      <c r="DQY183" s="11"/>
      <c r="DQZ183" s="8"/>
      <c r="DRA183" s="9"/>
      <c r="DRF183" s="11"/>
      <c r="DRG183" s="8"/>
      <c r="DRH183" s="9"/>
      <c r="DRM183" s="11"/>
      <c r="DRN183" s="8"/>
      <c r="DRO183" s="9"/>
      <c r="DRT183" s="11"/>
      <c r="DRU183" s="8"/>
      <c r="DRV183" s="9"/>
      <c r="DSA183" s="11"/>
      <c r="DSB183" s="8"/>
      <c r="DSC183" s="9"/>
      <c r="DSH183" s="11"/>
      <c r="DSI183" s="8"/>
      <c r="DSJ183" s="9"/>
      <c r="DSO183" s="11"/>
      <c r="DSP183" s="8"/>
      <c r="DSQ183" s="9"/>
      <c r="DSV183" s="11"/>
      <c r="DSW183" s="8"/>
      <c r="DSX183" s="9"/>
      <c r="DTC183" s="11"/>
      <c r="DTD183" s="8"/>
      <c r="DTE183" s="9"/>
      <c r="DTJ183" s="11"/>
      <c r="DTK183" s="8"/>
      <c r="DTL183" s="9"/>
      <c r="DTQ183" s="11"/>
      <c r="DTR183" s="8"/>
      <c r="DTS183" s="9"/>
      <c r="DTX183" s="11"/>
      <c r="DTY183" s="8"/>
      <c r="DTZ183" s="9"/>
      <c r="DUE183" s="11"/>
      <c r="DUF183" s="8"/>
      <c r="DUG183" s="9"/>
      <c r="DUL183" s="11"/>
      <c r="DUM183" s="8"/>
      <c r="DUN183" s="9"/>
      <c r="DUS183" s="11"/>
      <c r="DUT183" s="8"/>
      <c r="DUU183" s="9"/>
      <c r="DUZ183" s="11"/>
      <c r="DVA183" s="8"/>
      <c r="DVB183" s="9"/>
      <c r="DVG183" s="11"/>
      <c r="DVH183" s="8"/>
      <c r="DVI183" s="9"/>
      <c r="DVN183" s="11"/>
      <c r="DVO183" s="8"/>
      <c r="DVP183" s="9"/>
      <c r="DVU183" s="11"/>
      <c r="DVV183" s="8"/>
      <c r="DVW183" s="9"/>
      <c r="DWB183" s="11"/>
      <c r="DWC183" s="8"/>
      <c r="DWD183" s="9"/>
      <c r="DWI183" s="11"/>
      <c r="DWJ183" s="8"/>
      <c r="DWK183" s="9"/>
      <c r="DWP183" s="11"/>
      <c r="DWQ183" s="8"/>
      <c r="DWR183" s="9"/>
      <c r="DWW183" s="11"/>
      <c r="DWX183" s="8"/>
      <c r="DWY183" s="9"/>
      <c r="DXD183" s="11"/>
      <c r="DXE183" s="8"/>
      <c r="DXF183" s="9"/>
      <c r="DXK183" s="11"/>
      <c r="DXL183" s="8"/>
      <c r="DXM183" s="9"/>
      <c r="DXR183" s="11"/>
      <c r="DXS183" s="8"/>
      <c r="DXT183" s="9"/>
      <c r="DXY183" s="11"/>
      <c r="DXZ183" s="8"/>
      <c r="DYA183" s="9"/>
      <c r="DYF183" s="11"/>
      <c r="DYG183" s="8"/>
      <c r="DYH183" s="9"/>
      <c r="DYM183" s="11"/>
      <c r="DYN183" s="8"/>
      <c r="DYO183" s="9"/>
      <c r="DYT183" s="11"/>
      <c r="DYU183" s="8"/>
      <c r="DYV183" s="9"/>
      <c r="DZA183" s="11"/>
      <c r="DZB183" s="8"/>
      <c r="DZC183" s="9"/>
      <c r="DZH183" s="11"/>
      <c r="DZI183" s="8"/>
      <c r="DZJ183" s="9"/>
      <c r="DZO183" s="11"/>
      <c r="DZP183" s="8"/>
      <c r="DZQ183" s="9"/>
      <c r="DZV183" s="11"/>
      <c r="DZW183" s="8"/>
      <c r="DZX183" s="9"/>
      <c r="EAC183" s="11"/>
      <c r="EAD183" s="8"/>
      <c r="EAE183" s="9"/>
      <c r="EAJ183" s="11"/>
      <c r="EAK183" s="8"/>
      <c r="EAL183" s="9"/>
      <c r="EAQ183" s="11"/>
      <c r="EAR183" s="8"/>
      <c r="EAS183" s="9"/>
      <c r="EAX183" s="11"/>
      <c r="EAY183" s="8"/>
      <c r="EAZ183" s="9"/>
      <c r="EBE183" s="11"/>
      <c r="EBF183" s="8"/>
      <c r="EBG183" s="9"/>
      <c r="EBL183" s="11"/>
      <c r="EBM183" s="8"/>
      <c r="EBN183" s="9"/>
      <c r="EBS183" s="11"/>
      <c r="EBT183" s="8"/>
      <c r="EBU183" s="9"/>
      <c r="EBZ183" s="11"/>
      <c r="ECA183" s="8"/>
      <c r="ECB183" s="9"/>
      <c r="ECG183" s="11"/>
      <c r="ECH183" s="8"/>
      <c r="ECI183" s="9"/>
      <c r="ECN183" s="11"/>
      <c r="ECO183" s="8"/>
      <c r="ECP183" s="9"/>
      <c r="ECU183" s="11"/>
      <c r="ECV183" s="8"/>
      <c r="ECW183" s="9"/>
      <c r="EDB183" s="11"/>
      <c r="EDC183" s="8"/>
      <c r="EDD183" s="9"/>
      <c r="EDI183" s="11"/>
      <c r="EDJ183" s="8"/>
      <c r="EDK183" s="9"/>
      <c r="EDP183" s="11"/>
      <c r="EDQ183" s="8"/>
      <c r="EDR183" s="9"/>
      <c r="EDW183" s="11"/>
      <c r="EDX183" s="8"/>
      <c r="EDY183" s="9"/>
      <c r="EED183" s="11"/>
      <c r="EEE183" s="8"/>
      <c r="EEF183" s="9"/>
      <c r="EEK183" s="11"/>
      <c r="EEL183" s="8"/>
      <c r="EEM183" s="9"/>
      <c r="EER183" s="11"/>
      <c r="EES183" s="8"/>
      <c r="EET183" s="9"/>
      <c r="EEY183" s="11"/>
      <c r="EEZ183" s="8"/>
      <c r="EFA183" s="9"/>
      <c r="EFF183" s="11"/>
      <c r="EFG183" s="8"/>
      <c r="EFH183" s="9"/>
      <c r="EFM183" s="11"/>
      <c r="EFN183" s="8"/>
      <c r="EFO183" s="9"/>
      <c r="EFT183" s="11"/>
      <c r="EFU183" s="8"/>
      <c r="EFV183" s="9"/>
      <c r="EGA183" s="11"/>
      <c r="EGB183" s="8"/>
      <c r="EGC183" s="9"/>
      <c r="EGH183" s="11"/>
      <c r="EGI183" s="8"/>
      <c r="EGJ183" s="9"/>
      <c r="EGO183" s="11"/>
      <c r="EGP183" s="8"/>
      <c r="EGQ183" s="9"/>
      <c r="EGV183" s="11"/>
      <c r="EGW183" s="8"/>
      <c r="EGX183" s="9"/>
      <c r="EHC183" s="11"/>
      <c r="EHD183" s="8"/>
      <c r="EHE183" s="9"/>
      <c r="EHJ183" s="11"/>
      <c r="EHK183" s="8"/>
      <c r="EHL183" s="9"/>
      <c r="EHQ183" s="11"/>
      <c r="EHR183" s="8"/>
      <c r="EHS183" s="9"/>
      <c r="EHX183" s="11"/>
      <c r="EHY183" s="8"/>
      <c r="EHZ183" s="9"/>
      <c r="EIE183" s="11"/>
      <c r="EIF183" s="8"/>
      <c r="EIG183" s="9"/>
      <c r="EIL183" s="11"/>
      <c r="EIM183" s="8"/>
      <c r="EIN183" s="9"/>
      <c r="EIS183" s="11"/>
      <c r="EIT183" s="8"/>
      <c r="EIU183" s="9"/>
      <c r="EIZ183" s="11"/>
      <c r="EJA183" s="8"/>
      <c r="EJB183" s="9"/>
      <c r="EJG183" s="11"/>
      <c r="EJH183" s="8"/>
      <c r="EJI183" s="9"/>
      <c r="EJN183" s="11"/>
      <c r="EJO183" s="8"/>
      <c r="EJP183" s="9"/>
      <c r="EJU183" s="11"/>
      <c r="EJV183" s="8"/>
      <c r="EJW183" s="9"/>
      <c r="EKB183" s="11"/>
      <c r="EKC183" s="8"/>
      <c r="EKD183" s="9"/>
      <c r="EKI183" s="11"/>
      <c r="EKJ183" s="8"/>
      <c r="EKK183" s="9"/>
      <c r="EKP183" s="11"/>
      <c r="EKQ183" s="8"/>
      <c r="EKR183" s="9"/>
      <c r="EKW183" s="11"/>
      <c r="EKX183" s="8"/>
      <c r="EKY183" s="9"/>
      <c r="ELD183" s="11"/>
      <c r="ELE183" s="8"/>
      <c r="ELF183" s="9"/>
      <c r="ELK183" s="11"/>
      <c r="ELL183" s="8"/>
      <c r="ELM183" s="9"/>
      <c r="ELR183" s="11"/>
      <c r="ELS183" s="8"/>
      <c r="ELT183" s="9"/>
      <c r="ELY183" s="11"/>
      <c r="ELZ183" s="8"/>
      <c r="EMA183" s="9"/>
      <c r="EMF183" s="11"/>
      <c r="EMG183" s="8"/>
      <c r="EMH183" s="9"/>
      <c r="EMM183" s="11"/>
      <c r="EMN183" s="8"/>
      <c r="EMO183" s="9"/>
      <c r="EMT183" s="11"/>
      <c r="EMU183" s="8"/>
      <c r="EMV183" s="9"/>
      <c r="ENA183" s="11"/>
      <c r="ENB183" s="8"/>
      <c r="ENC183" s="9"/>
      <c r="ENH183" s="11"/>
      <c r="ENI183" s="8"/>
      <c r="ENJ183" s="9"/>
      <c r="ENO183" s="11"/>
      <c r="ENP183" s="8"/>
      <c r="ENQ183" s="9"/>
      <c r="ENV183" s="11"/>
      <c r="ENW183" s="8"/>
      <c r="ENX183" s="9"/>
      <c r="EOC183" s="11"/>
      <c r="EOD183" s="8"/>
      <c r="EOE183" s="9"/>
      <c r="EOJ183" s="11"/>
      <c r="EOK183" s="8"/>
      <c r="EOL183" s="9"/>
      <c r="EOQ183" s="11"/>
      <c r="EOR183" s="8"/>
      <c r="EOS183" s="9"/>
      <c r="EOX183" s="11"/>
      <c r="EOY183" s="8"/>
      <c r="EOZ183" s="9"/>
      <c r="EPE183" s="11"/>
      <c r="EPF183" s="8"/>
      <c r="EPG183" s="9"/>
      <c r="EPL183" s="11"/>
      <c r="EPM183" s="8"/>
      <c r="EPN183" s="9"/>
      <c r="EPS183" s="11"/>
      <c r="EPT183" s="8"/>
      <c r="EPU183" s="9"/>
      <c r="EPZ183" s="11"/>
      <c r="EQA183" s="8"/>
      <c r="EQB183" s="9"/>
      <c r="EQG183" s="11"/>
      <c r="EQH183" s="8"/>
      <c r="EQI183" s="9"/>
      <c r="EQN183" s="11"/>
      <c r="EQO183" s="8"/>
      <c r="EQP183" s="9"/>
      <c r="EQU183" s="11"/>
      <c r="EQV183" s="8"/>
      <c r="EQW183" s="9"/>
      <c r="ERB183" s="11"/>
      <c r="ERC183" s="8"/>
      <c r="ERD183" s="9"/>
      <c r="ERI183" s="11"/>
      <c r="ERJ183" s="8"/>
      <c r="ERK183" s="9"/>
      <c r="ERP183" s="11"/>
      <c r="ERQ183" s="8"/>
      <c r="ERR183" s="9"/>
      <c r="ERW183" s="11"/>
      <c r="ERX183" s="8"/>
      <c r="ERY183" s="9"/>
      <c r="ESD183" s="11"/>
      <c r="ESE183" s="8"/>
      <c r="ESF183" s="9"/>
      <c r="ESK183" s="11"/>
      <c r="ESL183" s="8"/>
      <c r="ESM183" s="9"/>
      <c r="ESR183" s="11"/>
      <c r="ESS183" s="8"/>
      <c r="EST183" s="9"/>
      <c r="ESY183" s="11"/>
      <c r="ESZ183" s="8"/>
      <c r="ETA183" s="9"/>
      <c r="ETF183" s="11"/>
      <c r="ETG183" s="8"/>
      <c r="ETH183" s="9"/>
      <c r="ETM183" s="11"/>
      <c r="ETN183" s="8"/>
      <c r="ETO183" s="9"/>
      <c r="ETT183" s="11"/>
      <c r="ETU183" s="8"/>
      <c r="ETV183" s="9"/>
      <c r="EUA183" s="11"/>
      <c r="EUB183" s="8"/>
      <c r="EUC183" s="9"/>
      <c r="EUH183" s="11"/>
      <c r="EUI183" s="8"/>
      <c r="EUJ183" s="9"/>
      <c r="EUO183" s="11"/>
      <c r="EUP183" s="8"/>
      <c r="EUQ183" s="9"/>
      <c r="EUV183" s="11"/>
      <c r="EUW183" s="8"/>
      <c r="EUX183" s="9"/>
      <c r="EVC183" s="11"/>
      <c r="EVD183" s="8"/>
      <c r="EVE183" s="9"/>
      <c r="EVJ183" s="11"/>
      <c r="EVK183" s="8"/>
      <c r="EVL183" s="9"/>
      <c r="EVQ183" s="11"/>
      <c r="EVR183" s="8"/>
      <c r="EVS183" s="9"/>
      <c r="EVX183" s="11"/>
      <c r="EVY183" s="8"/>
      <c r="EVZ183" s="9"/>
      <c r="EWE183" s="11"/>
      <c r="EWF183" s="8"/>
      <c r="EWG183" s="9"/>
      <c r="EWL183" s="11"/>
      <c r="EWM183" s="8"/>
      <c r="EWN183" s="9"/>
      <c r="EWS183" s="11"/>
      <c r="EWT183" s="8"/>
      <c r="EWU183" s="9"/>
      <c r="EWZ183" s="11"/>
      <c r="EXA183" s="8"/>
      <c r="EXB183" s="9"/>
      <c r="EXG183" s="11"/>
      <c r="EXH183" s="8"/>
      <c r="EXI183" s="9"/>
      <c r="EXN183" s="11"/>
      <c r="EXO183" s="8"/>
      <c r="EXP183" s="9"/>
      <c r="EXU183" s="11"/>
      <c r="EXV183" s="8"/>
      <c r="EXW183" s="9"/>
      <c r="EYB183" s="11"/>
      <c r="EYC183" s="8"/>
      <c r="EYD183" s="9"/>
      <c r="EYI183" s="11"/>
      <c r="EYJ183" s="8"/>
      <c r="EYK183" s="9"/>
      <c r="EYP183" s="11"/>
      <c r="EYQ183" s="8"/>
      <c r="EYR183" s="9"/>
      <c r="EYW183" s="11"/>
      <c r="EYX183" s="8"/>
      <c r="EYY183" s="9"/>
      <c r="EZD183" s="11"/>
      <c r="EZE183" s="8"/>
      <c r="EZF183" s="9"/>
      <c r="EZK183" s="11"/>
      <c r="EZL183" s="8"/>
      <c r="EZM183" s="9"/>
      <c r="EZR183" s="11"/>
      <c r="EZS183" s="8"/>
      <c r="EZT183" s="9"/>
      <c r="EZY183" s="11"/>
      <c r="EZZ183" s="8"/>
      <c r="FAA183" s="9"/>
      <c r="FAF183" s="11"/>
      <c r="FAG183" s="8"/>
      <c r="FAH183" s="9"/>
      <c r="FAM183" s="11"/>
      <c r="FAN183" s="8"/>
      <c r="FAO183" s="9"/>
      <c r="FAT183" s="11"/>
      <c r="FAU183" s="8"/>
      <c r="FAV183" s="9"/>
      <c r="FBA183" s="11"/>
      <c r="FBB183" s="8"/>
      <c r="FBC183" s="9"/>
      <c r="FBH183" s="11"/>
      <c r="FBI183" s="8"/>
      <c r="FBJ183" s="9"/>
      <c r="FBO183" s="11"/>
      <c r="FBP183" s="8"/>
      <c r="FBQ183" s="9"/>
      <c r="FBV183" s="11"/>
      <c r="FBW183" s="8"/>
      <c r="FBX183" s="9"/>
      <c r="FCC183" s="11"/>
      <c r="FCD183" s="8"/>
      <c r="FCE183" s="9"/>
      <c r="FCJ183" s="11"/>
      <c r="FCK183" s="8"/>
      <c r="FCL183" s="9"/>
      <c r="FCQ183" s="11"/>
      <c r="FCR183" s="8"/>
      <c r="FCS183" s="9"/>
      <c r="FCX183" s="11"/>
      <c r="FCY183" s="8"/>
      <c r="FCZ183" s="9"/>
      <c r="FDE183" s="11"/>
      <c r="FDF183" s="8"/>
      <c r="FDG183" s="9"/>
      <c r="FDL183" s="11"/>
      <c r="FDM183" s="8"/>
      <c r="FDN183" s="9"/>
      <c r="FDS183" s="11"/>
      <c r="FDT183" s="8"/>
      <c r="FDU183" s="9"/>
      <c r="FDZ183" s="11"/>
      <c r="FEA183" s="8"/>
      <c r="FEB183" s="9"/>
      <c r="FEG183" s="11"/>
      <c r="FEH183" s="8"/>
      <c r="FEI183" s="9"/>
      <c r="FEN183" s="11"/>
      <c r="FEO183" s="8"/>
      <c r="FEP183" s="9"/>
      <c r="FEU183" s="11"/>
      <c r="FEV183" s="8"/>
      <c r="FEW183" s="9"/>
      <c r="FFB183" s="11"/>
      <c r="FFC183" s="8"/>
      <c r="FFD183" s="9"/>
      <c r="FFI183" s="11"/>
      <c r="FFJ183" s="8"/>
      <c r="FFK183" s="9"/>
      <c r="FFP183" s="11"/>
      <c r="FFQ183" s="8"/>
      <c r="FFR183" s="9"/>
      <c r="FFW183" s="11"/>
      <c r="FFX183" s="8"/>
      <c r="FFY183" s="9"/>
      <c r="FGD183" s="11"/>
      <c r="FGE183" s="8"/>
      <c r="FGF183" s="9"/>
      <c r="FGK183" s="11"/>
      <c r="FGL183" s="8"/>
      <c r="FGM183" s="9"/>
      <c r="FGR183" s="11"/>
      <c r="FGS183" s="8"/>
      <c r="FGT183" s="9"/>
      <c r="FGY183" s="11"/>
      <c r="FGZ183" s="8"/>
      <c r="FHA183" s="9"/>
      <c r="FHF183" s="11"/>
      <c r="FHG183" s="8"/>
      <c r="FHH183" s="9"/>
      <c r="FHM183" s="11"/>
      <c r="FHN183" s="8"/>
      <c r="FHO183" s="9"/>
      <c r="FHT183" s="11"/>
      <c r="FHU183" s="8"/>
      <c r="FHV183" s="9"/>
      <c r="FIA183" s="11"/>
      <c r="FIB183" s="8"/>
      <c r="FIC183" s="9"/>
      <c r="FIH183" s="11"/>
      <c r="FII183" s="8"/>
      <c r="FIJ183" s="9"/>
      <c r="FIO183" s="11"/>
      <c r="FIP183" s="8"/>
      <c r="FIQ183" s="9"/>
      <c r="FIV183" s="11"/>
      <c r="FIW183" s="8"/>
      <c r="FIX183" s="9"/>
      <c r="FJC183" s="11"/>
      <c r="FJD183" s="8"/>
      <c r="FJE183" s="9"/>
      <c r="FJJ183" s="11"/>
      <c r="FJK183" s="8"/>
      <c r="FJL183" s="9"/>
      <c r="FJQ183" s="11"/>
      <c r="FJR183" s="8"/>
      <c r="FJS183" s="9"/>
      <c r="FJX183" s="11"/>
      <c r="FJY183" s="8"/>
      <c r="FJZ183" s="9"/>
      <c r="FKE183" s="11"/>
      <c r="FKF183" s="8"/>
      <c r="FKG183" s="9"/>
      <c r="FKL183" s="11"/>
      <c r="FKM183" s="8"/>
      <c r="FKN183" s="9"/>
      <c r="FKS183" s="11"/>
      <c r="FKT183" s="8"/>
      <c r="FKU183" s="9"/>
      <c r="FKZ183" s="11"/>
      <c r="FLA183" s="8"/>
      <c r="FLB183" s="9"/>
      <c r="FLG183" s="11"/>
      <c r="FLH183" s="8"/>
      <c r="FLI183" s="9"/>
      <c r="FLN183" s="11"/>
      <c r="FLO183" s="8"/>
      <c r="FLP183" s="9"/>
      <c r="FLU183" s="11"/>
      <c r="FLV183" s="8"/>
      <c r="FLW183" s="9"/>
      <c r="FMB183" s="11"/>
      <c r="FMC183" s="8"/>
      <c r="FMD183" s="9"/>
      <c r="FMI183" s="11"/>
      <c r="FMJ183" s="8"/>
      <c r="FMK183" s="9"/>
      <c r="FMP183" s="11"/>
      <c r="FMQ183" s="8"/>
      <c r="FMR183" s="9"/>
      <c r="FMW183" s="11"/>
      <c r="FMX183" s="8"/>
      <c r="FMY183" s="9"/>
      <c r="FND183" s="11"/>
      <c r="FNE183" s="8"/>
      <c r="FNF183" s="9"/>
      <c r="FNK183" s="11"/>
      <c r="FNL183" s="8"/>
      <c r="FNM183" s="9"/>
      <c r="FNR183" s="11"/>
      <c r="FNS183" s="8"/>
      <c r="FNT183" s="9"/>
      <c r="FNY183" s="11"/>
      <c r="FNZ183" s="8"/>
      <c r="FOA183" s="9"/>
      <c r="FOF183" s="11"/>
      <c r="FOG183" s="8"/>
      <c r="FOH183" s="9"/>
      <c r="FOM183" s="11"/>
      <c r="FON183" s="8"/>
      <c r="FOO183" s="9"/>
      <c r="FOT183" s="11"/>
      <c r="FOU183" s="8"/>
      <c r="FOV183" s="9"/>
      <c r="FPA183" s="11"/>
      <c r="FPB183" s="8"/>
      <c r="FPC183" s="9"/>
      <c r="FPH183" s="11"/>
      <c r="FPI183" s="8"/>
      <c r="FPJ183" s="9"/>
      <c r="FPO183" s="11"/>
      <c r="FPP183" s="8"/>
      <c r="FPQ183" s="9"/>
      <c r="FPV183" s="11"/>
      <c r="FPW183" s="8"/>
      <c r="FPX183" s="9"/>
      <c r="FQC183" s="11"/>
      <c r="FQD183" s="8"/>
      <c r="FQE183" s="9"/>
      <c r="FQJ183" s="11"/>
      <c r="FQK183" s="8"/>
      <c r="FQL183" s="9"/>
      <c r="FQQ183" s="11"/>
      <c r="FQR183" s="8"/>
      <c r="FQS183" s="9"/>
      <c r="FQX183" s="11"/>
      <c r="FQY183" s="8"/>
      <c r="FQZ183" s="9"/>
      <c r="FRE183" s="11"/>
      <c r="FRF183" s="8"/>
      <c r="FRG183" s="9"/>
      <c r="FRL183" s="11"/>
      <c r="FRM183" s="8"/>
      <c r="FRN183" s="9"/>
      <c r="FRS183" s="11"/>
      <c r="FRT183" s="8"/>
      <c r="FRU183" s="9"/>
      <c r="FRZ183" s="11"/>
      <c r="FSA183" s="8"/>
      <c r="FSB183" s="9"/>
      <c r="FSG183" s="11"/>
      <c r="FSH183" s="8"/>
      <c r="FSI183" s="9"/>
      <c r="FSN183" s="11"/>
      <c r="FSO183" s="8"/>
      <c r="FSP183" s="9"/>
      <c r="FSU183" s="11"/>
      <c r="FSV183" s="8"/>
      <c r="FSW183" s="9"/>
      <c r="FTB183" s="11"/>
      <c r="FTC183" s="8"/>
      <c r="FTD183" s="9"/>
      <c r="FTI183" s="11"/>
      <c r="FTJ183" s="8"/>
      <c r="FTK183" s="9"/>
      <c r="FTP183" s="11"/>
      <c r="FTQ183" s="8"/>
      <c r="FTR183" s="9"/>
      <c r="FTW183" s="11"/>
      <c r="FTX183" s="8"/>
      <c r="FTY183" s="9"/>
      <c r="FUD183" s="11"/>
      <c r="FUE183" s="8"/>
      <c r="FUF183" s="9"/>
      <c r="FUK183" s="11"/>
      <c r="FUL183" s="8"/>
      <c r="FUM183" s="9"/>
      <c r="FUR183" s="11"/>
      <c r="FUS183" s="8"/>
      <c r="FUT183" s="9"/>
      <c r="FUY183" s="11"/>
      <c r="FUZ183" s="8"/>
      <c r="FVA183" s="9"/>
      <c r="FVF183" s="11"/>
      <c r="FVG183" s="8"/>
      <c r="FVH183" s="9"/>
      <c r="FVM183" s="11"/>
      <c r="FVN183" s="8"/>
      <c r="FVO183" s="9"/>
      <c r="FVT183" s="11"/>
      <c r="FVU183" s="8"/>
      <c r="FVV183" s="9"/>
      <c r="FWA183" s="11"/>
      <c r="FWB183" s="8"/>
      <c r="FWC183" s="9"/>
      <c r="FWH183" s="11"/>
      <c r="FWI183" s="8"/>
      <c r="FWJ183" s="9"/>
      <c r="FWO183" s="11"/>
      <c r="FWP183" s="8"/>
      <c r="FWQ183" s="9"/>
      <c r="FWV183" s="11"/>
      <c r="FWW183" s="8"/>
      <c r="FWX183" s="9"/>
      <c r="FXC183" s="11"/>
      <c r="FXD183" s="8"/>
      <c r="FXE183" s="9"/>
      <c r="FXJ183" s="11"/>
      <c r="FXK183" s="8"/>
      <c r="FXL183" s="9"/>
      <c r="FXQ183" s="11"/>
      <c r="FXR183" s="8"/>
      <c r="FXS183" s="9"/>
      <c r="FXX183" s="11"/>
      <c r="FXY183" s="8"/>
      <c r="FXZ183" s="9"/>
      <c r="FYE183" s="11"/>
      <c r="FYF183" s="8"/>
      <c r="FYG183" s="9"/>
      <c r="FYL183" s="11"/>
      <c r="FYM183" s="8"/>
      <c r="FYN183" s="9"/>
      <c r="FYS183" s="11"/>
      <c r="FYT183" s="8"/>
      <c r="FYU183" s="9"/>
      <c r="FYZ183" s="11"/>
      <c r="FZA183" s="8"/>
      <c r="FZB183" s="9"/>
      <c r="FZG183" s="11"/>
      <c r="FZH183" s="8"/>
      <c r="FZI183" s="9"/>
      <c r="FZN183" s="11"/>
      <c r="FZO183" s="8"/>
      <c r="FZP183" s="9"/>
      <c r="FZU183" s="11"/>
      <c r="FZV183" s="8"/>
      <c r="FZW183" s="9"/>
      <c r="GAB183" s="11"/>
      <c r="GAC183" s="8"/>
      <c r="GAD183" s="9"/>
      <c r="GAI183" s="11"/>
      <c r="GAJ183" s="8"/>
      <c r="GAK183" s="9"/>
      <c r="GAP183" s="11"/>
      <c r="GAQ183" s="8"/>
      <c r="GAR183" s="9"/>
      <c r="GAW183" s="11"/>
      <c r="GAX183" s="8"/>
      <c r="GAY183" s="9"/>
      <c r="GBD183" s="11"/>
      <c r="GBE183" s="8"/>
      <c r="GBF183" s="9"/>
      <c r="GBK183" s="11"/>
      <c r="GBL183" s="8"/>
      <c r="GBM183" s="9"/>
      <c r="GBR183" s="11"/>
      <c r="GBS183" s="8"/>
      <c r="GBT183" s="9"/>
      <c r="GBY183" s="11"/>
      <c r="GBZ183" s="8"/>
      <c r="GCA183" s="9"/>
      <c r="GCF183" s="11"/>
      <c r="GCG183" s="8"/>
      <c r="GCH183" s="9"/>
      <c r="GCM183" s="11"/>
      <c r="GCN183" s="8"/>
      <c r="GCO183" s="9"/>
      <c r="GCT183" s="11"/>
      <c r="GCU183" s="8"/>
      <c r="GCV183" s="9"/>
      <c r="GDA183" s="11"/>
      <c r="GDB183" s="8"/>
      <c r="GDC183" s="9"/>
      <c r="GDH183" s="11"/>
      <c r="GDI183" s="8"/>
      <c r="GDJ183" s="9"/>
      <c r="GDO183" s="11"/>
      <c r="GDP183" s="8"/>
      <c r="GDQ183" s="9"/>
      <c r="GDV183" s="11"/>
      <c r="GDW183" s="8"/>
      <c r="GDX183" s="9"/>
      <c r="GEC183" s="11"/>
      <c r="GED183" s="8"/>
      <c r="GEE183" s="9"/>
      <c r="GEJ183" s="11"/>
      <c r="GEK183" s="8"/>
      <c r="GEL183" s="9"/>
      <c r="GEQ183" s="11"/>
      <c r="GER183" s="8"/>
      <c r="GES183" s="9"/>
      <c r="GEX183" s="11"/>
      <c r="GEY183" s="8"/>
      <c r="GEZ183" s="9"/>
      <c r="GFE183" s="11"/>
      <c r="GFF183" s="8"/>
      <c r="GFG183" s="9"/>
      <c r="GFL183" s="11"/>
      <c r="GFM183" s="8"/>
      <c r="GFN183" s="9"/>
      <c r="GFS183" s="11"/>
      <c r="GFT183" s="8"/>
      <c r="GFU183" s="9"/>
      <c r="GFZ183" s="11"/>
      <c r="GGA183" s="8"/>
      <c r="GGB183" s="9"/>
      <c r="GGG183" s="11"/>
      <c r="GGH183" s="8"/>
      <c r="GGI183" s="9"/>
      <c r="GGN183" s="11"/>
      <c r="GGO183" s="8"/>
      <c r="GGP183" s="9"/>
      <c r="GGU183" s="11"/>
      <c r="GGV183" s="8"/>
      <c r="GGW183" s="9"/>
      <c r="GHB183" s="11"/>
      <c r="GHC183" s="8"/>
      <c r="GHD183" s="9"/>
      <c r="GHI183" s="11"/>
      <c r="GHJ183" s="8"/>
      <c r="GHK183" s="9"/>
      <c r="GHP183" s="11"/>
      <c r="GHQ183" s="8"/>
      <c r="GHR183" s="9"/>
      <c r="GHW183" s="11"/>
      <c r="GHX183" s="8"/>
      <c r="GHY183" s="9"/>
      <c r="GID183" s="11"/>
      <c r="GIE183" s="8"/>
      <c r="GIF183" s="9"/>
      <c r="GIK183" s="11"/>
      <c r="GIL183" s="8"/>
      <c r="GIM183" s="9"/>
      <c r="GIR183" s="11"/>
      <c r="GIS183" s="8"/>
      <c r="GIT183" s="9"/>
      <c r="GIY183" s="11"/>
      <c r="GIZ183" s="8"/>
      <c r="GJA183" s="9"/>
      <c r="GJF183" s="11"/>
      <c r="GJG183" s="8"/>
      <c r="GJH183" s="9"/>
      <c r="GJM183" s="11"/>
      <c r="GJN183" s="8"/>
      <c r="GJO183" s="9"/>
      <c r="GJT183" s="11"/>
      <c r="GJU183" s="8"/>
      <c r="GJV183" s="9"/>
      <c r="GKA183" s="11"/>
      <c r="GKB183" s="8"/>
      <c r="GKC183" s="9"/>
      <c r="GKH183" s="11"/>
      <c r="GKI183" s="8"/>
      <c r="GKJ183" s="9"/>
      <c r="GKO183" s="11"/>
      <c r="GKP183" s="8"/>
      <c r="GKQ183" s="9"/>
      <c r="GKV183" s="11"/>
      <c r="GKW183" s="8"/>
      <c r="GKX183" s="9"/>
      <c r="GLC183" s="11"/>
      <c r="GLD183" s="8"/>
      <c r="GLE183" s="9"/>
      <c r="GLJ183" s="11"/>
      <c r="GLK183" s="8"/>
      <c r="GLL183" s="9"/>
      <c r="GLQ183" s="11"/>
      <c r="GLR183" s="8"/>
      <c r="GLS183" s="9"/>
      <c r="GLX183" s="11"/>
      <c r="GLY183" s="8"/>
      <c r="GLZ183" s="9"/>
      <c r="GME183" s="11"/>
      <c r="GMF183" s="8"/>
      <c r="GMG183" s="9"/>
      <c r="GML183" s="11"/>
      <c r="GMM183" s="8"/>
      <c r="GMN183" s="9"/>
      <c r="GMS183" s="11"/>
      <c r="GMT183" s="8"/>
      <c r="GMU183" s="9"/>
      <c r="GMZ183" s="11"/>
      <c r="GNA183" s="8"/>
      <c r="GNB183" s="9"/>
      <c r="GNG183" s="11"/>
      <c r="GNH183" s="8"/>
      <c r="GNI183" s="9"/>
      <c r="GNN183" s="11"/>
      <c r="GNO183" s="8"/>
      <c r="GNP183" s="9"/>
      <c r="GNU183" s="11"/>
      <c r="GNV183" s="8"/>
      <c r="GNW183" s="9"/>
      <c r="GOB183" s="11"/>
      <c r="GOC183" s="8"/>
      <c r="GOD183" s="9"/>
      <c r="GOI183" s="11"/>
      <c r="GOJ183" s="8"/>
      <c r="GOK183" s="9"/>
      <c r="GOP183" s="11"/>
      <c r="GOQ183" s="8"/>
      <c r="GOR183" s="9"/>
      <c r="GOW183" s="11"/>
      <c r="GOX183" s="8"/>
      <c r="GOY183" s="9"/>
      <c r="GPD183" s="11"/>
      <c r="GPE183" s="8"/>
      <c r="GPF183" s="9"/>
      <c r="GPK183" s="11"/>
      <c r="GPL183" s="8"/>
      <c r="GPM183" s="9"/>
      <c r="GPR183" s="11"/>
      <c r="GPS183" s="8"/>
      <c r="GPT183" s="9"/>
      <c r="GPY183" s="11"/>
      <c r="GPZ183" s="8"/>
      <c r="GQA183" s="9"/>
      <c r="GQF183" s="11"/>
      <c r="GQG183" s="8"/>
      <c r="GQH183" s="9"/>
      <c r="GQM183" s="11"/>
      <c r="GQN183" s="8"/>
      <c r="GQO183" s="9"/>
      <c r="GQT183" s="11"/>
      <c r="GQU183" s="8"/>
      <c r="GQV183" s="9"/>
      <c r="GRA183" s="11"/>
      <c r="GRB183" s="8"/>
      <c r="GRC183" s="9"/>
      <c r="GRH183" s="11"/>
      <c r="GRI183" s="8"/>
      <c r="GRJ183" s="9"/>
      <c r="GRO183" s="11"/>
      <c r="GRP183" s="8"/>
      <c r="GRQ183" s="9"/>
      <c r="GRV183" s="11"/>
      <c r="GRW183" s="8"/>
      <c r="GRX183" s="9"/>
      <c r="GSC183" s="11"/>
      <c r="GSD183" s="8"/>
      <c r="GSE183" s="9"/>
      <c r="GSJ183" s="11"/>
      <c r="GSK183" s="8"/>
      <c r="GSL183" s="9"/>
      <c r="GSQ183" s="11"/>
      <c r="GSR183" s="8"/>
      <c r="GSS183" s="9"/>
      <c r="GSX183" s="11"/>
      <c r="GSY183" s="8"/>
      <c r="GSZ183" s="9"/>
      <c r="GTE183" s="11"/>
      <c r="GTF183" s="8"/>
      <c r="GTG183" s="9"/>
      <c r="GTL183" s="11"/>
      <c r="GTM183" s="8"/>
      <c r="GTN183" s="9"/>
      <c r="GTS183" s="11"/>
      <c r="GTT183" s="8"/>
      <c r="GTU183" s="9"/>
      <c r="GTZ183" s="11"/>
      <c r="GUA183" s="8"/>
      <c r="GUB183" s="9"/>
      <c r="GUG183" s="11"/>
      <c r="GUH183" s="8"/>
      <c r="GUI183" s="9"/>
      <c r="GUN183" s="11"/>
      <c r="GUO183" s="8"/>
      <c r="GUP183" s="9"/>
      <c r="GUU183" s="11"/>
      <c r="GUV183" s="8"/>
      <c r="GUW183" s="9"/>
      <c r="GVB183" s="11"/>
      <c r="GVC183" s="8"/>
      <c r="GVD183" s="9"/>
      <c r="GVI183" s="11"/>
      <c r="GVJ183" s="8"/>
      <c r="GVK183" s="9"/>
      <c r="GVP183" s="11"/>
      <c r="GVQ183" s="8"/>
      <c r="GVR183" s="9"/>
      <c r="GVW183" s="11"/>
      <c r="GVX183" s="8"/>
      <c r="GVY183" s="9"/>
      <c r="GWD183" s="11"/>
      <c r="GWE183" s="8"/>
      <c r="GWF183" s="9"/>
      <c r="GWK183" s="11"/>
      <c r="GWL183" s="8"/>
      <c r="GWM183" s="9"/>
      <c r="GWR183" s="11"/>
      <c r="GWS183" s="8"/>
      <c r="GWT183" s="9"/>
      <c r="GWY183" s="11"/>
      <c r="GWZ183" s="8"/>
      <c r="GXA183" s="9"/>
      <c r="GXF183" s="11"/>
      <c r="GXG183" s="8"/>
      <c r="GXH183" s="9"/>
      <c r="GXM183" s="11"/>
      <c r="GXN183" s="8"/>
      <c r="GXO183" s="9"/>
      <c r="GXT183" s="11"/>
      <c r="GXU183" s="8"/>
      <c r="GXV183" s="9"/>
      <c r="GYA183" s="11"/>
      <c r="GYB183" s="8"/>
      <c r="GYC183" s="9"/>
      <c r="GYH183" s="11"/>
      <c r="GYI183" s="8"/>
      <c r="GYJ183" s="9"/>
      <c r="GYO183" s="11"/>
      <c r="GYP183" s="8"/>
      <c r="GYQ183" s="9"/>
      <c r="GYV183" s="11"/>
      <c r="GYW183" s="8"/>
      <c r="GYX183" s="9"/>
      <c r="GZC183" s="11"/>
      <c r="GZD183" s="8"/>
      <c r="GZE183" s="9"/>
      <c r="GZJ183" s="11"/>
      <c r="GZK183" s="8"/>
      <c r="GZL183" s="9"/>
      <c r="GZQ183" s="11"/>
      <c r="GZR183" s="8"/>
      <c r="GZS183" s="9"/>
      <c r="GZX183" s="11"/>
      <c r="GZY183" s="8"/>
      <c r="GZZ183" s="9"/>
      <c r="HAE183" s="11"/>
      <c r="HAF183" s="8"/>
      <c r="HAG183" s="9"/>
      <c r="HAL183" s="11"/>
      <c r="HAM183" s="8"/>
      <c r="HAN183" s="9"/>
      <c r="HAS183" s="11"/>
      <c r="HAT183" s="8"/>
      <c r="HAU183" s="9"/>
      <c r="HAZ183" s="11"/>
      <c r="HBA183" s="8"/>
      <c r="HBB183" s="9"/>
      <c r="HBG183" s="11"/>
      <c r="HBH183" s="8"/>
      <c r="HBI183" s="9"/>
      <c r="HBN183" s="11"/>
      <c r="HBO183" s="8"/>
      <c r="HBP183" s="9"/>
      <c r="HBU183" s="11"/>
      <c r="HBV183" s="8"/>
      <c r="HBW183" s="9"/>
      <c r="HCB183" s="11"/>
      <c r="HCC183" s="8"/>
      <c r="HCD183" s="9"/>
      <c r="HCI183" s="11"/>
      <c r="HCJ183" s="8"/>
      <c r="HCK183" s="9"/>
      <c r="HCP183" s="11"/>
      <c r="HCQ183" s="8"/>
      <c r="HCR183" s="9"/>
      <c r="HCW183" s="11"/>
      <c r="HCX183" s="8"/>
      <c r="HCY183" s="9"/>
      <c r="HDD183" s="11"/>
      <c r="HDE183" s="8"/>
      <c r="HDF183" s="9"/>
      <c r="HDK183" s="11"/>
      <c r="HDL183" s="8"/>
      <c r="HDM183" s="9"/>
      <c r="HDR183" s="11"/>
      <c r="HDS183" s="8"/>
      <c r="HDT183" s="9"/>
      <c r="HDY183" s="11"/>
      <c r="HDZ183" s="8"/>
      <c r="HEA183" s="9"/>
      <c r="HEF183" s="11"/>
      <c r="HEG183" s="8"/>
      <c r="HEH183" s="9"/>
      <c r="HEM183" s="11"/>
      <c r="HEN183" s="8"/>
      <c r="HEO183" s="9"/>
      <c r="HET183" s="11"/>
      <c r="HEU183" s="8"/>
      <c r="HEV183" s="9"/>
      <c r="HFA183" s="11"/>
      <c r="HFB183" s="8"/>
      <c r="HFC183" s="9"/>
      <c r="HFH183" s="11"/>
      <c r="HFI183" s="8"/>
      <c r="HFJ183" s="9"/>
      <c r="HFO183" s="11"/>
      <c r="HFP183" s="8"/>
      <c r="HFQ183" s="9"/>
      <c r="HFV183" s="11"/>
      <c r="HFW183" s="8"/>
      <c r="HFX183" s="9"/>
      <c r="HGC183" s="11"/>
      <c r="HGD183" s="8"/>
      <c r="HGE183" s="9"/>
      <c r="HGJ183" s="11"/>
      <c r="HGK183" s="8"/>
      <c r="HGL183" s="9"/>
      <c r="HGQ183" s="11"/>
      <c r="HGR183" s="8"/>
      <c r="HGS183" s="9"/>
      <c r="HGX183" s="11"/>
      <c r="HGY183" s="8"/>
      <c r="HGZ183" s="9"/>
      <c r="HHE183" s="11"/>
      <c r="HHF183" s="8"/>
      <c r="HHG183" s="9"/>
      <c r="HHL183" s="11"/>
      <c r="HHM183" s="8"/>
      <c r="HHN183" s="9"/>
      <c r="HHS183" s="11"/>
      <c r="HHT183" s="8"/>
      <c r="HHU183" s="9"/>
      <c r="HHZ183" s="11"/>
      <c r="HIA183" s="8"/>
      <c r="HIB183" s="9"/>
      <c r="HIG183" s="11"/>
      <c r="HIH183" s="8"/>
      <c r="HII183" s="9"/>
      <c r="HIN183" s="11"/>
      <c r="HIO183" s="8"/>
      <c r="HIP183" s="9"/>
      <c r="HIU183" s="11"/>
      <c r="HIV183" s="8"/>
      <c r="HIW183" s="9"/>
      <c r="HJB183" s="11"/>
      <c r="HJC183" s="8"/>
      <c r="HJD183" s="9"/>
      <c r="HJI183" s="11"/>
      <c r="HJJ183" s="8"/>
      <c r="HJK183" s="9"/>
      <c r="HJP183" s="11"/>
      <c r="HJQ183" s="8"/>
      <c r="HJR183" s="9"/>
      <c r="HJW183" s="11"/>
      <c r="HJX183" s="8"/>
      <c r="HJY183" s="9"/>
      <c r="HKD183" s="11"/>
      <c r="HKE183" s="8"/>
      <c r="HKF183" s="9"/>
      <c r="HKK183" s="11"/>
      <c r="HKL183" s="8"/>
      <c r="HKM183" s="9"/>
      <c r="HKR183" s="11"/>
      <c r="HKS183" s="8"/>
      <c r="HKT183" s="9"/>
      <c r="HKY183" s="11"/>
      <c r="HKZ183" s="8"/>
      <c r="HLA183" s="9"/>
      <c r="HLF183" s="11"/>
      <c r="HLG183" s="8"/>
      <c r="HLH183" s="9"/>
      <c r="HLM183" s="11"/>
      <c r="HLN183" s="8"/>
      <c r="HLO183" s="9"/>
      <c r="HLT183" s="11"/>
      <c r="HLU183" s="8"/>
      <c r="HLV183" s="9"/>
      <c r="HMA183" s="11"/>
      <c r="HMB183" s="8"/>
      <c r="HMC183" s="9"/>
      <c r="HMH183" s="11"/>
      <c r="HMI183" s="8"/>
      <c r="HMJ183" s="9"/>
      <c r="HMO183" s="11"/>
      <c r="HMP183" s="8"/>
      <c r="HMQ183" s="9"/>
      <c r="HMV183" s="11"/>
      <c r="HMW183" s="8"/>
      <c r="HMX183" s="9"/>
      <c r="HNC183" s="11"/>
      <c r="HND183" s="8"/>
      <c r="HNE183" s="9"/>
      <c r="HNJ183" s="11"/>
      <c r="HNK183" s="8"/>
      <c r="HNL183" s="9"/>
      <c r="HNQ183" s="11"/>
      <c r="HNR183" s="8"/>
      <c r="HNS183" s="9"/>
      <c r="HNX183" s="11"/>
      <c r="HNY183" s="8"/>
      <c r="HNZ183" s="9"/>
      <c r="HOE183" s="11"/>
      <c r="HOF183" s="8"/>
      <c r="HOG183" s="9"/>
      <c r="HOL183" s="11"/>
      <c r="HOM183" s="8"/>
      <c r="HON183" s="9"/>
      <c r="HOS183" s="11"/>
      <c r="HOT183" s="8"/>
      <c r="HOU183" s="9"/>
      <c r="HOZ183" s="11"/>
      <c r="HPA183" s="8"/>
      <c r="HPB183" s="9"/>
      <c r="HPG183" s="11"/>
      <c r="HPH183" s="8"/>
      <c r="HPI183" s="9"/>
      <c r="HPN183" s="11"/>
      <c r="HPO183" s="8"/>
      <c r="HPP183" s="9"/>
      <c r="HPU183" s="11"/>
      <c r="HPV183" s="8"/>
      <c r="HPW183" s="9"/>
      <c r="HQB183" s="11"/>
      <c r="HQC183" s="8"/>
      <c r="HQD183" s="9"/>
      <c r="HQI183" s="11"/>
      <c r="HQJ183" s="8"/>
      <c r="HQK183" s="9"/>
      <c r="HQP183" s="11"/>
      <c r="HQQ183" s="8"/>
      <c r="HQR183" s="9"/>
      <c r="HQW183" s="11"/>
      <c r="HQX183" s="8"/>
      <c r="HQY183" s="9"/>
      <c r="HRD183" s="11"/>
      <c r="HRE183" s="8"/>
      <c r="HRF183" s="9"/>
      <c r="HRK183" s="11"/>
      <c r="HRL183" s="8"/>
      <c r="HRM183" s="9"/>
      <c r="HRR183" s="11"/>
      <c r="HRS183" s="8"/>
      <c r="HRT183" s="9"/>
      <c r="HRY183" s="11"/>
      <c r="HRZ183" s="8"/>
      <c r="HSA183" s="9"/>
      <c r="HSF183" s="11"/>
      <c r="HSG183" s="8"/>
      <c r="HSH183" s="9"/>
      <c r="HSM183" s="11"/>
      <c r="HSN183" s="8"/>
      <c r="HSO183" s="9"/>
      <c r="HST183" s="11"/>
      <c r="HSU183" s="8"/>
      <c r="HSV183" s="9"/>
      <c r="HTA183" s="11"/>
      <c r="HTB183" s="8"/>
      <c r="HTC183" s="9"/>
      <c r="HTH183" s="11"/>
      <c r="HTI183" s="8"/>
      <c r="HTJ183" s="9"/>
      <c r="HTO183" s="11"/>
      <c r="HTP183" s="8"/>
      <c r="HTQ183" s="9"/>
      <c r="HTV183" s="11"/>
      <c r="HTW183" s="8"/>
      <c r="HTX183" s="9"/>
      <c r="HUC183" s="11"/>
      <c r="HUD183" s="8"/>
      <c r="HUE183" s="9"/>
      <c r="HUJ183" s="11"/>
      <c r="HUK183" s="8"/>
      <c r="HUL183" s="9"/>
      <c r="HUQ183" s="11"/>
      <c r="HUR183" s="8"/>
      <c r="HUS183" s="9"/>
      <c r="HUX183" s="11"/>
      <c r="HUY183" s="8"/>
      <c r="HUZ183" s="9"/>
      <c r="HVE183" s="11"/>
      <c r="HVF183" s="8"/>
      <c r="HVG183" s="9"/>
      <c r="HVL183" s="11"/>
      <c r="HVM183" s="8"/>
      <c r="HVN183" s="9"/>
      <c r="HVS183" s="11"/>
      <c r="HVT183" s="8"/>
      <c r="HVU183" s="9"/>
      <c r="HVZ183" s="11"/>
      <c r="HWA183" s="8"/>
      <c r="HWB183" s="9"/>
      <c r="HWG183" s="11"/>
      <c r="HWH183" s="8"/>
      <c r="HWI183" s="9"/>
      <c r="HWN183" s="11"/>
      <c r="HWO183" s="8"/>
      <c r="HWP183" s="9"/>
      <c r="HWU183" s="11"/>
      <c r="HWV183" s="8"/>
      <c r="HWW183" s="9"/>
      <c r="HXB183" s="11"/>
      <c r="HXC183" s="8"/>
      <c r="HXD183" s="9"/>
      <c r="HXI183" s="11"/>
      <c r="HXJ183" s="8"/>
      <c r="HXK183" s="9"/>
      <c r="HXP183" s="11"/>
      <c r="HXQ183" s="8"/>
      <c r="HXR183" s="9"/>
      <c r="HXW183" s="11"/>
      <c r="HXX183" s="8"/>
      <c r="HXY183" s="9"/>
      <c r="HYD183" s="11"/>
      <c r="HYE183" s="8"/>
      <c r="HYF183" s="9"/>
      <c r="HYK183" s="11"/>
      <c r="HYL183" s="8"/>
      <c r="HYM183" s="9"/>
      <c r="HYR183" s="11"/>
      <c r="HYS183" s="8"/>
      <c r="HYT183" s="9"/>
      <c r="HYY183" s="11"/>
      <c r="HYZ183" s="8"/>
      <c r="HZA183" s="9"/>
      <c r="HZF183" s="11"/>
      <c r="HZG183" s="8"/>
      <c r="HZH183" s="9"/>
      <c r="HZM183" s="11"/>
      <c r="HZN183" s="8"/>
      <c r="HZO183" s="9"/>
      <c r="HZT183" s="11"/>
      <c r="HZU183" s="8"/>
      <c r="HZV183" s="9"/>
      <c r="IAA183" s="11"/>
      <c r="IAB183" s="8"/>
      <c r="IAC183" s="9"/>
      <c r="IAH183" s="11"/>
      <c r="IAI183" s="8"/>
      <c r="IAJ183" s="9"/>
      <c r="IAO183" s="11"/>
      <c r="IAP183" s="8"/>
      <c r="IAQ183" s="9"/>
      <c r="IAV183" s="11"/>
      <c r="IAW183" s="8"/>
      <c r="IAX183" s="9"/>
      <c r="IBC183" s="11"/>
      <c r="IBD183" s="8"/>
      <c r="IBE183" s="9"/>
      <c r="IBJ183" s="11"/>
      <c r="IBK183" s="8"/>
      <c r="IBL183" s="9"/>
      <c r="IBQ183" s="11"/>
      <c r="IBR183" s="8"/>
      <c r="IBS183" s="9"/>
      <c r="IBX183" s="11"/>
      <c r="IBY183" s="8"/>
      <c r="IBZ183" s="9"/>
      <c r="ICE183" s="11"/>
      <c r="ICF183" s="8"/>
      <c r="ICG183" s="9"/>
      <c r="ICL183" s="11"/>
      <c r="ICM183" s="8"/>
      <c r="ICN183" s="9"/>
      <c r="ICS183" s="11"/>
      <c r="ICT183" s="8"/>
      <c r="ICU183" s="9"/>
      <c r="ICZ183" s="11"/>
      <c r="IDA183" s="8"/>
      <c r="IDB183" s="9"/>
      <c r="IDG183" s="11"/>
      <c r="IDH183" s="8"/>
      <c r="IDI183" s="9"/>
      <c r="IDN183" s="11"/>
      <c r="IDO183" s="8"/>
      <c r="IDP183" s="9"/>
      <c r="IDU183" s="11"/>
      <c r="IDV183" s="8"/>
      <c r="IDW183" s="9"/>
      <c r="IEB183" s="11"/>
      <c r="IEC183" s="8"/>
      <c r="IED183" s="9"/>
      <c r="IEI183" s="11"/>
      <c r="IEJ183" s="8"/>
      <c r="IEK183" s="9"/>
      <c r="IEP183" s="11"/>
      <c r="IEQ183" s="8"/>
      <c r="IER183" s="9"/>
      <c r="IEW183" s="11"/>
      <c r="IEX183" s="8"/>
      <c r="IEY183" s="9"/>
      <c r="IFD183" s="11"/>
      <c r="IFE183" s="8"/>
      <c r="IFF183" s="9"/>
      <c r="IFK183" s="11"/>
      <c r="IFL183" s="8"/>
      <c r="IFM183" s="9"/>
      <c r="IFR183" s="11"/>
      <c r="IFS183" s="8"/>
      <c r="IFT183" s="9"/>
      <c r="IFY183" s="11"/>
      <c r="IFZ183" s="8"/>
      <c r="IGA183" s="9"/>
      <c r="IGF183" s="11"/>
      <c r="IGG183" s="8"/>
      <c r="IGH183" s="9"/>
      <c r="IGM183" s="11"/>
      <c r="IGN183" s="8"/>
      <c r="IGO183" s="9"/>
      <c r="IGT183" s="11"/>
      <c r="IGU183" s="8"/>
      <c r="IGV183" s="9"/>
      <c r="IHA183" s="11"/>
      <c r="IHB183" s="8"/>
      <c r="IHC183" s="9"/>
      <c r="IHH183" s="11"/>
      <c r="IHI183" s="8"/>
      <c r="IHJ183" s="9"/>
      <c r="IHO183" s="11"/>
      <c r="IHP183" s="8"/>
      <c r="IHQ183" s="9"/>
      <c r="IHV183" s="11"/>
      <c r="IHW183" s="8"/>
      <c r="IHX183" s="9"/>
      <c r="IIC183" s="11"/>
      <c r="IID183" s="8"/>
      <c r="IIE183" s="9"/>
      <c r="IIJ183" s="11"/>
      <c r="IIK183" s="8"/>
      <c r="IIL183" s="9"/>
      <c r="IIQ183" s="11"/>
      <c r="IIR183" s="8"/>
      <c r="IIS183" s="9"/>
      <c r="IIX183" s="11"/>
      <c r="IIY183" s="8"/>
      <c r="IIZ183" s="9"/>
      <c r="IJE183" s="11"/>
      <c r="IJF183" s="8"/>
      <c r="IJG183" s="9"/>
      <c r="IJL183" s="11"/>
      <c r="IJM183" s="8"/>
      <c r="IJN183" s="9"/>
      <c r="IJS183" s="11"/>
      <c r="IJT183" s="8"/>
      <c r="IJU183" s="9"/>
      <c r="IJZ183" s="11"/>
      <c r="IKA183" s="8"/>
      <c r="IKB183" s="9"/>
      <c r="IKG183" s="11"/>
      <c r="IKH183" s="8"/>
      <c r="IKI183" s="9"/>
      <c r="IKN183" s="11"/>
      <c r="IKO183" s="8"/>
      <c r="IKP183" s="9"/>
      <c r="IKU183" s="11"/>
      <c r="IKV183" s="8"/>
      <c r="IKW183" s="9"/>
      <c r="ILB183" s="11"/>
      <c r="ILC183" s="8"/>
      <c r="ILD183" s="9"/>
      <c r="ILI183" s="11"/>
      <c r="ILJ183" s="8"/>
      <c r="ILK183" s="9"/>
      <c r="ILP183" s="11"/>
      <c r="ILQ183" s="8"/>
      <c r="ILR183" s="9"/>
      <c r="ILW183" s="11"/>
      <c r="ILX183" s="8"/>
      <c r="ILY183" s="9"/>
      <c r="IMD183" s="11"/>
      <c r="IME183" s="8"/>
      <c r="IMF183" s="9"/>
      <c r="IMK183" s="11"/>
      <c r="IML183" s="8"/>
      <c r="IMM183" s="9"/>
      <c r="IMR183" s="11"/>
      <c r="IMS183" s="8"/>
      <c r="IMT183" s="9"/>
      <c r="IMY183" s="11"/>
      <c r="IMZ183" s="8"/>
      <c r="INA183" s="9"/>
      <c r="INF183" s="11"/>
      <c r="ING183" s="8"/>
      <c r="INH183" s="9"/>
      <c r="INM183" s="11"/>
      <c r="INN183" s="8"/>
      <c r="INO183" s="9"/>
      <c r="INT183" s="11"/>
      <c r="INU183" s="8"/>
      <c r="INV183" s="9"/>
      <c r="IOA183" s="11"/>
      <c r="IOB183" s="8"/>
      <c r="IOC183" s="9"/>
      <c r="IOH183" s="11"/>
      <c r="IOI183" s="8"/>
      <c r="IOJ183" s="9"/>
      <c r="IOO183" s="11"/>
      <c r="IOP183" s="8"/>
      <c r="IOQ183" s="9"/>
      <c r="IOV183" s="11"/>
      <c r="IOW183" s="8"/>
      <c r="IOX183" s="9"/>
      <c r="IPC183" s="11"/>
      <c r="IPD183" s="8"/>
      <c r="IPE183" s="9"/>
      <c r="IPJ183" s="11"/>
      <c r="IPK183" s="8"/>
      <c r="IPL183" s="9"/>
      <c r="IPQ183" s="11"/>
      <c r="IPR183" s="8"/>
      <c r="IPS183" s="9"/>
      <c r="IPX183" s="11"/>
      <c r="IPY183" s="8"/>
      <c r="IPZ183" s="9"/>
      <c r="IQE183" s="11"/>
      <c r="IQF183" s="8"/>
      <c r="IQG183" s="9"/>
      <c r="IQL183" s="11"/>
      <c r="IQM183" s="8"/>
      <c r="IQN183" s="9"/>
      <c r="IQS183" s="11"/>
      <c r="IQT183" s="8"/>
      <c r="IQU183" s="9"/>
      <c r="IQZ183" s="11"/>
      <c r="IRA183" s="8"/>
      <c r="IRB183" s="9"/>
      <c r="IRG183" s="11"/>
      <c r="IRH183" s="8"/>
      <c r="IRI183" s="9"/>
      <c r="IRN183" s="11"/>
      <c r="IRO183" s="8"/>
      <c r="IRP183" s="9"/>
      <c r="IRU183" s="11"/>
      <c r="IRV183" s="8"/>
      <c r="IRW183" s="9"/>
      <c r="ISB183" s="11"/>
      <c r="ISC183" s="8"/>
      <c r="ISD183" s="9"/>
      <c r="ISI183" s="11"/>
      <c r="ISJ183" s="8"/>
      <c r="ISK183" s="9"/>
      <c r="ISP183" s="11"/>
      <c r="ISQ183" s="8"/>
      <c r="ISR183" s="9"/>
      <c r="ISW183" s="11"/>
      <c r="ISX183" s="8"/>
      <c r="ISY183" s="9"/>
      <c r="ITD183" s="11"/>
      <c r="ITE183" s="8"/>
      <c r="ITF183" s="9"/>
      <c r="ITK183" s="11"/>
      <c r="ITL183" s="8"/>
      <c r="ITM183" s="9"/>
      <c r="ITR183" s="11"/>
      <c r="ITS183" s="8"/>
      <c r="ITT183" s="9"/>
      <c r="ITY183" s="11"/>
      <c r="ITZ183" s="8"/>
      <c r="IUA183" s="9"/>
      <c r="IUF183" s="11"/>
      <c r="IUG183" s="8"/>
      <c r="IUH183" s="9"/>
      <c r="IUM183" s="11"/>
      <c r="IUN183" s="8"/>
      <c r="IUO183" s="9"/>
      <c r="IUT183" s="11"/>
      <c r="IUU183" s="8"/>
      <c r="IUV183" s="9"/>
      <c r="IVA183" s="11"/>
      <c r="IVB183" s="8"/>
      <c r="IVC183" s="9"/>
      <c r="IVH183" s="11"/>
      <c r="IVI183" s="8"/>
      <c r="IVJ183" s="9"/>
      <c r="IVO183" s="11"/>
      <c r="IVP183" s="8"/>
      <c r="IVQ183" s="9"/>
      <c r="IVV183" s="11"/>
      <c r="IVW183" s="8"/>
      <c r="IVX183" s="9"/>
      <c r="IWC183" s="11"/>
      <c r="IWD183" s="8"/>
      <c r="IWE183" s="9"/>
      <c r="IWJ183" s="11"/>
      <c r="IWK183" s="8"/>
      <c r="IWL183" s="9"/>
      <c r="IWQ183" s="11"/>
      <c r="IWR183" s="8"/>
      <c r="IWS183" s="9"/>
      <c r="IWX183" s="11"/>
      <c r="IWY183" s="8"/>
      <c r="IWZ183" s="9"/>
      <c r="IXE183" s="11"/>
      <c r="IXF183" s="8"/>
      <c r="IXG183" s="9"/>
      <c r="IXL183" s="11"/>
      <c r="IXM183" s="8"/>
      <c r="IXN183" s="9"/>
      <c r="IXS183" s="11"/>
      <c r="IXT183" s="8"/>
      <c r="IXU183" s="9"/>
      <c r="IXZ183" s="11"/>
      <c r="IYA183" s="8"/>
      <c r="IYB183" s="9"/>
      <c r="IYG183" s="11"/>
      <c r="IYH183" s="8"/>
      <c r="IYI183" s="9"/>
      <c r="IYN183" s="11"/>
      <c r="IYO183" s="8"/>
      <c r="IYP183" s="9"/>
      <c r="IYU183" s="11"/>
      <c r="IYV183" s="8"/>
      <c r="IYW183" s="9"/>
      <c r="IZB183" s="11"/>
      <c r="IZC183" s="8"/>
      <c r="IZD183" s="9"/>
      <c r="IZI183" s="11"/>
      <c r="IZJ183" s="8"/>
      <c r="IZK183" s="9"/>
      <c r="IZP183" s="11"/>
      <c r="IZQ183" s="8"/>
      <c r="IZR183" s="9"/>
      <c r="IZW183" s="11"/>
      <c r="IZX183" s="8"/>
      <c r="IZY183" s="9"/>
      <c r="JAD183" s="11"/>
      <c r="JAE183" s="8"/>
      <c r="JAF183" s="9"/>
      <c r="JAK183" s="11"/>
      <c r="JAL183" s="8"/>
      <c r="JAM183" s="9"/>
      <c r="JAR183" s="11"/>
      <c r="JAS183" s="8"/>
      <c r="JAT183" s="9"/>
      <c r="JAY183" s="11"/>
      <c r="JAZ183" s="8"/>
      <c r="JBA183" s="9"/>
      <c r="JBF183" s="11"/>
      <c r="JBG183" s="8"/>
      <c r="JBH183" s="9"/>
      <c r="JBM183" s="11"/>
      <c r="JBN183" s="8"/>
      <c r="JBO183" s="9"/>
      <c r="JBT183" s="11"/>
      <c r="JBU183" s="8"/>
      <c r="JBV183" s="9"/>
      <c r="JCA183" s="11"/>
      <c r="JCB183" s="8"/>
      <c r="JCC183" s="9"/>
      <c r="JCH183" s="11"/>
      <c r="JCI183" s="8"/>
      <c r="JCJ183" s="9"/>
      <c r="JCO183" s="11"/>
      <c r="JCP183" s="8"/>
      <c r="JCQ183" s="9"/>
      <c r="JCV183" s="11"/>
      <c r="JCW183" s="8"/>
      <c r="JCX183" s="9"/>
      <c r="JDC183" s="11"/>
      <c r="JDD183" s="8"/>
      <c r="JDE183" s="9"/>
      <c r="JDJ183" s="11"/>
      <c r="JDK183" s="8"/>
      <c r="JDL183" s="9"/>
      <c r="JDQ183" s="11"/>
      <c r="JDR183" s="8"/>
      <c r="JDS183" s="9"/>
      <c r="JDX183" s="11"/>
      <c r="JDY183" s="8"/>
      <c r="JDZ183" s="9"/>
      <c r="JEE183" s="11"/>
      <c r="JEF183" s="8"/>
      <c r="JEG183" s="9"/>
      <c r="JEL183" s="11"/>
      <c r="JEM183" s="8"/>
      <c r="JEN183" s="9"/>
      <c r="JES183" s="11"/>
      <c r="JET183" s="8"/>
      <c r="JEU183" s="9"/>
      <c r="JEZ183" s="11"/>
      <c r="JFA183" s="8"/>
      <c r="JFB183" s="9"/>
      <c r="JFG183" s="11"/>
      <c r="JFH183" s="8"/>
      <c r="JFI183" s="9"/>
      <c r="JFN183" s="11"/>
      <c r="JFO183" s="8"/>
      <c r="JFP183" s="9"/>
      <c r="JFU183" s="11"/>
      <c r="JFV183" s="8"/>
      <c r="JFW183" s="9"/>
      <c r="JGB183" s="11"/>
      <c r="JGC183" s="8"/>
      <c r="JGD183" s="9"/>
      <c r="JGI183" s="11"/>
      <c r="JGJ183" s="8"/>
      <c r="JGK183" s="9"/>
      <c r="JGP183" s="11"/>
      <c r="JGQ183" s="8"/>
      <c r="JGR183" s="9"/>
      <c r="JGW183" s="11"/>
      <c r="JGX183" s="8"/>
      <c r="JGY183" s="9"/>
      <c r="JHD183" s="11"/>
      <c r="JHE183" s="8"/>
      <c r="JHF183" s="9"/>
      <c r="JHK183" s="11"/>
      <c r="JHL183" s="8"/>
      <c r="JHM183" s="9"/>
      <c r="JHR183" s="11"/>
      <c r="JHS183" s="8"/>
      <c r="JHT183" s="9"/>
      <c r="JHY183" s="11"/>
      <c r="JHZ183" s="8"/>
      <c r="JIA183" s="9"/>
      <c r="JIF183" s="11"/>
      <c r="JIG183" s="8"/>
      <c r="JIH183" s="9"/>
      <c r="JIM183" s="11"/>
      <c r="JIN183" s="8"/>
      <c r="JIO183" s="9"/>
      <c r="JIT183" s="11"/>
      <c r="JIU183" s="8"/>
      <c r="JIV183" s="9"/>
      <c r="JJA183" s="11"/>
      <c r="JJB183" s="8"/>
      <c r="JJC183" s="9"/>
      <c r="JJH183" s="11"/>
      <c r="JJI183" s="8"/>
      <c r="JJJ183" s="9"/>
      <c r="JJO183" s="11"/>
      <c r="JJP183" s="8"/>
      <c r="JJQ183" s="9"/>
      <c r="JJV183" s="11"/>
      <c r="JJW183" s="8"/>
      <c r="JJX183" s="9"/>
      <c r="JKC183" s="11"/>
      <c r="JKD183" s="8"/>
      <c r="JKE183" s="9"/>
      <c r="JKJ183" s="11"/>
      <c r="JKK183" s="8"/>
      <c r="JKL183" s="9"/>
      <c r="JKQ183" s="11"/>
      <c r="JKR183" s="8"/>
      <c r="JKS183" s="9"/>
      <c r="JKX183" s="11"/>
      <c r="JKY183" s="8"/>
      <c r="JKZ183" s="9"/>
      <c r="JLE183" s="11"/>
      <c r="JLF183" s="8"/>
      <c r="JLG183" s="9"/>
      <c r="JLL183" s="11"/>
      <c r="JLM183" s="8"/>
      <c r="JLN183" s="9"/>
      <c r="JLS183" s="11"/>
      <c r="JLT183" s="8"/>
      <c r="JLU183" s="9"/>
      <c r="JLZ183" s="11"/>
      <c r="JMA183" s="8"/>
      <c r="JMB183" s="9"/>
      <c r="JMG183" s="11"/>
      <c r="JMH183" s="8"/>
      <c r="JMI183" s="9"/>
      <c r="JMN183" s="11"/>
      <c r="JMO183" s="8"/>
      <c r="JMP183" s="9"/>
      <c r="JMU183" s="11"/>
      <c r="JMV183" s="8"/>
      <c r="JMW183" s="9"/>
      <c r="JNB183" s="11"/>
      <c r="JNC183" s="8"/>
      <c r="JND183" s="9"/>
      <c r="JNI183" s="11"/>
      <c r="JNJ183" s="8"/>
      <c r="JNK183" s="9"/>
      <c r="JNP183" s="11"/>
      <c r="JNQ183" s="8"/>
      <c r="JNR183" s="9"/>
      <c r="JNW183" s="11"/>
      <c r="JNX183" s="8"/>
      <c r="JNY183" s="9"/>
      <c r="JOD183" s="11"/>
      <c r="JOE183" s="8"/>
      <c r="JOF183" s="9"/>
      <c r="JOK183" s="11"/>
      <c r="JOL183" s="8"/>
      <c r="JOM183" s="9"/>
      <c r="JOR183" s="11"/>
      <c r="JOS183" s="8"/>
      <c r="JOT183" s="9"/>
      <c r="JOY183" s="11"/>
      <c r="JOZ183" s="8"/>
      <c r="JPA183" s="9"/>
      <c r="JPF183" s="11"/>
      <c r="JPG183" s="8"/>
      <c r="JPH183" s="9"/>
      <c r="JPM183" s="11"/>
      <c r="JPN183" s="8"/>
      <c r="JPO183" s="9"/>
      <c r="JPT183" s="11"/>
      <c r="JPU183" s="8"/>
      <c r="JPV183" s="9"/>
      <c r="JQA183" s="11"/>
      <c r="JQB183" s="8"/>
      <c r="JQC183" s="9"/>
      <c r="JQH183" s="11"/>
      <c r="JQI183" s="8"/>
      <c r="JQJ183" s="9"/>
      <c r="JQO183" s="11"/>
      <c r="JQP183" s="8"/>
      <c r="JQQ183" s="9"/>
      <c r="JQV183" s="11"/>
      <c r="JQW183" s="8"/>
      <c r="JQX183" s="9"/>
      <c r="JRC183" s="11"/>
      <c r="JRD183" s="8"/>
      <c r="JRE183" s="9"/>
      <c r="JRJ183" s="11"/>
      <c r="JRK183" s="8"/>
      <c r="JRL183" s="9"/>
      <c r="JRQ183" s="11"/>
      <c r="JRR183" s="8"/>
      <c r="JRS183" s="9"/>
      <c r="JRX183" s="11"/>
      <c r="JRY183" s="8"/>
      <c r="JRZ183" s="9"/>
      <c r="JSE183" s="11"/>
      <c r="JSF183" s="8"/>
      <c r="JSG183" s="9"/>
      <c r="JSL183" s="11"/>
      <c r="JSM183" s="8"/>
      <c r="JSN183" s="9"/>
      <c r="JSS183" s="11"/>
      <c r="JST183" s="8"/>
      <c r="JSU183" s="9"/>
      <c r="JSZ183" s="11"/>
      <c r="JTA183" s="8"/>
      <c r="JTB183" s="9"/>
      <c r="JTG183" s="11"/>
      <c r="JTH183" s="8"/>
      <c r="JTI183" s="9"/>
      <c r="JTN183" s="11"/>
      <c r="JTO183" s="8"/>
      <c r="JTP183" s="9"/>
      <c r="JTU183" s="11"/>
      <c r="JTV183" s="8"/>
      <c r="JTW183" s="9"/>
      <c r="JUB183" s="11"/>
      <c r="JUC183" s="8"/>
      <c r="JUD183" s="9"/>
      <c r="JUI183" s="11"/>
      <c r="JUJ183" s="8"/>
      <c r="JUK183" s="9"/>
      <c r="JUP183" s="11"/>
      <c r="JUQ183" s="8"/>
      <c r="JUR183" s="9"/>
      <c r="JUW183" s="11"/>
      <c r="JUX183" s="8"/>
      <c r="JUY183" s="9"/>
      <c r="JVD183" s="11"/>
      <c r="JVE183" s="8"/>
      <c r="JVF183" s="9"/>
      <c r="JVK183" s="11"/>
      <c r="JVL183" s="8"/>
      <c r="JVM183" s="9"/>
      <c r="JVR183" s="11"/>
      <c r="JVS183" s="8"/>
      <c r="JVT183" s="9"/>
      <c r="JVY183" s="11"/>
      <c r="JVZ183" s="8"/>
      <c r="JWA183" s="9"/>
      <c r="JWF183" s="11"/>
      <c r="JWG183" s="8"/>
      <c r="JWH183" s="9"/>
      <c r="JWM183" s="11"/>
      <c r="JWN183" s="8"/>
      <c r="JWO183" s="9"/>
      <c r="JWT183" s="11"/>
      <c r="JWU183" s="8"/>
      <c r="JWV183" s="9"/>
      <c r="JXA183" s="11"/>
      <c r="JXB183" s="8"/>
      <c r="JXC183" s="9"/>
      <c r="JXH183" s="11"/>
      <c r="JXI183" s="8"/>
      <c r="JXJ183" s="9"/>
      <c r="JXO183" s="11"/>
      <c r="JXP183" s="8"/>
      <c r="JXQ183" s="9"/>
      <c r="JXV183" s="11"/>
      <c r="JXW183" s="8"/>
      <c r="JXX183" s="9"/>
      <c r="JYC183" s="11"/>
      <c r="JYD183" s="8"/>
      <c r="JYE183" s="9"/>
      <c r="JYJ183" s="11"/>
      <c r="JYK183" s="8"/>
      <c r="JYL183" s="9"/>
      <c r="JYQ183" s="11"/>
      <c r="JYR183" s="8"/>
      <c r="JYS183" s="9"/>
      <c r="JYX183" s="11"/>
      <c r="JYY183" s="8"/>
      <c r="JYZ183" s="9"/>
      <c r="JZE183" s="11"/>
      <c r="JZF183" s="8"/>
      <c r="JZG183" s="9"/>
      <c r="JZL183" s="11"/>
      <c r="JZM183" s="8"/>
      <c r="JZN183" s="9"/>
      <c r="JZS183" s="11"/>
      <c r="JZT183" s="8"/>
      <c r="JZU183" s="9"/>
      <c r="JZZ183" s="11"/>
      <c r="KAA183" s="8"/>
      <c r="KAB183" s="9"/>
      <c r="KAG183" s="11"/>
      <c r="KAH183" s="8"/>
      <c r="KAI183" s="9"/>
      <c r="KAN183" s="11"/>
      <c r="KAO183" s="8"/>
      <c r="KAP183" s="9"/>
      <c r="KAU183" s="11"/>
      <c r="KAV183" s="8"/>
      <c r="KAW183" s="9"/>
      <c r="KBB183" s="11"/>
      <c r="KBC183" s="8"/>
      <c r="KBD183" s="9"/>
      <c r="KBI183" s="11"/>
      <c r="KBJ183" s="8"/>
      <c r="KBK183" s="9"/>
      <c r="KBP183" s="11"/>
      <c r="KBQ183" s="8"/>
      <c r="KBR183" s="9"/>
      <c r="KBW183" s="11"/>
      <c r="KBX183" s="8"/>
      <c r="KBY183" s="9"/>
      <c r="KCD183" s="11"/>
      <c r="KCE183" s="8"/>
      <c r="KCF183" s="9"/>
      <c r="KCK183" s="11"/>
      <c r="KCL183" s="8"/>
      <c r="KCM183" s="9"/>
      <c r="KCR183" s="11"/>
      <c r="KCS183" s="8"/>
      <c r="KCT183" s="9"/>
      <c r="KCY183" s="11"/>
      <c r="KCZ183" s="8"/>
      <c r="KDA183" s="9"/>
      <c r="KDF183" s="11"/>
      <c r="KDG183" s="8"/>
      <c r="KDH183" s="9"/>
      <c r="KDM183" s="11"/>
      <c r="KDN183" s="8"/>
      <c r="KDO183" s="9"/>
      <c r="KDT183" s="11"/>
      <c r="KDU183" s="8"/>
      <c r="KDV183" s="9"/>
      <c r="KEA183" s="11"/>
      <c r="KEB183" s="8"/>
      <c r="KEC183" s="9"/>
      <c r="KEH183" s="11"/>
      <c r="KEI183" s="8"/>
      <c r="KEJ183" s="9"/>
      <c r="KEO183" s="11"/>
      <c r="KEP183" s="8"/>
      <c r="KEQ183" s="9"/>
      <c r="KEV183" s="11"/>
      <c r="KEW183" s="8"/>
      <c r="KEX183" s="9"/>
      <c r="KFC183" s="11"/>
      <c r="KFD183" s="8"/>
      <c r="KFE183" s="9"/>
      <c r="KFJ183" s="11"/>
      <c r="KFK183" s="8"/>
      <c r="KFL183" s="9"/>
      <c r="KFQ183" s="11"/>
      <c r="KFR183" s="8"/>
      <c r="KFS183" s="9"/>
      <c r="KFX183" s="11"/>
      <c r="KFY183" s="8"/>
      <c r="KFZ183" s="9"/>
      <c r="KGE183" s="11"/>
      <c r="KGF183" s="8"/>
      <c r="KGG183" s="9"/>
      <c r="KGL183" s="11"/>
      <c r="KGM183" s="8"/>
      <c r="KGN183" s="9"/>
      <c r="KGS183" s="11"/>
      <c r="KGT183" s="8"/>
      <c r="KGU183" s="9"/>
      <c r="KGZ183" s="11"/>
      <c r="KHA183" s="8"/>
      <c r="KHB183" s="9"/>
      <c r="KHG183" s="11"/>
      <c r="KHH183" s="8"/>
      <c r="KHI183" s="9"/>
      <c r="KHN183" s="11"/>
      <c r="KHO183" s="8"/>
      <c r="KHP183" s="9"/>
      <c r="KHU183" s="11"/>
      <c r="KHV183" s="8"/>
      <c r="KHW183" s="9"/>
      <c r="KIB183" s="11"/>
      <c r="KIC183" s="8"/>
      <c r="KID183" s="9"/>
      <c r="KII183" s="11"/>
      <c r="KIJ183" s="8"/>
      <c r="KIK183" s="9"/>
      <c r="KIP183" s="11"/>
      <c r="KIQ183" s="8"/>
      <c r="KIR183" s="9"/>
      <c r="KIW183" s="11"/>
      <c r="KIX183" s="8"/>
      <c r="KIY183" s="9"/>
      <c r="KJD183" s="11"/>
      <c r="KJE183" s="8"/>
      <c r="KJF183" s="9"/>
      <c r="KJK183" s="11"/>
      <c r="KJL183" s="8"/>
      <c r="KJM183" s="9"/>
      <c r="KJR183" s="11"/>
      <c r="KJS183" s="8"/>
      <c r="KJT183" s="9"/>
      <c r="KJY183" s="11"/>
      <c r="KJZ183" s="8"/>
      <c r="KKA183" s="9"/>
      <c r="KKF183" s="11"/>
      <c r="KKG183" s="8"/>
      <c r="KKH183" s="9"/>
      <c r="KKM183" s="11"/>
      <c r="KKN183" s="8"/>
      <c r="KKO183" s="9"/>
      <c r="KKT183" s="11"/>
      <c r="KKU183" s="8"/>
      <c r="KKV183" s="9"/>
      <c r="KLA183" s="11"/>
      <c r="KLB183" s="8"/>
      <c r="KLC183" s="9"/>
      <c r="KLH183" s="11"/>
      <c r="KLI183" s="8"/>
      <c r="KLJ183" s="9"/>
      <c r="KLO183" s="11"/>
      <c r="KLP183" s="8"/>
      <c r="KLQ183" s="9"/>
      <c r="KLV183" s="11"/>
      <c r="KLW183" s="8"/>
      <c r="KLX183" s="9"/>
      <c r="KMC183" s="11"/>
      <c r="KMD183" s="8"/>
      <c r="KME183" s="9"/>
      <c r="KMJ183" s="11"/>
      <c r="KMK183" s="8"/>
      <c r="KML183" s="9"/>
      <c r="KMQ183" s="11"/>
      <c r="KMR183" s="8"/>
      <c r="KMS183" s="9"/>
      <c r="KMX183" s="11"/>
      <c r="KMY183" s="8"/>
      <c r="KMZ183" s="9"/>
      <c r="KNE183" s="11"/>
      <c r="KNF183" s="8"/>
      <c r="KNG183" s="9"/>
      <c r="KNL183" s="11"/>
      <c r="KNM183" s="8"/>
      <c r="KNN183" s="9"/>
      <c r="KNS183" s="11"/>
      <c r="KNT183" s="8"/>
      <c r="KNU183" s="9"/>
      <c r="KNZ183" s="11"/>
      <c r="KOA183" s="8"/>
      <c r="KOB183" s="9"/>
      <c r="KOG183" s="11"/>
      <c r="KOH183" s="8"/>
      <c r="KOI183" s="9"/>
      <c r="KON183" s="11"/>
      <c r="KOO183" s="8"/>
      <c r="KOP183" s="9"/>
      <c r="KOU183" s="11"/>
      <c r="KOV183" s="8"/>
      <c r="KOW183" s="9"/>
      <c r="KPB183" s="11"/>
      <c r="KPC183" s="8"/>
      <c r="KPD183" s="9"/>
      <c r="KPI183" s="11"/>
      <c r="KPJ183" s="8"/>
      <c r="KPK183" s="9"/>
      <c r="KPP183" s="11"/>
      <c r="KPQ183" s="8"/>
      <c r="KPR183" s="9"/>
      <c r="KPW183" s="11"/>
      <c r="KPX183" s="8"/>
      <c r="KPY183" s="9"/>
      <c r="KQD183" s="11"/>
      <c r="KQE183" s="8"/>
      <c r="KQF183" s="9"/>
      <c r="KQK183" s="11"/>
      <c r="KQL183" s="8"/>
      <c r="KQM183" s="9"/>
      <c r="KQR183" s="11"/>
      <c r="KQS183" s="8"/>
      <c r="KQT183" s="9"/>
      <c r="KQY183" s="11"/>
      <c r="KQZ183" s="8"/>
      <c r="KRA183" s="9"/>
      <c r="KRF183" s="11"/>
      <c r="KRG183" s="8"/>
      <c r="KRH183" s="9"/>
      <c r="KRM183" s="11"/>
      <c r="KRN183" s="8"/>
      <c r="KRO183" s="9"/>
      <c r="KRT183" s="11"/>
      <c r="KRU183" s="8"/>
      <c r="KRV183" s="9"/>
      <c r="KSA183" s="11"/>
      <c r="KSB183" s="8"/>
      <c r="KSC183" s="9"/>
      <c r="KSH183" s="11"/>
      <c r="KSI183" s="8"/>
      <c r="KSJ183" s="9"/>
      <c r="KSO183" s="11"/>
      <c r="KSP183" s="8"/>
      <c r="KSQ183" s="9"/>
      <c r="KSV183" s="11"/>
      <c r="KSW183" s="8"/>
      <c r="KSX183" s="9"/>
      <c r="KTC183" s="11"/>
      <c r="KTD183" s="8"/>
      <c r="KTE183" s="9"/>
      <c r="KTJ183" s="11"/>
      <c r="KTK183" s="8"/>
      <c r="KTL183" s="9"/>
      <c r="KTQ183" s="11"/>
      <c r="KTR183" s="8"/>
      <c r="KTS183" s="9"/>
      <c r="KTX183" s="11"/>
      <c r="KTY183" s="8"/>
      <c r="KTZ183" s="9"/>
      <c r="KUE183" s="11"/>
      <c r="KUF183" s="8"/>
      <c r="KUG183" s="9"/>
      <c r="KUL183" s="11"/>
      <c r="KUM183" s="8"/>
      <c r="KUN183" s="9"/>
      <c r="KUS183" s="11"/>
      <c r="KUT183" s="8"/>
      <c r="KUU183" s="9"/>
      <c r="KUZ183" s="11"/>
      <c r="KVA183" s="8"/>
      <c r="KVB183" s="9"/>
      <c r="KVG183" s="11"/>
      <c r="KVH183" s="8"/>
      <c r="KVI183" s="9"/>
      <c r="KVN183" s="11"/>
      <c r="KVO183" s="8"/>
      <c r="KVP183" s="9"/>
      <c r="KVU183" s="11"/>
      <c r="KVV183" s="8"/>
      <c r="KVW183" s="9"/>
      <c r="KWB183" s="11"/>
      <c r="KWC183" s="8"/>
      <c r="KWD183" s="9"/>
      <c r="KWI183" s="11"/>
      <c r="KWJ183" s="8"/>
      <c r="KWK183" s="9"/>
      <c r="KWP183" s="11"/>
      <c r="KWQ183" s="8"/>
      <c r="KWR183" s="9"/>
      <c r="KWW183" s="11"/>
      <c r="KWX183" s="8"/>
      <c r="KWY183" s="9"/>
      <c r="KXD183" s="11"/>
      <c r="KXE183" s="8"/>
      <c r="KXF183" s="9"/>
      <c r="KXK183" s="11"/>
      <c r="KXL183" s="8"/>
      <c r="KXM183" s="9"/>
      <c r="KXR183" s="11"/>
      <c r="KXS183" s="8"/>
      <c r="KXT183" s="9"/>
      <c r="KXY183" s="11"/>
      <c r="KXZ183" s="8"/>
      <c r="KYA183" s="9"/>
      <c r="KYF183" s="11"/>
      <c r="KYG183" s="8"/>
      <c r="KYH183" s="9"/>
      <c r="KYM183" s="11"/>
      <c r="KYN183" s="8"/>
      <c r="KYO183" s="9"/>
      <c r="KYT183" s="11"/>
      <c r="KYU183" s="8"/>
      <c r="KYV183" s="9"/>
      <c r="KZA183" s="11"/>
      <c r="KZB183" s="8"/>
      <c r="KZC183" s="9"/>
      <c r="KZH183" s="11"/>
      <c r="KZI183" s="8"/>
      <c r="KZJ183" s="9"/>
      <c r="KZO183" s="11"/>
      <c r="KZP183" s="8"/>
      <c r="KZQ183" s="9"/>
      <c r="KZV183" s="11"/>
      <c r="KZW183" s="8"/>
      <c r="KZX183" s="9"/>
      <c r="LAC183" s="11"/>
      <c r="LAD183" s="8"/>
      <c r="LAE183" s="9"/>
      <c r="LAJ183" s="11"/>
      <c r="LAK183" s="8"/>
      <c r="LAL183" s="9"/>
      <c r="LAQ183" s="11"/>
      <c r="LAR183" s="8"/>
      <c r="LAS183" s="9"/>
      <c r="LAX183" s="11"/>
      <c r="LAY183" s="8"/>
      <c r="LAZ183" s="9"/>
      <c r="LBE183" s="11"/>
      <c r="LBF183" s="8"/>
      <c r="LBG183" s="9"/>
      <c r="LBL183" s="11"/>
      <c r="LBM183" s="8"/>
      <c r="LBN183" s="9"/>
      <c r="LBS183" s="11"/>
      <c r="LBT183" s="8"/>
      <c r="LBU183" s="9"/>
      <c r="LBZ183" s="11"/>
      <c r="LCA183" s="8"/>
      <c r="LCB183" s="9"/>
      <c r="LCG183" s="11"/>
      <c r="LCH183" s="8"/>
      <c r="LCI183" s="9"/>
      <c r="LCN183" s="11"/>
      <c r="LCO183" s="8"/>
      <c r="LCP183" s="9"/>
      <c r="LCU183" s="11"/>
      <c r="LCV183" s="8"/>
      <c r="LCW183" s="9"/>
      <c r="LDB183" s="11"/>
      <c r="LDC183" s="8"/>
      <c r="LDD183" s="9"/>
      <c r="LDI183" s="11"/>
      <c r="LDJ183" s="8"/>
      <c r="LDK183" s="9"/>
      <c r="LDP183" s="11"/>
      <c r="LDQ183" s="8"/>
      <c r="LDR183" s="9"/>
      <c r="LDW183" s="11"/>
      <c r="LDX183" s="8"/>
      <c r="LDY183" s="9"/>
      <c r="LED183" s="11"/>
      <c r="LEE183" s="8"/>
      <c r="LEF183" s="9"/>
      <c r="LEK183" s="11"/>
      <c r="LEL183" s="8"/>
      <c r="LEM183" s="9"/>
      <c r="LER183" s="11"/>
      <c r="LES183" s="8"/>
      <c r="LET183" s="9"/>
      <c r="LEY183" s="11"/>
      <c r="LEZ183" s="8"/>
      <c r="LFA183" s="9"/>
      <c r="LFF183" s="11"/>
      <c r="LFG183" s="8"/>
      <c r="LFH183" s="9"/>
      <c r="LFM183" s="11"/>
      <c r="LFN183" s="8"/>
      <c r="LFO183" s="9"/>
      <c r="LFT183" s="11"/>
      <c r="LFU183" s="8"/>
      <c r="LFV183" s="9"/>
      <c r="LGA183" s="11"/>
      <c r="LGB183" s="8"/>
      <c r="LGC183" s="9"/>
      <c r="LGH183" s="11"/>
      <c r="LGI183" s="8"/>
      <c r="LGJ183" s="9"/>
      <c r="LGO183" s="11"/>
      <c r="LGP183" s="8"/>
      <c r="LGQ183" s="9"/>
      <c r="LGV183" s="11"/>
      <c r="LGW183" s="8"/>
      <c r="LGX183" s="9"/>
      <c r="LHC183" s="11"/>
      <c r="LHD183" s="8"/>
      <c r="LHE183" s="9"/>
      <c r="LHJ183" s="11"/>
      <c r="LHK183" s="8"/>
      <c r="LHL183" s="9"/>
      <c r="LHQ183" s="11"/>
      <c r="LHR183" s="8"/>
      <c r="LHS183" s="9"/>
      <c r="LHX183" s="11"/>
      <c r="LHY183" s="8"/>
      <c r="LHZ183" s="9"/>
      <c r="LIE183" s="11"/>
      <c r="LIF183" s="8"/>
      <c r="LIG183" s="9"/>
      <c r="LIL183" s="11"/>
      <c r="LIM183" s="8"/>
      <c r="LIN183" s="9"/>
      <c r="LIS183" s="11"/>
      <c r="LIT183" s="8"/>
      <c r="LIU183" s="9"/>
      <c r="LIZ183" s="11"/>
      <c r="LJA183" s="8"/>
      <c r="LJB183" s="9"/>
      <c r="LJG183" s="11"/>
      <c r="LJH183" s="8"/>
      <c r="LJI183" s="9"/>
      <c r="LJN183" s="11"/>
      <c r="LJO183" s="8"/>
      <c r="LJP183" s="9"/>
      <c r="LJU183" s="11"/>
      <c r="LJV183" s="8"/>
      <c r="LJW183" s="9"/>
      <c r="LKB183" s="11"/>
      <c r="LKC183" s="8"/>
      <c r="LKD183" s="9"/>
      <c r="LKI183" s="11"/>
      <c r="LKJ183" s="8"/>
      <c r="LKK183" s="9"/>
      <c r="LKP183" s="11"/>
      <c r="LKQ183" s="8"/>
      <c r="LKR183" s="9"/>
      <c r="LKW183" s="11"/>
      <c r="LKX183" s="8"/>
      <c r="LKY183" s="9"/>
      <c r="LLD183" s="11"/>
      <c r="LLE183" s="8"/>
      <c r="LLF183" s="9"/>
      <c r="LLK183" s="11"/>
      <c r="LLL183" s="8"/>
      <c r="LLM183" s="9"/>
      <c r="LLR183" s="11"/>
      <c r="LLS183" s="8"/>
      <c r="LLT183" s="9"/>
      <c r="LLY183" s="11"/>
      <c r="LLZ183" s="8"/>
      <c r="LMA183" s="9"/>
      <c r="LMF183" s="11"/>
      <c r="LMG183" s="8"/>
      <c r="LMH183" s="9"/>
      <c r="LMM183" s="11"/>
      <c r="LMN183" s="8"/>
      <c r="LMO183" s="9"/>
      <c r="LMT183" s="11"/>
      <c r="LMU183" s="8"/>
      <c r="LMV183" s="9"/>
      <c r="LNA183" s="11"/>
      <c r="LNB183" s="8"/>
      <c r="LNC183" s="9"/>
      <c r="LNH183" s="11"/>
      <c r="LNI183" s="8"/>
      <c r="LNJ183" s="9"/>
      <c r="LNO183" s="11"/>
      <c r="LNP183" s="8"/>
      <c r="LNQ183" s="9"/>
      <c r="LNV183" s="11"/>
      <c r="LNW183" s="8"/>
      <c r="LNX183" s="9"/>
      <c r="LOC183" s="11"/>
      <c r="LOD183" s="8"/>
      <c r="LOE183" s="9"/>
      <c r="LOJ183" s="11"/>
      <c r="LOK183" s="8"/>
      <c r="LOL183" s="9"/>
      <c r="LOQ183" s="11"/>
      <c r="LOR183" s="8"/>
      <c r="LOS183" s="9"/>
      <c r="LOX183" s="11"/>
      <c r="LOY183" s="8"/>
      <c r="LOZ183" s="9"/>
      <c r="LPE183" s="11"/>
      <c r="LPF183" s="8"/>
      <c r="LPG183" s="9"/>
      <c r="LPL183" s="11"/>
      <c r="LPM183" s="8"/>
      <c r="LPN183" s="9"/>
      <c r="LPS183" s="11"/>
      <c r="LPT183" s="8"/>
      <c r="LPU183" s="9"/>
      <c r="LPZ183" s="11"/>
      <c r="LQA183" s="8"/>
      <c r="LQB183" s="9"/>
      <c r="LQG183" s="11"/>
      <c r="LQH183" s="8"/>
      <c r="LQI183" s="9"/>
      <c r="LQN183" s="11"/>
      <c r="LQO183" s="8"/>
      <c r="LQP183" s="9"/>
      <c r="LQU183" s="11"/>
      <c r="LQV183" s="8"/>
      <c r="LQW183" s="9"/>
      <c r="LRB183" s="11"/>
      <c r="LRC183" s="8"/>
      <c r="LRD183" s="9"/>
      <c r="LRI183" s="11"/>
      <c r="LRJ183" s="8"/>
      <c r="LRK183" s="9"/>
      <c r="LRP183" s="11"/>
      <c r="LRQ183" s="8"/>
      <c r="LRR183" s="9"/>
      <c r="LRW183" s="11"/>
      <c r="LRX183" s="8"/>
      <c r="LRY183" s="9"/>
      <c r="LSD183" s="11"/>
      <c r="LSE183" s="8"/>
      <c r="LSF183" s="9"/>
      <c r="LSK183" s="11"/>
      <c r="LSL183" s="8"/>
      <c r="LSM183" s="9"/>
      <c r="LSR183" s="11"/>
      <c r="LSS183" s="8"/>
      <c r="LST183" s="9"/>
      <c r="LSY183" s="11"/>
      <c r="LSZ183" s="8"/>
      <c r="LTA183" s="9"/>
      <c r="LTF183" s="11"/>
      <c r="LTG183" s="8"/>
      <c r="LTH183" s="9"/>
      <c r="LTM183" s="11"/>
      <c r="LTN183" s="8"/>
      <c r="LTO183" s="9"/>
      <c r="LTT183" s="11"/>
      <c r="LTU183" s="8"/>
      <c r="LTV183" s="9"/>
      <c r="LUA183" s="11"/>
      <c r="LUB183" s="8"/>
      <c r="LUC183" s="9"/>
      <c r="LUH183" s="11"/>
      <c r="LUI183" s="8"/>
      <c r="LUJ183" s="9"/>
      <c r="LUO183" s="11"/>
      <c r="LUP183" s="8"/>
      <c r="LUQ183" s="9"/>
      <c r="LUV183" s="11"/>
      <c r="LUW183" s="8"/>
      <c r="LUX183" s="9"/>
      <c r="LVC183" s="11"/>
      <c r="LVD183" s="8"/>
      <c r="LVE183" s="9"/>
      <c r="LVJ183" s="11"/>
      <c r="LVK183" s="8"/>
      <c r="LVL183" s="9"/>
      <c r="LVQ183" s="11"/>
      <c r="LVR183" s="8"/>
      <c r="LVS183" s="9"/>
      <c r="LVX183" s="11"/>
      <c r="LVY183" s="8"/>
      <c r="LVZ183" s="9"/>
      <c r="LWE183" s="11"/>
      <c r="LWF183" s="8"/>
      <c r="LWG183" s="9"/>
      <c r="LWL183" s="11"/>
      <c r="LWM183" s="8"/>
      <c r="LWN183" s="9"/>
      <c r="LWS183" s="11"/>
      <c r="LWT183" s="8"/>
      <c r="LWU183" s="9"/>
      <c r="LWZ183" s="11"/>
      <c r="LXA183" s="8"/>
      <c r="LXB183" s="9"/>
      <c r="LXG183" s="11"/>
      <c r="LXH183" s="8"/>
      <c r="LXI183" s="9"/>
      <c r="LXN183" s="11"/>
      <c r="LXO183" s="8"/>
      <c r="LXP183" s="9"/>
      <c r="LXU183" s="11"/>
      <c r="LXV183" s="8"/>
      <c r="LXW183" s="9"/>
      <c r="LYB183" s="11"/>
      <c r="LYC183" s="8"/>
      <c r="LYD183" s="9"/>
      <c r="LYI183" s="11"/>
      <c r="LYJ183" s="8"/>
      <c r="LYK183" s="9"/>
      <c r="LYP183" s="11"/>
      <c r="LYQ183" s="8"/>
      <c r="LYR183" s="9"/>
      <c r="LYW183" s="11"/>
      <c r="LYX183" s="8"/>
      <c r="LYY183" s="9"/>
      <c r="LZD183" s="11"/>
      <c r="LZE183" s="8"/>
      <c r="LZF183" s="9"/>
      <c r="LZK183" s="11"/>
      <c r="LZL183" s="8"/>
      <c r="LZM183" s="9"/>
      <c r="LZR183" s="11"/>
      <c r="LZS183" s="8"/>
      <c r="LZT183" s="9"/>
      <c r="LZY183" s="11"/>
      <c r="LZZ183" s="8"/>
      <c r="MAA183" s="9"/>
      <c r="MAF183" s="11"/>
      <c r="MAG183" s="8"/>
      <c r="MAH183" s="9"/>
      <c r="MAM183" s="11"/>
      <c r="MAN183" s="8"/>
      <c r="MAO183" s="9"/>
      <c r="MAT183" s="11"/>
      <c r="MAU183" s="8"/>
      <c r="MAV183" s="9"/>
      <c r="MBA183" s="11"/>
      <c r="MBB183" s="8"/>
      <c r="MBC183" s="9"/>
      <c r="MBH183" s="11"/>
      <c r="MBI183" s="8"/>
      <c r="MBJ183" s="9"/>
      <c r="MBO183" s="11"/>
      <c r="MBP183" s="8"/>
      <c r="MBQ183" s="9"/>
      <c r="MBV183" s="11"/>
      <c r="MBW183" s="8"/>
      <c r="MBX183" s="9"/>
      <c r="MCC183" s="11"/>
      <c r="MCD183" s="8"/>
      <c r="MCE183" s="9"/>
      <c r="MCJ183" s="11"/>
      <c r="MCK183" s="8"/>
      <c r="MCL183" s="9"/>
      <c r="MCQ183" s="11"/>
      <c r="MCR183" s="8"/>
      <c r="MCS183" s="9"/>
      <c r="MCX183" s="11"/>
      <c r="MCY183" s="8"/>
      <c r="MCZ183" s="9"/>
      <c r="MDE183" s="11"/>
      <c r="MDF183" s="8"/>
      <c r="MDG183" s="9"/>
      <c r="MDL183" s="11"/>
      <c r="MDM183" s="8"/>
      <c r="MDN183" s="9"/>
      <c r="MDS183" s="11"/>
      <c r="MDT183" s="8"/>
      <c r="MDU183" s="9"/>
      <c r="MDZ183" s="11"/>
      <c r="MEA183" s="8"/>
      <c r="MEB183" s="9"/>
      <c r="MEG183" s="11"/>
      <c r="MEH183" s="8"/>
      <c r="MEI183" s="9"/>
      <c r="MEN183" s="11"/>
      <c r="MEO183" s="8"/>
      <c r="MEP183" s="9"/>
      <c r="MEU183" s="11"/>
      <c r="MEV183" s="8"/>
      <c r="MEW183" s="9"/>
      <c r="MFB183" s="11"/>
      <c r="MFC183" s="8"/>
      <c r="MFD183" s="9"/>
      <c r="MFI183" s="11"/>
      <c r="MFJ183" s="8"/>
      <c r="MFK183" s="9"/>
      <c r="MFP183" s="11"/>
      <c r="MFQ183" s="8"/>
      <c r="MFR183" s="9"/>
      <c r="MFW183" s="11"/>
      <c r="MFX183" s="8"/>
      <c r="MFY183" s="9"/>
      <c r="MGD183" s="11"/>
      <c r="MGE183" s="8"/>
      <c r="MGF183" s="9"/>
      <c r="MGK183" s="11"/>
      <c r="MGL183" s="8"/>
      <c r="MGM183" s="9"/>
      <c r="MGR183" s="11"/>
      <c r="MGS183" s="8"/>
      <c r="MGT183" s="9"/>
      <c r="MGY183" s="11"/>
      <c r="MGZ183" s="8"/>
      <c r="MHA183" s="9"/>
      <c r="MHF183" s="11"/>
      <c r="MHG183" s="8"/>
      <c r="MHH183" s="9"/>
      <c r="MHM183" s="11"/>
      <c r="MHN183" s="8"/>
      <c r="MHO183" s="9"/>
      <c r="MHT183" s="11"/>
      <c r="MHU183" s="8"/>
      <c r="MHV183" s="9"/>
      <c r="MIA183" s="11"/>
      <c r="MIB183" s="8"/>
      <c r="MIC183" s="9"/>
      <c r="MIH183" s="11"/>
      <c r="MII183" s="8"/>
      <c r="MIJ183" s="9"/>
      <c r="MIO183" s="11"/>
      <c r="MIP183" s="8"/>
      <c r="MIQ183" s="9"/>
      <c r="MIV183" s="11"/>
      <c r="MIW183" s="8"/>
      <c r="MIX183" s="9"/>
      <c r="MJC183" s="11"/>
      <c r="MJD183" s="8"/>
      <c r="MJE183" s="9"/>
      <c r="MJJ183" s="11"/>
      <c r="MJK183" s="8"/>
      <c r="MJL183" s="9"/>
      <c r="MJQ183" s="11"/>
      <c r="MJR183" s="8"/>
      <c r="MJS183" s="9"/>
      <c r="MJX183" s="11"/>
      <c r="MJY183" s="8"/>
      <c r="MJZ183" s="9"/>
      <c r="MKE183" s="11"/>
      <c r="MKF183" s="8"/>
      <c r="MKG183" s="9"/>
      <c r="MKL183" s="11"/>
      <c r="MKM183" s="8"/>
      <c r="MKN183" s="9"/>
      <c r="MKS183" s="11"/>
      <c r="MKT183" s="8"/>
      <c r="MKU183" s="9"/>
      <c r="MKZ183" s="11"/>
      <c r="MLA183" s="8"/>
      <c r="MLB183" s="9"/>
      <c r="MLG183" s="11"/>
      <c r="MLH183" s="8"/>
      <c r="MLI183" s="9"/>
      <c r="MLN183" s="11"/>
      <c r="MLO183" s="8"/>
      <c r="MLP183" s="9"/>
      <c r="MLU183" s="11"/>
      <c r="MLV183" s="8"/>
      <c r="MLW183" s="9"/>
      <c r="MMB183" s="11"/>
      <c r="MMC183" s="8"/>
      <c r="MMD183" s="9"/>
      <c r="MMI183" s="11"/>
      <c r="MMJ183" s="8"/>
      <c r="MMK183" s="9"/>
      <c r="MMP183" s="11"/>
      <c r="MMQ183" s="8"/>
      <c r="MMR183" s="9"/>
      <c r="MMW183" s="11"/>
      <c r="MMX183" s="8"/>
      <c r="MMY183" s="9"/>
      <c r="MND183" s="11"/>
      <c r="MNE183" s="8"/>
      <c r="MNF183" s="9"/>
      <c r="MNK183" s="11"/>
      <c r="MNL183" s="8"/>
      <c r="MNM183" s="9"/>
      <c r="MNR183" s="11"/>
      <c r="MNS183" s="8"/>
      <c r="MNT183" s="9"/>
      <c r="MNY183" s="11"/>
      <c r="MNZ183" s="8"/>
      <c r="MOA183" s="9"/>
      <c r="MOF183" s="11"/>
      <c r="MOG183" s="8"/>
      <c r="MOH183" s="9"/>
      <c r="MOM183" s="11"/>
      <c r="MON183" s="8"/>
      <c r="MOO183" s="9"/>
      <c r="MOT183" s="11"/>
      <c r="MOU183" s="8"/>
      <c r="MOV183" s="9"/>
      <c r="MPA183" s="11"/>
      <c r="MPB183" s="8"/>
      <c r="MPC183" s="9"/>
      <c r="MPH183" s="11"/>
      <c r="MPI183" s="8"/>
      <c r="MPJ183" s="9"/>
      <c r="MPO183" s="11"/>
      <c r="MPP183" s="8"/>
      <c r="MPQ183" s="9"/>
      <c r="MPV183" s="11"/>
      <c r="MPW183" s="8"/>
      <c r="MPX183" s="9"/>
      <c r="MQC183" s="11"/>
      <c r="MQD183" s="8"/>
      <c r="MQE183" s="9"/>
      <c r="MQJ183" s="11"/>
      <c r="MQK183" s="8"/>
      <c r="MQL183" s="9"/>
      <c r="MQQ183" s="11"/>
      <c r="MQR183" s="8"/>
      <c r="MQS183" s="9"/>
      <c r="MQX183" s="11"/>
      <c r="MQY183" s="8"/>
      <c r="MQZ183" s="9"/>
      <c r="MRE183" s="11"/>
      <c r="MRF183" s="8"/>
      <c r="MRG183" s="9"/>
      <c r="MRL183" s="11"/>
      <c r="MRM183" s="8"/>
      <c r="MRN183" s="9"/>
      <c r="MRS183" s="11"/>
      <c r="MRT183" s="8"/>
      <c r="MRU183" s="9"/>
      <c r="MRZ183" s="11"/>
      <c r="MSA183" s="8"/>
      <c r="MSB183" s="9"/>
      <c r="MSG183" s="11"/>
      <c r="MSH183" s="8"/>
      <c r="MSI183" s="9"/>
      <c r="MSN183" s="11"/>
      <c r="MSO183" s="8"/>
      <c r="MSP183" s="9"/>
      <c r="MSU183" s="11"/>
      <c r="MSV183" s="8"/>
      <c r="MSW183" s="9"/>
      <c r="MTB183" s="11"/>
      <c r="MTC183" s="8"/>
      <c r="MTD183" s="9"/>
      <c r="MTI183" s="11"/>
      <c r="MTJ183" s="8"/>
      <c r="MTK183" s="9"/>
      <c r="MTP183" s="11"/>
      <c r="MTQ183" s="8"/>
      <c r="MTR183" s="9"/>
      <c r="MTW183" s="11"/>
      <c r="MTX183" s="8"/>
      <c r="MTY183" s="9"/>
      <c r="MUD183" s="11"/>
      <c r="MUE183" s="8"/>
      <c r="MUF183" s="9"/>
      <c r="MUK183" s="11"/>
      <c r="MUL183" s="8"/>
      <c r="MUM183" s="9"/>
      <c r="MUR183" s="11"/>
      <c r="MUS183" s="8"/>
      <c r="MUT183" s="9"/>
      <c r="MUY183" s="11"/>
      <c r="MUZ183" s="8"/>
      <c r="MVA183" s="9"/>
      <c r="MVF183" s="11"/>
      <c r="MVG183" s="8"/>
      <c r="MVH183" s="9"/>
      <c r="MVM183" s="11"/>
      <c r="MVN183" s="8"/>
      <c r="MVO183" s="9"/>
      <c r="MVT183" s="11"/>
      <c r="MVU183" s="8"/>
      <c r="MVV183" s="9"/>
      <c r="MWA183" s="11"/>
      <c r="MWB183" s="8"/>
      <c r="MWC183" s="9"/>
      <c r="MWH183" s="11"/>
      <c r="MWI183" s="8"/>
      <c r="MWJ183" s="9"/>
      <c r="MWO183" s="11"/>
      <c r="MWP183" s="8"/>
      <c r="MWQ183" s="9"/>
      <c r="MWV183" s="11"/>
      <c r="MWW183" s="8"/>
      <c r="MWX183" s="9"/>
      <c r="MXC183" s="11"/>
      <c r="MXD183" s="8"/>
      <c r="MXE183" s="9"/>
      <c r="MXJ183" s="11"/>
      <c r="MXK183" s="8"/>
      <c r="MXL183" s="9"/>
      <c r="MXQ183" s="11"/>
      <c r="MXR183" s="8"/>
      <c r="MXS183" s="9"/>
      <c r="MXX183" s="11"/>
      <c r="MXY183" s="8"/>
      <c r="MXZ183" s="9"/>
      <c r="MYE183" s="11"/>
      <c r="MYF183" s="8"/>
      <c r="MYG183" s="9"/>
      <c r="MYL183" s="11"/>
      <c r="MYM183" s="8"/>
      <c r="MYN183" s="9"/>
      <c r="MYS183" s="11"/>
      <c r="MYT183" s="8"/>
      <c r="MYU183" s="9"/>
      <c r="MYZ183" s="11"/>
      <c r="MZA183" s="8"/>
      <c r="MZB183" s="9"/>
      <c r="MZG183" s="11"/>
      <c r="MZH183" s="8"/>
      <c r="MZI183" s="9"/>
      <c r="MZN183" s="11"/>
      <c r="MZO183" s="8"/>
      <c r="MZP183" s="9"/>
      <c r="MZU183" s="11"/>
      <c r="MZV183" s="8"/>
      <c r="MZW183" s="9"/>
      <c r="NAB183" s="11"/>
      <c r="NAC183" s="8"/>
      <c r="NAD183" s="9"/>
      <c r="NAI183" s="11"/>
      <c r="NAJ183" s="8"/>
      <c r="NAK183" s="9"/>
      <c r="NAP183" s="11"/>
      <c r="NAQ183" s="8"/>
      <c r="NAR183" s="9"/>
      <c r="NAW183" s="11"/>
      <c r="NAX183" s="8"/>
      <c r="NAY183" s="9"/>
      <c r="NBD183" s="11"/>
      <c r="NBE183" s="8"/>
      <c r="NBF183" s="9"/>
      <c r="NBK183" s="11"/>
      <c r="NBL183" s="8"/>
      <c r="NBM183" s="9"/>
      <c r="NBR183" s="11"/>
      <c r="NBS183" s="8"/>
      <c r="NBT183" s="9"/>
      <c r="NBY183" s="11"/>
      <c r="NBZ183" s="8"/>
      <c r="NCA183" s="9"/>
      <c r="NCF183" s="11"/>
      <c r="NCG183" s="8"/>
      <c r="NCH183" s="9"/>
      <c r="NCM183" s="11"/>
      <c r="NCN183" s="8"/>
      <c r="NCO183" s="9"/>
      <c r="NCT183" s="11"/>
      <c r="NCU183" s="8"/>
      <c r="NCV183" s="9"/>
      <c r="NDA183" s="11"/>
      <c r="NDB183" s="8"/>
      <c r="NDC183" s="9"/>
      <c r="NDH183" s="11"/>
      <c r="NDI183" s="8"/>
      <c r="NDJ183" s="9"/>
      <c r="NDO183" s="11"/>
      <c r="NDP183" s="8"/>
      <c r="NDQ183" s="9"/>
      <c r="NDV183" s="11"/>
      <c r="NDW183" s="8"/>
      <c r="NDX183" s="9"/>
      <c r="NEC183" s="11"/>
      <c r="NED183" s="8"/>
      <c r="NEE183" s="9"/>
      <c r="NEJ183" s="11"/>
      <c r="NEK183" s="8"/>
      <c r="NEL183" s="9"/>
      <c r="NEQ183" s="11"/>
      <c r="NER183" s="8"/>
      <c r="NES183" s="9"/>
      <c r="NEX183" s="11"/>
      <c r="NEY183" s="8"/>
      <c r="NEZ183" s="9"/>
      <c r="NFE183" s="11"/>
      <c r="NFF183" s="8"/>
      <c r="NFG183" s="9"/>
      <c r="NFL183" s="11"/>
      <c r="NFM183" s="8"/>
      <c r="NFN183" s="9"/>
      <c r="NFS183" s="11"/>
      <c r="NFT183" s="8"/>
      <c r="NFU183" s="9"/>
      <c r="NFZ183" s="11"/>
      <c r="NGA183" s="8"/>
      <c r="NGB183" s="9"/>
      <c r="NGG183" s="11"/>
      <c r="NGH183" s="8"/>
      <c r="NGI183" s="9"/>
      <c r="NGN183" s="11"/>
      <c r="NGO183" s="8"/>
      <c r="NGP183" s="9"/>
      <c r="NGU183" s="11"/>
      <c r="NGV183" s="8"/>
      <c r="NGW183" s="9"/>
      <c r="NHB183" s="11"/>
      <c r="NHC183" s="8"/>
      <c r="NHD183" s="9"/>
      <c r="NHI183" s="11"/>
      <c r="NHJ183" s="8"/>
      <c r="NHK183" s="9"/>
      <c r="NHP183" s="11"/>
      <c r="NHQ183" s="8"/>
      <c r="NHR183" s="9"/>
      <c r="NHW183" s="11"/>
      <c r="NHX183" s="8"/>
      <c r="NHY183" s="9"/>
      <c r="NID183" s="11"/>
      <c r="NIE183" s="8"/>
      <c r="NIF183" s="9"/>
      <c r="NIK183" s="11"/>
      <c r="NIL183" s="8"/>
      <c r="NIM183" s="9"/>
      <c r="NIR183" s="11"/>
      <c r="NIS183" s="8"/>
      <c r="NIT183" s="9"/>
      <c r="NIY183" s="11"/>
      <c r="NIZ183" s="8"/>
      <c r="NJA183" s="9"/>
      <c r="NJF183" s="11"/>
      <c r="NJG183" s="8"/>
      <c r="NJH183" s="9"/>
      <c r="NJM183" s="11"/>
      <c r="NJN183" s="8"/>
      <c r="NJO183" s="9"/>
      <c r="NJT183" s="11"/>
      <c r="NJU183" s="8"/>
      <c r="NJV183" s="9"/>
      <c r="NKA183" s="11"/>
      <c r="NKB183" s="8"/>
      <c r="NKC183" s="9"/>
      <c r="NKH183" s="11"/>
      <c r="NKI183" s="8"/>
      <c r="NKJ183" s="9"/>
      <c r="NKO183" s="11"/>
      <c r="NKP183" s="8"/>
      <c r="NKQ183" s="9"/>
      <c r="NKV183" s="11"/>
      <c r="NKW183" s="8"/>
      <c r="NKX183" s="9"/>
      <c r="NLC183" s="11"/>
      <c r="NLD183" s="8"/>
      <c r="NLE183" s="9"/>
      <c r="NLJ183" s="11"/>
      <c r="NLK183" s="8"/>
      <c r="NLL183" s="9"/>
      <c r="NLQ183" s="11"/>
      <c r="NLR183" s="8"/>
      <c r="NLS183" s="9"/>
      <c r="NLX183" s="11"/>
      <c r="NLY183" s="8"/>
      <c r="NLZ183" s="9"/>
      <c r="NME183" s="11"/>
      <c r="NMF183" s="8"/>
      <c r="NMG183" s="9"/>
      <c r="NML183" s="11"/>
      <c r="NMM183" s="8"/>
      <c r="NMN183" s="9"/>
      <c r="NMS183" s="11"/>
      <c r="NMT183" s="8"/>
      <c r="NMU183" s="9"/>
      <c r="NMZ183" s="11"/>
      <c r="NNA183" s="8"/>
      <c r="NNB183" s="9"/>
      <c r="NNG183" s="11"/>
      <c r="NNH183" s="8"/>
      <c r="NNI183" s="9"/>
      <c r="NNN183" s="11"/>
      <c r="NNO183" s="8"/>
      <c r="NNP183" s="9"/>
      <c r="NNU183" s="11"/>
      <c r="NNV183" s="8"/>
      <c r="NNW183" s="9"/>
      <c r="NOB183" s="11"/>
      <c r="NOC183" s="8"/>
      <c r="NOD183" s="9"/>
      <c r="NOI183" s="11"/>
      <c r="NOJ183" s="8"/>
      <c r="NOK183" s="9"/>
      <c r="NOP183" s="11"/>
      <c r="NOQ183" s="8"/>
      <c r="NOR183" s="9"/>
      <c r="NOW183" s="11"/>
      <c r="NOX183" s="8"/>
      <c r="NOY183" s="9"/>
      <c r="NPD183" s="11"/>
      <c r="NPE183" s="8"/>
      <c r="NPF183" s="9"/>
      <c r="NPK183" s="11"/>
      <c r="NPL183" s="8"/>
      <c r="NPM183" s="9"/>
      <c r="NPR183" s="11"/>
      <c r="NPS183" s="8"/>
      <c r="NPT183" s="9"/>
      <c r="NPY183" s="11"/>
      <c r="NPZ183" s="8"/>
      <c r="NQA183" s="9"/>
      <c r="NQF183" s="11"/>
      <c r="NQG183" s="8"/>
      <c r="NQH183" s="9"/>
      <c r="NQM183" s="11"/>
      <c r="NQN183" s="8"/>
      <c r="NQO183" s="9"/>
      <c r="NQT183" s="11"/>
      <c r="NQU183" s="8"/>
      <c r="NQV183" s="9"/>
      <c r="NRA183" s="11"/>
      <c r="NRB183" s="8"/>
      <c r="NRC183" s="9"/>
      <c r="NRH183" s="11"/>
      <c r="NRI183" s="8"/>
      <c r="NRJ183" s="9"/>
      <c r="NRO183" s="11"/>
      <c r="NRP183" s="8"/>
      <c r="NRQ183" s="9"/>
      <c r="NRV183" s="11"/>
      <c r="NRW183" s="8"/>
      <c r="NRX183" s="9"/>
      <c r="NSC183" s="11"/>
      <c r="NSD183" s="8"/>
      <c r="NSE183" s="9"/>
      <c r="NSJ183" s="11"/>
      <c r="NSK183" s="8"/>
      <c r="NSL183" s="9"/>
      <c r="NSQ183" s="11"/>
      <c r="NSR183" s="8"/>
      <c r="NSS183" s="9"/>
      <c r="NSX183" s="11"/>
      <c r="NSY183" s="8"/>
      <c r="NSZ183" s="9"/>
      <c r="NTE183" s="11"/>
      <c r="NTF183" s="8"/>
      <c r="NTG183" s="9"/>
      <c r="NTL183" s="11"/>
      <c r="NTM183" s="8"/>
      <c r="NTN183" s="9"/>
      <c r="NTS183" s="11"/>
      <c r="NTT183" s="8"/>
      <c r="NTU183" s="9"/>
      <c r="NTZ183" s="11"/>
      <c r="NUA183" s="8"/>
      <c r="NUB183" s="9"/>
      <c r="NUG183" s="11"/>
      <c r="NUH183" s="8"/>
      <c r="NUI183" s="9"/>
      <c r="NUN183" s="11"/>
      <c r="NUO183" s="8"/>
      <c r="NUP183" s="9"/>
      <c r="NUU183" s="11"/>
      <c r="NUV183" s="8"/>
      <c r="NUW183" s="9"/>
      <c r="NVB183" s="11"/>
      <c r="NVC183" s="8"/>
      <c r="NVD183" s="9"/>
      <c r="NVI183" s="11"/>
      <c r="NVJ183" s="8"/>
      <c r="NVK183" s="9"/>
      <c r="NVP183" s="11"/>
      <c r="NVQ183" s="8"/>
      <c r="NVR183" s="9"/>
      <c r="NVW183" s="11"/>
      <c r="NVX183" s="8"/>
      <c r="NVY183" s="9"/>
      <c r="NWD183" s="11"/>
      <c r="NWE183" s="8"/>
      <c r="NWF183" s="9"/>
      <c r="NWK183" s="11"/>
      <c r="NWL183" s="8"/>
      <c r="NWM183" s="9"/>
      <c r="NWR183" s="11"/>
      <c r="NWS183" s="8"/>
      <c r="NWT183" s="9"/>
      <c r="NWY183" s="11"/>
      <c r="NWZ183" s="8"/>
      <c r="NXA183" s="9"/>
      <c r="NXF183" s="11"/>
      <c r="NXG183" s="8"/>
      <c r="NXH183" s="9"/>
      <c r="NXM183" s="11"/>
      <c r="NXN183" s="8"/>
      <c r="NXO183" s="9"/>
      <c r="NXT183" s="11"/>
      <c r="NXU183" s="8"/>
      <c r="NXV183" s="9"/>
      <c r="NYA183" s="11"/>
      <c r="NYB183" s="8"/>
      <c r="NYC183" s="9"/>
      <c r="NYH183" s="11"/>
      <c r="NYI183" s="8"/>
      <c r="NYJ183" s="9"/>
      <c r="NYO183" s="11"/>
      <c r="NYP183" s="8"/>
      <c r="NYQ183" s="9"/>
      <c r="NYV183" s="11"/>
      <c r="NYW183" s="8"/>
      <c r="NYX183" s="9"/>
      <c r="NZC183" s="11"/>
      <c r="NZD183" s="8"/>
      <c r="NZE183" s="9"/>
      <c r="NZJ183" s="11"/>
      <c r="NZK183" s="8"/>
      <c r="NZL183" s="9"/>
      <c r="NZQ183" s="11"/>
      <c r="NZR183" s="8"/>
      <c r="NZS183" s="9"/>
      <c r="NZX183" s="11"/>
      <c r="NZY183" s="8"/>
      <c r="NZZ183" s="9"/>
      <c r="OAE183" s="11"/>
      <c r="OAF183" s="8"/>
      <c r="OAG183" s="9"/>
      <c r="OAL183" s="11"/>
      <c r="OAM183" s="8"/>
      <c r="OAN183" s="9"/>
      <c r="OAS183" s="11"/>
      <c r="OAT183" s="8"/>
      <c r="OAU183" s="9"/>
      <c r="OAZ183" s="11"/>
      <c r="OBA183" s="8"/>
      <c r="OBB183" s="9"/>
      <c r="OBG183" s="11"/>
      <c r="OBH183" s="8"/>
      <c r="OBI183" s="9"/>
      <c r="OBN183" s="11"/>
      <c r="OBO183" s="8"/>
      <c r="OBP183" s="9"/>
      <c r="OBU183" s="11"/>
      <c r="OBV183" s="8"/>
      <c r="OBW183" s="9"/>
      <c r="OCB183" s="11"/>
      <c r="OCC183" s="8"/>
      <c r="OCD183" s="9"/>
      <c r="OCI183" s="11"/>
      <c r="OCJ183" s="8"/>
      <c r="OCK183" s="9"/>
      <c r="OCP183" s="11"/>
      <c r="OCQ183" s="8"/>
      <c r="OCR183" s="9"/>
      <c r="OCW183" s="11"/>
      <c r="OCX183" s="8"/>
      <c r="OCY183" s="9"/>
      <c r="ODD183" s="11"/>
      <c r="ODE183" s="8"/>
      <c r="ODF183" s="9"/>
      <c r="ODK183" s="11"/>
      <c r="ODL183" s="8"/>
      <c r="ODM183" s="9"/>
      <c r="ODR183" s="11"/>
      <c r="ODS183" s="8"/>
      <c r="ODT183" s="9"/>
      <c r="ODY183" s="11"/>
      <c r="ODZ183" s="8"/>
      <c r="OEA183" s="9"/>
      <c r="OEF183" s="11"/>
      <c r="OEG183" s="8"/>
      <c r="OEH183" s="9"/>
      <c r="OEM183" s="11"/>
      <c r="OEN183" s="8"/>
      <c r="OEO183" s="9"/>
      <c r="OET183" s="11"/>
      <c r="OEU183" s="8"/>
      <c r="OEV183" s="9"/>
      <c r="OFA183" s="11"/>
      <c r="OFB183" s="8"/>
      <c r="OFC183" s="9"/>
      <c r="OFH183" s="11"/>
      <c r="OFI183" s="8"/>
      <c r="OFJ183" s="9"/>
      <c r="OFO183" s="11"/>
      <c r="OFP183" s="8"/>
      <c r="OFQ183" s="9"/>
      <c r="OFV183" s="11"/>
      <c r="OFW183" s="8"/>
      <c r="OFX183" s="9"/>
      <c r="OGC183" s="11"/>
      <c r="OGD183" s="8"/>
      <c r="OGE183" s="9"/>
      <c r="OGJ183" s="11"/>
      <c r="OGK183" s="8"/>
      <c r="OGL183" s="9"/>
      <c r="OGQ183" s="11"/>
      <c r="OGR183" s="8"/>
      <c r="OGS183" s="9"/>
      <c r="OGX183" s="11"/>
      <c r="OGY183" s="8"/>
      <c r="OGZ183" s="9"/>
      <c r="OHE183" s="11"/>
      <c r="OHF183" s="8"/>
      <c r="OHG183" s="9"/>
      <c r="OHL183" s="11"/>
      <c r="OHM183" s="8"/>
      <c r="OHN183" s="9"/>
      <c r="OHS183" s="11"/>
      <c r="OHT183" s="8"/>
      <c r="OHU183" s="9"/>
      <c r="OHZ183" s="11"/>
      <c r="OIA183" s="8"/>
      <c r="OIB183" s="9"/>
      <c r="OIG183" s="11"/>
      <c r="OIH183" s="8"/>
      <c r="OII183" s="9"/>
      <c r="OIN183" s="11"/>
      <c r="OIO183" s="8"/>
      <c r="OIP183" s="9"/>
      <c r="OIU183" s="11"/>
      <c r="OIV183" s="8"/>
      <c r="OIW183" s="9"/>
      <c r="OJB183" s="11"/>
      <c r="OJC183" s="8"/>
      <c r="OJD183" s="9"/>
      <c r="OJI183" s="11"/>
      <c r="OJJ183" s="8"/>
      <c r="OJK183" s="9"/>
      <c r="OJP183" s="11"/>
      <c r="OJQ183" s="8"/>
      <c r="OJR183" s="9"/>
      <c r="OJW183" s="11"/>
      <c r="OJX183" s="8"/>
      <c r="OJY183" s="9"/>
      <c r="OKD183" s="11"/>
      <c r="OKE183" s="8"/>
      <c r="OKF183" s="9"/>
      <c r="OKK183" s="11"/>
      <c r="OKL183" s="8"/>
      <c r="OKM183" s="9"/>
      <c r="OKR183" s="11"/>
      <c r="OKS183" s="8"/>
      <c r="OKT183" s="9"/>
      <c r="OKY183" s="11"/>
      <c r="OKZ183" s="8"/>
      <c r="OLA183" s="9"/>
      <c r="OLF183" s="11"/>
      <c r="OLG183" s="8"/>
      <c r="OLH183" s="9"/>
      <c r="OLM183" s="11"/>
      <c r="OLN183" s="8"/>
      <c r="OLO183" s="9"/>
      <c r="OLT183" s="11"/>
      <c r="OLU183" s="8"/>
      <c r="OLV183" s="9"/>
      <c r="OMA183" s="11"/>
      <c r="OMB183" s="8"/>
      <c r="OMC183" s="9"/>
      <c r="OMH183" s="11"/>
      <c r="OMI183" s="8"/>
      <c r="OMJ183" s="9"/>
      <c r="OMO183" s="11"/>
      <c r="OMP183" s="8"/>
      <c r="OMQ183" s="9"/>
      <c r="OMV183" s="11"/>
      <c r="OMW183" s="8"/>
      <c r="OMX183" s="9"/>
      <c r="ONC183" s="11"/>
      <c r="OND183" s="8"/>
      <c r="ONE183" s="9"/>
      <c r="ONJ183" s="11"/>
      <c r="ONK183" s="8"/>
      <c r="ONL183" s="9"/>
      <c r="ONQ183" s="11"/>
      <c r="ONR183" s="8"/>
      <c r="ONS183" s="9"/>
      <c r="ONX183" s="11"/>
      <c r="ONY183" s="8"/>
      <c r="ONZ183" s="9"/>
      <c r="OOE183" s="11"/>
      <c r="OOF183" s="8"/>
      <c r="OOG183" s="9"/>
      <c r="OOL183" s="11"/>
      <c r="OOM183" s="8"/>
      <c r="OON183" s="9"/>
      <c r="OOS183" s="11"/>
      <c r="OOT183" s="8"/>
      <c r="OOU183" s="9"/>
      <c r="OOZ183" s="11"/>
      <c r="OPA183" s="8"/>
      <c r="OPB183" s="9"/>
      <c r="OPG183" s="11"/>
      <c r="OPH183" s="8"/>
      <c r="OPI183" s="9"/>
      <c r="OPN183" s="11"/>
      <c r="OPO183" s="8"/>
      <c r="OPP183" s="9"/>
      <c r="OPU183" s="11"/>
      <c r="OPV183" s="8"/>
      <c r="OPW183" s="9"/>
      <c r="OQB183" s="11"/>
      <c r="OQC183" s="8"/>
      <c r="OQD183" s="9"/>
      <c r="OQI183" s="11"/>
      <c r="OQJ183" s="8"/>
      <c r="OQK183" s="9"/>
      <c r="OQP183" s="11"/>
      <c r="OQQ183" s="8"/>
      <c r="OQR183" s="9"/>
      <c r="OQW183" s="11"/>
      <c r="OQX183" s="8"/>
      <c r="OQY183" s="9"/>
      <c r="ORD183" s="11"/>
      <c r="ORE183" s="8"/>
      <c r="ORF183" s="9"/>
      <c r="ORK183" s="11"/>
      <c r="ORL183" s="8"/>
      <c r="ORM183" s="9"/>
      <c r="ORR183" s="11"/>
      <c r="ORS183" s="8"/>
      <c r="ORT183" s="9"/>
      <c r="ORY183" s="11"/>
      <c r="ORZ183" s="8"/>
      <c r="OSA183" s="9"/>
      <c r="OSF183" s="11"/>
      <c r="OSG183" s="8"/>
      <c r="OSH183" s="9"/>
      <c r="OSM183" s="11"/>
      <c r="OSN183" s="8"/>
      <c r="OSO183" s="9"/>
      <c r="OST183" s="11"/>
      <c r="OSU183" s="8"/>
      <c r="OSV183" s="9"/>
      <c r="OTA183" s="11"/>
      <c r="OTB183" s="8"/>
      <c r="OTC183" s="9"/>
      <c r="OTH183" s="11"/>
      <c r="OTI183" s="8"/>
      <c r="OTJ183" s="9"/>
      <c r="OTO183" s="11"/>
      <c r="OTP183" s="8"/>
      <c r="OTQ183" s="9"/>
      <c r="OTV183" s="11"/>
      <c r="OTW183" s="8"/>
      <c r="OTX183" s="9"/>
      <c r="OUC183" s="11"/>
      <c r="OUD183" s="8"/>
      <c r="OUE183" s="9"/>
      <c r="OUJ183" s="11"/>
      <c r="OUK183" s="8"/>
      <c r="OUL183" s="9"/>
      <c r="OUQ183" s="11"/>
      <c r="OUR183" s="8"/>
      <c r="OUS183" s="9"/>
      <c r="OUX183" s="11"/>
      <c r="OUY183" s="8"/>
      <c r="OUZ183" s="9"/>
      <c r="OVE183" s="11"/>
      <c r="OVF183" s="8"/>
      <c r="OVG183" s="9"/>
      <c r="OVL183" s="11"/>
      <c r="OVM183" s="8"/>
      <c r="OVN183" s="9"/>
      <c r="OVS183" s="11"/>
      <c r="OVT183" s="8"/>
      <c r="OVU183" s="9"/>
      <c r="OVZ183" s="11"/>
      <c r="OWA183" s="8"/>
      <c r="OWB183" s="9"/>
      <c r="OWG183" s="11"/>
      <c r="OWH183" s="8"/>
      <c r="OWI183" s="9"/>
      <c r="OWN183" s="11"/>
      <c r="OWO183" s="8"/>
      <c r="OWP183" s="9"/>
      <c r="OWU183" s="11"/>
      <c r="OWV183" s="8"/>
      <c r="OWW183" s="9"/>
      <c r="OXB183" s="11"/>
      <c r="OXC183" s="8"/>
      <c r="OXD183" s="9"/>
      <c r="OXI183" s="11"/>
      <c r="OXJ183" s="8"/>
      <c r="OXK183" s="9"/>
      <c r="OXP183" s="11"/>
      <c r="OXQ183" s="8"/>
      <c r="OXR183" s="9"/>
      <c r="OXW183" s="11"/>
      <c r="OXX183" s="8"/>
      <c r="OXY183" s="9"/>
      <c r="OYD183" s="11"/>
      <c r="OYE183" s="8"/>
      <c r="OYF183" s="9"/>
      <c r="OYK183" s="11"/>
      <c r="OYL183" s="8"/>
      <c r="OYM183" s="9"/>
      <c r="OYR183" s="11"/>
      <c r="OYS183" s="8"/>
      <c r="OYT183" s="9"/>
      <c r="OYY183" s="11"/>
      <c r="OYZ183" s="8"/>
      <c r="OZA183" s="9"/>
      <c r="OZF183" s="11"/>
      <c r="OZG183" s="8"/>
      <c r="OZH183" s="9"/>
      <c r="OZM183" s="11"/>
      <c r="OZN183" s="8"/>
      <c r="OZO183" s="9"/>
      <c r="OZT183" s="11"/>
      <c r="OZU183" s="8"/>
      <c r="OZV183" s="9"/>
      <c r="PAA183" s="11"/>
      <c r="PAB183" s="8"/>
      <c r="PAC183" s="9"/>
      <c r="PAH183" s="11"/>
      <c r="PAI183" s="8"/>
      <c r="PAJ183" s="9"/>
      <c r="PAO183" s="11"/>
      <c r="PAP183" s="8"/>
      <c r="PAQ183" s="9"/>
      <c r="PAV183" s="11"/>
      <c r="PAW183" s="8"/>
      <c r="PAX183" s="9"/>
      <c r="PBC183" s="11"/>
      <c r="PBD183" s="8"/>
      <c r="PBE183" s="9"/>
      <c r="PBJ183" s="11"/>
      <c r="PBK183" s="8"/>
      <c r="PBL183" s="9"/>
      <c r="PBQ183" s="11"/>
      <c r="PBR183" s="8"/>
      <c r="PBS183" s="9"/>
      <c r="PBX183" s="11"/>
      <c r="PBY183" s="8"/>
      <c r="PBZ183" s="9"/>
      <c r="PCE183" s="11"/>
      <c r="PCF183" s="8"/>
      <c r="PCG183" s="9"/>
      <c r="PCL183" s="11"/>
      <c r="PCM183" s="8"/>
      <c r="PCN183" s="9"/>
      <c r="PCS183" s="11"/>
      <c r="PCT183" s="8"/>
      <c r="PCU183" s="9"/>
      <c r="PCZ183" s="11"/>
      <c r="PDA183" s="8"/>
      <c r="PDB183" s="9"/>
      <c r="PDG183" s="11"/>
      <c r="PDH183" s="8"/>
      <c r="PDI183" s="9"/>
      <c r="PDN183" s="11"/>
      <c r="PDO183" s="8"/>
      <c r="PDP183" s="9"/>
      <c r="PDU183" s="11"/>
      <c r="PDV183" s="8"/>
      <c r="PDW183" s="9"/>
      <c r="PEB183" s="11"/>
      <c r="PEC183" s="8"/>
      <c r="PED183" s="9"/>
      <c r="PEI183" s="11"/>
      <c r="PEJ183" s="8"/>
      <c r="PEK183" s="9"/>
      <c r="PEP183" s="11"/>
      <c r="PEQ183" s="8"/>
      <c r="PER183" s="9"/>
      <c r="PEW183" s="11"/>
      <c r="PEX183" s="8"/>
      <c r="PEY183" s="9"/>
      <c r="PFD183" s="11"/>
      <c r="PFE183" s="8"/>
      <c r="PFF183" s="9"/>
      <c r="PFK183" s="11"/>
      <c r="PFL183" s="8"/>
      <c r="PFM183" s="9"/>
      <c r="PFR183" s="11"/>
      <c r="PFS183" s="8"/>
      <c r="PFT183" s="9"/>
      <c r="PFY183" s="11"/>
      <c r="PFZ183" s="8"/>
      <c r="PGA183" s="9"/>
      <c r="PGF183" s="11"/>
      <c r="PGG183" s="8"/>
      <c r="PGH183" s="9"/>
      <c r="PGM183" s="11"/>
      <c r="PGN183" s="8"/>
      <c r="PGO183" s="9"/>
      <c r="PGT183" s="11"/>
      <c r="PGU183" s="8"/>
      <c r="PGV183" s="9"/>
      <c r="PHA183" s="11"/>
      <c r="PHB183" s="8"/>
      <c r="PHC183" s="9"/>
      <c r="PHH183" s="11"/>
      <c r="PHI183" s="8"/>
      <c r="PHJ183" s="9"/>
      <c r="PHO183" s="11"/>
      <c r="PHP183" s="8"/>
      <c r="PHQ183" s="9"/>
      <c r="PHV183" s="11"/>
      <c r="PHW183" s="8"/>
      <c r="PHX183" s="9"/>
      <c r="PIC183" s="11"/>
      <c r="PID183" s="8"/>
      <c r="PIE183" s="9"/>
      <c r="PIJ183" s="11"/>
      <c r="PIK183" s="8"/>
      <c r="PIL183" s="9"/>
      <c r="PIQ183" s="11"/>
      <c r="PIR183" s="8"/>
      <c r="PIS183" s="9"/>
      <c r="PIX183" s="11"/>
      <c r="PIY183" s="8"/>
      <c r="PIZ183" s="9"/>
      <c r="PJE183" s="11"/>
      <c r="PJF183" s="8"/>
      <c r="PJG183" s="9"/>
      <c r="PJL183" s="11"/>
      <c r="PJM183" s="8"/>
      <c r="PJN183" s="9"/>
      <c r="PJS183" s="11"/>
      <c r="PJT183" s="8"/>
      <c r="PJU183" s="9"/>
      <c r="PJZ183" s="11"/>
      <c r="PKA183" s="8"/>
      <c r="PKB183" s="9"/>
      <c r="PKG183" s="11"/>
      <c r="PKH183" s="8"/>
      <c r="PKI183" s="9"/>
      <c r="PKN183" s="11"/>
      <c r="PKO183" s="8"/>
      <c r="PKP183" s="9"/>
      <c r="PKU183" s="11"/>
      <c r="PKV183" s="8"/>
      <c r="PKW183" s="9"/>
      <c r="PLB183" s="11"/>
      <c r="PLC183" s="8"/>
      <c r="PLD183" s="9"/>
      <c r="PLI183" s="11"/>
      <c r="PLJ183" s="8"/>
      <c r="PLK183" s="9"/>
      <c r="PLP183" s="11"/>
      <c r="PLQ183" s="8"/>
      <c r="PLR183" s="9"/>
      <c r="PLW183" s="11"/>
      <c r="PLX183" s="8"/>
      <c r="PLY183" s="9"/>
      <c r="PMD183" s="11"/>
      <c r="PME183" s="8"/>
      <c r="PMF183" s="9"/>
      <c r="PMK183" s="11"/>
      <c r="PML183" s="8"/>
      <c r="PMM183" s="9"/>
      <c r="PMR183" s="11"/>
      <c r="PMS183" s="8"/>
      <c r="PMT183" s="9"/>
      <c r="PMY183" s="11"/>
      <c r="PMZ183" s="8"/>
      <c r="PNA183" s="9"/>
      <c r="PNF183" s="11"/>
      <c r="PNG183" s="8"/>
      <c r="PNH183" s="9"/>
      <c r="PNM183" s="11"/>
      <c r="PNN183" s="8"/>
      <c r="PNO183" s="9"/>
      <c r="PNT183" s="11"/>
      <c r="PNU183" s="8"/>
      <c r="PNV183" s="9"/>
      <c r="POA183" s="11"/>
      <c r="POB183" s="8"/>
      <c r="POC183" s="9"/>
      <c r="POH183" s="11"/>
      <c r="POI183" s="8"/>
      <c r="POJ183" s="9"/>
      <c r="POO183" s="11"/>
      <c r="POP183" s="8"/>
      <c r="POQ183" s="9"/>
      <c r="POV183" s="11"/>
      <c r="POW183" s="8"/>
      <c r="POX183" s="9"/>
      <c r="PPC183" s="11"/>
      <c r="PPD183" s="8"/>
      <c r="PPE183" s="9"/>
      <c r="PPJ183" s="11"/>
      <c r="PPK183" s="8"/>
      <c r="PPL183" s="9"/>
      <c r="PPQ183" s="11"/>
      <c r="PPR183" s="8"/>
      <c r="PPS183" s="9"/>
      <c r="PPX183" s="11"/>
      <c r="PPY183" s="8"/>
      <c r="PPZ183" s="9"/>
      <c r="PQE183" s="11"/>
      <c r="PQF183" s="8"/>
      <c r="PQG183" s="9"/>
      <c r="PQL183" s="11"/>
      <c r="PQM183" s="8"/>
      <c r="PQN183" s="9"/>
      <c r="PQS183" s="11"/>
      <c r="PQT183" s="8"/>
      <c r="PQU183" s="9"/>
      <c r="PQZ183" s="11"/>
      <c r="PRA183" s="8"/>
      <c r="PRB183" s="9"/>
      <c r="PRG183" s="11"/>
      <c r="PRH183" s="8"/>
      <c r="PRI183" s="9"/>
      <c r="PRN183" s="11"/>
      <c r="PRO183" s="8"/>
      <c r="PRP183" s="9"/>
      <c r="PRU183" s="11"/>
      <c r="PRV183" s="8"/>
      <c r="PRW183" s="9"/>
      <c r="PSB183" s="11"/>
      <c r="PSC183" s="8"/>
      <c r="PSD183" s="9"/>
      <c r="PSI183" s="11"/>
      <c r="PSJ183" s="8"/>
      <c r="PSK183" s="9"/>
      <c r="PSP183" s="11"/>
      <c r="PSQ183" s="8"/>
      <c r="PSR183" s="9"/>
      <c r="PSW183" s="11"/>
      <c r="PSX183" s="8"/>
      <c r="PSY183" s="9"/>
      <c r="PTD183" s="11"/>
      <c r="PTE183" s="8"/>
      <c r="PTF183" s="9"/>
      <c r="PTK183" s="11"/>
      <c r="PTL183" s="8"/>
      <c r="PTM183" s="9"/>
      <c r="PTR183" s="11"/>
      <c r="PTS183" s="8"/>
      <c r="PTT183" s="9"/>
      <c r="PTY183" s="11"/>
      <c r="PTZ183" s="8"/>
      <c r="PUA183" s="9"/>
      <c r="PUF183" s="11"/>
      <c r="PUG183" s="8"/>
      <c r="PUH183" s="9"/>
      <c r="PUM183" s="11"/>
      <c r="PUN183" s="8"/>
      <c r="PUO183" s="9"/>
      <c r="PUT183" s="11"/>
      <c r="PUU183" s="8"/>
      <c r="PUV183" s="9"/>
      <c r="PVA183" s="11"/>
      <c r="PVB183" s="8"/>
      <c r="PVC183" s="9"/>
      <c r="PVH183" s="11"/>
      <c r="PVI183" s="8"/>
      <c r="PVJ183" s="9"/>
      <c r="PVO183" s="11"/>
      <c r="PVP183" s="8"/>
      <c r="PVQ183" s="9"/>
      <c r="PVV183" s="11"/>
      <c r="PVW183" s="8"/>
      <c r="PVX183" s="9"/>
      <c r="PWC183" s="11"/>
      <c r="PWD183" s="8"/>
      <c r="PWE183" s="9"/>
      <c r="PWJ183" s="11"/>
      <c r="PWK183" s="8"/>
      <c r="PWL183" s="9"/>
      <c r="PWQ183" s="11"/>
      <c r="PWR183" s="8"/>
      <c r="PWS183" s="9"/>
      <c r="PWX183" s="11"/>
      <c r="PWY183" s="8"/>
      <c r="PWZ183" s="9"/>
      <c r="PXE183" s="11"/>
      <c r="PXF183" s="8"/>
      <c r="PXG183" s="9"/>
      <c r="PXL183" s="11"/>
      <c r="PXM183" s="8"/>
      <c r="PXN183" s="9"/>
      <c r="PXS183" s="11"/>
      <c r="PXT183" s="8"/>
      <c r="PXU183" s="9"/>
      <c r="PXZ183" s="11"/>
      <c r="PYA183" s="8"/>
      <c r="PYB183" s="9"/>
      <c r="PYG183" s="11"/>
      <c r="PYH183" s="8"/>
      <c r="PYI183" s="9"/>
      <c r="PYN183" s="11"/>
      <c r="PYO183" s="8"/>
      <c r="PYP183" s="9"/>
      <c r="PYU183" s="11"/>
      <c r="PYV183" s="8"/>
      <c r="PYW183" s="9"/>
      <c r="PZB183" s="11"/>
      <c r="PZC183" s="8"/>
      <c r="PZD183" s="9"/>
      <c r="PZI183" s="11"/>
      <c r="PZJ183" s="8"/>
      <c r="PZK183" s="9"/>
      <c r="PZP183" s="11"/>
      <c r="PZQ183" s="8"/>
      <c r="PZR183" s="9"/>
      <c r="PZW183" s="11"/>
      <c r="PZX183" s="8"/>
      <c r="PZY183" s="9"/>
      <c r="QAD183" s="11"/>
      <c r="QAE183" s="8"/>
      <c r="QAF183" s="9"/>
      <c r="QAK183" s="11"/>
      <c r="QAL183" s="8"/>
      <c r="QAM183" s="9"/>
      <c r="QAR183" s="11"/>
      <c r="QAS183" s="8"/>
      <c r="QAT183" s="9"/>
      <c r="QAY183" s="11"/>
      <c r="QAZ183" s="8"/>
      <c r="QBA183" s="9"/>
      <c r="QBF183" s="11"/>
      <c r="QBG183" s="8"/>
      <c r="QBH183" s="9"/>
      <c r="QBM183" s="11"/>
      <c r="QBN183" s="8"/>
      <c r="QBO183" s="9"/>
      <c r="QBT183" s="11"/>
      <c r="QBU183" s="8"/>
      <c r="QBV183" s="9"/>
      <c r="QCA183" s="11"/>
      <c r="QCB183" s="8"/>
      <c r="QCC183" s="9"/>
      <c r="QCH183" s="11"/>
      <c r="QCI183" s="8"/>
      <c r="QCJ183" s="9"/>
      <c r="QCO183" s="11"/>
      <c r="QCP183" s="8"/>
      <c r="QCQ183" s="9"/>
      <c r="QCV183" s="11"/>
      <c r="QCW183" s="8"/>
      <c r="QCX183" s="9"/>
      <c r="QDC183" s="11"/>
      <c r="QDD183" s="8"/>
      <c r="QDE183" s="9"/>
      <c r="QDJ183" s="11"/>
      <c r="QDK183" s="8"/>
      <c r="QDL183" s="9"/>
      <c r="QDQ183" s="11"/>
      <c r="QDR183" s="8"/>
      <c r="QDS183" s="9"/>
      <c r="QDX183" s="11"/>
      <c r="QDY183" s="8"/>
      <c r="QDZ183" s="9"/>
      <c r="QEE183" s="11"/>
      <c r="QEF183" s="8"/>
      <c r="QEG183" s="9"/>
      <c r="QEL183" s="11"/>
      <c r="QEM183" s="8"/>
      <c r="QEN183" s="9"/>
      <c r="QES183" s="11"/>
      <c r="QET183" s="8"/>
      <c r="QEU183" s="9"/>
      <c r="QEZ183" s="11"/>
      <c r="QFA183" s="8"/>
      <c r="QFB183" s="9"/>
      <c r="QFG183" s="11"/>
      <c r="QFH183" s="8"/>
      <c r="QFI183" s="9"/>
      <c r="QFN183" s="11"/>
      <c r="QFO183" s="8"/>
      <c r="QFP183" s="9"/>
      <c r="QFU183" s="11"/>
      <c r="QFV183" s="8"/>
      <c r="QFW183" s="9"/>
      <c r="QGB183" s="11"/>
      <c r="QGC183" s="8"/>
      <c r="QGD183" s="9"/>
      <c r="QGI183" s="11"/>
      <c r="QGJ183" s="8"/>
      <c r="QGK183" s="9"/>
      <c r="QGP183" s="11"/>
      <c r="QGQ183" s="8"/>
      <c r="QGR183" s="9"/>
      <c r="QGW183" s="11"/>
      <c r="QGX183" s="8"/>
      <c r="QGY183" s="9"/>
      <c r="QHD183" s="11"/>
      <c r="QHE183" s="8"/>
      <c r="QHF183" s="9"/>
      <c r="QHK183" s="11"/>
      <c r="QHL183" s="8"/>
      <c r="QHM183" s="9"/>
      <c r="QHR183" s="11"/>
      <c r="QHS183" s="8"/>
      <c r="QHT183" s="9"/>
      <c r="QHY183" s="11"/>
      <c r="QHZ183" s="8"/>
      <c r="QIA183" s="9"/>
      <c r="QIF183" s="11"/>
      <c r="QIG183" s="8"/>
      <c r="QIH183" s="9"/>
      <c r="QIM183" s="11"/>
      <c r="QIN183" s="8"/>
      <c r="QIO183" s="9"/>
      <c r="QIT183" s="11"/>
      <c r="QIU183" s="8"/>
      <c r="QIV183" s="9"/>
      <c r="QJA183" s="11"/>
      <c r="QJB183" s="8"/>
      <c r="QJC183" s="9"/>
      <c r="QJH183" s="11"/>
      <c r="QJI183" s="8"/>
      <c r="QJJ183" s="9"/>
      <c r="QJO183" s="11"/>
      <c r="QJP183" s="8"/>
      <c r="QJQ183" s="9"/>
      <c r="QJV183" s="11"/>
      <c r="QJW183" s="8"/>
      <c r="QJX183" s="9"/>
      <c r="QKC183" s="11"/>
      <c r="QKD183" s="8"/>
      <c r="QKE183" s="9"/>
      <c r="QKJ183" s="11"/>
      <c r="QKK183" s="8"/>
      <c r="QKL183" s="9"/>
      <c r="QKQ183" s="11"/>
      <c r="QKR183" s="8"/>
      <c r="QKS183" s="9"/>
      <c r="QKX183" s="11"/>
      <c r="QKY183" s="8"/>
      <c r="QKZ183" s="9"/>
      <c r="QLE183" s="11"/>
      <c r="QLF183" s="8"/>
      <c r="QLG183" s="9"/>
      <c r="QLL183" s="11"/>
      <c r="QLM183" s="8"/>
      <c r="QLN183" s="9"/>
      <c r="QLS183" s="11"/>
      <c r="QLT183" s="8"/>
      <c r="QLU183" s="9"/>
      <c r="QLZ183" s="11"/>
      <c r="QMA183" s="8"/>
      <c r="QMB183" s="9"/>
      <c r="QMG183" s="11"/>
      <c r="QMH183" s="8"/>
      <c r="QMI183" s="9"/>
      <c r="QMN183" s="11"/>
      <c r="QMO183" s="8"/>
      <c r="QMP183" s="9"/>
      <c r="QMU183" s="11"/>
      <c r="QMV183" s="8"/>
      <c r="QMW183" s="9"/>
      <c r="QNB183" s="11"/>
      <c r="QNC183" s="8"/>
      <c r="QND183" s="9"/>
      <c r="QNI183" s="11"/>
      <c r="QNJ183" s="8"/>
      <c r="QNK183" s="9"/>
      <c r="QNP183" s="11"/>
      <c r="QNQ183" s="8"/>
      <c r="QNR183" s="9"/>
      <c r="QNW183" s="11"/>
      <c r="QNX183" s="8"/>
      <c r="QNY183" s="9"/>
      <c r="QOD183" s="11"/>
      <c r="QOE183" s="8"/>
      <c r="QOF183" s="9"/>
      <c r="QOK183" s="11"/>
      <c r="QOL183" s="8"/>
      <c r="QOM183" s="9"/>
      <c r="QOR183" s="11"/>
      <c r="QOS183" s="8"/>
      <c r="QOT183" s="9"/>
      <c r="QOY183" s="11"/>
      <c r="QOZ183" s="8"/>
      <c r="QPA183" s="9"/>
      <c r="QPF183" s="11"/>
      <c r="QPG183" s="8"/>
      <c r="QPH183" s="9"/>
      <c r="QPM183" s="11"/>
      <c r="QPN183" s="8"/>
      <c r="QPO183" s="9"/>
      <c r="QPT183" s="11"/>
      <c r="QPU183" s="8"/>
      <c r="QPV183" s="9"/>
      <c r="QQA183" s="11"/>
      <c r="QQB183" s="8"/>
      <c r="QQC183" s="9"/>
      <c r="QQH183" s="11"/>
      <c r="QQI183" s="8"/>
      <c r="QQJ183" s="9"/>
      <c r="QQO183" s="11"/>
      <c r="QQP183" s="8"/>
      <c r="QQQ183" s="9"/>
      <c r="QQV183" s="11"/>
      <c r="QQW183" s="8"/>
      <c r="QQX183" s="9"/>
      <c r="QRC183" s="11"/>
      <c r="QRD183" s="8"/>
      <c r="QRE183" s="9"/>
      <c r="QRJ183" s="11"/>
      <c r="QRK183" s="8"/>
      <c r="QRL183" s="9"/>
      <c r="QRQ183" s="11"/>
      <c r="QRR183" s="8"/>
      <c r="QRS183" s="9"/>
      <c r="QRX183" s="11"/>
      <c r="QRY183" s="8"/>
      <c r="QRZ183" s="9"/>
      <c r="QSE183" s="11"/>
      <c r="QSF183" s="8"/>
      <c r="QSG183" s="9"/>
      <c r="QSL183" s="11"/>
      <c r="QSM183" s="8"/>
      <c r="QSN183" s="9"/>
      <c r="QSS183" s="11"/>
      <c r="QST183" s="8"/>
      <c r="QSU183" s="9"/>
      <c r="QSZ183" s="11"/>
      <c r="QTA183" s="8"/>
      <c r="QTB183" s="9"/>
      <c r="QTG183" s="11"/>
      <c r="QTH183" s="8"/>
      <c r="QTI183" s="9"/>
      <c r="QTN183" s="11"/>
      <c r="QTO183" s="8"/>
      <c r="QTP183" s="9"/>
      <c r="QTU183" s="11"/>
      <c r="QTV183" s="8"/>
      <c r="QTW183" s="9"/>
      <c r="QUB183" s="11"/>
      <c r="QUC183" s="8"/>
      <c r="QUD183" s="9"/>
      <c r="QUI183" s="11"/>
      <c r="QUJ183" s="8"/>
      <c r="QUK183" s="9"/>
      <c r="QUP183" s="11"/>
      <c r="QUQ183" s="8"/>
      <c r="QUR183" s="9"/>
      <c r="QUW183" s="11"/>
      <c r="QUX183" s="8"/>
      <c r="QUY183" s="9"/>
      <c r="QVD183" s="11"/>
      <c r="QVE183" s="8"/>
      <c r="QVF183" s="9"/>
      <c r="QVK183" s="11"/>
      <c r="QVL183" s="8"/>
      <c r="QVM183" s="9"/>
      <c r="QVR183" s="11"/>
      <c r="QVS183" s="8"/>
      <c r="QVT183" s="9"/>
      <c r="QVY183" s="11"/>
      <c r="QVZ183" s="8"/>
      <c r="QWA183" s="9"/>
      <c r="QWF183" s="11"/>
      <c r="QWG183" s="8"/>
      <c r="QWH183" s="9"/>
      <c r="QWM183" s="11"/>
      <c r="QWN183" s="8"/>
      <c r="QWO183" s="9"/>
      <c r="QWT183" s="11"/>
      <c r="QWU183" s="8"/>
      <c r="QWV183" s="9"/>
      <c r="QXA183" s="11"/>
      <c r="QXB183" s="8"/>
      <c r="QXC183" s="9"/>
      <c r="QXH183" s="11"/>
      <c r="QXI183" s="8"/>
      <c r="QXJ183" s="9"/>
      <c r="QXO183" s="11"/>
      <c r="QXP183" s="8"/>
      <c r="QXQ183" s="9"/>
      <c r="QXV183" s="11"/>
      <c r="QXW183" s="8"/>
      <c r="QXX183" s="9"/>
      <c r="QYC183" s="11"/>
      <c r="QYD183" s="8"/>
      <c r="QYE183" s="9"/>
      <c r="QYJ183" s="11"/>
      <c r="QYK183" s="8"/>
      <c r="QYL183" s="9"/>
      <c r="QYQ183" s="11"/>
      <c r="QYR183" s="8"/>
      <c r="QYS183" s="9"/>
      <c r="QYX183" s="11"/>
      <c r="QYY183" s="8"/>
      <c r="QYZ183" s="9"/>
      <c r="QZE183" s="11"/>
      <c r="QZF183" s="8"/>
      <c r="QZG183" s="9"/>
      <c r="QZL183" s="11"/>
      <c r="QZM183" s="8"/>
      <c r="QZN183" s="9"/>
      <c r="QZS183" s="11"/>
      <c r="QZT183" s="8"/>
      <c r="QZU183" s="9"/>
      <c r="QZZ183" s="11"/>
      <c r="RAA183" s="8"/>
      <c r="RAB183" s="9"/>
      <c r="RAG183" s="11"/>
      <c r="RAH183" s="8"/>
      <c r="RAI183" s="9"/>
      <c r="RAN183" s="11"/>
      <c r="RAO183" s="8"/>
      <c r="RAP183" s="9"/>
      <c r="RAU183" s="11"/>
      <c r="RAV183" s="8"/>
      <c r="RAW183" s="9"/>
      <c r="RBB183" s="11"/>
      <c r="RBC183" s="8"/>
      <c r="RBD183" s="9"/>
      <c r="RBI183" s="11"/>
      <c r="RBJ183" s="8"/>
      <c r="RBK183" s="9"/>
      <c r="RBP183" s="11"/>
      <c r="RBQ183" s="8"/>
      <c r="RBR183" s="9"/>
      <c r="RBW183" s="11"/>
      <c r="RBX183" s="8"/>
      <c r="RBY183" s="9"/>
      <c r="RCD183" s="11"/>
      <c r="RCE183" s="8"/>
      <c r="RCF183" s="9"/>
      <c r="RCK183" s="11"/>
      <c r="RCL183" s="8"/>
      <c r="RCM183" s="9"/>
      <c r="RCR183" s="11"/>
      <c r="RCS183" s="8"/>
      <c r="RCT183" s="9"/>
      <c r="RCY183" s="11"/>
      <c r="RCZ183" s="8"/>
      <c r="RDA183" s="9"/>
      <c r="RDF183" s="11"/>
      <c r="RDG183" s="8"/>
      <c r="RDH183" s="9"/>
      <c r="RDM183" s="11"/>
      <c r="RDN183" s="8"/>
      <c r="RDO183" s="9"/>
      <c r="RDT183" s="11"/>
      <c r="RDU183" s="8"/>
      <c r="RDV183" s="9"/>
      <c r="REA183" s="11"/>
      <c r="REB183" s="8"/>
      <c r="REC183" s="9"/>
      <c r="REH183" s="11"/>
      <c r="REI183" s="8"/>
      <c r="REJ183" s="9"/>
      <c r="REO183" s="11"/>
      <c r="REP183" s="8"/>
      <c r="REQ183" s="9"/>
      <c r="REV183" s="11"/>
      <c r="REW183" s="8"/>
      <c r="REX183" s="9"/>
      <c r="RFC183" s="11"/>
      <c r="RFD183" s="8"/>
      <c r="RFE183" s="9"/>
      <c r="RFJ183" s="11"/>
      <c r="RFK183" s="8"/>
      <c r="RFL183" s="9"/>
      <c r="RFQ183" s="11"/>
      <c r="RFR183" s="8"/>
      <c r="RFS183" s="9"/>
      <c r="RFX183" s="11"/>
      <c r="RFY183" s="8"/>
      <c r="RFZ183" s="9"/>
      <c r="RGE183" s="11"/>
      <c r="RGF183" s="8"/>
      <c r="RGG183" s="9"/>
      <c r="RGL183" s="11"/>
      <c r="RGM183" s="8"/>
      <c r="RGN183" s="9"/>
      <c r="RGS183" s="11"/>
      <c r="RGT183" s="8"/>
      <c r="RGU183" s="9"/>
      <c r="RGZ183" s="11"/>
      <c r="RHA183" s="8"/>
      <c r="RHB183" s="9"/>
      <c r="RHG183" s="11"/>
      <c r="RHH183" s="8"/>
      <c r="RHI183" s="9"/>
      <c r="RHN183" s="11"/>
      <c r="RHO183" s="8"/>
      <c r="RHP183" s="9"/>
      <c r="RHU183" s="11"/>
      <c r="RHV183" s="8"/>
      <c r="RHW183" s="9"/>
      <c r="RIB183" s="11"/>
      <c r="RIC183" s="8"/>
      <c r="RID183" s="9"/>
      <c r="RII183" s="11"/>
      <c r="RIJ183" s="8"/>
      <c r="RIK183" s="9"/>
      <c r="RIP183" s="11"/>
      <c r="RIQ183" s="8"/>
      <c r="RIR183" s="9"/>
      <c r="RIW183" s="11"/>
      <c r="RIX183" s="8"/>
      <c r="RIY183" s="9"/>
      <c r="RJD183" s="11"/>
      <c r="RJE183" s="8"/>
      <c r="RJF183" s="9"/>
      <c r="RJK183" s="11"/>
      <c r="RJL183" s="8"/>
      <c r="RJM183" s="9"/>
      <c r="RJR183" s="11"/>
      <c r="RJS183" s="8"/>
      <c r="RJT183" s="9"/>
      <c r="RJY183" s="11"/>
      <c r="RJZ183" s="8"/>
      <c r="RKA183" s="9"/>
      <c r="RKF183" s="11"/>
      <c r="RKG183" s="8"/>
      <c r="RKH183" s="9"/>
      <c r="RKM183" s="11"/>
      <c r="RKN183" s="8"/>
      <c r="RKO183" s="9"/>
      <c r="RKT183" s="11"/>
      <c r="RKU183" s="8"/>
      <c r="RKV183" s="9"/>
      <c r="RLA183" s="11"/>
      <c r="RLB183" s="8"/>
      <c r="RLC183" s="9"/>
      <c r="RLH183" s="11"/>
      <c r="RLI183" s="8"/>
      <c r="RLJ183" s="9"/>
      <c r="RLO183" s="11"/>
      <c r="RLP183" s="8"/>
      <c r="RLQ183" s="9"/>
      <c r="RLV183" s="11"/>
      <c r="RLW183" s="8"/>
      <c r="RLX183" s="9"/>
      <c r="RMC183" s="11"/>
      <c r="RMD183" s="8"/>
      <c r="RME183" s="9"/>
      <c r="RMJ183" s="11"/>
      <c r="RMK183" s="8"/>
      <c r="RML183" s="9"/>
      <c r="RMQ183" s="11"/>
      <c r="RMR183" s="8"/>
      <c r="RMS183" s="9"/>
      <c r="RMX183" s="11"/>
      <c r="RMY183" s="8"/>
      <c r="RMZ183" s="9"/>
      <c r="RNE183" s="11"/>
      <c r="RNF183" s="8"/>
      <c r="RNG183" s="9"/>
      <c r="RNL183" s="11"/>
      <c r="RNM183" s="8"/>
      <c r="RNN183" s="9"/>
      <c r="RNS183" s="11"/>
      <c r="RNT183" s="8"/>
      <c r="RNU183" s="9"/>
      <c r="RNZ183" s="11"/>
      <c r="ROA183" s="8"/>
      <c r="ROB183" s="9"/>
      <c r="ROG183" s="11"/>
      <c r="ROH183" s="8"/>
      <c r="ROI183" s="9"/>
      <c r="RON183" s="11"/>
      <c r="ROO183" s="8"/>
      <c r="ROP183" s="9"/>
      <c r="ROU183" s="11"/>
      <c r="ROV183" s="8"/>
      <c r="ROW183" s="9"/>
      <c r="RPB183" s="11"/>
      <c r="RPC183" s="8"/>
      <c r="RPD183" s="9"/>
      <c r="RPI183" s="11"/>
      <c r="RPJ183" s="8"/>
      <c r="RPK183" s="9"/>
      <c r="RPP183" s="11"/>
      <c r="RPQ183" s="8"/>
      <c r="RPR183" s="9"/>
      <c r="RPW183" s="11"/>
      <c r="RPX183" s="8"/>
      <c r="RPY183" s="9"/>
      <c r="RQD183" s="11"/>
      <c r="RQE183" s="8"/>
      <c r="RQF183" s="9"/>
      <c r="RQK183" s="11"/>
      <c r="RQL183" s="8"/>
      <c r="RQM183" s="9"/>
      <c r="RQR183" s="11"/>
      <c r="RQS183" s="8"/>
      <c r="RQT183" s="9"/>
      <c r="RQY183" s="11"/>
      <c r="RQZ183" s="8"/>
      <c r="RRA183" s="9"/>
      <c r="RRF183" s="11"/>
      <c r="RRG183" s="8"/>
      <c r="RRH183" s="9"/>
      <c r="RRM183" s="11"/>
      <c r="RRN183" s="8"/>
      <c r="RRO183" s="9"/>
      <c r="RRT183" s="11"/>
      <c r="RRU183" s="8"/>
      <c r="RRV183" s="9"/>
      <c r="RSA183" s="11"/>
      <c r="RSB183" s="8"/>
      <c r="RSC183" s="9"/>
      <c r="RSH183" s="11"/>
      <c r="RSI183" s="8"/>
      <c r="RSJ183" s="9"/>
      <c r="RSO183" s="11"/>
      <c r="RSP183" s="8"/>
      <c r="RSQ183" s="9"/>
      <c r="RSV183" s="11"/>
      <c r="RSW183" s="8"/>
      <c r="RSX183" s="9"/>
      <c r="RTC183" s="11"/>
      <c r="RTD183" s="8"/>
      <c r="RTE183" s="9"/>
      <c r="RTJ183" s="11"/>
      <c r="RTK183" s="8"/>
      <c r="RTL183" s="9"/>
      <c r="RTQ183" s="11"/>
      <c r="RTR183" s="8"/>
      <c r="RTS183" s="9"/>
      <c r="RTX183" s="11"/>
      <c r="RTY183" s="8"/>
      <c r="RTZ183" s="9"/>
      <c r="RUE183" s="11"/>
      <c r="RUF183" s="8"/>
      <c r="RUG183" s="9"/>
      <c r="RUL183" s="11"/>
      <c r="RUM183" s="8"/>
      <c r="RUN183" s="9"/>
      <c r="RUS183" s="11"/>
      <c r="RUT183" s="8"/>
      <c r="RUU183" s="9"/>
      <c r="RUZ183" s="11"/>
      <c r="RVA183" s="8"/>
      <c r="RVB183" s="9"/>
      <c r="RVG183" s="11"/>
      <c r="RVH183" s="8"/>
      <c r="RVI183" s="9"/>
      <c r="RVN183" s="11"/>
      <c r="RVO183" s="8"/>
      <c r="RVP183" s="9"/>
      <c r="RVU183" s="11"/>
      <c r="RVV183" s="8"/>
      <c r="RVW183" s="9"/>
      <c r="RWB183" s="11"/>
      <c r="RWC183" s="8"/>
      <c r="RWD183" s="9"/>
      <c r="RWI183" s="11"/>
      <c r="RWJ183" s="8"/>
      <c r="RWK183" s="9"/>
      <c r="RWP183" s="11"/>
      <c r="RWQ183" s="8"/>
      <c r="RWR183" s="9"/>
      <c r="RWW183" s="11"/>
      <c r="RWX183" s="8"/>
      <c r="RWY183" s="9"/>
      <c r="RXD183" s="11"/>
      <c r="RXE183" s="8"/>
      <c r="RXF183" s="9"/>
      <c r="RXK183" s="11"/>
      <c r="RXL183" s="8"/>
      <c r="RXM183" s="9"/>
      <c r="RXR183" s="11"/>
      <c r="RXS183" s="8"/>
      <c r="RXT183" s="9"/>
      <c r="RXY183" s="11"/>
      <c r="RXZ183" s="8"/>
      <c r="RYA183" s="9"/>
      <c r="RYF183" s="11"/>
      <c r="RYG183" s="8"/>
      <c r="RYH183" s="9"/>
      <c r="RYM183" s="11"/>
      <c r="RYN183" s="8"/>
      <c r="RYO183" s="9"/>
      <c r="RYT183" s="11"/>
      <c r="RYU183" s="8"/>
      <c r="RYV183" s="9"/>
      <c r="RZA183" s="11"/>
      <c r="RZB183" s="8"/>
      <c r="RZC183" s="9"/>
      <c r="RZH183" s="11"/>
      <c r="RZI183" s="8"/>
      <c r="RZJ183" s="9"/>
      <c r="RZO183" s="11"/>
      <c r="RZP183" s="8"/>
      <c r="RZQ183" s="9"/>
      <c r="RZV183" s="11"/>
      <c r="RZW183" s="8"/>
      <c r="RZX183" s="9"/>
      <c r="SAC183" s="11"/>
      <c r="SAD183" s="8"/>
      <c r="SAE183" s="9"/>
      <c r="SAJ183" s="11"/>
      <c r="SAK183" s="8"/>
      <c r="SAL183" s="9"/>
      <c r="SAQ183" s="11"/>
      <c r="SAR183" s="8"/>
      <c r="SAS183" s="9"/>
      <c r="SAX183" s="11"/>
      <c r="SAY183" s="8"/>
      <c r="SAZ183" s="9"/>
      <c r="SBE183" s="11"/>
      <c r="SBF183" s="8"/>
      <c r="SBG183" s="9"/>
      <c r="SBL183" s="11"/>
      <c r="SBM183" s="8"/>
      <c r="SBN183" s="9"/>
      <c r="SBS183" s="11"/>
      <c r="SBT183" s="8"/>
      <c r="SBU183" s="9"/>
      <c r="SBZ183" s="11"/>
      <c r="SCA183" s="8"/>
      <c r="SCB183" s="9"/>
      <c r="SCG183" s="11"/>
      <c r="SCH183" s="8"/>
      <c r="SCI183" s="9"/>
      <c r="SCN183" s="11"/>
      <c r="SCO183" s="8"/>
      <c r="SCP183" s="9"/>
      <c r="SCU183" s="11"/>
      <c r="SCV183" s="8"/>
      <c r="SCW183" s="9"/>
      <c r="SDB183" s="11"/>
      <c r="SDC183" s="8"/>
      <c r="SDD183" s="9"/>
      <c r="SDI183" s="11"/>
      <c r="SDJ183" s="8"/>
      <c r="SDK183" s="9"/>
      <c r="SDP183" s="11"/>
      <c r="SDQ183" s="8"/>
      <c r="SDR183" s="9"/>
      <c r="SDW183" s="11"/>
      <c r="SDX183" s="8"/>
      <c r="SDY183" s="9"/>
      <c r="SED183" s="11"/>
      <c r="SEE183" s="8"/>
      <c r="SEF183" s="9"/>
      <c r="SEK183" s="11"/>
      <c r="SEL183" s="8"/>
      <c r="SEM183" s="9"/>
      <c r="SER183" s="11"/>
      <c r="SES183" s="8"/>
      <c r="SET183" s="9"/>
      <c r="SEY183" s="11"/>
      <c r="SEZ183" s="8"/>
      <c r="SFA183" s="9"/>
      <c r="SFF183" s="11"/>
      <c r="SFG183" s="8"/>
      <c r="SFH183" s="9"/>
      <c r="SFM183" s="11"/>
      <c r="SFN183" s="8"/>
      <c r="SFO183" s="9"/>
      <c r="SFT183" s="11"/>
      <c r="SFU183" s="8"/>
      <c r="SFV183" s="9"/>
      <c r="SGA183" s="11"/>
      <c r="SGB183" s="8"/>
      <c r="SGC183" s="9"/>
      <c r="SGH183" s="11"/>
      <c r="SGI183" s="8"/>
      <c r="SGJ183" s="9"/>
      <c r="SGO183" s="11"/>
      <c r="SGP183" s="8"/>
      <c r="SGQ183" s="9"/>
      <c r="SGV183" s="11"/>
      <c r="SGW183" s="8"/>
      <c r="SGX183" s="9"/>
      <c r="SHC183" s="11"/>
      <c r="SHD183" s="8"/>
      <c r="SHE183" s="9"/>
      <c r="SHJ183" s="11"/>
      <c r="SHK183" s="8"/>
      <c r="SHL183" s="9"/>
      <c r="SHQ183" s="11"/>
      <c r="SHR183" s="8"/>
      <c r="SHS183" s="9"/>
      <c r="SHX183" s="11"/>
      <c r="SHY183" s="8"/>
      <c r="SHZ183" s="9"/>
      <c r="SIE183" s="11"/>
      <c r="SIF183" s="8"/>
      <c r="SIG183" s="9"/>
      <c r="SIL183" s="11"/>
      <c r="SIM183" s="8"/>
      <c r="SIN183" s="9"/>
      <c r="SIS183" s="11"/>
      <c r="SIT183" s="8"/>
      <c r="SIU183" s="9"/>
      <c r="SIZ183" s="11"/>
      <c r="SJA183" s="8"/>
      <c r="SJB183" s="9"/>
      <c r="SJG183" s="11"/>
      <c r="SJH183" s="8"/>
      <c r="SJI183" s="9"/>
      <c r="SJN183" s="11"/>
      <c r="SJO183" s="8"/>
      <c r="SJP183" s="9"/>
      <c r="SJU183" s="11"/>
      <c r="SJV183" s="8"/>
      <c r="SJW183" s="9"/>
      <c r="SKB183" s="11"/>
      <c r="SKC183" s="8"/>
      <c r="SKD183" s="9"/>
      <c r="SKI183" s="11"/>
      <c r="SKJ183" s="8"/>
      <c r="SKK183" s="9"/>
      <c r="SKP183" s="11"/>
      <c r="SKQ183" s="8"/>
      <c r="SKR183" s="9"/>
      <c r="SKW183" s="11"/>
      <c r="SKX183" s="8"/>
      <c r="SKY183" s="9"/>
      <c r="SLD183" s="11"/>
      <c r="SLE183" s="8"/>
      <c r="SLF183" s="9"/>
      <c r="SLK183" s="11"/>
      <c r="SLL183" s="8"/>
      <c r="SLM183" s="9"/>
      <c r="SLR183" s="11"/>
      <c r="SLS183" s="8"/>
      <c r="SLT183" s="9"/>
      <c r="SLY183" s="11"/>
      <c r="SLZ183" s="8"/>
      <c r="SMA183" s="9"/>
      <c r="SMF183" s="11"/>
      <c r="SMG183" s="8"/>
      <c r="SMH183" s="9"/>
      <c r="SMM183" s="11"/>
      <c r="SMN183" s="8"/>
      <c r="SMO183" s="9"/>
      <c r="SMT183" s="11"/>
      <c r="SMU183" s="8"/>
      <c r="SMV183" s="9"/>
      <c r="SNA183" s="11"/>
      <c r="SNB183" s="8"/>
      <c r="SNC183" s="9"/>
      <c r="SNH183" s="11"/>
      <c r="SNI183" s="8"/>
      <c r="SNJ183" s="9"/>
      <c r="SNO183" s="11"/>
      <c r="SNP183" s="8"/>
      <c r="SNQ183" s="9"/>
      <c r="SNV183" s="11"/>
      <c r="SNW183" s="8"/>
      <c r="SNX183" s="9"/>
      <c r="SOC183" s="11"/>
      <c r="SOD183" s="8"/>
      <c r="SOE183" s="9"/>
      <c r="SOJ183" s="11"/>
      <c r="SOK183" s="8"/>
      <c r="SOL183" s="9"/>
      <c r="SOQ183" s="11"/>
      <c r="SOR183" s="8"/>
      <c r="SOS183" s="9"/>
      <c r="SOX183" s="11"/>
      <c r="SOY183" s="8"/>
      <c r="SOZ183" s="9"/>
      <c r="SPE183" s="11"/>
      <c r="SPF183" s="8"/>
      <c r="SPG183" s="9"/>
      <c r="SPL183" s="11"/>
      <c r="SPM183" s="8"/>
      <c r="SPN183" s="9"/>
      <c r="SPS183" s="11"/>
      <c r="SPT183" s="8"/>
      <c r="SPU183" s="9"/>
      <c r="SPZ183" s="11"/>
      <c r="SQA183" s="8"/>
      <c r="SQB183" s="9"/>
      <c r="SQG183" s="11"/>
      <c r="SQH183" s="8"/>
      <c r="SQI183" s="9"/>
      <c r="SQN183" s="11"/>
      <c r="SQO183" s="8"/>
      <c r="SQP183" s="9"/>
      <c r="SQU183" s="11"/>
      <c r="SQV183" s="8"/>
      <c r="SQW183" s="9"/>
      <c r="SRB183" s="11"/>
      <c r="SRC183" s="8"/>
      <c r="SRD183" s="9"/>
      <c r="SRI183" s="11"/>
      <c r="SRJ183" s="8"/>
      <c r="SRK183" s="9"/>
      <c r="SRP183" s="11"/>
      <c r="SRQ183" s="8"/>
      <c r="SRR183" s="9"/>
      <c r="SRW183" s="11"/>
      <c r="SRX183" s="8"/>
      <c r="SRY183" s="9"/>
      <c r="SSD183" s="11"/>
      <c r="SSE183" s="8"/>
      <c r="SSF183" s="9"/>
      <c r="SSK183" s="11"/>
      <c r="SSL183" s="8"/>
      <c r="SSM183" s="9"/>
      <c r="SSR183" s="11"/>
      <c r="SSS183" s="8"/>
      <c r="SST183" s="9"/>
      <c r="SSY183" s="11"/>
      <c r="SSZ183" s="8"/>
      <c r="STA183" s="9"/>
      <c r="STF183" s="11"/>
      <c r="STG183" s="8"/>
      <c r="STH183" s="9"/>
      <c r="STM183" s="11"/>
      <c r="STN183" s="8"/>
      <c r="STO183" s="9"/>
      <c r="STT183" s="11"/>
      <c r="STU183" s="8"/>
      <c r="STV183" s="9"/>
      <c r="SUA183" s="11"/>
      <c r="SUB183" s="8"/>
      <c r="SUC183" s="9"/>
      <c r="SUH183" s="11"/>
      <c r="SUI183" s="8"/>
      <c r="SUJ183" s="9"/>
      <c r="SUO183" s="11"/>
      <c r="SUP183" s="8"/>
      <c r="SUQ183" s="9"/>
      <c r="SUV183" s="11"/>
      <c r="SUW183" s="8"/>
      <c r="SUX183" s="9"/>
      <c r="SVC183" s="11"/>
      <c r="SVD183" s="8"/>
      <c r="SVE183" s="9"/>
      <c r="SVJ183" s="11"/>
      <c r="SVK183" s="8"/>
      <c r="SVL183" s="9"/>
      <c r="SVQ183" s="11"/>
      <c r="SVR183" s="8"/>
      <c r="SVS183" s="9"/>
      <c r="SVX183" s="11"/>
      <c r="SVY183" s="8"/>
      <c r="SVZ183" s="9"/>
      <c r="SWE183" s="11"/>
      <c r="SWF183" s="8"/>
      <c r="SWG183" s="9"/>
      <c r="SWL183" s="11"/>
      <c r="SWM183" s="8"/>
      <c r="SWN183" s="9"/>
      <c r="SWS183" s="11"/>
      <c r="SWT183" s="8"/>
      <c r="SWU183" s="9"/>
      <c r="SWZ183" s="11"/>
      <c r="SXA183" s="8"/>
      <c r="SXB183" s="9"/>
      <c r="SXG183" s="11"/>
      <c r="SXH183" s="8"/>
      <c r="SXI183" s="9"/>
      <c r="SXN183" s="11"/>
      <c r="SXO183" s="8"/>
      <c r="SXP183" s="9"/>
      <c r="SXU183" s="11"/>
      <c r="SXV183" s="8"/>
      <c r="SXW183" s="9"/>
      <c r="SYB183" s="11"/>
      <c r="SYC183" s="8"/>
      <c r="SYD183" s="9"/>
      <c r="SYI183" s="11"/>
      <c r="SYJ183" s="8"/>
      <c r="SYK183" s="9"/>
      <c r="SYP183" s="11"/>
      <c r="SYQ183" s="8"/>
      <c r="SYR183" s="9"/>
      <c r="SYW183" s="11"/>
      <c r="SYX183" s="8"/>
      <c r="SYY183" s="9"/>
      <c r="SZD183" s="11"/>
      <c r="SZE183" s="8"/>
      <c r="SZF183" s="9"/>
      <c r="SZK183" s="11"/>
      <c r="SZL183" s="8"/>
      <c r="SZM183" s="9"/>
      <c r="SZR183" s="11"/>
      <c r="SZS183" s="8"/>
      <c r="SZT183" s="9"/>
      <c r="SZY183" s="11"/>
      <c r="SZZ183" s="8"/>
      <c r="TAA183" s="9"/>
      <c r="TAF183" s="11"/>
      <c r="TAG183" s="8"/>
      <c r="TAH183" s="9"/>
      <c r="TAM183" s="11"/>
      <c r="TAN183" s="8"/>
      <c r="TAO183" s="9"/>
      <c r="TAT183" s="11"/>
      <c r="TAU183" s="8"/>
      <c r="TAV183" s="9"/>
      <c r="TBA183" s="11"/>
      <c r="TBB183" s="8"/>
      <c r="TBC183" s="9"/>
      <c r="TBH183" s="11"/>
      <c r="TBI183" s="8"/>
      <c r="TBJ183" s="9"/>
      <c r="TBO183" s="11"/>
      <c r="TBP183" s="8"/>
      <c r="TBQ183" s="9"/>
      <c r="TBV183" s="11"/>
      <c r="TBW183" s="8"/>
      <c r="TBX183" s="9"/>
      <c r="TCC183" s="11"/>
      <c r="TCD183" s="8"/>
      <c r="TCE183" s="9"/>
      <c r="TCJ183" s="11"/>
      <c r="TCK183" s="8"/>
      <c r="TCL183" s="9"/>
      <c r="TCQ183" s="11"/>
      <c r="TCR183" s="8"/>
      <c r="TCS183" s="9"/>
      <c r="TCX183" s="11"/>
      <c r="TCY183" s="8"/>
      <c r="TCZ183" s="9"/>
      <c r="TDE183" s="11"/>
      <c r="TDF183" s="8"/>
      <c r="TDG183" s="9"/>
      <c r="TDL183" s="11"/>
      <c r="TDM183" s="8"/>
      <c r="TDN183" s="9"/>
      <c r="TDS183" s="11"/>
      <c r="TDT183" s="8"/>
      <c r="TDU183" s="9"/>
      <c r="TDZ183" s="11"/>
      <c r="TEA183" s="8"/>
      <c r="TEB183" s="9"/>
      <c r="TEG183" s="11"/>
      <c r="TEH183" s="8"/>
      <c r="TEI183" s="9"/>
      <c r="TEN183" s="11"/>
      <c r="TEO183" s="8"/>
      <c r="TEP183" s="9"/>
      <c r="TEU183" s="11"/>
      <c r="TEV183" s="8"/>
      <c r="TEW183" s="9"/>
      <c r="TFB183" s="11"/>
      <c r="TFC183" s="8"/>
      <c r="TFD183" s="9"/>
      <c r="TFI183" s="11"/>
      <c r="TFJ183" s="8"/>
      <c r="TFK183" s="9"/>
      <c r="TFP183" s="11"/>
      <c r="TFQ183" s="8"/>
      <c r="TFR183" s="9"/>
      <c r="TFW183" s="11"/>
      <c r="TFX183" s="8"/>
      <c r="TFY183" s="9"/>
      <c r="TGD183" s="11"/>
      <c r="TGE183" s="8"/>
      <c r="TGF183" s="9"/>
      <c r="TGK183" s="11"/>
      <c r="TGL183" s="8"/>
      <c r="TGM183" s="9"/>
      <c r="TGR183" s="11"/>
      <c r="TGS183" s="8"/>
      <c r="TGT183" s="9"/>
      <c r="TGY183" s="11"/>
      <c r="TGZ183" s="8"/>
      <c r="THA183" s="9"/>
      <c r="THF183" s="11"/>
      <c r="THG183" s="8"/>
      <c r="THH183" s="9"/>
      <c r="THM183" s="11"/>
      <c r="THN183" s="8"/>
      <c r="THO183" s="9"/>
      <c r="THT183" s="11"/>
      <c r="THU183" s="8"/>
      <c r="THV183" s="9"/>
      <c r="TIA183" s="11"/>
      <c r="TIB183" s="8"/>
      <c r="TIC183" s="9"/>
      <c r="TIH183" s="11"/>
      <c r="TII183" s="8"/>
      <c r="TIJ183" s="9"/>
      <c r="TIO183" s="11"/>
      <c r="TIP183" s="8"/>
      <c r="TIQ183" s="9"/>
      <c r="TIV183" s="11"/>
      <c r="TIW183" s="8"/>
      <c r="TIX183" s="9"/>
      <c r="TJC183" s="11"/>
      <c r="TJD183" s="8"/>
      <c r="TJE183" s="9"/>
      <c r="TJJ183" s="11"/>
      <c r="TJK183" s="8"/>
      <c r="TJL183" s="9"/>
      <c r="TJQ183" s="11"/>
      <c r="TJR183" s="8"/>
      <c r="TJS183" s="9"/>
      <c r="TJX183" s="11"/>
      <c r="TJY183" s="8"/>
      <c r="TJZ183" s="9"/>
      <c r="TKE183" s="11"/>
      <c r="TKF183" s="8"/>
      <c r="TKG183" s="9"/>
      <c r="TKL183" s="11"/>
      <c r="TKM183" s="8"/>
      <c r="TKN183" s="9"/>
      <c r="TKS183" s="11"/>
      <c r="TKT183" s="8"/>
      <c r="TKU183" s="9"/>
      <c r="TKZ183" s="11"/>
      <c r="TLA183" s="8"/>
      <c r="TLB183" s="9"/>
      <c r="TLG183" s="11"/>
      <c r="TLH183" s="8"/>
      <c r="TLI183" s="9"/>
      <c r="TLN183" s="11"/>
      <c r="TLO183" s="8"/>
      <c r="TLP183" s="9"/>
      <c r="TLU183" s="11"/>
      <c r="TLV183" s="8"/>
      <c r="TLW183" s="9"/>
      <c r="TMB183" s="11"/>
      <c r="TMC183" s="8"/>
      <c r="TMD183" s="9"/>
      <c r="TMI183" s="11"/>
      <c r="TMJ183" s="8"/>
      <c r="TMK183" s="9"/>
      <c r="TMP183" s="11"/>
      <c r="TMQ183" s="8"/>
      <c r="TMR183" s="9"/>
      <c r="TMW183" s="11"/>
      <c r="TMX183" s="8"/>
      <c r="TMY183" s="9"/>
      <c r="TND183" s="11"/>
      <c r="TNE183" s="8"/>
      <c r="TNF183" s="9"/>
      <c r="TNK183" s="11"/>
      <c r="TNL183" s="8"/>
      <c r="TNM183" s="9"/>
      <c r="TNR183" s="11"/>
      <c r="TNS183" s="8"/>
      <c r="TNT183" s="9"/>
      <c r="TNY183" s="11"/>
      <c r="TNZ183" s="8"/>
      <c r="TOA183" s="9"/>
      <c r="TOF183" s="11"/>
      <c r="TOG183" s="8"/>
      <c r="TOH183" s="9"/>
      <c r="TOM183" s="11"/>
      <c r="TON183" s="8"/>
      <c r="TOO183" s="9"/>
      <c r="TOT183" s="11"/>
      <c r="TOU183" s="8"/>
      <c r="TOV183" s="9"/>
      <c r="TPA183" s="11"/>
      <c r="TPB183" s="8"/>
      <c r="TPC183" s="9"/>
      <c r="TPH183" s="11"/>
      <c r="TPI183" s="8"/>
      <c r="TPJ183" s="9"/>
      <c r="TPO183" s="11"/>
      <c r="TPP183" s="8"/>
      <c r="TPQ183" s="9"/>
      <c r="TPV183" s="11"/>
      <c r="TPW183" s="8"/>
      <c r="TPX183" s="9"/>
      <c r="TQC183" s="11"/>
      <c r="TQD183" s="8"/>
      <c r="TQE183" s="9"/>
      <c r="TQJ183" s="11"/>
      <c r="TQK183" s="8"/>
      <c r="TQL183" s="9"/>
      <c r="TQQ183" s="11"/>
      <c r="TQR183" s="8"/>
      <c r="TQS183" s="9"/>
      <c r="TQX183" s="11"/>
      <c r="TQY183" s="8"/>
      <c r="TQZ183" s="9"/>
      <c r="TRE183" s="11"/>
      <c r="TRF183" s="8"/>
      <c r="TRG183" s="9"/>
      <c r="TRL183" s="11"/>
      <c r="TRM183" s="8"/>
      <c r="TRN183" s="9"/>
      <c r="TRS183" s="11"/>
      <c r="TRT183" s="8"/>
      <c r="TRU183" s="9"/>
      <c r="TRZ183" s="11"/>
      <c r="TSA183" s="8"/>
      <c r="TSB183" s="9"/>
      <c r="TSG183" s="11"/>
      <c r="TSH183" s="8"/>
      <c r="TSI183" s="9"/>
      <c r="TSN183" s="11"/>
      <c r="TSO183" s="8"/>
      <c r="TSP183" s="9"/>
      <c r="TSU183" s="11"/>
      <c r="TSV183" s="8"/>
      <c r="TSW183" s="9"/>
      <c r="TTB183" s="11"/>
      <c r="TTC183" s="8"/>
      <c r="TTD183" s="9"/>
      <c r="TTI183" s="11"/>
      <c r="TTJ183" s="8"/>
      <c r="TTK183" s="9"/>
      <c r="TTP183" s="11"/>
      <c r="TTQ183" s="8"/>
      <c r="TTR183" s="9"/>
      <c r="TTW183" s="11"/>
      <c r="TTX183" s="8"/>
      <c r="TTY183" s="9"/>
      <c r="TUD183" s="11"/>
      <c r="TUE183" s="8"/>
      <c r="TUF183" s="9"/>
      <c r="TUK183" s="11"/>
      <c r="TUL183" s="8"/>
      <c r="TUM183" s="9"/>
      <c r="TUR183" s="11"/>
      <c r="TUS183" s="8"/>
      <c r="TUT183" s="9"/>
      <c r="TUY183" s="11"/>
      <c r="TUZ183" s="8"/>
      <c r="TVA183" s="9"/>
      <c r="TVF183" s="11"/>
      <c r="TVG183" s="8"/>
      <c r="TVH183" s="9"/>
      <c r="TVM183" s="11"/>
      <c r="TVN183" s="8"/>
      <c r="TVO183" s="9"/>
      <c r="TVT183" s="11"/>
      <c r="TVU183" s="8"/>
      <c r="TVV183" s="9"/>
      <c r="TWA183" s="11"/>
      <c r="TWB183" s="8"/>
      <c r="TWC183" s="9"/>
      <c r="TWH183" s="11"/>
      <c r="TWI183" s="8"/>
      <c r="TWJ183" s="9"/>
      <c r="TWO183" s="11"/>
      <c r="TWP183" s="8"/>
      <c r="TWQ183" s="9"/>
      <c r="TWV183" s="11"/>
      <c r="TWW183" s="8"/>
      <c r="TWX183" s="9"/>
      <c r="TXC183" s="11"/>
      <c r="TXD183" s="8"/>
      <c r="TXE183" s="9"/>
      <c r="TXJ183" s="11"/>
      <c r="TXK183" s="8"/>
      <c r="TXL183" s="9"/>
      <c r="TXQ183" s="11"/>
      <c r="TXR183" s="8"/>
      <c r="TXS183" s="9"/>
      <c r="TXX183" s="11"/>
      <c r="TXY183" s="8"/>
      <c r="TXZ183" s="9"/>
      <c r="TYE183" s="11"/>
      <c r="TYF183" s="8"/>
      <c r="TYG183" s="9"/>
      <c r="TYL183" s="11"/>
      <c r="TYM183" s="8"/>
      <c r="TYN183" s="9"/>
      <c r="TYS183" s="11"/>
      <c r="TYT183" s="8"/>
      <c r="TYU183" s="9"/>
      <c r="TYZ183" s="11"/>
      <c r="TZA183" s="8"/>
      <c r="TZB183" s="9"/>
      <c r="TZG183" s="11"/>
      <c r="TZH183" s="8"/>
      <c r="TZI183" s="9"/>
      <c r="TZN183" s="11"/>
      <c r="TZO183" s="8"/>
      <c r="TZP183" s="9"/>
      <c r="TZU183" s="11"/>
      <c r="TZV183" s="8"/>
      <c r="TZW183" s="9"/>
      <c r="UAB183" s="11"/>
      <c r="UAC183" s="8"/>
      <c r="UAD183" s="9"/>
      <c r="UAI183" s="11"/>
      <c r="UAJ183" s="8"/>
      <c r="UAK183" s="9"/>
      <c r="UAP183" s="11"/>
      <c r="UAQ183" s="8"/>
      <c r="UAR183" s="9"/>
      <c r="UAW183" s="11"/>
      <c r="UAX183" s="8"/>
      <c r="UAY183" s="9"/>
      <c r="UBD183" s="11"/>
      <c r="UBE183" s="8"/>
      <c r="UBF183" s="9"/>
      <c r="UBK183" s="11"/>
      <c r="UBL183" s="8"/>
      <c r="UBM183" s="9"/>
      <c r="UBR183" s="11"/>
      <c r="UBS183" s="8"/>
      <c r="UBT183" s="9"/>
      <c r="UBY183" s="11"/>
      <c r="UBZ183" s="8"/>
      <c r="UCA183" s="9"/>
      <c r="UCF183" s="11"/>
      <c r="UCG183" s="8"/>
      <c r="UCH183" s="9"/>
      <c r="UCM183" s="11"/>
      <c r="UCN183" s="8"/>
      <c r="UCO183" s="9"/>
      <c r="UCT183" s="11"/>
      <c r="UCU183" s="8"/>
      <c r="UCV183" s="9"/>
      <c r="UDA183" s="11"/>
      <c r="UDB183" s="8"/>
      <c r="UDC183" s="9"/>
      <c r="UDH183" s="11"/>
      <c r="UDI183" s="8"/>
      <c r="UDJ183" s="9"/>
      <c r="UDO183" s="11"/>
      <c r="UDP183" s="8"/>
      <c r="UDQ183" s="9"/>
      <c r="UDV183" s="11"/>
      <c r="UDW183" s="8"/>
      <c r="UDX183" s="9"/>
      <c r="UEC183" s="11"/>
      <c r="UED183" s="8"/>
      <c r="UEE183" s="9"/>
      <c r="UEJ183" s="11"/>
      <c r="UEK183" s="8"/>
      <c r="UEL183" s="9"/>
      <c r="UEQ183" s="11"/>
      <c r="UER183" s="8"/>
      <c r="UES183" s="9"/>
      <c r="UEX183" s="11"/>
      <c r="UEY183" s="8"/>
      <c r="UEZ183" s="9"/>
      <c r="UFE183" s="11"/>
      <c r="UFF183" s="8"/>
      <c r="UFG183" s="9"/>
      <c r="UFL183" s="11"/>
      <c r="UFM183" s="8"/>
      <c r="UFN183" s="9"/>
      <c r="UFS183" s="11"/>
      <c r="UFT183" s="8"/>
      <c r="UFU183" s="9"/>
      <c r="UFZ183" s="11"/>
      <c r="UGA183" s="8"/>
      <c r="UGB183" s="9"/>
      <c r="UGG183" s="11"/>
      <c r="UGH183" s="8"/>
      <c r="UGI183" s="9"/>
      <c r="UGN183" s="11"/>
      <c r="UGO183" s="8"/>
      <c r="UGP183" s="9"/>
      <c r="UGU183" s="11"/>
      <c r="UGV183" s="8"/>
      <c r="UGW183" s="9"/>
      <c r="UHB183" s="11"/>
      <c r="UHC183" s="8"/>
      <c r="UHD183" s="9"/>
      <c r="UHI183" s="11"/>
      <c r="UHJ183" s="8"/>
      <c r="UHK183" s="9"/>
      <c r="UHP183" s="11"/>
      <c r="UHQ183" s="8"/>
      <c r="UHR183" s="9"/>
      <c r="UHW183" s="11"/>
      <c r="UHX183" s="8"/>
      <c r="UHY183" s="9"/>
      <c r="UID183" s="11"/>
      <c r="UIE183" s="8"/>
      <c r="UIF183" s="9"/>
      <c r="UIK183" s="11"/>
      <c r="UIL183" s="8"/>
      <c r="UIM183" s="9"/>
      <c r="UIR183" s="11"/>
      <c r="UIS183" s="8"/>
      <c r="UIT183" s="9"/>
      <c r="UIY183" s="11"/>
      <c r="UIZ183" s="8"/>
      <c r="UJA183" s="9"/>
      <c r="UJF183" s="11"/>
      <c r="UJG183" s="8"/>
      <c r="UJH183" s="9"/>
      <c r="UJM183" s="11"/>
      <c r="UJN183" s="8"/>
      <c r="UJO183" s="9"/>
      <c r="UJT183" s="11"/>
      <c r="UJU183" s="8"/>
      <c r="UJV183" s="9"/>
      <c r="UKA183" s="11"/>
      <c r="UKB183" s="8"/>
      <c r="UKC183" s="9"/>
      <c r="UKH183" s="11"/>
      <c r="UKI183" s="8"/>
      <c r="UKJ183" s="9"/>
      <c r="UKO183" s="11"/>
      <c r="UKP183" s="8"/>
      <c r="UKQ183" s="9"/>
      <c r="UKV183" s="11"/>
      <c r="UKW183" s="8"/>
      <c r="UKX183" s="9"/>
      <c r="ULC183" s="11"/>
      <c r="ULD183" s="8"/>
      <c r="ULE183" s="9"/>
      <c r="ULJ183" s="11"/>
      <c r="ULK183" s="8"/>
      <c r="ULL183" s="9"/>
      <c r="ULQ183" s="11"/>
      <c r="ULR183" s="8"/>
      <c r="ULS183" s="9"/>
      <c r="ULX183" s="11"/>
      <c r="ULY183" s="8"/>
      <c r="ULZ183" s="9"/>
      <c r="UME183" s="11"/>
      <c r="UMF183" s="8"/>
      <c r="UMG183" s="9"/>
      <c r="UML183" s="11"/>
      <c r="UMM183" s="8"/>
      <c r="UMN183" s="9"/>
      <c r="UMS183" s="11"/>
      <c r="UMT183" s="8"/>
      <c r="UMU183" s="9"/>
      <c r="UMZ183" s="11"/>
      <c r="UNA183" s="8"/>
      <c r="UNB183" s="9"/>
      <c r="UNG183" s="11"/>
      <c r="UNH183" s="8"/>
      <c r="UNI183" s="9"/>
      <c r="UNN183" s="11"/>
      <c r="UNO183" s="8"/>
      <c r="UNP183" s="9"/>
      <c r="UNU183" s="11"/>
      <c r="UNV183" s="8"/>
      <c r="UNW183" s="9"/>
      <c r="UOB183" s="11"/>
      <c r="UOC183" s="8"/>
      <c r="UOD183" s="9"/>
      <c r="UOI183" s="11"/>
      <c r="UOJ183" s="8"/>
      <c r="UOK183" s="9"/>
      <c r="UOP183" s="11"/>
      <c r="UOQ183" s="8"/>
      <c r="UOR183" s="9"/>
      <c r="UOW183" s="11"/>
      <c r="UOX183" s="8"/>
      <c r="UOY183" s="9"/>
      <c r="UPD183" s="11"/>
      <c r="UPE183" s="8"/>
      <c r="UPF183" s="9"/>
      <c r="UPK183" s="11"/>
      <c r="UPL183" s="8"/>
      <c r="UPM183" s="9"/>
      <c r="UPR183" s="11"/>
      <c r="UPS183" s="8"/>
      <c r="UPT183" s="9"/>
      <c r="UPY183" s="11"/>
      <c r="UPZ183" s="8"/>
      <c r="UQA183" s="9"/>
      <c r="UQF183" s="11"/>
      <c r="UQG183" s="8"/>
      <c r="UQH183" s="9"/>
      <c r="UQM183" s="11"/>
      <c r="UQN183" s="8"/>
      <c r="UQO183" s="9"/>
      <c r="UQT183" s="11"/>
      <c r="UQU183" s="8"/>
      <c r="UQV183" s="9"/>
      <c r="URA183" s="11"/>
      <c r="URB183" s="8"/>
      <c r="URC183" s="9"/>
      <c r="URH183" s="11"/>
      <c r="URI183" s="8"/>
      <c r="URJ183" s="9"/>
      <c r="URO183" s="11"/>
      <c r="URP183" s="8"/>
      <c r="URQ183" s="9"/>
      <c r="URV183" s="11"/>
      <c r="URW183" s="8"/>
      <c r="URX183" s="9"/>
      <c r="USC183" s="11"/>
      <c r="USD183" s="8"/>
      <c r="USE183" s="9"/>
      <c r="USJ183" s="11"/>
      <c r="USK183" s="8"/>
      <c r="USL183" s="9"/>
      <c r="USQ183" s="11"/>
      <c r="USR183" s="8"/>
      <c r="USS183" s="9"/>
      <c r="USX183" s="11"/>
      <c r="USY183" s="8"/>
      <c r="USZ183" s="9"/>
      <c r="UTE183" s="11"/>
      <c r="UTF183" s="8"/>
      <c r="UTG183" s="9"/>
      <c r="UTL183" s="11"/>
      <c r="UTM183" s="8"/>
      <c r="UTN183" s="9"/>
      <c r="UTS183" s="11"/>
      <c r="UTT183" s="8"/>
      <c r="UTU183" s="9"/>
      <c r="UTZ183" s="11"/>
      <c r="UUA183" s="8"/>
      <c r="UUB183" s="9"/>
      <c r="UUG183" s="11"/>
      <c r="UUH183" s="8"/>
      <c r="UUI183" s="9"/>
      <c r="UUN183" s="11"/>
      <c r="UUO183" s="8"/>
      <c r="UUP183" s="9"/>
      <c r="UUU183" s="11"/>
      <c r="UUV183" s="8"/>
      <c r="UUW183" s="9"/>
      <c r="UVB183" s="11"/>
      <c r="UVC183" s="8"/>
      <c r="UVD183" s="9"/>
      <c r="UVI183" s="11"/>
      <c r="UVJ183" s="8"/>
      <c r="UVK183" s="9"/>
      <c r="UVP183" s="11"/>
      <c r="UVQ183" s="8"/>
      <c r="UVR183" s="9"/>
      <c r="UVW183" s="11"/>
      <c r="UVX183" s="8"/>
      <c r="UVY183" s="9"/>
      <c r="UWD183" s="11"/>
      <c r="UWE183" s="8"/>
      <c r="UWF183" s="9"/>
      <c r="UWK183" s="11"/>
      <c r="UWL183" s="8"/>
      <c r="UWM183" s="9"/>
      <c r="UWR183" s="11"/>
      <c r="UWS183" s="8"/>
      <c r="UWT183" s="9"/>
      <c r="UWY183" s="11"/>
      <c r="UWZ183" s="8"/>
      <c r="UXA183" s="9"/>
      <c r="UXF183" s="11"/>
      <c r="UXG183" s="8"/>
      <c r="UXH183" s="9"/>
      <c r="UXM183" s="11"/>
      <c r="UXN183" s="8"/>
      <c r="UXO183" s="9"/>
      <c r="UXT183" s="11"/>
      <c r="UXU183" s="8"/>
      <c r="UXV183" s="9"/>
      <c r="UYA183" s="11"/>
      <c r="UYB183" s="8"/>
      <c r="UYC183" s="9"/>
      <c r="UYH183" s="11"/>
      <c r="UYI183" s="8"/>
      <c r="UYJ183" s="9"/>
      <c r="UYO183" s="11"/>
      <c r="UYP183" s="8"/>
      <c r="UYQ183" s="9"/>
      <c r="UYV183" s="11"/>
      <c r="UYW183" s="8"/>
      <c r="UYX183" s="9"/>
      <c r="UZC183" s="11"/>
      <c r="UZD183" s="8"/>
      <c r="UZE183" s="9"/>
      <c r="UZJ183" s="11"/>
      <c r="UZK183" s="8"/>
      <c r="UZL183" s="9"/>
      <c r="UZQ183" s="11"/>
      <c r="UZR183" s="8"/>
      <c r="UZS183" s="9"/>
      <c r="UZX183" s="11"/>
      <c r="UZY183" s="8"/>
      <c r="UZZ183" s="9"/>
      <c r="VAE183" s="11"/>
      <c r="VAF183" s="8"/>
      <c r="VAG183" s="9"/>
      <c r="VAL183" s="11"/>
      <c r="VAM183" s="8"/>
      <c r="VAN183" s="9"/>
      <c r="VAS183" s="11"/>
      <c r="VAT183" s="8"/>
      <c r="VAU183" s="9"/>
      <c r="VAZ183" s="11"/>
      <c r="VBA183" s="8"/>
      <c r="VBB183" s="9"/>
      <c r="VBG183" s="11"/>
      <c r="VBH183" s="8"/>
      <c r="VBI183" s="9"/>
      <c r="VBN183" s="11"/>
      <c r="VBO183" s="8"/>
      <c r="VBP183" s="9"/>
      <c r="VBU183" s="11"/>
      <c r="VBV183" s="8"/>
      <c r="VBW183" s="9"/>
      <c r="VCB183" s="11"/>
      <c r="VCC183" s="8"/>
      <c r="VCD183" s="9"/>
      <c r="VCI183" s="11"/>
      <c r="VCJ183" s="8"/>
      <c r="VCK183" s="9"/>
      <c r="VCP183" s="11"/>
      <c r="VCQ183" s="8"/>
      <c r="VCR183" s="9"/>
      <c r="VCW183" s="11"/>
      <c r="VCX183" s="8"/>
      <c r="VCY183" s="9"/>
      <c r="VDD183" s="11"/>
      <c r="VDE183" s="8"/>
      <c r="VDF183" s="9"/>
      <c r="VDK183" s="11"/>
      <c r="VDL183" s="8"/>
      <c r="VDM183" s="9"/>
      <c r="VDR183" s="11"/>
      <c r="VDS183" s="8"/>
      <c r="VDT183" s="9"/>
      <c r="VDY183" s="11"/>
      <c r="VDZ183" s="8"/>
      <c r="VEA183" s="9"/>
      <c r="VEF183" s="11"/>
      <c r="VEG183" s="8"/>
      <c r="VEH183" s="9"/>
      <c r="VEM183" s="11"/>
      <c r="VEN183" s="8"/>
      <c r="VEO183" s="9"/>
      <c r="VET183" s="11"/>
      <c r="VEU183" s="8"/>
      <c r="VEV183" s="9"/>
      <c r="VFA183" s="11"/>
      <c r="VFB183" s="8"/>
      <c r="VFC183" s="9"/>
      <c r="VFH183" s="11"/>
      <c r="VFI183" s="8"/>
      <c r="VFJ183" s="9"/>
      <c r="VFO183" s="11"/>
      <c r="VFP183" s="8"/>
      <c r="VFQ183" s="9"/>
      <c r="VFV183" s="11"/>
      <c r="VFW183" s="8"/>
      <c r="VFX183" s="9"/>
      <c r="VGC183" s="11"/>
      <c r="VGD183" s="8"/>
      <c r="VGE183" s="9"/>
      <c r="VGJ183" s="11"/>
      <c r="VGK183" s="8"/>
      <c r="VGL183" s="9"/>
      <c r="VGQ183" s="11"/>
      <c r="VGR183" s="8"/>
      <c r="VGS183" s="9"/>
      <c r="VGX183" s="11"/>
      <c r="VGY183" s="8"/>
      <c r="VGZ183" s="9"/>
      <c r="VHE183" s="11"/>
      <c r="VHF183" s="8"/>
      <c r="VHG183" s="9"/>
      <c r="VHL183" s="11"/>
      <c r="VHM183" s="8"/>
      <c r="VHN183" s="9"/>
      <c r="VHS183" s="11"/>
      <c r="VHT183" s="8"/>
      <c r="VHU183" s="9"/>
      <c r="VHZ183" s="11"/>
      <c r="VIA183" s="8"/>
      <c r="VIB183" s="9"/>
      <c r="VIG183" s="11"/>
      <c r="VIH183" s="8"/>
      <c r="VII183" s="9"/>
      <c r="VIN183" s="11"/>
      <c r="VIO183" s="8"/>
      <c r="VIP183" s="9"/>
      <c r="VIU183" s="11"/>
      <c r="VIV183" s="8"/>
      <c r="VIW183" s="9"/>
      <c r="VJB183" s="11"/>
      <c r="VJC183" s="8"/>
      <c r="VJD183" s="9"/>
      <c r="VJI183" s="11"/>
      <c r="VJJ183" s="8"/>
      <c r="VJK183" s="9"/>
      <c r="VJP183" s="11"/>
      <c r="VJQ183" s="8"/>
      <c r="VJR183" s="9"/>
      <c r="VJW183" s="11"/>
      <c r="VJX183" s="8"/>
      <c r="VJY183" s="9"/>
      <c r="VKD183" s="11"/>
      <c r="VKE183" s="8"/>
      <c r="VKF183" s="9"/>
      <c r="VKK183" s="11"/>
      <c r="VKL183" s="8"/>
      <c r="VKM183" s="9"/>
      <c r="VKR183" s="11"/>
      <c r="VKS183" s="8"/>
      <c r="VKT183" s="9"/>
      <c r="VKY183" s="11"/>
      <c r="VKZ183" s="8"/>
      <c r="VLA183" s="9"/>
      <c r="VLF183" s="11"/>
      <c r="VLG183" s="8"/>
      <c r="VLH183" s="9"/>
      <c r="VLM183" s="11"/>
      <c r="VLN183" s="8"/>
      <c r="VLO183" s="9"/>
      <c r="VLT183" s="11"/>
      <c r="VLU183" s="8"/>
      <c r="VLV183" s="9"/>
      <c r="VMA183" s="11"/>
      <c r="VMB183" s="8"/>
      <c r="VMC183" s="9"/>
      <c r="VMH183" s="11"/>
      <c r="VMI183" s="8"/>
      <c r="VMJ183" s="9"/>
      <c r="VMO183" s="11"/>
      <c r="VMP183" s="8"/>
      <c r="VMQ183" s="9"/>
      <c r="VMV183" s="11"/>
      <c r="VMW183" s="8"/>
      <c r="VMX183" s="9"/>
      <c r="VNC183" s="11"/>
      <c r="VND183" s="8"/>
      <c r="VNE183" s="9"/>
      <c r="VNJ183" s="11"/>
      <c r="VNK183" s="8"/>
      <c r="VNL183" s="9"/>
      <c r="VNQ183" s="11"/>
      <c r="VNR183" s="8"/>
      <c r="VNS183" s="9"/>
      <c r="VNX183" s="11"/>
      <c r="VNY183" s="8"/>
      <c r="VNZ183" s="9"/>
      <c r="VOE183" s="11"/>
      <c r="VOF183" s="8"/>
      <c r="VOG183" s="9"/>
      <c r="VOL183" s="11"/>
      <c r="VOM183" s="8"/>
      <c r="VON183" s="9"/>
      <c r="VOS183" s="11"/>
      <c r="VOT183" s="8"/>
      <c r="VOU183" s="9"/>
      <c r="VOZ183" s="11"/>
      <c r="VPA183" s="8"/>
      <c r="VPB183" s="9"/>
      <c r="VPG183" s="11"/>
      <c r="VPH183" s="8"/>
      <c r="VPI183" s="9"/>
      <c r="VPN183" s="11"/>
      <c r="VPO183" s="8"/>
      <c r="VPP183" s="9"/>
      <c r="VPU183" s="11"/>
      <c r="VPV183" s="8"/>
      <c r="VPW183" s="9"/>
      <c r="VQB183" s="11"/>
      <c r="VQC183" s="8"/>
      <c r="VQD183" s="9"/>
      <c r="VQI183" s="11"/>
      <c r="VQJ183" s="8"/>
      <c r="VQK183" s="9"/>
      <c r="VQP183" s="11"/>
      <c r="VQQ183" s="8"/>
      <c r="VQR183" s="9"/>
      <c r="VQW183" s="11"/>
      <c r="VQX183" s="8"/>
      <c r="VQY183" s="9"/>
      <c r="VRD183" s="11"/>
      <c r="VRE183" s="8"/>
      <c r="VRF183" s="9"/>
      <c r="VRK183" s="11"/>
      <c r="VRL183" s="8"/>
      <c r="VRM183" s="9"/>
      <c r="VRR183" s="11"/>
      <c r="VRS183" s="8"/>
      <c r="VRT183" s="9"/>
      <c r="VRY183" s="11"/>
      <c r="VRZ183" s="8"/>
      <c r="VSA183" s="9"/>
      <c r="VSF183" s="11"/>
      <c r="VSG183" s="8"/>
      <c r="VSH183" s="9"/>
      <c r="VSM183" s="11"/>
      <c r="VSN183" s="8"/>
      <c r="VSO183" s="9"/>
      <c r="VST183" s="11"/>
      <c r="VSU183" s="8"/>
      <c r="VSV183" s="9"/>
      <c r="VTA183" s="11"/>
      <c r="VTB183" s="8"/>
      <c r="VTC183" s="9"/>
      <c r="VTH183" s="11"/>
      <c r="VTI183" s="8"/>
      <c r="VTJ183" s="9"/>
      <c r="VTO183" s="11"/>
      <c r="VTP183" s="8"/>
      <c r="VTQ183" s="9"/>
      <c r="VTV183" s="11"/>
      <c r="VTW183" s="8"/>
      <c r="VTX183" s="9"/>
      <c r="VUC183" s="11"/>
      <c r="VUD183" s="8"/>
      <c r="VUE183" s="9"/>
      <c r="VUJ183" s="11"/>
      <c r="VUK183" s="8"/>
      <c r="VUL183" s="9"/>
      <c r="VUQ183" s="11"/>
      <c r="VUR183" s="8"/>
      <c r="VUS183" s="9"/>
      <c r="VUX183" s="11"/>
      <c r="VUY183" s="8"/>
      <c r="VUZ183" s="9"/>
      <c r="VVE183" s="11"/>
      <c r="VVF183" s="8"/>
      <c r="VVG183" s="9"/>
      <c r="VVL183" s="11"/>
      <c r="VVM183" s="8"/>
      <c r="VVN183" s="9"/>
      <c r="VVS183" s="11"/>
      <c r="VVT183" s="8"/>
      <c r="VVU183" s="9"/>
      <c r="VVZ183" s="11"/>
      <c r="VWA183" s="8"/>
      <c r="VWB183" s="9"/>
      <c r="VWG183" s="11"/>
      <c r="VWH183" s="8"/>
      <c r="VWI183" s="9"/>
      <c r="VWN183" s="11"/>
      <c r="VWO183" s="8"/>
      <c r="VWP183" s="9"/>
      <c r="VWU183" s="11"/>
      <c r="VWV183" s="8"/>
      <c r="VWW183" s="9"/>
      <c r="VXB183" s="11"/>
      <c r="VXC183" s="8"/>
      <c r="VXD183" s="9"/>
      <c r="VXI183" s="11"/>
      <c r="VXJ183" s="8"/>
      <c r="VXK183" s="9"/>
      <c r="VXP183" s="11"/>
      <c r="VXQ183" s="8"/>
      <c r="VXR183" s="9"/>
      <c r="VXW183" s="11"/>
      <c r="VXX183" s="8"/>
      <c r="VXY183" s="9"/>
      <c r="VYD183" s="11"/>
      <c r="VYE183" s="8"/>
      <c r="VYF183" s="9"/>
      <c r="VYK183" s="11"/>
      <c r="VYL183" s="8"/>
      <c r="VYM183" s="9"/>
      <c r="VYR183" s="11"/>
      <c r="VYS183" s="8"/>
      <c r="VYT183" s="9"/>
      <c r="VYY183" s="11"/>
      <c r="VYZ183" s="8"/>
      <c r="VZA183" s="9"/>
      <c r="VZF183" s="11"/>
      <c r="VZG183" s="8"/>
      <c r="VZH183" s="9"/>
      <c r="VZM183" s="11"/>
      <c r="VZN183" s="8"/>
      <c r="VZO183" s="9"/>
      <c r="VZT183" s="11"/>
      <c r="VZU183" s="8"/>
      <c r="VZV183" s="9"/>
      <c r="WAA183" s="11"/>
      <c r="WAB183" s="8"/>
      <c r="WAC183" s="9"/>
      <c r="WAH183" s="11"/>
      <c r="WAI183" s="8"/>
      <c r="WAJ183" s="9"/>
      <c r="WAO183" s="11"/>
      <c r="WAP183" s="8"/>
      <c r="WAQ183" s="9"/>
      <c r="WAV183" s="11"/>
      <c r="WAW183" s="8"/>
      <c r="WAX183" s="9"/>
      <c r="WBC183" s="11"/>
      <c r="WBD183" s="8"/>
      <c r="WBE183" s="9"/>
      <c r="WBJ183" s="11"/>
      <c r="WBK183" s="8"/>
      <c r="WBL183" s="9"/>
      <c r="WBQ183" s="11"/>
      <c r="WBR183" s="8"/>
      <c r="WBS183" s="9"/>
      <c r="WBX183" s="11"/>
      <c r="WBY183" s="8"/>
      <c r="WBZ183" s="9"/>
      <c r="WCE183" s="11"/>
      <c r="WCF183" s="8"/>
      <c r="WCG183" s="9"/>
      <c r="WCL183" s="11"/>
      <c r="WCM183" s="8"/>
      <c r="WCN183" s="9"/>
      <c r="WCS183" s="11"/>
      <c r="WCT183" s="8"/>
      <c r="WCU183" s="9"/>
      <c r="WCZ183" s="11"/>
      <c r="WDA183" s="8"/>
      <c r="WDB183" s="9"/>
      <c r="WDG183" s="11"/>
      <c r="WDH183" s="8"/>
      <c r="WDI183" s="9"/>
      <c r="WDN183" s="11"/>
      <c r="WDO183" s="8"/>
      <c r="WDP183" s="9"/>
      <c r="WDU183" s="11"/>
      <c r="WDV183" s="8"/>
      <c r="WDW183" s="9"/>
      <c r="WEB183" s="11"/>
      <c r="WEC183" s="8"/>
      <c r="WED183" s="9"/>
      <c r="WEI183" s="11"/>
      <c r="WEJ183" s="8"/>
      <c r="WEK183" s="9"/>
      <c r="WEP183" s="11"/>
      <c r="WEQ183" s="8"/>
      <c r="WER183" s="9"/>
      <c r="WEW183" s="11"/>
      <c r="WEX183" s="8"/>
      <c r="WEY183" s="9"/>
      <c r="WFD183" s="11"/>
      <c r="WFE183" s="8"/>
      <c r="WFF183" s="9"/>
      <c r="WFK183" s="11"/>
      <c r="WFL183" s="8"/>
      <c r="WFM183" s="9"/>
      <c r="WFR183" s="11"/>
      <c r="WFS183" s="8"/>
      <c r="WFT183" s="9"/>
      <c r="WFY183" s="11"/>
      <c r="WFZ183" s="8"/>
      <c r="WGA183" s="9"/>
      <c r="WGF183" s="11"/>
      <c r="WGG183" s="8"/>
      <c r="WGH183" s="9"/>
      <c r="WGM183" s="11"/>
      <c r="WGN183" s="8"/>
      <c r="WGO183" s="9"/>
      <c r="WGT183" s="11"/>
      <c r="WGU183" s="8"/>
      <c r="WGV183" s="9"/>
      <c r="WHA183" s="11"/>
      <c r="WHB183" s="8"/>
      <c r="WHC183" s="9"/>
      <c r="WHH183" s="11"/>
      <c r="WHI183" s="8"/>
      <c r="WHJ183" s="9"/>
      <c r="WHO183" s="11"/>
      <c r="WHP183" s="8"/>
      <c r="WHQ183" s="9"/>
      <c r="WHV183" s="11"/>
      <c r="WHW183" s="8"/>
      <c r="WHX183" s="9"/>
      <c r="WIC183" s="11"/>
      <c r="WID183" s="8"/>
      <c r="WIE183" s="9"/>
      <c r="WIJ183" s="11"/>
      <c r="WIK183" s="8"/>
      <c r="WIL183" s="9"/>
      <c r="WIQ183" s="11"/>
      <c r="WIR183" s="8"/>
      <c r="WIS183" s="9"/>
      <c r="WIX183" s="11"/>
      <c r="WIY183" s="8"/>
      <c r="WIZ183" s="9"/>
      <c r="WJE183" s="11"/>
      <c r="WJF183" s="8"/>
      <c r="WJG183" s="9"/>
      <c r="WJL183" s="11"/>
      <c r="WJM183" s="8"/>
      <c r="WJN183" s="9"/>
      <c r="WJS183" s="11"/>
      <c r="WJT183" s="8"/>
      <c r="WJU183" s="9"/>
      <c r="WJZ183" s="11"/>
      <c r="WKA183" s="8"/>
      <c r="WKB183" s="9"/>
      <c r="WKG183" s="11"/>
      <c r="WKH183" s="8"/>
      <c r="WKI183" s="9"/>
      <c r="WKN183" s="11"/>
      <c r="WKO183" s="8"/>
      <c r="WKP183" s="9"/>
      <c r="WKU183" s="11"/>
      <c r="WKV183" s="8"/>
      <c r="WKW183" s="9"/>
      <c r="WLB183" s="11"/>
      <c r="WLC183" s="8"/>
      <c r="WLD183" s="9"/>
      <c r="WLI183" s="11"/>
      <c r="WLJ183" s="8"/>
      <c r="WLK183" s="9"/>
      <c r="WLP183" s="11"/>
      <c r="WLQ183" s="8"/>
      <c r="WLR183" s="9"/>
      <c r="WLW183" s="11"/>
      <c r="WLX183" s="8"/>
      <c r="WLY183" s="9"/>
      <c r="WMD183" s="11"/>
      <c r="WME183" s="8"/>
      <c r="WMF183" s="9"/>
      <c r="WMK183" s="11"/>
      <c r="WML183" s="8"/>
      <c r="WMM183" s="9"/>
      <c r="WMR183" s="11"/>
      <c r="WMS183" s="8"/>
      <c r="WMT183" s="9"/>
      <c r="WMY183" s="11"/>
      <c r="WMZ183" s="8"/>
      <c r="WNA183" s="9"/>
      <c r="WNF183" s="11"/>
      <c r="WNG183" s="8"/>
      <c r="WNH183" s="9"/>
      <c r="WNM183" s="11"/>
      <c r="WNN183" s="8"/>
      <c r="WNO183" s="9"/>
      <c r="WNT183" s="11"/>
      <c r="WNU183" s="8"/>
      <c r="WNV183" s="9"/>
      <c r="WOA183" s="11"/>
      <c r="WOB183" s="8"/>
      <c r="WOC183" s="9"/>
      <c r="WOH183" s="11"/>
      <c r="WOI183" s="8"/>
      <c r="WOJ183" s="9"/>
      <c r="WOO183" s="11"/>
      <c r="WOP183" s="8"/>
      <c r="WOQ183" s="9"/>
      <c r="WOV183" s="11"/>
      <c r="WOW183" s="8"/>
      <c r="WOX183" s="9"/>
      <c r="WPC183" s="11"/>
      <c r="WPD183" s="8"/>
      <c r="WPE183" s="9"/>
      <c r="WPJ183" s="11"/>
      <c r="WPK183" s="8"/>
      <c r="WPL183" s="9"/>
      <c r="WPQ183" s="11"/>
      <c r="WPR183" s="8"/>
      <c r="WPS183" s="9"/>
      <c r="WPX183" s="11"/>
      <c r="WPY183" s="8"/>
      <c r="WPZ183" s="9"/>
      <c r="WQE183" s="11"/>
      <c r="WQF183" s="8"/>
      <c r="WQG183" s="9"/>
      <c r="WQL183" s="11"/>
      <c r="WQM183" s="8"/>
      <c r="WQN183" s="9"/>
      <c r="WQS183" s="11"/>
      <c r="WQT183" s="8"/>
      <c r="WQU183" s="9"/>
      <c r="WQZ183" s="11"/>
      <c r="WRA183" s="8"/>
      <c r="WRB183" s="9"/>
      <c r="WRG183" s="11"/>
      <c r="WRH183" s="8"/>
      <c r="WRI183" s="9"/>
      <c r="WRN183" s="11"/>
      <c r="WRO183" s="8"/>
      <c r="WRP183" s="9"/>
      <c r="WRU183" s="11"/>
      <c r="WRV183" s="8"/>
      <c r="WRW183" s="9"/>
      <c r="WSB183" s="11"/>
      <c r="WSC183" s="8"/>
      <c r="WSD183" s="9"/>
      <c r="WSI183" s="11"/>
      <c r="WSJ183" s="8"/>
      <c r="WSK183" s="9"/>
      <c r="WSP183" s="11"/>
      <c r="WSQ183" s="8"/>
      <c r="WSR183" s="9"/>
      <c r="WSW183" s="11"/>
      <c r="WSX183" s="8"/>
      <c r="WSY183" s="9"/>
      <c r="WTD183" s="11"/>
      <c r="WTE183" s="8"/>
      <c r="WTF183" s="9"/>
      <c r="WTK183" s="11"/>
      <c r="WTL183" s="8"/>
      <c r="WTM183" s="9"/>
      <c r="WTR183" s="11"/>
      <c r="WTS183" s="8"/>
      <c r="WTT183" s="9"/>
      <c r="WTY183" s="11"/>
      <c r="WTZ183" s="8"/>
      <c r="WUA183" s="9"/>
      <c r="WUF183" s="11"/>
      <c r="WUG183" s="8"/>
      <c r="WUH183" s="9"/>
      <c r="WUM183" s="11"/>
      <c r="WUN183" s="8"/>
      <c r="WUO183" s="9"/>
      <c r="WUT183" s="11"/>
      <c r="WUU183" s="8"/>
      <c r="WUV183" s="9"/>
      <c r="WVA183" s="11"/>
      <c r="WVB183" s="8"/>
      <c r="WVC183" s="9"/>
      <c r="WVH183" s="11"/>
      <c r="WVI183" s="8"/>
      <c r="WVJ183" s="9"/>
      <c r="WVO183" s="11"/>
      <c r="WVP183" s="8"/>
      <c r="WVQ183" s="9"/>
      <c r="WVV183" s="11"/>
      <c r="WVW183" s="8"/>
      <c r="WVX183" s="9"/>
      <c r="WWC183" s="11"/>
      <c r="WWD183" s="8"/>
      <c r="WWE183" s="9"/>
      <c r="WWJ183" s="11"/>
      <c r="WWK183" s="8"/>
      <c r="WWL183" s="9"/>
      <c r="WWQ183" s="11"/>
      <c r="WWR183" s="8"/>
      <c r="WWS183" s="9"/>
      <c r="WWX183" s="11"/>
      <c r="WWY183" s="8"/>
      <c r="WWZ183" s="9"/>
      <c r="WXE183" s="11"/>
      <c r="WXF183" s="8"/>
      <c r="WXG183" s="9"/>
      <c r="WXL183" s="11"/>
      <c r="WXM183" s="8"/>
      <c r="WXN183" s="9"/>
      <c r="WXS183" s="11"/>
      <c r="WXT183" s="8"/>
      <c r="WXU183" s="9"/>
      <c r="WXZ183" s="11"/>
      <c r="WYA183" s="8"/>
      <c r="WYB183" s="9"/>
      <c r="WYG183" s="11"/>
      <c r="WYH183" s="8"/>
      <c r="WYI183" s="9"/>
      <c r="WYN183" s="11"/>
      <c r="WYO183" s="8"/>
      <c r="WYP183" s="9"/>
      <c r="WYU183" s="11"/>
      <c r="WYV183" s="8"/>
      <c r="WYW183" s="9"/>
      <c r="WZB183" s="11"/>
      <c r="WZC183" s="8"/>
      <c r="WZD183" s="9"/>
      <c r="WZI183" s="11"/>
      <c r="WZJ183" s="8"/>
      <c r="WZK183" s="9"/>
      <c r="WZP183" s="11"/>
      <c r="WZQ183" s="8"/>
      <c r="WZR183" s="9"/>
      <c r="WZW183" s="11"/>
      <c r="WZX183" s="8"/>
      <c r="WZY183" s="9"/>
      <c r="XAD183" s="11"/>
      <c r="XAE183" s="8"/>
      <c r="XAF183" s="9"/>
      <c r="XAK183" s="11"/>
      <c r="XAL183" s="8"/>
      <c r="XAM183" s="9"/>
      <c r="XAR183" s="11"/>
      <c r="XAS183" s="8"/>
      <c r="XAT183" s="9"/>
      <c r="XAY183" s="11"/>
      <c r="XAZ183" s="8"/>
      <c r="XBA183" s="9"/>
      <c r="XBF183" s="11"/>
      <c r="XBG183" s="8"/>
      <c r="XBH183" s="9"/>
      <c r="XBM183" s="11"/>
      <c r="XBN183" s="8"/>
      <c r="XBO183" s="9"/>
      <c r="XBT183" s="11"/>
      <c r="XBU183" s="8"/>
      <c r="XBV183" s="9"/>
      <c r="XCA183" s="11"/>
      <c r="XCB183" s="8"/>
      <c r="XCC183" s="9"/>
      <c r="XCH183" s="11"/>
      <c r="XCI183" s="8"/>
      <c r="XCJ183" s="9"/>
      <c r="XCO183" s="11"/>
      <c r="XCP183" s="8"/>
      <c r="XCQ183" s="9"/>
      <c r="XCV183" s="11"/>
      <c r="XCW183" s="8"/>
      <c r="XCX183" s="9"/>
      <c r="XDC183" s="11"/>
      <c r="XDD183" s="8"/>
      <c r="XDE183" s="9"/>
      <c r="XDJ183" s="11"/>
      <c r="XDK183" s="8"/>
      <c r="XDL183" s="9"/>
      <c r="XDQ183" s="11"/>
      <c r="XDR183" s="8"/>
      <c r="XDS183" s="9"/>
      <c r="XDX183" s="11"/>
      <c r="XDY183" s="8"/>
      <c r="XDZ183" s="9"/>
      <c r="XEE183" s="11"/>
      <c r="XEF183" s="8"/>
      <c r="XEG183" s="9"/>
      <c r="XEL183" s="11"/>
      <c r="XEM183" s="8"/>
      <c r="XEN183" s="9"/>
      <c r="XES183" s="11"/>
      <c r="XET183" s="8"/>
      <c r="XEU183" s="9"/>
      <c r="XEZ183" s="11"/>
      <c r="XFA183" s="8"/>
      <c r="XFB183" s="9"/>
    </row>
    <row r="184" spans="1:1024 1029:2046 2051:3068 3073:5119 5124:6141 6146:8192 8197:9214 9219:10236 10241:12287 12292:13309 13314:15360 15365:16382" s="12" customFormat="1" ht="31.5" x14ac:dyDescent="0.3">
      <c r="A184" s="29" t="s">
        <v>184</v>
      </c>
      <c r="B184" s="9" t="s">
        <v>172</v>
      </c>
      <c r="C184" s="12" t="s">
        <v>1</v>
      </c>
      <c r="D184" s="12">
        <f>30*5*0.3</f>
        <v>45</v>
      </c>
      <c r="F184" s="25"/>
      <c r="G184" s="11"/>
      <c r="H184" s="8"/>
      <c r="I184" s="9"/>
      <c r="N184" s="11"/>
      <c r="O184" s="8"/>
      <c r="P184" s="9"/>
      <c r="U184" s="11"/>
      <c r="V184" s="8"/>
      <c r="W184" s="9"/>
      <c r="AB184" s="11"/>
      <c r="AC184" s="8"/>
      <c r="AD184" s="9"/>
      <c r="AI184" s="11"/>
      <c r="AJ184" s="8"/>
      <c r="AK184" s="9"/>
      <c r="AP184" s="11"/>
      <c r="AQ184" s="8"/>
      <c r="AR184" s="9"/>
      <c r="AW184" s="11"/>
      <c r="AX184" s="8"/>
      <c r="AY184" s="9"/>
      <c r="BD184" s="11"/>
      <c r="BE184" s="8"/>
      <c r="BF184" s="9"/>
      <c r="BK184" s="11"/>
      <c r="BL184" s="8"/>
      <c r="BM184" s="9"/>
      <c r="BR184" s="11"/>
      <c r="BS184" s="8"/>
      <c r="BT184" s="9"/>
      <c r="BY184" s="11"/>
      <c r="BZ184" s="8"/>
      <c r="CA184" s="9"/>
      <c r="CF184" s="11"/>
      <c r="CG184" s="8"/>
      <c r="CH184" s="9"/>
      <c r="CM184" s="11"/>
      <c r="CN184" s="8"/>
      <c r="CO184" s="9"/>
      <c r="CT184" s="11"/>
      <c r="CU184" s="8"/>
      <c r="CV184" s="9"/>
      <c r="DA184" s="11"/>
      <c r="DB184" s="8"/>
      <c r="DC184" s="9"/>
      <c r="DH184" s="11"/>
      <c r="DI184" s="8"/>
      <c r="DJ184" s="9"/>
      <c r="DO184" s="11"/>
      <c r="DP184" s="8"/>
      <c r="DQ184" s="9"/>
      <c r="DV184" s="11"/>
      <c r="DW184" s="8"/>
      <c r="DX184" s="9"/>
      <c r="EC184" s="11"/>
      <c r="ED184" s="8"/>
      <c r="EE184" s="9"/>
      <c r="EJ184" s="11"/>
      <c r="EK184" s="8"/>
      <c r="EL184" s="9"/>
      <c r="EQ184" s="11"/>
      <c r="ER184" s="8"/>
      <c r="ES184" s="9"/>
      <c r="EX184" s="11"/>
      <c r="EY184" s="8"/>
      <c r="EZ184" s="9"/>
      <c r="FE184" s="11"/>
      <c r="FF184" s="8"/>
      <c r="FG184" s="9"/>
      <c r="FL184" s="11"/>
      <c r="FM184" s="8"/>
      <c r="FN184" s="9"/>
      <c r="FS184" s="11"/>
      <c r="FT184" s="8"/>
      <c r="FU184" s="9"/>
      <c r="FZ184" s="11"/>
      <c r="GA184" s="8"/>
      <c r="GB184" s="9"/>
      <c r="GG184" s="11"/>
      <c r="GH184" s="8"/>
      <c r="GI184" s="9"/>
      <c r="GN184" s="11"/>
      <c r="GO184" s="8"/>
      <c r="GP184" s="9"/>
      <c r="GU184" s="11"/>
      <c r="GV184" s="8"/>
      <c r="GW184" s="9"/>
      <c r="HB184" s="11"/>
      <c r="HC184" s="8"/>
      <c r="HD184" s="9"/>
      <c r="HI184" s="11"/>
      <c r="HJ184" s="8"/>
      <c r="HK184" s="9"/>
      <c r="HP184" s="11"/>
      <c r="HQ184" s="8"/>
      <c r="HR184" s="9"/>
      <c r="HW184" s="11"/>
      <c r="HX184" s="8"/>
      <c r="HY184" s="9"/>
      <c r="ID184" s="11"/>
      <c r="IE184" s="8"/>
      <c r="IF184" s="9"/>
      <c r="IK184" s="11"/>
      <c r="IL184" s="8"/>
      <c r="IM184" s="9"/>
      <c r="IR184" s="11"/>
      <c r="IS184" s="8"/>
      <c r="IT184" s="9"/>
      <c r="IY184" s="11"/>
      <c r="IZ184" s="8"/>
      <c r="JA184" s="9"/>
      <c r="JF184" s="11"/>
      <c r="JG184" s="8"/>
      <c r="JH184" s="9"/>
      <c r="JM184" s="11"/>
      <c r="JN184" s="8"/>
      <c r="JO184" s="9"/>
      <c r="JT184" s="11"/>
      <c r="JU184" s="8"/>
      <c r="JV184" s="9"/>
      <c r="KA184" s="11"/>
      <c r="KB184" s="8"/>
      <c r="KC184" s="9"/>
      <c r="KH184" s="11"/>
      <c r="KI184" s="8"/>
      <c r="KJ184" s="9"/>
      <c r="KO184" s="11"/>
      <c r="KP184" s="8"/>
      <c r="KQ184" s="9"/>
      <c r="KV184" s="11"/>
      <c r="KW184" s="8"/>
      <c r="KX184" s="9"/>
      <c r="LC184" s="11"/>
      <c r="LD184" s="8"/>
      <c r="LE184" s="9"/>
      <c r="LJ184" s="11"/>
      <c r="LK184" s="8"/>
      <c r="LL184" s="9"/>
      <c r="LQ184" s="11"/>
      <c r="LR184" s="8"/>
      <c r="LS184" s="9"/>
      <c r="LX184" s="11"/>
      <c r="LY184" s="8"/>
      <c r="LZ184" s="9"/>
      <c r="ME184" s="11"/>
      <c r="MF184" s="8"/>
      <c r="MG184" s="9"/>
      <c r="ML184" s="11"/>
      <c r="MM184" s="8"/>
      <c r="MN184" s="9"/>
      <c r="MS184" s="11"/>
      <c r="MT184" s="8"/>
      <c r="MU184" s="9"/>
      <c r="MZ184" s="11"/>
      <c r="NA184" s="8"/>
      <c r="NB184" s="9"/>
      <c r="NG184" s="11"/>
      <c r="NH184" s="8"/>
      <c r="NI184" s="9"/>
      <c r="NN184" s="11"/>
      <c r="NO184" s="8"/>
      <c r="NP184" s="9"/>
      <c r="NU184" s="11"/>
      <c r="NV184" s="8"/>
      <c r="NW184" s="9"/>
      <c r="OB184" s="11"/>
      <c r="OC184" s="8"/>
      <c r="OD184" s="9"/>
      <c r="OI184" s="11"/>
      <c r="OJ184" s="8"/>
      <c r="OK184" s="9"/>
      <c r="OP184" s="11"/>
      <c r="OQ184" s="8"/>
      <c r="OR184" s="9"/>
      <c r="OW184" s="11"/>
      <c r="OX184" s="8"/>
      <c r="OY184" s="9"/>
      <c r="PD184" s="11"/>
      <c r="PE184" s="8"/>
      <c r="PF184" s="9"/>
      <c r="PK184" s="11"/>
      <c r="PL184" s="8"/>
      <c r="PM184" s="9"/>
      <c r="PR184" s="11"/>
      <c r="PS184" s="8"/>
      <c r="PT184" s="9"/>
      <c r="PY184" s="11"/>
      <c r="PZ184" s="8"/>
      <c r="QA184" s="9"/>
      <c r="QF184" s="11"/>
      <c r="QG184" s="8"/>
      <c r="QH184" s="9"/>
      <c r="QM184" s="11"/>
      <c r="QN184" s="8"/>
      <c r="QO184" s="9"/>
      <c r="QT184" s="11"/>
      <c r="QU184" s="8"/>
      <c r="QV184" s="9"/>
      <c r="RA184" s="11"/>
      <c r="RB184" s="8"/>
      <c r="RC184" s="9"/>
      <c r="RH184" s="11"/>
      <c r="RI184" s="8"/>
      <c r="RJ184" s="9"/>
      <c r="RO184" s="11"/>
      <c r="RP184" s="8"/>
      <c r="RQ184" s="9"/>
      <c r="RV184" s="11"/>
      <c r="RW184" s="8"/>
      <c r="RX184" s="9"/>
      <c r="SC184" s="11"/>
      <c r="SD184" s="8"/>
      <c r="SE184" s="9"/>
      <c r="SJ184" s="11"/>
      <c r="SK184" s="8"/>
      <c r="SL184" s="9"/>
      <c r="SQ184" s="11"/>
      <c r="SR184" s="8"/>
      <c r="SS184" s="9"/>
      <c r="SX184" s="11"/>
      <c r="SY184" s="8"/>
      <c r="SZ184" s="9"/>
      <c r="TE184" s="11"/>
      <c r="TF184" s="8"/>
      <c r="TG184" s="9"/>
      <c r="TL184" s="11"/>
      <c r="TM184" s="8"/>
      <c r="TN184" s="9"/>
      <c r="TS184" s="11"/>
      <c r="TT184" s="8"/>
      <c r="TU184" s="9"/>
      <c r="TZ184" s="11"/>
      <c r="UA184" s="8"/>
      <c r="UB184" s="9"/>
      <c r="UG184" s="11"/>
      <c r="UH184" s="8"/>
      <c r="UI184" s="9"/>
      <c r="UN184" s="11"/>
      <c r="UO184" s="8"/>
      <c r="UP184" s="9"/>
      <c r="UU184" s="11"/>
      <c r="UV184" s="8"/>
      <c r="UW184" s="9"/>
      <c r="VB184" s="11"/>
      <c r="VC184" s="8"/>
      <c r="VD184" s="9"/>
      <c r="VI184" s="11"/>
      <c r="VJ184" s="8"/>
      <c r="VK184" s="9"/>
      <c r="VP184" s="11"/>
      <c r="VQ184" s="8"/>
      <c r="VR184" s="9"/>
      <c r="VW184" s="11"/>
      <c r="VX184" s="8"/>
      <c r="VY184" s="9"/>
      <c r="WD184" s="11"/>
      <c r="WE184" s="8"/>
      <c r="WF184" s="9"/>
      <c r="WK184" s="11"/>
      <c r="WL184" s="8"/>
      <c r="WM184" s="9"/>
      <c r="WR184" s="11"/>
      <c r="WS184" s="8"/>
      <c r="WT184" s="9"/>
      <c r="WY184" s="11"/>
      <c r="WZ184" s="8"/>
      <c r="XA184" s="9"/>
      <c r="XF184" s="11"/>
      <c r="XG184" s="8"/>
      <c r="XH184" s="9"/>
      <c r="XM184" s="11"/>
      <c r="XN184" s="8"/>
      <c r="XO184" s="9"/>
      <c r="XT184" s="11"/>
      <c r="XU184" s="8"/>
      <c r="XV184" s="9"/>
      <c r="YA184" s="11"/>
      <c r="YB184" s="8"/>
      <c r="YC184" s="9"/>
      <c r="YH184" s="11"/>
      <c r="YI184" s="8"/>
      <c r="YJ184" s="9"/>
      <c r="YO184" s="11"/>
      <c r="YP184" s="8"/>
      <c r="YQ184" s="9"/>
      <c r="YV184" s="11"/>
      <c r="YW184" s="8"/>
      <c r="YX184" s="9"/>
      <c r="ZC184" s="11"/>
      <c r="ZD184" s="8"/>
      <c r="ZE184" s="9"/>
      <c r="ZJ184" s="11"/>
      <c r="ZK184" s="8"/>
      <c r="ZL184" s="9"/>
      <c r="ZQ184" s="11"/>
      <c r="ZR184" s="8"/>
      <c r="ZS184" s="9"/>
      <c r="ZX184" s="11"/>
      <c r="ZY184" s="8"/>
      <c r="ZZ184" s="9"/>
      <c r="AAE184" s="11"/>
      <c r="AAF184" s="8"/>
      <c r="AAG184" s="9"/>
      <c r="AAL184" s="11"/>
      <c r="AAM184" s="8"/>
      <c r="AAN184" s="9"/>
      <c r="AAS184" s="11"/>
      <c r="AAT184" s="8"/>
      <c r="AAU184" s="9"/>
      <c r="AAZ184" s="11"/>
      <c r="ABA184" s="8"/>
      <c r="ABB184" s="9"/>
      <c r="ABG184" s="11"/>
      <c r="ABH184" s="8"/>
      <c r="ABI184" s="9"/>
      <c r="ABN184" s="11"/>
      <c r="ABO184" s="8"/>
      <c r="ABP184" s="9"/>
      <c r="ABU184" s="11"/>
      <c r="ABV184" s="8"/>
      <c r="ABW184" s="9"/>
      <c r="ACB184" s="11"/>
      <c r="ACC184" s="8"/>
      <c r="ACD184" s="9"/>
      <c r="ACI184" s="11"/>
      <c r="ACJ184" s="8"/>
      <c r="ACK184" s="9"/>
      <c r="ACP184" s="11"/>
      <c r="ACQ184" s="8"/>
      <c r="ACR184" s="9"/>
      <c r="ACW184" s="11"/>
      <c r="ACX184" s="8"/>
      <c r="ACY184" s="9"/>
      <c r="ADD184" s="11"/>
      <c r="ADE184" s="8"/>
      <c r="ADF184" s="9"/>
      <c r="ADK184" s="11"/>
      <c r="ADL184" s="8"/>
      <c r="ADM184" s="9"/>
      <c r="ADR184" s="11"/>
      <c r="ADS184" s="8"/>
      <c r="ADT184" s="9"/>
      <c r="ADY184" s="11"/>
      <c r="ADZ184" s="8"/>
      <c r="AEA184" s="9"/>
      <c r="AEF184" s="11"/>
      <c r="AEG184" s="8"/>
      <c r="AEH184" s="9"/>
      <c r="AEM184" s="11"/>
      <c r="AEN184" s="8"/>
      <c r="AEO184" s="9"/>
      <c r="AET184" s="11"/>
      <c r="AEU184" s="8"/>
      <c r="AEV184" s="9"/>
      <c r="AFA184" s="11"/>
      <c r="AFB184" s="8"/>
      <c r="AFC184" s="9"/>
      <c r="AFH184" s="11"/>
      <c r="AFI184" s="8"/>
      <c r="AFJ184" s="9"/>
      <c r="AFO184" s="11"/>
      <c r="AFP184" s="8"/>
      <c r="AFQ184" s="9"/>
      <c r="AFV184" s="11"/>
      <c r="AFW184" s="8"/>
      <c r="AFX184" s="9"/>
      <c r="AGC184" s="11"/>
      <c r="AGD184" s="8"/>
      <c r="AGE184" s="9"/>
      <c r="AGJ184" s="11"/>
      <c r="AGK184" s="8"/>
      <c r="AGL184" s="9"/>
      <c r="AGQ184" s="11"/>
      <c r="AGR184" s="8"/>
      <c r="AGS184" s="9"/>
      <c r="AGX184" s="11"/>
      <c r="AGY184" s="8"/>
      <c r="AGZ184" s="9"/>
      <c r="AHE184" s="11"/>
      <c r="AHF184" s="8"/>
      <c r="AHG184" s="9"/>
      <c r="AHL184" s="11"/>
      <c r="AHM184" s="8"/>
      <c r="AHN184" s="9"/>
      <c r="AHS184" s="11"/>
      <c r="AHT184" s="8"/>
      <c r="AHU184" s="9"/>
      <c r="AHZ184" s="11"/>
      <c r="AIA184" s="8"/>
      <c r="AIB184" s="9"/>
      <c r="AIG184" s="11"/>
      <c r="AIH184" s="8"/>
      <c r="AII184" s="9"/>
      <c r="AIN184" s="11"/>
      <c r="AIO184" s="8"/>
      <c r="AIP184" s="9"/>
      <c r="AIU184" s="11"/>
      <c r="AIV184" s="8"/>
      <c r="AIW184" s="9"/>
      <c r="AJB184" s="11"/>
      <c r="AJC184" s="8"/>
      <c r="AJD184" s="9"/>
      <c r="AJI184" s="11"/>
      <c r="AJJ184" s="8"/>
      <c r="AJK184" s="9"/>
      <c r="AJP184" s="11"/>
      <c r="AJQ184" s="8"/>
      <c r="AJR184" s="9"/>
      <c r="AJW184" s="11"/>
      <c r="AJX184" s="8"/>
      <c r="AJY184" s="9"/>
      <c r="AKD184" s="11"/>
      <c r="AKE184" s="8"/>
      <c r="AKF184" s="9"/>
      <c r="AKK184" s="11"/>
      <c r="AKL184" s="8"/>
      <c r="AKM184" s="9"/>
      <c r="AKR184" s="11"/>
      <c r="AKS184" s="8"/>
      <c r="AKT184" s="9"/>
      <c r="AKY184" s="11"/>
      <c r="AKZ184" s="8"/>
      <c r="ALA184" s="9"/>
      <c r="ALF184" s="11"/>
      <c r="ALG184" s="8"/>
      <c r="ALH184" s="9"/>
      <c r="ALM184" s="11"/>
      <c r="ALN184" s="8"/>
      <c r="ALO184" s="9"/>
      <c r="ALT184" s="11"/>
      <c r="ALU184" s="8"/>
      <c r="ALV184" s="9"/>
      <c r="AMA184" s="11"/>
      <c r="AMB184" s="8"/>
      <c r="AMC184" s="9"/>
      <c r="AMH184" s="11"/>
      <c r="AMI184" s="8"/>
      <c r="AMJ184" s="9"/>
      <c r="AMO184" s="11"/>
      <c r="AMP184" s="8"/>
      <c r="AMQ184" s="9"/>
      <c r="AMV184" s="11"/>
      <c r="AMW184" s="8"/>
      <c r="AMX184" s="9"/>
      <c r="ANC184" s="11"/>
      <c r="AND184" s="8"/>
      <c r="ANE184" s="9"/>
      <c r="ANJ184" s="11"/>
      <c r="ANK184" s="8"/>
      <c r="ANL184" s="9"/>
      <c r="ANQ184" s="11"/>
      <c r="ANR184" s="8"/>
      <c r="ANS184" s="9"/>
      <c r="ANX184" s="11"/>
      <c r="ANY184" s="8"/>
      <c r="ANZ184" s="9"/>
      <c r="AOE184" s="11"/>
      <c r="AOF184" s="8"/>
      <c r="AOG184" s="9"/>
      <c r="AOL184" s="11"/>
      <c r="AOM184" s="8"/>
      <c r="AON184" s="9"/>
      <c r="AOS184" s="11"/>
      <c r="AOT184" s="8"/>
      <c r="AOU184" s="9"/>
      <c r="AOZ184" s="11"/>
      <c r="APA184" s="8"/>
      <c r="APB184" s="9"/>
      <c r="APG184" s="11"/>
      <c r="APH184" s="8"/>
      <c r="API184" s="9"/>
      <c r="APN184" s="11"/>
      <c r="APO184" s="8"/>
      <c r="APP184" s="9"/>
      <c r="APU184" s="11"/>
      <c r="APV184" s="8"/>
      <c r="APW184" s="9"/>
      <c r="AQB184" s="11"/>
      <c r="AQC184" s="8"/>
      <c r="AQD184" s="9"/>
      <c r="AQI184" s="11"/>
      <c r="AQJ184" s="8"/>
      <c r="AQK184" s="9"/>
      <c r="AQP184" s="11"/>
      <c r="AQQ184" s="8"/>
      <c r="AQR184" s="9"/>
      <c r="AQW184" s="11"/>
      <c r="AQX184" s="8"/>
      <c r="AQY184" s="9"/>
      <c r="ARD184" s="11"/>
      <c r="ARE184" s="8"/>
      <c r="ARF184" s="9"/>
      <c r="ARK184" s="11"/>
      <c r="ARL184" s="8"/>
      <c r="ARM184" s="9"/>
      <c r="ARR184" s="11"/>
      <c r="ARS184" s="8"/>
      <c r="ART184" s="9"/>
      <c r="ARY184" s="11"/>
      <c r="ARZ184" s="8"/>
      <c r="ASA184" s="9"/>
      <c r="ASF184" s="11"/>
      <c r="ASG184" s="8"/>
      <c r="ASH184" s="9"/>
      <c r="ASM184" s="11"/>
      <c r="ASN184" s="8"/>
      <c r="ASO184" s="9"/>
      <c r="AST184" s="11"/>
      <c r="ASU184" s="8"/>
      <c r="ASV184" s="9"/>
      <c r="ATA184" s="11"/>
      <c r="ATB184" s="8"/>
      <c r="ATC184" s="9"/>
      <c r="ATH184" s="11"/>
      <c r="ATI184" s="8"/>
      <c r="ATJ184" s="9"/>
      <c r="ATO184" s="11"/>
      <c r="ATP184" s="8"/>
      <c r="ATQ184" s="9"/>
      <c r="ATV184" s="11"/>
      <c r="ATW184" s="8"/>
      <c r="ATX184" s="9"/>
      <c r="AUC184" s="11"/>
      <c r="AUD184" s="8"/>
      <c r="AUE184" s="9"/>
      <c r="AUJ184" s="11"/>
      <c r="AUK184" s="8"/>
      <c r="AUL184" s="9"/>
      <c r="AUQ184" s="11"/>
      <c r="AUR184" s="8"/>
      <c r="AUS184" s="9"/>
      <c r="AUX184" s="11"/>
      <c r="AUY184" s="8"/>
      <c r="AUZ184" s="9"/>
      <c r="AVE184" s="11"/>
      <c r="AVF184" s="8"/>
      <c r="AVG184" s="9"/>
      <c r="AVL184" s="11"/>
      <c r="AVM184" s="8"/>
      <c r="AVN184" s="9"/>
      <c r="AVS184" s="11"/>
      <c r="AVT184" s="8"/>
      <c r="AVU184" s="9"/>
      <c r="AVZ184" s="11"/>
      <c r="AWA184" s="8"/>
      <c r="AWB184" s="9"/>
      <c r="AWG184" s="11"/>
      <c r="AWH184" s="8"/>
      <c r="AWI184" s="9"/>
      <c r="AWN184" s="11"/>
      <c r="AWO184" s="8"/>
      <c r="AWP184" s="9"/>
      <c r="AWU184" s="11"/>
      <c r="AWV184" s="8"/>
      <c r="AWW184" s="9"/>
      <c r="AXB184" s="11"/>
      <c r="AXC184" s="8"/>
      <c r="AXD184" s="9"/>
      <c r="AXI184" s="11"/>
      <c r="AXJ184" s="8"/>
      <c r="AXK184" s="9"/>
      <c r="AXP184" s="11"/>
      <c r="AXQ184" s="8"/>
      <c r="AXR184" s="9"/>
      <c r="AXW184" s="11"/>
      <c r="AXX184" s="8"/>
      <c r="AXY184" s="9"/>
      <c r="AYD184" s="11"/>
      <c r="AYE184" s="8"/>
      <c r="AYF184" s="9"/>
      <c r="AYK184" s="11"/>
      <c r="AYL184" s="8"/>
      <c r="AYM184" s="9"/>
      <c r="AYR184" s="11"/>
      <c r="AYS184" s="8"/>
      <c r="AYT184" s="9"/>
      <c r="AYY184" s="11"/>
      <c r="AYZ184" s="8"/>
      <c r="AZA184" s="9"/>
      <c r="AZF184" s="11"/>
      <c r="AZG184" s="8"/>
      <c r="AZH184" s="9"/>
      <c r="AZM184" s="11"/>
      <c r="AZN184" s="8"/>
      <c r="AZO184" s="9"/>
      <c r="AZT184" s="11"/>
      <c r="AZU184" s="8"/>
      <c r="AZV184" s="9"/>
      <c r="BAA184" s="11"/>
      <c r="BAB184" s="8"/>
      <c r="BAC184" s="9"/>
      <c r="BAH184" s="11"/>
      <c r="BAI184" s="8"/>
      <c r="BAJ184" s="9"/>
      <c r="BAO184" s="11"/>
      <c r="BAP184" s="8"/>
      <c r="BAQ184" s="9"/>
      <c r="BAV184" s="11"/>
      <c r="BAW184" s="8"/>
      <c r="BAX184" s="9"/>
      <c r="BBC184" s="11"/>
      <c r="BBD184" s="8"/>
      <c r="BBE184" s="9"/>
      <c r="BBJ184" s="11"/>
      <c r="BBK184" s="8"/>
      <c r="BBL184" s="9"/>
      <c r="BBQ184" s="11"/>
      <c r="BBR184" s="8"/>
      <c r="BBS184" s="9"/>
      <c r="BBX184" s="11"/>
      <c r="BBY184" s="8"/>
      <c r="BBZ184" s="9"/>
      <c r="BCE184" s="11"/>
      <c r="BCF184" s="8"/>
      <c r="BCG184" s="9"/>
      <c r="BCL184" s="11"/>
      <c r="BCM184" s="8"/>
      <c r="BCN184" s="9"/>
      <c r="BCS184" s="11"/>
      <c r="BCT184" s="8"/>
      <c r="BCU184" s="9"/>
      <c r="BCZ184" s="11"/>
      <c r="BDA184" s="8"/>
      <c r="BDB184" s="9"/>
      <c r="BDG184" s="11"/>
      <c r="BDH184" s="8"/>
      <c r="BDI184" s="9"/>
      <c r="BDN184" s="11"/>
      <c r="BDO184" s="8"/>
      <c r="BDP184" s="9"/>
      <c r="BDU184" s="11"/>
      <c r="BDV184" s="8"/>
      <c r="BDW184" s="9"/>
      <c r="BEB184" s="11"/>
      <c r="BEC184" s="8"/>
      <c r="BED184" s="9"/>
      <c r="BEI184" s="11"/>
      <c r="BEJ184" s="8"/>
      <c r="BEK184" s="9"/>
      <c r="BEP184" s="11"/>
      <c r="BEQ184" s="8"/>
      <c r="BER184" s="9"/>
      <c r="BEW184" s="11"/>
      <c r="BEX184" s="8"/>
      <c r="BEY184" s="9"/>
      <c r="BFD184" s="11"/>
      <c r="BFE184" s="8"/>
      <c r="BFF184" s="9"/>
      <c r="BFK184" s="11"/>
      <c r="BFL184" s="8"/>
      <c r="BFM184" s="9"/>
      <c r="BFR184" s="11"/>
      <c r="BFS184" s="8"/>
      <c r="BFT184" s="9"/>
      <c r="BFY184" s="11"/>
      <c r="BFZ184" s="8"/>
      <c r="BGA184" s="9"/>
      <c r="BGF184" s="11"/>
      <c r="BGG184" s="8"/>
      <c r="BGH184" s="9"/>
      <c r="BGM184" s="11"/>
      <c r="BGN184" s="8"/>
      <c r="BGO184" s="9"/>
      <c r="BGT184" s="11"/>
      <c r="BGU184" s="8"/>
      <c r="BGV184" s="9"/>
      <c r="BHA184" s="11"/>
      <c r="BHB184" s="8"/>
      <c r="BHC184" s="9"/>
      <c r="BHH184" s="11"/>
      <c r="BHI184" s="8"/>
      <c r="BHJ184" s="9"/>
      <c r="BHO184" s="11"/>
      <c r="BHP184" s="8"/>
      <c r="BHQ184" s="9"/>
      <c r="BHV184" s="11"/>
      <c r="BHW184" s="8"/>
      <c r="BHX184" s="9"/>
      <c r="BIC184" s="11"/>
      <c r="BID184" s="8"/>
      <c r="BIE184" s="9"/>
      <c r="BIJ184" s="11"/>
      <c r="BIK184" s="8"/>
      <c r="BIL184" s="9"/>
      <c r="BIQ184" s="11"/>
      <c r="BIR184" s="8"/>
      <c r="BIS184" s="9"/>
      <c r="BIX184" s="11"/>
      <c r="BIY184" s="8"/>
      <c r="BIZ184" s="9"/>
      <c r="BJE184" s="11"/>
      <c r="BJF184" s="8"/>
      <c r="BJG184" s="9"/>
      <c r="BJL184" s="11"/>
      <c r="BJM184" s="8"/>
      <c r="BJN184" s="9"/>
      <c r="BJS184" s="11"/>
      <c r="BJT184" s="8"/>
      <c r="BJU184" s="9"/>
      <c r="BJZ184" s="11"/>
      <c r="BKA184" s="8"/>
      <c r="BKB184" s="9"/>
      <c r="BKG184" s="11"/>
      <c r="BKH184" s="8"/>
      <c r="BKI184" s="9"/>
      <c r="BKN184" s="11"/>
      <c r="BKO184" s="8"/>
      <c r="BKP184" s="9"/>
      <c r="BKU184" s="11"/>
      <c r="BKV184" s="8"/>
      <c r="BKW184" s="9"/>
      <c r="BLB184" s="11"/>
      <c r="BLC184" s="8"/>
      <c r="BLD184" s="9"/>
      <c r="BLI184" s="11"/>
      <c r="BLJ184" s="8"/>
      <c r="BLK184" s="9"/>
      <c r="BLP184" s="11"/>
      <c r="BLQ184" s="8"/>
      <c r="BLR184" s="9"/>
      <c r="BLW184" s="11"/>
      <c r="BLX184" s="8"/>
      <c r="BLY184" s="9"/>
      <c r="BMD184" s="11"/>
      <c r="BME184" s="8"/>
      <c r="BMF184" s="9"/>
      <c r="BMK184" s="11"/>
      <c r="BML184" s="8"/>
      <c r="BMM184" s="9"/>
      <c r="BMR184" s="11"/>
      <c r="BMS184" s="8"/>
      <c r="BMT184" s="9"/>
      <c r="BMY184" s="11"/>
      <c r="BMZ184" s="8"/>
      <c r="BNA184" s="9"/>
      <c r="BNF184" s="11"/>
      <c r="BNG184" s="8"/>
      <c r="BNH184" s="9"/>
      <c r="BNM184" s="11"/>
      <c r="BNN184" s="8"/>
      <c r="BNO184" s="9"/>
      <c r="BNT184" s="11"/>
      <c r="BNU184" s="8"/>
      <c r="BNV184" s="9"/>
      <c r="BOA184" s="11"/>
      <c r="BOB184" s="8"/>
      <c r="BOC184" s="9"/>
      <c r="BOH184" s="11"/>
      <c r="BOI184" s="8"/>
      <c r="BOJ184" s="9"/>
      <c r="BOO184" s="11"/>
      <c r="BOP184" s="8"/>
      <c r="BOQ184" s="9"/>
      <c r="BOV184" s="11"/>
      <c r="BOW184" s="8"/>
      <c r="BOX184" s="9"/>
      <c r="BPC184" s="11"/>
      <c r="BPD184" s="8"/>
      <c r="BPE184" s="9"/>
      <c r="BPJ184" s="11"/>
      <c r="BPK184" s="8"/>
      <c r="BPL184" s="9"/>
      <c r="BPQ184" s="11"/>
      <c r="BPR184" s="8"/>
      <c r="BPS184" s="9"/>
      <c r="BPX184" s="11"/>
      <c r="BPY184" s="8"/>
      <c r="BPZ184" s="9"/>
      <c r="BQE184" s="11"/>
      <c r="BQF184" s="8"/>
      <c r="BQG184" s="9"/>
      <c r="BQL184" s="11"/>
      <c r="BQM184" s="8"/>
      <c r="BQN184" s="9"/>
      <c r="BQS184" s="11"/>
      <c r="BQT184" s="8"/>
      <c r="BQU184" s="9"/>
      <c r="BQZ184" s="11"/>
      <c r="BRA184" s="8"/>
      <c r="BRB184" s="9"/>
      <c r="BRG184" s="11"/>
      <c r="BRH184" s="8"/>
      <c r="BRI184" s="9"/>
      <c r="BRN184" s="11"/>
      <c r="BRO184" s="8"/>
      <c r="BRP184" s="9"/>
      <c r="BRU184" s="11"/>
      <c r="BRV184" s="8"/>
      <c r="BRW184" s="9"/>
      <c r="BSB184" s="11"/>
      <c r="BSC184" s="8"/>
      <c r="BSD184" s="9"/>
      <c r="BSI184" s="11"/>
      <c r="BSJ184" s="8"/>
      <c r="BSK184" s="9"/>
      <c r="BSP184" s="11"/>
      <c r="BSQ184" s="8"/>
      <c r="BSR184" s="9"/>
      <c r="BSW184" s="11"/>
      <c r="BSX184" s="8"/>
      <c r="BSY184" s="9"/>
      <c r="BTD184" s="11"/>
      <c r="BTE184" s="8"/>
      <c r="BTF184" s="9"/>
      <c r="BTK184" s="11"/>
      <c r="BTL184" s="8"/>
      <c r="BTM184" s="9"/>
      <c r="BTR184" s="11"/>
      <c r="BTS184" s="8"/>
      <c r="BTT184" s="9"/>
      <c r="BTY184" s="11"/>
      <c r="BTZ184" s="8"/>
      <c r="BUA184" s="9"/>
      <c r="BUF184" s="11"/>
      <c r="BUG184" s="8"/>
      <c r="BUH184" s="9"/>
      <c r="BUM184" s="11"/>
      <c r="BUN184" s="8"/>
      <c r="BUO184" s="9"/>
      <c r="BUT184" s="11"/>
      <c r="BUU184" s="8"/>
      <c r="BUV184" s="9"/>
      <c r="BVA184" s="11"/>
      <c r="BVB184" s="8"/>
      <c r="BVC184" s="9"/>
      <c r="BVH184" s="11"/>
      <c r="BVI184" s="8"/>
      <c r="BVJ184" s="9"/>
      <c r="BVO184" s="11"/>
      <c r="BVP184" s="8"/>
      <c r="BVQ184" s="9"/>
      <c r="BVV184" s="11"/>
      <c r="BVW184" s="8"/>
      <c r="BVX184" s="9"/>
      <c r="BWC184" s="11"/>
      <c r="BWD184" s="8"/>
      <c r="BWE184" s="9"/>
      <c r="BWJ184" s="11"/>
      <c r="BWK184" s="8"/>
      <c r="BWL184" s="9"/>
      <c r="BWQ184" s="11"/>
      <c r="BWR184" s="8"/>
      <c r="BWS184" s="9"/>
      <c r="BWX184" s="11"/>
      <c r="BWY184" s="8"/>
      <c r="BWZ184" s="9"/>
      <c r="BXE184" s="11"/>
      <c r="BXF184" s="8"/>
      <c r="BXG184" s="9"/>
      <c r="BXL184" s="11"/>
      <c r="BXM184" s="8"/>
      <c r="BXN184" s="9"/>
      <c r="BXS184" s="11"/>
      <c r="BXT184" s="8"/>
      <c r="BXU184" s="9"/>
      <c r="BXZ184" s="11"/>
      <c r="BYA184" s="8"/>
      <c r="BYB184" s="9"/>
      <c r="BYG184" s="11"/>
      <c r="BYH184" s="8"/>
      <c r="BYI184" s="9"/>
      <c r="BYN184" s="11"/>
      <c r="BYO184" s="8"/>
      <c r="BYP184" s="9"/>
      <c r="BYU184" s="11"/>
      <c r="BYV184" s="8"/>
      <c r="BYW184" s="9"/>
      <c r="BZB184" s="11"/>
      <c r="BZC184" s="8"/>
      <c r="BZD184" s="9"/>
      <c r="BZI184" s="11"/>
      <c r="BZJ184" s="8"/>
      <c r="BZK184" s="9"/>
      <c r="BZP184" s="11"/>
      <c r="BZQ184" s="8"/>
      <c r="BZR184" s="9"/>
      <c r="BZW184" s="11"/>
      <c r="BZX184" s="8"/>
      <c r="BZY184" s="9"/>
      <c r="CAD184" s="11"/>
      <c r="CAE184" s="8"/>
      <c r="CAF184" s="9"/>
      <c r="CAK184" s="11"/>
      <c r="CAL184" s="8"/>
      <c r="CAM184" s="9"/>
      <c r="CAR184" s="11"/>
      <c r="CAS184" s="8"/>
      <c r="CAT184" s="9"/>
      <c r="CAY184" s="11"/>
      <c r="CAZ184" s="8"/>
      <c r="CBA184" s="9"/>
      <c r="CBF184" s="11"/>
      <c r="CBG184" s="8"/>
      <c r="CBH184" s="9"/>
      <c r="CBM184" s="11"/>
      <c r="CBN184" s="8"/>
      <c r="CBO184" s="9"/>
      <c r="CBT184" s="11"/>
      <c r="CBU184" s="8"/>
      <c r="CBV184" s="9"/>
      <c r="CCA184" s="11"/>
      <c r="CCB184" s="8"/>
      <c r="CCC184" s="9"/>
      <c r="CCH184" s="11"/>
      <c r="CCI184" s="8"/>
      <c r="CCJ184" s="9"/>
      <c r="CCO184" s="11"/>
      <c r="CCP184" s="8"/>
      <c r="CCQ184" s="9"/>
      <c r="CCV184" s="11"/>
      <c r="CCW184" s="8"/>
      <c r="CCX184" s="9"/>
      <c r="CDC184" s="11"/>
      <c r="CDD184" s="8"/>
      <c r="CDE184" s="9"/>
      <c r="CDJ184" s="11"/>
      <c r="CDK184" s="8"/>
      <c r="CDL184" s="9"/>
      <c r="CDQ184" s="11"/>
      <c r="CDR184" s="8"/>
      <c r="CDS184" s="9"/>
      <c r="CDX184" s="11"/>
      <c r="CDY184" s="8"/>
      <c r="CDZ184" s="9"/>
      <c r="CEE184" s="11"/>
      <c r="CEF184" s="8"/>
      <c r="CEG184" s="9"/>
      <c r="CEL184" s="11"/>
      <c r="CEM184" s="8"/>
      <c r="CEN184" s="9"/>
      <c r="CES184" s="11"/>
      <c r="CET184" s="8"/>
      <c r="CEU184" s="9"/>
      <c r="CEZ184" s="11"/>
      <c r="CFA184" s="8"/>
      <c r="CFB184" s="9"/>
      <c r="CFG184" s="11"/>
      <c r="CFH184" s="8"/>
      <c r="CFI184" s="9"/>
      <c r="CFN184" s="11"/>
      <c r="CFO184" s="8"/>
      <c r="CFP184" s="9"/>
      <c r="CFU184" s="11"/>
      <c r="CFV184" s="8"/>
      <c r="CFW184" s="9"/>
      <c r="CGB184" s="11"/>
      <c r="CGC184" s="8"/>
      <c r="CGD184" s="9"/>
      <c r="CGI184" s="11"/>
      <c r="CGJ184" s="8"/>
      <c r="CGK184" s="9"/>
      <c r="CGP184" s="11"/>
      <c r="CGQ184" s="8"/>
      <c r="CGR184" s="9"/>
      <c r="CGW184" s="11"/>
      <c r="CGX184" s="8"/>
      <c r="CGY184" s="9"/>
      <c r="CHD184" s="11"/>
      <c r="CHE184" s="8"/>
      <c r="CHF184" s="9"/>
      <c r="CHK184" s="11"/>
      <c r="CHL184" s="8"/>
      <c r="CHM184" s="9"/>
      <c r="CHR184" s="11"/>
      <c r="CHS184" s="8"/>
      <c r="CHT184" s="9"/>
      <c r="CHY184" s="11"/>
      <c r="CHZ184" s="8"/>
      <c r="CIA184" s="9"/>
      <c r="CIF184" s="11"/>
      <c r="CIG184" s="8"/>
      <c r="CIH184" s="9"/>
      <c r="CIM184" s="11"/>
      <c r="CIN184" s="8"/>
      <c r="CIO184" s="9"/>
      <c r="CIT184" s="11"/>
      <c r="CIU184" s="8"/>
      <c r="CIV184" s="9"/>
      <c r="CJA184" s="11"/>
      <c r="CJB184" s="8"/>
      <c r="CJC184" s="9"/>
      <c r="CJH184" s="11"/>
      <c r="CJI184" s="8"/>
      <c r="CJJ184" s="9"/>
      <c r="CJO184" s="11"/>
      <c r="CJP184" s="8"/>
      <c r="CJQ184" s="9"/>
      <c r="CJV184" s="11"/>
      <c r="CJW184" s="8"/>
      <c r="CJX184" s="9"/>
      <c r="CKC184" s="11"/>
      <c r="CKD184" s="8"/>
      <c r="CKE184" s="9"/>
      <c r="CKJ184" s="11"/>
      <c r="CKK184" s="8"/>
      <c r="CKL184" s="9"/>
      <c r="CKQ184" s="11"/>
      <c r="CKR184" s="8"/>
      <c r="CKS184" s="9"/>
      <c r="CKX184" s="11"/>
      <c r="CKY184" s="8"/>
      <c r="CKZ184" s="9"/>
      <c r="CLE184" s="11"/>
      <c r="CLF184" s="8"/>
      <c r="CLG184" s="9"/>
      <c r="CLL184" s="11"/>
      <c r="CLM184" s="8"/>
      <c r="CLN184" s="9"/>
      <c r="CLS184" s="11"/>
      <c r="CLT184" s="8"/>
      <c r="CLU184" s="9"/>
      <c r="CLZ184" s="11"/>
      <c r="CMA184" s="8"/>
      <c r="CMB184" s="9"/>
      <c r="CMG184" s="11"/>
      <c r="CMH184" s="8"/>
      <c r="CMI184" s="9"/>
      <c r="CMN184" s="11"/>
      <c r="CMO184" s="8"/>
      <c r="CMP184" s="9"/>
      <c r="CMU184" s="11"/>
      <c r="CMV184" s="8"/>
      <c r="CMW184" s="9"/>
      <c r="CNB184" s="11"/>
      <c r="CNC184" s="8"/>
      <c r="CND184" s="9"/>
      <c r="CNI184" s="11"/>
      <c r="CNJ184" s="8"/>
      <c r="CNK184" s="9"/>
      <c r="CNP184" s="11"/>
      <c r="CNQ184" s="8"/>
      <c r="CNR184" s="9"/>
      <c r="CNW184" s="11"/>
      <c r="CNX184" s="8"/>
      <c r="CNY184" s="9"/>
      <c r="COD184" s="11"/>
      <c r="COE184" s="8"/>
      <c r="COF184" s="9"/>
      <c r="COK184" s="11"/>
      <c r="COL184" s="8"/>
      <c r="COM184" s="9"/>
      <c r="COR184" s="11"/>
      <c r="COS184" s="8"/>
      <c r="COT184" s="9"/>
      <c r="COY184" s="11"/>
      <c r="COZ184" s="8"/>
      <c r="CPA184" s="9"/>
      <c r="CPF184" s="11"/>
      <c r="CPG184" s="8"/>
      <c r="CPH184" s="9"/>
      <c r="CPM184" s="11"/>
      <c r="CPN184" s="8"/>
      <c r="CPO184" s="9"/>
      <c r="CPT184" s="11"/>
      <c r="CPU184" s="8"/>
      <c r="CPV184" s="9"/>
      <c r="CQA184" s="11"/>
      <c r="CQB184" s="8"/>
      <c r="CQC184" s="9"/>
      <c r="CQH184" s="11"/>
      <c r="CQI184" s="8"/>
      <c r="CQJ184" s="9"/>
      <c r="CQO184" s="11"/>
      <c r="CQP184" s="8"/>
      <c r="CQQ184" s="9"/>
      <c r="CQV184" s="11"/>
      <c r="CQW184" s="8"/>
      <c r="CQX184" s="9"/>
      <c r="CRC184" s="11"/>
      <c r="CRD184" s="8"/>
      <c r="CRE184" s="9"/>
      <c r="CRJ184" s="11"/>
      <c r="CRK184" s="8"/>
      <c r="CRL184" s="9"/>
      <c r="CRQ184" s="11"/>
      <c r="CRR184" s="8"/>
      <c r="CRS184" s="9"/>
      <c r="CRX184" s="11"/>
      <c r="CRY184" s="8"/>
      <c r="CRZ184" s="9"/>
      <c r="CSE184" s="11"/>
      <c r="CSF184" s="8"/>
      <c r="CSG184" s="9"/>
      <c r="CSL184" s="11"/>
      <c r="CSM184" s="8"/>
      <c r="CSN184" s="9"/>
      <c r="CSS184" s="11"/>
      <c r="CST184" s="8"/>
      <c r="CSU184" s="9"/>
      <c r="CSZ184" s="11"/>
      <c r="CTA184" s="8"/>
      <c r="CTB184" s="9"/>
      <c r="CTG184" s="11"/>
      <c r="CTH184" s="8"/>
      <c r="CTI184" s="9"/>
      <c r="CTN184" s="11"/>
      <c r="CTO184" s="8"/>
      <c r="CTP184" s="9"/>
      <c r="CTU184" s="11"/>
      <c r="CTV184" s="8"/>
      <c r="CTW184" s="9"/>
      <c r="CUB184" s="11"/>
      <c r="CUC184" s="8"/>
      <c r="CUD184" s="9"/>
      <c r="CUI184" s="11"/>
      <c r="CUJ184" s="8"/>
      <c r="CUK184" s="9"/>
      <c r="CUP184" s="11"/>
      <c r="CUQ184" s="8"/>
      <c r="CUR184" s="9"/>
      <c r="CUW184" s="11"/>
      <c r="CUX184" s="8"/>
      <c r="CUY184" s="9"/>
      <c r="CVD184" s="11"/>
      <c r="CVE184" s="8"/>
      <c r="CVF184" s="9"/>
      <c r="CVK184" s="11"/>
      <c r="CVL184" s="8"/>
      <c r="CVM184" s="9"/>
      <c r="CVR184" s="11"/>
      <c r="CVS184" s="8"/>
      <c r="CVT184" s="9"/>
      <c r="CVY184" s="11"/>
      <c r="CVZ184" s="8"/>
      <c r="CWA184" s="9"/>
      <c r="CWF184" s="11"/>
      <c r="CWG184" s="8"/>
      <c r="CWH184" s="9"/>
      <c r="CWM184" s="11"/>
      <c r="CWN184" s="8"/>
      <c r="CWO184" s="9"/>
      <c r="CWT184" s="11"/>
      <c r="CWU184" s="8"/>
      <c r="CWV184" s="9"/>
      <c r="CXA184" s="11"/>
      <c r="CXB184" s="8"/>
      <c r="CXC184" s="9"/>
      <c r="CXH184" s="11"/>
      <c r="CXI184" s="8"/>
      <c r="CXJ184" s="9"/>
      <c r="CXO184" s="11"/>
      <c r="CXP184" s="8"/>
      <c r="CXQ184" s="9"/>
      <c r="CXV184" s="11"/>
      <c r="CXW184" s="8"/>
      <c r="CXX184" s="9"/>
      <c r="CYC184" s="11"/>
      <c r="CYD184" s="8"/>
      <c r="CYE184" s="9"/>
      <c r="CYJ184" s="11"/>
      <c r="CYK184" s="8"/>
      <c r="CYL184" s="9"/>
      <c r="CYQ184" s="11"/>
      <c r="CYR184" s="8"/>
      <c r="CYS184" s="9"/>
      <c r="CYX184" s="11"/>
      <c r="CYY184" s="8"/>
      <c r="CYZ184" s="9"/>
      <c r="CZE184" s="11"/>
      <c r="CZF184" s="8"/>
      <c r="CZG184" s="9"/>
      <c r="CZL184" s="11"/>
      <c r="CZM184" s="8"/>
      <c r="CZN184" s="9"/>
      <c r="CZS184" s="11"/>
      <c r="CZT184" s="8"/>
      <c r="CZU184" s="9"/>
      <c r="CZZ184" s="11"/>
      <c r="DAA184" s="8"/>
      <c r="DAB184" s="9"/>
      <c r="DAG184" s="11"/>
      <c r="DAH184" s="8"/>
      <c r="DAI184" s="9"/>
      <c r="DAN184" s="11"/>
      <c r="DAO184" s="8"/>
      <c r="DAP184" s="9"/>
      <c r="DAU184" s="11"/>
      <c r="DAV184" s="8"/>
      <c r="DAW184" s="9"/>
      <c r="DBB184" s="11"/>
      <c r="DBC184" s="8"/>
      <c r="DBD184" s="9"/>
      <c r="DBI184" s="11"/>
      <c r="DBJ184" s="8"/>
      <c r="DBK184" s="9"/>
      <c r="DBP184" s="11"/>
      <c r="DBQ184" s="8"/>
      <c r="DBR184" s="9"/>
      <c r="DBW184" s="11"/>
      <c r="DBX184" s="8"/>
      <c r="DBY184" s="9"/>
      <c r="DCD184" s="11"/>
      <c r="DCE184" s="8"/>
      <c r="DCF184" s="9"/>
      <c r="DCK184" s="11"/>
      <c r="DCL184" s="8"/>
      <c r="DCM184" s="9"/>
      <c r="DCR184" s="11"/>
      <c r="DCS184" s="8"/>
      <c r="DCT184" s="9"/>
      <c r="DCY184" s="11"/>
      <c r="DCZ184" s="8"/>
      <c r="DDA184" s="9"/>
      <c r="DDF184" s="11"/>
      <c r="DDG184" s="8"/>
      <c r="DDH184" s="9"/>
      <c r="DDM184" s="11"/>
      <c r="DDN184" s="8"/>
      <c r="DDO184" s="9"/>
      <c r="DDT184" s="11"/>
      <c r="DDU184" s="8"/>
      <c r="DDV184" s="9"/>
      <c r="DEA184" s="11"/>
      <c r="DEB184" s="8"/>
      <c r="DEC184" s="9"/>
      <c r="DEH184" s="11"/>
      <c r="DEI184" s="8"/>
      <c r="DEJ184" s="9"/>
      <c r="DEO184" s="11"/>
      <c r="DEP184" s="8"/>
      <c r="DEQ184" s="9"/>
      <c r="DEV184" s="11"/>
      <c r="DEW184" s="8"/>
      <c r="DEX184" s="9"/>
      <c r="DFC184" s="11"/>
      <c r="DFD184" s="8"/>
      <c r="DFE184" s="9"/>
      <c r="DFJ184" s="11"/>
      <c r="DFK184" s="8"/>
      <c r="DFL184" s="9"/>
      <c r="DFQ184" s="11"/>
      <c r="DFR184" s="8"/>
      <c r="DFS184" s="9"/>
      <c r="DFX184" s="11"/>
      <c r="DFY184" s="8"/>
      <c r="DFZ184" s="9"/>
      <c r="DGE184" s="11"/>
      <c r="DGF184" s="8"/>
      <c r="DGG184" s="9"/>
      <c r="DGL184" s="11"/>
      <c r="DGM184" s="8"/>
      <c r="DGN184" s="9"/>
      <c r="DGS184" s="11"/>
      <c r="DGT184" s="8"/>
      <c r="DGU184" s="9"/>
      <c r="DGZ184" s="11"/>
      <c r="DHA184" s="8"/>
      <c r="DHB184" s="9"/>
      <c r="DHG184" s="11"/>
      <c r="DHH184" s="8"/>
      <c r="DHI184" s="9"/>
      <c r="DHN184" s="11"/>
      <c r="DHO184" s="8"/>
      <c r="DHP184" s="9"/>
      <c r="DHU184" s="11"/>
      <c r="DHV184" s="8"/>
      <c r="DHW184" s="9"/>
      <c r="DIB184" s="11"/>
      <c r="DIC184" s="8"/>
      <c r="DID184" s="9"/>
      <c r="DII184" s="11"/>
      <c r="DIJ184" s="8"/>
      <c r="DIK184" s="9"/>
      <c r="DIP184" s="11"/>
      <c r="DIQ184" s="8"/>
      <c r="DIR184" s="9"/>
      <c r="DIW184" s="11"/>
      <c r="DIX184" s="8"/>
      <c r="DIY184" s="9"/>
      <c r="DJD184" s="11"/>
      <c r="DJE184" s="8"/>
      <c r="DJF184" s="9"/>
      <c r="DJK184" s="11"/>
      <c r="DJL184" s="8"/>
      <c r="DJM184" s="9"/>
      <c r="DJR184" s="11"/>
      <c r="DJS184" s="8"/>
      <c r="DJT184" s="9"/>
      <c r="DJY184" s="11"/>
      <c r="DJZ184" s="8"/>
      <c r="DKA184" s="9"/>
      <c r="DKF184" s="11"/>
      <c r="DKG184" s="8"/>
      <c r="DKH184" s="9"/>
      <c r="DKM184" s="11"/>
      <c r="DKN184" s="8"/>
      <c r="DKO184" s="9"/>
      <c r="DKT184" s="11"/>
      <c r="DKU184" s="8"/>
      <c r="DKV184" s="9"/>
      <c r="DLA184" s="11"/>
      <c r="DLB184" s="8"/>
      <c r="DLC184" s="9"/>
      <c r="DLH184" s="11"/>
      <c r="DLI184" s="8"/>
      <c r="DLJ184" s="9"/>
      <c r="DLO184" s="11"/>
      <c r="DLP184" s="8"/>
      <c r="DLQ184" s="9"/>
      <c r="DLV184" s="11"/>
      <c r="DLW184" s="8"/>
      <c r="DLX184" s="9"/>
      <c r="DMC184" s="11"/>
      <c r="DMD184" s="8"/>
      <c r="DME184" s="9"/>
      <c r="DMJ184" s="11"/>
      <c r="DMK184" s="8"/>
      <c r="DML184" s="9"/>
      <c r="DMQ184" s="11"/>
      <c r="DMR184" s="8"/>
      <c r="DMS184" s="9"/>
      <c r="DMX184" s="11"/>
      <c r="DMY184" s="8"/>
      <c r="DMZ184" s="9"/>
      <c r="DNE184" s="11"/>
      <c r="DNF184" s="8"/>
      <c r="DNG184" s="9"/>
      <c r="DNL184" s="11"/>
      <c r="DNM184" s="8"/>
      <c r="DNN184" s="9"/>
      <c r="DNS184" s="11"/>
      <c r="DNT184" s="8"/>
      <c r="DNU184" s="9"/>
      <c r="DNZ184" s="11"/>
      <c r="DOA184" s="8"/>
      <c r="DOB184" s="9"/>
      <c r="DOG184" s="11"/>
      <c r="DOH184" s="8"/>
      <c r="DOI184" s="9"/>
      <c r="DON184" s="11"/>
      <c r="DOO184" s="8"/>
      <c r="DOP184" s="9"/>
      <c r="DOU184" s="11"/>
      <c r="DOV184" s="8"/>
      <c r="DOW184" s="9"/>
      <c r="DPB184" s="11"/>
      <c r="DPC184" s="8"/>
      <c r="DPD184" s="9"/>
      <c r="DPI184" s="11"/>
      <c r="DPJ184" s="8"/>
      <c r="DPK184" s="9"/>
      <c r="DPP184" s="11"/>
      <c r="DPQ184" s="8"/>
      <c r="DPR184" s="9"/>
      <c r="DPW184" s="11"/>
      <c r="DPX184" s="8"/>
      <c r="DPY184" s="9"/>
      <c r="DQD184" s="11"/>
      <c r="DQE184" s="8"/>
      <c r="DQF184" s="9"/>
      <c r="DQK184" s="11"/>
      <c r="DQL184" s="8"/>
      <c r="DQM184" s="9"/>
      <c r="DQR184" s="11"/>
      <c r="DQS184" s="8"/>
      <c r="DQT184" s="9"/>
      <c r="DQY184" s="11"/>
      <c r="DQZ184" s="8"/>
      <c r="DRA184" s="9"/>
      <c r="DRF184" s="11"/>
      <c r="DRG184" s="8"/>
      <c r="DRH184" s="9"/>
      <c r="DRM184" s="11"/>
      <c r="DRN184" s="8"/>
      <c r="DRO184" s="9"/>
      <c r="DRT184" s="11"/>
      <c r="DRU184" s="8"/>
      <c r="DRV184" s="9"/>
      <c r="DSA184" s="11"/>
      <c r="DSB184" s="8"/>
      <c r="DSC184" s="9"/>
      <c r="DSH184" s="11"/>
      <c r="DSI184" s="8"/>
      <c r="DSJ184" s="9"/>
      <c r="DSO184" s="11"/>
      <c r="DSP184" s="8"/>
      <c r="DSQ184" s="9"/>
      <c r="DSV184" s="11"/>
      <c r="DSW184" s="8"/>
      <c r="DSX184" s="9"/>
      <c r="DTC184" s="11"/>
      <c r="DTD184" s="8"/>
      <c r="DTE184" s="9"/>
      <c r="DTJ184" s="11"/>
      <c r="DTK184" s="8"/>
      <c r="DTL184" s="9"/>
      <c r="DTQ184" s="11"/>
      <c r="DTR184" s="8"/>
      <c r="DTS184" s="9"/>
      <c r="DTX184" s="11"/>
      <c r="DTY184" s="8"/>
      <c r="DTZ184" s="9"/>
      <c r="DUE184" s="11"/>
      <c r="DUF184" s="8"/>
      <c r="DUG184" s="9"/>
      <c r="DUL184" s="11"/>
      <c r="DUM184" s="8"/>
      <c r="DUN184" s="9"/>
      <c r="DUS184" s="11"/>
      <c r="DUT184" s="8"/>
      <c r="DUU184" s="9"/>
      <c r="DUZ184" s="11"/>
      <c r="DVA184" s="8"/>
      <c r="DVB184" s="9"/>
      <c r="DVG184" s="11"/>
      <c r="DVH184" s="8"/>
      <c r="DVI184" s="9"/>
      <c r="DVN184" s="11"/>
      <c r="DVO184" s="8"/>
      <c r="DVP184" s="9"/>
      <c r="DVU184" s="11"/>
      <c r="DVV184" s="8"/>
      <c r="DVW184" s="9"/>
      <c r="DWB184" s="11"/>
      <c r="DWC184" s="8"/>
      <c r="DWD184" s="9"/>
      <c r="DWI184" s="11"/>
      <c r="DWJ184" s="8"/>
      <c r="DWK184" s="9"/>
      <c r="DWP184" s="11"/>
      <c r="DWQ184" s="8"/>
      <c r="DWR184" s="9"/>
      <c r="DWW184" s="11"/>
      <c r="DWX184" s="8"/>
      <c r="DWY184" s="9"/>
      <c r="DXD184" s="11"/>
      <c r="DXE184" s="8"/>
      <c r="DXF184" s="9"/>
      <c r="DXK184" s="11"/>
      <c r="DXL184" s="8"/>
      <c r="DXM184" s="9"/>
      <c r="DXR184" s="11"/>
      <c r="DXS184" s="8"/>
      <c r="DXT184" s="9"/>
      <c r="DXY184" s="11"/>
      <c r="DXZ184" s="8"/>
      <c r="DYA184" s="9"/>
      <c r="DYF184" s="11"/>
      <c r="DYG184" s="8"/>
      <c r="DYH184" s="9"/>
      <c r="DYM184" s="11"/>
      <c r="DYN184" s="8"/>
      <c r="DYO184" s="9"/>
      <c r="DYT184" s="11"/>
      <c r="DYU184" s="8"/>
      <c r="DYV184" s="9"/>
      <c r="DZA184" s="11"/>
      <c r="DZB184" s="8"/>
      <c r="DZC184" s="9"/>
      <c r="DZH184" s="11"/>
      <c r="DZI184" s="8"/>
      <c r="DZJ184" s="9"/>
      <c r="DZO184" s="11"/>
      <c r="DZP184" s="8"/>
      <c r="DZQ184" s="9"/>
      <c r="DZV184" s="11"/>
      <c r="DZW184" s="8"/>
      <c r="DZX184" s="9"/>
      <c r="EAC184" s="11"/>
      <c r="EAD184" s="8"/>
      <c r="EAE184" s="9"/>
      <c r="EAJ184" s="11"/>
      <c r="EAK184" s="8"/>
      <c r="EAL184" s="9"/>
      <c r="EAQ184" s="11"/>
      <c r="EAR184" s="8"/>
      <c r="EAS184" s="9"/>
      <c r="EAX184" s="11"/>
      <c r="EAY184" s="8"/>
      <c r="EAZ184" s="9"/>
      <c r="EBE184" s="11"/>
      <c r="EBF184" s="8"/>
      <c r="EBG184" s="9"/>
      <c r="EBL184" s="11"/>
      <c r="EBM184" s="8"/>
      <c r="EBN184" s="9"/>
      <c r="EBS184" s="11"/>
      <c r="EBT184" s="8"/>
      <c r="EBU184" s="9"/>
      <c r="EBZ184" s="11"/>
      <c r="ECA184" s="8"/>
      <c r="ECB184" s="9"/>
      <c r="ECG184" s="11"/>
      <c r="ECH184" s="8"/>
      <c r="ECI184" s="9"/>
      <c r="ECN184" s="11"/>
      <c r="ECO184" s="8"/>
      <c r="ECP184" s="9"/>
      <c r="ECU184" s="11"/>
      <c r="ECV184" s="8"/>
      <c r="ECW184" s="9"/>
      <c r="EDB184" s="11"/>
      <c r="EDC184" s="8"/>
      <c r="EDD184" s="9"/>
      <c r="EDI184" s="11"/>
      <c r="EDJ184" s="8"/>
      <c r="EDK184" s="9"/>
      <c r="EDP184" s="11"/>
      <c r="EDQ184" s="8"/>
      <c r="EDR184" s="9"/>
      <c r="EDW184" s="11"/>
      <c r="EDX184" s="8"/>
      <c r="EDY184" s="9"/>
      <c r="EED184" s="11"/>
      <c r="EEE184" s="8"/>
      <c r="EEF184" s="9"/>
      <c r="EEK184" s="11"/>
      <c r="EEL184" s="8"/>
      <c r="EEM184" s="9"/>
      <c r="EER184" s="11"/>
      <c r="EES184" s="8"/>
      <c r="EET184" s="9"/>
      <c r="EEY184" s="11"/>
      <c r="EEZ184" s="8"/>
      <c r="EFA184" s="9"/>
      <c r="EFF184" s="11"/>
      <c r="EFG184" s="8"/>
      <c r="EFH184" s="9"/>
      <c r="EFM184" s="11"/>
      <c r="EFN184" s="8"/>
      <c r="EFO184" s="9"/>
      <c r="EFT184" s="11"/>
      <c r="EFU184" s="8"/>
      <c r="EFV184" s="9"/>
      <c r="EGA184" s="11"/>
      <c r="EGB184" s="8"/>
      <c r="EGC184" s="9"/>
      <c r="EGH184" s="11"/>
      <c r="EGI184" s="8"/>
      <c r="EGJ184" s="9"/>
      <c r="EGO184" s="11"/>
      <c r="EGP184" s="8"/>
      <c r="EGQ184" s="9"/>
      <c r="EGV184" s="11"/>
      <c r="EGW184" s="8"/>
      <c r="EGX184" s="9"/>
      <c r="EHC184" s="11"/>
      <c r="EHD184" s="8"/>
      <c r="EHE184" s="9"/>
      <c r="EHJ184" s="11"/>
      <c r="EHK184" s="8"/>
      <c r="EHL184" s="9"/>
      <c r="EHQ184" s="11"/>
      <c r="EHR184" s="8"/>
      <c r="EHS184" s="9"/>
      <c r="EHX184" s="11"/>
      <c r="EHY184" s="8"/>
      <c r="EHZ184" s="9"/>
      <c r="EIE184" s="11"/>
      <c r="EIF184" s="8"/>
      <c r="EIG184" s="9"/>
      <c r="EIL184" s="11"/>
      <c r="EIM184" s="8"/>
      <c r="EIN184" s="9"/>
      <c r="EIS184" s="11"/>
      <c r="EIT184" s="8"/>
      <c r="EIU184" s="9"/>
      <c r="EIZ184" s="11"/>
      <c r="EJA184" s="8"/>
      <c r="EJB184" s="9"/>
      <c r="EJG184" s="11"/>
      <c r="EJH184" s="8"/>
      <c r="EJI184" s="9"/>
      <c r="EJN184" s="11"/>
      <c r="EJO184" s="8"/>
      <c r="EJP184" s="9"/>
      <c r="EJU184" s="11"/>
      <c r="EJV184" s="8"/>
      <c r="EJW184" s="9"/>
      <c r="EKB184" s="11"/>
      <c r="EKC184" s="8"/>
      <c r="EKD184" s="9"/>
      <c r="EKI184" s="11"/>
      <c r="EKJ184" s="8"/>
      <c r="EKK184" s="9"/>
      <c r="EKP184" s="11"/>
      <c r="EKQ184" s="8"/>
      <c r="EKR184" s="9"/>
      <c r="EKW184" s="11"/>
      <c r="EKX184" s="8"/>
      <c r="EKY184" s="9"/>
      <c r="ELD184" s="11"/>
      <c r="ELE184" s="8"/>
      <c r="ELF184" s="9"/>
      <c r="ELK184" s="11"/>
      <c r="ELL184" s="8"/>
      <c r="ELM184" s="9"/>
      <c r="ELR184" s="11"/>
      <c r="ELS184" s="8"/>
      <c r="ELT184" s="9"/>
      <c r="ELY184" s="11"/>
      <c r="ELZ184" s="8"/>
      <c r="EMA184" s="9"/>
      <c r="EMF184" s="11"/>
      <c r="EMG184" s="8"/>
      <c r="EMH184" s="9"/>
      <c r="EMM184" s="11"/>
      <c r="EMN184" s="8"/>
      <c r="EMO184" s="9"/>
      <c r="EMT184" s="11"/>
      <c r="EMU184" s="8"/>
      <c r="EMV184" s="9"/>
      <c r="ENA184" s="11"/>
      <c r="ENB184" s="8"/>
      <c r="ENC184" s="9"/>
      <c r="ENH184" s="11"/>
      <c r="ENI184" s="8"/>
      <c r="ENJ184" s="9"/>
      <c r="ENO184" s="11"/>
      <c r="ENP184" s="8"/>
      <c r="ENQ184" s="9"/>
      <c r="ENV184" s="11"/>
      <c r="ENW184" s="8"/>
      <c r="ENX184" s="9"/>
      <c r="EOC184" s="11"/>
      <c r="EOD184" s="8"/>
      <c r="EOE184" s="9"/>
      <c r="EOJ184" s="11"/>
      <c r="EOK184" s="8"/>
      <c r="EOL184" s="9"/>
      <c r="EOQ184" s="11"/>
      <c r="EOR184" s="8"/>
      <c r="EOS184" s="9"/>
      <c r="EOX184" s="11"/>
      <c r="EOY184" s="8"/>
      <c r="EOZ184" s="9"/>
      <c r="EPE184" s="11"/>
      <c r="EPF184" s="8"/>
      <c r="EPG184" s="9"/>
      <c r="EPL184" s="11"/>
      <c r="EPM184" s="8"/>
      <c r="EPN184" s="9"/>
      <c r="EPS184" s="11"/>
      <c r="EPT184" s="8"/>
      <c r="EPU184" s="9"/>
      <c r="EPZ184" s="11"/>
      <c r="EQA184" s="8"/>
      <c r="EQB184" s="9"/>
      <c r="EQG184" s="11"/>
      <c r="EQH184" s="8"/>
      <c r="EQI184" s="9"/>
      <c r="EQN184" s="11"/>
      <c r="EQO184" s="8"/>
      <c r="EQP184" s="9"/>
      <c r="EQU184" s="11"/>
      <c r="EQV184" s="8"/>
      <c r="EQW184" s="9"/>
      <c r="ERB184" s="11"/>
      <c r="ERC184" s="8"/>
      <c r="ERD184" s="9"/>
      <c r="ERI184" s="11"/>
      <c r="ERJ184" s="8"/>
      <c r="ERK184" s="9"/>
      <c r="ERP184" s="11"/>
      <c r="ERQ184" s="8"/>
      <c r="ERR184" s="9"/>
      <c r="ERW184" s="11"/>
      <c r="ERX184" s="8"/>
      <c r="ERY184" s="9"/>
      <c r="ESD184" s="11"/>
      <c r="ESE184" s="8"/>
      <c r="ESF184" s="9"/>
      <c r="ESK184" s="11"/>
      <c r="ESL184" s="8"/>
      <c r="ESM184" s="9"/>
      <c r="ESR184" s="11"/>
      <c r="ESS184" s="8"/>
      <c r="EST184" s="9"/>
      <c r="ESY184" s="11"/>
      <c r="ESZ184" s="8"/>
      <c r="ETA184" s="9"/>
      <c r="ETF184" s="11"/>
      <c r="ETG184" s="8"/>
      <c r="ETH184" s="9"/>
      <c r="ETM184" s="11"/>
      <c r="ETN184" s="8"/>
      <c r="ETO184" s="9"/>
      <c r="ETT184" s="11"/>
      <c r="ETU184" s="8"/>
      <c r="ETV184" s="9"/>
      <c r="EUA184" s="11"/>
      <c r="EUB184" s="8"/>
      <c r="EUC184" s="9"/>
      <c r="EUH184" s="11"/>
      <c r="EUI184" s="8"/>
      <c r="EUJ184" s="9"/>
      <c r="EUO184" s="11"/>
      <c r="EUP184" s="8"/>
      <c r="EUQ184" s="9"/>
      <c r="EUV184" s="11"/>
      <c r="EUW184" s="8"/>
      <c r="EUX184" s="9"/>
      <c r="EVC184" s="11"/>
      <c r="EVD184" s="8"/>
      <c r="EVE184" s="9"/>
      <c r="EVJ184" s="11"/>
      <c r="EVK184" s="8"/>
      <c r="EVL184" s="9"/>
      <c r="EVQ184" s="11"/>
      <c r="EVR184" s="8"/>
      <c r="EVS184" s="9"/>
      <c r="EVX184" s="11"/>
      <c r="EVY184" s="8"/>
      <c r="EVZ184" s="9"/>
      <c r="EWE184" s="11"/>
      <c r="EWF184" s="8"/>
      <c r="EWG184" s="9"/>
      <c r="EWL184" s="11"/>
      <c r="EWM184" s="8"/>
      <c r="EWN184" s="9"/>
      <c r="EWS184" s="11"/>
      <c r="EWT184" s="8"/>
      <c r="EWU184" s="9"/>
      <c r="EWZ184" s="11"/>
      <c r="EXA184" s="8"/>
      <c r="EXB184" s="9"/>
      <c r="EXG184" s="11"/>
      <c r="EXH184" s="8"/>
      <c r="EXI184" s="9"/>
      <c r="EXN184" s="11"/>
      <c r="EXO184" s="8"/>
      <c r="EXP184" s="9"/>
      <c r="EXU184" s="11"/>
      <c r="EXV184" s="8"/>
      <c r="EXW184" s="9"/>
      <c r="EYB184" s="11"/>
      <c r="EYC184" s="8"/>
      <c r="EYD184" s="9"/>
      <c r="EYI184" s="11"/>
      <c r="EYJ184" s="8"/>
      <c r="EYK184" s="9"/>
      <c r="EYP184" s="11"/>
      <c r="EYQ184" s="8"/>
      <c r="EYR184" s="9"/>
      <c r="EYW184" s="11"/>
      <c r="EYX184" s="8"/>
      <c r="EYY184" s="9"/>
      <c r="EZD184" s="11"/>
      <c r="EZE184" s="8"/>
      <c r="EZF184" s="9"/>
      <c r="EZK184" s="11"/>
      <c r="EZL184" s="8"/>
      <c r="EZM184" s="9"/>
      <c r="EZR184" s="11"/>
      <c r="EZS184" s="8"/>
      <c r="EZT184" s="9"/>
      <c r="EZY184" s="11"/>
      <c r="EZZ184" s="8"/>
      <c r="FAA184" s="9"/>
      <c r="FAF184" s="11"/>
      <c r="FAG184" s="8"/>
      <c r="FAH184" s="9"/>
      <c r="FAM184" s="11"/>
      <c r="FAN184" s="8"/>
      <c r="FAO184" s="9"/>
      <c r="FAT184" s="11"/>
      <c r="FAU184" s="8"/>
      <c r="FAV184" s="9"/>
      <c r="FBA184" s="11"/>
      <c r="FBB184" s="8"/>
      <c r="FBC184" s="9"/>
      <c r="FBH184" s="11"/>
      <c r="FBI184" s="8"/>
      <c r="FBJ184" s="9"/>
      <c r="FBO184" s="11"/>
      <c r="FBP184" s="8"/>
      <c r="FBQ184" s="9"/>
      <c r="FBV184" s="11"/>
      <c r="FBW184" s="8"/>
      <c r="FBX184" s="9"/>
      <c r="FCC184" s="11"/>
      <c r="FCD184" s="8"/>
      <c r="FCE184" s="9"/>
      <c r="FCJ184" s="11"/>
      <c r="FCK184" s="8"/>
      <c r="FCL184" s="9"/>
      <c r="FCQ184" s="11"/>
      <c r="FCR184" s="8"/>
      <c r="FCS184" s="9"/>
      <c r="FCX184" s="11"/>
      <c r="FCY184" s="8"/>
      <c r="FCZ184" s="9"/>
      <c r="FDE184" s="11"/>
      <c r="FDF184" s="8"/>
      <c r="FDG184" s="9"/>
      <c r="FDL184" s="11"/>
      <c r="FDM184" s="8"/>
      <c r="FDN184" s="9"/>
      <c r="FDS184" s="11"/>
      <c r="FDT184" s="8"/>
      <c r="FDU184" s="9"/>
      <c r="FDZ184" s="11"/>
      <c r="FEA184" s="8"/>
      <c r="FEB184" s="9"/>
      <c r="FEG184" s="11"/>
      <c r="FEH184" s="8"/>
      <c r="FEI184" s="9"/>
      <c r="FEN184" s="11"/>
      <c r="FEO184" s="8"/>
      <c r="FEP184" s="9"/>
      <c r="FEU184" s="11"/>
      <c r="FEV184" s="8"/>
      <c r="FEW184" s="9"/>
      <c r="FFB184" s="11"/>
      <c r="FFC184" s="8"/>
      <c r="FFD184" s="9"/>
      <c r="FFI184" s="11"/>
      <c r="FFJ184" s="8"/>
      <c r="FFK184" s="9"/>
      <c r="FFP184" s="11"/>
      <c r="FFQ184" s="8"/>
      <c r="FFR184" s="9"/>
      <c r="FFW184" s="11"/>
      <c r="FFX184" s="8"/>
      <c r="FFY184" s="9"/>
      <c r="FGD184" s="11"/>
      <c r="FGE184" s="8"/>
      <c r="FGF184" s="9"/>
      <c r="FGK184" s="11"/>
      <c r="FGL184" s="8"/>
      <c r="FGM184" s="9"/>
      <c r="FGR184" s="11"/>
      <c r="FGS184" s="8"/>
      <c r="FGT184" s="9"/>
      <c r="FGY184" s="11"/>
      <c r="FGZ184" s="8"/>
      <c r="FHA184" s="9"/>
      <c r="FHF184" s="11"/>
      <c r="FHG184" s="8"/>
      <c r="FHH184" s="9"/>
      <c r="FHM184" s="11"/>
      <c r="FHN184" s="8"/>
      <c r="FHO184" s="9"/>
      <c r="FHT184" s="11"/>
      <c r="FHU184" s="8"/>
      <c r="FHV184" s="9"/>
      <c r="FIA184" s="11"/>
      <c r="FIB184" s="8"/>
      <c r="FIC184" s="9"/>
      <c r="FIH184" s="11"/>
      <c r="FII184" s="8"/>
      <c r="FIJ184" s="9"/>
      <c r="FIO184" s="11"/>
      <c r="FIP184" s="8"/>
      <c r="FIQ184" s="9"/>
      <c r="FIV184" s="11"/>
      <c r="FIW184" s="8"/>
      <c r="FIX184" s="9"/>
      <c r="FJC184" s="11"/>
      <c r="FJD184" s="8"/>
      <c r="FJE184" s="9"/>
      <c r="FJJ184" s="11"/>
      <c r="FJK184" s="8"/>
      <c r="FJL184" s="9"/>
      <c r="FJQ184" s="11"/>
      <c r="FJR184" s="8"/>
      <c r="FJS184" s="9"/>
      <c r="FJX184" s="11"/>
      <c r="FJY184" s="8"/>
      <c r="FJZ184" s="9"/>
      <c r="FKE184" s="11"/>
      <c r="FKF184" s="8"/>
      <c r="FKG184" s="9"/>
      <c r="FKL184" s="11"/>
      <c r="FKM184" s="8"/>
      <c r="FKN184" s="9"/>
      <c r="FKS184" s="11"/>
      <c r="FKT184" s="8"/>
      <c r="FKU184" s="9"/>
      <c r="FKZ184" s="11"/>
      <c r="FLA184" s="8"/>
      <c r="FLB184" s="9"/>
      <c r="FLG184" s="11"/>
      <c r="FLH184" s="8"/>
      <c r="FLI184" s="9"/>
      <c r="FLN184" s="11"/>
      <c r="FLO184" s="8"/>
      <c r="FLP184" s="9"/>
      <c r="FLU184" s="11"/>
      <c r="FLV184" s="8"/>
      <c r="FLW184" s="9"/>
      <c r="FMB184" s="11"/>
      <c r="FMC184" s="8"/>
      <c r="FMD184" s="9"/>
      <c r="FMI184" s="11"/>
      <c r="FMJ184" s="8"/>
      <c r="FMK184" s="9"/>
      <c r="FMP184" s="11"/>
      <c r="FMQ184" s="8"/>
      <c r="FMR184" s="9"/>
      <c r="FMW184" s="11"/>
      <c r="FMX184" s="8"/>
      <c r="FMY184" s="9"/>
      <c r="FND184" s="11"/>
      <c r="FNE184" s="8"/>
      <c r="FNF184" s="9"/>
      <c r="FNK184" s="11"/>
      <c r="FNL184" s="8"/>
      <c r="FNM184" s="9"/>
      <c r="FNR184" s="11"/>
      <c r="FNS184" s="8"/>
      <c r="FNT184" s="9"/>
      <c r="FNY184" s="11"/>
      <c r="FNZ184" s="8"/>
      <c r="FOA184" s="9"/>
      <c r="FOF184" s="11"/>
      <c r="FOG184" s="8"/>
      <c r="FOH184" s="9"/>
      <c r="FOM184" s="11"/>
      <c r="FON184" s="8"/>
      <c r="FOO184" s="9"/>
      <c r="FOT184" s="11"/>
      <c r="FOU184" s="8"/>
      <c r="FOV184" s="9"/>
      <c r="FPA184" s="11"/>
      <c r="FPB184" s="8"/>
      <c r="FPC184" s="9"/>
      <c r="FPH184" s="11"/>
      <c r="FPI184" s="8"/>
      <c r="FPJ184" s="9"/>
      <c r="FPO184" s="11"/>
      <c r="FPP184" s="8"/>
      <c r="FPQ184" s="9"/>
      <c r="FPV184" s="11"/>
      <c r="FPW184" s="8"/>
      <c r="FPX184" s="9"/>
      <c r="FQC184" s="11"/>
      <c r="FQD184" s="8"/>
      <c r="FQE184" s="9"/>
      <c r="FQJ184" s="11"/>
      <c r="FQK184" s="8"/>
      <c r="FQL184" s="9"/>
      <c r="FQQ184" s="11"/>
      <c r="FQR184" s="8"/>
      <c r="FQS184" s="9"/>
      <c r="FQX184" s="11"/>
      <c r="FQY184" s="8"/>
      <c r="FQZ184" s="9"/>
      <c r="FRE184" s="11"/>
      <c r="FRF184" s="8"/>
      <c r="FRG184" s="9"/>
      <c r="FRL184" s="11"/>
      <c r="FRM184" s="8"/>
      <c r="FRN184" s="9"/>
      <c r="FRS184" s="11"/>
      <c r="FRT184" s="8"/>
      <c r="FRU184" s="9"/>
      <c r="FRZ184" s="11"/>
      <c r="FSA184" s="8"/>
      <c r="FSB184" s="9"/>
      <c r="FSG184" s="11"/>
      <c r="FSH184" s="8"/>
      <c r="FSI184" s="9"/>
      <c r="FSN184" s="11"/>
      <c r="FSO184" s="8"/>
      <c r="FSP184" s="9"/>
      <c r="FSU184" s="11"/>
      <c r="FSV184" s="8"/>
      <c r="FSW184" s="9"/>
      <c r="FTB184" s="11"/>
      <c r="FTC184" s="8"/>
      <c r="FTD184" s="9"/>
      <c r="FTI184" s="11"/>
      <c r="FTJ184" s="8"/>
      <c r="FTK184" s="9"/>
      <c r="FTP184" s="11"/>
      <c r="FTQ184" s="8"/>
      <c r="FTR184" s="9"/>
      <c r="FTW184" s="11"/>
      <c r="FTX184" s="8"/>
      <c r="FTY184" s="9"/>
      <c r="FUD184" s="11"/>
      <c r="FUE184" s="8"/>
      <c r="FUF184" s="9"/>
      <c r="FUK184" s="11"/>
      <c r="FUL184" s="8"/>
      <c r="FUM184" s="9"/>
      <c r="FUR184" s="11"/>
      <c r="FUS184" s="8"/>
      <c r="FUT184" s="9"/>
      <c r="FUY184" s="11"/>
      <c r="FUZ184" s="8"/>
      <c r="FVA184" s="9"/>
      <c r="FVF184" s="11"/>
      <c r="FVG184" s="8"/>
      <c r="FVH184" s="9"/>
      <c r="FVM184" s="11"/>
      <c r="FVN184" s="8"/>
      <c r="FVO184" s="9"/>
      <c r="FVT184" s="11"/>
      <c r="FVU184" s="8"/>
      <c r="FVV184" s="9"/>
      <c r="FWA184" s="11"/>
      <c r="FWB184" s="8"/>
      <c r="FWC184" s="9"/>
      <c r="FWH184" s="11"/>
      <c r="FWI184" s="8"/>
      <c r="FWJ184" s="9"/>
      <c r="FWO184" s="11"/>
      <c r="FWP184" s="8"/>
      <c r="FWQ184" s="9"/>
      <c r="FWV184" s="11"/>
      <c r="FWW184" s="8"/>
      <c r="FWX184" s="9"/>
      <c r="FXC184" s="11"/>
      <c r="FXD184" s="8"/>
      <c r="FXE184" s="9"/>
      <c r="FXJ184" s="11"/>
      <c r="FXK184" s="8"/>
      <c r="FXL184" s="9"/>
      <c r="FXQ184" s="11"/>
      <c r="FXR184" s="8"/>
      <c r="FXS184" s="9"/>
      <c r="FXX184" s="11"/>
      <c r="FXY184" s="8"/>
      <c r="FXZ184" s="9"/>
      <c r="FYE184" s="11"/>
      <c r="FYF184" s="8"/>
      <c r="FYG184" s="9"/>
      <c r="FYL184" s="11"/>
      <c r="FYM184" s="8"/>
      <c r="FYN184" s="9"/>
      <c r="FYS184" s="11"/>
      <c r="FYT184" s="8"/>
      <c r="FYU184" s="9"/>
      <c r="FYZ184" s="11"/>
      <c r="FZA184" s="8"/>
      <c r="FZB184" s="9"/>
      <c r="FZG184" s="11"/>
      <c r="FZH184" s="8"/>
      <c r="FZI184" s="9"/>
      <c r="FZN184" s="11"/>
      <c r="FZO184" s="8"/>
      <c r="FZP184" s="9"/>
      <c r="FZU184" s="11"/>
      <c r="FZV184" s="8"/>
      <c r="FZW184" s="9"/>
      <c r="GAB184" s="11"/>
      <c r="GAC184" s="8"/>
      <c r="GAD184" s="9"/>
      <c r="GAI184" s="11"/>
      <c r="GAJ184" s="8"/>
      <c r="GAK184" s="9"/>
      <c r="GAP184" s="11"/>
      <c r="GAQ184" s="8"/>
      <c r="GAR184" s="9"/>
      <c r="GAW184" s="11"/>
      <c r="GAX184" s="8"/>
      <c r="GAY184" s="9"/>
      <c r="GBD184" s="11"/>
      <c r="GBE184" s="8"/>
      <c r="GBF184" s="9"/>
      <c r="GBK184" s="11"/>
      <c r="GBL184" s="8"/>
      <c r="GBM184" s="9"/>
      <c r="GBR184" s="11"/>
      <c r="GBS184" s="8"/>
      <c r="GBT184" s="9"/>
      <c r="GBY184" s="11"/>
      <c r="GBZ184" s="8"/>
      <c r="GCA184" s="9"/>
      <c r="GCF184" s="11"/>
      <c r="GCG184" s="8"/>
      <c r="GCH184" s="9"/>
      <c r="GCM184" s="11"/>
      <c r="GCN184" s="8"/>
      <c r="GCO184" s="9"/>
      <c r="GCT184" s="11"/>
      <c r="GCU184" s="8"/>
      <c r="GCV184" s="9"/>
      <c r="GDA184" s="11"/>
      <c r="GDB184" s="8"/>
      <c r="GDC184" s="9"/>
      <c r="GDH184" s="11"/>
      <c r="GDI184" s="8"/>
      <c r="GDJ184" s="9"/>
      <c r="GDO184" s="11"/>
      <c r="GDP184" s="8"/>
      <c r="GDQ184" s="9"/>
      <c r="GDV184" s="11"/>
      <c r="GDW184" s="8"/>
      <c r="GDX184" s="9"/>
      <c r="GEC184" s="11"/>
      <c r="GED184" s="8"/>
      <c r="GEE184" s="9"/>
      <c r="GEJ184" s="11"/>
      <c r="GEK184" s="8"/>
      <c r="GEL184" s="9"/>
      <c r="GEQ184" s="11"/>
      <c r="GER184" s="8"/>
      <c r="GES184" s="9"/>
      <c r="GEX184" s="11"/>
      <c r="GEY184" s="8"/>
      <c r="GEZ184" s="9"/>
      <c r="GFE184" s="11"/>
      <c r="GFF184" s="8"/>
      <c r="GFG184" s="9"/>
      <c r="GFL184" s="11"/>
      <c r="GFM184" s="8"/>
      <c r="GFN184" s="9"/>
      <c r="GFS184" s="11"/>
      <c r="GFT184" s="8"/>
      <c r="GFU184" s="9"/>
      <c r="GFZ184" s="11"/>
      <c r="GGA184" s="8"/>
      <c r="GGB184" s="9"/>
      <c r="GGG184" s="11"/>
      <c r="GGH184" s="8"/>
      <c r="GGI184" s="9"/>
      <c r="GGN184" s="11"/>
      <c r="GGO184" s="8"/>
      <c r="GGP184" s="9"/>
      <c r="GGU184" s="11"/>
      <c r="GGV184" s="8"/>
      <c r="GGW184" s="9"/>
      <c r="GHB184" s="11"/>
      <c r="GHC184" s="8"/>
      <c r="GHD184" s="9"/>
      <c r="GHI184" s="11"/>
      <c r="GHJ184" s="8"/>
      <c r="GHK184" s="9"/>
      <c r="GHP184" s="11"/>
      <c r="GHQ184" s="8"/>
      <c r="GHR184" s="9"/>
      <c r="GHW184" s="11"/>
      <c r="GHX184" s="8"/>
      <c r="GHY184" s="9"/>
      <c r="GID184" s="11"/>
      <c r="GIE184" s="8"/>
      <c r="GIF184" s="9"/>
      <c r="GIK184" s="11"/>
      <c r="GIL184" s="8"/>
      <c r="GIM184" s="9"/>
      <c r="GIR184" s="11"/>
      <c r="GIS184" s="8"/>
      <c r="GIT184" s="9"/>
      <c r="GIY184" s="11"/>
      <c r="GIZ184" s="8"/>
      <c r="GJA184" s="9"/>
      <c r="GJF184" s="11"/>
      <c r="GJG184" s="8"/>
      <c r="GJH184" s="9"/>
      <c r="GJM184" s="11"/>
      <c r="GJN184" s="8"/>
      <c r="GJO184" s="9"/>
      <c r="GJT184" s="11"/>
      <c r="GJU184" s="8"/>
      <c r="GJV184" s="9"/>
      <c r="GKA184" s="11"/>
      <c r="GKB184" s="8"/>
      <c r="GKC184" s="9"/>
      <c r="GKH184" s="11"/>
      <c r="GKI184" s="8"/>
      <c r="GKJ184" s="9"/>
      <c r="GKO184" s="11"/>
      <c r="GKP184" s="8"/>
      <c r="GKQ184" s="9"/>
      <c r="GKV184" s="11"/>
      <c r="GKW184" s="8"/>
      <c r="GKX184" s="9"/>
      <c r="GLC184" s="11"/>
      <c r="GLD184" s="8"/>
      <c r="GLE184" s="9"/>
      <c r="GLJ184" s="11"/>
      <c r="GLK184" s="8"/>
      <c r="GLL184" s="9"/>
      <c r="GLQ184" s="11"/>
      <c r="GLR184" s="8"/>
      <c r="GLS184" s="9"/>
      <c r="GLX184" s="11"/>
      <c r="GLY184" s="8"/>
      <c r="GLZ184" s="9"/>
      <c r="GME184" s="11"/>
      <c r="GMF184" s="8"/>
      <c r="GMG184" s="9"/>
      <c r="GML184" s="11"/>
      <c r="GMM184" s="8"/>
      <c r="GMN184" s="9"/>
      <c r="GMS184" s="11"/>
      <c r="GMT184" s="8"/>
      <c r="GMU184" s="9"/>
      <c r="GMZ184" s="11"/>
      <c r="GNA184" s="8"/>
      <c r="GNB184" s="9"/>
      <c r="GNG184" s="11"/>
      <c r="GNH184" s="8"/>
      <c r="GNI184" s="9"/>
      <c r="GNN184" s="11"/>
      <c r="GNO184" s="8"/>
      <c r="GNP184" s="9"/>
      <c r="GNU184" s="11"/>
      <c r="GNV184" s="8"/>
      <c r="GNW184" s="9"/>
      <c r="GOB184" s="11"/>
      <c r="GOC184" s="8"/>
      <c r="GOD184" s="9"/>
      <c r="GOI184" s="11"/>
      <c r="GOJ184" s="8"/>
      <c r="GOK184" s="9"/>
      <c r="GOP184" s="11"/>
      <c r="GOQ184" s="8"/>
      <c r="GOR184" s="9"/>
      <c r="GOW184" s="11"/>
      <c r="GOX184" s="8"/>
      <c r="GOY184" s="9"/>
      <c r="GPD184" s="11"/>
      <c r="GPE184" s="8"/>
      <c r="GPF184" s="9"/>
      <c r="GPK184" s="11"/>
      <c r="GPL184" s="8"/>
      <c r="GPM184" s="9"/>
      <c r="GPR184" s="11"/>
      <c r="GPS184" s="8"/>
      <c r="GPT184" s="9"/>
      <c r="GPY184" s="11"/>
      <c r="GPZ184" s="8"/>
      <c r="GQA184" s="9"/>
      <c r="GQF184" s="11"/>
      <c r="GQG184" s="8"/>
      <c r="GQH184" s="9"/>
      <c r="GQM184" s="11"/>
      <c r="GQN184" s="8"/>
      <c r="GQO184" s="9"/>
      <c r="GQT184" s="11"/>
      <c r="GQU184" s="8"/>
      <c r="GQV184" s="9"/>
      <c r="GRA184" s="11"/>
      <c r="GRB184" s="8"/>
      <c r="GRC184" s="9"/>
      <c r="GRH184" s="11"/>
      <c r="GRI184" s="8"/>
      <c r="GRJ184" s="9"/>
      <c r="GRO184" s="11"/>
      <c r="GRP184" s="8"/>
      <c r="GRQ184" s="9"/>
      <c r="GRV184" s="11"/>
      <c r="GRW184" s="8"/>
      <c r="GRX184" s="9"/>
      <c r="GSC184" s="11"/>
      <c r="GSD184" s="8"/>
      <c r="GSE184" s="9"/>
      <c r="GSJ184" s="11"/>
      <c r="GSK184" s="8"/>
      <c r="GSL184" s="9"/>
      <c r="GSQ184" s="11"/>
      <c r="GSR184" s="8"/>
      <c r="GSS184" s="9"/>
      <c r="GSX184" s="11"/>
      <c r="GSY184" s="8"/>
      <c r="GSZ184" s="9"/>
      <c r="GTE184" s="11"/>
      <c r="GTF184" s="8"/>
      <c r="GTG184" s="9"/>
      <c r="GTL184" s="11"/>
      <c r="GTM184" s="8"/>
      <c r="GTN184" s="9"/>
      <c r="GTS184" s="11"/>
      <c r="GTT184" s="8"/>
      <c r="GTU184" s="9"/>
      <c r="GTZ184" s="11"/>
      <c r="GUA184" s="8"/>
      <c r="GUB184" s="9"/>
      <c r="GUG184" s="11"/>
      <c r="GUH184" s="8"/>
      <c r="GUI184" s="9"/>
      <c r="GUN184" s="11"/>
      <c r="GUO184" s="8"/>
      <c r="GUP184" s="9"/>
      <c r="GUU184" s="11"/>
      <c r="GUV184" s="8"/>
      <c r="GUW184" s="9"/>
      <c r="GVB184" s="11"/>
      <c r="GVC184" s="8"/>
      <c r="GVD184" s="9"/>
      <c r="GVI184" s="11"/>
      <c r="GVJ184" s="8"/>
      <c r="GVK184" s="9"/>
      <c r="GVP184" s="11"/>
      <c r="GVQ184" s="8"/>
      <c r="GVR184" s="9"/>
      <c r="GVW184" s="11"/>
      <c r="GVX184" s="8"/>
      <c r="GVY184" s="9"/>
      <c r="GWD184" s="11"/>
      <c r="GWE184" s="8"/>
      <c r="GWF184" s="9"/>
      <c r="GWK184" s="11"/>
      <c r="GWL184" s="8"/>
      <c r="GWM184" s="9"/>
      <c r="GWR184" s="11"/>
      <c r="GWS184" s="8"/>
      <c r="GWT184" s="9"/>
      <c r="GWY184" s="11"/>
      <c r="GWZ184" s="8"/>
      <c r="GXA184" s="9"/>
      <c r="GXF184" s="11"/>
      <c r="GXG184" s="8"/>
      <c r="GXH184" s="9"/>
      <c r="GXM184" s="11"/>
      <c r="GXN184" s="8"/>
      <c r="GXO184" s="9"/>
      <c r="GXT184" s="11"/>
      <c r="GXU184" s="8"/>
      <c r="GXV184" s="9"/>
      <c r="GYA184" s="11"/>
      <c r="GYB184" s="8"/>
      <c r="GYC184" s="9"/>
      <c r="GYH184" s="11"/>
      <c r="GYI184" s="8"/>
      <c r="GYJ184" s="9"/>
      <c r="GYO184" s="11"/>
      <c r="GYP184" s="8"/>
      <c r="GYQ184" s="9"/>
      <c r="GYV184" s="11"/>
      <c r="GYW184" s="8"/>
      <c r="GYX184" s="9"/>
      <c r="GZC184" s="11"/>
      <c r="GZD184" s="8"/>
      <c r="GZE184" s="9"/>
      <c r="GZJ184" s="11"/>
      <c r="GZK184" s="8"/>
      <c r="GZL184" s="9"/>
      <c r="GZQ184" s="11"/>
      <c r="GZR184" s="8"/>
      <c r="GZS184" s="9"/>
      <c r="GZX184" s="11"/>
      <c r="GZY184" s="8"/>
      <c r="GZZ184" s="9"/>
      <c r="HAE184" s="11"/>
      <c r="HAF184" s="8"/>
      <c r="HAG184" s="9"/>
      <c r="HAL184" s="11"/>
      <c r="HAM184" s="8"/>
      <c r="HAN184" s="9"/>
      <c r="HAS184" s="11"/>
      <c r="HAT184" s="8"/>
      <c r="HAU184" s="9"/>
      <c r="HAZ184" s="11"/>
      <c r="HBA184" s="8"/>
      <c r="HBB184" s="9"/>
      <c r="HBG184" s="11"/>
      <c r="HBH184" s="8"/>
      <c r="HBI184" s="9"/>
      <c r="HBN184" s="11"/>
      <c r="HBO184" s="8"/>
      <c r="HBP184" s="9"/>
      <c r="HBU184" s="11"/>
      <c r="HBV184" s="8"/>
      <c r="HBW184" s="9"/>
      <c r="HCB184" s="11"/>
      <c r="HCC184" s="8"/>
      <c r="HCD184" s="9"/>
      <c r="HCI184" s="11"/>
      <c r="HCJ184" s="8"/>
      <c r="HCK184" s="9"/>
      <c r="HCP184" s="11"/>
      <c r="HCQ184" s="8"/>
      <c r="HCR184" s="9"/>
      <c r="HCW184" s="11"/>
      <c r="HCX184" s="8"/>
      <c r="HCY184" s="9"/>
      <c r="HDD184" s="11"/>
      <c r="HDE184" s="8"/>
      <c r="HDF184" s="9"/>
      <c r="HDK184" s="11"/>
      <c r="HDL184" s="8"/>
      <c r="HDM184" s="9"/>
      <c r="HDR184" s="11"/>
      <c r="HDS184" s="8"/>
      <c r="HDT184" s="9"/>
      <c r="HDY184" s="11"/>
      <c r="HDZ184" s="8"/>
      <c r="HEA184" s="9"/>
      <c r="HEF184" s="11"/>
      <c r="HEG184" s="8"/>
      <c r="HEH184" s="9"/>
      <c r="HEM184" s="11"/>
      <c r="HEN184" s="8"/>
      <c r="HEO184" s="9"/>
      <c r="HET184" s="11"/>
      <c r="HEU184" s="8"/>
      <c r="HEV184" s="9"/>
      <c r="HFA184" s="11"/>
      <c r="HFB184" s="8"/>
      <c r="HFC184" s="9"/>
      <c r="HFH184" s="11"/>
      <c r="HFI184" s="8"/>
      <c r="HFJ184" s="9"/>
      <c r="HFO184" s="11"/>
      <c r="HFP184" s="8"/>
      <c r="HFQ184" s="9"/>
      <c r="HFV184" s="11"/>
      <c r="HFW184" s="8"/>
      <c r="HFX184" s="9"/>
      <c r="HGC184" s="11"/>
      <c r="HGD184" s="8"/>
      <c r="HGE184" s="9"/>
      <c r="HGJ184" s="11"/>
      <c r="HGK184" s="8"/>
      <c r="HGL184" s="9"/>
      <c r="HGQ184" s="11"/>
      <c r="HGR184" s="8"/>
      <c r="HGS184" s="9"/>
      <c r="HGX184" s="11"/>
      <c r="HGY184" s="8"/>
      <c r="HGZ184" s="9"/>
      <c r="HHE184" s="11"/>
      <c r="HHF184" s="8"/>
      <c r="HHG184" s="9"/>
      <c r="HHL184" s="11"/>
      <c r="HHM184" s="8"/>
      <c r="HHN184" s="9"/>
      <c r="HHS184" s="11"/>
      <c r="HHT184" s="8"/>
      <c r="HHU184" s="9"/>
      <c r="HHZ184" s="11"/>
      <c r="HIA184" s="8"/>
      <c r="HIB184" s="9"/>
      <c r="HIG184" s="11"/>
      <c r="HIH184" s="8"/>
      <c r="HII184" s="9"/>
      <c r="HIN184" s="11"/>
      <c r="HIO184" s="8"/>
      <c r="HIP184" s="9"/>
      <c r="HIU184" s="11"/>
      <c r="HIV184" s="8"/>
      <c r="HIW184" s="9"/>
      <c r="HJB184" s="11"/>
      <c r="HJC184" s="8"/>
      <c r="HJD184" s="9"/>
      <c r="HJI184" s="11"/>
      <c r="HJJ184" s="8"/>
      <c r="HJK184" s="9"/>
      <c r="HJP184" s="11"/>
      <c r="HJQ184" s="8"/>
      <c r="HJR184" s="9"/>
      <c r="HJW184" s="11"/>
      <c r="HJX184" s="8"/>
      <c r="HJY184" s="9"/>
      <c r="HKD184" s="11"/>
      <c r="HKE184" s="8"/>
      <c r="HKF184" s="9"/>
      <c r="HKK184" s="11"/>
      <c r="HKL184" s="8"/>
      <c r="HKM184" s="9"/>
      <c r="HKR184" s="11"/>
      <c r="HKS184" s="8"/>
      <c r="HKT184" s="9"/>
      <c r="HKY184" s="11"/>
      <c r="HKZ184" s="8"/>
      <c r="HLA184" s="9"/>
      <c r="HLF184" s="11"/>
      <c r="HLG184" s="8"/>
      <c r="HLH184" s="9"/>
      <c r="HLM184" s="11"/>
      <c r="HLN184" s="8"/>
      <c r="HLO184" s="9"/>
      <c r="HLT184" s="11"/>
      <c r="HLU184" s="8"/>
      <c r="HLV184" s="9"/>
      <c r="HMA184" s="11"/>
      <c r="HMB184" s="8"/>
      <c r="HMC184" s="9"/>
      <c r="HMH184" s="11"/>
      <c r="HMI184" s="8"/>
      <c r="HMJ184" s="9"/>
      <c r="HMO184" s="11"/>
      <c r="HMP184" s="8"/>
      <c r="HMQ184" s="9"/>
      <c r="HMV184" s="11"/>
      <c r="HMW184" s="8"/>
      <c r="HMX184" s="9"/>
      <c r="HNC184" s="11"/>
      <c r="HND184" s="8"/>
      <c r="HNE184" s="9"/>
      <c r="HNJ184" s="11"/>
      <c r="HNK184" s="8"/>
      <c r="HNL184" s="9"/>
      <c r="HNQ184" s="11"/>
      <c r="HNR184" s="8"/>
      <c r="HNS184" s="9"/>
      <c r="HNX184" s="11"/>
      <c r="HNY184" s="8"/>
      <c r="HNZ184" s="9"/>
      <c r="HOE184" s="11"/>
      <c r="HOF184" s="8"/>
      <c r="HOG184" s="9"/>
      <c r="HOL184" s="11"/>
      <c r="HOM184" s="8"/>
      <c r="HON184" s="9"/>
      <c r="HOS184" s="11"/>
      <c r="HOT184" s="8"/>
      <c r="HOU184" s="9"/>
      <c r="HOZ184" s="11"/>
      <c r="HPA184" s="8"/>
      <c r="HPB184" s="9"/>
      <c r="HPG184" s="11"/>
      <c r="HPH184" s="8"/>
      <c r="HPI184" s="9"/>
      <c r="HPN184" s="11"/>
      <c r="HPO184" s="8"/>
      <c r="HPP184" s="9"/>
      <c r="HPU184" s="11"/>
      <c r="HPV184" s="8"/>
      <c r="HPW184" s="9"/>
      <c r="HQB184" s="11"/>
      <c r="HQC184" s="8"/>
      <c r="HQD184" s="9"/>
      <c r="HQI184" s="11"/>
      <c r="HQJ184" s="8"/>
      <c r="HQK184" s="9"/>
      <c r="HQP184" s="11"/>
      <c r="HQQ184" s="8"/>
      <c r="HQR184" s="9"/>
      <c r="HQW184" s="11"/>
      <c r="HQX184" s="8"/>
      <c r="HQY184" s="9"/>
      <c r="HRD184" s="11"/>
      <c r="HRE184" s="8"/>
      <c r="HRF184" s="9"/>
      <c r="HRK184" s="11"/>
      <c r="HRL184" s="8"/>
      <c r="HRM184" s="9"/>
      <c r="HRR184" s="11"/>
      <c r="HRS184" s="8"/>
      <c r="HRT184" s="9"/>
      <c r="HRY184" s="11"/>
      <c r="HRZ184" s="8"/>
      <c r="HSA184" s="9"/>
      <c r="HSF184" s="11"/>
      <c r="HSG184" s="8"/>
      <c r="HSH184" s="9"/>
      <c r="HSM184" s="11"/>
      <c r="HSN184" s="8"/>
      <c r="HSO184" s="9"/>
      <c r="HST184" s="11"/>
      <c r="HSU184" s="8"/>
      <c r="HSV184" s="9"/>
      <c r="HTA184" s="11"/>
      <c r="HTB184" s="8"/>
      <c r="HTC184" s="9"/>
      <c r="HTH184" s="11"/>
      <c r="HTI184" s="8"/>
      <c r="HTJ184" s="9"/>
      <c r="HTO184" s="11"/>
      <c r="HTP184" s="8"/>
      <c r="HTQ184" s="9"/>
      <c r="HTV184" s="11"/>
      <c r="HTW184" s="8"/>
      <c r="HTX184" s="9"/>
      <c r="HUC184" s="11"/>
      <c r="HUD184" s="8"/>
      <c r="HUE184" s="9"/>
      <c r="HUJ184" s="11"/>
      <c r="HUK184" s="8"/>
      <c r="HUL184" s="9"/>
      <c r="HUQ184" s="11"/>
      <c r="HUR184" s="8"/>
      <c r="HUS184" s="9"/>
      <c r="HUX184" s="11"/>
      <c r="HUY184" s="8"/>
      <c r="HUZ184" s="9"/>
      <c r="HVE184" s="11"/>
      <c r="HVF184" s="8"/>
      <c r="HVG184" s="9"/>
      <c r="HVL184" s="11"/>
      <c r="HVM184" s="8"/>
      <c r="HVN184" s="9"/>
      <c r="HVS184" s="11"/>
      <c r="HVT184" s="8"/>
      <c r="HVU184" s="9"/>
      <c r="HVZ184" s="11"/>
      <c r="HWA184" s="8"/>
      <c r="HWB184" s="9"/>
      <c r="HWG184" s="11"/>
      <c r="HWH184" s="8"/>
      <c r="HWI184" s="9"/>
      <c r="HWN184" s="11"/>
      <c r="HWO184" s="8"/>
      <c r="HWP184" s="9"/>
      <c r="HWU184" s="11"/>
      <c r="HWV184" s="8"/>
      <c r="HWW184" s="9"/>
      <c r="HXB184" s="11"/>
      <c r="HXC184" s="8"/>
      <c r="HXD184" s="9"/>
      <c r="HXI184" s="11"/>
      <c r="HXJ184" s="8"/>
      <c r="HXK184" s="9"/>
      <c r="HXP184" s="11"/>
      <c r="HXQ184" s="8"/>
      <c r="HXR184" s="9"/>
      <c r="HXW184" s="11"/>
      <c r="HXX184" s="8"/>
      <c r="HXY184" s="9"/>
      <c r="HYD184" s="11"/>
      <c r="HYE184" s="8"/>
      <c r="HYF184" s="9"/>
      <c r="HYK184" s="11"/>
      <c r="HYL184" s="8"/>
      <c r="HYM184" s="9"/>
      <c r="HYR184" s="11"/>
      <c r="HYS184" s="8"/>
      <c r="HYT184" s="9"/>
      <c r="HYY184" s="11"/>
      <c r="HYZ184" s="8"/>
      <c r="HZA184" s="9"/>
      <c r="HZF184" s="11"/>
      <c r="HZG184" s="8"/>
      <c r="HZH184" s="9"/>
      <c r="HZM184" s="11"/>
      <c r="HZN184" s="8"/>
      <c r="HZO184" s="9"/>
      <c r="HZT184" s="11"/>
      <c r="HZU184" s="8"/>
      <c r="HZV184" s="9"/>
      <c r="IAA184" s="11"/>
      <c r="IAB184" s="8"/>
      <c r="IAC184" s="9"/>
      <c r="IAH184" s="11"/>
      <c r="IAI184" s="8"/>
      <c r="IAJ184" s="9"/>
      <c r="IAO184" s="11"/>
      <c r="IAP184" s="8"/>
      <c r="IAQ184" s="9"/>
      <c r="IAV184" s="11"/>
      <c r="IAW184" s="8"/>
      <c r="IAX184" s="9"/>
      <c r="IBC184" s="11"/>
      <c r="IBD184" s="8"/>
      <c r="IBE184" s="9"/>
      <c r="IBJ184" s="11"/>
      <c r="IBK184" s="8"/>
      <c r="IBL184" s="9"/>
      <c r="IBQ184" s="11"/>
      <c r="IBR184" s="8"/>
      <c r="IBS184" s="9"/>
      <c r="IBX184" s="11"/>
      <c r="IBY184" s="8"/>
      <c r="IBZ184" s="9"/>
      <c r="ICE184" s="11"/>
      <c r="ICF184" s="8"/>
      <c r="ICG184" s="9"/>
      <c r="ICL184" s="11"/>
      <c r="ICM184" s="8"/>
      <c r="ICN184" s="9"/>
      <c r="ICS184" s="11"/>
      <c r="ICT184" s="8"/>
      <c r="ICU184" s="9"/>
      <c r="ICZ184" s="11"/>
      <c r="IDA184" s="8"/>
      <c r="IDB184" s="9"/>
      <c r="IDG184" s="11"/>
      <c r="IDH184" s="8"/>
      <c r="IDI184" s="9"/>
      <c r="IDN184" s="11"/>
      <c r="IDO184" s="8"/>
      <c r="IDP184" s="9"/>
      <c r="IDU184" s="11"/>
      <c r="IDV184" s="8"/>
      <c r="IDW184" s="9"/>
      <c r="IEB184" s="11"/>
      <c r="IEC184" s="8"/>
      <c r="IED184" s="9"/>
      <c r="IEI184" s="11"/>
      <c r="IEJ184" s="8"/>
      <c r="IEK184" s="9"/>
      <c r="IEP184" s="11"/>
      <c r="IEQ184" s="8"/>
      <c r="IER184" s="9"/>
      <c r="IEW184" s="11"/>
      <c r="IEX184" s="8"/>
      <c r="IEY184" s="9"/>
      <c r="IFD184" s="11"/>
      <c r="IFE184" s="8"/>
      <c r="IFF184" s="9"/>
      <c r="IFK184" s="11"/>
      <c r="IFL184" s="8"/>
      <c r="IFM184" s="9"/>
      <c r="IFR184" s="11"/>
      <c r="IFS184" s="8"/>
      <c r="IFT184" s="9"/>
      <c r="IFY184" s="11"/>
      <c r="IFZ184" s="8"/>
      <c r="IGA184" s="9"/>
      <c r="IGF184" s="11"/>
      <c r="IGG184" s="8"/>
      <c r="IGH184" s="9"/>
      <c r="IGM184" s="11"/>
      <c r="IGN184" s="8"/>
      <c r="IGO184" s="9"/>
      <c r="IGT184" s="11"/>
      <c r="IGU184" s="8"/>
      <c r="IGV184" s="9"/>
      <c r="IHA184" s="11"/>
      <c r="IHB184" s="8"/>
      <c r="IHC184" s="9"/>
      <c r="IHH184" s="11"/>
      <c r="IHI184" s="8"/>
      <c r="IHJ184" s="9"/>
      <c r="IHO184" s="11"/>
      <c r="IHP184" s="8"/>
      <c r="IHQ184" s="9"/>
      <c r="IHV184" s="11"/>
      <c r="IHW184" s="8"/>
      <c r="IHX184" s="9"/>
      <c r="IIC184" s="11"/>
      <c r="IID184" s="8"/>
      <c r="IIE184" s="9"/>
      <c r="IIJ184" s="11"/>
      <c r="IIK184" s="8"/>
      <c r="IIL184" s="9"/>
      <c r="IIQ184" s="11"/>
      <c r="IIR184" s="8"/>
      <c r="IIS184" s="9"/>
      <c r="IIX184" s="11"/>
      <c r="IIY184" s="8"/>
      <c r="IIZ184" s="9"/>
      <c r="IJE184" s="11"/>
      <c r="IJF184" s="8"/>
      <c r="IJG184" s="9"/>
      <c r="IJL184" s="11"/>
      <c r="IJM184" s="8"/>
      <c r="IJN184" s="9"/>
      <c r="IJS184" s="11"/>
      <c r="IJT184" s="8"/>
      <c r="IJU184" s="9"/>
      <c r="IJZ184" s="11"/>
      <c r="IKA184" s="8"/>
      <c r="IKB184" s="9"/>
      <c r="IKG184" s="11"/>
      <c r="IKH184" s="8"/>
      <c r="IKI184" s="9"/>
      <c r="IKN184" s="11"/>
      <c r="IKO184" s="8"/>
      <c r="IKP184" s="9"/>
      <c r="IKU184" s="11"/>
      <c r="IKV184" s="8"/>
      <c r="IKW184" s="9"/>
      <c r="ILB184" s="11"/>
      <c r="ILC184" s="8"/>
      <c r="ILD184" s="9"/>
      <c r="ILI184" s="11"/>
      <c r="ILJ184" s="8"/>
      <c r="ILK184" s="9"/>
      <c r="ILP184" s="11"/>
      <c r="ILQ184" s="8"/>
      <c r="ILR184" s="9"/>
      <c r="ILW184" s="11"/>
      <c r="ILX184" s="8"/>
      <c r="ILY184" s="9"/>
      <c r="IMD184" s="11"/>
      <c r="IME184" s="8"/>
      <c r="IMF184" s="9"/>
      <c r="IMK184" s="11"/>
      <c r="IML184" s="8"/>
      <c r="IMM184" s="9"/>
      <c r="IMR184" s="11"/>
      <c r="IMS184" s="8"/>
      <c r="IMT184" s="9"/>
      <c r="IMY184" s="11"/>
      <c r="IMZ184" s="8"/>
      <c r="INA184" s="9"/>
      <c r="INF184" s="11"/>
      <c r="ING184" s="8"/>
      <c r="INH184" s="9"/>
      <c r="INM184" s="11"/>
      <c r="INN184" s="8"/>
      <c r="INO184" s="9"/>
      <c r="INT184" s="11"/>
      <c r="INU184" s="8"/>
      <c r="INV184" s="9"/>
      <c r="IOA184" s="11"/>
      <c r="IOB184" s="8"/>
      <c r="IOC184" s="9"/>
      <c r="IOH184" s="11"/>
      <c r="IOI184" s="8"/>
      <c r="IOJ184" s="9"/>
      <c r="IOO184" s="11"/>
      <c r="IOP184" s="8"/>
      <c r="IOQ184" s="9"/>
      <c r="IOV184" s="11"/>
      <c r="IOW184" s="8"/>
      <c r="IOX184" s="9"/>
      <c r="IPC184" s="11"/>
      <c r="IPD184" s="8"/>
      <c r="IPE184" s="9"/>
      <c r="IPJ184" s="11"/>
      <c r="IPK184" s="8"/>
      <c r="IPL184" s="9"/>
      <c r="IPQ184" s="11"/>
      <c r="IPR184" s="8"/>
      <c r="IPS184" s="9"/>
      <c r="IPX184" s="11"/>
      <c r="IPY184" s="8"/>
      <c r="IPZ184" s="9"/>
      <c r="IQE184" s="11"/>
      <c r="IQF184" s="8"/>
      <c r="IQG184" s="9"/>
      <c r="IQL184" s="11"/>
      <c r="IQM184" s="8"/>
      <c r="IQN184" s="9"/>
      <c r="IQS184" s="11"/>
      <c r="IQT184" s="8"/>
      <c r="IQU184" s="9"/>
      <c r="IQZ184" s="11"/>
      <c r="IRA184" s="8"/>
      <c r="IRB184" s="9"/>
      <c r="IRG184" s="11"/>
      <c r="IRH184" s="8"/>
      <c r="IRI184" s="9"/>
      <c r="IRN184" s="11"/>
      <c r="IRO184" s="8"/>
      <c r="IRP184" s="9"/>
      <c r="IRU184" s="11"/>
      <c r="IRV184" s="8"/>
      <c r="IRW184" s="9"/>
      <c r="ISB184" s="11"/>
      <c r="ISC184" s="8"/>
      <c r="ISD184" s="9"/>
      <c r="ISI184" s="11"/>
      <c r="ISJ184" s="8"/>
      <c r="ISK184" s="9"/>
      <c r="ISP184" s="11"/>
      <c r="ISQ184" s="8"/>
      <c r="ISR184" s="9"/>
      <c r="ISW184" s="11"/>
      <c r="ISX184" s="8"/>
      <c r="ISY184" s="9"/>
      <c r="ITD184" s="11"/>
      <c r="ITE184" s="8"/>
      <c r="ITF184" s="9"/>
      <c r="ITK184" s="11"/>
      <c r="ITL184" s="8"/>
      <c r="ITM184" s="9"/>
      <c r="ITR184" s="11"/>
      <c r="ITS184" s="8"/>
      <c r="ITT184" s="9"/>
      <c r="ITY184" s="11"/>
      <c r="ITZ184" s="8"/>
      <c r="IUA184" s="9"/>
      <c r="IUF184" s="11"/>
      <c r="IUG184" s="8"/>
      <c r="IUH184" s="9"/>
      <c r="IUM184" s="11"/>
      <c r="IUN184" s="8"/>
      <c r="IUO184" s="9"/>
      <c r="IUT184" s="11"/>
      <c r="IUU184" s="8"/>
      <c r="IUV184" s="9"/>
      <c r="IVA184" s="11"/>
      <c r="IVB184" s="8"/>
      <c r="IVC184" s="9"/>
      <c r="IVH184" s="11"/>
      <c r="IVI184" s="8"/>
      <c r="IVJ184" s="9"/>
      <c r="IVO184" s="11"/>
      <c r="IVP184" s="8"/>
      <c r="IVQ184" s="9"/>
      <c r="IVV184" s="11"/>
      <c r="IVW184" s="8"/>
      <c r="IVX184" s="9"/>
      <c r="IWC184" s="11"/>
      <c r="IWD184" s="8"/>
      <c r="IWE184" s="9"/>
      <c r="IWJ184" s="11"/>
      <c r="IWK184" s="8"/>
      <c r="IWL184" s="9"/>
      <c r="IWQ184" s="11"/>
      <c r="IWR184" s="8"/>
      <c r="IWS184" s="9"/>
      <c r="IWX184" s="11"/>
      <c r="IWY184" s="8"/>
      <c r="IWZ184" s="9"/>
      <c r="IXE184" s="11"/>
      <c r="IXF184" s="8"/>
      <c r="IXG184" s="9"/>
      <c r="IXL184" s="11"/>
      <c r="IXM184" s="8"/>
      <c r="IXN184" s="9"/>
      <c r="IXS184" s="11"/>
      <c r="IXT184" s="8"/>
      <c r="IXU184" s="9"/>
      <c r="IXZ184" s="11"/>
      <c r="IYA184" s="8"/>
      <c r="IYB184" s="9"/>
      <c r="IYG184" s="11"/>
      <c r="IYH184" s="8"/>
      <c r="IYI184" s="9"/>
      <c r="IYN184" s="11"/>
      <c r="IYO184" s="8"/>
      <c r="IYP184" s="9"/>
      <c r="IYU184" s="11"/>
      <c r="IYV184" s="8"/>
      <c r="IYW184" s="9"/>
      <c r="IZB184" s="11"/>
      <c r="IZC184" s="8"/>
      <c r="IZD184" s="9"/>
      <c r="IZI184" s="11"/>
      <c r="IZJ184" s="8"/>
      <c r="IZK184" s="9"/>
      <c r="IZP184" s="11"/>
      <c r="IZQ184" s="8"/>
      <c r="IZR184" s="9"/>
      <c r="IZW184" s="11"/>
      <c r="IZX184" s="8"/>
      <c r="IZY184" s="9"/>
      <c r="JAD184" s="11"/>
      <c r="JAE184" s="8"/>
      <c r="JAF184" s="9"/>
      <c r="JAK184" s="11"/>
      <c r="JAL184" s="8"/>
      <c r="JAM184" s="9"/>
      <c r="JAR184" s="11"/>
      <c r="JAS184" s="8"/>
      <c r="JAT184" s="9"/>
      <c r="JAY184" s="11"/>
      <c r="JAZ184" s="8"/>
      <c r="JBA184" s="9"/>
      <c r="JBF184" s="11"/>
      <c r="JBG184" s="8"/>
      <c r="JBH184" s="9"/>
      <c r="JBM184" s="11"/>
      <c r="JBN184" s="8"/>
      <c r="JBO184" s="9"/>
      <c r="JBT184" s="11"/>
      <c r="JBU184" s="8"/>
      <c r="JBV184" s="9"/>
      <c r="JCA184" s="11"/>
      <c r="JCB184" s="8"/>
      <c r="JCC184" s="9"/>
      <c r="JCH184" s="11"/>
      <c r="JCI184" s="8"/>
      <c r="JCJ184" s="9"/>
      <c r="JCO184" s="11"/>
      <c r="JCP184" s="8"/>
      <c r="JCQ184" s="9"/>
      <c r="JCV184" s="11"/>
      <c r="JCW184" s="8"/>
      <c r="JCX184" s="9"/>
      <c r="JDC184" s="11"/>
      <c r="JDD184" s="8"/>
      <c r="JDE184" s="9"/>
      <c r="JDJ184" s="11"/>
      <c r="JDK184" s="8"/>
      <c r="JDL184" s="9"/>
      <c r="JDQ184" s="11"/>
      <c r="JDR184" s="8"/>
      <c r="JDS184" s="9"/>
      <c r="JDX184" s="11"/>
      <c r="JDY184" s="8"/>
      <c r="JDZ184" s="9"/>
      <c r="JEE184" s="11"/>
      <c r="JEF184" s="8"/>
      <c r="JEG184" s="9"/>
      <c r="JEL184" s="11"/>
      <c r="JEM184" s="8"/>
      <c r="JEN184" s="9"/>
      <c r="JES184" s="11"/>
      <c r="JET184" s="8"/>
      <c r="JEU184" s="9"/>
      <c r="JEZ184" s="11"/>
      <c r="JFA184" s="8"/>
      <c r="JFB184" s="9"/>
      <c r="JFG184" s="11"/>
      <c r="JFH184" s="8"/>
      <c r="JFI184" s="9"/>
      <c r="JFN184" s="11"/>
      <c r="JFO184" s="8"/>
      <c r="JFP184" s="9"/>
      <c r="JFU184" s="11"/>
      <c r="JFV184" s="8"/>
      <c r="JFW184" s="9"/>
      <c r="JGB184" s="11"/>
      <c r="JGC184" s="8"/>
      <c r="JGD184" s="9"/>
      <c r="JGI184" s="11"/>
      <c r="JGJ184" s="8"/>
      <c r="JGK184" s="9"/>
      <c r="JGP184" s="11"/>
      <c r="JGQ184" s="8"/>
      <c r="JGR184" s="9"/>
      <c r="JGW184" s="11"/>
      <c r="JGX184" s="8"/>
      <c r="JGY184" s="9"/>
      <c r="JHD184" s="11"/>
      <c r="JHE184" s="8"/>
      <c r="JHF184" s="9"/>
      <c r="JHK184" s="11"/>
      <c r="JHL184" s="8"/>
      <c r="JHM184" s="9"/>
      <c r="JHR184" s="11"/>
      <c r="JHS184" s="8"/>
      <c r="JHT184" s="9"/>
      <c r="JHY184" s="11"/>
      <c r="JHZ184" s="8"/>
      <c r="JIA184" s="9"/>
      <c r="JIF184" s="11"/>
      <c r="JIG184" s="8"/>
      <c r="JIH184" s="9"/>
      <c r="JIM184" s="11"/>
      <c r="JIN184" s="8"/>
      <c r="JIO184" s="9"/>
      <c r="JIT184" s="11"/>
      <c r="JIU184" s="8"/>
      <c r="JIV184" s="9"/>
      <c r="JJA184" s="11"/>
      <c r="JJB184" s="8"/>
      <c r="JJC184" s="9"/>
      <c r="JJH184" s="11"/>
      <c r="JJI184" s="8"/>
      <c r="JJJ184" s="9"/>
      <c r="JJO184" s="11"/>
      <c r="JJP184" s="8"/>
      <c r="JJQ184" s="9"/>
      <c r="JJV184" s="11"/>
      <c r="JJW184" s="8"/>
      <c r="JJX184" s="9"/>
      <c r="JKC184" s="11"/>
      <c r="JKD184" s="8"/>
      <c r="JKE184" s="9"/>
      <c r="JKJ184" s="11"/>
      <c r="JKK184" s="8"/>
      <c r="JKL184" s="9"/>
      <c r="JKQ184" s="11"/>
      <c r="JKR184" s="8"/>
      <c r="JKS184" s="9"/>
      <c r="JKX184" s="11"/>
      <c r="JKY184" s="8"/>
      <c r="JKZ184" s="9"/>
      <c r="JLE184" s="11"/>
      <c r="JLF184" s="8"/>
      <c r="JLG184" s="9"/>
      <c r="JLL184" s="11"/>
      <c r="JLM184" s="8"/>
      <c r="JLN184" s="9"/>
      <c r="JLS184" s="11"/>
      <c r="JLT184" s="8"/>
      <c r="JLU184" s="9"/>
      <c r="JLZ184" s="11"/>
      <c r="JMA184" s="8"/>
      <c r="JMB184" s="9"/>
      <c r="JMG184" s="11"/>
      <c r="JMH184" s="8"/>
      <c r="JMI184" s="9"/>
      <c r="JMN184" s="11"/>
      <c r="JMO184" s="8"/>
      <c r="JMP184" s="9"/>
      <c r="JMU184" s="11"/>
      <c r="JMV184" s="8"/>
      <c r="JMW184" s="9"/>
      <c r="JNB184" s="11"/>
      <c r="JNC184" s="8"/>
      <c r="JND184" s="9"/>
      <c r="JNI184" s="11"/>
      <c r="JNJ184" s="8"/>
      <c r="JNK184" s="9"/>
      <c r="JNP184" s="11"/>
      <c r="JNQ184" s="8"/>
      <c r="JNR184" s="9"/>
      <c r="JNW184" s="11"/>
      <c r="JNX184" s="8"/>
      <c r="JNY184" s="9"/>
      <c r="JOD184" s="11"/>
      <c r="JOE184" s="8"/>
      <c r="JOF184" s="9"/>
      <c r="JOK184" s="11"/>
      <c r="JOL184" s="8"/>
      <c r="JOM184" s="9"/>
      <c r="JOR184" s="11"/>
      <c r="JOS184" s="8"/>
      <c r="JOT184" s="9"/>
      <c r="JOY184" s="11"/>
      <c r="JOZ184" s="8"/>
      <c r="JPA184" s="9"/>
      <c r="JPF184" s="11"/>
      <c r="JPG184" s="8"/>
      <c r="JPH184" s="9"/>
      <c r="JPM184" s="11"/>
      <c r="JPN184" s="8"/>
      <c r="JPO184" s="9"/>
      <c r="JPT184" s="11"/>
      <c r="JPU184" s="8"/>
      <c r="JPV184" s="9"/>
      <c r="JQA184" s="11"/>
      <c r="JQB184" s="8"/>
      <c r="JQC184" s="9"/>
      <c r="JQH184" s="11"/>
      <c r="JQI184" s="8"/>
      <c r="JQJ184" s="9"/>
      <c r="JQO184" s="11"/>
      <c r="JQP184" s="8"/>
      <c r="JQQ184" s="9"/>
      <c r="JQV184" s="11"/>
      <c r="JQW184" s="8"/>
      <c r="JQX184" s="9"/>
      <c r="JRC184" s="11"/>
      <c r="JRD184" s="8"/>
      <c r="JRE184" s="9"/>
      <c r="JRJ184" s="11"/>
      <c r="JRK184" s="8"/>
      <c r="JRL184" s="9"/>
      <c r="JRQ184" s="11"/>
      <c r="JRR184" s="8"/>
      <c r="JRS184" s="9"/>
      <c r="JRX184" s="11"/>
      <c r="JRY184" s="8"/>
      <c r="JRZ184" s="9"/>
      <c r="JSE184" s="11"/>
      <c r="JSF184" s="8"/>
      <c r="JSG184" s="9"/>
      <c r="JSL184" s="11"/>
      <c r="JSM184" s="8"/>
      <c r="JSN184" s="9"/>
      <c r="JSS184" s="11"/>
      <c r="JST184" s="8"/>
      <c r="JSU184" s="9"/>
      <c r="JSZ184" s="11"/>
      <c r="JTA184" s="8"/>
      <c r="JTB184" s="9"/>
      <c r="JTG184" s="11"/>
      <c r="JTH184" s="8"/>
      <c r="JTI184" s="9"/>
      <c r="JTN184" s="11"/>
      <c r="JTO184" s="8"/>
      <c r="JTP184" s="9"/>
      <c r="JTU184" s="11"/>
      <c r="JTV184" s="8"/>
      <c r="JTW184" s="9"/>
      <c r="JUB184" s="11"/>
      <c r="JUC184" s="8"/>
      <c r="JUD184" s="9"/>
      <c r="JUI184" s="11"/>
      <c r="JUJ184" s="8"/>
      <c r="JUK184" s="9"/>
      <c r="JUP184" s="11"/>
      <c r="JUQ184" s="8"/>
      <c r="JUR184" s="9"/>
      <c r="JUW184" s="11"/>
      <c r="JUX184" s="8"/>
      <c r="JUY184" s="9"/>
      <c r="JVD184" s="11"/>
      <c r="JVE184" s="8"/>
      <c r="JVF184" s="9"/>
      <c r="JVK184" s="11"/>
      <c r="JVL184" s="8"/>
      <c r="JVM184" s="9"/>
      <c r="JVR184" s="11"/>
      <c r="JVS184" s="8"/>
      <c r="JVT184" s="9"/>
      <c r="JVY184" s="11"/>
      <c r="JVZ184" s="8"/>
      <c r="JWA184" s="9"/>
      <c r="JWF184" s="11"/>
      <c r="JWG184" s="8"/>
      <c r="JWH184" s="9"/>
      <c r="JWM184" s="11"/>
      <c r="JWN184" s="8"/>
      <c r="JWO184" s="9"/>
      <c r="JWT184" s="11"/>
      <c r="JWU184" s="8"/>
      <c r="JWV184" s="9"/>
      <c r="JXA184" s="11"/>
      <c r="JXB184" s="8"/>
      <c r="JXC184" s="9"/>
      <c r="JXH184" s="11"/>
      <c r="JXI184" s="8"/>
      <c r="JXJ184" s="9"/>
      <c r="JXO184" s="11"/>
      <c r="JXP184" s="8"/>
      <c r="JXQ184" s="9"/>
      <c r="JXV184" s="11"/>
      <c r="JXW184" s="8"/>
      <c r="JXX184" s="9"/>
      <c r="JYC184" s="11"/>
      <c r="JYD184" s="8"/>
      <c r="JYE184" s="9"/>
      <c r="JYJ184" s="11"/>
      <c r="JYK184" s="8"/>
      <c r="JYL184" s="9"/>
      <c r="JYQ184" s="11"/>
      <c r="JYR184" s="8"/>
      <c r="JYS184" s="9"/>
      <c r="JYX184" s="11"/>
      <c r="JYY184" s="8"/>
      <c r="JYZ184" s="9"/>
      <c r="JZE184" s="11"/>
      <c r="JZF184" s="8"/>
      <c r="JZG184" s="9"/>
      <c r="JZL184" s="11"/>
      <c r="JZM184" s="8"/>
      <c r="JZN184" s="9"/>
      <c r="JZS184" s="11"/>
      <c r="JZT184" s="8"/>
      <c r="JZU184" s="9"/>
      <c r="JZZ184" s="11"/>
      <c r="KAA184" s="8"/>
      <c r="KAB184" s="9"/>
      <c r="KAG184" s="11"/>
      <c r="KAH184" s="8"/>
      <c r="KAI184" s="9"/>
      <c r="KAN184" s="11"/>
      <c r="KAO184" s="8"/>
      <c r="KAP184" s="9"/>
      <c r="KAU184" s="11"/>
      <c r="KAV184" s="8"/>
      <c r="KAW184" s="9"/>
      <c r="KBB184" s="11"/>
      <c r="KBC184" s="8"/>
      <c r="KBD184" s="9"/>
      <c r="KBI184" s="11"/>
      <c r="KBJ184" s="8"/>
      <c r="KBK184" s="9"/>
      <c r="KBP184" s="11"/>
      <c r="KBQ184" s="8"/>
      <c r="KBR184" s="9"/>
      <c r="KBW184" s="11"/>
      <c r="KBX184" s="8"/>
      <c r="KBY184" s="9"/>
      <c r="KCD184" s="11"/>
      <c r="KCE184" s="8"/>
      <c r="KCF184" s="9"/>
      <c r="KCK184" s="11"/>
      <c r="KCL184" s="8"/>
      <c r="KCM184" s="9"/>
      <c r="KCR184" s="11"/>
      <c r="KCS184" s="8"/>
      <c r="KCT184" s="9"/>
      <c r="KCY184" s="11"/>
      <c r="KCZ184" s="8"/>
      <c r="KDA184" s="9"/>
      <c r="KDF184" s="11"/>
      <c r="KDG184" s="8"/>
      <c r="KDH184" s="9"/>
      <c r="KDM184" s="11"/>
      <c r="KDN184" s="8"/>
      <c r="KDO184" s="9"/>
      <c r="KDT184" s="11"/>
      <c r="KDU184" s="8"/>
      <c r="KDV184" s="9"/>
      <c r="KEA184" s="11"/>
      <c r="KEB184" s="8"/>
      <c r="KEC184" s="9"/>
      <c r="KEH184" s="11"/>
      <c r="KEI184" s="8"/>
      <c r="KEJ184" s="9"/>
      <c r="KEO184" s="11"/>
      <c r="KEP184" s="8"/>
      <c r="KEQ184" s="9"/>
      <c r="KEV184" s="11"/>
      <c r="KEW184" s="8"/>
      <c r="KEX184" s="9"/>
      <c r="KFC184" s="11"/>
      <c r="KFD184" s="8"/>
      <c r="KFE184" s="9"/>
      <c r="KFJ184" s="11"/>
      <c r="KFK184" s="8"/>
      <c r="KFL184" s="9"/>
      <c r="KFQ184" s="11"/>
      <c r="KFR184" s="8"/>
      <c r="KFS184" s="9"/>
      <c r="KFX184" s="11"/>
      <c r="KFY184" s="8"/>
      <c r="KFZ184" s="9"/>
      <c r="KGE184" s="11"/>
      <c r="KGF184" s="8"/>
      <c r="KGG184" s="9"/>
      <c r="KGL184" s="11"/>
      <c r="KGM184" s="8"/>
      <c r="KGN184" s="9"/>
      <c r="KGS184" s="11"/>
      <c r="KGT184" s="8"/>
      <c r="KGU184" s="9"/>
      <c r="KGZ184" s="11"/>
      <c r="KHA184" s="8"/>
      <c r="KHB184" s="9"/>
      <c r="KHG184" s="11"/>
      <c r="KHH184" s="8"/>
      <c r="KHI184" s="9"/>
      <c r="KHN184" s="11"/>
      <c r="KHO184" s="8"/>
      <c r="KHP184" s="9"/>
      <c r="KHU184" s="11"/>
      <c r="KHV184" s="8"/>
      <c r="KHW184" s="9"/>
      <c r="KIB184" s="11"/>
      <c r="KIC184" s="8"/>
      <c r="KID184" s="9"/>
      <c r="KII184" s="11"/>
      <c r="KIJ184" s="8"/>
      <c r="KIK184" s="9"/>
      <c r="KIP184" s="11"/>
      <c r="KIQ184" s="8"/>
      <c r="KIR184" s="9"/>
      <c r="KIW184" s="11"/>
      <c r="KIX184" s="8"/>
      <c r="KIY184" s="9"/>
      <c r="KJD184" s="11"/>
      <c r="KJE184" s="8"/>
      <c r="KJF184" s="9"/>
      <c r="KJK184" s="11"/>
      <c r="KJL184" s="8"/>
      <c r="KJM184" s="9"/>
      <c r="KJR184" s="11"/>
      <c r="KJS184" s="8"/>
      <c r="KJT184" s="9"/>
      <c r="KJY184" s="11"/>
      <c r="KJZ184" s="8"/>
      <c r="KKA184" s="9"/>
      <c r="KKF184" s="11"/>
      <c r="KKG184" s="8"/>
      <c r="KKH184" s="9"/>
      <c r="KKM184" s="11"/>
      <c r="KKN184" s="8"/>
      <c r="KKO184" s="9"/>
      <c r="KKT184" s="11"/>
      <c r="KKU184" s="8"/>
      <c r="KKV184" s="9"/>
      <c r="KLA184" s="11"/>
      <c r="KLB184" s="8"/>
      <c r="KLC184" s="9"/>
      <c r="KLH184" s="11"/>
      <c r="KLI184" s="8"/>
      <c r="KLJ184" s="9"/>
      <c r="KLO184" s="11"/>
      <c r="KLP184" s="8"/>
      <c r="KLQ184" s="9"/>
      <c r="KLV184" s="11"/>
      <c r="KLW184" s="8"/>
      <c r="KLX184" s="9"/>
      <c r="KMC184" s="11"/>
      <c r="KMD184" s="8"/>
      <c r="KME184" s="9"/>
      <c r="KMJ184" s="11"/>
      <c r="KMK184" s="8"/>
      <c r="KML184" s="9"/>
      <c r="KMQ184" s="11"/>
      <c r="KMR184" s="8"/>
      <c r="KMS184" s="9"/>
      <c r="KMX184" s="11"/>
      <c r="KMY184" s="8"/>
      <c r="KMZ184" s="9"/>
      <c r="KNE184" s="11"/>
      <c r="KNF184" s="8"/>
      <c r="KNG184" s="9"/>
      <c r="KNL184" s="11"/>
      <c r="KNM184" s="8"/>
      <c r="KNN184" s="9"/>
      <c r="KNS184" s="11"/>
      <c r="KNT184" s="8"/>
      <c r="KNU184" s="9"/>
      <c r="KNZ184" s="11"/>
      <c r="KOA184" s="8"/>
      <c r="KOB184" s="9"/>
      <c r="KOG184" s="11"/>
      <c r="KOH184" s="8"/>
      <c r="KOI184" s="9"/>
      <c r="KON184" s="11"/>
      <c r="KOO184" s="8"/>
      <c r="KOP184" s="9"/>
      <c r="KOU184" s="11"/>
      <c r="KOV184" s="8"/>
      <c r="KOW184" s="9"/>
      <c r="KPB184" s="11"/>
      <c r="KPC184" s="8"/>
      <c r="KPD184" s="9"/>
      <c r="KPI184" s="11"/>
      <c r="KPJ184" s="8"/>
      <c r="KPK184" s="9"/>
      <c r="KPP184" s="11"/>
      <c r="KPQ184" s="8"/>
      <c r="KPR184" s="9"/>
      <c r="KPW184" s="11"/>
      <c r="KPX184" s="8"/>
      <c r="KPY184" s="9"/>
      <c r="KQD184" s="11"/>
      <c r="KQE184" s="8"/>
      <c r="KQF184" s="9"/>
      <c r="KQK184" s="11"/>
      <c r="KQL184" s="8"/>
      <c r="KQM184" s="9"/>
      <c r="KQR184" s="11"/>
      <c r="KQS184" s="8"/>
      <c r="KQT184" s="9"/>
      <c r="KQY184" s="11"/>
      <c r="KQZ184" s="8"/>
      <c r="KRA184" s="9"/>
      <c r="KRF184" s="11"/>
      <c r="KRG184" s="8"/>
      <c r="KRH184" s="9"/>
      <c r="KRM184" s="11"/>
      <c r="KRN184" s="8"/>
      <c r="KRO184" s="9"/>
      <c r="KRT184" s="11"/>
      <c r="KRU184" s="8"/>
      <c r="KRV184" s="9"/>
      <c r="KSA184" s="11"/>
      <c r="KSB184" s="8"/>
      <c r="KSC184" s="9"/>
      <c r="KSH184" s="11"/>
      <c r="KSI184" s="8"/>
      <c r="KSJ184" s="9"/>
      <c r="KSO184" s="11"/>
      <c r="KSP184" s="8"/>
      <c r="KSQ184" s="9"/>
      <c r="KSV184" s="11"/>
      <c r="KSW184" s="8"/>
      <c r="KSX184" s="9"/>
      <c r="KTC184" s="11"/>
      <c r="KTD184" s="8"/>
      <c r="KTE184" s="9"/>
      <c r="KTJ184" s="11"/>
      <c r="KTK184" s="8"/>
      <c r="KTL184" s="9"/>
      <c r="KTQ184" s="11"/>
      <c r="KTR184" s="8"/>
      <c r="KTS184" s="9"/>
      <c r="KTX184" s="11"/>
      <c r="KTY184" s="8"/>
      <c r="KTZ184" s="9"/>
      <c r="KUE184" s="11"/>
      <c r="KUF184" s="8"/>
      <c r="KUG184" s="9"/>
      <c r="KUL184" s="11"/>
      <c r="KUM184" s="8"/>
      <c r="KUN184" s="9"/>
      <c r="KUS184" s="11"/>
      <c r="KUT184" s="8"/>
      <c r="KUU184" s="9"/>
      <c r="KUZ184" s="11"/>
      <c r="KVA184" s="8"/>
      <c r="KVB184" s="9"/>
      <c r="KVG184" s="11"/>
      <c r="KVH184" s="8"/>
      <c r="KVI184" s="9"/>
      <c r="KVN184" s="11"/>
      <c r="KVO184" s="8"/>
      <c r="KVP184" s="9"/>
      <c r="KVU184" s="11"/>
      <c r="KVV184" s="8"/>
      <c r="KVW184" s="9"/>
      <c r="KWB184" s="11"/>
      <c r="KWC184" s="8"/>
      <c r="KWD184" s="9"/>
      <c r="KWI184" s="11"/>
      <c r="KWJ184" s="8"/>
      <c r="KWK184" s="9"/>
      <c r="KWP184" s="11"/>
      <c r="KWQ184" s="8"/>
      <c r="KWR184" s="9"/>
      <c r="KWW184" s="11"/>
      <c r="KWX184" s="8"/>
      <c r="KWY184" s="9"/>
      <c r="KXD184" s="11"/>
      <c r="KXE184" s="8"/>
      <c r="KXF184" s="9"/>
      <c r="KXK184" s="11"/>
      <c r="KXL184" s="8"/>
      <c r="KXM184" s="9"/>
      <c r="KXR184" s="11"/>
      <c r="KXS184" s="8"/>
      <c r="KXT184" s="9"/>
      <c r="KXY184" s="11"/>
      <c r="KXZ184" s="8"/>
      <c r="KYA184" s="9"/>
      <c r="KYF184" s="11"/>
      <c r="KYG184" s="8"/>
      <c r="KYH184" s="9"/>
      <c r="KYM184" s="11"/>
      <c r="KYN184" s="8"/>
      <c r="KYO184" s="9"/>
      <c r="KYT184" s="11"/>
      <c r="KYU184" s="8"/>
      <c r="KYV184" s="9"/>
      <c r="KZA184" s="11"/>
      <c r="KZB184" s="8"/>
      <c r="KZC184" s="9"/>
      <c r="KZH184" s="11"/>
      <c r="KZI184" s="8"/>
      <c r="KZJ184" s="9"/>
      <c r="KZO184" s="11"/>
      <c r="KZP184" s="8"/>
      <c r="KZQ184" s="9"/>
      <c r="KZV184" s="11"/>
      <c r="KZW184" s="8"/>
      <c r="KZX184" s="9"/>
      <c r="LAC184" s="11"/>
      <c r="LAD184" s="8"/>
      <c r="LAE184" s="9"/>
      <c r="LAJ184" s="11"/>
      <c r="LAK184" s="8"/>
      <c r="LAL184" s="9"/>
      <c r="LAQ184" s="11"/>
      <c r="LAR184" s="8"/>
      <c r="LAS184" s="9"/>
      <c r="LAX184" s="11"/>
      <c r="LAY184" s="8"/>
      <c r="LAZ184" s="9"/>
      <c r="LBE184" s="11"/>
      <c r="LBF184" s="8"/>
      <c r="LBG184" s="9"/>
      <c r="LBL184" s="11"/>
      <c r="LBM184" s="8"/>
      <c r="LBN184" s="9"/>
      <c r="LBS184" s="11"/>
      <c r="LBT184" s="8"/>
      <c r="LBU184" s="9"/>
      <c r="LBZ184" s="11"/>
      <c r="LCA184" s="8"/>
      <c r="LCB184" s="9"/>
      <c r="LCG184" s="11"/>
      <c r="LCH184" s="8"/>
      <c r="LCI184" s="9"/>
      <c r="LCN184" s="11"/>
      <c r="LCO184" s="8"/>
      <c r="LCP184" s="9"/>
      <c r="LCU184" s="11"/>
      <c r="LCV184" s="8"/>
      <c r="LCW184" s="9"/>
      <c r="LDB184" s="11"/>
      <c r="LDC184" s="8"/>
      <c r="LDD184" s="9"/>
      <c r="LDI184" s="11"/>
      <c r="LDJ184" s="8"/>
      <c r="LDK184" s="9"/>
      <c r="LDP184" s="11"/>
      <c r="LDQ184" s="8"/>
      <c r="LDR184" s="9"/>
      <c r="LDW184" s="11"/>
      <c r="LDX184" s="8"/>
      <c r="LDY184" s="9"/>
      <c r="LED184" s="11"/>
      <c r="LEE184" s="8"/>
      <c r="LEF184" s="9"/>
      <c r="LEK184" s="11"/>
      <c r="LEL184" s="8"/>
      <c r="LEM184" s="9"/>
      <c r="LER184" s="11"/>
      <c r="LES184" s="8"/>
      <c r="LET184" s="9"/>
      <c r="LEY184" s="11"/>
      <c r="LEZ184" s="8"/>
      <c r="LFA184" s="9"/>
      <c r="LFF184" s="11"/>
      <c r="LFG184" s="8"/>
      <c r="LFH184" s="9"/>
      <c r="LFM184" s="11"/>
      <c r="LFN184" s="8"/>
      <c r="LFO184" s="9"/>
      <c r="LFT184" s="11"/>
      <c r="LFU184" s="8"/>
      <c r="LFV184" s="9"/>
      <c r="LGA184" s="11"/>
      <c r="LGB184" s="8"/>
      <c r="LGC184" s="9"/>
      <c r="LGH184" s="11"/>
      <c r="LGI184" s="8"/>
      <c r="LGJ184" s="9"/>
      <c r="LGO184" s="11"/>
      <c r="LGP184" s="8"/>
      <c r="LGQ184" s="9"/>
      <c r="LGV184" s="11"/>
      <c r="LGW184" s="8"/>
      <c r="LGX184" s="9"/>
      <c r="LHC184" s="11"/>
      <c r="LHD184" s="8"/>
      <c r="LHE184" s="9"/>
      <c r="LHJ184" s="11"/>
      <c r="LHK184" s="8"/>
      <c r="LHL184" s="9"/>
      <c r="LHQ184" s="11"/>
      <c r="LHR184" s="8"/>
      <c r="LHS184" s="9"/>
      <c r="LHX184" s="11"/>
      <c r="LHY184" s="8"/>
      <c r="LHZ184" s="9"/>
      <c r="LIE184" s="11"/>
      <c r="LIF184" s="8"/>
      <c r="LIG184" s="9"/>
      <c r="LIL184" s="11"/>
      <c r="LIM184" s="8"/>
      <c r="LIN184" s="9"/>
      <c r="LIS184" s="11"/>
      <c r="LIT184" s="8"/>
      <c r="LIU184" s="9"/>
      <c r="LIZ184" s="11"/>
      <c r="LJA184" s="8"/>
      <c r="LJB184" s="9"/>
      <c r="LJG184" s="11"/>
      <c r="LJH184" s="8"/>
      <c r="LJI184" s="9"/>
      <c r="LJN184" s="11"/>
      <c r="LJO184" s="8"/>
      <c r="LJP184" s="9"/>
      <c r="LJU184" s="11"/>
      <c r="LJV184" s="8"/>
      <c r="LJW184" s="9"/>
      <c r="LKB184" s="11"/>
      <c r="LKC184" s="8"/>
      <c r="LKD184" s="9"/>
      <c r="LKI184" s="11"/>
      <c r="LKJ184" s="8"/>
      <c r="LKK184" s="9"/>
      <c r="LKP184" s="11"/>
      <c r="LKQ184" s="8"/>
      <c r="LKR184" s="9"/>
      <c r="LKW184" s="11"/>
      <c r="LKX184" s="8"/>
      <c r="LKY184" s="9"/>
      <c r="LLD184" s="11"/>
      <c r="LLE184" s="8"/>
      <c r="LLF184" s="9"/>
      <c r="LLK184" s="11"/>
      <c r="LLL184" s="8"/>
      <c r="LLM184" s="9"/>
      <c r="LLR184" s="11"/>
      <c r="LLS184" s="8"/>
      <c r="LLT184" s="9"/>
      <c r="LLY184" s="11"/>
      <c r="LLZ184" s="8"/>
      <c r="LMA184" s="9"/>
      <c r="LMF184" s="11"/>
      <c r="LMG184" s="8"/>
      <c r="LMH184" s="9"/>
      <c r="LMM184" s="11"/>
      <c r="LMN184" s="8"/>
      <c r="LMO184" s="9"/>
      <c r="LMT184" s="11"/>
      <c r="LMU184" s="8"/>
      <c r="LMV184" s="9"/>
      <c r="LNA184" s="11"/>
      <c r="LNB184" s="8"/>
      <c r="LNC184" s="9"/>
      <c r="LNH184" s="11"/>
      <c r="LNI184" s="8"/>
      <c r="LNJ184" s="9"/>
      <c r="LNO184" s="11"/>
      <c r="LNP184" s="8"/>
      <c r="LNQ184" s="9"/>
      <c r="LNV184" s="11"/>
      <c r="LNW184" s="8"/>
      <c r="LNX184" s="9"/>
      <c r="LOC184" s="11"/>
      <c r="LOD184" s="8"/>
      <c r="LOE184" s="9"/>
      <c r="LOJ184" s="11"/>
      <c r="LOK184" s="8"/>
      <c r="LOL184" s="9"/>
      <c r="LOQ184" s="11"/>
      <c r="LOR184" s="8"/>
      <c r="LOS184" s="9"/>
      <c r="LOX184" s="11"/>
      <c r="LOY184" s="8"/>
      <c r="LOZ184" s="9"/>
      <c r="LPE184" s="11"/>
      <c r="LPF184" s="8"/>
      <c r="LPG184" s="9"/>
      <c r="LPL184" s="11"/>
      <c r="LPM184" s="8"/>
      <c r="LPN184" s="9"/>
      <c r="LPS184" s="11"/>
      <c r="LPT184" s="8"/>
      <c r="LPU184" s="9"/>
      <c r="LPZ184" s="11"/>
      <c r="LQA184" s="8"/>
      <c r="LQB184" s="9"/>
      <c r="LQG184" s="11"/>
      <c r="LQH184" s="8"/>
      <c r="LQI184" s="9"/>
      <c r="LQN184" s="11"/>
      <c r="LQO184" s="8"/>
      <c r="LQP184" s="9"/>
      <c r="LQU184" s="11"/>
      <c r="LQV184" s="8"/>
      <c r="LQW184" s="9"/>
      <c r="LRB184" s="11"/>
      <c r="LRC184" s="8"/>
      <c r="LRD184" s="9"/>
      <c r="LRI184" s="11"/>
      <c r="LRJ184" s="8"/>
      <c r="LRK184" s="9"/>
      <c r="LRP184" s="11"/>
      <c r="LRQ184" s="8"/>
      <c r="LRR184" s="9"/>
      <c r="LRW184" s="11"/>
      <c r="LRX184" s="8"/>
      <c r="LRY184" s="9"/>
      <c r="LSD184" s="11"/>
      <c r="LSE184" s="8"/>
      <c r="LSF184" s="9"/>
      <c r="LSK184" s="11"/>
      <c r="LSL184" s="8"/>
      <c r="LSM184" s="9"/>
      <c r="LSR184" s="11"/>
      <c r="LSS184" s="8"/>
      <c r="LST184" s="9"/>
      <c r="LSY184" s="11"/>
      <c r="LSZ184" s="8"/>
      <c r="LTA184" s="9"/>
      <c r="LTF184" s="11"/>
      <c r="LTG184" s="8"/>
      <c r="LTH184" s="9"/>
      <c r="LTM184" s="11"/>
      <c r="LTN184" s="8"/>
      <c r="LTO184" s="9"/>
      <c r="LTT184" s="11"/>
      <c r="LTU184" s="8"/>
      <c r="LTV184" s="9"/>
      <c r="LUA184" s="11"/>
      <c r="LUB184" s="8"/>
      <c r="LUC184" s="9"/>
      <c r="LUH184" s="11"/>
      <c r="LUI184" s="8"/>
      <c r="LUJ184" s="9"/>
      <c r="LUO184" s="11"/>
      <c r="LUP184" s="8"/>
      <c r="LUQ184" s="9"/>
      <c r="LUV184" s="11"/>
      <c r="LUW184" s="8"/>
      <c r="LUX184" s="9"/>
      <c r="LVC184" s="11"/>
      <c r="LVD184" s="8"/>
      <c r="LVE184" s="9"/>
      <c r="LVJ184" s="11"/>
      <c r="LVK184" s="8"/>
      <c r="LVL184" s="9"/>
      <c r="LVQ184" s="11"/>
      <c r="LVR184" s="8"/>
      <c r="LVS184" s="9"/>
      <c r="LVX184" s="11"/>
      <c r="LVY184" s="8"/>
      <c r="LVZ184" s="9"/>
      <c r="LWE184" s="11"/>
      <c r="LWF184" s="8"/>
      <c r="LWG184" s="9"/>
      <c r="LWL184" s="11"/>
      <c r="LWM184" s="8"/>
      <c r="LWN184" s="9"/>
      <c r="LWS184" s="11"/>
      <c r="LWT184" s="8"/>
      <c r="LWU184" s="9"/>
      <c r="LWZ184" s="11"/>
      <c r="LXA184" s="8"/>
      <c r="LXB184" s="9"/>
      <c r="LXG184" s="11"/>
      <c r="LXH184" s="8"/>
      <c r="LXI184" s="9"/>
      <c r="LXN184" s="11"/>
      <c r="LXO184" s="8"/>
      <c r="LXP184" s="9"/>
      <c r="LXU184" s="11"/>
      <c r="LXV184" s="8"/>
      <c r="LXW184" s="9"/>
      <c r="LYB184" s="11"/>
      <c r="LYC184" s="8"/>
      <c r="LYD184" s="9"/>
      <c r="LYI184" s="11"/>
      <c r="LYJ184" s="8"/>
      <c r="LYK184" s="9"/>
      <c r="LYP184" s="11"/>
      <c r="LYQ184" s="8"/>
      <c r="LYR184" s="9"/>
      <c r="LYW184" s="11"/>
      <c r="LYX184" s="8"/>
      <c r="LYY184" s="9"/>
      <c r="LZD184" s="11"/>
      <c r="LZE184" s="8"/>
      <c r="LZF184" s="9"/>
      <c r="LZK184" s="11"/>
      <c r="LZL184" s="8"/>
      <c r="LZM184" s="9"/>
      <c r="LZR184" s="11"/>
      <c r="LZS184" s="8"/>
      <c r="LZT184" s="9"/>
      <c r="LZY184" s="11"/>
      <c r="LZZ184" s="8"/>
      <c r="MAA184" s="9"/>
      <c r="MAF184" s="11"/>
      <c r="MAG184" s="8"/>
      <c r="MAH184" s="9"/>
      <c r="MAM184" s="11"/>
      <c r="MAN184" s="8"/>
      <c r="MAO184" s="9"/>
      <c r="MAT184" s="11"/>
      <c r="MAU184" s="8"/>
      <c r="MAV184" s="9"/>
      <c r="MBA184" s="11"/>
      <c r="MBB184" s="8"/>
      <c r="MBC184" s="9"/>
      <c r="MBH184" s="11"/>
      <c r="MBI184" s="8"/>
      <c r="MBJ184" s="9"/>
      <c r="MBO184" s="11"/>
      <c r="MBP184" s="8"/>
      <c r="MBQ184" s="9"/>
      <c r="MBV184" s="11"/>
      <c r="MBW184" s="8"/>
      <c r="MBX184" s="9"/>
      <c r="MCC184" s="11"/>
      <c r="MCD184" s="8"/>
      <c r="MCE184" s="9"/>
      <c r="MCJ184" s="11"/>
      <c r="MCK184" s="8"/>
      <c r="MCL184" s="9"/>
      <c r="MCQ184" s="11"/>
      <c r="MCR184" s="8"/>
      <c r="MCS184" s="9"/>
      <c r="MCX184" s="11"/>
      <c r="MCY184" s="8"/>
      <c r="MCZ184" s="9"/>
      <c r="MDE184" s="11"/>
      <c r="MDF184" s="8"/>
      <c r="MDG184" s="9"/>
      <c r="MDL184" s="11"/>
      <c r="MDM184" s="8"/>
      <c r="MDN184" s="9"/>
      <c r="MDS184" s="11"/>
      <c r="MDT184" s="8"/>
      <c r="MDU184" s="9"/>
      <c r="MDZ184" s="11"/>
      <c r="MEA184" s="8"/>
      <c r="MEB184" s="9"/>
      <c r="MEG184" s="11"/>
      <c r="MEH184" s="8"/>
      <c r="MEI184" s="9"/>
      <c r="MEN184" s="11"/>
      <c r="MEO184" s="8"/>
      <c r="MEP184" s="9"/>
      <c r="MEU184" s="11"/>
      <c r="MEV184" s="8"/>
      <c r="MEW184" s="9"/>
      <c r="MFB184" s="11"/>
      <c r="MFC184" s="8"/>
      <c r="MFD184" s="9"/>
      <c r="MFI184" s="11"/>
      <c r="MFJ184" s="8"/>
      <c r="MFK184" s="9"/>
      <c r="MFP184" s="11"/>
      <c r="MFQ184" s="8"/>
      <c r="MFR184" s="9"/>
      <c r="MFW184" s="11"/>
      <c r="MFX184" s="8"/>
      <c r="MFY184" s="9"/>
      <c r="MGD184" s="11"/>
      <c r="MGE184" s="8"/>
      <c r="MGF184" s="9"/>
      <c r="MGK184" s="11"/>
      <c r="MGL184" s="8"/>
      <c r="MGM184" s="9"/>
      <c r="MGR184" s="11"/>
      <c r="MGS184" s="8"/>
      <c r="MGT184" s="9"/>
      <c r="MGY184" s="11"/>
      <c r="MGZ184" s="8"/>
      <c r="MHA184" s="9"/>
      <c r="MHF184" s="11"/>
      <c r="MHG184" s="8"/>
      <c r="MHH184" s="9"/>
      <c r="MHM184" s="11"/>
      <c r="MHN184" s="8"/>
      <c r="MHO184" s="9"/>
      <c r="MHT184" s="11"/>
      <c r="MHU184" s="8"/>
      <c r="MHV184" s="9"/>
      <c r="MIA184" s="11"/>
      <c r="MIB184" s="8"/>
      <c r="MIC184" s="9"/>
      <c r="MIH184" s="11"/>
      <c r="MII184" s="8"/>
      <c r="MIJ184" s="9"/>
      <c r="MIO184" s="11"/>
      <c r="MIP184" s="8"/>
      <c r="MIQ184" s="9"/>
      <c r="MIV184" s="11"/>
      <c r="MIW184" s="8"/>
      <c r="MIX184" s="9"/>
      <c r="MJC184" s="11"/>
      <c r="MJD184" s="8"/>
      <c r="MJE184" s="9"/>
      <c r="MJJ184" s="11"/>
      <c r="MJK184" s="8"/>
      <c r="MJL184" s="9"/>
      <c r="MJQ184" s="11"/>
      <c r="MJR184" s="8"/>
      <c r="MJS184" s="9"/>
      <c r="MJX184" s="11"/>
      <c r="MJY184" s="8"/>
      <c r="MJZ184" s="9"/>
      <c r="MKE184" s="11"/>
      <c r="MKF184" s="8"/>
      <c r="MKG184" s="9"/>
      <c r="MKL184" s="11"/>
      <c r="MKM184" s="8"/>
      <c r="MKN184" s="9"/>
      <c r="MKS184" s="11"/>
      <c r="MKT184" s="8"/>
      <c r="MKU184" s="9"/>
      <c r="MKZ184" s="11"/>
      <c r="MLA184" s="8"/>
      <c r="MLB184" s="9"/>
      <c r="MLG184" s="11"/>
      <c r="MLH184" s="8"/>
      <c r="MLI184" s="9"/>
      <c r="MLN184" s="11"/>
      <c r="MLO184" s="8"/>
      <c r="MLP184" s="9"/>
      <c r="MLU184" s="11"/>
      <c r="MLV184" s="8"/>
      <c r="MLW184" s="9"/>
      <c r="MMB184" s="11"/>
      <c r="MMC184" s="8"/>
      <c r="MMD184" s="9"/>
      <c r="MMI184" s="11"/>
      <c r="MMJ184" s="8"/>
      <c r="MMK184" s="9"/>
      <c r="MMP184" s="11"/>
      <c r="MMQ184" s="8"/>
      <c r="MMR184" s="9"/>
      <c r="MMW184" s="11"/>
      <c r="MMX184" s="8"/>
      <c r="MMY184" s="9"/>
      <c r="MND184" s="11"/>
      <c r="MNE184" s="8"/>
      <c r="MNF184" s="9"/>
      <c r="MNK184" s="11"/>
      <c r="MNL184" s="8"/>
      <c r="MNM184" s="9"/>
      <c r="MNR184" s="11"/>
      <c r="MNS184" s="8"/>
      <c r="MNT184" s="9"/>
      <c r="MNY184" s="11"/>
      <c r="MNZ184" s="8"/>
      <c r="MOA184" s="9"/>
      <c r="MOF184" s="11"/>
      <c r="MOG184" s="8"/>
      <c r="MOH184" s="9"/>
      <c r="MOM184" s="11"/>
      <c r="MON184" s="8"/>
      <c r="MOO184" s="9"/>
      <c r="MOT184" s="11"/>
      <c r="MOU184" s="8"/>
      <c r="MOV184" s="9"/>
      <c r="MPA184" s="11"/>
      <c r="MPB184" s="8"/>
      <c r="MPC184" s="9"/>
      <c r="MPH184" s="11"/>
      <c r="MPI184" s="8"/>
      <c r="MPJ184" s="9"/>
      <c r="MPO184" s="11"/>
      <c r="MPP184" s="8"/>
      <c r="MPQ184" s="9"/>
      <c r="MPV184" s="11"/>
      <c r="MPW184" s="8"/>
      <c r="MPX184" s="9"/>
      <c r="MQC184" s="11"/>
      <c r="MQD184" s="8"/>
      <c r="MQE184" s="9"/>
      <c r="MQJ184" s="11"/>
      <c r="MQK184" s="8"/>
      <c r="MQL184" s="9"/>
      <c r="MQQ184" s="11"/>
      <c r="MQR184" s="8"/>
      <c r="MQS184" s="9"/>
      <c r="MQX184" s="11"/>
      <c r="MQY184" s="8"/>
      <c r="MQZ184" s="9"/>
      <c r="MRE184" s="11"/>
      <c r="MRF184" s="8"/>
      <c r="MRG184" s="9"/>
      <c r="MRL184" s="11"/>
      <c r="MRM184" s="8"/>
      <c r="MRN184" s="9"/>
      <c r="MRS184" s="11"/>
      <c r="MRT184" s="8"/>
      <c r="MRU184" s="9"/>
      <c r="MRZ184" s="11"/>
      <c r="MSA184" s="8"/>
      <c r="MSB184" s="9"/>
      <c r="MSG184" s="11"/>
      <c r="MSH184" s="8"/>
      <c r="MSI184" s="9"/>
      <c r="MSN184" s="11"/>
      <c r="MSO184" s="8"/>
      <c r="MSP184" s="9"/>
      <c r="MSU184" s="11"/>
      <c r="MSV184" s="8"/>
      <c r="MSW184" s="9"/>
      <c r="MTB184" s="11"/>
      <c r="MTC184" s="8"/>
      <c r="MTD184" s="9"/>
      <c r="MTI184" s="11"/>
      <c r="MTJ184" s="8"/>
      <c r="MTK184" s="9"/>
      <c r="MTP184" s="11"/>
      <c r="MTQ184" s="8"/>
      <c r="MTR184" s="9"/>
      <c r="MTW184" s="11"/>
      <c r="MTX184" s="8"/>
      <c r="MTY184" s="9"/>
      <c r="MUD184" s="11"/>
      <c r="MUE184" s="8"/>
      <c r="MUF184" s="9"/>
      <c r="MUK184" s="11"/>
      <c r="MUL184" s="8"/>
      <c r="MUM184" s="9"/>
      <c r="MUR184" s="11"/>
      <c r="MUS184" s="8"/>
      <c r="MUT184" s="9"/>
      <c r="MUY184" s="11"/>
      <c r="MUZ184" s="8"/>
      <c r="MVA184" s="9"/>
      <c r="MVF184" s="11"/>
      <c r="MVG184" s="8"/>
      <c r="MVH184" s="9"/>
      <c r="MVM184" s="11"/>
      <c r="MVN184" s="8"/>
      <c r="MVO184" s="9"/>
      <c r="MVT184" s="11"/>
      <c r="MVU184" s="8"/>
      <c r="MVV184" s="9"/>
      <c r="MWA184" s="11"/>
      <c r="MWB184" s="8"/>
      <c r="MWC184" s="9"/>
      <c r="MWH184" s="11"/>
      <c r="MWI184" s="8"/>
      <c r="MWJ184" s="9"/>
      <c r="MWO184" s="11"/>
      <c r="MWP184" s="8"/>
      <c r="MWQ184" s="9"/>
      <c r="MWV184" s="11"/>
      <c r="MWW184" s="8"/>
      <c r="MWX184" s="9"/>
      <c r="MXC184" s="11"/>
      <c r="MXD184" s="8"/>
      <c r="MXE184" s="9"/>
      <c r="MXJ184" s="11"/>
      <c r="MXK184" s="8"/>
      <c r="MXL184" s="9"/>
      <c r="MXQ184" s="11"/>
      <c r="MXR184" s="8"/>
      <c r="MXS184" s="9"/>
      <c r="MXX184" s="11"/>
      <c r="MXY184" s="8"/>
      <c r="MXZ184" s="9"/>
      <c r="MYE184" s="11"/>
      <c r="MYF184" s="8"/>
      <c r="MYG184" s="9"/>
      <c r="MYL184" s="11"/>
      <c r="MYM184" s="8"/>
      <c r="MYN184" s="9"/>
      <c r="MYS184" s="11"/>
      <c r="MYT184" s="8"/>
      <c r="MYU184" s="9"/>
      <c r="MYZ184" s="11"/>
      <c r="MZA184" s="8"/>
      <c r="MZB184" s="9"/>
      <c r="MZG184" s="11"/>
      <c r="MZH184" s="8"/>
      <c r="MZI184" s="9"/>
      <c r="MZN184" s="11"/>
      <c r="MZO184" s="8"/>
      <c r="MZP184" s="9"/>
      <c r="MZU184" s="11"/>
      <c r="MZV184" s="8"/>
      <c r="MZW184" s="9"/>
      <c r="NAB184" s="11"/>
      <c r="NAC184" s="8"/>
      <c r="NAD184" s="9"/>
      <c r="NAI184" s="11"/>
      <c r="NAJ184" s="8"/>
      <c r="NAK184" s="9"/>
      <c r="NAP184" s="11"/>
      <c r="NAQ184" s="8"/>
      <c r="NAR184" s="9"/>
      <c r="NAW184" s="11"/>
      <c r="NAX184" s="8"/>
      <c r="NAY184" s="9"/>
      <c r="NBD184" s="11"/>
      <c r="NBE184" s="8"/>
      <c r="NBF184" s="9"/>
      <c r="NBK184" s="11"/>
      <c r="NBL184" s="8"/>
      <c r="NBM184" s="9"/>
      <c r="NBR184" s="11"/>
      <c r="NBS184" s="8"/>
      <c r="NBT184" s="9"/>
      <c r="NBY184" s="11"/>
      <c r="NBZ184" s="8"/>
      <c r="NCA184" s="9"/>
      <c r="NCF184" s="11"/>
      <c r="NCG184" s="8"/>
      <c r="NCH184" s="9"/>
      <c r="NCM184" s="11"/>
      <c r="NCN184" s="8"/>
      <c r="NCO184" s="9"/>
      <c r="NCT184" s="11"/>
      <c r="NCU184" s="8"/>
      <c r="NCV184" s="9"/>
      <c r="NDA184" s="11"/>
      <c r="NDB184" s="8"/>
      <c r="NDC184" s="9"/>
      <c r="NDH184" s="11"/>
      <c r="NDI184" s="8"/>
      <c r="NDJ184" s="9"/>
      <c r="NDO184" s="11"/>
      <c r="NDP184" s="8"/>
      <c r="NDQ184" s="9"/>
      <c r="NDV184" s="11"/>
      <c r="NDW184" s="8"/>
      <c r="NDX184" s="9"/>
      <c r="NEC184" s="11"/>
      <c r="NED184" s="8"/>
      <c r="NEE184" s="9"/>
      <c r="NEJ184" s="11"/>
      <c r="NEK184" s="8"/>
      <c r="NEL184" s="9"/>
      <c r="NEQ184" s="11"/>
      <c r="NER184" s="8"/>
      <c r="NES184" s="9"/>
      <c r="NEX184" s="11"/>
      <c r="NEY184" s="8"/>
      <c r="NEZ184" s="9"/>
      <c r="NFE184" s="11"/>
      <c r="NFF184" s="8"/>
      <c r="NFG184" s="9"/>
      <c r="NFL184" s="11"/>
      <c r="NFM184" s="8"/>
      <c r="NFN184" s="9"/>
      <c r="NFS184" s="11"/>
      <c r="NFT184" s="8"/>
      <c r="NFU184" s="9"/>
      <c r="NFZ184" s="11"/>
      <c r="NGA184" s="8"/>
      <c r="NGB184" s="9"/>
      <c r="NGG184" s="11"/>
      <c r="NGH184" s="8"/>
      <c r="NGI184" s="9"/>
      <c r="NGN184" s="11"/>
      <c r="NGO184" s="8"/>
      <c r="NGP184" s="9"/>
      <c r="NGU184" s="11"/>
      <c r="NGV184" s="8"/>
      <c r="NGW184" s="9"/>
      <c r="NHB184" s="11"/>
      <c r="NHC184" s="8"/>
      <c r="NHD184" s="9"/>
      <c r="NHI184" s="11"/>
      <c r="NHJ184" s="8"/>
      <c r="NHK184" s="9"/>
      <c r="NHP184" s="11"/>
      <c r="NHQ184" s="8"/>
      <c r="NHR184" s="9"/>
      <c r="NHW184" s="11"/>
      <c r="NHX184" s="8"/>
      <c r="NHY184" s="9"/>
      <c r="NID184" s="11"/>
      <c r="NIE184" s="8"/>
      <c r="NIF184" s="9"/>
      <c r="NIK184" s="11"/>
      <c r="NIL184" s="8"/>
      <c r="NIM184" s="9"/>
      <c r="NIR184" s="11"/>
      <c r="NIS184" s="8"/>
      <c r="NIT184" s="9"/>
      <c r="NIY184" s="11"/>
      <c r="NIZ184" s="8"/>
      <c r="NJA184" s="9"/>
      <c r="NJF184" s="11"/>
      <c r="NJG184" s="8"/>
      <c r="NJH184" s="9"/>
      <c r="NJM184" s="11"/>
      <c r="NJN184" s="8"/>
      <c r="NJO184" s="9"/>
      <c r="NJT184" s="11"/>
      <c r="NJU184" s="8"/>
      <c r="NJV184" s="9"/>
      <c r="NKA184" s="11"/>
      <c r="NKB184" s="8"/>
      <c r="NKC184" s="9"/>
      <c r="NKH184" s="11"/>
      <c r="NKI184" s="8"/>
      <c r="NKJ184" s="9"/>
      <c r="NKO184" s="11"/>
      <c r="NKP184" s="8"/>
      <c r="NKQ184" s="9"/>
      <c r="NKV184" s="11"/>
      <c r="NKW184" s="8"/>
      <c r="NKX184" s="9"/>
      <c r="NLC184" s="11"/>
      <c r="NLD184" s="8"/>
      <c r="NLE184" s="9"/>
      <c r="NLJ184" s="11"/>
      <c r="NLK184" s="8"/>
      <c r="NLL184" s="9"/>
      <c r="NLQ184" s="11"/>
      <c r="NLR184" s="8"/>
      <c r="NLS184" s="9"/>
      <c r="NLX184" s="11"/>
      <c r="NLY184" s="8"/>
      <c r="NLZ184" s="9"/>
      <c r="NME184" s="11"/>
      <c r="NMF184" s="8"/>
      <c r="NMG184" s="9"/>
      <c r="NML184" s="11"/>
      <c r="NMM184" s="8"/>
      <c r="NMN184" s="9"/>
      <c r="NMS184" s="11"/>
      <c r="NMT184" s="8"/>
      <c r="NMU184" s="9"/>
      <c r="NMZ184" s="11"/>
      <c r="NNA184" s="8"/>
      <c r="NNB184" s="9"/>
      <c r="NNG184" s="11"/>
      <c r="NNH184" s="8"/>
      <c r="NNI184" s="9"/>
      <c r="NNN184" s="11"/>
      <c r="NNO184" s="8"/>
      <c r="NNP184" s="9"/>
      <c r="NNU184" s="11"/>
      <c r="NNV184" s="8"/>
      <c r="NNW184" s="9"/>
      <c r="NOB184" s="11"/>
      <c r="NOC184" s="8"/>
      <c r="NOD184" s="9"/>
      <c r="NOI184" s="11"/>
      <c r="NOJ184" s="8"/>
      <c r="NOK184" s="9"/>
      <c r="NOP184" s="11"/>
      <c r="NOQ184" s="8"/>
      <c r="NOR184" s="9"/>
      <c r="NOW184" s="11"/>
      <c r="NOX184" s="8"/>
      <c r="NOY184" s="9"/>
      <c r="NPD184" s="11"/>
      <c r="NPE184" s="8"/>
      <c r="NPF184" s="9"/>
      <c r="NPK184" s="11"/>
      <c r="NPL184" s="8"/>
      <c r="NPM184" s="9"/>
      <c r="NPR184" s="11"/>
      <c r="NPS184" s="8"/>
      <c r="NPT184" s="9"/>
      <c r="NPY184" s="11"/>
      <c r="NPZ184" s="8"/>
      <c r="NQA184" s="9"/>
      <c r="NQF184" s="11"/>
      <c r="NQG184" s="8"/>
      <c r="NQH184" s="9"/>
      <c r="NQM184" s="11"/>
      <c r="NQN184" s="8"/>
      <c r="NQO184" s="9"/>
      <c r="NQT184" s="11"/>
      <c r="NQU184" s="8"/>
      <c r="NQV184" s="9"/>
      <c r="NRA184" s="11"/>
      <c r="NRB184" s="8"/>
      <c r="NRC184" s="9"/>
      <c r="NRH184" s="11"/>
      <c r="NRI184" s="8"/>
      <c r="NRJ184" s="9"/>
      <c r="NRO184" s="11"/>
      <c r="NRP184" s="8"/>
      <c r="NRQ184" s="9"/>
      <c r="NRV184" s="11"/>
      <c r="NRW184" s="8"/>
      <c r="NRX184" s="9"/>
      <c r="NSC184" s="11"/>
      <c r="NSD184" s="8"/>
      <c r="NSE184" s="9"/>
      <c r="NSJ184" s="11"/>
      <c r="NSK184" s="8"/>
      <c r="NSL184" s="9"/>
      <c r="NSQ184" s="11"/>
      <c r="NSR184" s="8"/>
      <c r="NSS184" s="9"/>
      <c r="NSX184" s="11"/>
      <c r="NSY184" s="8"/>
      <c r="NSZ184" s="9"/>
      <c r="NTE184" s="11"/>
      <c r="NTF184" s="8"/>
      <c r="NTG184" s="9"/>
      <c r="NTL184" s="11"/>
      <c r="NTM184" s="8"/>
      <c r="NTN184" s="9"/>
      <c r="NTS184" s="11"/>
      <c r="NTT184" s="8"/>
      <c r="NTU184" s="9"/>
      <c r="NTZ184" s="11"/>
      <c r="NUA184" s="8"/>
      <c r="NUB184" s="9"/>
      <c r="NUG184" s="11"/>
      <c r="NUH184" s="8"/>
      <c r="NUI184" s="9"/>
      <c r="NUN184" s="11"/>
      <c r="NUO184" s="8"/>
      <c r="NUP184" s="9"/>
      <c r="NUU184" s="11"/>
      <c r="NUV184" s="8"/>
      <c r="NUW184" s="9"/>
      <c r="NVB184" s="11"/>
      <c r="NVC184" s="8"/>
      <c r="NVD184" s="9"/>
      <c r="NVI184" s="11"/>
      <c r="NVJ184" s="8"/>
      <c r="NVK184" s="9"/>
      <c r="NVP184" s="11"/>
      <c r="NVQ184" s="8"/>
      <c r="NVR184" s="9"/>
      <c r="NVW184" s="11"/>
      <c r="NVX184" s="8"/>
      <c r="NVY184" s="9"/>
      <c r="NWD184" s="11"/>
      <c r="NWE184" s="8"/>
      <c r="NWF184" s="9"/>
      <c r="NWK184" s="11"/>
      <c r="NWL184" s="8"/>
      <c r="NWM184" s="9"/>
      <c r="NWR184" s="11"/>
      <c r="NWS184" s="8"/>
      <c r="NWT184" s="9"/>
      <c r="NWY184" s="11"/>
      <c r="NWZ184" s="8"/>
      <c r="NXA184" s="9"/>
      <c r="NXF184" s="11"/>
      <c r="NXG184" s="8"/>
      <c r="NXH184" s="9"/>
      <c r="NXM184" s="11"/>
      <c r="NXN184" s="8"/>
      <c r="NXO184" s="9"/>
      <c r="NXT184" s="11"/>
      <c r="NXU184" s="8"/>
      <c r="NXV184" s="9"/>
      <c r="NYA184" s="11"/>
      <c r="NYB184" s="8"/>
      <c r="NYC184" s="9"/>
      <c r="NYH184" s="11"/>
      <c r="NYI184" s="8"/>
      <c r="NYJ184" s="9"/>
      <c r="NYO184" s="11"/>
      <c r="NYP184" s="8"/>
      <c r="NYQ184" s="9"/>
      <c r="NYV184" s="11"/>
      <c r="NYW184" s="8"/>
      <c r="NYX184" s="9"/>
      <c r="NZC184" s="11"/>
      <c r="NZD184" s="8"/>
      <c r="NZE184" s="9"/>
      <c r="NZJ184" s="11"/>
      <c r="NZK184" s="8"/>
      <c r="NZL184" s="9"/>
      <c r="NZQ184" s="11"/>
      <c r="NZR184" s="8"/>
      <c r="NZS184" s="9"/>
      <c r="NZX184" s="11"/>
      <c r="NZY184" s="8"/>
      <c r="NZZ184" s="9"/>
      <c r="OAE184" s="11"/>
      <c r="OAF184" s="8"/>
      <c r="OAG184" s="9"/>
      <c r="OAL184" s="11"/>
      <c r="OAM184" s="8"/>
      <c r="OAN184" s="9"/>
      <c r="OAS184" s="11"/>
      <c r="OAT184" s="8"/>
      <c r="OAU184" s="9"/>
      <c r="OAZ184" s="11"/>
      <c r="OBA184" s="8"/>
      <c r="OBB184" s="9"/>
      <c r="OBG184" s="11"/>
      <c r="OBH184" s="8"/>
      <c r="OBI184" s="9"/>
      <c r="OBN184" s="11"/>
      <c r="OBO184" s="8"/>
      <c r="OBP184" s="9"/>
      <c r="OBU184" s="11"/>
      <c r="OBV184" s="8"/>
      <c r="OBW184" s="9"/>
      <c r="OCB184" s="11"/>
      <c r="OCC184" s="8"/>
      <c r="OCD184" s="9"/>
      <c r="OCI184" s="11"/>
      <c r="OCJ184" s="8"/>
      <c r="OCK184" s="9"/>
      <c r="OCP184" s="11"/>
      <c r="OCQ184" s="8"/>
      <c r="OCR184" s="9"/>
      <c r="OCW184" s="11"/>
      <c r="OCX184" s="8"/>
      <c r="OCY184" s="9"/>
      <c r="ODD184" s="11"/>
      <c r="ODE184" s="8"/>
      <c r="ODF184" s="9"/>
      <c r="ODK184" s="11"/>
      <c r="ODL184" s="8"/>
      <c r="ODM184" s="9"/>
      <c r="ODR184" s="11"/>
      <c r="ODS184" s="8"/>
      <c r="ODT184" s="9"/>
      <c r="ODY184" s="11"/>
      <c r="ODZ184" s="8"/>
      <c r="OEA184" s="9"/>
      <c r="OEF184" s="11"/>
      <c r="OEG184" s="8"/>
      <c r="OEH184" s="9"/>
      <c r="OEM184" s="11"/>
      <c r="OEN184" s="8"/>
      <c r="OEO184" s="9"/>
      <c r="OET184" s="11"/>
      <c r="OEU184" s="8"/>
      <c r="OEV184" s="9"/>
      <c r="OFA184" s="11"/>
      <c r="OFB184" s="8"/>
      <c r="OFC184" s="9"/>
      <c r="OFH184" s="11"/>
      <c r="OFI184" s="8"/>
      <c r="OFJ184" s="9"/>
      <c r="OFO184" s="11"/>
      <c r="OFP184" s="8"/>
      <c r="OFQ184" s="9"/>
      <c r="OFV184" s="11"/>
      <c r="OFW184" s="8"/>
      <c r="OFX184" s="9"/>
      <c r="OGC184" s="11"/>
      <c r="OGD184" s="8"/>
      <c r="OGE184" s="9"/>
      <c r="OGJ184" s="11"/>
      <c r="OGK184" s="8"/>
      <c r="OGL184" s="9"/>
      <c r="OGQ184" s="11"/>
      <c r="OGR184" s="8"/>
      <c r="OGS184" s="9"/>
      <c r="OGX184" s="11"/>
      <c r="OGY184" s="8"/>
      <c r="OGZ184" s="9"/>
      <c r="OHE184" s="11"/>
      <c r="OHF184" s="8"/>
      <c r="OHG184" s="9"/>
      <c r="OHL184" s="11"/>
      <c r="OHM184" s="8"/>
      <c r="OHN184" s="9"/>
      <c r="OHS184" s="11"/>
      <c r="OHT184" s="8"/>
      <c r="OHU184" s="9"/>
      <c r="OHZ184" s="11"/>
      <c r="OIA184" s="8"/>
      <c r="OIB184" s="9"/>
      <c r="OIG184" s="11"/>
      <c r="OIH184" s="8"/>
      <c r="OII184" s="9"/>
      <c r="OIN184" s="11"/>
      <c r="OIO184" s="8"/>
      <c r="OIP184" s="9"/>
      <c r="OIU184" s="11"/>
      <c r="OIV184" s="8"/>
      <c r="OIW184" s="9"/>
      <c r="OJB184" s="11"/>
      <c r="OJC184" s="8"/>
      <c r="OJD184" s="9"/>
      <c r="OJI184" s="11"/>
      <c r="OJJ184" s="8"/>
      <c r="OJK184" s="9"/>
      <c r="OJP184" s="11"/>
      <c r="OJQ184" s="8"/>
      <c r="OJR184" s="9"/>
      <c r="OJW184" s="11"/>
      <c r="OJX184" s="8"/>
      <c r="OJY184" s="9"/>
      <c r="OKD184" s="11"/>
      <c r="OKE184" s="8"/>
      <c r="OKF184" s="9"/>
      <c r="OKK184" s="11"/>
      <c r="OKL184" s="8"/>
      <c r="OKM184" s="9"/>
      <c r="OKR184" s="11"/>
      <c r="OKS184" s="8"/>
      <c r="OKT184" s="9"/>
      <c r="OKY184" s="11"/>
      <c r="OKZ184" s="8"/>
      <c r="OLA184" s="9"/>
      <c r="OLF184" s="11"/>
      <c r="OLG184" s="8"/>
      <c r="OLH184" s="9"/>
      <c r="OLM184" s="11"/>
      <c r="OLN184" s="8"/>
      <c r="OLO184" s="9"/>
      <c r="OLT184" s="11"/>
      <c r="OLU184" s="8"/>
      <c r="OLV184" s="9"/>
      <c r="OMA184" s="11"/>
      <c r="OMB184" s="8"/>
      <c r="OMC184" s="9"/>
      <c r="OMH184" s="11"/>
      <c r="OMI184" s="8"/>
      <c r="OMJ184" s="9"/>
      <c r="OMO184" s="11"/>
      <c r="OMP184" s="8"/>
      <c r="OMQ184" s="9"/>
      <c r="OMV184" s="11"/>
      <c r="OMW184" s="8"/>
      <c r="OMX184" s="9"/>
      <c r="ONC184" s="11"/>
      <c r="OND184" s="8"/>
      <c r="ONE184" s="9"/>
      <c r="ONJ184" s="11"/>
      <c r="ONK184" s="8"/>
      <c r="ONL184" s="9"/>
      <c r="ONQ184" s="11"/>
      <c r="ONR184" s="8"/>
      <c r="ONS184" s="9"/>
      <c r="ONX184" s="11"/>
      <c r="ONY184" s="8"/>
      <c r="ONZ184" s="9"/>
      <c r="OOE184" s="11"/>
      <c r="OOF184" s="8"/>
      <c r="OOG184" s="9"/>
      <c r="OOL184" s="11"/>
      <c r="OOM184" s="8"/>
      <c r="OON184" s="9"/>
      <c r="OOS184" s="11"/>
      <c r="OOT184" s="8"/>
      <c r="OOU184" s="9"/>
      <c r="OOZ184" s="11"/>
      <c r="OPA184" s="8"/>
      <c r="OPB184" s="9"/>
      <c r="OPG184" s="11"/>
      <c r="OPH184" s="8"/>
      <c r="OPI184" s="9"/>
      <c r="OPN184" s="11"/>
      <c r="OPO184" s="8"/>
      <c r="OPP184" s="9"/>
      <c r="OPU184" s="11"/>
      <c r="OPV184" s="8"/>
      <c r="OPW184" s="9"/>
      <c r="OQB184" s="11"/>
      <c r="OQC184" s="8"/>
      <c r="OQD184" s="9"/>
      <c r="OQI184" s="11"/>
      <c r="OQJ184" s="8"/>
      <c r="OQK184" s="9"/>
      <c r="OQP184" s="11"/>
      <c r="OQQ184" s="8"/>
      <c r="OQR184" s="9"/>
      <c r="OQW184" s="11"/>
      <c r="OQX184" s="8"/>
      <c r="OQY184" s="9"/>
      <c r="ORD184" s="11"/>
      <c r="ORE184" s="8"/>
      <c r="ORF184" s="9"/>
      <c r="ORK184" s="11"/>
      <c r="ORL184" s="8"/>
      <c r="ORM184" s="9"/>
      <c r="ORR184" s="11"/>
      <c r="ORS184" s="8"/>
      <c r="ORT184" s="9"/>
      <c r="ORY184" s="11"/>
      <c r="ORZ184" s="8"/>
      <c r="OSA184" s="9"/>
      <c r="OSF184" s="11"/>
      <c r="OSG184" s="8"/>
      <c r="OSH184" s="9"/>
      <c r="OSM184" s="11"/>
      <c r="OSN184" s="8"/>
      <c r="OSO184" s="9"/>
      <c r="OST184" s="11"/>
      <c r="OSU184" s="8"/>
      <c r="OSV184" s="9"/>
      <c r="OTA184" s="11"/>
      <c r="OTB184" s="8"/>
      <c r="OTC184" s="9"/>
      <c r="OTH184" s="11"/>
      <c r="OTI184" s="8"/>
      <c r="OTJ184" s="9"/>
      <c r="OTO184" s="11"/>
      <c r="OTP184" s="8"/>
      <c r="OTQ184" s="9"/>
      <c r="OTV184" s="11"/>
      <c r="OTW184" s="8"/>
      <c r="OTX184" s="9"/>
      <c r="OUC184" s="11"/>
      <c r="OUD184" s="8"/>
      <c r="OUE184" s="9"/>
      <c r="OUJ184" s="11"/>
      <c r="OUK184" s="8"/>
      <c r="OUL184" s="9"/>
      <c r="OUQ184" s="11"/>
      <c r="OUR184" s="8"/>
      <c r="OUS184" s="9"/>
      <c r="OUX184" s="11"/>
      <c r="OUY184" s="8"/>
      <c r="OUZ184" s="9"/>
      <c r="OVE184" s="11"/>
      <c r="OVF184" s="8"/>
      <c r="OVG184" s="9"/>
      <c r="OVL184" s="11"/>
      <c r="OVM184" s="8"/>
      <c r="OVN184" s="9"/>
      <c r="OVS184" s="11"/>
      <c r="OVT184" s="8"/>
      <c r="OVU184" s="9"/>
      <c r="OVZ184" s="11"/>
      <c r="OWA184" s="8"/>
      <c r="OWB184" s="9"/>
      <c r="OWG184" s="11"/>
      <c r="OWH184" s="8"/>
      <c r="OWI184" s="9"/>
      <c r="OWN184" s="11"/>
      <c r="OWO184" s="8"/>
      <c r="OWP184" s="9"/>
      <c r="OWU184" s="11"/>
      <c r="OWV184" s="8"/>
      <c r="OWW184" s="9"/>
      <c r="OXB184" s="11"/>
      <c r="OXC184" s="8"/>
      <c r="OXD184" s="9"/>
      <c r="OXI184" s="11"/>
      <c r="OXJ184" s="8"/>
      <c r="OXK184" s="9"/>
      <c r="OXP184" s="11"/>
      <c r="OXQ184" s="8"/>
      <c r="OXR184" s="9"/>
      <c r="OXW184" s="11"/>
      <c r="OXX184" s="8"/>
      <c r="OXY184" s="9"/>
      <c r="OYD184" s="11"/>
      <c r="OYE184" s="8"/>
      <c r="OYF184" s="9"/>
      <c r="OYK184" s="11"/>
      <c r="OYL184" s="8"/>
      <c r="OYM184" s="9"/>
      <c r="OYR184" s="11"/>
      <c r="OYS184" s="8"/>
      <c r="OYT184" s="9"/>
      <c r="OYY184" s="11"/>
      <c r="OYZ184" s="8"/>
      <c r="OZA184" s="9"/>
      <c r="OZF184" s="11"/>
      <c r="OZG184" s="8"/>
      <c r="OZH184" s="9"/>
      <c r="OZM184" s="11"/>
      <c r="OZN184" s="8"/>
      <c r="OZO184" s="9"/>
      <c r="OZT184" s="11"/>
      <c r="OZU184" s="8"/>
      <c r="OZV184" s="9"/>
      <c r="PAA184" s="11"/>
      <c r="PAB184" s="8"/>
      <c r="PAC184" s="9"/>
      <c r="PAH184" s="11"/>
      <c r="PAI184" s="8"/>
      <c r="PAJ184" s="9"/>
      <c r="PAO184" s="11"/>
      <c r="PAP184" s="8"/>
      <c r="PAQ184" s="9"/>
      <c r="PAV184" s="11"/>
      <c r="PAW184" s="8"/>
      <c r="PAX184" s="9"/>
      <c r="PBC184" s="11"/>
      <c r="PBD184" s="8"/>
      <c r="PBE184" s="9"/>
      <c r="PBJ184" s="11"/>
      <c r="PBK184" s="8"/>
      <c r="PBL184" s="9"/>
      <c r="PBQ184" s="11"/>
      <c r="PBR184" s="8"/>
      <c r="PBS184" s="9"/>
      <c r="PBX184" s="11"/>
      <c r="PBY184" s="8"/>
      <c r="PBZ184" s="9"/>
      <c r="PCE184" s="11"/>
      <c r="PCF184" s="8"/>
      <c r="PCG184" s="9"/>
      <c r="PCL184" s="11"/>
      <c r="PCM184" s="8"/>
      <c r="PCN184" s="9"/>
      <c r="PCS184" s="11"/>
      <c r="PCT184" s="8"/>
      <c r="PCU184" s="9"/>
      <c r="PCZ184" s="11"/>
      <c r="PDA184" s="8"/>
      <c r="PDB184" s="9"/>
      <c r="PDG184" s="11"/>
      <c r="PDH184" s="8"/>
      <c r="PDI184" s="9"/>
      <c r="PDN184" s="11"/>
      <c r="PDO184" s="8"/>
      <c r="PDP184" s="9"/>
      <c r="PDU184" s="11"/>
      <c r="PDV184" s="8"/>
      <c r="PDW184" s="9"/>
      <c r="PEB184" s="11"/>
      <c r="PEC184" s="8"/>
      <c r="PED184" s="9"/>
      <c r="PEI184" s="11"/>
      <c r="PEJ184" s="8"/>
      <c r="PEK184" s="9"/>
      <c r="PEP184" s="11"/>
      <c r="PEQ184" s="8"/>
      <c r="PER184" s="9"/>
      <c r="PEW184" s="11"/>
      <c r="PEX184" s="8"/>
      <c r="PEY184" s="9"/>
      <c r="PFD184" s="11"/>
      <c r="PFE184" s="8"/>
      <c r="PFF184" s="9"/>
      <c r="PFK184" s="11"/>
      <c r="PFL184" s="8"/>
      <c r="PFM184" s="9"/>
      <c r="PFR184" s="11"/>
      <c r="PFS184" s="8"/>
      <c r="PFT184" s="9"/>
      <c r="PFY184" s="11"/>
      <c r="PFZ184" s="8"/>
      <c r="PGA184" s="9"/>
      <c r="PGF184" s="11"/>
      <c r="PGG184" s="8"/>
      <c r="PGH184" s="9"/>
      <c r="PGM184" s="11"/>
      <c r="PGN184" s="8"/>
      <c r="PGO184" s="9"/>
      <c r="PGT184" s="11"/>
      <c r="PGU184" s="8"/>
      <c r="PGV184" s="9"/>
      <c r="PHA184" s="11"/>
      <c r="PHB184" s="8"/>
      <c r="PHC184" s="9"/>
      <c r="PHH184" s="11"/>
      <c r="PHI184" s="8"/>
      <c r="PHJ184" s="9"/>
      <c r="PHO184" s="11"/>
      <c r="PHP184" s="8"/>
      <c r="PHQ184" s="9"/>
      <c r="PHV184" s="11"/>
      <c r="PHW184" s="8"/>
      <c r="PHX184" s="9"/>
      <c r="PIC184" s="11"/>
      <c r="PID184" s="8"/>
      <c r="PIE184" s="9"/>
      <c r="PIJ184" s="11"/>
      <c r="PIK184" s="8"/>
      <c r="PIL184" s="9"/>
      <c r="PIQ184" s="11"/>
      <c r="PIR184" s="8"/>
      <c r="PIS184" s="9"/>
      <c r="PIX184" s="11"/>
      <c r="PIY184" s="8"/>
      <c r="PIZ184" s="9"/>
      <c r="PJE184" s="11"/>
      <c r="PJF184" s="8"/>
      <c r="PJG184" s="9"/>
      <c r="PJL184" s="11"/>
      <c r="PJM184" s="8"/>
      <c r="PJN184" s="9"/>
      <c r="PJS184" s="11"/>
      <c r="PJT184" s="8"/>
      <c r="PJU184" s="9"/>
      <c r="PJZ184" s="11"/>
      <c r="PKA184" s="8"/>
      <c r="PKB184" s="9"/>
      <c r="PKG184" s="11"/>
      <c r="PKH184" s="8"/>
      <c r="PKI184" s="9"/>
      <c r="PKN184" s="11"/>
      <c r="PKO184" s="8"/>
      <c r="PKP184" s="9"/>
      <c r="PKU184" s="11"/>
      <c r="PKV184" s="8"/>
      <c r="PKW184" s="9"/>
      <c r="PLB184" s="11"/>
      <c r="PLC184" s="8"/>
      <c r="PLD184" s="9"/>
      <c r="PLI184" s="11"/>
      <c r="PLJ184" s="8"/>
      <c r="PLK184" s="9"/>
      <c r="PLP184" s="11"/>
      <c r="PLQ184" s="8"/>
      <c r="PLR184" s="9"/>
      <c r="PLW184" s="11"/>
      <c r="PLX184" s="8"/>
      <c r="PLY184" s="9"/>
      <c r="PMD184" s="11"/>
      <c r="PME184" s="8"/>
      <c r="PMF184" s="9"/>
      <c r="PMK184" s="11"/>
      <c r="PML184" s="8"/>
      <c r="PMM184" s="9"/>
      <c r="PMR184" s="11"/>
      <c r="PMS184" s="8"/>
      <c r="PMT184" s="9"/>
      <c r="PMY184" s="11"/>
      <c r="PMZ184" s="8"/>
      <c r="PNA184" s="9"/>
      <c r="PNF184" s="11"/>
      <c r="PNG184" s="8"/>
      <c r="PNH184" s="9"/>
      <c r="PNM184" s="11"/>
      <c r="PNN184" s="8"/>
      <c r="PNO184" s="9"/>
      <c r="PNT184" s="11"/>
      <c r="PNU184" s="8"/>
      <c r="PNV184" s="9"/>
      <c r="POA184" s="11"/>
      <c r="POB184" s="8"/>
      <c r="POC184" s="9"/>
      <c r="POH184" s="11"/>
      <c r="POI184" s="8"/>
      <c r="POJ184" s="9"/>
      <c r="POO184" s="11"/>
      <c r="POP184" s="8"/>
      <c r="POQ184" s="9"/>
      <c r="POV184" s="11"/>
      <c r="POW184" s="8"/>
      <c r="POX184" s="9"/>
      <c r="PPC184" s="11"/>
      <c r="PPD184" s="8"/>
      <c r="PPE184" s="9"/>
      <c r="PPJ184" s="11"/>
      <c r="PPK184" s="8"/>
      <c r="PPL184" s="9"/>
      <c r="PPQ184" s="11"/>
      <c r="PPR184" s="8"/>
      <c r="PPS184" s="9"/>
      <c r="PPX184" s="11"/>
      <c r="PPY184" s="8"/>
      <c r="PPZ184" s="9"/>
      <c r="PQE184" s="11"/>
      <c r="PQF184" s="8"/>
      <c r="PQG184" s="9"/>
      <c r="PQL184" s="11"/>
      <c r="PQM184" s="8"/>
      <c r="PQN184" s="9"/>
      <c r="PQS184" s="11"/>
      <c r="PQT184" s="8"/>
      <c r="PQU184" s="9"/>
      <c r="PQZ184" s="11"/>
      <c r="PRA184" s="8"/>
      <c r="PRB184" s="9"/>
      <c r="PRG184" s="11"/>
      <c r="PRH184" s="8"/>
      <c r="PRI184" s="9"/>
      <c r="PRN184" s="11"/>
      <c r="PRO184" s="8"/>
      <c r="PRP184" s="9"/>
      <c r="PRU184" s="11"/>
      <c r="PRV184" s="8"/>
      <c r="PRW184" s="9"/>
      <c r="PSB184" s="11"/>
      <c r="PSC184" s="8"/>
      <c r="PSD184" s="9"/>
      <c r="PSI184" s="11"/>
      <c r="PSJ184" s="8"/>
      <c r="PSK184" s="9"/>
      <c r="PSP184" s="11"/>
      <c r="PSQ184" s="8"/>
      <c r="PSR184" s="9"/>
      <c r="PSW184" s="11"/>
      <c r="PSX184" s="8"/>
      <c r="PSY184" s="9"/>
      <c r="PTD184" s="11"/>
      <c r="PTE184" s="8"/>
      <c r="PTF184" s="9"/>
      <c r="PTK184" s="11"/>
      <c r="PTL184" s="8"/>
      <c r="PTM184" s="9"/>
      <c r="PTR184" s="11"/>
      <c r="PTS184" s="8"/>
      <c r="PTT184" s="9"/>
      <c r="PTY184" s="11"/>
      <c r="PTZ184" s="8"/>
      <c r="PUA184" s="9"/>
      <c r="PUF184" s="11"/>
      <c r="PUG184" s="8"/>
      <c r="PUH184" s="9"/>
      <c r="PUM184" s="11"/>
      <c r="PUN184" s="8"/>
      <c r="PUO184" s="9"/>
      <c r="PUT184" s="11"/>
      <c r="PUU184" s="8"/>
      <c r="PUV184" s="9"/>
      <c r="PVA184" s="11"/>
      <c r="PVB184" s="8"/>
      <c r="PVC184" s="9"/>
      <c r="PVH184" s="11"/>
      <c r="PVI184" s="8"/>
      <c r="PVJ184" s="9"/>
      <c r="PVO184" s="11"/>
      <c r="PVP184" s="8"/>
      <c r="PVQ184" s="9"/>
      <c r="PVV184" s="11"/>
      <c r="PVW184" s="8"/>
      <c r="PVX184" s="9"/>
      <c r="PWC184" s="11"/>
      <c r="PWD184" s="8"/>
      <c r="PWE184" s="9"/>
      <c r="PWJ184" s="11"/>
      <c r="PWK184" s="8"/>
      <c r="PWL184" s="9"/>
      <c r="PWQ184" s="11"/>
      <c r="PWR184" s="8"/>
      <c r="PWS184" s="9"/>
      <c r="PWX184" s="11"/>
      <c r="PWY184" s="8"/>
      <c r="PWZ184" s="9"/>
      <c r="PXE184" s="11"/>
      <c r="PXF184" s="8"/>
      <c r="PXG184" s="9"/>
      <c r="PXL184" s="11"/>
      <c r="PXM184" s="8"/>
      <c r="PXN184" s="9"/>
      <c r="PXS184" s="11"/>
      <c r="PXT184" s="8"/>
      <c r="PXU184" s="9"/>
      <c r="PXZ184" s="11"/>
      <c r="PYA184" s="8"/>
      <c r="PYB184" s="9"/>
      <c r="PYG184" s="11"/>
      <c r="PYH184" s="8"/>
      <c r="PYI184" s="9"/>
      <c r="PYN184" s="11"/>
      <c r="PYO184" s="8"/>
      <c r="PYP184" s="9"/>
      <c r="PYU184" s="11"/>
      <c r="PYV184" s="8"/>
      <c r="PYW184" s="9"/>
      <c r="PZB184" s="11"/>
      <c r="PZC184" s="8"/>
      <c r="PZD184" s="9"/>
      <c r="PZI184" s="11"/>
      <c r="PZJ184" s="8"/>
      <c r="PZK184" s="9"/>
      <c r="PZP184" s="11"/>
      <c r="PZQ184" s="8"/>
      <c r="PZR184" s="9"/>
      <c r="PZW184" s="11"/>
      <c r="PZX184" s="8"/>
      <c r="PZY184" s="9"/>
      <c r="QAD184" s="11"/>
      <c r="QAE184" s="8"/>
      <c r="QAF184" s="9"/>
      <c r="QAK184" s="11"/>
      <c r="QAL184" s="8"/>
      <c r="QAM184" s="9"/>
      <c r="QAR184" s="11"/>
      <c r="QAS184" s="8"/>
      <c r="QAT184" s="9"/>
      <c r="QAY184" s="11"/>
      <c r="QAZ184" s="8"/>
      <c r="QBA184" s="9"/>
      <c r="QBF184" s="11"/>
      <c r="QBG184" s="8"/>
      <c r="QBH184" s="9"/>
      <c r="QBM184" s="11"/>
      <c r="QBN184" s="8"/>
      <c r="QBO184" s="9"/>
      <c r="QBT184" s="11"/>
      <c r="QBU184" s="8"/>
      <c r="QBV184" s="9"/>
      <c r="QCA184" s="11"/>
      <c r="QCB184" s="8"/>
      <c r="QCC184" s="9"/>
      <c r="QCH184" s="11"/>
      <c r="QCI184" s="8"/>
      <c r="QCJ184" s="9"/>
      <c r="QCO184" s="11"/>
      <c r="QCP184" s="8"/>
      <c r="QCQ184" s="9"/>
      <c r="QCV184" s="11"/>
      <c r="QCW184" s="8"/>
      <c r="QCX184" s="9"/>
      <c r="QDC184" s="11"/>
      <c r="QDD184" s="8"/>
      <c r="QDE184" s="9"/>
      <c r="QDJ184" s="11"/>
      <c r="QDK184" s="8"/>
      <c r="QDL184" s="9"/>
      <c r="QDQ184" s="11"/>
      <c r="QDR184" s="8"/>
      <c r="QDS184" s="9"/>
      <c r="QDX184" s="11"/>
      <c r="QDY184" s="8"/>
      <c r="QDZ184" s="9"/>
      <c r="QEE184" s="11"/>
      <c r="QEF184" s="8"/>
      <c r="QEG184" s="9"/>
      <c r="QEL184" s="11"/>
      <c r="QEM184" s="8"/>
      <c r="QEN184" s="9"/>
      <c r="QES184" s="11"/>
      <c r="QET184" s="8"/>
      <c r="QEU184" s="9"/>
      <c r="QEZ184" s="11"/>
      <c r="QFA184" s="8"/>
      <c r="QFB184" s="9"/>
      <c r="QFG184" s="11"/>
      <c r="QFH184" s="8"/>
      <c r="QFI184" s="9"/>
      <c r="QFN184" s="11"/>
      <c r="QFO184" s="8"/>
      <c r="QFP184" s="9"/>
      <c r="QFU184" s="11"/>
      <c r="QFV184" s="8"/>
      <c r="QFW184" s="9"/>
      <c r="QGB184" s="11"/>
      <c r="QGC184" s="8"/>
      <c r="QGD184" s="9"/>
      <c r="QGI184" s="11"/>
      <c r="QGJ184" s="8"/>
      <c r="QGK184" s="9"/>
      <c r="QGP184" s="11"/>
      <c r="QGQ184" s="8"/>
      <c r="QGR184" s="9"/>
      <c r="QGW184" s="11"/>
      <c r="QGX184" s="8"/>
      <c r="QGY184" s="9"/>
      <c r="QHD184" s="11"/>
      <c r="QHE184" s="8"/>
      <c r="QHF184" s="9"/>
      <c r="QHK184" s="11"/>
      <c r="QHL184" s="8"/>
      <c r="QHM184" s="9"/>
      <c r="QHR184" s="11"/>
      <c r="QHS184" s="8"/>
      <c r="QHT184" s="9"/>
      <c r="QHY184" s="11"/>
      <c r="QHZ184" s="8"/>
      <c r="QIA184" s="9"/>
      <c r="QIF184" s="11"/>
      <c r="QIG184" s="8"/>
      <c r="QIH184" s="9"/>
      <c r="QIM184" s="11"/>
      <c r="QIN184" s="8"/>
      <c r="QIO184" s="9"/>
      <c r="QIT184" s="11"/>
      <c r="QIU184" s="8"/>
      <c r="QIV184" s="9"/>
      <c r="QJA184" s="11"/>
      <c r="QJB184" s="8"/>
      <c r="QJC184" s="9"/>
      <c r="QJH184" s="11"/>
      <c r="QJI184" s="8"/>
      <c r="QJJ184" s="9"/>
      <c r="QJO184" s="11"/>
      <c r="QJP184" s="8"/>
      <c r="QJQ184" s="9"/>
      <c r="QJV184" s="11"/>
      <c r="QJW184" s="8"/>
      <c r="QJX184" s="9"/>
      <c r="QKC184" s="11"/>
      <c r="QKD184" s="8"/>
      <c r="QKE184" s="9"/>
      <c r="QKJ184" s="11"/>
      <c r="QKK184" s="8"/>
      <c r="QKL184" s="9"/>
      <c r="QKQ184" s="11"/>
      <c r="QKR184" s="8"/>
      <c r="QKS184" s="9"/>
      <c r="QKX184" s="11"/>
      <c r="QKY184" s="8"/>
      <c r="QKZ184" s="9"/>
      <c r="QLE184" s="11"/>
      <c r="QLF184" s="8"/>
      <c r="QLG184" s="9"/>
      <c r="QLL184" s="11"/>
      <c r="QLM184" s="8"/>
      <c r="QLN184" s="9"/>
      <c r="QLS184" s="11"/>
      <c r="QLT184" s="8"/>
      <c r="QLU184" s="9"/>
      <c r="QLZ184" s="11"/>
      <c r="QMA184" s="8"/>
      <c r="QMB184" s="9"/>
      <c r="QMG184" s="11"/>
      <c r="QMH184" s="8"/>
      <c r="QMI184" s="9"/>
      <c r="QMN184" s="11"/>
      <c r="QMO184" s="8"/>
      <c r="QMP184" s="9"/>
      <c r="QMU184" s="11"/>
      <c r="QMV184" s="8"/>
      <c r="QMW184" s="9"/>
      <c r="QNB184" s="11"/>
      <c r="QNC184" s="8"/>
      <c r="QND184" s="9"/>
      <c r="QNI184" s="11"/>
      <c r="QNJ184" s="8"/>
      <c r="QNK184" s="9"/>
      <c r="QNP184" s="11"/>
      <c r="QNQ184" s="8"/>
      <c r="QNR184" s="9"/>
      <c r="QNW184" s="11"/>
      <c r="QNX184" s="8"/>
      <c r="QNY184" s="9"/>
      <c r="QOD184" s="11"/>
      <c r="QOE184" s="8"/>
      <c r="QOF184" s="9"/>
      <c r="QOK184" s="11"/>
      <c r="QOL184" s="8"/>
      <c r="QOM184" s="9"/>
      <c r="QOR184" s="11"/>
      <c r="QOS184" s="8"/>
      <c r="QOT184" s="9"/>
      <c r="QOY184" s="11"/>
      <c r="QOZ184" s="8"/>
      <c r="QPA184" s="9"/>
      <c r="QPF184" s="11"/>
      <c r="QPG184" s="8"/>
      <c r="QPH184" s="9"/>
      <c r="QPM184" s="11"/>
      <c r="QPN184" s="8"/>
      <c r="QPO184" s="9"/>
      <c r="QPT184" s="11"/>
      <c r="QPU184" s="8"/>
      <c r="QPV184" s="9"/>
      <c r="QQA184" s="11"/>
      <c r="QQB184" s="8"/>
      <c r="QQC184" s="9"/>
      <c r="QQH184" s="11"/>
      <c r="QQI184" s="8"/>
      <c r="QQJ184" s="9"/>
      <c r="QQO184" s="11"/>
      <c r="QQP184" s="8"/>
      <c r="QQQ184" s="9"/>
      <c r="QQV184" s="11"/>
      <c r="QQW184" s="8"/>
      <c r="QQX184" s="9"/>
      <c r="QRC184" s="11"/>
      <c r="QRD184" s="8"/>
      <c r="QRE184" s="9"/>
      <c r="QRJ184" s="11"/>
      <c r="QRK184" s="8"/>
      <c r="QRL184" s="9"/>
      <c r="QRQ184" s="11"/>
      <c r="QRR184" s="8"/>
      <c r="QRS184" s="9"/>
      <c r="QRX184" s="11"/>
      <c r="QRY184" s="8"/>
      <c r="QRZ184" s="9"/>
      <c r="QSE184" s="11"/>
      <c r="QSF184" s="8"/>
      <c r="QSG184" s="9"/>
      <c r="QSL184" s="11"/>
      <c r="QSM184" s="8"/>
      <c r="QSN184" s="9"/>
      <c r="QSS184" s="11"/>
      <c r="QST184" s="8"/>
      <c r="QSU184" s="9"/>
      <c r="QSZ184" s="11"/>
      <c r="QTA184" s="8"/>
      <c r="QTB184" s="9"/>
      <c r="QTG184" s="11"/>
      <c r="QTH184" s="8"/>
      <c r="QTI184" s="9"/>
      <c r="QTN184" s="11"/>
      <c r="QTO184" s="8"/>
      <c r="QTP184" s="9"/>
      <c r="QTU184" s="11"/>
      <c r="QTV184" s="8"/>
      <c r="QTW184" s="9"/>
      <c r="QUB184" s="11"/>
      <c r="QUC184" s="8"/>
      <c r="QUD184" s="9"/>
      <c r="QUI184" s="11"/>
      <c r="QUJ184" s="8"/>
      <c r="QUK184" s="9"/>
      <c r="QUP184" s="11"/>
      <c r="QUQ184" s="8"/>
      <c r="QUR184" s="9"/>
      <c r="QUW184" s="11"/>
      <c r="QUX184" s="8"/>
      <c r="QUY184" s="9"/>
      <c r="QVD184" s="11"/>
      <c r="QVE184" s="8"/>
      <c r="QVF184" s="9"/>
      <c r="QVK184" s="11"/>
      <c r="QVL184" s="8"/>
      <c r="QVM184" s="9"/>
      <c r="QVR184" s="11"/>
      <c r="QVS184" s="8"/>
      <c r="QVT184" s="9"/>
      <c r="QVY184" s="11"/>
      <c r="QVZ184" s="8"/>
      <c r="QWA184" s="9"/>
      <c r="QWF184" s="11"/>
      <c r="QWG184" s="8"/>
      <c r="QWH184" s="9"/>
      <c r="QWM184" s="11"/>
      <c r="QWN184" s="8"/>
      <c r="QWO184" s="9"/>
      <c r="QWT184" s="11"/>
      <c r="QWU184" s="8"/>
      <c r="QWV184" s="9"/>
      <c r="QXA184" s="11"/>
      <c r="QXB184" s="8"/>
      <c r="QXC184" s="9"/>
      <c r="QXH184" s="11"/>
      <c r="QXI184" s="8"/>
      <c r="QXJ184" s="9"/>
      <c r="QXO184" s="11"/>
      <c r="QXP184" s="8"/>
      <c r="QXQ184" s="9"/>
      <c r="QXV184" s="11"/>
      <c r="QXW184" s="8"/>
      <c r="QXX184" s="9"/>
      <c r="QYC184" s="11"/>
      <c r="QYD184" s="8"/>
      <c r="QYE184" s="9"/>
      <c r="QYJ184" s="11"/>
      <c r="QYK184" s="8"/>
      <c r="QYL184" s="9"/>
      <c r="QYQ184" s="11"/>
      <c r="QYR184" s="8"/>
      <c r="QYS184" s="9"/>
      <c r="QYX184" s="11"/>
      <c r="QYY184" s="8"/>
      <c r="QYZ184" s="9"/>
      <c r="QZE184" s="11"/>
      <c r="QZF184" s="8"/>
      <c r="QZG184" s="9"/>
      <c r="QZL184" s="11"/>
      <c r="QZM184" s="8"/>
      <c r="QZN184" s="9"/>
      <c r="QZS184" s="11"/>
      <c r="QZT184" s="8"/>
      <c r="QZU184" s="9"/>
      <c r="QZZ184" s="11"/>
      <c r="RAA184" s="8"/>
      <c r="RAB184" s="9"/>
      <c r="RAG184" s="11"/>
      <c r="RAH184" s="8"/>
      <c r="RAI184" s="9"/>
      <c r="RAN184" s="11"/>
      <c r="RAO184" s="8"/>
      <c r="RAP184" s="9"/>
      <c r="RAU184" s="11"/>
      <c r="RAV184" s="8"/>
      <c r="RAW184" s="9"/>
      <c r="RBB184" s="11"/>
      <c r="RBC184" s="8"/>
      <c r="RBD184" s="9"/>
      <c r="RBI184" s="11"/>
      <c r="RBJ184" s="8"/>
      <c r="RBK184" s="9"/>
      <c r="RBP184" s="11"/>
      <c r="RBQ184" s="8"/>
      <c r="RBR184" s="9"/>
      <c r="RBW184" s="11"/>
      <c r="RBX184" s="8"/>
      <c r="RBY184" s="9"/>
      <c r="RCD184" s="11"/>
      <c r="RCE184" s="8"/>
      <c r="RCF184" s="9"/>
      <c r="RCK184" s="11"/>
      <c r="RCL184" s="8"/>
      <c r="RCM184" s="9"/>
      <c r="RCR184" s="11"/>
      <c r="RCS184" s="8"/>
      <c r="RCT184" s="9"/>
      <c r="RCY184" s="11"/>
      <c r="RCZ184" s="8"/>
      <c r="RDA184" s="9"/>
      <c r="RDF184" s="11"/>
      <c r="RDG184" s="8"/>
      <c r="RDH184" s="9"/>
      <c r="RDM184" s="11"/>
      <c r="RDN184" s="8"/>
      <c r="RDO184" s="9"/>
      <c r="RDT184" s="11"/>
      <c r="RDU184" s="8"/>
      <c r="RDV184" s="9"/>
      <c r="REA184" s="11"/>
      <c r="REB184" s="8"/>
      <c r="REC184" s="9"/>
      <c r="REH184" s="11"/>
      <c r="REI184" s="8"/>
      <c r="REJ184" s="9"/>
      <c r="REO184" s="11"/>
      <c r="REP184" s="8"/>
      <c r="REQ184" s="9"/>
      <c r="REV184" s="11"/>
      <c r="REW184" s="8"/>
      <c r="REX184" s="9"/>
      <c r="RFC184" s="11"/>
      <c r="RFD184" s="8"/>
      <c r="RFE184" s="9"/>
      <c r="RFJ184" s="11"/>
      <c r="RFK184" s="8"/>
      <c r="RFL184" s="9"/>
      <c r="RFQ184" s="11"/>
      <c r="RFR184" s="8"/>
      <c r="RFS184" s="9"/>
      <c r="RFX184" s="11"/>
      <c r="RFY184" s="8"/>
      <c r="RFZ184" s="9"/>
      <c r="RGE184" s="11"/>
      <c r="RGF184" s="8"/>
      <c r="RGG184" s="9"/>
      <c r="RGL184" s="11"/>
      <c r="RGM184" s="8"/>
      <c r="RGN184" s="9"/>
      <c r="RGS184" s="11"/>
      <c r="RGT184" s="8"/>
      <c r="RGU184" s="9"/>
      <c r="RGZ184" s="11"/>
      <c r="RHA184" s="8"/>
      <c r="RHB184" s="9"/>
      <c r="RHG184" s="11"/>
      <c r="RHH184" s="8"/>
      <c r="RHI184" s="9"/>
      <c r="RHN184" s="11"/>
      <c r="RHO184" s="8"/>
      <c r="RHP184" s="9"/>
      <c r="RHU184" s="11"/>
      <c r="RHV184" s="8"/>
      <c r="RHW184" s="9"/>
      <c r="RIB184" s="11"/>
      <c r="RIC184" s="8"/>
      <c r="RID184" s="9"/>
      <c r="RII184" s="11"/>
      <c r="RIJ184" s="8"/>
      <c r="RIK184" s="9"/>
      <c r="RIP184" s="11"/>
      <c r="RIQ184" s="8"/>
      <c r="RIR184" s="9"/>
      <c r="RIW184" s="11"/>
      <c r="RIX184" s="8"/>
      <c r="RIY184" s="9"/>
      <c r="RJD184" s="11"/>
      <c r="RJE184" s="8"/>
      <c r="RJF184" s="9"/>
      <c r="RJK184" s="11"/>
      <c r="RJL184" s="8"/>
      <c r="RJM184" s="9"/>
      <c r="RJR184" s="11"/>
      <c r="RJS184" s="8"/>
      <c r="RJT184" s="9"/>
      <c r="RJY184" s="11"/>
      <c r="RJZ184" s="8"/>
      <c r="RKA184" s="9"/>
      <c r="RKF184" s="11"/>
      <c r="RKG184" s="8"/>
      <c r="RKH184" s="9"/>
      <c r="RKM184" s="11"/>
      <c r="RKN184" s="8"/>
      <c r="RKO184" s="9"/>
      <c r="RKT184" s="11"/>
      <c r="RKU184" s="8"/>
      <c r="RKV184" s="9"/>
      <c r="RLA184" s="11"/>
      <c r="RLB184" s="8"/>
      <c r="RLC184" s="9"/>
      <c r="RLH184" s="11"/>
      <c r="RLI184" s="8"/>
      <c r="RLJ184" s="9"/>
      <c r="RLO184" s="11"/>
      <c r="RLP184" s="8"/>
      <c r="RLQ184" s="9"/>
      <c r="RLV184" s="11"/>
      <c r="RLW184" s="8"/>
      <c r="RLX184" s="9"/>
      <c r="RMC184" s="11"/>
      <c r="RMD184" s="8"/>
      <c r="RME184" s="9"/>
      <c r="RMJ184" s="11"/>
      <c r="RMK184" s="8"/>
      <c r="RML184" s="9"/>
      <c r="RMQ184" s="11"/>
      <c r="RMR184" s="8"/>
      <c r="RMS184" s="9"/>
      <c r="RMX184" s="11"/>
      <c r="RMY184" s="8"/>
      <c r="RMZ184" s="9"/>
      <c r="RNE184" s="11"/>
      <c r="RNF184" s="8"/>
      <c r="RNG184" s="9"/>
      <c r="RNL184" s="11"/>
      <c r="RNM184" s="8"/>
      <c r="RNN184" s="9"/>
      <c r="RNS184" s="11"/>
      <c r="RNT184" s="8"/>
      <c r="RNU184" s="9"/>
      <c r="RNZ184" s="11"/>
      <c r="ROA184" s="8"/>
      <c r="ROB184" s="9"/>
      <c r="ROG184" s="11"/>
      <c r="ROH184" s="8"/>
      <c r="ROI184" s="9"/>
      <c r="RON184" s="11"/>
      <c r="ROO184" s="8"/>
      <c r="ROP184" s="9"/>
      <c r="ROU184" s="11"/>
      <c r="ROV184" s="8"/>
      <c r="ROW184" s="9"/>
      <c r="RPB184" s="11"/>
      <c r="RPC184" s="8"/>
      <c r="RPD184" s="9"/>
      <c r="RPI184" s="11"/>
      <c r="RPJ184" s="8"/>
      <c r="RPK184" s="9"/>
      <c r="RPP184" s="11"/>
      <c r="RPQ184" s="8"/>
      <c r="RPR184" s="9"/>
      <c r="RPW184" s="11"/>
      <c r="RPX184" s="8"/>
      <c r="RPY184" s="9"/>
      <c r="RQD184" s="11"/>
      <c r="RQE184" s="8"/>
      <c r="RQF184" s="9"/>
      <c r="RQK184" s="11"/>
      <c r="RQL184" s="8"/>
      <c r="RQM184" s="9"/>
      <c r="RQR184" s="11"/>
      <c r="RQS184" s="8"/>
      <c r="RQT184" s="9"/>
      <c r="RQY184" s="11"/>
      <c r="RQZ184" s="8"/>
      <c r="RRA184" s="9"/>
      <c r="RRF184" s="11"/>
      <c r="RRG184" s="8"/>
      <c r="RRH184" s="9"/>
      <c r="RRM184" s="11"/>
      <c r="RRN184" s="8"/>
      <c r="RRO184" s="9"/>
      <c r="RRT184" s="11"/>
      <c r="RRU184" s="8"/>
      <c r="RRV184" s="9"/>
      <c r="RSA184" s="11"/>
      <c r="RSB184" s="8"/>
      <c r="RSC184" s="9"/>
      <c r="RSH184" s="11"/>
      <c r="RSI184" s="8"/>
      <c r="RSJ184" s="9"/>
      <c r="RSO184" s="11"/>
      <c r="RSP184" s="8"/>
      <c r="RSQ184" s="9"/>
      <c r="RSV184" s="11"/>
      <c r="RSW184" s="8"/>
      <c r="RSX184" s="9"/>
      <c r="RTC184" s="11"/>
      <c r="RTD184" s="8"/>
      <c r="RTE184" s="9"/>
      <c r="RTJ184" s="11"/>
      <c r="RTK184" s="8"/>
      <c r="RTL184" s="9"/>
      <c r="RTQ184" s="11"/>
      <c r="RTR184" s="8"/>
      <c r="RTS184" s="9"/>
      <c r="RTX184" s="11"/>
      <c r="RTY184" s="8"/>
      <c r="RTZ184" s="9"/>
      <c r="RUE184" s="11"/>
      <c r="RUF184" s="8"/>
      <c r="RUG184" s="9"/>
      <c r="RUL184" s="11"/>
      <c r="RUM184" s="8"/>
      <c r="RUN184" s="9"/>
      <c r="RUS184" s="11"/>
      <c r="RUT184" s="8"/>
      <c r="RUU184" s="9"/>
      <c r="RUZ184" s="11"/>
      <c r="RVA184" s="8"/>
      <c r="RVB184" s="9"/>
      <c r="RVG184" s="11"/>
      <c r="RVH184" s="8"/>
      <c r="RVI184" s="9"/>
      <c r="RVN184" s="11"/>
      <c r="RVO184" s="8"/>
      <c r="RVP184" s="9"/>
      <c r="RVU184" s="11"/>
      <c r="RVV184" s="8"/>
      <c r="RVW184" s="9"/>
      <c r="RWB184" s="11"/>
      <c r="RWC184" s="8"/>
      <c r="RWD184" s="9"/>
      <c r="RWI184" s="11"/>
      <c r="RWJ184" s="8"/>
      <c r="RWK184" s="9"/>
      <c r="RWP184" s="11"/>
      <c r="RWQ184" s="8"/>
      <c r="RWR184" s="9"/>
      <c r="RWW184" s="11"/>
      <c r="RWX184" s="8"/>
      <c r="RWY184" s="9"/>
      <c r="RXD184" s="11"/>
      <c r="RXE184" s="8"/>
      <c r="RXF184" s="9"/>
      <c r="RXK184" s="11"/>
      <c r="RXL184" s="8"/>
      <c r="RXM184" s="9"/>
      <c r="RXR184" s="11"/>
      <c r="RXS184" s="8"/>
      <c r="RXT184" s="9"/>
      <c r="RXY184" s="11"/>
      <c r="RXZ184" s="8"/>
      <c r="RYA184" s="9"/>
      <c r="RYF184" s="11"/>
      <c r="RYG184" s="8"/>
      <c r="RYH184" s="9"/>
      <c r="RYM184" s="11"/>
      <c r="RYN184" s="8"/>
      <c r="RYO184" s="9"/>
      <c r="RYT184" s="11"/>
      <c r="RYU184" s="8"/>
      <c r="RYV184" s="9"/>
      <c r="RZA184" s="11"/>
      <c r="RZB184" s="8"/>
      <c r="RZC184" s="9"/>
      <c r="RZH184" s="11"/>
      <c r="RZI184" s="8"/>
      <c r="RZJ184" s="9"/>
      <c r="RZO184" s="11"/>
      <c r="RZP184" s="8"/>
      <c r="RZQ184" s="9"/>
      <c r="RZV184" s="11"/>
      <c r="RZW184" s="8"/>
      <c r="RZX184" s="9"/>
      <c r="SAC184" s="11"/>
      <c r="SAD184" s="8"/>
      <c r="SAE184" s="9"/>
      <c r="SAJ184" s="11"/>
      <c r="SAK184" s="8"/>
      <c r="SAL184" s="9"/>
      <c r="SAQ184" s="11"/>
      <c r="SAR184" s="8"/>
      <c r="SAS184" s="9"/>
      <c r="SAX184" s="11"/>
      <c r="SAY184" s="8"/>
      <c r="SAZ184" s="9"/>
      <c r="SBE184" s="11"/>
      <c r="SBF184" s="8"/>
      <c r="SBG184" s="9"/>
      <c r="SBL184" s="11"/>
      <c r="SBM184" s="8"/>
      <c r="SBN184" s="9"/>
      <c r="SBS184" s="11"/>
      <c r="SBT184" s="8"/>
      <c r="SBU184" s="9"/>
      <c r="SBZ184" s="11"/>
      <c r="SCA184" s="8"/>
      <c r="SCB184" s="9"/>
      <c r="SCG184" s="11"/>
      <c r="SCH184" s="8"/>
      <c r="SCI184" s="9"/>
      <c r="SCN184" s="11"/>
      <c r="SCO184" s="8"/>
      <c r="SCP184" s="9"/>
      <c r="SCU184" s="11"/>
      <c r="SCV184" s="8"/>
      <c r="SCW184" s="9"/>
      <c r="SDB184" s="11"/>
      <c r="SDC184" s="8"/>
      <c r="SDD184" s="9"/>
      <c r="SDI184" s="11"/>
      <c r="SDJ184" s="8"/>
      <c r="SDK184" s="9"/>
      <c r="SDP184" s="11"/>
      <c r="SDQ184" s="8"/>
      <c r="SDR184" s="9"/>
      <c r="SDW184" s="11"/>
      <c r="SDX184" s="8"/>
      <c r="SDY184" s="9"/>
      <c r="SED184" s="11"/>
      <c r="SEE184" s="8"/>
      <c r="SEF184" s="9"/>
      <c r="SEK184" s="11"/>
      <c r="SEL184" s="8"/>
      <c r="SEM184" s="9"/>
      <c r="SER184" s="11"/>
      <c r="SES184" s="8"/>
      <c r="SET184" s="9"/>
      <c r="SEY184" s="11"/>
      <c r="SEZ184" s="8"/>
      <c r="SFA184" s="9"/>
      <c r="SFF184" s="11"/>
      <c r="SFG184" s="8"/>
      <c r="SFH184" s="9"/>
      <c r="SFM184" s="11"/>
      <c r="SFN184" s="8"/>
      <c r="SFO184" s="9"/>
      <c r="SFT184" s="11"/>
      <c r="SFU184" s="8"/>
      <c r="SFV184" s="9"/>
      <c r="SGA184" s="11"/>
      <c r="SGB184" s="8"/>
      <c r="SGC184" s="9"/>
      <c r="SGH184" s="11"/>
      <c r="SGI184" s="8"/>
      <c r="SGJ184" s="9"/>
      <c r="SGO184" s="11"/>
      <c r="SGP184" s="8"/>
      <c r="SGQ184" s="9"/>
      <c r="SGV184" s="11"/>
      <c r="SGW184" s="8"/>
      <c r="SGX184" s="9"/>
      <c r="SHC184" s="11"/>
      <c r="SHD184" s="8"/>
      <c r="SHE184" s="9"/>
      <c r="SHJ184" s="11"/>
      <c r="SHK184" s="8"/>
      <c r="SHL184" s="9"/>
      <c r="SHQ184" s="11"/>
      <c r="SHR184" s="8"/>
      <c r="SHS184" s="9"/>
      <c r="SHX184" s="11"/>
      <c r="SHY184" s="8"/>
      <c r="SHZ184" s="9"/>
      <c r="SIE184" s="11"/>
      <c r="SIF184" s="8"/>
      <c r="SIG184" s="9"/>
      <c r="SIL184" s="11"/>
      <c r="SIM184" s="8"/>
      <c r="SIN184" s="9"/>
      <c r="SIS184" s="11"/>
      <c r="SIT184" s="8"/>
      <c r="SIU184" s="9"/>
      <c r="SIZ184" s="11"/>
      <c r="SJA184" s="8"/>
      <c r="SJB184" s="9"/>
      <c r="SJG184" s="11"/>
      <c r="SJH184" s="8"/>
      <c r="SJI184" s="9"/>
      <c r="SJN184" s="11"/>
      <c r="SJO184" s="8"/>
      <c r="SJP184" s="9"/>
      <c r="SJU184" s="11"/>
      <c r="SJV184" s="8"/>
      <c r="SJW184" s="9"/>
      <c r="SKB184" s="11"/>
      <c r="SKC184" s="8"/>
      <c r="SKD184" s="9"/>
      <c r="SKI184" s="11"/>
      <c r="SKJ184" s="8"/>
      <c r="SKK184" s="9"/>
      <c r="SKP184" s="11"/>
      <c r="SKQ184" s="8"/>
      <c r="SKR184" s="9"/>
      <c r="SKW184" s="11"/>
      <c r="SKX184" s="8"/>
      <c r="SKY184" s="9"/>
      <c r="SLD184" s="11"/>
      <c r="SLE184" s="8"/>
      <c r="SLF184" s="9"/>
      <c r="SLK184" s="11"/>
      <c r="SLL184" s="8"/>
      <c r="SLM184" s="9"/>
      <c r="SLR184" s="11"/>
      <c r="SLS184" s="8"/>
      <c r="SLT184" s="9"/>
      <c r="SLY184" s="11"/>
      <c r="SLZ184" s="8"/>
      <c r="SMA184" s="9"/>
      <c r="SMF184" s="11"/>
      <c r="SMG184" s="8"/>
      <c r="SMH184" s="9"/>
      <c r="SMM184" s="11"/>
      <c r="SMN184" s="8"/>
      <c r="SMO184" s="9"/>
      <c r="SMT184" s="11"/>
      <c r="SMU184" s="8"/>
      <c r="SMV184" s="9"/>
      <c r="SNA184" s="11"/>
      <c r="SNB184" s="8"/>
      <c r="SNC184" s="9"/>
      <c r="SNH184" s="11"/>
      <c r="SNI184" s="8"/>
      <c r="SNJ184" s="9"/>
      <c r="SNO184" s="11"/>
      <c r="SNP184" s="8"/>
      <c r="SNQ184" s="9"/>
      <c r="SNV184" s="11"/>
      <c r="SNW184" s="8"/>
      <c r="SNX184" s="9"/>
      <c r="SOC184" s="11"/>
      <c r="SOD184" s="8"/>
      <c r="SOE184" s="9"/>
      <c r="SOJ184" s="11"/>
      <c r="SOK184" s="8"/>
      <c r="SOL184" s="9"/>
      <c r="SOQ184" s="11"/>
      <c r="SOR184" s="8"/>
      <c r="SOS184" s="9"/>
      <c r="SOX184" s="11"/>
      <c r="SOY184" s="8"/>
      <c r="SOZ184" s="9"/>
      <c r="SPE184" s="11"/>
      <c r="SPF184" s="8"/>
      <c r="SPG184" s="9"/>
      <c r="SPL184" s="11"/>
      <c r="SPM184" s="8"/>
      <c r="SPN184" s="9"/>
      <c r="SPS184" s="11"/>
      <c r="SPT184" s="8"/>
      <c r="SPU184" s="9"/>
      <c r="SPZ184" s="11"/>
      <c r="SQA184" s="8"/>
      <c r="SQB184" s="9"/>
      <c r="SQG184" s="11"/>
      <c r="SQH184" s="8"/>
      <c r="SQI184" s="9"/>
      <c r="SQN184" s="11"/>
      <c r="SQO184" s="8"/>
      <c r="SQP184" s="9"/>
      <c r="SQU184" s="11"/>
      <c r="SQV184" s="8"/>
      <c r="SQW184" s="9"/>
      <c r="SRB184" s="11"/>
      <c r="SRC184" s="8"/>
      <c r="SRD184" s="9"/>
      <c r="SRI184" s="11"/>
      <c r="SRJ184" s="8"/>
      <c r="SRK184" s="9"/>
      <c r="SRP184" s="11"/>
      <c r="SRQ184" s="8"/>
      <c r="SRR184" s="9"/>
      <c r="SRW184" s="11"/>
      <c r="SRX184" s="8"/>
      <c r="SRY184" s="9"/>
      <c r="SSD184" s="11"/>
      <c r="SSE184" s="8"/>
      <c r="SSF184" s="9"/>
      <c r="SSK184" s="11"/>
      <c r="SSL184" s="8"/>
      <c r="SSM184" s="9"/>
      <c r="SSR184" s="11"/>
      <c r="SSS184" s="8"/>
      <c r="SST184" s="9"/>
      <c r="SSY184" s="11"/>
      <c r="SSZ184" s="8"/>
      <c r="STA184" s="9"/>
      <c r="STF184" s="11"/>
      <c r="STG184" s="8"/>
      <c r="STH184" s="9"/>
      <c r="STM184" s="11"/>
      <c r="STN184" s="8"/>
      <c r="STO184" s="9"/>
      <c r="STT184" s="11"/>
      <c r="STU184" s="8"/>
      <c r="STV184" s="9"/>
      <c r="SUA184" s="11"/>
      <c r="SUB184" s="8"/>
      <c r="SUC184" s="9"/>
      <c r="SUH184" s="11"/>
      <c r="SUI184" s="8"/>
      <c r="SUJ184" s="9"/>
      <c r="SUO184" s="11"/>
      <c r="SUP184" s="8"/>
      <c r="SUQ184" s="9"/>
      <c r="SUV184" s="11"/>
      <c r="SUW184" s="8"/>
      <c r="SUX184" s="9"/>
      <c r="SVC184" s="11"/>
      <c r="SVD184" s="8"/>
      <c r="SVE184" s="9"/>
      <c r="SVJ184" s="11"/>
      <c r="SVK184" s="8"/>
      <c r="SVL184" s="9"/>
      <c r="SVQ184" s="11"/>
      <c r="SVR184" s="8"/>
      <c r="SVS184" s="9"/>
      <c r="SVX184" s="11"/>
      <c r="SVY184" s="8"/>
      <c r="SVZ184" s="9"/>
      <c r="SWE184" s="11"/>
      <c r="SWF184" s="8"/>
      <c r="SWG184" s="9"/>
      <c r="SWL184" s="11"/>
      <c r="SWM184" s="8"/>
      <c r="SWN184" s="9"/>
      <c r="SWS184" s="11"/>
      <c r="SWT184" s="8"/>
      <c r="SWU184" s="9"/>
      <c r="SWZ184" s="11"/>
      <c r="SXA184" s="8"/>
      <c r="SXB184" s="9"/>
      <c r="SXG184" s="11"/>
      <c r="SXH184" s="8"/>
      <c r="SXI184" s="9"/>
      <c r="SXN184" s="11"/>
      <c r="SXO184" s="8"/>
      <c r="SXP184" s="9"/>
      <c r="SXU184" s="11"/>
      <c r="SXV184" s="8"/>
      <c r="SXW184" s="9"/>
      <c r="SYB184" s="11"/>
      <c r="SYC184" s="8"/>
      <c r="SYD184" s="9"/>
      <c r="SYI184" s="11"/>
      <c r="SYJ184" s="8"/>
      <c r="SYK184" s="9"/>
      <c r="SYP184" s="11"/>
      <c r="SYQ184" s="8"/>
      <c r="SYR184" s="9"/>
      <c r="SYW184" s="11"/>
      <c r="SYX184" s="8"/>
      <c r="SYY184" s="9"/>
      <c r="SZD184" s="11"/>
      <c r="SZE184" s="8"/>
      <c r="SZF184" s="9"/>
      <c r="SZK184" s="11"/>
      <c r="SZL184" s="8"/>
      <c r="SZM184" s="9"/>
      <c r="SZR184" s="11"/>
      <c r="SZS184" s="8"/>
      <c r="SZT184" s="9"/>
      <c r="SZY184" s="11"/>
      <c r="SZZ184" s="8"/>
      <c r="TAA184" s="9"/>
      <c r="TAF184" s="11"/>
      <c r="TAG184" s="8"/>
      <c r="TAH184" s="9"/>
      <c r="TAM184" s="11"/>
      <c r="TAN184" s="8"/>
      <c r="TAO184" s="9"/>
      <c r="TAT184" s="11"/>
      <c r="TAU184" s="8"/>
      <c r="TAV184" s="9"/>
      <c r="TBA184" s="11"/>
      <c r="TBB184" s="8"/>
      <c r="TBC184" s="9"/>
      <c r="TBH184" s="11"/>
      <c r="TBI184" s="8"/>
      <c r="TBJ184" s="9"/>
      <c r="TBO184" s="11"/>
      <c r="TBP184" s="8"/>
      <c r="TBQ184" s="9"/>
      <c r="TBV184" s="11"/>
      <c r="TBW184" s="8"/>
      <c r="TBX184" s="9"/>
      <c r="TCC184" s="11"/>
      <c r="TCD184" s="8"/>
      <c r="TCE184" s="9"/>
      <c r="TCJ184" s="11"/>
      <c r="TCK184" s="8"/>
      <c r="TCL184" s="9"/>
      <c r="TCQ184" s="11"/>
      <c r="TCR184" s="8"/>
      <c r="TCS184" s="9"/>
      <c r="TCX184" s="11"/>
      <c r="TCY184" s="8"/>
      <c r="TCZ184" s="9"/>
      <c r="TDE184" s="11"/>
      <c r="TDF184" s="8"/>
      <c r="TDG184" s="9"/>
      <c r="TDL184" s="11"/>
      <c r="TDM184" s="8"/>
      <c r="TDN184" s="9"/>
      <c r="TDS184" s="11"/>
      <c r="TDT184" s="8"/>
      <c r="TDU184" s="9"/>
      <c r="TDZ184" s="11"/>
      <c r="TEA184" s="8"/>
      <c r="TEB184" s="9"/>
      <c r="TEG184" s="11"/>
      <c r="TEH184" s="8"/>
      <c r="TEI184" s="9"/>
      <c r="TEN184" s="11"/>
      <c r="TEO184" s="8"/>
      <c r="TEP184" s="9"/>
      <c r="TEU184" s="11"/>
      <c r="TEV184" s="8"/>
      <c r="TEW184" s="9"/>
      <c r="TFB184" s="11"/>
      <c r="TFC184" s="8"/>
      <c r="TFD184" s="9"/>
      <c r="TFI184" s="11"/>
      <c r="TFJ184" s="8"/>
      <c r="TFK184" s="9"/>
      <c r="TFP184" s="11"/>
      <c r="TFQ184" s="8"/>
      <c r="TFR184" s="9"/>
      <c r="TFW184" s="11"/>
      <c r="TFX184" s="8"/>
      <c r="TFY184" s="9"/>
      <c r="TGD184" s="11"/>
      <c r="TGE184" s="8"/>
      <c r="TGF184" s="9"/>
      <c r="TGK184" s="11"/>
      <c r="TGL184" s="8"/>
      <c r="TGM184" s="9"/>
      <c r="TGR184" s="11"/>
      <c r="TGS184" s="8"/>
      <c r="TGT184" s="9"/>
      <c r="TGY184" s="11"/>
      <c r="TGZ184" s="8"/>
      <c r="THA184" s="9"/>
      <c r="THF184" s="11"/>
      <c r="THG184" s="8"/>
      <c r="THH184" s="9"/>
      <c r="THM184" s="11"/>
      <c r="THN184" s="8"/>
      <c r="THO184" s="9"/>
      <c r="THT184" s="11"/>
      <c r="THU184" s="8"/>
      <c r="THV184" s="9"/>
      <c r="TIA184" s="11"/>
      <c r="TIB184" s="8"/>
      <c r="TIC184" s="9"/>
      <c r="TIH184" s="11"/>
      <c r="TII184" s="8"/>
      <c r="TIJ184" s="9"/>
      <c r="TIO184" s="11"/>
      <c r="TIP184" s="8"/>
      <c r="TIQ184" s="9"/>
      <c r="TIV184" s="11"/>
      <c r="TIW184" s="8"/>
      <c r="TIX184" s="9"/>
      <c r="TJC184" s="11"/>
      <c r="TJD184" s="8"/>
      <c r="TJE184" s="9"/>
      <c r="TJJ184" s="11"/>
      <c r="TJK184" s="8"/>
      <c r="TJL184" s="9"/>
      <c r="TJQ184" s="11"/>
      <c r="TJR184" s="8"/>
      <c r="TJS184" s="9"/>
      <c r="TJX184" s="11"/>
      <c r="TJY184" s="8"/>
      <c r="TJZ184" s="9"/>
      <c r="TKE184" s="11"/>
      <c r="TKF184" s="8"/>
      <c r="TKG184" s="9"/>
      <c r="TKL184" s="11"/>
      <c r="TKM184" s="8"/>
      <c r="TKN184" s="9"/>
      <c r="TKS184" s="11"/>
      <c r="TKT184" s="8"/>
      <c r="TKU184" s="9"/>
      <c r="TKZ184" s="11"/>
      <c r="TLA184" s="8"/>
      <c r="TLB184" s="9"/>
      <c r="TLG184" s="11"/>
      <c r="TLH184" s="8"/>
      <c r="TLI184" s="9"/>
      <c r="TLN184" s="11"/>
      <c r="TLO184" s="8"/>
      <c r="TLP184" s="9"/>
      <c r="TLU184" s="11"/>
      <c r="TLV184" s="8"/>
      <c r="TLW184" s="9"/>
      <c r="TMB184" s="11"/>
      <c r="TMC184" s="8"/>
      <c r="TMD184" s="9"/>
      <c r="TMI184" s="11"/>
      <c r="TMJ184" s="8"/>
      <c r="TMK184" s="9"/>
      <c r="TMP184" s="11"/>
      <c r="TMQ184" s="8"/>
      <c r="TMR184" s="9"/>
      <c r="TMW184" s="11"/>
      <c r="TMX184" s="8"/>
      <c r="TMY184" s="9"/>
      <c r="TND184" s="11"/>
      <c r="TNE184" s="8"/>
      <c r="TNF184" s="9"/>
      <c r="TNK184" s="11"/>
      <c r="TNL184" s="8"/>
      <c r="TNM184" s="9"/>
      <c r="TNR184" s="11"/>
      <c r="TNS184" s="8"/>
      <c r="TNT184" s="9"/>
      <c r="TNY184" s="11"/>
      <c r="TNZ184" s="8"/>
      <c r="TOA184" s="9"/>
      <c r="TOF184" s="11"/>
      <c r="TOG184" s="8"/>
      <c r="TOH184" s="9"/>
      <c r="TOM184" s="11"/>
      <c r="TON184" s="8"/>
      <c r="TOO184" s="9"/>
      <c r="TOT184" s="11"/>
      <c r="TOU184" s="8"/>
      <c r="TOV184" s="9"/>
      <c r="TPA184" s="11"/>
      <c r="TPB184" s="8"/>
      <c r="TPC184" s="9"/>
      <c r="TPH184" s="11"/>
      <c r="TPI184" s="8"/>
      <c r="TPJ184" s="9"/>
      <c r="TPO184" s="11"/>
      <c r="TPP184" s="8"/>
      <c r="TPQ184" s="9"/>
      <c r="TPV184" s="11"/>
      <c r="TPW184" s="8"/>
      <c r="TPX184" s="9"/>
      <c r="TQC184" s="11"/>
      <c r="TQD184" s="8"/>
      <c r="TQE184" s="9"/>
      <c r="TQJ184" s="11"/>
      <c r="TQK184" s="8"/>
      <c r="TQL184" s="9"/>
      <c r="TQQ184" s="11"/>
      <c r="TQR184" s="8"/>
      <c r="TQS184" s="9"/>
      <c r="TQX184" s="11"/>
      <c r="TQY184" s="8"/>
      <c r="TQZ184" s="9"/>
      <c r="TRE184" s="11"/>
      <c r="TRF184" s="8"/>
      <c r="TRG184" s="9"/>
      <c r="TRL184" s="11"/>
      <c r="TRM184" s="8"/>
      <c r="TRN184" s="9"/>
      <c r="TRS184" s="11"/>
      <c r="TRT184" s="8"/>
      <c r="TRU184" s="9"/>
      <c r="TRZ184" s="11"/>
      <c r="TSA184" s="8"/>
      <c r="TSB184" s="9"/>
      <c r="TSG184" s="11"/>
      <c r="TSH184" s="8"/>
      <c r="TSI184" s="9"/>
      <c r="TSN184" s="11"/>
      <c r="TSO184" s="8"/>
      <c r="TSP184" s="9"/>
      <c r="TSU184" s="11"/>
      <c r="TSV184" s="8"/>
      <c r="TSW184" s="9"/>
      <c r="TTB184" s="11"/>
      <c r="TTC184" s="8"/>
      <c r="TTD184" s="9"/>
      <c r="TTI184" s="11"/>
      <c r="TTJ184" s="8"/>
      <c r="TTK184" s="9"/>
      <c r="TTP184" s="11"/>
      <c r="TTQ184" s="8"/>
      <c r="TTR184" s="9"/>
      <c r="TTW184" s="11"/>
      <c r="TTX184" s="8"/>
      <c r="TTY184" s="9"/>
      <c r="TUD184" s="11"/>
      <c r="TUE184" s="8"/>
      <c r="TUF184" s="9"/>
      <c r="TUK184" s="11"/>
      <c r="TUL184" s="8"/>
      <c r="TUM184" s="9"/>
      <c r="TUR184" s="11"/>
      <c r="TUS184" s="8"/>
      <c r="TUT184" s="9"/>
      <c r="TUY184" s="11"/>
      <c r="TUZ184" s="8"/>
      <c r="TVA184" s="9"/>
      <c r="TVF184" s="11"/>
      <c r="TVG184" s="8"/>
      <c r="TVH184" s="9"/>
      <c r="TVM184" s="11"/>
      <c r="TVN184" s="8"/>
      <c r="TVO184" s="9"/>
      <c r="TVT184" s="11"/>
      <c r="TVU184" s="8"/>
      <c r="TVV184" s="9"/>
      <c r="TWA184" s="11"/>
      <c r="TWB184" s="8"/>
      <c r="TWC184" s="9"/>
      <c r="TWH184" s="11"/>
      <c r="TWI184" s="8"/>
      <c r="TWJ184" s="9"/>
      <c r="TWO184" s="11"/>
      <c r="TWP184" s="8"/>
      <c r="TWQ184" s="9"/>
      <c r="TWV184" s="11"/>
      <c r="TWW184" s="8"/>
      <c r="TWX184" s="9"/>
      <c r="TXC184" s="11"/>
      <c r="TXD184" s="8"/>
      <c r="TXE184" s="9"/>
      <c r="TXJ184" s="11"/>
      <c r="TXK184" s="8"/>
      <c r="TXL184" s="9"/>
      <c r="TXQ184" s="11"/>
      <c r="TXR184" s="8"/>
      <c r="TXS184" s="9"/>
      <c r="TXX184" s="11"/>
      <c r="TXY184" s="8"/>
      <c r="TXZ184" s="9"/>
      <c r="TYE184" s="11"/>
      <c r="TYF184" s="8"/>
      <c r="TYG184" s="9"/>
      <c r="TYL184" s="11"/>
      <c r="TYM184" s="8"/>
      <c r="TYN184" s="9"/>
      <c r="TYS184" s="11"/>
      <c r="TYT184" s="8"/>
      <c r="TYU184" s="9"/>
      <c r="TYZ184" s="11"/>
      <c r="TZA184" s="8"/>
      <c r="TZB184" s="9"/>
      <c r="TZG184" s="11"/>
      <c r="TZH184" s="8"/>
      <c r="TZI184" s="9"/>
      <c r="TZN184" s="11"/>
      <c r="TZO184" s="8"/>
      <c r="TZP184" s="9"/>
      <c r="TZU184" s="11"/>
      <c r="TZV184" s="8"/>
      <c r="TZW184" s="9"/>
      <c r="UAB184" s="11"/>
      <c r="UAC184" s="8"/>
      <c r="UAD184" s="9"/>
      <c r="UAI184" s="11"/>
      <c r="UAJ184" s="8"/>
      <c r="UAK184" s="9"/>
      <c r="UAP184" s="11"/>
      <c r="UAQ184" s="8"/>
      <c r="UAR184" s="9"/>
      <c r="UAW184" s="11"/>
      <c r="UAX184" s="8"/>
      <c r="UAY184" s="9"/>
      <c r="UBD184" s="11"/>
      <c r="UBE184" s="8"/>
      <c r="UBF184" s="9"/>
      <c r="UBK184" s="11"/>
      <c r="UBL184" s="8"/>
      <c r="UBM184" s="9"/>
      <c r="UBR184" s="11"/>
      <c r="UBS184" s="8"/>
      <c r="UBT184" s="9"/>
      <c r="UBY184" s="11"/>
      <c r="UBZ184" s="8"/>
      <c r="UCA184" s="9"/>
      <c r="UCF184" s="11"/>
      <c r="UCG184" s="8"/>
      <c r="UCH184" s="9"/>
      <c r="UCM184" s="11"/>
      <c r="UCN184" s="8"/>
      <c r="UCO184" s="9"/>
      <c r="UCT184" s="11"/>
      <c r="UCU184" s="8"/>
      <c r="UCV184" s="9"/>
      <c r="UDA184" s="11"/>
      <c r="UDB184" s="8"/>
      <c r="UDC184" s="9"/>
      <c r="UDH184" s="11"/>
      <c r="UDI184" s="8"/>
      <c r="UDJ184" s="9"/>
      <c r="UDO184" s="11"/>
      <c r="UDP184" s="8"/>
      <c r="UDQ184" s="9"/>
      <c r="UDV184" s="11"/>
      <c r="UDW184" s="8"/>
      <c r="UDX184" s="9"/>
      <c r="UEC184" s="11"/>
      <c r="UED184" s="8"/>
      <c r="UEE184" s="9"/>
      <c r="UEJ184" s="11"/>
      <c r="UEK184" s="8"/>
      <c r="UEL184" s="9"/>
      <c r="UEQ184" s="11"/>
      <c r="UER184" s="8"/>
      <c r="UES184" s="9"/>
      <c r="UEX184" s="11"/>
      <c r="UEY184" s="8"/>
      <c r="UEZ184" s="9"/>
      <c r="UFE184" s="11"/>
      <c r="UFF184" s="8"/>
      <c r="UFG184" s="9"/>
      <c r="UFL184" s="11"/>
      <c r="UFM184" s="8"/>
      <c r="UFN184" s="9"/>
      <c r="UFS184" s="11"/>
      <c r="UFT184" s="8"/>
      <c r="UFU184" s="9"/>
      <c r="UFZ184" s="11"/>
      <c r="UGA184" s="8"/>
      <c r="UGB184" s="9"/>
      <c r="UGG184" s="11"/>
      <c r="UGH184" s="8"/>
      <c r="UGI184" s="9"/>
      <c r="UGN184" s="11"/>
      <c r="UGO184" s="8"/>
      <c r="UGP184" s="9"/>
      <c r="UGU184" s="11"/>
      <c r="UGV184" s="8"/>
      <c r="UGW184" s="9"/>
      <c r="UHB184" s="11"/>
      <c r="UHC184" s="8"/>
      <c r="UHD184" s="9"/>
      <c r="UHI184" s="11"/>
      <c r="UHJ184" s="8"/>
      <c r="UHK184" s="9"/>
      <c r="UHP184" s="11"/>
      <c r="UHQ184" s="8"/>
      <c r="UHR184" s="9"/>
      <c r="UHW184" s="11"/>
      <c r="UHX184" s="8"/>
      <c r="UHY184" s="9"/>
      <c r="UID184" s="11"/>
      <c r="UIE184" s="8"/>
      <c r="UIF184" s="9"/>
      <c r="UIK184" s="11"/>
      <c r="UIL184" s="8"/>
      <c r="UIM184" s="9"/>
      <c r="UIR184" s="11"/>
      <c r="UIS184" s="8"/>
      <c r="UIT184" s="9"/>
      <c r="UIY184" s="11"/>
      <c r="UIZ184" s="8"/>
      <c r="UJA184" s="9"/>
      <c r="UJF184" s="11"/>
      <c r="UJG184" s="8"/>
      <c r="UJH184" s="9"/>
      <c r="UJM184" s="11"/>
      <c r="UJN184" s="8"/>
      <c r="UJO184" s="9"/>
      <c r="UJT184" s="11"/>
      <c r="UJU184" s="8"/>
      <c r="UJV184" s="9"/>
      <c r="UKA184" s="11"/>
      <c r="UKB184" s="8"/>
      <c r="UKC184" s="9"/>
      <c r="UKH184" s="11"/>
      <c r="UKI184" s="8"/>
      <c r="UKJ184" s="9"/>
      <c r="UKO184" s="11"/>
      <c r="UKP184" s="8"/>
      <c r="UKQ184" s="9"/>
      <c r="UKV184" s="11"/>
      <c r="UKW184" s="8"/>
      <c r="UKX184" s="9"/>
      <c r="ULC184" s="11"/>
      <c r="ULD184" s="8"/>
      <c r="ULE184" s="9"/>
      <c r="ULJ184" s="11"/>
      <c r="ULK184" s="8"/>
      <c r="ULL184" s="9"/>
      <c r="ULQ184" s="11"/>
      <c r="ULR184" s="8"/>
      <c r="ULS184" s="9"/>
      <c r="ULX184" s="11"/>
      <c r="ULY184" s="8"/>
      <c r="ULZ184" s="9"/>
      <c r="UME184" s="11"/>
      <c r="UMF184" s="8"/>
      <c r="UMG184" s="9"/>
      <c r="UML184" s="11"/>
      <c r="UMM184" s="8"/>
      <c r="UMN184" s="9"/>
      <c r="UMS184" s="11"/>
      <c r="UMT184" s="8"/>
      <c r="UMU184" s="9"/>
      <c r="UMZ184" s="11"/>
      <c r="UNA184" s="8"/>
      <c r="UNB184" s="9"/>
      <c r="UNG184" s="11"/>
      <c r="UNH184" s="8"/>
      <c r="UNI184" s="9"/>
      <c r="UNN184" s="11"/>
      <c r="UNO184" s="8"/>
      <c r="UNP184" s="9"/>
      <c r="UNU184" s="11"/>
      <c r="UNV184" s="8"/>
      <c r="UNW184" s="9"/>
      <c r="UOB184" s="11"/>
      <c r="UOC184" s="8"/>
      <c r="UOD184" s="9"/>
      <c r="UOI184" s="11"/>
      <c r="UOJ184" s="8"/>
      <c r="UOK184" s="9"/>
      <c r="UOP184" s="11"/>
      <c r="UOQ184" s="8"/>
      <c r="UOR184" s="9"/>
      <c r="UOW184" s="11"/>
      <c r="UOX184" s="8"/>
      <c r="UOY184" s="9"/>
      <c r="UPD184" s="11"/>
      <c r="UPE184" s="8"/>
      <c r="UPF184" s="9"/>
      <c r="UPK184" s="11"/>
      <c r="UPL184" s="8"/>
      <c r="UPM184" s="9"/>
      <c r="UPR184" s="11"/>
      <c r="UPS184" s="8"/>
      <c r="UPT184" s="9"/>
      <c r="UPY184" s="11"/>
      <c r="UPZ184" s="8"/>
      <c r="UQA184" s="9"/>
      <c r="UQF184" s="11"/>
      <c r="UQG184" s="8"/>
      <c r="UQH184" s="9"/>
      <c r="UQM184" s="11"/>
      <c r="UQN184" s="8"/>
      <c r="UQO184" s="9"/>
      <c r="UQT184" s="11"/>
      <c r="UQU184" s="8"/>
      <c r="UQV184" s="9"/>
      <c r="URA184" s="11"/>
      <c r="URB184" s="8"/>
      <c r="URC184" s="9"/>
      <c r="URH184" s="11"/>
      <c r="URI184" s="8"/>
      <c r="URJ184" s="9"/>
      <c r="URO184" s="11"/>
      <c r="URP184" s="8"/>
      <c r="URQ184" s="9"/>
      <c r="URV184" s="11"/>
      <c r="URW184" s="8"/>
      <c r="URX184" s="9"/>
      <c r="USC184" s="11"/>
      <c r="USD184" s="8"/>
      <c r="USE184" s="9"/>
      <c r="USJ184" s="11"/>
      <c r="USK184" s="8"/>
      <c r="USL184" s="9"/>
      <c r="USQ184" s="11"/>
      <c r="USR184" s="8"/>
      <c r="USS184" s="9"/>
      <c r="USX184" s="11"/>
      <c r="USY184" s="8"/>
      <c r="USZ184" s="9"/>
      <c r="UTE184" s="11"/>
      <c r="UTF184" s="8"/>
      <c r="UTG184" s="9"/>
      <c r="UTL184" s="11"/>
      <c r="UTM184" s="8"/>
      <c r="UTN184" s="9"/>
      <c r="UTS184" s="11"/>
      <c r="UTT184" s="8"/>
      <c r="UTU184" s="9"/>
      <c r="UTZ184" s="11"/>
      <c r="UUA184" s="8"/>
      <c r="UUB184" s="9"/>
      <c r="UUG184" s="11"/>
      <c r="UUH184" s="8"/>
      <c r="UUI184" s="9"/>
      <c r="UUN184" s="11"/>
      <c r="UUO184" s="8"/>
      <c r="UUP184" s="9"/>
      <c r="UUU184" s="11"/>
      <c r="UUV184" s="8"/>
      <c r="UUW184" s="9"/>
      <c r="UVB184" s="11"/>
      <c r="UVC184" s="8"/>
      <c r="UVD184" s="9"/>
      <c r="UVI184" s="11"/>
      <c r="UVJ184" s="8"/>
      <c r="UVK184" s="9"/>
      <c r="UVP184" s="11"/>
      <c r="UVQ184" s="8"/>
      <c r="UVR184" s="9"/>
      <c r="UVW184" s="11"/>
      <c r="UVX184" s="8"/>
      <c r="UVY184" s="9"/>
      <c r="UWD184" s="11"/>
      <c r="UWE184" s="8"/>
      <c r="UWF184" s="9"/>
      <c r="UWK184" s="11"/>
      <c r="UWL184" s="8"/>
      <c r="UWM184" s="9"/>
      <c r="UWR184" s="11"/>
      <c r="UWS184" s="8"/>
      <c r="UWT184" s="9"/>
      <c r="UWY184" s="11"/>
      <c r="UWZ184" s="8"/>
      <c r="UXA184" s="9"/>
      <c r="UXF184" s="11"/>
      <c r="UXG184" s="8"/>
      <c r="UXH184" s="9"/>
      <c r="UXM184" s="11"/>
      <c r="UXN184" s="8"/>
      <c r="UXO184" s="9"/>
      <c r="UXT184" s="11"/>
      <c r="UXU184" s="8"/>
      <c r="UXV184" s="9"/>
      <c r="UYA184" s="11"/>
      <c r="UYB184" s="8"/>
      <c r="UYC184" s="9"/>
      <c r="UYH184" s="11"/>
      <c r="UYI184" s="8"/>
      <c r="UYJ184" s="9"/>
      <c r="UYO184" s="11"/>
      <c r="UYP184" s="8"/>
      <c r="UYQ184" s="9"/>
      <c r="UYV184" s="11"/>
      <c r="UYW184" s="8"/>
      <c r="UYX184" s="9"/>
      <c r="UZC184" s="11"/>
      <c r="UZD184" s="8"/>
      <c r="UZE184" s="9"/>
      <c r="UZJ184" s="11"/>
      <c r="UZK184" s="8"/>
      <c r="UZL184" s="9"/>
      <c r="UZQ184" s="11"/>
      <c r="UZR184" s="8"/>
      <c r="UZS184" s="9"/>
      <c r="UZX184" s="11"/>
      <c r="UZY184" s="8"/>
      <c r="UZZ184" s="9"/>
      <c r="VAE184" s="11"/>
      <c r="VAF184" s="8"/>
      <c r="VAG184" s="9"/>
      <c r="VAL184" s="11"/>
      <c r="VAM184" s="8"/>
      <c r="VAN184" s="9"/>
      <c r="VAS184" s="11"/>
      <c r="VAT184" s="8"/>
      <c r="VAU184" s="9"/>
      <c r="VAZ184" s="11"/>
      <c r="VBA184" s="8"/>
      <c r="VBB184" s="9"/>
      <c r="VBG184" s="11"/>
      <c r="VBH184" s="8"/>
      <c r="VBI184" s="9"/>
      <c r="VBN184" s="11"/>
      <c r="VBO184" s="8"/>
      <c r="VBP184" s="9"/>
      <c r="VBU184" s="11"/>
      <c r="VBV184" s="8"/>
      <c r="VBW184" s="9"/>
      <c r="VCB184" s="11"/>
      <c r="VCC184" s="8"/>
      <c r="VCD184" s="9"/>
      <c r="VCI184" s="11"/>
      <c r="VCJ184" s="8"/>
      <c r="VCK184" s="9"/>
      <c r="VCP184" s="11"/>
      <c r="VCQ184" s="8"/>
      <c r="VCR184" s="9"/>
      <c r="VCW184" s="11"/>
      <c r="VCX184" s="8"/>
      <c r="VCY184" s="9"/>
      <c r="VDD184" s="11"/>
      <c r="VDE184" s="8"/>
      <c r="VDF184" s="9"/>
      <c r="VDK184" s="11"/>
      <c r="VDL184" s="8"/>
      <c r="VDM184" s="9"/>
      <c r="VDR184" s="11"/>
      <c r="VDS184" s="8"/>
      <c r="VDT184" s="9"/>
      <c r="VDY184" s="11"/>
      <c r="VDZ184" s="8"/>
      <c r="VEA184" s="9"/>
      <c r="VEF184" s="11"/>
      <c r="VEG184" s="8"/>
      <c r="VEH184" s="9"/>
      <c r="VEM184" s="11"/>
      <c r="VEN184" s="8"/>
      <c r="VEO184" s="9"/>
      <c r="VET184" s="11"/>
      <c r="VEU184" s="8"/>
      <c r="VEV184" s="9"/>
      <c r="VFA184" s="11"/>
      <c r="VFB184" s="8"/>
      <c r="VFC184" s="9"/>
      <c r="VFH184" s="11"/>
      <c r="VFI184" s="8"/>
      <c r="VFJ184" s="9"/>
      <c r="VFO184" s="11"/>
      <c r="VFP184" s="8"/>
      <c r="VFQ184" s="9"/>
      <c r="VFV184" s="11"/>
      <c r="VFW184" s="8"/>
      <c r="VFX184" s="9"/>
      <c r="VGC184" s="11"/>
      <c r="VGD184" s="8"/>
      <c r="VGE184" s="9"/>
      <c r="VGJ184" s="11"/>
      <c r="VGK184" s="8"/>
      <c r="VGL184" s="9"/>
      <c r="VGQ184" s="11"/>
      <c r="VGR184" s="8"/>
      <c r="VGS184" s="9"/>
      <c r="VGX184" s="11"/>
      <c r="VGY184" s="8"/>
      <c r="VGZ184" s="9"/>
      <c r="VHE184" s="11"/>
      <c r="VHF184" s="8"/>
      <c r="VHG184" s="9"/>
      <c r="VHL184" s="11"/>
      <c r="VHM184" s="8"/>
      <c r="VHN184" s="9"/>
      <c r="VHS184" s="11"/>
      <c r="VHT184" s="8"/>
      <c r="VHU184" s="9"/>
      <c r="VHZ184" s="11"/>
      <c r="VIA184" s="8"/>
      <c r="VIB184" s="9"/>
      <c r="VIG184" s="11"/>
      <c r="VIH184" s="8"/>
      <c r="VII184" s="9"/>
      <c r="VIN184" s="11"/>
      <c r="VIO184" s="8"/>
      <c r="VIP184" s="9"/>
      <c r="VIU184" s="11"/>
      <c r="VIV184" s="8"/>
      <c r="VIW184" s="9"/>
      <c r="VJB184" s="11"/>
      <c r="VJC184" s="8"/>
      <c r="VJD184" s="9"/>
      <c r="VJI184" s="11"/>
      <c r="VJJ184" s="8"/>
      <c r="VJK184" s="9"/>
      <c r="VJP184" s="11"/>
      <c r="VJQ184" s="8"/>
      <c r="VJR184" s="9"/>
      <c r="VJW184" s="11"/>
      <c r="VJX184" s="8"/>
      <c r="VJY184" s="9"/>
      <c r="VKD184" s="11"/>
      <c r="VKE184" s="8"/>
      <c r="VKF184" s="9"/>
      <c r="VKK184" s="11"/>
      <c r="VKL184" s="8"/>
      <c r="VKM184" s="9"/>
      <c r="VKR184" s="11"/>
      <c r="VKS184" s="8"/>
      <c r="VKT184" s="9"/>
      <c r="VKY184" s="11"/>
      <c r="VKZ184" s="8"/>
      <c r="VLA184" s="9"/>
      <c r="VLF184" s="11"/>
      <c r="VLG184" s="8"/>
      <c r="VLH184" s="9"/>
      <c r="VLM184" s="11"/>
      <c r="VLN184" s="8"/>
      <c r="VLO184" s="9"/>
      <c r="VLT184" s="11"/>
      <c r="VLU184" s="8"/>
      <c r="VLV184" s="9"/>
      <c r="VMA184" s="11"/>
      <c r="VMB184" s="8"/>
      <c r="VMC184" s="9"/>
      <c r="VMH184" s="11"/>
      <c r="VMI184" s="8"/>
      <c r="VMJ184" s="9"/>
      <c r="VMO184" s="11"/>
      <c r="VMP184" s="8"/>
      <c r="VMQ184" s="9"/>
      <c r="VMV184" s="11"/>
      <c r="VMW184" s="8"/>
      <c r="VMX184" s="9"/>
      <c r="VNC184" s="11"/>
      <c r="VND184" s="8"/>
      <c r="VNE184" s="9"/>
      <c r="VNJ184" s="11"/>
      <c r="VNK184" s="8"/>
      <c r="VNL184" s="9"/>
      <c r="VNQ184" s="11"/>
      <c r="VNR184" s="8"/>
      <c r="VNS184" s="9"/>
      <c r="VNX184" s="11"/>
      <c r="VNY184" s="8"/>
      <c r="VNZ184" s="9"/>
      <c r="VOE184" s="11"/>
      <c r="VOF184" s="8"/>
      <c r="VOG184" s="9"/>
      <c r="VOL184" s="11"/>
      <c r="VOM184" s="8"/>
      <c r="VON184" s="9"/>
      <c r="VOS184" s="11"/>
      <c r="VOT184" s="8"/>
      <c r="VOU184" s="9"/>
      <c r="VOZ184" s="11"/>
      <c r="VPA184" s="8"/>
      <c r="VPB184" s="9"/>
      <c r="VPG184" s="11"/>
      <c r="VPH184" s="8"/>
      <c r="VPI184" s="9"/>
      <c r="VPN184" s="11"/>
      <c r="VPO184" s="8"/>
      <c r="VPP184" s="9"/>
      <c r="VPU184" s="11"/>
      <c r="VPV184" s="8"/>
      <c r="VPW184" s="9"/>
      <c r="VQB184" s="11"/>
      <c r="VQC184" s="8"/>
      <c r="VQD184" s="9"/>
      <c r="VQI184" s="11"/>
      <c r="VQJ184" s="8"/>
      <c r="VQK184" s="9"/>
      <c r="VQP184" s="11"/>
      <c r="VQQ184" s="8"/>
      <c r="VQR184" s="9"/>
      <c r="VQW184" s="11"/>
      <c r="VQX184" s="8"/>
      <c r="VQY184" s="9"/>
      <c r="VRD184" s="11"/>
      <c r="VRE184" s="8"/>
      <c r="VRF184" s="9"/>
      <c r="VRK184" s="11"/>
      <c r="VRL184" s="8"/>
      <c r="VRM184" s="9"/>
      <c r="VRR184" s="11"/>
      <c r="VRS184" s="8"/>
      <c r="VRT184" s="9"/>
      <c r="VRY184" s="11"/>
      <c r="VRZ184" s="8"/>
      <c r="VSA184" s="9"/>
      <c r="VSF184" s="11"/>
      <c r="VSG184" s="8"/>
      <c r="VSH184" s="9"/>
      <c r="VSM184" s="11"/>
      <c r="VSN184" s="8"/>
      <c r="VSO184" s="9"/>
      <c r="VST184" s="11"/>
      <c r="VSU184" s="8"/>
      <c r="VSV184" s="9"/>
      <c r="VTA184" s="11"/>
      <c r="VTB184" s="8"/>
      <c r="VTC184" s="9"/>
      <c r="VTH184" s="11"/>
      <c r="VTI184" s="8"/>
      <c r="VTJ184" s="9"/>
      <c r="VTO184" s="11"/>
      <c r="VTP184" s="8"/>
      <c r="VTQ184" s="9"/>
      <c r="VTV184" s="11"/>
      <c r="VTW184" s="8"/>
      <c r="VTX184" s="9"/>
      <c r="VUC184" s="11"/>
      <c r="VUD184" s="8"/>
      <c r="VUE184" s="9"/>
      <c r="VUJ184" s="11"/>
      <c r="VUK184" s="8"/>
      <c r="VUL184" s="9"/>
      <c r="VUQ184" s="11"/>
      <c r="VUR184" s="8"/>
      <c r="VUS184" s="9"/>
      <c r="VUX184" s="11"/>
      <c r="VUY184" s="8"/>
      <c r="VUZ184" s="9"/>
      <c r="VVE184" s="11"/>
      <c r="VVF184" s="8"/>
      <c r="VVG184" s="9"/>
      <c r="VVL184" s="11"/>
      <c r="VVM184" s="8"/>
      <c r="VVN184" s="9"/>
      <c r="VVS184" s="11"/>
      <c r="VVT184" s="8"/>
      <c r="VVU184" s="9"/>
      <c r="VVZ184" s="11"/>
      <c r="VWA184" s="8"/>
      <c r="VWB184" s="9"/>
      <c r="VWG184" s="11"/>
      <c r="VWH184" s="8"/>
      <c r="VWI184" s="9"/>
      <c r="VWN184" s="11"/>
      <c r="VWO184" s="8"/>
      <c r="VWP184" s="9"/>
      <c r="VWU184" s="11"/>
      <c r="VWV184" s="8"/>
      <c r="VWW184" s="9"/>
      <c r="VXB184" s="11"/>
      <c r="VXC184" s="8"/>
      <c r="VXD184" s="9"/>
      <c r="VXI184" s="11"/>
      <c r="VXJ184" s="8"/>
      <c r="VXK184" s="9"/>
      <c r="VXP184" s="11"/>
      <c r="VXQ184" s="8"/>
      <c r="VXR184" s="9"/>
      <c r="VXW184" s="11"/>
      <c r="VXX184" s="8"/>
      <c r="VXY184" s="9"/>
      <c r="VYD184" s="11"/>
      <c r="VYE184" s="8"/>
      <c r="VYF184" s="9"/>
      <c r="VYK184" s="11"/>
      <c r="VYL184" s="8"/>
      <c r="VYM184" s="9"/>
      <c r="VYR184" s="11"/>
      <c r="VYS184" s="8"/>
      <c r="VYT184" s="9"/>
      <c r="VYY184" s="11"/>
      <c r="VYZ184" s="8"/>
      <c r="VZA184" s="9"/>
      <c r="VZF184" s="11"/>
      <c r="VZG184" s="8"/>
      <c r="VZH184" s="9"/>
      <c r="VZM184" s="11"/>
      <c r="VZN184" s="8"/>
      <c r="VZO184" s="9"/>
      <c r="VZT184" s="11"/>
      <c r="VZU184" s="8"/>
      <c r="VZV184" s="9"/>
      <c r="WAA184" s="11"/>
      <c r="WAB184" s="8"/>
      <c r="WAC184" s="9"/>
      <c r="WAH184" s="11"/>
      <c r="WAI184" s="8"/>
      <c r="WAJ184" s="9"/>
      <c r="WAO184" s="11"/>
      <c r="WAP184" s="8"/>
      <c r="WAQ184" s="9"/>
      <c r="WAV184" s="11"/>
      <c r="WAW184" s="8"/>
      <c r="WAX184" s="9"/>
      <c r="WBC184" s="11"/>
      <c r="WBD184" s="8"/>
      <c r="WBE184" s="9"/>
      <c r="WBJ184" s="11"/>
      <c r="WBK184" s="8"/>
      <c r="WBL184" s="9"/>
      <c r="WBQ184" s="11"/>
      <c r="WBR184" s="8"/>
      <c r="WBS184" s="9"/>
      <c r="WBX184" s="11"/>
      <c r="WBY184" s="8"/>
      <c r="WBZ184" s="9"/>
      <c r="WCE184" s="11"/>
      <c r="WCF184" s="8"/>
      <c r="WCG184" s="9"/>
      <c r="WCL184" s="11"/>
      <c r="WCM184" s="8"/>
      <c r="WCN184" s="9"/>
      <c r="WCS184" s="11"/>
      <c r="WCT184" s="8"/>
      <c r="WCU184" s="9"/>
      <c r="WCZ184" s="11"/>
      <c r="WDA184" s="8"/>
      <c r="WDB184" s="9"/>
      <c r="WDG184" s="11"/>
      <c r="WDH184" s="8"/>
      <c r="WDI184" s="9"/>
      <c r="WDN184" s="11"/>
      <c r="WDO184" s="8"/>
      <c r="WDP184" s="9"/>
      <c r="WDU184" s="11"/>
      <c r="WDV184" s="8"/>
      <c r="WDW184" s="9"/>
      <c r="WEB184" s="11"/>
      <c r="WEC184" s="8"/>
      <c r="WED184" s="9"/>
      <c r="WEI184" s="11"/>
      <c r="WEJ184" s="8"/>
      <c r="WEK184" s="9"/>
      <c r="WEP184" s="11"/>
      <c r="WEQ184" s="8"/>
      <c r="WER184" s="9"/>
      <c r="WEW184" s="11"/>
      <c r="WEX184" s="8"/>
      <c r="WEY184" s="9"/>
      <c r="WFD184" s="11"/>
      <c r="WFE184" s="8"/>
      <c r="WFF184" s="9"/>
      <c r="WFK184" s="11"/>
      <c r="WFL184" s="8"/>
      <c r="WFM184" s="9"/>
      <c r="WFR184" s="11"/>
      <c r="WFS184" s="8"/>
      <c r="WFT184" s="9"/>
      <c r="WFY184" s="11"/>
      <c r="WFZ184" s="8"/>
      <c r="WGA184" s="9"/>
      <c r="WGF184" s="11"/>
      <c r="WGG184" s="8"/>
      <c r="WGH184" s="9"/>
      <c r="WGM184" s="11"/>
      <c r="WGN184" s="8"/>
      <c r="WGO184" s="9"/>
      <c r="WGT184" s="11"/>
      <c r="WGU184" s="8"/>
      <c r="WGV184" s="9"/>
      <c r="WHA184" s="11"/>
      <c r="WHB184" s="8"/>
      <c r="WHC184" s="9"/>
      <c r="WHH184" s="11"/>
      <c r="WHI184" s="8"/>
      <c r="WHJ184" s="9"/>
      <c r="WHO184" s="11"/>
      <c r="WHP184" s="8"/>
      <c r="WHQ184" s="9"/>
      <c r="WHV184" s="11"/>
      <c r="WHW184" s="8"/>
      <c r="WHX184" s="9"/>
      <c r="WIC184" s="11"/>
      <c r="WID184" s="8"/>
      <c r="WIE184" s="9"/>
      <c r="WIJ184" s="11"/>
      <c r="WIK184" s="8"/>
      <c r="WIL184" s="9"/>
      <c r="WIQ184" s="11"/>
      <c r="WIR184" s="8"/>
      <c r="WIS184" s="9"/>
      <c r="WIX184" s="11"/>
      <c r="WIY184" s="8"/>
      <c r="WIZ184" s="9"/>
      <c r="WJE184" s="11"/>
      <c r="WJF184" s="8"/>
      <c r="WJG184" s="9"/>
      <c r="WJL184" s="11"/>
      <c r="WJM184" s="8"/>
      <c r="WJN184" s="9"/>
      <c r="WJS184" s="11"/>
      <c r="WJT184" s="8"/>
      <c r="WJU184" s="9"/>
      <c r="WJZ184" s="11"/>
      <c r="WKA184" s="8"/>
      <c r="WKB184" s="9"/>
      <c r="WKG184" s="11"/>
      <c r="WKH184" s="8"/>
      <c r="WKI184" s="9"/>
      <c r="WKN184" s="11"/>
      <c r="WKO184" s="8"/>
      <c r="WKP184" s="9"/>
      <c r="WKU184" s="11"/>
      <c r="WKV184" s="8"/>
      <c r="WKW184" s="9"/>
      <c r="WLB184" s="11"/>
      <c r="WLC184" s="8"/>
      <c r="WLD184" s="9"/>
      <c r="WLI184" s="11"/>
      <c r="WLJ184" s="8"/>
      <c r="WLK184" s="9"/>
      <c r="WLP184" s="11"/>
      <c r="WLQ184" s="8"/>
      <c r="WLR184" s="9"/>
      <c r="WLW184" s="11"/>
      <c r="WLX184" s="8"/>
      <c r="WLY184" s="9"/>
      <c r="WMD184" s="11"/>
      <c r="WME184" s="8"/>
      <c r="WMF184" s="9"/>
      <c r="WMK184" s="11"/>
      <c r="WML184" s="8"/>
      <c r="WMM184" s="9"/>
      <c r="WMR184" s="11"/>
      <c r="WMS184" s="8"/>
      <c r="WMT184" s="9"/>
      <c r="WMY184" s="11"/>
      <c r="WMZ184" s="8"/>
      <c r="WNA184" s="9"/>
      <c r="WNF184" s="11"/>
      <c r="WNG184" s="8"/>
      <c r="WNH184" s="9"/>
      <c r="WNM184" s="11"/>
      <c r="WNN184" s="8"/>
      <c r="WNO184" s="9"/>
      <c r="WNT184" s="11"/>
      <c r="WNU184" s="8"/>
      <c r="WNV184" s="9"/>
      <c r="WOA184" s="11"/>
      <c r="WOB184" s="8"/>
      <c r="WOC184" s="9"/>
      <c r="WOH184" s="11"/>
      <c r="WOI184" s="8"/>
      <c r="WOJ184" s="9"/>
      <c r="WOO184" s="11"/>
      <c r="WOP184" s="8"/>
      <c r="WOQ184" s="9"/>
      <c r="WOV184" s="11"/>
      <c r="WOW184" s="8"/>
      <c r="WOX184" s="9"/>
      <c r="WPC184" s="11"/>
      <c r="WPD184" s="8"/>
      <c r="WPE184" s="9"/>
      <c r="WPJ184" s="11"/>
      <c r="WPK184" s="8"/>
      <c r="WPL184" s="9"/>
      <c r="WPQ184" s="11"/>
      <c r="WPR184" s="8"/>
      <c r="WPS184" s="9"/>
      <c r="WPX184" s="11"/>
      <c r="WPY184" s="8"/>
      <c r="WPZ184" s="9"/>
      <c r="WQE184" s="11"/>
      <c r="WQF184" s="8"/>
      <c r="WQG184" s="9"/>
      <c r="WQL184" s="11"/>
      <c r="WQM184" s="8"/>
      <c r="WQN184" s="9"/>
      <c r="WQS184" s="11"/>
      <c r="WQT184" s="8"/>
      <c r="WQU184" s="9"/>
      <c r="WQZ184" s="11"/>
      <c r="WRA184" s="8"/>
      <c r="WRB184" s="9"/>
      <c r="WRG184" s="11"/>
      <c r="WRH184" s="8"/>
      <c r="WRI184" s="9"/>
      <c r="WRN184" s="11"/>
      <c r="WRO184" s="8"/>
      <c r="WRP184" s="9"/>
      <c r="WRU184" s="11"/>
      <c r="WRV184" s="8"/>
      <c r="WRW184" s="9"/>
      <c r="WSB184" s="11"/>
      <c r="WSC184" s="8"/>
      <c r="WSD184" s="9"/>
      <c r="WSI184" s="11"/>
      <c r="WSJ184" s="8"/>
      <c r="WSK184" s="9"/>
      <c r="WSP184" s="11"/>
      <c r="WSQ184" s="8"/>
      <c r="WSR184" s="9"/>
      <c r="WSW184" s="11"/>
      <c r="WSX184" s="8"/>
      <c r="WSY184" s="9"/>
      <c r="WTD184" s="11"/>
      <c r="WTE184" s="8"/>
      <c r="WTF184" s="9"/>
      <c r="WTK184" s="11"/>
      <c r="WTL184" s="8"/>
      <c r="WTM184" s="9"/>
      <c r="WTR184" s="11"/>
      <c r="WTS184" s="8"/>
      <c r="WTT184" s="9"/>
      <c r="WTY184" s="11"/>
      <c r="WTZ184" s="8"/>
      <c r="WUA184" s="9"/>
      <c r="WUF184" s="11"/>
      <c r="WUG184" s="8"/>
      <c r="WUH184" s="9"/>
      <c r="WUM184" s="11"/>
      <c r="WUN184" s="8"/>
      <c r="WUO184" s="9"/>
      <c r="WUT184" s="11"/>
      <c r="WUU184" s="8"/>
      <c r="WUV184" s="9"/>
      <c r="WVA184" s="11"/>
      <c r="WVB184" s="8"/>
      <c r="WVC184" s="9"/>
      <c r="WVH184" s="11"/>
      <c r="WVI184" s="8"/>
      <c r="WVJ184" s="9"/>
      <c r="WVO184" s="11"/>
      <c r="WVP184" s="8"/>
      <c r="WVQ184" s="9"/>
      <c r="WVV184" s="11"/>
      <c r="WVW184" s="8"/>
      <c r="WVX184" s="9"/>
      <c r="WWC184" s="11"/>
      <c r="WWD184" s="8"/>
      <c r="WWE184" s="9"/>
      <c r="WWJ184" s="11"/>
      <c r="WWK184" s="8"/>
      <c r="WWL184" s="9"/>
      <c r="WWQ184" s="11"/>
      <c r="WWR184" s="8"/>
      <c r="WWS184" s="9"/>
      <c r="WWX184" s="11"/>
      <c r="WWY184" s="8"/>
      <c r="WWZ184" s="9"/>
      <c r="WXE184" s="11"/>
      <c r="WXF184" s="8"/>
      <c r="WXG184" s="9"/>
      <c r="WXL184" s="11"/>
      <c r="WXM184" s="8"/>
      <c r="WXN184" s="9"/>
      <c r="WXS184" s="11"/>
      <c r="WXT184" s="8"/>
      <c r="WXU184" s="9"/>
      <c r="WXZ184" s="11"/>
      <c r="WYA184" s="8"/>
      <c r="WYB184" s="9"/>
      <c r="WYG184" s="11"/>
      <c r="WYH184" s="8"/>
      <c r="WYI184" s="9"/>
      <c r="WYN184" s="11"/>
      <c r="WYO184" s="8"/>
      <c r="WYP184" s="9"/>
      <c r="WYU184" s="11"/>
      <c r="WYV184" s="8"/>
      <c r="WYW184" s="9"/>
      <c r="WZB184" s="11"/>
      <c r="WZC184" s="8"/>
      <c r="WZD184" s="9"/>
      <c r="WZI184" s="11"/>
      <c r="WZJ184" s="8"/>
      <c r="WZK184" s="9"/>
      <c r="WZP184" s="11"/>
      <c r="WZQ184" s="8"/>
      <c r="WZR184" s="9"/>
      <c r="WZW184" s="11"/>
      <c r="WZX184" s="8"/>
      <c r="WZY184" s="9"/>
      <c r="XAD184" s="11"/>
      <c r="XAE184" s="8"/>
      <c r="XAF184" s="9"/>
      <c r="XAK184" s="11"/>
      <c r="XAL184" s="8"/>
      <c r="XAM184" s="9"/>
      <c r="XAR184" s="11"/>
      <c r="XAS184" s="8"/>
      <c r="XAT184" s="9"/>
      <c r="XAY184" s="11"/>
      <c r="XAZ184" s="8"/>
      <c r="XBA184" s="9"/>
      <c r="XBF184" s="11"/>
      <c r="XBG184" s="8"/>
      <c r="XBH184" s="9"/>
      <c r="XBM184" s="11"/>
      <c r="XBN184" s="8"/>
      <c r="XBO184" s="9"/>
      <c r="XBT184" s="11"/>
      <c r="XBU184" s="8"/>
      <c r="XBV184" s="9"/>
      <c r="XCA184" s="11"/>
      <c r="XCB184" s="8"/>
      <c r="XCC184" s="9"/>
      <c r="XCH184" s="11"/>
      <c r="XCI184" s="8"/>
      <c r="XCJ184" s="9"/>
      <c r="XCO184" s="11"/>
      <c r="XCP184" s="8"/>
      <c r="XCQ184" s="9"/>
      <c r="XCV184" s="11"/>
      <c r="XCW184" s="8"/>
      <c r="XCX184" s="9"/>
      <c r="XDC184" s="11"/>
      <c r="XDD184" s="8"/>
      <c r="XDE184" s="9"/>
      <c r="XDJ184" s="11"/>
      <c r="XDK184" s="8"/>
      <c r="XDL184" s="9"/>
      <c r="XDQ184" s="11"/>
      <c r="XDR184" s="8"/>
      <c r="XDS184" s="9"/>
      <c r="XDX184" s="11"/>
      <c r="XDY184" s="8"/>
      <c r="XDZ184" s="9"/>
      <c r="XEE184" s="11"/>
      <c r="XEF184" s="8"/>
      <c r="XEG184" s="9"/>
      <c r="XEL184" s="11"/>
      <c r="XEM184" s="8"/>
      <c r="XEN184" s="9"/>
      <c r="XES184" s="11"/>
      <c r="XET184" s="8"/>
      <c r="XEU184" s="9"/>
      <c r="XEZ184" s="11"/>
      <c r="XFA184" s="8"/>
      <c r="XFB184" s="9"/>
    </row>
    <row r="185" spans="1:1024 1029:2046 2051:3068 3073:5119 5124:6141 6146:8192 8197:9214 9219:10236 10241:12287 12292:13309 13314:15360 15365:16382" s="12" customFormat="1" ht="30" customHeight="1" x14ac:dyDescent="0.3">
      <c r="A185" s="29" t="s">
        <v>185</v>
      </c>
      <c r="B185" s="9" t="s">
        <v>173</v>
      </c>
      <c r="C185" s="12" t="s">
        <v>174</v>
      </c>
      <c r="D185" s="12">
        <v>1</v>
      </c>
      <c r="F185" s="25"/>
      <c r="G185" s="11"/>
      <c r="H185" s="8"/>
      <c r="I185" s="9"/>
      <c r="N185" s="11"/>
      <c r="O185" s="8"/>
      <c r="P185" s="9"/>
      <c r="U185" s="11"/>
      <c r="V185" s="8"/>
      <c r="W185" s="9"/>
      <c r="AB185" s="11"/>
      <c r="AC185" s="8"/>
      <c r="AD185" s="9"/>
      <c r="AI185" s="11"/>
      <c r="AJ185" s="8"/>
      <c r="AK185" s="9"/>
      <c r="AP185" s="11"/>
      <c r="AQ185" s="8"/>
      <c r="AR185" s="9"/>
      <c r="AW185" s="11"/>
      <c r="AX185" s="8"/>
      <c r="AY185" s="9"/>
      <c r="BD185" s="11"/>
      <c r="BE185" s="8"/>
      <c r="BF185" s="9"/>
      <c r="BK185" s="11"/>
      <c r="BL185" s="8"/>
      <c r="BM185" s="9"/>
      <c r="BR185" s="11"/>
      <c r="BS185" s="8"/>
      <c r="BT185" s="9"/>
      <c r="BY185" s="11"/>
      <c r="BZ185" s="8"/>
      <c r="CA185" s="9"/>
      <c r="CF185" s="11"/>
      <c r="CG185" s="8"/>
      <c r="CH185" s="9"/>
      <c r="CM185" s="11"/>
      <c r="CN185" s="8"/>
      <c r="CO185" s="9"/>
      <c r="CT185" s="11"/>
      <c r="CU185" s="8"/>
      <c r="CV185" s="9"/>
      <c r="DA185" s="11"/>
      <c r="DB185" s="8"/>
      <c r="DC185" s="9"/>
      <c r="DH185" s="11"/>
      <c r="DI185" s="8"/>
      <c r="DJ185" s="9"/>
      <c r="DO185" s="11"/>
      <c r="DP185" s="8"/>
      <c r="DQ185" s="9"/>
      <c r="DV185" s="11"/>
      <c r="DW185" s="8"/>
      <c r="DX185" s="9"/>
      <c r="EC185" s="11"/>
      <c r="ED185" s="8"/>
      <c r="EE185" s="9"/>
      <c r="EJ185" s="11"/>
      <c r="EK185" s="8"/>
      <c r="EL185" s="9"/>
      <c r="EQ185" s="11"/>
      <c r="ER185" s="8"/>
      <c r="ES185" s="9"/>
      <c r="EX185" s="11"/>
      <c r="EY185" s="8"/>
      <c r="EZ185" s="9"/>
      <c r="FE185" s="11"/>
      <c r="FF185" s="8"/>
      <c r="FG185" s="9"/>
      <c r="FL185" s="11"/>
      <c r="FM185" s="8"/>
      <c r="FN185" s="9"/>
      <c r="FS185" s="11"/>
      <c r="FT185" s="8"/>
      <c r="FU185" s="9"/>
      <c r="FZ185" s="11"/>
      <c r="GA185" s="8"/>
      <c r="GB185" s="9"/>
      <c r="GG185" s="11"/>
      <c r="GH185" s="8"/>
      <c r="GI185" s="9"/>
      <c r="GN185" s="11"/>
      <c r="GO185" s="8"/>
      <c r="GP185" s="9"/>
      <c r="GU185" s="11"/>
      <c r="GV185" s="8"/>
      <c r="GW185" s="9"/>
      <c r="HB185" s="11"/>
      <c r="HC185" s="8"/>
      <c r="HD185" s="9"/>
      <c r="HI185" s="11"/>
      <c r="HJ185" s="8"/>
      <c r="HK185" s="9"/>
      <c r="HP185" s="11"/>
      <c r="HQ185" s="8"/>
      <c r="HR185" s="9"/>
      <c r="HW185" s="11"/>
      <c r="HX185" s="8"/>
      <c r="HY185" s="9"/>
      <c r="ID185" s="11"/>
      <c r="IE185" s="8"/>
      <c r="IF185" s="9"/>
      <c r="IK185" s="11"/>
      <c r="IL185" s="8"/>
      <c r="IM185" s="9"/>
      <c r="IR185" s="11"/>
      <c r="IS185" s="8"/>
      <c r="IT185" s="9"/>
      <c r="IY185" s="11"/>
      <c r="IZ185" s="8"/>
      <c r="JA185" s="9"/>
      <c r="JF185" s="11"/>
      <c r="JG185" s="8"/>
      <c r="JH185" s="9"/>
      <c r="JM185" s="11"/>
      <c r="JN185" s="8"/>
      <c r="JO185" s="9"/>
      <c r="JT185" s="11"/>
      <c r="JU185" s="8"/>
      <c r="JV185" s="9"/>
      <c r="KA185" s="11"/>
      <c r="KB185" s="8"/>
      <c r="KC185" s="9"/>
      <c r="KH185" s="11"/>
      <c r="KI185" s="8"/>
      <c r="KJ185" s="9"/>
      <c r="KO185" s="11"/>
      <c r="KP185" s="8"/>
      <c r="KQ185" s="9"/>
      <c r="KV185" s="11"/>
      <c r="KW185" s="8"/>
      <c r="KX185" s="9"/>
      <c r="LC185" s="11"/>
      <c r="LD185" s="8"/>
      <c r="LE185" s="9"/>
      <c r="LJ185" s="11"/>
      <c r="LK185" s="8"/>
      <c r="LL185" s="9"/>
      <c r="LQ185" s="11"/>
      <c r="LR185" s="8"/>
      <c r="LS185" s="9"/>
      <c r="LX185" s="11"/>
      <c r="LY185" s="8"/>
      <c r="LZ185" s="9"/>
      <c r="ME185" s="11"/>
      <c r="MF185" s="8"/>
      <c r="MG185" s="9"/>
      <c r="ML185" s="11"/>
      <c r="MM185" s="8"/>
      <c r="MN185" s="9"/>
      <c r="MS185" s="11"/>
      <c r="MT185" s="8"/>
      <c r="MU185" s="9"/>
      <c r="MZ185" s="11"/>
      <c r="NA185" s="8"/>
      <c r="NB185" s="9"/>
      <c r="NG185" s="11"/>
      <c r="NH185" s="8"/>
      <c r="NI185" s="9"/>
      <c r="NN185" s="11"/>
      <c r="NO185" s="8"/>
      <c r="NP185" s="9"/>
      <c r="NU185" s="11"/>
      <c r="NV185" s="8"/>
      <c r="NW185" s="9"/>
      <c r="OB185" s="11"/>
      <c r="OC185" s="8"/>
      <c r="OD185" s="9"/>
      <c r="OI185" s="11"/>
      <c r="OJ185" s="8"/>
      <c r="OK185" s="9"/>
      <c r="OP185" s="11"/>
      <c r="OQ185" s="8"/>
      <c r="OR185" s="9"/>
      <c r="OW185" s="11"/>
      <c r="OX185" s="8"/>
      <c r="OY185" s="9"/>
      <c r="PD185" s="11"/>
      <c r="PE185" s="8"/>
      <c r="PF185" s="9"/>
      <c r="PK185" s="11"/>
      <c r="PL185" s="8"/>
      <c r="PM185" s="9"/>
      <c r="PR185" s="11"/>
      <c r="PS185" s="8"/>
      <c r="PT185" s="9"/>
      <c r="PY185" s="11"/>
      <c r="PZ185" s="8"/>
      <c r="QA185" s="9"/>
      <c r="QF185" s="11"/>
      <c r="QG185" s="8"/>
      <c r="QH185" s="9"/>
      <c r="QM185" s="11"/>
      <c r="QN185" s="8"/>
      <c r="QO185" s="9"/>
      <c r="QT185" s="11"/>
      <c r="QU185" s="8"/>
      <c r="QV185" s="9"/>
      <c r="RA185" s="11"/>
      <c r="RB185" s="8"/>
      <c r="RC185" s="9"/>
      <c r="RH185" s="11"/>
      <c r="RI185" s="8"/>
      <c r="RJ185" s="9"/>
      <c r="RO185" s="11"/>
      <c r="RP185" s="8"/>
      <c r="RQ185" s="9"/>
      <c r="RV185" s="11"/>
      <c r="RW185" s="8"/>
      <c r="RX185" s="9"/>
      <c r="SC185" s="11"/>
      <c r="SD185" s="8"/>
      <c r="SE185" s="9"/>
      <c r="SJ185" s="11"/>
      <c r="SK185" s="8"/>
      <c r="SL185" s="9"/>
      <c r="SQ185" s="11"/>
      <c r="SR185" s="8"/>
      <c r="SS185" s="9"/>
      <c r="SX185" s="11"/>
      <c r="SY185" s="8"/>
      <c r="SZ185" s="9"/>
      <c r="TE185" s="11"/>
      <c r="TF185" s="8"/>
      <c r="TG185" s="9"/>
      <c r="TL185" s="11"/>
      <c r="TM185" s="8"/>
      <c r="TN185" s="9"/>
      <c r="TS185" s="11"/>
      <c r="TT185" s="8"/>
      <c r="TU185" s="9"/>
      <c r="TZ185" s="11"/>
      <c r="UA185" s="8"/>
      <c r="UB185" s="9"/>
      <c r="UG185" s="11"/>
      <c r="UH185" s="8"/>
      <c r="UI185" s="9"/>
      <c r="UN185" s="11"/>
      <c r="UO185" s="8"/>
      <c r="UP185" s="9"/>
      <c r="UU185" s="11"/>
      <c r="UV185" s="8"/>
      <c r="UW185" s="9"/>
      <c r="VB185" s="11"/>
      <c r="VC185" s="8"/>
      <c r="VD185" s="9"/>
      <c r="VI185" s="11"/>
      <c r="VJ185" s="8"/>
      <c r="VK185" s="9"/>
      <c r="VP185" s="11"/>
      <c r="VQ185" s="8"/>
      <c r="VR185" s="9"/>
      <c r="VW185" s="11"/>
      <c r="VX185" s="8"/>
      <c r="VY185" s="9"/>
      <c r="WD185" s="11"/>
      <c r="WE185" s="8"/>
      <c r="WF185" s="9"/>
      <c r="WK185" s="11"/>
      <c r="WL185" s="8"/>
      <c r="WM185" s="9"/>
      <c r="WR185" s="11"/>
      <c r="WS185" s="8"/>
      <c r="WT185" s="9"/>
      <c r="WY185" s="11"/>
      <c r="WZ185" s="8"/>
      <c r="XA185" s="9"/>
      <c r="XF185" s="11"/>
      <c r="XG185" s="8"/>
      <c r="XH185" s="9"/>
      <c r="XM185" s="11"/>
      <c r="XN185" s="8"/>
      <c r="XO185" s="9"/>
      <c r="XT185" s="11"/>
      <c r="XU185" s="8"/>
      <c r="XV185" s="9"/>
      <c r="YA185" s="11"/>
      <c r="YB185" s="8"/>
      <c r="YC185" s="9"/>
      <c r="YH185" s="11"/>
      <c r="YI185" s="8"/>
      <c r="YJ185" s="9"/>
      <c r="YO185" s="11"/>
      <c r="YP185" s="8"/>
      <c r="YQ185" s="9"/>
      <c r="YV185" s="11"/>
      <c r="YW185" s="8"/>
      <c r="YX185" s="9"/>
      <c r="ZC185" s="11"/>
      <c r="ZD185" s="8"/>
      <c r="ZE185" s="9"/>
      <c r="ZJ185" s="11"/>
      <c r="ZK185" s="8"/>
      <c r="ZL185" s="9"/>
      <c r="ZQ185" s="11"/>
      <c r="ZR185" s="8"/>
      <c r="ZS185" s="9"/>
      <c r="ZX185" s="11"/>
      <c r="ZY185" s="8"/>
      <c r="ZZ185" s="9"/>
      <c r="AAE185" s="11"/>
      <c r="AAF185" s="8"/>
      <c r="AAG185" s="9"/>
      <c r="AAL185" s="11"/>
      <c r="AAM185" s="8"/>
      <c r="AAN185" s="9"/>
      <c r="AAS185" s="11"/>
      <c r="AAT185" s="8"/>
      <c r="AAU185" s="9"/>
      <c r="AAZ185" s="11"/>
      <c r="ABA185" s="8"/>
      <c r="ABB185" s="9"/>
      <c r="ABG185" s="11"/>
      <c r="ABH185" s="8"/>
      <c r="ABI185" s="9"/>
      <c r="ABN185" s="11"/>
      <c r="ABO185" s="8"/>
      <c r="ABP185" s="9"/>
      <c r="ABU185" s="11"/>
      <c r="ABV185" s="8"/>
      <c r="ABW185" s="9"/>
      <c r="ACB185" s="11"/>
      <c r="ACC185" s="8"/>
      <c r="ACD185" s="9"/>
      <c r="ACI185" s="11"/>
      <c r="ACJ185" s="8"/>
      <c r="ACK185" s="9"/>
      <c r="ACP185" s="11"/>
      <c r="ACQ185" s="8"/>
      <c r="ACR185" s="9"/>
      <c r="ACW185" s="11"/>
      <c r="ACX185" s="8"/>
      <c r="ACY185" s="9"/>
      <c r="ADD185" s="11"/>
      <c r="ADE185" s="8"/>
      <c r="ADF185" s="9"/>
      <c r="ADK185" s="11"/>
      <c r="ADL185" s="8"/>
      <c r="ADM185" s="9"/>
      <c r="ADR185" s="11"/>
      <c r="ADS185" s="8"/>
      <c r="ADT185" s="9"/>
      <c r="ADY185" s="11"/>
      <c r="ADZ185" s="8"/>
      <c r="AEA185" s="9"/>
      <c r="AEF185" s="11"/>
      <c r="AEG185" s="8"/>
      <c r="AEH185" s="9"/>
      <c r="AEM185" s="11"/>
      <c r="AEN185" s="8"/>
      <c r="AEO185" s="9"/>
      <c r="AET185" s="11"/>
      <c r="AEU185" s="8"/>
      <c r="AEV185" s="9"/>
      <c r="AFA185" s="11"/>
      <c r="AFB185" s="8"/>
      <c r="AFC185" s="9"/>
      <c r="AFH185" s="11"/>
      <c r="AFI185" s="8"/>
      <c r="AFJ185" s="9"/>
      <c r="AFO185" s="11"/>
      <c r="AFP185" s="8"/>
      <c r="AFQ185" s="9"/>
      <c r="AFV185" s="11"/>
      <c r="AFW185" s="8"/>
      <c r="AFX185" s="9"/>
      <c r="AGC185" s="11"/>
      <c r="AGD185" s="8"/>
      <c r="AGE185" s="9"/>
      <c r="AGJ185" s="11"/>
      <c r="AGK185" s="8"/>
      <c r="AGL185" s="9"/>
      <c r="AGQ185" s="11"/>
      <c r="AGR185" s="8"/>
      <c r="AGS185" s="9"/>
      <c r="AGX185" s="11"/>
      <c r="AGY185" s="8"/>
      <c r="AGZ185" s="9"/>
      <c r="AHE185" s="11"/>
      <c r="AHF185" s="8"/>
      <c r="AHG185" s="9"/>
      <c r="AHL185" s="11"/>
      <c r="AHM185" s="8"/>
      <c r="AHN185" s="9"/>
      <c r="AHS185" s="11"/>
      <c r="AHT185" s="8"/>
      <c r="AHU185" s="9"/>
      <c r="AHZ185" s="11"/>
      <c r="AIA185" s="8"/>
      <c r="AIB185" s="9"/>
      <c r="AIG185" s="11"/>
      <c r="AIH185" s="8"/>
      <c r="AII185" s="9"/>
      <c r="AIN185" s="11"/>
      <c r="AIO185" s="8"/>
      <c r="AIP185" s="9"/>
      <c r="AIU185" s="11"/>
      <c r="AIV185" s="8"/>
      <c r="AIW185" s="9"/>
      <c r="AJB185" s="11"/>
      <c r="AJC185" s="8"/>
      <c r="AJD185" s="9"/>
      <c r="AJI185" s="11"/>
      <c r="AJJ185" s="8"/>
      <c r="AJK185" s="9"/>
      <c r="AJP185" s="11"/>
      <c r="AJQ185" s="8"/>
      <c r="AJR185" s="9"/>
      <c r="AJW185" s="11"/>
      <c r="AJX185" s="8"/>
      <c r="AJY185" s="9"/>
      <c r="AKD185" s="11"/>
      <c r="AKE185" s="8"/>
      <c r="AKF185" s="9"/>
      <c r="AKK185" s="11"/>
      <c r="AKL185" s="8"/>
      <c r="AKM185" s="9"/>
      <c r="AKR185" s="11"/>
      <c r="AKS185" s="8"/>
      <c r="AKT185" s="9"/>
      <c r="AKY185" s="11"/>
      <c r="AKZ185" s="8"/>
      <c r="ALA185" s="9"/>
      <c r="ALF185" s="11"/>
      <c r="ALG185" s="8"/>
      <c r="ALH185" s="9"/>
      <c r="ALM185" s="11"/>
      <c r="ALN185" s="8"/>
      <c r="ALO185" s="9"/>
      <c r="ALT185" s="11"/>
      <c r="ALU185" s="8"/>
      <c r="ALV185" s="9"/>
      <c r="AMA185" s="11"/>
      <c r="AMB185" s="8"/>
      <c r="AMC185" s="9"/>
      <c r="AMH185" s="11"/>
      <c r="AMI185" s="8"/>
      <c r="AMJ185" s="9"/>
      <c r="AMO185" s="11"/>
      <c r="AMP185" s="8"/>
      <c r="AMQ185" s="9"/>
      <c r="AMV185" s="11"/>
      <c r="AMW185" s="8"/>
      <c r="AMX185" s="9"/>
      <c r="ANC185" s="11"/>
      <c r="AND185" s="8"/>
      <c r="ANE185" s="9"/>
      <c r="ANJ185" s="11"/>
      <c r="ANK185" s="8"/>
      <c r="ANL185" s="9"/>
      <c r="ANQ185" s="11"/>
      <c r="ANR185" s="8"/>
      <c r="ANS185" s="9"/>
      <c r="ANX185" s="11"/>
      <c r="ANY185" s="8"/>
      <c r="ANZ185" s="9"/>
      <c r="AOE185" s="11"/>
      <c r="AOF185" s="8"/>
      <c r="AOG185" s="9"/>
      <c r="AOL185" s="11"/>
      <c r="AOM185" s="8"/>
      <c r="AON185" s="9"/>
      <c r="AOS185" s="11"/>
      <c r="AOT185" s="8"/>
      <c r="AOU185" s="9"/>
      <c r="AOZ185" s="11"/>
      <c r="APA185" s="8"/>
      <c r="APB185" s="9"/>
      <c r="APG185" s="11"/>
      <c r="APH185" s="8"/>
      <c r="API185" s="9"/>
      <c r="APN185" s="11"/>
      <c r="APO185" s="8"/>
      <c r="APP185" s="9"/>
      <c r="APU185" s="11"/>
      <c r="APV185" s="8"/>
      <c r="APW185" s="9"/>
      <c r="AQB185" s="11"/>
      <c r="AQC185" s="8"/>
      <c r="AQD185" s="9"/>
      <c r="AQI185" s="11"/>
      <c r="AQJ185" s="8"/>
      <c r="AQK185" s="9"/>
      <c r="AQP185" s="11"/>
      <c r="AQQ185" s="8"/>
      <c r="AQR185" s="9"/>
      <c r="AQW185" s="11"/>
      <c r="AQX185" s="8"/>
      <c r="AQY185" s="9"/>
      <c r="ARD185" s="11"/>
      <c r="ARE185" s="8"/>
      <c r="ARF185" s="9"/>
      <c r="ARK185" s="11"/>
      <c r="ARL185" s="8"/>
      <c r="ARM185" s="9"/>
      <c r="ARR185" s="11"/>
      <c r="ARS185" s="8"/>
      <c r="ART185" s="9"/>
      <c r="ARY185" s="11"/>
      <c r="ARZ185" s="8"/>
      <c r="ASA185" s="9"/>
      <c r="ASF185" s="11"/>
      <c r="ASG185" s="8"/>
      <c r="ASH185" s="9"/>
      <c r="ASM185" s="11"/>
      <c r="ASN185" s="8"/>
      <c r="ASO185" s="9"/>
      <c r="AST185" s="11"/>
      <c r="ASU185" s="8"/>
      <c r="ASV185" s="9"/>
      <c r="ATA185" s="11"/>
      <c r="ATB185" s="8"/>
      <c r="ATC185" s="9"/>
      <c r="ATH185" s="11"/>
      <c r="ATI185" s="8"/>
      <c r="ATJ185" s="9"/>
      <c r="ATO185" s="11"/>
      <c r="ATP185" s="8"/>
      <c r="ATQ185" s="9"/>
      <c r="ATV185" s="11"/>
      <c r="ATW185" s="8"/>
      <c r="ATX185" s="9"/>
      <c r="AUC185" s="11"/>
      <c r="AUD185" s="8"/>
      <c r="AUE185" s="9"/>
      <c r="AUJ185" s="11"/>
      <c r="AUK185" s="8"/>
      <c r="AUL185" s="9"/>
      <c r="AUQ185" s="11"/>
      <c r="AUR185" s="8"/>
      <c r="AUS185" s="9"/>
      <c r="AUX185" s="11"/>
      <c r="AUY185" s="8"/>
      <c r="AUZ185" s="9"/>
      <c r="AVE185" s="11"/>
      <c r="AVF185" s="8"/>
      <c r="AVG185" s="9"/>
      <c r="AVL185" s="11"/>
      <c r="AVM185" s="8"/>
      <c r="AVN185" s="9"/>
      <c r="AVS185" s="11"/>
      <c r="AVT185" s="8"/>
      <c r="AVU185" s="9"/>
      <c r="AVZ185" s="11"/>
      <c r="AWA185" s="8"/>
      <c r="AWB185" s="9"/>
      <c r="AWG185" s="11"/>
      <c r="AWH185" s="8"/>
      <c r="AWI185" s="9"/>
      <c r="AWN185" s="11"/>
      <c r="AWO185" s="8"/>
      <c r="AWP185" s="9"/>
      <c r="AWU185" s="11"/>
      <c r="AWV185" s="8"/>
      <c r="AWW185" s="9"/>
      <c r="AXB185" s="11"/>
      <c r="AXC185" s="8"/>
      <c r="AXD185" s="9"/>
      <c r="AXI185" s="11"/>
      <c r="AXJ185" s="8"/>
      <c r="AXK185" s="9"/>
      <c r="AXP185" s="11"/>
      <c r="AXQ185" s="8"/>
      <c r="AXR185" s="9"/>
      <c r="AXW185" s="11"/>
      <c r="AXX185" s="8"/>
      <c r="AXY185" s="9"/>
      <c r="AYD185" s="11"/>
      <c r="AYE185" s="8"/>
      <c r="AYF185" s="9"/>
      <c r="AYK185" s="11"/>
      <c r="AYL185" s="8"/>
      <c r="AYM185" s="9"/>
      <c r="AYR185" s="11"/>
      <c r="AYS185" s="8"/>
      <c r="AYT185" s="9"/>
      <c r="AYY185" s="11"/>
      <c r="AYZ185" s="8"/>
      <c r="AZA185" s="9"/>
      <c r="AZF185" s="11"/>
      <c r="AZG185" s="8"/>
      <c r="AZH185" s="9"/>
      <c r="AZM185" s="11"/>
      <c r="AZN185" s="8"/>
      <c r="AZO185" s="9"/>
      <c r="AZT185" s="11"/>
      <c r="AZU185" s="8"/>
      <c r="AZV185" s="9"/>
      <c r="BAA185" s="11"/>
      <c r="BAB185" s="8"/>
      <c r="BAC185" s="9"/>
      <c r="BAH185" s="11"/>
      <c r="BAI185" s="8"/>
      <c r="BAJ185" s="9"/>
      <c r="BAO185" s="11"/>
      <c r="BAP185" s="8"/>
      <c r="BAQ185" s="9"/>
      <c r="BAV185" s="11"/>
      <c r="BAW185" s="8"/>
      <c r="BAX185" s="9"/>
      <c r="BBC185" s="11"/>
      <c r="BBD185" s="8"/>
      <c r="BBE185" s="9"/>
      <c r="BBJ185" s="11"/>
      <c r="BBK185" s="8"/>
      <c r="BBL185" s="9"/>
      <c r="BBQ185" s="11"/>
      <c r="BBR185" s="8"/>
      <c r="BBS185" s="9"/>
      <c r="BBX185" s="11"/>
      <c r="BBY185" s="8"/>
      <c r="BBZ185" s="9"/>
      <c r="BCE185" s="11"/>
      <c r="BCF185" s="8"/>
      <c r="BCG185" s="9"/>
      <c r="BCL185" s="11"/>
      <c r="BCM185" s="8"/>
      <c r="BCN185" s="9"/>
      <c r="BCS185" s="11"/>
      <c r="BCT185" s="8"/>
      <c r="BCU185" s="9"/>
      <c r="BCZ185" s="11"/>
      <c r="BDA185" s="8"/>
      <c r="BDB185" s="9"/>
      <c r="BDG185" s="11"/>
      <c r="BDH185" s="8"/>
      <c r="BDI185" s="9"/>
      <c r="BDN185" s="11"/>
      <c r="BDO185" s="8"/>
      <c r="BDP185" s="9"/>
      <c r="BDU185" s="11"/>
      <c r="BDV185" s="8"/>
      <c r="BDW185" s="9"/>
      <c r="BEB185" s="11"/>
      <c r="BEC185" s="8"/>
      <c r="BED185" s="9"/>
      <c r="BEI185" s="11"/>
      <c r="BEJ185" s="8"/>
      <c r="BEK185" s="9"/>
      <c r="BEP185" s="11"/>
      <c r="BEQ185" s="8"/>
      <c r="BER185" s="9"/>
      <c r="BEW185" s="11"/>
      <c r="BEX185" s="8"/>
      <c r="BEY185" s="9"/>
      <c r="BFD185" s="11"/>
      <c r="BFE185" s="8"/>
      <c r="BFF185" s="9"/>
      <c r="BFK185" s="11"/>
      <c r="BFL185" s="8"/>
      <c r="BFM185" s="9"/>
      <c r="BFR185" s="11"/>
      <c r="BFS185" s="8"/>
      <c r="BFT185" s="9"/>
      <c r="BFY185" s="11"/>
      <c r="BFZ185" s="8"/>
      <c r="BGA185" s="9"/>
      <c r="BGF185" s="11"/>
      <c r="BGG185" s="8"/>
      <c r="BGH185" s="9"/>
      <c r="BGM185" s="11"/>
      <c r="BGN185" s="8"/>
      <c r="BGO185" s="9"/>
      <c r="BGT185" s="11"/>
      <c r="BGU185" s="8"/>
      <c r="BGV185" s="9"/>
      <c r="BHA185" s="11"/>
      <c r="BHB185" s="8"/>
      <c r="BHC185" s="9"/>
      <c r="BHH185" s="11"/>
      <c r="BHI185" s="8"/>
      <c r="BHJ185" s="9"/>
      <c r="BHO185" s="11"/>
      <c r="BHP185" s="8"/>
      <c r="BHQ185" s="9"/>
      <c r="BHV185" s="11"/>
      <c r="BHW185" s="8"/>
      <c r="BHX185" s="9"/>
      <c r="BIC185" s="11"/>
      <c r="BID185" s="8"/>
      <c r="BIE185" s="9"/>
      <c r="BIJ185" s="11"/>
      <c r="BIK185" s="8"/>
      <c r="BIL185" s="9"/>
      <c r="BIQ185" s="11"/>
      <c r="BIR185" s="8"/>
      <c r="BIS185" s="9"/>
      <c r="BIX185" s="11"/>
      <c r="BIY185" s="8"/>
      <c r="BIZ185" s="9"/>
      <c r="BJE185" s="11"/>
      <c r="BJF185" s="8"/>
      <c r="BJG185" s="9"/>
      <c r="BJL185" s="11"/>
      <c r="BJM185" s="8"/>
      <c r="BJN185" s="9"/>
      <c r="BJS185" s="11"/>
      <c r="BJT185" s="8"/>
      <c r="BJU185" s="9"/>
      <c r="BJZ185" s="11"/>
      <c r="BKA185" s="8"/>
      <c r="BKB185" s="9"/>
      <c r="BKG185" s="11"/>
      <c r="BKH185" s="8"/>
      <c r="BKI185" s="9"/>
      <c r="BKN185" s="11"/>
      <c r="BKO185" s="8"/>
      <c r="BKP185" s="9"/>
      <c r="BKU185" s="11"/>
      <c r="BKV185" s="8"/>
      <c r="BKW185" s="9"/>
      <c r="BLB185" s="11"/>
      <c r="BLC185" s="8"/>
      <c r="BLD185" s="9"/>
      <c r="BLI185" s="11"/>
      <c r="BLJ185" s="8"/>
      <c r="BLK185" s="9"/>
      <c r="BLP185" s="11"/>
      <c r="BLQ185" s="8"/>
      <c r="BLR185" s="9"/>
      <c r="BLW185" s="11"/>
      <c r="BLX185" s="8"/>
      <c r="BLY185" s="9"/>
      <c r="BMD185" s="11"/>
      <c r="BME185" s="8"/>
      <c r="BMF185" s="9"/>
      <c r="BMK185" s="11"/>
      <c r="BML185" s="8"/>
      <c r="BMM185" s="9"/>
      <c r="BMR185" s="11"/>
      <c r="BMS185" s="8"/>
      <c r="BMT185" s="9"/>
      <c r="BMY185" s="11"/>
      <c r="BMZ185" s="8"/>
      <c r="BNA185" s="9"/>
      <c r="BNF185" s="11"/>
      <c r="BNG185" s="8"/>
      <c r="BNH185" s="9"/>
      <c r="BNM185" s="11"/>
      <c r="BNN185" s="8"/>
      <c r="BNO185" s="9"/>
      <c r="BNT185" s="11"/>
      <c r="BNU185" s="8"/>
      <c r="BNV185" s="9"/>
      <c r="BOA185" s="11"/>
      <c r="BOB185" s="8"/>
      <c r="BOC185" s="9"/>
      <c r="BOH185" s="11"/>
      <c r="BOI185" s="8"/>
      <c r="BOJ185" s="9"/>
      <c r="BOO185" s="11"/>
      <c r="BOP185" s="8"/>
      <c r="BOQ185" s="9"/>
      <c r="BOV185" s="11"/>
      <c r="BOW185" s="8"/>
      <c r="BOX185" s="9"/>
      <c r="BPC185" s="11"/>
      <c r="BPD185" s="8"/>
      <c r="BPE185" s="9"/>
      <c r="BPJ185" s="11"/>
      <c r="BPK185" s="8"/>
      <c r="BPL185" s="9"/>
      <c r="BPQ185" s="11"/>
      <c r="BPR185" s="8"/>
      <c r="BPS185" s="9"/>
      <c r="BPX185" s="11"/>
      <c r="BPY185" s="8"/>
      <c r="BPZ185" s="9"/>
      <c r="BQE185" s="11"/>
      <c r="BQF185" s="8"/>
      <c r="BQG185" s="9"/>
      <c r="BQL185" s="11"/>
      <c r="BQM185" s="8"/>
      <c r="BQN185" s="9"/>
      <c r="BQS185" s="11"/>
      <c r="BQT185" s="8"/>
      <c r="BQU185" s="9"/>
      <c r="BQZ185" s="11"/>
      <c r="BRA185" s="8"/>
      <c r="BRB185" s="9"/>
      <c r="BRG185" s="11"/>
      <c r="BRH185" s="8"/>
      <c r="BRI185" s="9"/>
      <c r="BRN185" s="11"/>
      <c r="BRO185" s="8"/>
      <c r="BRP185" s="9"/>
      <c r="BRU185" s="11"/>
      <c r="BRV185" s="8"/>
      <c r="BRW185" s="9"/>
      <c r="BSB185" s="11"/>
      <c r="BSC185" s="8"/>
      <c r="BSD185" s="9"/>
      <c r="BSI185" s="11"/>
      <c r="BSJ185" s="8"/>
      <c r="BSK185" s="9"/>
      <c r="BSP185" s="11"/>
      <c r="BSQ185" s="8"/>
      <c r="BSR185" s="9"/>
      <c r="BSW185" s="11"/>
      <c r="BSX185" s="8"/>
      <c r="BSY185" s="9"/>
      <c r="BTD185" s="11"/>
      <c r="BTE185" s="8"/>
      <c r="BTF185" s="9"/>
      <c r="BTK185" s="11"/>
      <c r="BTL185" s="8"/>
      <c r="BTM185" s="9"/>
      <c r="BTR185" s="11"/>
      <c r="BTS185" s="8"/>
      <c r="BTT185" s="9"/>
      <c r="BTY185" s="11"/>
      <c r="BTZ185" s="8"/>
      <c r="BUA185" s="9"/>
      <c r="BUF185" s="11"/>
      <c r="BUG185" s="8"/>
      <c r="BUH185" s="9"/>
      <c r="BUM185" s="11"/>
      <c r="BUN185" s="8"/>
      <c r="BUO185" s="9"/>
      <c r="BUT185" s="11"/>
      <c r="BUU185" s="8"/>
      <c r="BUV185" s="9"/>
      <c r="BVA185" s="11"/>
      <c r="BVB185" s="8"/>
      <c r="BVC185" s="9"/>
      <c r="BVH185" s="11"/>
      <c r="BVI185" s="8"/>
      <c r="BVJ185" s="9"/>
      <c r="BVO185" s="11"/>
      <c r="BVP185" s="8"/>
      <c r="BVQ185" s="9"/>
      <c r="BVV185" s="11"/>
      <c r="BVW185" s="8"/>
      <c r="BVX185" s="9"/>
      <c r="BWC185" s="11"/>
      <c r="BWD185" s="8"/>
      <c r="BWE185" s="9"/>
      <c r="BWJ185" s="11"/>
      <c r="BWK185" s="8"/>
      <c r="BWL185" s="9"/>
      <c r="BWQ185" s="11"/>
      <c r="BWR185" s="8"/>
      <c r="BWS185" s="9"/>
      <c r="BWX185" s="11"/>
      <c r="BWY185" s="8"/>
      <c r="BWZ185" s="9"/>
      <c r="BXE185" s="11"/>
      <c r="BXF185" s="8"/>
      <c r="BXG185" s="9"/>
      <c r="BXL185" s="11"/>
      <c r="BXM185" s="8"/>
      <c r="BXN185" s="9"/>
      <c r="BXS185" s="11"/>
      <c r="BXT185" s="8"/>
      <c r="BXU185" s="9"/>
      <c r="BXZ185" s="11"/>
      <c r="BYA185" s="8"/>
      <c r="BYB185" s="9"/>
      <c r="BYG185" s="11"/>
      <c r="BYH185" s="8"/>
      <c r="BYI185" s="9"/>
      <c r="BYN185" s="11"/>
      <c r="BYO185" s="8"/>
      <c r="BYP185" s="9"/>
      <c r="BYU185" s="11"/>
      <c r="BYV185" s="8"/>
      <c r="BYW185" s="9"/>
      <c r="BZB185" s="11"/>
      <c r="BZC185" s="8"/>
      <c r="BZD185" s="9"/>
      <c r="BZI185" s="11"/>
      <c r="BZJ185" s="8"/>
      <c r="BZK185" s="9"/>
      <c r="BZP185" s="11"/>
      <c r="BZQ185" s="8"/>
      <c r="BZR185" s="9"/>
      <c r="BZW185" s="11"/>
      <c r="BZX185" s="8"/>
      <c r="BZY185" s="9"/>
      <c r="CAD185" s="11"/>
      <c r="CAE185" s="8"/>
      <c r="CAF185" s="9"/>
      <c r="CAK185" s="11"/>
      <c r="CAL185" s="8"/>
      <c r="CAM185" s="9"/>
      <c r="CAR185" s="11"/>
      <c r="CAS185" s="8"/>
      <c r="CAT185" s="9"/>
      <c r="CAY185" s="11"/>
      <c r="CAZ185" s="8"/>
      <c r="CBA185" s="9"/>
      <c r="CBF185" s="11"/>
      <c r="CBG185" s="8"/>
      <c r="CBH185" s="9"/>
      <c r="CBM185" s="11"/>
      <c r="CBN185" s="8"/>
      <c r="CBO185" s="9"/>
      <c r="CBT185" s="11"/>
      <c r="CBU185" s="8"/>
      <c r="CBV185" s="9"/>
      <c r="CCA185" s="11"/>
      <c r="CCB185" s="8"/>
      <c r="CCC185" s="9"/>
      <c r="CCH185" s="11"/>
      <c r="CCI185" s="8"/>
      <c r="CCJ185" s="9"/>
      <c r="CCO185" s="11"/>
      <c r="CCP185" s="8"/>
      <c r="CCQ185" s="9"/>
      <c r="CCV185" s="11"/>
      <c r="CCW185" s="8"/>
      <c r="CCX185" s="9"/>
      <c r="CDC185" s="11"/>
      <c r="CDD185" s="8"/>
      <c r="CDE185" s="9"/>
      <c r="CDJ185" s="11"/>
      <c r="CDK185" s="8"/>
      <c r="CDL185" s="9"/>
      <c r="CDQ185" s="11"/>
      <c r="CDR185" s="8"/>
      <c r="CDS185" s="9"/>
      <c r="CDX185" s="11"/>
      <c r="CDY185" s="8"/>
      <c r="CDZ185" s="9"/>
      <c r="CEE185" s="11"/>
      <c r="CEF185" s="8"/>
      <c r="CEG185" s="9"/>
      <c r="CEL185" s="11"/>
      <c r="CEM185" s="8"/>
      <c r="CEN185" s="9"/>
      <c r="CES185" s="11"/>
      <c r="CET185" s="8"/>
      <c r="CEU185" s="9"/>
      <c r="CEZ185" s="11"/>
      <c r="CFA185" s="8"/>
      <c r="CFB185" s="9"/>
      <c r="CFG185" s="11"/>
      <c r="CFH185" s="8"/>
      <c r="CFI185" s="9"/>
      <c r="CFN185" s="11"/>
      <c r="CFO185" s="8"/>
      <c r="CFP185" s="9"/>
      <c r="CFU185" s="11"/>
      <c r="CFV185" s="8"/>
      <c r="CFW185" s="9"/>
      <c r="CGB185" s="11"/>
      <c r="CGC185" s="8"/>
      <c r="CGD185" s="9"/>
      <c r="CGI185" s="11"/>
      <c r="CGJ185" s="8"/>
      <c r="CGK185" s="9"/>
      <c r="CGP185" s="11"/>
      <c r="CGQ185" s="8"/>
      <c r="CGR185" s="9"/>
      <c r="CGW185" s="11"/>
      <c r="CGX185" s="8"/>
      <c r="CGY185" s="9"/>
      <c r="CHD185" s="11"/>
      <c r="CHE185" s="8"/>
      <c r="CHF185" s="9"/>
      <c r="CHK185" s="11"/>
      <c r="CHL185" s="8"/>
      <c r="CHM185" s="9"/>
      <c r="CHR185" s="11"/>
      <c r="CHS185" s="8"/>
      <c r="CHT185" s="9"/>
      <c r="CHY185" s="11"/>
      <c r="CHZ185" s="8"/>
      <c r="CIA185" s="9"/>
      <c r="CIF185" s="11"/>
      <c r="CIG185" s="8"/>
      <c r="CIH185" s="9"/>
      <c r="CIM185" s="11"/>
      <c r="CIN185" s="8"/>
      <c r="CIO185" s="9"/>
      <c r="CIT185" s="11"/>
      <c r="CIU185" s="8"/>
      <c r="CIV185" s="9"/>
      <c r="CJA185" s="11"/>
      <c r="CJB185" s="8"/>
      <c r="CJC185" s="9"/>
      <c r="CJH185" s="11"/>
      <c r="CJI185" s="8"/>
      <c r="CJJ185" s="9"/>
      <c r="CJO185" s="11"/>
      <c r="CJP185" s="8"/>
      <c r="CJQ185" s="9"/>
      <c r="CJV185" s="11"/>
      <c r="CJW185" s="8"/>
      <c r="CJX185" s="9"/>
      <c r="CKC185" s="11"/>
      <c r="CKD185" s="8"/>
      <c r="CKE185" s="9"/>
      <c r="CKJ185" s="11"/>
      <c r="CKK185" s="8"/>
      <c r="CKL185" s="9"/>
      <c r="CKQ185" s="11"/>
      <c r="CKR185" s="8"/>
      <c r="CKS185" s="9"/>
      <c r="CKX185" s="11"/>
      <c r="CKY185" s="8"/>
      <c r="CKZ185" s="9"/>
      <c r="CLE185" s="11"/>
      <c r="CLF185" s="8"/>
      <c r="CLG185" s="9"/>
      <c r="CLL185" s="11"/>
      <c r="CLM185" s="8"/>
      <c r="CLN185" s="9"/>
      <c r="CLS185" s="11"/>
      <c r="CLT185" s="8"/>
      <c r="CLU185" s="9"/>
      <c r="CLZ185" s="11"/>
      <c r="CMA185" s="8"/>
      <c r="CMB185" s="9"/>
      <c r="CMG185" s="11"/>
      <c r="CMH185" s="8"/>
      <c r="CMI185" s="9"/>
      <c r="CMN185" s="11"/>
      <c r="CMO185" s="8"/>
      <c r="CMP185" s="9"/>
      <c r="CMU185" s="11"/>
      <c r="CMV185" s="8"/>
      <c r="CMW185" s="9"/>
      <c r="CNB185" s="11"/>
      <c r="CNC185" s="8"/>
      <c r="CND185" s="9"/>
      <c r="CNI185" s="11"/>
      <c r="CNJ185" s="8"/>
      <c r="CNK185" s="9"/>
      <c r="CNP185" s="11"/>
      <c r="CNQ185" s="8"/>
      <c r="CNR185" s="9"/>
      <c r="CNW185" s="11"/>
      <c r="CNX185" s="8"/>
      <c r="CNY185" s="9"/>
      <c r="COD185" s="11"/>
      <c r="COE185" s="8"/>
      <c r="COF185" s="9"/>
      <c r="COK185" s="11"/>
      <c r="COL185" s="8"/>
      <c r="COM185" s="9"/>
      <c r="COR185" s="11"/>
      <c r="COS185" s="8"/>
      <c r="COT185" s="9"/>
      <c r="COY185" s="11"/>
      <c r="COZ185" s="8"/>
      <c r="CPA185" s="9"/>
      <c r="CPF185" s="11"/>
      <c r="CPG185" s="8"/>
      <c r="CPH185" s="9"/>
      <c r="CPM185" s="11"/>
      <c r="CPN185" s="8"/>
      <c r="CPO185" s="9"/>
      <c r="CPT185" s="11"/>
      <c r="CPU185" s="8"/>
      <c r="CPV185" s="9"/>
      <c r="CQA185" s="11"/>
      <c r="CQB185" s="8"/>
      <c r="CQC185" s="9"/>
      <c r="CQH185" s="11"/>
      <c r="CQI185" s="8"/>
      <c r="CQJ185" s="9"/>
      <c r="CQO185" s="11"/>
      <c r="CQP185" s="8"/>
      <c r="CQQ185" s="9"/>
      <c r="CQV185" s="11"/>
      <c r="CQW185" s="8"/>
      <c r="CQX185" s="9"/>
      <c r="CRC185" s="11"/>
      <c r="CRD185" s="8"/>
      <c r="CRE185" s="9"/>
      <c r="CRJ185" s="11"/>
      <c r="CRK185" s="8"/>
      <c r="CRL185" s="9"/>
      <c r="CRQ185" s="11"/>
      <c r="CRR185" s="8"/>
      <c r="CRS185" s="9"/>
      <c r="CRX185" s="11"/>
      <c r="CRY185" s="8"/>
      <c r="CRZ185" s="9"/>
      <c r="CSE185" s="11"/>
      <c r="CSF185" s="8"/>
      <c r="CSG185" s="9"/>
      <c r="CSL185" s="11"/>
      <c r="CSM185" s="8"/>
      <c r="CSN185" s="9"/>
      <c r="CSS185" s="11"/>
      <c r="CST185" s="8"/>
      <c r="CSU185" s="9"/>
      <c r="CSZ185" s="11"/>
      <c r="CTA185" s="8"/>
      <c r="CTB185" s="9"/>
      <c r="CTG185" s="11"/>
      <c r="CTH185" s="8"/>
      <c r="CTI185" s="9"/>
      <c r="CTN185" s="11"/>
      <c r="CTO185" s="8"/>
      <c r="CTP185" s="9"/>
      <c r="CTU185" s="11"/>
      <c r="CTV185" s="8"/>
      <c r="CTW185" s="9"/>
      <c r="CUB185" s="11"/>
      <c r="CUC185" s="8"/>
      <c r="CUD185" s="9"/>
      <c r="CUI185" s="11"/>
      <c r="CUJ185" s="8"/>
      <c r="CUK185" s="9"/>
      <c r="CUP185" s="11"/>
      <c r="CUQ185" s="8"/>
      <c r="CUR185" s="9"/>
      <c r="CUW185" s="11"/>
      <c r="CUX185" s="8"/>
      <c r="CUY185" s="9"/>
      <c r="CVD185" s="11"/>
      <c r="CVE185" s="8"/>
      <c r="CVF185" s="9"/>
      <c r="CVK185" s="11"/>
      <c r="CVL185" s="8"/>
      <c r="CVM185" s="9"/>
      <c r="CVR185" s="11"/>
      <c r="CVS185" s="8"/>
      <c r="CVT185" s="9"/>
      <c r="CVY185" s="11"/>
      <c r="CVZ185" s="8"/>
      <c r="CWA185" s="9"/>
      <c r="CWF185" s="11"/>
      <c r="CWG185" s="8"/>
      <c r="CWH185" s="9"/>
      <c r="CWM185" s="11"/>
      <c r="CWN185" s="8"/>
      <c r="CWO185" s="9"/>
      <c r="CWT185" s="11"/>
      <c r="CWU185" s="8"/>
      <c r="CWV185" s="9"/>
      <c r="CXA185" s="11"/>
      <c r="CXB185" s="8"/>
      <c r="CXC185" s="9"/>
      <c r="CXH185" s="11"/>
      <c r="CXI185" s="8"/>
      <c r="CXJ185" s="9"/>
      <c r="CXO185" s="11"/>
      <c r="CXP185" s="8"/>
      <c r="CXQ185" s="9"/>
      <c r="CXV185" s="11"/>
      <c r="CXW185" s="8"/>
      <c r="CXX185" s="9"/>
      <c r="CYC185" s="11"/>
      <c r="CYD185" s="8"/>
      <c r="CYE185" s="9"/>
      <c r="CYJ185" s="11"/>
      <c r="CYK185" s="8"/>
      <c r="CYL185" s="9"/>
      <c r="CYQ185" s="11"/>
      <c r="CYR185" s="8"/>
      <c r="CYS185" s="9"/>
      <c r="CYX185" s="11"/>
      <c r="CYY185" s="8"/>
      <c r="CYZ185" s="9"/>
      <c r="CZE185" s="11"/>
      <c r="CZF185" s="8"/>
      <c r="CZG185" s="9"/>
      <c r="CZL185" s="11"/>
      <c r="CZM185" s="8"/>
      <c r="CZN185" s="9"/>
      <c r="CZS185" s="11"/>
      <c r="CZT185" s="8"/>
      <c r="CZU185" s="9"/>
      <c r="CZZ185" s="11"/>
      <c r="DAA185" s="8"/>
      <c r="DAB185" s="9"/>
      <c r="DAG185" s="11"/>
      <c r="DAH185" s="8"/>
      <c r="DAI185" s="9"/>
      <c r="DAN185" s="11"/>
      <c r="DAO185" s="8"/>
      <c r="DAP185" s="9"/>
      <c r="DAU185" s="11"/>
      <c r="DAV185" s="8"/>
      <c r="DAW185" s="9"/>
      <c r="DBB185" s="11"/>
      <c r="DBC185" s="8"/>
      <c r="DBD185" s="9"/>
      <c r="DBI185" s="11"/>
      <c r="DBJ185" s="8"/>
      <c r="DBK185" s="9"/>
      <c r="DBP185" s="11"/>
      <c r="DBQ185" s="8"/>
      <c r="DBR185" s="9"/>
      <c r="DBW185" s="11"/>
      <c r="DBX185" s="8"/>
      <c r="DBY185" s="9"/>
      <c r="DCD185" s="11"/>
      <c r="DCE185" s="8"/>
      <c r="DCF185" s="9"/>
      <c r="DCK185" s="11"/>
      <c r="DCL185" s="8"/>
      <c r="DCM185" s="9"/>
      <c r="DCR185" s="11"/>
      <c r="DCS185" s="8"/>
      <c r="DCT185" s="9"/>
      <c r="DCY185" s="11"/>
      <c r="DCZ185" s="8"/>
      <c r="DDA185" s="9"/>
      <c r="DDF185" s="11"/>
      <c r="DDG185" s="8"/>
      <c r="DDH185" s="9"/>
      <c r="DDM185" s="11"/>
      <c r="DDN185" s="8"/>
      <c r="DDO185" s="9"/>
      <c r="DDT185" s="11"/>
      <c r="DDU185" s="8"/>
      <c r="DDV185" s="9"/>
      <c r="DEA185" s="11"/>
      <c r="DEB185" s="8"/>
      <c r="DEC185" s="9"/>
      <c r="DEH185" s="11"/>
      <c r="DEI185" s="8"/>
      <c r="DEJ185" s="9"/>
      <c r="DEO185" s="11"/>
      <c r="DEP185" s="8"/>
      <c r="DEQ185" s="9"/>
      <c r="DEV185" s="11"/>
      <c r="DEW185" s="8"/>
      <c r="DEX185" s="9"/>
      <c r="DFC185" s="11"/>
      <c r="DFD185" s="8"/>
      <c r="DFE185" s="9"/>
      <c r="DFJ185" s="11"/>
      <c r="DFK185" s="8"/>
      <c r="DFL185" s="9"/>
      <c r="DFQ185" s="11"/>
      <c r="DFR185" s="8"/>
      <c r="DFS185" s="9"/>
      <c r="DFX185" s="11"/>
      <c r="DFY185" s="8"/>
      <c r="DFZ185" s="9"/>
      <c r="DGE185" s="11"/>
      <c r="DGF185" s="8"/>
      <c r="DGG185" s="9"/>
      <c r="DGL185" s="11"/>
      <c r="DGM185" s="8"/>
      <c r="DGN185" s="9"/>
      <c r="DGS185" s="11"/>
      <c r="DGT185" s="8"/>
      <c r="DGU185" s="9"/>
      <c r="DGZ185" s="11"/>
      <c r="DHA185" s="8"/>
      <c r="DHB185" s="9"/>
      <c r="DHG185" s="11"/>
      <c r="DHH185" s="8"/>
      <c r="DHI185" s="9"/>
      <c r="DHN185" s="11"/>
      <c r="DHO185" s="8"/>
      <c r="DHP185" s="9"/>
      <c r="DHU185" s="11"/>
      <c r="DHV185" s="8"/>
      <c r="DHW185" s="9"/>
      <c r="DIB185" s="11"/>
      <c r="DIC185" s="8"/>
      <c r="DID185" s="9"/>
      <c r="DII185" s="11"/>
      <c r="DIJ185" s="8"/>
      <c r="DIK185" s="9"/>
      <c r="DIP185" s="11"/>
      <c r="DIQ185" s="8"/>
      <c r="DIR185" s="9"/>
      <c r="DIW185" s="11"/>
      <c r="DIX185" s="8"/>
      <c r="DIY185" s="9"/>
      <c r="DJD185" s="11"/>
      <c r="DJE185" s="8"/>
      <c r="DJF185" s="9"/>
      <c r="DJK185" s="11"/>
      <c r="DJL185" s="8"/>
      <c r="DJM185" s="9"/>
      <c r="DJR185" s="11"/>
      <c r="DJS185" s="8"/>
      <c r="DJT185" s="9"/>
      <c r="DJY185" s="11"/>
      <c r="DJZ185" s="8"/>
      <c r="DKA185" s="9"/>
      <c r="DKF185" s="11"/>
      <c r="DKG185" s="8"/>
      <c r="DKH185" s="9"/>
      <c r="DKM185" s="11"/>
      <c r="DKN185" s="8"/>
      <c r="DKO185" s="9"/>
      <c r="DKT185" s="11"/>
      <c r="DKU185" s="8"/>
      <c r="DKV185" s="9"/>
      <c r="DLA185" s="11"/>
      <c r="DLB185" s="8"/>
      <c r="DLC185" s="9"/>
      <c r="DLH185" s="11"/>
      <c r="DLI185" s="8"/>
      <c r="DLJ185" s="9"/>
      <c r="DLO185" s="11"/>
      <c r="DLP185" s="8"/>
      <c r="DLQ185" s="9"/>
      <c r="DLV185" s="11"/>
      <c r="DLW185" s="8"/>
      <c r="DLX185" s="9"/>
      <c r="DMC185" s="11"/>
      <c r="DMD185" s="8"/>
      <c r="DME185" s="9"/>
      <c r="DMJ185" s="11"/>
      <c r="DMK185" s="8"/>
      <c r="DML185" s="9"/>
      <c r="DMQ185" s="11"/>
      <c r="DMR185" s="8"/>
      <c r="DMS185" s="9"/>
      <c r="DMX185" s="11"/>
      <c r="DMY185" s="8"/>
      <c r="DMZ185" s="9"/>
      <c r="DNE185" s="11"/>
      <c r="DNF185" s="8"/>
      <c r="DNG185" s="9"/>
      <c r="DNL185" s="11"/>
      <c r="DNM185" s="8"/>
      <c r="DNN185" s="9"/>
      <c r="DNS185" s="11"/>
      <c r="DNT185" s="8"/>
      <c r="DNU185" s="9"/>
      <c r="DNZ185" s="11"/>
      <c r="DOA185" s="8"/>
      <c r="DOB185" s="9"/>
      <c r="DOG185" s="11"/>
      <c r="DOH185" s="8"/>
      <c r="DOI185" s="9"/>
      <c r="DON185" s="11"/>
      <c r="DOO185" s="8"/>
      <c r="DOP185" s="9"/>
      <c r="DOU185" s="11"/>
      <c r="DOV185" s="8"/>
      <c r="DOW185" s="9"/>
      <c r="DPB185" s="11"/>
      <c r="DPC185" s="8"/>
      <c r="DPD185" s="9"/>
      <c r="DPI185" s="11"/>
      <c r="DPJ185" s="8"/>
      <c r="DPK185" s="9"/>
      <c r="DPP185" s="11"/>
      <c r="DPQ185" s="8"/>
      <c r="DPR185" s="9"/>
      <c r="DPW185" s="11"/>
      <c r="DPX185" s="8"/>
      <c r="DPY185" s="9"/>
      <c r="DQD185" s="11"/>
      <c r="DQE185" s="8"/>
      <c r="DQF185" s="9"/>
      <c r="DQK185" s="11"/>
      <c r="DQL185" s="8"/>
      <c r="DQM185" s="9"/>
      <c r="DQR185" s="11"/>
      <c r="DQS185" s="8"/>
      <c r="DQT185" s="9"/>
      <c r="DQY185" s="11"/>
      <c r="DQZ185" s="8"/>
      <c r="DRA185" s="9"/>
      <c r="DRF185" s="11"/>
      <c r="DRG185" s="8"/>
      <c r="DRH185" s="9"/>
      <c r="DRM185" s="11"/>
      <c r="DRN185" s="8"/>
      <c r="DRO185" s="9"/>
      <c r="DRT185" s="11"/>
      <c r="DRU185" s="8"/>
      <c r="DRV185" s="9"/>
      <c r="DSA185" s="11"/>
      <c r="DSB185" s="8"/>
      <c r="DSC185" s="9"/>
      <c r="DSH185" s="11"/>
      <c r="DSI185" s="8"/>
      <c r="DSJ185" s="9"/>
      <c r="DSO185" s="11"/>
      <c r="DSP185" s="8"/>
      <c r="DSQ185" s="9"/>
      <c r="DSV185" s="11"/>
      <c r="DSW185" s="8"/>
      <c r="DSX185" s="9"/>
      <c r="DTC185" s="11"/>
      <c r="DTD185" s="8"/>
      <c r="DTE185" s="9"/>
      <c r="DTJ185" s="11"/>
      <c r="DTK185" s="8"/>
      <c r="DTL185" s="9"/>
      <c r="DTQ185" s="11"/>
      <c r="DTR185" s="8"/>
      <c r="DTS185" s="9"/>
      <c r="DTX185" s="11"/>
      <c r="DTY185" s="8"/>
      <c r="DTZ185" s="9"/>
      <c r="DUE185" s="11"/>
      <c r="DUF185" s="8"/>
      <c r="DUG185" s="9"/>
      <c r="DUL185" s="11"/>
      <c r="DUM185" s="8"/>
      <c r="DUN185" s="9"/>
      <c r="DUS185" s="11"/>
      <c r="DUT185" s="8"/>
      <c r="DUU185" s="9"/>
      <c r="DUZ185" s="11"/>
      <c r="DVA185" s="8"/>
      <c r="DVB185" s="9"/>
      <c r="DVG185" s="11"/>
      <c r="DVH185" s="8"/>
      <c r="DVI185" s="9"/>
      <c r="DVN185" s="11"/>
      <c r="DVO185" s="8"/>
      <c r="DVP185" s="9"/>
      <c r="DVU185" s="11"/>
      <c r="DVV185" s="8"/>
      <c r="DVW185" s="9"/>
      <c r="DWB185" s="11"/>
      <c r="DWC185" s="8"/>
      <c r="DWD185" s="9"/>
      <c r="DWI185" s="11"/>
      <c r="DWJ185" s="8"/>
      <c r="DWK185" s="9"/>
      <c r="DWP185" s="11"/>
      <c r="DWQ185" s="8"/>
      <c r="DWR185" s="9"/>
      <c r="DWW185" s="11"/>
      <c r="DWX185" s="8"/>
      <c r="DWY185" s="9"/>
      <c r="DXD185" s="11"/>
      <c r="DXE185" s="8"/>
      <c r="DXF185" s="9"/>
      <c r="DXK185" s="11"/>
      <c r="DXL185" s="8"/>
      <c r="DXM185" s="9"/>
      <c r="DXR185" s="11"/>
      <c r="DXS185" s="8"/>
      <c r="DXT185" s="9"/>
      <c r="DXY185" s="11"/>
      <c r="DXZ185" s="8"/>
      <c r="DYA185" s="9"/>
      <c r="DYF185" s="11"/>
      <c r="DYG185" s="8"/>
      <c r="DYH185" s="9"/>
      <c r="DYM185" s="11"/>
      <c r="DYN185" s="8"/>
      <c r="DYO185" s="9"/>
      <c r="DYT185" s="11"/>
      <c r="DYU185" s="8"/>
      <c r="DYV185" s="9"/>
      <c r="DZA185" s="11"/>
      <c r="DZB185" s="8"/>
      <c r="DZC185" s="9"/>
      <c r="DZH185" s="11"/>
      <c r="DZI185" s="8"/>
      <c r="DZJ185" s="9"/>
      <c r="DZO185" s="11"/>
      <c r="DZP185" s="8"/>
      <c r="DZQ185" s="9"/>
      <c r="DZV185" s="11"/>
      <c r="DZW185" s="8"/>
      <c r="DZX185" s="9"/>
      <c r="EAC185" s="11"/>
      <c r="EAD185" s="8"/>
      <c r="EAE185" s="9"/>
      <c r="EAJ185" s="11"/>
      <c r="EAK185" s="8"/>
      <c r="EAL185" s="9"/>
      <c r="EAQ185" s="11"/>
      <c r="EAR185" s="8"/>
      <c r="EAS185" s="9"/>
      <c r="EAX185" s="11"/>
      <c r="EAY185" s="8"/>
      <c r="EAZ185" s="9"/>
      <c r="EBE185" s="11"/>
      <c r="EBF185" s="8"/>
      <c r="EBG185" s="9"/>
      <c r="EBL185" s="11"/>
      <c r="EBM185" s="8"/>
      <c r="EBN185" s="9"/>
      <c r="EBS185" s="11"/>
      <c r="EBT185" s="8"/>
      <c r="EBU185" s="9"/>
      <c r="EBZ185" s="11"/>
      <c r="ECA185" s="8"/>
      <c r="ECB185" s="9"/>
      <c r="ECG185" s="11"/>
      <c r="ECH185" s="8"/>
      <c r="ECI185" s="9"/>
      <c r="ECN185" s="11"/>
      <c r="ECO185" s="8"/>
      <c r="ECP185" s="9"/>
      <c r="ECU185" s="11"/>
      <c r="ECV185" s="8"/>
      <c r="ECW185" s="9"/>
      <c r="EDB185" s="11"/>
      <c r="EDC185" s="8"/>
      <c r="EDD185" s="9"/>
      <c r="EDI185" s="11"/>
      <c r="EDJ185" s="8"/>
      <c r="EDK185" s="9"/>
      <c r="EDP185" s="11"/>
      <c r="EDQ185" s="8"/>
      <c r="EDR185" s="9"/>
      <c r="EDW185" s="11"/>
      <c r="EDX185" s="8"/>
      <c r="EDY185" s="9"/>
      <c r="EED185" s="11"/>
      <c r="EEE185" s="8"/>
      <c r="EEF185" s="9"/>
      <c r="EEK185" s="11"/>
      <c r="EEL185" s="8"/>
      <c r="EEM185" s="9"/>
      <c r="EER185" s="11"/>
      <c r="EES185" s="8"/>
      <c r="EET185" s="9"/>
      <c r="EEY185" s="11"/>
      <c r="EEZ185" s="8"/>
      <c r="EFA185" s="9"/>
      <c r="EFF185" s="11"/>
      <c r="EFG185" s="8"/>
      <c r="EFH185" s="9"/>
      <c r="EFM185" s="11"/>
      <c r="EFN185" s="8"/>
      <c r="EFO185" s="9"/>
      <c r="EFT185" s="11"/>
      <c r="EFU185" s="8"/>
      <c r="EFV185" s="9"/>
      <c r="EGA185" s="11"/>
      <c r="EGB185" s="8"/>
      <c r="EGC185" s="9"/>
      <c r="EGH185" s="11"/>
      <c r="EGI185" s="8"/>
      <c r="EGJ185" s="9"/>
      <c r="EGO185" s="11"/>
      <c r="EGP185" s="8"/>
      <c r="EGQ185" s="9"/>
      <c r="EGV185" s="11"/>
      <c r="EGW185" s="8"/>
      <c r="EGX185" s="9"/>
      <c r="EHC185" s="11"/>
      <c r="EHD185" s="8"/>
      <c r="EHE185" s="9"/>
      <c r="EHJ185" s="11"/>
      <c r="EHK185" s="8"/>
      <c r="EHL185" s="9"/>
      <c r="EHQ185" s="11"/>
      <c r="EHR185" s="8"/>
      <c r="EHS185" s="9"/>
      <c r="EHX185" s="11"/>
      <c r="EHY185" s="8"/>
      <c r="EHZ185" s="9"/>
      <c r="EIE185" s="11"/>
      <c r="EIF185" s="8"/>
      <c r="EIG185" s="9"/>
      <c r="EIL185" s="11"/>
      <c r="EIM185" s="8"/>
      <c r="EIN185" s="9"/>
      <c r="EIS185" s="11"/>
      <c r="EIT185" s="8"/>
      <c r="EIU185" s="9"/>
      <c r="EIZ185" s="11"/>
      <c r="EJA185" s="8"/>
      <c r="EJB185" s="9"/>
      <c r="EJG185" s="11"/>
      <c r="EJH185" s="8"/>
      <c r="EJI185" s="9"/>
      <c r="EJN185" s="11"/>
      <c r="EJO185" s="8"/>
      <c r="EJP185" s="9"/>
      <c r="EJU185" s="11"/>
      <c r="EJV185" s="8"/>
      <c r="EJW185" s="9"/>
      <c r="EKB185" s="11"/>
      <c r="EKC185" s="8"/>
      <c r="EKD185" s="9"/>
      <c r="EKI185" s="11"/>
      <c r="EKJ185" s="8"/>
      <c r="EKK185" s="9"/>
      <c r="EKP185" s="11"/>
      <c r="EKQ185" s="8"/>
      <c r="EKR185" s="9"/>
      <c r="EKW185" s="11"/>
      <c r="EKX185" s="8"/>
      <c r="EKY185" s="9"/>
      <c r="ELD185" s="11"/>
      <c r="ELE185" s="8"/>
      <c r="ELF185" s="9"/>
      <c r="ELK185" s="11"/>
      <c r="ELL185" s="8"/>
      <c r="ELM185" s="9"/>
      <c r="ELR185" s="11"/>
      <c r="ELS185" s="8"/>
      <c r="ELT185" s="9"/>
      <c r="ELY185" s="11"/>
      <c r="ELZ185" s="8"/>
      <c r="EMA185" s="9"/>
      <c r="EMF185" s="11"/>
      <c r="EMG185" s="8"/>
      <c r="EMH185" s="9"/>
      <c r="EMM185" s="11"/>
      <c r="EMN185" s="8"/>
      <c r="EMO185" s="9"/>
      <c r="EMT185" s="11"/>
      <c r="EMU185" s="8"/>
      <c r="EMV185" s="9"/>
      <c r="ENA185" s="11"/>
      <c r="ENB185" s="8"/>
      <c r="ENC185" s="9"/>
      <c r="ENH185" s="11"/>
      <c r="ENI185" s="8"/>
      <c r="ENJ185" s="9"/>
      <c r="ENO185" s="11"/>
      <c r="ENP185" s="8"/>
      <c r="ENQ185" s="9"/>
      <c r="ENV185" s="11"/>
      <c r="ENW185" s="8"/>
      <c r="ENX185" s="9"/>
      <c r="EOC185" s="11"/>
      <c r="EOD185" s="8"/>
      <c r="EOE185" s="9"/>
      <c r="EOJ185" s="11"/>
      <c r="EOK185" s="8"/>
      <c r="EOL185" s="9"/>
      <c r="EOQ185" s="11"/>
      <c r="EOR185" s="8"/>
      <c r="EOS185" s="9"/>
      <c r="EOX185" s="11"/>
      <c r="EOY185" s="8"/>
      <c r="EOZ185" s="9"/>
      <c r="EPE185" s="11"/>
      <c r="EPF185" s="8"/>
      <c r="EPG185" s="9"/>
      <c r="EPL185" s="11"/>
      <c r="EPM185" s="8"/>
      <c r="EPN185" s="9"/>
      <c r="EPS185" s="11"/>
      <c r="EPT185" s="8"/>
      <c r="EPU185" s="9"/>
      <c r="EPZ185" s="11"/>
      <c r="EQA185" s="8"/>
      <c r="EQB185" s="9"/>
      <c r="EQG185" s="11"/>
      <c r="EQH185" s="8"/>
      <c r="EQI185" s="9"/>
      <c r="EQN185" s="11"/>
      <c r="EQO185" s="8"/>
      <c r="EQP185" s="9"/>
      <c r="EQU185" s="11"/>
      <c r="EQV185" s="8"/>
      <c r="EQW185" s="9"/>
      <c r="ERB185" s="11"/>
      <c r="ERC185" s="8"/>
      <c r="ERD185" s="9"/>
      <c r="ERI185" s="11"/>
      <c r="ERJ185" s="8"/>
      <c r="ERK185" s="9"/>
      <c r="ERP185" s="11"/>
      <c r="ERQ185" s="8"/>
      <c r="ERR185" s="9"/>
      <c r="ERW185" s="11"/>
      <c r="ERX185" s="8"/>
      <c r="ERY185" s="9"/>
      <c r="ESD185" s="11"/>
      <c r="ESE185" s="8"/>
      <c r="ESF185" s="9"/>
      <c r="ESK185" s="11"/>
      <c r="ESL185" s="8"/>
      <c r="ESM185" s="9"/>
      <c r="ESR185" s="11"/>
      <c r="ESS185" s="8"/>
      <c r="EST185" s="9"/>
      <c r="ESY185" s="11"/>
      <c r="ESZ185" s="8"/>
      <c r="ETA185" s="9"/>
      <c r="ETF185" s="11"/>
      <c r="ETG185" s="8"/>
      <c r="ETH185" s="9"/>
      <c r="ETM185" s="11"/>
      <c r="ETN185" s="8"/>
      <c r="ETO185" s="9"/>
      <c r="ETT185" s="11"/>
      <c r="ETU185" s="8"/>
      <c r="ETV185" s="9"/>
      <c r="EUA185" s="11"/>
      <c r="EUB185" s="8"/>
      <c r="EUC185" s="9"/>
      <c r="EUH185" s="11"/>
      <c r="EUI185" s="8"/>
      <c r="EUJ185" s="9"/>
      <c r="EUO185" s="11"/>
      <c r="EUP185" s="8"/>
      <c r="EUQ185" s="9"/>
      <c r="EUV185" s="11"/>
      <c r="EUW185" s="8"/>
      <c r="EUX185" s="9"/>
      <c r="EVC185" s="11"/>
      <c r="EVD185" s="8"/>
      <c r="EVE185" s="9"/>
      <c r="EVJ185" s="11"/>
      <c r="EVK185" s="8"/>
      <c r="EVL185" s="9"/>
      <c r="EVQ185" s="11"/>
      <c r="EVR185" s="8"/>
      <c r="EVS185" s="9"/>
      <c r="EVX185" s="11"/>
      <c r="EVY185" s="8"/>
      <c r="EVZ185" s="9"/>
      <c r="EWE185" s="11"/>
      <c r="EWF185" s="8"/>
      <c r="EWG185" s="9"/>
      <c r="EWL185" s="11"/>
      <c r="EWM185" s="8"/>
      <c r="EWN185" s="9"/>
      <c r="EWS185" s="11"/>
      <c r="EWT185" s="8"/>
      <c r="EWU185" s="9"/>
      <c r="EWZ185" s="11"/>
      <c r="EXA185" s="8"/>
      <c r="EXB185" s="9"/>
      <c r="EXG185" s="11"/>
      <c r="EXH185" s="8"/>
      <c r="EXI185" s="9"/>
      <c r="EXN185" s="11"/>
      <c r="EXO185" s="8"/>
      <c r="EXP185" s="9"/>
      <c r="EXU185" s="11"/>
      <c r="EXV185" s="8"/>
      <c r="EXW185" s="9"/>
      <c r="EYB185" s="11"/>
      <c r="EYC185" s="8"/>
      <c r="EYD185" s="9"/>
      <c r="EYI185" s="11"/>
      <c r="EYJ185" s="8"/>
      <c r="EYK185" s="9"/>
      <c r="EYP185" s="11"/>
      <c r="EYQ185" s="8"/>
      <c r="EYR185" s="9"/>
      <c r="EYW185" s="11"/>
      <c r="EYX185" s="8"/>
      <c r="EYY185" s="9"/>
      <c r="EZD185" s="11"/>
      <c r="EZE185" s="8"/>
      <c r="EZF185" s="9"/>
      <c r="EZK185" s="11"/>
      <c r="EZL185" s="8"/>
      <c r="EZM185" s="9"/>
      <c r="EZR185" s="11"/>
      <c r="EZS185" s="8"/>
      <c r="EZT185" s="9"/>
      <c r="EZY185" s="11"/>
      <c r="EZZ185" s="8"/>
      <c r="FAA185" s="9"/>
      <c r="FAF185" s="11"/>
      <c r="FAG185" s="8"/>
      <c r="FAH185" s="9"/>
      <c r="FAM185" s="11"/>
      <c r="FAN185" s="8"/>
      <c r="FAO185" s="9"/>
      <c r="FAT185" s="11"/>
      <c r="FAU185" s="8"/>
      <c r="FAV185" s="9"/>
      <c r="FBA185" s="11"/>
      <c r="FBB185" s="8"/>
      <c r="FBC185" s="9"/>
      <c r="FBH185" s="11"/>
      <c r="FBI185" s="8"/>
      <c r="FBJ185" s="9"/>
      <c r="FBO185" s="11"/>
      <c r="FBP185" s="8"/>
      <c r="FBQ185" s="9"/>
      <c r="FBV185" s="11"/>
      <c r="FBW185" s="8"/>
      <c r="FBX185" s="9"/>
      <c r="FCC185" s="11"/>
      <c r="FCD185" s="8"/>
      <c r="FCE185" s="9"/>
      <c r="FCJ185" s="11"/>
      <c r="FCK185" s="8"/>
      <c r="FCL185" s="9"/>
      <c r="FCQ185" s="11"/>
      <c r="FCR185" s="8"/>
      <c r="FCS185" s="9"/>
      <c r="FCX185" s="11"/>
      <c r="FCY185" s="8"/>
      <c r="FCZ185" s="9"/>
      <c r="FDE185" s="11"/>
      <c r="FDF185" s="8"/>
      <c r="FDG185" s="9"/>
      <c r="FDL185" s="11"/>
      <c r="FDM185" s="8"/>
      <c r="FDN185" s="9"/>
      <c r="FDS185" s="11"/>
      <c r="FDT185" s="8"/>
      <c r="FDU185" s="9"/>
      <c r="FDZ185" s="11"/>
      <c r="FEA185" s="8"/>
      <c r="FEB185" s="9"/>
      <c r="FEG185" s="11"/>
      <c r="FEH185" s="8"/>
      <c r="FEI185" s="9"/>
      <c r="FEN185" s="11"/>
      <c r="FEO185" s="8"/>
      <c r="FEP185" s="9"/>
      <c r="FEU185" s="11"/>
      <c r="FEV185" s="8"/>
      <c r="FEW185" s="9"/>
      <c r="FFB185" s="11"/>
      <c r="FFC185" s="8"/>
      <c r="FFD185" s="9"/>
      <c r="FFI185" s="11"/>
      <c r="FFJ185" s="8"/>
      <c r="FFK185" s="9"/>
      <c r="FFP185" s="11"/>
      <c r="FFQ185" s="8"/>
      <c r="FFR185" s="9"/>
      <c r="FFW185" s="11"/>
      <c r="FFX185" s="8"/>
      <c r="FFY185" s="9"/>
      <c r="FGD185" s="11"/>
      <c r="FGE185" s="8"/>
      <c r="FGF185" s="9"/>
      <c r="FGK185" s="11"/>
      <c r="FGL185" s="8"/>
      <c r="FGM185" s="9"/>
      <c r="FGR185" s="11"/>
      <c r="FGS185" s="8"/>
      <c r="FGT185" s="9"/>
      <c r="FGY185" s="11"/>
      <c r="FGZ185" s="8"/>
      <c r="FHA185" s="9"/>
      <c r="FHF185" s="11"/>
      <c r="FHG185" s="8"/>
      <c r="FHH185" s="9"/>
      <c r="FHM185" s="11"/>
      <c r="FHN185" s="8"/>
      <c r="FHO185" s="9"/>
      <c r="FHT185" s="11"/>
      <c r="FHU185" s="8"/>
      <c r="FHV185" s="9"/>
      <c r="FIA185" s="11"/>
      <c r="FIB185" s="8"/>
      <c r="FIC185" s="9"/>
      <c r="FIH185" s="11"/>
      <c r="FII185" s="8"/>
      <c r="FIJ185" s="9"/>
      <c r="FIO185" s="11"/>
      <c r="FIP185" s="8"/>
      <c r="FIQ185" s="9"/>
      <c r="FIV185" s="11"/>
      <c r="FIW185" s="8"/>
      <c r="FIX185" s="9"/>
      <c r="FJC185" s="11"/>
      <c r="FJD185" s="8"/>
      <c r="FJE185" s="9"/>
      <c r="FJJ185" s="11"/>
      <c r="FJK185" s="8"/>
      <c r="FJL185" s="9"/>
      <c r="FJQ185" s="11"/>
      <c r="FJR185" s="8"/>
      <c r="FJS185" s="9"/>
      <c r="FJX185" s="11"/>
      <c r="FJY185" s="8"/>
      <c r="FJZ185" s="9"/>
      <c r="FKE185" s="11"/>
      <c r="FKF185" s="8"/>
      <c r="FKG185" s="9"/>
      <c r="FKL185" s="11"/>
      <c r="FKM185" s="8"/>
      <c r="FKN185" s="9"/>
      <c r="FKS185" s="11"/>
      <c r="FKT185" s="8"/>
      <c r="FKU185" s="9"/>
      <c r="FKZ185" s="11"/>
      <c r="FLA185" s="8"/>
      <c r="FLB185" s="9"/>
      <c r="FLG185" s="11"/>
      <c r="FLH185" s="8"/>
      <c r="FLI185" s="9"/>
      <c r="FLN185" s="11"/>
      <c r="FLO185" s="8"/>
      <c r="FLP185" s="9"/>
      <c r="FLU185" s="11"/>
      <c r="FLV185" s="8"/>
      <c r="FLW185" s="9"/>
      <c r="FMB185" s="11"/>
      <c r="FMC185" s="8"/>
      <c r="FMD185" s="9"/>
      <c r="FMI185" s="11"/>
      <c r="FMJ185" s="8"/>
      <c r="FMK185" s="9"/>
      <c r="FMP185" s="11"/>
      <c r="FMQ185" s="8"/>
      <c r="FMR185" s="9"/>
      <c r="FMW185" s="11"/>
      <c r="FMX185" s="8"/>
      <c r="FMY185" s="9"/>
      <c r="FND185" s="11"/>
      <c r="FNE185" s="8"/>
      <c r="FNF185" s="9"/>
      <c r="FNK185" s="11"/>
      <c r="FNL185" s="8"/>
      <c r="FNM185" s="9"/>
      <c r="FNR185" s="11"/>
      <c r="FNS185" s="8"/>
      <c r="FNT185" s="9"/>
      <c r="FNY185" s="11"/>
      <c r="FNZ185" s="8"/>
      <c r="FOA185" s="9"/>
      <c r="FOF185" s="11"/>
      <c r="FOG185" s="8"/>
      <c r="FOH185" s="9"/>
      <c r="FOM185" s="11"/>
      <c r="FON185" s="8"/>
      <c r="FOO185" s="9"/>
      <c r="FOT185" s="11"/>
      <c r="FOU185" s="8"/>
      <c r="FOV185" s="9"/>
      <c r="FPA185" s="11"/>
      <c r="FPB185" s="8"/>
      <c r="FPC185" s="9"/>
      <c r="FPH185" s="11"/>
      <c r="FPI185" s="8"/>
      <c r="FPJ185" s="9"/>
      <c r="FPO185" s="11"/>
      <c r="FPP185" s="8"/>
      <c r="FPQ185" s="9"/>
      <c r="FPV185" s="11"/>
      <c r="FPW185" s="8"/>
      <c r="FPX185" s="9"/>
      <c r="FQC185" s="11"/>
      <c r="FQD185" s="8"/>
      <c r="FQE185" s="9"/>
      <c r="FQJ185" s="11"/>
      <c r="FQK185" s="8"/>
      <c r="FQL185" s="9"/>
      <c r="FQQ185" s="11"/>
      <c r="FQR185" s="8"/>
      <c r="FQS185" s="9"/>
      <c r="FQX185" s="11"/>
      <c r="FQY185" s="8"/>
      <c r="FQZ185" s="9"/>
      <c r="FRE185" s="11"/>
      <c r="FRF185" s="8"/>
      <c r="FRG185" s="9"/>
      <c r="FRL185" s="11"/>
      <c r="FRM185" s="8"/>
      <c r="FRN185" s="9"/>
      <c r="FRS185" s="11"/>
      <c r="FRT185" s="8"/>
      <c r="FRU185" s="9"/>
      <c r="FRZ185" s="11"/>
      <c r="FSA185" s="8"/>
      <c r="FSB185" s="9"/>
      <c r="FSG185" s="11"/>
      <c r="FSH185" s="8"/>
      <c r="FSI185" s="9"/>
      <c r="FSN185" s="11"/>
      <c r="FSO185" s="8"/>
      <c r="FSP185" s="9"/>
      <c r="FSU185" s="11"/>
      <c r="FSV185" s="8"/>
      <c r="FSW185" s="9"/>
      <c r="FTB185" s="11"/>
      <c r="FTC185" s="8"/>
      <c r="FTD185" s="9"/>
      <c r="FTI185" s="11"/>
      <c r="FTJ185" s="8"/>
      <c r="FTK185" s="9"/>
      <c r="FTP185" s="11"/>
      <c r="FTQ185" s="8"/>
      <c r="FTR185" s="9"/>
      <c r="FTW185" s="11"/>
      <c r="FTX185" s="8"/>
      <c r="FTY185" s="9"/>
      <c r="FUD185" s="11"/>
      <c r="FUE185" s="8"/>
      <c r="FUF185" s="9"/>
      <c r="FUK185" s="11"/>
      <c r="FUL185" s="8"/>
      <c r="FUM185" s="9"/>
      <c r="FUR185" s="11"/>
      <c r="FUS185" s="8"/>
      <c r="FUT185" s="9"/>
      <c r="FUY185" s="11"/>
      <c r="FUZ185" s="8"/>
      <c r="FVA185" s="9"/>
      <c r="FVF185" s="11"/>
      <c r="FVG185" s="8"/>
      <c r="FVH185" s="9"/>
      <c r="FVM185" s="11"/>
      <c r="FVN185" s="8"/>
      <c r="FVO185" s="9"/>
      <c r="FVT185" s="11"/>
      <c r="FVU185" s="8"/>
      <c r="FVV185" s="9"/>
      <c r="FWA185" s="11"/>
      <c r="FWB185" s="8"/>
      <c r="FWC185" s="9"/>
      <c r="FWH185" s="11"/>
      <c r="FWI185" s="8"/>
      <c r="FWJ185" s="9"/>
      <c r="FWO185" s="11"/>
      <c r="FWP185" s="8"/>
      <c r="FWQ185" s="9"/>
      <c r="FWV185" s="11"/>
      <c r="FWW185" s="8"/>
      <c r="FWX185" s="9"/>
      <c r="FXC185" s="11"/>
      <c r="FXD185" s="8"/>
      <c r="FXE185" s="9"/>
      <c r="FXJ185" s="11"/>
      <c r="FXK185" s="8"/>
      <c r="FXL185" s="9"/>
      <c r="FXQ185" s="11"/>
      <c r="FXR185" s="8"/>
      <c r="FXS185" s="9"/>
      <c r="FXX185" s="11"/>
      <c r="FXY185" s="8"/>
      <c r="FXZ185" s="9"/>
      <c r="FYE185" s="11"/>
      <c r="FYF185" s="8"/>
      <c r="FYG185" s="9"/>
      <c r="FYL185" s="11"/>
      <c r="FYM185" s="8"/>
      <c r="FYN185" s="9"/>
      <c r="FYS185" s="11"/>
      <c r="FYT185" s="8"/>
      <c r="FYU185" s="9"/>
      <c r="FYZ185" s="11"/>
      <c r="FZA185" s="8"/>
      <c r="FZB185" s="9"/>
      <c r="FZG185" s="11"/>
      <c r="FZH185" s="8"/>
      <c r="FZI185" s="9"/>
      <c r="FZN185" s="11"/>
      <c r="FZO185" s="8"/>
      <c r="FZP185" s="9"/>
      <c r="FZU185" s="11"/>
      <c r="FZV185" s="8"/>
      <c r="FZW185" s="9"/>
      <c r="GAB185" s="11"/>
      <c r="GAC185" s="8"/>
      <c r="GAD185" s="9"/>
      <c r="GAI185" s="11"/>
      <c r="GAJ185" s="8"/>
      <c r="GAK185" s="9"/>
      <c r="GAP185" s="11"/>
      <c r="GAQ185" s="8"/>
      <c r="GAR185" s="9"/>
      <c r="GAW185" s="11"/>
      <c r="GAX185" s="8"/>
      <c r="GAY185" s="9"/>
      <c r="GBD185" s="11"/>
      <c r="GBE185" s="8"/>
      <c r="GBF185" s="9"/>
      <c r="GBK185" s="11"/>
      <c r="GBL185" s="8"/>
      <c r="GBM185" s="9"/>
      <c r="GBR185" s="11"/>
      <c r="GBS185" s="8"/>
      <c r="GBT185" s="9"/>
      <c r="GBY185" s="11"/>
      <c r="GBZ185" s="8"/>
      <c r="GCA185" s="9"/>
      <c r="GCF185" s="11"/>
      <c r="GCG185" s="8"/>
      <c r="GCH185" s="9"/>
      <c r="GCM185" s="11"/>
      <c r="GCN185" s="8"/>
      <c r="GCO185" s="9"/>
      <c r="GCT185" s="11"/>
      <c r="GCU185" s="8"/>
      <c r="GCV185" s="9"/>
      <c r="GDA185" s="11"/>
      <c r="GDB185" s="8"/>
      <c r="GDC185" s="9"/>
      <c r="GDH185" s="11"/>
      <c r="GDI185" s="8"/>
      <c r="GDJ185" s="9"/>
      <c r="GDO185" s="11"/>
      <c r="GDP185" s="8"/>
      <c r="GDQ185" s="9"/>
      <c r="GDV185" s="11"/>
      <c r="GDW185" s="8"/>
      <c r="GDX185" s="9"/>
      <c r="GEC185" s="11"/>
      <c r="GED185" s="8"/>
      <c r="GEE185" s="9"/>
      <c r="GEJ185" s="11"/>
      <c r="GEK185" s="8"/>
      <c r="GEL185" s="9"/>
      <c r="GEQ185" s="11"/>
      <c r="GER185" s="8"/>
      <c r="GES185" s="9"/>
      <c r="GEX185" s="11"/>
      <c r="GEY185" s="8"/>
      <c r="GEZ185" s="9"/>
      <c r="GFE185" s="11"/>
      <c r="GFF185" s="8"/>
      <c r="GFG185" s="9"/>
      <c r="GFL185" s="11"/>
      <c r="GFM185" s="8"/>
      <c r="GFN185" s="9"/>
      <c r="GFS185" s="11"/>
      <c r="GFT185" s="8"/>
      <c r="GFU185" s="9"/>
      <c r="GFZ185" s="11"/>
      <c r="GGA185" s="8"/>
      <c r="GGB185" s="9"/>
      <c r="GGG185" s="11"/>
      <c r="GGH185" s="8"/>
      <c r="GGI185" s="9"/>
      <c r="GGN185" s="11"/>
      <c r="GGO185" s="8"/>
      <c r="GGP185" s="9"/>
      <c r="GGU185" s="11"/>
      <c r="GGV185" s="8"/>
      <c r="GGW185" s="9"/>
      <c r="GHB185" s="11"/>
      <c r="GHC185" s="8"/>
      <c r="GHD185" s="9"/>
      <c r="GHI185" s="11"/>
      <c r="GHJ185" s="8"/>
      <c r="GHK185" s="9"/>
      <c r="GHP185" s="11"/>
      <c r="GHQ185" s="8"/>
      <c r="GHR185" s="9"/>
      <c r="GHW185" s="11"/>
      <c r="GHX185" s="8"/>
      <c r="GHY185" s="9"/>
      <c r="GID185" s="11"/>
      <c r="GIE185" s="8"/>
      <c r="GIF185" s="9"/>
      <c r="GIK185" s="11"/>
      <c r="GIL185" s="8"/>
      <c r="GIM185" s="9"/>
      <c r="GIR185" s="11"/>
      <c r="GIS185" s="8"/>
      <c r="GIT185" s="9"/>
      <c r="GIY185" s="11"/>
      <c r="GIZ185" s="8"/>
      <c r="GJA185" s="9"/>
      <c r="GJF185" s="11"/>
      <c r="GJG185" s="8"/>
      <c r="GJH185" s="9"/>
      <c r="GJM185" s="11"/>
      <c r="GJN185" s="8"/>
      <c r="GJO185" s="9"/>
      <c r="GJT185" s="11"/>
      <c r="GJU185" s="8"/>
      <c r="GJV185" s="9"/>
      <c r="GKA185" s="11"/>
      <c r="GKB185" s="8"/>
      <c r="GKC185" s="9"/>
      <c r="GKH185" s="11"/>
      <c r="GKI185" s="8"/>
      <c r="GKJ185" s="9"/>
      <c r="GKO185" s="11"/>
      <c r="GKP185" s="8"/>
      <c r="GKQ185" s="9"/>
      <c r="GKV185" s="11"/>
      <c r="GKW185" s="8"/>
      <c r="GKX185" s="9"/>
      <c r="GLC185" s="11"/>
      <c r="GLD185" s="8"/>
      <c r="GLE185" s="9"/>
      <c r="GLJ185" s="11"/>
      <c r="GLK185" s="8"/>
      <c r="GLL185" s="9"/>
      <c r="GLQ185" s="11"/>
      <c r="GLR185" s="8"/>
      <c r="GLS185" s="9"/>
      <c r="GLX185" s="11"/>
      <c r="GLY185" s="8"/>
      <c r="GLZ185" s="9"/>
      <c r="GME185" s="11"/>
      <c r="GMF185" s="8"/>
      <c r="GMG185" s="9"/>
      <c r="GML185" s="11"/>
      <c r="GMM185" s="8"/>
      <c r="GMN185" s="9"/>
      <c r="GMS185" s="11"/>
      <c r="GMT185" s="8"/>
      <c r="GMU185" s="9"/>
      <c r="GMZ185" s="11"/>
      <c r="GNA185" s="8"/>
      <c r="GNB185" s="9"/>
      <c r="GNG185" s="11"/>
      <c r="GNH185" s="8"/>
      <c r="GNI185" s="9"/>
      <c r="GNN185" s="11"/>
      <c r="GNO185" s="8"/>
      <c r="GNP185" s="9"/>
      <c r="GNU185" s="11"/>
      <c r="GNV185" s="8"/>
      <c r="GNW185" s="9"/>
      <c r="GOB185" s="11"/>
      <c r="GOC185" s="8"/>
      <c r="GOD185" s="9"/>
      <c r="GOI185" s="11"/>
      <c r="GOJ185" s="8"/>
      <c r="GOK185" s="9"/>
      <c r="GOP185" s="11"/>
      <c r="GOQ185" s="8"/>
      <c r="GOR185" s="9"/>
      <c r="GOW185" s="11"/>
      <c r="GOX185" s="8"/>
      <c r="GOY185" s="9"/>
      <c r="GPD185" s="11"/>
      <c r="GPE185" s="8"/>
      <c r="GPF185" s="9"/>
      <c r="GPK185" s="11"/>
      <c r="GPL185" s="8"/>
      <c r="GPM185" s="9"/>
      <c r="GPR185" s="11"/>
      <c r="GPS185" s="8"/>
      <c r="GPT185" s="9"/>
      <c r="GPY185" s="11"/>
      <c r="GPZ185" s="8"/>
      <c r="GQA185" s="9"/>
      <c r="GQF185" s="11"/>
      <c r="GQG185" s="8"/>
      <c r="GQH185" s="9"/>
      <c r="GQM185" s="11"/>
      <c r="GQN185" s="8"/>
      <c r="GQO185" s="9"/>
      <c r="GQT185" s="11"/>
      <c r="GQU185" s="8"/>
      <c r="GQV185" s="9"/>
      <c r="GRA185" s="11"/>
      <c r="GRB185" s="8"/>
      <c r="GRC185" s="9"/>
      <c r="GRH185" s="11"/>
      <c r="GRI185" s="8"/>
      <c r="GRJ185" s="9"/>
      <c r="GRO185" s="11"/>
      <c r="GRP185" s="8"/>
      <c r="GRQ185" s="9"/>
      <c r="GRV185" s="11"/>
      <c r="GRW185" s="8"/>
      <c r="GRX185" s="9"/>
      <c r="GSC185" s="11"/>
      <c r="GSD185" s="8"/>
      <c r="GSE185" s="9"/>
      <c r="GSJ185" s="11"/>
      <c r="GSK185" s="8"/>
      <c r="GSL185" s="9"/>
      <c r="GSQ185" s="11"/>
      <c r="GSR185" s="8"/>
      <c r="GSS185" s="9"/>
      <c r="GSX185" s="11"/>
      <c r="GSY185" s="8"/>
      <c r="GSZ185" s="9"/>
      <c r="GTE185" s="11"/>
      <c r="GTF185" s="8"/>
      <c r="GTG185" s="9"/>
      <c r="GTL185" s="11"/>
      <c r="GTM185" s="8"/>
      <c r="GTN185" s="9"/>
      <c r="GTS185" s="11"/>
      <c r="GTT185" s="8"/>
      <c r="GTU185" s="9"/>
      <c r="GTZ185" s="11"/>
      <c r="GUA185" s="8"/>
      <c r="GUB185" s="9"/>
      <c r="GUG185" s="11"/>
      <c r="GUH185" s="8"/>
      <c r="GUI185" s="9"/>
      <c r="GUN185" s="11"/>
      <c r="GUO185" s="8"/>
      <c r="GUP185" s="9"/>
      <c r="GUU185" s="11"/>
      <c r="GUV185" s="8"/>
      <c r="GUW185" s="9"/>
      <c r="GVB185" s="11"/>
      <c r="GVC185" s="8"/>
      <c r="GVD185" s="9"/>
      <c r="GVI185" s="11"/>
      <c r="GVJ185" s="8"/>
      <c r="GVK185" s="9"/>
      <c r="GVP185" s="11"/>
      <c r="GVQ185" s="8"/>
      <c r="GVR185" s="9"/>
      <c r="GVW185" s="11"/>
      <c r="GVX185" s="8"/>
      <c r="GVY185" s="9"/>
      <c r="GWD185" s="11"/>
      <c r="GWE185" s="8"/>
      <c r="GWF185" s="9"/>
      <c r="GWK185" s="11"/>
      <c r="GWL185" s="8"/>
      <c r="GWM185" s="9"/>
      <c r="GWR185" s="11"/>
      <c r="GWS185" s="8"/>
      <c r="GWT185" s="9"/>
      <c r="GWY185" s="11"/>
      <c r="GWZ185" s="8"/>
      <c r="GXA185" s="9"/>
      <c r="GXF185" s="11"/>
      <c r="GXG185" s="8"/>
      <c r="GXH185" s="9"/>
      <c r="GXM185" s="11"/>
      <c r="GXN185" s="8"/>
      <c r="GXO185" s="9"/>
      <c r="GXT185" s="11"/>
      <c r="GXU185" s="8"/>
      <c r="GXV185" s="9"/>
      <c r="GYA185" s="11"/>
      <c r="GYB185" s="8"/>
      <c r="GYC185" s="9"/>
      <c r="GYH185" s="11"/>
      <c r="GYI185" s="8"/>
      <c r="GYJ185" s="9"/>
      <c r="GYO185" s="11"/>
      <c r="GYP185" s="8"/>
      <c r="GYQ185" s="9"/>
      <c r="GYV185" s="11"/>
      <c r="GYW185" s="8"/>
      <c r="GYX185" s="9"/>
      <c r="GZC185" s="11"/>
      <c r="GZD185" s="8"/>
      <c r="GZE185" s="9"/>
      <c r="GZJ185" s="11"/>
      <c r="GZK185" s="8"/>
      <c r="GZL185" s="9"/>
      <c r="GZQ185" s="11"/>
      <c r="GZR185" s="8"/>
      <c r="GZS185" s="9"/>
      <c r="GZX185" s="11"/>
      <c r="GZY185" s="8"/>
      <c r="GZZ185" s="9"/>
      <c r="HAE185" s="11"/>
      <c r="HAF185" s="8"/>
      <c r="HAG185" s="9"/>
      <c r="HAL185" s="11"/>
      <c r="HAM185" s="8"/>
      <c r="HAN185" s="9"/>
      <c r="HAS185" s="11"/>
      <c r="HAT185" s="8"/>
      <c r="HAU185" s="9"/>
      <c r="HAZ185" s="11"/>
      <c r="HBA185" s="8"/>
      <c r="HBB185" s="9"/>
      <c r="HBG185" s="11"/>
      <c r="HBH185" s="8"/>
      <c r="HBI185" s="9"/>
      <c r="HBN185" s="11"/>
      <c r="HBO185" s="8"/>
      <c r="HBP185" s="9"/>
      <c r="HBU185" s="11"/>
      <c r="HBV185" s="8"/>
      <c r="HBW185" s="9"/>
      <c r="HCB185" s="11"/>
      <c r="HCC185" s="8"/>
      <c r="HCD185" s="9"/>
      <c r="HCI185" s="11"/>
      <c r="HCJ185" s="8"/>
      <c r="HCK185" s="9"/>
      <c r="HCP185" s="11"/>
      <c r="HCQ185" s="8"/>
      <c r="HCR185" s="9"/>
      <c r="HCW185" s="11"/>
      <c r="HCX185" s="8"/>
      <c r="HCY185" s="9"/>
      <c r="HDD185" s="11"/>
      <c r="HDE185" s="8"/>
      <c r="HDF185" s="9"/>
      <c r="HDK185" s="11"/>
      <c r="HDL185" s="8"/>
      <c r="HDM185" s="9"/>
      <c r="HDR185" s="11"/>
      <c r="HDS185" s="8"/>
      <c r="HDT185" s="9"/>
      <c r="HDY185" s="11"/>
      <c r="HDZ185" s="8"/>
      <c r="HEA185" s="9"/>
      <c r="HEF185" s="11"/>
      <c r="HEG185" s="8"/>
      <c r="HEH185" s="9"/>
      <c r="HEM185" s="11"/>
      <c r="HEN185" s="8"/>
      <c r="HEO185" s="9"/>
      <c r="HET185" s="11"/>
      <c r="HEU185" s="8"/>
      <c r="HEV185" s="9"/>
      <c r="HFA185" s="11"/>
      <c r="HFB185" s="8"/>
      <c r="HFC185" s="9"/>
      <c r="HFH185" s="11"/>
      <c r="HFI185" s="8"/>
      <c r="HFJ185" s="9"/>
      <c r="HFO185" s="11"/>
      <c r="HFP185" s="8"/>
      <c r="HFQ185" s="9"/>
      <c r="HFV185" s="11"/>
      <c r="HFW185" s="8"/>
      <c r="HFX185" s="9"/>
      <c r="HGC185" s="11"/>
      <c r="HGD185" s="8"/>
      <c r="HGE185" s="9"/>
      <c r="HGJ185" s="11"/>
      <c r="HGK185" s="8"/>
      <c r="HGL185" s="9"/>
      <c r="HGQ185" s="11"/>
      <c r="HGR185" s="8"/>
      <c r="HGS185" s="9"/>
      <c r="HGX185" s="11"/>
      <c r="HGY185" s="8"/>
      <c r="HGZ185" s="9"/>
      <c r="HHE185" s="11"/>
      <c r="HHF185" s="8"/>
      <c r="HHG185" s="9"/>
      <c r="HHL185" s="11"/>
      <c r="HHM185" s="8"/>
      <c r="HHN185" s="9"/>
      <c r="HHS185" s="11"/>
      <c r="HHT185" s="8"/>
      <c r="HHU185" s="9"/>
      <c r="HHZ185" s="11"/>
      <c r="HIA185" s="8"/>
      <c r="HIB185" s="9"/>
      <c r="HIG185" s="11"/>
      <c r="HIH185" s="8"/>
      <c r="HII185" s="9"/>
      <c r="HIN185" s="11"/>
      <c r="HIO185" s="8"/>
      <c r="HIP185" s="9"/>
      <c r="HIU185" s="11"/>
      <c r="HIV185" s="8"/>
      <c r="HIW185" s="9"/>
      <c r="HJB185" s="11"/>
      <c r="HJC185" s="8"/>
      <c r="HJD185" s="9"/>
      <c r="HJI185" s="11"/>
      <c r="HJJ185" s="8"/>
      <c r="HJK185" s="9"/>
      <c r="HJP185" s="11"/>
      <c r="HJQ185" s="8"/>
      <c r="HJR185" s="9"/>
      <c r="HJW185" s="11"/>
      <c r="HJX185" s="8"/>
      <c r="HJY185" s="9"/>
      <c r="HKD185" s="11"/>
      <c r="HKE185" s="8"/>
      <c r="HKF185" s="9"/>
      <c r="HKK185" s="11"/>
      <c r="HKL185" s="8"/>
      <c r="HKM185" s="9"/>
      <c r="HKR185" s="11"/>
      <c r="HKS185" s="8"/>
      <c r="HKT185" s="9"/>
      <c r="HKY185" s="11"/>
      <c r="HKZ185" s="8"/>
      <c r="HLA185" s="9"/>
      <c r="HLF185" s="11"/>
      <c r="HLG185" s="8"/>
      <c r="HLH185" s="9"/>
      <c r="HLM185" s="11"/>
      <c r="HLN185" s="8"/>
      <c r="HLO185" s="9"/>
      <c r="HLT185" s="11"/>
      <c r="HLU185" s="8"/>
      <c r="HLV185" s="9"/>
      <c r="HMA185" s="11"/>
      <c r="HMB185" s="8"/>
      <c r="HMC185" s="9"/>
      <c r="HMH185" s="11"/>
      <c r="HMI185" s="8"/>
      <c r="HMJ185" s="9"/>
      <c r="HMO185" s="11"/>
      <c r="HMP185" s="8"/>
      <c r="HMQ185" s="9"/>
      <c r="HMV185" s="11"/>
      <c r="HMW185" s="8"/>
      <c r="HMX185" s="9"/>
      <c r="HNC185" s="11"/>
      <c r="HND185" s="8"/>
      <c r="HNE185" s="9"/>
      <c r="HNJ185" s="11"/>
      <c r="HNK185" s="8"/>
      <c r="HNL185" s="9"/>
      <c r="HNQ185" s="11"/>
      <c r="HNR185" s="8"/>
      <c r="HNS185" s="9"/>
      <c r="HNX185" s="11"/>
      <c r="HNY185" s="8"/>
      <c r="HNZ185" s="9"/>
      <c r="HOE185" s="11"/>
      <c r="HOF185" s="8"/>
      <c r="HOG185" s="9"/>
      <c r="HOL185" s="11"/>
      <c r="HOM185" s="8"/>
      <c r="HON185" s="9"/>
      <c r="HOS185" s="11"/>
      <c r="HOT185" s="8"/>
      <c r="HOU185" s="9"/>
      <c r="HOZ185" s="11"/>
      <c r="HPA185" s="8"/>
      <c r="HPB185" s="9"/>
      <c r="HPG185" s="11"/>
      <c r="HPH185" s="8"/>
      <c r="HPI185" s="9"/>
      <c r="HPN185" s="11"/>
      <c r="HPO185" s="8"/>
      <c r="HPP185" s="9"/>
      <c r="HPU185" s="11"/>
      <c r="HPV185" s="8"/>
      <c r="HPW185" s="9"/>
      <c r="HQB185" s="11"/>
      <c r="HQC185" s="8"/>
      <c r="HQD185" s="9"/>
      <c r="HQI185" s="11"/>
      <c r="HQJ185" s="8"/>
      <c r="HQK185" s="9"/>
      <c r="HQP185" s="11"/>
      <c r="HQQ185" s="8"/>
      <c r="HQR185" s="9"/>
      <c r="HQW185" s="11"/>
      <c r="HQX185" s="8"/>
      <c r="HQY185" s="9"/>
      <c r="HRD185" s="11"/>
      <c r="HRE185" s="8"/>
      <c r="HRF185" s="9"/>
      <c r="HRK185" s="11"/>
      <c r="HRL185" s="8"/>
      <c r="HRM185" s="9"/>
      <c r="HRR185" s="11"/>
      <c r="HRS185" s="8"/>
      <c r="HRT185" s="9"/>
      <c r="HRY185" s="11"/>
      <c r="HRZ185" s="8"/>
      <c r="HSA185" s="9"/>
      <c r="HSF185" s="11"/>
      <c r="HSG185" s="8"/>
      <c r="HSH185" s="9"/>
      <c r="HSM185" s="11"/>
      <c r="HSN185" s="8"/>
      <c r="HSO185" s="9"/>
      <c r="HST185" s="11"/>
      <c r="HSU185" s="8"/>
      <c r="HSV185" s="9"/>
      <c r="HTA185" s="11"/>
      <c r="HTB185" s="8"/>
      <c r="HTC185" s="9"/>
      <c r="HTH185" s="11"/>
      <c r="HTI185" s="8"/>
      <c r="HTJ185" s="9"/>
      <c r="HTO185" s="11"/>
      <c r="HTP185" s="8"/>
      <c r="HTQ185" s="9"/>
      <c r="HTV185" s="11"/>
      <c r="HTW185" s="8"/>
      <c r="HTX185" s="9"/>
      <c r="HUC185" s="11"/>
      <c r="HUD185" s="8"/>
      <c r="HUE185" s="9"/>
      <c r="HUJ185" s="11"/>
      <c r="HUK185" s="8"/>
      <c r="HUL185" s="9"/>
      <c r="HUQ185" s="11"/>
      <c r="HUR185" s="8"/>
      <c r="HUS185" s="9"/>
      <c r="HUX185" s="11"/>
      <c r="HUY185" s="8"/>
      <c r="HUZ185" s="9"/>
      <c r="HVE185" s="11"/>
      <c r="HVF185" s="8"/>
      <c r="HVG185" s="9"/>
      <c r="HVL185" s="11"/>
      <c r="HVM185" s="8"/>
      <c r="HVN185" s="9"/>
      <c r="HVS185" s="11"/>
      <c r="HVT185" s="8"/>
      <c r="HVU185" s="9"/>
      <c r="HVZ185" s="11"/>
      <c r="HWA185" s="8"/>
      <c r="HWB185" s="9"/>
      <c r="HWG185" s="11"/>
      <c r="HWH185" s="8"/>
      <c r="HWI185" s="9"/>
      <c r="HWN185" s="11"/>
      <c r="HWO185" s="8"/>
      <c r="HWP185" s="9"/>
      <c r="HWU185" s="11"/>
      <c r="HWV185" s="8"/>
      <c r="HWW185" s="9"/>
      <c r="HXB185" s="11"/>
      <c r="HXC185" s="8"/>
      <c r="HXD185" s="9"/>
      <c r="HXI185" s="11"/>
      <c r="HXJ185" s="8"/>
      <c r="HXK185" s="9"/>
      <c r="HXP185" s="11"/>
      <c r="HXQ185" s="8"/>
      <c r="HXR185" s="9"/>
      <c r="HXW185" s="11"/>
      <c r="HXX185" s="8"/>
      <c r="HXY185" s="9"/>
      <c r="HYD185" s="11"/>
      <c r="HYE185" s="8"/>
      <c r="HYF185" s="9"/>
      <c r="HYK185" s="11"/>
      <c r="HYL185" s="8"/>
      <c r="HYM185" s="9"/>
      <c r="HYR185" s="11"/>
      <c r="HYS185" s="8"/>
      <c r="HYT185" s="9"/>
      <c r="HYY185" s="11"/>
      <c r="HYZ185" s="8"/>
      <c r="HZA185" s="9"/>
      <c r="HZF185" s="11"/>
      <c r="HZG185" s="8"/>
      <c r="HZH185" s="9"/>
      <c r="HZM185" s="11"/>
      <c r="HZN185" s="8"/>
      <c r="HZO185" s="9"/>
      <c r="HZT185" s="11"/>
      <c r="HZU185" s="8"/>
      <c r="HZV185" s="9"/>
      <c r="IAA185" s="11"/>
      <c r="IAB185" s="8"/>
      <c r="IAC185" s="9"/>
      <c r="IAH185" s="11"/>
      <c r="IAI185" s="8"/>
      <c r="IAJ185" s="9"/>
      <c r="IAO185" s="11"/>
      <c r="IAP185" s="8"/>
      <c r="IAQ185" s="9"/>
      <c r="IAV185" s="11"/>
      <c r="IAW185" s="8"/>
      <c r="IAX185" s="9"/>
      <c r="IBC185" s="11"/>
      <c r="IBD185" s="8"/>
      <c r="IBE185" s="9"/>
      <c r="IBJ185" s="11"/>
      <c r="IBK185" s="8"/>
      <c r="IBL185" s="9"/>
      <c r="IBQ185" s="11"/>
      <c r="IBR185" s="8"/>
      <c r="IBS185" s="9"/>
      <c r="IBX185" s="11"/>
      <c r="IBY185" s="8"/>
      <c r="IBZ185" s="9"/>
      <c r="ICE185" s="11"/>
      <c r="ICF185" s="8"/>
      <c r="ICG185" s="9"/>
      <c r="ICL185" s="11"/>
      <c r="ICM185" s="8"/>
      <c r="ICN185" s="9"/>
      <c r="ICS185" s="11"/>
      <c r="ICT185" s="8"/>
      <c r="ICU185" s="9"/>
      <c r="ICZ185" s="11"/>
      <c r="IDA185" s="8"/>
      <c r="IDB185" s="9"/>
      <c r="IDG185" s="11"/>
      <c r="IDH185" s="8"/>
      <c r="IDI185" s="9"/>
      <c r="IDN185" s="11"/>
      <c r="IDO185" s="8"/>
      <c r="IDP185" s="9"/>
      <c r="IDU185" s="11"/>
      <c r="IDV185" s="8"/>
      <c r="IDW185" s="9"/>
      <c r="IEB185" s="11"/>
      <c r="IEC185" s="8"/>
      <c r="IED185" s="9"/>
      <c r="IEI185" s="11"/>
      <c r="IEJ185" s="8"/>
      <c r="IEK185" s="9"/>
      <c r="IEP185" s="11"/>
      <c r="IEQ185" s="8"/>
      <c r="IER185" s="9"/>
      <c r="IEW185" s="11"/>
      <c r="IEX185" s="8"/>
      <c r="IEY185" s="9"/>
      <c r="IFD185" s="11"/>
      <c r="IFE185" s="8"/>
      <c r="IFF185" s="9"/>
      <c r="IFK185" s="11"/>
      <c r="IFL185" s="8"/>
      <c r="IFM185" s="9"/>
      <c r="IFR185" s="11"/>
      <c r="IFS185" s="8"/>
      <c r="IFT185" s="9"/>
      <c r="IFY185" s="11"/>
      <c r="IFZ185" s="8"/>
      <c r="IGA185" s="9"/>
      <c r="IGF185" s="11"/>
      <c r="IGG185" s="8"/>
      <c r="IGH185" s="9"/>
      <c r="IGM185" s="11"/>
      <c r="IGN185" s="8"/>
      <c r="IGO185" s="9"/>
      <c r="IGT185" s="11"/>
      <c r="IGU185" s="8"/>
      <c r="IGV185" s="9"/>
      <c r="IHA185" s="11"/>
      <c r="IHB185" s="8"/>
      <c r="IHC185" s="9"/>
      <c r="IHH185" s="11"/>
      <c r="IHI185" s="8"/>
      <c r="IHJ185" s="9"/>
      <c r="IHO185" s="11"/>
      <c r="IHP185" s="8"/>
      <c r="IHQ185" s="9"/>
      <c r="IHV185" s="11"/>
      <c r="IHW185" s="8"/>
      <c r="IHX185" s="9"/>
      <c r="IIC185" s="11"/>
      <c r="IID185" s="8"/>
      <c r="IIE185" s="9"/>
      <c r="IIJ185" s="11"/>
      <c r="IIK185" s="8"/>
      <c r="IIL185" s="9"/>
      <c r="IIQ185" s="11"/>
      <c r="IIR185" s="8"/>
      <c r="IIS185" s="9"/>
      <c r="IIX185" s="11"/>
      <c r="IIY185" s="8"/>
      <c r="IIZ185" s="9"/>
      <c r="IJE185" s="11"/>
      <c r="IJF185" s="8"/>
      <c r="IJG185" s="9"/>
      <c r="IJL185" s="11"/>
      <c r="IJM185" s="8"/>
      <c r="IJN185" s="9"/>
      <c r="IJS185" s="11"/>
      <c r="IJT185" s="8"/>
      <c r="IJU185" s="9"/>
      <c r="IJZ185" s="11"/>
      <c r="IKA185" s="8"/>
      <c r="IKB185" s="9"/>
      <c r="IKG185" s="11"/>
      <c r="IKH185" s="8"/>
      <c r="IKI185" s="9"/>
      <c r="IKN185" s="11"/>
      <c r="IKO185" s="8"/>
      <c r="IKP185" s="9"/>
      <c r="IKU185" s="11"/>
      <c r="IKV185" s="8"/>
      <c r="IKW185" s="9"/>
      <c r="ILB185" s="11"/>
      <c r="ILC185" s="8"/>
      <c r="ILD185" s="9"/>
      <c r="ILI185" s="11"/>
      <c r="ILJ185" s="8"/>
      <c r="ILK185" s="9"/>
      <c r="ILP185" s="11"/>
      <c r="ILQ185" s="8"/>
      <c r="ILR185" s="9"/>
      <c r="ILW185" s="11"/>
      <c r="ILX185" s="8"/>
      <c r="ILY185" s="9"/>
      <c r="IMD185" s="11"/>
      <c r="IME185" s="8"/>
      <c r="IMF185" s="9"/>
      <c r="IMK185" s="11"/>
      <c r="IML185" s="8"/>
      <c r="IMM185" s="9"/>
      <c r="IMR185" s="11"/>
      <c r="IMS185" s="8"/>
      <c r="IMT185" s="9"/>
      <c r="IMY185" s="11"/>
      <c r="IMZ185" s="8"/>
      <c r="INA185" s="9"/>
      <c r="INF185" s="11"/>
      <c r="ING185" s="8"/>
      <c r="INH185" s="9"/>
      <c r="INM185" s="11"/>
      <c r="INN185" s="8"/>
      <c r="INO185" s="9"/>
      <c r="INT185" s="11"/>
      <c r="INU185" s="8"/>
      <c r="INV185" s="9"/>
      <c r="IOA185" s="11"/>
      <c r="IOB185" s="8"/>
      <c r="IOC185" s="9"/>
      <c r="IOH185" s="11"/>
      <c r="IOI185" s="8"/>
      <c r="IOJ185" s="9"/>
      <c r="IOO185" s="11"/>
      <c r="IOP185" s="8"/>
      <c r="IOQ185" s="9"/>
      <c r="IOV185" s="11"/>
      <c r="IOW185" s="8"/>
      <c r="IOX185" s="9"/>
      <c r="IPC185" s="11"/>
      <c r="IPD185" s="8"/>
      <c r="IPE185" s="9"/>
      <c r="IPJ185" s="11"/>
      <c r="IPK185" s="8"/>
      <c r="IPL185" s="9"/>
      <c r="IPQ185" s="11"/>
      <c r="IPR185" s="8"/>
      <c r="IPS185" s="9"/>
      <c r="IPX185" s="11"/>
      <c r="IPY185" s="8"/>
      <c r="IPZ185" s="9"/>
      <c r="IQE185" s="11"/>
      <c r="IQF185" s="8"/>
      <c r="IQG185" s="9"/>
      <c r="IQL185" s="11"/>
      <c r="IQM185" s="8"/>
      <c r="IQN185" s="9"/>
      <c r="IQS185" s="11"/>
      <c r="IQT185" s="8"/>
      <c r="IQU185" s="9"/>
      <c r="IQZ185" s="11"/>
      <c r="IRA185" s="8"/>
      <c r="IRB185" s="9"/>
      <c r="IRG185" s="11"/>
      <c r="IRH185" s="8"/>
      <c r="IRI185" s="9"/>
      <c r="IRN185" s="11"/>
      <c r="IRO185" s="8"/>
      <c r="IRP185" s="9"/>
      <c r="IRU185" s="11"/>
      <c r="IRV185" s="8"/>
      <c r="IRW185" s="9"/>
      <c r="ISB185" s="11"/>
      <c r="ISC185" s="8"/>
      <c r="ISD185" s="9"/>
      <c r="ISI185" s="11"/>
      <c r="ISJ185" s="8"/>
      <c r="ISK185" s="9"/>
      <c r="ISP185" s="11"/>
      <c r="ISQ185" s="8"/>
      <c r="ISR185" s="9"/>
      <c r="ISW185" s="11"/>
      <c r="ISX185" s="8"/>
      <c r="ISY185" s="9"/>
      <c r="ITD185" s="11"/>
      <c r="ITE185" s="8"/>
      <c r="ITF185" s="9"/>
      <c r="ITK185" s="11"/>
      <c r="ITL185" s="8"/>
      <c r="ITM185" s="9"/>
      <c r="ITR185" s="11"/>
      <c r="ITS185" s="8"/>
      <c r="ITT185" s="9"/>
      <c r="ITY185" s="11"/>
      <c r="ITZ185" s="8"/>
      <c r="IUA185" s="9"/>
      <c r="IUF185" s="11"/>
      <c r="IUG185" s="8"/>
      <c r="IUH185" s="9"/>
      <c r="IUM185" s="11"/>
      <c r="IUN185" s="8"/>
      <c r="IUO185" s="9"/>
      <c r="IUT185" s="11"/>
      <c r="IUU185" s="8"/>
      <c r="IUV185" s="9"/>
      <c r="IVA185" s="11"/>
      <c r="IVB185" s="8"/>
      <c r="IVC185" s="9"/>
      <c r="IVH185" s="11"/>
      <c r="IVI185" s="8"/>
      <c r="IVJ185" s="9"/>
      <c r="IVO185" s="11"/>
      <c r="IVP185" s="8"/>
      <c r="IVQ185" s="9"/>
      <c r="IVV185" s="11"/>
      <c r="IVW185" s="8"/>
      <c r="IVX185" s="9"/>
      <c r="IWC185" s="11"/>
      <c r="IWD185" s="8"/>
      <c r="IWE185" s="9"/>
      <c r="IWJ185" s="11"/>
      <c r="IWK185" s="8"/>
      <c r="IWL185" s="9"/>
      <c r="IWQ185" s="11"/>
      <c r="IWR185" s="8"/>
      <c r="IWS185" s="9"/>
      <c r="IWX185" s="11"/>
      <c r="IWY185" s="8"/>
      <c r="IWZ185" s="9"/>
      <c r="IXE185" s="11"/>
      <c r="IXF185" s="8"/>
      <c r="IXG185" s="9"/>
      <c r="IXL185" s="11"/>
      <c r="IXM185" s="8"/>
      <c r="IXN185" s="9"/>
      <c r="IXS185" s="11"/>
      <c r="IXT185" s="8"/>
      <c r="IXU185" s="9"/>
      <c r="IXZ185" s="11"/>
      <c r="IYA185" s="8"/>
      <c r="IYB185" s="9"/>
      <c r="IYG185" s="11"/>
      <c r="IYH185" s="8"/>
      <c r="IYI185" s="9"/>
      <c r="IYN185" s="11"/>
      <c r="IYO185" s="8"/>
      <c r="IYP185" s="9"/>
      <c r="IYU185" s="11"/>
      <c r="IYV185" s="8"/>
      <c r="IYW185" s="9"/>
      <c r="IZB185" s="11"/>
      <c r="IZC185" s="8"/>
      <c r="IZD185" s="9"/>
      <c r="IZI185" s="11"/>
      <c r="IZJ185" s="8"/>
      <c r="IZK185" s="9"/>
      <c r="IZP185" s="11"/>
      <c r="IZQ185" s="8"/>
      <c r="IZR185" s="9"/>
      <c r="IZW185" s="11"/>
      <c r="IZX185" s="8"/>
      <c r="IZY185" s="9"/>
      <c r="JAD185" s="11"/>
      <c r="JAE185" s="8"/>
      <c r="JAF185" s="9"/>
      <c r="JAK185" s="11"/>
      <c r="JAL185" s="8"/>
      <c r="JAM185" s="9"/>
      <c r="JAR185" s="11"/>
      <c r="JAS185" s="8"/>
      <c r="JAT185" s="9"/>
      <c r="JAY185" s="11"/>
      <c r="JAZ185" s="8"/>
      <c r="JBA185" s="9"/>
      <c r="JBF185" s="11"/>
      <c r="JBG185" s="8"/>
      <c r="JBH185" s="9"/>
      <c r="JBM185" s="11"/>
      <c r="JBN185" s="8"/>
      <c r="JBO185" s="9"/>
      <c r="JBT185" s="11"/>
      <c r="JBU185" s="8"/>
      <c r="JBV185" s="9"/>
      <c r="JCA185" s="11"/>
      <c r="JCB185" s="8"/>
      <c r="JCC185" s="9"/>
      <c r="JCH185" s="11"/>
      <c r="JCI185" s="8"/>
      <c r="JCJ185" s="9"/>
      <c r="JCO185" s="11"/>
      <c r="JCP185" s="8"/>
      <c r="JCQ185" s="9"/>
      <c r="JCV185" s="11"/>
      <c r="JCW185" s="8"/>
      <c r="JCX185" s="9"/>
      <c r="JDC185" s="11"/>
      <c r="JDD185" s="8"/>
      <c r="JDE185" s="9"/>
      <c r="JDJ185" s="11"/>
      <c r="JDK185" s="8"/>
      <c r="JDL185" s="9"/>
      <c r="JDQ185" s="11"/>
      <c r="JDR185" s="8"/>
      <c r="JDS185" s="9"/>
      <c r="JDX185" s="11"/>
      <c r="JDY185" s="8"/>
      <c r="JDZ185" s="9"/>
      <c r="JEE185" s="11"/>
      <c r="JEF185" s="8"/>
      <c r="JEG185" s="9"/>
      <c r="JEL185" s="11"/>
      <c r="JEM185" s="8"/>
      <c r="JEN185" s="9"/>
      <c r="JES185" s="11"/>
      <c r="JET185" s="8"/>
      <c r="JEU185" s="9"/>
      <c r="JEZ185" s="11"/>
      <c r="JFA185" s="8"/>
      <c r="JFB185" s="9"/>
      <c r="JFG185" s="11"/>
      <c r="JFH185" s="8"/>
      <c r="JFI185" s="9"/>
      <c r="JFN185" s="11"/>
      <c r="JFO185" s="8"/>
      <c r="JFP185" s="9"/>
      <c r="JFU185" s="11"/>
      <c r="JFV185" s="8"/>
      <c r="JFW185" s="9"/>
      <c r="JGB185" s="11"/>
      <c r="JGC185" s="8"/>
      <c r="JGD185" s="9"/>
      <c r="JGI185" s="11"/>
      <c r="JGJ185" s="8"/>
      <c r="JGK185" s="9"/>
      <c r="JGP185" s="11"/>
      <c r="JGQ185" s="8"/>
      <c r="JGR185" s="9"/>
      <c r="JGW185" s="11"/>
      <c r="JGX185" s="8"/>
      <c r="JGY185" s="9"/>
      <c r="JHD185" s="11"/>
      <c r="JHE185" s="8"/>
      <c r="JHF185" s="9"/>
      <c r="JHK185" s="11"/>
      <c r="JHL185" s="8"/>
      <c r="JHM185" s="9"/>
      <c r="JHR185" s="11"/>
      <c r="JHS185" s="8"/>
      <c r="JHT185" s="9"/>
      <c r="JHY185" s="11"/>
      <c r="JHZ185" s="8"/>
      <c r="JIA185" s="9"/>
      <c r="JIF185" s="11"/>
      <c r="JIG185" s="8"/>
      <c r="JIH185" s="9"/>
      <c r="JIM185" s="11"/>
      <c r="JIN185" s="8"/>
      <c r="JIO185" s="9"/>
      <c r="JIT185" s="11"/>
      <c r="JIU185" s="8"/>
      <c r="JIV185" s="9"/>
      <c r="JJA185" s="11"/>
      <c r="JJB185" s="8"/>
      <c r="JJC185" s="9"/>
      <c r="JJH185" s="11"/>
      <c r="JJI185" s="8"/>
      <c r="JJJ185" s="9"/>
      <c r="JJO185" s="11"/>
      <c r="JJP185" s="8"/>
      <c r="JJQ185" s="9"/>
      <c r="JJV185" s="11"/>
      <c r="JJW185" s="8"/>
      <c r="JJX185" s="9"/>
      <c r="JKC185" s="11"/>
      <c r="JKD185" s="8"/>
      <c r="JKE185" s="9"/>
      <c r="JKJ185" s="11"/>
      <c r="JKK185" s="8"/>
      <c r="JKL185" s="9"/>
      <c r="JKQ185" s="11"/>
      <c r="JKR185" s="8"/>
      <c r="JKS185" s="9"/>
      <c r="JKX185" s="11"/>
      <c r="JKY185" s="8"/>
      <c r="JKZ185" s="9"/>
      <c r="JLE185" s="11"/>
      <c r="JLF185" s="8"/>
      <c r="JLG185" s="9"/>
      <c r="JLL185" s="11"/>
      <c r="JLM185" s="8"/>
      <c r="JLN185" s="9"/>
      <c r="JLS185" s="11"/>
      <c r="JLT185" s="8"/>
      <c r="JLU185" s="9"/>
      <c r="JLZ185" s="11"/>
      <c r="JMA185" s="8"/>
      <c r="JMB185" s="9"/>
      <c r="JMG185" s="11"/>
      <c r="JMH185" s="8"/>
      <c r="JMI185" s="9"/>
      <c r="JMN185" s="11"/>
      <c r="JMO185" s="8"/>
      <c r="JMP185" s="9"/>
      <c r="JMU185" s="11"/>
      <c r="JMV185" s="8"/>
      <c r="JMW185" s="9"/>
      <c r="JNB185" s="11"/>
      <c r="JNC185" s="8"/>
      <c r="JND185" s="9"/>
      <c r="JNI185" s="11"/>
      <c r="JNJ185" s="8"/>
      <c r="JNK185" s="9"/>
      <c r="JNP185" s="11"/>
      <c r="JNQ185" s="8"/>
      <c r="JNR185" s="9"/>
      <c r="JNW185" s="11"/>
      <c r="JNX185" s="8"/>
      <c r="JNY185" s="9"/>
      <c r="JOD185" s="11"/>
      <c r="JOE185" s="8"/>
      <c r="JOF185" s="9"/>
      <c r="JOK185" s="11"/>
      <c r="JOL185" s="8"/>
      <c r="JOM185" s="9"/>
      <c r="JOR185" s="11"/>
      <c r="JOS185" s="8"/>
      <c r="JOT185" s="9"/>
      <c r="JOY185" s="11"/>
      <c r="JOZ185" s="8"/>
      <c r="JPA185" s="9"/>
      <c r="JPF185" s="11"/>
      <c r="JPG185" s="8"/>
      <c r="JPH185" s="9"/>
      <c r="JPM185" s="11"/>
      <c r="JPN185" s="8"/>
      <c r="JPO185" s="9"/>
      <c r="JPT185" s="11"/>
      <c r="JPU185" s="8"/>
      <c r="JPV185" s="9"/>
      <c r="JQA185" s="11"/>
      <c r="JQB185" s="8"/>
      <c r="JQC185" s="9"/>
      <c r="JQH185" s="11"/>
      <c r="JQI185" s="8"/>
      <c r="JQJ185" s="9"/>
      <c r="JQO185" s="11"/>
      <c r="JQP185" s="8"/>
      <c r="JQQ185" s="9"/>
      <c r="JQV185" s="11"/>
      <c r="JQW185" s="8"/>
      <c r="JQX185" s="9"/>
      <c r="JRC185" s="11"/>
      <c r="JRD185" s="8"/>
      <c r="JRE185" s="9"/>
      <c r="JRJ185" s="11"/>
      <c r="JRK185" s="8"/>
      <c r="JRL185" s="9"/>
      <c r="JRQ185" s="11"/>
      <c r="JRR185" s="8"/>
      <c r="JRS185" s="9"/>
      <c r="JRX185" s="11"/>
      <c r="JRY185" s="8"/>
      <c r="JRZ185" s="9"/>
      <c r="JSE185" s="11"/>
      <c r="JSF185" s="8"/>
      <c r="JSG185" s="9"/>
      <c r="JSL185" s="11"/>
      <c r="JSM185" s="8"/>
      <c r="JSN185" s="9"/>
      <c r="JSS185" s="11"/>
      <c r="JST185" s="8"/>
      <c r="JSU185" s="9"/>
      <c r="JSZ185" s="11"/>
      <c r="JTA185" s="8"/>
      <c r="JTB185" s="9"/>
      <c r="JTG185" s="11"/>
      <c r="JTH185" s="8"/>
      <c r="JTI185" s="9"/>
      <c r="JTN185" s="11"/>
      <c r="JTO185" s="8"/>
      <c r="JTP185" s="9"/>
      <c r="JTU185" s="11"/>
      <c r="JTV185" s="8"/>
      <c r="JTW185" s="9"/>
      <c r="JUB185" s="11"/>
      <c r="JUC185" s="8"/>
      <c r="JUD185" s="9"/>
      <c r="JUI185" s="11"/>
      <c r="JUJ185" s="8"/>
      <c r="JUK185" s="9"/>
      <c r="JUP185" s="11"/>
      <c r="JUQ185" s="8"/>
      <c r="JUR185" s="9"/>
      <c r="JUW185" s="11"/>
      <c r="JUX185" s="8"/>
      <c r="JUY185" s="9"/>
      <c r="JVD185" s="11"/>
      <c r="JVE185" s="8"/>
      <c r="JVF185" s="9"/>
      <c r="JVK185" s="11"/>
      <c r="JVL185" s="8"/>
      <c r="JVM185" s="9"/>
      <c r="JVR185" s="11"/>
      <c r="JVS185" s="8"/>
      <c r="JVT185" s="9"/>
      <c r="JVY185" s="11"/>
      <c r="JVZ185" s="8"/>
      <c r="JWA185" s="9"/>
      <c r="JWF185" s="11"/>
      <c r="JWG185" s="8"/>
      <c r="JWH185" s="9"/>
      <c r="JWM185" s="11"/>
      <c r="JWN185" s="8"/>
      <c r="JWO185" s="9"/>
      <c r="JWT185" s="11"/>
      <c r="JWU185" s="8"/>
      <c r="JWV185" s="9"/>
      <c r="JXA185" s="11"/>
      <c r="JXB185" s="8"/>
      <c r="JXC185" s="9"/>
      <c r="JXH185" s="11"/>
      <c r="JXI185" s="8"/>
      <c r="JXJ185" s="9"/>
      <c r="JXO185" s="11"/>
      <c r="JXP185" s="8"/>
      <c r="JXQ185" s="9"/>
      <c r="JXV185" s="11"/>
      <c r="JXW185" s="8"/>
      <c r="JXX185" s="9"/>
      <c r="JYC185" s="11"/>
      <c r="JYD185" s="8"/>
      <c r="JYE185" s="9"/>
      <c r="JYJ185" s="11"/>
      <c r="JYK185" s="8"/>
      <c r="JYL185" s="9"/>
      <c r="JYQ185" s="11"/>
      <c r="JYR185" s="8"/>
      <c r="JYS185" s="9"/>
      <c r="JYX185" s="11"/>
      <c r="JYY185" s="8"/>
      <c r="JYZ185" s="9"/>
      <c r="JZE185" s="11"/>
      <c r="JZF185" s="8"/>
      <c r="JZG185" s="9"/>
      <c r="JZL185" s="11"/>
      <c r="JZM185" s="8"/>
      <c r="JZN185" s="9"/>
      <c r="JZS185" s="11"/>
      <c r="JZT185" s="8"/>
      <c r="JZU185" s="9"/>
      <c r="JZZ185" s="11"/>
      <c r="KAA185" s="8"/>
      <c r="KAB185" s="9"/>
      <c r="KAG185" s="11"/>
      <c r="KAH185" s="8"/>
      <c r="KAI185" s="9"/>
      <c r="KAN185" s="11"/>
      <c r="KAO185" s="8"/>
      <c r="KAP185" s="9"/>
      <c r="KAU185" s="11"/>
      <c r="KAV185" s="8"/>
      <c r="KAW185" s="9"/>
      <c r="KBB185" s="11"/>
      <c r="KBC185" s="8"/>
      <c r="KBD185" s="9"/>
      <c r="KBI185" s="11"/>
      <c r="KBJ185" s="8"/>
      <c r="KBK185" s="9"/>
      <c r="KBP185" s="11"/>
      <c r="KBQ185" s="8"/>
      <c r="KBR185" s="9"/>
      <c r="KBW185" s="11"/>
      <c r="KBX185" s="8"/>
      <c r="KBY185" s="9"/>
      <c r="KCD185" s="11"/>
      <c r="KCE185" s="8"/>
      <c r="KCF185" s="9"/>
      <c r="KCK185" s="11"/>
      <c r="KCL185" s="8"/>
      <c r="KCM185" s="9"/>
      <c r="KCR185" s="11"/>
      <c r="KCS185" s="8"/>
      <c r="KCT185" s="9"/>
      <c r="KCY185" s="11"/>
      <c r="KCZ185" s="8"/>
      <c r="KDA185" s="9"/>
      <c r="KDF185" s="11"/>
      <c r="KDG185" s="8"/>
      <c r="KDH185" s="9"/>
      <c r="KDM185" s="11"/>
      <c r="KDN185" s="8"/>
      <c r="KDO185" s="9"/>
      <c r="KDT185" s="11"/>
      <c r="KDU185" s="8"/>
      <c r="KDV185" s="9"/>
      <c r="KEA185" s="11"/>
      <c r="KEB185" s="8"/>
      <c r="KEC185" s="9"/>
      <c r="KEH185" s="11"/>
      <c r="KEI185" s="8"/>
      <c r="KEJ185" s="9"/>
      <c r="KEO185" s="11"/>
      <c r="KEP185" s="8"/>
      <c r="KEQ185" s="9"/>
      <c r="KEV185" s="11"/>
      <c r="KEW185" s="8"/>
      <c r="KEX185" s="9"/>
      <c r="KFC185" s="11"/>
      <c r="KFD185" s="8"/>
      <c r="KFE185" s="9"/>
      <c r="KFJ185" s="11"/>
      <c r="KFK185" s="8"/>
      <c r="KFL185" s="9"/>
      <c r="KFQ185" s="11"/>
      <c r="KFR185" s="8"/>
      <c r="KFS185" s="9"/>
      <c r="KFX185" s="11"/>
      <c r="KFY185" s="8"/>
      <c r="KFZ185" s="9"/>
      <c r="KGE185" s="11"/>
      <c r="KGF185" s="8"/>
      <c r="KGG185" s="9"/>
      <c r="KGL185" s="11"/>
      <c r="KGM185" s="8"/>
      <c r="KGN185" s="9"/>
      <c r="KGS185" s="11"/>
      <c r="KGT185" s="8"/>
      <c r="KGU185" s="9"/>
      <c r="KGZ185" s="11"/>
      <c r="KHA185" s="8"/>
      <c r="KHB185" s="9"/>
      <c r="KHG185" s="11"/>
      <c r="KHH185" s="8"/>
      <c r="KHI185" s="9"/>
      <c r="KHN185" s="11"/>
      <c r="KHO185" s="8"/>
      <c r="KHP185" s="9"/>
      <c r="KHU185" s="11"/>
      <c r="KHV185" s="8"/>
      <c r="KHW185" s="9"/>
      <c r="KIB185" s="11"/>
      <c r="KIC185" s="8"/>
      <c r="KID185" s="9"/>
      <c r="KII185" s="11"/>
      <c r="KIJ185" s="8"/>
      <c r="KIK185" s="9"/>
      <c r="KIP185" s="11"/>
      <c r="KIQ185" s="8"/>
      <c r="KIR185" s="9"/>
      <c r="KIW185" s="11"/>
      <c r="KIX185" s="8"/>
      <c r="KIY185" s="9"/>
      <c r="KJD185" s="11"/>
      <c r="KJE185" s="8"/>
      <c r="KJF185" s="9"/>
      <c r="KJK185" s="11"/>
      <c r="KJL185" s="8"/>
      <c r="KJM185" s="9"/>
      <c r="KJR185" s="11"/>
      <c r="KJS185" s="8"/>
      <c r="KJT185" s="9"/>
      <c r="KJY185" s="11"/>
      <c r="KJZ185" s="8"/>
      <c r="KKA185" s="9"/>
      <c r="KKF185" s="11"/>
      <c r="KKG185" s="8"/>
      <c r="KKH185" s="9"/>
      <c r="KKM185" s="11"/>
      <c r="KKN185" s="8"/>
      <c r="KKO185" s="9"/>
      <c r="KKT185" s="11"/>
      <c r="KKU185" s="8"/>
      <c r="KKV185" s="9"/>
      <c r="KLA185" s="11"/>
      <c r="KLB185" s="8"/>
      <c r="KLC185" s="9"/>
      <c r="KLH185" s="11"/>
      <c r="KLI185" s="8"/>
      <c r="KLJ185" s="9"/>
      <c r="KLO185" s="11"/>
      <c r="KLP185" s="8"/>
      <c r="KLQ185" s="9"/>
      <c r="KLV185" s="11"/>
      <c r="KLW185" s="8"/>
      <c r="KLX185" s="9"/>
      <c r="KMC185" s="11"/>
      <c r="KMD185" s="8"/>
      <c r="KME185" s="9"/>
      <c r="KMJ185" s="11"/>
      <c r="KMK185" s="8"/>
      <c r="KML185" s="9"/>
      <c r="KMQ185" s="11"/>
      <c r="KMR185" s="8"/>
      <c r="KMS185" s="9"/>
      <c r="KMX185" s="11"/>
      <c r="KMY185" s="8"/>
      <c r="KMZ185" s="9"/>
      <c r="KNE185" s="11"/>
      <c r="KNF185" s="8"/>
      <c r="KNG185" s="9"/>
      <c r="KNL185" s="11"/>
      <c r="KNM185" s="8"/>
      <c r="KNN185" s="9"/>
      <c r="KNS185" s="11"/>
      <c r="KNT185" s="8"/>
      <c r="KNU185" s="9"/>
      <c r="KNZ185" s="11"/>
      <c r="KOA185" s="8"/>
      <c r="KOB185" s="9"/>
      <c r="KOG185" s="11"/>
      <c r="KOH185" s="8"/>
      <c r="KOI185" s="9"/>
      <c r="KON185" s="11"/>
      <c r="KOO185" s="8"/>
      <c r="KOP185" s="9"/>
      <c r="KOU185" s="11"/>
      <c r="KOV185" s="8"/>
      <c r="KOW185" s="9"/>
      <c r="KPB185" s="11"/>
      <c r="KPC185" s="8"/>
      <c r="KPD185" s="9"/>
      <c r="KPI185" s="11"/>
      <c r="KPJ185" s="8"/>
      <c r="KPK185" s="9"/>
      <c r="KPP185" s="11"/>
      <c r="KPQ185" s="8"/>
      <c r="KPR185" s="9"/>
      <c r="KPW185" s="11"/>
      <c r="KPX185" s="8"/>
      <c r="KPY185" s="9"/>
      <c r="KQD185" s="11"/>
      <c r="KQE185" s="8"/>
      <c r="KQF185" s="9"/>
      <c r="KQK185" s="11"/>
      <c r="KQL185" s="8"/>
      <c r="KQM185" s="9"/>
      <c r="KQR185" s="11"/>
      <c r="KQS185" s="8"/>
      <c r="KQT185" s="9"/>
      <c r="KQY185" s="11"/>
      <c r="KQZ185" s="8"/>
      <c r="KRA185" s="9"/>
      <c r="KRF185" s="11"/>
      <c r="KRG185" s="8"/>
      <c r="KRH185" s="9"/>
      <c r="KRM185" s="11"/>
      <c r="KRN185" s="8"/>
      <c r="KRO185" s="9"/>
      <c r="KRT185" s="11"/>
      <c r="KRU185" s="8"/>
      <c r="KRV185" s="9"/>
      <c r="KSA185" s="11"/>
      <c r="KSB185" s="8"/>
      <c r="KSC185" s="9"/>
      <c r="KSH185" s="11"/>
      <c r="KSI185" s="8"/>
      <c r="KSJ185" s="9"/>
      <c r="KSO185" s="11"/>
      <c r="KSP185" s="8"/>
      <c r="KSQ185" s="9"/>
      <c r="KSV185" s="11"/>
      <c r="KSW185" s="8"/>
      <c r="KSX185" s="9"/>
      <c r="KTC185" s="11"/>
      <c r="KTD185" s="8"/>
      <c r="KTE185" s="9"/>
      <c r="KTJ185" s="11"/>
      <c r="KTK185" s="8"/>
      <c r="KTL185" s="9"/>
      <c r="KTQ185" s="11"/>
      <c r="KTR185" s="8"/>
      <c r="KTS185" s="9"/>
      <c r="KTX185" s="11"/>
      <c r="KTY185" s="8"/>
      <c r="KTZ185" s="9"/>
      <c r="KUE185" s="11"/>
      <c r="KUF185" s="8"/>
      <c r="KUG185" s="9"/>
      <c r="KUL185" s="11"/>
      <c r="KUM185" s="8"/>
      <c r="KUN185" s="9"/>
      <c r="KUS185" s="11"/>
      <c r="KUT185" s="8"/>
      <c r="KUU185" s="9"/>
      <c r="KUZ185" s="11"/>
      <c r="KVA185" s="8"/>
      <c r="KVB185" s="9"/>
      <c r="KVG185" s="11"/>
      <c r="KVH185" s="8"/>
      <c r="KVI185" s="9"/>
      <c r="KVN185" s="11"/>
      <c r="KVO185" s="8"/>
      <c r="KVP185" s="9"/>
      <c r="KVU185" s="11"/>
      <c r="KVV185" s="8"/>
      <c r="KVW185" s="9"/>
      <c r="KWB185" s="11"/>
      <c r="KWC185" s="8"/>
      <c r="KWD185" s="9"/>
      <c r="KWI185" s="11"/>
      <c r="KWJ185" s="8"/>
      <c r="KWK185" s="9"/>
      <c r="KWP185" s="11"/>
      <c r="KWQ185" s="8"/>
      <c r="KWR185" s="9"/>
      <c r="KWW185" s="11"/>
      <c r="KWX185" s="8"/>
      <c r="KWY185" s="9"/>
      <c r="KXD185" s="11"/>
      <c r="KXE185" s="8"/>
      <c r="KXF185" s="9"/>
      <c r="KXK185" s="11"/>
      <c r="KXL185" s="8"/>
      <c r="KXM185" s="9"/>
      <c r="KXR185" s="11"/>
      <c r="KXS185" s="8"/>
      <c r="KXT185" s="9"/>
      <c r="KXY185" s="11"/>
      <c r="KXZ185" s="8"/>
      <c r="KYA185" s="9"/>
      <c r="KYF185" s="11"/>
      <c r="KYG185" s="8"/>
      <c r="KYH185" s="9"/>
      <c r="KYM185" s="11"/>
      <c r="KYN185" s="8"/>
      <c r="KYO185" s="9"/>
      <c r="KYT185" s="11"/>
      <c r="KYU185" s="8"/>
      <c r="KYV185" s="9"/>
      <c r="KZA185" s="11"/>
      <c r="KZB185" s="8"/>
      <c r="KZC185" s="9"/>
      <c r="KZH185" s="11"/>
      <c r="KZI185" s="8"/>
      <c r="KZJ185" s="9"/>
      <c r="KZO185" s="11"/>
      <c r="KZP185" s="8"/>
      <c r="KZQ185" s="9"/>
      <c r="KZV185" s="11"/>
      <c r="KZW185" s="8"/>
      <c r="KZX185" s="9"/>
      <c r="LAC185" s="11"/>
      <c r="LAD185" s="8"/>
      <c r="LAE185" s="9"/>
      <c r="LAJ185" s="11"/>
      <c r="LAK185" s="8"/>
      <c r="LAL185" s="9"/>
      <c r="LAQ185" s="11"/>
      <c r="LAR185" s="8"/>
      <c r="LAS185" s="9"/>
      <c r="LAX185" s="11"/>
      <c r="LAY185" s="8"/>
      <c r="LAZ185" s="9"/>
      <c r="LBE185" s="11"/>
      <c r="LBF185" s="8"/>
      <c r="LBG185" s="9"/>
      <c r="LBL185" s="11"/>
      <c r="LBM185" s="8"/>
      <c r="LBN185" s="9"/>
      <c r="LBS185" s="11"/>
      <c r="LBT185" s="8"/>
      <c r="LBU185" s="9"/>
      <c r="LBZ185" s="11"/>
      <c r="LCA185" s="8"/>
      <c r="LCB185" s="9"/>
      <c r="LCG185" s="11"/>
      <c r="LCH185" s="8"/>
      <c r="LCI185" s="9"/>
      <c r="LCN185" s="11"/>
      <c r="LCO185" s="8"/>
      <c r="LCP185" s="9"/>
      <c r="LCU185" s="11"/>
      <c r="LCV185" s="8"/>
      <c r="LCW185" s="9"/>
      <c r="LDB185" s="11"/>
      <c r="LDC185" s="8"/>
      <c r="LDD185" s="9"/>
      <c r="LDI185" s="11"/>
      <c r="LDJ185" s="8"/>
      <c r="LDK185" s="9"/>
      <c r="LDP185" s="11"/>
      <c r="LDQ185" s="8"/>
      <c r="LDR185" s="9"/>
      <c r="LDW185" s="11"/>
      <c r="LDX185" s="8"/>
      <c r="LDY185" s="9"/>
      <c r="LED185" s="11"/>
      <c r="LEE185" s="8"/>
      <c r="LEF185" s="9"/>
      <c r="LEK185" s="11"/>
      <c r="LEL185" s="8"/>
      <c r="LEM185" s="9"/>
      <c r="LER185" s="11"/>
      <c r="LES185" s="8"/>
      <c r="LET185" s="9"/>
      <c r="LEY185" s="11"/>
      <c r="LEZ185" s="8"/>
      <c r="LFA185" s="9"/>
      <c r="LFF185" s="11"/>
      <c r="LFG185" s="8"/>
      <c r="LFH185" s="9"/>
      <c r="LFM185" s="11"/>
      <c r="LFN185" s="8"/>
      <c r="LFO185" s="9"/>
      <c r="LFT185" s="11"/>
      <c r="LFU185" s="8"/>
      <c r="LFV185" s="9"/>
      <c r="LGA185" s="11"/>
      <c r="LGB185" s="8"/>
      <c r="LGC185" s="9"/>
      <c r="LGH185" s="11"/>
      <c r="LGI185" s="8"/>
      <c r="LGJ185" s="9"/>
      <c r="LGO185" s="11"/>
      <c r="LGP185" s="8"/>
      <c r="LGQ185" s="9"/>
      <c r="LGV185" s="11"/>
      <c r="LGW185" s="8"/>
      <c r="LGX185" s="9"/>
      <c r="LHC185" s="11"/>
      <c r="LHD185" s="8"/>
      <c r="LHE185" s="9"/>
      <c r="LHJ185" s="11"/>
      <c r="LHK185" s="8"/>
      <c r="LHL185" s="9"/>
      <c r="LHQ185" s="11"/>
      <c r="LHR185" s="8"/>
      <c r="LHS185" s="9"/>
      <c r="LHX185" s="11"/>
      <c r="LHY185" s="8"/>
      <c r="LHZ185" s="9"/>
      <c r="LIE185" s="11"/>
      <c r="LIF185" s="8"/>
      <c r="LIG185" s="9"/>
      <c r="LIL185" s="11"/>
      <c r="LIM185" s="8"/>
      <c r="LIN185" s="9"/>
      <c r="LIS185" s="11"/>
      <c r="LIT185" s="8"/>
      <c r="LIU185" s="9"/>
      <c r="LIZ185" s="11"/>
      <c r="LJA185" s="8"/>
      <c r="LJB185" s="9"/>
      <c r="LJG185" s="11"/>
      <c r="LJH185" s="8"/>
      <c r="LJI185" s="9"/>
      <c r="LJN185" s="11"/>
      <c r="LJO185" s="8"/>
      <c r="LJP185" s="9"/>
      <c r="LJU185" s="11"/>
      <c r="LJV185" s="8"/>
      <c r="LJW185" s="9"/>
      <c r="LKB185" s="11"/>
      <c r="LKC185" s="8"/>
      <c r="LKD185" s="9"/>
      <c r="LKI185" s="11"/>
      <c r="LKJ185" s="8"/>
      <c r="LKK185" s="9"/>
      <c r="LKP185" s="11"/>
      <c r="LKQ185" s="8"/>
      <c r="LKR185" s="9"/>
      <c r="LKW185" s="11"/>
      <c r="LKX185" s="8"/>
      <c r="LKY185" s="9"/>
      <c r="LLD185" s="11"/>
      <c r="LLE185" s="8"/>
      <c r="LLF185" s="9"/>
      <c r="LLK185" s="11"/>
      <c r="LLL185" s="8"/>
      <c r="LLM185" s="9"/>
      <c r="LLR185" s="11"/>
      <c r="LLS185" s="8"/>
      <c r="LLT185" s="9"/>
      <c r="LLY185" s="11"/>
      <c r="LLZ185" s="8"/>
      <c r="LMA185" s="9"/>
      <c r="LMF185" s="11"/>
      <c r="LMG185" s="8"/>
      <c r="LMH185" s="9"/>
      <c r="LMM185" s="11"/>
      <c r="LMN185" s="8"/>
      <c r="LMO185" s="9"/>
      <c r="LMT185" s="11"/>
      <c r="LMU185" s="8"/>
      <c r="LMV185" s="9"/>
      <c r="LNA185" s="11"/>
      <c r="LNB185" s="8"/>
      <c r="LNC185" s="9"/>
      <c r="LNH185" s="11"/>
      <c r="LNI185" s="8"/>
      <c r="LNJ185" s="9"/>
      <c r="LNO185" s="11"/>
      <c r="LNP185" s="8"/>
      <c r="LNQ185" s="9"/>
      <c r="LNV185" s="11"/>
      <c r="LNW185" s="8"/>
      <c r="LNX185" s="9"/>
      <c r="LOC185" s="11"/>
      <c r="LOD185" s="8"/>
      <c r="LOE185" s="9"/>
      <c r="LOJ185" s="11"/>
      <c r="LOK185" s="8"/>
      <c r="LOL185" s="9"/>
      <c r="LOQ185" s="11"/>
      <c r="LOR185" s="8"/>
      <c r="LOS185" s="9"/>
      <c r="LOX185" s="11"/>
      <c r="LOY185" s="8"/>
      <c r="LOZ185" s="9"/>
      <c r="LPE185" s="11"/>
      <c r="LPF185" s="8"/>
      <c r="LPG185" s="9"/>
      <c r="LPL185" s="11"/>
      <c r="LPM185" s="8"/>
      <c r="LPN185" s="9"/>
      <c r="LPS185" s="11"/>
      <c r="LPT185" s="8"/>
      <c r="LPU185" s="9"/>
      <c r="LPZ185" s="11"/>
      <c r="LQA185" s="8"/>
      <c r="LQB185" s="9"/>
      <c r="LQG185" s="11"/>
      <c r="LQH185" s="8"/>
      <c r="LQI185" s="9"/>
      <c r="LQN185" s="11"/>
      <c r="LQO185" s="8"/>
      <c r="LQP185" s="9"/>
      <c r="LQU185" s="11"/>
      <c r="LQV185" s="8"/>
      <c r="LQW185" s="9"/>
      <c r="LRB185" s="11"/>
      <c r="LRC185" s="8"/>
      <c r="LRD185" s="9"/>
      <c r="LRI185" s="11"/>
      <c r="LRJ185" s="8"/>
      <c r="LRK185" s="9"/>
      <c r="LRP185" s="11"/>
      <c r="LRQ185" s="8"/>
      <c r="LRR185" s="9"/>
      <c r="LRW185" s="11"/>
      <c r="LRX185" s="8"/>
      <c r="LRY185" s="9"/>
      <c r="LSD185" s="11"/>
      <c r="LSE185" s="8"/>
      <c r="LSF185" s="9"/>
      <c r="LSK185" s="11"/>
      <c r="LSL185" s="8"/>
      <c r="LSM185" s="9"/>
      <c r="LSR185" s="11"/>
      <c r="LSS185" s="8"/>
      <c r="LST185" s="9"/>
      <c r="LSY185" s="11"/>
      <c r="LSZ185" s="8"/>
      <c r="LTA185" s="9"/>
      <c r="LTF185" s="11"/>
      <c r="LTG185" s="8"/>
      <c r="LTH185" s="9"/>
      <c r="LTM185" s="11"/>
      <c r="LTN185" s="8"/>
      <c r="LTO185" s="9"/>
      <c r="LTT185" s="11"/>
      <c r="LTU185" s="8"/>
      <c r="LTV185" s="9"/>
      <c r="LUA185" s="11"/>
      <c r="LUB185" s="8"/>
      <c r="LUC185" s="9"/>
      <c r="LUH185" s="11"/>
      <c r="LUI185" s="8"/>
      <c r="LUJ185" s="9"/>
      <c r="LUO185" s="11"/>
      <c r="LUP185" s="8"/>
      <c r="LUQ185" s="9"/>
      <c r="LUV185" s="11"/>
      <c r="LUW185" s="8"/>
      <c r="LUX185" s="9"/>
      <c r="LVC185" s="11"/>
      <c r="LVD185" s="8"/>
      <c r="LVE185" s="9"/>
      <c r="LVJ185" s="11"/>
      <c r="LVK185" s="8"/>
      <c r="LVL185" s="9"/>
      <c r="LVQ185" s="11"/>
      <c r="LVR185" s="8"/>
      <c r="LVS185" s="9"/>
      <c r="LVX185" s="11"/>
      <c r="LVY185" s="8"/>
      <c r="LVZ185" s="9"/>
      <c r="LWE185" s="11"/>
      <c r="LWF185" s="8"/>
      <c r="LWG185" s="9"/>
      <c r="LWL185" s="11"/>
      <c r="LWM185" s="8"/>
      <c r="LWN185" s="9"/>
      <c r="LWS185" s="11"/>
      <c r="LWT185" s="8"/>
      <c r="LWU185" s="9"/>
      <c r="LWZ185" s="11"/>
      <c r="LXA185" s="8"/>
      <c r="LXB185" s="9"/>
      <c r="LXG185" s="11"/>
      <c r="LXH185" s="8"/>
      <c r="LXI185" s="9"/>
      <c r="LXN185" s="11"/>
      <c r="LXO185" s="8"/>
      <c r="LXP185" s="9"/>
      <c r="LXU185" s="11"/>
      <c r="LXV185" s="8"/>
      <c r="LXW185" s="9"/>
      <c r="LYB185" s="11"/>
      <c r="LYC185" s="8"/>
      <c r="LYD185" s="9"/>
      <c r="LYI185" s="11"/>
      <c r="LYJ185" s="8"/>
      <c r="LYK185" s="9"/>
      <c r="LYP185" s="11"/>
      <c r="LYQ185" s="8"/>
      <c r="LYR185" s="9"/>
      <c r="LYW185" s="11"/>
      <c r="LYX185" s="8"/>
      <c r="LYY185" s="9"/>
      <c r="LZD185" s="11"/>
      <c r="LZE185" s="8"/>
      <c r="LZF185" s="9"/>
      <c r="LZK185" s="11"/>
      <c r="LZL185" s="8"/>
      <c r="LZM185" s="9"/>
      <c r="LZR185" s="11"/>
      <c r="LZS185" s="8"/>
      <c r="LZT185" s="9"/>
      <c r="LZY185" s="11"/>
      <c r="LZZ185" s="8"/>
      <c r="MAA185" s="9"/>
      <c r="MAF185" s="11"/>
      <c r="MAG185" s="8"/>
      <c r="MAH185" s="9"/>
      <c r="MAM185" s="11"/>
      <c r="MAN185" s="8"/>
      <c r="MAO185" s="9"/>
      <c r="MAT185" s="11"/>
      <c r="MAU185" s="8"/>
      <c r="MAV185" s="9"/>
      <c r="MBA185" s="11"/>
      <c r="MBB185" s="8"/>
      <c r="MBC185" s="9"/>
      <c r="MBH185" s="11"/>
      <c r="MBI185" s="8"/>
      <c r="MBJ185" s="9"/>
      <c r="MBO185" s="11"/>
      <c r="MBP185" s="8"/>
      <c r="MBQ185" s="9"/>
      <c r="MBV185" s="11"/>
      <c r="MBW185" s="8"/>
      <c r="MBX185" s="9"/>
      <c r="MCC185" s="11"/>
      <c r="MCD185" s="8"/>
      <c r="MCE185" s="9"/>
      <c r="MCJ185" s="11"/>
      <c r="MCK185" s="8"/>
      <c r="MCL185" s="9"/>
      <c r="MCQ185" s="11"/>
      <c r="MCR185" s="8"/>
      <c r="MCS185" s="9"/>
      <c r="MCX185" s="11"/>
      <c r="MCY185" s="8"/>
      <c r="MCZ185" s="9"/>
      <c r="MDE185" s="11"/>
      <c r="MDF185" s="8"/>
      <c r="MDG185" s="9"/>
      <c r="MDL185" s="11"/>
      <c r="MDM185" s="8"/>
      <c r="MDN185" s="9"/>
      <c r="MDS185" s="11"/>
      <c r="MDT185" s="8"/>
      <c r="MDU185" s="9"/>
      <c r="MDZ185" s="11"/>
      <c r="MEA185" s="8"/>
      <c r="MEB185" s="9"/>
      <c r="MEG185" s="11"/>
      <c r="MEH185" s="8"/>
      <c r="MEI185" s="9"/>
      <c r="MEN185" s="11"/>
      <c r="MEO185" s="8"/>
      <c r="MEP185" s="9"/>
      <c r="MEU185" s="11"/>
      <c r="MEV185" s="8"/>
      <c r="MEW185" s="9"/>
      <c r="MFB185" s="11"/>
      <c r="MFC185" s="8"/>
      <c r="MFD185" s="9"/>
      <c r="MFI185" s="11"/>
      <c r="MFJ185" s="8"/>
      <c r="MFK185" s="9"/>
      <c r="MFP185" s="11"/>
      <c r="MFQ185" s="8"/>
      <c r="MFR185" s="9"/>
      <c r="MFW185" s="11"/>
      <c r="MFX185" s="8"/>
      <c r="MFY185" s="9"/>
      <c r="MGD185" s="11"/>
      <c r="MGE185" s="8"/>
      <c r="MGF185" s="9"/>
      <c r="MGK185" s="11"/>
      <c r="MGL185" s="8"/>
      <c r="MGM185" s="9"/>
      <c r="MGR185" s="11"/>
      <c r="MGS185" s="8"/>
      <c r="MGT185" s="9"/>
      <c r="MGY185" s="11"/>
      <c r="MGZ185" s="8"/>
      <c r="MHA185" s="9"/>
      <c r="MHF185" s="11"/>
      <c r="MHG185" s="8"/>
      <c r="MHH185" s="9"/>
      <c r="MHM185" s="11"/>
      <c r="MHN185" s="8"/>
      <c r="MHO185" s="9"/>
      <c r="MHT185" s="11"/>
      <c r="MHU185" s="8"/>
      <c r="MHV185" s="9"/>
      <c r="MIA185" s="11"/>
      <c r="MIB185" s="8"/>
      <c r="MIC185" s="9"/>
      <c r="MIH185" s="11"/>
      <c r="MII185" s="8"/>
      <c r="MIJ185" s="9"/>
      <c r="MIO185" s="11"/>
      <c r="MIP185" s="8"/>
      <c r="MIQ185" s="9"/>
      <c r="MIV185" s="11"/>
      <c r="MIW185" s="8"/>
      <c r="MIX185" s="9"/>
      <c r="MJC185" s="11"/>
      <c r="MJD185" s="8"/>
      <c r="MJE185" s="9"/>
      <c r="MJJ185" s="11"/>
      <c r="MJK185" s="8"/>
      <c r="MJL185" s="9"/>
      <c r="MJQ185" s="11"/>
      <c r="MJR185" s="8"/>
      <c r="MJS185" s="9"/>
      <c r="MJX185" s="11"/>
      <c r="MJY185" s="8"/>
      <c r="MJZ185" s="9"/>
      <c r="MKE185" s="11"/>
      <c r="MKF185" s="8"/>
      <c r="MKG185" s="9"/>
      <c r="MKL185" s="11"/>
      <c r="MKM185" s="8"/>
      <c r="MKN185" s="9"/>
      <c r="MKS185" s="11"/>
      <c r="MKT185" s="8"/>
      <c r="MKU185" s="9"/>
      <c r="MKZ185" s="11"/>
      <c r="MLA185" s="8"/>
      <c r="MLB185" s="9"/>
      <c r="MLG185" s="11"/>
      <c r="MLH185" s="8"/>
      <c r="MLI185" s="9"/>
      <c r="MLN185" s="11"/>
      <c r="MLO185" s="8"/>
      <c r="MLP185" s="9"/>
      <c r="MLU185" s="11"/>
      <c r="MLV185" s="8"/>
      <c r="MLW185" s="9"/>
      <c r="MMB185" s="11"/>
      <c r="MMC185" s="8"/>
      <c r="MMD185" s="9"/>
      <c r="MMI185" s="11"/>
      <c r="MMJ185" s="8"/>
      <c r="MMK185" s="9"/>
      <c r="MMP185" s="11"/>
      <c r="MMQ185" s="8"/>
      <c r="MMR185" s="9"/>
      <c r="MMW185" s="11"/>
      <c r="MMX185" s="8"/>
      <c r="MMY185" s="9"/>
      <c r="MND185" s="11"/>
      <c r="MNE185" s="8"/>
      <c r="MNF185" s="9"/>
      <c r="MNK185" s="11"/>
      <c r="MNL185" s="8"/>
      <c r="MNM185" s="9"/>
      <c r="MNR185" s="11"/>
      <c r="MNS185" s="8"/>
      <c r="MNT185" s="9"/>
      <c r="MNY185" s="11"/>
      <c r="MNZ185" s="8"/>
      <c r="MOA185" s="9"/>
      <c r="MOF185" s="11"/>
      <c r="MOG185" s="8"/>
      <c r="MOH185" s="9"/>
      <c r="MOM185" s="11"/>
      <c r="MON185" s="8"/>
      <c r="MOO185" s="9"/>
      <c r="MOT185" s="11"/>
      <c r="MOU185" s="8"/>
      <c r="MOV185" s="9"/>
      <c r="MPA185" s="11"/>
      <c r="MPB185" s="8"/>
      <c r="MPC185" s="9"/>
      <c r="MPH185" s="11"/>
      <c r="MPI185" s="8"/>
      <c r="MPJ185" s="9"/>
      <c r="MPO185" s="11"/>
      <c r="MPP185" s="8"/>
      <c r="MPQ185" s="9"/>
      <c r="MPV185" s="11"/>
      <c r="MPW185" s="8"/>
      <c r="MPX185" s="9"/>
      <c r="MQC185" s="11"/>
      <c r="MQD185" s="8"/>
      <c r="MQE185" s="9"/>
      <c r="MQJ185" s="11"/>
      <c r="MQK185" s="8"/>
      <c r="MQL185" s="9"/>
      <c r="MQQ185" s="11"/>
      <c r="MQR185" s="8"/>
      <c r="MQS185" s="9"/>
      <c r="MQX185" s="11"/>
      <c r="MQY185" s="8"/>
      <c r="MQZ185" s="9"/>
      <c r="MRE185" s="11"/>
      <c r="MRF185" s="8"/>
      <c r="MRG185" s="9"/>
      <c r="MRL185" s="11"/>
      <c r="MRM185" s="8"/>
      <c r="MRN185" s="9"/>
      <c r="MRS185" s="11"/>
      <c r="MRT185" s="8"/>
      <c r="MRU185" s="9"/>
      <c r="MRZ185" s="11"/>
      <c r="MSA185" s="8"/>
      <c r="MSB185" s="9"/>
      <c r="MSG185" s="11"/>
      <c r="MSH185" s="8"/>
      <c r="MSI185" s="9"/>
      <c r="MSN185" s="11"/>
      <c r="MSO185" s="8"/>
      <c r="MSP185" s="9"/>
      <c r="MSU185" s="11"/>
      <c r="MSV185" s="8"/>
      <c r="MSW185" s="9"/>
      <c r="MTB185" s="11"/>
      <c r="MTC185" s="8"/>
      <c r="MTD185" s="9"/>
      <c r="MTI185" s="11"/>
      <c r="MTJ185" s="8"/>
      <c r="MTK185" s="9"/>
      <c r="MTP185" s="11"/>
      <c r="MTQ185" s="8"/>
      <c r="MTR185" s="9"/>
      <c r="MTW185" s="11"/>
      <c r="MTX185" s="8"/>
      <c r="MTY185" s="9"/>
      <c r="MUD185" s="11"/>
      <c r="MUE185" s="8"/>
      <c r="MUF185" s="9"/>
      <c r="MUK185" s="11"/>
      <c r="MUL185" s="8"/>
      <c r="MUM185" s="9"/>
      <c r="MUR185" s="11"/>
      <c r="MUS185" s="8"/>
      <c r="MUT185" s="9"/>
      <c r="MUY185" s="11"/>
      <c r="MUZ185" s="8"/>
      <c r="MVA185" s="9"/>
      <c r="MVF185" s="11"/>
      <c r="MVG185" s="8"/>
      <c r="MVH185" s="9"/>
      <c r="MVM185" s="11"/>
      <c r="MVN185" s="8"/>
      <c r="MVO185" s="9"/>
      <c r="MVT185" s="11"/>
      <c r="MVU185" s="8"/>
      <c r="MVV185" s="9"/>
      <c r="MWA185" s="11"/>
      <c r="MWB185" s="8"/>
      <c r="MWC185" s="9"/>
      <c r="MWH185" s="11"/>
      <c r="MWI185" s="8"/>
      <c r="MWJ185" s="9"/>
      <c r="MWO185" s="11"/>
      <c r="MWP185" s="8"/>
      <c r="MWQ185" s="9"/>
      <c r="MWV185" s="11"/>
      <c r="MWW185" s="8"/>
      <c r="MWX185" s="9"/>
      <c r="MXC185" s="11"/>
      <c r="MXD185" s="8"/>
      <c r="MXE185" s="9"/>
      <c r="MXJ185" s="11"/>
      <c r="MXK185" s="8"/>
      <c r="MXL185" s="9"/>
      <c r="MXQ185" s="11"/>
      <c r="MXR185" s="8"/>
      <c r="MXS185" s="9"/>
      <c r="MXX185" s="11"/>
      <c r="MXY185" s="8"/>
      <c r="MXZ185" s="9"/>
      <c r="MYE185" s="11"/>
      <c r="MYF185" s="8"/>
      <c r="MYG185" s="9"/>
      <c r="MYL185" s="11"/>
      <c r="MYM185" s="8"/>
      <c r="MYN185" s="9"/>
      <c r="MYS185" s="11"/>
      <c r="MYT185" s="8"/>
      <c r="MYU185" s="9"/>
      <c r="MYZ185" s="11"/>
      <c r="MZA185" s="8"/>
      <c r="MZB185" s="9"/>
      <c r="MZG185" s="11"/>
      <c r="MZH185" s="8"/>
      <c r="MZI185" s="9"/>
      <c r="MZN185" s="11"/>
      <c r="MZO185" s="8"/>
      <c r="MZP185" s="9"/>
      <c r="MZU185" s="11"/>
      <c r="MZV185" s="8"/>
      <c r="MZW185" s="9"/>
      <c r="NAB185" s="11"/>
      <c r="NAC185" s="8"/>
      <c r="NAD185" s="9"/>
      <c r="NAI185" s="11"/>
      <c r="NAJ185" s="8"/>
      <c r="NAK185" s="9"/>
      <c r="NAP185" s="11"/>
      <c r="NAQ185" s="8"/>
      <c r="NAR185" s="9"/>
      <c r="NAW185" s="11"/>
      <c r="NAX185" s="8"/>
      <c r="NAY185" s="9"/>
      <c r="NBD185" s="11"/>
      <c r="NBE185" s="8"/>
      <c r="NBF185" s="9"/>
      <c r="NBK185" s="11"/>
      <c r="NBL185" s="8"/>
      <c r="NBM185" s="9"/>
      <c r="NBR185" s="11"/>
      <c r="NBS185" s="8"/>
      <c r="NBT185" s="9"/>
      <c r="NBY185" s="11"/>
      <c r="NBZ185" s="8"/>
      <c r="NCA185" s="9"/>
      <c r="NCF185" s="11"/>
      <c r="NCG185" s="8"/>
      <c r="NCH185" s="9"/>
      <c r="NCM185" s="11"/>
      <c r="NCN185" s="8"/>
      <c r="NCO185" s="9"/>
      <c r="NCT185" s="11"/>
      <c r="NCU185" s="8"/>
      <c r="NCV185" s="9"/>
      <c r="NDA185" s="11"/>
      <c r="NDB185" s="8"/>
      <c r="NDC185" s="9"/>
      <c r="NDH185" s="11"/>
      <c r="NDI185" s="8"/>
      <c r="NDJ185" s="9"/>
      <c r="NDO185" s="11"/>
      <c r="NDP185" s="8"/>
      <c r="NDQ185" s="9"/>
      <c r="NDV185" s="11"/>
      <c r="NDW185" s="8"/>
      <c r="NDX185" s="9"/>
      <c r="NEC185" s="11"/>
      <c r="NED185" s="8"/>
      <c r="NEE185" s="9"/>
      <c r="NEJ185" s="11"/>
      <c r="NEK185" s="8"/>
      <c r="NEL185" s="9"/>
      <c r="NEQ185" s="11"/>
      <c r="NER185" s="8"/>
      <c r="NES185" s="9"/>
      <c r="NEX185" s="11"/>
      <c r="NEY185" s="8"/>
      <c r="NEZ185" s="9"/>
      <c r="NFE185" s="11"/>
      <c r="NFF185" s="8"/>
      <c r="NFG185" s="9"/>
      <c r="NFL185" s="11"/>
      <c r="NFM185" s="8"/>
      <c r="NFN185" s="9"/>
      <c r="NFS185" s="11"/>
      <c r="NFT185" s="8"/>
      <c r="NFU185" s="9"/>
      <c r="NFZ185" s="11"/>
      <c r="NGA185" s="8"/>
      <c r="NGB185" s="9"/>
      <c r="NGG185" s="11"/>
      <c r="NGH185" s="8"/>
      <c r="NGI185" s="9"/>
      <c r="NGN185" s="11"/>
      <c r="NGO185" s="8"/>
      <c r="NGP185" s="9"/>
      <c r="NGU185" s="11"/>
      <c r="NGV185" s="8"/>
      <c r="NGW185" s="9"/>
      <c r="NHB185" s="11"/>
      <c r="NHC185" s="8"/>
      <c r="NHD185" s="9"/>
      <c r="NHI185" s="11"/>
      <c r="NHJ185" s="8"/>
      <c r="NHK185" s="9"/>
      <c r="NHP185" s="11"/>
      <c r="NHQ185" s="8"/>
      <c r="NHR185" s="9"/>
      <c r="NHW185" s="11"/>
      <c r="NHX185" s="8"/>
      <c r="NHY185" s="9"/>
      <c r="NID185" s="11"/>
      <c r="NIE185" s="8"/>
      <c r="NIF185" s="9"/>
      <c r="NIK185" s="11"/>
      <c r="NIL185" s="8"/>
      <c r="NIM185" s="9"/>
      <c r="NIR185" s="11"/>
      <c r="NIS185" s="8"/>
      <c r="NIT185" s="9"/>
      <c r="NIY185" s="11"/>
      <c r="NIZ185" s="8"/>
      <c r="NJA185" s="9"/>
      <c r="NJF185" s="11"/>
      <c r="NJG185" s="8"/>
      <c r="NJH185" s="9"/>
      <c r="NJM185" s="11"/>
      <c r="NJN185" s="8"/>
      <c r="NJO185" s="9"/>
      <c r="NJT185" s="11"/>
      <c r="NJU185" s="8"/>
      <c r="NJV185" s="9"/>
      <c r="NKA185" s="11"/>
      <c r="NKB185" s="8"/>
      <c r="NKC185" s="9"/>
      <c r="NKH185" s="11"/>
      <c r="NKI185" s="8"/>
      <c r="NKJ185" s="9"/>
      <c r="NKO185" s="11"/>
      <c r="NKP185" s="8"/>
      <c r="NKQ185" s="9"/>
      <c r="NKV185" s="11"/>
      <c r="NKW185" s="8"/>
      <c r="NKX185" s="9"/>
      <c r="NLC185" s="11"/>
      <c r="NLD185" s="8"/>
      <c r="NLE185" s="9"/>
      <c r="NLJ185" s="11"/>
      <c r="NLK185" s="8"/>
      <c r="NLL185" s="9"/>
      <c r="NLQ185" s="11"/>
      <c r="NLR185" s="8"/>
      <c r="NLS185" s="9"/>
      <c r="NLX185" s="11"/>
      <c r="NLY185" s="8"/>
      <c r="NLZ185" s="9"/>
      <c r="NME185" s="11"/>
      <c r="NMF185" s="8"/>
      <c r="NMG185" s="9"/>
      <c r="NML185" s="11"/>
      <c r="NMM185" s="8"/>
      <c r="NMN185" s="9"/>
      <c r="NMS185" s="11"/>
      <c r="NMT185" s="8"/>
      <c r="NMU185" s="9"/>
      <c r="NMZ185" s="11"/>
      <c r="NNA185" s="8"/>
      <c r="NNB185" s="9"/>
      <c r="NNG185" s="11"/>
      <c r="NNH185" s="8"/>
      <c r="NNI185" s="9"/>
      <c r="NNN185" s="11"/>
      <c r="NNO185" s="8"/>
      <c r="NNP185" s="9"/>
      <c r="NNU185" s="11"/>
      <c r="NNV185" s="8"/>
      <c r="NNW185" s="9"/>
      <c r="NOB185" s="11"/>
      <c r="NOC185" s="8"/>
      <c r="NOD185" s="9"/>
      <c r="NOI185" s="11"/>
      <c r="NOJ185" s="8"/>
      <c r="NOK185" s="9"/>
      <c r="NOP185" s="11"/>
      <c r="NOQ185" s="8"/>
      <c r="NOR185" s="9"/>
      <c r="NOW185" s="11"/>
      <c r="NOX185" s="8"/>
      <c r="NOY185" s="9"/>
      <c r="NPD185" s="11"/>
      <c r="NPE185" s="8"/>
      <c r="NPF185" s="9"/>
      <c r="NPK185" s="11"/>
      <c r="NPL185" s="8"/>
      <c r="NPM185" s="9"/>
      <c r="NPR185" s="11"/>
      <c r="NPS185" s="8"/>
      <c r="NPT185" s="9"/>
      <c r="NPY185" s="11"/>
      <c r="NPZ185" s="8"/>
      <c r="NQA185" s="9"/>
      <c r="NQF185" s="11"/>
      <c r="NQG185" s="8"/>
      <c r="NQH185" s="9"/>
      <c r="NQM185" s="11"/>
      <c r="NQN185" s="8"/>
      <c r="NQO185" s="9"/>
      <c r="NQT185" s="11"/>
      <c r="NQU185" s="8"/>
      <c r="NQV185" s="9"/>
      <c r="NRA185" s="11"/>
      <c r="NRB185" s="8"/>
      <c r="NRC185" s="9"/>
      <c r="NRH185" s="11"/>
      <c r="NRI185" s="8"/>
      <c r="NRJ185" s="9"/>
      <c r="NRO185" s="11"/>
      <c r="NRP185" s="8"/>
      <c r="NRQ185" s="9"/>
      <c r="NRV185" s="11"/>
      <c r="NRW185" s="8"/>
      <c r="NRX185" s="9"/>
      <c r="NSC185" s="11"/>
      <c r="NSD185" s="8"/>
      <c r="NSE185" s="9"/>
      <c r="NSJ185" s="11"/>
      <c r="NSK185" s="8"/>
      <c r="NSL185" s="9"/>
      <c r="NSQ185" s="11"/>
      <c r="NSR185" s="8"/>
      <c r="NSS185" s="9"/>
      <c r="NSX185" s="11"/>
      <c r="NSY185" s="8"/>
      <c r="NSZ185" s="9"/>
      <c r="NTE185" s="11"/>
      <c r="NTF185" s="8"/>
      <c r="NTG185" s="9"/>
      <c r="NTL185" s="11"/>
      <c r="NTM185" s="8"/>
      <c r="NTN185" s="9"/>
      <c r="NTS185" s="11"/>
      <c r="NTT185" s="8"/>
      <c r="NTU185" s="9"/>
      <c r="NTZ185" s="11"/>
      <c r="NUA185" s="8"/>
      <c r="NUB185" s="9"/>
      <c r="NUG185" s="11"/>
      <c r="NUH185" s="8"/>
      <c r="NUI185" s="9"/>
      <c r="NUN185" s="11"/>
      <c r="NUO185" s="8"/>
      <c r="NUP185" s="9"/>
      <c r="NUU185" s="11"/>
      <c r="NUV185" s="8"/>
      <c r="NUW185" s="9"/>
      <c r="NVB185" s="11"/>
      <c r="NVC185" s="8"/>
      <c r="NVD185" s="9"/>
      <c r="NVI185" s="11"/>
      <c r="NVJ185" s="8"/>
      <c r="NVK185" s="9"/>
      <c r="NVP185" s="11"/>
      <c r="NVQ185" s="8"/>
      <c r="NVR185" s="9"/>
      <c r="NVW185" s="11"/>
      <c r="NVX185" s="8"/>
      <c r="NVY185" s="9"/>
      <c r="NWD185" s="11"/>
      <c r="NWE185" s="8"/>
      <c r="NWF185" s="9"/>
      <c r="NWK185" s="11"/>
      <c r="NWL185" s="8"/>
      <c r="NWM185" s="9"/>
      <c r="NWR185" s="11"/>
      <c r="NWS185" s="8"/>
      <c r="NWT185" s="9"/>
      <c r="NWY185" s="11"/>
      <c r="NWZ185" s="8"/>
      <c r="NXA185" s="9"/>
      <c r="NXF185" s="11"/>
      <c r="NXG185" s="8"/>
      <c r="NXH185" s="9"/>
      <c r="NXM185" s="11"/>
      <c r="NXN185" s="8"/>
      <c r="NXO185" s="9"/>
      <c r="NXT185" s="11"/>
      <c r="NXU185" s="8"/>
      <c r="NXV185" s="9"/>
      <c r="NYA185" s="11"/>
      <c r="NYB185" s="8"/>
      <c r="NYC185" s="9"/>
      <c r="NYH185" s="11"/>
      <c r="NYI185" s="8"/>
      <c r="NYJ185" s="9"/>
      <c r="NYO185" s="11"/>
      <c r="NYP185" s="8"/>
      <c r="NYQ185" s="9"/>
      <c r="NYV185" s="11"/>
      <c r="NYW185" s="8"/>
      <c r="NYX185" s="9"/>
      <c r="NZC185" s="11"/>
      <c r="NZD185" s="8"/>
      <c r="NZE185" s="9"/>
      <c r="NZJ185" s="11"/>
      <c r="NZK185" s="8"/>
      <c r="NZL185" s="9"/>
      <c r="NZQ185" s="11"/>
      <c r="NZR185" s="8"/>
      <c r="NZS185" s="9"/>
      <c r="NZX185" s="11"/>
      <c r="NZY185" s="8"/>
      <c r="NZZ185" s="9"/>
      <c r="OAE185" s="11"/>
      <c r="OAF185" s="8"/>
      <c r="OAG185" s="9"/>
      <c r="OAL185" s="11"/>
      <c r="OAM185" s="8"/>
      <c r="OAN185" s="9"/>
      <c r="OAS185" s="11"/>
      <c r="OAT185" s="8"/>
      <c r="OAU185" s="9"/>
      <c r="OAZ185" s="11"/>
      <c r="OBA185" s="8"/>
      <c r="OBB185" s="9"/>
      <c r="OBG185" s="11"/>
      <c r="OBH185" s="8"/>
      <c r="OBI185" s="9"/>
      <c r="OBN185" s="11"/>
      <c r="OBO185" s="8"/>
      <c r="OBP185" s="9"/>
      <c r="OBU185" s="11"/>
      <c r="OBV185" s="8"/>
      <c r="OBW185" s="9"/>
      <c r="OCB185" s="11"/>
      <c r="OCC185" s="8"/>
      <c r="OCD185" s="9"/>
      <c r="OCI185" s="11"/>
      <c r="OCJ185" s="8"/>
      <c r="OCK185" s="9"/>
      <c r="OCP185" s="11"/>
      <c r="OCQ185" s="8"/>
      <c r="OCR185" s="9"/>
      <c r="OCW185" s="11"/>
      <c r="OCX185" s="8"/>
      <c r="OCY185" s="9"/>
      <c r="ODD185" s="11"/>
      <c r="ODE185" s="8"/>
      <c r="ODF185" s="9"/>
      <c r="ODK185" s="11"/>
      <c r="ODL185" s="8"/>
      <c r="ODM185" s="9"/>
      <c r="ODR185" s="11"/>
      <c r="ODS185" s="8"/>
      <c r="ODT185" s="9"/>
      <c r="ODY185" s="11"/>
      <c r="ODZ185" s="8"/>
      <c r="OEA185" s="9"/>
      <c r="OEF185" s="11"/>
      <c r="OEG185" s="8"/>
      <c r="OEH185" s="9"/>
      <c r="OEM185" s="11"/>
      <c r="OEN185" s="8"/>
      <c r="OEO185" s="9"/>
      <c r="OET185" s="11"/>
      <c r="OEU185" s="8"/>
      <c r="OEV185" s="9"/>
      <c r="OFA185" s="11"/>
      <c r="OFB185" s="8"/>
      <c r="OFC185" s="9"/>
      <c r="OFH185" s="11"/>
      <c r="OFI185" s="8"/>
      <c r="OFJ185" s="9"/>
      <c r="OFO185" s="11"/>
      <c r="OFP185" s="8"/>
      <c r="OFQ185" s="9"/>
      <c r="OFV185" s="11"/>
      <c r="OFW185" s="8"/>
      <c r="OFX185" s="9"/>
      <c r="OGC185" s="11"/>
      <c r="OGD185" s="8"/>
      <c r="OGE185" s="9"/>
      <c r="OGJ185" s="11"/>
      <c r="OGK185" s="8"/>
      <c r="OGL185" s="9"/>
      <c r="OGQ185" s="11"/>
      <c r="OGR185" s="8"/>
      <c r="OGS185" s="9"/>
      <c r="OGX185" s="11"/>
      <c r="OGY185" s="8"/>
      <c r="OGZ185" s="9"/>
      <c r="OHE185" s="11"/>
      <c r="OHF185" s="8"/>
      <c r="OHG185" s="9"/>
      <c r="OHL185" s="11"/>
      <c r="OHM185" s="8"/>
      <c r="OHN185" s="9"/>
      <c r="OHS185" s="11"/>
      <c r="OHT185" s="8"/>
      <c r="OHU185" s="9"/>
      <c r="OHZ185" s="11"/>
      <c r="OIA185" s="8"/>
      <c r="OIB185" s="9"/>
      <c r="OIG185" s="11"/>
      <c r="OIH185" s="8"/>
      <c r="OII185" s="9"/>
      <c r="OIN185" s="11"/>
      <c r="OIO185" s="8"/>
      <c r="OIP185" s="9"/>
      <c r="OIU185" s="11"/>
      <c r="OIV185" s="8"/>
      <c r="OIW185" s="9"/>
      <c r="OJB185" s="11"/>
      <c r="OJC185" s="8"/>
      <c r="OJD185" s="9"/>
      <c r="OJI185" s="11"/>
      <c r="OJJ185" s="8"/>
      <c r="OJK185" s="9"/>
      <c r="OJP185" s="11"/>
      <c r="OJQ185" s="8"/>
      <c r="OJR185" s="9"/>
      <c r="OJW185" s="11"/>
      <c r="OJX185" s="8"/>
      <c r="OJY185" s="9"/>
      <c r="OKD185" s="11"/>
      <c r="OKE185" s="8"/>
      <c r="OKF185" s="9"/>
      <c r="OKK185" s="11"/>
      <c r="OKL185" s="8"/>
      <c r="OKM185" s="9"/>
      <c r="OKR185" s="11"/>
      <c r="OKS185" s="8"/>
      <c r="OKT185" s="9"/>
      <c r="OKY185" s="11"/>
      <c r="OKZ185" s="8"/>
      <c r="OLA185" s="9"/>
      <c r="OLF185" s="11"/>
      <c r="OLG185" s="8"/>
      <c r="OLH185" s="9"/>
      <c r="OLM185" s="11"/>
      <c r="OLN185" s="8"/>
      <c r="OLO185" s="9"/>
      <c r="OLT185" s="11"/>
      <c r="OLU185" s="8"/>
      <c r="OLV185" s="9"/>
      <c r="OMA185" s="11"/>
      <c r="OMB185" s="8"/>
      <c r="OMC185" s="9"/>
      <c r="OMH185" s="11"/>
      <c r="OMI185" s="8"/>
      <c r="OMJ185" s="9"/>
      <c r="OMO185" s="11"/>
      <c r="OMP185" s="8"/>
      <c r="OMQ185" s="9"/>
      <c r="OMV185" s="11"/>
      <c r="OMW185" s="8"/>
      <c r="OMX185" s="9"/>
      <c r="ONC185" s="11"/>
      <c r="OND185" s="8"/>
      <c r="ONE185" s="9"/>
      <c r="ONJ185" s="11"/>
      <c r="ONK185" s="8"/>
      <c r="ONL185" s="9"/>
      <c r="ONQ185" s="11"/>
      <c r="ONR185" s="8"/>
      <c r="ONS185" s="9"/>
      <c r="ONX185" s="11"/>
      <c r="ONY185" s="8"/>
      <c r="ONZ185" s="9"/>
      <c r="OOE185" s="11"/>
      <c r="OOF185" s="8"/>
      <c r="OOG185" s="9"/>
      <c r="OOL185" s="11"/>
      <c r="OOM185" s="8"/>
      <c r="OON185" s="9"/>
      <c r="OOS185" s="11"/>
      <c r="OOT185" s="8"/>
      <c r="OOU185" s="9"/>
      <c r="OOZ185" s="11"/>
      <c r="OPA185" s="8"/>
      <c r="OPB185" s="9"/>
      <c r="OPG185" s="11"/>
      <c r="OPH185" s="8"/>
      <c r="OPI185" s="9"/>
      <c r="OPN185" s="11"/>
      <c r="OPO185" s="8"/>
      <c r="OPP185" s="9"/>
      <c r="OPU185" s="11"/>
      <c r="OPV185" s="8"/>
      <c r="OPW185" s="9"/>
      <c r="OQB185" s="11"/>
      <c r="OQC185" s="8"/>
      <c r="OQD185" s="9"/>
      <c r="OQI185" s="11"/>
      <c r="OQJ185" s="8"/>
      <c r="OQK185" s="9"/>
      <c r="OQP185" s="11"/>
      <c r="OQQ185" s="8"/>
      <c r="OQR185" s="9"/>
      <c r="OQW185" s="11"/>
      <c r="OQX185" s="8"/>
      <c r="OQY185" s="9"/>
      <c r="ORD185" s="11"/>
      <c r="ORE185" s="8"/>
      <c r="ORF185" s="9"/>
      <c r="ORK185" s="11"/>
      <c r="ORL185" s="8"/>
      <c r="ORM185" s="9"/>
      <c r="ORR185" s="11"/>
      <c r="ORS185" s="8"/>
      <c r="ORT185" s="9"/>
      <c r="ORY185" s="11"/>
      <c r="ORZ185" s="8"/>
      <c r="OSA185" s="9"/>
      <c r="OSF185" s="11"/>
      <c r="OSG185" s="8"/>
      <c r="OSH185" s="9"/>
      <c r="OSM185" s="11"/>
      <c r="OSN185" s="8"/>
      <c r="OSO185" s="9"/>
      <c r="OST185" s="11"/>
      <c r="OSU185" s="8"/>
      <c r="OSV185" s="9"/>
      <c r="OTA185" s="11"/>
      <c r="OTB185" s="8"/>
      <c r="OTC185" s="9"/>
      <c r="OTH185" s="11"/>
      <c r="OTI185" s="8"/>
      <c r="OTJ185" s="9"/>
      <c r="OTO185" s="11"/>
      <c r="OTP185" s="8"/>
      <c r="OTQ185" s="9"/>
      <c r="OTV185" s="11"/>
      <c r="OTW185" s="8"/>
      <c r="OTX185" s="9"/>
      <c r="OUC185" s="11"/>
      <c r="OUD185" s="8"/>
      <c r="OUE185" s="9"/>
      <c r="OUJ185" s="11"/>
      <c r="OUK185" s="8"/>
      <c r="OUL185" s="9"/>
      <c r="OUQ185" s="11"/>
      <c r="OUR185" s="8"/>
      <c r="OUS185" s="9"/>
      <c r="OUX185" s="11"/>
      <c r="OUY185" s="8"/>
      <c r="OUZ185" s="9"/>
      <c r="OVE185" s="11"/>
      <c r="OVF185" s="8"/>
      <c r="OVG185" s="9"/>
      <c r="OVL185" s="11"/>
      <c r="OVM185" s="8"/>
      <c r="OVN185" s="9"/>
      <c r="OVS185" s="11"/>
      <c r="OVT185" s="8"/>
      <c r="OVU185" s="9"/>
      <c r="OVZ185" s="11"/>
      <c r="OWA185" s="8"/>
      <c r="OWB185" s="9"/>
      <c r="OWG185" s="11"/>
      <c r="OWH185" s="8"/>
      <c r="OWI185" s="9"/>
      <c r="OWN185" s="11"/>
      <c r="OWO185" s="8"/>
      <c r="OWP185" s="9"/>
      <c r="OWU185" s="11"/>
      <c r="OWV185" s="8"/>
      <c r="OWW185" s="9"/>
      <c r="OXB185" s="11"/>
      <c r="OXC185" s="8"/>
      <c r="OXD185" s="9"/>
      <c r="OXI185" s="11"/>
      <c r="OXJ185" s="8"/>
      <c r="OXK185" s="9"/>
      <c r="OXP185" s="11"/>
      <c r="OXQ185" s="8"/>
      <c r="OXR185" s="9"/>
      <c r="OXW185" s="11"/>
      <c r="OXX185" s="8"/>
      <c r="OXY185" s="9"/>
      <c r="OYD185" s="11"/>
      <c r="OYE185" s="8"/>
      <c r="OYF185" s="9"/>
      <c r="OYK185" s="11"/>
      <c r="OYL185" s="8"/>
      <c r="OYM185" s="9"/>
      <c r="OYR185" s="11"/>
      <c r="OYS185" s="8"/>
      <c r="OYT185" s="9"/>
      <c r="OYY185" s="11"/>
      <c r="OYZ185" s="8"/>
      <c r="OZA185" s="9"/>
      <c r="OZF185" s="11"/>
      <c r="OZG185" s="8"/>
      <c r="OZH185" s="9"/>
      <c r="OZM185" s="11"/>
      <c r="OZN185" s="8"/>
      <c r="OZO185" s="9"/>
      <c r="OZT185" s="11"/>
      <c r="OZU185" s="8"/>
      <c r="OZV185" s="9"/>
      <c r="PAA185" s="11"/>
      <c r="PAB185" s="8"/>
      <c r="PAC185" s="9"/>
      <c r="PAH185" s="11"/>
      <c r="PAI185" s="8"/>
      <c r="PAJ185" s="9"/>
      <c r="PAO185" s="11"/>
      <c r="PAP185" s="8"/>
      <c r="PAQ185" s="9"/>
      <c r="PAV185" s="11"/>
      <c r="PAW185" s="8"/>
      <c r="PAX185" s="9"/>
      <c r="PBC185" s="11"/>
      <c r="PBD185" s="8"/>
      <c r="PBE185" s="9"/>
      <c r="PBJ185" s="11"/>
      <c r="PBK185" s="8"/>
      <c r="PBL185" s="9"/>
      <c r="PBQ185" s="11"/>
      <c r="PBR185" s="8"/>
      <c r="PBS185" s="9"/>
      <c r="PBX185" s="11"/>
      <c r="PBY185" s="8"/>
      <c r="PBZ185" s="9"/>
      <c r="PCE185" s="11"/>
      <c r="PCF185" s="8"/>
      <c r="PCG185" s="9"/>
      <c r="PCL185" s="11"/>
      <c r="PCM185" s="8"/>
      <c r="PCN185" s="9"/>
      <c r="PCS185" s="11"/>
      <c r="PCT185" s="8"/>
      <c r="PCU185" s="9"/>
      <c r="PCZ185" s="11"/>
      <c r="PDA185" s="8"/>
      <c r="PDB185" s="9"/>
      <c r="PDG185" s="11"/>
      <c r="PDH185" s="8"/>
      <c r="PDI185" s="9"/>
      <c r="PDN185" s="11"/>
      <c r="PDO185" s="8"/>
      <c r="PDP185" s="9"/>
      <c r="PDU185" s="11"/>
      <c r="PDV185" s="8"/>
      <c r="PDW185" s="9"/>
      <c r="PEB185" s="11"/>
      <c r="PEC185" s="8"/>
      <c r="PED185" s="9"/>
      <c r="PEI185" s="11"/>
      <c r="PEJ185" s="8"/>
      <c r="PEK185" s="9"/>
      <c r="PEP185" s="11"/>
      <c r="PEQ185" s="8"/>
      <c r="PER185" s="9"/>
      <c r="PEW185" s="11"/>
      <c r="PEX185" s="8"/>
      <c r="PEY185" s="9"/>
      <c r="PFD185" s="11"/>
      <c r="PFE185" s="8"/>
      <c r="PFF185" s="9"/>
      <c r="PFK185" s="11"/>
      <c r="PFL185" s="8"/>
      <c r="PFM185" s="9"/>
      <c r="PFR185" s="11"/>
      <c r="PFS185" s="8"/>
      <c r="PFT185" s="9"/>
      <c r="PFY185" s="11"/>
      <c r="PFZ185" s="8"/>
      <c r="PGA185" s="9"/>
      <c r="PGF185" s="11"/>
      <c r="PGG185" s="8"/>
      <c r="PGH185" s="9"/>
      <c r="PGM185" s="11"/>
      <c r="PGN185" s="8"/>
      <c r="PGO185" s="9"/>
      <c r="PGT185" s="11"/>
      <c r="PGU185" s="8"/>
      <c r="PGV185" s="9"/>
      <c r="PHA185" s="11"/>
      <c r="PHB185" s="8"/>
      <c r="PHC185" s="9"/>
      <c r="PHH185" s="11"/>
      <c r="PHI185" s="8"/>
      <c r="PHJ185" s="9"/>
      <c r="PHO185" s="11"/>
      <c r="PHP185" s="8"/>
      <c r="PHQ185" s="9"/>
      <c r="PHV185" s="11"/>
      <c r="PHW185" s="8"/>
      <c r="PHX185" s="9"/>
      <c r="PIC185" s="11"/>
      <c r="PID185" s="8"/>
      <c r="PIE185" s="9"/>
      <c r="PIJ185" s="11"/>
      <c r="PIK185" s="8"/>
      <c r="PIL185" s="9"/>
      <c r="PIQ185" s="11"/>
      <c r="PIR185" s="8"/>
      <c r="PIS185" s="9"/>
      <c r="PIX185" s="11"/>
      <c r="PIY185" s="8"/>
      <c r="PIZ185" s="9"/>
      <c r="PJE185" s="11"/>
      <c r="PJF185" s="8"/>
      <c r="PJG185" s="9"/>
      <c r="PJL185" s="11"/>
      <c r="PJM185" s="8"/>
      <c r="PJN185" s="9"/>
      <c r="PJS185" s="11"/>
      <c r="PJT185" s="8"/>
      <c r="PJU185" s="9"/>
      <c r="PJZ185" s="11"/>
      <c r="PKA185" s="8"/>
      <c r="PKB185" s="9"/>
      <c r="PKG185" s="11"/>
      <c r="PKH185" s="8"/>
      <c r="PKI185" s="9"/>
      <c r="PKN185" s="11"/>
      <c r="PKO185" s="8"/>
      <c r="PKP185" s="9"/>
      <c r="PKU185" s="11"/>
      <c r="PKV185" s="8"/>
      <c r="PKW185" s="9"/>
      <c r="PLB185" s="11"/>
      <c r="PLC185" s="8"/>
      <c r="PLD185" s="9"/>
      <c r="PLI185" s="11"/>
      <c r="PLJ185" s="8"/>
      <c r="PLK185" s="9"/>
      <c r="PLP185" s="11"/>
      <c r="PLQ185" s="8"/>
      <c r="PLR185" s="9"/>
      <c r="PLW185" s="11"/>
      <c r="PLX185" s="8"/>
      <c r="PLY185" s="9"/>
      <c r="PMD185" s="11"/>
      <c r="PME185" s="8"/>
      <c r="PMF185" s="9"/>
      <c r="PMK185" s="11"/>
      <c r="PML185" s="8"/>
      <c r="PMM185" s="9"/>
      <c r="PMR185" s="11"/>
      <c r="PMS185" s="8"/>
      <c r="PMT185" s="9"/>
      <c r="PMY185" s="11"/>
      <c r="PMZ185" s="8"/>
      <c r="PNA185" s="9"/>
      <c r="PNF185" s="11"/>
      <c r="PNG185" s="8"/>
      <c r="PNH185" s="9"/>
      <c r="PNM185" s="11"/>
      <c r="PNN185" s="8"/>
      <c r="PNO185" s="9"/>
      <c r="PNT185" s="11"/>
      <c r="PNU185" s="8"/>
      <c r="PNV185" s="9"/>
      <c r="POA185" s="11"/>
      <c r="POB185" s="8"/>
      <c r="POC185" s="9"/>
      <c r="POH185" s="11"/>
      <c r="POI185" s="8"/>
      <c r="POJ185" s="9"/>
      <c r="POO185" s="11"/>
      <c r="POP185" s="8"/>
      <c r="POQ185" s="9"/>
      <c r="POV185" s="11"/>
      <c r="POW185" s="8"/>
      <c r="POX185" s="9"/>
      <c r="PPC185" s="11"/>
      <c r="PPD185" s="8"/>
      <c r="PPE185" s="9"/>
      <c r="PPJ185" s="11"/>
      <c r="PPK185" s="8"/>
      <c r="PPL185" s="9"/>
      <c r="PPQ185" s="11"/>
      <c r="PPR185" s="8"/>
      <c r="PPS185" s="9"/>
      <c r="PPX185" s="11"/>
      <c r="PPY185" s="8"/>
      <c r="PPZ185" s="9"/>
      <c r="PQE185" s="11"/>
      <c r="PQF185" s="8"/>
      <c r="PQG185" s="9"/>
      <c r="PQL185" s="11"/>
      <c r="PQM185" s="8"/>
      <c r="PQN185" s="9"/>
      <c r="PQS185" s="11"/>
      <c r="PQT185" s="8"/>
      <c r="PQU185" s="9"/>
      <c r="PQZ185" s="11"/>
      <c r="PRA185" s="8"/>
      <c r="PRB185" s="9"/>
      <c r="PRG185" s="11"/>
      <c r="PRH185" s="8"/>
      <c r="PRI185" s="9"/>
      <c r="PRN185" s="11"/>
      <c r="PRO185" s="8"/>
      <c r="PRP185" s="9"/>
      <c r="PRU185" s="11"/>
      <c r="PRV185" s="8"/>
      <c r="PRW185" s="9"/>
      <c r="PSB185" s="11"/>
      <c r="PSC185" s="8"/>
      <c r="PSD185" s="9"/>
      <c r="PSI185" s="11"/>
      <c r="PSJ185" s="8"/>
      <c r="PSK185" s="9"/>
      <c r="PSP185" s="11"/>
      <c r="PSQ185" s="8"/>
      <c r="PSR185" s="9"/>
      <c r="PSW185" s="11"/>
      <c r="PSX185" s="8"/>
      <c r="PSY185" s="9"/>
      <c r="PTD185" s="11"/>
      <c r="PTE185" s="8"/>
      <c r="PTF185" s="9"/>
      <c r="PTK185" s="11"/>
      <c r="PTL185" s="8"/>
      <c r="PTM185" s="9"/>
      <c r="PTR185" s="11"/>
      <c r="PTS185" s="8"/>
      <c r="PTT185" s="9"/>
      <c r="PTY185" s="11"/>
      <c r="PTZ185" s="8"/>
      <c r="PUA185" s="9"/>
      <c r="PUF185" s="11"/>
      <c r="PUG185" s="8"/>
      <c r="PUH185" s="9"/>
      <c r="PUM185" s="11"/>
      <c r="PUN185" s="8"/>
      <c r="PUO185" s="9"/>
      <c r="PUT185" s="11"/>
      <c r="PUU185" s="8"/>
      <c r="PUV185" s="9"/>
      <c r="PVA185" s="11"/>
      <c r="PVB185" s="8"/>
      <c r="PVC185" s="9"/>
      <c r="PVH185" s="11"/>
      <c r="PVI185" s="8"/>
      <c r="PVJ185" s="9"/>
      <c r="PVO185" s="11"/>
      <c r="PVP185" s="8"/>
      <c r="PVQ185" s="9"/>
      <c r="PVV185" s="11"/>
      <c r="PVW185" s="8"/>
      <c r="PVX185" s="9"/>
      <c r="PWC185" s="11"/>
      <c r="PWD185" s="8"/>
      <c r="PWE185" s="9"/>
      <c r="PWJ185" s="11"/>
      <c r="PWK185" s="8"/>
      <c r="PWL185" s="9"/>
      <c r="PWQ185" s="11"/>
      <c r="PWR185" s="8"/>
      <c r="PWS185" s="9"/>
      <c r="PWX185" s="11"/>
      <c r="PWY185" s="8"/>
      <c r="PWZ185" s="9"/>
      <c r="PXE185" s="11"/>
      <c r="PXF185" s="8"/>
      <c r="PXG185" s="9"/>
      <c r="PXL185" s="11"/>
      <c r="PXM185" s="8"/>
      <c r="PXN185" s="9"/>
      <c r="PXS185" s="11"/>
      <c r="PXT185" s="8"/>
      <c r="PXU185" s="9"/>
      <c r="PXZ185" s="11"/>
      <c r="PYA185" s="8"/>
      <c r="PYB185" s="9"/>
      <c r="PYG185" s="11"/>
      <c r="PYH185" s="8"/>
      <c r="PYI185" s="9"/>
      <c r="PYN185" s="11"/>
      <c r="PYO185" s="8"/>
      <c r="PYP185" s="9"/>
      <c r="PYU185" s="11"/>
      <c r="PYV185" s="8"/>
      <c r="PYW185" s="9"/>
      <c r="PZB185" s="11"/>
      <c r="PZC185" s="8"/>
      <c r="PZD185" s="9"/>
      <c r="PZI185" s="11"/>
      <c r="PZJ185" s="8"/>
      <c r="PZK185" s="9"/>
      <c r="PZP185" s="11"/>
      <c r="PZQ185" s="8"/>
      <c r="PZR185" s="9"/>
      <c r="PZW185" s="11"/>
      <c r="PZX185" s="8"/>
      <c r="PZY185" s="9"/>
      <c r="QAD185" s="11"/>
      <c r="QAE185" s="8"/>
      <c r="QAF185" s="9"/>
      <c r="QAK185" s="11"/>
      <c r="QAL185" s="8"/>
      <c r="QAM185" s="9"/>
      <c r="QAR185" s="11"/>
      <c r="QAS185" s="8"/>
      <c r="QAT185" s="9"/>
      <c r="QAY185" s="11"/>
      <c r="QAZ185" s="8"/>
      <c r="QBA185" s="9"/>
      <c r="QBF185" s="11"/>
      <c r="QBG185" s="8"/>
      <c r="QBH185" s="9"/>
      <c r="QBM185" s="11"/>
      <c r="QBN185" s="8"/>
      <c r="QBO185" s="9"/>
      <c r="QBT185" s="11"/>
      <c r="QBU185" s="8"/>
      <c r="QBV185" s="9"/>
      <c r="QCA185" s="11"/>
      <c r="QCB185" s="8"/>
      <c r="QCC185" s="9"/>
      <c r="QCH185" s="11"/>
      <c r="QCI185" s="8"/>
      <c r="QCJ185" s="9"/>
      <c r="QCO185" s="11"/>
      <c r="QCP185" s="8"/>
      <c r="QCQ185" s="9"/>
      <c r="QCV185" s="11"/>
      <c r="QCW185" s="8"/>
      <c r="QCX185" s="9"/>
      <c r="QDC185" s="11"/>
      <c r="QDD185" s="8"/>
      <c r="QDE185" s="9"/>
      <c r="QDJ185" s="11"/>
      <c r="QDK185" s="8"/>
      <c r="QDL185" s="9"/>
      <c r="QDQ185" s="11"/>
      <c r="QDR185" s="8"/>
      <c r="QDS185" s="9"/>
      <c r="QDX185" s="11"/>
      <c r="QDY185" s="8"/>
      <c r="QDZ185" s="9"/>
      <c r="QEE185" s="11"/>
      <c r="QEF185" s="8"/>
      <c r="QEG185" s="9"/>
      <c r="QEL185" s="11"/>
      <c r="QEM185" s="8"/>
      <c r="QEN185" s="9"/>
      <c r="QES185" s="11"/>
      <c r="QET185" s="8"/>
      <c r="QEU185" s="9"/>
      <c r="QEZ185" s="11"/>
      <c r="QFA185" s="8"/>
      <c r="QFB185" s="9"/>
      <c r="QFG185" s="11"/>
      <c r="QFH185" s="8"/>
      <c r="QFI185" s="9"/>
      <c r="QFN185" s="11"/>
      <c r="QFO185" s="8"/>
      <c r="QFP185" s="9"/>
      <c r="QFU185" s="11"/>
      <c r="QFV185" s="8"/>
      <c r="QFW185" s="9"/>
      <c r="QGB185" s="11"/>
      <c r="QGC185" s="8"/>
      <c r="QGD185" s="9"/>
      <c r="QGI185" s="11"/>
      <c r="QGJ185" s="8"/>
      <c r="QGK185" s="9"/>
      <c r="QGP185" s="11"/>
      <c r="QGQ185" s="8"/>
      <c r="QGR185" s="9"/>
      <c r="QGW185" s="11"/>
      <c r="QGX185" s="8"/>
      <c r="QGY185" s="9"/>
      <c r="QHD185" s="11"/>
      <c r="QHE185" s="8"/>
      <c r="QHF185" s="9"/>
      <c r="QHK185" s="11"/>
      <c r="QHL185" s="8"/>
      <c r="QHM185" s="9"/>
      <c r="QHR185" s="11"/>
      <c r="QHS185" s="8"/>
      <c r="QHT185" s="9"/>
      <c r="QHY185" s="11"/>
      <c r="QHZ185" s="8"/>
      <c r="QIA185" s="9"/>
      <c r="QIF185" s="11"/>
      <c r="QIG185" s="8"/>
      <c r="QIH185" s="9"/>
      <c r="QIM185" s="11"/>
      <c r="QIN185" s="8"/>
      <c r="QIO185" s="9"/>
      <c r="QIT185" s="11"/>
      <c r="QIU185" s="8"/>
      <c r="QIV185" s="9"/>
      <c r="QJA185" s="11"/>
      <c r="QJB185" s="8"/>
      <c r="QJC185" s="9"/>
      <c r="QJH185" s="11"/>
      <c r="QJI185" s="8"/>
      <c r="QJJ185" s="9"/>
      <c r="QJO185" s="11"/>
      <c r="QJP185" s="8"/>
      <c r="QJQ185" s="9"/>
      <c r="QJV185" s="11"/>
      <c r="QJW185" s="8"/>
      <c r="QJX185" s="9"/>
      <c r="QKC185" s="11"/>
      <c r="QKD185" s="8"/>
      <c r="QKE185" s="9"/>
      <c r="QKJ185" s="11"/>
      <c r="QKK185" s="8"/>
      <c r="QKL185" s="9"/>
      <c r="QKQ185" s="11"/>
      <c r="QKR185" s="8"/>
      <c r="QKS185" s="9"/>
      <c r="QKX185" s="11"/>
      <c r="QKY185" s="8"/>
      <c r="QKZ185" s="9"/>
      <c r="QLE185" s="11"/>
      <c r="QLF185" s="8"/>
      <c r="QLG185" s="9"/>
      <c r="QLL185" s="11"/>
      <c r="QLM185" s="8"/>
      <c r="QLN185" s="9"/>
      <c r="QLS185" s="11"/>
      <c r="QLT185" s="8"/>
      <c r="QLU185" s="9"/>
      <c r="QLZ185" s="11"/>
      <c r="QMA185" s="8"/>
      <c r="QMB185" s="9"/>
      <c r="QMG185" s="11"/>
      <c r="QMH185" s="8"/>
      <c r="QMI185" s="9"/>
      <c r="QMN185" s="11"/>
      <c r="QMO185" s="8"/>
      <c r="QMP185" s="9"/>
      <c r="QMU185" s="11"/>
      <c r="QMV185" s="8"/>
      <c r="QMW185" s="9"/>
      <c r="QNB185" s="11"/>
      <c r="QNC185" s="8"/>
      <c r="QND185" s="9"/>
      <c r="QNI185" s="11"/>
      <c r="QNJ185" s="8"/>
      <c r="QNK185" s="9"/>
      <c r="QNP185" s="11"/>
      <c r="QNQ185" s="8"/>
      <c r="QNR185" s="9"/>
      <c r="QNW185" s="11"/>
      <c r="QNX185" s="8"/>
      <c r="QNY185" s="9"/>
      <c r="QOD185" s="11"/>
      <c r="QOE185" s="8"/>
      <c r="QOF185" s="9"/>
      <c r="QOK185" s="11"/>
      <c r="QOL185" s="8"/>
      <c r="QOM185" s="9"/>
      <c r="QOR185" s="11"/>
      <c r="QOS185" s="8"/>
      <c r="QOT185" s="9"/>
      <c r="QOY185" s="11"/>
      <c r="QOZ185" s="8"/>
      <c r="QPA185" s="9"/>
      <c r="QPF185" s="11"/>
      <c r="QPG185" s="8"/>
      <c r="QPH185" s="9"/>
      <c r="QPM185" s="11"/>
      <c r="QPN185" s="8"/>
      <c r="QPO185" s="9"/>
      <c r="QPT185" s="11"/>
      <c r="QPU185" s="8"/>
      <c r="QPV185" s="9"/>
      <c r="QQA185" s="11"/>
      <c r="QQB185" s="8"/>
      <c r="QQC185" s="9"/>
      <c r="QQH185" s="11"/>
      <c r="QQI185" s="8"/>
      <c r="QQJ185" s="9"/>
      <c r="QQO185" s="11"/>
      <c r="QQP185" s="8"/>
      <c r="QQQ185" s="9"/>
      <c r="QQV185" s="11"/>
      <c r="QQW185" s="8"/>
      <c r="QQX185" s="9"/>
      <c r="QRC185" s="11"/>
      <c r="QRD185" s="8"/>
      <c r="QRE185" s="9"/>
      <c r="QRJ185" s="11"/>
      <c r="QRK185" s="8"/>
      <c r="QRL185" s="9"/>
      <c r="QRQ185" s="11"/>
      <c r="QRR185" s="8"/>
      <c r="QRS185" s="9"/>
      <c r="QRX185" s="11"/>
      <c r="QRY185" s="8"/>
      <c r="QRZ185" s="9"/>
      <c r="QSE185" s="11"/>
      <c r="QSF185" s="8"/>
      <c r="QSG185" s="9"/>
      <c r="QSL185" s="11"/>
      <c r="QSM185" s="8"/>
      <c r="QSN185" s="9"/>
      <c r="QSS185" s="11"/>
      <c r="QST185" s="8"/>
      <c r="QSU185" s="9"/>
      <c r="QSZ185" s="11"/>
      <c r="QTA185" s="8"/>
      <c r="QTB185" s="9"/>
      <c r="QTG185" s="11"/>
      <c r="QTH185" s="8"/>
      <c r="QTI185" s="9"/>
      <c r="QTN185" s="11"/>
      <c r="QTO185" s="8"/>
      <c r="QTP185" s="9"/>
      <c r="QTU185" s="11"/>
      <c r="QTV185" s="8"/>
      <c r="QTW185" s="9"/>
      <c r="QUB185" s="11"/>
      <c r="QUC185" s="8"/>
      <c r="QUD185" s="9"/>
      <c r="QUI185" s="11"/>
      <c r="QUJ185" s="8"/>
      <c r="QUK185" s="9"/>
      <c r="QUP185" s="11"/>
      <c r="QUQ185" s="8"/>
      <c r="QUR185" s="9"/>
      <c r="QUW185" s="11"/>
      <c r="QUX185" s="8"/>
      <c r="QUY185" s="9"/>
      <c r="QVD185" s="11"/>
      <c r="QVE185" s="8"/>
      <c r="QVF185" s="9"/>
      <c r="QVK185" s="11"/>
      <c r="QVL185" s="8"/>
      <c r="QVM185" s="9"/>
      <c r="QVR185" s="11"/>
      <c r="QVS185" s="8"/>
      <c r="QVT185" s="9"/>
      <c r="QVY185" s="11"/>
      <c r="QVZ185" s="8"/>
      <c r="QWA185" s="9"/>
      <c r="QWF185" s="11"/>
      <c r="QWG185" s="8"/>
      <c r="QWH185" s="9"/>
      <c r="QWM185" s="11"/>
      <c r="QWN185" s="8"/>
      <c r="QWO185" s="9"/>
      <c r="QWT185" s="11"/>
      <c r="QWU185" s="8"/>
      <c r="QWV185" s="9"/>
      <c r="QXA185" s="11"/>
      <c r="QXB185" s="8"/>
      <c r="QXC185" s="9"/>
      <c r="QXH185" s="11"/>
      <c r="QXI185" s="8"/>
      <c r="QXJ185" s="9"/>
      <c r="QXO185" s="11"/>
      <c r="QXP185" s="8"/>
      <c r="QXQ185" s="9"/>
      <c r="QXV185" s="11"/>
      <c r="QXW185" s="8"/>
      <c r="QXX185" s="9"/>
      <c r="QYC185" s="11"/>
      <c r="QYD185" s="8"/>
      <c r="QYE185" s="9"/>
      <c r="QYJ185" s="11"/>
      <c r="QYK185" s="8"/>
      <c r="QYL185" s="9"/>
      <c r="QYQ185" s="11"/>
      <c r="QYR185" s="8"/>
      <c r="QYS185" s="9"/>
      <c r="QYX185" s="11"/>
      <c r="QYY185" s="8"/>
      <c r="QYZ185" s="9"/>
      <c r="QZE185" s="11"/>
      <c r="QZF185" s="8"/>
      <c r="QZG185" s="9"/>
      <c r="QZL185" s="11"/>
      <c r="QZM185" s="8"/>
      <c r="QZN185" s="9"/>
      <c r="QZS185" s="11"/>
      <c r="QZT185" s="8"/>
      <c r="QZU185" s="9"/>
      <c r="QZZ185" s="11"/>
      <c r="RAA185" s="8"/>
      <c r="RAB185" s="9"/>
      <c r="RAG185" s="11"/>
      <c r="RAH185" s="8"/>
      <c r="RAI185" s="9"/>
      <c r="RAN185" s="11"/>
      <c r="RAO185" s="8"/>
      <c r="RAP185" s="9"/>
      <c r="RAU185" s="11"/>
      <c r="RAV185" s="8"/>
      <c r="RAW185" s="9"/>
      <c r="RBB185" s="11"/>
      <c r="RBC185" s="8"/>
      <c r="RBD185" s="9"/>
      <c r="RBI185" s="11"/>
      <c r="RBJ185" s="8"/>
      <c r="RBK185" s="9"/>
      <c r="RBP185" s="11"/>
      <c r="RBQ185" s="8"/>
      <c r="RBR185" s="9"/>
      <c r="RBW185" s="11"/>
      <c r="RBX185" s="8"/>
      <c r="RBY185" s="9"/>
      <c r="RCD185" s="11"/>
      <c r="RCE185" s="8"/>
      <c r="RCF185" s="9"/>
      <c r="RCK185" s="11"/>
      <c r="RCL185" s="8"/>
      <c r="RCM185" s="9"/>
      <c r="RCR185" s="11"/>
      <c r="RCS185" s="8"/>
      <c r="RCT185" s="9"/>
      <c r="RCY185" s="11"/>
      <c r="RCZ185" s="8"/>
      <c r="RDA185" s="9"/>
      <c r="RDF185" s="11"/>
      <c r="RDG185" s="8"/>
      <c r="RDH185" s="9"/>
      <c r="RDM185" s="11"/>
      <c r="RDN185" s="8"/>
      <c r="RDO185" s="9"/>
      <c r="RDT185" s="11"/>
      <c r="RDU185" s="8"/>
      <c r="RDV185" s="9"/>
      <c r="REA185" s="11"/>
      <c r="REB185" s="8"/>
      <c r="REC185" s="9"/>
      <c r="REH185" s="11"/>
      <c r="REI185" s="8"/>
      <c r="REJ185" s="9"/>
      <c r="REO185" s="11"/>
      <c r="REP185" s="8"/>
      <c r="REQ185" s="9"/>
      <c r="REV185" s="11"/>
      <c r="REW185" s="8"/>
      <c r="REX185" s="9"/>
      <c r="RFC185" s="11"/>
      <c r="RFD185" s="8"/>
      <c r="RFE185" s="9"/>
      <c r="RFJ185" s="11"/>
      <c r="RFK185" s="8"/>
      <c r="RFL185" s="9"/>
      <c r="RFQ185" s="11"/>
      <c r="RFR185" s="8"/>
      <c r="RFS185" s="9"/>
      <c r="RFX185" s="11"/>
      <c r="RFY185" s="8"/>
      <c r="RFZ185" s="9"/>
      <c r="RGE185" s="11"/>
      <c r="RGF185" s="8"/>
      <c r="RGG185" s="9"/>
      <c r="RGL185" s="11"/>
      <c r="RGM185" s="8"/>
      <c r="RGN185" s="9"/>
      <c r="RGS185" s="11"/>
      <c r="RGT185" s="8"/>
      <c r="RGU185" s="9"/>
      <c r="RGZ185" s="11"/>
      <c r="RHA185" s="8"/>
      <c r="RHB185" s="9"/>
      <c r="RHG185" s="11"/>
      <c r="RHH185" s="8"/>
      <c r="RHI185" s="9"/>
      <c r="RHN185" s="11"/>
      <c r="RHO185" s="8"/>
      <c r="RHP185" s="9"/>
      <c r="RHU185" s="11"/>
      <c r="RHV185" s="8"/>
      <c r="RHW185" s="9"/>
      <c r="RIB185" s="11"/>
      <c r="RIC185" s="8"/>
      <c r="RID185" s="9"/>
      <c r="RII185" s="11"/>
      <c r="RIJ185" s="8"/>
      <c r="RIK185" s="9"/>
      <c r="RIP185" s="11"/>
      <c r="RIQ185" s="8"/>
      <c r="RIR185" s="9"/>
      <c r="RIW185" s="11"/>
      <c r="RIX185" s="8"/>
      <c r="RIY185" s="9"/>
      <c r="RJD185" s="11"/>
      <c r="RJE185" s="8"/>
      <c r="RJF185" s="9"/>
      <c r="RJK185" s="11"/>
      <c r="RJL185" s="8"/>
      <c r="RJM185" s="9"/>
      <c r="RJR185" s="11"/>
      <c r="RJS185" s="8"/>
      <c r="RJT185" s="9"/>
      <c r="RJY185" s="11"/>
      <c r="RJZ185" s="8"/>
      <c r="RKA185" s="9"/>
      <c r="RKF185" s="11"/>
      <c r="RKG185" s="8"/>
      <c r="RKH185" s="9"/>
      <c r="RKM185" s="11"/>
      <c r="RKN185" s="8"/>
      <c r="RKO185" s="9"/>
      <c r="RKT185" s="11"/>
      <c r="RKU185" s="8"/>
      <c r="RKV185" s="9"/>
      <c r="RLA185" s="11"/>
      <c r="RLB185" s="8"/>
      <c r="RLC185" s="9"/>
      <c r="RLH185" s="11"/>
      <c r="RLI185" s="8"/>
      <c r="RLJ185" s="9"/>
      <c r="RLO185" s="11"/>
      <c r="RLP185" s="8"/>
      <c r="RLQ185" s="9"/>
      <c r="RLV185" s="11"/>
      <c r="RLW185" s="8"/>
      <c r="RLX185" s="9"/>
      <c r="RMC185" s="11"/>
      <c r="RMD185" s="8"/>
      <c r="RME185" s="9"/>
      <c r="RMJ185" s="11"/>
      <c r="RMK185" s="8"/>
      <c r="RML185" s="9"/>
      <c r="RMQ185" s="11"/>
      <c r="RMR185" s="8"/>
      <c r="RMS185" s="9"/>
      <c r="RMX185" s="11"/>
      <c r="RMY185" s="8"/>
      <c r="RMZ185" s="9"/>
      <c r="RNE185" s="11"/>
      <c r="RNF185" s="8"/>
      <c r="RNG185" s="9"/>
      <c r="RNL185" s="11"/>
      <c r="RNM185" s="8"/>
      <c r="RNN185" s="9"/>
      <c r="RNS185" s="11"/>
      <c r="RNT185" s="8"/>
      <c r="RNU185" s="9"/>
      <c r="RNZ185" s="11"/>
      <c r="ROA185" s="8"/>
      <c r="ROB185" s="9"/>
      <c r="ROG185" s="11"/>
      <c r="ROH185" s="8"/>
      <c r="ROI185" s="9"/>
      <c r="RON185" s="11"/>
      <c r="ROO185" s="8"/>
      <c r="ROP185" s="9"/>
      <c r="ROU185" s="11"/>
      <c r="ROV185" s="8"/>
      <c r="ROW185" s="9"/>
      <c r="RPB185" s="11"/>
      <c r="RPC185" s="8"/>
      <c r="RPD185" s="9"/>
      <c r="RPI185" s="11"/>
      <c r="RPJ185" s="8"/>
      <c r="RPK185" s="9"/>
      <c r="RPP185" s="11"/>
      <c r="RPQ185" s="8"/>
      <c r="RPR185" s="9"/>
      <c r="RPW185" s="11"/>
      <c r="RPX185" s="8"/>
      <c r="RPY185" s="9"/>
      <c r="RQD185" s="11"/>
      <c r="RQE185" s="8"/>
      <c r="RQF185" s="9"/>
      <c r="RQK185" s="11"/>
      <c r="RQL185" s="8"/>
      <c r="RQM185" s="9"/>
      <c r="RQR185" s="11"/>
      <c r="RQS185" s="8"/>
      <c r="RQT185" s="9"/>
      <c r="RQY185" s="11"/>
      <c r="RQZ185" s="8"/>
      <c r="RRA185" s="9"/>
      <c r="RRF185" s="11"/>
      <c r="RRG185" s="8"/>
      <c r="RRH185" s="9"/>
      <c r="RRM185" s="11"/>
      <c r="RRN185" s="8"/>
      <c r="RRO185" s="9"/>
      <c r="RRT185" s="11"/>
      <c r="RRU185" s="8"/>
      <c r="RRV185" s="9"/>
      <c r="RSA185" s="11"/>
      <c r="RSB185" s="8"/>
      <c r="RSC185" s="9"/>
      <c r="RSH185" s="11"/>
      <c r="RSI185" s="8"/>
      <c r="RSJ185" s="9"/>
      <c r="RSO185" s="11"/>
      <c r="RSP185" s="8"/>
      <c r="RSQ185" s="9"/>
      <c r="RSV185" s="11"/>
      <c r="RSW185" s="8"/>
      <c r="RSX185" s="9"/>
      <c r="RTC185" s="11"/>
      <c r="RTD185" s="8"/>
      <c r="RTE185" s="9"/>
      <c r="RTJ185" s="11"/>
      <c r="RTK185" s="8"/>
      <c r="RTL185" s="9"/>
      <c r="RTQ185" s="11"/>
      <c r="RTR185" s="8"/>
      <c r="RTS185" s="9"/>
      <c r="RTX185" s="11"/>
      <c r="RTY185" s="8"/>
      <c r="RTZ185" s="9"/>
      <c r="RUE185" s="11"/>
      <c r="RUF185" s="8"/>
      <c r="RUG185" s="9"/>
      <c r="RUL185" s="11"/>
      <c r="RUM185" s="8"/>
      <c r="RUN185" s="9"/>
      <c r="RUS185" s="11"/>
      <c r="RUT185" s="8"/>
      <c r="RUU185" s="9"/>
      <c r="RUZ185" s="11"/>
      <c r="RVA185" s="8"/>
      <c r="RVB185" s="9"/>
      <c r="RVG185" s="11"/>
      <c r="RVH185" s="8"/>
      <c r="RVI185" s="9"/>
      <c r="RVN185" s="11"/>
      <c r="RVO185" s="8"/>
      <c r="RVP185" s="9"/>
      <c r="RVU185" s="11"/>
      <c r="RVV185" s="8"/>
      <c r="RVW185" s="9"/>
      <c r="RWB185" s="11"/>
      <c r="RWC185" s="8"/>
      <c r="RWD185" s="9"/>
      <c r="RWI185" s="11"/>
      <c r="RWJ185" s="8"/>
      <c r="RWK185" s="9"/>
      <c r="RWP185" s="11"/>
      <c r="RWQ185" s="8"/>
      <c r="RWR185" s="9"/>
      <c r="RWW185" s="11"/>
      <c r="RWX185" s="8"/>
      <c r="RWY185" s="9"/>
      <c r="RXD185" s="11"/>
      <c r="RXE185" s="8"/>
      <c r="RXF185" s="9"/>
      <c r="RXK185" s="11"/>
      <c r="RXL185" s="8"/>
      <c r="RXM185" s="9"/>
      <c r="RXR185" s="11"/>
      <c r="RXS185" s="8"/>
      <c r="RXT185" s="9"/>
      <c r="RXY185" s="11"/>
      <c r="RXZ185" s="8"/>
      <c r="RYA185" s="9"/>
      <c r="RYF185" s="11"/>
      <c r="RYG185" s="8"/>
      <c r="RYH185" s="9"/>
      <c r="RYM185" s="11"/>
      <c r="RYN185" s="8"/>
      <c r="RYO185" s="9"/>
      <c r="RYT185" s="11"/>
      <c r="RYU185" s="8"/>
      <c r="RYV185" s="9"/>
      <c r="RZA185" s="11"/>
      <c r="RZB185" s="8"/>
      <c r="RZC185" s="9"/>
      <c r="RZH185" s="11"/>
      <c r="RZI185" s="8"/>
      <c r="RZJ185" s="9"/>
      <c r="RZO185" s="11"/>
      <c r="RZP185" s="8"/>
      <c r="RZQ185" s="9"/>
      <c r="RZV185" s="11"/>
      <c r="RZW185" s="8"/>
      <c r="RZX185" s="9"/>
      <c r="SAC185" s="11"/>
      <c r="SAD185" s="8"/>
      <c r="SAE185" s="9"/>
      <c r="SAJ185" s="11"/>
      <c r="SAK185" s="8"/>
      <c r="SAL185" s="9"/>
      <c r="SAQ185" s="11"/>
      <c r="SAR185" s="8"/>
      <c r="SAS185" s="9"/>
      <c r="SAX185" s="11"/>
      <c r="SAY185" s="8"/>
      <c r="SAZ185" s="9"/>
      <c r="SBE185" s="11"/>
      <c r="SBF185" s="8"/>
      <c r="SBG185" s="9"/>
      <c r="SBL185" s="11"/>
      <c r="SBM185" s="8"/>
      <c r="SBN185" s="9"/>
      <c r="SBS185" s="11"/>
      <c r="SBT185" s="8"/>
      <c r="SBU185" s="9"/>
      <c r="SBZ185" s="11"/>
      <c r="SCA185" s="8"/>
      <c r="SCB185" s="9"/>
      <c r="SCG185" s="11"/>
      <c r="SCH185" s="8"/>
      <c r="SCI185" s="9"/>
      <c r="SCN185" s="11"/>
      <c r="SCO185" s="8"/>
      <c r="SCP185" s="9"/>
      <c r="SCU185" s="11"/>
      <c r="SCV185" s="8"/>
      <c r="SCW185" s="9"/>
      <c r="SDB185" s="11"/>
      <c r="SDC185" s="8"/>
      <c r="SDD185" s="9"/>
      <c r="SDI185" s="11"/>
      <c r="SDJ185" s="8"/>
      <c r="SDK185" s="9"/>
      <c r="SDP185" s="11"/>
      <c r="SDQ185" s="8"/>
      <c r="SDR185" s="9"/>
      <c r="SDW185" s="11"/>
      <c r="SDX185" s="8"/>
      <c r="SDY185" s="9"/>
      <c r="SED185" s="11"/>
      <c r="SEE185" s="8"/>
      <c r="SEF185" s="9"/>
      <c r="SEK185" s="11"/>
      <c r="SEL185" s="8"/>
      <c r="SEM185" s="9"/>
      <c r="SER185" s="11"/>
      <c r="SES185" s="8"/>
      <c r="SET185" s="9"/>
      <c r="SEY185" s="11"/>
      <c r="SEZ185" s="8"/>
      <c r="SFA185" s="9"/>
      <c r="SFF185" s="11"/>
      <c r="SFG185" s="8"/>
      <c r="SFH185" s="9"/>
      <c r="SFM185" s="11"/>
      <c r="SFN185" s="8"/>
      <c r="SFO185" s="9"/>
      <c r="SFT185" s="11"/>
      <c r="SFU185" s="8"/>
      <c r="SFV185" s="9"/>
      <c r="SGA185" s="11"/>
      <c r="SGB185" s="8"/>
      <c r="SGC185" s="9"/>
      <c r="SGH185" s="11"/>
      <c r="SGI185" s="8"/>
      <c r="SGJ185" s="9"/>
      <c r="SGO185" s="11"/>
      <c r="SGP185" s="8"/>
      <c r="SGQ185" s="9"/>
      <c r="SGV185" s="11"/>
      <c r="SGW185" s="8"/>
      <c r="SGX185" s="9"/>
      <c r="SHC185" s="11"/>
      <c r="SHD185" s="8"/>
      <c r="SHE185" s="9"/>
      <c r="SHJ185" s="11"/>
      <c r="SHK185" s="8"/>
      <c r="SHL185" s="9"/>
      <c r="SHQ185" s="11"/>
      <c r="SHR185" s="8"/>
      <c r="SHS185" s="9"/>
      <c r="SHX185" s="11"/>
      <c r="SHY185" s="8"/>
      <c r="SHZ185" s="9"/>
      <c r="SIE185" s="11"/>
      <c r="SIF185" s="8"/>
      <c r="SIG185" s="9"/>
      <c r="SIL185" s="11"/>
      <c r="SIM185" s="8"/>
      <c r="SIN185" s="9"/>
      <c r="SIS185" s="11"/>
      <c r="SIT185" s="8"/>
      <c r="SIU185" s="9"/>
      <c r="SIZ185" s="11"/>
      <c r="SJA185" s="8"/>
      <c r="SJB185" s="9"/>
      <c r="SJG185" s="11"/>
      <c r="SJH185" s="8"/>
      <c r="SJI185" s="9"/>
      <c r="SJN185" s="11"/>
      <c r="SJO185" s="8"/>
      <c r="SJP185" s="9"/>
      <c r="SJU185" s="11"/>
      <c r="SJV185" s="8"/>
      <c r="SJW185" s="9"/>
      <c r="SKB185" s="11"/>
      <c r="SKC185" s="8"/>
      <c r="SKD185" s="9"/>
      <c r="SKI185" s="11"/>
      <c r="SKJ185" s="8"/>
      <c r="SKK185" s="9"/>
      <c r="SKP185" s="11"/>
      <c r="SKQ185" s="8"/>
      <c r="SKR185" s="9"/>
      <c r="SKW185" s="11"/>
      <c r="SKX185" s="8"/>
      <c r="SKY185" s="9"/>
      <c r="SLD185" s="11"/>
      <c r="SLE185" s="8"/>
      <c r="SLF185" s="9"/>
      <c r="SLK185" s="11"/>
      <c r="SLL185" s="8"/>
      <c r="SLM185" s="9"/>
      <c r="SLR185" s="11"/>
      <c r="SLS185" s="8"/>
      <c r="SLT185" s="9"/>
      <c r="SLY185" s="11"/>
      <c r="SLZ185" s="8"/>
      <c r="SMA185" s="9"/>
      <c r="SMF185" s="11"/>
      <c r="SMG185" s="8"/>
      <c r="SMH185" s="9"/>
      <c r="SMM185" s="11"/>
      <c r="SMN185" s="8"/>
      <c r="SMO185" s="9"/>
      <c r="SMT185" s="11"/>
      <c r="SMU185" s="8"/>
      <c r="SMV185" s="9"/>
      <c r="SNA185" s="11"/>
      <c r="SNB185" s="8"/>
      <c r="SNC185" s="9"/>
      <c r="SNH185" s="11"/>
      <c r="SNI185" s="8"/>
      <c r="SNJ185" s="9"/>
      <c r="SNO185" s="11"/>
      <c r="SNP185" s="8"/>
      <c r="SNQ185" s="9"/>
      <c r="SNV185" s="11"/>
      <c r="SNW185" s="8"/>
      <c r="SNX185" s="9"/>
      <c r="SOC185" s="11"/>
      <c r="SOD185" s="8"/>
      <c r="SOE185" s="9"/>
      <c r="SOJ185" s="11"/>
      <c r="SOK185" s="8"/>
      <c r="SOL185" s="9"/>
      <c r="SOQ185" s="11"/>
      <c r="SOR185" s="8"/>
      <c r="SOS185" s="9"/>
      <c r="SOX185" s="11"/>
      <c r="SOY185" s="8"/>
      <c r="SOZ185" s="9"/>
      <c r="SPE185" s="11"/>
      <c r="SPF185" s="8"/>
      <c r="SPG185" s="9"/>
      <c r="SPL185" s="11"/>
      <c r="SPM185" s="8"/>
      <c r="SPN185" s="9"/>
      <c r="SPS185" s="11"/>
      <c r="SPT185" s="8"/>
      <c r="SPU185" s="9"/>
      <c r="SPZ185" s="11"/>
      <c r="SQA185" s="8"/>
      <c r="SQB185" s="9"/>
      <c r="SQG185" s="11"/>
      <c r="SQH185" s="8"/>
      <c r="SQI185" s="9"/>
      <c r="SQN185" s="11"/>
      <c r="SQO185" s="8"/>
      <c r="SQP185" s="9"/>
      <c r="SQU185" s="11"/>
      <c r="SQV185" s="8"/>
      <c r="SQW185" s="9"/>
      <c r="SRB185" s="11"/>
      <c r="SRC185" s="8"/>
      <c r="SRD185" s="9"/>
      <c r="SRI185" s="11"/>
      <c r="SRJ185" s="8"/>
      <c r="SRK185" s="9"/>
      <c r="SRP185" s="11"/>
      <c r="SRQ185" s="8"/>
      <c r="SRR185" s="9"/>
      <c r="SRW185" s="11"/>
      <c r="SRX185" s="8"/>
      <c r="SRY185" s="9"/>
      <c r="SSD185" s="11"/>
      <c r="SSE185" s="8"/>
      <c r="SSF185" s="9"/>
      <c r="SSK185" s="11"/>
      <c r="SSL185" s="8"/>
      <c r="SSM185" s="9"/>
      <c r="SSR185" s="11"/>
      <c r="SSS185" s="8"/>
      <c r="SST185" s="9"/>
      <c r="SSY185" s="11"/>
      <c r="SSZ185" s="8"/>
      <c r="STA185" s="9"/>
      <c r="STF185" s="11"/>
      <c r="STG185" s="8"/>
      <c r="STH185" s="9"/>
      <c r="STM185" s="11"/>
      <c r="STN185" s="8"/>
      <c r="STO185" s="9"/>
      <c r="STT185" s="11"/>
      <c r="STU185" s="8"/>
      <c r="STV185" s="9"/>
      <c r="SUA185" s="11"/>
      <c r="SUB185" s="8"/>
      <c r="SUC185" s="9"/>
      <c r="SUH185" s="11"/>
      <c r="SUI185" s="8"/>
      <c r="SUJ185" s="9"/>
      <c r="SUO185" s="11"/>
      <c r="SUP185" s="8"/>
      <c r="SUQ185" s="9"/>
      <c r="SUV185" s="11"/>
      <c r="SUW185" s="8"/>
      <c r="SUX185" s="9"/>
      <c r="SVC185" s="11"/>
      <c r="SVD185" s="8"/>
      <c r="SVE185" s="9"/>
      <c r="SVJ185" s="11"/>
      <c r="SVK185" s="8"/>
      <c r="SVL185" s="9"/>
      <c r="SVQ185" s="11"/>
      <c r="SVR185" s="8"/>
      <c r="SVS185" s="9"/>
      <c r="SVX185" s="11"/>
      <c r="SVY185" s="8"/>
      <c r="SVZ185" s="9"/>
      <c r="SWE185" s="11"/>
      <c r="SWF185" s="8"/>
      <c r="SWG185" s="9"/>
      <c r="SWL185" s="11"/>
      <c r="SWM185" s="8"/>
      <c r="SWN185" s="9"/>
      <c r="SWS185" s="11"/>
      <c r="SWT185" s="8"/>
      <c r="SWU185" s="9"/>
      <c r="SWZ185" s="11"/>
      <c r="SXA185" s="8"/>
      <c r="SXB185" s="9"/>
      <c r="SXG185" s="11"/>
      <c r="SXH185" s="8"/>
      <c r="SXI185" s="9"/>
      <c r="SXN185" s="11"/>
      <c r="SXO185" s="8"/>
      <c r="SXP185" s="9"/>
      <c r="SXU185" s="11"/>
      <c r="SXV185" s="8"/>
      <c r="SXW185" s="9"/>
      <c r="SYB185" s="11"/>
      <c r="SYC185" s="8"/>
      <c r="SYD185" s="9"/>
      <c r="SYI185" s="11"/>
      <c r="SYJ185" s="8"/>
      <c r="SYK185" s="9"/>
      <c r="SYP185" s="11"/>
      <c r="SYQ185" s="8"/>
      <c r="SYR185" s="9"/>
      <c r="SYW185" s="11"/>
      <c r="SYX185" s="8"/>
      <c r="SYY185" s="9"/>
      <c r="SZD185" s="11"/>
      <c r="SZE185" s="8"/>
      <c r="SZF185" s="9"/>
      <c r="SZK185" s="11"/>
      <c r="SZL185" s="8"/>
      <c r="SZM185" s="9"/>
      <c r="SZR185" s="11"/>
      <c r="SZS185" s="8"/>
      <c r="SZT185" s="9"/>
      <c r="SZY185" s="11"/>
      <c r="SZZ185" s="8"/>
      <c r="TAA185" s="9"/>
      <c r="TAF185" s="11"/>
      <c r="TAG185" s="8"/>
      <c r="TAH185" s="9"/>
      <c r="TAM185" s="11"/>
      <c r="TAN185" s="8"/>
      <c r="TAO185" s="9"/>
      <c r="TAT185" s="11"/>
      <c r="TAU185" s="8"/>
      <c r="TAV185" s="9"/>
      <c r="TBA185" s="11"/>
      <c r="TBB185" s="8"/>
      <c r="TBC185" s="9"/>
      <c r="TBH185" s="11"/>
      <c r="TBI185" s="8"/>
      <c r="TBJ185" s="9"/>
      <c r="TBO185" s="11"/>
      <c r="TBP185" s="8"/>
      <c r="TBQ185" s="9"/>
      <c r="TBV185" s="11"/>
      <c r="TBW185" s="8"/>
      <c r="TBX185" s="9"/>
      <c r="TCC185" s="11"/>
      <c r="TCD185" s="8"/>
      <c r="TCE185" s="9"/>
      <c r="TCJ185" s="11"/>
      <c r="TCK185" s="8"/>
      <c r="TCL185" s="9"/>
      <c r="TCQ185" s="11"/>
      <c r="TCR185" s="8"/>
      <c r="TCS185" s="9"/>
      <c r="TCX185" s="11"/>
      <c r="TCY185" s="8"/>
      <c r="TCZ185" s="9"/>
      <c r="TDE185" s="11"/>
      <c r="TDF185" s="8"/>
      <c r="TDG185" s="9"/>
      <c r="TDL185" s="11"/>
      <c r="TDM185" s="8"/>
      <c r="TDN185" s="9"/>
      <c r="TDS185" s="11"/>
      <c r="TDT185" s="8"/>
      <c r="TDU185" s="9"/>
      <c r="TDZ185" s="11"/>
      <c r="TEA185" s="8"/>
      <c r="TEB185" s="9"/>
      <c r="TEG185" s="11"/>
      <c r="TEH185" s="8"/>
      <c r="TEI185" s="9"/>
      <c r="TEN185" s="11"/>
      <c r="TEO185" s="8"/>
      <c r="TEP185" s="9"/>
      <c r="TEU185" s="11"/>
      <c r="TEV185" s="8"/>
      <c r="TEW185" s="9"/>
      <c r="TFB185" s="11"/>
      <c r="TFC185" s="8"/>
      <c r="TFD185" s="9"/>
      <c r="TFI185" s="11"/>
      <c r="TFJ185" s="8"/>
      <c r="TFK185" s="9"/>
      <c r="TFP185" s="11"/>
      <c r="TFQ185" s="8"/>
      <c r="TFR185" s="9"/>
      <c r="TFW185" s="11"/>
      <c r="TFX185" s="8"/>
      <c r="TFY185" s="9"/>
      <c r="TGD185" s="11"/>
      <c r="TGE185" s="8"/>
      <c r="TGF185" s="9"/>
      <c r="TGK185" s="11"/>
      <c r="TGL185" s="8"/>
      <c r="TGM185" s="9"/>
      <c r="TGR185" s="11"/>
      <c r="TGS185" s="8"/>
      <c r="TGT185" s="9"/>
      <c r="TGY185" s="11"/>
      <c r="TGZ185" s="8"/>
      <c r="THA185" s="9"/>
      <c r="THF185" s="11"/>
      <c r="THG185" s="8"/>
      <c r="THH185" s="9"/>
      <c r="THM185" s="11"/>
      <c r="THN185" s="8"/>
      <c r="THO185" s="9"/>
      <c r="THT185" s="11"/>
      <c r="THU185" s="8"/>
      <c r="THV185" s="9"/>
      <c r="TIA185" s="11"/>
      <c r="TIB185" s="8"/>
      <c r="TIC185" s="9"/>
      <c r="TIH185" s="11"/>
      <c r="TII185" s="8"/>
      <c r="TIJ185" s="9"/>
      <c r="TIO185" s="11"/>
      <c r="TIP185" s="8"/>
      <c r="TIQ185" s="9"/>
      <c r="TIV185" s="11"/>
      <c r="TIW185" s="8"/>
      <c r="TIX185" s="9"/>
      <c r="TJC185" s="11"/>
      <c r="TJD185" s="8"/>
      <c r="TJE185" s="9"/>
      <c r="TJJ185" s="11"/>
      <c r="TJK185" s="8"/>
      <c r="TJL185" s="9"/>
      <c r="TJQ185" s="11"/>
      <c r="TJR185" s="8"/>
      <c r="TJS185" s="9"/>
      <c r="TJX185" s="11"/>
      <c r="TJY185" s="8"/>
      <c r="TJZ185" s="9"/>
      <c r="TKE185" s="11"/>
      <c r="TKF185" s="8"/>
      <c r="TKG185" s="9"/>
      <c r="TKL185" s="11"/>
      <c r="TKM185" s="8"/>
      <c r="TKN185" s="9"/>
      <c r="TKS185" s="11"/>
      <c r="TKT185" s="8"/>
      <c r="TKU185" s="9"/>
      <c r="TKZ185" s="11"/>
      <c r="TLA185" s="8"/>
      <c r="TLB185" s="9"/>
      <c r="TLG185" s="11"/>
      <c r="TLH185" s="8"/>
      <c r="TLI185" s="9"/>
      <c r="TLN185" s="11"/>
      <c r="TLO185" s="8"/>
      <c r="TLP185" s="9"/>
      <c r="TLU185" s="11"/>
      <c r="TLV185" s="8"/>
      <c r="TLW185" s="9"/>
      <c r="TMB185" s="11"/>
      <c r="TMC185" s="8"/>
      <c r="TMD185" s="9"/>
      <c r="TMI185" s="11"/>
      <c r="TMJ185" s="8"/>
      <c r="TMK185" s="9"/>
      <c r="TMP185" s="11"/>
      <c r="TMQ185" s="8"/>
      <c r="TMR185" s="9"/>
      <c r="TMW185" s="11"/>
      <c r="TMX185" s="8"/>
      <c r="TMY185" s="9"/>
      <c r="TND185" s="11"/>
      <c r="TNE185" s="8"/>
      <c r="TNF185" s="9"/>
      <c r="TNK185" s="11"/>
      <c r="TNL185" s="8"/>
      <c r="TNM185" s="9"/>
      <c r="TNR185" s="11"/>
      <c r="TNS185" s="8"/>
      <c r="TNT185" s="9"/>
      <c r="TNY185" s="11"/>
      <c r="TNZ185" s="8"/>
      <c r="TOA185" s="9"/>
      <c r="TOF185" s="11"/>
      <c r="TOG185" s="8"/>
      <c r="TOH185" s="9"/>
      <c r="TOM185" s="11"/>
      <c r="TON185" s="8"/>
      <c r="TOO185" s="9"/>
      <c r="TOT185" s="11"/>
      <c r="TOU185" s="8"/>
      <c r="TOV185" s="9"/>
      <c r="TPA185" s="11"/>
      <c r="TPB185" s="8"/>
      <c r="TPC185" s="9"/>
      <c r="TPH185" s="11"/>
      <c r="TPI185" s="8"/>
      <c r="TPJ185" s="9"/>
      <c r="TPO185" s="11"/>
      <c r="TPP185" s="8"/>
      <c r="TPQ185" s="9"/>
      <c r="TPV185" s="11"/>
      <c r="TPW185" s="8"/>
      <c r="TPX185" s="9"/>
      <c r="TQC185" s="11"/>
      <c r="TQD185" s="8"/>
      <c r="TQE185" s="9"/>
      <c r="TQJ185" s="11"/>
      <c r="TQK185" s="8"/>
      <c r="TQL185" s="9"/>
      <c r="TQQ185" s="11"/>
      <c r="TQR185" s="8"/>
      <c r="TQS185" s="9"/>
      <c r="TQX185" s="11"/>
      <c r="TQY185" s="8"/>
      <c r="TQZ185" s="9"/>
      <c r="TRE185" s="11"/>
      <c r="TRF185" s="8"/>
      <c r="TRG185" s="9"/>
      <c r="TRL185" s="11"/>
      <c r="TRM185" s="8"/>
      <c r="TRN185" s="9"/>
      <c r="TRS185" s="11"/>
      <c r="TRT185" s="8"/>
      <c r="TRU185" s="9"/>
      <c r="TRZ185" s="11"/>
      <c r="TSA185" s="8"/>
      <c r="TSB185" s="9"/>
      <c r="TSG185" s="11"/>
      <c r="TSH185" s="8"/>
      <c r="TSI185" s="9"/>
      <c r="TSN185" s="11"/>
      <c r="TSO185" s="8"/>
      <c r="TSP185" s="9"/>
      <c r="TSU185" s="11"/>
      <c r="TSV185" s="8"/>
      <c r="TSW185" s="9"/>
      <c r="TTB185" s="11"/>
      <c r="TTC185" s="8"/>
      <c r="TTD185" s="9"/>
      <c r="TTI185" s="11"/>
      <c r="TTJ185" s="8"/>
      <c r="TTK185" s="9"/>
      <c r="TTP185" s="11"/>
      <c r="TTQ185" s="8"/>
      <c r="TTR185" s="9"/>
      <c r="TTW185" s="11"/>
      <c r="TTX185" s="8"/>
      <c r="TTY185" s="9"/>
      <c r="TUD185" s="11"/>
      <c r="TUE185" s="8"/>
      <c r="TUF185" s="9"/>
      <c r="TUK185" s="11"/>
      <c r="TUL185" s="8"/>
      <c r="TUM185" s="9"/>
      <c r="TUR185" s="11"/>
      <c r="TUS185" s="8"/>
      <c r="TUT185" s="9"/>
      <c r="TUY185" s="11"/>
      <c r="TUZ185" s="8"/>
      <c r="TVA185" s="9"/>
      <c r="TVF185" s="11"/>
      <c r="TVG185" s="8"/>
      <c r="TVH185" s="9"/>
      <c r="TVM185" s="11"/>
      <c r="TVN185" s="8"/>
      <c r="TVO185" s="9"/>
      <c r="TVT185" s="11"/>
      <c r="TVU185" s="8"/>
      <c r="TVV185" s="9"/>
      <c r="TWA185" s="11"/>
      <c r="TWB185" s="8"/>
      <c r="TWC185" s="9"/>
      <c r="TWH185" s="11"/>
      <c r="TWI185" s="8"/>
      <c r="TWJ185" s="9"/>
      <c r="TWO185" s="11"/>
      <c r="TWP185" s="8"/>
      <c r="TWQ185" s="9"/>
      <c r="TWV185" s="11"/>
      <c r="TWW185" s="8"/>
      <c r="TWX185" s="9"/>
      <c r="TXC185" s="11"/>
      <c r="TXD185" s="8"/>
      <c r="TXE185" s="9"/>
      <c r="TXJ185" s="11"/>
      <c r="TXK185" s="8"/>
      <c r="TXL185" s="9"/>
      <c r="TXQ185" s="11"/>
      <c r="TXR185" s="8"/>
      <c r="TXS185" s="9"/>
      <c r="TXX185" s="11"/>
      <c r="TXY185" s="8"/>
      <c r="TXZ185" s="9"/>
      <c r="TYE185" s="11"/>
      <c r="TYF185" s="8"/>
      <c r="TYG185" s="9"/>
      <c r="TYL185" s="11"/>
      <c r="TYM185" s="8"/>
      <c r="TYN185" s="9"/>
      <c r="TYS185" s="11"/>
      <c r="TYT185" s="8"/>
      <c r="TYU185" s="9"/>
      <c r="TYZ185" s="11"/>
      <c r="TZA185" s="8"/>
      <c r="TZB185" s="9"/>
      <c r="TZG185" s="11"/>
      <c r="TZH185" s="8"/>
      <c r="TZI185" s="9"/>
      <c r="TZN185" s="11"/>
      <c r="TZO185" s="8"/>
      <c r="TZP185" s="9"/>
      <c r="TZU185" s="11"/>
      <c r="TZV185" s="8"/>
      <c r="TZW185" s="9"/>
      <c r="UAB185" s="11"/>
      <c r="UAC185" s="8"/>
      <c r="UAD185" s="9"/>
      <c r="UAI185" s="11"/>
      <c r="UAJ185" s="8"/>
      <c r="UAK185" s="9"/>
      <c r="UAP185" s="11"/>
      <c r="UAQ185" s="8"/>
      <c r="UAR185" s="9"/>
      <c r="UAW185" s="11"/>
      <c r="UAX185" s="8"/>
      <c r="UAY185" s="9"/>
      <c r="UBD185" s="11"/>
      <c r="UBE185" s="8"/>
      <c r="UBF185" s="9"/>
      <c r="UBK185" s="11"/>
      <c r="UBL185" s="8"/>
      <c r="UBM185" s="9"/>
      <c r="UBR185" s="11"/>
      <c r="UBS185" s="8"/>
      <c r="UBT185" s="9"/>
      <c r="UBY185" s="11"/>
      <c r="UBZ185" s="8"/>
      <c r="UCA185" s="9"/>
      <c r="UCF185" s="11"/>
      <c r="UCG185" s="8"/>
      <c r="UCH185" s="9"/>
      <c r="UCM185" s="11"/>
      <c r="UCN185" s="8"/>
      <c r="UCO185" s="9"/>
      <c r="UCT185" s="11"/>
      <c r="UCU185" s="8"/>
      <c r="UCV185" s="9"/>
      <c r="UDA185" s="11"/>
      <c r="UDB185" s="8"/>
      <c r="UDC185" s="9"/>
      <c r="UDH185" s="11"/>
      <c r="UDI185" s="8"/>
      <c r="UDJ185" s="9"/>
      <c r="UDO185" s="11"/>
      <c r="UDP185" s="8"/>
      <c r="UDQ185" s="9"/>
      <c r="UDV185" s="11"/>
      <c r="UDW185" s="8"/>
      <c r="UDX185" s="9"/>
      <c r="UEC185" s="11"/>
      <c r="UED185" s="8"/>
      <c r="UEE185" s="9"/>
      <c r="UEJ185" s="11"/>
      <c r="UEK185" s="8"/>
      <c r="UEL185" s="9"/>
      <c r="UEQ185" s="11"/>
      <c r="UER185" s="8"/>
      <c r="UES185" s="9"/>
      <c r="UEX185" s="11"/>
      <c r="UEY185" s="8"/>
      <c r="UEZ185" s="9"/>
      <c r="UFE185" s="11"/>
      <c r="UFF185" s="8"/>
      <c r="UFG185" s="9"/>
      <c r="UFL185" s="11"/>
      <c r="UFM185" s="8"/>
      <c r="UFN185" s="9"/>
      <c r="UFS185" s="11"/>
      <c r="UFT185" s="8"/>
      <c r="UFU185" s="9"/>
      <c r="UFZ185" s="11"/>
      <c r="UGA185" s="8"/>
      <c r="UGB185" s="9"/>
      <c r="UGG185" s="11"/>
      <c r="UGH185" s="8"/>
      <c r="UGI185" s="9"/>
      <c r="UGN185" s="11"/>
      <c r="UGO185" s="8"/>
      <c r="UGP185" s="9"/>
      <c r="UGU185" s="11"/>
      <c r="UGV185" s="8"/>
      <c r="UGW185" s="9"/>
      <c r="UHB185" s="11"/>
      <c r="UHC185" s="8"/>
      <c r="UHD185" s="9"/>
      <c r="UHI185" s="11"/>
      <c r="UHJ185" s="8"/>
      <c r="UHK185" s="9"/>
      <c r="UHP185" s="11"/>
      <c r="UHQ185" s="8"/>
      <c r="UHR185" s="9"/>
      <c r="UHW185" s="11"/>
      <c r="UHX185" s="8"/>
      <c r="UHY185" s="9"/>
      <c r="UID185" s="11"/>
      <c r="UIE185" s="8"/>
      <c r="UIF185" s="9"/>
      <c r="UIK185" s="11"/>
      <c r="UIL185" s="8"/>
      <c r="UIM185" s="9"/>
      <c r="UIR185" s="11"/>
      <c r="UIS185" s="8"/>
      <c r="UIT185" s="9"/>
      <c r="UIY185" s="11"/>
      <c r="UIZ185" s="8"/>
      <c r="UJA185" s="9"/>
      <c r="UJF185" s="11"/>
      <c r="UJG185" s="8"/>
      <c r="UJH185" s="9"/>
      <c r="UJM185" s="11"/>
      <c r="UJN185" s="8"/>
      <c r="UJO185" s="9"/>
      <c r="UJT185" s="11"/>
      <c r="UJU185" s="8"/>
      <c r="UJV185" s="9"/>
      <c r="UKA185" s="11"/>
      <c r="UKB185" s="8"/>
      <c r="UKC185" s="9"/>
      <c r="UKH185" s="11"/>
      <c r="UKI185" s="8"/>
      <c r="UKJ185" s="9"/>
      <c r="UKO185" s="11"/>
      <c r="UKP185" s="8"/>
      <c r="UKQ185" s="9"/>
      <c r="UKV185" s="11"/>
      <c r="UKW185" s="8"/>
      <c r="UKX185" s="9"/>
      <c r="ULC185" s="11"/>
      <c r="ULD185" s="8"/>
      <c r="ULE185" s="9"/>
      <c r="ULJ185" s="11"/>
      <c r="ULK185" s="8"/>
      <c r="ULL185" s="9"/>
      <c r="ULQ185" s="11"/>
      <c r="ULR185" s="8"/>
      <c r="ULS185" s="9"/>
      <c r="ULX185" s="11"/>
      <c r="ULY185" s="8"/>
      <c r="ULZ185" s="9"/>
      <c r="UME185" s="11"/>
      <c r="UMF185" s="8"/>
      <c r="UMG185" s="9"/>
      <c r="UML185" s="11"/>
      <c r="UMM185" s="8"/>
      <c r="UMN185" s="9"/>
      <c r="UMS185" s="11"/>
      <c r="UMT185" s="8"/>
      <c r="UMU185" s="9"/>
      <c r="UMZ185" s="11"/>
      <c r="UNA185" s="8"/>
      <c r="UNB185" s="9"/>
      <c r="UNG185" s="11"/>
      <c r="UNH185" s="8"/>
      <c r="UNI185" s="9"/>
      <c r="UNN185" s="11"/>
      <c r="UNO185" s="8"/>
      <c r="UNP185" s="9"/>
      <c r="UNU185" s="11"/>
      <c r="UNV185" s="8"/>
      <c r="UNW185" s="9"/>
      <c r="UOB185" s="11"/>
      <c r="UOC185" s="8"/>
      <c r="UOD185" s="9"/>
      <c r="UOI185" s="11"/>
      <c r="UOJ185" s="8"/>
      <c r="UOK185" s="9"/>
      <c r="UOP185" s="11"/>
      <c r="UOQ185" s="8"/>
      <c r="UOR185" s="9"/>
      <c r="UOW185" s="11"/>
      <c r="UOX185" s="8"/>
      <c r="UOY185" s="9"/>
      <c r="UPD185" s="11"/>
      <c r="UPE185" s="8"/>
      <c r="UPF185" s="9"/>
      <c r="UPK185" s="11"/>
      <c r="UPL185" s="8"/>
      <c r="UPM185" s="9"/>
      <c r="UPR185" s="11"/>
      <c r="UPS185" s="8"/>
      <c r="UPT185" s="9"/>
      <c r="UPY185" s="11"/>
      <c r="UPZ185" s="8"/>
      <c r="UQA185" s="9"/>
      <c r="UQF185" s="11"/>
      <c r="UQG185" s="8"/>
      <c r="UQH185" s="9"/>
      <c r="UQM185" s="11"/>
      <c r="UQN185" s="8"/>
      <c r="UQO185" s="9"/>
      <c r="UQT185" s="11"/>
      <c r="UQU185" s="8"/>
      <c r="UQV185" s="9"/>
      <c r="URA185" s="11"/>
      <c r="URB185" s="8"/>
      <c r="URC185" s="9"/>
      <c r="URH185" s="11"/>
      <c r="URI185" s="8"/>
      <c r="URJ185" s="9"/>
      <c r="URO185" s="11"/>
      <c r="URP185" s="8"/>
      <c r="URQ185" s="9"/>
      <c r="URV185" s="11"/>
      <c r="URW185" s="8"/>
      <c r="URX185" s="9"/>
      <c r="USC185" s="11"/>
      <c r="USD185" s="8"/>
      <c r="USE185" s="9"/>
      <c r="USJ185" s="11"/>
      <c r="USK185" s="8"/>
      <c r="USL185" s="9"/>
      <c r="USQ185" s="11"/>
      <c r="USR185" s="8"/>
      <c r="USS185" s="9"/>
      <c r="USX185" s="11"/>
      <c r="USY185" s="8"/>
      <c r="USZ185" s="9"/>
      <c r="UTE185" s="11"/>
      <c r="UTF185" s="8"/>
      <c r="UTG185" s="9"/>
      <c r="UTL185" s="11"/>
      <c r="UTM185" s="8"/>
      <c r="UTN185" s="9"/>
      <c r="UTS185" s="11"/>
      <c r="UTT185" s="8"/>
      <c r="UTU185" s="9"/>
      <c r="UTZ185" s="11"/>
      <c r="UUA185" s="8"/>
      <c r="UUB185" s="9"/>
      <c r="UUG185" s="11"/>
      <c r="UUH185" s="8"/>
      <c r="UUI185" s="9"/>
      <c r="UUN185" s="11"/>
      <c r="UUO185" s="8"/>
      <c r="UUP185" s="9"/>
      <c r="UUU185" s="11"/>
      <c r="UUV185" s="8"/>
      <c r="UUW185" s="9"/>
      <c r="UVB185" s="11"/>
      <c r="UVC185" s="8"/>
      <c r="UVD185" s="9"/>
      <c r="UVI185" s="11"/>
      <c r="UVJ185" s="8"/>
      <c r="UVK185" s="9"/>
      <c r="UVP185" s="11"/>
      <c r="UVQ185" s="8"/>
      <c r="UVR185" s="9"/>
      <c r="UVW185" s="11"/>
      <c r="UVX185" s="8"/>
      <c r="UVY185" s="9"/>
      <c r="UWD185" s="11"/>
      <c r="UWE185" s="8"/>
      <c r="UWF185" s="9"/>
      <c r="UWK185" s="11"/>
      <c r="UWL185" s="8"/>
      <c r="UWM185" s="9"/>
      <c r="UWR185" s="11"/>
      <c r="UWS185" s="8"/>
      <c r="UWT185" s="9"/>
      <c r="UWY185" s="11"/>
      <c r="UWZ185" s="8"/>
      <c r="UXA185" s="9"/>
      <c r="UXF185" s="11"/>
      <c r="UXG185" s="8"/>
      <c r="UXH185" s="9"/>
      <c r="UXM185" s="11"/>
      <c r="UXN185" s="8"/>
      <c r="UXO185" s="9"/>
      <c r="UXT185" s="11"/>
      <c r="UXU185" s="8"/>
      <c r="UXV185" s="9"/>
      <c r="UYA185" s="11"/>
      <c r="UYB185" s="8"/>
      <c r="UYC185" s="9"/>
      <c r="UYH185" s="11"/>
      <c r="UYI185" s="8"/>
      <c r="UYJ185" s="9"/>
      <c r="UYO185" s="11"/>
      <c r="UYP185" s="8"/>
      <c r="UYQ185" s="9"/>
      <c r="UYV185" s="11"/>
      <c r="UYW185" s="8"/>
      <c r="UYX185" s="9"/>
      <c r="UZC185" s="11"/>
      <c r="UZD185" s="8"/>
      <c r="UZE185" s="9"/>
      <c r="UZJ185" s="11"/>
      <c r="UZK185" s="8"/>
      <c r="UZL185" s="9"/>
      <c r="UZQ185" s="11"/>
      <c r="UZR185" s="8"/>
      <c r="UZS185" s="9"/>
      <c r="UZX185" s="11"/>
      <c r="UZY185" s="8"/>
      <c r="UZZ185" s="9"/>
      <c r="VAE185" s="11"/>
      <c r="VAF185" s="8"/>
      <c r="VAG185" s="9"/>
      <c r="VAL185" s="11"/>
      <c r="VAM185" s="8"/>
      <c r="VAN185" s="9"/>
      <c r="VAS185" s="11"/>
      <c r="VAT185" s="8"/>
      <c r="VAU185" s="9"/>
      <c r="VAZ185" s="11"/>
      <c r="VBA185" s="8"/>
      <c r="VBB185" s="9"/>
      <c r="VBG185" s="11"/>
      <c r="VBH185" s="8"/>
      <c r="VBI185" s="9"/>
      <c r="VBN185" s="11"/>
      <c r="VBO185" s="8"/>
      <c r="VBP185" s="9"/>
      <c r="VBU185" s="11"/>
      <c r="VBV185" s="8"/>
      <c r="VBW185" s="9"/>
      <c r="VCB185" s="11"/>
      <c r="VCC185" s="8"/>
      <c r="VCD185" s="9"/>
      <c r="VCI185" s="11"/>
      <c r="VCJ185" s="8"/>
      <c r="VCK185" s="9"/>
      <c r="VCP185" s="11"/>
      <c r="VCQ185" s="8"/>
      <c r="VCR185" s="9"/>
      <c r="VCW185" s="11"/>
      <c r="VCX185" s="8"/>
      <c r="VCY185" s="9"/>
      <c r="VDD185" s="11"/>
      <c r="VDE185" s="8"/>
      <c r="VDF185" s="9"/>
      <c r="VDK185" s="11"/>
      <c r="VDL185" s="8"/>
      <c r="VDM185" s="9"/>
      <c r="VDR185" s="11"/>
      <c r="VDS185" s="8"/>
      <c r="VDT185" s="9"/>
      <c r="VDY185" s="11"/>
      <c r="VDZ185" s="8"/>
      <c r="VEA185" s="9"/>
      <c r="VEF185" s="11"/>
      <c r="VEG185" s="8"/>
      <c r="VEH185" s="9"/>
      <c r="VEM185" s="11"/>
      <c r="VEN185" s="8"/>
      <c r="VEO185" s="9"/>
      <c r="VET185" s="11"/>
      <c r="VEU185" s="8"/>
      <c r="VEV185" s="9"/>
      <c r="VFA185" s="11"/>
      <c r="VFB185" s="8"/>
      <c r="VFC185" s="9"/>
      <c r="VFH185" s="11"/>
      <c r="VFI185" s="8"/>
      <c r="VFJ185" s="9"/>
      <c r="VFO185" s="11"/>
      <c r="VFP185" s="8"/>
      <c r="VFQ185" s="9"/>
      <c r="VFV185" s="11"/>
      <c r="VFW185" s="8"/>
      <c r="VFX185" s="9"/>
      <c r="VGC185" s="11"/>
      <c r="VGD185" s="8"/>
      <c r="VGE185" s="9"/>
      <c r="VGJ185" s="11"/>
      <c r="VGK185" s="8"/>
      <c r="VGL185" s="9"/>
      <c r="VGQ185" s="11"/>
      <c r="VGR185" s="8"/>
      <c r="VGS185" s="9"/>
      <c r="VGX185" s="11"/>
      <c r="VGY185" s="8"/>
      <c r="VGZ185" s="9"/>
      <c r="VHE185" s="11"/>
      <c r="VHF185" s="8"/>
      <c r="VHG185" s="9"/>
      <c r="VHL185" s="11"/>
      <c r="VHM185" s="8"/>
      <c r="VHN185" s="9"/>
      <c r="VHS185" s="11"/>
      <c r="VHT185" s="8"/>
      <c r="VHU185" s="9"/>
      <c r="VHZ185" s="11"/>
      <c r="VIA185" s="8"/>
      <c r="VIB185" s="9"/>
      <c r="VIG185" s="11"/>
      <c r="VIH185" s="8"/>
      <c r="VII185" s="9"/>
      <c r="VIN185" s="11"/>
      <c r="VIO185" s="8"/>
      <c r="VIP185" s="9"/>
      <c r="VIU185" s="11"/>
      <c r="VIV185" s="8"/>
      <c r="VIW185" s="9"/>
      <c r="VJB185" s="11"/>
      <c r="VJC185" s="8"/>
      <c r="VJD185" s="9"/>
      <c r="VJI185" s="11"/>
      <c r="VJJ185" s="8"/>
      <c r="VJK185" s="9"/>
      <c r="VJP185" s="11"/>
      <c r="VJQ185" s="8"/>
      <c r="VJR185" s="9"/>
      <c r="VJW185" s="11"/>
      <c r="VJX185" s="8"/>
      <c r="VJY185" s="9"/>
      <c r="VKD185" s="11"/>
      <c r="VKE185" s="8"/>
      <c r="VKF185" s="9"/>
      <c r="VKK185" s="11"/>
      <c r="VKL185" s="8"/>
      <c r="VKM185" s="9"/>
      <c r="VKR185" s="11"/>
      <c r="VKS185" s="8"/>
      <c r="VKT185" s="9"/>
      <c r="VKY185" s="11"/>
      <c r="VKZ185" s="8"/>
      <c r="VLA185" s="9"/>
      <c r="VLF185" s="11"/>
      <c r="VLG185" s="8"/>
      <c r="VLH185" s="9"/>
      <c r="VLM185" s="11"/>
      <c r="VLN185" s="8"/>
      <c r="VLO185" s="9"/>
      <c r="VLT185" s="11"/>
      <c r="VLU185" s="8"/>
      <c r="VLV185" s="9"/>
      <c r="VMA185" s="11"/>
      <c r="VMB185" s="8"/>
      <c r="VMC185" s="9"/>
      <c r="VMH185" s="11"/>
      <c r="VMI185" s="8"/>
      <c r="VMJ185" s="9"/>
      <c r="VMO185" s="11"/>
      <c r="VMP185" s="8"/>
      <c r="VMQ185" s="9"/>
      <c r="VMV185" s="11"/>
      <c r="VMW185" s="8"/>
      <c r="VMX185" s="9"/>
      <c r="VNC185" s="11"/>
      <c r="VND185" s="8"/>
      <c r="VNE185" s="9"/>
      <c r="VNJ185" s="11"/>
      <c r="VNK185" s="8"/>
      <c r="VNL185" s="9"/>
      <c r="VNQ185" s="11"/>
      <c r="VNR185" s="8"/>
      <c r="VNS185" s="9"/>
      <c r="VNX185" s="11"/>
      <c r="VNY185" s="8"/>
      <c r="VNZ185" s="9"/>
      <c r="VOE185" s="11"/>
      <c r="VOF185" s="8"/>
      <c r="VOG185" s="9"/>
      <c r="VOL185" s="11"/>
      <c r="VOM185" s="8"/>
      <c r="VON185" s="9"/>
      <c r="VOS185" s="11"/>
      <c r="VOT185" s="8"/>
      <c r="VOU185" s="9"/>
      <c r="VOZ185" s="11"/>
      <c r="VPA185" s="8"/>
      <c r="VPB185" s="9"/>
      <c r="VPG185" s="11"/>
      <c r="VPH185" s="8"/>
      <c r="VPI185" s="9"/>
      <c r="VPN185" s="11"/>
      <c r="VPO185" s="8"/>
      <c r="VPP185" s="9"/>
      <c r="VPU185" s="11"/>
      <c r="VPV185" s="8"/>
      <c r="VPW185" s="9"/>
      <c r="VQB185" s="11"/>
      <c r="VQC185" s="8"/>
      <c r="VQD185" s="9"/>
      <c r="VQI185" s="11"/>
      <c r="VQJ185" s="8"/>
      <c r="VQK185" s="9"/>
      <c r="VQP185" s="11"/>
      <c r="VQQ185" s="8"/>
      <c r="VQR185" s="9"/>
      <c r="VQW185" s="11"/>
      <c r="VQX185" s="8"/>
      <c r="VQY185" s="9"/>
      <c r="VRD185" s="11"/>
      <c r="VRE185" s="8"/>
      <c r="VRF185" s="9"/>
      <c r="VRK185" s="11"/>
      <c r="VRL185" s="8"/>
      <c r="VRM185" s="9"/>
      <c r="VRR185" s="11"/>
      <c r="VRS185" s="8"/>
      <c r="VRT185" s="9"/>
      <c r="VRY185" s="11"/>
      <c r="VRZ185" s="8"/>
      <c r="VSA185" s="9"/>
      <c r="VSF185" s="11"/>
      <c r="VSG185" s="8"/>
      <c r="VSH185" s="9"/>
      <c r="VSM185" s="11"/>
      <c r="VSN185" s="8"/>
      <c r="VSO185" s="9"/>
      <c r="VST185" s="11"/>
      <c r="VSU185" s="8"/>
      <c r="VSV185" s="9"/>
      <c r="VTA185" s="11"/>
      <c r="VTB185" s="8"/>
      <c r="VTC185" s="9"/>
      <c r="VTH185" s="11"/>
      <c r="VTI185" s="8"/>
      <c r="VTJ185" s="9"/>
      <c r="VTO185" s="11"/>
      <c r="VTP185" s="8"/>
      <c r="VTQ185" s="9"/>
      <c r="VTV185" s="11"/>
      <c r="VTW185" s="8"/>
      <c r="VTX185" s="9"/>
      <c r="VUC185" s="11"/>
      <c r="VUD185" s="8"/>
      <c r="VUE185" s="9"/>
      <c r="VUJ185" s="11"/>
      <c r="VUK185" s="8"/>
      <c r="VUL185" s="9"/>
      <c r="VUQ185" s="11"/>
      <c r="VUR185" s="8"/>
      <c r="VUS185" s="9"/>
      <c r="VUX185" s="11"/>
      <c r="VUY185" s="8"/>
      <c r="VUZ185" s="9"/>
      <c r="VVE185" s="11"/>
      <c r="VVF185" s="8"/>
      <c r="VVG185" s="9"/>
      <c r="VVL185" s="11"/>
      <c r="VVM185" s="8"/>
      <c r="VVN185" s="9"/>
      <c r="VVS185" s="11"/>
      <c r="VVT185" s="8"/>
      <c r="VVU185" s="9"/>
      <c r="VVZ185" s="11"/>
      <c r="VWA185" s="8"/>
      <c r="VWB185" s="9"/>
      <c r="VWG185" s="11"/>
      <c r="VWH185" s="8"/>
      <c r="VWI185" s="9"/>
      <c r="VWN185" s="11"/>
      <c r="VWO185" s="8"/>
      <c r="VWP185" s="9"/>
      <c r="VWU185" s="11"/>
      <c r="VWV185" s="8"/>
      <c r="VWW185" s="9"/>
      <c r="VXB185" s="11"/>
      <c r="VXC185" s="8"/>
      <c r="VXD185" s="9"/>
      <c r="VXI185" s="11"/>
      <c r="VXJ185" s="8"/>
      <c r="VXK185" s="9"/>
      <c r="VXP185" s="11"/>
      <c r="VXQ185" s="8"/>
      <c r="VXR185" s="9"/>
      <c r="VXW185" s="11"/>
      <c r="VXX185" s="8"/>
      <c r="VXY185" s="9"/>
      <c r="VYD185" s="11"/>
      <c r="VYE185" s="8"/>
      <c r="VYF185" s="9"/>
      <c r="VYK185" s="11"/>
      <c r="VYL185" s="8"/>
      <c r="VYM185" s="9"/>
      <c r="VYR185" s="11"/>
      <c r="VYS185" s="8"/>
      <c r="VYT185" s="9"/>
      <c r="VYY185" s="11"/>
      <c r="VYZ185" s="8"/>
      <c r="VZA185" s="9"/>
      <c r="VZF185" s="11"/>
      <c r="VZG185" s="8"/>
      <c r="VZH185" s="9"/>
      <c r="VZM185" s="11"/>
      <c r="VZN185" s="8"/>
      <c r="VZO185" s="9"/>
      <c r="VZT185" s="11"/>
      <c r="VZU185" s="8"/>
      <c r="VZV185" s="9"/>
      <c r="WAA185" s="11"/>
      <c r="WAB185" s="8"/>
      <c r="WAC185" s="9"/>
      <c r="WAH185" s="11"/>
      <c r="WAI185" s="8"/>
      <c r="WAJ185" s="9"/>
      <c r="WAO185" s="11"/>
      <c r="WAP185" s="8"/>
      <c r="WAQ185" s="9"/>
      <c r="WAV185" s="11"/>
      <c r="WAW185" s="8"/>
      <c r="WAX185" s="9"/>
      <c r="WBC185" s="11"/>
      <c r="WBD185" s="8"/>
      <c r="WBE185" s="9"/>
      <c r="WBJ185" s="11"/>
      <c r="WBK185" s="8"/>
      <c r="WBL185" s="9"/>
      <c r="WBQ185" s="11"/>
      <c r="WBR185" s="8"/>
      <c r="WBS185" s="9"/>
      <c r="WBX185" s="11"/>
      <c r="WBY185" s="8"/>
      <c r="WBZ185" s="9"/>
      <c r="WCE185" s="11"/>
      <c r="WCF185" s="8"/>
      <c r="WCG185" s="9"/>
      <c r="WCL185" s="11"/>
      <c r="WCM185" s="8"/>
      <c r="WCN185" s="9"/>
      <c r="WCS185" s="11"/>
      <c r="WCT185" s="8"/>
      <c r="WCU185" s="9"/>
      <c r="WCZ185" s="11"/>
      <c r="WDA185" s="8"/>
      <c r="WDB185" s="9"/>
      <c r="WDG185" s="11"/>
      <c r="WDH185" s="8"/>
      <c r="WDI185" s="9"/>
      <c r="WDN185" s="11"/>
      <c r="WDO185" s="8"/>
      <c r="WDP185" s="9"/>
      <c r="WDU185" s="11"/>
      <c r="WDV185" s="8"/>
      <c r="WDW185" s="9"/>
      <c r="WEB185" s="11"/>
      <c r="WEC185" s="8"/>
      <c r="WED185" s="9"/>
      <c r="WEI185" s="11"/>
      <c r="WEJ185" s="8"/>
      <c r="WEK185" s="9"/>
      <c r="WEP185" s="11"/>
      <c r="WEQ185" s="8"/>
      <c r="WER185" s="9"/>
      <c r="WEW185" s="11"/>
      <c r="WEX185" s="8"/>
      <c r="WEY185" s="9"/>
      <c r="WFD185" s="11"/>
      <c r="WFE185" s="8"/>
      <c r="WFF185" s="9"/>
      <c r="WFK185" s="11"/>
      <c r="WFL185" s="8"/>
      <c r="WFM185" s="9"/>
      <c r="WFR185" s="11"/>
      <c r="WFS185" s="8"/>
      <c r="WFT185" s="9"/>
      <c r="WFY185" s="11"/>
      <c r="WFZ185" s="8"/>
      <c r="WGA185" s="9"/>
      <c r="WGF185" s="11"/>
      <c r="WGG185" s="8"/>
      <c r="WGH185" s="9"/>
      <c r="WGM185" s="11"/>
      <c r="WGN185" s="8"/>
      <c r="WGO185" s="9"/>
      <c r="WGT185" s="11"/>
      <c r="WGU185" s="8"/>
      <c r="WGV185" s="9"/>
      <c r="WHA185" s="11"/>
      <c r="WHB185" s="8"/>
      <c r="WHC185" s="9"/>
      <c r="WHH185" s="11"/>
      <c r="WHI185" s="8"/>
      <c r="WHJ185" s="9"/>
      <c r="WHO185" s="11"/>
      <c r="WHP185" s="8"/>
      <c r="WHQ185" s="9"/>
      <c r="WHV185" s="11"/>
      <c r="WHW185" s="8"/>
      <c r="WHX185" s="9"/>
      <c r="WIC185" s="11"/>
      <c r="WID185" s="8"/>
      <c r="WIE185" s="9"/>
      <c r="WIJ185" s="11"/>
      <c r="WIK185" s="8"/>
      <c r="WIL185" s="9"/>
      <c r="WIQ185" s="11"/>
      <c r="WIR185" s="8"/>
      <c r="WIS185" s="9"/>
      <c r="WIX185" s="11"/>
      <c r="WIY185" s="8"/>
      <c r="WIZ185" s="9"/>
      <c r="WJE185" s="11"/>
      <c r="WJF185" s="8"/>
      <c r="WJG185" s="9"/>
      <c r="WJL185" s="11"/>
      <c r="WJM185" s="8"/>
      <c r="WJN185" s="9"/>
      <c r="WJS185" s="11"/>
      <c r="WJT185" s="8"/>
      <c r="WJU185" s="9"/>
      <c r="WJZ185" s="11"/>
      <c r="WKA185" s="8"/>
      <c r="WKB185" s="9"/>
      <c r="WKG185" s="11"/>
      <c r="WKH185" s="8"/>
      <c r="WKI185" s="9"/>
      <c r="WKN185" s="11"/>
      <c r="WKO185" s="8"/>
      <c r="WKP185" s="9"/>
      <c r="WKU185" s="11"/>
      <c r="WKV185" s="8"/>
      <c r="WKW185" s="9"/>
      <c r="WLB185" s="11"/>
      <c r="WLC185" s="8"/>
      <c r="WLD185" s="9"/>
      <c r="WLI185" s="11"/>
      <c r="WLJ185" s="8"/>
      <c r="WLK185" s="9"/>
      <c r="WLP185" s="11"/>
      <c r="WLQ185" s="8"/>
      <c r="WLR185" s="9"/>
      <c r="WLW185" s="11"/>
      <c r="WLX185" s="8"/>
      <c r="WLY185" s="9"/>
      <c r="WMD185" s="11"/>
      <c r="WME185" s="8"/>
      <c r="WMF185" s="9"/>
      <c r="WMK185" s="11"/>
      <c r="WML185" s="8"/>
      <c r="WMM185" s="9"/>
      <c r="WMR185" s="11"/>
      <c r="WMS185" s="8"/>
      <c r="WMT185" s="9"/>
      <c r="WMY185" s="11"/>
      <c r="WMZ185" s="8"/>
      <c r="WNA185" s="9"/>
      <c r="WNF185" s="11"/>
      <c r="WNG185" s="8"/>
      <c r="WNH185" s="9"/>
      <c r="WNM185" s="11"/>
      <c r="WNN185" s="8"/>
      <c r="WNO185" s="9"/>
      <c r="WNT185" s="11"/>
      <c r="WNU185" s="8"/>
      <c r="WNV185" s="9"/>
      <c r="WOA185" s="11"/>
      <c r="WOB185" s="8"/>
      <c r="WOC185" s="9"/>
      <c r="WOH185" s="11"/>
      <c r="WOI185" s="8"/>
      <c r="WOJ185" s="9"/>
      <c r="WOO185" s="11"/>
      <c r="WOP185" s="8"/>
      <c r="WOQ185" s="9"/>
      <c r="WOV185" s="11"/>
      <c r="WOW185" s="8"/>
      <c r="WOX185" s="9"/>
      <c r="WPC185" s="11"/>
      <c r="WPD185" s="8"/>
      <c r="WPE185" s="9"/>
      <c r="WPJ185" s="11"/>
      <c r="WPK185" s="8"/>
      <c r="WPL185" s="9"/>
      <c r="WPQ185" s="11"/>
      <c r="WPR185" s="8"/>
      <c r="WPS185" s="9"/>
      <c r="WPX185" s="11"/>
      <c r="WPY185" s="8"/>
      <c r="WPZ185" s="9"/>
      <c r="WQE185" s="11"/>
      <c r="WQF185" s="8"/>
      <c r="WQG185" s="9"/>
      <c r="WQL185" s="11"/>
      <c r="WQM185" s="8"/>
      <c r="WQN185" s="9"/>
      <c r="WQS185" s="11"/>
      <c r="WQT185" s="8"/>
      <c r="WQU185" s="9"/>
      <c r="WQZ185" s="11"/>
      <c r="WRA185" s="8"/>
      <c r="WRB185" s="9"/>
      <c r="WRG185" s="11"/>
      <c r="WRH185" s="8"/>
      <c r="WRI185" s="9"/>
      <c r="WRN185" s="11"/>
      <c r="WRO185" s="8"/>
      <c r="WRP185" s="9"/>
      <c r="WRU185" s="11"/>
      <c r="WRV185" s="8"/>
      <c r="WRW185" s="9"/>
      <c r="WSB185" s="11"/>
      <c r="WSC185" s="8"/>
      <c r="WSD185" s="9"/>
      <c r="WSI185" s="11"/>
      <c r="WSJ185" s="8"/>
      <c r="WSK185" s="9"/>
      <c r="WSP185" s="11"/>
      <c r="WSQ185" s="8"/>
      <c r="WSR185" s="9"/>
      <c r="WSW185" s="11"/>
      <c r="WSX185" s="8"/>
      <c r="WSY185" s="9"/>
      <c r="WTD185" s="11"/>
      <c r="WTE185" s="8"/>
      <c r="WTF185" s="9"/>
      <c r="WTK185" s="11"/>
      <c r="WTL185" s="8"/>
      <c r="WTM185" s="9"/>
      <c r="WTR185" s="11"/>
      <c r="WTS185" s="8"/>
      <c r="WTT185" s="9"/>
      <c r="WTY185" s="11"/>
      <c r="WTZ185" s="8"/>
      <c r="WUA185" s="9"/>
      <c r="WUF185" s="11"/>
      <c r="WUG185" s="8"/>
      <c r="WUH185" s="9"/>
      <c r="WUM185" s="11"/>
      <c r="WUN185" s="8"/>
      <c r="WUO185" s="9"/>
      <c r="WUT185" s="11"/>
      <c r="WUU185" s="8"/>
      <c r="WUV185" s="9"/>
      <c r="WVA185" s="11"/>
      <c r="WVB185" s="8"/>
      <c r="WVC185" s="9"/>
      <c r="WVH185" s="11"/>
      <c r="WVI185" s="8"/>
      <c r="WVJ185" s="9"/>
      <c r="WVO185" s="11"/>
      <c r="WVP185" s="8"/>
      <c r="WVQ185" s="9"/>
      <c r="WVV185" s="11"/>
      <c r="WVW185" s="8"/>
      <c r="WVX185" s="9"/>
      <c r="WWC185" s="11"/>
      <c r="WWD185" s="8"/>
      <c r="WWE185" s="9"/>
      <c r="WWJ185" s="11"/>
      <c r="WWK185" s="8"/>
      <c r="WWL185" s="9"/>
      <c r="WWQ185" s="11"/>
      <c r="WWR185" s="8"/>
      <c r="WWS185" s="9"/>
      <c r="WWX185" s="11"/>
      <c r="WWY185" s="8"/>
      <c r="WWZ185" s="9"/>
      <c r="WXE185" s="11"/>
      <c r="WXF185" s="8"/>
      <c r="WXG185" s="9"/>
      <c r="WXL185" s="11"/>
      <c r="WXM185" s="8"/>
      <c r="WXN185" s="9"/>
      <c r="WXS185" s="11"/>
      <c r="WXT185" s="8"/>
      <c r="WXU185" s="9"/>
      <c r="WXZ185" s="11"/>
      <c r="WYA185" s="8"/>
      <c r="WYB185" s="9"/>
      <c r="WYG185" s="11"/>
      <c r="WYH185" s="8"/>
      <c r="WYI185" s="9"/>
      <c r="WYN185" s="11"/>
      <c r="WYO185" s="8"/>
      <c r="WYP185" s="9"/>
      <c r="WYU185" s="11"/>
      <c r="WYV185" s="8"/>
      <c r="WYW185" s="9"/>
      <c r="WZB185" s="11"/>
      <c r="WZC185" s="8"/>
      <c r="WZD185" s="9"/>
      <c r="WZI185" s="11"/>
      <c r="WZJ185" s="8"/>
      <c r="WZK185" s="9"/>
      <c r="WZP185" s="11"/>
      <c r="WZQ185" s="8"/>
      <c r="WZR185" s="9"/>
      <c r="WZW185" s="11"/>
      <c r="WZX185" s="8"/>
      <c r="WZY185" s="9"/>
      <c r="XAD185" s="11"/>
      <c r="XAE185" s="8"/>
      <c r="XAF185" s="9"/>
      <c r="XAK185" s="11"/>
      <c r="XAL185" s="8"/>
      <c r="XAM185" s="9"/>
      <c r="XAR185" s="11"/>
      <c r="XAS185" s="8"/>
      <c r="XAT185" s="9"/>
      <c r="XAY185" s="11"/>
      <c r="XAZ185" s="8"/>
      <c r="XBA185" s="9"/>
      <c r="XBF185" s="11"/>
      <c r="XBG185" s="8"/>
      <c r="XBH185" s="9"/>
      <c r="XBM185" s="11"/>
      <c r="XBN185" s="8"/>
      <c r="XBO185" s="9"/>
      <c r="XBT185" s="11"/>
      <c r="XBU185" s="8"/>
      <c r="XBV185" s="9"/>
      <c r="XCA185" s="11"/>
      <c r="XCB185" s="8"/>
      <c r="XCC185" s="9"/>
      <c r="XCH185" s="11"/>
      <c r="XCI185" s="8"/>
      <c r="XCJ185" s="9"/>
      <c r="XCO185" s="11"/>
      <c r="XCP185" s="8"/>
      <c r="XCQ185" s="9"/>
      <c r="XCV185" s="11"/>
      <c r="XCW185" s="8"/>
      <c r="XCX185" s="9"/>
      <c r="XDC185" s="11"/>
      <c r="XDD185" s="8"/>
      <c r="XDE185" s="9"/>
      <c r="XDJ185" s="11"/>
      <c r="XDK185" s="8"/>
      <c r="XDL185" s="9"/>
      <c r="XDQ185" s="11"/>
      <c r="XDR185" s="8"/>
      <c r="XDS185" s="9"/>
      <c r="XDX185" s="11"/>
      <c r="XDY185" s="8"/>
      <c r="XDZ185" s="9"/>
      <c r="XEE185" s="11"/>
      <c r="XEF185" s="8"/>
      <c r="XEG185" s="9"/>
      <c r="XEL185" s="11"/>
      <c r="XEM185" s="8"/>
      <c r="XEN185" s="9"/>
      <c r="XES185" s="11"/>
      <c r="XET185" s="8"/>
      <c r="XEU185" s="9"/>
      <c r="XEZ185" s="11"/>
      <c r="XFA185" s="8"/>
      <c r="XFB185" s="9"/>
    </row>
    <row r="186" spans="1:1024 1029:2046 2051:3068 3073:5119 5124:6141 6146:8192 8197:9214 9219:10236 10241:12287 12292:13309 13314:15360 15365:16382" s="12" customFormat="1" ht="30" customHeight="1" x14ac:dyDescent="0.3">
      <c r="A186" s="29" t="s">
        <v>189</v>
      </c>
      <c r="B186" s="9" t="s">
        <v>188</v>
      </c>
      <c r="C186" s="12" t="s">
        <v>1</v>
      </c>
      <c r="D186" s="12">
        <v>5</v>
      </c>
      <c r="F186" s="25"/>
      <c r="G186" s="11"/>
      <c r="H186" s="8"/>
      <c r="I186" s="9"/>
      <c r="N186" s="11"/>
      <c r="O186" s="8"/>
      <c r="P186" s="9"/>
      <c r="U186" s="11"/>
      <c r="V186" s="8"/>
      <c r="W186" s="9"/>
      <c r="AB186" s="11"/>
      <c r="AC186" s="8"/>
      <c r="AD186" s="9"/>
      <c r="AI186" s="11"/>
      <c r="AJ186" s="8"/>
      <c r="AK186" s="9"/>
      <c r="AP186" s="11"/>
      <c r="AQ186" s="8"/>
      <c r="AR186" s="9"/>
      <c r="AW186" s="11"/>
      <c r="AX186" s="8"/>
      <c r="AY186" s="9"/>
      <c r="BD186" s="11"/>
      <c r="BE186" s="8"/>
      <c r="BF186" s="9"/>
      <c r="BK186" s="11"/>
      <c r="BL186" s="8"/>
      <c r="BM186" s="9"/>
      <c r="BR186" s="11"/>
      <c r="BS186" s="8"/>
      <c r="BT186" s="9"/>
      <c r="BY186" s="11"/>
      <c r="BZ186" s="8"/>
      <c r="CA186" s="9"/>
      <c r="CF186" s="11"/>
      <c r="CG186" s="8"/>
      <c r="CH186" s="9"/>
      <c r="CM186" s="11"/>
      <c r="CN186" s="8"/>
      <c r="CO186" s="9"/>
      <c r="CT186" s="11"/>
      <c r="CU186" s="8"/>
      <c r="CV186" s="9"/>
      <c r="DA186" s="11"/>
      <c r="DB186" s="8"/>
      <c r="DC186" s="9"/>
      <c r="DH186" s="11"/>
      <c r="DI186" s="8"/>
      <c r="DJ186" s="9"/>
      <c r="DO186" s="11"/>
      <c r="DP186" s="8"/>
      <c r="DQ186" s="9"/>
      <c r="DV186" s="11"/>
      <c r="DW186" s="8"/>
      <c r="DX186" s="9"/>
      <c r="EC186" s="11"/>
      <c r="ED186" s="8"/>
      <c r="EE186" s="9"/>
      <c r="EJ186" s="11"/>
      <c r="EK186" s="8"/>
      <c r="EL186" s="9"/>
      <c r="EQ186" s="11"/>
      <c r="ER186" s="8"/>
      <c r="ES186" s="9"/>
      <c r="EX186" s="11"/>
      <c r="EY186" s="8"/>
      <c r="EZ186" s="9"/>
      <c r="FE186" s="11"/>
      <c r="FF186" s="8"/>
      <c r="FG186" s="9"/>
      <c r="FL186" s="11"/>
      <c r="FM186" s="8"/>
      <c r="FN186" s="9"/>
      <c r="FS186" s="11"/>
      <c r="FT186" s="8"/>
      <c r="FU186" s="9"/>
      <c r="FZ186" s="11"/>
      <c r="GA186" s="8"/>
      <c r="GB186" s="9"/>
      <c r="GG186" s="11"/>
      <c r="GH186" s="8"/>
      <c r="GI186" s="9"/>
      <c r="GN186" s="11"/>
      <c r="GO186" s="8"/>
      <c r="GP186" s="9"/>
      <c r="GU186" s="11"/>
      <c r="GV186" s="8"/>
      <c r="GW186" s="9"/>
      <c r="HB186" s="11"/>
      <c r="HC186" s="8"/>
      <c r="HD186" s="9"/>
      <c r="HI186" s="11"/>
      <c r="HJ186" s="8"/>
      <c r="HK186" s="9"/>
      <c r="HP186" s="11"/>
      <c r="HQ186" s="8"/>
      <c r="HR186" s="9"/>
      <c r="HW186" s="11"/>
      <c r="HX186" s="8"/>
      <c r="HY186" s="9"/>
      <c r="ID186" s="11"/>
      <c r="IE186" s="8"/>
      <c r="IF186" s="9"/>
      <c r="IK186" s="11"/>
      <c r="IL186" s="8"/>
      <c r="IM186" s="9"/>
      <c r="IR186" s="11"/>
      <c r="IS186" s="8"/>
      <c r="IT186" s="9"/>
      <c r="IY186" s="11"/>
      <c r="IZ186" s="8"/>
      <c r="JA186" s="9"/>
      <c r="JF186" s="11"/>
      <c r="JG186" s="8"/>
      <c r="JH186" s="9"/>
      <c r="JM186" s="11"/>
      <c r="JN186" s="8"/>
      <c r="JO186" s="9"/>
      <c r="JT186" s="11"/>
      <c r="JU186" s="8"/>
      <c r="JV186" s="9"/>
      <c r="KA186" s="11"/>
      <c r="KB186" s="8"/>
      <c r="KC186" s="9"/>
      <c r="KH186" s="11"/>
      <c r="KI186" s="8"/>
      <c r="KJ186" s="9"/>
      <c r="KO186" s="11"/>
      <c r="KP186" s="8"/>
      <c r="KQ186" s="9"/>
      <c r="KV186" s="11"/>
      <c r="KW186" s="8"/>
      <c r="KX186" s="9"/>
      <c r="LC186" s="11"/>
      <c r="LD186" s="8"/>
      <c r="LE186" s="9"/>
      <c r="LJ186" s="11"/>
      <c r="LK186" s="8"/>
      <c r="LL186" s="9"/>
      <c r="LQ186" s="11"/>
      <c r="LR186" s="8"/>
      <c r="LS186" s="9"/>
      <c r="LX186" s="11"/>
      <c r="LY186" s="8"/>
      <c r="LZ186" s="9"/>
      <c r="ME186" s="11"/>
      <c r="MF186" s="8"/>
      <c r="MG186" s="9"/>
      <c r="ML186" s="11"/>
      <c r="MM186" s="8"/>
      <c r="MN186" s="9"/>
      <c r="MS186" s="11"/>
      <c r="MT186" s="8"/>
      <c r="MU186" s="9"/>
      <c r="MZ186" s="11"/>
      <c r="NA186" s="8"/>
      <c r="NB186" s="9"/>
      <c r="NG186" s="11"/>
      <c r="NH186" s="8"/>
      <c r="NI186" s="9"/>
      <c r="NN186" s="11"/>
      <c r="NO186" s="8"/>
      <c r="NP186" s="9"/>
      <c r="NU186" s="11"/>
      <c r="NV186" s="8"/>
      <c r="NW186" s="9"/>
      <c r="OB186" s="11"/>
      <c r="OC186" s="8"/>
      <c r="OD186" s="9"/>
      <c r="OI186" s="11"/>
      <c r="OJ186" s="8"/>
      <c r="OK186" s="9"/>
      <c r="OP186" s="11"/>
      <c r="OQ186" s="8"/>
      <c r="OR186" s="9"/>
      <c r="OW186" s="11"/>
      <c r="OX186" s="8"/>
      <c r="OY186" s="9"/>
      <c r="PD186" s="11"/>
      <c r="PE186" s="8"/>
      <c r="PF186" s="9"/>
      <c r="PK186" s="11"/>
      <c r="PL186" s="8"/>
      <c r="PM186" s="9"/>
      <c r="PR186" s="11"/>
      <c r="PS186" s="8"/>
      <c r="PT186" s="9"/>
      <c r="PY186" s="11"/>
      <c r="PZ186" s="8"/>
      <c r="QA186" s="9"/>
      <c r="QF186" s="11"/>
      <c r="QG186" s="8"/>
      <c r="QH186" s="9"/>
      <c r="QM186" s="11"/>
      <c r="QN186" s="8"/>
      <c r="QO186" s="9"/>
      <c r="QT186" s="11"/>
      <c r="QU186" s="8"/>
      <c r="QV186" s="9"/>
      <c r="RA186" s="11"/>
      <c r="RB186" s="8"/>
      <c r="RC186" s="9"/>
      <c r="RH186" s="11"/>
      <c r="RI186" s="8"/>
      <c r="RJ186" s="9"/>
      <c r="RO186" s="11"/>
      <c r="RP186" s="8"/>
      <c r="RQ186" s="9"/>
      <c r="RV186" s="11"/>
      <c r="RW186" s="8"/>
      <c r="RX186" s="9"/>
      <c r="SC186" s="11"/>
      <c r="SD186" s="8"/>
      <c r="SE186" s="9"/>
      <c r="SJ186" s="11"/>
      <c r="SK186" s="8"/>
      <c r="SL186" s="9"/>
      <c r="SQ186" s="11"/>
      <c r="SR186" s="8"/>
      <c r="SS186" s="9"/>
      <c r="SX186" s="11"/>
      <c r="SY186" s="8"/>
      <c r="SZ186" s="9"/>
      <c r="TE186" s="11"/>
      <c r="TF186" s="8"/>
      <c r="TG186" s="9"/>
      <c r="TL186" s="11"/>
      <c r="TM186" s="8"/>
      <c r="TN186" s="9"/>
      <c r="TS186" s="11"/>
      <c r="TT186" s="8"/>
      <c r="TU186" s="9"/>
      <c r="TZ186" s="11"/>
      <c r="UA186" s="8"/>
      <c r="UB186" s="9"/>
      <c r="UG186" s="11"/>
      <c r="UH186" s="8"/>
      <c r="UI186" s="9"/>
      <c r="UN186" s="11"/>
      <c r="UO186" s="8"/>
      <c r="UP186" s="9"/>
      <c r="UU186" s="11"/>
      <c r="UV186" s="8"/>
      <c r="UW186" s="9"/>
      <c r="VB186" s="11"/>
      <c r="VC186" s="8"/>
      <c r="VD186" s="9"/>
      <c r="VI186" s="11"/>
      <c r="VJ186" s="8"/>
      <c r="VK186" s="9"/>
      <c r="VP186" s="11"/>
      <c r="VQ186" s="8"/>
      <c r="VR186" s="9"/>
      <c r="VW186" s="11"/>
      <c r="VX186" s="8"/>
      <c r="VY186" s="9"/>
      <c r="WD186" s="11"/>
      <c r="WE186" s="8"/>
      <c r="WF186" s="9"/>
      <c r="WK186" s="11"/>
      <c r="WL186" s="8"/>
      <c r="WM186" s="9"/>
      <c r="WR186" s="11"/>
      <c r="WS186" s="8"/>
      <c r="WT186" s="9"/>
      <c r="WY186" s="11"/>
      <c r="WZ186" s="8"/>
      <c r="XA186" s="9"/>
      <c r="XF186" s="11"/>
      <c r="XG186" s="8"/>
      <c r="XH186" s="9"/>
      <c r="XM186" s="11"/>
      <c r="XN186" s="8"/>
      <c r="XO186" s="9"/>
      <c r="XT186" s="11"/>
      <c r="XU186" s="8"/>
      <c r="XV186" s="9"/>
      <c r="YA186" s="11"/>
      <c r="YB186" s="8"/>
      <c r="YC186" s="9"/>
      <c r="YH186" s="11"/>
      <c r="YI186" s="8"/>
      <c r="YJ186" s="9"/>
      <c r="YO186" s="11"/>
      <c r="YP186" s="8"/>
      <c r="YQ186" s="9"/>
      <c r="YV186" s="11"/>
      <c r="YW186" s="8"/>
      <c r="YX186" s="9"/>
      <c r="ZC186" s="11"/>
      <c r="ZD186" s="8"/>
      <c r="ZE186" s="9"/>
      <c r="ZJ186" s="11"/>
      <c r="ZK186" s="8"/>
      <c r="ZL186" s="9"/>
      <c r="ZQ186" s="11"/>
      <c r="ZR186" s="8"/>
      <c r="ZS186" s="9"/>
      <c r="ZX186" s="11"/>
      <c r="ZY186" s="8"/>
      <c r="ZZ186" s="9"/>
      <c r="AAE186" s="11"/>
      <c r="AAF186" s="8"/>
      <c r="AAG186" s="9"/>
      <c r="AAL186" s="11"/>
      <c r="AAM186" s="8"/>
      <c r="AAN186" s="9"/>
      <c r="AAS186" s="11"/>
      <c r="AAT186" s="8"/>
      <c r="AAU186" s="9"/>
      <c r="AAZ186" s="11"/>
      <c r="ABA186" s="8"/>
      <c r="ABB186" s="9"/>
      <c r="ABG186" s="11"/>
      <c r="ABH186" s="8"/>
      <c r="ABI186" s="9"/>
      <c r="ABN186" s="11"/>
      <c r="ABO186" s="8"/>
      <c r="ABP186" s="9"/>
      <c r="ABU186" s="11"/>
      <c r="ABV186" s="8"/>
      <c r="ABW186" s="9"/>
      <c r="ACB186" s="11"/>
      <c r="ACC186" s="8"/>
      <c r="ACD186" s="9"/>
      <c r="ACI186" s="11"/>
      <c r="ACJ186" s="8"/>
      <c r="ACK186" s="9"/>
      <c r="ACP186" s="11"/>
      <c r="ACQ186" s="8"/>
      <c r="ACR186" s="9"/>
      <c r="ACW186" s="11"/>
      <c r="ACX186" s="8"/>
      <c r="ACY186" s="9"/>
      <c r="ADD186" s="11"/>
      <c r="ADE186" s="8"/>
      <c r="ADF186" s="9"/>
      <c r="ADK186" s="11"/>
      <c r="ADL186" s="8"/>
      <c r="ADM186" s="9"/>
      <c r="ADR186" s="11"/>
      <c r="ADS186" s="8"/>
      <c r="ADT186" s="9"/>
      <c r="ADY186" s="11"/>
      <c r="ADZ186" s="8"/>
      <c r="AEA186" s="9"/>
      <c r="AEF186" s="11"/>
      <c r="AEG186" s="8"/>
      <c r="AEH186" s="9"/>
      <c r="AEM186" s="11"/>
      <c r="AEN186" s="8"/>
      <c r="AEO186" s="9"/>
      <c r="AET186" s="11"/>
      <c r="AEU186" s="8"/>
      <c r="AEV186" s="9"/>
      <c r="AFA186" s="11"/>
      <c r="AFB186" s="8"/>
      <c r="AFC186" s="9"/>
      <c r="AFH186" s="11"/>
      <c r="AFI186" s="8"/>
      <c r="AFJ186" s="9"/>
      <c r="AFO186" s="11"/>
      <c r="AFP186" s="8"/>
      <c r="AFQ186" s="9"/>
      <c r="AFV186" s="11"/>
      <c r="AFW186" s="8"/>
      <c r="AFX186" s="9"/>
      <c r="AGC186" s="11"/>
      <c r="AGD186" s="8"/>
      <c r="AGE186" s="9"/>
      <c r="AGJ186" s="11"/>
      <c r="AGK186" s="8"/>
      <c r="AGL186" s="9"/>
      <c r="AGQ186" s="11"/>
      <c r="AGR186" s="8"/>
      <c r="AGS186" s="9"/>
      <c r="AGX186" s="11"/>
      <c r="AGY186" s="8"/>
      <c r="AGZ186" s="9"/>
      <c r="AHE186" s="11"/>
      <c r="AHF186" s="8"/>
      <c r="AHG186" s="9"/>
      <c r="AHL186" s="11"/>
      <c r="AHM186" s="8"/>
      <c r="AHN186" s="9"/>
      <c r="AHS186" s="11"/>
      <c r="AHT186" s="8"/>
      <c r="AHU186" s="9"/>
      <c r="AHZ186" s="11"/>
      <c r="AIA186" s="8"/>
      <c r="AIB186" s="9"/>
      <c r="AIG186" s="11"/>
      <c r="AIH186" s="8"/>
      <c r="AII186" s="9"/>
      <c r="AIN186" s="11"/>
      <c r="AIO186" s="8"/>
      <c r="AIP186" s="9"/>
      <c r="AIU186" s="11"/>
      <c r="AIV186" s="8"/>
      <c r="AIW186" s="9"/>
      <c r="AJB186" s="11"/>
      <c r="AJC186" s="8"/>
      <c r="AJD186" s="9"/>
      <c r="AJI186" s="11"/>
      <c r="AJJ186" s="8"/>
      <c r="AJK186" s="9"/>
      <c r="AJP186" s="11"/>
      <c r="AJQ186" s="8"/>
      <c r="AJR186" s="9"/>
      <c r="AJW186" s="11"/>
      <c r="AJX186" s="8"/>
      <c r="AJY186" s="9"/>
      <c r="AKD186" s="11"/>
      <c r="AKE186" s="8"/>
      <c r="AKF186" s="9"/>
      <c r="AKK186" s="11"/>
      <c r="AKL186" s="8"/>
      <c r="AKM186" s="9"/>
      <c r="AKR186" s="11"/>
      <c r="AKS186" s="8"/>
      <c r="AKT186" s="9"/>
      <c r="AKY186" s="11"/>
      <c r="AKZ186" s="8"/>
      <c r="ALA186" s="9"/>
      <c r="ALF186" s="11"/>
      <c r="ALG186" s="8"/>
      <c r="ALH186" s="9"/>
      <c r="ALM186" s="11"/>
      <c r="ALN186" s="8"/>
      <c r="ALO186" s="9"/>
      <c r="ALT186" s="11"/>
      <c r="ALU186" s="8"/>
      <c r="ALV186" s="9"/>
      <c r="AMA186" s="11"/>
      <c r="AMB186" s="8"/>
      <c r="AMC186" s="9"/>
      <c r="AMH186" s="11"/>
      <c r="AMI186" s="8"/>
      <c r="AMJ186" s="9"/>
      <c r="AMO186" s="11"/>
      <c r="AMP186" s="8"/>
      <c r="AMQ186" s="9"/>
      <c r="AMV186" s="11"/>
      <c r="AMW186" s="8"/>
      <c r="AMX186" s="9"/>
      <c r="ANC186" s="11"/>
      <c r="AND186" s="8"/>
      <c r="ANE186" s="9"/>
      <c r="ANJ186" s="11"/>
      <c r="ANK186" s="8"/>
      <c r="ANL186" s="9"/>
      <c r="ANQ186" s="11"/>
      <c r="ANR186" s="8"/>
      <c r="ANS186" s="9"/>
      <c r="ANX186" s="11"/>
      <c r="ANY186" s="8"/>
      <c r="ANZ186" s="9"/>
      <c r="AOE186" s="11"/>
      <c r="AOF186" s="8"/>
      <c r="AOG186" s="9"/>
      <c r="AOL186" s="11"/>
      <c r="AOM186" s="8"/>
      <c r="AON186" s="9"/>
      <c r="AOS186" s="11"/>
      <c r="AOT186" s="8"/>
      <c r="AOU186" s="9"/>
      <c r="AOZ186" s="11"/>
      <c r="APA186" s="8"/>
      <c r="APB186" s="9"/>
      <c r="APG186" s="11"/>
      <c r="APH186" s="8"/>
      <c r="API186" s="9"/>
      <c r="APN186" s="11"/>
      <c r="APO186" s="8"/>
      <c r="APP186" s="9"/>
      <c r="APU186" s="11"/>
      <c r="APV186" s="8"/>
      <c r="APW186" s="9"/>
      <c r="AQB186" s="11"/>
      <c r="AQC186" s="8"/>
      <c r="AQD186" s="9"/>
      <c r="AQI186" s="11"/>
      <c r="AQJ186" s="8"/>
      <c r="AQK186" s="9"/>
      <c r="AQP186" s="11"/>
      <c r="AQQ186" s="8"/>
      <c r="AQR186" s="9"/>
      <c r="AQW186" s="11"/>
      <c r="AQX186" s="8"/>
      <c r="AQY186" s="9"/>
      <c r="ARD186" s="11"/>
      <c r="ARE186" s="8"/>
      <c r="ARF186" s="9"/>
      <c r="ARK186" s="11"/>
      <c r="ARL186" s="8"/>
      <c r="ARM186" s="9"/>
      <c r="ARR186" s="11"/>
      <c r="ARS186" s="8"/>
      <c r="ART186" s="9"/>
      <c r="ARY186" s="11"/>
      <c r="ARZ186" s="8"/>
      <c r="ASA186" s="9"/>
      <c r="ASF186" s="11"/>
      <c r="ASG186" s="8"/>
      <c r="ASH186" s="9"/>
      <c r="ASM186" s="11"/>
      <c r="ASN186" s="8"/>
      <c r="ASO186" s="9"/>
      <c r="AST186" s="11"/>
      <c r="ASU186" s="8"/>
      <c r="ASV186" s="9"/>
      <c r="ATA186" s="11"/>
      <c r="ATB186" s="8"/>
      <c r="ATC186" s="9"/>
      <c r="ATH186" s="11"/>
      <c r="ATI186" s="8"/>
      <c r="ATJ186" s="9"/>
      <c r="ATO186" s="11"/>
      <c r="ATP186" s="8"/>
      <c r="ATQ186" s="9"/>
      <c r="ATV186" s="11"/>
      <c r="ATW186" s="8"/>
      <c r="ATX186" s="9"/>
      <c r="AUC186" s="11"/>
      <c r="AUD186" s="8"/>
      <c r="AUE186" s="9"/>
      <c r="AUJ186" s="11"/>
      <c r="AUK186" s="8"/>
      <c r="AUL186" s="9"/>
      <c r="AUQ186" s="11"/>
      <c r="AUR186" s="8"/>
      <c r="AUS186" s="9"/>
      <c r="AUX186" s="11"/>
      <c r="AUY186" s="8"/>
      <c r="AUZ186" s="9"/>
      <c r="AVE186" s="11"/>
      <c r="AVF186" s="8"/>
      <c r="AVG186" s="9"/>
      <c r="AVL186" s="11"/>
      <c r="AVM186" s="8"/>
      <c r="AVN186" s="9"/>
      <c r="AVS186" s="11"/>
      <c r="AVT186" s="8"/>
      <c r="AVU186" s="9"/>
      <c r="AVZ186" s="11"/>
      <c r="AWA186" s="8"/>
      <c r="AWB186" s="9"/>
      <c r="AWG186" s="11"/>
      <c r="AWH186" s="8"/>
      <c r="AWI186" s="9"/>
      <c r="AWN186" s="11"/>
      <c r="AWO186" s="8"/>
      <c r="AWP186" s="9"/>
      <c r="AWU186" s="11"/>
      <c r="AWV186" s="8"/>
      <c r="AWW186" s="9"/>
      <c r="AXB186" s="11"/>
      <c r="AXC186" s="8"/>
      <c r="AXD186" s="9"/>
      <c r="AXI186" s="11"/>
      <c r="AXJ186" s="8"/>
      <c r="AXK186" s="9"/>
      <c r="AXP186" s="11"/>
      <c r="AXQ186" s="8"/>
      <c r="AXR186" s="9"/>
      <c r="AXW186" s="11"/>
      <c r="AXX186" s="8"/>
      <c r="AXY186" s="9"/>
      <c r="AYD186" s="11"/>
      <c r="AYE186" s="8"/>
      <c r="AYF186" s="9"/>
      <c r="AYK186" s="11"/>
      <c r="AYL186" s="8"/>
      <c r="AYM186" s="9"/>
      <c r="AYR186" s="11"/>
      <c r="AYS186" s="8"/>
      <c r="AYT186" s="9"/>
      <c r="AYY186" s="11"/>
      <c r="AYZ186" s="8"/>
      <c r="AZA186" s="9"/>
      <c r="AZF186" s="11"/>
      <c r="AZG186" s="8"/>
      <c r="AZH186" s="9"/>
      <c r="AZM186" s="11"/>
      <c r="AZN186" s="8"/>
      <c r="AZO186" s="9"/>
      <c r="AZT186" s="11"/>
      <c r="AZU186" s="8"/>
      <c r="AZV186" s="9"/>
      <c r="BAA186" s="11"/>
      <c r="BAB186" s="8"/>
      <c r="BAC186" s="9"/>
      <c r="BAH186" s="11"/>
      <c r="BAI186" s="8"/>
      <c r="BAJ186" s="9"/>
      <c r="BAO186" s="11"/>
      <c r="BAP186" s="8"/>
      <c r="BAQ186" s="9"/>
      <c r="BAV186" s="11"/>
      <c r="BAW186" s="8"/>
      <c r="BAX186" s="9"/>
      <c r="BBC186" s="11"/>
      <c r="BBD186" s="8"/>
      <c r="BBE186" s="9"/>
      <c r="BBJ186" s="11"/>
      <c r="BBK186" s="8"/>
      <c r="BBL186" s="9"/>
      <c r="BBQ186" s="11"/>
      <c r="BBR186" s="8"/>
      <c r="BBS186" s="9"/>
      <c r="BBX186" s="11"/>
      <c r="BBY186" s="8"/>
      <c r="BBZ186" s="9"/>
      <c r="BCE186" s="11"/>
      <c r="BCF186" s="8"/>
      <c r="BCG186" s="9"/>
      <c r="BCL186" s="11"/>
      <c r="BCM186" s="8"/>
      <c r="BCN186" s="9"/>
      <c r="BCS186" s="11"/>
      <c r="BCT186" s="8"/>
      <c r="BCU186" s="9"/>
      <c r="BCZ186" s="11"/>
      <c r="BDA186" s="8"/>
      <c r="BDB186" s="9"/>
      <c r="BDG186" s="11"/>
      <c r="BDH186" s="8"/>
      <c r="BDI186" s="9"/>
      <c r="BDN186" s="11"/>
      <c r="BDO186" s="8"/>
      <c r="BDP186" s="9"/>
      <c r="BDU186" s="11"/>
      <c r="BDV186" s="8"/>
      <c r="BDW186" s="9"/>
      <c r="BEB186" s="11"/>
      <c r="BEC186" s="8"/>
      <c r="BED186" s="9"/>
      <c r="BEI186" s="11"/>
      <c r="BEJ186" s="8"/>
      <c r="BEK186" s="9"/>
      <c r="BEP186" s="11"/>
      <c r="BEQ186" s="8"/>
      <c r="BER186" s="9"/>
      <c r="BEW186" s="11"/>
      <c r="BEX186" s="8"/>
      <c r="BEY186" s="9"/>
      <c r="BFD186" s="11"/>
      <c r="BFE186" s="8"/>
      <c r="BFF186" s="9"/>
      <c r="BFK186" s="11"/>
      <c r="BFL186" s="8"/>
      <c r="BFM186" s="9"/>
      <c r="BFR186" s="11"/>
      <c r="BFS186" s="8"/>
      <c r="BFT186" s="9"/>
      <c r="BFY186" s="11"/>
      <c r="BFZ186" s="8"/>
      <c r="BGA186" s="9"/>
      <c r="BGF186" s="11"/>
      <c r="BGG186" s="8"/>
      <c r="BGH186" s="9"/>
      <c r="BGM186" s="11"/>
      <c r="BGN186" s="8"/>
      <c r="BGO186" s="9"/>
      <c r="BGT186" s="11"/>
      <c r="BGU186" s="8"/>
      <c r="BGV186" s="9"/>
      <c r="BHA186" s="11"/>
      <c r="BHB186" s="8"/>
      <c r="BHC186" s="9"/>
      <c r="BHH186" s="11"/>
      <c r="BHI186" s="8"/>
      <c r="BHJ186" s="9"/>
      <c r="BHO186" s="11"/>
      <c r="BHP186" s="8"/>
      <c r="BHQ186" s="9"/>
      <c r="BHV186" s="11"/>
      <c r="BHW186" s="8"/>
      <c r="BHX186" s="9"/>
      <c r="BIC186" s="11"/>
      <c r="BID186" s="8"/>
      <c r="BIE186" s="9"/>
      <c r="BIJ186" s="11"/>
      <c r="BIK186" s="8"/>
      <c r="BIL186" s="9"/>
      <c r="BIQ186" s="11"/>
      <c r="BIR186" s="8"/>
      <c r="BIS186" s="9"/>
      <c r="BIX186" s="11"/>
      <c r="BIY186" s="8"/>
      <c r="BIZ186" s="9"/>
      <c r="BJE186" s="11"/>
      <c r="BJF186" s="8"/>
      <c r="BJG186" s="9"/>
      <c r="BJL186" s="11"/>
      <c r="BJM186" s="8"/>
      <c r="BJN186" s="9"/>
      <c r="BJS186" s="11"/>
      <c r="BJT186" s="8"/>
      <c r="BJU186" s="9"/>
      <c r="BJZ186" s="11"/>
      <c r="BKA186" s="8"/>
      <c r="BKB186" s="9"/>
      <c r="BKG186" s="11"/>
      <c r="BKH186" s="8"/>
      <c r="BKI186" s="9"/>
      <c r="BKN186" s="11"/>
      <c r="BKO186" s="8"/>
      <c r="BKP186" s="9"/>
      <c r="BKU186" s="11"/>
      <c r="BKV186" s="8"/>
      <c r="BKW186" s="9"/>
      <c r="BLB186" s="11"/>
      <c r="BLC186" s="8"/>
      <c r="BLD186" s="9"/>
      <c r="BLI186" s="11"/>
      <c r="BLJ186" s="8"/>
      <c r="BLK186" s="9"/>
      <c r="BLP186" s="11"/>
      <c r="BLQ186" s="8"/>
      <c r="BLR186" s="9"/>
      <c r="BLW186" s="11"/>
      <c r="BLX186" s="8"/>
      <c r="BLY186" s="9"/>
      <c r="BMD186" s="11"/>
      <c r="BME186" s="8"/>
      <c r="BMF186" s="9"/>
      <c r="BMK186" s="11"/>
      <c r="BML186" s="8"/>
      <c r="BMM186" s="9"/>
      <c r="BMR186" s="11"/>
      <c r="BMS186" s="8"/>
      <c r="BMT186" s="9"/>
      <c r="BMY186" s="11"/>
      <c r="BMZ186" s="8"/>
      <c r="BNA186" s="9"/>
      <c r="BNF186" s="11"/>
      <c r="BNG186" s="8"/>
      <c r="BNH186" s="9"/>
      <c r="BNM186" s="11"/>
      <c r="BNN186" s="8"/>
      <c r="BNO186" s="9"/>
      <c r="BNT186" s="11"/>
      <c r="BNU186" s="8"/>
      <c r="BNV186" s="9"/>
      <c r="BOA186" s="11"/>
      <c r="BOB186" s="8"/>
      <c r="BOC186" s="9"/>
      <c r="BOH186" s="11"/>
      <c r="BOI186" s="8"/>
      <c r="BOJ186" s="9"/>
      <c r="BOO186" s="11"/>
      <c r="BOP186" s="8"/>
      <c r="BOQ186" s="9"/>
      <c r="BOV186" s="11"/>
      <c r="BOW186" s="8"/>
      <c r="BOX186" s="9"/>
      <c r="BPC186" s="11"/>
      <c r="BPD186" s="8"/>
      <c r="BPE186" s="9"/>
      <c r="BPJ186" s="11"/>
      <c r="BPK186" s="8"/>
      <c r="BPL186" s="9"/>
      <c r="BPQ186" s="11"/>
      <c r="BPR186" s="8"/>
      <c r="BPS186" s="9"/>
      <c r="BPX186" s="11"/>
      <c r="BPY186" s="8"/>
      <c r="BPZ186" s="9"/>
      <c r="BQE186" s="11"/>
      <c r="BQF186" s="8"/>
      <c r="BQG186" s="9"/>
      <c r="BQL186" s="11"/>
      <c r="BQM186" s="8"/>
      <c r="BQN186" s="9"/>
      <c r="BQS186" s="11"/>
      <c r="BQT186" s="8"/>
      <c r="BQU186" s="9"/>
      <c r="BQZ186" s="11"/>
      <c r="BRA186" s="8"/>
      <c r="BRB186" s="9"/>
      <c r="BRG186" s="11"/>
      <c r="BRH186" s="8"/>
      <c r="BRI186" s="9"/>
      <c r="BRN186" s="11"/>
      <c r="BRO186" s="8"/>
      <c r="BRP186" s="9"/>
      <c r="BRU186" s="11"/>
      <c r="BRV186" s="8"/>
      <c r="BRW186" s="9"/>
      <c r="BSB186" s="11"/>
      <c r="BSC186" s="8"/>
      <c r="BSD186" s="9"/>
      <c r="BSI186" s="11"/>
      <c r="BSJ186" s="8"/>
      <c r="BSK186" s="9"/>
      <c r="BSP186" s="11"/>
      <c r="BSQ186" s="8"/>
      <c r="BSR186" s="9"/>
      <c r="BSW186" s="11"/>
      <c r="BSX186" s="8"/>
      <c r="BSY186" s="9"/>
      <c r="BTD186" s="11"/>
      <c r="BTE186" s="8"/>
      <c r="BTF186" s="9"/>
      <c r="BTK186" s="11"/>
      <c r="BTL186" s="8"/>
      <c r="BTM186" s="9"/>
      <c r="BTR186" s="11"/>
      <c r="BTS186" s="8"/>
      <c r="BTT186" s="9"/>
      <c r="BTY186" s="11"/>
      <c r="BTZ186" s="8"/>
      <c r="BUA186" s="9"/>
      <c r="BUF186" s="11"/>
      <c r="BUG186" s="8"/>
      <c r="BUH186" s="9"/>
      <c r="BUM186" s="11"/>
      <c r="BUN186" s="8"/>
      <c r="BUO186" s="9"/>
      <c r="BUT186" s="11"/>
      <c r="BUU186" s="8"/>
      <c r="BUV186" s="9"/>
      <c r="BVA186" s="11"/>
      <c r="BVB186" s="8"/>
      <c r="BVC186" s="9"/>
      <c r="BVH186" s="11"/>
      <c r="BVI186" s="8"/>
      <c r="BVJ186" s="9"/>
      <c r="BVO186" s="11"/>
      <c r="BVP186" s="8"/>
      <c r="BVQ186" s="9"/>
      <c r="BVV186" s="11"/>
      <c r="BVW186" s="8"/>
      <c r="BVX186" s="9"/>
      <c r="BWC186" s="11"/>
      <c r="BWD186" s="8"/>
      <c r="BWE186" s="9"/>
      <c r="BWJ186" s="11"/>
      <c r="BWK186" s="8"/>
      <c r="BWL186" s="9"/>
      <c r="BWQ186" s="11"/>
      <c r="BWR186" s="8"/>
      <c r="BWS186" s="9"/>
      <c r="BWX186" s="11"/>
      <c r="BWY186" s="8"/>
      <c r="BWZ186" s="9"/>
      <c r="BXE186" s="11"/>
      <c r="BXF186" s="8"/>
      <c r="BXG186" s="9"/>
      <c r="BXL186" s="11"/>
      <c r="BXM186" s="8"/>
      <c r="BXN186" s="9"/>
      <c r="BXS186" s="11"/>
      <c r="BXT186" s="8"/>
      <c r="BXU186" s="9"/>
      <c r="BXZ186" s="11"/>
      <c r="BYA186" s="8"/>
      <c r="BYB186" s="9"/>
      <c r="BYG186" s="11"/>
      <c r="BYH186" s="8"/>
      <c r="BYI186" s="9"/>
      <c r="BYN186" s="11"/>
      <c r="BYO186" s="8"/>
      <c r="BYP186" s="9"/>
      <c r="BYU186" s="11"/>
      <c r="BYV186" s="8"/>
      <c r="BYW186" s="9"/>
      <c r="BZB186" s="11"/>
      <c r="BZC186" s="8"/>
      <c r="BZD186" s="9"/>
      <c r="BZI186" s="11"/>
      <c r="BZJ186" s="8"/>
      <c r="BZK186" s="9"/>
      <c r="BZP186" s="11"/>
      <c r="BZQ186" s="8"/>
      <c r="BZR186" s="9"/>
      <c r="BZW186" s="11"/>
      <c r="BZX186" s="8"/>
      <c r="BZY186" s="9"/>
      <c r="CAD186" s="11"/>
      <c r="CAE186" s="8"/>
      <c r="CAF186" s="9"/>
      <c r="CAK186" s="11"/>
      <c r="CAL186" s="8"/>
      <c r="CAM186" s="9"/>
      <c r="CAR186" s="11"/>
      <c r="CAS186" s="8"/>
      <c r="CAT186" s="9"/>
      <c r="CAY186" s="11"/>
      <c r="CAZ186" s="8"/>
      <c r="CBA186" s="9"/>
      <c r="CBF186" s="11"/>
      <c r="CBG186" s="8"/>
      <c r="CBH186" s="9"/>
      <c r="CBM186" s="11"/>
      <c r="CBN186" s="8"/>
      <c r="CBO186" s="9"/>
      <c r="CBT186" s="11"/>
      <c r="CBU186" s="8"/>
      <c r="CBV186" s="9"/>
      <c r="CCA186" s="11"/>
      <c r="CCB186" s="8"/>
      <c r="CCC186" s="9"/>
      <c r="CCH186" s="11"/>
      <c r="CCI186" s="8"/>
      <c r="CCJ186" s="9"/>
      <c r="CCO186" s="11"/>
      <c r="CCP186" s="8"/>
      <c r="CCQ186" s="9"/>
      <c r="CCV186" s="11"/>
      <c r="CCW186" s="8"/>
      <c r="CCX186" s="9"/>
      <c r="CDC186" s="11"/>
      <c r="CDD186" s="8"/>
      <c r="CDE186" s="9"/>
      <c r="CDJ186" s="11"/>
      <c r="CDK186" s="8"/>
      <c r="CDL186" s="9"/>
      <c r="CDQ186" s="11"/>
      <c r="CDR186" s="8"/>
      <c r="CDS186" s="9"/>
      <c r="CDX186" s="11"/>
      <c r="CDY186" s="8"/>
      <c r="CDZ186" s="9"/>
      <c r="CEE186" s="11"/>
      <c r="CEF186" s="8"/>
      <c r="CEG186" s="9"/>
      <c r="CEL186" s="11"/>
      <c r="CEM186" s="8"/>
      <c r="CEN186" s="9"/>
      <c r="CES186" s="11"/>
      <c r="CET186" s="8"/>
      <c r="CEU186" s="9"/>
      <c r="CEZ186" s="11"/>
      <c r="CFA186" s="8"/>
      <c r="CFB186" s="9"/>
      <c r="CFG186" s="11"/>
      <c r="CFH186" s="8"/>
      <c r="CFI186" s="9"/>
      <c r="CFN186" s="11"/>
      <c r="CFO186" s="8"/>
      <c r="CFP186" s="9"/>
      <c r="CFU186" s="11"/>
      <c r="CFV186" s="8"/>
      <c r="CFW186" s="9"/>
      <c r="CGB186" s="11"/>
      <c r="CGC186" s="8"/>
      <c r="CGD186" s="9"/>
      <c r="CGI186" s="11"/>
      <c r="CGJ186" s="8"/>
      <c r="CGK186" s="9"/>
      <c r="CGP186" s="11"/>
      <c r="CGQ186" s="8"/>
      <c r="CGR186" s="9"/>
      <c r="CGW186" s="11"/>
      <c r="CGX186" s="8"/>
      <c r="CGY186" s="9"/>
      <c r="CHD186" s="11"/>
      <c r="CHE186" s="8"/>
      <c r="CHF186" s="9"/>
      <c r="CHK186" s="11"/>
      <c r="CHL186" s="8"/>
      <c r="CHM186" s="9"/>
      <c r="CHR186" s="11"/>
      <c r="CHS186" s="8"/>
      <c r="CHT186" s="9"/>
      <c r="CHY186" s="11"/>
      <c r="CHZ186" s="8"/>
      <c r="CIA186" s="9"/>
      <c r="CIF186" s="11"/>
      <c r="CIG186" s="8"/>
      <c r="CIH186" s="9"/>
      <c r="CIM186" s="11"/>
      <c r="CIN186" s="8"/>
      <c r="CIO186" s="9"/>
      <c r="CIT186" s="11"/>
      <c r="CIU186" s="8"/>
      <c r="CIV186" s="9"/>
      <c r="CJA186" s="11"/>
      <c r="CJB186" s="8"/>
      <c r="CJC186" s="9"/>
      <c r="CJH186" s="11"/>
      <c r="CJI186" s="8"/>
      <c r="CJJ186" s="9"/>
      <c r="CJO186" s="11"/>
      <c r="CJP186" s="8"/>
      <c r="CJQ186" s="9"/>
      <c r="CJV186" s="11"/>
      <c r="CJW186" s="8"/>
      <c r="CJX186" s="9"/>
      <c r="CKC186" s="11"/>
      <c r="CKD186" s="8"/>
      <c r="CKE186" s="9"/>
      <c r="CKJ186" s="11"/>
      <c r="CKK186" s="8"/>
      <c r="CKL186" s="9"/>
      <c r="CKQ186" s="11"/>
      <c r="CKR186" s="8"/>
      <c r="CKS186" s="9"/>
      <c r="CKX186" s="11"/>
      <c r="CKY186" s="8"/>
      <c r="CKZ186" s="9"/>
      <c r="CLE186" s="11"/>
      <c r="CLF186" s="8"/>
      <c r="CLG186" s="9"/>
      <c r="CLL186" s="11"/>
      <c r="CLM186" s="8"/>
      <c r="CLN186" s="9"/>
      <c r="CLS186" s="11"/>
      <c r="CLT186" s="8"/>
      <c r="CLU186" s="9"/>
      <c r="CLZ186" s="11"/>
      <c r="CMA186" s="8"/>
      <c r="CMB186" s="9"/>
      <c r="CMG186" s="11"/>
      <c r="CMH186" s="8"/>
      <c r="CMI186" s="9"/>
      <c r="CMN186" s="11"/>
      <c r="CMO186" s="8"/>
      <c r="CMP186" s="9"/>
      <c r="CMU186" s="11"/>
      <c r="CMV186" s="8"/>
      <c r="CMW186" s="9"/>
      <c r="CNB186" s="11"/>
      <c r="CNC186" s="8"/>
      <c r="CND186" s="9"/>
      <c r="CNI186" s="11"/>
      <c r="CNJ186" s="8"/>
      <c r="CNK186" s="9"/>
      <c r="CNP186" s="11"/>
      <c r="CNQ186" s="8"/>
      <c r="CNR186" s="9"/>
      <c r="CNW186" s="11"/>
      <c r="CNX186" s="8"/>
      <c r="CNY186" s="9"/>
      <c r="COD186" s="11"/>
      <c r="COE186" s="8"/>
      <c r="COF186" s="9"/>
      <c r="COK186" s="11"/>
      <c r="COL186" s="8"/>
      <c r="COM186" s="9"/>
      <c r="COR186" s="11"/>
      <c r="COS186" s="8"/>
      <c r="COT186" s="9"/>
      <c r="COY186" s="11"/>
      <c r="COZ186" s="8"/>
      <c r="CPA186" s="9"/>
      <c r="CPF186" s="11"/>
      <c r="CPG186" s="8"/>
      <c r="CPH186" s="9"/>
      <c r="CPM186" s="11"/>
      <c r="CPN186" s="8"/>
      <c r="CPO186" s="9"/>
      <c r="CPT186" s="11"/>
      <c r="CPU186" s="8"/>
      <c r="CPV186" s="9"/>
      <c r="CQA186" s="11"/>
      <c r="CQB186" s="8"/>
      <c r="CQC186" s="9"/>
      <c r="CQH186" s="11"/>
      <c r="CQI186" s="8"/>
      <c r="CQJ186" s="9"/>
      <c r="CQO186" s="11"/>
      <c r="CQP186" s="8"/>
      <c r="CQQ186" s="9"/>
      <c r="CQV186" s="11"/>
      <c r="CQW186" s="8"/>
      <c r="CQX186" s="9"/>
      <c r="CRC186" s="11"/>
      <c r="CRD186" s="8"/>
      <c r="CRE186" s="9"/>
      <c r="CRJ186" s="11"/>
      <c r="CRK186" s="8"/>
      <c r="CRL186" s="9"/>
      <c r="CRQ186" s="11"/>
      <c r="CRR186" s="8"/>
      <c r="CRS186" s="9"/>
      <c r="CRX186" s="11"/>
      <c r="CRY186" s="8"/>
      <c r="CRZ186" s="9"/>
      <c r="CSE186" s="11"/>
      <c r="CSF186" s="8"/>
      <c r="CSG186" s="9"/>
      <c r="CSL186" s="11"/>
      <c r="CSM186" s="8"/>
      <c r="CSN186" s="9"/>
      <c r="CSS186" s="11"/>
      <c r="CST186" s="8"/>
      <c r="CSU186" s="9"/>
      <c r="CSZ186" s="11"/>
      <c r="CTA186" s="8"/>
      <c r="CTB186" s="9"/>
      <c r="CTG186" s="11"/>
      <c r="CTH186" s="8"/>
      <c r="CTI186" s="9"/>
      <c r="CTN186" s="11"/>
      <c r="CTO186" s="8"/>
      <c r="CTP186" s="9"/>
      <c r="CTU186" s="11"/>
      <c r="CTV186" s="8"/>
      <c r="CTW186" s="9"/>
      <c r="CUB186" s="11"/>
      <c r="CUC186" s="8"/>
      <c r="CUD186" s="9"/>
      <c r="CUI186" s="11"/>
      <c r="CUJ186" s="8"/>
      <c r="CUK186" s="9"/>
      <c r="CUP186" s="11"/>
      <c r="CUQ186" s="8"/>
      <c r="CUR186" s="9"/>
      <c r="CUW186" s="11"/>
      <c r="CUX186" s="8"/>
      <c r="CUY186" s="9"/>
      <c r="CVD186" s="11"/>
      <c r="CVE186" s="8"/>
      <c r="CVF186" s="9"/>
      <c r="CVK186" s="11"/>
      <c r="CVL186" s="8"/>
      <c r="CVM186" s="9"/>
      <c r="CVR186" s="11"/>
      <c r="CVS186" s="8"/>
      <c r="CVT186" s="9"/>
      <c r="CVY186" s="11"/>
      <c r="CVZ186" s="8"/>
      <c r="CWA186" s="9"/>
      <c r="CWF186" s="11"/>
      <c r="CWG186" s="8"/>
      <c r="CWH186" s="9"/>
      <c r="CWM186" s="11"/>
      <c r="CWN186" s="8"/>
      <c r="CWO186" s="9"/>
      <c r="CWT186" s="11"/>
      <c r="CWU186" s="8"/>
      <c r="CWV186" s="9"/>
      <c r="CXA186" s="11"/>
      <c r="CXB186" s="8"/>
      <c r="CXC186" s="9"/>
      <c r="CXH186" s="11"/>
      <c r="CXI186" s="8"/>
      <c r="CXJ186" s="9"/>
      <c r="CXO186" s="11"/>
      <c r="CXP186" s="8"/>
      <c r="CXQ186" s="9"/>
      <c r="CXV186" s="11"/>
      <c r="CXW186" s="8"/>
      <c r="CXX186" s="9"/>
      <c r="CYC186" s="11"/>
      <c r="CYD186" s="8"/>
      <c r="CYE186" s="9"/>
      <c r="CYJ186" s="11"/>
      <c r="CYK186" s="8"/>
      <c r="CYL186" s="9"/>
      <c r="CYQ186" s="11"/>
      <c r="CYR186" s="8"/>
      <c r="CYS186" s="9"/>
      <c r="CYX186" s="11"/>
      <c r="CYY186" s="8"/>
      <c r="CYZ186" s="9"/>
      <c r="CZE186" s="11"/>
      <c r="CZF186" s="8"/>
      <c r="CZG186" s="9"/>
      <c r="CZL186" s="11"/>
      <c r="CZM186" s="8"/>
      <c r="CZN186" s="9"/>
      <c r="CZS186" s="11"/>
      <c r="CZT186" s="8"/>
      <c r="CZU186" s="9"/>
      <c r="CZZ186" s="11"/>
      <c r="DAA186" s="8"/>
      <c r="DAB186" s="9"/>
      <c r="DAG186" s="11"/>
      <c r="DAH186" s="8"/>
      <c r="DAI186" s="9"/>
      <c r="DAN186" s="11"/>
      <c r="DAO186" s="8"/>
      <c r="DAP186" s="9"/>
      <c r="DAU186" s="11"/>
      <c r="DAV186" s="8"/>
      <c r="DAW186" s="9"/>
      <c r="DBB186" s="11"/>
      <c r="DBC186" s="8"/>
      <c r="DBD186" s="9"/>
      <c r="DBI186" s="11"/>
      <c r="DBJ186" s="8"/>
      <c r="DBK186" s="9"/>
      <c r="DBP186" s="11"/>
      <c r="DBQ186" s="8"/>
      <c r="DBR186" s="9"/>
      <c r="DBW186" s="11"/>
      <c r="DBX186" s="8"/>
      <c r="DBY186" s="9"/>
      <c r="DCD186" s="11"/>
      <c r="DCE186" s="8"/>
      <c r="DCF186" s="9"/>
      <c r="DCK186" s="11"/>
      <c r="DCL186" s="8"/>
      <c r="DCM186" s="9"/>
      <c r="DCR186" s="11"/>
      <c r="DCS186" s="8"/>
      <c r="DCT186" s="9"/>
      <c r="DCY186" s="11"/>
      <c r="DCZ186" s="8"/>
      <c r="DDA186" s="9"/>
      <c r="DDF186" s="11"/>
      <c r="DDG186" s="8"/>
      <c r="DDH186" s="9"/>
      <c r="DDM186" s="11"/>
      <c r="DDN186" s="8"/>
      <c r="DDO186" s="9"/>
      <c r="DDT186" s="11"/>
      <c r="DDU186" s="8"/>
      <c r="DDV186" s="9"/>
      <c r="DEA186" s="11"/>
      <c r="DEB186" s="8"/>
      <c r="DEC186" s="9"/>
      <c r="DEH186" s="11"/>
      <c r="DEI186" s="8"/>
      <c r="DEJ186" s="9"/>
      <c r="DEO186" s="11"/>
      <c r="DEP186" s="8"/>
      <c r="DEQ186" s="9"/>
      <c r="DEV186" s="11"/>
      <c r="DEW186" s="8"/>
      <c r="DEX186" s="9"/>
      <c r="DFC186" s="11"/>
      <c r="DFD186" s="8"/>
      <c r="DFE186" s="9"/>
      <c r="DFJ186" s="11"/>
      <c r="DFK186" s="8"/>
      <c r="DFL186" s="9"/>
      <c r="DFQ186" s="11"/>
      <c r="DFR186" s="8"/>
      <c r="DFS186" s="9"/>
      <c r="DFX186" s="11"/>
      <c r="DFY186" s="8"/>
      <c r="DFZ186" s="9"/>
      <c r="DGE186" s="11"/>
      <c r="DGF186" s="8"/>
      <c r="DGG186" s="9"/>
      <c r="DGL186" s="11"/>
      <c r="DGM186" s="8"/>
      <c r="DGN186" s="9"/>
      <c r="DGS186" s="11"/>
      <c r="DGT186" s="8"/>
      <c r="DGU186" s="9"/>
      <c r="DGZ186" s="11"/>
      <c r="DHA186" s="8"/>
      <c r="DHB186" s="9"/>
      <c r="DHG186" s="11"/>
      <c r="DHH186" s="8"/>
      <c r="DHI186" s="9"/>
      <c r="DHN186" s="11"/>
      <c r="DHO186" s="8"/>
      <c r="DHP186" s="9"/>
      <c r="DHU186" s="11"/>
      <c r="DHV186" s="8"/>
      <c r="DHW186" s="9"/>
      <c r="DIB186" s="11"/>
      <c r="DIC186" s="8"/>
      <c r="DID186" s="9"/>
      <c r="DII186" s="11"/>
      <c r="DIJ186" s="8"/>
      <c r="DIK186" s="9"/>
      <c r="DIP186" s="11"/>
      <c r="DIQ186" s="8"/>
      <c r="DIR186" s="9"/>
      <c r="DIW186" s="11"/>
      <c r="DIX186" s="8"/>
      <c r="DIY186" s="9"/>
      <c r="DJD186" s="11"/>
      <c r="DJE186" s="8"/>
      <c r="DJF186" s="9"/>
      <c r="DJK186" s="11"/>
      <c r="DJL186" s="8"/>
      <c r="DJM186" s="9"/>
      <c r="DJR186" s="11"/>
      <c r="DJS186" s="8"/>
      <c r="DJT186" s="9"/>
      <c r="DJY186" s="11"/>
      <c r="DJZ186" s="8"/>
      <c r="DKA186" s="9"/>
      <c r="DKF186" s="11"/>
      <c r="DKG186" s="8"/>
      <c r="DKH186" s="9"/>
      <c r="DKM186" s="11"/>
      <c r="DKN186" s="8"/>
      <c r="DKO186" s="9"/>
      <c r="DKT186" s="11"/>
      <c r="DKU186" s="8"/>
      <c r="DKV186" s="9"/>
      <c r="DLA186" s="11"/>
      <c r="DLB186" s="8"/>
      <c r="DLC186" s="9"/>
      <c r="DLH186" s="11"/>
      <c r="DLI186" s="8"/>
      <c r="DLJ186" s="9"/>
      <c r="DLO186" s="11"/>
      <c r="DLP186" s="8"/>
      <c r="DLQ186" s="9"/>
      <c r="DLV186" s="11"/>
      <c r="DLW186" s="8"/>
      <c r="DLX186" s="9"/>
      <c r="DMC186" s="11"/>
      <c r="DMD186" s="8"/>
      <c r="DME186" s="9"/>
      <c r="DMJ186" s="11"/>
      <c r="DMK186" s="8"/>
      <c r="DML186" s="9"/>
      <c r="DMQ186" s="11"/>
      <c r="DMR186" s="8"/>
      <c r="DMS186" s="9"/>
      <c r="DMX186" s="11"/>
      <c r="DMY186" s="8"/>
      <c r="DMZ186" s="9"/>
      <c r="DNE186" s="11"/>
      <c r="DNF186" s="8"/>
      <c r="DNG186" s="9"/>
      <c r="DNL186" s="11"/>
      <c r="DNM186" s="8"/>
      <c r="DNN186" s="9"/>
      <c r="DNS186" s="11"/>
      <c r="DNT186" s="8"/>
      <c r="DNU186" s="9"/>
      <c r="DNZ186" s="11"/>
      <c r="DOA186" s="8"/>
      <c r="DOB186" s="9"/>
      <c r="DOG186" s="11"/>
      <c r="DOH186" s="8"/>
      <c r="DOI186" s="9"/>
      <c r="DON186" s="11"/>
      <c r="DOO186" s="8"/>
      <c r="DOP186" s="9"/>
      <c r="DOU186" s="11"/>
      <c r="DOV186" s="8"/>
      <c r="DOW186" s="9"/>
      <c r="DPB186" s="11"/>
      <c r="DPC186" s="8"/>
      <c r="DPD186" s="9"/>
      <c r="DPI186" s="11"/>
      <c r="DPJ186" s="8"/>
      <c r="DPK186" s="9"/>
      <c r="DPP186" s="11"/>
      <c r="DPQ186" s="8"/>
      <c r="DPR186" s="9"/>
      <c r="DPW186" s="11"/>
      <c r="DPX186" s="8"/>
      <c r="DPY186" s="9"/>
      <c r="DQD186" s="11"/>
      <c r="DQE186" s="8"/>
      <c r="DQF186" s="9"/>
      <c r="DQK186" s="11"/>
      <c r="DQL186" s="8"/>
      <c r="DQM186" s="9"/>
      <c r="DQR186" s="11"/>
      <c r="DQS186" s="8"/>
      <c r="DQT186" s="9"/>
      <c r="DQY186" s="11"/>
      <c r="DQZ186" s="8"/>
      <c r="DRA186" s="9"/>
      <c r="DRF186" s="11"/>
      <c r="DRG186" s="8"/>
      <c r="DRH186" s="9"/>
      <c r="DRM186" s="11"/>
      <c r="DRN186" s="8"/>
      <c r="DRO186" s="9"/>
      <c r="DRT186" s="11"/>
      <c r="DRU186" s="8"/>
      <c r="DRV186" s="9"/>
      <c r="DSA186" s="11"/>
      <c r="DSB186" s="8"/>
      <c r="DSC186" s="9"/>
      <c r="DSH186" s="11"/>
      <c r="DSI186" s="8"/>
      <c r="DSJ186" s="9"/>
      <c r="DSO186" s="11"/>
      <c r="DSP186" s="8"/>
      <c r="DSQ186" s="9"/>
      <c r="DSV186" s="11"/>
      <c r="DSW186" s="8"/>
      <c r="DSX186" s="9"/>
      <c r="DTC186" s="11"/>
      <c r="DTD186" s="8"/>
      <c r="DTE186" s="9"/>
      <c r="DTJ186" s="11"/>
      <c r="DTK186" s="8"/>
      <c r="DTL186" s="9"/>
      <c r="DTQ186" s="11"/>
      <c r="DTR186" s="8"/>
      <c r="DTS186" s="9"/>
      <c r="DTX186" s="11"/>
      <c r="DTY186" s="8"/>
      <c r="DTZ186" s="9"/>
      <c r="DUE186" s="11"/>
      <c r="DUF186" s="8"/>
      <c r="DUG186" s="9"/>
      <c r="DUL186" s="11"/>
      <c r="DUM186" s="8"/>
      <c r="DUN186" s="9"/>
      <c r="DUS186" s="11"/>
      <c r="DUT186" s="8"/>
      <c r="DUU186" s="9"/>
      <c r="DUZ186" s="11"/>
      <c r="DVA186" s="8"/>
      <c r="DVB186" s="9"/>
      <c r="DVG186" s="11"/>
      <c r="DVH186" s="8"/>
      <c r="DVI186" s="9"/>
      <c r="DVN186" s="11"/>
      <c r="DVO186" s="8"/>
      <c r="DVP186" s="9"/>
      <c r="DVU186" s="11"/>
      <c r="DVV186" s="8"/>
      <c r="DVW186" s="9"/>
      <c r="DWB186" s="11"/>
      <c r="DWC186" s="8"/>
      <c r="DWD186" s="9"/>
      <c r="DWI186" s="11"/>
      <c r="DWJ186" s="8"/>
      <c r="DWK186" s="9"/>
      <c r="DWP186" s="11"/>
      <c r="DWQ186" s="8"/>
      <c r="DWR186" s="9"/>
      <c r="DWW186" s="11"/>
      <c r="DWX186" s="8"/>
      <c r="DWY186" s="9"/>
      <c r="DXD186" s="11"/>
      <c r="DXE186" s="8"/>
      <c r="DXF186" s="9"/>
      <c r="DXK186" s="11"/>
      <c r="DXL186" s="8"/>
      <c r="DXM186" s="9"/>
      <c r="DXR186" s="11"/>
      <c r="DXS186" s="8"/>
      <c r="DXT186" s="9"/>
      <c r="DXY186" s="11"/>
      <c r="DXZ186" s="8"/>
      <c r="DYA186" s="9"/>
      <c r="DYF186" s="11"/>
      <c r="DYG186" s="8"/>
      <c r="DYH186" s="9"/>
      <c r="DYM186" s="11"/>
      <c r="DYN186" s="8"/>
      <c r="DYO186" s="9"/>
      <c r="DYT186" s="11"/>
      <c r="DYU186" s="8"/>
      <c r="DYV186" s="9"/>
      <c r="DZA186" s="11"/>
      <c r="DZB186" s="8"/>
      <c r="DZC186" s="9"/>
      <c r="DZH186" s="11"/>
      <c r="DZI186" s="8"/>
      <c r="DZJ186" s="9"/>
      <c r="DZO186" s="11"/>
      <c r="DZP186" s="8"/>
      <c r="DZQ186" s="9"/>
      <c r="DZV186" s="11"/>
      <c r="DZW186" s="8"/>
      <c r="DZX186" s="9"/>
      <c r="EAC186" s="11"/>
      <c r="EAD186" s="8"/>
      <c r="EAE186" s="9"/>
      <c r="EAJ186" s="11"/>
      <c r="EAK186" s="8"/>
      <c r="EAL186" s="9"/>
      <c r="EAQ186" s="11"/>
      <c r="EAR186" s="8"/>
      <c r="EAS186" s="9"/>
      <c r="EAX186" s="11"/>
      <c r="EAY186" s="8"/>
      <c r="EAZ186" s="9"/>
      <c r="EBE186" s="11"/>
      <c r="EBF186" s="8"/>
      <c r="EBG186" s="9"/>
      <c r="EBL186" s="11"/>
      <c r="EBM186" s="8"/>
      <c r="EBN186" s="9"/>
      <c r="EBS186" s="11"/>
      <c r="EBT186" s="8"/>
      <c r="EBU186" s="9"/>
      <c r="EBZ186" s="11"/>
      <c r="ECA186" s="8"/>
      <c r="ECB186" s="9"/>
      <c r="ECG186" s="11"/>
      <c r="ECH186" s="8"/>
      <c r="ECI186" s="9"/>
      <c r="ECN186" s="11"/>
      <c r="ECO186" s="8"/>
      <c r="ECP186" s="9"/>
      <c r="ECU186" s="11"/>
      <c r="ECV186" s="8"/>
      <c r="ECW186" s="9"/>
      <c r="EDB186" s="11"/>
      <c r="EDC186" s="8"/>
      <c r="EDD186" s="9"/>
      <c r="EDI186" s="11"/>
      <c r="EDJ186" s="8"/>
      <c r="EDK186" s="9"/>
      <c r="EDP186" s="11"/>
      <c r="EDQ186" s="8"/>
      <c r="EDR186" s="9"/>
      <c r="EDW186" s="11"/>
      <c r="EDX186" s="8"/>
      <c r="EDY186" s="9"/>
      <c r="EED186" s="11"/>
      <c r="EEE186" s="8"/>
      <c r="EEF186" s="9"/>
      <c r="EEK186" s="11"/>
      <c r="EEL186" s="8"/>
      <c r="EEM186" s="9"/>
      <c r="EER186" s="11"/>
      <c r="EES186" s="8"/>
      <c r="EET186" s="9"/>
      <c r="EEY186" s="11"/>
      <c r="EEZ186" s="8"/>
      <c r="EFA186" s="9"/>
      <c r="EFF186" s="11"/>
      <c r="EFG186" s="8"/>
      <c r="EFH186" s="9"/>
      <c r="EFM186" s="11"/>
      <c r="EFN186" s="8"/>
      <c r="EFO186" s="9"/>
      <c r="EFT186" s="11"/>
      <c r="EFU186" s="8"/>
      <c r="EFV186" s="9"/>
      <c r="EGA186" s="11"/>
      <c r="EGB186" s="8"/>
      <c r="EGC186" s="9"/>
      <c r="EGH186" s="11"/>
      <c r="EGI186" s="8"/>
      <c r="EGJ186" s="9"/>
      <c r="EGO186" s="11"/>
      <c r="EGP186" s="8"/>
      <c r="EGQ186" s="9"/>
      <c r="EGV186" s="11"/>
      <c r="EGW186" s="8"/>
      <c r="EGX186" s="9"/>
      <c r="EHC186" s="11"/>
      <c r="EHD186" s="8"/>
      <c r="EHE186" s="9"/>
      <c r="EHJ186" s="11"/>
      <c r="EHK186" s="8"/>
      <c r="EHL186" s="9"/>
      <c r="EHQ186" s="11"/>
      <c r="EHR186" s="8"/>
      <c r="EHS186" s="9"/>
      <c r="EHX186" s="11"/>
      <c r="EHY186" s="8"/>
      <c r="EHZ186" s="9"/>
      <c r="EIE186" s="11"/>
      <c r="EIF186" s="8"/>
      <c r="EIG186" s="9"/>
      <c r="EIL186" s="11"/>
      <c r="EIM186" s="8"/>
      <c r="EIN186" s="9"/>
      <c r="EIS186" s="11"/>
      <c r="EIT186" s="8"/>
      <c r="EIU186" s="9"/>
      <c r="EIZ186" s="11"/>
      <c r="EJA186" s="8"/>
      <c r="EJB186" s="9"/>
      <c r="EJG186" s="11"/>
      <c r="EJH186" s="8"/>
      <c r="EJI186" s="9"/>
      <c r="EJN186" s="11"/>
      <c r="EJO186" s="8"/>
      <c r="EJP186" s="9"/>
      <c r="EJU186" s="11"/>
      <c r="EJV186" s="8"/>
      <c r="EJW186" s="9"/>
      <c r="EKB186" s="11"/>
      <c r="EKC186" s="8"/>
      <c r="EKD186" s="9"/>
      <c r="EKI186" s="11"/>
      <c r="EKJ186" s="8"/>
      <c r="EKK186" s="9"/>
      <c r="EKP186" s="11"/>
      <c r="EKQ186" s="8"/>
      <c r="EKR186" s="9"/>
      <c r="EKW186" s="11"/>
      <c r="EKX186" s="8"/>
      <c r="EKY186" s="9"/>
      <c r="ELD186" s="11"/>
      <c r="ELE186" s="8"/>
      <c r="ELF186" s="9"/>
      <c r="ELK186" s="11"/>
      <c r="ELL186" s="8"/>
      <c r="ELM186" s="9"/>
      <c r="ELR186" s="11"/>
      <c r="ELS186" s="8"/>
      <c r="ELT186" s="9"/>
      <c r="ELY186" s="11"/>
      <c r="ELZ186" s="8"/>
      <c r="EMA186" s="9"/>
      <c r="EMF186" s="11"/>
      <c r="EMG186" s="8"/>
      <c r="EMH186" s="9"/>
      <c r="EMM186" s="11"/>
      <c r="EMN186" s="8"/>
      <c r="EMO186" s="9"/>
      <c r="EMT186" s="11"/>
      <c r="EMU186" s="8"/>
      <c r="EMV186" s="9"/>
      <c r="ENA186" s="11"/>
      <c r="ENB186" s="8"/>
      <c r="ENC186" s="9"/>
      <c r="ENH186" s="11"/>
      <c r="ENI186" s="8"/>
      <c r="ENJ186" s="9"/>
      <c r="ENO186" s="11"/>
      <c r="ENP186" s="8"/>
      <c r="ENQ186" s="9"/>
      <c r="ENV186" s="11"/>
      <c r="ENW186" s="8"/>
      <c r="ENX186" s="9"/>
      <c r="EOC186" s="11"/>
      <c r="EOD186" s="8"/>
      <c r="EOE186" s="9"/>
      <c r="EOJ186" s="11"/>
      <c r="EOK186" s="8"/>
      <c r="EOL186" s="9"/>
      <c r="EOQ186" s="11"/>
      <c r="EOR186" s="8"/>
      <c r="EOS186" s="9"/>
      <c r="EOX186" s="11"/>
      <c r="EOY186" s="8"/>
      <c r="EOZ186" s="9"/>
      <c r="EPE186" s="11"/>
      <c r="EPF186" s="8"/>
      <c r="EPG186" s="9"/>
      <c r="EPL186" s="11"/>
      <c r="EPM186" s="8"/>
      <c r="EPN186" s="9"/>
      <c r="EPS186" s="11"/>
      <c r="EPT186" s="8"/>
      <c r="EPU186" s="9"/>
      <c r="EPZ186" s="11"/>
      <c r="EQA186" s="8"/>
      <c r="EQB186" s="9"/>
      <c r="EQG186" s="11"/>
      <c r="EQH186" s="8"/>
      <c r="EQI186" s="9"/>
      <c r="EQN186" s="11"/>
      <c r="EQO186" s="8"/>
      <c r="EQP186" s="9"/>
      <c r="EQU186" s="11"/>
      <c r="EQV186" s="8"/>
      <c r="EQW186" s="9"/>
      <c r="ERB186" s="11"/>
      <c r="ERC186" s="8"/>
      <c r="ERD186" s="9"/>
      <c r="ERI186" s="11"/>
      <c r="ERJ186" s="8"/>
      <c r="ERK186" s="9"/>
      <c r="ERP186" s="11"/>
      <c r="ERQ186" s="8"/>
      <c r="ERR186" s="9"/>
      <c r="ERW186" s="11"/>
      <c r="ERX186" s="8"/>
      <c r="ERY186" s="9"/>
      <c r="ESD186" s="11"/>
      <c r="ESE186" s="8"/>
      <c r="ESF186" s="9"/>
      <c r="ESK186" s="11"/>
      <c r="ESL186" s="8"/>
      <c r="ESM186" s="9"/>
      <c r="ESR186" s="11"/>
      <c r="ESS186" s="8"/>
      <c r="EST186" s="9"/>
      <c r="ESY186" s="11"/>
      <c r="ESZ186" s="8"/>
      <c r="ETA186" s="9"/>
      <c r="ETF186" s="11"/>
      <c r="ETG186" s="8"/>
      <c r="ETH186" s="9"/>
      <c r="ETM186" s="11"/>
      <c r="ETN186" s="8"/>
      <c r="ETO186" s="9"/>
      <c r="ETT186" s="11"/>
      <c r="ETU186" s="8"/>
      <c r="ETV186" s="9"/>
      <c r="EUA186" s="11"/>
      <c r="EUB186" s="8"/>
      <c r="EUC186" s="9"/>
      <c r="EUH186" s="11"/>
      <c r="EUI186" s="8"/>
      <c r="EUJ186" s="9"/>
      <c r="EUO186" s="11"/>
      <c r="EUP186" s="8"/>
      <c r="EUQ186" s="9"/>
      <c r="EUV186" s="11"/>
      <c r="EUW186" s="8"/>
      <c r="EUX186" s="9"/>
      <c r="EVC186" s="11"/>
      <c r="EVD186" s="8"/>
      <c r="EVE186" s="9"/>
      <c r="EVJ186" s="11"/>
      <c r="EVK186" s="8"/>
      <c r="EVL186" s="9"/>
      <c r="EVQ186" s="11"/>
      <c r="EVR186" s="8"/>
      <c r="EVS186" s="9"/>
      <c r="EVX186" s="11"/>
      <c r="EVY186" s="8"/>
      <c r="EVZ186" s="9"/>
      <c r="EWE186" s="11"/>
      <c r="EWF186" s="8"/>
      <c r="EWG186" s="9"/>
      <c r="EWL186" s="11"/>
      <c r="EWM186" s="8"/>
      <c r="EWN186" s="9"/>
      <c r="EWS186" s="11"/>
      <c r="EWT186" s="8"/>
      <c r="EWU186" s="9"/>
      <c r="EWZ186" s="11"/>
      <c r="EXA186" s="8"/>
      <c r="EXB186" s="9"/>
      <c r="EXG186" s="11"/>
      <c r="EXH186" s="8"/>
      <c r="EXI186" s="9"/>
      <c r="EXN186" s="11"/>
      <c r="EXO186" s="8"/>
      <c r="EXP186" s="9"/>
      <c r="EXU186" s="11"/>
      <c r="EXV186" s="8"/>
      <c r="EXW186" s="9"/>
      <c r="EYB186" s="11"/>
      <c r="EYC186" s="8"/>
      <c r="EYD186" s="9"/>
      <c r="EYI186" s="11"/>
      <c r="EYJ186" s="8"/>
      <c r="EYK186" s="9"/>
      <c r="EYP186" s="11"/>
      <c r="EYQ186" s="8"/>
      <c r="EYR186" s="9"/>
      <c r="EYW186" s="11"/>
      <c r="EYX186" s="8"/>
      <c r="EYY186" s="9"/>
      <c r="EZD186" s="11"/>
      <c r="EZE186" s="8"/>
      <c r="EZF186" s="9"/>
      <c r="EZK186" s="11"/>
      <c r="EZL186" s="8"/>
      <c r="EZM186" s="9"/>
      <c r="EZR186" s="11"/>
      <c r="EZS186" s="8"/>
      <c r="EZT186" s="9"/>
      <c r="EZY186" s="11"/>
      <c r="EZZ186" s="8"/>
      <c r="FAA186" s="9"/>
      <c r="FAF186" s="11"/>
      <c r="FAG186" s="8"/>
      <c r="FAH186" s="9"/>
      <c r="FAM186" s="11"/>
      <c r="FAN186" s="8"/>
      <c r="FAO186" s="9"/>
      <c r="FAT186" s="11"/>
      <c r="FAU186" s="8"/>
      <c r="FAV186" s="9"/>
      <c r="FBA186" s="11"/>
      <c r="FBB186" s="8"/>
      <c r="FBC186" s="9"/>
      <c r="FBH186" s="11"/>
      <c r="FBI186" s="8"/>
      <c r="FBJ186" s="9"/>
      <c r="FBO186" s="11"/>
      <c r="FBP186" s="8"/>
      <c r="FBQ186" s="9"/>
      <c r="FBV186" s="11"/>
      <c r="FBW186" s="8"/>
      <c r="FBX186" s="9"/>
      <c r="FCC186" s="11"/>
      <c r="FCD186" s="8"/>
      <c r="FCE186" s="9"/>
      <c r="FCJ186" s="11"/>
      <c r="FCK186" s="8"/>
      <c r="FCL186" s="9"/>
      <c r="FCQ186" s="11"/>
      <c r="FCR186" s="8"/>
      <c r="FCS186" s="9"/>
      <c r="FCX186" s="11"/>
      <c r="FCY186" s="8"/>
      <c r="FCZ186" s="9"/>
      <c r="FDE186" s="11"/>
      <c r="FDF186" s="8"/>
      <c r="FDG186" s="9"/>
      <c r="FDL186" s="11"/>
      <c r="FDM186" s="8"/>
      <c r="FDN186" s="9"/>
      <c r="FDS186" s="11"/>
      <c r="FDT186" s="8"/>
      <c r="FDU186" s="9"/>
      <c r="FDZ186" s="11"/>
      <c r="FEA186" s="8"/>
      <c r="FEB186" s="9"/>
      <c r="FEG186" s="11"/>
      <c r="FEH186" s="8"/>
      <c r="FEI186" s="9"/>
      <c r="FEN186" s="11"/>
      <c r="FEO186" s="8"/>
      <c r="FEP186" s="9"/>
      <c r="FEU186" s="11"/>
      <c r="FEV186" s="8"/>
      <c r="FEW186" s="9"/>
      <c r="FFB186" s="11"/>
      <c r="FFC186" s="8"/>
      <c r="FFD186" s="9"/>
      <c r="FFI186" s="11"/>
      <c r="FFJ186" s="8"/>
      <c r="FFK186" s="9"/>
      <c r="FFP186" s="11"/>
      <c r="FFQ186" s="8"/>
      <c r="FFR186" s="9"/>
      <c r="FFW186" s="11"/>
      <c r="FFX186" s="8"/>
      <c r="FFY186" s="9"/>
      <c r="FGD186" s="11"/>
      <c r="FGE186" s="8"/>
      <c r="FGF186" s="9"/>
      <c r="FGK186" s="11"/>
      <c r="FGL186" s="8"/>
      <c r="FGM186" s="9"/>
      <c r="FGR186" s="11"/>
      <c r="FGS186" s="8"/>
      <c r="FGT186" s="9"/>
      <c r="FGY186" s="11"/>
      <c r="FGZ186" s="8"/>
      <c r="FHA186" s="9"/>
      <c r="FHF186" s="11"/>
      <c r="FHG186" s="8"/>
      <c r="FHH186" s="9"/>
      <c r="FHM186" s="11"/>
      <c r="FHN186" s="8"/>
      <c r="FHO186" s="9"/>
      <c r="FHT186" s="11"/>
      <c r="FHU186" s="8"/>
      <c r="FHV186" s="9"/>
      <c r="FIA186" s="11"/>
      <c r="FIB186" s="8"/>
      <c r="FIC186" s="9"/>
      <c r="FIH186" s="11"/>
      <c r="FII186" s="8"/>
      <c r="FIJ186" s="9"/>
      <c r="FIO186" s="11"/>
      <c r="FIP186" s="8"/>
      <c r="FIQ186" s="9"/>
      <c r="FIV186" s="11"/>
      <c r="FIW186" s="8"/>
      <c r="FIX186" s="9"/>
      <c r="FJC186" s="11"/>
      <c r="FJD186" s="8"/>
      <c r="FJE186" s="9"/>
      <c r="FJJ186" s="11"/>
      <c r="FJK186" s="8"/>
      <c r="FJL186" s="9"/>
      <c r="FJQ186" s="11"/>
      <c r="FJR186" s="8"/>
      <c r="FJS186" s="9"/>
      <c r="FJX186" s="11"/>
      <c r="FJY186" s="8"/>
      <c r="FJZ186" s="9"/>
      <c r="FKE186" s="11"/>
      <c r="FKF186" s="8"/>
      <c r="FKG186" s="9"/>
      <c r="FKL186" s="11"/>
      <c r="FKM186" s="8"/>
      <c r="FKN186" s="9"/>
      <c r="FKS186" s="11"/>
      <c r="FKT186" s="8"/>
      <c r="FKU186" s="9"/>
      <c r="FKZ186" s="11"/>
      <c r="FLA186" s="8"/>
      <c r="FLB186" s="9"/>
      <c r="FLG186" s="11"/>
      <c r="FLH186" s="8"/>
      <c r="FLI186" s="9"/>
      <c r="FLN186" s="11"/>
      <c r="FLO186" s="8"/>
      <c r="FLP186" s="9"/>
      <c r="FLU186" s="11"/>
      <c r="FLV186" s="8"/>
      <c r="FLW186" s="9"/>
      <c r="FMB186" s="11"/>
      <c r="FMC186" s="8"/>
      <c r="FMD186" s="9"/>
      <c r="FMI186" s="11"/>
      <c r="FMJ186" s="8"/>
      <c r="FMK186" s="9"/>
      <c r="FMP186" s="11"/>
      <c r="FMQ186" s="8"/>
      <c r="FMR186" s="9"/>
      <c r="FMW186" s="11"/>
      <c r="FMX186" s="8"/>
      <c r="FMY186" s="9"/>
      <c r="FND186" s="11"/>
      <c r="FNE186" s="8"/>
      <c r="FNF186" s="9"/>
      <c r="FNK186" s="11"/>
      <c r="FNL186" s="8"/>
      <c r="FNM186" s="9"/>
      <c r="FNR186" s="11"/>
      <c r="FNS186" s="8"/>
      <c r="FNT186" s="9"/>
      <c r="FNY186" s="11"/>
      <c r="FNZ186" s="8"/>
      <c r="FOA186" s="9"/>
      <c r="FOF186" s="11"/>
      <c r="FOG186" s="8"/>
      <c r="FOH186" s="9"/>
      <c r="FOM186" s="11"/>
      <c r="FON186" s="8"/>
      <c r="FOO186" s="9"/>
      <c r="FOT186" s="11"/>
      <c r="FOU186" s="8"/>
      <c r="FOV186" s="9"/>
      <c r="FPA186" s="11"/>
      <c r="FPB186" s="8"/>
      <c r="FPC186" s="9"/>
      <c r="FPH186" s="11"/>
      <c r="FPI186" s="8"/>
      <c r="FPJ186" s="9"/>
      <c r="FPO186" s="11"/>
      <c r="FPP186" s="8"/>
      <c r="FPQ186" s="9"/>
      <c r="FPV186" s="11"/>
      <c r="FPW186" s="8"/>
      <c r="FPX186" s="9"/>
      <c r="FQC186" s="11"/>
      <c r="FQD186" s="8"/>
      <c r="FQE186" s="9"/>
      <c r="FQJ186" s="11"/>
      <c r="FQK186" s="8"/>
      <c r="FQL186" s="9"/>
      <c r="FQQ186" s="11"/>
      <c r="FQR186" s="8"/>
      <c r="FQS186" s="9"/>
      <c r="FQX186" s="11"/>
      <c r="FQY186" s="8"/>
      <c r="FQZ186" s="9"/>
      <c r="FRE186" s="11"/>
      <c r="FRF186" s="8"/>
      <c r="FRG186" s="9"/>
      <c r="FRL186" s="11"/>
      <c r="FRM186" s="8"/>
      <c r="FRN186" s="9"/>
      <c r="FRS186" s="11"/>
      <c r="FRT186" s="8"/>
      <c r="FRU186" s="9"/>
      <c r="FRZ186" s="11"/>
      <c r="FSA186" s="8"/>
      <c r="FSB186" s="9"/>
      <c r="FSG186" s="11"/>
      <c r="FSH186" s="8"/>
      <c r="FSI186" s="9"/>
      <c r="FSN186" s="11"/>
      <c r="FSO186" s="8"/>
      <c r="FSP186" s="9"/>
      <c r="FSU186" s="11"/>
      <c r="FSV186" s="8"/>
      <c r="FSW186" s="9"/>
      <c r="FTB186" s="11"/>
      <c r="FTC186" s="8"/>
      <c r="FTD186" s="9"/>
      <c r="FTI186" s="11"/>
      <c r="FTJ186" s="8"/>
      <c r="FTK186" s="9"/>
      <c r="FTP186" s="11"/>
      <c r="FTQ186" s="8"/>
      <c r="FTR186" s="9"/>
      <c r="FTW186" s="11"/>
      <c r="FTX186" s="8"/>
      <c r="FTY186" s="9"/>
      <c r="FUD186" s="11"/>
      <c r="FUE186" s="8"/>
      <c r="FUF186" s="9"/>
      <c r="FUK186" s="11"/>
      <c r="FUL186" s="8"/>
      <c r="FUM186" s="9"/>
      <c r="FUR186" s="11"/>
      <c r="FUS186" s="8"/>
      <c r="FUT186" s="9"/>
      <c r="FUY186" s="11"/>
      <c r="FUZ186" s="8"/>
      <c r="FVA186" s="9"/>
      <c r="FVF186" s="11"/>
      <c r="FVG186" s="8"/>
      <c r="FVH186" s="9"/>
      <c r="FVM186" s="11"/>
      <c r="FVN186" s="8"/>
      <c r="FVO186" s="9"/>
      <c r="FVT186" s="11"/>
      <c r="FVU186" s="8"/>
      <c r="FVV186" s="9"/>
      <c r="FWA186" s="11"/>
      <c r="FWB186" s="8"/>
      <c r="FWC186" s="9"/>
      <c r="FWH186" s="11"/>
      <c r="FWI186" s="8"/>
      <c r="FWJ186" s="9"/>
      <c r="FWO186" s="11"/>
      <c r="FWP186" s="8"/>
      <c r="FWQ186" s="9"/>
      <c r="FWV186" s="11"/>
      <c r="FWW186" s="8"/>
      <c r="FWX186" s="9"/>
      <c r="FXC186" s="11"/>
      <c r="FXD186" s="8"/>
      <c r="FXE186" s="9"/>
      <c r="FXJ186" s="11"/>
      <c r="FXK186" s="8"/>
      <c r="FXL186" s="9"/>
      <c r="FXQ186" s="11"/>
      <c r="FXR186" s="8"/>
      <c r="FXS186" s="9"/>
      <c r="FXX186" s="11"/>
      <c r="FXY186" s="8"/>
      <c r="FXZ186" s="9"/>
      <c r="FYE186" s="11"/>
      <c r="FYF186" s="8"/>
      <c r="FYG186" s="9"/>
      <c r="FYL186" s="11"/>
      <c r="FYM186" s="8"/>
      <c r="FYN186" s="9"/>
      <c r="FYS186" s="11"/>
      <c r="FYT186" s="8"/>
      <c r="FYU186" s="9"/>
      <c r="FYZ186" s="11"/>
      <c r="FZA186" s="8"/>
      <c r="FZB186" s="9"/>
      <c r="FZG186" s="11"/>
      <c r="FZH186" s="8"/>
      <c r="FZI186" s="9"/>
      <c r="FZN186" s="11"/>
      <c r="FZO186" s="8"/>
      <c r="FZP186" s="9"/>
      <c r="FZU186" s="11"/>
      <c r="FZV186" s="8"/>
      <c r="FZW186" s="9"/>
      <c r="GAB186" s="11"/>
      <c r="GAC186" s="8"/>
      <c r="GAD186" s="9"/>
      <c r="GAI186" s="11"/>
      <c r="GAJ186" s="8"/>
      <c r="GAK186" s="9"/>
      <c r="GAP186" s="11"/>
      <c r="GAQ186" s="8"/>
      <c r="GAR186" s="9"/>
      <c r="GAW186" s="11"/>
      <c r="GAX186" s="8"/>
      <c r="GAY186" s="9"/>
      <c r="GBD186" s="11"/>
      <c r="GBE186" s="8"/>
      <c r="GBF186" s="9"/>
      <c r="GBK186" s="11"/>
      <c r="GBL186" s="8"/>
      <c r="GBM186" s="9"/>
      <c r="GBR186" s="11"/>
      <c r="GBS186" s="8"/>
      <c r="GBT186" s="9"/>
      <c r="GBY186" s="11"/>
      <c r="GBZ186" s="8"/>
      <c r="GCA186" s="9"/>
      <c r="GCF186" s="11"/>
      <c r="GCG186" s="8"/>
      <c r="GCH186" s="9"/>
      <c r="GCM186" s="11"/>
      <c r="GCN186" s="8"/>
      <c r="GCO186" s="9"/>
      <c r="GCT186" s="11"/>
      <c r="GCU186" s="8"/>
      <c r="GCV186" s="9"/>
      <c r="GDA186" s="11"/>
      <c r="GDB186" s="8"/>
      <c r="GDC186" s="9"/>
      <c r="GDH186" s="11"/>
      <c r="GDI186" s="8"/>
      <c r="GDJ186" s="9"/>
      <c r="GDO186" s="11"/>
      <c r="GDP186" s="8"/>
      <c r="GDQ186" s="9"/>
      <c r="GDV186" s="11"/>
      <c r="GDW186" s="8"/>
      <c r="GDX186" s="9"/>
      <c r="GEC186" s="11"/>
      <c r="GED186" s="8"/>
      <c r="GEE186" s="9"/>
      <c r="GEJ186" s="11"/>
      <c r="GEK186" s="8"/>
      <c r="GEL186" s="9"/>
      <c r="GEQ186" s="11"/>
      <c r="GER186" s="8"/>
      <c r="GES186" s="9"/>
      <c r="GEX186" s="11"/>
      <c r="GEY186" s="8"/>
      <c r="GEZ186" s="9"/>
      <c r="GFE186" s="11"/>
      <c r="GFF186" s="8"/>
      <c r="GFG186" s="9"/>
      <c r="GFL186" s="11"/>
      <c r="GFM186" s="8"/>
      <c r="GFN186" s="9"/>
      <c r="GFS186" s="11"/>
      <c r="GFT186" s="8"/>
      <c r="GFU186" s="9"/>
      <c r="GFZ186" s="11"/>
      <c r="GGA186" s="8"/>
      <c r="GGB186" s="9"/>
      <c r="GGG186" s="11"/>
      <c r="GGH186" s="8"/>
      <c r="GGI186" s="9"/>
      <c r="GGN186" s="11"/>
      <c r="GGO186" s="8"/>
      <c r="GGP186" s="9"/>
      <c r="GGU186" s="11"/>
      <c r="GGV186" s="8"/>
      <c r="GGW186" s="9"/>
      <c r="GHB186" s="11"/>
      <c r="GHC186" s="8"/>
      <c r="GHD186" s="9"/>
      <c r="GHI186" s="11"/>
      <c r="GHJ186" s="8"/>
      <c r="GHK186" s="9"/>
      <c r="GHP186" s="11"/>
      <c r="GHQ186" s="8"/>
      <c r="GHR186" s="9"/>
      <c r="GHW186" s="11"/>
      <c r="GHX186" s="8"/>
      <c r="GHY186" s="9"/>
      <c r="GID186" s="11"/>
      <c r="GIE186" s="8"/>
      <c r="GIF186" s="9"/>
      <c r="GIK186" s="11"/>
      <c r="GIL186" s="8"/>
      <c r="GIM186" s="9"/>
      <c r="GIR186" s="11"/>
      <c r="GIS186" s="8"/>
      <c r="GIT186" s="9"/>
      <c r="GIY186" s="11"/>
      <c r="GIZ186" s="8"/>
      <c r="GJA186" s="9"/>
      <c r="GJF186" s="11"/>
      <c r="GJG186" s="8"/>
      <c r="GJH186" s="9"/>
      <c r="GJM186" s="11"/>
      <c r="GJN186" s="8"/>
      <c r="GJO186" s="9"/>
      <c r="GJT186" s="11"/>
      <c r="GJU186" s="8"/>
      <c r="GJV186" s="9"/>
      <c r="GKA186" s="11"/>
      <c r="GKB186" s="8"/>
      <c r="GKC186" s="9"/>
      <c r="GKH186" s="11"/>
      <c r="GKI186" s="8"/>
      <c r="GKJ186" s="9"/>
      <c r="GKO186" s="11"/>
      <c r="GKP186" s="8"/>
      <c r="GKQ186" s="9"/>
      <c r="GKV186" s="11"/>
      <c r="GKW186" s="8"/>
      <c r="GKX186" s="9"/>
      <c r="GLC186" s="11"/>
      <c r="GLD186" s="8"/>
      <c r="GLE186" s="9"/>
      <c r="GLJ186" s="11"/>
      <c r="GLK186" s="8"/>
      <c r="GLL186" s="9"/>
      <c r="GLQ186" s="11"/>
      <c r="GLR186" s="8"/>
      <c r="GLS186" s="9"/>
      <c r="GLX186" s="11"/>
      <c r="GLY186" s="8"/>
      <c r="GLZ186" s="9"/>
      <c r="GME186" s="11"/>
      <c r="GMF186" s="8"/>
      <c r="GMG186" s="9"/>
      <c r="GML186" s="11"/>
      <c r="GMM186" s="8"/>
      <c r="GMN186" s="9"/>
      <c r="GMS186" s="11"/>
      <c r="GMT186" s="8"/>
      <c r="GMU186" s="9"/>
      <c r="GMZ186" s="11"/>
      <c r="GNA186" s="8"/>
      <c r="GNB186" s="9"/>
      <c r="GNG186" s="11"/>
      <c r="GNH186" s="8"/>
      <c r="GNI186" s="9"/>
      <c r="GNN186" s="11"/>
      <c r="GNO186" s="8"/>
      <c r="GNP186" s="9"/>
      <c r="GNU186" s="11"/>
      <c r="GNV186" s="8"/>
      <c r="GNW186" s="9"/>
      <c r="GOB186" s="11"/>
      <c r="GOC186" s="8"/>
      <c r="GOD186" s="9"/>
      <c r="GOI186" s="11"/>
      <c r="GOJ186" s="8"/>
      <c r="GOK186" s="9"/>
      <c r="GOP186" s="11"/>
      <c r="GOQ186" s="8"/>
      <c r="GOR186" s="9"/>
      <c r="GOW186" s="11"/>
      <c r="GOX186" s="8"/>
      <c r="GOY186" s="9"/>
      <c r="GPD186" s="11"/>
      <c r="GPE186" s="8"/>
      <c r="GPF186" s="9"/>
      <c r="GPK186" s="11"/>
      <c r="GPL186" s="8"/>
      <c r="GPM186" s="9"/>
      <c r="GPR186" s="11"/>
      <c r="GPS186" s="8"/>
      <c r="GPT186" s="9"/>
      <c r="GPY186" s="11"/>
      <c r="GPZ186" s="8"/>
      <c r="GQA186" s="9"/>
      <c r="GQF186" s="11"/>
      <c r="GQG186" s="8"/>
      <c r="GQH186" s="9"/>
      <c r="GQM186" s="11"/>
      <c r="GQN186" s="8"/>
      <c r="GQO186" s="9"/>
      <c r="GQT186" s="11"/>
      <c r="GQU186" s="8"/>
      <c r="GQV186" s="9"/>
      <c r="GRA186" s="11"/>
      <c r="GRB186" s="8"/>
      <c r="GRC186" s="9"/>
      <c r="GRH186" s="11"/>
      <c r="GRI186" s="8"/>
      <c r="GRJ186" s="9"/>
      <c r="GRO186" s="11"/>
      <c r="GRP186" s="8"/>
      <c r="GRQ186" s="9"/>
      <c r="GRV186" s="11"/>
      <c r="GRW186" s="8"/>
      <c r="GRX186" s="9"/>
      <c r="GSC186" s="11"/>
      <c r="GSD186" s="8"/>
      <c r="GSE186" s="9"/>
      <c r="GSJ186" s="11"/>
      <c r="GSK186" s="8"/>
      <c r="GSL186" s="9"/>
      <c r="GSQ186" s="11"/>
      <c r="GSR186" s="8"/>
      <c r="GSS186" s="9"/>
      <c r="GSX186" s="11"/>
      <c r="GSY186" s="8"/>
      <c r="GSZ186" s="9"/>
      <c r="GTE186" s="11"/>
      <c r="GTF186" s="8"/>
      <c r="GTG186" s="9"/>
      <c r="GTL186" s="11"/>
      <c r="GTM186" s="8"/>
      <c r="GTN186" s="9"/>
      <c r="GTS186" s="11"/>
      <c r="GTT186" s="8"/>
      <c r="GTU186" s="9"/>
      <c r="GTZ186" s="11"/>
      <c r="GUA186" s="8"/>
      <c r="GUB186" s="9"/>
      <c r="GUG186" s="11"/>
      <c r="GUH186" s="8"/>
      <c r="GUI186" s="9"/>
      <c r="GUN186" s="11"/>
      <c r="GUO186" s="8"/>
      <c r="GUP186" s="9"/>
      <c r="GUU186" s="11"/>
      <c r="GUV186" s="8"/>
      <c r="GUW186" s="9"/>
      <c r="GVB186" s="11"/>
      <c r="GVC186" s="8"/>
      <c r="GVD186" s="9"/>
      <c r="GVI186" s="11"/>
      <c r="GVJ186" s="8"/>
      <c r="GVK186" s="9"/>
      <c r="GVP186" s="11"/>
      <c r="GVQ186" s="8"/>
      <c r="GVR186" s="9"/>
      <c r="GVW186" s="11"/>
      <c r="GVX186" s="8"/>
      <c r="GVY186" s="9"/>
      <c r="GWD186" s="11"/>
      <c r="GWE186" s="8"/>
      <c r="GWF186" s="9"/>
      <c r="GWK186" s="11"/>
      <c r="GWL186" s="8"/>
      <c r="GWM186" s="9"/>
      <c r="GWR186" s="11"/>
      <c r="GWS186" s="8"/>
      <c r="GWT186" s="9"/>
      <c r="GWY186" s="11"/>
      <c r="GWZ186" s="8"/>
      <c r="GXA186" s="9"/>
      <c r="GXF186" s="11"/>
      <c r="GXG186" s="8"/>
      <c r="GXH186" s="9"/>
      <c r="GXM186" s="11"/>
      <c r="GXN186" s="8"/>
      <c r="GXO186" s="9"/>
      <c r="GXT186" s="11"/>
      <c r="GXU186" s="8"/>
      <c r="GXV186" s="9"/>
      <c r="GYA186" s="11"/>
      <c r="GYB186" s="8"/>
      <c r="GYC186" s="9"/>
      <c r="GYH186" s="11"/>
      <c r="GYI186" s="8"/>
      <c r="GYJ186" s="9"/>
      <c r="GYO186" s="11"/>
      <c r="GYP186" s="8"/>
      <c r="GYQ186" s="9"/>
      <c r="GYV186" s="11"/>
      <c r="GYW186" s="8"/>
      <c r="GYX186" s="9"/>
      <c r="GZC186" s="11"/>
      <c r="GZD186" s="8"/>
      <c r="GZE186" s="9"/>
      <c r="GZJ186" s="11"/>
      <c r="GZK186" s="8"/>
      <c r="GZL186" s="9"/>
      <c r="GZQ186" s="11"/>
      <c r="GZR186" s="8"/>
      <c r="GZS186" s="9"/>
      <c r="GZX186" s="11"/>
      <c r="GZY186" s="8"/>
      <c r="GZZ186" s="9"/>
      <c r="HAE186" s="11"/>
      <c r="HAF186" s="8"/>
      <c r="HAG186" s="9"/>
      <c r="HAL186" s="11"/>
      <c r="HAM186" s="8"/>
      <c r="HAN186" s="9"/>
      <c r="HAS186" s="11"/>
      <c r="HAT186" s="8"/>
      <c r="HAU186" s="9"/>
      <c r="HAZ186" s="11"/>
      <c r="HBA186" s="8"/>
      <c r="HBB186" s="9"/>
      <c r="HBG186" s="11"/>
      <c r="HBH186" s="8"/>
      <c r="HBI186" s="9"/>
      <c r="HBN186" s="11"/>
      <c r="HBO186" s="8"/>
      <c r="HBP186" s="9"/>
      <c r="HBU186" s="11"/>
      <c r="HBV186" s="8"/>
      <c r="HBW186" s="9"/>
      <c r="HCB186" s="11"/>
      <c r="HCC186" s="8"/>
      <c r="HCD186" s="9"/>
      <c r="HCI186" s="11"/>
      <c r="HCJ186" s="8"/>
      <c r="HCK186" s="9"/>
      <c r="HCP186" s="11"/>
      <c r="HCQ186" s="8"/>
      <c r="HCR186" s="9"/>
      <c r="HCW186" s="11"/>
      <c r="HCX186" s="8"/>
      <c r="HCY186" s="9"/>
      <c r="HDD186" s="11"/>
      <c r="HDE186" s="8"/>
      <c r="HDF186" s="9"/>
      <c r="HDK186" s="11"/>
      <c r="HDL186" s="8"/>
      <c r="HDM186" s="9"/>
      <c r="HDR186" s="11"/>
      <c r="HDS186" s="8"/>
      <c r="HDT186" s="9"/>
      <c r="HDY186" s="11"/>
      <c r="HDZ186" s="8"/>
      <c r="HEA186" s="9"/>
      <c r="HEF186" s="11"/>
      <c r="HEG186" s="8"/>
      <c r="HEH186" s="9"/>
      <c r="HEM186" s="11"/>
      <c r="HEN186" s="8"/>
      <c r="HEO186" s="9"/>
      <c r="HET186" s="11"/>
      <c r="HEU186" s="8"/>
      <c r="HEV186" s="9"/>
      <c r="HFA186" s="11"/>
      <c r="HFB186" s="8"/>
      <c r="HFC186" s="9"/>
      <c r="HFH186" s="11"/>
      <c r="HFI186" s="8"/>
      <c r="HFJ186" s="9"/>
      <c r="HFO186" s="11"/>
      <c r="HFP186" s="8"/>
      <c r="HFQ186" s="9"/>
      <c r="HFV186" s="11"/>
      <c r="HFW186" s="8"/>
      <c r="HFX186" s="9"/>
      <c r="HGC186" s="11"/>
      <c r="HGD186" s="8"/>
      <c r="HGE186" s="9"/>
      <c r="HGJ186" s="11"/>
      <c r="HGK186" s="8"/>
      <c r="HGL186" s="9"/>
      <c r="HGQ186" s="11"/>
      <c r="HGR186" s="8"/>
      <c r="HGS186" s="9"/>
      <c r="HGX186" s="11"/>
      <c r="HGY186" s="8"/>
      <c r="HGZ186" s="9"/>
      <c r="HHE186" s="11"/>
      <c r="HHF186" s="8"/>
      <c r="HHG186" s="9"/>
      <c r="HHL186" s="11"/>
      <c r="HHM186" s="8"/>
      <c r="HHN186" s="9"/>
      <c r="HHS186" s="11"/>
      <c r="HHT186" s="8"/>
      <c r="HHU186" s="9"/>
      <c r="HHZ186" s="11"/>
      <c r="HIA186" s="8"/>
      <c r="HIB186" s="9"/>
      <c r="HIG186" s="11"/>
      <c r="HIH186" s="8"/>
      <c r="HII186" s="9"/>
      <c r="HIN186" s="11"/>
      <c r="HIO186" s="8"/>
      <c r="HIP186" s="9"/>
      <c r="HIU186" s="11"/>
      <c r="HIV186" s="8"/>
      <c r="HIW186" s="9"/>
      <c r="HJB186" s="11"/>
      <c r="HJC186" s="8"/>
      <c r="HJD186" s="9"/>
      <c r="HJI186" s="11"/>
      <c r="HJJ186" s="8"/>
      <c r="HJK186" s="9"/>
      <c r="HJP186" s="11"/>
      <c r="HJQ186" s="8"/>
      <c r="HJR186" s="9"/>
      <c r="HJW186" s="11"/>
      <c r="HJX186" s="8"/>
      <c r="HJY186" s="9"/>
      <c r="HKD186" s="11"/>
      <c r="HKE186" s="8"/>
      <c r="HKF186" s="9"/>
      <c r="HKK186" s="11"/>
      <c r="HKL186" s="8"/>
      <c r="HKM186" s="9"/>
      <c r="HKR186" s="11"/>
      <c r="HKS186" s="8"/>
      <c r="HKT186" s="9"/>
      <c r="HKY186" s="11"/>
      <c r="HKZ186" s="8"/>
      <c r="HLA186" s="9"/>
      <c r="HLF186" s="11"/>
      <c r="HLG186" s="8"/>
      <c r="HLH186" s="9"/>
      <c r="HLM186" s="11"/>
      <c r="HLN186" s="8"/>
      <c r="HLO186" s="9"/>
      <c r="HLT186" s="11"/>
      <c r="HLU186" s="8"/>
      <c r="HLV186" s="9"/>
      <c r="HMA186" s="11"/>
      <c r="HMB186" s="8"/>
      <c r="HMC186" s="9"/>
      <c r="HMH186" s="11"/>
      <c r="HMI186" s="8"/>
      <c r="HMJ186" s="9"/>
      <c r="HMO186" s="11"/>
      <c r="HMP186" s="8"/>
      <c r="HMQ186" s="9"/>
      <c r="HMV186" s="11"/>
      <c r="HMW186" s="8"/>
      <c r="HMX186" s="9"/>
      <c r="HNC186" s="11"/>
      <c r="HND186" s="8"/>
      <c r="HNE186" s="9"/>
      <c r="HNJ186" s="11"/>
      <c r="HNK186" s="8"/>
      <c r="HNL186" s="9"/>
      <c r="HNQ186" s="11"/>
      <c r="HNR186" s="8"/>
      <c r="HNS186" s="9"/>
      <c r="HNX186" s="11"/>
      <c r="HNY186" s="8"/>
      <c r="HNZ186" s="9"/>
      <c r="HOE186" s="11"/>
      <c r="HOF186" s="8"/>
      <c r="HOG186" s="9"/>
      <c r="HOL186" s="11"/>
      <c r="HOM186" s="8"/>
      <c r="HON186" s="9"/>
      <c r="HOS186" s="11"/>
      <c r="HOT186" s="8"/>
      <c r="HOU186" s="9"/>
      <c r="HOZ186" s="11"/>
      <c r="HPA186" s="8"/>
      <c r="HPB186" s="9"/>
      <c r="HPG186" s="11"/>
      <c r="HPH186" s="8"/>
      <c r="HPI186" s="9"/>
      <c r="HPN186" s="11"/>
      <c r="HPO186" s="8"/>
      <c r="HPP186" s="9"/>
      <c r="HPU186" s="11"/>
      <c r="HPV186" s="8"/>
      <c r="HPW186" s="9"/>
      <c r="HQB186" s="11"/>
      <c r="HQC186" s="8"/>
      <c r="HQD186" s="9"/>
      <c r="HQI186" s="11"/>
      <c r="HQJ186" s="8"/>
      <c r="HQK186" s="9"/>
      <c r="HQP186" s="11"/>
      <c r="HQQ186" s="8"/>
      <c r="HQR186" s="9"/>
      <c r="HQW186" s="11"/>
      <c r="HQX186" s="8"/>
      <c r="HQY186" s="9"/>
      <c r="HRD186" s="11"/>
      <c r="HRE186" s="8"/>
      <c r="HRF186" s="9"/>
      <c r="HRK186" s="11"/>
      <c r="HRL186" s="8"/>
      <c r="HRM186" s="9"/>
      <c r="HRR186" s="11"/>
      <c r="HRS186" s="8"/>
      <c r="HRT186" s="9"/>
      <c r="HRY186" s="11"/>
      <c r="HRZ186" s="8"/>
      <c r="HSA186" s="9"/>
      <c r="HSF186" s="11"/>
      <c r="HSG186" s="8"/>
      <c r="HSH186" s="9"/>
      <c r="HSM186" s="11"/>
      <c r="HSN186" s="8"/>
      <c r="HSO186" s="9"/>
      <c r="HST186" s="11"/>
      <c r="HSU186" s="8"/>
      <c r="HSV186" s="9"/>
      <c r="HTA186" s="11"/>
      <c r="HTB186" s="8"/>
      <c r="HTC186" s="9"/>
      <c r="HTH186" s="11"/>
      <c r="HTI186" s="8"/>
      <c r="HTJ186" s="9"/>
      <c r="HTO186" s="11"/>
      <c r="HTP186" s="8"/>
      <c r="HTQ186" s="9"/>
      <c r="HTV186" s="11"/>
      <c r="HTW186" s="8"/>
      <c r="HTX186" s="9"/>
      <c r="HUC186" s="11"/>
      <c r="HUD186" s="8"/>
      <c r="HUE186" s="9"/>
      <c r="HUJ186" s="11"/>
      <c r="HUK186" s="8"/>
      <c r="HUL186" s="9"/>
      <c r="HUQ186" s="11"/>
      <c r="HUR186" s="8"/>
      <c r="HUS186" s="9"/>
      <c r="HUX186" s="11"/>
      <c r="HUY186" s="8"/>
      <c r="HUZ186" s="9"/>
      <c r="HVE186" s="11"/>
      <c r="HVF186" s="8"/>
      <c r="HVG186" s="9"/>
      <c r="HVL186" s="11"/>
      <c r="HVM186" s="8"/>
      <c r="HVN186" s="9"/>
      <c r="HVS186" s="11"/>
      <c r="HVT186" s="8"/>
      <c r="HVU186" s="9"/>
      <c r="HVZ186" s="11"/>
      <c r="HWA186" s="8"/>
      <c r="HWB186" s="9"/>
      <c r="HWG186" s="11"/>
      <c r="HWH186" s="8"/>
      <c r="HWI186" s="9"/>
      <c r="HWN186" s="11"/>
      <c r="HWO186" s="8"/>
      <c r="HWP186" s="9"/>
      <c r="HWU186" s="11"/>
      <c r="HWV186" s="8"/>
      <c r="HWW186" s="9"/>
      <c r="HXB186" s="11"/>
      <c r="HXC186" s="8"/>
      <c r="HXD186" s="9"/>
      <c r="HXI186" s="11"/>
      <c r="HXJ186" s="8"/>
      <c r="HXK186" s="9"/>
      <c r="HXP186" s="11"/>
      <c r="HXQ186" s="8"/>
      <c r="HXR186" s="9"/>
      <c r="HXW186" s="11"/>
      <c r="HXX186" s="8"/>
      <c r="HXY186" s="9"/>
      <c r="HYD186" s="11"/>
      <c r="HYE186" s="8"/>
      <c r="HYF186" s="9"/>
      <c r="HYK186" s="11"/>
      <c r="HYL186" s="8"/>
      <c r="HYM186" s="9"/>
      <c r="HYR186" s="11"/>
      <c r="HYS186" s="8"/>
      <c r="HYT186" s="9"/>
      <c r="HYY186" s="11"/>
      <c r="HYZ186" s="8"/>
      <c r="HZA186" s="9"/>
      <c r="HZF186" s="11"/>
      <c r="HZG186" s="8"/>
      <c r="HZH186" s="9"/>
      <c r="HZM186" s="11"/>
      <c r="HZN186" s="8"/>
      <c r="HZO186" s="9"/>
      <c r="HZT186" s="11"/>
      <c r="HZU186" s="8"/>
      <c r="HZV186" s="9"/>
      <c r="IAA186" s="11"/>
      <c r="IAB186" s="8"/>
      <c r="IAC186" s="9"/>
      <c r="IAH186" s="11"/>
      <c r="IAI186" s="8"/>
      <c r="IAJ186" s="9"/>
      <c r="IAO186" s="11"/>
      <c r="IAP186" s="8"/>
      <c r="IAQ186" s="9"/>
      <c r="IAV186" s="11"/>
      <c r="IAW186" s="8"/>
      <c r="IAX186" s="9"/>
      <c r="IBC186" s="11"/>
      <c r="IBD186" s="8"/>
      <c r="IBE186" s="9"/>
      <c r="IBJ186" s="11"/>
      <c r="IBK186" s="8"/>
      <c r="IBL186" s="9"/>
      <c r="IBQ186" s="11"/>
      <c r="IBR186" s="8"/>
      <c r="IBS186" s="9"/>
      <c r="IBX186" s="11"/>
      <c r="IBY186" s="8"/>
      <c r="IBZ186" s="9"/>
      <c r="ICE186" s="11"/>
      <c r="ICF186" s="8"/>
      <c r="ICG186" s="9"/>
      <c r="ICL186" s="11"/>
      <c r="ICM186" s="8"/>
      <c r="ICN186" s="9"/>
      <c r="ICS186" s="11"/>
      <c r="ICT186" s="8"/>
      <c r="ICU186" s="9"/>
      <c r="ICZ186" s="11"/>
      <c r="IDA186" s="8"/>
      <c r="IDB186" s="9"/>
      <c r="IDG186" s="11"/>
      <c r="IDH186" s="8"/>
      <c r="IDI186" s="9"/>
      <c r="IDN186" s="11"/>
      <c r="IDO186" s="8"/>
      <c r="IDP186" s="9"/>
      <c r="IDU186" s="11"/>
      <c r="IDV186" s="8"/>
      <c r="IDW186" s="9"/>
      <c r="IEB186" s="11"/>
      <c r="IEC186" s="8"/>
      <c r="IED186" s="9"/>
      <c r="IEI186" s="11"/>
      <c r="IEJ186" s="8"/>
      <c r="IEK186" s="9"/>
      <c r="IEP186" s="11"/>
      <c r="IEQ186" s="8"/>
      <c r="IER186" s="9"/>
      <c r="IEW186" s="11"/>
      <c r="IEX186" s="8"/>
      <c r="IEY186" s="9"/>
      <c r="IFD186" s="11"/>
      <c r="IFE186" s="8"/>
      <c r="IFF186" s="9"/>
      <c r="IFK186" s="11"/>
      <c r="IFL186" s="8"/>
      <c r="IFM186" s="9"/>
      <c r="IFR186" s="11"/>
      <c r="IFS186" s="8"/>
      <c r="IFT186" s="9"/>
      <c r="IFY186" s="11"/>
      <c r="IFZ186" s="8"/>
      <c r="IGA186" s="9"/>
      <c r="IGF186" s="11"/>
      <c r="IGG186" s="8"/>
      <c r="IGH186" s="9"/>
      <c r="IGM186" s="11"/>
      <c r="IGN186" s="8"/>
      <c r="IGO186" s="9"/>
      <c r="IGT186" s="11"/>
      <c r="IGU186" s="8"/>
      <c r="IGV186" s="9"/>
      <c r="IHA186" s="11"/>
      <c r="IHB186" s="8"/>
      <c r="IHC186" s="9"/>
      <c r="IHH186" s="11"/>
      <c r="IHI186" s="8"/>
      <c r="IHJ186" s="9"/>
      <c r="IHO186" s="11"/>
      <c r="IHP186" s="8"/>
      <c r="IHQ186" s="9"/>
      <c r="IHV186" s="11"/>
      <c r="IHW186" s="8"/>
      <c r="IHX186" s="9"/>
      <c r="IIC186" s="11"/>
      <c r="IID186" s="8"/>
      <c r="IIE186" s="9"/>
      <c r="IIJ186" s="11"/>
      <c r="IIK186" s="8"/>
      <c r="IIL186" s="9"/>
      <c r="IIQ186" s="11"/>
      <c r="IIR186" s="8"/>
      <c r="IIS186" s="9"/>
      <c r="IIX186" s="11"/>
      <c r="IIY186" s="8"/>
      <c r="IIZ186" s="9"/>
      <c r="IJE186" s="11"/>
      <c r="IJF186" s="8"/>
      <c r="IJG186" s="9"/>
      <c r="IJL186" s="11"/>
      <c r="IJM186" s="8"/>
      <c r="IJN186" s="9"/>
      <c r="IJS186" s="11"/>
      <c r="IJT186" s="8"/>
      <c r="IJU186" s="9"/>
      <c r="IJZ186" s="11"/>
      <c r="IKA186" s="8"/>
      <c r="IKB186" s="9"/>
      <c r="IKG186" s="11"/>
      <c r="IKH186" s="8"/>
      <c r="IKI186" s="9"/>
      <c r="IKN186" s="11"/>
      <c r="IKO186" s="8"/>
      <c r="IKP186" s="9"/>
      <c r="IKU186" s="11"/>
      <c r="IKV186" s="8"/>
      <c r="IKW186" s="9"/>
      <c r="ILB186" s="11"/>
      <c r="ILC186" s="8"/>
      <c r="ILD186" s="9"/>
      <c r="ILI186" s="11"/>
      <c r="ILJ186" s="8"/>
      <c r="ILK186" s="9"/>
      <c r="ILP186" s="11"/>
      <c r="ILQ186" s="8"/>
      <c r="ILR186" s="9"/>
      <c r="ILW186" s="11"/>
      <c r="ILX186" s="8"/>
      <c r="ILY186" s="9"/>
      <c r="IMD186" s="11"/>
      <c r="IME186" s="8"/>
      <c r="IMF186" s="9"/>
      <c r="IMK186" s="11"/>
      <c r="IML186" s="8"/>
      <c r="IMM186" s="9"/>
      <c r="IMR186" s="11"/>
      <c r="IMS186" s="8"/>
      <c r="IMT186" s="9"/>
      <c r="IMY186" s="11"/>
      <c r="IMZ186" s="8"/>
      <c r="INA186" s="9"/>
      <c r="INF186" s="11"/>
      <c r="ING186" s="8"/>
      <c r="INH186" s="9"/>
      <c r="INM186" s="11"/>
      <c r="INN186" s="8"/>
      <c r="INO186" s="9"/>
      <c r="INT186" s="11"/>
      <c r="INU186" s="8"/>
      <c r="INV186" s="9"/>
      <c r="IOA186" s="11"/>
      <c r="IOB186" s="8"/>
      <c r="IOC186" s="9"/>
      <c r="IOH186" s="11"/>
      <c r="IOI186" s="8"/>
      <c r="IOJ186" s="9"/>
      <c r="IOO186" s="11"/>
      <c r="IOP186" s="8"/>
      <c r="IOQ186" s="9"/>
      <c r="IOV186" s="11"/>
      <c r="IOW186" s="8"/>
      <c r="IOX186" s="9"/>
      <c r="IPC186" s="11"/>
      <c r="IPD186" s="8"/>
      <c r="IPE186" s="9"/>
      <c r="IPJ186" s="11"/>
      <c r="IPK186" s="8"/>
      <c r="IPL186" s="9"/>
      <c r="IPQ186" s="11"/>
      <c r="IPR186" s="8"/>
      <c r="IPS186" s="9"/>
      <c r="IPX186" s="11"/>
      <c r="IPY186" s="8"/>
      <c r="IPZ186" s="9"/>
      <c r="IQE186" s="11"/>
      <c r="IQF186" s="8"/>
      <c r="IQG186" s="9"/>
      <c r="IQL186" s="11"/>
      <c r="IQM186" s="8"/>
      <c r="IQN186" s="9"/>
      <c r="IQS186" s="11"/>
      <c r="IQT186" s="8"/>
      <c r="IQU186" s="9"/>
      <c r="IQZ186" s="11"/>
      <c r="IRA186" s="8"/>
      <c r="IRB186" s="9"/>
      <c r="IRG186" s="11"/>
      <c r="IRH186" s="8"/>
      <c r="IRI186" s="9"/>
      <c r="IRN186" s="11"/>
      <c r="IRO186" s="8"/>
      <c r="IRP186" s="9"/>
      <c r="IRU186" s="11"/>
      <c r="IRV186" s="8"/>
      <c r="IRW186" s="9"/>
      <c r="ISB186" s="11"/>
      <c r="ISC186" s="8"/>
      <c r="ISD186" s="9"/>
      <c r="ISI186" s="11"/>
      <c r="ISJ186" s="8"/>
      <c r="ISK186" s="9"/>
      <c r="ISP186" s="11"/>
      <c r="ISQ186" s="8"/>
      <c r="ISR186" s="9"/>
      <c r="ISW186" s="11"/>
      <c r="ISX186" s="8"/>
      <c r="ISY186" s="9"/>
      <c r="ITD186" s="11"/>
      <c r="ITE186" s="8"/>
      <c r="ITF186" s="9"/>
      <c r="ITK186" s="11"/>
      <c r="ITL186" s="8"/>
      <c r="ITM186" s="9"/>
      <c r="ITR186" s="11"/>
      <c r="ITS186" s="8"/>
      <c r="ITT186" s="9"/>
      <c r="ITY186" s="11"/>
      <c r="ITZ186" s="8"/>
      <c r="IUA186" s="9"/>
      <c r="IUF186" s="11"/>
      <c r="IUG186" s="8"/>
      <c r="IUH186" s="9"/>
      <c r="IUM186" s="11"/>
      <c r="IUN186" s="8"/>
      <c r="IUO186" s="9"/>
      <c r="IUT186" s="11"/>
      <c r="IUU186" s="8"/>
      <c r="IUV186" s="9"/>
      <c r="IVA186" s="11"/>
      <c r="IVB186" s="8"/>
      <c r="IVC186" s="9"/>
      <c r="IVH186" s="11"/>
      <c r="IVI186" s="8"/>
      <c r="IVJ186" s="9"/>
      <c r="IVO186" s="11"/>
      <c r="IVP186" s="8"/>
      <c r="IVQ186" s="9"/>
      <c r="IVV186" s="11"/>
      <c r="IVW186" s="8"/>
      <c r="IVX186" s="9"/>
      <c r="IWC186" s="11"/>
      <c r="IWD186" s="8"/>
      <c r="IWE186" s="9"/>
      <c r="IWJ186" s="11"/>
      <c r="IWK186" s="8"/>
      <c r="IWL186" s="9"/>
      <c r="IWQ186" s="11"/>
      <c r="IWR186" s="8"/>
      <c r="IWS186" s="9"/>
      <c r="IWX186" s="11"/>
      <c r="IWY186" s="8"/>
      <c r="IWZ186" s="9"/>
      <c r="IXE186" s="11"/>
      <c r="IXF186" s="8"/>
      <c r="IXG186" s="9"/>
      <c r="IXL186" s="11"/>
      <c r="IXM186" s="8"/>
      <c r="IXN186" s="9"/>
      <c r="IXS186" s="11"/>
      <c r="IXT186" s="8"/>
      <c r="IXU186" s="9"/>
      <c r="IXZ186" s="11"/>
      <c r="IYA186" s="8"/>
      <c r="IYB186" s="9"/>
      <c r="IYG186" s="11"/>
      <c r="IYH186" s="8"/>
      <c r="IYI186" s="9"/>
      <c r="IYN186" s="11"/>
      <c r="IYO186" s="8"/>
      <c r="IYP186" s="9"/>
      <c r="IYU186" s="11"/>
      <c r="IYV186" s="8"/>
      <c r="IYW186" s="9"/>
      <c r="IZB186" s="11"/>
      <c r="IZC186" s="8"/>
      <c r="IZD186" s="9"/>
      <c r="IZI186" s="11"/>
      <c r="IZJ186" s="8"/>
      <c r="IZK186" s="9"/>
      <c r="IZP186" s="11"/>
      <c r="IZQ186" s="8"/>
      <c r="IZR186" s="9"/>
      <c r="IZW186" s="11"/>
      <c r="IZX186" s="8"/>
      <c r="IZY186" s="9"/>
      <c r="JAD186" s="11"/>
      <c r="JAE186" s="8"/>
      <c r="JAF186" s="9"/>
      <c r="JAK186" s="11"/>
      <c r="JAL186" s="8"/>
      <c r="JAM186" s="9"/>
      <c r="JAR186" s="11"/>
      <c r="JAS186" s="8"/>
      <c r="JAT186" s="9"/>
      <c r="JAY186" s="11"/>
      <c r="JAZ186" s="8"/>
      <c r="JBA186" s="9"/>
      <c r="JBF186" s="11"/>
      <c r="JBG186" s="8"/>
      <c r="JBH186" s="9"/>
      <c r="JBM186" s="11"/>
      <c r="JBN186" s="8"/>
      <c r="JBO186" s="9"/>
      <c r="JBT186" s="11"/>
      <c r="JBU186" s="8"/>
      <c r="JBV186" s="9"/>
      <c r="JCA186" s="11"/>
      <c r="JCB186" s="8"/>
      <c r="JCC186" s="9"/>
      <c r="JCH186" s="11"/>
      <c r="JCI186" s="8"/>
      <c r="JCJ186" s="9"/>
      <c r="JCO186" s="11"/>
      <c r="JCP186" s="8"/>
      <c r="JCQ186" s="9"/>
      <c r="JCV186" s="11"/>
      <c r="JCW186" s="8"/>
      <c r="JCX186" s="9"/>
      <c r="JDC186" s="11"/>
      <c r="JDD186" s="8"/>
      <c r="JDE186" s="9"/>
      <c r="JDJ186" s="11"/>
      <c r="JDK186" s="8"/>
      <c r="JDL186" s="9"/>
      <c r="JDQ186" s="11"/>
      <c r="JDR186" s="8"/>
      <c r="JDS186" s="9"/>
      <c r="JDX186" s="11"/>
      <c r="JDY186" s="8"/>
      <c r="JDZ186" s="9"/>
      <c r="JEE186" s="11"/>
      <c r="JEF186" s="8"/>
      <c r="JEG186" s="9"/>
      <c r="JEL186" s="11"/>
      <c r="JEM186" s="8"/>
      <c r="JEN186" s="9"/>
      <c r="JES186" s="11"/>
      <c r="JET186" s="8"/>
      <c r="JEU186" s="9"/>
      <c r="JEZ186" s="11"/>
      <c r="JFA186" s="8"/>
      <c r="JFB186" s="9"/>
      <c r="JFG186" s="11"/>
      <c r="JFH186" s="8"/>
      <c r="JFI186" s="9"/>
      <c r="JFN186" s="11"/>
      <c r="JFO186" s="8"/>
      <c r="JFP186" s="9"/>
      <c r="JFU186" s="11"/>
      <c r="JFV186" s="8"/>
      <c r="JFW186" s="9"/>
      <c r="JGB186" s="11"/>
      <c r="JGC186" s="8"/>
      <c r="JGD186" s="9"/>
      <c r="JGI186" s="11"/>
      <c r="JGJ186" s="8"/>
      <c r="JGK186" s="9"/>
      <c r="JGP186" s="11"/>
      <c r="JGQ186" s="8"/>
      <c r="JGR186" s="9"/>
      <c r="JGW186" s="11"/>
      <c r="JGX186" s="8"/>
      <c r="JGY186" s="9"/>
      <c r="JHD186" s="11"/>
      <c r="JHE186" s="8"/>
      <c r="JHF186" s="9"/>
      <c r="JHK186" s="11"/>
      <c r="JHL186" s="8"/>
      <c r="JHM186" s="9"/>
      <c r="JHR186" s="11"/>
      <c r="JHS186" s="8"/>
      <c r="JHT186" s="9"/>
      <c r="JHY186" s="11"/>
      <c r="JHZ186" s="8"/>
      <c r="JIA186" s="9"/>
      <c r="JIF186" s="11"/>
      <c r="JIG186" s="8"/>
      <c r="JIH186" s="9"/>
      <c r="JIM186" s="11"/>
      <c r="JIN186" s="8"/>
      <c r="JIO186" s="9"/>
      <c r="JIT186" s="11"/>
      <c r="JIU186" s="8"/>
      <c r="JIV186" s="9"/>
      <c r="JJA186" s="11"/>
      <c r="JJB186" s="8"/>
      <c r="JJC186" s="9"/>
      <c r="JJH186" s="11"/>
      <c r="JJI186" s="8"/>
      <c r="JJJ186" s="9"/>
      <c r="JJO186" s="11"/>
      <c r="JJP186" s="8"/>
      <c r="JJQ186" s="9"/>
      <c r="JJV186" s="11"/>
      <c r="JJW186" s="8"/>
      <c r="JJX186" s="9"/>
      <c r="JKC186" s="11"/>
      <c r="JKD186" s="8"/>
      <c r="JKE186" s="9"/>
      <c r="JKJ186" s="11"/>
      <c r="JKK186" s="8"/>
      <c r="JKL186" s="9"/>
      <c r="JKQ186" s="11"/>
      <c r="JKR186" s="8"/>
      <c r="JKS186" s="9"/>
      <c r="JKX186" s="11"/>
      <c r="JKY186" s="8"/>
      <c r="JKZ186" s="9"/>
      <c r="JLE186" s="11"/>
      <c r="JLF186" s="8"/>
      <c r="JLG186" s="9"/>
      <c r="JLL186" s="11"/>
      <c r="JLM186" s="8"/>
      <c r="JLN186" s="9"/>
      <c r="JLS186" s="11"/>
      <c r="JLT186" s="8"/>
      <c r="JLU186" s="9"/>
      <c r="JLZ186" s="11"/>
      <c r="JMA186" s="8"/>
      <c r="JMB186" s="9"/>
      <c r="JMG186" s="11"/>
      <c r="JMH186" s="8"/>
      <c r="JMI186" s="9"/>
      <c r="JMN186" s="11"/>
      <c r="JMO186" s="8"/>
      <c r="JMP186" s="9"/>
      <c r="JMU186" s="11"/>
      <c r="JMV186" s="8"/>
      <c r="JMW186" s="9"/>
      <c r="JNB186" s="11"/>
      <c r="JNC186" s="8"/>
      <c r="JND186" s="9"/>
      <c r="JNI186" s="11"/>
      <c r="JNJ186" s="8"/>
      <c r="JNK186" s="9"/>
      <c r="JNP186" s="11"/>
      <c r="JNQ186" s="8"/>
      <c r="JNR186" s="9"/>
      <c r="JNW186" s="11"/>
      <c r="JNX186" s="8"/>
      <c r="JNY186" s="9"/>
      <c r="JOD186" s="11"/>
      <c r="JOE186" s="8"/>
      <c r="JOF186" s="9"/>
      <c r="JOK186" s="11"/>
      <c r="JOL186" s="8"/>
      <c r="JOM186" s="9"/>
      <c r="JOR186" s="11"/>
      <c r="JOS186" s="8"/>
      <c r="JOT186" s="9"/>
      <c r="JOY186" s="11"/>
      <c r="JOZ186" s="8"/>
      <c r="JPA186" s="9"/>
      <c r="JPF186" s="11"/>
      <c r="JPG186" s="8"/>
      <c r="JPH186" s="9"/>
      <c r="JPM186" s="11"/>
      <c r="JPN186" s="8"/>
      <c r="JPO186" s="9"/>
      <c r="JPT186" s="11"/>
      <c r="JPU186" s="8"/>
      <c r="JPV186" s="9"/>
      <c r="JQA186" s="11"/>
      <c r="JQB186" s="8"/>
      <c r="JQC186" s="9"/>
      <c r="JQH186" s="11"/>
      <c r="JQI186" s="8"/>
      <c r="JQJ186" s="9"/>
      <c r="JQO186" s="11"/>
      <c r="JQP186" s="8"/>
      <c r="JQQ186" s="9"/>
      <c r="JQV186" s="11"/>
      <c r="JQW186" s="8"/>
      <c r="JQX186" s="9"/>
      <c r="JRC186" s="11"/>
      <c r="JRD186" s="8"/>
      <c r="JRE186" s="9"/>
      <c r="JRJ186" s="11"/>
      <c r="JRK186" s="8"/>
      <c r="JRL186" s="9"/>
      <c r="JRQ186" s="11"/>
      <c r="JRR186" s="8"/>
      <c r="JRS186" s="9"/>
      <c r="JRX186" s="11"/>
      <c r="JRY186" s="8"/>
      <c r="JRZ186" s="9"/>
      <c r="JSE186" s="11"/>
      <c r="JSF186" s="8"/>
      <c r="JSG186" s="9"/>
      <c r="JSL186" s="11"/>
      <c r="JSM186" s="8"/>
      <c r="JSN186" s="9"/>
      <c r="JSS186" s="11"/>
      <c r="JST186" s="8"/>
      <c r="JSU186" s="9"/>
      <c r="JSZ186" s="11"/>
      <c r="JTA186" s="8"/>
      <c r="JTB186" s="9"/>
      <c r="JTG186" s="11"/>
      <c r="JTH186" s="8"/>
      <c r="JTI186" s="9"/>
      <c r="JTN186" s="11"/>
      <c r="JTO186" s="8"/>
      <c r="JTP186" s="9"/>
      <c r="JTU186" s="11"/>
      <c r="JTV186" s="8"/>
      <c r="JTW186" s="9"/>
      <c r="JUB186" s="11"/>
      <c r="JUC186" s="8"/>
      <c r="JUD186" s="9"/>
      <c r="JUI186" s="11"/>
      <c r="JUJ186" s="8"/>
      <c r="JUK186" s="9"/>
      <c r="JUP186" s="11"/>
      <c r="JUQ186" s="8"/>
      <c r="JUR186" s="9"/>
      <c r="JUW186" s="11"/>
      <c r="JUX186" s="8"/>
      <c r="JUY186" s="9"/>
      <c r="JVD186" s="11"/>
      <c r="JVE186" s="8"/>
      <c r="JVF186" s="9"/>
      <c r="JVK186" s="11"/>
      <c r="JVL186" s="8"/>
      <c r="JVM186" s="9"/>
      <c r="JVR186" s="11"/>
      <c r="JVS186" s="8"/>
      <c r="JVT186" s="9"/>
      <c r="JVY186" s="11"/>
      <c r="JVZ186" s="8"/>
      <c r="JWA186" s="9"/>
      <c r="JWF186" s="11"/>
      <c r="JWG186" s="8"/>
      <c r="JWH186" s="9"/>
      <c r="JWM186" s="11"/>
      <c r="JWN186" s="8"/>
      <c r="JWO186" s="9"/>
      <c r="JWT186" s="11"/>
      <c r="JWU186" s="8"/>
      <c r="JWV186" s="9"/>
      <c r="JXA186" s="11"/>
      <c r="JXB186" s="8"/>
      <c r="JXC186" s="9"/>
      <c r="JXH186" s="11"/>
      <c r="JXI186" s="8"/>
      <c r="JXJ186" s="9"/>
      <c r="JXO186" s="11"/>
      <c r="JXP186" s="8"/>
      <c r="JXQ186" s="9"/>
      <c r="JXV186" s="11"/>
      <c r="JXW186" s="8"/>
      <c r="JXX186" s="9"/>
      <c r="JYC186" s="11"/>
      <c r="JYD186" s="8"/>
      <c r="JYE186" s="9"/>
      <c r="JYJ186" s="11"/>
      <c r="JYK186" s="8"/>
      <c r="JYL186" s="9"/>
      <c r="JYQ186" s="11"/>
      <c r="JYR186" s="8"/>
      <c r="JYS186" s="9"/>
      <c r="JYX186" s="11"/>
      <c r="JYY186" s="8"/>
      <c r="JYZ186" s="9"/>
      <c r="JZE186" s="11"/>
      <c r="JZF186" s="8"/>
      <c r="JZG186" s="9"/>
      <c r="JZL186" s="11"/>
      <c r="JZM186" s="8"/>
      <c r="JZN186" s="9"/>
      <c r="JZS186" s="11"/>
      <c r="JZT186" s="8"/>
      <c r="JZU186" s="9"/>
      <c r="JZZ186" s="11"/>
      <c r="KAA186" s="8"/>
      <c r="KAB186" s="9"/>
      <c r="KAG186" s="11"/>
      <c r="KAH186" s="8"/>
      <c r="KAI186" s="9"/>
      <c r="KAN186" s="11"/>
      <c r="KAO186" s="8"/>
      <c r="KAP186" s="9"/>
      <c r="KAU186" s="11"/>
      <c r="KAV186" s="8"/>
      <c r="KAW186" s="9"/>
      <c r="KBB186" s="11"/>
      <c r="KBC186" s="8"/>
      <c r="KBD186" s="9"/>
      <c r="KBI186" s="11"/>
      <c r="KBJ186" s="8"/>
      <c r="KBK186" s="9"/>
      <c r="KBP186" s="11"/>
      <c r="KBQ186" s="8"/>
      <c r="KBR186" s="9"/>
      <c r="KBW186" s="11"/>
      <c r="KBX186" s="8"/>
      <c r="KBY186" s="9"/>
      <c r="KCD186" s="11"/>
      <c r="KCE186" s="8"/>
      <c r="KCF186" s="9"/>
      <c r="KCK186" s="11"/>
      <c r="KCL186" s="8"/>
      <c r="KCM186" s="9"/>
      <c r="KCR186" s="11"/>
      <c r="KCS186" s="8"/>
      <c r="KCT186" s="9"/>
      <c r="KCY186" s="11"/>
      <c r="KCZ186" s="8"/>
      <c r="KDA186" s="9"/>
      <c r="KDF186" s="11"/>
      <c r="KDG186" s="8"/>
      <c r="KDH186" s="9"/>
      <c r="KDM186" s="11"/>
      <c r="KDN186" s="8"/>
      <c r="KDO186" s="9"/>
      <c r="KDT186" s="11"/>
      <c r="KDU186" s="8"/>
      <c r="KDV186" s="9"/>
      <c r="KEA186" s="11"/>
      <c r="KEB186" s="8"/>
      <c r="KEC186" s="9"/>
      <c r="KEH186" s="11"/>
      <c r="KEI186" s="8"/>
      <c r="KEJ186" s="9"/>
      <c r="KEO186" s="11"/>
      <c r="KEP186" s="8"/>
      <c r="KEQ186" s="9"/>
      <c r="KEV186" s="11"/>
      <c r="KEW186" s="8"/>
      <c r="KEX186" s="9"/>
      <c r="KFC186" s="11"/>
      <c r="KFD186" s="8"/>
      <c r="KFE186" s="9"/>
      <c r="KFJ186" s="11"/>
      <c r="KFK186" s="8"/>
      <c r="KFL186" s="9"/>
      <c r="KFQ186" s="11"/>
      <c r="KFR186" s="8"/>
      <c r="KFS186" s="9"/>
      <c r="KFX186" s="11"/>
      <c r="KFY186" s="8"/>
      <c r="KFZ186" s="9"/>
      <c r="KGE186" s="11"/>
      <c r="KGF186" s="8"/>
      <c r="KGG186" s="9"/>
      <c r="KGL186" s="11"/>
      <c r="KGM186" s="8"/>
      <c r="KGN186" s="9"/>
      <c r="KGS186" s="11"/>
      <c r="KGT186" s="8"/>
      <c r="KGU186" s="9"/>
      <c r="KGZ186" s="11"/>
      <c r="KHA186" s="8"/>
      <c r="KHB186" s="9"/>
      <c r="KHG186" s="11"/>
      <c r="KHH186" s="8"/>
      <c r="KHI186" s="9"/>
      <c r="KHN186" s="11"/>
      <c r="KHO186" s="8"/>
      <c r="KHP186" s="9"/>
      <c r="KHU186" s="11"/>
      <c r="KHV186" s="8"/>
      <c r="KHW186" s="9"/>
      <c r="KIB186" s="11"/>
      <c r="KIC186" s="8"/>
      <c r="KID186" s="9"/>
      <c r="KII186" s="11"/>
      <c r="KIJ186" s="8"/>
      <c r="KIK186" s="9"/>
      <c r="KIP186" s="11"/>
      <c r="KIQ186" s="8"/>
      <c r="KIR186" s="9"/>
      <c r="KIW186" s="11"/>
      <c r="KIX186" s="8"/>
      <c r="KIY186" s="9"/>
      <c r="KJD186" s="11"/>
      <c r="KJE186" s="8"/>
      <c r="KJF186" s="9"/>
      <c r="KJK186" s="11"/>
      <c r="KJL186" s="8"/>
      <c r="KJM186" s="9"/>
      <c r="KJR186" s="11"/>
      <c r="KJS186" s="8"/>
      <c r="KJT186" s="9"/>
      <c r="KJY186" s="11"/>
      <c r="KJZ186" s="8"/>
      <c r="KKA186" s="9"/>
      <c r="KKF186" s="11"/>
      <c r="KKG186" s="8"/>
      <c r="KKH186" s="9"/>
      <c r="KKM186" s="11"/>
      <c r="KKN186" s="8"/>
      <c r="KKO186" s="9"/>
      <c r="KKT186" s="11"/>
      <c r="KKU186" s="8"/>
      <c r="KKV186" s="9"/>
      <c r="KLA186" s="11"/>
      <c r="KLB186" s="8"/>
      <c r="KLC186" s="9"/>
      <c r="KLH186" s="11"/>
      <c r="KLI186" s="8"/>
      <c r="KLJ186" s="9"/>
      <c r="KLO186" s="11"/>
      <c r="KLP186" s="8"/>
      <c r="KLQ186" s="9"/>
      <c r="KLV186" s="11"/>
      <c r="KLW186" s="8"/>
      <c r="KLX186" s="9"/>
      <c r="KMC186" s="11"/>
      <c r="KMD186" s="8"/>
      <c r="KME186" s="9"/>
      <c r="KMJ186" s="11"/>
      <c r="KMK186" s="8"/>
      <c r="KML186" s="9"/>
      <c r="KMQ186" s="11"/>
      <c r="KMR186" s="8"/>
      <c r="KMS186" s="9"/>
      <c r="KMX186" s="11"/>
      <c r="KMY186" s="8"/>
      <c r="KMZ186" s="9"/>
      <c r="KNE186" s="11"/>
      <c r="KNF186" s="8"/>
      <c r="KNG186" s="9"/>
      <c r="KNL186" s="11"/>
      <c r="KNM186" s="8"/>
      <c r="KNN186" s="9"/>
      <c r="KNS186" s="11"/>
      <c r="KNT186" s="8"/>
      <c r="KNU186" s="9"/>
      <c r="KNZ186" s="11"/>
      <c r="KOA186" s="8"/>
      <c r="KOB186" s="9"/>
      <c r="KOG186" s="11"/>
      <c r="KOH186" s="8"/>
      <c r="KOI186" s="9"/>
      <c r="KON186" s="11"/>
      <c r="KOO186" s="8"/>
      <c r="KOP186" s="9"/>
      <c r="KOU186" s="11"/>
      <c r="KOV186" s="8"/>
      <c r="KOW186" s="9"/>
      <c r="KPB186" s="11"/>
      <c r="KPC186" s="8"/>
      <c r="KPD186" s="9"/>
      <c r="KPI186" s="11"/>
      <c r="KPJ186" s="8"/>
      <c r="KPK186" s="9"/>
      <c r="KPP186" s="11"/>
      <c r="KPQ186" s="8"/>
      <c r="KPR186" s="9"/>
      <c r="KPW186" s="11"/>
      <c r="KPX186" s="8"/>
      <c r="KPY186" s="9"/>
      <c r="KQD186" s="11"/>
      <c r="KQE186" s="8"/>
      <c r="KQF186" s="9"/>
      <c r="KQK186" s="11"/>
      <c r="KQL186" s="8"/>
      <c r="KQM186" s="9"/>
      <c r="KQR186" s="11"/>
      <c r="KQS186" s="8"/>
      <c r="KQT186" s="9"/>
      <c r="KQY186" s="11"/>
      <c r="KQZ186" s="8"/>
      <c r="KRA186" s="9"/>
      <c r="KRF186" s="11"/>
      <c r="KRG186" s="8"/>
      <c r="KRH186" s="9"/>
      <c r="KRM186" s="11"/>
      <c r="KRN186" s="8"/>
      <c r="KRO186" s="9"/>
      <c r="KRT186" s="11"/>
      <c r="KRU186" s="8"/>
      <c r="KRV186" s="9"/>
      <c r="KSA186" s="11"/>
      <c r="KSB186" s="8"/>
      <c r="KSC186" s="9"/>
      <c r="KSH186" s="11"/>
      <c r="KSI186" s="8"/>
      <c r="KSJ186" s="9"/>
      <c r="KSO186" s="11"/>
      <c r="KSP186" s="8"/>
      <c r="KSQ186" s="9"/>
      <c r="KSV186" s="11"/>
      <c r="KSW186" s="8"/>
      <c r="KSX186" s="9"/>
      <c r="KTC186" s="11"/>
      <c r="KTD186" s="8"/>
      <c r="KTE186" s="9"/>
      <c r="KTJ186" s="11"/>
      <c r="KTK186" s="8"/>
      <c r="KTL186" s="9"/>
      <c r="KTQ186" s="11"/>
      <c r="KTR186" s="8"/>
      <c r="KTS186" s="9"/>
      <c r="KTX186" s="11"/>
      <c r="KTY186" s="8"/>
      <c r="KTZ186" s="9"/>
      <c r="KUE186" s="11"/>
      <c r="KUF186" s="8"/>
      <c r="KUG186" s="9"/>
      <c r="KUL186" s="11"/>
      <c r="KUM186" s="8"/>
      <c r="KUN186" s="9"/>
      <c r="KUS186" s="11"/>
      <c r="KUT186" s="8"/>
      <c r="KUU186" s="9"/>
      <c r="KUZ186" s="11"/>
      <c r="KVA186" s="8"/>
      <c r="KVB186" s="9"/>
      <c r="KVG186" s="11"/>
      <c r="KVH186" s="8"/>
      <c r="KVI186" s="9"/>
      <c r="KVN186" s="11"/>
      <c r="KVO186" s="8"/>
      <c r="KVP186" s="9"/>
      <c r="KVU186" s="11"/>
      <c r="KVV186" s="8"/>
      <c r="KVW186" s="9"/>
      <c r="KWB186" s="11"/>
      <c r="KWC186" s="8"/>
      <c r="KWD186" s="9"/>
      <c r="KWI186" s="11"/>
      <c r="KWJ186" s="8"/>
      <c r="KWK186" s="9"/>
      <c r="KWP186" s="11"/>
      <c r="KWQ186" s="8"/>
      <c r="KWR186" s="9"/>
      <c r="KWW186" s="11"/>
      <c r="KWX186" s="8"/>
      <c r="KWY186" s="9"/>
      <c r="KXD186" s="11"/>
      <c r="KXE186" s="8"/>
      <c r="KXF186" s="9"/>
      <c r="KXK186" s="11"/>
      <c r="KXL186" s="8"/>
      <c r="KXM186" s="9"/>
      <c r="KXR186" s="11"/>
      <c r="KXS186" s="8"/>
      <c r="KXT186" s="9"/>
      <c r="KXY186" s="11"/>
      <c r="KXZ186" s="8"/>
      <c r="KYA186" s="9"/>
      <c r="KYF186" s="11"/>
      <c r="KYG186" s="8"/>
      <c r="KYH186" s="9"/>
      <c r="KYM186" s="11"/>
      <c r="KYN186" s="8"/>
      <c r="KYO186" s="9"/>
      <c r="KYT186" s="11"/>
      <c r="KYU186" s="8"/>
      <c r="KYV186" s="9"/>
      <c r="KZA186" s="11"/>
      <c r="KZB186" s="8"/>
      <c r="KZC186" s="9"/>
      <c r="KZH186" s="11"/>
      <c r="KZI186" s="8"/>
      <c r="KZJ186" s="9"/>
      <c r="KZO186" s="11"/>
      <c r="KZP186" s="8"/>
      <c r="KZQ186" s="9"/>
      <c r="KZV186" s="11"/>
      <c r="KZW186" s="8"/>
      <c r="KZX186" s="9"/>
      <c r="LAC186" s="11"/>
      <c r="LAD186" s="8"/>
      <c r="LAE186" s="9"/>
      <c r="LAJ186" s="11"/>
      <c r="LAK186" s="8"/>
      <c r="LAL186" s="9"/>
      <c r="LAQ186" s="11"/>
      <c r="LAR186" s="8"/>
      <c r="LAS186" s="9"/>
      <c r="LAX186" s="11"/>
      <c r="LAY186" s="8"/>
      <c r="LAZ186" s="9"/>
      <c r="LBE186" s="11"/>
      <c r="LBF186" s="8"/>
      <c r="LBG186" s="9"/>
      <c r="LBL186" s="11"/>
      <c r="LBM186" s="8"/>
      <c r="LBN186" s="9"/>
      <c r="LBS186" s="11"/>
      <c r="LBT186" s="8"/>
      <c r="LBU186" s="9"/>
      <c r="LBZ186" s="11"/>
      <c r="LCA186" s="8"/>
      <c r="LCB186" s="9"/>
      <c r="LCG186" s="11"/>
      <c r="LCH186" s="8"/>
      <c r="LCI186" s="9"/>
      <c r="LCN186" s="11"/>
      <c r="LCO186" s="8"/>
      <c r="LCP186" s="9"/>
      <c r="LCU186" s="11"/>
      <c r="LCV186" s="8"/>
      <c r="LCW186" s="9"/>
      <c r="LDB186" s="11"/>
      <c r="LDC186" s="8"/>
      <c r="LDD186" s="9"/>
      <c r="LDI186" s="11"/>
      <c r="LDJ186" s="8"/>
      <c r="LDK186" s="9"/>
      <c r="LDP186" s="11"/>
      <c r="LDQ186" s="8"/>
      <c r="LDR186" s="9"/>
      <c r="LDW186" s="11"/>
      <c r="LDX186" s="8"/>
      <c r="LDY186" s="9"/>
      <c r="LED186" s="11"/>
      <c r="LEE186" s="8"/>
      <c r="LEF186" s="9"/>
      <c r="LEK186" s="11"/>
      <c r="LEL186" s="8"/>
      <c r="LEM186" s="9"/>
      <c r="LER186" s="11"/>
      <c r="LES186" s="8"/>
      <c r="LET186" s="9"/>
      <c r="LEY186" s="11"/>
      <c r="LEZ186" s="8"/>
      <c r="LFA186" s="9"/>
      <c r="LFF186" s="11"/>
      <c r="LFG186" s="8"/>
      <c r="LFH186" s="9"/>
      <c r="LFM186" s="11"/>
      <c r="LFN186" s="8"/>
      <c r="LFO186" s="9"/>
      <c r="LFT186" s="11"/>
      <c r="LFU186" s="8"/>
      <c r="LFV186" s="9"/>
      <c r="LGA186" s="11"/>
      <c r="LGB186" s="8"/>
      <c r="LGC186" s="9"/>
      <c r="LGH186" s="11"/>
      <c r="LGI186" s="8"/>
      <c r="LGJ186" s="9"/>
      <c r="LGO186" s="11"/>
      <c r="LGP186" s="8"/>
      <c r="LGQ186" s="9"/>
      <c r="LGV186" s="11"/>
      <c r="LGW186" s="8"/>
      <c r="LGX186" s="9"/>
      <c r="LHC186" s="11"/>
      <c r="LHD186" s="8"/>
      <c r="LHE186" s="9"/>
      <c r="LHJ186" s="11"/>
      <c r="LHK186" s="8"/>
      <c r="LHL186" s="9"/>
      <c r="LHQ186" s="11"/>
      <c r="LHR186" s="8"/>
      <c r="LHS186" s="9"/>
      <c r="LHX186" s="11"/>
      <c r="LHY186" s="8"/>
      <c r="LHZ186" s="9"/>
      <c r="LIE186" s="11"/>
      <c r="LIF186" s="8"/>
      <c r="LIG186" s="9"/>
      <c r="LIL186" s="11"/>
      <c r="LIM186" s="8"/>
      <c r="LIN186" s="9"/>
      <c r="LIS186" s="11"/>
      <c r="LIT186" s="8"/>
      <c r="LIU186" s="9"/>
      <c r="LIZ186" s="11"/>
      <c r="LJA186" s="8"/>
      <c r="LJB186" s="9"/>
      <c r="LJG186" s="11"/>
      <c r="LJH186" s="8"/>
      <c r="LJI186" s="9"/>
      <c r="LJN186" s="11"/>
      <c r="LJO186" s="8"/>
      <c r="LJP186" s="9"/>
      <c r="LJU186" s="11"/>
      <c r="LJV186" s="8"/>
      <c r="LJW186" s="9"/>
      <c r="LKB186" s="11"/>
      <c r="LKC186" s="8"/>
      <c r="LKD186" s="9"/>
      <c r="LKI186" s="11"/>
      <c r="LKJ186" s="8"/>
      <c r="LKK186" s="9"/>
      <c r="LKP186" s="11"/>
      <c r="LKQ186" s="8"/>
      <c r="LKR186" s="9"/>
      <c r="LKW186" s="11"/>
      <c r="LKX186" s="8"/>
      <c r="LKY186" s="9"/>
      <c r="LLD186" s="11"/>
      <c r="LLE186" s="8"/>
      <c r="LLF186" s="9"/>
      <c r="LLK186" s="11"/>
      <c r="LLL186" s="8"/>
      <c r="LLM186" s="9"/>
      <c r="LLR186" s="11"/>
      <c r="LLS186" s="8"/>
      <c r="LLT186" s="9"/>
      <c r="LLY186" s="11"/>
      <c r="LLZ186" s="8"/>
      <c r="LMA186" s="9"/>
      <c r="LMF186" s="11"/>
      <c r="LMG186" s="8"/>
      <c r="LMH186" s="9"/>
      <c r="LMM186" s="11"/>
      <c r="LMN186" s="8"/>
      <c r="LMO186" s="9"/>
      <c r="LMT186" s="11"/>
      <c r="LMU186" s="8"/>
      <c r="LMV186" s="9"/>
      <c r="LNA186" s="11"/>
      <c r="LNB186" s="8"/>
      <c r="LNC186" s="9"/>
      <c r="LNH186" s="11"/>
      <c r="LNI186" s="8"/>
      <c r="LNJ186" s="9"/>
      <c r="LNO186" s="11"/>
      <c r="LNP186" s="8"/>
      <c r="LNQ186" s="9"/>
      <c r="LNV186" s="11"/>
      <c r="LNW186" s="8"/>
      <c r="LNX186" s="9"/>
      <c r="LOC186" s="11"/>
      <c r="LOD186" s="8"/>
      <c r="LOE186" s="9"/>
      <c r="LOJ186" s="11"/>
      <c r="LOK186" s="8"/>
      <c r="LOL186" s="9"/>
      <c r="LOQ186" s="11"/>
      <c r="LOR186" s="8"/>
      <c r="LOS186" s="9"/>
      <c r="LOX186" s="11"/>
      <c r="LOY186" s="8"/>
      <c r="LOZ186" s="9"/>
      <c r="LPE186" s="11"/>
      <c r="LPF186" s="8"/>
      <c r="LPG186" s="9"/>
      <c r="LPL186" s="11"/>
      <c r="LPM186" s="8"/>
      <c r="LPN186" s="9"/>
      <c r="LPS186" s="11"/>
      <c r="LPT186" s="8"/>
      <c r="LPU186" s="9"/>
      <c r="LPZ186" s="11"/>
      <c r="LQA186" s="8"/>
      <c r="LQB186" s="9"/>
      <c r="LQG186" s="11"/>
      <c r="LQH186" s="8"/>
      <c r="LQI186" s="9"/>
      <c r="LQN186" s="11"/>
      <c r="LQO186" s="8"/>
      <c r="LQP186" s="9"/>
      <c r="LQU186" s="11"/>
      <c r="LQV186" s="8"/>
      <c r="LQW186" s="9"/>
      <c r="LRB186" s="11"/>
      <c r="LRC186" s="8"/>
      <c r="LRD186" s="9"/>
      <c r="LRI186" s="11"/>
      <c r="LRJ186" s="8"/>
      <c r="LRK186" s="9"/>
      <c r="LRP186" s="11"/>
      <c r="LRQ186" s="8"/>
      <c r="LRR186" s="9"/>
      <c r="LRW186" s="11"/>
      <c r="LRX186" s="8"/>
      <c r="LRY186" s="9"/>
      <c r="LSD186" s="11"/>
      <c r="LSE186" s="8"/>
      <c r="LSF186" s="9"/>
      <c r="LSK186" s="11"/>
      <c r="LSL186" s="8"/>
      <c r="LSM186" s="9"/>
      <c r="LSR186" s="11"/>
      <c r="LSS186" s="8"/>
      <c r="LST186" s="9"/>
      <c r="LSY186" s="11"/>
      <c r="LSZ186" s="8"/>
      <c r="LTA186" s="9"/>
      <c r="LTF186" s="11"/>
      <c r="LTG186" s="8"/>
      <c r="LTH186" s="9"/>
      <c r="LTM186" s="11"/>
      <c r="LTN186" s="8"/>
      <c r="LTO186" s="9"/>
      <c r="LTT186" s="11"/>
      <c r="LTU186" s="8"/>
      <c r="LTV186" s="9"/>
      <c r="LUA186" s="11"/>
      <c r="LUB186" s="8"/>
      <c r="LUC186" s="9"/>
      <c r="LUH186" s="11"/>
      <c r="LUI186" s="8"/>
      <c r="LUJ186" s="9"/>
      <c r="LUO186" s="11"/>
      <c r="LUP186" s="8"/>
      <c r="LUQ186" s="9"/>
      <c r="LUV186" s="11"/>
      <c r="LUW186" s="8"/>
      <c r="LUX186" s="9"/>
      <c r="LVC186" s="11"/>
      <c r="LVD186" s="8"/>
      <c r="LVE186" s="9"/>
      <c r="LVJ186" s="11"/>
      <c r="LVK186" s="8"/>
      <c r="LVL186" s="9"/>
      <c r="LVQ186" s="11"/>
      <c r="LVR186" s="8"/>
      <c r="LVS186" s="9"/>
      <c r="LVX186" s="11"/>
      <c r="LVY186" s="8"/>
      <c r="LVZ186" s="9"/>
      <c r="LWE186" s="11"/>
      <c r="LWF186" s="8"/>
      <c r="LWG186" s="9"/>
      <c r="LWL186" s="11"/>
      <c r="LWM186" s="8"/>
      <c r="LWN186" s="9"/>
      <c r="LWS186" s="11"/>
      <c r="LWT186" s="8"/>
      <c r="LWU186" s="9"/>
      <c r="LWZ186" s="11"/>
      <c r="LXA186" s="8"/>
      <c r="LXB186" s="9"/>
      <c r="LXG186" s="11"/>
      <c r="LXH186" s="8"/>
      <c r="LXI186" s="9"/>
      <c r="LXN186" s="11"/>
      <c r="LXO186" s="8"/>
      <c r="LXP186" s="9"/>
      <c r="LXU186" s="11"/>
      <c r="LXV186" s="8"/>
      <c r="LXW186" s="9"/>
      <c r="LYB186" s="11"/>
      <c r="LYC186" s="8"/>
      <c r="LYD186" s="9"/>
      <c r="LYI186" s="11"/>
      <c r="LYJ186" s="8"/>
      <c r="LYK186" s="9"/>
      <c r="LYP186" s="11"/>
      <c r="LYQ186" s="8"/>
      <c r="LYR186" s="9"/>
      <c r="LYW186" s="11"/>
      <c r="LYX186" s="8"/>
      <c r="LYY186" s="9"/>
      <c r="LZD186" s="11"/>
      <c r="LZE186" s="8"/>
      <c r="LZF186" s="9"/>
      <c r="LZK186" s="11"/>
      <c r="LZL186" s="8"/>
      <c r="LZM186" s="9"/>
      <c r="LZR186" s="11"/>
      <c r="LZS186" s="8"/>
      <c r="LZT186" s="9"/>
      <c r="LZY186" s="11"/>
      <c r="LZZ186" s="8"/>
      <c r="MAA186" s="9"/>
      <c r="MAF186" s="11"/>
      <c r="MAG186" s="8"/>
      <c r="MAH186" s="9"/>
      <c r="MAM186" s="11"/>
      <c r="MAN186" s="8"/>
      <c r="MAO186" s="9"/>
      <c r="MAT186" s="11"/>
      <c r="MAU186" s="8"/>
      <c r="MAV186" s="9"/>
      <c r="MBA186" s="11"/>
      <c r="MBB186" s="8"/>
      <c r="MBC186" s="9"/>
      <c r="MBH186" s="11"/>
      <c r="MBI186" s="8"/>
      <c r="MBJ186" s="9"/>
      <c r="MBO186" s="11"/>
      <c r="MBP186" s="8"/>
      <c r="MBQ186" s="9"/>
      <c r="MBV186" s="11"/>
      <c r="MBW186" s="8"/>
      <c r="MBX186" s="9"/>
      <c r="MCC186" s="11"/>
      <c r="MCD186" s="8"/>
      <c r="MCE186" s="9"/>
      <c r="MCJ186" s="11"/>
      <c r="MCK186" s="8"/>
      <c r="MCL186" s="9"/>
      <c r="MCQ186" s="11"/>
      <c r="MCR186" s="8"/>
      <c r="MCS186" s="9"/>
      <c r="MCX186" s="11"/>
      <c r="MCY186" s="8"/>
      <c r="MCZ186" s="9"/>
      <c r="MDE186" s="11"/>
      <c r="MDF186" s="8"/>
      <c r="MDG186" s="9"/>
      <c r="MDL186" s="11"/>
      <c r="MDM186" s="8"/>
      <c r="MDN186" s="9"/>
      <c r="MDS186" s="11"/>
      <c r="MDT186" s="8"/>
      <c r="MDU186" s="9"/>
      <c r="MDZ186" s="11"/>
      <c r="MEA186" s="8"/>
      <c r="MEB186" s="9"/>
      <c r="MEG186" s="11"/>
      <c r="MEH186" s="8"/>
      <c r="MEI186" s="9"/>
      <c r="MEN186" s="11"/>
      <c r="MEO186" s="8"/>
      <c r="MEP186" s="9"/>
      <c r="MEU186" s="11"/>
      <c r="MEV186" s="8"/>
      <c r="MEW186" s="9"/>
      <c r="MFB186" s="11"/>
      <c r="MFC186" s="8"/>
      <c r="MFD186" s="9"/>
      <c r="MFI186" s="11"/>
      <c r="MFJ186" s="8"/>
      <c r="MFK186" s="9"/>
      <c r="MFP186" s="11"/>
      <c r="MFQ186" s="8"/>
      <c r="MFR186" s="9"/>
      <c r="MFW186" s="11"/>
      <c r="MFX186" s="8"/>
      <c r="MFY186" s="9"/>
      <c r="MGD186" s="11"/>
      <c r="MGE186" s="8"/>
      <c r="MGF186" s="9"/>
      <c r="MGK186" s="11"/>
      <c r="MGL186" s="8"/>
      <c r="MGM186" s="9"/>
      <c r="MGR186" s="11"/>
      <c r="MGS186" s="8"/>
      <c r="MGT186" s="9"/>
      <c r="MGY186" s="11"/>
      <c r="MGZ186" s="8"/>
      <c r="MHA186" s="9"/>
      <c r="MHF186" s="11"/>
      <c r="MHG186" s="8"/>
      <c r="MHH186" s="9"/>
      <c r="MHM186" s="11"/>
      <c r="MHN186" s="8"/>
      <c r="MHO186" s="9"/>
      <c r="MHT186" s="11"/>
      <c r="MHU186" s="8"/>
      <c r="MHV186" s="9"/>
      <c r="MIA186" s="11"/>
      <c r="MIB186" s="8"/>
      <c r="MIC186" s="9"/>
      <c r="MIH186" s="11"/>
      <c r="MII186" s="8"/>
      <c r="MIJ186" s="9"/>
      <c r="MIO186" s="11"/>
      <c r="MIP186" s="8"/>
      <c r="MIQ186" s="9"/>
      <c r="MIV186" s="11"/>
      <c r="MIW186" s="8"/>
      <c r="MIX186" s="9"/>
      <c r="MJC186" s="11"/>
      <c r="MJD186" s="8"/>
      <c r="MJE186" s="9"/>
      <c r="MJJ186" s="11"/>
      <c r="MJK186" s="8"/>
      <c r="MJL186" s="9"/>
      <c r="MJQ186" s="11"/>
      <c r="MJR186" s="8"/>
      <c r="MJS186" s="9"/>
      <c r="MJX186" s="11"/>
      <c r="MJY186" s="8"/>
      <c r="MJZ186" s="9"/>
      <c r="MKE186" s="11"/>
      <c r="MKF186" s="8"/>
      <c r="MKG186" s="9"/>
      <c r="MKL186" s="11"/>
      <c r="MKM186" s="8"/>
      <c r="MKN186" s="9"/>
      <c r="MKS186" s="11"/>
      <c r="MKT186" s="8"/>
      <c r="MKU186" s="9"/>
      <c r="MKZ186" s="11"/>
      <c r="MLA186" s="8"/>
      <c r="MLB186" s="9"/>
      <c r="MLG186" s="11"/>
      <c r="MLH186" s="8"/>
      <c r="MLI186" s="9"/>
      <c r="MLN186" s="11"/>
      <c r="MLO186" s="8"/>
      <c r="MLP186" s="9"/>
      <c r="MLU186" s="11"/>
      <c r="MLV186" s="8"/>
      <c r="MLW186" s="9"/>
      <c r="MMB186" s="11"/>
      <c r="MMC186" s="8"/>
      <c r="MMD186" s="9"/>
      <c r="MMI186" s="11"/>
      <c r="MMJ186" s="8"/>
      <c r="MMK186" s="9"/>
      <c r="MMP186" s="11"/>
      <c r="MMQ186" s="8"/>
      <c r="MMR186" s="9"/>
      <c r="MMW186" s="11"/>
      <c r="MMX186" s="8"/>
      <c r="MMY186" s="9"/>
      <c r="MND186" s="11"/>
      <c r="MNE186" s="8"/>
      <c r="MNF186" s="9"/>
      <c r="MNK186" s="11"/>
      <c r="MNL186" s="8"/>
      <c r="MNM186" s="9"/>
      <c r="MNR186" s="11"/>
      <c r="MNS186" s="8"/>
      <c r="MNT186" s="9"/>
      <c r="MNY186" s="11"/>
      <c r="MNZ186" s="8"/>
      <c r="MOA186" s="9"/>
      <c r="MOF186" s="11"/>
      <c r="MOG186" s="8"/>
      <c r="MOH186" s="9"/>
      <c r="MOM186" s="11"/>
      <c r="MON186" s="8"/>
      <c r="MOO186" s="9"/>
      <c r="MOT186" s="11"/>
      <c r="MOU186" s="8"/>
      <c r="MOV186" s="9"/>
      <c r="MPA186" s="11"/>
      <c r="MPB186" s="8"/>
      <c r="MPC186" s="9"/>
      <c r="MPH186" s="11"/>
      <c r="MPI186" s="8"/>
      <c r="MPJ186" s="9"/>
      <c r="MPO186" s="11"/>
      <c r="MPP186" s="8"/>
      <c r="MPQ186" s="9"/>
      <c r="MPV186" s="11"/>
      <c r="MPW186" s="8"/>
      <c r="MPX186" s="9"/>
      <c r="MQC186" s="11"/>
      <c r="MQD186" s="8"/>
      <c r="MQE186" s="9"/>
      <c r="MQJ186" s="11"/>
      <c r="MQK186" s="8"/>
      <c r="MQL186" s="9"/>
      <c r="MQQ186" s="11"/>
      <c r="MQR186" s="8"/>
      <c r="MQS186" s="9"/>
      <c r="MQX186" s="11"/>
      <c r="MQY186" s="8"/>
      <c r="MQZ186" s="9"/>
      <c r="MRE186" s="11"/>
      <c r="MRF186" s="8"/>
      <c r="MRG186" s="9"/>
      <c r="MRL186" s="11"/>
      <c r="MRM186" s="8"/>
      <c r="MRN186" s="9"/>
      <c r="MRS186" s="11"/>
      <c r="MRT186" s="8"/>
      <c r="MRU186" s="9"/>
      <c r="MRZ186" s="11"/>
      <c r="MSA186" s="8"/>
      <c r="MSB186" s="9"/>
      <c r="MSG186" s="11"/>
      <c r="MSH186" s="8"/>
      <c r="MSI186" s="9"/>
      <c r="MSN186" s="11"/>
      <c r="MSO186" s="8"/>
      <c r="MSP186" s="9"/>
      <c r="MSU186" s="11"/>
      <c r="MSV186" s="8"/>
      <c r="MSW186" s="9"/>
      <c r="MTB186" s="11"/>
      <c r="MTC186" s="8"/>
      <c r="MTD186" s="9"/>
      <c r="MTI186" s="11"/>
      <c r="MTJ186" s="8"/>
      <c r="MTK186" s="9"/>
      <c r="MTP186" s="11"/>
      <c r="MTQ186" s="8"/>
      <c r="MTR186" s="9"/>
      <c r="MTW186" s="11"/>
      <c r="MTX186" s="8"/>
      <c r="MTY186" s="9"/>
      <c r="MUD186" s="11"/>
      <c r="MUE186" s="8"/>
      <c r="MUF186" s="9"/>
      <c r="MUK186" s="11"/>
      <c r="MUL186" s="8"/>
      <c r="MUM186" s="9"/>
      <c r="MUR186" s="11"/>
      <c r="MUS186" s="8"/>
      <c r="MUT186" s="9"/>
      <c r="MUY186" s="11"/>
      <c r="MUZ186" s="8"/>
      <c r="MVA186" s="9"/>
      <c r="MVF186" s="11"/>
      <c r="MVG186" s="8"/>
      <c r="MVH186" s="9"/>
      <c r="MVM186" s="11"/>
      <c r="MVN186" s="8"/>
      <c r="MVO186" s="9"/>
      <c r="MVT186" s="11"/>
      <c r="MVU186" s="8"/>
      <c r="MVV186" s="9"/>
      <c r="MWA186" s="11"/>
      <c r="MWB186" s="8"/>
      <c r="MWC186" s="9"/>
      <c r="MWH186" s="11"/>
      <c r="MWI186" s="8"/>
      <c r="MWJ186" s="9"/>
      <c r="MWO186" s="11"/>
      <c r="MWP186" s="8"/>
      <c r="MWQ186" s="9"/>
      <c r="MWV186" s="11"/>
      <c r="MWW186" s="8"/>
      <c r="MWX186" s="9"/>
      <c r="MXC186" s="11"/>
      <c r="MXD186" s="8"/>
      <c r="MXE186" s="9"/>
      <c r="MXJ186" s="11"/>
      <c r="MXK186" s="8"/>
      <c r="MXL186" s="9"/>
      <c r="MXQ186" s="11"/>
      <c r="MXR186" s="8"/>
      <c r="MXS186" s="9"/>
      <c r="MXX186" s="11"/>
      <c r="MXY186" s="8"/>
      <c r="MXZ186" s="9"/>
      <c r="MYE186" s="11"/>
      <c r="MYF186" s="8"/>
      <c r="MYG186" s="9"/>
      <c r="MYL186" s="11"/>
      <c r="MYM186" s="8"/>
      <c r="MYN186" s="9"/>
      <c r="MYS186" s="11"/>
      <c r="MYT186" s="8"/>
      <c r="MYU186" s="9"/>
      <c r="MYZ186" s="11"/>
      <c r="MZA186" s="8"/>
      <c r="MZB186" s="9"/>
      <c r="MZG186" s="11"/>
      <c r="MZH186" s="8"/>
      <c r="MZI186" s="9"/>
      <c r="MZN186" s="11"/>
      <c r="MZO186" s="8"/>
      <c r="MZP186" s="9"/>
      <c r="MZU186" s="11"/>
      <c r="MZV186" s="8"/>
      <c r="MZW186" s="9"/>
      <c r="NAB186" s="11"/>
      <c r="NAC186" s="8"/>
      <c r="NAD186" s="9"/>
      <c r="NAI186" s="11"/>
      <c r="NAJ186" s="8"/>
      <c r="NAK186" s="9"/>
      <c r="NAP186" s="11"/>
      <c r="NAQ186" s="8"/>
      <c r="NAR186" s="9"/>
      <c r="NAW186" s="11"/>
      <c r="NAX186" s="8"/>
      <c r="NAY186" s="9"/>
      <c r="NBD186" s="11"/>
      <c r="NBE186" s="8"/>
      <c r="NBF186" s="9"/>
      <c r="NBK186" s="11"/>
      <c r="NBL186" s="8"/>
      <c r="NBM186" s="9"/>
      <c r="NBR186" s="11"/>
      <c r="NBS186" s="8"/>
      <c r="NBT186" s="9"/>
      <c r="NBY186" s="11"/>
      <c r="NBZ186" s="8"/>
      <c r="NCA186" s="9"/>
      <c r="NCF186" s="11"/>
      <c r="NCG186" s="8"/>
      <c r="NCH186" s="9"/>
      <c r="NCM186" s="11"/>
      <c r="NCN186" s="8"/>
      <c r="NCO186" s="9"/>
      <c r="NCT186" s="11"/>
      <c r="NCU186" s="8"/>
      <c r="NCV186" s="9"/>
      <c r="NDA186" s="11"/>
      <c r="NDB186" s="8"/>
      <c r="NDC186" s="9"/>
      <c r="NDH186" s="11"/>
      <c r="NDI186" s="8"/>
      <c r="NDJ186" s="9"/>
      <c r="NDO186" s="11"/>
      <c r="NDP186" s="8"/>
      <c r="NDQ186" s="9"/>
      <c r="NDV186" s="11"/>
      <c r="NDW186" s="8"/>
      <c r="NDX186" s="9"/>
      <c r="NEC186" s="11"/>
      <c r="NED186" s="8"/>
      <c r="NEE186" s="9"/>
      <c r="NEJ186" s="11"/>
      <c r="NEK186" s="8"/>
      <c r="NEL186" s="9"/>
      <c r="NEQ186" s="11"/>
      <c r="NER186" s="8"/>
      <c r="NES186" s="9"/>
      <c r="NEX186" s="11"/>
      <c r="NEY186" s="8"/>
      <c r="NEZ186" s="9"/>
      <c r="NFE186" s="11"/>
      <c r="NFF186" s="8"/>
      <c r="NFG186" s="9"/>
      <c r="NFL186" s="11"/>
      <c r="NFM186" s="8"/>
      <c r="NFN186" s="9"/>
      <c r="NFS186" s="11"/>
      <c r="NFT186" s="8"/>
      <c r="NFU186" s="9"/>
      <c r="NFZ186" s="11"/>
      <c r="NGA186" s="8"/>
      <c r="NGB186" s="9"/>
      <c r="NGG186" s="11"/>
      <c r="NGH186" s="8"/>
      <c r="NGI186" s="9"/>
      <c r="NGN186" s="11"/>
      <c r="NGO186" s="8"/>
      <c r="NGP186" s="9"/>
      <c r="NGU186" s="11"/>
      <c r="NGV186" s="8"/>
      <c r="NGW186" s="9"/>
      <c r="NHB186" s="11"/>
      <c r="NHC186" s="8"/>
      <c r="NHD186" s="9"/>
      <c r="NHI186" s="11"/>
      <c r="NHJ186" s="8"/>
      <c r="NHK186" s="9"/>
      <c r="NHP186" s="11"/>
      <c r="NHQ186" s="8"/>
      <c r="NHR186" s="9"/>
      <c r="NHW186" s="11"/>
      <c r="NHX186" s="8"/>
      <c r="NHY186" s="9"/>
      <c r="NID186" s="11"/>
      <c r="NIE186" s="8"/>
      <c r="NIF186" s="9"/>
      <c r="NIK186" s="11"/>
      <c r="NIL186" s="8"/>
      <c r="NIM186" s="9"/>
      <c r="NIR186" s="11"/>
      <c r="NIS186" s="8"/>
      <c r="NIT186" s="9"/>
      <c r="NIY186" s="11"/>
      <c r="NIZ186" s="8"/>
      <c r="NJA186" s="9"/>
      <c r="NJF186" s="11"/>
      <c r="NJG186" s="8"/>
      <c r="NJH186" s="9"/>
      <c r="NJM186" s="11"/>
      <c r="NJN186" s="8"/>
      <c r="NJO186" s="9"/>
      <c r="NJT186" s="11"/>
      <c r="NJU186" s="8"/>
      <c r="NJV186" s="9"/>
      <c r="NKA186" s="11"/>
      <c r="NKB186" s="8"/>
      <c r="NKC186" s="9"/>
      <c r="NKH186" s="11"/>
      <c r="NKI186" s="8"/>
      <c r="NKJ186" s="9"/>
      <c r="NKO186" s="11"/>
      <c r="NKP186" s="8"/>
      <c r="NKQ186" s="9"/>
      <c r="NKV186" s="11"/>
      <c r="NKW186" s="8"/>
      <c r="NKX186" s="9"/>
      <c r="NLC186" s="11"/>
      <c r="NLD186" s="8"/>
      <c r="NLE186" s="9"/>
      <c r="NLJ186" s="11"/>
      <c r="NLK186" s="8"/>
      <c r="NLL186" s="9"/>
      <c r="NLQ186" s="11"/>
      <c r="NLR186" s="8"/>
      <c r="NLS186" s="9"/>
      <c r="NLX186" s="11"/>
      <c r="NLY186" s="8"/>
      <c r="NLZ186" s="9"/>
      <c r="NME186" s="11"/>
      <c r="NMF186" s="8"/>
      <c r="NMG186" s="9"/>
      <c r="NML186" s="11"/>
      <c r="NMM186" s="8"/>
      <c r="NMN186" s="9"/>
      <c r="NMS186" s="11"/>
      <c r="NMT186" s="8"/>
      <c r="NMU186" s="9"/>
      <c r="NMZ186" s="11"/>
      <c r="NNA186" s="8"/>
      <c r="NNB186" s="9"/>
      <c r="NNG186" s="11"/>
      <c r="NNH186" s="8"/>
      <c r="NNI186" s="9"/>
      <c r="NNN186" s="11"/>
      <c r="NNO186" s="8"/>
      <c r="NNP186" s="9"/>
      <c r="NNU186" s="11"/>
      <c r="NNV186" s="8"/>
      <c r="NNW186" s="9"/>
      <c r="NOB186" s="11"/>
      <c r="NOC186" s="8"/>
      <c r="NOD186" s="9"/>
      <c r="NOI186" s="11"/>
      <c r="NOJ186" s="8"/>
      <c r="NOK186" s="9"/>
      <c r="NOP186" s="11"/>
      <c r="NOQ186" s="8"/>
      <c r="NOR186" s="9"/>
      <c r="NOW186" s="11"/>
      <c r="NOX186" s="8"/>
      <c r="NOY186" s="9"/>
      <c r="NPD186" s="11"/>
      <c r="NPE186" s="8"/>
      <c r="NPF186" s="9"/>
      <c r="NPK186" s="11"/>
      <c r="NPL186" s="8"/>
      <c r="NPM186" s="9"/>
      <c r="NPR186" s="11"/>
      <c r="NPS186" s="8"/>
      <c r="NPT186" s="9"/>
      <c r="NPY186" s="11"/>
      <c r="NPZ186" s="8"/>
      <c r="NQA186" s="9"/>
      <c r="NQF186" s="11"/>
      <c r="NQG186" s="8"/>
      <c r="NQH186" s="9"/>
      <c r="NQM186" s="11"/>
      <c r="NQN186" s="8"/>
      <c r="NQO186" s="9"/>
      <c r="NQT186" s="11"/>
      <c r="NQU186" s="8"/>
      <c r="NQV186" s="9"/>
      <c r="NRA186" s="11"/>
      <c r="NRB186" s="8"/>
      <c r="NRC186" s="9"/>
      <c r="NRH186" s="11"/>
      <c r="NRI186" s="8"/>
      <c r="NRJ186" s="9"/>
      <c r="NRO186" s="11"/>
      <c r="NRP186" s="8"/>
      <c r="NRQ186" s="9"/>
      <c r="NRV186" s="11"/>
      <c r="NRW186" s="8"/>
      <c r="NRX186" s="9"/>
      <c r="NSC186" s="11"/>
      <c r="NSD186" s="8"/>
      <c r="NSE186" s="9"/>
      <c r="NSJ186" s="11"/>
      <c r="NSK186" s="8"/>
      <c r="NSL186" s="9"/>
      <c r="NSQ186" s="11"/>
      <c r="NSR186" s="8"/>
      <c r="NSS186" s="9"/>
      <c r="NSX186" s="11"/>
      <c r="NSY186" s="8"/>
      <c r="NSZ186" s="9"/>
      <c r="NTE186" s="11"/>
      <c r="NTF186" s="8"/>
      <c r="NTG186" s="9"/>
      <c r="NTL186" s="11"/>
      <c r="NTM186" s="8"/>
      <c r="NTN186" s="9"/>
      <c r="NTS186" s="11"/>
      <c r="NTT186" s="8"/>
      <c r="NTU186" s="9"/>
      <c r="NTZ186" s="11"/>
      <c r="NUA186" s="8"/>
      <c r="NUB186" s="9"/>
      <c r="NUG186" s="11"/>
      <c r="NUH186" s="8"/>
      <c r="NUI186" s="9"/>
      <c r="NUN186" s="11"/>
      <c r="NUO186" s="8"/>
      <c r="NUP186" s="9"/>
      <c r="NUU186" s="11"/>
      <c r="NUV186" s="8"/>
      <c r="NUW186" s="9"/>
      <c r="NVB186" s="11"/>
      <c r="NVC186" s="8"/>
      <c r="NVD186" s="9"/>
      <c r="NVI186" s="11"/>
      <c r="NVJ186" s="8"/>
      <c r="NVK186" s="9"/>
      <c r="NVP186" s="11"/>
      <c r="NVQ186" s="8"/>
      <c r="NVR186" s="9"/>
      <c r="NVW186" s="11"/>
      <c r="NVX186" s="8"/>
      <c r="NVY186" s="9"/>
      <c r="NWD186" s="11"/>
      <c r="NWE186" s="8"/>
      <c r="NWF186" s="9"/>
      <c r="NWK186" s="11"/>
      <c r="NWL186" s="8"/>
      <c r="NWM186" s="9"/>
      <c r="NWR186" s="11"/>
      <c r="NWS186" s="8"/>
      <c r="NWT186" s="9"/>
      <c r="NWY186" s="11"/>
      <c r="NWZ186" s="8"/>
      <c r="NXA186" s="9"/>
      <c r="NXF186" s="11"/>
      <c r="NXG186" s="8"/>
      <c r="NXH186" s="9"/>
      <c r="NXM186" s="11"/>
      <c r="NXN186" s="8"/>
      <c r="NXO186" s="9"/>
      <c r="NXT186" s="11"/>
      <c r="NXU186" s="8"/>
      <c r="NXV186" s="9"/>
      <c r="NYA186" s="11"/>
      <c r="NYB186" s="8"/>
      <c r="NYC186" s="9"/>
      <c r="NYH186" s="11"/>
      <c r="NYI186" s="8"/>
      <c r="NYJ186" s="9"/>
      <c r="NYO186" s="11"/>
      <c r="NYP186" s="8"/>
      <c r="NYQ186" s="9"/>
      <c r="NYV186" s="11"/>
      <c r="NYW186" s="8"/>
      <c r="NYX186" s="9"/>
      <c r="NZC186" s="11"/>
      <c r="NZD186" s="8"/>
      <c r="NZE186" s="9"/>
      <c r="NZJ186" s="11"/>
      <c r="NZK186" s="8"/>
      <c r="NZL186" s="9"/>
      <c r="NZQ186" s="11"/>
      <c r="NZR186" s="8"/>
      <c r="NZS186" s="9"/>
      <c r="NZX186" s="11"/>
      <c r="NZY186" s="8"/>
      <c r="NZZ186" s="9"/>
      <c r="OAE186" s="11"/>
      <c r="OAF186" s="8"/>
      <c r="OAG186" s="9"/>
      <c r="OAL186" s="11"/>
      <c r="OAM186" s="8"/>
      <c r="OAN186" s="9"/>
      <c r="OAS186" s="11"/>
      <c r="OAT186" s="8"/>
      <c r="OAU186" s="9"/>
      <c r="OAZ186" s="11"/>
      <c r="OBA186" s="8"/>
      <c r="OBB186" s="9"/>
      <c r="OBG186" s="11"/>
      <c r="OBH186" s="8"/>
      <c r="OBI186" s="9"/>
      <c r="OBN186" s="11"/>
      <c r="OBO186" s="8"/>
      <c r="OBP186" s="9"/>
      <c r="OBU186" s="11"/>
      <c r="OBV186" s="8"/>
      <c r="OBW186" s="9"/>
      <c r="OCB186" s="11"/>
      <c r="OCC186" s="8"/>
      <c r="OCD186" s="9"/>
      <c r="OCI186" s="11"/>
      <c r="OCJ186" s="8"/>
      <c r="OCK186" s="9"/>
      <c r="OCP186" s="11"/>
      <c r="OCQ186" s="8"/>
      <c r="OCR186" s="9"/>
      <c r="OCW186" s="11"/>
      <c r="OCX186" s="8"/>
      <c r="OCY186" s="9"/>
      <c r="ODD186" s="11"/>
      <c r="ODE186" s="8"/>
      <c r="ODF186" s="9"/>
      <c r="ODK186" s="11"/>
      <c r="ODL186" s="8"/>
      <c r="ODM186" s="9"/>
      <c r="ODR186" s="11"/>
      <c r="ODS186" s="8"/>
      <c r="ODT186" s="9"/>
      <c r="ODY186" s="11"/>
      <c r="ODZ186" s="8"/>
      <c r="OEA186" s="9"/>
      <c r="OEF186" s="11"/>
      <c r="OEG186" s="8"/>
      <c r="OEH186" s="9"/>
      <c r="OEM186" s="11"/>
      <c r="OEN186" s="8"/>
      <c r="OEO186" s="9"/>
      <c r="OET186" s="11"/>
      <c r="OEU186" s="8"/>
      <c r="OEV186" s="9"/>
      <c r="OFA186" s="11"/>
      <c r="OFB186" s="8"/>
      <c r="OFC186" s="9"/>
      <c r="OFH186" s="11"/>
      <c r="OFI186" s="8"/>
      <c r="OFJ186" s="9"/>
      <c r="OFO186" s="11"/>
      <c r="OFP186" s="8"/>
      <c r="OFQ186" s="9"/>
      <c r="OFV186" s="11"/>
      <c r="OFW186" s="8"/>
      <c r="OFX186" s="9"/>
      <c r="OGC186" s="11"/>
      <c r="OGD186" s="8"/>
      <c r="OGE186" s="9"/>
      <c r="OGJ186" s="11"/>
      <c r="OGK186" s="8"/>
      <c r="OGL186" s="9"/>
      <c r="OGQ186" s="11"/>
      <c r="OGR186" s="8"/>
      <c r="OGS186" s="9"/>
      <c r="OGX186" s="11"/>
      <c r="OGY186" s="8"/>
      <c r="OGZ186" s="9"/>
      <c r="OHE186" s="11"/>
      <c r="OHF186" s="8"/>
      <c r="OHG186" s="9"/>
      <c r="OHL186" s="11"/>
      <c r="OHM186" s="8"/>
      <c r="OHN186" s="9"/>
      <c r="OHS186" s="11"/>
      <c r="OHT186" s="8"/>
      <c r="OHU186" s="9"/>
      <c r="OHZ186" s="11"/>
      <c r="OIA186" s="8"/>
      <c r="OIB186" s="9"/>
      <c r="OIG186" s="11"/>
      <c r="OIH186" s="8"/>
      <c r="OII186" s="9"/>
      <c r="OIN186" s="11"/>
      <c r="OIO186" s="8"/>
      <c r="OIP186" s="9"/>
      <c r="OIU186" s="11"/>
      <c r="OIV186" s="8"/>
      <c r="OIW186" s="9"/>
      <c r="OJB186" s="11"/>
      <c r="OJC186" s="8"/>
      <c r="OJD186" s="9"/>
      <c r="OJI186" s="11"/>
      <c r="OJJ186" s="8"/>
      <c r="OJK186" s="9"/>
      <c r="OJP186" s="11"/>
      <c r="OJQ186" s="8"/>
      <c r="OJR186" s="9"/>
      <c r="OJW186" s="11"/>
      <c r="OJX186" s="8"/>
      <c r="OJY186" s="9"/>
      <c r="OKD186" s="11"/>
      <c r="OKE186" s="8"/>
      <c r="OKF186" s="9"/>
      <c r="OKK186" s="11"/>
      <c r="OKL186" s="8"/>
      <c r="OKM186" s="9"/>
      <c r="OKR186" s="11"/>
      <c r="OKS186" s="8"/>
      <c r="OKT186" s="9"/>
      <c r="OKY186" s="11"/>
      <c r="OKZ186" s="8"/>
      <c r="OLA186" s="9"/>
      <c r="OLF186" s="11"/>
      <c r="OLG186" s="8"/>
      <c r="OLH186" s="9"/>
      <c r="OLM186" s="11"/>
      <c r="OLN186" s="8"/>
      <c r="OLO186" s="9"/>
      <c r="OLT186" s="11"/>
      <c r="OLU186" s="8"/>
      <c r="OLV186" s="9"/>
      <c r="OMA186" s="11"/>
      <c r="OMB186" s="8"/>
      <c r="OMC186" s="9"/>
      <c r="OMH186" s="11"/>
      <c r="OMI186" s="8"/>
      <c r="OMJ186" s="9"/>
      <c r="OMO186" s="11"/>
      <c r="OMP186" s="8"/>
      <c r="OMQ186" s="9"/>
      <c r="OMV186" s="11"/>
      <c r="OMW186" s="8"/>
      <c r="OMX186" s="9"/>
      <c r="ONC186" s="11"/>
      <c r="OND186" s="8"/>
      <c r="ONE186" s="9"/>
      <c r="ONJ186" s="11"/>
      <c r="ONK186" s="8"/>
      <c r="ONL186" s="9"/>
      <c r="ONQ186" s="11"/>
      <c r="ONR186" s="8"/>
      <c r="ONS186" s="9"/>
      <c r="ONX186" s="11"/>
      <c r="ONY186" s="8"/>
      <c r="ONZ186" s="9"/>
      <c r="OOE186" s="11"/>
      <c r="OOF186" s="8"/>
      <c r="OOG186" s="9"/>
      <c r="OOL186" s="11"/>
      <c r="OOM186" s="8"/>
      <c r="OON186" s="9"/>
      <c r="OOS186" s="11"/>
      <c r="OOT186" s="8"/>
      <c r="OOU186" s="9"/>
      <c r="OOZ186" s="11"/>
      <c r="OPA186" s="8"/>
      <c r="OPB186" s="9"/>
      <c r="OPG186" s="11"/>
      <c r="OPH186" s="8"/>
      <c r="OPI186" s="9"/>
      <c r="OPN186" s="11"/>
      <c r="OPO186" s="8"/>
      <c r="OPP186" s="9"/>
      <c r="OPU186" s="11"/>
      <c r="OPV186" s="8"/>
      <c r="OPW186" s="9"/>
      <c r="OQB186" s="11"/>
      <c r="OQC186" s="8"/>
      <c r="OQD186" s="9"/>
      <c r="OQI186" s="11"/>
      <c r="OQJ186" s="8"/>
      <c r="OQK186" s="9"/>
      <c r="OQP186" s="11"/>
      <c r="OQQ186" s="8"/>
      <c r="OQR186" s="9"/>
      <c r="OQW186" s="11"/>
      <c r="OQX186" s="8"/>
      <c r="OQY186" s="9"/>
      <c r="ORD186" s="11"/>
      <c r="ORE186" s="8"/>
      <c r="ORF186" s="9"/>
      <c r="ORK186" s="11"/>
      <c r="ORL186" s="8"/>
      <c r="ORM186" s="9"/>
      <c r="ORR186" s="11"/>
      <c r="ORS186" s="8"/>
      <c r="ORT186" s="9"/>
      <c r="ORY186" s="11"/>
      <c r="ORZ186" s="8"/>
      <c r="OSA186" s="9"/>
      <c r="OSF186" s="11"/>
      <c r="OSG186" s="8"/>
      <c r="OSH186" s="9"/>
      <c r="OSM186" s="11"/>
      <c r="OSN186" s="8"/>
      <c r="OSO186" s="9"/>
      <c r="OST186" s="11"/>
      <c r="OSU186" s="8"/>
      <c r="OSV186" s="9"/>
      <c r="OTA186" s="11"/>
      <c r="OTB186" s="8"/>
      <c r="OTC186" s="9"/>
      <c r="OTH186" s="11"/>
      <c r="OTI186" s="8"/>
      <c r="OTJ186" s="9"/>
      <c r="OTO186" s="11"/>
      <c r="OTP186" s="8"/>
      <c r="OTQ186" s="9"/>
      <c r="OTV186" s="11"/>
      <c r="OTW186" s="8"/>
      <c r="OTX186" s="9"/>
      <c r="OUC186" s="11"/>
      <c r="OUD186" s="8"/>
      <c r="OUE186" s="9"/>
      <c r="OUJ186" s="11"/>
      <c r="OUK186" s="8"/>
      <c r="OUL186" s="9"/>
      <c r="OUQ186" s="11"/>
      <c r="OUR186" s="8"/>
      <c r="OUS186" s="9"/>
      <c r="OUX186" s="11"/>
      <c r="OUY186" s="8"/>
      <c r="OUZ186" s="9"/>
      <c r="OVE186" s="11"/>
      <c r="OVF186" s="8"/>
      <c r="OVG186" s="9"/>
      <c r="OVL186" s="11"/>
      <c r="OVM186" s="8"/>
      <c r="OVN186" s="9"/>
      <c r="OVS186" s="11"/>
      <c r="OVT186" s="8"/>
      <c r="OVU186" s="9"/>
      <c r="OVZ186" s="11"/>
      <c r="OWA186" s="8"/>
      <c r="OWB186" s="9"/>
      <c r="OWG186" s="11"/>
      <c r="OWH186" s="8"/>
      <c r="OWI186" s="9"/>
      <c r="OWN186" s="11"/>
      <c r="OWO186" s="8"/>
      <c r="OWP186" s="9"/>
      <c r="OWU186" s="11"/>
      <c r="OWV186" s="8"/>
      <c r="OWW186" s="9"/>
      <c r="OXB186" s="11"/>
      <c r="OXC186" s="8"/>
      <c r="OXD186" s="9"/>
      <c r="OXI186" s="11"/>
      <c r="OXJ186" s="8"/>
      <c r="OXK186" s="9"/>
      <c r="OXP186" s="11"/>
      <c r="OXQ186" s="8"/>
      <c r="OXR186" s="9"/>
      <c r="OXW186" s="11"/>
      <c r="OXX186" s="8"/>
      <c r="OXY186" s="9"/>
      <c r="OYD186" s="11"/>
      <c r="OYE186" s="8"/>
      <c r="OYF186" s="9"/>
      <c r="OYK186" s="11"/>
      <c r="OYL186" s="8"/>
      <c r="OYM186" s="9"/>
      <c r="OYR186" s="11"/>
      <c r="OYS186" s="8"/>
      <c r="OYT186" s="9"/>
      <c r="OYY186" s="11"/>
      <c r="OYZ186" s="8"/>
      <c r="OZA186" s="9"/>
      <c r="OZF186" s="11"/>
      <c r="OZG186" s="8"/>
      <c r="OZH186" s="9"/>
      <c r="OZM186" s="11"/>
      <c r="OZN186" s="8"/>
      <c r="OZO186" s="9"/>
      <c r="OZT186" s="11"/>
      <c r="OZU186" s="8"/>
      <c r="OZV186" s="9"/>
      <c r="PAA186" s="11"/>
      <c r="PAB186" s="8"/>
      <c r="PAC186" s="9"/>
      <c r="PAH186" s="11"/>
      <c r="PAI186" s="8"/>
      <c r="PAJ186" s="9"/>
      <c r="PAO186" s="11"/>
      <c r="PAP186" s="8"/>
      <c r="PAQ186" s="9"/>
      <c r="PAV186" s="11"/>
      <c r="PAW186" s="8"/>
      <c r="PAX186" s="9"/>
      <c r="PBC186" s="11"/>
      <c r="PBD186" s="8"/>
      <c r="PBE186" s="9"/>
      <c r="PBJ186" s="11"/>
      <c r="PBK186" s="8"/>
      <c r="PBL186" s="9"/>
      <c r="PBQ186" s="11"/>
      <c r="PBR186" s="8"/>
      <c r="PBS186" s="9"/>
      <c r="PBX186" s="11"/>
      <c r="PBY186" s="8"/>
      <c r="PBZ186" s="9"/>
      <c r="PCE186" s="11"/>
      <c r="PCF186" s="8"/>
      <c r="PCG186" s="9"/>
      <c r="PCL186" s="11"/>
      <c r="PCM186" s="8"/>
      <c r="PCN186" s="9"/>
      <c r="PCS186" s="11"/>
      <c r="PCT186" s="8"/>
      <c r="PCU186" s="9"/>
      <c r="PCZ186" s="11"/>
      <c r="PDA186" s="8"/>
      <c r="PDB186" s="9"/>
      <c r="PDG186" s="11"/>
      <c r="PDH186" s="8"/>
      <c r="PDI186" s="9"/>
      <c r="PDN186" s="11"/>
      <c r="PDO186" s="8"/>
      <c r="PDP186" s="9"/>
      <c r="PDU186" s="11"/>
      <c r="PDV186" s="8"/>
      <c r="PDW186" s="9"/>
      <c r="PEB186" s="11"/>
      <c r="PEC186" s="8"/>
      <c r="PED186" s="9"/>
      <c r="PEI186" s="11"/>
      <c r="PEJ186" s="8"/>
      <c r="PEK186" s="9"/>
      <c r="PEP186" s="11"/>
      <c r="PEQ186" s="8"/>
      <c r="PER186" s="9"/>
      <c r="PEW186" s="11"/>
      <c r="PEX186" s="8"/>
      <c r="PEY186" s="9"/>
      <c r="PFD186" s="11"/>
      <c r="PFE186" s="8"/>
      <c r="PFF186" s="9"/>
      <c r="PFK186" s="11"/>
      <c r="PFL186" s="8"/>
      <c r="PFM186" s="9"/>
      <c r="PFR186" s="11"/>
      <c r="PFS186" s="8"/>
      <c r="PFT186" s="9"/>
      <c r="PFY186" s="11"/>
      <c r="PFZ186" s="8"/>
      <c r="PGA186" s="9"/>
      <c r="PGF186" s="11"/>
      <c r="PGG186" s="8"/>
      <c r="PGH186" s="9"/>
      <c r="PGM186" s="11"/>
      <c r="PGN186" s="8"/>
      <c r="PGO186" s="9"/>
      <c r="PGT186" s="11"/>
      <c r="PGU186" s="8"/>
      <c r="PGV186" s="9"/>
      <c r="PHA186" s="11"/>
      <c r="PHB186" s="8"/>
      <c r="PHC186" s="9"/>
      <c r="PHH186" s="11"/>
      <c r="PHI186" s="8"/>
      <c r="PHJ186" s="9"/>
      <c r="PHO186" s="11"/>
      <c r="PHP186" s="8"/>
      <c r="PHQ186" s="9"/>
      <c r="PHV186" s="11"/>
      <c r="PHW186" s="8"/>
      <c r="PHX186" s="9"/>
      <c r="PIC186" s="11"/>
      <c r="PID186" s="8"/>
      <c r="PIE186" s="9"/>
      <c r="PIJ186" s="11"/>
      <c r="PIK186" s="8"/>
      <c r="PIL186" s="9"/>
      <c r="PIQ186" s="11"/>
      <c r="PIR186" s="8"/>
      <c r="PIS186" s="9"/>
      <c r="PIX186" s="11"/>
      <c r="PIY186" s="8"/>
      <c r="PIZ186" s="9"/>
      <c r="PJE186" s="11"/>
      <c r="PJF186" s="8"/>
      <c r="PJG186" s="9"/>
      <c r="PJL186" s="11"/>
      <c r="PJM186" s="8"/>
      <c r="PJN186" s="9"/>
      <c r="PJS186" s="11"/>
      <c r="PJT186" s="8"/>
      <c r="PJU186" s="9"/>
      <c r="PJZ186" s="11"/>
      <c r="PKA186" s="8"/>
      <c r="PKB186" s="9"/>
      <c r="PKG186" s="11"/>
      <c r="PKH186" s="8"/>
      <c r="PKI186" s="9"/>
      <c r="PKN186" s="11"/>
      <c r="PKO186" s="8"/>
      <c r="PKP186" s="9"/>
      <c r="PKU186" s="11"/>
      <c r="PKV186" s="8"/>
      <c r="PKW186" s="9"/>
      <c r="PLB186" s="11"/>
      <c r="PLC186" s="8"/>
      <c r="PLD186" s="9"/>
      <c r="PLI186" s="11"/>
      <c r="PLJ186" s="8"/>
      <c r="PLK186" s="9"/>
      <c r="PLP186" s="11"/>
      <c r="PLQ186" s="8"/>
      <c r="PLR186" s="9"/>
      <c r="PLW186" s="11"/>
      <c r="PLX186" s="8"/>
      <c r="PLY186" s="9"/>
      <c r="PMD186" s="11"/>
      <c r="PME186" s="8"/>
      <c r="PMF186" s="9"/>
      <c r="PMK186" s="11"/>
      <c r="PML186" s="8"/>
      <c r="PMM186" s="9"/>
      <c r="PMR186" s="11"/>
      <c r="PMS186" s="8"/>
      <c r="PMT186" s="9"/>
      <c r="PMY186" s="11"/>
      <c r="PMZ186" s="8"/>
      <c r="PNA186" s="9"/>
      <c r="PNF186" s="11"/>
      <c r="PNG186" s="8"/>
      <c r="PNH186" s="9"/>
      <c r="PNM186" s="11"/>
      <c r="PNN186" s="8"/>
      <c r="PNO186" s="9"/>
      <c r="PNT186" s="11"/>
      <c r="PNU186" s="8"/>
      <c r="PNV186" s="9"/>
      <c r="POA186" s="11"/>
      <c r="POB186" s="8"/>
      <c r="POC186" s="9"/>
      <c r="POH186" s="11"/>
      <c r="POI186" s="8"/>
      <c r="POJ186" s="9"/>
      <c r="POO186" s="11"/>
      <c r="POP186" s="8"/>
      <c r="POQ186" s="9"/>
      <c r="POV186" s="11"/>
      <c r="POW186" s="8"/>
      <c r="POX186" s="9"/>
      <c r="PPC186" s="11"/>
      <c r="PPD186" s="8"/>
      <c r="PPE186" s="9"/>
      <c r="PPJ186" s="11"/>
      <c r="PPK186" s="8"/>
      <c r="PPL186" s="9"/>
      <c r="PPQ186" s="11"/>
      <c r="PPR186" s="8"/>
      <c r="PPS186" s="9"/>
      <c r="PPX186" s="11"/>
      <c r="PPY186" s="8"/>
      <c r="PPZ186" s="9"/>
      <c r="PQE186" s="11"/>
      <c r="PQF186" s="8"/>
      <c r="PQG186" s="9"/>
      <c r="PQL186" s="11"/>
      <c r="PQM186" s="8"/>
      <c r="PQN186" s="9"/>
      <c r="PQS186" s="11"/>
      <c r="PQT186" s="8"/>
      <c r="PQU186" s="9"/>
      <c r="PQZ186" s="11"/>
      <c r="PRA186" s="8"/>
      <c r="PRB186" s="9"/>
      <c r="PRG186" s="11"/>
      <c r="PRH186" s="8"/>
      <c r="PRI186" s="9"/>
      <c r="PRN186" s="11"/>
      <c r="PRO186" s="8"/>
      <c r="PRP186" s="9"/>
      <c r="PRU186" s="11"/>
      <c r="PRV186" s="8"/>
      <c r="PRW186" s="9"/>
      <c r="PSB186" s="11"/>
      <c r="PSC186" s="8"/>
      <c r="PSD186" s="9"/>
      <c r="PSI186" s="11"/>
      <c r="PSJ186" s="8"/>
      <c r="PSK186" s="9"/>
      <c r="PSP186" s="11"/>
      <c r="PSQ186" s="8"/>
      <c r="PSR186" s="9"/>
      <c r="PSW186" s="11"/>
      <c r="PSX186" s="8"/>
      <c r="PSY186" s="9"/>
      <c r="PTD186" s="11"/>
      <c r="PTE186" s="8"/>
      <c r="PTF186" s="9"/>
      <c r="PTK186" s="11"/>
      <c r="PTL186" s="8"/>
      <c r="PTM186" s="9"/>
      <c r="PTR186" s="11"/>
      <c r="PTS186" s="8"/>
      <c r="PTT186" s="9"/>
      <c r="PTY186" s="11"/>
      <c r="PTZ186" s="8"/>
      <c r="PUA186" s="9"/>
      <c r="PUF186" s="11"/>
      <c r="PUG186" s="8"/>
      <c r="PUH186" s="9"/>
      <c r="PUM186" s="11"/>
      <c r="PUN186" s="8"/>
      <c r="PUO186" s="9"/>
      <c r="PUT186" s="11"/>
      <c r="PUU186" s="8"/>
      <c r="PUV186" s="9"/>
      <c r="PVA186" s="11"/>
      <c r="PVB186" s="8"/>
      <c r="PVC186" s="9"/>
      <c r="PVH186" s="11"/>
      <c r="PVI186" s="8"/>
      <c r="PVJ186" s="9"/>
      <c r="PVO186" s="11"/>
      <c r="PVP186" s="8"/>
      <c r="PVQ186" s="9"/>
      <c r="PVV186" s="11"/>
      <c r="PVW186" s="8"/>
      <c r="PVX186" s="9"/>
      <c r="PWC186" s="11"/>
      <c r="PWD186" s="8"/>
      <c r="PWE186" s="9"/>
      <c r="PWJ186" s="11"/>
      <c r="PWK186" s="8"/>
      <c r="PWL186" s="9"/>
      <c r="PWQ186" s="11"/>
      <c r="PWR186" s="8"/>
      <c r="PWS186" s="9"/>
      <c r="PWX186" s="11"/>
      <c r="PWY186" s="8"/>
      <c r="PWZ186" s="9"/>
      <c r="PXE186" s="11"/>
      <c r="PXF186" s="8"/>
      <c r="PXG186" s="9"/>
      <c r="PXL186" s="11"/>
      <c r="PXM186" s="8"/>
      <c r="PXN186" s="9"/>
      <c r="PXS186" s="11"/>
      <c r="PXT186" s="8"/>
      <c r="PXU186" s="9"/>
      <c r="PXZ186" s="11"/>
      <c r="PYA186" s="8"/>
      <c r="PYB186" s="9"/>
      <c r="PYG186" s="11"/>
      <c r="PYH186" s="8"/>
      <c r="PYI186" s="9"/>
      <c r="PYN186" s="11"/>
      <c r="PYO186" s="8"/>
      <c r="PYP186" s="9"/>
      <c r="PYU186" s="11"/>
      <c r="PYV186" s="8"/>
      <c r="PYW186" s="9"/>
      <c r="PZB186" s="11"/>
      <c r="PZC186" s="8"/>
      <c r="PZD186" s="9"/>
      <c r="PZI186" s="11"/>
      <c r="PZJ186" s="8"/>
      <c r="PZK186" s="9"/>
      <c r="PZP186" s="11"/>
      <c r="PZQ186" s="8"/>
      <c r="PZR186" s="9"/>
      <c r="PZW186" s="11"/>
      <c r="PZX186" s="8"/>
      <c r="PZY186" s="9"/>
      <c r="QAD186" s="11"/>
      <c r="QAE186" s="8"/>
      <c r="QAF186" s="9"/>
      <c r="QAK186" s="11"/>
      <c r="QAL186" s="8"/>
      <c r="QAM186" s="9"/>
      <c r="QAR186" s="11"/>
      <c r="QAS186" s="8"/>
      <c r="QAT186" s="9"/>
      <c r="QAY186" s="11"/>
      <c r="QAZ186" s="8"/>
      <c r="QBA186" s="9"/>
      <c r="QBF186" s="11"/>
      <c r="QBG186" s="8"/>
      <c r="QBH186" s="9"/>
      <c r="QBM186" s="11"/>
      <c r="QBN186" s="8"/>
      <c r="QBO186" s="9"/>
      <c r="QBT186" s="11"/>
      <c r="QBU186" s="8"/>
      <c r="QBV186" s="9"/>
      <c r="QCA186" s="11"/>
      <c r="QCB186" s="8"/>
      <c r="QCC186" s="9"/>
      <c r="QCH186" s="11"/>
      <c r="QCI186" s="8"/>
      <c r="QCJ186" s="9"/>
      <c r="QCO186" s="11"/>
      <c r="QCP186" s="8"/>
      <c r="QCQ186" s="9"/>
      <c r="QCV186" s="11"/>
      <c r="QCW186" s="8"/>
      <c r="QCX186" s="9"/>
      <c r="QDC186" s="11"/>
      <c r="QDD186" s="8"/>
      <c r="QDE186" s="9"/>
      <c r="QDJ186" s="11"/>
      <c r="QDK186" s="8"/>
      <c r="QDL186" s="9"/>
      <c r="QDQ186" s="11"/>
      <c r="QDR186" s="8"/>
      <c r="QDS186" s="9"/>
      <c r="QDX186" s="11"/>
      <c r="QDY186" s="8"/>
      <c r="QDZ186" s="9"/>
      <c r="QEE186" s="11"/>
      <c r="QEF186" s="8"/>
      <c r="QEG186" s="9"/>
      <c r="QEL186" s="11"/>
      <c r="QEM186" s="8"/>
      <c r="QEN186" s="9"/>
      <c r="QES186" s="11"/>
      <c r="QET186" s="8"/>
      <c r="QEU186" s="9"/>
      <c r="QEZ186" s="11"/>
      <c r="QFA186" s="8"/>
      <c r="QFB186" s="9"/>
      <c r="QFG186" s="11"/>
      <c r="QFH186" s="8"/>
      <c r="QFI186" s="9"/>
      <c r="QFN186" s="11"/>
      <c r="QFO186" s="8"/>
      <c r="QFP186" s="9"/>
      <c r="QFU186" s="11"/>
      <c r="QFV186" s="8"/>
      <c r="QFW186" s="9"/>
      <c r="QGB186" s="11"/>
      <c r="QGC186" s="8"/>
      <c r="QGD186" s="9"/>
      <c r="QGI186" s="11"/>
      <c r="QGJ186" s="8"/>
      <c r="QGK186" s="9"/>
      <c r="QGP186" s="11"/>
      <c r="QGQ186" s="8"/>
      <c r="QGR186" s="9"/>
      <c r="QGW186" s="11"/>
      <c r="QGX186" s="8"/>
      <c r="QGY186" s="9"/>
      <c r="QHD186" s="11"/>
      <c r="QHE186" s="8"/>
      <c r="QHF186" s="9"/>
      <c r="QHK186" s="11"/>
      <c r="QHL186" s="8"/>
      <c r="QHM186" s="9"/>
      <c r="QHR186" s="11"/>
      <c r="QHS186" s="8"/>
      <c r="QHT186" s="9"/>
      <c r="QHY186" s="11"/>
      <c r="QHZ186" s="8"/>
      <c r="QIA186" s="9"/>
      <c r="QIF186" s="11"/>
      <c r="QIG186" s="8"/>
      <c r="QIH186" s="9"/>
      <c r="QIM186" s="11"/>
      <c r="QIN186" s="8"/>
      <c r="QIO186" s="9"/>
      <c r="QIT186" s="11"/>
      <c r="QIU186" s="8"/>
      <c r="QIV186" s="9"/>
      <c r="QJA186" s="11"/>
      <c r="QJB186" s="8"/>
      <c r="QJC186" s="9"/>
      <c r="QJH186" s="11"/>
      <c r="QJI186" s="8"/>
      <c r="QJJ186" s="9"/>
      <c r="QJO186" s="11"/>
      <c r="QJP186" s="8"/>
      <c r="QJQ186" s="9"/>
      <c r="QJV186" s="11"/>
      <c r="QJW186" s="8"/>
      <c r="QJX186" s="9"/>
      <c r="QKC186" s="11"/>
      <c r="QKD186" s="8"/>
      <c r="QKE186" s="9"/>
      <c r="QKJ186" s="11"/>
      <c r="QKK186" s="8"/>
      <c r="QKL186" s="9"/>
      <c r="QKQ186" s="11"/>
      <c r="QKR186" s="8"/>
      <c r="QKS186" s="9"/>
      <c r="QKX186" s="11"/>
      <c r="QKY186" s="8"/>
      <c r="QKZ186" s="9"/>
      <c r="QLE186" s="11"/>
      <c r="QLF186" s="8"/>
      <c r="QLG186" s="9"/>
      <c r="QLL186" s="11"/>
      <c r="QLM186" s="8"/>
      <c r="QLN186" s="9"/>
      <c r="QLS186" s="11"/>
      <c r="QLT186" s="8"/>
      <c r="QLU186" s="9"/>
      <c r="QLZ186" s="11"/>
      <c r="QMA186" s="8"/>
      <c r="QMB186" s="9"/>
      <c r="QMG186" s="11"/>
      <c r="QMH186" s="8"/>
      <c r="QMI186" s="9"/>
      <c r="QMN186" s="11"/>
      <c r="QMO186" s="8"/>
      <c r="QMP186" s="9"/>
      <c r="QMU186" s="11"/>
      <c r="QMV186" s="8"/>
      <c r="QMW186" s="9"/>
      <c r="QNB186" s="11"/>
      <c r="QNC186" s="8"/>
      <c r="QND186" s="9"/>
      <c r="QNI186" s="11"/>
      <c r="QNJ186" s="8"/>
      <c r="QNK186" s="9"/>
      <c r="QNP186" s="11"/>
      <c r="QNQ186" s="8"/>
      <c r="QNR186" s="9"/>
      <c r="QNW186" s="11"/>
      <c r="QNX186" s="8"/>
      <c r="QNY186" s="9"/>
      <c r="QOD186" s="11"/>
      <c r="QOE186" s="8"/>
      <c r="QOF186" s="9"/>
      <c r="QOK186" s="11"/>
      <c r="QOL186" s="8"/>
      <c r="QOM186" s="9"/>
      <c r="QOR186" s="11"/>
      <c r="QOS186" s="8"/>
      <c r="QOT186" s="9"/>
      <c r="QOY186" s="11"/>
      <c r="QOZ186" s="8"/>
      <c r="QPA186" s="9"/>
      <c r="QPF186" s="11"/>
      <c r="QPG186" s="8"/>
      <c r="QPH186" s="9"/>
      <c r="QPM186" s="11"/>
      <c r="QPN186" s="8"/>
      <c r="QPO186" s="9"/>
      <c r="QPT186" s="11"/>
      <c r="QPU186" s="8"/>
      <c r="QPV186" s="9"/>
      <c r="QQA186" s="11"/>
      <c r="QQB186" s="8"/>
      <c r="QQC186" s="9"/>
      <c r="QQH186" s="11"/>
      <c r="QQI186" s="8"/>
      <c r="QQJ186" s="9"/>
      <c r="QQO186" s="11"/>
      <c r="QQP186" s="8"/>
      <c r="QQQ186" s="9"/>
      <c r="QQV186" s="11"/>
      <c r="QQW186" s="8"/>
      <c r="QQX186" s="9"/>
      <c r="QRC186" s="11"/>
      <c r="QRD186" s="8"/>
      <c r="QRE186" s="9"/>
      <c r="QRJ186" s="11"/>
      <c r="QRK186" s="8"/>
      <c r="QRL186" s="9"/>
      <c r="QRQ186" s="11"/>
      <c r="QRR186" s="8"/>
      <c r="QRS186" s="9"/>
      <c r="QRX186" s="11"/>
      <c r="QRY186" s="8"/>
      <c r="QRZ186" s="9"/>
      <c r="QSE186" s="11"/>
      <c r="QSF186" s="8"/>
      <c r="QSG186" s="9"/>
      <c r="QSL186" s="11"/>
      <c r="QSM186" s="8"/>
      <c r="QSN186" s="9"/>
      <c r="QSS186" s="11"/>
      <c r="QST186" s="8"/>
      <c r="QSU186" s="9"/>
      <c r="QSZ186" s="11"/>
      <c r="QTA186" s="8"/>
      <c r="QTB186" s="9"/>
      <c r="QTG186" s="11"/>
      <c r="QTH186" s="8"/>
      <c r="QTI186" s="9"/>
      <c r="QTN186" s="11"/>
      <c r="QTO186" s="8"/>
      <c r="QTP186" s="9"/>
      <c r="QTU186" s="11"/>
      <c r="QTV186" s="8"/>
      <c r="QTW186" s="9"/>
      <c r="QUB186" s="11"/>
      <c r="QUC186" s="8"/>
      <c r="QUD186" s="9"/>
      <c r="QUI186" s="11"/>
      <c r="QUJ186" s="8"/>
      <c r="QUK186" s="9"/>
      <c r="QUP186" s="11"/>
      <c r="QUQ186" s="8"/>
      <c r="QUR186" s="9"/>
      <c r="QUW186" s="11"/>
      <c r="QUX186" s="8"/>
      <c r="QUY186" s="9"/>
      <c r="QVD186" s="11"/>
      <c r="QVE186" s="8"/>
      <c r="QVF186" s="9"/>
      <c r="QVK186" s="11"/>
      <c r="QVL186" s="8"/>
      <c r="QVM186" s="9"/>
      <c r="QVR186" s="11"/>
      <c r="QVS186" s="8"/>
      <c r="QVT186" s="9"/>
      <c r="QVY186" s="11"/>
      <c r="QVZ186" s="8"/>
      <c r="QWA186" s="9"/>
      <c r="QWF186" s="11"/>
      <c r="QWG186" s="8"/>
      <c r="QWH186" s="9"/>
      <c r="QWM186" s="11"/>
      <c r="QWN186" s="8"/>
      <c r="QWO186" s="9"/>
      <c r="QWT186" s="11"/>
      <c r="QWU186" s="8"/>
      <c r="QWV186" s="9"/>
      <c r="QXA186" s="11"/>
      <c r="QXB186" s="8"/>
      <c r="QXC186" s="9"/>
      <c r="QXH186" s="11"/>
      <c r="QXI186" s="8"/>
      <c r="QXJ186" s="9"/>
      <c r="QXO186" s="11"/>
      <c r="QXP186" s="8"/>
      <c r="QXQ186" s="9"/>
      <c r="QXV186" s="11"/>
      <c r="QXW186" s="8"/>
      <c r="QXX186" s="9"/>
      <c r="QYC186" s="11"/>
      <c r="QYD186" s="8"/>
      <c r="QYE186" s="9"/>
      <c r="QYJ186" s="11"/>
      <c r="QYK186" s="8"/>
      <c r="QYL186" s="9"/>
      <c r="QYQ186" s="11"/>
      <c r="QYR186" s="8"/>
      <c r="QYS186" s="9"/>
      <c r="QYX186" s="11"/>
      <c r="QYY186" s="8"/>
      <c r="QYZ186" s="9"/>
      <c r="QZE186" s="11"/>
      <c r="QZF186" s="8"/>
      <c r="QZG186" s="9"/>
      <c r="QZL186" s="11"/>
      <c r="QZM186" s="8"/>
      <c r="QZN186" s="9"/>
      <c r="QZS186" s="11"/>
      <c r="QZT186" s="8"/>
      <c r="QZU186" s="9"/>
      <c r="QZZ186" s="11"/>
      <c r="RAA186" s="8"/>
      <c r="RAB186" s="9"/>
      <c r="RAG186" s="11"/>
      <c r="RAH186" s="8"/>
      <c r="RAI186" s="9"/>
      <c r="RAN186" s="11"/>
      <c r="RAO186" s="8"/>
      <c r="RAP186" s="9"/>
      <c r="RAU186" s="11"/>
      <c r="RAV186" s="8"/>
      <c r="RAW186" s="9"/>
      <c r="RBB186" s="11"/>
      <c r="RBC186" s="8"/>
      <c r="RBD186" s="9"/>
      <c r="RBI186" s="11"/>
      <c r="RBJ186" s="8"/>
      <c r="RBK186" s="9"/>
      <c r="RBP186" s="11"/>
      <c r="RBQ186" s="8"/>
      <c r="RBR186" s="9"/>
      <c r="RBW186" s="11"/>
      <c r="RBX186" s="8"/>
      <c r="RBY186" s="9"/>
      <c r="RCD186" s="11"/>
      <c r="RCE186" s="8"/>
      <c r="RCF186" s="9"/>
      <c r="RCK186" s="11"/>
      <c r="RCL186" s="8"/>
      <c r="RCM186" s="9"/>
      <c r="RCR186" s="11"/>
      <c r="RCS186" s="8"/>
      <c r="RCT186" s="9"/>
      <c r="RCY186" s="11"/>
      <c r="RCZ186" s="8"/>
      <c r="RDA186" s="9"/>
      <c r="RDF186" s="11"/>
      <c r="RDG186" s="8"/>
      <c r="RDH186" s="9"/>
      <c r="RDM186" s="11"/>
      <c r="RDN186" s="8"/>
      <c r="RDO186" s="9"/>
      <c r="RDT186" s="11"/>
      <c r="RDU186" s="8"/>
      <c r="RDV186" s="9"/>
      <c r="REA186" s="11"/>
      <c r="REB186" s="8"/>
      <c r="REC186" s="9"/>
      <c r="REH186" s="11"/>
      <c r="REI186" s="8"/>
      <c r="REJ186" s="9"/>
      <c r="REO186" s="11"/>
      <c r="REP186" s="8"/>
      <c r="REQ186" s="9"/>
      <c r="REV186" s="11"/>
      <c r="REW186" s="8"/>
      <c r="REX186" s="9"/>
      <c r="RFC186" s="11"/>
      <c r="RFD186" s="8"/>
      <c r="RFE186" s="9"/>
      <c r="RFJ186" s="11"/>
      <c r="RFK186" s="8"/>
      <c r="RFL186" s="9"/>
      <c r="RFQ186" s="11"/>
      <c r="RFR186" s="8"/>
      <c r="RFS186" s="9"/>
      <c r="RFX186" s="11"/>
      <c r="RFY186" s="8"/>
      <c r="RFZ186" s="9"/>
      <c r="RGE186" s="11"/>
      <c r="RGF186" s="8"/>
      <c r="RGG186" s="9"/>
      <c r="RGL186" s="11"/>
      <c r="RGM186" s="8"/>
      <c r="RGN186" s="9"/>
      <c r="RGS186" s="11"/>
      <c r="RGT186" s="8"/>
      <c r="RGU186" s="9"/>
      <c r="RGZ186" s="11"/>
      <c r="RHA186" s="8"/>
      <c r="RHB186" s="9"/>
      <c r="RHG186" s="11"/>
      <c r="RHH186" s="8"/>
      <c r="RHI186" s="9"/>
      <c r="RHN186" s="11"/>
      <c r="RHO186" s="8"/>
      <c r="RHP186" s="9"/>
      <c r="RHU186" s="11"/>
      <c r="RHV186" s="8"/>
      <c r="RHW186" s="9"/>
      <c r="RIB186" s="11"/>
      <c r="RIC186" s="8"/>
      <c r="RID186" s="9"/>
      <c r="RII186" s="11"/>
      <c r="RIJ186" s="8"/>
      <c r="RIK186" s="9"/>
      <c r="RIP186" s="11"/>
      <c r="RIQ186" s="8"/>
      <c r="RIR186" s="9"/>
      <c r="RIW186" s="11"/>
      <c r="RIX186" s="8"/>
      <c r="RIY186" s="9"/>
      <c r="RJD186" s="11"/>
      <c r="RJE186" s="8"/>
      <c r="RJF186" s="9"/>
      <c r="RJK186" s="11"/>
      <c r="RJL186" s="8"/>
      <c r="RJM186" s="9"/>
      <c r="RJR186" s="11"/>
      <c r="RJS186" s="8"/>
      <c r="RJT186" s="9"/>
      <c r="RJY186" s="11"/>
      <c r="RJZ186" s="8"/>
      <c r="RKA186" s="9"/>
      <c r="RKF186" s="11"/>
      <c r="RKG186" s="8"/>
      <c r="RKH186" s="9"/>
      <c r="RKM186" s="11"/>
      <c r="RKN186" s="8"/>
      <c r="RKO186" s="9"/>
      <c r="RKT186" s="11"/>
      <c r="RKU186" s="8"/>
      <c r="RKV186" s="9"/>
      <c r="RLA186" s="11"/>
      <c r="RLB186" s="8"/>
      <c r="RLC186" s="9"/>
      <c r="RLH186" s="11"/>
      <c r="RLI186" s="8"/>
      <c r="RLJ186" s="9"/>
      <c r="RLO186" s="11"/>
      <c r="RLP186" s="8"/>
      <c r="RLQ186" s="9"/>
      <c r="RLV186" s="11"/>
      <c r="RLW186" s="8"/>
      <c r="RLX186" s="9"/>
      <c r="RMC186" s="11"/>
      <c r="RMD186" s="8"/>
      <c r="RME186" s="9"/>
      <c r="RMJ186" s="11"/>
      <c r="RMK186" s="8"/>
      <c r="RML186" s="9"/>
      <c r="RMQ186" s="11"/>
      <c r="RMR186" s="8"/>
      <c r="RMS186" s="9"/>
      <c r="RMX186" s="11"/>
      <c r="RMY186" s="8"/>
      <c r="RMZ186" s="9"/>
      <c r="RNE186" s="11"/>
      <c r="RNF186" s="8"/>
      <c r="RNG186" s="9"/>
      <c r="RNL186" s="11"/>
      <c r="RNM186" s="8"/>
      <c r="RNN186" s="9"/>
      <c r="RNS186" s="11"/>
      <c r="RNT186" s="8"/>
      <c r="RNU186" s="9"/>
      <c r="RNZ186" s="11"/>
      <c r="ROA186" s="8"/>
      <c r="ROB186" s="9"/>
      <c r="ROG186" s="11"/>
      <c r="ROH186" s="8"/>
      <c r="ROI186" s="9"/>
      <c r="RON186" s="11"/>
      <c r="ROO186" s="8"/>
      <c r="ROP186" s="9"/>
      <c r="ROU186" s="11"/>
      <c r="ROV186" s="8"/>
      <c r="ROW186" s="9"/>
      <c r="RPB186" s="11"/>
      <c r="RPC186" s="8"/>
      <c r="RPD186" s="9"/>
      <c r="RPI186" s="11"/>
      <c r="RPJ186" s="8"/>
      <c r="RPK186" s="9"/>
      <c r="RPP186" s="11"/>
      <c r="RPQ186" s="8"/>
      <c r="RPR186" s="9"/>
      <c r="RPW186" s="11"/>
      <c r="RPX186" s="8"/>
      <c r="RPY186" s="9"/>
      <c r="RQD186" s="11"/>
      <c r="RQE186" s="8"/>
      <c r="RQF186" s="9"/>
      <c r="RQK186" s="11"/>
      <c r="RQL186" s="8"/>
      <c r="RQM186" s="9"/>
      <c r="RQR186" s="11"/>
      <c r="RQS186" s="8"/>
      <c r="RQT186" s="9"/>
      <c r="RQY186" s="11"/>
      <c r="RQZ186" s="8"/>
      <c r="RRA186" s="9"/>
      <c r="RRF186" s="11"/>
      <c r="RRG186" s="8"/>
      <c r="RRH186" s="9"/>
      <c r="RRM186" s="11"/>
      <c r="RRN186" s="8"/>
      <c r="RRO186" s="9"/>
      <c r="RRT186" s="11"/>
      <c r="RRU186" s="8"/>
      <c r="RRV186" s="9"/>
      <c r="RSA186" s="11"/>
      <c r="RSB186" s="8"/>
      <c r="RSC186" s="9"/>
      <c r="RSH186" s="11"/>
      <c r="RSI186" s="8"/>
      <c r="RSJ186" s="9"/>
      <c r="RSO186" s="11"/>
      <c r="RSP186" s="8"/>
      <c r="RSQ186" s="9"/>
      <c r="RSV186" s="11"/>
      <c r="RSW186" s="8"/>
      <c r="RSX186" s="9"/>
      <c r="RTC186" s="11"/>
      <c r="RTD186" s="8"/>
      <c r="RTE186" s="9"/>
      <c r="RTJ186" s="11"/>
      <c r="RTK186" s="8"/>
      <c r="RTL186" s="9"/>
      <c r="RTQ186" s="11"/>
      <c r="RTR186" s="8"/>
      <c r="RTS186" s="9"/>
      <c r="RTX186" s="11"/>
      <c r="RTY186" s="8"/>
      <c r="RTZ186" s="9"/>
      <c r="RUE186" s="11"/>
      <c r="RUF186" s="8"/>
      <c r="RUG186" s="9"/>
      <c r="RUL186" s="11"/>
      <c r="RUM186" s="8"/>
      <c r="RUN186" s="9"/>
      <c r="RUS186" s="11"/>
      <c r="RUT186" s="8"/>
      <c r="RUU186" s="9"/>
      <c r="RUZ186" s="11"/>
      <c r="RVA186" s="8"/>
      <c r="RVB186" s="9"/>
      <c r="RVG186" s="11"/>
      <c r="RVH186" s="8"/>
      <c r="RVI186" s="9"/>
      <c r="RVN186" s="11"/>
      <c r="RVO186" s="8"/>
      <c r="RVP186" s="9"/>
      <c r="RVU186" s="11"/>
      <c r="RVV186" s="8"/>
      <c r="RVW186" s="9"/>
      <c r="RWB186" s="11"/>
      <c r="RWC186" s="8"/>
      <c r="RWD186" s="9"/>
      <c r="RWI186" s="11"/>
      <c r="RWJ186" s="8"/>
      <c r="RWK186" s="9"/>
      <c r="RWP186" s="11"/>
      <c r="RWQ186" s="8"/>
      <c r="RWR186" s="9"/>
      <c r="RWW186" s="11"/>
      <c r="RWX186" s="8"/>
      <c r="RWY186" s="9"/>
      <c r="RXD186" s="11"/>
      <c r="RXE186" s="8"/>
      <c r="RXF186" s="9"/>
      <c r="RXK186" s="11"/>
      <c r="RXL186" s="8"/>
      <c r="RXM186" s="9"/>
      <c r="RXR186" s="11"/>
      <c r="RXS186" s="8"/>
      <c r="RXT186" s="9"/>
      <c r="RXY186" s="11"/>
      <c r="RXZ186" s="8"/>
      <c r="RYA186" s="9"/>
      <c r="RYF186" s="11"/>
      <c r="RYG186" s="8"/>
      <c r="RYH186" s="9"/>
      <c r="RYM186" s="11"/>
      <c r="RYN186" s="8"/>
      <c r="RYO186" s="9"/>
      <c r="RYT186" s="11"/>
      <c r="RYU186" s="8"/>
      <c r="RYV186" s="9"/>
      <c r="RZA186" s="11"/>
      <c r="RZB186" s="8"/>
      <c r="RZC186" s="9"/>
      <c r="RZH186" s="11"/>
      <c r="RZI186" s="8"/>
      <c r="RZJ186" s="9"/>
      <c r="RZO186" s="11"/>
      <c r="RZP186" s="8"/>
      <c r="RZQ186" s="9"/>
      <c r="RZV186" s="11"/>
      <c r="RZW186" s="8"/>
      <c r="RZX186" s="9"/>
      <c r="SAC186" s="11"/>
      <c r="SAD186" s="8"/>
      <c r="SAE186" s="9"/>
      <c r="SAJ186" s="11"/>
      <c r="SAK186" s="8"/>
      <c r="SAL186" s="9"/>
      <c r="SAQ186" s="11"/>
      <c r="SAR186" s="8"/>
      <c r="SAS186" s="9"/>
      <c r="SAX186" s="11"/>
      <c r="SAY186" s="8"/>
      <c r="SAZ186" s="9"/>
      <c r="SBE186" s="11"/>
      <c r="SBF186" s="8"/>
      <c r="SBG186" s="9"/>
      <c r="SBL186" s="11"/>
      <c r="SBM186" s="8"/>
      <c r="SBN186" s="9"/>
      <c r="SBS186" s="11"/>
      <c r="SBT186" s="8"/>
      <c r="SBU186" s="9"/>
      <c r="SBZ186" s="11"/>
      <c r="SCA186" s="8"/>
      <c r="SCB186" s="9"/>
      <c r="SCG186" s="11"/>
      <c r="SCH186" s="8"/>
      <c r="SCI186" s="9"/>
      <c r="SCN186" s="11"/>
      <c r="SCO186" s="8"/>
      <c r="SCP186" s="9"/>
      <c r="SCU186" s="11"/>
      <c r="SCV186" s="8"/>
      <c r="SCW186" s="9"/>
      <c r="SDB186" s="11"/>
      <c r="SDC186" s="8"/>
      <c r="SDD186" s="9"/>
      <c r="SDI186" s="11"/>
      <c r="SDJ186" s="8"/>
      <c r="SDK186" s="9"/>
      <c r="SDP186" s="11"/>
      <c r="SDQ186" s="8"/>
      <c r="SDR186" s="9"/>
      <c r="SDW186" s="11"/>
      <c r="SDX186" s="8"/>
      <c r="SDY186" s="9"/>
      <c r="SED186" s="11"/>
      <c r="SEE186" s="8"/>
      <c r="SEF186" s="9"/>
      <c r="SEK186" s="11"/>
      <c r="SEL186" s="8"/>
      <c r="SEM186" s="9"/>
      <c r="SER186" s="11"/>
      <c r="SES186" s="8"/>
      <c r="SET186" s="9"/>
      <c r="SEY186" s="11"/>
      <c r="SEZ186" s="8"/>
      <c r="SFA186" s="9"/>
      <c r="SFF186" s="11"/>
      <c r="SFG186" s="8"/>
      <c r="SFH186" s="9"/>
      <c r="SFM186" s="11"/>
      <c r="SFN186" s="8"/>
      <c r="SFO186" s="9"/>
      <c r="SFT186" s="11"/>
      <c r="SFU186" s="8"/>
      <c r="SFV186" s="9"/>
      <c r="SGA186" s="11"/>
      <c r="SGB186" s="8"/>
      <c r="SGC186" s="9"/>
      <c r="SGH186" s="11"/>
      <c r="SGI186" s="8"/>
      <c r="SGJ186" s="9"/>
      <c r="SGO186" s="11"/>
      <c r="SGP186" s="8"/>
      <c r="SGQ186" s="9"/>
      <c r="SGV186" s="11"/>
      <c r="SGW186" s="8"/>
      <c r="SGX186" s="9"/>
      <c r="SHC186" s="11"/>
      <c r="SHD186" s="8"/>
      <c r="SHE186" s="9"/>
      <c r="SHJ186" s="11"/>
      <c r="SHK186" s="8"/>
      <c r="SHL186" s="9"/>
      <c r="SHQ186" s="11"/>
      <c r="SHR186" s="8"/>
      <c r="SHS186" s="9"/>
      <c r="SHX186" s="11"/>
      <c r="SHY186" s="8"/>
      <c r="SHZ186" s="9"/>
      <c r="SIE186" s="11"/>
      <c r="SIF186" s="8"/>
      <c r="SIG186" s="9"/>
      <c r="SIL186" s="11"/>
      <c r="SIM186" s="8"/>
      <c r="SIN186" s="9"/>
      <c r="SIS186" s="11"/>
      <c r="SIT186" s="8"/>
      <c r="SIU186" s="9"/>
      <c r="SIZ186" s="11"/>
      <c r="SJA186" s="8"/>
      <c r="SJB186" s="9"/>
      <c r="SJG186" s="11"/>
      <c r="SJH186" s="8"/>
      <c r="SJI186" s="9"/>
      <c r="SJN186" s="11"/>
      <c r="SJO186" s="8"/>
      <c r="SJP186" s="9"/>
      <c r="SJU186" s="11"/>
      <c r="SJV186" s="8"/>
      <c r="SJW186" s="9"/>
      <c r="SKB186" s="11"/>
      <c r="SKC186" s="8"/>
      <c r="SKD186" s="9"/>
      <c r="SKI186" s="11"/>
      <c r="SKJ186" s="8"/>
      <c r="SKK186" s="9"/>
      <c r="SKP186" s="11"/>
      <c r="SKQ186" s="8"/>
      <c r="SKR186" s="9"/>
      <c r="SKW186" s="11"/>
      <c r="SKX186" s="8"/>
      <c r="SKY186" s="9"/>
      <c r="SLD186" s="11"/>
      <c r="SLE186" s="8"/>
      <c r="SLF186" s="9"/>
      <c r="SLK186" s="11"/>
      <c r="SLL186" s="8"/>
      <c r="SLM186" s="9"/>
      <c r="SLR186" s="11"/>
      <c r="SLS186" s="8"/>
      <c r="SLT186" s="9"/>
      <c r="SLY186" s="11"/>
      <c r="SLZ186" s="8"/>
      <c r="SMA186" s="9"/>
      <c r="SMF186" s="11"/>
      <c r="SMG186" s="8"/>
      <c r="SMH186" s="9"/>
      <c r="SMM186" s="11"/>
      <c r="SMN186" s="8"/>
      <c r="SMO186" s="9"/>
      <c r="SMT186" s="11"/>
      <c r="SMU186" s="8"/>
      <c r="SMV186" s="9"/>
      <c r="SNA186" s="11"/>
      <c r="SNB186" s="8"/>
      <c r="SNC186" s="9"/>
      <c r="SNH186" s="11"/>
      <c r="SNI186" s="8"/>
      <c r="SNJ186" s="9"/>
      <c r="SNO186" s="11"/>
      <c r="SNP186" s="8"/>
      <c r="SNQ186" s="9"/>
      <c r="SNV186" s="11"/>
      <c r="SNW186" s="8"/>
      <c r="SNX186" s="9"/>
      <c r="SOC186" s="11"/>
      <c r="SOD186" s="8"/>
      <c r="SOE186" s="9"/>
      <c r="SOJ186" s="11"/>
      <c r="SOK186" s="8"/>
      <c r="SOL186" s="9"/>
      <c r="SOQ186" s="11"/>
      <c r="SOR186" s="8"/>
      <c r="SOS186" s="9"/>
      <c r="SOX186" s="11"/>
      <c r="SOY186" s="8"/>
      <c r="SOZ186" s="9"/>
      <c r="SPE186" s="11"/>
      <c r="SPF186" s="8"/>
      <c r="SPG186" s="9"/>
      <c r="SPL186" s="11"/>
      <c r="SPM186" s="8"/>
      <c r="SPN186" s="9"/>
      <c r="SPS186" s="11"/>
      <c r="SPT186" s="8"/>
      <c r="SPU186" s="9"/>
      <c r="SPZ186" s="11"/>
      <c r="SQA186" s="8"/>
      <c r="SQB186" s="9"/>
      <c r="SQG186" s="11"/>
      <c r="SQH186" s="8"/>
      <c r="SQI186" s="9"/>
      <c r="SQN186" s="11"/>
      <c r="SQO186" s="8"/>
      <c r="SQP186" s="9"/>
      <c r="SQU186" s="11"/>
      <c r="SQV186" s="8"/>
      <c r="SQW186" s="9"/>
      <c r="SRB186" s="11"/>
      <c r="SRC186" s="8"/>
      <c r="SRD186" s="9"/>
      <c r="SRI186" s="11"/>
      <c r="SRJ186" s="8"/>
      <c r="SRK186" s="9"/>
      <c r="SRP186" s="11"/>
      <c r="SRQ186" s="8"/>
      <c r="SRR186" s="9"/>
      <c r="SRW186" s="11"/>
      <c r="SRX186" s="8"/>
      <c r="SRY186" s="9"/>
      <c r="SSD186" s="11"/>
      <c r="SSE186" s="8"/>
      <c r="SSF186" s="9"/>
      <c r="SSK186" s="11"/>
      <c r="SSL186" s="8"/>
      <c r="SSM186" s="9"/>
      <c r="SSR186" s="11"/>
      <c r="SSS186" s="8"/>
      <c r="SST186" s="9"/>
      <c r="SSY186" s="11"/>
      <c r="SSZ186" s="8"/>
      <c r="STA186" s="9"/>
      <c r="STF186" s="11"/>
      <c r="STG186" s="8"/>
      <c r="STH186" s="9"/>
      <c r="STM186" s="11"/>
      <c r="STN186" s="8"/>
      <c r="STO186" s="9"/>
      <c r="STT186" s="11"/>
      <c r="STU186" s="8"/>
      <c r="STV186" s="9"/>
      <c r="SUA186" s="11"/>
      <c r="SUB186" s="8"/>
      <c r="SUC186" s="9"/>
      <c r="SUH186" s="11"/>
      <c r="SUI186" s="8"/>
      <c r="SUJ186" s="9"/>
      <c r="SUO186" s="11"/>
      <c r="SUP186" s="8"/>
      <c r="SUQ186" s="9"/>
      <c r="SUV186" s="11"/>
      <c r="SUW186" s="8"/>
      <c r="SUX186" s="9"/>
      <c r="SVC186" s="11"/>
      <c r="SVD186" s="8"/>
      <c r="SVE186" s="9"/>
      <c r="SVJ186" s="11"/>
      <c r="SVK186" s="8"/>
      <c r="SVL186" s="9"/>
      <c r="SVQ186" s="11"/>
      <c r="SVR186" s="8"/>
      <c r="SVS186" s="9"/>
      <c r="SVX186" s="11"/>
      <c r="SVY186" s="8"/>
      <c r="SVZ186" s="9"/>
      <c r="SWE186" s="11"/>
      <c r="SWF186" s="8"/>
      <c r="SWG186" s="9"/>
      <c r="SWL186" s="11"/>
      <c r="SWM186" s="8"/>
      <c r="SWN186" s="9"/>
      <c r="SWS186" s="11"/>
      <c r="SWT186" s="8"/>
      <c r="SWU186" s="9"/>
      <c r="SWZ186" s="11"/>
      <c r="SXA186" s="8"/>
      <c r="SXB186" s="9"/>
      <c r="SXG186" s="11"/>
      <c r="SXH186" s="8"/>
      <c r="SXI186" s="9"/>
      <c r="SXN186" s="11"/>
      <c r="SXO186" s="8"/>
      <c r="SXP186" s="9"/>
      <c r="SXU186" s="11"/>
      <c r="SXV186" s="8"/>
      <c r="SXW186" s="9"/>
      <c r="SYB186" s="11"/>
      <c r="SYC186" s="8"/>
      <c r="SYD186" s="9"/>
      <c r="SYI186" s="11"/>
      <c r="SYJ186" s="8"/>
      <c r="SYK186" s="9"/>
      <c r="SYP186" s="11"/>
      <c r="SYQ186" s="8"/>
      <c r="SYR186" s="9"/>
      <c r="SYW186" s="11"/>
      <c r="SYX186" s="8"/>
      <c r="SYY186" s="9"/>
      <c r="SZD186" s="11"/>
      <c r="SZE186" s="8"/>
      <c r="SZF186" s="9"/>
      <c r="SZK186" s="11"/>
      <c r="SZL186" s="8"/>
      <c r="SZM186" s="9"/>
      <c r="SZR186" s="11"/>
      <c r="SZS186" s="8"/>
      <c r="SZT186" s="9"/>
      <c r="SZY186" s="11"/>
      <c r="SZZ186" s="8"/>
      <c r="TAA186" s="9"/>
      <c r="TAF186" s="11"/>
      <c r="TAG186" s="8"/>
      <c r="TAH186" s="9"/>
      <c r="TAM186" s="11"/>
      <c r="TAN186" s="8"/>
      <c r="TAO186" s="9"/>
      <c r="TAT186" s="11"/>
      <c r="TAU186" s="8"/>
      <c r="TAV186" s="9"/>
      <c r="TBA186" s="11"/>
      <c r="TBB186" s="8"/>
      <c r="TBC186" s="9"/>
      <c r="TBH186" s="11"/>
      <c r="TBI186" s="8"/>
      <c r="TBJ186" s="9"/>
      <c r="TBO186" s="11"/>
      <c r="TBP186" s="8"/>
      <c r="TBQ186" s="9"/>
      <c r="TBV186" s="11"/>
      <c r="TBW186" s="8"/>
      <c r="TBX186" s="9"/>
      <c r="TCC186" s="11"/>
      <c r="TCD186" s="8"/>
      <c r="TCE186" s="9"/>
      <c r="TCJ186" s="11"/>
      <c r="TCK186" s="8"/>
      <c r="TCL186" s="9"/>
      <c r="TCQ186" s="11"/>
      <c r="TCR186" s="8"/>
      <c r="TCS186" s="9"/>
      <c r="TCX186" s="11"/>
      <c r="TCY186" s="8"/>
      <c r="TCZ186" s="9"/>
      <c r="TDE186" s="11"/>
      <c r="TDF186" s="8"/>
      <c r="TDG186" s="9"/>
      <c r="TDL186" s="11"/>
      <c r="TDM186" s="8"/>
      <c r="TDN186" s="9"/>
      <c r="TDS186" s="11"/>
      <c r="TDT186" s="8"/>
      <c r="TDU186" s="9"/>
      <c r="TDZ186" s="11"/>
      <c r="TEA186" s="8"/>
      <c r="TEB186" s="9"/>
      <c r="TEG186" s="11"/>
      <c r="TEH186" s="8"/>
      <c r="TEI186" s="9"/>
      <c r="TEN186" s="11"/>
      <c r="TEO186" s="8"/>
      <c r="TEP186" s="9"/>
      <c r="TEU186" s="11"/>
      <c r="TEV186" s="8"/>
      <c r="TEW186" s="9"/>
      <c r="TFB186" s="11"/>
      <c r="TFC186" s="8"/>
      <c r="TFD186" s="9"/>
      <c r="TFI186" s="11"/>
      <c r="TFJ186" s="8"/>
      <c r="TFK186" s="9"/>
      <c r="TFP186" s="11"/>
      <c r="TFQ186" s="8"/>
      <c r="TFR186" s="9"/>
      <c r="TFW186" s="11"/>
      <c r="TFX186" s="8"/>
      <c r="TFY186" s="9"/>
      <c r="TGD186" s="11"/>
      <c r="TGE186" s="8"/>
      <c r="TGF186" s="9"/>
      <c r="TGK186" s="11"/>
      <c r="TGL186" s="8"/>
      <c r="TGM186" s="9"/>
      <c r="TGR186" s="11"/>
      <c r="TGS186" s="8"/>
      <c r="TGT186" s="9"/>
      <c r="TGY186" s="11"/>
      <c r="TGZ186" s="8"/>
      <c r="THA186" s="9"/>
      <c r="THF186" s="11"/>
      <c r="THG186" s="8"/>
      <c r="THH186" s="9"/>
      <c r="THM186" s="11"/>
      <c r="THN186" s="8"/>
      <c r="THO186" s="9"/>
      <c r="THT186" s="11"/>
      <c r="THU186" s="8"/>
      <c r="THV186" s="9"/>
      <c r="TIA186" s="11"/>
      <c r="TIB186" s="8"/>
      <c r="TIC186" s="9"/>
      <c r="TIH186" s="11"/>
      <c r="TII186" s="8"/>
      <c r="TIJ186" s="9"/>
      <c r="TIO186" s="11"/>
      <c r="TIP186" s="8"/>
      <c r="TIQ186" s="9"/>
      <c r="TIV186" s="11"/>
      <c r="TIW186" s="8"/>
      <c r="TIX186" s="9"/>
      <c r="TJC186" s="11"/>
      <c r="TJD186" s="8"/>
      <c r="TJE186" s="9"/>
      <c r="TJJ186" s="11"/>
      <c r="TJK186" s="8"/>
      <c r="TJL186" s="9"/>
      <c r="TJQ186" s="11"/>
      <c r="TJR186" s="8"/>
      <c r="TJS186" s="9"/>
      <c r="TJX186" s="11"/>
      <c r="TJY186" s="8"/>
      <c r="TJZ186" s="9"/>
      <c r="TKE186" s="11"/>
      <c r="TKF186" s="8"/>
      <c r="TKG186" s="9"/>
      <c r="TKL186" s="11"/>
      <c r="TKM186" s="8"/>
      <c r="TKN186" s="9"/>
      <c r="TKS186" s="11"/>
      <c r="TKT186" s="8"/>
      <c r="TKU186" s="9"/>
      <c r="TKZ186" s="11"/>
      <c r="TLA186" s="8"/>
      <c r="TLB186" s="9"/>
      <c r="TLG186" s="11"/>
      <c r="TLH186" s="8"/>
      <c r="TLI186" s="9"/>
      <c r="TLN186" s="11"/>
      <c r="TLO186" s="8"/>
      <c r="TLP186" s="9"/>
      <c r="TLU186" s="11"/>
      <c r="TLV186" s="8"/>
      <c r="TLW186" s="9"/>
      <c r="TMB186" s="11"/>
      <c r="TMC186" s="8"/>
      <c r="TMD186" s="9"/>
      <c r="TMI186" s="11"/>
      <c r="TMJ186" s="8"/>
      <c r="TMK186" s="9"/>
      <c r="TMP186" s="11"/>
      <c r="TMQ186" s="8"/>
      <c r="TMR186" s="9"/>
      <c r="TMW186" s="11"/>
      <c r="TMX186" s="8"/>
      <c r="TMY186" s="9"/>
      <c r="TND186" s="11"/>
      <c r="TNE186" s="8"/>
      <c r="TNF186" s="9"/>
      <c r="TNK186" s="11"/>
      <c r="TNL186" s="8"/>
      <c r="TNM186" s="9"/>
      <c r="TNR186" s="11"/>
      <c r="TNS186" s="8"/>
      <c r="TNT186" s="9"/>
      <c r="TNY186" s="11"/>
      <c r="TNZ186" s="8"/>
      <c r="TOA186" s="9"/>
      <c r="TOF186" s="11"/>
      <c r="TOG186" s="8"/>
      <c r="TOH186" s="9"/>
      <c r="TOM186" s="11"/>
      <c r="TON186" s="8"/>
      <c r="TOO186" s="9"/>
      <c r="TOT186" s="11"/>
      <c r="TOU186" s="8"/>
      <c r="TOV186" s="9"/>
      <c r="TPA186" s="11"/>
      <c r="TPB186" s="8"/>
      <c r="TPC186" s="9"/>
      <c r="TPH186" s="11"/>
      <c r="TPI186" s="8"/>
      <c r="TPJ186" s="9"/>
      <c r="TPO186" s="11"/>
      <c r="TPP186" s="8"/>
      <c r="TPQ186" s="9"/>
      <c r="TPV186" s="11"/>
      <c r="TPW186" s="8"/>
      <c r="TPX186" s="9"/>
      <c r="TQC186" s="11"/>
      <c r="TQD186" s="8"/>
      <c r="TQE186" s="9"/>
      <c r="TQJ186" s="11"/>
      <c r="TQK186" s="8"/>
      <c r="TQL186" s="9"/>
      <c r="TQQ186" s="11"/>
      <c r="TQR186" s="8"/>
      <c r="TQS186" s="9"/>
      <c r="TQX186" s="11"/>
      <c r="TQY186" s="8"/>
      <c r="TQZ186" s="9"/>
      <c r="TRE186" s="11"/>
      <c r="TRF186" s="8"/>
      <c r="TRG186" s="9"/>
      <c r="TRL186" s="11"/>
      <c r="TRM186" s="8"/>
      <c r="TRN186" s="9"/>
      <c r="TRS186" s="11"/>
      <c r="TRT186" s="8"/>
      <c r="TRU186" s="9"/>
      <c r="TRZ186" s="11"/>
      <c r="TSA186" s="8"/>
      <c r="TSB186" s="9"/>
      <c r="TSG186" s="11"/>
      <c r="TSH186" s="8"/>
      <c r="TSI186" s="9"/>
      <c r="TSN186" s="11"/>
      <c r="TSO186" s="8"/>
      <c r="TSP186" s="9"/>
      <c r="TSU186" s="11"/>
      <c r="TSV186" s="8"/>
      <c r="TSW186" s="9"/>
      <c r="TTB186" s="11"/>
      <c r="TTC186" s="8"/>
      <c r="TTD186" s="9"/>
      <c r="TTI186" s="11"/>
      <c r="TTJ186" s="8"/>
      <c r="TTK186" s="9"/>
      <c r="TTP186" s="11"/>
      <c r="TTQ186" s="8"/>
      <c r="TTR186" s="9"/>
      <c r="TTW186" s="11"/>
      <c r="TTX186" s="8"/>
      <c r="TTY186" s="9"/>
      <c r="TUD186" s="11"/>
      <c r="TUE186" s="8"/>
      <c r="TUF186" s="9"/>
      <c r="TUK186" s="11"/>
      <c r="TUL186" s="8"/>
      <c r="TUM186" s="9"/>
      <c r="TUR186" s="11"/>
      <c r="TUS186" s="8"/>
      <c r="TUT186" s="9"/>
      <c r="TUY186" s="11"/>
      <c r="TUZ186" s="8"/>
      <c r="TVA186" s="9"/>
      <c r="TVF186" s="11"/>
      <c r="TVG186" s="8"/>
      <c r="TVH186" s="9"/>
      <c r="TVM186" s="11"/>
      <c r="TVN186" s="8"/>
      <c r="TVO186" s="9"/>
      <c r="TVT186" s="11"/>
      <c r="TVU186" s="8"/>
      <c r="TVV186" s="9"/>
      <c r="TWA186" s="11"/>
      <c r="TWB186" s="8"/>
      <c r="TWC186" s="9"/>
      <c r="TWH186" s="11"/>
      <c r="TWI186" s="8"/>
      <c r="TWJ186" s="9"/>
      <c r="TWO186" s="11"/>
      <c r="TWP186" s="8"/>
      <c r="TWQ186" s="9"/>
      <c r="TWV186" s="11"/>
      <c r="TWW186" s="8"/>
      <c r="TWX186" s="9"/>
      <c r="TXC186" s="11"/>
      <c r="TXD186" s="8"/>
      <c r="TXE186" s="9"/>
      <c r="TXJ186" s="11"/>
      <c r="TXK186" s="8"/>
      <c r="TXL186" s="9"/>
      <c r="TXQ186" s="11"/>
      <c r="TXR186" s="8"/>
      <c r="TXS186" s="9"/>
      <c r="TXX186" s="11"/>
      <c r="TXY186" s="8"/>
      <c r="TXZ186" s="9"/>
      <c r="TYE186" s="11"/>
      <c r="TYF186" s="8"/>
      <c r="TYG186" s="9"/>
      <c r="TYL186" s="11"/>
      <c r="TYM186" s="8"/>
      <c r="TYN186" s="9"/>
      <c r="TYS186" s="11"/>
      <c r="TYT186" s="8"/>
      <c r="TYU186" s="9"/>
      <c r="TYZ186" s="11"/>
      <c r="TZA186" s="8"/>
      <c r="TZB186" s="9"/>
      <c r="TZG186" s="11"/>
      <c r="TZH186" s="8"/>
      <c r="TZI186" s="9"/>
      <c r="TZN186" s="11"/>
      <c r="TZO186" s="8"/>
      <c r="TZP186" s="9"/>
      <c r="TZU186" s="11"/>
      <c r="TZV186" s="8"/>
      <c r="TZW186" s="9"/>
      <c r="UAB186" s="11"/>
      <c r="UAC186" s="8"/>
      <c r="UAD186" s="9"/>
      <c r="UAI186" s="11"/>
      <c r="UAJ186" s="8"/>
      <c r="UAK186" s="9"/>
      <c r="UAP186" s="11"/>
      <c r="UAQ186" s="8"/>
      <c r="UAR186" s="9"/>
      <c r="UAW186" s="11"/>
      <c r="UAX186" s="8"/>
      <c r="UAY186" s="9"/>
      <c r="UBD186" s="11"/>
      <c r="UBE186" s="8"/>
      <c r="UBF186" s="9"/>
      <c r="UBK186" s="11"/>
      <c r="UBL186" s="8"/>
      <c r="UBM186" s="9"/>
      <c r="UBR186" s="11"/>
      <c r="UBS186" s="8"/>
      <c r="UBT186" s="9"/>
      <c r="UBY186" s="11"/>
      <c r="UBZ186" s="8"/>
      <c r="UCA186" s="9"/>
      <c r="UCF186" s="11"/>
      <c r="UCG186" s="8"/>
      <c r="UCH186" s="9"/>
      <c r="UCM186" s="11"/>
      <c r="UCN186" s="8"/>
      <c r="UCO186" s="9"/>
      <c r="UCT186" s="11"/>
      <c r="UCU186" s="8"/>
      <c r="UCV186" s="9"/>
      <c r="UDA186" s="11"/>
      <c r="UDB186" s="8"/>
      <c r="UDC186" s="9"/>
      <c r="UDH186" s="11"/>
      <c r="UDI186" s="8"/>
      <c r="UDJ186" s="9"/>
      <c r="UDO186" s="11"/>
      <c r="UDP186" s="8"/>
      <c r="UDQ186" s="9"/>
      <c r="UDV186" s="11"/>
      <c r="UDW186" s="8"/>
      <c r="UDX186" s="9"/>
      <c r="UEC186" s="11"/>
      <c r="UED186" s="8"/>
      <c r="UEE186" s="9"/>
      <c r="UEJ186" s="11"/>
      <c r="UEK186" s="8"/>
      <c r="UEL186" s="9"/>
      <c r="UEQ186" s="11"/>
      <c r="UER186" s="8"/>
      <c r="UES186" s="9"/>
      <c r="UEX186" s="11"/>
      <c r="UEY186" s="8"/>
      <c r="UEZ186" s="9"/>
      <c r="UFE186" s="11"/>
      <c r="UFF186" s="8"/>
      <c r="UFG186" s="9"/>
      <c r="UFL186" s="11"/>
      <c r="UFM186" s="8"/>
      <c r="UFN186" s="9"/>
      <c r="UFS186" s="11"/>
      <c r="UFT186" s="8"/>
      <c r="UFU186" s="9"/>
      <c r="UFZ186" s="11"/>
      <c r="UGA186" s="8"/>
      <c r="UGB186" s="9"/>
      <c r="UGG186" s="11"/>
      <c r="UGH186" s="8"/>
      <c r="UGI186" s="9"/>
      <c r="UGN186" s="11"/>
      <c r="UGO186" s="8"/>
      <c r="UGP186" s="9"/>
      <c r="UGU186" s="11"/>
      <c r="UGV186" s="8"/>
      <c r="UGW186" s="9"/>
      <c r="UHB186" s="11"/>
      <c r="UHC186" s="8"/>
      <c r="UHD186" s="9"/>
      <c r="UHI186" s="11"/>
      <c r="UHJ186" s="8"/>
      <c r="UHK186" s="9"/>
      <c r="UHP186" s="11"/>
      <c r="UHQ186" s="8"/>
      <c r="UHR186" s="9"/>
      <c r="UHW186" s="11"/>
      <c r="UHX186" s="8"/>
      <c r="UHY186" s="9"/>
      <c r="UID186" s="11"/>
      <c r="UIE186" s="8"/>
      <c r="UIF186" s="9"/>
      <c r="UIK186" s="11"/>
      <c r="UIL186" s="8"/>
      <c r="UIM186" s="9"/>
      <c r="UIR186" s="11"/>
      <c r="UIS186" s="8"/>
      <c r="UIT186" s="9"/>
      <c r="UIY186" s="11"/>
      <c r="UIZ186" s="8"/>
      <c r="UJA186" s="9"/>
      <c r="UJF186" s="11"/>
      <c r="UJG186" s="8"/>
      <c r="UJH186" s="9"/>
      <c r="UJM186" s="11"/>
      <c r="UJN186" s="8"/>
      <c r="UJO186" s="9"/>
      <c r="UJT186" s="11"/>
      <c r="UJU186" s="8"/>
      <c r="UJV186" s="9"/>
      <c r="UKA186" s="11"/>
      <c r="UKB186" s="8"/>
      <c r="UKC186" s="9"/>
      <c r="UKH186" s="11"/>
      <c r="UKI186" s="8"/>
      <c r="UKJ186" s="9"/>
      <c r="UKO186" s="11"/>
      <c r="UKP186" s="8"/>
      <c r="UKQ186" s="9"/>
      <c r="UKV186" s="11"/>
      <c r="UKW186" s="8"/>
      <c r="UKX186" s="9"/>
      <c r="ULC186" s="11"/>
      <c r="ULD186" s="8"/>
      <c r="ULE186" s="9"/>
      <c r="ULJ186" s="11"/>
      <c r="ULK186" s="8"/>
      <c r="ULL186" s="9"/>
      <c r="ULQ186" s="11"/>
      <c r="ULR186" s="8"/>
      <c r="ULS186" s="9"/>
      <c r="ULX186" s="11"/>
      <c r="ULY186" s="8"/>
      <c r="ULZ186" s="9"/>
      <c r="UME186" s="11"/>
      <c r="UMF186" s="8"/>
      <c r="UMG186" s="9"/>
      <c r="UML186" s="11"/>
      <c r="UMM186" s="8"/>
      <c r="UMN186" s="9"/>
      <c r="UMS186" s="11"/>
      <c r="UMT186" s="8"/>
      <c r="UMU186" s="9"/>
      <c r="UMZ186" s="11"/>
      <c r="UNA186" s="8"/>
      <c r="UNB186" s="9"/>
      <c r="UNG186" s="11"/>
      <c r="UNH186" s="8"/>
      <c r="UNI186" s="9"/>
      <c r="UNN186" s="11"/>
      <c r="UNO186" s="8"/>
      <c r="UNP186" s="9"/>
      <c r="UNU186" s="11"/>
      <c r="UNV186" s="8"/>
      <c r="UNW186" s="9"/>
      <c r="UOB186" s="11"/>
      <c r="UOC186" s="8"/>
      <c r="UOD186" s="9"/>
      <c r="UOI186" s="11"/>
      <c r="UOJ186" s="8"/>
      <c r="UOK186" s="9"/>
      <c r="UOP186" s="11"/>
      <c r="UOQ186" s="8"/>
      <c r="UOR186" s="9"/>
      <c r="UOW186" s="11"/>
      <c r="UOX186" s="8"/>
      <c r="UOY186" s="9"/>
      <c r="UPD186" s="11"/>
      <c r="UPE186" s="8"/>
      <c r="UPF186" s="9"/>
      <c r="UPK186" s="11"/>
      <c r="UPL186" s="8"/>
      <c r="UPM186" s="9"/>
      <c r="UPR186" s="11"/>
      <c r="UPS186" s="8"/>
      <c r="UPT186" s="9"/>
      <c r="UPY186" s="11"/>
      <c r="UPZ186" s="8"/>
      <c r="UQA186" s="9"/>
      <c r="UQF186" s="11"/>
      <c r="UQG186" s="8"/>
      <c r="UQH186" s="9"/>
      <c r="UQM186" s="11"/>
      <c r="UQN186" s="8"/>
      <c r="UQO186" s="9"/>
      <c r="UQT186" s="11"/>
      <c r="UQU186" s="8"/>
      <c r="UQV186" s="9"/>
      <c r="URA186" s="11"/>
      <c r="URB186" s="8"/>
      <c r="URC186" s="9"/>
      <c r="URH186" s="11"/>
      <c r="URI186" s="8"/>
      <c r="URJ186" s="9"/>
      <c r="URO186" s="11"/>
      <c r="URP186" s="8"/>
      <c r="URQ186" s="9"/>
      <c r="URV186" s="11"/>
      <c r="URW186" s="8"/>
      <c r="URX186" s="9"/>
      <c r="USC186" s="11"/>
      <c r="USD186" s="8"/>
      <c r="USE186" s="9"/>
      <c r="USJ186" s="11"/>
      <c r="USK186" s="8"/>
      <c r="USL186" s="9"/>
      <c r="USQ186" s="11"/>
      <c r="USR186" s="8"/>
      <c r="USS186" s="9"/>
      <c r="USX186" s="11"/>
      <c r="USY186" s="8"/>
      <c r="USZ186" s="9"/>
      <c r="UTE186" s="11"/>
      <c r="UTF186" s="8"/>
      <c r="UTG186" s="9"/>
      <c r="UTL186" s="11"/>
      <c r="UTM186" s="8"/>
      <c r="UTN186" s="9"/>
      <c r="UTS186" s="11"/>
      <c r="UTT186" s="8"/>
      <c r="UTU186" s="9"/>
      <c r="UTZ186" s="11"/>
      <c r="UUA186" s="8"/>
      <c r="UUB186" s="9"/>
      <c r="UUG186" s="11"/>
      <c r="UUH186" s="8"/>
      <c r="UUI186" s="9"/>
      <c r="UUN186" s="11"/>
      <c r="UUO186" s="8"/>
      <c r="UUP186" s="9"/>
      <c r="UUU186" s="11"/>
      <c r="UUV186" s="8"/>
      <c r="UUW186" s="9"/>
      <c r="UVB186" s="11"/>
      <c r="UVC186" s="8"/>
      <c r="UVD186" s="9"/>
      <c r="UVI186" s="11"/>
      <c r="UVJ186" s="8"/>
      <c r="UVK186" s="9"/>
      <c r="UVP186" s="11"/>
      <c r="UVQ186" s="8"/>
      <c r="UVR186" s="9"/>
      <c r="UVW186" s="11"/>
      <c r="UVX186" s="8"/>
      <c r="UVY186" s="9"/>
      <c r="UWD186" s="11"/>
      <c r="UWE186" s="8"/>
      <c r="UWF186" s="9"/>
      <c r="UWK186" s="11"/>
      <c r="UWL186" s="8"/>
      <c r="UWM186" s="9"/>
      <c r="UWR186" s="11"/>
      <c r="UWS186" s="8"/>
      <c r="UWT186" s="9"/>
      <c r="UWY186" s="11"/>
      <c r="UWZ186" s="8"/>
      <c r="UXA186" s="9"/>
      <c r="UXF186" s="11"/>
      <c r="UXG186" s="8"/>
      <c r="UXH186" s="9"/>
      <c r="UXM186" s="11"/>
      <c r="UXN186" s="8"/>
      <c r="UXO186" s="9"/>
      <c r="UXT186" s="11"/>
      <c r="UXU186" s="8"/>
      <c r="UXV186" s="9"/>
      <c r="UYA186" s="11"/>
      <c r="UYB186" s="8"/>
      <c r="UYC186" s="9"/>
      <c r="UYH186" s="11"/>
      <c r="UYI186" s="8"/>
      <c r="UYJ186" s="9"/>
      <c r="UYO186" s="11"/>
      <c r="UYP186" s="8"/>
      <c r="UYQ186" s="9"/>
      <c r="UYV186" s="11"/>
      <c r="UYW186" s="8"/>
      <c r="UYX186" s="9"/>
      <c r="UZC186" s="11"/>
      <c r="UZD186" s="8"/>
      <c r="UZE186" s="9"/>
      <c r="UZJ186" s="11"/>
      <c r="UZK186" s="8"/>
      <c r="UZL186" s="9"/>
      <c r="UZQ186" s="11"/>
      <c r="UZR186" s="8"/>
      <c r="UZS186" s="9"/>
      <c r="UZX186" s="11"/>
      <c r="UZY186" s="8"/>
      <c r="UZZ186" s="9"/>
      <c r="VAE186" s="11"/>
      <c r="VAF186" s="8"/>
      <c r="VAG186" s="9"/>
      <c r="VAL186" s="11"/>
      <c r="VAM186" s="8"/>
      <c r="VAN186" s="9"/>
      <c r="VAS186" s="11"/>
      <c r="VAT186" s="8"/>
      <c r="VAU186" s="9"/>
      <c r="VAZ186" s="11"/>
      <c r="VBA186" s="8"/>
      <c r="VBB186" s="9"/>
      <c r="VBG186" s="11"/>
      <c r="VBH186" s="8"/>
      <c r="VBI186" s="9"/>
      <c r="VBN186" s="11"/>
      <c r="VBO186" s="8"/>
      <c r="VBP186" s="9"/>
      <c r="VBU186" s="11"/>
      <c r="VBV186" s="8"/>
      <c r="VBW186" s="9"/>
      <c r="VCB186" s="11"/>
      <c r="VCC186" s="8"/>
      <c r="VCD186" s="9"/>
      <c r="VCI186" s="11"/>
      <c r="VCJ186" s="8"/>
      <c r="VCK186" s="9"/>
      <c r="VCP186" s="11"/>
      <c r="VCQ186" s="8"/>
      <c r="VCR186" s="9"/>
      <c r="VCW186" s="11"/>
      <c r="VCX186" s="8"/>
      <c r="VCY186" s="9"/>
      <c r="VDD186" s="11"/>
      <c r="VDE186" s="8"/>
      <c r="VDF186" s="9"/>
      <c r="VDK186" s="11"/>
      <c r="VDL186" s="8"/>
      <c r="VDM186" s="9"/>
      <c r="VDR186" s="11"/>
      <c r="VDS186" s="8"/>
      <c r="VDT186" s="9"/>
      <c r="VDY186" s="11"/>
      <c r="VDZ186" s="8"/>
      <c r="VEA186" s="9"/>
      <c r="VEF186" s="11"/>
      <c r="VEG186" s="8"/>
      <c r="VEH186" s="9"/>
      <c r="VEM186" s="11"/>
      <c r="VEN186" s="8"/>
      <c r="VEO186" s="9"/>
      <c r="VET186" s="11"/>
      <c r="VEU186" s="8"/>
      <c r="VEV186" s="9"/>
      <c r="VFA186" s="11"/>
      <c r="VFB186" s="8"/>
      <c r="VFC186" s="9"/>
      <c r="VFH186" s="11"/>
      <c r="VFI186" s="8"/>
      <c r="VFJ186" s="9"/>
      <c r="VFO186" s="11"/>
      <c r="VFP186" s="8"/>
      <c r="VFQ186" s="9"/>
      <c r="VFV186" s="11"/>
      <c r="VFW186" s="8"/>
      <c r="VFX186" s="9"/>
      <c r="VGC186" s="11"/>
      <c r="VGD186" s="8"/>
      <c r="VGE186" s="9"/>
      <c r="VGJ186" s="11"/>
      <c r="VGK186" s="8"/>
      <c r="VGL186" s="9"/>
      <c r="VGQ186" s="11"/>
      <c r="VGR186" s="8"/>
      <c r="VGS186" s="9"/>
      <c r="VGX186" s="11"/>
      <c r="VGY186" s="8"/>
      <c r="VGZ186" s="9"/>
      <c r="VHE186" s="11"/>
      <c r="VHF186" s="8"/>
      <c r="VHG186" s="9"/>
      <c r="VHL186" s="11"/>
      <c r="VHM186" s="8"/>
      <c r="VHN186" s="9"/>
      <c r="VHS186" s="11"/>
      <c r="VHT186" s="8"/>
      <c r="VHU186" s="9"/>
      <c r="VHZ186" s="11"/>
      <c r="VIA186" s="8"/>
      <c r="VIB186" s="9"/>
      <c r="VIG186" s="11"/>
      <c r="VIH186" s="8"/>
      <c r="VII186" s="9"/>
      <c r="VIN186" s="11"/>
      <c r="VIO186" s="8"/>
      <c r="VIP186" s="9"/>
      <c r="VIU186" s="11"/>
      <c r="VIV186" s="8"/>
      <c r="VIW186" s="9"/>
      <c r="VJB186" s="11"/>
      <c r="VJC186" s="8"/>
      <c r="VJD186" s="9"/>
      <c r="VJI186" s="11"/>
      <c r="VJJ186" s="8"/>
      <c r="VJK186" s="9"/>
      <c r="VJP186" s="11"/>
      <c r="VJQ186" s="8"/>
      <c r="VJR186" s="9"/>
      <c r="VJW186" s="11"/>
      <c r="VJX186" s="8"/>
      <c r="VJY186" s="9"/>
      <c r="VKD186" s="11"/>
      <c r="VKE186" s="8"/>
      <c r="VKF186" s="9"/>
      <c r="VKK186" s="11"/>
      <c r="VKL186" s="8"/>
      <c r="VKM186" s="9"/>
      <c r="VKR186" s="11"/>
      <c r="VKS186" s="8"/>
      <c r="VKT186" s="9"/>
      <c r="VKY186" s="11"/>
      <c r="VKZ186" s="8"/>
      <c r="VLA186" s="9"/>
      <c r="VLF186" s="11"/>
      <c r="VLG186" s="8"/>
      <c r="VLH186" s="9"/>
      <c r="VLM186" s="11"/>
      <c r="VLN186" s="8"/>
      <c r="VLO186" s="9"/>
      <c r="VLT186" s="11"/>
      <c r="VLU186" s="8"/>
      <c r="VLV186" s="9"/>
      <c r="VMA186" s="11"/>
      <c r="VMB186" s="8"/>
      <c r="VMC186" s="9"/>
      <c r="VMH186" s="11"/>
      <c r="VMI186" s="8"/>
      <c r="VMJ186" s="9"/>
      <c r="VMO186" s="11"/>
      <c r="VMP186" s="8"/>
      <c r="VMQ186" s="9"/>
      <c r="VMV186" s="11"/>
      <c r="VMW186" s="8"/>
      <c r="VMX186" s="9"/>
      <c r="VNC186" s="11"/>
      <c r="VND186" s="8"/>
      <c r="VNE186" s="9"/>
      <c r="VNJ186" s="11"/>
      <c r="VNK186" s="8"/>
      <c r="VNL186" s="9"/>
      <c r="VNQ186" s="11"/>
      <c r="VNR186" s="8"/>
      <c r="VNS186" s="9"/>
      <c r="VNX186" s="11"/>
      <c r="VNY186" s="8"/>
      <c r="VNZ186" s="9"/>
      <c r="VOE186" s="11"/>
      <c r="VOF186" s="8"/>
      <c r="VOG186" s="9"/>
      <c r="VOL186" s="11"/>
      <c r="VOM186" s="8"/>
      <c r="VON186" s="9"/>
      <c r="VOS186" s="11"/>
      <c r="VOT186" s="8"/>
      <c r="VOU186" s="9"/>
      <c r="VOZ186" s="11"/>
      <c r="VPA186" s="8"/>
      <c r="VPB186" s="9"/>
      <c r="VPG186" s="11"/>
      <c r="VPH186" s="8"/>
      <c r="VPI186" s="9"/>
      <c r="VPN186" s="11"/>
      <c r="VPO186" s="8"/>
      <c r="VPP186" s="9"/>
      <c r="VPU186" s="11"/>
      <c r="VPV186" s="8"/>
      <c r="VPW186" s="9"/>
      <c r="VQB186" s="11"/>
      <c r="VQC186" s="8"/>
      <c r="VQD186" s="9"/>
      <c r="VQI186" s="11"/>
      <c r="VQJ186" s="8"/>
      <c r="VQK186" s="9"/>
      <c r="VQP186" s="11"/>
      <c r="VQQ186" s="8"/>
      <c r="VQR186" s="9"/>
      <c r="VQW186" s="11"/>
      <c r="VQX186" s="8"/>
      <c r="VQY186" s="9"/>
      <c r="VRD186" s="11"/>
      <c r="VRE186" s="8"/>
      <c r="VRF186" s="9"/>
      <c r="VRK186" s="11"/>
      <c r="VRL186" s="8"/>
      <c r="VRM186" s="9"/>
      <c r="VRR186" s="11"/>
      <c r="VRS186" s="8"/>
      <c r="VRT186" s="9"/>
      <c r="VRY186" s="11"/>
      <c r="VRZ186" s="8"/>
      <c r="VSA186" s="9"/>
      <c r="VSF186" s="11"/>
      <c r="VSG186" s="8"/>
      <c r="VSH186" s="9"/>
      <c r="VSM186" s="11"/>
      <c r="VSN186" s="8"/>
      <c r="VSO186" s="9"/>
      <c r="VST186" s="11"/>
      <c r="VSU186" s="8"/>
      <c r="VSV186" s="9"/>
      <c r="VTA186" s="11"/>
      <c r="VTB186" s="8"/>
      <c r="VTC186" s="9"/>
      <c r="VTH186" s="11"/>
      <c r="VTI186" s="8"/>
      <c r="VTJ186" s="9"/>
      <c r="VTO186" s="11"/>
      <c r="VTP186" s="8"/>
      <c r="VTQ186" s="9"/>
      <c r="VTV186" s="11"/>
      <c r="VTW186" s="8"/>
      <c r="VTX186" s="9"/>
      <c r="VUC186" s="11"/>
      <c r="VUD186" s="8"/>
      <c r="VUE186" s="9"/>
      <c r="VUJ186" s="11"/>
      <c r="VUK186" s="8"/>
      <c r="VUL186" s="9"/>
      <c r="VUQ186" s="11"/>
      <c r="VUR186" s="8"/>
      <c r="VUS186" s="9"/>
      <c r="VUX186" s="11"/>
      <c r="VUY186" s="8"/>
      <c r="VUZ186" s="9"/>
      <c r="VVE186" s="11"/>
      <c r="VVF186" s="8"/>
      <c r="VVG186" s="9"/>
      <c r="VVL186" s="11"/>
      <c r="VVM186" s="8"/>
      <c r="VVN186" s="9"/>
      <c r="VVS186" s="11"/>
      <c r="VVT186" s="8"/>
      <c r="VVU186" s="9"/>
      <c r="VVZ186" s="11"/>
      <c r="VWA186" s="8"/>
      <c r="VWB186" s="9"/>
      <c r="VWG186" s="11"/>
      <c r="VWH186" s="8"/>
      <c r="VWI186" s="9"/>
      <c r="VWN186" s="11"/>
      <c r="VWO186" s="8"/>
      <c r="VWP186" s="9"/>
      <c r="VWU186" s="11"/>
      <c r="VWV186" s="8"/>
      <c r="VWW186" s="9"/>
      <c r="VXB186" s="11"/>
      <c r="VXC186" s="8"/>
      <c r="VXD186" s="9"/>
      <c r="VXI186" s="11"/>
      <c r="VXJ186" s="8"/>
      <c r="VXK186" s="9"/>
      <c r="VXP186" s="11"/>
      <c r="VXQ186" s="8"/>
      <c r="VXR186" s="9"/>
      <c r="VXW186" s="11"/>
      <c r="VXX186" s="8"/>
      <c r="VXY186" s="9"/>
      <c r="VYD186" s="11"/>
      <c r="VYE186" s="8"/>
      <c r="VYF186" s="9"/>
      <c r="VYK186" s="11"/>
      <c r="VYL186" s="8"/>
      <c r="VYM186" s="9"/>
      <c r="VYR186" s="11"/>
      <c r="VYS186" s="8"/>
      <c r="VYT186" s="9"/>
      <c r="VYY186" s="11"/>
      <c r="VYZ186" s="8"/>
      <c r="VZA186" s="9"/>
      <c r="VZF186" s="11"/>
      <c r="VZG186" s="8"/>
      <c r="VZH186" s="9"/>
      <c r="VZM186" s="11"/>
      <c r="VZN186" s="8"/>
      <c r="VZO186" s="9"/>
      <c r="VZT186" s="11"/>
      <c r="VZU186" s="8"/>
      <c r="VZV186" s="9"/>
      <c r="WAA186" s="11"/>
      <c r="WAB186" s="8"/>
      <c r="WAC186" s="9"/>
      <c r="WAH186" s="11"/>
      <c r="WAI186" s="8"/>
      <c r="WAJ186" s="9"/>
      <c r="WAO186" s="11"/>
      <c r="WAP186" s="8"/>
      <c r="WAQ186" s="9"/>
      <c r="WAV186" s="11"/>
      <c r="WAW186" s="8"/>
      <c r="WAX186" s="9"/>
      <c r="WBC186" s="11"/>
      <c r="WBD186" s="8"/>
      <c r="WBE186" s="9"/>
      <c r="WBJ186" s="11"/>
      <c r="WBK186" s="8"/>
      <c r="WBL186" s="9"/>
      <c r="WBQ186" s="11"/>
      <c r="WBR186" s="8"/>
      <c r="WBS186" s="9"/>
      <c r="WBX186" s="11"/>
      <c r="WBY186" s="8"/>
      <c r="WBZ186" s="9"/>
      <c r="WCE186" s="11"/>
      <c r="WCF186" s="8"/>
      <c r="WCG186" s="9"/>
      <c r="WCL186" s="11"/>
      <c r="WCM186" s="8"/>
      <c r="WCN186" s="9"/>
      <c r="WCS186" s="11"/>
      <c r="WCT186" s="8"/>
      <c r="WCU186" s="9"/>
      <c r="WCZ186" s="11"/>
      <c r="WDA186" s="8"/>
      <c r="WDB186" s="9"/>
      <c r="WDG186" s="11"/>
      <c r="WDH186" s="8"/>
      <c r="WDI186" s="9"/>
      <c r="WDN186" s="11"/>
      <c r="WDO186" s="8"/>
      <c r="WDP186" s="9"/>
      <c r="WDU186" s="11"/>
      <c r="WDV186" s="8"/>
      <c r="WDW186" s="9"/>
      <c r="WEB186" s="11"/>
      <c r="WEC186" s="8"/>
      <c r="WED186" s="9"/>
      <c r="WEI186" s="11"/>
      <c r="WEJ186" s="8"/>
      <c r="WEK186" s="9"/>
      <c r="WEP186" s="11"/>
      <c r="WEQ186" s="8"/>
      <c r="WER186" s="9"/>
      <c r="WEW186" s="11"/>
      <c r="WEX186" s="8"/>
      <c r="WEY186" s="9"/>
      <c r="WFD186" s="11"/>
      <c r="WFE186" s="8"/>
      <c r="WFF186" s="9"/>
      <c r="WFK186" s="11"/>
      <c r="WFL186" s="8"/>
      <c r="WFM186" s="9"/>
      <c r="WFR186" s="11"/>
      <c r="WFS186" s="8"/>
      <c r="WFT186" s="9"/>
      <c r="WFY186" s="11"/>
      <c r="WFZ186" s="8"/>
      <c r="WGA186" s="9"/>
      <c r="WGF186" s="11"/>
      <c r="WGG186" s="8"/>
      <c r="WGH186" s="9"/>
      <c r="WGM186" s="11"/>
      <c r="WGN186" s="8"/>
      <c r="WGO186" s="9"/>
      <c r="WGT186" s="11"/>
      <c r="WGU186" s="8"/>
      <c r="WGV186" s="9"/>
      <c r="WHA186" s="11"/>
      <c r="WHB186" s="8"/>
      <c r="WHC186" s="9"/>
      <c r="WHH186" s="11"/>
      <c r="WHI186" s="8"/>
      <c r="WHJ186" s="9"/>
      <c r="WHO186" s="11"/>
      <c r="WHP186" s="8"/>
      <c r="WHQ186" s="9"/>
      <c r="WHV186" s="11"/>
      <c r="WHW186" s="8"/>
      <c r="WHX186" s="9"/>
      <c r="WIC186" s="11"/>
      <c r="WID186" s="8"/>
      <c r="WIE186" s="9"/>
      <c r="WIJ186" s="11"/>
      <c r="WIK186" s="8"/>
      <c r="WIL186" s="9"/>
      <c r="WIQ186" s="11"/>
      <c r="WIR186" s="8"/>
      <c r="WIS186" s="9"/>
      <c r="WIX186" s="11"/>
      <c r="WIY186" s="8"/>
      <c r="WIZ186" s="9"/>
      <c r="WJE186" s="11"/>
      <c r="WJF186" s="8"/>
      <c r="WJG186" s="9"/>
      <c r="WJL186" s="11"/>
      <c r="WJM186" s="8"/>
      <c r="WJN186" s="9"/>
      <c r="WJS186" s="11"/>
      <c r="WJT186" s="8"/>
      <c r="WJU186" s="9"/>
      <c r="WJZ186" s="11"/>
      <c r="WKA186" s="8"/>
      <c r="WKB186" s="9"/>
      <c r="WKG186" s="11"/>
      <c r="WKH186" s="8"/>
      <c r="WKI186" s="9"/>
      <c r="WKN186" s="11"/>
      <c r="WKO186" s="8"/>
      <c r="WKP186" s="9"/>
      <c r="WKU186" s="11"/>
      <c r="WKV186" s="8"/>
      <c r="WKW186" s="9"/>
      <c r="WLB186" s="11"/>
      <c r="WLC186" s="8"/>
      <c r="WLD186" s="9"/>
      <c r="WLI186" s="11"/>
      <c r="WLJ186" s="8"/>
      <c r="WLK186" s="9"/>
      <c r="WLP186" s="11"/>
      <c r="WLQ186" s="8"/>
      <c r="WLR186" s="9"/>
      <c r="WLW186" s="11"/>
      <c r="WLX186" s="8"/>
      <c r="WLY186" s="9"/>
      <c r="WMD186" s="11"/>
      <c r="WME186" s="8"/>
      <c r="WMF186" s="9"/>
      <c r="WMK186" s="11"/>
      <c r="WML186" s="8"/>
      <c r="WMM186" s="9"/>
      <c r="WMR186" s="11"/>
      <c r="WMS186" s="8"/>
      <c r="WMT186" s="9"/>
      <c r="WMY186" s="11"/>
      <c r="WMZ186" s="8"/>
      <c r="WNA186" s="9"/>
      <c r="WNF186" s="11"/>
      <c r="WNG186" s="8"/>
      <c r="WNH186" s="9"/>
      <c r="WNM186" s="11"/>
      <c r="WNN186" s="8"/>
      <c r="WNO186" s="9"/>
      <c r="WNT186" s="11"/>
      <c r="WNU186" s="8"/>
      <c r="WNV186" s="9"/>
      <c r="WOA186" s="11"/>
      <c r="WOB186" s="8"/>
      <c r="WOC186" s="9"/>
      <c r="WOH186" s="11"/>
      <c r="WOI186" s="8"/>
      <c r="WOJ186" s="9"/>
      <c r="WOO186" s="11"/>
      <c r="WOP186" s="8"/>
      <c r="WOQ186" s="9"/>
      <c r="WOV186" s="11"/>
      <c r="WOW186" s="8"/>
      <c r="WOX186" s="9"/>
      <c r="WPC186" s="11"/>
      <c r="WPD186" s="8"/>
      <c r="WPE186" s="9"/>
      <c r="WPJ186" s="11"/>
      <c r="WPK186" s="8"/>
      <c r="WPL186" s="9"/>
      <c r="WPQ186" s="11"/>
      <c r="WPR186" s="8"/>
      <c r="WPS186" s="9"/>
      <c r="WPX186" s="11"/>
      <c r="WPY186" s="8"/>
      <c r="WPZ186" s="9"/>
      <c r="WQE186" s="11"/>
      <c r="WQF186" s="8"/>
      <c r="WQG186" s="9"/>
      <c r="WQL186" s="11"/>
      <c r="WQM186" s="8"/>
      <c r="WQN186" s="9"/>
      <c r="WQS186" s="11"/>
      <c r="WQT186" s="8"/>
      <c r="WQU186" s="9"/>
      <c r="WQZ186" s="11"/>
      <c r="WRA186" s="8"/>
      <c r="WRB186" s="9"/>
      <c r="WRG186" s="11"/>
      <c r="WRH186" s="8"/>
      <c r="WRI186" s="9"/>
      <c r="WRN186" s="11"/>
      <c r="WRO186" s="8"/>
      <c r="WRP186" s="9"/>
      <c r="WRU186" s="11"/>
      <c r="WRV186" s="8"/>
      <c r="WRW186" s="9"/>
      <c r="WSB186" s="11"/>
      <c r="WSC186" s="8"/>
      <c r="WSD186" s="9"/>
      <c r="WSI186" s="11"/>
      <c r="WSJ186" s="8"/>
      <c r="WSK186" s="9"/>
      <c r="WSP186" s="11"/>
      <c r="WSQ186" s="8"/>
      <c r="WSR186" s="9"/>
      <c r="WSW186" s="11"/>
      <c r="WSX186" s="8"/>
      <c r="WSY186" s="9"/>
      <c r="WTD186" s="11"/>
      <c r="WTE186" s="8"/>
      <c r="WTF186" s="9"/>
      <c r="WTK186" s="11"/>
      <c r="WTL186" s="8"/>
      <c r="WTM186" s="9"/>
      <c r="WTR186" s="11"/>
      <c r="WTS186" s="8"/>
      <c r="WTT186" s="9"/>
      <c r="WTY186" s="11"/>
      <c r="WTZ186" s="8"/>
      <c r="WUA186" s="9"/>
      <c r="WUF186" s="11"/>
      <c r="WUG186" s="8"/>
      <c r="WUH186" s="9"/>
      <c r="WUM186" s="11"/>
      <c r="WUN186" s="8"/>
      <c r="WUO186" s="9"/>
      <c r="WUT186" s="11"/>
      <c r="WUU186" s="8"/>
      <c r="WUV186" s="9"/>
      <c r="WVA186" s="11"/>
      <c r="WVB186" s="8"/>
      <c r="WVC186" s="9"/>
      <c r="WVH186" s="11"/>
      <c r="WVI186" s="8"/>
      <c r="WVJ186" s="9"/>
      <c r="WVO186" s="11"/>
      <c r="WVP186" s="8"/>
      <c r="WVQ186" s="9"/>
      <c r="WVV186" s="11"/>
      <c r="WVW186" s="8"/>
      <c r="WVX186" s="9"/>
      <c r="WWC186" s="11"/>
      <c r="WWD186" s="8"/>
      <c r="WWE186" s="9"/>
      <c r="WWJ186" s="11"/>
      <c r="WWK186" s="8"/>
      <c r="WWL186" s="9"/>
      <c r="WWQ186" s="11"/>
      <c r="WWR186" s="8"/>
      <c r="WWS186" s="9"/>
      <c r="WWX186" s="11"/>
      <c r="WWY186" s="8"/>
      <c r="WWZ186" s="9"/>
      <c r="WXE186" s="11"/>
      <c r="WXF186" s="8"/>
      <c r="WXG186" s="9"/>
      <c r="WXL186" s="11"/>
      <c r="WXM186" s="8"/>
      <c r="WXN186" s="9"/>
      <c r="WXS186" s="11"/>
      <c r="WXT186" s="8"/>
      <c r="WXU186" s="9"/>
      <c r="WXZ186" s="11"/>
      <c r="WYA186" s="8"/>
      <c r="WYB186" s="9"/>
      <c r="WYG186" s="11"/>
      <c r="WYH186" s="8"/>
      <c r="WYI186" s="9"/>
      <c r="WYN186" s="11"/>
      <c r="WYO186" s="8"/>
      <c r="WYP186" s="9"/>
      <c r="WYU186" s="11"/>
      <c r="WYV186" s="8"/>
      <c r="WYW186" s="9"/>
      <c r="WZB186" s="11"/>
      <c r="WZC186" s="8"/>
      <c r="WZD186" s="9"/>
      <c r="WZI186" s="11"/>
      <c r="WZJ186" s="8"/>
      <c r="WZK186" s="9"/>
      <c r="WZP186" s="11"/>
      <c r="WZQ186" s="8"/>
      <c r="WZR186" s="9"/>
      <c r="WZW186" s="11"/>
      <c r="WZX186" s="8"/>
      <c r="WZY186" s="9"/>
      <c r="XAD186" s="11"/>
      <c r="XAE186" s="8"/>
      <c r="XAF186" s="9"/>
      <c r="XAK186" s="11"/>
      <c r="XAL186" s="8"/>
      <c r="XAM186" s="9"/>
      <c r="XAR186" s="11"/>
      <c r="XAS186" s="8"/>
      <c r="XAT186" s="9"/>
      <c r="XAY186" s="11"/>
      <c r="XAZ186" s="8"/>
      <c r="XBA186" s="9"/>
      <c r="XBF186" s="11"/>
      <c r="XBG186" s="8"/>
      <c r="XBH186" s="9"/>
      <c r="XBM186" s="11"/>
      <c r="XBN186" s="8"/>
      <c r="XBO186" s="9"/>
      <c r="XBT186" s="11"/>
      <c r="XBU186" s="8"/>
      <c r="XBV186" s="9"/>
      <c r="XCA186" s="11"/>
      <c r="XCB186" s="8"/>
      <c r="XCC186" s="9"/>
      <c r="XCH186" s="11"/>
      <c r="XCI186" s="8"/>
      <c r="XCJ186" s="9"/>
      <c r="XCO186" s="11"/>
      <c r="XCP186" s="8"/>
      <c r="XCQ186" s="9"/>
      <c r="XCV186" s="11"/>
      <c r="XCW186" s="8"/>
      <c r="XCX186" s="9"/>
      <c r="XDC186" s="11"/>
      <c r="XDD186" s="8"/>
      <c r="XDE186" s="9"/>
      <c r="XDJ186" s="11"/>
      <c r="XDK186" s="8"/>
      <c r="XDL186" s="9"/>
      <c r="XDQ186" s="11"/>
      <c r="XDR186" s="8"/>
      <c r="XDS186" s="9"/>
      <c r="XDX186" s="11"/>
      <c r="XDY186" s="8"/>
      <c r="XDZ186" s="9"/>
      <c r="XEE186" s="11"/>
      <c r="XEF186" s="8"/>
      <c r="XEG186" s="9"/>
      <c r="XEL186" s="11"/>
      <c r="XEM186" s="8"/>
      <c r="XEN186" s="9"/>
      <c r="XES186" s="11"/>
      <c r="XET186" s="8"/>
      <c r="XEU186" s="9"/>
      <c r="XEZ186" s="11"/>
      <c r="XFA186" s="8"/>
      <c r="XFB186" s="9"/>
    </row>
    <row r="187" spans="1:1024 1029:2046 2051:3068 3073:5119 5124:6141 6146:8192 8197:9214 9219:10236 10241:12287 12292:13309 13314:15360 15365:16382" ht="30" customHeight="1" x14ac:dyDescent="0.25">
      <c r="A187" s="41" t="s">
        <v>337</v>
      </c>
      <c r="B187" s="42"/>
      <c r="C187" s="42"/>
      <c r="D187" s="42"/>
      <c r="E187" s="43"/>
      <c r="F187" s="13"/>
      <c r="G187" s="13"/>
    </row>
    <row r="188" spans="1:1024 1029:2046 2051:3068 3073:5119 5124:6141 6146:8192 8197:9214 9219:10236 10241:12287 12292:13309 13314:15360 15365:16382" ht="18.75" x14ac:dyDescent="0.25">
      <c r="A188" s="44" t="s">
        <v>200</v>
      </c>
      <c r="B188" s="45"/>
      <c r="C188" s="45"/>
      <c r="D188" s="45"/>
      <c r="E188" s="14" t="s">
        <v>202</v>
      </c>
      <c r="F188" s="18" t="s">
        <v>203</v>
      </c>
      <c r="G188" s="18"/>
    </row>
    <row r="189" spans="1:1024 1029:2046 2051:3068 3073:5119 5124:6141 6146:8192 8197:9214 9219:10236 10241:12287 12292:13309 13314:15360 15365:16382" s="7" customFormat="1" ht="27.75" customHeight="1" x14ac:dyDescent="0.3">
      <c r="A189" s="5" t="s">
        <v>0</v>
      </c>
      <c r="B189" s="5" t="s">
        <v>16</v>
      </c>
      <c r="C189" s="6" t="s">
        <v>3</v>
      </c>
      <c r="D189" s="6" t="s">
        <v>4</v>
      </c>
      <c r="E189" s="5" t="s">
        <v>514</v>
      </c>
      <c r="F189" s="5" t="s">
        <v>515</v>
      </c>
      <c r="G189" s="5" t="s">
        <v>17</v>
      </c>
    </row>
    <row r="190" spans="1:1024 1029:2046 2051:3068 3073:5119 5124:6141 6146:8192 8197:9214 9219:10236 10241:12287 12292:13309 13314:15360 15365:16382" s="12" customFormat="1" ht="17.25" x14ac:dyDescent="0.3">
      <c r="A190" s="30" t="s">
        <v>198</v>
      </c>
      <c r="B190" s="46" t="s">
        <v>223</v>
      </c>
      <c r="C190" s="47"/>
      <c r="D190" s="47"/>
      <c r="E190" s="47"/>
      <c r="F190" s="47"/>
      <c r="G190" s="48"/>
      <c r="H190" s="8"/>
      <c r="I190" s="9"/>
      <c r="N190" s="11"/>
      <c r="O190" s="8"/>
      <c r="P190" s="9"/>
      <c r="U190" s="11"/>
      <c r="V190" s="8"/>
      <c r="W190" s="9"/>
      <c r="AB190" s="11"/>
      <c r="AC190" s="8"/>
      <c r="AD190" s="9"/>
      <c r="AI190" s="11"/>
      <c r="AJ190" s="8"/>
      <c r="AK190" s="9"/>
      <c r="AP190" s="11"/>
      <c r="AQ190" s="8"/>
      <c r="AR190" s="9"/>
      <c r="AW190" s="11"/>
      <c r="AX190" s="8"/>
      <c r="AY190" s="9"/>
      <c r="BD190" s="11"/>
      <c r="BE190" s="8"/>
      <c r="BF190" s="9"/>
      <c r="BK190" s="11"/>
      <c r="BL190" s="8"/>
      <c r="BM190" s="9"/>
      <c r="BR190" s="11"/>
      <c r="BS190" s="8"/>
      <c r="BT190" s="9"/>
      <c r="BY190" s="11"/>
      <c r="BZ190" s="8"/>
      <c r="CA190" s="9"/>
      <c r="CF190" s="11"/>
      <c r="CG190" s="8"/>
      <c r="CH190" s="9"/>
      <c r="CM190" s="11"/>
      <c r="CN190" s="8"/>
      <c r="CO190" s="9"/>
      <c r="CT190" s="11"/>
      <c r="CU190" s="8"/>
      <c r="CV190" s="9"/>
      <c r="DA190" s="11"/>
      <c r="DB190" s="8"/>
      <c r="DC190" s="9"/>
      <c r="DH190" s="11"/>
      <c r="DI190" s="8"/>
      <c r="DJ190" s="9"/>
      <c r="DO190" s="11"/>
      <c r="DP190" s="8"/>
      <c r="DQ190" s="9"/>
      <c r="DV190" s="11"/>
      <c r="DW190" s="8"/>
      <c r="DX190" s="9"/>
      <c r="EC190" s="11"/>
      <c r="ED190" s="8"/>
      <c r="EE190" s="9"/>
      <c r="EJ190" s="11"/>
      <c r="EK190" s="8"/>
      <c r="EL190" s="9"/>
      <c r="EQ190" s="11"/>
      <c r="ER190" s="8"/>
      <c r="ES190" s="9"/>
      <c r="EX190" s="11"/>
      <c r="EY190" s="8"/>
      <c r="EZ190" s="9"/>
      <c r="FE190" s="11"/>
      <c r="FF190" s="8"/>
      <c r="FG190" s="9"/>
      <c r="FL190" s="11"/>
      <c r="FM190" s="8"/>
      <c r="FN190" s="9"/>
      <c r="FS190" s="11"/>
      <c r="FT190" s="8"/>
      <c r="FU190" s="9"/>
      <c r="FZ190" s="11"/>
      <c r="GA190" s="8"/>
      <c r="GB190" s="9"/>
      <c r="GG190" s="11"/>
      <c r="GH190" s="8"/>
      <c r="GI190" s="9"/>
      <c r="GN190" s="11"/>
      <c r="GO190" s="8"/>
      <c r="GP190" s="9"/>
      <c r="GU190" s="11"/>
      <c r="GV190" s="8"/>
      <c r="GW190" s="9"/>
      <c r="HB190" s="11"/>
      <c r="HC190" s="8"/>
      <c r="HD190" s="9"/>
      <c r="HI190" s="11"/>
      <c r="HJ190" s="8"/>
      <c r="HK190" s="9"/>
      <c r="HP190" s="11"/>
      <c r="HQ190" s="8"/>
      <c r="HR190" s="9"/>
      <c r="HW190" s="11"/>
      <c r="HX190" s="8"/>
      <c r="HY190" s="9"/>
      <c r="ID190" s="11"/>
      <c r="IE190" s="8"/>
      <c r="IF190" s="9"/>
      <c r="IK190" s="11"/>
      <c r="IL190" s="8"/>
      <c r="IM190" s="9"/>
      <c r="IR190" s="11"/>
      <c r="IS190" s="8"/>
      <c r="IT190" s="9"/>
      <c r="IY190" s="11"/>
      <c r="IZ190" s="8"/>
      <c r="JA190" s="9"/>
      <c r="JF190" s="11"/>
      <c r="JG190" s="8"/>
      <c r="JH190" s="9"/>
      <c r="JM190" s="11"/>
      <c r="JN190" s="8"/>
      <c r="JO190" s="9"/>
      <c r="JT190" s="11"/>
      <c r="JU190" s="8"/>
      <c r="JV190" s="9"/>
      <c r="KA190" s="11"/>
      <c r="KB190" s="8"/>
      <c r="KC190" s="9"/>
      <c r="KH190" s="11"/>
      <c r="KI190" s="8"/>
      <c r="KJ190" s="9"/>
      <c r="KO190" s="11"/>
      <c r="KP190" s="8"/>
      <c r="KQ190" s="9"/>
      <c r="KV190" s="11"/>
      <c r="KW190" s="8"/>
      <c r="KX190" s="9"/>
      <c r="LC190" s="11"/>
      <c r="LD190" s="8"/>
      <c r="LE190" s="9"/>
      <c r="LJ190" s="11"/>
      <c r="LK190" s="8"/>
      <c r="LL190" s="9"/>
      <c r="LQ190" s="11"/>
      <c r="LR190" s="8"/>
      <c r="LS190" s="9"/>
      <c r="LX190" s="11"/>
      <c r="LY190" s="8"/>
      <c r="LZ190" s="9"/>
      <c r="ME190" s="11"/>
      <c r="MF190" s="8"/>
      <c r="MG190" s="9"/>
      <c r="ML190" s="11"/>
      <c r="MM190" s="8"/>
      <c r="MN190" s="9"/>
      <c r="MS190" s="11"/>
      <c r="MT190" s="8"/>
      <c r="MU190" s="9"/>
      <c r="MZ190" s="11"/>
      <c r="NA190" s="8"/>
      <c r="NB190" s="9"/>
      <c r="NG190" s="11"/>
      <c r="NH190" s="8"/>
      <c r="NI190" s="9"/>
      <c r="NN190" s="11"/>
      <c r="NO190" s="8"/>
      <c r="NP190" s="9"/>
      <c r="NU190" s="11"/>
      <c r="NV190" s="8"/>
      <c r="NW190" s="9"/>
      <c r="OB190" s="11"/>
      <c r="OC190" s="8"/>
      <c r="OD190" s="9"/>
      <c r="OI190" s="11"/>
      <c r="OJ190" s="8"/>
      <c r="OK190" s="9"/>
      <c r="OP190" s="11"/>
      <c r="OQ190" s="8"/>
      <c r="OR190" s="9"/>
      <c r="OW190" s="11"/>
      <c r="OX190" s="8"/>
      <c r="OY190" s="9"/>
      <c r="PD190" s="11"/>
      <c r="PE190" s="8"/>
      <c r="PF190" s="9"/>
      <c r="PK190" s="11"/>
      <c r="PL190" s="8"/>
      <c r="PM190" s="9"/>
      <c r="PR190" s="11"/>
      <c r="PS190" s="8"/>
      <c r="PT190" s="9"/>
      <c r="PY190" s="11"/>
      <c r="PZ190" s="8"/>
      <c r="QA190" s="9"/>
      <c r="QF190" s="11"/>
      <c r="QG190" s="8"/>
      <c r="QH190" s="9"/>
      <c r="QM190" s="11"/>
      <c r="QN190" s="8"/>
      <c r="QO190" s="9"/>
      <c r="QT190" s="11"/>
      <c r="QU190" s="8"/>
      <c r="QV190" s="9"/>
      <c r="RA190" s="11"/>
      <c r="RB190" s="8"/>
      <c r="RC190" s="9"/>
      <c r="RH190" s="11"/>
      <c r="RI190" s="8"/>
      <c r="RJ190" s="9"/>
      <c r="RO190" s="11"/>
      <c r="RP190" s="8"/>
      <c r="RQ190" s="9"/>
      <c r="RV190" s="11"/>
      <c r="RW190" s="8"/>
      <c r="RX190" s="9"/>
      <c r="SC190" s="11"/>
      <c r="SD190" s="8"/>
      <c r="SE190" s="9"/>
      <c r="SJ190" s="11"/>
      <c r="SK190" s="8"/>
      <c r="SL190" s="9"/>
      <c r="SQ190" s="11"/>
      <c r="SR190" s="8"/>
      <c r="SS190" s="9"/>
      <c r="SX190" s="11"/>
      <c r="SY190" s="8"/>
      <c r="SZ190" s="9"/>
      <c r="TE190" s="11"/>
      <c r="TF190" s="8"/>
      <c r="TG190" s="9"/>
      <c r="TL190" s="11"/>
      <c r="TM190" s="8"/>
      <c r="TN190" s="9"/>
      <c r="TS190" s="11"/>
      <c r="TT190" s="8"/>
      <c r="TU190" s="9"/>
      <c r="TZ190" s="11"/>
      <c r="UA190" s="8"/>
      <c r="UB190" s="9"/>
      <c r="UG190" s="11"/>
      <c r="UH190" s="8"/>
      <c r="UI190" s="9"/>
      <c r="UN190" s="11"/>
      <c r="UO190" s="8"/>
      <c r="UP190" s="9"/>
      <c r="UU190" s="11"/>
      <c r="UV190" s="8"/>
      <c r="UW190" s="9"/>
      <c r="VB190" s="11"/>
      <c r="VC190" s="8"/>
      <c r="VD190" s="9"/>
      <c r="VI190" s="11"/>
      <c r="VJ190" s="8"/>
      <c r="VK190" s="9"/>
      <c r="VP190" s="11"/>
      <c r="VQ190" s="8"/>
      <c r="VR190" s="9"/>
      <c r="VW190" s="11"/>
      <c r="VX190" s="8"/>
      <c r="VY190" s="9"/>
      <c r="WD190" s="11"/>
      <c r="WE190" s="8"/>
      <c r="WF190" s="9"/>
      <c r="WK190" s="11"/>
      <c r="WL190" s="8"/>
      <c r="WM190" s="9"/>
      <c r="WR190" s="11"/>
      <c r="WS190" s="8"/>
      <c r="WT190" s="9"/>
      <c r="WY190" s="11"/>
      <c r="WZ190" s="8"/>
      <c r="XA190" s="9"/>
      <c r="XF190" s="11"/>
      <c r="XG190" s="8"/>
      <c r="XH190" s="9"/>
      <c r="XM190" s="11"/>
      <c r="XN190" s="8"/>
      <c r="XO190" s="9"/>
      <c r="XT190" s="11"/>
      <c r="XU190" s="8"/>
      <c r="XV190" s="9"/>
      <c r="YA190" s="11"/>
      <c r="YB190" s="8"/>
      <c r="YC190" s="9"/>
      <c r="YH190" s="11"/>
      <c r="YI190" s="8"/>
      <c r="YJ190" s="9"/>
      <c r="YO190" s="11"/>
      <c r="YP190" s="8"/>
      <c r="YQ190" s="9"/>
      <c r="YV190" s="11"/>
      <c r="YW190" s="8"/>
      <c r="YX190" s="9"/>
      <c r="ZC190" s="11"/>
      <c r="ZD190" s="8"/>
      <c r="ZE190" s="9"/>
      <c r="ZJ190" s="11"/>
      <c r="ZK190" s="8"/>
      <c r="ZL190" s="9"/>
      <c r="ZQ190" s="11"/>
      <c r="ZR190" s="8"/>
      <c r="ZS190" s="9"/>
      <c r="ZX190" s="11"/>
      <c r="ZY190" s="8"/>
      <c r="ZZ190" s="9"/>
      <c r="AAE190" s="11"/>
      <c r="AAF190" s="8"/>
      <c r="AAG190" s="9"/>
      <c r="AAL190" s="11"/>
      <c r="AAM190" s="8"/>
      <c r="AAN190" s="9"/>
      <c r="AAS190" s="11"/>
      <c r="AAT190" s="8"/>
      <c r="AAU190" s="9"/>
      <c r="AAZ190" s="11"/>
      <c r="ABA190" s="8"/>
      <c r="ABB190" s="9"/>
      <c r="ABG190" s="11"/>
      <c r="ABH190" s="8"/>
      <c r="ABI190" s="9"/>
      <c r="ABN190" s="11"/>
      <c r="ABO190" s="8"/>
      <c r="ABP190" s="9"/>
      <c r="ABU190" s="11"/>
      <c r="ABV190" s="8"/>
      <c r="ABW190" s="9"/>
      <c r="ACB190" s="11"/>
      <c r="ACC190" s="8"/>
      <c r="ACD190" s="9"/>
      <c r="ACI190" s="11"/>
      <c r="ACJ190" s="8"/>
      <c r="ACK190" s="9"/>
      <c r="ACP190" s="11"/>
      <c r="ACQ190" s="8"/>
      <c r="ACR190" s="9"/>
      <c r="ACW190" s="11"/>
      <c r="ACX190" s="8"/>
      <c r="ACY190" s="9"/>
      <c r="ADD190" s="11"/>
      <c r="ADE190" s="8"/>
      <c r="ADF190" s="9"/>
      <c r="ADK190" s="11"/>
      <c r="ADL190" s="8"/>
      <c r="ADM190" s="9"/>
      <c r="ADR190" s="11"/>
      <c r="ADS190" s="8"/>
      <c r="ADT190" s="9"/>
      <c r="ADY190" s="11"/>
      <c r="ADZ190" s="8"/>
      <c r="AEA190" s="9"/>
      <c r="AEF190" s="11"/>
      <c r="AEG190" s="8"/>
      <c r="AEH190" s="9"/>
      <c r="AEM190" s="11"/>
      <c r="AEN190" s="8"/>
      <c r="AEO190" s="9"/>
      <c r="AET190" s="11"/>
      <c r="AEU190" s="8"/>
      <c r="AEV190" s="9"/>
      <c r="AFA190" s="11"/>
      <c r="AFB190" s="8"/>
      <c r="AFC190" s="9"/>
      <c r="AFH190" s="11"/>
      <c r="AFI190" s="8"/>
      <c r="AFJ190" s="9"/>
      <c r="AFO190" s="11"/>
      <c r="AFP190" s="8"/>
      <c r="AFQ190" s="9"/>
      <c r="AFV190" s="11"/>
      <c r="AFW190" s="8"/>
      <c r="AFX190" s="9"/>
      <c r="AGC190" s="11"/>
      <c r="AGD190" s="8"/>
      <c r="AGE190" s="9"/>
      <c r="AGJ190" s="11"/>
      <c r="AGK190" s="8"/>
      <c r="AGL190" s="9"/>
      <c r="AGQ190" s="11"/>
      <c r="AGR190" s="8"/>
      <c r="AGS190" s="9"/>
      <c r="AGX190" s="11"/>
      <c r="AGY190" s="8"/>
      <c r="AGZ190" s="9"/>
      <c r="AHE190" s="11"/>
      <c r="AHF190" s="8"/>
      <c r="AHG190" s="9"/>
      <c r="AHL190" s="11"/>
      <c r="AHM190" s="8"/>
      <c r="AHN190" s="9"/>
      <c r="AHS190" s="11"/>
      <c r="AHT190" s="8"/>
      <c r="AHU190" s="9"/>
      <c r="AHZ190" s="11"/>
      <c r="AIA190" s="8"/>
      <c r="AIB190" s="9"/>
      <c r="AIG190" s="11"/>
      <c r="AIH190" s="8"/>
      <c r="AII190" s="9"/>
      <c r="AIN190" s="11"/>
      <c r="AIO190" s="8"/>
      <c r="AIP190" s="9"/>
      <c r="AIU190" s="11"/>
      <c r="AIV190" s="8"/>
      <c r="AIW190" s="9"/>
      <c r="AJB190" s="11"/>
      <c r="AJC190" s="8"/>
      <c r="AJD190" s="9"/>
      <c r="AJI190" s="11"/>
      <c r="AJJ190" s="8"/>
      <c r="AJK190" s="9"/>
      <c r="AJP190" s="11"/>
      <c r="AJQ190" s="8"/>
      <c r="AJR190" s="9"/>
      <c r="AJW190" s="11"/>
      <c r="AJX190" s="8"/>
      <c r="AJY190" s="9"/>
      <c r="AKD190" s="11"/>
      <c r="AKE190" s="8"/>
      <c r="AKF190" s="9"/>
      <c r="AKK190" s="11"/>
      <c r="AKL190" s="8"/>
      <c r="AKM190" s="9"/>
      <c r="AKR190" s="11"/>
      <c r="AKS190" s="8"/>
      <c r="AKT190" s="9"/>
      <c r="AKY190" s="11"/>
      <c r="AKZ190" s="8"/>
      <c r="ALA190" s="9"/>
      <c r="ALF190" s="11"/>
      <c r="ALG190" s="8"/>
      <c r="ALH190" s="9"/>
      <c r="ALM190" s="11"/>
      <c r="ALN190" s="8"/>
      <c r="ALO190" s="9"/>
      <c r="ALT190" s="11"/>
      <c r="ALU190" s="8"/>
      <c r="ALV190" s="9"/>
      <c r="AMA190" s="11"/>
      <c r="AMB190" s="8"/>
      <c r="AMC190" s="9"/>
      <c r="AMH190" s="11"/>
      <c r="AMI190" s="8"/>
      <c r="AMJ190" s="9"/>
      <c r="AMO190" s="11"/>
      <c r="AMP190" s="8"/>
      <c r="AMQ190" s="9"/>
      <c r="AMV190" s="11"/>
      <c r="AMW190" s="8"/>
      <c r="AMX190" s="9"/>
      <c r="ANC190" s="11"/>
      <c r="AND190" s="8"/>
      <c r="ANE190" s="9"/>
      <c r="ANJ190" s="11"/>
      <c r="ANK190" s="8"/>
      <c r="ANL190" s="9"/>
      <c r="ANQ190" s="11"/>
      <c r="ANR190" s="8"/>
      <c r="ANS190" s="9"/>
      <c r="ANX190" s="11"/>
      <c r="ANY190" s="8"/>
      <c r="ANZ190" s="9"/>
      <c r="AOE190" s="11"/>
      <c r="AOF190" s="8"/>
      <c r="AOG190" s="9"/>
      <c r="AOL190" s="11"/>
      <c r="AOM190" s="8"/>
      <c r="AON190" s="9"/>
      <c r="AOS190" s="11"/>
      <c r="AOT190" s="8"/>
      <c r="AOU190" s="9"/>
      <c r="AOZ190" s="11"/>
      <c r="APA190" s="8"/>
      <c r="APB190" s="9"/>
      <c r="APG190" s="11"/>
      <c r="APH190" s="8"/>
      <c r="API190" s="9"/>
      <c r="APN190" s="11"/>
      <c r="APO190" s="8"/>
      <c r="APP190" s="9"/>
      <c r="APU190" s="11"/>
      <c r="APV190" s="8"/>
      <c r="APW190" s="9"/>
      <c r="AQB190" s="11"/>
      <c r="AQC190" s="8"/>
      <c r="AQD190" s="9"/>
      <c r="AQI190" s="11"/>
      <c r="AQJ190" s="8"/>
      <c r="AQK190" s="9"/>
      <c r="AQP190" s="11"/>
      <c r="AQQ190" s="8"/>
      <c r="AQR190" s="9"/>
      <c r="AQW190" s="11"/>
      <c r="AQX190" s="8"/>
      <c r="AQY190" s="9"/>
      <c r="ARD190" s="11"/>
      <c r="ARE190" s="8"/>
      <c r="ARF190" s="9"/>
      <c r="ARK190" s="11"/>
      <c r="ARL190" s="8"/>
      <c r="ARM190" s="9"/>
      <c r="ARR190" s="11"/>
      <c r="ARS190" s="8"/>
      <c r="ART190" s="9"/>
      <c r="ARY190" s="11"/>
      <c r="ARZ190" s="8"/>
      <c r="ASA190" s="9"/>
      <c r="ASF190" s="11"/>
      <c r="ASG190" s="8"/>
      <c r="ASH190" s="9"/>
      <c r="ASM190" s="11"/>
      <c r="ASN190" s="8"/>
      <c r="ASO190" s="9"/>
      <c r="AST190" s="11"/>
      <c r="ASU190" s="8"/>
      <c r="ASV190" s="9"/>
      <c r="ATA190" s="11"/>
      <c r="ATB190" s="8"/>
      <c r="ATC190" s="9"/>
      <c r="ATH190" s="11"/>
      <c r="ATI190" s="8"/>
      <c r="ATJ190" s="9"/>
      <c r="ATO190" s="11"/>
      <c r="ATP190" s="8"/>
      <c r="ATQ190" s="9"/>
      <c r="ATV190" s="11"/>
      <c r="ATW190" s="8"/>
      <c r="ATX190" s="9"/>
      <c r="AUC190" s="11"/>
      <c r="AUD190" s="8"/>
      <c r="AUE190" s="9"/>
      <c r="AUJ190" s="11"/>
      <c r="AUK190" s="8"/>
      <c r="AUL190" s="9"/>
      <c r="AUQ190" s="11"/>
      <c r="AUR190" s="8"/>
      <c r="AUS190" s="9"/>
      <c r="AUX190" s="11"/>
      <c r="AUY190" s="8"/>
      <c r="AUZ190" s="9"/>
      <c r="AVE190" s="11"/>
      <c r="AVF190" s="8"/>
      <c r="AVG190" s="9"/>
      <c r="AVL190" s="11"/>
      <c r="AVM190" s="8"/>
      <c r="AVN190" s="9"/>
      <c r="AVS190" s="11"/>
      <c r="AVT190" s="8"/>
      <c r="AVU190" s="9"/>
      <c r="AVZ190" s="11"/>
      <c r="AWA190" s="8"/>
      <c r="AWB190" s="9"/>
      <c r="AWG190" s="11"/>
      <c r="AWH190" s="8"/>
      <c r="AWI190" s="9"/>
      <c r="AWN190" s="11"/>
      <c r="AWO190" s="8"/>
      <c r="AWP190" s="9"/>
      <c r="AWU190" s="11"/>
      <c r="AWV190" s="8"/>
      <c r="AWW190" s="9"/>
      <c r="AXB190" s="11"/>
      <c r="AXC190" s="8"/>
      <c r="AXD190" s="9"/>
      <c r="AXI190" s="11"/>
      <c r="AXJ190" s="8"/>
      <c r="AXK190" s="9"/>
      <c r="AXP190" s="11"/>
      <c r="AXQ190" s="8"/>
      <c r="AXR190" s="9"/>
      <c r="AXW190" s="11"/>
      <c r="AXX190" s="8"/>
      <c r="AXY190" s="9"/>
      <c r="AYD190" s="11"/>
      <c r="AYE190" s="8"/>
      <c r="AYF190" s="9"/>
      <c r="AYK190" s="11"/>
      <c r="AYL190" s="8"/>
      <c r="AYM190" s="9"/>
      <c r="AYR190" s="11"/>
      <c r="AYS190" s="8"/>
      <c r="AYT190" s="9"/>
      <c r="AYY190" s="11"/>
      <c r="AYZ190" s="8"/>
      <c r="AZA190" s="9"/>
      <c r="AZF190" s="11"/>
      <c r="AZG190" s="8"/>
      <c r="AZH190" s="9"/>
      <c r="AZM190" s="11"/>
      <c r="AZN190" s="8"/>
      <c r="AZO190" s="9"/>
      <c r="AZT190" s="11"/>
      <c r="AZU190" s="8"/>
      <c r="AZV190" s="9"/>
      <c r="BAA190" s="11"/>
      <c r="BAB190" s="8"/>
      <c r="BAC190" s="9"/>
      <c r="BAH190" s="11"/>
      <c r="BAI190" s="8"/>
      <c r="BAJ190" s="9"/>
      <c r="BAO190" s="11"/>
      <c r="BAP190" s="8"/>
      <c r="BAQ190" s="9"/>
      <c r="BAV190" s="11"/>
      <c r="BAW190" s="8"/>
      <c r="BAX190" s="9"/>
      <c r="BBC190" s="11"/>
      <c r="BBD190" s="8"/>
      <c r="BBE190" s="9"/>
      <c r="BBJ190" s="11"/>
      <c r="BBK190" s="8"/>
      <c r="BBL190" s="9"/>
      <c r="BBQ190" s="11"/>
      <c r="BBR190" s="8"/>
      <c r="BBS190" s="9"/>
      <c r="BBX190" s="11"/>
      <c r="BBY190" s="8"/>
      <c r="BBZ190" s="9"/>
      <c r="BCE190" s="11"/>
      <c r="BCF190" s="8"/>
      <c r="BCG190" s="9"/>
      <c r="BCL190" s="11"/>
      <c r="BCM190" s="8"/>
      <c r="BCN190" s="9"/>
      <c r="BCS190" s="11"/>
      <c r="BCT190" s="8"/>
      <c r="BCU190" s="9"/>
      <c r="BCZ190" s="11"/>
      <c r="BDA190" s="8"/>
      <c r="BDB190" s="9"/>
      <c r="BDG190" s="11"/>
      <c r="BDH190" s="8"/>
      <c r="BDI190" s="9"/>
      <c r="BDN190" s="11"/>
      <c r="BDO190" s="8"/>
      <c r="BDP190" s="9"/>
      <c r="BDU190" s="11"/>
      <c r="BDV190" s="8"/>
      <c r="BDW190" s="9"/>
      <c r="BEB190" s="11"/>
      <c r="BEC190" s="8"/>
      <c r="BED190" s="9"/>
      <c r="BEI190" s="11"/>
      <c r="BEJ190" s="8"/>
      <c r="BEK190" s="9"/>
      <c r="BEP190" s="11"/>
      <c r="BEQ190" s="8"/>
      <c r="BER190" s="9"/>
      <c r="BEW190" s="11"/>
      <c r="BEX190" s="8"/>
      <c r="BEY190" s="9"/>
      <c r="BFD190" s="11"/>
      <c r="BFE190" s="8"/>
      <c r="BFF190" s="9"/>
      <c r="BFK190" s="11"/>
      <c r="BFL190" s="8"/>
      <c r="BFM190" s="9"/>
      <c r="BFR190" s="11"/>
      <c r="BFS190" s="8"/>
      <c r="BFT190" s="9"/>
      <c r="BFY190" s="11"/>
      <c r="BFZ190" s="8"/>
      <c r="BGA190" s="9"/>
      <c r="BGF190" s="11"/>
      <c r="BGG190" s="8"/>
      <c r="BGH190" s="9"/>
      <c r="BGM190" s="11"/>
      <c r="BGN190" s="8"/>
      <c r="BGO190" s="9"/>
      <c r="BGT190" s="11"/>
      <c r="BGU190" s="8"/>
      <c r="BGV190" s="9"/>
      <c r="BHA190" s="11"/>
      <c r="BHB190" s="8"/>
      <c r="BHC190" s="9"/>
      <c r="BHH190" s="11"/>
      <c r="BHI190" s="8"/>
      <c r="BHJ190" s="9"/>
      <c r="BHO190" s="11"/>
      <c r="BHP190" s="8"/>
      <c r="BHQ190" s="9"/>
      <c r="BHV190" s="11"/>
      <c r="BHW190" s="8"/>
      <c r="BHX190" s="9"/>
      <c r="BIC190" s="11"/>
      <c r="BID190" s="8"/>
      <c r="BIE190" s="9"/>
      <c r="BIJ190" s="11"/>
      <c r="BIK190" s="8"/>
      <c r="BIL190" s="9"/>
      <c r="BIQ190" s="11"/>
      <c r="BIR190" s="8"/>
      <c r="BIS190" s="9"/>
      <c r="BIX190" s="11"/>
      <c r="BIY190" s="8"/>
      <c r="BIZ190" s="9"/>
      <c r="BJE190" s="11"/>
      <c r="BJF190" s="8"/>
      <c r="BJG190" s="9"/>
      <c r="BJL190" s="11"/>
      <c r="BJM190" s="8"/>
      <c r="BJN190" s="9"/>
      <c r="BJS190" s="11"/>
      <c r="BJT190" s="8"/>
      <c r="BJU190" s="9"/>
      <c r="BJZ190" s="11"/>
      <c r="BKA190" s="8"/>
      <c r="BKB190" s="9"/>
      <c r="BKG190" s="11"/>
      <c r="BKH190" s="8"/>
      <c r="BKI190" s="9"/>
      <c r="BKN190" s="11"/>
      <c r="BKO190" s="8"/>
      <c r="BKP190" s="9"/>
      <c r="BKU190" s="11"/>
      <c r="BKV190" s="8"/>
      <c r="BKW190" s="9"/>
      <c r="BLB190" s="11"/>
      <c r="BLC190" s="8"/>
      <c r="BLD190" s="9"/>
      <c r="BLI190" s="11"/>
      <c r="BLJ190" s="8"/>
      <c r="BLK190" s="9"/>
      <c r="BLP190" s="11"/>
      <c r="BLQ190" s="8"/>
      <c r="BLR190" s="9"/>
      <c r="BLW190" s="11"/>
      <c r="BLX190" s="8"/>
      <c r="BLY190" s="9"/>
      <c r="BMD190" s="11"/>
      <c r="BME190" s="8"/>
      <c r="BMF190" s="9"/>
      <c r="BMK190" s="11"/>
      <c r="BML190" s="8"/>
      <c r="BMM190" s="9"/>
      <c r="BMR190" s="11"/>
      <c r="BMS190" s="8"/>
      <c r="BMT190" s="9"/>
      <c r="BMY190" s="11"/>
      <c r="BMZ190" s="8"/>
      <c r="BNA190" s="9"/>
      <c r="BNF190" s="11"/>
      <c r="BNG190" s="8"/>
      <c r="BNH190" s="9"/>
      <c r="BNM190" s="11"/>
      <c r="BNN190" s="8"/>
      <c r="BNO190" s="9"/>
      <c r="BNT190" s="11"/>
      <c r="BNU190" s="8"/>
      <c r="BNV190" s="9"/>
      <c r="BOA190" s="11"/>
      <c r="BOB190" s="8"/>
      <c r="BOC190" s="9"/>
      <c r="BOH190" s="11"/>
      <c r="BOI190" s="8"/>
      <c r="BOJ190" s="9"/>
      <c r="BOO190" s="11"/>
      <c r="BOP190" s="8"/>
      <c r="BOQ190" s="9"/>
      <c r="BOV190" s="11"/>
      <c r="BOW190" s="8"/>
      <c r="BOX190" s="9"/>
      <c r="BPC190" s="11"/>
      <c r="BPD190" s="8"/>
      <c r="BPE190" s="9"/>
      <c r="BPJ190" s="11"/>
      <c r="BPK190" s="8"/>
      <c r="BPL190" s="9"/>
      <c r="BPQ190" s="11"/>
      <c r="BPR190" s="8"/>
      <c r="BPS190" s="9"/>
      <c r="BPX190" s="11"/>
      <c r="BPY190" s="8"/>
      <c r="BPZ190" s="9"/>
      <c r="BQE190" s="11"/>
      <c r="BQF190" s="8"/>
      <c r="BQG190" s="9"/>
      <c r="BQL190" s="11"/>
      <c r="BQM190" s="8"/>
      <c r="BQN190" s="9"/>
      <c r="BQS190" s="11"/>
      <c r="BQT190" s="8"/>
      <c r="BQU190" s="9"/>
      <c r="BQZ190" s="11"/>
      <c r="BRA190" s="8"/>
      <c r="BRB190" s="9"/>
      <c r="BRG190" s="11"/>
      <c r="BRH190" s="8"/>
      <c r="BRI190" s="9"/>
      <c r="BRN190" s="11"/>
      <c r="BRO190" s="8"/>
      <c r="BRP190" s="9"/>
      <c r="BRU190" s="11"/>
      <c r="BRV190" s="8"/>
      <c r="BRW190" s="9"/>
      <c r="BSB190" s="11"/>
      <c r="BSC190" s="8"/>
      <c r="BSD190" s="9"/>
      <c r="BSI190" s="11"/>
      <c r="BSJ190" s="8"/>
      <c r="BSK190" s="9"/>
      <c r="BSP190" s="11"/>
      <c r="BSQ190" s="8"/>
      <c r="BSR190" s="9"/>
      <c r="BSW190" s="11"/>
      <c r="BSX190" s="8"/>
      <c r="BSY190" s="9"/>
      <c r="BTD190" s="11"/>
      <c r="BTE190" s="8"/>
      <c r="BTF190" s="9"/>
      <c r="BTK190" s="11"/>
      <c r="BTL190" s="8"/>
      <c r="BTM190" s="9"/>
      <c r="BTR190" s="11"/>
      <c r="BTS190" s="8"/>
      <c r="BTT190" s="9"/>
      <c r="BTY190" s="11"/>
      <c r="BTZ190" s="8"/>
      <c r="BUA190" s="9"/>
      <c r="BUF190" s="11"/>
      <c r="BUG190" s="8"/>
      <c r="BUH190" s="9"/>
      <c r="BUM190" s="11"/>
      <c r="BUN190" s="8"/>
      <c r="BUO190" s="9"/>
      <c r="BUT190" s="11"/>
      <c r="BUU190" s="8"/>
      <c r="BUV190" s="9"/>
      <c r="BVA190" s="11"/>
      <c r="BVB190" s="8"/>
      <c r="BVC190" s="9"/>
      <c r="BVH190" s="11"/>
      <c r="BVI190" s="8"/>
      <c r="BVJ190" s="9"/>
      <c r="BVO190" s="11"/>
      <c r="BVP190" s="8"/>
      <c r="BVQ190" s="9"/>
      <c r="BVV190" s="11"/>
      <c r="BVW190" s="8"/>
      <c r="BVX190" s="9"/>
      <c r="BWC190" s="11"/>
      <c r="BWD190" s="8"/>
      <c r="BWE190" s="9"/>
      <c r="BWJ190" s="11"/>
      <c r="BWK190" s="8"/>
      <c r="BWL190" s="9"/>
      <c r="BWQ190" s="11"/>
      <c r="BWR190" s="8"/>
      <c r="BWS190" s="9"/>
      <c r="BWX190" s="11"/>
      <c r="BWY190" s="8"/>
      <c r="BWZ190" s="9"/>
      <c r="BXE190" s="11"/>
      <c r="BXF190" s="8"/>
      <c r="BXG190" s="9"/>
      <c r="BXL190" s="11"/>
      <c r="BXM190" s="8"/>
      <c r="BXN190" s="9"/>
      <c r="BXS190" s="11"/>
      <c r="BXT190" s="8"/>
      <c r="BXU190" s="9"/>
      <c r="BXZ190" s="11"/>
      <c r="BYA190" s="8"/>
      <c r="BYB190" s="9"/>
      <c r="BYG190" s="11"/>
      <c r="BYH190" s="8"/>
      <c r="BYI190" s="9"/>
      <c r="BYN190" s="11"/>
      <c r="BYO190" s="8"/>
      <c r="BYP190" s="9"/>
      <c r="BYU190" s="11"/>
      <c r="BYV190" s="8"/>
      <c r="BYW190" s="9"/>
      <c r="BZB190" s="11"/>
      <c r="BZC190" s="8"/>
      <c r="BZD190" s="9"/>
      <c r="BZI190" s="11"/>
      <c r="BZJ190" s="8"/>
      <c r="BZK190" s="9"/>
      <c r="BZP190" s="11"/>
      <c r="BZQ190" s="8"/>
      <c r="BZR190" s="9"/>
      <c r="BZW190" s="11"/>
      <c r="BZX190" s="8"/>
      <c r="BZY190" s="9"/>
      <c r="CAD190" s="11"/>
      <c r="CAE190" s="8"/>
      <c r="CAF190" s="9"/>
      <c r="CAK190" s="11"/>
      <c r="CAL190" s="8"/>
      <c r="CAM190" s="9"/>
      <c r="CAR190" s="11"/>
      <c r="CAS190" s="8"/>
      <c r="CAT190" s="9"/>
      <c r="CAY190" s="11"/>
      <c r="CAZ190" s="8"/>
      <c r="CBA190" s="9"/>
      <c r="CBF190" s="11"/>
      <c r="CBG190" s="8"/>
      <c r="CBH190" s="9"/>
      <c r="CBM190" s="11"/>
      <c r="CBN190" s="8"/>
      <c r="CBO190" s="9"/>
      <c r="CBT190" s="11"/>
      <c r="CBU190" s="8"/>
      <c r="CBV190" s="9"/>
      <c r="CCA190" s="11"/>
      <c r="CCB190" s="8"/>
      <c r="CCC190" s="9"/>
      <c r="CCH190" s="11"/>
      <c r="CCI190" s="8"/>
      <c r="CCJ190" s="9"/>
      <c r="CCO190" s="11"/>
      <c r="CCP190" s="8"/>
      <c r="CCQ190" s="9"/>
      <c r="CCV190" s="11"/>
      <c r="CCW190" s="8"/>
      <c r="CCX190" s="9"/>
      <c r="CDC190" s="11"/>
      <c r="CDD190" s="8"/>
      <c r="CDE190" s="9"/>
      <c r="CDJ190" s="11"/>
      <c r="CDK190" s="8"/>
      <c r="CDL190" s="9"/>
      <c r="CDQ190" s="11"/>
      <c r="CDR190" s="8"/>
      <c r="CDS190" s="9"/>
      <c r="CDX190" s="11"/>
      <c r="CDY190" s="8"/>
      <c r="CDZ190" s="9"/>
      <c r="CEE190" s="11"/>
      <c r="CEF190" s="8"/>
      <c r="CEG190" s="9"/>
      <c r="CEL190" s="11"/>
      <c r="CEM190" s="8"/>
      <c r="CEN190" s="9"/>
      <c r="CES190" s="11"/>
      <c r="CET190" s="8"/>
      <c r="CEU190" s="9"/>
      <c r="CEZ190" s="11"/>
      <c r="CFA190" s="8"/>
      <c r="CFB190" s="9"/>
      <c r="CFG190" s="11"/>
      <c r="CFH190" s="8"/>
      <c r="CFI190" s="9"/>
      <c r="CFN190" s="11"/>
      <c r="CFO190" s="8"/>
      <c r="CFP190" s="9"/>
      <c r="CFU190" s="11"/>
      <c r="CFV190" s="8"/>
      <c r="CFW190" s="9"/>
      <c r="CGB190" s="11"/>
      <c r="CGC190" s="8"/>
      <c r="CGD190" s="9"/>
      <c r="CGI190" s="11"/>
      <c r="CGJ190" s="8"/>
      <c r="CGK190" s="9"/>
      <c r="CGP190" s="11"/>
      <c r="CGQ190" s="8"/>
      <c r="CGR190" s="9"/>
      <c r="CGW190" s="11"/>
      <c r="CGX190" s="8"/>
      <c r="CGY190" s="9"/>
      <c r="CHD190" s="11"/>
      <c r="CHE190" s="8"/>
      <c r="CHF190" s="9"/>
      <c r="CHK190" s="11"/>
      <c r="CHL190" s="8"/>
      <c r="CHM190" s="9"/>
      <c r="CHR190" s="11"/>
      <c r="CHS190" s="8"/>
      <c r="CHT190" s="9"/>
      <c r="CHY190" s="11"/>
      <c r="CHZ190" s="8"/>
      <c r="CIA190" s="9"/>
      <c r="CIF190" s="11"/>
      <c r="CIG190" s="8"/>
      <c r="CIH190" s="9"/>
      <c r="CIM190" s="11"/>
      <c r="CIN190" s="8"/>
      <c r="CIO190" s="9"/>
      <c r="CIT190" s="11"/>
      <c r="CIU190" s="8"/>
      <c r="CIV190" s="9"/>
      <c r="CJA190" s="11"/>
      <c r="CJB190" s="8"/>
      <c r="CJC190" s="9"/>
      <c r="CJH190" s="11"/>
      <c r="CJI190" s="8"/>
      <c r="CJJ190" s="9"/>
      <c r="CJO190" s="11"/>
      <c r="CJP190" s="8"/>
      <c r="CJQ190" s="9"/>
      <c r="CJV190" s="11"/>
      <c r="CJW190" s="8"/>
      <c r="CJX190" s="9"/>
      <c r="CKC190" s="11"/>
      <c r="CKD190" s="8"/>
      <c r="CKE190" s="9"/>
      <c r="CKJ190" s="11"/>
      <c r="CKK190" s="8"/>
      <c r="CKL190" s="9"/>
      <c r="CKQ190" s="11"/>
      <c r="CKR190" s="8"/>
      <c r="CKS190" s="9"/>
      <c r="CKX190" s="11"/>
      <c r="CKY190" s="8"/>
      <c r="CKZ190" s="9"/>
      <c r="CLE190" s="11"/>
      <c r="CLF190" s="8"/>
      <c r="CLG190" s="9"/>
      <c r="CLL190" s="11"/>
      <c r="CLM190" s="8"/>
      <c r="CLN190" s="9"/>
      <c r="CLS190" s="11"/>
      <c r="CLT190" s="8"/>
      <c r="CLU190" s="9"/>
      <c r="CLZ190" s="11"/>
      <c r="CMA190" s="8"/>
      <c r="CMB190" s="9"/>
      <c r="CMG190" s="11"/>
      <c r="CMH190" s="8"/>
      <c r="CMI190" s="9"/>
      <c r="CMN190" s="11"/>
      <c r="CMO190" s="8"/>
      <c r="CMP190" s="9"/>
      <c r="CMU190" s="11"/>
      <c r="CMV190" s="8"/>
      <c r="CMW190" s="9"/>
      <c r="CNB190" s="11"/>
      <c r="CNC190" s="8"/>
      <c r="CND190" s="9"/>
      <c r="CNI190" s="11"/>
      <c r="CNJ190" s="8"/>
      <c r="CNK190" s="9"/>
      <c r="CNP190" s="11"/>
      <c r="CNQ190" s="8"/>
      <c r="CNR190" s="9"/>
      <c r="CNW190" s="11"/>
      <c r="CNX190" s="8"/>
      <c r="CNY190" s="9"/>
      <c r="COD190" s="11"/>
      <c r="COE190" s="8"/>
      <c r="COF190" s="9"/>
      <c r="COK190" s="11"/>
      <c r="COL190" s="8"/>
      <c r="COM190" s="9"/>
      <c r="COR190" s="11"/>
      <c r="COS190" s="8"/>
      <c r="COT190" s="9"/>
      <c r="COY190" s="11"/>
      <c r="COZ190" s="8"/>
      <c r="CPA190" s="9"/>
      <c r="CPF190" s="11"/>
      <c r="CPG190" s="8"/>
      <c r="CPH190" s="9"/>
      <c r="CPM190" s="11"/>
      <c r="CPN190" s="8"/>
      <c r="CPO190" s="9"/>
      <c r="CPT190" s="11"/>
      <c r="CPU190" s="8"/>
      <c r="CPV190" s="9"/>
      <c r="CQA190" s="11"/>
      <c r="CQB190" s="8"/>
      <c r="CQC190" s="9"/>
      <c r="CQH190" s="11"/>
      <c r="CQI190" s="8"/>
      <c r="CQJ190" s="9"/>
      <c r="CQO190" s="11"/>
      <c r="CQP190" s="8"/>
      <c r="CQQ190" s="9"/>
      <c r="CQV190" s="11"/>
      <c r="CQW190" s="8"/>
      <c r="CQX190" s="9"/>
      <c r="CRC190" s="11"/>
      <c r="CRD190" s="8"/>
      <c r="CRE190" s="9"/>
      <c r="CRJ190" s="11"/>
      <c r="CRK190" s="8"/>
      <c r="CRL190" s="9"/>
      <c r="CRQ190" s="11"/>
      <c r="CRR190" s="8"/>
      <c r="CRS190" s="9"/>
      <c r="CRX190" s="11"/>
      <c r="CRY190" s="8"/>
      <c r="CRZ190" s="9"/>
      <c r="CSE190" s="11"/>
      <c r="CSF190" s="8"/>
      <c r="CSG190" s="9"/>
      <c r="CSL190" s="11"/>
      <c r="CSM190" s="8"/>
      <c r="CSN190" s="9"/>
      <c r="CSS190" s="11"/>
      <c r="CST190" s="8"/>
      <c r="CSU190" s="9"/>
      <c r="CSZ190" s="11"/>
      <c r="CTA190" s="8"/>
      <c r="CTB190" s="9"/>
      <c r="CTG190" s="11"/>
      <c r="CTH190" s="8"/>
      <c r="CTI190" s="9"/>
      <c r="CTN190" s="11"/>
      <c r="CTO190" s="8"/>
      <c r="CTP190" s="9"/>
      <c r="CTU190" s="11"/>
      <c r="CTV190" s="8"/>
      <c r="CTW190" s="9"/>
      <c r="CUB190" s="11"/>
      <c r="CUC190" s="8"/>
      <c r="CUD190" s="9"/>
      <c r="CUI190" s="11"/>
      <c r="CUJ190" s="8"/>
      <c r="CUK190" s="9"/>
      <c r="CUP190" s="11"/>
      <c r="CUQ190" s="8"/>
      <c r="CUR190" s="9"/>
      <c r="CUW190" s="11"/>
      <c r="CUX190" s="8"/>
      <c r="CUY190" s="9"/>
      <c r="CVD190" s="11"/>
      <c r="CVE190" s="8"/>
      <c r="CVF190" s="9"/>
      <c r="CVK190" s="11"/>
      <c r="CVL190" s="8"/>
      <c r="CVM190" s="9"/>
      <c r="CVR190" s="11"/>
      <c r="CVS190" s="8"/>
      <c r="CVT190" s="9"/>
      <c r="CVY190" s="11"/>
      <c r="CVZ190" s="8"/>
      <c r="CWA190" s="9"/>
      <c r="CWF190" s="11"/>
      <c r="CWG190" s="8"/>
      <c r="CWH190" s="9"/>
      <c r="CWM190" s="11"/>
      <c r="CWN190" s="8"/>
      <c r="CWO190" s="9"/>
      <c r="CWT190" s="11"/>
      <c r="CWU190" s="8"/>
      <c r="CWV190" s="9"/>
      <c r="CXA190" s="11"/>
      <c r="CXB190" s="8"/>
      <c r="CXC190" s="9"/>
      <c r="CXH190" s="11"/>
      <c r="CXI190" s="8"/>
      <c r="CXJ190" s="9"/>
      <c r="CXO190" s="11"/>
      <c r="CXP190" s="8"/>
      <c r="CXQ190" s="9"/>
      <c r="CXV190" s="11"/>
      <c r="CXW190" s="8"/>
      <c r="CXX190" s="9"/>
      <c r="CYC190" s="11"/>
      <c r="CYD190" s="8"/>
      <c r="CYE190" s="9"/>
      <c r="CYJ190" s="11"/>
      <c r="CYK190" s="8"/>
      <c r="CYL190" s="9"/>
      <c r="CYQ190" s="11"/>
      <c r="CYR190" s="8"/>
      <c r="CYS190" s="9"/>
      <c r="CYX190" s="11"/>
      <c r="CYY190" s="8"/>
      <c r="CYZ190" s="9"/>
      <c r="CZE190" s="11"/>
      <c r="CZF190" s="8"/>
      <c r="CZG190" s="9"/>
      <c r="CZL190" s="11"/>
      <c r="CZM190" s="8"/>
      <c r="CZN190" s="9"/>
      <c r="CZS190" s="11"/>
      <c r="CZT190" s="8"/>
      <c r="CZU190" s="9"/>
      <c r="CZZ190" s="11"/>
      <c r="DAA190" s="8"/>
      <c r="DAB190" s="9"/>
      <c r="DAG190" s="11"/>
      <c r="DAH190" s="8"/>
      <c r="DAI190" s="9"/>
      <c r="DAN190" s="11"/>
      <c r="DAO190" s="8"/>
      <c r="DAP190" s="9"/>
      <c r="DAU190" s="11"/>
      <c r="DAV190" s="8"/>
      <c r="DAW190" s="9"/>
      <c r="DBB190" s="11"/>
      <c r="DBC190" s="8"/>
      <c r="DBD190" s="9"/>
      <c r="DBI190" s="11"/>
      <c r="DBJ190" s="8"/>
      <c r="DBK190" s="9"/>
      <c r="DBP190" s="11"/>
      <c r="DBQ190" s="8"/>
      <c r="DBR190" s="9"/>
      <c r="DBW190" s="11"/>
      <c r="DBX190" s="8"/>
      <c r="DBY190" s="9"/>
      <c r="DCD190" s="11"/>
      <c r="DCE190" s="8"/>
      <c r="DCF190" s="9"/>
      <c r="DCK190" s="11"/>
      <c r="DCL190" s="8"/>
      <c r="DCM190" s="9"/>
      <c r="DCR190" s="11"/>
      <c r="DCS190" s="8"/>
      <c r="DCT190" s="9"/>
      <c r="DCY190" s="11"/>
      <c r="DCZ190" s="8"/>
      <c r="DDA190" s="9"/>
      <c r="DDF190" s="11"/>
      <c r="DDG190" s="8"/>
      <c r="DDH190" s="9"/>
      <c r="DDM190" s="11"/>
      <c r="DDN190" s="8"/>
      <c r="DDO190" s="9"/>
      <c r="DDT190" s="11"/>
      <c r="DDU190" s="8"/>
      <c r="DDV190" s="9"/>
      <c r="DEA190" s="11"/>
      <c r="DEB190" s="8"/>
      <c r="DEC190" s="9"/>
      <c r="DEH190" s="11"/>
      <c r="DEI190" s="8"/>
      <c r="DEJ190" s="9"/>
      <c r="DEO190" s="11"/>
      <c r="DEP190" s="8"/>
      <c r="DEQ190" s="9"/>
      <c r="DEV190" s="11"/>
      <c r="DEW190" s="8"/>
      <c r="DEX190" s="9"/>
      <c r="DFC190" s="11"/>
      <c r="DFD190" s="8"/>
      <c r="DFE190" s="9"/>
      <c r="DFJ190" s="11"/>
      <c r="DFK190" s="8"/>
      <c r="DFL190" s="9"/>
      <c r="DFQ190" s="11"/>
      <c r="DFR190" s="8"/>
      <c r="DFS190" s="9"/>
      <c r="DFX190" s="11"/>
      <c r="DFY190" s="8"/>
      <c r="DFZ190" s="9"/>
      <c r="DGE190" s="11"/>
      <c r="DGF190" s="8"/>
      <c r="DGG190" s="9"/>
      <c r="DGL190" s="11"/>
      <c r="DGM190" s="8"/>
      <c r="DGN190" s="9"/>
      <c r="DGS190" s="11"/>
      <c r="DGT190" s="8"/>
      <c r="DGU190" s="9"/>
      <c r="DGZ190" s="11"/>
      <c r="DHA190" s="8"/>
      <c r="DHB190" s="9"/>
      <c r="DHG190" s="11"/>
      <c r="DHH190" s="8"/>
      <c r="DHI190" s="9"/>
      <c r="DHN190" s="11"/>
      <c r="DHO190" s="8"/>
      <c r="DHP190" s="9"/>
      <c r="DHU190" s="11"/>
      <c r="DHV190" s="8"/>
      <c r="DHW190" s="9"/>
      <c r="DIB190" s="11"/>
      <c r="DIC190" s="8"/>
      <c r="DID190" s="9"/>
      <c r="DII190" s="11"/>
      <c r="DIJ190" s="8"/>
      <c r="DIK190" s="9"/>
      <c r="DIP190" s="11"/>
      <c r="DIQ190" s="8"/>
      <c r="DIR190" s="9"/>
      <c r="DIW190" s="11"/>
      <c r="DIX190" s="8"/>
      <c r="DIY190" s="9"/>
      <c r="DJD190" s="11"/>
      <c r="DJE190" s="8"/>
      <c r="DJF190" s="9"/>
      <c r="DJK190" s="11"/>
      <c r="DJL190" s="8"/>
      <c r="DJM190" s="9"/>
      <c r="DJR190" s="11"/>
      <c r="DJS190" s="8"/>
      <c r="DJT190" s="9"/>
      <c r="DJY190" s="11"/>
      <c r="DJZ190" s="8"/>
      <c r="DKA190" s="9"/>
      <c r="DKF190" s="11"/>
      <c r="DKG190" s="8"/>
      <c r="DKH190" s="9"/>
      <c r="DKM190" s="11"/>
      <c r="DKN190" s="8"/>
      <c r="DKO190" s="9"/>
      <c r="DKT190" s="11"/>
      <c r="DKU190" s="8"/>
      <c r="DKV190" s="9"/>
      <c r="DLA190" s="11"/>
      <c r="DLB190" s="8"/>
      <c r="DLC190" s="9"/>
      <c r="DLH190" s="11"/>
      <c r="DLI190" s="8"/>
      <c r="DLJ190" s="9"/>
      <c r="DLO190" s="11"/>
      <c r="DLP190" s="8"/>
      <c r="DLQ190" s="9"/>
      <c r="DLV190" s="11"/>
      <c r="DLW190" s="8"/>
      <c r="DLX190" s="9"/>
      <c r="DMC190" s="11"/>
      <c r="DMD190" s="8"/>
      <c r="DME190" s="9"/>
      <c r="DMJ190" s="11"/>
      <c r="DMK190" s="8"/>
      <c r="DML190" s="9"/>
      <c r="DMQ190" s="11"/>
      <c r="DMR190" s="8"/>
      <c r="DMS190" s="9"/>
      <c r="DMX190" s="11"/>
      <c r="DMY190" s="8"/>
      <c r="DMZ190" s="9"/>
      <c r="DNE190" s="11"/>
      <c r="DNF190" s="8"/>
      <c r="DNG190" s="9"/>
      <c r="DNL190" s="11"/>
      <c r="DNM190" s="8"/>
      <c r="DNN190" s="9"/>
      <c r="DNS190" s="11"/>
      <c r="DNT190" s="8"/>
      <c r="DNU190" s="9"/>
      <c r="DNZ190" s="11"/>
      <c r="DOA190" s="8"/>
      <c r="DOB190" s="9"/>
      <c r="DOG190" s="11"/>
      <c r="DOH190" s="8"/>
      <c r="DOI190" s="9"/>
      <c r="DON190" s="11"/>
      <c r="DOO190" s="8"/>
      <c r="DOP190" s="9"/>
      <c r="DOU190" s="11"/>
      <c r="DOV190" s="8"/>
      <c r="DOW190" s="9"/>
      <c r="DPB190" s="11"/>
      <c r="DPC190" s="8"/>
      <c r="DPD190" s="9"/>
      <c r="DPI190" s="11"/>
      <c r="DPJ190" s="8"/>
      <c r="DPK190" s="9"/>
      <c r="DPP190" s="11"/>
      <c r="DPQ190" s="8"/>
      <c r="DPR190" s="9"/>
      <c r="DPW190" s="11"/>
      <c r="DPX190" s="8"/>
      <c r="DPY190" s="9"/>
      <c r="DQD190" s="11"/>
      <c r="DQE190" s="8"/>
      <c r="DQF190" s="9"/>
      <c r="DQK190" s="11"/>
      <c r="DQL190" s="8"/>
      <c r="DQM190" s="9"/>
      <c r="DQR190" s="11"/>
      <c r="DQS190" s="8"/>
      <c r="DQT190" s="9"/>
      <c r="DQY190" s="11"/>
      <c r="DQZ190" s="8"/>
      <c r="DRA190" s="9"/>
      <c r="DRF190" s="11"/>
      <c r="DRG190" s="8"/>
      <c r="DRH190" s="9"/>
      <c r="DRM190" s="11"/>
      <c r="DRN190" s="8"/>
      <c r="DRO190" s="9"/>
      <c r="DRT190" s="11"/>
      <c r="DRU190" s="8"/>
      <c r="DRV190" s="9"/>
      <c r="DSA190" s="11"/>
      <c r="DSB190" s="8"/>
      <c r="DSC190" s="9"/>
      <c r="DSH190" s="11"/>
      <c r="DSI190" s="8"/>
      <c r="DSJ190" s="9"/>
      <c r="DSO190" s="11"/>
      <c r="DSP190" s="8"/>
      <c r="DSQ190" s="9"/>
      <c r="DSV190" s="11"/>
      <c r="DSW190" s="8"/>
      <c r="DSX190" s="9"/>
      <c r="DTC190" s="11"/>
      <c r="DTD190" s="8"/>
      <c r="DTE190" s="9"/>
      <c r="DTJ190" s="11"/>
      <c r="DTK190" s="8"/>
      <c r="DTL190" s="9"/>
      <c r="DTQ190" s="11"/>
      <c r="DTR190" s="8"/>
      <c r="DTS190" s="9"/>
      <c r="DTX190" s="11"/>
      <c r="DTY190" s="8"/>
      <c r="DTZ190" s="9"/>
      <c r="DUE190" s="11"/>
      <c r="DUF190" s="8"/>
      <c r="DUG190" s="9"/>
      <c r="DUL190" s="11"/>
      <c r="DUM190" s="8"/>
      <c r="DUN190" s="9"/>
      <c r="DUS190" s="11"/>
      <c r="DUT190" s="8"/>
      <c r="DUU190" s="9"/>
      <c r="DUZ190" s="11"/>
      <c r="DVA190" s="8"/>
      <c r="DVB190" s="9"/>
      <c r="DVG190" s="11"/>
      <c r="DVH190" s="8"/>
      <c r="DVI190" s="9"/>
      <c r="DVN190" s="11"/>
      <c r="DVO190" s="8"/>
      <c r="DVP190" s="9"/>
      <c r="DVU190" s="11"/>
      <c r="DVV190" s="8"/>
      <c r="DVW190" s="9"/>
      <c r="DWB190" s="11"/>
      <c r="DWC190" s="8"/>
      <c r="DWD190" s="9"/>
      <c r="DWI190" s="11"/>
      <c r="DWJ190" s="8"/>
      <c r="DWK190" s="9"/>
      <c r="DWP190" s="11"/>
      <c r="DWQ190" s="8"/>
      <c r="DWR190" s="9"/>
      <c r="DWW190" s="11"/>
      <c r="DWX190" s="8"/>
      <c r="DWY190" s="9"/>
      <c r="DXD190" s="11"/>
      <c r="DXE190" s="8"/>
      <c r="DXF190" s="9"/>
      <c r="DXK190" s="11"/>
      <c r="DXL190" s="8"/>
      <c r="DXM190" s="9"/>
      <c r="DXR190" s="11"/>
      <c r="DXS190" s="8"/>
      <c r="DXT190" s="9"/>
      <c r="DXY190" s="11"/>
      <c r="DXZ190" s="8"/>
      <c r="DYA190" s="9"/>
      <c r="DYF190" s="11"/>
      <c r="DYG190" s="8"/>
      <c r="DYH190" s="9"/>
      <c r="DYM190" s="11"/>
      <c r="DYN190" s="8"/>
      <c r="DYO190" s="9"/>
      <c r="DYT190" s="11"/>
      <c r="DYU190" s="8"/>
      <c r="DYV190" s="9"/>
      <c r="DZA190" s="11"/>
      <c r="DZB190" s="8"/>
      <c r="DZC190" s="9"/>
      <c r="DZH190" s="11"/>
      <c r="DZI190" s="8"/>
      <c r="DZJ190" s="9"/>
      <c r="DZO190" s="11"/>
      <c r="DZP190" s="8"/>
      <c r="DZQ190" s="9"/>
      <c r="DZV190" s="11"/>
      <c r="DZW190" s="8"/>
      <c r="DZX190" s="9"/>
      <c r="EAC190" s="11"/>
      <c r="EAD190" s="8"/>
      <c r="EAE190" s="9"/>
      <c r="EAJ190" s="11"/>
      <c r="EAK190" s="8"/>
      <c r="EAL190" s="9"/>
      <c r="EAQ190" s="11"/>
      <c r="EAR190" s="8"/>
      <c r="EAS190" s="9"/>
      <c r="EAX190" s="11"/>
      <c r="EAY190" s="8"/>
      <c r="EAZ190" s="9"/>
      <c r="EBE190" s="11"/>
      <c r="EBF190" s="8"/>
      <c r="EBG190" s="9"/>
      <c r="EBL190" s="11"/>
      <c r="EBM190" s="8"/>
      <c r="EBN190" s="9"/>
      <c r="EBS190" s="11"/>
      <c r="EBT190" s="8"/>
      <c r="EBU190" s="9"/>
      <c r="EBZ190" s="11"/>
      <c r="ECA190" s="8"/>
      <c r="ECB190" s="9"/>
      <c r="ECG190" s="11"/>
      <c r="ECH190" s="8"/>
      <c r="ECI190" s="9"/>
      <c r="ECN190" s="11"/>
      <c r="ECO190" s="8"/>
      <c r="ECP190" s="9"/>
      <c r="ECU190" s="11"/>
      <c r="ECV190" s="8"/>
      <c r="ECW190" s="9"/>
      <c r="EDB190" s="11"/>
      <c r="EDC190" s="8"/>
      <c r="EDD190" s="9"/>
      <c r="EDI190" s="11"/>
      <c r="EDJ190" s="8"/>
      <c r="EDK190" s="9"/>
      <c r="EDP190" s="11"/>
      <c r="EDQ190" s="8"/>
      <c r="EDR190" s="9"/>
      <c r="EDW190" s="11"/>
      <c r="EDX190" s="8"/>
      <c r="EDY190" s="9"/>
      <c r="EED190" s="11"/>
      <c r="EEE190" s="8"/>
      <c r="EEF190" s="9"/>
      <c r="EEK190" s="11"/>
      <c r="EEL190" s="8"/>
      <c r="EEM190" s="9"/>
      <c r="EER190" s="11"/>
      <c r="EES190" s="8"/>
      <c r="EET190" s="9"/>
      <c r="EEY190" s="11"/>
      <c r="EEZ190" s="8"/>
      <c r="EFA190" s="9"/>
      <c r="EFF190" s="11"/>
      <c r="EFG190" s="8"/>
      <c r="EFH190" s="9"/>
      <c r="EFM190" s="11"/>
      <c r="EFN190" s="8"/>
      <c r="EFO190" s="9"/>
      <c r="EFT190" s="11"/>
      <c r="EFU190" s="8"/>
      <c r="EFV190" s="9"/>
      <c r="EGA190" s="11"/>
      <c r="EGB190" s="8"/>
      <c r="EGC190" s="9"/>
      <c r="EGH190" s="11"/>
      <c r="EGI190" s="8"/>
      <c r="EGJ190" s="9"/>
      <c r="EGO190" s="11"/>
      <c r="EGP190" s="8"/>
      <c r="EGQ190" s="9"/>
      <c r="EGV190" s="11"/>
      <c r="EGW190" s="8"/>
      <c r="EGX190" s="9"/>
      <c r="EHC190" s="11"/>
      <c r="EHD190" s="8"/>
      <c r="EHE190" s="9"/>
      <c r="EHJ190" s="11"/>
      <c r="EHK190" s="8"/>
      <c r="EHL190" s="9"/>
      <c r="EHQ190" s="11"/>
      <c r="EHR190" s="8"/>
      <c r="EHS190" s="9"/>
      <c r="EHX190" s="11"/>
      <c r="EHY190" s="8"/>
      <c r="EHZ190" s="9"/>
      <c r="EIE190" s="11"/>
      <c r="EIF190" s="8"/>
      <c r="EIG190" s="9"/>
      <c r="EIL190" s="11"/>
      <c r="EIM190" s="8"/>
      <c r="EIN190" s="9"/>
      <c r="EIS190" s="11"/>
      <c r="EIT190" s="8"/>
      <c r="EIU190" s="9"/>
      <c r="EIZ190" s="11"/>
      <c r="EJA190" s="8"/>
      <c r="EJB190" s="9"/>
      <c r="EJG190" s="11"/>
      <c r="EJH190" s="8"/>
      <c r="EJI190" s="9"/>
      <c r="EJN190" s="11"/>
      <c r="EJO190" s="8"/>
      <c r="EJP190" s="9"/>
      <c r="EJU190" s="11"/>
      <c r="EJV190" s="8"/>
      <c r="EJW190" s="9"/>
      <c r="EKB190" s="11"/>
      <c r="EKC190" s="8"/>
      <c r="EKD190" s="9"/>
      <c r="EKI190" s="11"/>
      <c r="EKJ190" s="8"/>
      <c r="EKK190" s="9"/>
      <c r="EKP190" s="11"/>
      <c r="EKQ190" s="8"/>
      <c r="EKR190" s="9"/>
      <c r="EKW190" s="11"/>
      <c r="EKX190" s="8"/>
      <c r="EKY190" s="9"/>
      <c r="ELD190" s="11"/>
      <c r="ELE190" s="8"/>
      <c r="ELF190" s="9"/>
      <c r="ELK190" s="11"/>
      <c r="ELL190" s="8"/>
      <c r="ELM190" s="9"/>
      <c r="ELR190" s="11"/>
      <c r="ELS190" s="8"/>
      <c r="ELT190" s="9"/>
      <c r="ELY190" s="11"/>
      <c r="ELZ190" s="8"/>
      <c r="EMA190" s="9"/>
      <c r="EMF190" s="11"/>
      <c r="EMG190" s="8"/>
      <c r="EMH190" s="9"/>
      <c r="EMM190" s="11"/>
      <c r="EMN190" s="8"/>
      <c r="EMO190" s="9"/>
      <c r="EMT190" s="11"/>
      <c r="EMU190" s="8"/>
      <c r="EMV190" s="9"/>
      <c r="ENA190" s="11"/>
      <c r="ENB190" s="8"/>
      <c r="ENC190" s="9"/>
      <c r="ENH190" s="11"/>
      <c r="ENI190" s="8"/>
      <c r="ENJ190" s="9"/>
      <c r="ENO190" s="11"/>
      <c r="ENP190" s="8"/>
      <c r="ENQ190" s="9"/>
      <c r="ENV190" s="11"/>
      <c r="ENW190" s="8"/>
      <c r="ENX190" s="9"/>
      <c r="EOC190" s="11"/>
      <c r="EOD190" s="8"/>
      <c r="EOE190" s="9"/>
      <c r="EOJ190" s="11"/>
      <c r="EOK190" s="8"/>
      <c r="EOL190" s="9"/>
      <c r="EOQ190" s="11"/>
      <c r="EOR190" s="8"/>
      <c r="EOS190" s="9"/>
      <c r="EOX190" s="11"/>
      <c r="EOY190" s="8"/>
      <c r="EOZ190" s="9"/>
      <c r="EPE190" s="11"/>
      <c r="EPF190" s="8"/>
      <c r="EPG190" s="9"/>
      <c r="EPL190" s="11"/>
      <c r="EPM190" s="8"/>
      <c r="EPN190" s="9"/>
      <c r="EPS190" s="11"/>
      <c r="EPT190" s="8"/>
      <c r="EPU190" s="9"/>
      <c r="EPZ190" s="11"/>
      <c r="EQA190" s="8"/>
      <c r="EQB190" s="9"/>
      <c r="EQG190" s="11"/>
      <c r="EQH190" s="8"/>
      <c r="EQI190" s="9"/>
      <c r="EQN190" s="11"/>
      <c r="EQO190" s="8"/>
      <c r="EQP190" s="9"/>
      <c r="EQU190" s="11"/>
      <c r="EQV190" s="8"/>
      <c r="EQW190" s="9"/>
      <c r="ERB190" s="11"/>
      <c r="ERC190" s="8"/>
      <c r="ERD190" s="9"/>
      <c r="ERI190" s="11"/>
      <c r="ERJ190" s="8"/>
      <c r="ERK190" s="9"/>
      <c r="ERP190" s="11"/>
      <c r="ERQ190" s="8"/>
      <c r="ERR190" s="9"/>
      <c r="ERW190" s="11"/>
      <c r="ERX190" s="8"/>
      <c r="ERY190" s="9"/>
      <c r="ESD190" s="11"/>
      <c r="ESE190" s="8"/>
      <c r="ESF190" s="9"/>
      <c r="ESK190" s="11"/>
      <c r="ESL190" s="8"/>
      <c r="ESM190" s="9"/>
      <c r="ESR190" s="11"/>
      <c r="ESS190" s="8"/>
      <c r="EST190" s="9"/>
      <c r="ESY190" s="11"/>
      <c r="ESZ190" s="8"/>
      <c r="ETA190" s="9"/>
      <c r="ETF190" s="11"/>
      <c r="ETG190" s="8"/>
      <c r="ETH190" s="9"/>
      <c r="ETM190" s="11"/>
      <c r="ETN190" s="8"/>
      <c r="ETO190" s="9"/>
      <c r="ETT190" s="11"/>
      <c r="ETU190" s="8"/>
      <c r="ETV190" s="9"/>
      <c r="EUA190" s="11"/>
      <c r="EUB190" s="8"/>
      <c r="EUC190" s="9"/>
      <c r="EUH190" s="11"/>
      <c r="EUI190" s="8"/>
      <c r="EUJ190" s="9"/>
      <c r="EUO190" s="11"/>
      <c r="EUP190" s="8"/>
      <c r="EUQ190" s="9"/>
      <c r="EUV190" s="11"/>
      <c r="EUW190" s="8"/>
      <c r="EUX190" s="9"/>
      <c r="EVC190" s="11"/>
      <c r="EVD190" s="8"/>
      <c r="EVE190" s="9"/>
      <c r="EVJ190" s="11"/>
      <c r="EVK190" s="8"/>
      <c r="EVL190" s="9"/>
      <c r="EVQ190" s="11"/>
      <c r="EVR190" s="8"/>
      <c r="EVS190" s="9"/>
      <c r="EVX190" s="11"/>
      <c r="EVY190" s="8"/>
      <c r="EVZ190" s="9"/>
      <c r="EWE190" s="11"/>
      <c r="EWF190" s="8"/>
      <c r="EWG190" s="9"/>
      <c r="EWL190" s="11"/>
      <c r="EWM190" s="8"/>
      <c r="EWN190" s="9"/>
      <c r="EWS190" s="11"/>
      <c r="EWT190" s="8"/>
      <c r="EWU190" s="9"/>
      <c r="EWZ190" s="11"/>
      <c r="EXA190" s="8"/>
      <c r="EXB190" s="9"/>
      <c r="EXG190" s="11"/>
      <c r="EXH190" s="8"/>
      <c r="EXI190" s="9"/>
      <c r="EXN190" s="11"/>
      <c r="EXO190" s="8"/>
      <c r="EXP190" s="9"/>
      <c r="EXU190" s="11"/>
      <c r="EXV190" s="8"/>
      <c r="EXW190" s="9"/>
      <c r="EYB190" s="11"/>
      <c r="EYC190" s="8"/>
      <c r="EYD190" s="9"/>
      <c r="EYI190" s="11"/>
      <c r="EYJ190" s="8"/>
      <c r="EYK190" s="9"/>
      <c r="EYP190" s="11"/>
      <c r="EYQ190" s="8"/>
      <c r="EYR190" s="9"/>
      <c r="EYW190" s="11"/>
      <c r="EYX190" s="8"/>
      <c r="EYY190" s="9"/>
      <c r="EZD190" s="11"/>
      <c r="EZE190" s="8"/>
      <c r="EZF190" s="9"/>
      <c r="EZK190" s="11"/>
      <c r="EZL190" s="8"/>
      <c r="EZM190" s="9"/>
      <c r="EZR190" s="11"/>
      <c r="EZS190" s="8"/>
      <c r="EZT190" s="9"/>
      <c r="EZY190" s="11"/>
      <c r="EZZ190" s="8"/>
      <c r="FAA190" s="9"/>
      <c r="FAF190" s="11"/>
      <c r="FAG190" s="8"/>
      <c r="FAH190" s="9"/>
      <c r="FAM190" s="11"/>
      <c r="FAN190" s="8"/>
      <c r="FAO190" s="9"/>
      <c r="FAT190" s="11"/>
      <c r="FAU190" s="8"/>
      <c r="FAV190" s="9"/>
      <c r="FBA190" s="11"/>
      <c r="FBB190" s="8"/>
      <c r="FBC190" s="9"/>
      <c r="FBH190" s="11"/>
      <c r="FBI190" s="8"/>
      <c r="FBJ190" s="9"/>
      <c r="FBO190" s="11"/>
      <c r="FBP190" s="8"/>
      <c r="FBQ190" s="9"/>
      <c r="FBV190" s="11"/>
      <c r="FBW190" s="8"/>
      <c r="FBX190" s="9"/>
      <c r="FCC190" s="11"/>
      <c r="FCD190" s="8"/>
      <c r="FCE190" s="9"/>
      <c r="FCJ190" s="11"/>
      <c r="FCK190" s="8"/>
      <c r="FCL190" s="9"/>
      <c r="FCQ190" s="11"/>
      <c r="FCR190" s="8"/>
      <c r="FCS190" s="9"/>
      <c r="FCX190" s="11"/>
      <c r="FCY190" s="8"/>
      <c r="FCZ190" s="9"/>
      <c r="FDE190" s="11"/>
      <c r="FDF190" s="8"/>
      <c r="FDG190" s="9"/>
      <c r="FDL190" s="11"/>
      <c r="FDM190" s="8"/>
      <c r="FDN190" s="9"/>
      <c r="FDS190" s="11"/>
      <c r="FDT190" s="8"/>
      <c r="FDU190" s="9"/>
      <c r="FDZ190" s="11"/>
      <c r="FEA190" s="8"/>
      <c r="FEB190" s="9"/>
      <c r="FEG190" s="11"/>
      <c r="FEH190" s="8"/>
      <c r="FEI190" s="9"/>
      <c r="FEN190" s="11"/>
      <c r="FEO190" s="8"/>
      <c r="FEP190" s="9"/>
      <c r="FEU190" s="11"/>
      <c r="FEV190" s="8"/>
      <c r="FEW190" s="9"/>
      <c r="FFB190" s="11"/>
      <c r="FFC190" s="8"/>
      <c r="FFD190" s="9"/>
      <c r="FFI190" s="11"/>
      <c r="FFJ190" s="8"/>
      <c r="FFK190" s="9"/>
      <c r="FFP190" s="11"/>
      <c r="FFQ190" s="8"/>
      <c r="FFR190" s="9"/>
      <c r="FFW190" s="11"/>
      <c r="FFX190" s="8"/>
      <c r="FFY190" s="9"/>
      <c r="FGD190" s="11"/>
      <c r="FGE190" s="8"/>
      <c r="FGF190" s="9"/>
      <c r="FGK190" s="11"/>
      <c r="FGL190" s="8"/>
      <c r="FGM190" s="9"/>
      <c r="FGR190" s="11"/>
      <c r="FGS190" s="8"/>
      <c r="FGT190" s="9"/>
      <c r="FGY190" s="11"/>
      <c r="FGZ190" s="8"/>
      <c r="FHA190" s="9"/>
      <c r="FHF190" s="11"/>
      <c r="FHG190" s="8"/>
      <c r="FHH190" s="9"/>
      <c r="FHM190" s="11"/>
      <c r="FHN190" s="8"/>
      <c r="FHO190" s="9"/>
      <c r="FHT190" s="11"/>
      <c r="FHU190" s="8"/>
      <c r="FHV190" s="9"/>
      <c r="FIA190" s="11"/>
      <c r="FIB190" s="8"/>
      <c r="FIC190" s="9"/>
      <c r="FIH190" s="11"/>
      <c r="FII190" s="8"/>
      <c r="FIJ190" s="9"/>
      <c r="FIO190" s="11"/>
      <c r="FIP190" s="8"/>
      <c r="FIQ190" s="9"/>
      <c r="FIV190" s="11"/>
      <c r="FIW190" s="8"/>
      <c r="FIX190" s="9"/>
      <c r="FJC190" s="11"/>
      <c r="FJD190" s="8"/>
      <c r="FJE190" s="9"/>
      <c r="FJJ190" s="11"/>
      <c r="FJK190" s="8"/>
      <c r="FJL190" s="9"/>
      <c r="FJQ190" s="11"/>
      <c r="FJR190" s="8"/>
      <c r="FJS190" s="9"/>
      <c r="FJX190" s="11"/>
      <c r="FJY190" s="8"/>
      <c r="FJZ190" s="9"/>
      <c r="FKE190" s="11"/>
      <c r="FKF190" s="8"/>
      <c r="FKG190" s="9"/>
      <c r="FKL190" s="11"/>
      <c r="FKM190" s="8"/>
      <c r="FKN190" s="9"/>
      <c r="FKS190" s="11"/>
      <c r="FKT190" s="8"/>
      <c r="FKU190" s="9"/>
      <c r="FKZ190" s="11"/>
      <c r="FLA190" s="8"/>
      <c r="FLB190" s="9"/>
      <c r="FLG190" s="11"/>
      <c r="FLH190" s="8"/>
      <c r="FLI190" s="9"/>
      <c r="FLN190" s="11"/>
      <c r="FLO190" s="8"/>
      <c r="FLP190" s="9"/>
      <c r="FLU190" s="11"/>
      <c r="FLV190" s="8"/>
      <c r="FLW190" s="9"/>
      <c r="FMB190" s="11"/>
      <c r="FMC190" s="8"/>
      <c r="FMD190" s="9"/>
      <c r="FMI190" s="11"/>
      <c r="FMJ190" s="8"/>
      <c r="FMK190" s="9"/>
      <c r="FMP190" s="11"/>
      <c r="FMQ190" s="8"/>
      <c r="FMR190" s="9"/>
      <c r="FMW190" s="11"/>
      <c r="FMX190" s="8"/>
      <c r="FMY190" s="9"/>
      <c r="FND190" s="11"/>
      <c r="FNE190" s="8"/>
      <c r="FNF190" s="9"/>
      <c r="FNK190" s="11"/>
      <c r="FNL190" s="8"/>
      <c r="FNM190" s="9"/>
      <c r="FNR190" s="11"/>
      <c r="FNS190" s="8"/>
      <c r="FNT190" s="9"/>
      <c r="FNY190" s="11"/>
      <c r="FNZ190" s="8"/>
      <c r="FOA190" s="9"/>
      <c r="FOF190" s="11"/>
      <c r="FOG190" s="8"/>
      <c r="FOH190" s="9"/>
      <c r="FOM190" s="11"/>
      <c r="FON190" s="8"/>
      <c r="FOO190" s="9"/>
      <c r="FOT190" s="11"/>
      <c r="FOU190" s="8"/>
      <c r="FOV190" s="9"/>
      <c r="FPA190" s="11"/>
      <c r="FPB190" s="8"/>
      <c r="FPC190" s="9"/>
      <c r="FPH190" s="11"/>
      <c r="FPI190" s="8"/>
      <c r="FPJ190" s="9"/>
      <c r="FPO190" s="11"/>
      <c r="FPP190" s="8"/>
      <c r="FPQ190" s="9"/>
      <c r="FPV190" s="11"/>
      <c r="FPW190" s="8"/>
      <c r="FPX190" s="9"/>
      <c r="FQC190" s="11"/>
      <c r="FQD190" s="8"/>
      <c r="FQE190" s="9"/>
      <c r="FQJ190" s="11"/>
      <c r="FQK190" s="8"/>
      <c r="FQL190" s="9"/>
      <c r="FQQ190" s="11"/>
      <c r="FQR190" s="8"/>
      <c r="FQS190" s="9"/>
      <c r="FQX190" s="11"/>
      <c r="FQY190" s="8"/>
      <c r="FQZ190" s="9"/>
      <c r="FRE190" s="11"/>
      <c r="FRF190" s="8"/>
      <c r="FRG190" s="9"/>
      <c r="FRL190" s="11"/>
      <c r="FRM190" s="8"/>
      <c r="FRN190" s="9"/>
      <c r="FRS190" s="11"/>
      <c r="FRT190" s="8"/>
      <c r="FRU190" s="9"/>
      <c r="FRZ190" s="11"/>
      <c r="FSA190" s="8"/>
      <c r="FSB190" s="9"/>
      <c r="FSG190" s="11"/>
      <c r="FSH190" s="8"/>
      <c r="FSI190" s="9"/>
      <c r="FSN190" s="11"/>
      <c r="FSO190" s="8"/>
      <c r="FSP190" s="9"/>
      <c r="FSU190" s="11"/>
      <c r="FSV190" s="8"/>
      <c r="FSW190" s="9"/>
      <c r="FTB190" s="11"/>
      <c r="FTC190" s="8"/>
      <c r="FTD190" s="9"/>
      <c r="FTI190" s="11"/>
      <c r="FTJ190" s="8"/>
      <c r="FTK190" s="9"/>
      <c r="FTP190" s="11"/>
      <c r="FTQ190" s="8"/>
      <c r="FTR190" s="9"/>
      <c r="FTW190" s="11"/>
      <c r="FTX190" s="8"/>
      <c r="FTY190" s="9"/>
      <c r="FUD190" s="11"/>
      <c r="FUE190" s="8"/>
      <c r="FUF190" s="9"/>
      <c r="FUK190" s="11"/>
      <c r="FUL190" s="8"/>
      <c r="FUM190" s="9"/>
      <c r="FUR190" s="11"/>
      <c r="FUS190" s="8"/>
      <c r="FUT190" s="9"/>
      <c r="FUY190" s="11"/>
      <c r="FUZ190" s="8"/>
      <c r="FVA190" s="9"/>
      <c r="FVF190" s="11"/>
      <c r="FVG190" s="8"/>
      <c r="FVH190" s="9"/>
      <c r="FVM190" s="11"/>
      <c r="FVN190" s="8"/>
      <c r="FVO190" s="9"/>
      <c r="FVT190" s="11"/>
      <c r="FVU190" s="8"/>
      <c r="FVV190" s="9"/>
      <c r="FWA190" s="11"/>
      <c r="FWB190" s="8"/>
      <c r="FWC190" s="9"/>
      <c r="FWH190" s="11"/>
      <c r="FWI190" s="8"/>
      <c r="FWJ190" s="9"/>
      <c r="FWO190" s="11"/>
      <c r="FWP190" s="8"/>
      <c r="FWQ190" s="9"/>
      <c r="FWV190" s="11"/>
      <c r="FWW190" s="8"/>
      <c r="FWX190" s="9"/>
      <c r="FXC190" s="11"/>
      <c r="FXD190" s="8"/>
      <c r="FXE190" s="9"/>
      <c r="FXJ190" s="11"/>
      <c r="FXK190" s="8"/>
      <c r="FXL190" s="9"/>
      <c r="FXQ190" s="11"/>
      <c r="FXR190" s="8"/>
      <c r="FXS190" s="9"/>
      <c r="FXX190" s="11"/>
      <c r="FXY190" s="8"/>
      <c r="FXZ190" s="9"/>
      <c r="FYE190" s="11"/>
      <c r="FYF190" s="8"/>
      <c r="FYG190" s="9"/>
      <c r="FYL190" s="11"/>
      <c r="FYM190" s="8"/>
      <c r="FYN190" s="9"/>
      <c r="FYS190" s="11"/>
      <c r="FYT190" s="8"/>
      <c r="FYU190" s="9"/>
      <c r="FYZ190" s="11"/>
      <c r="FZA190" s="8"/>
      <c r="FZB190" s="9"/>
      <c r="FZG190" s="11"/>
      <c r="FZH190" s="8"/>
      <c r="FZI190" s="9"/>
      <c r="FZN190" s="11"/>
      <c r="FZO190" s="8"/>
      <c r="FZP190" s="9"/>
      <c r="FZU190" s="11"/>
      <c r="FZV190" s="8"/>
      <c r="FZW190" s="9"/>
      <c r="GAB190" s="11"/>
      <c r="GAC190" s="8"/>
      <c r="GAD190" s="9"/>
      <c r="GAI190" s="11"/>
      <c r="GAJ190" s="8"/>
      <c r="GAK190" s="9"/>
      <c r="GAP190" s="11"/>
      <c r="GAQ190" s="8"/>
      <c r="GAR190" s="9"/>
      <c r="GAW190" s="11"/>
      <c r="GAX190" s="8"/>
      <c r="GAY190" s="9"/>
      <c r="GBD190" s="11"/>
      <c r="GBE190" s="8"/>
      <c r="GBF190" s="9"/>
      <c r="GBK190" s="11"/>
      <c r="GBL190" s="8"/>
      <c r="GBM190" s="9"/>
      <c r="GBR190" s="11"/>
      <c r="GBS190" s="8"/>
      <c r="GBT190" s="9"/>
      <c r="GBY190" s="11"/>
      <c r="GBZ190" s="8"/>
      <c r="GCA190" s="9"/>
      <c r="GCF190" s="11"/>
      <c r="GCG190" s="8"/>
      <c r="GCH190" s="9"/>
      <c r="GCM190" s="11"/>
      <c r="GCN190" s="8"/>
      <c r="GCO190" s="9"/>
      <c r="GCT190" s="11"/>
      <c r="GCU190" s="8"/>
      <c r="GCV190" s="9"/>
      <c r="GDA190" s="11"/>
      <c r="GDB190" s="8"/>
      <c r="GDC190" s="9"/>
      <c r="GDH190" s="11"/>
      <c r="GDI190" s="8"/>
      <c r="GDJ190" s="9"/>
      <c r="GDO190" s="11"/>
      <c r="GDP190" s="8"/>
      <c r="GDQ190" s="9"/>
      <c r="GDV190" s="11"/>
      <c r="GDW190" s="8"/>
      <c r="GDX190" s="9"/>
      <c r="GEC190" s="11"/>
      <c r="GED190" s="8"/>
      <c r="GEE190" s="9"/>
      <c r="GEJ190" s="11"/>
      <c r="GEK190" s="8"/>
      <c r="GEL190" s="9"/>
      <c r="GEQ190" s="11"/>
      <c r="GER190" s="8"/>
      <c r="GES190" s="9"/>
      <c r="GEX190" s="11"/>
      <c r="GEY190" s="8"/>
      <c r="GEZ190" s="9"/>
      <c r="GFE190" s="11"/>
      <c r="GFF190" s="8"/>
      <c r="GFG190" s="9"/>
      <c r="GFL190" s="11"/>
      <c r="GFM190" s="8"/>
      <c r="GFN190" s="9"/>
      <c r="GFS190" s="11"/>
      <c r="GFT190" s="8"/>
      <c r="GFU190" s="9"/>
      <c r="GFZ190" s="11"/>
      <c r="GGA190" s="8"/>
      <c r="GGB190" s="9"/>
      <c r="GGG190" s="11"/>
      <c r="GGH190" s="8"/>
      <c r="GGI190" s="9"/>
      <c r="GGN190" s="11"/>
      <c r="GGO190" s="8"/>
      <c r="GGP190" s="9"/>
      <c r="GGU190" s="11"/>
      <c r="GGV190" s="8"/>
      <c r="GGW190" s="9"/>
      <c r="GHB190" s="11"/>
      <c r="GHC190" s="8"/>
      <c r="GHD190" s="9"/>
      <c r="GHI190" s="11"/>
      <c r="GHJ190" s="8"/>
      <c r="GHK190" s="9"/>
      <c r="GHP190" s="11"/>
      <c r="GHQ190" s="8"/>
      <c r="GHR190" s="9"/>
      <c r="GHW190" s="11"/>
      <c r="GHX190" s="8"/>
      <c r="GHY190" s="9"/>
      <c r="GID190" s="11"/>
      <c r="GIE190" s="8"/>
      <c r="GIF190" s="9"/>
      <c r="GIK190" s="11"/>
      <c r="GIL190" s="8"/>
      <c r="GIM190" s="9"/>
      <c r="GIR190" s="11"/>
      <c r="GIS190" s="8"/>
      <c r="GIT190" s="9"/>
      <c r="GIY190" s="11"/>
      <c r="GIZ190" s="8"/>
      <c r="GJA190" s="9"/>
      <c r="GJF190" s="11"/>
      <c r="GJG190" s="8"/>
      <c r="GJH190" s="9"/>
      <c r="GJM190" s="11"/>
      <c r="GJN190" s="8"/>
      <c r="GJO190" s="9"/>
      <c r="GJT190" s="11"/>
      <c r="GJU190" s="8"/>
      <c r="GJV190" s="9"/>
      <c r="GKA190" s="11"/>
      <c r="GKB190" s="8"/>
      <c r="GKC190" s="9"/>
      <c r="GKH190" s="11"/>
      <c r="GKI190" s="8"/>
      <c r="GKJ190" s="9"/>
      <c r="GKO190" s="11"/>
      <c r="GKP190" s="8"/>
      <c r="GKQ190" s="9"/>
      <c r="GKV190" s="11"/>
      <c r="GKW190" s="8"/>
      <c r="GKX190" s="9"/>
      <c r="GLC190" s="11"/>
      <c r="GLD190" s="8"/>
      <c r="GLE190" s="9"/>
      <c r="GLJ190" s="11"/>
      <c r="GLK190" s="8"/>
      <c r="GLL190" s="9"/>
      <c r="GLQ190" s="11"/>
      <c r="GLR190" s="8"/>
      <c r="GLS190" s="9"/>
      <c r="GLX190" s="11"/>
      <c r="GLY190" s="8"/>
      <c r="GLZ190" s="9"/>
      <c r="GME190" s="11"/>
      <c r="GMF190" s="8"/>
      <c r="GMG190" s="9"/>
      <c r="GML190" s="11"/>
      <c r="GMM190" s="8"/>
      <c r="GMN190" s="9"/>
      <c r="GMS190" s="11"/>
      <c r="GMT190" s="8"/>
      <c r="GMU190" s="9"/>
      <c r="GMZ190" s="11"/>
      <c r="GNA190" s="8"/>
      <c r="GNB190" s="9"/>
      <c r="GNG190" s="11"/>
      <c r="GNH190" s="8"/>
      <c r="GNI190" s="9"/>
      <c r="GNN190" s="11"/>
      <c r="GNO190" s="8"/>
      <c r="GNP190" s="9"/>
      <c r="GNU190" s="11"/>
      <c r="GNV190" s="8"/>
      <c r="GNW190" s="9"/>
      <c r="GOB190" s="11"/>
      <c r="GOC190" s="8"/>
      <c r="GOD190" s="9"/>
      <c r="GOI190" s="11"/>
      <c r="GOJ190" s="8"/>
      <c r="GOK190" s="9"/>
      <c r="GOP190" s="11"/>
      <c r="GOQ190" s="8"/>
      <c r="GOR190" s="9"/>
      <c r="GOW190" s="11"/>
      <c r="GOX190" s="8"/>
      <c r="GOY190" s="9"/>
      <c r="GPD190" s="11"/>
      <c r="GPE190" s="8"/>
      <c r="GPF190" s="9"/>
      <c r="GPK190" s="11"/>
      <c r="GPL190" s="8"/>
      <c r="GPM190" s="9"/>
      <c r="GPR190" s="11"/>
      <c r="GPS190" s="8"/>
      <c r="GPT190" s="9"/>
      <c r="GPY190" s="11"/>
      <c r="GPZ190" s="8"/>
      <c r="GQA190" s="9"/>
      <c r="GQF190" s="11"/>
      <c r="GQG190" s="8"/>
      <c r="GQH190" s="9"/>
      <c r="GQM190" s="11"/>
      <c r="GQN190" s="8"/>
      <c r="GQO190" s="9"/>
      <c r="GQT190" s="11"/>
      <c r="GQU190" s="8"/>
      <c r="GQV190" s="9"/>
      <c r="GRA190" s="11"/>
      <c r="GRB190" s="8"/>
      <c r="GRC190" s="9"/>
      <c r="GRH190" s="11"/>
      <c r="GRI190" s="8"/>
      <c r="GRJ190" s="9"/>
      <c r="GRO190" s="11"/>
      <c r="GRP190" s="8"/>
      <c r="GRQ190" s="9"/>
      <c r="GRV190" s="11"/>
      <c r="GRW190" s="8"/>
      <c r="GRX190" s="9"/>
      <c r="GSC190" s="11"/>
      <c r="GSD190" s="8"/>
      <c r="GSE190" s="9"/>
      <c r="GSJ190" s="11"/>
      <c r="GSK190" s="8"/>
      <c r="GSL190" s="9"/>
      <c r="GSQ190" s="11"/>
      <c r="GSR190" s="8"/>
      <c r="GSS190" s="9"/>
      <c r="GSX190" s="11"/>
      <c r="GSY190" s="8"/>
      <c r="GSZ190" s="9"/>
      <c r="GTE190" s="11"/>
      <c r="GTF190" s="8"/>
      <c r="GTG190" s="9"/>
      <c r="GTL190" s="11"/>
      <c r="GTM190" s="8"/>
      <c r="GTN190" s="9"/>
      <c r="GTS190" s="11"/>
      <c r="GTT190" s="8"/>
      <c r="GTU190" s="9"/>
      <c r="GTZ190" s="11"/>
      <c r="GUA190" s="8"/>
      <c r="GUB190" s="9"/>
      <c r="GUG190" s="11"/>
      <c r="GUH190" s="8"/>
      <c r="GUI190" s="9"/>
      <c r="GUN190" s="11"/>
      <c r="GUO190" s="8"/>
      <c r="GUP190" s="9"/>
      <c r="GUU190" s="11"/>
      <c r="GUV190" s="8"/>
      <c r="GUW190" s="9"/>
      <c r="GVB190" s="11"/>
      <c r="GVC190" s="8"/>
      <c r="GVD190" s="9"/>
      <c r="GVI190" s="11"/>
      <c r="GVJ190" s="8"/>
      <c r="GVK190" s="9"/>
      <c r="GVP190" s="11"/>
      <c r="GVQ190" s="8"/>
      <c r="GVR190" s="9"/>
      <c r="GVW190" s="11"/>
      <c r="GVX190" s="8"/>
      <c r="GVY190" s="9"/>
      <c r="GWD190" s="11"/>
      <c r="GWE190" s="8"/>
      <c r="GWF190" s="9"/>
      <c r="GWK190" s="11"/>
      <c r="GWL190" s="8"/>
      <c r="GWM190" s="9"/>
      <c r="GWR190" s="11"/>
      <c r="GWS190" s="8"/>
      <c r="GWT190" s="9"/>
      <c r="GWY190" s="11"/>
      <c r="GWZ190" s="8"/>
      <c r="GXA190" s="9"/>
      <c r="GXF190" s="11"/>
      <c r="GXG190" s="8"/>
      <c r="GXH190" s="9"/>
      <c r="GXM190" s="11"/>
      <c r="GXN190" s="8"/>
      <c r="GXO190" s="9"/>
      <c r="GXT190" s="11"/>
      <c r="GXU190" s="8"/>
      <c r="GXV190" s="9"/>
      <c r="GYA190" s="11"/>
      <c r="GYB190" s="8"/>
      <c r="GYC190" s="9"/>
      <c r="GYH190" s="11"/>
      <c r="GYI190" s="8"/>
      <c r="GYJ190" s="9"/>
      <c r="GYO190" s="11"/>
      <c r="GYP190" s="8"/>
      <c r="GYQ190" s="9"/>
      <c r="GYV190" s="11"/>
      <c r="GYW190" s="8"/>
      <c r="GYX190" s="9"/>
      <c r="GZC190" s="11"/>
      <c r="GZD190" s="8"/>
      <c r="GZE190" s="9"/>
      <c r="GZJ190" s="11"/>
      <c r="GZK190" s="8"/>
      <c r="GZL190" s="9"/>
      <c r="GZQ190" s="11"/>
      <c r="GZR190" s="8"/>
      <c r="GZS190" s="9"/>
      <c r="GZX190" s="11"/>
      <c r="GZY190" s="8"/>
      <c r="GZZ190" s="9"/>
      <c r="HAE190" s="11"/>
      <c r="HAF190" s="8"/>
      <c r="HAG190" s="9"/>
      <c r="HAL190" s="11"/>
      <c r="HAM190" s="8"/>
      <c r="HAN190" s="9"/>
      <c r="HAS190" s="11"/>
      <c r="HAT190" s="8"/>
      <c r="HAU190" s="9"/>
      <c r="HAZ190" s="11"/>
      <c r="HBA190" s="8"/>
      <c r="HBB190" s="9"/>
      <c r="HBG190" s="11"/>
      <c r="HBH190" s="8"/>
      <c r="HBI190" s="9"/>
      <c r="HBN190" s="11"/>
      <c r="HBO190" s="8"/>
      <c r="HBP190" s="9"/>
      <c r="HBU190" s="11"/>
      <c r="HBV190" s="8"/>
      <c r="HBW190" s="9"/>
      <c r="HCB190" s="11"/>
      <c r="HCC190" s="8"/>
      <c r="HCD190" s="9"/>
      <c r="HCI190" s="11"/>
      <c r="HCJ190" s="8"/>
      <c r="HCK190" s="9"/>
      <c r="HCP190" s="11"/>
      <c r="HCQ190" s="8"/>
      <c r="HCR190" s="9"/>
      <c r="HCW190" s="11"/>
      <c r="HCX190" s="8"/>
      <c r="HCY190" s="9"/>
      <c r="HDD190" s="11"/>
      <c r="HDE190" s="8"/>
      <c r="HDF190" s="9"/>
      <c r="HDK190" s="11"/>
      <c r="HDL190" s="8"/>
      <c r="HDM190" s="9"/>
      <c r="HDR190" s="11"/>
      <c r="HDS190" s="8"/>
      <c r="HDT190" s="9"/>
      <c r="HDY190" s="11"/>
      <c r="HDZ190" s="8"/>
      <c r="HEA190" s="9"/>
      <c r="HEF190" s="11"/>
      <c r="HEG190" s="8"/>
      <c r="HEH190" s="9"/>
      <c r="HEM190" s="11"/>
      <c r="HEN190" s="8"/>
      <c r="HEO190" s="9"/>
      <c r="HET190" s="11"/>
      <c r="HEU190" s="8"/>
      <c r="HEV190" s="9"/>
      <c r="HFA190" s="11"/>
      <c r="HFB190" s="8"/>
      <c r="HFC190" s="9"/>
      <c r="HFH190" s="11"/>
      <c r="HFI190" s="8"/>
      <c r="HFJ190" s="9"/>
      <c r="HFO190" s="11"/>
      <c r="HFP190" s="8"/>
      <c r="HFQ190" s="9"/>
      <c r="HFV190" s="11"/>
      <c r="HFW190" s="8"/>
      <c r="HFX190" s="9"/>
      <c r="HGC190" s="11"/>
      <c r="HGD190" s="8"/>
      <c r="HGE190" s="9"/>
      <c r="HGJ190" s="11"/>
      <c r="HGK190" s="8"/>
      <c r="HGL190" s="9"/>
      <c r="HGQ190" s="11"/>
      <c r="HGR190" s="8"/>
      <c r="HGS190" s="9"/>
      <c r="HGX190" s="11"/>
      <c r="HGY190" s="8"/>
      <c r="HGZ190" s="9"/>
      <c r="HHE190" s="11"/>
      <c r="HHF190" s="8"/>
      <c r="HHG190" s="9"/>
      <c r="HHL190" s="11"/>
      <c r="HHM190" s="8"/>
      <c r="HHN190" s="9"/>
      <c r="HHS190" s="11"/>
      <c r="HHT190" s="8"/>
      <c r="HHU190" s="9"/>
      <c r="HHZ190" s="11"/>
      <c r="HIA190" s="8"/>
      <c r="HIB190" s="9"/>
      <c r="HIG190" s="11"/>
      <c r="HIH190" s="8"/>
      <c r="HII190" s="9"/>
      <c r="HIN190" s="11"/>
      <c r="HIO190" s="8"/>
      <c r="HIP190" s="9"/>
      <c r="HIU190" s="11"/>
      <c r="HIV190" s="8"/>
      <c r="HIW190" s="9"/>
      <c r="HJB190" s="11"/>
      <c r="HJC190" s="8"/>
      <c r="HJD190" s="9"/>
      <c r="HJI190" s="11"/>
      <c r="HJJ190" s="8"/>
      <c r="HJK190" s="9"/>
      <c r="HJP190" s="11"/>
      <c r="HJQ190" s="8"/>
      <c r="HJR190" s="9"/>
      <c r="HJW190" s="11"/>
      <c r="HJX190" s="8"/>
      <c r="HJY190" s="9"/>
      <c r="HKD190" s="11"/>
      <c r="HKE190" s="8"/>
      <c r="HKF190" s="9"/>
      <c r="HKK190" s="11"/>
      <c r="HKL190" s="8"/>
      <c r="HKM190" s="9"/>
      <c r="HKR190" s="11"/>
      <c r="HKS190" s="8"/>
      <c r="HKT190" s="9"/>
      <c r="HKY190" s="11"/>
      <c r="HKZ190" s="8"/>
      <c r="HLA190" s="9"/>
      <c r="HLF190" s="11"/>
      <c r="HLG190" s="8"/>
      <c r="HLH190" s="9"/>
      <c r="HLM190" s="11"/>
      <c r="HLN190" s="8"/>
      <c r="HLO190" s="9"/>
      <c r="HLT190" s="11"/>
      <c r="HLU190" s="8"/>
      <c r="HLV190" s="9"/>
      <c r="HMA190" s="11"/>
      <c r="HMB190" s="8"/>
      <c r="HMC190" s="9"/>
      <c r="HMH190" s="11"/>
      <c r="HMI190" s="8"/>
      <c r="HMJ190" s="9"/>
      <c r="HMO190" s="11"/>
      <c r="HMP190" s="8"/>
      <c r="HMQ190" s="9"/>
      <c r="HMV190" s="11"/>
      <c r="HMW190" s="8"/>
      <c r="HMX190" s="9"/>
      <c r="HNC190" s="11"/>
      <c r="HND190" s="8"/>
      <c r="HNE190" s="9"/>
      <c r="HNJ190" s="11"/>
      <c r="HNK190" s="8"/>
      <c r="HNL190" s="9"/>
      <c r="HNQ190" s="11"/>
      <c r="HNR190" s="8"/>
      <c r="HNS190" s="9"/>
      <c r="HNX190" s="11"/>
      <c r="HNY190" s="8"/>
      <c r="HNZ190" s="9"/>
      <c r="HOE190" s="11"/>
      <c r="HOF190" s="8"/>
      <c r="HOG190" s="9"/>
      <c r="HOL190" s="11"/>
      <c r="HOM190" s="8"/>
      <c r="HON190" s="9"/>
      <c r="HOS190" s="11"/>
      <c r="HOT190" s="8"/>
      <c r="HOU190" s="9"/>
      <c r="HOZ190" s="11"/>
      <c r="HPA190" s="8"/>
      <c r="HPB190" s="9"/>
      <c r="HPG190" s="11"/>
      <c r="HPH190" s="8"/>
      <c r="HPI190" s="9"/>
      <c r="HPN190" s="11"/>
      <c r="HPO190" s="8"/>
      <c r="HPP190" s="9"/>
      <c r="HPU190" s="11"/>
      <c r="HPV190" s="8"/>
      <c r="HPW190" s="9"/>
      <c r="HQB190" s="11"/>
      <c r="HQC190" s="8"/>
      <c r="HQD190" s="9"/>
      <c r="HQI190" s="11"/>
      <c r="HQJ190" s="8"/>
      <c r="HQK190" s="9"/>
      <c r="HQP190" s="11"/>
      <c r="HQQ190" s="8"/>
      <c r="HQR190" s="9"/>
      <c r="HQW190" s="11"/>
      <c r="HQX190" s="8"/>
      <c r="HQY190" s="9"/>
      <c r="HRD190" s="11"/>
      <c r="HRE190" s="8"/>
      <c r="HRF190" s="9"/>
      <c r="HRK190" s="11"/>
      <c r="HRL190" s="8"/>
      <c r="HRM190" s="9"/>
      <c r="HRR190" s="11"/>
      <c r="HRS190" s="8"/>
      <c r="HRT190" s="9"/>
      <c r="HRY190" s="11"/>
      <c r="HRZ190" s="8"/>
      <c r="HSA190" s="9"/>
      <c r="HSF190" s="11"/>
      <c r="HSG190" s="8"/>
      <c r="HSH190" s="9"/>
      <c r="HSM190" s="11"/>
      <c r="HSN190" s="8"/>
      <c r="HSO190" s="9"/>
      <c r="HST190" s="11"/>
      <c r="HSU190" s="8"/>
      <c r="HSV190" s="9"/>
      <c r="HTA190" s="11"/>
      <c r="HTB190" s="8"/>
      <c r="HTC190" s="9"/>
      <c r="HTH190" s="11"/>
      <c r="HTI190" s="8"/>
      <c r="HTJ190" s="9"/>
      <c r="HTO190" s="11"/>
      <c r="HTP190" s="8"/>
      <c r="HTQ190" s="9"/>
      <c r="HTV190" s="11"/>
      <c r="HTW190" s="8"/>
      <c r="HTX190" s="9"/>
      <c r="HUC190" s="11"/>
      <c r="HUD190" s="8"/>
      <c r="HUE190" s="9"/>
      <c r="HUJ190" s="11"/>
      <c r="HUK190" s="8"/>
      <c r="HUL190" s="9"/>
      <c r="HUQ190" s="11"/>
      <c r="HUR190" s="8"/>
      <c r="HUS190" s="9"/>
      <c r="HUX190" s="11"/>
      <c r="HUY190" s="8"/>
      <c r="HUZ190" s="9"/>
      <c r="HVE190" s="11"/>
      <c r="HVF190" s="8"/>
      <c r="HVG190" s="9"/>
      <c r="HVL190" s="11"/>
      <c r="HVM190" s="8"/>
      <c r="HVN190" s="9"/>
      <c r="HVS190" s="11"/>
      <c r="HVT190" s="8"/>
      <c r="HVU190" s="9"/>
      <c r="HVZ190" s="11"/>
      <c r="HWA190" s="8"/>
      <c r="HWB190" s="9"/>
      <c r="HWG190" s="11"/>
      <c r="HWH190" s="8"/>
      <c r="HWI190" s="9"/>
      <c r="HWN190" s="11"/>
      <c r="HWO190" s="8"/>
      <c r="HWP190" s="9"/>
      <c r="HWU190" s="11"/>
      <c r="HWV190" s="8"/>
      <c r="HWW190" s="9"/>
      <c r="HXB190" s="11"/>
      <c r="HXC190" s="8"/>
      <c r="HXD190" s="9"/>
      <c r="HXI190" s="11"/>
      <c r="HXJ190" s="8"/>
      <c r="HXK190" s="9"/>
      <c r="HXP190" s="11"/>
      <c r="HXQ190" s="8"/>
      <c r="HXR190" s="9"/>
      <c r="HXW190" s="11"/>
      <c r="HXX190" s="8"/>
      <c r="HXY190" s="9"/>
      <c r="HYD190" s="11"/>
      <c r="HYE190" s="8"/>
      <c r="HYF190" s="9"/>
      <c r="HYK190" s="11"/>
      <c r="HYL190" s="8"/>
      <c r="HYM190" s="9"/>
      <c r="HYR190" s="11"/>
      <c r="HYS190" s="8"/>
      <c r="HYT190" s="9"/>
      <c r="HYY190" s="11"/>
      <c r="HYZ190" s="8"/>
      <c r="HZA190" s="9"/>
      <c r="HZF190" s="11"/>
      <c r="HZG190" s="8"/>
      <c r="HZH190" s="9"/>
      <c r="HZM190" s="11"/>
      <c r="HZN190" s="8"/>
      <c r="HZO190" s="9"/>
      <c r="HZT190" s="11"/>
      <c r="HZU190" s="8"/>
      <c r="HZV190" s="9"/>
      <c r="IAA190" s="11"/>
      <c r="IAB190" s="8"/>
      <c r="IAC190" s="9"/>
      <c r="IAH190" s="11"/>
      <c r="IAI190" s="8"/>
      <c r="IAJ190" s="9"/>
      <c r="IAO190" s="11"/>
      <c r="IAP190" s="8"/>
      <c r="IAQ190" s="9"/>
      <c r="IAV190" s="11"/>
      <c r="IAW190" s="8"/>
      <c r="IAX190" s="9"/>
      <c r="IBC190" s="11"/>
      <c r="IBD190" s="8"/>
      <c r="IBE190" s="9"/>
      <c r="IBJ190" s="11"/>
      <c r="IBK190" s="8"/>
      <c r="IBL190" s="9"/>
      <c r="IBQ190" s="11"/>
      <c r="IBR190" s="8"/>
      <c r="IBS190" s="9"/>
      <c r="IBX190" s="11"/>
      <c r="IBY190" s="8"/>
      <c r="IBZ190" s="9"/>
      <c r="ICE190" s="11"/>
      <c r="ICF190" s="8"/>
      <c r="ICG190" s="9"/>
      <c r="ICL190" s="11"/>
      <c r="ICM190" s="8"/>
      <c r="ICN190" s="9"/>
      <c r="ICS190" s="11"/>
      <c r="ICT190" s="8"/>
      <c r="ICU190" s="9"/>
      <c r="ICZ190" s="11"/>
      <c r="IDA190" s="8"/>
      <c r="IDB190" s="9"/>
      <c r="IDG190" s="11"/>
      <c r="IDH190" s="8"/>
      <c r="IDI190" s="9"/>
      <c r="IDN190" s="11"/>
      <c r="IDO190" s="8"/>
      <c r="IDP190" s="9"/>
      <c r="IDU190" s="11"/>
      <c r="IDV190" s="8"/>
      <c r="IDW190" s="9"/>
      <c r="IEB190" s="11"/>
      <c r="IEC190" s="8"/>
      <c r="IED190" s="9"/>
      <c r="IEI190" s="11"/>
      <c r="IEJ190" s="8"/>
      <c r="IEK190" s="9"/>
      <c r="IEP190" s="11"/>
      <c r="IEQ190" s="8"/>
      <c r="IER190" s="9"/>
      <c r="IEW190" s="11"/>
      <c r="IEX190" s="8"/>
      <c r="IEY190" s="9"/>
      <c r="IFD190" s="11"/>
      <c r="IFE190" s="8"/>
      <c r="IFF190" s="9"/>
      <c r="IFK190" s="11"/>
      <c r="IFL190" s="8"/>
      <c r="IFM190" s="9"/>
      <c r="IFR190" s="11"/>
      <c r="IFS190" s="8"/>
      <c r="IFT190" s="9"/>
      <c r="IFY190" s="11"/>
      <c r="IFZ190" s="8"/>
      <c r="IGA190" s="9"/>
      <c r="IGF190" s="11"/>
      <c r="IGG190" s="8"/>
      <c r="IGH190" s="9"/>
      <c r="IGM190" s="11"/>
      <c r="IGN190" s="8"/>
      <c r="IGO190" s="9"/>
      <c r="IGT190" s="11"/>
      <c r="IGU190" s="8"/>
      <c r="IGV190" s="9"/>
      <c r="IHA190" s="11"/>
      <c r="IHB190" s="8"/>
      <c r="IHC190" s="9"/>
      <c r="IHH190" s="11"/>
      <c r="IHI190" s="8"/>
      <c r="IHJ190" s="9"/>
      <c r="IHO190" s="11"/>
      <c r="IHP190" s="8"/>
      <c r="IHQ190" s="9"/>
      <c r="IHV190" s="11"/>
      <c r="IHW190" s="8"/>
      <c r="IHX190" s="9"/>
      <c r="IIC190" s="11"/>
      <c r="IID190" s="8"/>
      <c r="IIE190" s="9"/>
      <c r="IIJ190" s="11"/>
      <c r="IIK190" s="8"/>
      <c r="IIL190" s="9"/>
      <c r="IIQ190" s="11"/>
      <c r="IIR190" s="8"/>
      <c r="IIS190" s="9"/>
      <c r="IIX190" s="11"/>
      <c r="IIY190" s="8"/>
      <c r="IIZ190" s="9"/>
      <c r="IJE190" s="11"/>
      <c r="IJF190" s="8"/>
      <c r="IJG190" s="9"/>
      <c r="IJL190" s="11"/>
      <c r="IJM190" s="8"/>
      <c r="IJN190" s="9"/>
      <c r="IJS190" s="11"/>
      <c r="IJT190" s="8"/>
      <c r="IJU190" s="9"/>
      <c r="IJZ190" s="11"/>
      <c r="IKA190" s="8"/>
      <c r="IKB190" s="9"/>
      <c r="IKG190" s="11"/>
      <c r="IKH190" s="8"/>
      <c r="IKI190" s="9"/>
      <c r="IKN190" s="11"/>
      <c r="IKO190" s="8"/>
      <c r="IKP190" s="9"/>
      <c r="IKU190" s="11"/>
      <c r="IKV190" s="8"/>
      <c r="IKW190" s="9"/>
      <c r="ILB190" s="11"/>
      <c r="ILC190" s="8"/>
      <c r="ILD190" s="9"/>
      <c r="ILI190" s="11"/>
      <c r="ILJ190" s="8"/>
      <c r="ILK190" s="9"/>
      <c r="ILP190" s="11"/>
      <c r="ILQ190" s="8"/>
      <c r="ILR190" s="9"/>
      <c r="ILW190" s="11"/>
      <c r="ILX190" s="8"/>
      <c r="ILY190" s="9"/>
      <c r="IMD190" s="11"/>
      <c r="IME190" s="8"/>
      <c r="IMF190" s="9"/>
      <c r="IMK190" s="11"/>
      <c r="IML190" s="8"/>
      <c r="IMM190" s="9"/>
      <c r="IMR190" s="11"/>
      <c r="IMS190" s="8"/>
      <c r="IMT190" s="9"/>
      <c r="IMY190" s="11"/>
      <c r="IMZ190" s="8"/>
      <c r="INA190" s="9"/>
      <c r="INF190" s="11"/>
      <c r="ING190" s="8"/>
      <c r="INH190" s="9"/>
      <c r="INM190" s="11"/>
      <c r="INN190" s="8"/>
      <c r="INO190" s="9"/>
      <c r="INT190" s="11"/>
      <c r="INU190" s="8"/>
      <c r="INV190" s="9"/>
      <c r="IOA190" s="11"/>
      <c r="IOB190" s="8"/>
      <c r="IOC190" s="9"/>
      <c r="IOH190" s="11"/>
      <c r="IOI190" s="8"/>
      <c r="IOJ190" s="9"/>
      <c r="IOO190" s="11"/>
      <c r="IOP190" s="8"/>
      <c r="IOQ190" s="9"/>
      <c r="IOV190" s="11"/>
      <c r="IOW190" s="8"/>
      <c r="IOX190" s="9"/>
      <c r="IPC190" s="11"/>
      <c r="IPD190" s="8"/>
      <c r="IPE190" s="9"/>
      <c r="IPJ190" s="11"/>
      <c r="IPK190" s="8"/>
      <c r="IPL190" s="9"/>
      <c r="IPQ190" s="11"/>
      <c r="IPR190" s="8"/>
      <c r="IPS190" s="9"/>
      <c r="IPX190" s="11"/>
      <c r="IPY190" s="8"/>
      <c r="IPZ190" s="9"/>
      <c r="IQE190" s="11"/>
      <c r="IQF190" s="8"/>
      <c r="IQG190" s="9"/>
      <c r="IQL190" s="11"/>
      <c r="IQM190" s="8"/>
      <c r="IQN190" s="9"/>
      <c r="IQS190" s="11"/>
      <c r="IQT190" s="8"/>
      <c r="IQU190" s="9"/>
      <c r="IQZ190" s="11"/>
      <c r="IRA190" s="8"/>
      <c r="IRB190" s="9"/>
      <c r="IRG190" s="11"/>
      <c r="IRH190" s="8"/>
      <c r="IRI190" s="9"/>
      <c r="IRN190" s="11"/>
      <c r="IRO190" s="8"/>
      <c r="IRP190" s="9"/>
      <c r="IRU190" s="11"/>
      <c r="IRV190" s="8"/>
      <c r="IRW190" s="9"/>
      <c r="ISB190" s="11"/>
      <c r="ISC190" s="8"/>
      <c r="ISD190" s="9"/>
      <c r="ISI190" s="11"/>
      <c r="ISJ190" s="8"/>
      <c r="ISK190" s="9"/>
      <c r="ISP190" s="11"/>
      <c r="ISQ190" s="8"/>
      <c r="ISR190" s="9"/>
      <c r="ISW190" s="11"/>
      <c r="ISX190" s="8"/>
      <c r="ISY190" s="9"/>
      <c r="ITD190" s="11"/>
      <c r="ITE190" s="8"/>
      <c r="ITF190" s="9"/>
      <c r="ITK190" s="11"/>
      <c r="ITL190" s="8"/>
      <c r="ITM190" s="9"/>
      <c r="ITR190" s="11"/>
      <c r="ITS190" s="8"/>
      <c r="ITT190" s="9"/>
      <c r="ITY190" s="11"/>
      <c r="ITZ190" s="8"/>
      <c r="IUA190" s="9"/>
      <c r="IUF190" s="11"/>
      <c r="IUG190" s="8"/>
      <c r="IUH190" s="9"/>
      <c r="IUM190" s="11"/>
      <c r="IUN190" s="8"/>
      <c r="IUO190" s="9"/>
      <c r="IUT190" s="11"/>
      <c r="IUU190" s="8"/>
      <c r="IUV190" s="9"/>
      <c r="IVA190" s="11"/>
      <c r="IVB190" s="8"/>
      <c r="IVC190" s="9"/>
      <c r="IVH190" s="11"/>
      <c r="IVI190" s="8"/>
      <c r="IVJ190" s="9"/>
      <c r="IVO190" s="11"/>
      <c r="IVP190" s="8"/>
      <c r="IVQ190" s="9"/>
      <c r="IVV190" s="11"/>
      <c r="IVW190" s="8"/>
      <c r="IVX190" s="9"/>
      <c r="IWC190" s="11"/>
      <c r="IWD190" s="8"/>
      <c r="IWE190" s="9"/>
      <c r="IWJ190" s="11"/>
      <c r="IWK190" s="8"/>
      <c r="IWL190" s="9"/>
      <c r="IWQ190" s="11"/>
      <c r="IWR190" s="8"/>
      <c r="IWS190" s="9"/>
      <c r="IWX190" s="11"/>
      <c r="IWY190" s="8"/>
      <c r="IWZ190" s="9"/>
      <c r="IXE190" s="11"/>
      <c r="IXF190" s="8"/>
      <c r="IXG190" s="9"/>
      <c r="IXL190" s="11"/>
      <c r="IXM190" s="8"/>
      <c r="IXN190" s="9"/>
      <c r="IXS190" s="11"/>
      <c r="IXT190" s="8"/>
      <c r="IXU190" s="9"/>
      <c r="IXZ190" s="11"/>
      <c r="IYA190" s="8"/>
      <c r="IYB190" s="9"/>
      <c r="IYG190" s="11"/>
      <c r="IYH190" s="8"/>
      <c r="IYI190" s="9"/>
      <c r="IYN190" s="11"/>
      <c r="IYO190" s="8"/>
      <c r="IYP190" s="9"/>
      <c r="IYU190" s="11"/>
      <c r="IYV190" s="8"/>
      <c r="IYW190" s="9"/>
      <c r="IZB190" s="11"/>
      <c r="IZC190" s="8"/>
      <c r="IZD190" s="9"/>
      <c r="IZI190" s="11"/>
      <c r="IZJ190" s="8"/>
      <c r="IZK190" s="9"/>
      <c r="IZP190" s="11"/>
      <c r="IZQ190" s="8"/>
      <c r="IZR190" s="9"/>
      <c r="IZW190" s="11"/>
      <c r="IZX190" s="8"/>
      <c r="IZY190" s="9"/>
      <c r="JAD190" s="11"/>
      <c r="JAE190" s="8"/>
      <c r="JAF190" s="9"/>
      <c r="JAK190" s="11"/>
      <c r="JAL190" s="8"/>
      <c r="JAM190" s="9"/>
      <c r="JAR190" s="11"/>
      <c r="JAS190" s="8"/>
      <c r="JAT190" s="9"/>
      <c r="JAY190" s="11"/>
      <c r="JAZ190" s="8"/>
      <c r="JBA190" s="9"/>
      <c r="JBF190" s="11"/>
      <c r="JBG190" s="8"/>
      <c r="JBH190" s="9"/>
      <c r="JBM190" s="11"/>
      <c r="JBN190" s="8"/>
      <c r="JBO190" s="9"/>
      <c r="JBT190" s="11"/>
      <c r="JBU190" s="8"/>
      <c r="JBV190" s="9"/>
      <c r="JCA190" s="11"/>
      <c r="JCB190" s="8"/>
      <c r="JCC190" s="9"/>
      <c r="JCH190" s="11"/>
      <c r="JCI190" s="8"/>
      <c r="JCJ190" s="9"/>
      <c r="JCO190" s="11"/>
      <c r="JCP190" s="8"/>
      <c r="JCQ190" s="9"/>
      <c r="JCV190" s="11"/>
      <c r="JCW190" s="8"/>
      <c r="JCX190" s="9"/>
      <c r="JDC190" s="11"/>
      <c r="JDD190" s="8"/>
      <c r="JDE190" s="9"/>
      <c r="JDJ190" s="11"/>
      <c r="JDK190" s="8"/>
      <c r="JDL190" s="9"/>
      <c r="JDQ190" s="11"/>
      <c r="JDR190" s="8"/>
      <c r="JDS190" s="9"/>
      <c r="JDX190" s="11"/>
      <c r="JDY190" s="8"/>
      <c r="JDZ190" s="9"/>
      <c r="JEE190" s="11"/>
      <c r="JEF190" s="8"/>
      <c r="JEG190" s="9"/>
      <c r="JEL190" s="11"/>
      <c r="JEM190" s="8"/>
      <c r="JEN190" s="9"/>
      <c r="JES190" s="11"/>
      <c r="JET190" s="8"/>
      <c r="JEU190" s="9"/>
      <c r="JEZ190" s="11"/>
      <c r="JFA190" s="8"/>
      <c r="JFB190" s="9"/>
      <c r="JFG190" s="11"/>
      <c r="JFH190" s="8"/>
      <c r="JFI190" s="9"/>
      <c r="JFN190" s="11"/>
      <c r="JFO190" s="8"/>
      <c r="JFP190" s="9"/>
      <c r="JFU190" s="11"/>
      <c r="JFV190" s="8"/>
      <c r="JFW190" s="9"/>
      <c r="JGB190" s="11"/>
      <c r="JGC190" s="8"/>
      <c r="JGD190" s="9"/>
      <c r="JGI190" s="11"/>
      <c r="JGJ190" s="8"/>
      <c r="JGK190" s="9"/>
      <c r="JGP190" s="11"/>
      <c r="JGQ190" s="8"/>
      <c r="JGR190" s="9"/>
      <c r="JGW190" s="11"/>
      <c r="JGX190" s="8"/>
      <c r="JGY190" s="9"/>
      <c r="JHD190" s="11"/>
      <c r="JHE190" s="8"/>
      <c r="JHF190" s="9"/>
      <c r="JHK190" s="11"/>
      <c r="JHL190" s="8"/>
      <c r="JHM190" s="9"/>
      <c r="JHR190" s="11"/>
      <c r="JHS190" s="8"/>
      <c r="JHT190" s="9"/>
      <c r="JHY190" s="11"/>
      <c r="JHZ190" s="8"/>
      <c r="JIA190" s="9"/>
      <c r="JIF190" s="11"/>
      <c r="JIG190" s="8"/>
      <c r="JIH190" s="9"/>
      <c r="JIM190" s="11"/>
      <c r="JIN190" s="8"/>
      <c r="JIO190" s="9"/>
      <c r="JIT190" s="11"/>
      <c r="JIU190" s="8"/>
      <c r="JIV190" s="9"/>
      <c r="JJA190" s="11"/>
      <c r="JJB190" s="8"/>
      <c r="JJC190" s="9"/>
      <c r="JJH190" s="11"/>
      <c r="JJI190" s="8"/>
      <c r="JJJ190" s="9"/>
      <c r="JJO190" s="11"/>
      <c r="JJP190" s="8"/>
      <c r="JJQ190" s="9"/>
      <c r="JJV190" s="11"/>
      <c r="JJW190" s="8"/>
      <c r="JJX190" s="9"/>
      <c r="JKC190" s="11"/>
      <c r="JKD190" s="8"/>
      <c r="JKE190" s="9"/>
      <c r="JKJ190" s="11"/>
      <c r="JKK190" s="8"/>
      <c r="JKL190" s="9"/>
      <c r="JKQ190" s="11"/>
      <c r="JKR190" s="8"/>
      <c r="JKS190" s="9"/>
      <c r="JKX190" s="11"/>
      <c r="JKY190" s="8"/>
      <c r="JKZ190" s="9"/>
      <c r="JLE190" s="11"/>
      <c r="JLF190" s="8"/>
      <c r="JLG190" s="9"/>
      <c r="JLL190" s="11"/>
      <c r="JLM190" s="8"/>
      <c r="JLN190" s="9"/>
      <c r="JLS190" s="11"/>
      <c r="JLT190" s="8"/>
      <c r="JLU190" s="9"/>
      <c r="JLZ190" s="11"/>
      <c r="JMA190" s="8"/>
      <c r="JMB190" s="9"/>
      <c r="JMG190" s="11"/>
      <c r="JMH190" s="8"/>
      <c r="JMI190" s="9"/>
      <c r="JMN190" s="11"/>
      <c r="JMO190" s="8"/>
      <c r="JMP190" s="9"/>
      <c r="JMU190" s="11"/>
      <c r="JMV190" s="8"/>
      <c r="JMW190" s="9"/>
      <c r="JNB190" s="11"/>
      <c r="JNC190" s="8"/>
      <c r="JND190" s="9"/>
      <c r="JNI190" s="11"/>
      <c r="JNJ190" s="8"/>
      <c r="JNK190" s="9"/>
      <c r="JNP190" s="11"/>
      <c r="JNQ190" s="8"/>
      <c r="JNR190" s="9"/>
      <c r="JNW190" s="11"/>
      <c r="JNX190" s="8"/>
      <c r="JNY190" s="9"/>
      <c r="JOD190" s="11"/>
      <c r="JOE190" s="8"/>
      <c r="JOF190" s="9"/>
      <c r="JOK190" s="11"/>
      <c r="JOL190" s="8"/>
      <c r="JOM190" s="9"/>
      <c r="JOR190" s="11"/>
      <c r="JOS190" s="8"/>
      <c r="JOT190" s="9"/>
      <c r="JOY190" s="11"/>
      <c r="JOZ190" s="8"/>
      <c r="JPA190" s="9"/>
      <c r="JPF190" s="11"/>
      <c r="JPG190" s="8"/>
      <c r="JPH190" s="9"/>
      <c r="JPM190" s="11"/>
      <c r="JPN190" s="8"/>
      <c r="JPO190" s="9"/>
      <c r="JPT190" s="11"/>
      <c r="JPU190" s="8"/>
      <c r="JPV190" s="9"/>
      <c r="JQA190" s="11"/>
      <c r="JQB190" s="8"/>
      <c r="JQC190" s="9"/>
      <c r="JQH190" s="11"/>
      <c r="JQI190" s="8"/>
      <c r="JQJ190" s="9"/>
      <c r="JQO190" s="11"/>
      <c r="JQP190" s="8"/>
      <c r="JQQ190" s="9"/>
      <c r="JQV190" s="11"/>
      <c r="JQW190" s="8"/>
      <c r="JQX190" s="9"/>
      <c r="JRC190" s="11"/>
      <c r="JRD190" s="8"/>
      <c r="JRE190" s="9"/>
      <c r="JRJ190" s="11"/>
      <c r="JRK190" s="8"/>
      <c r="JRL190" s="9"/>
      <c r="JRQ190" s="11"/>
      <c r="JRR190" s="8"/>
      <c r="JRS190" s="9"/>
      <c r="JRX190" s="11"/>
      <c r="JRY190" s="8"/>
      <c r="JRZ190" s="9"/>
      <c r="JSE190" s="11"/>
      <c r="JSF190" s="8"/>
      <c r="JSG190" s="9"/>
      <c r="JSL190" s="11"/>
      <c r="JSM190" s="8"/>
      <c r="JSN190" s="9"/>
      <c r="JSS190" s="11"/>
      <c r="JST190" s="8"/>
      <c r="JSU190" s="9"/>
      <c r="JSZ190" s="11"/>
      <c r="JTA190" s="8"/>
      <c r="JTB190" s="9"/>
      <c r="JTG190" s="11"/>
      <c r="JTH190" s="8"/>
      <c r="JTI190" s="9"/>
      <c r="JTN190" s="11"/>
      <c r="JTO190" s="8"/>
      <c r="JTP190" s="9"/>
      <c r="JTU190" s="11"/>
      <c r="JTV190" s="8"/>
      <c r="JTW190" s="9"/>
      <c r="JUB190" s="11"/>
      <c r="JUC190" s="8"/>
      <c r="JUD190" s="9"/>
      <c r="JUI190" s="11"/>
      <c r="JUJ190" s="8"/>
      <c r="JUK190" s="9"/>
      <c r="JUP190" s="11"/>
      <c r="JUQ190" s="8"/>
      <c r="JUR190" s="9"/>
      <c r="JUW190" s="11"/>
      <c r="JUX190" s="8"/>
      <c r="JUY190" s="9"/>
      <c r="JVD190" s="11"/>
      <c r="JVE190" s="8"/>
      <c r="JVF190" s="9"/>
      <c r="JVK190" s="11"/>
      <c r="JVL190" s="8"/>
      <c r="JVM190" s="9"/>
      <c r="JVR190" s="11"/>
      <c r="JVS190" s="8"/>
      <c r="JVT190" s="9"/>
      <c r="JVY190" s="11"/>
      <c r="JVZ190" s="8"/>
      <c r="JWA190" s="9"/>
      <c r="JWF190" s="11"/>
      <c r="JWG190" s="8"/>
      <c r="JWH190" s="9"/>
      <c r="JWM190" s="11"/>
      <c r="JWN190" s="8"/>
      <c r="JWO190" s="9"/>
      <c r="JWT190" s="11"/>
      <c r="JWU190" s="8"/>
      <c r="JWV190" s="9"/>
      <c r="JXA190" s="11"/>
      <c r="JXB190" s="8"/>
      <c r="JXC190" s="9"/>
      <c r="JXH190" s="11"/>
      <c r="JXI190" s="8"/>
      <c r="JXJ190" s="9"/>
      <c r="JXO190" s="11"/>
      <c r="JXP190" s="8"/>
      <c r="JXQ190" s="9"/>
      <c r="JXV190" s="11"/>
      <c r="JXW190" s="8"/>
      <c r="JXX190" s="9"/>
      <c r="JYC190" s="11"/>
      <c r="JYD190" s="8"/>
      <c r="JYE190" s="9"/>
      <c r="JYJ190" s="11"/>
      <c r="JYK190" s="8"/>
      <c r="JYL190" s="9"/>
      <c r="JYQ190" s="11"/>
      <c r="JYR190" s="8"/>
      <c r="JYS190" s="9"/>
      <c r="JYX190" s="11"/>
      <c r="JYY190" s="8"/>
      <c r="JYZ190" s="9"/>
      <c r="JZE190" s="11"/>
      <c r="JZF190" s="8"/>
      <c r="JZG190" s="9"/>
      <c r="JZL190" s="11"/>
      <c r="JZM190" s="8"/>
      <c r="JZN190" s="9"/>
      <c r="JZS190" s="11"/>
      <c r="JZT190" s="8"/>
      <c r="JZU190" s="9"/>
      <c r="JZZ190" s="11"/>
      <c r="KAA190" s="8"/>
      <c r="KAB190" s="9"/>
      <c r="KAG190" s="11"/>
      <c r="KAH190" s="8"/>
      <c r="KAI190" s="9"/>
      <c r="KAN190" s="11"/>
      <c r="KAO190" s="8"/>
      <c r="KAP190" s="9"/>
      <c r="KAU190" s="11"/>
      <c r="KAV190" s="8"/>
      <c r="KAW190" s="9"/>
      <c r="KBB190" s="11"/>
      <c r="KBC190" s="8"/>
      <c r="KBD190" s="9"/>
      <c r="KBI190" s="11"/>
      <c r="KBJ190" s="8"/>
      <c r="KBK190" s="9"/>
      <c r="KBP190" s="11"/>
      <c r="KBQ190" s="8"/>
      <c r="KBR190" s="9"/>
      <c r="KBW190" s="11"/>
      <c r="KBX190" s="8"/>
      <c r="KBY190" s="9"/>
      <c r="KCD190" s="11"/>
      <c r="KCE190" s="8"/>
      <c r="KCF190" s="9"/>
      <c r="KCK190" s="11"/>
      <c r="KCL190" s="8"/>
      <c r="KCM190" s="9"/>
      <c r="KCR190" s="11"/>
      <c r="KCS190" s="8"/>
      <c r="KCT190" s="9"/>
      <c r="KCY190" s="11"/>
      <c r="KCZ190" s="8"/>
      <c r="KDA190" s="9"/>
      <c r="KDF190" s="11"/>
      <c r="KDG190" s="8"/>
      <c r="KDH190" s="9"/>
      <c r="KDM190" s="11"/>
      <c r="KDN190" s="8"/>
      <c r="KDO190" s="9"/>
      <c r="KDT190" s="11"/>
      <c r="KDU190" s="8"/>
      <c r="KDV190" s="9"/>
      <c r="KEA190" s="11"/>
      <c r="KEB190" s="8"/>
      <c r="KEC190" s="9"/>
      <c r="KEH190" s="11"/>
      <c r="KEI190" s="8"/>
      <c r="KEJ190" s="9"/>
      <c r="KEO190" s="11"/>
      <c r="KEP190" s="8"/>
      <c r="KEQ190" s="9"/>
      <c r="KEV190" s="11"/>
      <c r="KEW190" s="8"/>
      <c r="KEX190" s="9"/>
      <c r="KFC190" s="11"/>
      <c r="KFD190" s="8"/>
      <c r="KFE190" s="9"/>
      <c r="KFJ190" s="11"/>
      <c r="KFK190" s="8"/>
      <c r="KFL190" s="9"/>
      <c r="KFQ190" s="11"/>
      <c r="KFR190" s="8"/>
      <c r="KFS190" s="9"/>
      <c r="KFX190" s="11"/>
      <c r="KFY190" s="8"/>
      <c r="KFZ190" s="9"/>
      <c r="KGE190" s="11"/>
      <c r="KGF190" s="8"/>
      <c r="KGG190" s="9"/>
      <c r="KGL190" s="11"/>
      <c r="KGM190" s="8"/>
      <c r="KGN190" s="9"/>
      <c r="KGS190" s="11"/>
      <c r="KGT190" s="8"/>
      <c r="KGU190" s="9"/>
      <c r="KGZ190" s="11"/>
      <c r="KHA190" s="8"/>
      <c r="KHB190" s="9"/>
      <c r="KHG190" s="11"/>
      <c r="KHH190" s="8"/>
      <c r="KHI190" s="9"/>
      <c r="KHN190" s="11"/>
      <c r="KHO190" s="8"/>
      <c r="KHP190" s="9"/>
      <c r="KHU190" s="11"/>
      <c r="KHV190" s="8"/>
      <c r="KHW190" s="9"/>
      <c r="KIB190" s="11"/>
      <c r="KIC190" s="8"/>
      <c r="KID190" s="9"/>
      <c r="KII190" s="11"/>
      <c r="KIJ190" s="8"/>
      <c r="KIK190" s="9"/>
      <c r="KIP190" s="11"/>
      <c r="KIQ190" s="8"/>
      <c r="KIR190" s="9"/>
      <c r="KIW190" s="11"/>
      <c r="KIX190" s="8"/>
      <c r="KIY190" s="9"/>
      <c r="KJD190" s="11"/>
      <c r="KJE190" s="8"/>
      <c r="KJF190" s="9"/>
      <c r="KJK190" s="11"/>
      <c r="KJL190" s="8"/>
      <c r="KJM190" s="9"/>
      <c r="KJR190" s="11"/>
      <c r="KJS190" s="8"/>
      <c r="KJT190" s="9"/>
      <c r="KJY190" s="11"/>
      <c r="KJZ190" s="8"/>
      <c r="KKA190" s="9"/>
      <c r="KKF190" s="11"/>
      <c r="KKG190" s="8"/>
      <c r="KKH190" s="9"/>
      <c r="KKM190" s="11"/>
      <c r="KKN190" s="8"/>
      <c r="KKO190" s="9"/>
      <c r="KKT190" s="11"/>
      <c r="KKU190" s="8"/>
      <c r="KKV190" s="9"/>
      <c r="KLA190" s="11"/>
      <c r="KLB190" s="8"/>
      <c r="KLC190" s="9"/>
      <c r="KLH190" s="11"/>
      <c r="KLI190" s="8"/>
      <c r="KLJ190" s="9"/>
      <c r="KLO190" s="11"/>
      <c r="KLP190" s="8"/>
      <c r="KLQ190" s="9"/>
      <c r="KLV190" s="11"/>
      <c r="KLW190" s="8"/>
      <c r="KLX190" s="9"/>
      <c r="KMC190" s="11"/>
      <c r="KMD190" s="8"/>
      <c r="KME190" s="9"/>
      <c r="KMJ190" s="11"/>
      <c r="KMK190" s="8"/>
      <c r="KML190" s="9"/>
      <c r="KMQ190" s="11"/>
      <c r="KMR190" s="8"/>
      <c r="KMS190" s="9"/>
      <c r="KMX190" s="11"/>
      <c r="KMY190" s="8"/>
      <c r="KMZ190" s="9"/>
      <c r="KNE190" s="11"/>
      <c r="KNF190" s="8"/>
      <c r="KNG190" s="9"/>
      <c r="KNL190" s="11"/>
      <c r="KNM190" s="8"/>
      <c r="KNN190" s="9"/>
      <c r="KNS190" s="11"/>
      <c r="KNT190" s="8"/>
      <c r="KNU190" s="9"/>
      <c r="KNZ190" s="11"/>
      <c r="KOA190" s="8"/>
      <c r="KOB190" s="9"/>
      <c r="KOG190" s="11"/>
      <c r="KOH190" s="8"/>
      <c r="KOI190" s="9"/>
      <c r="KON190" s="11"/>
      <c r="KOO190" s="8"/>
      <c r="KOP190" s="9"/>
      <c r="KOU190" s="11"/>
      <c r="KOV190" s="8"/>
      <c r="KOW190" s="9"/>
      <c r="KPB190" s="11"/>
      <c r="KPC190" s="8"/>
      <c r="KPD190" s="9"/>
      <c r="KPI190" s="11"/>
      <c r="KPJ190" s="8"/>
      <c r="KPK190" s="9"/>
      <c r="KPP190" s="11"/>
      <c r="KPQ190" s="8"/>
      <c r="KPR190" s="9"/>
      <c r="KPW190" s="11"/>
      <c r="KPX190" s="8"/>
      <c r="KPY190" s="9"/>
      <c r="KQD190" s="11"/>
      <c r="KQE190" s="8"/>
      <c r="KQF190" s="9"/>
      <c r="KQK190" s="11"/>
      <c r="KQL190" s="8"/>
      <c r="KQM190" s="9"/>
      <c r="KQR190" s="11"/>
      <c r="KQS190" s="8"/>
      <c r="KQT190" s="9"/>
      <c r="KQY190" s="11"/>
      <c r="KQZ190" s="8"/>
      <c r="KRA190" s="9"/>
      <c r="KRF190" s="11"/>
      <c r="KRG190" s="8"/>
      <c r="KRH190" s="9"/>
      <c r="KRM190" s="11"/>
      <c r="KRN190" s="8"/>
      <c r="KRO190" s="9"/>
      <c r="KRT190" s="11"/>
      <c r="KRU190" s="8"/>
      <c r="KRV190" s="9"/>
      <c r="KSA190" s="11"/>
      <c r="KSB190" s="8"/>
      <c r="KSC190" s="9"/>
      <c r="KSH190" s="11"/>
      <c r="KSI190" s="8"/>
      <c r="KSJ190" s="9"/>
      <c r="KSO190" s="11"/>
      <c r="KSP190" s="8"/>
      <c r="KSQ190" s="9"/>
      <c r="KSV190" s="11"/>
      <c r="KSW190" s="8"/>
      <c r="KSX190" s="9"/>
      <c r="KTC190" s="11"/>
      <c r="KTD190" s="8"/>
      <c r="KTE190" s="9"/>
      <c r="KTJ190" s="11"/>
      <c r="KTK190" s="8"/>
      <c r="KTL190" s="9"/>
      <c r="KTQ190" s="11"/>
      <c r="KTR190" s="8"/>
      <c r="KTS190" s="9"/>
      <c r="KTX190" s="11"/>
      <c r="KTY190" s="8"/>
      <c r="KTZ190" s="9"/>
      <c r="KUE190" s="11"/>
      <c r="KUF190" s="8"/>
      <c r="KUG190" s="9"/>
      <c r="KUL190" s="11"/>
      <c r="KUM190" s="8"/>
      <c r="KUN190" s="9"/>
      <c r="KUS190" s="11"/>
      <c r="KUT190" s="8"/>
      <c r="KUU190" s="9"/>
      <c r="KUZ190" s="11"/>
      <c r="KVA190" s="8"/>
      <c r="KVB190" s="9"/>
      <c r="KVG190" s="11"/>
      <c r="KVH190" s="8"/>
      <c r="KVI190" s="9"/>
      <c r="KVN190" s="11"/>
      <c r="KVO190" s="8"/>
      <c r="KVP190" s="9"/>
      <c r="KVU190" s="11"/>
      <c r="KVV190" s="8"/>
      <c r="KVW190" s="9"/>
      <c r="KWB190" s="11"/>
      <c r="KWC190" s="8"/>
      <c r="KWD190" s="9"/>
      <c r="KWI190" s="11"/>
      <c r="KWJ190" s="8"/>
      <c r="KWK190" s="9"/>
      <c r="KWP190" s="11"/>
      <c r="KWQ190" s="8"/>
      <c r="KWR190" s="9"/>
      <c r="KWW190" s="11"/>
      <c r="KWX190" s="8"/>
      <c r="KWY190" s="9"/>
      <c r="KXD190" s="11"/>
      <c r="KXE190" s="8"/>
      <c r="KXF190" s="9"/>
      <c r="KXK190" s="11"/>
      <c r="KXL190" s="8"/>
      <c r="KXM190" s="9"/>
      <c r="KXR190" s="11"/>
      <c r="KXS190" s="8"/>
      <c r="KXT190" s="9"/>
      <c r="KXY190" s="11"/>
      <c r="KXZ190" s="8"/>
      <c r="KYA190" s="9"/>
      <c r="KYF190" s="11"/>
      <c r="KYG190" s="8"/>
      <c r="KYH190" s="9"/>
      <c r="KYM190" s="11"/>
      <c r="KYN190" s="8"/>
      <c r="KYO190" s="9"/>
      <c r="KYT190" s="11"/>
      <c r="KYU190" s="8"/>
      <c r="KYV190" s="9"/>
      <c r="KZA190" s="11"/>
      <c r="KZB190" s="8"/>
      <c r="KZC190" s="9"/>
      <c r="KZH190" s="11"/>
      <c r="KZI190" s="8"/>
      <c r="KZJ190" s="9"/>
      <c r="KZO190" s="11"/>
      <c r="KZP190" s="8"/>
      <c r="KZQ190" s="9"/>
      <c r="KZV190" s="11"/>
      <c r="KZW190" s="8"/>
      <c r="KZX190" s="9"/>
      <c r="LAC190" s="11"/>
      <c r="LAD190" s="8"/>
      <c r="LAE190" s="9"/>
      <c r="LAJ190" s="11"/>
      <c r="LAK190" s="8"/>
      <c r="LAL190" s="9"/>
      <c r="LAQ190" s="11"/>
      <c r="LAR190" s="8"/>
      <c r="LAS190" s="9"/>
      <c r="LAX190" s="11"/>
      <c r="LAY190" s="8"/>
      <c r="LAZ190" s="9"/>
      <c r="LBE190" s="11"/>
      <c r="LBF190" s="8"/>
      <c r="LBG190" s="9"/>
      <c r="LBL190" s="11"/>
      <c r="LBM190" s="8"/>
      <c r="LBN190" s="9"/>
      <c r="LBS190" s="11"/>
      <c r="LBT190" s="8"/>
      <c r="LBU190" s="9"/>
      <c r="LBZ190" s="11"/>
      <c r="LCA190" s="8"/>
      <c r="LCB190" s="9"/>
      <c r="LCG190" s="11"/>
      <c r="LCH190" s="8"/>
      <c r="LCI190" s="9"/>
      <c r="LCN190" s="11"/>
      <c r="LCO190" s="8"/>
      <c r="LCP190" s="9"/>
      <c r="LCU190" s="11"/>
      <c r="LCV190" s="8"/>
      <c r="LCW190" s="9"/>
      <c r="LDB190" s="11"/>
      <c r="LDC190" s="8"/>
      <c r="LDD190" s="9"/>
      <c r="LDI190" s="11"/>
      <c r="LDJ190" s="8"/>
      <c r="LDK190" s="9"/>
      <c r="LDP190" s="11"/>
      <c r="LDQ190" s="8"/>
      <c r="LDR190" s="9"/>
      <c r="LDW190" s="11"/>
      <c r="LDX190" s="8"/>
      <c r="LDY190" s="9"/>
      <c r="LED190" s="11"/>
      <c r="LEE190" s="8"/>
      <c r="LEF190" s="9"/>
      <c r="LEK190" s="11"/>
      <c r="LEL190" s="8"/>
      <c r="LEM190" s="9"/>
      <c r="LER190" s="11"/>
      <c r="LES190" s="8"/>
      <c r="LET190" s="9"/>
      <c r="LEY190" s="11"/>
      <c r="LEZ190" s="8"/>
      <c r="LFA190" s="9"/>
      <c r="LFF190" s="11"/>
      <c r="LFG190" s="8"/>
      <c r="LFH190" s="9"/>
      <c r="LFM190" s="11"/>
      <c r="LFN190" s="8"/>
      <c r="LFO190" s="9"/>
      <c r="LFT190" s="11"/>
      <c r="LFU190" s="8"/>
      <c r="LFV190" s="9"/>
      <c r="LGA190" s="11"/>
      <c r="LGB190" s="8"/>
      <c r="LGC190" s="9"/>
      <c r="LGH190" s="11"/>
      <c r="LGI190" s="8"/>
      <c r="LGJ190" s="9"/>
      <c r="LGO190" s="11"/>
      <c r="LGP190" s="8"/>
      <c r="LGQ190" s="9"/>
      <c r="LGV190" s="11"/>
      <c r="LGW190" s="8"/>
      <c r="LGX190" s="9"/>
      <c r="LHC190" s="11"/>
      <c r="LHD190" s="8"/>
      <c r="LHE190" s="9"/>
      <c r="LHJ190" s="11"/>
      <c r="LHK190" s="8"/>
      <c r="LHL190" s="9"/>
      <c r="LHQ190" s="11"/>
      <c r="LHR190" s="8"/>
      <c r="LHS190" s="9"/>
      <c r="LHX190" s="11"/>
      <c r="LHY190" s="8"/>
      <c r="LHZ190" s="9"/>
      <c r="LIE190" s="11"/>
      <c r="LIF190" s="8"/>
      <c r="LIG190" s="9"/>
      <c r="LIL190" s="11"/>
      <c r="LIM190" s="8"/>
      <c r="LIN190" s="9"/>
      <c r="LIS190" s="11"/>
      <c r="LIT190" s="8"/>
      <c r="LIU190" s="9"/>
      <c r="LIZ190" s="11"/>
      <c r="LJA190" s="8"/>
      <c r="LJB190" s="9"/>
      <c r="LJG190" s="11"/>
      <c r="LJH190" s="8"/>
      <c r="LJI190" s="9"/>
      <c r="LJN190" s="11"/>
      <c r="LJO190" s="8"/>
      <c r="LJP190" s="9"/>
      <c r="LJU190" s="11"/>
      <c r="LJV190" s="8"/>
      <c r="LJW190" s="9"/>
      <c r="LKB190" s="11"/>
      <c r="LKC190" s="8"/>
      <c r="LKD190" s="9"/>
      <c r="LKI190" s="11"/>
      <c r="LKJ190" s="8"/>
      <c r="LKK190" s="9"/>
      <c r="LKP190" s="11"/>
      <c r="LKQ190" s="8"/>
      <c r="LKR190" s="9"/>
      <c r="LKW190" s="11"/>
      <c r="LKX190" s="8"/>
      <c r="LKY190" s="9"/>
      <c r="LLD190" s="11"/>
      <c r="LLE190" s="8"/>
      <c r="LLF190" s="9"/>
      <c r="LLK190" s="11"/>
      <c r="LLL190" s="8"/>
      <c r="LLM190" s="9"/>
      <c r="LLR190" s="11"/>
      <c r="LLS190" s="8"/>
      <c r="LLT190" s="9"/>
      <c r="LLY190" s="11"/>
      <c r="LLZ190" s="8"/>
      <c r="LMA190" s="9"/>
      <c r="LMF190" s="11"/>
      <c r="LMG190" s="8"/>
      <c r="LMH190" s="9"/>
      <c r="LMM190" s="11"/>
      <c r="LMN190" s="8"/>
      <c r="LMO190" s="9"/>
      <c r="LMT190" s="11"/>
      <c r="LMU190" s="8"/>
      <c r="LMV190" s="9"/>
      <c r="LNA190" s="11"/>
      <c r="LNB190" s="8"/>
      <c r="LNC190" s="9"/>
      <c r="LNH190" s="11"/>
      <c r="LNI190" s="8"/>
      <c r="LNJ190" s="9"/>
      <c r="LNO190" s="11"/>
      <c r="LNP190" s="8"/>
      <c r="LNQ190" s="9"/>
      <c r="LNV190" s="11"/>
      <c r="LNW190" s="8"/>
      <c r="LNX190" s="9"/>
      <c r="LOC190" s="11"/>
      <c r="LOD190" s="8"/>
      <c r="LOE190" s="9"/>
      <c r="LOJ190" s="11"/>
      <c r="LOK190" s="8"/>
      <c r="LOL190" s="9"/>
      <c r="LOQ190" s="11"/>
      <c r="LOR190" s="8"/>
      <c r="LOS190" s="9"/>
      <c r="LOX190" s="11"/>
      <c r="LOY190" s="8"/>
      <c r="LOZ190" s="9"/>
      <c r="LPE190" s="11"/>
      <c r="LPF190" s="8"/>
      <c r="LPG190" s="9"/>
      <c r="LPL190" s="11"/>
      <c r="LPM190" s="8"/>
      <c r="LPN190" s="9"/>
      <c r="LPS190" s="11"/>
      <c r="LPT190" s="8"/>
      <c r="LPU190" s="9"/>
      <c r="LPZ190" s="11"/>
      <c r="LQA190" s="8"/>
      <c r="LQB190" s="9"/>
      <c r="LQG190" s="11"/>
      <c r="LQH190" s="8"/>
      <c r="LQI190" s="9"/>
      <c r="LQN190" s="11"/>
      <c r="LQO190" s="8"/>
      <c r="LQP190" s="9"/>
      <c r="LQU190" s="11"/>
      <c r="LQV190" s="8"/>
      <c r="LQW190" s="9"/>
      <c r="LRB190" s="11"/>
      <c r="LRC190" s="8"/>
      <c r="LRD190" s="9"/>
      <c r="LRI190" s="11"/>
      <c r="LRJ190" s="8"/>
      <c r="LRK190" s="9"/>
      <c r="LRP190" s="11"/>
      <c r="LRQ190" s="8"/>
      <c r="LRR190" s="9"/>
      <c r="LRW190" s="11"/>
      <c r="LRX190" s="8"/>
      <c r="LRY190" s="9"/>
      <c r="LSD190" s="11"/>
      <c r="LSE190" s="8"/>
      <c r="LSF190" s="9"/>
      <c r="LSK190" s="11"/>
      <c r="LSL190" s="8"/>
      <c r="LSM190" s="9"/>
      <c r="LSR190" s="11"/>
      <c r="LSS190" s="8"/>
      <c r="LST190" s="9"/>
      <c r="LSY190" s="11"/>
      <c r="LSZ190" s="8"/>
      <c r="LTA190" s="9"/>
      <c r="LTF190" s="11"/>
      <c r="LTG190" s="8"/>
      <c r="LTH190" s="9"/>
      <c r="LTM190" s="11"/>
      <c r="LTN190" s="8"/>
      <c r="LTO190" s="9"/>
      <c r="LTT190" s="11"/>
      <c r="LTU190" s="8"/>
      <c r="LTV190" s="9"/>
      <c r="LUA190" s="11"/>
      <c r="LUB190" s="8"/>
      <c r="LUC190" s="9"/>
      <c r="LUH190" s="11"/>
      <c r="LUI190" s="8"/>
      <c r="LUJ190" s="9"/>
      <c r="LUO190" s="11"/>
      <c r="LUP190" s="8"/>
      <c r="LUQ190" s="9"/>
      <c r="LUV190" s="11"/>
      <c r="LUW190" s="8"/>
      <c r="LUX190" s="9"/>
      <c r="LVC190" s="11"/>
      <c r="LVD190" s="8"/>
      <c r="LVE190" s="9"/>
      <c r="LVJ190" s="11"/>
      <c r="LVK190" s="8"/>
      <c r="LVL190" s="9"/>
      <c r="LVQ190" s="11"/>
      <c r="LVR190" s="8"/>
      <c r="LVS190" s="9"/>
      <c r="LVX190" s="11"/>
      <c r="LVY190" s="8"/>
      <c r="LVZ190" s="9"/>
      <c r="LWE190" s="11"/>
      <c r="LWF190" s="8"/>
      <c r="LWG190" s="9"/>
      <c r="LWL190" s="11"/>
      <c r="LWM190" s="8"/>
      <c r="LWN190" s="9"/>
      <c r="LWS190" s="11"/>
      <c r="LWT190" s="8"/>
      <c r="LWU190" s="9"/>
      <c r="LWZ190" s="11"/>
      <c r="LXA190" s="8"/>
      <c r="LXB190" s="9"/>
      <c r="LXG190" s="11"/>
      <c r="LXH190" s="8"/>
      <c r="LXI190" s="9"/>
      <c r="LXN190" s="11"/>
      <c r="LXO190" s="8"/>
      <c r="LXP190" s="9"/>
      <c r="LXU190" s="11"/>
      <c r="LXV190" s="8"/>
      <c r="LXW190" s="9"/>
      <c r="LYB190" s="11"/>
      <c r="LYC190" s="8"/>
      <c r="LYD190" s="9"/>
      <c r="LYI190" s="11"/>
      <c r="LYJ190" s="8"/>
      <c r="LYK190" s="9"/>
      <c r="LYP190" s="11"/>
      <c r="LYQ190" s="8"/>
      <c r="LYR190" s="9"/>
      <c r="LYW190" s="11"/>
      <c r="LYX190" s="8"/>
      <c r="LYY190" s="9"/>
      <c r="LZD190" s="11"/>
      <c r="LZE190" s="8"/>
      <c r="LZF190" s="9"/>
      <c r="LZK190" s="11"/>
      <c r="LZL190" s="8"/>
      <c r="LZM190" s="9"/>
      <c r="LZR190" s="11"/>
      <c r="LZS190" s="8"/>
      <c r="LZT190" s="9"/>
      <c r="LZY190" s="11"/>
      <c r="LZZ190" s="8"/>
      <c r="MAA190" s="9"/>
      <c r="MAF190" s="11"/>
      <c r="MAG190" s="8"/>
      <c r="MAH190" s="9"/>
      <c r="MAM190" s="11"/>
      <c r="MAN190" s="8"/>
      <c r="MAO190" s="9"/>
      <c r="MAT190" s="11"/>
      <c r="MAU190" s="8"/>
      <c r="MAV190" s="9"/>
      <c r="MBA190" s="11"/>
      <c r="MBB190" s="8"/>
      <c r="MBC190" s="9"/>
      <c r="MBH190" s="11"/>
      <c r="MBI190" s="8"/>
      <c r="MBJ190" s="9"/>
      <c r="MBO190" s="11"/>
      <c r="MBP190" s="8"/>
      <c r="MBQ190" s="9"/>
      <c r="MBV190" s="11"/>
      <c r="MBW190" s="8"/>
      <c r="MBX190" s="9"/>
      <c r="MCC190" s="11"/>
      <c r="MCD190" s="8"/>
      <c r="MCE190" s="9"/>
      <c r="MCJ190" s="11"/>
      <c r="MCK190" s="8"/>
      <c r="MCL190" s="9"/>
      <c r="MCQ190" s="11"/>
      <c r="MCR190" s="8"/>
      <c r="MCS190" s="9"/>
      <c r="MCX190" s="11"/>
      <c r="MCY190" s="8"/>
      <c r="MCZ190" s="9"/>
      <c r="MDE190" s="11"/>
      <c r="MDF190" s="8"/>
      <c r="MDG190" s="9"/>
      <c r="MDL190" s="11"/>
      <c r="MDM190" s="8"/>
      <c r="MDN190" s="9"/>
      <c r="MDS190" s="11"/>
      <c r="MDT190" s="8"/>
      <c r="MDU190" s="9"/>
      <c r="MDZ190" s="11"/>
      <c r="MEA190" s="8"/>
      <c r="MEB190" s="9"/>
      <c r="MEG190" s="11"/>
      <c r="MEH190" s="8"/>
      <c r="MEI190" s="9"/>
      <c r="MEN190" s="11"/>
      <c r="MEO190" s="8"/>
      <c r="MEP190" s="9"/>
      <c r="MEU190" s="11"/>
      <c r="MEV190" s="8"/>
      <c r="MEW190" s="9"/>
      <c r="MFB190" s="11"/>
      <c r="MFC190" s="8"/>
      <c r="MFD190" s="9"/>
      <c r="MFI190" s="11"/>
      <c r="MFJ190" s="8"/>
      <c r="MFK190" s="9"/>
      <c r="MFP190" s="11"/>
      <c r="MFQ190" s="8"/>
      <c r="MFR190" s="9"/>
      <c r="MFW190" s="11"/>
      <c r="MFX190" s="8"/>
      <c r="MFY190" s="9"/>
      <c r="MGD190" s="11"/>
      <c r="MGE190" s="8"/>
      <c r="MGF190" s="9"/>
      <c r="MGK190" s="11"/>
      <c r="MGL190" s="8"/>
      <c r="MGM190" s="9"/>
      <c r="MGR190" s="11"/>
      <c r="MGS190" s="8"/>
      <c r="MGT190" s="9"/>
      <c r="MGY190" s="11"/>
      <c r="MGZ190" s="8"/>
      <c r="MHA190" s="9"/>
      <c r="MHF190" s="11"/>
      <c r="MHG190" s="8"/>
      <c r="MHH190" s="9"/>
      <c r="MHM190" s="11"/>
      <c r="MHN190" s="8"/>
      <c r="MHO190" s="9"/>
      <c r="MHT190" s="11"/>
      <c r="MHU190" s="8"/>
      <c r="MHV190" s="9"/>
      <c r="MIA190" s="11"/>
      <c r="MIB190" s="8"/>
      <c r="MIC190" s="9"/>
      <c r="MIH190" s="11"/>
      <c r="MII190" s="8"/>
      <c r="MIJ190" s="9"/>
      <c r="MIO190" s="11"/>
      <c r="MIP190" s="8"/>
      <c r="MIQ190" s="9"/>
      <c r="MIV190" s="11"/>
      <c r="MIW190" s="8"/>
      <c r="MIX190" s="9"/>
      <c r="MJC190" s="11"/>
      <c r="MJD190" s="8"/>
      <c r="MJE190" s="9"/>
      <c r="MJJ190" s="11"/>
      <c r="MJK190" s="8"/>
      <c r="MJL190" s="9"/>
      <c r="MJQ190" s="11"/>
      <c r="MJR190" s="8"/>
      <c r="MJS190" s="9"/>
      <c r="MJX190" s="11"/>
      <c r="MJY190" s="8"/>
      <c r="MJZ190" s="9"/>
      <c r="MKE190" s="11"/>
      <c r="MKF190" s="8"/>
      <c r="MKG190" s="9"/>
      <c r="MKL190" s="11"/>
      <c r="MKM190" s="8"/>
      <c r="MKN190" s="9"/>
      <c r="MKS190" s="11"/>
      <c r="MKT190" s="8"/>
      <c r="MKU190" s="9"/>
      <c r="MKZ190" s="11"/>
      <c r="MLA190" s="8"/>
      <c r="MLB190" s="9"/>
      <c r="MLG190" s="11"/>
      <c r="MLH190" s="8"/>
      <c r="MLI190" s="9"/>
      <c r="MLN190" s="11"/>
      <c r="MLO190" s="8"/>
      <c r="MLP190" s="9"/>
      <c r="MLU190" s="11"/>
      <c r="MLV190" s="8"/>
      <c r="MLW190" s="9"/>
      <c r="MMB190" s="11"/>
      <c r="MMC190" s="8"/>
      <c r="MMD190" s="9"/>
      <c r="MMI190" s="11"/>
      <c r="MMJ190" s="8"/>
      <c r="MMK190" s="9"/>
      <c r="MMP190" s="11"/>
      <c r="MMQ190" s="8"/>
      <c r="MMR190" s="9"/>
      <c r="MMW190" s="11"/>
      <c r="MMX190" s="8"/>
      <c r="MMY190" s="9"/>
      <c r="MND190" s="11"/>
      <c r="MNE190" s="8"/>
      <c r="MNF190" s="9"/>
      <c r="MNK190" s="11"/>
      <c r="MNL190" s="8"/>
      <c r="MNM190" s="9"/>
      <c r="MNR190" s="11"/>
      <c r="MNS190" s="8"/>
      <c r="MNT190" s="9"/>
      <c r="MNY190" s="11"/>
      <c r="MNZ190" s="8"/>
      <c r="MOA190" s="9"/>
      <c r="MOF190" s="11"/>
      <c r="MOG190" s="8"/>
      <c r="MOH190" s="9"/>
      <c r="MOM190" s="11"/>
      <c r="MON190" s="8"/>
      <c r="MOO190" s="9"/>
      <c r="MOT190" s="11"/>
      <c r="MOU190" s="8"/>
      <c r="MOV190" s="9"/>
      <c r="MPA190" s="11"/>
      <c r="MPB190" s="8"/>
      <c r="MPC190" s="9"/>
      <c r="MPH190" s="11"/>
      <c r="MPI190" s="8"/>
      <c r="MPJ190" s="9"/>
      <c r="MPO190" s="11"/>
      <c r="MPP190" s="8"/>
      <c r="MPQ190" s="9"/>
      <c r="MPV190" s="11"/>
      <c r="MPW190" s="8"/>
      <c r="MPX190" s="9"/>
      <c r="MQC190" s="11"/>
      <c r="MQD190" s="8"/>
      <c r="MQE190" s="9"/>
      <c r="MQJ190" s="11"/>
      <c r="MQK190" s="8"/>
      <c r="MQL190" s="9"/>
      <c r="MQQ190" s="11"/>
      <c r="MQR190" s="8"/>
      <c r="MQS190" s="9"/>
      <c r="MQX190" s="11"/>
      <c r="MQY190" s="8"/>
      <c r="MQZ190" s="9"/>
      <c r="MRE190" s="11"/>
      <c r="MRF190" s="8"/>
      <c r="MRG190" s="9"/>
      <c r="MRL190" s="11"/>
      <c r="MRM190" s="8"/>
      <c r="MRN190" s="9"/>
      <c r="MRS190" s="11"/>
      <c r="MRT190" s="8"/>
      <c r="MRU190" s="9"/>
      <c r="MRZ190" s="11"/>
      <c r="MSA190" s="8"/>
      <c r="MSB190" s="9"/>
      <c r="MSG190" s="11"/>
      <c r="MSH190" s="8"/>
      <c r="MSI190" s="9"/>
      <c r="MSN190" s="11"/>
      <c r="MSO190" s="8"/>
      <c r="MSP190" s="9"/>
      <c r="MSU190" s="11"/>
      <c r="MSV190" s="8"/>
      <c r="MSW190" s="9"/>
      <c r="MTB190" s="11"/>
      <c r="MTC190" s="8"/>
      <c r="MTD190" s="9"/>
      <c r="MTI190" s="11"/>
      <c r="MTJ190" s="8"/>
      <c r="MTK190" s="9"/>
      <c r="MTP190" s="11"/>
      <c r="MTQ190" s="8"/>
      <c r="MTR190" s="9"/>
      <c r="MTW190" s="11"/>
      <c r="MTX190" s="8"/>
      <c r="MTY190" s="9"/>
      <c r="MUD190" s="11"/>
      <c r="MUE190" s="8"/>
      <c r="MUF190" s="9"/>
      <c r="MUK190" s="11"/>
      <c r="MUL190" s="8"/>
      <c r="MUM190" s="9"/>
      <c r="MUR190" s="11"/>
      <c r="MUS190" s="8"/>
      <c r="MUT190" s="9"/>
      <c r="MUY190" s="11"/>
      <c r="MUZ190" s="8"/>
      <c r="MVA190" s="9"/>
      <c r="MVF190" s="11"/>
      <c r="MVG190" s="8"/>
      <c r="MVH190" s="9"/>
      <c r="MVM190" s="11"/>
      <c r="MVN190" s="8"/>
      <c r="MVO190" s="9"/>
      <c r="MVT190" s="11"/>
      <c r="MVU190" s="8"/>
      <c r="MVV190" s="9"/>
      <c r="MWA190" s="11"/>
      <c r="MWB190" s="8"/>
      <c r="MWC190" s="9"/>
      <c r="MWH190" s="11"/>
      <c r="MWI190" s="8"/>
      <c r="MWJ190" s="9"/>
      <c r="MWO190" s="11"/>
      <c r="MWP190" s="8"/>
      <c r="MWQ190" s="9"/>
      <c r="MWV190" s="11"/>
      <c r="MWW190" s="8"/>
      <c r="MWX190" s="9"/>
      <c r="MXC190" s="11"/>
      <c r="MXD190" s="8"/>
      <c r="MXE190" s="9"/>
      <c r="MXJ190" s="11"/>
      <c r="MXK190" s="8"/>
      <c r="MXL190" s="9"/>
      <c r="MXQ190" s="11"/>
      <c r="MXR190" s="8"/>
      <c r="MXS190" s="9"/>
      <c r="MXX190" s="11"/>
      <c r="MXY190" s="8"/>
      <c r="MXZ190" s="9"/>
      <c r="MYE190" s="11"/>
      <c r="MYF190" s="8"/>
      <c r="MYG190" s="9"/>
      <c r="MYL190" s="11"/>
      <c r="MYM190" s="8"/>
      <c r="MYN190" s="9"/>
      <c r="MYS190" s="11"/>
      <c r="MYT190" s="8"/>
      <c r="MYU190" s="9"/>
      <c r="MYZ190" s="11"/>
      <c r="MZA190" s="8"/>
      <c r="MZB190" s="9"/>
      <c r="MZG190" s="11"/>
      <c r="MZH190" s="8"/>
      <c r="MZI190" s="9"/>
      <c r="MZN190" s="11"/>
      <c r="MZO190" s="8"/>
      <c r="MZP190" s="9"/>
      <c r="MZU190" s="11"/>
      <c r="MZV190" s="8"/>
      <c r="MZW190" s="9"/>
      <c r="NAB190" s="11"/>
      <c r="NAC190" s="8"/>
      <c r="NAD190" s="9"/>
      <c r="NAI190" s="11"/>
      <c r="NAJ190" s="8"/>
      <c r="NAK190" s="9"/>
      <c r="NAP190" s="11"/>
      <c r="NAQ190" s="8"/>
      <c r="NAR190" s="9"/>
      <c r="NAW190" s="11"/>
      <c r="NAX190" s="8"/>
      <c r="NAY190" s="9"/>
      <c r="NBD190" s="11"/>
      <c r="NBE190" s="8"/>
      <c r="NBF190" s="9"/>
      <c r="NBK190" s="11"/>
      <c r="NBL190" s="8"/>
      <c r="NBM190" s="9"/>
      <c r="NBR190" s="11"/>
      <c r="NBS190" s="8"/>
      <c r="NBT190" s="9"/>
      <c r="NBY190" s="11"/>
      <c r="NBZ190" s="8"/>
      <c r="NCA190" s="9"/>
      <c r="NCF190" s="11"/>
      <c r="NCG190" s="8"/>
      <c r="NCH190" s="9"/>
      <c r="NCM190" s="11"/>
      <c r="NCN190" s="8"/>
      <c r="NCO190" s="9"/>
      <c r="NCT190" s="11"/>
      <c r="NCU190" s="8"/>
      <c r="NCV190" s="9"/>
      <c r="NDA190" s="11"/>
      <c r="NDB190" s="8"/>
      <c r="NDC190" s="9"/>
      <c r="NDH190" s="11"/>
      <c r="NDI190" s="8"/>
      <c r="NDJ190" s="9"/>
      <c r="NDO190" s="11"/>
      <c r="NDP190" s="8"/>
      <c r="NDQ190" s="9"/>
      <c r="NDV190" s="11"/>
      <c r="NDW190" s="8"/>
      <c r="NDX190" s="9"/>
      <c r="NEC190" s="11"/>
      <c r="NED190" s="8"/>
      <c r="NEE190" s="9"/>
      <c r="NEJ190" s="11"/>
      <c r="NEK190" s="8"/>
      <c r="NEL190" s="9"/>
      <c r="NEQ190" s="11"/>
      <c r="NER190" s="8"/>
      <c r="NES190" s="9"/>
      <c r="NEX190" s="11"/>
      <c r="NEY190" s="8"/>
      <c r="NEZ190" s="9"/>
      <c r="NFE190" s="11"/>
      <c r="NFF190" s="8"/>
      <c r="NFG190" s="9"/>
      <c r="NFL190" s="11"/>
      <c r="NFM190" s="8"/>
      <c r="NFN190" s="9"/>
      <c r="NFS190" s="11"/>
      <c r="NFT190" s="8"/>
      <c r="NFU190" s="9"/>
      <c r="NFZ190" s="11"/>
      <c r="NGA190" s="8"/>
      <c r="NGB190" s="9"/>
      <c r="NGG190" s="11"/>
      <c r="NGH190" s="8"/>
      <c r="NGI190" s="9"/>
      <c r="NGN190" s="11"/>
      <c r="NGO190" s="8"/>
      <c r="NGP190" s="9"/>
      <c r="NGU190" s="11"/>
      <c r="NGV190" s="8"/>
      <c r="NGW190" s="9"/>
      <c r="NHB190" s="11"/>
      <c r="NHC190" s="8"/>
      <c r="NHD190" s="9"/>
      <c r="NHI190" s="11"/>
      <c r="NHJ190" s="8"/>
      <c r="NHK190" s="9"/>
      <c r="NHP190" s="11"/>
      <c r="NHQ190" s="8"/>
      <c r="NHR190" s="9"/>
      <c r="NHW190" s="11"/>
      <c r="NHX190" s="8"/>
      <c r="NHY190" s="9"/>
      <c r="NID190" s="11"/>
      <c r="NIE190" s="8"/>
      <c r="NIF190" s="9"/>
      <c r="NIK190" s="11"/>
      <c r="NIL190" s="8"/>
      <c r="NIM190" s="9"/>
      <c r="NIR190" s="11"/>
      <c r="NIS190" s="8"/>
      <c r="NIT190" s="9"/>
      <c r="NIY190" s="11"/>
      <c r="NIZ190" s="8"/>
      <c r="NJA190" s="9"/>
      <c r="NJF190" s="11"/>
      <c r="NJG190" s="8"/>
      <c r="NJH190" s="9"/>
      <c r="NJM190" s="11"/>
      <c r="NJN190" s="8"/>
      <c r="NJO190" s="9"/>
      <c r="NJT190" s="11"/>
      <c r="NJU190" s="8"/>
      <c r="NJV190" s="9"/>
      <c r="NKA190" s="11"/>
      <c r="NKB190" s="8"/>
      <c r="NKC190" s="9"/>
      <c r="NKH190" s="11"/>
      <c r="NKI190" s="8"/>
      <c r="NKJ190" s="9"/>
      <c r="NKO190" s="11"/>
      <c r="NKP190" s="8"/>
      <c r="NKQ190" s="9"/>
      <c r="NKV190" s="11"/>
      <c r="NKW190" s="8"/>
      <c r="NKX190" s="9"/>
      <c r="NLC190" s="11"/>
      <c r="NLD190" s="8"/>
      <c r="NLE190" s="9"/>
      <c r="NLJ190" s="11"/>
      <c r="NLK190" s="8"/>
      <c r="NLL190" s="9"/>
      <c r="NLQ190" s="11"/>
      <c r="NLR190" s="8"/>
      <c r="NLS190" s="9"/>
      <c r="NLX190" s="11"/>
      <c r="NLY190" s="8"/>
      <c r="NLZ190" s="9"/>
      <c r="NME190" s="11"/>
      <c r="NMF190" s="8"/>
      <c r="NMG190" s="9"/>
      <c r="NML190" s="11"/>
      <c r="NMM190" s="8"/>
      <c r="NMN190" s="9"/>
      <c r="NMS190" s="11"/>
      <c r="NMT190" s="8"/>
      <c r="NMU190" s="9"/>
      <c r="NMZ190" s="11"/>
      <c r="NNA190" s="8"/>
      <c r="NNB190" s="9"/>
      <c r="NNG190" s="11"/>
      <c r="NNH190" s="8"/>
      <c r="NNI190" s="9"/>
      <c r="NNN190" s="11"/>
      <c r="NNO190" s="8"/>
      <c r="NNP190" s="9"/>
      <c r="NNU190" s="11"/>
      <c r="NNV190" s="8"/>
      <c r="NNW190" s="9"/>
      <c r="NOB190" s="11"/>
      <c r="NOC190" s="8"/>
      <c r="NOD190" s="9"/>
      <c r="NOI190" s="11"/>
      <c r="NOJ190" s="8"/>
      <c r="NOK190" s="9"/>
      <c r="NOP190" s="11"/>
      <c r="NOQ190" s="8"/>
      <c r="NOR190" s="9"/>
      <c r="NOW190" s="11"/>
      <c r="NOX190" s="8"/>
      <c r="NOY190" s="9"/>
      <c r="NPD190" s="11"/>
      <c r="NPE190" s="8"/>
      <c r="NPF190" s="9"/>
      <c r="NPK190" s="11"/>
      <c r="NPL190" s="8"/>
      <c r="NPM190" s="9"/>
      <c r="NPR190" s="11"/>
      <c r="NPS190" s="8"/>
      <c r="NPT190" s="9"/>
      <c r="NPY190" s="11"/>
      <c r="NPZ190" s="8"/>
      <c r="NQA190" s="9"/>
      <c r="NQF190" s="11"/>
      <c r="NQG190" s="8"/>
      <c r="NQH190" s="9"/>
      <c r="NQM190" s="11"/>
      <c r="NQN190" s="8"/>
      <c r="NQO190" s="9"/>
      <c r="NQT190" s="11"/>
      <c r="NQU190" s="8"/>
      <c r="NQV190" s="9"/>
      <c r="NRA190" s="11"/>
      <c r="NRB190" s="8"/>
      <c r="NRC190" s="9"/>
      <c r="NRH190" s="11"/>
      <c r="NRI190" s="8"/>
      <c r="NRJ190" s="9"/>
      <c r="NRO190" s="11"/>
      <c r="NRP190" s="8"/>
      <c r="NRQ190" s="9"/>
      <c r="NRV190" s="11"/>
      <c r="NRW190" s="8"/>
      <c r="NRX190" s="9"/>
      <c r="NSC190" s="11"/>
      <c r="NSD190" s="8"/>
      <c r="NSE190" s="9"/>
      <c r="NSJ190" s="11"/>
      <c r="NSK190" s="8"/>
      <c r="NSL190" s="9"/>
      <c r="NSQ190" s="11"/>
      <c r="NSR190" s="8"/>
      <c r="NSS190" s="9"/>
      <c r="NSX190" s="11"/>
      <c r="NSY190" s="8"/>
      <c r="NSZ190" s="9"/>
      <c r="NTE190" s="11"/>
      <c r="NTF190" s="8"/>
      <c r="NTG190" s="9"/>
      <c r="NTL190" s="11"/>
      <c r="NTM190" s="8"/>
      <c r="NTN190" s="9"/>
      <c r="NTS190" s="11"/>
      <c r="NTT190" s="8"/>
      <c r="NTU190" s="9"/>
      <c r="NTZ190" s="11"/>
      <c r="NUA190" s="8"/>
      <c r="NUB190" s="9"/>
      <c r="NUG190" s="11"/>
      <c r="NUH190" s="8"/>
      <c r="NUI190" s="9"/>
      <c r="NUN190" s="11"/>
      <c r="NUO190" s="8"/>
      <c r="NUP190" s="9"/>
      <c r="NUU190" s="11"/>
      <c r="NUV190" s="8"/>
      <c r="NUW190" s="9"/>
      <c r="NVB190" s="11"/>
      <c r="NVC190" s="8"/>
      <c r="NVD190" s="9"/>
      <c r="NVI190" s="11"/>
      <c r="NVJ190" s="8"/>
      <c r="NVK190" s="9"/>
      <c r="NVP190" s="11"/>
      <c r="NVQ190" s="8"/>
      <c r="NVR190" s="9"/>
      <c r="NVW190" s="11"/>
      <c r="NVX190" s="8"/>
      <c r="NVY190" s="9"/>
      <c r="NWD190" s="11"/>
      <c r="NWE190" s="8"/>
      <c r="NWF190" s="9"/>
      <c r="NWK190" s="11"/>
      <c r="NWL190" s="8"/>
      <c r="NWM190" s="9"/>
      <c r="NWR190" s="11"/>
      <c r="NWS190" s="8"/>
      <c r="NWT190" s="9"/>
      <c r="NWY190" s="11"/>
      <c r="NWZ190" s="8"/>
      <c r="NXA190" s="9"/>
      <c r="NXF190" s="11"/>
      <c r="NXG190" s="8"/>
      <c r="NXH190" s="9"/>
      <c r="NXM190" s="11"/>
      <c r="NXN190" s="8"/>
      <c r="NXO190" s="9"/>
      <c r="NXT190" s="11"/>
      <c r="NXU190" s="8"/>
      <c r="NXV190" s="9"/>
      <c r="NYA190" s="11"/>
      <c r="NYB190" s="8"/>
      <c r="NYC190" s="9"/>
      <c r="NYH190" s="11"/>
      <c r="NYI190" s="8"/>
      <c r="NYJ190" s="9"/>
      <c r="NYO190" s="11"/>
      <c r="NYP190" s="8"/>
      <c r="NYQ190" s="9"/>
      <c r="NYV190" s="11"/>
      <c r="NYW190" s="8"/>
      <c r="NYX190" s="9"/>
      <c r="NZC190" s="11"/>
      <c r="NZD190" s="8"/>
      <c r="NZE190" s="9"/>
      <c r="NZJ190" s="11"/>
      <c r="NZK190" s="8"/>
      <c r="NZL190" s="9"/>
      <c r="NZQ190" s="11"/>
      <c r="NZR190" s="8"/>
      <c r="NZS190" s="9"/>
      <c r="NZX190" s="11"/>
      <c r="NZY190" s="8"/>
      <c r="NZZ190" s="9"/>
      <c r="OAE190" s="11"/>
      <c r="OAF190" s="8"/>
      <c r="OAG190" s="9"/>
      <c r="OAL190" s="11"/>
      <c r="OAM190" s="8"/>
      <c r="OAN190" s="9"/>
      <c r="OAS190" s="11"/>
      <c r="OAT190" s="8"/>
      <c r="OAU190" s="9"/>
      <c r="OAZ190" s="11"/>
      <c r="OBA190" s="8"/>
      <c r="OBB190" s="9"/>
      <c r="OBG190" s="11"/>
      <c r="OBH190" s="8"/>
      <c r="OBI190" s="9"/>
      <c r="OBN190" s="11"/>
      <c r="OBO190" s="8"/>
      <c r="OBP190" s="9"/>
      <c r="OBU190" s="11"/>
      <c r="OBV190" s="8"/>
      <c r="OBW190" s="9"/>
      <c r="OCB190" s="11"/>
      <c r="OCC190" s="8"/>
      <c r="OCD190" s="9"/>
      <c r="OCI190" s="11"/>
      <c r="OCJ190" s="8"/>
      <c r="OCK190" s="9"/>
      <c r="OCP190" s="11"/>
      <c r="OCQ190" s="8"/>
      <c r="OCR190" s="9"/>
      <c r="OCW190" s="11"/>
      <c r="OCX190" s="8"/>
      <c r="OCY190" s="9"/>
      <c r="ODD190" s="11"/>
      <c r="ODE190" s="8"/>
      <c r="ODF190" s="9"/>
      <c r="ODK190" s="11"/>
      <c r="ODL190" s="8"/>
      <c r="ODM190" s="9"/>
      <c r="ODR190" s="11"/>
      <c r="ODS190" s="8"/>
      <c r="ODT190" s="9"/>
      <c r="ODY190" s="11"/>
      <c r="ODZ190" s="8"/>
      <c r="OEA190" s="9"/>
      <c r="OEF190" s="11"/>
      <c r="OEG190" s="8"/>
      <c r="OEH190" s="9"/>
      <c r="OEM190" s="11"/>
      <c r="OEN190" s="8"/>
      <c r="OEO190" s="9"/>
      <c r="OET190" s="11"/>
      <c r="OEU190" s="8"/>
      <c r="OEV190" s="9"/>
      <c r="OFA190" s="11"/>
      <c r="OFB190" s="8"/>
      <c r="OFC190" s="9"/>
      <c r="OFH190" s="11"/>
      <c r="OFI190" s="8"/>
      <c r="OFJ190" s="9"/>
      <c r="OFO190" s="11"/>
      <c r="OFP190" s="8"/>
      <c r="OFQ190" s="9"/>
      <c r="OFV190" s="11"/>
      <c r="OFW190" s="8"/>
      <c r="OFX190" s="9"/>
      <c r="OGC190" s="11"/>
      <c r="OGD190" s="8"/>
      <c r="OGE190" s="9"/>
      <c r="OGJ190" s="11"/>
      <c r="OGK190" s="8"/>
      <c r="OGL190" s="9"/>
      <c r="OGQ190" s="11"/>
      <c r="OGR190" s="8"/>
      <c r="OGS190" s="9"/>
      <c r="OGX190" s="11"/>
      <c r="OGY190" s="8"/>
      <c r="OGZ190" s="9"/>
      <c r="OHE190" s="11"/>
      <c r="OHF190" s="8"/>
      <c r="OHG190" s="9"/>
      <c r="OHL190" s="11"/>
      <c r="OHM190" s="8"/>
      <c r="OHN190" s="9"/>
      <c r="OHS190" s="11"/>
      <c r="OHT190" s="8"/>
      <c r="OHU190" s="9"/>
      <c r="OHZ190" s="11"/>
      <c r="OIA190" s="8"/>
      <c r="OIB190" s="9"/>
      <c r="OIG190" s="11"/>
      <c r="OIH190" s="8"/>
      <c r="OII190" s="9"/>
      <c r="OIN190" s="11"/>
      <c r="OIO190" s="8"/>
      <c r="OIP190" s="9"/>
      <c r="OIU190" s="11"/>
      <c r="OIV190" s="8"/>
      <c r="OIW190" s="9"/>
      <c r="OJB190" s="11"/>
      <c r="OJC190" s="8"/>
      <c r="OJD190" s="9"/>
      <c r="OJI190" s="11"/>
      <c r="OJJ190" s="8"/>
      <c r="OJK190" s="9"/>
      <c r="OJP190" s="11"/>
      <c r="OJQ190" s="8"/>
      <c r="OJR190" s="9"/>
      <c r="OJW190" s="11"/>
      <c r="OJX190" s="8"/>
      <c r="OJY190" s="9"/>
      <c r="OKD190" s="11"/>
      <c r="OKE190" s="8"/>
      <c r="OKF190" s="9"/>
      <c r="OKK190" s="11"/>
      <c r="OKL190" s="8"/>
      <c r="OKM190" s="9"/>
      <c r="OKR190" s="11"/>
      <c r="OKS190" s="8"/>
      <c r="OKT190" s="9"/>
      <c r="OKY190" s="11"/>
      <c r="OKZ190" s="8"/>
      <c r="OLA190" s="9"/>
      <c r="OLF190" s="11"/>
      <c r="OLG190" s="8"/>
      <c r="OLH190" s="9"/>
      <c r="OLM190" s="11"/>
      <c r="OLN190" s="8"/>
      <c r="OLO190" s="9"/>
      <c r="OLT190" s="11"/>
      <c r="OLU190" s="8"/>
      <c r="OLV190" s="9"/>
      <c r="OMA190" s="11"/>
      <c r="OMB190" s="8"/>
      <c r="OMC190" s="9"/>
      <c r="OMH190" s="11"/>
      <c r="OMI190" s="8"/>
      <c r="OMJ190" s="9"/>
      <c r="OMO190" s="11"/>
      <c r="OMP190" s="8"/>
      <c r="OMQ190" s="9"/>
      <c r="OMV190" s="11"/>
      <c r="OMW190" s="8"/>
      <c r="OMX190" s="9"/>
      <c r="ONC190" s="11"/>
      <c r="OND190" s="8"/>
      <c r="ONE190" s="9"/>
      <c r="ONJ190" s="11"/>
      <c r="ONK190" s="8"/>
      <c r="ONL190" s="9"/>
      <c r="ONQ190" s="11"/>
      <c r="ONR190" s="8"/>
      <c r="ONS190" s="9"/>
      <c r="ONX190" s="11"/>
      <c r="ONY190" s="8"/>
      <c r="ONZ190" s="9"/>
      <c r="OOE190" s="11"/>
      <c r="OOF190" s="8"/>
      <c r="OOG190" s="9"/>
      <c r="OOL190" s="11"/>
      <c r="OOM190" s="8"/>
      <c r="OON190" s="9"/>
      <c r="OOS190" s="11"/>
      <c r="OOT190" s="8"/>
      <c r="OOU190" s="9"/>
      <c r="OOZ190" s="11"/>
      <c r="OPA190" s="8"/>
      <c r="OPB190" s="9"/>
      <c r="OPG190" s="11"/>
      <c r="OPH190" s="8"/>
      <c r="OPI190" s="9"/>
      <c r="OPN190" s="11"/>
      <c r="OPO190" s="8"/>
      <c r="OPP190" s="9"/>
      <c r="OPU190" s="11"/>
      <c r="OPV190" s="8"/>
      <c r="OPW190" s="9"/>
      <c r="OQB190" s="11"/>
      <c r="OQC190" s="8"/>
      <c r="OQD190" s="9"/>
      <c r="OQI190" s="11"/>
      <c r="OQJ190" s="8"/>
      <c r="OQK190" s="9"/>
      <c r="OQP190" s="11"/>
      <c r="OQQ190" s="8"/>
      <c r="OQR190" s="9"/>
      <c r="OQW190" s="11"/>
      <c r="OQX190" s="8"/>
      <c r="OQY190" s="9"/>
      <c r="ORD190" s="11"/>
      <c r="ORE190" s="8"/>
      <c r="ORF190" s="9"/>
      <c r="ORK190" s="11"/>
      <c r="ORL190" s="8"/>
      <c r="ORM190" s="9"/>
      <c r="ORR190" s="11"/>
      <c r="ORS190" s="8"/>
      <c r="ORT190" s="9"/>
      <c r="ORY190" s="11"/>
      <c r="ORZ190" s="8"/>
      <c r="OSA190" s="9"/>
      <c r="OSF190" s="11"/>
      <c r="OSG190" s="8"/>
      <c r="OSH190" s="9"/>
      <c r="OSM190" s="11"/>
      <c r="OSN190" s="8"/>
      <c r="OSO190" s="9"/>
      <c r="OST190" s="11"/>
      <c r="OSU190" s="8"/>
      <c r="OSV190" s="9"/>
      <c r="OTA190" s="11"/>
      <c r="OTB190" s="8"/>
      <c r="OTC190" s="9"/>
      <c r="OTH190" s="11"/>
      <c r="OTI190" s="8"/>
      <c r="OTJ190" s="9"/>
      <c r="OTO190" s="11"/>
      <c r="OTP190" s="8"/>
      <c r="OTQ190" s="9"/>
      <c r="OTV190" s="11"/>
      <c r="OTW190" s="8"/>
      <c r="OTX190" s="9"/>
      <c r="OUC190" s="11"/>
      <c r="OUD190" s="8"/>
      <c r="OUE190" s="9"/>
      <c r="OUJ190" s="11"/>
      <c r="OUK190" s="8"/>
      <c r="OUL190" s="9"/>
      <c r="OUQ190" s="11"/>
      <c r="OUR190" s="8"/>
      <c r="OUS190" s="9"/>
      <c r="OUX190" s="11"/>
      <c r="OUY190" s="8"/>
      <c r="OUZ190" s="9"/>
      <c r="OVE190" s="11"/>
      <c r="OVF190" s="8"/>
      <c r="OVG190" s="9"/>
      <c r="OVL190" s="11"/>
      <c r="OVM190" s="8"/>
      <c r="OVN190" s="9"/>
      <c r="OVS190" s="11"/>
      <c r="OVT190" s="8"/>
      <c r="OVU190" s="9"/>
      <c r="OVZ190" s="11"/>
      <c r="OWA190" s="8"/>
      <c r="OWB190" s="9"/>
      <c r="OWG190" s="11"/>
      <c r="OWH190" s="8"/>
      <c r="OWI190" s="9"/>
      <c r="OWN190" s="11"/>
      <c r="OWO190" s="8"/>
      <c r="OWP190" s="9"/>
      <c r="OWU190" s="11"/>
      <c r="OWV190" s="8"/>
      <c r="OWW190" s="9"/>
      <c r="OXB190" s="11"/>
      <c r="OXC190" s="8"/>
      <c r="OXD190" s="9"/>
      <c r="OXI190" s="11"/>
      <c r="OXJ190" s="8"/>
      <c r="OXK190" s="9"/>
      <c r="OXP190" s="11"/>
      <c r="OXQ190" s="8"/>
      <c r="OXR190" s="9"/>
      <c r="OXW190" s="11"/>
      <c r="OXX190" s="8"/>
      <c r="OXY190" s="9"/>
      <c r="OYD190" s="11"/>
      <c r="OYE190" s="8"/>
      <c r="OYF190" s="9"/>
      <c r="OYK190" s="11"/>
      <c r="OYL190" s="8"/>
      <c r="OYM190" s="9"/>
      <c r="OYR190" s="11"/>
      <c r="OYS190" s="8"/>
      <c r="OYT190" s="9"/>
      <c r="OYY190" s="11"/>
      <c r="OYZ190" s="8"/>
      <c r="OZA190" s="9"/>
      <c r="OZF190" s="11"/>
      <c r="OZG190" s="8"/>
      <c r="OZH190" s="9"/>
      <c r="OZM190" s="11"/>
      <c r="OZN190" s="8"/>
      <c r="OZO190" s="9"/>
      <c r="OZT190" s="11"/>
      <c r="OZU190" s="8"/>
      <c r="OZV190" s="9"/>
      <c r="PAA190" s="11"/>
      <c r="PAB190" s="8"/>
      <c r="PAC190" s="9"/>
      <c r="PAH190" s="11"/>
      <c r="PAI190" s="8"/>
      <c r="PAJ190" s="9"/>
      <c r="PAO190" s="11"/>
      <c r="PAP190" s="8"/>
      <c r="PAQ190" s="9"/>
      <c r="PAV190" s="11"/>
      <c r="PAW190" s="8"/>
      <c r="PAX190" s="9"/>
      <c r="PBC190" s="11"/>
      <c r="PBD190" s="8"/>
      <c r="PBE190" s="9"/>
      <c r="PBJ190" s="11"/>
      <c r="PBK190" s="8"/>
      <c r="PBL190" s="9"/>
      <c r="PBQ190" s="11"/>
      <c r="PBR190" s="8"/>
      <c r="PBS190" s="9"/>
      <c r="PBX190" s="11"/>
      <c r="PBY190" s="8"/>
      <c r="PBZ190" s="9"/>
      <c r="PCE190" s="11"/>
      <c r="PCF190" s="8"/>
      <c r="PCG190" s="9"/>
      <c r="PCL190" s="11"/>
      <c r="PCM190" s="8"/>
      <c r="PCN190" s="9"/>
      <c r="PCS190" s="11"/>
      <c r="PCT190" s="8"/>
      <c r="PCU190" s="9"/>
      <c r="PCZ190" s="11"/>
      <c r="PDA190" s="8"/>
      <c r="PDB190" s="9"/>
      <c r="PDG190" s="11"/>
      <c r="PDH190" s="8"/>
      <c r="PDI190" s="9"/>
      <c r="PDN190" s="11"/>
      <c r="PDO190" s="8"/>
      <c r="PDP190" s="9"/>
      <c r="PDU190" s="11"/>
      <c r="PDV190" s="8"/>
      <c r="PDW190" s="9"/>
      <c r="PEB190" s="11"/>
      <c r="PEC190" s="8"/>
      <c r="PED190" s="9"/>
      <c r="PEI190" s="11"/>
      <c r="PEJ190" s="8"/>
      <c r="PEK190" s="9"/>
      <c r="PEP190" s="11"/>
      <c r="PEQ190" s="8"/>
      <c r="PER190" s="9"/>
      <c r="PEW190" s="11"/>
      <c r="PEX190" s="8"/>
      <c r="PEY190" s="9"/>
      <c r="PFD190" s="11"/>
      <c r="PFE190" s="8"/>
      <c r="PFF190" s="9"/>
      <c r="PFK190" s="11"/>
      <c r="PFL190" s="8"/>
      <c r="PFM190" s="9"/>
      <c r="PFR190" s="11"/>
      <c r="PFS190" s="8"/>
      <c r="PFT190" s="9"/>
      <c r="PFY190" s="11"/>
      <c r="PFZ190" s="8"/>
      <c r="PGA190" s="9"/>
      <c r="PGF190" s="11"/>
      <c r="PGG190" s="8"/>
      <c r="PGH190" s="9"/>
      <c r="PGM190" s="11"/>
      <c r="PGN190" s="8"/>
      <c r="PGO190" s="9"/>
      <c r="PGT190" s="11"/>
      <c r="PGU190" s="8"/>
      <c r="PGV190" s="9"/>
      <c r="PHA190" s="11"/>
      <c r="PHB190" s="8"/>
      <c r="PHC190" s="9"/>
      <c r="PHH190" s="11"/>
      <c r="PHI190" s="8"/>
      <c r="PHJ190" s="9"/>
      <c r="PHO190" s="11"/>
      <c r="PHP190" s="8"/>
      <c r="PHQ190" s="9"/>
      <c r="PHV190" s="11"/>
      <c r="PHW190" s="8"/>
      <c r="PHX190" s="9"/>
      <c r="PIC190" s="11"/>
      <c r="PID190" s="8"/>
      <c r="PIE190" s="9"/>
      <c r="PIJ190" s="11"/>
      <c r="PIK190" s="8"/>
      <c r="PIL190" s="9"/>
      <c r="PIQ190" s="11"/>
      <c r="PIR190" s="8"/>
      <c r="PIS190" s="9"/>
      <c r="PIX190" s="11"/>
      <c r="PIY190" s="8"/>
      <c r="PIZ190" s="9"/>
      <c r="PJE190" s="11"/>
      <c r="PJF190" s="8"/>
      <c r="PJG190" s="9"/>
      <c r="PJL190" s="11"/>
      <c r="PJM190" s="8"/>
      <c r="PJN190" s="9"/>
      <c r="PJS190" s="11"/>
      <c r="PJT190" s="8"/>
      <c r="PJU190" s="9"/>
      <c r="PJZ190" s="11"/>
      <c r="PKA190" s="8"/>
      <c r="PKB190" s="9"/>
      <c r="PKG190" s="11"/>
      <c r="PKH190" s="8"/>
      <c r="PKI190" s="9"/>
      <c r="PKN190" s="11"/>
      <c r="PKO190" s="8"/>
      <c r="PKP190" s="9"/>
      <c r="PKU190" s="11"/>
      <c r="PKV190" s="8"/>
      <c r="PKW190" s="9"/>
      <c r="PLB190" s="11"/>
      <c r="PLC190" s="8"/>
      <c r="PLD190" s="9"/>
      <c r="PLI190" s="11"/>
      <c r="PLJ190" s="8"/>
      <c r="PLK190" s="9"/>
      <c r="PLP190" s="11"/>
      <c r="PLQ190" s="8"/>
      <c r="PLR190" s="9"/>
      <c r="PLW190" s="11"/>
      <c r="PLX190" s="8"/>
      <c r="PLY190" s="9"/>
      <c r="PMD190" s="11"/>
      <c r="PME190" s="8"/>
      <c r="PMF190" s="9"/>
      <c r="PMK190" s="11"/>
      <c r="PML190" s="8"/>
      <c r="PMM190" s="9"/>
      <c r="PMR190" s="11"/>
      <c r="PMS190" s="8"/>
      <c r="PMT190" s="9"/>
      <c r="PMY190" s="11"/>
      <c r="PMZ190" s="8"/>
      <c r="PNA190" s="9"/>
      <c r="PNF190" s="11"/>
      <c r="PNG190" s="8"/>
      <c r="PNH190" s="9"/>
      <c r="PNM190" s="11"/>
      <c r="PNN190" s="8"/>
      <c r="PNO190" s="9"/>
      <c r="PNT190" s="11"/>
      <c r="PNU190" s="8"/>
      <c r="PNV190" s="9"/>
      <c r="POA190" s="11"/>
      <c r="POB190" s="8"/>
      <c r="POC190" s="9"/>
      <c r="POH190" s="11"/>
      <c r="POI190" s="8"/>
      <c r="POJ190" s="9"/>
      <c r="POO190" s="11"/>
      <c r="POP190" s="8"/>
      <c r="POQ190" s="9"/>
      <c r="POV190" s="11"/>
      <c r="POW190" s="8"/>
      <c r="POX190" s="9"/>
      <c r="PPC190" s="11"/>
      <c r="PPD190" s="8"/>
      <c r="PPE190" s="9"/>
      <c r="PPJ190" s="11"/>
      <c r="PPK190" s="8"/>
      <c r="PPL190" s="9"/>
      <c r="PPQ190" s="11"/>
      <c r="PPR190" s="8"/>
      <c r="PPS190" s="9"/>
      <c r="PPX190" s="11"/>
      <c r="PPY190" s="8"/>
      <c r="PPZ190" s="9"/>
      <c r="PQE190" s="11"/>
      <c r="PQF190" s="8"/>
      <c r="PQG190" s="9"/>
      <c r="PQL190" s="11"/>
      <c r="PQM190" s="8"/>
      <c r="PQN190" s="9"/>
      <c r="PQS190" s="11"/>
      <c r="PQT190" s="8"/>
      <c r="PQU190" s="9"/>
      <c r="PQZ190" s="11"/>
      <c r="PRA190" s="8"/>
      <c r="PRB190" s="9"/>
      <c r="PRG190" s="11"/>
      <c r="PRH190" s="8"/>
      <c r="PRI190" s="9"/>
      <c r="PRN190" s="11"/>
      <c r="PRO190" s="8"/>
      <c r="PRP190" s="9"/>
      <c r="PRU190" s="11"/>
      <c r="PRV190" s="8"/>
      <c r="PRW190" s="9"/>
      <c r="PSB190" s="11"/>
      <c r="PSC190" s="8"/>
      <c r="PSD190" s="9"/>
      <c r="PSI190" s="11"/>
      <c r="PSJ190" s="8"/>
      <c r="PSK190" s="9"/>
      <c r="PSP190" s="11"/>
      <c r="PSQ190" s="8"/>
      <c r="PSR190" s="9"/>
      <c r="PSW190" s="11"/>
      <c r="PSX190" s="8"/>
      <c r="PSY190" s="9"/>
      <c r="PTD190" s="11"/>
      <c r="PTE190" s="8"/>
      <c r="PTF190" s="9"/>
      <c r="PTK190" s="11"/>
      <c r="PTL190" s="8"/>
      <c r="PTM190" s="9"/>
      <c r="PTR190" s="11"/>
      <c r="PTS190" s="8"/>
      <c r="PTT190" s="9"/>
      <c r="PTY190" s="11"/>
      <c r="PTZ190" s="8"/>
      <c r="PUA190" s="9"/>
      <c r="PUF190" s="11"/>
      <c r="PUG190" s="8"/>
      <c r="PUH190" s="9"/>
      <c r="PUM190" s="11"/>
      <c r="PUN190" s="8"/>
      <c r="PUO190" s="9"/>
      <c r="PUT190" s="11"/>
      <c r="PUU190" s="8"/>
      <c r="PUV190" s="9"/>
      <c r="PVA190" s="11"/>
      <c r="PVB190" s="8"/>
      <c r="PVC190" s="9"/>
      <c r="PVH190" s="11"/>
      <c r="PVI190" s="8"/>
      <c r="PVJ190" s="9"/>
      <c r="PVO190" s="11"/>
      <c r="PVP190" s="8"/>
      <c r="PVQ190" s="9"/>
      <c r="PVV190" s="11"/>
      <c r="PVW190" s="8"/>
      <c r="PVX190" s="9"/>
      <c r="PWC190" s="11"/>
      <c r="PWD190" s="8"/>
      <c r="PWE190" s="9"/>
      <c r="PWJ190" s="11"/>
      <c r="PWK190" s="8"/>
      <c r="PWL190" s="9"/>
      <c r="PWQ190" s="11"/>
      <c r="PWR190" s="8"/>
      <c r="PWS190" s="9"/>
      <c r="PWX190" s="11"/>
      <c r="PWY190" s="8"/>
      <c r="PWZ190" s="9"/>
      <c r="PXE190" s="11"/>
      <c r="PXF190" s="8"/>
      <c r="PXG190" s="9"/>
      <c r="PXL190" s="11"/>
      <c r="PXM190" s="8"/>
      <c r="PXN190" s="9"/>
      <c r="PXS190" s="11"/>
      <c r="PXT190" s="8"/>
      <c r="PXU190" s="9"/>
      <c r="PXZ190" s="11"/>
      <c r="PYA190" s="8"/>
      <c r="PYB190" s="9"/>
      <c r="PYG190" s="11"/>
      <c r="PYH190" s="8"/>
      <c r="PYI190" s="9"/>
      <c r="PYN190" s="11"/>
      <c r="PYO190" s="8"/>
      <c r="PYP190" s="9"/>
      <c r="PYU190" s="11"/>
      <c r="PYV190" s="8"/>
      <c r="PYW190" s="9"/>
      <c r="PZB190" s="11"/>
      <c r="PZC190" s="8"/>
      <c r="PZD190" s="9"/>
      <c r="PZI190" s="11"/>
      <c r="PZJ190" s="8"/>
      <c r="PZK190" s="9"/>
      <c r="PZP190" s="11"/>
      <c r="PZQ190" s="8"/>
      <c r="PZR190" s="9"/>
      <c r="PZW190" s="11"/>
      <c r="PZX190" s="8"/>
      <c r="PZY190" s="9"/>
      <c r="QAD190" s="11"/>
      <c r="QAE190" s="8"/>
      <c r="QAF190" s="9"/>
      <c r="QAK190" s="11"/>
      <c r="QAL190" s="8"/>
      <c r="QAM190" s="9"/>
      <c r="QAR190" s="11"/>
      <c r="QAS190" s="8"/>
      <c r="QAT190" s="9"/>
      <c r="QAY190" s="11"/>
      <c r="QAZ190" s="8"/>
      <c r="QBA190" s="9"/>
      <c r="QBF190" s="11"/>
      <c r="QBG190" s="8"/>
      <c r="QBH190" s="9"/>
      <c r="QBM190" s="11"/>
      <c r="QBN190" s="8"/>
      <c r="QBO190" s="9"/>
      <c r="QBT190" s="11"/>
      <c r="QBU190" s="8"/>
      <c r="QBV190" s="9"/>
      <c r="QCA190" s="11"/>
      <c r="QCB190" s="8"/>
      <c r="QCC190" s="9"/>
      <c r="QCH190" s="11"/>
      <c r="QCI190" s="8"/>
      <c r="QCJ190" s="9"/>
      <c r="QCO190" s="11"/>
      <c r="QCP190" s="8"/>
      <c r="QCQ190" s="9"/>
      <c r="QCV190" s="11"/>
      <c r="QCW190" s="8"/>
      <c r="QCX190" s="9"/>
      <c r="QDC190" s="11"/>
      <c r="QDD190" s="8"/>
      <c r="QDE190" s="9"/>
      <c r="QDJ190" s="11"/>
      <c r="QDK190" s="8"/>
      <c r="QDL190" s="9"/>
      <c r="QDQ190" s="11"/>
      <c r="QDR190" s="8"/>
      <c r="QDS190" s="9"/>
      <c r="QDX190" s="11"/>
      <c r="QDY190" s="8"/>
      <c r="QDZ190" s="9"/>
      <c r="QEE190" s="11"/>
      <c r="QEF190" s="8"/>
      <c r="QEG190" s="9"/>
      <c r="QEL190" s="11"/>
      <c r="QEM190" s="8"/>
      <c r="QEN190" s="9"/>
      <c r="QES190" s="11"/>
      <c r="QET190" s="8"/>
      <c r="QEU190" s="9"/>
      <c r="QEZ190" s="11"/>
      <c r="QFA190" s="8"/>
      <c r="QFB190" s="9"/>
      <c r="QFG190" s="11"/>
      <c r="QFH190" s="8"/>
      <c r="QFI190" s="9"/>
      <c r="QFN190" s="11"/>
      <c r="QFO190" s="8"/>
      <c r="QFP190" s="9"/>
      <c r="QFU190" s="11"/>
      <c r="QFV190" s="8"/>
      <c r="QFW190" s="9"/>
      <c r="QGB190" s="11"/>
      <c r="QGC190" s="8"/>
      <c r="QGD190" s="9"/>
      <c r="QGI190" s="11"/>
      <c r="QGJ190" s="8"/>
      <c r="QGK190" s="9"/>
      <c r="QGP190" s="11"/>
      <c r="QGQ190" s="8"/>
      <c r="QGR190" s="9"/>
      <c r="QGW190" s="11"/>
      <c r="QGX190" s="8"/>
      <c r="QGY190" s="9"/>
      <c r="QHD190" s="11"/>
      <c r="QHE190" s="8"/>
      <c r="QHF190" s="9"/>
      <c r="QHK190" s="11"/>
      <c r="QHL190" s="8"/>
      <c r="QHM190" s="9"/>
      <c r="QHR190" s="11"/>
      <c r="QHS190" s="8"/>
      <c r="QHT190" s="9"/>
      <c r="QHY190" s="11"/>
      <c r="QHZ190" s="8"/>
      <c r="QIA190" s="9"/>
      <c r="QIF190" s="11"/>
      <c r="QIG190" s="8"/>
      <c r="QIH190" s="9"/>
      <c r="QIM190" s="11"/>
      <c r="QIN190" s="8"/>
      <c r="QIO190" s="9"/>
      <c r="QIT190" s="11"/>
      <c r="QIU190" s="8"/>
      <c r="QIV190" s="9"/>
      <c r="QJA190" s="11"/>
      <c r="QJB190" s="8"/>
      <c r="QJC190" s="9"/>
      <c r="QJH190" s="11"/>
      <c r="QJI190" s="8"/>
      <c r="QJJ190" s="9"/>
      <c r="QJO190" s="11"/>
      <c r="QJP190" s="8"/>
      <c r="QJQ190" s="9"/>
      <c r="QJV190" s="11"/>
      <c r="QJW190" s="8"/>
      <c r="QJX190" s="9"/>
      <c r="QKC190" s="11"/>
      <c r="QKD190" s="8"/>
      <c r="QKE190" s="9"/>
      <c r="QKJ190" s="11"/>
      <c r="QKK190" s="8"/>
      <c r="QKL190" s="9"/>
      <c r="QKQ190" s="11"/>
      <c r="QKR190" s="8"/>
      <c r="QKS190" s="9"/>
      <c r="QKX190" s="11"/>
      <c r="QKY190" s="8"/>
      <c r="QKZ190" s="9"/>
      <c r="QLE190" s="11"/>
      <c r="QLF190" s="8"/>
      <c r="QLG190" s="9"/>
      <c r="QLL190" s="11"/>
      <c r="QLM190" s="8"/>
      <c r="QLN190" s="9"/>
      <c r="QLS190" s="11"/>
      <c r="QLT190" s="8"/>
      <c r="QLU190" s="9"/>
      <c r="QLZ190" s="11"/>
      <c r="QMA190" s="8"/>
      <c r="QMB190" s="9"/>
      <c r="QMG190" s="11"/>
      <c r="QMH190" s="8"/>
      <c r="QMI190" s="9"/>
      <c r="QMN190" s="11"/>
      <c r="QMO190" s="8"/>
      <c r="QMP190" s="9"/>
      <c r="QMU190" s="11"/>
      <c r="QMV190" s="8"/>
      <c r="QMW190" s="9"/>
      <c r="QNB190" s="11"/>
      <c r="QNC190" s="8"/>
      <c r="QND190" s="9"/>
      <c r="QNI190" s="11"/>
      <c r="QNJ190" s="8"/>
      <c r="QNK190" s="9"/>
      <c r="QNP190" s="11"/>
      <c r="QNQ190" s="8"/>
      <c r="QNR190" s="9"/>
      <c r="QNW190" s="11"/>
      <c r="QNX190" s="8"/>
      <c r="QNY190" s="9"/>
      <c r="QOD190" s="11"/>
      <c r="QOE190" s="8"/>
      <c r="QOF190" s="9"/>
      <c r="QOK190" s="11"/>
      <c r="QOL190" s="8"/>
      <c r="QOM190" s="9"/>
      <c r="QOR190" s="11"/>
      <c r="QOS190" s="8"/>
      <c r="QOT190" s="9"/>
      <c r="QOY190" s="11"/>
      <c r="QOZ190" s="8"/>
      <c r="QPA190" s="9"/>
      <c r="QPF190" s="11"/>
      <c r="QPG190" s="8"/>
      <c r="QPH190" s="9"/>
      <c r="QPM190" s="11"/>
      <c r="QPN190" s="8"/>
      <c r="QPO190" s="9"/>
      <c r="QPT190" s="11"/>
      <c r="QPU190" s="8"/>
      <c r="QPV190" s="9"/>
      <c r="QQA190" s="11"/>
      <c r="QQB190" s="8"/>
      <c r="QQC190" s="9"/>
      <c r="QQH190" s="11"/>
      <c r="QQI190" s="8"/>
      <c r="QQJ190" s="9"/>
      <c r="QQO190" s="11"/>
      <c r="QQP190" s="8"/>
      <c r="QQQ190" s="9"/>
      <c r="QQV190" s="11"/>
      <c r="QQW190" s="8"/>
      <c r="QQX190" s="9"/>
      <c r="QRC190" s="11"/>
      <c r="QRD190" s="8"/>
      <c r="QRE190" s="9"/>
      <c r="QRJ190" s="11"/>
      <c r="QRK190" s="8"/>
      <c r="QRL190" s="9"/>
      <c r="QRQ190" s="11"/>
      <c r="QRR190" s="8"/>
      <c r="QRS190" s="9"/>
      <c r="QRX190" s="11"/>
      <c r="QRY190" s="8"/>
      <c r="QRZ190" s="9"/>
      <c r="QSE190" s="11"/>
      <c r="QSF190" s="8"/>
      <c r="QSG190" s="9"/>
      <c r="QSL190" s="11"/>
      <c r="QSM190" s="8"/>
      <c r="QSN190" s="9"/>
      <c r="QSS190" s="11"/>
      <c r="QST190" s="8"/>
      <c r="QSU190" s="9"/>
      <c r="QSZ190" s="11"/>
      <c r="QTA190" s="8"/>
      <c r="QTB190" s="9"/>
      <c r="QTG190" s="11"/>
      <c r="QTH190" s="8"/>
      <c r="QTI190" s="9"/>
      <c r="QTN190" s="11"/>
      <c r="QTO190" s="8"/>
      <c r="QTP190" s="9"/>
      <c r="QTU190" s="11"/>
      <c r="QTV190" s="8"/>
      <c r="QTW190" s="9"/>
      <c r="QUB190" s="11"/>
      <c r="QUC190" s="8"/>
      <c r="QUD190" s="9"/>
      <c r="QUI190" s="11"/>
      <c r="QUJ190" s="8"/>
      <c r="QUK190" s="9"/>
      <c r="QUP190" s="11"/>
      <c r="QUQ190" s="8"/>
      <c r="QUR190" s="9"/>
      <c r="QUW190" s="11"/>
      <c r="QUX190" s="8"/>
      <c r="QUY190" s="9"/>
      <c r="QVD190" s="11"/>
      <c r="QVE190" s="8"/>
      <c r="QVF190" s="9"/>
      <c r="QVK190" s="11"/>
      <c r="QVL190" s="8"/>
      <c r="QVM190" s="9"/>
      <c r="QVR190" s="11"/>
      <c r="QVS190" s="8"/>
      <c r="QVT190" s="9"/>
      <c r="QVY190" s="11"/>
      <c r="QVZ190" s="8"/>
      <c r="QWA190" s="9"/>
      <c r="QWF190" s="11"/>
      <c r="QWG190" s="8"/>
      <c r="QWH190" s="9"/>
      <c r="QWM190" s="11"/>
      <c r="QWN190" s="8"/>
      <c r="QWO190" s="9"/>
      <c r="QWT190" s="11"/>
      <c r="QWU190" s="8"/>
      <c r="QWV190" s="9"/>
      <c r="QXA190" s="11"/>
      <c r="QXB190" s="8"/>
      <c r="QXC190" s="9"/>
      <c r="QXH190" s="11"/>
      <c r="QXI190" s="8"/>
      <c r="QXJ190" s="9"/>
      <c r="QXO190" s="11"/>
      <c r="QXP190" s="8"/>
      <c r="QXQ190" s="9"/>
      <c r="QXV190" s="11"/>
      <c r="QXW190" s="8"/>
      <c r="QXX190" s="9"/>
      <c r="QYC190" s="11"/>
      <c r="QYD190" s="8"/>
      <c r="QYE190" s="9"/>
      <c r="QYJ190" s="11"/>
      <c r="QYK190" s="8"/>
      <c r="QYL190" s="9"/>
      <c r="QYQ190" s="11"/>
      <c r="QYR190" s="8"/>
      <c r="QYS190" s="9"/>
      <c r="QYX190" s="11"/>
      <c r="QYY190" s="8"/>
      <c r="QYZ190" s="9"/>
      <c r="QZE190" s="11"/>
      <c r="QZF190" s="8"/>
      <c r="QZG190" s="9"/>
      <c r="QZL190" s="11"/>
      <c r="QZM190" s="8"/>
      <c r="QZN190" s="9"/>
      <c r="QZS190" s="11"/>
      <c r="QZT190" s="8"/>
      <c r="QZU190" s="9"/>
      <c r="QZZ190" s="11"/>
      <c r="RAA190" s="8"/>
      <c r="RAB190" s="9"/>
      <c r="RAG190" s="11"/>
      <c r="RAH190" s="8"/>
      <c r="RAI190" s="9"/>
      <c r="RAN190" s="11"/>
      <c r="RAO190" s="8"/>
      <c r="RAP190" s="9"/>
      <c r="RAU190" s="11"/>
      <c r="RAV190" s="8"/>
      <c r="RAW190" s="9"/>
      <c r="RBB190" s="11"/>
      <c r="RBC190" s="8"/>
      <c r="RBD190" s="9"/>
      <c r="RBI190" s="11"/>
      <c r="RBJ190" s="8"/>
      <c r="RBK190" s="9"/>
      <c r="RBP190" s="11"/>
      <c r="RBQ190" s="8"/>
      <c r="RBR190" s="9"/>
      <c r="RBW190" s="11"/>
      <c r="RBX190" s="8"/>
      <c r="RBY190" s="9"/>
      <c r="RCD190" s="11"/>
      <c r="RCE190" s="8"/>
      <c r="RCF190" s="9"/>
      <c r="RCK190" s="11"/>
      <c r="RCL190" s="8"/>
      <c r="RCM190" s="9"/>
      <c r="RCR190" s="11"/>
      <c r="RCS190" s="8"/>
      <c r="RCT190" s="9"/>
      <c r="RCY190" s="11"/>
      <c r="RCZ190" s="8"/>
      <c r="RDA190" s="9"/>
      <c r="RDF190" s="11"/>
      <c r="RDG190" s="8"/>
      <c r="RDH190" s="9"/>
      <c r="RDM190" s="11"/>
      <c r="RDN190" s="8"/>
      <c r="RDO190" s="9"/>
      <c r="RDT190" s="11"/>
      <c r="RDU190" s="8"/>
      <c r="RDV190" s="9"/>
      <c r="REA190" s="11"/>
      <c r="REB190" s="8"/>
      <c r="REC190" s="9"/>
      <c r="REH190" s="11"/>
      <c r="REI190" s="8"/>
      <c r="REJ190" s="9"/>
      <c r="REO190" s="11"/>
      <c r="REP190" s="8"/>
      <c r="REQ190" s="9"/>
      <c r="REV190" s="11"/>
      <c r="REW190" s="8"/>
      <c r="REX190" s="9"/>
      <c r="RFC190" s="11"/>
      <c r="RFD190" s="8"/>
      <c r="RFE190" s="9"/>
      <c r="RFJ190" s="11"/>
      <c r="RFK190" s="8"/>
      <c r="RFL190" s="9"/>
      <c r="RFQ190" s="11"/>
      <c r="RFR190" s="8"/>
      <c r="RFS190" s="9"/>
      <c r="RFX190" s="11"/>
      <c r="RFY190" s="8"/>
      <c r="RFZ190" s="9"/>
      <c r="RGE190" s="11"/>
      <c r="RGF190" s="8"/>
      <c r="RGG190" s="9"/>
      <c r="RGL190" s="11"/>
      <c r="RGM190" s="8"/>
      <c r="RGN190" s="9"/>
      <c r="RGS190" s="11"/>
      <c r="RGT190" s="8"/>
      <c r="RGU190" s="9"/>
      <c r="RGZ190" s="11"/>
      <c r="RHA190" s="8"/>
      <c r="RHB190" s="9"/>
      <c r="RHG190" s="11"/>
      <c r="RHH190" s="8"/>
      <c r="RHI190" s="9"/>
      <c r="RHN190" s="11"/>
      <c r="RHO190" s="8"/>
      <c r="RHP190" s="9"/>
      <c r="RHU190" s="11"/>
      <c r="RHV190" s="8"/>
      <c r="RHW190" s="9"/>
      <c r="RIB190" s="11"/>
      <c r="RIC190" s="8"/>
      <c r="RID190" s="9"/>
      <c r="RII190" s="11"/>
      <c r="RIJ190" s="8"/>
      <c r="RIK190" s="9"/>
      <c r="RIP190" s="11"/>
      <c r="RIQ190" s="8"/>
      <c r="RIR190" s="9"/>
      <c r="RIW190" s="11"/>
      <c r="RIX190" s="8"/>
      <c r="RIY190" s="9"/>
      <c r="RJD190" s="11"/>
      <c r="RJE190" s="8"/>
      <c r="RJF190" s="9"/>
      <c r="RJK190" s="11"/>
      <c r="RJL190" s="8"/>
      <c r="RJM190" s="9"/>
      <c r="RJR190" s="11"/>
      <c r="RJS190" s="8"/>
      <c r="RJT190" s="9"/>
      <c r="RJY190" s="11"/>
      <c r="RJZ190" s="8"/>
      <c r="RKA190" s="9"/>
      <c r="RKF190" s="11"/>
      <c r="RKG190" s="8"/>
      <c r="RKH190" s="9"/>
      <c r="RKM190" s="11"/>
      <c r="RKN190" s="8"/>
      <c r="RKO190" s="9"/>
      <c r="RKT190" s="11"/>
      <c r="RKU190" s="8"/>
      <c r="RKV190" s="9"/>
      <c r="RLA190" s="11"/>
      <c r="RLB190" s="8"/>
      <c r="RLC190" s="9"/>
      <c r="RLH190" s="11"/>
      <c r="RLI190" s="8"/>
      <c r="RLJ190" s="9"/>
      <c r="RLO190" s="11"/>
      <c r="RLP190" s="8"/>
      <c r="RLQ190" s="9"/>
      <c r="RLV190" s="11"/>
      <c r="RLW190" s="8"/>
      <c r="RLX190" s="9"/>
      <c r="RMC190" s="11"/>
      <c r="RMD190" s="8"/>
      <c r="RME190" s="9"/>
      <c r="RMJ190" s="11"/>
      <c r="RMK190" s="8"/>
      <c r="RML190" s="9"/>
      <c r="RMQ190" s="11"/>
      <c r="RMR190" s="8"/>
      <c r="RMS190" s="9"/>
      <c r="RMX190" s="11"/>
      <c r="RMY190" s="8"/>
      <c r="RMZ190" s="9"/>
      <c r="RNE190" s="11"/>
      <c r="RNF190" s="8"/>
      <c r="RNG190" s="9"/>
      <c r="RNL190" s="11"/>
      <c r="RNM190" s="8"/>
      <c r="RNN190" s="9"/>
      <c r="RNS190" s="11"/>
      <c r="RNT190" s="8"/>
      <c r="RNU190" s="9"/>
      <c r="RNZ190" s="11"/>
      <c r="ROA190" s="8"/>
      <c r="ROB190" s="9"/>
      <c r="ROG190" s="11"/>
      <c r="ROH190" s="8"/>
      <c r="ROI190" s="9"/>
      <c r="RON190" s="11"/>
      <c r="ROO190" s="8"/>
      <c r="ROP190" s="9"/>
      <c r="ROU190" s="11"/>
      <c r="ROV190" s="8"/>
      <c r="ROW190" s="9"/>
      <c r="RPB190" s="11"/>
      <c r="RPC190" s="8"/>
      <c r="RPD190" s="9"/>
      <c r="RPI190" s="11"/>
      <c r="RPJ190" s="8"/>
      <c r="RPK190" s="9"/>
      <c r="RPP190" s="11"/>
      <c r="RPQ190" s="8"/>
      <c r="RPR190" s="9"/>
      <c r="RPW190" s="11"/>
      <c r="RPX190" s="8"/>
      <c r="RPY190" s="9"/>
      <c r="RQD190" s="11"/>
      <c r="RQE190" s="8"/>
      <c r="RQF190" s="9"/>
      <c r="RQK190" s="11"/>
      <c r="RQL190" s="8"/>
      <c r="RQM190" s="9"/>
      <c r="RQR190" s="11"/>
      <c r="RQS190" s="8"/>
      <c r="RQT190" s="9"/>
      <c r="RQY190" s="11"/>
      <c r="RQZ190" s="8"/>
      <c r="RRA190" s="9"/>
      <c r="RRF190" s="11"/>
      <c r="RRG190" s="8"/>
      <c r="RRH190" s="9"/>
      <c r="RRM190" s="11"/>
      <c r="RRN190" s="8"/>
      <c r="RRO190" s="9"/>
      <c r="RRT190" s="11"/>
      <c r="RRU190" s="8"/>
      <c r="RRV190" s="9"/>
      <c r="RSA190" s="11"/>
      <c r="RSB190" s="8"/>
      <c r="RSC190" s="9"/>
      <c r="RSH190" s="11"/>
      <c r="RSI190" s="8"/>
      <c r="RSJ190" s="9"/>
      <c r="RSO190" s="11"/>
      <c r="RSP190" s="8"/>
      <c r="RSQ190" s="9"/>
      <c r="RSV190" s="11"/>
      <c r="RSW190" s="8"/>
      <c r="RSX190" s="9"/>
      <c r="RTC190" s="11"/>
      <c r="RTD190" s="8"/>
      <c r="RTE190" s="9"/>
      <c r="RTJ190" s="11"/>
      <c r="RTK190" s="8"/>
      <c r="RTL190" s="9"/>
      <c r="RTQ190" s="11"/>
      <c r="RTR190" s="8"/>
      <c r="RTS190" s="9"/>
      <c r="RTX190" s="11"/>
      <c r="RTY190" s="8"/>
      <c r="RTZ190" s="9"/>
      <c r="RUE190" s="11"/>
      <c r="RUF190" s="8"/>
      <c r="RUG190" s="9"/>
      <c r="RUL190" s="11"/>
      <c r="RUM190" s="8"/>
      <c r="RUN190" s="9"/>
      <c r="RUS190" s="11"/>
      <c r="RUT190" s="8"/>
      <c r="RUU190" s="9"/>
      <c r="RUZ190" s="11"/>
      <c r="RVA190" s="8"/>
      <c r="RVB190" s="9"/>
      <c r="RVG190" s="11"/>
      <c r="RVH190" s="8"/>
      <c r="RVI190" s="9"/>
      <c r="RVN190" s="11"/>
      <c r="RVO190" s="8"/>
      <c r="RVP190" s="9"/>
      <c r="RVU190" s="11"/>
      <c r="RVV190" s="8"/>
      <c r="RVW190" s="9"/>
      <c r="RWB190" s="11"/>
      <c r="RWC190" s="8"/>
      <c r="RWD190" s="9"/>
      <c r="RWI190" s="11"/>
      <c r="RWJ190" s="8"/>
      <c r="RWK190" s="9"/>
      <c r="RWP190" s="11"/>
      <c r="RWQ190" s="8"/>
      <c r="RWR190" s="9"/>
      <c r="RWW190" s="11"/>
      <c r="RWX190" s="8"/>
      <c r="RWY190" s="9"/>
      <c r="RXD190" s="11"/>
      <c r="RXE190" s="8"/>
      <c r="RXF190" s="9"/>
      <c r="RXK190" s="11"/>
      <c r="RXL190" s="8"/>
      <c r="RXM190" s="9"/>
      <c r="RXR190" s="11"/>
      <c r="RXS190" s="8"/>
      <c r="RXT190" s="9"/>
      <c r="RXY190" s="11"/>
      <c r="RXZ190" s="8"/>
      <c r="RYA190" s="9"/>
      <c r="RYF190" s="11"/>
      <c r="RYG190" s="8"/>
      <c r="RYH190" s="9"/>
      <c r="RYM190" s="11"/>
      <c r="RYN190" s="8"/>
      <c r="RYO190" s="9"/>
      <c r="RYT190" s="11"/>
      <c r="RYU190" s="8"/>
      <c r="RYV190" s="9"/>
      <c r="RZA190" s="11"/>
      <c r="RZB190" s="8"/>
      <c r="RZC190" s="9"/>
      <c r="RZH190" s="11"/>
      <c r="RZI190" s="8"/>
      <c r="RZJ190" s="9"/>
      <c r="RZO190" s="11"/>
      <c r="RZP190" s="8"/>
      <c r="RZQ190" s="9"/>
      <c r="RZV190" s="11"/>
      <c r="RZW190" s="8"/>
      <c r="RZX190" s="9"/>
      <c r="SAC190" s="11"/>
      <c r="SAD190" s="8"/>
      <c r="SAE190" s="9"/>
      <c r="SAJ190" s="11"/>
      <c r="SAK190" s="8"/>
      <c r="SAL190" s="9"/>
      <c r="SAQ190" s="11"/>
      <c r="SAR190" s="8"/>
      <c r="SAS190" s="9"/>
      <c r="SAX190" s="11"/>
      <c r="SAY190" s="8"/>
      <c r="SAZ190" s="9"/>
      <c r="SBE190" s="11"/>
      <c r="SBF190" s="8"/>
      <c r="SBG190" s="9"/>
      <c r="SBL190" s="11"/>
      <c r="SBM190" s="8"/>
      <c r="SBN190" s="9"/>
      <c r="SBS190" s="11"/>
      <c r="SBT190" s="8"/>
      <c r="SBU190" s="9"/>
      <c r="SBZ190" s="11"/>
      <c r="SCA190" s="8"/>
      <c r="SCB190" s="9"/>
      <c r="SCG190" s="11"/>
      <c r="SCH190" s="8"/>
      <c r="SCI190" s="9"/>
      <c r="SCN190" s="11"/>
      <c r="SCO190" s="8"/>
      <c r="SCP190" s="9"/>
      <c r="SCU190" s="11"/>
      <c r="SCV190" s="8"/>
      <c r="SCW190" s="9"/>
      <c r="SDB190" s="11"/>
      <c r="SDC190" s="8"/>
      <c r="SDD190" s="9"/>
      <c r="SDI190" s="11"/>
      <c r="SDJ190" s="8"/>
      <c r="SDK190" s="9"/>
      <c r="SDP190" s="11"/>
      <c r="SDQ190" s="8"/>
      <c r="SDR190" s="9"/>
      <c r="SDW190" s="11"/>
      <c r="SDX190" s="8"/>
      <c r="SDY190" s="9"/>
      <c r="SED190" s="11"/>
      <c r="SEE190" s="8"/>
      <c r="SEF190" s="9"/>
      <c r="SEK190" s="11"/>
      <c r="SEL190" s="8"/>
      <c r="SEM190" s="9"/>
      <c r="SER190" s="11"/>
      <c r="SES190" s="8"/>
      <c r="SET190" s="9"/>
      <c r="SEY190" s="11"/>
      <c r="SEZ190" s="8"/>
      <c r="SFA190" s="9"/>
      <c r="SFF190" s="11"/>
      <c r="SFG190" s="8"/>
      <c r="SFH190" s="9"/>
      <c r="SFM190" s="11"/>
      <c r="SFN190" s="8"/>
      <c r="SFO190" s="9"/>
      <c r="SFT190" s="11"/>
      <c r="SFU190" s="8"/>
      <c r="SFV190" s="9"/>
      <c r="SGA190" s="11"/>
      <c r="SGB190" s="8"/>
      <c r="SGC190" s="9"/>
      <c r="SGH190" s="11"/>
      <c r="SGI190" s="8"/>
      <c r="SGJ190" s="9"/>
      <c r="SGO190" s="11"/>
      <c r="SGP190" s="8"/>
      <c r="SGQ190" s="9"/>
      <c r="SGV190" s="11"/>
      <c r="SGW190" s="8"/>
      <c r="SGX190" s="9"/>
      <c r="SHC190" s="11"/>
      <c r="SHD190" s="8"/>
      <c r="SHE190" s="9"/>
      <c r="SHJ190" s="11"/>
      <c r="SHK190" s="8"/>
      <c r="SHL190" s="9"/>
      <c r="SHQ190" s="11"/>
      <c r="SHR190" s="8"/>
      <c r="SHS190" s="9"/>
      <c r="SHX190" s="11"/>
      <c r="SHY190" s="8"/>
      <c r="SHZ190" s="9"/>
      <c r="SIE190" s="11"/>
      <c r="SIF190" s="8"/>
      <c r="SIG190" s="9"/>
      <c r="SIL190" s="11"/>
      <c r="SIM190" s="8"/>
      <c r="SIN190" s="9"/>
      <c r="SIS190" s="11"/>
      <c r="SIT190" s="8"/>
      <c r="SIU190" s="9"/>
      <c r="SIZ190" s="11"/>
      <c r="SJA190" s="8"/>
      <c r="SJB190" s="9"/>
      <c r="SJG190" s="11"/>
      <c r="SJH190" s="8"/>
      <c r="SJI190" s="9"/>
      <c r="SJN190" s="11"/>
      <c r="SJO190" s="8"/>
      <c r="SJP190" s="9"/>
      <c r="SJU190" s="11"/>
      <c r="SJV190" s="8"/>
      <c r="SJW190" s="9"/>
      <c r="SKB190" s="11"/>
      <c r="SKC190" s="8"/>
      <c r="SKD190" s="9"/>
      <c r="SKI190" s="11"/>
      <c r="SKJ190" s="8"/>
      <c r="SKK190" s="9"/>
      <c r="SKP190" s="11"/>
      <c r="SKQ190" s="8"/>
      <c r="SKR190" s="9"/>
      <c r="SKW190" s="11"/>
      <c r="SKX190" s="8"/>
      <c r="SKY190" s="9"/>
      <c r="SLD190" s="11"/>
      <c r="SLE190" s="8"/>
      <c r="SLF190" s="9"/>
      <c r="SLK190" s="11"/>
      <c r="SLL190" s="8"/>
      <c r="SLM190" s="9"/>
      <c r="SLR190" s="11"/>
      <c r="SLS190" s="8"/>
      <c r="SLT190" s="9"/>
      <c r="SLY190" s="11"/>
      <c r="SLZ190" s="8"/>
      <c r="SMA190" s="9"/>
      <c r="SMF190" s="11"/>
      <c r="SMG190" s="8"/>
      <c r="SMH190" s="9"/>
      <c r="SMM190" s="11"/>
      <c r="SMN190" s="8"/>
      <c r="SMO190" s="9"/>
      <c r="SMT190" s="11"/>
      <c r="SMU190" s="8"/>
      <c r="SMV190" s="9"/>
      <c r="SNA190" s="11"/>
      <c r="SNB190" s="8"/>
      <c r="SNC190" s="9"/>
      <c r="SNH190" s="11"/>
      <c r="SNI190" s="8"/>
      <c r="SNJ190" s="9"/>
      <c r="SNO190" s="11"/>
      <c r="SNP190" s="8"/>
      <c r="SNQ190" s="9"/>
      <c r="SNV190" s="11"/>
      <c r="SNW190" s="8"/>
      <c r="SNX190" s="9"/>
      <c r="SOC190" s="11"/>
      <c r="SOD190" s="8"/>
      <c r="SOE190" s="9"/>
      <c r="SOJ190" s="11"/>
      <c r="SOK190" s="8"/>
      <c r="SOL190" s="9"/>
      <c r="SOQ190" s="11"/>
      <c r="SOR190" s="8"/>
      <c r="SOS190" s="9"/>
      <c r="SOX190" s="11"/>
      <c r="SOY190" s="8"/>
      <c r="SOZ190" s="9"/>
      <c r="SPE190" s="11"/>
      <c r="SPF190" s="8"/>
      <c r="SPG190" s="9"/>
      <c r="SPL190" s="11"/>
      <c r="SPM190" s="8"/>
      <c r="SPN190" s="9"/>
      <c r="SPS190" s="11"/>
      <c r="SPT190" s="8"/>
      <c r="SPU190" s="9"/>
      <c r="SPZ190" s="11"/>
      <c r="SQA190" s="8"/>
      <c r="SQB190" s="9"/>
      <c r="SQG190" s="11"/>
      <c r="SQH190" s="8"/>
      <c r="SQI190" s="9"/>
      <c r="SQN190" s="11"/>
      <c r="SQO190" s="8"/>
      <c r="SQP190" s="9"/>
      <c r="SQU190" s="11"/>
      <c r="SQV190" s="8"/>
      <c r="SQW190" s="9"/>
      <c r="SRB190" s="11"/>
      <c r="SRC190" s="8"/>
      <c r="SRD190" s="9"/>
      <c r="SRI190" s="11"/>
      <c r="SRJ190" s="8"/>
      <c r="SRK190" s="9"/>
      <c r="SRP190" s="11"/>
      <c r="SRQ190" s="8"/>
      <c r="SRR190" s="9"/>
      <c r="SRW190" s="11"/>
      <c r="SRX190" s="8"/>
      <c r="SRY190" s="9"/>
      <c r="SSD190" s="11"/>
      <c r="SSE190" s="8"/>
      <c r="SSF190" s="9"/>
      <c r="SSK190" s="11"/>
      <c r="SSL190" s="8"/>
      <c r="SSM190" s="9"/>
      <c r="SSR190" s="11"/>
      <c r="SSS190" s="8"/>
      <c r="SST190" s="9"/>
      <c r="SSY190" s="11"/>
      <c r="SSZ190" s="8"/>
      <c r="STA190" s="9"/>
      <c r="STF190" s="11"/>
      <c r="STG190" s="8"/>
      <c r="STH190" s="9"/>
      <c r="STM190" s="11"/>
      <c r="STN190" s="8"/>
      <c r="STO190" s="9"/>
      <c r="STT190" s="11"/>
      <c r="STU190" s="8"/>
      <c r="STV190" s="9"/>
      <c r="SUA190" s="11"/>
      <c r="SUB190" s="8"/>
      <c r="SUC190" s="9"/>
      <c r="SUH190" s="11"/>
      <c r="SUI190" s="8"/>
      <c r="SUJ190" s="9"/>
      <c r="SUO190" s="11"/>
      <c r="SUP190" s="8"/>
      <c r="SUQ190" s="9"/>
      <c r="SUV190" s="11"/>
      <c r="SUW190" s="8"/>
      <c r="SUX190" s="9"/>
      <c r="SVC190" s="11"/>
      <c r="SVD190" s="8"/>
      <c r="SVE190" s="9"/>
      <c r="SVJ190" s="11"/>
      <c r="SVK190" s="8"/>
      <c r="SVL190" s="9"/>
      <c r="SVQ190" s="11"/>
      <c r="SVR190" s="8"/>
      <c r="SVS190" s="9"/>
      <c r="SVX190" s="11"/>
      <c r="SVY190" s="8"/>
      <c r="SVZ190" s="9"/>
      <c r="SWE190" s="11"/>
      <c r="SWF190" s="8"/>
      <c r="SWG190" s="9"/>
      <c r="SWL190" s="11"/>
      <c r="SWM190" s="8"/>
      <c r="SWN190" s="9"/>
      <c r="SWS190" s="11"/>
      <c r="SWT190" s="8"/>
      <c r="SWU190" s="9"/>
      <c r="SWZ190" s="11"/>
      <c r="SXA190" s="8"/>
      <c r="SXB190" s="9"/>
      <c r="SXG190" s="11"/>
      <c r="SXH190" s="8"/>
      <c r="SXI190" s="9"/>
      <c r="SXN190" s="11"/>
      <c r="SXO190" s="8"/>
      <c r="SXP190" s="9"/>
      <c r="SXU190" s="11"/>
      <c r="SXV190" s="8"/>
      <c r="SXW190" s="9"/>
      <c r="SYB190" s="11"/>
      <c r="SYC190" s="8"/>
      <c r="SYD190" s="9"/>
      <c r="SYI190" s="11"/>
      <c r="SYJ190" s="8"/>
      <c r="SYK190" s="9"/>
      <c r="SYP190" s="11"/>
      <c r="SYQ190" s="8"/>
      <c r="SYR190" s="9"/>
      <c r="SYW190" s="11"/>
      <c r="SYX190" s="8"/>
      <c r="SYY190" s="9"/>
      <c r="SZD190" s="11"/>
      <c r="SZE190" s="8"/>
      <c r="SZF190" s="9"/>
      <c r="SZK190" s="11"/>
      <c r="SZL190" s="8"/>
      <c r="SZM190" s="9"/>
      <c r="SZR190" s="11"/>
      <c r="SZS190" s="8"/>
      <c r="SZT190" s="9"/>
      <c r="SZY190" s="11"/>
      <c r="SZZ190" s="8"/>
      <c r="TAA190" s="9"/>
      <c r="TAF190" s="11"/>
      <c r="TAG190" s="8"/>
      <c r="TAH190" s="9"/>
      <c r="TAM190" s="11"/>
      <c r="TAN190" s="8"/>
      <c r="TAO190" s="9"/>
      <c r="TAT190" s="11"/>
      <c r="TAU190" s="8"/>
      <c r="TAV190" s="9"/>
      <c r="TBA190" s="11"/>
      <c r="TBB190" s="8"/>
      <c r="TBC190" s="9"/>
      <c r="TBH190" s="11"/>
      <c r="TBI190" s="8"/>
      <c r="TBJ190" s="9"/>
      <c r="TBO190" s="11"/>
      <c r="TBP190" s="8"/>
      <c r="TBQ190" s="9"/>
      <c r="TBV190" s="11"/>
      <c r="TBW190" s="8"/>
      <c r="TBX190" s="9"/>
      <c r="TCC190" s="11"/>
      <c r="TCD190" s="8"/>
      <c r="TCE190" s="9"/>
      <c r="TCJ190" s="11"/>
      <c r="TCK190" s="8"/>
      <c r="TCL190" s="9"/>
      <c r="TCQ190" s="11"/>
      <c r="TCR190" s="8"/>
      <c r="TCS190" s="9"/>
      <c r="TCX190" s="11"/>
      <c r="TCY190" s="8"/>
      <c r="TCZ190" s="9"/>
      <c r="TDE190" s="11"/>
      <c r="TDF190" s="8"/>
      <c r="TDG190" s="9"/>
      <c r="TDL190" s="11"/>
      <c r="TDM190" s="8"/>
      <c r="TDN190" s="9"/>
      <c r="TDS190" s="11"/>
      <c r="TDT190" s="8"/>
      <c r="TDU190" s="9"/>
      <c r="TDZ190" s="11"/>
      <c r="TEA190" s="8"/>
      <c r="TEB190" s="9"/>
      <c r="TEG190" s="11"/>
      <c r="TEH190" s="8"/>
      <c r="TEI190" s="9"/>
      <c r="TEN190" s="11"/>
      <c r="TEO190" s="8"/>
      <c r="TEP190" s="9"/>
      <c r="TEU190" s="11"/>
      <c r="TEV190" s="8"/>
      <c r="TEW190" s="9"/>
      <c r="TFB190" s="11"/>
      <c r="TFC190" s="8"/>
      <c r="TFD190" s="9"/>
      <c r="TFI190" s="11"/>
      <c r="TFJ190" s="8"/>
      <c r="TFK190" s="9"/>
      <c r="TFP190" s="11"/>
      <c r="TFQ190" s="8"/>
      <c r="TFR190" s="9"/>
      <c r="TFW190" s="11"/>
      <c r="TFX190" s="8"/>
      <c r="TFY190" s="9"/>
      <c r="TGD190" s="11"/>
      <c r="TGE190" s="8"/>
      <c r="TGF190" s="9"/>
      <c r="TGK190" s="11"/>
      <c r="TGL190" s="8"/>
      <c r="TGM190" s="9"/>
      <c r="TGR190" s="11"/>
      <c r="TGS190" s="8"/>
      <c r="TGT190" s="9"/>
      <c r="TGY190" s="11"/>
      <c r="TGZ190" s="8"/>
      <c r="THA190" s="9"/>
      <c r="THF190" s="11"/>
      <c r="THG190" s="8"/>
      <c r="THH190" s="9"/>
      <c r="THM190" s="11"/>
      <c r="THN190" s="8"/>
      <c r="THO190" s="9"/>
      <c r="THT190" s="11"/>
      <c r="THU190" s="8"/>
      <c r="THV190" s="9"/>
      <c r="TIA190" s="11"/>
      <c r="TIB190" s="8"/>
      <c r="TIC190" s="9"/>
      <c r="TIH190" s="11"/>
      <c r="TII190" s="8"/>
      <c r="TIJ190" s="9"/>
      <c r="TIO190" s="11"/>
      <c r="TIP190" s="8"/>
      <c r="TIQ190" s="9"/>
      <c r="TIV190" s="11"/>
      <c r="TIW190" s="8"/>
      <c r="TIX190" s="9"/>
      <c r="TJC190" s="11"/>
      <c r="TJD190" s="8"/>
      <c r="TJE190" s="9"/>
      <c r="TJJ190" s="11"/>
      <c r="TJK190" s="8"/>
      <c r="TJL190" s="9"/>
      <c r="TJQ190" s="11"/>
      <c r="TJR190" s="8"/>
      <c r="TJS190" s="9"/>
      <c r="TJX190" s="11"/>
      <c r="TJY190" s="8"/>
      <c r="TJZ190" s="9"/>
      <c r="TKE190" s="11"/>
      <c r="TKF190" s="8"/>
      <c r="TKG190" s="9"/>
      <c r="TKL190" s="11"/>
      <c r="TKM190" s="8"/>
      <c r="TKN190" s="9"/>
      <c r="TKS190" s="11"/>
      <c r="TKT190" s="8"/>
      <c r="TKU190" s="9"/>
      <c r="TKZ190" s="11"/>
      <c r="TLA190" s="8"/>
      <c r="TLB190" s="9"/>
      <c r="TLG190" s="11"/>
      <c r="TLH190" s="8"/>
      <c r="TLI190" s="9"/>
      <c r="TLN190" s="11"/>
      <c r="TLO190" s="8"/>
      <c r="TLP190" s="9"/>
      <c r="TLU190" s="11"/>
      <c r="TLV190" s="8"/>
      <c r="TLW190" s="9"/>
      <c r="TMB190" s="11"/>
      <c r="TMC190" s="8"/>
      <c r="TMD190" s="9"/>
      <c r="TMI190" s="11"/>
      <c r="TMJ190" s="8"/>
      <c r="TMK190" s="9"/>
      <c r="TMP190" s="11"/>
      <c r="TMQ190" s="8"/>
      <c r="TMR190" s="9"/>
      <c r="TMW190" s="11"/>
      <c r="TMX190" s="8"/>
      <c r="TMY190" s="9"/>
      <c r="TND190" s="11"/>
      <c r="TNE190" s="8"/>
      <c r="TNF190" s="9"/>
      <c r="TNK190" s="11"/>
      <c r="TNL190" s="8"/>
      <c r="TNM190" s="9"/>
      <c r="TNR190" s="11"/>
      <c r="TNS190" s="8"/>
      <c r="TNT190" s="9"/>
      <c r="TNY190" s="11"/>
      <c r="TNZ190" s="8"/>
      <c r="TOA190" s="9"/>
      <c r="TOF190" s="11"/>
      <c r="TOG190" s="8"/>
      <c r="TOH190" s="9"/>
      <c r="TOM190" s="11"/>
      <c r="TON190" s="8"/>
      <c r="TOO190" s="9"/>
      <c r="TOT190" s="11"/>
      <c r="TOU190" s="8"/>
      <c r="TOV190" s="9"/>
      <c r="TPA190" s="11"/>
      <c r="TPB190" s="8"/>
      <c r="TPC190" s="9"/>
      <c r="TPH190" s="11"/>
      <c r="TPI190" s="8"/>
      <c r="TPJ190" s="9"/>
      <c r="TPO190" s="11"/>
      <c r="TPP190" s="8"/>
      <c r="TPQ190" s="9"/>
      <c r="TPV190" s="11"/>
      <c r="TPW190" s="8"/>
      <c r="TPX190" s="9"/>
      <c r="TQC190" s="11"/>
      <c r="TQD190" s="8"/>
      <c r="TQE190" s="9"/>
      <c r="TQJ190" s="11"/>
      <c r="TQK190" s="8"/>
      <c r="TQL190" s="9"/>
      <c r="TQQ190" s="11"/>
      <c r="TQR190" s="8"/>
      <c r="TQS190" s="9"/>
      <c r="TQX190" s="11"/>
      <c r="TQY190" s="8"/>
      <c r="TQZ190" s="9"/>
      <c r="TRE190" s="11"/>
      <c r="TRF190" s="8"/>
      <c r="TRG190" s="9"/>
      <c r="TRL190" s="11"/>
      <c r="TRM190" s="8"/>
      <c r="TRN190" s="9"/>
      <c r="TRS190" s="11"/>
      <c r="TRT190" s="8"/>
      <c r="TRU190" s="9"/>
      <c r="TRZ190" s="11"/>
      <c r="TSA190" s="8"/>
      <c r="TSB190" s="9"/>
      <c r="TSG190" s="11"/>
      <c r="TSH190" s="8"/>
      <c r="TSI190" s="9"/>
      <c r="TSN190" s="11"/>
      <c r="TSO190" s="8"/>
      <c r="TSP190" s="9"/>
      <c r="TSU190" s="11"/>
      <c r="TSV190" s="8"/>
      <c r="TSW190" s="9"/>
      <c r="TTB190" s="11"/>
      <c r="TTC190" s="8"/>
      <c r="TTD190" s="9"/>
      <c r="TTI190" s="11"/>
      <c r="TTJ190" s="8"/>
      <c r="TTK190" s="9"/>
      <c r="TTP190" s="11"/>
      <c r="TTQ190" s="8"/>
      <c r="TTR190" s="9"/>
      <c r="TTW190" s="11"/>
      <c r="TTX190" s="8"/>
      <c r="TTY190" s="9"/>
      <c r="TUD190" s="11"/>
      <c r="TUE190" s="8"/>
      <c r="TUF190" s="9"/>
      <c r="TUK190" s="11"/>
      <c r="TUL190" s="8"/>
      <c r="TUM190" s="9"/>
      <c r="TUR190" s="11"/>
      <c r="TUS190" s="8"/>
      <c r="TUT190" s="9"/>
      <c r="TUY190" s="11"/>
      <c r="TUZ190" s="8"/>
      <c r="TVA190" s="9"/>
      <c r="TVF190" s="11"/>
      <c r="TVG190" s="8"/>
      <c r="TVH190" s="9"/>
      <c r="TVM190" s="11"/>
      <c r="TVN190" s="8"/>
      <c r="TVO190" s="9"/>
      <c r="TVT190" s="11"/>
      <c r="TVU190" s="8"/>
      <c r="TVV190" s="9"/>
      <c r="TWA190" s="11"/>
      <c r="TWB190" s="8"/>
      <c r="TWC190" s="9"/>
      <c r="TWH190" s="11"/>
      <c r="TWI190" s="8"/>
      <c r="TWJ190" s="9"/>
      <c r="TWO190" s="11"/>
      <c r="TWP190" s="8"/>
      <c r="TWQ190" s="9"/>
      <c r="TWV190" s="11"/>
      <c r="TWW190" s="8"/>
      <c r="TWX190" s="9"/>
      <c r="TXC190" s="11"/>
      <c r="TXD190" s="8"/>
      <c r="TXE190" s="9"/>
      <c r="TXJ190" s="11"/>
      <c r="TXK190" s="8"/>
      <c r="TXL190" s="9"/>
      <c r="TXQ190" s="11"/>
      <c r="TXR190" s="8"/>
      <c r="TXS190" s="9"/>
      <c r="TXX190" s="11"/>
      <c r="TXY190" s="8"/>
      <c r="TXZ190" s="9"/>
      <c r="TYE190" s="11"/>
      <c r="TYF190" s="8"/>
      <c r="TYG190" s="9"/>
      <c r="TYL190" s="11"/>
      <c r="TYM190" s="8"/>
      <c r="TYN190" s="9"/>
      <c r="TYS190" s="11"/>
      <c r="TYT190" s="8"/>
      <c r="TYU190" s="9"/>
      <c r="TYZ190" s="11"/>
      <c r="TZA190" s="8"/>
      <c r="TZB190" s="9"/>
      <c r="TZG190" s="11"/>
      <c r="TZH190" s="8"/>
      <c r="TZI190" s="9"/>
      <c r="TZN190" s="11"/>
      <c r="TZO190" s="8"/>
      <c r="TZP190" s="9"/>
      <c r="TZU190" s="11"/>
      <c r="TZV190" s="8"/>
      <c r="TZW190" s="9"/>
      <c r="UAB190" s="11"/>
      <c r="UAC190" s="8"/>
      <c r="UAD190" s="9"/>
      <c r="UAI190" s="11"/>
      <c r="UAJ190" s="8"/>
      <c r="UAK190" s="9"/>
      <c r="UAP190" s="11"/>
      <c r="UAQ190" s="8"/>
      <c r="UAR190" s="9"/>
      <c r="UAW190" s="11"/>
      <c r="UAX190" s="8"/>
      <c r="UAY190" s="9"/>
      <c r="UBD190" s="11"/>
      <c r="UBE190" s="8"/>
      <c r="UBF190" s="9"/>
      <c r="UBK190" s="11"/>
      <c r="UBL190" s="8"/>
      <c r="UBM190" s="9"/>
      <c r="UBR190" s="11"/>
      <c r="UBS190" s="8"/>
      <c r="UBT190" s="9"/>
      <c r="UBY190" s="11"/>
      <c r="UBZ190" s="8"/>
      <c r="UCA190" s="9"/>
      <c r="UCF190" s="11"/>
      <c r="UCG190" s="8"/>
      <c r="UCH190" s="9"/>
      <c r="UCM190" s="11"/>
      <c r="UCN190" s="8"/>
      <c r="UCO190" s="9"/>
      <c r="UCT190" s="11"/>
      <c r="UCU190" s="8"/>
      <c r="UCV190" s="9"/>
      <c r="UDA190" s="11"/>
      <c r="UDB190" s="8"/>
      <c r="UDC190" s="9"/>
      <c r="UDH190" s="11"/>
      <c r="UDI190" s="8"/>
      <c r="UDJ190" s="9"/>
      <c r="UDO190" s="11"/>
      <c r="UDP190" s="8"/>
      <c r="UDQ190" s="9"/>
      <c r="UDV190" s="11"/>
      <c r="UDW190" s="8"/>
      <c r="UDX190" s="9"/>
      <c r="UEC190" s="11"/>
      <c r="UED190" s="8"/>
      <c r="UEE190" s="9"/>
      <c r="UEJ190" s="11"/>
      <c r="UEK190" s="8"/>
      <c r="UEL190" s="9"/>
      <c r="UEQ190" s="11"/>
      <c r="UER190" s="8"/>
      <c r="UES190" s="9"/>
      <c r="UEX190" s="11"/>
      <c r="UEY190" s="8"/>
      <c r="UEZ190" s="9"/>
      <c r="UFE190" s="11"/>
      <c r="UFF190" s="8"/>
      <c r="UFG190" s="9"/>
      <c r="UFL190" s="11"/>
      <c r="UFM190" s="8"/>
      <c r="UFN190" s="9"/>
      <c r="UFS190" s="11"/>
      <c r="UFT190" s="8"/>
      <c r="UFU190" s="9"/>
      <c r="UFZ190" s="11"/>
      <c r="UGA190" s="8"/>
      <c r="UGB190" s="9"/>
      <c r="UGG190" s="11"/>
      <c r="UGH190" s="8"/>
      <c r="UGI190" s="9"/>
      <c r="UGN190" s="11"/>
      <c r="UGO190" s="8"/>
      <c r="UGP190" s="9"/>
      <c r="UGU190" s="11"/>
      <c r="UGV190" s="8"/>
      <c r="UGW190" s="9"/>
      <c r="UHB190" s="11"/>
      <c r="UHC190" s="8"/>
      <c r="UHD190" s="9"/>
      <c r="UHI190" s="11"/>
      <c r="UHJ190" s="8"/>
      <c r="UHK190" s="9"/>
      <c r="UHP190" s="11"/>
      <c r="UHQ190" s="8"/>
      <c r="UHR190" s="9"/>
      <c r="UHW190" s="11"/>
      <c r="UHX190" s="8"/>
      <c r="UHY190" s="9"/>
      <c r="UID190" s="11"/>
      <c r="UIE190" s="8"/>
      <c r="UIF190" s="9"/>
      <c r="UIK190" s="11"/>
      <c r="UIL190" s="8"/>
      <c r="UIM190" s="9"/>
      <c r="UIR190" s="11"/>
      <c r="UIS190" s="8"/>
      <c r="UIT190" s="9"/>
      <c r="UIY190" s="11"/>
      <c r="UIZ190" s="8"/>
      <c r="UJA190" s="9"/>
      <c r="UJF190" s="11"/>
      <c r="UJG190" s="8"/>
      <c r="UJH190" s="9"/>
      <c r="UJM190" s="11"/>
      <c r="UJN190" s="8"/>
      <c r="UJO190" s="9"/>
      <c r="UJT190" s="11"/>
      <c r="UJU190" s="8"/>
      <c r="UJV190" s="9"/>
      <c r="UKA190" s="11"/>
      <c r="UKB190" s="8"/>
      <c r="UKC190" s="9"/>
      <c r="UKH190" s="11"/>
      <c r="UKI190" s="8"/>
      <c r="UKJ190" s="9"/>
      <c r="UKO190" s="11"/>
      <c r="UKP190" s="8"/>
      <c r="UKQ190" s="9"/>
      <c r="UKV190" s="11"/>
      <c r="UKW190" s="8"/>
      <c r="UKX190" s="9"/>
      <c r="ULC190" s="11"/>
      <c r="ULD190" s="8"/>
      <c r="ULE190" s="9"/>
      <c r="ULJ190" s="11"/>
      <c r="ULK190" s="8"/>
      <c r="ULL190" s="9"/>
      <c r="ULQ190" s="11"/>
      <c r="ULR190" s="8"/>
      <c r="ULS190" s="9"/>
      <c r="ULX190" s="11"/>
      <c r="ULY190" s="8"/>
      <c r="ULZ190" s="9"/>
      <c r="UME190" s="11"/>
      <c r="UMF190" s="8"/>
      <c r="UMG190" s="9"/>
      <c r="UML190" s="11"/>
      <c r="UMM190" s="8"/>
      <c r="UMN190" s="9"/>
      <c r="UMS190" s="11"/>
      <c r="UMT190" s="8"/>
      <c r="UMU190" s="9"/>
      <c r="UMZ190" s="11"/>
      <c r="UNA190" s="8"/>
      <c r="UNB190" s="9"/>
      <c r="UNG190" s="11"/>
      <c r="UNH190" s="8"/>
      <c r="UNI190" s="9"/>
      <c r="UNN190" s="11"/>
      <c r="UNO190" s="8"/>
      <c r="UNP190" s="9"/>
      <c r="UNU190" s="11"/>
      <c r="UNV190" s="8"/>
      <c r="UNW190" s="9"/>
      <c r="UOB190" s="11"/>
      <c r="UOC190" s="8"/>
      <c r="UOD190" s="9"/>
      <c r="UOI190" s="11"/>
      <c r="UOJ190" s="8"/>
      <c r="UOK190" s="9"/>
      <c r="UOP190" s="11"/>
      <c r="UOQ190" s="8"/>
      <c r="UOR190" s="9"/>
      <c r="UOW190" s="11"/>
      <c r="UOX190" s="8"/>
      <c r="UOY190" s="9"/>
      <c r="UPD190" s="11"/>
      <c r="UPE190" s="8"/>
      <c r="UPF190" s="9"/>
      <c r="UPK190" s="11"/>
      <c r="UPL190" s="8"/>
      <c r="UPM190" s="9"/>
      <c r="UPR190" s="11"/>
      <c r="UPS190" s="8"/>
      <c r="UPT190" s="9"/>
      <c r="UPY190" s="11"/>
      <c r="UPZ190" s="8"/>
      <c r="UQA190" s="9"/>
      <c r="UQF190" s="11"/>
      <c r="UQG190" s="8"/>
      <c r="UQH190" s="9"/>
      <c r="UQM190" s="11"/>
      <c r="UQN190" s="8"/>
      <c r="UQO190" s="9"/>
      <c r="UQT190" s="11"/>
      <c r="UQU190" s="8"/>
      <c r="UQV190" s="9"/>
      <c r="URA190" s="11"/>
      <c r="URB190" s="8"/>
      <c r="URC190" s="9"/>
      <c r="URH190" s="11"/>
      <c r="URI190" s="8"/>
      <c r="URJ190" s="9"/>
      <c r="URO190" s="11"/>
      <c r="URP190" s="8"/>
      <c r="URQ190" s="9"/>
      <c r="URV190" s="11"/>
      <c r="URW190" s="8"/>
      <c r="URX190" s="9"/>
      <c r="USC190" s="11"/>
      <c r="USD190" s="8"/>
      <c r="USE190" s="9"/>
      <c r="USJ190" s="11"/>
      <c r="USK190" s="8"/>
      <c r="USL190" s="9"/>
      <c r="USQ190" s="11"/>
      <c r="USR190" s="8"/>
      <c r="USS190" s="9"/>
      <c r="USX190" s="11"/>
      <c r="USY190" s="8"/>
      <c r="USZ190" s="9"/>
      <c r="UTE190" s="11"/>
      <c r="UTF190" s="8"/>
      <c r="UTG190" s="9"/>
      <c r="UTL190" s="11"/>
      <c r="UTM190" s="8"/>
      <c r="UTN190" s="9"/>
      <c r="UTS190" s="11"/>
      <c r="UTT190" s="8"/>
      <c r="UTU190" s="9"/>
      <c r="UTZ190" s="11"/>
      <c r="UUA190" s="8"/>
      <c r="UUB190" s="9"/>
      <c r="UUG190" s="11"/>
      <c r="UUH190" s="8"/>
      <c r="UUI190" s="9"/>
      <c r="UUN190" s="11"/>
      <c r="UUO190" s="8"/>
      <c r="UUP190" s="9"/>
      <c r="UUU190" s="11"/>
      <c r="UUV190" s="8"/>
      <c r="UUW190" s="9"/>
      <c r="UVB190" s="11"/>
      <c r="UVC190" s="8"/>
      <c r="UVD190" s="9"/>
      <c r="UVI190" s="11"/>
      <c r="UVJ190" s="8"/>
      <c r="UVK190" s="9"/>
      <c r="UVP190" s="11"/>
      <c r="UVQ190" s="8"/>
      <c r="UVR190" s="9"/>
      <c r="UVW190" s="11"/>
      <c r="UVX190" s="8"/>
      <c r="UVY190" s="9"/>
      <c r="UWD190" s="11"/>
      <c r="UWE190" s="8"/>
      <c r="UWF190" s="9"/>
      <c r="UWK190" s="11"/>
      <c r="UWL190" s="8"/>
      <c r="UWM190" s="9"/>
      <c r="UWR190" s="11"/>
      <c r="UWS190" s="8"/>
      <c r="UWT190" s="9"/>
      <c r="UWY190" s="11"/>
      <c r="UWZ190" s="8"/>
      <c r="UXA190" s="9"/>
      <c r="UXF190" s="11"/>
      <c r="UXG190" s="8"/>
      <c r="UXH190" s="9"/>
      <c r="UXM190" s="11"/>
      <c r="UXN190" s="8"/>
      <c r="UXO190" s="9"/>
      <c r="UXT190" s="11"/>
      <c r="UXU190" s="8"/>
      <c r="UXV190" s="9"/>
      <c r="UYA190" s="11"/>
      <c r="UYB190" s="8"/>
      <c r="UYC190" s="9"/>
      <c r="UYH190" s="11"/>
      <c r="UYI190" s="8"/>
      <c r="UYJ190" s="9"/>
      <c r="UYO190" s="11"/>
      <c r="UYP190" s="8"/>
      <c r="UYQ190" s="9"/>
      <c r="UYV190" s="11"/>
      <c r="UYW190" s="8"/>
      <c r="UYX190" s="9"/>
      <c r="UZC190" s="11"/>
      <c r="UZD190" s="8"/>
      <c r="UZE190" s="9"/>
      <c r="UZJ190" s="11"/>
      <c r="UZK190" s="8"/>
      <c r="UZL190" s="9"/>
      <c r="UZQ190" s="11"/>
      <c r="UZR190" s="8"/>
      <c r="UZS190" s="9"/>
      <c r="UZX190" s="11"/>
      <c r="UZY190" s="8"/>
      <c r="UZZ190" s="9"/>
      <c r="VAE190" s="11"/>
      <c r="VAF190" s="8"/>
      <c r="VAG190" s="9"/>
      <c r="VAL190" s="11"/>
      <c r="VAM190" s="8"/>
      <c r="VAN190" s="9"/>
      <c r="VAS190" s="11"/>
      <c r="VAT190" s="8"/>
      <c r="VAU190" s="9"/>
      <c r="VAZ190" s="11"/>
      <c r="VBA190" s="8"/>
      <c r="VBB190" s="9"/>
      <c r="VBG190" s="11"/>
      <c r="VBH190" s="8"/>
      <c r="VBI190" s="9"/>
      <c r="VBN190" s="11"/>
      <c r="VBO190" s="8"/>
      <c r="VBP190" s="9"/>
      <c r="VBU190" s="11"/>
      <c r="VBV190" s="8"/>
      <c r="VBW190" s="9"/>
      <c r="VCB190" s="11"/>
      <c r="VCC190" s="8"/>
      <c r="VCD190" s="9"/>
      <c r="VCI190" s="11"/>
      <c r="VCJ190" s="8"/>
      <c r="VCK190" s="9"/>
      <c r="VCP190" s="11"/>
      <c r="VCQ190" s="8"/>
      <c r="VCR190" s="9"/>
      <c r="VCW190" s="11"/>
      <c r="VCX190" s="8"/>
      <c r="VCY190" s="9"/>
      <c r="VDD190" s="11"/>
      <c r="VDE190" s="8"/>
      <c r="VDF190" s="9"/>
      <c r="VDK190" s="11"/>
      <c r="VDL190" s="8"/>
      <c r="VDM190" s="9"/>
      <c r="VDR190" s="11"/>
      <c r="VDS190" s="8"/>
      <c r="VDT190" s="9"/>
      <c r="VDY190" s="11"/>
      <c r="VDZ190" s="8"/>
      <c r="VEA190" s="9"/>
      <c r="VEF190" s="11"/>
      <c r="VEG190" s="8"/>
      <c r="VEH190" s="9"/>
      <c r="VEM190" s="11"/>
      <c r="VEN190" s="8"/>
      <c r="VEO190" s="9"/>
      <c r="VET190" s="11"/>
      <c r="VEU190" s="8"/>
      <c r="VEV190" s="9"/>
      <c r="VFA190" s="11"/>
      <c r="VFB190" s="8"/>
      <c r="VFC190" s="9"/>
      <c r="VFH190" s="11"/>
      <c r="VFI190" s="8"/>
      <c r="VFJ190" s="9"/>
      <c r="VFO190" s="11"/>
      <c r="VFP190" s="8"/>
      <c r="VFQ190" s="9"/>
      <c r="VFV190" s="11"/>
      <c r="VFW190" s="8"/>
      <c r="VFX190" s="9"/>
      <c r="VGC190" s="11"/>
      <c r="VGD190" s="8"/>
      <c r="VGE190" s="9"/>
      <c r="VGJ190" s="11"/>
      <c r="VGK190" s="8"/>
      <c r="VGL190" s="9"/>
      <c r="VGQ190" s="11"/>
      <c r="VGR190" s="8"/>
      <c r="VGS190" s="9"/>
      <c r="VGX190" s="11"/>
      <c r="VGY190" s="8"/>
      <c r="VGZ190" s="9"/>
      <c r="VHE190" s="11"/>
      <c r="VHF190" s="8"/>
      <c r="VHG190" s="9"/>
      <c r="VHL190" s="11"/>
      <c r="VHM190" s="8"/>
      <c r="VHN190" s="9"/>
      <c r="VHS190" s="11"/>
      <c r="VHT190" s="8"/>
      <c r="VHU190" s="9"/>
      <c r="VHZ190" s="11"/>
      <c r="VIA190" s="8"/>
      <c r="VIB190" s="9"/>
      <c r="VIG190" s="11"/>
      <c r="VIH190" s="8"/>
      <c r="VII190" s="9"/>
      <c r="VIN190" s="11"/>
      <c r="VIO190" s="8"/>
      <c r="VIP190" s="9"/>
      <c r="VIU190" s="11"/>
      <c r="VIV190" s="8"/>
      <c r="VIW190" s="9"/>
      <c r="VJB190" s="11"/>
      <c r="VJC190" s="8"/>
      <c r="VJD190" s="9"/>
      <c r="VJI190" s="11"/>
      <c r="VJJ190" s="8"/>
      <c r="VJK190" s="9"/>
      <c r="VJP190" s="11"/>
      <c r="VJQ190" s="8"/>
      <c r="VJR190" s="9"/>
      <c r="VJW190" s="11"/>
      <c r="VJX190" s="8"/>
      <c r="VJY190" s="9"/>
      <c r="VKD190" s="11"/>
      <c r="VKE190" s="8"/>
      <c r="VKF190" s="9"/>
      <c r="VKK190" s="11"/>
      <c r="VKL190" s="8"/>
      <c r="VKM190" s="9"/>
      <c r="VKR190" s="11"/>
      <c r="VKS190" s="8"/>
      <c r="VKT190" s="9"/>
      <c r="VKY190" s="11"/>
      <c r="VKZ190" s="8"/>
      <c r="VLA190" s="9"/>
      <c r="VLF190" s="11"/>
      <c r="VLG190" s="8"/>
      <c r="VLH190" s="9"/>
      <c r="VLM190" s="11"/>
      <c r="VLN190" s="8"/>
      <c r="VLO190" s="9"/>
      <c r="VLT190" s="11"/>
      <c r="VLU190" s="8"/>
      <c r="VLV190" s="9"/>
      <c r="VMA190" s="11"/>
      <c r="VMB190" s="8"/>
      <c r="VMC190" s="9"/>
      <c r="VMH190" s="11"/>
      <c r="VMI190" s="8"/>
      <c r="VMJ190" s="9"/>
      <c r="VMO190" s="11"/>
      <c r="VMP190" s="8"/>
      <c r="VMQ190" s="9"/>
      <c r="VMV190" s="11"/>
      <c r="VMW190" s="8"/>
      <c r="VMX190" s="9"/>
      <c r="VNC190" s="11"/>
      <c r="VND190" s="8"/>
      <c r="VNE190" s="9"/>
      <c r="VNJ190" s="11"/>
      <c r="VNK190" s="8"/>
      <c r="VNL190" s="9"/>
      <c r="VNQ190" s="11"/>
      <c r="VNR190" s="8"/>
      <c r="VNS190" s="9"/>
      <c r="VNX190" s="11"/>
      <c r="VNY190" s="8"/>
      <c r="VNZ190" s="9"/>
      <c r="VOE190" s="11"/>
      <c r="VOF190" s="8"/>
      <c r="VOG190" s="9"/>
      <c r="VOL190" s="11"/>
      <c r="VOM190" s="8"/>
      <c r="VON190" s="9"/>
      <c r="VOS190" s="11"/>
      <c r="VOT190" s="8"/>
      <c r="VOU190" s="9"/>
      <c r="VOZ190" s="11"/>
      <c r="VPA190" s="8"/>
      <c r="VPB190" s="9"/>
      <c r="VPG190" s="11"/>
      <c r="VPH190" s="8"/>
      <c r="VPI190" s="9"/>
      <c r="VPN190" s="11"/>
      <c r="VPO190" s="8"/>
      <c r="VPP190" s="9"/>
      <c r="VPU190" s="11"/>
      <c r="VPV190" s="8"/>
      <c r="VPW190" s="9"/>
      <c r="VQB190" s="11"/>
      <c r="VQC190" s="8"/>
      <c r="VQD190" s="9"/>
      <c r="VQI190" s="11"/>
      <c r="VQJ190" s="8"/>
      <c r="VQK190" s="9"/>
      <c r="VQP190" s="11"/>
      <c r="VQQ190" s="8"/>
      <c r="VQR190" s="9"/>
      <c r="VQW190" s="11"/>
      <c r="VQX190" s="8"/>
      <c r="VQY190" s="9"/>
      <c r="VRD190" s="11"/>
      <c r="VRE190" s="8"/>
      <c r="VRF190" s="9"/>
      <c r="VRK190" s="11"/>
      <c r="VRL190" s="8"/>
      <c r="VRM190" s="9"/>
      <c r="VRR190" s="11"/>
      <c r="VRS190" s="8"/>
      <c r="VRT190" s="9"/>
      <c r="VRY190" s="11"/>
      <c r="VRZ190" s="8"/>
      <c r="VSA190" s="9"/>
      <c r="VSF190" s="11"/>
      <c r="VSG190" s="8"/>
      <c r="VSH190" s="9"/>
      <c r="VSM190" s="11"/>
      <c r="VSN190" s="8"/>
      <c r="VSO190" s="9"/>
      <c r="VST190" s="11"/>
      <c r="VSU190" s="8"/>
      <c r="VSV190" s="9"/>
      <c r="VTA190" s="11"/>
      <c r="VTB190" s="8"/>
      <c r="VTC190" s="9"/>
      <c r="VTH190" s="11"/>
      <c r="VTI190" s="8"/>
      <c r="VTJ190" s="9"/>
      <c r="VTO190" s="11"/>
      <c r="VTP190" s="8"/>
      <c r="VTQ190" s="9"/>
      <c r="VTV190" s="11"/>
      <c r="VTW190" s="8"/>
      <c r="VTX190" s="9"/>
      <c r="VUC190" s="11"/>
      <c r="VUD190" s="8"/>
      <c r="VUE190" s="9"/>
      <c r="VUJ190" s="11"/>
      <c r="VUK190" s="8"/>
      <c r="VUL190" s="9"/>
      <c r="VUQ190" s="11"/>
      <c r="VUR190" s="8"/>
      <c r="VUS190" s="9"/>
      <c r="VUX190" s="11"/>
      <c r="VUY190" s="8"/>
      <c r="VUZ190" s="9"/>
      <c r="VVE190" s="11"/>
      <c r="VVF190" s="8"/>
      <c r="VVG190" s="9"/>
      <c r="VVL190" s="11"/>
      <c r="VVM190" s="8"/>
      <c r="VVN190" s="9"/>
      <c r="VVS190" s="11"/>
      <c r="VVT190" s="8"/>
      <c r="VVU190" s="9"/>
      <c r="VVZ190" s="11"/>
      <c r="VWA190" s="8"/>
      <c r="VWB190" s="9"/>
      <c r="VWG190" s="11"/>
      <c r="VWH190" s="8"/>
      <c r="VWI190" s="9"/>
      <c r="VWN190" s="11"/>
      <c r="VWO190" s="8"/>
      <c r="VWP190" s="9"/>
      <c r="VWU190" s="11"/>
      <c r="VWV190" s="8"/>
      <c r="VWW190" s="9"/>
      <c r="VXB190" s="11"/>
      <c r="VXC190" s="8"/>
      <c r="VXD190" s="9"/>
      <c r="VXI190" s="11"/>
      <c r="VXJ190" s="8"/>
      <c r="VXK190" s="9"/>
      <c r="VXP190" s="11"/>
      <c r="VXQ190" s="8"/>
      <c r="VXR190" s="9"/>
      <c r="VXW190" s="11"/>
      <c r="VXX190" s="8"/>
      <c r="VXY190" s="9"/>
      <c r="VYD190" s="11"/>
      <c r="VYE190" s="8"/>
      <c r="VYF190" s="9"/>
      <c r="VYK190" s="11"/>
      <c r="VYL190" s="8"/>
      <c r="VYM190" s="9"/>
      <c r="VYR190" s="11"/>
      <c r="VYS190" s="8"/>
      <c r="VYT190" s="9"/>
      <c r="VYY190" s="11"/>
      <c r="VYZ190" s="8"/>
      <c r="VZA190" s="9"/>
      <c r="VZF190" s="11"/>
      <c r="VZG190" s="8"/>
      <c r="VZH190" s="9"/>
      <c r="VZM190" s="11"/>
      <c r="VZN190" s="8"/>
      <c r="VZO190" s="9"/>
      <c r="VZT190" s="11"/>
      <c r="VZU190" s="8"/>
      <c r="VZV190" s="9"/>
      <c r="WAA190" s="11"/>
      <c r="WAB190" s="8"/>
      <c r="WAC190" s="9"/>
      <c r="WAH190" s="11"/>
      <c r="WAI190" s="8"/>
      <c r="WAJ190" s="9"/>
      <c r="WAO190" s="11"/>
      <c r="WAP190" s="8"/>
      <c r="WAQ190" s="9"/>
      <c r="WAV190" s="11"/>
      <c r="WAW190" s="8"/>
      <c r="WAX190" s="9"/>
      <c r="WBC190" s="11"/>
      <c r="WBD190" s="8"/>
      <c r="WBE190" s="9"/>
      <c r="WBJ190" s="11"/>
      <c r="WBK190" s="8"/>
      <c r="WBL190" s="9"/>
      <c r="WBQ190" s="11"/>
      <c r="WBR190" s="8"/>
      <c r="WBS190" s="9"/>
      <c r="WBX190" s="11"/>
      <c r="WBY190" s="8"/>
      <c r="WBZ190" s="9"/>
      <c r="WCE190" s="11"/>
      <c r="WCF190" s="8"/>
      <c r="WCG190" s="9"/>
      <c r="WCL190" s="11"/>
      <c r="WCM190" s="8"/>
      <c r="WCN190" s="9"/>
      <c r="WCS190" s="11"/>
      <c r="WCT190" s="8"/>
      <c r="WCU190" s="9"/>
      <c r="WCZ190" s="11"/>
      <c r="WDA190" s="8"/>
      <c r="WDB190" s="9"/>
      <c r="WDG190" s="11"/>
      <c r="WDH190" s="8"/>
      <c r="WDI190" s="9"/>
      <c r="WDN190" s="11"/>
      <c r="WDO190" s="8"/>
      <c r="WDP190" s="9"/>
      <c r="WDU190" s="11"/>
      <c r="WDV190" s="8"/>
      <c r="WDW190" s="9"/>
      <c r="WEB190" s="11"/>
      <c r="WEC190" s="8"/>
      <c r="WED190" s="9"/>
      <c r="WEI190" s="11"/>
      <c r="WEJ190" s="8"/>
      <c r="WEK190" s="9"/>
      <c r="WEP190" s="11"/>
      <c r="WEQ190" s="8"/>
      <c r="WER190" s="9"/>
      <c r="WEW190" s="11"/>
      <c r="WEX190" s="8"/>
      <c r="WEY190" s="9"/>
      <c r="WFD190" s="11"/>
      <c r="WFE190" s="8"/>
      <c r="WFF190" s="9"/>
      <c r="WFK190" s="11"/>
      <c r="WFL190" s="8"/>
      <c r="WFM190" s="9"/>
      <c r="WFR190" s="11"/>
      <c r="WFS190" s="8"/>
      <c r="WFT190" s="9"/>
      <c r="WFY190" s="11"/>
      <c r="WFZ190" s="8"/>
      <c r="WGA190" s="9"/>
      <c r="WGF190" s="11"/>
      <c r="WGG190" s="8"/>
      <c r="WGH190" s="9"/>
      <c r="WGM190" s="11"/>
      <c r="WGN190" s="8"/>
      <c r="WGO190" s="9"/>
      <c r="WGT190" s="11"/>
      <c r="WGU190" s="8"/>
      <c r="WGV190" s="9"/>
      <c r="WHA190" s="11"/>
      <c r="WHB190" s="8"/>
      <c r="WHC190" s="9"/>
      <c r="WHH190" s="11"/>
      <c r="WHI190" s="8"/>
      <c r="WHJ190" s="9"/>
      <c r="WHO190" s="11"/>
      <c r="WHP190" s="8"/>
      <c r="WHQ190" s="9"/>
      <c r="WHV190" s="11"/>
      <c r="WHW190" s="8"/>
      <c r="WHX190" s="9"/>
      <c r="WIC190" s="11"/>
      <c r="WID190" s="8"/>
      <c r="WIE190" s="9"/>
      <c r="WIJ190" s="11"/>
      <c r="WIK190" s="8"/>
      <c r="WIL190" s="9"/>
      <c r="WIQ190" s="11"/>
      <c r="WIR190" s="8"/>
      <c r="WIS190" s="9"/>
      <c r="WIX190" s="11"/>
      <c r="WIY190" s="8"/>
      <c r="WIZ190" s="9"/>
      <c r="WJE190" s="11"/>
      <c r="WJF190" s="8"/>
      <c r="WJG190" s="9"/>
      <c r="WJL190" s="11"/>
      <c r="WJM190" s="8"/>
      <c r="WJN190" s="9"/>
      <c r="WJS190" s="11"/>
      <c r="WJT190" s="8"/>
      <c r="WJU190" s="9"/>
      <c r="WJZ190" s="11"/>
      <c r="WKA190" s="8"/>
      <c r="WKB190" s="9"/>
      <c r="WKG190" s="11"/>
      <c r="WKH190" s="8"/>
      <c r="WKI190" s="9"/>
      <c r="WKN190" s="11"/>
      <c r="WKO190" s="8"/>
      <c r="WKP190" s="9"/>
      <c r="WKU190" s="11"/>
      <c r="WKV190" s="8"/>
      <c r="WKW190" s="9"/>
      <c r="WLB190" s="11"/>
      <c r="WLC190" s="8"/>
      <c r="WLD190" s="9"/>
      <c r="WLI190" s="11"/>
      <c r="WLJ190" s="8"/>
      <c r="WLK190" s="9"/>
      <c r="WLP190" s="11"/>
      <c r="WLQ190" s="8"/>
      <c r="WLR190" s="9"/>
      <c r="WLW190" s="11"/>
      <c r="WLX190" s="8"/>
      <c r="WLY190" s="9"/>
      <c r="WMD190" s="11"/>
      <c r="WME190" s="8"/>
      <c r="WMF190" s="9"/>
      <c r="WMK190" s="11"/>
      <c r="WML190" s="8"/>
      <c r="WMM190" s="9"/>
      <c r="WMR190" s="11"/>
      <c r="WMS190" s="8"/>
      <c r="WMT190" s="9"/>
      <c r="WMY190" s="11"/>
      <c r="WMZ190" s="8"/>
      <c r="WNA190" s="9"/>
      <c r="WNF190" s="11"/>
      <c r="WNG190" s="8"/>
      <c r="WNH190" s="9"/>
      <c r="WNM190" s="11"/>
      <c r="WNN190" s="8"/>
      <c r="WNO190" s="9"/>
      <c r="WNT190" s="11"/>
      <c r="WNU190" s="8"/>
      <c r="WNV190" s="9"/>
      <c r="WOA190" s="11"/>
      <c r="WOB190" s="8"/>
      <c r="WOC190" s="9"/>
      <c r="WOH190" s="11"/>
      <c r="WOI190" s="8"/>
      <c r="WOJ190" s="9"/>
      <c r="WOO190" s="11"/>
      <c r="WOP190" s="8"/>
      <c r="WOQ190" s="9"/>
      <c r="WOV190" s="11"/>
      <c r="WOW190" s="8"/>
      <c r="WOX190" s="9"/>
      <c r="WPC190" s="11"/>
      <c r="WPD190" s="8"/>
      <c r="WPE190" s="9"/>
      <c r="WPJ190" s="11"/>
      <c r="WPK190" s="8"/>
      <c r="WPL190" s="9"/>
      <c r="WPQ190" s="11"/>
      <c r="WPR190" s="8"/>
      <c r="WPS190" s="9"/>
      <c r="WPX190" s="11"/>
      <c r="WPY190" s="8"/>
      <c r="WPZ190" s="9"/>
      <c r="WQE190" s="11"/>
      <c r="WQF190" s="8"/>
      <c r="WQG190" s="9"/>
      <c r="WQL190" s="11"/>
      <c r="WQM190" s="8"/>
      <c r="WQN190" s="9"/>
      <c r="WQS190" s="11"/>
      <c r="WQT190" s="8"/>
      <c r="WQU190" s="9"/>
      <c r="WQZ190" s="11"/>
      <c r="WRA190" s="8"/>
      <c r="WRB190" s="9"/>
      <c r="WRG190" s="11"/>
      <c r="WRH190" s="8"/>
      <c r="WRI190" s="9"/>
      <c r="WRN190" s="11"/>
      <c r="WRO190" s="8"/>
      <c r="WRP190" s="9"/>
      <c r="WRU190" s="11"/>
      <c r="WRV190" s="8"/>
      <c r="WRW190" s="9"/>
      <c r="WSB190" s="11"/>
      <c r="WSC190" s="8"/>
      <c r="WSD190" s="9"/>
      <c r="WSI190" s="11"/>
      <c r="WSJ190" s="8"/>
      <c r="WSK190" s="9"/>
      <c r="WSP190" s="11"/>
      <c r="WSQ190" s="8"/>
      <c r="WSR190" s="9"/>
      <c r="WSW190" s="11"/>
      <c r="WSX190" s="8"/>
      <c r="WSY190" s="9"/>
      <c r="WTD190" s="11"/>
      <c r="WTE190" s="8"/>
      <c r="WTF190" s="9"/>
      <c r="WTK190" s="11"/>
      <c r="WTL190" s="8"/>
      <c r="WTM190" s="9"/>
      <c r="WTR190" s="11"/>
      <c r="WTS190" s="8"/>
      <c r="WTT190" s="9"/>
      <c r="WTY190" s="11"/>
      <c r="WTZ190" s="8"/>
      <c r="WUA190" s="9"/>
      <c r="WUF190" s="11"/>
      <c r="WUG190" s="8"/>
      <c r="WUH190" s="9"/>
      <c r="WUM190" s="11"/>
      <c r="WUN190" s="8"/>
      <c r="WUO190" s="9"/>
      <c r="WUT190" s="11"/>
      <c r="WUU190" s="8"/>
      <c r="WUV190" s="9"/>
      <c r="WVA190" s="11"/>
      <c r="WVB190" s="8"/>
      <c r="WVC190" s="9"/>
      <c r="WVH190" s="11"/>
      <c r="WVI190" s="8"/>
      <c r="WVJ190" s="9"/>
      <c r="WVO190" s="11"/>
      <c r="WVP190" s="8"/>
      <c r="WVQ190" s="9"/>
      <c r="WVV190" s="11"/>
      <c r="WVW190" s="8"/>
      <c r="WVX190" s="9"/>
      <c r="WWC190" s="11"/>
      <c r="WWD190" s="8"/>
      <c r="WWE190" s="9"/>
      <c r="WWJ190" s="11"/>
      <c r="WWK190" s="8"/>
      <c r="WWL190" s="9"/>
      <c r="WWQ190" s="11"/>
      <c r="WWR190" s="8"/>
      <c r="WWS190" s="9"/>
      <c r="WWX190" s="11"/>
      <c r="WWY190" s="8"/>
      <c r="WWZ190" s="9"/>
      <c r="WXE190" s="11"/>
      <c r="WXF190" s="8"/>
      <c r="WXG190" s="9"/>
      <c r="WXL190" s="11"/>
      <c r="WXM190" s="8"/>
      <c r="WXN190" s="9"/>
      <c r="WXS190" s="11"/>
      <c r="WXT190" s="8"/>
      <c r="WXU190" s="9"/>
      <c r="WXZ190" s="11"/>
      <c r="WYA190" s="8"/>
      <c r="WYB190" s="9"/>
      <c r="WYG190" s="11"/>
      <c r="WYH190" s="8"/>
      <c r="WYI190" s="9"/>
      <c r="WYN190" s="11"/>
      <c r="WYO190" s="8"/>
      <c r="WYP190" s="9"/>
      <c r="WYU190" s="11"/>
      <c r="WYV190" s="8"/>
      <c r="WYW190" s="9"/>
      <c r="WZB190" s="11"/>
      <c r="WZC190" s="8"/>
      <c r="WZD190" s="9"/>
      <c r="WZI190" s="11"/>
      <c r="WZJ190" s="8"/>
      <c r="WZK190" s="9"/>
      <c r="WZP190" s="11"/>
      <c r="WZQ190" s="8"/>
      <c r="WZR190" s="9"/>
      <c r="WZW190" s="11"/>
      <c r="WZX190" s="8"/>
      <c r="WZY190" s="9"/>
      <c r="XAD190" s="11"/>
      <c r="XAE190" s="8"/>
      <c r="XAF190" s="9"/>
      <c r="XAK190" s="11"/>
      <c r="XAL190" s="8"/>
      <c r="XAM190" s="9"/>
      <c r="XAR190" s="11"/>
      <c r="XAS190" s="8"/>
      <c r="XAT190" s="9"/>
      <c r="XAY190" s="11"/>
      <c r="XAZ190" s="8"/>
      <c r="XBA190" s="9"/>
      <c r="XBF190" s="11"/>
      <c r="XBG190" s="8"/>
      <c r="XBH190" s="9"/>
      <c r="XBM190" s="11"/>
      <c r="XBN190" s="8"/>
      <c r="XBO190" s="9"/>
      <c r="XBT190" s="11"/>
      <c r="XBU190" s="8"/>
      <c r="XBV190" s="9"/>
      <c r="XCA190" s="11"/>
      <c r="XCB190" s="8"/>
      <c r="XCC190" s="9"/>
      <c r="XCH190" s="11"/>
      <c r="XCI190" s="8"/>
      <c r="XCJ190" s="9"/>
      <c r="XCO190" s="11"/>
      <c r="XCP190" s="8"/>
      <c r="XCQ190" s="9"/>
      <c r="XCV190" s="11"/>
      <c r="XCW190" s="8"/>
      <c r="XCX190" s="9"/>
      <c r="XDC190" s="11"/>
      <c r="XDD190" s="8"/>
      <c r="XDE190" s="9"/>
      <c r="XDJ190" s="11"/>
      <c r="XDK190" s="8"/>
      <c r="XDL190" s="9"/>
      <c r="XDQ190" s="11"/>
      <c r="XDR190" s="8"/>
      <c r="XDS190" s="9"/>
      <c r="XDX190" s="11"/>
      <c r="XDY190" s="8"/>
      <c r="XDZ190" s="9"/>
      <c r="XEE190" s="11"/>
      <c r="XEF190" s="8"/>
      <c r="XEG190" s="9"/>
      <c r="XEL190" s="11"/>
      <c r="XEM190" s="8"/>
      <c r="XEN190" s="9"/>
      <c r="XES190" s="11"/>
      <c r="XET190" s="8"/>
      <c r="XEU190" s="9"/>
      <c r="XEZ190" s="11"/>
      <c r="XFA190" s="8"/>
      <c r="XFB190" s="9"/>
    </row>
    <row r="191" spans="1:1024 1029:2046 2051:3068 3073:5119 5124:6141 6146:8192 8197:9214 9219:10236 10241:12287 12292:13309 13314:15360 15365:16382" s="12" customFormat="1" ht="31.5" x14ac:dyDescent="0.3">
      <c r="A191" s="29" t="s">
        <v>211</v>
      </c>
      <c r="B191" s="9" t="s">
        <v>205</v>
      </c>
      <c r="C191" s="12" t="s">
        <v>76</v>
      </c>
      <c r="D191" s="12">
        <f>0.6*1.2*16+1*1.7*8</f>
        <v>25.119999999999997</v>
      </c>
      <c r="F191" s="25"/>
      <c r="G191" s="11"/>
      <c r="H191" s="8"/>
      <c r="I191" s="9"/>
      <c r="N191" s="11"/>
      <c r="O191" s="8"/>
      <c r="P191" s="9"/>
      <c r="U191" s="11"/>
      <c r="V191" s="8"/>
      <c r="W191" s="9"/>
      <c r="AB191" s="11"/>
      <c r="AC191" s="8"/>
      <c r="AD191" s="9"/>
      <c r="AI191" s="11"/>
      <c r="AJ191" s="8"/>
      <c r="AK191" s="9"/>
      <c r="AP191" s="11"/>
      <c r="AQ191" s="8"/>
      <c r="AR191" s="9"/>
      <c r="AW191" s="11"/>
      <c r="AX191" s="8"/>
      <c r="AY191" s="9"/>
      <c r="BD191" s="11"/>
      <c r="BE191" s="8"/>
      <c r="BF191" s="9"/>
      <c r="BK191" s="11"/>
      <c r="BL191" s="8"/>
      <c r="BM191" s="9"/>
      <c r="BR191" s="11"/>
      <c r="BS191" s="8"/>
      <c r="BT191" s="9"/>
      <c r="BY191" s="11"/>
      <c r="BZ191" s="8"/>
      <c r="CA191" s="9"/>
      <c r="CF191" s="11"/>
      <c r="CG191" s="8"/>
      <c r="CH191" s="9"/>
      <c r="CM191" s="11"/>
      <c r="CN191" s="8"/>
      <c r="CO191" s="9"/>
      <c r="CT191" s="11"/>
      <c r="CU191" s="8"/>
      <c r="CV191" s="9"/>
      <c r="DA191" s="11"/>
      <c r="DB191" s="8"/>
      <c r="DC191" s="9"/>
      <c r="DH191" s="11"/>
      <c r="DI191" s="8"/>
      <c r="DJ191" s="9"/>
      <c r="DO191" s="11"/>
      <c r="DP191" s="8"/>
      <c r="DQ191" s="9"/>
      <c r="DV191" s="11"/>
      <c r="DW191" s="8"/>
      <c r="DX191" s="9"/>
      <c r="EC191" s="11"/>
      <c r="ED191" s="8"/>
      <c r="EE191" s="9"/>
      <c r="EJ191" s="11"/>
      <c r="EK191" s="8"/>
      <c r="EL191" s="9"/>
      <c r="EQ191" s="11"/>
      <c r="ER191" s="8"/>
      <c r="ES191" s="9"/>
      <c r="EX191" s="11"/>
      <c r="EY191" s="8"/>
      <c r="EZ191" s="9"/>
      <c r="FE191" s="11"/>
      <c r="FF191" s="8"/>
      <c r="FG191" s="9"/>
      <c r="FL191" s="11"/>
      <c r="FM191" s="8"/>
      <c r="FN191" s="9"/>
      <c r="FS191" s="11"/>
      <c r="FT191" s="8"/>
      <c r="FU191" s="9"/>
      <c r="FZ191" s="11"/>
      <c r="GA191" s="8"/>
      <c r="GB191" s="9"/>
      <c r="GG191" s="11"/>
      <c r="GH191" s="8"/>
      <c r="GI191" s="9"/>
      <c r="GN191" s="11"/>
      <c r="GO191" s="8"/>
      <c r="GP191" s="9"/>
      <c r="GU191" s="11"/>
      <c r="GV191" s="8"/>
      <c r="GW191" s="9"/>
      <c r="HB191" s="11"/>
      <c r="HC191" s="8"/>
      <c r="HD191" s="9"/>
      <c r="HI191" s="11"/>
      <c r="HJ191" s="8"/>
      <c r="HK191" s="9"/>
      <c r="HP191" s="11"/>
      <c r="HQ191" s="8"/>
      <c r="HR191" s="9"/>
      <c r="HW191" s="11"/>
      <c r="HX191" s="8"/>
      <c r="HY191" s="9"/>
      <c r="ID191" s="11"/>
      <c r="IE191" s="8"/>
      <c r="IF191" s="9"/>
      <c r="IK191" s="11"/>
      <c r="IL191" s="8"/>
      <c r="IM191" s="9"/>
      <c r="IR191" s="11"/>
      <c r="IS191" s="8"/>
      <c r="IT191" s="9"/>
      <c r="IY191" s="11"/>
      <c r="IZ191" s="8"/>
      <c r="JA191" s="9"/>
      <c r="JF191" s="11"/>
      <c r="JG191" s="8"/>
      <c r="JH191" s="9"/>
      <c r="JM191" s="11"/>
      <c r="JN191" s="8"/>
      <c r="JO191" s="9"/>
      <c r="JT191" s="11"/>
      <c r="JU191" s="8"/>
      <c r="JV191" s="9"/>
      <c r="KA191" s="11"/>
      <c r="KB191" s="8"/>
      <c r="KC191" s="9"/>
      <c r="KH191" s="11"/>
      <c r="KI191" s="8"/>
      <c r="KJ191" s="9"/>
      <c r="KO191" s="11"/>
      <c r="KP191" s="8"/>
      <c r="KQ191" s="9"/>
      <c r="KV191" s="11"/>
      <c r="KW191" s="8"/>
      <c r="KX191" s="9"/>
      <c r="LC191" s="11"/>
      <c r="LD191" s="8"/>
      <c r="LE191" s="9"/>
      <c r="LJ191" s="11"/>
      <c r="LK191" s="8"/>
      <c r="LL191" s="9"/>
      <c r="LQ191" s="11"/>
      <c r="LR191" s="8"/>
      <c r="LS191" s="9"/>
      <c r="LX191" s="11"/>
      <c r="LY191" s="8"/>
      <c r="LZ191" s="9"/>
      <c r="ME191" s="11"/>
      <c r="MF191" s="8"/>
      <c r="MG191" s="9"/>
      <c r="ML191" s="11"/>
      <c r="MM191" s="8"/>
      <c r="MN191" s="9"/>
      <c r="MS191" s="11"/>
      <c r="MT191" s="8"/>
      <c r="MU191" s="9"/>
      <c r="MZ191" s="11"/>
      <c r="NA191" s="8"/>
      <c r="NB191" s="9"/>
      <c r="NG191" s="11"/>
      <c r="NH191" s="8"/>
      <c r="NI191" s="9"/>
      <c r="NN191" s="11"/>
      <c r="NO191" s="8"/>
      <c r="NP191" s="9"/>
      <c r="NU191" s="11"/>
      <c r="NV191" s="8"/>
      <c r="NW191" s="9"/>
      <c r="OB191" s="11"/>
      <c r="OC191" s="8"/>
      <c r="OD191" s="9"/>
      <c r="OI191" s="11"/>
      <c r="OJ191" s="8"/>
      <c r="OK191" s="9"/>
      <c r="OP191" s="11"/>
      <c r="OQ191" s="8"/>
      <c r="OR191" s="9"/>
      <c r="OW191" s="11"/>
      <c r="OX191" s="8"/>
      <c r="OY191" s="9"/>
      <c r="PD191" s="11"/>
      <c r="PE191" s="8"/>
      <c r="PF191" s="9"/>
      <c r="PK191" s="11"/>
      <c r="PL191" s="8"/>
      <c r="PM191" s="9"/>
      <c r="PR191" s="11"/>
      <c r="PS191" s="8"/>
      <c r="PT191" s="9"/>
      <c r="PY191" s="11"/>
      <c r="PZ191" s="8"/>
      <c r="QA191" s="9"/>
      <c r="QF191" s="11"/>
      <c r="QG191" s="8"/>
      <c r="QH191" s="9"/>
      <c r="QM191" s="11"/>
      <c r="QN191" s="8"/>
      <c r="QO191" s="9"/>
      <c r="QT191" s="11"/>
      <c r="QU191" s="8"/>
      <c r="QV191" s="9"/>
      <c r="RA191" s="11"/>
      <c r="RB191" s="8"/>
      <c r="RC191" s="9"/>
      <c r="RH191" s="11"/>
      <c r="RI191" s="8"/>
      <c r="RJ191" s="9"/>
      <c r="RO191" s="11"/>
      <c r="RP191" s="8"/>
      <c r="RQ191" s="9"/>
      <c r="RV191" s="11"/>
      <c r="RW191" s="8"/>
      <c r="RX191" s="9"/>
      <c r="SC191" s="11"/>
      <c r="SD191" s="8"/>
      <c r="SE191" s="9"/>
      <c r="SJ191" s="11"/>
      <c r="SK191" s="8"/>
      <c r="SL191" s="9"/>
      <c r="SQ191" s="11"/>
      <c r="SR191" s="8"/>
      <c r="SS191" s="9"/>
      <c r="SX191" s="11"/>
      <c r="SY191" s="8"/>
      <c r="SZ191" s="9"/>
      <c r="TE191" s="11"/>
      <c r="TF191" s="8"/>
      <c r="TG191" s="9"/>
      <c r="TL191" s="11"/>
      <c r="TM191" s="8"/>
      <c r="TN191" s="9"/>
      <c r="TS191" s="11"/>
      <c r="TT191" s="8"/>
      <c r="TU191" s="9"/>
      <c r="TZ191" s="11"/>
      <c r="UA191" s="8"/>
      <c r="UB191" s="9"/>
      <c r="UG191" s="11"/>
      <c r="UH191" s="8"/>
      <c r="UI191" s="9"/>
      <c r="UN191" s="11"/>
      <c r="UO191" s="8"/>
      <c r="UP191" s="9"/>
      <c r="UU191" s="11"/>
      <c r="UV191" s="8"/>
      <c r="UW191" s="9"/>
      <c r="VB191" s="11"/>
      <c r="VC191" s="8"/>
      <c r="VD191" s="9"/>
      <c r="VI191" s="11"/>
      <c r="VJ191" s="8"/>
      <c r="VK191" s="9"/>
      <c r="VP191" s="11"/>
      <c r="VQ191" s="8"/>
      <c r="VR191" s="9"/>
      <c r="VW191" s="11"/>
      <c r="VX191" s="8"/>
      <c r="VY191" s="9"/>
      <c r="WD191" s="11"/>
      <c r="WE191" s="8"/>
      <c r="WF191" s="9"/>
      <c r="WK191" s="11"/>
      <c r="WL191" s="8"/>
      <c r="WM191" s="9"/>
      <c r="WR191" s="11"/>
      <c r="WS191" s="8"/>
      <c r="WT191" s="9"/>
      <c r="WY191" s="11"/>
      <c r="WZ191" s="8"/>
      <c r="XA191" s="9"/>
      <c r="XF191" s="11"/>
      <c r="XG191" s="8"/>
      <c r="XH191" s="9"/>
      <c r="XM191" s="11"/>
      <c r="XN191" s="8"/>
      <c r="XO191" s="9"/>
      <c r="XT191" s="11"/>
      <c r="XU191" s="8"/>
      <c r="XV191" s="9"/>
      <c r="YA191" s="11"/>
      <c r="YB191" s="8"/>
      <c r="YC191" s="9"/>
      <c r="YH191" s="11"/>
      <c r="YI191" s="8"/>
      <c r="YJ191" s="9"/>
      <c r="YO191" s="11"/>
      <c r="YP191" s="8"/>
      <c r="YQ191" s="9"/>
      <c r="YV191" s="11"/>
      <c r="YW191" s="8"/>
      <c r="YX191" s="9"/>
      <c r="ZC191" s="11"/>
      <c r="ZD191" s="8"/>
      <c r="ZE191" s="9"/>
      <c r="ZJ191" s="11"/>
      <c r="ZK191" s="8"/>
      <c r="ZL191" s="9"/>
      <c r="ZQ191" s="11"/>
      <c r="ZR191" s="8"/>
      <c r="ZS191" s="9"/>
      <c r="ZX191" s="11"/>
      <c r="ZY191" s="8"/>
      <c r="ZZ191" s="9"/>
      <c r="AAE191" s="11"/>
      <c r="AAF191" s="8"/>
      <c r="AAG191" s="9"/>
      <c r="AAL191" s="11"/>
      <c r="AAM191" s="8"/>
      <c r="AAN191" s="9"/>
      <c r="AAS191" s="11"/>
      <c r="AAT191" s="8"/>
      <c r="AAU191" s="9"/>
      <c r="AAZ191" s="11"/>
      <c r="ABA191" s="8"/>
      <c r="ABB191" s="9"/>
      <c r="ABG191" s="11"/>
      <c r="ABH191" s="8"/>
      <c r="ABI191" s="9"/>
      <c r="ABN191" s="11"/>
      <c r="ABO191" s="8"/>
      <c r="ABP191" s="9"/>
      <c r="ABU191" s="11"/>
      <c r="ABV191" s="8"/>
      <c r="ABW191" s="9"/>
      <c r="ACB191" s="11"/>
      <c r="ACC191" s="8"/>
      <c r="ACD191" s="9"/>
      <c r="ACI191" s="11"/>
      <c r="ACJ191" s="8"/>
      <c r="ACK191" s="9"/>
      <c r="ACP191" s="11"/>
      <c r="ACQ191" s="8"/>
      <c r="ACR191" s="9"/>
      <c r="ACW191" s="11"/>
      <c r="ACX191" s="8"/>
      <c r="ACY191" s="9"/>
      <c r="ADD191" s="11"/>
      <c r="ADE191" s="8"/>
      <c r="ADF191" s="9"/>
      <c r="ADK191" s="11"/>
      <c r="ADL191" s="8"/>
      <c r="ADM191" s="9"/>
      <c r="ADR191" s="11"/>
      <c r="ADS191" s="8"/>
      <c r="ADT191" s="9"/>
      <c r="ADY191" s="11"/>
      <c r="ADZ191" s="8"/>
      <c r="AEA191" s="9"/>
      <c r="AEF191" s="11"/>
      <c r="AEG191" s="8"/>
      <c r="AEH191" s="9"/>
      <c r="AEM191" s="11"/>
      <c r="AEN191" s="8"/>
      <c r="AEO191" s="9"/>
      <c r="AET191" s="11"/>
      <c r="AEU191" s="8"/>
      <c r="AEV191" s="9"/>
      <c r="AFA191" s="11"/>
      <c r="AFB191" s="8"/>
      <c r="AFC191" s="9"/>
      <c r="AFH191" s="11"/>
      <c r="AFI191" s="8"/>
      <c r="AFJ191" s="9"/>
      <c r="AFO191" s="11"/>
      <c r="AFP191" s="8"/>
      <c r="AFQ191" s="9"/>
      <c r="AFV191" s="11"/>
      <c r="AFW191" s="8"/>
      <c r="AFX191" s="9"/>
      <c r="AGC191" s="11"/>
      <c r="AGD191" s="8"/>
      <c r="AGE191" s="9"/>
      <c r="AGJ191" s="11"/>
      <c r="AGK191" s="8"/>
      <c r="AGL191" s="9"/>
      <c r="AGQ191" s="11"/>
      <c r="AGR191" s="8"/>
      <c r="AGS191" s="9"/>
      <c r="AGX191" s="11"/>
      <c r="AGY191" s="8"/>
      <c r="AGZ191" s="9"/>
      <c r="AHE191" s="11"/>
      <c r="AHF191" s="8"/>
      <c r="AHG191" s="9"/>
      <c r="AHL191" s="11"/>
      <c r="AHM191" s="8"/>
      <c r="AHN191" s="9"/>
      <c r="AHS191" s="11"/>
      <c r="AHT191" s="8"/>
      <c r="AHU191" s="9"/>
      <c r="AHZ191" s="11"/>
      <c r="AIA191" s="8"/>
      <c r="AIB191" s="9"/>
      <c r="AIG191" s="11"/>
      <c r="AIH191" s="8"/>
      <c r="AII191" s="9"/>
      <c r="AIN191" s="11"/>
      <c r="AIO191" s="8"/>
      <c r="AIP191" s="9"/>
      <c r="AIU191" s="11"/>
      <c r="AIV191" s="8"/>
      <c r="AIW191" s="9"/>
      <c r="AJB191" s="11"/>
      <c r="AJC191" s="8"/>
      <c r="AJD191" s="9"/>
      <c r="AJI191" s="11"/>
      <c r="AJJ191" s="8"/>
      <c r="AJK191" s="9"/>
      <c r="AJP191" s="11"/>
      <c r="AJQ191" s="8"/>
      <c r="AJR191" s="9"/>
      <c r="AJW191" s="11"/>
      <c r="AJX191" s="8"/>
      <c r="AJY191" s="9"/>
      <c r="AKD191" s="11"/>
      <c r="AKE191" s="8"/>
      <c r="AKF191" s="9"/>
      <c r="AKK191" s="11"/>
      <c r="AKL191" s="8"/>
      <c r="AKM191" s="9"/>
      <c r="AKR191" s="11"/>
      <c r="AKS191" s="8"/>
      <c r="AKT191" s="9"/>
      <c r="AKY191" s="11"/>
      <c r="AKZ191" s="8"/>
      <c r="ALA191" s="9"/>
      <c r="ALF191" s="11"/>
      <c r="ALG191" s="8"/>
      <c r="ALH191" s="9"/>
      <c r="ALM191" s="11"/>
      <c r="ALN191" s="8"/>
      <c r="ALO191" s="9"/>
      <c r="ALT191" s="11"/>
      <c r="ALU191" s="8"/>
      <c r="ALV191" s="9"/>
      <c r="AMA191" s="11"/>
      <c r="AMB191" s="8"/>
      <c r="AMC191" s="9"/>
      <c r="AMH191" s="11"/>
      <c r="AMI191" s="8"/>
      <c r="AMJ191" s="9"/>
      <c r="AMO191" s="11"/>
      <c r="AMP191" s="8"/>
      <c r="AMQ191" s="9"/>
      <c r="AMV191" s="11"/>
      <c r="AMW191" s="8"/>
      <c r="AMX191" s="9"/>
      <c r="ANC191" s="11"/>
      <c r="AND191" s="8"/>
      <c r="ANE191" s="9"/>
      <c r="ANJ191" s="11"/>
      <c r="ANK191" s="8"/>
      <c r="ANL191" s="9"/>
      <c r="ANQ191" s="11"/>
      <c r="ANR191" s="8"/>
      <c r="ANS191" s="9"/>
      <c r="ANX191" s="11"/>
      <c r="ANY191" s="8"/>
      <c r="ANZ191" s="9"/>
      <c r="AOE191" s="11"/>
      <c r="AOF191" s="8"/>
      <c r="AOG191" s="9"/>
      <c r="AOL191" s="11"/>
      <c r="AOM191" s="8"/>
      <c r="AON191" s="9"/>
      <c r="AOS191" s="11"/>
      <c r="AOT191" s="8"/>
      <c r="AOU191" s="9"/>
      <c r="AOZ191" s="11"/>
      <c r="APA191" s="8"/>
      <c r="APB191" s="9"/>
      <c r="APG191" s="11"/>
      <c r="APH191" s="8"/>
      <c r="API191" s="9"/>
      <c r="APN191" s="11"/>
      <c r="APO191" s="8"/>
      <c r="APP191" s="9"/>
      <c r="APU191" s="11"/>
      <c r="APV191" s="8"/>
      <c r="APW191" s="9"/>
      <c r="AQB191" s="11"/>
      <c r="AQC191" s="8"/>
      <c r="AQD191" s="9"/>
      <c r="AQI191" s="11"/>
      <c r="AQJ191" s="8"/>
      <c r="AQK191" s="9"/>
      <c r="AQP191" s="11"/>
      <c r="AQQ191" s="8"/>
      <c r="AQR191" s="9"/>
      <c r="AQW191" s="11"/>
      <c r="AQX191" s="8"/>
      <c r="AQY191" s="9"/>
      <c r="ARD191" s="11"/>
      <c r="ARE191" s="8"/>
      <c r="ARF191" s="9"/>
      <c r="ARK191" s="11"/>
      <c r="ARL191" s="8"/>
      <c r="ARM191" s="9"/>
      <c r="ARR191" s="11"/>
      <c r="ARS191" s="8"/>
      <c r="ART191" s="9"/>
      <c r="ARY191" s="11"/>
      <c r="ARZ191" s="8"/>
      <c r="ASA191" s="9"/>
      <c r="ASF191" s="11"/>
      <c r="ASG191" s="8"/>
      <c r="ASH191" s="9"/>
      <c r="ASM191" s="11"/>
      <c r="ASN191" s="8"/>
      <c r="ASO191" s="9"/>
      <c r="AST191" s="11"/>
      <c r="ASU191" s="8"/>
      <c r="ASV191" s="9"/>
      <c r="ATA191" s="11"/>
      <c r="ATB191" s="8"/>
      <c r="ATC191" s="9"/>
      <c r="ATH191" s="11"/>
      <c r="ATI191" s="8"/>
      <c r="ATJ191" s="9"/>
      <c r="ATO191" s="11"/>
      <c r="ATP191" s="8"/>
      <c r="ATQ191" s="9"/>
      <c r="ATV191" s="11"/>
      <c r="ATW191" s="8"/>
      <c r="ATX191" s="9"/>
      <c r="AUC191" s="11"/>
      <c r="AUD191" s="8"/>
      <c r="AUE191" s="9"/>
      <c r="AUJ191" s="11"/>
      <c r="AUK191" s="8"/>
      <c r="AUL191" s="9"/>
      <c r="AUQ191" s="11"/>
      <c r="AUR191" s="8"/>
      <c r="AUS191" s="9"/>
      <c r="AUX191" s="11"/>
      <c r="AUY191" s="8"/>
      <c r="AUZ191" s="9"/>
      <c r="AVE191" s="11"/>
      <c r="AVF191" s="8"/>
      <c r="AVG191" s="9"/>
      <c r="AVL191" s="11"/>
      <c r="AVM191" s="8"/>
      <c r="AVN191" s="9"/>
      <c r="AVS191" s="11"/>
      <c r="AVT191" s="8"/>
      <c r="AVU191" s="9"/>
      <c r="AVZ191" s="11"/>
      <c r="AWA191" s="8"/>
      <c r="AWB191" s="9"/>
      <c r="AWG191" s="11"/>
      <c r="AWH191" s="8"/>
      <c r="AWI191" s="9"/>
      <c r="AWN191" s="11"/>
      <c r="AWO191" s="8"/>
      <c r="AWP191" s="9"/>
      <c r="AWU191" s="11"/>
      <c r="AWV191" s="8"/>
      <c r="AWW191" s="9"/>
      <c r="AXB191" s="11"/>
      <c r="AXC191" s="8"/>
      <c r="AXD191" s="9"/>
      <c r="AXI191" s="11"/>
      <c r="AXJ191" s="8"/>
      <c r="AXK191" s="9"/>
      <c r="AXP191" s="11"/>
      <c r="AXQ191" s="8"/>
      <c r="AXR191" s="9"/>
      <c r="AXW191" s="11"/>
      <c r="AXX191" s="8"/>
      <c r="AXY191" s="9"/>
      <c r="AYD191" s="11"/>
      <c r="AYE191" s="8"/>
      <c r="AYF191" s="9"/>
      <c r="AYK191" s="11"/>
      <c r="AYL191" s="8"/>
      <c r="AYM191" s="9"/>
      <c r="AYR191" s="11"/>
      <c r="AYS191" s="8"/>
      <c r="AYT191" s="9"/>
      <c r="AYY191" s="11"/>
      <c r="AYZ191" s="8"/>
      <c r="AZA191" s="9"/>
      <c r="AZF191" s="11"/>
      <c r="AZG191" s="8"/>
      <c r="AZH191" s="9"/>
      <c r="AZM191" s="11"/>
      <c r="AZN191" s="8"/>
      <c r="AZO191" s="9"/>
      <c r="AZT191" s="11"/>
      <c r="AZU191" s="8"/>
      <c r="AZV191" s="9"/>
      <c r="BAA191" s="11"/>
      <c r="BAB191" s="8"/>
      <c r="BAC191" s="9"/>
      <c r="BAH191" s="11"/>
      <c r="BAI191" s="8"/>
      <c r="BAJ191" s="9"/>
      <c r="BAO191" s="11"/>
      <c r="BAP191" s="8"/>
      <c r="BAQ191" s="9"/>
      <c r="BAV191" s="11"/>
      <c r="BAW191" s="8"/>
      <c r="BAX191" s="9"/>
      <c r="BBC191" s="11"/>
      <c r="BBD191" s="8"/>
      <c r="BBE191" s="9"/>
      <c r="BBJ191" s="11"/>
      <c r="BBK191" s="8"/>
      <c r="BBL191" s="9"/>
      <c r="BBQ191" s="11"/>
      <c r="BBR191" s="8"/>
      <c r="BBS191" s="9"/>
      <c r="BBX191" s="11"/>
      <c r="BBY191" s="8"/>
      <c r="BBZ191" s="9"/>
      <c r="BCE191" s="11"/>
      <c r="BCF191" s="8"/>
      <c r="BCG191" s="9"/>
      <c r="BCL191" s="11"/>
      <c r="BCM191" s="8"/>
      <c r="BCN191" s="9"/>
      <c r="BCS191" s="11"/>
      <c r="BCT191" s="8"/>
      <c r="BCU191" s="9"/>
      <c r="BCZ191" s="11"/>
      <c r="BDA191" s="8"/>
      <c r="BDB191" s="9"/>
      <c r="BDG191" s="11"/>
      <c r="BDH191" s="8"/>
      <c r="BDI191" s="9"/>
      <c r="BDN191" s="11"/>
      <c r="BDO191" s="8"/>
      <c r="BDP191" s="9"/>
      <c r="BDU191" s="11"/>
      <c r="BDV191" s="8"/>
      <c r="BDW191" s="9"/>
      <c r="BEB191" s="11"/>
      <c r="BEC191" s="8"/>
      <c r="BED191" s="9"/>
      <c r="BEI191" s="11"/>
      <c r="BEJ191" s="8"/>
      <c r="BEK191" s="9"/>
      <c r="BEP191" s="11"/>
      <c r="BEQ191" s="8"/>
      <c r="BER191" s="9"/>
      <c r="BEW191" s="11"/>
      <c r="BEX191" s="8"/>
      <c r="BEY191" s="9"/>
      <c r="BFD191" s="11"/>
      <c r="BFE191" s="8"/>
      <c r="BFF191" s="9"/>
      <c r="BFK191" s="11"/>
      <c r="BFL191" s="8"/>
      <c r="BFM191" s="9"/>
      <c r="BFR191" s="11"/>
      <c r="BFS191" s="8"/>
      <c r="BFT191" s="9"/>
      <c r="BFY191" s="11"/>
      <c r="BFZ191" s="8"/>
      <c r="BGA191" s="9"/>
      <c r="BGF191" s="11"/>
      <c r="BGG191" s="8"/>
      <c r="BGH191" s="9"/>
      <c r="BGM191" s="11"/>
      <c r="BGN191" s="8"/>
      <c r="BGO191" s="9"/>
      <c r="BGT191" s="11"/>
      <c r="BGU191" s="8"/>
      <c r="BGV191" s="9"/>
      <c r="BHA191" s="11"/>
      <c r="BHB191" s="8"/>
      <c r="BHC191" s="9"/>
      <c r="BHH191" s="11"/>
      <c r="BHI191" s="8"/>
      <c r="BHJ191" s="9"/>
      <c r="BHO191" s="11"/>
      <c r="BHP191" s="8"/>
      <c r="BHQ191" s="9"/>
      <c r="BHV191" s="11"/>
      <c r="BHW191" s="8"/>
      <c r="BHX191" s="9"/>
      <c r="BIC191" s="11"/>
      <c r="BID191" s="8"/>
      <c r="BIE191" s="9"/>
      <c r="BIJ191" s="11"/>
      <c r="BIK191" s="8"/>
      <c r="BIL191" s="9"/>
      <c r="BIQ191" s="11"/>
      <c r="BIR191" s="8"/>
      <c r="BIS191" s="9"/>
      <c r="BIX191" s="11"/>
      <c r="BIY191" s="8"/>
      <c r="BIZ191" s="9"/>
      <c r="BJE191" s="11"/>
      <c r="BJF191" s="8"/>
      <c r="BJG191" s="9"/>
      <c r="BJL191" s="11"/>
      <c r="BJM191" s="8"/>
      <c r="BJN191" s="9"/>
      <c r="BJS191" s="11"/>
      <c r="BJT191" s="8"/>
      <c r="BJU191" s="9"/>
      <c r="BJZ191" s="11"/>
      <c r="BKA191" s="8"/>
      <c r="BKB191" s="9"/>
      <c r="BKG191" s="11"/>
      <c r="BKH191" s="8"/>
      <c r="BKI191" s="9"/>
      <c r="BKN191" s="11"/>
      <c r="BKO191" s="8"/>
      <c r="BKP191" s="9"/>
      <c r="BKU191" s="11"/>
      <c r="BKV191" s="8"/>
      <c r="BKW191" s="9"/>
      <c r="BLB191" s="11"/>
      <c r="BLC191" s="8"/>
      <c r="BLD191" s="9"/>
      <c r="BLI191" s="11"/>
      <c r="BLJ191" s="8"/>
      <c r="BLK191" s="9"/>
      <c r="BLP191" s="11"/>
      <c r="BLQ191" s="8"/>
      <c r="BLR191" s="9"/>
      <c r="BLW191" s="11"/>
      <c r="BLX191" s="8"/>
      <c r="BLY191" s="9"/>
      <c r="BMD191" s="11"/>
      <c r="BME191" s="8"/>
      <c r="BMF191" s="9"/>
      <c r="BMK191" s="11"/>
      <c r="BML191" s="8"/>
      <c r="BMM191" s="9"/>
      <c r="BMR191" s="11"/>
      <c r="BMS191" s="8"/>
      <c r="BMT191" s="9"/>
      <c r="BMY191" s="11"/>
      <c r="BMZ191" s="8"/>
      <c r="BNA191" s="9"/>
      <c r="BNF191" s="11"/>
      <c r="BNG191" s="8"/>
      <c r="BNH191" s="9"/>
      <c r="BNM191" s="11"/>
      <c r="BNN191" s="8"/>
      <c r="BNO191" s="9"/>
      <c r="BNT191" s="11"/>
      <c r="BNU191" s="8"/>
      <c r="BNV191" s="9"/>
      <c r="BOA191" s="11"/>
      <c r="BOB191" s="8"/>
      <c r="BOC191" s="9"/>
      <c r="BOH191" s="11"/>
      <c r="BOI191" s="8"/>
      <c r="BOJ191" s="9"/>
      <c r="BOO191" s="11"/>
      <c r="BOP191" s="8"/>
      <c r="BOQ191" s="9"/>
      <c r="BOV191" s="11"/>
      <c r="BOW191" s="8"/>
      <c r="BOX191" s="9"/>
      <c r="BPC191" s="11"/>
      <c r="BPD191" s="8"/>
      <c r="BPE191" s="9"/>
      <c r="BPJ191" s="11"/>
      <c r="BPK191" s="8"/>
      <c r="BPL191" s="9"/>
      <c r="BPQ191" s="11"/>
      <c r="BPR191" s="8"/>
      <c r="BPS191" s="9"/>
      <c r="BPX191" s="11"/>
      <c r="BPY191" s="8"/>
      <c r="BPZ191" s="9"/>
      <c r="BQE191" s="11"/>
      <c r="BQF191" s="8"/>
      <c r="BQG191" s="9"/>
      <c r="BQL191" s="11"/>
      <c r="BQM191" s="8"/>
      <c r="BQN191" s="9"/>
      <c r="BQS191" s="11"/>
      <c r="BQT191" s="8"/>
      <c r="BQU191" s="9"/>
      <c r="BQZ191" s="11"/>
      <c r="BRA191" s="8"/>
      <c r="BRB191" s="9"/>
      <c r="BRG191" s="11"/>
      <c r="BRH191" s="8"/>
      <c r="BRI191" s="9"/>
      <c r="BRN191" s="11"/>
      <c r="BRO191" s="8"/>
      <c r="BRP191" s="9"/>
      <c r="BRU191" s="11"/>
      <c r="BRV191" s="8"/>
      <c r="BRW191" s="9"/>
      <c r="BSB191" s="11"/>
      <c r="BSC191" s="8"/>
      <c r="BSD191" s="9"/>
      <c r="BSI191" s="11"/>
      <c r="BSJ191" s="8"/>
      <c r="BSK191" s="9"/>
      <c r="BSP191" s="11"/>
      <c r="BSQ191" s="8"/>
      <c r="BSR191" s="9"/>
      <c r="BSW191" s="11"/>
      <c r="BSX191" s="8"/>
      <c r="BSY191" s="9"/>
      <c r="BTD191" s="11"/>
      <c r="BTE191" s="8"/>
      <c r="BTF191" s="9"/>
      <c r="BTK191" s="11"/>
      <c r="BTL191" s="8"/>
      <c r="BTM191" s="9"/>
      <c r="BTR191" s="11"/>
      <c r="BTS191" s="8"/>
      <c r="BTT191" s="9"/>
      <c r="BTY191" s="11"/>
      <c r="BTZ191" s="8"/>
      <c r="BUA191" s="9"/>
      <c r="BUF191" s="11"/>
      <c r="BUG191" s="8"/>
      <c r="BUH191" s="9"/>
      <c r="BUM191" s="11"/>
      <c r="BUN191" s="8"/>
      <c r="BUO191" s="9"/>
      <c r="BUT191" s="11"/>
      <c r="BUU191" s="8"/>
      <c r="BUV191" s="9"/>
      <c r="BVA191" s="11"/>
      <c r="BVB191" s="8"/>
      <c r="BVC191" s="9"/>
      <c r="BVH191" s="11"/>
      <c r="BVI191" s="8"/>
      <c r="BVJ191" s="9"/>
      <c r="BVO191" s="11"/>
      <c r="BVP191" s="8"/>
      <c r="BVQ191" s="9"/>
      <c r="BVV191" s="11"/>
      <c r="BVW191" s="8"/>
      <c r="BVX191" s="9"/>
      <c r="BWC191" s="11"/>
      <c r="BWD191" s="8"/>
      <c r="BWE191" s="9"/>
      <c r="BWJ191" s="11"/>
      <c r="BWK191" s="8"/>
      <c r="BWL191" s="9"/>
      <c r="BWQ191" s="11"/>
      <c r="BWR191" s="8"/>
      <c r="BWS191" s="9"/>
      <c r="BWX191" s="11"/>
      <c r="BWY191" s="8"/>
      <c r="BWZ191" s="9"/>
      <c r="BXE191" s="11"/>
      <c r="BXF191" s="8"/>
      <c r="BXG191" s="9"/>
      <c r="BXL191" s="11"/>
      <c r="BXM191" s="8"/>
      <c r="BXN191" s="9"/>
      <c r="BXS191" s="11"/>
      <c r="BXT191" s="8"/>
      <c r="BXU191" s="9"/>
      <c r="BXZ191" s="11"/>
      <c r="BYA191" s="8"/>
      <c r="BYB191" s="9"/>
      <c r="BYG191" s="11"/>
      <c r="BYH191" s="8"/>
      <c r="BYI191" s="9"/>
      <c r="BYN191" s="11"/>
      <c r="BYO191" s="8"/>
      <c r="BYP191" s="9"/>
      <c r="BYU191" s="11"/>
      <c r="BYV191" s="8"/>
      <c r="BYW191" s="9"/>
      <c r="BZB191" s="11"/>
      <c r="BZC191" s="8"/>
      <c r="BZD191" s="9"/>
      <c r="BZI191" s="11"/>
      <c r="BZJ191" s="8"/>
      <c r="BZK191" s="9"/>
      <c r="BZP191" s="11"/>
      <c r="BZQ191" s="8"/>
      <c r="BZR191" s="9"/>
      <c r="BZW191" s="11"/>
      <c r="BZX191" s="8"/>
      <c r="BZY191" s="9"/>
      <c r="CAD191" s="11"/>
      <c r="CAE191" s="8"/>
      <c r="CAF191" s="9"/>
      <c r="CAK191" s="11"/>
      <c r="CAL191" s="8"/>
      <c r="CAM191" s="9"/>
      <c r="CAR191" s="11"/>
      <c r="CAS191" s="8"/>
      <c r="CAT191" s="9"/>
      <c r="CAY191" s="11"/>
      <c r="CAZ191" s="8"/>
      <c r="CBA191" s="9"/>
      <c r="CBF191" s="11"/>
      <c r="CBG191" s="8"/>
      <c r="CBH191" s="9"/>
      <c r="CBM191" s="11"/>
      <c r="CBN191" s="8"/>
      <c r="CBO191" s="9"/>
      <c r="CBT191" s="11"/>
      <c r="CBU191" s="8"/>
      <c r="CBV191" s="9"/>
      <c r="CCA191" s="11"/>
      <c r="CCB191" s="8"/>
      <c r="CCC191" s="9"/>
      <c r="CCH191" s="11"/>
      <c r="CCI191" s="8"/>
      <c r="CCJ191" s="9"/>
      <c r="CCO191" s="11"/>
      <c r="CCP191" s="8"/>
      <c r="CCQ191" s="9"/>
      <c r="CCV191" s="11"/>
      <c r="CCW191" s="8"/>
      <c r="CCX191" s="9"/>
      <c r="CDC191" s="11"/>
      <c r="CDD191" s="8"/>
      <c r="CDE191" s="9"/>
      <c r="CDJ191" s="11"/>
      <c r="CDK191" s="8"/>
      <c r="CDL191" s="9"/>
      <c r="CDQ191" s="11"/>
      <c r="CDR191" s="8"/>
      <c r="CDS191" s="9"/>
      <c r="CDX191" s="11"/>
      <c r="CDY191" s="8"/>
      <c r="CDZ191" s="9"/>
      <c r="CEE191" s="11"/>
      <c r="CEF191" s="8"/>
      <c r="CEG191" s="9"/>
      <c r="CEL191" s="11"/>
      <c r="CEM191" s="8"/>
      <c r="CEN191" s="9"/>
      <c r="CES191" s="11"/>
      <c r="CET191" s="8"/>
      <c r="CEU191" s="9"/>
      <c r="CEZ191" s="11"/>
      <c r="CFA191" s="8"/>
      <c r="CFB191" s="9"/>
      <c r="CFG191" s="11"/>
      <c r="CFH191" s="8"/>
      <c r="CFI191" s="9"/>
      <c r="CFN191" s="11"/>
      <c r="CFO191" s="8"/>
      <c r="CFP191" s="9"/>
      <c r="CFU191" s="11"/>
      <c r="CFV191" s="8"/>
      <c r="CFW191" s="9"/>
      <c r="CGB191" s="11"/>
      <c r="CGC191" s="8"/>
      <c r="CGD191" s="9"/>
      <c r="CGI191" s="11"/>
      <c r="CGJ191" s="8"/>
      <c r="CGK191" s="9"/>
      <c r="CGP191" s="11"/>
      <c r="CGQ191" s="8"/>
      <c r="CGR191" s="9"/>
      <c r="CGW191" s="11"/>
      <c r="CGX191" s="8"/>
      <c r="CGY191" s="9"/>
      <c r="CHD191" s="11"/>
      <c r="CHE191" s="8"/>
      <c r="CHF191" s="9"/>
      <c r="CHK191" s="11"/>
      <c r="CHL191" s="8"/>
      <c r="CHM191" s="9"/>
      <c r="CHR191" s="11"/>
      <c r="CHS191" s="8"/>
      <c r="CHT191" s="9"/>
      <c r="CHY191" s="11"/>
      <c r="CHZ191" s="8"/>
      <c r="CIA191" s="9"/>
      <c r="CIF191" s="11"/>
      <c r="CIG191" s="8"/>
      <c r="CIH191" s="9"/>
      <c r="CIM191" s="11"/>
      <c r="CIN191" s="8"/>
      <c r="CIO191" s="9"/>
      <c r="CIT191" s="11"/>
      <c r="CIU191" s="8"/>
      <c r="CIV191" s="9"/>
      <c r="CJA191" s="11"/>
      <c r="CJB191" s="8"/>
      <c r="CJC191" s="9"/>
      <c r="CJH191" s="11"/>
      <c r="CJI191" s="8"/>
      <c r="CJJ191" s="9"/>
      <c r="CJO191" s="11"/>
      <c r="CJP191" s="8"/>
      <c r="CJQ191" s="9"/>
      <c r="CJV191" s="11"/>
      <c r="CJW191" s="8"/>
      <c r="CJX191" s="9"/>
      <c r="CKC191" s="11"/>
      <c r="CKD191" s="8"/>
      <c r="CKE191" s="9"/>
      <c r="CKJ191" s="11"/>
      <c r="CKK191" s="8"/>
      <c r="CKL191" s="9"/>
      <c r="CKQ191" s="11"/>
      <c r="CKR191" s="8"/>
      <c r="CKS191" s="9"/>
      <c r="CKX191" s="11"/>
      <c r="CKY191" s="8"/>
      <c r="CKZ191" s="9"/>
      <c r="CLE191" s="11"/>
      <c r="CLF191" s="8"/>
      <c r="CLG191" s="9"/>
      <c r="CLL191" s="11"/>
      <c r="CLM191" s="8"/>
      <c r="CLN191" s="9"/>
      <c r="CLS191" s="11"/>
      <c r="CLT191" s="8"/>
      <c r="CLU191" s="9"/>
      <c r="CLZ191" s="11"/>
      <c r="CMA191" s="8"/>
      <c r="CMB191" s="9"/>
      <c r="CMG191" s="11"/>
      <c r="CMH191" s="8"/>
      <c r="CMI191" s="9"/>
      <c r="CMN191" s="11"/>
      <c r="CMO191" s="8"/>
      <c r="CMP191" s="9"/>
      <c r="CMU191" s="11"/>
      <c r="CMV191" s="8"/>
      <c r="CMW191" s="9"/>
      <c r="CNB191" s="11"/>
      <c r="CNC191" s="8"/>
      <c r="CND191" s="9"/>
      <c r="CNI191" s="11"/>
      <c r="CNJ191" s="8"/>
      <c r="CNK191" s="9"/>
      <c r="CNP191" s="11"/>
      <c r="CNQ191" s="8"/>
      <c r="CNR191" s="9"/>
      <c r="CNW191" s="11"/>
      <c r="CNX191" s="8"/>
      <c r="CNY191" s="9"/>
      <c r="COD191" s="11"/>
      <c r="COE191" s="8"/>
      <c r="COF191" s="9"/>
      <c r="COK191" s="11"/>
      <c r="COL191" s="8"/>
      <c r="COM191" s="9"/>
      <c r="COR191" s="11"/>
      <c r="COS191" s="8"/>
      <c r="COT191" s="9"/>
      <c r="COY191" s="11"/>
      <c r="COZ191" s="8"/>
      <c r="CPA191" s="9"/>
      <c r="CPF191" s="11"/>
      <c r="CPG191" s="8"/>
      <c r="CPH191" s="9"/>
      <c r="CPM191" s="11"/>
      <c r="CPN191" s="8"/>
      <c r="CPO191" s="9"/>
      <c r="CPT191" s="11"/>
      <c r="CPU191" s="8"/>
      <c r="CPV191" s="9"/>
      <c r="CQA191" s="11"/>
      <c r="CQB191" s="8"/>
      <c r="CQC191" s="9"/>
      <c r="CQH191" s="11"/>
      <c r="CQI191" s="8"/>
      <c r="CQJ191" s="9"/>
      <c r="CQO191" s="11"/>
      <c r="CQP191" s="8"/>
      <c r="CQQ191" s="9"/>
      <c r="CQV191" s="11"/>
      <c r="CQW191" s="8"/>
      <c r="CQX191" s="9"/>
      <c r="CRC191" s="11"/>
      <c r="CRD191" s="8"/>
      <c r="CRE191" s="9"/>
      <c r="CRJ191" s="11"/>
      <c r="CRK191" s="8"/>
      <c r="CRL191" s="9"/>
      <c r="CRQ191" s="11"/>
      <c r="CRR191" s="8"/>
      <c r="CRS191" s="9"/>
      <c r="CRX191" s="11"/>
      <c r="CRY191" s="8"/>
      <c r="CRZ191" s="9"/>
      <c r="CSE191" s="11"/>
      <c r="CSF191" s="8"/>
      <c r="CSG191" s="9"/>
      <c r="CSL191" s="11"/>
      <c r="CSM191" s="8"/>
      <c r="CSN191" s="9"/>
      <c r="CSS191" s="11"/>
      <c r="CST191" s="8"/>
      <c r="CSU191" s="9"/>
      <c r="CSZ191" s="11"/>
      <c r="CTA191" s="8"/>
      <c r="CTB191" s="9"/>
      <c r="CTG191" s="11"/>
      <c r="CTH191" s="8"/>
      <c r="CTI191" s="9"/>
      <c r="CTN191" s="11"/>
      <c r="CTO191" s="8"/>
      <c r="CTP191" s="9"/>
      <c r="CTU191" s="11"/>
      <c r="CTV191" s="8"/>
      <c r="CTW191" s="9"/>
      <c r="CUB191" s="11"/>
      <c r="CUC191" s="8"/>
      <c r="CUD191" s="9"/>
      <c r="CUI191" s="11"/>
      <c r="CUJ191" s="8"/>
      <c r="CUK191" s="9"/>
      <c r="CUP191" s="11"/>
      <c r="CUQ191" s="8"/>
      <c r="CUR191" s="9"/>
      <c r="CUW191" s="11"/>
      <c r="CUX191" s="8"/>
      <c r="CUY191" s="9"/>
      <c r="CVD191" s="11"/>
      <c r="CVE191" s="8"/>
      <c r="CVF191" s="9"/>
      <c r="CVK191" s="11"/>
      <c r="CVL191" s="8"/>
      <c r="CVM191" s="9"/>
      <c r="CVR191" s="11"/>
      <c r="CVS191" s="8"/>
      <c r="CVT191" s="9"/>
      <c r="CVY191" s="11"/>
      <c r="CVZ191" s="8"/>
      <c r="CWA191" s="9"/>
      <c r="CWF191" s="11"/>
      <c r="CWG191" s="8"/>
      <c r="CWH191" s="9"/>
      <c r="CWM191" s="11"/>
      <c r="CWN191" s="8"/>
      <c r="CWO191" s="9"/>
      <c r="CWT191" s="11"/>
      <c r="CWU191" s="8"/>
      <c r="CWV191" s="9"/>
      <c r="CXA191" s="11"/>
      <c r="CXB191" s="8"/>
      <c r="CXC191" s="9"/>
      <c r="CXH191" s="11"/>
      <c r="CXI191" s="8"/>
      <c r="CXJ191" s="9"/>
      <c r="CXO191" s="11"/>
      <c r="CXP191" s="8"/>
      <c r="CXQ191" s="9"/>
      <c r="CXV191" s="11"/>
      <c r="CXW191" s="8"/>
      <c r="CXX191" s="9"/>
      <c r="CYC191" s="11"/>
      <c r="CYD191" s="8"/>
      <c r="CYE191" s="9"/>
      <c r="CYJ191" s="11"/>
      <c r="CYK191" s="8"/>
      <c r="CYL191" s="9"/>
      <c r="CYQ191" s="11"/>
      <c r="CYR191" s="8"/>
      <c r="CYS191" s="9"/>
      <c r="CYX191" s="11"/>
      <c r="CYY191" s="8"/>
      <c r="CYZ191" s="9"/>
      <c r="CZE191" s="11"/>
      <c r="CZF191" s="8"/>
      <c r="CZG191" s="9"/>
      <c r="CZL191" s="11"/>
      <c r="CZM191" s="8"/>
      <c r="CZN191" s="9"/>
      <c r="CZS191" s="11"/>
      <c r="CZT191" s="8"/>
      <c r="CZU191" s="9"/>
      <c r="CZZ191" s="11"/>
      <c r="DAA191" s="8"/>
      <c r="DAB191" s="9"/>
      <c r="DAG191" s="11"/>
      <c r="DAH191" s="8"/>
      <c r="DAI191" s="9"/>
      <c r="DAN191" s="11"/>
      <c r="DAO191" s="8"/>
      <c r="DAP191" s="9"/>
      <c r="DAU191" s="11"/>
      <c r="DAV191" s="8"/>
      <c r="DAW191" s="9"/>
      <c r="DBB191" s="11"/>
      <c r="DBC191" s="8"/>
      <c r="DBD191" s="9"/>
      <c r="DBI191" s="11"/>
      <c r="DBJ191" s="8"/>
      <c r="DBK191" s="9"/>
      <c r="DBP191" s="11"/>
      <c r="DBQ191" s="8"/>
      <c r="DBR191" s="9"/>
      <c r="DBW191" s="11"/>
      <c r="DBX191" s="8"/>
      <c r="DBY191" s="9"/>
      <c r="DCD191" s="11"/>
      <c r="DCE191" s="8"/>
      <c r="DCF191" s="9"/>
      <c r="DCK191" s="11"/>
      <c r="DCL191" s="8"/>
      <c r="DCM191" s="9"/>
      <c r="DCR191" s="11"/>
      <c r="DCS191" s="8"/>
      <c r="DCT191" s="9"/>
      <c r="DCY191" s="11"/>
      <c r="DCZ191" s="8"/>
      <c r="DDA191" s="9"/>
      <c r="DDF191" s="11"/>
      <c r="DDG191" s="8"/>
      <c r="DDH191" s="9"/>
      <c r="DDM191" s="11"/>
      <c r="DDN191" s="8"/>
      <c r="DDO191" s="9"/>
      <c r="DDT191" s="11"/>
      <c r="DDU191" s="8"/>
      <c r="DDV191" s="9"/>
      <c r="DEA191" s="11"/>
      <c r="DEB191" s="8"/>
      <c r="DEC191" s="9"/>
      <c r="DEH191" s="11"/>
      <c r="DEI191" s="8"/>
      <c r="DEJ191" s="9"/>
      <c r="DEO191" s="11"/>
      <c r="DEP191" s="8"/>
      <c r="DEQ191" s="9"/>
      <c r="DEV191" s="11"/>
      <c r="DEW191" s="8"/>
      <c r="DEX191" s="9"/>
      <c r="DFC191" s="11"/>
      <c r="DFD191" s="8"/>
      <c r="DFE191" s="9"/>
      <c r="DFJ191" s="11"/>
      <c r="DFK191" s="8"/>
      <c r="DFL191" s="9"/>
      <c r="DFQ191" s="11"/>
      <c r="DFR191" s="8"/>
      <c r="DFS191" s="9"/>
      <c r="DFX191" s="11"/>
      <c r="DFY191" s="8"/>
      <c r="DFZ191" s="9"/>
      <c r="DGE191" s="11"/>
      <c r="DGF191" s="8"/>
      <c r="DGG191" s="9"/>
      <c r="DGL191" s="11"/>
      <c r="DGM191" s="8"/>
      <c r="DGN191" s="9"/>
      <c r="DGS191" s="11"/>
      <c r="DGT191" s="8"/>
      <c r="DGU191" s="9"/>
      <c r="DGZ191" s="11"/>
      <c r="DHA191" s="8"/>
      <c r="DHB191" s="9"/>
      <c r="DHG191" s="11"/>
      <c r="DHH191" s="8"/>
      <c r="DHI191" s="9"/>
      <c r="DHN191" s="11"/>
      <c r="DHO191" s="8"/>
      <c r="DHP191" s="9"/>
      <c r="DHU191" s="11"/>
      <c r="DHV191" s="8"/>
      <c r="DHW191" s="9"/>
      <c r="DIB191" s="11"/>
      <c r="DIC191" s="8"/>
      <c r="DID191" s="9"/>
      <c r="DII191" s="11"/>
      <c r="DIJ191" s="8"/>
      <c r="DIK191" s="9"/>
      <c r="DIP191" s="11"/>
      <c r="DIQ191" s="8"/>
      <c r="DIR191" s="9"/>
      <c r="DIW191" s="11"/>
      <c r="DIX191" s="8"/>
      <c r="DIY191" s="9"/>
      <c r="DJD191" s="11"/>
      <c r="DJE191" s="8"/>
      <c r="DJF191" s="9"/>
      <c r="DJK191" s="11"/>
      <c r="DJL191" s="8"/>
      <c r="DJM191" s="9"/>
      <c r="DJR191" s="11"/>
      <c r="DJS191" s="8"/>
      <c r="DJT191" s="9"/>
      <c r="DJY191" s="11"/>
      <c r="DJZ191" s="8"/>
      <c r="DKA191" s="9"/>
      <c r="DKF191" s="11"/>
      <c r="DKG191" s="8"/>
      <c r="DKH191" s="9"/>
      <c r="DKM191" s="11"/>
      <c r="DKN191" s="8"/>
      <c r="DKO191" s="9"/>
      <c r="DKT191" s="11"/>
      <c r="DKU191" s="8"/>
      <c r="DKV191" s="9"/>
      <c r="DLA191" s="11"/>
      <c r="DLB191" s="8"/>
      <c r="DLC191" s="9"/>
      <c r="DLH191" s="11"/>
      <c r="DLI191" s="8"/>
      <c r="DLJ191" s="9"/>
      <c r="DLO191" s="11"/>
      <c r="DLP191" s="8"/>
      <c r="DLQ191" s="9"/>
      <c r="DLV191" s="11"/>
      <c r="DLW191" s="8"/>
      <c r="DLX191" s="9"/>
      <c r="DMC191" s="11"/>
      <c r="DMD191" s="8"/>
      <c r="DME191" s="9"/>
      <c r="DMJ191" s="11"/>
      <c r="DMK191" s="8"/>
      <c r="DML191" s="9"/>
      <c r="DMQ191" s="11"/>
      <c r="DMR191" s="8"/>
      <c r="DMS191" s="9"/>
      <c r="DMX191" s="11"/>
      <c r="DMY191" s="8"/>
      <c r="DMZ191" s="9"/>
      <c r="DNE191" s="11"/>
      <c r="DNF191" s="8"/>
      <c r="DNG191" s="9"/>
      <c r="DNL191" s="11"/>
      <c r="DNM191" s="8"/>
      <c r="DNN191" s="9"/>
      <c r="DNS191" s="11"/>
      <c r="DNT191" s="8"/>
      <c r="DNU191" s="9"/>
      <c r="DNZ191" s="11"/>
      <c r="DOA191" s="8"/>
      <c r="DOB191" s="9"/>
      <c r="DOG191" s="11"/>
      <c r="DOH191" s="8"/>
      <c r="DOI191" s="9"/>
      <c r="DON191" s="11"/>
      <c r="DOO191" s="8"/>
      <c r="DOP191" s="9"/>
      <c r="DOU191" s="11"/>
      <c r="DOV191" s="8"/>
      <c r="DOW191" s="9"/>
      <c r="DPB191" s="11"/>
      <c r="DPC191" s="8"/>
      <c r="DPD191" s="9"/>
      <c r="DPI191" s="11"/>
      <c r="DPJ191" s="8"/>
      <c r="DPK191" s="9"/>
      <c r="DPP191" s="11"/>
      <c r="DPQ191" s="8"/>
      <c r="DPR191" s="9"/>
      <c r="DPW191" s="11"/>
      <c r="DPX191" s="8"/>
      <c r="DPY191" s="9"/>
      <c r="DQD191" s="11"/>
      <c r="DQE191" s="8"/>
      <c r="DQF191" s="9"/>
      <c r="DQK191" s="11"/>
      <c r="DQL191" s="8"/>
      <c r="DQM191" s="9"/>
      <c r="DQR191" s="11"/>
      <c r="DQS191" s="8"/>
      <c r="DQT191" s="9"/>
      <c r="DQY191" s="11"/>
      <c r="DQZ191" s="8"/>
      <c r="DRA191" s="9"/>
      <c r="DRF191" s="11"/>
      <c r="DRG191" s="8"/>
      <c r="DRH191" s="9"/>
      <c r="DRM191" s="11"/>
      <c r="DRN191" s="8"/>
      <c r="DRO191" s="9"/>
      <c r="DRT191" s="11"/>
      <c r="DRU191" s="8"/>
      <c r="DRV191" s="9"/>
      <c r="DSA191" s="11"/>
      <c r="DSB191" s="8"/>
      <c r="DSC191" s="9"/>
      <c r="DSH191" s="11"/>
      <c r="DSI191" s="8"/>
      <c r="DSJ191" s="9"/>
      <c r="DSO191" s="11"/>
      <c r="DSP191" s="8"/>
      <c r="DSQ191" s="9"/>
      <c r="DSV191" s="11"/>
      <c r="DSW191" s="8"/>
      <c r="DSX191" s="9"/>
      <c r="DTC191" s="11"/>
      <c r="DTD191" s="8"/>
      <c r="DTE191" s="9"/>
      <c r="DTJ191" s="11"/>
      <c r="DTK191" s="8"/>
      <c r="DTL191" s="9"/>
      <c r="DTQ191" s="11"/>
      <c r="DTR191" s="8"/>
      <c r="DTS191" s="9"/>
      <c r="DTX191" s="11"/>
      <c r="DTY191" s="8"/>
      <c r="DTZ191" s="9"/>
      <c r="DUE191" s="11"/>
      <c r="DUF191" s="8"/>
      <c r="DUG191" s="9"/>
      <c r="DUL191" s="11"/>
      <c r="DUM191" s="8"/>
      <c r="DUN191" s="9"/>
      <c r="DUS191" s="11"/>
      <c r="DUT191" s="8"/>
      <c r="DUU191" s="9"/>
      <c r="DUZ191" s="11"/>
      <c r="DVA191" s="8"/>
      <c r="DVB191" s="9"/>
      <c r="DVG191" s="11"/>
      <c r="DVH191" s="8"/>
      <c r="DVI191" s="9"/>
      <c r="DVN191" s="11"/>
      <c r="DVO191" s="8"/>
      <c r="DVP191" s="9"/>
      <c r="DVU191" s="11"/>
      <c r="DVV191" s="8"/>
      <c r="DVW191" s="9"/>
      <c r="DWB191" s="11"/>
      <c r="DWC191" s="8"/>
      <c r="DWD191" s="9"/>
      <c r="DWI191" s="11"/>
      <c r="DWJ191" s="8"/>
      <c r="DWK191" s="9"/>
      <c r="DWP191" s="11"/>
      <c r="DWQ191" s="8"/>
      <c r="DWR191" s="9"/>
      <c r="DWW191" s="11"/>
      <c r="DWX191" s="8"/>
      <c r="DWY191" s="9"/>
      <c r="DXD191" s="11"/>
      <c r="DXE191" s="8"/>
      <c r="DXF191" s="9"/>
      <c r="DXK191" s="11"/>
      <c r="DXL191" s="8"/>
      <c r="DXM191" s="9"/>
      <c r="DXR191" s="11"/>
      <c r="DXS191" s="8"/>
      <c r="DXT191" s="9"/>
      <c r="DXY191" s="11"/>
      <c r="DXZ191" s="8"/>
      <c r="DYA191" s="9"/>
      <c r="DYF191" s="11"/>
      <c r="DYG191" s="8"/>
      <c r="DYH191" s="9"/>
      <c r="DYM191" s="11"/>
      <c r="DYN191" s="8"/>
      <c r="DYO191" s="9"/>
      <c r="DYT191" s="11"/>
      <c r="DYU191" s="8"/>
      <c r="DYV191" s="9"/>
      <c r="DZA191" s="11"/>
      <c r="DZB191" s="8"/>
      <c r="DZC191" s="9"/>
      <c r="DZH191" s="11"/>
      <c r="DZI191" s="8"/>
      <c r="DZJ191" s="9"/>
      <c r="DZO191" s="11"/>
      <c r="DZP191" s="8"/>
      <c r="DZQ191" s="9"/>
      <c r="DZV191" s="11"/>
      <c r="DZW191" s="8"/>
      <c r="DZX191" s="9"/>
      <c r="EAC191" s="11"/>
      <c r="EAD191" s="8"/>
      <c r="EAE191" s="9"/>
      <c r="EAJ191" s="11"/>
      <c r="EAK191" s="8"/>
      <c r="EAL191" s="9"/>
      <c r="EAQ191" s="11"/>
      <c r="EAR191" s="8"/>
      <c r="EAS191" s="9"/>
      <c r="EAX191" s="11"/>
      <c r="EAY191" s="8"/>
      <c r="EAZ191" s="9"/>
      <c r="EBE191" s="11"/>
      <c r="EBF191" s="8"/>
      <c r="EBG191" s="9"/>
      <c r="EBL191" s="11"/>
      <c r="EBM191" s="8"/>
      <c r="EBN191" s="9"/>
      <c r="EBS191" s="11"/>
      <c r="EBT191" s="8"/>
      <c r="EBU191" s="9"/>
      <c r="EBZ191" s="11"/>
      <c r="ECA191" s="8"/>
      <c r="ECB191" s="9"/>
      <c r="ECG191" s="11"/>
      <c r="ECH191" s="8"/>
      <c r="ECI191" s="9"/>
      <c r="ECN191" s="11"/>
      <c r="ECO191" s="8"/>
      <c r="ECP191" s="9"/>
      <c r="ECU191" s="11"/>
      <c r="ECV191" s="8"/>
      <c r="ECW191" s="9"/>
      <c r="EDB191" s="11"/>
      <c r="EDC191" s="8"/>
      <c r="EDD191" s="9"/>
      <c r="EDI191" s="11"/>
      <c r="EDJ191" s="8"/>
      <c r="EDK191" s="9"/>
      <c r="EDP191" s="11"/>
      <c r="EDQ191" s="8"/>
      <c r="EDR191" s="9"/>
      <c r="EDW191" s="11"/>
      <c r="EDX191" s="8"/>
      <c r="EDY191" s="9"/>
      <c r="EED191" s="11"/>
      <c r="EEE191" s="8"/>
      <c r="EEF191" s="9"/>
      <c r="EEK191" s="11"/>
      <c r="EEL191" s="8"/>
      <c r="EEM191" s="9"/>
      <c r="EER191" s="11"/>
      <c r="EES191" s="8"/>
      <c r="EET191" s="9"/>
      <c r="EEY191" s="11"/>
      <c r="EEZ191" s="8"/>
      <c r="EFA191" s="9"/>
      <c r="EFF191" s="11"/>
      <c r="EFG191" s="8"/>
      <c r="EFH191" s="9"/>
      <c r="EFM191" s="11"/>
      <c r="EFN191" s="8"/>
      <c r="EFO191" s="9"/>
      <c r="EFT191" s="11"/>
      <c r="EFU191" s="8"/>
      <c r="EFV191" s="9"/>
      <c r="EGA191" s="11"/>
      <c r="EGB191" s="8"/>
      <c r="EGC191" s="9"/>
      <c r="EGH191" s="11"/>
      <c r="EGI191" s="8"/>
      <c r="EGJ191" s="9"/>
      <c r="EGO191" s="11"/>
      <c r="EGP191" s="8"/>
      <c r="EGQ191" s="9"/>
      <c r="EGV191" s="11"/>
      <c r="EGW191" s="8"/>
      <c r="EGX191" s="9"/>
      <c r="EHC191" s="11"/>
      <c r="EHD191" s="8"/>
      <c r="EHE191" s="9"/>
      <c r="EHJ191" s="11"/>
      <c r="EHK191" s="8"/>
      <c r="EHL191" s="9"/>
      <c r="EHQ191" s="11"/>
      <c r="EHR191" s="8"/>
      <c r="EHS191" s="9"/>
      <c r="EHX191" s="11"/>
      <c r="EHY191" s="8"/>
      <c r="EHZ191" s="9"/>
      <c r="EIE191" s="11"/>
      <c r="EIF191" s="8"/>
      <c r="EIG191" s="9"/>
      <c r="EIL191" s="11"/>
      <c r="EIM191" s="8"/>
      <c r="EIN191" s="9"/>
      <c r="EIS191" s="11"/>
      <c r="EIT191" s="8"/>
      <c r="EIU191" s="9"/>
      <c r="EIZ191" s="11"/>
      <c r="EJA191" s="8"/>
      <c r="EJB191" s="9"/>
      <c r="EJG191" s="11"/>
      <c r="EJH191" s="8"/>
      <c r="EJI191" s="9"/>
      <c r="EJN191" s="11"/>
      <c r="EJO191" s="8"/>
      <c r="EJP191" s="9"/>
      <c r="EJU191" s="11"/>
      <c r="EJV191" s="8"/>
      <c r="EJW191" s="9"/>
      <c r="EKB191" s="11"/>
      <c r="EKC191" s="8"/>
      <c r="EKD191" s="9"/>
      <c r="EKI191" s="11"/>
      <c r="EKJ191" s="8"/>
      <c r="EKK191" s="9"/>
      <c r="EKP191" s="11"/>
      <c r="EKQ191" s="8"/>
      <c r="EKR191" s="9"/>
      <c r="EKW191" s="11"/>
      <c r="EKX191" s="8"/>
      <c r="EKY191" s="9"/>
      <c r="ELD191" s="11"/>
      <c r="ELE191" s="8"/>
      <c r="ELF191" s="9"/>
      <c r="ELK191" s="11"/>
      <c r="ELL191" s="8"/>
      <c r="ELM191" s="9"/>
      <c r="ELR191" s="11"/>
      <c r="ELS191" s="8"/>
      <c r="ELT191" s="9"/>
      <c r="ELY191" s="11"/>
      <c r="ELZ191" s="8"/>
      <c r="EMA191" s="9"/>
      <c r="EMF191" s="11"/>
      <c r="EMG191" s="8"/>
      <c r="EMH191" s="9"/>
      <c r="EMM191" s="11"/>
      <c r="EMN191" s="8"/>
      <c r="EMO191" s="9"/>
      <c r="EMT191" s="11"/>
      <c r="EMU191" s="8"/>
      <c r="EMV191" s="9"/>
      <c r="ENA191" s="11"/>
      <c r="ENB191" s="8"/>
      <c r="ENC191" s="9"/>
      <c r="ENH191" s="11"/>
      <c r="ENI191" s="8"/>
      <c r="ENJ191" s="9"/>
      <c r="ENO191" s="11"/>
      <c r="ENP191" s="8"/>
      <c r="ENQ191" s="9"/>
      <c r="ENV191" s="11"/>
      <c r="ENW191" s="8"/>
      <c r="ENX191" s="9"/>
      <c r="EOC191" s="11"/>
      <c r="EOD191" s="8"/>
      <c r="EOE191" s="9"/>
      <c r="EOJ191" s="11"/>
      <c r="EOK191" s="8"/>
      <c r="EOL191" s="9"/>
      <c r="EOQ191" s="11"/>
      <c r="EOR191" s="8"/>
      <c r="EOS191" s="9"/>
      <c r="EOX191" s="11"/>
      <c r="EOY191" s="8"/>
      <c r="EOZ191" s="9"/>
      <c r="EPE191" s="11"/>
      <c r="EPF191" s="8"/>
      <c r="EPG191" s="9"/>
      <c r="EPL191" s="11"/>
      <c r="EPM191" s="8"/>
      <c r="EPN191" s="9"/>
      <c r="EPS191" s="11"/>
      <c r="EPT191" s="8"/>
      <c r="EPU191" s="9"/>
      <c r="EPZ191" s="11"/>
      <c r="EQA191" s="8"/>
      <c r="EQB191" s="9"/>
      <c r="EQG191" s="11"/>
      <c r="EQH191" s="8"/>
      <c r="EQI191" s="9"/>
      <c r="EQN191" s="11"/>
      <c r="EQO191" s="8"/>
      <c r="EQP191" s="9"/>
      <c r="EQU191" s="11"/>
      <c r="EQV191" s="8"/>
      <c r="EQW191" s="9"/>
      <c r="ERB191" s="11"/>
      <c r="ERC191" s="8"/>
      <c r="ERD191" s="9"/>
      <c r="ERI191" s="11"/>
      <c r="ERJ191" s="8"/>
      <c r="ERK191" s="9"/>
      <c r="ERP191" s="11"/>
      <c r="ERQ191" s="8"/>
      <c r="ERR191" s="9"/>
      <c r="ERW191" s="11"/>
      <c r="ERX191" s="8"/>
      <c r="ERY191" s="9"/>
      <c r="ESD191" s="11"/>
      <c r="ESE191" s="8"/>
      <c r="ESF191" s="9"/>
      <c r="ESK191" s="11"/>
      <c r="ESL191" s="8"/>
      <c r="ESM191" s="9"/>
      <c r="ESR191" s="11"/>
      <c r="ESS191" s="8"/>
      <c r="EST191" s="9"/>
      <c r="ESY191" s="11"/>
      <c r="ESZ191" s="8"/>
      <c r="ETA191" s="9"/>
      <c r="ETF191" s="11"/>
      <c r="ETG191" s="8"/>
      <c r="ETH191" s="9"/>
      <c r="ETM191" s="11"/>
      <c r="ETN191" s="8"/>
      <c r="ETO191" s="9"/>
      <c r="ETT191" s="11"/>
      <c r="ETU191" s="8"/>
      <c r="ETV191" s="9"/>
      <c r="EUA191" s="11"/>
      <c r="EUB191" s="8"/>
      <c r="EUC191" s="9"/>
      <c r="EUH191" s="11"/>
      <c r="EUI191" s="8"/>
      <c r="EUJ191" s="9"/>
      <c r="EUO191" s="11"/>
      <c r="EUP191" s="8"/>
      <c r="EUQ191" s="9"/>
      <c r="EUV191" s="11"/>
      <c r="EUW191" s="8"/>
      <c r="EUX191" s="9"/>
      <c r="EVC191" s="11"/>
      <c r="EVD191" s="8"/>
      <c r="EVE191" s="9"/>
      <c r="EVJ191" s="11"/>
      <c r="EVK191" s="8"/>
      <c r="EVL191" s="9"/>
      <c r="EVQ191" s="11"/>
      <c r="EVR191" s="8"/>
      <c r="EVS191" s="9"/>
      <c r="EVX191" s="11"/>
      <c r="EVY191" s="8"/>
      <c r="EVZ191" s="9"/>
      <c r="EWE191" s="11"/>
      <c r="EWF191" s="8"/>
      <c r="EWG191" s="9"/>
      <c r="EWL191" s="11"/>
      <c r="EWM191" s="8"/>
      <c r="EWN191" s="9"/>
      <c r="EWS191" s="11"/>
      <c r="EWT191" s="8"/>
      <c r="EWU191" s="9"/>
      <c r="EWZ191" s="11"/>
      <c r="EXA191" s="8"/>
      <c r="EXB191" s="9"/>
      <c r="EXG191" s="11"/>
      <c r="EXH191" s="8"/>
      <c r="EXI191" s="9"/>
      <c r="EXN191" s="11"/>
      <c r="EXO191" s="8"/>
      <c r="EXP191" s="9"/>
      <c r="EXU191" s="11"/>
      <c r="EXV191" s="8"/>
      <c r="EXW191" s="9"/>
      <c r="EYB191" s="11"/>
      <c r="EYC191" s="8"/>
      <c r="EYD191" s="9"/>
      <c r="EYI191" s="11"/>
      <c r="EYJ191" s="8"/>
      <c r="EYK191" s="9"/>
      <c r="EYP191" s="11"/>
      <c r="EYQ191" s="8"/>
      <c r="EYR191" s="9"/>
      <c r="EYW191" s="11"/>
      <c r="EYX191" s="8"/>
      <c r="EYY191" s="9"/>
      <c r="EZD191" s="11"/>
      <c r="EZE191" s="8"/>
      <c r="EZF191" s="9"/>
      <c r="EZK191" s="11"/>
      <c r="EZL191" s="8"/>
      <c r="EZM191" s="9"/>
      <c r="EZR191" s="11"/>
      <c r="EZS191" s="8"/>
      <c r="EZT191" s="9"/>
      <c r="EZY191" s="11"/>
      <c r="EZZ191" s="8"/>
      <c r="FAA191" s="9"/>
      <c r="FAF191" s="11"/>
      <c r="FAG191" s="8"/>
      <c r="FAH191" s="9"/>
      <c r="FAM191" s="11"/>
      <c r="FAN191" s="8"/>
      <c r="FAO191" s="9"/>
      <c r="FAT191" s="11"/>
      <c r="FAU191" s="8"/>
      <c r="FAV191" s="9"/>
      <c r="FBA191" s="11"/>
      <c r="FBB191" s="8"/>
      <c r="FBC191" s="9"/>
      <c r="FBH191" s="11"/>
      <c r="FBI191" s="8"/>
      <c r="FBJ191" s="9"/>
      <c r="FBO191" s="11"/>
      <c r="FBP191" s="8"/>
      <c r="FBQ191" s="9"/>
      <c r="FBV191" s="11"/>
      <c r="FBW191" s="8"/>
      <c r="FBX191" s="9"/>
      <c r="FCC191" s="11"/>
      <c r="FCD191" s="8"/>
      <c r="FCE191" s="9"/>
      <c r="FCJ191" s="11"/>
      <c r="FCK191" s="8"/>
      <c r="FCL191" s="9"/>
      <c r="FCQ191" s="11"/>
      <c r="FCR191" s="8"/>
      <c r="FCS191" s="9"/>
      <c r="FCX191" s="11"/>
      <c r="FCY191" s="8"/>
      <c r="FCZ191" s="9"/>
      <c r="FDE191" s="11"/>
      <c r="FDF191" s="8"/>
      <c r="FDG191" s="9"/>
      <c r="FDL191" s="11"/>
      <c r="FDM191" s="8"/>
      <c r="FDN191" s="9"/>
      <c r="FDS191" s="11"/>
      <c r="FDT191" s="8"/>
      <c r="FDU191" s="9"/>
      <c r="FDZ191" s="11"/>
      <c r="FEA191" s="8"/>
      <c r="FEB191" s="9"/>
      <c r="FEG191" s="11"/>
      <c r="FEH191" s="8"/>
      <c r="FEI191" s="9"/>
      <c r="FEN191" s="11"/>
      <c r="FEO191" s="8"/>
      <c r="FEP191" s="9"/>
      <c r="FEU191" s="11"/>
      <c r="FEV191" s="8"/>
      <c r="FEW191" s="9"/>
      <c r="FFB191" s="11"/>
      <c r="FFC191" s="8"/>
      <c r="FFD191" s="9"/>
      <c r="FFI191" s="11"/>
      <c r="FFJ191" s="8"/>
      <c r="FFK191" s="9"/>
      <c r="FFP191" s="11"/>
      <c r="FFQ191" s="8"/>
      <c r="FFR191" s="9"/>
      <c r="FFW191" s="11"/>
      <c r="FFX191" s="8"/>
      <c r="FFY191" s="9"/>
      <c r="FGD191" s="11"/>
      <c r="FGE191" s="8"/>
      <c r="FGF191" s="9"/>
      <c r="FGK191" s="11"/>
      <c r="FGL191" s="8"/>
      <c r="FGM191" s="9"/>
      <c r="FGR191" s="11"/>
      <c r="FGS191" s="8"/>
      <c r="FGT191" s="9"/>
      <c r="FGY191" s="11"/>
      <c r="FGZ191" s="8"/>
      <c r="FHA191" s="9"/>
      <c r="FHF191" s="11"/>
      <c r="FHG191" s="8"/>
      <c r="FHH191" s="9"/>
      <c r="FHM191" s="11"/>
      <c r="FHN191" s="8"/>
      <c r="FHO191" s="9"/>
      <c r="FHT191" s="11"/>
      <c r="FHU191" s="8"/>
      <c r="FHV191" s="9"/>
      <c r="FIA191" s="11"/>
      <c r="FIB191" s="8"/>
      <c r="FIC191" s="9"/>
      <c r="FIH191" s="11"/>
      <c r="FII191" s="8"/>
      <c r="FIJ191" s="9"/>
      <c r="FIO191" s="11"/>
      <c r="FIP191" s="8"/>
      <c r="FIQ191" s="9"/>
      <c r="FIV191" s="11"/>
      <c r="FIW191" s="8"/>
      <c r="FIX191" s="9"/>
      <c r="FJC191" s="11"/>
      <c r="FJD191" s="8"/>
      <c r="FJE191" s="9"/>
      <c r="FJJ191" s="11"/>
      <c r="FJK191" s="8"/>
      <c r="FJL191" s="9"/>
      <c r="FJQ191" s="11"/>
      <c r="FJR191" s="8"/>
      <c r="FJS191" s="9"/>
      <c r="FJX191" s="11"/>
      <c r="FJY191" s="8"/>
      <c r="FJZ191" s="9"/>
      <c r="FKE191" s="11"/>
      <c r="FKF191" s="8"/>
      <c r="FKG191" s="9"/>
      <c r="FKL191" s="11"/>
      <c r="FKM191" s="8"/>
      <c r="FKN191" s="9"/>
      <c r="FKS191" s="11"/>
      <c r="FKT191" s="8"/>
      <c r="FKU191" s="9"/>
      <c r="FKZ191" s="11"/>
      <c r="FLA191" s="8"/>
      <c r="FLB191" s="9"/>
      <c r="FLG191" s="11"/>
      <c r="FLH191" s="8"/>
      <c r="FLI191" s="9"/>
      <c r="FLN191" s="11"/>
      <c r="FLO191" s="8"/>
      <c r="FLP191" s="9"/>
      <c r="FLU191" s="11"/>
      <c r="FLV191" s="8"/>
      <c r="FLW191" s="9"/>
      <c r="FMB191" s="11"/>
      <c r="FMC191" s="8"/>
      <c r="FMD191" s="9"/>
      <c r="FMI191" s="11"/>
      <c r="FMJ191" s="8"/>
      <c r="FMK191" s="9"/>
      <c r="FMP191" s="11"/>
      <c r="FMQ191" s="8"/>
      <c r="FMR191" s="9"/>
      <c r="FMW191" s="11"/>
      <c r="FMX191" s="8"/>
      <c r="FMY191" s="9"/>
      <c r="FND191" s="11"/>
      <c r="FNE191" s="8"/>
      <c r="FNF191" s="9"/>
      <c r="FNK191" s="11"/>
      <c r="FNL191" s="8"/>
      <c r="FNM191" s="9"/>
      <c r="FNR191" s="11"/>
      <c r="FNS191" s="8"/>
      <c r="FNT191" s="9"/>
      <c r="FNY191" s="11"/>
      <c r="FNZ191" s="8"/>
      <c r="FOA191" s="9"/>
      <c r="FOF191" s="11"/>
      <c r="FOG191" s="8"/>
      <c r="FOH191" s="9"/>
      <c r="FOM191" s="11"/>
      <c r="FON191" s="8"/>
      <c r="FOO191" s="9"/>
      <c r="FOT191" s="11"/>
      <c r="FOU191" s="8"/>
      <c r="FOV191" s="9"/>
      <c r="FPA191" s="11"/>
      <c r="FPB191" s="8"/>
      <c r="FPC191" s="9"/>
      <c r="FPH191" s="11"/>
      <c r="FPI191" s="8"/>
      <c r="FPJ191" s="9"/>
      <c r="FPO191" s="11"/>
      <c r="FPP191" s="8"/>
      <c r="FPQ191" s="9"/>
      <c r="FPV191" s="11"/>
      <c r="FPW191" s="8"/>
      <c r="FPX191" s="9"/>
      <c r="FQC191" s="11"/>
      <c r="FQD191" s="8"/>
      <c r="FQE191" s="9"/>
      <c r="FQJ191" s="11"/>
      <c r="FQK191" s="8"/>
      <c r="FQL191" s="9"/>
      <c r="FQQ191" s="11"/>
      <c r="FQR191" s="8"/>
      <c r="FQS191" s="9"/>
      <c r="FQX191" s="11"/>
      <c r="FQY191" s="8"/>
      <c r="FQZ191" s="9"/>
      <c r="FRE191" s="11"/>
      <c r="FRF191" s="8"/>
      <c r="FRG191" s="9"/>
      <c r="FRL191" s="11"/>
      <c r="FRM191" s="8"/>
      <c r="FRN191" s="9"/>
      <c r="FRS191" s="11"/>
      <c r="FRT191" s="8"/>
      <c r="FRU191" s="9"/>
      <c r="FRZ191" s="11"/>
      <c r="FSA191" s="8"/>
      <c r="FSB191" s="9"/>
      <c r="FSG191" s="11"/>
      <c r="FSH191" s="8"/>
      <c r="FSI191" s="9"/>
      <c r="FSN191" s="11"/>
      <c r="FSO191" s="8"/>
      <c r="FSP191" s="9"/>
      <c r="FSU191" s="11"/>
      <c r="FSV191" s="8"/>
      <c r="FSW191" s="9"/>
      <c r="FTB191" s="11"/>
      <c r="FTC191" s="8"/>
      <c r="FTD191" s="9"/>
      <c r="FTI191" s="11"/>
      <c r="FTJ191" s="8"/>
      <c r="FTK191" s="9"/>
      <c r="FTP191" s="11"/>
      <c r="FTQ191" s="8"/>
      <c r="FTR191" s="9"/>
      <c r="FTW191" s="11"/>
      <c r="FTX191" s="8"/>
      <c r="FTY191" s="9"/>
      <c r="FUD191" s="11"/>
      <c r="FUE191" s="8"/>
      <c r="FUF191" s="9"/>
      <c r="FUK191" s="11"/>
      <c r="FUL191" s="8"/>
      <c r="FUM191" s="9"/>
      <c r="FUR191" s="11"/>
      <c r="FUS191" s="8"/>
      <c r="FUT191" s="9"/>
      <c r="FUY191" s="11"/>
      <c r="FUZ191" s="8"/>
      <c r="FVA191" s="9"/>
      <c r="FVF191" s="11"/>
      <c r="FVG191" s="8"/>
      <c r="FVH191" s="9"/>
      <c r="FVM191" s="11"/>
      <c r="FVN191" s="8"/>
      <c r="FVO191" s="9"/>
      <c r="FVT191" s="11"/>
      <c r="FVU191" s="8"/>
      <c r="FVV191" s="9"/>
      <c r="FWA191" s="11"/>
      <c r="FWB191" s="8"/>
      <c r="FWC191" s="9"/>
      <c r="FWH191" s="11"/>
      <c r="FWI191" s="8"/>
      <c r="FWJ191" s="9"/>
      <c r="FWO191" s="11"/>
      <c r="FWP191" s="8"/>
      <c r="FWQ191" s="9"/>
      <c r="FWV191" s="11"/>
      <c r="FWW191" s="8"/>
      <c r="FWX191" s="9"/>
      <c r="FXC191" s="11"/>
      <c r="FXD191" s="8"/>
      <c r="FXE191" s="9"/>
      <c r="FXJ191" s="11"/>
      <c r="FXK191" s="8"/>
      <c r="FXL191" s="9"/>
      <c r="FXQ191" s="11"/>
      <c r="FXR191" s="8"/>
      <c r="FXS191" s="9"/>
      <c r="FXX191" s="11"/>
      <c r="FXY191" s="8"/>
      <c r="FXZ191" s="9"/>
      <c r="FYE191" s="11"/>
      <c r="FYF191" s="8"/>
      <c r="FYG191" s="9"/>
      <c r="FYL191" s="11"/>
      <c r="FYM191" s="8"/>
      <c r="FYN191" s="9"/>
      <c r="FYS191" s="11"/>
      <c r="FYT191" s="8"/>
      <c r="FYU191" s="9"/>
      <c r="FYZ191" s="11"/>
      <c r="FZA191" s="8"/>
      <c r="FZB191" s="9"/>
      <c r="FZG191" s="11"/>
      <c r="FZH191" s="8"/>
      <c r="FZI191" s="9"/>
      <c r="FZN191" s="11"/>
      <c r="FZO191" s="8"/>
      <c r="FZP191" s="9"/>
      <c r="FZU191" s="11"/>
      <c r="FZV191" s="8"/>
      <c r="FZW191" s="9"/>
      <c r="GAB191" s="11"/>
      <c r="GAC191" s="8"/>
      <c r="GAD191" s="9"/>
      <c r="GAI191" s="11"/>
      <c r="GAJ191" s="8"/>
      <c r="GAK191" s="9"/>
      <c r="GAP191" s="11"/>
      <c r="GAQ191" s="8"/>
      <c r="GAR191" s="9"/>
      <c r="GAW191" s="11"/>
      <c r="GAX191" s="8"/>
      <c r="GAY191" s="9"/>
      <c r="GBD191" s="11"/>
      <c r="GBE191" s="8"/>
      <c r="GBF191" s="9"/>
      <c r="GBK191" s="11"/>
      <c r="GBL191" s="8"/>
      <c r="GBM191" s="9"/>
      <c r="GBR191" s="11"/>
      <c r="GBS191" s="8"/>
      <c r="GBT191" s="9"/>
      <c r="GBY191" s="11"/>
      <c r="GBZ191" s="8"/>
      <c r="GCA191" s="9"/>
      <c r="GCF191" s="11"/>
      <c r="GCG191" s="8"/>
      <c r="GCH191" s="9"/>
      <c r="GCM191" s="11"/>
      <c r="GCN191" s="8"/>
      <c r="GCO191" s="9"/>
      <c r="GCT191" s="11"/>
      <c r="GCU191" s="8"/>
      <c r="GCV191" s="9"/>
      <c r="GDA191" s="11"/>
      <c r="GDB191" s="8"/>
      <c r="GDC191" s="9"/>
      <c r="GDH191" s="11"/>
      <c r="GDI191" s="8"/>
      <c r="GDJ191" s="9"/>
      <c r="GDO191" s="11"/>
      <c r="GDP191" s="8"/>
      <c r="GDQ191" s="9"/>
      <c r="GDV191" s="11"/>
      <c r="GDW191" s="8"/>
      <c r="GDX191" s="9"/>
      <c r="GEC191" s="11"/>
      <c r="GED191" s="8"/>
      <c r="GEE191" s="9"/>
      <c r="GEJ191" s="11"/>
      <c r="GEK191" s="8"/>
      <c r="GEL191" s="9"/>
      <c r="GEQ191" s="11"/>
      <c r="GER191" s="8"/>
      <c r="GES191" s="9"/>
      <c r="GEX191" s="11"/>
      <c r="GEY191" s="8"/>
      <c r="GEZ191" s="9"/>
      <c r="GFE191" s="11"/>
      <c r="GFF191" s="8"/>
      <c r="GFG191" s="9"/>
      <c r="GFL191" s="11"/>
      <c r="GFM191" s="8"/>
      <c r="GFN191" s="9"/>
      <c r="GFS191" s="11"/>
      <c r="GFT191" s="8"/>
      <c r="GFU191" s="9"/>
      <c r="GFZ191" s="11"/>
      <c r="GGA191" s="8"/>
      <c r="GGB191" s="9"/>
      <c r="GGG191" s="11"/>
      <c r="GGH191" s="8"/>
      <c r="GGI191" s="9"/>
      <c r="GGN191" s="11"/>
      <c r="GGO191" s="8"/>
      <c r="GGP191" s="9"/>
      <c r="GGU191" s="11"/>
      <c r="GGV191" s="8"/>
      <c r="GGW191" s="9"/>
      <c r="GHB191" s="11"/>
      <c r="GHC191" s="8"/>
      <c r="GHD191" s="9"/>
      <c r="GHI191" s="11"/>
      <c r="GHJ191" s="8"/>
      <c r="GHK191" s="9"/>
      <c r="GHP191" s="11"/>
      <c r="GHQ191" s="8"/>
      <c r="GHR191" s="9"/>
      <c r="GHW191" s="11"/>
      <c r="GHX191" s="8"/>
      <c r="GHY191" s="9"/>
      <c r="GID191" s="11"/>
      <c r="GIE191" s="8"/>
      <c r="GIF191" s="9"/>
      <c r="GIK191" s="11"/>
      <c r="GIL191" s="8"/>
      <c r="GIM191" s="9"/>
      <c r="GIR191" s="11"/>
      <c r="GIS191" s="8"/>
      <c r="GIT191" s="9"/>
      <c r="GIY191" s="11"/>
      <c r="GIZ191" s="8"/>
      <c r="GJA191" s="9"/>
      <c r="GJF191" s="11"/>
      <c r="GJG191" s="8"/>
      <c r="GJH191" s="9"/>
      <c r="GJM191" s="11"/>
      <c r="GJN191" s="8"/>
      <c r="GJO191" s="9"/>
      <c r="GJT191" s="11"/>
      <c r="GJU191" s="8"/>
      <c r="GJV191" s="9"/>
      <c r="GKA191" s="11"/>
      <c r="GKB191" s="8"/>
      <c r="GKC191" s="9"/>
      <c r="GKH191" s="11"/>
      <c r="GKI191" s="8"/>
      <c r="GKJ191" s="9"/>
      <c r="GKO191" s="11"/>
      <c r="GKP191" s="8"/>
      <c r="GKQ191" s="9"/>
      <c r="GKV191" s="11"/>
      <c r="GKW191" s="8"/>
      <c r="GKX191" s="9"/>
      <c r="GLC191" s="11"/>
      <c r="GLD191" s="8"/>
      <c r="GLE191" s="9"/>
      <c r="GLJ191" s="11"/>
      <c r="GLK191" s="8"/>
      <c r="GLL191" s="9"/>
      <c r="GLQ191" s="11"/>
      <c r="GLR191" s="8"/>
      <c r="GLS191" s="9"/>
      <c r="GLX191" s="11"/>
      <c r="GLY191" s="8"/>
      <c r="GLZ191" s="9"/>
      <c r="GME191" s="11"/>
      <c r="GMF191" s="8"/>
      <c r="GMG191" s="9"/>
      <c r="GML191" s="11"/>
      <c r="GMM191" s="8"/>
      <c r="GMN191" s="9"/>
      <c r="GMS191" s="11"/>
      <c r="GMT191" s="8"/>
      <c r="GMU191" s="9"/>
      <c r="GMZ191" s="11"/>
      <c r="GNA191" s="8"/>
      <c r="GNB191" s="9"/>
      <c r="GNG191" s="11"/>
      <c r="GNH191" s="8"/>
      <c r="GNI191" s="9"/>
      <c r="GNN191" s="11"/>
      <c r="GNO191" s="8"/>
      <c r="GNP191" s="9"/>
      <c r="GNU191" s="11"/>
      <c r="GNV191" s="8"/>
      <c r="GNW191" s="9"/>
      <c r="GOB191" s="11"/>
      <c r="GOC191" s="8"/>
      <c r="GOD191" s="9"/>
      <c r="GOI191" s="11"/>
      <c r="GOJ191" s="8"/>
      <c r="GOK191" s="9"/>
      <c r="GOP191" s="11"/>
      <c r="GOQ191" s="8"/>
      <c r="GOR191" s="9"/>
      <c r="GOW191" s="11"/>
      <c r="GOX191" s="8"/>
      <c r="GOY191" s="9"/>
      <c r="GPD191" s="11"/>
      <c r="GPE191" s="8"/>
      <c r="GPF191" s="9"/>
      <c r="GPK191" s="11"/>
      <c r="GPL191" s="8"/>
      <c r="GPM191" s="9"/>
      <c r="GPR191" s="11"/>
      <c r="GPS191" s="8"/>
      <c r="GPT191" s="9"/>
      <c r="GPY191" s="11"/>
      <c r="GPZ191" s="8"/>
      <c r="GQA191" s="9"/>
      <c r="GQF191" s="11"/>
      <c r="GQG191" s="8"/>
      <c r="GQH191" s="9"/>
      <c r="GQM191" s="11"/>
      <c r="GQN191" s="8"/>
      <c r="GQO191" s="9"/>
      <c r="GQT191" s="11"/>
      <c r="GQU191" s="8"/>
      <c r="GQV191" s="9"/>
      <c r="GRA191" s="11"/>
      <c r="GRB191" s="8"/>
      <c r="GRC191" s="9"/>
      <c r="GRH191" s="11"/>
      <c r="GRI191" s="8"/>
      <c r="GRJ191" s="9"/>
      <c r="GRO191" s="11"/>
      <c r="GRP191" s="8"/>
      <c r="GRQ191" s="9"/>
      <c r="GRV191" s="11"/>
      <c r="GRW191" s="8"/>
      <c r="GRX191" s="9"/>
      <c r="GSC191" s="11"/>
      <c r="GSD191" s="8"/>
      <c r="GSE191" s="9"/>
      <c r="GSJ191" s="11"/>
      <c r="GSK191" s="8"/>
      <c r="GSL191" s="9"/>
      <c r="GSQ191" s="11"/>
      <c r="GSR191" s="8"/>
      <c r="GSS191" s="9"/>
      <c r="GSX191" s="11"/>
      <c r="GSY191" s="8"/>
      <c r="GSZ191" s="9"/>
      <c r="GTE191" s="11"/>
      <c r="GTF191" s="8"/>
      <c r="GTG191" s="9"/>
      <c r="GTL191" s="11"/>
      <c r="GTM191" s="8"/>
      <c r="GTN191" s="9"/>
      <c r="GTS191" s="11"/>
      <c r="GTT191" s="8"/>
      <c r="GTU191" s="9"/>
      <c r="GTZ191" s="11"/>
      <c r="GUA191" s="8"/>
      <c r="GUB191" s="9"/>
      <c r="GUG191" s="11"/>
      <c r="GUH191" s="8"/>
      <c r="GUI191" s="9"/>
      <c r="GUN191" s="11"/>
      <c r="GUO191" s="8"/>
      <c r="GUP191" s="9"/>
      <c r="GUU191" s="11"/>
      <c r="GUV191" s="8"/>
      <c r="GUW191" s="9"/>
      <c r="GVB191" s="11"/>
      <c r="GVC191" s="8"/>
      <c r="GVD191" s="9"/>
      <c r="GVI191" s="11"/>
      <c r="GVJ191" s="8"/>
      <c r="GVK191" s="9"/>
      <c r="GVP191" s="11"/>
      <c r="GVQ191" s="8"/>
      <c r="GVR191" s="9"/>
      <c r="GVW191" s="11"/>
      <c r="GVX191" s="8"/>
      <c r="GVY191" s="9"/>
      <c r="GWD191" s="11"/>
      <c r="GWE191" s="8"/>
      <c r="GWF191" s="9"/>
      <c r="GWK191" s="11"/>
      <c r="GWL191" s="8"/>
      <c r="GWM191" s="9"/>
      <c r="GWR191" s="11"/>
      <c r="GWS191" s="8"/>
      <c r="GWT191" s="9"/>
      <c r="GWY191" s="11"/>
      <c r="GWZ191" s="8"/>
      <c r="GXA191" s="9"/>
      <c r="GXF191" s="11"/>
      <c r="GXG191" s="8"/>
      <c r="GXH191" s="9"/>
      <c r="GXM191" s="11"/>
      <c r="GXN191" s="8"/>
      <c r="GXO191" s="9"/>
      <c r="GXT191" s="11"/>
      <c r="GXU191" s="8"/>
      <c r="GXV191" s="9"/>
      <c r="GYA191" s="11"/>
      <c r="GYB191" s="8"/>
      <c r="GYC191" s="9"/>
      <c r="GYH191" s="11"/>
      <c r="GYI191" s="8"/>
      <c r="GYJ191" s="9"/>
      <c r="GYO191" s="11"/>
      <c r="GYP191" s="8"/>
      <c r="GYQ191" s="9"/>
      <c r="GYV191" s="11"/>
      <c r="GYW191" s="8"/>
      <c r="GYX191" s="9"/>
      <c r="GZC191" s="11"/>
      <c r="GZD191" s="8"/>
      <c r="GZE191" s="9"/>
      <c r="GZJ191" s="11"/>
      <c r="GZK191" s="8"/>
      <c r="GZL191" s="9"/>
      <c r="GZQ191" s="11"/>
      <c r="GZR191" s="8"/>
      <c r="GZS191" s="9"/>
      <c r="GZX191" s="11"/>
      <c r="GZY191" s="8"/>
      <c r="GZZ191" s="9"/>
      <c r="HAE191" s="11"/>
      <c r="HAF191" s="8"/>
      <c r="HAG191" s="9"/>
      <c r="HAL191" s="11"/>
      <c r="HAM191" s="8"/>
      <c r="HAN191" s="9"/>
      <c r="HAS191" s="11"/>
      <c r="HAT191" s="8"/>
      <c r="HAU191" s="9"/>
      <c r="HAZ191" s="11"/>
      <c r="HBA191" s="8"/>
      <c r="HBB191" s="9"/>
      <c r="HBG191" s="11"/>
      <c r="HBH191" s="8"/>
      <c r="HBI191" s="9"/>
      <c r="HBN191" s="11"/>
      <c r="HBO191" s="8"/>
      <c r="HBP191" s="9"/>
      <c r="HBU191" s="11"/>
      <c r="HBV191" s="8"/>
      <c r="HBW191" s="9"/>
      <c r="HCB191" s="11"/>
      <c r="HCC191" s="8"/>
      <c r="HCD191" s="9"/>
      <c r="HCI191" s="11"/>
      <c r="HCJ191" s="8"/>
      <c r="HCK191" s="9"/>
      <c r="HCP191" s="11"/>
      <c r="HCQ191" s="8"/>
      <c r="HCR191" s="9"/>
      <c r="HCW191" s="11"/>
      <c r="HCX191" s="8"/>
      <c r="HCY191" s="9"/>
      <c r="HDD191" s="11"/>
      <c r="HDE191" s="8"/>
      <c r="HDF191" s="9"/>
      <c r="HDK191" s="11"/>
      <c r="HDL191" s="8"/>
      <c r="HDM191" s="9"/>
      <c r="HDR191" s="11"/>
      <c r="HDS191" s="8"/>
      <c r="HDT191" s="9"/>
      <c r="HDY191" s="11"/>
      <c r="HDZ191" s="8"/>
      <c r="HEA191" s="9"/>
      <c r="HEF191" s="11"/>
      <c r="HEG191" s="8"/>
      <c r="HEH191" s="9"/>
      <c r="HEM191" s="11"/>
      <c r="HEN191" s="8"/>
      <c r="HEO191" s="9"/>
      <c r="HET191" s="11"/>
      <c r="HEU191" s="8"/>
      <c r="HEV191" s="9"/>
      <c r="HFA191" s="11"/>
      <c r="HFB191" s="8"/>
      <c r="HFC191" s="9"/>
      <c r="HFH191" s="11"/>
      <c r="HFI191" s="8"/>
      <c r="HFJ191" s="9"/>
      <c r="HFO191" s="11"/>
      <c r="HFP191" s="8"/>
      <c r="HFQ191" s="9"/>
      <c r="HFV191" s="11"/>
      <c r="HFW191" s="8"/>
      <c r="HFX191" s="9"/>
      <c r="HGC191" s="11"/>
      <c r="HGD191" s="8"/>
      <c r="HGE191" s="9"/>
      <c r="HGJ191" s="11"/>
      <c r="HGK191" s="8"/>
      <c r="HGL191" s="9"/>
      <c r="HGQ191" s="11"/>
      <c r="HGR191" s="8"/>
      <c r="HGS191" s="9"/>
      <c r="HGX191" s="11"/>
      <c r="HGY191" s="8"/>
      <c r="HGZ191" s="9"/>
      <c r="HHE191" s="11"/>
      <c r="HHF191" s="8"/>
      <c r="HHG191" s="9"/>
      <c r="HHL191" s="11"/>
      <c r="HHM191" s="8"/>
      <c r="HHN191" s="9"/>
      <c r="HHS191" s="11"/>
      <c r="HHT191" s="8"/>
      <c r="HHU191" s="9"/>
      <c r="HHZ191" s="11"/>
      <c r="HIA191" s="8"/>
      <c r="HIB191" s="9"/>
      <c r="HIG191" s="11"/>
      <c r="HIH191" s="8"/>
      <c r="HII191" s="9"/>
      <c r="HIN191" s="11"/>
      <c r="HIO191" s="8"/>
      <c r="HIP191" s="9"/>
      <c r="HIU191" s="11"/>
      <c r="HIV191" s="8"/>
      <c r="HIW191" s="9"/>
      <c r="HJB191" s="11"/>
      <c r="HJC191" s="8"/>
      <c r="HJD191" s="9"/>
      <c r="HJI191" s="11"/>
      <c r="HJJ191" s="8"/>
      <c r="HJK191" s="9"/>
      <c r="HJP191" s="11"/>
      <c r="HJQ191" s="8"/>
      <c r="HJR191" s="9"/>
      <c r="HJW191" s="11"/>
      <c r="HJX191" s="8"/>
      <c r="HJY191" s="9"/>
      <c r="HKD191" s="11"/>
      <c r="HKE191" s="8"/>
      <c r="HKF191" s="9"/>
      <c r="HKK191" s="11"/>
      <c r="HKL191" s="8"/>
      <c r="HKM191" s="9"/>
      <c r="HKR191" s="11"/>
      <c r="HKS191" s="8"/>
      <c r="HKT191" s="9"/>
      <c r="HKY191" s="11"/>
      <c r="HKZ191" s="8"/>
      <c r="HLA191" s="9"/>
      <c r="HLF191" s="11"/>
      <c r="HLG191" s="8"/>
      <c r="HLH191" s="9"/>
      <c r="HLM191" s="11"/>
      <c r="HLN191" s="8"/>
      <c r="HLO191" s="9"/>
      <c r="HLT191" s="11"/>
      <c r="HLU191" s="8"/>
      <c r="HLV191" s="9"/>
      <c r="HMA191" s="11"/>
      <c r="HMB191" s="8"/>
      <c r="HMC191" s="9"/>
      <c r="HMH191" s="11"/>
      <c r="HMI191" s="8"/>
      <c r="HMJ191" s="9"/>
      <c r="HMO191" s="11"/>
      <c r="HMP191" s="8"/>
      <c r="HMQ191" s="9"/>
      <c r="HMV191" s="11"/>
      <c r="HMW191" s="8"/>
      <c r="HMX191" s="9"/>
      <c r="HNC191" s="11"/>
      <c r="HND191" s="8"/>
      <c r="HNE191" s="9"/>
      <c r="HNJ191" s="11"/>
      <c r="HNK191" s="8"/>
      <c r="HNL191" s="9"/>
      <c r="HNQ191" s="11"/>
      <c r="HNR191" s="8"/>
      <c r="HNS191" s="9"/>
      <c r="HNX191" s="11"/>
      <c r="HNY191" s="8"/>
      <c r="HNZ191" s="9"/>
      <c r="HOE191" s="11"/>
      <c r="HOF191" s="8"/>
      <c r="HOG191" s="9"/>
      <c r="HOL191" s="11"/>
      <c r="HOM191" s="8"/>
      <c r="HON191" s="9"/>
      <c r="HOS191" s="11"/>
      <c r="HOT191" s="8"/>
      <c r="HOU191" s="9"/>
      <c r="HOZ191" s="11"/>
      <c r="HPA191" s="8"/>
      <c r="HPB191" s="9"/>
      <c r="HPG191" s="11"/>
      <c r="HPH191" s="8"/>
      <c r="HPI191" s="9"/>
      <c r="HPN191" s="11"/>
      <c r="HPO191" s="8"/>
      <c r="HPP191" s="9"/>
      <c r="HPU191" s="11"/>
      <c r="HPV191" s="8"/>
      <c r="HPW191" s="9"/>
      <c r="HQB191" s="11"/>
      <c r="HQC191" s="8"/>
      <c r="HQD191" s="9"/>
      <c r="HQI191" s="11"/>
      <c r="HQJ191" s="8"/>
      <c r="HQK191" s="9"/>
      <c r="HQP191" s="11"/>
      <c r="HQQ191" s="8"/>
      <c r="HQR191" s="9"/>
      <c r="HQW191" s="11"/>
      <c r="HQX191" s="8"/>
      <c r="HQY191" s="9"/>
      <c r="HRD191" s="11"/>
      <c r="HRE191" s="8"/>
      <c r="HRF191" s="9"/>
      <c r="HRK191" s="11"/>
      <c r="HRL191" s="8"/>
      <c r="HRM191" s="9"/>
      <c r="HRR191" s="11"/>
      <c r="HRS191" s="8"/>
      <c r="HRT191" s="9"/>
      <c r="HRY191" s="11"/>
      <c r="HRZ191" s="8"/>
      <c r="HSA191" s="9"/>
      <c r="HSF191" s="11"/>
      <c r="HSG191" s="8"/>
      <c r="HSH191" s="9"/>
      <c r="HSM191" s="11"/>
      <c r="HSN191" s="8"/>
      <c r="HSO191" s="9"/>
      <c r="HST191" s="11"/>
      <c r="HSU191" s="8"/>
      <c r="HSV191" s="9"/>
      <c r="HTA191" s="11"/>
      <c r="HTB191" s="8"/>
      <c r="HTC191" s="9"/>
      <c r="HTH191" s="11"/>
      <c r="HTI191" s="8"/>
      <c r="HTJ191" s="9"/>
      <c r="HTO191" s="11"/>
      <c r="HTP191" s="8"/>
      <c r="HTQ191" s="9"/>
      <c r="HTV191" s="11"/>
      <c r="HTW191" s="8"/>
      <c r="HTX191" s="9"/>
      <c r="HUC191" s="11"/>
      <c r="HUD191" s="8"/>
      <c r="HUE191" s="9"/>
      <c r="HUJ191" s="11"/>
      <c r="HUK191" s="8"/>
      <c r="HUL191" s="9"/>
      <c r="HUQ191" s="11"/>
      <c r="HUR191" s="8"/>
      <c r="HUS191" s="9"/>
      <c r="HUX191" s="11"/>
      <c r="HUY191" s="8"/>
      <c r="HUZ191" s="9"/>
      <c r="HVE191" s="11"/>
      <c r="HVF191" s="8"/>
      <c r="HVG191" s="9"/>
      <c r="HVL191" s="11"/>
      <c r="HVM191" s="8"/>
      <c r="HVN191" s="9"/>
      <c r="HVS191" s="11"/>
      <c r="HVT191" s="8"/>
      <c r="HVU191" s="9"/>
      <c r="HVZ191" s="11"/>
      <c r="HWA191" s="8"/>
      <c r="HWB191" s="9"/>
      <c r="HWG191" s="11"/>
      <c r="HWH191" s="8"/>
      <c r="HWI191" s="9"/>
      <c r="HWN191" s="11"/>
      <c r="HWO191" s="8"/>
      <c r="HWP191" s="9"/>
      <c r="HWU191" s="11"/>
      <c r="HWV191" s="8"/>
      <c r="HWW191" s="9"/>
      <c r="HXB191" s="11"/>
      <c r="HXC191" s="8"/>
      <c r="HXD191" s="9"/>
      <c r="HXI191" s="11"/>
      <c r="HXJ191" s="8"/>
      <c r="HXK191" s="9"/>
      <c r="HXP191" s="11"/>
      <c r="HXQ191" s="8"/>
      <c r="HXR191" s="9"/>
      <c r="HXW191" s="11"/>
      <c r="HXX191" s="8"/>
      <c r="HXY191" s="9"/>
      <c r="HYD191" s="11"/>
      <c r="HYE191" s="8"/>
      <c r="HYF191" s="9"/>
      <c r="HYK191" s="11"/>
      <c r="HYL191" s="8"/>
      <c r="HYM191" s="9"/>
      <c r="HYR191" s="11"/>
      <c r="HYS191" s="8"/>
      <c r="HYT191" s="9"/>
      <c r="HYY191" s="11"/>
      <c r="HYZ191" s="8"/>
      <c r="HZA191" s="9"/>
      <c r="HZF191" s="11"/>
      <c r="HZG191" s="8"/>
      <c r="HZH191" s="9"/>
      <c r="HZM191" s="11"/>
      <c r="HZN191" s="8"/>
      <c r="HZO191" s="9"/>
      <c r="HZT191" s="11"/>
      <c r="HZU191" s="8"/>
      <c r="HZV191" s="9"/>
      <c r="IAA191" s="11"/>
      <c r="IAB191" s="8"/>
      <c r="IAC191" s="9"/>
      <c r="IAH191" s="11"/>
      <c r="IAI191" s="8"/>
      <c r="IAJ191" s="9"/>
      <c r="IAO191" s="11"/>
      <c r="IAP191" s="8"/>
      <c r="IAQ191" s="9"/>
      <c r="IAV191" s="11"/>
      <c r="IAW191" s="8"/>
      <c r="IAX191" s="9"/>
      <c r="IBC191" s="11"/>
      <c r="IBD191" s="8"/>
      <c r="IBE191" s="9"/>
      <c r="IBJ191" s="11"/>
      <c r="IBK191" s="8"/>
      <c r="IBL191" s="9"/>
      <c r="IBQ191" s="11"/>
      <c r="IBR191" s="8"/>
      <c r="IBS191" s="9"/>
      <c r="IBX191" s="11"/>
      <c r="IBY191" s="8"/>
      <c r="IBZ191" s="9"/>
      <c r="ICE191" s="11"/>
      <c r="ICF191" s="8"/>
      <c r="ICG191" s="9"/>
      <c r="ICL191" s="11"/>
      <c r="ICM191" s="8"/>
      <c r="ICN191" s="9"/>
      <c r="ICS191" s="11"/>
      <c r="ICT191" s="8"/>
      <c r="ICU191" s="9"/>
      <c r="ICZ191" s="11"/>
      <c r="IDA191" s="8"/>
      <c r="IDB191" s="9"/>
      <c r="IDG191" s="11"/>
      <c r="IDH191" s="8"/>
      <c r="IDI191" s="9"/>
      <c r="IDN191" s="11"/>
      <c r="IDO191" s="8"/>
      <c r="IDP191" s="9"/>
      <c r="IDU191" s="11"/>
      <c r="IDV191" s="8"/>
      <c r="IDW191" s="9"/>
      <c r="IEB191" s="11"/>
      <c r="IEC191" s="8"/>
      <c r="IED191" s="9"/>
      <c r="IEI191" s="11"/>
      <c r="IEJ191" s="8"/>
      <c r="IEK191" s="9"/>
      <c r="IEP191" s="11"/>
      <c r="IEQ191" s="8"/>
      <c r="IER191" s="9"/>
      <c r="IEW191" s="11"/>
      <c r="IEX191" s="8"/>
      <c r="IEY191" s="9"/>
      <c r="IFD191" s="11"/>
      <c r="IFE191" s="8"/>
      <c r="IFF191" s="9"/>
      <c r="IFK191" s="11"/>
      <c r="IFL191" s="8"/>
      <c r="IFM191" s="9"/>
      <c r="IFR191" s="11"/>
      <c r="IFS191" s="8"/>
      <c r="IFT191" s="9"/>
      <c r="IFY191" s="11"/>
      <c r="IFZ191" s="8"/>
      <c r="IGA191" s="9"/>
      <c r="IGF191" s="11"/>
      <c r="IGG191" s="8"/>
      <c r="IGH191" s="9"/>
      <c r="IGM191" s="11"/>
      <c r="IGN191" s="8"/>
      <c r="IGO191" s="9"/>
      <c r="IGT191" s="11"/>
      <c r="IGU191" s="8"/>
      <c r="IGV191" s="9"/>
      <c r="IHA191" s="11"/>
      <c r="IHB191" s="8"/>
      <c r="IHC191" s="9"/>
      <c r="IHH191" s="11"/>
      <c r="IHI191" s="8"/>
      <c r="IHJ191" s="9"/>
      <c r="IHO191" s="11"/>
      <c r="IHP191" s="8"/>
      <c r="IHQ191" s="9"/>
      <c r="IHV191" s="11"/>
      <c r="IHW191" s="8"/>
      <c r="IHX191" s="9"/>
      <c r="IIC191" s="11"/>
      <c r="IID191" s="8"/>
      <c r="IIE191" s="9"/>
      <c r="IIJ191" s="11"/>
      <c r="IIK191" s="8"/>
      <c r="IIL191" s="9"/>
      <c r="IIQ191" s="11"/>
      <c r="IIR191" s="8"/>
      <c r="IIS191" s="9"/>
      <c r="IIX191" s="11"/>
      <c r="IIY191" s="8"/>
      <c r="IIZ191" s="9"/>
      <c r="IJE191" s="11"/>
      <c r="IJF191" s="8"/>
      <c r="IJG191" s="9"/>
      <c r="IJL191" s="11"/>
      <c r="IJM191" s="8"/>
      <c r="IJN191" s="9"/>
      <c r="IJS191" s="11"/>
      <c r="IJT191" s="8"/>
      <c r="IJU191" s="9"/>
      <c r="IJZ191" s="11"/>
      <c r="IKA191" s="8"/>
      <c r="IKB191" s="9"/>
      <c r="IKG191" s="11"/>
      <c r="IKH191" s="8"/>
      <c r="IKI191" s="9"/>
      <c r="IKN191" s="11"/>
      <c r="IKO191" s="8"/>
      <c r="IKP191" s="9"/>
      <c r="IKU191" s="11"/>
      <c r="IKV191" s="8"/>
      <c r="IKW191" s="9"/>
      <c r="ILB191" s="11"/>
      <c r="ILC191" s="8"/>
      <c r="ILD191" s="9"/>
      <c r="ILI191" s="11"/>
      <c r="ILJ191" s="8"/>
      <c r="ILK191" s="9"/>
      <c r="ILP191" s="11"/>
      <c r="ILQ191" s="8"/>
      <c r="ILR191" s="9"/>
      <c r="ILW191" s="11"/>
      <c r="ILX191" s="8"/>
      <c r="ILY191" s="9"/>
      <c r="IMD191" s="11"/>
      <c r="IME191" s="8"/>
      <c r="IMF191" s="9"/>
      <c r="IMK191" s="11"/>
      <c r="IML191" s="8"/>
      <c r="IMM191" s="9"/>
      <c r="IMR191" s="11"/>
      <c r="IMS191" s="8"/>
      <c r="IMT191" s="9"/>
      <c r="IMY191" s="11"/>
      <c r="IMZ191" s="8"/>
      <c r="INA191" s="9"/>
      <c r="INF191" s="11"/>
      <c r="ING191" s="8"/>
      <c r="INH191" s="9"/>
      <c r="INM191" s="11"/>
      <c r="INN191" s="8"/>
      <c r="INO191" s="9"/>
      <c r="INT191" s="11"/>
      <c r="INU191" s="8"/>
      <c r="INV191" s="9"/>
      <c r="IOA191" s="11"/>
      <c r="IOB191" s="8"/>
      <c r="IOC191" s="9"/>
      <c r="IOH191" s="11"/>
      <c r="IOI191" s="8"/>
      <c r="IOJ191" s="9"/>
      <c r="IOO191" s="11"/>
      <c r="IOP191" s="8"/>
      <c r="IOQ191" s="9"/>
      <c r="IOV191" s="11"/>
      <c r="IOW191" s="8"/>
      <c r="IOX191" s="9"/>
      <c r="IPC191" s="11"/>
      <c r="IPD191" s="8"/>
      <c r="IPE191" s="9"/>
      <c r="IPJ191" s="11"/>
      <c r="IPK191" s="8"/>
      <c r="IPL191" s="9"/>
      <c r="IPQ191" s="11"/>
      <c r="IPR191" s="8"/>
      <c r="IPS191" s="9"/>
      <c r="IPX191" s="11"/>
      <c r="IPY191" s="8"/>
      <c r="IPZ191" s="9"/>
      <c r="IQE191" s="11"/>
      <c r="IQF191" s="8"/>
      <c r="IQG191" s="9"/>
      <c r="IQL191" s="11"/>
      <c r="IQM191" s="8"/>
      <c r="IQN191" s="9"/>
      <c r="IQS191" s="11"/>
      <c r="IQT191" s="8"/>
      <c r="IQU191" s="9"/>
      <c r="IQZ191" s="11"/>
      <c r="IRA191" s="8"/>
      <c r="IRB191" s="9"/>
      <c r="IRG191" s="11"/>
      <c r="IRH191" s="8"/>
      <c r="IRI191" s="9"/>
      <c r="IRN191" s="11"/>
      <c r="IRO191" s="8"/>
      <c r="IRP191" s="9"/>
      <c r="IRU191" s="11"/>
      <c r="IRV191" s="8"/>
      <c r="IRW191" s="9"/>
      <c r="ISB191" s="11"/>
      <c r="ISC191" s="8"/>
      <c r="ISD191" s="9"/>
      <c r="ISI191" s="11"/>
      <c r="ISJ191" s="8"/>
      <c r="ISK191" s="9"/>
      <c r="ISP191" s="11"/>
      <c r="ISQ191" s="8"/>
      <c r="ISR191" s="9"/>
      <c r="ISW191" s="11"/>
      <c r="ISX191" s="8"/>
      <c r="ISY191" s="9"/>
      <c r="ITD191" s="11"/>
      <c r="ITE191" s="8"/>
      <c r="ITF191" s="9"/>
      <c r="ITK191" s="11"/>
      <c r="ITL191" s="8"/>
      <c r="ITM191" s="9"/>
      <c r="ITR191" s="11"/>
      <c r="ITS191" s="8"/>
      <c r="ITT191" s="9"/>
      <c r="ITY191" s="11"/>
      <c r="ITZ191" s="8"/>
      <c r="IUA191" s="9"/>
      <c r="IUF191" s="11"/>
      <c r="IUG191" s="8"/>
      <c r="IUH191" s="9"/>
      <c r="IUM191" s="11"/>
      <c r="IUN191" s="8"/>
      <c r="IUO191" s="9"/>
      <c r="IUT191" s="11"/>
      <c r="IUU191" s="8"/>
      <c r="IUV191" s="9"/>
      <c r="IVA191" s="11"/>
      <c r="IVB191" s="8"/>
      <c r="IVC191" s="9"/>
      <c r="IVH191" s="11"/>
      <c r="IVI191" s="8"/>
      <c r="IVJ191" s="9"/>
      <c r="IVO191" s="11"/>
      <c r="IVP191" s="8"/>
      <c r="IVQ191" s="9"/>
      <c r="IVV191" s="11"/>
      <c r="IVW191" s="8"/>
      <c r="IVX191" s="9"/>
      <c r="IWC191" s="11"/>
      <c r="IWD191" s="8"/>
      <c r="IWE191" s="9"/>
      <c r="IWJ191" s="11"/>
      <c r="IWK191" s="8"/>
      <c r="IWL191" s="9"/>
      <c r="IWQ191" s="11"/>
      <c r="IWR191" s="8"/>
      <c r="IWS191" s="9"/>
      <c r="IWX191" s="11"/>
      <c r="IWY191" s="8"/>
      <c r="IWZ191" s="9"/>
      <c r="IXE191" s="11"/>
      <c r="IXF191" s="8"/>
      <c r="IXG191" s="9"/>
      <c r="IXL191" s="11"/>
      <c r="IXM191" s="8"/>
      <c r="IXN191" s="9"/>
      <c r="IXS191" s="11"/>
      <c r="IXT191" s="8"/>
      <c r="IXU191" s="9"/>
      <c r="IXZ191" s="11"/>
      <c r="IYA191" s="8"/>
      <c r="IYB191" s="9"/>
      <c r="IYG191" s="11"/>
      <c r="IYH191" s="8"/>
      <c r="IYI191" s="9"/>
      <c r="IYN191" s="11"/>
      <c r="IYO191" s="8"/>
      <c r="IYP191" s="9"/>
      <c r="IYU191" s="11"/>
      <c r="IYV191" s="8"/>
      <c r="IYW191" s="9"/>
      <c r="IZB191" s="11"/>
      <c r="IZC191" s="8"/>
      <c r="IZD191" s="9"/>
      <c r="IZI191" s="11"/>
      <c r="IZJ191" s="8"/>
      <c r="IZK191" s="9"/>
      <c r="IZP191" s="11"/>
      <c r="IZQ191" s="8"/>
      <c r="IZR191" s="9"/>
      <c r="IZW191" s="11"/>
      <c r="IZX191" s="8"/>
      <c r="IZY191" s="9"/>
      <c r="JAD191" s="11"/>
      <c r="JAE191" s="8"/>
      <c r="JAF191" s="9"/>
      <c r="JAK191" s="11"/>
      <c r="JAL191" s="8"/>
      <c r="JAM191" s="9"/>
      <c r="JAR191" s="11"/>
      <c r="JAS191" s="8"/>
      <c r="JAT191" s="9"/>
      <c r="JAY191" s="11"/>
      <c r="JAZ191" s="8"/>
      <c r="JBA191" s="9"/>
      <c r="JBF191" s="11"/>
      <c r="JBG191" s="8"/>
      <c r="JBH191" s="9"/>
      <c r="JBM191" s="11"/>
      <c r="JBN191" s="8"/>
      <c r="JBO191" s="9"/>
      <c r="JBT191" s="11"/>
      <c r="JBU191" s="8"/>
      <c r="JBV191" s="9"/>
      <c r="JCA191" s="11"/>
      <c r="JCB191" s="8"/>
      <c r="JCC191" s="9"/>
      <c r="JCH191" s="11"/>
      <c r="JCI191" s="8"/>
      <c r="JCJ191" s="9"/>
      <c r="JCO191" s="11"/>
      <c r="JCP191" s="8"/>
      <c r="JCQ191" s="9"/>
      <c r="JCV191" s="11"/>
      <c r="JCW191" s="8"/>
      <c r="JCX191" s="9"/>
      <c r="JDC191" s="11"/>
      <c r="JDD191" s="8"/>
      <c r="JDE191" s="9"/>
      <c r="JDJ191" s="11"/>
      <c r="JDK191" s="8"/>
      <c r="JDL191" s="9"/>
      <c r="JDQ191" s="11"/>
      <c r="JDR191" s="8"/>
      <c r="JDS191" s="9"/>
      <c r="JDX191" s="11"/>
      <c r="JDY191" s="8"/>
      <c r="JDZ191" s="9"/>
      <c r="JEE191" s="11"/>
      <c r="JEF191" s="8"/>
      <c r="JEG191" s="9"/>
      <c r="JEL191" s="11"/>
      <c r="JEM191" s="8"/>
      <c r="JEN191" s="9"/>
      <c r="JES191" s="11"/>
      <c r="JET191" s="8"/>
      <c r="JEU191" s="9"/>
      <c r="JEZ191" s="11"/>
      <c r="JFA191" s="8"/>
      <c r="JFB191" s="9"/>
      <c r="JFG191" s="11"/>
      <c r="JFH191" s="8"/>
      <c r="JFI191" s="9"/>
      <c r="JFN191" s="11"/>
      <c r="JFO191" s="8"/>
      <c r="JFP191" s="9"/>
      <c r="JFU191" s="11"/>
      <c r="JFV191" s="8"/>
      <c r="JFW191" s="9"/>
      <c r="JGB191" s="11"/>
      <c r="JGC191" s="8"/>
      <c r="JGD191" s="9"/>
      <c r="JGI191" s="11"/>
      <c r="JGJ191" s="8"/>
      <c r="JGK191" s="9"/>
      <c r="JGP191" s="11"/>
      <c r="JGQ191" s="8"/>
      <c r="JGR191" s="9"/>
      <c r="JGW191" s="11"/>
      <c r="JGX191" s="8"/>
      <c r="JGY191" s="9"/>
      <c r="JHD191" s="11"/>
      <c r="JHE191" s="8"/>
      <c r="JHF191" s="9"/>
      <c r="JHK191" s="11"/>
      <c r="JHL191" s="8"/>
      <c r="JHM191" s="9"/>
      <c r="JHR191" s="11"/>
      <c r="JHS191" s="8"/>
      <c r="JHT191" s="9"/>
      <c r="JHY191" s="11"/>
      <c r="JHZ191" s="8"/>
      <c r="JIA191" s="9"/>
      <c r="JIF191" s="11"/>
      <c r="JIG191" s="8"/>
      <c r="JIH191" s="9"/>
      <c r="JIM191" s="11"/>
      <c r="JIN191" s="8"/>
      <c r="JIO191" s="9"/>
      <c r="JIT191" s="11"/>
      <c r="JIU191" s="8"/>
      <c r="JIV191" s="9"/>
      <c r="JJA191" s="11"/>
      <c r="JJB191" s="8"/>
      <c r="JJC191" s="9"/>
      <c r="JJH191" s="11"/>
      <c r="JJI191" s="8"/>
      <c r="JJJ191" s="9"/>
      <c r="JJO191" s="11"/>
      <c r="JJP191" s="8"/>
      <c r="JJQ191" s="9"/>
      <c r="JJV191" s="11"/>
      <c r="JJW191" s="8"/>
      <c r="JJX191" s="9"/>
      <c r="JKC191" s="11"/>
      <c r="JKD191" s="8"/>
      <c r="JKE191" s="9"/>
      <c r="JKJ191" s="11"/>
      <c r="JKK191" s="8"/>
      <c r="JKL191" s="9"/>
      <c r="JKQ191" s="11"/>
      <c r="JKR191" s="8"/>
      <c r="JKS191" s="9"/>
      <c r="JKX191" s="11"/>
      <c r="JKY191" s="8"/>
      <c r="JKZ191" s="9"/>
      <c r="JLE191" s="11"/>
      <c r="JLF191" s="8"/>
      <c r="JLG191" s="9"/>
      <c r="JLL191" s="11"/>
      <c r="JLM191" s="8"/>
      <c r="JLN191" s="9"/>
      <c r="JLS191" s="11"/>
      <c r="JLT191" s="8"/>
      <c r="JLU191" s="9"/>
      <c r="JLZ191" s="11"/>
      <c r="JMA191" s="8"/>
      <c r="JMB191" s="9"/>
      <c r="JMG191" s="11"/>
      <c r="JMH191" s="8"/>
      <c r="JMI191" s="9"/>
      <c r="JMN191" s="11"/>
      <c r="JMO191" s="8"/>
      <c r="JMP191" s="9"/>
      <c r="JMU191" s="11"/>
      <c r="JMV191" s="8"/>
      <c r="JMW191" s="9"/>
      <c r="JNB191" s="11"/>
      <c r="JNC191" s="8"/>
      <c r="JND191" s="9"/>
      <c r="JNI191" s="11"/>
      <c r="JNJ191" s="8"/>
      <c r="JNK191" s="9"/>
      <c r="JNP191" s="11"/>
      <c r="JNQ191" s="8"/>
      <c r="JNR191" s="9"/>
      <c r="JNW191" s="11"/>
      <c r="JNX191" s="8"/>
      <c r="JNY191" s="9"/>
      <c r="JOD191" s="11"/>
      <c r="JOE191" s="8"/>
      <c r="JOF191" s="9"/>
      <c r="JOK191" s="11"/>
      <c r="JOL191" s="8"/>
      <c r="JOM191" s="9"/>
      <c r="JOR191" s="11"/>
      <c r="JOS191" s="8"/>
      <c r="JOT191" s="9"/>
      <c r="JOY191" s="11"/>
      <c r="JOZ191" s="8"/>
      <c r="JPA191" s="9"/>
      <c r="JPF191" s="11"/>
      <c r="JPG191" s="8"/>
      <c r="JPH191" s="9"/>
      <c r="JPM191" s="11"/>
      <c r="JPN191" s="8"/>
      <c r="JPO191" s="9"/>
      <c r="JPT191" s="11"/>
      <c r="JPU191" s="8"/>
      <c r="JPV191" s="9"/>
      <c r="JQA191" s="11"/>
      <c r="JQB191" s="8"/>
      <c r="JQC191" s="9"/>
      <c r="JQH191" s="11"/>
      <c r="JQI191" s="8"/>
      <c r="JQJ191" s="9"/>
      <c r="JQO191" s="11"/>
      <c r="JQP191" s="8"/>
      <c r="JQQ191" s="9"/>
      <c r="JQV191" s="11"/>
      <c r="JQW191" s="8"/>
      <c r="JQX191" s="9"/>
      <c r="JRC191" s="11"/>
      <c r="JRD191" s="8"/>
      <c r="JRE191" s="9"/>
      <c r="JRJ191" s="11"/>
      <c r="JRK191" s="8"/>
      <c r="JRL191" s="9"/>
      <c r="JRQ191" s="11"/>
      <c r="JRR191" s="8"/>
      <c r="JRS191" s="9"/>
      <c r="JRX191" s="11"/>
      <c r="JRY191" s="8"/>
      <c r="JRZ191" s="9"/>
      <c r="JSE191" s="11"/>
      <c r="JSF191" s="8"/>
      <c r="JSG191" s="9"/>
      <c r="JSL191" s="11"/>
      <c r="JSM191" s="8"/>
      <c r="JSN191" s="9"/>
      <c r="JSS191" s="11"/>
      <c r="JST191" s="8"/>
      <c r="JSU191" s="9"/>
      <c r="JSZ191" s="11"/>
      <c r="JTA191" s="8"/>
      <c r="JTB191" s="9"/>
      <c r="JTG191" s="11"/>
      <c r="JTH191" s="8"/>
      <c r="JTI191" s="9"/>
      <c r="JTN191" s="11"/>
      <c r="JTO191" s="8"/>
      <c r="JTP191" s="9"/>
      <c r="JTU191" s="11"/>
      <c r="JTV191" s="8"/>
      <c r="JTW191" s="9"/>
      <c r="JUB191" s="11"/>
      <c r="JUC191" s="8"/>
      <c r="JUD191" s="9"/>
      <c r="JUI191" s="11"/>
      <c r="JUJ191" s="8"/>
      <c r="JUK191" s="9"/>
      <c r="JUP191" s="11"/>
      <c r="JUQ191" s="8"/>
      <c r="JUR191" s="9"/>
      <c r="JUW191" s="11"/>
      <c r="JUX191" s="8"/>
      <c r="JUY191" s="9"/>
      <c r="JVD191" s="11"/>
      <c r="JVE191" s="8"/>
      <c r="JVF191" s="9"/>
      <c r="JVK191" s="11"/>
      <c r="JVL191" s="8"/>
      <c r="JVM191" s="9"/>
      <c r="JVR191" s="11"/>
      <c r="JVS191" s="8"/>
      <c r="JVT191" s="9"/>
      <c r="JVY191" s="11"/>
      <c r="JVZ191" s="8"/>
      <c r="JWA191" s="9"/>
      <c r="JWF191" s="11"/>
      <c r="JWG191" s="8"/>
      <c r="JWH191" s="9"/>
      <c r="JWM191" s="11"/>
      <c r="JWN191" s="8"/>
      <c r="JWO191" s="9"/>
      <c r="JWT191" s="11"/>
      <c r="JWU191" s="8"/>
      <c r="JWV191" s="9"/>
      <c r="JXA191" s="11"/>
      <c r="JXB191" s="8"/>
      <c r="JXC191" s="9"/>
      <c r="JXH191" s="11"/>
      <c r="JXI191" s="8"/>
      <c r="JXJ191" s="9"/>
      <c r="JXO191" s="11"/>
      <c r="JXP191" s="8"/>
      <c r="JXQ191" s="9"/>
      <c r="JXV191" s="11"/>
      <c r="JXW191" s="8"/>
      <c r="JXX191" s="9"/>
      <c r="JYC191" s="11"/>
      <c r="JYD191" s="8"/>
      <c r="JYE191" s="9"/>
      <c r="JYJ191" s="11"/>
      <c r="JYK191" s="8"/>
      <c r="JYL191" s="9"/>
      <c r="JYQ191" s="11"/>
      <c r="JYR191" s="8"/>
      <c r="JYS191" s="9"/>
      <c r="JYX191" s="11"/>
      <c r="JYY191" s="8"/>
      <c r="JYZ191" s="9"/>
      <c r="JZE191" s="11"/>
      <c r="JZF191" s="8"/>
      <c r="JZG191" s="9"/>
      <c r="JZL191" s="11"/>
      <c r="JZM191" s="8"/>
      <c r="JZN191" s="9"/>
      <c r="JZS191" s="11"/>
      <c r="JZT191" s="8"/>
      <c r="JZU191" s="9"/>
      <c r="JZZ191" s="11"/>
      <c r="KAA191" s="8"/>
      <c r="KAB191" s="9"/>
      <c r="KAG191" s="11"/>
      <c r="KAH191" s="8"/>
      <c r="KAI191" s="9"/>
      <c r="KAN191" s="11"/>
      <c r="KAO191" s="8"/>
      <c r="KAP191" s="9"/>
      <c r="KAU191" s="11"/>
      <c r="KAV191" s="8"/>
      <c r="KAW191" s="9"/>
      <c r="KBB191" s="11"/>
      <c r="KBC191" s="8"/>
      <c r="KBD191" s="9"/>
      <c r="KBI191" s="11"/>
      <c r="KBJ191" s="8"/>
      <c r="KBK191" s="9"/>
      <c r="KBP191" s="11"/>
      <c r="KBQ191" s="8"/>
      <c r="KBR191" s="9"/>
      <c r="KBW191" s="11"/>
      <c r="KBX191" s="8"/>
      <c r="KBY191" s="9"/>
      <c r="KCD191" s="11"/>
      <c r="KCE191" s="8"/>
      <c r="KCF191" s="9"/>
      <c r="KCK191" s="11"/>
      <c r="KCL191" s="8"/>
      <c r="KCM191" s="9"/>
      <c r="KCR191" s="11"/>
      <c r="KCS191" s="8"/>
      <c r="KCT191" s="9"/>
      <c r="KCY191" s="11"/>
      <c r="KCZ191" s="8"/>
      <c r="KDA191" s="9"/>
      <c r="KDF191" s="11"/>
      <c r="KDG191" s="8"/>
      <c r="KDH191" s="9"/>
      <c r="KDM191" s="11"/>
      <c r="KDN191" s="8"/>
      <c r="KDO191" s="9"/>
      <c r="KDT191" s="11"/>
      <c r="KDU191" s="8"/>
      <c r="KDV191" s="9"/>
      <c r="KEA191" s="11"/>
      <c r="KEB191" s="8"/>
      <c r="KEC191" s="9"/>
      <c r="KEH191" s="11"/>
      <c r="KEI191" s="8"/>
      <c r="KEJ191" s="9"/>
      <c r="KEO191" s="11"/>
      <c r="KEP191" s="8"/>
      <c r="KEQ191" s="9"/>
      <c r="KEV191" s="11"/>
      <c r="KEW191" s="8"/>
      <c r="KEX191" s="9"/>
      <c r="KFC191" s="11"/>
      <c r="KFD191" s="8"/>
      <c r="KFE191" s="9"/>
      <c r="KFJ191" s="11"/>
      <c r="KFK191" s="8"/>
      <c r="KFL191" s="9"/>
      <c r="KFQ191" s="11"/>
      <c r="KFR191" s="8"/>
      <c r="KFS191" s="9"/>
      <c r="KFX191" s="11"/>
      <c r="KFY191" s="8"/>
      <c r="KFZ191" s="9"/>
      <c r="KGE191" s="11"/>
      <c r="KGF191" s="8"/>
      <c r="KGG191" s="9"/>
      <c r="KGL191" s="11"/>
      <c r="KGM191" s="8"/>
      <c r="KGN191" s="9"/>
      <c r="KGS191" s="11"/>
      <c r="KGT191" s="8"/>
      <c r="KGU191" s="9"/>
      <c r="KGZ191" s="11"/>
      <c r="KHA191" s="8"/>
      <c r="KHB191" s="9"/>
      <c r="KHG191" s="11"/>
      <c r="KHH191" s="8"/>
      <c r="KHI191" s="9"/>
      <c r="KHN191" s="11"/>
      <c r="KHO191" s="8"/>
      <c r="KHP191" s="9"/>
      <c r="KHU191" s="11"/>
      <c r="KHV191" s="8"/>
      <c r="KHW191" s="9"/>
      <c r="KIB191" s="11"/>
      <c r="KIC191" s="8"/>
      <c r="KID191" s="9"/>
      <c r="KII191" s="11"/>
      <c r="KIJ191" s="8"/>
      <c r="KIK191" s="9"/>
      <c r="KIP191" s="11"/>
      <c r="KIQ191" s="8"/>
      <c r="KIR191" s="9"/>
      <c r="KIW191" s="11"/>
      <c r="KIX191" s="8"/>
      <c r="KIY191" s="9"/>
      <c r="KJD191" s="11"/>
      <c r="KJE191" s="8"/>
      <c r="KJF191" s="9"/>
      <c r="KJK191" s="11"/>
      <c r="KJL191" s="8"/>
      <c r="KJM191" s="9"/>
      <c r="KJR191" s="11"/>
      <c r="KJS191" s="8"/>
      <c r="KJT191" s="9"/>
      <c r="KJY191" s="11"/>
      <c r="KJZ191" s="8"/>
      <c r="KKA191" s="9"/>
      <c r="KKF191" s="11"/>
      <c r="KKG191" s="8"/>
      <c r="KKH191" s="9"/>
      <c r="KKM191" s="11"/>
      <c r="KKN191" s="8"/>
      <c r="KKO191" s="9"/>
      <c r="KKT191" s="11"/>
      <c r="KKU191" s="8"/>
      <c r="KKV191" s="9"/>
      <c r="KLA191" s="11"/>
      <c r="KLB191" s="8"/>
      <c r="KLC191" s="9"/>
      <c r="KLH191" s="11"/>
      <c r="KLI191" s="8"/>
      <c r="KLJ191" s="9"/>
      <c r="KLO191" s="11"/>
      <c r="KLP191" s="8"/>
      <c r="KLQ191" s="9"/>
      <c r="KLV191" s="11"/>
      <c r="KLW191" s="8"/>
      <c r="KLX191" s="9"/>
      <c r="KMC191" s="11"/>
      <c r="KMD191" s="8"/>
      <c r="KME191" s="9"/>
      <c r="KMJ191" s="11"/>
      <c r="KMK191" s="8"/>
      <c r="KML191" s="9"/>
      <c r="KMQ191" s="11"/>
      <c r="KMR191" s="8"/>
      <c r="KMS191" s="9"/>
      <c r="KMX191" s="11"/>
      <c r="KMY191" s="8"/>
      <c r="KMZ191" s="9"/>
      <c r="KNE191" s="11"/>
      <c r="KNF191" s="8"/>
      <c r="KNG191" s="9"/>
      <c r="KNL191" s="11"/>
      <c r="KNM191" s="8"/>
      <c r="KNN191" s="9"/>
      <c r="KNS191" s="11"/>
      <c r="KNT191" s="8"/>
      <c r="KNU191" s="9"/>
      <c r="KNZ191" s="11"/>
      <c r="KOA191" s="8"/>
      <c r="KOB191" s="9"/>
      <c r="KOG191" s="11"/>
      <c r="KOH191" s="8"/>
      <c r="KOI191" s="9"/>
      <c r="KON191" s="11"/>
      <c r="KOO191" s="8"/>
      <c r="KOP191" s="9"/>
      <c r="KOU191" s="11"/>
      <c r="KOV191" s="8"/>
      <c r="KOW191" s="9"/>
      <c r="KPB191" s="11"/>
      <c r="KPC191" s="8"/>
      <c r="KPD191" s="9"/>
      <c r="KPI191" s="11"/>
      <c r="KPJ191" s="8"/>
      <c r="KPK191" s="9"/>
      <c r="KPP191" s="11"/>
      <c r="KPQ191" s="8"/>
      <c r="KPR191" s="9"/>
      <c r="KPW191" s="11"/>
      <c r="KPX191" s="8"/>
      <c r="KPY191" s="9"/>
      <c r="KQD191" s="11"/>
      <c r="KQE191" s="8"/>
      <c r="KQF191" s="9"/>
      <c r="KQK191" s="11"/>
      <c r="KQL191" s="8"/>
      <c r="KQM191" s="9"/>
      <c r="KQR191" s="11"/>
      <c r="KQS191" s="8"/>
      <c r="KQT191" s="9"/>
      <c r="KQY191" s="11"/>
      <c r="KQZ191" s="8"/>
      <c r="KRA191" s="9"/>
      <c r="KRF191" s="11"/>
      <c r="KRG191" s="8"/>
      <c r="KRH191" s="9"/>
      <c r="KRM191" s="11"/>
      <c r="KRN191" s="8"/>
      <c r="KRO191" s="9"/>
      <c r="KRT191" s="11"/>
      <c r="KRU191" s="8"/>
      <c r="KRV191" s="9"/>
      <c r="KSA191" s="11"/>
      <c r="KSB191" s="8"/>
      <c r="KSC191" s="9"/>
      <c r="KSH191" s="11"/>
      <c r="KSI191" s="8"/>
      <c r="KSJ191" s="9"/>
      <c r="KSO191" s="11"/>
      <c r="KSP191" s="8"/>
      <c r="KSQ191" s="9"/>
      <c r="KSV191" s="11"/>
      <c r="KSW191" s="8"/>
      <c r="KSX191" s="9"/>
      <c r="KTC191" s="11"/>
      <c r="KTD191" s="8"/>
      <c r="KTE191" s="9"/>
      <c r="KTJ191" s="11"/>
      <c r="KTK191" s="8"/>
      <c r="KTL191" s="9"/>
      <c r="KTQ191" s="11"/>
      <c r="KTR191" s="8"/>
      <c r="KTS191" s="9"/>
      <c r="KTX191" s="11"/>
      <c r="KTY191" s="8"/>
      <c r="KTZ191" s="9"/>
      <c r="KUE191" s="11"/>
      <c r="KUF191" s="8"/>
      <c r="KUG191" s="9"/>
      <c r="KUL191" s="11"/>
      <c r="KUM191" s="8"/>
      <c r="KUN191" s="9"/>
      <c r="KUS191" s="11"/>
      <c r="KUT191" s="8"/>
      <c r="KUU191" s="9"/>
      <c r="KUZ191" s="11"/>
      <c r="KVA191" s="8"/>
      <c r="KVB191" s="9"/>
      <c r="KVG191" s="11"/>
      <c r="KVH191" s="8"/>
      <c r="KVI191" s="9"/>
      <c r="KVN191" s="11"/>
      <c r="KVO191" s="8"/>
      <c r="KVP191" s="9"/>
      <c r="KVU191" s="11"/>
      <c r="KVV191" s="8"/>
      <c r="KVW191" s="9"/>
      <c r="KWB191" s="11"/>
      <c r="KWC191" s="8"/>
      <c r="KWD191" s="9"/>
      <c r="KWI191" s="11"/>
      <c r="KWJ191" s="8"/>
      <c r="KWK191" s="9"/>
      <c r="KWP191" s="11"/>
      <c r="KWQ191" s="8"/>
      <c r="KWR191" s="9"/>
      <c r="KWW191" s="11"/>
      <c r="KWX191" s="8"/>
      <c r="KWY191" s="9"/>
      <c r="KXD191" s="11"/>
      <c r="KXE191" s="8"/>
      <c r="KXF191" s="9"/>
      <c r="KXK191" s="11"/>
      <c r="KXL191" s="8"/>
      <c r="KXM191" s="9"/>
      <c r="KXR191" s="11"/>
      <c r="KXS191" s="8"/>
      <c r="KXT191" s="9"/>
      <c r="KXY191" s="11"/>
      <c r="KXZ191" s="8"/>
      <c r="KYA191" s="9"/>
      <c r="KYF191" s="11"/>
      <c r="KYG191" s="8"/>
      <c r="KYH191" s="9"/>
      <c r="KYM191" s="11"/>
      <c r="KYN191" s="8"/>
      <c r="KYO191" s="9"/>
      <c r="KYT191" s="11"/>
      <c r="KYU191" s="8"/>
      <c r="KYV191" s="9"/>
      <c r="KZA191" s="11"/>
      <c r="KZB191" s="8"/>
      <c r="KZC191" s="9"/>
      <c r="KZH191" s="11"/>
      <c r="KZI191" s="8"/>
      <c r="KZJ191" s="9"/>
      <c r="KZO191" s="11"/>
      <c r="KZP191" s="8"/>
      <c r="KZQ191" s="9"/>
      <c r="KZV191" s="11"/>
      <c r="KZW191" s="8"/>
      <c r="KZX191" s="9"/>
      <c r="LAC191" s="11"/>
      <c r="LAD191" s="8"/>
      <c r="LAE191" s="9"/>
      <c r="LAJ191" s="11"/>
      <c r="LAK191" s="8"/>
      <c r="LAL191" s="9"/>
      <c r="LAQ191" s="11"/>
      <c r="LAR191" s="8"/>
      <c r="LAS191" s="9"/>
      <c r="LAX191" s="11"/>
      <c r="LAY191" s="8"/>
      <c r="LAZ191" s="9"/>
      <c r="LBE191" s="11"/>
      <c r="LBF191" s="8"/>
      <c r="LBG191" s="9"/>
      <c r="LBL191" s="11"/>
      <c r="LBM191" s="8"/>
      <c r="LBN191" s="9"/>
      <c r="LBS191" s="11"/>
      <c r="LBT191" s="8"/>
      <c r="LBU191" s="9"/>
      <c r="LBZ191" s="11"/>
      <c r="LCA191" s="8"/>
      <c r="LCB191" s="9"/>
      <c r="LCG191" s="11"/>
      <c r="LCH191" s="8"/>
      <c r="LCI191" s="9"/>
      <c r="LCN191" s="11"/>
      <c r="LCO191" s="8"/>
      <c r="LCP191" s="9"/>
      <c r="LCU191" s="11"/>
      <c r="LCV191" s="8"/>
      <c r="LCW191" s="9"/>
      <c r="LDB191" s="11"/>
      <c r="LDC191" s="8"/>
      <c r="LDD191" s="9"/>
      <c r="LDI191" s="11"/>
      <c r="LDJ191" s="8"/>
      <c r="LDK191" s="9"/>
      <c r="LDP191" s="11"/>
      <c r="LDQ191" s="8"/>
      <c r="LDR191" s="9"/>
      <c r="LDW191" s="11"/>
      <c r="LDX191" s="8"/>
      <c r="LDY191" s="9"/>
      <c r="LED191" s="11"/>
      <c r="LEE191" s="8"/>
      <c r="LEF191" s="9"/>
      <c r="LEK191" s="11"/>
      <c r="LEL191" s="8"/>
      <c r="LEM191" s="9"/>
      <c r="LER191" s="11"/>
      <c r="LES191" s="8"/>
      <c r="LET191" s="9"/>
      <c r="LEY191" s="11"/>
      <c r="LEZ191" s="8"/>
      <c r="LFA191" s="9"/>
      <c r="LFF191" s="11"/>
      <c r="LFG191" s="8"/>
      <c r="LFH191" s="9"/>
      <c r="LFM191" s="11"/>
      <c r="LFN191" s="8"/>
      <c r="LFO191" s="9"/>
      <c r="LFT191" s="11"/>
      <c r="LFU191" s="8"/>
      <c r="LFV191" s="9"/>
      <c r="LGA191" s="11"/>
      <c r="LGB191" s="8"/>
      <c r="LGC191" s="9"/>
      <c r="LGH191" s="11"/>
      <c r="LGI191" s="8"/>
      <c r="LGJ191" s="9"/>
      <c r="LGO191" s="11"/>
      <c r="LGP191" s="8"/>
      <c r="LGQ191" s="9"/>
      <c r="LGV191" s="11"/>
      <c r="LGW191" s="8"/>
      <c r="LGX191" s="9"/>
      <c r="LHC191" s="11"/>
      <c r="LHD191" s="8"/>
      <c r="LHE191" s="9"/>
      <c r="LHJ191" s="11"/>
      <c r="LHK191" s="8"/>
      <c r="LHL191" s="9"/>
      <c r="LHQ191" s="11"/>
      <c r="LHR191" s="8"/>
      <c r="LHS191" s="9"/>
      <c r="LHX191" s="11"/>
      <c r="LHY191" s="8"/>
      <c r="LHZ191" s="9"/>
      <c r="LIE191" s="11"/>
      <c r="LIF191" s="8"/>
      <c r="LIG191" s="9"/>
      <c r="LIL191" s="11"/>
      <c r="LIM191" s="8"/>
      <c r="LIN191" s="9"/>
      <c r="LIS191" s="11"/>
      <c r="LIT191" s="8"/>
      <c r="LIU191" s="9"/>
      <c r="LIZ191" s="11"/>
      <c r="LJA191" s="8"/>
      <c r="LJB191" s="9"/>
      <c r="LJG191" s="11"/>
      <c r="LJH191" s="8"/>
      <c r="LJI191" s="9"/>
      <c r="LJN191" s="11"/>
      <c r="LJO191" s="8"/>
      <c r="LJP191" s="9"/>
      <c r="LJU191" s="11"/>
      <c r="LJV191" s="8"/>
      <c r="LJW191" s="9"/>
      <c r="LKB191" s="11"/>
      <c r="LKC191" s="8"/>
      <c r="LKD191" s="9"/>
      <c r="LKI191" s="11"/>
      <c r="LKJ191" s="8"/>
      <c r="LKK191" s="9"/>
      <c r="LKP191" s="11"/>
      <c r="LKQ191" s="8"/>
      <c r="LKR191" s="9"/>
      <c r="LKW191" s="11"/>
      <c r="LKX191" s="8"/>
      <c r="LKY191" s="9"/>
      <c r="LLD191" s="11"/>
      <c r="LLE191" s="8"/>
      <c r="LLF191" s="9"/>
      <c r="LLK191" s="11"/>
      <c r="LLL191" s="8"/>
      <c r="LLM191" s="9"/>
      <c r="LLR191" s="11"/>
      <c r="LLS191" s="8"/>
      <c r="LLT191" s="9"/>
      <c r="LLY191" s="11"/>
      <c r="LLZ191" s="8"/>
      <c r="LMA191" s="9"/>
      <c r="LMF191" s="11"/>
      <c r="LMG191" s="8"/>
      <c r="LMH191" s="9"/>
      <c r="LMM191" s="11"/>
      <c r="LMN191" s="8"/>
      <c r="LMO191" s="9"/>
      <c r="LMT191" s="11"/>
      <c r="LMU191" s="8"/>
      <c r="LMV191" s="9"/>
      <c r="LNA191" s="11"/>
      <c r="LNB191" s="8"/>
      <c r="LNC191" s="9"/>
      <c r="LNH191" s="11"/>
      <c r="LNI191" s="8"/>
      <c r="LNJ191" s="9"/>
      <c r="LNO191" s="11"/>
      <c r="LNP191" s="8"/>
      <c r="LNQ191" s="9"/>
      <c r="LNV191" s="11"/>
      <c r="LNW191" s="8"/>
      <c r="LNX191" s="9"/>
      <c r="LOC191" s="11"/>
      <c r="LOD191" s="8"/>
      <c r="LOE191" s="9"/>
      <c r="LOJ191" s="11"/>
      <c r="LOK191" s="8"/>
      <c r="LOL191" s="9"/>
      <c r="LOQ191" s="11"/>
      <c r="LOR191" s="8"/>
      <c r="LOS191" s="9"/>
      <c r="LOX191" s="11"/>
      <c r="LOY191" s="8"/>
      <c r="LOZ191" s="9"/>
      <c r="LPE191" s="11"/>
      <c r="LPF191" s="8"/>
      <c r="LPG191" s="9"/>
      <c r="LPL191" s="11"/>
      <c r="LPM191" s="8"/>
      <c r="LPN191" s="9"/>
      <c r="LPS191" s="11"/>
      <c r="LPT191" s="8"/>
      <c r="LPU191" s="9"/>
      <c r="LPZ191" s="11"/>
      <c r="LQA191" s="8"/>
      <c r="LQB191" s="9"/>
      <c r="LQG191" s="11"/>
      <c r="LQH191" s="8"/>
      <c r="LQI191" s="9"/>
      <c r="LQN191" s="11"/>
      <c r="LQO191" s="8"/>
      <c r="LQP191" s="9"/>
      <c r="LQU191" s="11"/>
      <c r="LQV191" s="8"/>
      <c r="LQW191" s="9"/>
      <c r="LRB191" s="11"/>
      <c r="LRC191" s="8"/>
      <c r="LRD191" s="9"/>
      <c r="LRI191" s="11"/>
      <c r="LRJ191" s="8"/>
      <c r="LRK191" s="9"/>
      <c r="LRP191" s="11"/>
      <c r="LRQ191" s="8"/>
      <c r="LRR191" s="9"/>
      <c r="LRW191" s="11"/>
      <c r="LRX191" s="8"/>
      <c r="LRY191" s="9"/>
      <c r="LSD191" s="11"/>
      <c r="LSE191" s="8"/>
      <c r="LSF191" s="9"/>
      <c r="LSK191" s="11"/>
      <c r="LSL191" s="8"/>
      <c r="LSM191" s="9"/>
      <c r="LSR191" s="11"/>
      <c r="LSS191" s="8"/>
      <c r="LST191" s="9"/>
      <c r="LSY191" s="11"/>
      <c r="LSZ191" s="8"/>
      <c r="LTA191" s="9"/>
      <c r="LTF191" s="11"/>
      <c r="LTG191" s="8"/>
      <c r="LTH191" s="9"/>
      <c r="LTM191" s="11"/>
      <c r="LTN191" s="8"/>
      <c r="LTO191" s="9"/>
      <c r="LTT191" s="11"/>
      <c r="LTU191" s="8"/>
      <c r="LTV191" s="9"/>
      <c r="LUA191" s="11"/>
      <c r="LUB191" s="8"/>
      <c r="LUC191" s="9"/>
      <c r="LUH191" s="11"/>
      <c r="LUI191" s="8"/>
      <c r="LUJ191" s="9"/>
      <c r="LUO191" s="11"/>
      <c r="LUP191" s="8"/>
      <c r="LUQ191" s="9"/>
      <c r="LUV191" s="11"/>
      <c r="LUW191" s="8"/>
      <c r="LUX191" s="9"/>
      <c r="LVC191" s="11"/>
      <c r="LVD191" s="8"/>
      <c r="LVE191" s="9"/>
      <c r="LVJ191" s="11"/>
      <c r="LVK191" s="8"/>
      <c r="LVL191" s="9"/>
      <c r="LVQ191" s="11"/>
      <c r="LVR191" s="8"/>
      <c r="LVS191" s="9"/>
      <c r="LVX191" s="11"/>
      <c r="LVY191" s="8"/>
      <c r="LVZ191" s="9"/>
      <c r="LWE191" s="11"/>
      <c r="LWF191" s="8"/>
      <c r="LWG191" s="9"/>
      <c r="LWL191" s="11"/>
      <c r="LWM191" s="8"/>
      <c r="LWN191" s="9"/>
      <c r="LWS191" s="11"/>
      <c r="LWT191" s="8"/>
      <c r="LWU191" s="9"/>
      <c r="LWZ191" s="11"/>
      <c r="LXA191" s="8"/>
      <c r="LXB191" s="9"/>
      <c r="LXG191" s="11"/>
      <c r="LXH191" s="8"/>
      <c r="LXI191" s="9"/>
      <c r="LXN191" s="11"/>
      <c r="LXO191" s="8"/>
      <c r="LXP191" s="9"/>
      <c r="LXU191" s="11"/>
      <c r="LXV191" s="8"/>
      <c r="LXW191" s="9"/>
      <c r="LYB191" s="11"/>
      <c r="LYC191" s="8"/>
      <c r="LYD191" s="9"/>
      <c r="LYI191" s="11"/>
      <c r="LYJ191" s="8"/>
      <c r="LYK191" s="9"/>
      <c r="LYP191" s="11"/>
      <c r="LYQ191" s="8"/>
      <c r="LYR191" s="9"/>
      <c r="LYW191" s="11"/>
      <c r="LYX191" s="8"/>
      <c r="LYY191" s="9"/>
      <c r="LZD191" s="11"/>
      <c r="LZE191" s="8"/>
      <c r="LZF191" s="9"/>
      <c r="LZK191" s="11"/>
      <c r="LZL191" s="8"/>
      <c r="LZM191" s="9"/>
      <c r="LZR191" s="11"/>
      <c r="LZS191" s="8"/>
      <c r="LZT191" s="9"/>
      <c r="LZY191" s="11"/>
      <c r="LZZ191" s="8"/>
      <c r="MAA191" s="9"/>
      <c r="MAF191" s="11"/>
      <c r="MAG191" s="8"/>
      <c r="MAH191" s="9"/>
      <c r="MAM191" s="11"/>
      <c r="MAN191" s="8"/>
      <c r="MAO191" s="9"/>
      <c r="MAT191" s="11"/>
      <c r="MAU191" s="8"/>
      <c r="MAV191" s="9"/>
      <c r="MBA191" s="11"/>
      <c r="MBB191" s="8"/>
      <c r="MBC191" s="9"/>
      <c r="MBH191" s="11"/>
      <c r="MBI191" s="8"/>
      <c r="MBJ191" s="9"/>
      <c r="MBO191" s="11"/>
      <c r="MBP191" s="8"/>
      <c r="MBQ191" s="9"/>
      <c r="MBV191" s="11"/>
      <c r="MBW191" s="8"/>
      <c r="MBX191" s="9"/>
      <c r="MCC191" s="11"/>
      <c r="MCD191" s="8"/>
      <c r="MCE191" s="9"/>
      <c r="MCJ191" s="11"/>
      <c r="MCK191" s="8"/>
      <c r="MCL191" s="9"/>
      <c r="MCQ191" s="11"/>
      <c r="MCR191" s="8"/>
      <c r="MCS191" s="9"/>
      <c r="MCX191" s="11"/>
      <c r="MCY191" s="8"/>
      <c r="MCZ191" s="9"/>
      <c r="MDE191" s="11"/>
      <c r="MDF191" s="8"/>
      <c r="MDG191" s="9"/>
      <c r="MDL191" s="11"/>
      <c r="MDM191" s="8"/>
      <c r="MDN191" s="9"/>
      <c r="MDS191" s="11"/>
      <c r="MDT191" s="8"/>
      <c r="MDU191" s="9"/>
      <c r="MDZ191" s="11"/>
      <c r="MEA191" s="8"/>
      <c r="MEB191" s="9"/>
      <c r="MEG191" s="11"/>
      <c r="MEH191" s="8"/>
      <c r="MEI191" s="9"/>
      <c r="MEN191" s="11"/>
      <c r="MEO191" s="8"/>
      <c r="MEP191" s="9"/>
      <c r="MEU191" s="11"/>
      <c r="MEV191" s="8"/>
      <c r="MEW191" s="9"/>
      <c r="MFB191" s="11"/>
      <c r="MFC191" s="8"/>
      <c r="MFD191" s="9"/>
      <c r="MFI191" s="11"/>
      <c r="MFJ191" s="8"/>
      <c r="MFK191" s="9"/>
      <c r="MFP191" s="11"/>
      <c r="MFQ191" s="8"/>
      <c r="MFR191" s="9"/>
      <c r="MFW191" s="11"/>
      <c r="MFX191" s="8"/>
      <c r="MFY191" s="9"/>
      <c r="MGD191" s="11"/>
      <c r="MGE191" s="8"/>
      <c r="MGF191" s="9"/>
      <c r="MGK191" s="11"/>
      <c r="MGL191" s="8"/>
      <c r="MGM191" s="9"/>
      <c r="MGR191" s="11"/>
      <c r="MGS191" s="8"/>
      <c r="MGT191" s="9"/>
      <c r="MGY191" s="11"/>
      <c r="MGZ191" s="8"/>
      <c r="MHA191" s="9"/>
      <c r="MHF191" s="11"/>
      <c r="MHG191" s="8"/>
      <c r="MHH191" s="9"/>
      <c r="MHM191" s="11"/>
      <c r="MHN191" s="8"/>
      <c r="MHO191" s="9"/>
      <c r="MHT191" s="11"/>
      <c r="MHU191" s="8"/>
      <c r="MHV191" s="9"/>
      <c r="MIA191" s="11"/>
      <c r="MIB191" s="8"/>
      <c r="MIC191" s="9"/>
      <c r="MIH191" s="11"/>
      <c r="MII191" s="8"/>
      <c r="MIJ191" s="9"/>
      <c r="MIO191" s="11"/>
      <c r="MIP191" s="8"/>
      <c r="MIQ191" s="9"/>
      <c r="MIV191" s="11"/>
      <c r="MIW191" s="8"/>
      <c r="MIX191" s="9"/>
      <c r="MJC191" s="11"/>
      <c r="MJD191" s="8"/>
      <c r="MJE191" s="9"/>
      <c r="MJJ191" s="11"/>
      <c r="MJK191" s="8"/>
      <c r="MJL191" s="9"/>
      <c r="MJQ191" s="11"/>
      <c r="MJR191" s="8"/>
      <c r="MJS191" s="9"/>
      <c r="MJX191" s="11"/>
      <c r="MJY191" s="8"/>
      <c r="MJZ191" s="9"/>
      <c r="MKE191" s="11"/>
      <c r="MKF191" s="8"/>
      <c r="MKG191" s="9"/>
      <c r="MKL191" s="11"/>
      <c r="MKM191" s="8"/>
      <c r="MKN191" s="9"/>
      <c r="MKS191" s="11"/>
      <c r="MKT191" s="8"/>
      <c r="MKU191" s="9"/>
      <c r="MKZ191" s="11"/>
      <c r="MLA191" s="8"/>
      <c r="MLB191" s="9"/>
      <c r="MLG191" s="11"/>
      <c r="MLH191" s="8"/>
      <c r="MLI191" s="9"/>
      <c r="MLN191" s="11"/>
      <c r="MLO191" s="8"/>
      <c r="MLP191" s="9"/>
      <c r="MLU191" s="11"/>
      <c r="MLV191" s="8"/>
      <c r="MLW191" s="9"/>
      <c r="MMB191" s="11"/>
      <c r="MMC191" s="8"/>
      <c r="MMD191" s="9"/>
      <c r="MMI191" s="11"/>
      <c r="MMJ191" s="8"/>
      <c r="MMK191" s="9"/>
      <c r="MMP191" s="11"/>
      <c r="MMQ191" s="8"/>
      <c r="MMR191" s="9"/>
      <c r="MMW191" s="11"/>
      <c r="MMX191" s="8"/>
      <c r="MMY191" s="9"/>
      <c r="MND191" s="11"/>
      <c r="MNE191" s="8"/>
      <c r="MNF191" s="9"/>
      <c r="MNK191" s="11"/>
      <c r="MNL191" s="8"/>
      <c r="MNM191" s="9"/>
      <c r="MNR191" s="11"/>
      <c r="MNS191" s="8"/>
      <c r="MNT191" s="9"/>
      <c r="MNY191" s="11"/>
      <c r="MNZ191" s="8"/>
      <c r="MOA191" s="9"/>
      <c r="MOF191" s="11"/>
      <c r="MOG191" s="8"/>
      <c r="MOH191" s="9"/>
      <c r="MOM191" s="11"/>
      <c r="MON191" s="8"/>
      <c r="MOO191" s="9"/>
      <c r="MOT191" s="11"/>
      <c r="MOU191" s="8"/>
      <c r="MOV191" s="9"/>
      <c r="MPA191" s="11"/>
      <c r="MPB191" s="8"/>
      <c r="MPC191" s="9"/>
      <c r="MPH191" s="11"/>
      <c r="MPI191" s="8"/>
      <c r="MPJ191" s="9"/>
      <c r="MPO191" s="11"/>
      <c r="MPP191" s="8"/>
      <c r="MPQ191" s="9"/>
      <c r="MPV191" s="11"/>
      <c r="MPW191" s="8"/>
      <c r="MPX191" s="9"/>
      <c r="MQC191" s="11"/>
      <c r="MQD191" s="8"/>
      <c r="MQE191" s="9"/>
      <c r="MQJ191" s="11"/>
      <c r="MQK191" s="8"/>
      <c r="MQL191" s="9"/>
      <c r="MQQ191" s="11"/>
      <c r="MQR191" s="8"/>
      <c r="MQS191" s="9"/>
      <c r="MQX191" s="11"/>
      <c r="MQY191" s="8"/>
      <c r="MQZ191" s="9"/>
      <c r="MRE191" s="11"/>
      <c r="MRF191" s="8"/>
      <c r="MRG191" s="9"/>
      <c r="MRL191" s="11"/>
      <c r="MRM191" s="8"/>
      <c r="MRN191" s="9"/>
      <c r="MRS191" s="11"/>
      <c r="MRT191" s="8"/>
      <c r="MRU191" s="9"/>
      <c r="MRZ191" s="11"/>
      <c r="MSA191" s="8"/>
      <c r="MSB191" s="9"/>
      <c r="MSG191" s="11"/>
      <c r="MSH191" s="8"/>
      <c r="MSI191" s="9"/>
      <c r="MSN191" s="11"/>
      <c r="MSO191" s="8"/>
      <c r="MSP191" s="9"/>
      <c r="MSU191" s="11"/>
      <c r="MSV191" s="8"/>
      <c r="MSW191" s="9"/>
      <c r="MTB191" s="11"/>
      <c r="MTC191" s="8"/>
      <c r="MTD191" s="9"/>
      <c r="MTI191" s="11"/>
      <c r="MTJ191" s="8"/>
      <c r="MTK191" s="9"/>
      <c r="MTP191" s="11"/>
      <c r="MTQ191" s="8"/>
      <c r="MTR191" s="9"/>
      <c r="MTW191" s="11"/>
      <c r="MTX191" s="8"/>
      <c r="MTY191" s="9"/>
      <c r="MUD191" s="11"/>
      <c r="MUE191" s="8"/>
      <c r="MUF191" s="9"/>
      <c r="MUK191" s="11"/>
      <c r="MUL191" s="8"/>
      <c r="MUM191" s="9"/>
      <c r="MUR191" s="11"/>
      <c r="MUS191" s="8"/>
      <c r="MUT191" s="9"/>
      <c r="MUY191" s="11"/>
      <c r="MUZ191" s="8"/>
      <c r="MVA191" s="9"/>
      <c r="MVF191" s="11"/>
      <c r="MVG191" s="8"/>
      <c r="MVH191" s="9"/>
      <c r="MVM191" s="11"/>
      <c r="MVN191" s="8"/>
      <c r="MVO191" s="9"/>
      <c r="MVT191" s="11"/>
      <c r="MVU191" s="8"/>
      <c r="MVV191" s="9"/>
      <c r="MWA191" s="11"/>
      <c r="MWB191" s="8"/>
      <c r="MWC191" s="9"/>
      <c r="MWH191" s="11"/>
      <c r="MWI191" s="8"/>
      <c r="MWJ191" s="9"/>
      <c r="MWO191" s="11"/>
      <c r="MWP191" s="8"/>
      <c r="MWQ191" s="9"/>
      <c r="MWV191" s="11"/>
      <c r="MWW191" s="8"/>
      <c r="MWX191" s="9"/>
      <c r="MXC191" s="11"/>
      <c r="MXD191" s="8"/>
      <c r="MXE191" s="9"/>
      <c r="MXJ191" s="11"/>
      <c r="MXK191" s="8"/>
      <c r="MXL191" s="9"/>
      <c r="MXQ191" s="11"/>
      <c r="MXR191" s="8"/>
      <c r="MXS191" s="9"/>
      <c r="MXX191" s="11"/>
      <c r="MXY191" s="8"/>
      <c r="MXZ191" s="9"/>
      <c r="MYE191" s="11"/>
      <c r="MYF191" s="8"/>
      <c r="MYG191" s="9"/>
      <c r="MYL191" s="11"/>
      <c r="MYM191" s="8"/>
      <c r="MYN191" s="9"/>
      <c r="MYS191" s="11"/>
      <c r="MYT191" s="8"/>
      <c r="MYU191" s="9"/>
      <c r="MYZ191" s="11"/>
      <c r="MZA191" s="8"/>
      <c r="MZB191" s="9"/>
      <c r="MZG191" s="11"/>
      <c r="MZH191" s="8"/>
      <c r="MZI191" s="9"/>
      <c r="MZN191" s="11"/>
      <c r="MZO191" s="8"/>
      <c r="MZP191" s="9"/>
      <c r="MZU191" s="11"/>
      <c r="MZV191" s="8"/>
      <c r="MZW191" s="9"/>
      <c r="NAB191" s="11"/>
      <c r="NAC191" s="8"/>
      <c r="NAD191" s="9"/>
      <c r="NAI191" s="11"/>
      <c r="NAJ191" s="8"/>
      <c r="NAK191" s="9"/>
      <c r="NAP191" s="11"/>
      <c r="NAQ191" s="8"/>
      <c r="NAR191" s="9"/>
      <c r="NAW191" s="11"/>
      <c r="NAX191" s="8"/>
      <c r="NAY191" s="9"/>
      <c r="NBD191" s="11"/>
      <c r="NBE191" s="8"/>
      <c r="NBF191" s="9"/>
      <c r="NBK191" s="11"/>
      <c r="NBL191" s="8"/>
      <c r="NBM191" s="9"/>
      <c r="NBR191" s="11"/>
      <c r="NBS191" s="8"/>
      <c r="NBT191" s="9"/>
      <c r="NBY191" s="11"/>
      <c r="NBZ191" s="8"/>
      <c r="NCA191" s="9"/>
      <c r="NCF191" s="11"/>
      <c r="NCG191" s="8"/>
      <c r="NCH191" s="9"/>
      <c r="NCM191" s="11"/>
      <c r="NCN191" s="8"/>
      <c r="NCO191" s="9"/>
      <c r="NCT191" s="11"/>
      <c r="NCU191" s="8"/>
      <c r="NCV191" s="9"/>
      <c r="NDA191" s="11"/>
      <c r="NDB191" s="8"/>
      <c r="NDC191" s="9"/>
      <c r="NDH191" s="11"/>
      <c r="NDI191" s="8"/>
      <c r="NDJ191" s="9"/>
      <c r="NDO191" s="11"/>
      <c r="NDP191" s="8"/>
      <c r="NDQ191" s="9"/>
      <c r="NDV191" s="11"/>
      <c r="NDW191" s="8"/>
      <c r="NDX191" s="9"/>
      <c r="NEC191" s="11"/>
      <c r="NED191" s="8"/>
      <c r="NEE191" s="9"/>
      <c r="NEJ191" s="11"/>
      <c r="NEK191" s="8"/>
      <c r="NEL191" s="9"/>
      <c r="NEQ191" s="11"/>
      <c r="NER191" s="8"/>
      <c r="NES191" s="9"/>
      <c r="NEX191" s="11"/>
      <c r="NEY191" s="8"/>
      <c r="NEZ191" s="9"/>
      <c r="NFE191" s="11"/>
      <c r="NFF191" s="8"/>
      <c r="NFG191" s="9"/>
      <c r="NFL191" s="11"/>
      <c r="NFM191" s="8"/>
      <c r="NFN191" s="9"/>
      <c r="NFS191" s="11"/>
      <c r="NFT191" s="8"/>
      <c r="NFU191" s="9"/>
      <c r="NFZ191" s="11"/>
      <c r="NGA191" s="8"/>
      <c r="NGB191" s="9"/>
      <c r="NGG191" s="11"/>
      <c r="NGH191" s="8"/>
      <c r="NGI191" s="9"/>
      <c r="NGN191" s="11"/>
      <c r="NGO191" s="8"/>
      <c r="NGP191" s="9"/>
      <c r="NGU191" s="11"/>
      <c r="NGV191" s="8"/>
      <c r="NGW191" s="9"/>
      <c r="NHB191" s="11"/>
      <c r="NHC191" s="8"/>
      <c r="NHD191" s="9"/>
      <c r="NHI191" s="11"/>
      <c r="NHJ191" s="8"/>
      <c r="NHK191" s="9"/>
      <c r="NHP191" s="11"/>
      <c r="NHQ191" s="8"/>
      <c r="NHR191" s="9"/>
      <c r="NHW191" s="11"/>
      <c r="NHX191" s="8"/>
      <c r="NHY191" s="9"/>
      <c r="NID191" s="11"/>
      <c r="NIE191" s="8"/>
      <c r="NIF191" s="9"/>
      <c r="NIK191" s="11"/>
      <c r="NIL191" s="8"/>
      <c r="NIM191" s="9"/>
      <c r="NIR191" s="11"/>
      <c r="NIS191" s="8"/>
      <c r="NIT191" s="9"/>
      <c r="NIY191" s="11"/>
      <c r="NIZ191" s="8"/>
      <c r="NJA191" s="9"/>
      <c r="NJF191" s="11"/>
      <c r="NJG191" s="8"/>
      <c r="NJH191" s="9"/>
      <c r="NJM191" s="11"/>
      <c r="NJN191" s="8"/>
      <c r="NJO191" s="9"/>
      <c r="NJT191" s="11"/>
      <c r="NJU191" s="8"/>
      <c r="NJV191" s="9"/>
      <c r="NKA191" s="11"/>
      <c r="NKB191" s="8"/>
      <c r="NKC191" s="9"/>
      <c r="NKH191" s="11"/>
      <c r="NKI191" s="8"/>
      <c r="NKJ191" s="9"/>
      <c r="NKO191" s="11"/>
      <c r="NKP191" s="8"/>
      <c r="NKQ191" s="9"/>
      <c r="NKV191" s="11"/>
      <c r="NKW191" s="8"/>
      <c r="NKX191" s="9"/>
      <c r="NLC191" s="11"/>
      <c r="NLD191" s="8"/>
      <c r="NLE191" s="9"/>
      <c r="NLJ191" s="11"/>
      <c r="NLK191" s="8"/>
      <c r="NLL191" s="9"/>
      <c r="NLQ191" s="11"/>
      <c r="NLR191" s="8"/>
      <c r="NLS191" s="9"/>
      <c r="NLX191" s="11"/>
      <c r="NLY191" s="8"/>
      <c r="NLZ191" s="9"/>
      <c r="NME191" s="11"/>
      <c r="NMF191" s="8"/>
      <c r="NMG191" s="9"/>
      <c r="NML191" s="11"/>
      <c r="NMM191" s="8"/>
      <c r="NMN191" s="9"/>
      <c r="NMS191" s="11"/>
      <c r="NMT191" s="8"/>
      <c r="NMU191" s="9"/>
      <c r="NMZ191" s="11"/>
      <c r="NNA191" s="8"/>
      <c r="NNB191" s="9"/>
      <c r="NNG191" s="11"/>
      <c r="NNH191" s="8"/>
      <c r="NNI191" s="9"/>
      <c r="NNN191" s="11"/>
      <c r="NNO191" s="8"/>
      <c r="NNP191" s="9"/>
      <c r="NNU191" s="11"/>
      <c r="NNV191" s="8"/>
      <c r="NNW191" s="9"/>
      <c r="NOB191" s="11"/>
      <c r="NOC191" s="8"/>
      <c r="NOD191" s="9"/>
      <c r="NOI191" s="11"/>
      <c r="NOJ191" s="8"/>
      <c r="NOK191" s="9"/>
      <c r="NOP191" s="11"/>
      <c r="NOQ191" s="8"/>
      <c r="NOR191" s="9"/>
      <c r="NOW191" s="11"/>
      <c r="NOX191" s="8"/>
      <c r="NOY191" s="9"/>
      <c r="NPD191" s="11"/>
      <c r="NPE191" s="8"/>
      <c r="NPF191" s="9"/>
      <c r="NPK191" s="11"/>
      <c r="NPL191" s="8"/>
      <c r="NPM191" s="9"/>
      <c r="NPR191" s="11"/>
      <c r="NPS191" s="8"/>
      <c r="NPT191" s="9"/>
      <c r="NPY191" s="11"/>
      <c r="NPZ191" s="8"/>
      <c r="NQA191" s="9"/>
      <c r="NQF191" s="11"/>
      <c r="NQG191" s="8"/>
      <c r="NQH191" s="9"/>
      <c r="NQM191" s="11"/>
      <c r="NQN191" s="8"/>
      <c r="NQO191" s="9"/>
      <c r="NQT191" s="11"/>
      <c r="NQU191" s="8"/>
      <c r="NQV191" s="9"/>
      <c r="NRA191" s="11"/>
      <c r="NRB191" s="8"/>
      <c r="NRC191" s="9"/>
      <c r="NRH191" s="11"/>
      <c r="NRI191" s="8"/>
      <c r="NRJ191" s="9"/>
      <c r="NRO191" s="11"/>
      <c r="NRP191" s="8"/>
      <c r="NRQ191" s="9"/>
      <c r="NRV191" s="11"/>
      <c r="NRW191" s="8"/>
      <c r="NRX191" s="9"/>
      <c r="NSC191" s="11"/>
      <c r="NSD191" s="8"/>
      <c r="NSE191" s="9"/>
      <c r="NSJ191" s="11"/>
      <c r="NSK191" s="8"/>
      <c r="NSL191" s="9"/>
      <c r="NSQ191" s="11"/>
      <c r="NSR191" s="8"/>
      <c r="NSS191" s="9"/>
      <c r="NSX191" s="11"/>
      <c r="NSY191" s="8"/>
      <c r="NSZ191" s="9"/>
      <c r="NTE191" s="11"/>
      <c r="NTF191" s="8"/>
      <c r="NTG191" s="9"/>
      <c r="NTL191" s="11"/>
      <c r="NTM191" s="8"/>
      <c r="NTN191" s="9"/>
      <c r="NTS191" s="11"/>
      <c r="NTT191" s="8"/>
      <c r="NTU191" s="9"/>
      <c r="NTZ191" s="11"/>
      <c r="NUA191" s="8"/>
      <c r="NUB191" s="9"/>
      <c r="NUG191" s="11"/>
      <c r="NUH191" s="8"/>
      <c r="NUI191" s="9"/>
      <c r="NUN191" s="11"/>
      <c r="NUO191" s="8"/>
      <c r="NUP191" s="9"/>
      <c r="NUU191" s="11"/>
      <c r="NUV191" s="8"/>
      <c r="NUW191" s="9"/>
      <c r="NVB191" s="11"/>
      <c r="NVC191" s="8"/>
      <c r="NVD191" s="9"/>
      <c r="NVI191" s="11"/>
      <c r="NVJ191" s="8"/>
      <c r="NVK191" s="9"/>
      <c r="NVP191" s="11"/>
      <c r="NVQ191" s="8"/>
      <c r="NVR191" s="9"/>
      <c r="NVW191" s="11"/>
      <c r="NVX191" s="8"/>
      <c r="NVY191" s="9"/>
      <c r="NWD191" s="11"/>
      <c r="NWE191" s="8"/>
      <c r="NWF191" s="9"/>
      <c r="NWK191" s="11"/>
      <c r="NWL191" s="8"/>
      <c r="NWM191" s="9"/>
      <c r="NWR191" s="11"/>
      <c r="NWS191" s="8"/>
      <c r="NWT191" s="9"/>
      <c r="NWY191" s="11"/>
      <c r="NWZ191" s="8"/>
      <c r="NXA191" s="9"/>
      <c r="NXF191" s="11"/>
      <c r="NXG191" s="8"/>
      <c r="NXH191" s="9"/>
      <c r="NXM191" s="11"/>
      <c r="NXN191" s="8"/>
      <c r="NXO191" s="9"/>
      <c r="NXT191" s="11"/>
      <c r="NXU191" s="8"/>
      <c r="NXV191" s="9"/>
      <c r="NYA191" s="11"/>
      <c r="NYB191" s="8"/>
      <c r="NYC191" s="9"/>
      <c r="NYH191" s="11"/>
      <c r="NYI191" s="8"/>
      <c r="NYJ191" s="9"/>
      <c r="NYO191" s="11"/>
      <c r="NYP191" s="8"/>
      <c r="NYQ191" s="9"/>
      <c r="NYV191" s="11"/>
      <c r="NYW191" s="8"/>
      <c r="NYX191" s="9"/>
      <c r="NZC191" s="11"/>
      <c r="NZD191" s="8"/>
      <c r="NZE191" s="9"/>
      <c r="NZJ191" s="11"/>
      <c r="NZK191" s="8"/>
      <c r="NZL191" s="9"/>
      <c r="NZQ191" s="11"/>
      <c r="NZR191" s="8"/>
      <c r="NZS191" s="9"/>
      <c r="NZX191" s="11"/>
      <c r="NZY191" s="8"/>
      <c r="NZZ191" s="9"/>
      <c r="OAE191" s="11"/>
      <c r="OAF191" s="8"/>
      <c r="OAG191" s="9"/>
      <c r="OAL191" s="11"/>
      <c r="OAM191" s="8"/>
      <c r="OAN191" s="9"/>
      <c r="OAS191" s="11"/>
      <c r="OAT191" s="8"/>
      <c r="OAU191" s="9"/>
      <c r="OAZ191" s="11"/>
      <c r="OBA191" s="8"/>
      <c r="OBB191" s="9"/>
      <c r="OBG191" s="11"/>
      <c r="OBH191" s="8"/>
      <c r="OBI191" s="9"/>
      <c r="OBN191" s="11"/>
      <c r="OBO191" s="8"/>
      <c r="OBP191" s="9"/>
      <c r="OBU191" s="11"/>
      <c r="OBV191" s="8"/>
      <c r="OBW191" s="9"/>
      <c r="OCB191" s="11"/>
      <c r="OCC191" s="8"/>
      <c r="OCD191" s="9"/>
      <c r="OCI191" s="11"/>
      <c r="OCJ191" s="8"/>
      <c r="OCK191" s="9"/>
      <c r="OCP191" s="11"/>
      <c r="OCQ191" s="8"/>
      <c r="OCR191" s="9"/>
      <c r="OCW191" s="11"/>
      <c r="OCX191" s="8"/>
      <c r="OCY191" s="9"/>
      <c r="ODD191" s="11"/>
      <c r="ODE191" s="8"/>
      <c r="ODF191" s="9"/>
      <c r="ODK191" s="11"/>
      <c r="ODL191" s="8"/>
      <c r="ODM191" s="9"/>
      <c r="ODR191" s="11"/>
      <c r="ODS191" s="8"/>
      <c r="ODT191" s="9"/>
      <c r="ODY191" s="11"/>
      <c r="ODZ191" s="8"/>
      <c r="OEA191" s="9"/>
      <c r="OEF191" s="11"/>
      <c r="OEG191" s="8"/>
      <c r="OEH191" s="9"/>
      <c r="OEM191" s="11"/>
      <c r="OEN191" s="8"/>
      <c r="OEO191" s="9"/>
      <c r="OET191" s="11"/>
      <c r="OEU191" s="8"/>
      <c r="OEV191" s="9"/>
      <c r="OFA191" s="11"/>
      <c r="OFB191" s="8"/>
      <c r="OFC191" s="9"/>
      <c r="OFH191" s="11"/>
      <c r="OFI191" s="8"/>
      <c r="OFJ191" s="9"/>
      <c r="OFO191" s="11"/>
      <c r="OFP191" s="8"/>
      <c r="OFQ191" s="9"/>
      <c r="OFV191" s="11"/>
      <c r="OFW191" s="8"/>
      <c r="OFX191" s="9"/>
      <c r="OGC191" s="11"/>
      <c r="OGD191" s="8"/>
      <c r="OGE191" s="9"/>
      <c r="OGJ191" s="11"/>
      <c r="OGK191" s="8"/>
      <c r="OGL191" s="9"/>
      <c r="OGQ191" s="11"/>
      <c r="OGR191" s="8"/>
      <c r="OGS191" s="9"/>
      <c r="OGX191" s="11"/>
      <c r="OGY191" s="8"/>
      <c r="OGZ191" s="9"/>
      <c r="OHE191" s="11"/>
      <c r="OHF191" s="8"/>
      <c r="OHG191" s="9"/>
      <c r="OHL191" s="11"/>
      <c r="OHM191" s="8"/>
      <c r="OHN191" s="9"/>
      <c r="OHS191" s="11"/>
      <c r="OHT191" s="8"/>
      <c r="OHU191" s="9"/>
      <c r="OHZ191" s="11"/>
      <c r="OIA191" s="8"/>
      <c r="OIB191" s="9"/>
      <c r="OIG191" s="11"/>
      <c r="OIH191" s="8"/>
      <c r="OII191" s="9"/>
      <c r="OIN191" s="11"/>
      <c r="OIO191" s="8"/>
      <c r="OIP191" s="9"/>
      <c r="OIU191" s="11"/>
      <c r="OIV191" s="8"/>
      <c r="OIW191" s="9"/>
      <c r="OJB191" s="11"/>
      <c r="OJC191" s="8"/>
      <c r="OJD191" s="9"/>
      <c r="OJI191" s="11"/>
      <c r="OJJ191" s="8"/>
      <c r="OJK191" s="9"/>
      <c r="OJP191" s="11"/>
      <c r="OJQ191" s="8"/>
      <c r="OJR191" s="9"/>
      <c r="OJW191" s="11"/>
      <c r="OJX191" s="8"/>
      <c r="OJY191" s="9"/>
      <c r="OKD191" s="11"/>
      <c r="OKE191" s="8"/>
      <c r="OKF191" s="9"/>
      <c r="OKK191" s="11"/>
      <c r="OKL191" s="8"/>
      <c r="OKM191" s="9"/>
      <c r="OKR191" s="11"/>
      <c r="OKS191" s="8"/>
      <c r="OKT191" s="9"/>
      <c r="OKY191" s="11"/>
      <c r="OKZ191" s="8"/>
      <c r="OLA191" s="9"/>
      <c r="OLF191" s="11"/>
      <c r="OLG191" s="8"/>
      <c r="OLH191" s="9"/>
      <c r="OLM191" s="11"/>
      <c r="OLN191" s="8"/>
      <c r="OLO191" s="9"/>
      <c r="OLT191" s="11"/>
      <c r="OLU191" s="8"/>
      <c r="OLV191" s="9"/>
      <c r="OMA191" s="11"/>
      <c r="OMB191" s="8"/>
      <c r="OMC191" s="9"/>
      <c r="OMH191" s="11"/>
      <c r="OMI191" s="8"/>
      <c r="OMJ191" s="9"/>
      <c r="OMO191" s="11"/>
      <c r="OMP191" s="8"/>
      <c r="OMQ191" s="9"/>
      <c r="OMV191" s="11"/>
      <c r="OMW191" s="8"/>
      <c r="OMX191" s="9"/>
      <c r="ONC191" s="11"/>
      <c r="OND191" s="8"/>
      <c r="ONE191" s="9"/>
      <c r="ONJ191" s="11"/>
      <c r="ONK191" s="8"/>
      <c r="ONL191" s="9"/>
      <c r="ONQ191" s="11"/>
      <c r="ONR191" s="8"/>
      <c r="ONS191" s="9"/>
      <c r="ONX191" s="11"/>
      <c r="ONY191" s="8"/>
      <c r="ONZ191" s="9"/>
      <c r="OOE191" s="11"/>
      <c r="OOF191" s="8"/>
      <c r="OOG191" s="9"/>
      <c r="OOL191" s="11"/>
      <c r="OOM191" s="8"/>
      <c r="OON191" s="9"/>
      <c r="OOS191" s="11"/>
      <c r="OOT191" s="8"/>
      <c r="OOU191" s="9"/>
      <c r="OOZ191" s="11"/>
      <c r="OPA191" s="8"/>
      <c r="OPB191" s="9"/>
      <c r="OPG191" s="11"/>
      <c r="OPH191" s="8"/>
      <c r="OPI191" s="9"/>
      <c r="OPN191" s="11"/>
      <c r="OPO191" s="8"/>
      <c r="OPP191" s="9"/>
      <c r="OPU191" s="11"/>
      <c r="OPV191" s="8"/>
      <c r="OPW191" s="9"/>
      <c r="OQB191" s="11"/>
      <c r="OQC191" s="8"/>
      <c r="OQD191" s="9"/>
      <c r="OQI191" s="11"/>
      <c r="OQJ191" s="8"/>
      <c r="OQK191" s="9"/>
      <c r="OQP191" s="11"/>
      <c r="OQQ191" s="8"/>
      <c r="OQR191" s="9"/>
      <c r="OQW191" s="11"/>
      <c r="OQX191" s="8"/>
      <c r="OQY191" s="9"/>
      <c r="ORD191" s="11"/>
      <c r="ORE191" s="8"/>
      <c r="ORF191" s="9"/>
      <c r="ORK191" s="11"/>
      <c r="ORL191" s="8"/>
      <c r="ORM191" s="9"/>
      <c r="ORR191" s="11"/>
      <c r="ORS191" s="8"/>
      <c r="ORT191" s="9"/>
      <c r="ORY191" s="11"/>
      <c r="ORZ191" s="8"/>
      <c r="OSA191" s="9"/>
      <c r="OSF191" s="11"/>
      <c r="OSG191" s="8"/>
      <c r="OSH191" s="9"/>
      <c r="OSM191" s="11"/>
      <c r="OSN191" s="8"/>
      <c r="OSO191" s="9"/>
      <c r="OST191" s="11"/>
      <c r="OSU191" s="8"/>
      <c r="OSV191" s="9"/>
      <c r="OTA191" s="11"/>
      <c r="OTB191" s="8"/>
      <c r="OTC191" s="9"/>
      <c r="OTH191" s="11"/>
      <c r="OTI191" s="8"/>
      <c r="OTJ191" s="9"/>
      <c r="OTO191" s="11"/>
      <c r="OTP191" s="8"/>
      <c r="OTQ191" s="9"/>
      <c r="OTV191" s="11"/>
      <c r="OTW191" s="8"/>
      <c r="OTX191" s="9"/>
      <c r="OUC191" s="11"/>
      <c r="OUD191" s="8"/>
      <c r="OUE191" s="9"/>
      <c r="OUJ191" s="11"/>
      <c r="OUK191" s="8"/>
      <c r="OUL191" s="9"/>
      <c r="OUQ191" s="11"/>
      <c r="OUR191" s="8"/>
      <c r="OUS191" s="9"/>
      <c r="OUX191" s="11"/>
      <c r="OUY191" s="8"/>
      <c r="OUZ191" s="9"/>
      <c r="OVE191" s="11"/>
      <c r="OVF191" s="8"/>
      <c r="OVG191" s="9"/>
      <c r="OVL191" s="11"/>
      <c r="OVM191" s="8"/>
      <c r="OVN191" s="9"/>
      <c r="OVS191" s="11"/>
      <c r="OVT191" s="8"/>
      <c r="OVU191" s="9"/>
      <c r="OVZ191" s="11"/>
      <c r="OWA191" s="8"/>
      <c r="OWB191" s="9"/>
      <c r="OWG191" s="11"/>
      <c r="OWH191" s="8"/>
      <c r="OWI191" s="9"/>
      <c r="OWN191" s="11"/>
      <c r="OWO191" s="8"/>
      <c r="OWP191" s="9"/>
      <c r="OWU191" s="11"/>
      <c r="OWV191" s="8"/>
      <c r="OWW191" s="9"/>
      <c r="OXB191" s="11"/>
      <c r="OXC191" s="8"/>
      <c r="OXD191" s="9"/>
      <c r="OXI191" s="11"/>
      <c r="OXJ191" s="8"/>
      <c r="OXK191" s="9"/>
      <c r="OXP191" s="11"/>
      <c r="OXQ191" s="8"/>
      <c r="OXR191" s="9"/>
      <c r="OXW191" s="11"/>
      <c r="OXX191" s="8"/>
      <c r="OXY191" s="9"/>
      <c r="OYD191" s="11"/>
      <c r="OYE191" s="8"/>
      <c r="OYF191" s="9"/>
      <c r="OYK191" s="11"/>
      <c r="OYL191" s="8"/>
      <c r="OYM191" s="9"/>
      <c r="OYR191" s="11"/>
      <c r="OYS191" s="8"/>
      <c r="OYT191" s="9"/>
      <c r="OYY191" s="11"/>
      <c r="OYZ191" s="8"/>
      <c r="OZA191" s="9"/>
      <c r="OZF191" s="11"/>
      <c r="OZG191" s="8"/>
      <c r="OZH191" s="9"/>
      <c r="OZM191" s="11"/>
      <c r="OZN191" s="8"/>
      <c r="OZO191" s="9"/>
      <c r="OZT191" s="11"/>
      <c r="OZU191" s="8"/>
      <c r="OZV191" s="9"/>
      <c r="PAA191" s="11"/>
      <c r="PAB191" s="8"/>
      <c r="PAC191" s="9"/>
      <c r="PAH191" s="11"/>
      <c r="PAI191" s="8"/>
      <c r="PAJ191" s="9"/>
      <c r="PAO191" s="11"/>
      <c r="PAP191" s="8"/>
      <c r="PAQ191" s="9"/>
      <c r="PAV191" s="11"/>
      <c r="PAW191" s="8"/>
      <c r="PAX191" s="9"/>
      <c r="PBC191" s="11"/>
      <c r="PBD191" s="8"/>
      <c r="PBE191" s="9"/>
      <c r="PBJ191" s="11"/>
      <c r="PBK191" s="8"/>
      <c r="PBL191" s="9"/>
      <c r="PBQ191" s="11"/>
      <c r="PBR191" s="8"/>
      <c r="PBS191" s="9"/>
      <c r="PBX191" s="11"/>
      <c r="PBY191" s="8"/>
      <c r="PBZ191" s="9"/>
      <c r="PCE191" s="11"/>
      <c r="PCF191" s="8"/>
      <c r="PCG191" s="9"/>
      <c r="PCL191" s="11"/>
      <c r="PCM191" s="8"/>
      <c r="PCN191" s="9"/>
      <c r="PCS191" s="11"/>
      <c r="PCT191" s="8"/>
      <c r="PCU191" s="9"/>
      <c r="PCZ191" s="11"/>
      <c r="PDA191" s="8"/>
      <c r="PDB191" s="9"/>
      <c r="PDG191" s="11"/>
      <c r="PDH191" s="8"/>
      <c r="PDI191" s="9"/>
      <c r="PDN191" s="11"/>
      <c r="PDO191" s="8"/>
      <c r="PDP191" s="9"/>
      <c r="PDU191" s="11"/>
      <c r="PDV191" s="8"/>
      <c r="PDW191" s="9"/>
      <c r="PEB191" s="11"/>
      <c r="PEC191" s="8"/>
      <c r="PED191" s="9"/>
      <c r="PEI191" s="11"/>
      <c r="PEJ191" s="8"/>
      <c r="PEK191" s="9"/>
      <c r="PEP191" s="11"/>
      <c r="PEQ191" s="8"/>
      <c r="PER191" s="9"/>
      <c r="PEW191" s="11"/>
      <c r="PEX191" s="8"/>
      <c r="PEY191" s="9"/>
      <c r="PFD191" s="11"/>
      <c r="PFE191" s="8"/>
      <c r="PFF191" s="9"/>
      <c r="PFK191" s="11"/>
      <c r="PFL191" s="8"/>
      <c r="PFM191" s="9"/>
      <c r="PFR191" s="11"/>
      <c r="PFS191" s="8"/>
      <c r="PFT191" s="9"/>
      <c r="PFY191" s="11"/>
      <c r="PFZ191" s="8"/>
      <c r="PGA191" s="9"/>
      <c r="PGF191" s="11"/>
      <c r="PGG191" s="8"/>
      <c r="PGH191" s="9"/>
      <c r="PGM191" s="11"/>
      <c r="PGN191" s="8"/>
      <c r="PGO191" s="9"/>
      <c r="PGT191" s="11"/>
      <c r="PGU191" s="8"/>
      <c r="PGV191" s="9"/>
      <c r="PHA191" s="11"/>
      <c r="PHB191" s="8"/>
      <c r="PHC191" s="9"/>
      <c r="PHH191" s="11"/>
      <c r="PHI191" s="8"/>
      <c r="PHJ191" s="9"/>
      <c r="PHO191" s="11"/>
      <c r="PHP191" s="8"/>
      <c r="PHQ191" s="9"/>
      <c r="PHV191" s="11"/>
      <c r="PHW191" s="8"/>
      <c r="PHX191" s="9"/>
      <c r="PIC191" s="11"/>
      <c r="PID191" s="8"/>
      <c r="PIE191" s="9"/>
      <c r="PIJ191" s="11"/>
      <c r="PIK191" s="8"/>
      <c r="PIL191" s="9"/>
      <c r="PIQ191" s="11"/>
      <c r="PIR191" s="8"/>
      <c r="PIS191" s="9"/>
      <c r="PIX191" s="11"/>
      <c r="PIY191" s="8"/>
      <c r="PIZ191" s="9"/>
      <c r="PJE191" s="11"/>
      <c r="PJF191" s="8"/>
      <c r="PJG191" s="9"/>
      <c r="PJL191" s="11"/>
      <c r="PJM191" s="8"/>
      <c r="PJN191" s="9"/>
      <c r="PJS191" s="11"/>
      <c r="PJT191" s="8"/>
      <c r="PJU191" s="9"/>
      <c r="PJZ191" s="11"/>
      <c r="PKA191" s="8"/>
      <c r="PKB191" s="9"/>
      <c r="PKG191" s="11"/>
      <c r="PKH191" s="8"/>
      <c r="PKI191" s="9"/>
      <c r="PKN191" s="11"/>
      <c r="PKO191" s="8"/>
      <c r="PKP191" s="9"/>
      <c r="PKU191" s="11"/>
      <c r="PKV191" s="8"/>
      <c r="PKW191" s="9"/>
      <c r="PLB191" s="11"/>
      <c r="PLC191" s="8"/>
      <c r="PLD191" s="9"/>
      <c r="PLI191" s="11"/>
      <c r="PLJ191" s="8"/>
      <c r="PLK191" s="9"/>
      <c r="PLP191" s="11"/>
      <c r="PLQ191" s="8"/>
      <c r="PLR191" s="9"/>
      <c r="PLW191" s="11"/>
      <c r="PLX191" s="8"/>
      <c r="PLY191" s="9"/>
      <c r="PMD191" s="11"/>
      <c r="PME191" s="8"/>
      <c r="PMF191" s="9"/>
      <c r="PMK191" s="11"/>
      <c r="PML191" s="8"/>
      <c r="PMM191" s="9"/>
      <c r="PMR191" s="11"/>
      <c r="PMS191" s="8"/>
      <c r="PMT191" s="9"/>
      <c r="PMY191" s="11"/>
      <c r="PMZ191" s="8"/>
      <c r="PNA191" s="9"/>
      <c r="PNF191" s="11"/>
      <c r="PNG191" s="8"/>
      <c r="PNH191" s="9"/>
      <c r="PNM191" s="11"/>
      <c r="PNN191" s="8"/>
      <c r="PNO191" s="9"/>
      <c r="PNT191" s="11"/>
      <c r="PNU191" s="8"/>
      <c r="PNV191" s="9"/>
      <c r="POA191" s="11"/>
      <c r="POB191" s="8"/>
      <c r="POC191" s="9"/>
      <c r="POH191" s="11"/>
      <c r="POI191" s="8"/>
      <c r="POJ191" s="9"/>
      <c r="POO191" s="11"/>
      <c r="POP191" s="8"/>
      <c r="POQ191" s="9"/>
      <c r="POV191" s="11"/>
      <c r="POW191" s="8"/>
      <c r="POX191" s="9"/>
      <c r="PPC191" s="11"/>
      <c r="PPD191" s="8"/>
      <c r="PPE191" s="9"/>
      <c r="PPJ191" s="11"/>
      <c r="PPK191" s="8"/>
      <c r="PPL191" s="9"/>
      <c r="PPQ191" s="11"/>
      <c r="PPR191" s="8"/>
      <c r="PPS191" s="9"/>
      <c r="PPX191" s="11"/>
      <c r="PPY191" s="8"/>
      <c r="PPZ191" s="9"/>
      <c r="PQE191" s="11"/>
      <c r="PQF191" s="8"/>
      <c r="PQG191" s="9"/>
      <c r="PQL191" s="11"/>
      <c r="PQM191" s="8"/>
      <c r="PQN191" s="9"/>
      <c r="PQS191" s="11"/>
      <c r="PQT191" s="8"/>
      <c r="PQU191" s="9"/>
      <c r="PQZ191" s="11"/>
      <c r="PRA191" s="8"/>
      <c r="PRB191" s="9"/>
      <c r="PRG191" s="11"/>
      <c r="PRH191" s="8"/>
      <c r="PRI191" s="9"/>
      <c r="PRN191" s="11"/>
      <c r="PRO191" s="8"/>
      <c r="PRP191" s="9"/>
      <c r="PRU191" s="11"/>
      <c r="PRV191" s="8"/>
      <c r="PRW191" s="9"/>
      <c r="PSB191" s="11"/>
      <c r="PSC191" s="8"/>
      <c r="PSD191" s="9"/>
      <c r="PSI191" s="11"/>
      <c r="PSJ191" s="8"/>
      <c r="PSK191" s="9"/>
      <c r="PSP191" s="11"/>
      <c r="PSQ191" s="8"/>
      <c r="PSR191" s="9"/>
      <c r="PSW191" s="11"/>
      <c r="PSX191" s="8"/>
      <c r="PSY191" s="9"/>
      <c r="PTD191" s="11"/>
      <c r="PTE191" s="8"/>
      <c r="PTF191" s="9"/>
      <c r="PTK191" s="11"/>
      <c r="PTL191" s="8"/>
      <c r="PTM191" s="9"/>
      <c r="PTR191" s="11"/>
      <c r="PTS191" s="8"/>
      <c r="PTT191" s="9"/>
      <c r="PTY191" s="11"/>
      <c r="PTZ191" s="8"/>
      <c r="PUA191" s="9"/>
      <c r="PUF191" s="11"/>
      <c r="PUG191" s="8"/>
      <c r="PUH191" s="9"/>
      <c r="PUM191" s="11"/>
      <c r="PUN191" s="8"/>
      <c r="PUO191" s="9"/>
      <c r="PUT191" s="11"/>
      <c r="PUU191" s="8"/>
      <c r="PUV191" s="9"/>
      <c r="PVA191" s="11"/>
      <c r="PVB191" s="8"/>
      <c r="PVC191" s="9"/>
      <c r="PVH191" s="11"/>
      <c r="PVI191" s="8"/>
      <c r="PVJ191" s="9"/>
      <c r="PVO191" s="11"/>
      <c r="PVP191" s="8"/>
      <c r="PVQ191" s="9"/>
      <c r="PVV191" s="11"/>
      <c r="PVW191" s="8"/>
      <c r="PVX191" s="9"/>
      <c r="PWC191" s="11"/>
      <c r="PWD191" s="8"/>
      <c r="PWE191" s="9"/>
      <c r="PWJ191" s="11"/>
      <c r="PWK191" s="8"/>
      <c r="PWL191" s="9"/>
      <c r="PWQ191" s="11"/>
      <c r="PWR191" s="8"/>
      <c r="PWS191" s="9"/>
      <c r="PWX191" s="11"/>
      <c r="PWY191" s="8"/>
      <c r="PWZ191" s="9"/>
      <c r="PXE191" s="11"/>
      <c r="PXF191" s="8"/>
      <c r="PXG191" s="9"/>
      <c r="PXL191" s="11"/>
      <c r="PXM191" s="8"/>
      <c r="PXN191" s="9"/>
      <c r="PXS191" s="11"/>
      <c r="PXT191" s="8"/>
      <c r="PXU191" s="9"/>
      <c r="PXZ191" s="11"/>
      <c r="PYA191" s="8"/>
      <c r="PYB191" s="9"/>
      <c r="PYG191" s="11"/>
      <c r="PYH191" s="8"/>
      <c r="PYI191" s="9"/>
      <c r="PYN191" s="11"/>
      <c r="PYO191" s="8"/>
      <c r="PYP191" s="9"/>
      <c r="PYU191" s="11"/>
      <c r="PYV191" s="8"/>
      <c r="PYW191" s="9"/>
      <c r="PZB191" s="11"/>
      <c r="PZC191" s="8"/>
      <c r="PZD191" s="9"/>
      <c r="PZI191" s="11"/>
      <c r="PZJ191" s="8"/>
      <c r="PZK191" s="9"/>
      <c r="PZP191" s="11"/>
      <c r="PZQ191" s="8"/>
      <c r="PZR191" s="9"/>
      <c r="PZW191" s="11"/>
      <c r="PZX191" s="8"/>
      <c r="PZY191" s="9"/>
      <c r="QAD191" s="11"/>
      <c r="QAE191" s="8"/>
      <c r="QAF191" s="9"/>
      <c r="QAK191" s="11"/>
      <c r="QAL191" s="8"/>
      <c r="QAM191" s="9"/>
      <c r="QAR191" s="11"/>
      <c r="QAS191" s="8"/>
      <c r="QAT191" s="9"/>
      <c r="QAY191" s="11"/>
      <c r="QAZ191" s="8"/>
      <c r="QBA191" s="9"/>
      <c r="QBF191" s="11"/>
      <c r="QBG191" s="8"/>
      <c r="QBH191" s="9"/>
      <c r="QBM191" s="11"/>
      <c r="QBN191" s="8"/>
      <c r="QBO191" s="9"/>
      <c r="QBT191" s="11"/>
      <c r="QBU191" s="8"/>
      <c r="QBV191" s="9"/>
      <c r="QCA191" s="11"/>
      <c r="QCB191" s="8"/>
      <c r="QCC191" s="9"/>
      <c r="QCH191" s="11"/>
      <c r="QCI191" s="8"/>
      <c r="QCJ191" s="9"/>
      <c r="QCO191" s="11"/>
      <c r="QCP191" s="8"/>
      <c r="QCQ191" s="9"/>
      <c r="QCV191" s="11"/>
      <c r="QCW191" s="8"/>
      <c r="QCX191" s="9"/>
      <c r="QDC191" s="11"/>
      <c r="QDD191" s="8"/>
      <c r="QDE191" s="9"/>
      <c r="QDJ191" s="11"/>
      <c r="QDK191" s="8"/>
      <c r="QDL191" s="9"/>
      <c r="QDQ191" s="11"/>
      <c r="QDR191" s="8"/>
      <c r="QDS191" s="9"/>
      <c r="QDX191" s="11"/>
      <c r="QDY191" s="8"/>
      <c r="QDZ191" s="9"/>
      <c r="QEE191" s="11"/>
      <c r="QEF191" s="8"/>
      <c r="QEG191" s="9"/>
      <c r="QEL191" s="11"/>
      <c r="QEM191" s="8"/>
      <c r="QEN191" s="9"/>
      <c r="QES191" s="11"/>
      <c r="QET191" s="8"/>
      <c r="QEU191" s="9"/>
      <c r="QEZ191" s="11"/>
      <c r="QFA191" s="8"/>
      <c r="QFB191" s="9"/>
      <c r="QFG191" s="11"/>
      <c r="QFH191" s="8"/>
      <c r="QFI191" s="9"/>
      <c r="QFN191" s="11"/>
      <c r="QFO191" s="8"/>
      <c r="QFP191" s="9"/>
      <c r="QFU191" s="11"/>
      <c r="QFV191" s="8"/>
      <c r="QFW191" s="9"/>
      <c r="QGB191" s="11"/>
      <c r="QGC191" s="8"/>
      <c r="QGD191" s="9"/>
      <c r="QGI191" s="11"/>
      <c r="QGJ191" s="8"/>
      <c r="QGK191" s="9"/>
      <c r="QGP191" s="11"/>
      <c r="QGQ191" s="8"/>
      <c r="QGR191" s="9"/>
      <c r="QGW191" s="11"/>
      <c r="QGX191" s="8"/>
      <c r="QGY191" s="9"/>
      <c r="QHD191" s="11"/>
      <c r="QHE191" s="8"/>
      <c r="QHF191" s="9"/>
      <c r="QHK191" s="11"/>
      <c r="QHL191" s="8"/>
      <c r="QHM191" s="9"/>
      <c r="QHR191" s="11"/>
      <c r="QHS191" s="8"/>
      <c r="QHT191" s="9"/>
      <c r="QHY191" s="11"/>
      <c r="QHZ191" s="8"/>
      <c r="QIA191" s="9"/>
      <c r="QIF191" s="11"/>
      <c r="QIG191" s="8"/>
      <c r="QIH191" s="9"/>
      <c r="QIM191" s="11"/>
      <c r="QIN191" s="8"/>
      <c r="QIO191" s="9"/>
      <c r="QIT191" s="11"/>
      <c r="QIU191" s="8"/>
      <c r="QIV191" s="9"/>
      <c r="QJA191" s="11"/>
      <c r="QJB191" s="8"/>
      <c r="QJC191" s="9"/>
      <c r="QJH191" s="11"/>
      <c r="QJI191" s="8"/>
      <c r="QJJ191" s="9"/>
      <c r="QJO191" s="11"/>
      <c r="QJP191" s="8"/>
      <c r="QJQ191" s="9"/>
      <c r="QJV191" s="11"/>
      <c r="QJW191" s="8"/>
      <c r="QJX191" s="9"/>
      <c r="QKC191" s="11"/>
      <c r="QKD191" s="8"/>
      <c r="QKE191" s="9"/>
      <c r="QKJ191" s="11"/>
      <c r="QKK191" s="8"/>
      <c r="QKL191" s="9"/>
      <c r="QKQ191" s="11"/>
      <c r="QKR191" s="8"/>
      <c r="QKS191" s="9"/>
      <c r="QKX191" s="11"/>
      <c r="QKY191" s="8"/>
      <c r="QKZ191" s="9"/>
      <c r="QLE191" s="11"/>
      <c r="QLF191" s="8"/>
      <c r="QLG191" s="9"/>
      <c r="QLL191" s="11"/>
      <c r="QLM191" s="8"/>
      <c r="QLN191" s="9"/>
      <c r="QLS191" s="11"/>
      <c r="QLT191" s="8"/>
      <c r="QLU191" s="9"/>
      <c r="QLZ191" s="11"/>
      <c r="QMA191" s="8"/>
      <c r="QMB191" s="9"/>
      <c r="QMG191" s="11"/>
      <c r="QMH191" s="8"/>
      <c r="QMI191" s="9"/>
      <c r="QMN191" s="11"/>
      <c r="QMO191" s="8"/>
      <c r="QMP191" s="9"/>
      <c r="QMU191" s="11"/>
      <c r="QMV191" s="8"/>
      <c r="QMW191" s="9"/>
      <c r="QNB191" s="11"/>
      <c r="QNC191" s="8"/>
      <c r="QND191" s="9"/>
      <c r="QNI191" s="11"/>
      <c r="QNJ191" s="8"/>
      <c r="QNK191" s="9"/>
      <c r="QNP191" s="11"/>
      <c r="QNQ191" s="8"/>
      <c r="QNR191" s="9"/>
      <c r="QNW191" s="11"/>
      <c r="QNX191" s="8"/>
      <c r="QNY191" s="9"/>
      <c r="QOD191" s="11"/>
      <c r="QOE191" s="8"/>
      <c r="QOF191" s="9"/>
      <c r="QOK191" s="11"/>
      <c r="QOL191" s="8"/>
      <c r="QOM191" s="9"/>
      <c r="QOR191" s="11"/>
      <c r="QOS191" s="8"/>
      <c r="QOT191" s="9"/>
      <c r="QOY191" s="11"/>
      <c r="QOZ191" s="8"/>
      <c r="QPA191" s="9"/>
      <c r="QPF191" s="11"/>
      <c r="QPG191" s="8"/>
      <c r="QPH191" s="9"/>
      <c r="QPM191" s="11"/>
      <c r="QPN191" s="8"/>
      <c r="QPO191" s="9"/>
      <c r="QPT191" s="11"/>
      <c r="QPU191" s="8"/>
      <c r="QPV191" s="9"/>
      <c r="QQA191" s="11"/>
      <c r="QQB191" s="8"/>
      <c r="QQC191" s="9"/>
      <c r="QQH191" s="11"/>
      <c r="QQI191" s="8"/>
      <c r="QQJ191" s="9"/>
      <c r="QQO191" s="11"/>
      <c r="QQP191" s="8"/>
      <c r="QQQ191" s="9"/>
      <c r="QQV191" s="11"/>
      <c r="QQW191" s="8"/>
      <c r="QQX191" s="9"/>
      <c r="QRC191" s="11"/>
      <c r="QRD191" s="8"/>
      <c r="QRE191" s="9"/>
      <c r="QRJ191" s="11"/>
      <c r="QRK191" s="8"/>
      <c r="QRL191" s="9"/>
      <c r="QRQ191" s="11"/>
      <c r="QRR191" s="8"/>
      <c r="QRS191" s="9"/>
      <c r="QRX191" s="11"/>
      <c r="QRY191" s="8"/>
      <c r="QRZ191" s="9"/>
      <c r="QSE191" s="11"/>
      <c r="QSF191" s="8"/>
      <c r="QSG191" s="9"/>
      <c r="QSL191" s="11"/>
      <c r="QSM191" s="8"/>
      <c r="QSN191" s="9"/>
      <c r="QSS191" s="11"/>
      <c r="QST191" s="8"/>
      <c r="QSU191" s="9"/>
      <c r="QSZ191" s="11"/>
      <c r="QTA191" s="8"/>
      <c r="QTB191" s="9"/>
      <c r="QTG191" s="11"/>
      <c r="QTH191" s="8"/>
      <c r="QTI191" s="9"/>
      <c r="QTN191" s="11"/>
      <c r="QTO191" s="8"/>
      <c r="QTP191" s="9"/>
      <c r="QTU191" s="11"/>
      <c r="QTV191" s="8"/>
      <c r="QTW191" s="9"/>
      <c r="QUB191" s="11"/>
      <c r="QUC191" s="8"/>
      <c r="QUD191" s="9"/>
      <c r="QUI191" s="11"/>
      <c r="QUJ191" s="8"/>
      <c r="QUK191" s="9"/>
      <c r="QUP191" s="11"/>
      <c r="QUQ191" s="8"/>
      <c r="QUR191" s="9"/>
      <c r="QUW191" s="11"/>
      <c r="QUX191" s="8"/>
      <c r="QUY191" s="9"/>
      <c r="QVD191" s="11"/>
      <c r="QVE191" s="8"/>
      <c r="QVF191" s="9"/>
      <c r="QVK191" s="11"/>
      <c r="QVL191" s="8"/>
      <c r="QVM191" s="9"/>
      <c r="QVR191" s="11"/>
      <c r="QVS191" s="8"/>
      <c r="QVT191" s="9"/>
      <c r="QVY191" s="11"/>
      <c r="QVZ191" s="8"/>
      <c r="QWA191" s="9"/>
      <c r="QWF191" s="11"/>
      <c r="QWG191" s="8"/>
      <c r="QWH191" s="9"/>
      <c r="QWM191" s="11"/>
      <c r="QWN191" s="8"/>
      <c r="QWO191" s="9"/>
      <c r="QWT191" s="11"/>
      <c r="QWU191" s="8"/>
      <c r="QWV191" s="9"/>
      <c r="QXA191" s="11"/>
      <c r="QXB191" s="8"/>
      <c r="QXC191" s="9"/>
      <c r="QXH191" s="11"/>
      <c r="QXI191" s="8"/>
      <c r="QXJ191" s="9"/>
      <c r="QXO191" s="11"/>
      <c r="QXP191" s="8"/>
      <c r="QXQ191" s="9"/>
      <c r="QXV191" s="11"/>
      <c r="QXW191" s="8"/>
      <c r="QXX191" s="9"/>
      <c r="QYC191" s="11"/>
      <c r="QYD191" s="8"/>
      <c r="QYE191" s="9"/>
      <c r="QYJ191" s="11"/>
      <c r="QYK191" s="8"/>
      <c r="QYL191" s="9"/>
      <c r="QYQ191" s="11"/>
      <c r="QYR191" s="8"/>
      <c r="QYS191" s="9"/>
      <c r="QYX191" s="11"/>
      <c r="QYY191" s="8"/>
      <c r="QYZ191" s="9"/>
      <c r="QZE191" s="11"/>
      <c r="QZF191" s="8"/>
      <c r="QZG191" s="9"/>
      <c r="QZL191" s="11"/>
      <c r="QZM191" s="8"/>
      <c r="QZN191" s="9"/>
      <c r="QZS191" s="11"/>
      <c r="QZT191" s="8"/>
      <c r="QZU191" s="9"/>
      <c r="QZZ191" s="11"/>
      <c r="RAA191" s="8"/>
      <c r="RAB191" s="9"/>
      <c r="RAG191" s="11"/>
      <c r="RAH191" s="8"/>
      <c r="RAI191" s="9"/>
      <c r="RAN191" s="11"/>
      <c r="RAO191" s="8"/>
      <c r="RAP191" s="9"/>
      <c r="RAU191" s="11"/>
      <c r="RAV191" s="8"/>
      <c r="RAW191" s="9"/>
      <c r="RBB191" s="11"/>
      <c r="RBC191" s="8"/>
      <c r="RBD191" s="9"/>
      <c r="RBI191" s="11"/>
      <c r="RBJ191" s="8"/>
      <c r="RBK191" s="9"/>
      <c r="RBP191" s="11"/>
      <c r="RBQ191" s="8"/>
      <c r="RBR191" s="9"/>
      <c r="RBW191" s="11"/>
      <c r="RBX191" s="8"/>
      <c r="RBY191" s="9"/>
      <c r="RCD191" s="11"/>
      <c r="RCE191" s="8"/>
      <c r="RCF191" s="9"/>
      <c r="RCK191" s="11"/>
      <c r="RCL191" s="8"/>
      <c r="RCM191" s="9"/>
      <c r="RCR191" s="11"/>
      <c r="RCS191" s="8"/>
      <c r="RCT191" s="9"/>
      <c r="RCY191" s="11"/>
      <c r="RCZ191" s="8"/>
      <c r="RDA191" s="9"/>
      <c r="RDF191" s="11"/>
      <c r="RDG191" s="8"/>
      <c r="RDH191" s="9"/>
      <c r="RDM191" s="11"/>
      <c r="RDN191" s="8"/>
      <c r="RDO191" s="9"/>
      <c r="RDT191" s="11"/>
      <c r="RDU191" s="8"/>
      <c r="RDV191" s="9"/>
      <c r="REA191" s="11"/>
      <c r="REB191" s="8"/>
      <c r="REC191" s="9"/>
      <c r="REH191" s="11"/>
      <c r="REI191" s="8"/>
      <c r="REJ191" s="9"/>
      <c r="REO191" s="11"/>
      <c r="REP191" s="8"/>
      <c r="REQ191" s="9"/>
      <c r="REV191" s="11"/>
      <c r="REW191" s="8"/>
      <c r="REX191" s="9"/>
      <c r="RFC191" s="11"/>
      <c r="RFD191" s="8"/>
      <c r="RFE191" s="9"/>
      <c r="RFJ191" s="11"/>
      <c r="RFK191" s="8"/>
      <c r="RFL191" s="9"/>
      <c r="RFQ191" s="11"/>
      <c r="RFR191" s="8"/>
      <c r="RFS191" s="9"/>
      <c r="RFX191" s="11"/>
      <c r="RFY191" s="8"/>
      <c r="RFZ191" s="9"/>
      <c r="RGE191" s="11"/>
      <c r="RGF191" s="8"/>
      <c r="RGG191" s="9"/>
      <c r="RGL191" s="11"/>
      <c r="RGM191" s="8"/>
      <c r="RGN191" s="9"/>
      <c r="RGS191" s="11"/>
      <c r="RGT191" s="8"/>
      <c r="RGU191" s="9"/>
      <c r="RGZ191" s="11"/>
      <c r="RHA191" s="8"/>
      <c r="RHB191" s="9"/>
      <c r="RHG191" s="11"/>
      <c r="RHH191" s="8"/>
      <c r="RHI191" s="9"/>
      <c r="RHN191" s="11"/>
      <c r="RHO191" s="8"/>
      <c r="RHP191" s="9"/>
      <c r="RHU191" s="11"/>
      <c r="RHV191" s="8"/>
      <c r="RHW191" s="9"/>
      <c r="RIB191" s="11"/>
      <c r="RIC191" s="8"/>
      <c r="RID191" s="9"/>
      <c r="RII191" s="11"/>
      <c r="RIJ191" s="8"/>
      <c r="RIK191" s="9"/>
      <c r="RIP191" s="11"/>
      <c r="RIQ191" s="8"/>
      <c r="RIR191" s="9"/>
      <c r="RIW191" s="11"/>
      <c r="RIX191" s="8"/>
      <c r="RIY191" s="9"/>
      <c r="RJD191" s="11"/>
      <c r="RJE191" s="8"/>
      <c r="RJF191" s="9"/>
      <c r="RJK191" s="11"/>
      <c r="RJL191" s="8"/>
      <c r="RJM191" s="9"/>
      <c r="RJR191" s="11"/>
      <c r="RJS191" s="8"/>
      <c r="RJT191" s="9"/>
      <c r="RJY191" s="11"/>
      <c r="RJZ191" s="8"/>
      <c r="RKA191" s="9"/>
      <c r="RKF191" s="11"/>
      <c r="RKG191" s="8"/>
      <c r="RKH191" s="9"/>
      <c r="RKM191" s="11"/>
      <c r="RKN191" s="8"/>
      <c r="RKO191" s="9"/>
      <c r="RKT191" s="11"/>
      <c r="RKU191" s="8"/>
      <c r="RKV191" s="9"/>
      <c r="RLA191" s="11"/>
      <c r="RLB191" s="8"/>
      <c r="RLC191" s="9"/>
      <c r="RLH191" s="11"/>
      <c r="RLI191" s="8"/>
      <c r="RLJ191" s="9"/>
      <c r="RLO191" s="11"/>
      <c r="RLP191" s="8"/>
      <c r="RLQ191" s="9"/>
      <c r="RLV191" s="11"/>
      <c r="RLW191" s="8"/>
      <c r="RLX191" s="9"/>
      <c r="RMC191" s="11"/>
      <c r="RMD191" s="8"/>
      <c r="RME191" s="9"/>
      <c r="RMJ191" s="11"/>
      <c r="RMK191" s="8"/>
      <c r="RML191" s="9"/>
      <c r="RMQ191" s="11"/>
      <c r="RMR191" s="8"/>
      <c r="RMS191" s="9"/>
      <c r="RMX191" s="11"/>
      <c r="RMY191" s="8"/>
      <c r="RMZ191" s="9"/>
      <c r="RNE191" s="11"/>
      <c r="RNF191" s="8"/>
      <c r="RNG191" s="9"/>
      <c r="RNL191" s="11"/>
      <c r="RNM191" s="8"/>
      <c r="RNN191" s="9"/>
      <c r="RNS191" s="11"/>
      <c r="RNT191" s="8"/>
      <c r="RNU191" s="9"/>
      <c r="RNZ191" s="11"/>
      <c r="ROA191" s="8"/>
      <c r="ROB191" s="9"/>
      <c r="ROG191" s="11"/>
      <c r="ROH191" s="8"/>
      <c r="ROI191" s="9"/>
      <c r="RON191" s="11"/>
      <c r="ROO191" s="8"/>
      <c r="ROP191" s="9"/>
      <c r="ROU191" s="11"/>
      <c r="ROV191" s="8"/>
      <c r="ROW191" s="9"/>
      <c r="RPB191" s="11"/>
      <c r="RPC191" s="8"/>
      <c r="RPD191" s="9"/>
      <c r="RPI191" s="11"/>
      <c r="RPJ191" s="8"/>
      <c r="RPK191" s="9"/>
      <c r="RPP191" s="11"/>
      <c r="RPQ191" s="8"/>
      <c r="RPR191" s="9"/>
      <c r="RPW191" s="11"/>
      <c r="RPX191" s="8"/>
      <c r="RPY191" s="9"/>
      <c r="RQD191" s="11"/>
      <c r="RQE191" s="8"/>
      <c r="RQF191" s="9"/>
      <c r="RQK191" s="11"/>
      <c r="RQL191" s="8"/>
      <c r="RQM191" s="9"/>
      <c r="RQR191" s="11"/>
      <c r="RQS191" s="8"/>
      <c r="RQT191" s="9"/>
      <c r="RQY191" s="11"/>
      <c r="RQZ191" s="8"/>
      <c r="RRA191" s="9"/>
      <c r="RRF191" s="11"/>
      <c r="RRG191" s="8"/>
      <c r="RRH191" s="9"/>
      <c r="RRM191" s="11"/>
      <c r="RRN191" s="8"/>
      <c r="RRO191" s="9"/>
      <c r="RRT191" s="11"/>
      <c r="RRU191" s="8"/>
      <c r="RRV191" s="9"/>
      <c r="RSA191" s="11"/>
      <c r="RSB191" s="8"/>
      <c r="RSC191" s="9"/>
      <c r="RSH191" s="11"/>
      <c r="RSI191" s="8"/>
      <c r="RSJ191" s="9"/>
      <c r="RSO191" s="11"/>
      <c r="RSP191" s="8"/>
      <c r="RSQ191" s="9"/>
      <c r="RSV191" s="11"/>
      <c r="RSW191" s="8"/>
      <c r="RSX191" s="9"/>
      <c r="RTC191" s="11"/>
      <c r="RTD191" s="8"/>
      <c r="RTE191" s="9"/>
      <c r="RTJ191" s="11"/>
      <c r="RTK191" s="8"/>
      <c r="RTL191" s="9"/>
      <c r="RTQ191" s="11"/>
      <c r="RTR191" s="8"/>
      <c r="RTS191" s="9"/>
      <c r="RTX191" s="11"/>
      <c r="RTY191" s="8"/>
      <c r="RTZ191" s="9"/>
      <c r="RUE191" s="11"/>
      <c r="RUF191" s="8"/>
      <c r="RUG191" s="9"/>
      <c r="RUL191" s="11"/>
      <c r="RUM191" s="8"/>
      <c r="RUN191" s="9"/>
      <c r="RUS191" s="11"/>
      <c r="RUT191" s="8"/>
      <c r="RUU191" s="9"/>
      <c r="RUZ191" s="11"/>
      <c r="RVA191" s="8"/>
      <c r="RVB191" s="9"/>
      <c r="RVG191" s="11"/>
      <c r="RVH191" s="8"/>
      <c r="RVI191" s="9"/>
      <c r="RVN191" s="11"/>
      <c r="RVO191" s="8"/>
      <c r="RVP191" s="9"/>
      <c r="RVU191" s="11"/>
      <c r="RVV191" s="8"/>
      <c r="RVW191" s="9"/>
      <c r="RWB191" s="11"/>
      <c r="RWC191" s="8"/>
      <c r="RWD191" s="9"/>
      <c r="RWI191" s="11"/>
      <c r="RWJ191" s="8"/>
      <c r="RWK191" s="9"/>
      <c r="RWP191" s="11"/>
      <c r="RWQ191" s="8"/>
      <c r="RWR191" s="9"/>
      <c r="RWW191" s="11"/>
      <c r="RWX191" s="8"/>
      <c r="RWY191" s="9"/>
      <c r="RXD191" s="11"/>
      <c r="RXE191" s="8"/>
      <c r="RXF191" s="9"/>
      <c r="RXK191" s="11"/>
      <c r="RXL191" s="8"/>
      <c r="RXM191" s="9"/>
      <c r="RXR191" s="11"/>
      <c r="RXS191" s="8"/>
      <c r="RXT191" s="9"/>
      <c r="RXY191" s="11"/>
      <c r="RXZ191" s="8"/>
      <c r="RYA191" s="9"/>
      <c r="RYF191" s="11"/>
      <c r="RYG191" s="8"/>
      <c r="RYH191" s="9"/>
      <c r="RYM191" s="11"/>
      <c r="RYN191" s="8"/>
      <c r="RYO191" s="9"/>
      <c r="RYT191" s="11"/>
      <c r="RYU191" s="8"/>
      <c r="RYV191" s="9"/>
      <c r="RZA191" s="11"/>
      <c r="RZB191" s="8"/>
      <c r="RZC191" s="9"/>
      <c r="RZH191" s="11"/>
      <c r="RZI191" s="8"/>
      <c r="RZJ191" s="9"/>
      <c r="RZO191" s="11"/>
      <c r="RZP191" s="8"/>
      <c r="RZQ191" s="9"/>
      <c r="RZV191" s="11"/>
      <c r="RZW191" s="8"/>
      <c r="RZX191" s="9"/>
      <c r="SAC191" s="11"/>
      <c r="SAD191" s="8"/>
      <c r="SAE191" s="9"/>
      <c r="SAJ191" s="11"/>
      <c r="SAK191" s="8"/>
      <c r="SAL191" s="9"/>
      <c r="SAQ191" s="11"/>
      <c r="SAR191" s="8"/>
      <c r="SAS191" s="9"/>
      <c r="SAX191" s="11"/>
      <c r="SAY191" s="8"/>
      <c r="SAZ191" s="9"/>
      <c r="SBE191" s="11"/>
      <c r="SBF191" s="8"/>
      <c r="SBG191" s="9"/>
      <c r="SBL191" s="11"/>
      <c r="SBM191" s="8"/>
      <c r="SBN191" s="9"/>
      <c r="SBS191" s="11"/>
      <c r="SBT191" s="8"/>
      <c r="SBU191" s="9"/>
      <c r="SBZ191" s="11"/>
      <c r="SCA191" s="8"/>
      <c r="SCB191" s="9"/>
      <c r="SCG191" s="11"/>
      <c r="SCH191" s="8"/>
      <c r="SCI191" s="9"/>
      <c r="SCN191" s="11"/>
      <c r="SCO191" s="8"/>
      <c r="SCP191" s="9"/>
      <c r="SCU191" s="11"/>
      <c r="SCV191" s="8"/>
      <c r="SCW191" s="9"/>
      <c r="SDB191" s="11"/>
      <c r="SDC191" s="8"/>
      <c r="SDD191" s="9"/>
      <c r="SDI191" s="11"/>
      <c r="SDJ191" s="8"/>
      <c r="SDK191" s="9"/>
      <c r="SDP191" s="11"/>
      <c r="SDQ191" s="8"/>
      <c r="SDR191" s="9"/>
      <c r="SDW191" s="11"/>
      <c r="SDX191" s="8"/>
      <c r="SDY191" s="9"/>
      <c r="SED191" s="11"/>
      <c r="SEE191" s="8"/>
      <c r="SEF191" s="9"/>
      <c r="SEK191" s="11"/>
      <c r="SEL191" s="8"/>
      <c r="SEM191" s="9"/>
      <c r="SER191" s="11"/>
      <c r="SES191" s="8"/>
      <c r="SET191" s="9"/>
      <c r="SEY191" s="11"/>
      <c r="SEZ191" s="8"/>
      <c r="SFA191" s="9"/>
      <c r="SFF191" s="11"/>
      <c r="SFG191" s="8"/>
      <c r="SFH191" s="9"/>
      <c r="SFM191" s="11"/>
      <c r="SFN191" s="8"/>
      <c r="SFO191" s="9"/>
      <c r="SFT191" s="11"/>
      <c r="SFU191" s="8"/>
      <c r="SFV191" s="9"/>
      <c r="SGA191" s="11"/>
      <c r="SGB191" s="8"/>
      <c r="SGC191" s="9"/>
      <c r="SGH191" s="11"/>
      <c r="SGI191" s="8"/>
      <c r="SGJ191" s="9"/>
      <c r="SGO191" s="11"/>
      <c r="SGP191" s="8"/>
      <c r="SGQ191" s="9"/>
      <c r="SGV191" s="11"/>
      <c r="SGW191" s="8"/>
      <c r="SGX191" s="9"/>
      <c r="SHC191" s="11"/>
      <c r="SHD191" s="8"/>
      <c r="SHE191" s="9"/>
      <c r="SHJ191" s="11"/>
      <c r="SHK191" s="8"/>
      <c r="SHL191" s="9"/>
      <c r="SHQ191" s="11"/>
      <c r="SHR191" s="8"/>
      <c r="SHS191" s="9"/>
      <c r="SHX191" s="11"/>
      <c r="SHY191" s="8"/>
      <c r="SHZ191" s="9"/>
      <c r="SIE191" s="11"/>
      <c r="SIF191" s="8"/>
      <c r="SIG191" s="9"/>
      <c r="SIL191" s="11"/>
      <c r="SIM191" s="8"/>
      <c r="SIN191" s="9"/>
      <c r="SIS191" s="11"/>
      <c r="SIT191" s="8"/>
      <c r="SIU191" s="9"/>
      <c r="SIZ191" s="11"/>
      <c r="SJA191" s="8"/>
      <c r="SJB191" s="9"/>
      <c r="SJG191" s="11"/>
      <c r="SJH191" s="8"/>
      <c r="SJI191" s="9"/>
      <c r="SJN191" s="11"/>
      <c r="SJO191" s="8"/>
      <c r="SJP191" s="9"/>
      <c r="SJU191" s="11"/>
      <c r="SJV191" s="8"/>
      <c r="SJW191" s="9"/>
      <c r="SKB191" s="11"/>
      <c r="SKC191" s="8"/>
      <c r="SKD191" s="9"/>
      <c r="SKI191" s="11"/>
      <c r="SKJ191" s="8"/>
      <c r="SKK191" s="9"/>
      <c r="SKP191" s="11"/>
      <c r="SKQ191" s="8"/>
      <c r="SKR191" s="9"/>
      <c r="SKW191" s="11"/>
      <c r="SKX191" s="8"/>
      <c r="SKY191" s="9"/>
      <c r="SLD191" s="11"/>
      <c r="SLE191" s="8"/>
      <c r="SLF191" s="9"/>
      <c r="SLK191" s="11"/>
      <c r="SLL191" s="8"/>
      <c r="SLM191" s="9"/>
      <c r="SLR191" s="11"/>
      <c r="SLS191" s="8"/>
      <c r="SLT191" s="9"/>
      <c r="SLY191" s="11"/>
      <c r="SLZ191" s="8"/>
      <c r="SMA191" s="9"/>
      <c r="SMF191" s="11"/>
      <c r="SMG191" s="8"/>
      <c r="SMH191" s="9"/>
      <c r="SMM191" s="11"/>
      <c r="SMN191" s="8"/>
      <c r="SMO191" s="9"/>
      <c r="SMT191" s="11"/>
      <c r="SMU191" s="8"/>
      <c r="SMV191" s="9"/>
      <c r="SNA191" s="11"/>
      <c r="SNB191" s="8"/>
      <c r="SNC191" s="9"/>
      <c r="SNH191" s="11"/>
      <c r="SNI191" s="8"/>
      <c r="SNJ191" s="9"/>
      <c r="SNO191" s="11"/>
      <c r="SNP191" s="8"/>
      <c r="SNQ191" s="9"/>
      <c r="SNV191" s="11"/>
      <c r="SNW191" s="8"/>
      <c r="SNX191" s="9"/>
      <c r="SOC191" s="11"/>
      <c r="SOD191" s="8"/>
      <c r="SOE191" s="9"/>
      <c r="SOJ191" s="11"/>
      <c r="SOK191" s="8"/>
      <c r="SOL191" s="9"/>
      <c r="SOQ191" s="11"/>
      <c r="SOR191" s="8"/>
      <c r="SOS191" s="9"/>
      <c r="SOX191" s="11"/>
      <c r="SOY191" s="8"/>
      <c r="SOZ191" s="9"/>
      <c r="SPE191" s="11"/>
      <c r="SPF191" s="8"/>
      <c r="SPG191" s="9"/>
      <c r="SPL191" s="11"/>
      <c r="SPM191" s="8"/>
      <c r="SPN191" s="9"/>
      <c r="SPS191" s="11"/>
      <c r="SPT191" s="8"/>
      <c r="SPU191" s="9"/>
      <c r="SPZ191" s="11"/>
      <c r="SQA191" s="8"/>
      <c r="SQB191" s="9"/>
      <c r="SQG191" s="11"/>
      <c r="SQH191" s="8"/>
      <c r="SQI191" s="9"/>
      <c r="SQN191" s="11"/>
      <c r="SQO191" s="8"/>
      <c r="SQP191" s="9"/>
      <c r="SQU191" s="11"/>
      <c r="SQV191" s="8"/>
      <c r="SQW191" s="9"/>
      <c r="SRB191" s="11"/>
      <c r="SRC191" s="8"/>
      <c r="SRD191" s="9"/>
      <c r="SRI191" s="11"/>
      <c r="SRJ191" s="8"/>
      <c r="SRK191" s="9"/>
      <c r="SRP191" s="11"/>
      <c r="SRQ191" s="8"/>
      <c r="SRR191" s="9"/>
      <c r="SRW191" s="11"/>
      <c r="SRX191" s="8"/>
      <c r="SRY191" s="9"/>
      <c r="SSD191" s="11"/>
      <c r="SSE191" s="8"/>
      <c r="SSF191" s="9"/>
      <c r="SSK191" s="11"/>
      <c r="SSL191" s="8"/>
      <c r="SSM191" s="9"/>
      <c r="SSR191" s="11"/>
      <c r="SSS191" s="8"/>
      <c r="SST191" s="9"/>
      <c r="SSY191" s="11"/>
      <c r="SSZ191" s="8"/>
      <c r="STA191" s="9"/>
      <c r="STF191" s="11"/>
      <c r="STG191" s="8"/>
      <c r="STH191" s="9"/>
      <c r="STM191" s="11"/>
      <c r="STN191" s="8"/>
      <c r="STO191" s="9"/>
      <c r="STT191" s="11"/>
      <c r="STU191" s="8"/>
      <c r="STV191" s="9"/>
      <c r="SUA191" s="11"/>
      <c r="SUB191" s="8"/>
      <c r="SUC191" s="9"/>
      <c r="SUH191" s="11"/>
      <c r="SUI191" s="8"/>
      <c r="SUJ191" s="9"/>
      <c r="SUO191" s="11"/>
      <c r="SUP191" s="8"/>
      <c r="SUQ191" s="9"/>
      <c r="SUV191" s="11"/>
      <c r="SUW191" s="8"/>
      <c r="SUX191" s="9"/>
      <c r="SVC191" s="11"/>
      <c r="SVD191" s="8"/>
      <c r="SVE191" s="9"/>
      <c r="SVJ191" s="11"/>
      <c r="SVK191" s="8"/>
      <c r="SVL191" s="9"/>
      <c r="SVQ191" s="11"/>
      <c r="SVR191" s="8"/>
      <c r="SVS191" s="9"/>
      <c r="SVX191" s="11"/>
      <c r="SVY191" s="8"/>
      <c r="SVZ191" s="9"/>
      <c r="SWE191" s="11"/>
      <c r="SWF191" s="8"/>
      <c r="SWG191" s="9"/>
      <c r="SWL191" s="11"/>
      <c r="SWM191" s="8"/>
      <c r="SWN191" s="9"/>
      <c r="SWS191" s="11"/>
      <c r="SWT191" s="8"/>
      <c r="SWU191" s="9"/>
      <c r="SWZ191" s="11"/>
      <c r="SXA191" s="8"/>
      <c r="SXB191" s="9"/>
      <c r="SXG191" s="11"/>
      <c r="SXH191" s="8"/>
      <c r="SXI191" s="9"/>
      <c r="SXN191" s="11"/>
      <c r="SXO191" s="8"/>
      <c r="SXP191" s="9"/>
      <c r="SXU191" s="11"/>
      <c r="SXV191" s="8"/>
      <c r="SXW191" s="9"/>
      <c r="SYB191" s="11"/>
      <c r="SYC191" s="8"/>
      <c r="SYD191" s="9"/>
      <c r="SYI191" s="11"/>
      <c r="SYJ191" s="8"/>
      <c r="SYK191" s="9"/>
      <c r="SYP191" s="11"/>
      <c r="SYQ191" s="8"/>
      <c r="SYR191" s="9"/>
      <c r="SYW191" s="11"/>
      <c r="SYX191" s="8"/>
      <c r="SYY191" s="9"/>
      <c r="SZD191" s="11"/>
      <c r="SZE191" s="8"/>
      <c r="SZF191" s="9"/>
      <c r="SZK191" s="11"/>
      <c r="SZL191" s="8"/>
      <c r="SZM191" s="9"/>
      <c r="SZR191" s="11"/>
      <c r="SZS191" s="8"/>
      <c r="SZT191" s="9"/>
      <c r="SZY191" s="11"/>
      <c r="SZZ191" s="8"/>
      <c r="TAA191" s="9"/>
      <c r="TAF191" s="11"/>
      <c r="TAG191" s="8"/>
      <c r="TAH191" s="9"/>
      <c r="TAM191" s="11"/>
      <c r="TAN191" s="8"/>
      <c r="TAO191" s="9"/>
      <c r="TAT191" s="11"/>
      <c r="TAU191" s="8"/>
      <c r="TAV191" s="9"/>
      <c r="TBA191" s="11"/>
      <c r="TBB191" s="8"/>
      <c r="TBC191" s="9"/>
      <c r="TBH191" s="11"/>
      <c r="TBI191" s="8"/>
      <c r="TBJ191" s="9"/>
      <c r="TBO191" s="11"/>
      <c r="TBP191" s="8"/>
      <c r="TBQ191" s="9"/>
      <c r="TBV191" s="11"/>
      <c r="TBW191" s="8"/>
      <c r="TBX191" s="9"/>
      <c r="TCC191" s="11"/>
      <c r="TCD191" s="8"/>
      <c r="TCE191" s="9"/>
      <c r="TCJ191" s="11"/>
      <c r="TCK191" s="8"/>
      <c r="TCL191" s="9"/>
      <c r="TCQ191" s="11"/>
      <c r="TCR191" s="8"/>
      <c r="TCS191" s="9"/>
      <c r="TCX191" s="11"/>
      <c r="TCY191" s="8"/>
      <c r="TCZ191" s="9"/>
      <c r="TDE191" s="11"/>
      <c r="TDF191" s="8"/>
      <c r="TDG191" s="9"/>
      <c r="TDL191" s="11"/>
      <c r="TDM191" s="8"/>
      <c r="TDN191" s="9"/>
      <c r="TDS191" s="11"/>
      <c r="TDT191" s="8"/>
      <c r="TDU191" s="9"/>
      <c r="TDZ191" s="11"/>
      <c r="TEA191" s="8"/>
      <c r="TEB191" s="9"/>
      <c r="TEG191" s="11"/>
      <c r="TEH191" s="8"/>
      <c r="TEI191" s="9"/>
      <c r="TEN191" s="11"/>
      <c r="TEO191" s="8"/>
      <c r="TEP191" s="9"/>
      <c r="TEU191" s="11"/>
      <c r="TEV191" s="8"/>
      <c r="TEW191" s="9"/>
      <c r="TFB191" s="11"/>
      <c r="TFC191" s="8"/>
      <c r="TFD191" s="9"/>
      <c r="TFI191" s="11"/>
      <c r="TFJ191" s="8"/>
      <c r="TFK191" s="9"/>
      <c r="TFP191" s="11"/>
      <c r="TFQ191" s="8"/>
      <c r="TFR191" s="9"/>
      <c r="TFW191" s="11"/>
      <c r="TFX191" s="8"/>
      <c r="TFY191" s="9"/>
      <c r="TGD191" s="11"/>
      <c r="TGE191" s="8"/>
      <c r="TGF191" s="9"/>
      <c r="TGK191" s="11"/>
      <c r="TGL191" s="8"/>
      <c r="TGM191" s="9"/>
      <c r="TGR191" s="11"/>
      <c r="TGS191" s="8"/>
      <c r="TGT191" s="9"/>
      <c r="TGY191" s="11"/>
      <c r="TGZ191" s="8"/>
      <c r="THA191" s="9"/>
      <c r="THF191" s="11"/>
      <c r="THG191" s="8"/>
      <c r="THH191" s="9"/>
      <c r="THM191" s="11"/>
      <c r="THN191" s="8"/>
      <c r="THO191" s="9"/>
      <c r="THT191" s="11"/>
      <c r="THU191" s="8"/>
      <c r="THV191" s="9"/>
      <c r="TIA191" s="11"/>
      <c r="TIB191" s="8"/>
      <c r="TIC191" s="9"/>
      <c r="TIH191" s="11"/>
      <c r="TII191" s="8"/>
      <c r="TIJ191" s="9"/>
      <c r="TIO191" s="11"/>
      <c r="TIP191" s="8"/>
      <c r="TIQ191" s="9"/>
      <c r="TIV191" s="11"/>
      <c r="TIW191" s="8"/>
      <c r="TIX191" s="9"/>
      <c r="TJC191" s="11"/>
      <c r="TJD191" s="8"/>
      <c r="TJE191" s="9"/>
      <c r="TJJ191" s="11"/>
      <c r="TJK191" s="8"/>
      <c r="TJL191" s="9"/>
      <c r="TJQ191" s="11"/>
      <c r="TJR191" s="8"/>
      <c r="TJS191" s="9"/>
      <c r="TJX191" s="11"/>
      <c r="TJY191" s="8"/>
      <c r="TJZ191" s="9"/>
      <c r="TKE191" s="11"/>
      <c r="TKF191" s="8"/>
      <c r="TKG191" s="9"/>
      <c r="TKL191" s="11"/>
      <c r="TKM191" s="8"/>
      <c r="TKN191" s="9"/>
      <c r="TKS191" s="11"/>
      <c r="TKT191" s="8"/>
      <c r="TKU191" s="9"/>
      <c r="TKZ191" s="11"/>
      <c r="TLA191" s="8"/>
      <c r="TLB191" s="9"/>
      <c r="TLG191" s="11"/>
      <c r="TLH191" s="8"/>
      <c r="TLI191" s="9"/>
      <c r="TLN191" s="11"/>
      <c r="TLO191" s="8"/>
      <c r="TLP191" s="9"/>
      <c r="TLU191" s="11"/>
      <c r="TLV191" s="8"/>
      <c r="TLW191" s="9"/>
      <c r="TMB191" s="11"/>
      <c r="TMC191" s="8"/>
      <c r="TMD191" s="9"/>
      <c r="TMI191" s="11"/>
      <c r="TMJ191" s="8"/>
      <c r="TMK191" s="9"/>
      <c r="TMP191" s="11"/>
      <c r="TMQ191" s="8"/>
      <c r="TMR191" s="9"/>
      <c r="TMW191" s="11"/>
      <c r="TMX191" s="8"/>
      <c r="TMY191" s="9"/>
      <c r="TND191" s="11"/>
      <c r="TNE191" s="8"/>
      <c r="TNF191" s="9"/>
      <c r="TNK191" s="11"/>
      <c r="TNL191" s="8"/>
      <c r="TNM191" s="9"/>
      <c r="TNR191" s="11"/>
      <c r="TNS191" s="8"/>
      <c r="TNT191" s="9"/>
      <c r="TNY191" s="11"/>
      <c r="TNZ191" s="8"/>
      <c r="TOA191" s="9"/>
      <c r="TOF191" s="11"/>
      <c r="TOG191" s="8"/>
      <c r="TOH191" s="9"/>
      <c r="TOM191" s="11"/>
      <c r="TON191" s="8"/>
      <c r="TOO191" s="9"/>
      <c r="TOT191" s="11"/>
      <c r="TOU191" s="8"/>
      <c r="TOV191" s="9"/>
      <c r="TPA191" s="11"/>
      <c r="TPB191" s="8"/>
      <c r="TPC191" s="9"/>
      <c r="TPH191" s="11"/>
      <c r="TPI191" s="8"/>
      <c r="TPJ191" s="9"/>
      <c r="TPO191" s="11"/>
      <c r="TPP191" s="8"/>
      <c r="TPQ191" s="9"/>
      <c r="TPV191" s="11"/>
      <c r="TPW191" s="8"/>
      <c r="TPX191" s="9"/>
      <c r="TQC191" s="11"/>
      <c r="TQD191" s="8"/>
      <c r="TQE191" s="9"/>
      <c r="TQJ191" s="11"/>
      <c r="TQK191" s="8"/>
      <c r="TQL191" s="9"/>
      <c r="TQQ191" s="11"/>
      <c r="TQR191" s="8"/>
      <c r="TQS191" s="9"/>
      <c r="TQX191" s="11"/>
      <c r="TQY191" s="8"/>
      <c r="TQZ191" s="9"/>
      <c r="TRE191" s="11"/>
      <c r="TRF191" s="8"/>
      <c r="TRG191" s="9"/>
      <c r="TRL191" s="11"/>
      <c r="TRM191" s="8"/>
      <c r="TRN191" s="9"/>
      <c r="TRS191" s="11"/>
      <c r="TRT191" s="8"/>
      <c r="TRU191" s="9"/>
      <c r="TRZ191" s="11"/>
      <c r="TSA191" s="8"/>
      <c r="TSB191" s="9"/>
      <c r="TSG191" s="11"/>
      <c r="TSH191" s="8"/>
      <c r="TSI191" s="9"/>
      <c r="TSN191" s="11"/>
      <c r="TSO191" s="8"/>
      <c r="TSP191" s="9"/>
      <c r="TSU191" s="11"/>
      <c r="TSV191" s="8"/>
      <c r="TSW191" s="9"/>
      <c r="TTB191" s="11"/>
      <c r="TTC191" s="8"/>
      <c r="TTD191" s="9"/>
      <c r="TTI191" s="11"/>
      <c r="TTJ191" s="8"/>
      <c r="TTK191" s="9"/>
      <c r="TTP191" s="11"/>
      <c r="TTQ191" s="8"/>
      <c r="TTR191" s="9"/>
      <c r="TTW191" s="11"/>
      <c r="TTX191" s="8"/>
      <c r="TTY191" s="9"/>
      <c r="TUD191" s="11"/>
      <c r="TUE191" s="8"/>
      <c r="TUF191" s="9"/>
      <c r="TUK191" s="11"/>
      <c r="TUL191" s="8"/>
      <c r="TUM191" s="9"/>
      <c r="TUR191" s="11"/>
      <c r="TUS191" s="8"/>
      <c r="TUT191" s="9"/>
      <c r="TUY191" s="11"/>
      <c r="TUZ191" s="8"/>
      <c r="TVA191" s="9"/>
      <c r="TVF191" s="11"/>
      <c r="TVG191" s="8"/>
      <c r="TVH191" s="9"/>
      <c r="TVM191" s="11"/>
      <c r="TVN191" s="8"/>
      <c r="TVO191" s="9"/>
      <c r="TVT191" s="11"/>
      <c r="TVU191" s="8"/>
      <c r="TVV191" s="9"/>
      <c r="TWA191" s="11"/>
      <c r="TWB191" s="8"/>
      <c r="TWC191" s="9"/>
      <c r="TWH191" s="11"/>
      <c r="TWI191" s="8"/>
      <c r="TWJ191" s="9"/>
      <c r="TWO191" s="11"/>
      <c r="TWP191" s="8"/>
      <c r="TWQ191" s="9"/>
      <c r="TWV191" s="11"/>
      <c r="TWW191" s="8"/>
      <c r="TWX191" s="9"/>
      <c r="TXC191" s="11"/>
      <c r="TXD191" s="8"/>
      <c r="TXE191" s="9"/>
      <c r="TXJ191" s="11"/>
      <c r="TXK191" s="8"/>
      <c r="TXL191" s="9"/>
      <c r="TXQ191" s="11"/>
      <c r="TXR191" s="8"/>
      <c r="TXS191" s="9"/>
      <c r="TXX191" s="11"/>
      <c r="TXY191" s="8"/>
      <c r="TXZ191" s="9"/>
      <c r="TYE191" s="11"/>
      <c r="TYF191" s="8"/>
      <c r="TYG191" s="9"/>
      <c r="TYL191" s="11"/>
      <c r="TYM191" s="8"/>
      <c r="TYN191" s="9"/>
      <c r="TYS191" s="11"/>
      <c r="TYT191" s="8"/>
      <c r="TYU191" s="9"/>
      <c r="TYZ191" s="11"/>
      <c r="TZA191" s="8"/>
      <c r="TZB191" s="9"/>
      <c r="TZG191" s="11"/>
      <c r="TZH191" s="8"/>
      <c r="TZI191" s="9"/>
      <c r="TZN191" s="11"/>
      <c r="TZO191" s="8"/>
      <c r="TZP191" s="9"/>
      <c r="TZU191" s="11"/>
      <c r="TZV191" s="8"/>
      <c r="TZW191" s="9"/>
      <c r="UAB191" s="11"/>
      <c r="UAC191" s="8"/>
      <c r="UAD191" s="9"/>
      <c r="UAI191" s="11"/>
      <c r="UAJ191" s="8"/>
      <c r="UAK191" s="9"/>
      <c r="UAP191" s="11"/>
      <c r="UAQ191" s="8"/>
      <c r="UAR191" s="9"/>
      <c r="UAW191" s="11"/>
      <c r="UAX191" s="8"/>
      <c r="UAY191" s="9"/>
      <c r="UBD191" s="11"/>
      <c r="UBE191" s="8"/>
      <c r="UBF191" s="9"/>
      <c r="UBK191" s="11"/>
      <c r="UBL191" s="8"/>
      <c r="UBM191" s="9"/>
      <c r="UBR191" s="11"/>
      <c r="UBS191" s="8"/>
      <c r="UBT191" s="9"/>
      <c r="UBY191" s="11"/>
      <c r="UBZ191" s="8"/>
      <c r="UCA191" s="9"/>
      <c r="UCF191" s="11"/>
      <c r="UCG191" s="8"/>
      <c r="UCH191" s="9"/>
      <c r="UCM191" s="11"/>
      <c r="UCN191" s="8"/>
      <c r="UCO191" s="9"/>
      <c r="UCT191" s="11"/>
      <c r="UCU191" s="8"/>
      <c r="UCV191" s="9"/>
      <c r="UDA191" s="11"/>
      <c r="UDB191" s="8"/>
      <c r="UDC191" s="9"/>
      <c r="UDH191" s="11"/>
      <c r="UDI191" s="8"/>
      <c r="UDJ191" s="9"/>
      <c r="UDO191" s="11"/>
      <c r="UDP191" s="8"/>
      <c r="UDQ191" s="9"/>
      <c r="UDV191" s="11"/>
      <c r="UDW191" s="8"/>
      <c r="UDX191" s="9"/>
      <c r="UEC191" s="11"/>
      <c r="UED191" s="8"/>
      <c r="UEE191" s="9"/>
      <c r="UEJ191" s="11"/>
      <c r="UEK191" s="8"/>
      <c r="UEL191" s="9"/>
      <c r="UEQ191" s="11"/>
      <c r="UER191" s="8"/>
      <c r="UES191" s="9"/>
      <c r="UEX191" s="11"/>
      <c r="UEY191" s="8"/>
      <c r="UEZ191" s="9"/>
      <c r="UFE191" s="11"/>
      <c r="UFF191" s="8"/>
      <c r="UFG191" s="9"/>
      <c r="UFL191" s="11"/>
      <c r="UFM191" s="8"/>
      <c r="UFN191" s="9"/>
      <c r="UFS191" s="11"/>
      <c r="UFT191" s="8"/>
      <c r="UFU191" s="9"/>
      <c r="UFZ191" s="11"/>
      <c r="UGA191" s="8"/>
      <c r="UGB191" s="9"/>
      <c r="UGG191" s="11"/>
      <c r="UGH191" s="8"/>
      <c r="UGI191" s="9"/>
      <c r="UGN191" s="11"/>
      <c r="UGO191" s="8"/>
      <c r="UGP191" s="9"/>
      <c r="UGU191" s="11"/>
      <c r="UGV191" s="8"/>
      <c r="UGW191" s="9"/>
      <c r="UHB191" s="11"/>
      <c r="UHC191" s="8"/>
      <c r="UHD191" s="9"/>
      <c r="UHI191" s="11"/>
      <c r="UHJ191" s="8"/>
      <c r="UHK191" s="9"/>
      <c r="UHP191" s="11"/>
      <c r="UHQ191" s="8"/>
      <c r="UHR191" s="9"/>
      <c r="UHW191" s="11"/>
      <c r="UHX191" s="8"/>
      <c r="UHY191" s="9"/>
      <c r="UID191" s="11"/>
      <c r="UIE191" s="8"/>
      <c r="UIF191" s="9"/>
      <c r="UIK191" s="11"/>
      <c r="UIL191" s="8"/>
      <c r="UIM191" s="9"/>
      <c r="UIR191" s="11"/>
      <c r="UIS191" s="8"/>
      <c r="UIT191" s="9"/>
      <c r="UIY191" s="11"/>
      <c r="UIZ191" s="8"/>
      <c r="UJA191" s="9"/>
      <c r="UJF191" s="11"/>
      <c r="UJG191" s="8"/>
      <c r="UJH191" s="9"/>
      <c r="UJM191" s="11"/>
      <c r="UJN191" s="8"/>
      <c r="UJO191" s="9"/>
      <c r="UJT191" s="11"/>
      <c r="UJU191" s="8"/>
      <c r="UJV191" s="9"/>
      <c r="UKA191" s="11"/>
      <c r="UKB191" s="8"/>
      <c r="UKC191" s="9"/>
      <c r="UKH191" s="11"/>
      <c r="UKI191" s="8"/>
      <c r="UKJ191" s="9"/>
      <c r="UKO191" s="11"/>
      <c r="UKP191" s="8"/>
      <c r="UKQ191" s="9"/>
      <c r="UKV191" s="11"/>
      <c r="UKW191" s="8"/>
      <c r="UKX191" s="9"/>
      <c r="ULC191" s="11"/>
      <c r="ULD191" s="8"/>
      <c r="ULE191" s="9"/>
      <c r="ULJ191" s="11"/>
      <c r="ULK191" s="8"/>
      <c r="ULL191" s="9"/>
      <c r="ULQ191" s="11"/>
      <c r="ULR191" s="8"/>
      <c r="ULS191" s="9"/>
      <c r="ULX191" s="11"/>
      <c r="ULY191" s="8"/>
      <c r="ULZ191" s="9"/>
      <c r="UME191" s="11"/>
      <c r="UMF191" s="8"/>
      <c r="UMG191" s="9"/>
      <c r="UML191" s="11"/>
      <c r="UMM191" s="8"/>
      <c r="UMN191" s="9"/>
      <c r="UMS191" s="11"/>
      <c r="UMT191" s="8"/>
      <c r="UMU191" s="9"/>
      <c r="UMZ191" s="11"/>
      <c r="UNA191" s="8"/>
      <c r="UNB191" s="9"/>
      <c r="UNG191" s="11"/>
      <c r="UNH191" s="8"/>
      <c r="UNI191" s="9"/>
      <c r="UNN191" s="11"/>
      <c r="UNO191" s="8"/>
      <c r="UNP191" s="9"/>
      <c r="UNU191" s="11"/>
      <c r="UNV191" s="8"/>
      <c r="UNW191" s="9"/>
      <c r="UOB191" s="11"/>
      <c r="UOC191" s="8"/>
      <c r="UOD191" s="9"/>
      <c r="UOI191" s="11"/>
      <c r="UOJ191" s="8"/>
      <c r="UOK191" s="9"/>
      <c r="UOP191" s="11"/>
      <c r="UOQ191" s="8"/>
      <c r="UOR191" s="9"/>
      <c r="UOW191" s="11"/>
      <c r="UOX191" s="8"/>
      <c r="UOY191" s="9"/>
      <c r="UPD191" s="11"/>
      <c r="UPE191" s="8"/>
      <c r="UPF191" s="9"/>
      <c r="UPK191" s="11"/>
      <c r="UPL191" s="8"/>
      <c r="UPM191" s="9"/>
      <c r="UPR191" s="11"/>
      <c r="UPS191" s="8"/>
      <c r="UPT191" s="9"/>
      <c r="UPY191" s="11"/>
      <c r="UPZ191" s="8"/>
      <c r="UQA191" s="9"/>
      <c r="UQF191" s="11"/>
      <c r="UQG191" s="8"/>
      <c r="UQH191" s="9"/>
      <c r="UQM191" s="11"/>
      <c r="UQN191" s="8"/>
      <c r="UQO191" s="9"/>
      <c r="UQT191" s="11"/>
      <c r="UQU191" s="8"/>
      <c r="UQV191" s="9"/>
      <c r="URA191" s="11"/>
      <c r="URB191" s="8"/>
      <c r="URC191" s="9"/>
      <c r="URH191" s="11"/>
      <c r="URI191" s="8"/>
      <c r="URJ191" s="9"/>
      <c r="URO191" s="11"/>
      <c r="URP191" s="8"/>
      <c r="URQ191" s="9"/>
      <c r="URV191" s="11"/>
      <c r="URW191" s="8"/>
      <c r="URX191" s="9"/>
      <c r="USC191" s="11"/>
      <c r="USD191" s="8"/>
      <c r="USE191" s="9"/>
      <c r="USJ191" s="11"/>
      <c r="USK191" s="8"/>
      <c r="USL191" s="9"/>
      <c r="USQ191" s="11"/>
      <c r="USR191" s="8"/>
      <c r="USS191" s="9"/>
      <c r="USX191" s="11"/>
      <c r="USY191" s="8"/>
      <c r="USZ191" s="9"/>
      <c r="UTE191" s="11"/>
      <c r="UTF191" s="8"/>
      <c r="UTG191" s="9"/>
      <c r="UTL191" s="11"/>
      <c r="UTM191" s="8"/>
      <c r="UTN191" s="9"/>
      <c r="UTS191" s="11"/>
      <c r="UTT191" s="8"/>
      <c r="UTU191" s="9"/>
      <c r="UTZ191" s="11"/>
      <c r="UUA191" s="8"/>
      <c r="UUB191" s="9"/>
      <c r="UUG191" s="11"/>
      <c r="UUH191" s="8"/>
      <c r="UUI191" s="9"/>
      <c r="UUN191" s="11"/>
      <c r="UUO191" s="8"/>
      <c r="UUP191" s="9"/>
      <c r="UUU191" s="11"/>
      <c r="UUV191" s="8"/>
      <c r="UUW191" s="9"/>
      <c r="UVB191" s="11"/>
      <c r="UVC191" s="8"/>
      <c r="UVD191" s="9"/>
      <c r="UVI191" s="11"/>
      <c r="UVJ191" s="8"/>
      <c r="UVK191" s="9"/>
      <c r="UVP191" s="11"/>
      <c r="UVQ191" s="8"/>
      <c r="UVR191" s="9"/>
      <c r="UVW191" s="11"/>
      <c r="UVX191" s="8"/>
      <c r="UVY191" s="9"/>
      <c r="UWD191" s="11"/>
      <c r="UWE191" s="8"/>
      <c r="UWF191" s="9"/>
      <c r="UWK191" s="11"/>
      <c r="UWL191" s="8"/>
      <c r="UWM191" s="9"/>
      <c r="UWR191" s="11"/>
      <c r="UWS191" s="8"/>
      <c r="UWT191" s="9"/>
      <c r="UWY191" s="11"/>
      <c r="UWZ191" s="8"/>
      <c r="UXA191" s="9"/>
      <c r="UXF191" s="11"/>
      <c r="UXG191" s="8"/>
      <c r="UXH191" s="9"/>
      <c r="UXM191" s="11"/>
      <c r="UXN191" s="8"/>
      <c r="UXO191" s="9"/>
      <c r="UXT191" s="11"/>
      <c r="UXU191" s="8"/>
      <c r="UXV191" s="9"/>
      <c r="UYA191" s="11"/>
      <c r="UYB191" s="8"/>
      <c r="UYC191" s="9"/>
      <c r="UYH191" s="11"/>
      <c r="UYI191" s="8"/>
      <c r="UYJ191" s="9"/>
      <c r="UYO191" s="11"/>
      <c r="UYP191" s="8"/>
      <c r="UYQ191" s="9"/>
      <c r="UYV191" s="11"/>
      <c r="UYW191" s="8"/>
      <c r="UYX191" s="9"/>
      <c r="UZC191" s="11"/>
      <c r="UZD191" s="8"/>
      <c r="UZE191" s="9"/>
      <c r="UZJ191" s="11"/>
      <c r="UZK191" s="8"/>
      <c r="UZL191" s="9"/>
      <c r="UZQ191" s="11"/>
      <c r="UZR191" s="8"/>
      <c r="UZS191" s="9"/>
      <c r="UZX191" s="11"/>
      <c r="UZY191" s="8"/>
      <c r="UZZ191" s="9"/>
      <c r="VAE191" s="11"/>
      <c r="VAF191" s="8"/>
      <c r="VAG191" s="9"/>
      <c r="VAL191" s="11"/>
      <c r="VAM191" s="8"/>
      <c r="VAN191" s="9"/>
      <c r="VAS191" s="11"/>
      <c r="VAT191" s="8"/>
      <c r="VAU191" s="9"/>
      <c r="VAZ191" s="11"/>
      <c r="VBA191" s="8"/>
      <c r="VBB191" s="9"/>
      <c r="VBG191" s="11"/>
      <c r="VBH191" s="8"/>
      <c r="VBI191" s="9"/>
      <c r="VBN191" s="11"/>
      <c r="VBO191" s="8"/>
      <c r="VBP191" s="9"/>
      <c r="VBU191" s="11"/>
      <c r="VBV191" s="8"/>
      <c r="VBW191" s="9"/>
      <c r="VCB191" s="11"/>
      <c r="VCC191" s="8"/>
      <c r="VCD191" s="9"/>
      <c r="VCI191" s="11"/>
      <c r="VCJ191" s="8"/>
      <c r="VCK191" s="9"/>
      <c r="VCP191" s="11"/>
      <c r="VCQ191" s="8"/>
      <c r="VCR191" s="9"/>
      <c r="VCW191" s="11"/>
      <c r="VCX191" s="8"/>
      <c r="VCY191" s="9"/>
      <c r="VDD191" s="11"/>
      <c r="VDE191" s="8"/>
      <c r="VDF191" s="9"/>
      <c r="VDK191" s="11"/>
      <c r="VDL191" s="8"/>
      <c r="VDM191" s="9"/>
      <c r="VDR191" s="11"/>
      <c r="VDS191" s="8"/>
      <c r="VDT191" s="9"/>
      <c r="VDY191" s="11"/>
      <c r="VDZ191" s="8"/>
      <c r="VEA191" s="9"/>
      <c r="VEF191" s="11"/>
      <c r="VEG191" s="8"/>
      <c r="VEH191" s="9"/>
      <c r="VEM191" s="11"/>
      <c r="VEN191" s="8"/>
      <c r="VEO191" s="9"/>
      <c r="VET191" s="11"/>
      <c r="VEU191" s="8"/>
      <c r="VEV191" s="9"/>
      <c r="VFA191" s="11"/>
      <c r="VFB191" s="8"/>
      <c r="VFC191" s="9"/>
      <c r="VFH191" s="11"/>
      <c r="VFI191" s="8"/>
      <c r="VFJ191" s="9"/>
      <c r="VFO191" s="11"/>
      <c r="VFP191" s="8"/>
      <c r="VFQ191" s="9"/>
      <c r="VFV191" s="11"/>
      <c r="VFW191" s="8"/>
      <c r="VFX191" s="9"/>
      <c r="VGC191" s="11"/>
      <c r="VGD191" s="8"/>
      <c r="VGE191" s="9"/>
      <c r="VGJ191" s="11"/>
      <c r="VGK191" s="8"/>
      <c r="VGL191" s="9"/>
      <c r="VGQ191" s="11"/>
      <c r="VGR191" s="8"/>
      <c r="VGS191" s="9"/>
      <c r="VGX191" s="11"/>
      <c r="VGY191" s="8"/>
      <c r="VGZ191" s="9"/>
      <c r="VHE191" s="11"/>
      <c r="VHF191" s="8"/>
      <c r="VHG191" s="9"/>
      <c r="VHL191" s="11"/>
      <c r="VHM191" s="8"/>
      <c r="VHN191" s="9"/>
      <c r="VHS191" s="11"/>
      <c r="VHT191" s="8"/>
      <c r="VHU191" s="9"/>
      <c r="VHZ191" s="11"/>
      <c r="VIA191" s="8"/>
      <c r="VIB191" s="9"/>
      <c r="VIG191" s="11"/>
      <c r="VIH191" s="8"/>
      <c r="VII191" s="9"/>
      <c r="VIN191" s="11"/>
      <c r="VIO191" s="8"/>
      <c r="VIP191" s="9"/>
      <c r="VIU191" s="11"/>
      <c r="VIV191" s="8"/>
      <c r="VIW191" s="9"/>
      <c r="VJB191" s="11"/>
      <c r="VJC191" s="8"/>
      <c r="VJD191" s="9"/>
      <c r="VJI191" s="11"/>
      <c r="VJJ191" s="8"/>
      <c r="VJK191" s="9"/>
      <c r="VJP191" s="11"/>
      <c r="VJQ191" s="8"/>
      <c r="VJR191" s="9"/>
      <c r="VJW191" s="11"/>
      <c r="VJX191" s="8"/>
      <c r="VJY191" s="9"/>
      <c r="VKD191" s="11"/>
      <c r="VKE191" s="8"/>
      <c r="VKF191" s="9"/>
      <c r="VKK191" s="11"/>
      <c r="VKL191" s="8"/>
      <c r="VKM191" s="9"/>
      <c r="VKR191" s="11"/>
      <c r="VKS191" s="8"/>
      <c r="VKT191" s="9"/>
      <c r="VKY191" s="11"/>
      <c r="VKZ191" s="8"/>
      <c r="VLA191" s="9"/>
      <c r="VLF191" s="11"/>
      <c r="VLG191" s="8"/>
      <c r="VLH191" s="9"/>
      <c r="VLM191" s="11"/>
      <c r="VLN191" s="8"/>
      <c r="VLO191" s="9"/>
      <c r="VLT191" s="11"/>
      <c r="VLU191" s="8"/>
      <c r="VLV191" s="9"/>
      <c r="VMA191" s="11"/>
      <c r="VMB191" s="8"/>
      <c r="VMC191" s="9"/>
      <c r="VMH191" s="11"/>
      <c r="VMI191" s="8"/>
      <c r="VMJ191" s="9"/>
      <c r="VMO191" s="11"/>
      <c r="VMP191" s="8"/>
      <c r="VMQ191" s="9"/>
      <c r="VMV191" s="11"/>
      <c r="VMW191" s="8"/>
      <c r="VMX191" s="9"/>
      <c r="VNC191" s="11"/>
      <c r="VND191" s="8"/>
      <c r="VNE191" s="9"/>
      <c r="VNJ191" s="11"/>
      <c r="VNK191" s="8"/>
      <c r="VNL191" s="9"/>
      <c r="VNQ191" s="11"/>
      <c r="VNR191" s="8"/>
      <c r="VNS191" s="9"/>
      <c r="VNX191" s="11"/>
      <c r="VNY191" s="8"/>
      <c r="VNZ191" s="9"/>
      <c r="VOE191" s="11"/>
      <c r="VOF191" s="8"/>
      <c r="VOG191" s="9"/>
      <c r="VOL191" s="11"/>
      <c r="VOM191" s="8"/>
      <c r="VON191" s="9"/>
      <c r="VOS191" s="11"/>
      <c r="VOT191" s="8"/>
      <c r="VOU191" s="9"/>
      <c r="VOZ191" s="11"/>
      <c r="VPA191" s="8"/>
      <c r="VPB191" s="9"/>
      <c r="VPG191" s="11"/>
      <c r="VPH191" s="8"/>
      <c r="VPI191" s="9"/>
      <c r="VPN191" s="11"/>
      <c r="VPO191" s="8"/>
      <c r="VPP191" s="9"/>
      <c r="VPU191" s="11"/>
      <c r="VPV191" s="8"/>
      <c r="VPW191" s="9"/>
      <c r="VQB191" s="11"/>
      <c r="VQC191" s="8"/>
      <c r="VQD191" s="9"/>
      <c r="VQI191" s="11"/>
      <c r="VQJ191" s="8"/>
      <c r="VQK191" s="9"/>
      <c r="VQP191" s="11"/>
      <c r="VQQ191" s="8"/>
      <c r="VQR191" s="9"/>
      <c r="VQW191" s="11"/>
      <c r="VQX191" s="8"/>
      <c r="VQY191" s="9"/>
      <c r="VRD191" s="11"/>
      <c r="VRE191" s="8"/>
      <c r="VRF191" s="9"/>
      <c r="VRK191" s="11"/>
      <c r="VRL191" s="8"/>
      <c r="VRM191" s="9"/>
      <c r="VRR191" s="11"/>
      <c r="VRS191" s="8"/>
      <c r="VRT191" s="9"/>
      <c r="VRY191" s="11"/>
      <c r="VRZ191" s="8"/>
      <c r="VSA191" s="9"/>
      <c r="VSF191" s="11"/>
      <c r="VSG191" s="8"/>
      <c r="VSH191" s="9"/>
      <c r="VSM191" s="11"/>
      <c r="VSN191" s="8"/>
      <c r="VSO191" s="9"/>
      <c r="VST191" s="11"/>
      <c r="VSU191" s="8"/>
      <c r="VSV191" s="9"/>
      <c r="VTA191" s="11"/>
      <c r="VTB191" s="8"/>
      <c r="VTC191" s="9"/>
      <c r="VTH191" s="11"/>
      <c r="VTI191" s="8"/>
      <c r="VTJ191" s="9"/>
      <c r="VTO191" s="11"/>
      <c r="VTP191" s="8"/>
      <c r="VTQ191" s="9"/>
      <c r="VTV191" s="11"/>
      <c r="VTW191" s="8"/>
      <c r="VTX191" s="9"/>
      <c r="VUC191" s="11"/>
      <c r="VUD191" s="8"/>
      <c r="VUE191" s="9"/>
      <c r="VUJ191" s="11"/>
      <c r="VUK191" s="8"/>
      <c r="VUL191" s="9"/>
      <c r="VUQ191" s="11"/>
      <c r="VUR191" s="8"/>
      <c r="VUS191" s="9"/>
      <c r="VUX191" s="11"/>
      <c r="VUY191" s="8"/>
      <c r="VUZ191" s="9"/>
      <c r="VVE191" s="11"/>
      <c r="VVF191" s="8"/>
      <c r="VVG191" s="9"/>
      <c r="VVL191" s="11"/>
      <c r="VVM191" s="8"/>
      <c r="VVN191" s="9"/>
      <c r="VVS191" s="11"/>
      <c r="VVT191" s="8"/>
      <c r="VVU191" s="9"/>
      <c r="VVZ191" s="11"/>
      <c r="VWA191" s="8"/>
      <c r="VWB191" s="9"/>
      <c r="VWG191" s="11"/>
      <c r="VWH191" s="8"/>
      <c r="VWI191" s="9"/>
      <c r="VWN191" s="11"/>
      <c r="VWO191" s="8"/>
      <c r="VWP191" s="9"/>
      <c r="VWU191" s="11"/>
      <c r="VWV191" s="8"/>
      <c r="VWW191" s="9"/>
      <c r="VXB191" s="11"/>
      <c r="VXC191" s="8"/>
      <c r="VXD191" s="9"/>
      <c r="VXI191" s="11"/>
      <c r="VXJ191" s="8"/>
      <c r="VXK191" s="9"/>
      <c r="VXP191" s="11"/>
      <c r="VXQ191" s="8"/>
      <c r="VXR191" s="9"/>
      <c r="VXW191" s="11"/>
      <c r="VXX191" s="8"/>
      <c r="VXY191" s="9"/>
      <c r="VYD191" s="11"/>
      <c r="VYE191" s="8"/>
      <c r="VYF191" s="9"/>
      <c r="VYK191" s="11"/>
      <c r="VYL191" s="8"/>
      <c r="VYM191" s="9"/>
      <c r="VYR191" s="11"/>
      <c r="VYS191" s="8"/>
      <c r="VYT191" s="9"/>
      <c r="VYY191" s="11"/>
      <c r="VYZ191" s="8"/>
      <c r="VZA191" s="9"/>
      <c r="VZF191" s="11"/>
      <c r="VZG191" s="8"/>
      <c r="VZH191" s="9"/>
      <c r="VZM191" s="11"/>
      <c r="VZN191" s="8"/>
      <c r="VZO191" s="9"/>
      <c r="VZT191" s="11"/>
      <c r="VZU191" s="8"/>
      <c r="VZV191" s="9"/>
      <c r="WAA191" s="11"/>
      <c r="WAB191" s="8"/>
      <c r="WAC191" s="9"/>
      <c r="WAH191" s="11"/>
      <c r="WAI191" s="8"/>
      <c r="WAJ191" s="9"/>
      <c r="WAO191" s="11"/>
      <c r="WAP191" s="8"/>
      <c r="WAQ191" s="9"/>
      <c r="WAV191" s="11"/>
      <c r="WAW191" s="8"/>
      <c r="WAX191" s="9"/>
      <c r="WBC191" s="11"/>
      <c r="WBD191" s="8"/>
      <c r="WBE191" s="9"/>
      <c r="WBJ191" s="11"/>
      <c r="WBK191" s="8"/>
      <c r="WBL191" s="9"/>
      <c r="WBQ191" s="11"/>
      <c r="WBR191" s="8"/>
      <c r="WBS191" s="9"/>
      <c r="WBX191" s="11"/>
      <c r="WBY191" s="8"/>
      <c r="WBZ191" s="9"/>
      <c r="WCE191" s="11"/>
      <c r="WCF191" s="8"/>
      <c r="WCG191" s="9"/>
      <c r="WCL191" s="11"/>
      <c r="WCM191" s="8"/>
      <c r="WCN191" s="9"/>
      <c r="WCS191" s="11"/>
      <c r="WCT191" s="8"/>
      <c r="WCU191" s="9"/>
      <c r="WCZ191" s="11"/>
      <c r="WDA191" s="8"/>
      <c r="WDB191" s="9"/>
      <c r="WDG191" s="11"/>
      <c r="WDH191" s="8"/>
      <c r="WDI191" s="9"/>
      <c r="WDN191" s="11"/>
      <c r="WDO191" s="8"/>
      <c r="WDP191" s="9"/>
      <c r="WDU191" s="11"/>
      <c r="WDV191" s="8"/>
      <c r="WDW191" s="9"/>
      <c r="WEB191" s="11"/>
      <c r="WEC191" s="8"/>
      <c r="WED191" s="9"/>
      <c r="WEI191" s="11"/>
      <c r="WEJ191" s="8"/>
      <c r="WEK191" s="9"/>
      <c r="WEP191" s="11"/>
      <c r="WEQ191" s="8"/>
      <c r="WER191" s="9"/>
      <c r="WEW191" s="11"/>
      <c r="WEX191" s="8"/>
      <c r="WEY191" s="9"/>
      <c r="WFD191" s="11"/>
      <c r="WFE191" s="8"/>
      <c r="WFF191" s="9"/>
      <c r="WFK191" s="11"/>
      <c r="WFL191" s="8"/>
      <c r="WFM191" s="9"/>
      <c r="WFR191" s="11"/>
      <c r="WFS191" s="8"/>
      <c r="WFT191" s="9"/>
      <c r="WFY191" s="11"/>
      <c r="WFZ191" s="8"/>
      <c r="WGA191" s="9"/>
      <c r="WGF191" s="11"/>
      <c r="WGG191" s="8"/>
      <c r="WGH191" s="9"/>
      <c r="WGM191" s="11"/>
      <c r="WGN191" s="8"/>
      <c r="WGO191" s="9"/>
      <c r="WGT191" s="11"/>
      <c r="WGU191" s="8"/>
      <c r="WGV191" s="9"/>
      <c r="WHA191" s="11"/>
      <c r="WHB191" s="8"/>
      <c r="WHC191" s="9"/>
      <c r="WHH191" s="11"/>
      <c r="WHI191" s="8"/>
      <c r="WHJ191" s="9"/>
      <c r="WHO191" s="11"/>
      <c r="WHP191" s="8"/>
      <c r="WHQ191" s="9"/>
      <c r="WHV191" s="11"/>
      <c r="WHW191" s="8"/>
      <c r="WHX191" s="9"/>
      <c r="WIC191" s="11"/>
      <c r="WID191" s="8"/>
      <c r="WIE191" s="9"/>
      <c r="WIJ191" s="11"/>
      <c r="WIK191" s="8"/>
      <c r="WIL191" s="9"/>
      <c r="WIQ191" s="11"/>
      <c r="WIR191" s="8"/>
      <c r="WIS191" s="9"/>
      <c r="WIX191" s="11"/>
      <c r="WIY191" s="8"/>
      <c r="WIZ191" s="9"/>
      <c r="WJE191" s="11"/>
      <c r="WJF191" s="8"/>
      <c r="WJG191" s="9"/>
      <c r="WJL191" s="11"/>
      <c r="WJM191" s="8"/>
      <c r="WJN191" s="9"/>
      <c r="WJS191" s="11"/>
      <c r="WJT191" s="8"/>
      <c r="WJU191" s="9"/>
      <c r="WJZ191" s="11"/>
      <c r="WKA191" s="8"/>
      <c r="WKB191" s="9"/>
      <c r="WKG191" s="11"/>
      <c r="WKH191" s="8"/>
      <c r="WKI191" s="9"/>
      <c r="WKN191" s="11"/>
      <c r="WKO191" s="8"/>
      <c r="WKP191" s="9"/>
      <c r="WKU191" s="11"/>
      <c r="WKV191" s="8"/>
      <c r="WKW191" s="9"/>
      <c r="WLB191" s="11"/>
      <c r="WLC191" s="8"/>
      <c r="WLD191" s="9"/>
      <c r="WLI191" s="11"/>
      <c r="WLJ191" s="8"/>
      <c r="WLK191" s="9"/>
      <c r="WLP191" s="11"/>
      <c r="WLQ191" s="8"/>
      <c r="WLR191" s="9"/>
      <c r="WLW191" s="11"/>
      <c r="WLX191" s="8"/>
      <c r="WLY191" s="9"/>
      <c r="WMD191" s="11"/>
      <c r="WME191" s="8"/>
      <c r="WMF191" s="9"/>
      <c r="WMK191" s="11"/>
      <c r="WML191" s="8"/>
      <c r="WMM191" s="9"/>
      <c r="WMR191" s="11"/>
      <c r="WMS191" s="8"/>
      <c r="WMT191" s="9"/>
      <c r="WMY191" s="11"/>
      <c r="WMZ191" s="8"/>
      <c r="WNA191" s="9"/>
      <c r="WNF191" s="11"/>
      <c r="WNG191" s="8"/>
      <c r="WNH191" s="9"/>
      <c r="WNM191" s="11"/>
      <c r="WNN191" s="8"/>
      <c r="WNO191" s="9"/>
      <c r="WNT191" s="11"/>
      <c r="WNU191" s="8"/>
      <c r="WNV191" s="9"/>
      <c r="WOA191" s="11"/>
      <c r="WOB191" s="8"/>
      <c r="WOC191" s="9"/>
      <c r="WOH191" s="11"/>
      <c r="WOI191" s="8"/>
      <c r="WOJ191" s="9"/>
      <c r="WOO191" s="11"/>
      <c r="WOP191" s="8"/>
      <c r="WOQ191" s="9"/>
      <c r="WOV191" s="11"/>
      <c r="WOW191" s="8"/>
      <c r="WOX191" s="9"/>
      <c r="WPC191" s="11"/>
      <c r="WPD191" s="8"/>
      <c r="WPE191" s="9"/>
      <c r="WPJ191" s="11"/>
      <c r="WPK191" s="8"/>
      <c r="WPL191" s="9"/>
      <c r="WPQ191" s="11"/>
      <c r="WPR191" s="8"/>
      <c r="WPS191" s="9"/>
      <c r="WPX191" s="11"/>
      <c r="WPY191" s="8"/>
      <c r="WPZ191" s="9"/>
      <c r="WQE191" s="11"/>
      <c r="WQF191" s="8"/>
      <c r="WQG191" s="9"/>
      <c r="WQL191" s="11"/>
      <c r="WQM191" s="8"/>
      <c r="WQN191" s="9"/>
      <c r="WQS191" s="11"/>
      <c r="WQT191" s="8"/>
      <c r="WQU191" s="9"/>
      <c r="WQZ191" s="11"/>
      <c r="WRA191" s="8"/>
      <c r="WRB191" s="9"/>
      <c r="WRG191" s="11"/>
      <c r="WRH191" s="8"/>
      <c r="WRI191" s="9"/>
      <c r="WRN191" s="11"/>
      <c r="WRO191" s="8"/>
      <c r="WRP191" s="9"/>
      <c r="WRU191" s="11"/>
      <c r="WRV191" s="8"/>
      <c r="WRW191" s="9"/>
      <c r="WSB191" s="11"/>
      <c r="WSC191" s="8"/>
      <c r="WSD191" s="9"/>
      <c r="WSI191" s="11"/>
      <c r="WSJ191" s="8"/>
      <c r="WSK191" s="9"/>
      <c r="WSP191" s="11"/>
      <c r="WSQ191" s="8"/>
      <c r="WSR191" s="9"/>
      <c r="WSW191" s="11"/>
      <c r="WSX191" s="8"/>
      <c r="WSY191" s="9"/>
      <c r="WTD191" s="11"/>
      <c r="WTE191" s="8"/>
      <c r="WTF191" s="9"/>
      <c r="WTK191" s="11"/>
      <c r="WTL191" s="8"/>
      <c r="WTM191" s="9"/>
      <c r="WTR191" s="11"/>
      <c r="WTS191" s="8"/>
      <c r="WTT191" s="9"/>
      <c r="WTY191" s="11"/>
      <c r="WTZ191" s="8"/>
      <c r="WUA191" s="9"/>
      <c r="WUF191" s="11"/>
      <c r="WUG191" s="8"/>
      <c r="WUH191" s="9"/>
      <c r="WUM191" s="11"/>
      <c r="WUN191" s="8"/>
      <c r="WUO191" s="9"/>
      <c r="WUT191" s="11"/>
      <c r="WUU191" s="8"/>
      <c r="WUV191" s="9"/>
      <c r="WVA191" s="11"/>
      <c r="WVB191" s="8"/>
      <c r="WVC191" s="9"/>
      <c r="WVH191" s="11"/>
      <c r="WVI191" s="8"/>
      <c r="WVJ191" s="9"/>
      <c r="WVO191" s="11"/>
      <c r="WVP191" s="8"/>
      <c r="WVQ191" s="9"/>
      <c r="WVV191" s="11"/>
      <c r="WVW191" s="8"/>
      <c r="WVX191" s="9"/>
      <c r="WWC191" s="11"/>
      <c r="WWD191" s="8"/>
      <c r="WWE191" s="9"/>
      <c r="WWJ191" s="11"/>
      <c r="WWK191" s="8"/>
      <c r="WWL191" s="9"/>
      <c r="WWQ191" s="11"/>
      <c r="WWR191" s="8"/>
      <c r="WWS191" s="9"/>
      <c r="WWX191" s="11"/>
      <c r="WWY191" s="8"/>
      <c r="WWZ191" s="9"/>
      <c r="WXE191" s="11"/>
      <c r="WXF191" s="8"/>
      <c r="WXG191" s="9"/>
      <c r="WXL191" s="11"/>
      <c r="WXM191" s="8"/>
      <c r="WXN191" s="9"/>
      <c r="WXS191" s="11"/>
      <c r="WXT191" s="8"/>
      <c r="WXU191" s="9"/>
      <c r="WXZ191" s="11"/>
      <c r="WYA191" s="8"/>
      <c r="WYB191" s="9"/>
      <c r="WYG191" s="11"/>
      <c r="WYH191" s="8"/>
      <c r="WYI191" s="9"/>
      <c r="WYN191" s="11"/>
      <c r="WYO191" s="8"/>
      <c r="WYP191" s="9"/>
      <c r="WYU191" s="11"/>
      <c r="WYV191" s="8"/>
      <c r="WYW191" s="9"/>
      <c r="WZB191" s="11"/>
      <c r="WZC191" s="8"/>
      <c r="WZD191" s="9"/>
      <c r="WZI191" s="11"/>
      <c r="WZJ191" s="8"/>
      <c r="WZK191" s="9"/>
      <c r="WZP191" s="11"/>
      <c r="WZQ191" s="8"/>
      <c r="WZR191" s="9"/>
      <c r="WZW191" s="11"/>
      <c r="WZX191" s="8"/>
      <c r="WZY191" s="9"/>
      <c r="XAD191" s="11"/>
      <c r="XAE191" s="8"/>
      <c r="XAF191" s="9"/>
      <c r="XAK191" s="11"/>
      <c r="XAL191" s="8"/>
      <c r="XAM191" s="9"/>
      <c r="XAR191" s="11"/>
      <c r="XAS191" s="8"/>
      <c r="XAT191" s="9"/>
      <c r="XAY191" s="11"/>
      <c r="XAZ191" s="8"/>
      <c r="XBA191" s="9"/>
      <c r="XBF191" s="11"/>
      <c r="XBG191" s="8"/>
      <c r="XBH191" s="9"/>
      <c r="XBM191" s="11"/>
      <c r="XBN191" s="8"/>
      <c r="XBO191" s="9"/>
      <c r="XBT191" s="11"/>
      <c r="XBU191" s="8"/>
      <c r="XBV191" s="9"/>
      <c r="XCA191" s="11"/>
      <c r="XCB191" s="8"/>
      <c r="XCC191" s="9"/>
      <c r="XCH191" s="11"/>
      <c r="XCI191" s="8"/>
      <c r="XCJ191" s="9"/>
      <c r="XCO191" s="11"/>
      <c r="XCP191" s="8"/>
      <c r="XCQ191" s="9"/>
      <c r="XCV191" s="11"/>
      <c r="XCW191" s="8"/>
      <c r="XCX191" s="9"/>
      <c r="XDC191" s="11"/>
      <c r="XDD191" s="8"/>
      <c r="XDE191" s="9"/>
      <c r="XDJ191" s="11"/>
      <c r="XDK191" s="8"/>
      <c r="XDL191" s="9"/>
      <c r="XDQ191" s="11"/>
      <c r="XDR191" s="8"/>
      <c r="XDS191" s="9"/>
      <c r="XDX191" s="11"/>
      <c r="XDY191" s="8"/>
      <c r="XDZ191" s="9"/>
      <c r="XEE191" s="11"/>
      <c r="XEF191" s="8"/>
      <c r="XEG191" s="9"/>
      <c r="XEL191" s="11"/>
      <c r="XEM191" s="8"/>
      <c r="XEN191" s="9"/>
      <c r="XES191" s="11"/>
      <c r="XET191" s="8"/>
      <c r="XEU191" s="9"/>
      <c r="XEZ191" s="11"/>
      <c r="XFA191" s="8"/>
      <c r="XFB191" s="9"/>
    </row>
    <row r="192" spans="1:1024 1029:2046 2051:3068 3073:5119 5124:6141 6146:8192 8197:9214 9219:10236 10241:12287 12292:13309 13314:15360 15365:16382" s="12" customFormat="1" ht="30" customHeight="1" x14ac:dyDescent="0.3">
      <c r="A192" s="29" t="s">
        <v>212</v>
      </c>
      <c r="B192" s="9" t="s">
        <v>204</v>
      </c>
      <c r="C192" s="12" t="s">
        <v>76</v>
      </c>
      <c r="D192" s="12">
        <f>0.9*2.4*6</f>
        <v>12.96</v>
      </c>
      <c r="F192" s="25"/>
      <c r="G192" s="11"/>
      <c r="H192" s="8"/>
      <c r="I192" s="9"/>
      <c r="N192" s="11"/>
      <c r="O192" s="8"/>
      <c r="P192" s="9"/>
      <c r="U192" s="11"/>
      <c r="V192" s="8"/>
      <c r="W192" s="9"/>
      <c r="AB192" s="11"/>
      <c r="AC192" s="8"/>
      <c r="AD192" s="9"/>
      <c r="AI192" s="11"/>
      <c r="AJ192" s="8"/>
      <c r="AK192" s="9"/>
      <c r="AP192" s="11"/>
      <c r="AQ192" s="8"/>
      <c r="AR192" s="9"/>
      <c r="AW192" s="11"/>
      <c r="AX192" s="8"/>
      <c r="AY192" s="9"/>
      <c r="BD192" s="11"/>
      <c r="BE192" s="8"/>
      <c r="BF192" s="9"/>
      <c r="BK192" s="11"/>
      <c r="BL192" s="8"/>
      <c r="BM192" s="9"/>
      <c r="BR192" s="11"/>
      <c r="BS192" s="8"/>
      <c r="BT192" s="9"/>
      <c r="BY192" s="11"/>
      <c r="BZ192" s="8"/>
      <c r="CA192" s="9"/>
      <c r="CF192" s="11"/>
      <c r="CG192" s="8"/>
      <c r="CH192" s="9"/>
      <c r="CM192" s="11"/>
      <c r="CN192" s="8"/>
      <c r="CO192" s="9"/>
      <c r="CT192" s="11"/>
      <c r="CU192" s="8"/>
      <c r="CV192" s="9"/>
      <c r="DA192" s="11"/>
      <c r="DB192" s="8"/>
      <c r="DC192" s="9"/>
      <c r="DH192" s="11"/>
      <c r="DI192" s="8"/>
      <c r="DJ192" s="9"/>
      <c r="DO192" s="11"/>
      <c r="DP192" s="8"/>
      <c r="DQ192" s="9"/>
      <c r="DV192" s="11"/>
      <c r="DW192" s="8"/>
      <c r="DX192" s="9"/>
      <c r="EC192" s="11"/>
      <c r="ED192" s="8"/>
      <c r="EE192" s="9"/>
      <c r="EJ192" s="11"/>
      <c r="EK192" s="8"/>
      <c r="EL192" s="9"/>
      <c r="EQ192" s="11"/>
      <c r="ER192" s="8"/>
      <c r="ES192" s="9"/>
      <c r="EX192" s="11"/>
      <c r="EY192" s="8"/>
      <c r="EZ192" s="9"/>
      <c r="FE192" s="11"/>
      <c r="FF192" s="8"/>
      <c r="FG192" s="9"/>
      <c r="FL192" s="11"/>
      <c r="FM192" s="8"/>
      <c r="FN192" s="9"/>
      <c r="FS192" s="11"/>
      <c r="FT192" s="8"/>
      <c r="FU192" s="9"/>
      <c r="FZ192" s="11"/>
      <c r="GA192" s="8"/>
      <c r="GB192" s="9"/>
      <c r="GG192" s="11"/>
      <c r="GH192" s="8"/>
      <c r="GI192" s="9"/>
      <c r="GN192" s="11"/>
      <c r="GO192" s="8"/>
      <c r="GP192" s="9"/>
      <c r="GU192" s="11"/>
      <c r="GV192" s="8"/>
      <c r="GW192" s="9"/>
      <c r="HB192" s="11"/>
      <c r="HC192" s="8"/>
      <c r="HD192" s="9"/>
      <c r="HI192" s="11"/>
      <c r="HJ192" s="8"/>
      <c r="HK192" s="9"/>
      <c r="HP192" s="11"/>
      <c r="HQ192" s="8"/>
      <c r="HR192" s="9"/>
      <c r="HW192" s="11"/>
      <c r="HX192" s="8"/>
      <c r="HY192" s="9"/>
      <c r="ID192" s="11"/>
      <c r="IE192" s="8"/>
      <c r="IF192" s="9"/>
      <c r="IK192" s="11"/>
      <c r="IL192" s="8"/>
      <c r="IM192" s="9"/>
      <c r="IR192" s="11"/>
      <c r="IS192" s="8"/>
      <c r="IT192" s="9"/>
      <c r="IY192" s="11"/>
      <c r="IZ192" s="8"/>
      <c r="JA192" s="9"/>
      <c r="JF192" s="11"/>
      <c r="JG192" s="8"/>
      <c r="JH192" s="9"/>
      <c r="JM192" s="11"/>
      <c r="JN192" s="8"/>
      <c r="JO192" s="9"/>
      <c r="JT192" s="11"/>
      <c r="JU192" s="8"/>
      <c r="JV192" s="9"/>
      <c r="KA192" s="11"/>
      <c r="KB192" s="8"/>
      <c r="KC192" s="9"/>
      <c r="KH192" s="11"/>
      <c r="KI192" s="8"/>
      <c r="KJ192" s="9"/>
      <c r="KO192" s="11"/>
      <c r="KP192" s="8"/>
      <c r="KQ192" s="9"/>
      <c r="KV192" s="11"/>
      <c r="KW192" s="8"/>
      <c r="KX192" s="9"/>
      <c r="LC192" s="11"/>
      <c r="LD192" s="8"/>
      <c r="LE192" s="9"/>
      <c r="LJ192" s="11"/>
      <c r="LK192" s="8"/>
      <c r="LL192" s="9"/>
      <c r="LQ192" s="11"/>
      <c r="LR192" s="8"/>
      <c r="LS192" s="9"/>
      <c r="LX192" s="11"/>
      <c r="LY192" s="8"/>
      <c r="LZ192" s="9"/>
      <c r="ME192" s="11"/>
      <c r="MF192" s="8"/>
      <c r="MG192" s="9"/>
      <c r="ML192" s="11"/>
      <c r="MM192" s="8"/>
      <c r="MN192" s="9"/>
      <c r="MS192" s="11"/>
      <c r="MT192" s="8"/>
      <c r="MU192" s="9"/>
      <c r="MZ192" s="11"/>
      <c r="NA192" s="8"/>
      <c r="NB192" s="9"/>
      <c r="NG192" s="11"/>
      <c r="NH192" s="8"/>
      <c r="NI192" s="9"/>
      <c r="NN192" s="11"/>
      <c r="NO192" s="8"/>
      <c r="NP192" s="9"/>
      <c r="NU192" s="11"/>
      <c r="NV192" s="8"/>
      <c r="NW192" s="9"/>
      <c r="OB192" s="11"/>
      <c r="OC192" s="8"/>
      <c r="OD192" s="9"/>
      <c r="OI192" s="11"/>
      <c r="OJ192" s="8"/>
      <c r="OK192" s="9"/>
      <c r="OP192" s="11"/>
      <c r="OQ192" s="8"/>
      <c r="OR192" s="9"/>
      <c r="OW192" s="11"/>
      <c r="OX192" s="8"/>
      <c r="OY192" s="9"/>
      <c r="PD192" s="11"/>
      <c r="PE192" s="8"/>
      <c r="PF192" s="9"/>
      <c r="PK192" s="11"/>
      <c r="PL192" s="8"/>
      <c r="PM192" s="9"/>
      <c r="PR192" s="11"/>
      <c r="PS192" s="8"/>
      <c r="PT192" s="9"/>
      <c r="PY192" s="11"/>
      <c r="PZ192" s="8"/>
      <c r="QA192" s="9"/>
      <c r="QF192" s="11"/>
      <c r="QG192" s="8"/>
      <c r="QH192" s="9"/>
      <c r="QM192" s="11"/>
      <c r="QN192" s="8"/>
      <c r="QO192" s="9"/>
      <c r="QT192" s="11"/>
      <c r="QU192" s="8"/>
      <c r="QV192" s="9"/>
      <c r="RA192" s="11"/>
      <c r="RB192" s="8"/>
      <c r="RC192" s="9"/>
      <c r="RH192" s="11"/>
      <c r="RI192" s="8"/>
      <c r="RJ192" s="9"/>
      <c r="RO192" s="11"/>
      <c r="RP192" s="8"/>
      <c r="RQ192" s="9"/>
      <c r="RV192" s="11"/>
      <c r="RW192" s="8"/>
      <c r="RX192" s="9"/>
      <c r="SC192" s="11"/>
      <c r="SD192" s="8"/>
      <c r="SE192" s="9"/>
      <c r="SJ192" s="11"/>
      <c r="SK192" s="8"/>
      <c r="SL192" s="9"/>
      <c r="SQ192" s="11"/>
      <c r="SR192" s="8"/>
      <c r="SS192" s="9"/>
      <c r="SX192" s="11"/>
      <c r="SY192" s="8"/>
      <c r="SZ192" s="9"/>
      <c r="TE192" s="11"/>
      <c r="TF192" s="8"/>
      <c r="TG192" s="9"/>
      <c r="TL192" s="11"/>
      <c r="TM192" s="8"/>
      <c r="TN192" s="9"/>
      <c r="TS192" s="11"/>
      <c r="TT192" s="8"/>
      <c r="TU192" s="9"/>
      <c r="TZ192" s="11"/>
      <c r="UA192" s="8"/>
      <c r="UB192" s="9"/>
      <c r="UG192" s="11"/>
      <c r="UH192" s="8"/>
      <c r="UI192" s="9"/>
      <c r="UN192" s="11"/>
      <c r="UO192" s="8"/>
      <c r="UP192" s="9"/>
      <c r="UU192" s="11"/>
      <c r="UV192" s="8"/>
      <c r="UW192" s="9"/>
      <c r="VB192" s="11"/>
      <c r="VC192" s="8"/>
      <c r="VD192" s="9"/>
      <c r="VI192" s="11"/>
      <c r="VJ192" s="8"/>
      <c r="VK192" s="9"/>
      <c r="VP192" s="11"/>
      <c r="VQ192" s="8"/>
      <c r="VR192" s="9"/>
      <c r="VW192" s="11"/>
      <c r="VX192" s="8"/>
      <c r="VY192" s="9"/>
      <c r="WD192" s="11"/>
      <c r="WE192" s="8"/>
      <c r="WF192" s="9"/>
      <c r="WK192" s="11"/>
      <c r="WL192" s="8"/>
      <c r="WM192" s="9"/>
      <c r="WR192" s="11"/>
      <c r="WS192" s="8"/>
      <c r="WT192" s="9"/>
      <c r="WY192" s="11"/>
      <c r="WZ192" s="8"/>
      <c r="XA192" s="9"/>
      <c r="XF192" s="11"/>
      <c r="XG192" s="8"/>
      <c r="XH192" s="9"/>
      <c r="XM192" s="11"/>
      <c r="XN192" s="8"/>
      <c r="XO192" s="9"/>
      <c r="XT192" s="11"/>
      <c r="XU192" s="8"/>
      <c r="XV192" s="9"/>
      <c r="YA192" s="11"/>
      <c r="YB192" s="8"/>
      <c r="YC192" s="9"/>
      <c r="YH192" s="11"/>
      <c r="YI192" s="8"/>
      <c r="YJ192" s="9"/>
      <c r="YO192" s="11"/>
      <c r="YP192" s="8"/>
      <c r="YQ192" s="9"/>
      <c r="YV192" s="11"/>
      <c r="YW192" s="8"/>
      <c r="YX192" s="9"/>
      <c r="ZC192" s="11"/>
      <c r="ZD192" s="8"/>
      <c r="ZE192" s="9"/>
      <c r="ZJ192" s="11"/>
      <c r="ZK192" s="8"/>
      <c r="ZL192" s="9"/>
      <c r="ZQ192" s="11"/>
      <c r="ZR192" s="8"/>
      <c r="ZS192" s="9"/>
      <c r="ZX192" s="11"/>
      <c r="ZY192" s="8"/>
      <c r="ZZ192" s="9"/>
      <c r="AAE192" s="11"/>
      <c r="AAF192" s="8"/>
      <c r="AAG192" s="9"/>
      <c r="AAL192" s="11"/>
      <c r="AAM192" s="8"/>
      <c r="AAN192" s="9"/>
      <c r="AAS192" s="11"/>
      <c r="AAT192" s="8"/>
      <c r="AAU192" s="9"/>
      <c r="AAZ192" s="11"/>
      <c r="ABA192" s="8"/>
      <c r="ABB192" s="9"/>
      <c r="ABG192" s="11"/>
      <c r="ABH192" s="8"/>
      <c r="ABI192" s="9"/>
      <c r="ABN192" s="11"/>
      <c r="ABO192" s="8"/>
      <c r="ABP192" s="9"/>
      <c r="ABU192" s="11"/>
      <c r="ABV192" s="8"/>
      <c r="ABW192" s="9"/>
      <c r="ACB192" s="11"/>
      <c r="ACC192" s="8"/>
      <c r="ACD192" s="9"/>
      <c r="ACI192" s="11"/>
      <c r="ACJ192" s="8"/>
      <c r="ACK192" s="9"/>
      <c r="ACP192" s="11"/>
      <c r="ACQ192" s="8"/>
      <c r="ACR192" s="9"/>
      <c r="ACW192" s="11"/>
      <c r="ACX192" s="8"/>
      <c r="ACY192" s="9"/>
      <c r="ADD192" s="11"/>
      <c r="ADE192" s="8"/>
      <c r="ADF192" s="9"/>
      <c r="ADK192" s="11"/>
      <c r="ADL192" s="8"/>
      <c r="ADM192" s="9"/>
      <c r="ADR192" s="11"/>
      <c r="ADS192" s="8"/>
      <c r="ADT192" s="9"/>
      <c r="ADY192" s="11"/>
      <c r="ADZ192" s="8"/>
      <c r="AEA192" s="9"/>
      <c r="AEF192" s="11"/>
      <c r="AEG192" s="8"/>
      <c r="AEH192" s="9"/>
      <c r="AEM192" s="11"/>
      <c r="AEN192" s="8"/>
      <c r="AEO192" s="9"/>
      <c r="AET192" s="11"/>
      <c r="AEU192" s="8"/>
      <c r="AEV192" s="9"/>
      <c r="AFA192" s="11"/>
      <c r="AFB192" s="8"/>
      <c r="AFC192" s="9"/>
      <c r="AFH192" s="11"/>
      <c r="AFI192" s="8"/>
      <c r="AFJ192" s="9"/>
      <c r="AFO192" s="11"/>
      <c r="AFP192" s="8"/>
      <c r="AFQ192" s="9"/>
      <c r="AFV192" s="11"/>
      <c r="AFW192" s="8"/>
      <c r="AFX192" s="9"/>
      <c r="AGC192" s="11"/>
      <c r="AGD192" s="8"/>
      <c r="AGE192" s="9"/>
      <c r="AGJ192" s="11"/>
      <c r="AGK192" s="8"/>
      <c r="AGL192" s="9"/>
      <c r="AGQ192" s="11"/>
      <c r="AGR192" s="8"/>
      <c r="AGS192" s="9"/>
      <c r="AGX192" s="11"/>
      <c r="AGY192" s="8"/>
      <c r="AGZ192" s="9"/>
      <c r="AHE192" s="11"/>
      <c r="AHF192" s="8"/>
      <c r="AHG192" s="9"/>
      <c r="AHL192" s="11"/>
      <c r="AHM192" s="8"/>
      <c r="AHN192" s="9"/>
      <c r="AHS192" s="11"/>
      <c r="AHT192" s="8"/>
      <c r="AHU192" s="9"/>
      <c r="AHZ192" s="11"/>
      <c r="AIA192" s="8"/>
      <c r="AIB192" s="9"/>
      <c r="AIG192" s="11"/>
      <c r="AIH192" s="8"/>
      <c r="AII192" s="9"/>
      <c r="AIN192" s="11"/>
      <c r="AIO192" s="8"/>
      <c r="AIP192" s="9"/>
      <c r="AIU192" s="11"/>
      <c r="AIV192" s="8"/>
      <c r="AIW192" s="9"/>
      <c r="AJB192" s="11"/>
      <c r="AJC192" s="8"/>
      <c r="AJD192" s="9"/>
      <c r="AJI192" s="11"/>
      <c r="AJJ192" s="8"/>
      <c r="AJK192" s="9"/>
      <c r="AJP192" s="11"/>
      <c r="AJQ192" s="8"/>
      <c r="AJR192" s="9"/>
      <c r="AJW192" s="11"/>
      <c r="AJX192" s="8"/>
      <c r="AJY192" s="9"/>
      <c r="AKD192" s="11"/>
      <c r="AKE192" s="8"/>
      <c r="AKF192" s="9"/>
      <c r="AKK192" s="11"/>
      <c r="AKL192" s="8"/>
      <c r="AKM192" s="9"/>
      <c r="AKR192" s="11"/>
      <c r="AKS192" s="8"/>
      <c r="AKT192" s="9"/>
      <c r="AKY192" s="11"/>
      <c r="AKZ192" s="8"/>
      <c r="ALA192" s="9"/>
      <c r="ALF192" s="11"/>
      <c r="ALG192" s="8"/>
      <c r="ALH192" s="9"/>
      <c r="ALM192" s="11"/>
      <c r="ALN192" s="8"/>
      <c r="ALO192" s="9"/>
      <c r="ALT192" s="11"/>
      <c r="ALU192" s="8"/>
      <c r="ALV192" s="9"/>
      <c r="AMA192" s="11"/>
      <c r="AMB192" s="8"/>
      <c r="AMC192" s="9"/>
      <c r="AMH192" s="11"/>
      <c r="AMI192" s="8"/>
      <c r="AMJ192" s="9"/>
      <c r="AMO192" s="11"/>
      <c r="AMP192" s="8"/>
      <c r="AMQ192" s="9"/>
      <c r="AMV192" s="11"/>
      <c r="AMW192" s="8"/>
      <c r="AMX192" s="9"/>
      <c r="ANC192" s="11"/>
      <c r="AND192" s="8"/>
      <c r="ANE192" s="9"/>
      <c r="ANJ192" s="11"/>
      <c r="ANK192" s="8"/>
      <c r="ANL192" s="9"/>
      <c r="ANQ192" s="11"/>
      <c r="ANR192" s="8"/>
      <c r="ANS192" s="9"/>
      <c r="ANX192" s="11"/>
      <c r="ANY192" s="8"/>
      <c r="ANZ192" s="9"/>
      <c r="AOE192" s="11"/>
      <c r="AOF192" s="8"/>
      <c r="AOG192" s="9"/>
      <c r="AOL192" s="11"/>
      <c r="AOM192" s="8"/>
      <c r="AON192" s="9"/>
      <c r="AOS192" s="11"/>
      <c r="AOT192" s="8"/>
      <c r="AOU192" s="9"/>
      <c r="AOZ192" s="11"/>
      <c r="APA192" s="8"/>
      <c r="APB192" s="9"/>
      <c r="APG192" s="11"/>
      <c r="APH192" s="8"/>
      <c r="API192" s="9"/>
      <c r="APN192" s="11"/>
      <c r="APO192" s="8"/>
      <c r="APP192" s="9"/>
      <c r="APU192" s="11"/>
      <c r="APV192" s="8"/>
      <c r="APW192" s="9"/>
      <c r="AQB192" s="11"/>
      <c r="AQC192" s="8"/>
      <c r="AQD192" s="9"/>
      <c r="AQI192" s="11"/>
      <c r="AQJ192" s="8"/>
      <c r="AQK192" s="9"/>
      <c r="AQP192" s="11"/>
      <c r="AQQ192" s="8"/>
      <c r="AQR192" s="9"/>
      <c r="AQW192" s="11"/>
      <c r="AQX192" s="8"/>
      <c r="AQY192" s="9"/>
      <c r="ARD192" s="11"/>
      <c r="ARE192" s="8"/>
      <c r="ARF192" s="9"/>
      <c r="ARK192" s="11"/>
      <c r="ARL192" s="8"/>
      <c r="ARM192" s="9"/>
      <c r="ARR192" s="11"/>
      <c r="ARS192" s="8"/>
      <c r="ART192" s="9"/>
      <c r="ARY192" s="11"/>
      <c r="ARZ192" s="8"/>
      <c r="ASA192" s="9"/>
      <c r="ASF192" s="11"/>
      <c r="ASG192" s="8"/>
      <c r="ASH192" s="9"/>
      <c r="ASM192" s="11"/>
      <c r="ASN192" s="8"/>
      <c r="ASO192" s="9"/>
      <c r="AST192" s="11"/>
      <c r="ASU192" s="8"/>
      <c r="ASV192" s="9"/>
      <c r="ATA192" s="11"/>
      <c r="ATB192" s="8"/>
      <c r="ATC192" s="9"/>
      <c r="ATH192" s="11"/>
      <c r="ATI192" s="8"/>
      <c r="ATJ192" s="9"/>
      <c r="ATO192" s="11"/>
      <c r="ATP192" s="8"/>
      <c r="ATQ192" s="9"/>
      <c r="ATV192" s="11"/>
      <c r="ATW192" s="8"/>
      <c r="ATX192" s="9"/>
      <c r="AUC192" s="11"/>
      <c r="AUD192" s="8"/>
      <c r="AUE192" s="9"/>
      <c r="AUJ192" s="11"/>
      <c r="AUK192" s="8"/>
      <c r="AUL192" s="9"/>
      <c r="AUQ192" s="11"/>
      <c r="AUR192" s="8"/>
      <c r="AUS192" s="9"/>
      <c r="AUX192" s="11"/>
      <c r="AUY192" s="8"/>
      <c r="AUZ192" s="9"/>
      <c r="AVE192" s="11"/>
      <c r="AVF192" s="8"/>
      <c r="AVG192" s="9"/>
      <c r="AVL192" s="11"/>
      <c r="AVM192" s="8"/>
      <c r="AVN192" s="9"/>
      <c r="AVS192" s="11"/>
      <c r="AVT192" s="8"/>
      <c r="AVU192" s="9"/>
      <c r="AVZ192" s="11"/>
      <c r="AWA192" s="8"/>
      <c r="AWB192" s="9"/>
      <c r="AWG192" s="11"/>
      <c r="AWH192" s="8"/>
      <c r="AWI192" s="9"/>
      <c r="AWN192" s="11"/>
      <c r="AWO192" s="8"/>
      <c r="AWP192" s="9"/>
      <c r="AWU192" s="11"/>
      <c r="AWV192" s="8"/>
      <c r="AWW192" s="9"/>
      <c r="AXB192" s="11"/>
      <c r="AXC192" s="8"/>
      <c r="AXD192" s="9"/>
      <c r="AXI192" s="11"/>
      <c r="AXJ192" s="8"/>
      <c r="AXK192" s="9"/>
      <c r="AXP192" s="11"/>
      <c r="AXQ192" s="8"/>
      <c r="AXR192" s="9"/>
      <c r="AXW192" s="11"/>
      <c r="AXX192" s="8"/>
      <c r="AXY192" s="9"/>
      <c r="AYD192" s="11"/>
      <c r="AYE192" s="8"/>
      <c r="AYF192" s="9"/>
      <c r="AYK192" s="11"/>
      <c r="AYL192" s="8"/>
      <c r="AYM192" s="9"/>
      <c r="AYR192" s="11"/>
      <c r="AYS192" s="8"/>
      <c r="AYT192" s="9"/>
      <c r="AYY192" s="11"/>
      <c r="AYZ192" s="8"/>
      <c r="AZA192" s="9"/>
      <c r="AZF192" s="11"/>
      <c r="AZG192" s="8"/>
      <c r="AZH192" s="9"/>
      <c r="AZM192" s="11"/>
      <c r="AZN192" s="8"/>
      <c r="AZO192" s="9"/>
      <c r="AZT192" s="11"/>
      <c r="AZU192" s="8"/>
      <c r="AZV192" s="9"/>
      <c r="BAA192" s="11"/>
      <c r="BAB192" s="8"/>
      <c r="BAC192" s="9"/>
      <c r="BAH192" s="11"/>
      <c r="BAI192" s="8"/>
      <c r="BAJ192" s="9"/>
      <c r="BAO192" s="11"/>
      <c r="BAP192" s="8"/>
      <c r="BAQ192" s="9"/>
      <c r="BAV192" s="11"/>
      <c r="BAW192" s="8"/>
      <c r="BAX192" s="9"/>
      <c r="BBC192" s="11"/>
      <c r="BBD192" s="8"/>
      <c r="BBE192" s="9"/>
      <c r="BBJ192" s="11"/>
      <c r="BBK192" s="8"/>
      <c r="BBL192" s="9"/>
      <c r="BBQ192" s="11"/>
      <c r="BBR192" s="8"/>
      <c r="BBS192" s="9"/>
      <c r="BBX192" s="11"/>
      <c r="BBY192" s="8"/>
      <c r="BBZ192" s="9"/>
      <c r="BCE192" s="11"/>
      <c r="BCF192" s="8"/>
      <c r="BCG192" s="9"/>
      <c r="BCL192" s="11"/>
      <c r="BCM192" s="8"/>
      <c r="BCN192" s="9"/>
      <c r="BCS192" s="11"/>
      <c r="BCT192" s="8"/>
      <c r="BCU192" s="9"/>
      <c r="BCZ192" s="11"/>
      <c r="BDA192" s="8"/>
      <c r="BDB192" s="9"/>
      <c r="BDG192" s="11"/>
      <c r="BDH192" s="8"/>
      <c r="BDI192" s="9"/>
      <c r="BDN192" s="11"/>
      <c r="BDO192" s="8"/>
      <c r="BDP192" s="9"/>
      <c r="BDU192" s="11"/>
      <c r="BDV192" s="8"/>
      <c r="BDW192" s="9"/>
      <c r="BEB192" s="11"/>
      <c r="BEC192" s="8"/>
      <c r="BED192" s="9"/>
      <c r="BEI192" s="11"/>
      <c r="BEJ192" s="8"/>
      <c r="BEK192" s="9"/>
      <c r="BEP192" s="11"/>
      <c r="BEQ192" s="8"/>
      <c r="BER192" s="9"/>
      <c r="BEW192" s="11"/>
      <c r="BEX192" s="8"/>
      <c r="BEY192" s="9"/>
      <c r="BFD192" s="11"/>
      <c r="BFE192" s="8"/>
      <c r="BFF192" s="9"/>
      <c r="BFK192" s="11"/>
      <c r="BFL192" s="8"/>
      <c r="BFM192" s="9"/>
      <c r="BFR192" s="11"/>
      <c r="BFS192" s="8"/>
      <c r="BFT192" s="9"/>
      <c r="BFY192" s="11"/>
      <c r="BFZ192" s="8"/>
      <c r="BGA192" s="9"/>
      <c r="BGF192" s="11"/>
      <c r="BGG192" s="8"/>
      <c r="BGH192" s="9"/>
      <c r="BGM192" s="11"/>
      <c r="BGN192" s="8"/>
      <c r="BGO192" s="9"/>
      <c r="BGT192" s="11"/>
      <c r="BGU192" s="8"/>
      <c r="BGV192" s="9"/>
      <c r="BHA192" s="11"/>
      <c r="BHB192" s="8"/>
      <c r="BHC192" s="9"/>
      <c r="BHH192" s="11"/>
      <c r="BHI192" s="8"/>
      <c r="BHJ192" s="9"/>
      <c r="BHO192" s="11"/>
      <c r="BHP192" s="8"/>
      <c r="BHQ192" s="9"/>
      <c r="BHV192" s="11"/>
      <c r="BHW192" s="8"/>
      <c r="BHX192" s="9"/>
      <c r="BIC192" s="11"/>
      <c r="BID192" s="8"/>
      <c r="BIE192" s="9"/>
      <c r="BIJ192" s="11"/>
      <c r="BIK192" s="8"/>
      <c r="BIL192" s="9"/>
      <c r="BIQ192" s="11"/>
      <c r="BIR192" s="8"/>
      <c r="BIS192" s="9"/>
      <c r="BIX192" s="11"/>
      <c r="BIY192" s="8"/>
      <c r="BIZ192" s="9"/>
      <c r="BJE192" s="11"/>
      <c r="BJF192" s="8"/>
      <c r="BJG192" s="9"/>
      <c r="BJL192" s="11"/>
      <c r="BJM192" s="8"/>
      <c r="BJN192" s="9"/>
      <c r="BJS192" s="11"/>
      <c r="BJT192" s="8"/>
      <c r="BJU192" s="9"/>
      <c r="BJZ192" s="11"/>
      <c r="BKA192" s="8"/>
      <c r="BKB192" s="9"/>
      <c r="BKG192" s="11"/>
      <c r="BKH192" s="8"/>
      <c r="BKI192" s="9"/>
      <c r="BKN192" s="11"/>
      <c r="BKO192" s="8"/>
      <c r="BKP192" s="9"/>
      <c r="BKU192" s="11"/>
      <c r="BKV192" s="8"/>
      <c r="BKW192" s="9"/>
      <c r="BLB192" s="11"/>
      <c r="BLC192" s="8"/>
      <c r="BLD192" s="9"/>
      <c r="BLI192" s="11"/>
      <c r="BLJ192" s="8"/>
      <c r="BLK192" s="9"/>
      <c r="BLP192" s="11"/>
      <c r="BLQ192" s="8"/>
      <c r="BLR192" s="9"/>
      <c r="BLW192" s="11"/>
      <c r="BLX192" s="8"/>
      <c r="BLY192" s="9"/>
      <c r="BMD192" s="11"/>
      <c r="BME192" s="8"/>
      <c r="BMF192" s="9"/>
      <c r="BMK192" s="11"/>
      <c r="BML192" s="8"/>
      <c r="BMM192" s="9"/>
      <c r="BMR192" s="11"/>
      <c r="BMS192" s="8"/>
      <c r="BMT192" s="9"/>
      <c r="BMY192" s="11"/>
      <c r="BMZ192" s="8"/>
      <c r="BNA192" s="9"/>
      <c r="BNF192" s="11"/>
      <c r="BNG192" s="8"/>
      <c r="BNH192" s="9"/>
      <c r="BNM192" s="11"/>
      <c r="BNN192" s="8"/>
      <c r="BNO192" s="9"/>
      <c r="BNT192" s="11"/>
      <c r="BNU192" s="8"/>
      <c r="BNV192" s="9"/>
      <c r="BOA192" s="11"/>
      <c r="BOB192" s="8"/>
      <c r="BOC192" s="9"/>
      <c r="BOH192" s="11"/>
      <c r="BOI192" s="8"/>
      <c r="BOJ192" s="9"/>
      <c r="BOO192" s="11"/>
      <c r="BOP192" s="8"/>
      <c r="BOQ192" s="9"/>
      <c r="BOV192" s="11"/>
      <c r="BOW192" s="8"/>
      <c r="BOX192" s="9"/>
      <c r="BPC192" s="11"/>
      <c r="BPD192" s="8"/>
      <c r="BPE192" s="9"/>
      <c r="BPJ192" s="11"/>
      <c r="BPK192" s="8"/>
      <c r="BPL192" s="9"/>
      <c r="BPQ192" s="11"/>
      <c r="BPR192" s="8"/>
      <c r="BPS192" s="9"/>
      <c r="BPX192" s="11"/>
      <c r="BPY192" s="8"/>
      <c r="BPZ192" s="9"/>
      <c r="BQE192" s="11"/>
      <c r="BQF192" s="8"/>
      <c r="BQG192" s="9"/>
      <c r="BQL192" s="11"/>
      <c r="BQM192" s="8"/>
      <c r="BQN192" s="9"/>
      <c r="BQS192" s="11"/>
      <c r="BQT192" s="8"/>
      <c r="BQU192" s="9"/>
      <c r="BQZ192" s="11"/>
      <c r="BRA192" s="8"/>
      <c r="BRB192" s="9"/>
      <c r="BRG192" s="11"/>
      <c r="BRH192" s="8"/>
      <c r="BRI192" s="9"/>
      <c r="BRN192" s="11"/>
      <c r="BRO192" s="8"/>
      <c r="BRP192" s="9"/>
      <c r="BRU192" s="11"/>
      <c r="BRV192" s="8"/>
      <c r="BRW192" s="9"/>
      <c r="BSB192" s="11"/>
      <c r="BSC192" s="8"/>
      <c r="BSD192" s="9"/>
      <c r="BSI192" s="11"/>
      <c r="BSJ192" s="8"/>
      <c r="BSK192" s="9"/>
      <c r="BSP192" s="11"/>
      <c r="BSQ192" s="8"/>
      <c r="BSR192" s="9"/>
      <c r="BSW192" s="11"/>
      <c r="BSX192" s="8"/>
      <c r="BSY192" s="9"/>
      <c r="BTD192" s="11"/>
      <c r="BTE192" s="8"/>
      <c r="BTF192" s="9"/>
      <c r="BTK192" s="11"/>
      <c r="BTL192" s="8"/>
      <c r="BTM192" s="9"/>
      <c r="BTR192" s="11"/>
      <c r="BTS192" s="8"/>
      <c r="BTT192" s="9"/>
      <c r="BTY192" s="11"/>
      <c r="BTZ192" s="8"/>
      <c r="BUA192" s="9"/>
      <c r="BUF192" s="11"/>
      <c r="BUG192" s="8"/>
      <c r="BUH192" s="9"/>
      <c r="BUM192" s="11"/>
      <c r="BUN192" s="8"/>
      <c r="BUO192" s="9"/>
      <c r="BUT192" s="11"/>
      <c r="BUU192" s="8"/>
      <c r="BUV192" s="9"/>
      <c r="BVA192" s="11"/>
      <c r="BVB192" s="8"/>
      <c r="BVC192" s="9"/>
      <c r="BVH192" s="11"/>
      <c r="BVI192" s="8"/>
      <c r="BVJ192" s="9"/>
      <c r="BVO192" s="11"/>
      <c r="BVP192" s="8"/>
      <c r="BVQ192" s="9"/>
      <c r="BVV192" s="11"/>
      <c r="BVW192" s="8"/>
      <c r="BVX192" s="9"/>
      <c r="BWC192" s="11"/>
      <c r="BWD192" s="8"/>
      <c r="BWE192" s="9"/>
      <c r="BWJ192" s="11"/>
      <c r="BWK192" s="8"/>
      <c r="BWL192" s="9"/>
      <c r="BWQ192" s="11"/>
      <c r="BWR192" s="8"/>
      <c r="BWS192" s="9"/>
      <c r="BWX192" s="11"/>
      <c r="BWY192" s="8"/>
      <c r="BWZ192" s="9"/>
      <c r="BXE192" s="11"/>
      <c r="BXF192" s="8"/>
      <c r="BXG192" s="9"/>
      <c r="BXL192" s="11"/>
      <c r="BXM192" s="8"/>
      <c r="BXN192" s="9"/>
      <c r="BXS192" s="11"/>
      <c r="BXT192" s="8"/>
      <c r="BXU192" s="9"/>
      <c r="BXZ192" s="11"/>
      <c r="BYA192" s="8"/>
      <c r="BYB192" s="9"/>
      <c r="BYG192" s="11"/>
      <c r="BYH192" s="8"/>
      <c r="BYI192" s="9"/>
      <c r="BYN192" s="11"/>
      <c r="BYO192" s="8"/>
      <c r="BYP192" s="9"/>
      <c r="BYU192" s="11"/>
      <c r="BYV192" s="8"/>
      <c r="BYW192" s="9"/>
      <c r="BZB192" s="11"/>
      <c r="BZC192" s="8"/>
      <c r="BZD192" s="9"/>
      <c r="BZI192" s="11"/>
      <c r="BZJ192" s="8"/>
      <c r="BZK192" s="9"/>
      <c r="BZP192" s="11"/>
      <c r="BZQ192" s="8"/>
      <c r="BZR192" s="9"/>
      <c r="BZW192" s="11"/>
      <c r="BZX192" s="8"/>
      <c r="BZY192" s="9"/>
      <c r="CAD192" s="11"/>
      <c r="CAE192" s="8"/>
      <c r="CAF192" s="9"/>
      <c r="CAK192" s="11"/>
      <c r="CAL192" s="8"/>
      <c r="CAM192" s="9"/>
      <c r="CAR192" s="11"/>
      <c r="CAS192" s="8"/>
      <c r="CAT192" s="9"/>
      <c r="CAY192" s="11"/>
      <c r="CAZ192" s="8"/>
      <c r="CBA192" s="9"/>
      <c r="CBF192" s="11"/>
      <c r="CBG192" s="8"/>
      <c r="CBH192" s="9"/>
      <c r="CBM192" s="11"/>
      <c r="CBN192" s="8"/>
      <c r="CBO192" s="9"/>
      <c r="CBT192" s="11"/>
      <c r="CBU192" s="8"/>
      <c r="CBV192" s="9"/>
      <c r="CCA192" s="11"/>
      <c r="CCB192" s="8"/>
      <c r="CCC192" s="9"/>
      <c r="CCH192" s="11"/>
      <c r="CCI192" s="8"/>
      <c r="CCJ192" s="9"/>
      <c r="CCO192" s="11"/>
      <c r="CCP192" s="8"/>
      <c r="CCQ192" s="9"/>
      <c r="CCV192" s="11"/>
      <c r="CCW192" s="8"/>
      <c r="CCX192" s="9"/>
      <c r="CDC192" s="11"/>
      <c r="CDD192" s="8"/>
      <c r="CDE192" s="9"/>
      <c r="CDJ192" s="11"/>
      <c r="CDK192" s="8"/>
      <c r="CDL192" s="9"/>
      <c r="CDQ192" s="11"/>
      <c r="CDR192" s="8"/>
      <c r="CDS192" s="9"/>
      <c r="CDX192" s="11"/>
      <c r="CDY192" s="8"/>
      <c r="CDZ192" s="9"/>
      <c r="CEE192" s="11"/>
      <c r="CEF192" s="8"/>
      <c r="CEG192" s="9"/>
      <c r="CEL192" s="11"/>
      <c r="CEM192" s="8"/>
      <c r="CEN192" s="9"/>
      <c r="CES192" s="11"/>
      <c r="CET192" s="8"/>
      <c r="CEU192" s="9"/>
      <c r="CEZ192" s="11"/>
      <c r="CFA192" s="8"/>
      <c r="CFB192" s="9"/>
      <c r="CFG192" s="11"/>
      <c r="CFH192" s="8"/>
      <c r="CFI192" s="9"/>
      <c r="CFN192" s="11"/>
      <c r="CFO192" s="8"/>
      <c r="CFP192" s="9"/>
      <c r="CFU192" s="11"/>
      <c r="CFV192" s="8"/>
      <c r="CFW192" s="9"/>
      <c r="CGB192" s="11"/>
      <c r="CGC192" s="8"/>
      <c r="CGD192" s="9"/>
      <c r="CGI192" s="11"/>
      <c r="CGJ192" s="8"/>
      <c r="CGK192" s="9"/>
      <c r="CGP192" s="11"/>
      <c r="CGQ192" s="8"/>
      <c r="CGR192" s="9"/>
      <c r="CGW192" s="11"/>
      <c r="CGX192" s="8"/>
      <c r="CGY192" s="9"/>
      <c r="CHD192" s="11"/>
      <c r="CHE192" s="8"/>
      <c r="CHF192" s="9"/>
      <c r="CHK192" s="11"/>
      <c r="CHL192" s="8"/>
      <c r="CHM192" s="9"/>
      <c r="CHR192" s="11"/>
      <c r="CHS192" s="8"/>
      <c r="CHT192" s="9"/>
      <c r="CHY192" s="11"/>
      <c r="CHZ192" s="8"/>
      <c r="CIA192" s="9"/>
      <c r="CIF192" s="11"/>
      <c r="CIG192" s="8"/>
      <c r="CIH192" s="9"/>
      <c r="CIM192" s="11"/>
      <c r="CIN192" s="8"/>
      <c r="CIO192" s="9"/>
      <c r="CIT192" s="11"/>
      <c r="CIU192" s="8"/>
      <c r="CIV192" s="9"/>
      <c r="CJA192" s="11"/>
      <c r="CJB192" s="8"/>
      <c r="CJC192" s="9"/>
      <c r="CJH192" s="11"/>
      <c r="CJI192" s="8"/>
      <c r="CJJ192" s="9"/>
      <c r="CJO192" s="11"/>
      <c r="CJP192" s="8"/>
      <c r="CJQ192" s="9"/>
      <c r="CJV192" s="11"/>
      <c r="CJW192" s="8"/>
      <c r="CJX192" s="9"/>
      <c r="CKC192" s="11"/>
      <c r="CKD192" s="8"/>
      <c r="CKE192" s="9"/>
      <c r="CKJ192" s="11"/>
      <c r="CKK192" s="8"/>
      <c r="CKL192" s="9"/>
      <c r="CKQ192" s="11"/>
      <c r="CKR192" s="8"/>
      <c r="CKS192" s="9"/>
      <c r="CKX192" s="11"/>
      <c r="CKY192" s="8"/>
      <c r="CKZ192" s="9"/>
      <c r="CLE192" s="11"/>
      <c r="CLF192" s="8"/>
      <c r="CLG192" s="9"/>
      <c r="CLL192" s="11"/>
      <c r="CLM192" s="8"/>
      <c r="CLN192" s="9"/>
      <c r="CLS192" s="11"/>
      <c r="CLT192" s="8"/>
      <c r="CLU192" s="9"/>
      <c r="CLZ192" s="11"/>
      <c r="CMA192" s="8"/>
      <c r="CMB192" s="9"/>
      <c r="CMG192" s="11"/>
      <c r="CMH192" s="8"/>
      <c r="CMI192" s="9"/>
      <c r="CMN192" s="11"/>
      <c r="CMO192" s="8"/>
      <c r="CMP192" s="9"/>
      <c r="CMU192" s="11"/>
      <c r="CMV192" s="8"/>
      <c r="CMW192" s="9"/>
      <c r="CNB192" s="11"/>
      <c r="CNC192" s="8"/>
      <c r="CND192" s="9"/>
      <c r="CNI192" s="11"/>
      <c r="CNJ192" s="8"/>
      <c r="CNK192" s="9"/>
      <c r="CNP192" s="11"/>
      <c r="CNQ192" s="8"/>
      <c r="CNR192" s="9"/>
      <c r="CNW192" s="11"/>
      <c r="CNX192" s="8"/>
      <c r="CNY192" s="9"/>
      <c r="COD192" s="11"/>
      <c r="COE192" s="8"/>
      <c r="COF192" s="9"/>
      <c r="COK192" s="11"/>
      <c r="COL192" s="8"/>
      <c r="COM192" s="9"/>
      <c r="COR192" s="11"/>
      <c r="COS192" s="8"/>
      <c r="COT192" s="9"/>
      <c r="COY192" s="11"/>
      <c r="COZ192" s="8"/>
      <c r="CPA192" s="9"/>
      <c r="CPF192" s="11"/>
      <c r="CPG192" s="8"/>
      <c r="CPH192" s="9"/>
      <c r="CPM192" s="11"/>
      <c r="CPN192" s="8"/>
      <c r="CPO192" s="9"/>
      <c r="CPT192" s="11"/>
      <c r="CPU192" s="8"/>
      <c r="CPV192" s="9"/>
      <c r="CQA192" s="11"/>
      <c r="CQB192" s="8"/>
      <c r="CQC192" s="9"/>
      <c r="CQH192" s="11"/>
      <c r="CQI192" s="8"/>
      <c r="CQJ192" s="9"/>
      <c r="CQO192" s="11"/>
      <c r="CQP192" s="8"/>
      <c r="CQQ192" s="9"/>
      <c r="CQV192" s="11"/>
      <c r="CQW192" s="8"/>
      <c r="CQX192" s="9"/>
      <c r="CRC192" s="11"/>
      <c r="CRD192" s="8"/>
      <c r="CRE192" s="9"/>
      <c r="CRJ192" s="11"/>
      <c r="CRK192" s="8"/>
      <c r="CRL192" s="9"/>
      <c r="CRQ192" s="11"/>
      <c r="CRR192" s="8"/>
      <c r="CRS192" s="9"/>
      <c r="CRX192" s="11"/>
      <c r="CRY192" s="8"/>
      <c r="CRZ192" s="9"/>
      <c r="CSE192" s="11"/>
      <c r="CSF192" s="8"/>
      <c r="CSG192" s="9"/>
      <c r="CSL192" s="11"/>
      <c r="CSM192" s="8"/>
      <c r="CSN192" s="9"/>
      <c r="CSS192" s="11"/>
      <c r="CST192" s="8"/>
      <c r="CSU192" s="9"/>
      <c r="CSZ192" s="11"/>
      <c r="CTA192" s="8"/>
      <c r="CTB192" s="9"/>
      <c r="CTG192" s="11"/>
      <c r="CTH192" s="8"/>
      <c r="CTI192" s="9"/>
      <c r="CTN192" s="11"/>
      <c r="CTO192" s="8"/>
      <c r="CTP192" s="9"/>
      <c r="CTU192" s="11"/>
      <c r="CTV192" s="8"/>
      <c r="CTW192" s="9"/>
      <c r="CUB192" s="11"/>
      <c r="CUC192" s="8"/>
      <c r="CUD192" s="9"/>
      <c r="CUI192" s="11"/>
      <c r="CUJ192" s="8"/>
      <c r="CUK192" s="9"/>
      <c r="CUP192" s="11"/>
      <c r="CUQ192" s="8"/>
      <c r="CUR192" s="9"/>
      <c r="CUW192" s="11"/>
      <c r="CUX192" s="8"/>
      <c r="CUY192" s="9"/>
      <c r="CVD192" s="11"/>
      <c r="CVE192" s="8"/>
      <c r="CVF192" s="9"/>
      <c r="CVK192" s="11"/>
      <c r="CVL192" s="8"/>
      <c r="CVM192" s="9"/>
      <c r="CVR192" s="11"/>
      <c r="CVS192" s="8"/>
      <c r="CVT192" s="9"/>
      <c r="CVY192" s="11"/>
      <c r="CVZ192" s="8"/>
      <c r="CWA192" s="9"/>
      <c r="CWF192" s="11"/>
      <c r="CWG192" s="8"/>
      <c r="CWH192" s="9"/>
      <c r="CWM192" s="11"/>
      <c r="CWN192" s="8"/>
      <c r="CWO192" s="9"/>
      <c r="CWT192" s="11"/>
      <c r="CWU192" s="8"/>
      <c r="CWV192" s="9"/>
      <c r="CXA192" s="11"/>
      <c r="CXB192" s="8"/>
      <c r="CXC192" s="9"/>
      <c r="CXH192" s="11"/>
      <c r="CXI192" s="8"/>
      <c r="CXJ192" s="9"/>
      <c r="CXO192" s="11"/>
      <c r="CXP192" s="8"/>
      <c r="CXQ192" s="9"/>
      <c r="CXV192" s="11"/>
      <c r="CXW192" s="8"/>
      <c r="CXX192" s="9"/>
      <c r="CYC192" s="11"/>
      <c r="CYD192" s="8"/>
      <c r="CYE192" s="9"/>
      <c r="CYJ192" s="11"/>
      <c r="CYK192" s="8"/>
      <c r="CYL192" s="9"/>
      <c r="CYQ192" s="11"/>
      <c r="CYR192" s="8"/>
      <c r="CYS192" s="9"/>
      <c r="CYX192" s="11"/>
      <c r="CYY192" s="8"/>
      <c r="CYZ192" s="9"/>
      <c r="CZE192" s="11"/>
      <c r="CZF192" s="8"/>
      <c r="CZG192" s="9"/>
      <c r="CZL192" s="11"/>
      <c r="CZM192" s="8"/>
      <c r="CZN192" s="9"/>
      <c r="CZS192" s="11"/>
      <c r="CZT192" s="8"/>
      <c r="CZU192" s="9"/>
      <c r="CZZ192" s="11"/>
      <c r="DAA192" s="8"/>
      <c r="DAB192" s="9"/>
      <c r="DAG192" s="11"/>
      <c r="DAH192" s="8"/>
      <c r="DAI192" s="9"/>
      <c r="DAN192" s="11"/>
      <c r="DAO192" s="8"/>
      <c r="DAP192" s="9"/>
      <c r="DAU192" s="11"/>
      <c r="DAV192" s="8"/>
      <c r="DAW192" s="9"/>
      <c r="DBB192" s="11"/>
      <c r="DBC192" s="8"/>
      <c r="DBD192" s="9"/>
      <c r="DBI192" s="11"/>
      <c r="DBJ192" s="8"/>
      <c r="DBK192" s="9"/>
      <c r="DBP192" s="11"/>
      <c r="DBQ192" s="8"/>
      <c r="DBR192" s="9"/>
      <c r="DBW192" s="11"/>
      <c r="DBX192" s="8"/>
      <c r="DBY192" s="9"/>
      <c r="DCD192" s="11"/>
      <c r="DCE192" s="8"/>
      <c r="DCF192" s="9"/>
      <c r="DCK192" s="11"/>
      <c r="DCL192" s="8"/>
      <c r="DCM192" s="9"/>
      <c r="DCR192" s="11"/>
      <c r="DCS192" s="8"/>
      <c r="DCT192" s="9"/>
      <c r="DCY192" s="11"/>
      <c r="DCZ192" s="8"/>
      <c r="DDA192" s="9"/>
      <c r="DDF192" s="11"/>
      <c r="DDG192" s="8"/>
      <c r="DDH192" s="9"/>
      <c r="DDM192" s="11"/>
      <c r="DDN192" s="8"/>
      <c r="DDO192" s="9"/>
      <c r="DDT192" s="11"/>
      <c r="DDU192" s="8"/>
      <c r="DDV192" s="9"/>
      <c r="DEA192" s="11"/>
      <c r="DEB192" s="8"/>
      <c r="DEC192" s="9"/>
      <c r="DEH192" s="11"/>
      <c r="DEI192" s="8"/>
      <c r="DEJ192" s="9"/>
      <c r="DEO192" s="11"/>
      <c r="DEP192" s="8"/>
      <c r="DEQ192" s="9"/>
      <c r="DEV192" s="11"/>
      <c r="DEW192" s="8"/>
      <c r="DEX192" s="9"/>
      <c r="DFC192" s="11"/>
      <c r="DFD192" s="8"/>
      <c r="DFE192" s="9"/>
      <c r="DFJ192" s="11"/>
      <c r="DFK192" s="8"/>
      <c r="DFL192" s="9"/>
      <c r="DFQ192" s="11"/>
      <c r="DFR192" s="8"/>
      <c r="DFS192" s="9"/>
      <c r="DFX192" s="11"/>
      <c r="DFY192" s="8"/>
      <c r="DFZ192" s="9"/>
      <c r="DGE192" s="11"/>
      <c r="DGF192" s="8"/>
      <c r="DGG192" s="9"/>
      <c r="DGL192" s="11"/>
      <c r="DGM192" s="8"/>
      <c r="DGN192" s="9"/>
      <c r="DGS192" s="11"/>
      <c r="DGT192" s="8"/>
      <c r="DGU192" s="9"/>
      <c r="DGZ192" s="11"/>
      <c r="DHA192" s="8"/>
      <c r="DHB192" s="9"/>
      <c r="DHG192" s="11"/>
      <c r="DHH192" s="8"/>
      <c r="DHI192" s="9"/>
      <c r="DHN192" s="11"/>
      <c r="DHO192" s="8"/>
      <c r="DHP192" s="9"/>
      <c r="DHU192" s="11"/>
      <c r="DHV192" s="8"/>
      <c r="DHW192" s="9"/>
      <c r="DIB192" s="11"/>
      <c r="DIC192" s="8"/>
      <c r="DID192" s="9"/>
      <c r="DII192" s="11"/>
      <c r="DIJ192" s="8"/>
      <c r="DIK192" s="9"/>
      <c r="DIP192" s="11"/>
      <c r="DIQ192" s="8"/>
      <c r="DIR192" s="9"/>
      <c r="DIW192" s="11"/>
      <c r="DIX192" s="8"/>
      <c r="DIY192" s="9"/>
      <c r="DJD192" s="11"/>
      <c r="DJE192" s="8"/>
      <c r="DJF192" s="9"/>
      <c r="DJK192" s="11"/>
      <c r="DJL192" s="8"/>
      <c r="DJM192" s="9"/>
      <c r="DJR192" s="11"/>
      <c r="DJS192" s="8"/>
      <c r="DJT192" s="9"/>
      <c r="DJY192" s="11"/>
      <c r="DJZ192" s="8"/>
      <c r="DKA192" s="9"/>
      <c r="DKF192" s="11"/>
      <c r="DKG192" s="8"/>
      <c r="DKH192" s="9"/>
      <c r="DKM192" s="11"/>
      <c r="DKN192" s="8"/>
      <c r="DKO192" s="9"/>
      <c r="DKT192" s="11"/>
      <c r="DKU192" s="8"/>
      <c r="DKV192" s="9"/>
      <c r="DLA192" s="11"/>
      <c r="DLB192" s="8"/>
      <c r="DLC192" s="9"/>
      <c r="DLH192" s="11"/>
      <c r="DLI192" s="8"/>
      <c r="DLJ192" s="9"/>
      <c r="DLO192" s="11"/>
      <c r="DLP192" s="8"/>
      <c r="DLQ192" s="9"/>
      <c r="DLV192" s="11"/>
      <c r="DLW192" s="8"/>
      <c r="DLX192" s="9"/>
      <c r="DMC192" s="11"/>
      <c r="DMD192" s="8"/>
      <c r="DME192" s="9"/>
      <c r="DMJ192" s="11"/>
      <c r="DMK192" s="8"/>
      <c r="DML192" s="9"/>
      <c r="DMQ192" s="11"/>
      <c r="DMR192" s="8"/>
      <c r="DMS192" s="9"/>
      <c r="DMX192" s="11"/>
      <c r="DMY192" s="8"/>
      <c r="DMZ192" s="9"/>
      <c r="DNE192" s="11"/>
      <c r="DNF192" s="8"/>
      <c r="DNG192" s="9"/>
      <c r="DNL192" s="11"/>
      <c r="DNM192" s="8"/>
      <c r="DNN192" s="9"/>
      <c r="DNS192" s="11"/>
      <c r="DNT192" s="8"/>
      <c r="DNU192" s="9"/>
      <c r="DNZ192" s="11"/>
      <c r="DOA192" s="8"/>
      <c r="DOB192" s="9"/>
      <c r="DOG192" s="11"/>
      <c r="DOH192" s="8"/>
      <c r="DOI192" s="9"/>
      <c r="DON192" s="11"/>
      <c r="DOO192" s="8"/>
      <c r="DOP192" s="9"/>
      <c r="DOU192" s="11"/>
      <c r="DOV192" s="8"/>
      <c r="DOW192" s="9"/>
      <c r="DPB192" s="11"/>
      <c r="DPC192" s="8"/>
      <c r="DPD192" s="9"/>
      <c r="DPI192" s="11"/>
      <c r="DPJ192" s="8"/>
      <c r="DPK192" s="9"/>
      <c r="DPP192" s="11"/>
      <c r="DPQ192" s="8"/>
      <c r="DPR192" s="9"/>
      <c r="DPW192" s="11"/>
      <c r="DPX192" s="8"/>
      <c r="DPY192" s="9"/>
      <c r="DQD192" s="11"/>
      <c r="DQE192" s="8"/>
      <c r="DQF192" s="9"/>
      <c r="DQK192" s="11"/>
      <c r="DQL192" s="8"/>
      <c r="DQM192" s="9"/>
      <c r="DQR192" s="11"/>
      <c r="DQS192" s="8"/>
      <c r="DQT192" s="9"/>
      <c r="DQY192" s="11"/>
      <c r="DQZ192" s="8"/>
      <c r="DRA192" s="9"/>
      <c r="DRF192" s="11"/>
      <c r="DRG192" s="8"/>
      <c r="DRH192" s="9"/>
      <c r="DRM192" s="11"/>
      <c r="DRN192" s="8"/>
      <c r="DRO192" s="9"/>
      <c r="DRT192" s="11"/>
      <c r="DRU192" s="8"/>
      <c r="DRV192" s="9"/>
      <c r="DSA192" s="11"/>
      <c r="DSB192" s="8"/>
      <c r="DSC192" s="9"/>
      <c r="DSH192" s="11"/>
      <c r="DSI192" s="8"/>
      <c r="DSJ192" s="9"/>
      <c r="DSO192" s="11"/>
      <c r="DSP192" s="8"/>
      <c r="DSQ192" s="9"/>
      <c r="DSV192" s="11"/>
      <c r="DSW192" s="8"/>
      <c r="DSX192" s="9"/>
      <c r="DTC192" s="11"/>
      <c r="DTD192" s="8"/>
      <c r="DTE192" s="9"/>
      <c r="DTJ192" s="11"/>
      <c r="DTK192" s="8"/>
      <c r="DTL192" s="9"/>
      <c r="DTQ192" s="11"/>
      <c r="DTR192" s="8"/>
      <c r="DTS192" s="9"/>
      <c r="DTX192" s="11"/>
      <c r="DTY192" s="8"/>
      <c r="DTZ192" s="9"/>
      <c r="DUE192" s="11"/>
      <c r="DUF192" s="8"/>
      <c r="DUG192" s="9"/>
      <c r="DUL192" s="11"/>
      <c r="DUM192" s="8"/>
      <c r="DUN192" s="9"/>
      <c r="DUS192" s="11"/>
      <c r="DUT192" s="8"/>
      <c r="DUU192" s="9"/>
      <c r="DUZ192" s="11"/>
      <c r="DVA192" s="8"/>
      <c r="DVB192" s="9"/>
      <c r="DVG192" s="11"/>
      <c r="DVH192" s="8"/>
      <c r="DVI192" s="9"/>
      <c r="DVN192" s="11"/>
      <c r="DVO192" s="8"/>
      <c r="DVP192" s="9"/>
      <c r="DVU192" s="11"/>
      <c r="DVV192" s="8"/>
      <c r="DVW192" s="9"/>
      <c r="DWB192" s="11"/>
      <c r="DWC192" s="8"/>
      <c r="DWD192" s="9"/>
      <c r="DWI192" s="11"/>
      <c r="DWJ192" s="8"/>
      <c r="DWK192" s="9"/>
      <c r="DWP192" s="11"/>
      <c r="DWQ192" s="8"/>
      <c r="DWR192" s="9"/>
      <c r="DWW192" s="11"/>
      <c r="DWX192" s="8"/>
      <c r="DWY192" s="9"/>
      <c r="DXD192" s="11"/>
      <c r="DXE192" s="8"/>
      <c r="DXF192" s="9"/>
      <c r="DXK192" s="11"/>
      <c r="DXL192" s="8"/>
      <c r="DXM192" s="9"/>
      <c r="DXR192" s="11"/>
      <c r="DXS192" s="8"/>
      <c r="DXT192" s="9"/>
      <c r="DXY192" s="11"/>
      <c r="DXZ192" s="8"/>
      <c r="DYA192" s="9"/>
      <c r="DYF192" s="11"/>
      <c r="DYG192" s="8"/>
      <c r="DYH192" s="9"/>
      <c r="DYM192" s="11"/>
      <c r="DYN192" s="8"/>
      <c r="DYO192" s="9"/>
      <c r="DYT192" s="11"/>
      <c r="DYU192" s="8"/>
      <c r="DYV192" s="9"/>
      <c r="DZA192" s="11"/>
      <c r="DZB192" s="8"/>
      <c r="DZC192" s="9"/>
      <c r="DZH192" s="11"/>
      <c r="DZI192" s="8"/>
      <c r="DZJ192" s="9"/>
      <c r="DZO192" s="11"/>
      <c r="DZP192" s="8"/>
      <c r="DZQ192" s="9"/>
      <c r="DZV192" s="11"/>
      <c r="DZW192" s="8"/>
      <c r="DZX192" s="9"/>
      <c r="EAC192" s="11"/>
      <c r="EAD192" s="8"/>
      <c r="EAE192" s="9"/>
      <c r="EAJ192" s="11"/>
      <c r="EAK192" s="8"/>
      <c r="EAL192" s="9"/>
      <c r="EAQ192" s="11"/>
      <c r="EAR192" s="8"/>
      <c r="EAS192" s="9"/>
      <c r="EAX192" s="11"/>
      <c r="EAY192" s="8"/>
      <c r="EAZ192" s="9"/>
      <c r="EBE192" s="11"/>
      <c r="EBF192" s="8"/>
      <c r="EBG192" s="9"/>
      <c r="EBL192" s="11"/>
      <c r="EBM192" s="8"/>
      <c r="EBN192" s="9"/>
      <c r="EBS192" s="11"/>
      <c r="EBT192" s="8"/>
      <c r="EBU192" s="9"/>
      <c r="EBZ192" s="11"/>
      <c r="ECA192" s="8"/>
      <c r="ECB192" s="9"/>
      <c r="ECG192" s="11"/>
      <c r="ECH192" s="8"/>
      <c r="ECI192" s="9"/>
      <c r="ECN192" s="11"/>
      <c r="ECO192" s="8"/>
      <c r="ECP192" s="9"/>
      <c r="ECU192" s="11"/>
      <c r="ECV192" s="8"/>
      <c r="ECW192" s="9"/>
      <c r="EDB192" s="11"/>
      <c r="EDC192" s="8"/>
      <c r="EDD192" s="9"/>
      <c r="EDI192" s="11"/>
      <c r="EDJ192" s="8"/>
      <c r="EDK192" s="9"/>
      <c r="EDP192" s="11"/>
      <c r="EDQ192" s="8"/>
      <c r="EDR192" s="9"/>
      <c r="EDW192" s="11"/>
      <c r="EDX192" s="8"/>
      <c r="EDY192" s="9"/>
      <c r="EED192" s="11"/>
      <c r="EEE192" s="8"/>
      <c r="EEF192" s="9"/>
      <c r="EEK192" s="11"/>
      <c r="EEL192" s="8"/>
      <c r="EEM192" s="9"/>
      <c r="EER192" s="11"/>
      <c r="EES192" s="8"/>
      <c r="EET192" s="9"/>
      <c r="EEY192" s="11"/>
      <c r="EEZ192" s="8"/>
      <c r="EFA192" s="9"/>
      <c r="EFF192" s="11"/>
      <c r="EFG192" s="8"/>
      <c r="EFH192" s="9"/>
      <c r="EFM192" s="11"/>
      <c r="EFN192" s="8"/>
      <c r="EFO192" s="9"/>
      <c r="EFT192" s="11"/>
      <c r="EFU192" s="8"/>
      <c r="EFV192" s="9"/>
      <c r="EGA192" s="11"/>
      <c r="EGB192" s="8"/>
      <c r="EGC192" s="9"/>
      <c r="EGH192" s="11"/>
      <c r="EGI192" s="8"/>
      <c r="EGJ192" s="9"/>
      <c r="EGO192" s="11"/>
      <c r="EGP192" s="8"/>
      <c r="EGQ192" s="9"/>
      <c r="EGV192" s="11"/>
      <c r="EGW192" s="8"/>
      <c r="EGX192" s="9"/>
      <c r="EHC192" s="11"/>
      <c r="EHD192" s="8"/>
      <c r="EHE192" s="9"/>
      <c r="EHJ192" s="11"/>
      <c r="EHK192" s="8"/>
      <c r="EHL192" s="9"/>
      <c r="EHQ192" s="11"/>
      <c r="EHR192" s="8"/>
      <c r="EHS192" s="9"/>
      <c r="EHX192" s="11"/>
      <c r="EHY192" s="8"/>
      <c r="EHZ192" s="9"/>
      <c r="EIE192" s="11"/>
      <c r="EIF192" s="8"/>
      <c r="EIG192" s="9"/>
      <c r="EIL192" s="11"/>
      <c r="EIM192" s="8"/>
      <c r="EIN192" s="9"/>
      <c r="EIS192" s="11"/>
      <c r="EIT192" s="8"/>
      <c r="EIU192" s="9"/>
      <c r="EIZ192" s="11"/>
      <c r="EJA192" s="8"/>
      <c r="EJB192" s="9"/>
      <c r="EJG192" s="11"/>
      <c r="EJH192" s="8"/>
      <c r="EJI192" s="9"/>
      <c r="EJN192" s="11"/>
      <c r="EJO192" s="8"/>
      <c r="EJP192" s="9"/>
      <c r="EJU192" s="11"/>
      <c r="EJV192" s="8"/>
      <c r="EJW192" s="9"/>
      <c r="EKB192" s="11"/>
      <c r="EKC192" s="8"/>
      <c r="EKD192" s="9"/>
      <c r="EKI192" s="11"/>
      <c r="EKJ192" s="8"/>
      <c r="EKK192" s="9"/>
      <c r="EKP192" s="11"/>
      <c r="EKQ192" s="8"/>
      <c r="EKR192" s="9"/>
      <c r="EKW192" s="11"/>
      <c r="EKX192" s="8"/>
      <c r="EKY192" s="9"/>
      <c r="ELD192" s="11"/>
      <c r="ELE192" s="8"/>
      <c r="ELF192" s="9"/>
      <c r="ELK192" s="11"/>
      <c r="ELL192" s="8"/>
      <c r="ELM192" s="9"/>
      <c r="ELR192" s="11"/>
      <c r="ELS192" s="8"/>
      <c r="ELT192" s="9"/>
      <c r="ELY192" s="11"/>
      <c r="ELZ192" s="8"/>
      <c r="EMA192" s="9"/>
      <c r="EMF192" s="11"/>
      <c r="EMG192" s="8"/>
      <c r="EMH192" s="9"/>
      <c r="EMM192" s="11"/>
      <c r="EMN192" s="8"/>
      <c r="EMO192" s="9"/>
      <c r="EMT192" s="11"/>
      <c r="EMU192" s="8"/>
      <c r="EMV192" s="9"/>
      <c r="ENA192" s="11"/>
      <c r="ENB192" s="8"/>
      <c r="ENC192" s="9"/>
      <c r="ENH192" s="11"/>
      <c r="ENI192" s="8"/>
      <c r="ENJ192" s="9"/>
      <c r="ENO192" s="11"/>
      <c r="ENP192" s="8"/>
      <c r="ENQ192" s="9"/>
      <c r="ENV192" s="11"/>
      <c r="ENW192" s="8"/>
      <c r="ENX192" s="9"/>
      <c r="EOC192" s="11"/>
      <c r="EOD192" s="8"/>
      <c r="EOE192" s="9"/>
      <c r="EOJ192" s="11"/>
      <c r="EOK192" s="8"/>
      <c r="EOL192" s="9"/>
      <c r="EOQ192" s="11"/>
      <c r="EOR192" s="8"/>
      <c r="EOS192" s="9"/>
      <c r="EOX192" s="11"/>
      <c r="EOY192" s="8"/>
      <c r="EOZ192" s="9"/>
      <c r="EPE192" s="11"/>
      <c r="EPF192" s="8"/>
      <c r="EPG192" s="9"/>
      <c r="EPL192" s="11"/>
      <c r="EPM192" s="8"/>
      <c r="EPN192" s="9"/>
      <c r="EPS192" s="11"/>
      <c r="EPT192" s="8"/>
      <c r="EPU192" s="9"/>
      <c r="EPZ192" s="11"/>
      <c r="EQA192" s="8"/>
      <c r="EQB192" s="9"/>
      <c r="EQG192" s="11"/>
      <c r="EQH192" s="8"/>
      <c r="EQI192" s="9"/>
      <c r="EQN192" s="11"/>
      <c r="EQO192" s="8"/>
      <c r="EQP192" s="9"/>
      <c r="EQU192" s="11"/>
      <c r="EQV192" s="8"/>
      <c r="EQW192" s="9"/>
      <c r="ERB192" s="11"/>
      <c r="ERC192" s="8"/>
      <c r="ERD192" s="9"/>
      <c r="ERI192" s="11"/>
      <c r="ERJ192" s="8"/>
      <c r="ERK192" s="9"/>
      <c r="ERP192" s="11"/>
      <c r="ERQ192" s="8"/>
      <c r="ERR192" s="9"/>
      <c r="ERW192" s="11"/>
      <c r="ERX192" s="8"/>
      <c r="ERY192" s="9"/>
      <c r="ESD192" s="11"/>
      <c r="ESE192" s="8"/>
      <c r="ESF192" s="9"/>
      <c r="ESK192" s="11"/>
      <c r="ESL192" s="8"/>
      <c r="ESM192" s="9"/>
      <c r="ESR192" s="11"/>
      <c r="ESS192" s="8"/>
      <c r="EST192" s="9"/>
      <c r="ESY192" s="11"/>
      <c r="ESZ192" s="8"/>
      <c r="ETA192" s="9"/>
      <c r="ETF192" s="11"/>
      <c r="ETG192" s="8"/>
      <c r="ETH192" s="9"/>
      <c r="ETM192" s="11"/>
      <c r="ETN192" s="8"/>
      <c r="ETO192" s="9"/>
      <c r="ETT192" s="11"/>
      <c r="ETU192" s="8"/>
      <c r="ETV192" s="9"/>
      <c r="EUA192" s="11"/>
      <c r="EUB192" s="8"/>
      <c r="EUC192" s="9"/>
      <c r="EUH192" s="11"/>
      <c r="EUI192" s="8"/>
      <c r="EUJ192" s="9"/>
      <c r="EUO192" s="11"/>
      <c r="EUP192" s="8"/>
      <c r="EUQ192" s="9"/>
      <c r="EUV192" s="11"/>
      <c r="EUW192" s="8"/>
      <c r="EUX192" s="9"/>
      <c r="EVC192" s="11"/>
      <c r="EVD192" s="8"/>
      <c r="EVE192" s="9"/>
      <c r="EVJ192" s="11"/>
      <c r="EVK192" s="8"/>
      <c r="EVL192" s="9"/>
      <c r="EVQ192" s="11"/>
      <c r="EVR192" s="8"/>
      <c r="EVS192" s="9"/>
      <c r="EVX192" s="11"/>
      <c r="EVY192" s="8"/>
      <c r="EVZ192" s="9"/>
      <c r="EWE192" s="11"/>
      <c r="EWF192" s="8"/>
      <c r="EWG192" s="9"/>
      <c r="EWL192" s="11"/>
      <c r="EWM192" s="8"/>
      <c r="EWN192" s="9"/>
      <c r="EWS192" s="11"/>
      <c r="EWT192" s="8"/>
      <c r="EWU192" s="9"/>
      <c r="EWZ192" s="11"/>
      <c r="EXA192" s="8"/>
      <c r="EXB192" s="9"/>
      <c r="EXG192" s="11"/>
      <c r="EXH192" s="8"/>
      <c r="EXI192" s="9"/>
      <c r="EXN192" s="11"/>
      <c r="EXO192" s="8"/>
      <c r="EXP192" s="9"/>
      <c r="EXU192" s="11"/>
      <c r="EXV192" s="8"/>
      <c r="EXW192" s="9"/>
      <c r="EYB192" s="11"/>
      <c r="EYC192" s="8"/>
      <c r="EYD192" s="9"/>
      <c r="EYI192" s="11"/>
      <c r="EYJ192" s="8"/>
      <c r="EYK192" s="9"/>
      <c r="EYP192" s="11"/>
      <c r="EYQ192" s="8"/>
      <c r="EYR192" s="9"/>
      <c r="EYW192" s="11"/>
      <c r="EYX192" s="8"/>
      <c r="EYY192" s="9"/>
      <c r="EZD192" s="11"/>
      <c r="EZE192" s="8"/>
      <c r="EZF192" s="9"/>
      <c r="EZK192" s="11"/>
      <c r="EZL192" s="8"/>
      <c r="EZM192" s="9"/>
      <c r="EZR192" s="11"/>
      <c r="EZS192" s="8"/>
      <c r="EZT192" s="9"/>
      <c r="EZY192" s="11"/>
      <c r="EZZ192" s="8"/>
      <c r="FAA192" s="9"/>
      <c r="FAF192" s="11"/>
      <c r="FAG192" s="8"/>
      <c r="FAH192" s="9"/>
      <c r="FAM192" s="11"/>
      <c r="FAN192" s="8"/>
      <c r="FAO192" s="9"/>
      <c r="FAT192" s="11"/>
      <c r="FAU192" s="8"/>
      <c r="FAV192" s="9"/>
      <c r="FBA192" s="11"/>
      <c r="FBB192" s="8"/>
      <c r="FBC192" s="9"/>
      <c r="FBH192" s="11"/>
      <c r="FBI192" s="8"/>
      <c r="FBJ192" s="9"/>
      <c r="FBO192" s="11"/>
      <c r="FBP192" s="8"/>
      <c r="FBQ192" s="9"/>
      <c r="FBV192" s="11"/>
      <c r="FBW192" s="8"/>
      <c r="FBX192" s="9"/>
      <c r="FCC192" s="11"/>
      <c r="FCD192" s="8"/>
      <c r="FCE192" s="9"/>
      <c r="FCJ192" s="11"/>
      <c r="FCK192" s="8"/>
      <c r="FCL192" s="9"/>
      <c r="FCQ192" s="11"/>
      <c r="FCR192" s="8"/>
      <c r="FCS192" s="9"/>
      <c r="FCX192" s="11"/>
      <c r="FCY192" s="8"/>
      <c r="FCZ192" s="9"/>
      <c r="FDE192" s="11"/>
      <c r="FDF192" s="8"/>
      <c r="FDG192" s="9"/>
      <c r="FDL192" s="11"/>
      <c r="FDM192" s="8"/>
      <c r="FDN192" s="9"/>
      <c r="FDS192" s="11"/>
      <c r="FDT192" s="8"/>
      <c r="FDU192" s="9"/>
      <c r="FDZ192" s="11"/>
      <c r="FEA192" s="8"/>
      <c r="FEB192" s="9"/>
      <c r="FEG192" s="11"/>
      <c r="FEH192" s="8"/>
      <c r="FEI192" s="9"/>
      <c r="FEN192" s="11"/>
      <c r="FEO192" s="8"/>
      <c r="FEP192" s="9"/>
      <c r="FEU192" s="11"/>
      <c r="FEV192" s="8"/>
      <c r="FEW192" s="9"/>
      <c r="FFB192" s="11"/>
      <c r="FFC192" s="8"/>
      <c r="FFD192" s="9"/>
      <c r="FFI192" s="11"/>
      <c r="FFJ192" s="8"/>
      <c r="FFK192" s="9"/>
      <c r="FFP192" s="11"/>
      <c r="FFQ192" s="8"/>
      <c r="FFR192" s="9"/>
      <c r="FFW192" s="11"/>
      <c r="FFX192" s="8"/>
      <c r="FFY192" s="9"/>
      <c r="FGD192" s="11"/>
      <c r="FGE192" s="8"/>
      <c r="FGF192" s="9"/>
      <c r="FGK192" s="11"/>
      <c r="FGL192" s="8"/>
      <c r="FGM192" s="9"/>
      <c r="FGR192" s="11"/>
      <c r="FGS192" s="8"/>
      <c r="FGT192" s="9"/>
      <c r="FGY192" s="11"/>
      <c r="FGZ192" s="8"/>
      <c r="FHA192" s="9"/>
      <c r="FHF192" s="11"/>
      <c r="FHG192" s="8"/>
      <c r="FHH192" s="9"/>
      <c r="FHM192" s="11"/>
      <c r="FHN192" s="8"/>
      <c r="FHO192" s="9"/>
      <c r="FHT192" s="11"/>
      <c r="FHU192" s="8"/>
      <c r="FHV192" s="9"/>
      <c r="FIA192" s="11"/>
      <c r="FIB192" s="8"/>
      <c r="FIC192" s="9"/>
      <c r="FIH192" s="11"/>
      <c r="FII192" s="8"/>
      <c r="FIJ192" s="9"/>
      <c r="FIO192" s="11"/>
      <c r="FIP192" s="8"/>
      <c r="FIQ192" s="9"/>
      <c r="FIV192" s="11"/>
      <c r="FIW192" s="8"/>
      <c r="FIX192" s="9"/>
      <c r="FJC192" s="11"/>
      <c r="FJD192" s="8"/>
      <c r="FJE192" s="9"/>
      <c r="FJJ192" s="11"/>
      <c r="FJK192" s="8"/>
      <c r="FJL192" s="9"/>
      <c r="FJQ192" s="11"/>
      <c r="FJR192" s="8"/>
      <c r="FJS192" s="9"/>
      <c r="FJX192" s="11"/>
      <c r="FJY192" s="8"/>
      <c r="FJZ192" s="9"/>
      <c r="FKE192" s="11"/>
      <c r="FKF192" s="8"/>
      <c r="FKG192" s="9"/>
      <c r="FKL192" s="11"/>
      <c r="FKM192" s="8"/>
      <c r="FKN192" s="9"/>
      <c r="FKS192" s="11"/>
      <c r="FKT192" s="8"/>
      <c r="FKU192" s="9"/>
      <c r="FKZ192" s="11"/>
      <c r="FLA192" s="8"/>
      <c r="FLB192" s="9"/>
      <c r="FLG192" s="11"/>
      <c r="FLH192" s="8"/>
      <c r="FLI192" s="9"/>
      <c r="FLN192" s="11"/>
      <c r="FLO192" s="8"/>
      <c r="FLP192" s="9"/>
      <c r="FLU192" s="11"/>
      <c r="FLV192" s="8"/>
      <c r="FLW192" s="9"/>
      <c r="FMB192" s="11"/>
      <c r="FMC192" s="8"/>
      <c r="FMD192" s="9"/>
      <c r="FMI192" s="11"/>
      <c r="FMJ192" s="8"/>
      <c r="FMK192" s="9"/>
      <c r="FMP192" s="11"/>
      <c r="FMQ192" s="8"/>
      <c r="FMR192" s="9"/>
      <c r="FMW192" s="11"/>
      <c r="FMX192" s="8"/>
      <c r="FMY192" s="9"/>
      <c r="FND192" s="11"/>
      <c r="FNE192" s="8"/>
      <c r="FNF192" s="9"/>
      <c r="FNK192" s="11"/>
      <c r="FNL192" s="8"/>
      <c r="FNM192" s="9"/>
      <c r="FNR192" s="11"/>
      <c r="FNS192" s="8"/>
      <c r="FNT192" s="9"/>
      <c r="FNY192" s="11"/>
      <c r="FNZ192" s="8"/>
      <c r="FOA192" s="9"/>
      <c r="FOF192" s="11"/>
      <c r="FOG192" s="8"/>
      <c r="FOH192" s="9"/>
      <c r="FOM192" s="11"/>
      <c r="FON192" s="8"/>
      <c r="FOO192" s="9"/>
      <c r="FOT192" s="11"/>
      <c r="FOU192" s="8"/>
      <c r="FOV192" s="9"/>
      <c r="FPA192" s="11"/>
      <c r="FPB192" s="8"/>
      <c r="FPC192" s="9"/>
      <c r="FPH192" s="11"/>
      <c r="FPI192" s="8"/>
      <c r="FPJ192" s="9"/>
      <c r="FPO192" s="11"/>
      <c r="FPP192" s="8"/>
      <c r="FPQ192" s="9"/>
      <c r="FPV192" s="11"/>
      <c r="FPW192" s="8"/>
      <c r="FPX192" s="9"/>
      <c r="FQC192" s="11"/>
      <c r="FQD192" s="8"/>
      <c r="FQE192" s="9"/>
      <c r="FQJ192" s="11"/>
      <c r="FQK192" s="8"/>
      <c r="FQL192" s="9"/>
      <c r="FQQ192" s="11"/>
      <c r="FQR192" s="8"/>
      <c r="FQS192" s="9"/>
      <c r="FQX192" s="11"/>
      <c r="FQY192" s="8"/>
      <c r="FQZ192" s="9"/>
      <c r="FRE192" s="11"/>
      <c r="FRF192" s="8"/>
      <c r="FRG192" s="9"/>
      <c r="FRL192" s="11"/>
      <c r="FRM192" s="8"/>
      <c r="FRN192" s="9"/>
      <c r="FRS192" s="11"/>
      <c r="FRT192" s="8"/>
      <c r="FRU192" s="9"/>
      <c r="FRZ192" s="11"/>
      <c r="FSA192" s="8"/>
      <c r="FSB192" s="9"/>
      <c r="FSG192" s="11"/>
      <c r="FSH192" s="8"/>
      <c r="FSI192" s="9"/>
      <c r="FSN192" s="11"/>
      <c r="FSO192" s="8"/>
      <c r="FSP192" s="9"/>
      <c r="FSU192" s="11"/>
      <c r="FSV192" s="8"/>
      <c r="FSW192" s="9"/>
      <c r="FTB192" s="11"/>
      <c r="FTC192" s="8"/>
      <c r="FTD192" s="9"/>
      <c r="FTI192" s="11"/>
      <c r="FTJ192" s="8"/>
      <c r="FTK192" s="9"/>
      <c r="FTP192" s="11"/>
      <c r="FTQ192" s="8"/>
      <c r="FTR192" s="9"/>
      <c r="FTW192" s="11"/>
      <c r="FTX192" s="8"/>
      <c r="FTY192" s="9"/>
      <c r="FUD192" s="11"/>
      <c r="FUE192" s="8"/>
      <c r="FUF192" s="9"/>
      <c r="FUK192" s="11"/>
      <c r="FUL192" s="8"/>
      <c r="FUM192" s="9"/>
      <c r="FUR192" s="11"/>
      <c r="FUS192" s="8"/>
      <c r="FUT192" s="9"/>
      <c r="FUY192" s="11"/>
      <c r="FUZ192" s="8"/>
      <c r="FVA192" s="9"/>
      <c r="FVF192" s="11"/>
      <c r="FVG192" s="8"/>
      <c r="FVH192" s="9"/>
      <c r="FVM192" s="11"/>
      <c r="FVN192" s="8"/>
      <c r="FVO192" s="9"/>
      <c r="FVT192" s="11"/>
      <c r="FVU192" s="8"/>
      <c r="FVV192" s="9"/>
      <c r="FWA192" s="11"/>
      <c r="FWB192" s="8"/>
      <c r="FWC192" s="9"/>
      <c r="FWH192" s="11"/>
      <c r="FWI192" s="8"/>
      <c r="FWJ192" s="9"/>
      <c r="FWO192" s="11"/>
      <c r="FWP192" s="8"/>
      <c r="FWQ192" s="9"/>
      <c r="FWV192" s="11"/>
      <c r="FWW192" s="8"/>
      <c r="FWX192" s="9"/>
      <c r="FXC192" s="11"/>
      <c r="FXD192" s="8"/>
      <c r="FXE192" s="9"/>
      <c r="FXJ192" s="11"/>
      <c r="FXK192" s="8"/>
      <c r="FXL192" s="9"/>
      <c r="FXQ192" s="11"/>
      <c r="FXR192" s="8"/>
      <c r="FXS192" s="9"/>
      <c r="FXX192" s="11"/>
      <c r="FXY192" s="8"/>
      <c r="FXZ192" s="9"/>
      <c r="FYE192" s="11"/>
      <c r="FYF192" s="8"/>
      <c r="FYG192" s="9"/>
      <c r="FYL192" s="11"/>
      <c r="FYM192" s="8"/>
      <c r="FYN192" s="9"/>
      <c r="FYS192" s="11"/>
      <c r="FYT192" s="8"/>
      <c r="FYU192" s="9"/>
      <c r="FYZ192" s="11"/>
      <c r="FZA192" s="8"/>
      <c r="FZB192" s="9"/>
      <c r="FZG192" s="11"/>
      <c r="FZH192" s="8"/>
      <c r="FZI192" s="9"/>
      <c r="FZN192" s="11"/>
      <c r="FZO192" s="8"/>
      <c r="FZP192" s="9"/>
      <c r="FZU192" s="11"/>
      <c r="FZV192" s="8"/>
      <c r="FZW192" s="9"/>
      <c r="GAB192" s="11"/>
      <c r="GAC192" s="8"/>
      <c r="GAD192" s="9"/>
      <c r="GAI192" s="11"/>
      <c r="GAJ192" s="8"/>
      <c r="GAK192" s="9"/>
      <c r="GAP192" s="11"/>
      <c r="GAQ192" s="8"/>
      <c r="GAR192" s="9"/>
      <c r="GAW192" s="11"/>
      <c r="GAX192" s="8"/>
      <c r="GAY192" s="9"/>
      <c r="GBD192" s="11"/>
      <c r="GBE192" s="8"/>
      <c r="GBF192" s="9"/>
      <c r="GBK192" s="11"/>
      <c r="GBL192" s="8"/>
      <c r="GBM192" s="9"/>
      <c r="GBR192" s="11"/>
      <c r="GBS192" s="8"/>
      <c r="GBT192" s="9"/>
      <c r="GBY192" s="11"/>
      <c r="GBZ192" s="8"/>
      <c r="GCA192" s="9"/>
      <c r="GCF192" s="11"/>
      <c r="GCG192" s="8"/>
      <c r="GCH192" s="9"/>
      <c r="GCM192" s="11"/>
      <c r="GCN192" s="8"/>
      <c r="GCO192" s="9"/>
      <c r="GCT192" s="11"/>
      <c r="GCU192" s="8"/>
      <c r="GCV192" s="9"/>
      <c r="GDA192" s="11"/>
      <c r="GDB192" s="8"/>
      <c r="GDC192" s="9"/>
      <c r="GDH192" s="11"/>
      <c r="GDI192" s="8"/>
      <c r="GDJ192" s="9"/>
      <c r="GDO192" s="11"/>
      <c r="GDP192" s="8"/>
      <c r="GDQ192" s="9"/>
      <c r="GDV192" s="11"/>
      <c r="GDW192" s="8"/>
      <c r="GDX192" s="9"/>
      <c r="GEC192" s="11"/>
      <c r="GED192" s="8"/>
      <c r="GEE192" s="9"/>
      <c r="GEJ192" s="11"/>
      <c r="GEK192" s="8"/>
      <c r="GEL192" s="9"/>
      <c r="GEQ192" s="11"/>
      <c r="GER192" s="8"/>
      <c r="GES192" s="9"/>
      <c r="GEX192" s="11"/>
      <c r="GEY192" s="8"/>
      <c r="GEZ192" s="9"/>
      <c r="GFE192" s="11"/>
      <c r="GFF192" s="8"/>
      <c r="GFG192" s="9"/>
      <c r="GFL192" s="11"/>
      <c r="GFM192" s="8"/>
      <c r="GFN192" s="9"/>
      <c r="GFS192" s="11"/>
      <c r="GFT192" s="8"/>
      <c r="GFU192" s="9"/>
      <c r="GFZ192" s="11"/>
      <c r="GGA192" s="8"/>
      <c r="GGB192" s="9"/>
      <c r="GGG192" s="11"/>
      <c r="GGH192" s="8"/>
      <c r="GGI192" s="9"/>
      <c r="GGN192" s="11"/>
      <c r="GGO192" s="8"/>
      <c r="GGP192" s="9"/>
      <c r="GGU192" s="11"/>
      <c r="GGV192" s="8"/>
      <c r="GGW192" s="9"/>
      <c r="GHB192" s="11"/>
      <c r="GHC192" s="8"/>
      <c r="GHD192" s="9"/>
      <c r="GHI192" s="11"/>
      <c r="GHJ192" s="8"/>
      <c r="GHK192" s="9"/>
      <c r="GHP192" s="11"/>
      <c r="GHQ192" s="8"/>
      <c r="GHR192" s="9"/>
      <c r="GHW192" s="11"/>
      <c r="GHX192" s="8"/>
      <c r="GHY192" s="9"/>
      <c r="GID192" s="11"/>
      <c r="GIE192" s="8"/>
      <c r="GIF192" s="9"/>
      <c r="GIK192" s="11"/>
      <c r="GIL192" s="8"/>
      <c r="GIM192" s="9"/>
      <c r="GIR192" s="11"/>
      <c r="GIS192" s="8"/>
      <c r="GIT192" s="9"/>
      <c r="GIY192" s="11"/>
      <c r="GIZ192" s="8"/>
      <c r="GJA192" s="9"/>
      <c r="GJF192" s="11"/>
      <c r="GJG192" s="8"/>
      <c r="GJH192" s="9"/>
      <c r="GJM192" s="11"/>
      <c r="GJN192" s="8"/>
      <c r="GJO192" s="9"/>
      <c r="GJT192" s="11"/>
      <c r="GJU192" s="8"/>
      <c r="GJV192" s="9"/>
      <c r="GKA192" s="11"/>
      <c r="GKB192" s="8"/>
      <c r="GKC192" s="9"/>
      <c r="GKH192" s="11"/>
      <c r="GKI192" s="8"/>
      <c r="GKJ192" s="9"/>
      <c r="GKO192" s="11"/>
      <c r="GKP192" s="8"/>
      <c r="GKQ192" s="9"/>
      <c r="GKV192" s="11"/>
      <c r="GKW192" s="8"/>
      <c r="GKX192" s="9"/>
      <c r="GLC192" s="11"/>
      <c r="GLD192" s="8"/>
      <c r="GLE192" s="9"/>
      <c r="GLJ192" s="11"/>
      <c r="GLK192" s="8"/>
      <c r="GLL192" s="9"/>
      <c r="GLQ192" s="11"/>
      <c r="GLR192" s="8"/>
      <c r="GLS192" s="9"/>
      <c r="GLX192" s="11"/>
      <c r="GLY192" s="8"/>
      <c r="GLZ192" s="9"/>
      <c r="GME192" s="11"/>
      <c r="GMF192" s="8"/>
      <c r="GMG192" s="9"/>
      <c r="GML192" s="11"/>
      <c r="GMM192" s="8"/>
      <c r="GMN192" s="9"/>
      <c r="GMS192" s="11"/>
      <c r="GMT192" s="8"/>
      <c r="GMU192" s="9"/>
      <c r="GMZ192" s="11"/>
      <c r="GNA192" s="8"/>
      <c r="GNB192" s="9"/>
      <c r="GNG192" s="11"/>
      <c r="GNH192" s="8"/>
      <c r="GNI192" s="9"/>
      <c r="GNN192" s="11"/>
      <c r="GNO192" s="8"/>
      <c r="GNP192" s="9"/>
      <c r="GNU192" s="11"/>
      <c r="GNV192" s="8"/>
      <c r="GNW192" s="9"/>
      <c r="GOB192" s="11"/>
      <c r="GOC192" s="8"/>
      <c r="GOD192" s="9"/>
      <c r="GOI192" s="11"/>
      <c r="GOJ192" s="8"/>
      <c r="GOK192" s="9"/>
      <c r="GOP192" s="11"/>
      <c r="GOQ192" s="8"/>
      <c r="GOR192" s="9"/>
      <c r="GOW192" s="11"/>
      <c r="GOX192" s="8"/>
      <c r="GOY192" s="9"/>
      <c r="GPD192" s="11"/>
      <c r="GPE192" s="8"/>
      <c r="GPF192" s="9"/>
      <c r="GPK192" s="11"/>
      <c r="GPL192" s="8"/>
      <c r="GPM192" s="9"/>
      <c r="GPR192" s="11"/>
      <c r="GPS192" s="8"/>
      <c r="GPT192" s="9"/>
      <c r="GPY192" s="11"/>
      <c r="GPZ192" s="8"/>
      <c r="GQA192" s="9"/>
      <c r="GQF192" s="11"/>
      <c r="GQG192" s="8"/>
      <c r="GQH192" s="9"/>
      <c r="GQM192" s="11"/>
      <c r="GQN192" s="8"/>
      <c r="GQO192" s="9"/>
      <c r="GQT192" s="11"/>
      <c r="GQU192" s="8"/>
      <c r="GQV192" s="9"/>
      <c r="GRA192" s="11"/>
      <c r="GRB192" s="8"/>
      <c r="GRC192" s="9"/>
      <c r="GRH192" s="11"/>
      <c r="GRI192" s="8"/>
      <c r="GRJ192" s="9"/>
      <c r="GRO192" s="11"/>
      <c r="GRP192" s="8"/>
      <c r="GRQ192" s="9"/>
      <c r="GRV192" s="11"/>
      <c r="GRW192" s="8"/>
      <c r="GRX192" s="9"/>
      <c r="GSC192" s="11"/>
      <c r="GSD192" s="8"/>
      <c r="GSE192" s="9"/>
      <c r="GSJ192" s="11"/>
      <c r="GSK192" s="8"/>
      <c r="GSL192" s="9"/>
      <c r="GSQ192" s="11"/>
      <c r="GSR192" s="8"/>
      <c r="GSS192" s="9"/>
      <c r="GSX192" s="11"/>
      <c r="GSY192" s="8"/>
      <c r="GSZ192" s="9"/>
      <c r="GTE192" s="11"/>
      <c r="GTF192" s="8"/>
      <c r="GTG192" s="9"/>
      <c r="GTL192" s="11"/>
      <c r="GTM192" s="8"/>
      <c r="GTN192" s="9"/>
      <c r="GTS192" s="11"/>
      <c r="GTT192" s="8"/>
      <c r="GTU192" s="9"/>
      <c r="GTZ192" s="11"/>
      <c r="GUA192" s="8"/>
      <c r="GUB192" s="9"/>
      <c r="GUG192" s="11"/>
      <c r="GUH192" s="8"/>
      <c r="GUI192" s="9"/>
      <c r="GUN192" s="11"/>
      <c r="GUO192" s="8"/>
      <c r="GUP192" s="9"/>
      <c r="GUU192" s="11"/>
      <c r="GUV192" s="8"/>
      <c r="GUW192" s="9"/>
      <c r="GVB192" s="11"/>
      <c r="GVC192" s="8"/>
      <c r="GVD192" s="9"/>
      <c r="GVI192" s="11"/>
      <c r="GVJ192" s="8"/>
      <c r="GVK192" s="9"/>
      <c r="GVP192" s="11"/>
      <c r="GVQ192" s="8"/>
      <c r="GVR192" s="9"/>
      <c r="GVW192" s="11"/>
      <c r="GVX192" s="8"/>
      <c r="GVY192" s="9"/>
      <c r="GWD192" s="11"/>
      <c r="GWE192" s="8"/>
      <c r="GWF192" s="9"/>
      <c r="GWK192" s="11"/>
      <c r="GWL192" s="8"/>
      <c r="GWM192" s="9"/>
      <c r="GWR192" s="11"/>
      <c r="GWS192" s="8"/>
      <c r="GWT192" s="9"/>
      <c r="GWY192" s="11"/>
      <c r="GWZ192" s="8"/>
      <c r="GXA192" s="9"/>
      <c r="GXF192" s="11"/>
      <c r="GXG192" s="8"/>
      <c r="GXH192" s="9"/>
      <c r="GXM192" s="11"/>
      <c r="GXN192" s="8"/>
      <c r="GXO192" s="9"/>
      <c r="GXT192" s="11"/>
      <c r="GXU192" s="8"/>
      <c r="GXV192" s="9"/>
      <c r="GYA192" s="11"/>
      <c r="GYB192" s="8"/>
      <c r="GYC192" s="9"/>
      <c r="GYH192" s="11"/>
      <c r="GYI192" s="8"/>
      <c r="GYJ192" s="9"/>
      <c r="GYO192" s="11"/>
      <c r="GYP192" s="8"/>
      <c r="GYQ192" s="9"/>
      <c r="GYV192" s="11"/>
      <c r="GYW192" s="8"/>
      <c r="GYX192" s="9"/>
      <c r="GZC192" s="11"/>
      <c r="GZD192" s="8"/>
      <c r="GZE192" s="9"/>
      <c r="GZJ192" s="11"/>
      <c r="GZK192" s="8"/>
      <c r="GZL192" s="9"/>
      <c r="GZQ192" s="11"/>
      <c r="GZR192" s="8"/>
      <c r="GZS192" s="9"/>
      <c r="GZX192" s="11"/>
      <c r="GZY192" s="8"/>
      <c r="GZZ192" s="9"/>
      <c r="HAE192" s="11"/>
      <c r="HAF192" s="8"/>
      <c r="HAG192" s="9"/>
      <c r="HAL192" s="11"/>
      <c r="HAM192" s="8"/>
      <c r="HAN192" s="9"/>
      <c r="HAS192" s="11"/>
      <c r="HAT192" s="8"/>
      <c r="HAU192" s="9"/>
      <c r="HAZ192" s="11"/>
      <c r="HBA192" s="8"/>
      <c r="HBB192" s="9"/>
      <c r="HBG192" s="11"/>
      <c r="HBH192" s="8"/>
      <c r="HBI192" s="9"/>
      <c r="HBN192" s="11"/>
      <c r="HBO192" s="8"/>
      <c r="HBP192" s="9"/>
      <c r="HBU192" s="11"/>
      <c r="HBV192" s="8"/>
      <c r="HBW192" s="9"/>
      <c r="HCB192" s="11"/>
      <c r="HCC192" s="8"/>
      <c r="HCD192" s="9"/>
      <c r="HCI192" s="11"/>
      <c r="HCJ192" s="8"/>
      <c r="HCK192" s="9"/>
      <c r="HCP192" s="11"/>
      <c r="HCQ192" s="8"/>
      <c r="HCR192" s="9"/>
      <c r="HCW192" s="11"/>
      <c r="HCX192" s="8"/>
      <c r="HCY192" s="9"/>
      <c r="HDD192" s="11"/>
      <c r="HDE192" s="8"/>
      <c r="HDF192" s="9"/>
      <c r="HDK192" s="11"/>
      <c r="HDL192" s="8"/>
      <c r="HDM192" s="9"/>
      <c r="HDR192" s="11"/>
      <c r="HDS192" s="8"/>
      <c r="HDT192" s="9"/>
      <c r="HDY192" s="11"/>
      <c r="HDZ192" s="8"/>
      <c r="HEA192" s="9"/>
      <c r="HEF192" s="11"/>
      <c r="HEG192" s="8"/>
      <c r="HEH192" s="9"/>
      <c r="HEM192" s="11"/>
      <c r="HEN192" s="8"/>
      <c r="HEO192" s="9"/>
      <c r="HET192" s="11"/>
      <c r="HEU192" s="8"/>
      <c r="HEV192" s="9"/>
      <c r="HFA192" s="11"/>
      <c r="HFB192" s="8"/>
      <c r="HFC192" s="9"/>
      <c r="HFH192" s="11"/>
      <c r="HFI192" s="8"/>
      <c r="HFJ192" s="9"/>
      <c r="HFO192" s="11"/>
      <c r="HFP192" s="8"/>
      <c r="HFQ192" s="9"/>
      <c r="HFV192" s="11"/>
      <c r="HFW192" s="8"/>
      <c r="HFX192" s="9"/>
      <c r="HGC192" s="11"/>
      <c r="HGD192" s="8"/>
      <c r="HGE192" s="9"/>
      <c r="HGJ192" s="11"/>
      <c r="HGK192" s="8"/>
      <c r="HGL192" s="9"/>
      <c r="HGQ192" s="11"/>
      <c r="HGR192" s="8"/>
      <c r="HGS192" s="9"/>
      <c r="HGX192" s="11"/>
      <c r="HGY192" s="8"/>
      <c r="HGZ192" s="9"/>
      <c r="HHE192" s="11"/>
      <c r="HHF192" s="8"/>
      <c r="HHG192" s="9"/>
      <c r="HHL192" s="11"/>
      <c r="HHM192" s="8"/>
      <c r="HHN192" s="9"/>
      <c r="HHS192" s="11"/>
      <c r="HHT192" s="8"/>
      <c r="HHU192" s="9"/>
      <c r="HHZ192" s="11"/>
      <c r="HIA192" s="8"/>
      <c r="HIB192" s="9"/>
      <c r="HIG192" s="11"/>
      <c r="HIH192" s="8"/>
      <c r="HII192" s="9"/>
      <c r="HIN192" s="11"/>
      <c r="HIO192" s="8"/>
      <c r="HIP192" s="9"/>
      <c r="HIU192" s="11"/>
      <c r="HIV192" s="8"/>
      <c r="HIW192" s="9"/>
      <c r="HJB192" s="11"/>
      <c r="HJC192" s="8"/>
      <c r="HJD192" s="9"/>
      <c r="HJI192" s="11"/>
      <c r="HJJ192" s="8"/>
      <c r="HJK192" s="9"/>
      <c r="HJP192" s="11"/>
      <c r="HJQ192" s="8"/>
      <c r="HJR192" s="9"/>
      <c r="HJW192" s="11"/>
      <c r="HJX192" s="8"/>
      <c r="HJY192" s="9"/>
      <c r="HKD192" s="11"/>
      <c r="HKE192" s="8"/>
      <c r="HKF192" s="9"/>
      <c r="HKK192" s="11"/>
      <c r="HKL192" s="8"/>
      <c r="HKM192" s="9"/>
      <c r="HKR192" s="11"/>
      <c r="HKS192" s="8"/>
      <c r="HKT192" s="9"/>
      <c r="HKY192" s="11"/>
      <c r="HKZ192" s="8"/>
      <c r="HLA192" s="9"/>
      <c r="HLF192" s="11"/>
      <c r="HLG192" s="8"/>
      <c r="HLH192" s="9"/>
      <c r="HLM192" s="11"/>
      <c r="HLN192" s="8"/>
      <c r="HLO192" s="9"/>
      <c r="HLT192" s="11"/>
      <c r="HLU192" s="8"/>
      <c r="HLV192" s="9"/>
      <c r="HMA192" s="11"/>
      <c r="HMB192" s="8"/>
      <c r="HMC192" s="9"/>
      <c r="HMH192" s="11"/>
      <c r="HMI192" s="8"/>
      <c r="HMJ192" s="9"/>
      <c r="HMO192" s="11"/>
      <c r="HMP192" s="8"/>
      <c r="HMQ192" s="9"/>
      <c r="HMV192" s="11"/>
      <c r="HMW192" s="8"/>
      <c r="HMX192" s="9"/>
      <c r="HNC192" s="11"/>
      <c r="HND192" s="8"/>
      <c r="HNE192" s="9"/>
      <c r="HNJ192" s="11"/>
      <c r="HNK192" s="8"/>
      <c r="HNL192" s="9"/>
      <c r="HNQ192" s="11"/>
      <c r="HNR192" s="8"/>
      <c r="HNS192" s="9"/>
      <c r="HNX192" s="11"/>
      <c r="HNY192" s="8"/>
      <c r="HNZ192" s="9"/>
      <c r="HOE192" s="11"/>
      <c r="HOF192" s="8"/>
      <c r="HOG192" s="9"/>
      <c r="HOL192" s="11"/>
      <c r="HOM192" s="8"/>
      <c r="HON192" s="9"/>
      <c r="HOS192" s="11"/>
      <c r="HOT192" s="8"/>
      <c r="HOU192" s="9"/>
      <c r="HOZ192" s="11"/>
      <c r="HPA192" s="8"/>
      <c r="HPB192" s="9"/>
      <c r="HPG192" s="11"/>
      <c r="HPH192" s="8"/>
      <c r="HPI192" s="9"/>
      <c r="HPN192" s="11"/>
      <c r="HPO192" s="8"/>
      <c r="HPP192" s="9"/>
      <c r="HPU192" s="11"/>
      <c r="HPV192" s="8"/>
      <c r="HPW192" s="9"/>
      <c r="HQB192" s="11"/>
      <c r="HQC192" s="8"/>
      <c r="HQD192" s="9"/>
      <c r="HQI192" s="11"/>
      <c r="HQJ192" s="8"/>
      <c r="HQK192" s="9"/>
      <c r="HQP192" s="11"/>
      <c r="HQQ192" s="8"/>
      <c r="HQR192" s="9"/>
      <c r="HQW192" s="11"/>
      <c r="HQX192" s="8"/>
      <c r="HQY192" s="9"/>
      <c r="HRD192" s="11"/>
      <c r="HRE192" s="8"/>
      <c r="HRF192" s="9"/>
      <c r="HRK192" s="11"/>
      <c r="HRL192" s="8"/>
      <c r="HRM192" s="9"/>
      <c r="HRR192" s="11"/>
      <c r="HRS192" s="8"/>
      <c r="HRT192" s="9"/>
      <c r="HRY192" s="11"/>
      <c r="HRZ192" s="8"/>
      <c r="HSA192" s="9"/>
      <c r="HSF192" s="11"/>
      <c r="HSG192" s="8"/>
      <c r="HSH192" s="9"/>
      <c r="HSM192" s="11"/>
      <c r="HSN192" s="8"/>
      <c r="HSO192" s="9"/>
      <c r="HST192" s="11"/>
      <c r="HSU192" s="8"/>
      <c r="HSV192" s="9"/>
      <c r="HTA192" s="11"/>
      <c r="HTB192" s="8"/>
      <c r="HTC192" s="9"/>
      <c r="HTH192" s="11"/>
      <c r="HTI192" s="8"/>
      <c r="HTJ192" s="9"/>
      <c r="HTO192" s="11"/>
      <c r="HTP192" s="8"/>
      <c r="HTQ192" s="9"/>
      <c r="HTV192" s="11"/>
      <c r="HTW192" s="8"/>
      <c r="HTX192" s="9"/>
      <c r="HUC192" s="11"/>
      <c r="HUD192" s="8"/>
      <c r="HUE192" s="9"/>
      <c r="HUJ192" s="11"/>
      <c r="HUK192" s="8"/>
      <c r="HUL192" s="9"/>
      <c r="HUQ192" s="11"/>
      <c r="HUR192" s="8"/>
      <c r="HUS192" s="9"/>
      <c r="HUX192" s="11"/>
      <c r="HUY192" s="8"/>
      <c r="HUZ192" s="9"/>
      <c r="HVE192" s="11"/>
      <c r="HVF192" s="8"/>
      <c r="HVG192" s="9"/>
      <c r="HVL192" s="11"/>
      <c r="HVM192" s="8"/>
      <c r="HVN192" s="9"/>
      <c r="HVS192" s="11"/>
      <c r="HVT192" s="8"/>
      <c r="HVU192" s="9"/>
      <c r="HVZ192" s="11"/>
      <c r="HWA192" s="8"/>
      <c r="HWB192" s="9"/>
      <c r="HWG192" s="11"/>
      <c r="HWH192" s="8"/>
      <c r="HWI192" s="9"/>
      <c r="HWN192" s="11"/>
      <c r="HWO192" s="8"/>
      <c r="HWP192" s="9"/>
      <c r="HWU192" s="11"/>
      <c r="HWV192" s="8"/>
      <c r="HWW192" s="9"/>
      <c r="HXB192" s="11"/>
      <c r="HXC192" s="8"/>
      <c r="HXD192" s="9"/>
      <c r="HXI192" s="11"/>
      <c r="HXJ192" s="8"/>
      <c r="HXK192" s="9"/>
      <c r="HXP192" s="11"/>
      <c r="HXQ192" s="8"/>
      <c r="HXR192" s="9"/>
      <c r="HXW192" s="11"/>
      <c r="HXX192" s="8"/>
      <c r="HXY192" s="9"/>
      <c r="HYD192" s="11"/>
      <c r="HYE192" s="8"/>
      <c r="HYF192" s="9"/>
      <c r="HYK192" s="11"/>
      <c r="HYL192" s="8"/>
      <c r="HYM192" s="9"/>
      <c r="HYR192" s="11"/>
      <c r="HYS192" s="8"/>
      <c r="HYT192" s="9"/>
      <c r="HYY192" s="11"/>
      <c r="HYZ192" s="8"/>
      <c r="HZA192" s="9"/>
      <c r="HZF192" s="11"/>
      <c r="HZG192" s="8"/>
      <c r="HZH192" s="9"/>
      <c r="HZM192" s="11"/>
      <c r="HZN192" s="8"/>
      <c r="HZO192" s="9"/>
      <c r="HZT192" s="11"/>
      <c r="HZU192" s="8"/>
      <c r="HZV192" s="9"/>
      <c r="IAA192" s="11"/>
      <c r="IAB192" s="8"/>
      <c r="IAC192" s="9"/>
      <c r="IAH192" s="11"/>
      <c r="IAI192" s="8"/>
      <c r="IAJ192" s="9"/>
      <c r="IAO192" s="11"/>
      <c r="IAP192" s="8"/>
      <c r="IAQ192" s="9"/>
      <c r="IAV192" s="11"/>
      <c r="IAW192" s="8"/>
      <c r="IAX192" s="9"/>
      <c r="IBC192" s="11"/>
      <c r="IBD192" s="8"/>
      <c r="IBE192" s="9"/>
      <c r="IBJ192" s="11"/>
      <c r="IBK192" s="8"/>
      <c r="IBL192" s="9"/>
      <c r="IBQ192" s="11"/>
      <c r="IBR192" s="8"/>
      <c r="IBS192" s="9"/>
      <c r="IBX192" s="11"/>
      <c r="IBY192" s="8"/>
      <c r="IBZ192" s="9"/>
      <c r="ICE192" s="11"/>
      <c r="ICF192" s="8"/>
      <c r="ICG192" s="9"/>
      <c r="ICL192" s="11"/>
      <c r="ICM192" s="8"/>
      <c r="ICN192" s="9"/>
      <c r="ICS192" s="11"/>
      <c r="ICT192" s="8"/>
      <c r="ICU192" s="9"/>
      <c r="ICZ192" s="11"/>
      <c r="IDA192" s="8"/>
      <c r="IDB192" s="9"/>
      <c r="IDG192" s="11"/>
      <c r="IDH192" s="8"/>
      <c r="IDI192" s="9"/>
      <c r="IDN192" s="11"/>
      <c r="IDO192" s="8"/>
      <c r="IDP192" s="9"/>
      <c r="IDU192" s="11"/>
      <c r="IDV192" s="8"/>
      <c r="IDW192" s="9"/>
      <c r="IEB192" s="11"/>
      <c r="IEC192" s="8"/>
      <c r="IED192" s="9"/>
      <c r="IEI192" s="11"/>
      <c r="IEJ192" s="8"/>
      <c r="IEK192" s="9"/>
      <c r="IEP192" s="11"/>
      <c r="IEQ192" s="8"/>
      <c r="IER192" s="9"/>
      <c r="IEW192" s="11"/>
      <c r="IEX192" s="8"/>
      <c r="IEY192" s="9"/>
      <c r="IFD192" s="11"/>
      <c r="IFE192" s="8"/>
      <c r="IFF192" s="9"/>
      <c r="IFK192" s="11"/>
      <c r="IFL192" s="8"/>
      <c r="IFM192" s="9"/>
      <c r="IFR192" s="11"/>
      <c r="IFS192" s="8"/>
      <c r="IFT192" s="9"/>
      <c r="IFY192" s="11"/>
      <c r="IFZ192" s="8"/>
      <c r="IGA192" s="9"/>
      <c r="IGF192" s="11"/>
      <c r="IGG192" s="8"/>
      <c r="IGH192" s="9"/>
      <c r="IGM192" s="11"/>
      <c r="IGN192" s="8"/>
      <c r="IGO192" s="9"/>
      <c r="IGT192" s="11"/>
      <c r="IGU192" s="8"/>
      <c r="IGV192" s="9"/>
      <c r="IHA192" s="11"/>
      <c r="IHB192" s="8"/>
      <c r="IHC192" s="9"/>
      <c r="IHH192" s="11"/>
      <c r="IHI192" s="8"/>
      <c r="IHJ192" s="9"/>
      <c r="IHO192" s="11"/>
      <c r="IHP192" s="8"/>
      <c r="IHQ192" s="9"/>
      <c r="IHV192" s="11"/>
      <c r="IHW192" s="8"/>
      <c r="IHX192" s="9"/>
      <c r="IIC192" s="11"/>
      <c r="IID192" s="8"/>
      <c r="IIE192" s="9"/>
      <c r="IIJ192" s="11"/>
      <c r="IIK192" s="8"/>
      <c r="IIL192" s="9"/>
      <c r="IIQ192" s="11"/>
      <c r="IIR192" s="8"/>
      <c r="IIS192" s="9"/>
      <c r="IIX192" s="11"/>
      <c r="IIY192" s="8"/>
      <c r="IIZ192" s="9"/>
      <c r="IJE192" s="11"/>
      <c r="IJF192" s="8"/>
      <c r="IJG192" s="9"/>
      <c r="IJL192" s="11"/>
      <c r="IJM192" s="8"/>
      <c r="IJN192" s="9"/>
      <c r="IJS192" s="11"/>
      <c r="IJT192" s="8"/>
      <c r="IJU192" s="9"/>
      <c r="IJZ192" s="11"/>
      <c r="IKA192" s="8"/>
      <c r="IKB192" s="9"/>
      <c r="IKG192" s="11"/>
      <c r="IKH192" s="8"/>
      <c r="IKI192" s="9"/>
      <c r="IKN192" s="11"/>
      <c r="IKO192" s="8"/>
      <c r="IKP192" s="9"/>
      <c r="IKU192" s="11"/>
      <c r="IKV192" s="8"/>
      <c r="IKW192" s="9"/>
      <c r="ILB192" s="11"/>
      <c r="ILC192" s="8"/>
      <c r="ILD192" s="9"/>
      <c r="ILI192" s="11"/>
      <c r="ILJ192" s="8"/>
      <c r="ILK192" s="9"/>
      <c r="ILP192" s="11"/>
      <c r="ILQ192" s="8"/>
      <c r="ILR192" s="9"/>
      <c r="ILW192" s="11"/>
      <c r="ILX192" s="8"/>
      <c r="ILY192" s="9"/>
      <c r="IMD192" s="11"/>
      <c r="IME192" s="8"/>
      <c r="IMF192" s="9"/>
      <c r="IMK192" s="11"/>
      <c r="IML192" s="8"/>
      <c r="IMM192" s="9"/>
      <c r="IMR192" s="11"/>
      <c r="IMS192" s="8"/>
      <c r="IMT192" s="9"/>
      <c r="IMY192" s="11"/>
      <c r="IMZ192" s="8"/>
      <c r="INA192" s="9"/>
      <c r="INF192" s="11"/>
      <c r="ING192" s="8"/>
      <c r="INH192" s="9"/>
      <c r="INM192" s="11"/>
      <c r="INN192" s="8"/>
      <c r="INO192" s="9"/>
      <c r="INT192" s="11"/>
      <c r="INU192" s="8"/>
      <c r="INV192" s="9"/>
      <c r="IOA192" s="11"/>
      <c r="IOB192" s="8"/>
      <c r="IOC192" s="9"/>
      <c r="IOH192" s="11"/>
      <c r="IOI192" s="8"/>
      <c r="IOJ192" s="9"/>
      <c r="IOO192" s="11"/>
      <c r="IOP192" s="8"/>
      <c r="IOQ192" s="9"/>
      <c r="IOV192" s="11"/>
      <c r="IOW192" s="8"/>
      <c r="IOX192" s="9"/>
      <c r="IPC192" s="11"/>
      <c r="IPD192" s="8"/>
      <c r="IPE192" s="9"/>
      <c r="IPJ192" s="11"/>
      <c r="IPK192" s="8"/>
      <c r="IPL192" s="9"/>
      <c r="IPQ192" s="11"/>
      <c r="IPR192" s="8"/>
      <c r="IPS192" s="9"/>
      <c r="IPX192" s="11"/>
      <c r="IPY192" s="8"/>
      <c r="IPZ192" s="9"/>
      <c r="IQE192" s="11"/>
      <c r="IQF192" s="8"/>
      <c r="IQG192" s="9"/>
      <c r="IQL192" s="11"/>
      <c r="IQM192" s="8"/>
      <c r="IQN192" s="9"/>
      <c r="IQS192" s="11"/>
      <c r="IQT192" s="8"/>
      <c r="IQU192" s="9"/>
      <c r="IQZ192" s="11"/>
      <c r="IRA192" s="8"/>
      <c r="IRB192" s="9"/>
      <c r="IRG192" s="11"/>
      <c r="IRH192" s="8"/>
      <c r="IRI192" s="9"/>
      <c r="IRN192" s="11"/>
      <c r="IRO192" s="8"/>
      <c r="IRP192" s="9"/>
      <c r="IRU192" s="11"/>
      <c r="IRV192" s="8"/>
      <c r="IRW192" s="9"/>
      <c r="ISB192" s="11"/>
      <c r="ISC192" s="8"/>
      <c r="ISD192" s="9"/>
      <c r="ISI192" s="11"/>
      <c r="ISJ192" s="8"/>
      <c r="ISK192" s="9"/>
      <c r="ISP192" s="11"/>
      <c r="ISQ192" s="8"/>
      <c r="ISR192" s="9"/>
      <c r="ISW192" s="11"/>
      <c r="ISX192" s="8"/>
      <c r="ISY192" s="9"/>
      <c r="ITD192" s="11"/>
      <c r="ITE192" s="8"/>
      <c r="ITF192" s="9"/>
      <c r="ITK192" s="11"/>
      <c r="ITL192" s="8"/>
      <c r="ITM192" s="9"/>
      <c r="ITR192" s="11"/>
      <c r="ITS192" s="8"/>
      <c r="ITT192" s="9"/>
      <c r="ITY192" s="11"/>
      <c r="ITZ192" s="8"/>
      <c r="IUA192" s="9"/>
      <c r="IUF192" s="11"/>
      <c r="IUG192" s="8"/>
      <c r="IUH192" s="9"/>
      <c r="IUM192" s="11"/>
      <c r="IUN192" s="8"/>
      <c r="IUO192" s="9"/>
      <c r="IUT192" s="11"/>
      <c r="IUU192" s="8"/>
      <c r="IUV192" s="9"/>
      <c r="IVA192" s="11"/>
      <c r="IVB192" s="8"/>
      <c r="IVC192" s="9"/>
      <c r="IVH192" s="11"/>
      <c r="IVI192" s="8"/>
      <c r="IVJ192" s="9"/>
      <c r="IVO192" s="11"/>
      <c r="IVP192" s="8"/>
      <c r="IVQ192" s="9"/>
      <c r="IVV192" s="11"/>
      <c r="IVW192" s="8"/>
      <c r="IVX192" s="9"/>
      <c r="IWC192" s="11"/>
      <c r="IWD192" s="8"/>
      <c r="IWE192" s="9"/>
      <c r="IWJ192" s="11"/>
      <c r="IWK192" s="8"/>
      <c r="IWL192" s="9"/>
      <c r="IWQ192" s="11"/>
      <c r="IWR192" s="8"/>
      <c r="IWS192" s="9"/>
      <c r="IWX192" s="11"/>
      <c r="IWY192" s="8"/>
      <c r="IWZ192" s="9"/>
      <c r="IXE192" s="11"/>
      <c r="IXF192" s="8"/>
      <c r="IXG192" s="9"/>
      <c r="IXL192" s="11"/>
      <c r="IXM192" s="8"/>
      <c r="IXN192" s="9"/>
      <c r="IXS192" s="11"/>
      <c r="IXT192" s="8"/>
      <c r="IXU192" s="9"/>
      <c r="IXZ192" s="11"/>
      <c r="IYA192" s="8"/>
      <c r="IYB192" s="9"/>
      <c r="IYG192" s="11"/>
      <c r="IYH192" s="8"/>
      <c r="IYI192" s="9"/>
      <c r="IYN192" s="11"/>
      <c r="IYO192" s="8"/>
      <c r="IYP192" s="9"/>
      <c r="IYU192" s="11"/>
      <c r="IYV192" s="8"/>
      <c r="IYW192" s="9"/>
      <c r="IZB192" s="11"/>
      <c r="IZC192" s="8"/>
      <c r="IZD192" s="9"/>
      <c r="IZI192" s="11"/>
      <c r="IZJ192" s="8"/>
      <c r="IZK192" s="9"/>
      <c r="IZP192" s="11"/>
      <c r="IZQ192" s="8"/>
      <c r="IZR192" s="9"/>
      <c r="IZW192" s="11"/>
      <c r="IZX192" s="8"/>
      <c r="IZY192" s="9"/>
      <c r="JAD192" s="11"/>
      <c r="JAE192" s="8"/>
      <c r="JAF192" s="9"/>
      <c r="JAK192" s="11"/>
      <c r="JAL192" s="8"/>
      <c r="JAM192" s="9"/>
      <c r="JAR192" s="11"/>
      <c r="JAS192" s="8"/>
      <c r="JAT192" s="9"/>
      <c r="JAY192" s="11"/>
      <c r="JAZ192" s="8"/>
      <c r="JBA192" s="9"/>
      <c r="JBF192" s="11"/>
      <c r="JBG192" s="8"/>
      <c r="JBH192" s="9"/>
      <c r="JBM192" s="11"/>
      <c r="JBN192" s="8"/>
      <c r="JBO192" s="9"/>
      <c r="JBT192" s="11"/>
      <c r="JBU192" s="8"/>
      <c r="JBV192" s="9"/>
      <c r="JCA192" s="11"/>
      <c r="JCB192" s="8"/>
      <c r="JCC192" s="9"/>
      <c r="JCH192" s="11"/>
      <c r="JCI192" s="8"/>
      <c r="JCJ192" s="9"/>
      <c r="JCO192" s="11"/>
      <c r="JCP192" s="8"/>
      <c r="JCQ192" s="9"/>
      <c r="JCV192" s="11"/>
      <c r="JCW192" s="8"/>
      <c r="JCX192" s="9"/>
      <c r="JDC192" s="11"/>
      <c r="JDD192" s="8"/>
      <c r="JDE192" s="9"/>
      <c r="JDJ192" s="11"/>
      <c r="JDK192" s="8"/>
      <c r="JDL192" s="9"/>
      <c r="JDQ192" s="11"/>
      <c r="JDR192" s="8"/>
      <c r="JDS192" s="9"/>
      <c r="JDX192" s="11"/>
      <c r="JDY192" s="8"/>
      <c r="JDZ192" s="9"/>
      <c r="JEE192" s="11"/>
      <c r="JEF192" s="8"/>
      <c r="JEG192" s="9"/>
      <c r="JEL192" s="11"/>
      <c r="JEM192" s="8"/>
      <c r="JEN192" s="9"/>
      <c r="JES192" s="11"/>
      <c r="JET192" s="8"/>
      <c r="JEU192" s="9"/>
      <c r="JEZ192" s="11"/>
      <c r="JFA192" s="8"/>
      <c r="JFB192" s="9"/>
      <c r="JFG192" s="11"/>
      <c r="JFH192" s="8"/>
      <c r="JFI192" s="9"/>
      <c r="JFN192" s="11"/>
      <c r="JFO192" s="8"/>
      <c r="JFP192" s="9"/>
      <c r="JFU192" s="11"/>
      <c r="JFV192" s="8"/>
      <c r="JFW192" s="9"/>
      <c r="JGB192" s="11"/>
      <c r="JGC192" s="8"/>
      <c r="JGD192" s="9"/>
      <c r="JGI192" s="11"/>
      <c r="JGJ192" s="8"/>
      <c r="JGK192" s="9"/>
      <c r="JGP192" s="11"/>
      <c r="JGQ192" s="8"/>
      <c r="JGR192" s="9"/>
      <c r="JGW192" s="11"/>
      <c r="JGX192" s="8"/>
      <c r="JGY192" s="9"/>
      <c r="JHD192" s="11"/>
      <c r="JHE192" s="8"/>
      <c r="JHF192" s="9"/>
      <c r="JHK192" s="11"/>
      <c r="JHL192" s="8"/>
      <c r="JHM192" s="9"/>
      <c r="JHR192" s="11"/>
      <c r="JHS192" s="8"/>
      <c r="JHT192" s="9"/>
      <c r="JHY192" s="11"/>
      <c r="JHZ192" s="8"/>
      <c r="JIA192" s="9"/>
      <c r="JIF192" s="11"/>
      <c r="JIG192" s="8"/>
      <c r="JIH192" s="9"/>
      <c r="JIM192" s="11"/>
      <c r="JIN192" s="8"/>
      <c r="JIO192" s="9"/>
      <c r="JIT192" s="11"/>
      <c r="JIU192" s="8"/>
      <c r="JIV192" s="9"/>
      <c r="JJA192" s="11"/>
      <c r="JJB192" s="8"/>
      <c r="JJC192" s="9"/>
      <c r="JJH192" s="11"/>
      <c r="JJI192" s="8"/>
      <c r="JJJ192" s="9"/>
      <c r="JJO192" s="11"/>
      <c r="JJP192" s="8"/>
      <c r="JJQ192" s="9"/>
      <c r="JJV192" s="11"/>
      <c r="JJW192" s="8"/>
      <c r="JJX192" s="9"/>
      <c r="JKC192" s="11"/>
      <c r="JKD192" s="8"/>
      <c r="JKE192" s="9"/>
      <c r="JKJ192" s="11"/>
      <c r="JKK192" s="8"/>
      <c r="JKL192" s="9"/>
      <c r="JKQ192" s="11"/>
      <c r="JKR192" s="8"/>
      <c r="JKS192" s="9"/>
      <c r="JKX192" s="11"/>
      <c r="JKY192" s="8"/>
      <c r="JKZ192" s="9"/>
      <c r="JLE192" s="11"/>
      <c r="JLF192" s="8"/>
      <c r="JLG192" s="9"/>
      <c r="JLL192" s="11"/>
      <c r="JLM192" s="8"/>
      <c r="JLN192" s="9"/>
      <c r="JLS192" s="11"/>
      <c r="JLT192" s="8"/>
      <c r="JLU192" s="9"/>
      <c r="JLZ192" s="11"/>
      <c r="JMA192" s="8"/>
      <c r="JMB192" s="9"/>
      <c r="JMG192" s="11"/>
      <c r="JMH192" s="8"/>
      <c r="JMI192" s="9"/>
      <c r="JMN192" s="11"/>
      <c r="JMO192" s="8"/>
      <c r="JMP192" s="9"/>
      <c r="JMU192" s="11"/>
      <c r="JMV192" s="8"/>
      <c r="JMW192" s="9"/>
      <c r="JNB192" s="11"/>
      <c r="JNC192" s="8"/>
      <c r="JND192" s="9"/>
      <c r="JNI192" s="11"/>
      <c r="JNJ192" s="8"/>
      <c r="JNK192" s="9"/>
      <c r="JNP192" s="11"/>
      <c r="JNQ192" s="8"/>
      <c r="JNR192" s="9"/>
      <c r="JNW192" s="11"/>
      <c r="JNX192" s="8"/>
      <c r="JNY192" s="9"/>
      <c r="JOD192" s="11"/>
      <c r="JOE192" s="8"/>
      <c r="JOF192" s="9"/>
      <c r="JOK192" s="11"/>
      <c r="JOL192" s="8"/>
      <c r="JOM192" s="9"/>
      <c r="JOR192" s="11"/>
      <c r="JOS192" s="8"/>
      <c r="JOT192" s="9"/>
      <c r="JOY192" s="11"/>
      <c r="JOZ192" s="8"/>
      <c r="JPA192" s="9"/>
      <c r="JPF192" s="11"/>
      <c r="JPG192" s="8"/>
      <c r="JPH192" s="9"/>
      <c r="JPM192" s="11"/>
      <c r="JPN192" s="8"/>
      <c r="JPO192" s="9"/>
      <c r="JPT192" s="11"/>
      <c r="JPU192" s="8"/>
      <c r="JPV192" s="9"/>
      <c r="JQA192" s="11"/>
      <c r="JQB192" s="8"/>
      <c r="JQC192" s="9"/>
      <c r="JQH192" s="11"/>
      <c r="JQI192" s="8"/>
      <c r="JQJ192" s="9"/>
      <c r="JQO192" s="11"/>
      <c r="JQP192" s="8"/>
      <c r="JQQ192" s="9"/>
      <c r="JQV192" s="11"/>
      <c r="JQW192" s="8"/>
      <c r="JQX192" s="9"/>
      <c r="JRC192" s="11"/>
      <c r="JRD192" s="8"/>
      <c r="JRE192" s="9"/>
      <c r="JRJ192" s="11"/>
      <c r="JRK192" s="8"/>
      <c r="JRL192" s="9"/>
      <c r="JRQ192" s="11"/>
      <c r="JRR192" s="8"/>
      <c r="JRS192" s="9"/>
      <c r="JRX192" s="11"/>
      <c r="JRY192" s="8"/>
      <c r="JRZ192" s="9"/>
      <c r="JSE192" s="11"/>
      <c r="JSF192" s="8"/>
      <c r="JSG192" s="9"/>
      <c r="JSL192" s="11"/>
      <c r="JSM192" s="8"/>
      <c r="JSN192" s="9"/>
      <c r="JSS192" s="11"/>
      <c r="JST192" s="8"/>
      <c r="JSU192" s="9"/>
      <c r="JSZ192" s="11"/>
      <c r="JTA192" s="8"/>
      <c r="JTB192" s="9"/>
      <c r="JTG192" s="11"/>
      <c r="JTH192" s="8"/>
      <c r="JTI192" s="9"/>
      <c r="JTN192" s="11"/>
      <c r="JTO192" s="8"/>
      <c r="JTP192" s="9"/>
      <c r="JTU192" s="11"/>
      <c r="JTV192" s="8"/>
      <c r="JTW192" s="9"/>
      <c r="JUB192" s="11"/>
      <c r="JUC192" s="8"/>
      <c r="JUD192" s="9"/>
      <c r="JUI192" s="11"/>
      <c r="JUJ192" s="8"/>
      <c r="JUK192" s="9"/>
      <c r="JUP192" s="11"/>
      <c r="JUQ192" s="8"/>
      <c r="JUR192" s="9"/>
      <c r="JUW192" s="11"/>
      <c r="JUX192" s="8"/>
      <c r="JUY192" s="9"/>
      <c r="JVD192" s="11"/>
      <c r="JVE192" s="8"/>
      <c r="JVF192" s="9"/>
      <c r="JVK192" s="11"/>
      <c r="JVL192" s="8"/>
      <c r="JVM192" s="9"/>
      <c r="JVR192" s="11"/>
      <c r="JVS192" s="8"/>
      <c r="JVT192" s="9"/>
      <c r="JVY192" s="11"/>
      <c r="JVZ192" s="8"/>
      <c r="JWA192" s="9"/>
      <c r="JWF192" s="11"/>
      <c r="JWG192" s="8"/>
      <c r="JWH192" s="9"/>
      <c r="JWM192" s="11"/>
      <c r="JWN192" s="8"/>
      <c r="JWO192" s="9"/>
      <c r="JWT192" s="11"/>
      <c r="JWU192" s="8"/>
      <c r="JWV192" s="9"/>
      <c r="JXA192" s="11"/>
      <c r="JXB192" s="8"/>
      <c r="JXC192" s="9"/>
      <c r="JXH192" s="11"/>
      <c r="JXI192" s="8"/>
      <c r="JXJ192" s="9"/>
      <c r="JXO192" s="11"/>
      <c r="JXP192" s="8"/>
      <c r="JXQ192" s="9"/>
      <c r="JXV192" s="11"/>
      <c r="JXW192" s="8"/>
      <c r="JXX192" s="9"/>
      <c r="JYC192" s="11"/>
      <c r="JYD192" s="8"/>
      <c r="JYE192" s="9"/>
      <c r="JYJ192" s="11"/>
      <c r="JYK192" s="8"/>
      <c r="JYL192" s="9"/>
      <c r="JYQ192" s="11"/>
      <c r="JYR192" s="8"/>
      <c r="JYS192" s="9"/>
      <c r="JYX192" s="11"/>
      <c r="JYY192" s="8"/>
      <c r="JYZ192" s="9"/>
      <c r="JZE192" s="11"/>
      <c r="JZF192" s="8"/>
      <c r="JZG192" s="9"/>
      <c r="JZL192" s="11"/>
      <c r="JZM192" s="8"/>
      <c r="JZN192" s="9"/>
      <c r="JZS192" s="11"/>
      <c r="JZT192" s="8"/>
      <c r="JZU192" s="9"/>
      <c r="JZZ192" s="11"/>
      <c r="KAA192" s="8"/>
      <c r="KAB192" s="9"/>
      <c r="KAG192" s="11"/>
      <c r="KAH192" s="8"/>
      <c r="KAI192" s="9"/>
      <c r="KAN192" s="11"/>
      <c r="KAO192" s="8"/>
      <c r="KAP192" s="9"/>
      <c r="KAU192" s="11"/>
      <c r="KAV192" s="8"/>
      <c r="KAW192" s="9"/>
      <c r="KBB192" s="11"/>
      <c r="KBC192" s="8"/>
      <c r="KBD192" s="9"/>
      <c r="KBI192" s="11"/>
      <c r="KBJ192" s="8"/>
      <c r="KBK192" s="9"/>
      <c r="KBP192" s="11"/>
      <c r="KBQ192" s="8"/>
      <c r="KBR192" s="9"/>
      <c r="KBW192" s="11"/>
      <c r="KBX192" s="8"/>
      <c r="KBY192" s="9"/>
      <c r="KCD192" s="11"/>
      <c r="KCE192" s="8"/>
      <c r="KCF192" s="9"/>
      <c r="KCK192" s="11"/>
      <c r="KCL192" s="8"/>
      <c r="KCM192" s="9"/>
      <c r="KCR192" s="11"/>
      <c r="KCS192" s="8"/>
      <c r="KCT192" s="9"/>
      <c r="KCY192" s="11"/>
      <c r="KCZ192" s="8"/>
      <c r="KDA192" s="9"/>
      <c r="KDF192" s="11"/>
      <c r="KDG192" s="8"/>
      <c r="KDH192" s="9"/>
      <c r="KDM192" s="11"/>
      <c r="KDN192" s="8"/>
      <c r="KDO192" s="9"/>
      <c r="KDT192" s="11"/>
      <c r="KDU192" s="8"/>
      <c r="KDV192" s="9"/>
      <c r="KEA192" s="11"/>
      <c r="KEB192" s="8"/>
      <c r="KEC192" s="9"/>
      <c r="KEH192" s="11"/>
      <c r="KEI192" s="8"/>
      <c r="KEJ192" s="9"/>
      <c r="KEO192" s="11"/>
      <c r="KEP192" s="8"/>
      <c r="KEQ192" s="9"/>
      <c r="KEV192" s="11"/>
      <c r="KEW192" s="8"/>
      <c r="KEX192" s="9"/>
      <c r="KFC192" s="11"/>
      <c r="KFD192" s="8"/>
      <c r="KFE192" s="9"/>
      <c r="KFJ192" s="11"/>
      <c r="KFK192" s="8"/>
      <c r="KFL192" s="9"/>
      <c r="KFQ192" s="11"/>
      <c r="KFR192" s="8"/>
      <c r="KFS192" s="9"/>
      <c r="KFX192" s="11"/>
      <c r="KFY192" s="8"/>
      <c r="KFZ192" s="9"/>
      <c r="KGE192" s="11"/>
      <c r="KGF192" s="8"/>
      <c r="KGG192" s="9"/>
      <c r="KGL192" s="11"/>
      <c r="KGM192" s="8"/>
      <c r="KGN192" s="9"/>
      <c r="KGS192" s="11"/>
      <c r="KGT192" s="8"/>
      <c r="KGU192" s="9"/>
      <c r="KGZ192" s="11"/>
      <c r="KHA192" s="8"/>
      <c r="KHB192" s="9"/>
      <c r="KHG192" s="11"/>
      <c r="KHH192" s="8"/>
      <c r="KHI192" s="9"/>
      <c r="KHN192" s="11"/>
      <c r="KHO192" s="8"/>
      <c r="KHP192" s="9"/>
      <c r="KHU192" s="11"/>
      <c r="KHV192" s="8"/>
      <c r="KHW192" s="9"/>
      <c r="KIB192" s="11"/>
      <c r="KIC192" s="8"/>
      <c r="KID192" s="9"/>
      <c r="KII192" s="11"/>
      <c r="KIJ192" s="8"/>
      <c r="KIK192" s="9"/>
      <c r="KIP192" s="11"/>
      <c r="KIQ192" s="8"/>
      <c r="KIR192" s="9"/>
      <c r="KIW192" s="11"/>
      <c r="KIX192" s="8"/>
      <c r="KIY192" s="9"/>
      <c r="KJD192" s="11"/>
      <c r="KJE192" s="8"/>
      <c r="KJF192" s="9"/>
      <c r="KJK192" s="11"/>
      <c r="KJL192" s="8"/>
      <c r="KJM192" s="9"/>
      <c r="KJR192" s="11"/>
      <c r="KJS192" s="8"/>
      <c r="KJT192" s="9"/>
      <c r="KJY192" s="11"/>
      <c r="KJZ192" s="8"/>
      <c r="KKA192" s="9"/>
      <c r="KKF192" s="11"/>
      <c r="KKG192" s="8"/>
      <c r="KKH192" s="9"/>
      <c r="KKM192" s="11"/>
      <c r="KKN192" s="8"/>
      <c r="KKO192" s="9"/>
      <c r="KKT192" s="11"/>
      <c r="KKU192" s="8"/>
      <c r="KKV192" s="9"/>
      <c r="KLA192" s="11"/>
      <c r="KLB192" s="8"/>
      <c r="KLC192" s="9"/>
      <c r="KLH192" s="11"/>
      <c r="KLI192" s="8"/>
      <c r="KLJ192" s="9"/>
      <c r="KLO192" s="11"/>
      <c r="KLP192" s="8"/>
      <c r="KLQ192" s="9"/>
      <c r="KLV192" s="11"/>
      <c r="KLW192" s="8"/>
      <c r="KLX192" s="9"/>
      <c r="KMC192" s="11"/>
      <c r="KMD192" s="8"/>
      <c r="KME192" s="9"/>
      <c r="KMJ192" s="11"/>
      <c r="KMK192" s="8"/>
      <c r="KML192" s="9"/>
      <c r="KMQ192" s="11"/>
      <c r="KMR192" s="8"/>
      <c r="KMS192" s="9"/>
      <c r="KMX192" s="11"/>
      <c r="KMY192" s="8"/>
      <c r="KMZ192" s="9"/>
      <c r="KNE192" s="11"/>
      <c r="KNF192" s="8"/>
      <c r="KNG192" s="9"/>
      <c r="KNL192" s="11"/>
      <c r="KNM192" s="8"/>
      <c r="KNN192" s="9"/>
      <c r="KNS192" s="11"/>
      <c r="KNT192" s="8"/>
      <c r="KNU192" s="9"/>
      <c r="KNZ192" s="11"/>
      <c r="KOA192" s="8"/>
      <c r="KOB192" s="9"/>
      <c r="KOG192" s="11"/>
      <c r="KOH192" s="8"/>
      <c r="KOI192" s="9"/>
      <c r="KON192" s="11"/>
      <c r="KOO192" s="8"/>
      <c r="KOP192" s="9"/>
      <c r="KOU192" s="11"/>
      <c r="KOV192" s="8"/>
      <c r="KOW192" s="9"/>
      <c r="KPB192" s="11"/>
      <c r="KPC192" s="8"/>
      <c r="KPD192" s="9"/>
      <c r="KPI192" s="11"/>
      <c r="KPJ192" s="8"/>
      <c r="KPK192" s="9"/>
      <c r="KPP192" s="11"/>
      <c r="KPQ192" s="8"/>
      <c r="KPR192" s="9"/>
      <c r="KPW192" s="11"/>
      <c r="KPX192" s="8"/>
      <c r="KPY192" s="9"/>
      <c r="KQD192" s="11"/>
      <c r="KQE192" s="8"/>
      <c r="KQF192" s="9"/>
      <c r="KQK192" s="11"/>
      <c r="KQL192" s="8"/>
      <c r="KQM192" s="9"/>
      <c r="KQR192" s="11"/>
      <c r="KQS192" s="8"/>
      <c r="KQT192" s="9"/>
      <c r="KQY192" s="11"/>
      <c r="KQZ192" s="8"/>
      <c r="KRA192" s="9"/>
      <c r="KRF192" s="11"/>
      <c r="KRG192" s="8"/>
      <c r="KRH192" s="9"/>
      <c r="KRM192" s="11"/>
      <c r="KRN192" s="8"/>
      <c r="KRO192" s="9"/>
      <c r="KRT192" s="11"/>
      <c r="KRU192" s="8"/>
      <c r="KRV192" s="9"/>
      <c r="KSA192" s="11"/>
      <c r="KSB192" s="8"/>
      <c r="KSC192" s="9"/>
      <c r="KSH192" s="11"/>
      <c r="KSI192" s="8"/>
      <c r="KSJ192" s="9"/>
      <c r="KSO192" s="11"/>
      <c r="KSP192" s="8"/>
      <c r="KSQ192" s="9"/>
      <c r="KSV192" s="11"/>
      <c r="KSW192" s="8"/>
      <c r="KSX192" s="9"/>
      <c r="KTC192" s="11"/>
      <c r="KTD192" s="8"/>
      <c r="KTE192" s="9"/>
      <c r="KTJ192" s="11"/>
      <c r="KTK192" s="8"/>
      <c r="KTL192" s="9"/>
      <c r="KTQ192" s="11"/>
      <c r="KTR192" s="8"/>
      <c r="KTS192" s="9"/>
      <c r="KTX192" s="11"/>
      <c r="KTY192" s="8"/>
      <c r="KTZ192" s="9"/>
      <c r="KUE192" s="11"/>
      <c r="KUF192" s="8"/>
      <c r="KUG192" s="9"/>
      <c r="KUL192" s="11"/>
      <c r="KUM192" s="8"/>
      <c r="KUN192" s="9"/>
      <c r="KUS192" s="11"/>
      <c r="KUT192" s="8"/>
      <c r="KUU192" s="9"/>
      <c r="KUZ192" s="11"/>
      <c r="KVA192" s="8"/>
      <c r="KVB192" s="9"/>
      <c r="KVG192" s="11"/>
      <c r="KVH192" s="8"/>
      <c r="KVI192" s="9"/>
      <c r="KVN192" s="11"/>
      <c r="KVO192" s="8"/>
      <c r="KVP192" s="9"/>
      <c r="KVU192" s="11"/>
      <c r="KVV192" s="8"/>
      <c r="KVW192" s="9"/>
      <c r="KWB192" s="11"/>
      <c r="KWC192" s="8"/>
      <c r="KWD192" s="9"/>
      <c r="KWI192" s="11"/>
      <c r="KWJ192" s="8"/>
      <c r="KWK192" s="9"/>
      <c r="KWP192" s="11"/>
      <c r="KWQ192" s="8"/>
      <c r="KWR192" s="9"/>
      <c r="KWW192" s="11"/>
      <c r="KWX192" s="8"/>
      <c r="KWY192" s="9"/>
      <c r="KXD192" s="11"/>
      <c r="KXE192" s="8"/>
      <c r="KXF192" s="9"/>
      <c r="KXK192" s="11"/>
      <c r="KXL192" s="8"/>
      <c r="KXM192" s="9"/>
      <c r="KXR192" s="11"/>
      <c r="KXS192" s="8"/>
      <c r="KXT192" s="9"/>
      <c r="KXY192" s="11"/>
      <c r="KXZ192" s="8"/>
      <c r="KYA192" s="9"/>
      <c r="KYF192" s="11"/>
      <c r="KYG192" s="8"/>
      <c r="KYH192" s="9"/>
      <c r="KYM192" s="11"/>
      <c r="KYN192" s="8"/>
      <c r="KYO192" s="9"/>
      <c r="KYT192" s="11"/>
      <c r="KYU192" s="8"/>
      <c r="KYV192" s="9"/>
      <c r="KZA192" s="11"/>
      <c r="KZB192" s="8"/>
      <c r="KZC192" s="9"/>
      <c r="KZH192" s="11"/>
      <c r="KZI192" s="8"/>
      <c r="KZJ192" s="9"/>
      <c r="KZO192" s="11"/>
      <c r="KZP192" s="8"/>
      <c r="KZQ192" s="9"/>
      <c r="KZV192" s="11"/>
      <c r="KZW192" s="8"/>
      <c r="KZX192" s="9"/>
      <c r="LAC192" s="11"/>
      <c r="LAD192" s="8"/>
      <c r="LAE192" s="9"/>
      <c r="LAJ192" s="11"/>
      <c r="LAK192" s="8"/>
      <c r="LAL192" s="9"/>
      <c r="LAQ192" s="11"/>
      <c r="LAR192" s="8"/>
      <c r="LAS192" s="9"/>
      <c r="LAX192" s="11"/>
      <c r="LAY192" s="8"/>
      <c r="LAZ192" s="9"/>
      <c r="LBE192" s="11"/>
      <c r="LBF192" s="8"/>
      <c r="LBG192" s="9"/>
      <c r="LBL192" s="11"/>
      <c r="LBM192" s="8"/>
      <c r="LBN192" s="9"/>
      <c r="LBS192" s="11"/>
      <c r="LBT192" s="8"/>
      <c r="LBU192" s="9"/>
      <c r="LBZ192" s="11"/>
      <c r="LCA192" s="8"/>
      <c r="LCB192" s="9"/>
      <c r="LCG192" s="11"/>
      <c r="LCH192" s="8"/>
      <c r="LCI192" s="9"/>
      <c r="LCN192" s="11"/>
      <c r="LCO192" s="8"/>
      <c r="LCP192" s="9"/>
      <c r="LCU192" s="11"/>
      <c r="LCV192" s="8"/>
      <c r="LCW192" s="9"/>
      <c r="LDB192" s="11"/>
      <c r="LDC192" s="8"/>
      <c r="LDD192" s="9"/>
      <c r="LDI192" s="11"/>
      <c r="LDJ192" s="8"/>
      <c r="LDK192" s="9"/>
      <c r="LDP192" s="11"/>
      <c r="LDQ192" s="8"/>
      <c r="LDR192" s="9"/>
      <c r="LDW192" s="11"/>
      <c r="LDX192" s="8"/>
      <c r="LDY192" s="9"/>
      <c r="LED192" s="11"/>
      <c r="LEE192" s="8"/>
      <c r="LEF192" s="9"/>
      <c r="LEK192" s="11"/>
      <c r="LEL192" s="8"/>
      <c r="LEM192" s="9"/>
      <c r="LER192" s="11"/>
      <c r="LES192" s="8"/>
      <c r="LET192" s="9"/>
      <c r="LEY192" s="11"/>
      <c r="LEZ192" s="8"/>
      <c r="LFA192" s="9"/>
      <c r="LFF192" s="11"/>
      <c r="LFG192" s="8"/>
      <c r="LFH192" s="9"/>
      <c r="LFM192" s="11"/>
      <c r="LFN192" s="8"/>
      <c r="LFO192" s="9"/>
      <c r="LFT192" s="11"/>
      <c r="LFU192" s="8"/>
      <c r="LFV192" s="9"/>
      <c r="LGA192" s="11"/>
      <c r="LGB192" s="8"/>
      <c r="LGC192" s="9"/>
      <c r="LGH192" s="11"/>
      <c r="LGI192" s="8"/>
      <c r="LGJ192" s="9"/>
      <c r="LGO192" s="11"/>
      <c r="LGP192" s="8"/>
      <c r="LGQ192" s="9"/>
      <c r="LGV192" s="11"/>
      <c r="LGW192" s="8"/>
      <c r="LGX192" s="9"/>
      <c r="LHC192" s="11"/>
      <c r="LHD192" s="8"/>
      <c r="LHE192" s="9"/>
      <c r="LHJ192" s="11"/>
      <c r="LHK192" s="8"/>
      <c r="LHL192" s="9"/>
      <c r="LHQ192" s="11"/>
      <c r="LHR192" s="8"/>
      <c r="LHS192" s="9"/>
      <c r="LHX192" s="11"/>
      <c r="LHY192" s="8"/>
      <c r="LHZ192" s="9"/>
      <c r="LIE192" s="11"/>
      <c r="LIF192" s="8"/>
      <c r="LIG192" s="9"/>
      <c r="LIL192" s="11"/>
      <c r="LIM192" s="8"/>
      <c r="LIN192" s="9"/>
      <c r="LIS192" s="11"/>
      <c r="LIT192" s="8"/>
      <c r="LIU192" s="9"/>
      <c r="LIZ192" s="11"/>
      <c r="LJA192" s="8"/>
      <c r="LJB192" s="9"/>
      <c r="LJG192" s="11"/>
      <c r="LJH192" s="8"/>
      <c r="LJI192" s="9"/>
      <c r="LJN192" s="11"/>
      <c r="LJO192" s="8"/>
      <c r="LJP192" s="9"/>
      <c r="LJU192" s="11"/>
      <c r="LJV192" s="8"/>
      <c r="LJW192" s="9"/>
      <c r="LKB192" s="11"/>
      <c r="LKC192" s="8"/>
      <c r="LKD192" s="9"/>
      <c r="LKI192" s="11"/>
      <c r="LKJ192" s="8"/>
      <c r="LKK192" s="9"/>
      <c r="LKP192" s="11"/>
      <c r="LKQ192" s="8"/>
      <c r="LKR192" s="9"/>
      <c r="LKW192" s="11"/>
      <c r="LKX192" s="8"/>
      <c r="LKY192" s="9"/>
      <c r="LLD192" s="11"/>
      <c r="LLE192" s="8"/>
      <c r="LLF192" s="9"/>
      <c r="LLK192" s="11"/>
      <c r="LLL192" s="8"/>
      <c r="LLM192" s="9"/>
      <c r="LLR192" s="11"/>
      <c r="LLS192" s="8"/>
      <c r="LLT192" s="9"/>
      <c r="LLY192" s="11"/>
      <c r="LLZ192" s="8"/>
      <c r="LMA192" s="9"/>
      <c r="LMF192" s="11"/>
      <c r="LMG192" s="8"/>
      <c r="LMH192" s="9"/>
      <c r="LMM192" s="11"/>
      <c r="LMN192" s="8"/>
      <c r="LMO192" s="9"/>
      <c r="LMT192" s="11"/>
      <c r="LMU192" s="8"/>
      <c r="LMV192" s="9"/>
      <c r="LNA192" s="11"/>
      <c r="LNB192" s="8"/>
      <c r="LNC192" s="9"/>
      <c r="LNH192" s="11"/>
      <c r="LNI192" s="8"/>
      <c r="LNJ192" s="9"/>
      <c r="LNO192" s="11"/>
      <c r="LNP192" s="8"/>
      <c r="LNQ192" s="9"/>
      <c r="LNV192" s="11"/>
      <c r="LNW192" s="8"/>
      <c r="LNX192" s="9"/>
      <c r="LOC192" s="11"/>
      <c r="LOD192" s="8"/>
      <c r="LOE192" s="9"/>
      <c r="LOJ192" s="11"/>
      <c r="LOK192" s="8"/>
      <c r="LOL192" s="9"/>
      <c r="LOQ192" s="11"/>
      <c r="LOR192" s="8"/>
      <c r="LOS192" s="9"/>
      <c r="LOX192" s="11"/>
      <c r="LOY192" s="8"/>
      <c r="LOZ192" s="9"/>
      <c r="LPE192" s="11"/>
      <c r="LPF192" s="8"/>
      <c r="LPG192" s="9"/>
      <c r="LPL192" s="11"/>
      <c r="LPM192" s="8"/>
      <c r="LPN192" s="9"/>
      <c r="LPS192" s="11"/>
      <c r="LPT192" s="8"/>
      <c r="LPU192" s="9"/>
      <c r="LPZ192" s="11"/>
      <c r="LQA192" s="8"/>
      <c r="LQB192" s="9"/>
      <c r="LQG192" s="11"/>
      <c r="LQH192" s="8"/>
      <c r="LQI192" s="9"/>
      <c r="LQN192" s="11"/>
      <c r="LQO192" s="8"/>
      <c r="LQP192" s="9"/>
      <c r="LQU192" s="11"/>
      <c r="LQV192" s="8"/>
      <c r="LQW192" s="9"/>
      <c r="LRB192" s="11"/>
      <c r="LRC192" s="8"/>
      <c r="LRD192" s="9"/>
      <c r="LRI192" s="11"/>
      <c r="LRJ192" s="8"/>
      <c r="LRK192" s="9"/>
      <c r="LRP192" s="11"/>
      <c r="LRQ192" s="8"/>
      <c r="LRR192" s="9"/>
      <c r="LRW192" s="11"/>
      <c r="LRX192" s="8"/>
      <c r="LRY192" s="9"/>
      <c r="LSD192" s="11"/>
      <c r="LSE192" s="8"/>
      <c r="LSF192" s="9"/>
      <c r="LSK192" s="11"/>
      <c r="LSL192" s="8"/>
      <c r="LSM192" s="9"/>
      <c r="LSR192" s="11"/>
      <c r="LSS192" s="8"/>
      <c r="LST192" s="9"/>
      <c r="LSY192" s="11"/>
      <c r="LSZ192" s="8"/>
      <c r="LTA192" s="9"/>
      <c r="LTF192" s="11"/>
      <c r="LTG192" s="8"/>
      <c r="LTH192" s="9"/>
      <c r="LTM192" s="11"/>
      <c r="LTN192" s="8"/>
      <c r="LTO192" s="9"/>
      <c r="LTT192" s="11"/>
      <c r="LTU192" s="8"/>
      <c r="LTV192" s="9"/>
      <c r="LUA192" s="11"/>
      <c r="LUB192" s="8"/>
      <c r="LUC192" s="9"/>
      <c r="LUH192" s="11"/>
      <c r="LUI192" s="8"/>
      <c r="LUJ192" s="9"/>
      <c r="LUO192" s="11"/>
      <c r="LUP192" s="8"/>
      <c r="LUQ192" s="9"/>
      <c r="LUV192" s="11"/>
      <c r="LUW192" s="8"/>
      <c r="LUX192" s="9"/>
      <c r="LVC192" s="11"/>
      <c r="LVD192" s="8"/>
      <c r="LVE192" s="9"/>
      <c r="LVJ192" s="11"/>
      <c r="LVK192" s="8"/>
      <c r="LVL192" s="9"/>
      <c r="LVQ192" s="11"/>
      <c r="LVR192" s="8"/>
      <c r="LVS192" s="9"/>
      <c r="LVX192" s="11"/>
      <c r="LVY192" s="8"/>
      <c r="LVZ192" s="9"/>
      <c r="LWE192" s="11"/>
      <c r="LWF192" s="8"/>
      <c r="LWG192" s="9"/>
      <c r="LWL192" s="11"/>
      <c r="LWM192" s="8"/>
      <c r="LWN192" s="9"/>
      <c r="LWS192" s="11"/>
      <c r="LWT192" s="8"/>
      <c r="LWU192" s="9"/>
      <c r="LWZ192" s="11"/>
      <c r="LXA192" s="8"/>
      <c r="LXB192" s="9"/>
      <c r="LXG192" s="11"/>
      <c r="LXH192" s="8"/>
      <c r="LXI192" s="9"/>
      <c r="LXN192" s="11"/>
      <c r="LXO192" s="8"/>
      <c r="LXP192" s="9"/>
      <c r="LXU192" s="11"/>
      <c r="LXV192" s="8"/>
      <c r="LXW192" s="9"/>
      <c r="LYB192" s="11"/>
      <c r="LYC192" s="8"/>
      <c r="LYD192" s="9"/>
      <c r="LYI192" s="11"/>
      <c r="LYJ192" s="8"/>
      <c r="LYK192" s="9"/>
      <c r="LYP192" s="11"/>
      <c r="LYQ192" s="8"/>
      <c r="LYR192" s="9"/>
      <c r="LYW192" s="11"/>
      <c r="LYX192" s="8"/>
      <c r="LYY192" s="9"/>
      <c r="LZD192" s="11"/>
      <c r="LZE192" s="8"/>
      <c r="LZF192" s="9"/>
      <c r="LZK192" s="11"/>
      <c r="LZL192" s="8"/>
      <c r="LZM192" s="9"/>
      <c r="LZR192" s="11"/>
      <c r="LZS192" s="8"/>
      <c r="LZT192" s="9"/>
      <c r="LZY192" s="11"/>
      <c r="LZZ192" s="8"/>
      <c r="MAA192" s="9"/>
      <c r="MAF192" s="11"/>
      <c r="MAG192" s="8"/>
      <c r="MAH192" s="9"/>
      <c r="MAM192" s="11"/>
      <c r="MAN192" s="8"/>
      <c r="MAO192" s="9"/>
      <c r="MAT192" s="11"/>
      <c r="MAU192" s="8"/>
      <c r="MAV192" s="9"/>
      <c r="MBA192" s="11"/>
      <c r="MBB192" s="8"/>
      <c r="MBC192" s="9"/>
      <c r="MBH192" s="11"/>
      <c r="MBI192" s="8"/>
      <c r="MBJ192" s="9"/>
      <c r="MBO192" s="11"/>
      <c r="MBP192" s="8"/>
      <c r="MBQ192" s="9"/>
      <c r="MBV192" s="11"/>
      <c r="MBW192" s="8"/>
      <c r="MBX192" s="9"/>
      <c r="MCC192" s="11"/>
      <c r="MCD192" s="8"/>
      <c r="MCE192" s="9"/>
      <c r="MCJ192" s="11"/>
      <c r="MCK192" s="8"/>
      <c r="MCL192" s="9"/>
      <c r="MCQ192" s="11"/>
      <c r="MCR192" s="8"/>
      <c r="MCS192" s="9"/>
      <c r="MCX192" s="11"/>
      <c r="MCY192" s="8"/>
      <c r="MCZ192" s="9"/>
      <c r="MDE192" s="11"/>
      <c r="MDF192" s="8"/>
      <c r="MDG192" s="9"/>
      <c r="MDL192" s="11"/>
      <c r="MDM192" s="8"/>
      <c r="MDN192" s="9"/>
      <c r="MDS192" s="11"/>
      <c r="MDT192" s="8"/>
      <c r="MDU192" s="9"/>
      <c r="MDZ192" s="11"/>
      <c r="MEA192" s="8"/>
      <c r="MEB192" s="9"/>
      <c r="MEG192" s="11"/>
      <c r="MEH192" s="8"/>
      <c r="MEI192" s="9"/>
      <c r="MEN192" s="11"/>
      <c r="MEO192" s="8"/>
      <c r="MEP192" s="9"/>
      <c r="MEU192" s="11"/>
      <c r="MEV192" s="8"/>
      <c r="MEW192" s="9"/>
      <c r="MFB192" s="11"/>
      <c r="MFC192" s="8"/>
      <c r="MFD192" s="9"/>
      <c r="MFI192" s="11"/>
      <c r="MFJ192" s="8"/>
      <c r="MFK192" s="9"/>
      <c r="MFP192" s="11"/>
      <c r="MFQ192" s="8"/>
      <c r="MFR192" s="9"/>
      <c r="MFW192" s="11"/>
      <c r="MFX192" s="8"/>
      <c r="MFY192" s="9"/>
      <c r="MGD192" s="11"/>
      <c r="MGE192" s="8"/>
      <c r="MGF192" s="9"/>
      <c r="MGK192" s="11"/>
      <c r="MGL192" s="8"/>
      <c r="MGM192" s="9"/>
      <c r="MGR192" s="11"/>
      <c r="MGS192" s="8"/>
      <c r="MGT192" s="9"/>
      <c r="MGY192" s="11"/>
      <c r="MGZ192" s="8"/>
      <c r="MHA192" s="9"/>
      <c r="MHF192" s="11"/>
      <c r="MHG192" s="8"/>
      <c r="MHH192" s="9"/>
      <c r="MHM192" s="11"/>
      <c r="MHN192" s="8"/>
      <c r="MHO192" s="9"/>
      <c r="MHT192" s="11"/>
      <c r="MHU192" s="8"/>
      <c r="MHV192" s="9"/>
      <c r="MIA192" s="11"/>
      <c r="MIB192" s="8"/>
      <c r="MIC192" s="9"/>
      <c r="MIH192" s="11"/>
      <c r="MII192" s="8"/>
      <c r="MIJ192" s="9"/>
      <c r="MIO192" s="11"/>
      <c r="MIP192" s="8"/>
      <c r="MIQ192" s="9"/>
      <c r="MIV192" s="11"/>
      <c r="MIW192" s="8"/>
      <c r="MIX192" s="9"/>
      <c r="MJC192" s="11"/>
      <c r="MJD192" s="8"/>
      <c r="MJE192" s="9"/>
      <c r="MJJ192" s="11"/>
      <c r="MJK192" s="8"/>
      <c r="MJL192" s="9"/>
      <c r="MJQ192" s="11"/>
      <c r="MJR192" s="8"/>
      <c r="MJS192" s="9"/>
      <c r="MJX192" s="11"/>
      <c r="MJY192" s="8"/>
      <c r="MJZ192" s="9"/>
      <c r="MKE192" s="11"/>
      <c r="MKF192" s="8"/>
      <c r="MKG192" s="9"/>
      <c r="MKL192" s="11"/>
      <c r="MKM192" s="8"/>
      <c r="MKN192" s="9"/>
      <c r="MKS192" s="11"/>
      <c r="MKT192" s="8"/>
      <c r="MKU192" s="9"/>
      <c r="MKZ192" s="11"/>
      <c r="MLA192" s="8"/>
      <c r="MLB192" s="9"/>
      <c r="MLG192" s="11"/>
      <c r="MLH192" s="8"/>
      <c r="MLI192" s="9"/>
      <c r="MLN192" s="11"/>
      <c r="MLO192" s="8"/>
      <c r="MLP192" s="9"/>
      <c r="MLU192" s="11"/>
      <c r="MLV192" s="8"/>
      <c r="MLW192" s="9"/>
      <c r="MMB192" s="11"/>
      <c r="MMC192" s="8"/>
      <c r="MMD192" s="9"/>
      <c r="MMI192" s="11"/>
      <c r="MMJ192" s="8"/>
      <c r="MMK192" s="9"/>
      <c r="MMP192" s="11"/>
      <c r="MMQ192" s="8"/>
      <c r="MMR192" s="9"/>
      <c r="MMW192" s="11"/>
      <c r="MMX192" s="8"/>
      <c r="MMY192" s="9"/>
      <c r="MND192" s="11"/>
      <c r="MNE192" s="8"/>
      <c r="MNF192" s="9"/>
      <c r="MNK192" s="11"/>
      <c r="MNL192" s="8"/>
      <c r="MNM192" s="9"/>
      <c r="MNR192" s="11"/>
      <c r="MNS192" s="8"/>
      <c r="MNT192" s="9"/>
      <c r="MNY192" s="11"/>
      <c r="MNZ192" s="8"/>
      <c r="MOA192" s="9"/>
      <c r="MOF192" s="11"/>
      <c r="MOG192" s="8"/>
      <c r="MOH192" s="9"/>
      <c r="MOM192" s="11"/>
      <c r="MON192" s="8"/>
      <c r="MOO192" s="9"/>
      <c r="MOT192" s="11"/>
      <c r="MOU192" s="8"/>
      <c r="MOV192" s="9"/>
      <c r="MPA192" s="11"/>
      <c r="MPB192" s="8"/>
      <c r="MPC192" s="9"/>
      <c r="MPH192" s="11"/>
      <c r="MPI192" s="8"/>
      <c r="MPJ192" s="9"/>
      <c r="MPO192" s="11"/>
      <c r="MPP192" s="8"/>
      <c r="MPQ192" s="9"/>
      <c r="MPV192" s="11"/>
      <c r="MPW192" s="8"/>
      <c r="MPX192" s="9"/>
      <c r="MQC192" s="11"/>
      <c r="MQD192" s="8"/>
      <c r="MQE192" s="9"/>
      <c r="MQJ192" s="11"/>
      <c r="MQK192" s="8"/>
      <c r="MQL192" s="9"/>
      <c r="MQQ192" s="11"/>
      <c r="MQR192" s="8"/>
      <c r="MQS192" s="9"/>
      <c r="MQX192" s="11"/>
      <c r="MQY192" s="8"/>
      <c r="MQZ192" s="9"/>
      <c r="MRE192" s="11"/>
      <c r="MRF192" s="8"/>
      <c r="MRG192" s="9"/>
      <c r="MRL192" s="11"/>
      <c r="MRM192" s="8"/>
      <c r="MRN192" s="9"/>
      <c r="MRS192" s="11"/>
      <c r="MRT192" s="8"/>
      <c r="MRU192" s="9"/>
      <c r="MRZ192" s="11"/>
      <c r="MSA192" s="8"/>
      <c r="MSB192" s="9"/>
      <c r="MSG192" s="11"/>
      <c r="MSH192" s="8"/>
      <c r="MSI192" s="9"/>
      <c r="MSN192" s="11"/>
      <c r="MSO192" s="8"/>
      <c r="MSP192" s="9"/>
      <c r="MSU192" s="11"/>
      <c r="MSV192" s="8"/>
      <c r="MSW192" s="9"/>
      <c r="MTB192" s="11"/>
      <c r="MTC192" s="8"/>
      <c r="MTD192" s="9"/>
      <c r="MTI192" s="11"/>
      <c r="MTJ192" s="8"/>
      <c r="MTK192" s="9"/>
      <c r="MTP192" s="11"/>
      <c r="MTQ192" s="8"/>
      <c r="MTR192" s="9"/>
      <c r="MTW192" s="11"/>
      <c r="MTX192" s="8"/>
      <c r="MTY192" s="9"/>
      <c r="MUD192" s="11"/>
      <c r="MUE192" s="8"/>
      <c r="MUF192" s="9"/>
      <c r="MUK192" s="11"/>
      <c r="MUL192" s="8"/>
      <c r="MUM192" s="9"/>
      <c r="MUR192" s="11"/>
      <c r="MUS192" s="8"/>
      <c r="MUT192" s="9"/>
      <c r="MUY192" s="11"/>
      <c r="MUZ192" s="8"/>
      <c r="MVA192" s="9"/>
      <c r="MVF192" s="11"/>
      <c r="MVG192" s="8"/>
      <c r="MVH192" s="9"/>
      <c r="MVM192" s="11"/>
      <c r="MVN192" s="8"/>
      <c r="MVO192" s="9"/>
      <c r="MVT192" s="11"/>
      <c r="MVU192" s="8"/>
      <c r="MVV192" s="9"/>
      <c r="MWA192" s="11"/>
      <c r="MWB192" s="8"/>
      <c r="MWC192" s="9"/>
      <c r="MWH192" s="11"/>
      <c r="MWI192" s="8"/>
      <c r="MWJ192" s="9"/>
      <c r="MWO192" s="11"/>
      <c r="MWP192" s="8"/>
      <c r="MWQ192" s="9"/>
      <c r="MWV192" s="11"/>
      <c r="MWW192" s="8"/>
      <c r="MWX192" s="9"/>
      <c r="MXC192" s="11"/>
      <c r="MXD192" s="8"/>
      <c r="MXE192" s="9"/>
      <c r="MXJ192" s="11"/>
      <c r="MXK192" s="8"/>
      <c r="MXL192" s="9"/>
      <c r="MXQ192" s="11"/>
      <c r="MXR192" s="8"/>
      <c r="MXS192" s="9"/>
      <c r="MXX192" s="11"/>
      <c r="MXY192" s="8"/>
      <c r="MXZ192" s="9"/>
      <c r="MYE192" s="11"/>
      <c r="MYF192" s="8"/>
      <c r="MYG192" s="9"/>
      <c r="MYL192" s="11"/>
      <c r="MYM192" s="8"/>
      <c r="MYN192" s="9"/>
      <c r="MYS192" s="11"/>
      <c r="MYT192" s="8"/>
      <c r="MYU192" s="9"/>
      <c r="MYZ192" s="11"/>
      <c r="MZA192" s="8"/>
      <c r="MZB192" s="9"/>
      <c r="MZG192" s="11"/>
      <c r="MZH192" s="8"/>
      <c r="MZI192" s="9"/>
      <c r="MZN192" s="11"/>
      <c r="MZO192" s="8"/>
      <c r="MZP192" s="9"/>
      <c r="MZU192" s="11"/>
      <c r="MZV192" s="8"/>
      <c r="MZW192" s="9"/>
      <c r="NAB192" s="11"/>
      <c r="NAC192" s="8"/>
      <c r="NAD192" s="9"/>
      <c r="NAI192" s="11"/>
      <c r="NAJ192" s="8"/>
      <c r="NAK192" s="9"/>
      <c r="NAP192" s="11"/>
      <c r="NAQ192" s="8"/>
      <c r="NAR192" s="9"/>
      <c r="NAW192" s="11"/>
      <c r="NAX192" s="8"/>
      <c r="NAY192" s="9"/>
      <c r="NBD192" s="11"/>
      <c r="NBE192" s="8"/>
      <c r="NBF192" s="9"/>
      <c r="NBK192" s="11"/>
      <c r="NBL192" s="8"/>
      <c r="NBM192" s="9"/>
      <c r="NBR192" s="11"/>
      <c r="NBS192" s="8"/>
      <c r="NBT192" s="9"/>
      <c r="NBY192" s="11"/>
      <c r="NBZ192" s="8"/>
      <c r="NCA192" s="9"/>
      <c r="NCF192" s="11"/>
      <c r="NCG192" s="8"/>
      <c r="NCH192" s="9"/>
      <c r="NCM192" s="11"/>
      <c r="NCN192" s="8"/>
      <c r="NCO192" s="9"/>
      <c r="NCT192" s="11"/>
      <c r="NCU192" s="8"/>
      <c r="NCV192" s="9"/>
      <c r="NDA192" s="11"/>
      <c r="NDB192" s="8"/>
      <c r="NDC192" s="9"/>
      <c r="NDH192" s="11"/>
      <c r="NDI192" s="8"/>
      <c r="NDJ192" s="9"/>
      <c r="NDO192" s="11"/>
      <c r="NDP192" s="8"/>
      <c r="NDQ192" s="9"/>
      <c r="NDV192" s="11"/>
      <c r="NDW192" s="8"/>
      <c r="NDX192" s="9"/>
      <c r="NEC192" s="11"/>
      <c r="NED192" s="8"/>
      <c r="NEE192" s="9"/>
      <c r="NEJ192" s="11"/>
      <c r="NEK192" s="8"/>
      <c r="NEL192" s="9"/>
      <c r="NEQ192" s="11"/>
      <c r="NER192" s="8"/>
      <c r="NES192" s="9"/>
      <c r="NEX192" s="11"/>
      <c r="NEY192" s="8"/>
      <c r="NEZ192" s="9"/>
      <c r="NFE192" s="11"/>
      <c r="NFF192" s="8"/>
      <c r="NFG192" s="9"/>
      <c r="NFL192" s="11"/>
      <c r="NFM192" s="8"/>
      <c r="NFN192" s="9"/>
      <c r="NFS192" s="11"/>
      <c r="NFT192" s="8"/>
      <c r="NFU192" s="9"/>
      <c r="NFZ192" s="11"/>
      <c r="NGA192" s="8"/>
      <c r="NGB192" s="9"/>
      <c r="NGG192" s="11"/>
      <c r="NGH192" s="8"/>
      <c r="NGI192" s="9"/>
      <c r="NGN192" s="11"/>
      <c r="NGO192" s="8"/>
      <c r="NGP192" s="9"/>
      <c r="NGU192" s="11"/>
      <c r="NGV192" s="8"/>
      <c r="NGW192" s="9"/>
      <c r="NHB192" s="11"/>
      <c r="NHC192" s="8"/>
      <c r="NHD192" s="9"/>
      <c r="NHI192" s="11"/>
      <c r="NHJ192" s="8"/>
      <c r="NHK192" s="9"/>
      <c r="NHP192" s="11"/>
      <c r="NHQ192" s="8"/>
      <c r="NHR192" s="9"/>
      <c r="NHW192" s="11"/>
      <c r="NHX192" s="8"/>
      <c r="NHY192" s="9"/>
      <c r="NID192" s="11"/>
      <c r="NIE192" s="8"/>
      <c r="NIF192" s="9"/>
      <c r="NIK192" s="11"/>
      <c r="NIL192" s="8"/>
      <c r="NIM192" s="9"/>
      <c r="NIR192" s="11"/>
      <c r="NIS192" s="8"/>
      <c r="NIT192" s="9"/>
      <c r="NIY192" s="11"/>
      <c r="NIZ192" s="8"/>
      <c r="NJA192" s="9"/>
      <c r="NJF192" s="11"/>
      <c r="NJG192" s="8"/>
      <c r="NJH192" s="9"/>
      <c r="NJM192" s="11"/>
      <c r="NJN192" s="8"/>
      <c r="NJO192" s="9"/>
      <c r="NJT192" s="11"/>
      <c r="NJU192" s="8"/>
      <c r="NJV192" s="9"/>
      <c r="NKA192" s="11"/>
      <c r="NKB192" s="8"/>
      <c r="NKC192" s="9"/>
      <c r="NKH192" s="11"/>
      <c r="NKI192" s="8"/>
      <c r="NKJ192" s="9"/>
      <c r="NKO192" s="11"/>
      <c r="NKP192" s="8"/>
      <c r="NKQ192" s="9"/>
      <c r="NKV192" s="11"/>
      <c r="NKW192" s="8"/>
      <c r="NKX192" s="9"/>
      <c r="NLC192" s="11"/>
      <c r="NLD192" s="8"/>
      <c r="NLE192" s="9"/>
      <c r="NLJ192" s="11"/>
      <c r="NLK192" s="8"/>
      <c r="NLL192" s="9"/>
      <c r="NLQ192" s="11"/>
      <c r="NLR192" s="8"/>
      <c r="NLS192" s="9"/>
      <c r="NLX192" s="11"/>
      <c r="NLY192" s="8"/>
      <c r="NLZ192" s="9"/>
      <c r="NME192" s="11"/>
      <c r="NMF192" s="8"/>
      <c r="NMG192" s="9"/>
      <c r="NML192" s="11"/>
      <c r="NMM192" s="8"/>
      <c r="NMN192" s="9"/>
      <c r="NMS192" s="11"/>
      <c r="NMT192" s="8"/>
      <c r="NMU192" s="9"/>
      <c r="NMZ192" s="11"/>
      <c r="NNA192" s="8"/>
      <c r="NNB192" s="9"/>
      <c r="NNG192" s="11"/>
      <c r="NNH192" s="8"/>
      <c r="NNI192" s="9"/>
      <c r="NNN192" s="11"/>
      <c r="NNO192" s="8"/>
      <c r="NNP192" s="9"/>
      <c r="NNU192" s="11"/>
      <c r="NNV192" s="8"/>
      <c r="NNW192" s="9"/>
      <c r="NOB192" s="11"/>
      <c r="NOC192" s="8"/>
      <c r="NOD192" s="9"/>
      <c r="NOI192" s="11"/>
      <c r="NOJ192" s="8"/>
      <c r="NOK192" s="9"/>
      <c r="NOP192" s="11"/>
      <c r="NOQ192" s="8"/>
      <c r="NOR192" s="9"/>
      <c r="NOW192" s="11"/>
      <c r="NOX192" s="8"/>
      <c r="NOY192" s="9"/>
      <c r="NPD192" s="11"/>
      <c r="NPE192" s="8"/>
      <c r="NPF192" s="9"/>
      <c r="NPK192" s="11"/>
      <c r="NPL192" s="8"/>
      <c r="NPM192" s="9"/>
      <c r="NPR192" s="11"/>
      <c r="NPS192" s="8"/>
      <c r="NPT192" s="9"/>
      <c r="NPY192" s="11"/>
      <c r="NPZ192" s="8"/>
      <c r="NQA192" s="9"/>
      <c r="NQF192" s="11"/>
      <c r="NQG192" s="8"/>
      <c r="NQH192" s="9"/>
      <c r="NQM192" s="11"/>
      <c r="NQN192" s="8"/>
      <c r="NQO192" s="9"/>
      <c r="NQT192" s="11"/>
      <c r="NQU192" s="8"/>
      <c r="NQV192" s="9"/>
      <c r="NRA192" s="11"/>
      <c r="NRB192" s="8"/>
      <c r="NRC192" s="9"/>
      <c r="NRH192" s="11"/>
      <c r="NRI192" s="8"/>
      <c r="NRJ192" s="9"/>
      <c r="NRO192" s="11"/>
      <c r="NRP192" s="8"/>
      <c r="NRQ192" s="9"/>
      <c r="NRV192" s="11"/>
      <c r="NRW192" s="8"/>
      <c r="NRX192" s="9"/>
      <c r="NSC192" s="11"/>
      <c r="NSD192" s="8"/>
      <c r="NSE192" s="9"/>
      <c r="NSJ192" s="11"/>
      <c r="NSK192" s="8"/>
      <c r="NSL192" s="9"/>
      <c r="NSQ192" s="11"/>
      <c r="NSR192" s="8"/>
      <c r="NSS192" s="9"/>
      <c r="NSX192" s="11"/>
      <c r="NSY192" s="8"/>
      <c r="NSZ192" s="9"/>
      <c r="NTE192" s="11"/>
      <c r="NTF192" s="8"/>
      <c r="NTG192" s="9"/>
      <c r="NTL192" s="11"/>
      <c r="NTM192" s="8"/>
      <c r="NTN192" s="9"/>
      <c r="NTS192" s="11"/>
      <c r="NTT192" s="8"/>
      <c r="NTU192" s="9"/>
      <c r="NTZ192" s="11"/>
      <c r="NUA192" s="8"/>
      <c r="NUB192" s="9"/>
      <c r="NUG192" s="11"/>
      <c r="NUH192" s="8"/>
      <c r="NUI192" s="9"/>
      <c r="NUN192" s="11"/>
      <c r="NUO192" s="8"/>
      <c r="NUP192" s="9"/>
      <c r="NUU192" s="11"/>
      <c r="NUV192" s="8"/>
      <c r="NUW192" s="9"/>
      <c r="NVB192" s="11"/>
      <c r="NVC192" s="8"/>
      <c r="NVD192" s="9"/>
      <c r="NVI192" s="11"/>
      <c r="NVJ192" s="8"/>
      <c r="NVK192" s="9"/>
      <c r="NVP192" s="11"/>
      <c r="NVQ192" s="8"/>
      <c r="NVR192" s="9"/>
      <c r="NVW192" s="11"/>
      <c r="NVX192" s="8"/>
      <c r="NVY192" s="9"/>
      <c r="NWD192" s="11"/>
      <c r="NWE192" s="8"/>
      <c r="NWF192" s="9"/>
      <c r="NWK192" s="11"/>
      <c r="NWL192" s="8"/>
      <c r="NWM192" s="9"/>
      <c r="NWR192" s="11"/>
      <c r="NWS192" s="8"/>
      <c r="NWT192" s="9"/>
      <c r="NWY192" s="11"/>
      <c r="NWZ192" s="8"/>
      <c r="NXA192" s="9"/>
      <c r="NXF192" s="11"/>
      <c r="NXG192" s="8"/>
      <c r="NXH192" s="9"/>
      <c r="NXM192" s="11"/>
      <c r="NXN192" s="8"/>
      <c r="NXO192" s="9"/>
      <c r="NXT192" s="11"/>
      <c r="NXU192" s="8"/>
      <c r="NXV192" s="9"/>
      <c r="NYA192" s="11"/>
      <c r="NYB192" s="8"/>
      <c r="NYC192" s="9"/>
      <c r="NYH192" s="11"/>
      <c r="NYI192" s="8"/>
      <c r="NYJ192" s="9"/>
      <c r="NYO192" s="11"/>
      <c r="NYP192" s="8"/>
      <c r="NYQ192" s="9"/>
      <c r="NYV192" s="11"/>
      <c r="NYW192" s="8"/>
      <c r="NYX192" s="9"/>
      <c r="NZC192" s="11"/>
      <c r="NZD192" s="8"/>
      <c r="NZE192" s="9"/>
      <c r="NZJ192" s="11"/>
      <c r="NZK192" s="8"/>
      <c r="NZL192" s="9"/>
      <c r="NZQ192" s="11"/>
      <c r="NZR192" s="8"/>
      <c r="NZS192" s="9"/>
      <c r="NZX192" s="11"/>
      <c r="NZY192" s="8"/>
      <c r="NZZ192" s="9"/>
      <c r="OAE192" s="11"/>
      <c r="OAF192" s="8"/>
      <c r="OAG192" s="9"/>
      <c r="OAL192" s="11"/>
      <c r="OAM192" s="8"/>
      <c r="OAN192" s="9"/>
      <c r="OAS192" s="11"/>
      <c r="OAT192" s="8"/>
      <c r="OAU192" s="9"/>
      <c r="OAZ192" s="11"/>
      <c r="OBA192" s="8"/>
      <c r="OBB192" s="9"/>
      <c r="OBG192" s="11"/>
      <c r="OBH192" s="8"/>
      <c r="OBI192" s="9"/>
      <c r="OBN192" s="11"/>
      <c r="OBO192" s="8"/>
      <c r="OBP192" s="9"/>
      <c r="OBU192" s="11"/>
      <c r="OBV192" s="8"/>
      <c r="OBW192" s="9"/>
      <c r="OCB192" s="11"/>
      <c r="OCC192" s="8"/>
      <c r="OCD192" s="9"/>
      <c r="OCI192" s="11"/>
      <c r="OCJ192" s="8"/>
      <c r="OCK192" s="9"/>
      <c r="OCP192" s="11"/>
      <c r="OCQ192" s="8"/>
      <c r="OCR192" s="9"/>
      <c r="OCW192" s="11"/>
      <c r="OCX192" s="8"/>
      <c r="OCY192" s="9"/>
      <c r="ODD192" s="11"/>
      <c r="ODE192" s="8"/>
      <c r="ODF192" s="9"/>
      <c r="ODK192" s="11"/>
      <c r="ODL192" s="8"/>
      <c r="ODM192" s="9"/>
      <c r="ODR192" s="11"/>
      <c r="ODS192" s="8"/>
      <c r="ODT192" s="9"/>
      <c r="ODY192" s="11"/>
      <c r="ODZ192" s="8"/>
      <c r="OEA192" s="9"/>
      <c r="OEF192" s="11"/>
      <c r="OEG192" s="8"/>
      <c r="OEH192" s="9"/>
      <c r="OEM192" s="11"/>
      <c r="OEN192" s="8"/>
      <c r="OEO192" s="9"/>
      <c r="OET192" s="11"/>
      <c r="OEU192" s="8"/>
      <c r="OEV192" s="9"/>
      <c r="OFA192" s="11"/>
      <c r="OFB192" s="8"/>
      <c r="OFC192" s="9"/>
      <c r="OFH192" s="11"/>
      <c r="OFI192" s="8"/>
      <c r="OFJ192" s="9"/>
      <c r="OFO192" s="11"/>
      <c r="OFP192" s="8"/>
      <c r="OFQ192" s="9"/>
      <c r="OFV192" s="11"/>
      <c r="OFW192" s="8"/>
      <c r="OFX192" s="9"/>
      <c r="OGC192" s="11"/>
      <c r="OGD192" s="8"/>
      <c r="OGE192" s="9"/>
      <c r="OGJ192" s="11"/>
      <c r="OGK192" s="8"/>
      <c r="OGL192" s="9"/>
      <c r="OGQ192" s="11"/>
      <c r="OGR192" s="8"/>
      <c r="OGS192" s="9"/>
      <c r="OGX192" s="11"/>
      <c r="OGY192" s="8"/>
      <c r="OGZ192" s="9"/>
      <c r="OHE192" s="11"/>
      <c r="OHF192" s="8"/>
      <c r="OHG192" s="9"/>
      <c r="OHL192" s="11"/>
      <c r="OHM192" s="8"/>
      <c r="OHN192" s="9"/>
      <c r="OHS192" s="11"/>
      <c r="OHT192" s="8"/>
      <c r="OHU192" s="9"/>
      <c r="OHZ192" s="11"/>
      <c r="OIA192" s="8"/>
      <c r="OIB192" s="9"/>
      <c r="OIG192" s="11"/>
      <c r="OIH192" s="8"/>
      <c r="OII192" s="9"/>
      <c r="OIN192" s="11"/>
      <c r="OIO192" s="8"/>
      <c r="OIP192" s="9"/>
      <c r="OIU192" s="11"/>
      <c r="OIV192" s="8"/>
      <c r="OIW192" s="9"/>
      <c r="OJB192" s="11"/>
      <c r="OJC192" s="8"/>
      <c r="OJD192" s="9"/>
      <c r="OJI192" s="11"/>
      <c r="OJJ192" s="8"/>
      <c r="OJK192" s="9"/>
      <c r="OJP192" s="11"/>
      <c r="OJQ192" s="8"/>
      <c r="OJR192" s="9"/>
      <c r="OJW192" s="11"/>
      <c r="OJX192" s="8"/>
      <c r="OJY192" s="9"/>
      <c r="OKD192" s="11"/>
      <c r="OKE192" s="8"/>
      <c r="OKF192" s="9"/>
      <c r="OKK192" s="11"/>
      <c r="OKL192" s="8"/>
      <c r="OKM192" s="9"/>
      <c r="OKR192" s="11"/>
      <c r="OKS192" s="8"/>
      <c r="OKT192" s="9"/>
      <c r="OKY192" s="11"/>
      <c r="OKZ192" s="8"/>
      <c r="OLA192" s="9"/>
      <c r="OLF192" s="11"/>
      <c r="OLG192" s="8"/>
      <c r="OLH192" s="9"/>
      <c r="OLM192" s="11"/>
      <c r="OLN192" s="8"/>
      <c r="OLO192" s="9"/>
      <c r="OLT192" s="11"/>
      <c r="OLU192" s="8"/>
      <c r="OLV192" s="9"/>
      <c r="OMA192" s="11"/>
      <c r="OMB192" s="8"/>
      <c r="OMC192" s="9"/>
      <c r="OMH192" s="11"/>
      <c r="OMI192" s="8"/>
      <c r="OMJ192" s="9"/>
      <c r="OMO192" s="11"/>
      <c r="OMP192" s="8"/>
      <c r="OMQ192" s="9"/>
      <c r="OMV192" s="11"/>
      <c r="OMW192" s="8"/>
      <c r="OMX192" s="9"/>
      <c r="ONC192" s="11"/>
      <c r="OND192" s="8"/>
      <c r="ONE192" s="9"/>
      <c r="ONJ192" s="11"/>
      <c r="ONK192" s="8"/>
      <c r="ONL192" s="9"/>
      <c r="ONQ192" s="11"/>
      <c r="ONR192" s="8"/>
      <c r="ONS192" s="9"/>
      <c r="ONX192" s="11"/>
      <c r="ONY192" s="8"/>
      <c r="ONZ192" s="9"/>
      <c r="OOE192" s="11"/>
      <c r="OOF192" s="8"/>
      <c r="OOG192" s="9"/>
      <c r="OOL192" s="11"/>
      <c r="OOM192" s="8"/>
      <c r="OON192" s="9"/>
      <c r="OOS192" s="11"/>
      <c r="OOT192" s="8"/>
      <c r="OOU192" s="9"/>
      <c r="OOZ192" s="11"/>
      <c r="OPA192" s="8"/>
      <c r="OPB192" s="9"/>
      <c r="OPG192" s="11"/>
      <c r="OPH192" s="8"/>
      <c r="OPI192" s="9"/>
      <c r="OPN192" s="11"/>
      <c r="OPO192" s="8"/>
      <c r="OPP192" s="9"/>
      <c r="OPU192" s="11"/>
      <c r="OPV192" s="8"/>
      <c r="OPW192" s="9"/>
      <c r="OQB192" s="11"/>
      <c r="OQC192" s="8"/>
      <c r="OQD192" s="9"/>
      <c r="OQI192" s="11"/>
      <c r="OQJ192" s="8"/>
      <c r="OQK192" s="9"/>
      <c r="OQP192" s="11"/>
      <c r="OQQ192" s="8"/>
      <c r="OQR192" s="9"/>
      <c r="OQW192" s="11"/>
      <c r="OQX192" s="8"/>
      <c r="OQY192" s="9"/>
      <c r="ORD192" s="11"/>
      <c r="ORE192" s="8"/>
      <c r="ORF192" s="9"/>
      <c r="ORK192" s="11"/>
      <c r="ORL192" s="8"/>
      <c r="ORM192" s="9"/>
      <c r="ORR192" s="11"/>
      <c r="ORS192" s="8"/>
      <c r="ORT192" s="9"/>
      <c r="ORY192" s="11"/>
      <c r="ORZ192" s="8"/>
      <c r="OSA192" s="9"/>
      <c r="OSF192" s="11"/>
      <c r="OSG192" s="8"/>
      <c r="OSH192" s="9"/>
      <c r="OSM192" s="11"/>
      <c r="OSN192" s="8"/>
      <c r="OSO192" s="9"/>
      <c r="OST192" s="11"/>
      <c r="OSU192" s="8"/>
      <c r="OSV192" s="9"/>
      <c r="OTA192" s="11"/>
      <c r="OTB192" s="8"/>
      <c r="OTC192" s="9"/>
      <c r="OTH192" s="11"/>
      <c r="OTI192" s="8"/>
      <c r="OTJ192" s="9"/>
      <c r="OTO192" s="11"/>
      <c r="OTP192" s="8"/>
      <c r="OTQ192" s="9"/>
      <c r="OTV192" s="11"/>
      <c r="OTW192" s="8"/>
      <c r="OTX192" s="9"/>
      <c r="OUC192" s="11"/>
      <c r="OUD192" s="8"/>
      <c r="OUE192" s="9"/>
      <c r="OUJ192" s="11"/>
      <c r="OUK192" s="8"/>
      <c r="OUL192" s="9"/>
      <c r="OUQ192" s="11"/>
      <c r="OUR192" s="8"/>
      <c r="OUS192" s="9"/>
      <c r="OUX192" s="11"/>
      <c r="OUY192" s="8"/>
      <c r="OUZ192" s="9"/>
      <c r="OVE192" s="11"/>
      <c r="OVF192" s="8"/>
      <c r="OVG192" s="9"/>
      <c r="OVL192" s="11"/>
      <c r="OVM192" s="8"/>
      <c r="OVN192" s="9"/>
      <c r="OVS192" s="11"/>
      <c r="OVT192" s="8"/>
      <c r="OVU192" s="9"/>
      <c r="OVZ192" s="11"/>
      <c r="OWA192" s="8"/>
      <c r="OWB192" s="9"/>
      <c r="OWG192" s="11"/>
      <c r="OWH192" s="8"/>
      <c r="OWI192" s="9"/>
      <c r="OWN192" s="11"/>
      <c r="OWO192" s="8"/>
      <c r="OWP192" s="9"/>
      <c r="OWU192" s="11"/>
      <c r="OWV192" s="8"/>
      <c r="OWW192" s="9"/>
      <c r="OXB192" s="11"/>
      <c r="OXC192" s="8"/>
      <c r="OXD192" s="9"/>
      <c r="OXI192" s="11"/>
      <c r="OXJ192" s="8"/>
      <c r="OXK192" s="9"/>
      <c r="OXP192" s="11"/>
      <c r="OXQ192" s="8"/>
      <c r="OXR192" s="9"/>
      <c r="OXW192" s="11"/>
      <c r="OXX192" s="8"/>
      <c r="OXY192" s="9"/>
      <c r="OYD192" s="11"/>
      <c r="OYE192" s="8"/>
      <c r="OYF192" s="9"/>
      <c r="OYK192" s="11"/>
      <c r="OYL192" s="8"/>
      <c r="OYM192" s="9"/>
      <c r="OYR192" s="11"/>
      <c r="OYS192" s="8"/>
      <c r="OYT192" s="9"/>
      <c r="OYY192" s="11"/>
      <c r="OYZ192" s="8"/>
      <c r="OZA192" s="9"/>
      <c r="OZF192" s="11"/>
      <c r="OZG192" s="8"/>
      <c r="OZH192" s="9"/>
      <c r="OZM192" s="11"/>
      <c r="OZN192" s="8"/>
      <c r="OZO192" s="9"/>
      <c r="OZT192" s="11"/>
      <c r="OZU192" s="8"/>
      <c r="OZV192" s="9"/>
      <c r="PAA192" s="11"/>
      <c r="PAB192" s="8"/>
      <c r="PAC192" s="9"/>
      <c r="PAH192" s="11"/>
      <c r="PAI192" s="8"/>
      <c r="PAJ192" s="9"/>
      <c r="PAO192" s="11"/>
      <c r="PAP192" s="8"/>
      <c r="PAQ192" s="9"/>
      <c r="PAV192" s="11"/>
      <c r="PAW192" s="8"/>
      <c r="PAX192" s="9"/>
      <c r="PBC192" s="11"/>
      <c r="PBD192" s="8"/>
      <c r="PBE192" s="9"/>
      <c r="PBJ192" s="11"/>
      <c r="PBK192" s="8"/>
      <c r="PBL192" s="9"/>
      <c r="PBQ192" s="11"/>
      <c r="PBR192" s="8"/>
      <c r="PBS192" s="9"/>
      <c r="PBX192" s="11"/>
      <c r="PBY192" s="8"/>
      <c r="PBZ192" s="9"/>
      <c r="PCE192" s="11"/>
      <c r="PCF192" s="8"/>
      <c r="PCG192" s="9"/>
      <c r="PCL192" s="11"/>
      <c r="PCM192" s="8"/>
      <c r="PCN192" s="9"/>
      <c r="PCS192" s="11"/>
      <c r="PCT192" s="8"/>
      <c r="PCU192" s="9"/>
      <c r="PCZ192" s="11"/>
      <c r="PDA192" s="8"/>
      <c r="PDB192" s="9"/>
      <c r="PDG192" s="11"/>
      <c r="PDH192" s="8"/>
      <c r="PDI192" s="9"/>
      <c r="PDN192" s="11"/>
      <c r="PDO192" s="8"/>
      <c r="PDP192" s="9"/>
      <c r="PDU192" s="11"/>
      <c r="PDV192" s="8"/>
      <c r="PDW192" s="9"/>
      <c r="PEB192" s="11"/>
      <c r="PEC192" s="8"/>
      <c r="PED192" s="9"/>
      <c r="PEI192" s="11"/>
      <c r="PEJ192" s="8"/>
      <c r="PEK192" s="9"/>
      <c r="PEP192" s="11"/>
      <c r="PEQ192" s="8"/>
      <c r="PER192" s="9"/>
      <c r="PEW192" s="11"/>
      <c r="PEX192" s="8"/>
      <c r="PEY192" s="9"/>
      <c r="PFD192" s="11"/>
      <c r="PFE192" s="8"/>
      <c r="PFF192" s="9"/>
      <c r="PFK192" s="11"/>
      <c r="PFL192" s="8"/>
      <c r="PFM192" s="9"/>
      <c r="PFR192" s="11"/>
      <c r="PFS192" s="8"/>
      <c r="PFT192" s="9"/>
      <c r="PFY192" s="11"/>
      <c r="PFZ192" s="8"/>
      <c r="PGA192" s="9"/>
      <c r="PGF192" s="11"/>
      <c r="PGG192" s="8"/>
      <c r="PGH192" s="9"/>
      <c r="PGM192" s="11"/>
      <c r="PGN192" s="8"/>
      <c r="PGO192" s="9"/>
      <c r="PGT192" s="11"/>
      <c r="PGU192" s="8"/>
      <c r="PGV192" s="9"/>
      <c r="PHA192" s="11"/>
      <c r="PHB192" s="8"/>
      <c r="PHC192" s="9"/>
      <c r="PHH192" s="11"/>
      <c r="PHI192" s="8"/>
      <c r="PHJ192" s="9"/>
      <c r="PHO192" s="11"/>
      <c r="PHP192" s="8"/>
      <c r="PHQ192" s="9"/>
      <c r="PHV192" s="11"/>
      <c r="PHW192" s="8"/>
      <c r="PHX192" s="9"/>
      <c r="PIC192" s="11"/>
      <c r="PID192" s="8"/>
      <c r="PIE192" s="9"/>
      <c r="PIJ192" s="11"/>
      <c r="PIK192" s="8"/>
      <c r="PIL192" s="9"/>
      <c r="PIQ192" s="11"/>
      <c r="PIR192" s="8"/>
      <c r="PIS192" s="9"/>
      <c r="PIX192" s="11"/>
      <c r="PIY192" s="8"/>
      <c r="PIZ192" s="9"/>
      <c r="PJE192" s="11"/>
      <c r="PJF192" s="8"/>
      <c r="PJG192" s="9"/>
      <c r="PJL192" s="11"/>
      <c r="PJM192" s="8"/>
      <c r="PJN192" s="9"/>
      <c r="PJS192" s="11"/>
      <c r="PJT192" s="8"/>
      <c r="PJU192" s="9"/>
      <c r="PJZ192" s="11"/>
      <c r="PKA192" s="8"/>
      <c r="PKB192" s="9"/>
      <c r="PKG192" s="11"/>
      <c r="PKH192" s="8"/>
      <c r="PKI192" s="9"/>
      <c r="PKN192" s="11"/>
      <c r="PKO192" s="8"/>
      <c r="PKP192" s="9"/>
      <c r="PKU192" s="11"/>
      <c r="PKV192" s="8"/>
      <c r="PKW192" s="9"/>
      <c r="PLB192" s="11"/>
      <c r="PLC192" s="8"/>
      <c r="PLD192" s="9"/>
      <c r="PLI192" s="11"/>
      <c r="PLJ192" s="8"/>
      <c r="PLK192" s="9"/>
      <c r="PLP192" s="11"/>
      <c r="PLQ192" s="8"/>
      <c r="PLR192" s="9"/>
      <c r="PLW192" s="11"/>
      <c r="PLX192" s="8"/>
      <c r="PLY192" s="9"/>
      <c r="PMD192" s="11"/>
      <c r="PME192" s="8"/>
      <c r="PMF192" s="9"/>
      <c r="PMK192" s="11"/>
      <c r="PML192" s="8"/>
      <c r="PMM192" s="9"/>
      <c r="PMR192" s="11"/>
      <c r="PMS192" s="8"/>
      <c r="PMT192" s="9"/>
      <c r="PMY192" s="11"/>
      <c r="PMZ192" s="8"/>
      <c r="PNA192" s="9"/>
      <c r="PNF192" s="11"/>
      <c r="PNG192" s="8"/>
      <c r="PNH192" s="9"/>
      <c r="PNM192" s="11"/>
      <c r="PNN192" s="8"/>
      <c r="PNO192" s="9"/>
      <c r="PNT192" s="11"/>
      <c r="PNU192" s="8"/>
      <c r="PNV192" s="9"/>
      <c r="POA192" s="11"/>
      <c r="POB192" s="8"/>
      <c r="POC192" s="9"/>
      <c r="POH192" s="11"/>
      <c r="POI192" s="8"/>
      <c r="POJ192" s="9"/>
      <c r="POO192" s="11"/>
      <c r="POP192" s="8"/>
      <c r="POQ192" s="9"/>
      <c r="POV192" s="11"/>
      <c r="POW192" s="8"/>
      <c r="POX192" s="9"/>
      <c r="PPC192" s="11"/>
      <c r="PPD192" s="8"/>
      <c r="PPE192" s="9"/>
      <c r="PPJ192" s="11"/>
      <c r="PPK192" s="8"/>
      <c r="PPL192" s="9"/>
      <c r="PPQ192" s="11"/>
      <c r="PPR192" s="8"/>
      <c r="PPS192" s="9"/>
      <c r="PPX192" s="11"/>
      <c r="PPY192" s="8"/>
      <c r="PPZ192" s="9"/>
      <c r="PQE192" s="11"/>
      <c r="PQF192" s="8"/>
      <c r="PQG192" s="9"/>
      <c r="PQL192" s="11"/>
      <c r="PQM192" s="8"/>
      <c r="PQN192" s="9"/>
      <c r="PQS192" s="11"/>
      <c r="PQT192" s="8"/>
      <c r="PQU192" s="9"/>
      <c r="PQZ192" s="11"/>
      <c r="PRA192" s="8"/>
      <c r="PRB192" s="9"/>
      <c r="PRG192" s="11"/>
      <c r="PRH192" s="8"/>
      <c r="PRI192" s="9"/>
      <c r="PRN192" s="11"/>
      <c r="PRO192" s="8"/>
      <c r="PRP192" s="9"/>
      <c r="PRU192" s="11"/>
      <c r="PRV192" s="8"/>
      <c r="PRW192" s="9"/>
      <c r="PSB192" s="11"/>
      <c r="PSC192" s="8"/>
      <c r="PSD192" s="9"/>
      <c r="PSI192" s="11"/>
      <c r="PSJ192" s="8"/>
      <c r="PSK192" s="9"/>
      <c r="PSP192" s="11"/>
      <c r="PSQ192" s="8"/>
      <c r="PSR192" s="9"/>
      <c r="PSW192" s="11"/>
      <c r="PSX192" s="8"/>
      <c r="PSY192" s="9"/>
      <c r="PTD192" s="11"/>
      <c r="PTE192" s="8"/>
      <c r="PTF192" s="9"/>
      <c r="PTK192" s="11"/>
      <c r="PTL192" s="8"/>
      <c r="PTM192" s="9"/>
      <c r="PTR192" s="11"/>
      <c r="PTS192" s="8"/>
      <c r="PTT192" s="9"/>
      <c r="PTY192" s="11"/>
      <c r="PTZ192" s="8"/>
      <c r="PUA192" s="9"/>
      <c r="PUF192" s="11"/>
      <c r="PUG192" s="8"/>
      <c r="PUH192" s="9"/>
      <c r="PUM192" s="11"/>
      <c r="PUN192" s="8"/>
      <c r="PUO192" s="9"/>
      <c r="PUT192" s="11"/>
      <c r="PUU192" s="8"/>
      <c r="PUV192" s="9"/>
      <c r="PVA192" s="11"/>
      <c r="PVB192" s="8"/>
      <c r="PVC192" s="9"/>
      <c r="PVH192" s="11"/>
      <c r="PVI192" s="8"/>
      <c r="PVJ192" s="9"/>
      <c r="PVO192" s="11"/>
      <c r="PVP192" s="8"/>
      <c r="PVQ192" s="9"/>
      <c r="PVV192" s="11"/>
      <c r="PVW192" s="8"/>
      <c r="PVX192" s="9"/>
      <c r="PWC192" s="11"/>
      <c r="PWD192" s="8"/>
      <c r="PWE192" s="9"/>
      <c r="PWJ192" s="11"/>
      <c r="PWK192" s="8"/>
      <c r="PWL192" s="9"/>
      <c r="PWQ192" s="11"/>
      <c r="PWR192" s="8"/>
      <c r="PWS192" s="9"/>
      <c r="PWX192" s="11"/>
      <c r="PWY192" s="8"/>
      <c r="PWZ192" s="9"/>
      <c r="PXE192" s="11"/>
      <c r="PXF192" s="8"/>
      <c r="PXG192" s="9"/>
      <c r="PXL192" s="11"/>
      <c r="PXM192" s="8"/>
      <c r="PXN192" s="9"/>
      <c r="PXS192" s="11"/>
      <c r="PXT192" s="8"/>
      <c r="PXU192" s="9"/>
      <c r="PXZ192" s="11"/>
      <c r="PYA192" s="8"/>
      <c r="PYB192" s="9"/>
      <c r="PYG192" s="11"/>
      <c r="PYH192" s="8"/>
      <c r="PYI192" s="9"/>
      <c r="PYN192" s="11"/>
      <c r="PYO192" s="8"/>
      <c r="PYP192" s="9"/>
      <c r="PYU192" s="11"/>
      <c r="PYV192" s="8"/>
      <c r="PYW192" s="9"/>
      <c r="PZB192" s="11"/>
      <c r="PZC192" s="8"/>
      <c r="PZD192" s="9"/>
      <c r="PZI192" s="11"/>
      <c r="PZJ192" s="8"/>
      <c r="PZK192" s="9"/>
      <c r="PZP192" s="11"/>
      <c r="PZQ192" s="8"/>
      <c r="PZR192" s="9"/>
      <c r="PZW192" s="11"/>
      <c r="PZX192" s="8"/>
      <c r="PZY192" s="9"/>
      <c r="QAD192" s="11"/>
      <c r="QAE192" s="8"/>
      <c r="QAF192" s="9"/>
      <c r="QAK192" s="11"/>
      <c r="QAL192" s="8"/>
      <c r="QAM192" s="9"/>
      <c r="QAR192" s="11"/>
      <c r="QAS192" s="8"/>
      <c r="QAT192" s="9"/>
      <c r="QAY192" s="11"/>
      <c r="QAZ192" s="8"/>
      <c r="QBA192" s="9"/>
      <c r="QBF192" s="11"/>
      <c r="QBG192" s="8"/>
      <c r="QBH192" s="9"/>
      <c r="QBM192" s="11"/>
      <c r="QBN192" s="8"/>
      <c r="QBO192" s="9"/>
      <c r="QBT192" s="11"/>
      <c r="QBU192" s="8"/>
      <c r="QBV192" s="9"/>
      <c r="QCA192" s="11"/>
      <c r="QCB192" s="8"/>
      <c r="QCC192" s="9"/>
      <c r="QCH192" s="11"/>
      <c r="QCI192" s="8"/>
      <c r="QCJ192" s="9"/>
      <c r="QCO192" s="11"/>
      <c r="QCP192" s="8"/>
      <c r="QCQ192" s="9"/>
      <c r="QCV192" s="11"/>
      <c r="QCW192" s="8"/>
      <c r="QCX192" s="9"/>
      <c r="QDC192" s="11"/>
      <c r="QDD192" s="8"/>
      <c r="QDE192" s="9"/>
      <c r="QDJ192" s="11"/>
      <c r="QDK192" s="8"/>
      <c r="QDL192" s="9"/>
      <c r="QDQ192" s="11"/>
      <c r="QDR192" s="8"/>
      <c r="QDS192" s="9"/>
      <c r="QDX192" s="11"/>
      <c r="QDY192" s="8"/>
      <c r="QDZ192" s="9"/>
      <c r="QEE192" s="11"/>
      <c r="QEF192" s="8"/>
      <c r="QEG192" s="9"/>
      <c r="QEL192" s="11"/>
      <c r="QEM192" s="8"/>
      <c r="QEN192" s="9"/>
      <c r="QES192" s="11"/>
      <c r="QET192" s="8"/>
      <c r="QEU192" s="9"/>
      <c r="QEZ192" s="11"/>
      <c r="QFA192" s="8"/>
      <c r="QFB192" s="9"/>
      <c r="QFG192" s="11"/>
      <c r="QFH192" s="8"/>
      <c r="QFI192" s="9"/>
      <c r="QFN192" s="11"/>
      <c r="QFO192" s="8"/>
      <c r="QFP192" s="9"/>
      <c r="QFU192" s="11"/>
      <c r="QFV192" s="8"/>
      <c r="QFW192" s="9"/>
      <c r="QGB192" s="11"/>
      <c r="QGC192" s="8"/>
      <c r="QGD192" s="9"/>
      <c r="QGI192" s="11"/>
      <c r="QGJ192" s="8"/>
      <c r="QGK192" s="9"/>
      <c r="QGP192" s="11"/>
      <c r="QGQ192" s="8"/>
      <c r="QGR192" s="9"/>
      <c r="QGW192" s="11"/>
      <c r="QGX192" s="8"/>
      <c r="QGY192" s="9"/>
      <c r="QHD192" s="11"/>
      <c r="QHE192" s="8"/>
      <c r="QHF192" s="9"/>
      <c r="QHK192" s="11"/>
      <c r="QHL192" s="8"/>
      <c r="QHM192" s="9"/>
      <c r="QHR192" s="11"/>
      <c r="QHS192" s="8"/>
      <c r="QHT192" s="9"/>
      <c r="QHY192" s="11"/>
      <c r="QHZ192" s="8"/>
      <c r="QIA192" s="9"/>
      <c r="QIF192" s="11"/>
      <c r="QIG192" s="8"/>
      <c r="QIH192" s="9"/>
      <c r="QIM192" s="11"/>
      <c r="QIN192" s="8"/>
      <c r="QIO192" s="9"/>
      <c r="QIT192" s="11"/>
      <c r="QIU192" s="8"/>
      <c r="QIV192" s="9"/>
      <c r="QJA192" s="11"/>
      <c r="QJB192" s="8"/>
      <c r="QJC192" s="9"/>
      <c r="QJH192" s="11"/>
      <c r="QJI192" s="8"/>
      <c r="QJJ192" s="9"/>
      <c r="QJO192" s="11"/>
      <c r="QJP192" s="8"/>
      <c r="QJQ192" s="9"/>
      <c r="QJV192" s="11"/>
      <c r="QJW192" s="8"/>
      <c r="QJX192" s="9"/>
      <c r="QKC192" s="11"/>
      <c r="QKD192" s="8"/>
      <c r="QKE192" s="9"/>
      <c r="QKJ192" s="11"/>
      <c r="QKK192" s="8"/>
      <c r="QKL192" s="9"/>
      <c r="QKQ192" s="11"/>
      <c r="QKR192" s="8"/>
      <c r="QKS192" s="9"/>
      <c r="QKX192" s="11"/>
      <c r="QKY192" s="8"/>
      <c r="QKZ192" s="9"/>
      <c r="QLE192" s="11"/>
      <c r="QLF192" s="8"/>
      <c r="QLG192" s="9"/>
      <c r="QLL192" s="11"/>
      <c r="QLM192" s="8"/>
      <c r="QLN192" s="9"/>
      <c r="QLS192" s="11"/>
      <c r="QLT192" s="8"/>
      <c r="QLU192" s="9"/>
      <c r="QLZ192" s="11"/>
      <c r="QMA192" s="8"/>
      <c r="QMB192" s="9"/>
      <c r="QMG192" s="11"/>
      <c r="QMH192" s="8"/>
      <c r="QMI192" s="9"/>
      <c r="QMN192" s="11"/>
      <c r="QMO192" s="8"/>
      <c r="QMP192" s="9"/>
      <c r="QMU192" s="11"/>
      <c r="QMV192" s="8"/>
      <c r="QMW192" s="9"/>
      <c r="QNB192" s="11"/>
      <c r="QNC192" s="8"/>
      <c r="QND192" s="9"/>
      <c r="QNI192" s="11"/>
      <c r="QNJ192" s="8"/>
      <c r="QNK192" s="9"/>
      <c r="QNP192" s="11"/>
      <c r="QNQ192" s="8"/>
      <c r="QNR192" s="9"/>
      <c r="QNW192" s="11"/>
      <c r="QNX192" s="8"/>
      <c r="QNY192" s="9"/>
      <c r="QOD192" s="11"/>
      <c r="QOE192" s="8"/>
      <c r="QOF192" s="9"/>
      <c r="QOK192" s="11"/>
      <c r="QOL192" s="8"/>
      <c r="QOM192" s="9"/>
      <c r="QOR192" s="11"/>
      <c r="QOS192" s="8"/>
      <c r="QOT192" s="9"/>
      <c r="QOY192" s="11"/>
      <c r="QOZ192" s="8"/>
      <c r="QPA192" s="9"/>
      <c r="QPF192" s="11"/>
      <c r="QPG192" s="8"/>
      <c r="QPH192" s="9"/>
      <c r="QPM192" s="11"/>
      <c r="QPN192" s="8"/>
      <c r="QPO192" s="9"/>
      <c r="QPT192" s="11"/>
      <c r="QPU192" s="8"/>
      <c r="QPV192" s="9"/>
      <c r="QQA192" s="11"/>
      <c r="QQB192" s="8"/>
      <c r="QQC192" s="9"/>
      <c r="QQH192" s="11"/>
      <c r="QQI192" s="8"/>
      <c r="QQJ192" s="9"/>
      <c r="QQO192" s="11"/>
      <c r="QQP192" s="8"/>
      <c r="QQQ192" s="9"/>
      <c r="QQV192" s="11"/>
      <c r="QQW192" s="8"/>
      <c r="QQX192" s="9"/>
      <c r="QRC192" s="11"/>
      <c r="QRD192" s="8"/>
      <c r="QRE192" s="9"/>
      <c r="QRJ192" s="11"/>
      <c r="QRK192" s="8"/>
      <c r="QRL192" s="9"/>
      <c r="QRQ192" s="11"/>
      <c r="QRR192" s="8"/>
      <c r="QRS192" s="9"/>
      <c r="QRX192" s="11"/>
      <c r="QRY192" s="8"/>
      <c r="QRZ192" s="9"/>
      <c r="QSE192" s="11"/>
      <c r="QSF192" s="8"/>
      <c r="QSG192" s="9"/>
      <c r="QSL192" s="11"/>
      <c r="QSM192" s="8"/>
      <c r="QSN192" s="9"/>
      <c r="QSS192" s="11"/>
      <c r="QST192" s="8"/>
      <c r="QSU192" s="9"/>
      <c r="QSZ192" s="11"/>
      <c r="QTA192" s="8"/>
      <c r="QTB192" s="9"/>
      <c r="QTG192" s="11"/>
      <c r="QTH192" s="8"/>
      <c r="QTI192" s="9"/>
      <c r="QTN192" s="11"/>
      <c r="QTO192" s="8"/>
      <c r="QTP192" s="9"/>
      <c r="QTU192" s="11"/>
      <c r="QTV192" s="8"/>
      <c r="QTW192" s="9"/>
      <c r="QUB192" s="11"/>
      <c r="QUC192" s="8"/>
      <c r="QUD192" s="9"/>
      <c r="QUI192" s="11"/>
      <c r="QUJ192" s="8"/>
      <c r="QUK192" s="9"/>
      <c r="QUP192" s="11"/>
      <c r="QUQ192" s="8"/>
      <c r="QUR192" s="9"/>
      <c r="QUW192" s="11"/>
      <c r="QUX192" s="8"/>
      <c r="QUY192" s="9"/>
      <c r="QVD192" s="11"/>
      <c r="QVE192" s="8"/>
      <c r="QVF192" s="9"/>
      <c r="QVK192" s="11"/>
      <c r="QVL192" s="8"/>
      <c r="QVM192" s="9"/>
      <c r="QVR192" s="11"/>
      <c r="QVS192" s="8"/>
      <c r="QVT192" s="9"/>
      <c r="QVY192" s="11"/>
      <c r="QVZ192" s="8"/>
      <c r="QWA192" s="9"/>
      <c r="QWF192" s="11"/>
      <c r="QWG192" s="8"/>
      <c r="QWH192" s="9"/>
      <c r="QWM192" s="11"/>
      <c r="QWN192" s="8"/>
      <c r="QWO192" s="9"/>
      <c r="QWT192" s="11"/>
      <c r="QWU192" s="8"/>
      <c r="QWV192" s="9"/>
      <c r="QXA192" s="11"/>
      <c r="QXB192" s="8"/>
      <c r="QXC192" s="9"/>
      <c r="QXH192" s="11"/>
      <c r="QXI192" s="8"/>
      <c r="QXJ192" s="9"/>
      <c r="QXO192" s="11"/>
      <c r="QXP192" s="8"/>
      <c r="QXQ192" s="9"/>
      <c r="QXV192" s="11"/>
      <c r="QXW192" s="8"/>
      <c r="QXX192" s="9"/>
      <c r="QYC192" s="11"/>
      <c r="QYD192" s="8"/>
      <c r="QYE192" s="9"/>
      <c r="QYJ192" s="11"/>
      <c r="QYK192" s="8"/>
      <c r="QYL192" s="9"/>
      <c r="QYQ192" s="11"/>
      <c r="QYR192" s="8"/>
      <c r="QYS192" s="9"/>
      <c r="QYX192" s="11"/>
      <c r="QYY192" s="8"/>
      <c r="QYZ192" s="9"/>
      <c r="QZE192" s="11"/>
      <c r="QZF192" s="8"/>
      <c r="QZG192" s="9"/>
      <c r="QZL192" s="11"/>
      <c r="QZM192" s="8"/>
      <c r="QZN192" s="9"/>
      <c r="QZS192" s="11"/>
      <c r="QZT192" s="8"/>
      <c r="QZU192" s="9"/>
      <c r="QZZ192" s="11"/>
      <c r="RAA192" s="8"/>
      <c r="RAB192" s="9"/>
      <c r="RAG192" s="11"/>
      <c r="RAH192" s="8"/>
      <c r="RAI192" s="9"/>
      <c r="RAN192" s="11"/>
      <c r="RAO192" s="8"/>
      <c r="RAP192" s="9"/>
      <c r="RAU192" s="11"/>
      <c r="RAV192" s="8"/>
      <c r="RAW192" s="9"/>
      <c r="RBB192" s="11"/>
      <c r="RBC192" s="8"/>
      <c r="RBD192" s="9"/>
      <c r="RBI192" s="11"/>
      <c r="RBJ192" s="8"/>
      <c r="RBK192" s="9"/>
      <c r="RBP192" s="11"/>
      <c r="RBQ192" s="8"/>
      <c r="RBR192" s="9"/>
      <c r="RBW192" s="11"/>
      <c r="RBX192" s="8"/>
      <c r="RBY192" s="9"/>
      <c r="RCD192" s="11"/>
      <c r="RCE192" s="8"/>
      <c r="RCF192" s="9"/>
      <c r="RCK192" s="11"/>
      <c r="RCL192" s="8"/>
      <c r="RCM192" s="9"/>
      <c r="RCR192" s="11"/>
      <c r="RCS192" s="8"/>
      <c r="RCT192" s="9"/>
      <c r="RCY192" s="11"/>
      <c r="RCZ192" s="8"/>
      <c r="RDA192" s="9"/>
      <c r="RDF192" s="11"/>
      <c r="RDG192" s="8"/>
      <c r="RDH192" s="9"/>
      <c r="RDM192" s="11"/>
      <c r="RDN192" s="8"/>
      <c r="RDO192" s="9"/>
      <c r="RDT192" s="11"/>
      <c r="RDU192" s="8"/>
      <c r="RDV192" s="9"/>
      <c r="REA192" s="11"/>
      <c r="REB192" s="8"/>
      <c r="REC192" s="9"/>
      <c r="REH192" s="11"/>
      <c r="REI192" s="8"/>
      <c r="REJ192" s="9"/>
      <c r="REO192" s="11"/>
      <c r="REP192" s="8"/>
      <c r="REQ192" s="9"/>
      <c r="REV192" s="11"/>
      <c r="REW192" s="8"/>
      <c r="REX192" s="9"/>
      <c r="RFC192" s="11"/>
      <c r="RFD192" s="8"/>
      <c r="RFE192" s="9"/>
      <c r="RFJ192" s="11"/>
      <c r="RFK192" s="8"/>
      <c r="RFL192" s="9"/>
      <c r="RFQ192" s="11"/>
      <c r="RFR192" s="8"/>
      <c r="RFS192" s="9"/>
      <c r="RFX192" s="11"/>
      <c r="RFY192" s="8"/>
      <c r="RFZ192" s="9"/>
      <c r="RGE192" s="11"/>
      <c r="RGF192" s="8"/>
      <c r="RGG192" s="9"/>
      <c r="RGL192" s="11"/>
      <c r="RGM192" s="8"/>
      <c r="RGN192" s="9"/>
      <c r="RGS192" s="11"/>
      <c r="RGT192" s="8"/>
      <c r="RGU192" s="9"/>
      <c r="RGZ192" s="11"/>
      <c r="RHA192" s="8"/>
      <c r="RHB192" s="9"/>
      <c r="RHG192" s="11"/>
      <c r="RHH192" s="8"/>
      <c r="RHI192" s="9"/>
      <c r="RHN192" s="11"/>
      <c r="RHO192" s="8"/>
      <c r="RHP192" s="9"/>
      <c r="RHU192" s="11"/>
      <c r="RHV192" s="8"/>
      <c r="RHW192" s="9"/>
      <c r="RIB192" s="11"/>
      <c r="RIC192" s="8"/>
      <c r="RID192" s="9"/>
      <c r="RII192" s="11"/>
      <c r="RIJ192" s="8"/>
      <c r="RIK192" s="9"/>
      <c r="RIP192" s="11"/>
      <c r="RIQ192" s="8"/>
      <c r="RIR192" s="9"/>
      <c r="RIW192" s="11"/>
      <c r="RIX192" s="8"/>
      <c r="RIY192" s="9"/>
      <c r="RJD192" s="11"/>
      <c r="RJE192" s="8"/>
      <c r="RJF192" s="9"/>
      <c r="RJK192" s="11"/>
      <c r="RJL192" s="8"/>
      <c r="RJM192" s="9"/>
      <c r="RJR192" s="11"/>
      <c r="RJS192" s="8"/>
      <c r="RJT192" s="9"/>
      <c r="RJY192" s="11"/>
      <c r="RJZ192" s="8"/>
      <c r="RKA192" s="9"/>
      <c r="RKF192" s="11"/>
      <c r="RKG192" s="8"/>
      <c r="RKH192" s="9"/>
      <c r="RKM192" s="11"/>
      <c r="RKN192" s="8"/>
      <c r="RKO192" s="9"/>
      <c r="RKT192" s="11"/>
      <c r="RKU192" s="8"/>
      <c r="RKV192" s="9"/>
      <c r="RLA192" s="11"/>
      <c r="RLB192" s="8"/>
      <c r="RLC192" s="9"/>
      <c r="RLH192" s="11"/>
      <c r="RLI192" s="8"/>
      <c r="RLJ192" s="9"/>
      <c r="RLO192" s="11"/>
      <c r="RLP192" s="8"/>
      <c r="RLQ192" s="9"/>
      <c r="RLV192" s="11"/>
      <c r="RLW192" s="8"/>
      <c r="RLX192" s="9"/>
      <c r="RMC192" s="11"/>
      <c r="RMD192" s="8"/>
      <c r="RME192" s="9"/>
      <c r="RMJ192" s="11"/>
      <c r="RMK192" s="8"/>
      <c r="RML192" s="9"/>
      <c r="RMQ192" s="11"/>
      <c r="RMR192" s="8"/>
      <c r="RMS192" s="9"/>
      <c r="RMX192" s="11"/>
      <c r="RMY192" s="8"/>
      <c r="RMZ192" s="9"/>
      <c r="RNE192" s="11"/>
      <c r="RNF192" s="8"/>
      <c r="RNG192" s="9"/>
      <c r="RNL192" s="11"/>
      <c r="RNM192" s="8"/>
      <c r="RNN192" s="9"/>
      <c r="RNS192" s="11"/>
      <c r="RNT192" s="8"/>
      <c r="RNU192" s="9"/>
      <c r="RNZ192" s="11"/>
      <c r="ROA192" s="8"/>
      <c r="ROB192" s="9"/>
      <c r="ROG192" s="11"/>
      <c r="ROH192" s="8"/>
      <c r="ROI192" s="9"/>
      <c r="RON192" s="11"/>
      <c r="ROO192" s="8"/>
      <c r="ROP192" s="9"/>
      <c r="ROU192" s="11"/>
      <c r="ROV192" s="8"/>
      <c r="ROW192" s="9"/>
      <c r="RPB192" s="11"/>
      <c r="RPC192" s="8"/>
      <c r="RPD192" s="9"/>
      <c r="RPI192" s="11"/>
      <c r="RPJ192" s="8"/>
      <c r="RPK192" s="9"/>
      <c r="RPP192" s="11"/>
      <c r="RPQ192" s="8"/>
      <c r="RPR192" s="9"/>
      <c r="RPW192" s="11"/>
      <c r="RPX192" s="8"/>
      <c r="RPY192" s="9"/>
      <c r="RQD192" s="11"/>
      <c r="RQE192" s="8"/>
      <c r="RQF192" s="9"/>
      <c r="RQK192" s="11"/>
      <c r="RQL192" s="8"/>
      <c r="RQM192" s="9"/>
      <c r="RQR192" s="11"/>
      <c r="RQS192" s="8"/>
      <c r="RQT192" s="9"/>
      <c r="RQY192" s="11"/>
      <c r="RQZ192" s="8"/>
      <c r="RRA192" s="9"/>
      <c r="RRF192" s="11"/>
      <c r="RRG192" s="8"/>
      <c r="RRH192" s="9"/>
      <c r="RRM192" s="11"/>
      <c r="RRN192" s="8"/>
      <c r="RRO192" s="9"/>
      <c r="RRT192" s="11"/>
      <c r="RRU192" s="8"/>
      <c r="RRV192" s="9"/>
      <c r="RSA192" s="11"/>
      <c r="RSB192" s="8"/>
      <c r="RSC192" s="9"/>
      <c r="RSH192" s="11"/>
      <c r="RSI192" s="8"/>
      <c r="RSJ192" s="9"/>
      <c r="RSO192" s="11"/>
      <c r="RSP192" s="8"/>
      <c r="RSQ192" s="9"/>
      <c r="RSV192" s="11"/>
      <c r="RSW192" s="8"/>
      <c r="RSX192" s="9"/>
      <c r="RTC192" s="11"/>
      <c r="RTD192" s="8"/>
      <c r="RTE192" s="9"/>
      <c r="RTJ192" s="11"/>
      <c r="RTK192" s="8"/>
      <c r="RTL192" s="9"/>
      <c r="RTQ192" s="11"/>
      <c r="RTR192" s="8"/>
      <c r="RTS192" s="9"/>
      <c r="RTX192" s="11"/>
      <c r="RTY192" s="8"/>
      <c r="RTZ192" s="9"/>
      <c r="RUE192" s="11"/>
      <c r="RUF192" s="8"/>
      <c r="RUG192" s="9"/>
      <c r="RUL192" s="11"/>
      <c r="RUM192" s="8"/>
      <c r="RUN192" s="9"/>
      <c r="RUS192" s="11"/>
      <c r="RUT192" s="8"/>
      <c r="RUU192" s="9"/>
      <c r="RUZ192" s="11"/>
      <c r="RVA192" s="8"/>
      <c r="RVB192" s="9"/>
      <c r="RVG192" s="11"/>
      <c r="RVH192" s="8"/>
      <c r="RVI192" s="9"/>
      <c r="RVN192" s="11"/>
      <c r="RVO192" s="8"/>
      <c r="RVP192" s="9"/>
      <c r="RVU192" s="11"/>
      <c r="RVV192" s="8"/>
      <c r="RVW192" s="9"/>
      <c r="RWB192" s="11"/>
      <c r="RWC192" s="8"/>
      <c r="RWD192" s="9"/>
      <c r="RWI192" s="11"/>
      <c r="RWJ192" s="8"/>
      <c r="RWK192" s="9"/>
      <c r="RWP192" s="11"/>
      <c r="RWQ192" s="8"/>
      <c r="RWR192" s="9"/>
      <c r="RWW192" s="11"/>
      <c r="RWX192" s="8"/>
      <c r="RWY192" s="9"/>
      <c r="RXD192" s="11"/>
      <c r="RXE192" s="8"/>
      <c r="RXF192" s="9"/>
      <c r="RXK192" s="11"/>
      <c r="RXL192" s="8"/>
      <c r="RXM192" s="9"/>
      <c r="RXR192" s="11"/>
      <c r="RXS192" s="8"/>
      <c r="RXT192" s="9"/>
      <c r="RXY192" s="11"/>
      <c r="RXZ192" s="8"/>
      <c r="RYA192" s="9"/>
      <c r="RYF192" s="11"/>
      <c r="RYG192" s="8"/>
      <c r="RYH192" s="9"/>
      <c r="RYM192" s="11"/>
      <c r="RYN192" s="8"/>
      <c r="RYO192" s="9"/>
      <c r="RYT192" s="11"/>
      <c r="RYU192" s="8"/>
      <c r="RYV192" s="9"/>
      <c r="RZA192" s="11"/>
      <c r="RZB192" s="8"/>
      <c r="RZC192" s="9"/>
      <c r="RZH192" s="11"/>
      <c r="RZI192" s="8"/>
      <c r="RZJ192" s="9"/>
      <c r="RZO192" s="11"/>
      <c r="RZP192" s="8"/>
      <c r="RZQ192" s="9"/>
      <c r="RZV192" s="11"/>
      <c r="RZW192" s="8"/>
      <c r="RZX192" s="9"/>
      <c r="SAC192" s="11"/>
      <c r="SAD192" s="8"/>
      <c r="SAE192" s="9"/>
      <c r="SAJ192" s="11"/>
      <c r="SAK192" s="8"/>
      <c r="SAL192" s="9"/>
      <c r="SAQ192" s="11"/>
      <c r="SAR192" s="8"/>
      <c r="SAS192" s="9"/>
      <c r="SAX192" s="11"/>
      <c r="SAY192" s="8"/>
      <c r="SAZ192" s="9"/>
      <c r="SBE192" s="11"/>
      <c r="SBF192" s="8"/>
      <c r="SBG192" s="9"/>
      <c r="SBL192" s="11"/>
      <c r="SBM192" s="8"/>
      <c r="SBN192" s="9"/>
      <c r="SBS192" s="11"/>
      <c r="SBT192" s="8"/>
      <c r="SBU192" s="9"/>
      <c r="SBZ192" s="11"/>
      <c r="SCA192" s="8"/>
      <c r="SCB192" s="9"/>
      <c r="SCG192" s="11"/>
      <c r="SCH192" s="8"/>
      <c r="SCI192" s="9"/>
      <c r="SCN192" s="11"/>
      <c r="SCO192" s="8"/>
      <c r="SCP192" s="9"/>
      <c r="SCU192" s="11"/>
      <c r="SCV192" s="8"/>
      <c r="SCW192" s="9"/>
      <c r="SDB192" s="11"/>
      <c r="SDC192" s="8"/>
      <c r="SDD192" s="9"/>
      <c r="SDI192" s="11"/>
      <c r="SDJ192" s="8"/>
      <c r="SDK192" s="9"/>
      <c r="SDP192" s="11"/>
      <c r="SDQ192" s="8"/>
      <c r="SDR192" s="9"/>
      <c r="SDW192" s="11"/>
      <c r="SDX192" s="8"/>
      <c r="SDY192" s="9"/>
      <c r="SED192" s="11"/>
      <c r="SEE192" s="8"/>
      <c r="SEF192" s="9"/>
      <c r="SEK192" s="11"/>
      <c r="SEL192" s="8"/>
      <c r="SEM192" s="9"/>
      <c r="SER192" s="11"/>
      <c r="SES192" s="8"/>
      <c r="SET192" s="9"/>
      <c r="SEY192" s="11"/>
      <c r="SEZ192" s="8"/>
      <c r="SFA192" s="9"/>
      <c r="SFF192" s="11"/>
      <c r="SFG192" s="8"/>
      <c r="SFH192" s="9"/>
      <c r="SFM192" s="11"/>
      <c r="SFN192" s="8"/>
      <c r="SFO192" s="9"/>
      <c r="SFT192" s="11"/>
      <c r="SFU192" s="8"/>
      <c r="SFV192" s="9"/>
      <c r="SGA192" s="11"/>
      <c r="SGB192" s="8"/>
      <c r="SGC192" s="9"/>
      <c r="SGH192" s="11"/>
      <c r="SGI192" s="8"/>
      <c r="SGJ192" s="9"/>
      <c r="SGO192" s="11"/>
      <c r="SGP192" s="8"/>
      <c r="SGQ192" s="9"/>
      <c r="SGV192" s="11"/>
      <c r="SGW192" s="8"/>
      <c r="SGX192" s="9"/>
      <c r="SHC192" s="11"/>
      <c r="SHD192" s="8"/>
      <c r="SHE192" s="9"/>
      <c r="SHJ192" s="11"/>
      <c r="SHK192" s="8"/>
      <c r="SHL192" s="9"/>
      <c r="SHQ192" s="11"/>
      <c r="SHR192" s="8"/>
      <c r="SHS192" s="9"/>
      <c r="SHX192" s="11"/>
      <c r="SHY192" s="8"/>
      <c r="SHZ192" s="9"/>
      <c r="SIE192" s="11"/>
      <c r="SIF192" s="8"/>
      <c r="SIG192" s="9"/>
      <c r="SIL192" s="11"/>
      <c r="SIM192" s="8"/>
      <c r="SIN192" s="9"/>
      <c r="SIS192" s="11"/>
      <c r="SIT192" s="8"/>
      <c r="SIU192" s="9"/>
      <c r="SIZ192" s="11"/>
      <c r="SJA192" s="8"/>
      <c r="SJB192" s="9"/>
      <c r="SJG192" s="11"/>
      <c r="SJH192" s="8"/>
      <c r="SJI192" s="9"/>
      <c r="SJN192" s="11"/>
      <c r="SJO192" s="8"/>
      <c r="SJP192" s="9"/>
      <c r="SJU192" s="11"/>
      <c r="SJV192" s="8"/>
      <c r="SJW192" s="9"/>
      <c r="SKB192" s="11"/>
      <c r="SKC192" s="8"/>
      <c r="SKD192" s="9"/>
      <c r="SKI192" s="11"/>
      <c r="SKJ192" s="8"/>
      <c r="SKK192" s="9"/>
      <c r="SKP192" s="11"/>
      <c r="SKQ192" s="8"/>
      <c r="SKR192" s="9"/>
      <c r="SKW192" s="11"/>
      <c r="SKX192" s="8"/>
      <c r="SKY192" s="9"/>
      <c r="SLD192" s="11"/>
      <c r="SLE192" s="8"/>
      <c r="SLF192" s="9"/>
      <c r="SLK192" s="11"/>
      <c r="SLL192" s="8"/>
      <c r="SLM192" s="9"/>
      <c r="SLR192" s="11"/>
      <c r="SLS192" s="8"/>
      <c r="SLT192" s="9"/>
      <c r="SLY192" s="11"/>
      <c r="SLZ192" s="8"/>
      <c r="SMA192" s="9"/>
      <c r="SMF192" s="11"/>
      <c r="SMG192" s="8"/>
      <c r="SMH192" s="9"/>
      <c r="SMM192" s="11"/>
      <c r="SMN192" s="8"/>
      <c r="SMO192" s="9"/>
      <c r="SMT192" s="11"/>
      <c r="SMU192" s="8"/>
      <c r="SMV192" s="9"/>
      <c r="SNA192" s="11"/>
      <c r="SNB192" s="8"/>
      <c r="SNC192" s="9"/>
      <c r="SNH192" s="11"/>
      <c r="SNI192" s="8"/>
      <c r="SNJ192" s="9"/>
      <c r="SNO192" s="11"/>
      <c r="SNP192" s="8"/>
      <c r="SNQ192" s="9"/>
      <c r="SNV192" s="11"/>
      <c r="SNW192" s="8"/>
      <c r="SNX192" s="9"/>
      <c r="SOC192" s="11"/>
      <c r="SOD192" s="8"/>
      <c r="SOE192" s="9"/>
      <c r="SOJ192" s="11"/>
      <c r="SOK192" s="8"/>
      <c r="SOL192" s="9"/>
      <c r="SOQ192" s="11"/>
      <c r="SOR192" s="8"/>
      <c r="SOS192" s="9"/>
      <c r="SOX192" s="11"/>
      <c r="SOY192" s="8"/>
      <c r="SOZ192" s="9"/>
      <c r="SPE192" s="11"/>
      <c r="SPF192" s="8"/>
      <c r="SPG192" s="9"/>
      <c r="SPL192" s="11"/>
      <c r="SPM192" s="8"/>
      <c r="SPN192" s="9"/>
      <c r="SPS192" s="11"/>
      <c r="SPT192" s="8"/>
      <c r="SPU192" s="9"/>
      <c r="SPZ192" s="11"/>
      <c r="SQA192" s="8"/>
      <c r="SQB192" s="9"/>
      <c r="SQG192" s="11"/>
      <c r="SQH192" s="8"/>
      <c r="SQI192" s="9"/>
      <c r="SQN192" s="11"/>
      <c r="SQO192" s="8"/>
      <c r="SQP192" s="9"/>
      <c r="SQU192" s="11"/>
      <c r="SQV192" s="8"/>
      <c r="SQW192" s="9"/>
      <c r="SRB192" s="11"/>
      <c r="SRC192" s="8"/>
      <c r="SRD192" s="9"/>
      <c r="SRI192" s="11"/>
      <c r="SRJ192" s="8"/>
      <c r="SRK192" s="9"/>
      <c r="SRP192" s="11"/>
      <c r="SRQ192" s="8"/>
      <c r="SRR192" s="9"/>
      <c r="SRW192" s="11"/>
      <c r="SRX192" s="8"/>
      <c r="SRY192" s="9"/>
      <c r="SSD192" s="11"/>
      <c r="SSE192" s="8"/>
      <c r="SSF192" s="9"/>
      <c r="SSK192" s="11"/>
      <c r="SSL192" s="8"/>
      <c r="SSM192" s="9"/>
      <c r="SSR192" s="11"/>
      <c r="SSS192" s="8"/>
      <c r="SST192" s="9"/>
      <c r="SSY192" s="11"/>
      <c r="SSZ192" s="8"/>
      <c r="STA192" s="9"/>
      <c r="STF192" s="11"/>
      <c r="STG192" s="8"/>
      <c r="STH192" s="9"/>
      <c r="STM192" s="11"/>
      <c r="STN192" s="8"/>
      <c r="STO192" s="9"/>
      <c r="STT192" s="11"/>
      <c r="STU192" s="8"/>
      <c r="STV192" s="9"/>
      <c r="SUA192" s="11"/>
      <c r="SUB192" s="8"/>
      <c r="SUC192" s="9"/>
      <c r="SUH192" s="11"/>
      <c r="SUI192" s="8"/>
      <c r="SUJ192" s="9"/>
      <c r="SUO192" s="11"/>
      <c r="SUP192" s="8"/>
      <c r="SUQ192" s="9"/>
      <c r="SUV192" s="11"/>
      <c r="SUW192" s="8"/>
      <c r="SUX192" s="9"/>
      <c r="SVC192" s="11"/>
      <c r="SVD192" s="8"/>
      <c r="SVE192" s="9"/>
      <c r="SVJ192" s="11"/>
      <c r="SVK192" s="8"/>
      <c r="SVL192" s="9"/>
      <c r="SVQ192" s="11"/>
      <c r="SVR192" s="8"/>
      <c r="SVS192" s="9"/>
      <c r="SVX192" s="11"/>
      <c r="SVY192" s="8"/>
      <c r="SVZ192" s="9"/>
      <c r="SWE192" s="11"/>
      <c r="SWF192" s="8"/>
      <c r="SWG192" s="9"/>
      <c r="SWL192" s="11"/>
      <c r="SWM192" s="8"/>
      <c r="SWN192" s="9"/>
      <c r="SWS192" s="11"/>
      <c r="SWT192" s="8"/>
      <c r="SWU192" s="9"/>
      <c r="SWZ192" s="11"/>
      <c r="SXA192" s="8"/>
      <c r="SXB192" s="9"/>
      <c r="SXG192" s="11"/>
      <c r="SXH192" s="8"/>
      <c r="SXI192" s="9"/>
      <c r="SXN192" s="11"/>
      <c r="SXO192" s="8"/>
      <c r="SXP192" s="9"/>
      <c r="SXU192" s="11"/>
      <c r="SXV192" s="8"/>
      <c r="SXW192" s="9"/>
      <c r="SYB192" s="11"/>
      <c r="SYC192" s="8"/>
      <c r="SYD192" s="9"/>
      <c r="SYI192" s="11"/>
      <c r="SYJ192" s="8"/>
      <c r="SYK192" s="9"/>
      <c r="SYP192" s="11"/>
      <c r="SYQ192" s="8"/>
      <c r="SYR192" s="9"/>
      <c r="SYW192" s="11"/>
      <c r="SYX192" s="8"/>
      <c r="SYY192" s="9"/>
      <c r="SZD192" s="11"/>
      <c r="SZE192" s="8"/>
      <c r="SZF192" s="9"/>
      <c r="SZK192" s="11"/>
      <c r="SZL192" s="8"/>
      <c r="SZM192" s="9"/>
      <c r="SZR192" s="11"/>
      <c r="SZS192" s="8"/>
      <c r="SZT192" s="9"/>
      <c r="SZY192" s="11"/>
      <c r="SZZ192" s="8"/>
      <c r="TAA192" s="9"/>
      <c r="TAF192" s="11"/>
      <c r="TAG192" s="8"/>
      <c r="TAH192" s="9"/>
      <c r="TAM192" s="11"/>
      <c r="TAN192" s="8"/>
      <c r="TAO192" s="9"/>
      <c r="TAT192" s="11"/>
      <c r="TAU192" s="8"/>
      <c r="TAV192" s="9"/>
      <c r="TBA192" s="11"/>
      <c r="TBB192" s="8"/>
      <c r="TBC192" s="9"/>
      <c r="TBH192" s="11"/>
      <c r="TBI192" s="8"/>
      <c r="TBJ192" s="9"/>
      <c r="TBO192" s="11"/>
      <c r="TBP192" s="8"/>
      <c r="TBQ192" s="9"/>
      <c r="TBV192" s="11"/>
      <c r="TBW192" s="8"/>
      <c r="TBX192" s="9"/>
      <c r="TCC192" s="11"/>
      <c r="TCD192" s="8"/>
      <c r="TCE192" s="9"/>
      <c r="TCJ192" s="11"/>
      <c r="TCK192" s="8"/>
      <c r="TCL192" s="9"/>
      <c r="TCQ192" s="11"/>
      <c r="TCR192" s="8"/>
      <c r="TCS192" s="9"/>
      <c r="TCX192" s="11"/>
      <c r="TCY192" s="8"/>
      <c r="TCZ192" s="9"/>
      <c r="TDE192" s="11"/>
      <c r="TDF192" s="8"/>
      <c r="TDG192" s="9"/>
      <c r="TDL192" s="11"/>
      <c r="TDM192" s="8"/>
      <c r="TDN192" s="9"/>
      <c r="TDS192" s="11"/>
      <c r="TDT192" s="8"/>
      <c r="TDU192" s="9"/>
      <c r="TDZ192" s="11"/>
      <c r="TEA192" s="8"/>
      <c r="TEB192" s="9"/>
      <c r="TEG192" s="11"/>
      <c r="TEH192" s="8"/>
      <c r="TEI192" s="9"/>
      <c r="TEN192" s="11"/>
      <c r="TEO192" s="8"/>
      <c r="TEP192" s="9"/>
      <c r="TEU192" s="11"/>
      <c r="TEV192" s="8"/>
      <c r="TEW192" s="9"/>
      <c r="TFB192" s="11"/>
      <c r="TFC192" s="8"/>
      <c r="TFD192" s="9"/>
      <c r="TFI192" s="11"/>
      <c r="TFJ192" s="8"/>
      <c r="TFK192" s="9"/>
      <c r="TFP192" s="11"/>
      <c r="TFQ192" s="8"/>
      <c r="TFR192" s="9"/>
      <c r="TFW192" s="11"/>
      <c r="TFX192" s="8"/>
      <c r="TFY192" s="9"/>
      <c r="TGD192" s="11"/>
      <c r="TGE192" s="8"/>
      <c r="TGF192" s="9"/>
      <c r="TGK192" s="11"/>
      <c r="TGL192" s="8"/>
      <c r="TGM192" s="9"/>
      <c r="TGR192" s="11"/>
      <c r="TGS192" s="8"/>
      <c r="TGT192" s="9"/>
      <c r="TGY192" s="11"/>
      <c r="TGZ192" s="8"/>
      <c r="THA192" s="9"/>
      <c r="THF192" s="11"/>
      <c r="THG192" s="8"/>
      <c r="THH192" s="9"/>
      <c r="THM192" s="11"/>
      <c r="THN192" s="8"/>
      <c r="THO192" s="9"/>
      <c r="THT192" s="11"/>
      <c r="THU192" s="8"/>
      <c r="THV192" s="9"/>
      <c r="TIA192" s="11"/>
      <c r="TIB192" s="8"/>
      <c r="TIC192" s="9"/>
      <c r="TIH192" s="11"/>
      <c r="TII192" s="8"/>
      <c r="TIJ192" s="9"/>
      <c r="TIO192" s="11"/>
      <c r="TIP192" s="8"/>
      <c r="TIQ192" s="9"/>
      <c r="TIV192" s="11"/>
      <c r="TIW192" s="8"/>
      <c r="TIX192" s="9"/>
      <c r="TJC192" s="11"/>
      <c r="TJD192" s="8"/>
      <c r="TJE192" s="9"/>
      <c r="TJJ192" s="11"/>
      <c r="TJK192" s="8"/>
      <c r="TJL192" s="9"/>
      <c r="TJQ192" s="11"/>
      <c r="TJR192" s="8"/>
      <c r="TJS192" s="9"/>
      <c r="TJX192" s="11"/>
      <c r="TJY192" s="8"/>
      <c r="TJZ192" s="9"/>
      <c r="TKE192" s="11"/>
      <c r="TKF192" s="8"/>
      <c r="TKG192" s="9"/>
      <c r="TKL192" s="11"/>
      <c r="TKM192" s="8"/>
      <c r="TKN192" s="9"/>
      <c r="TKS192" s="11"/>
      <c r="TKT192" s="8"/>
      <c r="TKU192" s="9"/>
      <c r="TKZ192" s="11"/>
      <c r="TLA192" s="8"/>
      <c r="TLB192" s="9"/>
      <c r="TLG192" s="11"/>
      <c r="TLH192" s="8"/>
      <c r="TLI192" s="9"/>
      <c r="TLN192" s="11"/>
      <c r="TLO192" s="8"/>
      <c r="TLP192" s="9"/>
      <c r="TLU192" s="11"/>
      <c r="TLV192" s="8"/>
      <c r="TLW192" s="9"/>
      <c r="TMB192" s="11"/>
      <c r="TMC192" s="8"/>
      <c r="TMD192" s="9"/>
      <c r="TMI192" s="11"/>
      <c r="TMJ192" s="8"/>
      <c r="TMK192" s="9"/>
      <c r="TMP192" s="11"/>
      <c r="TMQ192" s="8"/>
      <c r="TMR192" s="9"/>
      <c r="TMW192" s="11"/>
      <c r="TMX192" s="8"/>
      <c r="TMY192" s="9"/>
      <c r="TND192" s="11"/>
      <c r="TNE192" s="8"/>
      <c r="TNF192" s="9"/>
      <c r="TNK192" s="11"/>
      <c r="TNL192" s="8"/>
      <c r="TNM192" s="9"/>
      <c r="TNR192" s="11"/>
      <c r="TNS192" s="8"/>
      <c r="TNT192" s="9"/>
      <c r="TNY192" s="11"/>
      <c r="TNZ192" s="8"/>
      <c r="TOA192" s="9"/>
      <c r="TOF192" s="11"/>
      <c r="TOG192" s="8"/>
      <c r="TOH192" s="9"/>
      <c r="TOM192" s="11"/>
      <c r="TON192" s="8"/>
      <c r="TOO192" s="9"/>
      <c r="TOT192" s="11"/>
      <c r="TOU192" s="8"/>
      <c r="TOV192" s="9"/>
      <c r="TPA192" s="11"/>
      <c r="TPB192" s="8"/>
      <c r="TPC192" s="9"/>
      <c r="TPH192" s="11"/>
      <c r="TPI192" s="8"/>
      <c r="TPJ192" s="9"/>
      <c r="TPO192" s="11"/>
      <c r="TPP192" s="8"/>
      <c r="TPQ192" s="9"/>
      <c r="TPV192" s="11"/>
      <c r="TPW192" s="8"/>
      <c r="TPX192" s="9"/>
      <c r="TQC192" s="11"/>
      <c r="TQD192" s="8"/>
      <c r="TQE192" s="9"/>
      <c r="TQJ192" s="11"/>
      <c r="TQK192" s="8"/>
      <c r="TQL192" s="9"/>
      <c r="TQQ192" s="11"/>
      <c r="TQR192" s="8"/>
      <c r="TQS192" s="9"/>
      <c r="TQX192" s="11"/>
      <c r="TQY192" s="8"/>
      <c r="TQZ192" s="9"/>
      <c r="TRE192" s="11"/>
      <c r="TRF192" s="8"/>
      <c r="TRG192" s="9"/>
      <c r="TRL192" s="11"/>
      <c r="TRM192" s="8"/>
      <c r="TRN192" s="9"/>
      <c r="TRS192" s="11"/>
      <c r="TRT192" s="8"/>
      <c r="TRU192" s="9"/>
      <c r="TRZ192" s="11"/>
      <c r="TSA192" s="8"/>
      <c r="TSB192" s="9"/>
      <c r="TSG192" s="11"/>
      <c r="TSH192" s="8"/>
      <c r="TSI192" s="9"/>
      <c r="TSN192" s="11"/>
      <c r="TSO192" s="8"/>
      <c r="TSP192" s="9"/>
      <c r="TSU192" s="11"/>
      <c r="TSV192" s="8"/>
      <c r="TSW192" s="9"/>
      <c r="TTB192" s="11"/>
      <c r="TTC192" s="8"/>
      <c r="TTD192" s="9"/>
      <c r="TTI192" s="11"/>
      <c r="TTJ192" s="8"/>
      <c r="TTK192" s="9"/>
      <c r="TTP192" s="11"/>
      <c r="TTQ192" s="8"/>
      <c r="TTR192" s="9"/>
      <c r="TTW192" s="11"/>
      <c r="TTX192" s="8"/>
      <c r="TTY192" s="9"/>
      <c r="TUD192" s="11"/>
      <c r="TUE192" s="8"/>
      <c r="TUF192" s="9"/>
      <c r="TUK192" s="11"/>
      <c r="TUL192" s="8"/>
      <c r="TUM192" s="9"/>
      <c r="TUR192" s="11"/>
      <c r="TUS192" s="8"/>
      <c r="TUT192" s="9"/>
      <c r="TUY192" s="11"/>
      <c r="TUZ192" s="8"/>
      <c r="TVA192" s="9"/>
      <c r="TVF192" s="11"/>
      <c r="TVG192" s="8"/>
      <c r="TVH192" s="9"/>
      <c r="TVM192" s="11"/>
      <c r="TVN192" s="8"/>
      <c r="TVO192" s="9"/>
      <c r="TVT192" s="11"/>
      <c r="TVU192" s="8"/>
      <c r="TVV192" s="9"/>
      <c r="TWA192" s="11"/>
      <c r="TWB192" s="8"/>
      <c r="TWC192" s="9"/>
      <c r="TWH192" s="11"/>
      <c r="TWI192" s="8"/>
      <c r="TWJ192" s="9"/>
      <c r="TWO192" s="11"/>
      <c r="TWP192" s="8"/>
      <c r="TWQ192" s="9"/>
      <c r="TWV192" s="11"/>
      <c r="TWW192" s="8"/>
      <c r="TWX192" s="9"/>
      <c r="TXC192" s="11"/>
      <c r="TXD192" s="8"/>
      <c r="TXE192" s="9"/>
      <c r="TXJ192" s="11"/>
      <c r="TXK192" s="8"/>
      <c r="TXL192" s="9"/>
      <c r="TXQ192" s="11"/>
      <c r="TXR192" s="8"/>
      <c r="TXS192" s="9"/>
      <c r="TXX192" s="11"/>
      <c r="TXY192" s="8"/>
      <c r="TXZ192" s="9"/>
      <c r="TYE192" s="11"/>
      <c r="TYF192" s="8"/>
      <c r="TYG192" s="9"/>
      <c r="TYL192" s="11"/>
      <c r="TYM192" s="8"/>
      <c r="TYN192" s="9"/>
      <c r="TYS192" s="11"/>
      <c r="TYT192" s="8"/>
      <c r="TYU192" s="9"/>
      <c r="TYZ192" s="11"/>
      <c r="TZA192" s="8"/>
      <c r="TZB192" s="9"/>
      <c r="TZG192" s="11"/>
      <c r="TZH192" s="8"/>
      <c r="TZI192" s="9"/>
      <c r="TZN192" s="11"/>
      <c r="TZO192" s="8"/>
      <c r="TZP192" s="9"/>
      <c r="TZU192" s="11"/>
      <c r="TZV192" s="8"/>
      <c r="TZW192" s="9"/>
      <c r="UAB192" s="11"/>
      <c r="UAC192" s="8"/>
      <c r="UAD192" s="9"/>
      <c r="UAI192" s="11"/>
      <c r="UAJ192" s="8"/>
      <c r="UAK192" s="9"/>
      <c r="UAP192" s="11"/>
      <c r="UAQ192" s="8"/>
      <c r="UAR192" s="9"/>
      <c r="UAW192" s="11"/>
      <c r="UAX192" s="8"/>
      <c r="UAY192" s="9"/>
      <c r="UBD192" s="11"/>
      <c r="UBE192" s="8"/>
      <c r="UBF192" s="9"/>
      <c r="UBK192" s="11"/>
      <c r="UBL192" s="8"/>
      <c r="UBM192" s="9"/>
      <c r="UBR192" s="11"/>
      <c r="UBS192" s="8"/>
      <c r="UBT192" s="9"/>
      <c r="UBY192" s="11"/>
      <c r="UBZ192" s="8"/>
      <c r="UCA192" s="9"/>
      <c r="UCF192" s="11"/>
      <c r="UCG192" s="8"/>
      <c r="UCH192" s="9"/>
      <c r="UCM192" s="11"/>
      <c r="UCN192" s="8"/>
      <c r="UCO192" s="9"/>
      <c r="UCT192" s="11"/>
      <c r="UCU192" s="8"/>
      <c r="UCV192" s="9"/>
      <c r="UDA192" s="11"/>
      <c r="UDB192" s="8"/>
      <c r="UDC192" s="9"/>
      <c r="UDH192" s="11"/>
      <c r="UDI192" s="8"/>
      <c r="UDJ192" s="9"/>
      <c r="UDO192" s="11"/>
      <c r="UDP192" s="8"/>
      <c r="UDQ192" s="9"/>
      <c r="UDV192" s="11"/>
      <c r="UDW192" s="8"/>
      <c r="UDX192" s="9"/>
      <c r="UEC192" s="11"/>
      <c r="UED192" s="8"/>
      <c r="UEE192" s="9"/>
      <c r="UEJ192" s="11"/>
      <c r="UEK192" s="8"/>
      <c r="UEL192" s="9"/>
      <c r="UEQ192" s="11"/>
      <c r="UER192" s="8"/>
      <c r="UES192" s="9"/>
      <c r="UEX192" s="11"/>
      <c r="UEY192" s="8"/>
      <c r="UEZ192" s="9"/>
      <c r="UFE192" s="11"/>
      <c r="UFF192" s="8"/>
      <c r="UFG192" s="9"/>
      <c r="UFL192" s="11"/>
      <c r="UFM192" s="8"/>
      <c r="UFN192" s="9"/>
      <c r="UFS192" s="11"/>
      <c r="UFT192" s="8"/>
      <c r="UFU192" s="9"/>
      <c r="UFZ192" s="11"/>
      <c r="UGA192" s="8"/>
      <c r="UGB192" s="9"/>
      <c r="UGG192" s="11"/>
      <c r="UGH192" s="8"/>
      <c r="UGI192" s="9"/>
      <c r="UGN192" s="11"/>
      <c r="UGO192" s="8"/>
      <c r="UGP192" s="9"/>
      <c r="UGU192" s="11"/>
      <c r="UGV192" s="8"/>
      <c r="UGW192" s="9"/>
      <c r="UHB192" s="11"/>
      <c r="UHC192" s="8"/>
      <c r="UHD192" s="9"/>
      <c r="UHI192" s="11"/>
      <c r="UHJ192" s="8"/>
      <c r="UHK192" s="9"/>
      <c r="UHP192" s="11"/>
      <c r="UHQ192" s="8"/>
      <c r="UHR192" s="9"/>
      <c r="UHW192" s="11"/>
      <c r="UHX192" s="8"/>
      <c r="UHY192" s="9"/>
      <c r="UID192" s="11"/>
      <c r="UIE192" s="8"/>
      <c r="UIF192" s="9"/>
      <c r="UIK192" s="11"/>
      <c r="UIL192" s="8"/>
      <c r="UIM192" s="9"/>
      <c r="UIR192" s="11"/>
      <c r="UIS192" s="8"/>
      <c r="UIT192" s="9"/>
      <c r="UIY192" s="11"/>
      <c r="UIZ192" s="8"/>
      <c r="UJA192" s="9"/>
      <c r="UJF192" s="11"/>
      <c r="UJG192" s="8"/>
      <c r="UJH192" s="9"/>
      <c r="UJM192" s="11"/>
      <c r="UJN192" s="8"/>
      <c r="UJO192" s="9"/>
      <c r="UJT192" s="11"/>
      <c r="UJU192" s="8"/>
      <c r="UJV192" s="9"/>
      <c r="UKA192" s="11"/>
      <c r="UKB192" s="8"/>
      <c r="UKC192" s="9"/>
      <c r="UKH192" s="11"/>
      <c r="UKI192" s="8"/>
      <c r="UKJ192" s="9"/>
      <c r="UKO192" s="11"/>
      <c r="UKP192" s="8"/>
      <c r="UKQ192" s="9"/>
      <c r="UKV192" s="11"/>
      <c r="UKW192" s="8"/>
      <c r="UKX192" s="9"/>
      <c r="ULC192" s="11"/>
      <c r="ULD192" s="8"/>
      <c r="ULE192" s="9"/>
      <c r="ULJ192" s="11"/>
      <c r="ULK192" s="8"/>
      <c r="ULL192" s="9"/>
      <c r="ULQ192" s="11"/>
      <c r="ULR192" s="8"/>
      <c r="ULS192" s="9"/>
      <c r="ULX192" s="11"/>
      <c r="ULY192" s="8"/>
      <c r="ULZ192" s="9"/>
      <c r="UME192" s="11"/>
      <c r="UMF192" s="8"/>
      <c r="UMG192" s="9"/>
      <c r="UML192" s="11"/>
      <c r="UMM192" s="8"/>
      <c r="UMN192" s="9"/>
      <c r="UMS192" s="11"/>
      <c r="UMT192" s="8"/>
      <c r="UMU192" s="9"/>
      <c r="UMZ192" s="11"/>
      <c r="UNA192" s="8"/>
      <c r="UNB192" s="9"/>
      <c r="UNG192" s="11"/>
      <c r="UNH192" s="8"/>
      <c r="UNI192" s="9"/>
      <c r="UNN192" s="11"/>
      <c r="UNO192" s="8"/>
      <c r="UNP192" s="9"/>
      <c r="UNU192" s="11"/>
      <c r="UNV192" s="8"/>
      <c r="UNW192" s="9"/>
      <c r="UOB192" s="11"/>
      <c r="UOC192" s="8"/>
      <c r="UOD192" s="9"/>
      <c r="UOI192" s="11"/>
      <c r="UOJ192" s="8"/>
      <c r="UOK192" s="9"/>
      <c r="UOP192" s="11"/>
      <c r="UOQ192" s="8"/>
      <c r="UOR192" s="9"/>
      <c r="UOW192" s="11"/>
      <c r="UOX192" s="8"/>
      <c r="UOY192" s="9"/>
      <c r="UPD192" s="11"/>
      <c r="UPE192" s="8"/>
      <c r="UPF192" s="9"/>
      <c r="UPK192" s="11"/>
      <c r="UPL192" s="8"/>
      <c r="UPM192" s="9"/>
      <c r="UPR192" s="11"/>
      <c r="UPS192" s="8"/>
      <c r="UPT192" s="9"/>
      <c r="UPY192" s="11"/>
      <c r="UPZ192" s="8"/>
      <c r="UQA192" s="9"/>
      <c r="UQF192" s="11"/>
      <c r="UQG192" s="8"/>
      <c r="UQH192" s="9"/>
      <c r="UQM192" s="11"/>
      <c r="UQN192" s="8"/>
      <c r="UQO192" s="9"/>
      <c r="UQT192" s="11"/>
      <c r="UQU192" s="8"/>
      <c r="UQV192" s="9"/>
      <c r="URA192" s="11"/>
      <c r="URB192" s="8"/>
      <c r="URC192" s="9"/>
      <c r="URH192" s="11"/>
      <c r="URI192" s="8"/>
      <c r="URJ192" s="9"/>
      <c r="URO192" s="11"/>
      <c r="URP192" s="8"/>
      <c r="URQ192" s="9"/>
      <c r="URV192" s="11"/>
      <c r="URW192" s="8"/>
      <c r="URX192" s="9"/>
      <c r="USC192" s="11"/>
      <c r="USD192" s="8"/>
      <c r="USE192" s="9"/>
      <c r="USJ192" s="11"/>
      <c r="USK192" s="8"/>
      <c r="USL192" s="9"/>
      <c r="USQ192" s="11"/>
      <c r="USR192" s="8"/>
      <c r="USS192" s="9"/>
      <c r="USX192" s="11"/>
      <c r="USY192" s="8"/>
      <c r="USZ192" s="9"/>
      <c r="UTE192" s="11"/>
      <c r="UTF192" s="8"/>
      <c r="UTG192" s="9"/>
      <c r="UTL192" s="11"/>
      <c r="UTM192" s="8"/>
      <c r="UTN192" s="9"/>
      <c r="UTS192" s="11"/>
      <c r="UTT192" s="8"/>
      <c r="UTU192" s="9"/>
      <c r="UTZ192" s="11"/>
      <c r="UUA192" s="8"/>
      <c r="UUB192" s="9"/>
      <c r="UUG192" s="11"/>
      <c r="UUH192" s="8"/>
      <c r="UUI192" s="9"/>
      <c r="UUN192" s="11"/>
      <c r="UUO192" s="8"/>
      <c r="UUP192" s="9"/>
      <c r="UUU192" s="11"/>
      <c r="UUV192" s="8"/>
      <c r="UUW192" s="9"/>
      <c r="UVB192" s="11"/>
      <c r="UVC192" s="8"/>
      <c r="UVD192" s="9"/>
      <c r="UVI192" s="11"/>
      <c r="UVJ192" s="8"/>
      <c r="UVK192" s="9"/>
      <c r="UVP192" s="11"/>
      <c r="UVQ192" s="8"/>
      <c r="UVR192" s="9"/>
      <c r="UVW192" s="11"/>
      <c r="UVX192" s="8"/>
      <c r="UVY192" s="9"/>
      <c r="UWD192" s="11"/>
      <c r="UWE192" s="8"/>
      <c r="UWF192" s="9"/>
      <c r="UWK192" s="11"/>
      <c r="UWL192" s="8"/>
      <c r="UWM192" s="9"/>
      <c r="UWR192" s="11"/>
      <c r="UWS192" s="8"/>
      <c r="UWT192" s="9"/>
      <c r="UWY192" s="11"/>
      <c r="UWZ192" s="8"/>
      <c r="UXA192" s="9"/>
      <c r="UXF192" s="11"/>
      <c r="UXG192" s="8"/>
      <c r="UXH192" s="9"/>
      <c r="UXM192" s="11"/>
      <c r="UXN192" s="8"/>
      <c r="UXO192" s="9"/>
      <c r="UXT192" s="11"/>
      <c r="UXU192" s="8"/>
      <c r="UXV192" s="9"/>
      <c r="UYA192" s="11"/>
      <c r="UYB192" s="8"/>
      <c r="UYC192" s="9"/>
      <c r="UYH192" s="11"/>
      <c r="UYI192" s="8"/>
      <c r="UYJ192" s="9"/>
      <c r="UYO192" s="11"/>
      <c r="UYP192" s="8"/>
      <c r="UYQ192" s="9"/>
      <c r="UYV192" s="11"/>
      <c r="UYW192" s="8"/>
      <c r="UYX192" s="9"/>
      <c r="UZC192" s="11"/>
      <c r="UZD192" s="8"/>
      <c r="UZE192" s="9"/>
      <c r="UZJ192" s="11"/>
      <c r="UZK192" s="8"/>
      <c r="UZL192" s="9"/>
      <c r="UZQ192" s="11"/>
      <c r="UZR192" s="8"/>
      <c r="UZS192" s="9"/>
      <c r="UZX192" s="11"/>
      <c r="UZY192" s="8"/>
      <c r="UZZ192" s="9"/>
      <c r="VAE192" s="11"/>
      <c r="VAF192" s="8"/>
      <c r="VAG192" s="9"/>
      <c r="VAL192" s="11"/>
      <c r="VAM192" s="8"/>
      <c r="VAN192" s="9"/>
      <c r="VAS192" s="11"/>
      <c r="VAT192" s="8"/>
      <c r="VAU192" s="9"/>
      <c r="VAZ192" s="11"/>
      <c r="VBA192" s="8"/>
      <c r="VBB192" s="9"/>
      <c r="VBG192" s="11"/>
      <c r="VBH192" s="8"/>
      <c r="VBI192" s="9"/>
      <c r="VBN192" s="11"/>
      <c r="VBO192" s="8"/>
      <c r="VBP192" s="9"/>
      <c r="VBU192" s="11"/>
      <c r="VBV192" s="8"/>
      <c r="VBW192" s="9"/>
      <c r="VCB192" s="11"/>
      <c r="VCC192" s="8"/>
      <c r="VCD192" s="9"/>
      <c r="VCI192" s="11"/>
      <c r="VCJ192" s="8"/>
      <c r="VCK192" s="9"/>
      <c r="VCP192" s="11"/>
      <c r="VCQ192" s="8"/>
      <c r="VCR192" s="9"/>
      <c r="VCW192" s="11"/>
      <c r="VCX192" s="8"/>
      <c r="VCY192" s="9"/>
      <c r="VDD192" s="11"/>
      <c r="VDE192" s="8"/>
      <c r="VDF192" s="9"/>
      <c r="VDK192" s="11"/>
      <c r="VDL192" s="8"/>
      <c r="VDM192" s="9"/>
      <c r="VDR192" s="11"/>
      <c r="VDS192" s="8"/>
      <c r="VDT192" s="9"/>
      <c r="VDY192" s="11"/>
      <c r="VDZ192" s="8"/>
      <c r="VEA192" s="9"/>
      <c r="VEF192" s="11"/>
      <c r="VEG192" s="8"/>
      <c r="VEH192" s="9"/>
      <c r="VEM192" s="11"/>
      <c r="VEN192" s="8"/>
      <c r="VEO192" s="9"/>
      <c r="VET192" s="11"/>
      <c r="VEU192" s="8"/>
      <c r="VEV192" s="9"/>
      <c r="VFA192" s="11"/>
      <c r="VFB192" s="8"/>
      <c r="VFC192" s="9"/>
      <c r="VFH192" s="11"/>
      <c r="VFI192" s="8"/>
      <c r="VFJ192" s="9"/>
      <c r="VFO192" s="11"/>
      <c r="VFP192" s="8"/>
      <c r="VFQ192" s="9"/>
      <c r="VFV192" s="11"/>
      <c r="VFW192" s="8"/>
      <c r="VFX192" s="9"/>
      <c r="VGC192" s="11"/>
      <c r="VGD192" s="8"/>
      <c r="VGE192" s="9"/>
      <c r="VGJ192" s="11"/>
      <c r="VGK192" s="8"/>
      <c r="VGL192" s="9"/>
      <c r="VGQ192" s="11"/>
      <c r="VGR192" s="8"/>
      <c r="VGS192" s="9"/>
      <c r="VGX192" s="11"/>
      <c r="VGY192" s="8"/>
      <c r="VGZ192" s="9"/>
      <c r="VHE192" s="11"/>
      <c r="VHF192" s="8"/>
      <c r="VHG192" s="9"/>
      <c r="VHL192" s="11"/>
      <c r="VHM192" s="8"/>
      <c r="VHN192" s="9"/>
      <c r="VHS192" s="11"/>
      <c r="VHT192" s="8"/>
      <c r="VHU192" s="9"/>
      <c r="VHZ192" s="11"/>
      <c r="VIA192" s="8"/>
      <c r="VIB192" s="9"/>
      <c r="VIG192" s="11"/>
      <c r="VIH192" s="8"/>
      <c r="VII192" s="9"/>
      <c r="VIN192" s="11"/>
      <c r="VIO192" s="8"/>
      <c r="VIP192" s="9"/>
      <c r="VIU192" s="11"/>
      <c r="VIV192" s="8"/>
      <c r="VIW192" s="9"/>
      <c r="VJB192" s="11"/>
      <c r="VJC192" s="8"/>
      <c r="VJD192" s="9"/>
      <c r="VJI192" s="11"/>
      <c r="VJJ192" s="8"/>
      <c r="VJK192" s="9"/>
      <c r="VJP192" s="11"/>
      <c r="VJQ192" s="8"/>
      <c r="VJR192" s="9"/>
      <c r="VJW192" s="11"/>
      <c r="VJX192" s="8"/>
      <c r="VJY192" s="9"/>
      <c r="VKD192" s="11"/>
      <c r="VKE192" s="8"/>
      <c r="VKF192" s="9"/>
      <c r="VKK192" s="11"/>
      <c r="VKL192" s="8"/>
      <c r="VKM192" s="9"/>
      <c r="VKR192" s="11"/>
      <c r="VKS192" s="8"/>
      <c r="VKT192" s="9"/>
      <c r="VKY192" s="11"/>
      <c r="VKZ192" s="8"/>
      <c r="VLA192" s="9"/>
      <c r="VLF192" s="11"/>
      <c r="VLG192" s="8"/>
      <c r="VLH192" s="9"/>
      <c r="VLM192" s="11"/>
      <c r="VLN192" s="8"/>
      <c r="VLO192" s="9"/>
      <c r="VLT192" s="11"/>
      <c r="VLU192" s="8"/>
      <c r="VLV192" s="9"/>
      <c r="VMA192" s="11"/>
      <c r="VMB192" s="8"/>
      <c r="VMC192" s="9"/>
      <c r="VMH192" s="11"/>
      <c r="VMI192" s="8"/>
      <c r="VMJ192" s="9"/>
      <c r="VMO192" s="11"/>
      <c r="VMP192" s="8"/>
      <c r="VMQ192" s="9"/>
      <c r="VMV192" s="11"/>
      <c r="VMW192" s="8"/>
      <c r="VMX192" s="9"/>
      <c r="VNC192" s="11"/>
      <c r="VND192" s="8"/>
      <c r="VNE192" s="9"/>
      <c r="VNJ192" s="11"/>
      <c r="VNK192" s="8"/>
      <c r="VNL192" s="9"/>
      <c r="VNQ192" s="11"/>
      <c r="VNR192" s="8"/>
      <c r="VNS192" s="9"/>
      <c r="VNX192" s="11"/>
      <c r="VNY192" s="8"/>
      <c r="VNZ192" s="9"/>
      <c r="VOE192" s="11"/>
      <c r="VOF192" s="8"/>
      <c r="VOG192" s="9"/>
      <c r="VOL192" s="11"/>
      <c r="VOM192" s="8"/>
      <c r="VON192" s="9"/>
      <c r="VOS192" s="11"/>
      <c r="VOT192" s="8"/>
      <c r="VOU192" s="9"/>
      <c r="VOZ192" s="11"/>
      <c r="VPA192" s="8"/>
      <c r="VPB192" s="9"/>
      <c r="VPG192" s="11"/>
      <c r="VPH192" s="8"/>
      <c r="VPI192" s="9"/>
      <c r="VPN192" s="11"/>
      <c r="VPO192" s="8"/>
      <c r="VPP192" s="9"/>
      <c r="VPU192" s="11"/>
      <c r="VPV192" s="8"/>
      <c r="VPW192" s="9"/>
      <c r="VQB192" s="11"/>
      <c r="VQC192" s="8"/>
      <c r="VQD192" s="9"/>
      <c r="VQI192" s="11"/>
      <c r="VQJ192" s="8"/>
      <c r="VQK192" s="9"/>
      <c r="VQP192" s="11"/>
      <c r="VQQ192" s="8"/>
      <c r="VQR192" s="9"/>
      <c r="VQW192" s="11"/>
      <c r="VQX192" s="8"/>
      <c r="VQY192" s="9"/>
      <c r="VRD192" s="11"/>
      <c r="VRE192" s="8"/>
      <c r="VRF192" s="9"/>
      <c r="VRK192" s="11"/>
      <c r="VRL192" s="8"/>
      <c r="VRM192" s="9"/>
      <c r="VRR192" s="11"/>
      <c r="VRS192" s="8"/>
      <c r="VRT192" s="9"/>
      <c r="VRY192" s="11"/>
      <c r="VRZ192" s="8"/>
      <c r="VSA192" s="9"/>
      <c r="VSF192" s="11"/>
      <c r="VSG192" s="8"/>
      <c r="VSH192" s="9"/>
      <c r="VSM192" s="11"/>
      <c r="VSN192" s="8"/>
      <c r="VSO192" s="9"/>
      <c r="VST192" s="11"/>
      <c r="VSU192" s="8"/>
      <c r="VSV192" s="9"/>
      <c r="VTA192" s="11"/>
      <c r="VTB192" s="8"/>
      <c r="VTC192" s="9"/>
      <c r="VTH192" s="11"/>
      <c r="VTI192" s="8"/>
      <c r="VTJ192" s="9"/>
      <c r="VTO192" s="11"/>
      <c r="VTP192" s="8"/>
      <c r="VTQ192" s="9"/>
      <c r="VTV192" s="11"/>
      <c r="VTW192" s="8"/>
      <c r="VTX192" s="9"/>
      <c r="VUC192" s="11"/>
      <c r="VUD192" s="8"/>
      <c r="VUE192" s="9"/>
      <c r="VUJ192" s="11"/>
      <c r="VUK192" s="8"/>
      <c r="VUL192" s="9"/>
      <c r="VUQ192" s="11"/>
      <c r="VUR192" s="8"/>
      <c r="VUS192" s="9"/>
      <c r="VUX192" s="11"/>
      <c r="VUY192" s="8"/>
      <c r="VUZ192" s="9"/>
      <c r="VVE192" s="11"/>
      <c r="VVF192" s="8"/>
      <c r="VVG192" s="9"/>
      <c r="VVL192" s="11"/>
      <c r="VVM192" s="8"/>
      <c r="VVN192" s="9"/>
      <c r="VVS192" s="11"/>
      <c r="VVT192" s="8"/>
      <c r="VVU192" s="9"/>
      <c r="VVZ192" s="11"/>
      <c r="VWA192" s="8"/>
      <c r="VWB192" s="9"/>
      <c r="VWG192" s="11"/>
      <c r="VWH192" s="8"/>
      <c r="VWI192" s="9"/>
      <c r="VWN192" s="11"/>
      <c r="VWO192" s="8"/>
      <c r="VWP192" s="9"/>
      <c r="VWU192" s="11"/>
      <c r="VWV192" s="8"/>
      <c r="VWW192" s="9"/>
      <c r="VXB192" s="11"/>
      <c r="VXC192" s="8"/>
      <c r="VXD192" s="9"/>
      <c r="VXI192" s="11"/>
      <c r="VXJ192" s="8"/>
      <c r="VXK192" s="9"/>
      <c r="VXP192" s="11"/>
      <c r="VXQ192" s="8"/>
      <c r="VXR192" s="9"/>
      <c r="VXW192" s="11"/>
      <c r="VXX192" s="8"/>
      <c r="VXY192" s="9"/>
      <c r="VYD192" s="11"/>
      <c r="VYE192" s="8"/>
      <c r="VYF192" s="9"/>
      <c r="VYK192" s="11"/>
      <c r="VYL192" s="8"/>
      <c r="VYM192" s="9"/>
      <c r="VYR192" s="11"/>
      <c r="VYS192" s="8"/>
      <c r="VYT192" s="9"/>
      <c r="VYY192" s="11"/>
      <c r="VYZ192" s="8"/>
      <c r="VZA192" s="9"/>
      <c r="VZF192" s="11"/>
      <c r="VZG192" s="8"/>
      <c r="VZH192" s="9"/>
      <c r="VZM192" s="11"/>
      <c r="VZN192" s="8"/>
      <c r="VZO192" s="9"/>
      <c r="VZT192" s="11"/>
      <c r="VZU192" s="8"/>
      <c r="VZV192" s="9"/>
      <c r="WAA192" s="11"/>
      <c r="WAB192" s="8"/>
      <c r="WAC192" s="9"/>
      <c r="WAH192" s="11"/>
      <c r="WAI192" s="8"/>
      <c r="WAJ192" s="9"/>
      <c r="WAO192" s="11"/>
      <c r="WAP192" s="8"/>
      <c r="WAQ192" s="9"/>
      <c r="WAV192" s="11"/>
      <c r="WAW192" s="8"/>
      <c r="WAX192" s="9"/>
      <c r="WBC192" s="11"/>
      <c r="WBD192" s="8"/>
      <c r="WBE192" s="9"/>
      <c r="WBJ192" s="11"/>
      <c r="WBK192" s="8"/>
      <c r="WBL192" s="9"/>
      <c r="WBQ192" s="11"/>
      <c r="WBR192" s="8"/>
      <c r="WBS192" s="9"/>
      <c r="WBX192" s="11"/>
      <c r="WBY192" s="8"/>
      <c r="WBZ192" s="9"/>
      <c r="WCE192" s="11"/>
      <c r="WCF192" s="8"/>
      <c r="WCG192" s="9"/>
      <c r="WCL192" s="11"/>
      <c r="WCM192" s="8"/>
      <c r="WCN192" s="9"/>
      <c r="WCS192" s="11"/>
      <c r="WCT192" s="8"/>
      <c r="WCU192" s="9"/>
      <c r="WCZ192" s="11"/>
      <c r="WDA192" s="8"/>
      <c r="WDB192" s="9"/>
      <c r="WDG192" s="11"/>
      <c r="WDH192" s="8"/>
      <c r="WDI192" s="9"/>
      <c r="WDN192" s="11"/>
      <c r="WDO192" s="8"/>
      <c r="WDP192" s="9"/>
      <c r="WDU192" s="11"/>
      <c r="WDV192" s="8"/>
      <c r="WDW192" s="9"/>
      <c r="WEB192" s="11"/>
      <c r="WEC192" s="8"/>
      <c r="WED192" s="9"/>
      <c r="WEI192" s="11"/>
      <c r="WEJ192" s="8"/>
      <c r="WEK192" s="9"/>
      <c r="WEP192" s="11"/>
      <c r="WEQ192" s="8"/>
      <c r="WER192" s="9"/>
      <c r="WEW192" s="11"/>
      <c r="WEX192" s="8"/>
      <c r="WEY192" s="9"/>
      <c r="WFD192" s="11"/>
      <c r="WFE192" s="8"/>
      <c r="WFF192" s="9"/>
      <c r="WFK192" s="11"/>
      <c r="WFL192" s="8"/>
      <c r="WFM192" s="9"/>
      <c r="WFR192" s="11"/>
      <c r="WFS192" s="8"/>
      <c r="WFT192" s="9"/>
      <c r="WFY192" s="11"/>
      <c r="WFZ192" s="8"/>
      <c r="WGA192" s="9"/>
      <c r="WGF192" s="11"/>
      <c r="WGG192" s="8"/>
      <c r="WGH192" s="9"/>
      <c r="WGM192" s="11"/>
      <c r="WGN192" s="8"/>
      <c r="WGO192" s="9"/>
      <c r="WGT192" s="11"/>
      <c r="WGU192" s="8"/>
      <c r="WGV192" s="9"/>
      <c r="WHA192" s="11"/>
      <c r="WHB192" s="8"/>
      <c r="WHC192" s="9"/>
      <c r="WHH192" s="11"/>
      <c r="WHI192" s="8"/>
      <c r="WHJ192" s="9"/>
      <c r="WHO192" s="11"/>
      <c r="WHP192" s="8"/>
      <c r="WHQ192" s="9"/>
      <c r="WHV192" s="11"/>
      <c r="WHW192" s="8"/>
      <c r="WHX192" s="9"/>
      <c r="WIC192" s="11"/>
      <c r="WID192" s="8"/>
      <c r="WIE192" s="9"/>
      <c r="WIJ192" s="11"/>
      <c r="WIK192" s="8"/>
      <c r="WIL192" s="9"/>
      <c r="WIQ192" s="11"/>
      <c r="WIR192" s="8"/>
      <c r="WIS192" s="9"/>
      <c r="WIX192" s="11"/>
      <c r="WIY192" s="8"/>
      <c r="WIZ192" s="9"/>
      <c r="WJE192" s="11"/>
      <c r="WJF192" s="8"/>
      <c r="WJG192" s="9"/>
      <c r="WJL192" s="11"/>
      <c r="WJM192" s="8"/>
      <c r="WJN192" s="9"/>
      <c r="WJS192" s="11"/>
      <c r="WJT192" s="8"/>
      <c r="WJU192" s="9"/>
      <c r="WJZ192" s="11"/>
      <c r="WKA192" s="8"/>
      <c r="WKB192" s="9"/>
      <c r="WKG192" s="11"/>
      <c r="WKH192" s="8"/>
      <c r="WKI192" s="9"/>
      <c r="WKN192" s="11"/>
      <c r="WKO192" s="8"/>
      <c r="WKP192" s="9"/>
      <c r="WKU192" s="11"/>
      <c r="WKV192" s="8"/>
      <c r="WKW192" s="9"/>
      <c r="WLB192" s="11"/>
      <c r="WLC192" s="8"/>
      <c r="WLD192" s="9"/>
      <c r="WLI192" s="11"/>
      <c r="WLJ192" s="8"/>
      <c r="WLK192" s="9"/>
      <c r="WLP192" s="11"/>
      <c r="WLQ192" s="8"/>
      <c r="WLR192" s="9"/>
      <c r="WLW192" s="11"/>
      <c r="WLX192" s="8"/>
      <c r="WLY192" s="9"/>
      <c r="WMD192" s="11"/>
      <c r="WME192" s="8"/>
      <c r="WMF192" s="9"/>
      <c r="WMK192" s="11"/>
      <c r="WML192" s="8"/>
      <c r="WMM192" s="9"/>
      <c r="WMR192" s="11"/>
      <c r="WMS192" s="8"/>
      <c r="WMT192" s="9"/>
      <c r="WMY192" s="11"/>
      <c r="WMZ192" s="8"/>
      <c r="WNA192" s="9"/>
      <c r="WNF192" s="11"/>
      <c r="WNG192" s="8"/>
      <c r="WNH192" s="9"/>
      <c r="WNM192" s="11"/>
      <c r="WNN192" s="8"/>
      <c r="WNO192" s="9"/>
      <c r="WNT192" s="11"/>
      <c r="WNU192" s="8"/>
      <c r="WNV192" s="9"/>
      <c r="WOA192" s="11"/>
      <c r="WOB192" s="8"/>
      <c r="WOC192" s="9"/>
      <c r="WOH192" s="11"/>
      <c r="WOI192" s="8"/>
      <c r="WOJ192" s="9"/>
      <c r="WOO192" s="11"/>
      <c r="WOP192" s="8"/>
      <c r="WOQ192" s="9"/>
      <c r="WOV192" s="11"/>
      <c r="WOW192" s="8"/>
      <c r="WOX192" s="9"/>
      <c r="WPC192" s="11"/>
      <c r="WPD192" s="8"/>
      <c r="WPE192" s="9"/>
      <c r="WPJ192" s="11"/>
      <c r="WPK192" s="8"/>
      <c r="WPL192" s="9"/>
      <c r="WPQ192" s="11"/>
      <c r="WPR192" s="8"/>
      <c r="WPS192" s="9"/>
      <c r="WPX192" s="11"/>
      <c r="WPY192" s="8"/>
      <c r="WPZ192" s="9"/>
      <c r="WQE192" s="11"/>
      <c r="WQF192" s="8"/>
      <c r="WQG192" s="9"/>
      <c r="WQL192" s="11"/>
      <c r="WQM192" s="8"/>
      <c r="WQN192" s="9"/>
      <c r="WQS192" s="11"/>
      <c r="WQT192" s="8"/>
      <c r="WQU192" s="9"/>
      <c r="WQZ192" s="11"/>
      <c r="WRA192" s="8"/>
      <c r="WRB192" s="9"/>
      <c r="WRG192" s="11"/>
      <c r="WRH192" s="8"/>
      <c r="WRI192" s="9"/>
      <c r="WRN192" s="11"/>
      <c r="WRO192" s="8"/>
      <c r="WRP192" s="9"/>
      <c r="WRU192" s="11"/>
      <c r="WRV192" s="8"/>
      <c r="WRW192" s="9"/>
      <c r="WSB192" s="11"/>
      <c r="WSC192" s="8"/>
      <c r="WSD192" s="9"/>
      <c r="WSI192" s="11"/>
      <c r="WSJ192" s="8"/>
      <c r="WSK192" s="9"/>
      <c r="WSP192" s="11"/>
      <c r="WSQ192" s="8"/>
      <c r="WSR192" s="9"/>
      <c r="WSW192" s="11"/>
      <c r="WSX192" s="8"/>
      <c r="WSY192" s="9"/>
      <c r="WTD192" s="11"/>
      <c r="WTE192" s="8"/>
      <c r="WTF192" s="9"/>
      <c r="WTK192" s="11"/>
      <c r="WTL192" s="8"/>
      <c r="WTM192" s="9"/>
      <c r="WTR192" s="11"/>
      <c r="WTS192" s="8"/>
      <c r="WTT192" s="9"/>
      <c r="WTY192" s="11"/>
      <c r="WTZ192" s="8"/>
      <c r="WUA192" s="9"/>
      <c r="WUF192" s="11"/>
      <c r="WUG192" s="8"/>
      <c r="WUH192" s="9"/>
      <c r="WUM192" s="11"/>
      <c r="WUN192" s="8"/>
      <c r="WUO192" s="9"/>
      <c r="WUT192" s="11"/>
      <c r="WUU192" s="8"/>
      <c r="WUV192" s="9"/>
      <c r="WVA192" s="11"/>
      <c r="WVB192" s="8"/>
      <c r="WVC192" s="9"/>
      <c r="WVH192" s="11"/>
      <c r="WVI192" s="8"/>
      <c r="WVJ192" s="9"/>
      <c r="WVO192" s="11"/>
      <c r="WVP192" s="8"/>
      <c r="WVQ192" s="9"/>
      <c r="WVV192" s="11"/>
      <c r="WVW192" s="8"/>
      <c r="WVX192" s="9"/>
      <c r="WWC192" s="11"/>
      <c r="WWD192" s="8"/>
      <c r="WWE192" s="9"/>
      <c r="WWJ192" s="11"/>
      <c r="WWK192" s="8"/>
      <c r="WWL192" s="9"/>
      <c r="WWQ192" s="11"/>
      <c r="WWR192" s="8"/>
      <c r="WWS192" s="9"/>
      <c r="WWX192" s="11"/>
      <c r="WWY192" s="8"/>
      <c r="WWZ192" s="9"/>
      <c r="WXE192" s="11"/>
      <c r="WXF192" s="8"/>
      <c r="WXG192" s="9"/>
      <c r="WXL192" s="11"/>
      <c r="WXM192" s="8"/>
      <c r="WXN192" s="9"/>
      <c r="WXS192" s="11"/>
      <c r="WXT192" s="8"/>
      <c r="WXU192" s="9"/>
      <c r="WXZ192" s="11"/>
      <c r="WYA192" s="8"/>
      <c r="WYB192" s="9"/>
      <c r="WYG192" s="11"/>
      <c r="WYH192" s="8"/>
      <c r="WYI192" s="9"/>
      <c r="WYN192" s="11"/>
      <c r="WYO192" s="8"/>
      <c r="WYP192" s="9"/>
      <c r="WYU192" s="11"/>
      <c r="WYV192" s="8"/>
      <c r="WYW192" s="9"/>
      <c r="WZB192" s="11"/>
      <c r="WZC192" s="8"/>
      <c r="WZD192" s="9"/>
      <c r="WZI192" s="11"/>
      <c r="WZJ192" s="8"/>
      <c r="WZK192" s="9"/>
      <c r="WZP192" s="11"/>
      <c r="WZQ192" s="8"/>
      <c r="WZR192" s="9"/>
      <c r="WZW192" s="11"/>
      <c r="WZX192" s="8"/>
      <c r="WZY192" s="9"/>
      <c r="XAD192" s="11"/>
      <c r="XAE192" s="8"/>
      <c r="XAF192" s="9"/>
      <c r="XAK192" s="11"/>
      <c r="XAL192" s="8"/>
      <c r="XAM192" s="9"/>
      <c r="XAR192" s="11"/>
      <c r="XAS192" s="8"/>
      <c r="XAT192" s="9"/>
      <c r="XAY192" s="11"/>
      <c r="XAZ192" s="8"/>
      <c r="XBA192" s="9"/>
      <c r="XBF192" s="11"/>
      <c r="XBG192" s="8"/>
      <c r="XBH192" s="9"/>
      <c r="XBM192" s="11"/>
      <c r="XBN192" s="8"/>
      <c r="XBO192" s="9"/>
      <c r="XBT192" s="11"/>
      <c r="XBU192" s="8"/>
      <c r="XBV192" s="9"/>
      <c r="XCA192" s="11"/>
      <c r="XCB192" s="8"/>
      <c r="XCC192" s="9"/>
      <c r="XCH192" s="11"/>
      <c r="XCI192" s="8"/>
      <c r="XCJ192" s="9"/>
      <c r="XCO192" s="11"/>
      <c r="XCP192" s="8"/>
      <c r="XCQ192" s="9"/>
      <c r="XCV192" s="11"/>
      <c r="XCW192" s="8"/>
      <c r="XCX192" s="9"/>
      <c r="XDC192" s="11"/>
      <c r="XDD192" s="8"/>
      <c r="XDE192" s="9"/>
      <c r="XDJ192" s="11"/>
      <c r="XDK192" s="8"/>
      <c r="XDL192" s="9"/>
      <c r="XDQ192" s="11"/>
      <c r="XDR192" s="8"/>
      <c r="XDS192" s="9"/>
      <c r="XDX192" s="11"/>
      <c r="XDY192" s="8"/>
      <c r="XDZ192" s="9"/>
      <c r="XEE192" s="11"/>
      <c r="XEF192" s="8"/>
      <c r="XEG192" s="9"/>
      <c r="XEL192" s="11"/>
      <c r="XEM192" s="8"/>
      <c r="XEN192" s="9"/>
      <c r="XES192" s="11"/>
      <c r="XET192" s="8"/>
      <c r="XEU192" s="9"/>
      <c r="XEZ192" s="11"/>
      <c r="XFA192" s="8"/>
      <c r="XFB192" s="9"/>
    </row>
    <row r="193" spans="1:1024 1029:2046 2051:3068 3073:5119 5124:6141 6146:8192 8197:9214 9219:10236 10241:12287 12292:13309 13314:15360 15365:16382" s="12" customFormat="1" ht="30" customHeight="1" x14ac:dyDescent="0.3">
      <c r="A193" s="29" t="s">
        <v>213</v>
      </c>
      <c r="B193" s="9" t="s">
        <v>140</v>
      </c>
      <c r="C193" s="12" t="s">
        <v>76</v>
      </c>
      <c r="D193" s="12">
        <f>D191</f>
        <v>25.119999999999997</v>
      </c>
      <c r="F193" s="25"/>
      <c r="G193" s="11"/>
      <c r="H193" s="8"/>
      <c r="I193" s="9"/>
      <c r="N193" s="11"/>
      <c r="O193" s="8"/>
      <c r="P193" s="9"/>
      <c r="U193" s="11"/>
      <c r="V193" s="8"/>
      <c r="W193" s="9"/>
      <c r="AB193" s="11"/>
      <c r="AC193" s="8"/>
      <c r="AD193" s="9"/>
      <c r="AI193" s="11"/>
      <c r="AJ193" s="8"/>
      <c r="AK193" s="9"/>
      <c r="AP193" s="11"/>
      <c r="AQ193" s="8"/>
      <c r="AR193" s="9"/>
      <c r="AW193" s="11"/>
      <c r="AX193" s="8"/>
      <c r="AY193" s="9"/>
      <c r="BD193" s="11"/>
      <c r="BE193" s="8"/>
      <c r="BF193" s="9"/>
      <c r="BK193" s="11"/>
      <c r="BL193" s="8"/>
      <c r="BM193" s="9"/>
      <c r="BR193" s="11"/>
      <c r="BS193" s="8"/>
      <c r="BT193" s="9"/>
      <c r="BY193" s="11"/>
      <c r="BZ193" s="8"/>
      <c r="CA193" s="9"/>
      <c r="CF193" s="11"/>
      <c r="CG193" s="8"/>
      <c r="CH193" s="9"/>
      <c r="CM193" s="11"/>
      <c r="CN193" s="8"/>
      <c r="CO193" s="9"/>
      <c r="CT193" s="11"/>
      <c r="CU193" s="8"/>
      <c r="CV193" s="9"/>
      <c r="DA193" s="11"/>
      <c r="DB193" s="8"/>
      <c r="DC193" s="9"/>
      <c r="DH193" s="11"/>
      <c r="DI193" s="8"/>
      <c r="DJ193" s="9"/>
      <c r="DO193" s="11"/>
      <c r="DP193" s="8"/>
      <c r="DQ193" s="9"/>
      <c r="DV193" s="11"/>
      <c r="DW193" s="8"/>
      <c r="DX193" s="9"/>
      <c r="EC193" s="11"/>
      <c r="ED193" s="8"/>
      <c r="EE193" s="9"/>
      <c r="EJ193" s="11"/>
      <c r="EK193" s="8"/>
      <c r="EL193" s="9"/>
      <c r="EQ193" s="11"/>
      <c r="ER193" s="8"/>
      <c r="ES193" s="9"/>
      <c r="EX193" s="11"/>
      <c r="EY193" s="8"/>
      <c r="EZ193" s="9"/>
      <c r="FE193" s="11"/>
      <c r="FF193" s="8"/>
      <c r="FG193" s="9"/>
      <c r="FL193" s="11"/>
      <c r="FM193" s="8"/>
      <c r="FN193" s="9"/>
      <c r="FS193" s="11"/>
      <c r="FT193" s="8"/>
      <c r="FU193" s="9"/>
      <c r="FZ193" s="11"/>
      <c r="GA193" s="8"/>
      <c r="GB193" s="9"/>
      <c r="GG193" s="11"/>
      <c r="GH193" s="8"/>
      <c r="GI193" s="9"/>
      <c r="GN193" s="11"/>
      <c r="GO193" s="8"/>
      <c r="GP193" s="9"/>
      <c r="GU193" s="11"/>
      <c r="GV193" s="8"/>
      <c r="GW193" s="9"/>
      <c r="HB193" s="11"/>
      <c r="HC193" s="8"/>
      <c r="HD193" s="9"/>
      <c r="HI193" s="11"/>
      <c r="HJ193" s="8"/>
      <c r="HK193" s="9"/>
      <c r="HP193" s="11"/>
      <c r="HQ193" s="8"/>
      <c r="HR193" s="9"/>
      <c r="HW193" s="11"/>
      <c r="HX193" s="8"/>
      <c r="HY193" s="9"/>
      <c r="ID193" s="11"/>
      <c r="IE193" s="8"/>
      <c r="IF193" s="9"/>
      <c r="IK193" s="11"/>
      <c r="IL193" s="8"/>
      <c r="IM193" s="9"/>
      <c r="IR193" s="11"/>
      <c r="IS193" s="8"/>
      <c r="IT193" s="9"/>
      <c r="IY193" s="11"/>
      <c r="IZ193" s="8"/>
      <c r="JA193" s="9"/>
      <c r="JF193" s="11"/>
      <c r="JG193" s="8"/>
      <c r="JH193" s="9"/>
      <c r="JM193" s="11"/>
      <c r="JN193" s="8"/>
      <c r="JO193" s="9"/>
      <c r="JT193" s="11"/>
      <c r="JU193" s="8"/>
      <c r="JV193" s="9"/>
      <c r="KA193" s="11"/>
      <c r="KB193" s="8"/>
      <c r="KC193" s="9"/>
      <c r="KH193" s="11"/>
      <c r="KI193" s="8"/>
      <c r="KJ193" s="9"/>
      <c r="KO193" s="11"/>
      <c r="KP193" s="8"/>
      <c r="KQ193" s="9"/>
      <c r="KV193" s="11"/>
      <c r="KW193" s="8"/>
      <c r="KX193" s="9"/>
      <c r="LC193" s="11"/>
      <c r="LD193" s="8"/>
      <c r="LE193" s="9"/>
      <c r="LJ193" s="11"/>
      <c r="LK193" s="8"/>
      <c r="LL193" s="9"/>
      <c r="LQ193" s="11"/>
      <c r="LR193" s="8"/>
      <c r="LS193" s="9"/>
      <c r="LX193" s="11"/>
      <c r="LY193" s="8"/>
      <c r="LZ193" s="9"/>
      <c r="ME193" s="11"/>
      <c r="MF193" s="8"/>
      <c r="MG193" s="9"/>
      <c r="ML193" s="11"/>
      <c r="MM193" s="8"/>
      <c r="MN193" s="9"/>
      <c r="MS193" s="11"/>
      <c r="MT193" s="8"/>
      <c r="MU193" s="9"/>
      <c r="MZ193" s="11"/>
      <c r="NA193" s="8"/>
      <c r="NB193" s="9"/>
      <c r="NG193" s="11"/>
      <c r="NH193" s="8"/>
      <c r="NI193" s="9"/>
      <c r="NN193" s="11"/>
      <c r="NO193" s="8"/>
      <c r="NP193" s="9"/>
      <c r="NU193" s="11"/>
      <c r="NV193" s="8"/>
      <c r="NW193" s="9"/>
      <c r="OB193" s="11"/>
      <c r="OC193" s="8"/>
      <c r="OD193" s="9"/>
      <c r="OI193" s="11"/>
      <c r="OJ193" s="8"/>
      <c r="OK193" s="9"/>
      <c r="OP193" s="11"/>
      <c r="OQ193" s="8"/>
      <c r="OR193" s="9"/>
      <c r="OW193" s="11"/>
      <c r="OX193" s="8"/>
      <c r="OY193" s="9"/>
      <c r="PD193" s="11"/>
      <c r="PE193" s="8"/>
      <c r="PF193" s="9"/>
      <c r="PK193" s="11"/>
      <c r="PL193" s="8"/>
      <c r="PM193" s="9"/>
      <c r="PR193" s="11"/>
      <c r="PS193" s="8"/>
      <c r="PT193" s="9"/>
      <c r="PY193" s="11"/>
      <c r="PZ193" s="8"/>
      <c r="QA193" s="9"/>
      <c r="QF193" s="11"/>
      <c r="QG193" s="8"/>
      <c r="QH193" s="9"/>
      <c r="QM193" s="11"/>
      <c r="QN193" s="8"/>
      <c r="QO193" s="9"/>
      <c r="QT193" s="11"/>
      <c r="QU193" s="8"/>
      <c r="QV193" s="9"/>
      <c r="RA193" s="11"/>
      <c r="RB193" s="8"/>
      <c r="RC193" s="9"/>
      <c r="RH193" s="11"/>
      <c r="RI193" s="8"/>
      <c r="RJ193" s="9"/>
      <c r="RO193" s="11"/>
      <c r="RP193" s="8"/>
      <c r="RQ193" s="9"/>
      <c r="RV193" s="11"/>
      <c r="RW193" s="8"/>
      <c r="RX193" s="9"/>
      <c r="SC193" s="11"/>
      <c r="SD193" s="8"/>
      <c r="SE193" s="9"/>
      <c r="SJ193" s="11"/>
      <c r="SK193" s="8"/>
      <c r="SL193" s="9"/>
      <c r="SQ193" s="11"/>
      <c r="SR193" s="8"/>
      <c r="SS193" s="9"/>
      <c r="SX193" s="11"/>
      <c r="SY193" s="8"/>
      <c r="SZ193" s="9"/>
      <c r="TE193" s="11"/>
      <c r="TF193" s="8"/>
      <c r="TG193" s="9"/>
      <c r="TL193" s="11"/>
      <c r="TM193" s="8"/>
      <c r="TN193" s="9"/>
      <c r="TS193" s="11"/>
      <c r="TT193" s="8"/>
      <c r="TU193" s="9"/>
      <c r="TZ193" s="11"/>
      <c r="UA193" s="8"/>
      <c r="UB193" s="9"/>
      <c r="UG193" s="11"/>
      <c r="UH193" s="8"/>
      <c r="UI193" s="9"/>
      <c r="UN193" s="11"/>
      <c r="UO193" s="8"/>
      <c r="UP193" s="9"/>
      <c r="UU193" s="11"/>
      <c r="UV193" s="8"/>
      <c r="UW193" s="9"/>
      <c r="VB193" s="11"/>
      <c r="VC193" s="8"/>
      <c r="VD193" s="9"/>
      <c r="VI193" s="11"/>
      <c r="VJ193" s="8"/>
      <c r="VK193" s="9"/>
      <c r="VP193" s="11"/>
      <c r="VQ193" s="8"/>
      <c r="VR193" s="9"/>
      <c r="VW193" s="11"/>
      <c r="VX193" s="8"/>
      <c r="VY193" s="9"/>
      <c r="WD193" s="11"/>
      <c r="WE193" s="8"/>
      <c r="WF193" s="9"/>
      <c r="WK193" s="11"/>
      <c r="WL193" s="8"/>
      <c r="WM193" s="9"/>
      <c r="WR193" s="11"/>
      <c r="WS193" s="8"/>
      <c r="WT193" s="9"/>
      <c r="WY193" s="11"/>
      <c r="WZ193" s="8"/>
      <c r="XA193" s="9"/>
      <c r="XF193" s="11"/>
      <c r="XG193" s="8"/>
      <c r="XH193" s="9"/>
      <c r="XM193" s="11"/>
      <c r="XN193" s="8"/>
      <c r="XO193" s="9"/>
      <c r="XT193" s="11"/>
      <c r="XU193" s="8"/>
      <c r="XV193" s="9"/>
      <c r="YA193" s="11"/>
      <c r="YB193" s="8"/>
      <c r="YC193" s="9"/>
      <c r="YH193" s="11"/>
      <c r="YI193" s="8"/>
      <c r="YJ193" s="9"/>
      <c r="YO193" s="11"/>
      <c r="YP193" s="8"/>
      <c r="YQ193" s="9"/>
      <c r="YV193" s="11"/>
      <c r="YW193" s="8"/>
      <c r="YX193" s="9"/>
      <c r="ZC193" s="11"/>
      <c r="ZD193" s="8"/>
      <c r="ZE193" s="9"/>
      <c r="ZJ193" s="11"/>
      <c r="ZK193" s="8"/>
      <c r="ZL193" s="9"/>
      <c r="ZQ193" s="11"/>
      <c r="ZR193" s="8"/>
      <c r="ZS193" s="9"/>
      <c r="ZX193" s="11"/>
      <c r="ZY193" s="8"/>
      <c r="ZZ193" s="9"/>
      <c r="AAE193" s="11"/>
      <c r="AAF193" s="8"/>
      <c r="AAG193" s="9"/>
      <c r="AAL193" s="11"/>
      <c r="AAM193" s="8"/>
      <c r="AAN193" s="9"/>
      <c r="AAS193" s="11"/>
      <c r="AAT193" s="8"/>
      <c r="AAU193" s="9"/>
      <c r="AAZ193" s="11"/>
      <c r="ABA193" s="8"/>
      <c r="ABB193" s="9"/>
      <c r="ABG193" s="11"/>
      <c r="ABH193" s="8"/>
      <c r="ABI193" s="9"/>
      <c r="ABN193" s="11"/>
      <c r="ABO193" s="8"/>
      <c r="ABP193" s="9"/>
      <c r="ABU193" s="11"/>
      <c r="ABV193" s="8"/>
      <c r="ABW193" s="9"/>
      <c r="ACB193" s="11"/>
      <c r="ACC193" s="8"/>
      <c r="ACD193" s="9"/>
      <c r="ACI193" s="11"/>
      <c r="ACJ193" s="8"/>
      <c r="ACK193" s="9"/>
      <c r="ACP193" s="11"/>
      <c r="ACQ193" s="8"/>
      <c r="ACR193" s="9"/>
      <c r="ACW193" s="11"/>
      <c r="ACX193" s="8"/>
      <c r="ACY193" s="9"/>
      <c r="ADD193" s="11"/>
      <c r="ADE193" s="8"/>
      <c r="ADF193" s="9"/>
      <c r="ADK193" s="11"/>
      <c r="ADL193" s="8"/>
      <c r="ADM193" s="9"/>
      <c r="ADR193" s="11"/>
      <c r="ADS193" s="8"/>
      <c r="ADT193" s="9"/>
      <c r="ADY193" s="11"/>
      <c r="ADZ193" s="8"/>
      <c r="AEA193" s="9"/>
      <c r="AEF193" s="11"/>
      <c r="AEG193" s="8"/>
      <c r="AEH193" s="9"/>
      <c r="AEM193" s="11"/>
      <c r="AEN193" s="8"/>
      <c r="AEO193" s="9"/>
      <c r="AET193" s="11"/>
      <c r="AEU193" s="8"/>
      <c r="AEV193" s="9"/>
      <c r="AFA193" s="11"/>
      <c r="AFB193" s="8"/>
      <c r="AFC193" s="9"/>
      <c r="AFH193" s="11"/>
      <c r="AFI193" s="8"/>
      <c r="AFJ193" s="9"/>
      <c r="AFO193" s="11"/>
      <c r="AFP193" s="8"/>
      <c r="AFQ193" s="9"/>
      <c r="AFV193" s="11"/>
      <c r="AFW193" s="8"/>
      <c r="AFX193" s="9"/>
      <c r="AGC193" s="11"/>
      <c r="AGD193" s="8"/>
      <c r="AGE193" s="9"/>
      <c r="AGJ193" s="11"/>
      <c r="AGK193" s="8"/>
      <c r="AGL193" s="9"/>
      <c r="AGQ193" s="11"/>
      <c r="AGR193" s="8"/>
      <c r="AGS193" s="9"/>
      <c r="AGX193" s="11"/>
      <c r="AGY193" s="8"/>
      <c r="AGZ193" s="9"/>
      <c r="AHE193" s="11"/>
      <c r="AHF193" s="8"/>
      <c r="AHG193" s="9"/>
      <c r="AHL193" s="11"/>
      <c r="AHM193" s="8"/>
      <c r="AHN193" s="9"/>
      <c r="AHS193" s="11"/>
      <c r="AHT193" s="8"/>
      <c r="AHU193" s="9"/>
      <c r="AHZ193" s="11"/>
      <c r="AIA193" s="8"/>
      <c r="AIB193" s="9"/>
      <c r="AIG193" s="11"/>
      <c r="AIH193" s="8"/>
      <c r="AII193" s="9"/>
      <c r="AIN193" s="11"/>
      <c r="AIO193" s="8"/>
      <c r="AIP193" s="9"/>
      <c r="AIU193" s="11"/>
      <c r="AIV193" s="8"/>
      <c r="AIW193" s="9"/>
      <c r="AJB193" s="11"/>
      <c r="AJC193" s="8"/>
      <c r="AJD193" s="9"/>
      <c r="AJI193" s="11"/>
      <c r="AJJ193" s="8"/>
      <c r="AJK193" s="9"/>
      <c r="AJP193" s="11"/>
      <c r="AJQ193" s="8"/>
      <c r="AJR193" s="9"/>
      <c r="AJW193" s="11"/>
      <c r="AJX193" s="8"/>
      <c r="AJY193" s="9"/>
      <c r="AKD193" s="11"/>
      <c r="AKE193" s="8"/>
      <c r="AKF193" s="9"/>
      <c r="AKK193" s="11"/>
      <c r="AKL193" s="8"/>
      <c r="AKM193" s="9"/>
      <c r="AKR193" s="11"/>
      <c r="AKS193" s="8"/>
      <c r="AKT193" s="9"/>
      <c r="AKY193" s="11"/>
      <c r="AKZ193" s="8"/>
      <c r="ALA193" s="9"/>
      <c r="ALF193" s="11"/>
      <c r="ALG193" s="8"/>
      <c r="ALH193" s="9"/>
      <c r="ALM193" s="11"/>
      <c r="ALN193" s="8"/>
      <c r="ALO193" s="9"/>
      <c r="ALT193" s="11"/>
      <c r="ALU193" s="8"/>
      <c r="ALV193" s="9"/>
      <c r="AMA193" s="11"/>
      <c r="AMB193" s="8"/>
      <c r="AMC193" s="9"/>
      <c r="AMH193" s="11"/>
      <c r="AMI193" s="8"/>
      <c r="AMJ193" s="9"/>
      <c r="AMO193" s="11"/>
      <c r="AMP193" s="8"/>
      <c r="AMQ193" s="9"/>
      <c r="AMV193" s="11"/>
      <c r="AMW193" s="8"/>
      <c r="AMX193" s="9"/>
      <c r="ANC193" s="11"/>
      <c r="AND193" s="8"/>
      <c r="ANE193" s="9"/>
      <c r="ANJ193" s="11"/>
      <c r="ANK193" s="8"/>
      <c r="ANL193" s="9"/>
      <c r="ANQ193" s="11"/>
      <c r="ANR193" s="8"/>
      <c r="ANS193" s="9"/>
      <c r="ANX193" s="11"/>
      <c r="ANY193" s="8"/>
      <c r="ANZ193" s="9"/>
      <c r="AOE193" s="11"/>
      <c r="AOF193" s="8"/>
      <c r="AOG193" s="9"/>
      <c r="AOL193" s="11"/>
      <c r="AOM193" s="8"/>
      <c r="AON193" s="9"/>
      <c r="AOS193" s="11"/>
      <c r="AOT193" s="8"/>
      <c r="AOU193" s="9"/>
      <c r="AOZ193" s="11"/>
      <c r="APA193" s="8"/>
      <c r="APB193" s="9"/>
      <c r="APG193" s="11"/>
      <c r="APH193" s="8"/>
      <c r="API193" s="9"/>
      <c r="APN193" s="11"/>
      <c r="APO193" s="8"/>
      <c r="APP193" s="9"/>
      <c r="APU193" s="11"/>
      <c r="APV193" s="8"/>
      <c r="APW193" s="9"/>
      <c r="AQB193" s="11"/>
      <c r="AQC193" s="8"/>
      <c r="AQD193" s="9"/>
      <c r="AQI193" s="11"/>
      <c r="AQJ193" s="8"/>
      <c r="AQK193" s="9"/>
      <c r="AQP193" s="11"/>
      <c r="AQQ193" s="8"/>
      <c r="AQR193" s="9"/>
      <c r="AQW193" s="11"/>
      <c r="AQX193" s="8"/>
      <c r="AQY193" s="9"/>
      <c r="ARD193" s="11"/>
      <c r="ARE193" s="8"/>
      <c r="ARF193" s="9"/>
      <c r="ARK193" s="11"/>
      <c r="ARL193" s="8"/>
      <c r="ARM193" s="9"/>
      <c r="ARR193" s="11"/>
      <c r="ARS193" s="8"/>
      <c r="ART193" s="9"/>
      <c r="ARY193" s="11"/>
      <c r="ARZ193" s="8"/>
      <c r="ASA193" s="9"/>
      <c r="ASF193" s="11"/>
      <c r="ASG193" s="8"/>
      <c r="ASH193" s="9"/>
      <c r="ASM193" s="11"/>
      <c r="ASN193" s="8"/>
      <c r="ASO193" s="9"/>
      <c r="AST193" s="11"/>
      <c r="ASU193" s="8"/>
      <c r="ASV193" s="9"/>
      <c r="ATA193" s="11"/>
      <c r="ATB193" s="8"/>
      <c r="ATC193" s="9"/>
      <c r="ATH193" s="11"/>
      <c r="ATI193" s="8"/>
      <c r="ATJ193" s="9"/>
      <c r="ATO193" s="11"/>
      <c r="ATP193" s="8"/>
      <c r="ATQ193" s="9"/>
      <c r="ATV193" s="11"/>
      <c r="ATW193" s="8"/>
      <c r="ATX193" s="9"/>
      <c r="AUC193" s="11"/>
      <c r="AUD193" s="8"/>
      <c r="AUE193" s="9"/>
      <c r="AUJ193" s="11"/>
      <c r="AUK193" s="8"/>
      <c r="AUL193" s="9"/>
      <c r="AUQ193" s="11"/>
      <c r="AUR193" s="8"/>
      <c r="AUS193" s="9"/>
      <c r="AUX193" s="11"/>
      <c r="AUY193" s="8"/>
      <c r="AUZ193" s="9"/>
      <c r="AVE193" s="11"/>
      <c r="AVF193" s="8"/>
      <c r="AVG193" s="9"/>
      <c r="AVL193" s="11"/>
      <c r="AVM193" s="8"/>
      <c r="AVN193" s="9"/>
      <c r="AVS193" s="11"/>
      <c r="AVT193" s="8"/>
      <c r="AVU193" s="9"/>
      <c r="AVZ193" s="11"/>
      <c r="AWA193" s="8"/>
      <c r="AWB193" s="9"/>
      <c r="AWG193" s="11"/>
      <c r="AWH193" s="8"/>
      <c r="AWI193" s="9"/>
      <c r="AWN193" s="11"/>
      <c r="AWO193" s="8"/>
      <c r="AWP193" s="9"/>
      <c r="AWU193" s="11"/>
      <c r="AWV193" s="8"/>
      <c r="AWW193" s="9"/>
      <c r="AXB193" s="11"/>
      <c r="AXC193" s="8"/>
      <c r="AXD193" s="9"/>
      <c r="AXI193" s="11"/>
      <c r="AXJ193" s="8"/>
      <c r="AXK193" s="9"/>
      <c r="AXP193" s="11"/>
      <c r="AXQ193" s="8"/>
      <c r="AXR193" s="9"/>
      <c r="AXW193" s="11"/>
      <c r="AXX193" s="8"/>
      <c r="AXY193" s="9"/>
      <c r="AYD193" s="11"/>
      <c r="AYE193" s="8"/>
      <c r="AYF193" s="9"/>
      <c r="AYK193" s="11"/>
      <c r="AYL193" s="8"/>
      <c r="AYM193" s="9"/>
      <c r="AYR193" s="11"/>
      <c r="AYS193" s="8"/>
      <c r="AYT193" s="9"/>
      <c r="AYY193" s="11"/>
      <c r="AYZ193" s="8"/>
      <c r="AZA193" s="9"/>
      <c r="AZF193" s="11"/>
      <c r="AZG193" s="8"/>
      <c r="AZH193" s="9"/>
      <c r="AZM193" s="11"/>
      <c r="AZN193" s="8"/>
      <c r="AZO193" s="9"/>
      <c r="AZT193" s="11"/>
      <c r="AZU193" s="8"/>
      <c r="AZV193" s="9"/>
      <c r="BAA193" s="11"/>
      <c r="BAB193" s="8"/>
      <c r="BAC193" s="9"/>
      <c r="BAH193" s="11"/>
      <c r="BAI193" s="8"/>
      <c r="BAJ193" s="9"/>
      <c r="BAO193" s="11"/>
      <c r="BAP193" s="8"/>
      <c r="BAQ193" s="9"/>
      <c r="BAV193" s="11"/>
      <c r="BAW193" s="8"/>
      <c r="BAX193" s="9"/>
      <c r="BBC193" s="11"/>
      <c r="BBD193" s="8"/>
      <c r="BBE193" s="9"/>
      <c r="BBJ193" s="11"/>
      <c r="BBK193" s="8"/>
      <c r="BBL193" s="9"/>
      <c r="BBQ193" s="11"/>
      <c r="BBR193" s="8"/>
      <c r="BBS193" s="9"/>
      <c r="BBX193" s="11"/>
      <c r="BBY193" s="8"/>
      <c r="BBZ193" s="9"/>
      <c r="BCE193" s="11"/>
      <c r="BCF193" s="8"/>
      <c r="BCG193" s="9"/>
      <c r="BCL193" s="11"/>
      <c r="BCM193" s="8"/>
      <c r="BCN193" s="9"/>
      <c r="BCS193" s="11"/>
      <c r="BCT193" s="8"/>
      <c r="BCU193" s="9"/>
      <c r="BCZ193" s="11"/>
      <c r="BDA193" s="8"/>
      <c r="BDB193" s="9"/>
      <c r="BDG193" s="11"/>
      <c r="BDH193" s="8"/>
      <c r="BDI193" s="9"/>
      <c r="BDN193" s="11"/>
      <c r="BDO193" s="8"/>
      <c r="BDP193" s="9"/>
      <c r="BDU193" s="11"/>
      <c r="BDV193" s="8"/>
      <c r="BDW193" s="9"/>
      <c r="BEB193" s="11"/>
      <c r="BEC193" s="8"/>
      <c r="BED193" s="9"/>
      <c r="BEI193" s="11"/>
      <c r="BEJ193" s="8"/>
      <c r="BEK193" s="9"/>
      <c r="BEP193" s="11"/>
      <c r="BEQ193" s="8"/>
      <c r="BER193" s="9"/>
      <c r="BEW193" s="11"/>
      <c r="BEX193" s="8"/>
      <c r="BEY193" s="9"/>
      <c r="BFD193" s="11"/>
      <c r="BFE193" s="8"/>
      <c r="BFF193" s="9"/>
      <c r="BFK193" s="11"/>
      <c r="BFL193" s="8"/>
      <c r="BFM193" s="9"/>
      <c r="BFR193" s="11"/>
      <c r="BFS193" s="8"/>
      <c r="BFT193" s="9"/>
      <c r="BFY193" s="11"/>
      <c r="BFZ193" s="8"/>
      <c r="BGA193" s="9"/>
      <c r="BGF193" s="11"/>
      <c r="BGG193" s="8"/>
      <c r="BGH193" s="9"/>
      <c r="BGM193" s="11"/>
      <c r="BGN193" s="8"/>
      <c r="BGO193" s="9"/>
      <c r="BGT193" s="11"/>
      <c r="BGU193" s="8"/>
      <c r="BGV193" s="9"/>
      <c r="BHA193" s="11"/>
      <c r="BHB193" s="8"/>
      <c r="BHC193" s="9"/>
      <c r="BHH193" s="11"/>
      <c r="BHI193" s="8"/>
      <c r="BHJ193" s="9"/>
      <c r="BHO193" s="11"/>
      <c r="BHP193" s="8"/>
      <c r="BHQ193" s="9"/>
      <c r="BHV193" s="11"/>
      <c r="BHW193" s="8"/>
      <c r="BHX193" s="9"/>
      <c r="BIC193" s="11"/>
      <c r="BID193" s="8"/>
      <c r="BIE193" s="9"/>
      <c r="BIJ193" s="11"/>
      <c r="BIK193" s="8"/>
      <c r="BIL193" s="9"/>
      <c r="BIQ193" s="11"/>
      <c r="BIR193" s="8"/>
      <c r="BIS193" s="9"/>
      <c r="BIX193" s="11"/>
      <c r="BIY193" s="8"/>
      <c r="BIZ193" s="9"/>
      <c r="BJE193" s="11"/>
      <c r="BJF193" s="8"/>
      <c r="BJG193" s="9"/>
      <c r="BJL193" s="11"/>
      <c r="BJM193" s="8"/>
      <c r="BJN193" s="9"/>
      <c r="BJS193" s="11"/>
      <c r="BJT193" s="8"/>
      <c r="BJU193" s="9"/>
      <c r="BJZ193" s="11"/>
      <c r="BKA193" s="8"/>
      <c r="BKB193" s="9"/>
      <c r="BKG193" s="11"/>
      <c r="BKH193" s="8"/>
      <c r="BKI193" s="9"/>
      <c r="BKN193" s="11"/>
      <c r="BKO193" s="8"/>
      <c r="BKP193" s="9"/>
      <c r="BKU193" s="11"/>
      <c r="BKV193" s="8"/>
      <c r="BKW193" s="9"/>
      <c r="BLB193" s="11"/>
      <c r="BLC193" s="8"/>
      <c r="BLD193" s="9"/>
      <c r="BLI193" s="11"/>
      <c r="BLJ193" s="8"/>
      <c r="BLK193" s="9"/>
      <c r="BLP193" s="11"/>
      <c r="BLQ193" s="8"/>
      <c r="BLR193" s="9"/>
      <c r="BLW193" s="11"/>
      <c r="BLX193" s="8"/>
      <c r="BLY193" s="9"/>
      <c r="BMD193" s="11"/>
      <c r="BME193" s="8"/>
      <c r="BMF193" s="9"/>
      <c r="BMK193" s="11"/>
      <c r="BML193" s="8"/>
      <c r="BMM193" s="9"/>
      <c r="BMR193" s="11"/>
      <c r="BMS193" s="8"/>
      <c r="BMT193" s="9"/>
      <c r="BMY193" s="11"/>
      <c r="BMZ193" s="8"/>
      <c r="BNA193" s="9"/>
      <c r="BNF193" s="11"/>
      <c r="BNG193" s="8"/>
      <c r="BNH193" s="9"/>
      <c r="BNM193" s="11"/>
      <c r="BNN193" s="8"/>
      <c r="BNO193" s="9"/>
      <c r="BNT193" s="11"/>
      <c r="BNU193" s="8"/>
      <c r="BNV193" s="9"/>
      <c r="BOA193" s="11"/>
      <c r="BOB193" s="8"/>
      <c r="BOC193" s="9"/>
      <c r="BOH193" s="11"/>
      <c r="BOI193" s="8"/>
      <c r="BOJ193" s="9"/>
      <c r="BOO193" s="11"/>
      <c r="BOP193" s="8"/>
      <c r="BOQ193" s="9"/>
      <c r="BOV193" s="11"/>
      <c r="BOW193" s="8"/>
      <c r="BOX193" s="9"/>
      <c r="BPC193" s="11"/>
      <c r="BPD193" s="8"/>
      <c r="BPE193" s="9"/>
      <c r="BPJ193" s="11"/>
      <c r="BPK193" s="8"/>
      <c r="BPL193" s="9"/>
      <c r="BPQ193" s="11"/>
      <c r="BPR193" s="8"/>
      <c r="BPS193" s="9"/>
      <c r="BPX193" s="11"/>
      <c r="BPY193" s="8"/>
      <c r="BPZ193" s="9"/>
      <c r="BQE193" s="11"/>
      <c r="BQF193" s="8"/>
      <c r="BQG193" s="9"/>
      <c r="BQL193" s="11"/>
      <c r="BQM193" s="8"/>
      <c r="BQN193" s="9"/>
      <c r="BQS193" s="11"/>
      <c r="BQT193" s="8"/>
      <c r="BQU193" s="9"/>
      <c r="BQZ193" s="11"/>
      <c r="BRA193" s="8"/>
      <c r="BRB193" s="9"/>
      <c r="BRG193" s="11"/>
      <c r="BRH193" s="8"/>
      <c r="BRI193" s="9"/>
      <c r="BRN193" s="11"/>
      <c r="BRO193" s="8"/>
      <c r="BRP193" s="9"/>
      <c r="BRU193" s="11"/>
      <c r="BRV193" s="8"/>
      <c r="BRW193" s="9"/>
      <c r="BSB193" s="11"/>
      <c r="BSC193" s="8"/>
      <c r="BSD193" s="9"/>
      <c r="BSI193" s="11"/>
      <c r="BSJ193" s="8"/>
      <c r="BSK193" s="9"/>
      <c r="BSP193" s="11"/>
      <c r="BSQ193" s="8"/>
      <c r="BSR193" s="9"/>
      <c r="BSW193" s="11"/>
      <c r="BSX193" s="8"/>
      <c r="BSY193" s="9"/>
      <c r="BTD193" s="11"/>
      <c r="BTE193" s="8"/>
      <c r="BTF193" s="9"/>
      <c r="BTK193" s="11"/>
      <c r="BTL193" s="8"/>
      <c r="BTM193" s="9"/>
      <c r="BTR193" s="11"/>
      <c r="BTS193" s="8"/>
      <c r="BTT193" s="9"/>
      <c r="BTY193" s="11"/>
      <c r="BTZ193" s="8"/>
      <c r="BUA193" s="9"/>
      <c r="BUF193" s="11"/>
      <c r="BUG193" s="8"/>
      <c r="BUH193" s="9"/>
      <c r="BUM193" s="11"/>
      <c r="BUN193" s="8"/>
      <c r="BUO193" s="9"/>
      <c r="BUT193" s="11"/>
      <c r="BUU193" s="8"/>
      <c r="BUV193" s="9"/>
      <c r="BVA193" s="11"/>
      <c r="BVB193" s="8"/>
      <c r="BVC193" s="9"/>
      <c r="BVH193" s="11"/>
      <c r="BVI193" s="8"/>
      <c r="BVJ193" s="9"/>
      <c r="BVO193" s="11"/>
      <c r="BVP193" s="8"/>
      <c r="BVQ193" s="9"/>
      <c r="BVV193" s="11"/>
      <c r="BVW193" s="8"/>
      <c r="BVX193" s="9"/>
      <c r="BWC193" s="11"/>
      <c r="BWD193" s="8"/>
      <c r="BWE193" s="9"/>
      <c r="BWJ193" s="11"/>
      <c r="BWK193" s="8"/>
      <c r="BWL193" s="9"/>
      <c r="BWQ193" s="11"/>
      <c r="BWR193" s="8"/>
      <c r="BWS193" s="9"/>
      <c r="BWX193" s="11"/>
      <c r="BWY193" s="8"/>
      <c r="BWZ193" s="9"/>
      <c r="BXE193" s="11"/>
      <c r="BXF193" s="8"/>
      <c r="BXG193" s="9"/>
      <c r="BXL193" s="11"/>
      <c r="BXM193" s="8"/>
      <c r="BXN193" s="9"/>
      <c r="BXS193" s="11"/>
      <c r="BXT193" s="8"/>
      <c r="BXU193" s="9"/>
      <c r="BXZ193" s="11"/>
      <c r="BYA193" s="8"/>
      <c r="BYB193" s="9"/>
      <c r="BYG193" s="11"/>
      <c r="BYH193" s="8"/>
      <c r="BYI193" s="9"/>
      <c r="BYN193" s="11"/>
      <c r="BYO193" s="8"/>
      <c r="BYP193" s="9"/>
      <c r="BYU193" s="11"/>
      <c r="BYV193" s="8"/>
      <c r="BYW193" s="9"/>
      <c r="BZB193" s="11"/>
      <c r="BZC193" s="8"/>
      <c r="BZD193" s="9"/>
      <c r="BZI193" s="11"/>
      <c r="BZJ193" s="8"/>
      <c r="BZK193" s="9"/>
      <c r="BZP193" s="11"/>
      <c r="BZQ193" s="8"/>
      <c r="BZR193" s="9"/>
      <c r="BZW193" s="11"/>
      <c r="BZX193" s="8"/>
      <c r="BZY193" s="9"/>
      <c r="CAD193" s="11"/>
      <c r="CAE193" s="8"/>
      <c r="CAF193" s="9"/>
      <c r="CAK193" s="11"/>
      <c r="CAL193" s="8"/>
      <c r="CAM193" s="9"/>
      <c r="CAR193" s="11"/>
      <c r="CAS193" s="8"/>
      <c r="CAT193" s="9"/>
      <c r="CAY193" s="11"/>
      <c r="CAZ193" s="8"/>
      <c r="CBA193" s="9"/>
      <c r="CBF193" s="11"/>
      <c r="CBG193" s="8"/>
      <c r="CBH193" s="9"/>
      <c r="CBM193" s="11"/>
      <c r="CBN193" s="8"/>
      <c r="CBO193" s="9"/>
      <c r="CBT193" s="11"/>
      <c r="CBU193" s="8"/>
      <c r="CBV193" s="9"/>
      <c r="CCA193" s="11"/>
      <c r="CCB193" s="8"/>
      <c r="CCC193" s="9"/>
      <c r="CCH193" s="11"/>
      <c r="CCI193" s="8"/>
      <c r="CCJ193" s="9"/>
      <c r="CCO193" s="11"/>
      <c r="CCP193" s="8"/>
      <c r="CCQ193" s="9"/>
      <c r="CCV193" s="11"/>
      <c r="CCW193" s="8"/>
      <c r="CCX193" s="9"/>
      <c r="CDC193" s="11"/>
      <c r="CDD193" s="8"/>
      <c r="CDE193" s="9"/>
      <c r="CDJ193" s="11"/>
      <c r="CDK193" s="8"/>
      <c r="CDL193" s="9"/>
      <c r="CDQ193" s="11"/>
      <c r="CDR193" s="8"/>
      <c r="CDS193" s="9"/>
      <c r="CDX193" s="11"/>
      <c r="CDY193" s="8"/>
      <c r="CDZ193" s="9"/>
      <c r="CEE193" s="11"/>
      <c r="CEF193" s="8"/>
      <c r="CEG193" s="9"/>
      <c r="CEL193" s="11"/>
      <c r="CEM193" s="8"/>
      <c r="CEN193" s="9"/>
      <c r="CES193" s="11"/>
      <c r="CET193" s="8"/>
      <c r="CEU193" s="9"/>
      <c r="CEZ193" s="11"/>
      <c r="CFA193" s="8"/>
      <c r="CFB193" s="9"/>
      <c r="CFG193" s="11"/>
      <c r="CFH193" s="8"/>
      <c r="CFI193" s="9"/>
      <c r="CFN193" s="11"/>
      <c r="CFO193" s="8"/>
      <c r="CFP193" s="9"/>
      <c r="CFU193" s="11"/>
      <c r="CFV193" s="8"/>
      <c r="CFW193" s="9"/>
      <c r="CGB193" s="11"/>
      <c r="CGC193" s="8"/>
      <c r="CGD193" s="9"/>
      <c r="CGI193" s="11"/>
      <c r="CGJ193" s="8"/>
      <c r="CGK193" s="9"/>
      <c r="CGP193" s="11"/>
      <c r="CGQ193" s="8"/>
      <c r="CGR193" s="9"/>
      <c r="CGW193" s="11"/>
      <c r="CGX193" s="8"/>
      <c r="CGY193" s="9"/>
      <c r="CHD193" s="11"/>
      <c r="CHE193" s="8"/>
      <c r="CHF193" s="9"/>
      <c r="CHK193" s="11"/>
      <c r="CHL193" s="8"/>
      <c r="CHM193" s="9"/>
      <c r="CHR193" s="11"/>
      <c r="CHS193" s="8"/>
      <c r="CHT193" s="9"/>
      <c r="CHY193" s="11"/>
      <c r="CHZ193" s="8"/>
      <c r="CIA193" s="9"/>
      <c r="CIF193" s="11"/>
      <c r="CIG193" s="8"/>
      <c r="CIH193" s="9"/>
      <c r="CIM193" s="11"/>
      <c r="CIN193" s="8"/>
      <c r="CIO193" s="9"/>
      <c r="CIT193" s="11"/>
      <c r="CIU193" s="8"/>
      <c r="CIV193" s="9"/>
      <c r="CJA193" s="11"/>
      <c r="CJB193" s="8"/>
      <c r="CJC193" s="9"/>
      <c r="CJH193" s="11"/>
      <c r="CJI193" s="8"/>
      <c r="CJJ193" s="9"/>
      <c r="CJO193" s="11"/>
      <c r="CJP193" s="8"/>
      <c r="CJQ193" s="9"/>
      <c r="CJV193" s="11"/>
      <c r="CJW193" s="8"/>
      <c r="CJX193" s="9"/>
      <c r="CKC193" s="11"/>
      <c r="CKD193" s="8"/>
      <c r="CKE193" s="9"/>
      <c r="CKJ193" s="11"/>
      <c r="CKK193" s="8"/>
      <c r="CKL193" s="9"/>
      <c r="CKQ193" s="11"/>
      <c r="CKR193" s="8"/>
      <c r="CKS193" s="9"/>
      <c r="CKX193" s="11"/>
      <c r="CKY193" s="8"/>
      <c r="CKZ193" s="9"/>
      <c r="CLE193" s="11"/>
      <c r="CLF193" s="8"/>
      <c r="CLG193" s="9"/>
      <c r="CLL193" s="11"/>
      <c r="CLM193" s="8"/>
      <c r="CLN193" s="9"/>
      <c r="CLS193" s="11"/>
      <c r="CLT193" s="8"/>
      <c r="CLU193" s="9"/>
      <c r="CLZ193" s="11"/>
      <c r="CMA193" s="8"/>
      <c r="CMB193" s="9"/>
      <c r="CMG193" s="11"/>
      <c r="CMH193" s="8"/>
      <c r="CMI193" s="9"/>
      <c r="CMN193" s="11"/>
      <c r="CMO193" s="8"/>
      <c r="CMP193" s="9"/>
      <c r="CMU193" s="11"/>
      <c r="CMV193" s="8"/>
      <c r="CMW193" s="9"/>
      <c r="CNB193" s="11"/>
      <c r="CNC193" s="8"/>
      <c r="CND193" s="9"/>
      <c r="CNI193" s="11"/>
      <c r="CNJ193" s="8"/>
      <c r="CNK193" s="9"/>
      <c r="CNP193" s="11"/>
      <c r="CNQ193" s="8"/>
      <c r="CNR193" s="9"/>
      <c r="CNW193" s="11"/>
      <c r="CNX193" s="8"/>
      <c r="CNY193" s="9"/>
      <c r="COD193" s="11"/>
      <c r="COE193" s="8"/>
      <c r="COF193" s="9"/>
      <c r="COK193" s="11"/>
      <c r="COL193" s="8"/>
      <c r="COM193" s="9"/>
      <c r="COR193" s="11"/>
      <c r="COS193" s="8"/>
      <c r="COT193" s="9"/>
      <c r="COY193" s="11"/>
      <c r="COZ193" s="8"/>
      <c r="CPA193" s="9"/>
      <c r="CPF193" s="11"/>
      <c r="CPG193" s="8"/>
      <c r="CPH193" s="9"/>
      <c r="CPM193" s="11"/>
      <c r="CPN193" s="8"/>
      <c r="CPO193" s="9"/>
      <c r="CPT193" s="11"/>
      <c r="CPU193" s="8"/>
      <c r="CPV193" s="9"/>
      <c r="CQA193" s="11"/>
      <c r="CQB193" s="8"/>
      <c r="CQC193" s="9"/>
      <c r="CQH193" s="11"/>
      <c r="CQI193" s="8"/>
      <c r="CQJ193" s="9"/>
      <c r="CQO193" s="11"/>
      <c r="CQP193" s="8"/>
      <c r="CQQ193" s="9"/>
      <c r="CQV193" s="11"/>
      <c r="CQW193" s="8"/>
      <c r="CQX193" s="9"/>
      <c r="CRC193" s="11"/>
      <c r="CRD193" s="8"/>
      <c r="CRE193" s="9"/>
      <c r="CRJ193" s="11"/>
      <c r="CRK193" s="8"/>
      <c r="CRL193" s="9"/>
      <c r="CRQ193" s="11"/>
      <c r="CRR193" s="8"/>
      <c r="CRS193" s="9"/>
      <c r="CRX193" s="11"/>
      <c r="CRY193" s="8"/>
      <c r="CRZ193" s="9"/>
      <c r="CSE193" s="11"/>
      <c r="CSF193" s="8"/>
      <c r="CSG193" s="9"/>
      <c r="CSL193" s="11"/>
      <c r="CSM193" s="8"/>
      <c r="CSN193" s="9"/>
      <c r="CSS193" s="11"/>
      <c r="CST193" s="8"/>
      <c r="CSU193" s="9"/>
      <c r="CSZ193" s="11"/>
      <c r="CTA193" s="8"/>
      <c r="CTB193" s="9"/>
      <c r="CTG193" s="11"/>
      <c r="CTH193" s="8"/>
      <c r="CTI193" s="9"/>
      <c r="CTN193" s="11"/>
      <c r="CTO193" s="8"/>
      <c r="CTP193" s="9"/>
      <c r="CTU193" s="11"/>
      <c r="CTV193" s="8"/>
      <c r="CTW193" s="9"/>
      <c r="CUB193" s="11"/>
      <c r="CUC193" s="8"/>
      <c r="CUD193" s="9"/>
      <c r="CUI193" s="11"/>
      <c r="CUJ193" s="8"/>
      <c r="CUK193" s="9"/>
      <c r="CUP193" s="11"/>
      <c r="CUQ193" s="8"/>
      <c r="CUR193" s="9"/>
      <c r="CUW193" s="11"/>
      <c r="CUX193" s="8"/>
      <c r="CUY193" s="9"/>
      <c r="CVD193" s="11"/>
      <c r="CVE193" s="8"/>
      <c r="CVF193" s="9"/>
      <c r="CVK193" s="11"/>
      <c r="CVL193" s="8"/>
      <c r="CVM193" s="9"/>
      <c r="CVR193" s="11"/>
      <c r="CVS193" s="8"/>
      <c r="CVT193" s="9"/>
      <c r="CVY193" s="11"/>
      <c r="CVZ193" s="8"/>
      <c r="CWA193" s="9"/>
      <c r="CWF193" s="11"/>
      <c r="CWG193" s="8"/>
      <c r="CWH193" s="9"/>
      <c r="CWM193" s="11"/>
      <c r="CWN193" s="8"/>
      <c r="CWO193" s="9"/>
      <c r="CWT193" s="11"/>
      <c r="CWU193" s="8"/>
      <c r="CWV193" s="9"/>
      <c r="CXA193" s="11"/>
      <c r="CXB193" s="8"/>
      <c r="CXC193" s="9"/>
      <c r="CXH193" s="11"/>
      <c r="CXI193" s="8"/>
      <c r="CXJ193" s="9"/>
      <c r="CXO193" s="11"/>
      <c r="CXP193" s="8"/>
      <c r="CXQ193" s="9"/>
      <c r="CXV193" s="11"/>
      <c r="CXW193" s="8"/>
      <c r="CXX193" s="9"/>
      <c r="CYC193" s="11"/>
      <c r="CYD193" s="8"/>
      <c r="CYE193" s="9"/>
      <c r="CYJ193" s="11"/>
      <c r="CYK193" s="8"/>
      <c r="CYL193" s="9"/>
      <c r="CYQ193" s="11"/>
      <c r="CYR193" s="8"/>
      <c r="CYS193" s="9"/>
      <c r="CYX193" s="11"/>
      <c r="CYY193" s="8"/>
      <c r="CYZ193" s="9"/>
      <c r="CZE193" s="11"/>
      <c r="CZF193" s="8"/>
      <c r="CZG193" s="9"/>
      <c r="CZL193" s="11"/>
      <c r="CZM193" s="8"/>
      <c r="CZN193" s="9"/>
      <c r="CZS193" s="11"/>
      <c r="CZT193" s="8"/>
      <c r="CZU193" s="9"/>
      <c r="CZZ193" s="11"/>
      <c r="DAA193" s="8"/>
      <c r="DAB193" s="9"/>
      <c r="DAG193" s="11"/>
      <c r="DAH193" s="8"/>
      <c r="DAI193" s="9"/>
      <c r="DAN193" s="11"/>
      <c r="DAO193" s="8"/>
      <c r="DAP193" s="9"/>
      <c r="DAU193" s="11"/>
      <c r="DAV193" s="8"/>
      <c r="DAW193" s="9"/>
      <c r="DBB193" s="11"/>
      <c r="DBC193" s="8"/>
      <c r="DBD193" s="9"/>
      <c r="DBI193" s="11"/>
      <c r="DBJ193" s="8"/>
      <c r="DBK193" s="9"/>
      <c r="DBP193" s="11"/>
      <c r="DBQ193" s="8"/>
      <c r="DBR193" s="9"/>
      <c r="DBW193" s="11"/>
      <c r="DBX193" s="8"/>
      <c r="DBY193" s="9"/>
      <c r="DCD193" s="11"/>
      <c r="DCE193" s="8"/>
      <c r="DCF193" s="9"/>
      <c r="DCK193" s="11"/>
      <c r="DCL193" s="8"/>
      <c r="DCM193" s="9"/>
      <c r="DCR193" s="11"/>
      <c r="DCS193" s="8"/>
      <c r="DCT193" s="9"/>
      <c r="DCY193" s="11"/>
      <c r="DCZ193" s="8"/>
      <c r="DDA193" s="9"/>
      <c r="DDF193" s="11"/>
      <c r="DDG193" s="8"/>
      <c r="DDH193" s="9"/>
      <c r="DDM193" s="11"/>
      <c r="DDN193" s="8"/>
      <c r="DDO193" s="9"/>
      <c r="DDT193" s="11"/>
      <c r="DDU193" s="8"/>
      <c r="DDV193" s="9"/>
      <c r="DEA193" s="11"/>
      <c r="DEB193" s="8"/>
      <c r="DEC193" s="9"/>
      <c r="DEH193" s="11"/>
      <c r="DEI193" s="8"/>
      <c r="DEJ193" s="9"/>
      <c r="DEO193" s="11"/>
      <c r="DEP193" s="8"/>
      <c r="DEQ193" s="9"/>
      <c r="DEV193" s="11"/>
      <c r="DEW193" s="8"/>
      <c r="DEX193" s="9"/>
      <c r="DFC193" s="11"/>
      <c r="DFD193" s="8"/>
      <c r="DFE193" s="9"/>
      <c r="DFJ193" s="11"/>
      <c r="DFK193" s="8"/>
      <c r="DFL193" s="9"/>
      <c r="DFQ193" s="11"/>
      <c r="DFR193" s="8"/>
      <c r="DFS193" s="9"/>
      <c r="DFX193" s="11"/>
      <c r="DFY193" s="8"/>
      <c r="DFZ193" s="9"/>
      <c r="DGE193" s="11"/>
      <c r="DGF193" s="8"/>
      <c r="DGG193" s="9"/>
      <c r="DGL193" s="11"/>
      <c r="DGM193" s="8"/>
      <c r="DGN193" s="9"/>
      <c r="DGS193" s="11"/>
      <c r="DGT193" s="8"/>
      <c r="DGU193" s="9"/>
      <c r="DGZ193" s="11"/>
      <c r="DHA193" s="8"/>
      <c r="DHB193" s="9"/>
      <c r="DHG193" s="11"/>
      <c r="DHH193" s="8"/>
      <c r="DHI193" s="9"/>
      <c r="DHN193" s="11"/>
      <c r="DHO193" s="8"/>
      <c r="DHP193" s="9"/>
      <c r="DHU193" s="11"/>
      <c r="DHV193" s="8"/>
      <c r="DHW193" s="9"/>
      <c r="DIB193" s="11"/>
      <c r="DIC193" s="8"/>
      <c r="DID193" s="9"/>
      <c r="DII193" s="11"/>
      <c r="DIJ193" s="8"/>
      <c r="DIK193" s="9"/>
      <c r="DIP193" s="11"/>
      <c r="DIQ193" s="8"/>
      <c r="DIR193" s="9"/>
      <c r="DIW193" s="11"/>
      <c r="DIX193" s="8"/>
      <c r="DIY193" s="9"/>
      <c r="DJD193" s="11"/>
      <c r="DJE193" s="8"/>
      <c r="DJF193" s="9"/>
      <c r="DJK193" s="11"/>
      <c r="DJL193" s="8"/>
      <c r="DJM193" s="9"/>
      <c r="DJR193" s="11"/>
      <c r="DJS193" s="8"/>
      <c r="DJT193" s="9"/>
      <c r="DJY193" s="11"/>
      <c r="DJZ193" s="8"/>
      <c r="DKA193" s="9"/>
      <c r="DKF193" s="11"/>
      <c r="DKG193" s="8"/>
      <c r="DKH193" s="9"/>
      <c r="DKM193" s="11"/>
      <c r="DKN193" s="8"/>
      <c r="DKO193" s="9"/>
      <c r="DKT193" s="11"/>
      <c r="DKU193" s="8"/>
      <c r="DKV193" s="9"/>
      <c r="DLA193" s="11"/>
      <c r="DLB193" s="8"/>
      <c r="DLC193" s="9"/>
      <c r="DLH193" s="11"/>
      <c r="DLI193" s="8"/>
      <c r="DLJ193" s="9"/>
      <c r="DLO193" s="11"/>
      <c r="DLP193" s="8"/>
      <c r="DLQ193" s="9"/>
      <c r="DLV193" s="11"/>
      <c r="DLW193" s="8"/>
      <c r="DLX193" s="9"/>
      <c r="DMC193" s="11"/>
      <c r="DMD193" s="8"/>
      <c r="DME193" s="9"/>
      <c r="DMJ193" s="11"/>
      <c r="DMK193" s="8"/>
      <c r="DML193" s="9"/>
      <c r="DMQ193" s="11"/>
      <c r="DMR193" s="8"/>
      <c r="DMS193" s="9"/>
      <c r="DMX193" s="11"/>
      <c r="DMY193" s="8"/>
      <c r="DMZ193" s="9"/>
      <c r="DNE193" s="11"/>
      <c r="DNF193" s="8"/>
      <c r="DNG193" s="9"/>
      <c r="DNL193" s="11"/>
      <c r="DNM193" s="8"/>
      <c r="DNN193" s="9"/>
      <c r="DNS193" s="11"/>
      <c r="DNT193" s="8"/>
      <c r="DNU193" s="9"/>
      <c r="DNZ193" s="11"/>
      <c r="DOA193" s="8"/>
      <c r="DOB193" s="9"/>
      <c r="DOG193" s="11"/>
      <c r="DOH193" s="8"/>
      <c r="DOI193" s="9"/>
      <c r="DON193" s="11"/>
      <c r="DOO193" s="8"/>
      <c r="DOP193" s="9"/>
      <c r="DOU193" s="11"/>
      <c r="DOV193" s="8"/>
      <c r="DOW193" s="9"/>
      <c r="DPB193" s="11"/>
      <c r="DPC193" s="8"/>
      <c r="DPD193" s="9"/>
      <c r="DPI193" s="11"/>
      <c r="DPJ193" s="8"/>
      <c r="DPK193" s="9"/>
      <c r="DPP193" s="11"/>
      <c r="DPQ193" s="8"/>
      <c r="DPR193" s="9"/>
      <c r="DPW193" s="11"/>
      <c r="DPX193" s="8"/>
      <c r="DPY193" s="9"/>
      <c r="DQD193" s="11"/>
      <c r="DQE193" s="8"/>
      <c r="DQF193" s="9"/>
      <c r="DQK193" s="11"/>
      <c r="DQL193" s="8"/>
      <c r="DQM193" s="9"/>
      <c r="DQR193" s="11"/>
      <c r="DQS193" s="8"/>
      <c r="DQT193" s="9"/>
      <c r="DQY193" s="11"/>
      <c r="DQZ193" s="8"/>
      <c r="DRA193" s="9"/>
      <c r="DRF193" s="11"/>
      <c r="DRG193" s="8"/>
      <c r="DRH193" s="9"/>
      <c r="DRM193" s="11"/>
      <c r="DRN193" s="8"/>
      <c r="DRO193" s="9"/>
      <c r="DRT193" s="11"/>
      <c r="DRU193" s="8"/>
      <c r="DRV193" s="9"/>
      <c r="DSA193" s="11"/>
      <c r="DSB193" s="8"/>
      <c r="DSC193" s="9"/>
      <c r="DSH193" s="11"/>
      <c r="DSI193" s="8"/>
      <c r="DSJ193" s="9"/>
      <c r="DSO193" s="11"/>
      <c r="DSP193" s="8"/>
      <c r="DSQ193" s="9"/>
      <c r="DSV193" s="11"/>
      <c r="DSW193" s="8"/>
      <c r="DSX193" s="9"/>
      <c r="DTC193" s="11"/>
      <c r="DTD193" s="8"/>
      <c r="DTE193" s="9"/>
      <c r="DTJ193" s="11"/>
      <c r="DTK193" s="8"/>
      <c r="DTL193" s="9"/>
      <c r="DTQ193" s="11"/>
      <c r="DTR193" s="8"/>
      <c r="DTS193" s="9"/>
      <c r="DTX193" s="11"/>
      <c r="DTY193" s="8"/>
      <c r="DTZ193" s="9"/>
      <c r="DUE193" s="11"/>
      <c r="DUF193" s="8"/>
      <c r="DUG193" s="9"/>
      <c r="DUL193" s="11"/>
      <c r="DUM193" s="8"/>
      <c r="DUN193" s="9"/>
      <c r="DUS193" s="11"/>
      <c r="DUT193" s="8"/>
      <c r="DUU193" s="9"/>
      <c r="DUZ193" s="11"/>
      <c r="DVA193" s="8"/>
      <c r="DVB193" s="9"/>
      <c r="DVG193" s="11"/>
      <c r="DVH193" s="8"/>
      <c r="DVI193" s="9"/>
      <c r="DVN193" s="11"/>
      <c r="DVO193" s="8"/>
      <c r="DVP193" s="9"/>
      <c r="DVU193" s="11"/>
      <c r="DVV193" s="8"/>
      <c r="DVW193" s="9"/>
      <c r="DWB193" s="11"/>
      <c r="DWC193" s="8"/>
      <c r="DWD193" s="9"/>
      <c r="DWI193" s="11"/>
      <c r="DWJ193" s="8"/>
      <c r="DWK193" s="9"/>
      <c r="DWP193" s="11"/>
      <c r="DWQ193" s="8"/>
      <c r="DWR193" s="9"/>
      <c r="DWW193" s="11"/>
      <c r="DWX193" s="8"/>
      <c r="DWY193" s="9"/>
      <c r="DXD193" s="11"/>
      <c r="DXE193" s="8"/>
      <c r="DXF193" s="9"/>
      <c r="DXK193" s="11"/>
      <c r="DXL193" s="8"/>
      <c r="DXM193" s="9"/>
      <c r="DXR193" s="11"/>
      <c r="DXS193" s="8"/>
      <c r="DXT193" s="9"/>
      <c r="DXY193" s="11"/>
      <c r="DXZ193" s="8"/>
      <c r="DYA193" s="9"/>
      <c r="DYF193" s="11"/>
      <c r="DYG193" s="8"/>
      <c r="DYH193" s="9"/>
      <c r="DYM193" s="11"/>
      <c r="DYN193" s="8"/>
      <c r="DYO193" s="9"/>
      <c r="DYT193" s="11"/>
      <c r="DYU193" s="8"/>
      <c r="DYV193" s="9"/>
      <c r="DZA193" s="11"/>
      <c r="DZB193" s="8"/>
      <c r="DZC193" s="9"/>
      <c r="DZH193" s="11"/>
      <c r="DZI193" s="8"/>
      <c r="DZJ193" s="9"/>
      <c r="DZO193" s="11"/>
      <c r="DZP193" s="8"/>
      <c r="DZQ193" s="9"/>
      <c r="DZV193" s="11"/>
      <c r="DZW193" s="8"/>
      <c r="DZX193" s="9"/>
      <c r="EAC193" s="11"/>
      <c r="EAD193" s="8"/>
      <c r="EAE193" s="9"/>
      <c r="EAJ193" s="11"/>
      <c r="EAK193" s="8"/>
      <c r="EAL193" s="9"/>
      <c r="EAQ193" s="11"/>
      <c r="EAR193" s="8"/>
      <c r="EAS193" s="9"/>
      <c r="EAX193" s="11"/>
      <c r="EAY193" s="8"/>
      <c r="EAZ193" s="9"/>
      <c r="EBE193" s="11"/>
      <c r="EBF193" s="8"/>
      <c r="EBG193" s="9"/>
      <c r="EBL193" s="11"/>
      <c r="EBM193" s="8"/>
      <c r="EBN193" s="9"/>
      <c r="EBS193" s="11"/>
      <c r="EBT193" s="8"/>
      <c r="EBU193" s="9"/>
      <c r="EBZ193" s="11"/>
      <c r="ECA193" s="8"/>
      <c r="ECB193" s="9"/>
      <c r="ECG193" s="11"/>
      <c r="ECH193" s="8"/>
      <c r="ECI193" s="9"/>
      <c r="ECN193" s="11"/>
      <c r="ECO193" s="8"/>
      <c r="ECP193" s="9"/>
      <c r="ECU193" s="11"/>
      <c r="ECV193" s="8"/>
      <c r="ECW193" s="9"/>
      <c r="EDB193" s="11"/>
      <c r="EDC193" s="8"/>
      <c r="EDD193" s="9"/>
      <c r="EDI193" s="11"/>
      <c r="EDJ193" s="8"/>
      <c r="EDK193" s="9"/>
      <c r="EDP193" s="11"/>
      <c r="EDQ193" s="8"/>
      <c r="EDR193" s="9"/>
      <c r="EDW193" s="11"/>
      <c r="EDX193" s="8"/>
      <c r="EDY193" s="9"/>
      <c r="EED193" s="11"/>
      <c r="EEE193" s="8"/>
      <c r="EEF193" s="9"/>
      <c r="EEK193" s="11"/>
      <c r="EEL193" s="8"/>
      <c r="EEM193" s="9"/>
      <c r="EER193" s="11"/>
      <c r="EES193" s="8"/>
      <c r="EET193" s="9"/>
      <c r="EEY193" s="11"/>
      <c r="EEZ193" s="8"/>
      <c r="EFA193" s="9"/>
      <c r="EFF193" s="11"/>
      <c r="EFG193" s="8"/>
      <c r="EFH193" s="9"/>
      <c r="EFM193" s="11"/>
      <c r="EFN193" s="8"/>
      <c r="EFO193" s="9"/>
      <c r="EFT193" s="11"/>
      <c r="EFU193" s="8"/>
      <c r="EFV193" s="9"/>
      <c r="EGA193" s="11"/>
      <c r="EGB193" s="8"/>
      <c r="EGC193" s="9"/>
      <c r="EGH193" s="11"/>
      <c r="EGI193" s="8"/>
      <c r="EGJ193" s="9"/>
      <c r="EGO193" s="11"/>
      <c r="EGP193" s="8"/>
      <c r="EGQ193" s="9"/>
      <c r="EGV193" s="11"/>
      <c r="EGW193" s="8"/>
      <c r="EGX193" s="9"/>
      <c r="EHC193" s="11"/>
      <c r="EHD193" s="8"/>
      <c r="EHE193" s="9"/>
      <c r="EHJ193" s="11"/>
      <c r="EHK193" s="8"/>
      <c r="EHL193" s="9"/>
      <c r="EHQ193" s="11"/>
      <c r="EHR193" s="8"/>
      <c r="EHS193" s="9"/>
      <c r="EHX193" s="11"/>
      <c r="EHY193" s="8"/>
      <c r="EHZ193" s="9"/>
      <c r="EIE193" s="11"/>
      <c r="EIF193" s="8"/>
      <c r="EIG193" s="9"/>
      <c r="EIL193" s="11"/>
      <c r="EIM193" s="8"/>
      <c r="EIN193" s="9"/>
      <c r="EIS193" s="11"/>
      <c r="EIT193" s="8"/>
      <c r="EIU193" s="9"/>
      <c r="EIZ193" s="11"/>
      <c r="EJA193" s="8"/>
      <c r="EJB193" s="9"/>
      <c r="EJG193" s="11"/>
      <c r="EJH193" s="8"/>
      <c r="EJI193" s="9"/>
      <c r="EJN193" s="11"/>
      <c r="EJO193" s="8"/>
      <c r="EJP193" s="9"/>
      <c r="EJU193" s="11"/>
      <c r="EJV193" s="8"/>
      <c r="EJW193" s="9"/>
      <c r="EKB193" s="11"/>
      <c r="EKC193" s="8"/>
      <c r="EKD193" s="9"/>
      <c r="EKI193" s="11"/>
      <c r="EKJ193" s="8"/>
      <c r="EKK193" s="9"/>
      <c r="EKP193" s="11"/>
      <c r="EKQ193" s="8"/>
      <c r="EKR193" s="9"/>
      <c r="EKW193" s="11"/>
      <c r="EKX193" s="8"/>
      <c r="EKY193" s="9"/>
      <c r="ELD193" s="11"/>
      <c r="ELE193" s="8"/>
      <c r="ELF193" s="9"/>
      <c r="ELK193" s="11"/>
      <c r="ELL193" s="8"/>
      <c r="ELM193" s="9"/>
      <c r="ELR193" s="11"/>
      <c r="ELS193" s="8"/>
      <c r="ELT193" s="9"/>
      <c r="ELY193" s="11"/>
      <c r="ELZ193" s="8"/>
      <c r="EMA193" s="9"/>
      <c r="EMF193" s="11"/>
      <c r="EMG193" s="8"/>
      <c r="EMH193" s="9"/>
      <c r="EMM193" s="11"/>
      <c r="EMN193" s="8"/>
      <c r="EMO193" s="9"/>
      <c r="EMT193" s="11"/>
      <c r="EMU193" s="8"/>
      <c r="EMV193" s="9"/>
      <c r="ENA193" s="11"/>
      <c r="ENB193" s="8"/>
      <c r="ENC193" s="9"/>
      <c r="ENH193" s="11"/>
      <c r="ENI193" s="8"/>
      <c r="ENJ193" s="9"/>
      <c r="ENO193" s="11"/>
      <c r="ENP193" s="8"/>
      <c r="ENQ193" s="9"/>
      <c r="ENV193" s="11"/>
      <c r="ENW193" s="8"/>
      <c r="ENX193" s="9"/>
      <c r="EOC193" s="11"/>
      <c r="EOD193" s="8"/>
      <c r="EOE193" s="9"/>
      <c r="EOJ193" s="11"/>
      <c r="EOK193" s="8"/>
      <c r="EOL193" s="9"/>
      <c r="EOQ193" s="11"/>
      <c r="EOR193" s="8"/>
      <c r="EOS193" s="9"/>
      <c r="EOX193" s="11"/>
      <c r="EOY193" s="8"/>
      <c r="EOZ193" s="9"/>
      <c r="EPE193" s="11"/>
      <c r="EPF193" s="8"/>
      <c r="EPG193" s="9"/>
      <c r="EPL193" s="11"/>
      <c r="EPM193" s="8"/>
      <c r="EPN193" s="9"/>
      <c r="EPS193" s="11"/>
      <c r="EPT193" s="8"/>
      <c r="EPU193" s="9"/>
      <c r="EPZ193" s="11"/>
      <c r="EQA193" s="8"/>
      <c r="EQB193" s="9"/>
      <c r="EQG193" s="11"/>
      <c r="EQH193" s="8"/>
      <c r="EQI193" s="9"/>
      <c r="EQN193" s="11"/>
      <c r="EQO193" s="8"/>
      <c r="EQP193" s="9"/>
      <c r="EQU193" s="11"/>
      <c r="EQV193" s="8"/>
      <c r="EQW193" s="9"/>
      <c r="ERB193" s="11"/>
      <c r="ERC193" s="8"/>
      <c r="ERD193" s="9"/>
      <c r="ERI193" s="11"/>
      <c r="ERJ193" s="8"/>
      <c r="ERK193" s="9"/>
      <c r="ERP193" s="11"/>
      <c r="ERQ193" s="8"/>
      <c r="ERR193" s="9"/>
      <c r="ERW193" s="11"/>
      <c r="ERX193" s="8"/>
      <c r="ERY193" s="9"/>
      <c r="ESD193" s="11"/>
      <c r="ESE193" s="8"/>
      <c r="ESF193" s="9"/>
      <c r="ESK193" s="11"/>
      <c r="ESL193" s="8"/>
      <c r="ESM193" s="9"/>
      <c r="ESR193" s="11"/>
      <c r="ESS193" s="8"/>
      <c r="EST193" s="9"/>
      <c r="ESY193" s="11"/>
      <c r="ESZ193" s="8"/>
      <c r="ETA193" s="9"/>
      <c r="ETF193" s="11"/>
      <c r="ETG193" s="8"/>
      <c r="ETH193" s="9"/>
      <c r="ETM193" s="11"/>
      <c r="ETN193" s="8"/>
      <c r="ETO193" s="9"/>
      <c r="ETT193" s="11"/>
      <c r="ETU193" s="8"/>
      <c r="ETV193" s="9"/>
      <c r="EUA193" s="11"/>
      <c r="EUB193" s="8"/>
      <c r="EUC193" s="9"/>
      <c r="EUH193" s="11"/>
      <c r="EUI193" s="8"/>
      <c r="EUJ193" s="9"/>
      <c r="EUO193" s="11"/>
      <c r="EUP193" s="8"/>
      <c r="EUQ193" s="9"/>
      <c r="EUV193" s="11"/>
      <c r="EUW193" s="8"/>
      <c r="EUX193" s="9"/>
      <c r="EVC193" s="11"/>
      <c r="EVD193" s="8"/>
      <c r="EVE193" s="9"/>
      <c r="EVJ193" s="11"/>
      <c r="EVK193" s="8"/>
      <c r="EVL193" s="9"/>
      <c r="EVQ193" s="11"/>
      <c r="EVR193" s="8"/>
      <c r="EVS193" s="9"/>
      <c r="EVX193" s="11"/>
      <c r="EVY193" s="8"/>
      <c r="EVZ193" s="9"/>
      <c r="EWE193" s="11"/>
      <c r="EWF193" s="8"/>
      <c r="EWG193" s="9"/>
      <c r="EWL193" s="11"/>
      <c r="EWM193" s="8"/>
      <c r="EWN193" s="9"/>
      <c r="EWS193" s="11"/>
      <c r="EWT193" s="8"/>
      <c r="EWU193" s="9"/>
      <c r="EWZ193" s="11"/>
      <c r="EXA193" s="8"/>
      <c r="EXB193" s="9"/>
      <c r="EXG193" s="11"/>
      <c r="EXH193" s="8"/>
      <c r="EXI193" s="9"/>
      <c r="EXN193" s="11"/>
      <c r="EXO193" s="8"/>
      <c r="EXP193" s="9"/>
      <c r="EXU193" s="11"/>
      <c r="EXV193" s="8"/>
      <c r="EXW193" s="9"/>
      <c r="EYB193" s="11"/>
      <c r="EYC193" s="8"/>
      <c r="EYD193" s="9"/>
      <c r="EYI193" s="11"/>
      <c r="EYJ193" s="8"/>
      <c r="EYK193" s="9"/>
      <c r="EYP193" s="11"/>
      <c r="EYQ193" s="8"/>
      <c r="EYR193" s="9"/>
      <c r="EYW193" s="11"/>
      <c r="EYX193" s="8"/>
      <c r="EYY193" s="9"/>
      <c r="EZD193" s="11"/>
      <c r="EZE193" s="8"/>
      <c r="EZF193" s="9"/>
      <c r="EZK193" s="11"/>
      <c r="EZL193" s="8"/>
      <c r="EZM193" s="9"/>
      <c r="EZR193" s="11"/>
      <c r="EZS193" s="8"/>
      <c r="EZT193" s="9"/>
      <c r="EZY193" s="11"/>
      <c r="EZZ193" s="8"/>
      <c r="FAA193" s="9"/>
      <c r="FAF193" s="11"/>
      <c r="FAG193" s="8"/>
      <c r="FAH193" s="9"/>
      <c r="FAM193" s="11"/>
      <c r="FAN193" s="8"/>
      <c r="FAO193" s="9"/>
      <c r="FAT193" s="11"/>
      <c r="FAU193" s="8"/>
      <c r="FAV193" s="9"/>
      <c r="FBA193" s="11"/>
      <c r="FBB193" s="8"/>
      <c r="FBC193" s="9"/>
      <c r="FBH193" s="11"/>
      <c r="FBI193" s="8"/>
      <c r="FBJ193" s="9"/>
      <c r="FBO193" s="11"/>
      <c r="FBP193" s="8"/>
      <c r="FBQ193" s="9"/>
      <c r="FBV193" s="11"/>
      <c r="FBW193" s="8"/>
      <c r="FBX193" s="9"/>
      <c r="FCC193" s="11"/>
      <c r="FCD193" s="8"/>
      <c r="FCE193" s="9"/>
      <c r="FCJ193" s="11"/>
      <c r="FCK193" s="8"/>
      <c r="FCL193" s="9"/>
      <c r="FCQ193" s="11"/>
      <c r="FCR193" s="8"/>
      <c r="FCS193" s="9"/>
      <c r="FCX193" s="11"/>
      <c r="FCY193" s="8"/>
      <c r="FCZ193" s="9"/>
      <c r="FDE193" s="11"/>
      <c r="FDF193" s="8"/>
      <c r="FDG193" s="9"/>
      <c r="FDL193" s="11"/>
      <c r="FDM193" s="8"/>
      <c r="FDN193" s="9"/>
      <c r="FDS193" s="11"/>
      <c r="FDT193" s="8"/>
      <c r="FDU193" s="9"/>
      <c r="FDZ193" s="11"/>
      <c r="FEA193" s="8"/>
      <c r="FEB193" s="9"/>
      <c r="FEG193" s="11"/>
      <c r="FEH193" s="8"/>
      <c r="FEI193" s="9"/>
      <c r="FEN193" s="11"/>
      <c r="FEO193" s="8"/>
      <c r="FEP193" s="9"/>
      <c r="FEU193" s="11"/>
      <c r="FEV193" s="8"/>
      <c r="FEW193" s="9"/>
      <c r="FFB193" s="11"/>
      <c r="FFC193" s="8"/>
      <c r="FFD193" s="9"/>
      <c r="FFI193" s="11"/>
      <c r="FFJ193" s="8"/>
      <c r="FFK193" s="9"/>
      <c r="FFP193" s="11"/>
      <c r="FFQ193" s="8"/>
      <c r="FFR193" s="9"/>
      <c r="FFW193" s="11"/>
      <c r="FFX193" s="8"/>
      <c r="FFY193" s="9"/>
      <c r="FGD193" s="11"/>
      <c r="FGE193" s="8"/>
      <c r="FGF193" s="9"/>
      <c r="FGK193" s="11"/>
      <c r="FGL193" s="8"/>
      <c r="FGM193" s="9"/>
      <c r="FGR193" s="11"/>
      <c r="FGS193" s="8"/>
      <c r="FGT193" s="9"/>
      <c r="FGY193" s="11"/>
      <c r="FGZ193" s="8"/>
      <c r="FHA193" s="9"/>
      <c r="FHF193" s="11"/>
      <c r="FHG193" s="8"/>
      <c r="FHH193" s="9"/>
      <c r="FHM193" s="11"/>
      <c r="FHN193" s="8"/>
      <c r="FHO193" s="9"/>
      <c r="FHT193" s="11"/>
      <c r="FHU193" s="8"/>
      <c r="FHV193" s="9"/>
      <c r="FIA193" s="11"/>
      <c r="FIB193" s="8"/>
      <c r="FIC193" s="9"/>
      <c r="FIH193" s="11"/>
      <c r="FII193" s="8"/>
      <c r="FIJ193" s="9"/>
      <c r="FIO193" s="11"/>
      <c r="FIP193" s="8"/>
      <c r="FIQ193" s="9"/>
      <c r="FIV193" s="11"/>
      <c r="FIW193" s="8"/>
      <c r="FIX193" s="9"/>
      <c r="FJC193" s="11"/>
      <c r="FJD193" s="8"/>
      <c r="FJE193" s="9"/>
      <c r="FJJ193" s="11"/>
      <c r="FJK193" s="8"/>
      <c r="FJL193" s="9"/>
      <c r="FJQ193" s="11"/>
      <c r="FJR193" s="8"/>
      <c r="FJS193" s="9"/>
      <c r="FJX193" s="11"/>
      <c r="FJY193" s="8"/>
      <c r="FJZ193" s="9"/>
      <c r="FKE193" s="11"/>
      <c r="FKF193" s="8"/>
      <c r="FKG193" s="9"/>
      <c r="FKL193" s="11"/>
      <c r="FKM193" s="8"/>
      <c r="FKN193" s="9"/>
      <c r="FKS193" s="11"/>
      <c r="FKT193" s="8"/>
      <c r="FKU193" s="9"/>
      <c r="FKZ193" s="11"/>
      <c r="FLA193" s="8"/>
      <c r="FLB193" s="9"/>
      <c r="FLG193" s="11"/>
      <c r="FLH193" s="8"/>
      <c r="FLI193" s="9"/>
      <c r="FLN193" s="11"/>
      <c r="FLO193" s="8"/>
      <c r="FLP193" s="9"/>
      <c r="FLU193" s="11"/>
      <c r="FLV193" s="8"/>
      <c r="FLW193" s="9"/>
      <c r="FMB193" s="11"/>
      <c r="FMC193" s="8"/>
      <c r="FMD193" s="9"/>
      <c r="FMI193" s="11"/>
      <c r="FMJ193" s="8"/>
      <c r="FMK193" s="9"/>
      <c r="FMP193" s="11"/>
      <c r="FMQ193" s="8"/>
      <c r="FMR193" s="9"/>
      <c r="FMW193" s="11"/>
      <c r="FMX193" s="8"/>
      <c r="FMY193" s="9"/>
      <c r="FND193" s="11"/>
      <c r="FNE193" s="8"/>
      <c r="FNF193" s="9"/>
      <c r="FNK193" s="11"/>
      <c r="FNL193" s="8"/>
      <c r="FNM193" s="9"/>
      <c r="FNR193" s="11"/>
      <c r="FNS193" s="8"/>
      <c r="FNT193" s="9"/>
      <c r="FNY193" s="11"/>
      <c r="FNZ193" s="8"/>
      <c r="FOA193" s="9"/>
      <c r="FOF193" s="11"/>
      <c r="FOG193" s="8"/>
      <c r="FOH193" s="9"/>
      <c r="FOM193" s="11"/>
      <c r="FON193" s="8"/>
      <c r="FOO193" s="9"/>
      <c r="FOT193" s="11"/>
      <c r="FOU193" s="8"/>
      <c r="FOV193" s="9"/>
      <c r="FPA193" s="11"/>
      <c r="FPB193" s="8"/>
      <c r="FPC193" s="9"/>
      <c r="FPH193" s="11"/>
      <c r="FPI193" s="8"/>
      <c r="FPJ193" s="9"/>
      <c r="FPO193" s="11"/>
      <c r="FPP193" s="8"/>
      <c r="FPQ193" s="9"/>
      <c r="FPV193" s="11"/>
      <c r="FPW193" s="8"/>
      <c r="FPX193" s="9"/>
      <c r="FQC193" s="11"/>
      <c r="FQD193" s="8"/>
      <c r="FQE193" s="9"/>
      <c r="FQJ193" s="11"/>
      <c r="FQK193" s="8"/>
      <c r="FQL193" s="9"/>
      <c r="FQQ193" s="11"/>
      <c r="FQR193" s="8"/>
      <c r="FQS193" s="9"/>
      <c r="FQX193" s="11"/>
      <c r="FQY193" s="8"/>
      <c r="FQZ193" s="9"/>
      <c r="FRE193" s="11"/>
      <c r="FRF193" s="8"/>
      <c r="FRG193" s="9"/>
      <c r="FRL193" s="11"/>
      <c r="FRM193" s="8"/>
      <c r="FRN193" s="9"/>
      <c r="FRS193" s="11"/>
      <c r="FRT193" s="8"/>
      <c r="FRU193" s="9"/>
      <c r="FRZ193" s="11"/>
      <c r="FSA193" s="8"/>
      <c r="FSB193" s="9"/>
      <c r="FSG193" s="11"/>
      <c r="FSH193" s="8"/>
      <c r="FSI193" s="9"/>
      <c r="FSN193" s="11"/>
      <c r="FSO193" s="8"/>
      <c r="FSP193" s="9"/>
      <c r="FSU193" s="11"/>
      <c r="FSV193" s="8"/>
      <c r="FSW193" s="9"/>
      <c r="FTB193" s="11"/>
      <c r="FTC193" s="8"/>
      <c r="FTD193" s="9"/>
      <c r="FTI193" s="11"/>
      <c r="FTJ193" s="8"/>
      <c r="FTK193" s="9"/>
      <c r="FTP193" s="11"/>
      <c r="FTQ193" s="8"/>
      <c r="FTR193" s="9"/>
      <c r="FTW193" s="11"/>
      <c r="FTX193" s="8"/>
      <c r="FTY193" s="9"/>
      <c r="FUD193" s="11"/>
      <c r="FUE193" s="8"/>
      <c r="FUF193" s="9"/>
      <c r="FUK193" s="11"/>
      <c r="FUL193" s="8"/>
      <c r="FUM193" s="9"/>
      <c r="FUR193" s="11"/>
      <c r="FUS193" s="8"/>
      <c r="FUT193" s="9"/>
      <c r="FUY193" s="11"/>
      <c r="FUZ193" s="8"/>
      <c r="FVA193" s="9"/>
      <c r="FVF193" s="11"/>
      <c r="FVG193" s="8"/>
      <c r="FVH193" s="9"/>
      <c r="FVM193" s="11"/>
      <c r="FVN193" s="8"/>
      <c r="FVO193" s="9"/>
      <c r="FVT193" s="11"/>
      <c r="FVU193" s="8"/>
      <c r="FVV193" s="9"/>
      <c r="FWA193" s="11"/>
      <c r="FWB193" s="8"/>
      <c r="FWC193" s="9"/>
      <c r="FWH193" s="11"/>
      <c r="FWI193" s="8"/>
      <c r="FWJ193" s="9"/>
      <c r="FWO193" s="11"/>
      <c r="FWP193" s="8"/>
      <c r="FWQ193" s="9"/>
      <c r="FWV193" s="11"/>
      <c r="FWW193" s="8"/>
      <c r="FWX193" s="9"/>
      <c r="FXC193" s="11"/>
      <c r="FXD193" s="8"/>
      <c r="FXE193" s="9"/>
      <c r="FXJ193" s="11"/>
      <c r="FXK193" s="8"/>
      <c r="FXL193" s="9"/>
      <c r="FXQ193" s="11"/>
      <c r="FXR193" s="8"/>
      <c r="FXS193" s="9"/>
      <c r="FXX193" s="11"/>
      <c r="FXY193" s="8"/>
      <c r="FXZ193" s="9"/>
      <c r="FYE193" s="11"/>
      <c r="FYF193" s="8"/>
      <c r="FYG193" s="9"/>
      <c r="FYL193" s="11"/>
      <c r="FYM193" s="8"/>
      <c r="FYN193" s="9"/>
      <c r="FYS193" s="11"/>
      <c r="FYT193" s="8"/>
      <c r="FYU193" s="9"/>
      <c r="FYZ193" s="11"/>
      <c r="FZA193" s="8"/>
      <c r="FZB193" s="9"/>
      <c r="FZG193" s="11"/>
      <c r="FZH193" s="8"/>
      <c r="FZI193" s="9"/>
      <c r="FZN193" s="11"/>
      <c r="FZO193" s="8"/>
      <c r="FZP193" s="9"/>
      <c r="FZU193" s="11"/>
      <c r="FZV193" s="8"/>
      <c r="FZW193" s="9"/>
      <c r="GAB193" s="11"/>
      <c r="GAC193" s="8"/>
      <c r="GAD193" s="9"/>
      <c r="GAI193" s="11"/>
      <c r="GAJ193" s="8"/>
      <c r="GAK193" s="9"/>
      <c r="GAP193" s="11"/>
      <c r="GAQ193" s="8"/>
      <c r="GAR193" s="9"/>
      <c r="GAW193" s="11"/>
      <c r="GAX193" s="8"/>
      <c r="GAY193" s="9"/>
      <c r="GBD193" s="11"/>
      <c r="GBE193" s="8"/>
      <c r="GBF193" s="9"/>
      <c r="GBK193" s="11"/>
      <c r="GBL193" s="8"/>
      <c r="GBM193" s="9"/>
      <c r="GBR193" s="11"/>
      <c r="GBS193" s="8"/>
      <c r="GBT193" s="9"/>
      <c r="GBY193" s="11"/>
      <c r="GBZ193" s="8"/>
      <c r="GCA193" s="9"/>
      <c r="GCF193" s="11"/>
      <c r="GCG193" s="8"/>
      <c r="GCH193" s="9"/>
      <c r="GCM193" s="11"/>
      <c r="GCN193" s="8"/>
      <c r="GCO193" s="9"/>
      <c r="GCT193" s="11"/>
      <c r="GCU193" s="8"/>
      <c r="GCV193" s="9"/>
      <c r="GDA193" s="11"/>
      <c r="GDB193" s="8"/>
      <c r="GDC193" s="9"/>
      <c r="GDH193" s="11"/>
      <c r="GDI193" s="8"/>
      <c r="GDJ193" s="9"/>
      <c r="GDO193" s="11"/>
      <c r="GDP193" s="8"/>
      <c r="GDQ193" s="9"/>
      <c r="GDV193" s="11"/>
      <c r="GDW193" s="8"/>
      <c r="GDX193" s="9"/>
      <c r="GEC193" s="11"/>
      <c r="GED193" s="8"/>
      <c r="GEE193" s="9"/>
      <c r="GEJ193" s="11"/>
      <c r="GEK193" s="8"/>
      <c r="GEL193" s="9"/>
      <c r="GEQ193" s="11"/>
      <c r="GER193" s="8"/>
      <c r="GES193" s="9"/>
      <c r="GEX193" s="11"/>
      <c r="GEY193" s="8"/>
      <c r="GEZ193" s="9"/>
      <c r="GFE193" s="11"/>
      <c r="GFF193" s="8"/>
      <c r="GFG193" s="9"/>
      <c r="GFL193" s="11"/>
      <c r="GFM193" s="8"/>
      <c r="GFN193" s="9"/>
      <c r="GFS193" s="11"/>
      <c r="GFT193" s="8"/>
      <c r="GFU193" s="9"/>
      <c r="GFZ193" s="11"/>
      <c r="GGA193" s="8"/>
      <c r="GGB193" s="9"/>
      <c r="GGG193" s="11"/>
      <c r="GGH193" s="8"/>
      <c r="GGI193" s="9"/>
      <c r="GGN193" s="11"/>
      <c r="GGO193" s="8"/>
      <c r="GGP193" s="9"/>
      <c r="GGU193" s="11"/>
      <c r="GGV193" s="8"/>
      <c r="GGW193" s="9"/>
      <c r="GHB193" s="11"/>
      <c r="GHC193" s="8"/>
      <c r="GHD193" s="9"/>
      <c r="GHI193" s="11"/>
      <c r="GHJ193" s="8"/>
      <c r="GHK193" s="9"/>
      <c r="GHP193" s="11"/>
      <c r="GHQ193" s="8"/>
      <c r="GHR193" s="9"/>
      <c r="GHW193" s="11"/>
      <c r="GHX193" s="8"/>
      <c r="GHY193" s="9"/>
      <c r="GID193" s="11"/>
      <c r="GIE193" s="8"/>
      <c r="GIF193" s="9"/>
      <c r="GIK193" s="11"/>
      <c r="GIL193" s="8"/>
      <c r="GIM193" s="9"/>
      <c r="GIR193" s="11"/>
      <c r="GIS193" s="8"/>
      <c r="GIT193" s="9"/>
      <c r="GIY193" s="11"/>
      <c r="GIZ193" s="8"/>
      <c r="GJA193" s="9"/>
      <c r="GJF193" s="11"/>
      <c r="GJG193" s="8"/>
      <c r="GJH193" s="9"/>
      <c r="GJM193" s="11"/>
      <c r="GJN193" s="8"/>
      <c r="GJO193" s="9"/>
      <c r="GJT193" s="11"/>
      <c r="GJU193" s="8"/>
      <c r="GJV193" s="9"/>
      <c r="GKA193" s="11"/>
      <c r="GKB193" s="8"/>
      <c r="GKC193" s="9"/>
      <c r="GKH193" s="11"/>
      <c r="GKI193" s="8"/>
      <c r="GKJ193" s="9"/>
      <c r="GKO193" s="11"/>
      <c r="GKP193" s="8"/>
      <c r="GKQ193" s="9"/>
      <c r="GKV193" s="11"/>
      <c r="GKW193" s="8"/>
      <c r="GKX193" s="9"/>
      <c r="GLC193" s="11"/>
      <c r="GLD193" s="8"/>
      <c r="GLE193" s="9"/>
      <c r="GLJ193" s="11"/>
      <c r="GLK193" s="8"/>
      <c r="GLL193" s="9"/>
      <c r="GLQ193" s="11"/>
      <c r="GLR193" s="8"/>
      <c r="GLS193" s="9"/>
      <c r="GLX193" s="11"/>
      <c r="GLY193" s="8"/>
      <c r="GLZ193" s="9"/>
      <c r="GME193" s="11"/>
      <c r="GMF193" s="8"/>
      <c r="GMG193" s="9"/>
      <c r="GML193" s="11"/>
      <c r="GMM193" s="8"/>
      <c r="GMN193" s="9"/>
      <c r="GMS193" s="11"/>
      <c r="GMT193" s="8"/>
      <c r="GMU193" s="9"/>
      <c r="GMZ193" s="11"/>
      <c r="GNA193" s="8"/>
      <c r="GNB193" s="9"/>
      <c r="GNG193" s="11"/>
      <c r="GNH193" s="8"/>
      <c r="GNI193" s="9"/>
      <c r="GNN193" s="11"/>
      <c r="GNO193" s="8"/>
      <c r="GNP193" s="9"/>
      <c r="GNU193" s="11"/>
      <c r="GNV193" s="8"/>
      <c r="GNW193" s="9"/>
      <c r="GOB193" s="11"/>
      <c r="GOC193" s="8"/>
      <c r="GOD193" s="9"/>
      <c r="GOI193" s="11"/>
      <c r="GOJ193" s="8"/>
      <c r="GOK193" s="9"/>
      <c r="GOP193" s="11"/>
      <c r="GOQ193" s="8"/>
      <c r="GOR193" s="9"/>
      <c r="GOW193" s="11"/>
      <c r="GOX193" s="8"/>
      <c r="GOY193" s="9"/>
      <c r="GPD193" s="11"/>
      <c r="GPE193" s="8"/>
      <c r="GPF193" s="9"/>
      <c r="GPK193" s="11"/>
      <c r="GPL193" s="8"/>
      <c r="GPM193" s="9"/>
      <c r="GPR193" s="11"/>
      <c r="GPS193" s="8"/>
      <c r="GPT193" s="9"/>
      <c r="GPY193" s="11"/>
      <c r="GPZ193" s="8"/>
      <c r="GQA193" s="9"/>
      <c r="GQF193" s="11"/>
      <c r="GQG193" s="8"/>
      <c r="GQH193" s="9"/>
      <c r="GQM193" s="11"/>
      <c r="GQN193" s="8"/>
      <c r="GQO193" s="9"/>
      <c r="GQT193" s="11"/>
      <c r="GQU193" s="8"/>
      <c r="GQV193" s="9"/>
      <c r="GRA193" s="11"/>
      <c r="GRB193" s="8"/>
      <c r="GRC193" s="9"/>
      <c r="GRH193" s="11"/>
      <c r="GRI193" s="8"/>
      <c r="GRJ193" s="9"/>
      <c r="GRO193" s="11"/>
      <c r="GRP193" s="8"/>
      <c r="GRQ193" s="9"/>
      <c r="GRV193" s="11"/>
      <c r="GRW193" s="8"/>
      <c r="GRX193" s="9"/>
      <c r="GSC193" s="11"/>
      <c r="GSD193" s="8"/>
      <c r="GSE193" s="9"/>
      <c r="GSJ193" s="11"/>
      <c r="GSK193" s="8"/>
      <c r="GSL193" s="9"/>
      <c r="GSQ193" s="11"/>
      <c r="GSR193" s="8"/>
      <c r="GSS193" s="9"/>
      <c r="GSX193" s="11"/>
      <c r="GSY193" s="8"/>
      <c r="GSZ193" s="9"/>
      <c r="GTE193" s="11"/>
      <c r="GTF193" s="8"/>
      <c r="GTG193" s="9"/>
      <c r="GTL193" s="11"/>
      <c r="GTM193" s="8"/>
      <c r="GTN193" s="9"/>
      <c r="GTS193" s="11"/>
      <c r="GTT193" s="8"/>
      <c r="GTU193" s="9"/>
      <c r="GTZ193" s="11"/>
      <c r="GUA193" s="8"/>
      <c r="GUB193" s="9"/>
      <c r="GUG193" s="11"/>
      <c r="GUH193" s="8"/>
      <c r="GUI193" s="9"/>
      <c r="GUN193" s="11"/>
      <c r="GUO193" s="8"/>
      <c r="GUP193" s="9"/>
      <c r="GUU193" s="11"/>
      <c r="GUV193" s="8"/>
      <c r="GUW193" s="9"/>
      <c r="GVB193" s="11"/>
      <c r="GVC193" s="8"/>
      <c r="GVD193" s="9"/>
      <c r="GVI193" s="11"/>
      <c r="GVJ193" s="8"/>
      <c r="GVK193" s="9"/>
      <c r="GVP193" s="11"/>
      <c r="GVQ193" s="8"/>
      <c r="GVR193" s="9"/>
      <c r="GVW193" s="11"/>
      <c r="GVX193" s="8"/>
      <c r="GVY193" s="9"/>
      <c r="GWD193" s="11"/>
      <c r="GWE193" s="8"/>
      <c r="GWF193" s="9"/>
      <c r="GWK193" s="11"/>
      <c r="GWL193" s="8"/>
      <c r="GWM193" s="9"/>
      <c r="GWR193" s="11"/>
      <c r="GWS193" s="8"/>
      <c r="GWT193" s="9"/>
      <c r="GWY193" s="11"/>
      <c r="GWZ193" s="8"/>
      <c r="GXA193" s="9"/>
      <c r="GXF193" s="11"/>
      <c r="GXG193" s="8"/>
      <c r="GXH193" s="9"/>
      <c r="GXM193" s="11"/>
      <c r="GXN193" s="8"/>
      <c r="GXO193" s="9"/>
      <c r="GXT193" s="11"/>
      <c r="GXU193" s="8"/>
      <c r="GXV193" s="9"/>
      <c r="GYA193" s="11"/>
      <c r="GYB193" s="8"/>
      <c r="GYC193" s="9"/>
      <c r="GYH193" s="11"/>
      <c r="GYI193" s="8"/>
      <c r="GYJ193" s="9"/>
      <c r="GYO193" s="11"/>
      <c r="GYP193" s="8"/>
      <c r="GYQ193" s="9"/>
      <c r="GYV193" s="11"/>
      <c r="GYW193" s="8"/>
      <c r="GYX193" s="9"/>
      <c r="GZC193" s="11"/>
      <c r="GZD193" s="8"/>
      <c r="GZE193" s="9"/>
      <c r="GZJ193" s="11"/>
      <c r="GZK193" s="8"/>
      <c r="GZL193" s="9"/>
      <c r="GZQ193" s="11"/>
      <c r="GZR193" s="8"/>
      <c r="GZS193" s="9"/>
      <c r="GZX193" s="11"/>
      <c r="GZY193" s="8"/>
      <c r="GZZ193" s="9"/>
      <c r="HAE193" s="11"/>
      <c r="HAF193" s="8"/>
      <c r="HAG193" s="9"/>
      <c r="HAL193" s="11"/>
      <c r="HAM193" s="8"/>
      <c r="HAN193" s="9"/>
      <c r="HAS193" s="11"/>
      <c r="HAT193" s="8"/>
      <c r="HAU193" s="9"/>
      <c r="HAZ193" s="11"/>
      <c r="HBA193" s="8"/>
      <c r="HBB193" s="9"/>
      <c r="HBG193" s="11"/>
      <c r="HBH193" s="8"/>
      <c r="HBI193" s="9"/>
      <c r="HBN193" s="11"/>
      <c r="HBO193" s="8"/>
      <c r="HBP193" s="9"/>
      <c r="HBU193" s="11"/>
      <c r="HBV193" s="8"/>
      <c r="HBW193" s="9"/>
      <c r="HCB193" s="11"/>
      <c r="HCC193" s="8"/>
      <c r="HCD193" s="9"/>
      <c r="HCI193" s="11"/>
      <c r="HCJ193" s="8"/>
      <c r="HCK193" s="9"/>
      <c r="HCP193" s="11"/>
      <c r="HCQ193" s="8"/>
      <c r="HCR193" s="9"/>
      <c r="HCW193" s="11"/>
      <c r="HCX193" s="8"/>
      <c r="HCY193" s="9"/>
      <c r="HDD193" s="11"/>
      <c r="HDE193" s="8"/>
      <c r="HDF193" s="9"/>
      <c r="HDK193" s="11"/>
      <c r="HDL193" s="8"/>
      <c r="HDM193" s="9"/>
      <c r="HDR193" s="11"/>
      <c r="HDS193" s="8"/>
      <c r="HDT193" s="9"/>
      <c r="HDY193" s="11"/>
      <c r="HDZ193" s="8"/>
      <c r="HEA193" s="9"/>
      <c r="HEF193" s="11"/>
      <c r="HEG193" s="8"/>
      <c r="HEH193" s="9"/>
      <c r="HEM193" s="11"/>
      <c r="HEN193" s="8"/>
      <c r="HEO193" s="9"/>
      <c r="HET193" s="11"/>
      <c r="HEU193" s="8"/>
      <c r="HEV193" s="9"/>
      <c r="HFA193" s="11"/>
      <c r="HFB193" s="8"/>
      <c r="HFC193" s="9"/>
      <c r="HFH193" s="11"/>
      <c r="HFI193" s="8"/>
      <c r="HFJ193" s="9"/>
      <c r="HFO193" s="11"/>
      <c r="HFP193" s="8"/>
      <c r="HFQ193" s="9"/>
      <c r="HFV193" s="11"/>
      <c r="HFW193" s="8"/>
      <c r="HFX193" s="9"/>
      <c r="HGC193" s="11"/>
      <c r="HGD193" s="8"/>
      <c r="HGE193" s="9"/>
      <c r="HGJ193" s="11"/>
      <c r="HGK193" s="8"/>
      <c r="HGL193" s="9"/>
      <c r="HGQ193" s="11"/>
      <c r="HGR193" s="8"/>
      <c r="HGS193" s="9"/>
      <c r="HGX193" s="11"/>
      <c r="HGY193" s="8"/>
      <c r="HGZ193" s="9"/>
      <c r="HHE193" s="11"/>
      <c r="HHF193" s="8"/>
      <c r="HHG193" s="9"/>
      <c r="HHL193" s="11"/>
      <c r="HHM193" s="8"/>
      <c r="HHN193" s="9"/>
      <c r="HHS193" s="11"/>
      <c r="HHT193" s="8"/>
      <c r="HHU193" s="9"/>
      <c r="HHZ193" s="11"/>
      <c r="HIA193" s="8"/>
      <c r="HIB193" s="9"/>
      <c r="HIG193" s="11"/>
      <c r="HIH193" s="8"/>
      <c r="HII193" s="9"/>
      <c r="HIN193" s="11"/>
      <c r="HIO193" s="8"/>
      <c r="HIP193" s="9"/>
      <c r="HIU193" s="11"/>
      <c r="HIV193" s="8"/>
      <c r="HIW193" s="9"/>
      <c r="HJB193" s="11"/>
      <c r="HJC193" s="8"/>
      <c r="HJD193" s="9"/>
      <c r="HJI193" s="11"/>
      <c r="HJJ193" s="8"/>
      <c r="HJK193" s="9"/>
      <c r="HJP193" s="11"/>
      <c r="HJQ193" s="8"/>
      <c r="HJR193" s="9"/>
      <c r="HJW193" s="11"/>
      <c r="HJX193" s="8"/>
      <c r="HJY193" s="9"/>
      <c r="HKD193" s="11"/>
      <c r="HKE193" s="8"/>
      <c r="HKF193" s="9"/>
      <c r="HKK193" s="11"/>
      <c r="HKL193" s="8"/>
      <c r="HKM193" s="9"/>
      <c r="HKR193" s="11"/>
      <c r="HKS193" s="8"/>
      <c r="HKT193" s="9"/>
      <c r="HKY193" s="11"/>
      <c r="HKZ193" s="8"/>
      <c r="HLA193" s="9"/>
      <c r="HLF193" s="11"/>
      <c r="HLG193" s="8"/>
      <c r="HLH193" s="9"/>
      <c r="HLM193" s="11"/>
      <c r="HLN193" s="8"/>
      <c r="HLO193" s="9"/>
      <c r="HLT193" s="11"/>
      <c r="HLU193" s="8"/>
      <c r="HLV193" s="9"/>
      <c r="HMA193" s="11"/>
      <c r="HMB193" s="8"/>
      <c r="HMC193" s="9"/>
      <c r="HMH193" s="11"/>
      <c r="HMI193" s="8"/>
      <c r="HMJ193" s="9"/>
      <c r="HMO193" s="11"/>
      <c r="HMP193" s="8"/>
      <c r="HMQ193" s="9"/>
      <c r="HMV193" s="11"/>
      <c r="HMW193" s="8"/>
      <c r="HMX193" s="9"/>
      <c r="HNC193" s="11"/>
      <c r="HND193" s="8"/>
      <c r="HNE193" s="9"/>
      <c r="HNJ193" s="11"/>
      <c r="HNK193" s="8"/>
      <c r="HNL193" s="9"/>
      <c r="HNQ193" s="11"/>
      <c r="HNR193" s="8"/>
      <c r="HNS193" s="9"/>
      <c r="HNX193" s="11"/>
      <c r="HNY193" s="8"/>
      <c r="HNZ193" s="9"/>
      <c r="HOE193" s="11"/>
      <c r="HOF193" s="8"/>
      <c r="HOG193" s="9"/>
      <c r="HOL193" s="11"/>
      <c r="HOM193" s="8"/>
      <c r="HON193" s="9"/>
      <c r="HOS193" s="11"/>
      <c r="HOT193" s="8"/>
      <c r="HOU193" s="9"/>
      <c r="HOZ193" s="11"/>
      <c r="HPA193" s="8"/>
      <c r="HPB193" s="9"/>
      <c r="HPG193" s="11"/>
      <c r="HPH193" s="8"/>
      <c r="HPI193" s="9"/>
      <c r="HPN193" s="11"/>
      <c r="HPO193" s="8"/>
      <c r="HPP193" s="9"/>
      <c r="HPU193" s="11"/>
      <c r="HPV193" s="8"/>
      <c r="HPW193" s="9"/>
      <c r="HQB193" s="11"/>
      <c r="HQC193" s="8"/>
      <c r="HQD193" s="9"/>
      <c r="HQI193" s="11"/>
      <c r="HQJ193" s="8"/>
      <c r="HQK193" s="9"/>
      <c r="HQP193" s="11"/>
      <c r="HQQ193" s="8"/>
      <c r="HQR193" s="9"/>
      <c r="HQW193" s="11"/>
      <c r="HQX193" s="8"/>
      <c r="HQY193" s="9"/>
      <c r="HRD193" s="11"/>
      <c r="HRE193" s="8"/>
      <c r="HRF193" s="9"/>
      <c r="HRK193" s="11"/>
      <c r="HRL193" s="8"/>
      <c r="HRM193" s="9"/>
      <c r="HRR193" s="11"/>
      <c r="HRS193" s="8"/>
      <c r="HRT193" s="9"/>
      <c r="HRY193" s="11"/>
      <c r="HRZ193" s="8"/>
      <c r="HSA193" s="9"/>
      <c r="HSF193" s="11"/>
      <c r="HSG193" s="8"/>
      <c r="HSH193" s="9"/>
      <c r="HSM193" s="11"/>
      <c r="HSN193" s="8"/>
      <c r="HSO193" s="9"/>
      <c r="HST193" s="11"/>
      <c r="HSU193" s="8"/>
      <c r="HSV193" s="9"/>
      <c r="HTA193" s="11"/>
      <c r="HTB193" s="8"/>
      <c r="HTC193" s="9"/>
      <c r="HTH193" s="11"/>
      <c r="HTI193" s="8"/>
      <c r="HTJ193" s="9"/>
      <c r="HTO193" s="11"/>
      <c r="HTP193" s="8"/>
      <c r="HTQ193" s="9"/>
      <c r="HTV193" s="11"/>
      <c r="HTW193" s="8"/>
      <c r="HTX193" s="9"/>
      <c r="HUC193" s="11"/>
      <c r="HUD193" s="8"/>
      <c r="HUE193" s="9"/>
      <c r="HUJ193" s="11"/>
      <c r="HUK193" s="8"/>
      <c r="HUL193" s="9"/>
      <c r="HUQ193" s="11"/>
      <c r="HUR193" s="8"/>
      <c r="HUS193" s="9"/>
      <c r="HUX193" s="11"/>
      <c r="HUY193" s="8"/>
      <c r="HUZ193" s="9"/>
      <c r="HVE193" s="11"/>
      <c r="HVF193" s="8"/>
      <c r="HVG193" s="9"/>
      <c r="HVL193" s="11"/>
      <c r="HVM193" s="8"/>
      <c r="HVN193" s="9"/>
      <c r="HVS193" s="11"/>
      <c r="HVT193" s="8"/>
      <c r="HVU193" s="9"/>
      <c r="HVZ193" s="11"/>
      <c r="HWA193" s="8"/>
      <c r="HWB193" s="9"/>
      <c r="HWG193" s="11"/>
      <c r="HWH193" s="8"/>
      <c r="HWI193" s="9"/>
      <c r="HWN193" s="11"/>
      <c r="HWO193" s="8"/>
      <c r="HWP193" s="9"/>
      <c r="HWU193" s="11"/>
      <c r="HWV193" s="8"/>
      <c r="HWW193" s="9"/>
      <c r="HXB193" s="11"/>
      <c r="HXC193" s="8"/>
      <c r="HXD193" s="9"/>
      <c r="HXI193" s="11"/>
      <c r="HXJ193" s="8"/>
      <c r="HXK193" s="9"/>
      <c r="HXP193" s="11"/>
      <c r="HXQ193" s="8"/>
      <c r="HXR193" s="9"/>
      <c r="HXW193" s="11"/>
      <c r="HXX193" s="8"/>
      <c r="HXY193" s="9"/>
      <c r="HYD193" s="11"/>
      <c r="HYE193" s="8"/>
      <c r="HYF193" s="9"/>
      <c r="HYK193" s="11"/>
      <c r="HYL193" s="8"/>
      <c r="HYM193" s="9"/>
      <c r="HYR193" s="11"/>
      <c r="HYS193" s="8"/>
      <c r="HYT193" s="9"/>
      <c r="HYY193" s="11"/>
      <c r="HYZ193" s="8"/>
      <c r="HZA193" s="9"/>
      <c r="HZF193" s="11"/>
      <c r="HZG193" s="8"/>
      <c r="HZH193" s="9"/>
      <c r="HZM193" s="11"/>
      <c r="HZN193" s="8"/>
      <c r="HZO193" s="9"/>
      <c r="HZT193" s="11"/>
      <c r="HZU193" s="8"/>
      <c r="HZV193" s="9"/>
      <c r="IAA193" s="11"/>
      <c r="IAB193" s="8"/>
      <c r="IAC193" s="9"/>
      <c r="IAH193" s="11"/>
      <c r="IAI193" s="8"/>
      <c r="IAJ193" s="9"/>
      <c r="IAO193" s="11"/>
      <c r="IAP193" s="8"/>
      <c r="IAQ193" s="9"/>
      <c r="IAV193" s="11"/>
      <c r="IAW193" s="8"/>
      <c r="IAX193" s="9"/>
      <c r="IBC193" s="11"/>
      <c r="IBD193" s="8"/>
      <c r="IBE193" s="9"/>
      <c r="IBJ193" s="11"/>
      <c r="IBK193" s="8"/>
      <c r="IBL193" s="9"/>
      <c r="IBQ193" s="11"/>
      <c r="IBR193" s="8"/>
      <c r="IBS193" s="9"/>
      <c r="IBX193" s="11"/>
      <c r="IBY193" s="8"/>
      <c r="IBZ193" s="9"/>
      <c r="ICE193" s="11"/>
      <c r="ICF193" s="8"/>
      <c r="ICG193" s="9"/>
      <c r="ICL193" s="11"/>
      <c r="ICM193" s="8"/>
      <c r="ICN193" s="9"/>
      <c r="ICS193" s="11"/>
      <c r="ICT193" s="8"/>
      <c r="ICU193" s="9"/>
      <c r="ICZ193" s="11"/>
      <c r="IDA193" s="8"/>
      <c r="IDB193" s="9"/>
      <c r="IDG193" s="11"/>
      <c r="IDH193" s="8"/>
      <c r="IDI193" s="9"/>
      <c r="IDN193" s="11"/>
      <c r="IDO193" s="8"/>
      <c r="IDP193" s="9"/>
      <c r="IDU193" s="11"/>
      <c r="IDV193" s="8"/>
      <c r="IDW193" s="9"/>
      <c r="IEB193" s="11"/>
      <c r="IEC193" s="8"/>
      <c r="IED193" s="9"/>
      <c r="IEI193" s="11"/>
      <c r="IEJ193" s="8"/>
      <c r="IEK193" s="9"/>
      <c r="IEP193" s="11"/>
      <c r="IEQ193" s="8"/>
      <c r="IER193" s="9"/>
      <c r="IEW193" s="11"/>
      <c r="IEX193" s="8"/>
      <c r="IEY193" s="9"/>
      <c r="IFD193" s="11"/>
      <c r="IFE193" s="8"/>
      <c r="IFF193" s="9"/>
      <c r="IFK193" s="11"/>
      <c r="IFL193" s="8"/>
      <c r="IFM193" s="9"/>
      <c r="IFR193" s="11"/>
      <c r="IFS193" s="8"/>
      <c r="IFT193" s="9"/>
      <c r="IFY193" s="11"/>
      <c r="IFZ193" s="8"/>
      <c r="IGA193" s="9"/>
      <c r="IGF193" s="11"/>
      <c r="IGG193" s="8"/>
      <c r="IGH193" s="9"/>
      <c r="IGM193" s="11"/>
      <c r="IGN193" s="8"/>
      <c r="IGO193" s="9"/>
      <c r="IGT193" s="11"/>
      <c r="IGU193" s="8"/>
      <c r="IGV193" s="9"/>
      <c r="IHA193" s="11"/>
      <c r="IHB193" s="8"/>
      <c r="IHC193" s="9"/>
      <c r="IHH193" s="11"/>
      <c r="IHI193" s="8"/>
      <c r="IHJ193" s="9"/>
      <c r="IHO193" s="11"/>
      <c r="IHP193" s="8"/>
      <c r="IHQ193" s="9"/>
      <c r="IHV193" s="11"/>
      <c r="IHW193" s="8"/>
      <c r="IHX193" s="9"/>
      <c r="IIC193" s="11"/>
      <c r="IID193" s="8"/>
      <c r="IIE193" s="9"/>
      <c r="IIJ193" s="11"/>
      <c r="IIK193" s="8"/>
      <c r="IIL193" s="9"/>
      <c r="IIQ193" s="11"/>
      <c r="IIR193" s="8"/>
      <c r="IIS193" s="9"/>
      <c r="IIX193" s="11"/>
      <c r="IIY193" s="8"/>
      <c r="IIZ193" s="9"/>
      <c r="IJE193" s="11"/>
      <c r="IJF193" s="8"/>
      <c r="IJG193" s="9"/>
      <c r="IJL193" s="11"/>
      <c r="IJM193" s="8"/>
      <c r="IJN193" s="9"/>
      <c r="IJS193" s="11"/>
      <c r="IJT193" s="8"/>
      <c r="IJU193" s="9"/>
      <c r="IJZ193" s="11"/>
      <c r="IKA193" s="8"/>
      <c r="IKB193" s="9"/>
      <c r="IKG193" s="11"/>
      <c r="IKH193" s="8"/>
      <c r="IKI193" s="9"/>
      <c r="IKN193" s="11"/>
      <c r="IKO193" s="8"/>
      <c r="IKP193" s="9"/>
      <c r="IKU193" s="11"/>
      <c r="IKV193" s="8"/>
      <c r="IKW193" s="9"/>
      <c r="ILB193" s="11"/>
      <c r="ILC193" s="8"/>
      <c r="ILD193" s="9"/>
      <c r="ILI193" s="11"/>
      <c r="ILJ193" s="8"/>
      <c r="ILK193" s="9"/>
      <c r="ILP193" s="11"/>
      <c r="ILQ193" s="8"/>
      <c r="ILR193" s="9"/>
      <c r="ILW193" s="11"/>
      <c r="ILX193" s="8"/>
      <c r="ILY193" s="9"/>
      <c r="IMD193" s="11"/>
      <c r="IME193" s="8"/>
      <c r="IMF193" s="9"/>
      <c r="IMK193" s="11"/>
      <c r="IML193" s="8"/>
      <c r="IMM193" s="9"/>
      <c r="IMR193" s="11"/>
      <c r="IMS193" s="8"/>
      <c r="IMT193" s="9"/>
      <c r="IMY193" s="11"/>
      <c r="IMZ193" s="8"/>
      <c r="INA193" s="9"/>
      <c r="INF193" s="11"/>
      <c r="ING193" s="8"/>
      <c r="INH193" s="9"/>
      <c r="INM193" s="11"/>
      <c r="INN193" s="8"/>
      <c r="INO193" s="9"/>
      <c r="INT193" s="11"/>
      <c r="INU193" s="8"/>
      <c r="INV193" s="9"/>
      <c r="IOA193" s="11"/>
      <c r="IOB193" s="8"/>
      <c r="IOC193" s="9"/>
      <c r="IOH193" s="11"/>
      <c r="IOI193" s="8"/>
      <c r="IOJ193" s="9"/>
      <c r="IOO193" s="11"/>
      <c r="IOP193" s="8"/>
      <c r="IOQ193" s="9"/>
      <c r="IOV193" s="11"/>
      <c r="IOW193" s="8"/>
      <c r="IOX193" s="9"/>
      <c r="IPC193" s="11"/>
      <c r="IPD193" s="8"/>
      <c r="IPE193" s="9"/>
      <c r="IPJ193" s="11"/>
      <c r="IPK193" s="8"/>
      <c r="IPL193" s="9"/>
      <c r="IPQ193" s="11"/>
      <c r="IPR193" s="8"/>
      <c r="IPS193" s="9"/>
      <c r="IPX193" s="11"/>
      <c r="IPY193" s="8"/>
      <c r="IPZ193" s="9"/>
      <c r="IQE193" s="11"/>
      <c r="IQF193" s="8"/>
      <c r="IQG193" s="9"/>
      <c r="IQL193" s="11"/>
      <c r="IQM193" s="8"/>
      <c r="IQN193" s="9"/>
      <c r="IQS193" s="11"/>
      <c r="IQT193" s="8"/>
      <c r="IQU193" s="9"/>
      <c r="IQZ193" s="11"/>
      <c r="IRA193" s="8"/>
      <c r="IRB193" s="9"/>
      <c r="IRG193" s="11"/>
      <c r="IRH193" s="8"/>
      <c r="IRI193" s="9"/>
      <c r="IRN193" s="11"/>
      <c r="IRO193" s="8"/>
      <c r="IRP193" s="9"/>
      <c r="IRU193" s="11"/>
      <c r="IRV193" s="8"/>
      <c r="IRW193" s="9"/>
      <c r="ISB193" s="11"/>
      <c r="ISC193" s="8"/>
      <c r="ISD193" s="9"/>
      <c r="ISI193" s="11"/>
      <c r="ISJ193" s="8"/>
      <c r="ISK193" s="9"/>
      <c r="ISP193" s="11"/>
      <c r="ISQ193" s="8"/>
      <c r="ISR193" s="9"/>
      <c r="ISW193" s="11"/>
      <c r="ISX193" s="8"/>
      <c r="ISY193" s="9"/>
      <c r="ITD193" s="11"/>
      <c r="ITE193" s="8"/>
      <c r="ITF193" s="9"/>
      <c r="ITK193" s="11"/>
      <c r="ITL193" s="8"/>
      <c r="ITM193" s="9"/>
      <c r="ITR193" s="11"/>
      <c r="ITS193" s="8"/>
      <c r="ITT193" s="9"/>
      <c r="ITY193" s="11"/>
      <c r="ITZ193" s="8"/>
      <c r="IUA193" s="9"/>
      <c r="IUF193" s="11"/>
      <c r="IUG193" s="8"/>
      <c r="IUH193" s="9"/>
      <c r="IUM193" s="11"/>
      <c r="IUN193" s="8"/>
      <c r="IUO193" s="9"/>
      <c r="IUT193" s="11"/>
      <c r="IUU193" s="8"/>
      <c r="IUV193" s="9"/>
      <c r="IVA193" s="11"/>
      <c r="IVB193" s="8"/>
      <c r="IVC193" s="9"/>
      <c r="IVH193" s="11"/>
      <c r="IVI193" s="8"/>
      <c r="IVJ193" s="9"/>
      <c r="IVO193" s="11"/>
      <c r="IVP193" s="8"/>
      <c r="IVQ193" s="9"/>
      <c r="IVV193" s="11"/>
      <c r="IVW193" s="8"/>
      <c r="IVX193" s="9"/>
      <c r="IWC193" s="11"/>
      <c r="IWD193" s="8"/>
      <c r="IWE193" s="9"/>
      <c r="IWJ193" s="11"/>
      <c r="IWK193" s="8"/>
      <c r="IWL193" s="9"/>
      <c r="IWQ193" s="11"/>
      <c r="IWR193" s="8"/>
      <c r="IWS193" s="9"/>
      <c r="IWX193" s="11"/>
      <c r="IWY193" s="8"/>
      <c r="IWZ193" s="9"/>
      <c r="IXE193" s="11"/>
      <c r="IXF193" s="8"/>
      <c r="IXG193" s="9"/>
      <c r="IXL193" s="11"/>
      <c r="IXM193" s="8"/>
      <c r="IXN193" s="9"/>
      <c r="IXS193" s="11"/>
      <c r="IXT193" s="8"/>
      <c r="IXU193" s="9"/>
      <c r="IXZ193" s="11"/>
      <c r="IYA193" s="8"/>
      <c r="IYB193" s="9"/>
      <c r="IYG193" s="11"/>
      <c r="IYH193" s="8"/>
      <c r="IYI193" s="9"/>
      <c r="IYN193" s="11"/>
      <c r="IYO193" s="8"/>
      <c r="IYP193" s="9"/>
      <c r="IYU193" s="11"/>
      <c r="IYV193" s="8"/>
      <c r="IYW193" s="9"/>
      <c r="IZB193" s="11"/>
      <c r="IZC193" s="8"/>
      <c r="IZD193" s="9"/>
      <c r="IZI193" s="11"/>
      <c r="IZJ193" s="8"/>
      <c r="IZK193" s="9"/>
      <c r="IZP193" s="11"/>
      <c r="IZQ193" s="8"/>
      <c r="IZR193" s="9"/>
      <c r="IZW193" s="11"/>
      <c r="IZX193" s="8"/>
      <c r="IZY193" s="9"/>
      <c r="JAD193" s="11"/>
      <c r="JAE193" s="8"/>
      <c r="JAF193" s="9"/>
      <c r="JAK193" s="11"/>
      <c r="JAL193" s="8"/>
      <c r="JAM193" s="9"/>
      <c r="JAR193" s="11"/>
      <c r="JAS193" s="8"/>
      <c r="JAT193" s="9"/>
      <c r="JAY193" s="11"/>
      <c r="JAZ193" s="8"/>
      <c r="JBA193" s="9"/>
      <c r="JBF193" s="11"/>
      <c r="JBG193" s="8"/>
      <c r="JBH193" s="9"/>
      <c r="JBM193" s="11"/>
      <c r="JBN193" s="8"/>
      <c r="JBO193" s="9"/>
      <c r="JBT193" s="11"/>
      <c r="JBU193" s="8"/>
      <c r="JBV193" s="9"/>
      <c r="JCA193" s="11"/>
      <c r="JCB193" s="8"/>
      <c r="JCC193" s="9"/>
      <c r="JCH193" s="11"/>
      <c r="JCI193" s="8"/>
      <c r="JCJ193" s="9"/>
      <c r="JCO193" s="11"/>
      <c r="JCP193" s="8"/>
      <c r="JCQ193" s="9"/>
      <c r="JCV193" s="11"/>
      <c r="JCW193" s="8"/>
      <c r="JCX193" s="9"/>
      <c r="JDC193" s="11"/>
      <c r="JDD193" s="8"/>
      <c r="JDE193" s="9"/>
      <c r="JDJ193" s="11"/>
      <c r="JDK193" s="8"/>
      <c r="JDL193" s="9"/>
      <c r="JDQ193" s="11"/>
      <c r="JDR193" s="8"/>
      <c r="JDS193" s="9"/>
      <c r="JDX193" s="11"/>
      <c r="JDY193" s="8"/>
      <c r="JDZ193" s="9"/>
      <c r="JEE193" s="11"/>
      <c r="JEF193" s="8"/>
      <c r="JEG193" s="9"/>
      <c r="JEL193" s="11"/>
      <c r="JEM193" s="8"/>
      <c r="JEN193" s="9"/>
      <c r="JES193" s="11"/>
      <c r="JET193" s="8"/>
      <c r="JEU193" s="9"/>
      <c r="JEZ193" s="11"/>
      <c r="JFA193" s="8"/>
      <c r="JFB193" s="9"/>
      <c r="JFG193" s="11"/>
      <c r="JFH193" s="8"/>
      <c r="JFI193" s="9"/>
      <c r="JFN193" s="11"/>
      <c r="JFO193" s="8"/>
      <c r="JFP193" s="9"/>
      <c r="JFU193" s="11"/>
      <c r="JFV193" s="8"/>
      <c r="JFW193" s="9"/>
      <c r="JGB193" s="11"/>
      <c r="JGC193" s="8"/>
      <c r="JGD193" s="9"/>
      <c r="JGI193" s="11"/>
      <c r="JGJ193" s="8"/>
      <c r="JGK193" s="9"/>
      <c r="JGP193" s="11"/>
      <c r="JGQ193" s="8"/>
      <c r="JGR193" s="9"/>
      <c r="JGW193" s="11"/>
      <c r="JGX193" s="8"/>
      <c r="JGY193" s="9"/>
      <c r="JHD193" s="11"/>
      <c r="JHE193" s="8"/>
      <c r="JHF193" s="9"/>
      <c r="JHK193" s="11"/>
      <c r="JHL193" s="8"/>
      <c r="JHM193" s="9"/>
      <c r="JHR193" s="11"/>
      <c r="JHS193" s="8"/>
      <c r="JHT193" s="9"/>
      <c r="JHY193" s="11"/>
      <c r="JHZ193" s="8"/>
      <c r="JIA193" s="9"/>
      <c r="JIF193" s="11"/>
      <c r="JIG193" s="8"/>
      <c r="JIH193" s="9"/>
      <c r="JIM193" s="11"/>
      <c r="JIN193" s="8"/>
      <c r="JIO193" s="9"/>
      <c r="JIT193" s="11"/>
      <c r="JIU193" s="8"/>
      <c r="JIV193" s="9"/>
      <c r="JJA193" s="11"/>
      <c r="JJB193" s="8"/>
      <c r="JJC193" s="9"/>
      <c r="JJH193" s="11"/>
      <c r="JJI193" s="8"/>
      <c r="JJJ193" s="9"/>
      <c r="JJO193" s="11"/>
      <c r="JJP193" s="8"/>
      <c r="JJQ193" s="9"/>
      <c r="JJV193" s="11"/>
      <c r="JJW193" s="8"/>
      <c r="JJX193" s="9"/>
      <c r="JKC193" s="11"/>
      <c r="JKD193" s="8"/>
      <c r="JKE193" s="9"/>
      <c r="JKJ193" s="11"/>
      <c r="JKK193" s="8"/>
      <c r="JKL193" s="9"/>
      <c r="JKQ193" s="11"/>
      <c r="JKR193" s="8"/>
      <c r="JKS193" s="9"/>
      <c r="JKX193" s="11"/>
      <c r="JKY193" s="8"/>
      <c r="JKZ193" s="9"/>
      <c r="JLE193" s="11"/>
      <c r="JLF193" s="8"/>
      <c r="JLG193" s="9"/>
      <c r="JLL193" s="11"/>
      <c r="JLM193" s="8"/>
      <c r="JLN193" s="9"/>
      <c r="JLS193" s="11"/>
      <c r="JLT193" s="8"/>
      <c r="JLU193" s="9"/>
      <c r="JLZ193" s="11"/>
      <c r="JMA193" s="8"/>
      <c r="JMB193" s="9"/>
      <c r="JMG193" s="11"/>
      <c r="JMH193" s="8"/>
      <c r="JMI193" s="9"/>
      <c r="JMN193" s="11"/>
      <c r="JMO193" s="8"/>
      <c r="JMP193" s="9"/>
      <c r="JMU193" s="11"/>
      <c r="JMV193" s="8"/>
      <c r="JMW193" s="9"/>
      <c r="JNB193" s="11"/>
      <c r="JNC193" s="8"/>
      <c r="JND193" s="9"/>
      <c r="JNI193" s="11"/>
      <c r="JNJ193" s="8"/>
      <c r="JNK193" s="9"/>
      <c r="JNP193" s="11"/>
      <c r="JNQ193" s="8"/>
      <c r="JNR193" s="9"/>
      <c r="JNW193" s="11"/>
      <c r="JNX193" s="8"/>
      <c r="JNY193" s="9"/>
      <c r="JOD193" s="11"/>
      <c r="JOE193" s="8"/>
      <c r="JOF193" s="9"/>
      <c r="JOK193" s="11"/>
      <c r="JOL193" s="8"/>
      <c r="JOM193" s="9"/>
      <c r="JOR193" s="11"/>
      <c r="JOS193" s="8"/>
      <c r="JOT193" s="9"/>
      <c r="JOY193" s="11"/>
      <c r="JOZ193" s="8"/>
      <c r="JPA193" s="9"/>
      <c r="JPF193" s="11"/>
      <c r="JPG193" s="8"/>
      <c r="JPH193" s="9"/>
      <c r="JPM193" s="11"/>
      <c r="JPN193" s="8"/>
      <c r="JPO193" s="9"/>
      <c r="JPT193" s="11"/>
      <c r="JPU193" s="8"/>
      <c r="JPV193" s="9"/>
      <c r="JQA193" s="11"/>
      <c r="JQB193" s="8"/>
      <c r="JQC193" s="9"/>
      <c r="JQH193" s="11"/>
      <c r="JQI193" s="8"/>
      <c r="JQJ193" s="9"/>
      <c r="JQO193" s="11"/>
      <c r="JQP193" s="8"/>
      <c r="JQQ193" s="9"/>
      <c r="JQV193" s="11"/>
      <c r="JQW193" s="8"/>
      <c r="JQX193" s="9"/>
      <c r="JRC193" s="11"/>
      <c r="JRD193" s="8"/>
      <c r="JRE193" s="9"/>
      <c r="JRJ193" s="11"/>
      <c r="JRK193" s="8"/>
      <c r="JRL193" s="9"/>
      <c r="JRQ193" s="11"/>
      <c r="JRR193" s="8"/>
      <c r="JRS193" s="9"/>
      <c r="JRX193" s="11"/>
      <c r="JRY193" s="8"/>
      <c r="JRZ193" s="9"/>
      <c r="JSE193" s="11"/>
      <c r="JSF193" s="8"/>
      <c r="JSG193" s="9"/>
      <c r="JSL193" s="11"/>
      <c r="JSM193" s="8"/>
      <c r="JSN193" s="9"/>
      <c r="JSS193" s="11"/>
      <c r="JST193" s="8"/>
      <c r="JSU193" s="9"/>
      <c r="JSZ193" s="11"/>
      <c r="JTA193" s="8"/>
      <c r="JTB193" s="9"/>
      <c r="JTG193" s="11"/>
      <c r="JTH193" s="8"/>
      <c r="JTI193" s="9"/>
      <c r="JTN193" s="11"/>
      <c r="JTO193" s="8"/>
      <c r="JTP193" s="9"/>
      <c r="JTU193" s="11"/>
      <c r="JTV193" s="8"/>
      <c r="JTW193" s="9"/>
      <c r="JUB193" s="11"/>
      <c r="JUC193" s="8"/>
      <c r="JUD193" s="9"/>
      <c r="JUI193" s="11"/>
      <c r="JUJ193" s="8"/>
      <c r="JUK193" s="9"/>
      <c r="JUP193" s="11"/>
      <c r="JUQ193" s="8"/>
      <c r="JUR193" s="9"/>
      <c r="JUW193" s="11"/>
      <c r="JUX193" s="8"/>
      <c r="JUY193" s="9"/>
      <c r="JVD193" s="11"/>
      <c r="JVE193" s="8"/>
      <c r="JVF193" s="9"/>
      <c r="JVK193" s="11"/>
      <c r="JVL193" s="8"/>
      <c r="JVM193" s="9"/>
      <c r="JVR193" s="11"/>
      <c r="JVS193" s="8"/>
      <c r="JVT193" s="9"/>
      <c r="JVY193" s="11"/>
      <c r="JVZ193" s="8"/>
      <c r="JWA193" s="9"/>
      <c r="JWF193" s="11"/>
      <c r="JWG193" s="8"/>
      <c r="JWH193" s="9"/>
      <c r="JWM193" s="11"/>
      <c r="JWN193" s="8"/>
      <c r="JWO193" s="9"/>
      <c r="JWT193" s="11"/>
      <c r="JWU193" s="8"/>
      <c r="JWV193" s="9"/>
      <c r="JXA193" s="11"/>
      <c r="JXB193" s="8"/>
      <c r="JXC193" s="9"/>
      <c r="JXH193" s="11"/>
      <c r="JXI193" s="8"/>
      <c r="JXJ193" s="9"/>
      <c r="JXO193" s="11"/>
      <c r="JXP193" s="8"/>
      <c r="JXQ193" s="9"/>
      <c r="JXV193" s="11"/>
      <c r="JXW193" s="8"/>
      <c r="JXX193" s="9"/>
      <c r="JYC193" s="11"/>
      <c r="JYD193" s="8"/>
      <c r="JYE193" s="9"/>
      <c r="JYJ193" s="11"/>
      <c r="JYK193" s="8"/>
      <c r="JYL193" s="9"/>
      <c r="JYQ193" s="11"/>
      <c r="JYR193" s="8"/>
      <c r="JYS193" s="9"/>
      <c r="JYX193" s="11"/>
      <c r="JYY193" s="8"/>
      <c r="JYZ193" s="9"/>
      <c r="JZE193" s="11"/>
      <c r="JZF193" s="8"/>
      <c r="JZG193" s="9"/>
      <c r="JZL193" s="11"/>
      <c r="JZM193" s="8"/>
      <c r="JZN193" s="9"/>
      <c r="JZS193" s="11"/>
      <c r="JZT193" s="8"/>
      <c r="JZU193" s="9"/>
      <c r="JZZ193" s="11"/>
      <c r="KAA193" s="8"/>
      <c r="KAB193" s="9"/>
      <c r="KAG193" s="11"/>
      <c r="KAH193" s="8"/>
      <c r="KAI193" s="9"/>
      <c r="KAN193" s="11"/>
      <c r="KAO193" s="8"/>
      <c r="KAP193" s="9"/>
      <c r="KAU193" s="11"/>
      <c r="KAV193" s="8"/>
      <c r="KAW193" s="9"/>
      <c r="KBB193" s="11"/>
      <c r="KBC193" s="8"/>
      <c r="KBD193" s="9"/>
      <c r="KBI193" s="11"/>
      <c r="KBJ193" s="8"/>
      <c r="KBK193" s="9"/>
      <c r="KBP193" s="11"/>
      <c r="KBQ193" s="8"/>
      <c r="KBR193" s="9"/>
      <c r="KBW193" s="11"/>
      <c r="KBX193" s="8"/>
      <c r="KBY193" s="9"/>
      <c r="KCD193" s="11"/>
      <c r="KCE193" s="8"/>
      <c r="KCF193" s="9"/>
      <c r="KCK193" s="11"/>
      <c r="KCL193" s="8"/>
      <c r="KCM193" s="9"/>
      <c r="KCR193" s="11"/>
      <c r="KCS193" s="8"/>
      <c r="KCT193" s="9"/>
      <c r="KCY193" s="11"/>
      <c r="KCZ193" s="8"/>
      <c r="KDA193" s="9"/>
      <c r="KDF193" s="11"/>
      <c r="KDG193" s="8"/>
      <c r="KDH193" s="9"/>
      <c r="KDM193" s="11"/>
      <c r="KDN193" s="8"/>
      <c r="KDO193" s="9"/>
      <c r="KDT193" s="11"/>
      <c r="KDU193" s="8"/>
      <c r="KDV193" s="9"/>
      <c r="KEA193" s="11"/>
      <c r="KEB193" s="8"/>
      <c r="KEC193" s="9"/>
      <c r="KEH193" s="11"/>
      <c r="KEI193" s="8"/>
      <c r="KEJ193" s="9"/>
      <c r="KEO193" s="11"/>
      <c r="KEP193" s="8"/>
      <c r="KEQ193" s="9"/>
      <c r="KEV193" s="11"/>
      <c r="KEW193" s="8"/>
      <c r="KEX193" s="9"/>
      <c r="KFC193" s="11"/>
      <c r="KFD193" s="8"/>
      <c r="KFE193" s="9"/>
      <c r="KFJ193" s="11"/>
      <c r="KFK193" s="8"/>
      <c r="KFL193" s="9"/>
      <c r="KFQ193" s="11"/>
      <c r="KFR193" s="8"/>
      <c r="KFS193" s="9"/>
      <c r="KFX193" s="11"/>
      <c r="KFY193" s="8"/>
      <c r="KFZ193" s="9"/>
      <c r="KGE193" s="11"/>
      <c r="KGF193" s="8"/>
      <c r="KGG193" s="9"/>
      <c r="KGL193" s="11"/>
      <c r="KGM193" s="8"/>
      <c r="KGN193" s="9"/>
      <c r="KGS193" s="11"/>
      <c r="KGT193" s="8"/>
      <c r="KGU193" s="9"/>
      <c r="KGZ193" s="11"/>
      <c r="KHA193" s="8"/>
      <c r="KHB193" s="9"/>
      <c r="KHG193" s="11"/>
      <c r="KHH193" s="8"/>
      <c r="KHI193" s="9"/>
      <c r="KHN193" s="11"/>
      <c r="KHO193" s="8"/>
      <c r="KHP193" s="9"/>
      <c r="KHU193" s="11"/>
      <c r="KHV193" s="8"/>
      <c r="KHW193" s="9"/>
      <c r="KIB193" s="11"/>
      <c r="KIC193" s="8"/>
      <c r="KID193" s="9"/>
      <c r="KII193" s="11"/>
      <c r="KIJ193" s="8"/>
      <c r="KIK193" s="9"/>
      <c r="KIP193" s="11"/>
      <c r="KIQ193" s="8"/>
      <c r="KIR193" s="9"/>
      <c r="KIW193" s="11"/>
      <c r="KIX193" s="8"/>
      <c r="KIY193" s="9"/>
      <c r="KJD193" s="11"/>
      <c r="KJE193" s="8"/>
      <c r="KJF193" s="9"/>
      <c r="KJK193" s="11"/>
      <c r="KJL193" s="8"/>
      <c r="KJM193" s="9"/>
      <c r="KJR193" s="11"/>
      <c r="KJS193" s="8"/>
      <c r="KJT193" s="9"/>
      <c r="KJY193" s="11"/>
      <c r="KJZ193" s="8"/>
      <c r="KKA193" s="9"/>
      <c r="KKF193" s="11"/>
      <c r="KKG193" s="8"/>
      <c r="KKH193" s="9"/>
      <c r="KKM193" s="11"/>
      <c r="KKN193" s="8"/>
      <c r="KKO193" s="9"/>
      <c r="KKT193" s="11"/>
      <c r="KKU193" s="8"/>
      <c r="KKV193" s="9"/>
      <c r="KLA193" s="11"/>
      <c r="KLB193" s="8"/>
      <c r="KLC193" s="9"/>
      <c r="KLH193" s="11"/>
      <c r="KLI193" s="8"/>
      <c r="KLJ193" s="9"/>
      <c r="KLO193" s="11"/>
      <c r="KLP193" s="8"/>
      <c r="KLQ193" s="9"/>
      <c r="KLV193" s="11"/>
      <c r="KLW193" s="8"/>
      <c r="KLX193" s="9"/>
      <c r="KMC193" s="11"/>
      <c r="KMD193" s="8"/>
      <c r="KME193" s="9"/>
      <c r="KMJ193" s="11"/>
      <c r="KMK193" s="8"/>
      <c r="KML193" s="9"/>
      <c r="KMQ193" s="11"/>
      <c r="KMR193" s="8"/>
      <c r="KMS193" s="9"/>
      <c r="KMX193" s="11"/>
      <c r="KMY193" s="8"/>
      <c r="KMZ193" s="9"/>
      <c r="KNE193" s="11"/>
      <c r="KNF193" s="8"/>
      <c r="KNG193" s="9"/>
      <c r="KNL193" s="11"/>
      <c r="KNM193" s="8"/>
      <c r="KNN193" s="9"/>
      <c r="KNS193" s="11"/>
      <c r="KNT193" s="8"/>
      <c r="KNU193" s="9"/>
      <c r="KNZ193" s="11"/>
      <c r="KOA193" s="8"/>
      <c r="KOB193" s="9"/>
      <c r="KOG193" s="11"/>
      <c r="KOH193" s="8"/>
      <c r="KOI193" s="9"/>
      <c r="KON193" s="11"/>
      <c r="KOO193" s="8"/>
      <c r="KOP193" s="9"/>
      <c r="KOU193" s="11"/>
      <c r="KOV193" s="8"/>
      <c r="KOW193" s="9"/>
      <c r="KPB193" s="11"/>
      <c r="KPC193" s="8"/>
      <c r="KPD193" s="9"/>
      <c r="KPI193" s="11"/>
      <c r="KPJ193" s="8"/>
      <c r="KPK193" s="9"/>
      <c r="KPP193" s="11"/>
      <c r="KPQ193" s="8"/>
      <c r="KPR193" s="9"/>
      <c r="KPW193" s="11"/>
      <c r="KPX193" s="8"/>
      <c r="KPY193" s="9"/>
      <c r="KQD193" s="11"/>
      <c r="KQE193" s="8"/>
      <c r="KQF193" s="9"/>
      <c r="KQK193" s="11"/>
      <c r="KQL193" s="8"/>
      <c r="KQM193" s="9"/>
      <c r="KQR193" s="11"/>
      <c r="KQS193" s="8"/>
      <c r="KQT193" s="9"/>
      <c r="KQY193" s="11"/>
      <c r="KQZ193" s="8"/>
      <c r="KRA193" s="9"/>
      <c r="KRF193" s="11"/>
      <c r="KRG193" s="8"/>
      <c r="KRH193" s="9"/>
      <c r="KRM193" s="11"/>
      <c r="KRN193" s="8"/>
      <c r="KRO193" s="9"/>
      <c r="KRT193" s="11"/>
      <c r="KRU193" s="8"/>
      <c r="KRV193" s="9"/>
      <c r="KSA193" s="11"/>
      <c r="KSB193" s="8"/>
      <c r="KSC193" s="9"/>
      <c r="KSH193" s="11"/>
      <c r="KSI193" s="8"/>
      <c r="KSJ193" s="9"/>
      <c r="KSO193" s="11"/>
      <c r="KSP193" s="8"/>
      <c r="KSQ193" s="9"/>
      <c r="KSV193" s="11"/>
      <c r="KSW193" s="8"/>
      <c r="KSX193" s="9"/>
      <c r="KTC193" s="11"/>
      <c r="KTD193" s="8"/>
      <c r="KTE193" s="9"/>
      <c r="KTJ193" s="11"/>
      <c r="KTK193" s="8"/>
      <c r="KTL193" s="9"/>
      <c r="KTQ193" s="11"/>
      <c r="KTR193" s="8"/>
      <c r="KTS193" s="9"/>
      <c r="KTX193" s="11"/>
      <c r="KTY193" s="8"/>
      <c r="KTZ193" s="9"/>
      <c r="KUE193" s="11"/>
      <c r="KUF193" s="8"/>
      <c r="KUG193" s="9"/>
      <c r="KUL193" s="11"/>
      <c r="KUM193" s="8"/>
      <c r="KUN193" s="9"/>
      <c r="KUS193" s="11"/>
      <c r="KUT193" s="8"/>
      <c r="KUU193" s="9"/>
      <c r="KUZ193" s="11"/>
      <c r="KVA193" s="8"/>
      <c r="KVB193" s="9"/>
      <c r="KVG193" s="11"/>
      <c r="KVH193" s="8"/>
      <c r="KVI193" s="9"/>
      <c r="KVN193" s="11"/>
      <c r="KVO193" s="8"/>
      <c r="KVP193" s="9"/>
      <c r="KVU193" s="11"/>
      <c r="KVV193" s="8"/>
      <c r="KVW193" s="9"/>
      <c r="KWB193" s="11"/>
      <c r="KWC193" s="8"/>
      <c r="KWD193" s="9"/>
      <c r="KWI193" s="11"/>
      <c r="KWJ193" s="8"/>
      <c r="KWK193" s="9"/>
      <c r="KWP193" s="11"/>
      <c r="KWQ193" s="8"/>
      <c r="KWR193" s="9"/>
      <c r="KWW193" s="11"/>
      <c r="KWX193" s="8"/>
      <c r="KWY193" s="9"/>
      <c r="KXD193" s="11"/>
      <c r="KXE193" s="8"/>
      <c r="KXF193" s="9"/>
      <c r="KXK193" s="11"/>
      <c r="KXL193" s="8"/>
      <c r="KXM193" s="9"/>
      <c r="KXR193" s="11"/>
      <c r="KXS193" s="8"/>
      <c r="KXT193" s="9"/>
      <c r="KXY193" s="11"/>
      <c r="KXZ193" s="8"/>
      <c r="KYA193" s="9"/>
      <c r="KYF193" s="11"/>
      <c r="KYG193" s="8"/>
      <c r="KYH193" s="9"/>
      <c r="KYM193" s="11"/>
      <c r="KYN193" s="8"/>
      <c r="KYO193" s="9"/>
      <c r="KYT193" s="11"/>
      <c r="KYU193" s="8"/>
      <c r="KYV193" s="9"/>
      <c r="KZA193" s="11"/>
      <c r="KZB193" s="8"/>
      <c r="KZC193" s="9"/>
      <c r="KZH193" s="11"/>
      <c r="KZI193" s="8"/>
      <c r="KZJ193" s="9"/>
      <c r="KZO193" s="11"/>
      <c r="KZP193" s="8"/>
      <c r="KZQ193" s="9"/>
      <c r="KZV193" s="11"/>
      <c r="KZW193" s="8"/>
      <c r="KZX193" s="9"/>
      <c r="LAC193" s="11"/>
      <c r="LAD193" s="8"/>
      <c r="LAE193" s="9"/>
      <c r="LAJ193" s="11"/>
      <c r="LAK193" s="8"/>
      <c r="LAL193" s="9"/>
      <c r="LAQ193" s="11"/>
      <c r="LAR193" s="8"/>
      <c r="LAS193" s="9"/>
      <c r="LAX193" s="11"/>
      <c r="LAY193" s="8"/>
      <c r="LAZ193" s="9"/>
      <c r="LBE193" s="11"/>
      <c r="LBF193" s="8"/>
      <c r="LBG193" s="9"/>
      <c r="LBL193" s="11"/>
      <c r="LBM193" s="8"/>
      <c r="LBN193" s="9"/>
      <c r="LBS193" s="11"/>
      <c r="LBT193" s="8"/>
      <c r="LBU193" s="9"/>
      <c r="LBZ193" s="11"/>
      <c r="LCA193" s="8"/>
      <c r="LCB193" s="9"/>
      <c r="LCG193" s="11"/>
      <c r="LCH193" s="8"/>
      <c r="LCI193" s="9"/>
      <c r="LCN193" s="11"/>
      <c r="LCO193" s="8"/>
      <c r="LCP193" s="9"/>
      <c r="LCU193" s="11"/>
      <c r="LCV193" s="8"/>
      <c r="LCW193" s="9"/>
      <c r="LDB193" s="11"/>
      <c r="LDC193" s="8"/>
      <c r="LDD193" s="9"/>
      <c r="LDI193" s="11"/>
      <c r="LDJ193" s="8"/>
      <c r="LDK193" s="9"/>
      <c r="LDP193" s="11"/>
      <c r="LDQ193" s="8"/>
      <c r="LDR193" s="9"/>
      <c r="LDW193" s="11"/>
      <c r="LDX193" s="8"/>
      <c r="LDY193" s="9"/>
      <c r="LED193" s="11"/>
      <c r="LEE193" s="8"/>
      <c r="LEF193" s="9"/>
      <c r="LEK193" s="11"/>
      <c r="LEL193" s="8"/>
      <c r="LEM193" s="9"/>
      <c r="LER193" s="11"/>
      <c r="LES193" s="8"/>
      <c r="LET193" s="9"/>
      <c r="LEY193" s="11"/>
      <c r="LEZ193" s="8"/>
      <c r="LFA193" s="9"/>
      <c r="LFF193" s="11"/>
      <c r="LFG193" s="8"/>
      <c r="LFH193" s="9"/>
      <c r="LFM193" s="11"/>
      <c r="LFN193" s="8"/>
      <c r="LFO193" s="9"/>
      <c r="LFT193" s="11"/>
      <c r="LFU193" s="8"/>
      <c r="LFV193" s="9"/>
      <c r="LGA193" s="11"/>
      <c r="LGB193" s="8"/>
      <c r="LGC193" s="9"/>
      <c r="LGH193" s="11"/>
      <c r="LGI193" s="8"/>
      <c r="LGJ193" s="9"/>
      <c r="LGO193" s="11"/>
      <c r="LGP193" s="8"/>
      <c r="LGQ193" s="9"/>
      <c r="LGV193" s="11"/>
      <c r="LGW193" s="8"/>
      <c r="LGX193" s="9"/>
      <c r="LHC193" s="11"/>
      <c r="LHD193" s="8"/>
      <c r="LHE193" s="9"/>
      <c r="LHJ193" s="11"/>
      <c r="LHK193" s="8"/>
      <c r="LHL193" s="9"/>
      <c r="LHQ193" s="11"/>
      <c r="LHR193" s="8"/>
      <c r="LHS193" s="9"/>
      <c r="LHX193" s="11"/>
      <c r="LHY193" s="8"/>
      <c r="LHZ193" s="9"/>
      <c r="LIE193" s="11"/>
      <c r="LIF193" s="8"/>
      <c r="LIG193" s="9"/>
      <c r="LIL193" s="11"/>
      <c r="LIM193" s="8"/>
      <c r="LIN193" s="9"/>
      <c r="LIS193" s="11"/>
      <c r="LIT193" s="8"/>
      <c r="LIU193" s="9"/>
      <c r="LIZ193" s="11"/>
      <c r="LJA193" s="8"/>
      <c r="LJB193" s="9"/>
      <c r="LJG193" s="11"/>
      <c r="LJH193" s="8"/>
      <c r="LJI193" s="9"/>
      <c r="LJN193" s="11"/>
      <c r="LJO193" s="8"/>
      <c r="LJP193" s="9"/>
      <c r="LJU193" s="11"/>
      <c r="LJV193" s="8"/>
      <c r="LJW193" s="9"/>
      <c r="LKB193" s="11"/>
      <c r="LKC193" s="8"/>
      <c r="LKD193" s="9"/>
      <c r="LKI193" s="11"/>
      <c r="LKJ193" s="8"/>
      <c r="LKK193" s="9"/>
      <c r="LKP193" s="11"/>
      <c r="LKQ193" s="8"/>
      <c r="LKR193" s="9"/>
      <c r="LKW193" s="11"/>
      <c r="LKX193" s="8"/>
      <c r="LKY193" s="9"/>
      <c r="LLD193" s="11"/>
      <c r="LLE193" s="8"/>
      <c r="LLF193" s="9"/>
      <c r="LLK193" s="11"/>
      <c r="LLL193" s="8"/>
      <c r="LLM193" s="9"/>
      <c r="LLR193" s="11"/>
      <c r="LLS193" s="8"/>
      <c r="LLT193" s="9"/>
      <c r="LLY193" s="11"/>
      <c r="LLZ193" s="8"/>
      <c r="LMA193" s="9"/>
      <c r="LMF193" s="11"/>
      <c r="LMG193" s="8"/>
      <c r="LMH193" s="9"/>
      <c r="LMM193" s="11"/>
      <c r="LMN193" s="8"/>
      <c r="LMO193" s="9"/>
      <c r="LMT193" s="11"/>
      <c r="LMU193" s="8"/>
      <c r="LMV193" s="9"/>
      <c r="LNA193" s="11"/>
      <c r="LNB193" s="8"/>
      <c r="LNC193" s="9"/>
      <c r="LNH193" s="11"/>
      <c r="LNI193" s="8"/>
      <c r="LNJ193" s="9"/>
      <c r="LNO193" s="11"/>
      <c r="LNP193" s="8"/>
      <c r="LNQ193" s="9"/>
      <c r="LNV193" s="11"/>
      <c r="LNW193" s="8"/>
      <c r="LNX193" s="9"/>
      <c r="LOC193" s="11"/>
      <c r="LOD193" s="8"/>
      <c r="LOE193" s="9"/>
      <c r="LOJ193" s="11"/>
      <c r="LOK193" s="8"/>
      <c r="LOL193" s="9"/>
      <c r="LOQ193" s="11"/>
      <c r="LOR193" s="8"/>
      <c r="LOS193" s="9"/>
      <c r="LOX193" s="11"/>
      <c r="LOY193" s="8"/>
      <c r="LOZ193" s="9"/>
      <c r="LPE193" s="11"/>
      <c r="LPF193" s="8"/>
      <c r="LPG193" s="9"/>
      <c r="LPL193" s="11"/>
      <c r="LPM193" s="8"/>
      <c r="LPN193" s="9"/>
      <c r="LPS193" s="11"/>
      <c r="LPT193" s="8"/>
      <c r="LPU193" s="9"/>
      <c r="LPZ193" s="11"/>
      <c r="LQA193" s="8"/>
      <c r="LQB193" s="9"/>
      <c r="LQG193" s="11"/>
      <c r="LQH193" s="8"/>
      <c r="LQI193" s="9"/>
      <c r="LQN193" s="11"/>
      <c r="LQO193" s="8"/>
      <c r="LQP193" s="9"/>
      <c r="LQU193" s="11"/>
      <c r="LQV193" s="8"/>
      <c r="LQW193" s="9"/>
      <c r="LRB193" s="11"/>
      <c r="LRC193" s="8"/>
      <c r="LRD193" s="9"/>
      <c r="LRI193" s="11"/>
      <c r="LRJ193" s="8"/>
      <c r="LRK193" s="9"/>
      <c r="LRP193" s="11"/>
      <c r="LRQ193" s="8"/>
      <c r="LRR193" s="9"/>
      <c r="LRW193" s="11"/>
      <c r="LRX193" s="8"/>
      <c r="LRY193" s="9"/>
      <c r="LSD193" s="11"/>
      <c r="LSE193" s="8"/>
      <c r="LSF193" s="9"/>
      <c r="LSK193" s="11"/>
      <c r="LSL193" s="8"/>
      <c r="LSM193" s="9"/>
      <c r="LSR193" s="11"/>
      <c r="LSS193" s="8"/>
      <c r="LST193" s="9"/>
      <c r="LSY193" s="11"/>
      <c r="LSZ193" s="8"/>
      <c r="LTA193" s="9"/>
      <c r="LTF193" s="11"/>
      <c r="LTG193" s="8"/>
      <c r="LTH193" s="9"/>
      <c r="LTM193" s="11"/>
      <c r="LTN193" s="8"/>
      <c r="LTO193" s="9"/>
      <c r="LTT193" s="11"/>
      <c r="LTU193" s="8"/>
      <c r="LTV193" s="9"/>
      <c r="LUA193" s="11"/>
      <c r="LUB193" s="8"/>
      <c r="LUC193" s="9"/>
      <c r="LUH193" s="11"/>
      <c r="LUI193" s="8"/>
      <c r="LUJ193" s="9"/>
      <c r="LUO193" s="11"/>
      <c r="LUP193" s="8"/>
      <c r="LUQ193" s="9"/>
      <c r="LUV193" s="11"/>
      <c r="LUW193" s="8"/>
      <c r="LUX193" s="9"/>
      <c r="LVC193" s="11"/>
      <c r="LVD193" s="8"/>
      <c r="LVE193" s="9"/>
      <c r="LVJ193" s="11"/>
      <c r="LVK193" s="8"/>
      <c r="LVL193" s="9"/>
      <c r="LVQ193" s="11"/>
      <c r="LVR193" s="8"/>
      <c r="LVS193" s="9"/>
      <c r="LVX193" s="11"/>
      <c r="LVY193" s="8"/>
      <c r="LVZ193" s="9"/>
      <c r="LWE193" s="11"/>
      <c r="LWF193" s="8"/>
      <c r="LWG193" s="9"/>
      <c r="LWL193" s="11"/>
      <c r="LWM193" s="8"/>
      <c r="LWN193" s="9"/>
      <c r="LWS193" s="11"/>
      <c r="LWT193" s="8"/>
      <c r="LWU193" s="9"/>
      <c r="LWZ193" s="11"/>
      <c r="LXA193" s="8"/>
      <c r="LXB193" s="9"/>
      <c r="LXG193" s="11"/>
      <c r="LXH193" s="8"/>
      <c r="LXI193" s="9"/>
      <c r="LXN193" s="11"/>
      <c r="LXO193" s="8"/>
      <c r="LXP193" s="9"/>
      <c r="LXU193" s="11"/>
      <c r="LXV193" s="8"/>
      <c r="LXW193" s="9"/>
      <c r="LYB193" s="11"/>
      <c r="LYC193" s="8"/>
      <c r="LYD193" s="9"/>
      <c r="LYI193" s="11"/>
      <c r="LYJ193" s="8"/>
      <c r="LYK193" s="9"/>
      <c r="LYP193" s="11"/>
      <c r="LYQ193" s="8"/>
      <c r="LYR193" s="9"/>
      <c r="LYW193" s="11"/>
      <c r="LYX193" s="8"/>
      <c r="LYY193" s="9"/>
      <c r="LZD193" s="11"/>
      <c r="LZE193" s="8"/>
      <c r="LZF193" s="9"/>
      <c r="LZK193" s="11"/>
      <c r="LZL193" s="8"/>
      <c r="LZM193" s="9"/>
      <c r="LZR193" s="11"/>
      <c r="LZS193" s="8"/>
      <c r="LZT193" s="9"/>
      <c r="LZY193" s="11"/>
      <c r="LZZ193" s="8"/>
      <c r="MAA193" s="9"/>
      <c r="MAF193" s="11"/>
      <c r="MAG193" s="8"/>
      <c r="MAH193" s="9"/>
      <c r="MAM193" s="11"/>
      <c r="MAN193" s="8"/>
      <c r="MAO193" s="9"/>
      <c r="MAT193" s="11"/>
      <c r="MAU193" s="8"/>
      <c r="MAV193" s="9"/>
      <c r="MBA193" s="11"/>
      <c r="MBB193" s="8"/>
      <c r="MBC193" s="9"/>
      <c r="MBH193" s="11"/>
      <c r="MBI193" s="8"/>
      <c r="MBJ193" s="9"/>
      <c r="MBO193" s="11"/>
      <c r="MBP193" s="8"/>
      <c r="MBQ193" s="9"/>
      <c r="MBV193" s="11"/>
      <c r="MBW193" s="8"/>
      <c r="MBX193" s="9"/>
      <c r="MCC193" s="11"/>
      <c r="MCD193" s="8"/>
      <c r="MCE193" s="9"/>
      <c r="MCJ193" s="11"/>
      <c r="MCK193" s="8"/>
      <c r="MCL193" s="9"/>
      <c r="MCQ193" s="11"/>
      <c r="MCR193" s="8"/>
      <c r="MCS193" s="9"/>
      <c r="MCX193" s="11"/>
      <c r="MCY193" s="8"/>
      <c r="MCZ193" s="9"/>
      <c r="MDE193" s="11"/>
      <c r="MDF193" s="8"/>
      <c r="MDG193" s="9"/>
      <c r="MDL193" s="11"/>
      <c r="MDM193" s="8"/>
      <c r="MDN193" s="9"/>
      <c r="MDS193" s="11"/>
      <c r="MDT193" s="8"/>
      <c r="MDU193" s="9"/>
      <c r="MDZ193" s="11"/>
      <c r="MEA193" s="8"/>
      <c r="MEB193" s="9"/>
      <c r="MEG193" s="11"/>
      <c r="MEH193" s="8"/>
      <c r="MEI193" s="9"/>
      <c r="MEN193" s="11"/>
      <c r="MEO193" s="8"/>
      <c r="MEP193" s="9"/>
      <c r="MEU193" s="11"/>
      <c r="MEV193" s="8"/>
      <c r="MEW193" s="9"/>
      <c r="MFB193" s="11"/>
      <c r="MFC193" s="8"/>
      <c r="MFD193" s="9"/>
      <c r="MFI193" s="11"/>
      <c r="MFJ193" s="8"/>
      <c r="MFK193" s="9"/>
      <c r="MFP193" s="11"/>
      <c r="MFQ193" s="8"/>
      <c r="MFR193" s="9"/>
      <c r="MFW193" s="11"/>
      <c r="MFX193" s="8"/>
      <c r="MFY193" s="9"/>
      <c r="MGD193" s="11"/>
      <c r="MGE193" s="8"/>
      <c r="MGF193" s="9"/>
      <c r="MGK193" s="11"/>
      <c r="MGL193" s="8"/>
      <c r="MGM193" s="9"/>
      <c r="MGR193" s="11"/>
      <c r="MGS193" s="8"/>
      <c r="MGT193" s="9"/>
      <c r="MGY193" s="11"/>
      <c r="MGZ193" s="8"/>
      <c r="MHA193" s="9"/>
      <c r="MHF193" s="11"/>
      <c r="MHG193" s="8"/>
      <c r="MHH193" s="9"/>
      <c r="MHM193" s="11"/>
      <c r="MHN193" s="8"/>
      <c r="MHO193" s="9"/>
      <c r="MHT193" s="11"/>
      <c r="MHU193" s="8"/>
      <c r="MHV193" s="9"/>
      <c r="MIA193" s="11"/>
      <c r="MIB193" s="8"/>
      <c r="MIC193" s="9"/>
      <c r="MIH193" s="11"/>
      <c r="MII193" s="8"/>
      <c r="MIJ193" s="9"/>
      <c r="MIO193" s="11"/>
      <c r="MIP193" s="8"/>
      <c r="MIQ193" s="9"/>
      <c r="MIV193" s="11"/>
      <c r="MIW193" s="8"/>
      <c r="MIX193" s="9"/>
      <c r="MJC193" s="11"/>
      <c r="MJD193" s="8"/>
      <c r="MJE193" s="9"/>
      <c r="MJJ193" s="11"/>
      <c r="MJK193" s="8"/>
      <c r="MJL193" s="9"/>
      <c r="MJQ193" s="11"/>
      <c r="MJR193" s="8"/>
      <c r="MJS193" s="9"/>
      <c r="MJX193" s="11"/>
      <c r="MJY193" s="8"/>
      <c r="MJZ193" s="9"/>
      <c r="MKE193" s="11"/>
      <c r="MKF193" s="8"/>
      <c r="MKG193" s="9"/>
      <c r="MKL193" s="11"/>
      <c r="MKM193" s="8"/>
      <c r="MKN193" s="9"/>
      <c r="MKS193" s="11"/>
      <c r="MKT193" s="8"/>
      <c r="MKU193" s="9"/>
      <c r="MKZ193" s="11"/>
      <c r="MLA193" s="8"/>
      <c r="MLB193" s="9"/>
      <c r="MLG193" s="11"/>
      <c r="MLH193" s="8"/>
      <c r="MLI193" s="9"/>
      <c r="MLN193" s="11"/>
      <c r="MLO193" s="8"/>
      <c r="MLP193" s="9"/>
      <c r="MLU193" s="11"/>
      <c r="MLV193" s="8"/>
      <c r="MLW193" s="9"/>
      <c r="MMB193" s="11"/>
      <c r="MMC193" s="8"/>
      <c r="MMD193" s="9"/>
      <c r="MMI193" s="11"/>
      <c r="MMJ193" s="8"/>
      <c r="MMK193" s="9"/>
      <c r="MMP193" s="11"/>
      <c r="MMQ193" s="8"/>
      <c r="MMR193" s="9"/>
      <c r="MMW193" s="11"/>
      <c r="MMX193" s="8"/>
      <c r="MMY193" s="9"/>
      <c r="MND193" s="11"/>
      <c r="MNE193" s="8"/>
      <c r="MNF193" s="9"/>
      <c r="MNK193" s="11"/>
      <c r="MNL193" s="8"/>
      <c r="MNM193" s="9"/>
      <c r="MNR193" s="11"/>
      <c r="MNS193" s="8"/>
      <c r="MNT193" s="9"/>
      <c r="MNY193" s="11"/>
      <c r="MNZ193" s="8"/>
      <c r="MOA193" s="9"/>
      <c r="MOF193" s="11"/>
      <c r="MOG193" s="8"/>
      <c r="MOH193" s="9"/>
      <c r="MOM193" s="11"/>
      <c r="MON193" s="8"/>
      <c r="MOO193" s="9"/>
      <c r="MOT193" s="11"/>
      <c r="MOU193" s="8"/>
      <c r="MOV193" s="9"/>
      <c r="MPA193" s="11"/>
      <c r="MPB193" s="8"/>
      <c r="MPC193" s="9"/>
      <c r="MPH193" s="11"/>
      <c r="MPI193" s="8"/>
      <c r="MPJ193" s="9"/>
      <c r="MPO193" s="11"/>
      <c r="MPP193" s="8"/>
      <c r="MPQ193" s="9"/>
      <c r="MPV193" s="11"/>
      <c r="MPW193" s="8"/>
      <c r="MPX193" s="9"/>
      <c r="MQC193" s="11"/>
      <c r="MQD193" s="8"/>
      <c r="MQE193" s="9"/>
      <c r="MQJ193" s="11"/>
      <c r="MQK193" s="8"/>
      <c r="MQL193" s="9"/>
      <c r="MQQ193" s="11"/>
      <c r="MQR193" s="8"/>
      <c r="MQS193" s="9"/>
      <c r="MQX193" s="11"/>
      <c r="MQY193" s="8"/>
      <c r="MQZ193" s="9"/>
      <c r="MRE193" s="11"/>
      <c r="MRF193" s="8"/>
      <c r="MRG193" s="9"/>
      <c r="MRL193" s="11"/>
      <c r="MRM193" s="8"/>
      <c r="MRN193" s="9"/>
      <c r="MRS193" s="11"/>
      <c r="MRT193" s="8"/>
      <c r="MRU193" s="9"/>
      <c r="MRZ193" s="11"/>
      <c r="MSA193" s="8"/>
      <c r="MSB193" s="9"/>
      <c r="MSG193" s="11"/>
      <c r="MSH193" s="8"/>
      <c r="MSI193" s="9"/>
      <c r="MSN193" s="11"/>
      <c r="MSO193" s="8"/>
      <c r="MSP193" s="9"/>
      <c r="MSU193" s="11"/>
      <c r="MSV193" s="8"/>
      <c r="MSW193" s="9"/>
      <c r="MTB193" s="11"/>
      <c r="MTC193" s="8"/>
      <c r="MTD193" s="9"/>
      <c r="MTI193" s="11"/>
      <c r="MTJ193" s="8"/>
      <c r="MTK193" s="9"/>
      <c r="MTP193" s="11"/>
      <c r="MTQ193" s="8"/>
      <c r="MTR193" s="9"/>
      <c r="MTW193" s="11"/>
      <c r="MTX193" s="8"/>
      <c r="MTY193" s="9"/>
      <c r="MUD193" s="11"/>
      <c r="MUE193" s="8"/>
      <c r="MUF193" s="9"/>
      <c r="MUK193" s="11"/>
      <c r="MUL193" s="8"/>
      <c r="MUM193" s="9"/>
      <c r="MUR193" s="11"/>
      <c r="MUS193" s="8"/>
      <c r="MUT193" s="9"/>
      <c r="MUY193" s="11"/>
      <c r="MUZ193" s="8"/>
      <c r="MVA193" s="9"/>
      <c r="MVF193" s="11"/>
      <c r="MVG193" s="8"/>
      <c r="MVH193" s="9"/>
      <c r="MVM193" s="11"/>
      <c r="MVN193" s="8"/>
      <c r="MVO193" s="9"/>
      <c r="MVT193" s="11"/>
      <c r="MVU193" s="8"/>
      <c r="MVV193" s="9"/>
      <c r="MWA193" s="11"/>
      <c r="MWB193" s="8"/>
      <c r="MWC193" s="9"/>
      <c r="MWH193" s="11"/>
      <c r="MWI193" s="8"/>
      <c r="MWJ193" s="9"/>
      <c r="MWO193" s="11"/>
      <c r="MWP193" s="8"/>
      <c r="MWQ193" s="9"/>
      <c r="MWV193" s="11"/>
      <c r="MWW193" s="8"/>
      <c r="MWX193" s="9"/>
      <c r="MXC193" s="11"/>
      <c r="MXD193" s="8"/>
      <c r="MXE193" s="9"/>
      <c r="MXJ193" s="11"/>
      <c r="MXK193" s="8"/>
      <c r="MXL193" s="9"/>
      <c r="MXQ193" s="11"/>
      <c r="MXR193" s="8"/>
      <c r="MXS193" s="9"/>
      <c r="MXX193" s="11"/>
      <c r="MXY193" s="8"/>
      <c r="MXZ193" s="9"/>
      <c r="MYE193" s="11"/>
      <c r="MYF193" s="8"/>
      <c r="MYG193" s="9"/>
      <c r="MYL193" s="11"/>
      <c r="MYM193" s="8"/>
      <c r="MYN193" s="9"/>
      <c r="MYS193" s="11"/>
      <c r="MYT193" s="8"/>
      <c r="MYU193" s="9"/>
      <c r="MYZ193" s="11"/>
      <c r="MZA193" s="8"/>
      <c r="MZB193" s="9"/>
      <c r="MZG193" s="11"/>
      <c r="MZH193" s="8"/>
      <c r="MZI193" s="9"/>
      <c r="MZN193" s="11"/>
      <c r="MZO193" s="8"/>
      <c r="MZP193" s="9"/>
      <c r="MZU193" s="11"/>
      <c r="MZV193" s="8"/>
      <c r="MZW193" s="9"/>
      <c r="NAB193" s="11"/>
      <c r="NAC193" s="8"/>
      <c r="NAD193" s="9"/>
      <c r="NAI193" s="11"/>
      <c r="NAJ193" s="8"/>
      <c r="NAK193" s="9"/>
      <c r="NAP193" s="11"/>
      <c r="NAQ193" s="8"/>
      <c r="NAR193" s="9"/>
      <c r="NAW193" s="11"/>
      <c r="NAX193" s="8"/>
      <c r="NAY193" s="9"/>
      <c r="NBD193" s="11"/>
      <c r="NBE193" s="8"/>
      <c r="NBF193" s="9"/>
      <c r="NBK193" s="11"/>
      <c r="NBL193" s="8"/>
      <c r="NBM193" s="9"/>
      <c r="NBR193" s="11"/>
      <c r="NBS193" s="8"/>
      <c r="NBT193" s="9"/>
      <c r="NBY193" s="11"/>
      <c r="NBZ193" s="8"/>
      <c r="NCA193" s="9"/>
      <c r="NCF193" s="11"/>
      <c r="NCG193" s="8"/>
      <c r="NCH193" s="9"/>
      <c r="NCM193" s="11"/>
      <c r="NCN193" s="8"/>
      <c r="NCO193" s="9"/>
      <c r="NCT193" s="11"/>
      <c r="NCU193" s="8"/>
      <c r="NCV193" s="9"/>
      <c r="NDA193" s="11"/>
      <c r="NDB193" s="8"/>
      <c r="NDC193" s="9"/>
      <c r="NDH193" s="11"/>
      <c r="NDI193" s="8"/>
      <c r="NDJ193" s="9"/>
      <c r="NDO193" s="11"/>
      <c r="NDP193" s="8"/>
      <c r="NDQ193" s="9"/>
      <c r="NDV193" s="11"/>
      <c r="NDW193" s="8"/>
      <c r="NDX193" s="9"/>
      <c r="NEC193" s="11"/>
      <c r="NED193" s="8"/>
      <c r="NEE193" s="9"/>
      <c r="NEJ193" s="11"/>
      <c r="NEK193" s="8"/>
      <c r="NEL193" s="9"/>
      <c r="NEQ193" s="11"/>
      <c r="NER193" s="8"/>
      <c r="NES193" s="9"/>
      <c r="NEX193" s="11"/>
      <c r="NEY193" s="8"/>
      <c r="NEZ193" s="9"/>
      <c r="NFE193" s="11"/>
      <c r="NFF193" s="8"/>
      <c r="NFG193" s="9"/>
      <c r="NFL193" s="11"/>
      <c r="NFM193" s="8"/>
      <c r="NFN193" s="9"/>
      <c r="NFS193" s="11"/>
      <c r="NFT193" s="8"/>
      <c r="NFU193" s="9"/>
      <c r="NFZ193" s="11"/>
      <c r="NGA193" s="8"/>
      <c r="NGB193" s="9"/>
      <c r="NGG193" s="11"/>
      <c r="NGH193" s="8"/>
      <c r="NGI193" s="9"/>
      <c r="NGN193" s="11"/>
      <c r="NGO193" s="8"/>
      <c r="NGP193" s="9"/>
      <c r="NGU193" s="11"/>
      <c r="NGV193" s="8"/>
      <c r="NGW193" s="9"/>
      <c r="NHB193" s="11"/>
      <c r="NHC193" s="8"/>
      <c r="NHD193" s="9"/>
      <c r="NHI193" s="11"/>
      <c r="NHJ193" s="8"/>
      <c r="NHK193" s="9"/>
      <c r="NHP193" s="11"/>
      <c r="NHQ193" s="8"/>
      <c r="NHR193" s="9"/>
      <c r="NHW193" s="11"/>
      <c r="NHX193" s="8"/>
      <c r="NHY193" s="9"/>
      <c r="NID193" s="11"/>
      <c r="NIE193" s="8"/>
      <c r="NIF193" s="9"/>
      <c r="NIK193" s="11"/>
      <c r="NIL193" s="8"/>
      <c r="NIM193" s="9"/>
      <c r="NIR193" s="11"/>
      <c r="NIS193" s="8"/>
      <c r="NIT193" s="9"/>
      <c r="NIY193" s="11"/>
      <c r="NIZ193" s="8"/>
      <c r="NJA193" s="9"/>
      <c r="NJF193" s="11"/>
      <c r="NJG193" s="8"/>
      <c r="NJH193" s="9"/>
      <c r="NJM193" s="11"/>
      <c r="NJN193" s="8"/>
      <c r="NJO193" s="9"/>
      <c r="NJT193" s="11"/>
      <c r="NJU193" s="8"/>
      <c r="NJV193" s="9"/>
      <c r="NKA193" s="11"/>
      <c r="NKB193" s="8"/>
      <c r="NKC193" s="9"/>
      <c r="NKH193" s="11"/>
      <c r="NKI193" s="8"/>
      <c r="NKJ193" s="9"/>
      <c r="NKO193" s="11"/>
      <c r="NKP193" s="8"/>
      <c r="NKQ193" s="9"/>
      <c r="NKV193" s="11"/>
      <c r="NKW193" s="8"/>
      <c r="NKX193" s="9"/>
      <c r="NLC193" s="11"/>
      <c r="NLD193" s="8"/>
      <c r="NLE193" s="9"/>
      <c r="NLJ193" s="11"/>
      <c r="NLK193" s="8"/>
      <c r="NLL193" s="9"/>
      <c r="NLQ193" s="11"/>
      <c r="NLR193" s="8"/>
      <c r="NLS193" s="9"/>
      <c r="NLX193" s="11"/>
      <c r="NLY193" s="8"/>
      <c r="NLZ193" s="9"/>
      <c r="NME193" s="11"/>
      <c r="NMF193" s="8"/>
      <c r="NMG193" s="9"/>
      <c r="NML193" s="11"/>
      <c r="NMM193" s="8"/>
      <c r="NMN193" s="9"/>
      <c r="NMS193" s="11"/>
      <c r="NMT193" s="8"/>
      <c r="NMU193" s="9"/>
      <c r="NMZ193" s="11"/>
      <c r="NNA193" s="8"/>
      <c r="NNB193" s="9"/>
      <c r="NNG193" s="11"/>
      <c r="NNH193" s="8"/>
      <c r="NNI193" s="9"/>
      <c r="NNN193" s="11"/>
      <c r="NNO193" s="8"/>
      <c r="NNP193" s="9"/>
      <c r="NNU193" s="11"/>
      <c r="NNV193" s="8"/>
      <c r="NNW193" s="9"/>
      <c r="NOB193" s="11"/>
      <c r="NOC193" s="8"/>
      <c r="NOD193" s="9"/>
      <c r="NOI193" s="11"/>
      <c r="NOJ193" s="8"/>
      <c r="NOK193" s="9"/>
      <c r="NOP193" s="11"/>
      <c r="NOQ193" s="8"/>
      <c r="NOR193" s="9"/>
      <c r="NOW193" s="11"/>
      <c r="NOX193" s="8"/>
      <c r="NOY193" s="9"/>
      <c r="NPD193" s="11"/>
      <c r="NPE193" s="8"/>
      <c r="NPF193" s="9"/>
      <c r="NPK193" s="11"/>
      <c r="NPL193" s="8"/>
      <c r="NPM193" s="9"/>
      <c r="NPR193" s="11"/>
      <c r="NPS193" s="8"/>
      <c r="NPT193" s="9"/>
      <c r="NPY193" s="11"/>
      <c r="NPZ193" s="8"/>
      <c r="NQA193" s="9"/>
      <c r="NQF193" s="11"/>
      <c r="NQG193" s="8"/>
      <c r="NQH193" s="9"/>
      <c r="NQM193" s="11"/>
      <c r="NQN193" s="8"/>
      <c r="NQO193" s="9"/>
      <c r="NQT193" s="11"/>
      <c r="NQU193" s="8"/>
      <c r="NQV193" s="9"/>
      <c r="NRA193" s="11"/>
      <c r="NRB193" s="8"/>
      <c r="NRC193" s="9"/>
      <c r="NRH193" s="11"/>
      <c r="NRI193" s="8"/>
      <c r="NRJ193" s="9"/>
      <c r="NRO193" s="11"/>
      <c r="NRP193" s="8"/>
      <c r="NRQ193" s="9"/>
      <c r="NRV193" s="11"/>
      <c r="NRW193" s="8"/>
      <c r="NRX193" s="9"/>
      <c r="NSC193" s="11"/>
      <c r="NSD193" s="8"/>
      <c r="NSE193" s="9"/>
      <c r="NSJ193" s="11"/>
      <c r="NSK193" s="8"/>
      <c r="NSL193" s="9"/>
      <c r="NSQ193" s="11"/>
      <c r="NSR193" s="8"/>
      <c r="NSS193" s="9"/>
      <c r="NSX193" s="11"/>
      <c r="NSY193" s="8"/>
      <c r="NSZ193" s="9"/>
      <c r="NTE193" s="11"/>
      <c r="NTF193" s="8"/>
      <c r="NTG193" s="9"/>
      <c r="NTL193" s="11"/>
      <c r="NTM193" s="8"/>
      <c r="NTN193" s="9"/>
      <c r="NTS193" s="11"/>
      <c r="NTT193" s="8"/>
      <c r="NTU193" s="9"/>
      <c r="NTZ193" s="11"/>
      <c r="NUA193" s="8"/>
      <c r="NUB193" s="9"/>
      <c r="NUG193" s="11"/>
      <c r="NUH193" s="8"/>
      <c r="NUI193" s="9"/>
      <c r="NUN193" s="11"/>
      <c r="NUO193" s="8"/>
      <c r="NUP193" s="9"/>
      <c r="NUU193" s="11"/>
      <c r="NUV193" s="8"/>
      <c r="NUW193" s="9"/>
      <c r="NVB193" s="11"/>
      <c r="NVC193" s="8"/>
      <c r="NVD193" s="9"/>
      <c r="NVI193" s="11"/>
      <c r="NVJ193" s="8"/>
      <c r="NVK193" s="9"/>
      <c r="NVP193" s="11"/>
      <c r="NVQ193" s="8"/>
      <c r="NVR193" s="9"/>
      <c r="NVW193" s="11"/>
      <c r="NVX193" s="8"/>
      <c r="NVY193" s="9"/>
      <c r="NWD193" s="11"/>
      <c r="NWE193" s="8"/>
      <c r="NWF193" s="9"/>
      <c r="NWK193" s="11"/>
      <c r="NWL193" s="8"/>
      <c r="NWM193" s="9"/>
      <c r="NWR193" s="11"/>
      <c r="NWS193" s="8"/>
      <c r="NWT193" s="9"/>
      <c r="NWY193" s="11"/>
      <c r="NWZ193" s="8"/>
      <c r="NXA193" s="9"/>
      <c r="NXF193" s="11"/>
      <c r="NXG193" s="8"/>
      <c r="NXH193" s="9"/>
      <c r="NXM193" s="11"/>
      <c r="NXN193" s="8"/>
      <c r="NXO193" s="9"/>
      <c r="NXT193" s="11"/>
      <c r="NXU193" s="8"/>
      <c r="NXV193" s="9"/>
      <c r="NYA193" s="11"/>
      <c r="NYB193" s="8"/>
      <c r="NYC193" s="9"/>
      <c r="NYH193" s="11"/>
      <c r="NYI193" s="8"/>
      <c r="NYJ193" s="9"/>
      <c r="NYO193" s="11"/>
      <c r="NYP193" s="8"/>
      <c r="NYQ193" s="9"/>
      <c r="NYV193" s="11"/>
      <c r="NYW193" s="8"/>
      <c r="NYX193" s="9"/>
      <c r="NZC193" s="11"/>
      <c r="NZD193" s="8"/>
      <c r="NZE193" s="9"/>
      <c r="NZJ193" s="11"/>
      <c r="NZK193" s="8"/>
      <c r="NZL193" s="9"/>
      <c r="NZQ193" s="11"/>
      <c r="NZR193" s="8"/>
      <c r="NZS193" s="9"/>
      <c r="NZX193" s="11"/>
      <c r="NZY193" s="8"/>
      <c r="NZZ193" s="9"/>
      <c r="OAE193" s="11"/>
      <c r="OAF193" s="8"/>
      <c r="OAG193" s="9"/>
      <c r="OAL193" s="11"/>
      <c r="OAM193" s="8"/>
      <c r="OAN193" s="9"/>
      <c r="OAS193" s="11"/>
      <c r="OAT193" s="8"/>
      <c r="OAU193" s="9"/>
      <c r="OAZ193" s="11"/>
      <c r="OBA193" s="8"/>
      <c r="OBB193" s="9"/>
      <c r="OBG193" s="11"/>
      <c r="OBH193" s="8"/>
      <c r="OBI193" s="9"/>
      <c r="OBN193" s="11"/>
      <c r="OBO193" s="8"/>
      <c r="OBP193" s="9"/>
      <c r="OBU193" s="11"/>
      <c r="OBV193" s="8"/>
      <c r="OBW193" s="9"/>
      <c r="OCB193" s="11"/>
      <c r="OCC193" s="8"/>
      <c r="OCD193" s="9"/>
      <c r="OCI193" s="11"/>
      <c r="OCJ193" s="8"/>
      <c r="OCK193" s="9"/>
      <c r="OCP193" s="11"/>
      <c r="OCQ193" s="8"/>
      <c r="OCR193" s="9"/>
      <c r="OCW193" s="11"/>
      <c r="OCX193" s="8"/>
      <c r="OCY193" s="9"/>
      <c r="ODD193" s="11"/>
      <c r="ODE193" s="8"/>
      <c r="ODF193" s="9"/>
      <c r="ODK193" s="11"/>
      <c r="ODL193" s="8"/>
      <c r="ODM193" s="9"/>
      <c r="ODR193" s="11"/>
      <c r="ODS193" s="8"/>
      <c r="ODT193" s="9"/>
      <c r="ODY193" s="11"/>
      <c r="ODZ193" s="8"/>
      <c r="OEA193" s="9"/>
      <c r="OEF193" s="11"/>
      <c r="OEG193" s="8"/>
      <c r="OEH193" s="9"/>
      <c r="OEM193" s="11"/>
      <c r="OEN193" s="8"/>
      <c r="OEO193" s="9"/>
      <c r="OET193" s="11"/>
      <c r="OEU193" s="8"/>
      <c r="OEV193" s="9"/>
      <c r="OFA193" s="11"/>
      <c r="OFB193" s="8"/>
      <c r="OFC193" s="9"/>
      <c r="OFH193" s="11"/>
      <c r="OFI193" s="8"/>
      <c r="OFJ193" s="9"/>
      <c r="OFO193" s="11"/>
      <c r="OFP193" s="8"/>
      <c r="OFQ193" s="9"/>
      <c r="OFV193" s="11"/>
      <c r="OFW193" s="8"/>
      <c r="OFX193" s="9"/>
      <c r="OGC193" s="11"/>
      <c r="OGD193" s="8"/>
      <c r="OGE193" s="9"/>
      <c r="OGJ193" s="11"/>
      <c r="OGK193" s="8"/>
      <c r="OGL193" s="9"/>
      <c r="OGQ193" s="11"/>
      <c r="OGR193" s="8"/>
      <c r="OGS193" s="9"/>
      <c r="OGX193" s="11"/>
      <c r="OGY193" s="8"/>
      <c r="OGZ193" s="9"/>
      <c r="OHE193" s="11"/>
      <c r="OHF193" s="8"/>
      <c r="OHG193" s="9"/>
      <c r="OHL193" s="11"/>
      <c r="OHM193" s="8"/>
      <c r="OHN193" s="9"/>
      <c r="OHS193" s="11"/>
      <c r="OHT193" s="8"/>
      <c r="OHU193" s="9"/>
      <c r="OHZ193" s="11"/>
      <c r="OIA193" s="8"/>
      <c r="OIB193" s="9"/>
      <c r="OIG193" s="11"/>
      <c r="OIH193" s="8"/>
      <c r="OII193" s="9"/>
      <c r="OIN193" s="11"/>
      <c r="OIO193" s="8"/>
      <c r="OIP193" s="9"/>
      <c r="OIU193" s="11"/>
      <c r="OIV193" s="8"/>
      <c r="OIW193" s="9"/>
      <c r="OJB193" s="11"/>
      <c r="OJC193" s="8"/>
      <c r="OJD193" s="9"/>
      <c r="OJI193" s="11"/>
      <c r="OJJ193" s="8"/>
      <c r="OJK193" s="9"/>
      <c r="OJP193" s="11"/>
      <c r="OJQ193" s="8"/>
      <c r="OJR193" s="9"/>
      <c r="OJW193" s="11"/>
      <c r="OJX193" s="8"/>
      <c r="OJY193" s="9"/>
      <c r="OKD193" s="11"/>
      <c r="OKE193" s="8"/>
      <c r="OKF193" s="9"/>
      <c r="OKK193" s="11"/>
      <c r="OKL193" s="8"/>
      <c r="OKM193" s="9"/>
      <c r="OKR193" s="11"/>
      <c r="OKS193" s="8"/>
      <c r="OKT193" s="9"/>
      <c r="OKY193" s="11"/>
      <c r="OKZ193" s="8"/>
      <c r="OLA193" s="9"/>
      <c r="OLF193" s="11"/>
      <c r="OLG193" s="8"/>
      <c r="OLH193" s="9"/>
      <c r="OLM193" s="11"/>
      <c r="OLN193" s="8"/>
      <c r="OLO193" s="9"/>
      <c r="OLT193" s="11"/>
      <c r="OLU193" s="8"/>
      <c r="OLV193" s="9"/>
      <c r="OMA193" s="11"/>
      <c r="OMB193" s="8"/>
      <c r="OMC193" s="9"/>
      <c r="OMH193" s="11"/>
      <c r="OMI193" s="8"/>
      <c r="OMJ193" s="9"/>
      <c r="OMO193" s="11"/>
      <c r="OMP193" s="8"/>
      <c r="OMQ193" s="9"/>
      <c r="OMV193" s="11"/>
      <c r="OMW193" s="8"/>
      <c r="OMX193" s="9"/>
      <c r="ONC193" s="11"/>
      <c r="OND193" s="8"/>
      <c r="ONE193" s="9"/>
      <c r="ONJ193" s="11"/>
      <c r="ONK193" s="8"/>
      <c r="ONL193" s="9"/>
      <c r="ONQ193" s="11"/>
      <c r="ONR193" s="8"/>
      <c r="ONS193" s="9"/>
      <c r="ONX193" s="11"/>
      <c r="ONY193" s="8"/>
      <c r="ONZ193" s="9"/>
      <c r="OOE193" s="11"/>
      <c r="OOF193" s="8"/>
      <c r="OOG193" s="9"/>
      <c r="OOL193" s="11"/>
      <c r="OOM193" s="8"/>
      <c r="OON193" s="9"/>
      <c r="OOS193" s="11"/>
      <c r="OOT193" s="8"/>
      <c r="OOU193" s="9"/>
      <c r="OOZ193" s="11"/>
      <c r="OPA193" s="8"/>
      <c r="OPB193" s="9"/>
      <c r="OPG193" s="11"/>
      <c r="OPH193" s="8"/>
      <c r="OPI193" s="9"/>
      <c r="OPN193" s="11"/>
      <c r="OPO193" s="8"/>
      <c r="OPP193" s="9"/>
      <c r="OPU193" s="11"/>
      <c r="OPV193" s="8"/>
      <c r="OPW193" s="9"/>
      <c r="OQB193" s="11"/>
      <c r="OQC193" s="8"/>
      <c r="OQD193" s="9"/>
      <c r="OQI193" s="11"/>
      <c r="OQJ193" s="8"/>
      <c r="OQK193" s="9"/>
      <c r="OQP193" s="11"/>
      <c r="OQQ193" s="8"/>
      <c r="OQR193" s="9"/>
      <c r="OQW193" s="11"/>
      <c r="OQX193" s="8"/>
      <c r="OQY193" s="9"/>
      <c r="ORD193" s="11"/>
      <c r="ORE193" s="8"/>
      <c r="ORF193" s="9"/>
      <c r="ORK193" s="11"/>
      <c r="ORL193" s="8"/>
      <c r="ORM193" s="9"/>
      <c r="ORR193" s="11"/>
      <c r="ORS193" s="8"/>
      <c r="ORT193" s="9"/>
      <c r="ORY193" s="11"/>
      <c r="ORZ193" s="8"/>
      <c r="OSA193" s="9"/>
      <c r="OSF193" s="11"/>
      <c r="OSG193" s="8"/>
      <c r="OSH193" s="9"/>
      <c r="OSM193" s="11"/>
      <c r="OSN193" s="8"/>
      <c r="OSO193" s="9"/>
      <c r="OST193" s="11"/>
      <c r="OSU193" s="8"/>
      <c r="OSV193" s="9"/>
      <c r="OTA193" s="11"/>
      <c r="OTB193" s="8"/>
      <c r="OTC193" s="9"/>
      <c r="OTH193" s="11"/>
      <c r="OTI193" s="8"/>
      <c r="OTJ193" s="9"/>
      <c r="OTO193" s="11"/>
      <c r="OTP193" s="8"/>
      <c r="OTQ193" s="9"/>
      <c r="OTV193" s="11"/>
      <c r="OTW193" s="8"/>
      <c r="OTX193" s="9"/>
      <c r="OUC193" s="11"/>
      <c r="OUD193" s="8"/>
      <c r="OUE193" s="9"/>
      <c r="OUJ193" s="11"/>
      <c r="OUK193" s="8"/>
      <c r="OUL193" s="9"/>
      <c r="OUQ193" s="11"/>
      <c r="OUR193" s="8"/>
      <c r="OUS193" s="9"/>
      <c r="OUX193" s="11"/>
      <c r="OUY193" s="8"/>
      <c r="OUZ193" s="9"/>
      <c r="OVE193" s="11"/>
      <c r="OVF193" s="8"/>
      <c r="OVG193" s="9"/>
      <c r="OVL193" s="11"/>
      <c r="OVM193" s="8"/>
      <c r="OVN193" s="9"/>
      <c r="OVS193" s="11"/>
      <c r="OVT193" s="8"/>
      <c r="OVU193" s="9"/>
      <c r="OVZ193" s="11"/>
      <c r="OWA193" s="8"/>
      <c r="OWB193" s="9"/>
      <c r="OWG193" s="11"/>
      <c r="OWH193" s="8"/>
      <c r="OWI193" s="9"/>
      <c r="OWN193" s="11"/>
      <c r="OWO193" s="8"/>
      <c r="OWP193" s="9"/>
      <c r="OWU193" s="11"/>
      <c r="OWV193" s="8"/>
      <c r="OWW193" s="9"/>
      <c r="OXB193" s="11"/>
      <c r="OXC193" s="8"/>
      <c r="OXD193" s="9"/>
      <c r="OXI193" s="11"/>
      <c r="OXJ193" s="8"/>
      <c r="OXK193" s="9"/>
      <c r="OXP193" s="11"/>
      <c r="OXQ193" s="8"/>
      <c r="OXR193" s="9"/>
      <c r="OXW193" s="11"/>
      <c r="OXX193" s="8"/>
      <c r="OXY193" s="9"/>
      <c r="OYD193" s="11"/>
      <c r="OYE193" s="8"/>
      <c r="OYF193" s="9"/>
      <c r="OYK193" s="11"/>
      <c r="OYL193" s="8"/>
      <c r="OYM193" s="9"/>
      <c r="OYR193" s="11"/>
      <c r="OYS193" s="8"/>
      <c r="OYT193" s="9"/>
      <c r="OYY193" s="11"/>
      <c r="OYZ193" s="8"/>
      <c r="OZA193" s="9"/>
      <c r="OZF193" s="11"/>
      <c r="OZG193" s="8"/>
      <c r="OZH193" s="9"/>
      <c r="OZM193" s="11"/>
      <c r="OZN193" s="8"/>
      <c r="OZO193" s="9"/>
      <c r="OZT193" s="11"/>
      <c r="OZU193" s="8"/>
      <c r="OZV193" s="9"/>
      <c r="PAA193" s="11"/>
      <c r="PAB193" s="8"/>
      <c r="PAC193" s="9"/>
      <c r="PAH193" s="11"/>
      <c r="PAI193" s="8"/>
      <c r="PAJ193" s="9"/>
      <c r="PAO193" s="11"/>
      <c r="PAP193" s="8"/>
      <c r="PAQ193" s="9"/>
      <c r="PAV193" s="11"/>
      <c r="PAW193" s="8"/>
      <c r="PAX193" s="9"/>
      <c r="PBC193" s="11"/>
      <c r="PBD193" s="8"/>
      <c r="PBE193" s="9"/>
      <c r="PBJ193" s="11"/>
      <c r="PBK193" s="8"/>
      <c r="PBL193" s="9"/>
      <c r="PBQ193" s="11"/>
      <c r="PBR193" s="8"/>
      <c r="PBS193" s="9"/>
      <c r="PBX193" s="11"/>
      <c r="PBY193" s="8"/>
      <c r="PBZ193" s="9"/>
      <c r="PCE193" s="11"/>
      <c r="PCF193" s="8"/>
      <c r="PCG193" s="9"/>
      <c r="PCL193" s="11"/>
      <c r="PCM193" s="8"/>
      <c r="PCN193" s="9"/>
      <c r="PCS193" s="11"/>
      <c r="PCT193" s="8"/>
      <c r="PCU193" s="9"/>
      <c r="PCZ193" s="11"/>
      <c r="PDA193" s="8"/>
      <c r="PDB193" s="9"/>
      <c r="PDG193" s="11"/>
      <c r="PDH193" s="8"/>
      <c r="PDI193" s="9"/>
      <c r="PDN193" s="11"/>
      <c r="PDO193" s="8"/>
      <c r="PDP193" s="9"/>
      <c r="PDU193" s="11"/>
      <c r="PDV193" s="8"/>
      <c r="PDW193" s="9"/>
      <c r="PEB193" s="11"/>
      <c r="PEC193" s="8"/>
      <c r="PED193" s="9"/>
      <c r="PEI193" s="11"/>
      <c r="PEJ193" s="8"/>
      <c r="PEK193" s="9"/>
      <c r="PEP193" s="11"/>
      <c r="PEQ193" s="8"/>
      <c r="PER193" s="9"/>
      <c r="PEW193" s="11"/>
      <c r="PEX193" s="8"/>
      <c r="PEY193" s="9"/>
      <c r="PFD193" s="11"/>
      <c r="PFE193" s="8"/>
      <c r="PFF193" s="9"/>
      <c r="PFK193" s="11"/>
      <c r="PFL193" s="8"/>
      <c r="PFM193" s="9"/>
      <c r="PFR193" s="11"/>
      <c r="PFS193" s="8"/>
      <c r="PFT193" s="9"/>
      <c r="PFY193" s="11"/>
      <c r="PFZ193" s="8"/>
      <c r="PGA193" s="9"/>
      <c r="PGF193" s="11"/>
      <c r="PGG193" s="8"/>
      <c r="PGH193" s="9"/>
      <c r="PGM193" s="11"/>
      <c r="PGN193" s="8"/>
      <c r="PGO193" s="9"/>
      <c r="PGT193" s="11"/>
      <c r="PGU193" s="8"/>
      <c r="PGV193" s="9"/>
      <c r="PHA193" s="11"/>
      <c r="PHB193" s="8"/>
      <c r="PHC193" s="9"/>
      <c r="PHH193" s="11"/>
      <c r="PHI193" s="8"/>
      <c r="PHJ193" s="9"/>
      <c r="PHO193" s="11"/>
      <c r="PHP193" s="8"/>
      <c r="PHQ193" s="9"/>
      <c r="PHV193" s="11"/>
      <c r="PHW193" s="8"/>
      <c r="PHX193" s="9"/>
      <c r="PIC193" s="11"/>
      <c r="PID193" s="8"/>
      <c r="PIE193" s="9"/>
      <c r="PIJ193" s="11"/>
      <c r="PIK193" s="8"/>
      <c r="PIL193" s="9"/>
      <c r="PIQ193" s="11"/>
      <c r="PIR193" s="8"/>
      <c r="PIS193" s="9"/>
      <c r="PIX193" s="11"/>
      <c r="PIY193" s="8"/>
      <c r="PIZ193" s="9"/>
      <c r="PJE193" s="11"/>
      <c r="PJF193" s="8"/>
      <c r="PJG193" s="9"/>
      <c r="PJL193" s="11"/>
      <c r="PJM193" s="8"/>
      <c r="PJN193" s="9"/>
      <c r="PJS193" s="11"/>
      <c r="PJT193" s="8"/>
      <c r="PJU193" s="9"/>
      <c r="PJZ193" s="11"/>
      <c r="PKA193" s="8"/>
      <c r="PKB193" s="9"/>
      <c r="PKG193" s="11"/>
      <c r="PKH193" s="8"/>
      <c r="PKI193" s="9"/>
      <c r="PKN193" s="11"/>
      <c r="PKO193" s="8"/>
      <c r="PKP193" s="9"/>
      <c r="PKU193" s="11"/>
      <c r="PKV193" s="8"/>
      <c r="PKW193" s="9"/>
      <c r="PLB193" s="11"/>
      <c r="PLC193" s="8"/>
      <c r="PLD193" s="9"/>
      <c r="PLI193" s="11"/>
      <c r="PLJ193" s="8"/>
      <c r="PLK193" s="9"/>
      <c r="PLP193" s="11"/>
      <c r="PLQ193" s="8"/>
      <c r="PLR193" s="9"/>
      <c r="PLW193" s="11"/>
      <c r="PLX193" s="8"/>
      <c r="PLY193" s="9"/>
      <c r="PMD193" s="11"/>
      <c r="PME193" s="8"/>
      <c r="PMF193" s="9"/>
      <c r="PMK193" s="11"/>
      <c r="PML193" s="8"/>
      <c r="PMM193" s="9"/>
      <c r="PMR193" s="11"/>
      <c r="PMS193" s="8"/>
      <c r="PMT193" s="9"/>
      <c r="PMY193" s="11"/>
      <c r="PMZ193" s="8"/>
      <c r="PNA193" s="9"/>
      <c r="PNF193" s="11"/>
      <c r="PNG193" s="8"/>
      <c r="PNH193" s="9"/>
      <c r="PNM193" s="11"/>
      <c r="PNN193" s="8"/>
      <c r="PNO193" s="9"/>
      <c r="PNT193" s="11"/>
      <c r="PNU193" s="8"/>
      <c r="PNV193" s="9"/>
      <c r="POA193" s="11"/>
      <c r="POB193" s="8"/>
      <c r="POC193" s="9"/>
      <c r="POH193" s="11"/>
      <c r="POI193" s="8"/>
      <c r="POJ193" s="9"/>
      <c r="POO193" s="11"/>
      <c r="POP193" s="8"/>
      <c r="POQ193" s="9"/>
      <c r="POV193" s="11"/>
      <c r="POW193" s="8"/>
      <c r="POX193" s="9"/>
      <c r="PPC193" s="11"/>
      <c r="PPD193" s="8"/>
      <c r="PPE193" s="9"/>
      <c r="PPJ193" s="11"/>
      <c r="PPK193" s="8"/>
      <c r="PPL193" s="9"/>
      <c r="PPQ193" s="11"/>
      <c r="PPR193" s="8"/>
      <c r="PPS193" s="9"/>
      <c r="PPX193" s="11"/>
      <c r="PPY193" s="8"/>
      <c r="PPZ193" s="9"/>
      <c r="PQE193" s="11"/>
      <c r="PQF193" s="8"/>
      <c r="PQG193" s="9"/>
      <c r="PQL193" s="11"/>
      <c r="PQM193" s="8"/>
      <c r="PQN193" s="9"/>
      <c r="PQS193" s="11"/>
      <c r="PQT193" s="8"/>
      <c r="PQU193" s="9"/>
      <c r="PQZ193" s="11"/>
      <c r="PRA193" s="8"/>
      <c r="PRB193" s="9"/>
      <c r="PRG193" s="11"/>
      <c r="PRH193" s="8"/>
      <c r="PRI193" s="9"/>
      <c r="PRN193" s="11"/>
      <c r="PRO193" s="8"/>
      <c r="PRP193" s="9"/>
      <c r="PRU193" s="11"/>
      <c r="PRV193" s="8"/>
      <c r="PRW193" s="9"/>
      <c r="PSB193" s="11"/>
      <c r="PSC193" s="8"/>
      <c r="PSD193" s="9"/>
      <c r="PSI193" s="11"/>
      <c r="PSJ193" s="8"/>
      <c r="PSK193" s="9"/>
      <c r="PSP193" s="11"/>
      <c r="PSQ193" s="8"/>
      <c r="PSR193" s="9"/>
      <c r="PSW193" s="11"/>
      <c r="PSX193" s="8"/>
      <c r="PSY193" s="9"/>
      <c r="PTD193" s="11"/>
      <c r="PTE193" s="8"/>
      <c r="PTF193" s="9"/>
      <c r="PTK193" s="11"/>
      <c r="PTL193" s="8"/>
      <c r="PTM193" s="9"/>
      <c r="PTR193" s="11"/>
      <c r="PTS193" s="8"/>
      <c r="PTT193" s="9"/>
      <c r="PTY193" s="11"/>
      <c r="PTZ193" s="8"/>
      <c r="PUA193" s="9"/>
      <c r="PUF193" s="11"/>
      <c r="PUG193" s="8"/>
      <c r="PUH193" s="9"/>
      <c r="PUM193" s="11"/>
      <c r="PUN193" s="8"/>
      <c r="PUO193" s="9"/>
      <c r="PUT193" s="11"/>
      <c r="PUU193" s="8"/>
      <c r="PUV193" s="9"/>
      <c r="PVA193" s="11"/>
      <c r="PVB193" s="8"/>
      <c r="PVC193" s="9"/>
      <c r="PVH193" s="11"/>
      <c r="PVI193" s="8"/>
      <c r="PVJ193" s="9"/>
      <c r="PVO193" s="11"/>
      <c r="PVP193" s="8"/>
      <c r="PVQ193" s="9"/>
      <c r="PVV193" s="11"/>
      <c r="PVW193" s="8"/>
      <c r="PVX193" s="9"/>
      <c r="PWC193" s="11"/>
      <c r="PWD193" s="8"/>
      <c r="PWE193" s="9"/>
      <c r="PWJ193" s="11"/>
      <c r="PWK193" s="8"/>
      <c r="PWL193" s="9"/>
      <c r="PWQ193" s="11"/>
      <c r="PWR193" s="8"/>
      <c r="PWS193" s="9"/>
      <c r="PWX193" s="11"/>
      <c r="PWY193" s="8"/>
      <c r="PWZ193" s="9"/>
      <c r="PXE193" s="11"/>
      <c r="PXF193" s="8"/>
      <c r="PXG193" s="9"/>
      <c r="PXL193" s="11"/>
      <c r="PXM193" s="8"/>
      <c r="PXN193" s="9"/>
      <c r="PXS193" s="11"/>
      <c r="PXT193" s="8"/>
      <c r="PXU193" s="9"/>
      <c r="PXZ193" s="11"/>
      <c r="PYA193" s="8"/>
      <c r="PYB193" s="9"/>
      <c r="PYG193" s="11"/>
      <c r="PYH193" s="8"/>
      <c r="PYI193" s="9"/>
      <c r="PYN193" s="11"/>
      <c r="PYO193" s="8"/>
      <c r="PYP193" s="9"/>
      <c r="PYU193" s="11"/>
      <c r="PYV193" s="8"/>
      <c r="PYW193" s="9"/>
      <c r="PZB193" s="11"/>
      <c r="PZC193" s="8"/>
      <c r="PZD193" s="9"/>
      <c r="PZI193" s="11"/>
      <c r="PZJ193" s="8"/>
      <c r="PZK193" s="9"/>
      <c r="PZP193" s="11"/>
      <c r="PZQ193" s="8"/>
      <c r="PZR193" s="9"/>
      <c r="PZW193" s="11"/>
      <c r="PZX193" s="8"/>
      <c r="PZY193" s="9"/>
      <c r="QAD193" s="11"/>
      <c r="QAE193" s="8"/>
      <c r="QAF193" s="9"/>
      <c r="QAK193" s="11"/>
      <c r="QAL193" s="8"/>
      <c r="QAM193" s="9"/>
      <c r="QAR193" s="11"/>
      <c r="QAS193" s="8"/>
      <c r="QAT193" s="9"/>
      <c r="QAY193" s="11"/>
      <c r="QAZ193" s="8"/>
      <c r="QBA193" s="9"/>
      <c r="QBF193" s="11"/>
      <c r="QBG193" s="8"/>
      <c r="QBH193" s="9"/>
      <c r="QBM193" s="11"/>
      <c r="QBN193" s="8"/>
      <c r="QBO193" s="9"/>
      <c r="QBT193" s="11"/>
      <c r="QBU193" s="8"/>
      <c r="QBV193" s="9"/>
      <c r="QCA193" s="11"/>
      <c r="QCB193" s="8"/>
      <c r="QCC193" s="9"/>
      <c r="QCH193" s="11"/>
      <c r="QCI193" s="8"/>
      <c r="QCJ193" s="9"/>
      <c r="QCO193" s="11"/>
      <c r="QCP193" s="8"/>
      <c r="QCQ193" s="9"/>
      <c r="QCV193" s="11"/>
      <c r="QCW193" s="8"/>
      <c r="QCX193" s="9"/>
      <c r="QDC193" s="11"/>
      <c r="QDD193" s="8"/>
      <c r="QDE193" s="9"/>
      <c r="QDJ193" s="11"/>
      <c r="QDK193" s="8"/>
      <c r="QDL193" s="9"/>
      <c r="QDQ193" s="11"/>
      <c r="QDR193" s="8"/>
      <c r="QDS193" s="9"/>
      <c r="QDX193" s="11"/>
      <c r="QDY193" s="8"/>
      <c r="QDZ193" s="9"/>
      <c r="QEE193" s="11"/>
      <c r="QEF193" s="8"/>
      <c r="QEG193" s="9"/>
      <c r="QEL193" s="11"/>
      <c r="QEM193" s="8"/>
      <c r="QEN193" s="9"/>
      <c r="QES193" s="11"/>
      <c r="QET193" s="8"/>
      <c r="QEU193" s="9"/>
      <c r="QEZ193" s="11"/>
      <c r="QFA193" s="8"/>
      <c r="QFB193" s="9"/>
      <c r="QFG193" s="11"/>
      <c r="QFH193" s="8"/>
      <c r="QFI193" s="9"/>
      <c r="QFN193" s="11"/>
      <c r="QFO193" s="8"/>
      <c r="QFP193" s="9"/>
      <c r="QFU193" s="11"/>
      <c r="QFV193" s="8"/>
      <c r="QFW193" s="9"/>
      <c r="QGB193" s="11"/>
      <c r="QGC193" s="8"/>
      <c r="QGD193" s="9"/>
      <c r="QGI193" s="11"/>
      <c r="QGJ193" s="8"/>
      <c r="QGK193" s="9"/>
      <c r="QGP193" s="11"/>
      <c r="QGQ193" s="8"/>
      <c r="QGR193" s="9"/>
      <c r="QGW193" s="11"/>
      <c r="QGX193" s="8"/>
      <c r="QGY193" s="9"/>
      <c r="QHD193" s="11"/>
      <c r="QHE193" s="8"/>
      <c r="QHF193" s="9"/>
      <c r="QHK193" s="11"/>
      <c r="QHL193" s="8"/>
      <c r="QHM193" s="9"/>
      <c r="QHR193" s="11"/>
      <c r="QHS193" s="8"/>
      <c r="QHT193" s="9"/>
      <c r="QHY193" s="11"/>
      <c r="QHZ193" s="8"/>
      <c r="QIA193" s="9"/>
      <c r="QIF193" s="11"/>
      <c r="QIG193" s="8"/>
      <c r="QIH193" s="9"/>
      <c r="QIM193" s="11"/>
      <c r="QIN193" s="8"/>
      <c r="QIO193" s="9"/>
      <c r="QIT193" s="11"/>
      <c r="QIU193" s="8"/>
      <c r="QIV193" s="9"/>
      <c r="QJA193" s="11"/>
      <c r="QJB193" s="8"/>
      <c r="QJC193" s="9"/>
      <c r="QJH193" s="11"/>
      <c r="QJI193" s="8"/>
      <c r="QJJ193" s="9"/>
      <c r="QJO193" s="11"/>
      <c r="QJP193" s="8"/>
      <c r="QJQ193" s="9"/>
      <c r="QJV193" s="11"/>
      <c r="QJW193" s="8"/>
      <c r="QJX193" s="9"/>
      <c r="QKC193" s="11"/>
      <c r="QKD193" s="8"/>
      <c r="QKE193" s="9"/>
      <c r="QKJ193" s="11"/>
      <c r="QKK193" s="8"/>
      <c r="QKL193" s="9"/>
      <c r="QKQ193" s="11"/>
      <c r="QKR193" s="8"/>
      <c r="QKS193" s="9"/>
      <c r="QKX193" s="11"/>
      <c r="QKY193" s="8"/>
      <c r="QKZ193" s="9"/>
      <c r="QLE193" s="11"/>
      <c r="QLF193" s="8"/>
      <c r="QLG193" s="9"/>
      <c r="QLL193" s="11"/>
      <c r="QLM193" s="8"/>
      <c r="QLN193" s="9"/>
      <c r="QLS193" s="11"/>
      <c r="QLT193" s="8"/>
      <c r="QLU193" s="9"/>
      <c r="QLZ193" s="11"/>
      <c r="QMA193" s="8"/>
      <c r="QMB193" s="9"/>
      <c r="QMG193" s="11"/>
      <c r="QMH193" s="8"/>
      <c r="QMI193" s="9"/>
      <c r="QMN193" s="11"/>
      <c r="QMO193" s="8"/>
      <c r="QMP193" s="9"/>
      <c r="QMU193" s="11"/>
      <c r="QMV193" s="8"/>
      <c r="QMW193" s="9"/>
      <c r="QNB193" s="11"/>
      <c r="QNC193" s="8"/>
      <c r="QND193" s="9"/>
      <c r="QNI193" s="11"/>
      <c r="QNJ193" s="8"/>
      <c r="QNK193" s="9"/>
      <c r="QNP193" s="11"/>
      <c r="QNQ193" s="8"/>
      <c r="QNR193" s="9"/>
      <c r="QNW193" s="11"/>
      <c r="QNX193" s="8"/>
      <c r="QNY193" s="9"/>
      <c r="QOD193" s="11"/>
      <c r="QOE193" s="8"/>
      <c r="QOF193" s="9"/>
      <c r="QOK193" s="11"/>
      <c r="QOL193" s="8"/>
      <c r="QOM193" s="9"/>
      <c r="QOR193" s="11"/>
      <c r="QOS193" s="8"/>
      <c r="QOT193" s="9"/>
      <c r="QOY193" s="11"/>
      <c r="QOZ193" s="8"/>
      <c r="QPA193" s="9"/>
      <c r="QPF193" s="11"/>
      <c r="QPG193" s="8"/>
      <c r="QPH193" s="9"/>
      <c r="QPM193" s="11"/>
      <c r="QPN193" s="8"/>
      <c r="QPO193" s="9"/>
      <c r="QPT193" s="11"/>
      <c r="QPU193" s="8"/>
      <c r="QPV193" s="9"/>
      <c r="QQA193" s="11"/>
      <c r="QQB193" s="8"/>
      <c r="QQC193" s="9"/>
      <c r="QQH193" s="11"/>
      <c r="QQI193" s="8"/>
      <c r="QQJ193" s="9"/>
      <c r="QQO193" s="11"/>
      <c r="QQP193" s="8"/>
      <c r="QQQ193" s="9"/>
      <c r="QQV193" s="11"/>
      <c r="QQW193" s="8"/>
      <c r="QQX193" s="9"/>
      <c r="QRC193" s="11"/>
      <c r="QRD193" s="8"/>
      <c r="QRE193" s="9"/>
      <c r="QRJ193" s="11"/>
      <c r="QRK193" s="8"/>
      <c r="QRL193" s="9"/>
      <c r="QRQ193" s="11"/>
      <c r="QRR193" s="8"/>
      <c r="QRS193" s="9"/>
      <c r="QRX193" s="11"/>
      <c r="QRY193" s="8"/>
      <c r="QRZ193" s="9"/>
      <c r="QSE193" s="11"/>
      <c r="QSF193" s="8"/>
      <c r="QSG193" s="9"/>
      <c r="QSL193" s="11"/>
      <c r="QSM193" s="8"/>
      <c r="QSN193" s="9"/>
      <c r="QSS193" s="11"/>
      <c r="QST193" s="8"/>
      <c r="QSU193" s="9"/>
      <c r="QSZ193" s="11"/>
      <c r="QTA193" s="8"/>
      <c r="QTB193" s="9"/>
      <c r="QTG193" s="11"/>
      <c r="QTH193" s="8"/>
      <c r="QTI193" s="9"/>
      <c r="QTN193" s="11"/>
      <c r="QTO193" s="8"/>
      <c r="QTP193" s="9"/>
      <c r="QTU193" s="11"/>
      <c r="QTV193" s="8"/>
      <c r="QTW193" s="9"/>
      <c r="QUB193" s="11"/>
      <c r="QUC193" s="8"/>
      <c r="QUD193" s="9"/>
      <c r="QUI193" s="11"/>
      <c r="QUJ193" s="8"/>
      <c r="QUK193" s="9"/>
      <c r="QUP193" s="11"/>
      <c r="QUQ193" s="8"/>
      <c r="QUR193" s="9"/>
      <c r="QUW193" s="11"/>
      <c r="QUX193" s="8"/>
      <c r="QUY193" s="9"/>
      <c r="QVD193" s="11"/>
      <c r="QVE193" s="8"/>
      <c r="QVF193" s="9"/>
      <c r="QVK193" s="11"/>
      <c r="QVL193" s="8"/>
      <c r="QVM193" s="9"/>
      <c r="QVR193" s="11"/>
      <c r="QVS193" s="8"/>
      <c r="QVT193" s="9"/>
      <c r="QVY193" s="11"/>
      <c r="QVZ193" s="8"/>
      <c r="QWA193" s="9"/>
      <c r="QWF193" s="11"/>
      <c r="QWG193" s="8"/>
      <c r="QWH193" s="9"/>
      <c r="QWM193" s="11"/>
      <c r="QWN193" s="8"/>
      <c r="QWO193" s="9"/>
      <c r="QWT193" s="11"/>
      <c r="QWU193" s="8"/>
      <c r="QWV193" s="9"/>
      <c r="QXA193" s="11"/>
      <c r="QXB193" s="8"/>
      <c r="QXC193" s="9"/>
      <c r="QXH193" s="11"/>
      <c r="QXI193" s="8"/>
      <c r="QXJ193" s="9"/>
      <c r="QXO193" s="11"/>
      <c r="QXP193" s="8"/>
      <c r="QXQ193" s="9"/>
      <c r="QXV193" s="11"/>
      <c r="QXW193" s="8"/>
      <c r="QXX193" s="9"/>
      <c r="QYC193" s="11"/>
      <c r="QYD193" s="8"/>
      <c r="QYE193" s="9"/>
      <c r="QYJ193" s="11"/>
      <c r="QYK193" s="8"/>
      <c r="QYL193" s="9"/>
      <c r="QYQ193" s="11"/>
      <c r="QYR193" s="8"/>
      <c r="QYS193" s="9"/>
      <c r="QYX193" s="11"/>
      <c r="QYY193" s="8"/>
      <c r="QYZ193" s="9"/>
      <c r="QZE193" s="11"/>
      <c r="QZF193" s="8"/>
      <c r="QZG193" s="9"/>
      <c r="QZL193" s="11"/>
      <c r="QZM193" s="8"/>
      <c r="QZN193" s="9"/>
      <c r="QZS193" s="11"/>
      <c r="QZT193" s="8"/>
      <c r="QZU193" s="9"/>
      <c r="QZZ193" s="11"/>
      <c r="RAA193" s="8"/>
      <c r="RAB193" s="9"/>
      <c r="RAG193" s="11"/>
      <c r="RAH193" s="8"/>
      <c r="RAI193" s="9"/>
      <c r="RAN193" s="11"/>
      <c r="RAO193" s="8"/>
      <c r="RAP193" s="9"/>
      <c r="RAU193" s="11"/>
      <c r="RAV193" s="8"/>
      <c r="RAW193" s="9"/>
      <c r="RBB193" s="11"/>
      <c r="RBC193" s="8"/>
      <c r="RBD193" s="9"/>
      <c r="RBI193" s="11"/>
      <c r="RBJ193" s="8"/>
      <c r="RBK193" s="9"/>
      <c r="RBP193" s="11"/>
      <c r="RBQ193" s="8"/>
      <c r="RBR193" s="9"/>
      <c r="RBW193" s="11"/>
      <c r="RBX193" s="8"/>
      <c r="RBY193" s="9"/>
      <c r="RCD193" s="11"/>
      <c r="RCE193" s="8"/>
      <c r="RCF193" s="9"/>
      <c r="RCK193" s="11"/>
      <c r="RCL193" s="8"/>
      <c r="RCM193" s="9"/>
      <c r="RCR193" s="11"/>
      <c r="RCS193" s="8"/>
      <c r="RCT193" s="9"/>
      <c r="RCY193" s="11"/>
      <c r="RCZ193" s="8"/>
      <c r="RDA193" s="9"/>
      <c r="RDF193" s="11"/>
      <c r="RDG193" s="8"/>
      <c r="RDH193" s="9"/>
      <c r="RDM193" s="11"/>
      <c r="RDN193" s="8"/>
      <c r="RDO193" s="9"/>
      <c r="RDT193" s="11"/>
      <c r="RDU193" s="8"/>
      <c r="RDV193" s="9"/>
      <c r="REA193" s="11"/>
      <c r="REB193" s="8"/>
      <c r="REC193" s="9"/>
      <c r="REH193" s="11"/>
      <c r="REI193" s="8"/>
      <c r="REJ193" s="9"/>
      <c r="REO193" s="11"/>
      <c r="REP193" s="8"/>
      <c r="REQ193" s="9"/>
      <c r="REV193" s="11"/>
      <c r="REW193" s="8"/>
      <c r="REX193" s="9"/>
      <c r="RFC193" s="11"/>
      <c r="RFD193" s="8"/>
      <c r="RFE193" s="9"/>
      <c r="RFJ193" s="11"/>
      <c r="RFK193" s="8"/>
      <c r="RFL193" s="9"/>
      <c r="RFQ193" s="11"/>
      <c r="RFR193" s="8"/>
      <c r="RFS193" s="9"/>
      <c r="RFX193" s="11"/>
      <c r="RFY193" s="8"/>
      <c r="RFZ193" s="9"/>
      <c r="RGE193" s="11"/>
      <c r="RGF193" s="8"/>
      <c r="RGG193" s="9"/>
      <c r="RGL193" s="11"/>
      <c r="RGM193" s="8"/>
      <c r="RGN193" s="9"/>
      <c r="RGS193" s="11"/>
      <c r="RGT193" s="8"/>
      <c r="RGU193" s="9"/>
      <c r="RGZ193" s="11"/>
      <c r="RHA193" s="8"/>
      <c r="RHB193" s="9"/>
      <c r="RHG193" s="11"/>
      <c r="RHH193" s="8"/>
      <c r="RHI193" s="9"/>
      <c r="RHN193" s="11"/>
      <c r="RHO193" s="8"/>
      <c r="RHP193" s="9"/>
      <c r="RHU193" s="11"/>
      <c r="RHV193" s="8"/>
      <c r="RHW193" s="9"/>
      <c r="RIB193" s="11"/>
      <c r="RIC193" s="8"/>
      <c r="RID193" s="9"/>
      <c r="RII193" s="11"/>
      <c r="RIJ193" s="8"/>
      <c r="RIK193" s="9"/>
      <c r="RIP193" s="11"/>
      <c r="RIQ193" s="8"/>
      <c r="RIR193" s="9"/>
      <c r="RIW193" s="11"/>
      <c r="RIX193" s="8"/>
      <c r="RIY193" s="9"/>
      <c r="RJD193" s="11"/>
      <c r="RJE193" s="8"/>
      <c r="RJF193" s="9"/>
      <c r="RJK193" s="11"/>
      <c r="RJL193" s="8"/>
      <c r="RJM193" s="9"/>
      <c r="RJR193" s="11"/>
      <c r="RJS193" s="8"/>
      <c r="RJT193" s="9"/>
      <c r="RJY193" s="11"/>
      <c r="RJZ193" s="8"/>
      <c r="RKA193" s="9"/>
      <c r="RKF193" s="11"/>
      <c r="RKG193" s="8"/>
      <c r="RKH193" s="9"/>
      <c r="RKM193" s="11"/>
      <c r="RKN193" s="8"/>
      <c r="RKO193" s="9"/>
      <c r="RKT193" s="11"/>
      <c r="RKU193" s="8"/>
      <c r="RKV193" s="9"/>
      <c r="RLA193" s="11"/>
      <c r="RLB193" s="8"/>
      <c r="RLC193" s="9"/>
      <c r="RLH193" s="11"/>
      <c r="RLI193" s="8"/>
      <c r="RLJ193" s="9"/>
      <c r="RLO193" s="11"/>
      <c r="RLP193" s="8"/>
      <c r="RLQ193" s="9"/>
      <c r="RLV193" s="11"/>
      <c r="RLW193" s="8"/>
      <c r="RLX193" s="9"/>
      <c r="RMC193" s="11"/>
      <c r="RMD193" s="8"/>
      <c r="RME193" s="9"/>
      <c r="RMJ193" s="11"/>
      <c r="RMK193" s="8"/>
      <c r="RML193" s="9"/>
      <c r="RMQ193" s="11"/>
      <c r="RMR193" s="8"/>
      <c r="RMS193" s="9"/>
      <c r="RMX193" s="11"/>
      <c r="RMY193" s="8"/>
      <c r="RMZ193" s="9"/>
      <c r="RNE193" s="11"/>
      <c r="RNF193" s="8"/>
      <c r="RNG193" s="9"/>
      <c r="RNL193" s="11"/>
      <c r="RNM193" s="8"/>
      <c r="RNN193" s="9"/>
      <c r="RNS193" s="11"/>
      <c r="RNT193" s="8"/>
      <c r="RNU193" s="9"/>
      <c r="RNZ193" s="11"/>
      <c r="ROA193" s="8"/>
      <c r="ROB193" s="9"/>
      <c r="ROG193" s="11"/>
      <c r="ROH193" s="8"/>
      <c r="ROI193" s="9"/>
      <c r="RON193" s="11"/>
      <c r="ROO193" s="8"/>
      <c r="ROP193" s="9"/>
      <c r="ROU193" s="11"/>
      <c r="ROV193" s="8"/>
      <c r="ROW193" s="9"/>
      <c r="RPB193" s="11"/>
      <c r="RPC193" s="8"/>
      <c r="RPD193" s="9"/>
      <c r="RPI193" s="11"/>
      <c r="RPJ193" s="8"/>
      <c r="RPK193" s="9"/>
      <c r="RPP193" s="11"/>
      <c r="RPQ193" s="8"/>
      <c r="RPR193" s="9"/>
      <c r="RPW193" s="11"/>
      <c r="RPX193" s="8"/>
      <c r="RPY193" s="9"/>
      <c r="RQD193" s="11"/>
      <c r="RQE193" s="8"/>
      <c r="RQF193" s="9"/>
      <c r="RQK193" s="11"/>
      <c r="RQL193" s="8"/>
      <c r="RQM193" s="9"/>
      <c r="RQR193" s="11"/>
      <c r="RQS193" s="8"/>
      <c r="RQT193" s="9"/>
      <c r="RQY193" s="11"/>
      <c r="RQZ193" s="8"/>
      <c r="RRA193" s="9"/>
      <c r="RRF193" s="11"/>
      <c r="RRG193" s="8"/>
      <c r="RRH193" s="9"/>
      <c r="RRM193" s="11"/>
      <c r="RRN193" s="8"/>
      <c r="RRO193" s="9"/>
      <c r="RRT193" s="11"/>
      <c r="RRU193" s="8"/>
      <c r="RRV193" s="9"/>
      <c r="RSA193" s="11"/>
      <c r="RSB193" s="8"/>
      <c r="RSC193" s="9"/>
      <c r="RSH193" s="11"/>
      <c r="RSI193" s="8"/>
      <c r="RSJ193" s="9"/>
      <c r="RSO193" s="11"/>
      <c r="RSP193" s="8"/>
      <c r="RSQ193" s="9"/>
      <c r="RSV193" s="11"/>
      <c r="RSW193" s="8"/>
      <c r="RSX193" s="9"/>
      <c r="RTC193" s="11"/>
      <c r="RTD193" s="8"/>
      <c r="RTE193" s="9"/>
      <c r="RTJ193" s="11"/>
      <c r="RTK193" s="8"/>
      <c r="RTL193" s="9"/>
      <c r="RTQ193" s="11"/>
      <c r="RTR193" s="8"/>
      <c r="RTS193" s="9"/>
      <c r="RTX193" s="11"/>
      <c r="RTY193" s="8"/>
      <c r="RTZ193" s="9"/>
      <c r="RUE193" s="11"/>
      <c r="RUF193" s="8"/>
      <c r="RUG193" s="9"/>
      <c r="RUL193" s="11"/>
      <c r="RUM193" s="8"/>
      <c r="RUN193" s="9"/>
      <c r="RUS193" s="11"/>
      <c r="RUT193" s="8"/>
      <c r="RUU193" s="9"/>
      <c r="RUZ193" s="11"/>
      <c r="RVA193" s="8"/>
      <c r="RVB193" s="9"/>
      <c r="RVG193" s="11"/>
      <c r="RVH193" s="8"/>
      <c r="RVI193" s="9"/>
      <c r="RVN193" s="11"/>
      <c r="RVO193" s="8"/>
      <c r="RVP193" s="9"/>
      <c r="RVU193" s="11"/>
      <c r="RVV193" s="8"/>
      <c r="RVW193" s="9"/>
      <c r="RWB193" s="11"/>
      <c r="RWC193" s="8"/>
      <c r="RWD193" s="9"/>
      <c r="RWI193" s="11"/>
      <c r="RWJ193" s="8"/>
      <c r="RWK193" s="9"/>
      <c r="RWP193" s="11"/>
      <c r="RWQ193" s="8"/>
      <c r="RWR193" s="9"/>
      <c r="RWW193" s="11"/>
      <c r="RWX193" s="8"/>
      <c r="RWY193" s="9"/>
      <c r="RXD193" s="11"/>
      <c r="RXE193" s="8"/>
      <c r="RXF193" s="9"/>
      <c r="RXK193" s="11"/>
      <c r="RXL193" s="8"/>
      <c r="RXM193" s="9"/>
      <c r="RXR193" s="11"/>
      <c r="RXS193" s="8"/>
      <c r="RXT193" s="9"/>
      <c r="RXY193" s="11"/>
      <c r="RXZ193" s="8"/>
      <c r="RYA193" s="9"/>
      <c r="RYF193" s="11"/>
      <c r="RYG193" s="8"/>
      <c r="RYH193" s="9"/>
      <c r="RYM193" s="11"/>
      <c r="RYN193" s="8"/>
      <c r="RYO193" s="9"/>
      <c r="RYT193" s="11"/>
      <c r="RYU193" s="8"/>
      <c r="RYV193" s="9"/>
      <c r="RZA193" s="11"/>
      <c r="RZB193" s="8"/>
      <c r="RZC193" s="9"/>
      <c r="RZH193" s="11"/>
      <c r="RZI193" s="8"/>
      <c r="RZJ193" s="9"/>
      <c r="RZO193" s="11"/>
      <c r="RZP193" s="8"/>
      <c r="RZQ193" s="9"/>
      <c r="RZV193" s="11"/>
      <c r="RZW193" s="8"/>
      <c r="RZX193" s="9"/>
      <c r="SAC193" s="11"/>
      <c r="SAD193" s="8"/>
      <c r="SAE193" s="9"/>
      <c r="SAJ193" s="11"/>
      <c r="SAK193" s="8"/>
      <c r="SAL193" s="9"/>
      <c r="SAQ193" s="11"/>
      <c r="SAR193" s="8"/>
      <c r="SAS193" s="9"/>
      <c r="SAX193" s="11"/>
      <c r="SAY193" s="8"/>
      <c r="SAZ193" s="9"/>
      <c r="SBE193" s="11"/>
      <c r="SBF193" s="8"/>
      <c r="SBG193" s="9"/>
      <c r="SBL193" s="11"/>
      <c r="SBM193" s="8"/>
      <c r="SBN193" s="9"/>
      <c r="SBS193" s="11"/>
      <c r="SBT193" s="8"/>
      <c r="SBU193" s="9"/>
      <c r="SBZ193" s="11"/>
      <c r="SCA193" s="8"/>
      <c r="SCB193" s="9"/>
      <c r="SCG193" s="11"/>
      <c r="SCH193" s="8"/>
      <c r="SCI193" s="9"/>
      <c r="SCN193" s="11"/>
      <c r="SCO193" s="8"/>
      <c r="SCP193" s="9"/>
      <c r="SCU193" s="11"/>
      <c r="SCV193" s="8"/>
      <c r="SCW193" s="9"/>
      <c r="SDB193" s="11"/>
      <c r="SDC193" s="8"/>
      <c r="SDD193" s="9"/>
      <c r="SDI193" s="11"/>
      <c r="SDJ193" s="8"/>
      <c r="SDK193" s="9"/>
      <c r="SDP193" s="11"/>
      <c r="SDQ193" s="8"/>
      <c r="SDR193" s="9"/>
      <c r="SDW193" s="11"/>
      <c r="SDX193" s="8"/>
      <c r="SDY193" s="9"/>
      <c r="SED193" s="11"/>
      <c r="SEE193" s="8"/>
      <c r="SEF193" s="9"/>
      <c r="SEK193" s="11"/>
      <c r="SEL193" s="8"/>
      <c r="SEM193" s="9"/>
      <c r="SER193" s="11"/>
      <c r="SES193" s="8"/>
      <c r="SET193" s="9"/>
      <c r="SEY193" s="11"/>
      <c r="SEZ193" s="8"/>
      <c r="SFA193" s="9"/>
      <c r="SFF193" s="11"/>
      <c r="SFG193" s="8"/>
      <c r="SFH193" s="9"/>
      <c r="SFM193" s="11"/>
      <c r="SFN193" s="8"/>
      <c r="SFO193" s="9"/>
      <c r="SFT193" s="11"/>
      <c r="SFU193" s="8"/>
      <c r="SFV193" s="9"/>
      <c r="SGA193" s="11"/>
      <c r="SGB193" s="8"/>
      <c r="SGC193" s="9"/>
      <c r="SGH193" s="11"/>
      <c r="SGI193" s="8"/>
      <c r="SGJ193" s="9"/>
      <c r="SGO193" s="11"/>
      <c r="SGP193" s="8"/>
      <c r="SGQ193" s="9"/>
      <c r="SGV193" s="11"/>
      <c r="SGW193" s="8"/>
      <c r="SGX193" s="9"/>
      <c r="SHC193" s="11"/>
      <c r="SHD193" s="8"/>
      <c r="SHE193" s="9"/>
      <c r="SHJ193" s="11"/>
      <c r="SHK193" s="8"/>
      <c r="SHL193" s="9"/>
      <c r="SHQ193" s="11"/>
      <c r="SHR193" s="8"/>
      <c r="SHS193" s="9"/>
      <c r="SHX193" s="11"/>
      <c r="SHY193" s="8"/>
      <c r="SHZ193" s="9"/>
      <c r="SIE193" s="11"/>
      <c r="SIF193" s="8"/>
      <c r="SIG193" s="9"/>
      <c r="SIL193" s="11"/>
      <c r="SIM193" s="8"/>
      <c r="SIN193" s="9"/>
      <c r="SIS193" s="11"/>
      <c r="SIT193" s="8"/>
      <c r="SIU193" s="9"/>
      <c r="SIZ193" s="11"/>
      <c r="SJA193" s="8"/>
      <c r="SJB193" s="9"/>
      <c r="SJG193" s="11"/>
      <c r="SJH193" s="8"/>
      <c r="SJI193" s="9"/>
      <c r="SJN193" s="11"/>
      <c r="SJO193" s="8"/>
      <c r="SJP193" s="9"/>
      <c r="SJU193" s="11"/>
      <c r="SJV193" s="8"/>
      <c r="SJW193" s="9"/>
      <c r="SKB193" s="11"/>
      <c r="SKC193" s="8"/>
      <c r="SKD193" s="9"/>
      <c r="SKI193" s="11"/>
      <c r="SKJ193" s="8"/>
      <c r="SKK193" s="9"/>
      <c r="SKP193" s="11"/>
      <c r="SKQ193" s="8"/>
      <c r="SKR193" s="9"/>
      <c r="SKW193" s="11"/>
      <c r="SKX193" s="8"/>
      <c r="SKY193" s="9"/>
      <c r="SLD193" s="11"/>
      <c r="SLE193" s="8"/>
      <c r="SLF193" s="9"/>
      <c r="SLK193" s="11"/>
      <c r="SLL193" s="8"/>
      <c r="SLM193" s="9"/>
      <c r="SLR193" s="11"/>
      <c r="SLS193" s="8"/>
      <c r="SLT193" s="9"/>
      <c r="SLY193" s="11"/>
      <c r="SLZ193" s="8"/>
      <c r="SMA193" s="9"/>
      <c r="SMF193" s="11"/>
      <c r="SMG193" s="8"/>
      <c r="SMH193" s="9"/>
      <c r="SMM193" s="11"/>
      <c r="SMN193" s="8"/>
      <c r="SMO193" s="9"/>
      <c r="SMT193" s="11"/>
      <c r="SMU193" s="8"/>
      <c r="SMV193" s="9"/>
      <c r="SNA193" s="11"/>
      <c r="SNB193" s="8"/>
      <c r="SNC193" s="9"/>
      <c r="SNH193" s="11"/>
      <c r="SNI193" s="8"/>
      <c r="SNJ193" s="9"/>
      <c r="SNO193" s="11"/>
      <c r="SNP193" s="8"/>
      <c r="SNQ193" s="9"/>
      <c r="SNV193" s="11"/>
      <c r="SNW193" s="8"/>
      <c r="SNX193" s="9"/>
      <c r="SOC193" s="11"/>
      <c r="SOD193" s="8"/>
      <c r="SOE193" s="9"/>
      <c r="SOJ193" s="11"/>
      <c r="SOK193" s="8"/>
      <c r="SOL193" s="9"/>
      <c r="SOQ193" s="11"/>
      <c r="SOR193" s="8"/>
      <c r="SOS193" s="9"/>
      <c r="SOX193" s="11"/>
      <c r="SOY193" s="8"/>
      <c r="SOZ193" s="9"/>
      <c r="SPE193" s="11"/>
      <c r="SPF193" s="8"/>
      <c r="SPG193" s="9"/>
      <c r="SPL193" s="11"/>
      <c r="SPM193" s="8"/>
      <c r="SPN193" s="9"/>
      <c r="SPS193" s="11"/>
      <c r="SPT193" s="8"/>
      <c r="SPU193" s="9"/>
      <c r="SPZ193" s="11"/>
      <c r="SQA193" s="8"/>
      <c r="SQB193" s="9"/>
      <c r="SQG193" s="11"/>
      <c r="SQH193" s="8"/>
      <c r="SQI193" s="9"/>
      <c r="SQN193" s="11"/>
      <c r="SQO193" s="8"/>
      <c r="SQP193" s="9"/>
      <c r="SQU193" s="11"/>
      <c r="SQV193" s="8"/>
      <c r="SQW193" s="9"/>
      <c r="SRB193" s="11"/>
      <c r="SRC193" s="8"/>
      <c r="SRD193" s="9"/>
      <c r="SRI193" s="11"/>
      <c r="SRJ193" s="8"/>
      <c r="SRK193" s="9"/>
      <c r="SRP193" s="11"/>
      <c r="SRQ193" s="8"/>
      <c r="SRR193" s="9"/>
      <c r="SRW193" s="11"/>
      <c r="SRX193" s="8"/>
      <c r="SRY193" s="9"/>
      <c r="SSD193" s="11"/>
      <c r="SSE193" s="8"/>
      <c r="SSF193" s="9"/>
      <c r="SSK193" s="11"/>
      <c r="SSL193" s="8"/>
      <c r="SSM193" s="9"/>
      <c r="SSR193" s="11"/>
      <c r="SSS193" s="8"/>
      <c r="SST193" s="9"/>
      <c r="SSY193" s="11"/>
      <c r="SSZ193" s="8"/>
      <c r="STA193" s="9"/>
      <c r="STF193" s="11"/>
      <c r="STG193" s="8"/>
      <c r="STH193" s="9"/>
      <c r="STM193" s="11"/>
      <c r="STN193" s="8"/>
      <c r="STO193" s="9"/>
      <c r="STT193" s="11"/>
      <c r="STU193" s="8"/>
      <c r="STV193" s="9"/>
      <c r="SUA193" s="11"/>
      <c r="SUB193" s="8"/>
      <c r="SUC193" s="9"/>
      <c r="SUH193" s="11"/>
      <c r="SUI193" s="8"/>
      <c r="SUJ193" s="9"/>
      <c r="SUO193" s="11"/>
      <c r="SUP193" s="8"/>
      <c r="SUQ193" s="9"/>
      <c r="SUV193" s="11"/>
      <c r="SUW193" s="8"/>
      <c r="SUX193" s="9"/>
      <c r="SVC193" s="11"/>
      <c r="SVD193" s="8"/>
      <c r="SVE193" s="9"/>
      <c r="SVJ193" s="11"/>
      <c r="SVK193" s="8"/>
      <c r="SVL193" s="9"/>
      <c r="SVQ193" s="11"/>
      <c r="SVR193" s="8"/>
      <c r="SVS193" s="9"/>
      <c r="SVX193" s="11"/>
      <c r="SVY193" s="8"/>
      <c r="SVZ193" s="9"/>
      <c r="SWE193" s="11"/>
      <c r="SWF193" s="8"/>
      <c r="SWG193" s="9"/>
      <c r="SWL193" s="11"/>
      <c r="SWM193" s="8"/>
      <c r="SWN193" s="9"/>
      <c r="SWS193" s="11"/>
      <c r="SWT193" s="8"/>
      <c r="SWU193" s="9"/>
      <c r="SWZ193" s="11"/>
      <c r="SXA193" s="8"/>
      <c r="SXB193" s="9"/>
      <c r="SXG193" s="11"/>
      <c r="SXH193" s="8"/>
      <c r="SXI193" s="9"/>
      <c r="SXN193" s="11"/>
      <c r="SXO193" s="8"/>
      <c r="SXP193" s="9"/>
      <c r="SXU193" s="11"/>
      <c r="SXV193" s="8"/>
      <c r="SXW193" s="9"/>
      <c r="SYB193" s="11"/>
      <c r="SYC193" s="8"/>
      <c r="SYD193" s="9"/>
      <c r="SYI193" s="11"/>
      <c r="SYJ193" s="8"/>
      <c r="SYK193" s="9"/>
      <c r="SYP193" s="11"/>
      <c r="SYQ193" s="8"/>
      <c r="SYR193" s="9"/>
      <c r="SYW193" s="11"/>
      <c r="SYX193" s="8"/>
      <c r="SYY193" s="9"/>
      <c r="SZD193" s="11"/>
      <c r="SZE193" s="8"/>
      <c r="SZF193" s="9"/>
      <c r="SZK193" s="11"/>
      <c r="SZL193" s="8"/>
      <c r="SZM193" s="9"/>
      <c r="SZR193" s="11"/>
      <c r="SZS193" s="8"/>
      <c r="SZT193" s="9"/>
      <c r="SZY193" s="11"/>
      <c r="SZZ193" s="8"/>
      <c r="TAA193" s="9"/>
      <c r="TAF193" s="11"/>
      <c r="TAG193" s="8"/>
      <c r="TAH193" s="9"/>
      <c r="TAM193" s="11"/>
      <c r="TAN193" s="8"/>
      <c r="TAO193" s="9"/>
      <c r="TAT193" s="11"/>
      <c r="TAU193" s="8"/>
      <c r="TAV193" s="9"/>
      <c r="TBA193" s="11"/>
      <c r="TBB193" s="8"/>
      <c r="TBC193" s="9"/>
      <c r="TBH193" s="11"/>
      <c r="TBI193" s="8"/>
      <c r="TBJ193" s="9"/>
      <c r="TBO193" s="11"/>
      <c r="TBP193" s="8"/>
      <c r="TBQ193" s="9"/>
      <c r="TBV193" s="11"/>
      <c r="TBW193" s="8"/>
      <c r="TBX193" s="9"/>
      <c r="TCC193" s="11"/>
      <c r="TCD193" s="8"/>
      <c r="TCE193" s="9"/>
      <c r="TCJ193" s="11"/>
      <c r="TCK193" s="8"/>
      <c r="TCL193" s="9"/>
      <c r="TCQ193" s="11"/>
      <c r="TCR193" s="8"/>
      <c r="TCS193" s="9"/>
      <c r="TCX193" s="11"/>
      <c r="TCY193" s="8"/>
      <c r="TCZ193" s="9"/>
      <c r="TDE193" s="11"/>
      <c r="TDF193" s="8"/>
      <c r="TDG193" s="9"/>
      <c r="TDL193" s="11"/>
      <c r="TDM193" s="8"/>
      <c r="TDN193" s="9"/>
      <c r="TDS193" s="11"/>
      <c r="TDT193" s="8"/>
      <c r="TDU193" s="9"/>
      <c r="TDZ193" s="11"/>
      <c r="TEA193" s="8"/>
      <c r="TEB193" s="9"/>
      <c r="TEG193" s="11"/>
      <c r="TEH193" s="8"/>
      <c r="TEI193" s="9"/>
      <c r="TEN193" s="11"/>
      <c r="TEO193" s="8"/>
      <c r="TEP193" s="9"/>
      <c r="TEU193" s="11"/>
      <c r="TEV193" s="8"/>
      <c r="TEW193" s="9"/>
      <c r="TFB193" s="11"/>
      <c r="TFC193" s="8"/>
      <c r="TFD193" s="9"/>
      <c r="TFI193" s="11"/>
      <c r="TFJ193" s="8"/>
      <c r="TFK193" s="9"/>
      <c r="TFP193" s="11"/>
      <c r="TFQ193" s="8"/>
      <c r="TFR193" s="9"/>
      <c r="TFW193" s="11"/>
      <c r="TFX193" s="8"/>
      <c r="TFY193" s="9"/>
      <c r="TGD193" s="11"/>
      <c r="TGE193" s="8"/>
      <c r="TGF193" s="9"/>
      <c r="TGK193" s="11"/>
      <c r="TGL193" s="8"/>
      <c r="TGM193" s="9"/>
      <c r="TGR193" s="11"/>
      <c r="TGS193" s="8"/>
      <c r="TGT193" s="9"/>
      <c r="TGY193" s="11"/>
      <c r="TGZ193" s="8"/>
      <c r="THA193" s="9"/>
      <c r="THF193" s="11"/>
      <c r="THG193" s="8"/>
      <c r="THH193" s="9"/>
      <c r="THM193" s="11"/>
      <c r="THN193" s="8"/>
      <c r="THO193" s="9"/>
      <c r="THT193" s="11"/>
      <c r="THU193" s="8"/>
      <c r="THV193" s="9"/>
      <c r="TIA193" s="11"/>
      <c r="TIB193" s="8"/>
      <c r="TIC193" s="9"/>
      <c r="TIH193" s="11"/>
      <c r="TII193" s="8"/>
      <c r="TIJ193" s="9"/>
      <c r="TIO193" s="11"/>
      <c r="TIP193" s="8"/>
      <c r="TIQ193" s="9"/>
      <c r="TIV193" s="11"/>
      <c r="TIW193" s="8"/>
      <c r="TIX193" s="9"/>
      <c r="TJC193" s="11"/>
      <c r="TJD193" s="8"/>
      <c r="TJE193" s="9"/>
      <c r="TJJ193" s="11"/>
      <c r="TJK193" s="8"/>
      <c r="TJL193" s="9"/>
      <c r="TJQ193" s="11"/>
      <c r="TJR193" s="8"/>
      <c r="TJS193" s="9"/>
      <c r="TJX193" s="11"/>
      <c r="TJY193" s="8"/>
      <c r="TJZ193" s="9"/>
      <c r="TKE193" s="11"/>
      <c r="TKF193" s="8"/>
      <c r="TKG193" s="9"/>
      <c r="TKL193" s="11"/>
      <c r="TKM193" s="8"/>
      <c r="TKN193" s="9"/>
      <c r="TKS193" s="11"/>
      <c r="TKT193" s="8"/>
      <c r="TKU193" s="9"/>
      <c r="TKZ193" s="11"/>
      <c r="TLA193" s="8"/>
      <c r="TLB193" s="9"/>
      <c r="TLG193" s="11"/>
      <c r="TLH193" s="8"/>
      <c r="TLI193" s="9"/>
      <c r="TLN193" s="11"/>
      <c r="TLO193" s="8"/>
      <c r="TLP193" s="9"/>
      <c r="TLU193" s="11"/>
      <c r="TLV193" s="8"/>
      <c r="TLW193" s="9"/>
      <c r="TMB193" s="11"/>
      <c r="TMC193" s="8"/>
      <c r="TMD193" s="9"/>
      <c r="TMI193" s="11"/>
      <c r="TMJ193" s="8"/>
      <c r="TMK193" s="9"/>
      <c r="TMP193" s="11"/>
      <c r="TMQ193" s="8"/>
      <c r="TMR193" s="9"/>
      <c r="TMW193" s="11"/>
      <c r="TMX193" s="8"/>
      <c r="TMY193" s="9"/>
      <c r="TND193" s="11"/>
      <c r="TNE193" s="8"/>
      <c r="TNF193" s="9"/>
      <c r="TNK193" s="11"/>
      <c r="TNL193" s="8"/>
      <c r="TNM193" s="9"/>
      <c r="TNR193" s="11"/>
      <c r="TNS193" s="8"/>
      <c r="TNT193" s="9"/>
      <c r="TNY193" s="11"/>
      <c r="TNZ193" s="8"/>
      <c r="TOA193" s="9"/>
      <c r="TOF193" s="11"/>
      <c r="TOG193" s="8"/>
      <c r="TOH193" s="9"/>
      <c r="TOM193" s="11"/>
      <c r="TON193" s="8"/>
      <c r="TOO193" s="9"/>
      <c r="TOT193" s="11"/>
      <c r="TOU193" s="8"/>
      <c r="TOV193" s="9"/>
      <c r="TPA193" s="11"/>
      <c r="TPB193" s="8"/>
      <c r="TPC193" s="9"/>
      <c r="TPH193" s="11"/>
      <c r="TPI193" s="8"/>
      <c r="TPJ193" s="9"/>
      <c r="TPO193" s="11"/>
      <c r="TPP193" s="8"/>
      <c r="TPQ193" s="9"/>
      <c r="TPV193" s="11"/>
      <c r="TPW193" s="8"/>
      <c r="TPX193" s="9"/>
      <c r="TQC193" s="11"/>
      <c r="TQD193" s="8"/>
      <c r="TQE193" s="9"/>
      <c r="TQJ193" s="11"/>
      <c r="TQK193" s="8"/>
      <c r="TQL193" s="9"/>
      <c r="TQQ193" s="11"/>
      <c r="TQR193" s="8"/>
      <c r="TQS193" s="9"/>
      <c r="TQX193" s="11"/>
      <c r="TQY193" s="8"/>
      <c r="TQZ193" s="9"/>
      <c r="TRE193" s="11"/>
      <c r="TRF193" s="8"/>
      <c r="TRG193" s="9"/>
      <c r="TRL193" s="11"/>
      <c r="TRM193" s="8"/>
      <c r="TRN193" s="9"/>
      <c r="TRS193" s="11"/>
      <c r="TRT193" s="8"/>
      <c r="TRU193" s="9"/>
      <c r="TRZ193" s="11"/>
      <c r="TSA193" s="8"/>
      <c r="TSB193" s="9"/>
      <c r="TSG193" s="11"/>
      <c r="TSH193" s="8"/>
      <c r="TSI193" s="9"/>
      <c r="TSN193" s="11"/>
      <c r="TSO193" s="8"/>
      <c r="TSP193" s="9"/>
      <c r="TSU193" s="11"/>
      <c r="TSV193" s="8"/>
      <c r="TSW193" s="9"/>
      <c r="TTB193" s="11"/>
      <c r="TTC193" s="8"/>
      <c r="TTD193" s="9"/>
      <c r="TTI193" s="11"/>
      <c r="TTJ193" s="8"/>
      <c r="TTK193" s="9"/>
      <c r="TTP193" s="11"/>
      <c r="TTQ193" s="8"/>
      <c r="TTR193" s="9"/>
      <c r="TTW193" s="11"/>
      <c r="TTX193" s="8"/>
      <c r="TTY193" s="9"/>
      <c r="TUD193" s="11"/>
      <c r="TUE193" s="8"/>
      <c r="TUF193" s="9"/>
      <c r="TUK193" s="11"/>
      <c r="TUL193" s="8"/>
      <c r="TUM193" s="9"/>
      <c r="TUR193" s="11"/>
      <c r="TUS193" s="8"/>
      <c r="TUT193" s="9"/>
      <c r="TUY193" s="11"/>
      <c r="TUZ193" s="8"/>
      <c r="TVA193" s="9"/>
      <c r="TVF193" s="11"/>
      <c r="TVG193" s="8"/>
      <c r="TVH193" s="9"/>
      <c r="TVM193" s="11"/>
      <c r="TVN193" s="8"/>
      <c r="TVO193" s="9"/>
      <c r="TVT193" s="11"/>
      <c r="TVU193" s="8"/>
      <c r="TVV193" s="9"/>
      <c r="TWA193" s="11"/>
      <c r="TWB193" s="8"/>
      <c r="TWC193" s="9"/>
      <c r="TWH193" s="11"/>
      <c r="TWI193" s="8"/>
      <c r="TWJ193" s="9"/>
      <c r="TWO193" s="11"/>
      <c r="TWP193" s="8"/>
      <c r="TWQ193" s="9"/>
      <c r="TWV193" s="11"/>
      <c r="TWW193" s="8"/>
      <c r="TWX193" s="9"/>
      <c r="TXC193" s="11"/>
      <c r="TXD193" s="8"/>
      <c r="TXE193" s="9"/>
      <c r="TXJ193" s="11"/>
      <c r="TXK193" s="8"/>
      <c r="TXL193" s="9"/>
      <c r="TXQ193" s="11"/>
      <c r="TXR193" s="8"/>
      <c r="TXS193" s="9"/>
      <c r="TXX193" s="11"/>
      <c r="TXY193" s="8"/>
      <c r="TXZ193" s="9"/>
      <c r="TYE193" s="11"/>
      <c r="TYF193" s="8"/>
      <c r="TYG193" s="9"/>
      <c r="TYL193" s="11"/>
      <c r="TYM193" s="8"/>
      <c r="TYN193" s="9"/>
      <c r="TYS193" s="11"/>
      <c r="TYT193" s="8"/>
      <c r="TYU193" s="9"/>
      <c r="TYZ193" s="11"/>
      <c r="TZA193" s="8"/>
      <c r="TZB193" s="9"/>
      <c r="TZG193" s="11"/>
      <c r="TZH193" s="8"/>
      <c r="TZI193" s="9"/>
      <c r="TZN193" s="11"/>
      <c r="TZO193" s="8"/>
      <c r="TZP193" s="9"/>
      <c r="TZU193" s="11"/>
      <c r="TZV193" s="8"/>
      <c r="TZW193" s="9"/>
      <c r="UAB193" s="11"/>
      <c r="UAC193" s="8"/>
      <c r="UAD193" s="9"/>
      <c r="UAI193" s="11"/>
      <c r="UAJ193" s="8"/>
      <c r="UAK193" s="9"/>
      <c r="UAP193" s="11"/>
      <c r="UAQ193" s="8"/>
      <c r="UAR193" s="9"/>
      <c r="UAW193" s="11"/>
      <c r="UAX193" s="8"/>
      <c r="UAY193" s="9"/>
      <c r="UBD193" s="11"/>
      <c r="UBE193" s="8"/>
      <c r="UBF193" s="9"/>
      <c r="UBK193" s="11"/>
      <c r="UBL193" s="8"/>
      <c r="UBM193" s="9"/>
      <c r="UBR193" s="11"/>
      <c r="UBS193" s="8"/>
      <c r="UBT193" s="9"/>
      <c r="UBY193" s="11"/>
      <c r="UBZ193" s="8"/>
      <c r="UCA193" s="9"/>
      <c r="UCF193" s="11"/>
      <c r="UCG193" s="8"/>
      <c r="UCH193" s="9"/>
      <c r="UCM193" s="11"/>
      <c r="UCN193" s="8"/>
      <c r="UCO193" s="9"/>
      <c r="UCT193" s="11"/>
      <c r="UCU193" s="8"/>
      <c r="UCV193" s="9"/>
      <c r="UDA193" s="11"/>
      <c r="UDB193" s="8"/>
      <c r="UDC193" s="9"/>
      <c r="UDH193" s="11"/>
      <c r="UDI193" s="8"/>
      <c r="UDJ193" s="9"/>
      <c r="UDO193" s="11"/>
      <c r="UDP193" s="8"/>
      <c r="UDQ193" s="9"/>
      <c r="UDV193" s="11"/>
      <c r="UDW193" s="8"/>
      <c r="UDX193" s="9"/>
      <c r="UEC193" s="11"/>
      <c r="UED193" s="8"/>
      <c r="UEE193" s="9"/>
      <c r="UEJ193" s="11"/>
      <c r="UEK193" s="8"/>
      <c r="UEL193" s="9"/>
      <c r="UEQ193" s="11"/>
      <c r="UER193" s="8"/>
      <c r="UES193" s="9"/>
      <c r="UEX193" s="11"/>
      <c r="UEY193" s="8"/>
      <c r="UEZ193" s="9"/>
      <c r="UFE193" s="11"/>
      <c r="UFF193" s="8"/>
      <c r="UFG193" s="9"/>
      <c r="UFL193" s="11"/>
      <c r="UFM193" s="8"/>
      <c r="UFN193" s="9"/>
      <c r="UFS193" s="11"/>
      <c r="UFT193" s="8"/>
      <c r="UFU193" s="9"/>
      <c r="UFZ193" s="11"/>
      <c r="UGA193" s="8"/>
      <c r="UGB193" s="9"/>
      <c r="UGG193" s="11"/>
      <c r="UGH193" s="8"/>
      <c r="UGI193" s="9"/>
      <c r="UGN193" s="11"/>
      <c r="UGO193" s="8"/>
      <c r="UGP193" s="9"/>
      <c r="UGU193" s="11"/>
      <c r="UGV193" s="8"/>
      <c r="UGW193" s="9"/>
      <c r="UHB193" s="11"/>
      <c r="UHC193" s="8"/>
      <c r="UHD193" s="9"/>
      <c r="UHI193" s="11"/>
      <c r="UHJ193" s="8"/>
      <c r="UHK193" s="9"/>
      <c r="UHP193" s="11"/>
      <c r="UHQ193" s="8"/>
      <c r="UHR193" s="9"/>
      <c r="UHW193" s="11"/>
      <c r="UHX193" s="8"/>
      <c r="UHY193" s="9"/>
      <c r="UID193" s="11"/>
      <c r="UIE193" s="8"/>
      <c r="UIF193" s="9"/>
      <c r="UIK193" s="11"/>
      <c r="UIL193" s="8"/>
      <c r="UIM193" s="9"/>
      <c r="UIR193" s="11"/>
      <c r="UIS193" s="8"/>
      <c r="UIT193" s="9"/>
      <c r="UIY193" s="11"/>
      <c r="UIZ193" s="8"/>
      <c r="UJA193" s="9"/>
      <c r="UJF193" s="11"/>
      <c r="UJG193" s="8"/>
      <c r="UJH193" s="9"/>
      <c r="UJM193" s="11"/>
      <c r="UJN193" s="8"/>
      <c r="UJO193" s="9"/>
      <c r="UJT193" s="11"/>
      <c r="UJU193" s="8"/>
      <c r="UJV193" s="9"/>
      <c r="UKA193" s="11"/>
      <c r="UKB193" s="8"/>
      <c r="UKC193" s="9"/>
      <c r="UKH193" s="11"/>
      <c r="UKI193" s="8"/>
      <c r="UKJ193" s="9"/>
      <c r="UKO193" s="11"/>
      <c r="UKP193" s="8"/>
      <c r="UKQ193" s="9"/>
      <c r="UKV193" s="11"/>
      <c r="UKW193" s="8"/>
      <c r="UKX193" s="9"/>
      <c r="ULC193" s="11"/>
      <c r="ULD193" s="8"/>
      <c r="ULE193" s="9"/>
      <c r="ULJ193" s="11"/>
      <c r="ULK193" s="8"/>
      <c r="ULL193" s="9"/>
      <c r="ULQ193" s="11"/>
      <c r="ULR193" s="8"/>
      <c r="ULS193" s="9"/>
      <c r="ULX193" s="11"/>
      <c r="ULY193" s="8"/>
      <c r="ULZ193" s="9"/>
      <c r="UME193" s="11"/>
      <c r="UMF193" s="8"/>
      <c r="UMG193" s="9"/>
      <c r="UML193" s="11"/>
      <c r="UMM193" s="8"/>
      <c r="UMN193" s="9"/>
      <c r="UMS193" s="11"/>
      <c r="UMT193" s="8"/>
      <c r="UMU193" s="9"/>
      <c r="UMZ193" s="11"/>
      <c r="UNA193" s="8"/>
      <c r="UNB193" s="9"/>
      <c r="UNG193" s="11"/>
      <c r="UNH193" s="8"/>
      <c r="UNI193" s="9"/>
      <c r="UNN193" s="11"/>
      <c r="UNO193" s="8"/>
      <c r="UNP193" s="9"/>
      <c r="UNU193" s="11"/>
      <c r="UNV193" s="8"/>
      <c r="UNW193" s="9"/>
      <c r="UOB193" s="11"/>
      <c r="UOC193" s="8"/>
      <c r="UOD193" s="9"/>
      <c r="UOI193" s="11"/>
      <c r="UOJ193" s="8"/>
      <c r="UOK193" s="9"/>
      <c r="UOP193" s="11"/>
      <c r="UOQ193" s="8"/>
      <c r="UOR193" s="9"/>
      <c r="UOW193" s="11"/>
      <c r="UOX193" s="8"/>
      <c r="UOY193" s="9"/>
      <c r="UPD193" s="11"/>
      <c r="UPE193" s="8"/>
      <c r="UPF193" s="9"/>
      <c r="UPK193" s="11"/>
      <c r="UPL193" s="8"/>
      <c r="UPM193" s="9"/>
      <c r="UPR193" s="11"/>
      <c r="UPS193" s="8"/>
      <c r="UPT193" s="9"/>
      <c r="UPY193" s="11"/>
      <c r="UPZ193" s="8"/>
      <c r="UQA193" s="9"/>
      <c r="UQF193" s="11"/>
      <c r="UQG193" s="8"/>
      <c r="UQH193" s="9"/>
      <c r="UQM193" s="11"/>
      <c r="UQN193" s="8"/>
      <c r="UQO193" s="9"/>
      <c r="UQT193" s="11"/>
      <c r="UQU193" s="8"/>
      <c r="UQV193" s="9"/>
      <c r="URA193" s="11"/>
      <c r="URB193" s="8"/>
      <c r="URC193" s="9"/>
      <c r="URH193" s="11"/>
      <c r="URI193" s="8"/>
      <c r="URJ193" s="9"/>
      <c r="URO193" s="11"/>
      <c r="URP193" s="8"/>
      <c r="URQ193" s="9"/>
      <c r="URV193" s="11"/>
      <c r="URW193" s="8"/>
      <c r="URX193" s="9"/>
      <c r="USC193" s="11"/>
      <c r="USD193" s="8"/>
      <c r="USE193" s="9"/>
      <c r="USJ193" s="11"/>
      <c r="USK193" s="8"/>
      <c r="USL193" s="9"/>
      <c r="USQ193" s="11"/>
      <c r="USR193" s="8"/>
      <c r="USS193" s="9"/>
      <c r="USX193" s="11"/>
      <c r="USY193" s="8"/>
      <c r="USZ193" s="9"/>
      <c r="UTE193" s="11"/>
      <c r="UTF193" s="8"/>
      <c r="UTG193" s="9"/>
      <c r="UTL193" s="11"/>
      <c r="UTM193" s="8"/>
      <c r="UTN193" s="9"/>
      <c r="UTS193" s="11"/>
      <c r="UTT193" s="8"/>
      <c r="UTU193" s="9"/>
      <c r="UTZ193" s="11"/>
      <c r="UUA193" s="8"/>
      <c r="UUB193" s="9"/>
      <c r="UUG193" s="11"/>
      <c r="UUH193" s="8"/>
      <c r="UUI193" s="9"/>
      <c r="UUN193" s="11"/>
      <c r="UUO193" s="8"/>
      <c r="UUP193" s="9"/>
      <c r="UUU193" s="11"/>
      <c r="UUV193" s="8"/>
      <c r="UUW193" s="9"/>
      <c r="UVB193" s="11"/>
      <c r="UVC193" s="8"/>
      <c r="UVD193" s="9"/>
      <c r="UVI193" s="11"/>
      <c r="UVJ193" s="8"/>
      <c r="UVK193" s="9"/>
      <c r="UVP193" s="11"/>
      <c r="UVQ193" s="8"/>
      <c r="UVR193" s="9"/>
      <c r="UVW193" s="11"/>
      <c r="UVX193" s="8"/>
      <c r="UVY193" s="9"/>
      <c r="UWD193" s="11"/>
      <c r="UWE193" s="8"/>
      <c r="UWF193" s="9"/>
      <c r="UWK193" s="11"/>
      <c r="UWL193" s="8"/>
      <c r="UWM193" s="9"/>
      <c r="UWR193" s="11"/>
      <c r="UWS193" s="8"/>
      <c r="UWT193" s="9"/>
      <c r="UWY193" s="11"/>
      <c r="UWZ193" s="8"/>
      <c r="UXA193" s="9"/>
      <c r="UXF193" s="11"/>
      <c r="UXG193" s="8"/>
      <c r="UXH193" s="9"/>
      <c r="UXM193" s="11"/>
      <c r="UXN193" s="8"/>
      <c r="UXO193" s="9"/>
      <c r="UXT193" s="11"/>
      <c r="UXU193" s="8"/>
      <c r="UXV193" s="9"/>
      <c r="UYA193" s="11"/>
      <c r="UYB193" s="8"/>
      <c r="UYC193" s="9"/>
      <c r="UYH193" s="11"/>
      <c r="UYI193" s="8"/>
      <c r="UYJ193" s="9"/>
      <c r="UYO193" s="11"/>
      <c r="UYP193" s="8"/>
      <c r="UYQ193" s="9"/>
      <c r="UYV193" s="11"/>
      <c r="UYW193" s="8"/>
      <c r="UYX193" s="9"/>
      <c r="UZC193" s="11"/>
      <c r="UZD193" s="8"/>
      <c r="UZE193" s="9"/>
      <c r="UZJ193" s="11"/>
      <c r="UZK193" s="8"/>
      <c r="UZL193" s="9"/>
      <c r="UZQ193" s="11"/>
      <c r="UZR193" s="8"/>
      <c r="UZS193" s="9"/>
      <c r="UZX193" s="11"/>
      <c r="UZY193" s="8"/>
      <c r="UZZ193" s="9"/>
      <c r="VAE193" s="11"/>
      <c r="VAF193" s="8"/>
      <c r="VAG193" s="9"/>
      <c r="VAL193" s="11"/>
      <c r="VAM193" s="8"/>
      <c r="VAN193" s="9"/>
      <c r="VAS193" s="11"/>
      <c r="VAT193" s="8"/>
      <c r="VAU193" s="9"/>
      <c r="VAZ193" s="11"/>
      <c r="VBA193" s="8"/>
      <c r="VBB193" s="9"/>
      <c r="VBG193" s="11"/>
      <c r="VBH193" s="8"/>
      <c r="VBI193" s="9"/>
      <c r="VBN193" s="11"/>
      <c r="VBO193" s="8"/>
      <c r="VBP193" s="9"/>
      <c r="VBU193" s="11"/>
      <c r="VBV193" s="8"/>
      <c r="VBW193" s="9"/>
      <c r="VCB193" s="11"/>
      <c r="VCC193" s="8"/>
      <c r="VCD193" s="9"/>
      <c r="VCI193" s="11"/>
      <c r="VCJ193" s="8"/>
      <c r="VCK193" s="9"/>
      <c r="VCP193" s="11"/>
      <c r="VCQ193" s="8"/>
      <c r="VCR193" s="9"/>
      <c r="VCW193" s="11"/>
      <c r="VCX193" s="8"/>
      <c r="VCY193" s="9"/>
      <c r="VDD193" s="11"/>
      <c r="VDE193" s="8"/>
      <c r="VDF193" s="9"/>
      <c r="VDK193" s="11"/>
      <c r="VDL193" s="8"/>
      <c r="VDM193" s="9"/>
      <c r="VDR193" s="11"/>
      <c r="VDS193" s="8"/>
      <c r="VDT193" s="9"/>
      <c r="VDY193" s="11"/>
      <c r="VDZ193" s="8"/>
      <c r="VEA193" s="9"/>
      <c r="VEF193" s="11"/>
      <c r="VEG193" s="8"/>
      <c r="VEH193" s="9"/>
      <c r="VEM193" s="11"/>
      <c r="VEN193" s="8"/>
      <c r="VEO193" s="9"/>
      <c r="VET193" s="11"/>
      <c r="VEU193" s="8"/>
      <c r="VEV193" s="9"/>
      <c r="VFA193" s="11"/>
      <c r="VFB193" s="8"/>
      <c r="VFC193" s="9"/>
      <c r="VFH193" s="11"/>
      <c r="VFI193" s="8"/>
      <c r="VFJ193" s="9"/>
      <c r="VFO193" s="11"/>
      <c r="VFP193" s="8"/>
      <c r="VFQ193" s="9"/>
      <c r="VFV193" s="11"/>
      <c r="VFW193" s="8"/>
      <c r="VFX193" s="9"/>
      <c r="VGC193" s="11"/>
      <c r="VGD193" s="8"/>
      <c r="VGE193" s="9"/>
      <c r="VGJ193" s="11"/>
      <c r="VGK193" s="8"/>
      <c r="VGL193" s="9"/>
      <c r="VGQ193" s="11"/>
      <c r="VGR193" s="8"/>
      <c r="VGS193" s="9"/>
      <c r="VGX193" s="11"/>
      <c r="VGY193" s="8"/>
      <c r="VGZ193" s="9"/>
      <c r="VHE193" s="11"/>
      <c r="VHF193" s="8"/>
      <c r="VHG193" s="9"/>
      <c r="VHL193" s="11"/>
      <c r="VHM193" s="8"/>
      <c r="VHN193" s="9"/>
      <c r="VHS193" s="11"/>
      <c r="VHT193" s="8"/>
      <c r="VHU193" s="9"/>
      <c r="VHZ193" s="11"/>
      <c r="VIA193" s="8"/>
      <c r="VIB193" s="9"/>
      <c r="VIG193" s="11"/>
      <c r="VIH193" s="8"/>
      <c r="VII193" s="9"/>
      <c r="VIN193" s="11"/>
      <c r="VIO193" s="8"/>
      <c r="VIP193" s="9"/>
      <c r="VIU193" s="11"/>
      <c r="VIV193" s="8"/>
      <c r="VIW193" s="9"/>
      <c r="VJB193" s="11"/>
      <c r="VJC193" s="8"/>
      <c r="VJD193" s="9"/>
      <c r="VJI193" s="11"/>
      <c r="VJJ193" s="8"/>
      <c r="VJK193" s="9"/>
      <c r="VJP193" s="11"/>
      <c r="VJQ193" s="8"/>
      <c r="VJR193" s="9"/>
      <c r="VJW193" s="11"/>
      <c r="VJX193" s="8"/>
      <c r="VJY193" s="9"/>
      <c r="VKD193" s="11"/>
      <c r="VKE193" s="8"/>
      <c r="VKF193" s="9"/>
      <c r="VKK193" s="11"/>
      <c r="VKL193" s="8"/>
      <c r="VKM193" s="9"/>
      <c r="VKR193" s="11"/>
      <c r="VKS193" s="8"/>
      <c r="VKT193" s="9"/>
      <c r="VKY193" s="11"/>
      <c r="VKZ193" s="8"/>
      <c r="VLA193" s="9"/>
      <c r="VLF193" s="11"/>
      <c r="VLG193" s="8"/>
      <c r="VLH193" s="9"/>
      <c r="VLM193" s="11"/>
      <c r="VLN193" s="8"/>
      <c r="VLO193" s="9"/>
      <c r="VLT193" s="11"/>
      <c r="VLU193" s="8"/>
      <c r="VLV193" s="9"/>
      <c r="VMA193" s="11"/>
      <c r="VMB193" s="8"/>
      <c r="VMC193" s="9"/>
      <c r="VMH193" s="11"/>
      <c r="VMI193" s="8"/>
      <c r="VMJ193" s="9"/>
      <c r="VMO193" s="11"/>
      <c r="VMP193" s="8"/>
      <c r="VMQ193" s="9"/>
      <c r="VMV193" s="11"/>
      <c r="VMW193" s="8"/>
      <c r="VMX193" s="9"/>
      <c r="VNC193" s="11"/>
      <c r="VND193" s="8"/>
      <c r="VNE193" s="9"/>
      <c r="VNJ193" s="11"/>
      <c r="VNK193" s="8"/>
      <c r="VNL193" s="9"/>
      <c r="VNQ193" s="11"/>
      <c r="VNR193" s="8"/>
      <c r="VNS193" s="9"/>
      <c r="VNX193" s="11"/>
      <c r="VNY193" s="8"/>
      <c r="VNZ193" s="9"/>
      <c r="VOE193" s="11"/>
      <c r="VOF193" s="8"/>
      <c r="VOG193" s="9"/>
      <c r="VOL193" s="11"/>
      <c r="VOM193" s="8"/>
      <c r="VON193" s="9"/>
      <c r="VOS193" s="11"/>
      <c r="VOT193" s="8"/>
      <c r="VOU193" s="9"/>
      <c r="VOZ193" s="11"/>
      <c r="VPA193" s="8"/>
      <c r="VPB193" s="9"/>
      <c r="VPG193" s="11"/>
      <c r="VPH193" s="8"/>
      <c r="VPI193" s="9"/>
      <c r="VPN193" s="11"/>
      <c r="VPO193" s="8"/>
      <c r="VPP193" s="9"/>
      <c r="VPU193" s="11"/>
      <c r="VPV193" s="8"/>
      <c r="VPW193" s="9"/>
      <c r="VQB193" s="11"/>
      <c r="VQC193" s="8"/>
      <c r="VQD193" s="9"/>
      <c r="VQI193" s="11"/>
      <c r="VQJ193" s="8"/>
      <c r="VQK193" s="9"/>
      <c r="VQP193" s="11"/>
      <c r="VQQ193" s="8"/>
      <c r="VQR193" s="9"/>
      <c r="VQW193" s="11"/>
      <c r="VQX193" s="8"/>
      <c r="VQY193" s="9"/>
      <c r="VRD193" s="11"/>
      <c r="VRE193" s="8"/>
      <c r="VRF193" s="9"/>
      <c r="VRK193" s="11"/>
      <c r="VRL193" s="8"/>
      <c r="VRM193" s="9"/>
      <c r="VRR193" s="11"/>
      <c r="VRS193" s="8"/>
      <c r="VRT193" s="9"/>
      <c r="VRY193" s="11"/>
      <c r="VRZ193" s="8"/>
      <c r="VSA193" s="9"/>
      <c r="VSF193" s="11"/>
      <c r="VSG193" s="8"/>
      <c r="VSH193" s="9"/>
      <c r="VSM193" s="11"/>
      <c r="VSN193" s="8"/>
      <c r="VSO193" s="9"/>
      <c r="VST193" s="11"/>
      <c r="VSU193" s="8"/>
      <c r="VSV193" s="9"/>
      <c r="VTA193" s="11"/>
      <c r="VTB193" s="8"/>
      <c r="VTC193" s="9"/>
      <c r="VTH193" s="11"/>
      <c r="VTI193" s="8"/>
      <c r="VTJ193" s="9"/>
      <c r="VTO193" s="11"/>
      <c r="VTP193" s="8"/>
      <c r="VTQ193" s="9"/>
      <c r="VTV193" s="11"/>
      <c r="VTW193" s="8"/>
      <c r="VTX193" s="9"/>
      <c r="VUC193" s="11"/>
      <c r="VUD193" s="8"/>
      <c r="VUE193" s="9"/>
      <c r="VUJ193" s="11"/>
      <c r="VUK193" s="8"/>
      <c r="VUL193" s="9"/>
      <c r="VUQ193" s="11"/>
      <c r="VUR193" s="8"/>
      <c r="VUS193" s="9"/>
      <c r="VUX193" s="11"/>
      <c r="VUY193" s="8"/>
      <c r="VUZ193" s="9"/>
      <c r="VVE193" s="11"/>
      <c r="VVF193" s="8"/>
      <c r="VVG193" s="9"/>
      <c r="VVL193" s="11"/>
      <c r="VVM193" s="8"/>
      <c r="VVN193" s="9"/>
      <c r="VVS193" s="11"/>
      <c r="VVT193" s="8"/>
      <c r="VVU193" s="9"/>
      <c r="VVZ193" s="11"/>
      <c r="VWA193" s="8"/>
      <c r="VWB193" s="9"/>
      <c r="VWG193" s="11"/>
      <c r="VWH193" s="8"/>
      <c r="VWI193" s="9"/>
      <c r="VWN193" s="11"/>
      <c r="VWO193" s="8"/>
      <c r="VWP193" s="9"/>
      <c r="VWU193" s="11"/>
      <c r="VWV193" s="8"/>
      <c r="VWW193" s="9"/>
      <c r="VXB193" s="11"/>
      <c r="VXC193" s="8"/>
      <c r="VXD193" s="9"/>
      <c r="VXI193" s="11"/>
      <c r="VXJ193" s="8"/>
      <c r="VXK193" s="9"/>
      <c r="VXP193" s="11"/>
      <c r="VXQ193" s="8"/>
      <c r="VXR193" s="9"/>
      <c r="VXW193" s="11"/>
      <c r="VXX193" s="8"/>
      <c r="VXY193" s="9"/>
      <c r="VYD193" s="11"/>
      <c r="VYE193" s="8"/>
      <c r="VYF193" s="9"/>
      <c r="VYK193" s="11"/>
      <c r="VYL193" s="8"/>
      <c r="VYM193" s="9"/>
      <c r="VYR193" s="11"/>
      <c r="VYS193" s="8"/>
      <c r="VYT193" s="9"/>
      <c r="VYY193" s="11"/>
      <c r="VYZ193" s="8"/>
      <c r="VZA193" s="9"/>
      <c r="VZF193" s="11"/>
      <c r="VZG193" s="8"/>
      <c r="VZH193" s="9"/>
      <c r="VZM193" s="11"/>
      <c r="VZN193" s="8"/>
      <c r="VZO193" s="9"/>
      <c r="VZT193" s="11"/>
      <c r="VZU193" s="8"/>
      <c r="VZV193" s="9"/>
      <c r="WAA193" s="11"/>
      <c r="WAB193" s="8"/>
      <c r="WAC193" s="9"/>
      <c r="WAH193" s="11"/>
      <c r="WAI193" s="8"/>
      <c r="WAJ193" s="9"/>
      <c r="WAO193" s="11"/>
      <c r="WAP193" s="8"/>
      <c r="WAQ193" s="9"/>
      <c r="WAV193" s="11"/>
      <c r="WAW193" s="8"/>
      <c r="WAX193" s="9"/>
      <c r="WBC193" s="11"/>
      <c r="WBD193" s="8"/>
      <c r="WBE193" s="9"/>
      <c r="WBJ193" s="11"/>
      <c r="WBK193" s="8"/>
      <c r="WBL193" s="9"/>
      <c r="WBQ193" s="11"/>
      <c r="WBR193" s="8"/>
      <c r="WBS193" s="9"/>
      <c r="WBX193" s="11"/>
      <c r="WBY193" s="8"/>
      <c r="WBZ193" s="9"/>
      <c r="WCE193" s="11"/>
      <c r="WCF193" s="8"/>
      <c r="WCG193" s="9"/>
      <c r="WCL193" s="11"/>
      <c r="WCM193" s="8"/>
      <c r="WCN193" s="9"/>
      <c r="WCS193" s="11"/>
      <c r="WCT193" s="8"/>
      <c r="WCU193" s="9"/>
      <c r="WCZ193" s="11"/>
      <c r="WDA193" s="8"/>
      <c r="WDB193" s="9"/>
      <c r="WDG193" s="11"/>
      <c r="WDH193" s="8"/>
      <c r="WDI193" s="9"/>
      <c r="WDN193" s="11"/>
      <c r="WDO193" s="8"/>
      <c r="WDP193" s="9"/>
      <c r="WDU193" s="11"/>
      <c r="WDV193" s="8"/>
      <c r="WDW193" s="9"/>
      <c r="WEB193" s="11"/>
      <c r="WEC193" s="8"/>
      <c r="WED193" s="9"/>
      <c r="WEI193" s="11"/>
      <c r="WEJ193" s="8"/>
      <c r="WEK193" s="9"/>
      <c r="WEP193" s="11"/>
      <c r="WEQ193" s="8"/>
      <c r="WER193" s="9"/>
      <c r="WEW193" s="11"/>
      <c r="WEX193" s="8"/>
      <c r="WEY193" s="9"/>
      <c r="WFD193" s="11"/>
      <c r="WFE193" s="8"/>
      <c r="WFF193" s="9"/>
      <c r="WFK193" s="11"/>
      <c r="WFL193" s="8"/>
      <c r="WFM193" s="9"/>
      <c r="WFR193" s="11"/>
      <c r="WFS193" s="8"/>
      <c r="WFT193" s="9"/>
      <c r="WFY193" s="11"/>
      <c r="WFZ193" s="8"/>
      <c r="WGA193" s="9"/>
      <c r="WGF193" s="11"/>
      <c r="WGG193" s="8"/>
      <c r="WGH193" s="9"/>
      <c r="WGM193" s="11"/>
      <c r="WGN193" s="8"/>
      <c r="WGO193" s="9"/>
      <c r="WGT193" s="11"/>
      <c r="WGU193" s="8"/>
      <c r="WGV193" s="9"/>
      <c r="WHA193" s="11"/>
      <c r="WHB193" s="8"/>
      <c r="WHC193" s="9"/>
      <c r="WHH193" s="11"/>
      <c r="WHI193" s="8"/>
      <c r="WHJ193" s="9"/>
      <c r="WHO193" s="11"/>
      <c r="WHP193" s="8"/>
      <c r="WHQ193" s="9"/>
      <c r="WHV193" s="11"/>
      <c r="WHW193" s="8"/>
      <c r="WHX193" s="9"/>
      <c r="WIC193" s="11"/>
      <c r="WID193" s="8"/>
      <c r="WIE193" s="9"/>
      <c r="WIJ193" s="11"/>
      <c r="WIK193" s="8"/>
      <c r="WIL193" s="9"/>
      <c r="WIQ193" s="11"/>
      <c r="WIR193" s="8"/>
      <c r="WIS193" s="9"/>
      <c r="WIX193" s="11"/>
      <c r="WIY193" s="8"/>
      <c r="WIZ193" s="9"/>
      <c r="WJE193" s="11"/>
      <c r="WJF193" s="8"/>
      <c r="WJG193" s="9"/>
      <c r="WJL193" s="11"/>
      <c r="WJM193" s="8"/>
      <c r="WJN193" s="9"/>
      <c r="WJS193" s="11"/>
      <c r="WJT193" s="8"/>
      <c r="WJU193" s="9"/>
      <c r="WJZ193" s="11"/>
      <c r="WKA193" s="8"/>
      <c r="WKB193" s="9"/>
      <c r="WKG193" s="11"/>
      <c r="WKH193" s="8"/>
      <c r="WKI193" s="9"/>
      <c r="WKN193" s="11"/>
      <c r="WKO193" s="8"/>
      <c r="WKP193" s="9"/>
      <c r="WKU193" s="11"/>
      <c r="WKV193" s="8"/>
      <c r="WKW193" s="9"/>
      <c r="WLB193" s="11"/>
      <c r="WLC193" s="8"/>
      <c r="WLD193" s="9"/>
      <c r="WLI193" s="11"/>
      <c r="WLJ193" s="8"/>
      <c r="WLK193" s="9"/>
      <c r="WLP193" s="11"/>
      <c r="WLQ193" s="8"/>
      <c r="WLR193" s="9"/>
      <c r="WLW193" s="11"/>
      <c r="WLX193" s="8"/>
      <c r="WLY193" s="9"/>
      <c r="WMD193" s="11"/>
      <c r="WME193" s="8"/>
      <c r="WMF193" s="9"/>
      <c r="WMK193" s="11"/>
      <c r="WML193" s="8"/>
      <c r="WMM193" s="9"/>
      <c r="WMR193" s="11"/>
      <c r="WMS193" s="8"/>
      <c r="WMT193" s="9"/>
      <c r="WMY193" s="11"/>
      <c r="WMZ193" s="8"/>
      <c r="WNA193" s="9"/>
      <c r="WNF193" s="11"/>
      <c r="WNG193" s="8"/>
      <c r="WNH193" s="9"/>
      <c r="WNM193" s="11"/>
      <c r="WNN193" s="8"/>
      <c r="WNO193" s="9"/>
      <c r="WNT193" s="11"/>
      <c r="WNU193" s="8"/>
      <c r="WNV193" s="9"/>
      <c r="WOA193" s="11"/>
      <c r="WOB193" s="8"/>
      <c r="WOC193" s="9"/>
      <c r="WOH193" s="11"/>
      <c r="WOI193" s="8"/>
      <c r="WOJ193" s="9"/>
      <c r="WOO193" s="11"/>
      <c r="WOP193" s="8"/>
      <c r="WOQ193" s="9"/>
      <c r="WOV193" s="11"/>
      <c r="WOW193" s="8"/>
      <c r="WOX193" s="9"/>
      <c r="WPC193" s="11"/>
      <c r="WPD193" s="8"/>
      <c r="WPE193" s="9"/>
      <c r="WPJ193" s="11"/>
      <c r="WPK193" s="8"/>
      <c r="WPL193" s="9"/>
      <c r="WPQ193" s="11"/>
      <c r="WPR193" s="8"/>
      <c r="WPS193" s="9"/>
      <c r="WPX193" s="11"/>
      <c r="WPY193" s="8"/>
      <c r="WPZ193" s="9"/>
      <c r="WQE193" s="11"/>
      <c r="WQF193" s="8"/>
      <c r="WQG193" s="9"/>
      <c r="WQL193" s="11"/>
      <c r="WQM193" s="8"/>
      <c r="WQN193" s="9"/>
      <c r="WQS193" s="11"/>
      <c r="WQT193" s="8"/>
      <c r="WQU193" s="9"/>
      <c r="WQZ193" s="11"/>
      <c r="WRA193" s="8"/>
      <c r="WRB193" s="9"/>
      <c r="WRG193" s="11"/>
      <c r="WRH193" s="8"/>
      <c r="WRI193" s="9"/>
      <c r="WRN193" s="11"/>
      <c r="WRO193" s="8"/>
      <c r="WRP193" s="9"/>
      <c r="WRU193" s="11"/>
      <c r="WRV193" s="8"/>
      <c r="WRW193" s="9"/>
      <c r="WSB193" s="11"/>
      <c r="WSC193" s="8"/>
      <c r="WSD193" s="9"/>
      <c r="WSI193" s="11"/>
      <c r="WSJ193" s="8"/>
      <c r="WSK193" s="9"/>
      <c r="WSP193" s="11"/>
      <c r="WSQ193" s="8"/>
      <c r="WSR193" s="9"/>
      <c r="WSW193" s="11"/>
      <c r="WSX193" s="8"/>
      <c r="WSY193" s="9"/>
      <c r="WTD193" s="11"/>
      <c r="WTE193" s="8"/>
      <c r="WTF193" s="9"/>
      <c r="WTK193" s="11"/>
      <c r="WTL193" s="8"/>
      <c r="WTM193" s="9"/>
      <c r="WTR193" s="11"/>
      <c r="WTS193" s="8"/>
      <c r="WTT193" s="9"/>
      <c r="WTY193" s="11"/>
      <c r="WTZ193" s="8"/>
      <c r="WUA193" s="9"/>
      <c r="WUF193" s="11"/>
      <c r="WUG193" s="8"/>
      <c r="WUH193" s="9"/>
      <c r="WUM193" s="11"/>
      <c r="WUN193" s="8"/>
      <c r="WUO193" s="9"/>
      <c r="WUT193" s="11"/>
      <c r="WUU193" s="8"/>
      <c r="WUV193" s="9"/>
      <c r="WVA193" s="11"/>
      <c r="WVB193" s="8"/>
      <c r="WVC193" s="9"/>
      <c r="WVH193" s="11"/>
      <c r="WVI193" s="8"/>
      <c r="WVJ193" s="9"/>
      <c r="WVO193" s="11"/>
      <c r="WVP193" s="8"/>
      <c r="WVQ193" s="9"/>
      <c r="WVV193" s="11"/>
      <c r="WVW193" s="8"/>
      <c r="WVX193" s="9"/>
      <c r="WWC193" s="11"/>
      <c r="WWD193" s="8"/>
      <c r="WWE193" s="9"/>
      <c r="WWJ193" s="11"/>
      <c r="WWK193" s="8"/>
      <c r="WWL193" s="9"/>
      <c r="WWQ193" s="11"/>
      <c r="WWR193" s="8"/>
      <c r="WWS193" s="9"/>
      <c r="WWX193" s="11"/>
      <c r="WWY193" s="8"/>
      <c r="WWZ193" s="9"/>
      <c r="WXE193" s="11"/>
      <c r="WXF193" s="8"/>
      <c r="WXG193" s="9"/>
      <c r="WXL193" s="11"/>
      <c r="WXM193" s="8"/>
      <c r="WXN193" s="9"/>
      <c r="WXS193" s="11"/>
      <c r="WXT193" s="8"/>
      <c r="WXU193" s="9"/>
      <c r="WXZ193" s="11"/>
      <c r="WYA193" s="8"/>
      <c r="WYB193" s="9"/>
      <c r="WYG193" s="11"/>
      <c r="WYH193" s="8"/>
      <c r="WYI193" s="9"/>
      <c r="WYN193" s="11"/>
      <c r="WYO193" s="8"/>
      <c r="WYP193" s="9"/>
      <c r="WYU193" s="11"/>
      <c r="WYV193" s="8"/>
      <c r="WYW193" s="9"/>
      <c r="WZB193" s="11"/>
      <c r="WZC193" s="8"/>
      <c r="WZD193" s="9"/>
      <c r="WZI193" s="11"/>
      <c r="WZJ193" s="8"/>
      <c r="WZK193" s="9"/>
      <c r="WZP193" s="11"/>
      <c r="WZQ193" s="8"/>
      <c r="WZR193" s="9"/>
      <c r="WZW193" s="11"/>
      <c r="WZX193" s="8"/>
      <c r="WZY193" s="9"/>
      <c r="XAD193" s="11"/>
      <c r="XAE193" s="8"/>
      <c r="XAF193" s="9"/>
      <c r="XAK193" s="11"/>
      <c r="XAL193" s="8"/>
      <c r="XAM193" s="9"/>
      <c r="XAR193" s="11"/>
      <c r="XAS193" s="8"/>
      <c r="XAT193" s="9"/>
      <c r="XAY193" s="11"/>
      <c r="XAZ193" s="8"/>
      <c r="XBA193" s="9"/>
      <c r="XBF193" s="11"/>
      <c r="XBG193" s="8"/>
      <c r="XBH193" s="9"/>
      <c r="XBM193" s="11"/>
      <c r="XBN193" s="8"/>
      <c r="XBO193" s="9"/>
      <c r="XBT193" s="11"/>
      <c r="XBU193" s="8"/>
      <c r="XBV193" s="9"/>
      <c r="XCA193" s="11"/>
      <c r="XCB193" s="8"/>
      <c r="XCC193" s="9"/>
      <c r="XCH193" s="11"/>
      <c r="XCI193" s="8"/>
      <c r="XCJ193" s="9"/>
      <c r="XCO193" s="11"/>
      <c r="XCP193" s="8"/>
      <c r="XCQ193" s="9"/>
      <c r="XCV193" s="11"/>
      <c r="XCW193" s="8"/>
      <c r="XCX193" s="9"/>
      <c r="XDC193" s="11"/>
      <c r="XDD193" s="8"/>
      <c r="XDE193" s="9"/>
      <c r="XDJ193" s="11"/>
      <c r="XDK193" s="8"/>
      <c r="XDL193" s="9"/>
      <c r="XDQ193" s="11"/>
      <c r="XDR193" s="8"/>
      <c r="XDS193" s="9"/>
      <c r="XDX193" s="11"/>
      <c r="XDY193" s="8"/>
      <c r="XDZ193" s="9"/>
      <c r="XEE193" s="11"/>
      <c r="XEF193" s="8"/>
      <c r="XEG193" s="9"/>
      <c r="XEL193" s="11"/>
      <c r="XEM193" s="8"/>
      <c r="XEN193" s="9"/>
      <c r="XES193" s="11"/>
      <c r="XET193" s="8"/>
      <c r="XEU193" s="9"/>
      <c r="XEZ193" s="11"/>
      <c r="XFA193" s="8"/>
      <c r="XFB193" s="9"/>
    </row>
    <row r="194" spans="1:1024 1029:2046 2051:3068 3073:5119 5124:6141 6146:8192 8197:9214 9219:10236 10241:12287 12292:13309 13314:15360 15365:16382" s="12" customFormat="1" ht="30" customHeight="1" x14ac:dyDescent="0.3">
      <c r="A194" s="29" t="s">
        <v>214</v>
      </c>
      <c r="B194" s="9" t="s">
        <v>150</v>
      </c>
      <c r="C194" s="12" t="s">
        <v>76</v>
      </c>
      <c r="D194" s="12">
        <v>20</v>
      </c>
      <c r="F194" s="25"/>
      <c r="G194" s="11"/>
      <c r="H194" s="8"/>
      <c r="I194" s="9"/>
      <c r="N194" s="11"/>
      <c r="O194" s="8"/>
      <c r="P194" s="9"/>
      <c r="U194" s="11"/>
      <c r="V194" s="8"/>
      <c r="W194" s="9"/>
      <c r="AB194" s="11"/>
      <c r="AC194" s="8"/>
      <c r="AD194" s="9"/>
      <c r="AI194" s="11"/>
      <c r="AJ194" s="8"/>
      <c r="AK194" s="9"/>
      <c r="AP194" s="11"/>
      <c r="AQ194" s="8"/>
      <c r="AR194" s="9"/>
      <c r="AW194" s="11"/>
      <c r="AX194" s="8"/>
      <c r="AY194" s="9"/>
      <c r="BD194" s="11"/>
      <c r="BE194" s="8"/>
      <c r="BF194" s="9"/>
      <c r="BK194" s="11"/>
      <c r="BL194" s="8"/>
      <c r="BM194" s="9"/>
      <c r="BR194" s="11"/>
      <c r="BS194" s="8"/>
      <c r="BT194" s="9"/>
      <c r="BY194" s="11"/>
      <c r="BZ194" s="8"/>
      <c r="CA194" s="9"/>
      <c r="CF194" s="11"/>
      <c r="CG194" s="8"/>
      <c r="CH194" s="9"/>
      <c r="CM194" s="11"/>
      <c r="CN194" s="8"/>
      <c r="CO194" s="9"/>
      <c r="CT194" s="11"/>
      <c r="CU194" s="8"/>
      <c r="CV194" s="9"/>
      <c r="DA194" s="11"/>
      <c r="DB194" s="8"/>
      <c r="DC194" s="9"/>
      <c r="DH194" s="11"/>
      <c r="DI194" s="8"/>
      <c r="DJ194" s="9"/>
      <c r="DO194" s="11"/>
      <c r="DP194" s="8"/>
      <c r="DQ194" s="9"/>
      <c r="DV194" s="11"/>
      <c r="DW194" s="8"/>
      <c r="DX194" s="9"/>
      <c r="EC194" s="11"/>
      <c r="ED194" s="8"/>
      <c r="EE194" s="9"/>
      <c r="EJ194" s="11"/>
      <c r="EK194" s="8"/>
      <c r="EL194" s="9"/>
      <c r="EQ194" s="11"/>
      <c r="ER194" s="8"/>
      <c r="ES194" s="9"/>
      <c r="EX194" s="11"/>
      <c r="EY194" s="8"/>
      <c r="EZ194" s="9"/>
      <c r="FE194" s="11"/>
      <c r="FF194" s="8"/>
      <c r="FG194" s="9"/>
      <c r="FL194" s="11"/>
      <c r="FM194" s="8"/>
      <c r="FN194" s="9"/>
      <c r="FS194" s="11"/>
      <c r="FT194" s="8"/>
      <c r="FU194" s="9"/>
      <c r="FZ194" s="11"/>
      <c r="GA194" s="8"/>
      <c r="GB194" s="9"/>
      <c r="GG194" s="11"/>
      <c r="GH194" s="8"/>
      <c r="GI194" s="9"/>
      <c r="GN194" s="11"/>
      <c r="GO194" s="8"/>
      <c r="GP194" s="9"/>
      <c r="GU194" s="11"/>
      <c r="GV194" s="8"/>
      <c r="GW194" s="9"/>
      <c r="HB194" s="11"/>
      <c r="HC194" s="8"/>
      <c r="HD194" s="9"/>
      <c r="HI194" s="11"/>
      <c r="HJ194" s="8"/>
      <c r="HK194" s="9"/>
      <c r="HP194" s="11"/>
      <c r="HQ194" s="8"/>
      <c r="HR194" s="9"/>
      <c r="HW194" s="11"/>
      <c r="HX194" s="8"/>
      <c r="HY194" s="9"/>
      <c r="ID194" s="11"/>
      <c r="IE194" s="8"/>
      <c r="IF194" s="9"/>
      <c r="IK194" s="11"/>
      <c r="IL194" s="8"/>
      <c r="IM194" s="9"/>
      <c r="IR194" s="11"/>
      <c r="IS194" s="8"/>
      <c r="IT194" s="9"/>
      <c r="IY194" s="11"/>
      <c r="IZ194" s="8"/>
      <c r="JA194" s="9"/>
      <c r="JF194" s="11"/>
      <c r="JG194" s="8"/>
      <c r="JH194" s="9"/>
      <c r="JM194" s="11"/>
      <c r="JN194" s="8"/>
      <c r="JO194" s="9"/>
      <c r="JT194" s="11"/>
      <c r="JU194" s="8"/>
      <c r="JV194" s="9"/>
      <c r="KA194" s="11"/>
      <c r="KB194" s="8"/>
      <c r="KC194" s="9"/>
      <c r="KH194" s="11"/>
      <c r="KI194" s="8"/>
      <c r="KJ194" s="9"/>
      <c r="KO194" s="11"/>
      <c r="KP194" s="8"/>
      <c r="KQ194" s="9"/>
      <c r="KV194" s="11"/>
      <c r="KW194" s="8"/>
      <c r="KX194" s="9"/>
      <c r="LC194" s="11"/>
      <c r="LD194" s="8"/>
      <c r="LE194" s="9"/>
      <c r="LJ194" s="11"/>
      <c r="LK194" s="8"/>
      <c r="LL194" s="9"/>
      <c r="LQ194" s="11"/>
      <c r="LR194" s="8"/>
      <c r="LS194" s="9"/>
      <c r="LX194" s="11"/>
      <c r="LY194" s="8"/>
      <c r="LZ194" s="9"/>
      <c r="ME194" s="11"/>
      <c r="MF194" s="8"/>
      <c r="MG194" s="9"/>
      <c r="ML194" s="11"/>
      <c r="MM194" s="8"/>
      <c r="MN194" s="9"/>
      <c r="MS194" s="11"/>
      <c r="MT194" s="8"/>
      <c r="MU194" s="9"/>
      <c r="MZ194" s="11"/>
      <c r="NA194" s="8"/>
      <c r="NB194" s="9"/>
      <c r="NG194" s="11"/>
      <c r="NH194" s="8"/>
      <c r="NI194" s="9"/>
      <c r="NN194" s="11"/>
      <c r="NO194" s="8"/>
      <c r="NP194" s="9"/>
      <c r="NU194" s="11"/>
      <c r="NV194" s="8"/>
      <c r="NW194" s="9"/>
      <c r="OB194" s="11"/>
      <c r="OC194" s="8"/>
      <c r="OD194" s="9"/>
      <c r="OI194" s="11"/>
      <c r="OJ194" s="8"/>
      <c r="OK194" s="9"/>
      <c r="OP194" s="11"/>
      <c r="OQ194" s="8"/>
      <c r="OR194" s="9"/>
      <c r="OW194" s="11"/>
      <c r="OX194" s="8"/>
      <c r="OY194" s="9"/>
      <c r="PD194" s="11"/>
      <c r="PE194" s="8"/>
      <c r="PF194" s="9"/>
      <c r="PK194" s="11"/>
      <c r="PL194" s="8"/>
      <c r="PM194" s="9"/>
      <c r="PR194" s="11"/>
      <c r="PS194" s="8"/>
      <c r="PT194" s="9"/>
      <c r="PY194" s="11"/>
      <c r="PZ194" s="8"/>
      <c r="QA194" s="9"/>
      <c r="QF194" s="11"/>
      <c r="QG194" s="8"/>
      <c r="QH194" s="9"/>
      <c r="QM194" s="11"/>
      <c r="QN194" s="8"/>
      <c r="QO194" s="9"/>
      <c r="QT194" s="11"/>
      <c r="QU194" s="8"/>
      <c r="QV194" s="9"/>
      <c r="RA194" s="11"/>
      <c r="RB194" s="8"/>
      <c r="RC194" s="9"/>
      <c r="RH194" s="11"/>
      <c r="RI194" s="8"/>
      <c r="RJ194" s="9"/>
      <c r="RO194" s="11"/>
      <c r="RP194" s="8"/>
      <c r="RQ194" s="9"/>
      <c r="RV194" s="11"/>
      <c r="RW194" s="8"/>
      <c r="RX194" s="9"/>
      <c r="SC194" s="11"/>
      <c r="SD194" s="8"/>
      <c r="SE194" s="9"/>
      <c r="SJ194" s="11"/>
      <c r="SK194" s="8"/>
      <c r="SL194" s="9"/>
      <c r="SQ194" s="11"/>
      <c r="SR194" s="8"/>
      <c r="SS194" s="9"/>
      <c r="SX194" s="11"/>
      <c r="SY194" s="8"/>
      <c r="SZ194" s="9"/>
      <c r="TE194" s="11"/>
      <c r="TF194" s="8"/>
      <c r="TG194" s="9"/>
      <c r="TL194" s="11"/>
      <c r="TM194" s="8"/>
      <c r="TN194" s="9"/>
      <c r="TS194" s="11"/>
      <c r="TT194" s="8"/>
      <c r="TU194" s="9"/>
      <c r="TZ194" s="11"/>
      <c r="UA194" s="8"/>
      <c r="UB194" s="9"/>
      <c r="UG194" s="11"/>
      <c r="UH194" s="8"/>
      <c r="UI194" s="9"/>
      <c r="UN194" s="11"/>
      <c r="UO194" s="8"/>
      <c r="UP194" s="9"/>
      <c r="UU194" s="11"/>
      <c r="UV194" s="8"/>
      <c r="UW194" s="9"/>
      <c r="VB194" s="11"/>
      <c r="VC194" s="8"/>
      <c r="VD194" s="9"/>
      <c r="VI194" s="11"/>
      <c r="VJ194" s="8"/>
      <c r="VK194" s="9"/>
      <c r="VP194" s="11"/>
      <c r="VQ194" s="8"/>
      <c r="VR194" s="9"/>
      <c r="VW194" s="11"/>
      <c r="VX194" s="8"/>
      <c r="VY194" s="9"/>
      <c r="WD194" s="11"/>
      <c r="WE194" s="8"/>
      <c r="WF194" s="9"/>
      <c r="WK194" s="11"/>
      <c r="WL194" s="8"/>
      <c r="WM194" s="9"/>
      <c r="WR194" s="11"/>
      <c r="WS194" s="8"/>
      <c r="WT194" s="9"/>
      <c r="WY194" s="11"/>
      <c r="WZ194" s="8"/>
      <c r="XA194" s="9"/>
      <c r="XF194" s="11"/>
      <c r="XG194" s="8"/>
      <c r="XH194" s="9"/>
      <c r="XM194" s="11"/>
      <c r="XN194" s="8"/>
      <c r="XO194" s="9"/>
      <c r="XT194" s="11"/>
      <c r="XU194" s="8"/>
      <c r="XV194" s="9"/>
      <c r="YA194" s="11"/>
      <c r="YB194" s="8"/>
      <c r="YC194" s="9"/>
      <c r="YH194" s="11"/>
      <c r="YI194" s="8"/>
      <c r="YJ194" s="9"/>
      <c r="YO194" s="11"/>
      <c r="YP194" s="8"/>
      <c r="YQ194" s="9"/>
      <c r="YV194" s="11"/>
      <c r="YW194" s="8"/>
      <c r="YX194" s="9"/>
      <c r="ZC194" s="11"/>
      <c r="ZD194" s="8"/>
      <c r="ZE194" s="9"/>
      <c r="ZJ194" s="11"/>
      <c r="ZK194" s="8"/>
      <c r="ZL194" s="9"/>
      <c r="ZQ194" s="11"/>
      <c r="ZR194" s="8"/>
      <c r="ZS194" s="9"/>
      <c r="ZX194" s="11"/>
      <c r="ZY194" s="8"/>
      <c r="ZZ194" s="9"/>
      <c r="AAE194" s="11"/>
      <c r="AAF194" s="8"/>
      <c r="AAG194" s="9"/>
      <c r="AAL194" s="11"/>
      <c r="AAM194" s="8"/>
      <c r="AAN194" s="9"/>
      <c r="AAS194" s="11"/>
      <c r="AAT194" s="8"/>
      <c r="AAU194" s="9"/>
      <c r="AAZ194" s="11"/>
      <c r="ABA194" s="8"/>
      <c r="ABB194" s="9"/>
      <c r="ABG194" s="11"/>
      <c r="ABH194" s="8"/>
      <c r="ABI194" s="9"/>
      <c r="ABN194" s="11"/>
      <c r="ABO194" s="8"/>
      <c r="ABP194" s="9"/>
      <c r="ABU194" s="11"/>
      <c r="ABV194" s="8"/>
      <c r="ABW194" s="9"/>
      <c r="ACB194" s="11"/>
      <c r="ACC194" s="8"/>
      <c r="ACD194" s="9"/>
      <c r="ACI194" s="11"/>
      <c r="ACJ194" s="8"/>
      <c r="ACK194" s="9"/>
      <c r="ACP194" s="11"/>
      <c r="ACQ194" s="8"/>
      <c r="ACR194" s="9"/>
      <c r="ACW194" s="11"/>
      <c r="ACX194" s="8"/>
      <c r="ACY194" s="9"/>
      <c r="ADD194" s="11"/>
      <c r="ADE194" s="8"/>
      <c r="ADF194" s="9"/>
      <c r="ADK194" s="11"/>
      <c r="ADL194" s="8"/>
      <c r="ADM194" s="9"/>
      <c r="ADR194" s="11"/>
      <c r="ADS194" s="8"/>
      <c r="ADT194" s="9"/>
      <c r="ADY194" s="11"/>
      <c r="ADZ194" s="8"/>
      <c r="AEA194" s="9"/>
      <c r="AEF194" s="11"/>
      <c r="AEG194" s="8"/>
      <c r="AEH194" s="9"/>
      <c r="AEM194" s="11"/>
      <c r="AEN194" s="8"/>
      <c r="AEO194" s="9"/>
      <c r="AET194" s="11"/>
      <c r="AEU194" s="8"/>
      <c r="AEV194" s="9"/>
      <c r="AFA194" s="11"/>
      <c r="AFB194" s="8"/>
      <c r="AFC194" s="9"/>
      <c r="AFH194" s="11"/>
      <c r="AFI194" s="8"/>
      <c r="AFJ194" s="9"/>
      <c r="AFO194" s="11"/>
      <c r="AFP194" s="8"/>
      <c r="AFQ194" s="9"/>
      <c r="AFV194" s="11"/>
      <c r="AFW194" s="8"/>
      <c r="AFX194" s="9"/>
      <c r="AGC194" s="11"/>
      <c r="AGD194" s="8"/>
      <c r="AGE194" s="9"/>
      <c r="AGJ194" s="11"/>
      <c r="AGK194" s="8"/>
      <c r="AGL194" s="9"/>
      <c r="AGQ194" s="11"/>
      <c r="AGR194" s="8"/>
      <c r="AGS194" s="9"/>
      <c r="AGX194" s="11"/>
      <c r="AGY194" s="8"/>
      <c r="AGZ194" s="9"/>
      <c r="AHE194" s="11"/>
      <c r="AHF194" s="8"/>
      <c r="AHG194" s="9"/>
      <c r="AHL194" s="11"/>
      <c r="AHM194" s="8"/>
      <c r="AHN194" s="9"/>
      <c r="AHS194" s="11"/>
      <c r="AHT194" s="8"/>
      <c r="AHU194" s="9"/>
      <c r="AHZ194" s="11"/>
      <c r="AIA194" s="8"/>
      <c r="AIB194" s="9"/>
      <c r="AIG194" s="11"/>
      <c r="AIH194" s="8"/>
      <c r="AII194" s="9"/>
      <c r="AIN194" s="11"/>
      <c r="AIO194" s="8"/>
      <c r="AIP194" s="9"/>
      <c r="AIU194" s="11"/>
      <c r="AIV194" s="8"/>
      <c r="AIW194" s="9"/>
      <c r="AJB194" s="11"/>
      <c r="AJC194" s="8"/>
      <c r="AJD194" s="9"/>
      <c r="AJI194" s="11"/>
      <c r="AJJ194" s="8"/>
      <c r="AJK194" s="9"/>
      <c r="AJP194" s="11"/>
      <c r="AJQ194" s="8"/>
      <c r="AJR194" s="9"/>
      <c r="AJW194" s="11"/>
      <c r="AJX194" s="8"/>
      <c r="AJY194" s="9"/>
      <c r="AKD194" s="11"/>
      <c r="AKE194" s="8"/>
      <c r="AKF194" s="9"/>
      <c r="AKK194" s="11"/>
      <c r="AKL194" s="8"/>
      <c r="AKM194" s="9"/>
      <c r="AKR194" s="11"/>
      <c r="AKS194" s="8"/>
      <c r="AKT194" s="9"/>
      <c r="AKY194" s="11"/>
      <c r="AKZ194" s="8"/>
      <c r="ALA194" s="9"/>
      <c r="ALF194" s="11"/>
      <c r="ALG194" s="8"/>
      <c r="ALH194" s="9"/>
      <c r="ALM194" s="11"/>
      <c r="ALN194" s="8"/>
      <c r="ALO194" s="9"/>
      <c r="ALT194" s="11"/>
      <c r="ALU194" s="8"/>
      <c r="ALV194" s="9"/>
      <c r="AMA194" s="11"/>
      <c r="AMB194" s="8"/>
      <c r="AMC194" s="9"/>
      <c r="AMH194" s="11"/>
      <c r="AMI194" s="8"/>
      <c r="AMJ194" s="9"/>
      <c r="AMO194" s="11"/>
      <c r="AMP194" s="8"/>
      <c r="AMQ194" s="9"/>
      <c r="AMV194" s="11"/>
      <c r="AMW194" s="8"/>
      <c r="AMX194" s="9"/>
      <c r="ANC194" s="11"/>
      <c r="AND194" s="8"/>
      <c r="ANE194" s="9"/>
      <c r="ANJ194" s="11"/>
      <c r="ANK194" s="8"/>
      <c r="ANL194" s="9"/>
      <c r="ANQ194" s="11"/>
      <c r="ANR194" s="8"/>
      <c r="ANS194" s="9"/>
      <c r="ANX194" s="11"/>
      <c r="ANY194" s="8"/>
      <c r="ANZ194" s="9"/>
      <c r="AOE194" s="11"/>
      <c r="AOF194" s="8"/>
      <c r="AOG194" s="9"/>
      <c r="AOL194" s="11"/>
      <c r="AOM194" s="8"/>
      <c r="AON194" s="9"/>
      <c r="AOS194" s="11"/>
      <c r="AOT194" s="8"/>
      <c r="AOU194" s="9"/>
      <c r="AOZ194" s="11"/>
      <c r="APA194" s="8"/>
      <c r="APB194" s="9"/>
      <c r="APG194" s="11"/>
      <c r="APH194" s="8"/>
      <c r="API194" s="9"/>
      <c r="APN194" s="11"/>
      <c r="APO194" s="8"/>
      <c r="APP194" s="9"/>
      <c r="APU194" s="11"/>
      <c r="APV194" s="8"/>
      <c r="APW194" s="9"/>
      <c r="AQB194" s="11"/>
      <c r="AQC194" s="8"/>
      <c r="AQD194" s="9"/>
      <c r="AQI194" s="11"/>
      <c r="AQJ194" s="8"/>
      <c r="AQK194" s="9"/>
      <c r="AQP194" s="11"/>
      <c r="AQQ194" s="8"/>
      <c r="AQR194" s="9"/>
      <c r="AQW194" s="11"/>
      <c r="AQX194" s="8"/>
      <c r="AQY194" s="9"/>
      <c r="ARD194" s="11"/>
      <c r="ARE194" s="8"/>
      <c r="ARF194" s="9"/>
      <c r="ARK194" s="11"/>
      <c r="ARL194" s="8"/>
      <c r="ARM194" s="9"/>
      <c r="ARR194" s="11"/>
      <c r="ARS194" s="8"/>
      <c r="ART194" s="9"/>
      <c r="ARY194" s="11"/>
      <c r="ARZ194" s="8"/>
      <c r="ASA194" s="9"/>
      <c r="ASF194" s="11"/>
      <c r="ASG194" s="8"/>
      <c r="ASH194" s="9"/>
      <c r="ASM194" s="11"/>
      <c r="ASN194" s="8"/>
      <c r="ASO194" s="9"/>
      <c r="AST194" s="11"/>
      <c r="ASU194" s="8"/>
      <c r="ASV194" s="9"/>
      <c r="ATA194" s="11"/>
      <c r="ATB194" s="8"/>
      <c r="ATC194" s="9"/>
      <c r="ATH194" s="11"/>
      <c r="ATI194" s="8"/>
      <c r="ATJ194" s="9"/>
      <c r="ATO194" s="11"/>
      <c r="ATP194" s="8"/>
      <c r="ATQ194" s="9"/>
      <c r="ATV194" s="11"/>
      <c r="ATW194" s="8"/>
      <c r="ATX194" s="9"/>
      <c r="AUC194" s="11"/>
      <c r="AUD194" s="8"/>
      <c r="AUE194" s="9"/>
      <c r="AUJ194" s="11"/>
      <c r="AUK194" s="8"/>
      <c r="AUL194" s="9"/>
      <c r="AUQ194" s="11"/>
      <c r="AUR194" s="8"/>
      <c r="AUS194" s="9"/>
      <c r="AUX194" s="11"/>
      <c r="AUY194" s="8"/>
      <c r="AUZ194" s="9"/>
      <c r="AVE194" s="11"/>
      <c r="AVF194" s="8"/>
      <c r="AVG194" s="9"/>
      <c r="AVL194" s="11"/>
      <c r="AVM194" s="8"/>
      <c r="AVN194" s="9"/>
      <c r="AVS194" s="11"/>
      <c r="AVT194" s="8"/>
      <c r="AVU194" s="9"/>
      <c r="AVZ194" s="11"/>
      <c r="AWA194" s="8"/>
      <c r="AWB194" s="9"/>
      <c r="AWG194" s="11"/>
      <c r="AWH194" s="8"/>
      <c r="AWI194" s="9"/>
      <c r="AWN194" s="11"/>
      <c r="AWO194" s="8"/>
      <c r="AWP194" s="9"/>
      <c r="AWU194" s="11"/>
      <c r="AWV194" s="8"/>
      <c r="AWW194" s="9"/>
      <c r="AXB194" s="11"/>
      <c r="AXC194" s="8"/>
      <c r="AXD194" s="9"/>
      <c r="AXI194" s="11"/>
      <c r="AXJ194" s="8"/>
      <c r="AXK194" s="9"/>
      <c r="AXP194" s="11"/>
      <c r="AXQ194" s="8"/>
      <c r="AXR194" s="9"/>
      <c r="AXW194" s="11"/>
      <c r="AXX194" s="8"/>
      <c r="AXY194" s="9"/>
      <c r="AYD194" s="11"/>
      <c r="AYE194" s="8"/>
      <c r="AYF194" s="9"/>
      <c r="AYK194" s="11"/>
      <c r="AYL194" s="8"/>
      <c r="AYM194" s="9"/>
      <c r="AYR194" s="11"/>
      <c r="AYS194" s="8"/>
      <c r="AYT194" s="9"/>
      <c r="AYY194" s="11"/>
      <c r="AYZ194" s="8"/>
      <c r="AZA194" s="9"/>
      <c r="AZF194" s="11"/>
      <c r="AZG194" s="8"/>
      <c r="AZH194" s="9"/>
      <c r="AZM194" s="11"/>
      <c r="AZN194" s="8"/>
      <c r="AZO194" s="9"/>
      <c r="AZT194" s="11"/>
      <c r="AZU194" s="8"/>
      <c r="AZV194" s="9"/>
      <c r="BAA194" s="11"/>
      <c r="BAB194" s="8"/>
      <c r="BAC194" s="9"/>
      <c r="BAH194" s="11"/>
      <c r="BAI194" s="8"/>
      <c r="BAJ194" s="9"/>
      <c r="BAO194" s="11"/>
      <c r="BAP194" s="8"/>
      <c r="BAQ194" s="9"/>
      <c r="BAV194" s="11"/>
      <c r="BAW194" s="8"/>
      <c r="BAX194" s="9"/>
      <c r="BBC194" s="11"/>
      <c r="BBD194" s="8"/>
      <c r="BBE194" s="9"/>
      <c r="BBJ194" s="11"/>
      <c r="BBK194" s="8"/>
      <c r="BBL194" s="9"/>
      <c r="BBQ194" s="11"/>
      <c r="BBR194" s="8"/>
      <c r="BBS194" s="9"/>
      <c r="BBX194" s="11"/>
      <c r="BBY194" s="8"/>
      <c r="BBZ194" s="9"/>
      <c r="BCE194" s="11"/>
      <c r="BCF194" s="8"/>
      <c r="BCG194" s="9"/>
      <c r="BCL194" s="11"/>
      <c r="BCM194" s="8"/>
      <c r="BCN194" s="9"/>
      <c r="BCS194" s="11"/>
      <c r="BCT194" s="8"/>
      <c r="BCU194" s="9"/>
      <c r="BCZ194" s="11"/>
      <c r="BDA194" s="8"/>
      <c r="BDB194" s="9"/>
      <c r="BDG194" s="11"/>
      <c r="BDH194" s="8"/>
      <c r="BDI194" s="9"/>
      <c r="BDN194" s="11"/>
      <c r="BDO194" s="8"/>
      <c r="BDP194" s="9"/>
      <c r="BDU194" s="11"/>
      <c r="BDV194" s="8"/>
      <c r="BDW194" s="9"/>
      <c r="BEB194" s="11"/>
      <c r="BEC194" s="8"/>
      <c r="BED194" s="9"/>
      <c r="BEI194" s="11"/>
      <c r="BEJ194" s="8"/>
      <c r="BEK194" s="9"/>
      <c r="BEP194" s="11"/>
      <c r="BEQ194" s="8"/>
      <c r="BER194" s="9"/>
      <c r="BEW194" s="11"/>
      <c r="BEX194" s="8"/>
      <c r="BEY194" s="9"/>
      <c r="BFD194" s="11"/>
      <c r="BFE194" s="8"/>
      <c r="BFF194" s="9"/>
      <c r="BFK194" s="11"/>
      <c r="BFL194" s="8"/>
      <c r="BFM194" s="9"/>
      <c r="BFR194" s="11"/>
      <c r="BFS194" s="8"/>
      <c r="BFT194" s="9"/>
      <c r="BFY194" s="11"/>
      <c r="BFZ194" s="8"/>
      <c r="BGA194" s="9"/>
      <c r="BGF194" s="11"/>
      <c r="BGG194" s="8"/>
      <c r="BGH194" s="9"/>
      <c r="BGM194" s="11"/>
      <c r="BGN194" s="8"/>
      <c r="BGO194" s="9"/>
      <c r="BGT194" s="11"/>
      <c r="BGU194" s="8"/>
      <c r="BGV194" s="9"/>
      <c r="BHA194" s="11"/>
      <c r="BHB194" s="8"/>
      <c r="BHC194" s="9"/>
      <c r="BHH194" s="11"/>
      <c r="BHI194" s="8"/>
      <c r="BHJ194" s="9"/>
      <c r="BHO194" s="11"/>
      <c r="BHP194" s="8"/>
      <c r="BHQ194" s="9"/>
      <c r="BHV194" s="11"/>
      <c r="BHW194" s="8"/>
      <c r="BHX194" s="9"/>
      <c r="BIC194" s="11"/>
      <c r="BID194" s="8"/>
      <c r="BIE194" s="9"/>
      <c r="BIJ194" s="11"/>
      <c r="BIK194" s="8"/>
      <c r="BIL194" s="9"/>
      <c r="BIQ194" s="11"/>
      <c r="BIR194" s="8"/>
      <c r="BIS194" s="9"/>
      <c r="BIX194" s="11"/>
      <c r="BIY194" s="8"/>
      <c r="BIZ194" s="9"/>
      <c r="BJE194" s="11"/>
      <c r="BJF194" s="8"/>
      <c r="BJG194" s="9"/>
      <c r="BJL194" s="11"/>
      <c r="BJM194" s="8"/>
      <c r="BJN194" s="9"/>
      <c r="BJS194" s="11"/>
      <c r="BJT194" s="8"/>
      <c r="BJU194" s="9"/>
      <c r="BJZ194" s="11"/>
      <c r="BKA194" s="8"/>
      <c r="BKB194" s="9"/>
      <c r="BKG194" s="11"/>
      <c r="BKH194" s="8"/>
      <c r="BKI194" s="9"/>
      <c r="BKN194" s="11"/>
      <c r="BKO194" s="8"/>
      <c r="BKP194" s="9"/>
      <c r="BKU194" s="11"/>
      <c r="BKV194" s="8"/>
      <c r="BKW194" s="9"/>
      <c r="BLB194" s="11"/>
      <c r="BLC194" s="8"/>
      <c r="BLD194" s="9"/>
      <c r="BLI194" s="11"/>
      <c r="BLJ194" s="8"/>
      <c r="BLK194" s="9"/>
      <c r="BLP194" s="11"/>
      <c r="BLQ194" s="8"/>
      <c r="BLR194" s="9"/>
      <c r="BLW194" s="11"/>
      <c r="BLX194" s="8"/>
      <c r="BLY194" s="9"/>
      <c r="BMD194" s="11"/>
      <c r="BME194" s="8"/>
      <c r="BMF194" s="9"/>
      <c r="BMK194" s="11"/>
      <c r="BML194" s="8"/>
      <c r="BMM194" s="9"/>
      <c r="BMR194" s="11"/>
      <c r="BMS194" s="8"/>
      <c r="BMT194" s="9"/>
      <c r="BMY194" s="11"/>
      <c r="BMZ194" s="8"/>
      <c r="BNA194" s="9"/>
      <c r="BNF194" s="11"/>
      <c r="BNG194" s="8"/>
      <c r="BNH194" s="9"/>
      <c r="BNM194" s="11"/>
      <c r="BNN194" s="8"/>
      <c r="BNO194" s="9"/>
      <c r="BNT194" s="11"/>
      <c r="BNU194" s="8"/>
      <c r="BNV194" s="9"/>
      <c r="BOA194" s="11"/>
      <c r="BOB194" s="8"/>
      <c r="BOC194" s="9"/>
      <c r="BOH194" s="11"/>
      <c r="BOI194" s="8"/>
      <c r="BOJ194" s="9"/>
      <c r="BOO194" s="11"/>
      <c r="BOP194" s="8"/>
      <c r="BOQ194" s="9"/>
      <c r="BOV194" s="11"/>
      <c r="BOW194" s="8"/>
      <c r="BOX194" s="9"/>
      <c r="BPC194" s="11"/>
      <c r="BPD194" s="8"/>
      <c r="BPE194" s="9"/>
      <c r="BPJ194" s="11"/>
      <c r="BPK194" s="8"/>
      <c r="BPL194" s="9"/>
      <c r="BPQ194" s="11"/>
      <c r="BPR194" s="8"/>
      <c r="BPS194" s="9"/>
      <c r="BPX194" s="11"/>
      <c r="BPY194" s="8"/>
      <c r="BPZ194" s="9"/>
      <c r="BQE194" s="11"/>
      <c r="BQF194" s="8"/>
      <c r="BQG194" s="9"/>
      <c r="BQL194" s="11"/>
      <c r="BQM194" s="8"/>
      <c r="BQN194" s="9"/>
      <c r="BQS194" s="11"/>
      <c r="BQT194" s="8"/>
      <c r="BQU194" s="9"/>
      <c r="BQZ194" s="11"/>
      <c r="BRA194" s="8"/>
      <c r="BRB194" s="9"/>
      <c r="BRG194" s="11"/>
      <c r="BRH194" s="8"/>
      <c r="BRI194" s="9"/>
      <c r="BRN194" s="11"/>
      <c r="BRO194" s="8"/>
      <c r="BRP194" s="9"/>
      <c r="BRU194" s="11"/>
      <c r="BRV194" s="8"/>
      <c r="BRW194" s="9"/>
      <c r="BSB194" s="11"/>
      <c r="BSC194" s="8"/>
      <c r="BSD194" s="9"/>
      <c r="BSI194" s="11"/>
      <c r="BSJ194" s="8"/>
      <c r="BSK194" s="9"/>
      <c r="BSP194" s="11"/>
      <c r="BSQ194" s="8"/>
      <c r="BSR194" s="9"/>
      <c r="BSW194" s="11"/>
      <c r="BSX194" s="8"/>
      <c r="BSY194" s="9"/>
      <c r="BTD194" s="11"/>
      <c r="BTE194" s="8"/>
      <c r="BTF194" s="9"/>
      <c r="BTK194" s="11"/>
      <c r="BTL194" s="8"/>
      <c r="BTM194" s="9"/>
      <c r="BTR194" s="11"/>
      <c r="BTS194" s="8"/>
      <c r="BTT194" s="9"/>
      <c r="BTY194" s="11"/>
      <c r="BTZ194" s="8"/>
      <c r="BUA194" s="9"/>
      <c r="BUF194" s="11"/>
      <c r="BUG194" s="8"/>
      <c r="BUH194" s="9"/>
      <c r="BUM194" s="11"/>
      <c r="BUN194" s="8"/>
      <c r="BUO194" s="9"/>
      <c r="BUT194" s="11"/>
      <c r="BUU194" s="8"/>
      <c r="BUV194" s="9"/>
      <c r="BVA194" s="11"/>
      <c r="BVB194" s="8"/>
      <c r="BVC194" s="9"/>
      <c r="BVH194" s="11"/>
      <c r="BVI194" s="8"/>
      <c r="BVJ194" s="9"/>
      <c r="BVO194" s="11"/>
      <c r="BVP194" s="8"/>
      <c r="BVQ194" s="9"/>
      <c r="BVV194" s="11"/>
      <c r="BVW194" s="8"/>
      <c r="BVX194" s="9"/>
      <c r="BWC194" s="11"/>
      <c r="BWD194" s="8"/>
      <c r="BWE194" s="9"/>
      <c r="BWJ194" s="11"/>
      <c r="BWK194" s="8"/>
      <c r="BWL194" s="9"/>
      <c r="BWQ194" s="11"/>
      <c r="BWR194" s="8"/>
      <c r="BWS194" s="9"/>
      <c r="BWX194" s="11"/>
      <c r="BWY194" s="8"/>
      <c r="BWZ194" s="9"/>
      <c r="BXE194" s="11"/>
      <c r="BXF194" s="8"/>
      <c r="BXG194" s="9"/>
      <c r="BXL194" s="11"/>
      <c r="BXM194" s="8"/>
      <c r="BXN194" s="9"/>
      <c r="BXS194" s="11"/>
      <c r="BXT194" s="8"/>
      <c r="BXU194" s="9"/>
      <c r="BXZ194" s="11"/>
      <c r="BYA194" s="8"/>
      <c r="BYB194" s="9"/>
      <c r="BYG194" s="11"/>
      <c r="BYH194" s="8"/>
      <c r="BYI194" s="9"/>
      <c r="BYN194" s="11"/>
      <c r="BYO194" s="8"/>
      <c r="BYP194" s="9"/>
      <c r="BYU194" s="11"/>
      <c r="BYV194" s="8"/>
      <c r="BYW194" s="9"/>
      <c r="BZB194" s="11"/>
      <c r="BZC194" s="8"/>
      <c r="BZD194" s="9"/>
      <c r="BZI194" s="11"/>
      <c r="BZJ194" s="8"/>
      <c r="BZK194" s="9"/>
      <c r="BZP194" s="11"/>
      <c r="BZQ194" s="8"/>
      <c r="BZR194" s="9"/>
      <c r="BZW194" s="11"/>
      <c r="BZX194" s="8"/>
      <c r="BZY194" s="9"/>
      <c r="CAD194" s="11"/>
      <c r="CAE194" s="8"/>
      <c r="CAF194" s="9"/>
      <c r="CAK194" s="11"/>
      <c r="CAL194" s="8"/>
      <c r="CAM194" s="9"/>
      <c r="CAR194" s="11"/>
      <c r="CAS194" s="8"/>
      <c r="CAT194" s="9"/>
      <c r="CAY194" s="11"/>
      <c r="CAZ194" s="8"/>
      <c r="CBA194" s="9"/>
      <c r="CBF194" s="11"/>
      <c r="CBG194" s="8"/>
      <c r="CBH194" s="9"/>
      <c r="CBM194" s="11"/>
      <c r="CBN194" s="8"/>
      <c r="CBO194" s="9"/>
      <c r="CBT194" s="11"/>
      <c r="CBU194" s="8"/>
      <c r="CBV194" s="9"/>
      <c r="CCA194" s="11"/>
      <c r="CCB194" s="8"/>
      <c r="CCC194" s="9"/>
      <c r="CCH194" s="11"/>
      <c r="CCI194" s="8"/>
      <c r="CCJ194" s="9"/>
      <c r="CCO194" s="11"/>
      <c r="CCP194" s="8"/>
      <c r="CCQ194" s="9"/>
      <c r="CCV194" s="11"/>
      <c r="CCW194" s="8"/>
      <c r="CCX194" s="9"/>
      <c r="CDC194" s="11"/>
      <c r="CDD194" s="8"/>
      <c r="CDE194" s="9"/>
      <c r="CDJ194" s="11"/>
      <c r="CDK194" s="8"/>
      <c r="CDL194" s="9"/>
      <c r="CDQ194" s="11"/>
      <c r="CDR194" s="8"/>
      <c r="CDS194" s="9"/>
      <c r="CDX194" s="11"/>
      <c r="CDY194" s="8"/>
      <c r="CDZ194" s="9"/>
      <c r="CEE194" s="11"/>
      <c r="CEF194" s="8"/>
      <c r="CEG194" s="9"/>
      <c r="CEL194" s="11"/>
      <c r="CEM194" s="8"/>
      <c r="CEN194" s="9"/>
      <c r="CES194" s="11"/>
      <c r="CET194" s="8"/>
      <c r="CEU194" s="9"/>
      <c r="CEZ194" s="11"/>
      <c r="CFA194" s="8"/>
      <c r="CFB194" s="9"/>
      <c r="CFG194" s="11"/>
      <c r="CFH194" s="8"/>
      <c r="CFI194" s="9"/>
      <c r="CFN194" s="11"/>
      <c r="CFO194" s="8"/>
      <c r="CFP194" s="9"/>
      <c r="CFU194" s="11"/>
      <c r="CFV194" s="8"/>
      <c r="CFW194" s="9"/>
      <c r="CGB194" s="11"/>
      <c r="CGC194" s="8"/>
      <c r="CGD194" s="9"/>
      <c r="CGI194" s="11"/>
      <c r="CGJ194" s="8"/>
      <c r="CGK194" s="9"/>
      <c r="CGP194" s="11"/>
      <c r="CGQ194" s="8"/>
      <c r="CGR194" s="9"/>
      <c r="CGW194" s="11"/>
      <c r="CGX194" s="8"/>
      <c r="CGY194" s="9"/>
      <c r="CHD194" s="11"/>
      <c r="CHE194" s="8"/>
      <c r="CHF194" s="9"/>
      <c r="CHK194" s="11"/>
      <c r="CHL194" s="8"/>
      <c r="CHM194" s="9"/>
      <c r="CHR194" s="11"/>
      <c r="CHS194" s="8"/>
      <c r="CHT194" s="9"/>
      <c r="CHY194" s="11"/>
      <c r="CHZ194" s="8"/>
      <c r="CIA194" s="9"/>
      <c r="CIF194" s="11"/>
      <c r="CIG194" s="8"/>
      <c r="CIH194" s="9"/>
      <c r="CIM194" s="11"/>
      <c r="CIN194" s="8"/>
      <c r="CIO194" s="9"/>
      <c r="CIT194" s="11"/>
      <c r="CIU194" s="8"/>
      <c r="CIV194" s="9"/>
      <c r="CJA194" s="11"/>
      <c r="CJB194" s="8"/>
      <c r="CJC194" s="9"/>
      <c r="CJH194" s="11"/>
      <c r="CJI194" s="8"/>
      <c r="CJJ194" s="9"/>
      <c r="CJO194" s="11"/>
      <c r="CJP194" s="8"/>
      <c r="CJQ194" s="9"/>
      <c r="CJV194" s="11"/>
      <c r="CJW194" s="8"/>
      <c r="CJX194" s="9"/>
      <c r="CKC194" s="11"/>
      <c r="CKD194" s="8"/>
      <c r="CKE194" s="9"/>
      <c r="CKJ194" s="11"/>
      <c r="CKK194" s="8"/>
      <c r="CKL194" s="9"/>
      <c r="CKQ194" s="11"/>
      <c r="CKR194" s="8"/>
      <c r="CKS194" s="9"/>
      <c r="CKX194" s="11"/>
      <c r="CKY194" s="8"/>
      <c r="CKZ194" s="9"/>
      <c r="CLE194" s="11"/>
      <c r="CLF194" s="8"/>
      <c r="CLG194" s="9"/>
      <c r="CLL194" s="11"/>
      <c r="CLM194" s="8"/>
      <c r="CLN194" s="9"/>
      <c r="CLS194" s="11"/>
      <c r="CLT194" s="8"/>
      <c r="CLU194" s="9"/>
      <c r="CLZ194" s="11"/>
      <c r="CMA194" s="8"/>
      <c r="CMB194" s="9"/>
      <c r="CMG194" s="11"/>
      <c r="CMH194" s="8"/>
      <c r="CMI194" s="9"/>
      <c r="CMN194" s="11"/>
      <c r="CMO194" s="8"/>
      <c r="CMP194" s="9"/>
      <c r="CMU194" s="11"/>
      <c r="CMV194" s="8"/>
      <c r="CMW194" s="9"/>
      <c r="CNB194" s="11"/>
      <c r="CNC194" s="8"/>
      <c r="CND194" s="9"/>
      <c r="CNI194" s="11"/>
      <c r="CNJ194" s="8"/>
      <c r="CNK194" s="9"/>
      <c r="CNP194" s="11"/>
      <c r="CNQ194" s="8"/>
      <c r="CNR194" s="9"/>
      <c r="CNW194" s="11"/>
      <c r="CNX194" s="8"/>
      <c r="CNY194" s="9"/>
      <c r="COD194" s="11"/>
      <c r="COE194" s="8"/>
      <c r="COF194" s="9"/>
      <c r="COK194" s="11"/>
      <c r="COL194" s="8"/>
      <c r="COM194" s="9"/>
      <c r="COR194" s="11"/>
      <c r="COS194" s="8"/>
      <c r="COT194" s="9"/>
      <c r="COY194" s="11"/>
      <c r="COZ194" s="8"/>
      <c r="CPA194" s="9"/>
      <c r="CPF194" s="11"/>
      <c r="CPG194" s="8"/>
      <c r="CPH194" s="9"/>
      <c r="CPM194" s="11"/>
      <c r="CPN194" s="8"/>
      <c r="CPO194" s="9"/>
      <c r="CPT194" s="11"/>
      <c r="CPU194" s="8"/>
      <c r="CPV194" s="9"/>
      <c r="CQA194" s="11"/>
      <c r="CQB194" s="8"/>
      <c r="CQC194" s="9"/>
      <c r="CQH194" s="11"/>
      <c r="CQI194" s="8"/>
      <c r="CQJ194" s="9"/>
      <c r="CQO194" s="11"/>
      <c r="CQP194" s="8"/>
      <c r="CQQ194" s="9"/>
      <c r="CQV194" s="11"/>
      <c r="CQW194" s="8"/>
      <c r="CQX194" s="9"/>
      <c r="CRC194" s="11"/>
      <c r="CRD194" s="8"/>
      <c r="CRE194" s="9"/>
      <c r="CRJ194" s="11"/>
      <c r="CRK194" s="8"/>
      <c r="CRL194" s="9"/>
      <c r="CRQ194" s="11"/>
      <c r="CRR194" s="8"/>
      <c r="CRS194" s="9"/>
      <c r="CRX194" s="11"/>
      <c r="CRY194" s="8"/>
      <c r="CRZ194" s="9"/>
      <c r="CSE194" s="11"/>
      <c r="CSF194" s="8"/>
      <c r="CSG194" s="9"/>
      <c r="CSL194" s="11"/>
      <c r="CSM194" s="8"/>
      <c r="CSN194" s="9"/>
      <c r="CSS194" s="11"/>
      <c r="CST194" s="8"/>
      <c r="CSU194" s="9"/>
      <c r="CSZ194" s="11"/>
      <c r="CTA194" s="8"/>
      <c r="CTB194" s="9"/>
      <c r="CTG194" s="11"/>
      <c r="CTH194" s="8"/>
      <c r="CTI194" s="9"/>
      <c r="CTN194" s="11"/>
      <c r="CTO194" s="8"/>
      <c r="CTP194" s="9"/>
      <c r="CTU194" s="11"/>
      <c r="CTV194" s="8"/>
      <c r="CTW194" s="9"/>
      <c r="CUB194" s="11"/>
      <c r="CUC194" s="8"/>
      <c r="CUD194" s="9"/>
      <c r="CUI194" s="11"/>
      <c r="CUJ194" s="8"/>
      <c r="CUK194" s="9"/>
      <c r="CUP194" s="11"/>
      <c r="CUQ194" s="8"/>
      <c r="CUR194" s="9"/>
      <c r="CUW194" s="11"/>
      <c r="CUX194" s="8"/>
      <c r="CUY194" s="9"/>
      <c r="CVD194" s="11"/>
      <c r="CVE194" s="8"/>
      <c r="CVF194" s="9"/>
      <c r="CVK194" s="11"/>
      <c r="CVL194" s="8"/>
      <c r="CVM194" s="9"/>
      <c r="CVR194" s="11"/>
      <c r="CVS194" s="8"/>
      <c r="CVT194" s="9"/>
      <c r="CVY194" s="11"/>
      <c r="CVZ194" s="8"/>
      <c r="CWA194" s="9"/>
      <c r="CWF194" s="11"/>
      <c r="CWG194" s="8"/>
      <c r="CWH194" s="9"/>
      <c r="CWM194" s="11"/>
      <c r="CWN194" s="8"/>
      <c r="CWO194" s="9"/>
      <c r="CWT194" s="11"/>
      <c r="CWU194" s="8"/>
      <c r="CWV194" s="9"/>
      <c r="CXA194" s="11"/>
      <c r="CXB194" s="8"/>
      <c r="CXC194" s="9"/>
      <c r="CXH194" s="11"/>
      <c r="CXI194" s="8"/>
      <c r="CXJ194" s="9"/>
      <c r="CXO194" s="11"/>
      <c r="CXP194" s="8"/>
      <c r="CXQ194" s="9"/>
      <c r="CXV194" s="11"/>
      <c r="CXW194" s="8"/>
      <c r="CXX194" s="9"/>
      <c r="CYC194" s="11"/>
      <c r="CYD194" s="8"/>
      <c r="CYE194" s="9"/>
      <c r="CYJ194" s="11"/>
      <c r="CYK194" s="8"/>
      <c r="CYL194" s="9"/>
      <c r="CYQ194" s="11"/>
      <c r="CYR194" s="8"/>
      <c r="CYS194" s="9"/>
      <c r="CYX194" s="11"/>
      <c r="CYY194" s="8"/>
      <c r="CYZ194" s="9"/>
      <c r="CZE194" s="11"/>
      <c r="CZF194" s="8"/>
      <c r="CZG194" s="9"/>
      <c r="CZL194" s="11"/>
      <c r="CZM194" s="8"/>
      <c r="CZN194" s="9"/>
      <c r="CZS194" s="11"/>
      <c r="CZT194" s="8"/>
      <c r="CZU194" s="9"/>
      <c r="CZZ194" s="11"/>
      <c r="DAA194" s="8"/>
      <c r="DAB194" s="9"/>
      <c r="DAG194" s="11"/>
      <c r="DAH194" s="8"/>
      <c r="DAI194" s="9"/>
      <c r="DAN194" s="11"/>
      <c r="DAO194" s="8"/>
      <c r="DAP194" s="9"/>
      <c r="DAU194" s="11"/>
      <c r="DAV194" s="8"/>
      <c r="DAW194" s="9"/>
      <c r="DBB194" s="11"/>
      <c r="DBC194" s="8"/>
      <c r="DBD194" s="9"/>
      <c r="DBI194" s="11"/>
      <c r="DBJ194" s="8"/>
      <c r="DBK194" s="9"/>
      <c r="DBP194" s="11"/>
      <c r="DBQ194" s="8"/>
      <c r="DBR194" s="9"/>
      <c r="DBW194" s="11"/>
      <c r="DBX194" s="8"/>
      <c r="DBY194" s="9"/>
      <c r="DCD194" s="11"/>
      <c r="DCE194" s="8"/>
      <c r="DCF194" s="9"/>
      <c r="DCK194" s="11"/>
      <c r="DCL194" s="8"/>
      <c r="DCM194" s="9"/>
      <c r="DCR194" s="11"/>
      <c r="DCS194" s="8"/>
      <c r="DCT194" s="9"/>
      <c r="DCY194" s="11"/>
      <c r="DCZ194" s="8"/>
      <c r="DDA194" s="9"/>
      <c r="DDF194" s="11"/>
      <c r="DDG194" s="8"/>
      <c r="DDH194" s="9"/>
      <c r="DDM194" s="11"/>
      <c r="DDN194" s="8"/>
      <c r="DDO194" s="9"/>
      <c r="DDT194" s="11"/>
      <c r="DDU194" s="8"/>
      <c r="DDV194" s="9"/>
      <c r="DEA194" s="11"/>
      <c r="DEB194" s="8"/>
      <c r="DEC194" s="9"/>
      <c r="DEH194" s="11"/>
      <c r="DEI194" s="8"/>
      <c r="DEJ194" s="9"/>
      <c r="DEO194" s="11"/>
      <c r="DEP194" s="8"/>
      <c r="DEQ194" s="9"/>
      <c r="DEV194" s="11"/>
      <c r="DEW194" s="8"/>
      <c r="DEX194" s="9"/>
      <c r="DFC194" s="11"/>
      <c r="DFD194" s="8"/>
      <c r="DFE194" s="9"/>
      <c r="DFJ194" s="11"/>
      <c r="DFK194" s="8"/>
      <c r="DFL194" s="9"/>
      <c r="DFQ194" s="11"/>
      <c r="DFR194" s="8"/>
      <c r="DFS194" s="9"/>
      <c r="DFX194" s="11"/>
      <c r="DFY194" s="8"/>
      <c r="DFZ194" s="9"/>
      <c r="DGE194" s="11"/>
      <c r="DGF194" s="8"/>
      <c r="DGG194" s="9"/>
      <c r="DGL194" s="11"/>
      <c r="DGM194" s="8"/>
      <c r="DGN194" s="9"/>
      <c r="DGS194" s="11"/>
      <c r="DGT194" s="8"/>
      <c r="DGU194" s="9"/>
      <c r="DGZ194" s="11"/>
      <c r="DHA194" s="8"/>
      <c r="DHB194" s="9"/>
      <c r="DHG194" s="11"/>
      <c r="DHH194" s="8"/>
      <c r="DHI194" s="9"/>
      <c r="DHN194" s="11"/>
      <c r="DHO194" s="8"/>
      <c r="DHP194" s="9"/>
      <c r="DHU194" s="11"/>
      <c r="DHV194" s="8"/>
      <c r="DHW194" s="9"/>
      <c r="DIB194" s="11"/>
      <c r="DIC194" s="8"/>
      <c r="DID194" s="9"/>
      <c r="DII194" s="11"/>
      <c r="DIJ194" s="8"/>
      <c r="DIK194" s="9"/>
      <c r="DIP194" s="11"/>
      <c r="DIQ194" s="8"/>
      <c r="DIR194" s="9"/>
      <c r="DIW194" s="11"/>
      <c r="DIX194" s="8"/>
      <c r="DIY194" s="9"/>
      <c r="DJD194" s="11"/>
      <c r="DJE194" s="8"/>
      <c r="DJF194" s="9"/>
      <c r="DJK194" s="11"/>
      <c r="DJL194" s="8"/>
      <c r="DJM194" s="9"/>
      <c r="DJR194" s="11"/>
      <c r="DJS194" s="8"/>
      <c r="DJT194" s="9"/>
      <c r="DJY194" s="11"/>
      <c r="DJZ194" s="8"/>
      <c r="DKA194" s="9"/>
      <c r="DKF194" s="11"/>
      <c r="DKG194" s="8"/>
      <c r="DKH194" s="9"/>
      <c r="DKM194" s="11"/>
      <c r="DKN194" s="8"/>
      <c r="DKO194" s="9"/>
      <c r="DKT194" s="11"/>
      <c r="DKU194" s="8"/>
      <c r="DKV194" s="9"/>
      <c r="DLA194" s="11"/>
      <c r="DLB194" s="8"/>
      <c r="DLC194" s="9"/>
      <c r="DLH194" s="11"/>
      <c r="DLI194" s="8"/>
      <c r="DLJ194" s="9"/>
      <c r="DLO194" s="11"/>
      <c r="DLP194" s="8"/>
      <c r="DLQ194" s="9"/>
      <c r="DLV194" s="11"/>
      <c r="DLW194" s="8"/>
      <c r="DLX194" s="9"/>
      <c r="DMC194" s="11"/>
      <c r="DMD194" s="8"/>
      <c r="DME194" s="9"/>
      <c r="DMJ194" s="11"/>
      <c r="DMK194" s="8"/>
      <c r="DML194" s="9"/>
      <c r="DMQ194" s="11"/>
      <c r="DMR194" s="8"/>
      <c r="DMS194" s="9"/>
      <c r="DMX194" s="11"/>
      <c r="DMY194" s="8"/>
      <c r="DMZ194" s="9"/>
      <c r="DNE194" s="11"/>
      <c r="DNF194" s="8"/>
      <c r="DNG194" s="9"/>
      <c r="DNL194" s="11"/>
      <c r="DNM194" s="8"/>
      <c r="DNN194" s="9"/>
      <c r="DNS194" s="11"/>
      <c r="DNT194" s="8"/>
      <c r="DNU194" s="9"/>
      <c r="DNZ194" s="11"/>
      <c r="DOA194" s="8"/>
      <c r="DOB194" s="9"/>
      <c r="DOG194" s="11"/>
      <c r="DOH194" s="8"/>
      <c r="DOI194" s="9"/>
      <c r="DON194" s="11"/>
      <c r="DOO194" s="8"/>
      <c r="DOP194" s="9"/>
      <c r="DOU194" s="11"/>
      <c r="DOV194" s="8"/>
      <c r="DOW194" s="9"/>
      <c r="DPB194" s="11"/>
      <c r="DPC194" s="8"/>
      <c r="DPD194" s="9"/>
      <c r="DPI194" s="11"/>
      <c r="DPJ194" s="8"/>
      <c r="DPK194" s="9"/>
      <c r="DPP194" s="11"/>
      <c r="DPQ194" s="8"/>
      <c r="DPR194" s="9"/>
      <c r="DPW194" s="11"/>
      <c r="DPX194" s="8"/>
      <c r="DPY194" s="9"/>
      <c r="DQD194" s="11"/>
      <c r="DQE194" s="8"/>
      <c r="DQF194" s="9"/>
      <c r="DQK194" s="11"/>
      <c r="DQL194" s="8"/>
      <c r="DQM194" s="9"/>
      <c r="DQR194" s="11"/>
      <c r="DQS194" s="8"/>
      <c r="DQT194" s="9"/>
      <c r="DQY194" s="11"/>
      <c r="DQZ194" s="8"/>
      <c r="DRA194" s="9"/>
      <c r="DRF194" s="11"/>
      <c r="DRG194" s="8"/>
      <c r="DRH194" s="9"/>
      <c r="DRM194" s="11"/>
      <c r="DRN194" s="8"/>
      <c r="DRO194" s="9"/>
      <c r="DRT194" s="11"/>
      <c r="DRU194" s="8"/>
      <c r="DRV194" s="9"/>
      <c r="DSA194" s="11"/>
      <c r="DSB194" s="8"/>
      <c r="DSC194" s="9"/>
      <c r="DSH194" s="11"/>
      <c r="DSI194" s="8"/>
      <c r="DSJ194" s="9"/>
      <c r="DSO194" s="11"/>
      <c r="DSP194" s="8"/>
      <c r="DSQ194" s="9"/>
      <c r="DSV194" s="11"/>
      <c r="DSW194" s="8"/>
      <c r="DSX194" s="9"/>
      <c r="DTC194" s="11"/>
      <c r="DTD194" s="8"/>
      <c r="DTE194" s="9"/>
      <c r="DTJ194" s="11"/>
      <c r="DTK194" s="8"/>
      <c r="DTL194" s="9"/>
      <c r="DTQ194" s="11"/>
      <c r="DTR194" s="8"/>
      <c r="DTS194" s="9"/>
      <c r="DTX194" s="11"/>
      <c r="DTY194" s="8"/>
      <c r="DTZ194" s="9"/>
      <c r="DUE194" s="11"/>
      <c r="DUF194" s="8"/>
      <c r="DUG194" s="9"/>
      <c r="DUL194" s="11"/>
      <c r="DUM194" s="8"/>
      <c r="DUN194" s="9"/>
      <c r="DUS194" s="11"/>
      <c r="DUT194" s="8"/>
      <c r="DUU194" s="9"/>
      <c r="DUZ194" s="11"/>
      <c r="DVA194" s="8"/>
      <c r="DVB194" s="9"/>
      <c r="DVG194" s="11"/>
      <c r="DVH194" s="8"/>
      <c r="DVI194" s="9"/>
      <c r="DVN194" s="11"/>
      <c r="DVO194" s="8"/>
      <c r="DVP194" s="9"/>
      <c r="DVU194" s="11"/>
      <c r="DVV194" s="8"/>
      <c r="DVW194" s="9"/>
      <c r="DWB194" s="11"/>
      <c r="DWC194" s="8"/>
      <c r="DWD194" s="9"/>
      <c r="DWI194" s="11"/>
      <c r="DWJ194" s="8"/>
      <c r="DWK194" s="9"/>
      <c r="DWP194" s="11"/>
      <c r="DWQ194" s="8"/>
      <c r="DWR194" s="9"/>
      <c r="DWW194" s="11"/>
      <c r="DWX194" s="8"/>
      <c r="DWY194" s="9"/>
      <c r="DXD194" s="11"/>
      <c r="DXE194" s="8"/>
      <c r="DXF194" s="9"/>
      <c r="DXK194" s="11"/>
      <c r="DXL194" s="8"/>
      <c r="DXM194" s="9"/>
      <c r="DXR194" s="11"/>
      <c r="DXS194" s="8"/>
      <c r="DXT194" s="9"/>
      <c r="DXY194" s="11"/>
      <c r="DXZ194" s="8"/>
      <c r="DYA194" s="9"/>
      <c r="DYF194" s="11"/>
      <c r="DYG194" s="8"/>
      <c r="DYH194" s="9"/>
      <c r="DYM194" s="11"/>
      <c r="DYN194" s="8"/>
      <c r="DYO194" s="9"/>
      <c r="DYT194" s="11"/>
      <c r="DYU194" s="8"/>
      <c r="DYV194" s="9"/>
      <c r="DZA194" s="11"/>
      <c r="DZB194" s="8"/>
      <c r="DZC194" s="9"/>
      <c r="DZH194" s="11"/>
      <c r="DZI194" s="8"/>
      <c r="DZJ194" s="9"/>
      <c r="DZO194" s="11"/>
      <c r="DZP194" s="8"/>
      <c r="DZQ194" s="9"/>
      <c r="DZV194" s="11"/>
      <c r="DZW194" s="8"/>
      <c r="DZX194" s="9"/>
      <c r="EAC194" s="11"/>
      <c r="EAD194" s="8"/>
      <c r="EAE194" s="9"/>
      <c r="EAJ194" s="11"/>
      <c r="EAK194" s="8"/>
      <c r="EAL194" s="9"/>
      <c r="EAQ194" s="11"/>
      <c r="EAR194" s="8"/>
      <c r="EAS194" s="9"/>
      <c r="EAX194" s="11"/>
      <c r="EAY194" s="8"/>
      <c r="EAZ194" s="9"/>
      <c r="EBE194" s="11"/>
      <c r="EBF194" s="8"/>
      <c r="EBG194" s="9"/>
      <c r="EBL194" s="11"/>
      <c r="EBM194" s="8"/>
      <c r="EBN194" s="9"/>
      <c r="EBS194" s="11"/>
      <c r="EBT194" s="8"/>
      <c r="EBU194" s="9"/>
      <c r="EBZ194" s="11"/>
      <c r="ECA194" s="8"/>
      <c r="ECB194" s="9"/>
      <c r="ECG194" s="11"/>
      <c r="ECH194" s="8"/>
      <c r="ECI194" s="9"/>
      <c r="ECN194" s="11"/>
      <c r="ECO194" s="8"/>
      <c r="ECP194" s="9"/>
      <c r="ECU194" s="11"/>
      <c r="ECV194" s="8"/>
      <c r="ECW194" s="9"/>
      <c r="EDB194" s="11"/>
      <c r="EDC194" s="8"/>
      <c r="EDD194" s="9"/>
      <c r="EDI194" s="11"/>
      <c r="EDJ194" s="8"/>
      <c r="EDK194" s="9"/>
      <c r="EDP194" s="11"/>
      <c r="EDQ194" s="8"/>
      <c r="EDR194" s="9"/>
      <c r="EDW194" s="11"/>
      <c r="EDX194" s="8"/>
      <c r="EDY194" s="9"/>
      <c r="EED194" s="11"/>
      <c r="EEE194" s="8"/>
      <c r="EEF194" s="9"/>
      <c r="EEK194" s="11"/>
      <c r="EEL194" s="8"/>
      <c r="EEM194" s="9"/>
      <c r="EER194" s="11"/>
      <c r="EES194" s="8"/>
      <c r="EET194" s="9"/>
      <c r="EEY194" s="11"/>
      <c r="EEZ194" s="8"/>
      <c r="EFA194" s="9"/>
      <c r="EFF194" s="11"/>
      <c r="EFG194" s="8"/>
      <c r="EFH194" s="9"/>
      <c r="EFM194" s="11"/>
      <c r="EFN194" s="8"/>
      <c r="EFO194" s="9"/>
      <c r="EFT194" s="11"/>
      <c r="EFU194" s="8"/>
      <c r="EFV194" s="9"/>
      <c r="EGA194" s="11"/>
      <c r="EGB194" s="8"/>
      <c r="EGC194" s="9"/>
      <c r="EGH194" s="11"/>
      <c r="EGI194" s="8"/>
      <c r="EGJ194" s="9"/>
      <c r="EGO194" s="11"/>
      <c r="EGP194" s="8"/>
      <c r="EGQ194" s="9"/>
      <c r="EGV194" s="11"/>
      <c r="EGW194" s="8"/>
      <c r="EGX194" s="9"/>
      <c r="EHC194" s="11"/>
      <c r="EHD194" s="8"/>
      <c r="EHE194" s="9"/>
      <c r="EHJ194" s="11"/>
      <c r="EHK194" s="8"/>
      <c r="EHL194" s="9"/>
      <c r="EHQ194" s="11"/>
      <c r="EHR194" s="8"/>
      <c r="EHS194" s="9"/>
      <c r="EHX194" s="11"/>
      <c r="EHY194" s="8"/>
      <c r="EHZ194" s="9"/>
      <c r="EIE194" s="11"/>
      <c r="EIF194" s="8"/>
      <c r="EIG194" s="9"/>
      <c r="EIL194" s="11"/>
      <c r="EIM194" s="8"/>
      <c r="EIN194" s="9"/>
      <c r="EIS194" s="11"/>
      <c r="EIT194" s="8"/>
      <c r="EIU194" s="9"/>
      <c r="EIZ194" s="11"/>
      <c r="EJA194" s="8"/>
      <c r="EJB194" s="9"/>
      <c r="EJG194" s="11"/>
      <c r="EJH194" s="8"/>
      <c r="EJI194" s="9"/>
      <c r="EJN194" s="11"/>
      <c r="EJO194" s="8"/>
      <c r="EJP194" s="9"/>
      <c r="EJU194" s="11"/>
      <c r="EJV194" s="8"/>
      <c r="EJW194" s="9"/>
      <c r="EKB194" s="11"/>
      <c r="EKC194" s="8"/>
      <c r="EKD194" s="9"/>
      <c r="EKI194" s="11"/>
      <c r="EKJ194" s="8"/>
      <c r="EKK194" s="9"/>
      <c r="EKP194" s="11"/>
      <c r="EKQ194" s="8"/>
      <c r="EKR194" s="9"/>
      <c r="EKW194" s="11"/>
      <c r="EKX194" s="8"/>
      <c r="EKY194" s="9"/>
      <c r="ELD194" s="11"/>
      <c r="ELE194" s="8"/>
      <c r="ELF194" s="9"/>
      <c r="ELK194" s="11"/>
      <c r="ELL194" s="8"/>
      <c r="ELM194" s="9"/>
      <c r="ELR194" s="11"/>
      <c r="ELS194" s="8"/>
      <c r="ELT194" s="9"/>
      <c r="ELY194" s="11"/>
      <c r="ELZ194" s="8"/>
      <c r="EMA194" s="9"/>
      <c r="EMF194" s="11"/>
      <c r="EMG194" s="8"/>
      <c r="EMH194" s="9"/>
      <c r="EMM194" s="11"/>
      <c r="EMN194" s="8"/>
      <c r="EMO194" s="9"/>
      <c r="EMT194" s="11"/>
      <c r="EMU194" s="8"/>
      <c r="EMV194" s="9"/>
      <c r="ENA194" s="11"/>
      <c r="ENB194" s="8"/>
      <c r="ENC194" s="9"/>
      <c r="ENH194" s="11"/>
      <c r="ENI194" s="8"/>
      <c r="ENJ194" s="9"/>
      <c r="ENO194" s="11"/>
      <c r="ENP194" s="8"/>
      <c r="ENQ194" s="9"/>
      <c r="ENV194" s="11"/>
      <c r="ENW194" s="8"/>
      <c r="ENX194" s="9"/>
      <c r="EOC194" s="11"/>
      <c r="EOD194" s="8"/>
      <c r="EOE194" s="9"/>
      <c r="EOJ194" s="11"/>
      <c r="EOK194" s="8"/>
      <c r="EOL194" s="9"/>
      <c r="EOQ194" s="11"/>
      <c r="EOR194" s="8"/>
      <c r="EOS194" s="9"/>
      <c r="EOX194" s="11"/>
      <c r="EOY194" s="8"/>
      <c r="EOZ194" s="9"/>
      <c r="EPE194" s="11"/>
      <c r="EPF194" s="8"/>
      <c r="EPG194" s="9"/>
      <c r="EPL194" s="11"/>
      <c r="EPM194" s="8"/>
      <c r="EPN194" s="9"/>
      <c r="EPS194" s="11"/>
      <c r="EPT194" s="8"/>
      <c r="EPU194" s="9"/>
      <c r="EPZ194" s="11"/>
      <c r="EQA194" s="8"/>
      <c r="EQB194" s="9"/>
      <c r="EQG194" s="11"/>
      <c r="EQH194" s="8"/>
      <c r="EQI194" s="9"/>
      <c r="EQN194" s="11"/>
      <c r="EQO194" s="8"/>
      <c r="EQP194" s="9"/>
      <c r="EQU194" s="11"/>
      <c r="EQV194" s="8"/>
      <c r="EQW194" s="9"/>
      <c r="ERB194" s="11"/>
      <c r="ERC194" s="8"/>
      <c r="ERD194" s="9"/>
      <c r="ERI194" s="11"/>
      <c r="ERJ194" s="8"/>
      <c r="ERK194" s="9"/>
      <c r="ERP194" s="11"/>
      <c r="ERQ194" s="8"/>
      <c r="ERR194" s="9"/>
      <c r="ERW194" s="11"/>
      <c r="ERX194" s="8"/>
      <c r="ERY194" s="9"/>
      <c r="ESD194" s="11"/>
      <c r="ESE194" s="8"/>
      <c r="ESF194" s="9"/>
      <c r="ESK194" s="11"/>
      <c r="ESL194" s="8"/>
      <c r="ESM194" s="9"/>
      <c r="ESR194" s="11"/>
      <c r="ESS194" s="8"/>
      <c r="EST194" s="9"/>
      <c r="ESY194" s="11"/>
      <c r="ESZ194" s="8"/>
      <c r="ETA194" s="9"/>
      <c r="ETF194" s="11"/>
      <c r="ETG194" s="8"/>
      <c r="ETH194" s="9"/>
      <c r="ETM194" s="11"/>
      <c r="ETN194" s="8"/>
      <c r="ETO194" s="9"/>
      <c r="ETT194" s="11"/>
      <c r="ETU194" s="8"/>
      <c r="ETV194" s="9"/>
      <c r="EUA194" s="11"/>
      <c r="EUB194" s="8"/>
      <c r="EUC194" s="9"/>
      <c r="EUH194" s="11"/>
      <c r="EUI194" s="8"/>
      <c r="EUJ194" s="9"/>
      <c r="EUO194" s="11"/>
      <c r="EUP194" s="8"/>
      <c r="EUQ194" s="9"/>
      <c r="EUV194" s="11"/>
      <c r="EUW194" s="8"/>
      <c r="EUX194" s="9"/>
      <c r="EVC194" s="11"/>
      <c r="EVD194" s="8"/>
      <c r="EVE194" s="9"/>
      <c r="EVJ194" s="11"/>
      <c r="EVK194" s="8"/>
      <c r="EVL194" s="9"/>
      <c r="EVQ194" s="11"/>
      <c r="EVR194" s="8"/>
      <c r="EVS194" s="9"/>
      <c r="EVX194" s="11"/>
      <c r="EVY194" s="8"/>
      <c r="EVZ194" s="9"/>
      <c r="EWE194" s="11"/>
      <c r="EWF194" s="8"/>
      <c r="EWG194" s="9"/>
      <c r="EWL194" s="11"/>
      <c r="EWM194" s="8"/>
      <c r="EWN194" s="9"/>
      <c r="EWS194" s="11"/>
      <c r="EWT194" s="8"/>
      <c r="EWU194" s="9"/>
      <c r="EWZ194" s="11"/>
      <c r="EXA194" s="8"/>
      <c r="EXB194" s="9"/>
      <c r="EXG194" s="11"/>
      <c r="EXH194" s="8"/>
      <c r="EXI194" s="9"/>
      <c r="EXN194" s="11"/>
      <c r="EXO194" s="8"/>
      <c r="EXP194" s="9"/>
      <c r="EXU194" s="11"/>
      <c r="EXV194" s="8"/>
      <c r="EXW194" s="9"/>
      <c r="EYB194" s="11"/>
      <c r="EYC194" s="8"/>
      <c r="EYD194" s="9"/>
      <c r="EYI194" s="11"/>
      <c r="EYJ194" s="8"/>
      <c r="EYK194" s="9"/>
      <c r="EYP194" s="11"/>
      <c r="EYQ194" s="8"/>
      <c r="EYR194" s="9"/>
      <c r="EYW194" s="11"/>
      <c r="EYX194" s="8"/>
      <c r="EYY194" s="9"/>
      <c r="EZD194" s="11"/>
      <c r="EZE194" s="8"/>
      <c r="EZF194" s="9"/>
      <c r="EZK194" s="11"/>
      <c r="EZL194" s="8"/>
      <c r="EZM194" s="9"/>
      <c r="EZR194" s="11"/>
      <c r="EZS194" s="8"/>
      <c r="EZT194" s="9"/>
      <c r="EZY194" s="11"/>
      <c r="EZZ194" s="8"/>
      <c r="FAA194" s="9"/>
      <c r="FAF194" s="11"/>
      <c r="FAG194" s="8"/>
      <c r="FAH194" s="9"/>
      <c r="FAM194" s="11"/>
      <c r="FAN194" s="8"/>
      <c r="FAO194" s="9"/>
      <c r="FAT194" s="11"/>
      <c r="FAU194" s="8"/>
      <c r="FAV194" s="9"/>
      <c r="FBA194" s="11"/>
      <c r="FBB194" s="8"/>
      <c r="FBC194" s="9"/>
      <c r="FBH194" s="11"/>
      <c r="FBI194" s="8"/>
      <c r="FBJ194" s="9"/>
      <c r="FBO194" s="11"/>
      <c r="FBP194" s="8"/>
      <c r="FBQ194" s="9"/>
      <c r="FBV194" s="11"/>
      <c r="FBW194" s="8"/>
      <c r="FBX194" s="9"/>
      <c r="FCC194" s="11"/>
      <c r="FCD194" s="8"/>
      <c r="FCE194" s="9"/>
      <c r="FCJ194" s="11"/>
      <c r="FCK194" s="8"/>
      <c r="FCL194" s="9"/>
      <c r="FCQ194" s="11"/>
      <c r="FCR194" s="8"/>
      <c r="FCS194" s="9"/>
      <c r="FCX194" s="11"/>
      <c r="FCY194" s="8"/>
      <c r="FCZ194" s="9"/>
      <c r="FDE194" s="11"/>
      <c r="FDF194" s="8"/>
      <c r="FDG194" s="9"/>
      <c r="FDL194" s="11"/>
      <c r="FDM194" s="8"/>
      <c r="FDN194" s="9"/>
      <c r="FDS194" s="11"/>
      <c r="FDT194" s="8"/>
      <c r="FDU194" s="9"/>
      <c r="FDZ194" s="11"/>
      <c r="FEA194" s="8"/>
      <c r="FEB194" s="9"/>
      <c r="FEG194" s="11"/>
      <c r="FEH194" s="8"/>
      <c r="FEI194" s="9"/>
      <c r="FEN194" s="11"/>
      <c r="FEO194" s="8"/>
      <c r="FEP194" s="9"/>
      <c r="FEU194" s="11"/>
      <c r="FEV194" s="8"/>
      <c r="FEW194" s="9"/>
      <c r="FFB194" s="11"/>
      <c r="FFC194" s="8"/>
      <c r="FFD194" s="9"/>
      <c r="FFI194" s="11"/>
      <c r="FFJ194" s="8"/>
      <c r="FFK194" s="9"/>
      <c r="FFP194" s="11"/>
      <c r="FFQ194" s="8"/>
      <c r="FFR194" s="9"/>
      <c r="FFW194" s="11"/>
      <c r="FFX194" s="8"/>
      <c r="FFY194" s="9"/>
      <c r="FGD194" s="11"/>
      <c r="FGE194" s="8"/>
      <c r="FGF194" s="9"/>
      <c r="FGK194" s="11"/>
      <c r="FGL194" s="8"/>
      <c r="FGM194" s="9"/>
      <c r="FGR194" s="11"/>
      <c r="FGS194" s="8"/>
      <c r="FGT194" s="9"/>
      <c r="FGY194" s="11"/>
      <c r="FGZ194" s="8"/>
      <c r="FHA194" s="9"/>
      <c r="FHF194" s="11"/>
      <c r="FHG194" s="8"/>
      <c r="FHH194" s="9"/>
      <c r="FHM194" s="11"/>
      <c r="FHN194" s="8"/>
      <c r="FHO194" s="9"/>
      <c r="FHT194" s="11"/>
      <c r="FHU194" s="8"/>
      <c r="FHV194" s="9"/>
      <c r="FIA194" s="11"/>
      <c r="FIB194" s="8"/>
      <c r="FIC194" s="9"/>
      <c r="FIH194" s="11"/>
      <c r="FII194" s="8"/>
      <c r="FIJ194" s="9"/>
      <c r="FIO194" s="11"/>
      <c r="FIP194" s="8"/>
      <c r="FIQ194" s="9"/>
      <c r="FIV194" s="11"/>
      <c r="FIW194" s="8"/>
      <c r="FIX194" s="9"/>
      <c r="FJC194" s="11"/>
      <c r="FJD194" s="8"/>
      <c r="FJE194" s="9"/>
      <c r="FJJ194" s="11"/>
      <c r="FJK194" s="8"/>
      <c r="FJL194" s="9"/>
      <c r="FJQ194" s="11"/>
      <c r="FJR194" s="8"/>
      <c r="FJS194" s="9"/>
      <c r="FJX194" s="11"/>
      <c r="FJY194" s="8"/>
      <c r="FJZ194" s="9"/>
      <c r="FKE194" s="11"/>
      <c r="FKF194" s="8"/>
      <c r="FKG194" s="9"/>
      <c r="FKL194" s="11"/>
      <c r="FKM194" s="8"/>
      <c r="FKN194" s="9"/>
      <c r="FKS194" s="11"/>
      <c r="FKT194" s="8"/>
      <c r="FKU194" s="9"/>
      <c r="FKZ194" s="11"/>
      <c r="FLA194" s="8"/>
      <c r="FLB194" s="9"/>
      <c r="FLG194" s="11"/>
      <c r="FLH194" s="8"/>
      <c r="FLI194" s="9"/>
      <c r="FLN194" s="11"/>
      <c r="FLO194" s="8"/>
      <c r="FLP194" s="9"/>
      <c r="FLU194" s="11"/>
      <c r="FLV194" s="8"/>
      <c r="FLW194" s="9"/>
      <c r="FMB194" s="11"/>
      <c r="FMC194" s="8"/>
      <c r="FMD194" s="9"/>
      <c r="FMI194" s="11"/>
      <c r="FMJ194" s="8"/>
      <c r="FMK194" s="9"/>
      <c r="FMP194" s="11"/>
      <c r="FMQ194" s="8"/>
      <c r="FMR194" s="9"/>
      <c r="FMW194" s="11"/>
      <c r="FMX194" s="8"/>
      <c r="FMY194" s="9"/>
      <c r="FND194" s="11"/>
      <c r="FNE194" s="8"/>
      <c r="FNF194" s="9"/>
      <c r="FNK194" s="11"/>
      <c r="FNL194" s="8"/>
      <c r="FNM194" s="9"/>
      <c r="FNR194" s="11"/>
      <c r="FNS194" s="8"/>
      <c r="FNT194" s="9"/>
      <c r="FNY194" s="11"/>
      <c r="FNZ194" s="8"/>
      <c r="FOA194" s="9"/>
      <c r="FOF194" s="11"/>
      <c r="FOG194" s="8"/>
      <c r="FOH194" s="9"/>
      <c r="FOM194" s="11"/>
      <c r="FON194" s="8"/>
      <c r="FOO194" s="9"/>
      <c r="FOT194" s="11"/>
      <c r="FOU194" s="8"/>
      <c r="FOV194" s="9"/>
      <c r="FPA194" s="11"/>
      <c r="FPB194" s="8"/>
      <c r="FPC194" s="9"/>
      <c r="FPH194" s="11"/>
      <c r="FPI194" s="8"/>
      <c r="FPJ194" s="9"/>
      <c r="FPO194" s="11"/>
      <c r="FPP194" s="8"/>
      <c r="FPQ194" s="9"/>
      <c r="FPV194" s="11"/>
      <c r="FPW194" s="8"/>
      <c r="FPX194" s="9"/>
      <c r="FQC194" s="11"/>
      <c r="FQD194" s="8"/>
      <c r="FQE194" s="9"/>
      <c r="FQJ194" s="11"/>
      <c r="FQK194" s="8"/>
      <c r="FQL194" s="9"/>
      <c r="FQQ194" s="11"/>
      <c r="FQR194" s="8"/>
      <c r="FQS194" s="9"/>
      <c r="FQX194" s="11"/>
      <c r="FQY194" s="8"/>
      <c r="FQZ194" s="9"/>
      <c r="FRE194" s="11"/>
      <c r="FRF194" s="8"/>
      <c r="FRG194" s="9"/>
      <c r="FRL194" s="11"/>
      <c r="FRM194" s="8"/>
      <c r="FRN194" s="9"/>
      <c r="FRS194" s="11"/>
      <c r="FRT194" s="8"/>
      <c r="FRU194" s="9"/>
      <c r="FRZ194" s="11"/>
      <c r="FSA194" s="8"/>
      <c r="FSB194" s="9"/>
      <c r="FSG194" s="11"/>
      <c r="FSH194" s="8"/>
      <c r="FSI194" s="9"/>
      <c r="FSN194" s="11"/>
      <c r="FSO194" s="8"/>
      <c r="FSP194" s="9"/>
      <c r="FSU194" s="11"/>
      <c r="FSV194" s="8"/>
      <c r="FSW194" s="9"/>
      <c r="FTB194" s="11"/>
      <c r="FTC194" s="8"/>
      <c r="FTD194" s="9"/>
      <c r="FTI194" s="11"/>
      <c r="FTJ194" s="8"/>
      <c r="FTK194" s="9"/>
      <c r="FTP194" s="11"/>
      <c r="FTQ194" s="8"/>
      <c r="FTR194" s="9"/>
      <c r="FTW194" s="11"/>
      <c r="FTX194" s="8"/>
      <c r="FTY194" s="9"/>
      <c r="FUD194" s="11"/>
      <c r="FUE194" s="8"/>
      <c r="FUF194" s="9"/>
      <c r="FUK194" s="11"/>
      <c r="FUL194" s="8"/>
      <c r="FUM194" s="9"/>
      <c r="FUR194" s="11"/>
      <c r="FUS194" s="8"/>
      <c r="FUT194" s="9"/>
      <c r="FUY194" s="11"/>
      <c r="FUZ194" s="8"/>
      <c r="FVA194" s="9"/>
      <c r="FVF194" s="11"/>
      <c r="FVG194" s="8"/>
      <c r="FVH194" s="9"/>
      <c r="FVM194" s="11"/>
      <c r="FVN194" s="8"/>
      <c r="FVO194" s="9"/>
      <c r="FVT194" s="11"/>
      <c r="FVU194" s="8"/>
      <c r="FVV194" s="9"/>
      <c r="FWA194" s="11"/>
      <c r="FWB194" s="8"/>
      <c r="FWC194" s="9"/>
      <c r="FWH194" s="11"/>
      <c r="FWI194" s="8"/>
      <c r="FWJ194" s="9"/>
      <c r="FWO194" s="11"/>
      <c r="FWP194" s="8"/>
      <c r="FWQ194" s="9"/>
      <c r="FWV194" s="11"/>
      <c r="FWW194" s="8"/>
      <c r="FWX194" s="9"/>
      <c r="FXC194" s="11"/>
      <c r="FXD194" s="8"/>
      <c r="FXE194" s="9"/>
      <c r="FXJ194" s="11"/>
      <c r="FXK194" s="8"/>
      <c r="FXL194" s="9"/>
      <c r="FXQ194" s="11"/>
      <c r="FXR194" s="8"/>
      <c r="FXS194" s="9"/>
      <c r="FXX194" s="11"/>
      <c r="FXY194" s="8"/>
      <c r="FXZ194" s="9"/>
      <c r="FYE194" s="11"/>
      <c r="FYF194" s="8"/>
      <c r="FYG194" s="9"/>
      <c r="FYL194" s="11"/>
      <c r="FYM194" s="8"/>
      <c r="FYN194" s="9"/>
      <c r="FYS194" s="11"/>
      <c r="FYT194" s="8"/>
      <c r="FYU194" s="9"/>
      <c r="FYZ194" s="11"/>
      <c r="FZA194" s="8"/>
      <c r="FZB194" s="9"/>
      <c r="FZG194" s="11"/>
      <c r="FZH194" s="8"/>
      <c r="FZI194" s="9"/>
      <c r="FZN194" s="11"/>
      <c r="FZO194" s="8"/>
      <c r="FZP194" s="9"/>
      <c r="FZU194" s="11"/>
      <c r="FZV194" s="8"/>
      <c r="FZW194" s="9"/>
      <c r="GAB194" s="11"/>
      <c r="GAC194" s="8"/>
      <c r="GAD194" s="9"/>
      <c r="GAI194" s="11"/>
      <c r="GAJ194" s="8"/>
      <c r="GAK194" s="9"/>
      <c r="GAP194" s="11"/>
      <c r="GAQ194" s="8"/>
      <c r="GAR194" s="9"/>
      <c r="GAW194" s="11"/>
      <c r="GAX194" s="8"/>
      <c r="GAY194" s="9"/>
      <c r="GBD194" s="11"/>
      <c r="GBE194" s="8"/>
      <c r="GBF194" s="9"/>
      <c r="GBK194" s="11"/>
      <c r="GBL194" s="8"/>
      <c r="GBM194" s="9"/>
      <c r="GBR194" s="11"/>
      <c r="GBS194" s="8"/>
      <c r="GBT194" s="9"/>
      <c r="GBY194" s="11"/>
      <c r="GBZ194" s="8"/>
      <c r="GCA194" s="9"/>
      <c r="GCF194" s="11"/>
      <c r="GCG194" s="8"/>
      <c r="GCH194" s="9"/>
      <c r="GCM194" s="11"/>
      <c r="GCN194" s="8"/>
      <c r="GCO194" s="9"/>
      <c r="GCT194" s="11"/>
      <c r="GCU194" s="8"/>
      <c r="GCV194" s="9"/>
      <c r="GDA194" s="11"/>
      <c r="GDB194" s="8"/>
      <c r="GDC194" s="9"/>
      <c r="GDH194" s="11"/>
      <c r="GDI194" s="8"/>
      <c r="GDJ194" s="9"/>
      <c r="GDO194" s="11"/>
      <c r="GDP194" s="8"/>
      <c r="GDQ194" s="9"/>
      <c r="GDV194" s="11"/>
      <c r="GDW194" s="8"/>
      <c r="GDX194" s="9"/>
      <c r="GEC194" s="11"/>
      <c r="GED194" s="8"/>
      <c r="GEE194" s="9"/>
      <c r="GEJ194" s="11"/>
      <c r="GEK194" s="8"/>
      <c r="GEL194" s="9"/>
      <c r="GEQ194" s="11"/>
      <c r="GER194" s="8"/>
      <c r="GES194" s="9"/>
      <c r="GEX194" s="11"/>
      <c r="GEY194" s="8"/>
      <c r="GEZ194" s="9"/>
      <c r="GFE194" s="11"/>
      <c r="GFF194" s="8"/>
      <c r="GFG194" s="9"/>
      <c r="GFL194" s="11"/>
      <c r="GFM194" s="8"/>
      <c r="GFN194" s="9"/>
      <c r="GFS194" s="11"/>
      <c r="GFT194" s="8"/>
      <c r="GFU194" s="9"/>
      <c r="GFZ194" s="11"/>
      <c r="GGA194" s="8"/>
      <c r="GGB194" s="9"/>
      <c r="GGG194" s="11"/>
      <c r="GGH194" s="8"/>
      <c r="GGI194" s="9"/>
      <c r="GGN194" s="11"/>
      <c r="GGO194" s="8"/>
      <c r="GGP194" s="9"/>
      <c r="GGU194" s="11"/>
      <c r="GGV194" s="8"/>
      <c r="GGW194" s="9"/>
      <c r="GHB194" s="11"/>
      <c r="GHC194" s="8"/>
      <c r="GHD194" s="9"/>
      <c r="GHI194" s="11"/>
      <c r="GHJ194" s="8"/>
      <c r="GHK194" s="9"/>
      <c r="GHP194" s="11"/>
      <c r="GHQ194" s="8"/>
      <c r="GHR194" s="9"/>
      <c r="GHW194" s="11"/>
      <c r="GHX194" s="8"/>
      <c r="GHY194" s="9"/>
      <c r="GID194" s="11"/>
      <c r="GIE194" s="8"/>
      <c r="GIF194" s="9"/>
      <c r="GIK194" s="11"/>
      <c r="GIL194" s="8"/>
      <c r="GIM194" s="9"/>
      <c r="GIR194" s="11"/>
      <c r="GIS194" s="8"/>
      <c r="GIT194" s="9"/>
      <c r="GIY194" s="11"/>
      <c r="GIZ194" s="8"/>
      <c r="GJA194" s="9"/>
      <c r="GJF194" s="11"/>
      <c r="GJG194" s="8"/>
      <c r="GJH194" s="9"/>
      <c r="GJM194" s="11"/>
      <c r="GJN194" s="8"/>
      <c r="GJO194" s="9"/>
      <c r="GJT194" s="11"/>
      <c r="GJU194" s="8"/>
      <c r="GJV194" s="9"/>
      <c r="GKA194" s="11"/>
      <c r="GKB194" s="8"/>
      <c r="GKC194" s="9"/>
      <c r="GKH194" s="11"/>
      <c r="GKI194" s="8"/>
      <c r="GKJ194" s="9"/>
      <c r="GKO194" s="11"/>
      <c r="GKP194" s="8"/>
      <c r="GKQ194" s="9"/>
      <c r="GKV194" s="11"/>
      <c r="GKW194" s="8"/>
      <c r="GKX194" s="9"/>
      <c r="GLC194" s="11"/>
      <c r="GLD194" s="8"/>
      <c r="GLE194" s="9"/>
      <c r="GLJ194" s="11"/>
      <c r="GLK194" s="8"/>
      <c r="GLL194" s="9"/>
      <c r="GLQ194" s="11"/>
      <c r="GLR194" s="8"/>
      <c r="GLS194" s="9"/>
      <c r="GLX194" s="11"/>
      <c r="GLY194" s="8"/>
      <c r="GLZ194" s="9"/>
      <c r="GME194" s="11"/>
      <c r="GMF194" s="8"/>
      <c r="GMG194" s="9"/>
      <c r="GML194" s="11"/>
      <c r="GMM194" s="8"/>
      <c r="GMN194" s="9"/>
      <c r="GMS194" s="11"/>
      <c r="GMT194" s="8"/>
      <c r="GMU194" s="9"/>
      <c r="GMZ194" s="11"/>
      <c r="GNA194" s="8"/>
      <c r="GNB194" s="9"/>
      <c r="GNG194" s="11"/>
      <c r="GNH194" s="8"/>
      <c r="GNI194" s="9"/>
      <c r="GNN194" s="11"/>
      <c r="GNO194" s="8"/>
      <c r="GNP194" s="9"/>
      <c r="GNU194" s="11"/>
      <c r="GNV194" s="8"/>
      <c r="GNW194" s="9"/>
      <c r="GOB194" s="11"/>
      <c r="GOC194" s="8"/>
      <c r="GOD194" s="9"/>
      <c r="GOI194" s="11"/>
      <c r="GOJ194" s="8"/>
      <c r="GOK194" s="9"/>
      <c r="GOP194" s="11"/>
      <c r="GOQ194" s="8"/>
      <c r="GOR194" s="9"/>
      <c r="GOW194" s="11"/>
      <c r="GOX194" s="8"/>
      <c r="GOY194" s="9"/>
      <c r="GPD194" s="11"/>
      <c r="GPE194" s="8"/>
      <c r="GPF194" s="9"/>
      <c r="GPK194" s="11"/>
      <c r="GPL194" s="8"/>
      <c r="GPM194" s="9"/>
      <c r="GPR194" s="11"/>
      <c r="GPS194" s="8"/>
      <c r="GPT194" s="9"/>
      <c r="GPY194" s="11"/>
      <c r="GPZ194" s="8"/>
      <c r="GQA194" s="9"/>
      <c r="GQF194" s="11"/>
      <c r="GQG194" s="8"/>
      <c r="GQH194" s="9"/>
      <c r="GQM194" s="11"/>
      <c r="GQN194" s="8"/>
      <c r="GQO194" s="9"/>
      <c r="GQT194" s="11"/>
      <c r="GQU194" s="8"/>
      <c r="GQV194" s="9"/>
      <c r="GRA194" s="11"/>
      <c r="GRB194" s="8"/>
      <c r="GRC194" s="9"/>
      <c r="GRH194" s="11"/>
      <c r="GRI194" s="8"/>
      <c r="GRJ194" s="9"/>
      <c r="GRO194" s="11"/>
      <c r="GRP194" s="8"/>
      <c r="GRQ194" s="9"/>
      <c r="GRV194" s="11"/>
      <c r="GRW194" s="8"/>
      <c r="GRX194" s="9"/>
      <c r="GSC194" s="11"/>
      <c r="GSD194" s="8"/>
      <c r="GSE194" s="9"/>
      <c r="GSJ194" s="11"/>
      <c r="GSK194" s="8"/>
      <c r="GSL194" s="9"/>
      <c r="GSQ194" s="11"/>
      <c r="GSR194" s="8"/>
      <c r="GSS194" s="9"/>
      <c r="GSX194" s="11"/>
      <c r="GSY194" s="8"/>
      <c r="GSZ194" s="9"/>
      <c r="GTE194" s="11"/>
      <c r="GTF194" s="8"/>
      <c r="GTG194" s="9"/>
      <c r="GTL194" s="11"/>
      <c r="GTM194" s="8"/>
      <c r="GTN194" s="9"/>
      <c r="GTS194" s="11"/>
      <c r="GTT194" s="8"/>
      <c r="GTU194" s="9"/>
      <c r="GTZ194" s="11"/>
      <c r="GUA194" s="8"/>
      <c r="GUB194" s="9"/>
      <c r="GUG194" s="11"/>
      <c r="GUH194" s="8"/>
      <c r="GUI194" s="9"/>
      <c r="GUN194" s="11"/>
      <c r="GUO194" s="8"/>
      <c r="GUP194" s="9"/>
      <c r="GUU194" s="11"/>
      <c r="GUV194" s="8"/>
      <c r="GUW194" s="9"/>
      <c r="GVB194" s="11"/>
      <c r="GVC194" s="8"/>
      <c r="GVD194" s="9"/>
      <c r="GVI194" s="11"/>
      <c r="GVJ194" s="8"/>
      <c r="GVK194" s="9"/>
      <c r="GVP194" s="11"/>
      <c r="GVQ194" s="8"/>
      <c r="GVR194" s="9"/>
      <c r="GVW194" s="11"/>
      <c r="GVX194" s="8"/>
      <c r="GVY194" s="9"/>
      <c r="GWD194" s="11"/>
      <c r="GWE194" s="8"/>
      <c r="GWF194" s="9"/>
      <c r="GWK194" s="11"/>
      <c r="GWL194" s="8"/>
      <c r="GWM194" s="9"/>
      <c r="GWR194" s="11"/>
      <c r="GWS194" s="8"/>
      <c r="GWT194" s="9"/>
      <c r="GWY194" s="11"/>
      <c r="GWZ194" s="8"/>
      <c r="GXA194" s="9"/>
      <c r="GXF194" s="11"/>
      <c r="GXG194" s="8"/>
      <c r="GXH194" s="9"/>
      <c r="GXM194" s="11"/>
      <c r="GXN194" s="8"/>
      <c r="GXO194" s="9"/>
      <c r="GXT194" s="11"/>
      <c r="GXU194" s="8"/>
      <c r="GXV194" s="9"/>
      <c r="GYA194" s="11"/>
      <c r="GYB194" s="8"/>
      <c r="GYC194" s="9"/>
      <c r="GYH194" s="11"/>
      <c r="GYI194" s="8"/>
      <c r="GYJ194" s="9"/>
      <c r="GYO194" s="11"/>
      <c r="GYP194" s="8"/>
      <c r="GYQ194" s="9"/>
      <c r="GYV194" s="11"/>
      <c r="GYW194" s="8"/>
      <c r="GYX194" s="9"/>
      <c r="GZC194" s="11"/>
      <c r="GZD194" s="8"/>
      <c r="GZE194" s="9"/>
      <c r="GZJ194" s="11"/>
      <c r="GZK194" s="8"/>
      <c r="GZL194" s="9"/>
      <c r="GZQ194" s="11"/>
      <c r="GZR194" s="8"/>
      <c r="GZS194" s="9"/>
      <c r="GZX194" s="11"/>
      <c r="GZY194" s="8"/>
      <c r="GZZ194" s="9"/>
      <c r="HAE194" s="11"/>
      <c r="HAF194" s="8"/>
      <c r="HAG194" s="9"/>
      <c r="HAL194" s="11"/>
      <c r="HAM194" s="8"/>
      <c r="HAN194" s="9"/>
      <c r="HAS194" s="11"/>
      <c r="HAT194" s="8"/>
      <c r="HAU194" s="9"/>
      <c r="HAZ194" s="11"/>
      <c r="HBA194" s="8"/>
      <c r="HBB194" s="9"/>
      <c r="HBG194" s="11"/>
      <c r="HBH194" s="8"/>
      <c r="HBI194" s="9"/>
      <c r="HBN194" s="11"/>
      <c r="HBO194" s="8"/>
      <c r="HBP194" s="9"/>
      <c r="HBU194" s="11"/>
      <c r="HBV194" s="8"/>
      <c r="HBW194" s="9"/>
      <c r="HCB194" s="11"/>
      <c r="HCC194" s="8"/>
      <c r="HCD194" s="9"/>
      <c r="HCI194" s="11"/>
      <c r="HCJ194" s="8"/>
      <c r="HCK194" s="9"/>
      <c r="HCP194" s="11"/>
      <c r="HCQ194" s="8"/>
      <c r="HCR194" s="9"/>
      <c r="HCW194" s="11"/>
      <c r="HCX194" s="8"/>
      <c r="HCY194" s="9"/>
      <c r="HDD194" s="11"/>
      <c r="HDE194" s="8"/>
      <c r="HDF194" s="9"/>
      <c r="HDK194" s="11"/>
      <c r="HDL194" s="8"/>
      <c r="HDM194" s="9"/>
      <c r="HDR194" s="11"/>
      <c r="HDS194" s="8"/>
      <c r="HDT194" s="9"/>
      <c r="HDY194" s="11"/>
      <c r="HDZ194" s="8"/>
      <c r="HEA194" s="9"/>
      <c r="HEF194" s="11"/>
      <c r="HEG194" s="8"/>
      <c r="HEH194" s="9"/>
      <c r="HEM194" s="11"/>
      <c r="HEN194" s="8"/>
      <c r="HEO194" s="9"/>
      <c r="HET194" s="11"/>
      <c r="HEU194" s="8"/>
      <c r="HEV194" s="9"/>
      <c r="HFA194" s="11"/>
      <c r="HFB194" s="8"/>
      <c r="HFC194" s="9"/>
      <c r="HFH194" s="11"/>
      <c r="HFI194" s="8"/>
      <c r="HFJ194" s="9"/>
      <c r="HFO194" s="11"/>
      <c r="HFP194" s="8"/>
      <c r="HFQ194" s="9"/>
      <c r="HFV194" s="11"/>
      <c r="HFW194" s="8"/>
      <c r="HFX194" s="9"/>
      <c r="HGC194" s="11"/>
      <c r="HGD194" s="8"/>
      <c r="HGE194" s="9"/>
      <c r="HGJ194" s="11"/>
      <c r="HGK194" s="8"/>
      <c r="HGL194" s="9"/>
      <c r="HGQ194" s="11"/>
      <c r="HGR194" s="8"/>
      <c r="HGS194" s="9"/>
      <c r="HGX194" s="11"/>
      <c r="HGY194" s="8"/>
      <c r="HGZ194" s="9"/>
      <c r="HHE194" s="11"/>
      <c r="HHF194" s="8"/>
      <c r="HHG194" s="9"/>
      <c r="HHL194" s="11"/>
      <c r="HHM194" s="8"/>
      <c r="HHN194" s="9"/>
      <c r="HHS194" s="11"/>
      <c r="HHT194" s="8"/>
      <c r="HHU194" s="9"/>
      <c r="HHZ194" s="11"/>
      <c r="HIA194" s="8"/>
      <c r="HIB194" s="9"/>
      <c r="HIG194" s="11"/>
      <c r="HIH194" s="8"/>
      <c r="HII194" s="9"/>
      <c r="HIN194" s="11"/>
      <c r="HIO194" s="8"/>
      <c r="HIP194" s="9"/>
      <c r="HIU194" s="11"/>
      <c r="HIV194" s="8"/>
      <c r="HIW194" s="9"/>
      <c r="HJB194" s="11"/>
      <c r="HJC194" s="8"/>
      <c r="HJD194" s="9"/>
      <c r="HJI194" s="11"/>
      <c r="HJJ194" s="8"/>
      <c r="HJK194" s="9"/>
      <c r="HJP194" s="11"/>
      <c r="HJQ194" s="8"/>
      <c r="HJR194" s="9"/>
      <c r="HJW194" s="11"/>
      <c r="HJX194" s="8"/>
      <c r="HJY194" s="9"/>
      <c r="HKD194" s="11"/>
      <c r="HKE194" s="8"/>
      <c r="HKF194" s="9"/>
      <c r="HKK194" s="11"/>
      <c r="HKL194" s="8"/>
      <c r="HKM194" s="9"/>
      <c r="HKR194" s="11"/>
      <c r="HKS194" s="8"/>
      <c r="HKT194" s="9"/>
      <c r="HKY194" s="11"/>
      <c r="HKZ194" s="8"/>
      <c r="HLA194" s="9"/>
      <c r="HLF194" s="11"/>
      <c r="HLG194" s="8"/>
      <c r="HLH194" s="9"/>
      <c r="HLM194" s="11"/>
      <c r="HLN194" s="8"/>
      <c r="HLO194" s="9"/>
      <c r="HLT194" s="11"/>
      <c r="HLU194" s="8"/>
      <c r="HLV194" s="9"/>
      <c r="HMA194" s="11"/>
      <c r="HMB194" s="8"/>
      <c r="HMC194" s="9"/>
      <c r="HMH194" s="11"/>
      <c r="HMI194" s="8"/>
      <c r="HMJ194" s="9"/>
      <c r="HMO194" s="11"/>
      <c r="HMP194" s="8"/>
      <c r="HMQ194" s="9"/>
      <c r="HMV194" s="11"/>
      <c r="HMW194" s="8"/>
      <c r="HMX194" s="9"/>
      <c r="HNC194" s="11"/>
      <c r="HND194" s="8"/>
      <c r="HNE194" s="9"/>
      <c r="HNJ194" s="11"/>
      <c r="HNK194" s="8"/>
      <c r="HNL194" s="9"/>
      <c r="HNQ194" s="11"/>
      <c r="HNR194" s="8"/>
      <c r="HNS194" s="9"/>
      <c r="HNX194" s="11"/>
      <c r="HNY194" s="8"/>
      <c r="HNZ194" s="9"/>
      <c r="HOE194" s="11"/>
      <c r="HOF194" s="8"/>
      <c r="HOG194" s="9"/>
      <c r="HOL194" s="11"/>
      <c r="HOM194" s="8"/>
      <c r="HON194" s="9"/>
      <c r="HOS194" s="11"/>
      <c r="HOT194" s="8"/>
      <c r="HOU194" s="9"/>
      <c r="HOZ194" s="11"/>
      <c r="HPA194" s="8"/>
      <c r="HPB194" s="9"/>
      <c r="HPG194" s="11"/>
      <c r="HPH194" s="8"/>
      <c r="HPI194" s="9"/>
      <c r="HPN194" s="11"/>
      <c r="HPO194" s="8"/>
      <c r="HPP194" s="9"/>
      <c r="HPU194" s="11"/>
      <c r="HPV194" s="8"/>
      <c r="HPW194" s="9"/>
      <c r="HQB194" s="11"/>
      <c r="HQC194" s="8"/>
      <c r="HQD194" s="9"/>
      <c r="HQI194" s="11"/>
      <c r="HQJ194" s="8"/>
      <c r="HQK194" s="9"/>
      <c r="HQP194" s="11"/>
      <c r="HQQ194" s="8"/>
      <c r="HQR194" s="9"/>
      <c r="HQW194" s="11"/>
      <c r="HQX194" s="8"/>
      <c r="HQY194" s="9"/>
      <c r="HRD194" s="11"/>
      <c r="HRE194" s="8"/>
      <c r="HRF194" s="9"/>
      <c r="HRK194" s="11"/>
      <c r="HRL194" s="8"/>
      <c r="HRM194" s="9"/>
      <c r="HRR194" s="11"/>
      <c r="HRS194" s="8"/>
      <c r="HRT194" s="9"/>
      <c r="HRY194" s="11"/>
      <c r="HRZ194" s="8"/>
      <c r="HSA194" s="9"/>
      <c r="HSF194" s="11"/>
      <c r="HSG194" s="8"/>
      <c r="HSH194" s="9"/>
      <c r="HSM194" s="11"/>
      <c r="HSN194" s="8"/>
      <c r="HSO194" s="9"/>
      <c r="HST194" s="11"/>
      <c r="HSU194" s="8"/>
      <c r="HSV194" s="9"/>
      <c r="HTA194" s="11"/>
      <c r="HTB194" s="8"/>
      <c r="HTC194" s="9"/>
      <c r="HTH194" s="11"/>
      <c r="HTI194" s="8"/>
      <c r="HTJ194" s="9"/>
      <c r="HTO194" s="11"/>
      <c r="HTP194" s="8"/>
      <c r="HTQ194" s="9"/>
      <c r="HTV194" s="11"/>
      <c r="HTW194" s="8"/>
      <c r="HTX194" s="9"/>
      <c r="HUC194" s="11"/>
      <c r="HUD194" s="8"/>
      <c r="HUE194" s="9"/>
      <c r="HUJ194" s="11"/>
      <c r="HUK194" s="8"/>
      <c r="HUL194" s="9"/>
      <c r="HUQ194" s="11"/>
      <c r="HUR194" s="8"/>
      <c r="HUS194" s="9"/>
      <c r="HUX194" s="11"/>
      <c r="HUY194" s="8"/>
      <c r="HUZ194" s="9"/>
      <c r="HVE194" s="11"/>
      <c r="HVF194" s="8"/>
      <c r="HVG194" s="9"/>
      <c r="HVL194" s="11"/>
      <c r="HVM194" s="8"/>
      <c r="HVN194" s="9"/>
      <c r="HVS194" s="11"/>
      <c r="HVT194" s="8"/>
      <c r="HVU194" s="9"/>
      <c r="HVZ194" s="11"/>
      <c r="HWA194" s="8"/>
      <c r="HWB194" s="9"/>
      <c r="HWG194" s="11"/>
      <c r="HWH194" s="8"/>
      <c r="HWI194" s="9"/>
      <c r="HWN194" s="11"/>
      <c r="HWO194" s="8"/>
      <c r="HWP194" s="9"/>
      <c r="HWU194" s="11"/>
      <c r="HWV194" s="8"/>
      <c r="HWW194" s="9"/>
      <c r="HXB194" s="11"/>
      <c r="HXC194" s="8"/>
      <c r="HXD194" s="9"/>
      <c r="HXI194" s="11"/>
      <c r="HXJ194" s="8"/>
      <c r="HXK194" s="9"/>
      <c r="HXP194" s="11"/>
      <c r="HXQ194" s="8"/>
      <c r="HXR194" s="9"/>
      <c r="HXW194" s="11"/>
      <c r="HXX194" s="8"/>
      <c r="HXY194" s="9"/>
      <c r="HYD194" s="11"/>
      <c r="HYE194" s="8"/>
      <c r="HYF194" s="9"/>
      <c r="HYK194" s="11"/>
      <c r="HYL194" s="8"/>
      <c r="HYM194" s="9"/>
      <c r="HYR194" s="11"/>
      <c r="HYS194" s="8"/>
      <c r="HYT194" s="9"/>
      <c r="HYY194" s="11"/>
      <c r="HYZ194" s="8"/>
      <c r="HZA194" s="9"/>
      <c r="HZF194" s="11"/>
      <c r="HZG194" s="8"/>
      <c r="HZH194" s="9"/>
      <c r="HZM194" s="11"/>
      <c r="HZN194" s="8"/>
      <c r="HZO194" s="9"/>
      <c r="HZT194" s="11"/>
      <c r="HZU194" s="8"/>
      <c r="HZV194" s="9"/>
      <c r="IAA194" s="11"/>
      <c r="IAB194" s="8"/>
      <c r="IAC194" s="9"/>
      <c r="IAH194" s="11"/>
      <c r="IAI194" s="8"/>
      <c r="IAJ194" s="9"/>
      <c r="IAO194" s="11"/>
      <c r="IAP194" s="8"/>
      <c r="IAQ194" s="9"/>
      <c r="IAV194" s="11"/>
      <c r="IAW194" s="8"/>
      <c r="IAX194" s="9"/>
      <c r="IBC194" s="11"/>
      <c r="IBD194" s="8"/>
      <c r="IBE194" s="9"/>
      <c r="IBJ194" s="11"/>
      <c r="IBK194" s="8"/>
      <c r="IBL194" s="9"/>
      <c r="IBQ194" s="11"/>
      <c r="IBR194" s="8"/>
      <c r="IBS194" s="9"/>
      <c r="IBX194" s="11"/>
      <c r="IBY194" s="8"/>
      <c r="IBZ194" s="9"/>
      <c r="ICE194" s="11"/>
      <c r="ICF194" s="8"/>
      <c r="ICG194" s="9"/>
      <c r="ICL194" s="11"/>
      <c r="ICM194" s="8"/>
      <c r="ICN194" s="9"/>
      <c r="ICS194" s="11"/>
      <c r="ICT194" s="8"/>
      <c r="ICU194" s="9"/>
      <c r="ICZ194" s="11"/>
      <c r="IDA194" s="8"/>
      <c r="IDB194" s="9"/>
      <c r="IDG194" s="11"/>
      <c r="IDH194" s="8"/>
      <c r="IDI194" s="9"/>
      <c r="IDN194" s="11"/>
      <c r="IDO194" s="8"/>
      <c r="IDP194" s="9"/>
      <c r="IDU194" s="11"/>
      <c r="IDV194" s="8"/>
      <c r="IDW194" s="9"/>
      <c r="IEB194" s="11"/>
      <c r="IEC194" s="8"/>
      <c r="IED194" s="9"/>
      <c r="IEI194" s="11"/>
      <c r="IEJ194" s="8"/>
      <c r="IEK194" s="9"/>
      <c r="IEP194" s="11"/>
      <c r="IEQ194" s="8"/>
      <c r="IER194" s="9"/>
      <c r="IEW194" s="11"/>
      <c r="IEX194" s="8"/>
      <c r="IEY194" s="9"/>
      <c r="IFD194" s="11"/>
      <c r="IFE194" s="8"/>
      <c r="IFF194" s="9"/>
      <c r="IFK194" s="11"/>
      <c r="IFL194" s="8"/>
      <c r="IFM194" s="9"/>
      <c r="IFR194" s="11"/>
      <c r="IFS194" s="8"/>
      <c r="IFT194" s="9"/>
      <c r="IFY194" s="11"/>
      <c r="IFZ194" s="8"/>
      <c r="IGA194" s="9"/>
      <c r="IGF194" s="11"/>
      <c r="IGG194" s="8"/>
      <c r="IGH194" s="9"/>
      <c r="IGM194" s="11"/>
      <c r="IGN194" s="8"/>
      <c r="IGO194" s="9"/>
      <c r="IGT194" s="11"/>
      <c r="IGU194" s="8"/>
      <c r="IGV194" s="9"/>
      <c r="IHA194" s="11"/>
      <c r="IHB194" s="8"/>
      <c r="IHC194" s="9"/>
      <c r="IHH194" s="11"/>
      <c r="IHI194" s="8"/>
      <c r="IHJ194" s="9"/>
      <c r="IHO194" s="11"/>
      <c r="IHP194" s="8"/>
      <c r="IHQ194" s="9"/>
      <c r="IHV194" s="11"/>
      <c r="IHW194" s="8"/>
      <c r="IHX194" s="9"/>
      <c r="IIC194" s="11"/>
      <c r="IID194" s="8"/>
      <c r="IIE194" s="9"/>
      <c r="IIJ194" s="11"/>
      <c r="IIK194" s="8"/>
      <c r="IIL194" s="9"/>
      <c r="IIQ194" s="11"/>
      <c r="IIR194" s="8"/>
      <c r="IIS194" s="9"/>
      <c r="IIX194" s="11"/>
      <c r="IIY194" s="8"/>
      <c r="IIZ194" s="9"/>
      <c r="IJE194" s="11"/>
      <c r="IJF194" s="8"/>
      <c r="IJG194" s="9"/>
      <c r="IJL194" s="11"/>
      <c r="IJM194" s="8"/>
      <c r="IJN194" s="9"/>
      <c r="IJS194" s="11"/>
      <c r="IJT194" s="8"/>
      <c r="IJU194" s="9"/>
      <c r="IJZ194" s="11"/>
      <c r="IKA194" s="8"/>
      <c r="IKB194" s="9"/>
      <c r="IKG194" s="11"/>
      <c r="IKH194" s="8"/>
      <c r="IKI194" s="9"/>
      <c r="IKN194" s="11"/>
      <c r="IKO194" s="8"/>
      <c r="IKP194" s="9"/>
      <c r="IKU194" s="11"/>
      <c r="IKV194" s="8"/>
      <c r="IKW194" s="9"/>
      <c r="ILB194" s="11"/>
      <c r="ILC194" s="8"/>
      <c r="ILD194" s="9"/>
      <c r="ILI194" s="11"/>
      <c r="ILJ194" s="8"/>
      <c r="ILK194" s="9"/>
      <c r="ILP194" s="11"/>
      <c r="ILQ194" s="8"/>
      <c r="ILR194" s="9"/>
      <c r="ILW194" s="11"/>
      <c r="ILX194" s="8"/>
      <c r="ILY194" s="9"/>
      <c r="IMD194" s="11"/>
      <c r="IME194" s="8"/>
      <c r="IMF194" s="9"/>
      <c r="IMK194" s="11"/>
      <c r="IML194" s="8"/>
      <c r="IMM194" s="9"/>
      <c r="IMR194" s="11"/>
      <c r="IMS194" s="8"/>
      <c r="IMT194" s="9"/>
      <c r="IMY194" s="11"/>
      <c r="IMZ194" s="8"/>
      <c r="INA194" s="9"/>
      <c r="INF194" s="11"/>
      <c r="ING194" s="8"/>
      <c r="INH194" s="9"/>
      <c r="INM194" s="11"/>
      <c r="INN194" s="8"/>
      <c r="INO194" s="9"/>
      <c r="INT194" s="11"/>
      <c r="INU194" s="8"/>
      <c r="INV194" s="9"/>
      <c r="IOA194" s="11"/>
      <c r="IOB194" s="8"/>
      <c r="IOC194" s="9"/>
      <c r="IOH194" s="11"/>
      <c r="IOI194" s="8"/>
      <c r="IOJ194" s="9"/>
      <c r="IOO194" s="11"/>
      <c r="IOP194" s="8"/>
      <c r="IOQ194" s="9"/>
      <c r="IOV194" s="11"/>
      <c r="IOW194" s="8"/>
      <c r="IOX194" s="9"/>
      <c r="IPC194" s="11"/>
      <c r="IPD194" s="8"/>
      <c r="IPE194" s="9"/>
      <c r="IPJ194" s="11"/>
      <c r="IPK194" s="8"/>
      <c r="IPL194" s="9"/>
      <c r="IPQ194" s="11"/>
      <c r="IPR194" s="8"/>
      <c r="IPS194" s="9"/>
      <c r="IPX194" s="11"/>
      <c r="IPY194" s="8"/>
      <c r="IPZ194" s="9"/>
      <c r="IQE194" s="11"/>
      <c r="IQF194" s="8"/>
      <c r="IQG194" s="9"/>
      <c r="IQL194" s="11"/>
      <c r="IQM194" s="8"/>
      <c r="IQN194" s="9"/>
      <c r="IQS194" s="11"/>
      <c r="IQT194" s="8"/>
      <c r="IQU194" s="9"/>
      <c r="IQZ194" s="11"/>
      <c r="IRA194" s="8"/>
      <c r="IRB194" s="9"/>
      <c r="IRG194" s="11"/>
      <c r="IRH194" s="8"/>
      <c r="IRI194" s="9"/>
      <c r="IRN194" s="11"/>
      <c r="IRO194" s="8"/>
      <c r="IRP194" s="9"/>
      <c r="IRU194" s="11"/>
      <c r="IRV194" s="8"/>
      <c r="IRW194" s="9"/>
      <c r="ISB194" s="11"/>
      <c r="ISC194" s="8"/>
      <c r="ISD194" s="9"/>
      <c r="ISI194" s="11"/>
      <c r="ISJ194" s="8"/>
      <c r="ISK194" s="9"/>
      <c r="ISP194" s="11"/>
      <c r="ISQ194" s="8"/>
      <c r="ISR194" s="9"/>
      <c r="ISW194" s="11"/>
      <c r="ISX194" s="8"/>
      <c r="ISY194" s="9"/>
      <c r="ITD194" s="11"/>
      <c r="ITE194" s="8"/>
      <c r="ITF194" s="9"/>
      <c r="ITK194" s="11"/>
      <c r="ITL194" s="8"/>
      <c r="ITM194" s="9"/>
      <c r="ITR194" s="11"/>
      <c r="ITS194" s="8"/>
      <c r="ITT194" s="9"/>
      <c r="ITY194" s="11"/>
      <c r="ITZ194" s="8"/>
      <c r="IUA194" s="9"/>
      <c r="IUF194" s="11"/>
      <c r="IUG194" s="8"/>
      <c r="IUH194" s="9"/>
      <c r="IUM194" s="11"/>
      <c r="IUN194" s="8"/>
      <c r="IUO194" s="9"/>
      <c r="IUT194" s="11"/>
      <c r="IUU194" s="8"/>
      <c r="IUV194" s="9"/>
      <c r="IVA194" s="11"/>
      <c r="IVB194" s="8"/>
      <c r="IVC194" s="9"/>
      <c r="IVH194" s="11"/>
      <c r="IVI194" s="8"/>
      <c r="IVJ194" s="9"/>
      <c r="IVO194" s="11"/>
      <c r="IVP194" s="8"/>
      <c r="IVQ194" s="9"/>
      <c r="IVV194" s="11"/>
      <c r="IVW194" s="8"/>
      <c r="IVX194" s="9"/>
      <c r="IWC194" s="11"/>
      <c r="IWD194" s="8"/>
      <c r="IWE194" s="9"/>
      <c r="IWJ194" s="11"/>
      <c r="IWK194" s="8"/>
      <c r="IWL194" s="9"/>
      <c r="IWQ194" s="11"/>
      <c r="IWR194" s="8"/>
      <c r="IWS194" s="9"/>
      <c r="IWX194" s="11"/>
      <c r="IWY194" s="8"/>
      <c r="IWZ194" s="9"/>
      <c r="IXE194" s="11"/>
      <c r="IXF194" s="8"/>
      <c r="IXG194" s="9"/>
      <c r="IXL194" s="11"/>
      <c r="IXM194" s="8"/>
      <c r="IXN194" s="9"/>
      <c r="IXS194" s="11"/>
      <c r="IXT194" s="8"/>
      <c r="IXU194" s="9"/>
      <c r="IXZ194" s="11"/>
      <c r="IYA194" s="8"/>
      <c r="IYB194" s="9"/>
      <c r="IYG194" s="11"/>
      <c r="IYH194" s="8"/>
      <c r="IYI194" s="9"/>
      <c r="IYN194" s="11"/>
      <c r="IYO194" s="8"/>
      <c r="IYP194" s="9"/>
      <c r="IYU194" s="11"/>
      <c r="IYV194" s="8"/>
      <c r="IYW194" s="9"/>
      <c r="IZB194" s="11"/>
      <c r="IZC194" s="8"/>
      <c r="IZD194" s="9"/>
      <c r="IZI194" s="11"/>
      <c r="IZJ194" s="8"/>
      <c r="IZK194" s="9"/>
      <c r="IZP194" s="11"/>
      <c r="IZQ194" s="8"/>
      <c r="IZR194" s="9"/>
      <c r="IZW194" s="11"/>
      <c r="IZX194" s="8"/>
      <c r="IZY194" s="9"/>
      <c r="JAD194" s="11"/>
      <c r="JAE194" s="8"/>
      <c r="JAF194" s="9"/>
      <c r="JAK194" s="11"/>
      <c r="JAL194" s="8"/>
      <c r="JAM194" s="9"/>
      <c r="JAR194" s="11"/>
      <c r="JAS194" s="8"/>
      <c r="JAT194" s="9"/>
      <c r="JAY194" s="11"/>
      <c r="JAZ194" s="8"/>
      <c r="JBA194" s="9"/>
      <c r="JBF194" s="11"/>
      <c r="JBG194" s="8"/>
      <c r="JBH194" s="9"/>
      <c r="JBM194" s="11"/>
      <c r="JBN194" s="8"/>
      <c r="JBO194" s="9"/>
      <c r="JBT194" s="11"/>
      <c r="JBU194" s="8"/>
      <c r="JBV194" s="9"/>
      <c r="JCA194" s="11"/>
      <c r="JCB194" s="8"/>
      <c r="JCC194" s="9"/>
      <c r="JCH194" s="11"/>
      <c r="JCI194" s="8"/>
      <c r="JCJ194" s="9"/>
      <c r="JCO194" s="11"/>
      <c r="JCP194" s="8"/>
      <c r="JCQ194" s="9"/>
      <c r="JCV194" s="11"/>
      <c r="JCW194" s="8"/>
      <c r="JCX194" s="9"/>
      <c r="JDC194" s="11"/>
      <c r="JDD194" s="8"/>
      <c r="JDE194" s="9"/>
      <c r="JDJ194" s="11"/>
      <c r="JDK194" s="8"/>
      <c r="JDL194" s="9"/>
      <c r="JDQ194" s="11"/>
      <c r="JDR194" s="8"/>
      <c r="JDS194" s="9"/>
      <c r="JDX194" s="11"/>
      <c r="JDY194" s="8"/>
      <c r="JDZ194" s="9"/>
      <c r="JEE194" s="11"/>
      <c r="JEF194" s="8"/>
      <c r="JEG194" s="9"/>
      <c r="JEL194" s="11"/>
      <c r="JEM194" s="8"/>
      <c r="JEN194" s="9"/>
      <c r="JES194" s="11"/>
      <c r="JET194" s="8"/>
      <c r="JEU194" s="9"/>
      <c r="JEZ194" s="11"/>
      <c r="JFA194" s="8"/>
      <c r="JFB194" s="9"/>
      <c r="JFG194" s="11"/>
      <c r="JFH194" s="8"/>
      <c r="JFI194" s="9"/>
      <c r="JFN194" s="11"/>
      <c r="JFO194" s="8"/>
      <c r="JFP194" s="9"/>
      <c r="JFU194" s="11"/>
      <c r="JFV194" s="8"/>
      <c r="JFW194" s="9"/>
      <c r="JGB194" s="11"/>
      <c r="JGC194" s="8"/>
      <c r="JGD194" s="9"/>
      <c r="JGI194" s="11"/>
      <c r="JGJ194" s="8"/>
      <c r="JGK194" s="9"/>
      <c r="JGP194" s="11"/>
      <c r="JGQ194" s="8"/>
      <c r="JGR194" s="9"/>
      <c r="JGW194" s="11"/>
      <c r="JGX194" s="8"/>
      <c r="JGY194" s="9"/>
      <c r="JHD194" s="11"/>
      <c r="JHE194" s="8"/>
      <c r="JHF194" s="9"/>
      <c r="JHK194" s="11"/>
      <c r="JHL194" s="8"/>
      <c r="JHM194" s="9"/>
      <c r="JHR194" s="11"/>
      <c r="JHS194" s="8"/>
      <c r="JHT194" s="9"/>
      <c r="JHY194" s="11"/>
      <c r="JHZ194" s="8"/>
      <c r="JIA194" s="9"/>
      <c r="JIF194" s="11"/>
      <c r="JIG194" s="8"/>
      <c r="JIH194" s="9"/>
      <c r="JIM194" s="11"/>
      <c r="JIN194" s="8"/>
      <c r="JIO194" s="9"/>
      <c r="JIT194" s="11"/>
      <c r="JIU194" s="8"/>
      <c r="JIV194" s="9"/>
      <c r="JJA194" s="11"/>
      <c r="JJB194" s="8"/>
      <c r="JJC194" s="9"/>
      <c r="JJH194" s="11"/>
      <c r="JJI194" s="8"/>
      <c r="JJJ194" s="9"/>
      <c r="JJO194" s="11"/>
      <c r="JJP194" s="8"/>
      <c r="JJQ194" s="9"/>
      <c r="JJV194" s="11"/>
      <c r="JJW194" s="8"/>
      <c r="JJX194" s="9"/>
      <c r="JKC194" s="11"/>
      <c r="JKD194" s="8"/>
      <c r="JKE194" s="9"/>
      <c r="JKJ194" s="11"/>
      <c r="JKK194" s="8"/>
      <c r="JKL194" s="9"/>
      <c r="JKQ194" s="11"/>
      <c r="JKR194" s="8"/>
      <c r="JKS194" s="9"/>
      <c r="JKX194" s="11"/>
      <c r="JKY194" s="8"/>
      <c r="JKZ194" s="9"/>
      <c r="JLE194" s="11"/>
      <c r="JLF194" s="8"/>
      <c r="JLG194" s="9"/>
      <c r="JLL194" s="11"/>
      <c r="JLM194" s="8"/>
      <c r="JLN194" s="9"/>
      <c r="JLS194" s="11"/>
      <c r="JLT194" s="8"/>
      <c r="JLU194" s="9"/>
      <c r="JLZ194" s="11"/>
      <c r="JMA194" s="8"/>
      <c r="JMB194" s="9"/>
      <c r="JMG194" s="11"/>
      <c r="JMH194" s="8"/>
      <c r="JMI194" s="9"/>
      <c r="JMN194" s="11"/>
      <c r="JMO194" s="8"/>
      <c r="JMP194" s="9"/>
      <c r="JMU194" s="11"/>
      <c r="JMV194" s="8"/>
      <c r="JMW194" s="9"/>
      <c r="JNB194" s="11"/>
      <c r="JNC194" s="8"/>
      <c r="JND194" s="9"/>
      <c r="JNI194" s="11"/>
      <c r="JNJ194" s="8"/>
      <c r="JNK194" s="9"/>
      <c r="JNP194" s="11"/>
      <c r="JNQ194" s="8"/>
      <c r="JNR194" s="9"/>
      <c r="JNW194" s="11"/>
      <c r="JNX194" s="8"/>
      <c r="JNY194" s="9"/>
      <c r="JOD194" s="11"/>
      <c r="JOE194" s="8"/>
      <c r="JOF194" s="9"/>
      <c r="JOK194" s="11"/>
      <c r="JOL194" s="8"/>
      <c r="JOM194" s="9"/>
      <c r="JOR194" s="11"/>
      <c r="JOS194" s="8"/>
      <c r="JOT194" s="9"/>
      <c r="JOY194" s="11"/>
      <c r="JOZ194" s="8"/>
      <c r="JPA194" s="9"/>
      <c r="JPF194" s="11"/>
      <c r="JPG194" s="8"/>
      <c r="JPH194" s="9"/>
      <c r="JPM194" s="11"/>
      <c r="JPN194" s="8"/>
      <c r="JPO194" s="9"/>
      <c r="JPT194" s="11"/>
      <c r="JPU194" s="8"/>
      <c r="JPV194" s="9"/>
      <c r="JQA194" s="11"/>
      <c r="JQB194" s="8"/>
      <c r="JQC194" s="9"/>
      <c r="JQH194" s="11"/>
      <c r="JQI194" s="8"/>
      <c r="JQJ194" s="9"/>
      <c r="JQO194" s="11"/>
      <c r="JQP194" s="8"/>
      <c r="JQQ194" s="9"/>
      <c r="JQV194" s="11"/>
      <c r="JQW194" s="8"/>
      <c r="JQX194" s="9"/>
      <c r="JRC194" s="11"/>
      <c r="JRD194" s="8"/>
      <c r="JRE194" s="9"/>
      <c r="JRJ194" s="11"/>
      <c r="JRK194" s="8"/>
      <c r="JRL194" s="9"/>
      <c r="JRQ194" s="11"/>
      <c r="JRR194" s="8"/>
      <c r="JRS194" s="9"/>
      <c r="JRX194" s="11"/>
      <c r="JRY194" s="8"/>
      <c r="JRZ194" s="9"/>
      <c r="JSE194" s="11"/>
      <c r="JSF194" s="8"/>
      <c r="JSG194" s="9"/>
      <c r="JSL194" s="11"/>
      <c r="JSM194" s="8"/>
      <c r="JSN194" s="9"/>
      <c r="JSS194" s="11"/>
      <c r="JST194" s="8"/>
      <c r="JSU194" s="9"/>
      <c r="JSZ194" s="11"/>
      <c r="JTA194" s="8"/>
      <c r="JTB194" s="9"/>
      <c r="JTG194" s="11"/>
      <c r="JTH194" s="8"/>
      <c r="JTI194" s="9"/>
      <c r="JTN194" s="11"/>
      <c r="JTO194" s="8"/>
      <c r="JTP194" s="9"/>
      <c r="JTU194" s="11"/>
      <c r="JTV194" s="8"/>
      <c r="JTW194" s="9"/>
      <c r="JUB194" s="11"/>
      <c r="JUC194" s="8"/>
      <c r="JUD194" s="9"/>
      <c r="JUI194" s="11"/>
      <c r="JUJ194" s="8"/>
      <c r="JUK194" s="9"/>
      <c r="JUP194" s="11"/>
      <c r="JUQ194" s="8"/>
      <c r="JUR194" s="9"/>
      <c r="JUW194" s="11"/>
      <c r="JUX194" s="8"/>
      <c r="JUY194" s="9"/>
      <c r="JVD194" s="11"/>
      <c r="JVE194" s="8"/>
      <c r="JVF194" s="9"/>
      <c r="JVK194" s="11"/>
      <c r="JVL194" s="8"/>
      <c r="JVM194" s="9"/>
      <c r="JVR194" s="11"/>
      <c r="JVS194" s="8"/>
      <c r="JVT194" s="9"/>
      <c r="JVY194" s="11"/>
      <c r="JVZ194" s="8"/>
      <c r="JWA194" s="9"/>
      <c r="JWF194" s="11"/>
      <c r="JWG194" s="8"/>
      <c r="JWH194" s="9"/>
      <c r="JWM194" s="11"/>
      <c r="JWN194" s="8"/>
      <c r="JWO194" s="9"/>
      <c r="JWT194" s="11"/>
      <c r="JWU194" s="8"/>
      <c r="JWV194" s="9"/>
      <c r="JXA194" s="11"/>
      <c r="JXB194" s="8"/>
      <c r="JXC194" s="9"/>
      <c r="JXH194" s="11"/>
      <c r="JXI194" s="8"/>
      <c r="JXJ194" s="9"/>
      <c r="JXO194" s="11"/>
      <c r="JXP194" s="8"/>
      <c r="JXQ194" s="9"/>
      <c r="JXV194" s="11"/>
      <c r="JXW194" s="8"/>
      <c r="JXX194" s="9"/>
      <c r="JYC194" s="11"/>
      <c r="JYD194" s="8"/>
      <c r="JYE194" s="9"/>
      <c r="JYJ194" s="11"/>
      <c r="JYK194" s="8"/>
      <c r="JYL194" s="9"/>
      <c r="JYQ194" s="11"/>
      <c r="JYR194" s="8"/>
      <c r="JYS194" s="9"/>
      <c r="JYX194" s="11"/>
      <c r="JYY194" s="8"/>
      <c r="JYZ194" s="9"/>
      <c r="JZE194" s="11"/>
      <c r="JZF194" s="8"/>
      <c r="JZG194" s="9"/>
      <c r="JZL194" s="11"/>
      <c r="JZM194" s="8"/>
      <c r="JZN194" s="9"/>
      <c r="JZS194" s="11"/>
      <c r="JZT194" s="8"/>
      <c r="JZU194" s="9"/>
      <c r="JZZ194" s="11"/>
      <c r="KAA194" s="8"/>
      <c r="KAB194" s="9"/>
      <c r="KAG194" s="11"/>
      <c r="KAH194" s="8"/>
      <c r="KAI194" s="9"/>
      <c r="KAN194" s="11"/>
      <c r="KAO194" s="8"/>
      <c r="KAP194" s="9"/>
      <c r="KAU194" s="11"/>
      <c r="KAV194" s="8"/>
      <c r="KAW194" s="9"/>
      <c r="KBB194" s="11"/>
      <c r="KBC194" s="8"/>
      <c r="KBD194" s="9"/>
      <c r="KBI194" s="11"/>
      <c r="KBJ194" s="8"/>
      <c r="KBK194" s="9"/>
      <c r="KBP194" s="11"/>
      <c r="KBQ194" s="8"/>
      <c r="KBR194" s="9"/>
      <c r="KBW194" s="11"/>
      <c r="KBX194" s="8"/>
      <c r="KBY194" s="9"/>
      <c r="KCD194" s="11"/>
      <c r="KCE194" s="8"/>
      <c r="KCF194" s="9"/>
      <c r="KCK194" s="11"/>
      <c r="KCL194" s="8"/>
      <c r="KCM194" s="9"/>
      <c r="KCR194" s="11"/>
      <c r="KCS194" s="8"/>
      <c r="KCT194" s="9"/>
      <c r="KCY194" s="11"/>
      <c r="KCZ194" s="8"/>
      <c r="KDA194" s="9"/>
      <c r="KDF194" s="11"/>
      <c r="KDG194" s="8"/>
      <c r="KDH194" s="9"/>
      <c r="KDM194" s="11"/>
      <c r="KDN194" s="8"/>
      <c r="KDO194" s="9"/>
      <c r="KDT194" s="11"/>
      <c r="KDU194" s="8"/>
      <c r="KDV194" s="9"/>
      <c r="KEA194" s="11"/>
      <c r="KEB194" s="8"/>
      <c r="KEC194" s="9"/>
      <c r="KEH194" s="11"/>
      <c r="KEI194" s="8"/>
      <c r="KEJ194" s="9"/>
      <c r="KEO194" s="11"/>
      <c r="KEP194" s="8"/>
      <c r="KEQ194" s="9"/>
      <c r="KEV194" s="11"/>
      <c r="KEW194" s="8"/>
      <c r="KEX194" s="9"/>
      <c r="KFC194" s="11"/>
      <c r="KFD194" s="8"/>
      <c r="KFE194" s="9"/>
      <c r="KFJ194" s="11"/>
      <c r="KFK194" s="8"/>
      <c r="KFL194" s="9"/>
      <c r="KFQ194" s="11"/>
      <c r="KFR194" s="8"/>
      <c r="KFS194" s="9"/>
      <c r="KFX194" s="11"/>
      <c r="KFY194" s="8"/>
      <c r="KFZ194" s="9"/>
      <c r="KGE194" s="11"/>
      <c r="KGF194" s="8"/>
      <c r="KGG194" s="9"/>
      <c r="KGL194" s="11"/>
      <c r="KGM194" s="8"/>
      <c r="KGN194" s="9"/>
      <c r="KGS194" s="11"/>
      <c r="KGT194" s="8"/>
      <c r="KGU194" s="9"/>
      <c r="KGZ194" s="11"/>
      <c r="KHA194" s="8"/>
      <c r="KHB194" s="9"/>
      <c r="KHG194" s="11"/>
      <c r="KHH194" s="8"/>
      <c r="KHI194" s="9"/>
      <c r="KHN194" s="11"/>
      <c r="KHO194" s="8"/>
      <c r="KHP194" s="9"/>
      <c r="KHU194" s="11"/>
      <c r="KHV194" s="8"/>
      <c r="KHW194" s="9"/>
      <c r="KIB194" s="11"/>
      <c r="KIC194" s="8"/>
      <c r="KID194" s="9"/>
      <c r="KII194" s="11"/>
      <c r="KIJ194" s="8"/>
      <c r="KIK194" s="9"/>
      <c r="KIP194" s="11"/>
      <c r="KIQ194" s="8"/>
      <c r="KIR194" s="9"/>
      <c r="KIW194" s="11"/>
      <c r="KIX194" s="8"/>
      <c r="KIY194" s="9"/>
      <c r="KJD194" s="11"/>
      <c r="KJE194" s="8"/>
      <c r="KJF194" s="9"/>
      <c r="KJK194" s="11"/>
      <c r="KJL194" s="8"/>
      <c r="KJM194" s="9"/>
      <c r="KJR194" s="11"/>
      <c r="KJS194" s="8"/>
      <c r="KJT194" s="9"/>
      <c r="KJY194" s="11"/>
      <c r="KJZ194" s="8"/>
      <c r="KKA194" s="9"/>
      <c r="KKF194" s="11"/>
      <c r="KKG194" s="8"/>
      <c r="KKH194" s="9"/>
      <c r="KKM194" s="11"/>
      <c r="KKN194" s="8"/>
      <c r="KKO194" s="9"/>
      <c r="KKT194" s="11"/>
      <c r="KKU194" s="8"/>
      <c r="KKV194" s="9"/>
      <c r="KLA194" s="11"/>
      <c r="KLB194" s="8"/>
      <c r="KLC194" s="9"/>
      <c r="KLH194" s="11"/>
      <c r="KLI194" s="8"/>
      <c r="KLJ194" s="9"/>
      <c r="KLO194" s="11"/>
      <c r="KLP194" s="8"/>
      <c r="KLQ194" s="9"/>
      <c r="KLV194" s="11"/>
      <c r="KLW194" s="8"/>
      <c r="KLX194" s="9"/>
      <c r="KMC194" s="11"/>
      <c r="KMD194" s="8"/>
      <c r="KME194" s="9"/>
      <c r="KMJ194" s="11"/>
      <c r="KMK194" s="8"/>
      <c r="KML194" s="9"/>
      <c r="KMQ194" s="11"/>
      <c r="KMR194" s="8"/>
      <c r="KMS194" s="9"/>
      <c r="KMX194" s="11"/>
      <c r="KMY194" s="8"/>
      <c r="KMZ194" s="9"/>
      <c r="KNE194" s="11"/>
      <c r="KNF194" s="8"/>
      <c r="KNG194" s="9"/>
      <c r="KNL194" s="11"/>
      <c r="KNM194" s="8"/>
      <c r="KNN194" s="9"/>
      <c r="KNS194" s="11"/>
      <c r="KNT194" s="8"/>
      <c r="KNU194" s="9"/>
      <c r="KNZ194" s="11"/>
      <c r="KOA194" s="8"/>
      <c r="KOB194" s="9"/>
      <c r="KOG194" s="11"/>
      <c r="KOH194" s="8"/>
      <c r="KOI194" s="9"/>
      <c r="KON194" s="11"/>
      <c r="KOO194" s="8"/>
      <c r="KOP194" s="9"/>
      <c r="KOU194" s="11"/>
      <c r="KOV194" s="8"/>
      <c r="KOW194" s="9"/>
      <c r="KPB194" s="11"/>
      <c r="KPC194" s="8"/>
      <c r="KPD194" s="9"/>
      <c r="KPI194" s="11"/>
      <c r="KPJ194" s="8"/>
      <c r="KPK194" s="9"/>
      <c r="KPP194" s="11"/>
      <c r="KPQ194" s="8"/>
      <c r="KPR194" s="9"/>
      <c r="KPW194" s="11"/>
      <c r="KPX194" s="8"/>
      <c r="KPY194" s="9"/>
      <c r="KQD194" s="11"/>
      <c r="KQE194" s="8"/>
      <c r="KQF194" s="9"/>
      <c r="KQK194" s="11"/>
      <c r="KQL194" s="8"/>
      <c r="KQM194" s="9"/>
      <c r="KQR194" s="11"/>
      <c r="KQS194" s="8"/>
      <c r="KQT194" s="9"/>
      <c r="KQY194" s="11"/>
      <c r="KQZ194" s="8"/>
      <c r="KRA194" s="9"/>
      <c r="KRF194" s="11"/>
      <c r="KRG194" s="8"/>
      <c r="KRH194" s="9"/>
      <c r="KRM194" s="11"/>
      <c r="KRN194" s="8"/>
      <c r="KRO194" s="9"/>
      <c r="KRT194" s="11"/>
      <c r="KRU194" s="8"/>
      <c r="KRV194" s="9"/>
      <c r="KSA194" s="11"/>
      <c r="KSB194" s="8"/>
      <c r="KSC194" s="9"/>
      <c r="KSH194" s="11"/>
      <c r="KSI194" s="8"/>
      <c r="KSJ194" s="9"/>
      <c r="KSO194" s="11"/>
      <c r="KSP194" s="8"/>
      <c r="KSQ194" s="9"/>
      <c r="KSV194" s="11"/>
      <c r="KSW194" s="8"/>
      <c r="KSX194" s="9"/>
      <c r="KTC194" s="11"/>
      <c r="KTD194" s="8"/>
      <c r="KTE194" s="9"/>
      <c r="KTJ194" s="11"/>
      <c r="KTK194" s="8"/>
      <c r="KTL194" s="9"/>
      <c r="KTQ194" s="11"/>
      <c r="KTR194" s="8"/>
      <c r="KTS194" s="9"/>
      <c r="KTX194" s="11"/>
      <c r="KTY194" s="8"/>
      <c r="KTZ194" s="9"/>
      <c r="KUE194" s="11"/>
      <c r="KUF194" s="8"/>
      <c r="KUG194" s="9"/>
      <c r="KUL194" s="11"/>
      <c r="KUM194" s="8"/>
      <c r="KUN194" s="9"/>
      <c r="KUS194" s="11"/>
      <c r="KUT194" s="8"/>
      <c r="KUU194" s="9"/>
      <c r="KUZ194" s="11"/>
      <c r="KVA194" s="8"/>
      <c r="KVB194" s="9"/>
      <c r="KVG194" s="11"/>
      <c r="KVH194" s="8"/>
      <c r="KVI194" s="9"/>
      <c r="KVN194" s="11"/>
      <c r="KVO194" s="8"/>
      <c r="KVP194" s="9"/>
      <c r="KVU194" s="11"/>
      <c r="KVV194" s="8"/>
      <c r="KVW194" s="9"/>
      <c r="KWB194" s="11"/>
      <c r="KWC194" s="8"/>
      <c r="KWD194" s="9"/>
      <c r="KWI194" s="11"/>
      <c r="KWJ194" s="8"/>
      <c r="KWK194" s="9"/>
      <c r="KWP194" s="11"/>
      <c r="KWQ194" s="8"/>
      <c r="KWR194" s="9"/>
      <c r="KWW194" s="11"/>
      <c r="KWX194" s="8"/>
      <c r="KWY194" s="9"/>
      <c r="KXD194" s="11"/>
      <c r="KXE194" s="8"/>
      <c r="KXF194" s="9"/>
      <c r="KXK194" s="11"/>
      <c r="KXL194" s="8"/>
      <c r="KXM194" s="9"/>
      <c r="KXR194" s="11"/>
      <c r="KXS194" s="8"/>
      <c r="KXT194" s="9"/>
      <c r="KXY194" s="11"/>
      <c r="KXZ194" s="8"/>
      <c r="KYA194" s="9"/>
      <c r="KYF194" s="11"/>
      <c r="KYG194" s="8"/>
      <c r="KYH194" s="9"/>
      <c r="KYM194" s="11"/>
      <c r="KYN194" s="8"/>
      <c r="KYO194" s="9"/>
      <c r="KYT194" s="11"/>
      <c r="KYU194" s="8"/>
      <c r="KYV194" s="9"/>
      <c r="KZA194" s="11"/>
      <c r="KZB194" s="8"/>
      <c r="KZC194" s="9"/>
      <c r="KZH194" s="11"/>
      <c r="KZI194" s="8"/>
      <c r="KZJ194" s="9"/>
      <c r="KZO194" s="11"/>
      <c r="KZP194" s="8"/>
      <c r="KZQ194" s="9"/>
      <c r="KZV194" s="11"/>
      <c r="KZW194" s="8"/>
      <c r="KZX194" s="9"/>
      <c r="LAC194" s="11"/>
      <c r="LAD194" s="8"/>
      <c r="LAE194" s="9"/>
      <c r="LAJ194" s="11"/>
      <c r="LAK194" s="8"/>
      <c r="LAL194" s="9"/>
      <c r="LAQ194" s="11"/>
      <c r="LAR194" s="8"/>
      <c r="LAS194" s="9"/>
      <c r="LAX194" s="11"/>
      <c r="LAY194" s="8"/>
      <c r="LAZ194" s="9"/>
      <c r="LBE194" s="11"/>
      <c r="LBF194" s="8"/>
      <c r="LBG194" s="9"/>
      <c r="LBL194" s="11"/>
      <c r="LBM194" s="8"/>
      <c r="LBN194" s="9"/>
      <c r="LBS194" s="11"/>
      <c r="LBT194" s="8"/>
      <c r="LBU194" s="9"/>
      <c r="LBZ194" s="11"/>
      <c r="LCA194" s="8"/>
      <c r="LCB194" s="9"/>
      <c r="LCG194" s="11"/>
      <c r="LCH194" s="8"/>
      <c r="LCI194" s="9"/>
      <c r="LCN194" s="11"/>
      <c r="LCO194" s="8"/>
      <c r="LCP194" s="9"/>
      <c r="LCU194" s="11"/>
      <c r="LCV194" s="8"/>
      <c r="LCW194" s="9"/>
      <c r="LDB194" s="11"/>
      <c r="LDC194" s="8"/>
      <c r="LDD194" s="9"/>
      <c r="LDI194" s="11"/>
      <c r="LDJ194" s="8"/>
      <c r="LDK194" s="9"/>
      <c r="LDP194" s="11"/>
      <c r="LDQ194" s="8"/>
      <c r="LDR194" s="9"/>
      <c r="LDW194" s="11"/>
      <c r="LDX194" s="8"/>
      <c r="LDY194" s="9"/>
      <c r="LED194" s="11"/>
      <c r="LEE194" s="8"/>
      <c r="LEF194" s="9"/>
      <c r="LEK194" s="11"/>
      <c r="LEL194" s="8"/>
      <c r="LEM194" s="9"/>
      <c r="LER194" s="11"/>
      <c r="LES194" s="8"/>
      <c r="LET194" s="9"/>
      <c r="LEY194" s="11"/>
      <c r="LEZ194" s="8"/>
      <c r="LFA194" s="9"/>
      <c r="LFF194" s="11"/>
      <c r="LFG194" s="8"/>
      <c r="LFH194" s="9"/>
      <c r="LFM194" s="11"/>
      <c r="LFN194" s="8"/>
      <c r="LFO194" s="9"/>
      <c r="LFT194" s="11"/>
      <c r="LFU194" s="8"/>
      <c r="LFV194" s="9"/>
      <c r="LGA194" s="11"/>
      <c r="LGB194" s="8"/>
      <c r="LGC194" s="9"/>
      <c r="LGH194" s="11"/>
      <c r="LGI194" s="8"/>
      <c r="LGJ194" s="9"/>
      <c r="LGO194" s="11"/>
      <c r="LGP194" s="8"/>
      <c r="LGQ194" s="9"/>
      <c r="LGV194" s="11"/>
      <c r="LGW194" s="8"/>
      <c r="LGX194" s="9"/>
      <c r="LHC194" s="11"/>
      <c r="LHD194" s="8"/>
      <c r="LHE194" s="9"/>
      <c r="LHJ194" s="11"/>
      <c r="LHK194" s="8"/>
      <c r="LHL194" s="9"/>
      <c r="LHQ194" s="11"/>
      <c r="LHR194" s="8"/>
      <c r="LHS194" s="9"/>
      <c r="LHX194" s="11"/>
      <c r="LHY194" s="8"/>
      <c r="LHZ194" s="9"/>
      <c r="LIE194" s="11"/>
      <c r="LIF194" s="8"/>
      <c r="LIG194" s="9"/>
      <c r="LIL194" s="11"/>
      <c r="LIM194" s="8"/>
      <c r="LIN194" s="9"/>
      <c r="LIS194" s="11"/>
      <c r="LIT194" s="8"/>
      <c r="LIU194" s="9"/>
      <c r="LIZ194" s="11"/>
      <c r="LJA194" s="8"/>
      <c r="LJB194" s="9"/>
      <c r="LJG194" s="11"/>
      <c r="LJH194" s="8"/>
      <c r="LJI194" s="9"/>
      <c r="LJN194" s="11"/>
      <c r="LJO194" s="8"/>
      <c r="LJP194" s="9"/>
      <c r="LJU194" s="11"/>
      <c r="LJV194" s="8"/>
      <c r="LJW194" s="9"/>
      <c r="LKB194" s="11"/>
      <c r="LKC194" s="8"/>
      <c r="LKD194" s="9"/>
      <c r="LKI194" s="11"/>
      <c r="LKJ194" s="8"/>
      <c r="LKK194" s="9"/>
      <c r="LKP194" s="11"/>
      <c r="LKQ194" s="8"/>
      <c r="LKR194" s="9"/>
      <c r="LKW194" s="11"/>
      <c r="LKX194" s="8"/>
      <c r="LKY194" s="9"/>
      <c r="LLD194" s="11"/>
      <c r="LLE194" s="8"/>
      <c r="LLF194" s="9"/>
      <c r="LLK194" s="11"/>
      <c r="LLL194" s="8"/>
      <c r="LLM194" s="9"/>
      <c r="LLR194" s="11"/>
      <c r="LLS194" s="8"/>
      <c r="LLT194" s="9"/>
      <c r="LLY194" s="11"/>
      <c r="LLZ194" s="8"/>
      <c r="LMA194" s="9"/>
      <c r="LMF194" s="11"/>
      <c r="LMG194" s="8"/>
      <c r="LMH194" s="9"/>
      <c r="LMM194" s="11"/>
      <c r="LMN194" s="8"/>
      <c r="LMO194" s="9"/>
      <c r="LMT194" s="11"/>
      <c r="LMU194" s="8"/>
      <c r="LMV194" s="9"/>
      <c r="LNA194" s="11"/>
      <c r="LNB194" s="8"/>
      <c r="LNC194" s="9"/>
      <c r="LNH194" s="11"/>
      <c r="LNI194" s="8"/>
      <c r="LNJ194" s="9"/>
      <c r="LNO194" s="11"/>
      <c r="LNP194" s="8"/>
      <c r="LNQ194" s="9"/>
      <c r="LNV194" s="11"/>
      <c r="LNW194" s="8"/>
      <c r="LNX194" s="9"/>
      <c r="LOC194" s="11"/>
      <c r="LOD194" s="8"/>
      <c r="LOE194" s="9"/>
      <c r="LOJ194" s="11"/>
      <c r="LOK194" s="8"/>
      <c r="LOL194" s="9"/>
      <c r="LOQ194" s="11"/>
      <c r="LOR194" s="8"/>
      <c r="LOS194" s="9"/>
      <c r="LOX194" s="11"/>
      <c r="LOY194" s="8"/>
      <c r="LOZ194" s="9"/>
      <c r="LPE194" s="11"/>
      <c r="LPF194" s="8"/>
      <c r="LPG194" s="9"/>
      <c r="LPL194" s="11"/>
      <c r="LPM194" s="8"/>
      <c r="LPN194" s="9"/>
      <c r="LPS194" s="11"/>
      <c r="LPT194" s="8"/>
      <c r="LPU194" s="9"/>
      <c r="LPZ194" s="11"/>
      <c r="LQA194" s="8"/>
      <c r="LQB194" s="9"/>
      <c r="LQG194" s="11"/>
      <c r="LQH194" s="8"/>
      <c r="LQI194" s="9"/>
      <c r="LQN194" s="11"/>
      <c r="LQO194" s="8"/>
      <c r="LQP194" s="9"/>
      <c r="LQU194" s="11"/>
      <c r="LQV194" s="8"/>
      <c r="LQW194" s="9"/>
      <c r="LRB194" s="11"/>
      <c r="LRC194" s="8"/>
      <c r="LRD194" s="9"/>
      <c r="LRI194" s="11"/>
      <c r="LRJ194" s="8"/>
      <c r="LRK194" s="9"/>
      <c r="LRP194" s="11"/>
      <c r="LRQ194" s="8"/>
      <c r="LRR194" s="9"/>
      <c r="LRW194" s="11"/>
      <c r="LRX194" s="8"/>
      <c r="LRY194" s="9"/>
      <c r="LSD194" s="11"/>
      <c r="LSE194" s="8"/>
      <c r="LSF194" s="9"/>
      <c r="LSK194" s="11"/>
      <c r="LSL194" s="8"/>
      <c r="LSM194" s="9"/>
      <c r="LSR194" s="11"/>
      <c r="LSS194" s="8"/>
      <c r="LST194" s="9"/>
      <c r="LSY194" s="11"/>
      <c r="LSZ194" s="8"/>
      <c r="LTA194" s="9"/>
      <c r="LTF194" s="11"/>
      <c r="LTG194" s="8"/>
      <c r="LTH194" s="9"/>
      <c r="LTM194" s="11"/>
      <c r="LTN194" s="8"/>
      <c r="LTO194" s="9"/>
      <c r="LTT194" s="11"/>
      <c r="LTU194" s="8"/>
      <c r="LTV194" s="9"/>
      <c r="LUA194" s="11"/>
      <c r="LUB194" s="8"/>
      <c r="LUC194" s="9"/>
      <c r="LUH194" s="11"/>
      <c r="LUI194" s="8"/>
      <c r="LUJ194" s="9"/>
      <c r="LUO194" s="11"/>
      <c r="LUP194" s="8"/>
      <c r="LUQ194" s="9"/>
      <c r="LUV194" s="11"/>
      <c r="LUW194" s="8"/>
      <c r="LUX194" s="9"/>
      <c r="LVC194" s="11"/>
      <c r="LVD194" s="8"/>
      <c r="LVE194" s="9"/>
      <c r="LVJ194" s="11"/>
      <c r="LVK194" s="8"/>
      <c r="LVL194" s="9"/>
      <c r="LVQ194" s="11"/>
      <c r="LVR194" s="8"/>
      <c r="LVS194" s="9"/>
      <c r="LVX194" s="11"/>
      <c r="LVY194" s="8"/>
      <c r="LVZ194" s="9"/>
      <c r="LWE194" s="11"/>
      <c r="LWF194" s="8"/>
      <c r="LWG194" s="9"/>
      <c r="LWL194" s="11"/>
      <c r="LWM194" s="8"/>
      <c r="LWN194" s="9"/>
      <c r="LWS194" s="11"/>
      <c r="LWT194" s="8"/>
      <c r="LWU194" s="9"/>
      <c r="LWZ194" s="11"/>
      <c r="LXA194" s="8"/>
      <c r="LXB194" s="9"/>
      <c r="LXG194" s="11"/>
      <c r="LXH194" s="8"/>
      <c r="LXI194" s="9"/>
      <c r="LXN194" s="11"/>
      <c r="LXO194" s="8"/>
      <c r="LXP194" s="9"/>
      <c r="LXU194" s="11"/>
      <c r="LXV194" s="8"/>
      <c r="LXW194" s="9"/>
      <c r="LYB194" s="11"/>
      <c r="LYC194" s="8"/>
      <c r="LYD194" s="9"/>
      <c r="LYI194" s="11"/>
      <c r="LYJ194" s="8"/>
      <c r="LYK194" s="9"/>
      <c r="LYP194" s="11"/>
      <c r="LYQ194" s="8"/>
      <c r="LYR194" s="9"/>
      <c r="LYW194" s="11"/>
      <c r="LYX194" s="8"/>
      <c r="LYY194" s="9"/>
      <c r="LZD194" s="11"/>
      <c r="LZE194" s="8"/>
      <c r="LZF194" s="9"/>
      <c r="LZK194" s="11"/>
      <c r="LZL194" s="8"/>
      <c r="LZM194" s="9"/>
      <c r="LZR194" s="11"/>
      <c r="LZS194" s="8"/>
      <c r="LZT194" s="9"/>
      <c r="LZY194" s="11"/>
      <c r="LZZ194" s="8"/>
      <c r="MAA194" s="9"/>
      <c r="MAF194" s="11"/>
      <c r="MAG194" s="8"/>
      <c r="MAH194" s="9"/>
      <c r="MAM194" s="11"/>
      <c r="MAN194" s="8"/>
      <c r="MAO194" s="9"/>
      <c r="MAT194" s="11"/>
      <c r="MAU194" s="8"/>
      <c r="MAV194" s="9"/>
      <c r="MBA194" s="11"/>
      <c r="MBB194" s="8"/>
      <c r="MBC194" s="9"/>
      <c r="MBH194" s="11"/>
      <c r="MBI194" s="8"/>
      <c r="MBJ194" s="9"/>
      <c r="MBO194" s="11"/>
      <c r="MBP194" s="8"/>
      <c r="MBQ194" s="9"/>
      <c r="MBV194" s="11"/>
      <c r="MBW194" s="8"/>
      <c r="MBX194" s="9"/>
      <c r="MCC194" s="11"/>
      <c r="MCD194" s="8"/>
      <c r="MCE194" s="9"/>
      <c r="MCJ194" s="11"/>
      <c r="MCK194" s="8"/>
      <c r="MCL194" s="9"/>
      <c r="MCQ194" s="11"/>
      <c r="MCR194" s="8"/>
      <c r="MCS194" s="9"/>
      <c r="MCX194" s="11"/>
      <c r="MCY194" s="8"/>
      <c r="MCZ194" s="9"/>
      <c r="MDE194" s="11"/>
      <c r="MDF194" s="8"/>
      <c r="MDG194" s="9"/>
      <c r="MDL194" s="11"/>
      <c r="MDM194" s="8"/>
      <c r="MDN194" s="9"/>
      <c r="MDS194" s="11"/>
      <c r="MDT194" s="8"/>
      <c r="MDU194" s="9"/>
      <c r="MDZ194" s="11"/>
      <c r="MEA194" s="8"/>
      <c r="MEB194" s="9"/>
      <c r="MEG194" s="11"/>
      <c r="MEH194" s="8"/>
      <c r="MEI194" s="9"/>
      <c r="MEN194" s="11"/>
      <c r="MEO194" s="8"/>
      <c r="MEP194" s="9"/>
      <c r="MEU194" s="11"/>
      <c r="MEV194" s="8"/>
      <c r="MEW194" s="9"/>
      <c r="MFB194" s="11"/>
      <c r="MFC194" s="8"/>
      <c r="MFD194" s="9"/>
      <c r="MFI194" s="11"/>
      <c r="MFJ194" s="8"/>
      <c r="MFK194" s="9"/>
      <c r="MFP194" s="11"/>
      <c r="MFQ194" s="8"/>
      <c r="MFR194" s="9"/>
      <c r="MFW194" s="11"/>
      <c r="MFX194" s="8"/>
      <c r="MFY194" s="9"/>
      <c r="MGD194" s="11"/>
      <c r="MGE194" s="8"/>
      <c r="MGF194" s="9"/>
      <c r="MGK194" s="11"/>
      <c r="MGL194" s="8"/>
      <c r="MGM194" s="9"/>
      <c r="MGR194" s="11"/>
      <c r="MGS194" s="8"/>
      <c r="MGT194" s="9"/>
      <c r="MGY194" s="11"/>
      <c r="MGZ194" s="8"/>
      <c r="MHA194" s="9"/>
      <c r="MHF194" s="11"/>
      <c r="MHG194" s="8"/>
      <c r="MHH194" s="9"/>
      <c r="MHM194" s="11"/>
      <c r="MHN194" s="8"/>
      <c r="MHO194" s="9"/>
      <c r="MHT194" s="11"/>
      <c r="MHU194" s="8"/>
      <c r="MHV194" s="9"/>
      <c r="MIA194" s="11"/>
      <c r="MIB194" s="8"/>
      <c r="MIC194" s="9"/>
      <c r="MIH194" s="11"/>
      <c r="MII194" s="8"/>
      <c r="MIJ194" s="9"/>
      <c r="MIO194" s="11"/>
      <c r="MIP194" s="8"/>
      <c r="MIQ194" s="9"/>
      <c r="MIV194" s="11"/>
      <c r="MIW194" s="8"/>
      <c r="MIX194" s="9"/>
      <c r="MJC194" s="11"/>
      <c r="MJD194" s="8"/>
      <c r="MJE194" s="9"/>
      <c r="MJJ194" s="11"/>
      <c r="MJK194" s="8"/>
      <c r="MJL194" s="9"/>
      <c r="MJQ194" s="11"/>
      <c r="MJR194" s="8"/>
      <c r="MJS194" s="9"/>
      <c r="MJX194" s="11"/>
      <c r="MJY194" s="8"/>
      <c r="MJZ194" s="9"/>
      <c r="MKE194" s="11"/>
      <c r="MKF194" s="8"/>
      <c r="MKG194" s="9"/>
      <c r="MKL194" s="11"/>
      <c r="MKM194" s="8"/>
      <c r="MKN194" s="9"/>
      <c r="MKS194" s="11"/>
      <c r="MKT194" s="8"/>
      <c r="MKU194" s="9"/>
      <c r="MKZ194" s="11"/>
      <c r="MLA194" s="8"/>
      <c r="MLB194" s="9"/>
      <c r="MLG194" s="11"/>
      <c r="MLH194" s="8"/>
      <c r="MLI194" s="9"/>
      <c r="MLN194" s="11"/>
      <c r="MLO194" s="8"/>
      <c r="MLP194" s="9"/>
      <c r="MLU194" s="11"/>
      <c r="MLV194" s="8"/>
      <c r="MLW194" s="9"/>
      <c r="MMB194" s="11"/>
      <c r="MMC194" s="8"/>
      <c r="MMD194" s="9"/>
      <c r="MMI194" s="11"/>
      <c r="MMJ194" s="8"/>
      <c r="MMK194" s="9"/>
      <c r="MMP194" s="11"/>
      <c r="MMQ194" s="8"/>
      <c r="MMR194" s="9"/>
      <c r="MMW194" s="11"/>
      <c r="MMX194" s="8"/>
      <c r="MMY194" s="9"/>
      <c r="MND194" s="11"/>
      <c r="MNE194" s="8"/>
      <c r="MNF194" s="9"/>
      <c r="MNK194" s="11"/>
      <c r="MNL194" s="8"/>
      <c r="MNM194" s="9"/>
      <c r="MNR194" s="11"/>
      <c r="MNS194" s="8"/>
      <c r="MNT194" s="9"/>
      <c r="MNY194" s="11"/>
      <c r="MNZ194" s="8"/>
      <c r="MOA194" s="9"/>
      <c r="MOF194" s="11"/>
      <c r="MOG194" s="8"/>
      <c r="MOH194" s="9"/>
      <c r="MOM194" s="11"/>
      <c r="MON194" s="8"/>
      <c r="MOO194" s="9"/>
      <c r="MOT194" s="11"/>
      <c r="MOU194" s="8"/>
      <c r="MOV194" s="9"/>
      <c r="MPA194" s="11"/>
      <c r="MPB194" s="8"/>
      <c r="MPC194" s="9"/>
      <c r="MPH194" s="11"/>
      <c r="MPI194" s="8"/>
      <c r="MPJ194" s="9"/>
      <c r="MPO194" s="11"/>
      <c r="MPP194" s="8"/>
      <c r="MPQ194" s="9"/>
      <c r="MPV194" s="11"/>
      <c r="MPW194" s="8"/>
      <c r="MPX194" s="9"/>
      <c r="MQC194" s="11"/>
      <c r="MQD194" s="8"/>
      <c r="MQE194" s="9"/>
      <c r="MQJ194" s="11"/>
      <c r="MQK194" s="8"/>
      <c r="MQL194" s="9"/>
      <c r="MQQ194" s="11"/>
      <c r="MQR194" s="8"/>
      <c r="MQS194" s="9"/>
      <c r="MQX194" s="11"/>
      <c r="MQY194" s="8"/>
      <c r="MQZ194" s="9"/>
      <c r="MRE194" s="11"/>
      <c r="MRF194" s="8"/>
      <c r="MRG194" s="9"/>
      <c r="MRL194" s="11"/>
      <c r="MRM194" s="8"/>
      <c r="MRN194" s="9"/>
      <c r="MRS194" s="11"/>
      <c r="MRT194" s="8"/>
      <c r="MRU194" s="9"/>
      <c r="MRZ194" s="11"/>
      <c r="MSA194" s="8"/>
      <c r="MSB194" s="9"/>
      <c r="MSG194" s="11"/>
      <c r="MSH194" s="8"/>
      <c r="MSI194" s="9"/>
      <c r="MSN194" s="11"/>
      <c r="MSO194" s="8"/>
      <c r="MSP194" s="9"/>
      <c r="MSU194" s="11"/>
      <c r="MSV194" s="8"/>
      <c r="MSW194" s="9"/>
      <c r="MTB194" s="11"/>
      <c r="MTC194" s="8"/>
      <c r="MTD194" s="9"/>
      <c r="MTI194" s="11"/>
      <c r="MTJ194" s="8"/>
      <c r="MTK194" s="9"/>
      <c r="MTP194" s="11"/>
      <c r="MTQ194" s="8"/>
      <c r="MTR194" s="9"/>
      <c r="MTW194" s="11"/>
      <c r="MTX194" s="8"/>
      <c r="MTY194" s="9"/>
      <c r="MUD194" s="11"/>
      <c r="MUE194" s="8"/>
      <c r="MUF194" s="9"/>
      <c r="MUK194" s="11"/>
      <c r="MUL194" s="8"/>
      <c r="MUM194" s="9"/>
      <c r="MUR194" s="11"/>
      <c r="MUS194" s="8"/>
      <c r="MUT194" s="9"/>
      <c r="MUY194" s="11"/>
      <c r="MUZ194" s="8"/>
      <c r="MVA194" s="9"/>
      <c r="MVF194" s="11"/>
      <c r="MVG194" s="8"/>
      <c r="MVH194" s="9"/>
      <c r="MVM194" s="11"/>
      <c r="MVN194" s="8"/>
      <c r="MVO194" s="9"/>
      <c r="MVT194" s="11"/>
      <c r="MVU194" s="8"/>
      <c r="MVV194" s="9"/>
      <c r="MWA194" s="11"/>
      <c r="MWB194" s="8"/>
      <c r="MWC194" s="9"/>
      <c r="MWH194" s="11"/>
      <c r="MWI194" s="8"/>
      <c r="MWJ194" s="9"/>
      <c r="MWO194" s="11"/>
      <c r="MWP194" s="8"/>
      <c r="MWQ194" s="9"/>
      <c r="MWV194" s="11"/>
      <c r="MWW194" s="8"/>
      <c r="MWX194" s="9"/>
      <c r="MXC194" s="11"/>
      <c r="MXD194" s="8"/>
      <c r="MXE194" s="9"/>
      <c r="MXJ194" s="11"/>
      <c r="MXK194" s="8"/>
      <c r="MXL194" s="9"/>
      <c r="MXQ194" s="11"/>
      <c r="MXR194" s="8"/>
      <c r="MXS194" s="9"/>
      <c r="MXX194" s="11"/>
      <c r="MXY194" s="8"/>
      <c r="MXZ194" s="9"/>
      <c r="MYE194" s="11"/>
      <c r="MYF194" s="8"/>
      <c r="MYG194" s="9"/>
      <c r="MYL194" s="11"/>
      <c r="MYM194" s="8"/>
      <c r="MYN194" s="9"/>
      <c r="MYS194" s="11"/>
      <c r="MYT194" s="8"/>
      <c r="MYU194" s="9"/>
      <c r="MYZ194" s="11"/>
      <c r="MZA194" s="8"/>
      <c r="MZB194" s="9"/>
      <c r="MZG194" s="11"/>
      <c r="MZH194" s="8"/>
      <c r="MZI194" s="9"/>
      <c r="MZN194" s="11"/>
      <c r="MZO194" s="8"/>
      <c r="MZP194" s="9"/>
      <c r="MZU194" s="11"/>
      <c r="MZV194" s="8"/>
      <c r="MZW194" s="9"/>
      <c r="NAB194" s="11"/>
      <c r="NAC194" s="8"/>
      <c r="NAD194" s="9"/>
      <c r="NAI194" s="11"/>
      <c r="NAJ194" s="8"/>
      <c r="NAK194" s="9"/>
      <c r="NAP194" s="11"/>
      <c r="NAQ194" s="8"/>
      <c r="NAR194" s="9"/>
      <c r="NAW194" s="11"/>
      <c r="NAX194" s="8"/>
      <c r="NAY194" s="9"/>
      <c r="NBD194" s="11"/>
      <c r="NBE194" s="8"/>
      <c r="NBF194" s="9"/>
      <c r="NBK194" s="11"/>
      <c r="NBL194" s="8"/>
      <c r="NBM194" s="9"/>
      <c r="NBR194" s="11"/>
      <c r="NBS194" s="8"/>
      <c r="NBT194" s="9"/>
      <c r="NBY194" s="11"/>
      <c r="NBZ194" s="8"/>
      <c r="NCA194" s="9"/>
      <c r="NCF194" s="11"/>
      <c r="NCG194" s="8"/>
      <c r="NCH194" s="9"/>
      <c r="NCM194" s="11"/>
      <c r="NCN194" s="8"/>
      <c r="NCO194" s="9"/>
      <c r="NCT194" s="11"/>
      <c r="NCU194" s="8"/>
      <c r="NCV194" s="9"/>
      <c r="NDA194" s="11"/>
      <c r="NDB194" s="8"/>
      <c r="NDC194" s="9"/>
      <c r="NDH194" s="11"/>
      <c r="NDI194" s="8"/>
      <c r="NDJ194" s="9"/>
      <c r="NDO194" s="11"/>
      <c r="NDP194" s="8"/>
      <c r="NDQ194" s="9"/>
      <c r="NDV194" s="11"/>
      <c r="NDW194" s="8"/>
      <c r="NDX194" s="9"/>
      <c r="NEC194" s="11"/>
      <c r="NED194" s="8"/>
      <c r="NEE194" s="9"/>
      <c r="NEJ194" s="11"/>
      <c r="NEK194" s="8"/>
      <c r="NEL194" s="9"/>
      <c r="NEQ194" s="11"/>
      <c r="NER194" s="8"/>
      <c r="NES194" s="9"/>
      <c r="NEX194" s="11"/>
      <c r="NEY194" s="8"/>
      <c r="NEZ194" s="9"/>
      <c r="NFE194" s="11"/>
      <c r="NFF194" s="8"/>
      <c r="NFG194" s="9"/>
      <c r="NFL194" s="11"/>
      <c r="NFM194" s="8"/>
      <c r="NFN194" s="9"/>
      <c r="NFS194" s="11"/>
      <c r="NFT194" s="8"/>
      <c r="NFU194" s="9"/>
      <c r="NFZ194" s="11"/>
      <c r="NGA194" s="8"/>
      <c r="NGB194" s="9"/>
      <c r="NGG194" s="11"/>
      <c r="NGH194" s="8"/>
      <c r="NGI194" s="9"/>
      <c r="NGN194" s="11"/>
      <c r="NGO194" s="8"/>
      <c r="NGP194" s="9"/>
      <c r="NGU194" s="11"/>
      <c r="NGV194" s="8"/>
      <c r="NGW194" s="9"/>
      <c r="NHB194" s="11"/>
      <c r="NHC194" s="8"/>
      <c r="NHD194" s="9"/>
      <c r="NHI194" s="11"/>
      <c r="NHJ194" s="8"/>
      <c r="NHK194" s="9"/>
      <c r="NHP194" s="11"/>
      <c r="NHQ194" s="8"/>
      <c r="NHR194" s="9"/>
      <c r="NHW194" s="11"/>
      <c r="NHX194" s="8"/>
      <c r="NHY194" s="9"/>
      <c r="NID194" s="11"/>
      <c r="NIE194" s="8"/>
      <c r="NIF194" s="9"/>
      <c r="NIK194" s="11"/>
      <c r="NIL194" s="8"/>
      <c r="NIM194" s="9"/>
      <c r="NIR194" s="11"/>
      <c r="NIS194" s="8"/>
      <c r="NIT194" s="9"/>
      <c r="NIY194" s="11"/>
      <c r="NIZ194" s="8"/>
      <c r="NJA194" s="9"/>
      <c r="NJF194" s="11"/>
      <c r="NJG194" s="8"/>
      <c r="NJH194" s="9"/>
      <c r="NJM194" s="11"/>
      <c r="NJN194" s="8"/>
      <c r="NJO194" s="9"/>
      <c r="NJT194" s="11"/>
      <c r="NJU194" s="8"/>
      <c r="NJV194" s="9"/>
      <c r="NKA194" s="11"/>
      <c r="NKB194" s="8"/>
      <c r="NKC194" s="9"/>
      <c r="NKH194" s="11"/>
      <c r="NKI194" s="8"/>
      <c r="NKJ194" s="9"/>
      <c r="NKO194" s="11"/>
      <c r="NKP194" s="8"/>
      <c r="NKQ194" s="9"/>
      <c r="NKV194" s="11"/>
      <c r="NKW194" s="8"/>
      <c r="NKX194" s="9"/>
      <c r="NLC194" s="11"/>
      <c r="NLD194" s="8"/>
      <c r="NLE194" s="9"/>
      <c r="NLJ194" s="11"/>
      <c r="NLK194" s="8"/>
      <c r="NLL194" s="9"/>
      <c r="NLQ194" s="11"/>
      <c r="NLR194" s="8"/>
      <c r="NLS194" s="9"/>
      <c r="NLX194" s="11"/>
      <c r="NLY194" s="8"/>
      <c r="NLZ194" s="9"/>
      <c r="NME194" s="11"/>
      <c r="NMF194" s="8"/>
      <c r="NMG194" s="9"/>
      <c r="NML194" s="11"/>
      <c r="NMM194" s="8"/>
      <c r="NMN194" s="9"/>
      <c r="NMS194" s="11"/>
      <c r="NMT194" s="8"/>
      <c r="NMU194" s="9"/>
      <c r="NMZ194" s="11"/>
      <c r="NNA194" s="8"/>
      <c r="NNB194" s="9"/>
      <c r="NNG194" s="11"/>
      <c r="NNH194" s="8"/>
      <c r="NNI194" s="9"/>
      <c r="NNN194" s="11"/>
      <c r="NNO194" s="8"/>
      <c r="NNP194" s="9"/>
      <c r="NNU194" s="11"/>
      <c r="NNV194" s="8"/>
      <c r="NNW194" s="9"/>
      <c r="NOB194" s="11"/>
      <c r="NOC194" s="8"/>
      <c r="NOD194" s="9"/>
      <c r="NOI194" s="11"/>
      <c r="NOJ194" s="8"/>
      <c r="NOK194" s="9"/>
      <c r="NOP194" s="11"/>
      <c r="NOQ194" s="8"/>
      <c r="NOR194" s="9"/>
      <c r="NOW194" s="11"/>
      <c r="NOX194" s="8"/>
      <c r="NOY194" s="9"/>
      <c r="NPD194" s="11"/>
      <c r="NPE194" s="8"/>
      <c r="NPF194" s="9"/>
      <c r="NPK194" s="11"/>
      <c r="NPL194" s="8"/>
      <c r="NPM194" s="9"/>
      <c r="NPR194" s="11"/>
      <c r="NPS194" s="8"/>
      <c r="NPT194" s="9"/>
      <c r="NPY194" s="11"/>
      <c r="NPZ194" s="8"/>
      <c r="NQA194" s="9"/>
      <c r="NQF194" s="11"/>
      <c r="NQG194" s="8"/>
      <c r="NQH194" s="9"/>
      <c r="NQM194" s="11"/>
      <c r="NQN194" s="8"/>
      <c r="NQO194" s="9"/>
      <c r="NQT194" s="11"/>
      <c r="NQU194" s="8"/>
      <c r="NQV194" s="9"/>
      <c r="NRA194" s="11"/>
      <c r="NRB194" s="8"/>
      <c r="NRC194" s="9"/>
      <c r="NRH194" s="11"/>
      <c r="NRI194" s="8"/>
      <c r="NRJ194" s="9"/>
      <c r="NRO194" s="11"/>
      <c r="NRP194" s="8"/>
      <c r="NRQ194" s="9"/>
      <c r="NRV194" s="11"/>
      <c r="NRW194" s="8"/>
      <c r="NRX194" s="9"/>
      <c r="NSC194" s="11"/>
      <c r="NSD194" s="8"/>
      <c r="NSE194" s="9"/>
      <c r="NSJ194" s="11"/>
      <c r="NSK194" s="8"/>
      <c r="NSL194" s="9"/>
      <c r="NSQ194" s="11"/>
      <c r="NSR194" s="8"/>
      <c r="NSS194" s="9"/>
      <c r="NSX194" s="11"/>
      <c r="NSY194" s="8"/>
      <c r="NSZ194" s="9"/>
      <c r="NTE194" s="11"/>
      <c r="NTF194" s="8"/>
      <c r="NTG194" s="9"/>
      <c r="NTL194" s="11"/>
      <c r="NTM194" s="8"/>
      <c r="NTN194" s="9"/>
      <c r="NTS194" s="11"/>
      <c r="NTT194" s="8"/>
      <c r="NTU194" s="9"/>
      <c r="NTZ194" s="11"/>
      <c r="NUA194" s="8"/>
      <c r="NUB194" s="9"/>
      <c r="NUG194" s="11"/>
      <c r="NUH194" s="8"/>
      <c r="NUI194" s="9"/>
      <c r="NUN194" s="11"/>
      <c r="NUO194" s="8"/>
      <c r="NUP194" s="9"/>
      <c r="NUU194" s="11"/>
      <c r="NUV194" s="8"/>
      <c r="NUW194" s="9"/>
      <c r="NVB194" s="11"/>
      <c r="NVC194" s="8"/>
      <c r="NVD194" s="9"/>
      <c r="NVI194" s="11"/>
      <c r="NVJ194" s="8"/>
      <c r="NVK194" s="9"/>
      <c r="NVP194" s="11"/>
      <c r="NVQ194" s="8"/>
      <c r="NVR194" s="9"/>
      <c r="NVW194" s="11"/>
      <c r="NVX194" s="8"/>
      <c r="NVY194" s="9"/>
      <c r="NWD194" s="11"/>
      <c r="NWE194" s="8"/>
      <c r="NWF194" s="9"/>
      <c r="NWK194" s="11"/>
      <c r="NWL194" s="8"/>
      <c r="NWM194" s="9"/>
      <c r="NWR194" s="11"/>
      <c r="NWS194" s="8"/>
      <c r="NWT194" s="9"/>
      <c r="NWY194" s="11"/>
      <c r="NWZ194" s="8"/>
      <c r="NXA194" s="9"/>
      <c r="NXF194" s="11"/>
      <c r="NXG194" s="8"/>
      <c r="NXH194" s="9"/>
      <c r="NXM194" s="11"/>
      <c r="NXN194" s="8"/>
      <c r="NXO194" s="9"/>
      <c r="NXT194" s="11"/>
      <c r="NXU194" s="8"/>
      <c r="NXV194" s="9"/>
      <c r="NYA194" s="11"/>
      <c r="NYB194" s="8"/>
      <c r="NYC194" s="9"/>
      <c r="NYH194" s="11"/>
      <c r="NYI194" s="8"/>
      <c r="NYJ194" s="9"/>
      <c r="NYO194" s="11"/>
      <c r="NYP194" s="8"/>
      <c r="NYQ194" s="9"/>
      <c r="NYV194" s="11"/>
      <c r="NYW194" s="8"/>
      <c r="NYX194" s="9"/>
      <c r="NZC194" s="11"/>
      <c r="NZD194" s="8"/>
      <c r="NZE194" s="9"/>
      <c r="NZJ194" s="11"/>
      <c r="NZK194" s="8"/>
      <c r="NZL194" s="9"/>
      <c r="NZQ194" s="11"/>
      <c r="NZR194" s="8"/>
      <c r="NZS194" s="9"/>
      <c r="NZX194" s="11"/>
      <c r="NZY194" s="8"/>
      <c r="NZZ194" s="9"/>
      <c r="OAE194" s="11"/>
      <c r="OAF194" s="8"/>
      <c r="OAG194" s="9"/>
      <c r="OAL194" s="11"/>
      <c r="OAM194" s="8"/>
      <c r="OAN194" s="9"/>
      <c r="OAS194" s="11"/>
      <c r="OAT194" s="8"/>
      <c r="OAU194" s="9"/>
      <c r="OAZ194" s="11"/>
      <c r="OBA194" s="8"/>
      <c r="OBB194" s="9"/>
      <c r="OBG194" s="11"/>
      <c r="OBH194" s="8"/>
      <c r="OBI194" s="9"/>
      <c r="OBN194" s="11"/>
      <c r="OBO194" s="8"/>
      <c r="OBP194" s="9"/>
      <c r="OBU194" s="11"/>
      <c r="OBV194" s="8"/>
      <c r="OBW194" s="9"/>
      <c r="OCB194" s="11"/>
      <c r="OCC194" s="8"/>
      <c r="OCD194" s="9"/>
      <c r="OCI194" s="11"/>
      <c r="OCJ194" s="8"/>
      <c r="OCK194" s="9"/>
      <c r="OCP194" s="11"/>
      <c r="OCQ194" s="8"/>
      <c r="OCR194" s="9"/>
      <c r="OCW194" s="11"/>
      <c r="OCX194" s="8"/>
      <c r="OCY194" s="9"/>
      <c r="ODD194" s="11"/>
      <c r="ODE194" s="8"/>
      <c r="ODF194" s="9"/>
      <c r="ODK194" s="11"/>
      <c r="ODL194" s="8"/>
      <c r="ODM194" s="9"/>
      <c r="ODR194" s="11"/>
      <c r="ODS194" s="8"/>
      <c r="ODT194" s="9"/>
      <c r="ODY194" s="11"/>
      <c r="ODZ194" s="8"/>
      <c r="OEA194" s="9"/>
      <c r="OEF194" s="11"/>
      <c r="OEG194" s="8"/>
      <c r="OEH194" s="9"/>
      <c r="OEM194" s="11"/>
      <c r="OEN194" s="8"/>
      <c r="OEO194" s="9"/>
      <c r="OET194" s="11"/>
      <c r="OEU194" s="8"/>
      <c r="OEV194" s="9"/>
      <c r="OFA194" s="11"/>
      <c r="OFB194" s="8"/>
      <c r="OFC194" s="9"/>
      <c r="OFH194" s="11"/>
      <c r="OFI194" s="8"/>
      <c r="OFJ194" s="9"/>
      <c r="OFO194" s="11"/>
      <c r="OFP194" s="8"/>
      <c r="OFQ194" s="9"/>
      <c r="OFV194" s="11"/>
      <c r="OFW194" s="8"/>
      <c r="OFX194" s="9"/>
      <c r="OGC194" s="11"/>
      <c r="OGD194" s="8"/>
      <c r="OGE194" s="9"/>
      <c r="OGJ194" s="11"/>
      <c r="OGK194" s="8"/>
      <c r="OGL194" s="9"/>
      <c r="OGQ194" s="11"/>
      <c r="OGR194" s="8"/>
      <c r="OGS194" s="9"/>
      <c r="OGX194" s="11"/>
      <c r="OGY194" s="8"/>
      <c r="OGZ194" s="9"/>
      <c r="OHE194" s="11"/>
      <c r="OHF194" s="8"/>
      <c r="OHG194" s="9"/>
      <c r="OHL194" s="11"/>
      <c r="OHM194" s="8"/>
      <c r="OHN194" s="9"/>
      <c r="OHS194" s="11"/>
      <c r="OHT194" s="8"/>
      <c r="OHU194" s="9"/>
      <c r="OHZ194" s="11"/>
      <c r="OIA194" s="8"/>
      <c r="OIB194" s="9"/>
      <c r="OIG194" s="11"/>
      <c r="OIH194" s="8"/>
      <c r="OII194" s="9"/>
      <c r="OIN194" s="11"/>
      <c r="OIO194" s="8"/>
      <c r="OIP194" s="9"/>
      <c r="OIU194" s="11"/>
      <c r="OIV194" s="8"/>
      <c r="OIW194" s="9"/>
      <c r="OJB194" s="11"/>
      <c r="OJC194" s="8"/>
      <c r="OJD194" s="9"/>
      <c r="OJI194" s="11"/>
      <c r="OJJ194" s="8"/>
      <c r="OJK194" s="9"/>
      <c r="OJP194" s="11"/>
      <c r="OJQ194" s="8"/>
      <c r="OJR194" s="9"/>
      <c r="OJW194" s="11"/>
      <c r="OJX194" s="8"/>
      <c r="OJY194" s="9"/>
      <c r="OKD194" s="11"/>
      <c r="OKE194" s="8"/>
      <c r="OKF194" s="9"/>
      <c r="OKK194" s="11"/>
      <c r="OKL194" s="8"/>
      <c r="OKM194" s="9"/>
      <c r="OKR194" s="11"/>
      <c r="OKS194" s="8"/>
      <c r="OKT194" s="9"/>
      <c r="OKY194" s="11"/>
      <c r="OKZ194" s="8"/>
      <c r="OLA194" s="9"/>
      <c r="OLF194" s="11"/>
      <c r="OLG194" s="8"/>
      <c r="OLH194" s="9"/>
      <c r="OLM194" s="11"/>
      <c r="OLN194" s="8"/>
      <c r="OLO194" s="9"/>
      <c r="OLT194" s="11"/>
      <c r="OLU194" s="8"/>
      <c r="OLV194" s="9"/>
      <c r="OMA194" s="11"/>
      <c r="OMB194" s="8"/>
      <c r="OMC194" s="9"/>
      <c r="OMH194" s="11"/>
      <c r="OMI194" s="8"/>
      <c r="OMJ194" s="9"/>
      <c r="OMO194" s="11"/>
      <c r="OMP194" s="8"/>
      <c r="OMQ194" s="9"/>
      <c r="OMV194" s="11"/>
      <c r="OMW194" s="8"/>
      <c r="OMX194" s="9"/>
      <c r="ONC194" s="11"/>
      <c r="OND194" s="8"/>
      <c r="ONE194" s="9"/>
      <c r="ONJ194" s="11"/>
      <c r="ONK194" s="8"/>
      <c r="ONL194" s="9"/>
      <c r="ONQ194" s="11"/>
      <c r="ONR194" s="8"/>
      <c r="ONS194" s="9"/>
      <c r="ONX194" s="11"/>
      <c r="ONY194" s="8"/>
      <c r="ONZ194" s="9"/>
      <c r="OOE194" s="11"/>
      <c r="OOF194" s="8"/>
      <c r="OOG194" s="9"/>
      <c r="OOL194" s="11"/>
      <c r="OOM194" s="8"/>
      <c r="OON194" s="9"/>
      <c r="OOS194" s="11"/>
      <c r="OOT194" s="8"/>
      <c r="OOU194" s="9"/>
      <c r="OOZ194" s="11"/>
      <c r="OPA194" s="8"/>
      <c r="OPB194" s="9"/>
      <c r="OPG194" s="11"/>
      <c r="OPH194" s="8"/>
      <c r="OPI194" s="9"/>
      <c r="OPN194" s="11"/>
      <c r="OPO194" s="8"/>
      <c r="OPP194" s="9"/>
      <c r="OPU194" s="11"/>
      <c r="OPV194" s="8"/>
      <c r="OPW194" s="9"/>
      <c r="OQB194" s="11"/>
      <c r="OQC194" s="8"/>
      <c r="OQD194" s="9"/>
      <c r="OQI194" s="11"/>
      <c r="OQJ194" s="8"/>
      <c r="OQK194" s="9"/>
      <c r="OQP194" s="11"/>
      <c r="OQQ194" s="8"/>
      <c r="OQR194" s="9"/>
      <c r="OQW194" s="11"/>
      <c r="OQX194" s="8"/>
      <c r="OQY194" s="9"/>
      <c r="ORD194" s="11"/>
      <c r="ORE194" s="8"/>
      <c r="ORF194" s="9"/>
      <c r="ORK194" s="11"/>
      <c r="ORL194" s="8"/>
      <c r="ORM194" s="9"/>
      <c r="ORR194" s="11"/>
      <c r="ORS194" s="8"/>
      <c r="ORT194" s="9"/>
      <c r="ORY194" s="11"/>
      <c r="ORZ194" s="8"/>
      <c r="OSA194" s="9"/>
      <c r="OSF194" s="11"/>
      <c r="OSG194" s="8"/>
      <c r="OSH194" s="9"/>
      <c r="OSM194" s="11"/>
      <c r="OSN194" s="8"/>
      <c r="OSO194" s="9"/>
      <c r="OST194" s="11"/>
      <c r="OSU194" s="8"/>
      <c r="OSV194" s="9"/>
      <c r="OTA194" s="11"/>
      <c r="OTB194" s="8"/>
      <c r="OTC194" s="9"/>
      <c r="OTH194" s="11"/>
      <c r="OTI194" s="8"/>
      <c r="OTJ194" s="9"/>
      <c r="OTO194" s="11"/>
      <c r="OTP194" s="8"/>
      <c r="OTQ194" s="9"/>
      <c r="OTV194" s="11"/>
      <c r="OTW194" s="8"/>
      <c r="OTX194" s="9"/>
      <c r="OUC194" s="11"/>
      <c r="OUD194" s="8"/>
      <c r="OUE194" s="9"/>
      <c r="OUJ194" s="11"/>
      <c r="OUK194" s="8"/>
      <c r="OUL194" s="9"/>
      <c r="OUQ194" s="11"/>
      <c r="OUR194" s="8"/>
      <c r="OUS194" s="9"/>
      <c r="OUX194" s="11"/>
      <c r="OUY194" s="8"/>
      <c r="OUZ194" s="9"/>
      <c r="OVE194" s="11"/>
      <c r="OVF194" s="8"/>
      <c r="OVG194" s="9"/>
      <c r="OVL194" s="11"/>
      <c r="OVM194" s="8"/>
      <c r="OVN194" s="9"/>
      <c r="OVS194" s="11"/>
      <c r="OVT194" s="8"/>
      <c r="OVU194" s="9"/>
      <c r="OVZ194" s="11"/>
      <c r="OWA194" s="8"/>
      <c r="OWB194" s="9"/>
      <c r="OWG194" s="11"/>
      <c r="OWH194" s="8"/>
      <c r="OWI194" s="9"/>
      <c r="OWN194" s="11"/>
      <c r="OWO194" s="8"/>
      <c r="OWP194" s="9"/>
      <c r="OWU194" s="11"/>
      <c r="OWV194" s="8"/>
      <c r="OWW194" s="9"/>
      <c r="OXB194" s="11"/>
      <c r="OXC194" s="8"/>
      <c r="OXD194" s="9"/>
      <c r="OXI194" s="11"/>
      <c r="OXJ194" s="8"/>
      <c r="OXK194" s="9"/>
      <c r="OXP194" s="11"/>
      <c r="OXQ194" s="8"/>
      <c r="OXR194" s="9"/>
      <c r="OXW194" s="11"/>
      <c r="OXX194" s="8"/>
      <c r="OXY194" s="9"/>
      <c r="OYD194" s="11"/>
      <c r="OYE194" s="8"/>
      <c r="OYF194" s="9"/>
      <c r="OYK194" s="11"/>
      <c r="OYL194" s="8"/>
      <c r="OYM194" s="9"/>
      <c r="OYR194" s="11"/>
      <c r="OYS194" s="8"/>
      <c r="OYT194" s="9"/>
      <c r="OYY194" s="11"/>
      <c r="OYZ194" s="8"/>
      <c r="OZA194" s="9"/>
      <c r="OZF194" s="11"/>
      <c r="OZG194" s="8"/>
      <c r="OZH194" s="9"/>
      <c r="OZM194" s="11"/>
      <c r="OZN194" s="8"/>
      <c r="OZO194" s="9"/>
      <c r="OZT194" s="11"/>
      <c r="OZU194" s="8"/>
      <c r="OZV194" s="9"/>
      <c r="PAA194" s="11"/>
      <c r="PAB194" s="8"/>
      <c r="PAC194" s="9"/>
      <c r="PAH194" s="11"/>
      <c r="PAI194" s="8"/>
      <c r="PAJ194" s="9"/>
      <c r="PAO194" s="11"/>
      <c r="PAP194" s="8"/>
      <c r="PAQ194" s="9"/>
      <c r="PAV194" s="11"/>
      <c r="PAW194" s="8"/>
      <c r="PAX194" s="9"/>
      <c r="PBC194" s="11"/>
      <c r="PBD194" s="8"/>
      <c r="PBE194" s="9"/>
      <c r="PBJ194" s="11"/>
      <c r="PBK194" s="8"/>
      <c r="PBL194" s="9"/>
      <c r="PBQ194" s="11"/>
      <c r="PBR194" s="8"/>
      <c r="PBS194" s="9"/>
      <c r="PBX194" s="11"/>
      <c r="PBY194" s="8"/>
      <c r="PBZ194" s="9"/>
      <c r="PCE194" s="11"/>
      <c r="PCF194" s="8"/>
      <c r="PCG194" s="9"/>
      <c r="PCL194" s="11"/>
      <c r="PCM194" s="8"/>
      <c r="PCN194" s="9"/>
      <c r="PCS194" s="11"/>
      <c r="PCT194" s="8"/>
      <c r="PCU194" s="9"/>
      <c r="PCZ194" s="11"/>
      <c r="PDA194" s="8"/>
      <c r="PDB194" s="9"/>
      <c r="PDG194" s="11"/>
      <c r="PDH194" s="8"/>
      <c r="PDI194" s="9"/>
      <c r="PDN194" s="11"/>
      <c r="PDO194" s="8"/>
      <c r="PDP194" s="9"/>
      <c r="PDU194" s="11"/>
      <c r="PDV194" s="8"/>
      <c r="PDW194" s="9"/>
      <c r="PEB194" s="11"/>
      <c r="PEC194" s="8"/>
      <c r="PED194" s="9"/>
      <c r="PEI194" s="11"/>
      <c r="PEJ194" s="8"/>
      <c r="PEK194" s="9"/>
      <c r="PEP194" s="11"/>
      <c r="PEQ194" s="8"/>
      <c r="PER194" s="9"/>
      <c r="PEW194" s="11"/>
      <c r="PEX194" s="8"/>
      <c r="PEY194" s="9"/>
      <c r="PFD194" s="11"/>
      <c r="PFE194" s="8"/>
      <c r="PFF194" s="9"/>
      <c r="PFK194" s="11"/>
      <c r="PFL194" s="8"/>
      <c r="PFM194" s="9"/>
      <c r="PFR194" s="11"/>
      <c r="PFS194" s="8"/>
      <c r="PFT194" s="9"/>
      <c r="PFY194" s="11"/>
      <c r="PFZ194" s="8"/>
      <c r="PGA194" s="9"/>
      <c r="PGF194" s="11"/>
      <c r="PGG194" s="8"/>
      <c r="PGH194" s="9"/>
      <c r="PGM194" s="11"/>
      <c r="PGN194" s="8"/>
      <c r="PGO194" s="9"/>
      <c r="PGT194" s="11"/>
      <c r="PGU194" s="8"/>
      <c r="PGV194" s="9"/>
      <c r="PHA194" s="11"/>
      <c r="PHB194" s="8"/>
      <c r="PHC194" s="9"/>
      <c r="PHH194" s="11"/>
      <c r="PHI194" s="8"/>
      <c r="PHJ194" s="9"/>
      <c r="PHO194" s="11"/>
      <c r="PHP194" s="8"/>
      <c r="PHQ194" s="9"/>
      <c r="PHV194" s="11"/>
      <c r="PHW194" s="8"/>
      <c r="PHX194" s="9"/>
      <c r="PIC194" s="11"/>
      <c r="PID194" s="8"/>
      <c r="PIE194" s="9"/>
      <c r="PIJ194" s="11"/>
      <c r="PIK194" s="8"/>
      <c r="PIL194" s="9"/>
      <c r="PIQ194" s="11"/>
      <c r="PIR194" s="8"/>
      <c r="PIS194" s="9"/>
      <c r="PIX194" s="11"/>
      <c r="PIY194" s="8"/>
      <c r="PIZ194" s="9"/>
      <c r="PJE194" s="11"/>
      <c r="PJF194" s="8"/>
      <c r="PJG194" s="9"/>
      <c r="PJL194" s="11"/>
      <c r="PJM194" s="8"/>
      <c r="PJN194" s="9"/>
      <c r="PJS194" s="11"/>
      <c r="PJT194" s="8"/>
      <c r="PJU194" s="9"/>
      <c r="PJZ194" s="11"/>
      <c r="PKA194" s="8"/>
      <c r="PKB194" s="9"/>
      <c r="PKG194" s="11"/>
      <c r="PKH194" s="8"/>
      <c r="PKI194" s="9"/>
      <c r="PKN194" s="11"/>
      <c r="PKO194" s="8"/>
      <c r="PKP194" s="9"/>
      <c r="PKU194" s="11"/>
      <c r="PKV194" s="8"/>
      <c r="PKW194" s="9"/>
      <c r="PLB194" s="11"/>
      <c r="PLC194" s="8"/>
      <c r="PLD194" s="9"/>
      <c r="PLI194" s="11"/>
      <c r="PLJ194" s="8"/>
      <c r="PLK194" s="9"/>
      <c r="PLP194" s="11"/>
      <c r="PLQ194" s="8"/>
      <c r="PLR194" s="9"/>
      <c r="PLW194" s="11"/>
      <c r="PLX194" s="8"/>
      <c r="PLY194" s="9"/>
      <c r="PMD194" s="11"/>
      <c r="PME194" s="8"/>
      <c r="PMF194" s="9"/>
      <c r="PMK194" s="11"/>
      <c r="PML194" s="8"/>
      <c r="PMM194" s="9"/>
      <c r="PMR194" s="11"/>
      <c r="PMS194" s="8"/>
      <c r="PMT194" s="9"/>
      <c r="PMY194" s="11"/>
      <c r="PMZ194" s="8"/>
      <c r="PNA194" s="9"/>
      <c r="PNF194" s="11"/>
      <c r="PNG194" s="8"/>
      <c r="PNH194" s="9"/>
      <c r="PNM194" s="11"/>
      <c r="PNN194" s="8"/>
      <c r="PNO194" s="9"/>
      <c r="PNT194" s="11"/>
      <c r="PNU194" s="8"/>
      <c r="PNV194" s="9"/>
      <c r="POA194" s="11"/>
      <c r="POB194" s="8"/>
      <c r="POC194" s="9"/>
      <c r="POH194" s="11"/>
      <c r="POI194" s="8"/>
      <c r="POJ194" s="9"/>
      <c r="POO194" s="11"/>
      <c r="POP194" s="8"/>
      <c r="POQ194" s="9"/>
      <c r="POV194" s="11"/>
      <c r="POW194" s="8"/>
      <c r="POX194" s="9"/>
      <c r="PPC194" s="11"/>
      <c r="PPD194" s="8"/>
      <c r="PPE194" s="9"/>
      <c r="PPJ194" s="11"/>
      <c r="PPK194" s="8"/>
      <c r="PPL194" s="9"/>
      <c r="PPQ194" s="11"/>
      <c r="PPR194" s="8"/>
      <c r="PPS194" s="9"/>
      <c r="PPX194" s="11"/>
      <c r="PPY194" s="8"/>
      <c r="PPZ194" s="9"/>
      <c r="PQE194" s="11"/>
      <c r="PQF194" s="8"/>
      <c r="PQG194" s="9"/>
      <c r="PQL194" s="11"/>
      <c r="PQM194" s="8"/>
      <c r="PQN194" s="9"/>
      <c r="PQS194" s="11"/>
      <c r="PQT194" s="8"/>
      <c r="PQU194" s="9"/>
      <c r="PQZ194" s="11"/>
      <c r="PRA194" s="8"/>
      <c r="PRB194" s="9"/>
      <c r="PRG194" s="11"/>
      <c r="PRH194" s="8"/>
      <c r="PRI194" s="9"/>
      <c r="PRN194" s="11"/>
      <c r="PRO194" s="8"/>
      <c r="PRP194" s="9"/>
      <c r="PRU194" s="11"/>
      <c r="PRV194" s="8"/>
      <c r="PRW194" s="9"/>
      <c r="PSB194" s="11"/>
      <c r="PSC194" s="8"/>
      <c r="PSD194" s="9"/>
      <c r="PSI194" s="11"/>
      <c r="PSJ194" s="8"/>
      <c r="PSK194" s="9"/>
      <c r="PSP194" s="11"/>
      <c r="PSQ194" s="8"/>
      <c r="PSR194" s="9"/>
      <c r="PSW194" s="11"/>
      <c r="PSX194" s="8"/>
      <c r="PSY194" s="9"/>
      <c r="PTD194" s="11"/>
      <c r="PTE194" s="8"/>
      <c r="PTF194" s="9"/>
      <c r="PTK194" s="11"/>
      <c r="PTL194" s="8"/>
      <c r="PTM194" s="9"/>
      <c r="PTR194" s="11"/>
      <c r="PTS194" s="8"/>
      <c r="PTT194" s="9"/>
      <c r="PTY194" s="11"/>
      <c r="PTZ194" s="8"/>
      <c r="PUA194" s="9"/>
      <c r="PUF194" s="11"/>
      <c r="PUG194" s="8"/>
      <c r="PUH194" s="9"/>
      <c r="PUM194" s="11"/>
      <c r="PUN194" s="8"/>
      <c r="PUO194" s="9"/>
      <c r="PUT194" s="11"/>
      <c r="PUU194" s="8"/>
      <c r="PUV194" s="9"/>
      <c r="PVA194" s="11"/>
      <c r="PVB194" s="8"/>
      <c r="PVC194" s="9"/>
      <c r="PVH194" s="11"/>
      <c r="PVI194" s="8"/>
      <c r="PVJ194" s="9"/>
      <c r="PVO194" s="11"/>
      <c r="PVP194" s="8"/>
      <c r="PVQ194" s="9"/>
      <c r="PVV194" s="11"/>
      <c r="PVW194" s="8"/>
      <c r="PVX194" s="9"/>
      <c r="PWC194" s="11"/>
      <c r="PWD194" s="8"/>
      <c r="PWE194" s="9"/>
      <c r="PWJ194" s="11"/>
      <c r="PWK194" s="8"/>
      <c r="PWL194" s="9"/>
      <c r="PWQ194" s="11"/>
      <c r="PWR194" s="8"/>
      <c r="PWS194" s="9"/>
      <c r="PWX194" s="11"/>
      <c r="PWY194" s="8"/>
      <c r="PWZ194" s="9"/>
      <c r="PXE194" s="11"/>
      <c r="PXF194" s="8"/>
      <c r="PXG194" s="9"/>
      <c r="PXL194" s="11"/>
      <c r="PXM194" s="8"/>
      <c r="PXN194" s="9"/>
      <c r="PXS194" s="11"/>
      <c r="PXT194" s="8"/>
      <c r="PXU194" s="9"/>
      <c r="PXZ194" s="11"/>
      <c r="PYA194" s="8"/>
      <c r="PYB194" s="9"/>
      <c r="PYG194" s="11"/>
      <c r="PYH194" s="8"/>
      <c r="PYI194" s="9"/>
      <c r="PYN194" s="11"/>
      <c r="PYO194" s="8"/>
      <c r="PYP194" s="9"/>
      <c r="PYU194" s="11"/>
      <c r="PYV194" s="8"/>
      <c r="PYW194" s="9"/>
      <c r="PZB194" s="11"/>
      <c r="PZC194" s="8"/>
      <c r="PZD194" s="9"/>
      <c r="PZI194" s="11"/>
      <c r="PZJ194" s="8"/>
      <c r="PZK194" s="9"/>
      <c r="PZP194" s="11"/>
      <c r="PZQ194" s="8"/>
      <c r="PZR194" s="9"/>
      <c r="PZW194" s="11"/>
      <c r="PZX194" s="8"/>
      <c r="PZY194" s="9"/>
      <c r="QAD194" s="11"/>
      <c r="QAE194" s="8"/>
      <c r="QAF194" s="9"/>
      <c r="QAK194" s="11"/>
      <c r="QAL194" s="8"/>
      <c r="QAM194" s="9"/>
      <c r="QAR194" s="11"/>
      <c r="QAS194" s="8"/>
      <c r="QAT194" s="9"/>
      <c r="QAY194" s="11"/>
      <c r="QAZ194" s="8"/>
      <c r="QBA194" s="9"/>
      <c r="QBF194" s="11"/>
      <c r="QBG194" s="8"/>
      <c r="QBH194" s="9"/>
      <c r="QBM194" s="11"/>
      <c r="QBN194" s="8"/>
      <c r="QBO194" s="9"/>
      <c r="QBT194" s="11"/>
      <c r="QBU194" s="8"/>
      <c r="QBV194" s="9"/>
      <c r="QCA194" s="11"/>
      <c r="QCB194" s="8"/>
      <c r="QCC194" s="9"/>
      <c r="QCH194" s="11"/>
      <c r="QCI194" s="8"/>
      <c r="QCJ194" s="9"/>
      <c r="QCO194" s="11"/>
      <c r="QCP194" s="8"/>
      <c r="QCQ194" s="9"/>
      <c r="QCV194" s="11"/>
      <c r="QCW194" s="8"/>
      <c r="QCX194" s="9"/>
      <c r="QDC194" s="11"/>
      <c r="QDD194" s="8"/>
      <c r="QDE194" s="9"/>
      <c r="QDJ194" s="11"/>
      <c r="QDK194" s="8"/>
      <c r="QDL194" s="9"/>
      <c r="QDQ194" s="11"/>
      <c r="QDR194" s="8"/>
      <c r="QDS194" s="9"/>
      <c r="QDX194" s="11"/>
      <c r="QDY194" s="8"/>
      <c r="QDZ194" s="9"/>
      <c r="QEE194" s="11"/>
      <c r="QEF194" s="8"/>
      <c r="QEG194" s="9"/>
      <c r="QEL194" s="11"/>
      <c r="QEM194" s="8"/>
      <c r="QEN194" s="9"/>
      <c r="QES194" s="11"/>
      <c r="QET194" s="8"/>
      <c r="QEU194" s="9"/>
      <c r="QEZ194" s="11"/>
      <c r="QFA194" s="8"/>
      <c r="QFB194" s="9"/>
      <c r="QFG194" s="11"/>
      <c r="QFH194" s="8"/>
      <c r="QFI194" s="9"/>
      <c r="QFN194" s="11"/>
      <c r="QFO194" s="8"/>
      <c r="QFP194" s="9"/>
      <c r="QFU194" s="11"/>
      <c r="QFV194" s="8"/>
      <c r="QFW194" s="9"/>
      <c r="QGB194" s="11"/>
      <c r="QGC194" s="8"/>
      <c r="QGD194" s="9"/>
      <c r="QGI194" s="11"/>
      <c r="QGJ194" s="8"/>
      <c r="QGK194" s="9"/>
      <c r="QGP194" s="11"/>
      <c r="QGQ194" s="8"/>
      <c r="QGR194" s="9"/>
      <c r="QGW194" s="11"/>
      <c r="QGX194" s="8"/>
      <c r="QGY194" s="9"/>
      <c r="QHD194" s="11"/>
      <c r="QHE194" s="8"/>
      <c r="QHF194" s="9"/>
      <c r="QHK194" s="11"/>
      <c r="QHL194" s="8"/>
      <c r="QHM194" s="9"/>
      <c r="QHR194" s="11"/>
      <c r="QHS194" s="8"/>
      <c r="QHT194" s="9"/>
      <c r="QHY194" s="11"/>
      <c r="QHZ194" s="8"/>
      <c r="QIA194" s="9"/>
      <c r="QIF194" s="11"/>
      <c r="QIG194" s="8"/>
      <c r="QIH194" s="9"/>
      <c r="QIM194" s="11"/>
      <c r="QIN194" s="8"/>
      <c r="QIO194" s="9"/>
      <c r="QIT194" s="11"/>
      <c r="QIU194" s="8"/>
      <c r="QIV194" s="9"/>
      <c r="QJA194" s="11"/>
      <c r="QJB194" s="8"/>
      <c r="QJC194" s="9"/>
      <c r="QJH194" s="11"/>
      <c r="QJI194" s="8"/>
      <c r="QJJ194" s="9"/>
      <c r="QJO194" s="11"/>
      <c r="QJP194" s="8"/>
      <c r="QJQ194" s="9"/>
      <c r="QJV194" s="11"/>
      <c r="QJW194" s="8"/>
      <c r="QJX194" s="9"/>
      <c r="QKC194" s="11"/>
      <c r="QKD194" s="8"/>
      <c r="QKE194" s="9"/>
      <c r="QKJ194" s="11"/>
      <c r="QKK194" s="8"/>
      <c r="QKL194" s="9"/>
      <c r="QKQ194" s="11"/>
      <c r="QKR194" s="8"/>
      <c r="QKS194" s="9"/>
      <c r="QKX194" s="11"/>
      <c r="QKY194" s="8"/>
      <c r="QKZ194" s="9"/>
      <c r="QLE194" s="11"/>
      <c r="QLF194" s="8"/>
      <c r="QLG194" s="9"/>
      <c r="QLL194" s="11"/>
      <c r="QLM194" s="8"/>
      <c r="QLN194" s="9"/>
      <c r="QLS194" s="11"/>
      <c r="QLT194" s="8"/>
      <c r="QLU194" s="9"/>
      <c r="QLZ194" s="11"/>
      <c r="QMA194" s="8"/>
      <c r="QMB194" s="9"/>
      <c r="QMG194" s="11"/>
      <c r="QMH194" s="8"/>
      <c r="QMI194" s="9"/>
      <c r="QMN194" s="11"/>
      <c r="QMO194" s="8"/>
      <c r="QMP194" s="9"/>
      <c r="QMU194" s="11"/>
      <c r="QMV194" s="8"/>
      <c r="QMW194" s="9"/>
      <c r="QNB194" s="11"/>
      <c r="QNC194" s="8"/>
      <c r="QND194" s="9"/>
      <c r="QNI194" s="11"/>
      <c r="QNJ194" s="8"/>
      <c r="QNK194" s="9"/>
      <c r="QNP194" s="11"/>
      <c r="QNQ194" s="8"/>
      <c r="QNR194" s="9"/>
      <c r="QNW194" s="11"/>
      <c r="QNX194" s="8"/>
      <c r="QNY194" s="9"/>
      <c r="QOD194" s="11"/>
      <c r="QOE194" s="8"/>
      <c r="QOF194" s="9"/>
      <c r="QOK194" s="11"/>
      <c r="QOL194" s="8"/>
      <c r="QOM194" s="9"/>
      <c r="QOR194" s="11"/>
      <c r="QOS194" s="8"/>
      <c r="QOT194" s="9"/>
      <c r="QOY194" s="11"/>
      <c r="QOZ194" s="8"/>
      <c r="QPA194" s="9"/>
      <c r="QPF194" s="11"/>
      <c r="QPG194" s="8"/>
      <c r="QPH194" s="9"/>
      <c r="QPM194" s="11"/>
      <c r="QPN194" s="8"/>
      <c r="QPO194" s="9"/>
      <c r="QPT194" s="11"/>
      <c r="QPU194" s="8"/>
      <c r="QPV194" s="9"/>
      <c r="QQA194" s="11"/>
      <c r="QQB194" s="8"/>
      <c r="QQC194" s="9"/>
      <c r="QQH194" s="11"/>
      <c r="QQI194" s="8"/>
      <c r="QQJ194" s="9"/>
      <c r="QQO194" s="11"/>
      <c r="QQP194" s="8"/>
      <c r="QQQ194" s="9"/>
      <c r="QQV194" s="11"/>
      <c r="QQW194" s="8"/>
      <c r="QQX194" s="9"/>
      <c r="QRC194" s="11"/>
      <c r="QRD194" s="8"/>
      <c r="QRE194" s="9"/>
      <c r="QRJ194" s="11"/>
      <c r="QRK194" s="8"/>
      <c r="QRL194" s="9"/>
      <c r="QRQ194" s="11"/>
      <c r="QRR194" s="8"/>
      <c r="QRS194" s="9"/>
      <c r="QRX194" s="11"/>
      <c r="QRY194" s="8"/>
      <c r="QRZ194" s="9"/>
      <c r="QSE194" s="11"/>
      <c r="QSF194" s="8"/>
      <c r="QSG194" s="9"/>
      <c r="QSL194" s="11"/>
      <c r="QSM194" s="8"/>
      <c r="QSN194" s="9"/>
      <c r="QSS194" s="11"/>
      <c r="QST194" s="8"/>
      <c r="QSU194" s="9"/>
      <c r="QSZ194" s="11"/>
      <c r="QTA194" s="8"/>
      <c r="QTB194" s="9"/>
      <c r="QTG194" s="11"/>
      <c r="QTH194" s="8"/>
      <c r="QTI194" s="9"/>
      <c r="QTN194" s="11"/>
      <c r="QTO194" s="8"/>
      <c r="QTP194" s="9"/>
      <c r="QTU194" s="11"/>
      <c r="QTV194" s="8"/>
      <c r="QTW194" s="9"/>
      <c r="QUB194" s="11"/>
      <c r="QUC194" s="8"/>
      <c r="QUD194" s="9"/>
      <c r="QUI194" s="11"/>
      <c r="QUJ194" s="8"/>
      <c r="QUK194" s="9"/>
      <c r="QUP194" s="11"/>
      <c r="QUQ194" s="8"/>
      <c r="QUR194" s="9"/>
      <c r="QUW194" s="11"/>
      <c r="QUX194" s="8"/>
      <c r="QUY194" s="9"/>
      <c r="QVD194" s="11"/>
      <c r="QVE194" s="8"/>
      <c r="QVF194" s="9"/>
      <c r="QVK194" s="11"/>
      <c r="QVL194" s="8"/>
      <c r="QVM194" s="9"/>
      <c r="QVR194" s="11"/>
      <c r="QVS194" s="8"/>
      <c r="QVT194" s="9"/>
      <c r="QVY194" s="11"/>
      <c r="QVZ194" s="8"/>
      <c r="QWA194" s="9"/>
      <c r="QWF194" s="11"/>
      <c r="QWG194" s="8"/>
      <c r="QWH194" s="9"/>
      <c r="QWM194" s="11"/>
      <c r="QWN194" s="8"/>
      <c r="QWO194" s="9"/>
      <c r="QWT194" s="11"/>
      <c r="QWU194" s="8"/>
      <c r="QWV194" s="9"/>
      <c r="QXA194" s="11"/>
      <c r="QXB194" s="8"/>
      <c r="QXC194" s="9"/>
      <c r="QXH194" s="11"/>
      <c r="QXI194" s="8"/>
      <c r="QXJ194" s="9"/>
      <c r="QXO194" s="11"/>
      <c r="QXP194" s="8"/>
      <c r="QXQ194" s="9"/>
      <c r="QXV194" s="11"/>
      <c r="QXW194" s="8"/>
      <c r="QXX194" s="9"/>
      <c r="QYC194" s="11"/>
      <c r="QYD194" s="8"/>
      <c r="QYE194" s="9"/>
      <c r="QYJ194" s="11"/>
      <c r="QYK194" s="8"/>
      <c r="QYL194" s="9"/>
      <c r="QYQ194" s="11"/>
      <c r="QYR194" s="8"/>
      <c r="QYS194" s="9"/>
      <c r="QYX194" s="11"/>
      <c r="QYY194" s="8"/>
      <c r="QYZ194" s="9"/>
      <c r="QZE194" s="11"/>
      <c r="QZF194" s="8"/>
      <c r="QZG194" s="9"/>
      <c r="QZL194" s="11"/>
      <c r="QZM194" s="8"/>
      <c r="QZN194" s="9"/>
      <c r="QZS194" s="11"/>
      <c r="QZT194" s="8"/>
      <c r="QZU194" s="9"/>
      <c r="QZZ194" s="11"/>
      <c r="RAA194" s="8"/>
      <c r="RAB194" s="9"/>
      <c r="RAG194" s="11"/>
      <c r="RAH194" s="8"/>
      <c r="RAI194" s="9"/>
      <c r="RAN194" s="11"/>
      <c r="RAO194" s="8"/>
      <c r="RAP194" s="9"/>
      <c r="RAU194" s="11"/>
      <c r="RAV194" s="8"/>
      <c r="RAW194" s="9"/>
      <c r="RBB194" s="11"/>
      <c r="RBC194" s="8"/>
      <c r="RBD194" s="9"/>
      <c r="RBI194" s="11"/>
      <c r="RBJ194" s="8"/>
      <c r="RBK194" s="9"/>
      <c r="RBP194" s="11"/>
      <c r="RBQ194" s="8"/>
      <c r="RBR194" s="9"/>
      <c r="RBW194" s="11"/>
      <c r="RBX194" s="8"/>
      <c r="RBY194" s="9"/>
      <c r="RCD194" s="11"/>
      <c r="RCE194" s="8"/>
      <c r="RCF194" s="9"/>
      <c r="RCK194" s="11"/>
      <c r="RCL194" s="8"/>
      <c r="RCM194" s="9"/>
      <c r="RCR194" s="11"/>
      <c r="RCS194" s="8"/>
      <c r="RCT194" s="9"/>
      <c r="RCY194" s="11"/>
      <c r="RCZ194" s="8"/>
      <c r="RDA194" s="9"/>
      <c r="RDF194" s="11"/>
      <c r="RDG194" s="8"/>
      <c r="RDH194" s="9"/>
      <c r="RDM194" s="11"/>
      <c r="RDN194" s="8"/>
      <c r="RDO194" s="9"/>
      <c r="RDT194" s="11"/>
      <c r="RDU194" s="8"/>
      <c r="RDV194" s="9"/>
      <c r="REA194" s="11"/>
      <c r="REB194" s="8"/>
      <c r="REC194" s="9"/>
      <c r="REH194" s="11"/>
      <c r="REI194" s="8"/>
      <c r="REJ194" s="9"/>
      <c r="REO194" s="11"/>
      <c r="REP194" s="8"/>
      <c r="REQ194" s="9"/>
      <c r="REV194" s="11"/>
      <c r="REW194" s="8"/>
      <c r="REX194" s="9"/>
      <c r="RFC194" s="11"/>
      <c r="RFD194" s="8"/>
      <c r="RFE194" s="9"/>
      <c r="RFJ194" s="11"/>
      <c r="RFK194" s="8"/>
      <c r="RFL194" s="9"/>
      <c r="RFQ194" s="11"/>
      <c r="RFR194" s="8"/>
      <c r="RFS194" s="9"/>
      <c r="RFX194" s="11"/>
      <c r="RFY194" s="8"/>
      <c r="RFZ194" s="9"/>
      <c r="RGE194" s="11"/>
      <c r="RGF194" s="8"/>
      <c r="RGG194" s="9"/>
      <c r="RGL194" s="11"/>
      <c r="RGM194" s="8"/>
      <c r="RGN194" s="9"/>
      <c r="RGS194" s="11"/>
      <c r="RGT194" s="8"/>
      <c r="RGU194" s="9"/>
      <c r="RGZ194" s="11"/>
      <c r="RHA194" s="8"/>
      <c r="RHB194" s="9"/>
      <c r="RHG194" s="11"/>
      <c r="RHH194" s="8"/>
      <c r="RHI194" s="9"/>
      <c r="RHN194" s="11"/>
      <c r="RHO194" s="8"/>
      <c r="RHP194" s="9"/>
      <c r="RHU194" s="11"/>
      <c r="RHV194" s="8"/>
      <c r="RHW194" s="9"/>
      <c r="RIB194" s="11"/>
      <c r="RIC194" s="8"/>
      <c r="RID194" s="9"/>
      <c r="RII194" s="11"/>
      <c r="RIJ194" s="8"/>
      <c r="RIK194" s="9"/>
      <c r="RIP194" s="11"/>
      <c r="RIQ194" s="8"/>
      <c r="RIR194" s="9"/>
      <c r="RIW194" s="11"/>
      <c r="RIX194" s="8"/>
      <c r="RIY194" s="9"/>
      <c r="RJD194" s="11"/>
      <c r="RJE194" s="8"/>
      <c r="RJF194" s="9"/>
      <c r="RJK194" s="11"/>
      <c r="RJL194" s="8"/>
      <c r="RJM194" s="9"/>
      <c r="RJR194" s="11"/>
      <c r="RJS194" s="8"/>
      <c r="RJT194" s="9"/>
      <c r="RJY194" s="11"/>
      <c r="RJZ194" s="8"/>
      <c r="RKA194" s="9"/>
      <c r="RKF194" s="11"/>
      <c r="RKG194" s="8"/>
      <c r="RKH194" s="9"/>
      <c r="RKM194" s="11"/>
      <c r="RKN194" s="8"/>
      <c r="RKO194" s="9"/>
      <c r="RKT194" s="11"/>
      <c r="RKU194" s="8"/>
      <c r="RKV194" s="9"/>
      <c r="RLA194" s="11"/>
      <c r="RLB194" s="8"/>
      <c r="RLC194" s="9"/>
      <c r="RLH194" s="11"/>
      <c r="RLI194" s="8"/>
      <c r="RLJ194" s="9"/>
      <c r="RLO194" s="11"/>
      <c r="RLP194" s="8"/>
      <c r="RLQ194" s="9"/>
      <c r="RLV194" s="11"/>
      <c r="RLW194" s="8"/>
      <c r="RLX194" s="9"/>
      <c r="RMC194" s="11"/>
      <c r="RMD194" s="8"/>
      <c r="RME194" s="9"/>
      <c r="RMJ194" s="11"/>
      <c r="RMK194" s="8"/>
      <c r="RML194" s="9"/>
      <c r="RMQ194" s="11"/>
      <c r="RMR194" s="8"/>
      <c r="RMS194" s="9"/>
      <c r="RMX194" s="11"/>
      <c r="RMY194" s="8"/>
      <c r="RMZ194" s="9"/>
      <c r="RNE194" s="11"/>
      <c r="RNF194" s="8"/>
      <c r="RNG194" s="9"/>
      <c r="RNL194" s="11"/>
      <c r="RNM194" s="8"/>
      <c r="RNN194" s="9"/>
      <c r="RNS194" s="11"/>
      <c r="RNT194" s="8"/>
      <c r="RNU194" s="9"/>
      <c r="RNZ194" s="11"/>
      <c r="ROA194" s="8"/>
      <c r="ROB194" s="9"/>
      <c r="ROG194" s="11"/>
      <c r="ROH194" s="8"/>
      <c r="ROI194" s="9"/>
      <c r="RON194" s="11"/>
      <c r="ROO194" s="8"/>
      <c r="ROP194" s="9"/>
      <c r="ROU194" s="11"/>
      <c r="ROV194" s="8"/>
      <c r="ROW194" s="9"/>
      <c r="RPB194" s="11"/>
      <c r="RPC194" s="8"/>
      <c r="RPD194" s="9"/>
      <c r="RPI194" s="11"/>
      <c r="RPJ194" s="8"/>
      <c r="RPK194" s="9"/>
      <c r="RPP194" s="11"/>
      <c r="RPQ194" s="8"/>
      <c r="RPR194" s="9"/>
      <c r="RPW194" s="11"/>
      <c r="RPX194" s="8"/>
      <c r="RPY194" s="9"/>
      <c r="RQD194" s="11"/>
      <c r="RQE194" s="8"/>
      <c r="RQF194" s="9"/>
      <c r="RQK194" s="11"/>
      <c r="RQL194" s="8"/>
      <c r="RQM194" s="9"/>
      <c r="RQR194" s="11"/>
      <c r="RQS194" s="8"/>
      <c r="RQT194" s="9"/>
      <c r="RQY194" s="11"/>
      <c r="RQZ194" s="8"/>
      <c r="RRA194" s="9"/>
      <c r="RRF194" s="11"/>
      <c r="RRG194" s="8"/>
      <c r="RRH194" s="9"/>
      <c r="RRM194" s="11"/>
      <c r="RRN194" s="8"/>
      <c r="RRO194" s="9"/>
      <c r="RRT194" s="11"/>
      <c r="RRU194" s="8"/>
      <c r="RRV194" s="9"/>
      <c r="RSA194" s="11"/>
      <c r="RSB194" s="8"/>
      <c r="RSC194" s="9"/>
      <c r="RSH194" s="11"/>
      <c r="RSI194" s="8"/>
      <c r="RSJ194" s="9"/>
      <c r="RSO194" s="11"/>
      <c r="RSP194" s="8"/>
      <c r="RSQ194" s="9"/>
      <c r="RSV194" s="11"/>
      <c r="RSW194" s="8"/>
      <c r="RSX194" s="9"/>
      <c r="RTC194" s="11"/>
      <c r="RTD194" s="8"/>
      <c r="RTE194" s="9"/>
      <c r="RTJ194" s="11"/>
      <c r="RTK194" s="8"/>
      <c r="RTL194" s="9"/>
      <c r="RTQ194" s="11"/>
      <c r="RTR194" s="8"/>
      <c r="RTS194" s="9"/>
      <c r="RTX194" s="11"/>
      <c r="RTY194" s="8"/>
      <c r="RTZ194" s="9"/>
      <c r="RUE194" s="11"/>
      <c r="RUF194" s="8"/>
      <c r="RUG194" s="9"/>
      <c r="RUL194" s="11"/>
      <c r="RUM194" s="8"/>
      <c r="RUN194" s="9"/>
      <c r="RUS194" s="11"/>
      <c r="RUT194" s="8"/>
      <c r="RUU194" s="9"/>
      <c r="RUZ194" s="11"/>
      <c r="RVA194" s="8"/>
      <c r="RVB194" s="9"/>
      <c r="RVG194" s="11"/>
      <c r="RVH194" s="8"/>
      <c r="RVI194" s="9"/>
      <c r="RVN194" s="11"/>
      <c r="RVO194" s="8"/>
      <c r="RVP194" s="9"/>
      <c r="RVU194" s="11"/>
      <c r="RVV194" s="8"/>
      <c r="RVW194" s="9"/>
      <c r="RWB194" s="11"/>
      <c r="RWC194" s="8"/>
      <c r="RWD194" s="9"/>
      <c r="RWI194" s="11"/>
      <c r="RWJ194" s="8"/>
      <c r="RWK194" s="9"/>
      <c r="RWP194" s="11"/>
      <c r="RWQ194" s="8"/>
      <c r="RWR194" s="9"/>
      <c r="RWW194" s="11"/>
      <c r="RWX194" s="8"/>
      <c r="RWY194" s="9"/>
      <c r="RXD194" s="11"/>
      <c r="RXE194" s="8"/>
      <c r="RXF194" s="9"/>
      <c r="RXK194" s="11"/>
      <c r="RXL194" s="8"/>
      <c r="RXM194" s="9"/>
      <c r="RXR194" s="11"/>
      <c r="RXS194" s="8"/>
      <c r="RXT194" s="9"/>
      <c r="RXY194" s="11"/>
      <c r="RXZ194" s="8"/>
      <c r="RYA194" s="9"/>
      <c r="RYF194" s="11"/>
      <c r="RYG194" s="8"/>
      <c r="RYH194" s="9"/>
      <c r="RYM194" s="11"/>
      <c r="RYN194" s="8"/>
      <c r="RYO194" s="9"/>
      <c r="RYT194" s="11"/>
      <c r="RYU194" s="8"/>
      <c r="RYV194" s="9"/>
      <c r="RZA194" s="11"/>
      <c r="RZB194" s="8"/>
      <c r="RZC194" s="9"/>
      <c r="RZH194" s="11"/>
      <c r="RZI194" s="8"/>
      <c r="RZJ194" s="9"/>
      <c r="RZO194" s="11"/>
      <c r="RZP194" s="8"/>
      <c r="RZQ194" s="9"/>
      <c r="RZV194" s="11"/>
      <c r="RZW194" s="8"/>
      <c r="RZX194" s="9"/>
      <c r="SAC194" s="11"/>
      <c r="SAD194" s="8"/>
      <c r="SAE194" s="9"/>
      <c r="SAJ194" s="11"/>
      <c r="SAK194" s="8"/>
      <c r="SAL194" s="9"/>
      <c r="SAQ194" s="11"/>
      <c r="SAR194" s="8"/>
      <c r="SAS194" s="9"/>
      <c r="SAX194" s="11"/>
      <c r="SAY194" s="8"/>
      <c r="SAZ194" s="9"/>
      <c r="SBE194" s="11"/>
      <c r="SBF194" s="8"/>
      <c r="SBG194" s="9"/>
      <c r="SBL194" s="11"/>
      <c r="SBM194" s="8"/>
      <c r="SBN194" s="9"/>
      <c r="SBS194" s="11"/>
      <c r="SBT194" s="8"/>
      <c r="SBU194" s="9"/>
      <c r="SBZ194" s="11"/>
      <c r="SCA194" s="8"/>
      <c r="SCB194" s="9"/>
      <c r="SCG194" s="11"/>
      <c r="SCH194" s="8"/>
      <c r="SCI194" s="9"/>
      <c r="SCN194" s="11"/>
      <c r="SCO194" s="8"/>
      <c r="SCP194" s="9"/>
      <c r="SCU194" s="11"/>
      <c r="SCV194" s="8"/>
      <c r="SCW194" s="9"/>
      <c r="SDB194" s="11"/>
      <c r="SDC194" s="8"/>
      <c r="SDD194" s="9"/>
      <c r="SDI194" s="11"/>
      <c r="SDJ194" s="8"/>
      <c r="SDK194" s="9"/>
      <c r="SDP194" s="11"/>
      <c r="SDQ194" s="8"/>
      <c r="SDR194" s="9"/>
      <c r="SDW194" s="11"/>
      <c r="SDX194" s="8"/>
      <c r="SDY194" s="9"/>
      <c r="SED194" s="11"/>
      <c r="SEE194" s="8"/>
      <c r="SEF194" s="9"/>
      <c r="SEK194" s="11"/>
      <c r="SEL194" s="8"/>
      <c r="SEM194" s="9"/>
      <c r="SER194" s="11"/>
      <c r="SES194" s="8"/>
      <c r="SET194" s="9"/>
      <c r="SEY194" s="11"/>
      <c r="SEZ194" s="8"/>
      <c r="SFA194" s="9"/>
      <c r="SFF194" s="11"/>
      <c r="SFG194" s="8"/>
      <c r="SFH194" s="9"/>
      <c r="SFM194" s="11"/>
      <c r="SFN194" s="8"/>
      <c r="SFO194" s="9"/>
      <c r="SFT194" s="11"/>
      <c r="SFU194" s="8"/>
      <c r="SFV194" s="9"/>
      <c r="SGA194" s="11"/>
      <c r="SGB194" s="8"/>
      <c r="SGC194" s="9"/>
      <c r="SGH194" s="11"/>
      <c r="SGI194" s="8"/>
      <c r="SGJ194" s="9"/>
      <c r="SGO194" s="11"/>
      <c r="SGP194" s="8"/>
      <c r="SGQ194" s="9"/>
      <c r="SGV194" s="11"/>
      <c r="SGW194" s="8"/>
      <c r="SGX194" s="9"/>
      <c r="SHC194" s="11"/>
      <c r="SHD194" s="8"/>
      <c r="SHE194" s="9"/>
      <c r="SHJ194" s="11"/>
      <c r="SHK194" s="8"/>
      <c r="SHL194" s="9"/>
      <c r="SHQ194" s="11"/>
      <c r="SHR194" s="8"/>
      <c r="SHS194" s="9"/>
      <c r="SHX194" s="11"/>
      <c r="SHY194" s="8"/>
      <c r="SHZ194" s="9"/>
      <c r="SIE194" s="11"/>
      <c r="SIF194" s="8"/>
      <c r="SIG194" s="9"/>
      <c r="SIL194" s="11"/>
      <c r="SIM194" s="8"/>
      <c r="SIN194" s="9"/>
      <c r="SIS194" s="11"/>
      <c r="SIT194" s="8"/>
      <c r="SIU194" s="9"/>
      <c r="SIZ194" s="11"/>
      <c r="SJA194" s="8"/>
      <c r="SJB194" s="9"/>
      <c r="SJG194" s="11"/>
      <c r="SJH194" s="8"/>
      <c r="SJI194" s="9"/>
      <c r="SJN194" s="11"/>
      <c r="SJO194" s="8"/>
      <c r="SJP194" s="9"/>
      <c r="SJU194" s="11"/>
      <c r="SJV194" s="8"/>
      <c r="SJW194" s="9"/>
      <c r="SKB194" s="11"/>
      <c r="SKC194" s="8"/>
      <c r="SKD194" s="9"/>
      <c r="SKI194" s="11"/>
      <c r="SKJ194" s="8"/>
      <c r="SKK194" s="9"/>
      <c r="SKP194" s="11"/>
      <c r="SKQ194" s="8"/>
      <c r="SKR194" s="9"/>
      <c r="SKW194" s="11"/>
      <c r="SKX194" s="8"/>
      <c r="SKY194" s="9"/>
      <c r="SLD194" s="11"/>
      <c r="SLE194" s="8"/>
      <c r="SLF194" s="9"/>
      <c r="SLK194" s="11"/>
      <c r="SLL194" s="8"/>
      <c r="SLM194" s="9"/>
      <c r="SLR194" s="11"/>
      <c r="SLS194" s="8"/>
      <c r="SLT194" s="9"/>
      <c r="SLY194" s="11"/>
      <c r="SLZ194" s="8"/>
      <c r="SMA194" s="9"/>
      <c r="SMF194" s="11"/>
      <c r="SMG194" s="8"/>
      <c r="SMH194" s="9"/>
      <c r="SMM194" s="11"/>
      <c r="SMN194" s="8"/>
      <c r="SMO194" s="9"/>
      <c r="SMT194" s="11"/>
      <c r="SMU194" s="8"/>
      <c r="SMV194" s="9"/>
      <c r="SNA194" s="11"/>
      <c r="SNB194" s="8"/>
      <c r="SNC194" s="9"/>
      <c r="SNH194" s="11"/>
      <c r="SNI194" s="8"/>
      <c r="SNJ194" s="9"/>
      <c r="SNO194" s="11"/>
      <c r="SNP194" s="8"/>
      <c r="SNQ194" s="9"/>
      <c r="SNV194" s="11"/>
      <c r="SNW194" s="8"/>
      <c r="SNX194" s="9"/>
      <c r="SOC194" s="11"/>
      <c r="SOD194" s="8"/>
      <c r="SOE194" s="9"/>
      <c r="SOJ194" s="11"/>
      <c r="SOK194" s="8"/>
      <c r="SOL194" s="9"/>
      <c r="SOQ194" s="11"/>
      <c r="SOR194" s="8"/>
      <c r="SOS194" s="9"/>
      <c r="SOX194" s="11"/>
      <c r="SOY194" s="8"/>
      <c r="SOZ194" s="9"/>
      <c r="SPE194" s="11"/>
      <c r="SPF194" s="8"/>
      <c r="SPG194" s="9"/>
      <c r="SPL194" s="11"/>
      <c r="SPM194" s="8"/>
      <c r="SPN194" s="9"/>
      <c r="SPS194" s="11"/>
      <c r="SPT194" s="8"/>
      <c r="SPU194" s="9"/>
      <c r="SPZ194" s="11"/>
      <c r="SQA194" s="8"/>
      <c r="SQB194" s="9"/>
      <c r="SQG194" s="11"/>
      <c r="SQH194" s="8"/>
      <c r="SQI194" s="9"/>
      <c r="SQN194" s="11"/>
      <c r="SQO194" s="8"/>
      <c r="SQP194" s="9"/>
      <c r="SQU194" s="11"/>
      <c r="SQV194" s="8"/>
      <c r="SQW194" s="9"/>
      <c r="SRB194" s="11"/>
      <c r="SRC194" s="8"/>
      <c r="SRD194" s="9"/>
      <c r="SRI194" s="11"/>
      <c r="SRJ194" s="8"/>
      <c r="SRK194" s="9"/>
      <c r="SRP194" s="11"/>
      <c r="SRQ194" s="8"/>
      <c r="SRR194" s="9"/>
      <c r="SRW194" s="11"/>
      <c r="SRX194" s="8"/>
      <c r="SRY194" s="9"/>
      <c r="SSD194" s="11"/>
      <c r="SSE194" s="8"/>
      <c r="SSF194" s="9"/>
      <c r="SSK194" s="11"/>
      <c r="SSL194" s="8"/>
      <c r="SSM194" s="9"/>
      <c r="SSR194" s="11"/>
      <c r="SSS194" s="8"/>
      <c r="SST194" s="9"/>
      <c r="SSY194" s="11"/>
      <c r="SSZ194" s="8"/>
      <c r="STA194" s="9"/>
      <c r="STF194" s="11"/>
      <c r="STG194" s="8"/>
      <c r="STH194" s="9"/>
      <c r="STM194" s="11"/>
      <c r="STN194" s="8"/>
      <c r="STO194" s="9"/>
      <c r="STT194" s="11"/>
      <c r="STU194" s="8"/>
      <c r="STV194" s="9"/>
      <c r="SUA194" s="11"/>
      <c r="SUB194" s="8"/>
      <c r="SUC194" s="9"/>
      <c r="SUH194" s="11"/>
      <c r="SUI194" s="8"/>
      <c r="SUJ194" s="9"/>
      <c r="SUO194" s="11"/>
      <c r="SUP194" s="8"/>
      <c r="SUQ194" s="9"/>
      <c r="SUV194" s="11"/>
      <c r="SUW194" s="8"/>
      <c r="SUX194" s="9"/>
      <c r="SVC194" s="11"/>
      <c r="SVD194" s="8"/>
      <c r="SVE194" s="9"/>
      <c r="SVJ194" s="11"/>
      <c r="SVK194" s="8"/>
      <c r="SVL194" s="9"/>
      <c r="SVQ194" s="11"/>
      <c r="SVR194" s="8"/>
      <c r="SVS194" s="9"/>
      <c r="SVX194" s="11"/>
      <c r="SVY194" s="8"/>
      <c r="SVZ194" s="9"/>
      <c r="SWE194" s="11"/>
      <c r="SWF194" s="8"/>
      <c r="SWG194" s="9"/>
      <c r="SWL194" s="11"/>
      <c r="SWM194" s="8"/>
      <c r="SWN194" s="9"/>
      <c r="SWS194" s="11"/>
      <c r="SWT194" s="8"/>
      <c r="SWU194" s="9"/>
      <c r="SWZ194" s="11"/>
      <c r="SXA194" s="8"/>
      <c r="SXB194" s="9"/>
      <c r="SXG194" s="11"/>
      <c r="SXH194" s="8"/>
      <c r="SXI194" s="9"/>
      <c r="SXN194" s="11"/>
      <c r="SXO194" s="8"/>
      <c r="SXP194" s="9"/>
      <c r="SXU194" s="11"/>
      <c r="SXV194" s="8"/>
      <c r="SXW194" s="9"/>
      <c r="SYB194" s="11"/>
      <c r="SYC194" s="8"/>
      <c r="SYD194" s="9"/>
      <c r="SYI194" s="11"/>
      <c r="SYJ194" s="8"/>
      <c r="SYK194" s="9"/>
      <c r="SYP194" s="11"/>
      <c r="SYQ194" s="8"/>
      <c r="SYR194" s="9"/>
      <c r="SYW194" s="11"/>
      <c r="SYX194" s="8"/>
      <c r="SYY194" s="9"/>
      <c r="SZD194" s="11"/>
      <c r="SZE194" s="8"/>
      <c r="SZF194" s="9"/>
      <c r="SZK194" s="11"/>
      <c r="SZL194" s="8"/>
      <c r="SZM194" s="9"/>
      <c r="SZR194" s="11"/>
      <c r="SZS194" s="8"/>
      <c r="SZT194" s="9"/>
      <c r="SZY194" s="11"/>
      <c r="SZZ194" s="8"/>
      <c r="TAA194" s="9"/>
      <c r="TAF194" s="11"/>
      <c r="TAG194" s="8"/>
      <c r="TAH194" s="9"/>
      <c r="TAM194" s="11"/>
      <c r="TAN194" s="8"/>
      <c r="TAO194" s="9"/>
      <c r="TAT194" s="11"/>
      <c r="TAU194" s="8"/>
      <c r="TAV194" s="9"/>
      <c r="TBA194" s="11"/>
      <c r="TBB194" s="8"/>
      <c r="TBC194" s="9"/>
      <c r="TBH194" s="11"/>
      <c r="TBI194" s="8"/>
      <c r="TBJ194" s="9"/>
      <c r="TBO194" s="11"/>
      <c r="TBP194" s="8"/>
      <c r="TBQ194" s="9"/>
      <c r="TBV194" s="11"/>
      <c r="TBW194" s="8"/>
      <c r="TBX194" s="9"/>
      <c r="TCC194" s="11"/>
      <c r="TCD194" s="8"/>
      <c r="TCE194" s="9"/>
      <c r="TCJ194" s="11"/>
      <c r="TCK194" s="8"/>
      <c r="TCL194" s="9"/>
      <c r="TCQ194" s="11"/>
      <c r="TCR194" s="8"/>
      <c r="TCS194" s="9"/>
      <c r="TCX194" s="11"/>
      <c r="TCY194" s="8"/>
      <c r="TCZ194" s="9"/>
      <c r="TDE194" s="11"/>
      <c r="TDF194" s="8"/>
      <c r="TDG194" s="9"/>
      <c r="TDL194" s="11"/>
      <c r="TDM194" s="8"/>
      <c r="TDN194" s="9"/>
      <c r="TDS194" s="11"/>
      <c r="TDT194" s="8"/>
      <c r="TDU194" s="9"/>
      <c r="TDZ194" s="11"/>
      <c r="TEA194" s="8"/>
      <c r="TEB194" s="9"/>
      <c r="TEG194" s="11"/>
      <c r="TEH194" s="8"/>
      <c r="TEI194" s="9"/>
      <c r="TEN194" s="11"/>
      <c r="TEO194" s="8"/>
      <c r="TEP194" s="9"/>
      <c r="TEU194" s="11"/>
      <c r="TEV194" s="8"/>
      <c r="TEW194" s="9"/>
      <c r="TFB194" s="11"/>
      <c r="TFC194" s="8"/>
      <c r="TFD194" s="9"/>
      <c r="TFI194" s="11"/>
      <c r="TFJ194" s="8"/>
      <c r="TFK194" s="9"/>
      <c r="TFP194" s="11"/>
      <c r="TFQ194" s="8"/>
      <c r="TFR194" s="9"/>
      <c r="TFW194" s="11"/>
      <c r="TFX194" s="8"/>
      <c r="TFY194" s="9"/>
      <c r="TGD194" s="11"/>
      <c r="TGE194" s="8"/>
      <c r="TGF194" s="9"/>
      <c r="TGK194" s="11"/>
      <c r="TGL194" s="8"/>
      <c r="TGM194" s="9"/>
      <c r="TGR194" s="11"/>
      <c r="TGS194" s="8"/>
      <c r="TGT194" s="9"/>
      <c r="TGY194" s="11"/>
      <c r="TGZ194" s="8"/>
      <c r="THA194" s="9"/>
      <c r="THF194" s="11"/>
      <c r="THG194" s="8"/>
      <c r="THH194" s="9"/>
      <c r="THM194" s="11"/>
      <c r="THN194" s="8"/>
      <c r="THO194" s="9"/>
      <c r="THT194" s="11"/>
      <c r="THU194" s="8"/>
      <c r="THV194" s="9"/>
      <c r="TIA194" s="11"/>
      <c r="TIB194" s="8"/>
      <c r="TIC194" s="9"/>
      <c r="TIH194" s="11"/>
      <c r="TII194" s="8"/>
      <c r="TIJ194" s="9"/>
      <c r="TIO194" s="11"/>
      <c r="TIP194" s="8"/>
      <c r="TIQ194" s="9"/>
      <c r="TIV194" s="11"/>
      <c r="TIW194" s="8"/>
      <c r="TIX194" s="9"/>
      <c r="TJC194" s="11"/>
      <c r="TJD194" s="8"/>
      <c r="TJE194" s="9"/>
      <c r="TJJ194" s="11"/>
      <c r="TJK194" s="8"/>
      <c r="TJL194" s="9"/>
      <c r="TJQ194" s="11"/>
      <c r="TJR194" s="8"/>
      <c r="TJS194" s="9"/>
      <c r="TJX194" s="11"/>
      <c r="TJY194" s="8"/>
      <c r="TJZ194" s="9"/>
      <c r="TKE194" s="11"/>
      <c r="TKF194" s="8"/>
      <c r="TKG194" s="9"/>
      <c r="TKL194" s="11"/>
      <c r="TKM194" s="8"/>
      <c r="TKN194" s="9"/>
      <c r="TKS194" s="11"/>
      <c r="TKT194" s="8"/>
      <c r="TKU194" s="9"/>
      <c r="TKZ194" s="11"/>
      <c r="TLA194" s="8"/>
      <c r="TLB194" s="9"/>
      <c r="TLG194" s="11"/>
      <c r="TLH194" s="8"/>
      <c r="TLI194" s="9"/>
      <c r="TLN194" s="11"/>
      <c r="TLO194" s="8"/>
      <c r="TLP194" s="9"/>
      <c r="TLU194" s="11"/>
      <c r="TLV194" s="8"/>
      <c r="TLW194" s="9"/>
      <c r="TMB194" s="11"/>
      <c r="TMC194" s="8"/>
      <c r="TMD194" s="9"/>
      <c r="TMI194" s="11"/>
      <c r="TMJ194" s="8"/>
      <c r="TMK194" s="9"/>
      <c r="TMP194" s="11"/>
      <c r="TMQ194" s="8"/>
      <c r="TMR194" s="9"/>
      <c r="TMW194" s="11"/>
      <c r="TMX194" s="8"/>
      <c r="TMY194" s="9"/>
      <c r="TND194" s="11"/>
      <c r="TNE194" s="8"/>
      <c r="TNF194" s="9"/>
      <c r="TNK194" s="11"/>
      <c r="TNL194" s="8"/>
      <c r="TNM194" s="9"/>
      <c r="TNR194" s="11"/>
      <c r="TNS194" s="8"/>
      <c r="TNT194" s="9"/>
      <c r="TNY194" s="11"/>
      <c r="TNZ194" s="8"/>
      <c r="TOA194" s="9"/>
      <c r="TOF194" s="11"/>
      <c r="TOG194" s="8"/>
      <c r="TOH194" s="9"/>
      <c r="TOM194" s="11"/>
      <c r="TON194" s="8"/>
      <c r="TOO194" s="9"/>
      <c r="TOT194" s="11"/>
      <c r="TOU194" s="8"/>
      <c r="TOV194" s="9"/>
      <c r="TPA194" s="11"/>
      <c r="TPB194" s="8"/>
      <c r="TPC194" s="9"/>
      <c r="TPH194" s="11"/>
      <c r="TPI194" s="8"/>
      <c r="TPJ194" s="9"/>
      <c r="TPO194" s="11"/>
      <c r="TPP194" s="8"/>
      <c r="TPQ194" s="9"/>
      <c r="TPV194" s="11"/>
      <c r="TPW194" s="8"/>
      <c r="TPX194" s="9"/>
      <c r="TQC194" s="11"/>
      <c r="TQD194" s="8"/>
      <c r="TQE194" s="9"/>
      <c r="TQJ194" s="11"/>
      <c r="TQK194" s="8"/>
      <c r="TQL194" s="9"/>
      <c r="TQQ194" s="11"/>
      <c r="TQR194" s="8"/>
      <c r="TQS194" s="9"/>
      <c r="TQX194" s="11"/>
      <c r="TQY194" s="8"/>
      <c r="TQZ194" s="9"/>
      <c r="TRE194" s="11"/>
      <c r="TRF194" s="8"/>
      <c r="TRG194" s="9"/>
      <c r="TRL194" s="11"/>
      <c r="TRM194" s="8"/>
      <c r="TRN194" s="9"/>
      <c r="TRS194" s="11"/>
      <c r="TRT194" s="8"/>
      <c r="TRU194" s="9"/>
      <c r="TRZ194" s="11"/>
      <c r="TSA194" s="8"/>
      <c r="TSB194" s="9"/>
      <c r="TSG194" s="11"/>
      <c r="TSH194" s="8"/>
      <c r="TSI194" s="9"/>
      <c r="TSN194" s="11"/>
      <c r="TSO194" s="8"/>
      <c r="TSP194" s="9"/>
      <c r="TSU194" s="11"/>
      <c r="TSV194" s="8"/>
      <c r="TSW194" s="9"/>
      <c r="TTB194" s="11"/>
      <c r="TTC194" s="8"/>
      <c r="TTD194" s="9"/>
      <c r="TTI194" s="11"/>
      <c r="TTJ194" s="8"/>
      <c r="TTK194" s="9"/>
      <c r="TTP194" s="11"/>
      <c r="TTQ194" s="8"/>
      <c r="TTR194" s="9"/>
      <c r="TTW194" s="11"/>
      <c r="TTX194" s="8"/>
      <c r="TTY194" s="9"/>
      <c r="TUD194" s="11"/>
      <c r="TUE194" s="8"/>
      <c r="TUF194" s="9"/>
      <c r="TUK194" s="11"/>
      <c r="TUL194" s="8"/>
      <c r="TUM194" s="9"/>
      <c r="TUR194" s="11"/>
      <c r="TUS194" s="8"/>
      <c r="TUT194" s="9"/>
      <c r="TUY194" s="11"/>
      <c r="TUZ194" s="8"/>
      <c r="TVA194" s="9"/>
      <c r="TVF194" s="11"/>
      <c r="TVG194" s="8"/>
      <c r="TVH194" s="9"/>
      <c r="TVM194" s="11"/>
      <c r="TVN194" s="8"/>
      <c r="TVO194" s="9"/>
      <c r="TVT194" s="11"/>
      <c r="TVU194" s="8"/>
      <c r="TVV194" s="9"/>
      <c r="TWA194" s="11"/>
      <c r="TWB194" s="8"/>
      <c r="TWC194" s="9"/>
      <c r="TWH194" s="11"/>
      <c r="TWI194" s="8"/>
      <c r="TWJ194" s="9"/>
      <c r="TWO194" s="11"/>
      <c r="TWP194" s="8"/>
      <c r="TWQ194" s="9"/>
      <c r="TWV194" s="11"/>
      <c r="TWW194" s="8"/>
      <c r="TWX194" s="9"/>
      <c r="TXC194" s="11"/>
      <c r="TXD194" s="8"/>
      <c r="TXE194" s="9"/>
      <c r="TXJ194" s="11"/>
      <c r="TXK194" s="8"/>
      <c r="TXL194" s="9"/>
      <c r="TXQ194" s="11"/>
      <c r="TXR194" s="8"/>
      <c r="TXS194" s="9"/>
      <c r="TXX194" s="11"/>
      <c r="TXY194" s="8"/>
      <c r="TXZ194" s="9"/>
      <c r="TYE194" s="11"/>
      <c r="TYF194" s="8"/>
      <c r="TYG194" s="9"/>
      <c r="TYL194" s="11"/>
      <c r="TYM194" s="8"/>
      <c r="TYN194" s="9"/>
      <c r="TYS194" s="11"/>
      <c r="TYT194" s="8"/>
      <c r="TYU194" s="9"/>
      <c r="TYZ194" s="11"/>
      <c r="TZA194" s="8"/>
      <c r="TZB194" s="9"/>
      <c r="TZG194" s="11"/>
      <c r="TZH194" s="8"/>
      <c r="TZI194" s="9"/>
      <c r="TZN194" s="11"/>
      <c r="TZO194" s="8"/>
      <c r="TZP194" s="9"/>
      <c r="TZU194" s="11"/>
      <c r="TZV194" s="8"/>
      <c r="TZW194" s="9"/>
      <c r="UAB194" s="11"/>
      <c r="UAC194" s="8"/>
      <c r="UAD194" s="9"/>
      <c r="UAI194" s="11"/>
      <c r="UAJ194" s="8"/>
      <c r="UAK194" s="9"/>
      <c r="UAP194" s="11"/>
      <c r="UAQ194" s="8"/>
      <c r="UAR194" s="9"/>
      <c r="UAW194" s="11"/>
      <c r="UAX194" s="8"/>
      <c r="UAY194" s="9"/>
      <c r="UBD194" s="11"/>
      <c r="UBE194" s="8"/>
      <c r="UBF194" s="9"/>
      <c r="UBK194" s="11"/>
      <c r="UBL194" s="8"/>
      <c r="UBM194" s="9"/>
      <c r="UBR194" s="11"/>
      <c r="UBS194" s="8"/>
      <c r="UBT194" s="9"/>
      <c r="UBY194" s="11"/>
      <c r="UBZ194" s="8"/>
      <c r="UCA194" s="9"/>
      <c r="UCF194" s="11"/>
      <c r="UCG194" s="8"/>
      <c r="UCH194" s="9"/>
      <c r="UCM194" s="11"/>
      <c r="UCN194" s="8"/>
      <c r="UCO194" s="9"/>
      <c r="UCT194" s="11"/>
      <c r="UCU194" s="8"/>
      <c r="UCV194" s="9"/>
      <c r="UDA194" s="11"/>
      <c r="UDB194" s="8"/>
      <c r="UDC194" s="9"/>
      <c r="UDH194" s="11"/>
      <c r="UDI194" s="8"/>
      <c r="UDJ194" s="9"/>
      <c r="UDO194" s="11"/>
      <c r="UDP194" s="8"/>
      <c r="UDQ194" s="9"/>
      <c r="UDV194" s="11"/>
      <c r="UDW194" s="8"/>
      <c r="UDX194" s="9"/>
      <c r="UEC194" s="11"/>
      <c r="UED194" s="8"/>
      <c r="UEE194" s="9"/>
      <c r="UEJ194" s="11"/>
      <c r="UEK194" s="8"/>
      <c r="UEL194" s="9"/>
      <c r="UEQ194" s="11"/>
      <c r="UER194" s="8"/>
      <c r="UES194" s="9"/>
      <c r="UEX194" s="11"/>
      <c r="UEY194" s="8"/>
      <c r="UEZ194" s="9"/>
      <c r="UFE194" s="11"/>
      <c r="UFF194" s="8"/>
      <c r="UFG194" s="9"/>
      <c r="UFL194" s="11"/>
      <c r="UFM194" s="8"/>
      <c r="UFN194" s="9"/>
      <c r="UFS194" s="11"/>
      <c r="UFT194" s="8"/>
      <c r="UFU194" s="9"/>
      <c r="UFZ194" s="11"/>
      <c r="UGA194" s="8"/>
      <c r="UGB194" s="9"/>
      <c r="UGG194" s="11"/>
      <c r="UGH194" s="8"/>
      <c r="UGI194" s="9"/>
      <c r="UGN194" s="11"/>
      <c r="UGO194" s="8"/>
      <c r="UGP194" s="9"/>
      <c r="UGU194" s="11"/>
      <c r="UGV194" s="8"/>
      <c r="UGW194" s="9"/>
      <c r="UHB194" s="11"/>
      <c r="UHC194" s="8"/>
      <c r="UHD194" s="9"/>
      <c r="UHI194" s="11"/>
      <c r="UHJ194" s="8"/>
      <c r="UHK194" s="9"/>
      <c r="UHP194" s="11"/>
      <c r="UHQ194" s="8"/>
      <c r="UHR194" s="9"/>
      <c r="UHW194" s="11"/>
      <c r="UHX194" s="8"/>
      <c r="UHY194" s="9"/>
      <c r="UID194" s="11"/>
      <c r="UIE194" s="8"/>
      <c r="UIF194" s="9"/>
      <c r="UIK194" s="11"/>
      <c r="UIL194" s="8"/>
      <c r="UIM194" s="9"/>
      <c r="UIR194" s="11"/>
      <c r="UIS194" s="8"/>
      <c r="UIT194" s="9"/>
      <c r="UIY194" s="11"/>
      <c r="UIZ194" s="8"/>
      <c r="UJA194" s="9"/>
      <c r="UJF194" s="11"/>
      <c r="UJG194" s="8"/>
      <c r="UJH194" s="9"/>
      <c r="UJM194" s="11"/>
      <c r="UJN194" s="8"/>
      <c r="UJO194" s="9"/>
      <c r="UJT194" s="11"/>
      <c r="UJU194" s="8"/>
      <c r="UJV194" s="9"/>
      <c r="UKA194" s="11"/>
      <c r="UKB194" s="8"/>
      <c r="UKC194" s="9"/>
      <c r="UKH194" s="11"/>
      <c r="UKI194" s="8"/>
      <c r="UKJ194" s="9"/>
      <c r="UKO194" s="11"/>
      <c r="UKP194" s="8"/>
      <c r="UKQ194" s="9"/>
      <c r="UKV194" s="11"/>
      <c r="UKW194" s="8"/>
      <c r="UKX194" s="9"/>
      <c r="ULC194" s="11"/>
      <c r="ULD194" s="8"/>
      <c r="ULE194" s="9"/>
      <c r="ULJ194" s="11"/>
      <c r="ULK194" s="8"/>
      <c r="ULL194" s="9"/>
      <c r="ULQ194" s="11"/>
      <c r="ULR194" s="8"/>
      <c r="ULS194" s="9"/>
      <c r="ULX194" s="11"/>
      <c r="ULY194" s="8"/>
      <c r="ULZ194" s="9"/>
      <c r="UME194" s="11"/>
      <c r="UMF194" s="8"/>
      <c r="UMG194" s="9"/>
      <c r="UML194" s="11"/>
      <c r="UMM194" s="8"/>
      <c r="UMN194" s="9"/>
      <c r="UMS194" s="11"/>
      <c r="UMT194" s="8"/>
      <c r="UMU194" s="9"/>
      <c r="UMZ194" s="11"/>
      <c r="UNA194" s="8"/>
      <c r="UNB194" s="9"/>
      <c r="UNG194" s="11"/>
      <c r="UNH194" s="8"/>
      <c r="UNI194" s="9"/>
      <c r="UNN194" s="11"/>
      <c r="UNO194" s="8"/>
      <c r="UNP194" s="9"/>
      <c r="UNU194" s="11"/>
      <c r="UNV194" s="8"/>
      <c r="UNW194" s="9"/>
      <c r="UOB194" s="11"/>
      <c r="UOC194" s="8"/>
      <c r="UOD194" s="9"/>
      <c r="UOI194" s="11"/>
      <c r="UOJ194" s="8"/>
      <c r="UOK194" s="9"/>
      <c r="UOP194" s="11"/>
      <c r="UOQ194" s="8"/>
      <c r="UOR194" s="9"/>
      <c r="UOW194" s="11"/>
      <c r="UOX194" s="8"/>
      <c r="UOY194" s="9"/>
      <c r="UPD194" s="11"/>
      <c r="UPE194" s="8"/>
      <c r="UPF194" s="9"/>
      <c r="UPK194" s="11"/>
      <c r="UPL194" s="8"/>
      <c r="UPM194" s="9"/>
      <c r="UPR194" s="11"/>
      <c r="UPS194" s="8"/>
      <c r="UPT194" s="9"/>
      <c r="UPY194" s="11"/>
      <c r="UPZ194" s="8"/>
      <c r="UQA194" s="9"/>
      <c r="UQF194" s="11"/>
      <c r="UQG194" s="8"/>
      <c r="UQH194" s="9"/>
      <c r="UQM194" s="11"/>
      <c r="UQN194" s="8"/>
      <c r="UQO194" s="9"/>
      <c r="UQT194" s="11"/>
      <c r="UQU194" s="8"/>
      <c r="UQV194" s="9"/>
      <c r="URA194" s="11"/>
      <c r="URB194" s="8"/>
      <c r="URC194" s="9"/>
      <c r="URH194" s="11"/>
      <c r="URI194" s="8"/>
      <c r="URJ194" s="9"/>
      <c r="URO194" s="11"/>
      <c r="URP194" s="8"/>
      <c r="URQ194" s="9"/>
      <c r="URV194" s="11"/>
      <c r="URW194" s="8"/>
      <c r="URX194" s="9"/>
      <c r="USC194" s="11"/>
      <c r="USD194" s="8"/>
      <c r="USE194" s="9"/>
      <c r="USJ194" s="11"/>
      <c r="USK194" s="8"/>
      <c r="USL194" s="9"/>
      <c r="USQ194" s="11"/>
      <c r="USR194" s="8"/>
      <c r="USS194" s="9"/>
      <c r="USX194" s="11"/>
      <c r="USY194" s="8"/>
      <c r="USZ194" s="9"/>
      <c r="UTE194" s="11"/>
      <c r="UTF194" s="8"/>
      <c r="UTG194" s="9"/>
      <c r="UTL194" s="11"/>
      <c r="UTM194" s="8"/>
      <c r="UTN194" s="9"/>
      <c r="UTS194" s="11"/>
      <c r="UTT194" s="8"/>
      <c r="UTU194" s="9"/>
      <c r="UTZ194" s="11"/>
      <c r="UUA194" s="8"/>
      <c r="UUB194" s="9"/>
      <c r="UUG194" s="11"/>
      <c r="UUH194" s="8"/>
      <c r="UUI194" s="9"/>
      <c r="UUN194" s="11"/>
      <c r="UUO194" s="8"/>
      <c r="UUP194" s="9"/>
      <c r="UUU194" s="11"/>
      <c r="UUV194" s="8"/>
      <c r="UUW194" s="9"/>
      <c r="UVB194" s="11"/>
      <c r="UVC194" s="8"/>
      <c r="UVD194" s="9"/>
      <c r="UVI194" s="11"/>
      <c r="UVJ194" s="8"/>
      <c r="UVK194" s="9"/>
      <c r="UVP194" s="11"/>
      <c r="UVQ194" s="8"/>
      <c r="UVR194" s="9"/>
      <c r="UVW194" s="11"/>
      <c r="UVX194" s="8"/>
      <c r="UVY194" s="9"/>
      <c r="UWD194" s="11"/>
      <c r="UWE194" s="8"/>
      <c r="UWF194" s="9"/>
      <c r="UWK194" s="11"/>
      <c r="UWL194" s="8"/>
      <c r="UWM194" s="9"/>
      <c r="UWR194" s="11"/>
      <c r="UWS194" s="8"/>
      <c r="UWT194" s="9"/>
      <c r="UWY194" s="11"/>
      <c r="UWZ194" s="8"/>
      <c r="UXA194" s="9"/>
      <c r="UXF194" s="11"/>
      <c r="UXG194" s="8"/>
      <c r="UXH194" s="9"/>
      <c r="UXM194" s="11"/>
      <c r="UXN194" s="8"/>
      <c r="UXO194" s="9"/>
      <c r="UXT194" s="11"/>
      <c r="UXU194" s="8"/>
      <c r="UXV194" s="9"/>
      <c r="UYA194" s="11"/>
      <c r="UYB194" s="8"/>
      <c r="UYC194" s="9"/>
      <c r="UYH194" s="11"/>
      <c r="UYI194" s="8"/>
      <c r="UYJ194" s="9"/>
      <c r="UYO194" s="11"/>
      <c r="UYP194" s="8"/>
      <c r="UYQ194" s="9"/>
      <c r="UYV194" s="11"/>
      <c r="UYW194" s="8"/>
      <c r="UYX194" s="9"/>
      <c r="UZC194" s="11"/>
      <c r="UZD194" s="8"/>
      <c r="UZE194" s="9"/>
      <c r="UZJ194" s="11"/>
      <c r="UZK194" s="8"/>
      <c r="UZL194" s="9"/>
      <c r="UZQ194" s="11"/>
      <c r="UZR194" s="8"/>
      <c r="UZS194" s="9"/>
      <c r="UZX194" s="11"/>
      <c r="UZY194" s="8"/>
      <c r="UZZ194" s="9"/>
      <c r="VAE194" s="11"/>
      <c r="VAF194" s="8"/>
      <c r="VAG194" s="9"/>
      <c r="VAL194" s="11"/>
      <c r="VAM194" s="8"/>
      <c r="VAN194" s="9"/>
      <c r="VAS194" s="11"/>
      <c r="VAT194" s="8"/>
      <c r="VAU194" s="9"/>
      <c r="VAZ194" s="11"/>
      <c r="VBA194" s="8"/>
      <c r="VBB194" s="9"/>
      <c r="VBG194" s="11"/>
      <c r="VBH194" s="8"/>
      <c r="VBI194" s="9"/>
      <c r="VBN194" s="11"/>
      <c r="VBO194" s="8"/>
      <c r="VBP194" s="9"/>
      <c r="VBU194" s="11"/>
      <c r="VBV194" s="8"/>
      <c r="VBW194" s="9"/>
      <c r="VCB194" s="11"/>
      <c r="VCC194" s="8"/>
      <c r="VCD194" s="9"/>
      <c r="VCI194" s="11"/>
      <c r="VCJ194" s="8"/>
      <c r="VCK194" s="9"/>
      <c r="VCP194" s="11"/>
      <c r="VCQ194" s="8"/>
      <c r="VCR194" s="9"/>
      <c r="VCW194" s="11"/>
      <c r="VCX194" s="8"/>
      <c r="VCY194" s="9"/>
      <c r="VDD194" s="11"/>
      <c r="VDE194" s="8"/>
      <c r="VDF194" s="9"/>
      <c r="VDK194" s="11"/>
      <c r="VDL194" s="8"/>
      <c r="VDM194" s="9"/>
      <c r="VDR194" s="11"/>
      <c r="VDS194" s="8"/>
      <c r="VDT194" s="9"/>
      <c r="VDY194" s="11"/>
      <c r="VDZ194" s="8"/>
      <c r="VEA194" s="9"/>
      <c r="VEF194" s="11"/>
      <c r="VEG194" s="8"/>
      <c r="VEH194" s="9"/>
      <c r="VEM194" s="11"/>
      <c r="VEN194" s="8"/>
      <c r="VEO194" s="9"/>
      <c r="VET194" s="11"/>
      <c r="VEU194" s="8"/>
      <c r="VEV194" s="9"/>
      <c r="VFA194" s="11"/>
      <c r="VFB194" s="8"/>
      <c r="VFC194" s="9"/>
      <c r="VFH194" s="11"/>
      <c r="VFI194" s="8"/>
      <c r="VFJ194" s="9"/>
      <c r="VFO194" s="11"/>
      <c r="VFP194" s="8"/>
      <c r="VFQ194" s="9"/>
      <c r="VFV194" s="11"/>
      <c r="VFW194" s="8"/>
      <c r="VFX194" s="9"/>
      <c r="VGC194" s="11"/>
      <c r="VGD194" s="8"/>
      <c r="VGE194" s="9"/>
      <c r="VGJ194" s="11"/>
      <c r="VGK194" s="8"/>
      <c r="VGL194" s="9"/>
      <c r="VGQ194" s="11"/>
      <c r="VGR194" s="8"/>
      <c r="VGS194" s="9"/>
      <c r="VGX194" s="11"/>
      <c r="VGY194" s="8"/>
      <c r="VGZ194" s="9"/>
      <c r="VHE194" s="11"/>
      <c r="VHF194" s="8"/>
      <c r="VHG194" s="9"/>
      <c r="VHL194" s="11"/>
      <c r="VHM194" s="8"/>
      <c r="VHN194" s="9"/>
      <c r="VHS194" s="11"/>
      <c r="VHT194" s="8"/>
      <c r="VHU194" s="9"/>
      <c r="VHZ194" s="11"/>
      <c r="VIA194" s="8"/>
      <c r="VIB194" s="9"/>
      <c r="VIG194" s="11"/>
      <c r="VIH194" s="8"/>
      <c r="VII194" s="9"/>
      <c r="VIN194" s="11"/>
      <c r="VIO194" s="8"/>
      <c r="VIP194" s="9"/>
      <c r="VIU194" s="11"/>
      <c r="VIV194" s="8"/>
      <c r="VIW194" s="9"/>
      <c r="VJB194" s="11"/>
      <c r="VJC194" s="8"/>
      <c r="VJD194" s="9"/>
      <c r="VJI194" s="11"/>
      <c r="VJJ194" s="8"/>
      <c r="VJK194" s="9"/>
      <c r="VJP194" s="11"/>
      <c r="VJQ194" s="8"/>
      <c r="VJR194" s="9"/>
      <c r="VJW194" s="11"/>
      <c r="VJX194" s="8"/>
      <c r="VJY194" s="9"/>
      <c r="VKD194" s="11"/>
      <c r="VKE194" s="8"/>
      <c r="VKF194" s="9"/>
      <c r="VKK194" s="11"/>
      <c r="VKL194" s="8"/>
      <c r="VKM194" s="9"/>
      <c r="VKR194" s="11"/>
      <c r="VKS194" s="8"/>
      <c r="VKT194" s="9"/>
      <c r="VKY194" s="11"/>
      <c r="VKZ194" s="8"/>
      <c r="VLA194" s="9"/>
      <c r="VLF194" s="11"/>
      <c r="VLG194" s="8"/>
      <c r="VLH194" s="9"/>
      <c r="VLM194" s="11"/>
      <c r="VLN194" s="8"/>
      <c r="VLO194" s="9"/>
      <c r="VLT194" s="11"/>
      <c r="VLU194" s="8"/>
      <c r="VLV194" s="9"/>
      <c r="VMA194" s="11"/>
      <c r="VMB194" s="8"/>
      <c r="VMC194" s="9"/>
      <c r="VMH194" s="11"/>
      <c r="VMI194" s="8"/>
      <c r="VMJ194" s="9"/>
      <c r="VMO194" s="11"/>
      <c r="VMP194" s="8"/>
      <c r="VMQ194" s="9"/>
      <c r="VMV194" s="11"/>
      <c r="VMW194" s="8"/>
      <c r="VMX194" s="9"/>
      <c r="VNC194" s="11"/>
      <c r="VND194" s="8"/>
      <c r="VNE194" s="9"/>
      <c r="VNJ194" s="11"/>
      <c r="VNK194" s="8"/>
      <c r="VNL194" s="9"/>
      <c r="VNQ194" s="11"/>
      <c r="VNR194" s="8"/>
      <c r="VNS194" s="9"/>
      <c r="VNX194" s="11"/>
      <c r="VNY194" s="8"/>
      <c r="VNZ194" s="9"/>
      <c r="VOE194" s="11"/>
      <c r="VOF194" s="8"/>
      <c r="VOG194" s="9"/>
      <c r="VOL194" s="11"/>
      <c r="VOM194" s="8"/>
      <c r="VON194" s="9"/>
      <c r="VOS194" s="11"/>
      <c r="VOT194" s="8"/>
      <c r="VOU194" s="9"/>
      <c r="VOZ194" s="11"/>
      <c r="VPA194" s="8"/>
      <c r="VPB194" s="9"/>
      <c r="VPG194" s="11"/>
      <c r="VPH194" s="8"/>
      <c r="VPI194" s="9"/>
      <c r="VPN194" s="11"/>
      <c r="VPO194" s="8"/>
      <c r="VPP194" s="9"/>
      <c r="VPU194" s="11"/>
      <c r="VPV194" s="8"/>
      <c r="VPW194" s="9"/>
      <c r="VQB194" s="11"/>
      <c r="VQC194" s="8"/>
      <c r="VQD194" s="9"/>
      <c r="VQI194" s="11"/>
      <c r="VQJ194" s="8"/>
      <c r="VQK194" s="9"/>
      <c r="VQP194" s="11"/>
      <c r="VQQ194" s="8"/>
      <c r="VQR194" s="9"/>
      <c r="VQW194" s="11"/>
      <c r="VQX194" s="8"/>
      <c r="VQY194" s="9"/>
      <c r="VRD194" s="11"/>
      <c r="VRE194" s="8"/>
      <c r="VRF194" s="9"/>
      <c r="VRK194" s="11"/>
      <c r="VRL194" s="8"/>
      <c r="VRM194" s="9"/>
      <c r="VRR194" s="11"/>
      <c r="VRS194" s="8"/>
      <c r="VRT194" s="9"/>
      <c r="VRY194" s="11"/>
      <c r="VRZ194" s="8"/>
      <c r="VSA194" s="9"/>
      <c r="VSF194" s="11"/>
      <c r="VSG194" s="8"/>
      <c r="VSH194" s="9"/>
      <c r="VSM194" s="11"/>
      <c r="VSN194" s="8"/>
      <c r="VSO194" s="9"/>
      <c r="VST194" s="11"/>
      <c r="VSU194" s="8"/>
      <c r="VSV194" s="9"/>
      <c r="VTA194" s="11"/>
      <c r="VTB194" s="8"/>
      <c r="VTC194" s="9"/>
      <c r="VTH194" s="11"/>
      <c r="VTI194" s="8"/>
      <c r="VTJ194" s="9"/>
      <c r="VTO194" s="11"/>
      <c r="VTP194" s="8"/>
      <c r="VTQ194" s="9"/>
      <c r="VTV194" s="11"/>
      <c r="VTW194" s="8"/>
      <c r="VTX194" s="9"/>
      <c r="VUC194" s="11"/>
      <c r="VUD194" s="8"/>
      <c r="VUE194" s="9"/>
      <c r="VUJ194" s="11"/>
      <c r="VUK194" s="8"/>
      <c r="VUL194" s="9"/>
      <c r="VUQ194" s="11"/>
      <c r="VUR194" s="8"/>
      <c r="VUS194" s="9"/>
      <c r="VUX194" s="11"/>
      <c r="VUY194" s="8"/>
      <c r="VUZ194" s="9"/>
      <c r="VVE194" s="11"/>
      <c r="VVF194" s="8"/>
      <c r="VVG194" s="9"/>
      <c r="VVL194" s="11"/>
      <c r="VVM194" s="8"/>
      <c r="VVN194" s="9"/>
      <c r="VVS194" s="11"/>
      <c r="VVT194" s="8"/>
      <c r="VVU194" s="9"/>
      <c r="VVZ194" s="11"/>
      <c r="VWA194" s="8"/>
      <c r="VWB194" s="9"/>
      <c r="VWG194" s="11"/>
      <c r="VWH194" s="8"/>
      <c r="VWI194" s="9"/>
      <c r="VWN194" s="11"/>
      <c r="VWO194" s="8"/>
      <c r="VWP194" s="9"/>
      <c r="VWU194" s="11"/>
      <c r="VWV194" s="8"/>
      <c r="VWW194" s="9"/>
      <c r="VXB194" s="11"/>
      <c r="VXC194" s="8"/>
      <c r="VXD194" s="9"/>
      <c r="VXI194" s="11"/>
      <c r="VXJ194" s="8"/>
      <c r="VXK194" s="9"/>
      <c r="VXP194" s="11"/>
      <c r="VXQ194" s="8"/>
      <c r="VXR194" s="9"/>
      <c r="VXW194" s="11"/>
      <c r="VXX194" s="8"/>
      <c r="VXY194" s="9"/>
      <c r="VYD194" s="11"/>
      <c r="VYE194" s="8"/>
      <c r="VYF194" s="9"/>
      <c r="VYK194" s="11"/>
      <c r="VYL194" s="8"/>
      <c r="VYM194" s="9"/>
      <c r="VYR194" s="11"/>
      <c r="VYS194" s="8"/>
      <c r="VYT194" s="9"/>
      <c r="VYY194" s="11"/>
      <c r="VYZ194" s="8"/>
      <c r="VZA194" s="9"/>
      <c r="VZF194" s="11"/>
      <c r="VZG194" s="8"/>
      <c r="VZH194" s="9"/>
      <c r="VZM194" s="11"/>
      <c r="VZN194" s="8"/>
      <c r="VZO194" s="9"/>
      <c r="VZT194" s="11"/>
      <c r="VZU194" s="8"/>
      <c r="VZV194" s="9"/>
      <c r="WAA194" s="11"/>
      <c r="WAB194" s="8"/>
      <c r="WAC194" s="9"/>
      <c r="WAH194" s="11"/>
      <c r="WAI194" s="8"/>
      <c r="WAJ194" s="9"/>
      <c r="WAO194" s="11"/>
      <c r="WAP194" s="8"/>
      <c r="WAQ194" s="9"/>
      <c r="WAV194" s="11"/>
      <c r="WAW194" s="8"/>
      <c r="WAX194" s="9"/>
      <c r="WBC194" s="11"/>
      <c r="WBD194" s="8"/>
      <c r="WBE194" s="9"/>
      <c r="WBJ194" s="11"/>
      <c r="WBK194" s="8"/>
      <c r="WBL194" s="9"/>
      <c r="WBQ194" s="11"/>
      <c r="WBR194" s="8"/>
      <c r="WBS194" s="9"/>
      <c r="WBX194" s="11"/>
      <c r="WBY194" s="8"/>
      <c r="WBZ194" s="9"/>
      <c r="WCE194" s="11"/>
      <c r="WCF194" s="8"/>
      <c r="WCG194" s="9"/>
      <c r="WCL194" s="11"/>
      <c r="WCM194" s="8"/>
      <c r="WCN194" s="9"/>
      <c r="WCS194" s="11"/>
      <c r="WCT194" s="8"/>
      <c r="WCU194" s="9"/>
      <c r="WCZ194" s="11"/>
      <c r="WDA194" s="8"/>
      <c r="WDB194" s="9"/>
      <c r="WDG194" s="11"/>
      <c r="WDH194" s="8"/>
      <c r="WDI194" s="9"/>
      <c r="WDN194" s="11"/>
      <c r="WDO194" s="8"/>
      <c r="WDP194" s="9"/>
      <c r="WDU194" s="11"/>
      <c r="WDV194" s="8"/>
      <c r="WDW194" s="9"/>
      <c r="WEB194" s="11"/>
      <c r="WEC194" s="8"/>
      <c r="WED194" s="9"/>
      <c r="WEI194" s="11"/>
      <c r="WEJ194" s="8"/>
      <c r="WEK194" s="9"/>
      <c r="WEP194" s="11"/>
      <c r="WEQ194" s="8"/>
      <c r="WER194" s="9"/>
      <c r="WEW194" s="11"/>
      <c r="WEX194" s="8"/>
      <c r="WEY194" s="9"/>
      <c r="WFD194" s="11"/>
      <c r="WFE194" s="8"/>
      <c r="WFF194" s="9"/>
      <c r="WFK194" s="11"/>
      <c r="WFL194" s="8"/>
      <c r="WFM194" s="9"/>
      <c r="WFR194" s="11"/>
      <c r="WFS194" s="8"/>
      <c r="WFT194" s="9"/>
      <c r="WFY194" s="11"/>
      <c r="WFZ194" s="8"/>
      <c r="WGA194" s="9"/>
      <c r="WGF194" s="11"/>
      <c r="WGG194" s="8"/>
      <c r="WGH194" s="9"/>
      <c r="WGM194" s="11"/>
      <c r="WGN194" s="8"/>
      <c r="WGO194" s="9"/>
      <c r="WGT194" s="11"/>
      <c r="WGU194" s="8"/>
      <c r="WGV194" s="9"/>
      <c r="WHA194" s="11"/>
      <c r="WHB194" s="8"/>
      <c r="WHC194" s="9"/>
      <c r="WHH194" s="11"/>
      <c r="WHI194" s="8"/>
      <c r="WHJ194" s="9"/>
      <c r="WHO194" s="11"/>
      <c r="WHP194" s="8"/>
      <c r="WHQ194" s="9"/>
      <c r="WHV194" s="11"/>
      <c r="WHW194" s="8"/>
      <c r="WHX194" s="9"/>
      <c r="WIC194" s="11"/>
      <c r="WID194" s="8"/>
      <c r="WIE194" s="9"/>
      <c r="WIJ194" s="11"/>
      <c r="WIK194" s="8"/>
      <c r="WIL194" s="9"/>
      <c r="WIQ194" s="11"/>
      <c r="WIR194" s="8"/>
      <c r="WIS194" s="9"/>
      <c r="WIX194" s="11"/>
      <c r="WIY194" s="8"/>
      <c r="WIZ194" s="9"/>
      <c r="WJE194" s="11"/>
      <c r="WJF194" s="8"/>
      <c r="WJG194" s="9"/>
      <c r="WJL194" s="11"/>
      <c r="WJM194" s="8"/>
      <c r="WJN194" s="9"/>
      <c r="WJS194" s="11"/>
      <c r="WJT194" s="8"/>
      <c r="WJU194" s="9"/>
      <c r="WJZ194" s="11"/>
      <c r="WKA194" s="8"/>
      <c r="WKB194" s="9"/>
      <c r="WKG194" s="11"/>
      <c r="WKH194" s="8"/>
      <c r="WKI194" s="9"/>
      <c r="WKN194" s="11"/>
      <c r="WKO194" s="8"/>
      <c r="WKP194" s="9"/>
      <c r="WKU194" s="11"/>
      <c r="WKV194" s="8"/>
      <c r="WKW194" s="9"/>
      <c r="WLB194" s="11"/>
      <c r="WLC194" s="8"/>
      <c r="WLD194" s="9"/>
      <c r="WLI194" s="11"/>
      <c r="WLJ194" s="8"/>
      <c r="WLK194" s="9"/>
      <c r="WLP194" s="11"/>
      <c r="WLQ194" s="8"/>
      <c r="WLR194" s="9"/>
      <c r="WLW194" s="11"/>
      <c r="WLX194" s="8"/>
      <c r="WLY194" s="9"/>
      <c r="WMD194" s="11"/>
      <c r="WME194" s="8"/>
      <c r="WMF194" s="9"/>
      <c r="WMK194" s="11"/>
      <c r="WML194" s="8"/>
      <c r="WMM194" s="9"/>
      <c r="WMR194" s="11"/>
      <c r="WMS194" s="8"/>
      <c r="WMT194" s="9"/>
      <c r="WMY194" s="11"/>
      <c r="WMZ194" s="8"/>
      <c r="WNA194" s="9"/>
      <c r="WNF194" s="11"/>
      <c r="WNG194" s="8"/>
      <c r="WNH194" s="9"/>
      <c r="WNM194" s="11"/>
      <c r="WNN194" s="8"/>
      <c r="WNO194" s="9"/>
      <c r="WNT194" s="11"/>
      <c r="WNU194" s="8"/>
      <c r="WNV194" s="9"/>
      <c r="WOA194" s="11"/>
      <c r="WOB194" s="8"/>
      <c r="WOC194" s="9"/>
      <c r="WOH194" s="11"/>
      <c r="WOI194" s="8"/>
      <c r="WOJ194" s="9"/>
      <c r="WOO194" s="11"/>
      <c r="WOP194" s="8"/>
      <c r="WOQ194" s="9"/>
      <c r="WOV194" s="11"/>
      <c r="WOW194" s="8"/>
      <c r="WOX194" s="9"/>
      <c r="WPC194" s="11"/>
      <c r="WPD194" s="8"/>
      <c r="WPE194" s="9"/>
      <c r="WPJ194" s="11"/>
      <c r="WPK194" s="8"/>
      <c r="WPL194" s="9"/>
      <c r="WPQ194" s="11"/>
      <c r="WPR194" s="8"/>
      <c r="WPS194" s="9"/>
      <c r="WPX194" s="11"/>
      <c r="WPY194" s="8"/>
      <c r="WPZ194" s="9"/>
      <c r="WQE194" s="11"/>
      <c r="WQF194" s="8"/>
      <c r="WQG194" s="9"/>
      <c r="WQL194" s="11"/>
      <c r="WQM194" s="8"/>
      <c r="WQN194" s="9"/>
      <c r="WQS194" s="11"/>
      <c r="WQT194" s="8"/>
      <c r="WQU194" s="9"/>
      <c r="WQZ194" s="11"/>
      <c r="WRA194" s="8"/>
      <c r="WRB194" s="9"/>
      <c r="WRG194" s="11"/>
      <c r="WRH194" s="8"/>
      <c r="WRI194" s="9"/>
      <c r="WRN194" s="11"/>
      <c r="WRO194" s="8"/>
      <c r="WRP194" s="9"/>
      <c r="WRU194" s="11"/>
      <c r="WRV194" s="8"/>
      <c r="WRW194" s="9"/>
      <c r="WSB194" s="11"/>
      <c r="WSC194" s="8"/>
      <c r="WSD194" s="9"/>
      <c r="WSI194" s="11"/>
      <c r="WSJ194" s="8"/>
      <c r="WSK194" s="9"/>
      <c r="WSP194" s="11"/>
      <c r="WSQ194" s="8"/>
      <c r="WSR194" s="9"/>
      <c r="WSW194" s="11"/>
      <c r="WSX194" s="8"/>
      <c r="WSY194" s="9"/>
      <c r="WTD194" s="11"/>
      <c r="WTE194" s="8"/>
      <c r="WTF194" s="9"/>
      <c r="WTK194" s="11"/>
      <c r="WTL194" s="8"/>
      <c r="WTM194" s="9"/>
      <c r="WTR194" s="11"/>
      <c r="WTS194" s="8"/>
      <c r="WTT194" s="9"/>
      <c r="WTY194" s="11"/>
      <c r="WTZ194" s="8"/>
      <c r="WUA194" s="9"/>
      <c r="WUF194" s="11"/>
      <c r="WUG194" s="8"/>
      <c r="WUH194" s="9"/>
      <c r="WUM194" s="11"/>
      <c r="WUN194" s="8"/>
      <c r="WUO194" s="9"/>
      <c r="WUT194" s="11"/>
      <c r="WUU194" s="8"/>
      <c r="WUV194" s="9"/>
      <c r="WVA194" s="11"/>
      <c r="WVB194" s="8"/>
      <c r="WVC194" s="9"/>
      <c r="WVH194" s="11"/>
      <c r="WVI194" s="8"/>
      <c r="WVJ194" s="9"/>
      <c r="WVO194" s="11"/>
      <c r="WVP194" s="8"/>
      <c r="WVQ194" s="9"/>
      <c r="WVV194" s="11"/>
      <c r="WVW194" s="8"/>
      <c r="WVX194" s="9"/>
      <c r="WWC194" s="11"/>
      <c r="WWD194" s="8"/>
      <c r="WWE194" s="9"/>
      <c r="WWJ194" s="11"/>
      <c r="WWK194" s="8"/>
      <c r="WWL194" s="9"/>
      <c r="WWQ194" s="11"/>
      <c r="WWR194" s="8"/>
      <c r="WWS194" s="9"/>
      <c r="WWX194" s="11"/>
      <c r="WWY194" s="8"/>
      <c r="WWZ194" s="9"/>
      <c r="WXE194" s="11"/>
      <c r="WXF194" s="8"/>
      <c r="WXG194" s="9"/>
      <c r="WXL194" s="11"/>
      <c r="WXM194" s="8"/>
      <c r="WXN194" s="9"/>
      <c r="WXS194" s="11"/>
      <c r="WXT194" s="8"/>
      <c r="WXU194" s="9"/>
      <c r="WXZ194" s="11"/>
      <c r="WYA194" s="8"/>
      <c r="WYB194" s="9"/>
      <c r="WYG194" s="11"/>
      <c r="WYH194" s="8"/>
      <c r="WYI194" s="9"/>
      <c r="WYN194" s="11"/>
      <c r="WYO194" s="8"/>
      <c r="WYP194" s="9"/>
      <c r="WYU194" s="11"/>
      <c r="WYV194" s="8"/>
      <c r="WYW194" s="9"/>
      <c r="WZB194" s="11"/>
      <c r="WZC194" s="8"/>
      <c r="WZD194" s="9"/>
      <c r="WZI194" s="11"/>
      <c r="WZJ194" s="8"/>
      <c r="WZK194" s="9"/>
      <c r="WZP194" s="11"/>
      <c r="WZQ194" s="8"/>
      <c r="WZR194" s="9"/>
      <c r="WZW194" s="11"/>
      <c r="WZX194" s="8"/>
      <c r="WZY194" s="9"/>
      <c r="XAD194" s="11"/>
      <c r="XAE194" s="8"/>
      <c r="XAF194" s="9"/>
      <c r="XAK194" s="11"/>
      <c r="XAL194" s="8"/>
      <c r="XAM194" s="9"/>
      <c r="XAR194" s="11"/>
      <c r="XAS194" s="8"/>
      <c r="XAT194" s="9"/>
      <c r="XAY194" s="11"/>
      <c r="XAZ194" s="8"/>
      <c r="XBA194" s="9"/>
      <c r="XBF194" s="11"/>
      <c r="XBG194" s="8"/>
      <c r="XBH194" s="9"/>
      <c r="XBM194" s="11"/>
      <c r="XBN194" s="8"/>
      <c r="XBO194" s="9"/>
      <c r="XBT194" s="11"/>
      <c r="XBU194" s="8"/>
      <c r="XBV194" s="9"/>
      <c r="XCA194" s="11"/>
      <c r="XCB194" s="8"/>
      <c r="XCC194" s="9"/>
      <c r="XCH194" s="11"/>
      <c r="XCI194" s="8"/>
      <c r="XCJ194" s="9"/>
      <c r="XCO194" s="11"/>
      <c r="XCP194" s="8"/>
      <c r="XCQ194" s="9"/>
      <c r="XCV194" s="11"/>
      <c r="XCW194" s="8"/>
      <c r="XCX194" s="9"/>
      <c r="XDC194" s="11"/>
      <c r="XDD194" s="8"/>
      <c r="XDE194" s="9"/>
      <c r="XDJ194" s="11"/>
      <c r="XDK194" s="8"/>
      <c r="XDL194" s="9"/>
      <c r="XDQ194" s="11"/>
      <c r="XDR194" s="8"/>
      <c r="XDS194" s="9"/>
      <c r="XDX194" s="11"/>
      <c r="XDY194" s="8"/>
      <c r="XDZ194" s="9"/>
      <c r="XEE194" s="11"/>
      <c r="XEF194" s="8"/>
      <c r="XEG194" s="9"/>
      <c r="XEL194" s="11"/>
      <c r="XEM194" s="8"/>
      <c r="XEN194" s="9"/>
      <c r="XES194" s="11"/>
      <c r="XET194" s="8"/>
      <c r="XEU194" s="9"/>
      <c r="XEZ194" s="11"/>
      <c r="XFA194" s="8"/>
      <c r="XFB194" s="9"/>
    </row>
    <row r="195" spans="1:1024 1029:2046 2051:3068 3073:5119 5124:6141 6146:8192 8197:9214 9219:10236 10241:12287 12292:13309 13314:15360 15365:16382" s="12" customFormat="1" ht="31.5" x14ac:dyDescent="0.3">
      <c r="A195" s="29" t="s">
        <v>215</v>
      </c>
      <c r="B195" s="9" t="s">
        <v>231</v>
      </c>
      <c r="C195" s="12" t="s">
        <v>1</v>
      </c>
      <c r="D195" s="12">
        <f>(4.3*5.1*3+7*4.3*3)*0.1</f>
        <v>15.608999999999998</v>
      </c>
      <c r="F195" s="25"/>
      <c r="G195" s="11"/>
      <c r="H195" s="8"/>
      <c r="I195" s="9"/>
      <c r="N195" s="11"/>
      <c r="O195" s="8"/>
      <c r="P195" s="9"/>
      <c r="U195" s="11"/>
      <c r="V195" s="8"/>
      <c r="W195" s="9"/>
      <c r="AB195" s="11"/>
      <c r="AC195" s="8"/>
      <c r="AD195" s="9"/>
      <c r="AI195" s="11"/>
      <c r="AJ195" s="8"/>
      <c r="AK195" s="9"/>
      <c r="AP195" s="11"/>
      <c r="AQ195" s="8"/>
      <c r="AR195" s="9"/>
      <c r="AW195" s="11"/>
      <c r="AX195" s="8"/>
      <c r="AY195" s="9"/>
      <c r="BD195" s="11"/>
      <c r="BE195" s="8"/>
      <c r="BF195" s="9"/>
      <c r="BK195" s="11"/>
      <c r="BL195" s="8"/>
      <c r="BM195" s="9"/>
      <c r="BR195" s="11"/>
      <c r="BS195" s="8"/>
      <c r="BT195" s="9"/>
      <c r="BY195" s="11"/>
      <c r="BZ195" s="8"/>
      <c r="CA195" s="9"/>
      <c r="CF195" s="11"/>
      <c r="CG195" s="8"/>
      <c r="CH195" s="9"/>
      <c r="CM195" s="11"/>
      <c r="CN195" s="8"/>
      <c r="CO195" s="9"/>
      <c r="CT195" s="11"/>
      <c r="CU195" s="8"/>
      <c r="CV195" s="9"/>
      <c r="DA195" s="11"/>
      <c r="DB195" s="8"/>
      <c r="DC195" s="9"/>
      <c r="DH195" s="11"/>
      <c r="DI195" s="8"/>
      <c r="DJ195" s="9"/>
      <c r="DO195" s="11"/>
      <c r="DP195" s="8"/>
      <c r="DQ195" s="9"/>
      <c r="DV195" s="11"/>
      <c r="DW195" s="8"/>
      <c r="DX195" s="9"/>
      <c r="EC195" s="11"/>
      <c r="ED195" s="8"/>
      <c r="EE195" s="9"/>
      <c r="EJ195" s="11"/>
      <c r="EK195" s="8"/>
      <c r="EL195" s="9"/>
      <c r="EQ195" s="11"/>
      <c r="ER195" s="8"/>
      <c r="ES195" s="9"/>
      <c r="EX195" s="11"/>
      <c r="EY195" s="8"/>
      <c r="EZ195" s="9"/>
      <c r="FE195" s="11"/>
      <c r="FF195" s="8"/>
      <c r="FG195" s="9"/>
      <c r="FL195" s="11"/>
      <c r="FM195" s="8"/>
      <c r="FN195" s="9"/>
      <c r="FS195" s="11"/>
      <c r="FT195" s="8"/>
      <c r="FU195" s="9"/>
      <c r="FZ195" s="11"/>
      <c r="GA195" s="8"/>
      <c r="GB195" s="9"/>
      <c r="GG195" s="11"/>
      <c r="GH195" s="8"/>
      <c r="GI195" s="9"/>
      <c r="GN195" s="11"/>
      <c r="GO195" s="8"/>
      <c r="GP195" s="9"/>
      <c r="GU195" s="11"/>
      <c r="GV195" s="8"/>
      <c r="GW195" s="9"/>
      <c r="HB195" s="11"/>
      <c r="HC195" s="8"/>
      <c r="HD195" s="9"/>
      <c r="HI195" s="11"/>
      <c r="HJ195" s="8"/>
      <c r="HK195" s="9"/>
      <c r="HP195" s="11"/>
      <c r="HQ195" s="8"/>
      <c r="HR195" s="9"/>
      <c r="HW195" s="11"/>
      <c r="HX195" s="8"/>
      <c r="HY195" s="9"/>
      <c r="ID195" s="11"/>
      <c r="IE195" s="8"/>
      <c r="IF195" s="9"/>
      <c r="IK195" s="11"/>
      <c r="IL195" s="8"/>
      <c r="IM195" s="9"/>
      <c r="IR195" s="11"/>
      <c r="IS195" s="8"/>
      <c r="IT195" s="9"/>
      <c r="IY195" s="11"/>
      <c r="IZ195" s="8"/>
      <c r="JA195" s="9"/>
      <c r="JF195" s="11"/>
      <c r="JG195" s="8"/>
      <c r="JH195" s="9"/>
      <c r="JM195" s="11"/>
      <c r="JN195" s="8"/>
      <c r="JO195" s="9"/>
      <c r="JT195" s="11"/>
      <c r="JU195" s="8"/>
      <c r="JV195" s="9"/>
      <c r="KA195" s="11"/>
      <c r="KB195" s="8"/>
      <c r="KC195" s="9"/>
      <c r="KH195" s="11"/>
      <c r="KI195" s="8"/>
      <c r="KJ195" s="9"/>
      <c r="KO195" s="11"/>
      <c r="KP195" s="8"/>
      <c r="KQ195" s="9"/>
      <c r="KV195" s="11"/>
      <c r="KW195" s="8"/>
      <c r="KX195" s="9"/>
      <c r="LC195" s="11"/>
      <c r="LD195" s="8"/>
      <c r="LE195" s="9"/>
      <c r="LJ195" s="11"/>
      <c r="LK195" s="8"/>
      <c r="LL195" s="9"/>
      <c r="LQ195" s="11"/>
      <c r="LR195" s="8"/>
      <c r="LS195" s="9"/>
      <c r="LX195" s="11"/>
      <c r="LY195" s="8"/>
      <c r="LZ195" s="9"/>
      <c r="ME195" s="11"/>
      <c r="MF195" s="8"/>
      <c r="MG195" s="9"/>
      <c r="ML195" s="11"/>
      <c r="MM195" s="8"/>
      <c r="MN195" s="9"/>
      <c r="MS195" s="11"/>
      <c r="MT195" s="8"/>
      <c r="MU195" s="9"/>
      <c r="MZ195" s="11"/>
      <c r="NA195" s="8"/>
      <c r="NB195" s="9"/>
      <c r="NG195" s="11"/>
      <c r="NH195" s="8"/>
      <c r="NI195" s="9"/>
      <c r="NN195" s="11"/>
      <c r="NO195" s="8"/>
      <c r="NP195" s="9"/>
      <c r="NU195" s="11"/>
      <c r="NV195" s="8"/>
      <c r="NW195" s="9"/>
      <c r="OB195" s="11"/>
      <c r="OC195" s="8"/>
      <c r="OD195" s="9"/>
      <c r="OI195" s="11"/>
      <c r="OJ195" s="8"/>
      <c r="OK195" s="9"/>
      <c r="OP195" s="11"/>
      <c r="OQ195" s="8"/>
      <c r="OR195" s="9"/>
      <c r="OW195" s="11"/>
      <c r="OX195" s="8"/>
      <c r="OY195" s="9"/>
      <c r="PD195" s="11"/>
      <c r="PE195" s="8"/>
      <c r="PF195" s="9"/>
      <c r="PK195" s="11"/>
      <c r="PL195" s="8"/>
      <c r="PM195" s="9"/>
      <c r="PR195" s="11"/>
      <c r="PS195" s="8"/>
      <c r="PT195" s="9"/>
      <c r="PY195" s="11"/>
      <c r="PZ195" s="8"/>
      <c r="QA195" s="9"/>
      <c r="QF195" s="11"/>
      <c r="QG195" s="8"/>
      <c r="QH195" s="9"/>
      <c r="QM195" s="11"/>
      <c r="QN195" s="8"/>
      <c r="QO195" s="9"/>
      <c r="QT195" s="11"/>
      <c r="QU195" s="8"/>
      <c r="QV195" s="9"/>
      <c r="RA195" s="11"/>
      <c r="RB195" s="8"/>
      <c r="RC195" s="9"/>
      <c r="RH195" s="11"/>
      <c r="RI195" s="8"/>
      <c r="RJ195" s="9"/>
      <c r="RO195" s="11"/>
      <c r="RP195" s="8"/>
      <c r="RQ195" s="9"/>
      <c r="RV195" s="11"/>
      <c r="RW195" s="8"/>
      <c r="RX195" s="9"/>
      <c r="SC195" s="11"/>
      <c r="SD195" s="8"/>
      <c r="SE195" s="9"/>
      <c r="SJ195" s="11"/>
      <c r="SK195" s="8"/>
      <c r="SL195" s="9"/>
      <c r="SQ195" s="11"/>
      <c r="SR195" s="8"/>
      <c r="SS195" s="9"/>
      <c r="SX195" s="11"/>
      <c r="SY195" s="8"/>
      <c r="SZ195" s="9"/>
      <c r="TE195" s="11"/>
      <c r="TF195" s="8"/>
      <c r="TG195" s="9"/>
      <c r="TL195" s="11"/>
      <c r="TM195" s="8"/>
      <c r="TN195" s="9"/>
      <c r="TS195" s="11"/>
      <c r="TT195" s="8"/>
      <c r="TU195" s="9"/>
      <c r="TZ195" s="11"/>
      <c r="UA195" s="8"/>
      <c r="UB195" s="9"/>
      <c r="UG195" s="11"/>
      <c r="UH195" s="8"/>
      <c r="UI195" s="9"/>
      <c r="UN195" s="11"/>
      <c r="UO195" s="8"/>
      <c r="UP195" s="9"/>
      <c r="UU195" s="11"/>
      <c r="UV195" s="8"/>
      <c r="UW195" s="9"/>
      <c r="VB195" s="11"/>
      <c r="VC195" s="8"/>
      <c r="VD195" s="9"/>
      <c r="VI195" s="11"/>
      <c r="VJ195" s="8"/>
      <c r="VK195" s="9"/>
      <c r="VP195" s="11"/>
      <c r="VQ195" s="8"/>
      <c r="VR195" s="9"/>
      <c r="VW195" s="11"/>
      <c r="VX195" s="8"/>
      <c r="VY195" s="9"/>
      <c r="WD195" s="11"/>
      <c r="WE195" s="8"/>
      <c r="WF195" s="9"/>
      <c r="WK195" s="11"/>
      <c r="WL195" s="8"/>
      <c r="WM195" s="9"/>
      <c r="WR195" s="11"/>
      <c r="WS195" s="8"/>
      <c r="WT195" s="9"/>
      <c r="WY195" s="11"/>
      <c r="WZ195" s="8"/>
      <c r="XA195" s="9"/>
      <c r="XF195" s="11"/>
      <c r="XG195" s="8"/>
      <c r="XH195" s="9"/>
      <c r="XM195" s="11"/>
      <c r="XN195" s="8"/>
      <c r="XO195" s="9"/>
      <c r="XT195" s="11"/>
      <c r="XU195" s="8"/>
      <c r="XV195" s="9"/>
      <c r="YA195" s="11"/>
      <c r="YB195" s="8"/>
      <c r="YC195" s="9"/>
      <c r="YH195" s="11"/>
      <c r="YI195" s="8"/>
      <c r="YJ195" s="9"/>
      <c r="YO195" s="11"/>
      <c r="YP195" s="8"/>
      <c r="YQ195" s="9"/>
      <c r="YV195" s="11"/>
      <c r="YW195" s="8"/>
      <c r="YX195" s="9"/>
      <c r="ZC195" s="11"/>
      <c r="ZD195" s="8"/>
      <c r="ZE195" s="9"/>
      <c r="ZJ195" s="11"/>
      <c r="ZK195" s="8"/>
      <c r="ZL195" s="9"/>
      <c r="ZQ195" s="11"/>
      <c r="ZR195" s="8"/>
      <c r="ZS195" s="9"/>
      <c r="ZX195" s="11"/>
      <c r="ZY195" s="8"/>
      <c r="ZZ195" s="9"/>
      <c r="AAE195" s="11"/>
      <c r="AAF195" s="8"/>
      <c r="AAG195" s="9"/>
      <c r="AAL195" s="11"/>
      <c r="AAM195" s="8"/>
      <c r="AAN195" s="9"/>
      <c r="AAS195" s="11"/>
      <c r="AAT195" s="8"/>
      <c r="AAU195" s="9"/>
      <c r="AAZ195" s="11"/>
      <c r="ABA195" s="8"/>
      <c r="ABB195" s="9"/>
      <c r="ABG195" s="11"/>
      <c r="ABH195" s="8"/>
      <c r="ABI195" s="9"/>
      <c r="ABN195" s="11"/>
      <c r="ABO195" s="8"/>
      <c r="ABP195" s="9"/>
      <c r="ABU195" s="11"/>
      <c r="ABV195" s="8"/>
      <c r="ABW195" s="9"/>
      <c r="ACB195" s="11"/>
      <c r="ACC195" s="8"/>
      <c r="ACD195" s="9"/>
      <c r="ACI195" s="11"/>
      <c r="ACJ195" s="8"/>
      <c r="ACK195" s="9"/>
      <c r="ACP195" s="11"/>
      <c r="ACQ195" s="8"/>
      <c r="ACR195" s="9"/>
      <c r="ACW195" s="11"/>
      <c r="ACX195" s="8"/>
      <c r="ACY195" s="9"/>
      <c r="ADD195" s="11"/>
      <c r="ADE195" s="8"/>
      <c r="ADF195" s="9"/>
      <c r="ADK195" s="11"/>
      <c r="ADL195" s="8"/>
      <c r="ADM195" s="9"/>
      <c r="ADR195" s="11"/>
      <c r="ADS195" s="8"/>
      <c r="ADT195" s="9"/>
      <c r="ADY195" s="11"/>
      <c r="ADZ195" s="8"/>
      <c r="AEA195" s="9"/>
      <c r="AEF195" s="11"/>
      <c r="AEG195" s="8"/>
      <c r="AEH195" s="9"/>
      <c r="AEM195" s="11"/>
      <c r="AEN195" s="8"/>
      <c r="AEO195" s="9"/>
      <c r="AET195" s="11"/>
      <c r="AEU195" s="8"/>
      <c r="AEV195" s="9"/>
      <c r="AFA195" s="11"/>
      <c r="AFB195" s="8"/>
      <c r="AFC195" s="9"/>
      <c r="AFH195" s="11"/>
      <c r="AFI195" s="8"/>
      <c r="AFJ195" s="9"/>
      <c r="AFO195" s="11"/>
      <c r="AFP195" s="8"/>
      <c r="AFQ195" s="9"/>
      <c r="AFV195" s="11"/>
      <c r="AFW195" s="8"/>
      <c r="AFX195" s="9"/>
      <c r="AGC195" s="11"/>
      <c r="AGD195" s="8"/>
      <c r="AGE195" s="9"/>
      <c r="AGJ195" s="11"/>
      <c r="AGK195" s="8"/>
      <c r="AGL195" s="9"/>
      <c r="AGQ195" s="11"/>
      <c r="AGR195" s="8"/>
      <c r="AGS195" s="9"/>
      <c r="AGX195" s="11"/>
      <c r="AGY195" s="8"/>
      <c r="AGZ195" s="9"/>
      <c r="AHE195" s="11"/>
      <c r="AHF195" s="8"/>
      <c r="AHG195" s="9"/>
      <c r="AHL195" s="11"/>
      <c r="AHM195" s="8"/>
      <c r="AHN195" s="9"/>
      <c r="AHS195" s="11"/>
      <c r="AHT195" s="8"/>
      <c r="AHU195" s="9"/>
      <c r="AHZ195" s="11"/>
      <c r="AIA195" s="8"/>
      <c r="AIB195" s="9"/>
      <c r="AIG195" s="11"/>
      <c r="AIH195" s="8"/>
      <c r="AII195" s="9"/>
      <c r="AIN195" s="11"/>
      <c r="AIO195" s="8"/>
      <c r="AIP195" s="9"/>
      <c r="AIU195" s="11"/>
      <c r="AIV195" s="8"/>
      <c r="AIW195" s="9"/>
      <c r="AJB195" s="11"/>
      <c r="AJC195" s="8"/>
      <c r="AJD195" s="9"/>
      <c r="AJI195" s="11"/>
      <c r="AJJ195" s="8"/>
      <c r="AJK195" s="9"/>
      <c r="AJP195" s="11"/>
      <c r="AJQ195" s="8"/>
      <c r="AJR195" s="9"/>
      <c r="AJW195" s="11"/>
      <c r="AJX195" s="8"/>
      <c r="AJY195" s="9"/>
      <c r="AKD195" s="11"/>
      <c r="AKE195" s="8"/>
      <c r="AKF195" s="9"/>
      <c r="AKK195" s="11"/>
      <c r="AKL195" s="8"/>
      <c r="AKM195" s="9"/>
      <c r="AKR195" s="11"/>
      <c r="AKS195" s="8"/>
      <c r="AKT195" s="9"/>
      <c r="AKY195" s="11"/>
      <c r="AKZ195" s="8"/>
      <c r="ALA195" s="9"/>
      <c r="ALF195" s="11"/>
      <c r="ALG195" s="8"/>
      <c r="ALH195" s="9"/>
      <c r="ALM195" s="11"/>
      <c r="ALN195" s="8"/>
      <c r="ALO195" s="9"/>
      <c r="ALT195" s="11"/>
      <c r="ALU195" s="8"/>
      <c r="ALV195" s="9"/>
      <c r="AMA195" s="11"/>
      <c r="AMB195" s="8"/>
      <c r="AMC195" s="9"/>
      <c r="AMH195" s="11"/>
      <c r="AMI195" s="8"/>
      <c r="AMJ195" s="9"/>
      <c r="AMO195" s="11"/>
      <c r="AMP195" s="8"/>
      <c r="AMQ195" s="9"/>
      <c r="AMV195" s="11"/>
      <c r="AMW195" s="8"/>
      <c r="AMX195" s="9"/>
      <c r="ANC195" s="11"/>
      <c r="AND195" s="8"/>
      <c r="ANE195" s="9"/>
      <c r="ANJ195" s="11"/>
      <c r="ANK195" s="8"/>
      <c r="ANL195" s="9"/>
      <c r="ANQ195" s="11"/>
      <c r="ANR195" s="8"/>
      <c r="ANS195" s="9"/>
      <c r="ANX195" s="11"/>
      <c r="ANY195" s="8"/>
      <c r="ANZ195" s="9"/>
      <c r="AOE195" s="11"/>
      <c r="AOF195" s="8"/>
      <c r="AOG195" s="9"/>
      <c r="AOL195" s="11"/>
      <c r="AOM195" s="8"/>
      <c r="AON195" s="9"/>
      <c r="AOS195" s="11"/>
      <c r="AOT195" s="8"/>
      <c r="AOU195" s="9"/>
      <c r="AOZ195" s="11"/>
      <c r="APA195" s="8"/>
      <c r="APB195" s="9"/>
      <c r="APG195" s="11"/>
      <c r="APH195" s="8"/>
      <c r="API195" s="9"/>
      <c r="APN195" s="11"/>
      <c r="APO195" s="8"/>
      <c r="APP195" s="9"/>
      <c r="APU195" s="11"/>
      <c r="APV195" s="8"/>
      <c r="APW195" s="9"/>
      <c r="AQB195" s="11"/>
      <c r="AQC195" s="8"/>
      <c r="AQD195" s="9"/>
      <c r="AQI195" s="11"/>
      <c r="AQJ195" s="8"/>
      <c r="AQK195" s="9"/>
      <c r="AQP195" s="11"/>
      <c r="AQQ195" s="8"/>
      <c r="AQR195" s="9"/>
      <c r="AQW195" s="11"/>
      <c r="AQX195" s="8"/>
      <c r="AQY195" s="9"/>
      <c r="ARD195" s="11"/>
      <c r="ARE195" s="8"/>
      <c r="ARF195" s="9"/>
      <c r="ARK195" s="11"/>
      <c r="ARL195" s="8"/>
      <c r="ARM195" s="9"/>
      <c r="ARR195" s="11"/>
      <c r="ARS195" s="8"/>
      <c r="ART195" s="9"/>
      <c r="ARY195" s="11"/>
      <c r="ARZ195" s="8"/>
      <c r="ASA195" s="9"/>
      <c r="ASF195" s="11"/>
      <c r="ASG195" s="8"/>
      <c r="ASH195" s="9"/>
      <c r="ASM195" s="11"/>
      <c r="ASN195" s="8"/>
      <c r="ASO195" s="9"/>
      <c r="AST195" s="11"/>
      <c r="ASU195" s="8"/>
      <c r="ASV195" s="9"/>
      <c r="ATA195" s="11"/>
      <c r="ATB195" s="8"/>
      <c r="ATC195" s="9"/>
      <c r="ATH195" s="11"/>
      <c r="ATI195" s="8"/>
      <c r="ATJ195" s="9"/>
      <c r="ATO195" s="11"/>
      <c r="ATP195" s="8"/>
      <c r="ATQ195" s="9"/>
      <c r="ATV195" s="11"/>
      <c r="ATW195" s="8"/>
      <c r="ATX195" s="9"/>
      <c r="AUC195" s="11"/>
      <c r="AUD195" s="8"/>
      <c r="AUE195" s="9"/>
      <c r="AUJ195" s="11"/>
      <c r="AUK195" s="8"/>
      <c r="AUL195" s="9"/>
      <c r="AUQ195" s="11"/>
      <c r="AUR195" s="8"/>
      <c r="AUS195" s="9"/>
      <c r="AUX195" s="11"/>
      <c r="AUY195" s="8"/>
      <c r="AUZ195" s="9"/>
      <c r="AVE195" s="11"/>
      <c r="AVF195" s="8"/>
      <c r="AVG195" s="9"/>
      <c r="AVL195" s="11"/>
      <c r="AVM195" s="8"/>
      <c r="AVN195" s="9"/>
      <c r="AVS195" s="11"/>
      <c r="AVT195" s="8"/>
      <c r="AVU195" s="9"/>
      <c r="AVZ195" s="11"/>
      <c r="AWA195" s="8"/>
      <c r="AWB195" s="9"/>
      <c r="AWG195" s="11"/>
      <c r="AWH195" s="8"/>
      <c r="AWI195" s="9"/>
      <c r="AWN195" s="11"/>
      <c r="AWO195" s="8"/>
      <c r="AWP195" s="9"/>
      <c r="AWU195" s="11"/>
      <c r="AWV195" s="8"/>
      <c r="AWW195" s="9"/>
      <c r="AXB195" s="11"/>
      <c r="AXC195" s="8"/>
      <c r="AXD195" s="9"/>
      <c r="AXI195" s="11"/>
      <c r="AXJ195" s="8"/>
      <c r="AXK195" s="9"/>
      <c r="AXP195" s="11"/>
      <c r="AXQ195" s="8"/>
      <c r="AXR195" s="9"/>
      <c r="AXW195" s="11"/>
      <c r="AXX195" s="8"/>
      <c r="AXY195" s="9"/>
      <c r="AYD195" s="11"/>
      <c r="AYE195" s="8"/>
      <c r="AYF195" s="9"/>
      <c r="AYK195" s="11"/>
      <c r="AYL195" s="8"/>
      <c r="AYM195" s="9"/>
      <c r="AYR195" s="11"/>
      <c r="AYS195" s="8"/>
      <c r="AYT195" s="9"/>
      <c r="AYY195" s="11"/>
      <c r="AYZ195" s="8"/>
      <c r="AZA195" s="9"/>
      <c r="AZF195" s="11"/>
      <c r="AZG195" s="8"/>
      <c r="AZH195" s="9"/>
      <c r="AZM195" s="11"/>
      <c r="AZN195" s="8"/>
      <c r="AZO195" s="9"/>
      <c r="AZT195" s="11"/>
      <c r="AZU195" s="8"/>
      <c r="AZV195" s="9"/>
      <c r="BAA195" s="11"/>
      <c r="BAB195" s="8"/>
      <c r="BAC195" s="9"/>
      <c r="BAH195" s="11"/>
      <c r="BAI195" s="8"/>
      <c r="BAJ195" s="9"/>
      <c r="BAO195" s="11"/>
      <c r="BAP195" s="8"/>
      <c r="BAQ195" s="9"/>
      <c r="BAV195" s="11"/>
      <c r="BAW195" s="8"/>
      <c r="BAX195" s="9"/>
      <c r="BBC195" s="11"/>
      <c r="BBD195" s="8"/>
      <c r="BBE195" s="9"/>
      <c r="BBJ195" s="11"/>
      <c r="BBK195" s="8"/>
      <c r="BBL195" s="9"/>
      <c r="BBQ195" s="11"/>
      <c r="BBR195" s="8"/>
      <c r="BBS195" s="9"/>
      <c r="BBX195" s="11"/>
      <c r="BBY195" s="8"/>
      <c r="BBZ195" s="9"/>
      <c r="BCE195" s="11"/>
      <c r="BCF195" s="8"/>
      <c r="BCG195" s="9"/>
      <c r="BCL195" s="11"/>
      <c r="BCM195" s="8"/>
      <c r="BCN195" s="9"/>
      <c r="BCS195" s="11"/>
      <c r="BCT195" s="8"/>
      <c r="BCU195" s="9"/>
      <c r="BCZ195" s="11"/>
      <c r="BDA195" s="8"/>
      <c r="BDB195" s="9"/>
      <c r="BDG195" s="11"/>
      <c r="BDH195" s="8"/>
      <c r="BDI195" s="9"/>
      <c r="BDN195" s="11"/>
      <c r="BDO195" s="8"/>
      <c r="BDP195" s="9"/>
      <c r="BDU195" s="11"/>
      <c r="BDV195" s="8"/>
      <c r="BDW195" s="9"/>
      <c r="BEB195" s="11"/>
      <c r="BEC195" s="8"/>
      <c r="BED195" s="9"/>
      <c r="BEI195" s="11"/>
      <c r="BEJ195" s="8"/>
      <c r="BEK195" s="9"/>
      <c r="BEP195" s="11"/>
      <c r="BEQ195" s="8"/>
      <c r="BER195" s="9"/>
      <c r="BEW195" s="11"/>
      <c r="BEX195" s="8"/>
      <c r="BEY195" s="9"/>
      <c r="BFD195" s="11"/>
      <c r="BFE195" s="8"/>
      <c r="BFF195" s="9"/>
      <c r="BFK195" s="11"/>
      <c r="BFL195" s="8"/>
      <c r="BFM195" s="9"/>
      <c r="BFR195" s="11"/>
      <c r="BFS195" s="8"/>
      <c r="BFT195" s="9"/>
      <c r="BFY195" s="11"/>
      <c r="BFZ195" s="8"/>
      <c r="BGA195" s="9"/>
      <c r="BGF195" s="11"/>
      <c r="BGG195" s="8"/>
      <c r="BGH195" s="9"/>
      <c r="BGM195" s="11"/>
      <c r="BGN195" s="8"/>
      <c r="BGO195" s="9"/>
      <c r="BGT195" s="11"/>
      <c r="BGU195" s="8"/>
      <c r="BGV195" s="9"/>
      <c r="BHA195" s="11"/>
      <c r="BHB195" s="8"/>
      <c r="BHC195" s="9"/>
      <c r="BHH195" s="11"/>
      <c r="BHI195" s="8"/>
      <c r="BHJ195" s="9"/>
      <c r="BHO195" s="11"/>
      <c r="BHP195" s="8"/>
      <c r="BHQ195" s="9"/>
      <c r="BHV195" s="11"/>
      <c r="BHW195" s="8"/>
      <c r="BHX195" s="9"/>
      <c r="BIC195" s="11"/>
      <c r="BID195" s="8"/>
      <c r="BIE195" s="9"/>
      <c r="BIJ195" s="11"/>
      <c r="BIK195" s="8"/>
      <c r="BIL195" s="9"/>
      <c r="BIQ195" s="11"/>
      <c r="BIR195" s="8"/>
      <c r="BIS195" s="9"/>
      <c r="BIX195" s="11"/>
      <c r="BIY195" s="8"/>
      <c r="BIZ195" s="9"/>
      <c r="BJE195" s="11"/>
      <c r="BJF195" s="8"/>
      <c r="BJG195" s="9"/>
      <c r="BJL195" s="11"/>
      <c r="BJM195" s="8"/>
      <c r="BJN195" s="9"/>
      <c r="BJS195" s="11"/>
      <c r="BJT195" s="8"/>
      <c r="BJU195" s="9"/>
      <c r="BJZ195" s="11"/>
      <c r="BKA195" s="8"/>
      <c r="BKB195" s="9"/>
      <c r="BKG195" s="11"/>
      <c r="BKH195" s="8"/>
      <c r="BKI195" s="9"/>
      <c r="BKN195" s="11"/>
      <c r="BKO195" s="8"/>
      <c r="BKP195" s="9"/>
      <c r="BKU195" s="11"/>
      <c r="BKV195" s="8"/>
      <c r="BKW195" s="9"/>
      <c r="BLB195" s="11"/>
      <c r="BLC195" s="8"/>
      <c r="BLD195" s="9"/>
      <c r="BLI195" s="11"/>
      <c r="BLJ195" s="8"/>
      <c r="BLK195" s="9"/>
      <c r="BLP195" s="11"/>
      <c r="BLQ195" s="8"/>
      <c r="BLR195" s="9"/>
      <c r="BLW195" s="11"/>
      <c r="BLX195" s="8"/>
      <c r="BLY195" s="9"/>
      <c r="BMD195" s="11"/>
      <c r="BME195" s="8"/>
      <c r="BMF195" s="9"/>
      <c r="BMK195" s="11"/>
      <c r="BML195" s="8"/>
      <c r="BMM195" s="9"/>
      <c r="BMR195" s="11"/>
      <c r="BMS195" s="8"/>
      <c r="BMT195" s="9"/>
      <c r="BMY195" s="11"/>
      <c r="BMZ195" s="8"/>
      <c r="BNA195" s="9"/>
      <c r="BNF195" s="11"/>
      <c r="BNG195" s="8"/>
      <c r="BNH195" s="9"/>
      <c r="BNM195" s="11"/>
      <c r="BNN195" s="8"/>
      <c r="BNO195" s="9"/>
      <c r="BNT195" s="11"/>
      <c r="BNU195" s="8"/>
      <c r="BNV195" s="9"/>
      <c r="BOA195" s="11"/>
      <c r="BOB195" s="8"/>
      <c r="BOC195" s="9"/>
      <c r="BOH195" s="11"/>
      <c r="BOI195" s="8"/>
      <c r="BOJ195" s="9"/>
      <c r="BOO195" s="11"/>
      <c r="BOP195" s="8"/>
      <c r="BOQ195" s="9"/>
      <c r="BOV195" s="11"/>
      <c r="BOW195" s="8"/>
      <c r="BOX195" s="9"/>
      <c r="BPC195" s="11"/>
      <c r="BPD195" s="8"/>
      <c r="BPE195" s="9"/>
      <c r="BPJ195" s="11"/>
      <c r="BPK195" s="8"/>
      <c r="BPL195" s="9"/>
      <c r="BPQ195" s="11"/>
      <c r="BPR195" s="8"/>
      <c r="BPS195" s="9"/>
      <c r="BPX195" s="11"/>
      <c r="BPY195" s="8"/>
      <c r="BPZ195" s="9"/>
      <c r="BQE195" s="11"/>
      <c r="BQF195" s="8"/>
      <c r="BQG195" s="9"/>
      <c r="BQL195" s="11"/>
      <c r="BQM195" s="8"/>
      <c r="BQN195" s="9"/>
      <c r="BQS195" s="11"/>
      <c r="BQT195" s="8"/>
      <c r="BQU195" s="9"/>
      <c r="BQZ195" s="11"/>
      <c r="BRA195" s="8"/>
      <c r="BRB195" s="9"/>
      <c r="BRG195" s="11"/>
      <c r="BRH195" s="8"/>
      <c r="BRI195" s="9"/>
      <c r="BRN195" s="11"/>
      <c r="BRO195" s="8"/>
      <c r="BRP195" s="9"/>
      <c r="BRU195" s="11"/>
      <c r="BRV195" s="8"/>
      <c r="BRW195" s="9"/>
      <c r="BSB195" s="11"/>
      <c r="BSC195" s="8"/>
      <c r="BSD195" s="9"/>
      <c r="BSI195" s="11"/>
      <c r="BSJ195" s="8"/>
      <c r="BSK195" s="9"/>
      <c r="BSP195" s="11"/>
      <c r="BSQ195" s="8"/>
      <c r="BSR195" s="9"/>
      <c r="BSW195" s="11"/>
      <c r="BSX195" s="8"/>
      <c r="BSY195" s="9"/>
      <c r="BTD195" s="11"/>
      <c r="BTE195" s="8"/>
      <c r="BTF195" s="9"/>
      <c r="BTK195" s="11"/>
      <c r="BTL195" s="8"/>
      <c r="BTM195" s="9"/>
      <c r="BTR195" s="11"/>
      <c r="BTS195" s="8"/>
      <c r="BTT195" s="9"/>
      <c r="BTY195" s="11"/>
      <c r="BTZ195" s="8"/>
      <c r="BUA195" s="9"/>
      <c r="BUF195" s="11"/>
      <c r="BUG195" s="8"/>
      <c r="BUH195" s="9"/>
      <c r="BUM195" s="11"/>
      <c r="BUN195" s="8"/>
      <c r="BUO195" s="9"/>
      <c r="BUT195" s="11"/>
      <c r="BUU195" s="8"/>
      <c r="BUV195" s="9"/>
      <c r="BVA195" s="11"/>
      <c r="BVB195" s="8"/>
      <c r="BVC195" s="9"/>
      <c r="BVH195" s="11"/>
      <c r="BVI195" s="8"/>
      <c r="BVJ195" s="9"/>
      <c r="BVO195" s="11"/>
      <c r="BVP195" s="8"/>
      <c r="BVQ195" s="9"/>
      <c r="BVV195" s="11"/>
      <c r="BVW195" s="8"/>
      <c r="BVX195" s="9"/>
      <c r="BWC195" s="11"/>
      <c r="BWD195" s="8"/>
      <c r="BWE195" s="9"/>
      <c r="BWJ195" s="11"/>
      <c r="BWK195" s="8"/>
      <c r="BWL195" s="9"/>
      <c r="BWQ195" s="11"/>
      <c r="BWR195" s="8"/>
      <c r="BWS195" s="9"/>
      <c r="BWX195" s="11"/>
      <c r="BWY195" s="8"/>
      <c r="BWZ195" s="9"/>
      <c r="BXE195" s="11"/>
      <c r="BXF195" s="8"/>
      <c r="BXG195" s="9"/>
      <c r="BXL195" s="11"/>
      <c r="BXM195" s="8"/>
      <c r="BXN195" s="9"/>
      <c r="BXS195" s="11"/>
      <c r="BXT195" s="8"/>
      <c r="BXU195" s="9"/>
      <c r="BXZ195" s="11"/>
      <c r="BYA195" s="8"/>
      <c r="BYB195" s="9"/>
      <c r="BYG195" s="11"/>
      <c r="BYH195" s="8"/>
      <c r="BYI195" s="9"/>
      <c r="BYN195" s="11"/>
      <c r="BYO195" s="8"/>
      <c r="BYP195" s="9"/>
      <c r="BYU195" s="11"/>
      <c r="BYV195" s="8"/>
      <c r="BYW195" s="9"/>
      <c r="BZB195" s="11"/>
      <c r="BZC195" s="8"/>
      <c r="BZD195" s="9"/>
      <c r="BZI195" s="11"/>
      <c r="BZJ195" s="8"/>
      <c r="BZK195" s="9"/>
      <c r="BZP195" s="11"/>
      <c r="BZQ195" s="8"/>
      <c r="BZR195" s="9"/>
      <c r="BZW195" s="11"/>
      <c r="BZX195" s="8"/>
      <c r="BZY195" s="9"/>
      <c r="CAD195" s="11"/>
      <c r="CAE195" s="8"/>
      <c r="CAF195" s="9"/>
      <c r="CAK195" s="11"/>
      <c r="CAL195" s="8"/>
      <c r="CAM195" s="9"/>
      <c r="CAR195" s="11"/>
      <c r="CAS195" s="8"/>
      <c r="CAT195" s="9"/>
      <c r="CAY195" s="11"/>
      <c r="CAZ195" s="8"/>
      <c r="CBA195" s="9"/>
      <c r="CBF195" s="11"/>
      <c r="CBG195" s="8"/>
      <c r="CBH195" s="9"/>
      <c r="CBM195" s="11"/>
      <c r="CBN195" s="8"/>
      <c r="CBO195" s="9"/>
      <c r="CBT195" s="11"/>
      <c r="CBU195" s="8"/>
      <c r="CBV195" s="9"/>
      <c r="CCA195" s="11"/>
      <c r="CCB195" s="8"/>
      <c r="CCC195" s="9"/>
      <c r="CCH195" s="11"/>
      <c r="CCI195" s="8"/>
      <c r="CCJ195" s="9"/>
      <c r="CCO195" s="11"/>
      <c r="CCP195" s="8"/>
      <c r="CCQ195" s="9"/>
      <c r="CCV195" s="11"/>
      <c r="CCW195" s="8"/>
      <c r="CCX195" s="9"/>
      <c r="CDC195" s="11"/>
      <c r="CDD195" s="8"/>
      <c r="CDE195" s="9"/>
      <c r="CDJ195" s="11"/>
      <c r="CDK195" s="8"/>
      <c r="CDL195" s="9"/>
      <c r="CDQ195" s="11"/>
      <c r="CDR195" s="8"/>
      <c r="CDS195" s="9"/>
      <c r="CDX195" s="11"/>
      <c r="CDY195" s="8"/>
      <c r="CDZ195" s="9"/>
      <c r="CEE195" s="11"/>
      <c r="CEF195" s="8"/>
      <c r="CEG195" s="9"/>
      <c r="CEL195" s="11"/>
      <c r="CEM195" s="8"/>
      <c r="CEN195" s="9"/>
      <c r="CES195" s="11"/>
      <c r="CET195" s="8"/>
      <c r="CEU195" s="9"/>
      <c r="CEZ195" s="11"/>
      <c r="CFA195" s="8"/>
      <c r="CFB195" s="9"/>
      <c r="CFG195" s="11"/>
      <c r="CFH195" s="8"/>
      <c r="CFI195" s="9"/>
      <c r="CFN195" s="11"/>
      <c r="CFO195" s="8"/>
      <c r="CFP195" s="9"/>
      <c r="CFU195" s="11"/>
      <c r="CFV195" s="8"/>
      <c r="CFW195" s="9"/>
      <c r="CGB195" s="11"/>
      <c r="CGC195" s="8"/>
      <c r="CGD195" s="9"/>
      <c r="CGI195" s="11"/>
      <c r="CGJ195" s="8"/>
      <c r="CGK195" s="9"/>
      <c r="CGP195" s="11"/>
      <c r="CGQ195" s="8"/>
      <c r="CGR195" s="9"/>
      <c r="CGW195" s="11"/>
      <c r="CGX195" s="8"/>
      <c r="CGY195" s="9"/>
      <c r="CHD195" s="11"/>
      <c r="CHE195" s="8"/>
      <c r="CHF195" s="9"/>
      <c r="CHK195" s="11"/>
      <c r="CHL195" s="8"/>
      <c r="CHM195" s="9"/>
      <c r="CHR195" s="11"/>
      <c r="CHS195" s="8"/>
      <c r="CHT195" s="9"/>
      <c r="CHY195" s="11"/>
      <c r="CHZ195" s="8"/>
      <c r="CIA195" s="9"/>
      <c r="CIF195" s="11"/>
      <c r="CIG195" s="8"/>
      <c r="CIH195" s="9"/>
      <c r="CIM195" s="11"/>
      <c r="CIN195" s="8"/>
      <c r="CIO195" s="9"/>
      <c r="CIT195" s="11"/>
      <c r="CIU195" s="8"/>
      <c r="CIV195" s="9"/>
      <c r="CJA195" s="11"/>
      <c r="CJB195" s="8"/>
      <c r="CJC195" s="9"/>
      <c r="CJH195" s="11"/>
      <c r="CJI195" s="8"/>
      <c r="CJJ195" s="9"/>
      <c r="CJO195" s="11"/>
      <c r="CJP195" s="8"/>
      <c r="CJQ195" s="9"/>
      <c r="CJV195" s="11"/>
      <c r="CJW195" s="8"/>
      <c r="CJX195" s="9"/>
      <c r="CKC195" s="11"/>
      <c r="CKD195" s="8"/>
      <c r="CKE195" s="9"/>
      <c r="CKJ195" s="11"/>
      <c r="CKK195" s="8"/>
      <c r="CKL195" s="9"/>
      <c r="CKQ195" s="11"/>
      <c r="CKR195" s="8"/>
      <c r="CKS195" s="9"/>
      <c r="CKX195" s="11"/>
      <c r="CKY195" s="8"/>
      <c r="CKZ195" s="9"/>
      <c r="CLE195" s="11"/>
      <c r="CLF195" s="8"/>
      <c r="CLG195" s="9"/>
      <c r="CLL195" s="11"/>
      <c r="CLM195" s="8"/>
      <c r="CLN195" s="9"/>
      <c r="CLS195" s="11"/>
      <c r="CLT195" s="8"/>
      <c r="CLU195" s="9"/>
      <c r="CLZ195" s="11"/>
      <c r="CMA195" s="8"/>
      <c r="CMB195" s="9"/>
      <c r="CMG195" s="11"/>
      <c r="CMH195" s="8"/>
      <c r="CMI195" s="9"/>
      <c r="CMN195" s="11"/>
      <c r="CMO195" s="8"/>
      <c r="CMP195" s="9"/>
      <c r="CMU195" s="11"/>
      <c r="CMV195" s="8"/>
      <c r="CMW195" s="9"/>
      <c r="CNB195" s="11"/>
      <c r="CNC195" s="8"/>
      <c r="CND195" s="9"/>
      <c r="CNI195" s="11"/>
      <c r="CNJ195" s="8"/>
      <c r="CNK195" s="9"/>
      <c r="CNP195" s="11"/>
      <c r="CNQ195" s="8"/>
      <c r="CNR195" s="9"/>
      <c r="CNW195" s="11"/>
      <c r="CNX195" s="8"/>
      <c r="CNY195" s="9"/>
      <c r="COD195" s="11"/>
      <c r="COE195" s="8"/>
      <c r="COF195" s="9"/>
      <c r="COK195" s="11"/>
      <c r="COL195" s="8"/>
      <c r="COM195" s="9"/>
      <c r="COR195" s="11"/>
      <c r="COS195" s="8"/>
      <c r="COT195" s="9"/>
      <c r="COY195" s="11"/>
      <c r="COZ195" s="8"/>
      <c r="CPA195" s="9"/>
      <c r="CPF195" s="11"/>
      <c r="CPG195" s="8"/>
      <c r="CPH195" s="9"/>
      <c r="CPM195" s="11"/>
      <c r="CPN195" s="8"/>
      <c r="CPO195" s="9"/>
      <c r="CPT195" s="11"/>
      <c r="CPU195" s="8"/>
      <c r="CPV195" s="9"/>
      <c r="CQA195" s="11"/>
      <c r="CQB195" s="8"/>
      <c r="CQC195" s="9"/>
      <c r="CQH195" s="11"/>
      <c r="CQI195" s="8"/>
      <c r="CQJ195" s="9"/>
      <c r="CQO195" s="11"/>
      <c r="CQP195" s="8"/>
      <c r="CQQ195" s="9"/>
      <c r="CQV195" s="11"/>
      <c r="CQW195" s="8"/>
      <c r="CQX195" s="9"/>
      <c r="CRC195" s="11"/>
      <c r="CRD195" s="8"/>
      <c r="CRE195" s="9"/>
      <c r="CRJ195" s="11"/>
      <c r="CRK195" s="8"/>
      <c r="CRL195" s="9"/>
      <c r="CRQ195" s="11"/>
      <c r="CRR195" s="8"/>
      <c r="CRS195" s="9"/>
      <c r="CRX195" s="11"/>
      <c r="CRY195" s="8"/>
      <c r="CRZ195" s="9"/>
      <c r="CSE195" s="11"/>
      <c r="CSF195" s="8"/>
      <c r="CSG195" s="9"/>
      <c r="CSL195" s="11"/>
      <c r="CSM195" s="8"/>
      <c r="CSN195" s="9"/>
      <c r="CSS195" s="11"/>
      <c r="CST195" s="8"/>
      <c r="CSU195" s="9"/>
      <c r="CSZ195" s="11"/>
      <c r="CTA195" s="8"/>
      <c r="CTB195" s="9"/>
      <c r="CTG195" s="11"/>
      <c r="CTH195" s="8"/>
      <c r="CTI195" s="9"/>
      <c r="CTN195" s="11"/>
      <c r="CTO195" s="8"/>
      <c r="CTP195" s="9"/>
      <c r="CTU195" s="11"/>
      <c r="CTV195" s="8"/>
      <c r="CTW195" s="9"/>
      <c r="CUB195" s="11"/>
      <c r="CUC195" s="8"/>
      <c r="CUD195" s="9"/>
      <c r="CUI195" s="11"/>
      <c r="CUJ195" s="8"/>
      <c r="CUK195" s="9"/>
      <c r="CUP195" s="11"/>
      <c r="CUQ195" s="8"/>
      <c r="CUR195" s="9"/>
      <c r="CUW195" s="11"/>
      <c r="CUX195" s="8"/>
      <c r="CUY195" s="9"/>
      <c r="CVD195" s="11"/>
      <c r="CVE195" s="8"/>
      <c r="CVF195" s="9"/>
      <c r="CVK195" s="11"/>
      <c r="CVL195" s="8"/>
      <c r="CVM195" s="9"/>
      <c r="CVR195" s="11"/>
      <c r="CVS195" s="8"/>
      <c r="CVT195" s="9"/>
      <c r="CVY195" s="11"/>
      <c r="CVZ195" s="8"/>
      <c r="CWA195" s="9"/>
      <c r="CWF195" s="11"/>
      <c r="CWG195" s="8"/>
      <c r="CWH195" s="9"/>
      <c r="CWM195" s="11"/>
      <c r="CWN195" s="8"/>
      <c r="CWO195" s="9"/>
      <c r="CWT195" s="11"/>
      <c r="CWU195" s="8"/>
      <c r="CWV195" s="9"/>
      <c r="CXA195" s="11"/>
      <c r="CXB195" s="8"/>
      <c r="CXC195" s="9"/>
      <c r="CXH195" s="11"/>
      <c r="CXI195" s="8"/>
      <c r="CXJ195" s="9"/>
      <c r="CXO195" s="11"/>
      <c r="CXP195" s="8"/>
      <c r="CXQ195" s="9"/>
      <c r="CXV195" s="11"/>
      <c r="CXW195" s="8"/>
      <c r="CXX195" s="9"/>
      <c r="CYC195" s="11"/>
      <c r="CYD195" s="8"/>
      <c r="CYE195" s="9"/>
      <c r="CYJ195" s="11"/>
      <c r="CYK195" s="8"/>
      <c r="CYL195" s="9"/>
      <c r="CYQ195" s="11"/>
      <c r="CYR195" s="8"/>
      <c r="CYS195" s="9"/>
      <c r="CYX195" s="11"/>
      <c r="CYY195" s="8"/>
      <c r="CYZ195" s="9"/>
      <c r="CZE195" s="11"/>
      <c r="CZF195" s="8"/>
      <c r="CZG195" s="9"/>
      <c r="CZL195" s="11"/>
      <c r="CZM195" s="8"/>
      <c r="CZN195" s="9"/>
      <c r="CZS195" s="11"/>
      <c r="CZT195" s="8"/>
      <c r="CZU195" s="9"/>
      <c r="CZZ195" s="11"/>
      <c r="DAA195" s="8"/>
      <c r="DAB195" s="9"/>
      <c r="DAG195" s="11"/>
      <c r="DAH195" s="8"/>
      <c r="DAI195" s="9"/>
      <c r="DAN195" s="11"/>
      <c r="DAO195" s="8"/>
      <c r="DAP195" s="9"/>
      <c r="DAU195" s="11"/>
      <c r="DAV195" s="8"/>
      <c r="DAW195" s="9"/>
      <c r="DBB195" s="11"/>
      <c r="DBC195" s="8"/>
      <c r="DBD195" s="9"/>
      <c r="DBI195" s="11"/>
      <c r="DBJ195" s="8"/>
      <c r="DBK195" s="9"/>
      <c r="DBP195" s="11"/>
      <c r="DBQ195" s="8"/>
      <c r="DBR195" s="9"/>
      <c r="DBW195" s="11"/>
      <c r="DBX195" s="8"/>
      <c r="DBY195" s="9"/>
      <c r="DCD195" s="11"/>
      <c r="DCE195" s="8"/>
      <c r="DCF195" s="9"/>
      <c r="DCK195" s="11"/>
      <c r="DCL195" s="8"/>
      <c r="DCM195" s="9"/>
      <c r="DCR195" s="11"/>
      <c r="DCS195" s="8"/>
      <c r="DCT195" s="9"/>
      <c r="DCY195" s="11"/>
      <c r="DCZ195" s="8"/>
      <c r="DDA195" s="9"/>
      <c r="DDF195" s="11"/>
      <c r="DDG195" s="8"/>
      <c r="DDH195" s="9"/>
      <c r="DDM195" s="11"/>
      <c r="DDN195" s="8"/>
      <c r="DDO195" s="9"/>
      <c r="DDT195" s="11"/>
      <c r="DDU195" s="8"/>
      <c r="DDV195" s="9"/>
      <c r="DEA195" s="11"/>
      <c r="DEB195" s="8"/>
      <c r="DEC195" s="9"/>
      <c r="DEH195" s="11"/>
      <c r="DEI195" s="8"/>
      <c r="DEJ195" s="9"/>
      <c r="DEO195" s="11"/>
      <c r="DEP195" s="8"/>
      <c r="DEQ195" s="9"/>
      <c r="DEV195" s="11"/>
      <c r="DEW195" s="8"/>
      <c r="DEX195" s="9"/>
      <c r="DFC195" s="11"/>
      <c r="DFD195" s="8"/>
      <c r="DFE195" s="9"/>
      <c r="DFJ195" s="11"/>
      <c r="DFK195" s="8"/>
      <c r="DFL195" s="9"/>
      <c r="DFQ195" s="11"/>
      <c r="DFR195" s="8"/>
      <c r="DFS195" s="9"/>
      <c r="DFX195" s="11"/>
      <c r="DFY195" s="8"/>
      <c r="DFZ195" s="9"/>
      <c r="DGE195" s="11"/>
      <c r="DGF195" s="8"/>
      <c r="DGG195" s="9"/>
      <c r="DGL195" s="11"/>
      <c r="DGM195" s="8"/>
      <c r="DGN195" s="9"/>
      <c r="DGS195" s="11"/>
      <c r="DGT195" s="8"/>
      <c r="DGU195" s="9"/>
      <c r="DGZ195" s="11"/>
      <c r="DHA195" s="8"/>
      <c r="DHB195" s="9"/>
      <c r="DHG195" s="11"/>
      <c r="DHH195" s="8"/>
      <c r="DHI195" s="9"/>
      <c r="DHN195" s="11"/>
      <c r="DHO195" s="8"/>
      <c r="DHP195" s="9"/>
      <c r="DHU195" s="11"/>
      <c r="DHV195" s="8"/>
      <c r="DHW195" s="9"/>
      <c r="DIB195" s="11"/>
      <c r="DIC195" s="8"/>
      <c r="DID195" s="9"/>
      <c r="DII195" s="11"/>
      <c r="DIJ195" s="8"/>
      <c r="DIK195" s="9"/>
      <c r="DIP195" s="11"/>
      <c r="DIQ195" s="8"/>
      <c r="DIR195" s="9"/>
      <c r="DIW195" s="11"/>
      <c r="DIX195" s="8"/>
      <c r="DIY195" s="9"/>
      <c r="DJD195" s="11"/>
      <c r="DJE195" s="8"/>
      <c r="DJF195" s="9"/>
      <c r="DJK195" s="11"/>
      <c r="DJL195" s="8"/>
      <c r="DJM195" s="9"/>
      <c r="DJR195" s="11"/>
      <c r="DJS195" s="8"/>
      <c r="DJT195" s="9"/>
      <c r="DJY195" s="11"/>
      <c r="DJZ195" s="8"/>
      <c r="DKA195" s="9"/>
      <c r="DKF195" s="11"/>
      <c r="DKG195" s="8"/>
      <c r="DKH195" s="9"/>
      <c r="DKM195" s="11"/>
      <c r="DKN195" s="8"/>
      <c r="DKO195" s="9"/>
      <c r="DKT195" s="11"/>
      <c r="DKU195" s="8"/>
      <c r="DKV195" s="9"/>
      <c r="DLA195" s="11"/>
      <c r="DLB195" s="8"/>
      <c r="DLC195" s="9"/>
      <c r="DLH195" s="11"/>
      <c r="DLI195" s="8"/>
      <c r="DLJ195" s="9"/>
      <c r="DLO195" s="11"/>
      <c r="DLP195" s="8"/>
      <c r="DLQ195" s="9"/>
      <c r="DLV195" s="11"/>
      <c r="DLW195" s="8"/>
      <c r="DLX195" s="9"/>
      <c r="DMC195" s="11"/>
      <c r="DMD195" s="8"/>
      <c r="DME195" s="9"/>
      <c r="DMJ195" s="11"/>
      <c r="DMK195" s="8"/>
      <c r="DML195" s="9"/>
      <c r="DMQ195" s="11"/>
      <c r="DMR195" s="8"/>
      <c r="DMS195" s="9"/>
      <c r="DMX195" s="11"/>
      <c r="DMY195" s="8"/>
      <c r="DMZ195" s="9"/>
      <c r="DNE195" s="11"/>
      <c r="DNF195" s="8"/>
      <c r="DNG195" s="9"/>
      <c r="DNL195" s="11"/>
      <c r="DNM195" s="8"/>
      <c r="DNN195" s="9"/>
      <c r="DNS195" s="11"/>
      <c r="DNT195" s="8"/>
      <c r="DNU195" s="9"/>
      <c r="DNZ195" s="11"/>
      <c r="DOA195" s="8"/>
      <c r="DOB195" s="9"/>
      <c r="DOG195" s="11"/>
      <c r="DOH195" s="8"/>
      <c r="DOI195" s="9"/>
      <c r="DON195" s="11"/>
      <c r="DOO195" s="8"/>
      <c r="DOP195" s="9"/>
      <c r="DOU195" s="11"/>
      <c r="DOV195" s="8"/>
      <c r="DOW195" s="9"/>
      <c r="DPB195" s="11"/>
      <c r="DPC195" s="8"/>
      <c r="DPD195" s="9"/>
      <c r="DPI195" s="11"/>
      <c r="DPJ195" s="8"/>
      <c r="DPK195" s="9"/>
      <c r="DPP195" s="11"/>
      <c r="DPQ195" s="8"/>
      <c r="DPR195" s="9"/>
      <c r="DPW195" s="11"/>
      <c r="DPX195" s="8"/>
      <c r="DPY195" s="9"/>
      <c r="DQD195" s="11"/>
      <c r="DQE195" s="8"/>
      <c r="DQF195" s="9"/>
      <c r="DQK195" s="11"/>
      <c r="DQL195" s="8"/>
      <c r="DQM195" s="9"/>
      <c r="DQR195" s="11"/>
      <c r="DQS195" s="8"/>
      <c r="DQT195" s="9"/>
      <c r="DQY195" s="11"/>
      <c r="DQZ195" s="8"/>
      <c r="DRA195" s="9"/>
      <c r="DRF195" s="11"/>
      <c r="DRG195" s="8"/>
      <c r="DRH195" s="9"/>
      <c r="DRM195" s="11"/>
      <c r="DRN195" s="8"/>
      <c r="DRO195" s="9"/>
      <c r="DRT195" s="11"/>
      <c r="DRU195" s="8"/>
      <c r="DRV195" s="9"/>
      <c r="DSA195" s="11"/>
      <c r="DSB195" s="8"/>
      <c r="DSC195" s="9"/>
      <c r="DSH195" s="11"/>
      <c r="DSI195" s="8"/>
      <c r="DSJ195" s="9"/>
      <c r="DSO195" s="11"/>
      <c r="DSP195" s="8"/>
      <c r="DSQ195" s="9"/>
      <c r="DSV195" s="11"/>
      <c r="DSW195" s="8"/>
      <c r="DSX195" s="9"/>
      <c r="DTC195" s="11"/>
      <c r="DTD195" s="8"/>
      <c r="DTE195" s="9"/>
      <c r="DTJ195" s="11"/>
      <c r="DTK195" s="8"/>
      <c r="DTL195" s="9"/>
      <c r="DTQ195" s="11"/>
      <c r="DTR195" s="8"/>
      <c r="DTS195" s="9"/>
      <c r="DTX195" s="11"/>
      <c r="DTY195" s="8"/>
      <c r="DTZ195" s="9"/>
      <c r="DUE195" s="11"/>
      <c r="DUF195" s="8"/>
      <c r="DUG195" s="9"/>
      <c r="DUL195" s="11"/>
      <c r="DUM195" s="8"/>
      <c r="DUN195" s="9"/>
      <c r="DUS195" s="11"/>
      <c r="DUT195" s="8"/>
      <c r="DUU195" s="9"/>
      <c r="DUZ195" s="11"/>
      <c r="DVA195" s="8"/>
      <c r="DVB195" s="9"/>
      <c r="DVG195" s="11"/>
      <c r="DVH195" s="8"/>
      <c r="DVI195" s="9"/>
      <c r="DVN195" s="11"/>
      <c r="DVO195" s="8"/>
      <c r="DVP195" s="9"/>
      <c r="DVU195" s="11"/>
      <c r="DVV195" s="8"/>
      <c r="DVW195" s="9"/>
      <c r="DWB195" s="11"/>
      <c r="DWC195" s="8"/>
      <c r="DWD195" s="9"/>
      <c r="DWI195" s="11"/>
      <c r="DWJ195" s="8"/>
      <c r="DWK195" s="9"/>
      <c r="DWP195" s="11"/>
      <c r="DWQ195" s="8"/>
      <c r="DWR195" s="9"/>
      <c r="DWW195" s="11"/>
      <c r="DWX195" s="8"/>
      <c r="DWY195" s="9"/>
      <c r="DXD195" s="11"/>
      <c r="DXE195" s="8"/>
      <c r="DXF195" s="9"/>
      <c r="DXK195" s="11"/>
      <c r="DXL195" s="8"/>
      <c r="DXM195" s="9"/>
      <c r="DXR195" s="11"/>
      <c r="DXS195" s="8"/>
      <c r="DXT195" s="9"/>
      <c r="DXY195" s="11"/>
      <c r="DXZ195" s="8"/>
      <c r="DYA195" s="9"/>
      <c r="DYF195" s="11"/>
      <c r="DYG195" s="8"/>
      <c r="DYH195" s="9"/>
      <c r="DYM195" s="11"/>
      <c r="DYN195" s="8"/>
      <c r="DYO195" s="9"/>
      <c r="DYT195" s="11"/>
      <c r="DYU195" s="8"/>
      <c r="DYV195" s="9"/>
      <c r="DZA195" s="11"/>
      <c r="DZB195" s="8"/>
      <c r="DZC195" s="9"/>
      <c r="DZH195" s="11"/>
      <c r="DZI195" s="8"/>
      <c r="DZJ195" s="9"/>
      <c r="DZO195" s="11"/>
      <c r="DZP195" s="8"/>
      <c r="DZQ195" s="9"/>
      <c r="DZV195" s="11"/>
      <c r="DZW195" s="8"/>
      <c r="DZX195" s="9"/>
      <c r="EAC195" s="11"/>
      <c r="EAD195" s="8"/>
      <c r="EAE195" s="9"/>
      <c r="EAJ195" s="11"/>
      <c r="EAK195" s="8"/>
      <c r="EAL195" s="9"/>
      <c r="EAQ195" s="11"/>
      <c r="EAR195" s="8"/>
      <c r="EAS195" s="9"/>
      <c r="EAX195" s="11"/>
      <c r="EAY195" s="8"/>
      <c r="EAZ195" s="9"/>
      <c r="EBE195" s="11"/>
      <c r="EBF195" s="8"/>
      <c r="EBG195" s="9"/>
      <c r="EBL195" s="11"/>
      <c r="EBM195" s="8"/>
      <c r="EBN195" s="9"/>
      <c r="EBS195" s="11"/>
      <c r="EBT195" s="8"/>
      <c r="EBU195" s="9"/>
      <c r="EBZ195" s="11"/>
      <c r="ECA195" s="8"/>
      <c r="ECB195" s="9"/>
      <c r="ECG195" s="11"/>
      <c r="ECH195" s="8"/>
      <c r="ECI195" s="9"/>
      <c r="ECN195" s="11"/>
      <c r="ECO195" s="8"/>
      <c r="ECP195" s="9"/>
      <c r="ECU195" s="11"/>
      <c r="ECV195" s="8"/>
      <c r="ECW195" s="9"/>
      <c r="EDB195" s="11"/>
      <c r="EDC195" s="8"/>
      <c r="EDD195" s="9"/>
      <c r="EDI195" s="11"/>
      <c r="EDJ195" s="8"/>
      <c r="EDK195" s="9"/>
      <c r="EDP195" s="11"/>
      <c r="EDQ195" s="8"/>
      <c r="EDR195" s="9"/>
      <c r="EDW195" s="11"/>
      <c r="EDX195" s="8"/>
      <c r="EDY195" s="9"/>
      <c r="EED195" s="11"/>
      <c r="EEE195" s="8"/>
      <c r="EEF195" s="9"/>
      <c r="EEK195" s="11"/>
      <c r="EEL195" s="8"/>
      <c r="EEM195" s="9"/>
      <c r="EER195" s="11"/>
      <c r="EES195" s="8"/>
      <c r="EET195" s="9"/>
      <c r="EEY195" s="11"/>
      <c r="EEZ195" s="8"/>
      <c r="EFA195" s="9"/>
      <c r="EFF195" s="11"/>
      <c r="EFG195" s="8"/>
      <c r="EFH195" s="9"/>
      <c r="EFM195" s="11"/>
      <c r="EFN195" s="8"/>
      <c r="EFO195" s="9"/>
      <c r="EFT195" s="11"/>
      <c r="EFU195" s="8"/>
      <c r="EFV195" s="9"/>
      <c r="EGA195" s="11"/>
      <c r="EGB195" s="8"/>
      <c r="EGC195" s="9"/>
      <c r="EGH195" s="11"/>
      <c r="EGI195" s="8"/>
      <c r="EGJ195" s="9"/>
      <c r="EGO195" s="11"/>
      <c r="EGP195" s="8"/>
      <c r="EGQ195" s="9"/>
      <c r="EGV195" s="11"/>
      <c r="EGW195" s="8"/>
      <c r="EGX195" s="9"/>
      <c r="EHC195" s="11"/>
      <c r="EHD195" s="8"/>
      <c r="EHE195" s="9"/>
      <c r="EHJ195" s="11"/>
      <c r="EHK195" s="8"/>
      <c r="EHL195" s="9"/>
      <c r="EHQ195" s="11"/>
      <c r="EHR195" s="8"/>
      <c r="EHS195" s="9"/>
      <c r="EHX195" s="11"/>
      <c r="EHY195" s="8"/>
      <c r="EHZ195" s="9"/>
      <c r="EIE195" s="11"/>
      <c r="EIF195" s="8"/>
      <c r="EIG195" s="9"/>
      <c r="EIL195" s="11"/>
      <c r="EIM195" s="8"/>
      <c r="EIN195" s="9"/>
      <c r="EIS195" s="11"/>
      <c r="EIT195" s="8"/>
      <c r="EIU195" s="9"/>
      <c r="EIZ195" s="11"/>
      <c r="EJA195" s="8"/>
      <c r="EJB195" s="9"/>
      <c r="EJG195" s="11"/>
      <c r="EJH195" s="8"/>
      <c r="EJI195" s="9"/>
      <c r="EJN195" s="11"/>
      <c r="EJO195" s="8"/>
      <c r="EJP195" s="9"/>
      <c r="EJU195" s="11"/>
      <c r="EJV195" s="8"/>
      <c r="EJW195" s="9"/>
      <c r="EKB195" s="11"/>
      <c r="EKC195" s="8"/>
      <c r="EKD195" s="9"/>
      <c r="EKI195" s="11"/>
      <c r="EKJ195" s="8"/>
      <c r="EKK195" s="9"/>
      <c r="EKP195" s="11"/>
      <c r="EKQ195" s="8"/>
      <c r="EKR195" s="9"/>
      <c r="EKW195" s="11"/>
      <c r="EKX195" s="8"/>
      <c r="EKY195" s="9"/>
      <c r="ELD195" s="11"/>
      <c r="ELE195" s="8"/>
      <c r="ELF195" s="9"/>
      <c r="ELK195" s="11"/>
      <c r="ELL195" s="8"/>
      <c r="ELM195" s="9"/>
      <c r="ELR195" s="11"/>
      <c r="ELS195" s="8"/>
      <c r="ELT195" s="9"/>
      <c r="ELY195" s="11"/>
      <c r="ELZ195" s="8"/>
      <c r="EMA195" s="9"/>
      <c r="EMF195" s="11"/>
      <c r="EMG195" s="8"/>
      <c r="EMH195" s="9"/>
      <c r="EMM195" s="11"/>
      <c r="EMN195" s="8"/>
      <c r="EMO195" s="9"/>
      <c r="EMT195" s="11"/>
      <c r="EMU195" s="8"/>
      <c r="EMV195" s="9"/>
      <c r="ENA195" s="11"/>
      <c r="ENB195" s="8"/>
      <c r="ENC195" s="9"/>
      <c r="ENH195" s="11"/>
      <c r="ENI195" s="8"/>
      <c r="ENJ195" s="9"/>
      <c r="ENO195" s="11"/>
      <c r="ENP195" s="8"/>
      <c r="ENQ195" s="9"/>
      <c r="ENV195" s="11"/>
      <c r="ENW195" s="8"/>
      <c r="ENX195" s="9"/>
      <c r="EOC195" s="11"/>
      <c r="EOD195" s="8"/>
      <c r="EOE195" s="9"/>
      <c r="EOJ195" s="11"/>
      <c r="EOK195" s="8"/>
      <c r="EOL195" s="9"/>
      <c r="EOQ195" s="11"/>
      <c r="EOR195" s="8"/>
      <c r="EOS195" s="9"/>
      <c r="EOX195" s="11"/>
      <c r="EOY195" s="8"/>
      <c r="EOZ195" s="9"/>
      <c r="EPE195" s="11"/>
      <c r="EPF195" s="8"/>
      <c r="EPG195" s="9"/>
      <c r="EPL195" s="11"/>
      <c r="EPM195" s="8"/>
      <c r="EPN195" s="9"/>
      <c r="EPS195" s="11"/>
      <c r="EPT195" s="8"/>
      <c r="EPU195" s="9"/>
      <c r="EPZ195" s="11"/>
      <c r="EQA195" s="8"/>
      <c r="EQB195" s="9"/>
      <c r="EQG195" s="11"/>
      <c r="EQH195" s="8"/>
      <c r="EQI195" s="9"/>
      <c r="EQN195" s="11"/>
      <c r="EQO195" s="8"/>
      <c r="EQP195" s="9"/>
      <c r="EQU195" s="11"/>
      <c r="EQV195" s="8"/>
      <c r="EQW195" s="9"/>
      <c r="ERB195" s="11"/>
      <c r="ERC195" s="8"/>
      <c r="ERD195" s="9"/>
      <c r="ERI195" s="11"/>
      <c r="ERJ195" s="8"/>
      <c r="ERK195" s="9"/>
      <c r="ERP195" s="11"/>
      <c r="ERQ195" s="8"/>
      <c r="ERR195" s="9"/>
      <c r="ERW195" s="11"/>
      <c r="ERX195" s="8"/>
      <c r="ERY195" s="9"/>
      <c r="ESD195" s="11"/>
      <c r="ESE195" s="8"/>
      <c r="ESF195" s="9"/>
      <c r="ESK195" s="11"/>
      <c r="ESL195" s="8"/>
      <c r="ESM195" s="9"/>
      <c r="ESR195" s="11"/>
      <c r="ESS195" s="8"/>
      <c r="EST195" s="9"/>
      <c r="ESY195" s="11"/>
      <c r="ESZ195" s="8"/>
      <c r="ETA195" s="9"/>
      <c r="ETF195" s="11"/>
      <c r="ETG195" s="8"/>
      <c r="ETH195" s="9"/>
      <c r="ETM195" s="11"/>
      <c r="ETN195" s="8"/>
      <c r="ETO195" s="9"/>
      <c r="ETT195" s="11"/>
      <c r="ETU195" s="8"/>
      <c r="ETV195" s="9"/>
      <c r="EUA195" s="11"/>
      <c r="EUB195" s="8"/>
      <c r="EUC195" s="9"/>
      <c r="EUH195" s="11"/>
      <c r="EUI195" s="8"/>
      <c r="EUJ195" s="9"/>
      <c r="EUO195" s="11"/>
      <c r="EUP195" s="8"/>
      <c r="EUQ195" s="9"/>
      <c r="EUV195" s="11"/>
      <c r="EUW195" s="8"/>
      <c r="EUX195" s="9"/>
      <c r="EVC195" s="11"/>
      <c r="EVD195" s="8"/>
      <c r="EVE195" s="9"/>
      <c r="EVJ195" s="11"/>
      <c r="EVK195" s="8"/>
      <c r="EVL195" s="9"/>
      <c r="EVQ195" s="11"/>
      <c r="EVR195" s="8"/>
      <c r="EVS195" s="9"/>
      <c r="EVX195" s="11"/>
      <c r="EVY195" s="8"/>
      <c r="EVZ195" s="9"/>
      <c r="EWE195" s="11"/>
      <c r="EWF195" s="8"/>
      <c r="EWG195" s="9"/>
      <c r="EWL195" s="11"/>
      <c r="EWM195" s="8"/>
      <c r="EWN195" s="9"/>
      <c r="EWS195" s="11"/>
      <c r="EWT195" s="8"/>
      <c r="EWU195" s="9"/>
      <c r="EWZ195" s="11"/>
      <c r="EXA195" s="8"/>
      <c r="EXB195" s="9"/>
      <c r="EXG195" s="11"/>
      <c r="EXH195" s="8"/>
      <c r="EXI195" s="9"/>
      <c r="EXN195" s="11"/>
      <c r="EXO195" s="8"/>
      <c r="EXP195" s="9"/>
      <c r="EXU195" s="11"/>
      <c r="EXV195" s="8"/>
      <c r="EXW195" s="9"/>
      <c r="EYB195" s="11"/>
      <c r="EYC195" s="8"/>
      <c r="EYD195" s="9"/>
      <c r="EYI195" s="11"/>
      <c r="EYJ195" s="8"/>
      <c r="EYK195" s="9"/>
      <c r="EYP195" s="11"/>
      <c r="EYQ195" s="8"/>
      <c r="EYR195" s="9"/>
      <c r="EYW195" s="11"/>
      <c r="EYX195" s="8"/>
      <c r="EYY195" s="9"/>
      <c r="EZD195" s="11"/>
      <c r="EZE195" s="8"/>
      <c r="EZF195" s="9"/>
      <c r="EZK195" s="11"/>
      <c r="EZL195" s="8"/>
      <c r="EZM195" s="9"/>
      <c r="EZR195" s="11"/>
      <c r="EZS195" s="8"/>
      <c r="EZT195" s="9"/>
      <c r="EZY195" s="11"/>
      <c r="EZZ195" s="8"/>
      <c r="FAA195" s="9"/>
      <c r="FAF195" s="11"/>
      <c r="FAG195" s="8"/>
      <c r="FAH195" s="9"/>
      <c r="FAM195" s="11"/>
      <c r="FAN195" s="8"/>
      <c r="FAO195" s="9"/>
      <c r="FAT195" s="11"/>
      <c r="FAU195" s="8"/>
      <c r="FAV195" s="9"/>
      <c r="FBA195" s="11"/>
      <c r="FBB195" s="8"/>
      <c r="FBC195" s="9"/>
      <c r="FBH195" s="11"/>
      <c r="FBI195" s="8"/>
      <c r="FBJ195" s="9"/>
      <c r="FBO195" s="11"/>
      <c r="FBP195" s="8"/>
      <c r="FBQ195" s="9"/>
      <c r="FBV195" s="11"/>
      <c r="FBW195" s="8"/>
      <c r="FBX195" s="9"/>
      <c r="FCC195" s="11"/>
      <c r="FCD195" s="8"/>
      <c r="FCE195" s="9"/>
      <c r="FCJ195" s="11"/>
      <c r="FCK195" s="8"/>
      <c r="FCL195" s="9"/>
      <c r="FCQ195" s="11"/>
      <c r="FCR195" s="8"/>
      <c r="FCS195" s="9"/>
      <c r="FCX195" s="11"/>
      <c r="FCY195" s="8"/>
      <c r="FCZ195" s="9"/>
      <c r="FDE195" s="11"/>
      <c r="FDF195" s="8"/>
      <c r="FDG195" s="9"/>
      <c r="FDL195" s="11"/>
      <c r="FDM195" s="8"/>
      <c r="FDN195" s="9"/>
      <c r="FDS195" s="11"/>
      <c r="FDT195" s="8"/>
      <c r="FDU195" s="9"/>
      <c r="FDZ195" s="11"/>
      <c r="FEA195" s="8"/>
      <c r="FEB195" s="9"/>
      <c r="FEG195" s="11"/>
      <c r="FEH195" s="8"/>
      <c r="FEI195" s="9"/>
      <c r="FEN195" s="11"/>
      <c r="FEO195" s="8"/>
      <c r="FEP195" s="9"/>
      <c r="FEU195" s="11"/>
      <c r="FEV195" s="8"/>
      <c r="FEW195" s="9"/>
      <c r="FFB195" s="11"/>
      <c r="FFC195" s="8"/>
      <c r="FFD195" s="9"/>
      <c r="FFI195" s="11"/>
      <c r="FFJ195" s="8"/>
      <c r="FFK195" s="9"/>
      <c r="FFP195" s="11"/>
      <c r="FFQ195" s="8"/>
      <c r="FFR195" s="9"/>
      <c r="FFW195" s="11"/>
      <c r="FFX195" s="8"/>
      <c r="FFY195" s="9"/>
      <c r="FGD195" s="11"/>
      <c r="FGE195" s="8"/>
      <c r="FGF195" s="9"/>
      <c r="FGK195" s="11"/>
      <c r="FGL195" s="8"/>
      <c r="FGM195" s="9"/>
      <c r="FGR195" s="11"/>
      <c r="FGS195" s="8"/>
      <c r="FGT195" s="9"/>
      <c r="FGY195" s="11"/>
      <c r="FGZ195" s="8"/>
      <c r="FHA195" s="9"/>
      <c r="FHF195" s="11"/>
      <c r="FHG195" s="8"/>
      <c r="FHH195" s="9"/>
      <c r="FHM195" s="11"/>
      <c r="FHN195" s="8"/>
      <c r="FHO195" s="9"/>
      <c r="FHT195" s="11"/>
      <c r="FHU195" s="8"/>
      <c r="FHV195" s="9"/>
      <c r="FIA195" s="11"/>
      <c r="FIB195" s="8"/>
      <c r="FIC195" s="9"/>
      <c r="FIH195" s="11"/>
      <c r="FII195" s="8"/>
      <c r="FIJ195" s="9"/>
      <c r="FIO195" s="11"/>
      <c r="FIP195" s="8"/>
      <c r="FIQ195" s="9"/>
      <c r="FIV195" s="11"/>
      <c r="FIW195" s="8"/>
      <c r="FIX195" s="9"/>
      <c r="FJC195" s="11"/>
      <c r="FJD195" s="8"/>
      <c r="FJE195" s="9"/>
      <c r="FJJ195" s="11"/>
      <c r="FJK195" s="8"/>
      <c r="FJL195" s="9"/>
      <c r="FJQ195" s="11"/>
      <c r="FJR195" s="8"/>
      <c r="FJS195" s="9"/>
      <c r="FJX195" s="11"/>
      <c r="FJY195" s="8"/>
      <c r="FJZ195" s="9"/>
      <c r="FKE195" s="11"/>
      <c r="FKF195" s="8"/>
      <c r="FKG195" s="9"/>
      <c r="FKL195" s="11"/>
      <c r="FKM195" s="8"/>
      <c r="FKN195" s="9"/>
      <c r="FKS195" s="11"/>
      <c r="FKT195" s="8"/>
      <c r="FKU195" s="9"/>
      <c r="FKZ195" s="11"/>
      <c r="FLA195" s="8"/>
      <c r="FLB195" s="9"/>
      <c r="FLG195" s="11"/>
      <c r="FLH195" s="8"/>
      <c r="FLI195" s="9"/>
      <c r="FLN195" s="11"/>
      <c r="FLO195" s="8"/>
      <c r="FLP195" s="9"/>
      <c r="FLU195" s="11"/>
      <c r="FLV195" s="8"/>
      <c r="FLW195" s="9"/>
      <c r="FMB195" s="11"/>
      <c r="FMC195" s="8"/>
      <c r="FMD195" s="9"/>
      <c r="FMI195" s="11"/>
      <c r="FMJ195" s="8"/>
      <c r="FMK195" s="9"/>
      <c r="FMP195" s="11"/>
      <c r="FMQ195" s="8"/>
      <c r="FMR195" s="9"/>
      <c r="FMW195" s="11"/>
      <c r="FMX195" s="8"/>
      <c r="FMY195" s="9"/>
      <c r="FND195" s="11"/>
      <c r="FNE195" s="8"/>
      <c r="FNF195" s="9"/>
      <c r="FNK195" s="11"/>
      <c r="FNL195" s="8"/>
      <c r="FNM195" s="9"/>
      <c r="FNR195" s="11"/>
      <c r="FNS195" s="8"/>
      <c r="FNT195" s="9"/>
      <c r="FNY195" s="11"/>
      <c r="FNZ195" s="8"/>
      <c r="FOA195" s="9"/>
      <c r="FOF195" s="11"/>
      <c r="FOG195" s="8"/>
      <c r="FOH195" s="9"/>
      <c r="FOM195" s="11"/>
      <c r="FON195" s="8"/>
      <c r="FOO195" s="9"/>
      <c r="FOT195" s="11"/>
      <c r="FOU195" s="8"/>
      <c r="FOV195" s="9"/>
      <c r="FPA195" s="11"/>
      <c r="FPB195" s="8"/>
      <c r="FPC195" s="9"/>
      <c r="FPH195" s="11"/>
      <c r="FPI195" s="8"/>
      <c r="FPJ195" s="9"/>
      <c r="FPO195" s="11"/>
      <c r="FPP195" s="8"/>
      <c r="FPQ195" s="9"/>
      <c r="FPV195" s="11"/>
      <c r="FPW195" s="8"/>
      <c r="FPX195" s="9"/>
      <c r="FQC195" s="11"/>
      <c r="FQD195" s="8"/>
      <c r="FQE195" s="9"/>
      <c r="FQJ195" s="11"/>
      <c r="FQK195" s="8"/>
      <c r="FQL195" s="9"/>
      <c r="FQQ195" s="11"/>
      <c r="FQR195" s="8"/>
      <c r="FQS195" s="9"/>
      <c r="FQX195" s="11"/>
      <c r="FQY195" s="8"/>
      <c r="FQZ195" s="9"/>
      <c r="FRE195" s="11"/>
      <c r="FRF195" s="8"/>
      <c r="FRG195" s="9"/>
      <c r="FRL195" s="11"/>
      <c r="FRM195" s="8"/>
      <c r="FRN195" s="9"/>
      <c r="FRS195" s="11"/>
      <c r="FRT195" s="8"/>
      <c r="FRU195" s="9"/>
      <c r="FRZ195" s="11"/>
      <c r="FSA195" s="8"/>
      <c r="FSB195" s="9"/>
      <c r="FSG195" s="11"/>
      <c r="FSH195" s="8"/>
      <c r="FSI195" s="9"/>
      <c r="FSN195" s="11"/>
      <c r="FSO195" s="8"/>
      <c r="FSP195" s="9"/>
      <c r="FSU195" s="11"/>
      <c r="FSV195" s="8"/>
      <c r="FSW195" s="9"/>
      <c r="FTB195" s="11"/>
      <c r="FTC195" s="8"/>
      <c r="FTD195" s="9"/>
      <c r="FTI195" s="11"/>
      <c r="FTJ195" s="8"/>
      <c r="FTK195" s="9"/>
      <c r="FTP195" s="11"/>
      <c r="FTQ195" s="8"/>
      <c r="FTR195" s="9"/>
      <c r="FTW195" s="11"/>
      <c r="FTX195" s="8"/>
      <c r="FTY195" s="9"/>
      <c r="FUD195" s="11"/>
      <c r="FUE195" s="8"/>
      <c r="FUF195" s="9"/>
      <c r="FUK195" s="11"/>
      <c r="FUL195" s="8"/>
      <c r="FUM195" s="9"/>
      <c r="FUR195" s="11"/>
      <c r="FUS195" s="8"/>
      <c r="FUT195" s="9"/>
      <c r="FUY195" s="11"/>
      <c r="FUZ195" s="8"/>
      <c r="FVA195" s="9"/>
      <c r="FVF195" s="11"/>
      <c r="FVG195" s="8"/>
      <c r="FVH195" s="9"/>
      <c r="FVM195" s="11"/>
      <c r="FVN195" s="8"/>
      <c r="FVO195" s="9"/>
      <c r="FVT195" s="11"/>
      <c r="FVU195" s="8"/>
      <c r="FVV195" s="9"/>
      <c r="FWA195" s="11"/>
      <c r="FWB195" s="8"/>
      <c r="FWC195" s="9"/>
      <c r="FWH195" s="11"/>
      <c r="FWI195" s="8"/>
      <c r="FWJ195" s="9"/>
      <c r="FWO195" s="11"/>
      <c r="FWP195" s="8"/>
      <c r="FWQ195" s="9"/>
      <c r="FWV195" s="11"/>
      <c r="FWW195" s="8"/>
      <c r="FWX195" s="9"/>
      <c r="FXC195" s="11"/>
      <c r="FXD195" s="8"/>
      <c r="FXE195" s="9"/>
      <c r="FXJ195" s="11"/>
      <c r="FXK195" s="8"/>
      <c r="FXL195" s="9"/>
      <c r="FXQ195" s="11"/>
      <c r="FXR195" s="8"/>
      <c r="FXS195" s="9"/>
      <c r="FXX195" s="11"/>
      <c r="FXY195" s="8"/>
      <c r="FXZ195" s="9"/>
      <c r="FYE195" s="11"/>
      <c r="FYF195" s="8"/>
      <c r="FYG195" s="9"/>
      <c r="FYL195" s="11"/>
      <c r="FYM195" s="8"/>
      <c r="FYN195" s="9"/>
      <c r="FYS195" s="11"/>
      <c r="FYT195" s="8"/>
      <c r="FYU195" s="9"/>
      <c r="FYZ195" s="11"/>
      <c r="FZA195" s="8"/>
      <c r="FZB195" s="9"/>
      <c r="FZG195" s="11"/>
      <c r="FZH195" s="8"/>
      <c r="FZI195" s="9"/>
      <c r="FZN195" s="11"/>
      <c r="FZO195" s="8"/>
      <c r="FZP195" s="9"/>
      <c r="FZU195" s="11"/>
      <c r="FZV195" s="8"/>
      <c r="FZW195" s="9"/>
      <c r="GAB195" s="11"/>
      <c r="GAC195" s="8"/>
      <c r="GAD195" s="9"/>
      <c r="GAI195" s="11"/>
      <c r="GAJ195" s="8"/>
      <c r="GAK195" s="9"/>
      <c r="GAP195" s="11"/>
      <c r="GAQ195" s="8"/>
      <c r="GAR195" s="9"/>
      <c r="GAW195" s="11"/>
      <c r="GAX195" s="8"/>
      <c r="GAY195" s="9"/>
      <c r="GBD195" s="11"/>
      <c r="GBE195" s="8"/>
      <c r="GBF195" s="9"/>
      <c r="GBK195" s="11"/>
      <c r="GBL195" s="8"/>
      <c r="GBM195" s="9"/>
      <c r="GBR195" s="11"/>
      <c r="GBS195" s="8"/>
      <c r="GBT195" s="9"/>
      <c r="GBY195" s="11"/>
      <c r="GBZ195" s="8"/>
      <c r="GCA195" s="9"/>
      <c r="GCF195" s="11"/>
      <c r="GCG195" s="8"/>
      <c r="GCH195" s="9"/>
      <c r="GCM195" s="11"/>
      <c r="GCN195" s="8"/>
      <c r="GCO195" s="9"/>
      <c r="GCT195" s="11"/>
      <c r="GCU195" s="8"/>
      <c r="GCV195" s="9"/>
      <c r="GDA195" s="11"/>
      <c r="GDB195" s="8"/>
      <c r="GDC195" s="9"/>
      <c r="GDH195" s="11"/>
      <c r="GDI195" s="8"/>
      <c r="GDJ195" s="9"/>
      <c r="GDO195" s="11"/>
      <c r="GDP195" s="8"/>
      <c r="GDQ195" s="9"/>
      <c r="GDV195" s="11"/>
      <c r="GDW195" s="8"/>
      <c r="GDX195" s="9"/>
      <c r="GEC195" s="11"/>
      <c r="GED195" s="8"/>
      <c r="GEE195" s="9"/>
      <c r="GEJ195" s="11"/>
      <c r="GEK195" s="8"/>
      <c r="GEL195" s="9"/>
      <c r="GEQ195" s="11"/>
      <c r="GER195" s="8"/>
      <c r="GES195" s="9"/>
      <c r="GEX195" s="11"/>
      <c r="GEY195" s="8"/>
      <c r="GEZ195" s="9"/>
      <c r="GFE195" s="11"/>
      <c r="GFF195" s="8"/>
      <c r="GFG195" s="9"/>
      <c r="GFL195" s="11"/>
      <c r="GFM195" s="8"/>
      <c r="GFN195" s="9"/>
      <c r="GFS195" s="11"/>
      <c r="GFT195" s="8"/>
      <c r="GFU195" s="9"/>
      <c r="GFZ195" s="11"/>
      <c r="GGA195" s="8"/>
      <c r="GGB195" s="9"/>
      <c r="GGG195" s="11"/>
      <c r="GGH195" s="8"/>
      <c r="GGI195" s="9"/>
      <c r="GGN195" s="11"/>
      <c r="GGO195" s="8"/>
      <c r="GGP195" s="9"/>
      <c r="GGU195" s="11"/>
      <c r="GGV195" s="8"/>
      <c r="GGW195" s="9"/>
      <c r="GHB195" s="11"/>
      <c r="GHC195" s="8"/>
      <c r="GHD195" s="9"/>
      <c r="GHI195" s="11"/>
      <c r="GHJ195" s="8"/>
      <c r="GHK195" s="9"/>
      <c r="GHP195" s="11"/>
      <c r="GHQ195" s="8"/>
      <c r="GHR195" s="9"/>
      <c r="GHW195" s="11"/>
      <c r="GHX195" s="8"/>
      <c r="GHY195" s="9"/>
      <c r="GID195" s="11"/>
      <c r="GIE195" s="8"/>
      <c r="GIF195" s="9"/>
      <c r="GIK195" s="11"/>
      <c r="GIL195" s="8"/>
      <c r="GIM195" s="9"/>
      <c r="GIR195" s="11"/>
      <c r="GIS195" s="8"/>
      <c r="GIT195" s="9"/>
      <c r="GIY195" s="11"/>
      <c r="GIZ195" s="8"/>
      <c r="GJA195" s="9"/>
      <c r="GJF195" s="11"/>
      <c r="GJG195" s="8"/>
      <c r="GJH195" s="9"/>
      <c r="GJM195" s="11"/>
      <c r="GJN195" s="8"/>
      <c r="GJO195" s="9"/>
      <c r="GJT195" s="11"/>
      <c r="GJU195" s="8"/>
      <c r="GJV195" s="9"/>
      <c r="GKA195" s="11"/>
      <c r="GKB195" s="8"/>
      <c r="GKC195" s="9"/>
      <c r="GKH195" s="11"/>
      <c r="GKI195" s="8"/>
      <c r="GKJ195" s="9"/>
      <c r="GKO195" s="11"/>
      <c r="GKP195" s="8"/>
      <c r="GKQ195" s="9"/>
      <c r="GKV195" s="11"/>
      <c r="GKW195" s="8"/>
      <c r="GKX195" s="9"/>
      <c r="GLC195" s="11"/>
      <c r="GLD195" s="8"/>
      <c r="GLE195" s="9"/>
      <c r="GLJ195" s="11"/>
      <c r="GLK195" s="8"/>
      <c r="GLL195" s="9"/>
      <c r="GLQ195" s="11"/>
      <c r="GLR195" s="8"/>
      <c r="GLS195" s="9"/>
      <c r="GLX195" s="11"/>
      <c r="GLY195" s="8"/>
      <c r="GLZ195" s="9"/>
      <c r="GME195" s="11"/>
      <c r="GMF195" s="8"/>
      <c r="GMG195" s="9"/>
      <c r="GML195" s="11"/>
      <c r="GMM195" s="8"/>
      <c r="GMN195" s="9"/>
      <c r="GMS195" s="11"/>
      <c r="GMT195" s="8"/>
      <c r="GMU195" s="9"/>
      <c r="GMZ195" s="11"/>
      <c r="GNA195" s="8"/>
      <c r="GNB195" s="9"/>
      <c r="GNG195" s="11"/>
      <c r="GNH195" s="8"/>
      <c r="GNI195" s="9"/>
      <c r="GNN195" s="11"/>
      <c r="GNO195" s="8"/>
      <c r="GNP195" s="9"/>
      <c r="GNU195" s="11"/>
      <c r="GNV195" s="8"/>
      <c r="GNW195" s="9"/>
      <c r="GOB195" s="11"/>
      <c r="GOC195" s="8"/>
      <c r="GOD195" s="9"/>
      <c r="GOI195" s="11"/>
      <c r="GOJ195" s="8"/>
      <c r="GOK195" s="9"/>
      <c r="GOP195" s="11"/>
      <c r="GOQ195" s="8"/>
      <c r="GOR195" s="9"/>
      <c r="GOW195" s="11"/>
      <c r="GOX195" s="8"/>
      <c r="GOY195" s="9"/>
      <c r="GPD195" s="11"/>
      <c r="GPE195" s="8"/>
      <c r="GPF195" s="9"/>
      <c r="GPK195" s="11"/>
      <c r="GPL195" s="8"/>
      <c r="GPM195" s="9"/>
      <c r="GPR195" s="11"/>
      <c r="GPS195" s="8"/>
      <c r="GPT195" s="9"/>
      <c r="GPY195" s="11"/>
      <c r="GPZ195" s="8"/>
      <c r="GQA195" s="9"/>
      <c r="GQF195" s="11"/>
      <c r="GQG195" s="8"/>
      <c r="GQH195" s="9"/>
      <c r="GQM195" s="11"/>
      <c r="GQN195" s="8"/>
      <c r="GQO195" s="9"/>
      <c r="GQT195" s="11"/>
      <c r="GQU195" s="8"/>
      <c r="GQV195" s="9"/>
      <c r="GRA195" s="11"/>
      <c r="GRB195" s="8"/>
      <c r="GRC195" s="9"/>
      <c r="GRH195" s="11"/>
      <c r="GRI195" s="8"/>
      <c r="GRJ195" s="9"/>
      <c r="GRO195" s="11"/>
      <c r="GRP195" s="8"/>
      <c r="GRQ195" s="9"/>
      <c r="GRV195" s="11"/>
      <c r="GRW195" s="8"/>
      <c r="GRX195" s="9"/>
      <c r="GSC195" s="11"/>
      <c r="GSD195" s="8"/>
      <c r="GSE195" s="9"/>
      <c r="GSJ195" s="11"/>
      <c r="GSK195" s="8"/>
      <c r="GSL195" s="9"/>
      <c r="GSQ195" s="11"/>
      <c r="GSR195" s="8"/>
      <c r="GSS195" s="9"/>
      <c r="GSX195" s="11"/>
      <c r="GSY195" s="8"/>
      <c r="GSZ195" s="9"/>
      <c r="GTE195" s="11"/>
      <c r="GTF195" s="8"/>
      <c r="GTG195" s="9"/>
      <c r="GTL195" s="11"/>
      <c r="GTM195" s="8"/>
      <c r="GTN195" s="9"/>
      <c r="GTS195" s="11"/>
      <c r="GTT195" s="8"/>
      <c r="GTU195" s="9"/>
      <c r="GTZ195" s="11"/>
      <c r="GUA195" s="8"/>
      <c r="GUB195" s="9"/>
      <c r="GUG195" s="11"/>
      <c r="GUH195" s="8"/>
      <c r="GUI195" s="9"/>
      <c r="GUN195" s="11"/>
      <c r="GUO195" s="8"/>
      <c r="GUP195" s="9"/>
      <c r="GUU195" s="11"/>
      <c r="GUV195" s="8"/>
      <c r="GUW195" s="9"/>
      <c r="GVB195" s="11"/>
      <c r="GVC195" s="8"/>
      <c r="GVD195" s="9"/>
      <c r="GVI195" s="11"/>
      <c r="GVJ195" s="8"/>
      <c r="GVK195" s="9"/>
      <c r="GVP195" s="11"/>
      <c r="GVQ195" s="8"/>
      <c r="GVR195" s="9"/>
      <c r="GVW195" s="11"/>
      <c r="GVX195" s="8"/>
      <c r="GVY195" s="9"/>
      <c r="GWD195" s="11"/>
      <c r="GWE195" s="8"/>
      <c r="GWF195" s="9"/>
      <c r="GWK195" s="11"/>
      <c r="GWL195" s="8"/>
      <c r="GWM195" s="9"/>
      <c r="GWR195" s="11"/>
      <c r="GWS195" s="8"/>
      <c r="GWT195" s="9"/>
      <c r="GWY195" s="11"/>
      <c r="GWZ195" s="8"/>
      <c r="GXA195" s="9"/>
      <c r="GXF195" s="11"/>
      <c r="GXG195" s="8"/>
      <c r="GXH195" s="9"/>
      <c r="GXM195" s="11"/>
      <c r="GXN195" s="8"/>
      <c r="GXO195" s="9"/>
      <c r="GXT195" s="11"/>
      <c r="GXU195" s="8"/>
      <c r="GXV195" s="9"/>
      <c r="GYA195" s="11"/>
      <c r="GYB195" s="8"/>
      <c r="GYC195" s="9"/>
      <c r="GYH195" s="11"/>
      <c r="GYI195" s="8"/>
      <c r="GYJ195" s="9"/>
      <c r="GYO195" s="11"/>
      <c r="GYP195" s="8"/>
      <c r="GYQ195" s="9"/>
      <c r="GYV195" s="11"/>
      <c r="GYW195" s="8"/>
      <c r="GYX195" s="9"/>
      <c r="GZC195" s="11"/>
      <c r="GZD195" s="8"/>
      <c r="GZE195" s="9"/>
      <c r="GZJ195" s="11"/>
      <c r="GZK195" s="8"/>
      <c r="GZL195" s="9"/>
      <c r="GZQ195" s="11"/>
      <c r="GZR195" s="8"/>
      <c r="GZS195" s="9"/>
      <c r="GZX195" s="11"/>
      <c r="GZY195" s="8"/>
      <c r="GZZ195" s="9"/>
      <c r="HAE195" s="11"/>
      <c r="HAF195" s="8"/>
      <c r="HAG195" s="9"/>
      <c r="HAL195" s="11"/>
      <c r="HAM195" s="8"/>
      <c r="HAN195" s="9"/>
      <c r="HAS195" s="11"/>
      <c r="HAT195" s="8"/>
      <c r="HAU195" s="9"/>
      <c r="HAZ195" s="11"/>
      <c r="HBA195" s="8"/>
      <c r="HBB195" s="9"/>
      <c r="HBG195" s="11"/>
      <c r="HBH195" s="8"/>
      <c r="HBI195" s="9"/>
      <c r="HBN195" s="11"/>
      <c r="HBO195" s="8"/>
      <c r="HBP195" s="9"/>
      <c r="HBU195" s="11"/>
      <c r="HBV195" s="8"/>
      <c r="HBW195" s="9"/>
      <c r="HCB195" s="11"/>
      <c r="HCC195" s="8"/>
      <c r="HCD195" s="9"/>
      <c r="HCI195" s="11"/>
      <c r="HCJ195" s="8"/>
      <c r="HCK195" s="9"/>
      <c r="HCP195" s="11"/>
      <c r="HCQ195" s="8"/>
      <c r="HCR195" s="9"/>
      <c r="HCW195" s="11"/>
      <c r="HCX195" s="8"/>
      <c r="HCY195" s="9"/>
      <c r="HDD195" s="11"/>
      <c r="HDE195" s="8"/>
      <c r="HDF195" s="9"/>
      <c r="HDK195" s="11"/>
      <c r="HDL195" s="8"/>
      <c r="HDM195" s="9"/>
      <c r="HDR195" s="11"/>
      <c r="HDS195" s="8"/>
      <c r="HDT195" s="9"/>
      <c r="HDY195" s="11"/>
      <c r="HDZ195" s="8"/>
      <c r="HEA195" s="9"/>
      <c r="HEF195" s="11"/>
      <c r="HEG195" s="8"/>
      <c r="HEH195" s="9"/>
      <c r="HEM195" s="11"/>
      <c r="HEN195" s="8"/>
      <c r="HEO195" s="9"/>
      <c r="HET195" s="11"/>
      <c r="HEU195" s="8"/>
      <c r="HEV195" s="9"/>
      <c r="HFA195" s="11"/>
      <c r="HFB195" s="8"/>
      <c r="HFC195" s="9"/>
      <c r="HFH195" s="11"/>
      <c r="HFI195" s="8"/>
      <c r="HFJ195" s="9"/>
      <c r="HFO195" s="11"/>
      <c r="HFP195" s="8"/>
      <c r="HFQ195" s="9"/>
      <c r="HFV195" s="11"/>
      <c r="HFW195" s="8"/>
      <c r="HFX195" s="9"/>
      <c r="HGC195" s="11"/>
      <c r="HGD195" s="8"/>
      <c r="HGE195" s="9"/>
      <c r="HGJ195" s="11"/>
      <c r="HGK195" s="8"/>
      <c r="HGL195" s="9"/>
      <c r="HGQ195" s="11"/>
      <c r="HGR195" s="8"/>
      <c r="HGS195" s="9"/>
      <c r="HGX195" s="11"/>
      <c r="HGY195" s="8"/>
      <c r="HGZ195" s="9"/>
      <c r="HHE195" s="11"/>
      <c r="HHF195" s="8"/>
      <c r="HHG195" s="9"/>
      <c r="HHL195" s="11"/>
      <c r="HHM195" s="8"/>
      <c r="HHN195" s="9"/>
      <c r="HHS195" s="11"/>
      <c r="HHT195" s="8"/>
      <c r="HHU195" s="9"/>
      <c r="HHZ195" s="11"/>
      <c r="HIA195" s="8"/>
      <c r="HIB195" s="9"/>
      <c r="HIG195" s="11"/>
      <c r="HIH195" s="8"/>
      <c r="HII195" s="9"/>
      <c r="HIN195" s="11"/>
      <c r="HIO195" s="8"/>
      <c r="HIP195" s="9"/>
      <c r="HIU195" s="11"/>
      <c r="HIV195" s="8"/>
      <c r="HIW195" s="9"/>
      <c r="HJB195" s="11"/>
      <c r="HJC195" s="8"/>
      <c r="HJD195" s="9"/>
      <c r="HJI195" s="11"/>
      <c r="HJJ195" s="8"/>
      <c r="HJK195" s="9"/>
      <c r="HJP195" s="11"/>
      <c r="HJQ195" s="8"/>
      <c r="HJR195" s="9"/>
      <c r="HJW195" s="11"/>
      <c r="HJX195" s="8"/>
      <c r="HJY195" s="9"/>
      <c r="HKD195" s="11"/>
      <c r="HKE195" s="8"/>
      <c r="HKF195" s="9"/>
      <c r="HKK195" s="11"/>
      <c r="HKL195" s="8"/>
      <c r="HKM195" s="9"/>
      <c r="HKR195" s="11"/>
      <c r="HKS195" s="8"/>
      <c r="HKT195" s="9"/>
      <c r="HKY195" s="11"/>
      <c r="HKZ195" s="8"/>
      <c r="HLA195" s="9"/>
      <c r="HLF195" s="11"/>
      <c r="HLG195" s="8"/>
      <c r="HLH195" s="9"/>
      <c r="HLM195" s="11"/>
      <c r="HLN195" s="8"/>
      <c r="HLO195" s="9"/>
      <c r="HLT195" s="11"/>
      <c r="HLU195" s="8"/>
      <c r="HLV195" s="9"/>
      <c r="HMA195" s="11"/>
      <c r="HMB195" s="8"/>
      <c r="HMC195" s="9"/>
      <c r="HMH195" s="11"/>
      <c r="HMI195" s="8"/>
      <c r="HMJ195" s="9"/>
      <c r="HMO195" s="11"/>
      <c r="HMP195" s="8"/>
      <c r="HMQ195" s="9"/>
      <c r="HMV195" s="11"/>
      <c r="HMW195" s="8"/>
      <c r="HMX195" s="9"/>
      <c r="HNC195" s="11"/>
      <c r="HND195" s="8"/>
      <c r="HNE195" s="9"/>
      <c r="HNJ195" s="11"/>
      <c r="HNK195" s="8"/>
      <c r="HNL195" s="9"/>
      <c r="HNQ195" s="11"/>
      <c r="HNR195" s="8"/>
      <c r="HNS195" s="9"/>
      <c r="HNX195" s="11"/>
      <c r="HNY195" s="8"/>
      <c r="HNZ195" s="9"/>
      <c r="HOE195" s="11"/>
      <c r="HOF195" s="8"/>
      <c r="HOG195" s="9"/>
      <c r="HOL195" s="11"/>
      <c r="HOM195" s="8"/>
      <c r="HON195" s="9"/>
      <c r="HOS195" s="11"/>
      <c r="HOT195" s="8"/>
      <c r="HOU195" s="9"/>
      <c r="HOZ195" s="11"/>
      <c r="HPA195" s="8"/>
      <c r="HPB195" s="9"/>
      <c r="HPG195" s="11"/>
      <c r="HPH195" s="8"/>
      <c r="HPI195" s="9"/>
      <c r="HPN195" s="11"/>
      <c r="HPO195" s="8"/>
      <c r="HPP195" s="9"/>
      <c r="HPU195" s="11"/>
      <c r="HPV195" s="8"/>
      <c r="HPW195" s="9"/>
      <c r="HQB195" s="11"/>
      <c r="HQC195" s="8"/>
      <c r="HQD195" s="9"/>
      <c r="HQI195" s="11"/>
      <c r="HQJ195" s="8"/>
      <c r="HQK195" s="9"/>
      <c r="HQP195" s="11"/>
      <c r="HQQ195" s="8"/>
      <c r="HQR195" s="9"/>
      <c r="HQW195" s="11"/>
      <c r="HQX195" s="8"/>
      <c r="HQY195" s="9"/>
      <c r="HRD195" s="11"/>
      <c r="HRE195" s="8"/>
      <c r="HRF195" s="9"/>
      <c r="HRK195" s="11"/>
      <c r="HRL195" s="8"/>
      <c r="HRM195" s="9"/>
      <c r="HRR195" s="11"/>
      <c r="HRS195" s="8"/>
      <c r="HRT195" s="9"/>
      <c r="HRY195" s="11"/>
      <c r="HRZ195" s="8"/>
      <c r="HSA195" s="9"/>
      <c r="HSF195" s="11"/>
      <c r="HSG195" s="8"/>
      <c r="HSH195" s="9"/>
      <c r="HSM195" s="11"/>
      <c r="HSN195" s="8"/>
      <c r="HSO195" s="9"/>
      <c r="HST195" s="11"/>
      <c r="HSU195" s="8"/>
      <c r="HSV195" s="9"/>
      <c r="HTA195" s="11"/>
      <c r="HTB195" s="8"/>
      <c r="HTC195" s="9"/>
      <c r="HTH195" s="11"/>
      <c r="HTI195" s="8"/>
      <c r="HTJ195" s="9"/>
      <c r="HTO195" s="11"/>
      <c r="HTP195" s="8"/>
      <c r="HTQ195" s="9"/>
      <c r="HTV195" s="11"/>
      <c r="HTW195" s="8"/>
      <c r="HTX195" s="9"/>
      <c r="HUC195" s="11"/>
      <c r="HUD195" s="8"/>
      <c r="HUE195" s="9"/>
      <c r="HUJ195" s="11"/>
      <c r="HUK195" s="8"/>
      <c r="HUL195" s="9"/>
      <c r="HUQ195" s="11"/>
      <c r="HUR195" s="8"/>
      <c r="HUS195" s="9"/>
      <c r="HUX195" s="11"/>
      <c r="HUY195" s="8"/>
      <c r="HUZ195" s="9"/>
      <c r="HVE195" s="11"/>
      <c r="HVF195" s="8"/>
      <c r="HVG195" s="9"/>
      <c r="HVL195" s="11"/>
      <c r="HVM195" s="8"/>
      <c r="HVN195" s="9"/>
      <c r="HVS195" s="11"/>
      <c r="HVT195" s="8"/>
      <c r="HVU195" s="9"/>
      <c r="HVZ195" s="11"/>
      <c r="HWA195" s="8"/>
      <c r="HWB195" s="9"/>
      <c r="HWG195" s="11"/>
      <c r="HWH195" s="8"/>
      <c r="HWI195" s="9"/>
      <c r="HWN195" s="11"/>
      <c r="HWO195" s="8"/>
      <c r="HWP195" s="9"/>
      <c r="HWU195" s="11"/>
      <c r="HWV195" s="8"/>
      <c r="HWW195" s="9"/>
      <c r="HXB195" s="11"/>
      <c r="HXC195" s="8"/>
      <c r="HXD195" s="9"/>
      <c r="HXI195" s="11"/>
      <c r="HXJ195" s="8"/>
      <c r="HXK195" s="9"/>
      <c r="HXP195" s="11"/>
      <c r="HXQ195" s="8"/>
      <c r="HXR195" s="9"/>
      <c r="HXW195" s="11"/>
      <c r="HXX195" s="8"/>
      <c r="HXY195" s="9"/>
      <c r="HYD195" s="11"/>
      <c r="HYE195" s="8"/>
      <c r="HYF195" s="9"/>
      <c r="HYK195" s="11"/>
      <c r="HYL195" s="8"/>
      <c r="HYM195" s="9"/>
      <c r="HYR195" s="11"/>
      <c r="HYS195" s="8"/>
      <c r="HYT195" s="9"/>
      <c r="HYY195" s="11"/>
      <c r="HYZ195" s="8"/>
      <c r="HZA195" s="9"/>
      <c r="HZF195" s="11"/>
      <c r="HZG195" s="8"/>
      <c r="HZH195" s="9"/>
      <c r="HZM195" s="11"/>
      <c r="HZN195" s="8"/>
      <c r="HZO195" s="9"/>
      <c r="HZT195" s="11"/>
      <c r="HZU195" s="8"/>
      <c r="HZV195" s="9"/>
      <c r="IAA195" s="11"/>
      <c r="IAB195" s="8"/>
      <c r="IAC195" s="9"/>
      <c r="IAH195" s="11"/>
      <c r="IAI195" s="8"/>
      <c r="IAJ195" s="9"/>
      <c r="IAO195" s="11"/>
      <c r="IAP195" s="8"/>
      <c r="IAQ195" s="9"/>
      <c r="IAV195" s="11"/>
      <c r="IAW195" s="8"/>
      <c r="IAX195" s="9"/>
      <c r="IBC195" s="11"/>
      <c r="IBD195" s="8"/>
      <c r="IBE195" s="9"/>
      <c r="IBJ195" s="11"/>
      <c r="IBK195" s="8"/>
      <c r="IBL195" s="9"/>
      <c r="IBQ195" s="11"/>
      <c r="IBR195" s="8"/>
      <c r="IBS195" s="9"/>
      <c r="IBX195" s="11"/>
      <c r="IBY195" s="8"/>
      <c r="IBZ195" s="9"/>
      <c r="ICE195" s="11"/>
      <c r="ICF195" s="8"/>
      <c r="ICG195" s="9"/>
      <c r="ICL195" s="11"/>
      <c r="ICM195" s="8"/>
      <c r="ICN195" s="9"/>
      <c r="ICS195" s="11"/>
      <c r="ICT195" s="8"/>
      <c r="ICU195" s="9"/>
      <c r="ICZ195" s="11"/>
      <c r="IDA195" s="8"/>
      <c r="IDB195" s="9"/>
      <c r="IDG195" s="11"/>
      <c r="IDH195" s="8"/>
      <c r="IDI195" s="9"/>
      <c r="IDN195" s="11"/>
      <c r="IDO195" s="8"/>
      <c r="IDP195" s="9"/>
      <c r="IDU195" s="11"/>
      <c r="IDV195" s="8"/>
      <c r="IDW195" s="9"/>
      <c r="IEB195" s="11"/>
      <c r="IEC195" s="8"/>
      <c r="IED195" s="9"/>
      <c r="IEI195" s="11"/>
      <c r="IEJ195" s="8"/>
      <c r="IEK195" s="9"/>
      <c r="IEP195" s="11"/>
      <c r="IEQ195" s="8"/>
      <c r="IER195" s="9"/>
      <c r="IEW195" s="11"/>
      <c r="IEX195" s="8"/>
      <c r="IEY195" s="9"/>
      <c r="IFD195" s="11"/>
      <c r="IFE195" s="8"/>
      <c r="IFF195" s="9"/>
      <c r="IFK195" s="11"/>
      <c r="IFL195" s="8"/>
      <c r="IFM195" s="9"/>
      <c r="IFR195" s="11"/>
      <c r="IFS195" s="8"/>
      <c r="IFT195" s="9"/>
      <c r="IFY195" s="11"/>
      <c r="IFZ195" s="8"/>
      <c r="IGA195" s="9"/>
      <c r="IGF195" s="11"/>
      <c r="IGG195" s="8"/>
      <c r="IGH195" s="9"/>
      <c r="IGM195" s="11"/>
      <c r="IGN195" s="8"/>
      <c r="IGO195" s="9"/>
      <c r="IGT195" s="11"/>
      <c r="IGU195" s="8"/>
      <c r="IGV195" s="9"/>
      <c r="IHA195" s="11"/>
      <c r="IHB195" s="8"/>
      <c r="IHC195" s="9"/>
      <c r="IHH195" s="11"/>
      <c r="IHI195" s="8"/>
      <c r="IHJ195" s="9"/>
      <c r="IHO195" s="11"/>
      <c r="IHP195" s="8"/>
      <c r="IHQ195" s="9"/>
      <c r="IHV195" s="11"/>
      <c r="IHW195" s="8"/>
      <c r="IHX195" s="9"/>
      <c r="IIC195" s="11"/>
      <c r="IID195" s="8"/>
      <c r="IIE195" s="9"/>
      <c r="IIJ195" s="11"/>
      <c r="IIK195" s="8"/>
      <c r="IIL195" s="9"/>
      <c r="IIQ195" s="11"/>
      <c r="IIR195" s="8"/>
      <c r="IIS195" s="9"/>
      <c r="IIX195" s="11"/>
      <c r="IIY195" s="8"/>
      <c r="IIZ195" s="9"/>
      <c r="IJE195" s="11"/>
      <c r="IJF195" s="8"/>
      <c r="IJG195" s="9"/>
      <c r="IJL195" s="11"/>
      <c r="IJM195" s="8"/>
      <c r="IJN195" s="9"/>
      <c r="IJS195" s="11"/>
      <c r="IJT195" s="8"/>
      <c r="IJU195" s="9"/>
      <c r="IJZ195" s="11"/>
      <c r="IKA195" s="8"/>
      <c r="IKB195" s="9"/>
      <c r="IKG195" s="11"/>
      <c r="IKH195" s="8"/>
      <c r="IKI195" s="9"/>
      <c r="IKN195" s="11"/>
      <c r="IKO195" s="8"/>
      <c r="IKP195" s="9"/>
      <c r="IKU195" s="11"/>
      <c r="IKV195" s="8"/>
      <c r="IKW195" s="9"/>
      <c r="ILB195" s="11"/>
      <c r="ILC195" s="8"/>
      <c r="ILD195" s="9"/>
      <c r="ILI195" s="11"/>
      <c r="ILJ195" s="8"/>
      <c r="ILK195" s="9"/>
      <c r="ILP195" s="11"/>
      <c r="ILQ195" s="8"/>
      <c r="ILR195" s="9"/>
      <c r="ILW195" s="11"/>
      <c r="ILX195" s="8"/>
      <c r="ILY195" s="9"/>
      <c r="IMD195" s="11"/>
      <c r="IME195" s="8"/>
      <c r="IMF195" s="9"/>
      <c r="IMK195" s="11"/>
      <c r="IML195" s="8"/>
      <c r="IMM195" s="9"/>
      <c r="IMR195" s="11"/>
      <c r="IMS195" s="8"/>
      <c r="IMT195" s="9"/>
      <c r="IMY195" s="11"/>
      <c r="IMZ195" s="8"/>
      <c r="INA195" s="9"/>
      <c r="INF195" s="11"/>
      <c r="ING195" s="8"/>
      <c r="INH195" s="9"/>
      <c r="INM195" s="11"/>
      <c r="INN195" s="8"/>
      <c r="INO195" s="9"/>
      <c r="INT195" s="11"/>
      <c r="INU195" s="8"/>
      <c r="INV195" s="9"/>
      <c r="IOA195" s="11"/>
      <c r="IOB195" s="8"/>
      <c r="IOC195" s="9"/>
      <c r="IOH195" s="11"/>
      <c r="IOI195" s="8"/>
      <c r="IOJ195" s="9"/>
      <c r="IOO195" s="11"/>
      <c r="IOP195" s="8"/>
      <c r="IOQ195" s="9"/>
      <c r="IOV195" s="11"/>
      <c r="IOW195" s="8"/>
      <c r="IOX195" s="9"/>
      <c r="IPC195" s="11"/>
      <c r="IPD195" s="8"/>
      <c r="IPE195" s="9"/>
      <c r="IPJ195" s="11"/>
      <c r="IPK195" s="8"/>
      <c r="IPL195" s="9"/>
      <c r="IPQ195" s="11"/>
      <c r="IPR195" s="8"/>
      <c r="IPS195" s="9"/>
      <c r="IPX195" s="11"/>
      <c r="IPY195" s="8"/>
      <c r="IPZ195" s="9"/>
      <c r="IQE195" s="11"/>
      <c r="IQF195" s="8"/>
      <c r="IQG195" s="9"/>
      <c r="IQL195" s="11"/>
      <c r="IQM195" s="8"/>
      <c r="IQN195" s="9"/>
      <c r="IQS195" s="11"/>
      <c r="IQT195" s="8"/>
      <c r="IQU195" s="9"/>
      <c r="IQZ195" s="11"/>
      <c r="IRA195" s="8"/>
      <c r="IRB195" s="9"/>
      <c r="IRG195" s="11"/>
      <c r="IRH195" s="8"/>
      <c r="IRI195" s="9"/>
      <c r="IRN195" s="11"/>
      <c r="IRO195" s="8"/>
      <c r="IRP195" s="9"/>
      <c r="IRU195" s="11"/>
      <c r="IRV195" s="8"/>
      <c r="IRW195" s="9"/>
      <c r="ISB195" s="11"/>
      <c r="ISC195" s="8"/>
      <c r="ISD195" s="9"/>
      <c r="ISI195" s="11"/>
      <c r="ISJ195" s="8"/>
      <c r="ISK195" s="9"/>
      <c r="ISP195" s="11"/>
      <c r="ISQ195" s="8"/>
      <c r="ISR195" s="9"/>
      <c r="ISW195" s="11"/>
      <c r="ISX195" s="8"/>
      <c r="ISY195" s="9"/>
      <c r="ITD195" s="11"/>
      <c r="ITE195" s="8"/>
      <c r="ITF195" s="9"/>
      <c r="ITK195" s="11"/>
      <c r="ITL195" s="8"/>
      <c r="ITM195" s="9"/>
      <c r="ITR195" s="11"/>
      <c r="ITS195" s="8"/>
      <c r="ITT195" s="9"/>
      <c r="ITY195" s="11"/>
      <c r="ITZ195" s="8"/>
      <c r="IUA195" s="9"/>
      <c r="IUF195" s="11"/>
      <c r="IUG195" s="8"/>
      <c r="IUH195" s="9"/>
      <c r="IUM195" s="11"/>
      <c r="IUN195" s="8"/>
      <c r="IUO195" s="9"/>
      <c r="IUT195" s="11"/>
      <c r="IUU195" s="8"/>
      <c r="IUV195" s="9"/>
      <c r="IVA195" s="11"/>
      <c r="IVB195" s="8"/>
      <c r="IVC195" s="9"/>
      <c r="IVH195" s="11"/>
      <c r="IVI195" s="8"/>
      <c r="IVJ195" s="9"/>
      <c r="IVO195" s="11"/>
      <c r="IVP195" s="8"/>
      <c r="IVQ195" s="9"/>
      <c r="IVV195" s="11"/>
      <c r="IVW195" s="8"/>
      <c r="IVX195" s="9"/>
      <c r="IWC195" s="11"/>
      <c r="IWD195" s="8"/>
      <c r="IWE195" s="9"/>
      <c r="IWJ195" s="11"/>
      <c r="IWK195" s="8"/>
      <c r="IWL195" s="9"/>
      <c r="IWQ195" s="11"/>
      <c r="IWR195" s="8"/>
      <c r="IWS195" s="9"/>
      <c r="IWX195" s="11"/>
      <c r="IWY195" s="8"/>
      <c r="IWZ195" s="9"/>
      <c r="IXE195" s="11"/>
      <c r="IXF195" s="8"/>
      <c r="IXG195" s="9"/>
      <c r="IXL195" s="11"/>
      <c r="IXM195" s="8"/>
      <c r="IXN195" s="9"/>
      <c r="IXS195" s="11"/>
      <c r="IXT195" s="8"/>
      <c r="IXU195" s="9"/>
      <c r="IXZ195" s="11"/>
      <c r="IYA195" s="8"/>
      <c r="IYB195" s="9"/>
      <c r="IYG195" s="11"/>
      <c r="IYH195" s="8"/>
      <c r="IYI195" s="9"/>
      <c r="IYN195" s="11"/>
      <c r="IYO195" s="8"/>
      <c r="IYP195" s="9"/>
      <c r="IYU195" s="11"/>
      <c r="IYV195" s="8"/>
      <c r="IYW195" s="9"/>
      <c r="IZB195" s="11"/>
      <c r="IZC195" s="8"/>
      <c r="IZD195" s="9"/>
      <c r="IZI195" s="11"/>
      <c r="IZJ195" s="8"/>
      <c r="IZK195" s="9"/>
      <c r="IZP195" s="11"/>
      <c r="IZQ195" s="8"/>
      <c r="IZR195" s="9"/>
      <c r="IZW195" s="11"/>
      <c r="IZX195" s="8"/>
      <c r="IZY195" s="9"/>
      <c r="JAD195" s="11"/>
      <c r="JAE195" s="8"/>
      <c r="JAF195" s="9"/>
      <c r="JAK195" s="11"/>
      <c r="JAL195" s="8"/>
      <c r="JAM195" s="9"/>
      <c r="JAR195" s="11"/>
      <c r="JAS195" s="8"/>
      <c r="JAT195" s="9"/>
      <c r="JAY195" s="11"/>
      <c r="JAZ195" s="8"/>
      <c r="JBA195" s="9"/>
      <c r="JBF195" s="11"/>
      <c r="JBG195" s="8"/>
      <c r="JBH195" s="9"/>
      <c r="JBM195" s="11"/>
      <c r="JBN195" s="8"/>
      <c r="JBO195" s="9"/>
      <c r="JBT195" s="11"/>
      <c r="JBU195" s="8"/>
      <c r="JBV195" s="9"/>
      <c r="JCA195" s="11"/>
      <c r="JCB195" s="8"/>
      <c r="JCC195" s="9"/>
      <c r="JCH195" s="11"/>
      <c r="JCI195" s="8"/>
      <c r="JCJ195" s="9"/>
      <c r="JCO195" s="11"/>
      <c r="JCP195" s="8"/>
      <c r="JCQ195" s="9"/>
      <c r="JCV195" s="11"/>
      <c r="JCW195" s="8"/>
      <c r="JCX195" s="9"/>
      <c r="JDC195" s="11"/>
      <c r="JDD195" s="8"/>
      <c r="JDE195" s="9"/>
      <c r="JDJ195" s="11"/>
      <c r="JDK195" s="8"/>
      <c r="JDL195" s="9"/>
      <c r="JDQ195" s="11"/>
      <c r="JDR195" s="8"/>
      <c r="JDS195" s="9"/>
      <c r="JDX195" s="11"/>
      <c r="JDY195" s="8"/>
      <c r="JDZ195" s="9"/>
      <c r="JEE195" s="11"/>
      <c r="JEF195" s="8"/>
      <c r="JEG195" s="9"/>
      <c r="JEL195" s="11"/>
      <c r="JEM195" s="8"/>
      <c r="JEN195" s="9"/>
      <c r="JES195" s="11"/>
      <c r="JET195" s="8"/>
      <c r="JEU195" s="9"/>
      <c r="JEZ195" s="11"/>
      <c r="JFA195" s="8"/>
      <c r="JFB195" s="9"/>
      <c r="JFG195" s="11"/>
      <c r="JFH195" s="8"/>
      <c r="JFI195" s="9"/>
      <c r="JFN195" s="11"/>
      <c r="JFO195" s="8"/>
      <c r="JFP195" s="9"/>
      <c r="JFU195" s="11"/>
      <c r="JFV195" s="8"/>
      <c r="JFW195" s="9"/>
      <c r="JGB195" s="11"/>
      <c r="JGC195" s="8"/>
      <c r="JGD195" s="9"/>
      <c r="JGI195" s="11"/>
      <c r="JGJ195" s="8"/>
      <c r="JGK195" s="9"/>
      <c r="JGP195" s="11"/>
      <c r="JGQ195" s="8"/>
      <c r="JGR195" s="9"/>
      <c r="JGW195" s="11"/>
      <c r="JGX195" s="8"/>
      <c r="JGY195" s="9"/>
      <c r="JHD195" s="11"/>
      <c r="JHE195" s="8"/>
      <c r="JHF195" s="9"/>
      <c r="JHK195" s="11"/>
      <c r="JHL195" s="8"/>
      <c r="JHM195" s="9"/>
      <c r="JHR195" s="11"/>
      <c r="JHS195" s="8"/>
      <c r="JHT195" s="9"/>
      <c r="JHY195" s="11"/>
      <c r="JHZ195" s="8"/>
      <c r="JIA195" s="9"/>
      <c r="JIF195" s="11"/>
      <c r="JIG195" s="8"/>
      <c r="JIH195" s="9"/>
      <c r="JIM195" s="11"/>
      <c r="JIN195" s="8"/>
      <c r="JIO195" s="9"/>
      <c r="JIT195" s="11"/>
      <c r="JIU195" s="8"/>
      <c r="JIV195" s="9"/>
      <c r="JJA195" s="11"/>
      <c r="JJB195" s="8"/>
      <c r="JJC195" s="9"/>
      <c r="JJH195" s="11"/>
      <c r="JJI195" s="8"/>
      <c r="JJJ195" s="9"/>
      <c r="JJO195" s="11"/>
      <c r="JJP195" s="8"/>
      <c r="JJQ195" s="9"/>
      <c r="JJV195" s="11"/>
      <c r="JJW195" s="8"/>
      <c r="JJX195" s="9"/>
      <c r="JKC195" s="11"/>
      <c r="JKD195" s="8"/>
      <c r="JKE195" s="9"/>
      <c r="JKJ195" s="11"/>
      <c r="JKK195" s="8"/>
      <c r="JKL195" s="9"/>
      <c r="JKQ195" s="11"/>
      <c r="JKR195" s="8"/>
      <c r="JKS195" s="9"/>
      <c r="JKX195" s="11"/>
      <c r="JKY195" s="8"/>
      <c r="JKZ195" s="9"/>
      <c r="JLE195" s="11"/>
      <c r="JLF195" s="8"/>
      <c r="JLG195" s="9"/>
      <c r="JLL195" s="11"/>
      <c r="JLM195" s="8"/>
      <c r="JLN195" s="9"/>
      <c r="JLS195" s="11"/>
      <c r="JLT195" s="8"/>
      <c r="JLU195" s="9"/>
      <c r="JLZ195" s="11"/>
      <c r="JMA195" s="8"/>
      <c r="JMB195" s="9"/>
      <c r="JMG195" s="11"/>
      <c r="JMH195" s="8"/>
      <c r="JMI195" s="9"/>
      <c r="JMN195" s="11"/>
      <c r="JMO195" s="8"/>
      <c r="JMP195" s="9"/>
      <c r="JMU195" s="11"/>
      <c r="JMV195" s="8"/>
      <c r="JMW195" s="9"/>
      <c r="JNB195" s="11"/>
      <c r="JNC195" s="8"/>
      <c r="JND195" s="9"/>
      <c r="JNI195" s="11"/>
      <c r="JNJ195" s="8"/>
      <c r="JNK195" s="9"/>
      <c r="JNP195" s="11"/>
      <c r="JNQ195" s="8"/>
      <c r="JNR195" s="9"/>
      <c r="JNW195" s="11"/>
      <c r="JNX195" s="8"/>
      <c r="JNY195" s="9"/>
      <c r="JOD195" s="11"/>
      <c r="JOE195" s="8"/>
      <c r="JOF195" s="9"/>
      <c r="JOK195" s="11"/>
      <c r="JOL195" s="8"/>
      <c r="JOM195" s="9"/>
      <c r="JOR195" s="11"/>
      <c r="JOS195" s="8"/>
      <c r="JOT195" s="9"/>
      <c r="JOY195" s="11"/>
      <c r="JOZ195" s="8"/>
      <c r="JPA195" s="9"/>
      <c r="JPF195" s="11"/>
      <c r="JPG195" s="8"/>
      <c r="JPH195" s="9"/>
      <c r="JPM195" s="11"/>
      <c r="JPN195" s="8"/>
      <c r="JPO195" s="9"/>
      <c r="JPT195" s="11"/>
      <c r="JPU195" s="8"/>
      <c r="JPV195" s="9"/>
      <c r="JQA195" s="11"/>
      <c r="JQB195" s="8"/>
      <c r="JQC195" s="9"/>
      <c r="JQH195" s="11"/>
      <c r="JQI195" s="8"/>
      <c r="JQJ195" s="9"/>
      <c r="JQO195" s="11"/>
      <c r="JQP195" s="8"/>
      <c r="JQQ195" s="9"/>
      <c r="JQV195" s="11"/>
      <c r="JQW195" s="8"/>
      <c r="JQX195" s="9"/>
      <c r="JRC195" s="11"/>
      <c r="JRD195" s="8"/>
      <c r="JRE195" s="9"/>
      <c r="JRJ195" s="11"/>
      <c r="JRK195" s="8"/>
      <c r="JRL195" s="9"/>
      <c r="JRQ195" s="11"/>
      <c r="JRR195" s="8"/>
      <c r="JRS195" s="9"/>
      <c r="JRX195" s="11"/>
      <c r="JRY195" s="8"/>
      <c r="JRZ195" s="9"/>
      <c r="JSE195" s="11"/>
      <c r="JSF195" s="8"/>
      <c r="JSG195" s="9"/>
      <c r="JSL195" s="11"/>
      <c r="JSM195" s="8"/>
      <c r="JSN195" s="9"/>
      <c r="JSS195" s="11"/>
      <c r="JST195" s="8"/>
      <c r="JSU195" s="9"/>
      <c r="JSZ195" s="11"/>
      <c r="JTA195" s="8"/>
      <c r="JTB195" s="9"/>
      <c r="JTG195" s="11"/>
      <c r="JTH195" s="8"/>
      <c r="JTI195" s="9"/>
      <c r="JTN195" s="11"/>
      <c r="JTO195" s="8"/>
      <c r="JTP195" s="9"/>
      <c r="JTU195" s="11"/>
      <c r="JTV195" s="8"/>
      <c r="JTW195" s="9"/>
      <c r="JUB195" s="11"/>
      <c r="JUC195" s="8"/>
      <c r="JUD195" s="9"/>
      <c r="JUI195" s="11"/>
      <c r="JUJ195" s="8"/>
      <c r="JUK195" s="9"/>
      <c r="JUP195" s="11"/>
      <c r="JUQ195" s="8"/>
      <c r="JUR195" s="9"/>
      <c r="JUW195" s="11"/>
      <c r="JUX195" s="8"/>
      <c r="JUY195" s="9"/>
      <c r="JVD195" s="11"/>
      <c r="JVE195" s="8"/>
      <c r="JVF195" s="9"/>
      <c r="JVK195" s="11"/>
      <c r="JVL195" s="8"/>
      <c r="JVM195" s="9"/>
      <c r="JVR195" s="11"/>
      <c r="JVS195" s="8"/>
      <c r="JVT195" s="9"/>
      <c r="JVY195" s="11"/>
      <c r="JVZ195" s="8"/>
      <c r="JWA195" s="9"/>
      <c r="JWF195" s="11"/>
      <c r="JWG195" s="8"/>
      <c r="JWH195" s="9"/>
      <c r="JWM195" s="11"/>
      <c r="JWN195" s="8"/>
      <c r="JWO195" s="9"/>
      <c r="JWT195" s="11"/>
      <c r="JWU195" s="8"/>
      <c r="JWV195" s="9"/>
      <c r="JXA195" s="11"/>
      <c r="JXB195" s="8"/>
      <c r="JXC195" s="9"/>
      <c r="JXH195" s="11"/>
      <c r="JXI195" s="8"/>
      <c r="JXJ195" s="9"/>
      <c r="JXO195" s="11"/>
      <c r="JXP195" s="8"/>
      <c r="JXQ195" s="9"/>
      <c r="JXV195" s="11"/>
      <c r="JXW195" s="8"/>
      <c r="JXX195" s="9"/>
      <c r="JYC195" s="11"/>
      <c r="JYD195" s="8"/>
      <c r="JYE195" s="9"/>
      <c r="JYJ195" s="11"/>
      <c r="JYK195" s="8"/>
      <c r="JYL195" s="9"/>
      <c r="JYQ195" s="11"/>
      <c r="JYR195" s="8"/>
      <c r="JYS195" s="9"/>
      <c r="JYX195" s="11"/>
      <c r="JYY195" s="8"/>
      <c r="JYZ195" s="9"/>
      <c r="JZE195" s="11"/>
      <c r="JZF195" s="8"/>
      <c r="JZG195" s="9"/>
      <c r="JZL195" s="11"/>
      <c r="JZM195" s="8"/>
      <c r="JZN195" s="9"/>
      <c r="JZS195" s="11"/>
      <c r="JZT195" s="8"/>
      <c r="JZU195" s="9"/>
      <c r="JZZ195" s="11"/>
      <c r="KAA195" s="8"/>
      <c r="KAB195" s="9"/>
      <c r="KAG195" s="11"/>
      <c r="KAH195" s="8"/>
      <c r="KAI195" s="9"/>
      <c r="KAN195" s="11"/>
      <c r="KAO195" s="8"/>
      <c r="KAP195" s="9"/>
      <c r="KAU195" s="11"/>
      <c r="KAV195" s="8"/>
      <c r="KAW195" s="9"/>
      <c r="KBB195" s="11"/>
      <c r="KBC195" s="8"/>
      <c r="KBD195" s="9"/>
      <c r="KBI195" s="11"/>
      <c r="KBJ195" s="8"/>
      <c r="KBK195" s="9"/>
      <c r="KBP195" s="11"/>
      <c r="KBQ195" s="8"/>
      <c r="KBR195" s="9"/>
      <c r="KBW195" s="11"/>
      <c r="KBX195" s="8"/>
      <c r="KBY195" s="9"/>
      <c r="KCD195" s="11"/>
      <c r="KCE195" s="8"/>
      <c r="KCF195" s="9"/>
      <c r="KCK195" s="11"/>
      <c r="KCL195" s="8"/>
      <c r="KCM195" s="9"/>
      <c r="KCR195" s="11"/>
      <c r="KCS195" s="8"/>
      <c r="KCT195" s="9"/>
      <c r="KCY195" s="11"/>
      <c r="KCZ195" s="8"/>
      <c r="KDA195" s="9"/>
      <c r="KDF195" s="11"/>
      <c r="KDG195" s="8"/>
      <c r="KDH195" s="9"/>
      <c r="KDM195" s="11"/>
      <c r="KDN195" s="8"/>
      <c r="KDO195" s="9"/>
      <c r="KDT195" s="11"/>
      <c r="KDU195" s="8"/>
      <c r="KDV195" s="9"/>
      <c r="KEA195" s="11"/>
      <c r="KEB195" s="8"/>
      <c r="KEC195" s="9"/>
      <c r="KEH195" s="11"/>
      <c r="KEI195" s="8"/>
      <c r="KEJ195" s="9"/>
      <c r="KEO195" s="11"/>
      <c r="KEP195" s="8"/>
      <c r="KEQ195" s="9"/>
      <c r="KEV195" s="11"/>
      <c r="KEW195" s="8"/>
      <c r="KEX195" s="9"/>
      <c r="KFC195" s="11"/>
      <c r="KFD195" s="8"/>
      <c r="KFE195" s="9"/>
      <c r="KFJ195" s="11"/>
      <c r="KFK195" s="8"/>
      <c r="KFL195" s="9"/>
      <c r="KFQ195" s="11"/>
      <c r="KFR195" s="8"/>
      <c r="KFS195" s="9"/>
      <c r="KFX195" s="11"/>
      <c r="KFY195" s="8"/>
      <c r="KFZ195" s="9"/>
      <c r="KGE195" s="11"/>
      <c r="KGF195" s="8"/>
      <c r="KGG195" s="9"/>
      <c r="KGL195" s="11"/>
      <c r="KGM195" s="8"/>
      <c r="KGN195" s="9"/>
      <c r="KGS195" s="11"/>
      <c r="KGT195" s="8"/>
      <c r="KGU195" s="9"/>
      <c r="KGZ195" s="11"/>
      <c r="KHA195" s="8"/>
      <c r="KHB195" s="9"/>
      <c r="KHG195" s="11"/>
      <c r="KHH195" s="8"/>
      <c r="KHI195" s="9"/>
      <c r="KHN195" s="11"/>
      <c r="KHO195" s="8"/>
      <c r="KHP195" s="9"/>
      <c r="KHU195" s="11"/>
      <c r="KHV195" s="8"/>
      <c r="KHW195" s="9"/>
      <c r="KIB195" s="11"/>
      <c r="KIC195" s="8"/>
      <c r="KID195" s="9"/>
      <c r="KII195" s="11"/>
      <c r="KIJ195" s="8"/>
      <c r="KIK195" s="9"/>
      <c r="KIP195" s="11"/>
      <c r="KIQ195" s="8"/>
      <c r="KIR195" s="9"/>
      <c r="KIW195" s="11"/>
      <c r="KIX195" s="8"/>
      <c r="KIY195" s="9"/>
      <c r="KJD195" s="11"/>
      <c r="KJE195" s="8"/>
      <c r="KJF195" s="9"/>
      <c r="KJK195" s="11"/>
      <c r="KJL195" s="8"/>
      <c r="KJM195" s="9"/>
      <c r="KJR195" s="11"/>
      <c r="KJS195" s="8"/>
      <c r="KJT195" s="9"/>
      <c r="KJY195" s="11"/>
      <c r="KJZ195" s="8"/>
      <c r="KKA195" s="9"/>
      <c r="KKF195" s="11"/>
      <c r="KKG195" s="8"/>
      <c r="KKH195" s="9"/>
      <c r="KKM195" s="11"/>
      <c r="KKN195" s="8"/>
      <c r="KKO195" s="9"/>
      <c r="KKT195" s="11"/>
      <c r="KKU195" s="8"/>
      <c r="KKV195" s="9"/>
      <c r="KLA195" s="11"/>
      <c r="KLB195" s="8"/>
      <c r="KLC195" s="9"/>
      <c r="KLH195" s="11"/>
      <c r="KLI195" s="8"/>
      <c r="KLJ195" s="9"/>
      <c r="KLO195" s="11"/>
      <c r="KLP195" s="8"/>
      <c r="KLQ195" s="9"/>
      <c r="KLV195" s="11"/>
      <c r="KLW195" s="8"/>
      <c r="KLX195" s="9"/>
      <c r="KMC195" s="11"/>
      <c r="KMD195" s="8"/>
      <c r="KME195" s="9"/>
      <c r="KMJ195" s="11"/>
      <c r="KMK195" s="8"/>
      <c r="KML195" s="9"/>
      <c r="KMQ195" s="11"/>
      <c r="KMR195" s="8"/>
      <c r="KMS195" s="9"/>
      <c r="KMX195" s="11"/>
      <c r="KMY195" s="8"/>
      <c r="KMZ195" s="9"/>
      <c r="KNE195" s="11"/>
      <c r="KNF195" s="8"/>
      <c r="KNG195" s="9"/>
      <c r="KNL195" s="11"/>
      <c r="KNM195" s="8"/>
      <c r="KNN195" s="9"/>
      <c r="KNS195" s="11"/>
      <c r="KNT195" s="8"/>
      <c r="KNU195" s="9"/>
      <c r="KNZ195" s="11"/>
      <c r="KOA195" s="8"/>
      <c r="KOB195" s="9"/>
      <c r="KOG195" s="11"/>
      <c r="KOH195" s="8"/>
      <c r="KOI195" s="9"/>
      <c r="KON195" s="11"/>
      <c r="KOO195" s="8"/>
      <c r="KOP195" s="9"/>
      <c r="KOU195" s="11"/>
      <c r="KOV195" s="8"/>
      <c r="KOW195" s="9"/>
      <c r="KPB195" s="11"/>
      <c r="KPC195" s="8"/>
      <c r="KPD195" s="9"/>
      <c r="KPI195" s="11"/>
      <c r="KPJ195" s="8"/>
      <c r="KPK195" s="9"/>
      <c r="KPP195" s="11"/>
      <c r="KPQ195" s="8"/>
      <c r="KPR195" s="9"/>
      <c r="KPW195" s="11"/>
      <c r="KPX195" s="8"/>
      <c r="KPY195" s="9"/>
      <c r="KQD195" s="11"/>
      <c r="KQE195" s="8"/>
      <c r="KQF195" s="9"/>
      <c r="KQK195" s="11"/>
      <c r="KQL195" s="8"/>
      <c r="KQM195" s="9"/>
      <c r="KQR195" s="11"/>
      <c r="KQS195" s="8"/>
      <c r="KQT195" s="9"/>
      <c r="KQY195" s="11"/>
      <c r="KQZ195" s="8"/>
      <c r="KRA195" s="9"/>
      <c r="KRF195" s="11"/>
      <c r="KRG195" s="8"/>
      <c r="KRH195" s="9"/>
      <c r="KRM195" s="11"/>
      <c r="KRN195" s="8"/>
      <c r="KRO195" s="9"/>
      <c r="KRT195" s="11"/>
      <c r="KRU195" s="8"/>
      <c r="KRV195" s="9"/>
      <c r="KSA195" s="11"/>
      <c r="KSB195" s="8"/>
      <c r="KSC195" s="9"/>
      <c r="KSH195" s="11"/>
      <c r="KSI195" s="8"/>
      <c r="KSJ195" s="9"/>
      <c r="KSO195" s="11"/>
      <c r="KSP195" s="8"/>
      <c r="KSQ195" s="9"/>
      <c r="KSV195" s="11"/>
      <c r="KSW195" s="8"/>
      <c r="KSX195" s="9"/>
      <c r="KTC195" s="11"/>
      <c r="KTD195" s="8"/>
      <c r="KTE195" s="9"/>
      <c r="KTJ195" s="11"/>
      <c r="KTK195" s="8"/>
      <c r="KTL195" s="9"/>
      <c r="KTQ195" s="11"/>
      <c r="KTR195" s="8"/>
      <c r="KTS195" s="9"/>
      <c r="KTX195" s="11"/>
      <c r="KTY195" s="8"/>
      <c r="KTZ195" s="9"/>
      <c r="KUE195" s="11"/>
      <c r="KUF195" s="8"/>
      <c r="KUG195" s="9"/>
      <c r="KUL195" s="11"/>
      <c r="KUM195" s="8"/>
      <c r="KUN195" s="9"/>
      <c r="KUS195" s="11"/>
      <c r="KUT195" s="8"/>
      <c r="KUU195" s="9"/>
      <c r="KUZ195" s="11"/>
      <c r="KVA195" s="8"/>
      <c r="KVB195" s="9"/>
      <c r="KVG195" s="11"/>
      <c r="KVH195" s="8"/>
      <c r="KVI195" s="9"/>
      <c r="KVN195" s="11"/>
      <c r="KVO195" s="8"/>
      <c r="KVP195" s="9"/>
      <c r="KVU195" s="11"/>
      <c r="KVV195" s="8"/>
      <c r="KVW195" s="9"/>
      <c r="KWB195" s="11"/>
      <c r="KWC195" s="8"/>
      <c r="KWD195" s="9"/>
      <c r="KWI195" s="11"/>
      <c r="KWJ195" s="8"/>
      <c r="KWK195" s="9"/>
      <c r="KWP195" s="11"/>
      <c r="KWQ195" s="8"/>
      <c r="KWR195" s="9"/>
      <c r="KWW195" s="11"/>
      <c r="KWX195" s="8"/>
      <c r="KWY195" s="9"/>
      <c r="KXD195" s="11"/>
      <c r="KXE195" s="8"/>
      <c r="KXF195" s="9"/>
      <c r="KXK195" s="11"/>
      <c r="KXL195" s="8"/>
      <c r="KXM195" s="9"/>
      <c r="KXR195" s="11"/>
      <c r="KXS195" s="8"/>
      <c r="KXT195" s="9"/>
      <c r="KXY195" s="11"/>
      <c r="KXZ195" s="8"/>
      <c r="KYA195" s="9"/>
      <c r="KYF195" s="11"/>
      <c r="KYG195" s="8"/>
      <c r="KYH195" s="9"/>
      <c r="KYM195" s="11"/>
      <c r="KYN195" s="8"/>
      <c r="KYO195" s="9"/>
      <c r="KYT195" s="11"/>
      <c r="KYU195" s="8"/>
      <c r="KYV195" s="9"/>
      <c r="KZA195" s="11"/>
      <c r="KZB195" s="8"/>
      <c r="KZC195" s="9"/>
      <c r="KZH195" s="11"/>
      <c r="KZI195" s="8"/>
      <c r="KZJ195" s="9"/>
      <c r="KZO195" s="11"/>
      <c r="KZP195" s="8"/>
      <c r="KZQ195" s="9"/>
      <c r="KZV195" s="11"/>
      <c r="KZW195" s="8"/>
      <c r="KZX195" s="9"/>
      <c r="LAC195" s="11"/>
      <c r="LAD195" s="8"/>
      <c r="LAE195" s="9"/>
      <c r="LAJ195" s="11"/>
      <c r="LAK195" s="8"/>
      <c r="LAL195" s="9"/>
      <c r="LAQ195" s="11"/>
      <c r="LAR195" s="8"/>
      <c r="LAS195" s="9"/>
      <c r="LAX195" s="11"/>
      <c r="LAY195" s="8"/>
      <c r="LAZ195" s="9"/>
      <c r="LBE195" s="11"/>
      <c r="LBF195" s="8"/>
      <c r="LBG195" s="9"/>
      <c r="LBL195" s="11"/>
      <c r="LBM195" s="8"/>
      <c r="LBN195" s="9"/>
      <c r="LBS195" s="11"/>
      <c r="LBT195" s="8"/>
      <c r="LBU195" s="9"/>
      <c r="LBZ195" s="11"/>
      <c r="LCA195" s="8"/>
      <c r="LCB195" s="9"/>
      <c r="LCG195" s="11"/>
      <c r="LCH195" s="8"/>
      <c r="LCI195" s="9"/>
      <c r="LCN195" s="11"/>
      <c r="LCO195" s="8"/>
      <c r="LCP195" s="9"/>
      <c r="LCU195" s="11"/>
      <c r="LCV195" s="8"/>
      <c r="LCW195" s="9"/>
      <c r="LDB195" s="11"/>
      <c r="LDC195" s="8"/>
      <c r="LDD195" s="9"/>
      <c r="LDI195" s="11"/>
      <c r="LDJ195" s="8"/>
      <c r="LDK195" s="9"/>
      <c r="LDP195" s="11"/>
      <c r="LDQ195" s="8"/>
      <c r="LDR195" s="9"/>
      <c r="LDW195" s="11"/>
      <c r="LDX195" s="8"/>
      <c r="LDY195" s="9"/>
      <c r="LED195" s="11"/>
      <c r="LEE195" s="8"/>
      <c r="LEF195" s="9"/>
      <c r="LEK195" s="11"/>
      <c r="LEL195" s="8"/>
      <c r="LEM195" s="9"/>
      <c r="LER195" s="11"/>
      <c r="LES195" s="8"/>
      <c r="LET195" s="9"/>
      <c r="LEY195" s="11"/>
      <c r="LEZ195" s="8"/>
      <c r="LFA195" s="9"/>
      <c r="LFF195" s="11"/>
      <c r="LFG195" s="8"/>
      <c r="LFH195" s="9"/>
      <c r="LFM195" s="11"/>
      <c r="LFN195" s="8"/>
      <c r="LFO195" s="9"/>
      <c r="LFT195" s="11"/>
      <c r="LFU195" s="8"/>
      <c r="LFV195" s="9"/>
      <c r="LGA195" s="11"/>
      <c r="LGB195" s="8"/>
      <c r="LGC195" s="9"/>
      <c r="LGH195" s="11"/>
      <c r="LGI195" s="8"/>
      <c r="LGJ195" s="9"/>
      <c r="LGO195" s="11"/>
      <c r="LGP195" s="8"/>
      <c r="LGQ195" s="9"/>
      <c r="LGV195" s="11"/>
      <c r="LGW195" s="8"/>
      <c r="LGX195" s="9"/>
      <c r="LHC195" s="11"/>
      <c r="LHD195" s="8"/>
      <c r="LHE195" s="9"/>
      <c r="LHJ195" s="11"/>
      <c r="LHK195" s="8"/>
      <c r="LHL195" s="9"/>
      <c r="LHQ195" s="11"/>
      <c r="LHR195" s="8"/>
      <c r="LHS195" s="9"/>
      <c r="LHX195" s="11"/>
      <c r="LHY195" s="8"/>
      <c r="LHZ195" s="9"/>
      <c r="LIE195" s="11"/>
      <c r="LIF195" s="8"/>
      <c r="LIG195" s="9"/>
      <c r="LIL195" s="11"/>
      <c r="LIM195" s="8"/>
      <c r="LIN195" s="9"/>
      <c r="LIS195" s="11"/>
      <c r="LIT195" s="8"/>
      <c r="LIU195" s="9"/>
      <c r="LIZ195" s="11"/>
      <c r="LJA195" s="8"/>
      <c r="LJB195" s="9"/>
      <c r="LJG195" s="11"/>
      <c r="LJH195" s="8"/>
      <c r="LJI195" s="9"/>
      <c r="LJN195" s="11"/>
      <c r="LJO195" s="8"/>
      <c r="LJP195" s="9"/>
      <c r="LJU195" s="11"/>
      <c r="LJV195" s="8"/>
      <c r="LJW195" s="9"/>
      <c r="LKB195" s="11"/>
      <c r="LKC195" s="8"/>
      <c r="LKD195" s="9"/>
      <c r="LKI195" s="11"/>
      <c r="LKJ195" s="8"/>
      <c r="LKK195" s="9"/>
      <c r="LKP195" s="11"/>
      <c r="LKQ195" s="8"/>
      <c r="LKR195" s="9"/>
      <c r="LKW195" s="11"/>
      <c r="LKX195" s="8"/>
      <c r="LKY195" s="9"/>
      <c r="LLD195" s="11"/>
      <c r="LLE195" s="8"/>
      <c r="LLF195" s="9"/>
      <c r="LLK195" s="11"/>
      <c r="LLL195" s="8"/>
      <c r="LLM195" s="9"/>
      <c r="LLR195" s="11"/>
      <c r="LLS195" s="8"/>
      <c r="LLT195" s="9"/>
      <c r="LLY195" s="11"/>
      <c r="LLZ195" s="8"/>
      <c r="LMA195" s="9"/>
      <c r="LMF195" s="11"/>
      <c r="LMG195" s="8"/>
      <c r="LMH195" s="9"/>
      <c r="LMM195" s="11"/>
      <c r="LMN195" s="8"/>
      <c r="LMO195" s="9"/>
      <c r="LMT195" s="11"/>
      <c r="LMU195" s="8"/>
      <c r="LMV195" s="9"/>
      <c r="LNA195" s="11"/>
      <c r="LNB195" s="8"/>
      <c r="LNC195" s="9"/>
      <c r="LNH195" s="11"/>
      <c r="LNI195" s="8"/>
      <c r="LNJ195" s="9"/>
      <c r="LNO195" s="11"/>
      <c r="LNP195" s="8"/>
      <c r="LNQ195" s="9"/>
      <c r="LNV195" s="11"/>
      <c r="LNW195" s="8"/>
      <c r="LNX195" s="9"/>
      <c r="LOC195" s="11"/>
      <c r="LOD195" s="8"/>
      <c r="LOE195" s="9"/>
      <c r="LOJ195" s="11"/>
      <c r="LOK195" s="8"/>
      <c r="LOL195" s="9"/>
      <c r="LOQ195" s="11"/>
      <c r="LOR195" s="8"/>
      <c r="LOS195" s="9"/>
      <c r="LOX195" s="11"/>
      <c r="LOY195" s="8"/>
      <c r="LOZ195" s="9"/>
      <c r="LPE195" s="11"/>
      <c r="LPF195" s="8"/>
      <c r="LPG195" s="9"/>
      <c r="LPL195" s="11"/>
      <c r="LPM195" s="8"/>
      <c r="LPN195" s="9"/>
      <c r="LPS195" s="11"/>
      <c r="LPT195" s="8"/>
      <c r="LPU195" s="9"/>
      <c r="LPZ195" s="11"/>
      <c r="LQA195" s="8"/>
      <c r="LQB195" s="9"/>
      <c r="LQG195" s="11"/>
      <c r="LQH195" s="8"/>
      <c r="LQI195" s="9"/>
      <c r="LQN195" s="11"/>
      <c r="LQO195" s="8"/>
      <c r="LQP195" s="9"/>
      <c r="LQU195" s="11"/>
      <c r="LQV195" s="8"/>
      <c r="LQW195" s="9"/>
      <c r="LRB195" s="11"/>
      <c r="LRC195" s="8"/>
      <c r="LRD195" s="9"/>
      <c r="LRI195" s="11"/>
      <c r="LRJ195" s="8"/>
      <c r="LRK195" s="9"/>
      <c r="LRP195" s="11"/>
      <c r="LRQ195" s="8"/>
      <c r="LRR195" s="9"/>
      <c r="LRW195" s="11"/>
      <c r="LRX195" s="8"/>
      <c r="LRY195" s="9"/>
      <c r="LSD195" s="11"/>
      <c r="LSE195" s="8"/>
      <c r="LSF195" s="9"/>
      <c r="LSK195" s="11"/>
      <c r="LSL195" s="8"/>
      <c r="LSM195" s="9"/>
      <c r="LSR195" s="11"/>
      <c r="LSS195" s="8"/>
      <c r="LST195" s="9"/>
      <c r="LSY195" s="11"/>
      <c r="LSZ195" s="8"/>
      <c r="LTA195" s="9"/>
      <c r="LTF195" s="11"/>
      <c r="LTG195" s="8"/>
      <c r="LTH195" s="9"/>
      <c r="LTM195" s="11"/>
      <c r="LTN195" s="8"/>
      <c r="LTO195" s="9"/>
      <c r="LTT195" s="11"/>
      <c r="LTU195" s="8"/>
      <c r="LTV195" s="9"/>
      <c r="LUA195" s="11"/>
      <c r="LUB195" s="8"/>
      <c r="LUC195" s="9"/>
      <c r="LUH195" s="11"/>
      <c r="LUI195" s="8"/>
      <c r="LUJ195" s="9"/>
      <c r="LUO195" s="11"/>
      <c r="LUP195" s="8"/>
      <c r="LUQ195" s="9"/>
      <c r="LUV195" s="11"/>
      <c r="LUW195" s="8"/>
      <c r="LUX195" s="9"/>
      <c r="LVC195" s="11"/>
      <c r="LVD195" s="8"/>
      <c r="LVE195" s="9"/>
      <c r="LVJ195" s="11"/>
      <c r="LVK195" s="8"/>
      <c r="LVL195" s="9"/>
      <c r="LVQ195" s="11"/>
      <c r="LVR195" s="8"/>
      <c r="LVS195" s="9"/>
      <c r="LVX195" s="11"/>
      <c r="LVY195" s="8"/>
      <c r="LVZ195" s="9"/>
      <c r="LWE195" s="11"/>
      <c r="LWF195" s="8"/>
      <c r="LWG195" s="9"/>
      <c r="LWL195" s="11"/>
      <c r="LWM195" s="8"/>
      <c r="LWN195" s="9"/>
      <c r="LWS195" s="11"/>
      <c r="LWT195" s="8"/>
      <c r="LWU195" s="9"/>
      <c r="LWZ195" s="11"/>
      <c r="LXA195" s="8"/>
      <c r="LXB195" s="9"/>
      <c r="LXG195" s="11"/>
      <c r="LXH195" s="8"/>
      <c r="LXI195" s="9"/>
      <c r="LXN195" s="11"/>
      <c r="LXO195" s="8"/>
      <c r="LXP195" s="9"/>
      <c r="LXU195" s="11"/>
      <c r="LXV195" s="8"/>
      <c r="LXW195" s="9"/>
      <c r="LYB195" s="11"/>
      <c r="LYC195" s="8"/>
      <c r="LYD195" s="9"/>
      <c r="LYI195" s="11"/>
      <c r="LYJ195" s="8"/>
      <c r="LYK195" s="9"/>
      <c r="LYP195" s="11"/>
      <c r="LYQ195" s="8"/>
      <c r="LYR195" s="9"/>
      <c r="LYW195" s="11"/>
      <c r="LYX195" s="8"/>
      <c r="LYY195" s="9"/>
      <c r="LZD195" s="11"/>
      <c r="LZE195" s="8"/>
      <c r="LZF195" s="9"/>
      <c r="LZK195" s="11"/>
      <c r="LZL195" s="8"/>
      <c r="LZM195" s="9"/>
      <c r="LZR195" s="11"/>
      <c r="LZS195" s="8"/>
      <c r="LZT195" s="9"/>
      <c r="LZY195" s="11"/>
      <c r="LZZ195" s="8"/>
      <c r="MAA195" s="9"/>
      <c r="MAF195" s="11"/>
      <c r="MAG195" s="8"/>
      <c r="MAH195" s="9"/>
      <c r="MAM195" s="11"/>
      <c r="MAN195" s="8"/>
      <c r="MAO195" s="9"/>
      <c r="MAT195" s="11"/>
      <c r="MAU195" s="8"/>
      <c r="MAV195" s="9"/>
      <c r="MBA195" s="11"/>
      <c r="MBB195" s="8"/>
      <c r="MBC195" s="9"/>
      <c r="MBH195" s="11"/>
      <c r="MBI195" s="8"/>
      <c r="MBJ195" s="9"/>
      <c r="MBO195" s="11"/>
      <c r="MBP195" s="8"/>
      <c r="MBQ195" s="9"/>
      <c r="MBV195" s="11"/>
      <c r="MBW195" s="8"/>
      <c r="MBX195" s="9"/>
      <c r="MCC195" s="11"/>
      <c r="MCD195" s="8"/>
      <c r="MCE195" s="9"/>
      <c r="MCJ195" s="11"/>
      <c r="MCK195" s="8"/>
      <c r="MCL195" s="9"/>
      <c r="MCQ195" s="11"/>
      <c r="MCR195" s="8"/>
      <c r="MCS195" s="9"/>
      <c r="MCX195" s="11"/>
      <c r="MCY195" s="8"/>
      <c r="MCZ195" s="9"/>
      <c r="MDE195" s="11"/>
      <c r="MDF195" s="8"/>
      <c r="MDG195" s="9"/>
      <c r="MDL195" s="11"/>
      <c r="MDM195" s="8"/>
      <c r="MDN195" s="9"/>
      <c r="MDS195" s="11"/>
      <c r="MDT195" s="8"/>
      <c r="MDU195" s="9"/>
      <c r="MDZ195" s="11"/>
      <c r="MEA195" s="8"/>
      <c r="MEB195" s="9"/>
      <c r="MEG195" s="11"/>
      <c r="MEH195" s="8"/>
      <c r="MEI195" s="9"/>
      <c r="MEN195" s="11"/>
      <c r="MEO195" s="8"/>
      <c r="MEP195" s="9"/>
      <c r="MEU195" s="11"/>
      <c r="MEV195" s="8"/>
      <c r="MEW195" s="9"/>
      <c r="MFB195" s="11"/>
      <c r="MFC195" s="8"/>
      <c r="MFD195" s="9"/>
      <c r="MFI195" s="11"/>
      <c r="MFJ195" s="8"/>
      <c r="MFK195" s="9"/>
      <c r="MFP195" s="11"/>
      <c r="MFQ195" s="8"/>
      <c r="MFR195" s="9"/>
      <c r="MFW195" s="11"/>
      <c r="MFX195" s="8"/>
      <c r="MFY195" s="9"/>
      <c r="MGD195" s="11"/>
      <c r="MGE195" s="8"/>
      <c r="MGF195" s="9"/>
      <c r="MGK195" s="11"/>
      <c r="MGL195" s="8"/>
      <c r="MGM195" s="9"/>
      <c r="MGR195" s="11"/>
      <c r="MGS195" s="8"/>
      <c r="MGT195" s="9"/>
      <c r="MGY195" s="11"/>
      <c r="MGZ195" s="8"/>
      <c r="MHA195" s="9"/>
      <c r="MHF195" s="11"/>
      <c r="MHG195" s="8"/>
      <c r="MHH195" s="9"/>
      <c r="MHM195" s="11"/>
      <c r="MHN195" s="8"/>
      <c r="MHO195" s="9"/>
      <c r="MHT195" s="11"/>
      <c r="MHU195" s="8"/>
      <c r="MHV195" s="9"/>
      <c r="MIA195" s="11"/>
      <c r="MIB195" s="8"/>
      <c r="MIC195" s="9"/>
      <c r="MIH195" s="11"/>
      <c r="MII195" s="8"/>
      <c r="MIJ195" s="9"/>
      <c r="MIO195" s="11"/>
      <c r="MIP195" s="8"/>
      <c r="MIQ195" s="9"/>
      <c r="MIV195" s="11"/>
      <c r="MIW195" s="8"/>
      <c r="MIX195" s="9"/>
      <c r="MJC195" s="11"/>
      <c r="MJD195" s="8"/>
      <c r="MJE195" s="9"/>
      <c r="MJJ195" s="11"/>
      <c r="MJK195" s="8"/>
      <c r="MJL195" s="9"/>
      <c r="MJQ195" s="11"/>
      <c r="MJR195" s="8"/>
      <c r="MJS195" s="9"/>
      <c r="MJX195" s="11"/>
      <c r="MJY195" s="8"/>
      <c r="MJZ195" s="9"/>
      <c r="MKE195" s="11"/>
      <c r="MKF195" s="8"/>
      <c r="MKG195" s="9"/>
      <c r="MKL195" s="11"/>
      <c r="MKM195" s="8"/>
      <c r="MKN195" s="9"/>
      <c r="MKS195" s="11"/>
      <c r="MKT195" s="8"/>
      <c r="MKU195" s="9"/>
      <c r="MKZ195" s="11"/>
      <c r="MLA195" s="8"/>
      <c r="MLB195" s="9"/>
      <c r="MLG195" s="11"/>
      <c r="MLH195" s="8"/>
      <c r="MLI195" s="9"/>
      <c r="MLN195" s="11"/>
      <c r="MLO195" s="8"/>
      <c r="MLP195" s="9"/>
      <c r="MLU195" s="11"/>
      <c r="MLV195" s="8"/>
      <c r="MLW195" s="9"/>
      <c r="MMB195" s="11"/>
      <c r="MMC195" s="8"/>
      <c r="MMD195" s="9"/>
      <c r="MMI195" s="11"/>
      <c r="MMJ195" s="8"/>
      <c r="MMK195" s="9"/>
      <c r="MMP195" s="11"/>
      <c r="MMQ195" s="8"/>
      <c r="MMR195" s="9"/>
      <c r="MMW195" s="11"/>
      <c r="MMX195" s="8"/>
      <c r="MMY195" s="9"/>
      <c r="MND195" s="11"/>
      <c r="MNE195" s="8"/>
      <c r="MNF195" s="9"/>
      <c r="MNK195" s="11"/>
      <c r="MNL195" s="8"/>
      <c r="MNM195" s="9"/>
      <c r="MNR195" s="11"/>
      <c r="MNS195" s="8"/>
      <c r="MNT195" s="9"/>
      <c r="MNY195" s="11"/>
      <c r="MNZ195" s="8"/>
      <c r="MOA195" s="9"/>
      <c r="MOF195" s="11"/>
      <c r="MOG195" s="8"/>
      <c r="MOH195" s="9"/>
      <c r="MOM195" s="11"/>
      <c r="MON195" s="8"/>
      <c r="MOO195" s="9"/>
      <c r="MOT195" s="11"/>
      <c r="MOU195" s="8"/>
      <c r="MOV195" s="9"/>
      <c r="MPA195" s="11"/>
      <c r="MPB195" s="8"/>
      <c r="MPC195" s="9"/>
      <c r="MPH195" s="11"/>
      <c r="MPI195" s="8"/>
      <c r="MPJ195" s="9"/>
      <c r="MPO195" s="11"/>
      <c r="MPP195" s="8"/>
      <c r="MPQ195" s="9"/>
      <c r="MPV195" s="11"/>
      <c r="MPW195" s="8"/>
      <c r="MPX195" s="9"/>
      <c r="MQC195" s="11"/>
      <c r="MQD195" s="8"/>
      <c r="MQE195" s="9"/>
      <c r="MQJ195" s="11"/>
      <c r="MQK195" s="8"/>
      <c r="MQL195" s="9"/>
      <c r="MQQ195" s="11"/>
      <c r="MQR195" s="8"/>
      <c r="MQS195" s="9"/>
      <c r="MQX195" s="11"/>
      <c r="MQY195" s="8"/>
      <c r="MQZ195" s="9"/>
      <c r="MRE195" s="11"/>
      <c r="MRF195" s="8"/>
      <c r="MRG195" s="9"/>
      <c r="MRL195" s="11"/>
      <c r="MRM195" s="8"/>
      <c r="MRN195" s="9"/>
      <c r="MRS195" s="11"/>
      <c r="MRT195" s="8"/>
      <c r="MRU195" s="9"/>
      <c r="MRZ195" s="11"/>
      <c r="MSA195" s="8"/>
      <c r="MSB195" s="9"/>
      <c r="MSG195" s="11"/>
      <c r="MSH195" s="8"/>
      <c r="MSI195" s="9"/>
      <c r="MSN195" s="11"/>
      <c r="MSO195" s="8"/>
      <c r="MSP195" s="9"/>
      <c r="MSU195" s="11"/>
      <c r="MSV195" s="8"/>
      <c r="MSW195" s="9"/>
      <c r="MTB195" s="11"/>
      <c r="MTC195" s="8"/>
      <c r="MTD195" s="9"/>
      <c r="MTI195" s="11"/>
      <c r="MTJ195" s="8"/>
      <c r="MTK195" s="9"/>
      <c r="MTP195" s="11"/>
      <c r="MTQ195" s="8"/>
      <c r="MTR195" s="9"/>
      <c r="MTW195" s="11"/>
      <c r="MTX195" s="8"/>
      <c r="MTY195" s="9"/>
      <c r="MUD195" s="11"/>
      <c r="MUE195" s="8"/>
      <c r="MUF195" s="9"/>
      <c r="MUK195" s="11"/>
      <c r="MUL195" s="8"/>
      <c r="MUM195" s="9"/>
      <c r="MUR195" s="11"/>
      <c r="MUS195" s="8"/>
      <c r="MUT195" s="9"/>
      <c r="MUY195" s="11"/>
      <c r="MUZ195" s="8"/>
      <c r="MVA195" s="9"/>
      <c r="MVF195" s="11"/>
      <c r="MVG195" s="8"/>
      <c r="MVH195" s="9"/>
      <c r="MVM195" s="11"/>
      <c r="MVN195" s="8"/>
      <c r="MVO195" s="9"/>
      <c r="MVT195" s="11"/>
      <c r="MVU195" s="8"/>
      <c r="MVV195" s="9"/>
      <c r="MWA195" s="11"/>
      <c r="MWB195" s="8"/>
      <c r="MWC195" s="9"/>
      <c r="MWH195" s="11"/>
      <c r="MWI195" s="8"/>
      <c r="MWJ195" s="9"/>
      <c r="MWO195" s="11"/>
      <c r="MWP195" s="8"/>
      <c r="MWQ195" s="9"/>
      <c r="MWV195" s="11"/>
      <c r="MWW195" s="8"/>
      <c r="MWX195" s="9"/>
      <c r="MXC195" s="11"/>
      <c r="MXD195" s="8"/>
      <c r="MXE195" s="9"/>
      <c r="MXJ195" s="11"/>
      <c r="MXK195" s="8"/>
      <c r="MXL195" s="9"/>
      <c r="MXQ195" s="11"/>
      <c r="MXR195" s="8"/>
      <c r="MXS195" s="9"/>
      <c r="MXX195" s="11"/>
      <c r="MXY195" s="8"/>
      <c r="MXZ195" s="9"/>
      <c r="MYE195" s="11"/>
      <c r="MYF195" s="8"/>
      <c r="MYG195" s="9"/>
      <c r="MYL195" s="11"/>
      <c r="MYM195" s="8"/>
      <c r="MYN195" s="9"/>
      <c r="MYS195" s="11"/>
      <c r="MYT195" s="8"/>
      <c r="MYU195" s="9"/>
      <c r="MYZ195" s="11"/>
      <c r="MZA195" s="8"/>
      <c r="MZB195" s="9"/>
      <c r="MZG195" s="11"/>
      <c r="MZH195" s="8"/>
      <c r="MZI195" s="9"/>
      <c r="MZN195" s="11"/>
      <c r="MZO195" s="8"/>
      <c r="MZP195" s="9"/>
      <c r="MZU195" s="11"/>
      <c r="MZV195" s="8"/>
      <c r="MZW195" s="9"/>
      <c r="NAB195" s="11"/>
      <c r="NAC195" s="8"/>
      <c r="NAD195" s="9"/>
      <c r="NAI195" s="11"/>
      <c r="NAJ195" s="8"/>
      <c r="NAK195" s="9"/>
      <c r="NAP195" s="11"/>
      <c r="NAQ195" s="8"/>
      <c r="NAR195" s="9"/>
      <c r="NAW195" s="11"/>
      <c r="NAX195" s="8"/>
      <c r="NAY195" s="9"/>
      <c r="NBD195" s="11"/>
      <c r="NBE195" s="8"/>
      <c r="NBF195" s="9"/>
      <c r="NBK195" s="11"/>
      <c r="NBL195" s="8"/>
      <c r="NBM195" s="9"/>
      <c r="NBR195" s="11"/>
      <c r="NBS195" s="8"/>
      <c r="NBT195" s="9"/>
      <c r="NBY195" s="11"/>
      <c r="NBZ195" s="8"/>
      <c r="NCA195" s="9"/>
      <c r="NCF195" s="11"/>
      <c r="NCG195" s="8"/>
      <c r="NCH195" s="9"/>
      <c r="NCM195" s="11"/>
      <c r="NCN195" s="8"/>
      <c r="NCO195" s="9"/>
      <c r="NCT195" s="11"/>
      <c r="NCU195" s="8"/>
      <c r="NCV195" s="9"/>
      <c r="NDA195" s="11"/>
      <c r="NDB195" s="8"/>
      <c r="NDC195" s="9"/>
      <c r="NDH195" s="11"/>
      <c r="NDI195" s="8"/>
      <c r="NDJ195" s="9"/>
      <c r="NDO195" s="11"/>
      <c r="NDP195" s="8"/>
      <c r="NDQ195" s="9"/>
      <c r="NDV195" s="11"/>
      <c r="NDW195" s="8"/>
      <c r="NDX195" s="9"/>
      <c r="NEC195" s="11"/>
      <c r="NED195" s="8"/>
      <c r="NEE195" s="9"/>
      <c r="NEJ195" s="11"/>
      <c r="NEK195" s="8"/>
      <c r="NEL195" s="9"/>
      <c r="NEQ195" s="11"/>
      <c r="NER195" s="8"/>
      <c r="NES195" s="9"/>
      <c r="NEX195" s="11"/>
      <c r="NEY195" s="8"/>
      <c r="NEZ195" s="9"/>
      <c r="NFE195" s="11"/>
      <c r="NFF195" s="8"/>
      <c r="NFG195" s="9"/>
      <c r="NFL195" s="11"/>
      <c r="NFM195" s="8"/>
      <c r="NFN195" s="9"/>
      <c r="NFS195" s="11"/>
      <c r="NFT195" s="8"/>
      <c r="NFU195" s="9"/>
      <c r="NFZ195" s="11"/>
      <c r="NGA195" s="8"/>
      <c r="NGB195" s="9"/>
      <c r="NGG195" s="11"/>
      <c r="NGH195" s="8"/>
      <c r="NGI195" s="9"/>
      <c r="NGN195" s="11"/>
      <c r="NGO195" s="8"/>
      <c r="NGP195" s="9"/>
      <c r="NGU195" s="11"/>
      <c r="NGV195" s="8"/>
      <c r="NGW195" s="9"/>
      <c r="NHB195" s="11"/>
      <c r="NHC195" s="8"/>
      <c r="NHD195" s="9"/>
      <c r="NHI195" s="11"/>
      <c r="NHJ195" s="8"/>
      <c r="NHK195" s="9"/>
      <c r="NHP195" s="11"/>
      <c r="NHQ195" s="8"/>
      <c r="NHR195" s="9"/>
      <c r="NHW195" s="11"/>
      <c r="NHX195" s="8"/>
      <c r="NHY195" s="9"/>
      <c r="NID195" s="11"/>
      <c r="NIE195" s="8"/>
      <c r="NIF195" s="9"/>
      <c r="NIK195" s="11"/>
      <c r="NIL195" s="8"/>
      <c r="NIM195" s="9"/>
      <c r="NIR195" s="11"/>
      <c r="NIS195" s="8"/>
      <c r="NIT195" s="9"/>
      <c r="NIY195" s="11"/>
      <c r="NIZ195" s="8"/>
      <c r="NJA195" s="9"/>
      <c r="NJF195" s="11"/>
      <c r="NJG195" s="8"/>
      <c r="NJH195" s="9"/>
      <c r="NJM195" s="11"/>
      <c r="NJN195" s="8"/>
      <c r="NJO195" s="9"/>
      <c r="NJT195" s="11"/>
      <c r="NJU195" s="8"/>
      <c r="NJV195" s="9"/>
      <c r="NKA195" s="11"/>
      <c r="NKB195" s="8"/>
      <c r="NKC195" s="9"/>
      <c r="NKH195" s="11"/>
      <c r="NKI195" s="8"/>
      <c r="NKJ195" s="9"/>
      <c r="NKO195" s="11"/>
      <c r="NKP195" s="8"/>
      <c r="NKQ195" s="9"/>
      <c r="NKV195" s="11"/>
      <c r="NKW195" s="8"/>
      <c r="NKX195" s="9"/>
      <c r="NLC195" s="11"/>
      <c r="NLD195" s="8"/>
      <c r="NLE195" s="9"/>
      <c r="NLJ195" s="11"/>
      <c r="NLK195" s="8"/>
      <c r="NLL195" s="9"/>
      <c r="NLQ195" s="11"/>
      <c r="NLR195" s="8"/>
      <c r="NLS195" s="9"/>
      <c r="NLX195" s="11"/>
      <c r="NLY195" s="8"/>
      <c r="NLZ195" s="9"/>
      <c r="NME195" s="11"/>
      <c r="NMF195" s="8"/>
      <c r="NMG195" s="9"/>
      <c r="NML195" s="11"/>
      <c r="NMM195" s="8"/>
      <c r="NMN195" s="9"/>
      <c r="NMS195" s="11"/>
      <c r="NMT195" s="8"/>
      <c r="NMU195" s="9"/>
      <c r="NMZ195" s="11"/>
      <c r="NNA195" s="8"/>
      <c r="NNB195" s="9"/>
      <c r="NNG195" s="11"/>
      <c r="NNH195" s="8"/>
      <c r="NNI195" s="9"/>
      <c r="NNN195" s="11"/>
      <c r="NNO195" s="8"/>
      <c r="NNP195" s="9"/>
      <c r="NNU195" s="11"/>
      <c r="NNV195" s="8"/>
      <c r="NNW195" s="9"/>
      <c r="NOB195" s="11"/>
      <c r="NOC195" s="8"/>
      <c r="NOD195" s="9"/>
      <c r="NOI195" s="11"/>
      <c r="NOJ195" s="8"/>
      <c r="NOK195" s="9"/>
      <c r="NOP195" s="11"/>
      <c r="NOQ195" s="8"/>
      <c r="NOR195" s="9"/>
      <c r="NOW195" s="11"/>
      <c r="NOX195" s="8"/>
      <c r="NOY195" s="9"/>
      <c r="NPD195" s="11"/>
      <c r="NPE195" s="8"/>
      <c r="NPF195" s="9"/>
      <c r="NPK195" s="11"/>
      <c r="NPL195" s="8"/>
      <c r="NPM195" s="9"/>
      <c r="NPR195" s="11"/>
      <c r="NPS195" s="8"/>
      <c r="NPT195" s="9"/>
      <c r="NPY195" s="11"/>
      <c r="NPZ195" s="8"/>
      <c r="NQA195" s="9"/>
      <c r="NQF195" s="11"/>
      <c r="NQG195" s="8"/>
      <c r="NQH195" s="9"/>
      <c r="NQM195" s="11"/>
      <c r="NQN195" s="8"/>
      <c r="NQO195" s="9"/>
      <c r="NQT195" s="11"/>
      <c r="NQU195" s="8"/>
      <c r="NQV195" s="9"/>
      <c r="NRA195" s="11"/>
      <c r="NRB195" s="8"/>
      <c r="NRC195" s="9"/>
      <c r="NRH195" s="11"/>
      <c r="NRI195" s="8"/>
      <c r="NRJ195" s="9"/>
      <c r="NRO195" s="11"/>
      <c r="NRP195" s="8"/>
      <c r="NRQ195" s="9"/>
      <c r="NRV195" s="11"/>
      <c r="NRW195" s="8"/>
      <c r="NRX195" s="9"/>
      <c r="NSC195" s="11"/>
      <c r="NSD195" s="8"/>
      <c r="NSE195" s="9"/>
      <c r="NSJ195" s="11"/>
      <c r="NSK195" s="8"/>
      <c r="NSL195" s="9"/>
      <c r="NSQ195" s="11"/>
      <c r="NSR195" s="8"/>
      <c r="NSS195" s="9"/>
      <c r="NSX195" s="11"/>
      <c r="NSY195" s="8"/>
      <c r="NSZ195" s="9"/>
      <c r="NTE195" s="11"/>
      <c r="NTF195" s="8"/>
      <c r="NTG195" s="9"/>
      <c r="NTL195" s="11"/>
      <c r="NTM195" s="8"/>
      <c r="NTN195" s="9"/>
      <c r="NTS195" s="11"/>
      <c r="NTT195" s="8"/>
      <c r="NTU195" s="9"/>
      <c r="NTZ195" s="11"/>
      <c r="NUA195" s="8"/>
      <c r="NUB195" s="9"/>
      <c r="NUG195" s="11"/>
      <c r="NUH195" s="8"/>
      <c r="NUI195" s="9"/>
      <c r="NUN195" s="11"/>
      <c r="NUO195" s="8"/>
      <c r="NUP195" s="9"/>
      <c r="NUU195" s="11"/>
      <c r="NUV195" s="8"/>
      <c r="NUW195" s="9"/>
      <c r="NVB195" s="11"/>
      <c r="NVC195" s="8"/>
      <c r="NVD195" s="9"/>
      <c r="NVI195" s="11"/>
      <c r="NVJ195" s="8"/>
      <c r="NVK195" s="9"/>
      <c r="NVP195" s="11"/>
      <c r="NVQ195" s="8"/>
      <c r="NVR195" s="9"/>
      <c r="NVW195" s="11"/>
      <c r="NVX195" s="8"/>
      <c r="NVY195" s="9"/>
      <c r="NWD195" s="11"/>
      <c r="NWE195" s="8"/>
      <c r="NWF195" s="9"/>
      <c r="NWK195" s="11"/>
      <c r="NWL195" s="8"/>
      <c r="NWM195" s="9"/>
      <c r="NWR195" s="11"/>
      <c r="NWS195" s="8"/>
      <c r="NWT195" s="9"/>
      <c r="NWY195" s="11"/>
      <c r="NWZ195" s="8"/>
      <c r="NXA195" s="9"/>
      <c r="NXF195" s="11"/>
      <c r="NXG195" s="8"/>
      <c r="NXH195" s="9"/>
      <c r="NXM195" s="11"/>
      <c r="NXN195" s="8"/>
      <c r="NXO195" s="9"/>
      <c r="NXT195" s="11"/>
      <c r="NXU195" s="8"/>
      <c r="NXV195" s="9"/>
      <c r="NYA195" s="11"/>
      <c r="NYB195" s="8"/>
      <c r="NYC195" s="9"/>
      <c r="NYH195" s="11"/>
      <c r="NYI195" s="8"/>
      <c r="NYJ195" s="9"/>
      <c r="NYO195" s="11"/>
      <c r="NYP195" s="8"/>
      <c r="NYQ195" s="9"/>
      <c r="NYV195" s="11"/>
      <c r="NYW195" s="8"/>
      <c r="NYX195" s="9"/>
      <c r="NZC195" s="11"/>
      <c r="NZD195" s="8"/>
      <c r="NZE195" s="9"/>
      <c r="NZJ195" s="11"/>
      <c r="NZK195" s="8"/>
      <c r="NZL195" s="9"/>
      <c r="NZQ195" s="11"/>
      <c r="NZR195" s="8"/>
      <c r="NZS195" s="9"/>
      <c r="NZX195" s="11"/>
      <c r="NZY195" s="8"/>
      <c r="NZZ195" s="9"/>
      <c r="OAE195" s="11"/>
      <c r="OAF195" s="8"/>
      <c r="OAG195" s="9"/>
      <c r="OAL195" s="11"/>
      <c r="OAM195" s="8"/>
      <c r="OAN195" s="9"/>
      <c r="OAS195" s="11"/>
      <c r="OAT195" s="8"/>
      <c r="OAU195" s="9"/>
      <c r="OAZ195" s="11"/>
      <c r="OBA195" s="8"/>
      <c r="OBB195" s="9"/>
      <c r="OBG195" s="11"/>
      <c r="OBH195" s="8"/>
      <c r="OBI195" s="9"/>
      <c r="OBN195" s="11"/>
      <c r="OBO195" s="8"/>
      <c r="OBP195" s="9"/>
      <c r="OBU195" s="11"/>
      <c r="OBV195" s="8"/>
      <c r="OBW195" s="9"/>
      <c r="OCB195" s="11"/>
      <c r="OCC195" s="8"/>
      <c r="OCD195" s="9"/>
      <c r="OCI195" s="11"/>
      <c r="OCJ195" s="8"/>
      <c r="OCK195" s="9"/>
      <c r="OCP195" s="11"/>
      <c r="OCQ195" s="8"/>
      <c r="OCR195" s="9"/>
      <c r="OCW195" s="11"/>
      <c r="OCX195" s="8"/>
      <c r="OCY195" s="9"/>
      <c r="ODD195" s="11"/>
      <c r="ODE195" s="8"/>
      <c r="ODF195" s="9"/>
      <c r="ODK195" s="11"/>
      <c r="ODL195" s="8"/>
      <c r="ODM195" s="9"/>
      <c r="ODR195" s="11"/>
      <c r="ODS195" s="8"/>
      <c r="ODT195" s="9"/>
      <c r="ODY195" s="11"/>
      <c r="ODZ195" s="8"/>
      <c r="OEA195" s="9"/>
      <c r="OEF195" s="11"/>
      <c r="OEG195" s="8"/>
      <c r="OEH195" s="9"/>
      <c r="OEM195" s="11"/>
      <c r="OEN195" s="8"/>
      <c r="OEO195" s="9"/>
      <c r="OET195" s="11"/>
      <c r="OEU195" s="8"/>
      <c r="OEV195" s="9"/>
      <c r="OFA195" s="11"/>
      <c r="OFB195" s="8"/>
      <c r="OFC195" s="9"/>
      <c r="OFH195" s="11"/>
      <c r="OFI195" s="8"/>
      <c r="OFJ195" s="9"/>
      <c r="OFO195" s="11"/>
      <c r="OFP195" s="8"/>
      <c r="OFQ195" s="9"/>
      <c r="OFV195" s="11"/>
      <c r="OFW195" s="8"/>
      <c r="OFX195" s="9"/>
      <c r="OGC195" s="11"/>
      <c r="OGD195" s="8"/>
      <c r="OGE195" s="9"/>
      <c r="OGJ195" s="11"/>
      <c r="OGK195" s="8"/>
      <c r="OGL195" s="9"/>
      <c r="OGQ195" s="11"/>
      <c r="OGR195" s="8"/>
      <c r="OGS195" s="9"/>
      <c r="OGX195" s="11"/>
      <c r="OGY195" s="8"/>
      <c r="OGZ195" s="9"/>
      <c r="OHE195" s="11"/>
      <c r="OHF195" s="8"/>
      <c r="OHG195" s="9"/>
      <c r="OHL195" s="11"/>
      <c r="OHM195" s="8"/>
      <c r="OHN195" s="9"/>
      <c r="OHS195" s="11"/>
      <c r="OHT195" s="8"/>
      <c r="OHU195" s="9"/>
      <c r="OHZ195" s="11"/>
      <c r="OIA195" s="8"/>
      <c r="OIB195" s="9"/>
      <c r="OIG195" s="11"/>
      <c r="OIH195" s="8"/>
      <c r="OII195" s="9"/>
      <c r="OIN195" s="11"/>
      <c r="OIO195" s="8"/>
      <c r="OIP195" s="9"/>
      <c r="OIU195" s="11"/>
      <c r="OIV195" s="8"/>
      <c r="OIW195" s="9"/>
      <c r="OJB195" s="11"/>
      <c r="OJC195" s="8"/>
      <c r="OJD195" s="9"/>
      <c r="OJI195" s="11"/>
      <c r="OJJ195" s="8"/>
      <c r="OJK195" s="9"/>
      <c r="OJP195" s="11"/>
      <c r="OJQ195" s="8"/>
      <c r="OJR195" s="9"/>
      <c r="OJW195" s="11"/>
      <c r="OJX195" s="8"/>
      <c r="OJY195" s="9"/>
      <c r="OKD195" s="11"/>
      <c r="OKE195" s="8"/>
      <c r="OKF195" s="9"/>
      <c r="OKK195" s="11"/>
      <c r="OKL195" s="8"/>
      <c r="OKM195" s="9"/>
      <c r="OKR195" s="11"/>
      <c r="OKS195" s="8"/>
      <c r="OKT195" s="9"/>
      <c r="OKY195" s="11"/>
      <c r="OKZ195" s="8"/>
      <c r="OLA195" s="9"/>
      <c r="OLF195" s="11"/>
      <c r="OLG195" s="8"/>
      <c r="OLH195" s="9"/>
      <c r="OLM195" s="11"/>
      <c r="OLN195" s="8"/>
      <c r="OLO195" s="9"/>
      <c r="OLT195" s="11"/>
      <c r="OLU195" s="8"/>
      <c r="OLV195" s="9"/>
      <c r="OMA195" s="11"/>
      <c r="OMB195" s="8"/>
      <c r="OMC195" s="9"/>
      <c r="OMH195" s="11"/>
      <c r="OMI195" s="8"/>
      <c r="OMJ195" s="9"/>
      <c r="OMO195" s="11"/>
      <c r="OMP195" s="8"/>
      <c r="OMQ195" s="9"/>
      <c r="OMV195" s="11"/>
      <c r="OMW195" s="8"/>
      <c r="OMX195" s="9"/>
      <c r="ONC195" s="11"/>
      <c r="OND195" s="8"/>
      <c r="ONE195" s="9"/>
      <c r="ONJ195" s="11"/>
      <c r="ONK195" s="8"/>
      <c r="ONL195" s="9"/>
      <c r="ONQ195" s="11"/>
      <c r="ONR195" s="8"/>
      <c r="ONS195" s="9"/>
      <c r="ONX195" s="11"/>
      <c r="ONY195" s="8"/>
      <c r="ONZ195" s="9"/>
      <c r="OOE195" s="11"/>
      <c r="OOF195" s="8"/>
      <c r="OOG195" s="9"/>
      <c r="OOL195" s="11"/>
      <c r="OOM195" s="8"/>
      <c r="OON195" s="9"/>
      <c r="OOS195" s="11"/>
      <c r="OOT195" s="8"/>
      <c r="OOU195" s="9"/>
      <c r="OOZ195" s="11"/>
      <c r="OPA195" s="8"/>
      <c r="OPB195" s="9"/>
      <c r="OPG195" s="11"/>
      <c r="OPH195" s="8"/>
      <c r="OPI195" s="9"/>
      <c r="OPN195" s="11"/>
      <c r="OPO195" s="8"/>
      <c r="OPP195" s="9"/>
      <c r="OPU195" s="11"/>
      <c r="OPV195" s="8"/>
      <c r="OPW195" s="9"/>
      <c r="OQB195" s="11"/>
      <c r="OQC195" s="8"/>
      <c r="OQD195" s="9"/>
      <c r="OQI195" s="11"/>
      <c r="OQJ195" s="8"/>
      <c r="OQK195" s="9"/>
      <c r="OQP195" s="11"/>
      <c r="OQQ195" s="8"/>
      <c r="OQR195" s="9"/>
      <c r="OQW195" s="11"/>
      <c r="OQX195" s="8"/>
      <c r="OQY195" s="9"/>
      <c r="ORD195" s="11"/>
      <c r="ORE195" s="8"/>
      <c r="ORF195" s="9"/>
      <c r="ORK195" s="11"/>
      <c r="ORL195" s="8"/>
      <c r="ORM195" s="9"/>
      <c r="ORR195" s="11"/>
      <c r="ORS195" s="8"/>
      <c r="ORT195" s="9"/>
      <c r="ORY195" s="11"/>
      <c r="ORZ195" s="8"/>
      <c r="OSA195" s="9"/>
      <c r="OSF195" s="11"/>
      <c r="OSG195" s="8"/>
      <c r="OSH195" s="9"/>
      <c r="OSM195" s="11"/>
      <c r="OSN195" s="8"/>
      <c r="OSO195" s="9"/>
      <c r="OST195" s="11"/>
      <c r="OSU195" s="8"/>
      <c r="OSV195" s="9"/>
      <c r="OTA195" s="11"/>
      <c r="OTB195" s="8"/>
      <c r="OTC195" s="9"/>
      <c r="OTH195" s="11"/>
      <c r="OTI195" s="8"/>
      <c r="OTJ195" s="9"/>
      <c r="OTO195" s="11"/>
      <c r="OTP195" s="8"/>
      <c r="OTQ195" s="9"/>
      <c r="OTV195" s="11"/>
      <c r="OTW195" s="8"/>
      <c r="OTX195" s="9"/>
      <c r="OUC195" s="11"/>
      <c r="OUD195" s="8"/>
      <c r="OUE195" s="9"/>
      <c r="OUJ195" s="11"/>
      <c r="OUK195" s="8"/>
      <c r="OUL195" s="9"/>
      <c r="OUQ195" s="11"/>
      <c r="OUR195" s="8"/>
      <c r="OUS195" s="9"/>
      <c r="OUX195" s="11"/>
      <c r="OUY195" s="8"/>
      <c r="OUZ195" s="9"/>
      <c r="OVE195" s="11"/>
      <c r="OVF195" s="8"/>
      <c r="OVG195" s="9"/>
      <c r="OVL195" s="11"/>
      <c r="OVM195" s="8"/>
      <c r="OVN195" s="9"/>
      <c r="OVS195" s="11"/>
      <c r="OVT195" s="8"/>
      <c r="OVU195" s="9"/>
      <c r="OVZ195" s="11"/>
      <c r="OWA195" s="8"/>
      <c r="OWB195" s="9"/>
      <c r="OWG195" s="11"/>
      <c r="OWH195" s="8"/>
      <c r="OWI195" s="9"/>
      <c r="OWN195" s="11"/>
      <c r="OWO195" s="8"/>
      <c r="OWP195" s="9"/>
      <c r="OWU195" s="11"/>
      <c r="OWV195" s="8"/>
      <c r="OWW195" s="9"/>
      <c r="OXB195" s="11"/>
      <c r="OXC195" s="8"/>
      <c r="OXD195" s="9"/>
      <c r="OXI195" s="11"/>
      <c r="OXJ195" s="8"/>
      <c r="OXK195" s="9"/>
      <c r="OXP195" s="11"/>
      <c r="OXQ195" s="8"/>
      <c r="OXR195" s="9"/>
      <c r="OXW195" s="11"/>
      <c r="OXX195" s="8"/>
      <c r="OXY195" s="9"/>
      <c r="OYD195" s="11"/>
      <c r="OYE195" s="8"/>
      <c r="OYF195" s="9"/>
      <c r="OYK195" s="11"/>
      <c r="OYL195" s="8"/>
      <c r="OYM195" s="9"/>
      <c r="OYR195" s="11"/>
      <c r="OYS195" s="8"/>
      <c r="OYT195" s="9"/>
      <c r="OYY195" s="11"/>
      <c r="OYZ195" s="8"/>
      <c r="OZA195" s="9"/>
      <c r="OZF195" s="11"/>
      <c r="OZG195" s="8"/>
      <c r="OZH195" s="9"/>
      <c r="OZM195" s="11"/>
      <c r="OZN195" s="8"/>
      <c r="OZO195" s="9"/>
      <c r="OZT195" s="11"/>
      <c r="OZU195" s="8"/>
      <c r="OZV195" s="9"/>
      <c r="PAA195" s="11"/>
      <c r="PAB195" s="8"/>
      <c r="PAC195" s="9"/>
      <c r="PAH195" s="11"/>
      <c r="PAI195" s="8"/>
      <c r="PAJ195" s="9"/>
      <c r="PAO195" s="11"/>
      <c r="PAP195" s="8"/>
      <c r="PAQ195" s="9"/>
      <c r="PAV195" s="11"/>
      <c r="PAW195" s="8"/>
      <c r="PAX195" s="9"/>
      <c r="PBC195" s="11"/>
      <c r="PBD195" s="8"/>
      <c r="PBE195" s="9"/>
      <c r="PBJ195" s="11"/>
      <c r="PBK195" s="8"/>
      <c r="PBL195" s="9"/>
      <c r="PBQ195" s="11"/>
      <c r="PBR195" s="8"/>
      <c r="PBS195" s="9"/>
      <c r="PBX195" s="11"/>
      <c r="PBY195" s="8"/>
      <c r="PBZ195" s="9"/>
      <c r="PCE195" s="11"/>
      <c r="PCF195" s="8"/>
      <c r="PCG195" s="9"/>
      <c r="PCL195" s="11"/>
      <c r="PCM195" s="8"/>
      <c r="PCN195" s="9"/>
      <c r="PCS195" s="11"/>
      <c r="PCT195" s="8"/>
      <c r="PCU195" s="9"/>
      <c r="PCZ195" s="11"/>
      <c r="PDA195" s="8"/>
      <c r="PDB195" s="9"/>
      <c r="PDG195" s="11"/>
      <c r="PDH195" s="8"/>
      <c r="PDI195" s="9"/>
      <c r="PDN195" s="11"/>
      <c r="PDO195" s="8"/>
      <c r="PDP195" s="9"/>
      <c r="PDU195" s="11"/>
      <c r="PDV195" s="8"/>
      <c r="PDW195" s="9"/>
      <c r="PEB195" s="11"/>
      <c r="PEC195" s="8"/>
      <c r="PED195" s="9"/>
      <c r="PEI195" s="11"/>
      <c r="PEJ195" s="8"/>
      <c r="PEK195" s="9"/>
      <c r="PEP195" s="11"/>
      <c r="PEQ195" s="8"/>
      <c r="PER195" s="9"/>
      <c r="PEW195" s="11"/>
      <c r="PEX195" s="8"/>
      <c r="PEY195" s="9"/>
      <c r="PFD195" s="11"/>
      <c r="PFE195" s="8"/>
      <c r="PFF195" s="9"/>
      <c r="PFK195" s="11"/>
      <c r="PFL195" s="8"/>
      <c r="PFM195" s="9"/>
      <c r="PFR195" s="11"/>
      <c r="PFS195" s="8"/>
      <c r="PFT195" s="9"/>
      <c r="PFY195" s="11"/>
      <c r="PFZ195" s="8"/>
      <c r="PGA195" s="9"/>
      <c r="PGF195" s="11"/>
      <c r="PGG195" s="8"/>
      <c r="PGH195" s="9"/>
      <c r="PGM195" s="11"/>
      <c r="PGN195" s="8"/>
      <c r="PGO195" s="9"/>
      <c r="PGT195" s="11"/>
      <c r="PGU195" s="8"/>
      <c r="PGV195" s="9"/>
      <c r="PHA195" s="11"/>
      <c r="PHB195" s="8"/>
      <c r="PHC195" s="9"/>
      <c r="PHH195" s="11"/>
      <c r="PHI195" s="8"/>
      <c r="PHJ195" s="9"/>
      <c r="PHO195" s="11"/>
      <c r="PHP195" s="8"/>
      <c r="PHQ195" s="9"/>
      <c r="PHV195" s="11"/>
      <c r="PHW195" s="8"/>
      <c r="PHX195" s="9"/>
      <c r="PIC195" s="11"/>
      <c r="PID195" s="8"/>
      <c r="PIE195" s="9"/>
      <c r="PIJ195" s="11"/>
      <c r="PIK195" s="8"/>
      <c r="PIL195" s="9"/>
      <c r="PIQ195" s="11"/>
      <c r="PIR195" s="8"/>
      <c r="PIS195" s="9"/>
      <c r="PIX195" s="11"/>
      <c r="PIY195" s="8"/>
      <c r="PIZ195" s="9"/>
      <c r="PJE195" s="11"/>
      <c r="PJF195" s="8"/>
      <c r="PJG195" s="9"/>
      <c r="PJL195" s="11"/>
      <c r="PJM195" s="8"/>
      <c r="PJN195" s="9"/>
      <c r="PJS195" s="11"/>
      <c r="PJT195" s="8"/>
      <c r="PJU195" s="9"/>
      <c r="PJZ195" s="11"/>
      <c r="PKA195" s="8"/>
      <c r="PKB195" s="9"/>
      <c r="PKG195" s="11"/>
      <c r="PKH195" s="8"/>
      <c r="PKI195" s="9"/>
      <c r="PKN195" s="11"/>
      <c r="PKO195" s="8"/>
      <c r="PKP195" s="9"/>
      <c r="PKU195" s="11"/>
      <c r="PKV195" s="8"/>
      <c r="PKW195" s="9"/>
      <c r="PLB195" s="11"/>
      <c r="PLC195" s="8"/>
      <c r="PLD195" s="9"/>
      <c r="PLI195" s="11"/>
      <c r="PLJ195" s="8"/>
      <c r="PLK195" s="9"/>
      <c r="PLP195" s="11"/>
      <c r="PLQ195" s="8"/>
      <c r="PLR195" s="9"/>
      <c r="PLW195" s="11"/>
      <c r="PLX195" s="8"/>
      <c r="PLY195" s="9"/>
      <c r="PMD195" s="11"/>
      <c r="PME195" s="8"/>
      <c r="PMF195" s="9"/>
      <c r="PMK195" s="11"/>
      <c r="PML195" s="8"/>
      <c r="PMM195" s="9"/>
      <c r="PMR195" s="11"/>
      <c r="PMS195" s="8"/>
      <c r="PMT195" s="9"/>
      <c r="PMY195" s="11"/>
      <c r="PMZ195" s="8"/>
      <c r="PNA195" s="9"/>
      <c r="PNF195" s="11"/>
      <c r="PNG195" s="8"/>
      <c r="PNH195" s="9"/>
      <c r="PNM195" s="11"/>
      <c r="PNN195" s="8"/>
      <c r="PNO195" s="9"/>
      <c r="PNT195" s="11"/>
      <c r="PNU195" s="8"/>
      <c r="PNV195" s="9"/>
      <c r="POA195" s="11"/>
      <c r="POB195" s="8"/>
      <c r="POC195" s="9"/>
      <c r="POH195" s="11"/>
      <c r="POI195" s="8"/>
      <c r="POJ195" s="9"/>
      <c r="POO195" s="11"/>
      <c r="POP195" s="8"/>
      <c r="POQ195" s="9"/>
      <c r="POV195" s="11"/>
      <c r="POW195" s="8"/>
      <c r="POX195" s="9"/>
      <c r="PPC195" s="11"/>
      <c r="PPD195" s="8"/>
      <c r="PPE195" s="9"/>
      <c r="PPJ195" s="11"/>
      <c r="PPK195" s="8"/>
      <c r="PPL195" s="9"/>
      <c r="PPQ195" s="11"/>
      <c r="PPR195" s="8"/>
      <c r="PPS195" s="9"/>
      <c r="PPX195" s="11"/>
      <c r="PPY195" s="8"/>
      <c r="PPZ195" s="9"/>
      <c r="PQE195" s="11"/>
      <c r="PQF195" s="8"/>
      <c r="PQG195" s="9"/>
      <c r="PQL195" s="11"/>
      <c r="PQM195" s="8"/>
      <c r="PQN195" s="9"/>
      <c r="PQS195" s="11"/>
      <c r="PQT195" s="8"/>
      <c r="PQU195" s="9"/>
      <c r="PQZ195" s="11"/>
      <c r="PRA195" s="8"/>
      <c r="PRB195" s="9"/>
      <c r="PRG195" s="11"/>
      <c r="PRH195" s="8"/>
      <c r="PRI195" s="9"/>
      <c r="PRN195" s="11"/>
      <c r="PRO195" s="8"/>
      <c r="PRP195" s="9"/>
      <c r="PRU195" s="11"/>
      <c r="PRV195" s="8"/>
      <c r="PRW195" s="9"/>
      <c r="PSB195" s="11"/>
      <c r="PSC195" s="8"/>
      <c r="PSD195" s="9"/>
      <c r="PSI195" s="11"/>
      <c r="PSJ195" s="8"/>
      <c r="PSK195" s="9"/>
      <c r="PSP195" s="11"/>
      <c r="PSQ195" s="8"/>
      <c r="PSR195" s="9"/>
      <c r="PSW195" s="11"/>
      <c r="PSX195" s="8"/>
      <c r="PSY195" s="9"/>
      <c r="PTD195" s="11"/>
      <c r="PTE195" s="8"/>
      <c r="PTF195" s="9"/>
      <c r="PTK195" s="11"/>
      <c r="PTL195" s="8"/>
      <c r="PTM195" s="9"/>
      <c r="PTR195" s="11"/>
      <c r="PTS195" s="8"/>
      <c r="PTT195" s="9"/>
      <c r="PTY195" s="11"/>
      <c r="PTZ195" s="8"/>
      <c r="PUA195" s="9"/>
      <c r="PUF195" s="11"/>
      <c r="PUG195" s="8"/>
      <c r="PUH195" s="9"/>
      <c r="PUM195" s="11"/>
      <c r="PUN195" s="8"/>
      <c r="PUO195" s="9"/>
      <c r="PUT195" s="11"/>
      <c r="PUU195" s="8"/>
      <c r="PUV195" s="9"/>
      <c r="PVA195" s="11"/>
      <c r="PVB195" s="8"/>
      <c r="PVC195" s="9"/>
      <c r="PVH195" s="11"/>
      <c r="PVI195" s="8"/>
      <c r="PVJ195" s="9"/>
      <c r="PVO195" s="11"/>
      <c r="PVP195" s="8"/>
      <c r="PVQ195" s="9"/>
      <c r="PVV195" s="11"/>
      <c r="PVW195" s="8"/>
      <c r="PVX195" s="9"/>
      <c r="PWC195" s="11"/>
      <c r="PWD195" s="8"/>
      <c r="PWE195" s="9"/>
      <c r="PWJ195" s="11"/>
      <c r="PWK195" s="8"/>
      <c r="PWL195" s="9"/>
      <c r="PWQ195" s="11"/>
      <c r="PWR195" s="8"/>
      <c r="PWS195" s="9"/>
      <c r="PWX195" s="11"/>
      <c r="PWY195" s="8"/>
      <c r="PWZ195" s="9"/>
      <c r="PXE195" s="11"/>
      <c r="PXF195" s="8"/>
      <c r="PXG195" s="9"/>
      <c r="PXL195" s="11"/>
      <c r="PXM195" s="8"/>
      <c r="PXN195" s="9"/>
      <c r="PXS195" s="11"/>
      <c r="PXT195" s="8"/>
      <c r="PXU195" s="9"/>
      <c r="PXZ195" s="11"/>
      <c r="PYA195" s="8"/>
      <c r="PYB195" s="9"/>
      <c r="PYG195" s="11"/>
      <c r="PYH195" s="8"/>
      <c r="PYI195" s="9"/>
      <c r="PYN195" s="11"/>
      <c r="PYO195" s="8"/>
      <c r="PYP195" s="9"/>
      <c r="PYU195" s="11"/>
      <c r="PYV195" s="8"/>
      <c r="PYW195" s="9"/>
      <c r="PZB195" s="11"/>
      <c r="PZC195" s="8"/>
      <c r="PZD195" s="9"/>
      <c r="PZI195" s="11"/>
      <c r="PZJ195" s="8"/>
      <c r="PZK195" s="9"/>
      <c r="PZP195" s="11"/>
      <c r="PZQ195" s="8"/>
      <c r="PZR195" s="9"/>
      <c r="PZW195" s="11"/>
      <c r="PZX195" s="8"/>
      <c r="PZY195" s="9"/>
      <c r="QAD195" s="11"/>
      <c r="QAE195" s="8"/>
      <c r="QAF195" s="9"/>
      <c r="QAK195" s="11"/>
      <c r="QAL195" s="8"/>
      <c r="QAM195" s="9"/>
      <c r="QAR195" s="11"/>
      <c r="QAS195" s="8"/>
      <c r="QAT195" s="9"/>
      <c r="QAY195" s="11"/>
      <c r="QAZ195" s="8"/>
      <c r="QBA195" s="9"/>
      <c r="QBF195" s="11"/>
      <c r="QBG195" s="8"/>
      <c r="QBH195" s="9"/>
      <c r="QBM195" s="11"/>
      <c r="QBN195" s="8"/>
      <c r="QBO195" s="9"/>
      <c r="QBT195" s="11"/>
      <c r="QBU195" s="8"/>
      <c r="QBV195" s="9"/>
      <c r="QCA195" s="11"/>
      <c r="QCB195" s="8"/>
      <c r="QCC195" s="9"/>
      <c r="QCH195" s="11"/>
      <c r="QCI195" s="8"/>
      <c r="QCJ195" s="9"/>
      <c r="QCO195" s="11"/>
      <c r="QCP195" s="8"/>
      <c r="QCQ195" s="9"/>
      <c r="QCV195" s="11"/>
      <c r="QCW195" s="8"/>
      <c r="QCX195" s="9"/>
      <c r="QDC195" s="11"/>
      <c r="QDD195" s="8"/>
      <c r="QDE195" s="9"/>
      <c r="QDJ195" s="11"/>
      <c r="QDK195" s="8"/>
      <c r="QDL195" s="9"/>
      <c r="QDQ195" s="11"/>
      <c r="QDR195" s="8"/>
      <c r="QDS195" s="9"/>
      <c r="QDX195" s="11"/>
      <c r="QDY195" s="8"/>
      <c r="QDZ195" s="9"/>
      <c r="QEE195" s="11"/>
      <c r="QEF195" s="8"/>
      <c r="QEG195" s="9"/>
      <c r="QEL195" s="11"/>
      <c r="QEM195" s="8"/>
      <c r="QEN195" s="9"/>
      <c r="QES195" s="11"/>
      <c r="QET195" s="8"/>
      <c r="QEU195" s="9"/>
      <c r="QEZ195" s="11"/>
      <c r="QFA195" s="8"/>
      <c r="QFB195" s="9"/>
      <c r="QFG195" s="11"/>
      <c r="QFH195" s="8"/>
      <c r="QFI195" s="9"/>
      <c r="QFN195" s="11"/>
      <c r="QFO195" s="8"/>
      <c r="QFP195" s="9"/>
      <c r="QFU195" s="11"/>
      <c r="QFV195" s="8"/>
      <c r="QFW195" s="9"/>
      <c r="QGB195" s="11"/>
      <c r="QGC195" s="8"/>
      <c r="QGD195" s="9"/>
      <c r="QGI195" s="11"/>
      <c r="QGJ195" s="8"/>
      <c r="QGK195" s="9"/>
      <c r="QGP195" s="11"/>
      <c r="QGQ195" s="8"/>
      <c r="QGR195" s="9"/>
      <c r="QGW195" s="11"/>
      <c r="QGX195" s="8"/>
      <c r="QGY195" s="9"/>
      <c r="QHD195" s="11"/>
      <c r="QHE195" s="8"/>
      <c r="QHF195" s="9"/>
      <c r="QHK195" s="11"/>
      <c r="QHL195" s="8"/>
      <c r="QHM195" s="9"/>
      <c r="QHR195" s="11"/>
      <c r="QHS195" s="8"/>
      <c r="QHT195" s="9"/>
      <c r="QHY195" s="11"/>
      <c r="QHZ195" s="8"/>
      <c r="QIA195" s="9"/>
      <c r="QIF195" s="11"/>
      <c r="QIG195" s="8"/>
      <c r="QIH195" s="9"/>
      <c r="QIM195" s="11"/>
      <c r="QIN195" s="8"/>
      <c r="QIO195" s="9"/>
      <c r="QIT195" s="11"/>
      <c r="QIU195" s="8"/>
      <c r="QIV195" s="9"/>
      <c r="QJA195" s="11"/>
      <c r="QJB195" s="8"/>
      <c r="QJC195" s="9"/>
      <c r="QJH195" s="11"/>
      <c r="QJI195" s="8"/>
      <c r="QJJ195" s="9"/>
      <c r="QJO195" s="11"/>
      <c r="QJP195" s="8"/>
      <c r="QJQ195" s="9"/>
      <c r="QJV195" s="11"/>
      <c r="QJW195" s="8"/>
      <c r="QJX195" s="9"/>
      <c r="QKC195" s="11"/>
      <c r="QKD195" s="8"/>
      <c r="QKE195" s="9"/>
      <c r="QKJ195" s="11"/>
      <c r="QKK195" s="8"/>
      <c r="QKL195" s="9"/>
      <c r="QKQ195" s="11"/>
      <c r="QKR195" s="8"/>
      <c r="QKS195" s="9"/>
      <c r="QKX195" s="11"/>
      <c r="QKY195" s="8"/>
      <c r="QKZ195" s="9"/>
      <c r="QLE195" s="11"/>
      <c r="QLF195" s="8"/>
      <c r="QLG195" s="9"/>
      <c r="QLL195" s="11"/>
      <c r="QLM195" s="8"/>
      <c r="QLN195" s="9"/>
      <c r="QLS195" s="11"/>
      <c r="QLT195" s="8"/>
      <c r="QLU195" s="9"/>
      <c r="QLZ195" s="11"/>
      <c r="QMA195" s="8"/>
      <c r="QMB195" s="9"/>
      <c r="QMG195" s="11"/>
      <c r="QMH195" s="8"/>
      <c r="QMI195" s="9"/>
      <c r="QMN195" s="11"/>
      <c r="QMO195" s="8"/>
      <c r="QMP195" s="9"/>
      <c r="QMU195" s="11"/>
      <c r="QMV195" s="8"/>
      <c r="QMW195" s="9"/>
      <c r="QNB195" s="11"/>
      <c r="QNC195" s="8"/>
      <c r="QND195" s="9"/>
      <c r="QNI195" s="11"/>
      <c r="QNJ195" s="8"/>
      <c r="QNK195" s="9"/>
      <c r="QNP195" s="11"/>
      <c r="QNQ195" s="8"/>
      <c r="QNR195" s="9"/>
      <c r="QNW195" s="11"/>
      <c r="QNX195" s="8"/>
      <c r="QNY195" s="9"/>
      <c r="QOD195" s="11"/>
      <c r="QOE195" s="8"/>
      <c r="QOF195" s="9"/>
      <c r="QOK195" s="11"/>
      <c r="QOL195" s="8"/>
      <c r="QOM195" s="9"/>
      <c r="QOR195" s="11"/>
      <c r="QOS195" s="8"/>
      <c r="QOT195" s="9"/>
      <c r="QOY195" s="11"/>
      <c r="QOZ195" s="8"/>
      <c r="QPA195" s="9"/>
      <c r="QPF195" s="11"/>
      <c r="QPG195" s="8"/>
      <c r="QPH195" s="9"/>
      <c r="QPM195" s="11"/>
      <c r="QPN195" s="8"/>
      <c r="QPO195" s="9"/>
      <c r="QPT195" s="11"/>
      <c r="QPU195" s="8"/>
      <c r="QPV195" s="9"/>
      <c r="QQA195" s="11"/>
      <c r="QQB195" s="8"/>
      <c r="QQC195" s="9"/>
      <c r="QQH195" s="11"/>
      <c r="QQI195" s="8"/>
      <c r="QQJ195" s="9"/>
      <c r="QQO195" s="11"/>
      <c r="QQP195" s="8"/>
      <c r="QQQ195" s="9"/>
      <c r="QQV195" s="11"/>
      <c r="QQW195" s="8"/>
      <c r="QQX195" s="9"/>
      <c r="QRC195" s="11"/>
      <c r="QRD195" s="8"/>
      <c r="QRE195" s="9"/>
      <c r="QRJ195" s="11"/>
      <c r="QRK195" s="8"/>
      <c r="QRL195" s="9"/>
      <c r="QRQ195" s="11"/>
      <c r="QRR195" s="8"/>
      <c r="QRS195" s="9"/>
      <c r="QRX195" s="11"/>
      <c r="QRY195" s="8"/>
      <c r="QRZ195" s="9"/>
      <c r="QSE195" s="11"/>
      <c r="QSF195" s="8"/>
      <c r="QSG195" s="9"/>
      <c r="QSL195" s="11"/>
      <c r="QSM195" s="8"/>
      <c r="QSN195" s="9"/>
      <c r="QSS195" s="11"/>
      <c r="QST195" s="8"/>
      <c r="QSU195" s="9"/>
      <c r="QSZ195" s="11"/>
      <c r="QTA195" s="8"/>
      <c r="QTB195" s="9"/>
      <c r="QTG195" s="11"/>
      <c r="QTH195" s="8"/>
      <c r="QTI195" s="9"/>
      <c r="QTN195" s="11"/>
      <c r="QTO195" s="8"/>
      <c r="QTP195" s="9"/>
      <c r="QTU195" s="11"/>
      <c r="QTV195" s="8"/>
      <c r="QTW195" s="9"/>
      <c r="QUB195" s="11"/>
      <c r="QUC195" s="8"/>
      <c r="QUD195" s="9"/>
      <c r="QUI195" s="11"/>
      <c r="QUJ195" s="8"/>
      <c r="QUK195" s="9"/>
      <c r="QUP195" s="11"/>
      <c r="QUQ195" s="8"/>
      <c r="QUR195" s="9"/>
      <c r="QUW195" s="11"/>
      <c r="QUX195" s="8"/>
      <c r="QUY195" s="9"/>
      <c r="QVD195" s="11"/>
      <c r="QVE195" s="8"/>
      <c r="QVF195" s="9"/>
      <c r="QVK195" s="11"/>
      <c r="QVL195" s="8"/>
      <c r="QVM195" s="9"/>
      <c r="QVR195" s="11"/>
      <c r="QVS195" s="8"/>
      <c r="QVT195" s="9"/>
      <c r="QVY195" s="11"/>
      <c r="QVZ195" s="8"/>
      <c r="QWA195" s="9"/>
      <c r="QWF195" s="11"/>
      <c r="QWG195" s="8"/>
      <c r="QWH195" s="9"/>
      <c r="QWM195" s="11"/>
      <c r="QWN195" s="8"/>
      <c r="QWO195" s="9"/>
      <c r="QWT195" s="11"/>
      <c r="QWU195" s="8"/>
      <c r="QWV195" s="9"/>
      <c r="QXA195" s="11"/>
      <c r="QXB195" s="8"/>
      <c r="QXC195" s="9"/>
      <c r="QXH195" s="11"/>
      <c r="QXI195" s="8"/>
      <c r="QXJ195" s="9"/>
      <c r="QXO195" s="11"/>
      <c r="QXP195" s="8"/>
      <c r="QXQ195" s="9"/>
      <c r="QXV195" s="11"/>
      <c r="QXW195" s="8"/>
      <c r="QXX195" s="9"/>
      <c r="QYC195" s="11"/>
      <c r="QYD195" s="8"/>
      <c r="QYE195" s="9"/>
      <c r="QYJ195" s="11"/>
      <c r="QYK195" s="8"/>
      <c r="QYL195" s="9"/>
      <c r="QYQ195" s="11"/>
      <c r="QYR195" s="8"/>
      <c r="QYS195" s="9"/>
      <c r="QYX195" s="11"/>
      <c r="QYY195" s="8"/>
      <c r="QYZ195" s="9"/>
      <c r="QZE195" s="11"/>
      <c r="QZF195" s="8"/>
      <c r="QZG195" s="9"/>
      <c r="QZL195" s="11"/>
      <c r="QZM195" s="8"/>
      <c r="QZN195" s="9"/>
      <c r="QZS195" s="11"/>
      <c r="QZT195" s="8"/>
      <c r="QZU195" s="9"/>
      <c r="QZZ195" s="11"/>
      <c r="RAA195" s="8"/>
      <c r="RAB195" s="9"/>
      <c r="RAG195" s="11"/>
      <c r="RAH195" s="8"/>
      <c r="RAI195" s="9"/>
      <c r="RAN195" s="11"/>
      <c r="RAO195" s="8"/>
      <c r="RAP195" s="9"/>
      <c r="RAU195" s="11"/>
      <c r="RAV195" s="8"/>
      <c r="RAW195" s="9"/>
      <c r="RBB195" s="11"/>
      <c r="RBC195" s="8"/>
      <c r="RBD195" s="9"/>
      <c r="RBI195" s="11"/>
      <c r="RBJ195" s="8"/>
      <c r="RBK195" s="9"/>
      <c r="RBP195" s="11"/>
      <c r="RBQ195" s="8"/>
      <c r="RBR195" s="9"/>
      <c r="RBW195" s="11"/>
      <c r="RBX195" s="8"/>
      <c r="RBY195" s="9"/>
      <c r="RCD195" s="11"/>
      <c r="RCE195" s="8"/>
      <c r="RCF195" s="9"/>
      <c r="RCK195" s="11"/>
      <c r="RCL195" s="8"/>
      <c r="RCM195" s="9"/>
      <c r="RCR195" s="11"/>
      <c r="RCS195" s="8"/>
      <c r="RCT195" s="9"/>
      <c r="RCY195" s="11"/>
      <c r="RCZ195" s="8"/>
      <c r="RDA195" s="9"/>
      <c r="RDF195" s="11"/>
      <c r="RDG195" s="8"/>
      <c r="RDH195" s="9"/>
      <c r="RDM195" s="11"/>
      <c r="RDN195" s="8"/>
      <c r="RDO195" s="9"/>
      <c r="RDT195" s="11"/>
      <c r="RDU195" s="8"/>
      <c r="RDV195" s="9"/>
      <c r="REA195" s="11"/>
      <c r="REB195" s="8"/>
      <c r="REC195" s="9"/>
      <c r="REH195" s="11"/>
      <c r="REI195" s="8"/>
      <c r="REJ195" s="9"/>
      <c r="REO195" s="11"/>
      <c r="REP195" s="8"/>
      <c r="REQ195" s="9"/>
      <c r="REV195" s="11"/>
      <c r="REW195" s="8"/>
      <c r="REX195" s="9"/>
      <c r="RFC195" s="11"/>
      <c r="RFD195" s="8"/>
      <c r="RFE195" s="9"/>
      <c r="RFJ195" s="11"/>
      <c r="RFK195" s="8"/>
      <c r="RFL195" s="9"/>
      <c r="RFQ195" s="11"/>
      <c r="RFR195" s="8"/>
      <c r="RFS195" s="9"/>
      <c r="RFX195" s="11"/>
      <c r="RFY195" s="8"/>
      <c r="RFZ195" s="9"/>
      <c r="RGE195" s="11"/>
      <c r="RGF195" s="8"/>
      <c r="RGG195" s="9"/>
      <c r="RGL195" s="11"/>
      <c r="RGM195" s="8"/>
      <c r="RGN195" s="9"/>
      <c r="RGS195" s="11"/>
      <c r="RGT195" s="8"/>
      <c r="RGU195" s="9"/>
      <c r="RGZ195" s="11"/>
      <c r="RHA195" s="8"/>
      <c r="RHB195" s="9"/>
      <c r="RHG195" s="11"/>
      <c r="RHH195" s="8"/>
      <c r="RHI195" s="9"/>
      <c r="RHN195" s="11"/>
      <c r="RHO195" s="8"/>
      <c r="RHP195" s="9"/>
      <c r="RHU195" s="11"/>
      <c r="RHV195" s="8"/>
      <c r="RHW195" s="9"/>
      <c r="RIB195" s="11"/>
      <c r="RIC195" s="8"/>
      <c r="RID195" s="9"/>
      <c r="RII195" s="11"/>
      <c r="RIJ195" s="8"/>
      <c r="RIK195" s="9"/>
      <c r="RIP195" s="11"/>
      <c r="RIQ195" s="8"/>
      <c r="RIR195" s="9"/>
      <c r="RIW195" s="11"/>
      <c r="RIX195" s="8"/>
      <c r="RIY195" s="9"/>
      <c r="RJD195" s="11"/>
      <c r="RJE195" s="8"/>
      <c r="RJF195" s="9"/>
      <c r="RJK195" s="11"/>
      <c r="RJL195" s="8"/>
      <c r="RJM195" s="9"/>
      <c r="RJR195" s="11"/>
      <c r="RJS195" s="8"/>
      <c r="RJT195" s="9"/>
      <c r="RJY195" s="11"/>
      <c r="RJZ195" s="8"/>
      <c r="RKA195" s="9"/>
      <c r="RKF195" s="11"/>
      <c r="RKG195" s="8"/>
      <c r="RKH195" s="9"/>
      <c r="RKM195" s="11"/>
      <c r="RKN195" s="8"/>
      <c r="RKO195" s="9"/>
      <c r="RKT195" s="11"/>
      <c r="RKU195" s="8"/>
      <c r="RKV195" s="9"/>
      <c r="RLA195" s="11"/>
      <c r="RLB195" s="8"/>
      <c r="RLC195" s="9"/>
      <c r="RLH195" s="11"/>
      <c r="RLI195" s="8"/>
      <c r="RLJ195" s="9"/>
      <c r="RLO195" s="11"/>
      <c r="RLP195" s="8"/>
      <c r="RLQ195" s="9"/>
      <c r="RLV195" s="11"/>
      <c r="RLW195" s="8"/>
      <c r="RLX195" s="9"/>
      <c r="RMC195" s="11"/>
      <c r="RMD195" s="8"/>
      <c r="RME195" s="9"/>
      <c r="RMJ195" s="11"/>
      <c r="RMK195" s="8"/>
      <c r="RML195" s="9"/>
      <c r="RMQ195" s="11"/>
      <c r="RMR195" s="8"/>
      <c r="RMS195" s="9"/>
      <c r="RMX195" s="11"/>
      <c r="RMY195" s="8"/>
      <c r="RMZ195" s="9"/>
      <c r="RNE195" s="11"/>
      <c r="RNF195" s="8"/>
      <c r="RNG195" s="9"/>
      <c r="RNL195" s="11"/>
      <c r="RNM195" s="8"/>
      <c r="RNN195" s="9"/>
      <c r="RNS195" s="11"/>
      <c r="RNT195" s="8"/>
      <c r="RNU195" s="9"/>
      <c r="RNZ195" s="11"/>
      <c r="ROA195" s="8"/>
      <c r="ROB195" s="9"/>
      <c r="ROG195" s="11"/>
      <c r="ROH195" s="8"/>
      <c r="ROI195" s="9"/>
      <c r="RON195" s="11"/>
      <c r="ROO195" s="8"/>
      <c r="ROP195" s="9"/>
      <c r="ROU195" s="11"/>
      <c r="ROV195" s="8"/>
      <c r="ROW195" s="9"/>
      <c r="RPB195" s="11"/>
      <c r="RPC195" s="8"/>
      <c r="RPD195" s="9"/>
      <c r="RPI195" s="11"/>
      <c r="RPJ195" s="8"/>
      <c r="RPK195" s="9"/>
      <c r="RPP195" s="11"/>
      <c r="RPQ195" s="8"/>
      <c r="RPR195" s="9"/>
      <c r="RPW195" s="11"/>
      <c r="RPX195" s="8"/>
      <c r="RPY195" s="9"/>
      <c r="RQD195" s="11"/>
      <c r="RQE195" s="8"/>
      <c r="RQF195" s="9"/>
      <c r="RQK195" s="11"/>
      <c r="RQL195" s="8"/>
      <c r="RQM195" s="9"/>
      <c r="RQR195" s="11"/>
      <c r="RQS195" s="8"/>
      <c r="RQT195" s="9"/>
      <c r="RQY195" s="11"/>
      <c r="RQZ195" s="8"/>
      <c r="RRA195" s="9"/>
      <c r="RRF195" s="11"/>
      <c r="RRG195" s="8"/>
      <c r="RRH195" s="9"/>
      <c r="RRM195" s="11"/>
      <c r="RRN195" s="8"/>
      <c r="RRO195" s="9"/>
      <c r="RRT195" s="11"/>
      <c r="RRU195" s="8"/>
      <c r="RRV195" s="9"/>
      <c r="RSA195" s="11"/>
      <c r="RSB195" s="8"/>
      <c r="RSC195" s="9"/>
      <c r="RSH195" s="11"/>
      <c r="RSI195" s="8"/>
      <c r="RSJ195" s="9"/>
      <c r="RSO195" s="11"/>
      <c r="RSP195" s="8"/>
      <c r="RSQ195" s="9"/>
      <c r="RSV195" s="11"/>
      <c r="RSW195" s="8"/>
      <c r="RSX195" s="9"/>
      <c r="RTC195" s="11"/>
      <c r="RTD195" s="8"/>
      <c r="RTE195" s="9"/>
      <c r="RTJ195" s="11"/>
      <c r="RTK195" s="8"/>
      <c r="RTL195" s="9"/>
      <c r="RTQ195" s="11"/>
      <c r="RTR195" s="8"/>
      <c r="RTS195" s="9"/>
      <c r="RTX195" s="11"/>
      <c r="RTY195" s="8"/>
      <c r="RTZ195" s="9"/>
      <c r="RUE195" s="11"/>
      <c r="RUF195" s="8"/>
      <c r="RUG195" s="9"/>
      <c r="RUL195" s="11"/>
      <c r="RUM195" s="8"/>
      <c r="RUN195" s="9"/>
      <c r="RUS195" s="11"/>
      <c r="RUT195" s="8"/>
      <c r="RUU195" s="9"/>
      <c r="RUZ195" s="11"/>
      <c r="RVA195" s="8"/>
      <c r="RVB195" s="9"/>
      <c r="RVG195" s="11"/>
      <c r="RVH195" s="8"/>
      <c r="RVI195" s="9"/>
      <c r="RVN195" s="11"/>
      <c r="RVO195" s="8"/>
      <c r="RVP195" s="9"/>
      <c r="RVU195" s="11"/>
      <c r="RVV195" s="8"/>
      <c r="RVW195" s="9"/>
      <c r="RWB195" s="11"/>
      <c r="RWC195" s="8"/>
      <c r="RWD195" s="9"/>
      <c r="RWI195" s="11"/>
      <c r="RWJ195" s="8"/>
      <c r="RWK195" s="9"/>
      <c r="RWP195" s="11"/>
      <c r="RWQ195" s="8"/>
      <c r="RWR195" s="9"/>
      <c r="RWW195" s="11"/>
      <c r="RWX195" s="8"/>
      <c r="RWY195" s="9"/>
      <c r="RXD195" s="11"/>
      <c r="RXE195" s="8"/>
      <c r="RXF195" s="9"/>
      <c r="RXK195" s="11"/>
      <c r="RXL195" s="8"/>
      <c r="RXM195" s="9"/>
      <c r="RXR195" s="11"/>
      <c r="RXS195" s="8"/>
      <c r="RXT195" s="9"/>
      <c r="RXY195" s="11"/>
      <c r="RXZ195" s="8"/>
      <c r="RYA195" s="9"/>
      <c r="RYF195" s="11"/>
      <c r="RYG195" s="8"/>
      <c r="RYH195" s="9"/>
      <c r="RYM195" s="11"/>
      <c r="RYN195" s="8"/>
      <c r="RYO195" s="9"/>
      <c r="RYT195" s="11"/>
      <c r="RYU195" s="8"/>
      <c r="RYV195" s="9"/>
      <c r="RZA195" s="11"/>
      <c r="RZB195" s="8"/>
      <c r="RZC195" s="9"/>
      <c r="RZH195" s="11"/>
      <c r="RZI195" s="8"/>
      <c r="RZJ195" s="9"/>
      <c r="RZO195" s="11"/>
      <c r="RZP195" s="8"/>
      <c r="RZQ195" s="9"/>
      <c r="RZV195" s="11"/>
      <c r="RZW195" s="8"/>
      <c r="RZX195" s="9"/>
      <c r="SAC195" s="11"/>
      <c r="SAD195" s="8"/>
      <c r="SAE195" s="9"/>
      <c r="SAJ195" s="11"/>
      <c r="SAK195" s="8"/>
      <c r="SAL195" s="9"/>
      <c r="SAQ195" s="11"/>
      <c r="SAR195" s="8"/>
      <c r="SAS195" s="9"/>
      <c r="SAX195" s="11"/>
      <c r="SAY195" s="8"/>
      <c r="SAZ195" s="9"/>
      <c r="SBE195" s="11"/>
      <c r="SBF195" s="8"/>
      <c r="SBG195" s="9"/>
      <c r="SBL195" s="11"/>
      <c r="SBM195" s="8"/>
      <c r="SBN195" s="9"/>
      <c r="SBS195" s="11"/>
      <c r="SBT195" s="8"/>
      <c r="SBU195" s="9"/>
      <c r="SBZ195" s="11"/>
      <c r="SCA195" s="8"/>
      <c r="SCB195" s="9"/>
      <c r="SCG195" s="11"/>
      <c r="SCH195" s="8"/>
      <c r="SCI195" s="9"/>
      <c r="SCN195" s="11"/>
      <c r="SCO195" s="8"/>
      <c r="SCP195" s="9"/>
      <c r="SCU195" s="11"/>
      <c r="SCV195" s="8"/>
      <c r="SCW195" s="9"/>
      <c r="SDB195" s="11"/>
      <c r="SDC195" s="8"/>
      <c r="SDD195" s="9"/>
      <c r="SDI195" s="11"/>
      <c r="SDJ195" s="8"/>
      <c r="SDK195" s="9"/>
      <c r="SDP195" s="11"/>
      <c r="SDQ195" s="8"/>
      <c r="SDR195" s="9"/>
      <c r="SDW195" s="11"/>
      <c r="SDX195" s="8"/>
      <c r="SDY195" s="9"/>
      <c r="SED195" s="11"/>
      <c r="SEE195" s="8"/>
      <c r="SEF195" s="9"/>
      <c r="SEK195" s="11"/>
      <c r="SEL195" s="8"/>
      <c r="SEM195" s="9"/>
      <c r="SER195" s="11"/>
      <c r="SES195" s="8"/>
      <c r="SET195" s="9"/>
      <c r="SEY195" s="11"/>
      <c r="SEZ195" s="8"/>
      <c r="SFA195" s="9"/>
      <c r="SFF195" s="11"/>
      <c r="SFG195" s="8"/>
      <c r="SFH195" s="9"/>
      <c r="SFM195" s="11"/>
      <c r="SFN195" s="8"/>
      <c r="SFO195" s="9"/>
      <c r="SFT195" s="11"/>
      <c r="SFU195" s="8"/>
      <c r="SFV195" s="9"/>
      <c r="SGA195" s="11"/>
      <c r="SGB195" s="8"/>
      <c r="SGC195" s="9"/>
      <c r="SGH195" s="11"/>
      <c r="SGI195" s="8"/>
      <c r="SGJ195" s="9"/>
      <c r="SGO195" s="11"/>
      <c r="SGP195" s="8"/>
      <c r="SGQ195" s="9"/>
      <c r="SGV195" s="11"/>
      <c r="SGW195" s="8"/>
      <c r="SGX195" s="9"/>
      <c r="SHC195" s="11"/>
      <c r="SHD195" s="8"/>
      <c r="SHE195" s="9"/>
      <c r="SHJ195" s="11"/>
      <c r="SHK195" s="8"/>
      <c r="SHL195" s="9"/>
      <c r="SHQ195" s="11"/>
      <c r="SHR195" s="8"/>
      <c r="SHS195" s="9"/>
      <c r="SHX195" s="11"/>
      <c r="SHY195" s="8"/>
      <c r="SHZ195" s="9"/>
      <c r="SIE195" s="11"/>
      <c r="SIF195" s="8"/>
      <c r="SIG195" s="9"/>
      <c r="SIL195" s="11"/>
      <c r="SIM195" s="8"/>
      <c r="SIN195" s="9"/>
      <c r="SIS195" s="11"/>
      <c r="SIT195" s="8"/>
      <c r="SIU195" s="9"/>
      <c r="SIZ195" s="11"/>
      <c r="SJA195" s="8"/>
      <c r="SJB195" s="9"/>
      <c r="SJG195" s="11"/>
      <c r="SJH195" s="8"/>
      <c r="SJI195" s="9"/>
      <c r="SJN195" s="11"/>
      <c r="SJO195" s="8"/>
      <c r="SJP195" s="9"/>
      <c r="SJU195" s="11"/>
      <c r="SJV195" s="8"/>
      <c r="SJW195" s="9"/>
      <c r="SKB195" s="11"/>
      <c r="SKC195" s="8"/>
      <c r="SKD195" s="9"/>
      <c r="SKI195" s="11"/>
      <c r="SKJ195" s="8"/>
      <c r="SKK195" s="9"/>
      <c r="SKP195" s="11"/>
      <c r="SKQ195" s="8"/>
      <c r="SKR195" s="9"/>
      <c r="SKW195" s="11"/>
      <c r="SKX195" s="8"/>
      <c r="SKY195" s="9"/>
      <c r="SLD195" s="11"/>
      <c r="SLE195" s="8"/>
      <c r="SLF195" s="9"/>
      <c r="SLK195" s="11"/>
      <c r="SLL195" s="8"/>
      <c r="SLM195" s="9"/>
      <c r="SLR195" s="11"/>
      <c r="SLS195" s="8"/>
      <c r="SLT195" s="9"/>
      <c r="SLY195" s="11"/>
      <c r="SLZ195" s="8"/>
      <c r="SMA195" s="9"/>
      <c r="SMF195" s="11"/>
      <c r="SMG195" s="8"/>
      <c r="SMH195" s="9"/>
      <c r="SMM195" s="11"/>
      <c r="SMN195" s="8"/>
      <c r="SMO195" s="9"/>
      <c r="SMT195" s="11"/>
      <c r="SMU195" s="8"/>
      <c r="SMV195" s="9"/>
      <c r="SNA195" s="11"/>
      <c r="SNB195" s="8"/>
      <c r="SNC195" s="9"/>
      <c r="SNH195" s="11"/>
      <c r="SNI195" s="8"/>
      <c r="SNJ195" s="9"/>
      <c r="SNO195" s="11"/>
      <c r="SNP195" s="8"/>
      <c r="SNQ195" s="9"/>
      <c r="SNV195" s="11"/>
      <c r="SNW195" s="8"/>
      <c r="SNX195" s="9"/>
      <c r="SOC195" s="11"/>
      <c r="SOD195" s="8"/>
      <c r="SOE195" s="9"/>
      <c r="SOJ195" s="11"/>
      <c r="SOK195" s="8"/>
      <c r="SOL195" s="9"/>
      <c r="SOQ195" s="11"/>
      <c r="SOR195" s="8"/>
      <c r="SOS195" s="9"/>
      <c r="SOX195" s="11"/>
      <c r="SOY195" s="8"/>
      <c r="SOZ195" s="9"/>
      <c r="SPE195" s="11"/>
      <c r="SPF195" s="8"/>
      <c r="SPG195" s="9"/>
      <c r="SPL195" s="11"/>
      <c r="SPM195" s="8"/>
      <c r="SPN195" s="9"/>
      <c r="SPS195" s="11"/>
      <c r="SPT195" s="8"/>
      <c r="SPU195" s="9"/>
      <c r="SPZ195" s="11"/>
      <c r="SQA195" s="8"/>
      <c r="SQB195" s="9"/>
      <c r="SQG195" s="11"/>
      <c r="SQH195" s="8"/>
      <c r="SQI195" s="9"/>
      <c r="SQN195" s="11"/>
      <c r="SQO195" s="8"/>
      <c r="SQP195" s="9"/>
      <c r="SQU195" s="11"/>
      <c r="SQV195" s="8"/>
      <c r="SQW195" s="9"/>
      <c r="SRB195" s="11"/>
      <c r="SRC195" s="8"/>
      <c r="SRD195" s="9"/>
      <c r="SRI195" s="11"/>
      <c r="SRJ195" s="8"/>
      <c r="SRK195" s="9"/>
      <c r="SRP195" s="11"/>
      <c r="SRQ195" s="8"/>
      <c r="SRR195" s="9"/>
      <c r="SRW195" s="11"/>
      <c r="SRX195" s="8"/>
      <c r="SRY195" s="9"/>
      <c r="SSD195" s="11"/>
      <c r="SSE195" s="8"/>
      <c r="SSF195" s="9"/>
      <c r="SSK195" s="11"/>
      <c r="SSL195" s="8"/>
      <c r="SSM195" s="9"/>
      <c r="SSR195" s="11"/>
      <c r="SSS195" s="8"/>
      <c r="SST195" s="9"/>
      <c r="SSY195" s="11"/>
      <c r="SSZ195" s="8"/>
      <c r="STA195" s="9"/>
      <c r="STF195" s="11"/>
      <c r="STG195" s="8"/>
      <c r="STH195" s="9"/>
      <c r="STM195" s="11"/>
      <c r="STN195" s="8"/>
      <c r="STO195" s="9"/>
      <c r="STT195" s="11"/>
      <c r="STU195" s="8"/>
      <c r="STV195" s="9"/>
      <c r="SUA195" s="11"/>
      <c r="SUB195" s="8"/>
      <c r="SUC195" s="9"/>
      <c r="SUH195" s="11"/>
      <c r="SUI195" s="8"/>
      <c r="SUJ195" s="9"/>
      <c r="SUO195" s="11"/>
      <c r="SUP195" s="8"/>
      <c r="SUQ195" s="9"/>
      <c r="SUV195" s="11"/>
      <c r="SUW195" s="8"/>
      <c r="SUX195" s="9"/>
      <c r="SVC195" s="11"/>
      <c r="SVD195" s="8"/>
      <c r="SVE195" s="9"/>
      <c r="SVJ195" s="11"/>
      <c r="SVK195" s="8"/>
      <c r="SVL195" s="9"/>
      <c r="SVQ195" s="11"/>
      <c r="SVR195" s="8"/>
      <c r="SVS195" s="9"/>
      <c r="SVX195" s="11"/>
      <c r="SVY195" s="8"/>
      <c r="SVZ195" s="9"/>
      <c r="SWE195" s="11"/>
      <c r="SWF195" s="8"/>
      <c r="SWG195" s="9"/>
      <c r="SWL195" s="11"/>
      <c r="SWM195" s="8"/>
      <c r="SWN195" s="9"/>
      <c r="SWS195" s="11"/>
      <c r="SWT195" s="8"/>
      <c r="SWU195" s="9"/>
      <c r="SWZ195" s="11"/>
      <c r="SXA195" s="8"/>
      <c r="SXB195" s="9"/>
      <c r="SXG195" s="11"/>
      <c r="SXH195" s="8"/>
      <c r="SXI195" s="9"/>
      <c r="SXN195" s="11"/>
      <c r="SXO195" s="8"/>
      <c r="SXP195" s="9"/>
      <c r="SXU195" s="11"/>
      <c r="SXV195" s="8"/>
      <c r="SXW195" s="9"/>
      <c r="SYB195" s="11"/>
      <c r="SYC195" s="8"/>
      <c r="SYD195" s="9"/>
      <c r="SYI195" s="11"/>
      <c r="SYJ195" s="8"/>
      <c r="SYK195" s="9"/>
      <c r="SYP195" s="11"/>
      <c r="SYQ195" s="8"/>
      <c r="SYR195" s="9"/>
      <c r="SYW195" s="11"/>
      <c r="SYX195" s="8"/>
      <c r="SYY195" s="9"/>
      <c r="SZD195" s="11"/>
      <c r="SZE195" s="8"/>
      <c r="SZF195" s="9"/>
      <c r="SZK195" s="11"/>
      <c r="SZL195" s="8"/>
      <c r="SZM195" s="9"/>
      <c r="SZR195" s="11"/>
      <c r="SZS195" s="8"/>
      <c r="SZT195" s="9"/>
      <c r="SZY195" s="11"/>
      <c r="SZZ195" s="8"/>
      <c r="TAA195" s="9"/>
      <c r="TAF195" s="11"/>
      <c r="TAG195" s="8"/>
      <c r="TAH195" s="9"/>
      <c r="TAM195" s="11"/>
      <c r="TAN195" s="8"/>
      <c r="TAO195" s="9"/>
      <c r="TAT195" s="11"/>
      <c r="TAU195" s="8"/>
      <c r="TAV195" s="9"/>
      <c r="TBA195" s="11"/>
      <c r="TBB195" s="8"/>
      <c r="TBC195" s="9"/>
      <c r="TBH195" s="11"/>
      <c r="TBI195" s="8"/>
      <c r="TBJ195" s="9"/>
      <c r="TBO195" s="11"/>
      <c r="TBP195" s="8"/>
      <c r="TBQ195" s="9"/>
      <c r="TBV195" s="11"/>
      <c r="TBW195" s="8"/>
      <c r="TBX195" s="9"/>
      <c r="TCC195" s="11"/>
      <c r="TCD195" s="8"/>
      <c r="TCE195" s="9"/>
      <c r="TCJ195" s="11"/>
      <c r="TCK195" s="8"/>
      <c r="TCL195" s="9"/>
      <c r="TCQ195" s="11"/>
      <c r="TCR195" s="8"/>
      <c r="TCS195" s="9"/>
      <c r="TCX195" s="11"/>
      <c r="TCY195" s="8"/>
      <c r="TCZ195" s="9"/>
      <c r="TDE195" s="11"/>
      <c r="TDF195" s="8"/>
      <c r="TDG195" s="9"/>
      <c r="TDL195" s="11"/>
      <c r="TDM195" s="8"/>
      <c r="TDN195" s="9"/>
      <c r="TDS195" s="11"/>
      <c r="TDT195" s="8"/>
      <c r="TDU195" s="9"/>
      <c r="TDZ195" s="11"/>
      <c r="TEA195" s="8"/>
      <c r="TEB195" s="9"/>
      <c r="TEG195" s="11"/>
      <c r="TEH195" s="8"/>
      <c r="TEI195" s="9"/>
      <c r="TEN195" s="11"/>
      <c r="TEO195" s="8"/>
      <c r="TEP195" s="9"/>
      <c r="TEU195" s="11"/>
      <c r="TEV195" s="8"/>
      <c r="TEW195" s="9"/>
      <c r="TFB195" s="11"/>
      <c r="TFC195" s="8"/>
      <c r="TFD195" s="9"/>
      <c r="TFI195" s="11"/>
      <c r="TFJ195" s="8"/>
      <c r="TFK195" s="9"/>
      <c r="TFP195" s="11"/>
      <c r="TFQ195" s="8"/>
      <c r="TFR195" s="9"/>
      <c r="TFW195" s="11"/>
      <c r="TFX195" s="8"/>
      <c r="TFY195" s="9"/>
      <c r="TGD195" s="11"/>
      <c r="TGE195" s="8"/>
      <c r="TGF195" s="9"/>
      <c r="TGK195" s="11"/>
      <c r="TGL195" s="8"/>
      <c r="TGM195" s="9"/>
      <c r="TGR195" s="11"/>
      <c r="TGS195" s="8"/>
      <c r="TGT195" s="9"/>
      <c r="TGY195" s="11"/>
      <c r="TGZ195" s="8"/>
      <c r="THA195" s="9"/>
      <c r="THF195" s="11"/>
      <c r="THG195" s="8"/>
      <c r="THH195" s="9"/>
      <c r="THM195" s="11"/>
      <c r="THN195" s="8"/>
      <c r="THO195" s="9"/>
      <c r="THT195" s="11"/>
      <c r="THU195" s="8"/>
      <c r="THV195" s="9"/>
      <c r="TIA195" s="11"/>
      <c r="TIB195" s="8"/>
      <c r="TIC195" s="9"/>
      <c r="TIH195" s="11"/>
      <c r="TII195" s="8"/>
      <c r="TIJ195" s="9"/>
      <c r="TIO195" s="11"/>
      <c r="TIP195" s="8"/>
      <c r="TIQ195" s="9"/>
      <c r="TIV195" s="11"/>
      <c r="TIW195" s="8"/>
      <c r="TIX195" s="9"/>
      <c r="TJC195" s="11"/>
      <c r="TJD195" s="8"/>
      <c r="TJE195" s="9"/>
      <c r="TJJ195" s="11"/>
      <c r="TJK195" s="8"/>
      <c r="TJL195" s="9"/>
      <c r="TJQ195" s="11"/>
      <c r="TJR195" s="8"/>
      <c r="TJS195" s="9"/>
      <c r="TJX195" s="11"/>
      <c r="TJY195" s="8"/>
      <c r="TJZ195" s="9"/>
      <c r="TKE195" s="11"/>
      <c r="TKF195" s="8"/>
      <c r="TKG195" s="9"/>
      <c r="TKL195" s="11"/>
      <c r="TKM195" s="8"/>
      <c r="TKN195" s="9"/>
      <c r="TKS195" s="11"/>
      <c r="TKT195" s="8"/>
      <c r="TKU195" s="9"/>
      <c r="TKZ195" s="11"/>
      <c r="TLA195" s="8"/>
      <c r="TLB195" s="9"/>
      <c r="TLG195" s="11"/>
      <c r="TLH195" s="8"/>
      <c r="TLI195" s="9"/>
      <c r="TLN195" s="11"/>
      <c r="TLO195" s="8"/>
      <c r="TLP195" s="9"/>
      <c r="TLU195" s="11"/>
      <c r="TLV195" s="8"/>
      <c r="TLW195" s="9"/>
      <c r="TMB195" s="11"/>
      <c r="TMC195" s="8"/>
      <c r="TMD195" s="9"/>
      <c r="TMI195" s="11"/>
      <c r="TMJ195" s="8"/>
      <c r="TMK195" s="9"/>
      <c r="TMP195" s="11"/>
      <c r="TMQ195" s="8"/>
      <c r="TMR195" s="9"/>
      <c r="TMW195" s="11"/>
      <c r="TMX195" s="8"/>
      <c r="TMY195" s="9"/>
      <c r="TND195" s="11"/>
      <c r="TNE195" s="8"/>
      <c r="TNF195" s="9"/>
      <c r="TNK195" s="11"/>
      <c r="TNL195" s="8"/>
      <c r="TNM195" s="9"/>
      <c r="TNR195" s="11"/>
      <c r="TNS195" s="8"/>
      <c r="TNT195" s="9"/>
      <c r="TNY195" s="11"/>
      <c r="TNZ195" s="8"/>
      <c r="TOA195" s="9"/>
      <c r="TOF195" s="11"/>
      <c r="TOG195" s="8"/>
      <c r="TOH195" s="9"/>
      <c r="TOM195" s="11"/>
      <c r="TON195" s="8"/>
      <c r="TOO195" s="9"/>
      <c r="TOT195" s="11"/>
      <c r="TOU195" s="8"/>
      <c r="TOV195" s="9"/>
      <c r="TPA195" s="11"/>
      <c r="TPB195" s="8"/>
      <c r="TPC195" s="9"/>
      <c r="TPH195" s="11"/>
      <c r="TPI195" s="8"/>
      <c r="TPJ195" s="9"/>
      <c r="TPO195" s="11"/>
      <c r="TPP195" s="8"/>
      <c r="TPQ195" s="9"/>
      <c r="TPV195" s="11"/>
      <c r="TPW195" s="8"/>
      <c r="TPX195" s="9"/>
      <c r="TQC195" s="11"/>
      <c r="TQD195" s="8"/>
      <c r="TQE195" s="9"/>
      <c r="TQJ195" s="11"/>
      <c r="TQK195" s="8"/>
      <c r="TQL195" s="9"/>
      <c r="TQQ195" s="11"/>
      <c r="TQR195" s="8"/>
      <c r="TQS195" s="9"/>
      <c r="TQX195" s="11"/>
      <c r="TQY195" s="8"/>
      <c r="TQZ195" s="9"/>
      <c r="TRE195" s="11"/>
      <c r="TRF195" s="8"/>
      <c r="TRG195" s="9"/>
      <c r="TRL195" s="11"/>
      <c r="TRM195" s="8"/>
      <c r="TRN195" s="9"/>
      <c r="TRS195" s="11"/>
      <c r="TRT195" s="8"/>
      <c r="TRU195" s="9"/>
      <c r="TRZ195" s="11"/>
      <c r="TSA195" s="8"/>
      <c r="TSB195" s="9"/>
      <c r="TSG195" s="11"/>
      <c r="TSH195" s="8"/>
      <c r="TSI195" s="9"/>
      <c r="TSN195" s="11"/>
      <c r="TSO195" s="8"/>
      <c r="TSP195" s="9"/>
      <c r="TSU195" s="11"/>
      <c r="TSV195" s="8"/>
      <c r="TSW195" s="9"/>
      <c r="TTB195" s="11"/>
      <c r="TTC195" s="8"/>
      <c r="TTD195" s="9"/>
      <c r="TTI195" s="11"/>
      <c r="TTJ195" s="8"/>
      <c r="TTK195" s="9"/>
      <c r="TTP195" s="11"/>
      <c r="TTQ195" s="8"/>
      <c r="TTR195" s="9"/>
      <c r="TTW195" s="11"/>
      <c r="TTX195" s="8"/>
      <c r="TTY195" s="9"/>
      <c r="TUD195" s="11"/>
      <c r="TUE195" s="8"/>
      <c r="TUF195" s="9"/>
      <c r="TUK195" s="11"/>
      <c r="TUL195" s="8"/>
      <c r="TUM195" s="9"/>
      <c r="TUR195" s="11"/>
      <c r="TUS195" s="8"/>
      <c r="TUT195" s="9"/>
      <c r="TUY195" s="11"/>
      <c r="TUZ195" s="8"/>
      <c r="TVA195" s="9"/>
      <c r="TVF195" s="11"/>
      <c r="TVG195" s="8"/>
      <c r="TVH195" s="9"/>
      <c r="TVM195" s="11"/>
      <c r="TVN195" s="8"/>
      <c r="TVO195" s="9"/>
      <c r="TVT195" s="11"/>
      <c r="TVU195" s="8"/>
      <c r="TVV195" s="9"/>
      <c r="TWA195" s="11"/>
      <c r="TWB195" s="8"/>
      <c r="TWC195" s="9"/>
      <c r="TWH195" s="11"/>
      <c r="TWI195" s="8"/>
      <c r="TWJ195" s="9"/>
      <c r="TWO195" s="11"/>
      <c r="TWP195" s="8"/>
      <c r="TWQ195" s="9"/>
      <c r="TWV195" s="11"/>
      <c r="TWW195" s="8"/>
      <c r="TWX195" s="9"/>
      <c r="TXC195" s="11"/>
      <c r="TXD195" s="8"/>
      <c r="TXE195" s="9"/>
      <c r="TXJ195" s="11"/>
      <c r="TXK195" s="8"/>
      <c r="TXL195" s="9"/>
      <c r="TXQ195" s="11"/>
      <c r="TXR195" s="8"/>
      <c r="TXS195" s="9"/>
      <c r="TXX195" s="11"/>
      <c r="TXY195" s="8"/>
      <c r="TXZ195" s="9"/>
      <c r="TYE195" s="11"/>
      <c r="TYF195" s="8"/>
      <c r="TYG195" s="9"/>
      <c r="TYL195" s="11"/>
      <c r="TYM195" s="8"/>
      <c r="TYN195" s="9"/>
      <c r="TYS195" s="11"/>
      <c r="TYT195" s="8"/>
      <c r="TYU195" s="9"/>
      <c r="TYZ195" s="11"/>
      <c r="TZA195" s="8"/>
      <c r="TZB195" s="9"/>
      <c r="TZG195" s="11"/>
      <c r="TZH195" s="8"/>
      <c r="TZI195" s="9"/>
      <c r="TZN195" s="11"/>
      <c r="TZO195" s="8"/>
      <c r="TZP195" s="9"/>
      <c r="TZU195" s="11"/>
      <c r="TZV195" s="8"/>
      <c r="TZW195" s="9"/>
      <c r="UAB195" s="11"/>
      <c r="UAC195" s="8"/>
      <c r="UAD195" s="9"/>
      <c r="UAI195" s="11"/>
      <c r="UAJ195" s="8"/>
      <c r="UAK195" s="9"/>
      <c r="UAP195" s="11"/>
      <c r="UAQ195" s="8"/>
      <c r="UAR195" s="9"/>
      <c r="UAW195" s="11"/>
      <c r="UAX195" s="8"/>
      <c r="UAY195" s="9"/>
      <c r="UBD195" s="11"/>
      <c r="UBE195" s="8"/>
      <c r="UBF195" s="9"/>
      <c r="UBK195" s="11"/>
      <c r="UBL195" s="8"/>
      <c r="UBM195" s="9"/>
      <c r="UBR195" s="11"/>
      <c r="UBS195" s="8"/>
      <c r="UBT195" s="9"/>
      <c r="UBY195" s="11"/>
      <c r="UBZ195" s="8"/>
      <c r="UCA195" s="9"/>
      <c r="UCF195" s="11"/>
      <c r="UCG195" s="8"/>
      <c r="UCH195" s="9"/>
      <c r="UCM195" s="11"/>
      <c r="UCN195" s="8"/>
      <c r="UCO195" s="9"/>
      <c r="UCT195" s="11"/>
      <c r="UCU195" s="8"/>
      <c r="UCV195" s="9"/>
      <c r="UDA195" s="11"/>
      <c r="UDB195" s="8"/>
      <c r="UDC195" s="9"/>
      <c r="UDH195" s="11"/>
      <c r="UDI195" s="8"/>
      <c r="UDJ195" s="9"/>
      <c r="UDO195" s="11"/>
      <c r="UDP195" s="8"/>
      <c r="UDQ195" s="9"/>
      <c r="UDV195" s="11"/>
      <c r="UDW195" s="8"/>
      <c r="UDX195" s="9"/>
      <c r="UEC195" s="11"/>
      <c r="UED195" s="8"/>
      <c r="UEE195" s="9"/>
      <c r="UEJ195" s="11"/>
      <c r="UEK195" s="8"/>
      <c r="UEL195" s="9"/>
      <c r="UEQ195" s="11"/>
      <c r="UER195" s="8"/>
      <c r="UES195" s="9"/>
      <c r="UEX195" s="11"/>
      <c r="UEY195" s="8"/>
      <c r="UEZ195" s="9"/>
      <c r="UFE195" s="11"/>
      <c r="UFF195" s="8"/>
      <c r="UFG195" s="9"/>
      <c r="UFL195" s="11"/>
      <c r="UFM195" s="8"/>
      <c r="UFN195" s="9"/>
      <c r="UFS195" s="11"/>
      <c r="UFT195" s="8"/>
      <c r="UFU195" s="9"/>
      <c r="UFZ195" s="11"/>
      <c r="UGA195" s="8"/>
      <c r="UGB195" s="9"/>
      <c r="UGG195" s="11"/>
      <c r="UGH195" s="8"/>
      <c r="UGI195" s="9"/>
      <c r="UGN195" s="11"/>
      <c r="UGO195" s="8"/>
      <c r="UGP195" s="9"/>
      <c r="UGU195" s="11"/>
      <c r="UGV195" s="8"/>
      <c r="UGW195" s="9"/>
      <c r="UHB195" s="11"/>
      <c r="UHC195" s="8"/>
      <c r="UHD195" s="9"/>
      <c r="UHI195" s="11"/>
      <c r="UHJ195" s="8"/>
      <c r="UHK195" s="9"/>
      <c r="UHP195" s="11"/>
      <c r="UHQ195" s="8"/>
      <c r="UHR195" s="9"/>
      <c r="UHW195" s="11"/>
      <c r="UHX195" s="8"/>
      <c r="UHY195" s="9"/>
      <c r="UID195" s="11"/>
      <c r="UIE195" s="8"/>
      <c r="UIF195" s="9"/>
      <c r="UIK195" s="11"/>
      <c r="UIL195" s="8"/>
      <c r="UIM195" s="9"/>
      <c r="UIR195" s="11"/>
      <c r="UIS195" s="8"/>
      <c r="UIT195" s="9"/>
      <c r="UIY195" s="11"/>
      <c r="UIZ195" s="8"/>
      <c r="UJA195" s="9"/>
      <c r="UJF195" s="11"/>
      <c r="UJG195" s="8"/>
      <c r="UJH195" s="9"/>
      <c r="UJM195" s="11"/>
      <c r="UJN195" s="8"/>
      <c r="UJO195" s="9"/>
      <c r="UJT195" s="11"/>
      <c r="UJU195" s="8"/>
      <c r="UJV195" s="9"/>
      <c r="UKA195" s="11"/>
      <c r="UKB195" s="8"/>
      <c r="UKC195" s="9"/>
      <c r="UKH195" s="11"/>
      <c r="UKI195" s="8"/>
      <c r="UKJ195" s="9"/>
      <c r="UKO195" s="11"/>
      <c r="UKP195" s="8"/>
      <c r="UKQ195" s="9"/>
      <c r="UKV195" s="11"/>
      <c r="UKW195" s="8"/>
      <c r="UKX195" s="9"/>
      <c r="ULC195" s="11"/>
      <c r="ULD195" s="8"/>
      <c r="ULE195" s="9"/>
      <c r="ULJ195" s="11"/>
      <c r="ULK195" s="8"/>
      <c r="ULL195" s="9"/>
      <c r="ULQ195" s="11"/>
      <c r="ULR195" s="8"/>
      <c r="ULS195" s="9"/>
      <c r="ULX195" s="11"/>
      <c r="ULY195" s="8"/>
      <c r="ULZ195" s="9"/>
      <c r="UME195" s="11"/>
      <c r="UMF195" s="8"/>
      <c r="UMG195" s="9"/>
      <c r="UML195" s="11"/>
      <c r="UMM195" s="8"/>
      <c r="UMN195" s="9"/>
      <c r="UMS195" s="11"/>
      <c r="UMT195" s="8"/>
      <c r="UMU195" s="9"/>
      <c r="UMZ195" s="11"/>
      <c r="UNA195" s="8"/>
      <c r="UNB195" s="9"/>
      <c r="UNG195" s="11"/>
      <c r="UNH195" s="8"/>
      <c r="UNI195" s="9"/>
      <c r="UNN195" s="11"/>
      <c r="UNO195" s="8"/>
      <c r="UNP195" s="9"/>
      <c r="UNU195" s="11"/>
      <c r="UNV195" s="8"/>
      <c r="UNW195" s="9"/>
      <c r="UOB195" s="11"/>
      <c r="UOC195" s="8"/>
      <c r="UOD195" s="9"/>
      <c r="UOI195" s="11"/>
      <c r="UOJ195" s="8"/>
      <c r="UOK195" s="9"/>
      <c r="UOP195" s="11"/>
      <c r="UOQ195" s="8"/>
      <c r="UOR195" s="9"/>
      <c r="UOW195" s="11"/>
      <c r="UOX195" s="8"/>
      <c r="UOY195" s="9"/>
      <c r="UPD195" s="11"/>
      <c r="UPE195" s="8"/>
      <c r="UPF195" s="9"/>
      <c r="UPK195" s="11"/>
      <c r="UPL195" s="8"/>
      <c r="UPM195" s="9"/>
      <c r="UPR195" s="11"/>
      <c r="UPS195" s="8"/>
      <c r="UPT195" s="9"/>
      <c r="UPY195" s="11"/>
      <c r="UPZ195" s="8"/>
      <c r="UQA195" s="9"/>
      <c r="UQF195" s="11"/>
      <c r="UQG195" s="8"/>
      <c r="UQH195" s="9"/>
      <c r="UQM195" s="11"/>
      <c r="UQN195" s="8"/>
      <c r="UQO195" s="9"/>
      <c r="UQT195" s="11"/>
      <c r="UQU195" s="8"/>
      <c r="UQV195" s="9"/>
      <c r="URA195" s="11"/>
      <c r="URB195" s="8"/>
      <c r="URC195" s="9"/>
      <c r="URH195" s="11"/>
      <c r="URI195" s="8"/>
      <c r="URJ195" s="9"/>
      <c r="URO195" s="11"/>
      <c r="URP195" s="8"/>
      <c r="URQ195" s="9"/>
      <c r="URV195" s="11"/>
      <c r="URW195" s="8"/>
      <c r="URX195" s="9"/>
      <c r="USC195" s="11"/>
      <c r="USD195" s="8"/>
      <c r="USE195" s="9"/>
      <c r="USJ195" s="11"/>
      <c r="USK195" s="8"/>
      <c r="USL195" s="9"/>
      <c r="USQ195" s="11"/>
      <c r="USR195" s="8"/>
      <c r="USS195" s="9"/>
      <c r="USX195" s="11"/>
      <c r="USY195" s="8"/>
      <c r="USZ195" s="9"/>
      <c r="UTE195" s="11"/>
      <c r="UTF195" s="8"/>
      <c r="UTG195" s="9"/>
      <c r="UTL195" s="11"/>
      <c r="UTM195" s="8"/>
      <c r="UTN195" s="9"/>
      <c r="UTS195" s="11"/>
      <c r="UTT195" s="8"/>
      <c r="UTU195" s="9"/>
      <c r="UTZ195" s="11"/>
      <c r="UUA195" s="8"/>
      <c r="UUB195" s="9"/>
      <c r="UUG195" s="11"/>
      <c r="UUH195" s="8"/>
      <c r="UUI195" s="9"/>
      <c r="UUN195" s="11"/>
      <c r="UUO195" s="8"/>
      <c r="UUP195" s="9"/>
      <c r="UUU195" s="11"/>
      <c r="UUV195" s="8"/>
      <c r="UUW195" s="9"/>
      <c r="UVB195" s="11"/>
      <c r="UVC195" s="8"/>
      <c r="UVD195" s="9"/>
      <c r="UVI195" s="11"/>
      <c r="UVJ195" s="8"/>
      <c r="UVK195" s="9"/>
      <c r="UVP195" s="11"/>
      <c r="UVQ195" s="8"/>
      <c r="UVR195" s="9"/>
      <c r="UVW195" s="11"/>
      <c r="UVX195" s="8"/>
      <c r="UVY195" s="9"/>
      <c r="UWD195" s="11"/>
      <c r="UWE195" s="8"/>
      <c r="UWF195" s="9"/>
      <c r="UWK195" s="11"/>
      <c r="UWL195" s="8"/>
      <c r="UWM195" s="9"/>
      <c r="UWR195" s="11"/>
      <c r="UWS195" s="8"/>
      <c r="UWT195" s="9"/>
      <c r="UWY195" s="11"/>
      <c r="UWZ195" s="8"/>
      <c r="UXA195" s="9"/>
      <c r="UXF195" s="11"/>
      <c r="UXG195" s="8"/>
      <c r="UXH195" s="9"/>
      <c r="UXM195" s="11"/>
      <c r="UXN195" s="8"/>
      <c r="UXO195" s="9"/>
      <c r="UXT195" s="11"/>
      <c r="UXU195" s="8"/>
      <c r="UXV195" s="9"/>
      <c r="UYA195" s="11"/>
      <c r="UYB195" s="8"/>
      <c r="UYC195" s="9"/>
      <c r="UYH195" s="11"/>
      <c r="UYI195" s="8"/>
      <c r="UYJ195" s="9"/>
      <c r="UYO195" s="11"/>
      <c r="UYP195" s="8"/>
      <c r="UYQ195" s="9"/>
      <c r="UYV195" s="11"/>
      <c r="UYW195" s="8"/>
      <c r="UYX195" s="9"/>
      <c r="UZC195" s="11"/>
      <c r="UZD195" s="8"/>
      <c r="UZE195" s="9"/>
      <c r="UZJ195" s="11"/>
      <c r="UZK195" s="8"/>
      <c r="UZL195" s="9"/>
      <c r="UZQ195" s="11"/>
      <c r="UZR195" s="8"/>
      <c r="UZS195" s="9"/>
      <c r="UZX195" s="11"/>
      <c r="UZY195" s="8"/>
      <c r="UZZ195" s="9"/>
      <c r="VAE195" s="11"/>
      <c r="VAF195" s="8"/>
      <c r="VAG195" s="9"/>
      <c r="VAL195" s="11"/>
      <c r="VAM195" s="8"/>
      <c r="VAN195" s="9"/>
      <c r="VAS195" s="11"/>
      <c r="VAT195" s="8"/>
      <c r="VAU195" s="9"/>
      <c r="VAZ195" s="11"/>
      <c r="VBA195" s="8"/>
      <c r="VBB195" s="9"/>
      <c r="VBG195" s="11"/>
      <c r="VBH195" s="8"/>
      <c r="VBI195" s="9"/>
      <c r="VBN195" s="11"/>
      <c r="VBO195" s="8"/>
      <c r="VBP195" s="9"/>
      <c r="VBU195" s="11"/>
      <c r="VBV195" s="8"/>
      <c r="VBW195" s="9"/>
      <c r="VCB195" s="11"/>
      <c r="VCC195" s="8"/>
      <c r="VCD195" s="9"/>
      <c r="VCI195" s="11"/>
      <c r="VCJ195" s="8"/>
      <c r="VCK195" s="9"/>
      <c r="VCP195" s="11"/>
      <c r="VCQ195" s="8"/>
      <c r="VCR195" s="9"/>
      <c r="VCW195" s="11"/>
      <c r="VCX195" s="8"/>
      <c r="VCY195" s="9"/>
      <c r="VDD195" s="11"/>
      <c r="VDE195" s="8"/>
      <c r="VDF195" s="9"/>
      <c r="VDK195" s="11"/>
      <c r="VDL195" s="8"/>
      <c r="VDM195" s="9"/>
      <c r="VDR195" s="11"/>
      <c r="VDS195" s="8"/>
      <c r="VDT195" s="9"/>
      <c r="VDY195" s="11"/>
      <c r="VDZ195" s="8"/>
      <c r="VEA195" s="9"/>
      <c r="VEF195" s="11"/>
      <c r="VEG195" s="8"/>
      <c r="VEH195" s="9"/>
      <c r="VEM195" s="11"/>
      <c r="VEN195" s="8"/>
      <c r="VEO195" s="9"/>
      <c r="VET195" s="11"/>
      <c r="VEU195" s="8"/>
      <c r="VEV195" s="9"/>
      <c r="VFA195" s="11"/>
      <c r="VFB195" s="8"/>
      <c r="VFC195" s="9"/>
      <c r="VFH195" s="11"/>
      <c r="VFI195" s="8"/>
      <c r="VFJ195" s="9"/>
      <c r="VFO195" s="11"/>
      <c r="VFP195" s="8"/>
      <c r="VFQ195" s="9"/>
      <c r="VFV195" s="11"/>
      <c r="VFW195" s="8"/>
      <c r="VFX195" s="9"/>
      <c r="VGC195" s="11"/>
      <c r="VGD195" s="8"/>
      <c r="VGE195" s="9"/>
      <c r="VGJ195" s="11"/>
      <c r="VGK195" s="8"/>
      <c r="VGL195" s="9"/>
      <c r="VGQ195" s="11"/>
      <c r="VGR195" s="8"/>
      <c r="VGS195" s="9"/>
      <c r="VGX195" s="11"/>
      <c r="VGY195" s="8"/>
      <c r="VGZ195" s="9"/>
      <c r="VHE195" s="11"/>
      <c r="VHF195" s="8"/>
      <c r="VHG195" s="9"/>
      <c r="VHL195" s="11"/>
      <c r="VHM195" s="8"/>
      <c r="VHN195" s="9"/>
      <c r="VHS195" s="11"/>
      <c r="VHT195" s="8"/>
      <c r="VHU195" s="9"/>
      <c r="VHZ195" s="11"/>
      <c r="VIA195" s="8"/>
      <c r="VIB195" s="9"/>
      <c r="VIG195" s="11"/>
      <c r="VIH195" s="8"/>
      <c r="VII195" s="9"/>
      <c r="VIN195" s="11"/>
      <c r="VIO195" s="8"/>
      <c r="VIP195" s="9"/>
      <c r="VIU195" s="11"/>
      <c r="VIV195" s="8"/>
      <c r="VIW195" s="9"/>
      <c r="VJB195" s="11"/>
      <c r="VJC195" s="8"/>
      <c r="VJD195" s="9"/>
      <c r="VJI195" s="11"/>
      <c r="VJJ195" s="8"/>
      <c r="VJK195" s="9"/>
      <c r="VJP195" s="11"/>
      <c r="VJQ195" s="8"/>
      <c r="VJR195" s="9"/>
      <c r="VJW195" s="11"/>
      <c r="VJX195" s="8"/>
      <c r="VJY195" s="9"/>
      <c r="VKD195" s="11"/>
      <c r="VKE195" s="8"/>
      <c r="VKF195" s="9"/>
      <c r="VKK195" s="11"/>
      <c r="VKL195" s="8"/>
      <c r="VKM195" s="9"/>
      <c r="VKR195" s="11"/>
      <c r="VKS195" s="8"/>
      <c r="VKT195" s="9"/>
      <c r="VKY195" s="11"/>
      <c r="VKZ195" s="8"/>
      <c r="VLA195" s="9"/>
      <c r="VLF195" s="11"/>
      <c r="VLG195" s="8"/>
      <c r="VLH195" s="9"/>
      <c r="VLM195" s="11"/>
      <c r="VLN195" s="8"/>
      <c r="VLO195" s="9"/>
      <c r="VLT195" s="11"/>
      <c r="VLU195" s="8"/>
      <c r="VLV195" s="9"/>
      <c r="VMA195" s="11"/>
      <c r="VMB195" s="8"/>
      <c r="VMC195" s="9"/>
      <c r="VMH195" s="11"/>
      <c r="VMI195" s="8"/>
      <c r="VMJ195" s="9"/>
      <c r="VMO195" s="11"/>
      <c r="VMP195" s="8"/>
      <c r="VMQ195" s="9"/>
      <c r="VMV195" s="11"/>
      <c r="VMW195" s="8"/>
      <c r="VMX195" s="9"/>
      <c r="VNC195" s="11"/>
      <c r="VND195" s="8"/>
      <c r="VNE195" s="9"/>
      <c r="VNJ195" s="11"/>
      <c r="VNK195" s="8"/>
      <c r="VNL195" s="9"/>
      <c r="VNQ195" s="11"/>
      <c r="VNR195" s="8"/>
      <c r="VNS195" s="9"/>
      <c r="VNX195" s="11"/>
      <c r="VNY195" s="8"/>
      <c r="VNZ195" s="9"/>
      <c r="VOE195" s="11"/>
      <c r="VOF195" s="8"/>
      <c r="VOG195" s="9"/>
      <c r="VOL195" s="11"/>
      <c r="VOM195" s="8"/>
      <c r="VON195" s="9"/>
      <c r="VOS195" s="11"/>
      <c r="VOT195" s="8"/>
      <c r="VOU195" s="9"/>
      <c r="VOZ195" s="11"/>
      <c r="VPA195" s="8"/>
      <c r="VPB195" s="9"/>
      <c r="VPG195" s="11"/>
      <c r="VPH195" s="8"/>
      <c r="VPI195" s="9"/>
      <c r="VPN195" s="11"/>
      <c r="VPO195" s="8"/>
      <c r="VPP195" s="9"/>
      <c r="VPU195" s="11"/>
      <c r="VPV195" s="8"/>
      <c r="VPW195" s="9"/>
      <c r="VQB195" s="11"/>
      <c r="VQC195" s="8"/>
      <c r="VQD195" s="9"/>
      <c r="VQI195" s="11"/>
      <c r="VQJ195" s="8"/>
      <c r="VQK195" s="9"/>
      <c r="VQP195" s="11"/>
      <c r="VQQ195" s="8"/>
      <c r="VQR195" s="9"/>
      <c r="VQW195" s="11"/>
      <c r="VQX195" s="8"/>
      <c r="VQY195" s="9"/>
      <c r="VRD195" s="11"/>
      <c r="VRE195" s="8"/>
      <c r="VRF195" s="9"/>
      <c r="VRK195" s="11"/>
      <c r="VRL195" s="8"/>
      <c r="VRM195" s="9"/>
      <c r="VRR195" s="11"/>
      <c r="VRS195" s="8"/>
      <c r="VRT195" s="9"/>
      <c r="VRY195" s="11"/>
      <c r="VRZ195" s="8"/>
      <c r="VSA195" s="9"/>
      <c r="VSF195" s="11"/>
      <c r="VSG195" s="8"/>
      <c r="VSH195" s="9"/>
      <c r="VSM195" s="11"/>
      <c r="VSN195" s="8"/>
      <c r="VSO195" s="9"/>
      <c r="VST195" s="11"/>
      <c r="VSU195" s="8"/>
      <c r="VSV195" s="9"/>
      <c r="VTA195" s="11"/>
      <c r="VTB195" s="8"/>
      <c r="VTC195" s="9"/>
      <c r="VTH195" s="11"/>
      <c r="VTI195" s="8"/>
      <c r="VTJ195" s="9"/>
      <c r="VTO195" s="11"/>
      <c r="VTP195" s="8"/>
      <c r="VTQ195" s="9"/>
      <c r="VTV195" s="11"/>
      <c r="VTW195" s="8"/>
      <c r="VTX195" s="9"/>
      <c r="VUC195" s="11"/>
      <c r="VUD195" s="8"/>
      <c r="VUE195" s="9"/>
      <c r="VUJ195" s="11"/>
      <c r="VUK195" s="8"/>
      <c r="VUL195" s="9"/>
      <c r="VUQ195" s="11"/>
      <c r="VUR195" s="8"/>
      <c r="VUS195" s="9"/>
      <c r="VUX195" s="11"/>
      <c r="VUY195" s="8"/>
      <c r="VUZ195" s="9"/>
      <c r="VVE195" s="11"/>
      <c r="VVF195" s="8"/>
      <c r="VVG195" s="9"/>
      <c r="VVL195" s="11"/>
      <c r="VVM195" s="8"/>
      <c r="VVN195" s="9"/>
      <c r="VVS195" s="11"/>
      <c r="VVT195" s="8"/>
      <c r="VVU195" s="9"/>
      <c r="VVZ195" s="11"/>
      <c r="VWA195" s="8"/>
      <c r="VWB195" s="9"/>
      <c r="VWG195" s="11"/>
      <c r="VWH195" s="8"/>
      <c r="VWI195" s="9"/>
      <c r="VWN195" s="11"/>
      <c r="VWO195" s="8"/>
      <c r="VWP195" s="9"/>
      <c r="VWU195" s="11"/>
      <c r="VWV195" s="8"/>
      <c r="VWW195" s="9"/>
      <c r="VXB195" s="11"/>
      <c r="VXC195" s="8"/>
      <c r="VXD195" s="9"/>
      <c r="VXI195" s="11"/>
      <c r="VXJ195" s="8"/>
      <c r="VXK195" s="9"/>
      <c r="VXP195" s="11"/>
      <c r="VXQ195" s="8"/>
      <c r="VXR195" s="9"/>
      <c r="VXW195" s="11"/>
      <c r="VXX195" s="8"/>
      <c r="VXY195" s="9"/>
      <c r="VYD195" s="11"/>
      <c r="VYE195" s="8"/>
      <c r="VYF195" s="9"/>
      <c r="VYK195" s="11"/>
      <c r="VYL195" s="8"/>
      <c r="VYM195" s="9"/>
      <c r="VYR195" s="11"/>
      <c r="VYS195" s="8"/>
      <c r="VYT195" s="9"/>
      <c r="VYY195" s="11"/>
      <c r="VYZ195" s="8"/>
      <c r="VZA195" s="9"/>
      <c r="VZF195" s="11"/>
      <c r="VZG195" s="8"/>
      <c r="VZH195" s="9"/>
      <c r="VZM195" s="11"/>
      <c r="VZN195" s="8"/>
      <c r="VZO195" s="9"/>
      <c r="VZT195" s="11"/>
      <c r="VZU195" s="8"/>
      <c r="VZV195" s="9"/>
      <c r="WAA195" s="11"/>
      <c r="WAB195" s="8"/>
      <c r="WAC195" s="9"/>
      <c r="WAH195" s="11"/>
      <c r="WAI195" s="8"/>
      <c r="WAJ195" s="9"/>
      <c r="WAO195" s="11"/>
      <c r="WAP195" s="8"/>
      <c r="WAQ195" s="9"/>
      <c r="WAV195" s="11"/>
      <c r="WAW195" s="8"/>
      <c r="WAX195" s="9"/>
      <c r="WBC195" s="11"/>
      <c r="WBD195" s="8"/>
      <c r="WBE195" s="9"/>
      <c r="WBJ195" s="11"/>
      <c r="WBK195" s="8"/>
      <c r="WBL195" s="9"/>
      <c r="WBQ195" s="11"/>
      <c r="WBR195" s="8"/>
      <c r="WBS195" s="9"/>
      <c r="WBX195" s="11"/>
      <c r="WBY195" s="8"/>
      <c r="WBZ195" s="9"/>
      <c r="WCE195" s="11"/>
      <c r="WCF195" s="8"/>
      <c r="WCG195" s="9"/>
      <c r="WCL195" s="11"/>
      <c r="WCM195" s="8"/>
      <c r="WCN195" s="9"/>
      <c r="WCS195" s="11"/>
      <c r="WCT195" s="8"/>
      <c r="WCU195" s="9"/>
      <c r="WCZ195" s="11"/>
      <c r="WDA195" s="8"/>
      <c r="WDB195" s="9"/>
      <c r="WDG195" s="11"/>
      <c r="WDH195" s="8"/>
      <c r="WDI195" s="9"/>
      <c r="WDN195" s="11"/>
      <c r="WDO195" s="8"/>
      <c r="WDP195" s="9"/>
      <c r="WDU195" s="11"/>
      <c r="WDV195" s="8"/>
      <c r="WDW195" s="9"/>
      <c r="WEB195" s="11"/>
      <c r="WEC195" s="8"/>
      <c r="WED195" s="9"/>
      <c r="WEI195" s="11"/>
      <c r="WEJ195" s="8"/>
      <c r="WEK195" s="9"/>
      <c r="WEP195" s="11"/>
      <c r="WEQ195" s="8"/>
      <c r="WER195" s="9"/>
      <c r="WEW195" s="11"/>
      <c r="WEX195" s="8"/>
      <c r="WEY195" s="9"/>
      <c r="WFD195" s="11"/>
      <c r="WFE195" s="8"/>
      <c r="WFF195" s="9"/>
      <c r="WFK195" s="11"/>
      <c r="WFL195" s="8"/>
      <c r="WFM195" s="9"/>
      <c r="WFR195" s="11"/>
      <c r="WFS195" s="8"/>
      <c r="WFT195" s="9"/>
      <c r="WFY195" s="11"/>
      <c r="WFZ195" s="8"/>
      <c r="WGA195" s="9"/>
      <c r="WGF195" s="11"/>
      <c r="WGG195" s="8"/>
      <c r="WGH195" s="9"/>
      <c r="WGM195" s="11"/>
      <c r="WGN195" s="8"/>
      <c r="WGO195" s="9"/>
      <c r="WGT195" s="11"/>
      <c r="WGU195" s="8"/>
      <c r="WGV195" s="9"/>
      <c r="WHA195" s="11"/>
      <c r="WHB195" s="8"/>
      <c r="WHC195" s="9"/>
      <c r="WHH195" s="11"/>
      <c r="WHI195" s="8"/>
      <c r="WHJ195" s="9"/>
      <c r="WHO195" s="11"/>
      <c r="WHP195" s="8"/>
      <c r="WHQ195" s="9"/>
      <c r="WHV195" s="11"/>
      <c r="WHW195" s="8"/>
      <c r="WHX195" s="9"/>
      <c r="WIC195" s="11"/>
      <c r="WID195" s="8"/>
      <c r="WIE195" s="9"/>
      <c r="WIJ195" s="11"/>
      <c r="WIK195" s="8"/>
      <c r="WIL195" s="9"/>
      <c r="WIQ195" s="11"/>
      <c r="WIR195" s="8"/>
      <c r="WIS195" s="9"/>
      <c r="WIX195" s="11"/>
      <c r="WIY195" s="8"/>
      <c r="WIZ195" s="9"/>
      <c r="WJE195" s="11"/>
      <c r="WJF195" s="8"/>
      <c r="WJG195" s="9"/>
      <c r="WJL195" s="11"/>
      <c r="WJM195" s="8"/>
      <c r="WJN195" s="9"/>
      <c r="WJS195" s="11"/>
      <c r="WJT195" s="8"/>
      <c r="WJU195" s="9"/>
      <c r="WJZ195" s="11"/>
      <c r="WKA195" s="8"/>
      <c r="WKB195" s="9"/>
      <c r="WKG195" s="11"/>
      <c r="WKH195" s="8"/>
      <c r="WKI195" s="9"/>
      <c r="WKN195" s="11"/>
      <c r="WKO195" s="8"/>
      <c r="WKP195" s="9"/>
      <c r="WKU195" s="11"/>
      <c r="WKV195" s="8"/>
      <c r="WKW195" s="9"/>
      <c r="WLB195" s="11"/>
      <c r="WLC195" s="8"/>
      <c r="WLD195" s="9"/>
      <c r="WLI195" s="11"/>
      <c r="WLJ195" s="8"/>
      <c r="WLK195" s="9"/>
      <c r="WLP195" s="11"/>
      <c r="WLQ195" s="8"/>
      <c r="WLR195" s="9"/>
      <c r="WLW195" s="11"/>
      <c r="WLX195" s="8"/>
      <c r="WLY195" s="9"/>
      <c r="WMD195" s="11"/>
      <c r="WME195" s="8"/>
      <c r="WMF195" s="9"/>
      <c r="WMK195" s="11"/>
      <c r="WML195" s="8"/>
      <c r="WMM195" s="9"/>
      <c r="WMR195" s="11"/>
      <c r="WMS195" s="8"/>
      <c r="WMT195" s="9"/>
      <c r="WMY195" s="11"/>
      <c r="WMZ195" s="8"/>
      <c r="WNA195" s="9"/>
      <c r="WNF195" s="11"/>
      <c r="WNG195" s="8"/>
      <c r="WNH195" s="9"/>
      <c r="WNM195" s="11"/>
      <c r="WNN195" s="8"/>
      <c r="WNO195" s="9"/>
      <c r="WNT195" s="11"/>
      <c r="WNU195" s="8"/>
      <c r="WNV195" s="9"/>
      <c r="WOA195" s="11"/>
      <c r="WOB195" s="8"/>
      <c r="WOC195" s="9"/>
      <c r="WOH195" s="11"/>
      <c r="WOI195" s="8"/>
      <c r="WOJ195" s="9"/>
      <c r="WOO195" s="11"/>
      <c r="WOP195" s="8"/>
      <c r="WOQ195" s="9"/>
      <c r="WOV195" s="11"/>
      <c r="WOW195" s="8"/>
      <c r="WOX195" s="9"/>
      <c r="WPC195" s="11"/>
      <c r="WPD195" s="8"/>
      <c r="WPE195" s="9"/>
      <c r="WPJ195" s="11"/>
      <c r="WPK195" s="8"/>
      <c r="WPL195" s="9"/>
      <c r="WPQ195" s="11"/>
      <c r="WPR195" s="8"/>
      <c r="WPS195" s="9"/>
      <c r="WPX195" s="11"/>
      <c r="WPY195" s="8"/>
      <c r="WPZ195" s="9"/>
      <c r="WQE195" s="11"/>
      <c r="WQF195" s="8"/>
      <c r="WQG195" s="9"/>
      <c r="WQL195" s="11"/>
      <c r="WQM195" s="8"/>
      <c r="WQN195" s="9"/>
      <c r="WQS195" s="11"/>
      <c r="WQT195" s="8"/>
      <c r="WQU195" s="9"/>
      <c r="WQZ195" s="11"/>
      <c r="WRA195" s="8"/>
      <c r="WRB195" s="9"/>
      <c r="WRG195" s="11"/>
      <c r="WRH195" s="8"/>
      <c r="WRI195" s="9"/>
      <c r="WRN195" s="11"/>
      <c r="WRO195" s="8"/>
      <c r="WRP195" s="9"/>
      <c r="WRU195" s="11"/>
      <c r="WRV195" s="8"/>
      <c r="WRW195" s="9"/>
      <c r="WSB195" s="11"/>
      <c r="WSC195" s="8"/>
      <c r="WSD195" s="9"/>
      <c r="WSI195" s="11"/>
      <c r="WSJ195" s="8"/>
      <c r="WSK195" s="9"/>
      <c r="WSP195" s="11"/>
      <c r="WSQ195" s="8"/>
      <c r="WSR195" s="9"/>
      <c r="WSW195" s="11"/>
      <c r="WSX195" s="8"/>
      <c r="WSY195" s="9"/>
      <c r="WTD195" s="11"/>
      <c r="WTE195" s="8"/>
      <c r="WTF195" s="9"/>
      <c r="WTK195" s="11"/>
      <c r="WTL195" s="8"/>
      <c r="WTM195" s="9"/>
      <c r="WTR195" s="11"/>
      <c r="WTS195" s="8"/>
      <c r="WTT195" s="9"/>
      <c r="WTY195" s="11"/>
      <c r="WTZ195" s="8"/>
      <c r="WUA195" s="9"/>
      <c r="WUF195" s="11"/>
      <c r="WUG195" s="8"/>
      <c r="WUH195" s="9"/>
      <c r="WUM195" s="11"/>
      <c r="WUN195" s="8"/>
      <c r="WUO195" s="9"/>
      <c r="WUT195" s="11"/>
      <c r="WUU195" s="8"/>
      <c r="WUV195" s="9"/>
      <c r="WVA195" s="11"/>
      <c r="WVB195" s="8"/>
      <c r="WVC195" s="9"/>
      <c r="WVH195" s="11"/>
      <c r="WVI195" s="8"/>
      <c r="WVJ195" s="9"/>
      <c r="WVO195" s="11"/>
      <c r="WVP195" s="8"/>
      <c r="WVQ195" s="9"/>
      <c r="WVV195" s="11"/>
      <c r="WVW195" s="8"/>
      <c r="WVX195" s="9"/>
      <c r="WWC195" s="11"/>
      <c r="WWD195" s="8"/>
      <c r="WWE195" s="9"/>
      <c r="WWJ195" s="11"/>
      <c r="WWK195" s="8"/>
      <c r="WWL195" s="9"/>
      <c r="WWQ195" s="11"/>
      <c r="WWR195" s="8"/>
      <c r="WWS195" s="9"/>
      <c r="WWX195" s="11"/>
      <c r="WWY195" s="8"/>
      <c r="WWZ195" s="9"/>
      <c r="WXE195" s="11"/>
      <c r="WXF195" s="8"/>
      <c r="WXG195" s="9"/>
      <c r="WXL195" s="11"/>
      <c r="WXM195" s="8"/>
      <c r="WXN195" s="9"/>
      <c r="WXS195" s="11"/>
      <c r="WXT195" s="8"/>
      <c r="WXU195" s="9"/>
      <c r="WXZ195" s="11"/>
      <c r="WYA195" s="8"/>
      <c r="WYB195" s="9"/>
      <c r="WYG195" s="11"/>
      <c r="WYH195" s="8"/>
      <c r="WYI195" s="9"/>
      <c r="WYN195" s="11"/>
      <c r="WYO195" s="8"/>
      <c r="WYP195" s="9"/>
      <c r="WYU195" s="11"/>
      <c r="WYV195" s="8"/>
      <c r="WYW195" s="9"/>
      <c r="WZB195" s="11"/>
      <c r="WZC195" s="8"/>
      <c r="WZD195" s="9"/>
      <c r="WZI195" s="11"/>
      <c r="WZJ195" s="8"/>
      <c r="WZK195" s="9"/>
      <c r="WZP195" s="11"/>
      <c r="WZQ195" s="8"/>
      <c r="WZR195" s="9"/>
      <c r="WZW195" s="11"/>
      <c r="WZX195" s="8"/>
      <c r="WZY195" s="9"/>
      <c r="XAD195" s="11"/>
      <c r="XAE195" s="8"/>
      <c r="XAF195" s="9"/>
      <c r="XAK195" s="11"/>
      <c r="XAL195" s="8"/>
      <c r="XAM195" s="9"/>
      <c r="XAR195" s="11"/>
      <c r="XAS195" s="8"/>
      <c r="XAT195" s="9"/>
      <c r="XAY195" s="11"/>
      <c r="XAZ195" s="8"/>
      <c r="XBA195" s="9"/>
      <c r="XBF195" s="11"/>
      <c r="XBG195" s="8"/>
      <c r="XBH195" s="9"/>
      <c r="XBM195" s="11"/>
      <c r="XBN195" s="8"/>
      <c r="XBO195" s="9"/>
      <c r="XBT195" s="11"/>
      <c r="XBU195" s="8"/>
      <c r="XBV195" s="9"/>
      <c r="XCA195" s="11"/>
      <c r="XCB195" s="8"/>
      <c r="XCC195" s="9"/>
      <c r="XCH195" s="11"/>
      <c r="XCI195" s="8"/>
      <c r="XCJ195" s="9"/>
      <c r="XCO195" s="11"/>
      <c r="XCP195" s="8"/>
      <c r="XCQ195" s="9"/>
      <c r="XCV195" s="11"/>
      <c r="XCW195" s="8"/>
      <c r="XCX195" s="9"/>
      <c r="XDC195" s="11"/>
      <c r="XDD195" s="8"/>
      <c r="XDE195" s="9"/>
      <c r="XDJ195" s="11"/>
      <c r="XDK195" s="8"/>
      <c r="XDL195" s="9"/>
      <c r="XDQ195" s="11"/>
      <c r="XDR195" s="8"/>
      <c r="XDS195" s="9"/>
      <c r="XDX195" s="11"/>
      <c r="XDY195" s="8"/>
      <c r="XDZ195" s="9"/>
      <c r="XEE195" s="11"/>
      <c r="XEF195" s="8"/>
      <c r="XEG195" s="9"/>
      <c r="XEL195" s="11"/>
      <c r="XEM195" s="8"/>
      <c r="XEN195" s="9"/>
      <c r="XES195" s="11"/>
      <c r="XET195" s="8"/>
      <c r="XEU195" s="9"/>
      <c r="XEZ195" s="11"/>
      <c r="XFA195" s="8"/>
      <c r="XFB195" s="9"/>
    </row>
    <row r="196" spans="1:1024 1029:2046 2051:3068 3073:5119 5124:6141 6146:8192 8197:9214 9219:10236 10241:12287 12292:13309 13314:15360 15365:16382" s="12" customFormat="1" ht="31.5" x14ac:dyDescent="0.3">
      <c r="A196" s="29" t="s">
        <v>216</v>
      </c>
      <c r="B196" s="9" t="s">
        <v>171</v>
      </c>
      <c r="C196" s="12" t="s">
        <v>54</v>
      </c>
      <c r="D196" s="12">
        <f>D198*0.6</f>
        <v>48</v>
      </c>
      <c r="F196" s="25"/>
      <c r="G196" s="11"/>
      <c r="H196" s="8"/>
      <c r="I196" s="9"/>
      <c r="N196" s="11"/>
      <c r="O196" s="8"/>
      <c r="P196" s="9"/>
      <c r="U196" s="11"/>
      <c r="V196" s="8"/>
      <c r="W196" s="9"/>
      <c r="AB196" s="11"/>
      <c r="AC196" s="8"/>
      <c r="AD196" s="9"/>
      <c r="AI196" s="11"/>
      <c r="AJ196" s="8"/>
      <c r="AK196" s="9"/>
      <c r="AP196" s="11"/>
      <c r="AQ196" s="8"/>
      <c r="AR196" s="9"/>
      <c r="AW196" s="11"/>
      <c r="AX196" s="8"/>
      <c r="AY196" s="9"/>
      <c r="BD196" s="11"/>
      <c r="BE196" s="8"/>
      <c r="BF196" s="9"/>
      <c r="BK196" s="11"/>
      <c r="BL196" s="8"/>
      <c r="BM196" s="9"/>
      <c r="BR196" s="11"/>
      <c r="BS196" s="8"/>
      <c r="BT196" s="9"/>
      <c r="BY196" s="11"/>
      <c r="BZ196" s="8"/>
      <c r="CA196" s="9"/>
      <c r="CF196" s="11"/>
      <c r="CG196" s="8"/>
      <c r="CH196" s="9"/>
      <c r="CM196" s="11"/>
      <c r="CN196" s="8"/>
      <c r="CO196" s="9"/>
      <c r="CT196" s="11"/>
      <c r="CU196" s="8"/>
      <c r="CV196" s="9"/>
      <c r="DA196" s="11"/>
      <c r="DB196" s="8"/>
      <c r="DC196" s="9"/>
      <c r="DH196" s="11"/>
      <c r="DI196" s="8"/>
      <c r="DJ196" s="9"/>
      <c r="DO196" s="11"/>
      <c r="DP196" s="8"/>
      <c r="DQ196" s="9"/>
      <c r="DV196" s="11"/>
      <c r="DW196" s="8"/>
      <c r="DX196" s="9"/>
      <c r="EC196" s="11"/>
      <c r="ED196" s="8"/>
      <c r="EE196" s="9"/>
      <c r="EJ196" s="11"/>
      <c r="EK196" s="8"/>
      <c r="EL196" s="9"/>
      <c r="EQ196" s="11"/>
      <c r="ER196" s="8"/>
      <c r="ES196" s="9"/>
      <c r="EX196" s="11"/>
      <c r="EY196" s="8"/>
      <c r="EZ196" s="9"/>
      <c r="FE196" s="11"/>
      <c r="FF196" s="8"/>
      <c r="FG196" s="9"/>
      <c r="FL196" s="11"/>
      <c r="FM196" s="8"/>
      <c r="FN196" s="9"/>
      <c r="FS196" s="11"/>
      <c r="FT196" s="8"/>
      <c r="FU196" s="9"/>
      <c r="FZ196" s="11"/>
      <c r="GA196" s="8"/>
      <c r="GB196" s="9"/>
      <c r="GG196" s="11"/>
      <c r="GH196" s="8"/>
      <c r="GI196" s="9"/>
      <c r="GN196" s="11"/>
      <c r="GO196" s="8"/>
      <c r="GP196" s="9"/>
      <c r="GU196" s="11"/>
      <c r="GV196" s="8"/>
      <c r="GW196" s="9"/>
      <c r="HB196" s="11"/>
      <c r="HC196" s="8"/>
      <c r="HD196" s="9"/>
      <c r="HI196" s="11"/>
      <c r="HJ196" s="8"/>
      <c r="HK196" s="9"/>
      <c r="HP196" s="11"/>
      <c r="HQ196" s="8"/>
      <c r="HR196" s="9"/>
      <c r="HW196" s="11"/>
      <c r="HX196" s="8"/>
      <c r="HY196" s="9"/>
      <c r="ID196" s="11"/>
      <c r="IE196" s="8"/>
      <c r="IF196" s="9"/>
      <c r="IK196" s="11"/>
      <c r="IL196" s="8"/>
      <c r="IM196" s="9"/>
      <c r="IR196" s="11"/>
      <c r="IS196" s="8"/>
      <c r="IT196" s="9"/>
      <c r="IY196" s="11"/>
      <c r="IZ196" s="8"/>
      <c r="JA196" s="9"/>
      <c r="JF196" s="11"/>
      <c r="JG196" s="8"/>
      <c r="JH196" s="9"/>
      <c r="JM196" s="11"/>
      <c r="JN196" s="8"/>
      <c r="JO196" s="9"/>
      <c r="JT196" s="11"/>
      <c r="JU196" s="8"/>
      <c r="JV196" s="9"/>
      <c r="KA196" s="11"/>
      <c r="KB196" s="8"/>
      <c r="KC196" s="9"/>
      <c r="KH196" s="11"/>
      <c r="KI196" s="8"/>
      <c r="KJ196" s="9"/>
      <c r="KO196" s="11"/>
      <c r="KP196" s="8"/>
      <c r="KQ196" s="9"/>
      <c r="KV196" s="11"/>
      <c r="KW196" s="8"/>
      <c r="KX196" s="9"/>
      <c r="LC196" s="11"/>
      <c r="LD196" s="8"/>
      <c r="LE196" s="9"/>
      <c r="LJ196" s="11"/>
      <c r="LK196" s="8"/>
      <c r="LL196" s="9"/>
      <c r="LQ196" s="11"/>
      <c r="LR196" s="8"/>
      <c r="LS196" s="9"/>
      <c r="LX196" s="11"/>
      <c r="LY196" s="8"/>
      <c r="LZ196" s="9"/>
      <c r="ME196" s="11"/>
      <c r="MF196" s="8"/>
      <c r="MG196" s="9"/>
      <c r="ML196" s="11"/>
      <c r="MM196" s="8"/>
      <c r="MN196" s="9"/>
      <c r="MS196" s="11"/>
      <c r="MT196" s="8"/>
      <c r="MU196" s="9"/>
      <c r="MZ196" s="11"/>
      <c r="NA196" s="8"/>
      <c r="NB196" s="9"/>
      <c r="NG196" s="11"/>
      <c r="NH196" s="8"/>
      <c r="NI196" s="9"/>
      <c r="NN196" s="11"/>
      <c r="NO196" s="8"/>
      <c r="NP196" s="9"/>
      <c r="NU196" s="11"/>
      <c r="NV196" s="8"/>
      <c r="NW196" s="9"/>
      <c r="OB196" s="11"/>
      <c r="OC196" s="8"/>
      <c r="OD196" s="9"/>
      <c r="OI196" s="11"/>
      <c r="OJ196" s="8"/>
      <c r="OK196" s="9"/>
      <c r="OP196" s="11"/>
      <c r="OQ196" s="8"/>
      <c r="OR196" s="9"/>
      <c r="OW196" s="11"/>
      <c r="OX196" s="8"/>
      <c r="OY196" s="9"/>
      <c r="PD196" s="11"/>
      <c r="PE196" s="8"/>
      <c r="PF196" s="9"/>
      <c r="PK196" s="11"/>
      <c r="PL196" s="8"/>
      <c r="PM196" s="9"/>
      <c r="PR196" s="11"/>
      <c r="PS196" s="8"/>
      <c r="PT196" s="9"/>
      <c r="PY196" s="11"/>
      <c r="PZ196" s="8"/>
      <c r="QA196" s="9"/>
      <c r="QF196" s="11"/>
      <c r="QG196" s="8"/>
      <c r="QH196" s="9"/>
      <c r="QM196" s="11"/>
      <c r="QN196" s="8"/>
      <c r="QO196" s="9"/>
      <c r="QT196" s="11"/>
      <c r="QU196" s="8"/>
      <c r="QV196" s="9"/>
      <c r="RA196" s="11"/>
      <c r="RB196" s="8"/>
      <c r="RC196" s="9"/>
      <c r="RH196" s="11"/>
      <c r="RI196" s="8"/>
      <c r="RJ196" s="9"/>
      <c r="RO196" s="11"/>
      <c r="RP196" s="8"/>
      <c r="RQ196" s="9"/>
      <c r="RV196" s="11"/>
      <c r="RW196" s="8"/>
      <c r="RX196" s="9"/>
      <c r="SC196" s="11"/>
      <c r="SD196" s="8"/>
      <c r="SE196" s="9"/>
      <c r="SJ196" s="11"/>
      <c r="SK196" s="8"/>
      <c r="SL196" s="9"/>
      <c r="SQ196" s="11"/>
      <c r="SR196" s="8"/>
      <c r="SS196" s="9"/>
      <c r="SX196" s="11"/>
      <c r="SY196" s="8"/>
      <c r="SZ196" s="9"/>
      <c r="TE196" s="11"/>
      <c r="TF196" s="8"/>
      <c r="TG196" s="9"/>
      <c r="TL196" s="11"/>
      <c r="TM196" s="8"/>
      <c r="TN196" s="9"/>
      <c r="TS196" s="11"/>
      <c r="TT196" s="8"/>
      <c r="TU196" s="9"/>
      <c r="TZ196" s="11"/>
      <c r="UA196" s="8"/>
      <c r="UB196" s="9"/>
      <c r="UG196" s="11"/>
      <c r="UH196" s="8"/>
      <c r="UI196" s="9"/>
      <c r="UN196" s="11"/>
      <c r="UO196" s="8"/>
      <c r="UP196" s="9"/>
      <c r="UU196" s="11"/>
      <c r="UV196" s="8"/>
      <c r="UW196" s="9"/>
      <c r="VB196" s="11"/>
      <c r="VC196" s="8"/>
      <c r="VD196" s="9"/>
      <c r="VI196" s="11"/>
      <c r="VJ196" s="8"/>
      <c r="VK196" s="9"/>
      <c r="VP196" s="11"/>
      <c r="VQ196" s="8"/>
      <c r="VR196" s="9"/>
      <c r="VW196" s="11"/>
      <c r="VX196" s="8"/>
      <c r="VY196" s="9"/>
      <c r="WD196" s="11"/>
      <c r="WE196" s="8"/>
      <c r="WF196" s="9"/>
      <c r="WK196" s="11"/>
      <c r="WL196" s="8"/>
      <c r="WM196" s="9"/>
      <c r="WR196" s="11"/>
      <c r="WS196" s="8"/>
      <c r="WT196" s="9"/>
      <c r="WY196" s="11"/>
      <c r="WZ196" s="8"/>
      <c r="XA196" s="9"/>
      <c r="XF196" s="11"/>
      <c r="XG196" s="8"/>
      <c r="XH196" s="9"/>
      <c r="XM196" s="11"/>
      <c r="XN196" s="8"/>
      <c r="XO196" s="9"/>
      <c r="XT196" s="11"/>
      <c r="XU196" s="8"/>
      <c r="XV196" s="9"/>
      <c r="YA196" s="11"/>
      <c r="YB196" s="8"/>
      <c r="YC196" s="9"/>
      <c r="YH196" s="11"/>
      <c r="YI196" s="8"/>
      <c r="YJ196" s="9"/>
      <c r="YO196" s="11"/>
      <c r="YP196" s="8"/>
      <c r="YQ196" s="9"/>
      <c r="YV196" s="11"/>
      <c r="YW196" s="8"/>
      <c r="YX196" s="9"/>
      <c r="ZC196" s="11"/>
      <c r="ZD196" s="8"/>
      <c r="ZE196" s="9"/>
      <c r="ZJ196" s="11"/>
      <c r="ZK196" s="8"/>
      <c r="ZL196" s="9"/>
      <c r="ZQ196" s="11"/>
      <c r="ZR196" s="8"/>
      <c r="ZS196" s="9"/>
      <c r="ZX196" s="11"/>
      <c r="ZY196" s="8"/>
      <c r="ZZ196" s="9"/>
      <c r="AAE196" s="11"/>
      <c r="AAF196" s="8"/>
      <c r="AAG196" s="9"/>
      <c r="AAL196" s="11"/>
      <c r="AAM196" s="8"/>
      <c r="AAN196" s="9"/>
      <c r="AAS196" s="11"/>
      <c r="AAT196" s="8"/>
      <c r="AAU196" s="9"/>
      <c r="AAZ196" s="11"/>
      <c r="ABA196" s="8"/>
      <c r="ABB196" s="9"/>
      <c r="ABG196" s="11"/>
      <c r="ABH196" s="8"/>
      <c r="ABI196" s="9"/>
      <c r="ABN196" s="11"/>
      <c r="ABO196" s="8"/>
      <c r="ABP196" s="9"/>
      <c r="ABU196" s="11"/>
      <c r="ABV196" s="8"/>
      <c r="ABW196" s="9"/>
      <c r="ACB196" s="11"/>
      <c r="ACC196" s="8"/>
      <c r="ACD196" s="9"/>
      <c r="ACI196" s="11"/>
      <c r="ACJ196" s="8"/>
      <c r="ACK196" s="9"/>
      <c r="ACP196" s="11"/>
      <c r="ACQ196" s="8"/>
      <c r="ACR196" s="9"/>
      <c r="ACW196" s="11"/>
      <c r="ACX196" s="8"/>
      <c r="ACY196" s="9"/>
      <c r="ADD196" s="11"/>
      <c r="ADE196" s="8"/>
      <c r="ADF196" s="9"/>
      <c r="ADK196" s="11"/>
      <c r="ADL196" s="8"/>
      <c r="ADM196" s="9"/>
      <c r="ADR196" s="11"/>
      <c r="ADS196" s="8"/>
      <c r="ADT196" s="9"/>
      <c r="ADY196" s="11"/>
      <c r="ADZ196" s="8"/>
      <c r="AEA196" s="9"/>
      <c r="AEF196" s="11"/>
      <c r="AEG196" s="8"/>
      <c r="AEH196" s="9"/>
      <c r="AEM196" s="11"/>
      <c r="AEN196" s="8"/>
      <c r="AEO196" s="9"/>
      <c r="AET196" s="11"/>
      <c r="AEU196" s="8"/>
      <c r="AEV196" s="9"/>
      <c r="AFA196" s="11"/>
      <c r="AFB196" s="8"/>
      <c r="AFC196" s="9"/>
      <c r="AFH196" s="11"/>
      <c r="AFI196" s="8"/>
      <c r="AFJ196" s="9"/>
      <c r="AFO196" s="11"/>
      <c r="AFP196" s="8"/>
      <c r="AFQ196" s="9"/>
      <c r="AFV196" s="11"/>
      <c r="AFW196" s="8"/>
      <c r="AFX196" s="9"/>
      <c r="AGC196" s="11"/>
      <c r="AGD196" s="8"/>
      <c r="AGE196" s="9"/>
      <c r="AGJ196" s="11"/>
      <c r="AGK196" s="8"/>
      <c r="AGL196" s="9"/>
      <c r="AGQ196" s="11"/>
      <c r="AGR196" s="8"/>
      <c r="AGS196" s="9"/>
      <c r="AGX196" s="11"/>
      <c r="AGY196" s="8"/>
      <c r="AGZ196" s="9"/>
      <c r="AHE196" s="11"/>
      <c r="AHF196" s="8"/>
      <c r="AHG196" s="9"/>
      <c r="AHL196" s="11"/>
      <c r="AHM196" s="8"/>
      <c r="AHN196" s="9"/>
      <c r="AHS196" s="11"/>
      <c r="AHT196" s="8"/>
      <c r="AHU196" s="9"/>
      <c r="AHZ196" s="11"/>
      <c r="AIA196" s="8"/>
      <c r="AIB196" s="9"/>
      <c r="AIG196" s="11"/>
      <c r="AIH196" s="8"/>
      <c r="AII196" s="9"/>
      <c r="AIN196" s="11"/>
      <c r="AIO196" s="8"/>
      <c r="AIP196" s="9"/>
      <c r="AIU196" s="11"/>
      <c r="AIV196" s="8"/>
      <c r="AIW196" s="9"/>
      <c r="AJB196" s="11"/>
      <c r="AJC196" s="8"/>
      <c r="AJD196" s="9"/>
      <c r="AJI196" s="11"/>
      <c r="AJJ196" s="8"/>
      <c r="AJK196" s="9"/>
      <c r="AJP196" s="11"/>
      <c r="AJQ196" s="8"/>
      <c r="AJR196" s="9"/>
      <c r="AJW196" s="11"/>
      <c r="AJX196" s="8"/>
      <c r="AJY196" s="9"/>
      <c r="AKD196" s="11"/>
      <c r="AKE196" s="8"/>
      <c r="AKF196" s="9"/>
      <c r="AKK196" s="11"/>
      <c r="AKL196" s="8"/>
      <c r="AKM196" s="9"/>
      <c r="AKR196" s="11"/>
      <c r="AKS196" s="8"/>
      <c r="AKT196" s="9"/>
      <c r="AKY196" s="11"/>
      <c r="AKZ196" s="8"/>
      <c r="ALA196" s="9"/>
      <c r="ALF196" s="11"/>
      <c r="ALG196" s="8"/>
      <c r="ALH196" s="9"/>
      <c r="ALM196" s="11"/>
      <c r="ALN196" s="8"/>
      <c r="ALO196" s="9"/>
      <c r="ALT196" s="11"/>
      <c r="ALU196" s="8"/>
      <c r="ALV196" s="9"/>
      <c r="AMA196" s="11"/>
      <c r="AMB196" s="8"/>
      <c r="AMC196" s="9"/>
      <c r="AMH196" s="11"/>
      <c r="AMI196" s="8"/>
      <c r="AMJ196" s="9"/>
      <c r="AMO196" s="11"/>
      <c r="AMP196" s="8"/>
      <c r="AMQ196" s="9"/>
      <c r="AMV196" s="11"/>
      <c r="AMW196" s="8"/>
      <c r="AMX196" s="9"/>
      <c r="ANC196" s="11"/>
      <c r="AND196" s="8"/>
      <c r="ANE196" s="9"/>
      <c r="ANJ196" s="11"/>
      <c r="ANK196" s="8"/>
      <c r="ANL196" s="9"/>
      <c r="ANQ196" s="11"/>
      <c r="ANR196" s="8"/>
      <c r="ANS196" s="9"/>
      <c r="ANX196" s="11"/>
      <c r="ANY196" s="8"/>
      <c r="ANZ196" s="9"/>
      <c r="AOE196" s="11"/>
      <c r="AOF196" s="8"/>
      <c r="AOG196" s="9"/>
      <c r="AOL196" s="11"/>
      <c r="AOM196" s="8"/>
      <c r="AON196" s="9"/>
      <c r="AOS196" s="11"/>
      <c r="AOT196" s="8"/>
      <c r="AOU196" s="9"/>
      <c r="AOZ196" s="11"/>
      <c r="APA196" s="8"/>
      <c r="APB196" s="9"/>
      <c r="APG196" s="11"/>
      <c r="APH196" s="8"/>
      <c r="API196" s="9"/>
      <c r="APN196" s="11"/>
      <c r="APO196" s="8"/>
      <c r="APP196" s="9"/>
      <c r="APU196" s="11"/>
      <c r="APV196" s="8"/>
      <c r="APW196" s="9"/>
      <c r="AQB196" s="11"/>
      <c r="AQC196" s="8"/>
      <c r="AQD196" s="9"/>
      <c r="AQI196" s="11"/>
      <c r="AQJ196" s="8"/>
      <c r="AQK196" s="9"/>
      <c r="AQP196" s="11"/>
      <c r="AQQ196" s="8"/>
      <c r="AQR196" s="9"/>
      <c r="AQW196" s="11"/>
      <c r="AQX196" s="8"/>
      <c r="AQY196" s="9"/>
      <c r="ARD196" s="11"/>
      <c r="ARE196" s="8"/>
      <c r="ARF196" s="9"/>
      <c r="ARK196" s="11"/>
      <c r="ARL196" s="8"/>
      <c r="ARM196" s="9"/>
      <c r="ARR196" s="11"/>
      <c r="ARS196" s="8"/>
      <c r="ART196" s="9"/>
      <c r="ARY196" s="11"/>
      <c r="ARZ196" s="8"/>
      <c r="ASA196" s="9"/>
      <c r="ASF196" s="11"/>
      <c r="ASG196" s="8"/>
      <c r="ASH196" s="9"/>
      <c r="ASM196" s="11"/>
      <c r="ASN196" s="8"/>
      <c r="ASO196" s="9"/>
      <c r="AST196" s="11"/>
      <c r="ASU196" s="8"/>
      <c r="ASV196" s="9"/>
      <c r="ATA196" s="11"/>
      <c r="ATB196" s="8"/>
      <c r="ATC196" s="9"/>
      <c r="ATH196" s="11"/>
      <c r="ATI196" s="8"/>
      <c r="ATJ196" s="9"/>
      <c r="ATO196" s="11"/>
      <c r="ATP196" s="8"/>
      <c r="ATQ196" s="9"/>
      <c r="ATV196" s="11"/>
      <c r="ATW196" s="8"/>
      <c r="ATX196" s="9"/>
      <c r="AUC196" s="11"/>
      <c r="AUD196" s="8"/>
      <c r="AUE196" s="9"/>
      <c r="AUJ196" s="11"/>
      <c r="AUK196" s="8"/>
      <c r="AUL196" s="9"/>
      <c r="AUQ196" s="11"/>
      <c r="AUR196" s="8"/>
      <c r="AUS196" s="9"/>
      <c r="AUX196" s="11"/>
      <c r="AUY196" s="8"/>
      <c r="AUZ196" s="9"/>
      <c r="AVE196" s="11"/>
      <c r="AVF196" s="8"/>
      <c r="AVG196" s="9"/>
      <c r="AVL196" s="11"/>
      <c r="AVM196" s="8"/>
      <c r="AVN196" s="9"/>
      <c r="AVS196" s="11"/>
      <c r="AVT196" s="8"/>
      <c r="AVU196" s="9"/>
      <c r="AVZ196" s="11"/>
      <c r="AWA196" s="8"/>
      <c r="AWB196" s="9"/>
      <c r="AWG196" s="11"/>
      <c r="AWH196" s="8"/>
      <c r="AWI196" s="9"/>
      <c r="AWN196" s="11"/>
      <c r="AWO196" s="8"/>
      <c r="AWP196" s="9"/>
      <c r="AWU196" s="11"/>
      <c r="AWV196" s="8"/>
      <c r="AWW196" s="9"/>
      <c r="AXB196" s="11"/>
      <c r="AXC196" s="8"/>
      <c r="AXD196" s="9"/>
      <c r="AXI196" s="11"/>
      <c r="AXJ196" s="8"/>
      <c r="AXK196" s="9"/>
      <c r="AXP196" s="11"/>
      <c r="AXQ196" s="8"/>
      <c r="AXR196" s="9"/>
      <c r="AXW196" s="11"/>
      <c r="AXX196" s="8"/>
      <c r="AXY196" s="9"/>
      <c r="AYD196" s="11"/>
      <c r="AYE196" s="8"/>
      <c r="AYF196" s="9"/>
      <c r="AYK196" s="11"/>
      <c r="AYL196" s="8"/>
      <c r="AYM196" s="9"/>
      <c r="AYR196" s="11"/>
      <c r="AYS196" s="8"/>
      <c r="AYT196" s="9"/>
      <c r="AYY196" s="11"/>
      <c r="AYZ196" s="8"/>
      <c r="AZA196" s="9"/>
      <c r="AZF196" s="11"/>
      <c r="AZG196" s="8"/>
      <c r="AZH196" s="9"/>
      <c r="AZM196" s="11"/>
      <c r="AZN196" s="8"/>
      <c r="AZO196" s="9"/>
      <c r="AZT196" s="11"/>
      <c r="AZU196" s="8"/>
      <c r="AZV196" s="9"/>
      <c r="BAA196" s="11"/>
      <c r="BAB196" s="8"/>
      <c r="BAC196" s="9"/>
      <c r="BAH196" s="11"/>
      <c r="BAI196" s="8"/>
      <c r="BAJ196" s="9"/>
      <c r="BAO196" s="11"/>
      <c r="BAP196" s="8"/>
      <c r="BAQ196" s="9"/>
      <c r="BAV196" s="11"/>
      <c r="BAW196" s="8"/>
      <c r="BAX196" s="9"/>
      <c r="BBC196" s="11"/>
      <c r="BBD196" s="8"/>
      <c r="BBE196" s="9"/>
      <c r="BBJ196" s="11"/>
      <c r="BBK196" s="8"/>
      <c r="BBL196" s="9"/>
      <c r="BBQ196" s="11"/>
      <c r="BBR196" s="8"/>
      <c r="BBS196" s="9"/>
      <c r="BBX196" s="11"/>
      <c r="BBY196" s="8"/>
      <c r="BBZ196" s="9"/>
      <c r="BCE196" s="11"/>
      <c r="BCF196" s="8"/>
      <c r="BCG196" s="9"/>
      <c r="BCL196" s="11"/>
      <c r="BCM196" s="8"/>
      <c r="BCN196" s="9"/>
      <c r="BCS196" s="11"/>
      <c r="BCT196" s="8"/>
      <c r="BCU196" s="9"/>
      <c r="BCZ196" s="11"/>
      <c r="BDA196" s="8"/>
      <c r="BDB196" s="9"/>
      <c r="BDG196" s="11"/>
      <c r="BDH196" s="8"/>
      <c r="BDI196" s="9"/>
      <c r="BDN196" s="11"/>
      <c r="BDO196" s="8"/>
      <c r="BDP196" s="9"/>
      <c r="BDU196" s="11"/>
      <c r="BDV196" s="8"/>
      <c r="BDW196" s="9"/>
      <c r="BEB196" s="11"/>
      <c r="BEC196" s="8"/>
      <c r="BED196" s="9"/>
      <c r="BEI196" s="11"/>
      <c r="BEJ196" s="8"/>
      <c r="BEK196" s="9"/>
      <c r="BEP196" s="11"/>
      <c r="BEQ196" s="8"/>
      <c r="BER196" s="9"/>
      <c r="BEW196" s="11"/>
      <c r="BEX196" s="8"/>
      <c r="BEY196" s="9"/>
      <c r="BFD196" s="11"/>
      <c r="BFE196" s="8"/>
      <c r="BFF196" s="9"/>
      <c r="BFK196" s="11"/>
      <c r="BFL196" s="8"/>
      <c r="BFM196" s="9"/>
      <c r="BFR196" s="11"/>
      <c r="BFS196" s="8"/>
      <c r="BFT196" s="9"/>
      <c r="BFY196" s="11"/>
      <c r="BFZ196" s="8"/>
      <c r="BGA196" s="9"/>
      <c r="BGF196" s="11"/>
      <c r="BGG196" s="8"/>
      <c r="BGH196" s="9"/>
      <c r="BGM196" s="11"/>
      <c r="BGN196" s="8"/>
      <c r="BGO196" s="9"/>
      <c r="BGT196" s="11"/>
      <c r="BGU196" s="8"/>
      <c r="BGV196" s="9"/>
      <c r="BHA196" s="11"/>
      <c r="BHB196" s="8"/>
      <c r="BHC196" s="9"/>
      <c r="BHH196" s="11"/>
      <c r="BHI196" s="8"/>
      <c r="BHJ196" s="9"/>
      <c r="BHO196" s="11"/>
      <c r="BHP196" s="8"/>
      <c r="BHQ196" s="9"/>
      <c r="BHV196" s="11"/>
      <c r="BHW196" s="8"/>
      <c r="BHX196" s="9"/>
      <c r="BIC196" s="11"/>
      <c r="BID196" s="8"/>
      <c r="BIE196" s="9"/>
      <c r="BIJ196" s="11"/>
      <c r="BIK196" s="8"/>
      <c r="BIL196" s="9"/>
      <c r="BIQ196" s="11"/>
      <c r="BIR196" s="8"/>
      <c r="BIS196" s="9"/>
      <c r="BIX196" s="11"/>
      <c r="BIY196" s="8"/>
      <c r="BIZ196" s="9"/>
      <c r="BJE196" s="11"/>
      <c r="BJF196" s="8"/>
      <c r="BJG196" s="9"/>
      <c r="BJL196" s="11"/>
      <c r="BJM196" s="8"/>
      <c r="BJN196" s="9"/>
      <c r="BJS196" s="11"/>
      <c r="BJT196" s="8"/>
      <c r="BJU196" s="9"/>
      <c r="BJZ196" s="11"/>
      <c r="BKA196" s="8"/>
      <c r="BKB196" s="9"/>
      <c r="BKG196" s="11"/>
      <c r="BKH196" s="8"/>
      <c r="BKI196" s="9"/>
      <c r="BKN196" s="11"/>
      <c r="BKO196" s="8"/>
      <c r="BKP196" s="9"/>
      <c r="BKU196" s="11"/>
      <c r="BKV196" s="8"/>
      <c r="BKW196" s="9"/>
      <c r="BLB196" s="11"/>
      <c r="BLC196" s="8"/>
      <c r="BLD196" s="9"/>
      <c r="BLI196" s="11"/>
      <c r="BLJ196" s="8"/>
      <c r="BLK196" s="9"/>
      <c r="BLP196" s="11"/>
      <c r="BLQ196" s="8"/>
      <c r="BLR196" s="9"/>
      <c r="BLW196" s="11"/>
      <c r="BLX196" s="8"/>
      <c r="BLY196" s="9"/>
      <c r="BMD196" s="11"/>
      <c r="BME196" s="8"/>
      <c r="BMF196" s="9"/>
      <c r="BMK196" s="11"/>
      <c r="BML196" s="8"/>
      <c r="BMM196" s="9"/>
      <c r="BMR196" s="11"/>
      <c r="BMS196" s="8"/>
      <c r="BMT196" s="9"/>
      <c r="BMY196" s="11"/>
      <c r="BMZ196" s="8"/>
      <c r="BNA196" s="9"/>
      <c r="BNF196" s="11"/>
      <c r="BNG196" s="8"/>
      <c r="BNH196" s="9"/>
      <c r="BNM196" s="11"/>
      <c r="BNN196" s="8"/>
      <c r="BNO196" s="9"/>
      <c r="BNT196" s="11"/>
      <c r="BNU196" s="8"/>
      <c r="BNV196" s="9"/>
      <c r="BOA196" s="11"/>
      <c r="BOB196" s="8"/>
      <c r="BOC196" s="9"/>
      <c r="BOH196" s="11"/>
      <c r="BOI196" s="8"/>
      <c r="BOJ196" s="9"/>
      <c r="BOO196" s="11"/>
      <c r="BOP196" s="8"/>
      <c r="BOQ196" s="9"/>
      <c r="BOV196" s="11"/>
      <c r="BOW196" s="8"/>
      <c r="BOX196" s="9"/>
      <c r="BPC196" s="11"/>
      <c r="BPD196" s="8"/>
      <c r="BPE196" s="9"/>
      <c r="BPJ196" s="11"/>
      <c r="BPK196" s="8"/>
      <c r="BPL196" s="9"/>
      <c r="BPQ196" s="11"/>
      <c r="BPR196" s="8"/>
      <c r="BPS196" s="9"/>
      <c r="BPX196" s="11"/>
      <c r="BPY196" s="8"/>
      <c r="BPZ196" s="9"/>
      <c r="BQE196" s="11"/>
      <c r="BQF196" s="8"/>
      <c r="BQG196" s="9"/>
      <c r="BQL196" s="11"/>
      <c r="BQM196" s="8"/>
      <c r="BQN196" s="9"/>
      <c r="BQS196" s="11"/>
      <c r="BQT196" s="8"/>
      <c r="BQU196" s="9"/>
      <c r="BQZ196" s="11"/>
      <c r="BRA196" s="8"/>
      <c r="BRB196" s="9"/>
      <c r="BRG196" s="11"/>
      <c r="BRH196" s="8"/>
      <c r="BRI196" s="9"/>
      <c r="BRN196" s="11"/>
      <c r="BRO196" s="8"/>
      <c r="BRP196" s="9"/>
      <c r="BRU196" s="11"/>
      <c r="BRV196" s="8"/>
      <c r="BRW196" s="9"/>
      <c r="BSB196" s="11"/>
      <c r="BSC196" s="8"/>
      <c r="BSD196" s="9"/>
      <c r="BSI196" s="11"/>
      <c r="BSJ196" s="8"/>
      <c r="BSK196" s="9"/>
      <c r="BSP196" s="11"/>
      <c r="BSQ196" s="8"/>
      <c r="BSR196" s="9"/>
      <c r="BSW196" s="11"/>
      <c r="BSX196" s="8"/>
      <c r="BSY196" s="9"/>
      <c r="BTD196" s="11"/>
      <c r="BTE196" s="8"/>
      <c r="BTF196" s="9"/>
      <c r="BTK196" s="11"/>
      <c r="BTL196" s="8"/>
      <c r="BTM196" s="9"/>
      <c r="BTR196" s="11"/>
      <c r="BTS196" s="8"/>
      <c r="BTT196" s="9"/>
      <c r="BTY196" s="11"/>
      <c r="BTZ196" s="8"/>
      <c r="BUA196" s="9"/>
      <c r="BUF196" s="11"/>
      <c r="BUG196" s="8"/>
      <c r="BUH196" s="9"/>
      <c r="BUM196" s="11"/>
      <c r="BUN196" s="8"/>
      <c r="BUO196" s="9"/>
      <c r="BUT196" s="11"/>
      <c r="BUU196" s="8"/>
      <c r="BUV196" s="9"/>
      <c r="BVA196" s="11"/>
      <c r="BVB196" s="8"/>
      <c r="BVC196" s="9"/>
      <c r="BVH196" s="11"/>
      <c r="BVI196" s="8"/>
      <c r="BVJ196" s="9"/>
      <c r="BVO196" s="11"/>
      <c r="BVP196" s="8"/>
      <c r="BVQ196" s="9"/>
      <c r="BVV196" s="11"/>
      <c r="BVW196" s="8"/>
      <c r="BVX196" s="9"/>
      <c r="BWC196" s="11"/>
      <c r="BWD196" s="8"/>
      <c r="BWE196" s="9"/>
      <c r="BWJ196" s="11"/>
      <c r="BWK196" s="8"/>
      <c r="BWL196" s="9"/>
      <c r="BWQ196" s="11"/>
      <c r="BWR196" s="8"/>
      <c r="BWS196" s="9"/>
      <c r="BWX196" s="11"/>
      <c r="BWY196" s="8"/>
      <c r="BWZ196" s="9"/>
      <c r="BXE196" s="11"/>
      <c r="BXF196" s="8"/>
      <c r="BXG196" s="9"/>
      <c r="BXL196" s="11"/>
      <c r="BXM196" s="8"/>
      <c r="BXN196" s="9"/>
      <c r="BXS196" s="11"/>
      <c r="BXT196" s="8"/>
      <c r="BXU196" s="9"/>
      <c r="BXZ196" s="11"/>
      <c r="BYA196" s="8"/>
      <c r="BYB196" s="9"/>
      <c r="BYG196" s="11"/>
      <c r="BYH196" s="8"/>
      <c r="BYI196" s="9"/>
      <c r="BYN196" s="11"/>
      <c r="BYO196" s="8"/>
      <c r="BYP196" s="9"/>
      <c r="BYU196" s="11"/>
      <c r="BYV196" s="8"/>
      <c r="BYW196" s="9"/>
      <c r="BZB196" s="11"/>
      <c r="BZC196" s="8"/>
      <c r="BZD196" s="9"/>
      <c r="BZI196" s="11"/>
      <c r="BZJ196" s="8"/>
      <c r="BZK196" s="9"/>
      <c r="BZP196" s="11"/>
      <c r="BZQ196" s="8"/>
      <c r="BZR196" s="9"/>
      <c r="BZW196" s="11"/>
      <c r="BZX196" s="8"/>
      <c r="BZY196" s="9"/>
      <c r="CAD196" s="11"/>
      <c r="CAE196" s="8"/>
      <c r="CAF196" s="9"/>
      <c r="CAK196" s="11"/>
      <c r="CAL196" s="8"/>
      <c r="CAM196" s="9"/>
      <c r="CAR196" s="11"/>
      <c r="CAS196" s="8"/>
      <c r="CAT196" s="9"/>
      <c r="CAY196" s="11"/>
      <c r="CAZ196" s="8"/>
      <c r="CBA196" s="9"/>
      <c r="CBF196" s="11"/>
      <c r="CBG196" s="8"/>
      <c r="CBH196" s="9"/>
      <c r="CBM196" s="11"/>
      <c r="CBN196" s="8"/>
      <c r="CBO196" s="9"/>
      <c r="CBT196" s="11"/>
      <c r="CBU196" s="8"/>
      <c r="CBV196" s="9"/>
      <c r="CCA196" s="11"/>
      <c r="CCB196" s="8"/>
      <c r="CCC196" s="9"/>
      <c r="CCH196" s="11"/>
      <c r="CCI196" s="8"/>
      <c r="CCJ196" s="9"/>
      <c r="CCO196" s="11"/>
      <c r="CCP196" s="8"/>
      <c r="CCQ196" s="9"/>
      <c r="CCV196" s="11"/>
      <c r="CCW196" s="8"/>
      <c r="CCX196" s="9"/>
      <c r="CDC196" s="11"/>
      <c r="CDD196" s="8"/>
      <c r="CDE196" s="9"/>
      <c r="CDJ196" s="11"/>
      <c r="CDK196" s="8"/>
      <c r="CDL196" s="9"/>
      <c r="CDQ196" s="11"/>
      <c r="CDR196" s="8"/>
      <c r="CDS196" s="9"/>
      <c r="CDX196" s="11"/>
      <c r="CDY196" s="8"/>
      <c r="CDZ196" s="9"/>
      <c r="CEE196" s="11"/>
      <c r="CEF196" s="8"/>
      <c r="CEG196" s="9"/>
      <c r="CEL196" s="11"/>
      <c r="CEM196" s="8"/>
      <c r="CEN196" s="9"/>
      <c r="CES196" s="11"/>
      <c r="CET196" s="8"/>
      <c r="CEU196" s="9"/>
      <c r="CEZ196" s="11"/>
      <c r="CFA196" s="8"/>
      <c r="CFB196" s="9"/>
      <c r="CFG196" s="11"/>
      <c r="CFH196" s="8"/>
      <c r="CFI196" s="9"/>
      <c r="CFN196" s="11"/>
      <c r="CFO196" s="8"/>
      <c r="CFP196" s="9"/>
      <c r="CFU196" s="11"/>
      <c r="CFV196" s="8"/>
      <c r="CFW196" s="9"/>
      <c r="CGB196" s="11"/>
      <c r="CGC196" s="8"/>
      <c r="CGD196" s="9"/>
      <c r="CGI196" s="11"/>
      <c r="CGJ196" s="8"/>
      <c r="CGK196" s="9"/>
      <c r="CGP196" s="11"/>
      <c r="CGQ196" s="8"/>
      <c r="CGR196" s="9"/>
      <c r="CGW196" s="11"/>
      <c r="CGX196" s="8"/>
      <c r="CGY196" s="9"/>
      <c r="CHD196" s="11"/>
      <c r="CHE196" s="8"/>
      <c r="CHF196" s="9"/>
      <c r="CHK196" s="11"/>
      <c r="CHL196" s="8"/>
      <c r="CHM196" s="9"/>
      <c r="CHR196" s="11"/>
      <c r="CHS196" s="8"/>
      <c r="CHT196" s="9"/>
      <c r="CHY196" s="11"/>
      <c r="CHZ196" s="8"/>
      <c r="CIA196" s="9"/>
      <c r="CIF196" s="11"/>
      <c r="CIG196" s="8"/>
      <c r="CIH196" s="9"/>
      <c r="CIM196" s="11"/>
      <c r="CIN196" s="8"/>
      <c r="CIO196" s="9"/>
      <c r="CIT196" s="11"/>
      <c r="CIU196" s="8"/>
      <c r="CIV196" s="9"/>
      <c r="CJA196" s="11"/>
      <c r="CJB196" s="8"/>
      <c r="CJC196" s="9"/>
      <c r="CJH196" s="11"/>
      <c r="CJI196" s="8"/>
      <c r="CJJ196" s="9"/>
      <c r="CJO196" s="11"/>
      <c r="CJP196" s="8"/>
      <c r="CJQ196" s="9"/>
      <c r="CJV196" s="11"/>
      <c r="CJW196" s="8"/>
      <c r="CJX196" s="9"/>
      <c r="CKC196" s="11"/>
      <c r="CKD196" s="8"/>
      <c r="CKE196" s="9"/>
      <c r="CKJ196" s="11"/>
      <c r="CKK196" s="8"/>
      <c r="CKL196" s="9"/>
      <c r="CKQ196" s="11"/>
      <c r="CKR196" s="8"/>
      <c r="CKS196" s="9"/>
      <c r="CKX196" s="11"/>
      <c r="CKY196" s="8"/>
      <c r="CKZ196" s="9"/>
      <c r="CLE196" s="11"/>
      <c r="CLF196" s="8"/>
      <c r="CLG196" s="9"/>
      <c r="CLL196" s="11"/>
      <c r="CLM196" s="8"/>
      <c r="CLN196" s="9"/>
      <c r="CLS196" s="11"/>
      <c r="CLT196" s="8"/>
      <c r="CLU196" s="9"/>
      <c r="CLZ196" s="11"/>
      <c r="CMA196" s="8"/>
      <c r="CMB196" s="9"/>
      <c r="CMG196" s="11"/>
      <c r="CMH196" s="8"/>
      <c r="CMI196" s="9"/>
      <c r="CMN196" s="11"/>
      <c r="CMO196" s="8"/>
      <c r="CMP196" s="9"/>
      <c r="CMU196" s="11"/>
      <c r="CMV196" s="8"/>
      <c r="CMW196" s="9"/>
      <c r="CNB196" s="11"/>
      <c r="CNC196" s="8"/>
      <c r="CND196" s="9"/>
      <c r="CNI196" s="11"/>
      <c r="CNJ196" s="8"/>
      <c r="CNK196" s="9"/>
      <c r="CNP196" s="11"/>
      <c r="CNQ196" s="8"/>
      <c r="CNR196" s="9"/>
      <c r="CNW196" s="11"/>
      <c r="CNX196" s="8"/>
      <c r="CNY196" s="9"/>
      <c r="COD196" s="11"/>
      <c r="COE196" s="8"/>
      <c r="COF196" s="9"/>
      <c r="COK196" s="11"/>
      <c r="COL196" s="8"/>
      <c r="COM196" s="9"/>
      <c r="COR196" s="11"/>
      <c r="COS196" s="8"/>
      <c r="COT196" s="9"/>
      <c r="COY196" s="11"/>
      <c r="COZ196" s="8"/>
      <c r="CPA196" s="9"/>
      <c r="CPF196" s="11"/>
      <c r="CPG196" s="8"/>
      <c r="CPH196" s="9"/>
      <c r="CPM196" s="11"/>
      <c r="CPN196" s="8"/>
      <c r="CPO196" s="9"/>
      <c r="CPT196" s="11"/>
      <c r="CPU196" s="8"/>
      <c r="CPV196" s="9"/>
      <c r="CQA196" s="11"/>
      <c r="CQB196" s="8"/>
      <c r="CQC196" s="9"/>
      <c r="CQH196" s="11"/>
      <c r="CQI196" s="8"/>
      <c r="CQJ196" s="9"/>
      <c r="CQO196" s="11"/>
      <c r="CQP196" s="8"/>
      <c r="CQQ196" s="9"/>
      <c r="CQV196" s="11"/>
      <c r="CQW196" s="8"/>
      <c r="CQX196" s="9"/>
      <c r="CRC196" s="11"/>
      <c r="CRD196" s="8"/>
      <c r="CRE196" s="9"/>
      <c r="CRJ196" s="11"/>
      <c r="CRK196" s="8"/>
      <c r="CRL196" s="9"/>
      <c r="CRQ196" s="11"/>
      <c r="CRR196" s="8"/>
      <c r="CRS196" s="9"/>
      <c r="CRX196" s="11"/>
      <c r="CRY196" s="8"/>
      <c r="CRZ196" s="9"/>
      <c r="CSE196" s="11"/>
      <c r="CSF196" s="8"/>
      <c r="CSG196" s="9"/>
      <c r="CSL196" s="11"/>
      <c r="CSM196" s="8"/>
      <c r="CSN196" s="9"/>
      <c r="CSS196" s="11"/>
      <c r="CST196" s="8"/>
      <c r="CSU196" s="9"/>
      <c r="CSZ196" s="11"/>
      <c r="CTA196" s="8"/>
      <c r="CTB196" s="9"/>
      <c r="CTG196" s="11"/>
      <c r="CTH196" s="8"/>
      <c r="CTI196" s="9"/>
      <c r="CTN196" s="11"/>
      <c r="CTO196" s="8"/>
      <c r="CTP196" s="9"/>
      <c r="CTU196" s="11"/>
      <c r="CTV196" s="8"/>
      <c r="CTW196" s="9"/>
      <c r="CUB196" s="11"/>
      <c r="CUC196" s="8"/>
      <c r="CUD196" s="9"/>
      <c r="CUI196" s="11"/>
      <c r="CUJ196" s="8"/>
      <c r="CUK196" s="9"/>
      <c r="CUP196" s="11"/>
      <c r="CUQ196" s="8"/>
      <c r="CUR196" s="9"/>
      <c r="CUW196" s="11"/>
      <c r="CUX196" s="8"/>
      <c r="CUY196" s="9"/>
      <c r="CVD196" s="11"/>
      <c r="CVE196" s="8"/>
      <c r="CVF196" s="9"/>
      <c r="CVK196" s="11"/>
      <c r="CVL196" s="8"/>
      <c r="CVM196" s="9"/>
      <c r="CVR196" s="11"/>
      <c r="CVS196" s="8"/>
      <c r="CVT196" s="9"/>
      <c r="CVY196" s="11"/>
      <c r="CVZ196" s="8"/>
      <c r="CWA196" s="9"/>
      <c r="CWF196" s="11"/>
      <c r="CWG196" s="8"/>
      <c r="CWH196" s="9"/>
      <c r="CWM196" s="11"/>
      <c r="CWN196" s="8"/>
      <c r="CWO196" s="9"/>
      <c r="CWT196" s="11"/>
      <c r="CWU196" s="8"/>
      <c r="CWV196" s="9"/>
      <c r="CXA196" s="11"/>
      <c r="CXB196" s="8"/>
      <c r="CXC196" s="9"/>
      <c r="CXH196" s="11"/>
      <c r="CXI196" s="8"/>
      <c r="CXJ196" s="9"/>
      <c r="CXO196" s="11"/>
      <c r="CXP196" s="8"/>
      <c r="CXQ196" s="9"/>
      <c r="CXV196" s="11"/>
      <c r="CXW196" s="8"/>
      <c r="CXX196" s="9"/>
      <c r="CYC196" s="11"/>
      <c r="CYD196" s="8"/>
      <c r="CYE196" s="9"/>
      <c r="CYJ196" s="11"/>
      <c r="CYK196" s="8"/>
      <c r="CYL196" s="9"/>
      <c r="CYQ196" s="11"/>
      <c r="CYR196" s="8"/>
      <c r="CYS196" s="9"/>
      <c r="CYX196" s="11"/>
      <c r="CYY196" s="8"/>
      <c r="CYZ196" s="9"/>
      <c r="CZE196" s="11"/>
      <c r="CZF196" s="8"/>
      <c r="CZG196" s="9"/>
      <c r="CZL196" s="11"/>
      <c r="CZM196" s="8"/>
      <c r="CZN196" s="9"/>
      <c r="CZS196" s="11"/>
      <c r="CZT196" s="8"/>
      <c r="CZU196" s="9"/>
      <c r="CZZ196" s="11"/>
      <c r="DAA196" s="8"/>
      <c r="DAB196" s="9"/>
      <c r="DAG196" s="11"/>
      <c r="DAH196" s="8"/>
      <c r="DAI196" s="9"/>
      <c r="DAN196" s="11"/>
      <c r="DAO196" s="8"/>
      <c r="DAP196" s="9"/>
      <c r="DAU196" s="11"/>
      <c r="DAV196" s="8"/>
      <c r="DAW196" s="9"/>
      <c r="DBB196" s="11"/>
      <c r="DBC196" s="8"/>
      <c r="DBD196" s="9"/>
      <c r="DBI196" s="11"/>
      <c r="DBJ196" s="8"/>
      <c r="DBK196" s="9"/>
      <c r="DBP196" s="11"/>
      <c r="DBQ196" s="8"/>
      <c r="DBR196" s="9"/>
      <c r="DBW196" s="11"/>
      <c r="DBX196" s="8"/>
      <c r="DBY196" s="9"/>
      <c r="DCD196" s="11"/>
      <c r="DCE196" s="8"/>
      <c r="DCF196" s="9"/>
      <c r="DCK196" s="11"/>
      <c r="DCL196" s="8"/>
      <c r="DCM196" s="9"/>
      <c r="DCR196" s="11"/>
      <c r="DCS196" s="8"/>
      <c r="DCT196" s="9"/>
      <c r="DCY196" s="11"/>
      <c r="DCZ196" s="8"/>
      <c r="DDA196" s="9"/>
      <c r="DDF196" s="11"/>
      <c r="DDG196" s="8"/>
      <c r="DDH196" s="9"/>
      <c r="DDM196" s="11"/>
      <c r="DDN196" s="8"/>
      <c r="DDO196" s="9"/>
      <c r="DDT196" s="11"/>
      <c r="DDU196" s="8"/>
      <c r="DDV196" s="9"/>
      <c r="DEA196" s="11"/>
      <c r="DEB196" s="8"/>
      <c r="DEC196" s="9"/>
      <c r="DEH196" s="11"/>
      <c r="DEI196" s="8"/>
      <c r="DEJ196" s="9"/>
      <c r="DEO196" s="11"/>
      <c r="DEP196" s="8"/>
      <c r="DEQ196" s="9"/>
      <c r="DEV196" s="11"/>
      <c r="DEW196" s="8"/>
      <c r="DEX196" s="9"/>
      <c r="DFC196" s="11"/>
      <c r="DFD196" s="8"/>
      <c r="DFE196" s="9"/>
      <c r="DFJ196" s="11"/>
      <c r="DFK196" s="8"/>
      <c r="DFL196" s="9"/>
      <c r="DFQ196" s="11"/>
      <c r="DFR196" s="8"/>
      <c r="DFS196" s="9"/>
      <c r="DFX196" s="11"/>
      <c r="DFY196" s="8"/>
      <c r="DFZ196" s="9"/>
      <c r="DGE196" s="11"/>
      <c r="DGF196" s="8"/>
      <c r="DGG196" s="9"/>
      <c r="DGL196" s="11"/>
      <c r="DGM196" s="8"/>
      <c r="DGN196" s="9"/>
      <c r="DGS196" s="11"/>
      <c r="DGT196" s="8"/>
      <c r="DGU196" s="9"/>
      <c r="DGZ196" s="11"/>
      <c r="DHA196" s="8"/>
      <c r="DHB196" s="9"/>
      <c r="DHG196" s="11"/>
      <c r="DHH196" s="8"/>
      <c r="DHI196" s="9"/>
      <c r="DHN196" s="11"/>
      <c r="DHO196" s="8"/>
      <c r="DHP196" s="9"/>
      <c r="DHU196" s="11"/>
      <c r="DHV196" s="8"/>
      <c r="DHW196" s="9"/>
      <c r="DIB196" s="11"/>
      <c r="DIC196" s="8"/>
      <c r="DID196" s="9"/>
      <c r="DII196" s="11"/>
      <c r="DIJ196" s="8"/>
      <c r="DIK196" s="9"/>
      <c r="DIP196" s="11"/>
      <c r="DIQ196" s="8"/>
      <c r="DIR196" s="9"/>
      <c r="DIW196" s="11"/>
      <c r="DIX196" s="8"/>
      <c r="DIY196" s="9"/>
      <c r="DJD196" s="11"/>
      <c r="DJE196" s="8"/>
      <c r="DJF196" s="9"/>
      <c r="DJK196" s="11"/>
      <c r="DJL196" s="8"/>
      <c r="DJM196" s="9"/>
      <c r="DJR196" s="11"/>
      <c r="DJS196" s="8"/>
      <c r="DJT196" s="9"/>
      <c r="DJY196" s="11"/>
      <c r="DJZ196" s="8"/>
      <c r="DKA196" s="9"/>
      <c r="DKF196" s="11"/>
      <c r="DKG196" s="8"/>
      <c r="DKH196" s="9"/>
      <c r="DKM196" s="11"/>
      <c r="DKN196" s="8"/>
      <c r="DKO196" s="9"/>
      <c r="DKT196" s="11"/>
      <c r="DKU196" s="8"/>
      <c r="DKV196" s="9"/>
      <c r="DLA196" s="11"/>
      <c r="DLB196" s="8"/>
      <c r="DLC196" s="9"/>
      <c r="DLH196" s="11"/>
      <c r="DLI196" s="8"/>
      <c r="DLJ196" s="9"/>
      <c r="DLO196" s="11"/>
      <c r="DLP196" s="8"/>
      <c r="DLQ196" s="9"/>
      <c r="DLV196" s="11"/>
      <c r="DLW196" s="8"/>
      <c r="DLX196" s="9"/>
      <c r="DMC196" s="11"/>
      <c r="DMD196" s="8"/>
      <c r="DME196" s="9"/>
      <c r="DMJ196" s="11"/>
      <c r="DMK196" s="8"/>
      <c r="DML196" s="9"/>
      <c r="DMQ196" s="11"/>
      <c r="DMR196" s="8"/>
      <c r="DMS196" s="9"/>
      <c r="DMX196" s="11"/>
      <c r="DMY196" s="8"/>
      <c r="DMZ196" s="9"/>
      <c r="DNE196" s="11"/>
      <c r="DNF196" s="8"/>
      <c r="DNG196" s="9"/>
      <c r="DNL196" s="11"/>
      <c r="DNM196" s="8"/>
      <c r="DNN196" s="9"/>
      <c r="DNS196" s="11"/>
      <c r="DNT196" s="8"/>
      <c r="DNU196" s="9"/>
      <c r="DNZ196" s="11"/>
      <c r="DOA196" s="8"/>
      <c r="DOB196" s="9"/>
      <c r="DOG196" s="11"/>
      <c r="DOH196" s="8"/>
      <c r="DOI196" s="9"/>
      <c r="DON196" s="11"/>
      <c r="DOO196" s="8"/>
      <c r="DOP196" s="9"/>
      <c r="DOU196" s="11"/>
      <c r="DOV196" s="8"/>
      <c r="DOW196" s="9"/>
      <c r="DPB196" s="11"/>
      <c r="DPC196" s="8"/>
      <c r="DPD196" s="9"/>
      <c r="DPI196" s="11"/>
      <c r="DPJ196" s="8"/>
      <c r="DPK196" s="9"/>
      <c r="DPP196" s="11"/>
      <c r="DPQ196" s="8"/>
      <c r="DPR196" s="9"/>
      <c r="DPW196" s="11"/>
      <c r="DPX196" s="8"/>
      <c r="DPY196" s="9"/>
      <c r="DQD196" s="11"/>
      <c r="DQE196" s="8"/>
      <c r="DQF196" s="9"/>
      <c r="DQK196" s="11"/>
      <c r="DQL196" s="8"/>
      <c r="DQM196" s="9"/>
      <c r="DQR196" s="11"/>
      <c r="DQS196" s="8"/>
      <c r="DQT196" s="9"/>
      <c r="DQY196" s="11"/>
      <c r="DQZ196" s="8"/>
      <c r="DRA196" s="9"/>
      <c r="DRF196" s="11"/>
      <c r="DRG196" s="8"/>
      <c r="DRH196" s="9"/>
      <c r="DRM196" s="11"/>
      <c r="DRN196" s="8"/>
      <c r="DRO196" s="9"/>
      <c r="DRT196" s="11"/>
      <c r="DRU196" s="8"/>
      <c r="DRV196" s="9"/>
      <c r="DSA196" s="11"/>
      <c r="DSB196" s="8"/>
      <c r="DSC196" s="9"/>
      <c r="DSH196" s="11"/>
      <c r="DSI196" s="8"/>
      <c r="DSJ196" s="9"/>
      <c r="DSO196" s="11"/>
      <c r="DSP196" s="8"/>
      <c r="DSQ196" s="9"/>
      <c r="DSV196" s="11"/>
      <c r="DSW196" s="8"/>
      <c r="DSX196" s="9"/>
      <c r="DTC196" s="11"/>
      <c r="DTD196" s="8"/>
      <c r="DTE196" s="9"/>
      <c r="DTJ196" s="11"/>
      <c r="DTK196" s="8"/>
      <c r="DTL196" s="9"/>
      <c r="DTQ196" s="11"/>
      <c r="DTR196" s="8"/>
      <c r="DTS196" s="9"/>
      <c r="DTX196" s="11"/>
      <c r="DTY196" s="8"/>
      <c r="DTZ196" s="9"/>
      <c r="DUE196" s="11"/>
      <c r="DUF196" s="8"/>
      <c r="DUG196" s="9"/>
      <c r="DUL196" s="11"/>
      <c r="DUM196" s="8"/>
      <c r="DUN196" s="9"/>
      <c r="DUS196" s="11"/>
      <c r="DUT196" s="8"/>
      <c r="DUU196" s="9"/>
      <c r="DUZ196" s="11"/>
      <c r="DVA196" s="8"/>
      <c r="DVB196" s="9"/>
      <c r="DVG196" s="11"/>
      <c r="DVH196" s="8"/>
      <c r="DVI196" s="9"/>
      <c r="DVN196" s="11"/>
      <c r="DVO196" s="8"/>
      <c r="DVP196" s="9"/>
      <c r="DVU196" s="11"/>
      <c r="DVV196" s="8"/>
      <c r="DVW196" s="9"/>
      <c r="DWB196" s="11"/>
      <c r="DWC196" s="8"/>
      <c r="DWD196" s="9"/>
      <c r="DWI196" s="11"/>
      <c r="DWJ196" s="8"/>
      <c r="DWK196" s="9"/>
      <c r="DWP196" s="11"/>
      <c r="DWQ196" s="8"/>
      <c r="DWR196" s="9"/>
      <c r="DWW196" s="11"/>
      <c r="DWX196" s="8"/>
      <c r="DWY196" s="9"/>
      <c r="DXD196" s="11"/>
      <c r="DXE196" s="8"/>
      <c r="DXF196" s="9"/>
      <c r="DXK196" s="11"/>
      <c r="DXL196" s="8"/>
      <c r="DXM196" s="9"/>
      <c r="DXR196" s="11"/>
      <c r="DXS196" s="8"/>
      <c r="DXT196" s="9"/>
      <c r="DXY196" s="11"/>
      <c r="DXZ196" s="8"/>
      <c r="DYA196" s="9"/>
      <c r="DYF196" s="11"/>
      <c r="DYG196" s="8"/>
      <c r="DYH196" s="9"/>
      <c r="DYM196" s="11"/>
      <c r="DYN196" s="8"/>
      <c r="DYO196" s="9"/>
      <c r="DYT196" s="11"/>
      <c r="DYU196" s="8"/>
      <c r="DYV196" s="9"/>
      <c r="DZA196" s="11"/>
      <c r="DZB196" s="8"/>
      <c r="DZC196" s="9"/>
      <c r="DZH196" s="11"/>
      <c r="DZI196" s="8"/>
      <c r="DZJ196" s="9"/>
      <c r="DZO196" s="11"/>
      <c r="DZP196" s="8"/>
      <c r="DZQ196" s="9"/>
      <c r="DZV196" s="11"/>
      <c r="DZW196" s="8"/>
      <c r="DZX196" s="9"/>
      <c r="EAC196" s="11"/>
      <c r="EAD196" s="8"/>
      <c r="EAE196" s="9"/>
      <c r="EAJ196" s="11"/>
      <c r="EAK196" s="8"/>
      <c r="EAL196" s="9"/>
      <c r="EAQ196" s="11"/>
      <c r="EAR196" s="8"/>
      <c r="EAS196" s="9"/>
      <c r="EAX196" s="11"/>
      <c r="EAY196" s="8"/>
      <c r="EAZ196" s="9"/>
      <c r="EBE196" s="11"/>
      <c r="EBF196" s="8"/>
      <c r="EBG196" s="9"/>
      <c r="EBL196" s="11"/>
      <c r="EBM196" s="8"/>
      <c r="EBN196" s="9"/>
      <c r="EBS196" s="11"/>
      <c r="EBT196" s="8"/>
      <c r="EBU196" s="9"/>
      <c r="EBZ196" s="11"/>
      <c r="ECA196" s="8"/>
      <c r="ECB196" s="9"/>
      <c r="ECG196" s="11"/>
      <c r="ECH196" s="8"/>
      <c r="ECI196" s="9"/>
      <c r="ECN196" s="11"/>
      <c r="ECO196" s="8"/>
      <c r="ECP196" s="9"/>
      <c r="ECU196" s="11"/>
      <c r="ECV196" s="8"/>
      <c r="ECW196" s="9"/>
      <c r="EDB196" s="11"/>
      <c r="EDC196" s="8"/>
      <c r="EDD196" s="9"/>
      <c r="EDI196" s="11"/>
      <c r="EDJ196" s="8"/>
      <c r="EDK196" s="9"/>
      <c r="EDP196" s="11"/>
      <c r="EDQ196" s="8"/>
      <c r="EDR196" s="9"/>
      <c r="EDW196" s="11"/>
      <c r="EDX196" s="8"/>
      <c r="EDY196" s="9"/>
      <c r="EED196" s="11"/>
      <c r="EEE196" s="8"/>
      <c r="EEF196" s="9"/>
      <c r="EEK196" s="11"/>
      <c r="EEL196" s="8"/>
      <c r="EEM196" s="9"/>
      <c r="EER196" s="11"/>
      <c r="EES196" s="8"/>
      <c r="EET196" s="9"/>
      <c r="EEY196" s="11"/>
      <c r="EEZ196" s="8"/>
      <c r="EFA196" s="9"/>
      <c r="EFF196" s="11"/>
      <c r="EFG196" s="8"/>
      <c r="EFH196" s="9"/>
      <c r="EFM196" s="11"/>
      <c r="EFN196" s="8"/>
      <c r="EFO196" s="9"/>
      <c r="EFT196" s="11"/>
      <c r="EFU196" s="8"/>
      <c r="EFV196" s="9"/>
      <c r="EGA196" s="11"/>
      <c r="EGB196" s="8"/>
      <c r="EGC196" s="9"/>
      <c r="EGH196" s="11"/>
      <c r="EGI196" s="8"/>
      <c r="EGJ196" s="9"/>
      <c r="EGO196" s="11"/>
      <c r="EGP196" s="8"/>
      <c r="EGQ196" s="9"/>
      <c r="EGV196" s="11"/>
      <c r="EGW196" s="8"/>
      <c r="EGX196" s="9"/>
      <c r="EHC196" s="11"/>
      <c r="EHD196" s="8"/>
      <c r="EHE196" s="9"/>
      <c r="EHJ196" s="11"/>
      <c r="EHK196" s="8"/>
      <c r="EHL196" s="9"/>
      <c r="EHQ196" s="11"/>
      <c r="EHR196" s="8"/>
      <c r="EHS196" s="9"/>
      <c r="EHX196" s="11"/>
      <c r="EHY196" s="8"/>
      <c r="EHZ196" s="9"/>
      <c r="EIE196" s="11"/>
      <c r="EIF196" s="8"/>
      <c r="EIG196" s="9"/>
      <c r="EIL196" s="11"/>
      <c r="EIM196" s="8"/>
      <c r="EIN196" s="9"/>
      <c r="EIS196" s="11"/>
      <c r="EIT196" s="8"/>
      <c r="EIU196" s="9"/>
      <c r="EIZ196" s="11"/>
      <c r="EJA196" s="8"/>
      <c r="EJB196" s="9"/>
      <c r="EJG196" s="11"/>
      <c r="EJH196" s="8"/>
      <c r="EJI196" s="9"/>
      <c r="EJN196" s="11"/>
      <c r="EJO196" s="8"/>
      <c r="EJP196" s="9"/>
      <c r="EJU196" s="11"/>
      <c r="EJV196" s="8"/>
      <c r="EJW196" s="9"/>
      <c r="EKB196" s="11"/>
      <c r="EKC196" s="8"/>
      <c r="EKD196" s="9"/>
      <c r="EKI196" s="11"/>
      <c r="EKJ196" s="8"/>
      <c r="EKK196" s="9"/>
      <c r="EKP196" s="11"/>
      <c r="EKQ196" s="8"/>
      <c r="EKR196" s="9"/>
      <c r="EKW196" s="11"/>
      <c r="EKX196" s="8"/>
      <c r="EKY196" s="9"/>
      <c r="ELD196" s="11"/>
      <c r="ELE196" s="8"/>
      <c r="ELF196" s="9"/>
      <c r="ELK196" s="11"/>
      <c r="ELL196" s="8"/>
      <c r="ELM196" s="9"/>
      <c r="ELR196" s="11"/>
      <c r="ELS196" s="8"/>
      <c r="ELT196" s="9"/>
      <c r="ELY196" s="11"/>
      <c r="ELZ196" s="8"/>
      <c r="EMA196" s="9"/>
      <c r="EMF196" s="11"/>
      <c r="EMG196" s="8"/>
      <c r="EMH196" s="9"/>
      <c r="EMM196" s="11"/>
      <c r="EMN196" s="8"/>
      <c r="EMO196" s="9"/>
      <c r="EMT196" s="11"/>
      <c r="EMU196" s="8"/>
      <c r="EMV196" s="9"/>
      <c r="ENA196" s="11"/>
      <c r="ENB196" s="8"/>
      <c r="ENC196" s="9"/>
      <c r="ENH196" s="11"/>
      <c r="ENI196" s="8"/>
      <c r="ENJ196" s="9"/>
      <c r="ENO196" s="11"/>
      <c r="ENP196" s="8"/>
      <c r="ENQ196" s="9"/>
      <c r="ENV196" s="11"/>
      <c r="ENW196" s="8"/>
      <c r="ENX196" s="9"/>
      <c r="EOC196" s="11"/>
      <c r="EOD196" s="8"/>
      <c r="EOE196" s="9"/>
      <c r="EOJ196" s="11"/>
      <c r="EOK196" s="8"/>
      <c r="EOL196" s="9"/>
      <c r="EOQ196" s="11"/>
      <c r="EOR196" s="8"/>
      <c r="EOS196" s="9"/>
      <c r="EOX196" s="11"/>
      <c r="EOY196" s="8"/>
      <c r="EOZ196" s="9"/>
      <c r="EPE196" s="11"/>
      <c r="EPF196" s="8"/>
      <c r="EPG196" s="9"/>
      <c r="EPL196" s="11"/>
      <c r="EPM196" s="8"/>
      <c r="EPN196" s="9"/>
      <c r="EPS196" s="11"/>
      <c r="EPT196" s="8"/>
      <c r="EPU196" s="9"/>
      <c r="EPZ196" s="11"/>
      <c r="EQA196" s="8"/>
      <c r="EQB196" s="9"/>
      <c r="EQG196" s="11"/>
      <c r="EQH196" s="8"/>
      <c r="EQI196" s="9"/>
      <c r="EQN196" s="11"/>
      <c r="EQO196" s="8"/>
      <c r="EQP196" s="9"/>
      <c r="EQU196" s="11"/>
      <c r="EQV196" s="8"/>
      <c r="EQW196" s="9"/>
      <c r="ERB196" s="11"/>
      <c r="ERC196" s="8"/>
      <c r="ERD196" s="9"/>
      <c r="ERI196" s="11"/>
      <c r="ERJ196" s="8"/>
      <c r="ERK196" s="9"/>
      <c r="ERP196" s="11"/>
      <c r="ERQ196" s="8"/>
      <c r="ERR196" s="9"/>
      <c r="ERW196" s="11"/>
      <c r="ERX196" s="8"/>
      <c r="ERY196" s="9"/>
      <c r="ESD196" s="11"/>
      <c r="ESE196" s="8"/>
      <c r="ESF196" s="9"/>
      <c r="ESK196" s="11"/>
      <c r="ESL196" s="8"/>
      <c r="ESM196" s="9"/>
      <c r="ESR196" s="11"/>
      <c r="ESS196" s="8"/>
      <c r="EST196" s="9"/>
      <c r="ESY196" s="11"/>
      <c r="ESZ196" s="8"/>
      <c r="ETA196" s="9"/>
      <c r="ETF196" s="11"/>
      <c r="ETG196" s="8"/>
      <c r="ETH196" s="9"/>
      <c r="ETM196" s="11"/>
      <c r="ETN196" s="8"/>
      <c r="ETO196" s="9"/>
      <c r="ETT196" s="11"/>
      <c r="ETU196" s="8"/>
      <c r="ETV196" s="9"/>
      <c r="EUA196" s="11"/>
      <c r="EUB196" s="8"/>
      <c r="EUC196" s="9"/>
      <c r="EUH196" s="11"/>
      <c r="EUI196" s="8"/>
      <c r="EUJ196" s="9"/>
      <c r="EUO196" s="11"/>
      <c r="EUP196" s="8"/>
      <c r="EUQ196" s="9"/>
      <c r="EUV196" s="11"/>
      <c r="EUW196" s="8"/>
      <c r="EUX196" s="9"/>
      <c r="EVC196" s="11"/>
      <c r="EVD196" s="8"/>
      <c r="EVE196" s="9"/>
      <c r="EVJ196" s="11"/>
      <c r="EVK196" s="8"/>
      <c r="EVL196" s="9"/>
      <c r="EVQ196" s="11"/>
      <c r="EVR196" s="8"/>
      <c r="EVS196" s="9"/>
      <c r="EVX196" s="11"/>
      <c r="EVY196" s="8"/>
      <c r="EVZ196" s="9"/>
      <c r="EWE196" s="11"/>
      <c r="EWF196" s="8"/>
      <c r="EWG196" s="9"/>
      <c r="EWL196" s="11"/>
      <c r="EWM196" s="8"/>
      <c r="EWN196" s="9"/>
      <c r="EWS196" s="11"/>
      <c r="EWT196" s="8"/>
      <c r="EWU196" s="9"/>
      <c r="EWZ196" s="11"/>
      <c r="EXA196" s="8"/>
      <c r="EXB196" s="9"/>
      <c r="EXG196" s="11"/>
      <c r="EXH196" s="8"/>
      <c r="EXI196" s="9"/>
      <c r="EXN196" s="11"/>
      <c r="EXO196" s="8"/>
      <c r="EXP196" s="9"/>
      <c r="EXU196" s="11"/>
      <c r="EXV196" s="8"/>
      <c r="EXW196" s="9"/>
      <c r="EYB196" s="11"/>
      <c r="EYC196" s="8"/>
      <c r="EYD196" s="9"/>
      <c r="EYI196" s="11"/>
      <c r="EYJ196" s="8"/>
      <c r="EYK196" s="9"/>
      <c r="EYP196" s="11"/>
      <c r="EYQ196" s="8"/>
      <c r="EYR196" s="9"/>
      <c r="EYW196" s="11"/>
      <c r="EYX196" s="8"/>
      <c r="EYY196" s="9"/>
      <c r="EZD196" s="11"/>
      <c r="EZE196" s="8"/>
      <c r="EZF196" s="9"/>
      <c r="EZK196" s="11"/>
      <c r="EZL196" s="8"/>
      <c r="EZM196" s="9"/>
      <c r="EZR196" s="11"/>
      <c r="EZS196" s="8"/>
      <c r="EZT196" s="9"/>
      <c r="EZY196" s="11"/>
      <c r="EZZ196" s="8"/>
      <c r="FAA196" s="9"/>
      <c r="FAF196" s="11"/>
      <c r="FAG196" s="8"/>
      <c r="FAH196" s="9"/>
      <c r="FAM196" s="11"/>
      <c r="FAN196" s="8"/>
      <c r="FAO196" s="9"/>
      <c r="FAT196" s="11"/>
      <c r="FAU196" s="8"/>
      <c r="FAV196" s="9"/>
      <c r="FBA196" s="11"/>
      <c r="FBB196" s="8"/>
      <c r="FBC196" s="9"/>
      <c r="FBH196" s="11"/>
      <c r="FBI196" s="8"/>
      <c r="FBJ196" s="9"/>
      <c r="FBO196" s="11"/>
      <c r="FBP196" s="8"/>
      <c r="FBQ196" s="9"/>
      <c r="FBV196" s="11"/>
      <c r="FBW196" s="8"/>
      <c r="FBX196" s="9"/>
      <c r="FCC196" s="11"/>
      <c r="FCD196" s="8"/>
      <c r="FCE196" s="9"/>
      <c r="FCJ196" s="11"/>
      <c r="FCK196" s="8"/>
      <c r="FCL196" s="9"/>
      <c r="FCQ196" s="11"/>
      <c r="FCR196" s="8"/>
      <c r="FCS196" s="9"/>
      <c r="FCX196" s="11"/>
      <c r="FCY196" s="8"/>
      <c r="FCZ196" s="9"/>
      <c r="FDE196" s="11"/>
      <c r="FDF196" s="8"/>
      <c r="FDG196" s="9"/>
      <c r="FDL196" s="11"/>
      <c r="FDM196" s="8"/>
      <c r="FDN196" s="9"/>
      <c r="FDS196" s="11"/>
      <c r="FDT196" s="8"/>
      <c r="FDU196" s="9"/>
      <c r="FDZ196" s="11"/>
      <c r="FEA196" s="8"/>
      <c r="FEB196" s="9"/>
      <c r="FEG196" s="11"/>
      <c r="FEH196" s="8"/>
      <c r="FEI196" s="9"/>
      <c r="FEN196" s="11"/>
      <c r="FEO196" s="8"/>
      <c r="FEP196" s="9"/>
      <c r="FEU196" s="11"/>
      <c r="FEV196" s="8"/>
      <c r="FEW196" s="9"/>
      <c r="FFB196" s="11"/>
      <c r="FFC196" s="8"/>
      <c r="FFD196" s="9"/>
      <c r="FFI196" s="11"/>
      <c r="FFJ196" s="8"/>
      <c r="FFK196" s="9"/>
      <c r="FFP196" s="11"/>
      <c r="FFQ196" s="8"/>
      <c r="FFR196" s="9"/>
      <c r="FFW196" s="11"/>
      <c r="FFX196" s="8"/>
      <c r="FFY196" s="9"/>
      <c r="FGD196" s="11"/>
      <c r="FGE196" s="8"/>
      <c r="FGF196" s="9"/>
      <c r="FGK196" s="11"/>
      <c r="FGL196" s="8"/>
      <c r="FGM196" s="9"/>
      <c r="FGR196" s="11"/>
      <c r="FGS196" s="8"/>
      <c r="FGT196" s="9"/>
      <c r="FGY196" s="11"/>
      <c r="FGZ196" s="8"/>
      <c r="FHA196" s="9"/>
      <c r="FHF196" s="11"/>
      <c r="FHG196" s="8"/>
      <c r="FHH196" s="9"/>
      <c r="FHM196" s="11"/>
      <c r="FHN196" s="8"/>
      <c r="FHO196" s="9"/>
      <c r="FHT196" s="11"/>
      <c r="FHU196" s="8"/>
      <c r="FHV196" s="9"/>
      <c r="FIA196" s="11"/>
      <c r="FIB196" s="8"/>
      <c r="FIC196" s="9"/>
      <c r="FIH196" s="11"/>
      <c r="FII196" s="8"/>
      <c r="FIJ196" s="9"/>
      <c r="FIO196" s="11"/>
      <c r="FIP196" s="8"/>
      <c r="FIQ196" s="9"/>
      <c r="FIV196" s="11"/>
      <c r="FIW196" s="8"/>
      <c r="FIX196" s="9"/>
      <c r="FJC196" s="11"/>
      <c r="FJD196" s="8"/>
      <c r="FJE196" s="9"/>
      <c r="FJJ196" s="11"/>
      <c r="FJK196" s="8"/>
      <c r="FJL196" s="9"/>
      <c r="FJQ196" s="11"/>
      <c r="FJR196" s="8"/>
      <c r="FJS196" s="9"/>
      <c r="FJX196" s="11"/>
      <c r="FJY196" s="8"/>
      <c r="FJZ196" s="9"/>
      <c r="FKE196" s="11"/>
      <c r="FKF196" s="8"/>
      <c r="FKG196" s="9"/>
      <c r="FKL196" s="11"/>
      <c r="FKM196" s="8"/>
      <c r="FKN196" s="9"/>
      <c r="FKS196" s="11"/>
      <c r="FKT196" s="8"/>
      <c r="FKU196" s="9"/>
      <c r="FKZ196" s="11"/>
      <c r="FLA196" s="8"/>
      <c r="FLB196" s="9"/>
      <c r="FLG196" s="11"/>
      <c r="FLH196" s="8"/>
      <c r="FLI196" s="9"/>
      <c r="FLN196" s="11"/>
      <c r="FLO196" s="8"/>
      <c r="FLP196" s="9"/>
      <c r="FLU196" s="11"/>
      <c r="FLV196" s="8"/>
      <c r="FLW196" s="9"/>
      <c r="FMB196" s="11"/>
      <c r="FMC196" s="8"/>
      <c r="FMD196" s="9"/>
      <c r="FMI196" s="11"/>
      <c r="FMJ196" s="8"/>
      <c r="FMK196" s="9"/>
      <c r="FMP196" s="11"/>
      <c r="FMQ196" s="8"/>
      <c r="FMR196" s="9"/>
      <c r="FMW196" s="11"/>
      <c r="FMX196" s="8"/>
      <c r="FMY196" s="9"/>
      <c r="FND196" s="11"/>
      <c r="FNE196" s="8"/>
      <c r="FNF196" s="9"/>
      <c r="FNK196" s="11"/>
      <c r="FNL196" s="8"/>
      <c r="FNM196" s="9"/>
      <c r="FNR196" s="11"/>
      <c r="FNS196" s="8"/>
      <c r="FNT196" s="9"/>
      <c r="FNY196" s="11"/>
      <c r="FNZ196" s="8"/>
      <c r="FOA196" s="9"/>
      <c r="FOF196" s="11"/>
      <c r="FOG196" s="8"/>
      <c r="FOH196" s="9"/>
      <c r="FOM196" s="11"/>
      <c r="FON196" s="8"/>
      <c r="FOO196" s="9"/>
      <c r="FOT196" s="11"/>
      <c r="FOU196" s="8"/>
      <c r="FOV196" s="9"/>
      <c r="FPA196" s="11"/>
      <c r="FPB196" s="8"/>
      <c r="FPC196" s="9"/>
      <c r="FPH196" s="11"/>
      <c r="FPI196" s="8"/>
      <c r="FPJ196" s="9"/>
      <c r="FPO196" s="11"/>
      <c r="FPP196" s="8"/>
      <c r="FPQ196" s="9"/>
      <c r="FPV196" s="11"/>
      <c r="FPW196" s="8"/>
      <c r="FPX196" s="9"/>
      <c r="FQC196" s="11"/>
      <c r="FQD196" s="8"/>
      <c r="FQE196" s="9"/>
      <c r="FQJ196" s="11"/>
      <c r="FQK196" s="8"/>
      <c r="FQL196" s="9"/>
      <c r="FQQ196" s="11"/>
      <c r="FQR196" s="8"/>
      <c r="FQS196" s="9"/>
      <c r="FQX196" s="11"/>
      <c r="FQY196" s="8"/>
      <c r="FQZ196" s="9"/>
      <c r="FRE196" s="11"/>
      <c r="FRF196" s="8"/>
      <c r="FRG196" s="9"/>
      <c r="FRL196" s="11"/>
      <c r="FRM196" s="8"/>
      <c r="FRN196" s="9"/>
      <c r="FRS196" s="11"/>
      <c r="FRT196" s="8"/>
      <c r="FRU196" s="9"/>
      <c r="FRZ196" s="11"/>
      <c r="FSA196" s="8"/>
      <c r="FSB196" s="9"/>
      <c r="FSG196" s="11"/>
      <c r="FSH196" s="8"/>
      <c r="FSI196" s="9"/>
      <c r="FSN196" s="11"/>
      <c r="FSO196" s="8"/>
      <c r="FSP196" s="9"/>
      <c r="FSU196" s="11"/>
      <c r="FSV196" s="8"/>
      <c r="FSW196" s="9"/>
      <c r="FTB196" s="11"/>
      <c r="FTC196" s="8"/>
      <c r="FTD196" s="9"/>
      <c r="FTI196" s="11"/>
      <c r="FTJ196" s="8"/>
      <c r="FTK196" s="9"/>
      <c r="FTP196" s="11"/>
      <c r="FTQ196" s="8"/>
      <c r="FTR196" s="9"/>
      <c r="FTW196" s="11"/>
      <c r="FTX196" s="8"/>
      <c r="FTY196" s="9"/>
      <c r="FUD196" s="11"/>
      <c r="FUE196" s="8"/>
      <c r="FUF196" s="9"/>
      <c r="FUK196" s="11"/>
      <c r="FUL196" s="8"/>
      <c r="FUM196" s="9"/>
      <c r="FUR196" s="11"/>
      <c r="FUS196" s="8"/>
      <c r="FUT196" s="9"/>
      <c r="FUY196" s="11"/>
      <c r="FUZ196" s="8"/>
      <c r="FVA196" s="9"/>
      <c r="FVF196" s="11"/>
      <c r="FVG196" s="8"/>
      <c r="FVH196" s="9"/>
      <c r="FVM196" s="11"/>
      <c r="FVN196" s="8"/>
      <c r="FVO196" s="9"/>
      <c r="FVT196" s="11"/>
      <c r="FVU196" s="8"/>
      <c r="FVV196" s="9"/>
      <c r="FWA196" s="11"/>
      <c r="FWB196" s="8"/>
      <c r="FWC196" s="9"/>
      <c r="FWH196" s="11"/>
      <c r="FWI196" s="8"/>
      <c r="FWJ196" s="9"/>
      <c r="FWO196" s="11"/>
      <c r="FWP196" s="8"/>
      <c r="FWQ196" s="9"/>
      <c r="FWV196" s="11"/>
      <c r="FWW196" s="8"/>
      <c r="FWX196" s="9"/>
      <c r="FXC196" s="11"/>
      <c r="FXD196" s="8"/>
      <c r="FXE196" s="9"/>
      <c r="FXJ196" s="11"/>
      <c r="FXK196" s="8"/>
      <c r="FXL196" s="9"/>
      <c r="FXQ196" s="11"/>
      <c r="FXR196" s="8"/>
      <c r="FXS196" s="9"/>
      <c r="FXX196" s="11"/>
      <c r="FXY196" s="8"/>
      <c r="FXZ196" s="9"/>
      <c r="FYE196" s="11"/>
      <c r="FYF196" s="8"/>
      <c r="FYG196" s="9"/>
      <c r="FYL196" s="11"/>
      <c r="FYM196" s="8"/>
      <c r="FYN196" s="9"/>
      <c r="FYS196" s="11"/>
      <c r="FYT196" s="8"/>
      <c r="FYU196" s="9"/>
      <c r="FYZ196" s="11"/>
      <c r="FZA196" s="8"/>
      <c r="FZB196" s="9"/>
      <c r="FZG196" s="11"/>
      <c r="FZH196" s="8"/>
      <c r="FZI196" s="9"/>
      <c r="FZN196" s="11"/>
      <c r="FZO196" s="8"/>
      <c r="FZP196" s="9"/>
      <c r="FZU196" s="11"/>
      <c r="FZV196" s="8"/>
      <c r="FZW196" s="9"/>
      <c r="GAB196" s="11"/>
      <c r="GAC196" s="8"/>
      <c r="GAD196" s="9"/>
      <c r="GAI196" s="11"/>
      <c r="GAJ196" s="8"/>
      <c r="GAK196" s="9"/>
      <c r="GAP196" s="11"/>
      <c r="GAQ196" s="8"/>
      <c r="GAR196" s="9"/>
      <c r="GAW196" s="11"/>
      <c r="GAX196" s="8"/>
      <c r="GAY196" s="9"/>
      <c r="GBD196" s="11"/>
      <c r="GBE196" s="8"/>
      <c r="GBF196" s="9"/>
      <c r="GBK196" s="11"/>
      <c r="GBL196" s="8"/>
      <c r="GBM196" s="9"/>
      <c r="GBR196" s="11"/>
      <c r="GBS196" s="8"/>
      <c r="GBT196" s="9"/>
      <c r="GBY196" s="11"/>
      <c r="GBZ196" s="8"/>
      <c r="GCA196" s="9"/>
      <c r="GCF196" s="11"/>
      <c r="GCG196" s="8"/>
      <c r="GCH196" s="9"/>
      <c r="GCM196" s="11"/>
      <c r="GCN196" s="8"/>
      <c r="GCO196" s="9"/>
      <c r="GCT196" s="11"/>
      <c r="GCU196" s="8"/>
      <c r="GCV196" s="9"/>
      <c r="GDA196" s="11"/>
      <c r="GDB196" s="8"/>
      <c r="GDC196" s="9"/>
      <c r="GDH196" s="11"/>
      <c r="GDI196" s="8"/>
      <c r="GDJ196" s="9"/>
      <c r="GDO196" s="11"/>
      <c r="GDP196" s="8"/>
      <c r="GDQ196" s="9"/>
      <c r="GDV196" s="11"/>
      <c r="GDW196" s="8"/>
      <c r="GDX196" s="9"/>
      <c r="GEC196" s="11"/>
      <c r="GED196" s="8"/>
      <c r="GEE196" s="9"/>
      <c r="GEJ196" s="11"/>
      <c r="GEK196" s="8"/>
      <c r="GEL196" s="9"/>
      <c r="GEQ196" s="11"/>
      <c r="GER196" s="8"/>
      <c r="GES196" s="9"/>
      <c r="GEX196" s="11"/>
      <c r="GEY196" s="8"/>
      <c r="GEZ196" s="9"/>
      <c r="GFE196" s="11"/>
      <c r="GFF196" s="8"/>
      <c r="GFG196" s="9"/>
      <c r="GFL196" s="11"/>
      <c r="GFM196" s="8"/>
      <c r="GFN196" s="9"/>
      <c r="GFS196" s="11"/>
      <c r="GFT196" s="8"/>
      <c r="GFU196" s="9"/>
      <c r="GFZ196" s="11"/>
      <c r="GGA196" s="8"/>
      <c r="GGB196" s="9"/>
      <c r="GGG196" s="11"/>
      <c r="GGH196" s="8"/>
      <c r="GGI196" s="9"/>
      <c r="GGN196" s="11"/>
      <c r="GGO196" s="8"/>
      <c r="GGP196" s="9"/>
      <c r="GGU196" s="11"/>
      <c r="GGV196" s="8"/>
      <c r="GGW196" s="9"/>
      <c r="GHB196" s="11"/>
      <c r="GHC196" s="8"/>
      <c r="GHD196" s="9"/>
      <c r="GHI196" s="11"/>
      <c r="GHJ196" s="8"/>
      <c r="GHK196" s="9"/>
      <c r="GHP196" s="11"/>
      <c r="GHQ196" s="8"/>
      <c r="GHR196" s="9"/>
      <c r="GHW196" s="11"/>
      <c r="GHX196" s="8"/>
      <c r="GHY196" s="9"/>
      <c r="GID196" s="11"/>
      <c r="GIE196" s="8"/>
      <c r="GIF196" s="9"/>
      <c r="GIK196" s="11"/>
      <c r="GIL196" s="8"/>
      <c r="GIM196" s="9"/>
      <c r="GIR196" s="11"/>
      <c r="GIS196" s="8"/>
      <c r="GIT196" s="9"/>
      <c r="GIY196" s="11"/>
      <c r="GIZ196" s="8"/>
      <c r="GJA196" s="9"/>
      <c r="GJF196" s="11"/>
      <c r="GJG196" s="8"/>
      <c r="GJH196" s="9"/>
      <c r="GJM196" s="11"/>
      <c r="GJN196" s="8"/>
      <c r="GJO196" s="9"/>
      <c r="GJT196" s="11"/>
      <c r="GJU196" s="8"/>
      <c r="GJV196" s="9"/>
      <c r="GKA196" s="11"/>
      <c r="GKB196" s="8"/>
      <c r="GKC196" s="9"/>
      <c r="GKH196" s="11"/>
      <c r="GKI196" s="8"/>
      <c r="GKJ196" s="9"/>
      <c r="GKO196" s="11"/>
      <c r="GKP196" s="8"/>
      <c r="GKQ196" s="9"/>
      <c r="GKV196" s="11"/>
      <c r="GKW196" s="8"/>
      <c r="GKX196" s="9"/>
      <c r="GLC196" s="11"/>
      <c r="GLD196" s="8"/>
      <c r="GLE196" s="9"/>
      <c r="GLJ196" s="11"/>
      <c r="GLK196" s="8"/>
      <c r="GLL196" s="9"/>
      <c r="GLQ196" s="11"/>
      <c r="GLR196" s="8"/>
      <c r="GLS196" s="9"/>
      <c r="GLX196" s="11"/>
      <c r="GLY196" s="8"/>
      <c r="GLZ196" s="9"/>
      <c r="GME196" s="11"/>
      <c r="GMF196" s="8"/>
      <c r="GMG196" s="9"/>
      <c r="GML196" s="11"/>
      <c r="GMM196" s="8"/>
      <c r="GMN196" s="9"/>
      <c r="GMS196" s="11"/>
      <c r="GMT196" s="8"/>
      <c r="GMU196" s="9"/>
      <c r="GMZ196" s="11"/>
      <c r="GNA196" s="8"/>
      <c r="GNB196" s="9"/>
      <c r="GNG196" s="11"/>
      <c r="GNH196" s="8"/>
      <c r="GNI196" s="9"/>
      <c r="GNN196" s="11"/>
      <c r="GNO196" s="8"/>
      <c r="GNP196" s="9"/>
      <c r="GNU196" s="11"/>
      <c r="GNV196" s="8"/>
      <c r="GNW196" s="9"/>
      <c r="GOB196" s="11"/>
      <c r="GOC196" s="8"/>
      <c r="GOD196" s="9"/>
      <c r="GOI196" s="11"/>
      <c r="GOJ196" s="8"/>
      <c r="GOK196" s="9"/>
      <c r="GOP196" s="11"/>
      <c r="GOQ196" s="8"/>
      <c r="GOR196" s="9"/>
      <c r="GOW196" s="11"/>
      <c r="GOX196" s="8"/>
      <c r="GOY196" s="9"/>
      <c r="GPD196" s="11"/>
      <c r="GPE196" s="8"/>
      <c r="GPF196" s="9"/>
      <c r="GPK196" s="11"/>
      <c r="GPL196" s="8"/>
      <c r="GPM196" s="9"/>
      <c r="GPR196" s="11"/>
      <c r="GPS196" s="8"/>
      <c r="GPT196" s="9"/>
      <c r="GPY196" s="11"/>
      <c r="GPZ196" s="8"/>
      <c r="GQA196" s="9"/>
      <c r="GQF196" s="11"/>
      <c r="GQG196" s="8"/>
      <c r="GQH196" s="9"/>
      <c r="GQM196" s="11"/>
      <c r="GQN196" s="8"/>
      <c r="GQO196" s="9"/>
      <c r="GQT196" s="11"/>
      <c r="GQU196" s="8"/>
      <c r="GQV196" s="9"/>
      <c r="GRA196" s="11"/>
      <c r="GRB196" s="8"/>
      <c r="GRC196" s="9"/>
      <c r="GRH196" s="11"/>
      <c r="GRI196" s="8"/>
      <c r="GRJ196" s="9"/>
      <c r="GRO196" s="11"/>
      <c r="GRP196" s="8"/>
      <c r="GRQ196" s="9"/>
      <c r="GRV196" s="11"/>
      <c r="GRW196" s="8"/>
      <c r="GRX196" s="9"/>
      <c r="GSC196" s="11"/>
      <c r="GSD196" s="8"/>
      <c r="GSE196" s="9"/>
      <c r="GSJ196" s="11"/>
      <c r="GSK196" s="8"/>
      <c r="GSL196" s="9"/>
      <c r="GSQ196" s="11"/>
      <c r="GSR196" s="8"/>
      <c r="GSS196" s="9"/>
      <c r="GSX196" s="11"/>
      <c r="GSY196" s="8"/>
      <c r="GSZ196" s="9"/>
      <c r="GTE196" s="11"/>
      <c r="GTF196" s="8"/>
      <c r="GTG196" s="9"/>
      <c r="GTL196" s="11"/>
      <c r="GTM196" s="8"/>
      <c r="GTN196" s="9"/>
      <c r="GTS196" s="11"/>
      <c r="GTT196" s="8"/>
      <c r="GTU196" s="9"/>
      <c r="GTZ196" s="11"/>
      <c r="GUA196" s="8"/>
      <c r="GUB196" s="9"/>
      <c r="GUG196" s="11"/>
      <c r="GUH196" s="8"/>
      <c r="GUI196" s="9"/>
      <c r="GUN196" s="11"/>
      <c r="GUO196" s="8"/>
      <c r="GUP196" s="9"/>
      <c r="GUU196" s="11"/>
      <c r="GUV196" s="8"/>
      <c r="GUW196" s="9"/>
      <c r="GVB196" s="11"/>
      <c r="GVC196" s="8"/>
      <c r="GVD196" s="9"/>
      <c r="GVI196" s="11"/>
      <c r="GVJ196" s="8"/>
      <c r="GVK196" s="9"/>
      <c r="GVP196" s="11"/>
      <c r="GVQ196" s="8"/>
      <c r="GVR196" s="9"/>
      <c r="GVW196" s="11"/>
      <c r="GVX196" s="8"/>
      <c r="GVY196" s="9"/>
      <c r="GWD196" s="11"/>
      <c r="GWE196" s="8"/>
      <c r="GWF196" s="9"/>
      <c r="GWK196" s="11"/>
      <c r="GWL196" s="8"/>
      <c r="GWM196" s="9"/>
      <c r="GWR196" s="11"/>
      <c r="GWS196" s="8"/>
      <c r="GWT196" s="9"/>
      <c r="GWY196" s="11"/>
      <c r="GWZ196" s="8"/>
      <c r="GXA196" s="9"/>
      <c r="GXF196" s="11"/>
      <c r="GXG196" s="8"/>
      <c r="GXH196" s="9"/>
      <c r="GXM196" s="11"/>
      <c r="GXN196" s="8"/>
      <c r="GXO196" s="9"/>
      <c r="GXT196" s="11"/>
      <c r="GXU196" s="8"/>
      <c r="GXV196" s="9"/>
      <c r="GYA196" s="11"/>
      <c r="GYB196" s="8"/>
      <c r="GYC196" s="9"/>
      <c r="GYH196" s="11"/>
      <c r="GYI196" s="8"/>
      <c r="GYJ196" s="9"/>
      <c r="GYO196" s="11"/>
      <c r="GYP196" s="8"/>
      <c r="GYQ196" s="9"/>
      <c r="GYV196" s="11"/>
      <c r="GYW196" s="8"/>
      <c r="GYX196" s="9"/>
      <c r="GZC196" s="11"/>
      <c r="GZD196" s="8"/>
      <c r="GZE196" s="9"/>
      <c r="GZJ196" s="11"/>
      <c r="GZK196" s="8"/>
      <c r="GZL196" s="9"/>
      <c r="GZQ196" s="11"/>
      <c r="GZR196" s="8"/>
      <c r="GZS196" s="9"/>
      <c r="GZX196" s="11"/>
      <c r="GZY196" s="8"/>
      <c r="GZZ196" s="9"/>
      <c r="HAE196" s="11"/>
      <c r="HAF196" s="8"/>
      <c r="HAG196" s="9"/>
      <c r="HAL196" s="11"/>
      <c r="HAM196" s="8"/>
      <c r="HAN196" s="9"/>
      <c r="HAS196" s="11"/>
      <c r="HAT196" s="8"/>
      <c r="HAU196" s="9"/>
      <c r="HAZ196" s="11"/>
      <c r="HBA196" s="8"/>
      <c r="HBB196" s="9"/>
      <c r="HBG196" s="11"/>
      <c r="HBH196" s="8"/>
      <c r="HBI196" s="9"/>
      <c r="HBN196" s="11"/>
      <c r="HBO196" s="8"/>
      <c r="HBP196" s="9"/>
      <c r="HBU196" s="11"/>
      <c r="HBV196" s="8"/>
      <c r="HBW196" s="9"/>
      <c r="HCB196" s="11"/>
      <c r="HCC196" s="8"/>
      <c r="HCD196" s="9"/>
      <c r="HCI196" s="11"/>
      <c r="HCJ196" s="8"/>
      <c r="HCK196" s="9"/>
      <c r="HCP196" s="11"/>
      <c r="HCQ196" s="8"/>
      <c r="HCR196" s="9"/>
      <c r="HCW196" s="11"/>
      <c r="HCX196" s="8"/>
      <c r="HCY196" s="9"/>
      <c r="HDD196" s="11"/>
      <c r="HDE196" s="8"/>
      <c r="HDF196" s="9"/>
      <c r="HDK196" s="11"/>
      <c r="HDL196" s="8"/>
      <c r="HDM196" s="9"/>
      <c r="HDR196" s="11"/>
      <c r="HDS196" s="8"/>
      <c r="HDT196" s="9"/>
      <c r="HDY196" s="11"/>
      <c r="HDZ196" s="8"/>
      <c r="HEA196" s="9"/>
      <c r="HEF196" s="11"/>
      <c r="HEG196" s="8"/>
      <c r="HEH196" s="9"/>
      <c r="HEM196" s="11"/>
      <c r="HEN196" s="8"/>
      <c r="HEO196" s="9"/>
      <c r="HET196" s="11"/>
      <c r="HEU196" s="8"/>
      <c r="HEV196" s="9"/>
      <c r="HFA196" s="11"/>
      <c r="HFB196" s="8"/>
      <c r="HFC196" s="9"/>
      <c r="HFH196" s="11"/>
      <c r="HFI196" s="8"/>
      <c r="HFJ196" s="9"/>
      <c r="HFO196" s="11"/>
      <c r="HFP196" s="8"/>
      <c r="HFQ196" s="9"/>
      <c r="HFV196" s="11"/>
      <c r="HFW196" s="8"/>
      <c r="HFX196" s="9"/>
      <c r="HGC196" s="11"/>
      <c r="HGD196" s="8"/>
      <c r="HGE196" s="9"/>
      <c r="HGJ196" s="11"/>
      <c r="HGK196" s="8"/>
      <c r="HGL196" s="9"/>
      <c r="HGQ196" s="11"/>
      <c r="HGR196" s="8"/>
      <c r="HGS196" s="9"/>
      <c r="HGX196" s="11"/>
      <c r="HGY196" s="8"/>
      <c r="HGZ196" s="9"/>
      <c r="HHE196" s="11"/>
      <c r="HHF196" s="8"/>
      <c r="HHG196" s="9"/>
      <c r="HHL196" s="11"/>
      <c r="HHM196" s="8"/>
      <c r="HHN196" s="9"/>
      <c r="HHS196" s="11"/>
      <c r="HHT196" s="8"/>
      <c r="HHU196" s="9"/>
      <c r="HHZ196" s="11"/>
      <c r="HIA196" s="8"/>
      <c r="HIB196" s="9"/>
      <c r="HIG196" s="11"/>
      <c r="HIH196" s="8"/>
      <c r="HII196" s="9"/>
      <c r="HIN196" s="11"/>
      <c r="HIO196" s="8"/>
      <c r="HIP196" s="9"/>
      <c r="HIU196" s="11"/>
      <c r="HIV196" s="8"/>
      <c r="HIW196" s="9"/>
      <c r="HJB196" s="11"/>
      <c r="HJC196" s="8"/>
      <c r="HJD196" s="9"/>
      <c r="HJI196" s="11"/>
      <c r="HJJ196" s="8"/>
      <c r="HJK196" s="9"/>
      <c r="HJP196" s="11"/>
      <c r="HJQ196" s="8"/>
      <c r="HJR196" s="9"/>
      <c r="HJW196" s="11"/>
      <c r="HJX196" s="8"/>
      <c r="HJY196" s="9"/>
      <c r="HKD196" s="11"/>
      <c r="HKE196" s="8"/>
      <c r="HKF196" s="9"/>
      <c r="HKK196" s="11"/>
      <c r="HKL196" s="8"/>
      <c r="HKM196" s="9"/>
      <c r="HKR196" s="11"/>
      <c r="HKS196" s="8"/>
      <c r="HKT196" s="9"/>
      <c r="HKY196" s="11"/>
      <c r="HKZ196" s="8"/>
      <c r="HLA196" s="9"/>
      <c r="HLF196" s="11"/>
      <c r="HLG196" s="8"/>
      <c r="HLH196" s="9"/>
      <c r="HLM196" s="11"/>
      <c r="HLN196" s="8"/>
      <c r="HLO196" s="9"/>
      <c r="HLT196" s="11"/>
      <c r="HLU196" s="8"/>
      <c r="HLV196" s="9"/>
      <c r="HMA196" s="11"/>
      <c r="HMB196" s="8"/>
      <c r="HMC196" s="9"/>
      <c r="HMH196" s="11"/>
      <c r="HMI196" s="8"/>
      <c r="HMJ196" s="9"/>
      <c r="HMO196" s="11"/>
      <c r="HMP196" s="8"/>
      <c r="HMQ196" s="9"/>
      <c r="HMV196" s="11"/>
      <c r="HMW196" s="8"/>
      <c r="HMX196" s="9"/>
      <c r="HNC196" s="11"/>
      <c r="HND196" s="8"/>
      <c r="HNE196" s="9"/>
      <c r="HNJ196" s="11"/>
      <c r="HNK196" s="8"/>
      <c r="HNL196" s="9"/>
      <c r="HNQ196" s="11"/>
      <c r="HNR196" s="8"/>
      <c r="HNS196" s="9"/>
      <c r="HNX196" s="11"/>
      <c r="HNY196" s="8"/>
      <c r="HNZ196" s="9"/>
      <c r="HOE196" s="11"/>
      <c r="HOF196" s="8"/>
      <c r="HOG196" s="9"/>
      <c r="HOL196" s="11"/>
      <c r="HOM196" s="8"/>
      <c r="HON196" s="9"/>
      <c r="HOS196" s="11"/>
      <c r="HOT196" s="8"/>
      <c r="HOU196" s="9"/>
      <c r="HOZ196" s="11"/>
      <c r="HPA196" s="8"/>
      <c r="HPB196" s="9"/>
      <c r="HPG196" s="11"/>
      <c r="HPH196" s="8"/>
      <c r="HPI196" s="9"/>
      <c r="HPN196" s="11"/>
      <c r="HPO196" s="8"/>
      <c r="HPP196" s="9"/>
      <c r="HPU196" s="11"/>
      <c r="HPV196" s="8"/>
      <c r="HPW196" s="9"/>
      <c r="HQB196" s="11"/>
      <c r="HQC196" s="8"/>
      <c r="HQD196" s="9"/>
      <c r="HQI196" s="11"/>
      <c r="HQJ196" s="8"/>
      <c r="HQK196" s="9"/>
      <c r="HQP196" s="11"/>
      <c r="HQQ196" s="8"/>
      <c r="HQR196" s="9"/>
      <c r="HQW196" s="11"/>
      <c r="HQX196" s="8"/>
      <c r="HQY196" s="9"/>
      <c r="HRD196" s="11"/>
      <c r="HRE196" s="8"/>
      <c r="HRF196" s="9"/>
      <c r="HRK196" s="11"/>
      <c r="HRL196" s="8"/>
      <c r="HRM196" s="9"/>
      <c r="HRR196" s="11"/>
      <c r="HRS196" s="8"/>
      <c r="HRT196" s="9"/>
      <c r="HRY196" s="11"/>
      <c r="HRZ196" s="8"/>
      <c r="HSA196" s="9"/>
      <c r="HSF196" s="11"/>
      <c r="HSG196" s="8"/>
      <c r="HSH196" s="9"/>
      <c r="HSM196" s="11"/>
      <c r="HSN196" s="8"/>
      <c r="HSO196" s="9"/>
      <c r="HST196" s="11"/>
      <c r="HSU196" s="8"/>
      <c r="HSV196" s="9"/>
      <c r="HTA196" s="11"/>
      <c r="HTB196" s="8"/>
      <c r="HTC196" s="9"/>
      <c r="HTH196" s="11"/>
      <c r="HTI196" s="8"/>
      <c r="HTJ196" s="9"/>
      <c r="HTO196" s="11"/>
      <c r="HTP196" s="8"/>
      <c r="HTQ196" s="9"/>
      <c r="HTV196" s="11"/>
      <c r="HTW196" s="8"/>
      <c r="HTX196" s="9"/>
      <c r="HUC196" s="11"/>
      <c r="HUD196" s="8"/>
      <c r="HUE196" s="9"/>
      <c r="HUJ196" s="11"/>
      <c r="HUK196" s="8"/>
      <c r="HUL196" s="9"/>
      <c r="HUQ196" s="11"/>
      <c r="HUR196" s="8"/>
      <c r="HUS196" s="9"/>
      <c r="HUX196" s="11"/>
      <c r="HUY196" s="8"/>
      <c r="HUZ196" s="9"/>
      <c r="HVE196" s="11"/>
      <c r="HVF196" s="8"/>
      <c r="HVG196" s="9"/>
      <c r="HVL196" s="11"/>
      <c r="HVM196" s="8"/>
      <c r="HVN196" s="9"/>
      <c r="HVS196" s="11"/>
      <c r="HVT196" s="8"/>
      <c r="HVU196" s="9"/>
      <c r="HVZ196" s="11"/>
      <c r="HWA196" s="8"/>
      <c r="HWB196" s="9"/>
      <c r="HWG196" s="11"/>
      <c r="HWH196" s="8"/>
      <c r="HWI196" s="9"/>
      <c r="HWN196" s="11"/>
      <c r="HWO196" s="8"/>
      <c r="HWP196" s="9"/>
      <c r="HWU196" s="11"/>
      <c r="HWV196" s="8"/>
      <c r="HWW196" s="9"/>
      <c r="HXB196" s="11"/>
      <c r="HXC196" s="8"/>
      <c r="HXD196" s="9"/>
      <c r="HXI196" s="11"/>
      <c r="HXJ196" s="8"/>
      <c r="HXK196" s="9"/>
      <c r="HXP196" s="11"/>
      <c r="HXQ196" s="8"/>
      <c r="HXR196" s="9"/>
      <c r="HXW196" s="11"/>
      <c r="HXX196" s="8"/>
      <c r="HXY196" s="9"/>
      <c r="HYD196" s="11"/>
      <c r="HYE196" s="8"/>
      <c r="HYF196" s="9"/>
      <c r="HYK196" s="11"/>
      <c r="HYL196" s="8"/>
      <c r="HYM196" s="9"/>
      <c r="HYR196" s="11"/>
      <c r="HYS196" s="8"/>
      <c r="HYT196" s="9"/>
      <c r="HYY196" s="11"/>
      <c r="HYZ196" s="8"/>
      <c r="HZA196" s="9"/>
      <c r="HZF196" s="11"/>
      <c r="HZG196" s="8"/>
      <c r="HZH196" s="9"/>
      <c r="HZM196" s="11"/>
      <c r="HZN196" s="8"/>
      <c r="HZO196" s="9"/>
      <c r="HZT196" s="11"/>
      <c r="HZU196" s="8"/>
      <c r="HZV196" s="9"/>
      <c r="IAA196" s="11"/>
      <c r="IAB196" s="8"/>
      <c r="IAC196" s="9"/>
      <c r="IAH196" s="11"/>
      <c r="IAI196" s="8"/>
      <c r="IAJ196" s="9"/>
      <c r="IAO196" s="11"/>
      <c r="IAP196" s="8"/>
      <c r="IAQ196" s="9"/>
      <c r="IAV196" s="11"/>
      <c r="IAW196" s="8"/>
      <c r="IAX196" s="9"/>
      <c r="IBC196" s="11"/>
      <c r="IBD196" s="8"/>
      <c r="IBE196" s="9"/>
      <c r="IBJ196" s="11"/>
      <c r="IBK196" s="8"/>
      <c r="IBL196" s="9"/>
      <c r="IBQ196" s="11"/>
      <c r="IBR196" s="8"/>
      <c r="IBS196" s="9"/>
      <c r="IBX196" s="11"/>
      <c r="IBY196" s="8"/>
      <c r="IBZ196" s="9"/>
      <c r="ICE196" s="11"/>
      <c r="ICF196" s="8"/>
      <c r="ICG196" s="9"/>
      <c r="ICL196" s="11"/>
      <c r="ICM196" s="8"/>
      <c r="ICN196" s="9"/>
      <c r="ICS196" s="11"/>
      <c r="ICT196" s="8"/>
      <c r="ICU196" s="9"/>
      <c r="ICZ196" s="11"/>
      <c r="IDA196" s="8"/>
      <c r="IDB196" s="9"/>
      <c r="IDG196" s="11"/>
      <c r="IDH196" s="8"/>
      <c r="IDI196" s="9"/>
      <c r="IDN196" s="11"/>
      <c r="IDO196" s="8"/>
      <c r="IDP196" s="9"/>
      <c r="IDU196" s="11"/>
      <c r="IDV196" s="8"/>
      <c r="IDW196" s="9"/>
      <c r="IEB196" s="11"/>
      <c r="IEC196" s="8"/>
      <c r="IED196" s="9"/>
      <c r="IEI196" s="11"/>
      <c r="IEJ196" s="8"/>
      <c r="IEK196" s="9"/>
      <c r="IEP196" s="11"/>
      <c r="IEQ196" s="8"/>
      <c r="IER196" s="9"/>
      <c r="IEW196" s="11"/>
      <c r="IEX196" s="8"/>
      <c r="IEY196" s="9"/>
      <c r="IFD196" s="11"/>
      <c r="IFE196" s="8"/>
      <c r="IFF196" s="9"/>
      <c r="IFK196" s="11"/>
      <c r="IFL196" s="8"/>
      <c r="IFM196" s="9"/>
      <c r="IFR196" s="11"/>
      <c r="IFS196" s="8"/>
      <c r="IFT196" s="9"/>
      <c r="IFY196" s="11"/>
      <c r="IFZ196" s="8"/>
      <c r="IGA196" s="9"/>
      <c r="IGF196" s="11"/>
      <c r="IGG196" s="8"/>
      <c r="IGH196" s="9"/>
      <c r="IGM196" s="11"/>
      <c r="IGN196" s="8"/>
      <c r="IGO196" s="9"/>
      <c r="IGT196" s="11"/>
      <c r="IGU196" s="8"/>
      <c r="IGV196" s="9"/>
      <c r="IHA196" s="11"/>
      <c r="IHB196" s="8"/>
      <c r="IHC196" s="9"/>
      <c r="IHH196" s="11"/>
      <c r="IHI196" s="8"/>
      <c r="IHJ196" s="9"/>
      <c r="IHO196" s="11"/>
      <c r="IHP196" s="8"/>
      <c r="IHQ196" s="9"/>
      <c r="IHV196" s="11"/>
      <c r="IHW196" s="8"/>
      <c r="IHX196" s="9"/>
      <c r="IIC196" s="11"/>
      <c r="IID196" s="8"/>
      <c r="IIE196" s="9"/>
      <c r="IIJ196" s="11"/>
      <c r="IIK196" s="8"/>
      <c r="IIL196" s="9"/>
      <c r="IIQ196" s="11"/>
      <c r="IIR196" s="8"/>
      <c r="IIS196" s="9"/>
      <c r="IIX196" s="11"/>
      <c r="IIY196" s="8"/>
      <c r="IIZ196" s="9"/>
      <c r="IJE196" s="11"/>
      <c r="IJF196" s="8"/>
      <c r="IJG196" s="9"/>
      <c r="IJL196" s="11"/>
      <c r="IJM196" s="8"/>
      <c r="IJN196" s="9"/>
      <c r="IJS196" s="11"/>
      <c r="IJT196" s="8"/>
      <c r="IJU196" s="9"/>
      <c r="IJZ196" s="11"/>
      <c r="IKA196" s="8"/>
      <c r="IKB196" s="9"/>
      <c r="IKG196" s="11"/>
      <c r="IKH196" s="8"/>
      <c r="IKI196" s="9"/>
      <c r="IKN196" s="11"/>
      <c r="IKO196" s="8"/>
      <c r="IKP196" s="9"/>
      <c r="IKU196" s="11"/>
      <c r="IKV196" s="8"/>
      <c r="IKW196" s="9"/>
      <c r="ILB196" s="11"/>
      <c r="ILC196" s="8"/>
      <c r="ILD196" s="9"/>
      <c r="ILI196" s="11"/>
      <c r="ILJ196" s="8"/>
      <c r="ILK196" s="9"/>
      <c r="ILP196" s="11"/>
      <c r="ILQ196" s="8"/>
      <c r="ILR196" s="9"/>
      <c r="ILW196" s="11"/>
      <c r="ILX196" s="8"/>
      <c r="ILY196" s="9"/>
      <c r="IMD196" s="11"/>
      <c r="IME196" s="8"/>
      <c r="IMF196" s="9"/>
      <c r="IMK196" s="11"/>
      <c r="IML196" s="8"/>
      <c r="IMM196" s="9"/>
      <c r="IMR196" s="11"/>
      <c r="IMS196" s="8"/>
      <c r="IMT196" s="9"/>
      <c r="IMY196" s="11"/>
      <c r="IMZ196" s="8"/>
      <c r="INA196" s="9"/>
      <c r="INF196" s="11"/>
      <c r="ING196" s="8"/>
      <c r="INH196" s="9"/>
      <c r="INM196" s="11"/>
      <c r="INN196" s="8"/>
      <c r="INO196" s="9"/>
      <c r="INT196" s="11"/>
      <c r="INU196" s="8"/>
      <c r="INV196" s="9"/>
      <c r="IOA196" s="11"/>
      <c r="IOB196" s="8"/>
      <c r="IOC196" s="9"/>
      <c r="IOH196" s="11"/>
      <c r="IOI196" s="8"/>
      <c r="IOJ196" s="9"/>
      <c r="IOO196" s="11"/>
      <c r="IOP196" s="8"/>
      <c r="IOQ196" s="9"/>
      <c r="IOV196" s="11"/>
      <c r="IOW196" s="8"/>
      <c r="IOX196" s="9"/>
      <c r="IPC196" s="11"/>
      <c r="IPD196" s="8"/>
      <c r="IPE196" s="9"/>
      <c r="IPJ196" s="11"/>
      <c r="IPK196" s="8"/>
      <c r="IPL196" s="9"/>
      <c r="IPQ196" s="11"/>
      <c r="IPR196" s="8"/>
      <c r="IPS196" s="9"/>
      <c r="IPX196" s="11"/>
      <c r="IPY196" s="8"/>
      <c r="IPZ196" s="9"/>
      <c r="IQE196" s="11"/>
      <c r="IQF196" s="8"/>
      <c r="IQG196" s="9"/>
      <c r="IQL196" s="11"/>
      <c r="IQM196" s="8"/>
      <c r="IQN196" s="9"/>
      <c r="IQS196" s="11"/>
      <c r="IQT196" s="8"/>
      <c r="IQU196" s="9"/>
      <c r="IQZ196" s="11"/>
      <c r="IRA196" s="8"/>
      <c r="IRB196" s="9"/>
      <c r="IRG196" s="11"/>
      <c r="IRH196" s="8"/>
      <c r="IRI196" s="9"/>
      <c r="IRN196" s="11"/>
      <c r="IRO196" s="8"/>
      <c r="IRP196" s="9"/>
      <c r="IRU196" s="11"/>
      <c r="IRV196" s="8"/>
      <c r="IRW196" s="9"/>
      <c r="ISB196" s="11"/>
      <c r="ISC196" s="8"/>
      <c r="ISD196" s="9"/>
      <c r="ISI196" s="11"/>
      <c r="ISJ196" s="8"/>
      <c r="ISK196" s="9"/>
      <c r="ISP196" s="11"/>
      <c r="ISQ196" s="8"/>
      <c r="ISR196" s="9"/>
      <c r="ISW196" s="11"/>
      <c r="ISX196" s="8"/>
      <c r="ISY196" s="9"/>
      <c r="ITD196" s="11"/>
      <c r="ITE196" s="8"/>
      <c r="ITF196" s="9"/>
      <c r="ITK196" s="11"/>
      <c r="ITL196" s="8"/>
      <c r="ITM196" s="9"/>
      <c r="ITR196" s="11"/>
      <c r="ITS196" s="8"/>
      <c r="ITT196" s="9"/>
      <c r="ITY196" s="11"/>
      <c r="ITZ196" s="8"/>
      <c r="IUA196" s="9"/>
      <c r="IUF196" s="11"/>
      <c r="IUG196" s="8"/>
      <c r="IUH196" s="9"/>
      <c r="IUM196" s="11"/>
      <c r="IUN196" s="8"/>
      <c r="IUO196" s="9"/>
      <c r="IUT196" s="11"/>
      <c r="IUU196" s="8"/>
      <c r="IUV196" s="9"/>
      <c r="IVA196" s="11"/>
      <c r="IVB196" s="8"/>
      <c r="IVC196" s="9"/>
      <c r="IVH196" s="11"/>
      <c r="IVI196" s="8"/>
      <c r="IVJ196" s="9"/>
      <c r="IVO196" s="11"/>
      <c r="IVP196" s="8"/>
      <c r="IVQ196" s="9"/>
      <c r="IVV196" s="11"/>
      <c r="IVW196" s="8"/>
      <c r="IVX196" s="9"/>
      <c r="IWC196" s="11"/>
      <c r="IWD196" s="8"/>
      <c r="IWE196" s="9"/>
      <c r="IWJ196" s="11"/>
      <c r="IWK196" s="8"/>
      <c r="IWL196" s="9"/>
      <c r="IWQ196" s="11"/>
      <c r="IWR196" s="8"/>
      <c r="IWS196" s="9"/>
      <c r="IWX196" s="11"/>
      <c r="IWY196" s="8"/>
      <c r="IWZ196" s="9"/>
      <c r="IXE196" s="11"/>
      <c r="IXF196" s="8"/>
      <c r="IXG196" s="9"/>
      <c r="IXL196" s="11"/>
      <c r="IXM196" s="8"/>
      <c r="IXN196" s="9"/>
      <c r="IXS196" s="11"/>
      <c r="IXT196" s="8"/>
      <c r="IXU196" s="9"/>
      <c r="IXZ196" s="11"/>
      <c r="IYA196" s="8"/>
      <c r="IYB196" s="9"/>
      <c r="IYG196" s="11"/>
      <c r="IYH196" s="8"/>
      <c r="IYI196" s="9"/>
      <c r="IYN196" s="11"/>
      <c r="IYO196" s="8"/>
      <c r="IYP196" s="9"/>
      <c r="IYU196" s="11"/>
      <c r="IYV196" s="8"/>
      <c r="IYW196" s="9"/>
      <c r="IZB196" s="11"/>
      <c r="IZC196" s="8"/>
      <c r="IZD196" s="9"/>
      <c r="IZI196" s="11"/>
      <c r="IZJ196" s="8"/>
      <c r="IZK196" s="9"/>
      <c r="IZP196" s="11"/>
      <c r="IZQ196" s="8"/>
      <c r="IZR196" s="9"/>
      <c r="IZW196" s="11"/>
      <c r="IZX196" s="8"/>
      <c r="IZY196" s="9"/>
      <c r="JAD196" s="11"/>
      <c r="JAE196" s="8"/>
      <c r="JAF196" s="9"/>
      <c r="JAK196" s="11"/>
      <c r="JAL196" s="8"/>
      <c r="JAM196" s="9"/>
      <c r="JAR196" s="11"/>
      <c r="JAS196" s="8"/>
      <c r="JAT196" s="9"/>
      <c r="JAY196" s="11"/>
      <c r="JAZ196" s="8"/>
      <c r="JBA196" s="9"/>
      <c r="JBF196" s="11"/>
      <c r="JBG196" s="8"/>
      <c r="JBH196" s="9"/>
      <c r="JBM196" s="11"/>
      <c r="JBN196" s="8"/>
      <c r="JBO196" s="9"/>
      <c r="JBT196" s="11"/>
      <c r="JBU196" s="8"/>
      <c r="JBV196" s="9"/>
      <c r="JCA196" s="11"/>
      <c r="JCB196" s="8"/>
      <c r="JCC196" s="9"/>
      <c r="JCH196" s="11"/>
      <c r="JCI196" s="8"/>
      <c r="JCJ196" s="9"/>
      <c r="JCO196" s="11"/>
      <c r="JCP196" s="8"/>
      <c r="JCQ196" s="9"/>
      <c r="JCV196" s="11"/>
      <c r="JCW196" s="8"/>
      <c r="JCX196" s="9"/>
      <c r="JDC196" s="11"/>
      <c r="JDD196" s="8"/>
      <c r="JDE196" s="9"/>
      <c r="JDJ196" s="11"/>
      <c r="JDK196" s="8"/>
      <c r="JDL196" s="9"/>
      <c r="JDQ196" s="11"/>
      <c r="JDR196" s="8"/>
      <c r="JDS196" s="9"/>
      <c r="JDX196" s="11"/>
      <c r="JDY196" s="8"/>
      <c r="JDZ196" s="9"/>
      <c r="JEE196" s="11"/>
      <c r="JEF196" s="8"/>
      <c r="JEG196" s="9"/>
      <c r="JEL196" s="11"/>
      <c r="JEM196" s="8"/>
      <c r="JEN196" s="9"/>
      <c r="JES196" s="11"/>
      <c r="JET196" s="8"/>
      <c r="JEU196" s="9"/>
      <c r="JEZ196" s="11"/>
      <c r="JFA196" s="8"/>
      <c r="JFB196" s="9"/>
      <c r="JFG196" s="11"/>
      <c r="JFH196" s="8"/>
      <c r="JFI196" s="9"/>
      <c r="JFN196" s="11"/>
      <c r="JFO196" s="8"/>
      <c r="JFP196" s="9"/>
      <c r="JFU196" s="11"/>
      <c r="JFV196" s="8"/>
      <c r="JFW196" s="9"/>
      <c r="JGB196" s="11"/>
      <c r="JGC196" s="8"/>
      <c r="JGD196" s="9"/>
      <c r="JGI196" s="11"/>
      <c r="JGJ196" s="8"/>
      <c r="JGK196" s="9"/>
      <c r="JGP196" s="11"/>
      <c r="JGQ196" s="8"/>
      <c r="JGR196" s="9"/>
      <c r="JGW196" s="11"/>
      <c r="JGX196" s="8"/>
      <c r="JGY196" s="9"/>
      <c r="JHD196" s="11"/>
      <c r="JHE196" s="8"/>
      <c r="JHF196" s="9"/>
      <c r="JHK196" s="11"/>
      <c r="JHL196" s="8"/>
      <c r="JHM196" s="9"/>
      <c r="JHR196" s="11"/>
      <c r="JHS196" s="8"/>
      <c r="JHT196" s="9"/>
      <c r="JHY196" s="11"/>
      <c r="JHZ196" s="8"/>
      <c r="JIA196" s="9"/>
      <c r="JIF196" s="11"/>
      <c r="JIG196" s="8"/>
      <c r="JIH196" s="9"/>
      <c r="JIM196" s="11"/>
      <c r="JIN196" s="8"/>
      <c r="JIO196" s="9"/>
      <c r="JIT196" s="11"/>
      <c r="JIU196" s="8"/>
      <c r="JIV196" s="9"/>
      <c r="JJA196" s="11"/>
      <c r="JJB196" s="8"/>
      <c r="JJC196" s="9"/>
      <c r="JJH196" s="11"/>
      <c r="JJI196" s="8"/>
      <c r="JJJ196" s="9"/>
      <c r="JJO196" s="11"/>
      <c r="JJP196" s="8"/>
      <c r="JJQ196" s="9"/>
      <c r="JJV196" s="11"/>
      <c r="JJW196" s="8"/>
      <c r="JJX196" s="9"/>
      <c r="JKC196" s="11"/>
      <c r="JKD196" s="8"/>
      <c r="JKE196" s="9"/>
      <c r="JKJ196" s="11"/>
      <c r="JKK196" s="8"/>
      <c r="JKL196" s="9"/>
      <c r="JKQ196" s="11"/>
      <c r="JKR196" s="8"/>
      <c r="JKS196" s="9"/>
      <c r="JKX196" s="11"/>
      <c r="JKY196" s="8"/>
      <c r="JKZ196" s="9"/>
      <c r="JLE196" s="11"/>
      <c r="JLF196" s="8"/>
      <c r="JLG196" s="9"/>
      <c r="JLL196" s="11"/>
      <c r="JLM196" s="8"/>
      <c r="JLN196" s="9"/>
      <c r="JLS196" s="11"/>
      <c r="JLT196" s="8"/>
      <c r="JLU196" s="9"/>
      <c r="JLZ196" s="11"/>
      <c r="JMA196" s="8"/>
      <c r="JMB196" s="9"/>
      <c r="JMG196" s="11"/>
      <c r="JMH196" s="8"/>
      <c r="JMI196" s="9"/>
      <c r="JMN196" s="11"/>
      <c r="JMO196" s="8"/>
      <c r="JMP196" s="9"/>
      <c r="JMU196" s="11"/>
      <c r="JMV196" s="8"/>
      <c r="JMW196" s="9"/>
      <c r="JNB196" s="11"/>
      <c r="JNC196" s="8"/>
      <c r="JND196" s="9"/>
      <c r="JNI196" s="11"/>
      <c r="JNJ196" s="8"/>
      <c r="JNK196" s="9"/>
      <c r="JNP196" s="11"/>
      <c r="JNQ196" s="8"/>
      <c r="JNR196" s="9"/>
      <c r="JNW196" s="11"/>
      <c r="JNX196" s="8"/>
      <c r="JNY196" s="9"/>
      <c r="JOD196" s="11"/>
      <c r="JOE196" s="8"/>
      <c r="JOF196" s="9"/>
      <c r="JOK196" s="11"/>
      <c r="JOL196" s="8"/>
      <c r="JOM196" s="9"/>
      <c r="JOR196" s="11"/>
      <c r="JOS196" s="8"/>
      <c r="JOT196" s="9"/>
      <c r="JOY196" s="11"/>
      <c r="JOZ196" s="8"/>
      <c r="JPA196" s="9"/>
      <c r="JPF196" s="11"/>
      <c r="JPG196" s="8"/>
      <c r="JPH196" s="9"/>
      <c r="JPM196" s="11"/>
      <c r="JPN196" s="8"/>
      <c r="JPO196" s="9"/>
      <c r="JPT196" s="11"/>
      <c r="JPU196" s="8"/>
      <c r="JPV196" s="9"/>
      <c r="JQA196" s="11"/>
      <c r="JQB196" s="8"/>
      <c r="JQC196" s="9"/>
      <c r="JQH196" s="11"/>
      <c r="JQI196" s="8"/>
      <c r="JQJ196" s="9"/>
      <c r="JQO196" s="11"/>
      <c r="JQP196" s="8"/>
      <c r="JQQ196" s="9"/>
      <c r="JQV196" s="11"/>
      <c r="JQW196" s="8"/>
      <c r="JQX196" s="9"/>
      <c r="JRC196" s="11"/>
      <c r="JRD196" s="8"/>
      <c r="JRE196" s="9"/>
      <c r="JRJ196" s="11"/>
      <c r="JRK196" s="8"/>
      <c r="JRL196" s="9"/>
      <c r="JRQ196" s="11"/>
      <c r="JRR196" s="8"/>
      <c r="JRS196" s="9"/>
      <c r="JRX196" s="11"/>
      <c r="JRY196" s="8"/>
      <c r="JRZ196" s="9"/>
      <c r="JSE196" s="11"/>
      <c r="JSF196" s="8"/>
      <c r="JSG196" s="9"/>
      <c r="JSL196" s="11"/>
      <c r="JSM196" s="8"/>
      <c r="JSN196" s="9"/>
      <c r="JSS196" s="11"/>
      <c r="JST196" s="8"/>
      <c r="JSU196" s="9"/>
      <c r="JSZ196" s="11"/>
      <c r="JTA196" s="8"/>
      <c r="JTB196" s="9"/>
      <c r="JTG196" s="11"/>
      <c r="JTH196" s="8"/>
      <c r="JTI196" s="9"/>
      <c r="JTN196" s="11"/>
      <c r="JTO196" s="8"/>
      <c r="JTP196" s="9"/>
      <c r="JTU196" s="11"/>
      <c r="JTV196" s="8"/>
      <c r="JTW196" s="9"/>
      <c r="JUB196" s="11"/>
      <c r="JUC196" s="8"/>
      <c r="JUD196" s="9"/>
      <c r="JUI196" s="11"/>
      <c r="JUJ196" s="8"/>
      <c r="JUK196" s="9"/>
      <c r="JUP196" s="11"/>
      <c r="JUQ196" s="8"/>
      <c r="JUR196" s="9"/>
      <c r="JUW196" s="11"/>
      <c r="JUX196" s="8"/>
      <c r="JUY196" s="9"/>
      <c r="JVD196" s="11"/>
      <c r="JVE196" s="8"/>
      <c r="JVF196" s="9"/>
      <c r="JVK196" s="11"/>
      <c r="JVL196" s="8"/>
      <c r="JVM196" s="9"/>
      <c r="JVR196" s="11"/>
      <c r="JVS196" s="8"/>
      <c r="JVT196" s="9"/>
      <c r="JVY196" s="11"/>
      <c r="JVZ196" s="8"/>
      <c r="JWA196" s="9"/>
      <c r="JWF196" s="11"/>
      <c r="JWG196" s="8"/>
      <c r="JWH196" s="9"/>
      <c r="JWM196" s="11"/>
      <c r="JWN196" s="8"/>
      <c r="JWO196" s="9"/>
      <c r="JWT196" s="11"/>
      <c r="JWU196" s="8"/>
      <c r="JWV196" s="9"/>
      <c r="JXA196" s="11"/>
      <c r="JXB196" s="8"/>
      <c r="JXC196" s="9"/>
      <c r="JXH196" s="11"/>
      <c r="JXI196" s="8"/>
      <c r="JXJ196" s="9"/>
      <c r="JXO196" s="11"/>
      <c r="JXP196" s="8"/>
      <c r="JXQ196" s="9"/>
      <c r="JXV196" s="11"/>
      <c r="JXW196" s="8"/>
      <c r="JXX196" s="9"/>
      <c r="JYC196" s="11"/>
      <c r="JYD196" s="8"/>
      <c r="JYE196" s="9"/>
      <c r="JYJ196" s="11"/>
      <c r="JYK196" s="8"/>
      <c r="JYL196" s="9"/>
      <c r="JYQ196" s="11"/>
      <c r="JYR196" s="8"/>
      <c r="JYS196" s="9"/>
      <c r="JYX196" s="11"/>
      <c r="JYY196" s="8"/>
      <c r="JYZ196" s="9"/>
      <c r="JZE196" s="11"/>
      <c r="JZF196" s="8"/>
      <c r="JZG196" s="9"/>
      <c r="JZL196" s="11"/>
      <c r="JZM196" s="8"/>
      <c r="JZN196" s="9"/>
      <c r="JZS196" s="11"/>
      <c r="JZT196" s="8"/>
      <c r="JZU196" s="9"/>
      <c r="JZZ196" s="11"/>
      <c r="KAA196" s="8"/>
      <c r="KAB196" s="9"/>
      <c r="KAG196" s="11"/>
      <c r="KAH196" s="8"/>
      <c r="KAI196" s="9"/>
      <c r="KAN196" s="11"/>
      <c r="KAO196" s="8"/>
      <c r="KAP196" s="9"/>
      <c r="KAU196" s="11"/>
      <c r="KAV196" s="8"/>
      <c r="KAW196" s="9"/>
      <c r="KBB196" s="11"/>
      <c r="KBC196" s="8"/>
      <c r="KBD196" s="9"/>
      <c r="KBI196" s="11"/>
      <c r="KBJ196" s="8"/>
      <c r="KBK196" s="9"/>
      <c r="KBP196" s="11"/>
      <c r="KBQ196" s="8"/>
      <c r="KBR196" s="9"/>
      <c r="KBW196" s="11"/>
      <c r="KBX196" s="8"/>
      <c r="KBY196" s="9"/>
      <c r="KCD196" s="11"/>
      <c r="KCE196" s="8"/>
      <c r="KCF196" s="9"/>
      <c r="KCK196" s="11"/>
      <c r="KCL196" s="8"/>
      <c r="KCM196" s="9"/>
      <c r="KCR196" s="11"/>
      <c r="KCS196" s="8"/>
      <c r="KCT196" s="9"/>
      <c r="KCY196" s="11"/>
      <c r="KCZ196" s="8"/>
      <c r="KDA196" s="9"/>
      <c r="KDF196" s="11"/>
      <c r="KDG196" s="8"/>
      <c r="KDH196" s="9"/>
      <c r="KDM196" s="11"/>
      <c r="KDN196" s="8"/>
      <c r="KDO196" s="9"/>
      <c r="KDT196" s="11"/>
      <c r="KDU196" s="8"/>
      <c r="KDV196" s="9"/>
      <c r="KEA196" s="11"/>
      <c r="KEB196" s="8"/>
      <c r="KEC196" s="9"/>
      <c r="KEH196" s="11"/>
      <c r="KEI196" s="8"/>
      <c r="KEJ196" s="9"/>
      <c r="KEO196" s="11"/>
      <c r="KEP196" s="8"/>
      <c r="KEQ196" s="9"/>
      <c r="KEV196" s="11"/>
      <c r="KEW196" s="8"/>
      <c r="KEX196" s="9"/>
      <c r="KFC196" s="11"/>
      <c r="KFD196" s="8"/>
      <c r="KFE196" s="9"/>
      <c r="KFJ196" s="11"/>
      <c r="KFK196" s="8"/>
      <c r="KFL196" s="9"/>
      <c r="KFQ196" s="11"/>
      <c r="KFR196" s="8"/>
      <c r="KFS196" s="9"/>
      <c r="KFX196" s="11"/>
      <c r="KFY196" s="8"/>
      <c r="KFZ196" s="9"/>
      <c r="KGE196" s="11"/>
      <c r="KGF196" s="8"/>
      <c r="KGG196" s="9"/>
      <c r="KGL196" s="11"/>
      <c r="KGM196" s="8"/>
      <c r="KGN196" s="9"/>
      <c r="KGS196" s="11"/>
      <c r="KGT196" s="8"/>
      <c r="KGU196" s="9"/>
      <c r="KGZ196" s="11"/>
      <c r="KHA196" s="8"/>
      <c r="KHB196" s="9"/>
      <c r="KHG196" s="11"/>
      <c r="KHH196" s="8"/>
      <c r="KHI196" s="9"/>
      <c r="KHN196" s="11"/>
      <c r="KHO196" s="8"/>
      <c r="KHP196" s="9"/>
      <c r="KHU196" s="11"/>
      <c r="KHV196" s="8"/>
      <c r="KHW196" s="9"/>
      <c r="KIB196" s="11"/>
      <c r="KIC196" s="8"/>
      <c r="KID196" s="9"/>
      <c r="KII196" s="11"/>
      <c r="KIJ196" s="8"/>
      <c r="KIK196" s="9"/>
      <c r="KIP196" s="11"/>
      <c r="KIQ196" s="8"/>
      <c r="KIR196" s="9"/>
      <c r="KIW196" s="11"/>
      <c r="KIX196" s="8"/>
      <c r="KIY196" s="9"/>
      <c r="KJD196" s="11"/>
      <c r="KJE196" s="8"/>
      <c r="KJF196" s="9"/>
      <c r="KJK196" s="11"/>
      <c r="KJL196" s="8"/>
      <c r="KJM196" s="9"/>
      <c r="KJR196" s="11"/>
      <c r="KJS196" s="8"/>
      <c r="KJT196" s="9"/>
      <c r="KJY196" s="11"/>
      <c r="KJZ196" s="8"/>
      <c r="KKA196" s="9"/>
      <c r="KKF196" s="11"/>
      <c r="KKG196" s="8"/>
      <c r="KKH196" s="9"/>
      <c r="KKM196" s="11"/>
      <c r="KKN196" s="8"/>
      <c r="KKO196" s="9"/>
      <c r="KKT196" s="11"/>
      <c r="KKU196" s="8"/>
      <c r="KKV196" s="9"/>
      <c r="KLA196" s="11"/>
      <c r="KLB196" s="8"/>
      <c r="KLC196" s="9"/>
      <c r="KLH196" s="11"/>
      <c r="KLI196" s="8"/>
      <c r="KLJ196" s="9"/>
      <c r="KLO196" s="11"/>
      <c r="KLP196" s="8"/>
      <c r="KLQ196" s="9"/>
      <c r="KLV196" s="11"/>
      <c r="KLW196" s="8"/>
      <c r="KLX196" s="9"/>
      <c r="KMC196" s="11"/>
      <c r="KMD196" s="8"/>
      <c r="KME196" s="9"/>
      <c r="KMJ196" s="11"/>
      <c r="KMK196" s="8"/>
      <c r="KML196" s="9"/>
      <c r="KMQ196" s="11"/>
      <c r="KMR196" s="8"/>
      <c r="KMS196" s="9"/>
      <c r="KMX196" s="11"/>
      <c r="KMY196" s="8"/>
      <c r="KMZ196" s="9"/>
      <c r="KNE196" s="11"/>
      <c r="KNF196" s="8"/>
      <c r="KNG196" s="9"/>
      <c r="KNL196" s="11"/>
      <c r="KNM196" s="8"/>
      <c r="KNN196" s="9"/>
      <c r="KNS196" s="11"/>
      <c r="KNT196" s="8"/>
      <c r="KNU196" s="9"/>
      <c r="KNZ196" s="11"/>
      <c r="KOA196" s="8"/>
      <c r="KOB196" s="9"/>
      <c r="KOG196" s="11"/>
      <c r="KOH196" s="8"/>
      <c r="KOI196" s="9"/>
      <c r="KON196" s="11"/>
      <c r="KOO196" s="8"/>
      <c r="KOP196" s="9"/>
      <c r="KOU196" s="11"/>
      <c r="KOV196" s="8"/>
      <c r="KOW196" s="9"/>
      <c r="KPB196" s="11"/>
      <c r="KPC196" s="8"/>
      <c r="KPD196" s="9"/>
      <c r="KPI196" s="11"/>
      <c r="KPJ196" s="8"/>
      <c r="KPK196" s="9"/>
      <c r="KPP196" s="11"/>
      <c r="KPQ196" s="8"/>
      <c r="KPR196" s="9"/>
      <c r="KPW196" s="11"/>
      <c r="KPX196" s="8"/>
      <c r="KPY196" s="9"/>
      <c r="KQD196" s="11"/>
      <c r="KQE196" s="8"/>
      <c r="KQF196" s="9"/>
      <c r="KQK196" s="11"/>
      <c r="KQL196" s="8"/>
      <c r="KQM196" s="9"/>
      <c r="KQR196" s="11"/>
      <c r="KQS196" s="8"/>
      <c r="KQT196" s="9"/>
      <c r="KQY196" s="11"/>
      <c r="KQZ196" s="8"/>
      <c r="KRA196" s="9"/>
      <c r="KRF196" s="11"/>
      <c r="KRG196" s="8"/>
      <c r="KRH196" s="9"/>
      <c r="KRM196" s="11"/>
      <c r="KRN196" s="8"/>
      <c r="KRO196" s="9"/>
      <c r="KRT196" s="11"/>
      <c r="KRU196" s="8"/>
      <c r="KRV196" s="9"/>
      <c r="KSA196" s="11"/>
      <c r="KSB196" s="8"/>
      <c r="KSC196" s="9"/>
      <c r="KSH196" s="11"/>
      <c r="KSI196" s="8"/>
      <c r="KSJ196" s="9"/>
      <c r="KSO196" s="11"/>
      <c r="KSP196" s="8"/>
      <c r="KSQ196" s="9"/>
      <c r="KSV196" s="11"/>
      <c r="KSW196" s="8"/>
      <c r="KSX196" s="9"/>
      <c r="KTC196" s="11"/>
      <c r="KTD196" s="8"/>
      <c r="KTE196" s="9"/>
      <c r="KTJ196" s="11"/>
      <c r="KTK196" s="8"/>
      <c r="KTL196" s="9"/>
      <c r="KTQ196" s="11"/>
      <c r="KTR196" s="8"/>
      <c r="KTS196" s="9"/>
      <c r="KTX196" s="11"/>
      <c r="KTY196" s="8"/>
      <c r="KTZ196" s="9"/>
      <c r="KUE196" s="11"/>
      <c r="KUF196" s="8"/>
      <c r="KUG196" s="9"/>
      <c r="KUL196" s="11"/>
      <c r="KUM196" s="8"/>
      <c r="KUN196" s="9"/>
      <c r="KUS196" s="11"/>
      <c r="KUT196" s="8"/>
      <c r="KUU196" s="9"/>
      <c r="KUZ196" s="11"/>
      <c r="KVA196" s="8"/>
      <c r="KVB196" s="9"/>
      <c r="KVG196" s="11"/>
      <c r="KVH196" s="8"/>
      <c r="KVI196" s="9"/>
      <c r="KVN196" s="11"/>
      <c r="KVO196" s="8"/>
      <c r="KVP196" s="9"/>
      <c r="KVU196" s="11"/>
      <c r="KVV196" s="8"/>
      <c r="KVW196" s="9"/>
      <c r="KWB196" s="11"/>
      <c r="KWC196" s="8"/>
      <c r="KWD196" s="9"/>
      <c r="KWI196" s="11"/>
      <c r="KWJ196" s="8"/>
      <c r="KWK196" s="9"/>
      <c r="KWP196" s="11"/>
      <c r="KWQ196" s="8"/>
      <c r="KWR196" s="9"/>
      <c r="KWW196" s="11"/>
      <c r="KWX196" s="8"/>
      <c r="KWY196" s="9"/>
      <c r="KXD196" s="11"/>
      <c r="KXE196" s="8"/>
      <c r="KXF196" s="9"/>
      <c r="KXK196" s="11"/>
      <c r="KXL196" s="8"/>
      <c r="KXM196" s="9"/>
      <c r="KXR196" s="11"/>
      <c r="KXS196" s="8"/>
      <c r="KXT196" s="9"/>
      <c r="KXY196" s="11"/>
      <c r="KXZ196" s="8"/>
      <c r="KYA196" s="9"/>
      <c r="KYF196" s="11"/>
      <c r="KYG196" s="8"/>
      <c r="KYH196" s="9"/>
      <c r="KYM196" s="11"/>
      <c r="KYN196" s="8"/>
      <c r="KYO196" s="9"/>
      <c r="KYT196" s="11"/>
      <c r="KYU196" s="8"/>
      <c r="KYV196" s="9"/>
      <c r="KZA196" s="11"/>
      <c r="KZB196" s="8"/>
      <c r="KZC196" s="9"/>
      <c r="KZH196" s="11"/>
      <c r="KZI196" s="8"/>
      <c r="KZJ196" s="9"/>
      <c r="KZO196" s="11"/>
      <c r="KZP196" s="8"/>
      <c r="KZQ196" s="9"/>
      <c r="KZV196" s="11"/>
      <c r="KZW196" s="8"/>
      <c r="KZX196" s="9"/>
      <c r="LAC196" s="11"/>
      <c r="LAD196" s="8"/>
      <c r="LAE196" s="9"/>
      <c r="LAJ196" s="11"/>
      <c r="LAK196" s="8"/>
      <c r="LAL196" s="9"/>
      <c r="LAQ196" s="11"/>
      <c r="LAR196" s="8"/>
      <c r="LAS196" s="9"/>
      <c r="LAX196" s="11"/>
      <c r="LAY196" s="8"/>
      <c r="LAZ196" s="9"/>
      <c r="LBE196" s="11"/>
      <c r="LBF196" s="8"/>
      <c r="LBG196" s="9"/>
      <c r="LBL196" s="11"/>
      <c r="LBM196" s="8"/>
      <c r="LBN196" s="9"/>
      <c r="LBS196" s="11"/>
      <c r="LBT196" s="8"/>
      <c r="LBU196" s="9"/>
      <c r="LBZ196" s="11"/>
      <c r="LCA196" s="8"/>
      <c r="LCB196" s="9"/>
      <c r="LCG196" s="11"/>
      <c r="LCH196" s="8"/>
      <c r="LCI196" s="9"/>
      <c r="LCN196" s="11"/>
      <c r="LCO196" s="8"/>
      <c r="LCP196" s="9"/>
      <c r="LCU196" s="11"/>
      <c r="LCV196" s="8"/>
      <c r="LCW196" s="9"/>
      <c r="LDB196" s="11"/>
      <c r="LDC196" s="8"/>
      <c r="LDD196" s="9"/>
      <c r="LDI196" s="11"/>
      <c r="LDJ196" s="8"/>
      <c r="LDK196" s="9"/>
      <c r="LDP196" s="11"/>
      <c r="LDQ196" s="8"/>
      <c r="LDR196" s="9"/>
      <c r="LDW196" s="11"/>
      <c r="LDX196" s="8"/>
      <c r="LDY196" s="9"/>
      <c r="LED196" s="11"/>
      <c r="LEE196" s="8"/>
      <c r="LEF196" s="9"/>
      <c r="LEK196" s="11"/>
      <c r="LEL196" s="8"/>
      <c r="LEM196" s="9"/>
      <c r="LER196" s="11"/>
      <c r="LES196" s="8"/>
      <c r="LET196" s="9"/>
      <c r="LEY196" s="11"/>
      <c r="LEZ196" s="8"/>
      <c r="LFA196" s="9"/>
      <c r="LFF196" s="11"/>
      <c r="LFG196" s="8"/>
      <c r="LFH196" s="9"/>
      <c r="LFM196" s="11"/>
      <c r="LFN196" s="8"/>
      <c r="LFO196" s="9"/>
      <c r="LFT196" s="11"/>
      <c r="LFU196" s="8"/>
      <c r="LFV196" s="9"/>
      <c r="LGA196" s="11"/>
      <c r="LGB196" s="8"/>
      <c r="LGC196" s="9"/>
      <c r="LGH196" s="11"/>
      <c r="LGI196" s="8"/>
      <c r="LGJ196" s="9"/>
      <c r="LGO196" s="11"/>
      <c r="LGP196" s="8"/>
      <c r="LGQ196" s="9"/>
      <c r="LGV196" s="11"/>
      <c r="LGW196" s="8"/>
      <c r="LGX196" s="9"/>
      <c r="LHC196" s="11"/>
      <c r="LHD196" s="8"/>
      <c r="LHE196" s="9"/>
      <c r="LHJ196" s="11"/>
      <c r="LHK196" s="8"/>
      <c r="LHL196" s="9"/>
      <c r="LHQ196" s="11"/>
      <c r="LHR196" s="8"/>
      <c r="LHS196" s="9"/>
      <c r="LHX196" s="11"/>
      <c r="LHY196" s="8"/>
      <c r="LHZ196" s="9"/>
      <c r="LIE196" s="11"/>
      <c r="LIF196" s="8"/>
      <c r="LIG196" s="9"/>
      <c r="LIL196" s="11"/>
      <c r="LIM196" s="8"/>
      <c r="LIN196" s="9"/>
      <c r="LIS196" s="11"/>
      <c r="LIT196" s="8"/>
      <c r="LIU196" s="9"/>
      <c r="LIZ196" s="11"/>
      <c r="LJA196" s="8"/>
      <c r="LJB196" s="9"/>
      <c r="LJG196" s="11"/>
      <c r="LJH196" s="8"/>
      <c r="LJI196" s="9"/>
      <c r="LJN196" s="11"/>
      <c r="LJO196" s="8"/>
      <c r="LJP196" s="9"/>
      <c r="LJU196" s="11"/>
      <c r="LJV196" s="8"/>
      <c r="LJW196" s="9"/>
      <c r="LKB196" s="11"/>
      <c r="LKC196" s="8"/>
      <c r="LKD196" s="9"/>
      <c r="LKI196" s="11"/>
      <c r="LKJ196" s="8"/>
      <c r="LKK196" s="9"/>
      <c r="LKP196" s="11"/>
      <c r="LKQ196" s="8"/>
      <c r="LKR196" s="9"/>
      <c r="LKW196" s="11"/>
      <c r="LKX196" s="8"/>
      <c r="LKY196" s="9"/>
      <c r="LLD196" s="11"/>
      <c r="LLE196" s="8"/>
      <c r="LLF196" s="9"/>
      <c r="LLK196" s="11"/>
      <c r="LLL196" s="8"/>
      <c r="LLM196" s="9"/>
      <c r="LLR196" s="11"/>
      <c r="LLS196" s="8"/>
      <c r="LLT196" s="9"/>
      <c r="LLY196" s="11"/>
      <c r="LLZ196" s="8"/>
      <c r="LMA196" s="9"/>
      <c r="LMF196" s="11"/>
      <c r="LMG196" s="8"/>
      <c r="LMH196" s="9"/>
      <c r="LMM196" s="11"/>
      <c r="LMN196" s="8"/>
      <c r="LMO196" s="9"/>
      <c r="LMT196" s="11"/>
      <c r="LMU196" s="8"/>
      <c r="LMV196" s="9"/>
      <c r="LNA196" s="11"/>
      <c r="LNB196" s="8"/>
      <c r="LNC196" s="9"/>
      <c r="LNH196" s="11"/>
      <c r="LNI196" s="8"/>
      <c r="LNJ196" s="9"/>
      <c r="LNO196" s="11"/>
      <c r="LNP196" s="8"/>
      <c r="LNQ196" s="9"/>
      <c r="LNV196" s="11"/>
      <c r="LNW196" s="8"/>
      <c r="LNX196" s="9"/>
      <c r="LOC196" s="11"/>
      <c r="LOD196" s="8"/>
      <c r="LOE196" s="9"/>
      <c r="LOJ196" s="11"/>
      <c r="LOK196" s="8"/>
      <c r="LOL196" s="9"/>
      <c r="LOQ196" s="11"/>
      <c r="LOR196" s="8"/>
      <c r="LOS196" s="9"/>
      <c r="LOX196" s="11"/>
      <c r="LOY196" s="8"/>
      <c r="LOZ196" s="9"/>
      <c r="LPE196" s="11"/>
      <c r="LPF196" s="8"/>
      <c r="LPG196" s="9"/>
      <c r="LPL196" s="11"/>
      <c r="LPM196" s="8"/>
      <c r="LPN196" s="9"/>
      <c r="LPS196" s="11"/>
      <c r="LPT196" s="8"/>
      <c r="LPU196" s="9"/>
      <c r="LPZ196" s="11"/>
      <c r="LQA196" s="8"/>
      <c r="LQB196" s="9"/>
      <c r="LQG196" s="11"/>
      <c r="LQH196" s="8"/>
      <c r="LQI196" s="9"/>
      <c r="LQN196" s="11"/>
      <c r="LQO196" s="8"/>
      <c r="LQP196" s="9"/>
      <c r="LQU196" s="11"/>
      <c r="LQV196" s="8"/>
      <c r="LQW196" s="9"/>
      <c r="LRB196" s="11"/>
      <c r="LRC196" s="8"/>
      <c r="LRD196" s="9"/>
      <c r="LRI196" s="11"/>
      <c r="LRJ196" s="8"/>
      <c r="LRK196" s="9"/>
      <c r="LRP196" s="11"/>
      <c r="LRQ196" s="8"/>
      <c r="LRR196" s="9"/>
      <c r="LRW196" s="11"/>
      <c r="LRX196" s="8"/>
      <c r="LRY196" s="9"/>
      <c r="LSD196" s="11"/>
      <c r="LSE196" s="8"/>
      <c r="LSF196" s="9"/>
      <c r="LSK196" s="11"/>
      <c r="LSL196" s="8"/>
      <c r="LSM196" s="9"/>
      <c r="LSR196" s="11"/>
      <c r="LSS196" s="8"/>
      <c r="LST196" s="9"/>
      <c r="LSY196" s="11"/>
      <c r="LSZ196" s="8"/>
      <c r="LTA196" s="9"/>
      <c r="LTF196" s="11"/>
      <c r="LTG196" s="8"/>
      <c r="LTH196" s="9"/>
      <c r="LTM196" s="11"/>
      <c r="LTN196" s="8"/>
      <c r="LTO196" s="9"/>
      <c r="LTT196" s="11"/>
      <c r="LTU196" s="8"/>
      <c r="LTV196" s="9"/>
      <c r="LUA196" s="11"/>
      <c r="LUB196" s="8"/>
      <c r="LUC196" s="9"/>
      <c r="LUH196" s="11"/>
      <c r="LUI196" s="8"/>
      <c r="LUJ196" s="9"/>
      <c r="LUO196" s="11"/>
      <c r="LUP196" s="8"/>
      <c r="LUQ196" s="9"/>
      <c r="LUV196" s="11"/>
      <c r="LUW196" s="8"/>
      <c r="LUX196" s="9"/>
      <c r="LVC196" s="11"/>
      <c r="LVD196" s="8"/>
      <c r="LVE196" s="9"/>
      <c r="LVJ196" s="11"/>
      <c r="LVK196" s="8"/>
      <c r="LVL196" s="9"/>
      <c r="LVQ196" s="11"/>
      <c r="LVR196" s="8"/>
      <c r="LVS196" s="9"/>
      <c r="LVX196" s="11"/>
      <c r="LVY196" s="8"/>
      <c r="LVZ196" s="9"/>
      <c r="LWE196" s="11"/>
      <c r="LWF196" s="8"/>
      <c r="LWG196" s="9"/>
      <c r="LWL196" s="11"/>
      <c r="LWM196" s="8"/>
      <c r="LWN196" s="9"/>
      <c r="LWS196" s="11"/>
      <c r="LWT196" s="8"/>
      <c r="LWU196" s="9"/>
      <c r="LWZ196" s="11"/>
      <c r="LXA196" s="8"/>
      <c r="LXB196" s="9"/>
      <c r="LXG196" s="11"/>
      <c r="LXH196" s="8"/>
      <c r="LXI196" s="9"/>
      <c r="LXN196" s="11"/>
      <c r="LXO196" s="8"/>
      <c r="LXP196" s="9"/>
      <c r="LXU196" s="11"/>
      <c r="LXV196" s="8"/>
      <c r="LXW196" s="9"/>
      <c r="LYB196" s="11"/>
      <c r="LYC196" s="8"/>
      <c r="LYD196" s="9"/>
      <c r="LYI196" s="11"/>
      <c r="LYJ196" s="8"/>
      <c r="LYK196" s="9"/>
      <c r="LYP196" s="11"/>
      <c r="LYQ196" s="8"/>
      <c r="LYR196" s="9"/>
      <c r="LYW196" s="11"/>
      <c r="LYX196" s="8"/>
      <c r="LYY196" s="9"/>
      <c r="LZD196" s="11"/>
      <c r="LZE196" s="8"/>
      <c r="LZF196" s="9"/>
      <c r="LZK196" s="11"/>
      <c r="LZL196" s="8"/>
      <c r="LZM196" s="9"/>
      <c r="LZR196" s="11"/>
      <c r="LZS196" s="8"/>
      <c r="LZT196" s="9"/>
      <c r="LZY196" s="11"/>
      <c r="LZZ196" s="8"/>
      <c r="MAA196" s="9"/>
      <c r="MAF196" s="11"/>
      <c r="MAG196" s="8"/>
      <c r="MAH196" s="9"/>
      <c r="MAM196" s="11"/>
      <c r="MAN196" s="8"/>
      <c r="MAO196" s="9"/>
      <c r="MAT196" s="11"/>
      <c r="MAU196" s="8"/>
      <c r="MAV196" s="9"/>
      <c r="MBA196" s="11"/>
      <c r="MBB196" s="8"/>
      <c r="MBC196" s="9"/>
      <c r="MBH196" s="11"/>
      <c r="MBI196" s="8"/>
      <c r="MBJ196" s="9"/>
      <c r="MBO196" s="11"/>
      <c r="MBP196" s="8"/>
      <c r="MBQ196" s="9"/>
      <c r="MBV196" s="11"/>
      <c r="MBW196" s="8"/>
      <c r="MBX196" s="9"/>
      <c r="MCC196" s="11"/>
      <c r="MCD196" s="8"/>
      <c r="MCE196" s="9"/>
      <c r="MCJ196" s="11"/>
      <c r="MCK196" s="8"/>
      <c r="MCL196" s="9"/>
      <c r="MCQ196" s="11"/>
      <c r="MCR196" s="8"/>
      <c r="MCS196" s="9"/>
      <c r="MCX196" s="11"/>
      <c r="MCY196" s="8"/>
      <c r="MCZ196" s="9"/>
      <c r="MDE196" s="11"/>
      <c r="MDF196" s="8"/>
      <c r="MDG196" s="9"/>
      <c r="MDL196" s="11"/>
      <c r="MDM196" s="8"/>
      <c r="MDN196" s="9"/>
      <c r="MDS196" s="11"/>
      <c r="MDT196" s="8"/>
      <c r="MDU196" s="9"/>
      <c r="MDZ196" s="11"/>
      <c r="MEA196" s="8"/>
      <c r="MEB196" s="9"/>
      <c r="MEG196" s="11"/>
      <c r="MEH196" s="8"/>
      <c r="MEI196" s="9"/>
      <c r="MEN196" s="11"/>
      <c r="MEO196" s="8"/>
      <c r="MEP196" s="9"/>
      <c r="MEU196" s="11"/>
      <c r="MEV196" s="8"/>
      <c r="MEW196" s="9"/>
      <c r="MFB196" s="11"/>
      <c r="MFC196" s="8"/>
      <c r="MFD196" s="9"/>
      <c r="MFI196" s="11"/>
      <c r="MFJ196" s="8"/>
      <c r="MFK196" s="9"/>
      <c r="MFP196" s="11"/>
      <c r="MFQ196" s="8"/>
      <c r="MFR196" s="9"/>
      <c r="MFW196" s="11"/>
      <c r="MFX196" s="8"/>
      <c r="MFY196" s="9"/>
      <c r="MGD196" s="11"/>
      <c r="MGE196" s="8"/>
      <c r="MGF196" s="9"/>
      <c r="MGK196" s="11"/>
      <c r="MGL196" s="8"/>
      <c r="MGM196" s="9"/>
      <c r="MGR196" s="11"/>
      <c r="MGS196" s="8"/>
      <c r="MGT196" s="9"/>
      <c r="MGY196" s="11"/>
      <c r="MGZ196" s="8"/>
      <c r="MHA196" s="9"/>
      <c r="MHF196" s="11"/>
      <c r="MHG196" s="8"/>
      <c r="MHH196" s="9"/>
      <c r="MHM196" s="11"/>
      <c r="MHN196" s="8"/>
      <c r="MHO196" s="9"/>
      <c r="MHT196" s="11"/>
      <c r="MHU196" s="8"/>
      <c r="MHV196" s="9"/>
      <c r="MIA196" s="11"/>
      <c r="MIB196" s="8"/>
      <c r="MIC196" s="9"/>
      <c r="MIH196" s="11"/>
      <c r="MII196" s="8"/>
      <c r="MIJ196" s="9"/>
      <c r="MIO196" s="11"/>
      <c r="MIP196" s="8"/>
      <c r="MIQ196" s="9"/>
      <c r="MIV196" s="11"/>
      <c r="MIW196" s="8"/>
      <c r="MIX196" s="9"/>
      <c r="MJC196" s="11"/>
      <c r="MJD196" s="8"/>
      <c r="MJE196" s="9"/>
      <c r="MJJ196" s="11"/>
      <c r="MJK196" s="8"/>
      <c r="MJL196" s="9"/>
      <c r="MJQ196" s="11"/>
      <c r="MJR196" s="8"/>
      <c r="MJS196" s="9"/>
      <c r="MJX196" s="11"/>
      <c r="MJY196" s="8"/>
      <c r="MJZ196" s="9"/>
      <c r="MKE196" s="11"/>
      <c r="MKF196" s="8"/>
      <c r="MKG196" s="9"/>
      <c r="MKL196" s="11"/>
      <c r="MKM196" s="8"/>
      <c r="MKN196" s="9"/>
      <c r="MKS196" s="11"/>
      <c r="MKT196" s="8"/>
      <c r="MKU196" s="9"/>
      <c r="MKZ196" s="11"/>
      <c r="MLA196" s="8"/>
      <c r="MLB196" s="9"/>
      <c r="MLG196" s="11"/>
      <c r="MLH196" s="8"/>
      <c r="MLI196" s="9"/>
      <c r="MLN196" s="11"/>
      <c r="MLO196" s="8"/>
      <c r="MLP196" s="9"/>
      <c r="MLU196" s="11"/>
      <c r="MLV196" s="8"/>
      <c r="MLW196" s="9"/>
      <c r="MMB196" s="11"/>
      <c r="MMC196" s="8"/>
      <c r="MMD196" s="9"/>
      <c r="MMI196" s="11"/>
      <c r="MMJ196" s="8"/>
      <c r="MMK196" s="9"/>
      <c r="MMP196" s="11"/>
      <c r="MMQ196" s="8"/>
      <c r="MMR196" s="9"/>
      <c r="MMW196" s="11"/>
      <c r="MMX196" s="8"/>
      <c r="MMY196" s="9"/>
      <c r="MND196" s="11"/>
      <c r="MNE196" s="8"/>
      <c r="MNF196" s="9"/>
      <c r="MNK196" s="11"/>
      <c r="MNL196" s="8"/>
      <c r="MNM196" s="9"/>
      <c r="MNR196" s="11"/>
      <c r="MNS196" s="8"/>
      <c r="MNT196" s="9"/>
      <c r="MNY196" s="11"/>
      <c r="MNZ196" s="8"/>
      <c r="MOA196" s="9"/>
      <c r="MOF196" s="11"/>
      <c r="MOG196" s="8"/>
      <c r="MOH196" s="9"/>
      <c r="MOM196" s="11"/>
      <c r="MON196" s="8"/>
      <c r="MOO196" s="9"/>
      <c r="MOT196" s="11"/>
      <c r="MOU196" s="8"/>
      <c r="MOV196" s="9"/>
      <c r="MPA196" s="11"/>
      <c r="MPB196" s="8"/>
      <c r="MPC196" s="9"/>
      <c r="MPH196" s="11"/>
      <c r="MPI196" s="8"/>
      <c r="MPJ196" s="9"/>
      <c r="MPO196" s="11"/>
      <c r="MPP196" s="8"/>
      <c r="MPQ196" s="9"/>
      <c r="MPV196" s="11"/>
      <c r="MPW196" s="8"/>
      <c r="MPX196" s="9"/>
      <c r="MQC196" s="11"/>
      <c r="MQD196" s="8"/>
      <c r="MQE196" s="9"/>
      <c r="MQJ196" s="11"/>
      <c r="MQK196" s="8"/>
      <c r="MQL196" s="9"/>
      <c r="MQQ196" s="11"/>
      <c r="MQR196" s="8"/>
      <c r="MQS196" s="9"/>
      <c r="MQX196" s="11"/>
      <c r="MQY196" s="8"/>
      <c r="MQZ196" s="9"/>
      <c r="MRE196" s="11"/>
      <c r="MRF196" s="8"/>
      <c r="MRG196" s="9"/>
      <c r="MRL196" s="11"/>
      <c r="MRM196" s="8"/>
      <c r="MRN196" s="9"/>
      <c r="MRS196" s="11"/>
      <c r="MRT196" s="8"/>
      <c r="MRU196" s="9"/>
      <c r="MRZ196" s="11"/>
      <c r="MSA196" s="8"/>
      <c r="MSB196" s="9"/>
      <c r="MSG196" s="11"/>
      <c r="MSH196" s="8"/>
      <c r="MSI196" s="9"/>
      <c r="MSN196" s="11"/>
      <c r="MSO196" s="8"/>
      <c r="MSP196" s="9"/>
      <c r="MSU196" s="11"/>
      <c r="MSV196" s="8"/>
      <c r="MSW196" s="9"/>
      <c r="MTB196" s="11"/>
      <c r="MTC196" s="8"/>
      <c r="MTD196" s="9"/>
      <c r="MTI196" s="11"/>
      <c r="MTJ196" s="8"/>
      <c r="MTK196" s="9"/>
      <c r="MTP196" s="11"/>
      <c r="MTQ196" s="8"/>
      <c r="MTR196" s="9"/>
      <c r="MTW196" s="11"/>
      <c r="MTX196" s="8"/>
      <c r="MTY196" s="9"/>
      <c r="MUD196" s="11"/>
      <c r="MUE196" s="8"/>
      <c r="MUF196" s="9"/>
      <c r="MUK196" s="11"/>
      <c r="MUL196" s="8"/>
      <c r="MUM196" s="9"/>
      <c r="MUR196" s="11"/>
      <c r="MUS196" s="8"/>
      <c r="MUT196" s="9"/>
      <c r="MUY196" s="11"/>
      <c r="MUZ196" s="8"/>
      <c r="MVA196" s="9"/>
      <c r="MVF196" s="11"/>
      <c r="MVG196" s="8"/>
      <c r="MVH196" s="9"/>
      <c r="MVM196" s="11"/>
      <c r="MVN196" s="8"/>
      <c r="MVO196" s="9"/>
      <c r="MVT196" s="11"/>
      <c r="MVU196" s="8"/>
      <c r="MVV196" s="9"/>
      <c r="MWA196" s="11"/>
      <c r="MWB196" s="8"/>
      <c r="MWC196" s="9"/>
      <c r="MWH196" s="11"/>
      <c r="MWI196" s="8"/>
      <c r="MWJ196" s="9"/>
      <c r="MWO196" s="11"/>
      <c r="MWP196" s="8"/>
      <c r="MWQ196" s="9"/>
      <c r="MWV196" s="11"/>
      <c r="MWW196" s="8"/>
      <c r="MWX196" s="9"/>
      <c r="MXC196" s="11"/>
      <c r="MXD196" s="8"/>
      <c r="MXE196" s="9"/>
      <c r="MXJ196" s="11"/>
      <c r="MXK196" s="8"/>
      <c r="MXL196" s="9"/>
      <c r="MXQ196" s="11"/>
      <c r="MXR196" s="8"/>
      <c r="MXS196" s="9"/>
      <c r="MXX196" s="11"/>
      <c r="MXY196" s="8"/>
      <c r="MXZ196" s="9"/>
      <c r="MYE196" s="11"/>
      <c r="MYF196" s="8"/>
      <c r="MYG196" s="9"/>
      <c r="MYL196" s="11"/>
      <c r="MYM196" s="8"/>
      <c r="MYN196" s="9"/>
      <c r="MYS196" s="11"/>
      <c r="MYT196" s="8"/>
      <c r="MYU196" s="9"/>
      <c r="MYZ196" s="11"/>
      <c r="MZA196" s="8"/>
      <c r="MZB196" s="9"/>
      <c r="MZG196" s="11"/>
      <c r="MZH196" s="8"/>
      <c r="MZI196" s="9"/>
      <c r="MZN196" s="11"/>
      <c r="MZO196" s="8"/>
      <c r="MZP196" s="9"/>
      <c r="MZU196" s="11"/>
      <c r="MZV196" s="8"/>
      <c r="MZW196" s="9"/>
      <c r="NAB196" s="11"/>
      <c r="NAC196" s="8"/>
      <c r="NAD196" s="9"/>
      <c r="NAI196" s="11"/>
      <c r="NAJ196" s="8"/>
      <c r="NAK196" s="9"/>
      <c r="NAP196" s="11"/>
      <c r="NAQ196" s="8"/>
      <c r="NAR196" s="9"/>
      <c r="NAW196" s="11"/>
      <c r="NAX196" s="8"/>
      <c r="NAY196" s="9"/>
      <c r="NBD196" s="11"/>
      <c r="NBE196" s="8"/>
      <c r="NBF196" s="9"/>
      <c r="NBK196" s="11"/>
      <c r="NBL196" s="8"/>
      <c r="NBM196" s="9"/>
      <c r="NBR196" s="11"/>
      <c r="NBS196" s="8"/>
      <c r="NBT196" s="9"/>
      <c r="NBY196" s="11"/>
      <c r="NBZ196" s="8"/>
      <c r="NCA196" s="9"/>
      <c r="NCF196" s="11"/>
      <c r="NCG196" s="8"/>
      <c r="NCH196" s="9"/>
      <c r="NCM196" s="11"/>
      <c r="NCN196" s="8"/>
      <c r="NCO196" s="9"/>
      <c r="NCT196" s="11"/>
      <c r="NCU196" s="8"/>
      <c r="NCV196" s="9"/>
      <c r="NDA196" s="11"/>
      <c r="NDB196" s="8"/>
      <c r="NDC196" s="9"/>
      <c r="NDH196" s="11"/>
      <c r="NDI196" s="8"/>
      <c r="NDJ196" s="9"/>
      <c r="NDO196" s="11"/>
      <c r="NDP196" s="8"/>
      <c r="NDQ196" s="9"/>
      <c r="NDV196" s="11"/>
      <c r="NDW196" s="8"/>
      <c r="NDX196" s="9"/>
      <c r="NEC196" s="11"/>
      <c r="NED196" s="8"/>
      <c r="NEE196" s="9"/>
      <c r="NEJ196" s="11"/>
      <c r="NEK196" s="8"/>
      <c r="NEL196" s="9"/>
      <c r="NEQ196" s="11"/>
      <c r="NER196" s="8"/>
      <c r="NES196" s="9"/>
      <c r="NEX196" s="11"/>
      <c r="NEY196" s="8"/>
      <c r="NEZ196" s="9"/>
      <c r="NFE196" s="11"/>
      <c r="NFF196" s="8"/>
      <c r="NFG196" s="9"/>
      <c r="NFL196" s="11"/>
      <c r="NFM196" s="8"/>
      <c r="NFN196" s="9"/>
      <c r="NFS196" s="11"/>
      <c r="NFT196" s="8"/>
      <c r="NFU196" s="9"/>
      <c r="NFZ196" s="11"/>
      <c r="NGA196" s="8"/>
      <c r="NGB196" s="9"/>
      <c r="NGG196" s="11"/>
      <c r="NGH196" s="8"/>
      <c r="NGI196" s="9"/>
      <c r="NGN196" s="11"/>
      <c r="NGO196" s="8"/>
      <c r="NGP196" s="9"/>
      <c r="NGU196" s="11"/>
      <c r="NGV196" s="8"/>
      <c r="NGW196" s="9"/>
      <c r="NHB196" s="11"/>
      <c r="NHC196" s="8"/>
      <c r="NHD196" s="9"/>
      <c r="NHI196" s="11"/>
      <c r="NHJ196" s="8"/>
      <c r="NHK196" s="9"/>
      <c r="NHP196" s="11"/>
      <c r="NHQ196" s="8"/>
      <c r="NHR196" s="9"/>
      <c r="NHW196" s="11"/>
      <c r="NHX196" s="8"/>
      <c r="NHY196" s="9"/>
      <c r="NID196" s="11"/>
      <c r="NIE196" s="8"/>
      <c r="NIF196" s="9"/>
      <c r="NIK196" s="11"/>
      <c r="NIL196" s="8"/>
      <c r="NIM196" s="9"/>
      <c r="NIR196" s="11"/>
      <c r="NIS196" s="8"/>
      <c r="NIT196" s="9"/>
      <c r="NIY196" s="11"/>
      <c r="NIZ196" s="8"/>
      <c r="NJA196" s="9"/>
      <c r="NJF196" s="11"/>
      <c r="NJG196" s="8"/>
      <c r="NJH196" s="9"/>
      <c r="NJM196" s="11"/>
      <c r="NJN196" s="8"/>
      <c r="NJO196" s="9"/>
      <c r="NJT196" s="11"/>
      <c r="NJU196" s="8"/>
      <c r="NJV196" s="9"/>
      <c r="NKA196" s="11"/>
      <c r="NKB196" s="8"/>
      <c r="NKC196" s="9"/>
      <c r="NKH196" s="11"/>
      <c r="NKI196" s="8"/>
      <c r="NKJ196" s="9"/>
      <c r="NKO196" s="11"/>
      <c r="NKP196" s="8"/>
      <c r="NKQ196" s="9"/>
      <c r="NKV196" s="11"/>
      <c r="NKW196" s="8"/>
      <c r="NKX196" s="9"/>
      <c r="NLC196" s="11"/>
      <c r="NLD196" s="8"/>
      <c r="NLE196" s="9"/>
      <c r="NLJ196" s="11"/>
      <c r="NLK196" s="8"/>
      <c r="NLL196" s="9"/>
      <c r="NLQ196" s="11"/>
      <c r="NLR196" s="8"/>
      <c r="NLS196" s="9"/>
      <c r="NLX196" s="11"/>
      <c r="NLY196" s="8"/>
      <c r="NLZ196" s="9"/>
      <c r="NME196" s="11"/>
      <c r="NMF196" s="8"/>
      <c r="NMG196" s="9"/>
      <c r="NML196" s="11"/>
      <c r="NMM196" s="8"/>
      <c r="NMN196" s="9"/>
      <c r="NMS196" s="11"/>
      <c r="NMT196" s="8"/>
      <c r="NMU196" s="9"/>
      <c r="NMZ196" s="11"/>
      <c r="NNA196" s="8"/>
      <c r="NNB196" s="9"/>
      <c r="NNG196" s="11"/>
      <c r="NNH196" s="8"/>
      <c r="NNI196" s="9"/>
      <c r="NNN196" s="11"/>
      <c r="NNO196" s="8"/>
      <c r="NNP196" s="9"/>
      <c r="NNU196" s="11"/>
      <c r="NNV196" s="8"/>
      <c r="NNW196" s="9"/>
      <c r="NOB196" s="11"/>
      <c r="NOC196" s="8"/>
      <c r="NOD196" s="9"/>
      <c r="NOI196" s="11"/>
      <c r="NOJ196" s="8"/>
      <c r="NOK196" s="9"/>
      <c r="NOP196" s="11"/>
      <c r="NOQ196" s="8"/>
      <c r="NOR196" s="9"/>
      <c r="NOW196" s="11"/>
      <c r="NOX196" s="8"/>
      <c r="NOY196" s="9"/>
      <c r="NPD196" s="11"/>
      <c r="NPE196" s="8"/>
      <c r="NPF196" s="9"/>
      <c r="NPK196" s="11"/>
      <c r="NPL196" s="8"/>
      <c r="NPM196" s="9"/>
      <c r="NPR196" s="11"/>
      <c r="NPS196" s="8"/>
      <c r="NPT196" s="9"/>
      <c r="NPY196" s="11"/>
      <c r="NPZ196" s="8"/>
      <c r="NQA196" s="9"/>
      <c r="NQF196" s="11"/>
      <c r="NQG196" s="8"/>
      <c r="NQH196" s="9"/>
      <c r="NQM196" s="11"/>
      <c r="NQN196" s="8"/>
      <c r="NQO196" s="9"/>
      <c r="NQT196" s="11"/>
      <c r="NQU196" s="8"/>
      <c r="NQV196" s="9"/>
      <c r="NRA196" s="11"/>
      <c r="NRB196" s="8"/>
      <c r="NRC196" s="9"/>
      <c r="NRH196" s="11"/>
      <c r="NRI196" s="8"/>
      <c r="NRJ196" s="9"/>
      <c r="NRO196" s="11"/>
      <c r="NRP196" s="8"/>
      <c r="NRQ196" s="9"/>
      <c r="NRV196" s="11"/>
      <c r="NRW196" s="8"/>
      <c r="NRX196" s="9"/>
      <c r="NSC196" s="11"/>
      <c r="NSD196" s="8"/>
      <c r="NSE196" s="9"/>
      <c r="NSJ196" s="11"/>
      <c r="NSK196" s="8"/>
      <c r="NSL196" s="9"/>
      <c r="NSQ196" s="11"/>
      <c r="NSR196" s="8"/>
      <c r="NSS196" s="9"/>
      <c r="NSX196" s="11"/>
      <c r="NSY196" s="8"/>
      <c r="NSZ196" s="9"/>
      <c r="NTE196" s="11"/>
      <c r="NTF196" s="8"/>
      <c r="NTG196" s="9"/>
      <c r="NTL196" s="11"/>
      <c r="NTM196" s="8"/>
      <c r="NTN196" s="9"/>
      <c r="NTS196" s="11"/>
      <c r="NTT196" s="8"/>
      <c r="NTU196" s="9"/>
      <c r="NTZ196" s="11"/>
      <c r="NUA196" s="8"/>
      <c r="NUB196" s="9"/>
      <c r="NUG196" s="11"/>
      <c r="NUH196" s="8"/>
      <c r="NUI196" s="9"/>
      <c r="NUN196" s="11"/>
      <c r="NUO196" s="8"/>
      <c r="NUP196" s="9"/>
      <c r="NUU196" s="11"/>
      <c r="NUV196" s="8"/>
      <c r="NUW196" s="9"/>
      <c r="NVB196" s="11"/>
      <c r="NVC196" s="8"/>
      <c r="NVD196" s="9"/>
      <c r="NVI196" s="11"/>
      <c r="NVJ196" s="8"/>
      <c r="NVK196" s="9"/>
      <c r="NVP196" s="11"/>
      <c r="NVQ196" s="8"/>
      <c r="NVR196" s="9"/>
      <c r="NVW196" s="11"/>
      <c r="NVX196" s="8"/>
      <c r="NVY196" s="9"/>
      <c r="NWD196" s="11"/>
      <c r="NWE196" s="8"/>
      <c r="NWF196" s="9"/>
      <c r="NWK196" s="11"/>
      <c r="NWL196" s="8"/>
      <c r="NWM196" s="9"/>
      <c r="NWR196" s="11"/>
      <c r="NWS196" s="8"/>
      <c r="NWT196" s="9"/>
      <c r="NWY196" s="11"/>
      <c r="NWZ196" s="8"/>
      <c r="NXA196" s="9"/>
      <c r="NXF196" s="11"/>
      <c r="NXG196" s="8"/>
      <c r="NXH196" s="9"/>
      <c r="NXM196" s="11"/>
      <c r="NXN196" s="8"/>
      <c r="NXO196" s="9"/>
      <c r="NXT196" s="11"/>
      <c r="NXU196" s="8"/>
      <c r="NXV196" s="9"/>
      <c r="NYA196" s="11"/>
      <c r="NYB196" s="8"/>
      <c r="NYC196" s="9"/>
      <c r="NYH196" s="11"/>
      <c r="NYI196" s="8"/>
      <c r="NYJ196" s="9"/>
      <c r="NYO196" s="11"/>
      <c r="NYP196" s="8"/>
      <c r="NYQ196" s="9"/>
      <c r="NYV196" s="11"/>
      <c r="NYW196" s="8"/>
      <c r="NYX196" s="9"/>
      <c r="NZC196" s="11"/>
      <c r="NZD196" s="8"/>
      <c r="NZE196" s="9"/>
      <c r="NZJ196" s="11"/>
      <c r="NZK196" s="8"/>
      <c r="NZL196" s="9"/>
      <c r="NZQ196" s="11"/>
      <c r="NZR196" s="8"/>
      <c r="NZS196" s="9"/>
      <c r="NZX196" s="11"/>
      <c r="NZY196" s="8"/>
      <c r="NZZ196" s="9"/>
      <c r="OAE196" s="11"/>
      <c r="OAF196" s="8"/>
      <c r="OAG196" s="9"/>
      <c r="OAL196" s="11"/>
      <c r="OAM196" s="8"/>
      <c r="OAN196" s="9"/>
      <c r="OAS196" s="11"/>
      <c r="OAT196" s="8"/>
      <c r="OAU196" s="9"/>
      <c r="OAZ196" s="11"/>
      <c r="OBA196" s="8"/>
      <c r="OBB196" s="9"/>
      <c r="OBG196" s="11"/>
      <c r="OBH196" s="8"/>
      <c r="OBI196" s="9"/>
      <c r="OBN196" s="11"/>
      <c r="OBO196" s="8"/>
      <c r="OBP196" s="9"/>
      <c r="OBU196" s="11"/>
      <c r="OBV196" s="8"/>
      <c r="OBW196" s="9"/>
      <c r="OCB196" s="11"/>
      <c r="OCC196" s="8"/>
      <c r="OCD196" s="9"/>
      <c r="OCI196" s="11"/>
      <c r="OCJ196" s="8"/>
      <c r="OCK196" s="9"/>
      <c r="OCP196" s="11"/>
      <c r="OCQ196" s="8"/>
      <c r="OCR196" s="9"/>
      <c r="OCW196" s="11"/>
      <c r="OCX196" s="8"/>
      <c r="OCY196" s="9"/>
      <c r="ODD196" s="11"/>
      <c r="ODE196" s="8"/>
      <c r="ODF196" s="9"/>
      <c r="ODK196" s="11"/>
      <c r="ODL196" s="8"/>
      <c r="ODM196" s="9"/>
      <c r="ODR196" s="11"/>
      <c r="ODS196" s="8"/>
      <c r="ODT196" s="9"/>
      <c r="ODY196" s="11"/>
      <c r="ODZ196" s="8"/>
      <c r="OEA196" s="9"/>
      <c r="OEF196" s="11"/>
      <c r="OEG196" s="8"/>
      <c r="OEH196" s="9"/>
      <c r="OEM196" s="11"/>
      <c r="OEN196" s="8"/>
      <c r="OEO196" s="9"/>
      <c r="OET196" s="11"/>
      <c r="OEU196" s="8"/>
      <c r="OEV196" s="9"/>
      <c r="OFA196" s="11"/>
      <c r="OFB196" s="8"/>
      <c r="OFC196" s="9"/>
      <c r="OFH196" s="11"/>
      <c r="OFI196" s="8"/>
      <c r="OFJ196" s="9"/>
      <c r="OFO196" s="11"/>
      <c r="OFP196" s="8"/>
      <c r="OFQ196" s="9"/>
      <c r="OFV196" s="11"/>
      <c r="OFW196" s="8"/>
      <c r="OFX196" s="9"/>
      <c r="OGC196" s="11"/>
      <c r="OGD196" s="8"/>
      <c r="OGE196" s="9"/>
      <c r="OGJ196" s="11"/>
      <c r="OGK196" s="8"/>
      <c r="OGL196" s="9"/>
      <c r="OGQ196" s="11"/>
      <c r="OGR196" s="8"/>
      <c r="OGS196" s="9"/>
      <c r="OGX196" s="11"/>
      <c r="OGY196" s="8"/>
      <c r="OGZ196" s="9"/>
      <c r="OHE196" s="11"/>
      <c r="OHF196" s="8"/>
      <c r="OHG196" s="9"/>
      <c r="OHL196" s="11"/>
      <c r="OHM196" s="8"/>
      <c r="OHN196" s="9"/>
      <c r="OHS196" s="11"/>
      <c r="OHT196" s="8"/>
      <c r="OHU196" s="9"/>
      <c r="OHZ196" s="11"/>
      <c r="OIA196" s="8"/>
      <c r="OIB196" s="9"/>
      <c r="OIG196" s="11"/>
      <c r="OIH196" s="8"/>
      <c r="OII196" s="9"/>
      <c r="OIN196" s="11"/>
      <c r="OIO196" s="8"/>
      <c r="OIP196" s="9"/>
      <c r="OIU196" s="11"/>
      <c r="OIV196" s="8"/>
      <c r="OIW196" s="9"/>
      <c r="OJB196" s="11"/>
      <c r="OJC196" s="8"/>
      <c r="OJD196" s="9"/>
      <c r="OJI196" s="11"/>
      <c r="OJJ196" s="8"/>
      <c r="OJK196" s="9"/>
      <c r="OJP196" s="11"/>
      <c r="OJQ196" s="8"/>
      <c r="OJR196" s="9"/>
      <c r="OJW196" s="11"/>
      <c r="OJX196" s="8"/>
      <c r="OJY196" s="9"/>
      <c r="OKD196" s="11"/>
      <c r="OKE196" s="8"/>
      <c r="OKF196" s="9"/>
      <c r="OKK196" s="11"/>
      <c r="OKL196" s="8"/>
      <c r="OKM196" s="9"/>
      <c r="OKR196" s="11"/>
      <c r="OKS196" s="8"/>
      <c r="OKT196" s="9"/>
      <c r="OKY196" s="11"/>
      <c r="OKZ196" s="8"/>
      <c r="OLA196" s="9"/>
      <c r="OLF196" s="11"/>
      <c r="OLG196" s="8"/>
      <c r="OLH196" s="9"/>
      <c r="OLM196" s="11"/>
      <c r="OLN196" s="8"/>
      <c r="OLO196" s="9"/>
      <c r="OLT196" s="11"/>
      <c r="OLU196" s="8"/>
      <c r="OLV196" s="9"/>
      <c r="OMA196" s="11"/>
      <c r="OMB196" s="8"/>
      <c r="OMC196" s="9"/>
      <c r="OMH196" s="11"/>
      <c r="OMI196" s="8"/>
      <c r="OMJ196" s="9"/>
      <c r="OMO196" s="11"/>
      <c r="OMP196" s="8"/>
      <c r="OMQ196" s="9"/>
      <c r="OMV196" s="11"/>
      <c r="OMW196" s="8"/>
      <c r="OMX196" s="9"/>
      <c r="ONC196" s="11"/>
      <c r="OND196" s="8"/>
      <c r="ONE196" s="9"/>
      <c r="ONJ196" s="11"/>
      <c r="ONK196" s="8"/>
      <c r="ONL196" s="9"/>
      <c r="ONQ196" s="11"/>
      <c r="ONR196" s="8"/>
      <c r="ONS196" s="9"/>
      <c r="ONX196" s="11"/>
      <c r="ONY196" s="8"/>
      <c r="ONZ196" s="9"/>
      <c r="OOE196" s="11"/>
      <c r="OOF196" s="8"/>
      <c r="OOG196" s="9"/>
      <c r="OOL196" s="11"/>
      <c r="OOM196" s="8"/>
      <c r="OON196" s="9"/>
      <c r="OOS196" s="11"/>
      <c r="OOT196" s="8"/>
      <c r="OOU196" s="9"/>
      <c r="OOZ196" s="11"/>
      <c r="OPA196" s="8"/>
      <c r="OPB196" s="9"/>
      <c r="OPG196" s="11"/>
      <c r="OPH196" s="8"/>
      <c r="OPI196" s="9"/>
      <c r="OPN196" s="11"/>
      <c r="OPO196" s="8"/>
      <c r="OPP196" s="9"/>
      <c r="OPU196" s="11"/>
      <c r="OPV196" s="8"/>
      <c r="OPW196" s="9"/>
      <c r="OQB196" s="11"/>
      <c r="OQC196" s="8"/>
      <c r="OQD196" s="9"/>
      <c r="OQI196" s="11"/>
      <c r="OQJ196" s="8"/>
      <c r="OQK196" s="9"/>
      <c r="OQP196" s="11"/>
      <c r="OQQ196" s="8"/>
      <c r="OQR196" s="9"/>
      <c r="OQW196" s="11"/>
      <c r="OQX196" s="8"/>
      <c r="OQY196" s="9"/>
      <c r="ORD196" s="11"/>
      <c r="ORE196" s="8"/>
      <c r="ORF196" s="9"/>
      <c r="ORK196" s="11"/>
      <c r="ORL196" s="8"/>
      <c r="ORM196" s="9"/>
      <c r="ORR196" s="11"/>
      <c r="ORS196" s="8"/>
      <c r="ORT196" s="9"/>
      <c r="ORY196" s="11"/>
      <c r="ORZ196" s="8"/>
      <c r="OSA196" s="9"/>
      <c r="OSF196" s="11"/>
      <c r="OSG196" s="8"/>
      <c r="OSH196" s="9"/>
      <c r="OSM196" s="11"/>
      <c r="OSN196" s="8"/>
      <c r="OSO196" s="9"/>
      <c r="OST196" s="11"/>
      <c r="OSU196" s="8"/>
      <c r="OSV196" s="9"/>
      <c r="OTA196" s="11"/>
      <c r="OTB196" s="8"/>
      <c r="OTC196" s="9"/>
      <c r="OTH196" s="11"/>
      <c r="OTI196" s="8"/>
      <c r="OTJ196" s="9"/>
      <c r="OTO196" s="11"/>
      <c r="OTP196" s="8"/>
      <c r="OTQ196" s="9"/>
      <c r="OTV196" s="11"/>
      <c r="OTW196" s="8"/>
      <c r="OTX196" s="9"/>
      <c r="OUC196" s="11"/>
      <c r="OUD196" s="8"/>
      <c r="OUE196" s="9"/>
      <c r="OUJ196" s="11"/>
      <c r="OUK196" s="8"/>
      <c r="OUL196" s="9"/>
      <c r="OUQ196" s="11"/>
      <c r="OUR196" s="8"/>
      <c r="OUS196" s="9"/>
      <c r="OUX196" s="11"/>
      <c r="OUY196" s="8"/>
      <c r="OUZ196" s="9"/>
      <c r="OVE196" s="11"/>
      <c r="OVF196" s="8"/>
      <c r="OVG196" s="9"/>
      <c r="OVL196" s="11"/>
      <c r="OVM196" s="8"/>
      <c r="OVN196" s="9"/>
      <c r="OVS196" s="11"/>
      <c r="OVT196" s="8"/>
      <c r="OVU196" s="9"/>
      <c r="OVZ196" s="11"/>
      <c r="OWA196" s="8"/>
      <c r="OWB196" s="9"/>
      <c r="OWG196" s="11"/>
      <c r="OWH196" s="8"/>
      <c r="OWI196" s="9"/>
      <c r="OWN196" s="11"/>
      <c r="OWO196" s="8"/>
      <c r="OWP196" s="9"/>
      <c r="OWU196" s="11"/>
      <c r="OWV196" s="8"/>
      <c r="OWW196" s="9"/>
      <c r="OXB196" s="11"/>
      <c r="OXC196" s="8"/>
      <c r="OXD196" s="9"/>
      <c r="OXI196" s="11"/>
      <c r="OXJ196" s="8"/>
      <c r="OXK196" s="9"/>
      <c r="OXP196" s="11"/>
      <c r="OXQ196" s="8"/>
      <c r="OXR196" s="9"/>
      <c r="OXW196" s="11"/>
      <c r="OXX196" s="8"/>
      <c r="OXY196" s="9"/>
      <c r="OYD196" s="11"/>
      <c r="OYE196" s="8"/>
      <c r="OYF196" s="9"/>
      <c r="OYK196" s="11"/>
      <c r="OYL196" s="8"/>
      <c r="OYM196" s="9"/>
      <c r="OYR196" s="11"/>
      <c r="OYS196" s="8"/>
      <c r="OYT196" s="9"/>
      <c r="OYY196" s="11"/>
      <c r="OYZ196" s="8"/>
      <c r="OZA196" s="9"/>
      <c r="OZF196" s="11"/>
      <c r="OZG196" s="8"/>
      <c r="OZH196" s="9"/>
      <c r="OZM196" s="11"/>
      <c r="OZN196" s="8"/>
      <c r="OZO196" s="9"/>
      <c r="OZT196" s="11"/>
      <c r="OZU196" s="8"/>
      <c r="OZV196" s="9"/>
      <c r="PAA196" s="11"/>
      <c r="PAB196" s="8"/>
      <c r="PAC196" s="9"/>
      <c r="PAH196" s="11"/>
      <c r="PAI196" s="8"/>
      <c r="PAJ196" s="9"/>
      <c r="PAO196" s="11"/>
      <c r="PAP196" s="8"/>
      <c r="PAQ196" s="9"/>
      <c r="PAV196" s="11"/>
      <c r="PAW196" s="8"/>
      <c r="PAX196" s="9"/>
      <c r="PBC196" s="11"/>
      <c r="PBD196" s="8"/>
      <c r="PBE196" s="9"/>
      <c r="PBJ196" s="11"/>
      <c r="PBK196" s="8"/>
      <c r="PBL196" s="9"/>
      <c r="PBQ196" s="11"/>
      <c r="PBR196" s="8"/>
      <c r="PBS196" s="9"/>
      <c r="PBX196" s="11"/>
      <c r="PBY196" s="8"/>
      <c r="PBZ196" s="9"/>
      <c r="PCE196" s="11"/>
      <c r="PCF196" s="8"/>
      <c r="PCG196" s="9"/>
      <c r="PCL196" s="11"/>
      <c r="PCM196" s="8"/>
      <c r="PCN196" s="9"/>
      <c r="PCS196" s="11"/>
      <c r="PCT196" s="8"/>
      <c r="PCU196" s="9"/>
      <c r="PCZ196" s="11"/>
      <c r="PDA196" s="8"/>
      <c r="PDB196" s="9"/>
      <c r="PDG196" s="11"/>
      <c r="PDH196" s="8"/>
      <c r="PDI196" s="9"/>
      <c r="PDN196" s="11"/>
      <c r="PDO196" s="8"/>
      <c r="PDP196" s="9"/>
      <c r="PDU196" s="11"/>
      <c r="PDV196" s="8"/>
      <c r="PDW196" s="9"/>
      <c r="PEB196" s="11"/>
      <c r="PEC196" s="8"/>
      <c r="PED196" s="9"/>
      <c r="PEI196" s="11"/>
      <c r="PEJ196" s="8"/>
      <c r="PEK196" s="9"/>
      <c r="PEP196" s="11"/>
      <c r="PEQ196" s="8"/>
      <c r="PER196" s="9"/>
      <c r="PEW196" s="11"/>
      <c r="PEX196" s="8"/>
      <c r="PEY196" s="9"/>
      <c r="PFD196" s="11"/>
      <c r="PFE196" s="8"/>
      <c r="PFF196" s="9"/>
      <c r="PFK196" s="11"/>
      <c r="PFL196" s="8"/>
      <c r="PFM196" s="9"/>
      <c r="PFR196" s="11"/>
      <c r="PFS196" s="8"/>
      <c r="PFT196" s="9"/>
      <c r="PFY196" s="11"/>
      <c r="PFZ196" s="8"/>
      <c r="PGA196" s="9"/>
      <c r="PGF196" s="11"/>
      <c r="PGG196" s="8"/>
      <c r="PGH196" s="9"/>
      <c r="PGM196" s="11"/>
      <c r="PGN196" s="8"/>
      <c r="PGO196" s="9"/>
      <c r="PGT196" s="11"/>
      <c r="PGU196" s="8"/>
      <c r="PGV196" s="9"/>
      <c r="PHA196" s="11"/>
      <c r="PHB196" s="8"/>
      <c r="PHC196" s="9"/>
      <c r="PHH196" s="11"/>
      <c r="PHI196" s="8"/>
      <c r="PHJ196" s="9"/>
      <c r="PHO196" s="11"/>
      <c r="PHP196" s="8"/>
      <c r="PHQ196" s="9"/>
      <c r="PHV196" s="11"/>
      <c r="PHW196" s="8"/>
      <c r="PHX196" s="9"/>
      <c r="PIC196" s="11"/>
      <c r="PID196" s="8"/>
      <c r="PIE196" s="9"/>
      <c r="PIJ196" s="11"/>
      <c r="PIK196" s="8"/>
      <c r="PIL196" s="9"/>
      <c r="PIQ196" s="11"/>
      <c r="PIR196" s="8"/>
      <c r="PIS196" s="9"/>
      <c r="PIX196" s="11"/>
      <c r="PIY196" s="8"/>
      <c r="PIZ196" s="9"/>
      <c r="PJE196" s="11"/>
      <c r="PJF196" s="8"/>
      <c r="PJG196" s="9"/>
      <c r="PJL196" s="11"/>
      <c r="PJM196" s="8"/>
      <c r="PJN196" s="9"/>
      <c r="PJS196" s="11"/>
      <c r="PJT196" s="8"/>
      <c r="PJU196" s="9"/>
      <c r="PJZ196" s="11"/>
      <c r="PKA196" s="8"/>
      <c r="PKB196" s="9"/>
      <c r="PKG196" s="11"/>
      <c r="PKH196" s="8"/>
      <c r="PKI196" s="9"/>
      <c r="PKN196" s="11"/>
      <c r="PKO196" s="8"/>
      <c r="PKP196" s="9"/>
      <c r="PKU196" s="11"/>
      <c r="PKV196" s="8"/>
      <c r="PKW196" s="9"/>
      <c r="PLB196" s="11"/>
      <c r="PLC196" s="8"/>
      <c r="PLD196" s="9"/>
      <c r="PLI196" s="11"/>
      <c r="PLJ196" s="8"/>
      <c r="PLK196" s="9"/>
      <c r="PLP196" s="11"/>
      <c r="PLQ196" s="8"/>
      <c r="PLR196" s="9"/>
      <c r="PLW196" s="11"/>
      <c r="PLX196" s="8"/>
      <c r="PLY196" s="9"/>
      <c r="PMD196" s="11"/>
      <c r="PME196" s="8"/>
      <c r="PMF196" s="9"/>
      <c r="PMK196" s="11"/>
      <c r="PML196" s="8"/>
      <c r="PMM196" s="9"/>
      <c r="PMR196" s="11"/>
      <c r="PMS196" s="8"/>
      <c r="PMT196" s="9"/>
      <c r="PMY196" s="11"/>
      <c r="PMZ196" s="8"/>
      <c r="PNA196" s="9"/>
      <c r="PNF196" s="11"/>
      <c r="PNG196" s="8"/>
      <c r="PNH196" s="9"/>
      <c r="PNM196" s="11"/>
      <c r="PNN196" s="8"/>
      <c r="PNO196" s="9"/>
      <c r="PNT196" s="11"/>
      <c r="PNU196" s="8"/>
      <c r="PNV196" s="9"/>
      <c r="POA196" s="11"/>
      <c r="POB196" s="8"/>
      <c r="POC196" s="9"/>
      <c r="POH196" s="11"/>
      <c r="POI196" s="8"/>
      <c r="POJ196" s="9"/>
      <c r="POO196" s="11"/>
      <c r="POP196" s="8"/>
      <c r="POQ196" s="9"/>
      <c r="POV196" s="11"/>
      <c r="POW196" s="8"/>
      <c r="POX196" s="9"/>
      <c r="PPC196" s="11"/>
      <c r="PPD196" s="8"/>
      <c r="PPE196" s="9"/>
      <c r="PPJ196" s="11"/>
      <c r="PPK196" s="8"/>
      <c r="PPL196" s="9"/>
      <c r="PPQ196" s="11"/>
      <c r="PPR196" s="8"/>
      <c r="PPS196" s="9"/>
      <c r="PPX196" s="11"/>
      <c r="PPY196" s="8"/>
      <c r="PPZ196" s="9"/>
      <c r="PQE196" s="11"/>
      <c r="PQF196" s="8"/>
      <c r="PQG196" s="9"/>
      <c r="PQL196" s="11"/>
      <c r="PQM196" s="8"/>
      <c r="PQN196" s="9"/>
      <c r="PQS196" s="11"/>
      <c r="PQT196" s="8"/>
      <c r="PQU196" s="9"/>
      <c r="PQZ196" s="11"/>
      <c r="PRA196" s="8"/>
      <c r="PRB196" s="9"/>
      <c r="PRG196" s="11"/>
      <c r="PRH196" s="8"/>
      <c r="PRI196" s="9"/>
      <c r="PRN196" s="11"/>
      <c r="PRO196" s="8"/>
      <c r="PRP196" s="9"/>
      <c r="PRU196" s="11"/>
      <c r="PRV196" s="8"/>
      <c r="PRW196" s="9"/>
      <c r="PSB196" s="11"/>
      <c r="PSC196" s="8"/>
      <c r="PSD196" s="9"/>
      <c r="PSI196" s="11"/>
      <c r="PSJ196" s="8"/>
      <c r="PSK196" s="9"/>
      <c r="PSP196" s="11"/>
      <c r="PSQ196" s="8"/>
      <c r="PSR196" s="9"/>
      <c r="PSW196" s="11"/>
      <c r="PSX196" s="8"/>
      <c r="PSY196" s="9"/>
      <c r="PTD196" s="11"/>
      <c r="PTE196" s="8"/>
      <c r="PTF196" s="9"/>
      <c r="PTK196" s="11"/>
      <c r="PTL196" s="8"/>
      <c r="PTM196" s="9"/>
      <c r="PTR196" s="11"/>
      <c r="PTS196" s="8"/>
      <c r="PTT196" s="9"/>
      <c r="PTY196" s="11"/>
      <c r="PTZ196" s="8"/>
      <c r="PUA196" s="9"/>
      <c r="PUF196" s="11"/>
      <c r="PUG196" s="8"/>
      <c r="PUH196" s="9"/>
      <c r="PUM196" s="11"/>
      <c r="PUN196" s="8"/>
      <c r="PUO196" s="9"/>
      <c r="PUT196" s="11"/>
      <c r="PUU196" s="8"/>
      <c r="PUV196" s="9"/>
      <c r="PVA196" s="11"/>
      <c r="PVB196" s="8"/>
      <c r="PVC196" s="9"/>
      <c r="PVH196" s="11"/>
      <c r="PVI196" s="8"/>
      <c r="PVJ196" s="9"/>
      <c r="PVO196" s="11"/>
      <c r="PVP196" s="8"/>
      <c r="PVQ196" s="9"/>
      <c r="PVV196" s="11"/>
      <c r="PVW196" s="8"/>
      <c r="PVX196" s="9"/>
      <c r="PWC196" s="11"/>
      <c r="PWD196" s="8"/>
      <c r="PWE196" s="9"/>
      <c r="PWJ196" s="11"/>
      <c r="PWK196" s="8"/>
      <c r="PWL196" s="9"/>
      <c r="PWQ196" s="11"/>
      <c r="PWR196" s="8"/>
      <c r="PWS196" s="9"/>
      <c r="PWX196" s="11"/>
      <c r="PWY196" s="8"/>
      <c r="PWZ196" s="9"/>
      <c r="PXE196" s="11"/>
      <c r="PXF196" s="8"/>
      <c r="PXG196" s="9"/>
      <c r="PXL196" s="11"/>
      <c r="PXM196" s="8"/>
      <c r="PXN196" s="9"/>
      <c r="PXS196" s="11"/>
      <c r="PXT196" s="8"/>
      <c r="PXU196" s="9"/>
      <c r="PXZ196" s="11"/>
      <c r="PYA196" s="8"/>
      <c r="PYB196" s="9"/>
      <c r="PYG196" s="11"/>
      <c r="PYH196" s="8"/>
      <c r="PYI196" s="9"/>
      <c r="PYN196" s="11"/>
      <c r="PYO196" s="8"/>
      <c r="PYP196" s="9"/>
      <c r="PYU196" s="11"/>
      <c r="PYV196" s="8"/>
      <c r="PYW196" s="9"/>
      <c r="PZB196" s="11"/>
      <c r="PZC196" s="8"/>
      <c r="PZD196" s="9"/>
      <c r="PZI196" s="11"/>
      <c r="PZJ196" s="8"/>
      <c r="PZK196" s="9"/>
      <c r="PZP196" s="11"/>
      <c r="PZQ196" s="8"/>
      <c r="PZR196" s="9"/>
      <c r="PZW196" s="11"/>
      <c r="PZX196" s="8"/>
      <c r="PZY196" s="9"/>
      <c r="QAD196" s="11"/>
      <c r="QAE196" s="8"/>
      <c r="QAF196" s="9"/>
      <c r="QAK196" s="11"/>
      <c r="QAL196" s="8"/>
      <c r="QAM196" s="9"/>
      <c r="QAR196" s="11"/>
      <c r="QAS196" s="8"/>
      <c r="QAT196" s="9"/>
      <c r="QAY196" s="11"/>
      <c r="QAZ196" s="8"/>
      <c r="QBA196" s="9"/>
      <c r="QBF196" s="11"/>
      <c r="QBG196" s="8"/>
      <c r="QBH196" s="9"/>
      <c r="QBM196" s="11"/>
      <c r="QBN196" s="8"/>
      <c r="QBO196" s="9"/>
      <c r="QBT196" s="11"/>
      <c r="QBU196" s="8"/>
      <c r="QBV196" s="9"/>
      <c r="QCA196" s="11"/>
      <c r="QCB196" s="8"/>
      <c r="QCC196" s="9"/>
      <c r="QCH196" s="11"/>
      <c r="QCI196" s="8"/>
      <c r="QCJ196" s="9"/>
      <c r="QCO196" s="11"/>
      <c r="QCP196" s="8"/>
      <c r="QCQ196" s="9"/>
      <c r="QCV196" s="11"/>
      <c r="QCW196" s="8"/>
      <c r="QCX196" s="9"/>
      <c r="QDC196" s="11"/>
      <c r="QDD196" s="8"/>
      <c r="QDE196" s="9"/>
      <c r="QDJ196" s="11"/>
      <c r="QDK196" s="8"/>
      <c r="QDL196" s="9"/>
      <c r="QDQ196" s="11"/>
      <c r="QDR196" s="8"/>
      <c r="QDS196" s="9"/>
      <c r="QDX196" s="11"/>
      <c r="QDY196" s="8"/>
      <c r="QDZ196" s="9"/>
      <c r="QEE196" s="11"/>
      <c r="QEF196" s="8"/>
      <c r="QEG196" s="9"/>
      <c r="QEL196" s="11"/>
      <c r="QEM196" s="8"/>
      <c r="QEN196" s="9"/>
      <c r="QES196" s="11"/>
      <c r="QET196" s="8"/>
      <c r="QEU196" s="9"/>
      <c r="QEZ196" s="11"/>
      <c r="QFA196" s="8"/>
      <c r="QFB196" s="9"/>
      <c r="QFG196" s="11"/>
      <c r="QFH196" s="8"/>
      <c r="QFI196" s="9"/>
      <c r="QFN196" s="11"/>
      <c r="QFO196" s="8"/>
      <c r="QFP196" s="9"/>
      <c r="QFU196" s="11"/>
      <c r="QFV196" s="8"/>
      <c r="QFW196" s="9"/>
      <c r="QGB196" s="11"/>
      <c r="QGC196" s="8"/>
      <c r="QGD196" s="9"/>
      <c r="QGI196" s="11"/>
      <c r="QGJ196" s="8"/>
      <c r="QGK196" s="9"/>
      <c r="QGP196" s="11"/>
      <c r="QGQ196" s="8"/>
      <c r="QGR196" s="9"/>
      <c r="QGW196" s="11"/>
      <c r="QGX196" s="8"/>
      <c r="QGY196" s="9"/>
      <c r="QHD196" s="11"/>
      <c r="QHE196" s="8"/>
      <c r="QHF196" s="9"/>
      <c r="QHK196" s="11"/>
      <c r="QHL196" s="8"/>
      <c r="QHM196" s="9"/>
      <c r="QHR196" s="11"/>
      <c r="QHS196" s="8"/>
      <c r="QHT196" s="9"/>
      <c r="QHY196" s="11"/>
      <c r="QHZ196" s="8"/>
      <c r="QIA196" s="9"/>
      <c r="QIF196" s="11"/>
      <c r="QIG196" s="8"/>
      <c r="QIH196" s="9"/>
      <c r="QIM196" s="11"/>
      <c r="QIN196" s="8"/>
      <c r="QIO196" s="9"/>
      <c r="QIT196" s="11"/>
      <c r="QIU196" s="8"/>
      <c r="QIV196" s="9"/>
      <c r="QJA196" s="11"/>
      <c r="QJB196" s="8"/>
      <c r="QJC196" s="9"/>
      <c r="QJH196" s="11"/>
      <c r="QJI196" s="8"/>
      <c r="QJJ196" s="9"/>
      <c r="QJO196" s="11"/>
      <c r="QJP196" s="8"/>
      <c r="QJQ196" s="9"/>
      <c r="QJV196" s="11"/>
      <c r="QJW196" s="8"/>
      <c r="QJX196" s="9"/>
      <c r="QKC196" s="11"/>
      <c r="QKD196" s="8"/>
      <c r="QKE196" s="9"/>
      <c r="QKJ196" s="11"/>
      <c r="QKK196" s="8"/>
      <c r="QKL196" s="9"/>
      <c r="QKQ196" s="11"/>
      <c r="QKR196" s="8"/>
      <c r="QKS196" s="9"/>
      <c r="QKX196" s="11"/>
      <c r="QKY196" s="8"/>
      <c r="QKZ196" s="9"/>
      <c r="QLE196" s="11"/>
      <c r="QLF196" s="8"/>
      <c r="QLG196" s="9"/>
      <c r="QLL196" s="11"/>
      <c r="QLM196" s="8"/>
      <c r="QLN196" s="9"/>
      <c r="QLS196" s="11"/>
      <c r="QLT196" s="8"/>
      <c r="QLU196" s="9"/>
      <c r="QLZ196" s="11"/>
      <c r="QMA196" s="8"/>
      <c r="QMB196" s="9"/>
      <c r="QMG196" s="11"/>
      <c r="QMH196" s="8"/>
      <c r="QMI196" s="9"/>
      <c r="QMN196" s="11"/>
      <c r="QMO196" s="8"/>
      <c r="QMP196" s="9"/>
      <c r="QMU196" s="11"/>
      <c r="QMV196" s="8"/>
      <c r="QMW196" s="9"/>
      <c r="QNB196" s="11"/>
      <c r="QNC196" s="8"/>
      <c r="QND196" s="9"/>
      <c r="QNI196" s="11"/>
      <c r="QNJ196" s="8"/>
      <c r="QNK196" s="9"/>
      <c r="QNP196" s="11"/>
      <c r="QNQ196" s="8"/>
      <c r="QNR196" s="9"/>
      <c r="QNW196" s="11"/>
      <c r="QNX196" s="8"/>
      <c r="QNY196" s="9"/>
      <c r="QOD196" s="11"/>
      <c r="QOE196" s="8"/>
      <c r="QOF196" s="9"/>
      <c r="QOK196" s="11"/>
      <c r="QOL196" s="8"/>
      <c r="QOM196" s="9"/>
      <c r="QOR196" s="11"/>
      <c r="QOS196" s="8"/>
      <c r="QOT196" s="9"/>
      <c r="QOY196" s="11"/>
      <c r="QOZ196" s="8"/>
      <c r="QPA196" s="9"/>
      <c r="QPF196" s="11"/>
      <c r="QPG196" s="8"/>
      <c r="QPH196" s="9"/>
      <c r="QPM196" s="11"/>
      <c r="QPN196" s="8"/>
      <c r="QPO196" s="9"/>
      <c r="QPT196" s="11"/>
      <c r="QPU196" s="8"/>
      <c r="QPV196" s="9"/>
      <c r="QQA196" s="11"/>
      <c r="QQB196" s="8"/>
      <c r="QQC196" s="9"/>
      <c r="QQH196" s="11"/>
      <c r="QQI196" s="8"/>
      <c r="QQJ196" s="9"/>
      <c r="QQO196" s="11"/>
      <c r="QQP196" s="8"/>
      <c r="QQQ196" s="9"/>
      <c r="QQV196" s="11"/>
      <c r="QQW196" s="8"/>
      <c r="QQX196" s="9"/>
      <c r="QRC196" s="11"/>
      <c r="QRD196" s="8"/>
      <c r="QRE196" s="9"/>
      <c r="QRJ196" s="11"/>
      <c r="QRK196" s="8"/>
      <c r="QRL196" s="9"/>
      <c r="QRQ196" s="11"/>
      <c r="QRR196" s="8"/>
      <c r="QRS196" s="9"/>
      <c r="QRX196" s="11"/>
      <c r="QRY196" s="8"/>
      <c r="QRZ196" s="9"/>
      <c r="QSE196" s="11"/>
      <c r="QSF196" s="8"/>
      <c r="QSG196" s="9"/>
      <c r="QSL196" s="11"/>
      <c r="QSM196" s="8"/>
      <c r="QSN196" s="9"/>
      <c r="QSS196" s="11"/>
      <c r="QST196" s="8"/>
      <c r="QSU196" s="9"/>
      <c r="QSZ196" s="11"/>
      <c r="QTA196" s="8"/>
      <c r="QTB196" s="9"/>
      <c r="QTG196" s="11"/>
      <c r="QTH196" s="8"/>
      <c r="QTI196" s="9"/>
      <c r="QTN196" s="11"/>
      <c r="QTO196" s="8"/>
      <c r="QTP196" s="9"/>
      <c r="QTU196" s="11"/>
      <c r="QTV196" s="8"/>
      <c r="QTW196" s="9"/>
      <c r="QUB196" s="11"/>
      <c r="QUC196" s="8"/>
      <c r="QUD196" s="9"/>
      <c r="QUI196" s="11"/>
      <c r="QUJ196" s="8"/>
      <c r="QUK196" s="9"/>
      <c r="QUP196" s="11"/>
      <c r="QUQ196" s="8"/>
      <c r="QUR196" s="9"/>
      <c r="QUW196" s="11"/>
      <c r="QUX196" s="8"/>
      <c r="QUY196" s="9"/>
      <c r="QVD196" s="11"/>
      <c r="QVE196" s="8"/>
      <c r="QVF196" s="9"/>
      <c r="QVK196" s="11"/>
      <c r="QVL196" s="8"/>
      <c r="QVM196" s="9"/>
      <c r="QVR196" s="11"/>
      <c r="QVS196" s="8"/>
      <c r="QVT196" s="9"/>
      <c r="QVY196" s="11"/>
      <c r="QVZ196" s="8"/>
      <c r="QWA196" s="9"/>
      <c r="QWF196" s="11"/>
      <c r="QWG196" s="8"/>
      <c r="QWH196" s="9"/>
      <c r="QWM196" s="11"/>
      <c r="QWN196" s="8"/>
      <c r="QWO196" s="9"/>
      <c r="QWT196" s="11"/>
      <c r="QWU196" s="8"/>
      <c r="QWV196" s="9"/>
      <c r="QXA196" s="11"/>
      <c r="QXB196" s="8"/>
      <c r="QXC196" s="9"/>
      <c r="QXH196" s="11"/>
      <c r="QXI196" s="8"/>
      <c r="QXJ196" s="9"/>
      <c r="QXO196" s="11"/>
      <c r="QXP196" s="8"/>
      <c r="QXQ196" s="9"/>
      <c r="QXV196" s="11"/>
      <c r="QXW196" s="8"/>
      <c r="QXX196" s="9"/>
      <c r="QYC196" s="11"/>
      <c r="QYD196" s="8"/>
      <c r="QYE196" s="9"/>
      <c r="QYJ196" s="11"/>
      <c r="QYK196" s="8"/>
      <c r="QYL196" s="9"/>
      <c r="QYQ196" s="11"/>
      <c r="QYR196" s="8"/>
      <c r="QYS196" s="9"/>
      <c r="QYX196" s="11"/>
      <c r="QYY196" s="8"/>
      <c r="QYZ196" s="9"/>
      <c r="QZE196" s="11"/>
      <c r="QZF196" s="8"/>
      <c r="QZG196" s="9"/>
      <c r="QZL196" s="11"/>
      <c r="QZM196" s="8"/>
      <c r="QZN196" s="9"/>
      <c r="QZS196" s="11"/>
      <c r="QZT196" s="8"/>
      <c r="QZU196" s="9"/>
      <c r="QZZ196" s="11"/>
      <c r="RAA196" s="8"/>
      <c r="RAB196" s="9"/>
      <c r="RAG196" s="11"/>
      <c r="RAH196" s="8"/>
      <c r="RAI196" s="9"/>
      <c r="RAN196" s="11"/>
      <c r="RAO196" s="8"/>
      <c r="RAP196" s="9"/>
      <c r="RAU196" s="11"/>
      <c r="RAV196" s="8"/>
      <c r="RAW196" s="9"/>
      <c r="RBB196" s="11"/>
      <c r="RBC196" s="8"/>
      <c r="RBD196" s="9"/>
      <c r="RBI196" s="11"/>
      <c r="RBJ196" s="8"/>
      <c r="RBK196" s="9"/>
      <c r="RBP196" s="11"/>
      <c r="RBQ196" s="8"/>
      <c r="RBR196" s="9"/>
      <c r="RBW196" s="11"/>
      <c r="RBX196" s="8"/>
      <c r="RBY196" s="9"/>
      <c r="RCD196" s="11"/>
      <c r="RCE196" s="8"/>
      <c r="RCF196" s="9"/>
      <c r="RCK196" s="11"/>
      <c r="RCL196" s="8"/>
      <c r="RCM196" s="9"/>
      <c r="RCR196" s="11"/>
      <c r="RCS196" s="8"/>
      <c r="RCT196" s="9"/>
      <c r="RCY196" s="11"/>
      <c r="RCZ196" s="8"/>
      <c r="RDA196" s="9"/>
      <c r="RDF196" s="11"/>
      <c r="RDG196" s="8"/>
      <c r="RDH196" s="9"/>
      <c r="RDM196" s="11"/>
      <c r="RDN196" s="8"/>
      <c r="RDO196" s="9"/>
      <c r="RDT196" s="11"/>
      <c r="RDU196" s="8"/>
      <c r="RDV196" s="9"/>
      <c r="REA196" s="11"/>
      <c r="REB196" s="8"/>
      <c r="REC196" s="9"/>
      <c r="REH196" s="11"/>
      <c r="REI196" s="8"/>
      <c r="REJ196" s="9"/>
      <c r="REO196" s="11"/>
      <c r="REP196" s="8"/>
      <c r="REQ196" s="9"/>
      <c r="REV196" s="11"/>
      <c r="REW196" s="8"/>
      <c r="REX196" s="9"/>
      <c r="RFC196" s="11"/>
      <c r="RFD196" s="8"/>
      <c r="RFE196" s="9"/>
      <c r="RFJ196" s="11"/>
      <c r="RFK196" s="8"/>
      <c r="RFL196" s="9"/>
      <c r="RFQ196" s="11"/>
      <c r="RFR196" s="8"/>
      <c r="RFS196" s="9"/>
      <c r="RFX196" s="11"/>
      <c r="RFY196" s="8"/>
      <c r="RFZ196" s="9"/>
      <c r="RGE196" s="11"/>
      <c r="RGF196" s="8"/>
      <c r="RGG196" s="9"/>
      <c r="RGL196" s="11"/>
      <c r="RGM196" s="8"/>
      <c r="RGN196" s="9"/>
      <c r="RGS196" s="11"/>
      <c r="RGT196" s="8"/>
      <c r="RGU196" s="9"/>
      <c r="RGZ196" s="11"/>
      <c r="RHA196" s="8"/>
      <c r="RHB196" s="9"/>
      <c r="RHG196" s="11"/>
      <c r="RHH196" s="8"/>
      <c r="RHI196" s="9"/>
      <c r="RHN196" s="11"/>
      <c r="RHO196" s="8"/>
      <c r="RHP196" s="9"/>
      <c r="RHU196" s="11"/>
      <c r="RHV196" s="8"/>
      <c r="RHW196" s="9"/>
      <c r="RIB196" s="11"/>
      <c r="RIC196" s="8"/>
      <c r="RID196" s="9"/>
      <c r="RII196" s="11"/>
      <c r="RIJ196" s="8"/>
      <c r="RIK196" s="9"/>
      <c r="RIP196" s="11"/>
      <c r="RIQ196" s="8"/>
      <c r="RIR196" s="9"/>
      <c r="RIW196" s="11"/>
      <c r="RIX196" s="8"/>
      <c r="RIY196" s="9"/>
      <c r="RJD196" s="11"/>
      <c r="RJE196" s="8"/>
      <c r="RJF196" s="9"/>
      <c r="RJK196" s="11"/>
      <c r="RJL196" s="8"/>
      <c r="RJM196" s="9"/>
      <c r="RJR196" s="11"/>
      <c r="RJS196" s="8"/>
      <c r="RJT196" s="9"/>
      <c r="RJY196" s="11"/>
      <c r="RJZ196" s="8"/>
      <c r="RKA196" s="9"/>
      <c r="RKF196" s="11"/>
      <c r="RKG196" s="8"/>
      <c r="RKH196" s="9"/>
      <c r="RKM196" s="11"/>
      <c r="RKN196" s="8"/>
      <c r="RKO196" s="9"/>
      <c r="RKT196" s="11"/>
      <c r="RKU196" s="8"/>
      <c r="RKV196" s="9"/>
      <c r="RLA196" s="11"/>
      <c r="RLB196" s="8"/>
      <c r="RLC196" s="9"/>
      <c r="RLH196" s="11"/>
      <c r="RLI196" s="8"/>
      <c r="RLJ196" s="9"/>
      <c r="RLO196" s="11"/>
      <c r="RLP196" s="8"/>
      <c r="RLQ196" s="9"/>
      <c r="RLV196" s="11"/>
      <c r="RLW196" s="8"/>
      <c r="RLX196" s="9"/>
      <c r="RMC196" s="11"/>
      <c r="RMD196" s="8"/>
      <c r="RME196" s="9"/>
      <c r="RMJ196" s="11"/>
      <c r="RMK196" s="8"/>
      <c r="RML196" s="9"/>
      <c r="RMQ196" s="11"/>
      <c r="RMR196" s="8"/>
      <c r="RMS196" s="9"/>
      <c r="RMX196" s="11"/>
      <c r="RMY196" s="8"/>
      <c r="RMZ196" s="9"/>
      <c r="RNE196" s="11"/>
      <c r="RNF196" s="8"/>
      <c r="RNG196" s="9"/>
      <c r="RNL196" s="11"/>
      <c r="RNM196" s="8"/>
      <c r="RNN196" s="9"/>
      <c r="RNS196" s="11"/>
      <c r="RNT196" s="8"/>
      <c r="RNU196" s="9"/>
      <c r="RNZ196" s="11"/>
      <c r="ROA196" s="8"/>
      <c r="ROB196" s="9"/>
      <c r="ROG196" s="11"/>
      <c r="ROH196" s="8"/>
      <c r="ROI196" s="9"/>
      <c r="RON196" s="11"/>
      <c r="ROO196" s="8"/>
      <c r="ROP196" s="9"/>
      <c r="ROU196" s="11"/>
      <c r="ROV196" s="8"/>
      <c r="ROW196" s="9"/>
      <c r="RPB196" s="11"/>
      <c r="RPC196" s="8"/>
      <c r="RPD196" s="9"/>
      <c r="RPI196" s="11"/>
      <c r="RPJ196" s="8"/>
      <c r="RPK196" s="9"/>
      <c r="RPP196" s="11"/>
      <c r="RPQ196" s="8"/>
      <c r="RPR196" s="9"/>
      <c r="RPW196" s="11"/>
      <c r="RPX196" s="8"/>
      <c r="RPY196" s="9"/>
      <c r="RQD196" s="11"/>
      <c r="RQE196" s="8"/>
      <c r="RQF196" s="9"/>
      <c r="RQK196" s="11"/>
      <c r="RQL196" s="8"/>
      <c r="RQM196" s="9"/>
      <c r="RQR196" s="11"/>
      <c r="RQS196" s="8"/>
      <c r="RQT196" s="9"/>
      <c r="RQY196" s="11"/>
      <c r="RQZ196" s="8"/>
      <c r="RRA196" s="9"/>
      <c r="RRF196" s="11"/>
      <c r="RRG196" s="8"/>
      <c r="RRH196" s="9"/>
      <c r="RRM196" s="11"/>
      <c r="RRN196" s="8"/>
      <c r="RRO196" s="9"/>
      <c r="RRT196" s="11"/>
      <c r="RRU196" s="8"/>
      <c r="RRV196" s="9"/>
      <c r="RSA196" s="11"/>
      <c r="RSB196" s="8"/>
      <c r="RSC196" s="9"/>
      <c r="RSH196" s="11"/>
      <c r="RSI196" s="8"/>
      <c r="RSJ196" s="9"/>
      <c r="RSO196" s="11"/>
      <c r="RSP196" s="8"/>
      <c r="RSQ196" s="9"/>
      <c r="RSV196" s="11"/>
      <c r="RSW196" s="8"/>
      <c r="RSX196" s="9"/>
      <c r="RTC196" s="11"/>
      <c r="RTD196" s="8"/>
      <c r="RTE196" s="9"/>
      <c r="RTJ196" s="11"/>
      <c r="RTK196" s="8"/>
      <c r="RTL196" s="9"/>
      <c r="RTQ196" s="11"/>
      <c r="RTR196" s="8"/>
      <c r="RTS196" s="9"/>
      <c r="RTX196" s="11"/>
      <c r="RTY196" s="8"/>
      <c r="RTZ196" s="9"/>
      <c r="RUE196" s="11"/>
      <c r="RUF196" s="8"/>
      <c r="RUG196" s="9"/>
      <c r="RUL196" s="11"/>
      <c r="RUM196" s="8"/>
      <c r="RUN196" s="9"/>
      <c r="RUS196" s="11"/>
      <c r="RUT196" s="8"/>
      <c r="RUU196" s="9"/>
      <c r="RUZ196" s="11"/>
      <c r="RVA196" s="8"/>
      <c r="RVB196" s="9"/>
      <c r="RVG196" s="11"/>
      <c r="RVH196" s="8"/>
      <c r="RVI196" s="9"/>
      <c r="RVN196" s="11"/>
      <c r="RVO196" s="8"/>
      <c r="RVP196" s="9"/>
      <c r="RVU196" s="11"/>
      <c r="RVV196" s="8"/>
      <c r="RVW196" s="9"/>
      <c r="RWB196" s="11"/>
      <c r="RWC196" s="8"/>
      <c r="RWD196" s="9"/>
      <c r="RWI196" s="11"/>
      <c r="RWJ196" s="8"/>
      <c r="RWK196" s="9"/>
      <c r="RWP196" s="11"/>
      <c r="RWQ196" s="8"/>
      <c r="RWR196" s="9"/>
      <c r="RWW196" s="11"/>
      <c r="RWX196" s="8"/>
      <c r="RWY196" s="9"/>
      <c r="RXD196" s="11"/>
      <c r="RXE196" s="8"/>
      <c r="RXF196" s="9"/>
      <c r="RXK196" s="11"/>
      <c r="RXL196" s="8"/>
      <c r="RXM196" s="9"/>
      <c r="RXR196" s="11"/>
      <c r="RXS196" s="8"/>
      <c r="RXT196" s="9"/>
      <c r="RXY196" s="11"/>
      <c r="RXZ196" s="8"/>
      <c r="RYA196" s="9"/>
      <c r="RYF196" s="11"/>
      <c r="RYG196" s="8"/>
      <c r="RYH196" s="9"/>
      <c r="RYM196" s="11"/>
      <c r="RYN196" s="8"/>
      <c r="RYO196" s="9"/>
      <c r="RYT196" s="11"/>
      <c r="RYU196" s="8"/>
      <c r="RYV196" s="9"/>
      <c r="RZA196" s="11"/>
      <c r="RZB196" s="8"/>
      <c r="RZC196" s="9"/>
      <c r="RZH196" s="11"/>
      <c r="RZI196" s="8"/>
      <c r="RZJ196" s="9"/>
      <c r="RZO196" s="11"/>
      <c r="RZP196" s="8"/>
      <c r="RZQ196" s="9"/>
      <c r="RZV196" s="11"/>
      <c r="RZW196" s="8"/>
      <c r="RZX196" s="9"/>
      <c r="SAC196" s="11"/>
      <c r="SAD196" s="8"/>
      <c r="SAE196" s="9"/>
      <c r="SAJ196" s="11"/>
      <c r="SAK196" s="8"/>
      <c r="SAL196" s="9"/>
      <c r="SAQ196" s="11"/>
      <c r="SAR196" s="8"/>
      <c r="SAS196" s="9"/>
      <c r="SAX196" s="11"/>
      <c r="SAY196" s="8"/>
      <c r="SAZ196" s="9"/>
      <c r="SBE196" s="11"/>
      <c r="SBF196" s="8"/>
      <c r="SBG196" s="9"/>
      <c r="SBL196" s="11"/>
      <c r="SBM196" s="8"/>
      <c r="SBN196" s="9"/>
      <c r="SBS196" s="11"/>
      <c r="SBT196" s="8"/>
      <c r="SBU196" s="9"/>
      <c r="SBZ196" s="11"/>
      <c r="SCA196" s="8"/>
      <c r="SCB196" s="9"/>
      <c r="SCG196" s="11"/>
      <c r="SCH196" s="8"/>
      <c r="SCI196" s="9"/>
      <c r="SCN196" s="11"/>
      <c r="SCO196" s="8"/>
      <c r="SCP196" s="9"/>
      <c r="SCU196" s="11"/>
      <c r="SCV196" s="8"/>
      <c r="SCW196" s="9"/>
      <c r="SDB196" s="11"/>
      <c r="SDC196" s="8"/>
      <c r="SDD196" s="9"/>
      <c r="SDI196" s="11"/>
      <c r="SDJ196" s="8"/>
      <c r="SDK196" s="9"/>
      <c r="SDP196" s="11"/>
      <c r="SDQ196" s="8"/>
      <c r="SDR196" s="9"/>
      <c r="SDW196" s="11"/>
      <c r="SDX196" s="8"/>
      <c r="SDY196" s="9"/>
      <c r="SED196" s="11"/>
      <c r="SEE196" s="8"/>
      <c r="SEF196" s="9"/>
      <c r="SEK196" s="11"/>
      <c r="SEL196" s="8"/>
      <c r="SEM196" s="9"/>
      <c r="SER196" s="11"/>
      <c r="SES196" s="8"/>
      <c r="SET196" s="9"/>
      <c r="SEY196" s="11"/>
      <c r="SEZ196" s="8"/>
      <c r="SFA196" s="9"/>
      <c r="SFF196" s="11"/>
      <c r="SFG196" s="8"/>
      <c r="SFH196" s="9"/>
      <c r="SFM196" s="11"/>
      <c r="SFN196" s="8"/>
      <c r="SFO196" s="9"/>
      <c r="SFT196" s="11"/>
      <c r="SFU196" s="8"/>
      <c r="SFV196" s="9"/>
      <c r="SGA196" s="11"/>
      <c r="SGB196" s="8"/>
      <c r="SGC196" s="9"/>
      <c r="SGH196" s="11"/>
      <c r="SGI196" s="8"/>
      <c r="SGJ196" s="9"/>
      <c r="SGO196" s="11"/>
      <c r="SGP196" s="8"/>
      <c r="SGQ196" s="9"/>
      <c r="SGV196" s="11"/>
      <c r="SGW196" s="8"/>
      <c r="SGX196" s="9"/>
      <c r="SHC196" s="11"/>
      <c r="SHD196" s="8"/>
      <c r="SHE196" s="9"/>
      <c r="SHJ196" s="11"/>
      <c r="SHK196" s="8"/>
      <c r="SHL196" s="9"/>
      <c r="SHQ196" s="11"/>
      <c r="SHR196" s="8"/>
      <c r="SHS196" s="9"/>
      <c r="SHX196" s="11"/>
      <c r="SHY196" s="8"/>
      <c r="SHZ196" s="9"/>
      <c r="SIE196" s="11"/>
      <c r="SIF196" s="8"/>
      <c r="SIG196" s="9"/>
      <c r="SIL196" s="11"/>
      <c r="SIM196" s="8"/>
      <c r="SIN196" s="9"/>
      <c r="SIS196" s="11"/>
      <c r="SIT196" s="8"/>
      <c r="SIU196" s="9"/>
      <c r="SIZ196" s="11"/>
      <c r="SJA196" s="8"/>
      <c r="SJB196" s="9"/>
      <c r="SJG196" s="11"/>
      <c r="SJH196" s="8"/>
      <c r="SJI196" s="9"/>
      <c r="SJN196" s="11"/>
      <c r="SJO196" s="8"/>
      <c r="SJP196" s="9"/>
      <c r="SJU196" s="11"/>
      <c r="SJV196" s="8"/>
      <c r="SJW196" s="9"/>
      <c r="SKB196" s="11"/>
      <c r="SKC196" s="8"/>
      <c r="SKD196" s="9"/>
      <c r="SKI196" s="11"/>
      <c r="SKJ196" s="8"/>
      <c r="SKK196" s="9"/>
      <c r="SKP196" s="11"/>
      <c r="SKQ196" s="8"/>
      <c r="SKR196" s="9"/>
      <c r="SKW196" s="11"/>
      <c r="SKX196" s="8"/>
      <c r="SKY196" s="9"/>
      <c r="SLD196" s="11"/>
      <c r="SLE196" s="8"/>
      <c r="SLF196" s="9"/>
      <c r="SLK196" s="11"/>
      <c r="SLL196" s="8"/>
      <c r="SLM196" s="9"/>
      <c r="SLR196" s="11"/>
      <c r="SLS196" s="8"/>
      <c r="SLT196" s="9"/>
      <c r="SLY196" s="11"/>
      <c r="SLZ196" s="8"/>
      <c r="SMA196" s="9"/>
      <c r="SMF196" s="11"/>
      <c r="SMG196" s="8"/>
      <c r="SMH196" s="9"/>
      <c r="SMM196" s="11"/>
      <c r="SMN196" s="8"/>
      <c r="SMO196" s="9"/>
      <c r="SMT196" s="11"/>
      <c r="SMU196" s="8"/>
      <c r="SMV196" s="9"/>
      <c r="SNA196" s="11"/>
      <c r="SNB196" s="8"/>
      <c r="SNC196" s="9"/>
      <c r="SNH196" s="11"/>
      <c r="SNI196" s="8"/>
      <c r="SNJ196" s="9"/>
      <c r="SNO196" s="11"/>
      <c r="SNP196" s="8"/>
      <c r="SNQ196" s="9"/>
      <c r="SNV196" s="11"/>
      <c r="SNW196" s="8"/>
      <c r="SNX196" s="9"/>
      <c r="SOC196" s="11"/>
      <c r="SOD196" s="8"/>
      <c r="SOE196" s="9"/>
      <c r="SOJ196" s="11"/>
      <c r="SOK196" s="8"/>
      <c r="SOL196" s="9"/>
      <c r="SOQ196" s="11"/>
      <c r="SOR196" s="8"/>
      <c r="SOS196" s="9"/>
      <c r="SOX196" s="11"/>
      <c r="SOY196" s="8"/>
      <c r="SOZ196" s="9"/>
      <c r="SPE196" s="11"/>
      <c r="SPF196" s="8"/>
      <c r="SPG196" s="9"/>
      <c r="SPL196" s="11"/>
      <c r="SPM196" s="8"/>
      <c r="SPN196" s="9"/>
      <c r="SPS196" s="11"/>
      <c r="SPT196" s="8"/>
      <c r="SPU196" s="9"/>
      <c r="SPZ196" s="11"/>
      <c r="SQA196" s="8"/>
      <c r="SQB196" s="9"/>
      <c r="SQG196" s="11"/>
      <c r="SQH196" s="8"/>
      <c r="SQI196" s="9"/>
      <c r="SQN196" s="11"/>
      <c r="SQO196" s="8"/>
      <c r="SQP196" s="9"/>
      <c r="SQU196" s="11"/>
      <c r="SQV196" s="8"/>
      <c r="SQW196" s="9"/>
      <c r="SRB196" s="11"/>
      <c r="SRC196" s="8"/>
      <c r="SRD196" s="9"/>
      <c r="SRI196" s="11"/>
      <c r="SRJ196" s="8"/>
      <c r="SRK196" s="9"/>
      <c r="SRP196" s="11"/>
      <c r="SRQ196" s="8"/>
      <c r="SRR196" s="9"/>
      <c r="SRW196" s="11"/>
      <c r="SRX196" s="8"/>
      <c r="SRY196" s="9"/>
      <c r="SSD196" s="11"/>
      <c r="SSE196" s="8"/>
      <c r="SSF196" s="9"/>
      <c r="SSK196" s="11"/>
      <c r="SSL196" s="8"/>
      <c r="SSM196" s="9"/>
      <c r="SSR196" s="11"/>
      <c r="SSS196" s="8"/>
      <c r="SST196" s="9"/>
      <c r="SSY196" s="11"/>
      <c r="SSZ196" s="8"/>
      <c r="STA196" s="9"/>
      <c r="STF196" s="11"/>
      <c r="STG196" s="8"/>
      <c r="STH196" s="9"/>
      <c r="STM196" s="11"/>
      <c r="STN196" s="8"/>
      <c r="STO196" s="9"/>
      <c r="STT196" s="11"/>
      <c r="STU196" s="8"/>
      <c r="STV196" s="9"/>
      <c r="SUA196" s="11"/>
      <c r="SUB196" s="8"/>
      <c r="SUC196" s="9"/>
      <c r="SUH196" s="11"/>
      <c r="SUI196" s="8"/>
      <c r="SUJ196" s="9"/>
      <c r="SUO196" s="11"/>
      <c r="SUP196" s="8"/>
      <c r="SUQ196" s="9"/>
      <c r="SUV196" s="11"/>
      <c r="SUW196" s="8"/>
      <c r="SUX196" s="9"/>
      <c r="SVC196" s="11"/>
      <c r="SVD196" s="8"/>
      <c r="SVE196" s="9"/>
      <c r="SVJ196" s="11"/>
      <c r="SVK196" s="8"/>
      <c r="SVL196" s="9"/>
      <c r="SVQ196" s="11"/>
      <c r="SVR196" s="8"/>
      <c r="SVS196" s="9"/>
      <c r="SVX196" s="11"/>
      <c r="SVY196" s="8"/>
      <c r="SVZ196" s="9"/>
      <c r="SWE196" s="11"/>
      <c r="SWF196" s="8"/>
      <c r="SWG196" s="9"/>
      <c r="SWL196" s="11"/>
      <c r="SWM196" s="8"/>
      <c r="SWN196" s="9"/>
      <c r="SWS196" s="11"/>
      <c r="SWT196" s="8"/>
      <c r="SWU196" s="9"/>
      <c r="SWZ196" s="11"/>
      <c r="SXA196" s="8"/>
      <c r="SXB196" s="9"/>
      <c r="SXG196" s="11"/>
      <c r="SXH196" s="8"/>
      <c r="SXI196" s="9"/>
      <c r="SXN196" s="11"/>
      <c r="SXO196" s="8"/>
      <c r="SXP196" s="9"/>
      <c r="SXU196" s="11"/>
      <c r="SXV196" s="8"/>
      <c r="SXW196" s="9"/>
      <c r="SYB196" s="11"/>
      <c r="SYC196" s="8"/>
      <c r="SYD196" s="9"/>
      <c r="SYI196" s="11"/>
      <c r="SYJ196" s="8"/>
      <c r="SYK196" s="9"/>
      <c r="SYP196" s="11"/>
      <c r="SYQ196" s="8"/>
      <c r="SYR196" s="9"/>
      <c r="SYW196" s="11"/>
      <c r="SYX196" s="8"/>
      <c r="SYY196" s="9"/>
      <c r="SZD196" s="11"/>
      <c r="SZE196" s="8"/>
      <c r="SZF196" s="9"/>
      <c r="SZK196" s="11"/>
      <c r="SZL196" s="8"/>
      <c r="SZM196" s="9"/>
      <c r="SZR196" s="11"/>
      <c r="SZS196" s="8"/>
      <c r="SZT196" s="9"/>
      <c r="SZY196" s="11"/>
      <c r="SZZ196" s="8"/>
      <c r="TAA196" s="9"/>
      <c r="TAF196" s="11"/>
      <c r="TAG196" s="8"/>
      <c r="TAH196" s="9"/>
      <c r="TAM196" s="11"/>
      <c r="TAN196" s="8"/>
      <c r="TAO196" s="9"/>
      <c r="TAT196" s="11"/>
      <c r="TAU196" s="8"/>
      <c r="TAV196" s="9"/>
      <c r="TBA196" s="11"/>
      <c r="TBB196" s="8"/>
      <c r="TBC196" s="9"/>
      <c r="TBH196" s="11"/>
      <c r="TBI196" s="8"/>
      <c r="TBJ196" s="9"/>
      <c r="TBO196" s="11"/>
      <c r="TBP196" s="8"/>
      <c r="TBQ196" s="9"/>
      <c r="TBV196" s="11"/>
      <c r="TBW196" s="8"/>
      <c r="TBX196" s="9"/>
      <c r="TCC196" s="11"/>
      <c r="TCD196" s="8"/>
      <c r="TCE196" s="9"/>
      <c r="TCJ196" s="11"/>
      <c r="TCK196" s="8"/>
      <c r="TCL196" s="9"/>
      <c r="TCQ196" s="11"/>
      <c r="TCR196" s="8"/>
      <c r="TCS196" s="9"/>
      <c r="TCX196" s="11"/>
      <c r="TCY196" s="8"/>
      <c r="TCZ196" s="9"/>
      <c r="TDE196" s="11"/>
      <c r="TDF196" s="8"/>
      <c r="TDG196" s="9"/>
      <c r="TDL196" s="11"/>
      <c r="TDM196" s="8"/>
      <c r="TDN196" s="9"/>
      <c r="TDS196" s="11"/>
      <c r="TDT196" s="8"/>
      <c r="TDU196" s="9"/>
      <c r="TDZ196" s="11"/>
      <c r="TEA196" s="8"/>
      <c r="TEB196" s="9"/>
      <c r="TEG196" s="11"/>
      <c r="TEH196" s="8"/>
      <c r="TEI196" s="9"/>
      <c r="TEN196" s="11"/>
      <c r="TEO196" s="8"/>
      <c r="TEP196" s="9"/>
      <c r="TEU196" s="11"/>
      <c r="TEV196" s="8"/>
      <c r="TEW196" s="9"/>
      <c r="TFB196" s="11"/>
      <c r="TFC196" s="8"/>
      <c r="TFD196" s="9"/>
      <c r="TFI196" s="11"/>
      <c r="TFJ196" s="8"/>
      <c r="TFK196" s="9"/>
      <c r="TFP196" s="11"/>
      <c r="TFQ196" s="8"/>
      <c r="TFR196" s="9"/>
      <c r="TFW196" s="11"/>
      <c r="TFX196" s="8"/>
      <c r="TFY196" s="9"/>
      <c r="TGD196" s="11"/>
      <c r="TGE196" s="8"/>
      <c r="TGF196" s="9"/>
      <c r="TGK196" s="11"/>
      <c r="TGL196" s="8"/>
      <c r="TGM196" s="9"/>
      <c r="TGR196" s="11"/>
      <c r="TGS196" s="8"/>
      <c r="TGT196" s="9"/>
      <c r="TGY196" s="11"/>
      <c r="TGZ196" s="8"/>
      <c r="THA196" s="9"/>
      <c r="THF196" s="11"/>
      <c r="THG196" s="8"/>
      <c r="THH196" s="9"/>
      <c r="THM196" s="11"/>
      <c r="THN196" s="8"/>
      <c r="THO196" s="9"/>
      <c r="THT196" s="11"/>
      <c r="THU196" s="8"/>
      <c r="THV196" s="9"/>
      <c r="TIA196" s="11"/>
      <c r="TIB196" s="8"/>
      <c r="TIC196" s="9"/>
      <c r="TIH196" s="11"/>
      <c r="TII196" s="8"/>
      <c r="TIJ196" s="9"/>
      <c r="TIO196" s="11"/>
      <c r="TIP196" s="8"/>
      <c r="TIQ196" s="9"/>
      <c r="TIV196" s="11"/>
      <c r="TIW196" s="8"/>
      <c r="TIX196" s="9"/>
      <c r="TJC196" s="11"/>
      <c r="TJD196" s="8"/>
      <c r="TJE196" s="9"/>
      <c r="TJJ196" s="11"/>
      <c r="TJK196" s="8"/>
      <c r="TJL196" s="9"/>
      <c r="TJQ196" s="11"/>
      <c r="TJR196" s="8"/>
      <c r="TJS196" s="9"/>
      <c r="TJX196" s="11"/>
      <c r="TJY196" s="8"/>
      <c r="TJZ196" s="9"/>
      <c r="TKE196" s="11"/>
      <c r="TKF196" s="8"/>
      <c r="TKG196" s="9"/>
      <c r="TKL196" s="11"/>
      <c r="TKM196" s="8"/>
      <c r="TKN196" s="9"/>
      <c r="TKS196" s="11"/>
      <c r="TKT196" s="8"/>
      <c r="TKU196" s="9"/>
      <c r="TKZ196" s="11"/>
      <c r="TLA196" s="8"/>
      <c r="TLB196" s="9"/>
      <c r="TLG196" s="11"/>
      <c r="TLH196" s="8"/>
      <c r="TLI196" s="9"/>
      <c r="TLN196" s="11"/>
      <c r="TLO196" s="8"/>
      <c r="TLP196" s="9"/>
      <c r="TLU196" s="11"/>
      <c r="TLV196" s="8"/>
      <c r="TLW196" s="9"/>
      <c r="TMB196" s="11"/>
      <c r="TMC196" s="8"/>
      <c r="TMD196" s="9"/>
      <c r="TMI196" s="11"/>
      <c r="TMJ196" s="8"/>
      <c r="TMK196" s="9"/>
      <c r="TMP196" s="11"/>
      <c r="TMQ196" s="8"/>
      <c r="TMR196" s="9"/>
      <c r="TMW196" s="11"/>
      <c r="TMX196" s="8"/>
      <c r="TMY196" s="9"/>
      <c r="TND196" s="11"/>
      <c r="TNE196" s="8"/>
      <c r="TNF196" s="9"/>
      <c r="TNK196" s="11"/>
      <c r="TNL196" s="8"/>
      <c r="TNM196" s="9"/>
      <c r="TNR196" s="11"/>
      <c r="TNS196" s="8"/>
      <c r="TNT196" s="9"/>
      <c r="TNY196" s="11"/>
      <c r="TNZ196" s="8"/>
      <c r="TOA196" s="9"/>
      <c r="TOF196" s="11"/>
      <c r="TOG196" s="8"/>
      <c r="TOH196" s="9"/>
      <c r="TOM196" s="11"/>
      <c r="TON196" s="8"/>
      <c r="TOO196" s="9"/>
      <c r="TOT196" s="11"/>
      <c r="TOU196" s="8"/>
      <c r="TOV196" s="9"/>
      <c r="TPA196" s="11"/>
      <c r="TPB196" s="8"/>
      <c r="TPC196" s="9"/>
      <c r="TPH196" s="11"/>
      <c r="TPI196" s="8"/>
      <c r="TPJ196" s="9"/>
      <c r="TPO196" s="11"/>
      <c r="TPP196" s="8"/>
      <c r="TPQ196" s="9"/>
      <c r="TPV196" s="11"/>
      <c r="TPW196" s="8"/>
      <c r="TPX196" s="9"/>
      <c r="TQC196" s="11"/>
      <c r="TQD196" s="8"/>
      <c r="TQE196" s="9"/>
      <c r="TQJ196" s="11"/>
      <c r="TQK196" s="8"/>
      <c r="TQL196" s="9"/>
      <c r="TQQ196" s="11"/>
      <c r="TQR196" s="8"/>
      <c r="TQS196" s="9"/>
      <c r="TQX196" s="11"/>
      <c r="TQY196" s="8"/>
      <c r="TQZ196" s="9"/>
      <c r="TRE196" s="11"/>
      <c r="TRF196" s="8"/>
      <c r="TRG196" s="9"/>
      <c r="TRL196" s="11"/>
      <c r="TRM196" s="8"/>
      <c r="TRN196" s="9"/>
      <c r="TRS196" s="11"/>
      <c r="TRT196" s="8"/>
      <c r="TRU196" s="9"/>
      <c r="TRZ196" s="11"/>
      <c r="TSA196" s="8"/>
      <c r="TSB196" s="9"/>
      <c r="TSG196" s="11"/>
      <c r="TSH196" s="8"/>
      <c r="TSI196" s="9"/>
      <c r="TSN196" s="11"/>
      <c r="TSO196" s="8"/>
      <c r="TSP196" s="9"/>
      <c r="TSU196" s="11"/>
      <c r="TSV196" s="8"/>
      <c r="TSW196" s="9"/>
      <c r="TTB196" s="11"/>
      <c r="TTC196" s="8"/>
      <c r="TTD196" s="9"/>
      <c r="TTI196" s="11"/>
      <c r="TTJ196" s="8"/>
      <c r="TTK196" s="9"/>
      <c r="TTP196" s="11"/>
      <c r="TTQ196" s="8"/>
      <c r="TTR196" s="9"/>
      <c r="TTW196" s="11"/>
      <c r="TTX196" s="8"/>
      <c r="TTY196" s="9"/>
      <c r="TUD196" s="11"/>
      <c r="TUE196" s="8"/>
      <c r="TUF196" s="9"/>
      <c r="TUK196" s="11"/>
      <c r="TUL196" s="8"/>
      <c r="TUM196" s="9"/>
      <c r="TUR196" s="11"/>
      <c r="TUS196" s="8"/>
      <c r="TUT196" s="9"/>
      <c r="TUY196" s="11"/>
      <c r="TUZ196" s="8"/>
      <c r="TVA196" s="9"/>
      <c r="TVF196" s="11"/>
      <c r="TVG196" s="8"/>
      <c r="TVH196" s="9"/>
      <c r="TVM196" s="11"/>
      <c r="TVN196" s="8"/>
      <c r="TVO196" s="9"/>
      <c r="TVT196" s="11"/>
      <c r="TVU196" s="8"/>
      <c r="TVV196" s="9"/>
      <c r="TWA196" s="11"/>
      <c r="TWB196" s="8"/>
      <c r="TWC196" s="9"/>
      <c r="TWH196" s="11"/>
      <c r="TWI196" s="8"/>
      <c r="TWJ196" s="9"/>
      <c r="TWO196" s="11"/>
      <c r="TWP196" s="8"/>
      <c r="TWQ196" s="9"/>
      <c r="TWV196" s="11"/>
      <c r="TWW196" s="8"/>
      <c r="TWX196" s="9"/>
      <c r="TXC196" s="11"/>
      <c r="TXD196" s="8"/>
      <c r="TXE196" s="9"/>
      <c r="TXJ196" s="11"/>
      <c r="TXK196" s="8"/>
      <c r="TXL196" s="9"/>
      <c r="TXQ196" s="11"/>
      <c r="TXR196" s="8"/>
      <c r="TXS196" s="9"/>
      <c r="TXX196" s="11"/>
      <c r="TXY196" s="8"/>
      <c r="TXZ196" s="9"/>
      <c r="TYE196" s="11"/>
      <c r="TYF196" s="8"/>
      <c r="TYG196" s="9"/>
      <c r="TYL196" s="11"/>
      <c r="TYM196" s="8"/>
      <c r="TYN196" s="9"/>
      <c r="TYS196" s="11"/>
      <c r="TYT196" s="8"/>
      <c r="TYU196" s="9"/>
      <c r="TYZ196" s="11"/>
      <c r="TZA196" s="8"/>
      <c r="TZB196" s="9"/>
      <c r="TZG196" s="11"/>
      <c r="TZH196" s="8"/>
      <c r="TZI196" s="9"/>
      <c r="TZN196" s="11"/>
      <c r="TZO196" s="8"/>
      <c r="TZP196" s="9"/>
      <c r="TZU196" s="11"/>
      <c r="TZV196" s="8"/>
      <c r="TZW196" s="9"/>
      <c r="UAB196" s="11"/>
      <c r="UAC196" s="8"/>
      <c r="UAD196" s="9"/>
      <c r="UAI196" s="11"/>
      <c r="UAJ196" s="8"/>
      <c r="UAK196" s="9"/>
      <c r="UAP196" s="11"/>
      <c r="UAQ196" s="8"/>
      <c r="UAR196" s="9"/>
      <c r="UAW196" s="11"/>
      <c r="UAX196" s="8"/>
      <c r="UAY196" s="9"/>
      <c r="UBD196" s="11"/>
      <c r="UBE196" s="8"/>
      <c r="UBF196" s="9"/>
      <c r="UBK196" s="11"/>
      <c r="UBL196" s="8"/>
      <c r="UBM196" s="9"/>
      <c r="UBR196" s="11"/>
      <c r="UBS196" s="8"/>
      <c r="UBT196" s="9"/>
      <c r="UBY196" s="11"/>
      <c r="UBZ196" s="8"/>
      <c r="UCA196" s="9"/>
      <c r="UCF196" s="11"/>
      <c r="UCG196" s="8"/>
      <c r="UCH196" s="9"/>
      <c r="UCM196" s="11"/>
      <c r="UCN196" s="8"/>
      <c r="UCO196" s="9"/>
      <c r="UCT196" s="11"/>
      <c r="UCU196" s="8"/>
      <c r="UCV196" s="9"/>
      <c r="UDA196" s="11"/>
      <c r="UDB196" s="8"/>
      <c r="UDC196" s="9"/>
      <c r="UDH196" s="11"/>
      <c r="UDI196" s="8"/>
      <c r="UDJ196" s="9"/>
      <c r="UDO196" s="11"/>
      <c r="UDP196" s="8"/>
      <c r="UDQ196" s="9"/>
      <c r="UDV196" s="11"/>
      <c r="UDW196" s="8"/>
      <c r="UDX196" s="9"/>
      <c r="UEC196" s="11"/>
      <c r="UED196" s="8"/>
      <c r="UEE196" s="9"/>
      <c r="UEJ196" s="11"/>
      <c r="UEK196" s="8"/>
      <c r="UEL196" s="9"/>
      <c r="UEQ196" s="11"/>
      <c r="UER196" s="8"/>
      <c r="UES196" s="9"/>
      <c r="UEX196" s="11"/>
      <c r="UEY196" s="8"/>
      <c r="UEZ196" s="9"/>
      <c r="UFE196" s="11"/>
      <c r="UFF196" s="8"/>
      <c r="UFG196" s="9"/>
      <c r="UFL196" s="11"/>
      <c r="UFM196" s="8"/>
      <c r="UFN196" s="9"/>
      <c r="UFS196" s="11"/>
      <c r="UFT196" s="8"/>
      <c r="UFU196" s="9"/>
      <c r="UFZ196" s="11"/>
      <c r="UGA196" s="8"/>
      <c r="UGB196" s="9"/>
      <c r="UGG196" s="11"/>
      <c r="UGH196" s="8"/>
      <c r="UGI196" s="9"/>
      <c r="UGN196" s="11"/>
      <c r="UGO196" s="8"/>
      <c r="UGP196" s="9"/>
      <c r="UGU196" s="11"/>
      <c r="UGV196" s="8"/>
      <c r="UGW196" s="9"/>
      <c r="UHB196" s="11"/>
      <c r="UHC196" s="8"/>
      <c r="UHD196" s="9"/>
      <c r="UHI196" s="11"/>
      <c r="UHJ196" s="8"/>
      <c r="UHK196" s="9"/>
      <c r="UHP196" s="11"/>
      <c r="UHQ196" s="8"/>
      <c r="UHR196" s="9"/>
      <c r="UHW196" s="11"/>
      <c r="UHX196" s="8"/>
      <c r="UHY196" s="9"/>
      <c r="UID196" s="11"/>
      <c r="UIE196" s="8"/>
      <c r="UIF196" s="9"/>
      <c r="UIK196" s="11"/>
      <c r="UIL196" s="8"/>
      <c r="UIM196" s="9"/>
      <c r="UIR196" s="11"/>
      <c r="UIS196" s="8"/>
      <c r="UIT196" s="9"/>
      <c r="UIY196" s="11"/>
      <c r="UIZ196" s="8"/>
      <c r="UJA196" s="9"/>
      <c r="UJF196" s="11"/>
      <c r="UJG196" s="8"/>
      <c r="UJH196" s="9"/>
      <c r="UJM196" s="11"/>
      <c r="UJN196" s="8"/>
      <c r="UJO196" s="9"/>
      <c r="UJT196" s="11"/>
      <c r="UJU196" s="8"/>
      <c r="UJV196" s="9"/>
      <c r="UKA196" s="11"/>
      <c r="UKB196" s="8"/>
      <c r="UKC196" s="9"/>
      <c r="UKH196" s="11"/>
      <c r="UKI196" s="8"/>
      <c r="UKJ196" s="9"/>
      <c r="UKO196" s="11"/>
      <c r="UKP196" s="8"/>
      <c r="UKQ196" s="9"/>
      <c r="UKV196" s="11"/>
      <c r="UKW196" s="8"/>
      <c r="UKX196" s="9"/>
      <c r="ULC196" s="11"/>
      <c r="ULD196" s="8"/>
      <c r="ULE196" s="9"/>
      <c r="ULJ196" s="11"/>
      <c r="ULK196" s="8"/>
      <c r="ULL196" s="9"/>
      <c r="ULQ196" s="11"/>
      <c r="ULR196" s="8"/>
      <c r="ULS196" s="9"/>
      <c r="ULX196" s="11"/>
      <c r="ULY196" s="8"/>
      <c r="ULZ196" s="9"/>
      <c r="UME196" s="11"/>
      <c r="UMF196" s="8"/>
      <c r="UMG196" s="9"/>
      <c r="UML196" s="11"/>
      <c r="UMM196" s="8"/>
      <c r="UMN196" s="9"/>
      <c r="UMS196" s="11"/>
      <c r="UMT196" s="8"/>
      <c r="UMU196" s="9"/>
      <c r="UMZ196" s="11"/>
      <c r="UNA196" s="8"/>
      <c r="UNB196" s="9"/>
      <c r="UNG196" s="11"/>
      <c r="UNH196" s="8"/>
      <c r="UNI196" s="9"/>
      <c r="UNN196" s="11"/>
      <c r="UNO196" s="8"/>
      <c r="UNP196" s="9"/>
      <c r="UNU196" s="11"/>
      <c r="UNV196" s="8"/>
      <c r="UNW196" s="9"/>
      <c r="UOB196" s="11"/>
      <c r="UOC196" s="8"/>
      <c r="UOD196" s="9"/>
      <c r="UOI196" s="11"/>
      <c r="UOJ196" s="8"/>
      <c r="UOK196" s="9"/>
      <c r="UOP196" s="11"/>
      <c r="UOQ196" s="8"/>
      <c r="UOR196" s="9"/>
      <c r="UOW196" s="11"/>
      <c r="UOX196" s="8"/>
      <c r="UOY196" s="9"/>
      <c r="UPD196" s="11"/>
      <c r="UPE196" s="8"/>
      <c r="UPF196" s="9"/>
      <c r="UPK196" s="11"/>
      <c r="UPL196" s="8"/>
      <c r="UPM196" s="9"/>
      <c r="UPR196" s="11"/>
      <c r="UPS196" s="8"/>
      <c r="UPT196" s="9"/>
      <c r="UPY196" s="11"/>
      <c r="UPZ196" s="8"/>
      <c r="UQA196" s="9"/>
      <c r="UQF196" s="11"/>
      <c r="UQG196" s="8"/>
      <c r="UQH196" s="9"/>
      <c r="UQM196" s="11"/>
      <c r="UQN196" s="8"/>
      <c r="UQO196" s="9"/>
      <c r="UQT196" s="11"/>
      <c r="UQU196" s="8"/>
      <c r="UQV196" s="9"/>
      <c r="URA196" s="11"/>
      <c r="URB196" s="8"/>
      <c r="URC196" s="9"/>
      <c r="URH196" s="11"/>
      <c r="URI196" s="8"/>
      <c r="URJ196" s="9"/>
      <c r="URO196" s="11"/>
      <c r="URP196" s="8"/>
      <c r="URQ196" s="9"/>
      <c r="URV196" s="11"/>
      <c r="URW196" s="8"/>
      <c r="URX196" s="9"/>
      <c r="USC196" s="11"/>
      <c r="USD196" s="8"/>
      <c r="USE196" s="9"/>
      <c r="USJ196" s="11"/>
      <c r="USK196" s="8"/>
      <c r="USL196" s="9"/>
      <c r="USQ196" s="11"/>
      <c r="USR196" s="8"/>
      <c r="USS196" s="9"/>
      <c r="USX196" s="11"/>
      <c r="USY196" s="8"/>
      <c r="USZ196" s="9"/>
      <c r="UTE196" s="11"/>
      <c r="UTF196" s="8"/>
      <c r="UTG196" s="9"/>
      <c r="UTL196" s="11"/>
      <c r="UTM196" s="8"/>
      <c r="UTN196" s="9"/>
      <c r="UTS196" s="11"/>
      <c r="UTT196" s="8"/>
      <c r="UTU196" s="9"/>
      <c r="UTZ196" s="11"/>
      <c r="UUA196" s="8"/>
      <c r="UUB196" s="9"/>
      <c r="UUG196" s="11"/>
      <c r="UUH196" s="8"/>
      <c r="UUI196" s="9"/>
      <c r="UUN196" s="11"/>
      <c r="UUO196" s="8"/>
      <c r="UUP196" s="9"/>
      <c r="UUU196" s="11"/>
      <c r="UUV196" s="8"/>
      <c r="UUW196" s="9"/>
      <c r="UVB196" s="11"/>
      <c r="UVC196" s="8"/>
      <c r="UVD196" s="9"/>
      <c r="UVI196" s="11"/>
      <c r="UVJ196" s="8"/>
      <c r="UVK196" s="9"/>
      <c r="UVP196" s="11"/>
      <c r="UVQ196" s="8"/>
      <c r="UVR196" s="9"/>
      <c r="UVW196" s="11"/>
      <c r="UVX196" s="8"/>
      <c r="UVY196" s="9"/>
      <c r="UWD196" s="11"/>
      <c r="UWE196" s="8"/>
      <c r="UWF196" s="9"/>
      <c r="UWK196" s="11"/>
      <c r="UWL196" s="8"/>
      <c r="UWM196" s="9"/>
      <c r="UWR196" s="11"/>
      <c r="UWS196" s="8"/>
      <c r="UWT196" s="9"/>
      <c r="UWY196" s="11"/>
      <c r="UWZ196" s="8"/>
      <c r="UXA196" s="9"/>
      <c r="UXF196" s="11"/>
      <c r="UXG196" s="8"/>
      <c r="UXH196" s="9"/>
      <c r="UXM196" s="11"/>
      <c r="UXN196" s="8"/>
      <c r="UXO196" s="9"/>
      <c r="UXT196" s="11"/>
      <c r="UXU196" s="8"/>
      <c r="UXV196" s="9"/>
      <c r="UYA196" s="11"/>
      <c r="UYB196" s="8"/>
      <c r="UYC196" s="9"/>
      <c r="UYH196" s="11"/>
      <c r="UYI196" s="8"/>
      <c r="UYJ196" s="9"/>
      <c r="UYO196" s="11"/>
      <c r="UYP196" s="8"/>
      <c r="UYQ196" s="9"/>
      <c r="UYV196" s="11"/>
      <c r="UYW196" s="8"/>
      <c r="UYX196" s="9"/>
      <c r="UZC196" s="11"/>
      <c r="UZD196" s="8"/>
      <c r="UZE196" s="9"/>
      <c r="UZJ196" s="11"/>
      <c r="UZK196" s="8"/>
      <c r="UZL196" s="9"/>
      <c r="UZQ196" s="11"/>
      <c r="UZR196" s="8"/>
      <c r="UZS196" s="9"/>
      <c r="UZX196" s="11"/>
      <c r="UZY196" s="8"/>
      <c r="UZZ196" s="9"/>
      <c r="VAE196" s="11"/>
      <c r="VAF196" s="8"/>
      <c r="VAG196" s="9"/>
      <c r="VAL196" s="11"/>
      <c r="VAM196" s="8"/>
      <c r="VAN196" s="9"/>
      <c r="VAS196" s="11"/>
      <c r="VAT196" s="8"/>
      <c r="VAU196" s="9"/>
      <c r="VAZ196" s="11"/>
      <c r="VBA196" s="8"/>
      <c r="VBB196" s="9"/>
      <c r="VBG196" s="11"/>
      <c r="VBH196" s="8"/>
      <c r="VBI196" s="9"/>
      <c r="VBN196" s="11"/>
      <c r="VBO196" s="8"/>
      <c r="VBP196" s="9"/>
      <c r="VBU196" s="11"/>
      <c r="VBV196" s="8"/>
      <c r="VBW196" s="9"/>
      <c r="VCB196" s="11"/>
      <c r="VCC196" s="8"/>
      <c r="VCD196" s="9"/>
      <c r="VCI196" s="11"/>
      <c r="VCJ196" s="8"/>
      <c r="VCK196" s="9"/>
      <c r="VCP196" s="11"/>
      <c r="VCQ196" s="8"/>
      <c r="VCR196" s="9"/>
      <c r="VCW196" s="11"/>
      <c r="VCX196" s="8"/>
      <c r="VCY196" s="9"/>
      <c r="VDD196" s="11"/>
      <c r="VDE196" s="8"/>
      <c r="VDF196" s="9"/>
      <c r="VDK196" s="11"/>
      <c r="VDL196" s="8"/>
      <c r="VDM196" s="9"/>
      <c r="VDR196" s="11"/>
      <c r="VDS196" s="8"/>
      <c r="VDT196" s="9"/>
      <c r="VDY196" s="11"/>
      <c r="VDZ196" s="8"/>
      <c r="VEA196" s="9"/>
      <c r="VEF196" s="11"/>
      <c r="VEG196" s="8"/>
      <c r="VEH196" s="9"/>
      <c r="VEM196" s="11"/>
      <c r="VEN196" s="8"/>
      <c r="VEO196" s="9"/>
      <c r="VET196" s="11"/>
      <c r="VEU196" s="8"/>
      <c r="VEV196" s="9"/>
      <c r="VFA196" s="11"/>
      <c r="VFB196" s="8"/>
      <c r="VFC196" s="9"/>
      <c r="VFH196" s="11"/>
      <c r="VFI196" s="8"/>
      <c r="VFJ196" s="9"/>
      <c r="VFO196" s="11"/>
      <c r="VFP196" s="8"/>
      <c r="VFQ196" s="9"/>
      <c r="VFV196" s="11"/>
      <c r="VFW196" s="8"/>
      <c r="VFX196" s="9"/>
      <c r="VGC196" s="11"/>
      <c r="VGD196" s="8"/>
      <c r="VGE196" s="9"/>
      <c r="VGJ196" s="11"/>
      <c r="VGK196" s="8"/>
      <c r="VGL196" s="9"/>
      <c r="VGQ196" s="11"/>
      <c r="VGR196" s="8"/>
      <c r="VGS196" s="9"/>
      <c r="VGX196" s="11"/>
      <c r="VGY196" s="8"/>
      <c r="VGZ196" s="9"/>
      <c r="VHE196" s="11"/>
      <c r="VHF196" s="8"/>
      <c r="VHG196" s="9"/>
      <c r="VHL196" s="11"/>
      <c r="VHM196" s="8"/>
      <c r="VHN196" s="9"/>
      <c r="VHS196" s="11"/>
      <c r="VHT196" s="8"/>
      <c r="VHU196" s="9"/>
      <c r="VHZ196" s="11"/>
      <c r="VIA196" s="8"/>
      <c r="VIB196" s="9"/>
      <c r="VIG196" s="11"/>
      <c r="VIH196" s="8"/>
      <c r="VII196" s="9"/>
      <c r="VIN196" s="11"/>
      <c r="VIO196" s="8"/>
      <c r="VIP196" s="9"/>
      <c r="VIU196" s="11"/>
      <c r="VIV196" s="8"/>
      <c r="VIW196" s="9"/>
      <c r="VJB196" s="11"/>
      <c r="VJC196" s="8"/>
      <c r="VJD196" s="9"/>
      <c r="VJI196" s="11"/>
      <c r="VJJ196" s="8"/>
      <c r="VJK196" s="9"/>
      <c r="VJP196" s="11"/>
      <c r="VJQ196" s="8"/>
      <c r="VJR196" s="9"/>
      <c r="VJW196" s="11"/>
      <c r="VJX196" s="8"/>
      <c r="VJY196" s="9"/>
      <c r="VKD196" s="11"/>
      <c r="VKE196" s="8"/>
      <c r="VKF196" s="9"/>
      <c r="VKK196" s="11"/>
      <c r="VKL196" s="8"/>
      <c r="VKM196" s="9"/>
      <c r="VKR196" s="11"/>
      <c r="VKS196" s="8"/>
      <c r="VKT196" s="9"/>
      <c r="VKY196" s="11"/>
      <c r="VKZ196" s="8"/>
      <c r="VLA196" s="9"/>
      <c r="VLF196" s="11"/>
      <c r="VLG196" s="8"/>
      <c r="VLH196" s="9"/>
      <c r="VLM196" s="11"/>
      <c r="VLN196" s="8"/>
      <c r="VLO196" s="9"/>
      <c r="VLT196" s="11"/>
      <c r="VLU196" s="8"/>
      <c r="VLV196" s="9"/>
      <c r="VMA196" s="11"/>
      <c r="VMB196" s="8"/>
      <c r="VMC196" s="9"/>
      <c r="VMH196" s="11"/>
      <c r="VMI196" s="8"/>
      <c r="VMJ196" s="9"/>
      <c r="VMO196" s="11"/>
      <c r="VMP196" s="8"/>
      <c r="VMQ196" s="9"/>
      <c r="VMV196" s="11"/>
      <c r="VMW196" s="8"/>
      <c r="VMX196" s="9"/>
      <c r="VNC196" s="11"/>
      <c r="VND196" s="8"/>
      <c r="VNE196" s="9"/>
      <c r="VNJ196" s="11"/>
      <c r="VNK196" s="8"/>
      <c r="VNL196" s="9"/>
      <c r="VNQ196" s="11"/>
      <c r="VNR196" s="8"/>
      <c r="VNS196" s="9"/>
      <c r="VNX196" s="11"/>
      <c r="VNY196" s="8"/>
      <c r="VNZ196" s="9"/>
      <c r="VOE196" s="11"/>
      <c r="VOF196" s="8"/>
      <c r="VOG196" s="9"/>
      <c r="VOL196" s="11"/>
      <c r="VOM196" s="8"/>
      <c r="VON196" s="9"/>
      <c r="VOS196" s="11"/>
      <c r="VOT196" s="8"/>
      <c r="VOU196" s="9"/>
      <c r="VOZ196" s="11"/>
      <c r="VPA196" s="8"/>
      <c r="VPB196" s="9"/>
      <c r="VPG196" s="11"/>
      <c r="VPH196" s="8"/>
      <c r="VPI196" s="9"/>
      <c r="VPN196" s="11"/>
      <c r="VPO196" s="8"/>
      <c r="VPP196" s="9"/>
      <c r="VPU196" s="11"/>
      <c r="VPV196" s="8"/>
      <c r="VPW196" s="9"/>
      <c r="VQB196" s="11"/>
      <c r="VQC196" s="8"/>
      <c r="VQD196" s="9"/>
      <c r="VQI196" s="11"/>
      <c r="VQJ196" s="8"/>
      <c r="VQK196" s="9"/>
      <c r="VQP196" s="11"/>
      <c r="VQQ196" s="8"/>
      <c r="VQR196" s="9"/>
      <c r="VQW196" s="11"/>
      <c r="VQX196" s="8"/>
      <c r="VQY196" s="9"/>
      <c r="VRD196" s="11"/>
      <c r="VRE196" s="8"/>
      <c r="VRF196" s="9"/>
      <c r="VRK196" s="11"/>
      <c r="VRL196" s="8"/>
      <c r="VRM196" s="9"/>
      <c r="VRR196" s="11"/>
      <c r="VRS196" s="8"/>
      <c r="VRT196" s="9"/>
      <c r="VRY196" s="11"/>
      <c r="VRZ196" s="8"/>
      <c r="VSA196" s="9"/>
      <c r="VSF196" s="11"/>
      <c r="VSG196" s="8"/>
      <c r="VSH196" s="9"/>
      <c r="VSM196" s="11"/>
      <c r="VSN196" s="8"/>
      <c r="VSO196" s="9"/>
      <c r="VST196" s="11"/>
      <c r="VSU196" s="8"/>
      <c r="VSV196" s="9"/>
      <c r="VTA196" s="11"/>
      <c r="VTB196" s="8"/>
      <c r="VTC196" s="9"/>
      <c r="VTH196" s="11"/>
      <c r="VTI196" s="8"/>
      <c r="VTJ196" s="9"/>
      <c r="VTO196" s="11"/>
      <c r="VTP196" s="8"/>
      <c r="VTQ196" s="9"/>
      <c r="VTV196" s="11"/>
      <c r="VTW196" s="8"/>
      <c r="VTX196" s="9"/>
      <c r="VUC196" s="11"/>
      <c r="VUD196" s="8"/>
      <c r="VUE196" s="9"/>
      <c r="VUJ196" s="11"/>
      <c r="VUK196" s="8"/>
      <c r="VUL196" s="9"/>
      <c r="VUQ196" s="11"/>
      <c r="VUR196" s="8"/>
      <c r="VUS196" s="9"/>
      <c r="VUX196" s="11"/>
      <c r="VUY196" s="8"/>
      <c r="VUZ196" s="9"/>
      <c r="VVE196" s="11"/>
      <c r="VVF196" s="8"/>
      <c r="VVG196" s="9"/>
      <c r="VVL196" s="11"/>
      <c r="VVM196" s="8"/>
      <c r="VVN196" s="9"/>
      <c r="VVS196" s="11"/>
      <c r="VVT196" s="8"/>
      <c r="VVU196" s="9"/>
      <c r="VVZ196" s="11"/>
      <c r="VWA196" s="8"/>
      <c r="VWB196" s="9"/>
      <c r="VWG196" s="11"/>
      <c r="VWH196" s="8"/>
      <c r="VWI196" s="9"/>
      <c r="VWN196" s="11"/>
      <c r="VWO196" s="8"/>
      <c r="VWP196" s="9"/>
      <c r="VWU196" s="11"/>
      <c r="VWV196" s="8"/>
      <c r="VWW196" s="9"/>
      <c r="VXB196" s="11"/>
      <c r="VXC196" s="8"/>
      <c r="VXD196" s="9"/>
      <c r="VXI196" s="11"/>
      <c r="VXJ196" s="8"/>
      <c r="VXK196" s="9"/>
      <c r="VXP196" s="11"/>
      <c r="VXQ196" s="8"/>
      <c r="VXR196" s="9"/>
      <c r="VXW196" s="11"/>
      <c r="VXX196" s="8"/>
      <c r="VXY196" s="9"/>
      <c r="VYD196" s="11"/>
      <c r="VYE196" s="8"/>
      <c r="VYF196" s="9"/>
      <c r="VYK196" s="11"/>
      <c r="VYL196" s="8"/>
      <c r="VYM196" s="9"/>
      <c r="VYR196" s="11"/>
      <c r="VYS196" s="8"/>
      <c r="VYT196" s="9"/>
      <c r="VYY196" s="11"/>
      <c r="VYZ196" s="8"/>
      <c r="VZA196" s="9"/>
      <c r="VZF196" s="11"/>
      <c r="VZG196" s="8"/>
      <c r="VZH196" s="9"/>
      <c r="VZM196" s="11"/>
      <c r="VZN196" s="8"/>
      <c r="VZO196" s="9"/>
      <c r="VZT196" s="11"/>
      <c r="VZU196" s="8"/>
      <c r="VZV196" s="9"/>
      <c r="WAA196" s="11"/>
      <c r="WAB196" s="8"/>
      <c r="WAC196" s="9"/>
      <c r="WAH196" s="11"/>
      <c r="WAI196" s="8"/>
      <c r="WAJ196" s="9"/>
      <c r="WAO196" s="11"/>
      <c r="WAP196" s="8"/>
      <c r="WAQ196" s="9"/>
      <c r="WAV196" s="11"/>
      <c r="WAW196" s="8"/>
      <c r="WAX196" s="9"/>
      <c r="WBC196" s="11"/>
      <c r="WBD196" s="8"/>
      <c r="WBE196" s="9"/>
      <c r="WBJ196" s="11"/>
      <c r="WBK196" s="8"/>
      <c r="WBL196" s="9"/>
      <c r="WBQ196" s="11"/>
      <c r="WBR196" s="8"/>
      <c r="WBS196" s="9"/>
      <c r="WBX196" s="11"/>
      <c r="WBY196" s="8"/>
      <c r="WBZ196" s="9"/>
      <c r="WCE196" s="11"/>
      <c r="WCF196" s="8"/>
      <c r="WCG196" s="9"/>
      <c r="WCL196" s="11"/>
      <c r="WCM196" s="8"/>
      <c r="WCN196" s="9"/>
      <c r="WCS196" s="11"/>
      <c r="WCT196" s="8"/>
      <c r="WCU196" s="9"/>
      <c r="WCZ196" s="11"/>
      <c r="WDA196" s="8"/>
      <c r="WDB196" s="9"/>
      <c r="WDG196" s="11"/>
      <c r="WDH196" s="8"/>
      <c r="WDI196" s="9"/>
      <c r="WDN196" s="11"/>
      <c r="WDO196" s="8"/>
      <c r="WDP196" s="9"/>
      <c r="WDU196" s="11"/>
      <c r="WDV196" s="8"/>
      <c r="WDW196" s="9"/>
      <c r="WEB196" s="11"/>
      <c r="WEC196" s="8"/>
      <c r="WED196" s="9"/>
      <c r="WEI196" s="11"/>
      <c r="WEJ196" s="8"/>
      <c r="WEK196" s="9"/>
      <c r="WEP196" s="11"/>
      <c r="WEQ196" s="8"/>
      <c r="WER196" s="9"/>
      <c r="WEW196" s="11"/>
      <c r="WEX196" s="8"/>
      <c r="WEY196" s="9"/>
      <c r="WFD196" s="11"/>
      <c r="WFE196" s="8"/>
      <c r="WFF196" s="9"/>
      <c r="WFK196" s="11"/>
      <c r="WFL196" s="8"/>
      <c r="WFM196" s="9"/>
      <c r="WFR196" s="11"/>
      <c r="WFS196" s="8"/>
      <c r="WFT196" s="9"/>
      <c r="WFY196" s="11"/>
      <c r="WFZ196" s="8"/>
      <c r="WGA196" s="9"/>
      <c r="WGF196" s="11"/>
      <c r="WGG196" s="8"/>
      <c r="WGH196" s="9"/>
      <c r="WGM196" s="11"/>
      <c r="WGN196" s="8"/>
      <c r="WGO196" s="9"/>
      <c r="WGT196" s="11"/>
      <c r="WGU196" s="8"/>
      <c r="WGV196" s="9"/>
      <c r="WHA196" s="11"/>
      <c r="WHB196" s="8"/>
      <c r="WHC196" s="9"/>
      <c r="WHH196" s="11"/>
      <c r="WHI196" s="8"/>
      <c r="WHJ196" s="9"/>
      <c r="WHO196" s="11"/>
      <c r="WHP196" s="8"/>
      <c r="WHQ196" s="9"/>
      <c r="WHV196" s="11"/>
      <c r="WHW196" s="8"/>
      <c r="WHX196" s="9"/>
      <c r="WIC196" s="11"/>
      <c r="WID196" s="8"/>
      <c r="WIE196" s="9"/>
      <c r="WIJ196" s="11"/>
      <c r="WIK196" s="8"/>
      <c r="WIL196" s="9"/>
      <c r="WIQ196" s="11"/>
      <c r="WIR196" s="8"/>
      <c r="WIS196" s="9"/>
      <c r="WIX196" s="11"/>
      <c r="WIY196" s="8"/>
      <c r="WIZ196" s="9"/>
      <c r="WJE196" s="11"/>
      <c r="WJF196" s="8"/>
      <c r="WJG196" s="9"/>
      <c r="WJL196" s="11"/>
      <c r="WJM196" s="8"/>
      <c r="WJN196" s="9"/>
      <c r="WJS196" s="11"/>
      <c r="WJT196" s="8"/>
      <c r="WJU196" s="9"/>
      <c r="WJZ196" s="11"/>
      <c r="WKA196" s="8"/>
      <c r="WKB196" s="9"/>
      <c r="WKG196" s="11"/>
      <c r="WKH196" s="8"/>
      <c r="WKI196" s="9"/>
      <c r="WKN196" s="11"/>
      <c r="WKO196" s="8"/>
      <c r="WKP196" s="9"/>
      <c r="WKU196" s="11"/>
      <c r="WKV196" s="8"/>
      <c r="WKW196" s="9"/>
      <c r="WLB196" s="11"/>
      <c r="WLC196" s="8"/>
      <c r="WLD196" s="9"/>
      <c r="WLI196" s="11"/>
      <c r="WLJ196" s="8"/>
      <c r="WLK196" s="9"/>
      <c r="WLP196" s="11"/>
      <c r="WLQ196" s="8"/>
      <c r="WLR196" s="9"/>
      <c r="WLW196" s="11"/>
      <c r="WLX196" s="8"/>
      <c r="WLY196" s="9"/>
      <c r="WMD196" s="11"/>
      <c r="WME196" s="8"/>
      <c r="WMF196" s="9"/>
      <c r="WMK196" s="11"/>
      <c r="WML196" s="8"/>
      <c r="WMM196" s="9"/>
      <c r="WMR196" s="11"/>
      <c r="WMS196" s="8"/>
      <c r="WMT196" s="9"/>
      <c r="WMY196" s="11"/>
      <c r="WMZ196" s="8"/>
      <c r="WNA196" s="9"/>
      <c r="WNF196" s="11"/>
      <c r="WNG196" s="8"/>
      <c r="WNH196" s="9"/>
      <c r="WNM196" s="11"/>
      <c r="WNN196" s="8"/>
      <c r="WNO196" s="9"/>
      <c r="WNT196" s="11"/>
      <c r="WNU196" s="8"/>
      <c r="WNV196" s="9"/>
      <c r="WOA196" s="11"/>
      <c r="WOB196" s="8"/>
      <c r="WOC196" s="9"/>
      <c r="WOH196" s="11"/>
      <c r="WOI196" s="8"/>
      <c r="WOJ196" s="9"/>
      <c r="WOO196" s="11"/>
      <c r="WOP196" s="8"/>
      <c r="WOQ196" s="9"/>
      <c r="WOV196" s="11"/>
      <c r="WOW196" s="8"/>
      <c r="WOX196" s="9"/>
      <c r="WPC196" s="11"/>
      <c r="WPD196" s="8"/>
      <c r="WPE196" s="9"/>
      <c r="WPJ196" s="11"/>
      <c r="WPK196" s="8"/>
      <c r="WPL196" s="9"/>
      <c r="WPQ196" s="11"/>
      <c r="WPR196" s="8"/>
      <c r="WPS196" s="9"/>
      <c r="WPX196" s="11"/>
      <c r="WPY196" s="8"/>
      <c r="WPZ196" s="9"/>
      <c r="WQE196" s="11"/>
      <c r="WQF196" s="8"/>
      <c r="WQG196" s="9"/>
      <c r="WQL196" s="11"/>
      <c r="WQM196" s="8"/>
      <c r="WQN196" s="9"/>
      <c r="WQS196" s="11"/>
      <c r="WQT196" s="8"/>
      <c r="WQU196" s="9"/>
      <c r="WQZ196" s="11"/>
      <c r="WRA196" s="8"/>
      <c r="WRB196" s="9"/>
      <c r="WRG196" s="11"/>
      <c r="WRH196" s="8"/>
      <c r="WRI196" s="9"/>
      <c r="WRN196" s="11"/>
      <c r="WRO196" s="8"/>
      <c r="WRP196" s="9"/>
      <c r="WRU196" s="11"/>
      <c r="WRV196" s="8"/>
      <c r="WRW196" s="9"/>
      <c r="WSB196" s="11"/>
      <c r="WSC196" s="8"/>
      <c r="WSD196" s="9"/>
      <c r="WSI196" s="11"/>
      <c r="WSJ196" s="8"/>
      <c r="WSK196" s="9"/>
      <c r="WSP196" s="11"/>
      <c r="WSQ196" s="8"/>
      <c r="WSR196" s="9"/>
      <c r="WSW196" s="11"/>
      <c r="WSX196" s="8"/>
      <c r="WSY196" s="9"/>
      <c r="WTD196" s="11"/>
      <c r="WTE196" s="8"/>
      <c r="WTF196" s="9"/>
      <c r="WTK196" s="11"/>
      <c r="WTL196" s="8"/>
      <c r="WTM196" s="9"/>
      <c r="WTR196" s="11"/>
      <c r="WTS196" s="8"/>
      <c r="WTT196" s="9"/>
      <c r="WTY196" s="11"/>
      <c r="WTZ196" s="8"/>
      <c r="WUA196" s="9"/>
      <c r="WUF196" s="11"/>
      <c r="WUG196" s="8"/>
      <c r="WUH196" s="9"/>
      <c r="WUM196" s="11"/>
      <c r="WUN196" s="8"/>
      <c r="WUO196" s="9"/>
      <c r="WUT196" s="11"/>
      <c r="WUU196" s="8"/>
      <c r="WUV196" s="9"/>
      <c r="WVA196" s="11"/>
      <c r="WVB196" s="8"/>
      <c r="WVC196" s="9"/>
      <c r="WVH196" s="11"/>
      <c r="WVI196" s="8"/>
      <c r="WVJ196" s="9"/>
      <c r="WVO196" s="11"/>
      <c r="WVP196" s="8"/>
      <c r="WVQ196" s="9"/>
      <c r="WVV196" s="11"/>
      <c r="WVW196" s="8"/>
      <c r="WVX196" s="9"/>
      <c r="WWC196" s="11"/>
      <c r="WWD196" s="8"/>
      <c r="WWE196" s="9"/>
      <c r="WWJ196" s="11"/>
      <c r="WWK196" s="8"/>
      <c r="WWL196" s="9"/>
      <c r="WWQ196" s="11"/>
      <c r="WWR196" s="8"/>
      <c r="WWS196" s="9"/>
      <c r="WWX196" s="11"/>
      <c r="WWY196" s="8"/>
      <c r="WWZ196" s="9"/>
      <c r="WXE196" s="11"/>
      <c r="WXF196" s="8"/>
      <c r="WXG196" s="9"/>
      <c r="WXL196" s="11"/>
      <c r="WXM196" s="8"/>
      <c r="WXN196" s="9"/>
      <c r="WXS196" s="11"/>
      <c r="WXT196" s="8"/>
      <c r="WXU196" s="9"/>
      <c r="WXZ196" s="11"/>
      <c r="WYA196" s="8"/>
      <c r="WYB196" s="9"/>
      <c r="WYG196" s="11"/>
      <c r="WYH196" s="8"/>
      <c r="WYI196" s="9"/>
      <c r="WYN196" s="11"/>
      <c r="WYO196" s="8"/>
      <c r="WYP196" s="9"/>
      <c r="WYU196" s="11"/>
      <c r="WYV196" s="8"/>
      <c r="WYW196" s="9"/>
      <c r="WZB196" s="11"/>
      <c r="WZC196" s="8"/>
      <c r="WZD196" s="9"/>
      <c r="WZI196" s="11"/>
      <c r="WZJ196" s="8"/>
      <c r="WZK196" s="9"/>
      <c r="WZP196" s="11"/>
      <c r="WZQ196" s="8"/>
      <c r="WZR196" s="9"/>
      <c r="WZW196" s="11"/>
      <c r="WZX196" s="8"/>
      <c r="WZY196" s="9"/>
      <c r="XAD196" s="11"/>
      <c r="XAE196" s="8"/>
      <c r="XAF196" s="9"/>
      <c r="XAK196" s="11"/>
      <c r="XAL196" s="8"/>
      <c r="XAM196" s="9"/>
      <c r="XAR196" s="11"/>
      <c r="XAS196" s="8"/>
      <c r="XAT196" s="9"/>
      <c r="XAY196" s="11"/>
      <c r="XAZ196" s="8"/>
      <c r="XBA196" s="9"/>
      <c r="XBF196" s="11"/>
      <c r="XBG196" s="8"/>
      <c r="XBH196" s="9"/>
      <c r="XBM196" s="11"/>
      <c r="XBN196" s="8"/>
      <c r="XBO196" s="9"/>
      <c r="XBT196" s="11"/>
      <c r="XBU196" s="8"/>
      <c r="XBV196" s="9"/>
      <c r="XCA196" s="11"/>
      <c r="XCB196" s="8"/>
      <c r="XCC196" s="9"/>
      <c r="XCH196" s="11"/>
      <c r="XCI196" s="8"/>
      <c r="XCJ196" s="9"/>
      <c r="XCO196" s="11"/>
      <c r="XCP196" s="8"/>
      <c r="XCQ196" s="9"/>
      <c r="XCV196" s="11"/>
      <c r="XCW196" s="8"/>
      <c r="XCX196" s="9"/>
      <c r="XDC196" s="11"/>
      <c r="XDD196" s="8"/>
      <c r="XDE196" s="9"/>
      <c r="XDJ196" s="11"/>
      <c r="XDK196" s="8"/>
      <c r="XDL196" s="9"/>
      <c r="XDQ196" s="11"/>
      <c r="XDR196" s="8"/>
      <c r="XDS196" s="9"/>
      <c r="XDX196" s="11"/>
      <c r="XDY196" s="8"/>
      <c r="XDZ196" s="9"/>
      <c r="XEE196" s="11"/>
      <c r="XEF196" s="8"/>
      <c r="XEG196" s="9"/>
      <c r="XEL196" s="11"/>
      <c r="XEM196" s="8"/>
      <c r="XEN196" s="9"/>
      <c r="XES196" s="11"/>
      <c r="XET196" s="8"/>
      <c r="XEU196" s="9"/>
      <c r="XEZ196" s="11"/>
      <c r="XFA196" s="8"/>
      <c r="XFB196" s="9"/>
    </row>
    <row r="197" spans="1:1024 1029:2046 2051:3068 3073:5119 5124:6141 6146:8192 8197:9214 9219:10236 10241:12287 12292:13309 13314:15360 15365:16382" s="12" customFormat="1" ht="31.5" x14ac:dyDescent="0.3">
      <c r="A197" s="29" t="s">
        <v>217</v>
      </c>
      <c r="B197" s="9" t="s">
        <v>55</v>
      </c>
      <c r="C197" s="12" t="s">
        <v>18</v>
      </c>
      <c r="D197" s="12">
        <f>D198/2</f>
        <v>40</v>
      </c>
      <c r="F197" s="25"/>
      <c r="G197" s="11"/>
      <c r="H197" s="8"/>
      <c r="I197" s="9"/>
      <c r="N197" s="11"/>
      <c r="O197" s="8"/>
      <c r="P197" s="9"/>
      <c r="U197" s="11"/>
      <c r="V197" s="8"/>
      <c r="W197" s="9"/>
      <c r="AB197" s="11"/>
      <c r="AC197" s="8"/>
      <c r="AD197" s="9"/>
      <c r="AI197" s="11"/>
      <c r="AJ197" s="8"/>
      <c r="AK197" s="9"/>
      <c r="AP197" s="11"/>
      <c r="AQ197" s="8"/>
      <c r="AR197" s="9"/>
      <c r="AW197" s="11"/>
      <c r="AX197" s="8"/>
      <c r="AY197" s="9"/>
      <c r="BD197" s="11"/>
      <c r="BE197" s="8"/>
      <c r="BF197" s="9"/>
      <c r="BK197" s="11"/>
      <c r="BL197" s="8"/>
      <c r="BM197" s="9"/>
      <c r="BR197" s="11"/>
      <c r="BS197" s="8"/>
      <c r="BT197" s="9"/>
      <c r="BY197" s="11"/>
      <c r="BZ197" s="8"/>
      <c r="CA197" s="9"/>
      <c r="CF197" s="11"/>
      <c r="CG197" s="8"/>
      <c r="CH197" s="9"/>
      <c r="CM197" s="11"/>
      <c r="CN197" s="8"/>
      <c r="CO197" s="9"/>
      <c r="CT197" s="11"/>
      <c r="CU197" s="8"/>
      <c r="CV197" s="9"/>
      <c r="DA197" s="11"/>
      <c r="DB197" s="8"/>
      <c r="DC197" s="9"/>
      <c r="DH197" s="11"/>
      <c r="DI197" s="8"/>
      <c r="DJ197" s="9"/>
      <c r="DO197" s="11"/>
      <c r="DP197" s="8"/>
      <c r="DQ197" s="9"/>
      <c r="DV197" s="11"/>
      <c r="DW197" s="8"/>
      <c r="DX197" s="9"/>
      <c r="EC197" s="11"/>
      <c r="ED197" s="8"/>
      <c r="EE197" s="9"/>
      <c r="EJ197" s="11"/>
      <c r="EK197" s="8"/>
      <c r="EL197" s="9"/>
      <c r="EQ197" s="11"/>
      <c r="ER197" s="8"/>
      <c r="ES197" s="9"/>
      <c r="EX197" s="11"/>
      <c r="EY197" s="8"/>
      <c r="EZ197" s="9"/>
      <c r="FE197" s="11"/>
      <c r="FF197" s="8"/>
      <c r="FG197" s="9"/>
      <c r="FL197" s="11"/>
      <c r="FM197" s="8"/>
      <c r="FN197" s="9"/>
      <c r="FS197" s="11"/>
      <c r="FT197" s="8"/>
      <c r="FU197" s="9"/>
      <c r="FZ197" s="11"/>
      <c r="GA197" s="8"/>
      <c r="GB197" s="9"/>
      <c r="GG197" s="11"/>
      <c r="GH197" s="8"/>
      <c r="GI197" s="9"/>
      <c r="GN197" s="11"/>
      <c r="GO197" s="8"/>
      <c r="GP197" s="9"/>
      <c r="GU197" s="11"/>
      <c r="GV197" s="8"/>
      <c r="GW197" s="9"/>
      <c r="HB197" s="11"/>
      <c r="HC197" s="8"/>
      <c r="HD197" s="9"/>
      <c r="HI197" s="11"/>
      <c r="HJ197" s="8"/>
      <c r="HK197" s="9"/>
      <c r="HP197" s="11"/>
      <c r="HQ197" s="8"/>
      <c r="HR197" s="9"/>
      <c r="HW197" s="11"/>
      <c r="HX197" s="8"/>
      <c r="HY197" s="9"/>
      <c r="ID197" s="11"/>
      <c r="IE197" s="8"/>
      <c r="IF197" s="9"/>
      <c r="IK197" s="11"/>
      <c r="IL197" s="8"/>
      <c r="IM197" s="9"/>
      <c r="IR197" s="11"/>
      <c r="IS197" s="8"/>
      <c r="IT197" s="9"/>
      <c r="IY197" s="11"/>
      <c r="IZ197" s="8"/>
      <c r="JA197" s="9"/>
      <c r="JF197" s="11"/>
      <c r="JG197" s="8"/>
      <c r="JH197" s="9"/>
      <c r="JM197" s="11"/>
      <c r="JN197" s="8"/>
      <c r="JO197" s="9"/>
      <c r="JT197" s="11"/>
      <c r="JU197" s="8"/>
      <c r="JV197" s="9"/>
      <c r="KA197" s="11"/>
      <c r="KB197" s="8"/>
      <c r="KC197" s="9"/>
      <c r="KH197" s="11"/>
      <c r="KI197" s="8"/>
      <c r="KJ197" s="9"/>
      <c r="KO197" s="11"/>
      <c r="KP197" s="8"/>
      <c r="KQ197" s="9"/>
      <c r="KV197" s="11"/>
      <c r="KW197" s="8"/>
      <c r="KX197" s="9"/>
      <c r="LC197" s="11"/>
      <c r="LD197" s="8"/>
      <c r="LE197" s="9"/>
      <c r="LJ197" s="11"/>
      <c r="LK197" s="8"/>
      <c r="LL197" s="9"/>
      <c r="LQ197" s="11"/>
      <c r="LR197" s="8"/>
      <c r="LS197" s="9"/>
      <c r="LX197" s="11"/>
      <c r="LY197" s="8"/>
      <c r="LZ197" s="9"/>
      <c r="ME197" s="11"/>
      <c r="MF197" s="8"/>
      <c r="MG197" s="9"/>
      <c r="ML197" s="11"/>
      <c r="MM197" s="8"/>
      <c r="MN197" s="9"/>
      <c r="MS197" s="11"/>
      <c r="MT197" s="8"/>
      <c r="MU197" s="9"/>
      <c r="MZ197" s="11"/>
      <c r="NA197" s="8"/>
      <c r="NB197" s="9"/>
      <c r="NG197" s="11"/>
      <c r="NH197" s="8"/>
      <c r="NI197" s="9"/>
      <c r="NN197" s="11"/>
      <c r="NO197" s="8"/>
      <c r="NP197" s="9"/>
      <c r="NU197" s="11"/>
      <c r="NV197" s="8"/>
      <c r="NW197" s="9"/>
      <c r="OB197" s="11"/>
      <c r="OC197" s="8"/>
      <c r="OD197" s="9"/>
      <c r="OI197" s="11"/>
      <c r="OJ197" s="8"/>
      <c r="OK197" s="9"/>
      <c r="OP197" s="11"/>
      <c r="OQ197" s="8"/>
      <c r="OR197" s="9"/>
      <c r="OW197" s="11"/>
      <c r="OX197" s="8"/>
      <c r="OY197" s="9"/>
      <c r="PD197" s="11"/>
      <c r="PE197" s="8"/>
      <c r="PF197" s="9"/>
      <c r="PK197" s="11"/>
      <c r="PL197" s="8"/>
      <c r="PM197" s="9"/>
      <c r="PR197" s="11"/>
      <c r="PS197" s="8"/>
      <c r="PT197" s="9"/>
      <c r="PY197" s="11"/>
      <c r="PZ197" s="8"/>
      <c r="QA197" s="9"/>
      <c r="QF197" s="11"/>
      <c r="QG197" s="8"/>
      <c r="QH197" s="9"/>
      <c r="QM197" s="11"/>
      <c r="QN197" s="8"/>
      <c r="QO197" s="9"/>
      <c r="QT197" s="11"/>
      <c r="QU197" s="8"/>
      <c r="QV197" s="9"/>
      <c r="RA197" s="11"/>
      <c r="RB197" s="8"/>
      <c r="RC197" s="9"/>
      <c r="RH197" s="11"/>
      <c r="RI197" s="8"/>
      <c r="RJ197" s="9"/>
      <c r="RO197" s="11"/>
      <c r="RP197" s="8"/>
      <c r="RQ197" s="9"/>
      <c r="RV197" s="11"/>
      <c r="RW197" s="8"/>
      <c r="RX197" s="9"/>
      <c r="SC197" s="11"/>
      <c r="SD197" s="8"/>
      <c r="SE197" s="9"/>
      <c r="SJ197" s="11"/>
      <c r="SK197" s="8"/>
      <c r="SL197" s="9"/>
      <c r="SQ197" s="11"/>
      <c r="SR197" s="8"/>
      <c r="SS197" s="9"/>
      <c r="SX197" s="11"/>
      <c r="SY197" s="8"/>
      <c r="SZ197" s="9"/>
      <c r="TE197" s="11"/>
      <c r="TF197" s="8"/>
      <c r="TG197" s="9"/>
      <c r="TL197" s="11"/>
      <c r="TM197" s="8"/>
      <c r="TN197" s="9"/>
      <c r="TS197" s="11"/>
      <c r="TT197" s="8"/>
      <c r="TU197" s="9"/>
      <c r="TZ197" s="11"/>
      <c r="UA197" s="8"/>
      <c r="UB197" s="9"/>
      <c r="UG197" s="11"/>
      <c r="UH197" s="8"/>
      <c r="UI197" s="9"/>
      <c r="UN197" s="11"/>
      <c r="UO197" s="8"/>
      <c r="UP197" s="9"/>
      <c r="UU197" s="11"/>
      <c r="UV197" s="8"/>
      <c r="UW197" s="9"/>
      <c r="VB197" s="11"/>
      <c r="VC197" s="8"/>
      <c r="VD197" s="9"/>
      <c r="VI197" s="11"/>
      <c r="VJ197" s="8"/>
      <c r="VK197" s="9"/>
      <c r="VP197" s="11"/>
      <c r="VQ197" s="8"/>
      <c r="VR197" s="9"/>
      <c r="VW197" s="11"/>
      <c r="VX197" s="8"/>
      <c r="VY197" s="9"/>
      <c r="WD197" s="11"/>
      <c r="WE197" s="8"/>
      <c r="WF197" s="9"/>
      <c r="WK197" s="11"/>
      <c r="WL197" s="8"/>
      <c r="WM197" s="9"/>
      <c r="WR197" s="11"/>
      <c r="WS197" s="8"/>
      <c r="WT197" s="9"/>
      <c r="WY197" s="11"/>
      <c r="WZ197" s="8"/>
      <c r="XA197" s="9"/>
      <c r="XF197" s="11"/>
      <c r="XG197" s="8"/>
      <c r="XH197" s="9"/>
      <c r="XM197" s="11"/>
      <c r="XN197" s="8"/>
      <c r="XO197" s="9"/>
      <c r="XT197" s="11"/>
      <c r="XU197" s="8"/>
      <c r="XV197" s="9"/>
      <c r="YA197" s="11"/>
      <c r="YB197" s="8"/>
      <c r="YC197" s="9"/>
      <c r="YH197" s="11"/>
      <c r="YI197" s="8"/>
      <c r="YJ197" s="9"/>
      <c r="YO197" s="11"/>
      <c r="YP197" s="8"/>
      <c r="YQ197" s="9"/>
      <c r="YV197" s="11"/>
      <c r="YW197" s="8"/>
      <c r="YX197" s="9"/>
      <c r="ZC197" s="11"/>
      <c r="ZD197" s="8"/>
      <c r="ZE197" s="9"/>
      <c r="ZJ197" s="11"/>
      <c r="ZK197" s="8"/>
      <c r="ZL197" s="9"/>
      <c r="ZQ197" s="11"/>
      <c r="ZR197" s="8"/>
      <c r="ZS197" s="9"/>
      <c r="ZX197" s="11"/>
      <c r="ZY197" s="8"/>
      <c r="ZZ197" s="9"/>
      <c r="AAE197" s="11"/>
      <c r="AAF197" s="8"/>
      <c r="AAG197" s="9"/>
      <c r="AAL197" s="11"/>
      <c r="AAM197" s="8"/>
      <c r="AAN197" s="9"/>
      <c r="AAS197" s="11"/>
      <c r="AAT197" s="8"/>
      <c r="AAU197" s="9"/>
      <c r="AAZ197" s="11"/>
      <c r="ABA197" s="8"/>
      <c r="ABB197" s="9"/>
      <c r="ABG197" s="11"/>
      <c r="ABH197" s="8"/>
      <c r="ABI197" s="9"/>
      <c r="ABN197" s="11"/>
      <c r="ABO197" s="8"/>
      <c r="ABP197" s="9"/>
      <c r="ABU197" s="11"/>
      <c r="ABV197" s="8"/>
      <c r="ABW197" s="9"/>
      <c r="ACB197" s="11"/>
      <c r="ACC197" s="8"/>
      <c r="ACD197" s="9"/>
      <c r="ACI197" s="11"/>
      <c r="ACJ197" s="8"/>
      <c r="ACK197" s="9"/>
      <c r="ACP197" s="11"/>
      <c r="ACQ197" s="8"/>
      <c r="ACR197" s="9"/>
      <c r="ACW197" s="11"/>
      <c r="ACX197" s="8"/>
      <c r="ACY197" s="9"/>
      <c r="ADD197" s="11"/>
      <c r="ADE197" s="8"/>
      <c r="ADF197" s="9"/>
      <c r="ADK197" s="11"/>
      <c r="ADL197" s="8"/>
      <c r="ADM197" s="9"/>
      <c r="ADR197" s="11"/>
      <c r="ADS197" s="8"/>
      <c r="ADT197" s="9"/>
      <c r="ADY197" s="11"/>
      <c r="ADZ197" s="8"/>
      <c r="AEA197" s="9"/>
      <c r="AEF197" s="11"/>
      <c r="AEG197" s="8"/>
      <c r="AEH197" s="9"/>
      <c r="AEM197" s="11"/>
      <c r="AEN197" s="8"/>
      <c r="AEO197" s="9"/>
      <c r="AET197" s="11"/>
      <c r="AEU197" s="8"/>
      <c r="AEV197" s="9"/>
      <c r="AFA197" s="11"/>
      <c r="AFB197" s="8"/>
      <c r="AFC197" s="9"/>
      <c r="AFH197" s="11"/>
      <c r="AFI197" s="8"/>
      <c r="AFJ197" s="9"/>
      <c r="AFO197" s="11"/>
      <c r="AFP197" s="8"/>
      <c r="AFQ197" s="9"/>
      <c r="AFV197" s="11"/>
      <c r="AFW197" s="8"/>
      <c r="AFX197" s="9"/>
      <c r="AGC197" s="11"/>
      <c r="AGD197" s="8"/>
      <c r="AGE197" s="9"/>
      <c r="AGJ197" s="11"/>
      <c r="AGK197" s="8"/>
      <c r="AGL197" s="9"/>
      <c r="AGQ197" s="11"/>
      <c r="AGR197" s="8"/>
      <c r="AGS197" s="9"/>
      <c r="AGX197" s="11"/>
      <c r="AGY197" s="8"/>
      <c r="AGZ197" s="9"/>
      <c r="AHE197" s="11"/>
      <c r="AHF197" s="8"/>
      <c r="AHG197" s="9"/>
      <c r="AHL197" s="11"/>
      <c r="AHM197" s="8"/>
      <c r="AHN197" s="9"/>
      <c r="AHS197" s="11"/>
      <c r="AHT197" s="8"/>
      <c r="AHU197" s="9"/>
      <c r="AHZ197" s="11"/>
      <c r="AIA197" s="8"/>
      <c r="AIB197" s="9"/>
      <c r="AIG197" s="11"/>
      <c r="AIH197" s="8"/>
      <c r="AII197" s="9"/>
      <c r="AIN197" s="11"/>
      <c r="AIO197" s="8"/>
      <c r="AIP197" s="9"/>
      <c r="AIU197" s="11"/>
      <c r="AIV197" s="8"/>
      <c r="AIW197" s="9"/>
      <c r="AJB197" s="11"/>
      <c r="AJC197" s="8"/>
      <c r="AJD197" s="9"/>
      <c r="AJI197" s="11"/>
      <c r="AJJ197" s="8"/>
      <c r="AJK197" s="9"/>
      <c r="AJP197" s="11"/>
      <c r="AJQ197" s="8"/>
      <c r="AJR197" s="9"/>
      <c r="AJW197" s="11"/>
      <c r="AJX197" s="8"/>
      <c r="AJY197" s="9"/>
      <c r="AKD197" s="11"/>
      <c r="AKE197" s="8"/>
      <c r="AKF197" s="9"/>
      <c r="AKK197" s="11"/>
      <c r="AKL197" s="8"/>
      <c r="AKM197" s="9"/>
      <c r="AKR197" s="11"/>
      <c r="AKS197" s="8"/>
      <c r="AKT197" s="9"/>
      <c r="AKY197" s="11"/>
      <c r="AKZ197" s="8"/>
      <c r="ALA197" s="9"/>
      <c r="ALF197" s="11"/>
      <c r="ALG197" s="8"/>
      <c r="ALH197" s="9"/>
      <c r="ALM197" s="11"/>
      <c r="ALN197" s="8"/>
      <c r="ALO197" s="9"/>
      <c r="ALT197" s="11"/>
      <c r="ALU197" s="8"/>
      <c r="ALV197" s="9"/>
      <c r="AMA197" s="11"/>
      <c r="AMB197" s="8"/>
      <c r="AMC197" s="9"/>
      <c r="AMH197" s="11"/>
      <c r="AMI197" s="8"/>
      <c r="AMJ197" s="9"/>
      <c r="AMO197" s="11"/>
      <c r="AMP197" s="8"/>
      <c r="AMQ197" s="9"/>
      <c r="AMV197" s="11"/>
      <c r="AMW197" s="8"/>
      <c r="AMX197" s="9"/>
      <c r="ANC197" s="11"/>
      <c r="AND197" s="8"/>
      <c r="ANE197" s="9"/>
      <c r="ANJ197" s="11"/>
      <c r="ANK197" s="8"/>
      <c r="ANL197" s="9"/>
      <c r="ANQ197" s="11"/>
      <c r="ANR197" s="8"/>
      <c r="ANS197" s="9"/>
      <c r="ANX197" s="11"/>
      <c r="ANY197" s="8"/>
      <c r="ANZ197" s="9"/>
      <c r="AOE197" s="11"/>
      <c r="AOF197" s="8"/>
      <c r="AOG197" s="9"/>
      <c r="AOL197" s="11"/>
      <c r="AOM197" s="8"/>
      <c r="AON197" s="9"/>
      <c r="AOS197" s="11"/>
      <c r="AOT197" s="8"/>
      <c r="AOU197" s="9"/>
      <c r="AOZ197" s="11"/>
      <c r="APA197" s="8"/>
      <c r="APB197" s="9"/>
      <c r="APG197" s="11"/>
      <c r="APH197" s="8"/>
      <c r="API197" s="9"/>
      <c r="APN197" s="11"/>
      <c r="APO197" s="8"/>
      <c r="APP197" s="9"/>
      <c r="APU197" s="11"/>
      <c r="APV197" s="8"/>
      <c r="APW197" s="9"/>
      <c r="AQB197" s="11"/>
      <c r="AQC197" s="8"/>
      <c r="AQD197" s="9"/>
      <c r="AQI197" s="11"/>
      <c r="AQJ197" s="8"/>
      <c r="AQK197" s="9"/>
      <c r="AQP197" s="11"/>
      <c r="AQQ197" s="8"/>
      <c r="AQR197" s="9"/>
      <c r="AQW197" s="11"/>
      <c r="AQX197" s="8"/>
      <c r="AQY197" s="9"/>
      <c r="ARD197" s="11"/>
      <c r="ARE197" s="8"/>
      <c r="ARF197" s="9"/>
      <c r="ARK197" s="11"/>
      <c r="ARL197" s="8"/>
      <c r="ARM197" s="9"/>
      <c r="ARR197" s="11"/>
      <c r="ARS197" s="8"/>
      <c r="ART197" s="9"/>
      <c r="ARY197" s="11"/>
      <c r="ARZ197" s="8"/>
      <c r="ASA197" s="9"/>
      <c r="ASF197" s="11"/>
      <c r="ASG197" s="8"/>
      <c r="ASH197" s="9"/>
      <c r="ASM197" s="11"/>
      <c r="ASN197" s="8"/>
      <c r="ASO197" s="9"/>
      <c r="AST197" s="11"/>
      <c r="ASU197" s="8"/>
      <c r="ASV197" s="9"/>
      <c r="ATA197" s="11"/>
      <c r="ATB197" s="8"/>
      <c r="ATC197" s="9"/>
      <c r="ATH197" s="11"/>
      <c r="ATI197" s="8"/>
      <c r="ATJ197" s="9"/>
      <c r="ATO197" s="11"/>
      <c r="ATP197" s="8"/>
      <c r="ATQ197" s="9"/>
      <c r="ATV197" s="11"/>
      <c r="ATW197" s="8"/>
      <c r="ATX197" s="9"/>
      <c r="AUC197" s="11"/>
      <c r="AUD197" s="8"/>
      <c r="AUE197" s="9"/>
      <c r="AUJ197" s="11"/>
      <c r="AUK197" s="8"/>
      <c r="AUL197" s="9"/>
      <c r="AUQ197" s="11"/>
      <c r="AUR197" s="8"/>
      <c r="AUS197" s="9"/>
      <c r="AUX197" s="11"/>
      <c r="AUY197" s="8"/>
      <c r="AUZ197" s="9"/>
      <c r="AVE197" s="11"/>
      <c r="AVF197" s="8"/>
      <c r="AVG197" s="9"/>
      <c r="AVL197" s="11"/>
      <c r="AVM197" s="8"/>
      <c r="AVN197" s="9"/>
      <c r="AVS197" s="11"/>
      <c r="AVT197" s="8"/>
      <c r="AVU197" s="9"/>
      <c r="AVZ197" s="11"/>
      <c r="AWA197" s="8"/>
      <c r="AWB197" s="9"/>
      <c r="AWG197" s="11"/>
      <c r="AWH197" s="8"/>
      <c r="AWI197" s="9"/>
      <c r="AWN197" s="11"/>
      <c r="AWO197" s="8"/>
      <c r="AWP197" s="9"/>
      <c r="AWU197" s="11"/>
      <c r="AWV197" s="8"/>
      <c r="AWW197" s="9"/>
      <c r="AXB197" s="11"/>
      <c r="AXC197" s="8"/>
      <c r="AXD197" s="9"/>
      <c r="AXI197" s="11"/>
      <c r="AXJ197" s="8"/>
      <c r="AXK197" s="9"/>
      <c r="AXP197" s="11"/>
      <c r="AXQ197" s="8"/>
      <c r="AXR197" s="9"/>
      <c r="AXW197" s="11"/>
      <c r="AXX197" s="8"/>
      <c r="AXY197" s="9"/>
      <c r="AYD197" s="11"/>
      <c r="AYE197" s="8"/>
      <c r="AYF197" s="9"/>
      <c r="AYK197" s="11"/>
      <c r="AYL197" s="8"/>
      <c r="AYM197" s="9"/>
      <c r="AYR197" s="11"/>
      <c r="AYS197" s="8"/>
      <c r="AYT197" s="9"/>
      <c r="AYY197" s="11"/>
      <c r="AYZ197" s="8"/>
      <c r="AZA197" s="9"/>
      <c r="AZF197" s="11"/>
      <c r="AZG197" s="8"/>
      <c r="AZH197" s="9"/>
      <c r="AZM197" s="11"/>
      <c r="AZN197" s="8"/>
      <c r="AZO197" s="9"/>
      <c r="AZT197" s="11"/>
      <c r="AZU197" s="8"/>
      <c r="AZV197" s="9"/>
      <c r="BAA197" s="11"/>
      <c r="BAB197" s="8"/>
      <c r="BAC197" s="9"/>
      <c r="BAH197" s="11"/>
      <c r="BAI197" s="8"/>
      <c r="BAJ197" s="9"/>
      <c r="BAO197" s="11"/>
      <c r="BAP197" s="8"/>
      <c r="BAQ197" s="9"/>
      <c r="BAV197" s="11"/>
      <c r="BAW197" s="8"/>
      <c r="BAX197" s="9"/>
      <c r="BBC197" s="11"/>
      <c r="BBD197" s="8"/>
      <c r="BBE197" s="9"/>
      <c r="BBJ197" s="11"/>
      <c r="BBK197" s="8"/>
      <c r="BBL197" s="9"/>
      <c r="BBQ197" s="11"/>
      <c r="BBR197" s="8"/>
      <c r="BBS197" s="9"/>
      <c r="BBX197" s="11"/>
      <c r="BBY197" s="8"/>
      <c r="BBZ197" s="9"/>
      <c r="BCE197" s="11"/>
      <c r="BCF197" s="8"/>
      <c r="BCG197" s="9"/>
      <c r="BCL197" s="11"/>
      <c r="BCM197" s="8"/>
      <c r="BCN197" s="9"/>
      <c r="BCS197" s="11"/>
      <c r="BCT197" s="8"/>
      <c r="BCU197" s="9"/>
      <c r="BCZ197" s="11"/>
      <c r="BDA197" s="8"/>
      <c r="BDB197" s="9"/>
      <c r="BDG197" s="11"/>
      <c r="BDH197" s="8"/>
      <c r="BDI197" s="9"/>
      <c r="BDN197" s="11"/>
      <c r="BDO197" s="8"/>
      <c r="BDP197" s="9"/>
      <c r="BDU197" s="11"/>
      <c r="BDV197" s="8"/>
      <c r="BDW197" s="9"/>
      <c r="BEB197" s="11"/>
      <c r="BEC197" s="8"/>
      <c r="BED197" s="9"/>
      <c r="BEI197" s="11"/>
      <c r="BEJ197" s="8"/>
      <c r="BEK197" s="9"/>
      <c r="BEP197" s="11"/>
      <c r="BEQ197" s="8"/>
      <c r="BER197" s="9"/>
      <c r="BEW197" s="11"/>
      <c r="BEX197" s="8"/>
      <c r="BEY197" s="9"/>
      <c r="BFD197" s="11"/>
      <c r="BFE197" s="8"/>
      <c r="BFF197" s="9"/>
      <c r="BFK197" s="11"/>
      <c r="BFL197" s="8"/>
      <c r="BFM197" s="9"/>
      <c r="BFR197" s="11"/>
      <c r="BFS197" s="8"/>
      <c r="BFT197" s="9"/>
      <c r="BFY197" s="11"/>
      <c r="BFZ197" s="8"/>
      <c r="BGA197" s="9"/>
      <c r="BGF197" s="11"/>
      <c r="BGG197" s="8"/>
      <c r="BGH197" s="9"/>
      <c r="BGM197" s="11"/>
      <c r="BGN197" s="8"/>
      <c r="BGO197" s="9"/>
      <c r="BGT197" s="11"/>
      <c r="BGU197" s="8"/>
      <c r="BGV197" s="9"/>
      <c r="BHA197" s="11"/>
      <c r="BHB197" s="8"/>
      <c r="BHC197" s="9"/>
      <c r="BHH197" s="11"/>
      <c r="BHI197" s="8"/>
      <c r="BHJ197" s="9"/>
      <c r="BHO197" s="11"/>
      <c r="BHP197" s="8"/>
      <c r="BHQ197" s="9"/>
      <c r="BHV197" s="11"/>
      <c r="BHW197" s="8"/>
      <c r="BHX197" s="9"/>
      <c r="BIC197" s="11"/>
      <c r="BID197" s="8"/>
      <c r="BIE197" s="9"/>
      <c r="BIJ197" s="11"/>
      <c r="BIK197" s="8"/>
      <c r="BIL197" s="9"/>
      <c r="BIQ197" s="11"/>
      <c r="BIR197" s="8"/>
      <c r="BIS197" s="9"/>
      <c r="BIX197" s="11"/>
      <c r="BIY197" s="8"/>
      <c r="BIZ197" s="9"/>
      <c r="BJE197" s="11"/>
      <c r="BJF197" s="8"/>
      <c r="BJG197" s="9"/>
      <c r="BJL197" s="11"/>
      <c r="BJM197" s="8"/>
      <c r="BJN197" s="9"/>
      <c r="BJS197" s="11"/>
      <c r="BJT197" s="8"/>
      <c r="BJU197" s="9"/>
      <c r="BJZ197" s="11"/>
      <c r="BKA197" s="8"/>
      <c r="BKB197" s="9"/>
      <c r="BKG197" s="11"/>
      <c r="BKH197" s="8"/>
      <c r="BKI197" s="9"/>
      <c r="BKN197" s="11"/>
      <c r="BKO197" s="8"/>
      <c r="BKP197" s="9"/>
      <c r="BKU197" s="11"/>
      <c r="BKV197" s="8"/>
      <c r="BKW197" s="9"/>
      <c r="BLB197" s="11"/>
      <c r="BLC197" s="8"/>
      <c r="BLD197" s="9"/>
      <c r="BLI197" s="11"/>
      <c r="BLJ197" s="8"/>
      <c r="BLK197" s="9"/>
      <c r="BLP197" s="11"/>
      <c r="BLQ197" s="8"/>
      <c r="BLR197" s="9"/>
      <c r="BLW197" s="11"/>
      <c r="BLX197" s="8"/>
      <c r="BLY197" s="9"/>
      <c r="BMD197" s="11"/>
      <c r="BME197" s="8"/>
      <c r="BMF197" s="9"/>
      <c r="BMK197" s="11"/>
      <c r="BML197" s="8"/>
      <c r="BMM197" s="9"/>
      <c r="BMR197" s="11"/>
      <c r="BMS197" s="8"/>
      <c r="BMT197" s="9"/>
      <c r="BMY197" s="11"/>
      <c r="BMZ197" s="8"/>
      <c r="BNA197" s="9"/>
      <c r="BNF197" s="11"/>
      <c r="BNG197" s="8"/>
      <c r="BNH197" s="9"/>
      <c r="BNM197" s="11"/>
      <c r="BNN197" s="8"/>
      <c r="BNO197" s="9"/>
      <c r="BNT197" s="11"/>
      <c r="BNU197" s="8"/>
      <c r="BNV197" s="9"/>
      <c r="BOA197" s="11"/>
      <c r="BOB197" s="8"/>
      <c r="BOC197" s="9"/>
      <c r="BOH197" s="11"/>
      <c r="BOI197" s="8"/>
      <c r="BOJ197" s="9"/>
      <c r="BOO197" s="11"/>
      <c r="BOP197" s="8"/>
      <c r="BOQ197" s="9"/>
      <c r="BOV197" s="11"/>
      <c r="BOW197" s="8"/>
      <c r="BOX197" s="9"/>
      <c r="BPC197" s="11"/>
      <c r="BPD197" s="8"/>
      <c r="BPE197" s="9"/>
      <c r="BPJ197" s="11"/>
      <c r="BPK197" s="8"/>
      <c r="BPL197" s="9"/>
      <c r="BPQ197" s="11"/>
      <c r="BPR197" s="8"/>
      <c r="BPS197" s="9"/>
      <c r="BPX197" s="11"/>
      <c r="BPY197" s="8"/>
      <c r="BPZ197" s="9"/>
      <c r="BQE197" s="11"/>
      <c r="BQF197" s="8"/>
      <c r="BQG197" s="9"/>
      <c r="BQL197" s="11"/>
      <c r="BQM197" s="8"/>
      <c r="BQN197" s="9"/>
      <c r="BQS197" s="11"/>
      <c r="BQT197" s="8"/>
      <c r="BQU197" s="9"/>
      <c r="BQZ197" s="11"/>
      <c r="BRA197" s="8"/>
      <c r="BRB197" s="9"/>
      <c r="BRG197" s="11"/>
      <c r="BRH197" s="8"/>
      <c r="BRI197" s="9"/>
      <c r="BRN197" s="11"/>
      <c r="BRO197" s="8"/>
      <c r="BRP197" s="9"/>
      <c r="BRU197" s="11"/>
      <c r="BRV197" s="8"/>
      <c r="BRW197" s="9"/>
      <c r="BSB197" s="11"/>
      <c r="BSC197" s="8"/>
      <c r="BSD197" s="9"/>
      <c r="BSI197" s="11"/>
      <c r="BSJ197" s="8"/>
      <c r="BSK197" s="9"/>
      <c r="BSP197" s="11"/>
      <c r="BSQ197" s="8"/>
      <c r="BSR197" s="9"/>
      <c r="BSW197" s="11"/>
      <c r="BSX197" s="8"/>
      <c r="BSY197" s="9"/>
      <c r="BTD197" s="11"/>
      <c r="BTE197" s="8"/>
      <c r="BTF197" s="9"/>
      <c r="BTK197" s="11"/>
      <c r="BTL197" s="8"/>
      <c r="BTM197" s="9"/>
      <c r="BTR197" s="11"/>
      <c r="BTS197" s="8"/>
      <c r="BTT197" s="9"/>
      <c r="BTY197" s="11"/>
      <c r="BTZ197" s="8"/>
      <c r="BUA197" s="9"/>
      <c r="BUF197" s="11"/>
      <c r="BUG197" s="8"/>
      <c r="BUH197" s="9"/>
      <c r="BUM197" s="11"/>
      <c r="BUN197" s="8"/>
      <c r="BUO197" s="9"/>
      <c r="BUT197" s="11"/>
      <c r="BUU197" s="8"/>
      <c r="BUV197" s="9"/>
      <c r="BVA197" s="11"/>
      <c r="BVB197" s="8"/>
      <c r="BVC197" s="9"/>
      <c r="BVH197" s="11"/>
      <c r="BVI197" s="8"/>
      <c r="BVJ197" s="9"/>
      <c r="BVO197" s="11"/>
      <c r="BVP197" s="8"/>
      <c r="BVQ197" s="9"/>
      <c r="BVV197" s="11"/>
      <c r="BVW197" s="8"/>
      <c r="BVX197" s="9"/>
      <c r="BWC197" s="11"/>
      <c r="BWD197" s="8"/>
      <c r="BWE197" s="9"/>
      <c r="BWJ197" s="11"/>
      <c r="BWK197" s="8"/>
      <c r="BWL197" s="9"/>
      <c r="BWQ197" s="11"/>
      <c r="BWR197" s="8"/>
      <c r="BWS197" s="9"/>
      <c r="BWX197" s="11"/>
      <c r="BWY197" s="8"/>
      <c r="BWZ197" s="9"/>
      <c r="BXE197" s="11"/>
      <c r="BXF197" s="8"/>
      <c r="BXG197" s="9"/>
      <c r="BXL197" s="11"/>
      <c r="BXM197" s="8"/>
      <c r="BXN197" s="9"/>
      <c r="BXS197" s="11"/>
      <c r="BXT197" s="8"/>
      <c r="BXU197" s="9"/>
      <c r="BXZ197" s="11"/>
      <c r="BYA197" s="8"/>
      <c r="BYB197" s="9"/>
      <c r="BYG197" s="11"/>
      <c r="BYH197" s="8"/>
      <c r="BYI197" s="9"/>
      <c r="BYN197" s="11"/>
      <c r="BYO197" s="8"/>
      <c r="BYP197" s="9"/>
      <c r="BYU197" s="11"/>
      <c r="BYV197" s="8"/>
      <c r="BYW197" s="9"/>
      <c r="BZB197" s="11"/>
      <c r="BZC197" s="8"/>
      <c r="BZD197" s="9"/>
      <c r="BZI197" s="11"/>
      <c r="BZJ197" s="8"/>
      <c r="BZK197" s="9"/>
      <c r="BZP197" s="11"/>
      <c r="BZQ197" s="8"/>
      <c r="BZR197" s="9"/>
      <c r="BZW197" s="11"/>
      <c r="BZX197" s="8"/>
      <c r="BZY197" s="9"/>
      <c r="CAD197" s="11"/>
      <c r="CAE197" s="8"/>
      <c r="CAF197" s="9"/>
      <c r="CAK197" s="11"/>
      <c r="CAL197" s="8"/>
      <c r="CAM197" s="9"/>
      <c r="CAR197" s="11"/>
      <c r="CAS197" s="8"/>
      <c r="CAT197" s="9"/>
      <c r="CAY197" s="11"/>
      <c r="CAZ197" s="8"/>
      <c r="CBA197" s="9"/>
      <c r="CBF197" s="11"/>
      <c r="CBG197" s="8"/>
      <c r="CBH197" s="9"/>
      <c r="CBM197" s="11"/>
      <c r="CBN197" s="8"/>
      <c r="CBO197" s="9"/>
      <c r="CBT197" s="11"/>
      <c r="CBU197" s="8"/>
      <c r="CBV197" s="9"/>
      <c r="CCA197" s="11"/>
      <c r="CCB197" s="8"/>
      <c r="CCC197" s="9"/>
      <c r="CCH197" s="11"/>
      <c r="CCI197" s="8"/>
      <c r="CCJ197" s="9"/>
      <c r="CCO197" s="11"/>
      <c r="CCP197" s="8"/>
      <c r="CCQ197" s="9"/>
      <c r="CCV197" s="11"/>
      <c r="CCW197" s="8"/>
      <c r="CCX197" s="9"/>
      <c r="CDC197" s="11"/>
      <c r="CDD197" s="8"/>
      <c r="CDE197" s="9"/>
      <c r="CDJ197" s="11"/>
      <c r="CDK197" s="8"/>
      <c r="CDL197" s="9"/>
      <c r="CDQ197" s="11"/>
      <c r="CDR197" s="8"/>
      <c r="CDS197" s="9"/>
      <c r="CDX197" s="11"/>
      <c r="CDY197" s="8"/>
      <c r="CDZ197" s="9"/>
      <c r="CEE197" s="11"/>
      <c r="CEF197" s="8"/>
      <c r="CEG197" s="9"/>
      <c r="CEL197" s="11"/>
      <c r="CEM197" s="8"/>
      <c r="CEN197" s="9"/>
      <c r="CES197" s="11"/>
      <c r="CET197" s="8"/>
      <c r="CEU197" s="9"/>
      <c r="CEZ197" s="11"/>
      <c r="CFA197" s="8"/>
      <c r="CFB197" s="9"/>
      <c r="CFG197" s="11"/>
      <c r="CFH197" s="8"/>
      <c r="CFI197" s="9"/>
      <c r="CFN197" s="11"/>
      <c r="CFO197" s="8"/>
      <c r="CFP197" s="9"/>
      <c r="CFU197" s="11"/>
      <c r="CFV197" s="8"/>
      <c r="CFW197" s="9"/>
      <c r="CGB197" s="11"/>
      <c r="CGC197" s="8"/>
      <c r="CGD197" s="9"/>
      <c r="CGI197" s="11"/>
      <c r="CGJ197" s="8"/>
      <c r="CGK197" s="9"/>
      <c r="CGP197" s="11"/>
      <c r="CGQ197" s="8"/>
      <c r="CGR197" s="9"/>
      <c r="CGW197" s="11"/>
      <c r="CGX197" s="8"/>
      <c r="CGY197" s="9"/>
      <c r="CHD197" s="11"/>
      <c r="CHE197" s="8"/>
      <c r="CHF197" s="9"/>
      <c r="CHK197" s="11"/>
      <c r="CHL197" s="8"/>
      <c r="CHM197" s="9"/>
      <c r="CHR197" s="11"/>
      <c r="CHS197" s="8"/>
      <c r="CHT197" s="9"/>
      <c r="CHY197" s="11"/>
      <c r="CHZ197" s="8"/>
      <c r="CIA197" s="9"/>
      <c r="CIF197" s="11"/>
      <c r="CIG197" s="8"/>
      <c r="CIH197" s="9"/>
      <c r="CIM197" s="11"/>
      <c r="CIN197" s="8"/>
      <c r="CIO197" s="9"/>
      <c r="CIT197" s="11"/>
      <c r="CIU197" s="8"/>
      <c r="CIV197" s="9"/>
      <c r="CJA197" s="11"/>
      <c r="CJB197" s="8"/>
      <c r="CJC197" s="9"/>
      <c r="CJH197" s="11"/>
      <c r="CJI197" s="8"/>
      <c r="CJJ197" s="9"/>
      <c r="CJO197" s="11"/>
      <c r="CJP197" s="8"/>
      <c r="CJQ197" s="9"/>
      <c r="CJV197" s="11"/>
      <c r="CJW197" s="8"/>
      <c r="CJX197" s="9"/>
      <c r="CKC197" s="11"/>
      <c r="CKD197" s="8"/>
      <c r="CKE197" s="9"/>
      <c r="CKJ197" s="11"/>
      <c r="CKK197" s="8"/>
      <c r="CKL197" s="9"/>
      <c r="CKQ197" s="11"/>
      <c r="CKR197" s="8"/>
      <c r="CKS197" s="9"/>
      <c r="CKX197" s="11"/>
      <c r="CKY197" s="8"/>
      <c r="CKZ197" s="9"/>
      <c r="CLE197" s="11"/>
      <c r="CLF197" s="8"/>
      <c r="CLG197" s="9"/>
      <c r="CLL197" s="11"/>
      <c r="CLM197" s="8"/>
      <c r="CLN197" s="9"/>
      <c r="CLS197" s="11"/>
      <c r="CLT197" s="8"/>
      <c r="CLU197" s="9"/>
      <c r="CLZ197" s="11"/>
      <c r="CMA197" s="8"/>
      <c r="CMB197" s="9"/>
      <c r="CMG197" s="11"/>
      <c r="CMH197" s="8"/>
      <c r="CMI197" s="9"/>
      <c r="CMN197" s="11"/>
      <c r="CMO197" s="8"/>
      <c r="CMP197" s="9"/>
      <c r="CMU197" s="11"/>
      <c r="CMV197" s="8"/>
      <c r="CMW197" s="9"/>
      <c r="CNB197" s="11"/>
      <c r="CNC197" s="8"/>
      <c r="CND197" s="9"/>
      <c r="CNI197" s="11"/>
      <c r="CNJ197" s="8"/>
      <c r="CNK197" s="9"/>
      <c r="CNP197" s="11"/>
      <c r="CNQ197" s="8"/>
      <c r="CNR197" s="9"/>
      <c r="CNW197" s="11"/>
      <c r="CNX197" s="8"/>
      <c r="CNY197" s="9"/>
      <c r="COD197" s="11"/>
      <c r="COE197" s="8"/>
      <c r="COF197" s="9"/>
      <c r="COK197" s="11"/>
      <c r="COL197" s="8"/>
      <c r="COM197" s="9"/>
      <c r="COR197" s="11"/>
      <c r="COS197" s="8"/>
      <c r="COT197" s="9"/>
      <c r="COY197" s="11"/>
      <c r="COZ197" s="8"/>
      <c r="CPA197" s="9"/>
      <c r="CPF197" s="11"/>
      <c r="CPG197" s="8"/>
      <c r="CPH197" s="9"/>
      <c r="CPM197" s="11"/>
      <c r="CPN197" s="8"/>
      <c r="CPO197" s="9"/>
      <c r="CPT197" s="11"/>
      <c r="CPU197" s="8"/>
      <c r="CPV197" s="9"/>
      <c r="CQA197" s="11"/>
      <c r="CQB197" s="8"/>
      <c r="CQC197" s="9"/>
      <c r="CQH197" s="11"/>
      <c r="CQI197" s="8"/>
      <c r="CQJ197" s="9"/>
      <c r="CQO197" s="11"/>
      <c r="CQP197" s="8"/>
      <c r="CQQ197" s="9"/>
      <c r="CQV197" s="11"/>
      <c r="CQW197" s="8"/>
      <c r="CQX197" s="9"/>
      <c r="CRC197" s="11"/>
      <c r="CRD197" s="8"/>
      <c r="CRE197" s="9"/>
      <c r="CRJ197" s="11"/>
      <c r="CRK197" s="8"/>
      <c r="CRL197" s="9"/>
      <c r="CRQ197" s="11"/>
      <c r="CRR197" s="8"/>
      <c r="CRS197" s="9"/>
      <c r="CRX197" s="11"/>
      <c r="CRY197" s="8"/>
      <c r="CRZ197" s="9"/>
      <c r="CSE197" s="11"/>
      <c r="CSF197" s="8"/>
      <c r="CSG197" s="9"/>
      <c r="CSL197" s="11"/>
      <c r="CSM197" s="8"/>
      <c r="CSN197" s="9"/>
      <c r="CSS197" s="11"/>
      <c r="CST197" s="8"/>
      <c r="CSU197" s="9"/>
      <c r="CSZ197" s="11"/>
      <c r="CTA197" s="8"/>
      <c r="CTB197" s="9"/>
      <c r="CTG197" s="11"/>
      <c r="CTH197" s="8"/>
      <c r="CTI197" s="9"/>
      <c r="CTN197" s="11"/>
      <c r="CTO197" s="8"/>
      <c r="CTP197" s="9"/>
      <c r="CTU197" s="11"/>
      <c r="CTV197" s="8"/>
      <c r="CTW197" s="9"/>
      <c r="CUB197" s="11"/>
      <c r="CUC197" s="8"/>
      <c r="CUD197" s="9"/>
      <c r="CUI197" s="11"/>
      <c r="CUJ197" s="8"/>
      <c r="CUK197" s="9"/>
      <c r="CUP197" s="11"/>
      <c r="CUQ197" s="8"/>
      <c r="CUR197" s="9"/>
      <c r="CUW197" s="11"/>
      <c r="CUX197" s="8"/>
      <c r="CUY197" s="9"/>
      <c r="CVD197" s="11"/>
      <c r="CVE197" s="8"/>
      <c r="CVF197" s="9"/>
      <c r="CVK197" s="11"/>
      <c r="CVL197" s="8"/>
      <c r="CVM197" s="9"/>
      <c r="CVR197" s="11"/>
      <c r="CVS197" s="8"/>
      <c r="CVT197" s="9"/>
      <c r="CVY197" s="11"/>
      <c r="CVZ197" s="8"/>
      <c r="CWA197" s="9"/>
      <c r="CWF197" s="11"/>
      <c r="CWG197" s="8"/>
      <c r="CWH197" s="9"/>
      <c r="CWM197" s="11"/>
      <c r="CWN197" s="8"/>
      <c r="CWO197" s="9"/>
      <c r="CWT197" s="11"/>
      <c r="CWU197" s="8"/>
      <c r="CWV197" s="9"/>
      <c r="CXA197" s="11"/>
      <c r="CXB197" s="8"/>
      <c r="CXC197" s="9"/>
      <c r="CXH197" s="11"/>
      <c r="CXI197" s="8"/>
      <c r="CXJ197" s="9"/>
      <c r="CXO197" s="11"/>
      <c r="CXP197" s="8"/>
      <c r="CXQ197" s="9"/>
      <c r="CXV197" s="11"/>
      <c r="CXW197" s="8"/>
      <c r="CXX197" s="9"/>
      <c r="CYC197" s="11"/>
      <c r="CYD197" s="8"/>
      <c r="CYE197" s="9"/>
      <c r="CYJ197" s="11"/>
      <c r="CYK197" s="8"/>
      <c r="CYL197" s="9"/>
      <c r="CYQ197" s="11"/>
      <c r="CYR197" s="8"/>
      <c r="CYS197" s="9"/>
      <c r="CYX197" s="11"/>
      <c r="CYY197" s="8"/>
      <c r="CYZ197" s="9"/>
      <c r="CZE197" s="11"/>
      <c r="CZF197" s="8"/>
      <c r="CZG197" s="9"/>
      <c r="CZL197" s="11"/>
      <c r="CZM197" s="8"/>
      <c r="CZN197" s="9"/>
      <c r="CZS197" s="11"/>
      <c r="CZT197" s="8"/>
      <c r="CZU197" s="9"/>
      <c r="CZZ197" s="11"/>
      <c r="DAA197" s="8"/>
      <c r="DAB197" s="9"/>
      <c r="DAG197" s="11"/>
      <c r="DAH197" s="8"/>
      <c r="DAI197" s="9"/>
      <c r="DAN197" s="11"/>
      <c r="DAO197" s="8"/>
      <c r="DAP197" s="9"/>
      <c r="DAU197" s="11"/>
      <c r="DAV197" s="8"/>
      <c r="DAW197" s="9"/>
      <c r="DBB197" s="11"/>
      <c r="DBC197" s="8"/>
      <c r="DBD197" s="9"/>
      <c r="DBI197" s="11"/>
      <c r="DBJ197" s="8"/>
      <c r="DBK197" s="9"/>
      <c r="DBP197" s="11"/>
      <c r="DBQ197" s="8"/>
      <c r="DBR197" s="9"/>
      <c r="DBW197" s="11"/>
      <c r="DBX197" s="8"/>
      <c r="DBY197" s="9"/>
      <c r="DCD197" s="11"/>
      <c r="DCE197" s="8"/>
      <c r="DCF197" s="9"/>
      <c r="DCK197" s="11"/>
      <c r="DCL197" s="8"/>
      <c r="DCM197" s="9"/>
      <c r="DCR197" s="11"/>
      <c r="DCS197" s="8"/>
      <c r="DCT197" s="9"/>
      <c r="DCY197" s="11"/>
      <c r="DCZ197" s="8"/>
      <c r="DDA197" s="9"/>
      <c r="DDF197" s="11"/>
      <c r="DDG197" s="8"/>
      <c r="DDH197" s="9"/>
      <c r="DDM197" s="11"/>
      <c r="DDN197" s="8"/>
      <c r="DDO197" s="9"/>
      <c r="DDT197" s="11"/>
      <c r="DDU197" s="8"/>
      <c r="DDV197" s="9"/>
      <c r="DEA197" s="11"/>
      <c r="DEB197" s="8"/>
      <c r="DEC197" s="9"/>
      <c r="DEH197" s="11"/>
      <c r="DEI197" s="8"/>
      <c r="DEJ197" s="9"/>
      <c r="DEO197" s="11"/>
      <c r="DEP197" s="8"/>
      <c r="DEQ197" s="9"/>
      <c r="DEV197" s="11"/>
      <c r="DEW197" s="8"/>
      <c r="DEX197" s="9"/>
      <c r="DFC197" s="11"/>
      <c r="DFD197" s="8"/>
      <c r="DFE197" s="9"/>
      <c r="DFJ197" s="11"/>
      <c r="DFK197" s="8"/>
      <c r="DFL197" s="9"/>
      <c r="DFQ197" s="11"/>
      <c r="DFR197" s="8"/>
      <c r="DFS197" s="9"/>
      <c r="DFX197" s="11"/>
      <c r="DFY197" s="8"/>
      <c r="DFZ197" s="9"/>
      <c r="DGE197" s="11"/>
      <c r="DGF197" s="8"/>
      <c r="DGG197" s="9"/>
      <c r="DGL197" s="11"/>
      <c r="DGM197" s="8"/>
      <c r="DGN197" s="9"/>
      <c r="DGS197" s="11"/>
      <c r="DGT197" s="8"/>
      <c r="DGU197" s="9"/>
      <c r="DGZ197" s="11"/>
      <c r="DHA197" s="8"/>
      <c r="DHB197" s="9"/>
      <c r="DHG197" s="11"/>
      <c r="DHH197" s="8"/>
      <c r="DHI197" s="9"/>
      <c r="DHN197" s="11"/>
      <c r="DHO197" s="8"/>
      <c r="DHP197" s="9"/>
      <c r="DHU197" s="11"/>
      <c r="DHV197" s="8"/>
      <c r="DHW197" s="9"/>
      <c r="DIB197" s="11"/>
      <c r="DIC197" s="8"/>
      <c r="DID197" s="9"/>
      <c r="DII197" s="11"/>
      <c r="DIJ197" s="8"/>
      <c r="DIK197" s="9"/>
      <c r="DIP197" s="11"/>
      <c r="DIQ197" s="8"/>
      <c r="DIR197" s="9"/>
      <c r="DIW197" s="11"/>
      <c r="DIX197" s="8"/>
      <c r="DIY197" s="9"/>
      <c r="DJD197" s="11"/>
      <c r="DJE197" s="8"/>
      <c r="DJF197" s="9"/>
      <c r="DJK197" s="11"/>
      <c r="DJL197" s="8"/>
      <c r="DJM197" s="9"/>
      <c r="DJR197" s="11"/>
      <c r="DJS197" s="8"/>
      <c r="DJT197" s="9"/>
      <c r="DJY197" s="11"/>
      <c r="DJZ197" s="8"/>
      <c r="DKA197" s="9"/>
      <c r="DKF197" s="11"/>
      <c r="DKG197" s="8"/>
      <c r="DKH197" s="9"/>
      <c r="DKM197" s="11"/>
      <c r="DKN197" s="8"/>
      <c r="DKO197" s="9"/>
      <c r="DKT197" s="11"/>
      <c r="DKU197" s="8"/>
      <c r="DKV197" s="9"/>
      <c r="DLA197" s="11"/>
      <c r="DLB197" s="8"/>
      <c r="DLC197" s="9"/>
      <c r="DLH197" s="11"/>
      <c r="DLI197" s="8"/>
      <c r="DLJ197" s="9"/>
      <c r="DLO197" s="11"/>
      <c r="DLP197" s="8"/>
      <c r="DLQ197" s="9"/>
      <c r="DLV197" s="11"/>
      <c r="DLW197" s="8"/>
      <c r="DLX197" s="9"/>
      <c r="DMC197" s="11"/>
      <c r="DMD197" s="8"/>
      <c r="DME197" s="9"/>
      <c r="DMJ197" s="11"/>
      <c r="DMK197" s="8"/>
      <c r="DML197" s="9"/>
      <c r="DMQ197" s="11"/>
      <c r="DMR197" s="8"/>
      <c r="DMS197" s="9"/>
      <c r="DMX197" s="11"/>
      <c r="DMY197" s="8"/>
      <c r="DMZ197" s="9"/>
      <c r="DNE197" s="11"/>
      <c r="DNF197" s="8"/>
      <c r="DNG197" s="9"/>
      <c r="DNL197" s="11"/>
      <c r="DNM197" s="8"/>
      <c r="DNN197" s="9"/>
      <c r="DNS197" s="11"/>
      <c r="DNT197" s="8"/>
      <c r="DNU197" s="9"/>
      <c r="DNZ197" s="11"/>
      <c r="DOA197" s="8"/>
      <c r="DOB197" s="9"/>
      <c r="DOG197" s="11"/>
      <c r="DOH197" s="8"/>
      <c r="DOI197" s="9"/>
      <c r="DON197" s="11"/>
      <c r="DOO197" s="8"/>
      <c r="DOP197" s="9"/>
      <c r="DOU197" s="11"/>
      <c r="DOV197" s="8"/>
      <c r="DOW197" s="9"/>
      <c r="DPB197" s="11"/>
      <c r="DPC197" s="8"/>
      <c r="DPD197" s="9"/>
      <c r="DPI197" s="11"/>
      <c r="DPJ197" s="8"/>
      <c r="DPK197" s="9"/>
      <c r="DPP197" s="11"/>
      <c r="DPQ197" s="8"/>
      <c r="DPR197" s="9"/>
      <c r="DPW197" s="11"/>
      <c r="DPX197" s="8"/>
      <c r="DPY197" s="9"/>
      <c r="DQD197" s="11"/>
      <c r="DQE197" s="8"/>
      <c r="DQF197" s="9"/>
      <c r="DQK197" s="11"/>
      <c r="DQL197" s="8"/>
      <c r="DQM197" s="9"/>
      <c r="DQR197" s="11"/>
      <c r="DQS197" s="8"/>
      <c r="DQT197" s="9"/>
      <c r="DQY197" s="11"/>
      <c r="DQZ197" s="8"/>
      <c r="DRA197" s="9"/>
      <c r="DRF197" s="11"/>
      <c r="DRG197" s="8"/>
      <c r="DRH197" s="9"/>
      <c r="DRM197" s="11"/>
      <c r="DRN197" s="8"/>
      <c r="DRO197" s="9"/>
      <c r="DRT197" s="11"/>
      <c r="DRU197" s="8"/>
      <c r="DRV197" s="9"/>
      <c r="DSA197" s="11"/>
      <c r="DSB197" s="8"/>
      <c r="DSC197" s="9"/>
      <c r="DSH197" s="11"/>
      <c r="DSI197" s="8"/>
      <c r="DSJ197" s="9"/>
      <c r="DSO197" s="11"/>
      <c r="DSP197" s="8"/>
      <c r="DSQ197" s="9"/>
      <c r="DSV197" s="11"/>
      <c r="DSW197" s="8"/>
      <c r="DSX197" s="9"/>
      <c r="DTC197" s="11"/>
      <c r="DTD197" s="8"/>
      <c r="DTE197" s="9"/>
      <c r="DTJ197" s="11"/>
      <c r="DTK197" s="8"/>
      <c r="DTL197" s="9"/>
      <c r="DTQ197" s="11"/>
      <c r="DTR197" s="8"/>
      <c r="DTS197" s="9"/>
      <c r="DTX197" s="11"/>
      <c r="DTY197" s="8"/>
      <c r="DTZ197" s="9"/>
      <c r="DUE197" s="11"/>
      <c r="DUF197" s="8"/>
      <c r="DUG197" s="9"/>
      <c r="DUL197" s="11"/>
      <c r="DUM197" s="8"/>
      <c r="DUN197" s="9"/>
      <c r="DUS197" s="11"/>
      <c r="DUT197" s="8"/>
      <c r="DUU197" s="9"/>
      <c r="DUZ197" s="11"/>
      <c r="DVA197" s="8"/>
      <c r="DVB197" s="9"/>
      <c r="DVG197" s="11"/>
      <c r="DVH197" s="8"/>
      <c r="DVI197" s="9"/>
      <c r="DVN197" s="11"/>
      <c r="DVO197" s="8"/>
      <c r="DVP197" s="9"/>
      <c r="DVU197" s="11"/>
      <c r="DVV197" s="8"/>
      <c r="DVW197" s="9"/>
      <c r="DWB197" s="11"/>
      <c r="DWC197" s="8"/>
      <c r="DWD197" s="9"/>
      <c r="DWI197" s="11"/>
      <c r="DWJ197" s="8"/>
      <c r="DWK197" s="9"/>
      <c r="DWP197" s="11"/>
      <c r="DWQ197" s="8"/>
      <c r="DWR197" s="9"/>
      <c r="DWW197" s="11"/>
      <c r="DWX197" s="8"/>
      <c r="DWY197" s="9"/>
      <c r="DXD197" s="11"/>
      <c r="DXE197" s="8"/>
      <c r="DXF197" s="9"/>
      <c r="DXK197" s="11"/>
      <c r="DXL197" s="8"/>
      <c r="DXM197" s="9"/>
      <c r="DXR197" s="11"/>
      <c r="DXS197" s="8"/>
      <c r="DXT197" s="9"/>
      <c r="DXY197" s="11"/>
      <c r="DXZ197" s="8"/>
      <c r="DYA197" s="9"/>
      <c r="DYF197" s="11"/>
      <c r="DYG197" s="8"/>
      <c r="DYH197" s="9"/>
      <c r="DYM197" s="11"/>
      <c r="DYN197" s="8"/>
      <c r="DYO197" s="9"/>
      <c r="DYT197" s="11"/>
      <c r="DYU197" s="8"/>
      <c r="DYV197" s="9"/>
      <c r="DZA197" s="11"/>
      <c r="DZB197" s="8"/>
      <c r="DZC197" s="9"/>
      <c r="DZH197" s="11"/>
      <c r="DZI197" s="8"/>
      <c r="DZJ197" s="9"/>
      <c r="DZO197" s="11"/>
      <c r="DZP197" s="8"/>
      <c r="DZQ197" s="9"/>
      <c r="DZV197" s="11"/>
      <c r="DZW197" s="8"/>
      <c r="DZX197" s="9"/>
      <c r="EAC197" s="11"/>
      <c r="EAD197" s="8"/>
      <c r="EAE197" s="9"/>
      <c r="EAJ197" s="11"/>
      <c r="EAK197" s="8"/>
      <c r="EAL197" s="9"/>
      <c r="EAQ197" s="11"/>
      <c r="EAR197" s="8"/>
      <c r="EAS197" s="9"/>
      <c r="EAX197" s="11"/>
      <c r="EAY197" s="8"/>
      <c r="EAZ197" s="9"/>
      <c r="EBE197" s="11"/>
      <c r="EBF197" s="8"/>
      <c r="EBG197" s="9"/>
      <c r="EBL197" s="11"/>
      <c r="EBM197" s="8"/>
      <c r="EBN197" s="9"/>
      <c r="EBS197" s="11"/>
      <c r="EBT197" s="8"/>
      <c r="EBU197" s="9"/>
      <c r="EBZ197" s="11"/>
      <c r="ECA197" s="8"/>
      <c r="ECB197" s="9"/>
      <c r="ECG197" s="11"/>
      <c r="ECH197" s="8"/>
      <c r="ECI197" s="9"/>
      <c r="ECN197" s="11"/>
      <c r="ECO197" s="8"/>
      <c r="ECP197" s="9"/>
      <c r="ECU197" s="11"/>
      <c r="ECV197" s="8"/>
      <c r="ECW197" s="9"/>
      <c r="EDB197" s="11"/>
      <c r="EDC197" s="8"/>
      <c r="EDD197" s="9"/>
      <c r="EDI197" s="11"/>
      <c r="EDJ197" s="8"/>
      <c r="EDK197" s="9"/>
      <c r="EDP197" s="11"/>
      <c r="EDQ197" s="8"/>
      <c r="EDR197" s="9"/>
      <c r="EDW197" s="11"/>
      <c r="EDX197" s="8"/>
      <c r="EDY197" s="9"/>
      <c r="EED197" s="11"/>
      <c r="EEE197" s="8"/>
      <c r="EEF197" s="9"/>
      <c r="EEK197" s="11"/>
      <c r="EEL197" s="8"/>
      <c r="EEM197" s="9"/>
      <c r="EER197" s="11"/>
      <c r="EES197" s="8"/>
      <c r="EET197" s="9"/>
      <c r="EEY197" s="11"/>
      <c r="EEZ197" s="8"/>
      <c r="EFA197" s="9"/>
      <c r="EFF197" s="11"/>
      <c r="EFG197" s="8"/>
      <c r="EFH197" s="9"/>
      <c r="EFM197" s="11"/>
      <c r="EFN197" s="8"/>
      <c r="EFO197" s="9"/>
      <c r="EFT197" s="11"/>
      <c r="EFU197" s="8"/>
      <c r="EFV197" s="9"/>
      <c r="EGA197" s="11"/>
      <c r="EGB197" s="8"/>
      <c r="EGC197" s="9"/>
      <c r="EGH197" s="11"/>
      <c r="EGI197" s="8"/>
      <c r="EGJ197" s="9"/>
      <c r="EGO197" s="11"/>
      <c r="EGP197" s="8"/>
      <c r="EGQ197" s="9"/>
      <c r="EGV197" s="11"/>
      <c r="EGW197" s="8"/>
      <c r="EGX197" s="9"/>
      <c r="EHC197" s="11"/>
      <c r="EHD197" s="8"/>
      <c r="EHE197" s="9"/>
      <c r="EHJ197" s="11"/>
      <c r="EHK197" s="8"/>
      <c r="EHL197" s="9"/>
      <c r="EHQ197" s="11"/>
      <c r="EHR197" s="8"/>
      <c r="EHS197" s="9"/>
      <c r="EHX197" s="11"/>
      <c r="EHY197" s="8"/>
      <c r="EHZ197" s="9"/>
      <c r="EIE197" s="11"/>
      <c r="EIF197" s="8"/>
      <c r="EIG197" s="9"/>
      <c r="EIL197" s="11"/>
      <c r="EIM197" s="8"/>
      <c r="EIN197" s="9"/>
      <c r="EIS197" s="11"/>
      <c r="EIT197" s="8"/>
      <c r="EIU197" s="9"/>
      <c r="EIZ197" s="11"/>
      <c r="EJA197" s="8"/>
      <c r="EJB197" s="9"/>
      <c r="EJG197" s="11"/>
      <c r="EJH197" s="8"/>
      <c r="EJI197" s="9"/>
      <c r="EJN197" s="11"/>
      <c r="EJO197" s="8"/>
      <c r="EJP197" s="9"/>
      <c r="EJU197" s="11"/>
      <c r="EJV197" s="8"/>
      <c r="EJW197" s="9"/>
      <c r="EKB197" s="11"/>
      <c r="EKC197" s="8"/>
      <c r="EKD197" s="9"/>
      <c r="EKI197" s="11"/>
      <c r="EKJ197" s="8"/>
      <c r="EKK197" s="9"/>
      <c r="EKP197" s="11"/>
      <c r="EKQ197" s="8"/>
      <c r="EKR197" s="9"/>
      <c r="EKW197" s="11"/>
      <c r="EKX197" s="8"/>
      <c r="EKY197" s="9"/>
      <c r="ELD197" s="11"/>
      <c r="ELE197" s="8"/>
      <c r="ELF197" s="9"/>
      <c r="ELK197" s="11"/>
      <c r="ELL197" s="8"/>
      <c r="ELM197" s="9"/>
      <c r="ELR197" s="11"/>
      <c r="ELS197" s="8"/>
      <c r="ELT197" s="9"/>
      <c r="ELY197" s="11"/>
      <c r="ELZ197" s="8"/>
      <c r="EMA197" s="9"/>
      <c r="EMF197" s="11"/>
      <c r="EMG197" s="8"/>
      <c r="EMH197" s="9"/>
      <c r="EMM197" s="11"/>
      <c r="EMN197" s="8"/>
      <c r="EMO197" s="9"/>
      <c r="EMT197" s="11"/>
      <c r="EMU197" s="8"/>
      <c r="EMV197" s="9"/>
      <c r="ENA197" s="11"/>
      <c r="ENB197" s="8"/>
      <c r="ENC197" s="9"/>
      <c r="ENH197" s="11"/>
      <c r="ENI197" s="8"/>
      <c r="ENJ197" s="9"/>
      <c r="ENO197" s="11"/>
      <c r="ENP197" s="8"/>
      <c r="ENQ197" s="9"/>
      <c r="ENV197" s="11"/>
      <c r="ENW197" s="8"/>
      <c r="ENX197" s="9"/>
      <c r="EOC197" s="11"/>
      <c r="EOD197" s="8"/>
      <c r="EOE197" s="9"/>
      <c r="EOJ197" s="11"/>
      <c r="EOK197" s="8"/>
      <c r="EOL197" s="9"/>
      <c r="EOQ197" s="11"/>
      <c r="EOR197" s="8"/>
      <c r="EOS197" s="9"/>
      <c r="EOX197" s="11"/>
      <c r="EOY197" s="8"/>
      <c r="EOZ197" s="9"/>
      <c r="EPE197" s="11"/>
      <c r="EPF197" s="8"/>
      <c r="EPG197" s="9"/>
      <c r="EPL197" s="11"/>
      <c r="EPM197" s="8"/>
      <c r="EPN197" s="9"/>
      <c r="EPS197" s="11"/>
      <c r="EPT197" s="8"/>
      <c r="EPU197" s="9"/>
      <c r="EPZ197" s="11"/>
      <c r="EQA197" s="8"/>
      <c r="EQB197" s="9"/>
      <c r="EQG197" s="11"/>
      <c r="EQH197" s="8"/>
      <c r="EQI197" s="9"/>
      <c r="EQN197" s="11"/>
      <c r="EQO197" s="8"/>
      <c r="EQP197" s="9"/>
      <c r="EQU197" s="11"/>
      <c r="EQV197" s="8"/>
      <c r="EQW197" s="9"/>
      <c r="ERB197" s="11"/>
      <c r="ERC197" s="8"/>
      <c r="ERD197" s="9"/>
      <c r="ERI197" s="11"/>
      <c r="ERJ197" s="8"/>
      <c r="ERK197" s="9"/>
      <c r="ERP197" s="11"/>
      <c r="ERQ197" s="8"/>
      <c r="ERR197" s="9"/>
      <c r="ERW197" s="11"/>
      <c r="ERX197" s="8"/>
      <c r="ERY197" s="9"/>
      <c r="ESD197" s="11"/>
      <c r="ESE197" s="8"/>
      <c r="ESF197" s="9"/>
      <c r="ESK197" s="11"/>
      <c r="ESL197" s="8"/>
      <c r="ESM197" s="9"/>
      <c r="ESR197" s="11"/>
      <c r="ESS197" s="8"/>
      <c r="EST197" s="9"/>
      <c r="ESY197" s="11"/>
      <c r="ESZ197" s="8"/>
      <c r="ETA197" s="9"/>
      <c r="ETF197" s="11"/>
      <c r="ETG197" s="8"/>
      <c r="ETH197" s="9"/>
      <c r="ETM197" s="11"/>
      <c r="ETN197" s="8"/>
      <c r="ETO197" s="9"/>
      <c r="ETT197" s="11"/>
      <c r="ETU197" s="8"/>
      <c r="ETV197" s="9"/>
      <c r="EUA197" s="11"/>
      <c r="EUB197" s="8"/>
      <c r="EUC197" s="9"/>
      <c r="EUH197" s="11"/>
      <c r="EUI197" s="8"/>
      <c r="EUJ197" s="9"/>
      <c r="EUO197" s="11"/>
      <c r="EUP197" s="8"/>
      <c r="EUQ197" s="9"/>
      <c r="EUV197" s="11"/>
      <c r="EUW197" s="8"/>
      <c r="EUX197" s="9"/>
      <c r="EVC197" s="11"/>
      <c r="EVD197" s="8"/>
      <c r="EVE197" s="9"/>
      <c r="EVJ197" s="11"/>
      <c r="EVK197" s="8"/>
      <c r="EVL197" s="9"/>
      <c r="EVQ197" s="11"/>
      <c r="EVR197" s="8"/>
      <c r="EVS197" s="9"/>
      <c r="EVX197" s="11"/>
      <c r="EVY197" s="8"/>
      <c r="EVZ197" s="9"/>
      <c r="EWE197" s="11"/>
      <c r="EWF197" s="8"/>
      <c r="EWG197" s="9"/>
      <c r="EWL197" s="11"/>
      <c r="EWM197" s="8"/>
      <c r="EWN197" s="9"/>
      <c r="EWS197" s="11"/>
      <c r="EWT197" s="8"/>
      <c r="EWU197" s="9"/>
      <c r="EWZ197" s="11"/>
      <c r="EXA197" s="8"/>
      <c r="EXB197" s="9"/>
      <c r="EXG197" s="11"/>
      <c r="EXH197" s="8"/>
      <c r="EXI197" s="9"/>
      <c r="EXN197" s="11"/>
      <c r="EXO197" s="8"/>
      <c r="EXP197" s="9"/>
      <c r="EXU197" s="11"/>
      <c r="EXV197" s="8"/>
      <c r="EXW197" s="9"/>
      <c r="EYB197" s="11"/>
      <c r="EYC197" s="8"/>
      <c r="EYD197" s="9"/>
      <c r="EYI197" s="11"/>
      <c r="EYJ197" s="8"/>
      <c r="EYK197" s="9"/>
      <c r="EYP197" s="11"/>
      <c r="EYQ197" s="8"/>
      <c r="EYR197" s="9"/>
      <c r="EYW197" s="11"/>
      <c r="EYX197" s="8"/>
      <c r="EYY197" s="9"/>
      <c r="EZD197" s="11"/>
      <c r="EZE197" s="8"/>
      <c r="EZF197" s="9"/>
      <c r="EZK197" s="11"/>
      <c r="EZL197" s="8"/>
      <c r="EZM197" s="9"/>
      <c r="EZR197" s="11"/>
      <c r="EZS197" s="8"/>
      <c r="EZT197" s="9"/>
      <c r="EZY197" s="11"/>
      <c r="EZZ197" s="8"/>
      <c r="FAA197" s="9"/>
      <c r="FAF197" s="11"/>
      <c r="FAG197" s="8"/>
      <c r="FAH197" s="9"/>
      <c r="FAM197" s="11"/>
      <c r="FAN197" s="8"/>
      <c r="FAO197" s="9"/>
      <c r="FAT197" s="11"/>
      <c r="FAU197" s="8"/>
      <c r="FAV197" s="9"/>
      <c r="FBA197" s="11"/>
      <c r="FBB197" s="8"/>
      <c r="FBC197" s="9"/>
      <c r="FBH197" s="11"/>
      <c r="FBI197" s="8"/>
      <c r="FBJ197" s="9"/>
      <c r="FBO197" s="11"/>
      <c r="FBP197" s="8"/>
      <c r="FBQ197" s="9"/>
      <c r="FBV197" s="11"/>
      <c r="FBW197" s="8"/>
      <c r="FBX197" s="9"/>
      <c r="FCC197" s="11"/>
      <c r="FCD197" s="8"/>
      <c r="FCE197" s="9"/>
      <c r="FCJ197" s="11"/>
      <c r="FCK197" s="8"/>
      <c r="FCL197" s="9"/>
      <c r="FCQ197" s="11"/>
      <c r="FCR197" s="8"/>
      <c r="FCS197" s="9"/>
      <c r="FCX197" s="11"/>
      <c r="FCY197" s="8"/>
      <c r="FCZ197" s="9"/>
      <c r="FDE197" s="11"/>
      <c r="FDF197" s="8"/>
      <c r="FDG197" s="9"/>
      <c r="FDL197" s="11"/>
      <c r="FDM197" s="8"/>
      <c r="FDN197" s="9"/>
      <c r="FDS197" s="11"/>
      <c r="FDT197" s="8"/>
      <c r="FDU197" s="9"/>
      <c r="FDZ197" s="11"/>
      <c r="FEA197" s="8"/>
      <c r="FEB197" s="9"/>
      <c r="FEG197" s="11"/>
      <c r="FEH197" s="8"/>
      <c r="FEI197" s="9"/>
      <c r="FEN197" s="11"/>
      <c r="FEO197" s="8"/>
      <c r="FEP197" s="9"/>
      <c r="FEU197" s="11"/>
      <c r="FEV197" s="8"/>
      <c r="FEW197" s="9"/>
      <c r="FFB197" s="11"/>
      <c r="FFC197" s="8"/>
      <c r="FFD197" s="9"/>
      <c r="FFI197" s="11"/>
      <c r="FFJ197" s="8"/>
      <c r="FFK197" s="9"/>
      <c r="FFP197" s="11"/>
      <c r="FFQ197" s="8"/>
      <c r="FFR197" s="9"/>
      <c r="FFW197" s="11"/>
      <c r="FFX197" s="8"/>
      <c r="FFY197" s="9"/>
      <c r="FGD197" s="11"/>
      <c r="FGE197" s="8"/>
      <c r="FGF197" s="9"/>
      <c r="FGK197" s="11"/>
      <c r="FGL197" s="8"/>
      <c r="FGM197" s="9"/>
      <c r="FGR197" s="11"/>
      <c r="FGS197" s="8"/>
      <c r="FGT197" s="9"/>
      <c r="FGY197" s="11"/>
      <c r="FGZ197" s="8"/>
      <c r="FHA197" s="9"/>
      <c r="FHF197" s="11"/>
      <c r="FHG197" s="8"/>
      <c r="FHH197" s="9"/>
      <c r="FHM197" s="11"/>
      <c r="FHN197" s="8"/>
      <c r="FHO197" s="9"/>
      <c r="FHT197" s="11"/>
      <c r="FHU197" s="8"/>
      <c r="FHV197" s="9"/>
      <c r="FIA197" s="11"/>
      <c r="FIB197" s="8"/>
      <c r="FIC197" s="9"/>
      <c r="FIH197" s="11"/>
      <c r="FII197" s="8"/>
      <c r="FIJ197" s="9"/>
      <c r="FIO197" s="11"/>
      <c r="FIP197" s="8"/>
      <c r="FIQ197" s="9"/>
      <c r="FIV197" s="11"/>
      <c r="FIW197" s="8"/>
      <c r="FIX197" s="9"/>
      <c r="FJC197" s="11"/>
      <c r="FJD197" s="8"/>
      <c r="FJE197" s="9"/>
      <c r="FJJ197" s="11"/>
      <c r="FJK197" s="8"/>
      <c r="FJL197" s="9"/>
      <c r="FJQ197" s="11"/>
      <c r="FJR197" s="8"/>
      <c r="FJS197" s="9"/>
      <c r="FJX197" s="11"/>
      <c r="FJY197" s="8"/>
      <c r="FJZ197" s="9"/>
      <c r="FKE197" s="11"/>
      <c r="FKF197" s="8"/>
      <c r="FKG197" s="9"/>
      <c r="FKL197" s="11"/>
      <c r="FKM197" s="8"/>
      <c r="FKN197" s="9"/>
      <c r="FKS197" s="11"/>
      <c r="FKT197" s="8"/>
      <c r="FKU197" s="9"/>
      <c r="FKZ197" s="11"/>
      <c r="FLA197" s="8"/>
      <c r="FLB197" s="9"/>
      <c r="FLG197" s="11"/>
      <c r="FLH197" s="8"/>
      <c r="FLI197" s="9"/>
      <c r="FLN197" s="11"/>
      <c r="FLO197" s="8"/>
      <c r="FLP197" s="9"/>
      <c r="FLU197" s="11"/>
      <c r="FLV197" s="8"/>
      <c r="FLW197" s="9"/>
      <c r="FMB197" s="11"/>
      <c r="FMC197" s="8"/>
      <c r="FMD197" s="9"/>
      <c r="FMI197" s="11"/>
      <c r="FMJ197" s="8"/>
      <c r="FMK197" s="9"/>
      <c r="FMP197" s="11"/>
      <c r="FMQ197" s="8"/>
      <c r="FMR197" s="9"/>
      <c r="FMW197" s="11"/>
      <c r="FMX197" s="8"/>
      <c r="FMY197" s="9"/>
      <c r="FND197" s="11"/>
      <c r="FNE197" s="8"/>
      <c r="FNF197" s="9"/>
      <c r="FNK197" s="11"/>
      <c r="FNL197" s="8"/>
      <c r="FNM197" s="9"/>
      <c r="FNR197" s="11"/>
      <c r="FNS197" s="8"/>
      <c r="FNT197" s="9"/>
      <c r="FNY197" s="11"/>
      <c r="FNZ197" s="8"/>
      <c r="FOA197" s="9"/>
      <c r="FOF197" s="11"/>
      <c r="FOG197" s="8"/>
      <c r="FOH197" s="9"/>
      <c r="FOM197" s="11"/>
      <c r="FON197" s="8"/>
      <c r="FOO197" s="9"/>
      <c r="FOT197" s="11"/>
      <c r="FOU197" s="8"/>
      <c r="FOV197" s="9"/>
      <c r="FPA197" s="11"/>
      <c r="FPB197" s="8"/>
      <c r="FPC197" s="9"/>
      <c r="FPH197" s="11"/>
      <c r="FPI197" s="8"/>
      <c r="FPJ197" s="9"/>
      <c r="FPO197" s="11"/>
      <c r="FPP197" s="8"/>
      <c r="FPQ197" s="9"/>
      <c r="FPV197" s="11"/>
      <c r="FPW197" s="8"/>
      <c r="FPX197" s="9"/>
      <c r="FQC197" s="11"/>
      <c r="FQD197" s="8"/>
      <c r="FQE197" s="9"/>
      <c r="FQJ197" s="11"/>
      <c r="FQK197" s="8"/>
      <c r="FQL197" s="9"/>
      <c r="FQQ197" s="11"/>
      <c r="FQR197" s="8"/>
      <c r="FQS197" s="9"/>
      <c r="FQX197" s="11"/>
      <c r="FQY197" s="8"/>
      <c r="FQZ197" s="9"/>
      <c r="FRE197" s="11"/>
      <c r="FRF197" s="8"/>
      <c r="FRG197" s="9"/>
      <c r="FRL197" s="11"/>
      <c r="FRM197" s="8"/>
      <c r="FRN197" s="9"/>
      <c r="FRS197" s="11"/>
      <c r="FRT197" s="8"/>
      <c r="FRU197" s="9"/>
      <c r="FRZ197" s="11"/>
      <c r="FSA197" s="8"/>
      <c r="FSB197" s="9"/>
      <c r="FSG197" s="11"/>
      <c r="FSH197" s="8"/>
      <c r="FSI197" s="9"/>
      <c r="FSN197" s="11"/>
      <c r="FSO197" s="8"/>
      <c r="FSP197" s="9"/>
      <c r="FSU197" s="11"/>
      <c r="FSV197" s="8"/>
      <c r="FSW197" s="9"/>
      <c r="FTB197" s="11"/>
      <c r="FTC197" s="8"/>
      <c r="FTD197" s="9"/>
      <c r="FTI197" s="11"/>
      <c r="FTJ197" s="8"/>
      <c r="FTK197" s="9"/>
      <c r="FTP197" s="11"/>
      <c r="FTQ197" s="8"/>
      <c r="FTR197" s="9"/>
      <c r="FTW197" s="11"/>
      <c r="FTX197" s="8"/>
      <c r="FTY197" s="9"/>
      <c r="FUD197" s="11"/>
      <c r="FUE197" s="8"/>
      <c r="FUF197" s="9"/>
      <c r="FUK197" s="11"/>
      <c r="FUL197" s="8"/>
      <c r="FUM197" s="9"/>
      <c r="FUR197" s="11"/>
      <c r="FUS197" s="8"/>
      <c r="FUT197" s="9"/>
      <c r="FUY197" s="11"/>
      <c r="FUZ197" s="8"/>
      <c r="FVA197" s="9"/>
      <c r="FVF197" s="11"/>
      <c r="FVG197" s="8"/>
      <c r="FVH197" s="9"/>
      <c r="FVM197" s="11"/>
      <c r="FVN197" s="8"/>
      <c r="FVO197" s="9"/>
      <c r="FVT197" s="11"/>
      <c r="FVU197" s="8"/>
      <c r="FVV197" s="9"/>
      <c r="FWA197" s="11"/>
      <c r="FWB197" s="8"/>
      <c r="FWC197" s="9"/>
      <c r="FWH197" s="11"/>
      <c r="FWI197" s="8"/>
      <c r="FWJ197" s="9"/>
      <c r="FWO197" s="11"/>
      <c r="FWP197" s="8"/>
      <c r="FWQ197" s="9"/>
      <c r="FWV197" s="11"/>
      <c r="FWW197" s="8"/>
      <c r="FWX197" s="9"/>
      <c r="FXC197" s="11"/>
      <c r="FXD197" s="8"/>
      <c r="FXE197" s="9"/>
      <c r="FXJ197" s="11"/>
      <c r="FXK197" s="8"/>
      <c r="FXL197" s="9"/>
      <c r="FXQ197" s="11"/>
      <c r="FXR197" s="8"/>
      <c r="FXS197" s="9"/>
      <c r="FXX197" s="11"/>
      <c r="FXY197" s="8"/>
      <c r="FXZ197" s="9"/>
      <c r="FYE197" s="11"/>
      <c r="FYF197" s="8"/>
      <c r="FYG197" s="9"/>
      <c r="FYL197" s="11"/>
      <c r="FYM197" s="8"/>
      <c r="FYN197" s="9"/>
      <c r="FYS197" s="11"/>
      <c r="FYT197" s="8"/>
      <c r="FYU197" s="9"/>
      <c r="FYZ197" s="11"/>
      <c r="FZA197" s="8"/>
      <c r="FZB197" s="9"/>
      <c r="FZG197" s="11"/>
      <c r="FZH197" s="8"/>
      <c r="FZI197" s="9"/>
      <c r="FZN197" s="11"/>
      <c r="FZO197" s="8"/>
      <c r="FZP197" s="9"/>
      <c r="FZU197" s="11"/>
      <c r="FZV197" s="8"/>
      <c r="FZW197" s="9"/>
      <c r="GAB197" s="11"/>
      <c r="GAC197" s="8"/>
      <c r="GAD197" s="9"/>
      <c r="GAI197" s="11"/>
      <c r="GAJ197" s="8"/>
      <c r="GAK197" s="9"/>
      <c r="GAP197" s="11"/>
      <c r="GAQ197" s="8"/>
      <c r="GAR197" s="9"/>
      <c r="GAW197" s="11"/>
      <c r="GAX197" s="8"/>
      <c r="GAY197" s="9"/>
      <c r="GBD197" s="11"/>
      <c r="GBE197" s="8"/>
      <c r="GBF197" s="9"/>
      <c r="GBK197" s="11"/>
      <c r="GBL197" s="8"/>
      <c r="GBM197" s="9"/>
      <c r="GBR197" s="11"/>
      <c r="GBS197" s="8"/>
      <c r="GBT197" s="9"/>
      <c r="GBY197" s="11"/>
      <c r="GBZ197" s="8"/>
      <c r="GCA197" s="9"/>
      <c r="GCF197" s="11"/>
      <c r="GCG197" s="8"/>
      <c r="GCH197" s="9"/>
      <c r="GCM197" s="11"/>
      <c r="GCN197" s="8"/>
      <c r="GCO197" s="9"/>
      <c r="GCT197" s="11"/>
      <c r="GCU197" s="8"/>
      <c r="GCV197" s="9"/>
      <c r="GDA197" s="11"/>
      <c r="GDB197" s="8"/>
      <c r="GDC197" s="9"/>
      <c r="GDH197" s="11"/>
      <c r="GDI197" s="8"/>
      <c r="GDJ197" s="9"/>
      <c r="GDO197" s="11"/>
      <c r="GDP197" s="8"/>
      <c r="GDQ197" s="9"/>
      <c r="GDV197" s="11"/>
      <c r="GDW197" s="8"/>
      <c r="GDX197" s="9"/>
      <c r="GEC197" s="11"/>
      <c r="GED197" s="8"/>
      <c r="GEE197" s="9"/>
      <c r="GEJ197" s="11"/>
      <c r="GEK197" s="8"/>
      <c r="GEL197" s="9"/>
      <c r="GEQ197" s="11"/>
      <c r="GER197" s="8"/>
      <c r="GES197" s="9"/>
      <c r="GEX197" s="11"/>
      <c r="GEY197" s="8"/>
      <c r="GEZ197" s="9"/>
      <c r="GFE197" s="11"/>
      <c r="GFF197" s="8"/>
      <c r="GFG197" s="9"/>
      <c r="GFL197" s="11"/>
      <c r="GFM197" s="8"/>
      <c r="GFN197" s="9"/>
      <c r="GFS197" s="11"/>
      <c r="GFT197" s="8"/>
      <c r="GFU197" s="9"/>
      <c r="GFZ197" s="11"/>
      <c r="GGA197" s="8"/>
      <c r="GGB197" s="9"/>
      <c r="GGG197" s="11"/>
      <c r="GGH197" s="8"/>
      <c r="GGI197" s="9"/>
      <c r="GGN197" s="11"/>
      <c r="GGO197" s="8"/>
      <c r="GGP197" s="9"/>
      <c r="GGU197" s="11"/>
      <c r="GGV197" s="8"/>
      <c r="GGW197" s="9"/>
      <c r="GHB197" s="11"/>
      <c r="GHC197" s="8"/>
      <c r="GHD197" s="9"/>
      <c r="GHI197" s="11"/>
      <c r="GHJ197" s="8"/>
      <c r="GHK197" s="9"/>
      <c r="GHP197" s="11"/>
      <c r="GHQ197" s="8"/>
      <c r="GHR197" s="9"/>
      <c r="GHW197" s="11"/>
      <c r="GHX197" s="8"/>
      <c r="GHY197" s="9"/>
      <c r="GID197" s="11"/>
      <c r="GIE197" s="8"/>
      <c r="GIF197" s="9"/>
      <c r="GIK197" s="11"/>
      <c r="GIL197" s="8"/>
      <c r="GIM197" s="9"/>
      <c r="GIR197" s="11"/>
      <c r="GIS197" s="8"/>
      <c r="GIT197" s="9"/>
      <c r="GIY197" s="11"/>
      <c r="GIZ197" s="8"/>
      <c r="GJA197" s="9"/>
      <c r="GJF197" s="11"/>
      <c r="GJG197" s="8"/>
      <c r="GJH197" s="9"/>
      <c r="GJM197" s="11"/>
      <c r="GJN197" s="8"/>
      <c r="GJO197" s="9"/>
      <c r="GJT197" s="11"/>
      <c r="GJU197" s="8"/>
      <c r="GJV197" s="9"/>
      <c r="GKA197" s="11"/>
      <c r="GKB197" s="8"/>
      <c r="GKC197" s="9"/>
      <c r="GKH197" s="11"/>
      <c r="GKI197" s="8"/>
      <c r="GKJ197" s="9"/>
      <c r="GKO197" s="11"/>
      <c r="GKP197" s="8"/>
      <c r="GKQ197" s="9"/>
      <c r="GKV197" s="11"/>
      <c r="GKW197" s="8"/>
      <c r="GKX197" s="9"/>
      <c r="GLC197" s="11"/>
      <c r="GLD197" s="8"/>
      <c r="GLE197" s="9"/>
      <c r="GLJ197" s="11"/>
      <c r="GLK197" s="8"/>
      <c r="GLL197" s="9"/>
      <c r="GLQ197" s="11"/>
      <c r="GLR197" s="8"/>
      <c r="GLS197" s="9"/>
      <c r="GLX197" s="11"/>
      <c r="GLY197" s="8"/>
      <c r="GLZ197" s="9"/>
      <c r="GME197" s="11"/>
      <c r="GMF197" s="8"/>
      <c r="GMG197" s="9"/>
      <c r="GML197" s="11"/>
      <c r="GMM197" s="8"/>
      <c r="GMN197" s="9"/>
      <c r="GMS197" s="11"/>
      <c r="GMT197" s="8"/>
      <c r="GMU197" s="9"/>
      <c r="GMZ197" s="11"/>
      <c r="GNA197" s="8"/>
      <c r="GNB197" s="9"/>
      <c r="GNG197" s="11"/>
      <c r="GNH197" s="8"/>
      <c r="GNI197" s="9"/>
      <c r="GNN197" s="11"/>
      <c r="GNO197" s="8"/>
      <c r="GNP197" s="9"/>
      <c r="GNU197" s="11"/>
      <c r="GNV197" s="8"/>
      <c r="GNW197" s="9"/>
      <c r="GOB197" s="11"/>
      <c r="GOC197" s="8"/>
      <c r="GOD197" s="9"/>
      <c r="GOI197" s="11"/>
      <c r="GOJ197" s="8"/>
      <c r="GOK197" s="9"/>
      <c r="GOP197" s="11"/>
      <c r="GOQ197" s="8"/>
      <c r="GOR197" s="9"/>
      <c r="GOW197" s="11"/>
      <c r="GOX197" s="8"/>
      <c r="GOY197" s="9"/>
      <c r="GPD197" s="11"/>
      <c r="GPE197" s="8"/>
      <c r="GPF197" s="9"/>
      <c r="GPK197" s="11"/>
      <c r="GPL197" s="8"/>
      <c r="GPM197" s="9"/>
      <c r="GPR197" s="11"/>
      <c r="GPS197" s="8"/>
      <c r="GPT197" s="9"/>
      <c r="GPY197" s="11"/>
      <c r="GPZ197" s="8"/>
      <c r="GQA197" s="9"/>
      <c r="GQF197" s="11"/>
      <c r="GQG197" s="8"/>
      <c r="GQH197" s="9"/>
      <c r="GQM197" s="11"/>
      <c r="GQN197" s="8"/>
      <c r="GQO197" s="9"/>
      <c r="GQT197" s="11"/>
      <c r="GQU197" s="8"/>
      <c r="GQV197" s="9"/>
      <c r="GRA197" s="11"/>
      <c r="GRB197" s="8"/>
      <c r="GRC197" s="9"/>
      <c r="GRH197" s="11"/>
      <c r="GRI197" s="8"/>
      <c r="GRJ197" s="9"/>
      <c r="GRO197" s="11"/>
      <c r="GRP197" s="8"/>
      <c r="GRQ197" s="9"/>
      <c r="GRV197" s="11"/>
      <c r="GRW197" s="8"/>
      <c r="GRX197" s="9"/>
      <c r="GSC197" s="11"/>
      <c r="GSD197" s="8"/>
      <c r="GSE197" s="9"/>
      <c r="GSJ197" s="11"/>
      <c r="GSK197" s="8"/>
      <c r="GSL197" s="9"/>
      <c r="GSQ197" s="11"/>
      <c r="GSR197" s="8"/>
      <c r="GSS197" s="9"/>
      <c r="GSX197" s="11"/>
      <c r="GSY197" s="8"/>
      <c r="GSZ197" s="9"/>
      <c r="GTE197" s="11"/>
      <c r="GTF197" s="8"/>
      <c r="GTG197" s="9"/>
      <c r="GTL197" s="11"/>
      <c r="GTM197" s="8"/>
      <c r="GTN197" s="9"/>
      <c r="GTS197" s="11"/>
      <c r="GTT197" s="8"/>
      <c r="GTU197" s="9"/>
      <c r="GTZ197" s="11"/>
      <c r="GUA197" s="8"/>
      <c r="GUB197" s="9"/>
      <c r="GUG197" s="11"/>
      <c r="GUH197" s="8"/>
      <c r="GUI197" s="9"/>
      <c r="GUN197" s="11"/>
      <c r="GUO197" s="8"/>
      <c r="GUP197" s="9"/>
      <c r="GUU197" s="11"/>
      <c r="GUV197" s="8"/>
      <c r="GUW197" s="9"/>
      <c r="GVB197" s="11"/>
      <c r="GVC197" s="8"/>
      <c r="GVD197" s="9"/>
      <c r="GVI197" s="11"/>
      <c r="GVJ197" s="8"/>
      <c r="GVK197" s="9"/>
      <c r="GVP197" s="11"/>
      <c r="GVQ197" s="8"/>
      <c r="GVR197" s="9"/>
      <c r="GVW197" s="11"/>
      <c r="GVX197" s="8"/>
      <c r="GVY197" s="9"/>
      <c r="GWD197" s="11"/>
      <c r="GWE197" s="8"/>
      <c r="GWF197" s="9"/>
      <c r="GWK197" s="11"/>
      <c r="GWL197" s="8"/>
      <c r="GWM197" s="9"/>
      <c r="GWR197" s="11"/>
      <c r="GWS197" s="8"/>
      <c r="GWT197" s="9"/>
      <c r="GWY197" s="11"/>
      <c r="GWZ197" s="8"/>
      <c r="GXA197" s="9"/>
      <c r="GXF197" s="11"/>
      <c r="GXG197" s="8"/>
      <c r="GXH197" s="9"/>
      <c r="GXM197" s="11"/>
      <c r="GXN197" s="8"/>
      <c r="GXO197" s="9"/>
      <c r="GXT197" s="11"/>
      <c r="GXU197" s="8"/>
      <c r="GXV197" s="9"/>
      <c r="GYA197" s="11"/>
      <c r="GYB197" s="8"/>
      <c r="GYC197" s="9"/>
      <c r="GYH197" s="11"/>
      <c r="GYI197" s="8"/>
      <c r="GYJ197" s="9"/>
      <c r="GYO197" s="11"/>
      <c r="GYP197" s="8"/>
      <c r="GYQ197" s="9"/>
      <c r="GYV197" s="11"/>
      <c r="GYW197" s="8"/>
      <c r="GYX197" s="9"/>
      <c r="GZC197" s="11"/>
      <c r="GZD197" s="8"/>
      <c r="GZE197" s="9"/>
      <c r="GZJ197" s="11"/>
      <c r="GZK197" s="8"/>
      <c r="GZL197" s="9"/>
      <c r="GZQ197" s="11"/>
      <c r="GZR197" s="8"/>
      <c r="GZS197" s="9"/>
      <c r="GZX197" s="11"/>
      <c r="GZY197" s="8"/>
      <c r="GZZ197" s="9"/>
      <c r="HAE197" s="11"/>
      <c r="HAF197" s="8"/>
      <c r="HAG197" s="9"/>
      <c r="HAL197" s="11"/>
      <c r="HAM197" s="8"/>
      <c r="HAN197" s="9"/>
      <c r="HAS197" s="11"/>
      <c r="HAT197" s="8"/>
      <c r="HAU197" s="9"/>
      <c r="HAZ197" s="11"/>
      <c r="HBA197" s="8"/>
      <c r="HBB197" s="9"/>
      <c r="HBG197" s="11"/>
      <c r="HBH197" s="8"/>
      <c r="HBI197" s="9"/>
      <c r="HBN197" s="11"/>
      <c r="HBO197" s="8"/>
      <c r="HBP197" s="9"/>
      <c r="HBU197" s="11"/>
      <c r="HBV197" s="8"/>
      <c r="HBW197" s="9"/>
      <c r="HCB197" s="11"/>
      <c r="HCC197" s="8"/>
      <c r="HCD197" s="9"/>
      <c r="HCI197" s="11"/>
      <c r="HCJ197" s="8"/>
      <c r="HCK197" s="9"/>
      <c r="HCP197" s="11"/>
      <c r="HCQ197" s="8"/>
      <c r="HCR197" s="9"/>
      <c r="HCW197" s="11"/>
      <c r="HCX197" s="8"/>
      <c r="HCY197" s="9"/>
      <c r="HDD197" s="11"/>
      <c r="HDE197" s="8"/>
      <c r="HDF197" s="9"/>
      <c r="HDK197" s="11"/>
      <c r="HDL197" s="8"/>
      <c r="HDM197" s="9"/>
      <c r="HDR197" s="11"/>
      <c r="HDS197" s="8"/>
      <c r="HDT197" s="9"/>
      <c r="HDY197" s="11"/>
      <c r="HDZ197" s="8"/>
      <c r="HEA197" s="9"/>
      <c r="HEF197" s="11"/>
      <c r="HEG197" s="8"/>
      <c r="HEH197" s="9"/>
      <c r="HEM197" s="11"/>
      <c r="HEN197" s="8"/>
      <c r="HEO197" s="9"/>
      <c r="HET197" s="11"/>
      <c r="HEU197" s="8"/>
      <c r="HEV197" s="9"/>
      <c r="HFA197" s="11"/>
      <c r="HFB197" s="8"/>
      <c r="HFC197" s="9"/>
      <c r="HFH197" s="11"/>
      <c r="HFI197" s="8"/>
      <c r="HFJ197" s="9"/>
      <c r="HFO197" s="11"/>
      <c r="HFP197" s="8"/>
      <c r="HFQ197" s="9"/>
      <c r="HFV197" s="11"/>
      <c r="HFW197" s="8"/>
      <c r="HFX197" s="9"/>
      <c r="HGC197" s="11"/>
      <c r="HGD197" s="8"/>
      <c r="HGE197" s="9"/>
      <c r="HGJ197" s="11"/>
      <c r="HGK197" s="8"/>
      <c r="HGL197" s="9"/>
      <c r="HGQ197" s="11"/>
      <c r="HGR197" s="8"/>
      <c r="HGS197" s="9"/>
      <c r="HGX197" s="11"/>
      <c r="HGY197" s="8"/>
      <c r="HGZ197" s="9"/>
      <c r="HHE197" s="11"/>
      <c r="HHF197" s="8"/>
      <c r="HHG197" s="9"/>
      <c r="HHL197" s="11"/>
      <c r="HHM197" s="8"/>
      <c r="HHN197" s="9"/>
      <c r="HHS197" s="11"/>
      <c r="HHT197" s="8"/>
      <c r="HHU197" s="9"/>
      <c r="HHZ197" s="11"/>
      <c r="HIA197" s="8"/>
      <c r="HIB197" s="9"/>
      <c r="HIG197" s="11"/>
      <c r="HIH197" s="8"/>
      <c r="HII197" s="9"/>
      <c r="HIN197" s="11"/>
      <c r="HIO197" s="8"/>
      <c r="HIP197" s="9"/>
      <c r="HIU197" s="11"/>
      <c r="HIV197" s="8"/>
      <c r="HIW197" s="9"/>
      <c r="HJB197" s="11"/>
      <c r="HJC197" s="8"/>
      <c r="HJD197" s="9"/>
      <c r="HJI197" s="11"/>
      <c r="HJJ197" s="8"/>
      <c r="HJK197" s="9"/>
      <c r="HJP197" s="11"/>
      <c r="HJQ197" s="8"/>
      <c r="HJR197" s="9"/>
      <c r="HJW197" s="11"/>
      <c r="HJX197" s="8"/>
      <c r="HJY197" s="9"/>
      <c r="HKD197" s="11"/>
      <c r="HKE197" s="8"/>
      <c r="HKF197" s="9"/>
      <c r="HKK197" s="11"/>
      <c r="HKL197" s="8"/>
      <c r="HKM197" s="9"/>
      <c r="HKR197" s="11"/>
      <c r="HKS197" s="8"/>
      <c r="HKT197" s="9"/>
      <c r="HKY197" s="11"/>
      <c r="HKZ197" s="8"/>
      <c r="HLA197" s="9"/>
      <c r="HLF197" s="11"/>
      <c r="HLG197" s="8"/>
      <c r="HLH197" s="9"/>
      <c r="HLM197" s="11"/>
      <c r="HLN197" s="8"/>
      <c r="HLO197" s="9"/>
      <c r="HLT197" s="11"/>
      <c r="HLU197" s="8"/>
      <c r="HLV197" s="9"/>
      <c r="HMA197" s="11"/>
      <c r="HMB197" s="8"/>
      <c r="HMC197" s="9"/>
      <c r="HMH197" s="11"/>
      <c r="HMI197" s="8"/>
      <c r="HMJ197" s="9"/>
      <c r="HMO197" s="11"/>
      <c r="HMP197" s="8"/>
      <c r="HMQ197" s="9"/>
      <c r="HMV197" s="11"/>
      <c r="HMW197" s="8"/>
      <c r="HMX197" s="9"/>
      <c r="HNC197" s="11"/>
      <c r="HND197" s="8"/>
      <c r="HNE197" s="9"/>
      <c r="HNJ197" s="11"/>
      <c r="HNK197" s="8"/>
      <c r="HNL197" s="9"/>
      <c r="HNQ197" s="11"/>
      <c r="HNR197" s="8"/>
      <c r="HNS197" s="9"/>
      <c r="HNX197" s="11"/>
      <c r="HNY197" s="8"/>
      <c r="HNZ197" s="9"/>
      <c r="HOE197" s="11"/>
      <c r="HOF197" s="8"/>
      <c r="HOG197" s="9"/>
      <c r="HOL197" s="11"/>
      <c r="HOM197" s="8"/>
      <c r="HON197" s="9"/>
      <c r="HOS197" s="11"/>
      <c r="HOT197" s="8"/>
      <c r="HOU197" s="9"/>
      <c r="HOZ197" s="11"/>
      <c r="HPA197" s="8"/>
      <c r="HPB197" s="9"/>
      <c r="HPG197" s="11"/>
      <c r="HPH197" s="8"/>
      <c r="HPI197" s="9"/>
      <c r="HPN197" s="11"/>
      <c r="HPO197" s="8"/>
      <c r="HPP197" s="9"/>
      <c r="HPU197" s="11"/>
      <c r="HPV197" s="8"/>
      <c r="HPW197" s="9"/>
      <c r="HQB197" s="11"/>
      <c r="HQC197" s="8"/>
      <c r="HQD197" s="9"/>
      <c r="HQI197" s="11"/>
      <c r="HQJ197" s="8"/>
      <c r="HQK197" s="9"/>
      <c r="HQP197" s="11"/>
      <c r="HQQ197" s="8"/>
      <c r="HQR197" s="9"/>
      <c r="HQW197" s="11"/>
      <c r="HQX197" s="8"/>
      <c r="HQY197" s="9"/>
      <c r="HRD197" s="11"/>
      <c r="HRE197" s="8"/>
      <c r="HRF197" s="9"/>
      <c r="HRK197" s="11"/>
      <c r="HRL197" s="8"/>
      <c r="HRM197" s="9"/>
      <c r="HRR197" s="11"/>
      <c r="HRS197" s="8"/>
      <c r="HRT197" s="9"/>
      <c r="HRY197" s="11"/>
      <c r="HRZ197" s="8"/>
      <c r="HSA197" s="9"/>
      <c r="HSF197" s="11"/>
      <c r="HSG197" s="8"/>
      <c r="HSH197" s="9"/>
      <c r="HSM197" s="11"/>
      <c r="HSN197" s="8"/>
      <c r="HSO197" s="9"/>
      <c r="HST197" s="11"/>
      <c r="HSU197" s="8"/>
      <c r="HSV197" s="9"/>
      <c r="HTA197" s="11"/>
      <c r="HTB197" s="8"/>
      <c r="HTC197" s="9"/>
      <c r="HTH197" s="11"/>
      <c r="HTI197" s="8"/>
      <c r="HTJ197" s="9"/>
      <c r="HTO197" s="11"/>
      <c r="HTP197" s="8"/>
      <c r="HTQ197" s="9"/>
      <c r="HTV197" s="11"/>
      <c r="HTW197" s="8"/>
      <c r="HTX197" s="9"/>
      <c r="HUC197" s="11"/>
      <c r="HUD197" s="8"/>
      <c r="HUE197" s="9"/>
      <c r="HUJ197" s="11"/>
      <c r="HUK197" s="8"/>
      <c r="HUL197" s="9"/>
      <c r="HUQ197" s="11"/>
      <c r="HUR197" s="8"/>
      <c r="HUS197" s="9"/>
      <c r="HUX197" s="11"/>
      <c r="HUY197" s="8"/>
      <c r="HUZ197" s="9"/>
      <c r="HVE197" s="11"/>
      <c r="HVF197" s="8"/>
      <c r="HVG197" s="9"/>
      <c r="HVL197" s="11"/>
      <c r="HVM197" s="8"/>
      <c r="HVN197" s="9"/>
      <c r="HVS197" s="11"/>
      <c r="HVT197" s="8"/>
      <c r="HVU197" s="9"/>
      <c r="HVZ197" s="11"/>
      <c r="HWA197" s="8"/>
      <c r="HWB197" s="9"/>
      <c r="HWG197" s="11"/>
      <c r="HWH197" s="8"/>
      <c r="HWI197" s="9"/>
      <c r="HWN197" s="11"/>
      <c r="HWO197" s="8"/>
      <c r="HWP197" s="9"/>
      <c r="HWU197" s="11"/>
      <c r="HWV197" s="8"/>
      <c r="HWW197" s="9"/>
      <c r="HXB197" s="11"/>
      <c r="HXC197" s="8"/>
      <c r="HXD197" s="9"/>
      <c r="HXI197" s="11"/>
      <c r="HXJ197" s="8"/>
      <c r="HXK197" s="9"/>
      <c r="HXP197" s="11"/>
      <c r="HXQ197" s="8"/>
      <c r="HXR197" s="9"/>
      <c r="HXW197" s="11"/>
      <c r="HXX197" s="8"/>
      <c r="HXY197" s="9"/>
      <c r="HYD197" s="11"/>
      <c r="HYE197" s="8"/>
      <c r="HYF197" s="9"/>
      <c r="HYK197" s="11"/>
      <c r="HYL197" s="8"/>
      <c r="HYM197" s="9"/>
      <c r="HYR197" s="11"/>
      <c r="HYS197" s="8"/>
      <c r="HYT197" s="9"/>
      <c r="HYY197" s="11"/>
      <c r="HYZ197" s="8"/>
      <c r="HZA197" s="9"/>
      <c r="HZF197" s="11"/>
      <c r="HZG197" s="8"/>
      <c r="HZH197" s="9"/>
      <c r="HZM197" s="11"/>
      <c r="HZN197" s="8"/>
      <c r="HZO197" s="9"/>
      <c r="HZT197" s="11"/>
      <c r="HZU197" s="8"/>
      <c r="HZV197" s="9"/>
      <c r="IAA197" s="11"/>
      <c r="IAB197" s="8"/>
      <c r="IAC197" s="9"/>
      <c r="IAH197" s="11"/>
      <c r="IAI197" s="8"/>
      <c r="IAJ197" s="9"/>
      <c r="IAO197" s="11"/>
      <c r="IAP197" s="8"/>
      <c r="IAQ197" s="9"/>
      <c r="IAV197" s="11"/>
      <c r="IAW197" s="8"/>
      <c r="IAX197" s="9"/>
      <c r="IBC197" s="11"/>
      <c r="IBD197" s="8"/>
      <c r="IBE197" s="9"/>
      <c r="IBJ197" s="11"/>
      <c r="IBK197" s="8"/>
      <c r="IBL197" s="9"/>
      <c r="IBQ197" s="11"/>
      <c r="IBR197" s="8"/>
      <c r="IBS197" s="9"/>
      <c r="IBX197" s="11"/>
      <c r="IBY197" s="8"/>
      <c r="IBZ197" s="9"/>
      <c r="ICE197" s="11"/>
      <c r="ICF197" s="8"/>
      <c r="ICG197" s="9"/>
      <c r="ICL197" s="11"/>
      <c r="ICM197" s="8"/>
      <c r="ICN197" s="9"/>
      <c r="ICS197" s="11"/>
      <c r="ICT197" s="8"/>
      <c r="ICU197" s="9"/>
      <c r="ICZ197" s="11"/>
      <c r="IDA197" s="8"/>
      <c r="IDB197" s="9"/>
      <c r="IDG197" s="11"/>
      <c r="IDH197" s="8"/>
      <c r="IDI197" s="9"/>
      <c r="IDN197" s="11"/>
      <c r="IDO197" s="8"/>
      <c r="IDP197" s="9"/>
      <c r="IDU197" s="11"/>
      <c r="IDV197" s="8"/>
      <c r="IDW197" s="9"/>
      <c r="IEB197" s="11"/>
      <c r="IEC197" s="8"/>
      <c r="IED197" s="9"/>
      <c r="IEI197" s="11"/>
      <c r="IEJ197" s="8"/>
      <c r="IEK197" s="9"/>
      <c r="IEP197" s="11"/>
      <c r="IEQ197" s="8"/>
      <c r="IER197" s="9"/>
      <c r="IEW197" s="11"/>
      <c r="IEX197" s="8"/>
      <c r="IEY197" s="9"/>
      <c r="IFD197" s="11"/>
      <c r="IFE197" s="8"/>
      <c r="IFF197" s="9"/>
      <c r="IFK197" s="11"/>
      <c r="IFL197" s="8"/>
      <c r="IFM197" s="9"/>
      <c r="IFR197" s="11"/>
      <c r="IFS197" s="8"/>
      <c r="IFT197" s="9"/>
      <c r="IFY197" s="11"/>
      <c r="IFZ197" s="8"/>
      <c r="IGA197" s="9"/>
      <c r="IGF197" s="11"/>
      <c r="IGG197" s="8"/>
      <c r="IGH197" s="9"/>
      <c r="IGM197" s="11"/>
      <c r="IGN197" s="8"/>
      <c r="IGO197" s="9"/>
      <c r="IGT197" s="11"/>
      <c r="IGU197" s="8"/>
      <c r="IGV197" s="9"/>
      <c r="IHA197" s="11"/>
      <c r="IHB197" s="8"/>
      <c r="IHC197" s="9"/>
      <c r="IHH197" s="11"/>
      <c r="IHI197" s="8"/>
      <c r="IHJ197" s="9"/>
      <c r="IHO197" s="11"/>
      <c r="IHP197" s="8"/>
      <c r="IHQ197" s="9"/>
      <c r="IHV197" s="11"/>
      <c r="IHW197" s="8"/>
      <c r="IHX197" s="9"/>
      <c r="IIC197" s="11"/>
      <c r="IID197" s="8"/>
      <c r="IIE197" s="9"/>
      <c r="IIJ197" s="11"/>
      <c r="IIK197" s="8"/>
      <c r="IIL197" s="9"/>
      <c r="IIQ197" s="11"/>
      <c r="IIR197" s="8"/>
      <c r="IIS197" s="9"/>
      <c r="IIX197" s="11"/>
      <c r="IIY197" s="8"/>
      <c r="IIZ197" s="9"/>
      <c r="IJE197" s="11"/>
      <c r="IJF197" s="8"/>
      <c r="IJG197" s="9"/>
      <c r="IJL197" s="11"/>
      <c r="IJM197" s="8"/>
      <c r="IJN197" s="9"/>
      <c r="IJS197" s="11"/>
      <c r="IJT197" s="8"/>
      <c r="IJU197" s="9"/>
      <c r="IJZ197" s="11"/>
      <c r="IKA197" s="8"/>
      <c r="IKB197" s="9"/>
      <c r="IKG197" s="11"/>
      <c r="IKH197" s="8"/>
      <c r="IKI197" s="9"/>
      <c r="IKN197" s="11"/>
      <c r="IKO197" s="8"/>
      <c r="IKP197" s="9"/>
      <c r="IKU197" s="11"/>
      <c r="IKV197" s="8"/>
      <c r="IKW197" s="9"/>
      <c r="ILB197" s="11"/>
      <c r="ILC197" s="8"/>
      <c r="ILD197" s="9"/>
      <c r="ILI197" s="11"/>
      <c r="ILJ197" s="8"/>
      <c r="ILK197" s="9"/>
      <c r="ILP197" s="11"/>
      <c r="ILQ197" s="8"/>
      <c r="ILR197" s="9"/>
      <c r="ILW197" s="11"/>
      <c r="ILX197" s="8"/>
      <c r="ILY197" s="9"/>
      <c r="IMD197" s="11"/>
      <c r="IME197" s="8"/>
      <c r="IMF197" s="9"/>
      <c r="IMK197" s="11"/>
      <c r="IML197" s="8"/>
      <c r="IMM197" s="9"/>
      <c r="IMR197" s="11"/>
      <c r="IMS197" s="8"/>
      <c r="IMT197" s="9"/>
      <c r="IMY197" s="11"/>
      <c r="IMZ197" s="8"/>
      <c r="INA197" s="9"/>
      <c r="INF197" s="11"/>
      <c r="ING197" s="8"/>
      <c r="INH197" s="9"/>
      <c r="INM197" s="11"/>
      <c r="INN197" s="8"/>
      <c r="INO197" s="9"/>
      <c r="INT197" s="11"/>
      <c r="INU197" s="8"/>
      <c r="INV197" s="9"/>
      <c r="IOA197" s="11"/>
      <c r="IOB197" s="8"/>
      <c r="IOC197" s="9"/>
      <c r="IOH197" s="11"/>
      <c r="IOI197" s="8"/>
      <c r="IOJ197" s="9"/>
      <c r="IOO197" s="11"/>
      <c r="IOP197" s="8"/>
      <c r="IOQ197" s="9"/>
      <c r="IOV197" s="11"/>
      <c r="IOW197" s="8"/>
      <c r="IOX197" s="9"/>
      <c r="IPC197" s="11"/>
      <c r="IPD197" s="8"/>
      <c r="IPE197" s="9"/>
      <c r="IPJ197" s="11"/>
      <c r="IPK197" s="8"/>
      <c r="IPL197" s="9"/>
      <c r="IPQ197" s="11"/>
      <c r="IPR197" s="8"/>
      <c r="IPS197" s="9"/>
      <c r="IPX197" s="11"/>
      <c r="IPY197" s="8"/>
      <c r="IPZ197" s="9"/>
      <c r="IQE197" s="11"/>
      <c r="IQF197" s="8"/>
      <c r="IQG197" s="9"/>
      <c r="IQL197" s="11"/>
      <c r="IQM197" s="8"/>
      <c r="IQN197" s="9"/>
      <c r="IQS197" s="11"/>
      <c r="IQT197" s="8"/>
      <c r="IQU197" s="9"/>
      <c r="IQZ197" s="11"/>
      <c r="IRA197" s="8"/>
      <c r="IRB197" s="9"/>
      <c r="IRG197" s="11"/>
      <c r="IRH197" s="8"/>
      <c r="IRI197" s="9"/>
      <c r="IRN197" s="11"/>
      <c r="IRO197" s="8"/>
      <c r="IRP197" s="9"/>
      <c r="IRU197" s="11"/>
      <c r="IRV197" s="8"/>
      <c r="IRW197" s="9"/>
      <c r="ISB197" s="11"/>
      <c r="ISC197" s="8"/>
      <c r="ISD197" s="9"/>
      <c r="ISI197" s="11"/>
      <c r="ISJ197" s="8"/>
      <c r="ISK197" s="9"/>
      <c r="ISP197" s="11"/>
      <c r="ISQ197" s="8"/>
      <c r="ISR197" s="9"/>
      <c r="ISW197" s="11"/>
      <c r="ISX197" s="8"/>
      <c r="ISY197" s="9"/>
      <c r="ITD197" s="11"/>
      <c r="ITE197" s="8"/>
      <c r="ITF197" s="9"/>
      <c r="ITK197" s="11"/>
      <c r="ITL197" s="8"/>
      <c r="ITM197" s="9"/>
      <c r="ITR197" s="11"/>
      <c r="ITS197" s="8"/>
      <c r="ITT197" s="9"/>
      <c r="ITY197" s="11"/>
      <c r="ITZ197" s="8"/>
      <c r="IUA197" s="9"/>
      <c r="IUF197" s="11"/>
      <c r="IUG197" s="8"/>
      <c r="IUH197" s="9"/>
      <c r="IUM197" s="11"/>
      <c r="IUN197" s="8"/>
      <c r="IUO197" s="9"/>
      <c r="IUT197" s="11"/>
      <c r="IUU197" s="8"/>
      <c r="IUV197" s="9"/>
      <c r="IVA197" s="11"/>
      <c r="IVB197" s="8"/>
      <c r="IVC197" s="9"/>
      <c r="IVH197" s="11"/>
      <c r="IVI197" s="8"/>
      <c r="IVJ197" s="9"/>
      <c r="IVO197" s="11"/>
      <c r="IVP197" s="8"/>
      <c r="IVQ197" s="9"/>
      <c r="IVV197" s="11"/>
      <c r="IVW197" s="8"/>
      <c r="IVX197" s="9"/>
      <c r="IWC197" s="11"/>
      <c r="IWD197" s="8"/>
      <c r="IWE197" s="9"/>
      <c r="IWJ197" s="11"/>
      <c r="IWK197" s="8"/>
      <c r="IWL197" s="9"/>
      <c r="IWQ197" s="11"/>
      <c r="IWR197" s="8"/>
      <c r="IWS197" s="9"/>
      <c r="IWX197" s="11"/>
      <c r="IWY197" s="8"/>
      <c r="IWZ197" s="9"/>
      <c r="IXE197" s="11"/>
      <c r="IXF197" s="8"/>
      <c r="IXG197" s="9"/>
      <c r="IXL197" s="11"/>
      <c r="IXM197" s="8"/>
      <c r="IXN197" s="9"/>
      <c r="IXS197" s="11"/>
      <c r="IXT197" s="8"/>
      <c r="IXU197" s="9"/>
      <c r="IXZ197" s="11"/>
      <c r="IYA197" s="8"/>
      <c r="IYB197" s="9"/>
      <c r="IYG197" s="11"/>
      <c r="IYH197" s="8"/>
      <c r="IYI197" s="9"/>
      <c r="IYN197" s="11"/>
      <c r="IYO197" s="8"/>
      <c r="IYP197" s="9"/>
      <c r="IYU197" s="11"/>
      <c r="IYV197" s="8"/>
      <c r="IYW197" s="9"/>
      <c r="IZB197" s="11"/>
      <c r="IZC197" s="8"/>
      <c r="IZD197" s="9"/>
      <c r="IZI197" s="11"/>
      <c r="IZJ197" s="8"/>
      <c r="IZK197" s="9"/>
      <c r="IZP197" s="11"/>
      <c r="IZQ197" s="8"/>
      <c r="IZR197" s="9"/>
      <c r="IZW197" s="11"/>
      <c r="IZX197" s="8"/>
      <c r="IZY197" s="9"/>
      <c r="JAD197" s="11"/>
      <c r="JAE197" s="8"/>
      <c r="JAF197" s="9"/>
      <c r="JAK197" s="11"/>
      <c r="JAL197" s="8"/>
      <c r="JAM197" s="9"/>
      <c r="JAR197" s="11"/>
      <c r="JAS197" s="8"/>
      <c r="JAT197" s="9"/>
      <c r="JAY197" s="11"/>
      <c r="JAZ197" s="8"/>
      <c r="JBA197" s="9"/>
      <c r="JBF197" s="11"/>
      <c r="JBG197" s="8"/>
      <c r="JBH197" s="9"/>
      <c r="JBM197" s="11"/>
      <c r="JBN197" s="8"/>
      <c r="JBO197" s="9"/>
      <c r="JBT197" s="11"/>
      <c r="JBU197" s="8"/>
      <c r="JBV197" s="9"/>
      <c r="JCA197" s="11"/>
      <c r="JCB197" s="8"/>
      <c r="JCC197" s="9"/>
      <c r="JCH197" s="11"/>
      <c r="JCI197" s="8"/>
      <c r="JCJ197" s="9"/>
      <c r="JCO197" s="11"/>
      <c r="JCP197" s="8"/>
      <c r="JCQ197" s="9"/>
      <c r="JCV197" s="11"/>
      <c r="JCW197" s="8"/>
      <c r="JCX197" s="9"/>
      <c r="JDC197" s="11"/>
      <c r="JDD197" s="8"/>
      <c r="JDE197" s="9"/>
      <c r="JDJ197" s="11"/>
      <c r="JDK197" s="8"/>
      <c r="JDL197" s="9"/>
      <c r="JDQ197" s="11"/>
      <c r="JDR197" s="8"/>
      <c r="JDS197" s="9"/>
      <c r="JDX197" s="11"/>
      <c r="JDY197" s="8"/>
      <c r="JDZ197" s="9"/>
      <c r="JEE197" s="11"/>
      <c r="JEF197" s="8"/>
      <c r="JEG197" s="9"/>
      <c r="JEL197" s="11"/>
      <c r="JEM197" s="8"/>
      <c r="JEN197" s="9"/>
      <c r="JES197" s="11"/>
      <c r="JET197" s="8"/>
      <c r="JEU197" s="9"/>
      <c r="JEZ197" s="11"/>
      <c r="JFA197" s="8"/>
      <c r="JFB197" s="9"/>
      <c r="JFG197" s="11"/>
      <c r="JFH197" s="8"/>
      <c r="JFI197" s="9"/>
      <c r="JFN197" s="11"/>
      <c r="JFO197" s="8"/>
      <c r="JFP197" s="9"/>
      <c r="JFU197" s="11"/>
      <c r="JFV197" s="8"/>
      <c r="JFW197" s="9"/>
      <c r="JGB197" s="11"/>
      <c r="JGC197" s="8"/>
      <c r="JGD197" s="9"/>
      <c r="JGI197" s="11"/>
      <c r="JGJ197" s="8"/>
      <c r="JGK197" s="9"/>
      <c r="JGP197" s="11"/>
      <c r="JGQ197" s="8"/>
      <c r="JGR197" s="9"/>
      <c r="JGW197" s="11"/>
      <c r="JGX197" s="8"/>
      <c r="JGY197" s="9"/>
      <c r="JHD197" s="11"/>
      <c r="JHE197" s="8"/>
      <c r="JHF197" s="9"/>
      <c r="JHK197" s="11"/>
      <c r="JHL197" s="8"/>
      <c r="JHM197" s="9"/>
      <c r="JHR197" s="11"/>
      <c r="JHS197" s="8"/>
      <c r="JHT197" s="9"/>
      <c r="JHY197" s="11"/>
      <c r="JHZ197" s="8"/>
      <c r="JIA197" s="9"/>
      <c r="JIF197" s="11"/>
      <c r="JIG197" s="8"/>
      <c r="JIH197" s="9"/>
      <c r="JIM197" s="11"/>
      <c r="JIN197" s="8"/>
      <c r="JIO197" s="9"/>
      <c r="JIT197" s="11"/>
      <c r="JIU197" s="8"/>
      <c r="JIV197" s="9"/>
      <c r="JJA197" s="11"/>
      <c r="JJB197" s="8"/>
      <c r="JJC197" s="9"/>
      <c r="JJH197" s="11"/>
      <c r="JJI197" s="8"/>
      <c r="JJJ197" s="9"/>
      <c r="JJO197" s="11"/>
      <c r="JJP197" s="8"/>
      <c r="JJQ197" s="9"/>
      <c r="JJV197" s="11"/>
      <c r="JJW197" s="8"/>
      <c r="JJX197" s="9"/>
      <c r="JKC197" s="11"/>
      <c r="JKD197" s="8"/>
      <c r="JKE197" s="9"/>
      <c r="JKJ197" s="11"/>
      <c r="JKK197" s="8"/>
      <c r="JKL197" s="9"/>
      <c r="JKQ197" s="11"/>
      <c r="JKR197" s="8"/>
      <c r="JKS197" s="9"/>
      <c r="JKX197" s="11"/>
      <c r="JKY197" s="8"/>
      <c r="JKZ197" s="9"/>
      <c r="JLE197" s="11"/>
      <c r="JLF197" s="8"/>
      <c r="JLG197" s="9"/>
      <c r="JLL197" s="11"/>
      <c r="JLM197" s="8"/>
      <c r="JLN197" s="9"/>
      <c r="JLS197" s="11"/>
      <c r="JLT197" s="8"/>
      <c r="JLU197" s="9"/>
      <c r="JLZ197" s="11"/>
      <c r="JMA197" s="8"/>
      <c r="JMB197" s="9"/>
      <c r="JMG197" s="11"/>
      <c r="JMH197" s="8"/>
      <c r="JMI197" s="9"/>
      <c r="JMN197" s="11"/>
      <c r="JMO197" s="8"/>
      <c r="JMP197" s="9"/>
      <c r="JMU197" s="11"/>
      <c r="JMV197" s="8"/>
      <c r="JMW197" s="9"/>
      <c r="JNB197" s="11"/>
      <c r="JNC197" s="8"/>
      <c r="JND197" s="9"/>
      <c r="JNI197" s="11"/>
      <c r="JNJ197" s="8"/>
      <c r="JNK197" s="9"/>
      <c r="JNP197" s="11"/>
      <c r="JNQ197" s="8"/>
      <c r="JNR197" s="9"/>
      <c r="JNW197" s="11"/>
      <c r="JNX197" s="8"/>
      <c r="JNY197" s="9"/>
      <c r="JOD197" s="11"/>
      <c r="JOE197" s="8"/>
      <c r="JOF197" s="9"/>
      <c r="JOK197" s="11"/>
      <c r="JOL197" s="8"/>
      <c r="JOM197" s="9"/>
      <c r="JOR197" s="11"/>
      <c r="JOS197" s="8"/>
      <c r="JOT197" s="9"/>
      <c r="JOY197" s="11"/>
      <c r="JOZ197" s="8"/>
      <c r="JPA197" s="9"/>
      <c r="JPF197" s="11"/>
      <c r="JPG197" s="8"/>
      <c r="JPH197" s="9"/>
      <c r="JPM197" s="11"/>
      <c r="JPN197" s="8"/>
      <c r="JPO197" s="9"/>
      <c r="JPT197" s="11"/>
      <c r="JPU197" s="8"/>
      <c r="JPV197" s="9"/>
      <c r="JQA197" s="11"/>
      <c r="JQB197" s="8"/>
      <c r="JQC197" s="9"/>
      <c r="JQH197" s="11"/>
      <c r="JQI197" s="8"/>
      <c r="JQJ197" s="9"/>
      <c r="JQO197" s="11"/>
      <c r="JQP197" s="8"/>
      <c r="JQQ197" s="9"/>
      <c r="JQV197" s="11"/>
      <c r="JQW197" s="8"/>
      <c r="JQX197" s="9"/>
      <c r="JRC197" s="11"/>
      <c r="JRD197" s="8"/>
      <c r="JRE197" s="9"/>
      <c r="JRJ197" s="11"/>
      <c r="JRK197" s="8"/>
      <c r="JRL197" s="9"/>
      <c r="JRQ197" s="11"/>
      <c r="JRR197" s="8"/>
      <c r="JRS197" s="9"/>
      <c r="JRX197" s="11"/>
      <c r="JRY197" s="8"/>
      <c r="JRZ197" s="9"/>
      <c r="JSE197" s="11"/>
      <c r="JSF197" s="8"/>
      <c r="JSG197" s="9"/>
      <c r="JSL197" s="11"/>
      <c r="JSM197" s="8"/>
      <c r="JSN197" s="9"/>
      <c r="JSS197" s="11"/>
      <c r="JST197" s="8"/>
      <c r="JSU197" s="9"/>
      <c r="JSZ197" s="11"/>
      <c r="JTA197" s="8"/>
      <c r="JTB197" s="9"/>
      <c r="JTG197" s="11"/>
      <c r="JTH197" s="8"/>
      <c r="JTI197" s="9"/>
      <c r="JTN197" s="11"/>
      <c r="JTO197" s="8"/>
      <c r="JTP197" s="9"/>
      <c r="JTU197" s="11"/>
      <c r="JTV197" s="8"/>
      <c r="JTW197" s="9"/>
      <c r="JUB197" s="11"/>
      <c r="JUC197" s="8"/>
      <c r="JUD197" s="9"/>
      <c r="JUI197" s="11"/>
      <c r="JUJ197" s="8"/>
      <c r="JUK197" s="9"/>
      <c r="JUP197" s="11"/>
      <c r="JUQ197" s="8"/>
      <c r="JUR197" s="9"/>
      <c r="JUW197" s="11"/>
      <c r="JUX197" s="8"/>
      <c r="JUY197" s="9"/>
      <c r="JVD197" s="11"/>
      <c r="JVE197" s="8"/>
      <c r="JVF197" s="9"/>
      <c r="JVK197" s="11"/>
      <c r="JVL197" s="8"/>
      <c r="JVM197" s="9"/>
      <c r="JVR197" s="11"/>
      <c r="JVS197" s="8"/>
      <c r="JVT197" s="9"/>
      <c r="JVY197" s="11"/>
      <c r="JVZ197" s="8"/>
      <c r="JWA197" s="9"/>
      <c r="JWF197" s="11"/>
      <c r="JWG197" s="8"/>
      <c r="JWH197" s="9"/>
      <c r="JWM197" s="11"/>
      <c r="JWN197" s="8"/>
      <c r="JWO197" s="9"/>
      <c r="JWT197" s="11"/>
      <c r="JWU197" s="8"/>
      <c r="JWV197" s="9"/>
      <c r="JXA197" s="11"/>
      <c r="JXB197" s="8"/>
      <c r="JXC197" s="9"/>
      <c r="JXH197" s="11"/>
      <c r="JXI197" s="8"/>
      <c r="JXJ197" s="9"/>
      <c r="JXO197" s="11"/>
      <c r="JXP197" s="8"/>
      <c r="JXQ197" s="9"/>
      <c r="JXV197" s="11"/>
      <c r="JXW197" s="8"/>
      <c r="JXX197" s="9"/>
      <c r="JYC197" s="11"/>
      <c r="JYD197" s="8"/>
      <c r="JYE197" s="9"/>
      <c r="JYJ197" s="11"/>
      <c r="JYK197" s="8"/>
      <c r="JYL197" s="9"/>
      <c r="JYQ197" s="11"/>
      <c r="JYR197" s="8"/>
      <c r="JYS197" s="9"/>
      <c r="JYX197" s="11"/>
      <c r="JYY197" s="8"/>
      <c r="JYZ197" s="9"/>
      <c r="JZE197" s="11"/>
      <c r="JZF197" s="8"/>
      <c r="JZG197" s="9"/>
      <c r="JZL197" s="11"/>
      <c r="JZM197" s="8"/>
      <c r="JZN197" s="9"/>
      <c r="JZS197" s="11"/>
      <c r="JZT197" s="8"/>
      <c r="JZU197" s="9"/>
      <c r="JZZ197" s="11"/>
      <c r="KAA197" s="8"/>
      <c r="KAB197" s="9"/>
      <c r="KAG197" s="11"/>
      <c r="KAH197" s="8"/>
      <c r="KAI197" s="9"/>
      <c r="KAN197" s="11"/>
      <c r="KAO197" s="8"/>
      <c r="KAP197" s="9"/>
      <c r="KAU197" s="11"/>
      <c r="KAV197" s="8"/>
      <c r="KAW197" s="9"/>
      <c r="KBB197" s="11"/>
      <c r="KBC197" s="8"/>
      <c r="KBD197" s="9"/>
      <c r="KBI197" s="11"/>
      <c r="KBJ197" s="8"/>
      <c r="KBK197" s="9"/>
      <c r="KBP197" s="11"/>
      <c r="KBQ197" s="8"/>
      <c r="KBR197" s="9"/>
      <c r="KBW197" s="11"/>
      <c r="KBX197" s="8"/>
      <c r="KBY197" s="9"/>
      <c r="KCD197" s="11"/>
      <c r="KCE197" s="8"/>
      <c r="KCF197" s="9"/>
      <c r="KCK197" s="11"/>
      <c r="KCL197" s="8"/>
      <c r="KCM197" s="9"/>
      <c r="KCR197" s="11"/>
      <c r="KCS197" s="8"/>
      <c r="KCT197" s="9"/>
      <c r="KCY197" s="11"/>
      <c r="KCZ197" s="8"/>
      <c r="KDA197" s="9"/>
      <c r="KDF197" s="11"/>
      <c r="KDG197" s="8"/>
      <c r="KDH197" s="9"/>
      <c r="KDM197" s="11"/>
      <c r="KDN197" s="8"/>
      <c r="KDO197" s="9"/>
      <c r="KDT197" s="11"/>
      <c r="KDU197" s="8"/>
      <c r="KDV197" s="9"/>
      <c r="KEA197" s="11"/>
      <c r="KEB197" s="8"/>
      <c r="KEC197" s="9"/>
      <c r="KEH197" s="11"/>
      <c r="KEI197" s="8"/>
      <c r="KEJ197" s="9"/>
      <c r="KEO197" s="11"/>
      <c r="KEP197" s="8"/>
      <c r="KEQ197" s="9"/>
      <c r="KEV197" s="11"/>
      <c r="KEW197" s="8"/>
      <c r="KEX197" s="9"/>
      <c r="KFC197" s="11"/>
      <c r="KFD197" s="8"/>
      <c r="KFE197" s="9"/>
      <c r="KFJ197" s="11"/>
      <c r="KFK197" s="8"/>
      <c r="KFL197" s="9"/>
      <c r="KFQ197" s="11"/>
      <c r="KFR197" s="8"/>
      <c r="KFS197" s="9"/>
      <c r="KFX197" s="11"/>
      <c r="KFY197" s="8"/>
      <c r="KFZ197" s="9"/>
      <c r="KGE197" s="11"/>
      <c r="KGF197" s="8"/>
      <c r="KGG197" s="9"/>
      <c r="KGL197" s="11"/>
      <c r="KGM197" s="8"/>
      <c r="KGN197" s="9"/>
      <c r="KGS197" s="11"/>
      <c r="KGT197" s="8"/>
      <c r="KGU197" s="9"/>
      <c r="KGZ197" s="11"/>
      <c r="KHA197" s="8"/>
      <c r="KHB197" s="9"/>
      <c r="KHG197" s="11"/>
      <c r="KHH197" s="8"/>
      <c r="KHI197" s="9"/>
      <c r="KHN197" s="11"/>
      <c r="KHO197" s="8"/>
      <c r="KHP197" s="9"/>
      <c r="KHU197" s="11"/>
      <c r="KHV197" s="8"/>
      <c r="KHW197" s="9"/>
      <c r="KIB197" s="11"/>
      <c r="KIC197" s="8"/>
      <c r="KID197" s="9"/>
      <c r="KII197" s="11"/>
      <c r="KIJ197" s="8"/>
      <c r="KIK197" s="9"/>
      <c r="KIP197" s="11"/>
      <c r="KIQ197" s="8"/>
      <c r="KIR197" s="9"/>
      <c r="KIW197" s="11"/>
      <c r="KIX197" s="8"/>
      <c r="KIY197" s="9"/>
      <c r="KJD197" s="11"/>
      <c r="KJE197" s="8"/>
      <c r="KJF197" s="9"/>
      <c r="KJK197" s="11"/>
      <c r="KJL197" s="8"/>
      <c r="KJM197" s="9"/>
      <c r="KJR197" s="11"/>
      <c r="KJS197" s="8"/>
      <c r="KJT197" s="9"/>
      <c r="KJY197" s="11"/>
      <c r="KJZ197" s="8"/>
      <c r="KKA197" s="9"/>
      <c r="KKF197" s="11"/>
      <c r="KKG197" s="8"/>
      <c r="KKH197" s="9"/>
      <c r="KKM197" s="11"/>
      <c r="KKN197" s="8"/>
      <c r="KKO197" s="9"/>
      <c r="KKT197" s="11"/>
      <c r="KKU197" s="8"/>
      <c r="KKV197" s="9"/>
      <c r="KLA197" s="11"/>
      <c r="KLB197" s="8"/>
      <c r="KLC197" s="9"/>
      <c r="KLH197" s="11"/>
      <c r="KLI197" s="8"/>
      <c r="KLJ197" s="9"/>
      <c r="KLO197" s="11"/>
      <c r="KLP197" s="8"/>
      <c r="KLQ197" s="9"/>
      <c r="KLV197" s="11"/>
      <c r="KLW197" s="8"/>
      <c r="KLX197" s="9"/>
      <c r="KMC197" s="11"/>
      <c r="KMD197" s="8"/>
      <c r="KME197" s="9"/>
      <c r="KMJ197" s="11"/>
      <c r="KMK197" s="8"/>
      <c r="KML197" s="9"/>
      <c r="KMQ197" s="11"/>
      <c r="KMR197" s="8"/>
      <c r="KMS197" s="9"/>
      <c r="KMX197" s="11"/>
      <c r="KMY197" s="8"/>
      <c r="KMZ197" s="9"/>
      <c r="KNE197" s="11"/>
      <c r="KNF197" s="8"/>
      <c r="KNG197" s="9"/>
      <c r="KNL197" s="11"/>
      <c r="KNM197" s="8"/>
      <c r="KNN197" s="9"/>
      <c r="KNS197" s="11"/>
      <c r="KNT197" s="8"/>
      <c r="KNU197" s="9"/>
      <c r="KNZ197" s="11"/>
      <c r="KOA197" s="8"/>
      <c r="KOB197" s="9"/>
      <c r="KOG197" s="11"/>
      <c r="KOH197" s="8"/>
      <c r="KOI197" s="9"/>
      <c r="KON197" s="11"/>
      <c r="KOO197" s="8"/>
      <c r="KOP197" s="9"/>
      <c r="KOU197" s="11"/>
      <c r="KOV197" s="8"/>
      <c r="KOW197" s="9"/>
      <c r="KPB197" s="11"/>
      <c r="KPC197" s="8"/>
      <c r="KPD197" s="9"/>
      <c r="KPI197" s="11"/>
      <c r="KPJ197" s="8"/>
      <c r="KPK197" s="9"/>
      <c r="KPP197" s="11"/>
      <c r="KPQ197" s="8"/>
      <c r="KPR197" s="9"/>
      <c r="KPW197" s="11"/>
      <c r="KPX197" s="8"/>
      <c r="KPY197" s="9"/>
      <c r="KQD197" s="11"/>
      <c r="KQE197" s="8"/>
      <c r="KQF197" s="9"/>
      <c r="KQK197" s="11"/>
      <c r="KQL197" s="8"/>
      <c r="KQM197" s="9"/>
      <c r="KQR197" s="11"/>
      <c r="KQS197" s="8"/>
      <c r="KQT197" s="9"/>
      <c r="KQY197" s="11"/>
      <c r="KQZ197" s="8"/>
      <c r="KRA197" s="9"/>
      <c r="KRF197" s="11"/>
      <c r="KRG197" s="8"/>
      <c r="KRH197" s="9"/>
      <c r="KRM197" s="11"/>
      <c r="KRN197" s="8"/>
      <c r="KRO197" s="9"/>
      <c r="KRT197" s="11"/>
      <c r="KRU197" s="8"/>
      <c r="KRV197" s="9"/>
      <c r="KSA197" s="11"/>
      <c r="KSB197" s="8"/>
      <c r="KSC197" s="9"/>
      <c r="KSH197" s="11"/>
      <c r="KSI197" s="8"/>
      <c r="KSJ197" s="9"/>
      <c r="KSO197" s="11"/>
      <c r="KSP197" s="8"/>
      <c r="KSQ197" s="9"/>
      <c r="KSV197" s="11"/>
      <c r="KSW197" s="8"/>
      <c r="KSX197" s="9"/>
      <c r="KTC197" s="11"/>
      <c r="KTD197" s="8"/>
      <c r="KTE197" s="9"/>
      <c r="KTJ197" s="11"/>
      <c r="KTK197" s="8"/>
      <c r="KTL197" s="9"/>
      <c r="KTQ197" s="11"/>
      <c r="KTR197" s="8"/>
      <c r="KTS197" s="9"/>
      <c r="KTX197" s="11"/>
      <c r="KTY197" s="8"/>
      <c r="KTZ197" s="9"/>
      <c r="KUE197" s="11"/>
      <c r="KUF197" s="8"/>
      <c r="KUG197" s="9"/>
      <c r="KUL197" s="11"/>
      <c r="KUM197" s="8"/>
      <c r="KUN197" s="9"/>
      <c r="KUS197" s="11"/>
      <c r="KUT197" s="8"/>
      <c r="KUU197" s="9"/>
      <c r="KUZ197" s="11"/>
      <c r="KVA197" s="8"/>
      <c r="KVB197" s="9"/>
      <c r="KVG197" s="11"/>
      <c r="KVH197" s="8"/>
      <c r="KVI197" s="9"/>
      <c r="KVN197" s="11"/>
      <c r="KVO197" s="8"/>
      <c r="KVP197" s="9"/>
      <c r="KVU197" s="11"/>
      <c r="KVV197" s="8"/>
      <c r="KVW197" s="9"/>
      <c r="KWB197" s="11"/>
      <c r="KWC197" s="8"/>
      <c r="KWD197" s="9"/>
      <c r="KWI197" s="11"/>
      <c r="KWJ197" s="8"/>
      <c r="KWK197" s="9"/>
      <c r="KWP197" s="11"/>
      <c r="KWQ197" s="8"/>
      <c r="KWR197" s="9"/>
      <c r="KWW197" s="11"/>
      <c r="KWX197" s="8"/>
      <c r="KWY197" s="9"/>
      <c r="KXD197" s="11"/>
      <c r="KXE197" s="8"/>
      <c r="KXF197" s="9"/>
      <c r="KXK197" s="11"/>
      <c r="KXL197" s="8"/>
      <c r="KXM197" s="9"/>
      <c r="KXR197" s="11"/>
      <c r="KXS197" s="8"/>
      <c r="KXT197" s="9"/>
      <c r="KXY197" s="11"/>
      <c r="KXZ197" s="8"/>
      <c r="KYA197" s="9"/>
      <c r="KYF197" s="11"/>
      <c r="KYG197" s="8"/>
      <c r="KYH197" s="9"/>
      <c r="KYM197" s="11"/>
      <c r="KYN197" s="8"/>
      <c r="KYO197" s="9"/>
      <c r="KYT197" s="11"/>
      <c r="KYU197" s="8"/>
      <c r="KYV197" s="9"/>
      <c r="KZA197" s="11"/>
      <c r="KZB197" s="8"/>
      <c r="KZC197" s="9"/>
      <c r="KZH197" s="11"/>
      <c r="KZI197" s="8"/>
      <c r="KZJ197" s="9"/>
      <c r="KZO197" s="11"/>
      <c r="KZP197" s="8"/>
      <c r="KZQ197" s="9"/>
      <c r="KZV197" s="11"/>
      <c r="KZW197" s="8"/>
      <c r="KZX197" s="9"/>
      <c r="LAC197" s="11"/>
      <c r="LAD197" s="8"/>
      <c r="LAE197" s="9"/>
      <c r="LAJ197" s="11"/>
      <c r="LAK197" s="8"/>
      <c r="LAL197" s="9"/>
      <c r="LAQ197" s="11"/>
      <c r="LAR197" s="8"/>
      <c r="LAS197" s="9"/>
      <c r="LAX197" s="11"/>
      <c r="LAY197" s="8"/>
      <c r="LAZ197" s="9"/>
      <c r="LBE197" s="11"/>
      <c r="LBF197" s="8"/>
      <c r="LBG197" s="9"/>
      <c r="LBL197" s="11"/>
      <c r="LBM197" s="8"/>
      <c r="LBN197" s="9"/>
      <c r="LBS197" s="11"/>
      <c r="LBT197" s="8"/>
      <c r="LBU197" s="9"/>
      <c r="LBZ197" s="11"/>
      <c r="LCA197" s="8"/>
      <c r="LCB197" s="9"/>
      <c r="LCG197" s="11"/>
      <c r="LCH197" s="8"/>
      <c r="LCI197" s="9"/>
      <c r="LCN197" s="11"/>
      <c r="LCO197" s="8"/>
      <c r="LCP197" s="9"/>
      <c r="LCU197" s="11"/>
      <c r="LCV197" s="8"/>
      <c r="LCW197" s="9"/>
      <c r="LDB197" s="11"/>
      <c r="LDC197" s="8"/>
      <c r="LDD197" s="9"/>
      <c r="LDI197" s="11"/>
      <c r="LDJ197" s="8"/>
      <c r="LDK197" s="9"/>
      <c r="LDP197" s="11"/>
      <c r="LDQ197" s="8"/>
      <c r="LDR197" s="9"/>
      <c r="LDW197" s="11"/>
      <c r="LDX197" s="8"/>
      <c r="LDY197" s="9"/>
      <c r="LED197" s="11"/>
      <c r="LEE197" s="8"/>
      <c r="LEF197" s="9"/>
      <c r="LEK197" s="11"/>
      <c r="LEL197" s="8"/>
      <c r="LEM197" s="9"/>
      <c r="LER197" s="11"/>
      <c r="LES197" s="8"/>
      <c r="LET197" s="9"/>
      <c r="LEY197" s="11"/>
      <c r="LEZ197" s="8"/>
      <c r="LFA197" s="9"/>
      <c r="LFF197" s="11"/>
      <c r="LFG197" s="8"/>
      <c r="LFH197" s="9"/>
      <c r="LFM197" s="11"/>
      <c r="LFN197" s="8"/>
      <c r="LFO197" s="9"/>
      <c r="LFT197" s="11"/>
      <c r="LFU197" s="8"/>
      <c r="LFV197" s="9"/>
      <c r="LGA197" s="11"/>
      <c r="LGB197" s="8"/>
      <c r="LGC197" s="9"/>
      <c r="LGH197" s="11"/>
      <c r="LGI197" s="8"/>
      <c r="LGJ197" s="9"/>
      <c r="LGO197" s="11"/>
      <c r="LGP197" s="8"/>
      <c r="LGQ197" s="9"/>
      <c r="LGV197" s="11"/>
      <c r="LGW197" s="8"/>
      <c r="LGX197" s="9"/>
      <c r="LHC197" s="11"/>
      <c r="LHD197" s="8"/>
      <c r="LHE197" s="9"/>
      <c r="LHJ197" s="11"/>
      <c r="LHK197" s="8"/>
      <c r="LHL197" s="9"/>
      <c r="LHQ197" s="11"/>
      <c r="LHR197" s="8"/>
      <c r="LHS197" s="9"/>
      <c r="LHX197" s="11"/>
      <c r="LHY197" s="8"/>
      <c r="LHZ197" s="9"/>
      <c r="LIE197" s="11"/>
      <c r="LIF197" s="8"/>
      <c r="LIG197" s="9"/>
      <c r="LIL197" s="11"/>
      <c r="LIM197" s="8"/>
      <c r="LIN197" s="9"/>
      <c r="LIS197" s="11"/>
      <c r="LIT197" s="8"/>
      <c r="LIU197" s="9"/>
      <c r="LIZ197" s="11"/>
      <c r="LJA197" s="8"/>
      <c r="LJB197" s="9"/>
      <c r="LJG197" s="11"/>
      <c r="LJH197" s="8"/>
      <c r="LJI197" s="9"/>
      <c r="LJN197" s="11"/>
      <c r="LJO197" s="8"/>
      <c r="LJP197" s="9"/>
      <c r="LJU197" s="11"/>
      <c r="LJV197" s="8"/>
      <c r="LJW197" s="9"/>
      <c r="LKB197" s="11"/>
      <c r="LKC197" s="8"/>
      <c r="LKD197" s="9"/>
      <c r="LKI197" s="11"/>
      <c r="LKJ197" s="8"/>
      <c r="LKK197" s="9"/>
      <c r="LKP197" s="11"/>
      <c r="LKQ197" s="8"/>
      <c r="LKR197" s="9"/>
      <c r="LKW197" s="11"/>
      <c r="LKX197" s="8"/>
      <c r="LKY197" s="9"/>
      <c r="LLD197" s="11"/>
      <c r="LLE197" s="8"/>
      <c r="LLF197" s="9"/>
      <c r="LLK197" s="11"/>
      <c r="LLL197" s="8"/>
      <c r="LLM197" s="9"/>
      <c r="LLR197" s="11"/>
      <c r="LLS197" s="8"/>
      <c r="LLT197" s="9"/>
      <c r="LLY197" s="11"/>
      <c r="LLZ197" s="8"/>
      <c r="LMA197" s="9"/>
      <c r="LMF197" s="11"/>
      <c r="LMG197" s="8"/>
      <c r="LMH197" s="9"/>
      <c r="LMM197" s="11"/>
      <c r="LMN197" s="8"/>
      <c r="LMO197" s="9"/>
      <c r="LMT197" s="11"/>
      <c r="LMU197" s="8"/>
      <c r="LMV197" s="9"/>
      <c r="LNA197" s="11"/>
      <c r="LNB197" s="8"/>
      <c r="LNC197" s="9"/>
      <c r="LNH197" s="11"/>
      <c r="LNI197" s="8"/>
      <c r="LNJ197" s="9"/>
      <c r="LNO197" s="11"/>
      <c r="LNP197" s="8"/>
      <c r="LNQ197" s="9"/>
      <c r="LNV197" s="11"/>
      <c r="LNW197" s="8"/>
      <c r="LNX197" s="9"/>
      <c r="LOC197" s="11"/>
      <c r="LOD197" s="8"/>
      <c r="LOE197" s="9"/>
      <c r="LOJ197" s="11"/>
      <c r="LOK197" s="8"/>
      <c r="LOL197" s="9"/>
      <c r="LOQ197" s="11"/>
      <c r="LOR197" s="8"/>
      <c r="LOS197" s="9"/>
      <c r="LOX197" s="11"/>
      <c r="LOY197" s="8"/>
      <c r="LOZ197" s="9"/>
      <c r="LPE197" s="11"/>
      <c r="LPF197" s="8"/>
      <c r="LPG197" s="9"/>
      <c r="LPL197" s="11"/>
      <c r="LPM197" s="8"/>
      <c r="LPN197" s="9"/>
      <c r="LPS197" s="11"/>
      <c r="LPT197" s="8"/>
      <c r="LPU197" s="9"/>
      <c r="LPZ197" s="11"/>
      <c r="LQA197" s="8"/>
      <c r="LQB197" s="9"/>
      <c r="LQG197" s="11"/>
      <c r="LQH197" s="8"/>
      <c r="LQI197" s="9"/>
      <c r="LQN197" s="11"/>
      <c r="LQO197" s="8"/>
      <c r="LQP197" s="9"/>
      <c r="LQU197" s="11"/>
      <c r="LQV197" s="8"/>
      <c r="LQW197" s="9"/>
      <c r="LRB197" s="11"/>
      <c r="LRC197" s="8"/>
      <c r="LRD197" s="9"/>
      <c r="LRI197" s="11"/>
      <c r="LRJ197" s="8"/>
      <c r="LRK197" s="9"/>
      <c r="LRP197" s="11"/>
      <c r="LRQ197" s="8"/>
      <c r="LRR197" s="9"/>
      <c r="LRW197" s="11"/>
      <c r="LRX197" s="8"/>
      <c r="LRY197" s="9"/>
      <c r="LSD197" s="11"/>
      <c r="LSE197" s="8"/>
      <c r="LSF197" s="9"/>
      <c r="LSK197" s="11"/>
      <c r="LSL197" s="8"/>
      <c r="LSM197" s="9"/>
      <c r="LSR197" s="11"/>
      <c r="LSS197" s="8"/>
      <c r="LST197" s="9"/>
      <c r="LSY197" s="11"/>
      <c r="LSZ197" s="8"/>
      <c r="LTA197" s="9"/>
      <c r="LTF197" s="11"/>
      <c r="LTG197" s="8"/>
      <c r="LTH197" s="9"/>
      <c r="LTM197" s="11"/>
      <c r="LTN197" s="8"/>
      <c r="LTO197" s="9"/>
      <c r="LTT197" s="11"/>
      <c r="LTU197" s="8"/>
      <c r="LTV197" s="9"/>
      <c r="LUA197" s="11"/>
      <c r="LUB197" s="8"/>
      <c r="LUC197" s="9"/>
      <c r="LUH197" s="11"/>
      <c r="LUI197" s="8"/>
      <c r="LUJ197" s="9"/>
      <c r="LUO197" s="11"/>
      <c r="LUP197" s="8"/>
      <c r="LUQ197" s="9"/>
      <c r="LUV197" s="11"/>
      <c r="LUW197" s="8"/>
      <c r="LUX197" s="9"/>
      <c r="LVC197" s="11"/>
      <c r="LVD197" s="8"/>
      <c r="LVE197" s="9"/>
      <c r="LVJ197" s="11"/>
      <c r="LVK197" s="8"/>
      <c r="LVL197" s="9"/>
      <c r="LVQ197" s="11"/>
      <c r="LVR197" s="8"/>
      <c r="LVS197" s="9"/>
      <c r="LVX197" s="11"/>
      <c r="LVY197" s="8"/>
      <c r="LVZ197" s="9"/>
      <c r="LWE197" s="11"/>
      <c r="LWF197" s="8"/>
      <c r="LWG197" s="9"/>
      <c r="LWL197" s="11"/>
      <c r="LWM197" s="8"/>
      <c r="LWN197" s="9"/>
      <c r="LWS197" s="11"/>
      <c r="LWT197" s="8"/>
      <c r="LWU197" s="9"/>
      <c r="LWZ197" s="11"/>
      <c r="LXA197" s="8"/>
      <c r="LXB197" s="9"/>
      <c r="LXG197" s="11"/>
      <c r="LXH197" s="8"/>
      <c r="LXI197" s="9"/>
      <c r="LXN197" s="11"/>
      <c r="LXO197" s="8"/>
      <c r="LXP197" s="9"/>
      <c r="LXU197" s="11"/>
      <c r="LXV197" s="8"/>
      <c r="LXW197" s="9"/>
      <c r="LYB197" s="11"/>
      <c r="LYC197" s="8"/>
      <c r="LYD197" s="9"/>
      <c r="LYI197" s="11"/>
      <c r="LYJ197" s="8"/>
      <c r="LYK197" s="9"/>
      <c r="LYP197" s="11"/>
      <c r="LYQ197" s="8"/>
      <c r="LYR197" s="9"/>
      <c r="LYW197" s="11"/>
      <c r="LYX197" s="8"/>
      <c r="LYY197" s="9"/>
      <c r="LZD197" s="11"/>
      <c r="LZE197" s="8"/>
      <c r="LZF197" s="9"/>
      <c r="LZK197" s="11"/>
      <c r="LZL197" s="8"/>
      <c r="LZM197" s="9"/>
      <c r="LZR197" s="11"/>
      <c r="LZS197" s="8"/>
      <c r="LZT197" s="9"/>
      <c r="LZY197" s="11"/>
      <c r="LZZ197" s="8"/>
      <c r="MAA197" s="9"/>
      <c r="MAF197" s="11"/>
      <c r="MAG197" s="8"/>
      <c r="MAH197" s="9"/>
      <c r="MAM197" s="11"/>
      <c r="MAN197" s="8"/>
      <c r="MAO197" s="9"/>
      <c r="MAT197" s="11"/>
      <c r="MAU197" s="8"/>
      <c r="MAV197" s="9"/>
      <c r="MBA197" s="11"/>
      <c r="MBB197" s="8"/>
      <c r="MBC197" s="9"/>
      <c r="MBH197" s="11"/>
      <c r="MBI197" s="8"/>
      <c r="MBJ197" s="9"/>
      <c r="MBO197" s="11"/>
      <c r="MBP197" s="8"/>
      <c r="MBQ197" s="9"/>
      <c r="MBV197" s="11"/>
      <c r="MBW197" s="8"/>
      <c r="MBX197" s="9"/>
      <c r="MCC197" s="11"/>
      <c r="MCD197" s="8"/>
      <c r="MCE197" s="9"/>
      <c r="MCJ197" s="11"/>
      <c r="MCK197" s="8"/>
      <c r="MCL197" s="9"/>
      <c r="MCQ197" s="11"/>
      <c r="MCR197" s="8"/>
      <c r="MCS197" s="9"/>
      <c r="MCX197" s="11"/>
      <c r="MCY197" s="8"/>
      <c r="MCZ197" s="9"/>
      <c r="MDE197" s="11"/>
      <c r="MDF197" s="8"/>
      <c r="MDG197" s="9"/>
      <c r="MDL197" s="11"/>
      <c r="MDM197" s="8"/>
      <c r="MDN197" s="9"/>
      <c r="MDS197" s="11"/>
      <c r="MDT197" s="8"/>
      <c r="MDU197" s="9"/>
      <c r="MDZ197" s="11"/>
      <c r="MEA197" s="8"/>
      <c r="MEB197" s="9"/>
      <c r="MEG197" s="11"/>
      <c r="MEH197" s="8"/>
      <c r="MEI197" s="9"/>
      <c r="MEN197" s="11"/>
      <c r="MEO197" s="8"/>
      <c r="MEP197" s="9"/>
      <c r="MEU197" s="11"/>
      <c r="MEV197" s="8"/>
      <c r="MEW197" s="9"/>
      <c r="MFB197" s="11"/>
      <c r="MFC197" s="8"/>
      <c r="MFD197" s="9"/>
      <c r="MFI197" s="11"/>
      <c r="MFJ197" s="8"/>
      <c r="MFK197" s="9"/>
      <c r="MFP197" s="11"/>
      <c r="MFQ197" s="8"/>
      <c r="MFR197" s="9"/>
      <c r="MFW197" s="11"/>
      <c r="MFX197" s="8"/>
      <c r="MFY197" s="9"/>
      <c r="MGD197" s="11"/>
      <c r="MGE197" s="8"/>
      <c r="MGF197" s="9"/>
      <c r="MGK197" s="11"/>
      <c r="MGL197" s="8"/>
      <c r="MGM197" s="9"/>
      <c r="MGR197" s="11"/>
      <c r="MGS197" s="8"/>
      <c r="MGT197" s="9"/>
      <c r="MGY197" s="11"/>
      <c r="MGZ197" s="8"/>
      <c r="MHA197" s="9"/>
      <c r="MHF197" s="11"/>
      <c r="MHG197" s="8"/>
      <c r="MHH197" s="9"/>
      <c r="MHM197" s="11"/>
      <c r="MHN197" s="8"/>
      <c r="MHO197" s="9"/>
      <c r="MHT197" s="11"/>
      <c r="MHU197" s="8"/>
      <c r="MHV197" s="9"/>
      <c r="MIA197" s="11"/>
      <c r="MIB197" s="8"/>
      <c r="MIC197" s="9"/>
      <c r="MIH197" s="11"/>
      <c r="MII197" s="8"/>
      <c r="MIJ197" s="9"/>
      <c r="MIO197" s="11"/>
      <c r="MIP197" s="8"/>
      <c r="MIQ197" s="9"/>
      <c r="MIV197" s="11"/>
      <c r="MIW197" s="8"/>
      <c r="MIX197" s="9"/>
      <c r="MJC197" s="11"/>
      <c r="MJD197" s="8"/>
      <c r="MJE197" s="9"/>
      <c r="MJJ197" s="11"/>
      <c r="MJK197" s="8"/>
      <c r="MJL197" s="9"/>
      <c r="MJQ197" s="11"/>
      <c r="MJR197" s="8"/>
      <c r="MJS197" s="9"/>
      <c r="MJX197" s="11"/>
      <c r="MJY197" s="8"/>
      <c r="MJZ197" s="9"/>
      <c r="MKE197" s="11"/>
      <c r="MKF197" s="8"/>
      <c r="MKG197" s="9"/>
      <c r="MKL197" s="11"/>
      <c r="MKM197" s="8"/>
      <c r="MKN197" s="9"/>
      <c r="MKS197" s="11"/>
      <c r="MKT197" s="8"/>
      <c r="MKU197" s="9"/>
      <c r="MKZ197" s="11"/>
      <c r="MLA197" s="8"/>
      <c r="MLB197" s="9"/>
      <c r="MLG197" s="11"/>
      <c r="MLH197" s="8"/>
      <c r="MLI197" s="9"/>
      <c r="MLN197" s="11"/>
      <c r="MLO197" s="8"/>
      <c r="MLP197" s="9"/>
      <c r="MLU197" s="11"/>
      <c r="MLV197" s="8"/>
      <c r="MLW197" s="9"/>
      <c r="MMB197" s="11"/>
      <c r="MMC197" s="8"/>
      <c r="MMD197" s="9"/>
      <c r="MMI197" s="11"/>
      <c r="MMJ197" s="8"/>
      <c r="MMK197" s="9"/>
      <c r="MMP197" s="11"/>
      <c r="MMQ197" s="8"/>
      <c r="MMR197" s="9"/>
      <c r="MMW197" s="11"/>
      <c r="MMX197" s="8"/>
      <c r="MMY197" s="9"/>
      <c r="MND197" s="11"/>
      <c r="MNE197" s="8"/>
      <c r="MNF197" s="9"/>
      <c r="MNK197" s="11"/>
      <c r="MNL197" s="8"/>
      <c r="MNM197" s="9"/>
      <c r="MNR197" s="11"/>
      <c r="MNS197" s="8"/>
      <c r="MNT197" s="9"/>
      <c r="MNY197" s="11"/>
      <c r="MNZ197" s="8"/>
      <c r="MOA197" s="9"/>
      <c r="MOF197" s="11"/>
      <c r="MOG197" s="8"/>
      <c r="MOH197" s="9"/>
      <c r="MOM197" s="11"/>
      <c r="MON197" s="8"/>
      <c r="MOO197" s="9"/>
      <c r="MOT197" s="11"/>
      <c r="MOU197" s="8"/>
      <c r="MOV197" s="9"/>
      <c r="MPA197" s="11"/>
      <c r="MPB197" s="8"/>
      <c r="MPC197" s="9"/>
      <c r="MPH197" s="11"/>
      <c r="MPI197" s="8"/>
      <c r="MPJ197" s="9"/>
      <c r="MPO197" s="11"/>
      <c r="MPP197" s="8"/>
      <c r="MPQ197" s="9"/>
      <c r="MPV197" s="11"/>
      <c r="MPW197" s="8"/>
      <c r="MPX197" s="9"/>
      <c r="MQC197" s="11"/>
      <c r="MQD197" s="8"/>
      <c r="MQE197" s="9"/>
      <c r="MQJ197" s="11"/>
      <c r="MQK197" s="8"/>
      <c r="MQL197" s="9"/>
      <c r="MQQ197" s="11"/>
      <c r="MQR197" s="8"/>
      <c r="MQS197" s="9"/>
      <c r="MQX197" s="11"/>
      <c r="MQY197" s="8"/>
      <c r="MQZ197" s="9"/>
      <c r="MRE197" s="11"/>
      <c r="MRF197" s="8"/>
      <c r="MRG197" s="9"/>
      <c r="MRL197" s="11"/>
      <c r="MRM197" s="8"/>
      <c r="MRN197" s="9"/>
      <c r="MRS197" s="11"/>
      <c r="MRT197" s="8"/>
      <c r="MRU197" s="9"/>
      <c r="MRZ197" s="11"/>
      <c r="MSA197" s="8"/>
      <c r="MSB197" s="9"/>
      <c r="MSG197" s="11"/>
      <c r="MSH197" s="8"/>
      <c r="MSI197" s="9"/>
      <c r="MSN197" s="11"/>
      <c r="MSO197" s="8"/>
      <c r="MSP197" s="9"/>
      <c r="MSU197" s="11"/>
      <c r="MSV197" s="8"/>
      <c r="MSW197" s="9"/>
      <c r="MTB197" s="11"/>
      <c r="MTC197" s="8"/>
      <c r="MTD197" s="9"/>
      <c r="MTI197" s="11"/>
      <c r="MTJ197" s="8"/>
      <c r="MTK197" s="9"/>
      <c r="MTP197" s="11"/>
      <c r="MTQ197" s="8"/>
      <c r="MTR197" s="9"/>
      <c r="MTW197" s="11"/>
      <c r="MTX197" s="8"/>
      <c r="MTY197" s="9"/>
      <c r="MUD197" s="11"/>
      <c r="MUE197" s="8"/>
      <c r="MUF197" s="9"/>
      <c r="MUK197" s="11"/>
      <c r="MUL197" s="8"/>
      <c r="MUM197" s="9"/>
      <c r="MUR197" s="11"/>
      <c r="MUS197" s="8"/>
      <c r="MUT197" s="9"/>
      <c r="MUY197" s="11"/>
      <c r="MUZ197" s="8"/>
      <c r="MVA197" s="9"/>
      <c r="MVF197" s="11"/>
      <c r="MVG197" s="8"/>
      <c r="MVH197" s="9"/>
      <c r="MVM197" s="11"/>
      <c r="MVN197" s="8"/>
      <c r="MVO197" s="9"/>
      <c r="MVT197" s="11"/>
      <c r="MVU197" s="8"/>
      <c r="MVV197" s="9"/>
      <c r="MWA197" s="11"/>
      <c r="MWB197" s="8"/>
      <c r="MWC197" s="9"/>
      <c r="MWH197" s="11"/>
      <c r="MWI197" s="8"/>
      <c r="MWJ197" s="9"/>
      <c r="MWO197" s="11"/>
      <c r="MWP197" s="8"/>
      <c r="MWQ197" s="9"/>
      <c r="MWV197" s="11"/>
      <c r="MWW197" s="8"/>
      <c r="MWX197" s="9"/>
      <c r="MXC197" s="11"/>
      <c r="MXD197" s="8"/>
      <c r="MXE197" s="9"/>
      <c r="MXJ197" s="11"/>
      <c r="MXK197" s="8"/>
      <c r="MXL197" s="9"/>
      <c r="MXQ197" s="11"/>
      <c r="MXR197" s="8"/>
      <c r="MXS197" s="9"/>
      <c r="MXX197" s="11"/>
      <c r="MXY197" s="8"/>
      <c r="MXZ197" s="9"/>
      <c r="MYE197" s="11"/>
      <c r="MYF197" s="8"/>
      <c r="MYG197" s="9"/>
      <c r="MYL197" s="11"/>
      <c r="MYM197" s="8"/>
      <c r="MYN197" s="9"/>
      <c r="MYS197" s="11"/>
      <c r="MYT197" s="8"/>
      <c r="MYU197" s="9"/>
      <c r="MYZ197" s="11"/>
      <c r="MZA197" s="8"/>
      <c r="MZB197" s="9"/>
      <c r="MZG197" s="11"/>
      <c r="MZH197" s="8"/>
      <c r="MZI197" s="9"/>
      <c r="MZN197" s="11"/>
      <c r="MZO197" s="8"/>
      <c r="MZP197" s="9"/>
      <c r="MZU197" s="11"/>
      <c r="MZV197" s="8"/>
      <c r="MZW197" s="9"/>
      <c r="NAB197" s="11"/>
      <c r="NAC197" s="8"/>
      <c r="NAD197" s="9"/>
      <c r="NAI197" s="11"/>
      <c r="NAJ197" s="8"/>
      <c r="NAK197" s="9"/>
      <c r="NAP197" s="11"/>
      <c r="NAQ197" s="8"/>
      <c r="NAR197" s="9"/>
      <c r="NAW197" s="11"/>
      <c r="NAX197" s="8"/>
      <c r="NAY197" s="9"/>
      <c r="NBD197" s="11"/>
      <c r="NBE197" s="8"/>
      <c r="NBF197" s="9"/>
      <c r="NBK197" s="11"/>
      <c r="NBL197" s="8"/>
      <c r="NBM197" s="9"/>
      <c r="NBR197" s="11"/>
      <c r="NBS197" s="8"/>
      <c r="NBT197" s="9"/>
      <c r="NBY197" s="11"/>
      <c r="NBZ197" s="8"/>
      <c r="NCA197" s="9"/>
      <c r="NCF197" s="11"/>
      <c r="NCG197" s="8"/>
      <c r="NCH197" s="9"/>
      <c r="NCM197" s="11"/>
      <c r="NCN197" s="8"/>
      <c r="NCO197" s="9"/>
      <c r="NCT197" s="11"/>
      <c r="NCU197" s="8"/>
      <c r="NCV197" s="9"/>
      <c r="NDA197" s="11"/>
      <c r="NDB197" s="8"/>
      <c r="NDC197" s="9"/>
      <c r="NDH197" s="11"/>
      <c r="NDI197" s="8"/>
      <c r="NDJ197" s="9"/>
      <c r="NDO197" s="11"/>
      <c r="NDP197" s="8"/>
      <c r="NDQ197" s="9"/>
      <c r="NDV197" s="11"/>
      <c r="NDW197" s="8"/>
      <c r="NDX197" s="9"/>
      <c r="NEC197" s="11"/>
      <c r="NED197" s="8"/>
      <c r="NEE197" s="9"/>
      <c r="NEJ197" s="11"/>
      <c r="NEK197" s="8"/>
      <c r="NEL197" s="9"/>
      <c r="NEQ197" s="11"/>
      <c r="NER197" s="8"/>
      <c r="NES197" s="9"/>
      <c r="NEX197" s="11"/>
      <c r="NEY197" s="8"/>
      <c r="NEZ197" s="9"/>
      <c r="NFE197" s="11"/>
      <c r="NFF197" s="8"/>
      <c r="NFG197" s="9"/>
      <c r="NFL197" s="11"/>
      <c r="NFM197" s="8"/>
      <c r="NFN197" s="9"/>
      <c r="NFS197" s="11"/>
      <c r="NFT197" s="8"/>
      <c r="NFU197" s="9"/>
      <c r="NFZ197" s="11"/>
      <c r="NGA197" s="8"/>
      <c r="NGB197" s="9"/>
      <c r="NGG197" s="11"/>
      <c r="NGH197" s="8"/>
      <c r="NGI197" s="9"/>
      <c r="NGN197" s="11"/>
      <c r="NGO197" s="8"/>
      <c r="NGP197" s="9"/>
      <c r="NGU197" s="11"/>
      <c r="NGV197" s="8"/>
      <c r="NGW197" s="9"/>
      <c r="NHB197" s="11"/>
      <c r="NHC197" s="8"/>
      <c r="NHD197" s="9"/>
      <c r="NHI197" s="11"/>
      <c r="NHJ197" s="8"/>
      <c r="NHK197" s="9"/>
      <c r="NHP197" s="11"/>
      <c r="NHQ197" s="8"/>
      <c r="NHR197" s="9"/>
      <c r="NHW197" s="11"/>
      <c r="NHX197" s="8"/>
      <c r="NHY197" s="9"/>
      <c r="NID197" s="11"/>
      <c r="NIE197" s="8"/>
      <c r="NIF197" s="9"/>
      <c r="NIK197" s="11"/>
      <c r="NIL197" s="8"/>
      <c r="NIM197" s="9"/>
      <c r="NIR197" s="11"/>
      <c r="NIS197" s="8"/>
      <c r="NIT197" s="9"/>
      <c r="NIY197" s="11"/>
      <c r="NIZ197" s="8"/>
      <c r="NJA197" s="9"/>
      <c r="NJF197" s="11"/>
      <c r="NJG197" s="8"/>
      <c r="NJH197" s="9"/>
      <c r="NJM197" s="11"/>
      <c r="NJN197" s="8"/>
      <c r="NJO197" s="9"/>
      <c r="NJT197" s="11"/>
      <c r="NJU197" s="8"/>
      <c r="NJV197" s="9"/>
      <c r="NKA197" s="11"/>
      <c r="NKB197" s="8"/>
      <c r="NKC197" s="9"/>
      <c r="NKH197" s="11"/>
      <c r="NKI197" s="8"/>
      <c r="NKJ197" s="9"/>
      <c r="NKO197" s="11"/>
      <c r="NKP197" s="8"/>
      <c r="NKQ197" s="9"/>
      <c r="NKV197" s="11"/>
      <c r="NKW197" s="8"/>
      <c r="NKX197" s="9"/>
      <c r="NLC197" s="11"/>
      <c r="NLD197" s="8"/>
      <c r="NLE197" s="9"/>
      <c r="NLJ197" s="11"/>
      <c r="NLK197" s="8"/>
      <c r="NLL197" s="9"/>
      <c r="NLQ197" s="11"/>
      <c r="NLR197" s="8"/>
      <c r="NLS197" s="9"/>
      <c r="NLX197" s="11"/>
      <c r="NLY197" s="8"/>
      <c r="NLZ197" s="9"/>
      <c r="NME197" s="11"/>
      <c r="NMF197" s="8"/>
      <c r="NMG197" s="9"/>
      <c r="NML197" s="11"/>
      <c r="NMM197" s="8"/>
      <c r="NMN197" s="9"/>
      <c r="NMS197" s="11"/>
      <c r="NMT197" s="8"/>
      <c r="NMU197" s="9"/>
      <c r="NMZ197" s="11"/>
      <c r="NNA197" s="8"/>
      <c r="NNB197" s="9"/>
      <c r="NNG197" s="11"/>
      <c r="NNH197" s="8"/>
      <c r="NNI197" s="9"/>
      <c r="NNN197" s="11"/>
      <c r="NNO197" s="8"/>
      <c r="NNP197" s="9"/>
      <c r="NNU197" s="11"/>
      <c r="NNV197" s="8"/>
      <c r="NNW197" s="9"/>
      <c r="NOB197" s="11"/>
      <c r="NOC197" s="8"/>
      <c r="NOD197" s="9"/>
      <c r="NOI197" s="11"/>
      <c r="NOJ197" s="8"/>
      <c r="NOK197" s="9"/>
      <c r="NOP197" s="11"/>
      <c r="NOQ197" s="8"/>
      <c r="NOR197" s="9"/>
      <c r="NOW197" s="11"/>
      <c r="NOX197" s="8"/>
      <c r="NOY197" s="9"/>
      <c r="NPD197" s="11"/>
      <c r="NPE197" s="8"/>
      <c r="NPF197" s="9"/>
      <c r="NPK197" s="11"/>
      <c r="NPL197" s="8"/>
      <c r="NPM197" s="9"/>
      <c r="NPR197" s="11"/>
      <c r="NPS197" s="8"/>
      <c r="NPT197" s="9"/>
      <c r="NPY197" s="11"/>
      <c r="NPZ197" s="8"/>
      <c r="NQA197" s="9"/>
      <c r="NQF197" s="11"/>
      <c r="NQG197" s="8"/>
      <c r="NQH197" s="9"/>
      <c r="NQM197" s="11"/>
      <c r="NQN197" s="8"/>
      <c r="NQO197" s="9"/>
      <c r="NQT197" s="11"/>
      <c r="NQU197" s="8"/>
      <c r="NQV197" s="9"/>
      <c r="NRA197" s="11"/>
      <c r="NRB197" s="8"/>
      <c r="NRC197" s="9"/>
      <c r="NRH197" s="11"/>
      <c r="NRI197" s="8"/>
      <c r="NRJ197" s="9"/>
      <c r="NRO197" s="11"/>
      <c r="NRP197" s="8"/>
      <c r="NRQ197" s="9"/>
      <c r="NRV197" s="11"/>
      <c r="NRW197" s="8"/>
      <c r="NRX197" s="9"/>
      <c r="NSC197" s="11"/>
      <c r="NSD197" s="8"/>
      <c r="NSE197" s="9"/>
      <c r="NSJ197" s="11"/>
      <c r="NSK197" s="8"/>
      <c r="NSL197" s="9"/>
      <c r="NSQ197" s="11"/>
      <c r="NSR197" s="8"/>
      <c r="NSS197" s="9"/>
      <c r="NSX197" s="11"/>
      <c r="NSY197" s="8"/>
      <c r="NSZ197" s="9"/>
      <c r="NTE197" s="11"/>
      <c r="NTF197" s="8"/>
      <c r="NTG197" s="9"/>
      <c r="NTL197" s="11"/>
      <c r="NTM197" s="8"/>
      <c r="NTN197" s="9"/>
      <c r="NTS197" s="11"/>
      <c r="NTT197" s="8"/>
      <c r="NTU197" s="9"/>
      <c r="NTZ197" s="11"/>
      <c r="NUA197" s="8"/>
      <c r="NUB197" s="9"/>
      <c r="NUG197" s="11"/>
      <c r="NUH197" s="8"/>
      <c r="NUI197" s="9"/>
      <c r="NUN197" s="11"/>
      <c r="NUO197" s="8"/>
      <c r="NUP197" s="9"/>
      <c r="NUU197" s="11"/>
      <c r="NUV197" s="8"/>
      <c r="NUW197" s="9"/>
      <c r="NVB197" s="11"/>
      <c r="NVC197" s="8"/>
      <c r="NVD197" s="9"/>
      <c r="NVI197" s="11"/>
      <c r="NVJ197" s="8"/>
      <c r="NVK197" s="9"/>
      <c r="NVP197" s="11"/>
      <c r="NVQ197" s="8"/>
      <c r="NVR197" s="9"/>
      <c r="NVW197" s="11"/>
      <c r="NVX197" s="8"/>
      <c r="NVY197" s="9"/>
      <c r="NWD197" s="11"/>
      <c r="NWE197" s="8"/>
      <c r="NWF197" s="9"/>
      <c r="NWK197" s="11"/>
      <c r="NWL197" s="8"/>
      <c r="NWM197" s="9"/>
      <c r="NWR197" s="11"/>
      <c r="NWS197" s="8"/>
      <c r="NWT197" s="9"/>
      <c r="NWY197" s="11"/>
      <c r="NWZ197" s="8"/>
      <c r="NXA197" s="9"/>
      <c r="NXF197" s="11"/>
      <c r="NXG197" s="8"/>
      <c r="NXH197" s="9"/>
      <c r="NXM197" s="11"/>
      <c r="NXN197" s="8"/>
      <c r="NXO197" s="9"/>
      <c r="NXT197" s="11"/>
      <c r="NXU197" s="8"/>
      <c r="NXV197" s="9"/>
      <c r="NYA197" s="11"/>
      <c r="NYB197" s="8"/>
      <c r="NYC197" s="9"/>
      <c r="NYH197" s="11"/>
      <c r="NYI197" s="8"/>
      <c r="NYJ197" s="9"/>
      <c r="NYO197" s="11"/>
      <c r="NYP197" s="8"/>
      <c r="NYQ197" s="9"/>
      <c r="NYV197" s="11"/>
      <c r="NYW197" s="8"/>
      <c r="NYX197" s="9"/>
      <c r="NZC197" s="11"/>
      <c r="NZD197" s="8"/>
      <c r="NZE197" s="9"/>
      <c r="NZJ197" s="11"/>
      <c r="NZK197" s="8"/>
      <c r="NZL197" s="9"/>
      <c r="NZQ197" s="11"/>
      <c r="NZR197" s="8"/>
      <c r="NZS197" s="9"/>
      <c r="NZX197" s="11"/>
      <c r="NZY197" s="8"/>
      <c r="NZZ197" s="9"/>
      <c r="OAE197" s="11"/>
      <c r="OAF197" s="8"/>
      <c r="OAG197" s="9"/>
      <c r="OAL197" s="11"/>
      <c r="OAM197" s="8"/>
      <c r="OAN197" s="9"/>
      <c r="OAS197" s="11"/>
      <c r="OAT197" s="8"/>
      <c r="OAU197" s="9"/>
      <c r="OAZ197" s="11"/>
      <c r="OBA197" s="8"/>
      <c r="OBB197" s="9"/>
      <c r="OBG197" s="11"/>
      <c r="OBH197" s="8"/>
      <c r="OBI197" s="9"/>
      <c r="OBN197" s="11"/>
      <c r="OBO197" s="8"/>
      <c r="OBP197" s="9"/>
      <c r="OBU197" s="11"/>
      <c r="OBV197" s="8"/>
      <c r="OBW197" s="9"/>
      <c r="OCB197" s="11"/>
      <c r="OCC197" s="8"/>
      <c r="OCD197" s="9"/>
      <c r="OCI197" s="11"/>
      <c r="OCJ197" s="8"/>
      <c r="OCK197" s="9"/>
      <c r="OCP197" s="11"/>
      <c r="OCQ197" s="8"/>
      <c r="OCR197" s="9"/>
      <c r="OCW197" s="11"/>
      <c r="OCX197" s="8"/>
      <c r="OCY197" s="9"/>
      <c r="ODD197" s="11"/>
      <c r="ODE197" s="8"/>
      <c r="ODF197" s="9"/>
      <c r="ODK197" s="11"/>
      <c r="ODL197" s="8"/>
      <c r="ODM197" s="9"/>
      <c r="ODR197" s="11"/>
      <c r="ODS197" s="8"/>
      <c r="ODT197" s="9"/>
      <c r="ODY197" s="11"/>
      <c r="ODZ197" s="8"/>
      <c r="OEA197" s="9"/>
      <c r="OEF197" s="11"/>
      <c r="OEG197" s="8"/>
      <c r="OEH197" s="9"/>
      <c r="OEM197" s="11"/>
      <c r="OEN197" s="8"/>
      <c r="OEO197" s="9"/>
      <c r="OET197" s="11"/>
      <c r="OEU197" s="8"/>
      <c r="OEV197" s="9"/>
      <c r="OFA197" s="11"/>
      <c r="OFB197" s="8"/>
      <c r="OFC197" s="9"/>
      <c r="OFH197" s="11"/>
      <c r="OFI197" s="8"/>
      <c r="OFJ197" s="9"/>
      <c r="OFO197" s="11"/>
      <c r="OFP197" s="8"/>
      <c r="OFQ197" s="9"/>
      <c r="OFV197" s="11"/>
      <c r="OFW197" s="8"/>
      <c r="OFX197" s="9"/>
      <c r="OGC197" s="11"/>
      <c r="OGD197" s="8"/>
      <c r="OGE197" s="9"/>
      <c r="OGJ197" s="11"/>
      <c r="OGK197" s="8"/>
      <c r="OGL197" s="9"/>
      <c r="OGQ197" s="11"/>
      <c r="OGR197" s="8"/>
      <c r="OGS197" s="9"/>
      <c r="OGX197" s="11"/>
      <c r="OGY197" s="8"/>
      <c r="OGZ197" s="9"/>
      <c r="OHE197" s="11"/>
      <c r="OHF197" s="8"/>
      <c r="OHG197" s="9"/>
      <c r="OHL197" s="11"/>
      <c r="OHM197" s="8"/>
      <c r="OHN197" s="9"/>
      <c r="OHS197" s="11"/>
      <c r="OHT197" s="8"/>
      <c r="OHU197" s="9"/>
      <c r="OHZ197" s="11"/>
      <c r="OIA197" s="8"/>
      <c r="OIB197" s="9"/>
      <c r="OIG197" s="11"/>
      <c r="OIH197" s="8"/>
      <c r="OII197" s="9"/>
      <c r="OIN197" s="11"/>
      <c r="OIO197" s="8"/>
      <c r="OIP197" s="9"/>
      <c r="OIU197" s="11"/>
      <c r="OIV197" s="8"/>
      <c r="OIW197" s="9"/>
      <c r="OJB197" s="11"/>
      <c r="OJC197" s="8"/>
      <c r="OJD197" s="9"/>
      <c r="OJI197" s="11"/>
      <c r="OJJ197" s="8"/>
      <c r="OJK197" s="9"/>
      <c r="OJP197" s="11"/>
      <c r="OJQ197" s="8"/>
      <c r="OJR197" s="9"/>
      <c r="OJW197" s="11"/>
      <c r="OJX197" s="8"/>
      <c r="OJY197" s="9"/>
      <c r="OKD197" s="11"/>
      <c r="OKE197" s="8"/>
      <c r="OKF197" s="9"/>
      <c r="OKK197" s="11"/>
      <c r="OKL197" s="8"/>
      <c r="OKM197" s="9"/>
      <c r="OKR197" s="11"/>
      <c r="OKS197" s="8"/>
      <c r="OKT197" s="9"/>
      <c r="OKY197" s="11"/>
      <c r="OKZ197" s="8"/>
      <c r="OLA197" s="9"/>
      <c r="OLF197" s="11"/>
      <c r="OLG197" s="8"/>
      <c r="OLH197" s="9"/>
      <c r="OLM197" s="11"/>
      <c r="OLN197" s="8"/>
      <c r="OLO197" s="9"/>
      <c r="OLT197" s="11"/>
      <c r="OLU197" s="8"/>
      <c r="OLV197" s="9"/>
      <c r="OMA197" s="11"/>
      <c r="OMB197" s="8"/>
      <c r="OMC197" s="9"/>
      <c r="OMH197" s="11"/>
      <c r="OMI197" s="8"/>
      <c r="OMJ197" s="9"/>
      <c r="OMO197" s="11"/>
      <c r="OMP197" s="8"/>
      <c r="OMQ197" s="9"/>
      <c r="OMV197" s="11"/>
      <c r="OMW197" s="8"/>
      <c r="OMX197" s="9"/>
      <c r="ONC197" s="11"/>
      <c r="OND197" s="8"/>
      <c r="ONE197" s="9"/>
      <c r="ONJ197" s="11"/>
      <c r="ONK197" s="8"/>
      <c r="ONL197" s="9"/>
      <c r="ONQ197" s="11"/>
      <c r="ONR197" s="8"/>
      <c r="ONS197" s="9"/>
      <c r="ONX197" s="11"/>
      <c r="ONY197" s="8"/>
      <c r="ONZ197" s="9"/>
      <c r="OOE197" s="11"/>
      <c r="OOF197" s="8"/>
      <c r="OOG197" s="9"/>
      <c r="OOL197" s="11"/>
      <c r="OOM197" s="8"/>
      <c r="OON197" s="9"/>
      <c r="OOS197" s="11"/>
      <c r="OOT197" s="8"/>
      <c r="OOU197" s="9"/>
      <c r="OOZ197" s="11"/>
      <c r="OPA197" s="8"/>
      <c r="OPB197" s="9"/>
      <c r="OPG197" s="11"/>
      <c r="OPH197" s="8"/>
      <c r="OPI197" s="9"/>
      <c r="OPN197" s="11"/>
      <c r="OPO197" s="8"/>
      <c r="OPP197" s="9"/>
      <c r="OPU197" s="11"/>
      <c r="OPV197" s="8"/>
      <c r="OPW197" s="9"/>
      <c r="OQB197" s="11"/>
      <c r="OQC197" s="8"/>
      <c r="OQD197" s="9"/>
      <c r="OQI197" s="11"/>
      <c r="OQJ197" s="8"/>
      <c r="OQK197" s="9"/>
      <c r="OQP197" s="11"/>
      <c r="OQQ197" s="8"/>
      <c r="OQR197" s="9"/>
      <c r="OQW197" s="11"/>
      <c r="OQX197" s="8"/>
      <c r="OQY197" s="9"/>
      <c r="ORD197" s="11"/>
      <c r="ORE197" s="8"/>
      <c r="ORF197" s="9"/>
      <c r="ORK197" s="11"/>
      <c r="ORL197" s="8"/>
      <c r="ORM197" s="9"/>
      <c r="ORR197" s="11"/>
      <c r="ORS197" s="8"/>
      <c r="ORT197" s="9"/>
      <c r="ORY197" s="11"/>
      <c r="ORZ197" s="8"/>
      <c r="OSA197" s="9"/>
      <c r="OSF197" s="11"/>
      <c r="OSG197" s="8"/>
      <c r="OSH197" s="9"/>
      <c r="OSM197" s="11"/>
      <c r="OSN197" s="8"/>
      <c r="OSO197" s="9"/>
      <c r="OST197" s="11"/>
      <c r="OSU197" s="8"/>
      <c r="OSV197" s="9"/>
      <c r="OTA197" s="11"/>
      <c r="OTB197" s="8"/>
      <c r="OTC197" s="9"/>
      <c r="OTH197" s="11"/>
      <c r="OTI197" s="8"/>
      <c r="OTJ197" s="9"/>
      <c r="OTO197" s="11"/>
      <c r="OTP197" s="8"/>
      <c r="OTQ197" s="9"/>
      <c r="OTV197" s="11"/>
      <c r="OTW197" s="8"/>
      <c r="OTX197" s="9"/>
      <c r="OUC197" s="11"/>
      <c r="OUD197" s="8"/>
      <c r="OUE197" s="9"/>
      <c r="OUJ197" s="11"/>
      <c r="OUK197" s="8"/>
      <c r="OUL197" s="9"/>
      <c r="OUQ197" s="11"/>
      <c r="OUR197" s="8"/>
      <c r="OUS197" s="9"/>
      <c r="OUX197" s="11"/>
      <c r="OUY197" s="8"/>
      <c r="OUZ197" s="9"/>
      <c r="OVE197" s="11"/>
      <c r="OVF197" s="8"/>
      <c r="OVG197" s="9"/>
      <c r="OVL197" s="11"/>
      <c r="OVM197" s="8"/>
      <c r="OVN197" s="9"/>
      <c r="OVS197" s="11"/>
      <c r="OVT197" s="8"/>
      <c r="OVU197" s="9"/>
      <c r="OVZ197" s="11"/>
      <c r="OWA197" s="8"/>
      <c r="OWB197" s="9"/>
      <c r="OWG197" s="11"/>
      <c r="OWH197" s="8"/>
      <c r="OWI197" s="9"/>
      <c r="OWN197" s="11"/>
      <c r="OWO197" s="8"/>
      <c r="OWP197" s="9"/>
      <c r="OWU197" s="11"/>
      <c r="OWV197" s="8"/>
      <c r="OWW197" s="9"/>
      <c r="OXB197" s="11"/>
      <c r="OXC197" s="8"/>
      <c r="OXD197" s="9"/>
      <c r="OXI197" s="11"/>
      <c r="OXJ197" s="8"/>
      <c r="OXK197" s="9"/>
      <c r="OXP197" s="11"/>
      <c r="OXQ197" s="8"/>
      <c r="OXR197" s="9"/>
      <c r="OXW197" s="11"/>
      <c r="OXX197" s="8"/>
      <c r="OXY197" s="9"/>
      <c r="OYD197" s="11"/>
      <c r="OYE197" s="8"/>
      <c r="OYF197" s="9"/>
      <c r="OYK197" s="11"/>
      <c r="OYL197" s="8"/>
      <c r="OYM197" s="9"/>
      <c r="OYR197" s="11"/>
      <c r="OYS197" s="8"/>
      <c r="OYT197" s="9"/>
      <c r="OYY197" s="11"/>
      <c r="OYZ197" s="8"/>
      <c r="OZA197" s="9"/>
      <c r="OZF197" s="11"/>
      <c r="OZG197" s="8"/>
      <c r="OZH197" s="9"/>
      <c r="OZM197" s="11"/>
      <c r="OZN197" s="8"/>
      <c r="OZO197" s="9"/>
      <c r="OZT197" s="11"/>
      <c r="OZU197" s="8"/>
      <c r="OZV197" s="9"/>
      <c r="PAA197" s="11"/>
      <c r="PAB197" s="8"/>
      <c r="PAC197" s="9"/>
      <c r="PAH197" s="11"/>
      <c r="PAI197" s="8"/>
      <c r="PAJ197" s="9"/>
      <c r="PAO197" s="11"/>
      <c r="PAP197" s="8"/>
      <c r="PAQ197" s="9"/>
      <c r="PAV197" s="11"/>
      <c r="PAW197" s="8"/>
      <c r="PAX197" s="9"/>
      <c r="PBC197" s="11"/>
      <c r="PBD197" s="8"/>
      <c r="PBE197" s="9"/>
      <c r="PBJ197" s="11"/>
      <c r="PBK197" s="8"/>
      <c r="PBL197" s="9"/>
      <c r="PBQ197" s="11"/>
      <c r="PBR197" s="8"/>
      <c r="PBS197" s="9"/>
      <c r="PBX197" s="11"/>
      <c r="PBY197" s="8"/>
      <c r="PBZ197" s="9"/>
      <c r="PCE197" s="11"/>
      <c r="PCF197" s="8"/>
      <c r="PCG197" s="9"/>
      <c r="PCL197" s="11"/>
      <c r="PCM197" s="8"/>
      <c r="PCN197" s="9"/>
      <c r="PCS197" s="11"/>
      <c r="PCT197" s="8"/>
      <c r="PCU197" s="9"/>
      <c r="PCZ197" s="11"/>
      <c r="PDA197" s="8"/>
      <c r="PDB197" s="9"/>
      <c r="PDG197" s="11"/>
      <c r="PDH197" s="8"/>
      <c r="PDI197" s="9"/>
      <c r="PDN197" s="11"/>
      <c r="PDO197" s="8"/>
      <c r="PDP197" s="9"/>
      <c r="PDU197" s="11"/>
      <c r="PDV197" s="8"/>
      <c r="PDW197" s="9"/>
      <c r="PEB197" s="11"/>
      <c r="PEC197" s="8"/>
      <c r="PED197" s="9"/>
      <c r="PEI197" s="11"/>
      <c r="PEJ197" s="8"/>
      <c r="PEK197" s="9"/>
      <c r="PEP197" s="11"/>
      <c r="PEQ197" s="8"/>
      <c r="PER197" s="9"/>
      <c r="PEW197" s="11"/>
      <c r="PEX197" s="8"/>
      <c r="PEY197" s="9"/>
      <c r="PFD197" s="11"/>
      <c r="PFE197" s="8"/>
      <c r="PFF197" s="9"/>
      <c r="PFK197" s="11"/>
      <c r="PFL197" s="8"/>
      <c r="PFM197" s="9"/>
      <c r="PFR197" s="11"/>
      <c r="PFS197" s="8"/>
      <c r="PFT197" s="9"/>
      <c r="PFY197" s="11"/>
      <c r="PFZ197" s="8"/>
      <c r="PGA197" s="9"/>
      <c r="PGF197" s="11"/>
      <c r="PGG197" s="8"/>
      <c r="PGH197" s="9"/>
      <c r="PGM197" s="11"/>
      <c r="PGN197" s="8"/>
      <c r="PGO197" s="9"/>
      <c r="PGT197" s="11"/>
      <c r="PGU197" s="8"/>
      <c r="PGV197" s="9"/>
      <c r="PHA197" s="11"/>
      <c r="PHB197" s="8"/>
      <c r="PHC197" s="9"/>
      <c r="PHH197" s="11"/>
      <c r="PHI197" s="8"/>
      <c r="PHJ197" s="9"/>
      <c r="PHO197" s="11"/>
      <c r="PHP197" s="8"/>
      <c r="PHQ197" s="9"/>
      <c r="PHV197" s="11"/>
      <c r="PHW197" s="8"/>
      <c r="PHX197" s="9"/>
      <c r="PIC197" s="11"/>
      <c r="PID197" s="8"/>
      <c r="PIE197" s="9"/>
      <c r="PIJ197" s="11"/>
      <c r="PIK197" s="8"/>
      <c r="PIL197" s="9"/>
      <c r="PIQ197" s="11"/>
      <c r="PIR197" s="8"/>
      <c r="PIS197" s="9"/>
      <c r="PIX197" s="11"/>
      <c r="PIY197" s="8"/>
      <c r="PIZ197" s="9"/>
      <c r="PJE197" s="11"/>
      <c r="PJF197" s="8"/>
      <c r="PJG197" s="9"/>
      <c r="PJL197" s="11"/>
      <c r="PJM197" s="8"/>
      <c r="PJN197" s="9"/>
      <c r="PJS197" s="11"/>
      <c r="PJT197" s="8"/>
      <c r="PJU197" s="9"/>
      <c r="PJZ197" s="11"/>
      <c r="PKA197" s="8"/>
      <c r="PKB197" s="9"/>
      <c r="PKG197" s="11"/>
      <c r="PKH197" s="8"/>
      <c r="PKI197" s="9"/>
      <c r="PKN197" s="11"/>
      <c r="PKO197" s="8"/>
      <c r="PKP197" s="9"/>
      <c r="PKU197" s="11"/>
      <c r="PKV197" s="8"/>
      <c r="PKW197" s="9"/>
      <c r="PLB197" s="11"/>
      <c r="PLC197" s="8"/>
      <c r="PLD197" s="9"/>
      <c r="PLI197" s="11"/>
      <c r="PLJ197" s="8"/>
      <c r="PLK197" s="9"/>
      <c r="PLP197" s="11"/>
      <c r="PLQ197" s="8"/>
      <c r="PLR197" s="9"/>
      <c r="PLW197" s="11"/>
      <c r="PLX197" s="8"/>
      <c r="PLY197" s="9"/>
      <c r="PMD197" s="11"/>
      <c r="PME197" s="8"/>
      <c r="PMF197" s="9"/>
      <c r="PMK197" s="11"/>
      <c r="PML197" s="8"/>
      <c r="PMM197" s="9"/>
      <c r="PMR197" s="11"/>
      <c r="PMS197" s="8"/>
      <c r="PMT197" s="9"/>
      <c r="PMY197" s="11"/>
      <c r="PMZ197" s="8"/>
      <c r="PNA197" s="9"/>
      <c r="PNF197" s="11"/>
      <c r="PNG197" s="8"/>
      <c r="PNH197" s="9"/>
      <c r="PNM197" s="11"/>
      <c r="PNN197" s="8"/>
      <c r="PNO197" s="9"/>
      <c r="PNT197" s="11"/>
      <c r="PNU197" s="8"/>
      <c r="PNV197" s="9"/>
      <c r="POA197" s="11"/>
      <c r="POB197" s="8"/>
      <c r="POC197" s="9"/>
      <c r="POH197" s="11"/>
      <c r="POI197" s="8"/>
      <c r="POJ197" s="9"/>
      <c r="POO197" s="11"/>
      <c r="POP197" s="8"/>
      <c r="POQ197" s="9"/>
      <c r="POV197" s="11"/>
      <c r="POW197" s="8"/>
      <c r="POX197" s="9"/>
      <c r="PPC197" s="11"/>
      <c r="PPD197" s="8"/>
      <c r="PPE197" s="9"/>
      <c r="PPJ197" s="11"/>
      <c r="PPK197" s="8"/>
      <c r="PPL197" s="9"/>
      <c r="PPQ197" s="11"/>
      <c r="PPR197" s="8"/>
      <c r="PPS197" s="9"/>
      <c r="PPX197" s="11"/>
      <c r="PPY197" s="8"/>
      <c r="PPZ197" s="9"/>
      <c r="PQE197" s="11"/>
      <c r="PQF197" s="8"/>
      <c r="PQG197" s="9"/>
      <c r="PQL197" s="11"/>
      <c r="PQM197" s="8"/>
      <c r="PQN197" s="9"/>
      <c r="PQS197" s="11"/>
      <c r="PQT197" s="8"/>
      <c r="PQU197" s="9"/>
      <c r="PQZ197" s="11"/>
      <c r="PRA197" s="8"/>
      <c r="PRB197" s="9"/>
      <c r="PRG197" s="11"/>
      <c r="PRH197" s="8"/>
      <c r="PRI197" s="9"/>
      <c r="PRN197" s="11"/>
      <c r="PRO197" s="8"/>
      <c r="PRP197" s="9"/>
      <c r="PRU197" s="11"/>
      <c r="PRV197" s="8"/>
      <c r="PRW197" s="9"/>
      <c r="PSB197" s="11"/>
      <c r="PSC197" s="8"/>
      <c r="PSD197" s="9"/>
      <c r="PSI197" s="11"/>
      <c r="PSJ197" s="8"/>
      <c r="PSK197" s="9"/>
      <c r="PSP197" s="11"/>
      <c r="PSQ197" s="8"/>
      <c r="PSR197" s="9"/>
      <c r="PSW197" s="11"/>
      <c r="PSX197" s="8"/>
      <c r="PSY197" s="9"/>
      <c r="PTD197" s="11"/>
      <c r="PTE197" s="8"/>
      <c r="PTF197" s="9"/>
      <c r="PTK197" s="11"/>
      <c r="PTL197" s="8"/>
      <c r="PTM197" s="9"/>
      <c r="PTR197" s="11"/>
      <c r="PTS197" s="8"/>
      <c r="PTT197" s="9"/>
      <c r="PTY197" s="11"/>
      <c r="PTZ197" s="8"/>
      <c r="PUA197" s="9"/>
      <c r="PUF197" s="11"/>
      <c r="PUG197" s="8"/>
      <c r="PUH197" s="9"/>
      <c r="PUM197" s="11"/>
      <c r="PUN197" s="8"/>
      <c r="PUO197" s="9"/>
      <c r="PUT197" s="11"/>
      <c r="PUU197" s="8"/>
      <c r="PUV197" s="9"/>
      <c r="PVA197" s="11"/>
      <c r="PVB197" s="8"/>
      <c r="PVC197" s="9"/>
      <c r="PVH197" s="11"/>
      <c r="PVI197" s="8"/>
      <c r="PVJ197" s="9"/>
      <c r="PVO197" s="11"/>
      <c r="PVP197" s="8"/>
      <c r="PVQ197" s="9"/>
      <c r="PVV197" s="11"/>
      <c r="PVW197" s="8"/>
      <c r="PVX197" s="9"/>
      <c r="PWC197" s="11"/>
      <c r="PWD197" s="8"/>
      <c r="PWE197" s="9"/>
      <c r="PWJ197" s="11"/>
      <c r="PWK197" s="8"/>
      <c r="PWL197" s="9"/>
      <c r="PWQ197" s="11"/>
      <c r="PWR197" s="8"/>
      <c r="PWS197" s="9"/>
      <c r="PWX197" s="11"/>
      <c r="PWY197" s="8"/>
      <c r="PWZ197" s="9"/>
      <c r="PXE197" s="11"/>
      <c r="PXF197" s="8"/>
      <c r="PXG197" s="9"/>
      <c r="PXL197" s="11"/>
      <c r="PXM197" s="8"/>
      <c r="PXN197" s="9"/>
      <c r="PXS197" s="11"/>
      <c r="PXT197" s="8"/>
      <c r="PXU197" s="9"/>
      <c r="PXZ197" s="11"/>
      <c r="PYA197" s="8"/>
      <c r="PYB197" s="9"/>
      <c r="PYG197" s="11"/>
      <c r="PYH197" s="8"/>
      <c r="PYI197" s="9"/>
      <c r="PYN197" s="11"/>
      <c r="PYO197" s="8"/>
      <c r="PYP197" s="9"/>
      <c r="PYU197" s="11"/>
      <c r="PYV197" s="8"/>
      <c r="PYW197" s="9"/>
      <c r="PZB197" s="11"/>
      <c r="PZC197" s="8"/>
      <c r="PZD197" s="9"/>
      <c r="PZI197" s="11"/>
      <c r="PZJ197" s="8"/>
      <c r="PZK197" s="9"/>
      <c r="PZP197" s="11"/>
      <c r="PZQ197" s="8"/>
      <c r="PZR197" s="9"/>
      <c r="PZW197" s="11"/>
      <c r="PZX197" s="8"/>
      <c r="PZY197" s="9"/>
      <c r="QAD197" s="11"/>
      <c r="QAE197" s="8"/>
      <c r="QAF197" s="9"/>
      <c r="QAK197" s="11"/>
      <c r="QAL197" s="8"/>
      <c r="QAM197" s="9"/>
      <c r="QAR197" s="11"/>
      <c r="QAS197" s="8"/>
      <c r="QAT197" s="9"/>
      <c r="QAY197" s="11"/>
      <c r="QAZ197" s="8"/>
      <c r="QBA197" s="9"/>
      <c r="QBF197" s="11"/>
      <c r="QBG197" s="8"/>
      <c r="QBH197" s="9"/>
      <c r="QBM197" s="11"/>
      <c r="QBN197" s="8"/>
      <c r="QBO197" s="9"/>
      <c r="QBT197" s="11"/>
      <c r="QBU197" s="8"/>
      <c r="QBV197" s="9"/>
      <c r="QCA197" s="11"/>
      <c r="QCB197" s="8"/>
      <c r="QCC197" s="9"/>
      <c r="QCH197" s="11"/>
      <c r="QCI197" s="8"/>
      <c r="QCJ197" s="9"/>
      <c r="QCO197" s="11"/>
      <c r="QCP197" s="8"/>
      <c r="QCQ197" s="9"/>
      <c r="QCV197" s="11"/>
      <c r="QCW197" s="8"/>
      <c r="QCX197" s="9"/>
      <c r="QDC197" s="11"/>
      <c r="QDD197" s="8"/>
      <c r="QDE197" s="9"/>
      <c r="QDJ197" s="11"/>
      <c r="QDK197" s="8"/>
      <c r="QDL197" s="9"/>
      <c r="QDQ197" s="11"/>
      <c r="QDR197" s="8"/>
      <c r="QDS197" s="9"/>
      <c r="QDX197" s="11"/>
      <c r="QDY197" s="8"/>
      <c r="QDZ197" s="9"/>
      <c r="QEE197" s="11"/>
      <c r="QEF197" s="8"/>
      <c r="QEG197" s="9"/>
      <c r="QEL197" s="11"/>
      <c r="QEM197" s="8"/>
      <c r="QEN197" s="9"/>
      <c r="QES197" s="11"/>
      <c r="QET197" s="8"/>
      <c r="QEU197" s="9"/>
      <c r="QEZ197" s="11"/>
      <c r="QFA197" s="8"/>
      <c r="QFB197" s="9"/>
      <c r="QFG197" s="11"/>
      <c r="QFH197" s="8"/>
      <c r="QFI197" s="9"/>
      <c r="QFN197" s="11"/>
      <c r="QFO197" s="8"/>
      <c r="QFP197" s="9"/>
      <c r="QFU197" s="11"/>
      <c r="QFV197" s="8"/>
      <c r="QFW197" s="9"/>
      <c r="QGB197" s="11"/>
      <c r="QGC197" s="8"/>
      <c r="QGD197" s="9"/>
      <c r="QGI197" s="11"/>
      <c r="QGJ197" s="8"/>
      <c r="QGK197" s="9"/>
      <c r="QGP197" s="11"/>
      <c r="QGQ197" s="8"/>
      <c r="QGR197" s="9"/>
      <c r="QGW197" s="11"/>
      <c r="QGX197" s="8"/>
      <c r="QGY197" s="9"/>
      <c r="QHD197" s="11"/>
      <c r="QHE197" s="8"/>
      <c r="QHF197" s="9"/>
      <c r="QHK197" s="11"/>
      <c r="QHL197" s="8"/>
      <c r="QHM197" s="9"/>
      <c r="QHR197" s="11"/>
      <c r="QHS197" s="8"/>
      <c r="QHT197" s="9"/>
      <c r="QHY197" s="11"/>
      <c r="QHZ197" s="8"/>
      <c r="QIA197" s="9"/>
      <c r="QIF197" s="11"/>
      <c r="QIG197" s="8"/>
      <c r="QIH197" s="9"/>
      <c r="QIM197" s="11"/>
      <c r="QIN197" s="8"/>
      <c r="QIO197" s="9"/>
      <c r="QIT197" s="11"/>
      <c r="QIU197" s="8"/>
      <c r="QIV197" s="9"/>
      <c r="QJA197" s="11"/>
      <c r="QJB197" s="8"/>
      <c r="QJC197" s="9"/>
      <c r="QJH197" s="11"/>
      <c r="QJI197" s="8"/>
      <c r="QJJ197" s="9"/>
      <c r="QJO197" s="11"/>
      <c r="QJP197" s="8"/>
      <c r="QJQ197" s="9"/>
      <c r="QJV197" s="11"/>
      <c r="QJW197" s="8"/>
      <c r="QJX197" s="9"/>
      <c r="QKC197" s="11"/>
      <c r="QKD197" s="8"/>
      <c r="QKE197" s="9"/>
      <c r="QKJ197" s="11"/>
      <c r="QKK197" s="8"/>
      <c r="QKL197" s="9"/>
      <c r="QKQ197" s="11"/>
      <c r="QKR197" s="8"/>
      <c r="QKS197" s="9"/>
      <c r="QKX197" s="11"/>
      <c r="QKY197" s="8"/>
      <c r="QKZ197" s="9"/>
      <c r="QLE197" s="11"/>
      <c r="QLF197" s="8"/>
      <c r="QLG197" s="9"/>
      <c r="QLL197" s="11"/>
      <c r="QLM197" s="8"/>
      <c r="QLN197" s="9"/>
      <c r="QLS197" s="11"/>
      <c r="QLT197" s="8"/>
      <c r="QLU197" s="9"/>
      <c r="QLZ197" s="11"/>
      <c r="QMA197" s="8"/>
      <c r="QMB197" s="9"/>
      <c r="QMG197" s="11"/>
      <c r="QMH197" s="8"/>
      <c r="QMI197" s="9"/>
      <c r="QMN197" s="11"/>
      <c r="QMO197" s="8"/>
      <c r="QMP197" s="9"/>
      <c r="QMU197" s="11"/>
      <c r="QMV197" s="8"/>
      <c r="QMW197" s="9"/>
      <c r="QNB197" s="11"/>
      <c r="QNC197" s="8"/>
      <c r="QND197" s="9"/>
      <c r="QNI197" s="11"/>
      <c r="QNJ197" s="8"/>
      <c r="QNK197" s="9"/>
      <c r="QNP197" s="11"/>
      <c r="QNQ197" s="8"/>
      <c r="QNR197" s="9"/>
      <c r="QNW197" s="11"/>
      <c r="QNX197" s="8"/>
      <c r="QNY197" s="9"/>
      <c r="QOD197" s="11"/>
      <c r="QOE197" s="8"/>
      <c r="QOF197" s="9"/>
      <c r="QOK197" s="11"/>
      <c r="QOL197" s="8"/>
      <c r="QOM197" s="9"/>
      <c r="QOR197" s="11"/>
      <c r="QOS197" s="8"/>
      <c r="QOT197" s="9"/>
      <c r="QOY197" s="11"/>
      <c r="QOZ197" s="8"/>
      <c r="QPA197" s="9"/>
      <c r="QPF197" s="11"/>
      <c r="QPG197" s="8"/>
      <c r="QPH197" s="9"/>
      <c r="QPM197" s="11"/>
      <c r="QPN197" s="8"/>
      <c r="QPO197" s="9"/>
      <c r="QPT197" s="11"/>
      <c r="QPU197" s="8"/>
      <c r="QPV197" s="9"/>
      <c r="QQA197" s="11"/>
      <c r="QQB197" s="8"/>
      <c r="QQC197" s="9"/>
      <c r="QQH197" s="11"/>
      <c r="QQI197" s="8"/>
      <c r="QQJ197" s="9"/>
      <c r="QQO197" s="11"/>
      <c r="QQP197" s="8"/>
      <c r="QQQ197" s="9"/>
      <c r="QQV197" s="11"/>
      <c r="QQW197" s="8"/>
      <c r="QQX197" s="9"/>
      <c r="QRC197" s="11"/>
      <c r="QRD197" s="8"/>
      <c r="QRE197" s="9"/>
      <c r="QRJ197" s="11"/>
      <c r="QRK197" s="8"/>
      <c r="QRL197" s="9"/>
      <c r="QRQ197" s="11"/>
      <c r="QRR197" s="8"/>
      <c r="QRS197" s="9"/>
      <c r="QRX197" s="11"/>
      <c r="QRY197" s="8"/>
      <c r="QRZ197" s="9"/>
      <c r="QSE197" s="11"/>
      <c r="QSF197" s="8"/>
      <c r="QSG197" s="9"/>
      <c r="QSL197" s="11"/>
      <c r="QSM197" s="8"/>
      <c r="QSN197" s="9"/>
      <c r="QSS197" s="11"/>
      <c r="QST197" s="8"/>
      <c r="QSU197" s="9"/>
      <c r="QSZ197" s="11"/>
      <c r="QTA197" s="8"/>
      <c r="QTB197" s="9"/>
      <c r="QTG197" s="11"/>
      <c r="QTH197" s="8"/>
      <c r="QTI197" s="9"/>
      <c r="QTN197" s="11"/>
      <c r="QTO197" s="8"/>
      <c r="QTP197" s="9"/>
      <c r="QTU197" s="11"/>
      <c r="QTV197" s="8"/>
      <c r="QTW197" s="9"/>
      <c r="QUB197" s="11"/>
      <c r="QUC197" s="8"/>
      <c r="QUD197" s="9"/>
      <c r="QUI197" s="11"/>
      <c r="QUJ197" s="8"/>
      <c r="QUK197" s="9"/>
      <c r="QUP197" s="11"/>
      <c r="QUQ197" s="8"/>
      <c r="QUR197" s="9"/>
      <c r="QUW197" s="11"/>
      <c r="QUX197" s="8"/>
      <c r="QUY197" s="9"/>
      <c r="QVD197" s="11"/>
      <c r="QVE197" s="8"/>
      <c r="QVF197" s="9"/>
      <c r="QVK197" s="11"/>
      <c r="QVL197" s="8"/>
      <c r="QVM197" s="9"/>
      <c r="QVR197" s="11"/>
      <c r="QVS197" s="8"/>
      <c r="QVT197" s="9"/>
      <c r="QVY197" s="11"/>
      <c r="QVZ197" s="8"/>
      <c r="QWA197" s="9"/>
      <c r="QWF197" s="11"/>
      <c r="QWG197" s="8"/>
      <c r="QWH197" s="9"/>
      <c r="QWM197" s="11"/>
      <c r="QWN197" s="8"/>
      <c r="QWO197" s="9"/>
      <c r="QWT197" s="11"/>
      <c r="QWU197" s="8"/>
      <c r="QWV197" s="9"/>
      <c r="QXA197" s="11"/>
      <c r="QXB197" s="8"/>
      <c r="QXC197" s="9"/>
      <c r="QXH197" s="11"/>
      <c r="QXI197" s="8"/>
      <c r="QXJ197" s="9"/>
      <c r="QXO197" s="11"/>
      <c r="QXP197" s="8"/>
      <c r="QXQ197" s="9"/>
      <c r="QXV197" s="11"/>
      <c r="QXW197" s="8"/>
      <c r="QXX197" s="9"/>
      <c r="QYC197" s="11"/>
      <c r="QYD197" s="8"/>
      <c r="QYE197" s="9"/>
      <c r="QYJ197" s="11"/>
      <c r="QYK197" s="8"/>
      <c r="QYL197" s="9"/>
      <c r="QYQ197" s="11"/>
      <c r="QYR197" s="8"/>
      <c r="QYS197" s="9"/>
      <c r="QYX197" s="11"/>
      <c r="QYY197" s="8"/>
      <c r="QYZ197" s="9"/>
      <c r="QZE197" s="11"/>
      <c r="QZF197" s="8"/>
      <c r="QZG197" s="9"/>
      <c r="QZL197" s="11"/>
      <c r="QZM197" s="8"/>
      <c r="QZN197" s="9"/>
      <c r="QZS197" s="11"/>
      <c r="QZT197" s="8"/>
      <c r="QZU197" s="9"/>
      <c r="QZZ197" s="11"/>
      <c r="RAA197" s="8"/>
      <c r="RAB197" s="9"/>
      <c r="RAG197" s="11"/>
      <c r="RAH197" s="8"/>
      <c r="RAI197" s="9"/>
      <c r="RAN197" s="11"/>
      <c r="RAO197" s="8"/>
      <c r="RAP197" s="9"/>
      <c r="RAU197" s="11"/>
      <c r="RAV197" s="8"/>
      <c r="RAW197" s="9"/>
      <c r="RBB197" s="11"/>
      <c r="RBC197" s="8"/>
      <c r="RBD197" s="9"/>
      <c r="RBI197" s="11"/>
      <c r="RBJ197" s="8"/>
      <c r="RBK197" s="9"/>
      <c r="RBP197" s="11"/>
      <c r="RBQ197" s="8"/>
      <c r="RBR197" s="9"/>
      <c r="RBW197" s="11"/>
      <c r="RBX197" s="8"/>
      <c r="RBY197" s="9"/>
      <c r="RCD197" s="11"/>
      <c r="RCE197" s="8"/>
      <c r="RCF197" s="9"/>
      <c r="RCK197" s="11"/>
      <c r="RCL197" s="8"/>
      <c r="RCM197" s="9"/>
      <c r="RCR197" s="11"/>
      <c r="RCS197" s="8"/>
      <c r="RCT197" s="9"/>
      <c r="RCY197" s="11"/>
      <c r="RCZ197" s="8"/>
      <c r="RDA197" s="9"/>
      <c r="RDF197" s="11"/>
      <c r="RDG197" s="8"/>
      <c r="RDH197" s="9"/>
      <c r="RDM197" s="11"/>
      <c r="RDN197" s="8"/>
      <c r="RDO197" s="9"/>
      <c r="RDT197" s="11"/>
      <c r="RDU197" s="8"/>
      <c r="RDV197" s="9"/>
      <c r="REA197" s="11"/>
      <c r="REB197" s="8"/>
      <c r="REC197" s="9"/>
      <c r="REH197" s="11"/>
      <c r="REI197" s="8"/>
      <c r="REJ197" s="9"/>
      <c r="REO197" s="11"/>
      <c r="REP197" s="8"/>
      <c r="REQ197" s="9"/>
      <c r="REV197" s="11"/>
      <c r="REW197" s="8"/>
      <c r="REX197" s="9"/>
      <c r="RFC197" s="11"/>
      <c r="RFD197" s="8"/>
      <c r="RFE197" s="9"/>
      <c r="RFJ197" s="11"/>
      <c r="RFK197" s="8"/>
      <c r="RFL197" s="9"/>
      <c r="RFQ197" s="11"/>
      <c r="RFR197" s="8"/>
      <c r="RFS197" s="9"/>
      <c r="RFX197" s="11"/>
      <c r="RFY197" s="8"/>
      <c r="RFZ197" s="9"/>
      <c r="RGE197" s="11"/>
      <c r="RGF197" s="8"/>
      <c r="RGG197" s="9"/>
      <c r="RGL197" s="11"/>
      <c r="RGM197" s="8"/>
      <c r="RGN197" s="9"/>
      <c r="RGS197" s="11"/>
      <c r="RGT197" s="8"/>
      <c r="RGU197" s="9"/>
      <c r="RGZ197" s="11"/>
      <c r="RHA197" s="8"/>
      <c r="RHB197" s="9"/>
      <c r="RHG197" s="11"/>
      <c r="RHH197" s="8"/>
      <c r="RHI197" s="9"/>
      <c r="RHN197" s="11"/>
      <c r="RHO197" s="8"/>
      <c r="RHP197" s="9"/>
      <c r="RHU197" s="11"/>
      <c r="RHV197" s="8"/>
      <c r="RHW197" s="9"/>
      <c r="RIB197" s="11"/>
      <c r="RIC197" s="8"/>
      <c r="RID197" s="9"/>
      <c r="RII197" s="11"/>
      <c r="RIJ197" s="8"/>
      <c r="RIK197" s="9"/>
      <c r="RIP197" s="11"/>
      <c r="RIQ197" s="8"/>
      <c r="RIR197" s="9"/>
      <c r="RIW197" s="11"/>
      <c r="RIX197" s="8"/>
      <c r="RIY197" s="9"/>
      <c r="RJD197" s="11"/>
      <c r="RJE197" s="8"/>
      <c r="RJF197" s="9"/>
      <c r="RJK197" s="11"/>
      <c r="RJL197" s="8"/>
      <c r="RJM197" s="9"/>
      <c r="RJR197" s="11"/>
      <c r="RJS197" s="8"/>
      <c r="RJT197" s="9"/>
      <c r="RJY197" s="11"/>
      <c r="RJZ197" s="8"/>
      <c r="RKA197" s="9"/>
      <c r="RKF197" s="11"/>
      <c r="RKG197" s="8"/>
      <c r="RKH197" s="9"/>
      <c r="RKM197" s="11"/>
      <c r="RKN197" s="8"/>
      <c r="RKO197" s="9"/>
      <c r="RKT197" s="11"/>
      <c r="RKU197" s="8"/>
      <c r="RKV197" s="9"/>
      <c r="RLA197" s="11"/>
      <c r="RLB197" s="8"/>
      <c r="RLC197" s="9"/>
      <c r="RLH197" s="11"/>
      <c r="RLI197" s="8"/>
      <c r="RLJ197" s="9"/>
      <c r="RLO197" s="11"/>
      <c r="RLP197" s="8"/>
      <c r="RLQ197" s="9"/>
      <c r="RLV197" s="11"/>
      <c r="RLW197" s="8"/>
      <c r="RLX197" s="9"/>
      <c r="RMC197" s="11"/>
      <c r="RMD197" s="8"/>
      <c r="RME197" s="9"/>
      <c r="RMJ197" s="11"/>
      <c r="RMK197" s="8"/>
      <c r="RML197" s="9"/>
      <c r="RMQ197" s="11"/>
      <c r="RMR197" s="8"/>
      <c r="RMS197" s="9"/>
      <c r="RMX197" s="11"/>
      <c r="RMY197" s="8"/>
      <c r="RMZ197" s="9"/>
      <c r="RNE197" s="11"/>
      <c r="RNF197" s="8"/>
      <c r="RNG197" s="9"/>
      <c r="RNL197" s="11"/>
      <c r="RNM197" s="8"/>
      <c r="RNN197" s="9"/>
      <c r="RNS197" s="11"/>
      <c r="RNT197" s="8"/>
      <c r="RNU197" s="9"/>
      <c r="RNZ197" s="11"/>
      <c r="ROA197" s="8"/>
      <c r="ROB197" s="9"/>
      <c r="ROG197" s="11"/>
      <c r="ROH197" s="8"/>
      <c r="ROI197" s="9"/>
      <c r="RON197" s="11"/>
      <c r="ROO197" s="8"/>
      <c r="ROP197" s="9"/>
      <c r="ROU197" s="11"/>
      <c r="ROV197" s="8"/>
      <c r="ROW197" s="9"/>
      <c r="RPB197" s="11"/>
      <c r="RPC197" s="8"/>
      <c r="RPD197" s="9"/>
      <c r="RPI197" s="11"/>
      <c r="RPJ197" s="8"/>
      <c r="RPK197" s="9"/>
      <c r="RPP197" s="11"/>
      <c r="RPQ197" s="8"/>
      <c r="RPR197" s="9"/>
      <c r="RPW197" s="11"/>
      <c r="RPX197" s="8"/>
      <c r="RPY197" s="9"/>
      <c r="RQD197" s="11"/>
      <c r="RQE197" s="8"/>
      <c r="RQF197" s="9"/>
      <c r="RQK197" s="11"/>
      <c r="RQL197" s="8"/>
      <c r="RQM197" s="9"/>
      <c r="RQR197" s="11"/>
      <c r="RQS197" s="8"/>
      <c r="RQT197" s="9"/>
      <c r="RQY197" s="11"/>
      <c r="RQZ197" s="8"/>
      <c r="RRA197" s="9"/>
      <c r="RRF197" s="11"/>
      <c r="RRG197" s="8"/>
      <c r="RRH197" s="9"/>
      <c r="RRM197" s="11"/>
      <c r="RRN197" s="8"/>
      <c r="RRO197" s="9"/>
      <c r="RRT197" s="11"/>
      <c r="RRU197" s="8"/>
      <c r="RRV197" s="9"/>
      <c r="RSA197" s="11"/>
      <c r="RSB197" s="8"/>
      <c r="RSC197" s="9"/>
      <c r="RSH197" s="11"/>
      <c r="RSI197" s="8"/>
      <c r="RSJ197" s="9"/>
      <c r="RSO197" s="11"/>
      <c r="RSP197" s="8"/>
      <c r="RSQ197" s="9"/>
      <c r="RSV197" s="11"/>
      <c r="RSW197" s="8"/>
      <c r="RSX197" s="9"/>
      <c r="RTC197" s="11"/>
      <c r="RTD197" s="8"/>
      <c r="RTE197" s="9"/>
      <c r="RTJ197" s="11"/>
      <c r="RTK197" s="8"/>
      <c r="RTL197" s="9"/>
      <c r="RTQ197" s="11"/>
      <c r="RTR197" s="8"/>
      <c r="RTS197" s="9"/>
      <c r="RTX197" s="11"/>
      <c r="RTY197" s="8"/>
      <c r="RTZ197" s="9"/>
      <c r="RUE197" s="11"/>
      <c r="RUF197" s="8"/>
      <c r="RUG197" s="9"/>
      <c r="RUL197" s="11"/>
      <c r="RUM197" s="8"/>
      <c r="RUN197" s="9"/>
      <c r="RUS197" s="11"/>
      <c r="RUT197" s="8"/>
      <c r="RUU197" s="9"/>
      <c r="RUZ197" s="11"/>
      <c r="RVA197" s="8"/>
      <c r="RVB197" s="9"/>
      <c r="RVG197" s="11"/>
      <c r="RVH197" s="8"/>
      <c r="RVI197" s="9"/>
      <c r="RVN197" s="11"/>
      <c r="RVO197" s="8"/>
      <c r="RVP197" s="9"/>
      <c r="RVU197" s="11"/>
      <c r="RVV197" s="8"/>
      <c r="RVW197" s="9"/>
      <c r="RWB197" s="11"/>
      <c r="RWC197" s="8"/>
      <c r="RWD197" s="9"/>
      <c r="RWI197" s="11"/>
      <c r="RWJ197" s="8"/>
      <c r="RWK197" s="9"/>
      <c r="RWP197" s="11"/>
      <c r="RWQ197" s="8"/>
      <c r="RWR197" s="9"/>
      <c r="RWW197" s="11"/>
      <c r="RWX197" s="8"/>
      <c r="RWY197" s="9"/>
      <c r="RXD197" s="11"/>
      <c r="RXE197" s="8"/>
      <c r="RXF197" s="9"/>
      <c r="RXK197" s="11"/>
      <c r="RXL197" s="8"/>
      <c r="RXM197" s="9"/>
      <c r="RXR197" s="11"/>
      <c r="RXS197" s="8"/>
      <c r="RXT197" s="9"/>
      <c r="RXY197" s="11"/>
      <c r="RXZ197" s="8"/>
      <c r="RYA197" s="9"/>
      <c r="RYF197" s="11"/>
      <c r="RYG197" s="8"/>
      <c r="RYH197" s="9"/>
      <c r="RYM197" s="11"/>
      <c r="RYN197" s="8"/>
      <c r="RYO197" s="9"/>
      <c r="RYT197" s="11"/>
      <c r="RYU197" s="8"/>
      <c r="RYV197" s="9"/>
      <c r="RZA197" s="11"/>
      <c r="RZB197" s="8"/>
      <c r="RZC197" s="9"/>
      <c r="RZH197" s="11"/>
      <c r="RZI197" s="8"/>
      <c r="RZJ197" s="9"/>
      <c r="RZO197" s="11"/>
      <c r="RZP197" s="8"/>
      <c r="RZQ197" s="9"/>
      <c r="RZV197" s="11"/>
      <c r="RZW197" s="8"/>
      <c r="RZX197" s="9"/>
      <c r="SAC197" s="11"/>
      <c r="SAD197" s="8"/>
      <c r="SAE197" s="9"/>
      <c r="SAJ197" s="11"/>
      <c r="SAK197" s="8"/>
      <c r="SAL197" s="9"/>
      <c r="SAQ197" s="11"/>
      <c r="SAR197" s="8"/>
      <c r="SAS197" s="9"/>
      <c r="SAX197" s="11"/>
      <c r="SAY197" s="8"/>
      <c r="SAZ197" s="9"/>
      <c r="SBE197" s="11"/>
      <c r="SBF197" s="8"/>
      <c r="SBG197" s="9"/>
      <c r="SBL197" s="11"/>
      <c r="SBM197" s="8"/>
      <c r="SBN197" s="9"/>
      <c r="SBS197" s="11"/>
      <c r="SBT197" s="8"/>
      <c r="SBU197" s="9"/>
      <c r="SBZ197" s="11"/>
      <c r="SCA197" s="8"/>
      <c r="SCB197" s="9"/>
      <c r="SCG197" s="11"/>
      <c r="SCH197" s="8"/>
      <c r="SCI197" s="9"/>
      <c r="SCN197" s="11"/>
      <c r="SCO197" s="8"/>
      <c r="SCP197" s="9"/>
      <c r="SCU197" s="11"/>
      <c r="SCV197" s="8"/>
      <c r="SCW197" s="9"/>
      <c r="SDB197" s="11"/>
      <c r="SDC197" s="8"/>
      <c r="SDD197" s="9"/>
      <c r="SDI197" s="11"/>
      <c r="SDJ197" s="8"/>
      <c r="SDK197" s="9"/>
      <c r="SDP197" s="11"/>
      <c r="SDQ197" s="8"/>
      <c r="SDR197" s="9"/>
      <c r="SDW197" s="11"/>
      <c r="SDX197" s="8"/>
      <c r="SDY197" s="9"/>
      <c r="SED197" s="11"/>
      <c r="SEE197" s="8"/>
      <c r="SEF197" s="9"/>
      <c r="SEK197" s="11"/>
      <c r="SEL197" s="8"/>
      <c r="SEM197" s="9"/>
      <c r="SER197" s="11"/>
      <c r="SES197" s="8"/>
      <c r="SET197" s="9"/>
      <c r="SEY197" s="11"/>
      <c r="SEZ197" s="8"/>
      <c r="SFA197" s="9"/>
      <c r="SFF197" s="11"/>
      <c r="SFG197" s="8"/>
      <c r="SFH197" s="9"/>
      <c r="SFM197" s="11"/>
      <c r="SFN197" s="8"/>
      <c r="SFO197" s="9"/>
      <c r="SFT197" s="11"/>
      <c r="SFU197" s="8"/>
      <c r="SFV197" s="9"/>
      <c r="SGA197" s="11"/>
      <c r="SGB197" s="8"/>
      <c r="SGC197" s="9"/>
      <c r="SGH197" s="11"/>
      <c r="SGI197" s="8"/>
      <c r="SGJ197" s="9"/>
      <c r="SGO197" s="11"/>
      <c r="SGP197" s="8"/>
      <c r="SGQ197" s="9"/>
      <c r="SGV197" s="11"/>
      <c r="SGW197" s="8"/>
      <c r="SGX197" s="9"/>
      <c r="SHC197" s="11"/>
      <c r="SHD197" s="8"/>
      <c r="SHE197" s="9"/>
      <c r="SHJ197" s="11"/>
      <c r="SHK197" s="8"/>
      <c r="SHL197" s="9"/>
      <c r="SHQ197" s="11"/>
      <c r="SHR197" s="8"/>
      <c r="SHS197" s="9"/>
      <c r="SHX197" s="11"/>
      <c r="SHY197" s="8"/>
      <c r="SHZ197" s="9"/>
      <c r="SIE197" s="11"/>
      <c r="SIF197" s="8"/>
      <c r="SIG197" s="9"/>
      <c r="SIL197" s="11"/>
      <c r="SIM197" s="8"/>
      <c r="SIN197" s="9"/>
      <c r="SIS197" s="11"/>
      <c r="SIT197" s="8"/>
      <c r="SIU197" s="9"/>
      <c r="SIZ197" s="11"/>
      <c r="SJA197" s="8"/>
      <c r="SJB197" s="9"/>
      <c r="SJG197" s="11"/>
      <c r="SJH197" s="8"/>
      <c r="SJI197" s="9"/>
      <c r="SJN197" s="11"/>
      <c r="SJO197" s="8"/>
      <c r="SJP197" s="9"/>
      <c r="SJU197" s="11"/>
      <c r="SJV197" s="8"/>
      <c r="SJW197" s="9"/>
      <c r="SKB197" s="11"/>
      <c r="SKC197" s="8"/>
      <c r="SKD197" s="9"/>
      <c r="SKI197" s="11"/>
      <c r="SKJ197" s="8"/>
      <c r="SKK197" s="9"/>
      <c r="SKP197" s="11"/>
      <c r="SKQ197" s="8"/>
      <c r="SKR197" s="9"/>
      <c r="SKW197" s="11"/>
      <c r="SKX197" s="8"/>
      <c r="SKY197" s="9"/>
      <c r="SLD197" s="11"/>
      <c r="SLE197" s="8"/>
      <c r="SLF197" s="9"/>
      <c r="SLK197" s="11"/>
      <c r="SLL197" s="8"/>
      <c r="SLM197" s="9"/>
      <c r="SLR197" s="11"/>
      <c r="SLS197" s="8"/>
      <c r="SLT197" s="9"/>
      <c r="SLY197" s="11"/>
      <c r="SLZ197" s="8"/>
      <c r="SMA197" s="9"/>
      <c r="SMF197" s="11"/>
      <c r="SMG197" s="8"/>
      <c r="SMH197" s="9"/>
      <c r="SMM197" s="11"/>
      <c r="SMN197" s="8"/>
      <c r="SMO197" s="9"/>
      <c r="SMT197" s="11"/>
      <c r="SMU197" s="8"/>
      <c r="SMV197" s="9"/>
      <c r="SNA197" s="11"/>
      <c r="SNB197" s="8"/>
      <c r="SNC197" s="9"/>
      <c r="SNH197" s="11"/>
      <c r="SNI197" s="8"/>
      <c r="SNJ197" s="9"/>
      <c r="SNO197" s="11"/>
      <c r="SNP197" s="8"/>
      <c r="SNQ197" s="9"/>
      <c r="SNV197" s="11"/>
      <c r="SNW197" s="8"/>
      <c r="SNX197" s="9"/>
      <c r="SOC197" s="11"/>
      <c r="SOD197" s="8"/>
      <c r="SOE197" s="9"/>
      <c r="SOJ197" s="11"/>
      <c r="SOK197" s="8"/>
      <c r="SOL197" s="9"/>
      <c r="SOQ197" s="11"/>
      <c r="SOR197" s="8"/>
      <c r="SOS197" s="9"/>
      <c r="SOX197" s="11"/>
      <c r="SOY197" s="8"/>
      <c r="SOZ197" s="9"/>
      <c r="SPE197" s="11"/>
      <c r="SPF197" s="8"/>
      <c r="SPG197" s="9"/>
      <c r="SPL197" s="11"/>
      <c r="SPM197" s="8"/>
      <c r="SPN197" s="9"/>
      <c r="SPS197" s="11"/>
      <c r="SPT197" s="8"/>
      <c r="SPU197" s="9"/>
      <c r="SPZ197" s="11"/>
      <c r="SQA197" s="8"/>
      <c r="SQB197" s="9"/>
      <c r="SQG197" s="11"/>
      <c r="SQH197" s="8"/>
      <c r="SQI197" s="9"/>
      <c r="SQN197" s="11"/>
      <c r="SQO197" s="8"/>
      <c r="SQP197" s="9"/>
      <c r="SQU197" s="11"/>
      <c r="SQV197" s="8"/>
      <c r="SQW197" s="9"/>
      <c r="SRB197" s="11"/>
      <c r="SRC197" s="8"/>
      <c r="SRD197" s="9"/>
      <c r="SRI197" s="11"/>
      <c r="SRJ197" s="8"/>
      <c r="SRK197" s="9"/>
      <c r="SRP197" s="11"/>
      <c r="SRQ197" s="8"/>
      <c r="SRR197" s="9"/>
      <c r="SRW197" s="11"/>
      <c r="SRX197" s="8"/>
      <c r="SRY197" s="9"/>
      <c r="SSD197" s="11"/>
      <c r="SSE197" s="8"/>
      <c r="SSF197" s="9"/>
      <c r="SSK197" s="11"/>
      <c r="SSL197" s="8"/>
      <c r="SSM197" s="9"/>
      <c r="SSR197" s="11"/>
      <c r="SSS197" s="8"/>
      <c r="SST197" s="9"/>
      <c r="SSY197" s="11"/>
      <c r="SSZ197" s="8"/>
      <c r="STA197" s="9"/>
      <c r="STF197" s="11"/>
      <c r="STG197" s="8"/>
      <c r="STH197" s="9"/>
      <c r="STM197" s="11"/>
      <c r="STN197" s="8"/>
      <c r="STO197" s="9"/>
      <c r="STT197" s="11"/>
      <c r="STU197" s="8"/>
      <c r="STV197" s="9"/>
      <c r="SUA197" s="11"/>
      <c r="SUB197" s="8"/>
      <c r="SUC197" s="9"/>
      <c r="SUH197" s="11"/>
      <c r="SUI197" s="8"/>
      <c r="SUJ197" s="9"/>
      <c r="SUO197" s="11"/>
      <c r="SUP197" s="8"/>
      <c r="SUQ197" s="9"/>
      <c r="SUV197" s="11"/>
      <c r="SUW197" s="8"/>
      <c r="SUX197" s="9"/>
      <c r="SVC197" s="11"/>
      <c r="SVD197" s="8"/>
      <c r="SVE197" s="9"/>
      <c r="SVJ197" s="11"/>
      <c r="SVK197" s="8"/>
      <c r="SVL197" s="9"/>
      <c r="SVQ197" s="11"/>
      <c r="SVR197" s="8"/>
      <c r="SVS197" s="9"/>
      <c r="SVX197" s="11"/>
      <c r="SVY197" s="8"/>
      <c r="SVZ197" s="9"/>
      <c r="SWE197" s="11"/>
      <c r="SWF197" s="8"/>
      <c r="SWG197" s="9"/>
      <c r="SWL197" s="11"/>
      <c r="SWM197" s="8"/>
      <c r="SWN197" s="9"/>
      <c r="SWS197" s="11"/>
      <c r="SWT197" s="8"/>
      <c r="SWU197" s="9"/>
      <c r="SWZ197" s="11"/>
      <c r="SXA197" s="8"/>
      <c r="SXB197" s="9"/>
      <c r="SXG197" s="11"/>
      <c r="SXH197" s="8"/>
      <c r="SXI197" s="9"/>
      <c r="SXN197" s="11"/>
      <c r="SXO197" s="8"/>
      <c r="SXP197" s="9"/>
      <c r="SXU197" s="11"/>
      <c r="SXV197" s="8"/>
      <c r="SXW197" s="9"/>
      <c r="SYB197" s="11"/>
      <c r="SYC197" s="8"/>
      <c r="SYD197" s="9"/>
      <c r="SYI197" s="11"/>
      <c r="SYJ197" s="8"/>
      <c r="SYK197" s="9"/>
      <c r="SYP197" s="11"/>
      <c r="SYQ197" s="8"/>
      <c r="SYR197" s="9"/>
      <c r="SYW197" s="11"/>
      <c r="SYX197" s="8"/>
      <c r="SYY197" s="9"/>
      <c r="SZD197" s="11"/>
      <c r="SZE197" s="8"/>
      <c r="SZF197" s="9"/>
      <c r="SZK197" s="11"/>
      <c r="SZL197" s="8"/>
      <c r="SZM197" s="9"/>
      <c r="SZR197" s="11"/>
      <c r="SZS197" s="8"/>
      <c r="SZT197" s="9"/>
      <c r="SZY197" s="11"/>
      <c r="SZZ197" s="8"/>
      <c r="TAA197" s="9"/>
      <c r="TAF197" s="11"/>
      <c r="TAG197" s="8"/>
      <c r="TAH197" s="9"/>
      <c r="TAM197" s="11"/>
      <c r="TAN197" s="8"/>
      <c r="TAO197" s="9"/>
      <c r="TAT197" s="11"/>
      <c r="TAU197" s="8"/>
      <c r="TAV197" s="9"/>
      <c r="TBA197" s="11"/>
      <c r="TBB197" s="8"/>
      <c r="TBC197" s="9"/>
      <c r="TBH197" s="11"/>
      <c r="TBI197" s="8"/>
      <c r="TBJ197" s="9"/>
      <c r="TBO197" s="11"/>
      <c r="TBP197" s="8"/>
      <c r="TBQ197" s="9"/>
      <c r="TBV197" s="11"/>
      <c r="TBW197" s="8"/>
      <c r="TBX197" s="9"/>
      <c r="TCC197" s="11"/>
      <c r="TCD197" s="8"/>
      <c r="TCE197" s="9"/>
      <c r="TCJ197" s="11"/>
      <c r="TCK197" s="8"/>
      <c r="TCL197" s="9"/>
      <c r="TCQ197" s="11"/>
      <c r="TCR197" s="8"/>
      <c r="TCS197" s="9"/>
      <c r="TCX197" s="11"/>
      <c r="TCY197" s="8"/>
      <c r="TCZ197" s="9"/>
      <c r="TDE197" s="11"/>
      <c r="TDF197" s="8"/>
      <c r="TDG197" s="9"/>
      <c r="TDL197" s="11"/>
      <c r="TDM197" s="8"/>
      <c r="TDN197" s="9"/>
      <c r="TDS197" s="11"/>
      <c r="TDT197" s="8"/>
      <c r="TDU197" s="9"/>
      <c r="TDZ197" s="11"/>
      <c r="TEA197" s="8"/>
      <c r="TEB197" s="9"/>
      <c r="TEG197" s="11"/>
      <c r="TEH197" s="8"/>
      <c r="TEI197" s="9"/>
      <c r="TEN197" s="11"/>
      <c r="TEO197" s="8"/>
      <c r="TEP197" s="9"/>
      <c r="TEU197" s="11"/>
      <c r="TEV197" s="8"/>
      <c r="TEW197" s="9"/>
      <c r="TFB197" s="11"/>
      <c r="TFC197" s="8"/>
      <c r="TFD197" s="9"/>
      <c r="TFI197" s="11"/>
      <c r="TFJ197" s="8"/>
      <c r="TFK197" s="9"/>
      <c r="TFP197" s="11"/>
      <c r="TFQ197" s="8"/>
      <c r="TFR197" s="9"/>
      <c r="TFW197" s="11"/>
      <c r="TFX197" s="8"/>
      <c r="TFY197" s="9"/>
      <c r="TGD197" s="11"/>
      <c r="TGE197" s="8"/>
      <c r="TGF197" s="9"/>
      <c r="TGK197" s="11"/>
      <c r="TGL197" s="8"/>
      <c r="TGM197" s="9"/>
      <c r="TGR197" s="11"/>
      <c r="TGS197" s="8"/>
      <c r="TGT197" s="9"/>
      <c r="TGY197" s="11"/>
      <c r="TGZ197" s="8"/>
      <c r="THA197" s="9"/>
      <c r="THF197" s="11"/>
      <c r="THG197" s="8"/>
      <c r="THH197" s="9"/>
      <c r="THM197" s="11"/>
      <c r="THN197" s="8"/>
      <c r="THO197" s="9"/>
      <c r="THT197" s="11"/>
      <c r="THU197" s="8"/>
      <c r="THV197" s="9"/>
      <c r="TIA197" s="11"/>
      <c r="TIB197" s="8"/>
      <c r="TIC197" s="9"/>
      <c r="TIH197" s="11"/>
      <c r="TII197" s="8"/>
      <c r="TIJ197" s="9"/>
      <c r="TIO197" s="11"/>
      <c r="TIP197" s="8"/>
      <c r="TIQ197" s="9"/>
      <c r="TIV197" s="11"/>
      <c r="TIW197" s="8"/>
      <c r="TIX197" s="9"/>
      <c r="TJC197" s="11"/>
      <c r="TJD197" s="8"/>
      <c r="TJE197" s="9"/>
      <c r="TJJ197" s="11"/>
      <c r="TJK197" s="8"/>
      <c r="TJL197" s="9"/>
      <c r="TJQ197" s="11"/>
      <c r="TJR197" s="8"/>
      <c r="TJS197" s="9"/>
      <c r="TJX197" s="11"/>
      <c r="TJY197" s="8"/>
      <c r="TJZ197" s="9"/>
      <c r="TKE197" s="11"/>
      <c r="TKF197" s="8"/>
      <c r="TKG197" s="9"/>
      <c r="TKL197" s="11"/>
      <c r="TKM197" s="8"/>
      <c r="TKN197" s="9"/>
      <c r="TKS197" s="11"/>
      <c r="TKT197" s="8"/>
      <c r="TKU197" s="9"/>
      <c r="TKZ197" s="11"/>
      <c r="TLA197" s="8"/>
      <c r="TLB197" s="9"/>
      <c r="TLG197" s="11"/>
      <c r="TLH197" s="8"/>
      <c r="TLI197" s="9"/>
      <c r="TLN197" s="11"/>
      <c r="TLO197" s="8"/>
      <c r="TLP197" s="9"/>
      <c r="TLU197" s="11"/>
      <c r="TLV197" s="8"/>
      <c r="TLW197" s="9"/>
      <c r="TMB197" s="11"/>
      <c r="TMC197" s="8"/>
      <c r="TMD197" s="9"/>
      <c r="TMI197" s="11"/>
      <c r="TMJ197" s="8"/>
      <c r="TMK197" s="9"/>
      <c r="TMP197" s="11"/>
      <c r="TMQ197" s="8"/>
      <c r="TMR197" s="9"/>
      <c r="TMW197" s="11"/>
      <c r="TMX197" s="8"/>
      <c r="TMY197" s="9"/>
      <c r="TND197" s="11"/>
      <c r="TNE197" s="8"/>
      <c r="TNF197" s="9"/>
      <c r="TNK197" s="11"/>
      <c r="TNL197" s="8"/>
      <c r="TNM197" s="9"/>
      <c r="TNR197" s="11"/>
      <c r="TNS197" s="8"/>
      <c r="TNT197" s="9"/>
      <c r="TNY197" s="11"/>
      <c r="TNZ197" s="8"/>
      <c r="TOA197" s="9"/>
      <c r="TOF197" s="11"/>
      <c r="TOG197" s="8"/>
      <c r="TOH197" s="9"/>
      <c r="TOM197" s="11"/>
      <c r="TON197" s="8"/>
      <c r="TOO197" s="9"/>
      <c r="TOT197" s="11"/>
      <c r="TOU197" s="8"/>
      <c r="TOV197" s="9"/>
      <c r="TPA197" s="11"/>
      <c r="TPB197" s="8"/>
      <c r="TPC197" s="9"/>
      <c r="TPH197" s="11"/>
      <c r="TPI197" s="8"/>
      <c r="TPJ197" s="9"/>
      <c r="TPO197" s="11"/>
      <c r="TPP197" s="8"/>
      <c r="TPQ197" s="9"/>
      <c r="TPV197" s="11"/>
      <c r="TPW197" s="8"/>
      <c r="TPX197" s="9"/>
      <c r="TQC197" s="11"/>
      <c r="TQD197" s="8"/>
      <c r="TQE197" s="9"/>
      <c r="TQJ197" s="11"/>
      <c r="TQK197" s="8"/>
      <c r="TQL197" s="9"/>
      <c r="TQQ197" s="11"/>
      <c r="TQR197" s="8"/>
      <c r="TQS197" s="9"/>
      <c r="TQX197" s="11"/>
      <c r="TQY197" s="8"/>
      <c r="TQZ197" s="9"/>
      <c r="TRE197" s="11"/>
      <c r="TRF197" s="8"/>
      <c r="TRG197" s="9"/>
      <c r="TRL197" s="11"/>
      <c r="TRM197" s="8"/>
      <c r="TRN197" s="9"/>
      <c r="TRS197" s="11"/>
      <c r="TRT197" s="8"/>
      <c r="TRU197" s="9"/>
      <c r="TRZ197" s="11"/>
      <c r="TSA197" s="8"/>
      <c r="TSB197" s="9"/>
      <c r="TSG197" s="11"/>
      <c r="TSH197" s="8"/>
      <c r="TSI197" s="9"/>
      <c r="TSN197" s="11"/>
      <c r="TSO197" s="8"/>
      <c r="TSP197" s="9"/>
      <c r="TSU197" s="11"/>
      <c r="TSV197" s="8"/>
      <c r="TSW197" s="9"/>
      <c r="TTB197" s="11"/>
      <c r="TTC197" s="8"/>
      <c r="TTD197" s="9"/>
      <c r="TTI197" s="11"/>
      <c r="TTJ197" s="8"/>
      <c r="TTK197" s="9"/>
      <c r="TTP197" s="11"/>
      <c r="TTQ197" s="8"/>
      <c r="TTR197" s="9"/>
      <c r="TTW197" s="11"/>
      <c r="TTX197" s="8"/>
      <c r="TTY197" s="9"/>
      <c r="TUD197" s="11"/>
      <c r="TUE197" s="8"/>
      <c r="TUF197" s="9"/>
      <c r="TUK197" s="11"/>
      <c r="TUL197" s="8"/>
      <c r="TUM197" s="9"/>
      <c r="TUR197" s="11"/>
      <c r="TUS197" s="8"/>
      <c r="TUT197" s="9"/>
      <c r="TUY197" s="11"/>
      <c r="TUZ197" s="8"/>
      <c r="TVA197" s="9"/>
      <c r="TVF197" s="11"/>
      <c r="TVG197" s="8"/>
      <c r="TVH197" s="9"/>
      <c r="TVM197" s="11"/>
      <c r="TVN197" s="8"/>
      <c r="TVO197" s="9"/>
      <c r="TVT197" s="11"/>
      <c r="TVU197" s="8"/>
      <c r="TVV197" s="9"/>
      <c r="TWA197" s="11"/>
      <c r="TWB197" s="8"/>
      <c r="TWC197" s="9"/>
      <c r="TWH197" s="11"/>
      <c r="TWI197" s="8"/>
      <c r="TWJ197" s="9"/>
      <c r="TWO197" s="11"/>
      <c r="TWP197" s="8"/>
      <c r="TWQ197" s="9"/>
      <c r="TWV197" s="11"/>
      <c r="TWW197" s="8"/>
      <c r="TWX197" s="9"/>
      <c r="TXC197" s="11"/>
      <c r="TXD197" s="8"/>
      <c r="TXE197" s="9"/>
      <c r="TXJ197" s="11"/>
      <c r="TXK197" s="8"/>
      <c r="TXL197" s="9"/>
      <c r="TXQ197" s="11"/>
      <c r="TXR197" s="8"/>
      <c r="TXS197" s="9"/>
      <c r="TXX197" s="11"/>
      <c r="TXY197" s="8"/>
      <c r="TXZ197" s="9"/>
      <c r="TYE197" s="11"/>
      <c r="TYF197" s="8"/>
      <c r="TYG197" s="9"/>
      <c r="TYL197" s="11"/>
      <c r="TYM197" s="8"/>
      <c r="TYN197" s="9"/>
      <c r="TYS197" s="11"/>
      <c r="TYT197" s="8"/>
      <c r="TYU197" s="9"/>
      <c r="TYZ197" s="11"/>
      <c r="TZA197" s="8"/>
      <c r="TZB197" s="9"/>
      <c r="TZG197" s="11"/>
      <c r="TZH197" s="8"/>
      <c r="TZI197" s="9"/>
      <c r="TZN197" s="11"/>
      <c r="TZO197" s="8"/>
      <c r="TZP197" s="9"/>
      <c r="TZU197" s="11"/>
      <c r="TZV197" s="8"/>
      <c r="TZW197" s="9"/>
      <c r="UAB197" s="11"/>
      <c r="UAC197" s="8"/>
      <c r="UAD197" s="9"/>
      <c r="UAI197" s="11"/>
      <c r="UAJ197" s="8"/>
      <c r="UAK197" s="9"/>
      <c r="UAP197" s="11"/>
      <c r="UAQ197" s="8"/>
      <c r="UAR197" s="9"/>
      <c r="UAW197" s="11"/>
      <c r="UAX197" s="8"/>
      <c r="UAY197" s="9"/>
      <c r="UBD197" s="11"/>
      <c r="UBE197" s="8"/>
      <c r="UBF197" s="9"/>
      <c r="UBK197" s="11"/>
      <c r="UBL197" s="8"/>
      <c r="UBM197" s="9"/>
      <c r="UBR197" s="11"/>
      <c r="UBS197" s="8"/>
      <c r="UBT197" s="9"/>
      <c r="UBY197" s="11"/>
      <c r="UBZ197" s="8"/>
      <c r="UCA197" s="9"/>
      <c r="UCF197" s="11"/>
      <c r="UCG197" s="8"/>
      <c r="UCH197" s="9"/>
      <c r="UCM197" s="11"/>
      <c r="UCN197" s="8"/>
      <c r="UCO197" s="9"/>
      <c r="UCT197" s="11"/>
      <c r="UCU197" s="8"/>
      <c r="UCV197" s="9"/>
      <c r="UDA197" s="11"/>
      <c r="UDB197" s="8"/>
      <c r="UDC197" s="9"/>
      <c r="UDH197" s="11"/>
      <c r="UDI197" s="8"/>
      <c r="UDJ197" s="9"/>
      <c r="UDO197" s="11"/>
      <c r="UDP197" s="8"/>
      <c r="UDQ197" s="9"/>
      <c r="UDV197" s="11"/>
      <c r="UDW197" s="8"/>
      <c r="UDX197" s="9"/>
      <c r="UEC197" s="11"/>
      <c r="UED197" s="8"/>
      <c r="UEE197" s="9"/>
      <c r="UEJ197" s="11"/>
      <c r="UEK197" s="8"/>
      <c r="UEL197" s="9"/>
      <c r="UEQ197" s="11"/>
      <c r="UER197" s="8"/>
      <c r="UES197" s="9"/>
      <c r="UEX197" s="11"/>
      <c r="UEY197" s="8"/>
      <c r="UEZ197" s="9"/>
      <c r="UFE197" s="11"/>
      <c r="UFF197" s="8"/>
      <c r="UFG197" s="9"/>
      <c r="UFL197" s="11"/>
      <c r="UFM197" s="8"/>
      <c r="UFN197" s="9"/>
      <c r="UFS197" s="11"/>
      <c r="UFT197" s="8"/>
      <c r="UFU197" s="9"/>
      <c r="UFZ197" s="11"/>
      <c r="UGA197" s="8"/>
      <c r="UGB197" s="9"/>
      <c r="UGG197" s="11"/>
      <c r="UGH197" s="8"/>
      <c r="UGI197" s="9"/>
      <c r="UGN197" s="11"/>
      <c r="UGO197" s="8"/>
      <c r="UGP197" s="9"/>
      <c r="UGU197" s="11"/>
      <c r="UGV197" s="8"/>
      <c r="UGW197" s="9"/>
      <c r="UHB197" s="11"/>
      <c r="UHC197" s="8"/>
      <c r="UHD197" s="9"/>
      <c r="UHI197" s="11"/>
      <c r="UHJ197" s="8"/>
      <c r="UHK197" s="9"/>
      <c r="UHP197" s="11"/>
      <c r="UHQ197" s="8"/>
      <c r="UHR197" s="9"/>
      <c r="UHW197" s="11"/>
      <c r="UHX197" s="8"/>
      <c r="UHY197" s="9"/>
      <c r="UID197" s="11"/>
      <c r="UIE197" s="8"/>
      <c r="UIF197" s="9"/>
      <c r="UIK197" s="11"/>
      <c r="UIL197" s="8"/>
      <c r="UIM197" s="9"/>
      <c r="UIR197" s="11"/>
      <c r="UIS197" s="8"/>
      <c r="UIT197" s="9"/>
      <c r="UIY197" s="11"/>
      <c r="UIZ197" s="8"/>
      <c r="UJA197" s="9"/>
      <c r="UJF197" s="11"/>
      <c r="UJG197" s="8"/>
      <c r="UJH197" s="9"/>
      <c r="UJM197" s="11"/>
      <c r="UJN197" s="8"/>
      <c r="UJO197" s="9"/>
      <c r="UJT197" s="11"/>
      <c r="UJU197" s="8"/>
      <c r="UJV197" s="9"/>
      <c r="UKA197" s="11"/>
      <c r="UKB197" s="8"/>
      <c r="UKC197" s="9"/>
      <c r="UKH197" s="11"/>
      <c r="UKI197" s="8"/>
      <c r="UKJ197" s="9"/>
      <c r="UKO197" s="11"/>
      <c r="UKP197" s="8"/>
      <c r="UKQ197" s="9"/>
      <c r="UKV197" s="11"/>
      <c r="UKW197" s="8"/>
      <c r="UKX197" s="9"/>
      <c r="ULC197" s="11"/>
      <c r="ULD197" s="8"/>
      <c r="ULE197" s="9"/>
      <c r="ULJ197" s="11"/>
      <c r="ULK197" s="8"/>
      <c r="ULL197" s="9"/>
      <c r="ULQ197" s="11"/>
      <c r="ULR197" s="8"/>
      <c r="ULS197" s="9"/>
      <c r="ULX197" s="11"/>
      <c r="ULY197" s="8"/>
      <c r="ULZ197" s="9"/>
      <c r="UME197" s="11"/>
      <c r="UMF197" s="8"/>
      <c r="UMG197" s="9"/>
      <c r="UML197" s="11"/>
      <c r="UMM197" s="8"/>
      <c r="UMN197" s="9"/>
      <c r="UMS197" s="11"/>
      <c r="UMT197" s="8"/>
      <c r="UMU197" s="9"/>
      <c r="UMZ197" s="11"/>
      <c r="UNA197" s="8"/>
      <c r="UNB197" s="9"/>
      <c r="UNG197" s="11"/>
      <c r="UNH197" s="8"/>
      <c r="UNI197" s="9"/>
      <c r="UNN197" s="11"/>
      <c r="UNO197" s="8"/>
      <c r="UNP197" s="9"/>
      <c r="UNU197" s="11"/>
      <c r="UNV197" s="8"/>
      <c r="UNW197" s="9"/>
      <c r="UOB197" s="11"/>
      <c r="UOC197" s="8"/>
      <c r="UOD197" s="9"/>
      <c r="UOI197" s="11"/>
      <c r="UOJ197" s="8"/>
      <c r="UOK197" s="9"/>
      <c r="UOP197" s="11"/>
      <c r="UOQ197" s="8"/>
      <c r="UOR197" s="9"/>
      <c r="UOW197" s="11"/>
      <c r="UOX197" s="8"/>
      <c r="UOY197" s="9"/>
      <c r="UPD197" s="11"/>
      <c r="UPE197" s="8"/>
      <c r="UPF197" s="9"/>
      <c r="UPK197" s="11"/>
      <c r="UPL197" s="8"/>
      <c r="UPM197" s="9"/>
      <c r="UPR197" s="11"/>
      <c r="UPS197" s="8"/>
      <c r="UPT197" s="9"/>
      <c r="UPY197" s="11"/>
      <c r="UPZ197" s="8"/>
      <c r="UQA197" s="9"/>
      <c r="UQF197" s="11"/>
      <c r="UQG197" s="8"/>
      <c r="UQH197" s="9"/>
      <c r="UQM197" s="11"/>
      <c r="UQN197" s="8"/>
      <c r="UQO197" s="9"/>
      <c r="UQT197" s="11"/>
      <c r="UQU197" s="8"/>
      <c r="UQV197" s="9"/>
      <c r="URA197" s="11"/>
      <c r="URB197" s="8"/>
      <c r="URC197" s="9"/>
      <c r="URH197" s="11"/>
      <c r="URI197" s="8"/>
      <c r="URJ197" s="9"/>
      <c r="URO197" s="11"/>
      <c r="URP197" s="8"/>
      <c r="URQ197" s="9"/>
      <c r="URV197" s="11"/>
      <c r="URW197" s="8"/>
      <c r="URX197" s="9"/>
      <c r="USC197" s="11"/>
      <c r="USD197" s="8"/>
      <c r="USE197" s="9"/>
      <c r="USJ197" s="11"/>
      <c r="USK197" s="8"/>
      <c r="USL197" s="9"/>
      <c r="USQ197" s="11"/>
      <c r="USR197" s="8"/>
      <c r="USS197" s="9"/>
      <c r="USX197" s="11"/>
      <c r="USY197" s="8"/>
      <c r="USZ197" s="9"/>
      <c r="UTE197" s="11"/>
      <c r="UTF197" s="8"/>
      <c r="UTG197" s="9"/>
      <c r="UTL197" s="11"/>
      <c r="UTM197" s="8"/>
      <c r="UTN197" s="9"/>
      <c r="UTS197" s="11"/>
      <c r="UTT197" s="8"/>
      <c r="UTU197" s="9"/>
      <c r="UTZ197" s="11"/>
      <c r="UUA197" s="8"/>
      <c r="UUB197" s="9"/>
      <c r="UUG197" s="11"/>
      <c r="UUH197" s="8"/>
      <c r="UUI197" s="9"/>
      <c r="UUN197" s="11"/>
      <c r="UUO197" s="8"/>
      <c r="UUP197" s="9"/>
      <c r="UUU197" s="11"/>
      <c r="UUV197" s="8"/>
      <c r="UUW197" s="9"/>
      <c r="UVB197" s="11"/>
      <c r="UVC197" s="8"/>
      <c r="UVD197" s="9"/>
      <c r="UVI197" s="11"/>
      <c r="UVJ197" s="8"/>
      <c r="UVK197" s="9"/>
      <c r="UVP197" s="11"/>
      <c r="UVQ197" s="8"/>
      <c r="UVR197" s="9"/>
      <c r="UVW197" s="11"/>
      <c r="UVX197" s="8"/>
      <c r="UVY197" s="9"/>
      <c r="UWD197" s="11"/>
      <c r="UWE197" s="8"/>
      <c r="UWF197" s="9"/>
      <c r="UWK197" s="11"/>
      <c r="UWL197" s="8"/>
      <c r="UWM197" s="9"/>
      <c r="UWR197" s="11"/>
      <c r="UWS197" s="8"/>
      <c r="UWT197" s="9"/>
      <c r="UWY197" s="11"/>
      <c r="UWZ197" s="8"/>
      <c r="UXA197" s="9"/>
      <c r="UXF197" s="11"/>
      <c r="UXG197" s="8"/>
      <c r="UXH197" s="9"/>
      <c r="UXM197" s="11"/>
      <c r="UXN197" s="8"/>
      <c r="UXO197" s="9"/>
      <c r="UXT197" s="11"/>
      <c r="UXU197" s="8"/>
      <c r="UXV197" s="9"/>
      <c r="UYA197" s="11"/>
      <c r="UYB197" s="8"/>
      <c r="UYC197" s="9"/>
      <c r="UYH197" s="11"/>
      <c r="UYI197" s="8"/>
      <c r="UYJ197" s="9"/>
      <c r="UYO197" s="11"/>
      <c r="UYP197" s="8"/>
      <c r="UYQ197" s="9"/>
      <c r="UYV197" s="11"/>
      <c r="UYW197" s="8"/>
      <c r="UYX197" s="9"/>
      <c r="UZC197" s="11"/>
      <c r="UZD197" s="8"/>
      <c r="UZE197" s="9"/>
      <c r="UZJ197" s="11"/>
      <c r="UZK197" s="8"/>
      <c r="UZL197" s="9"/>
      <c r="UZQ197" s="11"/>
      <c r="UZR197" s="8"/>
      <c r="UZS197" s="9"/>
      <c r="UZX197" s="11"/>
      <c r="UZY197" s="8"/>
      <c r="UZZ197" s="9"/>
      <c r="VAE197" s="11"/>
      <c r="VAF197" s="8"/>
      <c r="VAG197" s="9"/>
      <c r="VAL197" s="11"/>
      <c r="VAM197" s="8"/>
      <c r="VAN197" s="9"/>
      <c r="VAS197" s="11"/>
      <c r="VAT197" s="8"/>
      <c r="VAU197" s="9"/>
      <c r="VAZ197" s="11"/>
      <c r="VBA197" s="8"/>
      <c r="VBB197" s="9"/>
      <c r="VBG197" s="11"/>
      <c r="VBH197" s="8"/>
      <c r="VBI197" s="9"/>
      <c r="VBN197" s="11"/>
      <c r="VBO197" s="8"/>
      <c r="VBP197" s="9"/>
      <c r="VBU197" s="11"/>
      <c r="VBV197" s="8"/>
      <c r="VBW197" s="9"/>
      <c r="VCB197" s="11"/>
      <c r="VCC197" s="8"/>
      <c r="VCD197" s="9"/>
      <c r="VCI197" s="11"/>
      <c r="VCJ197" s="8"/>
      <c r="VCK197" s="9"/>
      <c r="VCP197" s="11"/>
      <c r="VCQ197" s="8"/>
      <c r="VCR197" s="9"/>
      <c r="VCW197" s="11"/>
      <c r="VCX197" s="8"/>
      <c r="VCY197" s="9"/>
      <c r="VDD197" s="11"/>
      <c r="VDE197" s="8"/>
      <c r="VDF197" s="9"/>
      <c r="VDK197" s="11"/>
      <c r="VDL197" s="8"/>
      <c r="VDM197" s="9"/>
      <c r="VDR197" s="11"/>
      <c r="VDS197" s="8"/>
      <c r="VDT197" s="9"/>
      <c r="VDY197" s="11"/>
      <c r="VDZ197" s="8"/>
      <c r="VEA197" s="9"/>
      <c r="VEF197" s="11"/>
      <c r="VEG197" s="8"/>
      <c r="VEH197" s="9"/>
      <c r="VEM197" s="11"/>
      <c r="VEN197" s="8"/>
      <c r="VEO197" s="9"/>
      <c r="VET197" s="11"/>
      <c r="VEU197" s="8"/>
      <c r="VEV197" s="9"/>
      <c r="VFA197" s="11"/>
      <c r="VFB197" s="8"/>
      <c r="VFC197" s="9"/>
      <c r="VFH197" s="11"/>
      <c r="VFI197" s="8"/>
      <c r="VFJ197" s="9"/>
      <c r="VFO197" s="11"/>
      <c r="VFP197" s="8"/>
      <c r="VFQ197" s="9"/>
      <c r="VFV197" s="11"/>
      <c r="VFW197" s="8"/>
      <c r="VFX197" s="9"/>
      <c r="VGC197" s="11"/>
      <c r="VGD197" s="8"/>
      <c r="VGE197" s="9"/>
      <c r="VGJ197" s="11"/>
      <c r="VGK197" s="8"/>
      <c r="VGL197" s="9"/>
      <c r="VGQ197" s="11"/>
      <c r="VGR197" s="8"/>
      <c r="VGS197" s="9"/>
      <c r="VGX197" s="11"/>
      <c r="VGY197" s="8"/>
      <c r="VGZ197" s="9"/>
      <c r="VHE197" s="11"/>
      <c r="VHF197" s="8"/>
      <c r="VHG197" s="9"/>
      <c r="VHL197" s="11"/>
      <c r="VHM197" s="8"/>
      <c r="VHN197" s="9"/>
      <c r="VHS197" s="11"/>
      <c r="VHT197" s="8"/>
      <c r="VHU197" s="9"/>
      <c r="VHZ197" s="11"/>
      <c r="VIA197" s="8"/>
      <c r="VIB197" s="9"/>
      <c r="VIG197" s="11"/>
      <c r="VIH197" s="8"/>
      <c r="VII197" s="9"/>
      <c r="VIN197" s="11"/>
      <c r="VIO197" s="8"/>
      <c r="VIP197" s="9"/>
      <c r="VIU197" s="11"/>
      <c r="VIV197" s="8"/>
      <c r="VIW197" s="9"/>
      <c r="VJB197" s="11"/>
      <c r="VJC197" s="8"/>
      <c r="VJD197" s="9"/>
      <c r="VJI197" s="11"/>
      <c r="VJJ197" s="8"/>
      <c r="VJK197" s="9"/>
      <c r="VJP197" s="11"/>
      <c r="VJQ197" s="8"/>
      <c r="VJR197" s="9"/>
      <c r="VJW197" s="11"/>
      <c r="VJX197" s="8"/>
      <c r="VJY197" s="9"/>
      <c r="VKD197" s="11"/>
      <c r="VKE197" s="8"/>
      <c r="VKF197" s="9"/>
      <c r="VKK197" s="11"/>
      <c r="VKL197" s="8"/>
      <c r="VKM197" s="9"/>
      <c r="VKR197" s="11"/>
      <c r="VKS197" s="8"/>
      <c r="VKT197" s="9"/>
      <c r="VKY197" s="11"/>
      <c r="VKZ197" s="8"/>
      <c r="VLA197" s="9"/>
      <c r="VLF197" s="11"/>
      <c r="VLG197" s="8"/>
      <c r="VLH197" s="9"/>
      <c r="VLM197" s="11"/>
      <c r="VLN197" s="8"/>
      <c r="VLO197" s="9"/>
      <c r="VLT197" s="11"/>
      <c r="VLU197" s="8"/>
      <c r="VLV197" s="9"/>
      <c r="VMA197" s="11"/>
      <c r="VMB197" s="8"/>
      <c r="VMC197" s="9"/>
      <c r="VMH197" s="11"/>
      <c r="VMI197" s="8"/>
      <c r="VMJ197" s="9"/>
      <c r="VMO197" s="11"/>
      <c r="VMP197" s="8"/>
      <c r="VMQ197" s="9"/>
      <c r="VMV197" s="11"/>
      <c r="VMW197" s="8"/>
      <c r="VMX197" s="9"/>
      <c r="VNC197" s="11"/>
      <c r="VND197" s="8"/>
      <c r="VNE197" s="9"/>
      <c r="VNJ197" s="11"/>
      <c r="VNK197" s="8"/>
      <c r="VNL197" s="9"/>
      <c r="VNQ197" s="11"/>
      <c r="VNR197" s="8"/>
      <c r="VNS197" s="9"/>
      <c r="VNX197" s="11"/>
      <c r="VNY197" s="8"/>
      <c r="VNZ197" s="9"/>
      <c r="VOE197" s="11"/>
      <c r="VOF197" s="8"/>
      <c r="VOG197" s="9"/>
      <c r="VOL197" s="11"/>
      <c r="VOM197" s="8"/>
      <c r="VON197" s="9"/>
      <c r="VOS197" s="11"/>
      <c r="VOT197" s="8"/>
      <c r="VOU197" s="9"/>
      <c r="VOZ197" s="11"/>
      <c r="VPA197" s="8"/>
      <c r="VPB197" s="9"/>
      <c r="VPG197" s="11"/>
      <c r="VPH197" s="8"/>
      <c r="VPI197" s="9"/>
      <c r="VPN197" s="11"/>
      <c r="VPO197" s="8"/>
      <c r="VPP197" s="9"/>
      <c r="VPU197" s="11"/>
      <c r="VPV197" s="8"/>
      <c r="VPW197" s="9"/>
      <c r="VQB197" s="11"/>
      <c r="VQC197" s="8"/>
      <c r="VQD197" s="9"/>
      <c r="VQI197" s="11"/>
      <c r="VQJ197" s="8"/>
      <c r="VQK197" s="9"/>
      <c r="VQP197" s="11"/>
      <c r="VQQ197" s="8"/>
      <c r="VQR197" s="9"/>
      <c r="VQW197" s="11"/>
      <c r="VQX197" s="8"/>
      <c r="VQY197" s="9"/>
      <c r="VRD197" s="11"/>
      <c r="VRE197" s="8"/>
      <c r="VRF197" s="9"/>
      <c r="VRK197" s="11"/>
      <c r="VRL197" s="8"/>
      <c r="VRM197" s="9"/>
      <c r="VRR197" s="11"/>
      <c r="VRS197" s="8"/>
      <c r="VRT197" s="9"/>
      <c r="VRY197" s="11"/>
      <c r="VRZ197" s="8"/>
      <c r="VSA197" s="9"/>
      <c r="VSF197" s="11"/>
      <c r="VSG197" s="8"/>
      <c r="VSH197" s="9"/>
      <c r="VSM197" s="11"/>
      <c r="VSN197" s="8"/>
      <c r="VSO197" s="9"/>
      <c r="VST197" s="11"/>
      <c r="VSU197" s="8"/>
      <c r="VSV197" s="9"/>
      <c r="VTA197" s="11"/>
      <c r="VTB197" s="8"/>
      <c r="VTC197" s="9"/>
      <c r="VTH197" s="11"/>
      <c r="VTI197" s="8"/>
      <c r="VTJ197" s="9"/>
      <c r="VTO197" s="11"/>
      <c r="VTP197" s="8"/>
      <c r="VTQ197" s="9"/>
      <c r="VTV197" s="11"/>
      <c r="VTW197" s="8"/>
      <c r="VTX197" s="9"/>
      <c r="VUC197" s="11"/>
      <c r="VUD197" s="8"/>
      <c r="VUE197" s="9"/>
      <c r="VUJ197" s="11"/>
      <c r="VUK197" s="8"/>
      <c r="VUL197" s="9"/>
      <c r="VUQ197" s="11"/>
      <c r="VUR197" s="8"/>
      <c r="VUS197" s="9"/>
      <c r="VUX197" s="11"/>
      <c r="VUY197" s="8"/>
      <c r="VUZ197" s="9"/>
      <c r="VVE197" s="11"/>
      <c r="VVF197" s="8"/>
      <c r="VVG197" s="9"/>
      <c r="VVL197" s="11"/>
      <c r="VVM197" s="8"/>
      <c r="VVN197" s="9"/>
      <c r="VVS197" s="11"/>
      <c r="VVT197" s="8"/>
      <c r="VVU197" s="9"/>
      <c r="VVZ197" s="11"/>
      <c r="VWA197" s="8"/>
      <c r="VWB197" s="9"/>
      <c r="VWG197" s="11"/>
      <c r="VWH197" s="8"/>
      <c r="VWI197" s="9"/>
      <c r="VWN197" s="11"/>
      <c r="VWO197" s="8"/>
      <c r="VWP197" s="9"/>
      <c r="VWU197" s="11"/>
      <c r="VWV197" s="8"/>
      <c r="VWW197" s="9"/>
      <c r="VXB197" s="11"/>
      <c r="VXC197" s="8"/>
      <c r="VXD197" s="9"/>
      <c r="VXI197" s="11"/>
      <c r="VXJ197" s="8"/>
      <c r="VXK197" s="9"/>
      <c r="VXP197" s="11"/>
      <c r="VXQ197" s="8"/>
      <c r="VXR197" s="9"/>
      <c r="VXW197" s="11"/>
      <c r="VXX197" s="8"/>
      <c r="VXY197" s="9"/>
      <c r="VYD197" s="11"/>
      <c r="VYE197" s="8"/>
      <c r="VYF197" s="9"/>
      <c r="VYK197" s="11"/>
      <c r="VYL197" s="8"/>
      <c r="VYM197" s="9"/>
      <c r="VYR197" s="11"/>
      <c r="VYS197" s="8"/>
      <c r="VYT197" s="9"/>
      <c r="VYY197" s="11"/>
      <c r="VYZ197" s="8"/>
      <c r="VZA197" s="9"/>
      <c r="VZF197" s="11"/>
      <c r="VZG197" s="8"/>
      <c r="VZH197" s="9"/>
      <c r="VZM197" s="11"/>
      <c r="VZN197" s="8"/>
      <c r="VZO197" s="9"/>
      <c r="VZT197" s="11"/>
      <c r="VZU197" s="8"/>
      <c r="VZV197" s="9"/>
      <c r="WAA197" s="11"/>
      <c r="WAB197" s="8"/>
      <c r="WAC197" s="9"/>
      <c r="WAH197" s="11"/>
      <c r="WAI197" s="8"/>
      <c r="WAJ197" s="9"/>
      <c r="WAO197" s="11"/>
      <c r="WAP197" s="8"/>
      <c r="WAQ197" s="9"/>
      <c r="WAV197" s="11"/>
      <c r="WAW197" s="8"/>
      <c r="WAX197" s="9"/>
      <c r="WBC197" s="11"/>
      <c r="WBD197" s="8"/>
      <c r="WBE197" s="9"/>
      <c r="WBJ197" s="11"/>
      <c r="WBK197" s="8"/>
      <c r="WBL197" s="9"/>
      <c r="WBQ197" s="11"/>
      <c r="WBR197" s="8"/>
      <c r="WBS197" s="9"/>
      <c r="WBX197" s="11"/>
      <c r="WBY197" s="8"/>
      <c r="WBZ197" s="9"/>
      <c r="WCE197" s="11"/>
      <c r="WCF197" s="8"/>
      <c r="WCG197" s="9"/>
      <c r="WCL197" s="11"/>
      <c r="WCM197" s="8"/>
      <c r="WCN197" s="9"/>
      <c r="WCS197" s="11"/>
      <c r="WCT197" s="8"/>
      <c r="WCU197" s="9"/>
      <c r="WCZ197" s="11"/>
      <c r="WDA197" s="8"/>
      <c r="WDB197" s="9"/>
      <c r="WDG197" s="11"/>
      <c r="WDH197" s="8"/>
      <c r="WDI197" s="9"/>
      <c r="WDN197" s="11"/>
      <c r="WDO197" s="8"/>
      <c r="WDP197" s="9"/>
      <c r="WDU197" s="11"/>
      <c r="WDV197" s="8"/>
      <c r="WDW197" s="9"/>
      <c r="WEB197" s="11"/>
      <c r="WEC197" s="8"/>
      <c r="WED197" s="9"/>
      <c r="WEI197" s="11"/>
      <c r="WEJ197" s="8"/>
      <c r="WEK197" s="9"/>
      <c r="WEP197" s="11"/>
      <c r="WEQ197" s="8"/>
      <c r="WER197" s="9"/>
      <c r="WEW197" s="11"/>
      <c r="WEX197" s="8"/>
      <c r="WEY197" s="9"/>
      <c r="WFD197" s="11"/>
      <c r="WFE197" s="8"/>
      <c r="WFF197" s="9"/>
      <c r="WFK197" s="11"/>
      <c r="WFL197" s="8"/>
      <c r="WFM197" s="9"/>
      <c r="WFR197" s="11"/>
      <c r="WFS197" s="8"/>
      <c r="WFT197" s="9"/>
      <c r="WFY197" s="11"/>
      <c r="WFZ197" s="8"/>
      <c r="WGA197" s="9"/>
      <c r="WGF197" s="11"/>
      <c r="WGG197" s="8"/>
      <c r="WGH197" s="9"/>
      <c r="WGM197" s="11"/>
      <c r="WGN197" s="8"/>
      <c r="WGO197" s="9"/>
      <c r="WGT197" s="11"/>
      <c r="WGU197" s="8"/>
      <c r="WGV197" s="9"/>
      <c r="WHA197" s="11"/>
      <c r="WHB197" s="8"/>
      <c r="WHC197" s="9"/>
      <c r="WHH197" s="11"/>
      <c r="WHI197" s="8"/>
      <c r="WHJ197" s="9"/>
      <c r="WHO197" s="11"/>
      <c r="WHP197" s="8"/>
      <c r="WHQ197" s="9"/>
      <c r="WHV197" s="11"/>
      <c r="WHW197" s="8"/>
      <c r="WHX197" s="9"/>
      <c r="WIC197" s="11"/>
      <c r="WID197" s="8"/>
      <c r="WIE197" s="9"/>
      <c r="WIJ197" s="11"/>
      <c r="WIK197" s="8"/>
      <c r="WIL197" s="9"/>
      <c r="WIQ197" s="11"/>
      <c r="WIR197" s="8"/>
      <c r="WIS197" s="9"/>
      <c r="WIX197" s="11"/>
      <c r="WIY197" s="8"/>
      <c r="WIZ197" s="9"/>
      <c r="WJE197" s="11"/>
      <c r="WJF197" s="8"/>
      <c r="WJG197" s="9"/>
      <c r="WJL197" s="11"/>
      <c r="WJM197" s="8"/>
      <c r="WJN197" s="9"/>
      <c r="WJS197" s="11"/>
      <c r="WJT197" s="8"/>
      <c r="WJU197" s="9"/>
      <c r="WJZ197" s="11"/>
      <c r="WKA197" s="8"/>
      <c r="WKB197" s="9"/>
      <c r="WKG197" s="11"/>
      <c r="WKH197" s="8"/>
      <c r="WKI197" s="9"/>
      <c r="WKN197" s="11"/>
      <c r="WKO197" s="8"/>
      <c r="WKP197" s="9"/>
      <c r="WKU197" s="11"/>
      <c r="WKV197" s="8"/>
      <c r="WKW197" s="9"/>
      <c r="WLB197" s="11"/>
      <c r="WLC197" s="8"/>
      <c r="WLD197" s="9"/>
      <c r="WLI197" s="11"/>
      <c r="WLJ197" s="8"/>
      <c r="WLK197" s="9"/>
      <c r="WLP197" s="11"/>
      <c r="WLQ197" s="8"/>
      <c r="WLR197" s="9"/>
      <c r="WLW197" s="11"/>
      <c r="WLX197" s="8"/>
      <c r="WLY197" s="9"/>
      <c r="WMD197" s="11"/>
      <c r="WME197" s="8"/>
      <c r="WMF197" s="9"/>
      <c r="WMK197" s="11"/>
      <c r="WML197" s="8"/>
      <c r="WMM197" s="9"/>
      <c r="WMR197" s="11"/>
      <c r="WMS197" s="8"/>
      <c r="WMT197" s="9"/>
      <c r="WMY197" s="11"/>
      <c r="WMZ197" s="8"/>
      <c r="WNA197" s="9"/>
      <c r="WNF197" s="11"/>
      <c r="WNG197" s="8"/>
      <c r="WNH197" s="9"/>
      <c r="WNM197" s="11"/>
      <c r="WNN197" s="8"/>
      <c r="WNO197" s="9"/>
      <c r="WNT197" s="11"/>
      <c r="WNU197" s="8"/>
      <c r="WNV197" s="9"/>
      <c r="WOA197" s="11"/>
      <c r="WOB197" s="8"/>
      <c r="WOC197" s="9"/>
      <c r="WOH197" s="11"/>
      <c r="WOI197" s="8"/>
      <c r="WOJ197" s="9"/>
      <c r="WOO197" s="11"/>
      <c r="WOP197" s="8"/>
      <c r="WOQ197" s="9"/>
      <c r="WOV197" s="11"/>
      <c r="WOW197" s="8"/>
      <c r="WOX197" s="9"/>
      <c r="WPC197" s="11"/>
      <c r="WPD197" s="8"/>
      <c r="WPE197" s="9"/>
      <c r="WPJ197" s="11"/>
      <c r="WPK197" s="8"/>
      <c r="WPL197" s="9"/>
      <c r="WPQ197" s="11"/>
      <c r="WPR197" s="8"/>
      <c r="WPS197" s="9"/>
      <c r="WPX197" s="11"/>
      <c r="WPY197" s="8"/>
      <c r="WPZ197" s="9"/>
      <c r="WQE197" s="11"/>
      <c r="WQF197" s="8"/>
      <c r="WQG197" s="9"/>
      <c r="WQL197" s="11"/>
      <c r="WQM197" s="8"/>
      <c r="WQN197" s="9"/>
      <c r="WQS197" s="11"/>
      <c r="WQT197" s="8"/>
      <c r="WQU197" s="9"/>
      <c r="WQZ197" s="11"/>
      <c r="WRA197" s="8"/>
      <c r="WRB197" s="9"/>
      <c r="WRG197" s="11"/>
      <c r="WRH197" s="8"/>
      <c r="WRI197" s="9"/>
      <c r="WRN197" s="11"/>
      <c r="WRO197" s="8"/>
      <c r="WRP197" s="9"/>
      <c r="WRU197" s="11"/>
      <c r="WRV197" s="8"/>
      <c r="WRW197" s="9"/>
      <c r="WSB197" s="11"/>
      <c r="WSC197" s="8"/>
      <c r="WSD197" s="9"/>
      <c r="WSI197" s="11"/>
      <c r="WSJ197" s="8"/>
      <c r="WSK197" s="9"/>
      <c r="WSP197" s="11"/>
      <c r="WSQ197" s="8"/>
      <c r="WSR197" s="9"/>
      <c r="WSW197" s="11"/>
      <c r="WSX197" s="8"/>
      <c r="WSY197" s="9"/>
      <c r="WTD197" s="11"/>
      <c r="WTE197" s="8"/>
      <c r="WTF197" s="9"/>
      <c r="WTK197" s="11"/>
      <c r="WTL197" s="8"/>
      <c r="WTM197" s="9"/>
      <c r="WTR197" s="11"/>
      <c r="WTS197" s="8"/>
      <c r="WTT197" s="9"/>
      <c r="WTY197" s="11"/>
      <c r="WTZ197" s="8"/>
      <c r="WUA197" s="9"/>
      <c r="WUF197" s="11"/>
      <c r="WUG197" s="8"/>
      <c r="WUH197" s="9"/>
      <c r="WUM197" s="11"/>
      <c r="WUN197" s="8"/>
      <c r="WUO197" s="9"/>
      <c r="WUT197" s="11"/>
      <c r="WUU197" s="8"/>
      <c r="WUV197" s="9"/>
      <c r="WVA197" s="11"/>
      <c r="WVB197" s="8"/>
      <c r="WVC197" s="9"/>
      <c r="WVH197" s="11"/>
      <c r="WVI197" s="8"/>
      <c r="WVJ197" s="9"/>
      <c r="WVO197" s="11"/>
      <c r="WVP197" s="8"/>
      <c r="WVQ197" s="9"/>
      <c r="WVV197" s="11"/>
      <c r="WVW197" s="8"/>
      <c r="WVX197" s="9"/>
      <c r="WWC197" s="11"/>
      <c r="WWD197" s="8"/>
      <c r="WWE197" s="9"/>
      <c r="WWJ197" s="11"/>
      <c r="WWK197" s="8"/>
      <c r="WWL197" s="9"/>
      <c r="WWQ197" s="11"/>
      <c r="WWR197" s="8"/>
      <c r="WWS197" s="9"/>
      <c r="WWX197" s="11"/>
      <c r="WWY197" s="8"/>
      <c r="WWZ197" s="9"/>
      <c r="WXE197" s="11"/>
      <c r="WXF197" s="8"/>
      <c r="WXG197" s="9"/>
      <c r="WXL197" s="11"/>
      <c r="WXM197" s="8"/>
      <c r="WXN197" s="9"/>
      <c r="WXS197" s="11"/>
      <c r="WXT197" s="8"/>
      <c r="WXU197" s="9"/>
      <c r="WXZ197" s="11"/>
      <c r="WYA197" s="8"/>
      <c r="WYB197" s="9"/>
      <c r="WYG197" s="11"/>
      <c r="WYH197" s="8"/>
      <c r="WYI197" s="9"/>
      <c r="WYN197" s="11"/>
      <c r="WYO197" s="8"/>
      <c r="WYP197" s="9"/>
      <c r="WYU197" s="11"/>
      <c r="WYV197" s="8"/>
      <c r="WYW197" s="9"/>
      <c r="WZB197" s="11"/>
      <c r="WZC197" s="8"/>
      <c r="WZD197" s="9"/>
      <c r="WZI197" s="11"/>
      <c r="WZJ197" s="8"/>
      <c r="WZK197" s="9"/>
      <c r="WZP197" s="11"/>
      <c r="WZQ197" s="8"/>
      <c r="WZR197" s="9"/>
      <c r="WZW197" s="11"/>
      <c r="WZX197" s="8"/>
      <c r="WZY197" s="9"/>
      <c r="XAD197" s="11"/>
      <c r="XAE197" s="8"/>
      <c r="XAF197" s="9"/>
      <c r="XAK197" s="11"/>
      <c r="XAL197" s="8"/>
      <c r="XAM197" s="9"/>
      <c r="XAR197" s="11"/>
      <c r="XAS197" s="8"/>
      <c r="XAT197" s="9"/>
      <c r="XAY197" s="11"/>
      <c r="XAZ197" s="8"/>
      <c r="XBA197" s="9"/>
      <c r="XBF197" s="11"/>
      <c r="XBG197" s="8"/>
      <c r="XBH197" s="9"/>
      <c r="XBM197" s="11"/>
      <c r="XBN197" s="8"/>
      <c r="XBO197" s="9"/>
      <c r="XBT197" s="11"/>
      <c r="XBU197" s="8"/>
      <c r="XBV197" s="9"/>
      <c r="XCA197" s="11"/>
      <c r="XCB197" s="8"/>
      <c r="XCC197" s="9"/>
      <c r="XCH197" s="11"/>
      <c r="XCI197" s="8"/>
      <c r="XCJ197" s="9"/>
      <c r="XCO197" s="11"/>
      <c r="XCP197" s="8"/>
      <c r="XCQ197" s="9"/>
      <c r="XCV197" s="11"/>
      <c r="XCW197" s="8"/>
      <c r="XCX197" s="9"/>
      <c r="XDC197" s="11"/>
      <c r="XDD197" s="8"/>
      <c r="XDE197" s="9"/>
      <c r="XDJ197" s="11"/>
      <c r="XDK197" s="8"/>
      <c r="XDL197" s="9"/>
      <c r="XDQ197" s="11"/>
      <c r="XDR197" s="8"/>
      <c r="XDS197" s="9"/>
      <c r="XDX197" s="11"/>
      <c r="XDY197" s="8"/>
      <c r="XDZ197" s="9"/>
      <c r="XEE197" s="11"/>
      <c r="XEF197" s="8"/>
      <c r="XEG197" s="9"/>
      <c r="XEL197" s="11"/>
      <c r="XEM197" s="8"/>
      <c r="XEN197" s="9"/>
      <c r="XES197" s="11"/>
      <c r="XET197" s="8"/>
      <c r="XEU197" s="9"/>
      <c r="XEZ197" s="11"/>
      <c r="XFA197" s="8"/>
      <c r="XFB197" s="9"/>
    </row>
    <row r="198" spans="1:1024 1029:2046 2051:3068 3073:5119 5124:6141 6146:8192 8197:9214 9219:10236 10241:12287 12292:13309 13314:15360 15365:16382" s="12" customFormat="1" ht="31.5" x14ac:dyDescent="0.3">
      <c r="A198" s="29" t="s">
        <v>218</v>
      </c>
      <c r="B198" s="9" t="s">
        <v>144</v>
      </c>
      <c r="C198" s="12" t="s">
        <v>54</v>
      </c>
      <c r="D198" s="12">
        <v>80</v>
      </c>
      <c r="F198" s="25"/>
      <c r="G198" s="11"/>
      <c r="H198" s="8"/>
      <c r="I198" s="9"/>
      <c r="N198" s="11"/>
      <c r="O198" s="8"/>
      <c r="P198" s="9"/>
      <c r="U198" s="11"/>
      <c r="V198" s="8"/>
      <c r="W198" s="9"/>
      <c r="AB198" s="11"/>
      <c r="AC198" s="8"/>
      <c r="AD198" s="9"/>
      <c r="AI198" s="11"/>
      <c r="AJ198" s="8"/>
      <c r="AK198" s="9"/>
      <c r="AP198" s="11"/>
      <c r="AQ198" s="8"/>
      <c r="AR198" s="9"/>
      <c r="AW198" s="11"/>
      <c r="AX198" s="8"/>
      <c r="AY198" s="9"/>
      <c r="BD198" s="11"/>
      <c r="BE198" s="8"/>
      <c r="BF198" s="9"/>
      <c r="BK198" s="11"/>
      <c r="BL198" s="8"/>
      <c r="BM198" s="9"/>
      <c r="BR198" s="11"/>
      <c r="BS198" s="8"/>
      <c r="BT198" s="9"/>
      <c r="BY198" s="11"/>
      <c r="BZ198" s="8"/>
      <c r="CA198" s="9"/>
      <c r="CF198" s="11"/>
      <c r="CG198" s="8"/>
      <c r="CH198" s="9"/>
      <c r="CM198" s="11"/>
      <c r="CN198" s="8"/>
      <c r="CO198" s="9"/>
      <c r="CT198" s="11"/>
      <c r="CU198" s="8"/>
      <c r="CV198" s="9"/>
      <c r="DA198" s="11"/>
      <c r="DB198" s="8"/>
      <c r="DC198" s="9"/>
      <c r="DH198" s="11"/>
      <c r="DI198" s="8"/>
      <c r="DJ198" s="9"/>
      <c r="DO198" s="11"/>
      <c r="DP198" s="8"/>
      <c r="DQ198" s="9"/>
      <c r="DV198" s="11"/>
      <c r="DW198" s="8"/>
      <c r="DX198" s="9"/>
      <c r="EC198" s="11"/>
      <c r="ED198" s="8"/>
      <c r="EE198" s="9"/>
      <c r="EJ198" s="11"/>
      <c r="EK198" s="8"/>
      <c r="EL198" s="9"/>
      <c r="EQ198" s="11"/>
      <c r="ER198" s="8"/>
      <c r="ES198" s="9"/>
      <c r="EX198" s="11"/>
      <c r="EY198" s="8"/>
      <c r="EZ198" s="9"/>
      <c r="FE198" s="11"/>
      <c r="FF198" s="8"/>
      <c r="FG198" s="9"/>
      <c r="FL198" s="11"/>
      <c r="FM198" s="8"/>
      <c r="FN198" s="9"/>
      <c r="FS198" s="11"/>
      <c r="FT198" s="8"/>
      <c r="FU198" s="9"/>
      <c r="FZ198" s="11"/>
      <c r="GA198" s="8"/>
      <c r="GB198" s="9"/>
      <c r="GG198" s="11"/>
      <c r="GH198" s="8"/>
      <c r="GI198" s="9"/>
      <c r="GN198" s="11"/>
      <c r="GO198" s="8"/>
      <c r="GP198" s="9"/>
      <c r="GU198" s="11"/>
      <c r="GV198" s="8"/>
      <c r="GW198" s="9"/>
      <c r="HB198" s="11"/>
      <c r="HC198" s="8"/>
      <c r="HD198" s="9"/>
      <c r="HI198" s="11"/>
      <c r="HJ198" s="8"/>
      <c r="HK198" s="9"/>
      <c r="HP198" s="11"/>
      <c r="HQ198" s="8"/>
      <c r="HR198" s="9"/>
      <c r="HW198" s="11"/>
      <c r="HX198" s="8"/>
      <c r="HY198" s="9"/>
      <c r="ID198" s="11"/>
      <c r="IE198" s="8"/>
      <c r="IF198" s="9"/>
      <c r="IK198" s="11"/>
      <c r="IL198" s="8"/>
      <c r="IM198" s="9"/>
      <c r="IR198" s="11"/>
      <c r="IS198" s="8"/>
      <c r="IT198" s="9"/>
      <c r="IY198" s="11"/>
      <c r="IZ198" s="8"/>
      <c r="JA198" s="9"/>
      <c r="JF198" s="11"/>
      <c r="JG198" s="8"/>
      <c r="JH198" s="9"/>
      <c r="JM198" s="11"/>
      <c r="JN198" s="8"/>
      <c r="JO198" s="9"/>
      <c r="JT198" s="11"/>
      <c r="JU198" s="8"/>
      <c r="JV198" s="9"/>
      <c r="KA198" s="11"/>
      <c r="KB198" s="8"/>
      <c r="KC198" s="9"/>
      <c r="KH198" s="11"/>
      <c r="KI198" s="8"/>
      <c r="KJ198" s="9"/>
      <c r="KO198" s="11"/>
      <c r="KP198" s="8"/>
      <c r="KQ198" s="9"/>
      <c r="KV198" s="11"/>
      <c r="KW198" s="8"/>
      <c r="KX198" s="9"/>
      <c r="LC198" s="11"/>
      <c r="LD198" s="8"/>
      <c r="LE198" s="9"/>
      <c r="LJ198" s="11"/>
      <c r="LK198" s="8"/>
      <c r="LL198" s="9"/>
      <c r="LQ198" s="11"/>
      <c r="LR198" s="8"/>
      <c r="LS198" s="9"/>
      <c r="LX198" s="11"/>
      <c r="LY198" s="8"/>
      <c r="LZ198" s="9"/>
      <c r="ME198" s="11"/>
      <c r="MF198" s="8"/>
      <c r="MG198" s="9"/>
      <c r="ML198" s="11"/>
      <c r="MM198" s="8"/>
      <c r="MN198" s="9"/>
      <c r="MS198" s="11"/>
      <c r="MT198" s="8"/>
      <c r="MU198" s="9"/>
      <c r="MZ198" s="11"/>
      <c r="NA198" s="8"/>
      <c r="NB198" s="9"/>
      <c r="NG198" s="11"/>
      <c r="NH198" s="8"/>
      <c r="NI198" s="9"/>
      <c r="NN198" s="11"/>
      <c r="NO198" s="8"/>
      <c r="NP198" s="9"/>
      <c r="NU198" s="11"/>
      <c r="NV198" s="8"/>
      <c r="NW198" s="9"/>
      <c r="OB198" s="11"/>
      <c r="OC198" s="8"/>
      <c r="OD198" s="9"/>
      <c r="OI198" s="11"/>
      <c r="OJ198" s="8"/>
      <c r="OK198" s="9"/>
      <c r="OP198" s="11"/>
      <c r="OQ198" s="8"/>
      <c r="OR198" s="9"/>
      <c r="OW198" s="11"/>
      <c r="OX198" s="8"/>
      <c r="OY198" s="9"/>
      <c r="PD198" s="11"/>
      <c r="PE198" s="8"/>
      <c r="PF198" s="9"/>
      <c r="PK198" s="11"/>
      <c r="PL198" s="8"/>
      <c r="PM198" s="9"/>
      <c r="PR198" s="11"/>
      <c r="PS198" s="8"/>
      <c r="PT198" s="9"/>
      <c r="PY198" s="11"/>
      <c r="PZ198" s="8"/>
      <c r="QA198" s="9"/>
      <c r="QF198" s="11"/>
      <c r="QG198" s="8"/>
      <c r="QH198" s="9"/>
      <c r="QM198" s="11"/>
      <c r="QN198" s="8"/>
      <c r="QO198" s="9"/>
      <c r="QT198" s="11"/>
      <c r="QU198" s="8"/>
      <c r="QV198" s="9"/>
      <c r="RA198" s="11"/>
      <c r="RB198" s="8"/>
      <c r="RC198" s="9"/>
      <c r="RH198" s="11"/>
      <c r="RI198" s="8"/>
      <c r="RJ198" s="9"/>
      <c r="RO198" s="11"/>
      <c r="RP198" s="8"/>
      <c r="RQ198" s="9"/>
      <c r="RV198" s="11"/>
      <c r="RW198" s="8"/>
      <c r="RX198" s="9"/>
      <c r="SC198" s="11"/>
      <c r="SD198" s="8"/>
      <c r="SE198" s="9"/>
      <c r="SJ198" s="11"/>
      <c r="SK198" s="8"/>
      <c r="SL198" s="9"/>
      <c r="SQ198" s="11"/>
      <c r="SR198" s="8"/>
      <c r="SS198" s="9"/>
      <c r="SX198" s="11"/>
      <c r="SY198" s="8"/>
      <c r="SZ198" s="9"/>
      <c r="TE198" s="11"/>
      <c r="TF198" s="8"/>
      <c r="TG198" s="9"/>
      <c r="TL198" s="11"/>
      <c r="TM198" s="8"/>
      <c r="TN198" s="9"/>
      <c r="TS198" s="11"/>
      <c r="TT198" s="8"/>
      <c r="TU198" s="9"/>
      <c r="TZ198" s="11"/>
      <c r="UA198" s="8"/>
      <c r="UB198" s="9"/>
      <c r="UG198" s="11"/>
      <c r="UH198" s="8"/>
      <c r="UI198" s="9"/>
      <c r="UN198" s="11"/>
      <c r="UO198" s="8"/>
      <c r="UP198" s="9"/>
      <c r="UU198" s="11"/>
      <c r="UV198" s="8"/>
      <c r="UW198" s="9"/>
      <c r="VB198" s="11"/>
      <c r="VC198" s="8"/>
      <c r="VD198" s="9"/>
      <c r="VI198" s="11"/>
      <c r="VJ198" s="8"/>
      <c r="VK198" s="9"/>
      <c r="VP198" s="11"/>
      <c r="VQ198" s="8"/>
      <c r="VR198" s="9"/>
      <c r="VW198" s="11"/>
      <c r="VX198" s="8"/>
      <c r="VY198" s="9"/>
      <c r="WD198" s="11"/>
      <c r="WE198" s="8"/>
      <c r="WF198" s="9"/>
      <c r="WK198" s="11"/>
      <c r="WL198" s="8"/>
      <c r="WM198" s="9"/>
      <c r="WR198" s="11"/>
      <c r="WS198" s="8"/>
      <c r="WT198" s="9"/>
      <c r="WY198" s="11"/>
      <c r="WZ198" s="8"/>
      <c r="XA198" s="9"/>
      <c r="XF198" s="11"/>
      <c r="XG198" s="8"/>
      <c r="XH198" s="9"/>
      <c r="XM198" s="11"/>
      <c r="XN198" s="8"/>
      <c r="XO198" s="9"/>
      <c r="XT198" s="11"/>
      <c r="XU198" s="8"/>
      <c r="XV198" s="9"/>
      <c r="YA198" s="11"/>
      <c r="YB198" s="8"/>
      <c r="YC198" s="9"/>
      <c r="YH198" s="11"/>
      <c r="YI198" s="8"/>
      <c r="YJ198" s="9"/>
      <c r="YO198" s="11"/>
      <c r="YP198" s="8"/>
      <c r="YQ198" s="9"/>
      <c r="YV198" s="11"/>
      <c r="YW198" s="8"/>
      <c r="YX198" s="9"/>
      <c r="ZC198" s="11"/>
      <c r="ZD198" s="8"/>
      <c r="ZE198" s="9"/>
      <c r="ZJ198" s="11"/>
      <c r="ZK198" s="8"/>
      <c r="ZL198" s="9"/>
      <c r="ZQ198" s="11"/>
      <c r="ZR198" s="8"/>
      <c r="ZS198" s="9"/>
      <c r="ZX198" s="11"/>
      <c r="ZY198" s="8"/>
      <c r="ZZ198" s="9"/>
      <c r="AAE198" s="11"/>
      <c r="AAF198" s="8"/>
      <c r="AAG198" s="9"/>
      <c r="AAL198" s="11"/>
      <c r="AAM198" s="8"/>
      <c r="AAN198" s="9"/>
      <c r="AAS198" s="11"/>
      <c r="AAT198" s="8"/>
      <c r="AAU198" s="9"/>
      <c r="AAZ198" s="11"/>
      <c r="ABA198" s="8"/>
      <c r="ABB198" s="9"/>
      <c r="ABG198" s="11"/>
      <c r="ABH198" s="8"/>
      <c r="ABI198" s="9"/>
      <c r="ABN198" s="11"/>
      <c r="ABO198" s="8"/>
      <c r="ABP198" s="9"/>
      <c r="ABU198" s="11"/>
      <c r="ABV198" s="8"/>
      <c r="ABW198" s="9"/>
      <c r="ACB198" s="11"/>
      <c r="ACC198" s="8"/>
      <c r="ACD198" s="9"/>
      <c r="ACI198" s="11"/>
      <c r="ACJ198" s="8"/>
      <c r="ACK198" s="9"/>
      <c r="ACP198" s="11"/>
      <c r="ACQ198" s="8"/>
      <c r="ACR198" s="9"/>
      <c r="ACW198" s="11"/>
      <c r="ACX198" s="8"/>
      <c r="ACY198" s="9"/>
      <c r="ADD198" s="11"/>
      <c r="ADE198" s="8"/>
      <c r="ADF198" s="9"/>
      <c r="ADK198" s="11"/>
      <c r="ADL198" s="8"/>
      <c r="ADM198" s="9"/>
      <c r="ADR198" s="11"/>
      <c r="ADS198" s="8"/>
      <c r="ADT198" s="9"/>
      <c r="ADY198" s="11"/>
      <c r="ADZ198" s="8"/>
      <c r="AEA198" s="9"/>
      <c r="AEF198" s="11"/>
      <c r="AEG198" s="8"/>
      <c r="AEH198" s="9"/>
      <c r="AEM198" s="11"/>
      <c r="AEN198" s="8"/>
      <c r="AEO198" s="9"/>
      <c r="AET198" s="11"/>
      <c r="AEU198" s="8"/>
      <c r="AEV198" s="9"/>
      <c r="AFA198" s="11"/>
      <c r="AFB198" s="8"/>
      <c r="AFC198" s="9"/>
      <c r="AFH198" s="11"/>
      <c r="AFI198" s="8"/>
      <c r="AFJ198" s="9"/>
      <c r="AFO198" s="11"/>
      <c r="AFP198" s="8"/>
      <c r="AFQ198" s="9"/>
      <c r="AFV198" s="11"/>
      <c r="AFW198" s="8"/>
      <c r="AFX198" s="9"/>
      <c r="AGC198" s="11"/>
      <c r="AGD198" s="8"/>
      <c r="AGE198" s="9"/>
      <c r="AGJ198" s="11"/>
      <c r="AGK198" s="8"/>
      <c r="AGL198" s="9"/>
      <c r="AGQ198" s="11"/>
      <c r="AGR198" s="8"/>
      <c r="AGS198" s="9"/>
      <c r="AGX198" s="11"/>
      <c r="AGY198" s="8"/>
      <c r="AGZ198" s="9"/>
      <c r="AHE198" s="11"/>
      <c r="AHF198" s="8"/>
      <c r="AHG198" s="9"/>
      <c r="AHL198" s="11"/>
      <c r="AHM198" s="8"/>
      <c r="AHN198" s="9"/>
      <c r="AHS198" s="11"/>
      <c r="AHT198" s="8"/>
      <c r="AHU198" s="9"/>
      <c r="AHZ198" s="11"/>
      <c r="AIA198" s="8"/>
      <c r="AIB198" s="9"/>
      <c r="AIG198" s="11"/>
      <c r="AIH198" s="8"/>
      <c r="AII198" s="9"/>
      <c r="AIN198" s="11"/>
      <c r="AIO198" s="8"/>
      <c r="AIP198" s="9"/>
      <c r="AIU198" s="11"/>
      <c r="AIV198" s="8"/>
      <c r="AIW198" s="9"/>
      <c r="AJB198" s="11"/>
      <c r="AJC198" s="8"/>
      <c r="AJD198" s="9"/>
      <c r="AJI198" s="11"/>
      <c r="AJJ198" s="8"/>
      <c r="AJK198" s="9"/>
      <c r="AJP198" s="11"/>
      <c r="AJQ198" s="8"/>
      <c r="AJR198" s="9"/>
      <c r="AJW198" s="11"/>
      <c r="AJX198" s="8"/>
      <c r="AJY198" s="9"/>
      <c r="AKD198" s="11"/>
      <c r="AKE198" s="8"/>
      <c r="AKF198" s="9"/>
      <c r="AKK198" s="11"/>
      <c r="AKL198" s="8"/>
      <c r="AKM198" s="9"/>
      <c r="AKR198" s="11"/>
      <c r="AKS198" s="8"/>
      <c r="AKT198" s="9"/>
      <c r="AKY198" s="11"/>
      <c r="AKZ198" s="8"/>
      <c r="ALA198" s="9"/>
      <c r="ALF198" s="11"/>
      <c r="ALG198" s="8"/>
      <c r="ALH198" s="9"/>
      <c r="ALM198" s="11"/>
      <c r="ALN198" s="8"/>
      <c r="ALO198" s="9"/>
      <c r="ALT198" s="11"/>
      <c r="ALU198" s="8"/>
      <c r="ALV198" s="9"/>
      <c r="AMA198" s="11"/>
      <c r="AMB198" s="8"/>
      <c r="AMC198" s="9"/>
      <c r="AMH198" s="11"/>
      <c r="AMI198" s="8"/>
      <c r="AMJ198" s="9"/>
      <c r="AMO198" s="11"/>
      <c r="AMP198" s="8"/>
      <c r="AMQ198" s="9"/>
      <c r="AMV198" s="11"/>
      <c r="AMW198" s="8"/>
      <c r="AMX198" s="9"/>
      <c r="ANC198" s="11"/>
      <c r="AND198" s="8"/>
      <c r="ANE198" s="9"/>
      <c r="ANJ198" s="11"/>
      <c r="ANK198" s="8"/>
      <c r="ANL198" s="9"/>
      <c r="ANQ198" s="11"/>
      <c r="ANR198" s="8"/>
      <c r="ANS198" s="9"/>
      <c r="ANX198" s="11"/>
      <c r="ANY198" s="8"/>
      <c r="ANZ198" s="9"/>
      <c r="AOE198" s="11"/>
      <c r="AOF198" s="8"/>
      <c r="AOG198" s="9"/>
      <c r="AOL198" s="11"/>
      <c r="AOM198" s="8"/>
      <c r="AON198" s="9"/>
      <c r="AOS198" s="11"/>
      <c r="AOT198" s="8"/>
      <c r="AOU198" s="9"/>
      <c r="AOZ198" s="11"/>
      <c r="APA198" s="8"/>
      <c r="APB198" s="9"/>
      <c r="APG198" s="11"/>
      <c r="APH198" s="8"/>
      <c r="API198" s="9"/>
      <c r="APN198" s="11"/>
      <c r="APO198" s="8"/>
      <c r="APP198" s="9"/>
      <c r="APU198" s="11"/>
      <c r="APV198" s="8"/>
      <c r="APW198" s="9"/>
      <c r="AQB198" s="11"/>
      <c r="AQC198" s="8"/>
      <c r="AQD198" s="9"/>
      <c r="AQI198" s="11"/>
      <c r="AQJ198" s="8"/>
      <c r="AQK198" s="9"/>
      <c r="AQP198" s="11"/>
      <c r="AQQ198" s="8"/>
      <c r="AQR198" s="9"/>
      <c r="AQW198" s="11"/>
      <c r="AQX198" s="8"/>
      <c r="AQY198" s="9"/>
      <c r="ARD198" s="11"/>
      <c r="ARE198" s="8"/>
      <c r="ARF198" s="9"/>
      <c r="ARK198" s="11"/>
      <c r="ARL198" s="8"/>
      <c r="ARM198" s="9"/>
      <c r="ARR198" s="11"/>
      <c r="ARS198" s="8"/>
      <c r="ART198" s="9"/>
      <c r="ARY198" s="11"/>
      <c r="ARZ198" s="8"/>
      <c r="ASA198" s="9"/>
      <c r="ASF198" s="11"/>
      <c r="ASG198" s="8"/>
      <c r="ASH198" s="9"/>
      <c r="ASM198" s="11"/>
      <c r="ASN198" s="8"/>
      <c r="ASO198" s="9"/>
      <c r="AST198" s="11"/>
      <c r="ASU198" s="8"/>
      <c r="ASV198" s="9"/>
      <c r="ATA198" s="11"/>
      <c r="ATB198" s="8"/>
      <c r="ATC198" s="9"/>
      <c r="ATH198" s="11"/>
      <c r="ATI198" s="8"/>
      <c r="ATJ198" s="9"/>
      <c r="ATO198" s="11"/>
      <c r="ATP198" s="8"/>
      <c r="ATQ198" s="9"/>
      <c r="ATV198" s="11"/>
      <c r="ATW198" s="8"/>
      <c r="ATX198" s="9"/>
      <c r="AUC198" s="11"/>
      <c r="AUD198" s="8"/>
      <c r="AUE198" s="9"/>
      <c r="AUJ198" s="11"/>
      <c r="AUK198" s="8"/>
      <c r="AUL198" s="9"/>
      <c r="AUQ198" s="11"/>
      <c r="AUR198" s="8"/>
      <c r="AUS198" s="9"/>
      <c r="AUX198" s="11"/>
      <c r="AUY198" s="8"/>
      <c r="AUZ198" s="9"/>
      <c r="AVE198" s="11"/>
      <c r="AVF198" s="8"/>
      <c r="AVG198" s="9"/>
      <c r="AVL198" s="11"/>
      <c r="AVM198" s="8"/>
      <c r="AVN198" s="9"/>
      <c r="AVS198" s="11"/>
      <c r="AVT198" s="8"/>
      <c r="AVU198" s="9"/>
      <c r="AVZ198" s="11"/>
      <c r="AWA198" s="8"/>
      <c r="AWB198" s="9"/>
      <c r="AWG198" s="11"/>
      <c r="AWH198" s="8"/>
      <c r="AWI198" s="9"/>
      <c r="AWN198" s="11"/>
      <c r="AWO198" s="8"/>
      <c r="AWP198" s="9"/>
      <c r="AWU198" s="11"/>
      <c r="AWV198" s="8"/>
      <c r="AWW198" s="9"/>
      <c r="AXB198" s="11"/>
      <c r="AXC198" s="8"/>
      <c r="AXD198" s="9"/>
      <c r="AXI198" s="11"/>
      <c r="AXJ198" s="8"/>
      <c r="AXK198" s="9"/>
      <c r="AXP198" s="11"/>
      <c r="AXQ198" s="8"/>
      <c r="AXR198" s="9"/>
      <c r="AXW198" s="11"/>
      <c r="AXX198" s="8"/>
      <c r="AXY198" s="9"/>
      <c r="AYD198" s="11"/>
      <c r="AYE198" s="8"/>
      <c r="AYF198" s="9"/>
      <c r="AYK198" s="11"/>
      <c r="AYL198" s="8"/>
      <c r="AYM198" s="9"/>
      <c r="AYR198" s="11"/>
      <c r="AYS198" s="8"/>
      <c r="AYT198" s="9"/>
      <c r="AYY198" s="11"/>
      <c r="AYZ198" s="8"/>
      <c r="AZA198" s="9"/>
      <c r="AZF198" s="11"/>
      <c r="AZG198" s="8"/>
      <c r="AZH198" s="9"/>
      <c r="AZM198" s="11"/>
      <c r="AZN198" s="8"/>
      <c r="AZO198" s="9"/>
      <c r="AZT198" s="11"/>
      <c r="AZU198" s="8"/>
      <c r="AZV198" s="9"/>
      <c r="BAA198" s="11"/>
      <c r="BAB198" s="8"/>
      <c r="BAC198" s="9"/>
      <c r="BAH198" s="11"/>
      <c r="BAI198" s="8"/>
      <c r="BAJ198" s="9"/>
      <c r="BAO198" s="11"/>
      <c r="BAP198" s="8"/>
      <c r="BAQ198" s="9"/>
      <c r="BAV198" s="11"/>
      <c r="BAW198" s="8"/>
      <c r="BAX198" s="9"/>
      <c r="BBC198" s="11"/>
      <c r="BBD198" s="8"/>
      <c r="BBE198" s="9"/>
      <c r="BBJ198" s="11"/>
      <c r="BBK198" s="8"/>
      <c r="BBL198" s="9"/>
      <c r="BBQ198" s="11"/>
      <c r="BBR198" s="8"/>
      <c r="BBS198" s="9"/>
      <c r="BBX198" s="11"/>
      <c r="BBY198" s="8"/>
      <c r="BBZ198" s="9"/>
      <c r="BCE198" s="11"/>
      <c r="BCF198" s="8"/>
      <c r="BCG198" s="9"/>
      <c r="BCL198" s="11"/>
      <c r="BCM198" s="8"/>
      <c r="BCN198" s="9"/>
      <c r="BCS198" s="11"/>
      <c r="BCT198" s="8"/>
      <c r="BCU198" s="9"/>
      <c r="BCZ198" s="11"/>
      <c r="BDA198" s="8"/>
      <c r="BDB198" s="9"/>
      <c r="BDG198" s="11"/>
      <c r="BDH198" s="8"/>
      <c r="BDI198" s="9"/>
      <c r="BDN198" s="11"/>
      <c r="BDO198" s="8"/>
      <c r="BDP198" s="9"/>
      <c r="BDU198" s="11"/>
      <c r="BDV198" s="8"/>
      <c r="BDW198" s="9"/>
      <c r="BEB198" s="11"/>
      <c r="BEC198" s="8"/>
      <c r="BED198" s="9"/>
      <c r="BEI198" s="11"/>
      <c r="BEJ198" s="8"/>
      <c r="BEK198" s="9"/>
      <c r="BEP198" s="11"/>
      <c r="BEQ198" s="8"/>
      <c r="BER198" s="9"/>
      <c r="BEW198" s="11"/>
      <c r="BEX198" s="8"/>
      <c r="BEY198" s="9"/>
      <c r="BFD198" s="11"/>
      <c r="BFE198" s="8"/>
      <c r="BFF198" s="9"/>
      <c r="BFK198" s="11"/>
      <c r="BFL198" s="8"/>
      <c r="BFM198" s="9"/>
      <c r="BFR198" s="11"/>
      <c r="BFS198" s="8"/>
      <c r="BFT198" s="9"/>
      <c r="BFY198" s="11"/>
      <c r="BFZ198" s="8"/>
      <c r="BGA198" s="9"/>
      <c r="BGF198" s="11"/>
      <c r="BGG198" s="8"/>
      <c r="BGH198" s="9"/>
      <c r="BGM198" s="11"/>
      <c r="BGN198" s="8"/>
      <c r="BGO198" s="9"/>
      <c r="BGT198" s="11"/>
      <c r="BGU198" s="8"/>
      <c r="BGV198" s="9"/>
      <c r="BHA198" s="11"/>
      <c r="BHB198" s="8"/>
      <c r="BHC198" s="9"/>
      <c r="BHH198" s="11"/>
      <c r="BHI198" s="8"/>
      <c r="BHJ198" s="9"/>
      <c r="BHO198" s="11"/>
      <c r="BHP198" s="8"/>
      <c r="BHQ198" s="9"/>
      <c r="BHV198" s="11"/>
      <c r="BHW198" s="8"/>
      <c r="BHX198" s="9"/>
      <c r="BIC198" s="11"/>
      <c r="BID198" s="8"/>
      <c r="BIE198" s="9"/>
      <c r="BIJ198" s="11"/>
      <c r="BIK198" s="8"/>
      <c r="BIL198" s="9"/>
      <c r="BIQ198" s="11"/>
      <c r="BIR198" s="8"/>
      <c r="BIS198" s="9"/>
      <c r="BIX198" s="11"/>
      <c r="BIY198" s="8"/>
      <c r="BIZ198" s="9"/>
      <c r="BJE198" s="11"/>
      <c r="BJF198" s="8"/>
      <c r="BJG198" s="9"/>
      <c r="BJL198" s="11"/>
      <c r="BJM198" s="8"/>
      <c r="BJN198" s="9"/>
      <c r="BJS198" s="11"/>
      <c r="BJT198" s="8"/>
      <c r="BJU198" s="9"/>
      <c r="BJZ198" s="11"/>
      <c r="BKA198" s="8"/>
      <c r="BKB198" s="9"/>
      <c r="BKG198" s="11"/>
      <c r="BKH198" s="8"/>
      <c r="BKI198" s="9"/>
      <c r="BKN198" s="11"/>
      <c r="BKO198" s="8"/>
      <c r="BKP198" s="9"/>
      <c r="BKU198" s="11"/>
      <c r="BKV198" s="8"/>
      <c r="BKW198" s="9"/>
      <c r="BLB198" s="11"/>
      <c r="BLC198" s="8"/>
      <c r="BLD198" s="9"/>
      <c r="BLI198" s="11"/>
      <c r="BLJ198" s="8"/>
      <c r="BLK198" s="9"/>
      <c r="BLP198" s="11"/>
      <c r="BLQ198" s="8"/>
      <c r="BLR198" s="9"/>
      <c r="BLW198" s="11"/>
      <c r="BLX198" s="8"/>
      <c r="BLY198" s="9"/>
      <c r="BMD198" s="11"/>
      <c r="BME198" s="8"/>
      <c r="BMF198" s="9"/>
      <c r="BMK198" s="11"/>
      <c r="BML198" s="8"/>
      <c r="BMM198" s="9"/>
      <c r="BMR198" s="11"/>
      <c r="BMS198" s="8"/>
      <c r="BMT198" s="9"/>
      <c r="BMY198" s="11"/>
      <c r="BMZ198" s="8"/>
      <c r="BNA198" s="9"/>
      <c r="BNF198" s="11"/>
      <c r="BNG198" s="8"/>
      <c r="BNH198" s="9"/>
      <c r="BNM198" s="11"/>
      <c r="BNN198" s="8"/>
      <c r="BNO198" s="9"/>
      <c r="BNT198" s="11"/>
      <c r="BNU198" s="8"/>
      <c r="BNV198" s="9"/>
      <c r="BOA198" s="11"/>
      <c r="BOB198" s="8"/>
      <c r="BOC198" s="9"/>
      <c r="BOH198" s="11"/>
      <c r="BOI198" s="8"/>
      <c r="BOJ198" s="9"/>
      <c r="BOO198" s="11"/>
      <c r="BOP198" s="8"/>
      <c r="BOQ198" s="9"/>
      <c r="BOV198" s="11"/>
      <c r="BOW198" s="8"/>
      <c r="BOX198" s="9"/>
      <c r="BPC198" s="11"/>
      <c r="BPD198" s="8"/>
      <c r="BPE198" s="9"/>
      <c r="BPJ198" s="11"/>
      <c r="BPK198" s="8"/>
      <c r="BPL198" s="9"/>
      <c r="BPQ198" s="11"/>
      <c r="BPR198" s="8"/>
      <c r="BPS198" s="9"/>
      <c r="BPX198" s="11"/>
      <c r="BPY198" s="8"/>
      <c r="BPZ198" s="9"/>
      <c r="BQE198" s="11"/>
      <c r="BQF198" s="8"/>
      <c r="BQG198" s="9"/>
      <c r="BQL198" s="11"/>
      <c r="BQM198" s="8"/>
      <c r="BQN198" s="9"/>
      <c r="BQS198" s="11"/>
      <c r="BQT198" s="8"/>
      <c r="BQU198" s="9"/>
      <c r="BQZ198" s="11"/>
      <c r="BRA198" s="8"/>
      <c r="BRB198" s="9"/>
      <c r="BRG198" s="11"/>
      <c r="BRH198" s="8"/>
      <c r="BRI198" s="9"/>
      <c r="BRN198" s="11"/>
      <c r="BRO198" s="8"/>
      <c r="BRP198" s="9"/>
      <c r="BRU198" s="11"/>
      <c r="BRV198" s="8"/>
      <c r="BRW198" s="9"/>
      <c r="BSB198" s="11"/>
      <c r="BSC198" s="8"/>
      <c r="BSD198" s="9"/>
      <c r="BSI198" s="11"/>
      <c r="BSJ198" s="8"/>
      <c r="BSK198" s="9"/>
      <c r="BSP198" s="11"/>
      <c r="BSQ198" s="8"/>
      <c r="BSR198" s="9"/>
      <c r="BSW198" s="11"/>
      <c r="BSX198" s="8"/>
      <c r="BSY198" s="9"/>
      <c r="BTD198" s="11"/>
      <c r="BTE198" s="8"/>
      <c r="BTF198" s="9"/>
      <c r="BTK198" s="11"/>
      <c r="BTL198" s="8"/>
      <c r="BTM198" s="9"/>
      <c r="BTR198" s="11"/>
      <c r="BTS198" s="8"/>
      <c r="BTT198" s="9"/>
      <c r="BTY198" s="11"/>
      <c r="BTZ198" s="8"/>
      <c r="BUA198" s="9"/>
      <c r="BUF198" s="11"/>
      <c r="BUG198" s="8"/>
      <c r="BUH198" s="9"/>
      <c r="BUM198" s="11"/>
      <c r="BUN198" s="8"/>
      <c r="BUO198" s="9"/>
      <c r="BUT198" s="11"/>
      <c r="BUU198" s="8"/>
      <c r="BUV198" s="9"/>
      <c r="BVA198" s="11"/>
      <c r="BVB198" s="8"/>
      <c r="BVC198" s="9"/>
      <c r="BVH198" s="11"/>
      <c r="BVI198" s="8"/>
      <c r="BVJ198" s="9"/>
      <c r="BVO198" s="11"/>
      <c r="BVP198" s="8"/>
      <c r="BVQ198" s="9"/>
      <c r="BVV198" s="11"/>
      <c r="BVW198" s="8"/>
      <c r="BVX198" s="9"/>
      <c r="BWC198" s="11"/>
      <c r="BWD198" s="8"/>
      <c r="BWE198" s="9"/>
      <c r="BWJ198" s="11"/>
      <c r="BWK198" s="8"/>
      <c r="BWL198" s="9"/>
      <c r="BWQ198" s="11"/>
      <c r="BWR198" s="8"/>
      <c r="BWS198" s="9"/>
      <c r="BWX198" s="11"/>
      <c r="BWY198" s="8"/>
      <c r="BWZ198" s="9"/>
      <c r="BXE198" s="11"/>
      <c r="BXF198" s="8"/>
      <c r="BXG198" s="9"/>
      <c r="BXL198" s="11"/>
      <c r="BXM198" s="8"/>
      <c r="BXN198" s="9"/>
      <c r="BXS198" s="11"/>
      <c r="BXT198" s="8"/>
      <c r="BXU198" s="9"/>
      <c r="BXZ198" s="11"/>
      <c r="BYA198" s="8"/>
      <c r="BYB198" s="9"/>
      <c r="BYG198" s="11"/>
      <c r="BYH198" s="8"/>
      <c r="BYI198" s="9"/>
      <c r="BYN198" s="11"/>
      <c r="BYO198" s="8"/>
      <c r="BYP198" s="9"/>
      <c r="BYU198" s="11"/>
      <c r="BYV198" s="8"/>
      <c r="BYW198" s="9"/>
      <c r="BZB198" s="11"/>
      <c r="BZC198" s="8"/>
      <c r="BZD198" s="9"/>
      <c r="BZI198" s="11"/>
      <c r="BZJ198" s="8"/>
      <c r="BZK198" s="9"/>
      <c r="BZP198" s="11"/>
      <c r="BZQ198" s="8"/>
      <c r="BZR198" s="9"/>
      <c r="BZW198" s="11"/>
      <c r="BZX198" s="8"/>
      <c r="BZY198" s="9"/>
      <c r="CAD198" s="11"/>
      <c r="CAE198" s="8"/>
      <c r="CAF198" s="9"/>
      <c r="CAK198" s="11"/>
      <c r="CAL198" s="8"/>
      <c r="CAM198" s="9"/>
      <c r="CAR198" s="11"/>
      <c r="CAS198" s="8"/>
      <c r="CAT198" s="9"/>
      <c r="CAY198" s="11"/>
      <c r="CAZ198" s="8"/>
      <c r="CBA198" s="9"/>
      <c r="CBF198" s="11"/>
      <c r="CBG198" s="8"/>
      <c r="CBH198" s="9"/>
      <c r="CBM198" s="11"/>
      <c r="CBN198" s="8"/>
      <c r="CBO198" s="9"/>
      <c r="CBT198" s="11"/>
      <c r="CBU198" s="8"/>
      <c r="CBV198" s="9"/>
      <c r="CCA198" s="11"/>
      <c r="CCB198" s="8"/>
      <c r="CCC198" s="9"/>
      <c r="CCH198" s="11"/>
      <c r="CCI198" s="8"/>
      <c r="CCJ198" s="9"/>
      <c r="CCO198" s="11"/>
      <c r="CCP198" s="8"/>
      <c r="CCQ198" s="9"/>
      <c r="CCV198" s="11"/>
      <c r="CCW198" s="8"/>
      <c r="CCX198" s="9"/>
      <c r="CDC198" s="11"/>
      <c r="CDD198" s="8"/>
      <c r="CDE198" s="9"/>
      <c r="CDJ198" s="11"/>
      <c r="CDK198" s="8"/>
      <c r="CDL198" s="9"/>
      <c r="CDQ198" s="11"/>
      <c r="CDR198" s="8"/>
      <c r="CDS198" s="9"/>
      <c r="CDX198" s="11"/>
      <c r="CDY198" s="8"/>
      <c r="CDZ198" s="9"/>
      <c r="CEE198" s="11"/>
      <c r="CEF198" s="8"/>
      <c r="CEG198" s="9"/>
      <c r="CEL198" s="11"/>
      <c r="CEM198" s="8"/>
      <c r="CEN198" s="9"/>
      <c r="CES198" s="11"/>
      <c r="CET198" s="8"/>
      <c r="CEU198" s="9"/>
      <c r="CEZ198" s="11"/>
      <c r="CFA198" s="8"/>
      <c r="CFB198" s="9"/>
      <c r="CFG198" s="11"/>
      <c r="CFH198" s="8"/>
      <c r="CFI198" s="9"/>
      <c r="CFN198" s="11"/>
      <c r="CFO198" s="8"/>
      <c r="CFP198" s="9"/>
      <c r="CFU198" s="11"/>
      <c r="CFV198" s="8"/>
      <c r="CFW198" s="9"/>
      <c r="CGB198" s="11"/>
      <c r="CGC198" s="8"/>
      <c r="CGD198" s="9"/>
      <c r="CGI198" s="11"/>
      <c r="CGJ198" s="8"/>
      <c r="CGK198" s="9"/>
      <c r="CGP198" s="11"/>
      <c r="CGQ198" s="8"/>
      <c r="CGR198" s="9"/>
      <c r="CGW198" s="11"/>
      <c r="CGX198" s="8"/>
      <c r="CGY198" s="9"/>
      <c r="CHD198" s="11"/>
      <c r="CHE198" s="8"/>
      <c r="CHF198" s="9"/>
      <c r="CHK198" s="11"/>
      <c r="CHL198" s="8"/>
      <c r="CHM198" s="9"/>
      <c r="CHR198" s="11"/>
      <c r="CHS198" s="8"/>
      <c r="CHT198" s="9"/>
      <c r="CHY198" s="11"/>
      <c r="CHZ198" s="8"/>
      <c r="CIA198" s="9"/>
      <c r="CIF198" s="11"/>
      <c r="CIG198" s="8"/>
      <c r="CIH198" s="9"/>
      <c r="CIM198" s="11"/>
      <c r="CIN198" s="8"/>
      <c r="CIO198" s="9"/>
      <c r="CIT198" s="11"/>
      <c r="CIU198" s="8"/>
      <c r="CIV198" s="9"/>
      <c r="CJA198" s="11"/>
      <c r="CJB198" s="8"/>
      <c r="CJC198" s="9"/>
      <c r="CJH198" s="11"/>
      <c r="CJI198" s="8"/>
      <c r="CJJ198" s="9"/>
      <c r="CJO198" s="11"/>
      <c r="CJP198" s="8"/>
      <c r="CJQ198" s="9"/>
      <c r="CJV198" s="11"/>
      <c r="CJW198" s="8"/>
      <c r="CJX198" s="9"/>
      <c r="CKC198" s="11"/>
      <c r="CKD198" s="8"/>
      <c r="CKE198" s="9"/>
      <c r="CKJ198" s="11"/>
      <c r="CKK198" s="8"/>
      <c r="CKL198" s="9"/>
      <c r="CKQ198" s="11"/>
      <c r="CKR198" s="8"/>
      <c r="CKS198" s="9"/>
      <c r="CKX198" s="11"/>
      <c r="CKY198" s="8"/>
      <c r="CKZ198" s="9"/>
      <c r="CLE198" s="11"/>
      <c r="CLF198" s="8"/>
      <c r="CLG198" s="9"/>
      <c r="CLL198" s="11"/>
      <c r="CLM198" s="8"/>
      <c r="CLN198" s="9"/>
      <c r="CLS198" s="11"/>
      <c r="CLT198" s="8"/>
      <c r="CLU198" s="9"/>
      <c r="CLZ198" s="11"/>
      <c r="CMA198" s="8"/>
      <c r="CMB198" s="9"/>
      <c r="CMG198" s="11"/>
      <c r="CMH198" s="8"/>
      <c r="CMI198" s="9"/>
      <c r="CMN198" s="11"/>
      <c r="CMO198" s="8"/>
      <c r="CMP198" s="9"/>
      <c r="CMU198" s="11"/>
      <c r="CMV198" s="8"/>
      <c r="CMW198" s="9"/>
      <c r="CNB198" s="11"/>
      <c r="CNC198" s="8"/>
      <c r="CND198" s="9"/>
      <c r="CNI198" s="11"/>
      <c r="CNJ198" s="8"/>
      <c r="CNK198" s="9"/>
      <c r="CNP198" s="11"/>
      <c r="CNQ198" s="8"/>
      <c r="CNR198" s="9"/>
      <c r="CNW198" s="11"/>
      <c r="CNX198" s="8"/>
      <c r="CNY198" s="9"/>
      <c r="COD198" s="11"/>
      <c r="COE198" s="8"/>
      <c r="COF198" s="9"/>
      <c r="COK198" s="11"/>
      <c r="COL198" s="8"/>
      <c r="COM198" s="9"/>
      <c r="COR198" s="11"/>
      <c r="COS198" s="8"/>
      <c r="COT198" s="9"/>
      <c r="COY198" s="11"/>
      <c r="COZ198" s="8"/>
      <c r="CPA198" s="9"/>
      <c r="CPF198" s="11"/>
      <c r="CPG198" s="8"/>
      <c r="CPH198" s="9"/>
      <c r="CPM198" s="11"/>
      <c r="CPN198" s="8"/>
      <c r="CPO198" s="9"/>
      <c r="CPT198" s="11"/>
      <c r="CPU198" s="8"/>
      <c r="CPV198" s="9"/>
      <c r="CQA198" s="11"/>
      <c r="CQB198" s="8"/>
      <c r="CQC198" s="9"/>
      <c r="CQH198" s="11"/>
      <c r="CQI198" s="8"/>
      <c r="CQJ198" s="9"/>
      <c r="CQO198" s="11"/>
      <c r="CQP198" s="8"/>
      <c r="CQQ198" s="9"/>
      <c r="CQV198" s="11"/>
      <c r="CQW198" s="8"/>
      <c r="CQX198" s="9"/>
      <c r="CRC198" s="11"/>
      <c r="CRD198" s="8"/>
      <c r="CRE198" s="9"/>
      <c r="CRJ198" s="11"/>
      <c r="CRK198" s="8"/>
      <c r="CRL198" s="9"/>
      <c r="CRQ198" s="11"/>
      <c r="CRR198" s="8"/>
      <c r="CRS198" s="9"/>
      <c r="CRX198" s="11"/>
      <c r="CRY198" s="8"/>
      <c r="CRZ198" s="9"/>
      <c r="CSE198" s="11"/>
      <c r="CSF198" s="8"/>
      <c r="CSG198" s="9"/>
      <c r="CSL198" s="11"/>
      <c r="CSM198" s="8"/>
      <c r="CSN198" s="9"/>
      <c r="CSS198" s="11"/>
      <c r="CST198" s="8"/>
      <c r="CSU198" s="9"/>
      <c r="CSZ198" s="11"/>
      <c r="CTA198" s="8"/>
      <c r="CTB198" s="9"/>
      <c r="CTG198" s="11"/>
      <c r="CTH198" s="8"/>
      <c r="CTI198" s="9"/>
      <c r="CTN198" s="11"/>
      <c r="CTO198" s="8"/>
      <c r="CTP198" s="9"/>
      <c r="CTU198" s="11"/>
      <c r="CTV198" s="8"/>
      <c r="CTW198" s="9"/>
      <c r="CUB198" s="11"/>
      <c r="CUC198" s="8"/>
      <c r="CUD198" s="9"/>
      <c r="CUI198" s="11"/>
      <c r="CUJ198" s="8"/>
      <c r="CUK198" s="9"/>
      <c r="CUP198" s="11"/>
      <c r="CUQ198" s="8"/>
      <c r="CUR198" s="9"/>
      <c r="CUW198" s="11"/>
      <c r="CUX198" s="8"/>
      <c r="CUY198" s="9"/>
      <c r="CVD198" s="11"/>
      <c r="CVE198" s="8"/>
      <c r="CVF198" s="9"/>
      <c r="CVK198" s="11"/>
      <c r="CVL198" s="8"/>
      <c r="CVM198" s="9"/>
      <c r="CVR198" s="11"/>
      <c r="CVS198" s="8"/>
      <c r="CVT198" s="9"/>
      <c r="CVY198" s="11"/>
      <c r="CVZ198" s="8"/>
      <c r="CWA198" s="9"/>
      <c r="CWF198" s="11"/>
      <c r="CWG198" s="8"/>
      <c r="CWH198" s="9"/>
      <c r="CWM198" s="11"/>
      <c r="CWN198" s="8"/>
      <c r="CWO198" s="9"/>
      <c r="CWT198" s="11"/>
      <c r="CWU198" s="8"/>
      <c r="CWV198" s="9"/>
      <c r="CXA198" s="11"/>
      <c r="CXB198" s="8"/>
      <c r="CXC198" s="9"/>
      <c r="CXH198" s="11"/>
      <c r="CXI198" s="8"/>
      <c r="CXJ198" s="9"/>
      <c r="CXO198" s="11"/>
      <c r="CXP198" s="8"/>
      <c r="CXQ198" s="9"/>
      <c r="CXV198" s="11"/>
      <c r="CXW198" s="8"/>
      <c r="CXX198" s="9"/>
      <c r="CYC198" s="11"/>
      <c r="CYD198" s="8"/>
      <c r="CYE198" s="9"/>
      <c r="CYJ198" s="11"/>
      <c r="CYK198" s="8"/>
      <c r="CYL198" s="9"/>
      <c r="CYQ198" s="11"/>
      <c r="CYR198" s="8"/>
      <c r="CYS198" s="9"/>
      <c r="CYX198" s="11"/>
      <c r="CYY198" s="8"/>
      <c r="CYZ198" s="9"/>
      <c r="CZE198" s="11"/>
      <c r="CZF198" s="8"/>
      <c r="CZG198" s="9"/>
      <c r="CZL198" s="11"/>
      <c r="CZM198" s="8"/>
      <c r="CZN198" s="9"/>
      <c r="CZS198" s="11"/>
      <c r="CZT198" s="8"/>
      <c r="CZU198" s="9"/>
      <c r="CZZ198" s="11"/>
      <c r="DAA198" s="8"/>
      <c r="DAB198" s="9"/>
      <c r="DAG198" s="11"/>
      <c r="DAH198" s="8"/>
      <c r="DAI198" s="9"/>
      <c r="DAN198" s="11"/>
      <c r="DAO198" s="8"/>
      <c r="DAP198" s="9"/>
      <c r="DAU198" s="11"/>
      <c r="DAV198" s="8"/>
      <c r="DAW198" s="9"/>
      <c r="DBB198" s="11"/>
      <c r="DBC198" s="8"/>
      <c r="DBD198" s="9"/>
      <c r="DBI198" s="11"/>
      <c r="DBJ198" s="8"/>
      <c r="DBK198" s="9"/>
      <c r="DBP198" s="11"/>
      <c r="DBQ198" s="8"/>
      <c r="DBR198" s="9"/>
      <c r="DBW198" s="11"/>
      <c r="DBX198" s="8"/>
      <c r="DBY198" s="9"/>
      <c r="DCD198" s="11"/>
      <c r="DCE198" s="8"/>
      <c r="DCF198" s="9"/>
      <c r="DCK198" s="11"/>
      <c r="DCL198" s="8"/>
      <c r="DCM198" s="9"/>
      <c r="DCR198" s="11"/>
      <c r="DCS198" s="8"/>
      <c r="DCT198" s="9"/>
      <c r="DCY198" s="11"/>
      <c r="DCZ198" s="8"/>
      <c r="DDA198" s="9"/>
      <c r="DDF198" s="11"/>
      <c r="DDG198" s="8"/>
      <c r="DDH198" s="9"/>
      <c r="DDM198" s="11"/>
      <c r="DDN198" s="8"/>
      <c r="DDO198" s="9"/>
      <c r="DDT198" s="11"/>
      <c r="DDU198" s="8"/>
      <c r="DDV198" s="9"/>
      <c r="DEA198" s="11"/>
      <c r="DEB198" s="8"/>
      <c r="DEC198" s="9"/>
      <c r="DEH198" s="11"/>
      <c r="DEI198" s="8"/>
      <c r="DEJ198" s="9"/>
      <c r="DEO198" s="11"/>
      <c r="DEP198" s="8"/>
      <c r="DEQ198" s="9"/>
      <c r="DEV198" s="11"/>
      <c r="DEW198" s="8"/>
      <c r="DEX198" s="9"/>
      <c r="DFC198" s="11"/>
      <c r="DFD198" s="8"/>
      <c r="DFE198" s="9"/>
      <c r="DFJ198" s="11"/>
      <c r="DFK198" s="8"/>
      <c r="DFL198" s="9"/>
      <c r="DFQ198" s="11"/>
      <c r="DFR198" s="8"/>
      <c r="DFS198" s="9"/>
      <c r="DFX198" s="11"/>
      <c r="DFY198" s="8"/>
      <c r="DFZ198" s="9"/>
      <c r="DGE198" s="11"/>
      <c r="DGF198" s="8"/>
      <c r="DGG198" s="9"/>
      <c r="DGL198" s="11"/>
      <c r="DGM198" s="8"/>
      <c r="DGN198" s="9"/>
      <c r="DGS198" s="11"/>
      <c r="DGT198" s="8"/>
      <c r="DGU198" s="9"/>
      <c r="DGZ198" s="11"/>
      <c r="DHA198" s="8"/>
      <c r="DHB198" s="9"/>
      <c r="DHG198" s="11"/>
      <c r="DHH198" s="8"/>
      <c r="DHI198" s="9"/>
      <c r="DHN198" s="11"/>
      <c r="DHO198" s="8"/>
      <c r="DHP198" s="9"/>
      <c r="DHU198" s="11"/>
      <c r="DHV198" s="8"/>
      <c r="DHW198" s="9"/>
      <c r="DIB198" s="11"/>
      <c r="DIC198" s="8"/>
      <c r="DID198" s="9"/>
      <c r="DII198" s="11"/>
      <c r="DIJ198" s="8"/>
      <c r="DIK198" s="9"/>
      <c r="DIP198" s="11"/>
      <c r="DIQ198" s="8"/>
      <c r="DIR198" s="9"/>
      <c r="DIW198" s="11"/>
      <c r="DIX198" s="8"/>
      <c r="DIY198" s="9"/>
      <c r="DJD198" s="11"/>
      <c r="DJE198" s="8"/>
      <c r="DJF198" s="9"/>
      <c r="DJK198" s="11"/>
      <c r="DJL198" s="8"/>
      <c r="DJM198" s="9"/>
      <c r="DJR198" s="11"/>
      <c r="DJS198" s="8"/>
      <c r="DJT198" s="9"/>
      <c r="DJY198" s="11"/>
      <c r="DJZ198" s="8"/>
      <c r="DKA198" s="9"/>
      <c r="DKF198" s="11"/>
      <c r="DKG198" s="8"/>
      <c r="DKH198" s="9"/>
      <c r="DKM198" s="11"/>
      <c r="DKN198" s="8"/>
      <c r="DKO198" s="9"/>
      <c r="DKT198" s="11"/>
      <c r="DKU198" s="8"/>
      <c r="DKV198" s="9"/>
      <c r="DLA198" s="11"/>
      <c r="DLB198" s="8"/>
      <c r="DLC198" s="9"/>
      <c r="DLH198" s="11"/>
      <c r="DLI198" s="8"/>
      <c r="DLJ198" s="9"/>
      <c r="DLO198" s="11"/>
      <c r="DLP198" s="8"/>
      <c r="DLQ198" s="9"/>
      <c r="DLV198" s="11"/>
      <c r="DLW198" s="8"/>
      <c r="DLX198" s="9"/>
      <c r="DMC198" s="11"/>
      <c r="DMD198" s="8"/>
      <c r="DME198" s="9"/>
      <c r="DMJ198" s="11"/>
      <c r="DMK198" s="8"/>
      <c r="DML198" s="9"/>
      <c r="DMQ198" s="11"/>
      <c r="DMR198" s="8"/>
      <c r="DMS198" s="9"/>
      <c r="DMX198" s="11"/>
      <c r="DMY198" s="8"/>
      <c r="DMZ198" s="9"/>
      <c r="DNE198" s="11"/>
      <c r="DNF198" s="8"/>
      <c r="DNG198" s="9"/>
      <c r="DNL198" s="11"/>
      <c r="DNM198" s="8"/>
      <c r="DNN198" s="9"/>
      <c r="DNS198" s="11"/>
      <c r="DNT198" s="8"/>
      <c r="DNU198" s="9"/>
      <c r="DNZ198" s="11"/>
      <c r="DOA198" s="8"/>
      <c r="DOB198" s="9"/>
      <c r="DOG198" s="11"/>
      <c r="DOH198" s="8"/>
      <c r="DOI198" s="9"/>
      <c r="DON198" s="11"/>
      <c r="DOO198" s="8"/>
      <c r="DOP198" s="9"/>
      <c r="DOU198" s="11"/>
      <c r="DOV198" s="8"/>
      <c r="DOW198" s="9"/>
      <c r="DPB198" s="11"/>
      <c r="DPC198" s="8"/>
      <c r="DPD198" s="9"/>
      <c r="DPI198" s="11"/>
      <c r="DPJ198" s="8"/>
      <c r="DPK198" s="9"/>
      <c r="DPP198" s="11"/>
      <c r="DPQ198" s="8"/>
      <c r="DPR198" s="9"/>
      <c r="DPW198" s="11"/>
      <c r="DPX198" s="8"/>
      <c r="DPY198" s="9"/>
      <c r="DQD198" s="11"/>
      <c r="DQE198" s="8"/>
      <c r="DQF198" s="9"/>
      <c r="DQK198" s="11"/>
      <c r="DQL198" s="8"/>
      <c r="DQM198" s="9"/>
      <c r="DQR198" s="11"/>
      <c r="DQS198" s="8"/>
      <c r="DQT198" s="9"/>
      <c r="DQY198" s="11"/>
      <c r="DQZ198" s="8"/>
      <c r="DRA198" s="9"/>
      <c r="DRF198" s="11"/>
      <c r="DRG198" s="8"/>
      <c r="DRH198" s="9"/>
      <c r="DRM198" s="11"/>
      <c r="DRN198" s="8"/>
      <c r="DRO198" s="9"/>
      <c r="DRT198" s="11"/>
      <c r="DRU198" s="8"/>
      <c r="DRV198" s="9"/>
      <c r="DSA198" s="11"/>
      <c r="DSB198" s="8"/>
      <c r="DSC198" s="9"/>
      <c r="DSH198" s="11"/>
      <c r="DSI198" s="8"/>
      <c r="DSJ198" s="9"/>
      <c r="DSO198" s="11"/>
      <c r="DSP198" s="8"/>
      <c r="DSQ198" s="9"/>
      <c r="DSV198" s="11"/>
      <c r="DSW198" s="8"/>
      <c r="DSX198" s="9"/>
      <c r="DTC198" s="11"/>
      <c r="DTD198" s="8"/>
      <c r="DTE198" s="9"/>
      <c r="DTJ198" s="11"/>
      <c r="DTK198" s="8"/>
      <c r="DTL198" s="9"/>
      <c r="DTQ198" s="11"/>
      <c r="DTR198" s="8"/>
      <c r="DTS198" s="9"/>
      <c r="DTX198" s="11"/>
      <c r="DTY198" s="8"/>
      <c r="DTZ198" s="9"/>
      <c r="DUE198" s="11"/>
      <c r="DUF198" s="8"/>
      <c r="DUG198" s="9"/>
      <c r="DUL198" s="11"/>
      <c r="DUM198" s="8"/>
      <c r="DUN198" s="9"/>
      <c r="DUS198" s="11"/>
      <c r="DUT198" s="8"/>
      <c r="DUU198" s="9"/>
      <c r="DUZ198" s="11"/>
      <c r="DVA198" s="8"/>
      <c r="DVB198" s="9"/>
      <c r="DVG198" s="11"/>
      <c r="DVH198" s="8"/>
      <c r="DVI198" s="9"/>
      <c r="DVN198" s="11"/>
      <c r="DVO198" s="8"/>
      <c r="DVP198" s="9"/>
      <c r="DVU198" s="11"/>
      <c r="DVV198" s="8"/>
      <c r="DVW198" s="9"/>
      <c r="DWB198" s="11"/>
      <c r="DWC198" s="8"/>
      <c r="DWD198" s="9"/>
      <c r="DWI198" s="11"/>
      <c r="DWJ198" s="8"/>
      <c r="DWK198" s="9"/>
      <c r="DWP198" s="11"/>
      <c r="DWQ198" s="8"/>
      <c r="DWR198" s="9"/>
      <c r="DWW198" s="11"/>
      <c r="DWX198" s="8"/>
      <c r="DWY198" s="9"/>
      <c r="DXD198" s="11"/>
      <c r="DXE198" s="8"/>
      <c r="DXF198" s="9"/>
      <c r="DXK198" s="11"/>
      <c r="DXL198" s="8"/>
      <c r="DXM198" s="9"/>
      <c r="DXR198" s="11"/>
      <c r="DXS198" s="8"/>
      <c r="DXT198" s="9"/>
      <c r="DXY198" s="11"/>
      <c r="DXZ198" s="8"/>
      <c r="DYA198" s="9"/>
      <c r="DYF198" s="11"/>
      <c r="DYG198" s="8"/>
      <c r="DYH198" s="9"/>
      <c r="DYM198" s="11"/>
      <c r="DYN198" s="8"/>
      <c r="DYO198" s="9"/>
      <c r="DYT198" s="11"/>
      <c r="DYU198" s="8"/>
      <c r="DYV198" s="9"/>
      <c r="DZA198" s="11"/>
      <c r="DZB198" s="8"/>
      <c r="DZC198" s="9"/>
      <c r="DZH198" s="11"/>
      <c r="DZI198" s="8"/>
      <c r="DZJ198" s="9"/>
      <c r="DZO198" s="11"/>
      <c r="DZP198" s="8"/>
      <c r="DZQ198" s="9"/>
      <c r="DZV198" s="11"/>
      <c r="DZW198" s="8"/>
      <c r="DZX198" s="9"/>
      <c r="EAC198" s="11"/>
      <c r="EAD198" s="8"/>
      <c r="EAE198" s="9"/>
      <c r="EAJ198" s="11"/>
      <c r="EAK198" s="8"/>
      <c r="EAL198" s="9"/>
      <c r="EAQ198" s="11"/>
      <c r="EAR198" s="8"/>
      <c r="EAS198" s="9"/>
      <c r="EAX198" s="11"/>
      <c r="EAY198" s="8"/>
      <c r="EAZ198" s="9"/>
      <c r="EBE198" s="11"/>
      <c r="EBF198" s="8"/>
      <c r="EBG198" s="9"/>
      <c r="EBL198" s="11"/>
      <c r="EBM198" s="8"/>
      <c r="EBN198" s="9"/>
      <c r="EBS198" s="11"/>
      <c r="EBT198" s="8"/>
      <c r="EBU198" s="9"/>
      <c r="EBZ198" s="11"/>
      <c r="ECA198" s="8"/>
      <c r="ECB198" s="9"/>
      <c r="ECG198" s="11"/>
      <c r="ECH198" s="8"/>
      <c r="ECI198" s="9"/>
      <c r="ECN198" s="11"/>
      <c r="ECO198" s="8"/>
      <c r="ECP198" s="9"/>
      <c r="ECU198" s="11"/>
      <c r="ECV198" s="8"/>
      <c r="ECW198" s="9"/>
      <c r="EDB198" s="11"/>
      <c r="EDC198" s="8"/>
      <c r="EDD198" s="9"/>
      <c r="EDI198" s="11"/>
      <c r="EDJ198" s="8"/>
      <c r="EDK198" s="9"/>
      <c r="EDP198" s="11"/>
      <c r="EDQ198" s="8"/>
      <c r="EDR198" s="9"/>
      <c r="EDW198" s="11"/>
      <c r="EDX198" s="8"/>
      <c r="EDY198" s="9"/>
      <c r="EED198" s="11"/>
      <c r="EEE198" s="8"/>
      <c r="EEF198" s="9"/>
      <c r="EEK198" s="11"/>
      <c r="EEL198" s="8"/>
      <c r="EEM198" s="9"/>
      <c r="EER198" s="11"/>
      <c r="EES198" s="8"/>
      <c r="EET198" s="9"/>
      <c r="EEY198" s="11"/>
      <c r="EEZ198" s="8"/>
      <c r="EFA198" s="9"/>
      <c r="EFF198" s="11"/>
      <c r="EFG198" s="8"/>
      <c r="EFH198" s="9"/>
      <c r="EFM198" s="11"/>
      <c r="EFN198" s="8"/>
      <c r="EFO198" s="9"/>
      <c r="EFT198" s="11"/>
      <c r="EFU198" s="8"/>
      <c r="EFV198" s="9"/>
      <c r="EGA198" s="11"/>
      <c r="EGB198" s="8"/>
      <c r="EGC198" s="9"/>
      <c r="EGH198" s="11"/>
      <c r="EGI198" s="8"/>
      <c r="EGJ198" s="9"/>
      <c r="EGO198" s="11"/>
      <c r="EGP198" s="8"/>
      <c r="EGQ198" s="9"/>
      <c r="EGV198" s="11"/>
      <c r="EGW198" s="8"/>
      <c r="EGX198" s="9"/>
      <c r="EHC198" s="11"/>
      <c r="EHD198" s="8"/>
      <c r="EHE198" s="9"/>
      <c r="EHJ198" s="11"/>
      <c r="EHK198" s="8"/>
      <c r="EHL198" s="9"/>
      <c r="EHQ198" s="11"/>
      <c r="EHR198" s="8"/>
      <c r="EHS198" s="9"/>
      <c r="EHX198" s="11"/>
      <c r="EHY198" s="8"/>
      <c r="EHZ198" s="9"/>
      <c r="EIE198" s="11"/>
      <c r="EIF198" s="8"/>
      <c r="EIG198" s="9"/>
      <c r="EIL198" s="11"/>
      <c r="EIM198" s="8"/>
      <c r="EIN198" s="9"/>
      <c r="EIS198" s="11"/>
      <c r="EIT198" s="8"/>
      <c r="EIU198" s="9"/>
      <c r="EIZ198" s="11"/>
      <c r="EJA198" s="8"/>
      <c r="EJB198" s="9"/>
      <c r="EJG198" s="11"/>
      <c r="EJH198" s="8"/>
      <c r="EJI198" s="9"/>
      <c r="EJN198" s="11"/>
      <c r="EJO198" s="8"/>
      <c r="EJP198" s="9"/>
      <c r="EJU198" s="11"/>
      <c r="EJV198" s="8"/>
      <c r="EJW198" s="9"/>
      <c r="EKB198" s="11"/>
      <c r="EKC198" s="8"/>
      <c r="EKD198" s="9"/>
      <c r="EKI198" s="11"/>
      <c r="EKJ198" s="8"/>
      <c r="EKK198" s="9"/>
      <c r="EKP198" s="11"/>
      <c r="EKQ198" s="8"/>
      <c r="EKR198" s="9"/>
      <c r="EKW198" s="11"/>
      <c r="EKX198" s="8"/>
      <c r="EKY198" s="9"/>
      <c r="ELD198" s="11"/>
      <c r="ELE198" s="8"/>
      <c r="ELF198" s="9"/>
      <c r="ELK198" s="11"/>
      <c r="ELL198" s="8"/>
      <c r="ELM198" s="9"/>
      <c r="ELR198" s="11"/>
      <c r="ELS198" s="8"/>
      <c r="ELT198" s="9"/>
      <c r="ELY198" s="11"/>
      <c r="ELZ198" s="8"/>
      <c r="EMA198" s="9"/>
      <c r="EMF198" s="11"/>
      <c r="EMG198" s="8"/>
      <c r="EMH198" s="9"/>
      <c r="EMM198" s="11"/>
      <c r="EMN198" s="8"/>
      <c r="EMO198" s="9"/>
      <c r="EMT198" s="11"/>
      <c r="EMU198" s="8"/>
      <c r="EMV198" s="9"/>
      <c r="ENA198" s="11"/>
      <c r="ENB198" s="8"/>
      <c r="ENC198" s="9"/>
      <c r="ENH198" s="11"/>
      <c r="ENI198" s="8"/>
      <c r="ENJ198" s="9"/>
      <c r="ENO198" s="11"/>
      <c r="ENP198" s="8"/>
      <c r="ENQ198" s="9"/>
      <c r="ENV198" s="11"/>
      <c r="ENW198" s="8"/>
      <c r="ENX198" s="9"/>
      <c r="EOC198" s="11"/>
      <c r="EOD198" s="8"/>
      <c r="EOE198" s="9"/>
      <c r="EOJ198" s="11"/>
      <c r="EOK198" s="8"/>
      <c r="EOL198" s="9"/>
      <c r="EOQ198" s="11"/>
      <c r="EOR198" s="8"/>
      <c r="EOS198" s="9"/>
      <c r="EOX198" s="11"/>
      <c r="EOY198" s="8"/>
      <c r="EOZ198" s="9"/>
      <c r="EPE198" s="11"/>
      <c r="EPF198" s="8"/>
      <c r="EPG198" s="9"/>
      <c r="EPL198" s="11"/>
      <c r="EPM198" s="8"/>
      <c r="EPN198" s="9"/>
      <c r="EPS198" s="11"/>
      <c r="EPT198" s="8"/>
      <c r="EPU198" s="9"/>
      <c r="EPZ198" s="11"/>
      <c r="EQA198" s="8"/>
      <c r="EQB198" s="9"/>
      <c r="EQG198" s="11"/>
      <c r="EQH198" s="8"/>
      <c r="EQI198" s="9"/>
      <c r="EQN198" s="11"/>
      <c r="EQO198" s="8"/>
      <c r="EQP198" s="9"/>
      <c r="EQU198" s="11"/>
      <c r="EQV198" s="8"/>
      <c r="EQW198" s="9"/>
      <c r="ERB198" s="11"/>
      <c r="ERC198" s="8"/>
      <c r="ERD198" s="9"/>
      <c r="ERI198" s="11"/>
      <c r="ERJ198" s="8"/>
      <c r="ERK198" s="9"/>
      <c r="ERP198" s="11"/>
      <c r="ERQ198" s="8"/>
      <c r="ERR198" s="9"/>
      <c r="ERW198" s="11"/>
      <c r="ERX198" s="8"/>
      <c r="ERY198" s="9"/>
      <c r="ESD198" s="11"/>
      <c r="ESE198" s="8"/>
      <c r="ESF198" s="9"/>
      <c r="ESK198" s="11"/>
      <c r="ESL198" s="8"/>
      <c r="ESM198" s="9"/>
      <c r="ESR198" s="11"/>
      <c r="ESS198" s="8"/>
      <c r="EST198" s="9"/>
      <c r="ESY198" s="11"/>
      <c r="ESZ198" s="8"/>
      <c r="ETA198" s="9"/>
      <c r="ETF198" s="11"/>
      <c r="ETG198" s="8"/>
      <c r="ETH198" s="9"/>
      <c r="ETM198" s="11"/>
      <c r="ETN198" s="8"/>
      <c r="ETO198" s="9"/>
      <c r="ETT198" s="11"/>
      <c r="ETU198" s="8"/>
      <c r="ETV198" s="9"/>
      <c r="EUA198" s="11"/>
      <c r="EUB198" s="8"/>
      <c r="EUC198" s="9"/>
      <c r="EUH198" s="11"/>
      <c r="EUI198" s="8"/>
      <c r="EUJ198" s="9"/>
      <c r="EUO198" s="11"/>
      <c r="EUP198" s="8"/>
      <c r="EUQ198" s="9"/>
      <c r="EUV198" s="11"/>
      <c r="EUW198" s="8"/>
      <c r="EUX198" s="9"/>
      <c r="EVC198" s="11"/>
      <c r="EVD198" s="8"/>
      <c r="EVE198" s="9"/>
      <c r="EVJ198" s="11"/>
      <c r="EVK198" s="8"/>
      <c r="EVL198" s="9"/>
      <c r="EVQ198" s="11"/>
      <c r="EVR198" s="8"/>
      <c r="EVS198" s="9"/>
      <c r="EVX198" s="11"/>
      <c r="EVY198" s="8"/>
      <c r="EVZ198" s="9"/>
      <c r="EWE198" s="11"/>
      <c r="EWF198" s="8"/>
      <c r="EWG198" s="9"/>
      <c r="EWL198" s="11"/>
      <c r="EWM198" s="8"/>
      <c r="EWN198" s="9"/>
      <c r="EWS198" s="11"/>
      <c r="EWT198" s="8"/>
      <c r="EWU198" s="9"/>
      <c r="EWZ198" s="11"/>
      <c r="EXA198" s="8"/>
      <c r="EXB198" s="9"/>
      <c r="EXG198" s="11"/>
      <c r="EXH198" s="8"/>
      <c r="EXI198" s="9"/>
      <c r="EXN198" s="11"/>
      <c r="EXO198" s="8"/>
      <c r="EXP198" s="9"/>
      <c r="EXU198" s="11"/>
      <c r="EXV198" s="8"/>
      <c r="EXW198" s="9"/>
      <c r="EYB198" s="11"/>
      <c r="EYC198" s="8"/>
      <c r="EYD198" s="9"/>
      <c r="EYI198" s="11"/>
      <c r="EYJ198" s="8"/>
      <c r="EYK198" s="9"/>
      <c r="EYP198" s="11"/>
      <c r="EYQ198" s="8"/>
      <c r="EYR198" s="9"/>
      <c r="EYW198" s="11"/>
      <c r="EYX198" s="8"/>
      <c r="EYY198" s="9"/>
      <c r="EZD198" s="11"/>
      <c r="EZE198" s="8"/>
      <c r="EZF198" s="9"/>
      <c r="EZK198" s="11"/>
      <c r="EZL198" s="8"/>
      <c r="EZM198" s="9"/>
      <c r="EZR198" s="11"/>
      <c r="EZS198" s="8"/>
      <c r="EZT198" s="9"/>
      <c r="EZY198" s="11"/>
      <c r="EZZ198" s="8"/>
      <c r="FAA198" s="9"/>
      <c r="FAF198" s="11"/>
      <c r="FAG198" s="8"/>
      <c r="FAH198" s="9"/>
      <c r="FAM198" s="11"/>
      <c r="FAN198" s="8"/>
      <c r="FAO198" s="9"/>
      <c r="FAT198" s="11"/>
      <c r="FAU198" s="8"/>
      <c r="FAV198" s="9"/>
      <c r="FBA198" s="11"/>
      <c r="FBB198" s="8"/>
      <c r="FBC198" s="9"/>
      <c r="FBH198" s="11"/>
      <c r="FBI198" s="8"/>
      <c r="FBJ198" s="9"/>
      <c r="FBO198" s="11"/>
      <c r="FBP198" s="8"/>
      <c r="FBQ198" s="9"/>
      <c r="FBV198" s="11"/>
      <c r="FBW198" s="8"/>
      <c r="FBX198" s="9"/>
      <c r="FCC198" s="11"/>
      <c r="FCD198" s="8"/>
      <c r="FCE198" s="9"/>
      <c r="FCJ198" s="11"/>
      <c r="FCK198" s="8"/>
      <c r="FCL198" s="9"/>
      <c r="FCQ198" s="11"/>
      <c r="FCR198" s="8"/>
      <c r="FCS198" s="9"/>
      <c r="FCX198" s="11"/>
      <c r="FCY198" s="8"/>
      <c r="FCZ198" s="9"/>
      <c r="FDE198" s="11"/>
      <c r="FDF198" s="8"/>
      <c r="FDG198" s="9"/>
      <c r="FDL198" s="11"/>
      <c r="FDM198" s="8"/>
      <c r="FDN198" s="9"/>
      <c r="FDS198" s="11"/>
      <c r="FDT198" s="8"/>
      <c r="FDU198" s="9"/>
      <c r="FDZ198" s="11"/>
      <c r="FEA198" s="8"/>
      <c r="FEB198" s="9"/>
      <c r="FEG198" s="11"/>
      <c r="FEH198" s="8"/>
      <c r="FEI198" s="9"/>
      <c r="FEN198" s="11"/>
      <c r="FEO198" s="8"/>
      <c r="FEP198" s="9"/>
      <c r="FEU198" s="11"/>
      <c r="FEV198" s="8"/>
      <c r="FEW198" s="9"/>
      <c r="FFB198" s="11"/>
      <c r="FFC198" s="8"/>
      <c r="FFD198" s="9"/>
      <c r="FFI198" s="11"/>
      <c r="FFJ198" s="8"/>
      <c r="FFK198" s="9"/>
      <c r="FFP198" s="11"/>
      <c r="FFQ198" s="8"/>
      <c r="FFR198" s="9"/>
      <c r="FFW198" s="11"/>
      <c r="FFX198" s="8"/>
      <c r="FFY198" s="9"/>
      <c r="FGD198" s="11"/>
      <c r="FGE198" s="8"/>
      <c r="FGF198" s="9"/>
      <c r="FGK198" s="11"/>
      <c r="FGL198" s="8"/>
      <c r="FGM198" s="9"/>
      <c r="FGR198" s="11"/>
      <c r="FGS198" s="8"/>
      <c r="FGT198" s="9"/>
      <c r="FGY198" s="11"/>
      <c r="FGZ198" s="8"/>
      <c r="FHA198" s="9"/>
      <c r="FHF198" s="11"/>
      <c r="FHG198" s="8"/>
      <c r="FHH198" s="9"/>
      <c r="FHM198" s="11"/>
      <c r="FHN198" s="8"/>
      <c r="FHO198" s="9"/>
      <c r="FHT198" s="11"/>
      <c r="FHU198" s="8"/>
      <c r="FHV198" s="9"/>
      <c r="FIA198" s="11"/>
      <c r="FIB198" s="8"/>
      <c r="FIC198" s="9"/>
      <c r="FIH198" s="11"/>
      <c r="FII198" s="8"/>
      <c r="FIJ198" s="9"/>
      <c r="FIO198" s="11"/>
      <c r="FIP198" s="8"/>
      <c r="FIQ198" s="9"/>
      <c r="FIV198" s="11"/>
      <c r="FIW198" s="8"/>
      <c r="FIX198" s="9"/>
      <c r="FJC198" s="11"/>
      <c r="FJD198" s="8"/>
      <c r="FJE198" s="9"/>
      <c r="FJJ198" s="11"/>
      <c r="FJK198" s="8"/>
      <c r="FJL198" s="9"/>
      <c r="FJQ198" s="11"/>
      <c r="FJR198" s="8"/>
      <c r="FJS198" s="9"/>
      <c r="FJX198" s="11"/>
      <c r="FJY198" s="8"/>
      <c r="FJZ198" s="9"/>
      <c r="FKE198" s="11"/>
      <c r="FKF198" s="8"/>
      <c r="FKG198" s="9"/>
      <c r="FKL198" s="11"/>
      <c r="FKM198" s="8"/>
      <c r="FKN198" s="9"/>
      <c r="FKS198" s="11"/>
      <c r="FKT198" s="8"/>
      <c r="FKU198" s="9"/>
      <c r="FKZ198" s="11"/>
      <c r="FLA198" s="8"/>
      <c r="FLB198" s="9"/>
      <c r="FLG198" s="11"/>
      <c r="FLH198" s="8"/>
      <c r="FLI198" s="9"/>
      <c r="FLN198" s="11"/>
      <c r="FLO198" s="8"/>
      <c r="FLP198" s="9"/>
      <c r="FLU198" s="11"/>
      <c r="FLV198" s="8"/>
      <c r="FLW198" s="9"/>
      <c r="FMB198" s="11"/>
      <c r="FMC198" s="8"/>
      <c r="FMD198" s="9"/>
      <c r="FMI198" s="11"/>
      <c r="FMJ198" s="8"/>
      <c r="FMK198" s="9"/>
      <c r="FMP198" s="11"/>
      <c r="FMQ198" s="8"/>
      <c r="FMR198" s="9"/>
      <c r="FMW198" s="11"/>
      <c r="FMX198" s="8"/>
      <c r="FMY198" s="9"/>
      <c r="FND198" s="11"/>
      <c r="FNE198" s="8"/>
      <c r="FNF198" s="9"/>
      <c r="FNK198" s="11"/>
      <c r="FNL198" s="8"/>
      <c r="FNM198" s="9"/>
      <c r="FNR198" s="11"/>
      <c r="FNS198" s="8"/>
      <c r="FNT198" s="9"/>
      <c r="FNY198" s="11"/>
      <c r="FNZ198" s="8"/>
      <c r="FOA198" s="9"/>
      <c r="FOF198" s="11"/>
      <c r="FOG198" s="8"/>
      <c r="FOH198" s="9"/>
      <c r="FOM198" s="11"/>
      <c r="FON198" s="8"/>
      <c r="FOO198" s="9"/>
      <c r="FOT198" s="11"/>
      <c r="FOU198" s="8"/>
      <c r="FOV198" s="9"/>
      <c r="FPA198" s="11"/>
      <c r="FPB198" s="8"/>
      <c r="FPC198" s="9"/>
      <c r="FPH198" s="11"/>
      <c r="FPI198" s="8"/>
      <c r="FPJ198" s="9"/>
      <c r="FPO198" s="11"/>
      <c r="FPP198" s="8"/>
      <c r="FPQ198" s="9"/>
      <c r="FPV198" s="11"/>
      <c r="FPW198" s="8"/>
      <c r="FPX198" s="9"/>
      <c r="FQC198" s="11"/>
      <c r="FQD198" s="8"/>
      <c r="FQE198" s="9"/>
      <c r="FQJ198" s="11"/>
      <c r="FQK198" s="8"/>
      <c r="FQL198" s="9"/>
      <c r="FQQ198" s="11"/>
      <c r="FQR198" s="8"/>
      <c r="FQS198" s="9"/>
      <c r="FQX198" s="11"/>
      <c r="FQY198" s="8"/>
      <c r="FQZ198" s="9"/>
      <c r="FRE198" s="11"/>
      <c r="FRF198" s="8"/>
      <c r="FRG198" s="9"/>
      <c r="FRL198" s="11"/>
      <c r="FRM198" s="8"/>
      <c r="FRN198" s="9"/>
      <c r="FRS198" s="11"/>
      <c r="FRT198" s="8"/>
      <c r="FRU198" s="9"/>
      <c r="FRZ198" s="11"/>
      <c r="FSA198" s="8"/>
      <c r="FSB198" s="9"/>
      <c r="FSG198" s="11"/>
      <c r="FSH198" s="8"/>
      <c r="FSI198" s="9"/>
      <c r="FSN198" s="11"/>
      <c r="FSO198" s="8"/>
      <c r="FSP198" s="9"/>
      <c r="FSU198" s="11"/>
      <c r="FSV198" s="8"/>
      <c r="FSW198" s="9"/>
      <c r="FTB198" s="11"/>
      <c r="FTC198" s="8"/>
      <c r="FTD198" s="9"/>
      <c r="FTI198" s="11"/>
      <c r="FTJ198" s="8"/>
      <c r="FTK198" s="9"/>
      <c r="FTP198" s="11"/>
      <c r="FTQ198" s="8"/>
      <c r="FTR198" s="9"/>
      <c r="FTW198" s="11"/>
      <c r="FTX198" s="8"/>
      <c r="FTY198" s="9"/>
      <c r="FUD198" s="11"/>
      <c r="FUE198" s="8"/>
      <c r="FUF198" s="9"/>
      <c r="FUK198" s="11"/>
      <c r="FUL198" s="8"/>
      <c r="FUM198" s="9"/>
      <c r="FUR198" s="11"/>
      <c r="FUS198" s="8"/>
      <c r="FUT198" s="9"/>
      <c r="FUY198" s="11"/>
      <c r="FUZ198" s="8"/>
      <c r="FVA198" s="9"/>
      <c r="FVF198" s="11"/>
      <c r="FVG198" s="8"/>
      <c r="FVH198" s="9"/>
      <c r="FVM198" s="11"/>
      <c r="FVN198" s="8"/>
      <c r="FVO198" s="9"/>
      <c r="FVT198" s="11"/>
      <c r="FVU198" s="8"/>
      <c r="FVV198" s="9"/>
      <c r="FWA198" s="11"/>
      <c r="FWB198" s="8"/>
      <c r="FWC198" s="9"/>
      <c r="FWH198" s="11"/>
      <c r="FWI198" s="8"/>
      <c r="FWJ198" s="9"/>
      <c r="FWO198" s="11"/>
      <c r="FWP198" s="8"/>
      <c r="FWQ198" s="9"/>
      <c r="FWV198" s="11"/>
      <c r="FWW198" s="8"/>
      <c r="FWX198" s="9"/>
      <c r="FXC198" s="11"/>
      <c r="FXD198" s="8"/>
      <c r="FXE198" s="9"/>
      <c r="FXJ198" s="11"/>
      <c r="FXK198" s="8"/>
      <c r="FXL198" s="9"/>
      <c r="FXQ198" s="11"/>
      <c r="FXR198" s="8"/>
      <c r="FXS198" s="9"/>
      <c r="FXX198" s="11"/>
      <c r="FXY198" s="8"/>
      <c r="FXZ198" s="9"/>
      <c r="FYE198" s="11"/>
      <c r="FYF198" s="8"/>
      <c r="FYG198" s="9"/>
      <c r="FYL198" s="11"/>
      <c r="FYM198" s="8"/>
      <c r="FYN198" s="9"/>
      <c r="FYS198" s="11"/>
      <c r="FYT198" s="8"/>
      <c r="FYU198" s="9"/>
      <c r="FYZ198" s="11"/>
      <c r="FZA198" s="8"/>
      <c r="FZB198" s="9"/>
      <c r="FZG198" s="11"/>
      <c r="FZH198" s="8"/>
      <c r="FZI198" s="9"/>
      <c r="FZN198" s="11"/>
      <c r="FZO198" s="8"/>
      <c r="FZP198" s="9"/>
      <c r="FZU198" s="11"/>
      <c r="FZV198" s="8"/>
      <c r="FZW198" s="9"/>
      <c r="GAB198" s="11"/>
      <c r="GAC198" s="8"/>
      <c r="GAD198" s="9"/>
      <c r="GAI198" s="11"/>
      <c r="GAJ198" s="8"/>
      <c r="GAK198" s="9"/>
      <c r="GAP198" s="11"/>
      <c r="GAQ198" s="8"/>
      <c r="GAR198" s="9"/>
      <c r="GAW198" s="11"/>
      <c r="GAX198" s="8"/>
      <c r="GAY198" s="9"/>
      <c r="GBD198" s="11"/>
      <c r="GBE198" s="8"/>
      <c r="GBF198" s="9"/>
      <c r="GBK198" s="11"/>
      <c r="GBL198" s="8"/>
      <c r="GBM198" s="9"/>
      <c r="GBR198" s="11"/>
      <c r="GBS198" s="8"/>
      <c r="GBT198" s="9"/>
      <c r="GBY198" s="11"/>
      <c r="GBZ198" s="8"/>
      <c r="GCA198" s="9"/>
      <c r="GCF198" s="11"/>
      <c r="GCG198" s="8"/>
      <c r="GCH198" s="9"/>
      <c r="GCM198" s="11"/>
      <c r="GCN198" s="8"/>
      <c r="GCO198" s="9"/>
      <c r="GCT198" s="11"/>
      <c r="GCU198" s="8"/>
      <c r="GCV198" s="9"/>
      <c r="GDA198" s="11"/>
      <c r="GDB198" s="8"/>
      <c r="GDC198" s="9"/>
      <c r="GDH198" s="11"/>
      <c r="GDI198" s="8"/>
      <c r="GDJ198" s="9"/>
      <c r="GDO198" s="11"/>
      <c r="GDP198" s="8"/>
      <c r="GDQ198" s="9"/>
      <c r="GDV198" s="11"/>
      <c r="GDW198" s="8"/>
      <c r="GDX198" s="9"/>
      <c r="GEC198" s="11"/>
      <c r="GED198" s="8"/>
      <c r="GEE198" s="9"/>
      <c r="GEJ198" s="11"/>
      <c r="GEK198" s="8"/>
      <c r="GEL198" s="9"/>
      <c r="GEQ198" s="11"/>
      <c r="GER198" s="8"/>
      <c r="GES198" s="9"/>
      <c r="GEX198" s="11"/>
      <c r="GEY198" s="8"/>
      <c r="GEZ198" s="9"/>
      <c r="GFE198" s="11"/>
      <c r="GFF198" s="8"/>
      <c r="GFG198" s="9"/>
      <c r="GFL198" s="11"/>
      <c r="GFM198" s="8"/>
      <c r="GFN198" s="9"/>
      <c r="GFS198" s="11"/>
      <c r="GFT198" s="8"/>
      <c r="GFU198" s="9"/>
      <c r="GFZ198" s="11"/>
      <c r="GGA198" s="8"/>
      <c r="GGB198" s="9"/>
      <c r="GGG198" s="11"/>
      <c r="GGH198" s="8"/>
      <c r="GGI198" s="9"/>
      <c r="GGN198" s="11"/>
      <c r="GGO198" s="8"/>
      <c r="GGP198" s="9"/>
      <c r="GGU198" s="11"/>
      <c r="GGV198" s="8"/>
      <c r="GGW198" s="9"/>
      <c r="GHB198" s="11"/>
      <c r="GHC198" s="8"/>
      <c r="GHD198" s="9"/>
      <c r="GHI198" s="11"/>
      <c r="GHJ198" s="8"/>
      <c r="GHK198" s="9"/>
      <c r="GHP198" s="11"/>
      <c r="GHQ198" s="8"/>
      <c r="GHR198" s="9"/>
      <c r="GHW198" s="11"/>
      <c r="GHX198" s="8"/>
      <c r="GHY198" s="9"/>
      <c r="GID198" s="11"/>
      <c r="GIE198" s="8"/>
      <c r="GIF198" s="9"/>
      <c r="GIK198" s="11"/>
      <c r="GIL198" s="8"/>
      <c r="GIM198" s="9"/>
      <c r="GIR198" s="11"/>
      <c r="GIS198" s="8"/>
      <c r="GIT198" s="9"/>
      <c r="GIY198" s="11"/>
      <c r="GIZ198" s="8"/>
      <c r="GJA198" s="9"/>
      <c r="GJF198" s="11"/>
      <c r="GJG198" s="8"/>
      <c r="GJH198" s="9"/>
      <c r="GJM198" s="11"/>
      <c r="GJN198" s="8"/>
      <c r="GJO198" s="9"/>
      <c r="GJT198" s="11"/>
      <c r="GJU198" s="8"/>
      <c r="GJV198" s="9"/>
      <c r="GKA198" s="11"/>
      <c r="GKB198" s="8"/>
      <c r="GKC198" s="9"/>
      <c r="GKH198" s="11"/>
      <c r="GKI198" s="8"/>
      <c r="GKJ198" s="9"/>
      <c r="GKO198" s="11"/>
      <c r="GKP198" s="8"/>
      <c r="GKQ198" s="9"/>
      <c r="GKV198" s="11"/>
      <c r="GKW198" s="8"/>
      <c r="GKX198" s="9"/>
      <c r="GLC198" s="11"/>
      <c r="GLD198" s="8"/>
      <c r="GLE198" s="9"/>
      <c r="GLJ198" s="11"/>
      <c r="GLK198" s="8"/>
      <c r="GLL198" s="9"/>
      <c r="GLQ198" s="11"/>
      <c r="GLR198" s="8"/>
      <c r="GLS198" s="9"/>
      <c r="GLX198" s="11"/>
      <c r="GLY198" s="8"/>
      <c r="GLZ198" s="9"/>
      <c r="GME198" s="11"/>
      <c r="GMF198" s="8"/>
      <c r="GMG198" s="9"/>
      <c r="GML198" s="11"/>
      <c r="GMM198" s="8"/>
      <c r="GMN198" s="9"/>
      <c r="GMS198" s="11"/>
      <c r="GMT198" s="8"/>
      <c r="GMU198" s="9"/>
      <c r="GMZ198" s="11"/>
      <c r="GNA198" s="8"/>
      <c r="GNB198" s="9"/>
      <c r="GNG198" s="11"/>
      <c r="GNH198" s="8"/>
      <c r="GNI198" s="9"/>
      <c r="GNN198" s="11"/>
      <c r="GNO198" s="8"/>
      <c r="GNP198" s="9"/>
      <c r="GNU198" s="11"/>
      <c r="GNV198" s="8"/>
      <c r="GNW198" s="9"/>
      <c r="GOB198" s="11"/>
      <c r="GOC198" s="8"/>
      <c r="GOD198" s="9"/>
      <c r="GOI198" s="11"/>
      <c r="GOJ198" s="8"/>
      <c r="GOK198" s="9"/>
      <c r="GOP198" s="11"/>
      <c r="GOQ198" s="8"/>
      <c r="GOR198" s="9"/>
      <c r="GOW198" s="11"/>
      <c r="GOX198" s="8"/>
      <c r="GOY198" s="9"/>
      <c r="GPD198" s="11"/>
      <c r="GPE198" s="8"/>
      <c r="GPF198" s="9"/>
      <c r="GPK198" s="11"/>
      <c r="GPL198" s="8"/>
      <c r="GPM198" s="9"/>
      <c r="GPR198" s="11"/>
      <c r="GPS198" s="8"/>
      <c r="GPT198" s="9"/>
      <c r="GPY198" s="11"/>
      <c r="GPZ198" s="8"/>
      <c r="GQA198" s="9"/>
      <c r="GQF198" s="11"/>
      <c r="GQG198" s="8"/>
      <c r="GQH198" s="9"/>
      <c r="GQM198" s="11"/>
      <c r="GQN198" s="8"/>
      <c r="GQO198" s="9"/>
      <c r="GQT198" s="11"/>
      <c r="GQU198" s="8"/>
      <c r="GQV198" s="9"/>
      <c r="GRA198" s="11"/>
      <c r="GRB198" s="8"/>
      <c r="GRC198" s="9"/>
      <c r="GRH198" s="11"/>
      <c r="GRI198" s="8"/>
      <c r="GRJ198" s="9"/>
      <c r="GRO198" s="11"/>
      <c r="GRP198" s="8"/>
      <c r="GRQ198" s="9"/>
      <c r="GRV198" s="11"/>
      <c r="GRW198" s="8"/>
      <c r="GRX198" s="9"/>
      <c r="GSC198" s="11"/>
      <c r="GSD198" s="8"/>
      <c r="GSE198" s="9"/>
      <c r="GSJ198" s="11"/>
      <c r="GSK198" s="8"/>
      <c r="GSL198" s="9"/>
      <c r="GSQ198" s="11"/>
      <c r="GSR198" s="8"/>
      <c r="GSS198" s="9"/>
      <c r="GSX198" s="11"/>
      <c r="GSY198" s="8"/>
      <c r="GSZ198" s="9"/>
      <c r="GTE198" s="11"/>
      <c r="GTF198" s="8"/>
      <c r="GTG198" s="9"/>
      <c r="GTL198" s="11"/>
      <c r="GTM198" s="8"/>
      <c r="GTN198" s="9"/>
      <c r="GTS198" s="11"/>
      <c r="GTT198" s="8"/>
      <c r="GTU198" s="9"/>
      <c r="GTZ198" s="11"/>
      <c r="GUA198" s="8"/>
      <c r="GUB198" s="9"/>
      <c r="GUG198" s="11"/>
      <c r="GUH198" s="8"/>
      <c r="GUI198" s="9"/>
      <c r="GUN198" s="11"/>
      <c r="GUO198" s="8"/>
      <c r="GUP198" s="9"/>
      <c r="GUU198" s="11"/>
      <c r="GUV198" s="8"/>
      <c r="GUW198" s="9"/>
      <c r="GVB198" s="11"/>
      <c r="GVC198" s="8"/>
      <c r="GVD198" s="9"/>
      <c r="GVI198" s="11"/>
      <c r="GVJ198" s="8"/>
      <c r="GVK198" s="9"/>
      <c r="GVP198" s="11"/>
      <c r="GVQ198" s="8"/>
      <c r="GVR198" s="9"/>
      <c r="GVW198" s="11"/>
      <c r="GVX198" s="8"/>
      <c r="GVY198" s="9"/>
      <c r="GWD198" s="11"/>
      <c r="GWE198" s="8"/>
      <c r="GWF198" s="9"/>
      <c r="GWK198" s="11"/>
      <c r="GWL198" s="8"/>
      <c r="GWM198" s="9"/>
      <c r="GWR198" s="11"/>
      <c r="GWS198" s="8"/>
      <c r="GWT198" s="9"/>
      <c r="GWY198" s="11"/>
      <c r="GWZ198" s="8"/>
      <c r="GXA198" s="9"/>
      <c r="GXF198" s="11"/>
      <c r="GXG198" s="8"/>
      <c r="GXH198" s="9"/>
      <c r="GXM198" s="11"/>
      <c r="GXN198" s="8"/>
      <c r="GXO198" s="9"/>
      <c r="GXT198" s="11"/>
      <c r="GXU198" s="8"/>
      <c r="GXV198" s="9"/>
      <c r="GYA198" s="11"/>
      <c r="GYB198" s="8"/>
      <c r="GYC198" s="9"/>
      <c r="GYH198" s="11"/>
      <c r="GYI198" s="8"/>
      <c r="GYJ198" s="9"/>
      <c r="GYO198" s="11"/>
      <c r="GYP198" s="8"/>
      <c r="GYQ198" s="9"/>
      <c r="GYV198" s="11"/>
      <c r="GYW198" s="8"/>
      <c r="GYX198" s="9"/>
      <c r="GZC198" s="11"/>
      <c r="GZD198" s="8"/>
      <c r="GZE198" s="9"/>
      <c r="GZJ198" s="11"/>
      <c r="GZK198" s="8"/>
      <c r="GZL198" s="9"/>
      <c r="GZQ198" s="11"/>
      <c r="GZR198" s="8"/>
      <c r="GZS198" s="9"/>
      <c r="GZX198" s="11"/>
      <c r="GZY198" s="8"/>
      <c r="GZZ198" s="9"/>
      <c r="HAE198" s="11"/>
      <c r="HAF198" s="8"/>
      <c r="HAG198" s="9"/>
      <c r="HAL198" s="11"/>
      <c r="HAM198" s="8"/>
      <c r="HAN198" s="9"/>
      <c r="HAS198" s="11"/>
      <c r="HAT198" s="8"/>
      <c r="HAU198" s="9"/>
      <c r="HAZ198" s="11"/>
      <c r="HBA198" s="8"/>
      <c r="HBB198" s="9"/>
      <c r="HBG198" s="11"/>
      <c r="HBH198" s="8"/>
      <c r="HBI198" s="9"/>
      <c r="HBN198" s="11"/>
      <c r="HBO198" s="8"/>
      <c r="HBP198" s="9"/>
      <c r="HBU198" s="11"/>
      <c r="HBV198" s="8"/>
      <c r="HBW198" s="9"/>
      <c r="HCB198" s="11"/>
      <c r="HCC198" s="8"/>
      <c r="HCD198" s="9"/>
      <c r="HCI198" s="11"/>
      <c r="HCJ198" s="8"/>
      <c r="HCK198" s="9"/>
      <c r="HCP198" s="11"/>
      <c r="HCQ198" s="8"/>
      <c r="HCR198" s="9"/>
      <c r="HCW198" s="11"/>
      <c r="HCX198" s="8"/>
      <c r="HCY198" s="9"/>
      <c r="HDD198" s="11"/>
      <c r="HDE198" s="8"/>
      <c r="HDF198" s="9"/>
      <c r="HDK198" s="11"/>
      <c r="HDL198" s="8"/>
      <c r="HDM198" s="9"/>
      <c r="HDR198" s="11"/>
      <c r="HDS198" s="8"/>
      <c r="HDT198" s="9"/>
      <c r="HDY198" s="11"/>
      <c r="HDZ198" s="8"/>
      <c r="HEA198" s="9"/>
      <c r="HEF198" s="11"/>
      <c r="HEG198" s="8"/>
      <c r="HEH198" s="9"/>
      <c r="HEM198" s="11"/>
      <c r="HEN198" s="8"/>
      <c r="HEO198" s="9"/>
      <c r="HET198" s="11"/>
      <c r="HEU198" s="8"/>
      <c r="HEV198" s="9"/>
      <c r="HFA198" s="11"/>
      <c r="HFB198" s="8"/>
      <c r="HFC198" s="9"/>
      <c r="HFH198" s="11"/>
      <c r="HFI198" s="8"/>
      <c r="HFJ198" s="9"/>
      <c r="HFO198" s="11"/>
      <c r="HFP198" s="8"/>
      <c r="HFQ198" s="9"/>
      <c r="HFV198" s="11"/>
      <c r="HFW198" s="8"/>
      <c r="HFX198" s="9"/>
      <c r="HGC198" s="11"/>
      <c r="HGD198" s="8"/>
      <c r="HGE198" s="9"/>
      <c r="HGJ198" s="11"/>
      <c r="HGK198" s="8"/>
      <c r="HGL198" s="9"/>
      <c r="HGQ198" s="11"/>
      <c r="HGR198" s="8"/>
      <c r="HGS198" s="9"/>
      <c r="HGX198" s="11"/>
      <c r="HGY198" s="8"/>
      <c r="HGZ198" s="9"/>
      <c r="HHE198" s="11"/>
      <c r="HHF198" s="8"/>
      <c r="HHG198" s="9"/>
      <c r="HHL198" s="11"/>
      <c r="HHM198" s="8"/>
      <c r="HHN198" s="9"/>
      <c r="HHS198" s="11"/>
      <c r="HHT198" s="8"/>
      <c r="HHU198" s="9"/>
      <c r="HHZ198" s="11"/>
      <c r="HIA198" s="8"/>
      <c r="HIB198" s="9"/>
      <c r="HIG198" s="11"/>
      <c r="HIH198" s="8"/>
      <c r="HII198" s="9"/>
      <c r="HIN198" s="11"/>
      <c r="HIO198" s="8"/>
      <c r="HIP198" s="9"/>
      <c r="HIU198" s="11"/>
      <c r="HIV198" s="8"/>
      <c r="HIW198" s="9"/>
      <c r="HJB198" s="11"/>
      <c r="HJC198" s="8"/>
      <c r="HJD198" s="9"/>
      <c r="HJI198" s="11"/>
      <c r="HJJ198" s="8"/>
      <c r="HJK198" s="9"/>
      <c r="HJP198" s="11"/>
      <c r="HJQ198" s="8"/>
      <c r="HJR198" s="9"/>
      <c r="HJW198" s="11"/>
      <c r="HJX198" s="8"/>
      <c r="HJY198" s="9"/>
      <c r="HKD198" s="11"/>
      <c r="HKE198" s="8"/>
      <c r="HKF198" s="9"/>
      <c r="HKK198" s="11"/>
      <c r="HKL198" s="8"/>
      <c r="HKM198" s="9"/>
      <c r="HKR198" s="11"/>
      <c r="HKS198" s="8"/>
      <c r="HKT198" s="9"/>
      <c r="HKY198" s="11"/>
      <c r="HKZ198" s="8"/>
      <c r="HLA198" s="9"/>
      <c r="HLF198" s="11"/>
      <c r="HLG198" s="8"/>
      <c r="HLH198" s="9"/>
      <c r="HLM198" s="11"/>
      <c r="HLN198" s="8"/>
      <c r="HLO198" s="9"/>
      <c r="HLT198" s="11"/>
      <c r="HLU198" s="8"/>
      <c r="HLV198" s="9"/>
      <c r="HMA198" s="11"/>
      <c r="HMB198" s="8"/>
      <c r="HMC198" s="9"/>
      <c r="HMH198" s="11"/>
      <c r="HMI198" s="8"/>
      <c r="HMJ198" s="9"/>
      <c r="HMO198" s="11"/>
      <c r="HMP198" s="8"/>
      <c r="HMQ198" s="9"/>
      <c r="HMV198" s="11"/>
      <c r="HMW198" s="8"/>
      <c r="HMX198" s="9"/>
      <c r="HNC198" s="11"/>
      <c r="HND198" s="8"/>
      <c r="HNE198" s="9"/>
      <c r="HNJ198" s="11"/>
      <c r="HNK198" s="8"/>
      <c r="HNL198" s="9"/>
      <c r="HNQ198" s="11"/>
      <c r="HNR198" s="8"/>
      <c r="HNS198" s="9"/>
      <c r="HNX198" s="11"/>
      <c r="HNY198" s="8"/>
      <c r="HNZ198" s="9"/>
      <c r="HOE198" s="11"/>
      <c r="HOF198" s="8"/>
      <c r="HOG198" s="9"/>
      <c r="HOL198" s="11"/>
      <c r="HOM198" s="8"/>
      <c r="HON198" s="9"/>
      <c r="HOS198" s="11"/>
      <c r="HOT198" s="8"/>
      <c r="HOU198" s="9"/>
      <c r="HOZ198" s="11"/>
      <c r="HPA198" s="8"/>
      <c r="HPB198" s="9"/>
      <c r="HPG198" s="11"/>
      <c r="HPH198" s="8"/>
      <c r="HPI198" s="9"/>
      <c r="HPN198" s="11"/>
      <c r="HPO198" s="8"/>
      <c r="HPP198" s="9"/>
      <c r="HPU198" s="11"/>
      <c r="HPV198" s="8"/>
      <c r="HPW198" s="9"/>
      <c r="HQB198" s="11"/>
      <c r="HQC198" s="8"/>
      <c r="HQD198" s="9"/>
      <c r="HQI198" s="11"/>
      <c r="HQJ198" s="8"/>
      <c r="HQK198" s="9"/>
      <c r="HQP198" s="11"/>
      <c r="HQQ198" s="8"/>
      <c r="HQR198" s="9"/>
      <c r="HQW198" s="11"/>
      <c r="HQX198" s="8"/>
      <c r="HQY198" s="9"/>
      <c r="HRD198" s="11"/>
      <c r="HRE198" s="8"/>
      <c r="HRF198" s="9"/>
      <c r="HRK198" s="11"/>
      <c r="HRL198" s="8"/>
      <c r="HRM198" s="9"/>
      <c r="HRR198" s="11"/>
      <c r="HRS198" s="8"/>
      <c r="HRT198" s="9"/>
      <c r="HRY198" s="11"/>
      <c r="HRZ198" s="8"/>
      <c r="HSA198" s="9"/>
      <c r="HSF198" s="11"/>
      <c r="HSG198" s="8"/>
      <c r="HSH198" s="9"/>
      <c r="HSM198" s="11"/>
      <c r="HSN198" s="8"/>
      <c r="HSO198" s="9"/>
      <c r="HST198" s="11"/>
      <c r="HSU198" s="8"/>
      <c r="HSV198" s="9"/>
      <c r="HTA198" s="11"/>
      <c r="HTB198" s="8"/>
      <c r="HTC198" s="9"/>
      <c r="HTH198" s="11"/>
      <c r="HTI198" s="8"/>
      <c r="HTJ198" s="9"/>
      <c r="HTO198" s="11"/>
      <c r="HTP198" s="8"/>
      <c r="HTQ198" s="9"/>
      <c r="HTV198" s="11"/>
      <c r="HTW198" s="8"/>
      <c r="HTX198" s="9"/>
      <c r="HUC198" s="11"/>
      <c r="HUD198" s="8"/>
      <c r="HUE198" s="9"/>
      <c r="HUJ198" s="11"/>
      <c r="HUK198" s="8"/>
      <c r="HUL198" s="9"/>
      <c r="HUQ198" s="11"/>
      <c r="HUR198" s="8"/>
      <c r="HUS198" s="9"/>
      <c r="HUX198" s="11"/>
      <c r="HUY198" s="8"/>
      <c r="HUZ198" s="9"/>
      <c r="HVE198" s="11"/>
      <c r="HVF198" s="8"/>
      <c r="HVG198" s="9"/>
      <c r="HVL198" s="11"/>
      <c r="HVM198" s="8"/>
      <c r="HVN198" s="9"/>
      <c r="HVS198" s="11"/>
      <c r="HVT198" s="8"/>
      <c r="HVU198" s="9"/>
      <c r="HVZ198" s="11"/>
      <c r="HWA198" s="8"/>
      <c r="HWB198" s="9"/>
      <c r="HWG198" s="11"/>
      <c r="HWH198" s="8"/>
      <c r="HWI198" s="9"/>
      <c r="HWN198" s="11"/>
      <c r="HWO198" s="8"/>
      <c r="HWP198" s="9"/>
      <c r="HWU198" s="11"/>
      <c r="HWV198" s="8"/>
      <c r="HWW198" s="9"/>
      <c r="HXB198" s="11"/>
      <c r="HXC198" s="8"/>
      <c r="HXD198" s="9"/>
      <c r="HXI198" s="11"/>
      <c r="HXJ198" s="8"/>
      <c r="HXK198" s="9"/>
      <c r="HXP198" s="11"/>
      <c r="HXQ198" s="8"/>
      <c r="HXR198" s="9"/>
      <c r="HXW198" s="11"/>
      <c r="HXX198" s="8"/>
      <c r="HXY198" s="9"/>
      <c r="HYD198" s="11"/>
      <c r="HYE198" s="8"/>
      <c r="HYF198" s="9"/>
      <c r="HYK198" s="11"/>
      <c r="HYL198" s="8"/>
      <c r="HYM198" s="9"/>
      <c r="HYR198" s="11"/>
      <c r="HYS198" s="8"/>
      <c r="HYT198" s="9"/>
      <c r="HYY198" s="11"/>
      <c r="HYZ198" s="8"/>
      <c r="HZA198" s="9"/>
      <c r="HZF198" s="11"/>
      <c r="HZG198" s="8"/>
      <c r="HZH198" s="9"/>
      <c r="HZM198" s="11"/>
      <c r="HZN198" s="8"/>
      <c r="HZO198" s="9"/>
      <c r="HZT198" s="11"/>
      <c r="HZU198" s="8"/>
      <c r="HZV198" s="9"/>
      <c r="IAA198" s="11"/>
      <c r="IAB198" s="8"/>
      <c r="IAC198" s="9"/>
      <c r="IAH198" s="11"/>
      <c r="IAI198" s="8"/>
      <c r="IAJ198" s="9"/>
      <c r="IAO198" s="11"/>
      <c r="IAP198" s="8"/>
      <c r="IAQ198" s="9"/>
      <c r="IAV198" s="11"/>
      <c r="IAW198" s="8"/>
      <c r="IAX198" s="9"/>
      <c r="IBC198" s="11"/>
      <c r="IBD198" s="8"/>
      <c r="IBE198" s="9"/>
      <c r="IBJ198" s="11"/>
      <c r="IBK198" s="8"/>
      <c r="IBL198" s="9"/>
      <c r="IBQ198" s="11"/>
      <c r="IBR198" s="8"/>
      <c r="IBS198" s="9"/>
      <c r="IBX198" s="11"/>
      <c r="IBY198" s="8"/>
      <c r="IBZ198" s="9"/>
      <c r="ICE198" s="11"/>
      <c r="ICF198" s="8"/>
      <c r="ICG198" s="9"/>
      <c r="ICL198" s="11"/>
      <c r="ICM198" s="8"/>
      <c r="ICN198" s="9"/>
      <c r="ICS198" s="11"/>
      <c r="ICT198" s="8"/>
      <c r="ICU198" s="9"/>
      <c r="ICZ198" s="11"/>
      <c r="IDA198" s="8"/>
      <c r="IDB198" s="9"/>
      <c r="IDG198" s="11"/>
      <c r="IDH198" s="8"/>
      <c r="IDI198" s="9"/>
      <c r="IDN198" s="11"/>
      <c r="IDO198" s="8"/>
      <c r="IDP198" s="9"/>
      <c r="IDU198" s="11"/>
      <c r="IDV198" s="8"/>
      <c r="IDW198" s="9"/>
      <c r="IEB198" s="11"/>
      <c r="IEC198" s="8"/>
      <c r="IED198" s="9"/>
      <c r="IEI198" s="11"/>
      <c r="IEJ198" s="8"/>
      <c r="IEK198" s="9"/>
      <c r="IEP198" s="11"/>
      <c r="IEQ198" s="8"/>
      <c r="IER198" s="9"/>
      <c r="IEW198" s="11"/>
      <c r="IEX198" s="8"/>
      <c r="IEY198" s="9"/>
      <c r="IFD198" s="11"/>
      <c r="IFE198" s="8"/>
      <c r="IFF198" s="9"/>
      <c r="IFK198" s="11"/>
      <c r="IFL198" s="8"/>
      <c r="IFM198" s="9"/>
      <c r="IFR198" s="11"/>
      <c r="IFS198" s="8"/>
      <c r="IFT198" s="9"/>
      <c r="IFY198" s="11"/>
      <c r="IFZ198" s="8"/>
      <c r="IGA198" s="9"/>
      <c r="IGF198" s="11"/>
      <c r="IGG198" s="8"/>
      <c r="IGH198" s="9"/>
      <c r="IGM198" s="11"/>
      <c r="IGN198" s="8"/>
      <c r="IGO198" s="9"/>
      <c r="IGT198" s="11"/>
      <c r="IGU198" s="8"/>
      <c r="IGV198" s="9"/>
      <c r="IHA198" s="11"/>
      <c r="IHB198" s="8"/>
      <c r="IHC198" s="9"/>
      <c r="IHH198" s="11"/>
      <c r="IHI198" s="8"/>
      <c r="IHJ198" s="9"/>
      <c r="IHO198" s="11"/>
      <c r="IHP198" s="8"/>
      <c r="IHQ198" s="9"/>
      <c r="IHV198" s="11"/>
      <c r="IHW198" s="8"/>
      <c r="IHX198" s="9"/>
      <c r="IIC198" s="11"/>
      <c r="IID198" s="8"/>
      <c r="IIE198" s="9"/>
      <c r="IIJ198" s="11"/>
      <c r="IIK198" s="8"/>
      <c r="IIL198" s="9"/>
      <c r="IIQ198" s="11"/>
      <c r="IIR198" s="8"/>
      <c r="IIS198" s="9"/>
      <c r="IIX198" s="11"/>
      <c r="IIY198" s="8"/>
      <c r="IIZ198" s="9"/>
      <c r="IJE198" s="11"/>
      <c r="IJF198" s="8"/>
      <c r="IJG198" s="9"/>
      <c r="IJL198" s="11"/>
      <c r="IJM198" s="8"/>
      <c r="IJN198" s="9"/>
      <c r="IJS198" s="11"/>
      <c r="IJT198" s="8"/>
      <c r="IJU198" s="9"/>
      <c r="IJZ198" s="11"/>
      <c r="IKA198" s="8"/>
      <c r="IKB198" s="9"/>
      <c r="IKG198" s="11"/>
      <c r="IKH198" s="8"/>
      <c r="IKI198" s="9"/>
      <c r="IKN198" s="11"/>
      <c r="IKO198" s="8"/>
      <c r="IKP198" s="9"/>
      <c r="IKU198" s="11"/>
      <c r="IKV198" s="8"/>
      <c r="IKW198" s="9"/>
      <c r="ILB198" s="11"/>
      <c r="ILC198" s="8"/>
      <c r="ILD198" s="9"/>
      <c r="ILI198" s="11"/>
      <c r="ILJ198" s="8"/>
      <c r="ILK198" s="9"/>
      <c r="ILP198" s="11"/>
      <c r="ILQ198" s="8"/>
      <c r="ILR198" s="9"/>
      <c r="ILW198" s="11"/>
      <c r="ILX198" s="8"/>
      <c r="ILY198" s="9"/>
      <c r="IMD198" s="11"/>
      <c r="IME198" s="8"/>
      <c r="IMF198" s="9"/>
      <c r="IMK198" s="11"/>
      <c r="IML198" s="8"/>
      <c r="IMM198" s="9"/>
      <c r="IMR198" s="11"/>
      <c r="IMS198" s="8"/>
      <c r="IMT198" s="9"/>
      <c r="IMY198" s="11"/>
      <c r="IMZ198" s="8"/>
      <c r="INA198" s="9"/>
      <c r="INF198" s="11"/>
      <c r="ING198" s="8"/>
      <c r="INH198" s="9"/>
      <c r="INM198" s="11"/>
      <c r="INN198" s="8"/>
      <c r="INO198" s="9"/>
      <c r="INT198" s="11"/>
      <c r="INU198" s="8"/>
      <c r="INV198" s="9"/>
      <c r="IOA198" s="11"/>
      <c r="IOB198" s="8"/>
      <c r="IOC198" s="9"/>
      <c r="IOH198" s="11"/>
      <c r="IOI198" s="8"/>
      <c r="IOJ198" s="9"/>
      <c r="IOO198" s="11"/>
      <c r="IOP198" s="8"/>
      <c r="IOQ198" s="9"/>
      <c r="IOV198" s="11"/>
      <c r="IOW198" s="8"/>
      <c r="IOX198" s="9"/>
      <c r="IPC198" s="11"/>
      <c r="IPD198" s="8"/>
      <c r="IPE198" s="9"/>
      <c r="IPJ198" s="11"/>
      <c r="IPK198" s="8"/>
      <c r="IPL198" s="9"/>
      <c r="IPQ198" s="11"/>
      <c r="IPR198" s="8"/>
      <c r="IPS198" s="9"/>
      <c r="IPX198" s="11"/>
      <c r="IPY198" s="8"/>
      <c r="IPZ198" s="9"/>
      <c r="IQE198" s="11"/>
      <c r="IQF198" s="8"/>
      <c r="IQG198" s="9"/>
      <c r="IQL198" s="11"/>
      <c r="IQM198" s="8"/>
      <c r="IQN198" s="9"/>
      <c r="IQS198" s="11"/>
      <c r="IQT198" s="8"/>
      <c r="IQU198" s="9"/>
      <c r="IQZ198" s="11"/>
      <c r="IRA198" s="8"/>
      <c r="IRB198" s="9"/>
      <c r="IRG198" s="11"/>
      <c r="IRH198" s="8"/>
      <c r="IRI198" s="9"/>
      <c r="IRN198" s="11"/>
      <c r="IRO198" s="8"/>
      <c r="IRP198" s="9"/>
      <c r="IRU198" s="11"/>
      <c r="IRV198" s="8"/>
      <c r="IRW198" s="9"/>
      <c r="ISB198" s="11"/>
      <c r="ISC198" s="8"/>
      <c r="ISD198" s="9"/>
      <c r="ISI198" s="11"/>
      <c r="ISJ198" s="8"/>
      <c r="ISK198" s="9"/>
      <c r="ISP198" s="11"/>
      <c r="ISQ198" s="8"/>
      <c r="ISR198" s="9"/>
      <c r="ISW198" s="11"/>
      <c r="ISX198" s="8"/>
      <c r="ISY198" s="9"/>
      <c r="ITD198" s="11"/>
      <c r="ITE198" s="8"/>
      <c r="ITF198" s="9"/>
      <c r="ITK198" s="11"/>
      <c r="ITL198" s="8"/>
      <c r="ITM198" s="9"/>
      <c r="ITR198" s="11"/>
      <c r="ITS198" s="8"/>
      <c r="ITT198" s="9"/>
      <c r="ITY198" s="11"/>
      <c r="ITZ198" s="8"/>
      <c r="IUA198" s="9"/>
      <c r="IUF198" s="11"/>
      <c r="IUG198" s="8"/>
      <c r="IUH198" s="9"/>
      <c r="IUM198" s="11"/>
      <c r="IUN198" s="8"/>
      <c r="IUO198" s="9"/>
      <c r="IUT198" s="11"/>
      <c r="IUU198" s="8"/>
      <c r="IUV198" s="9"/>
      <c r="IVA198" s="11"/>
      <c r="IVB198" s="8"/>
      <c r="IVC198" s="9"/>
      <c r="IVH198" s="11"/>
      <c r="IVI198" s="8"/>
      <c r="IVJ198" s="9"/>
      <c r="IVO198" s="11"/>
      <c r="IVP198" s="8"/>
      <c r="IVQ198" s="9"/>
      <c r="IVV198" s="11"/>
      <c r="IVW198" s="8"/>
      <c r="IVX198" s="9"/>
      <c r="IWC198" s="11"/>
      <c r="IWD198" s="8"/>
      <c r="IWE198" s="9"/>
      <c r="IWJ198" s="11"/>
      <c r="IWK198" s="8"/>
      <c r="IWL198" s="9"/>
      <c r="IWQ198" s="11"/>
      <c r="IWR198" s="8"/>
      <c r="IWS198" s="9"/>
      <c r="IWX198" s="11"/>
      <c r="IWY198" s="8"/>
      <c r="IWZ198" s="9"/>
      <c r="IXE198" s="11"/>
      <c r="IXF198" s="8"/>
      <c r="IXG198" s="9"/>
      <c r="IXL198" s="11"/>
      <c r="IXM198" s="8"/>
      <c r="IXN198" s="9"/>
      <c r="IXS198" s="11"/>
      <c r="IXT198" s="8"/>
      <c r="IXU198" s="9"/>
      <c r="IXZ198" s="11"/>
      <c r="IYA198" s="8"/>
      <c r="IYB198" s="9"/>
      <c r="IYG198" s="11"/>
      <c r="IYH198" s="8"/>
      <c r="IYI198" s="9"/>
      <c r="IYN198" s="11"/>
      <c r="IYO198" s="8"/>
      <c r="IYP198" s="9"/>
      <c r="IYU198" s="11"/>
      <c r="IYV198" s="8"/>
      <c r="IYW198" s="9"/>
      <c r="IZB198" s="11"/>
      <c r="IZC198" s="8"/>
      <c r="IZD198" s="9"/>
      <c r="IZI198" s="11"/>
      <c r="IZJ198" s="8"/>
      <c r="IZK198" s="9"/>
      <c r="IZP198" s="11"/>
      <c r="IZQ198" s="8"/>
      <c r="IZR198" s="9"/>
      <c r="IZW198" s="11"/>
      <c r="IZX198" s="8"/>
      <c r="IZY198" s="9"/>
      <c r="JAD198" s="11"/>
      <c r="JAE198" s="8"/>
      <c r="JAF198" s="9"/>
      <c r="JAK198" s="11"/>
      <c r="JAL198" s="8"/>
      <c r="JAM198" s="9"/>
      <c r="JAR198" s="11"/>
      <c r="JAS198" s="8"/>
      <c r="JAT198" s="9"/>
      <c r="JAY198" s="11"/>
      <c r="JAZ198" s="8"/>
      <c r="JBA198" s="9"/>
      <c r="JBF198" s="11"/>
      <c r="JBG198" s="8"/>
      <c r="JBH198" s="9"/>
      <c r="JBM198" s="11"/>
      <c r="JBN198" s="8"/>
      <c r="JBO198" s="9"/>
      <c r="JBT198" s="11"/>
      <c r="JBU198" s="8"/>
      <c r="JBV198" s="9"/>
      <c r="JCA198" s="11"/>
      <c r="JCB198" s="8"/>
      <c r="JCC198" s="9"/>
      <c r="JCH198" s="11"/>
      <c r="JCI198" s="8"/>
      <c r="JCJ198" s="9"/>
      <c r="JCO198" s="11"/>
      <c r="JCP198" s="8"/>
      <c r="JCQ198" s="9"/>
      <c r="JCV198" s="11"/>
      <c r="JCW198" s="8"/>
      <c r="JCX198" s="9"/>
      <c r="JDC198" s="11"/>
      <c r="JDD198" s="8"/>
      <c r="JDE198" s="9"/>
      <c r="JDJ198" s="11"/>
      <c r="JDK198" s="8"/>
      <c r="JDL198" s="9"/>
      <c r="JDQ198" s="11"/>
      <c r="JDR198" s="8"/>
      <c r="JDS198" s="9"/>
      <c r="JDX198" s="11"/>
      <c r="JDY198" s="8"/>
      <c r="JDZ198" s="9"/>
      <c r="JEE198" s="11"/>
      <c r="JEF198" s="8"/>
      <c r="JEG198" s="9"/>
      <c r="JEL198" s="11"/>
      <c r="JEM198" s="8"/>
      <c r="JEN198" s="9"/>
      <c r="JES198" s="11"/>
      <c r="JET198" s="8"/>
      <c r="JEU198" s="9"/>
      <c r="JEZ198" s="11"/>
      <c r="JFA198" s="8"/>
      <c r="JFB198" s="9"/>
      <c r="JFG198" s="11"/>
      <c r="JFH198" s="8"/>
      <c r="JFI198" s="9"/>
      <c r="JFN198" s="11"/>
      <c r="JFO198" s="8"/>
      <c r="JFP198" s="9"/>
      <c r="JFU198" s="11"/>
      <c r="JFV198" s="8"/>
      <c r="JFW198" s="9"/>
      <c r="JGB198" s="11"/>
      <c r="JGC198" s="8"/>
      <c r="JGD198" s="9"/>
      <c r="JGI198" s="11"/>
      <c r="JGJ198" s="8"/>
      <c r="JGK198" s="9"/>
      <c r="JGP198" s="11"/>
      <c r="JGQ198" s="8"/>
      <c r="JGR198" s="9"/>
      <c r="JGW198" s="11"/>
      <c r="JGX198" s="8"/>
      <c r="JGY198" s="9"/>
      <c r="JHD198" s="11"/>
      <c r="JHE198" s="8"/>
      <c r="JHF198" s="9"/>
      <c r="JHK198" s="11"/>
      <c r="JHL198" s="8"/>
      <c r="JHM198" s="9"/>
      <c r="JHR198" s="11"/>
      <c r="JHS198" s="8"/>
      <c r="JHT198" s="9"/>
      <c r="JHY198" s="11"/>
      <c r="JHZ198" s="8"/>
      <c r="JIA198" s="9"/>
      <c r="JIF198" s="11"/>
      <c r="JIG198" s="8"/>
      <c r="JIH198" s="9"/>
      <c r="JIM198" s="11"/>
      <c r="JIN198" s="8"/>
      <c r="JIO198" s="9"/>
      <c r="JIT198" s="11"/>
      <c r="JIU198" s="8"/>
      <c r="JIV198" s="9"/>
      <c r="JJA198" s="11"/>
      <c r="JJB198" s="8"/>
      <c r="JJC198" s="9"/>
      <c r="JJH198" s="11"/>
      <c r="JJI198" s="8"/>
      <c r="JJJ198" s="9"/>
      <c r="JJO198" s="11"/>
      <c r="JJP198" s="8"/>
      <c r="JJQ198" s="9"/>
      <c r="JJV198" s="11"/>
      <c r="JJW198" s="8"/>
      <c r="JJX198" s="9"/>
      <c r="JKC198" s="11"/>
      <c r="JKD198" s="8"/>
      <c r="JKE198" s="9"/>
      <c r="JKJ198" s="11"/>
      <c r="JKK198" s="8"/>
      <c r="JKL198" s="9"/>
      <c r="JKQ198" s="11"/>
      <c r="JKR198" s="8"/>
      <c r="JKS198" s="9"/>
      <c r="JKX198" s="11"/>
      <c r="JKY198" s="8"/>
      <c r="JKZ198" s="9"/>
      <c r="JLE198" s="11"/>
      <c r="JLF198" s="8"/>
      <c r="JLG198" s="9"/>
      <c r="JLL198" s="11"/>
      <c r="JLM198" s="8"/>
      <c r="JLN198" s="9"/>
      <c r="JLS198" s="11"/>
      <c r="JLT198" s="8"/>
      <c r="JLU198" s="9"/>
      <c r="JLZ198" s="11"/>
      <c r="JMA198" s="8"/>
      <c r="JMB198" s="9"/>
      <c r="JMG198" s="11"/>
      <c r="JMH198" s="8"/>
      <c r="JMI198" s="9"/>
      <c r="JMN198" s="11"/>
      <c r="JMO198" s="8"/>
      <c r="JMP198" s="9"/>
      <c r="JMU198" s="11"/>
      <c r="JMV198" s="8"/>
      <c r="JMW198" s="9"/>
      <c r="JNB198" s="11"/>
      <c r="JNC198" s="8"/>
      <c r="JND198" s="9"/>
      <c r="JNI198" s="11"/>
      <c r="JNJ198" s="8"/>
      <c r="JNK198" s="9"/>
      <c r="JNP198" s="11"/>
      <c r="JNQ198" s="8"/>
      <c r="JNR198" s="9"/>
      <c r="JNW198" s="11"/>
      <c r="JNX198" s="8"/>
      <c r="JNY198" s="9"/>
      <c r="JOD198" s="11"/>
      <c r="JOE198" s="8"/>
      <c r="JOF198" s="9"/>
      <c r="JOK198" s="11"/>
      <c r="JOL198" s="8"/>
      <c r="JOM198" s="9"/>
      <c r="JOR198" s="11"/>
      <c r="JOS198" s="8"/>
      <c r="JOT198" s="9"/>
      <c r="JOY198" s="11"/>
      <c r="JOZ198" s="8"/>
      <c r="JPA198" s="9"/>
      <c r="JPF198" s="11"/>
      <c r="JPG198" s="8"/>
      <c r="JPH198" s="9"/>
      <c r="JPM198" s="11"/>
      <c r="JPN198" s="8"/>
      <c r="JPO198" s="9"/>
      <c r="JPT198" s="11"/>
      <c r="JPU198" s="8"/>
      <c r="JPV198" s="9"/>
      <c r="JQA198" s="11"/>
      <c r="JQB198" s="8"/>
      <c r="JQC198" s="9"/>
      <c r="JQH198" s="11"/>
      <c r="JQI198" s="8"/>
      <c r="JQJ198" s="9"/>
      <c r="JQO198" s="11"/>
      <c r="JQP198" s="8"/>
      <c r="JQQ198" s="9"/>
      <c r="JQV198" s="11"/>
      <c r="JQW198" s="8"/>
      <c r="JQX198" s="9"/>
      <c r="JRC198" s="11"/>
      <c r="JRD198" s="8"/>
      <c r="JRE198" s="9"/>
      <c r="JRJ198" s="11"/>
      <c r="JRK198" s="8"/>
      <c r="JRL198" s="9"/>
      <c r="JRQ198" s="11"/>
      <c r="JRR198" s="8"/>
      <c r="JRS198" s="9"/>
      <c r="JRX198" s="11"/>
      <c r="JRY198" s="8"/>
      <c r="JRZ198" s="9"/>
      <c r="JSE198" s="11"/>
      <c r="JSF198" s="8"/>
      <c r="JSG198" s="9"/>
      <c r="JSL198" s="11"/>
      <c r="JSM198" s="8"/>
      <c r="JSN198" s="9"/>
      <c r="JSS198" s="11"/>
      <c r="JST198" s="8"/>
      <c r="JSU198" s="9"/>
      <c r="JSZ198" s="11"/>
      <c r="JTA198" s="8"/>
      <c r="JTB198" s="9"/>
      <c r="JTG198" s="11"/>
      <c r="JTH198" s="8"/>
      <c r="JTI198" s="9"/>
      <c r="JTN198" s="11"/>
      <c r="JTO198" s="8"/>
      <c r="JTP198" s="9"/>
      <c r="JTU198" s="11"/>
      <c r="JTV198" s="8"/>
      <c r="JTW198" s="9"/>
      <c r="JUB198" s="11"/>
      <c r="JUC198" s="8"/>
      <c r="JUD198" s="9"/>
      <c r="JUI198" s="11"/>
      <c r="JUJ198" s="8"/>
      <c r="JUK198" s="9"/>
      <c r="JUP198" s="11"/>
      <c r="JUQ198" s="8"/>
      <c r="JUR198" s="9"/>
      <c r="JUW198" s="11"/>
      <c r="JUX198" s="8"/>
      <c r="JUY198" s="9"/>
      <c r="JVD198" s="11"/>
      <c r="JVE198" s="8"/>
      <c r="JVF198" s="9"/>
      <c r="JVK198" s="11"/>
      <c r="JVL198" s="8"/>
      <c r="JVM198" s="9"/>
      <c r="JVR198" s="11"/>
      <c r="JVS198" s="8"/>
      <c r="JVT198" s="9"/>
      <c r="JVY198" s="11"/>
      <c r="JVZ198" s="8"/>
      <c r="JWA198" s="9"/>
      <c r="JWF198" s="11"/>
      <c r="JWG198" s="8"/>
      <c r="JWH198" s="9"/>
      <c r="JWM198" s="11"/>
      <c r="JWN198" s="8"/>
      <c r="JWO198" s="9"/>
      <c r="JWT198" s="11"/>
      <c r="JWU198" s="8"/>
      <c r="JWV198" s="9"/>
      <c r="JXA198" s="11"/>
      <c r="JXB198" s="8"/>
      <c r="JXC198" s="9"/>
      <c r="JXH198" s="11"/>
      <c r="JXI198" s="8"/>
      <c r="JXJ198" s="9"/>
      <c r="JXO198" s="11"/>
      <c r="JXP198" s="8"/>
      <c r="JXQ198" s="9"/>
      <c r="JXV198" s="11"/>
      <c r="JXW198" s="8"/>
      <c r="JXX198" s="9"/>
      <c r="JYC198" s="11"/>
      <c r="JYD198" s="8"/>
      <c r="JYE198" s="9"/>
      <c r="JYJ198" s="11"/>
      <c r="JYK198" s="8"/>
      <c r="JYL198" s="9"/>
      <c r="JYQ198" s="11"/>
      <c r="JYR198" s="8"/>
      <c r="JYS198" s="9"/>
      <c r="JYX198" s="11"/>
      <c r="JYY198" s="8"/>
      <c r="JYZ198" s="9"/>
      <c r="JZE198" s="11"/>
      <c r="JZF198" s="8"/>
      <c r="JZG198" s="9"/>
      <c r="JZL198" s="11"/>
      <c r="JZM198" s="8"/>
      <c r="JZN198" s="9"/>
      <c r="JZS198" s="11"/>
      <c r="JZT198" s="8"/>
      <c r="JZU198" s="9"/>
      <c r="JZZ198" s="11"/>
      <c r="KAA198" s="8"/>
      <c r="KAB198" s="9"/>
      <c r="KAG198" s="11"/>
      <c r="KAH198" s="8"/>
      <c r="KAI198" s="9"/>
      <c r="KAN198" s="11"/>
      <c r="KAO198" s="8"/>
      <c r="KAP198" s="9"/>
      <c r="KAU198" s="11"/>
      <c r="KAV198" s="8"/>
      <c r="KAW198" s="9"/>
      <c r="KBB198" s="11"/>
      <c r="KBC198" s="8"/>
      <c r="KBD198" s="9"/>
      <c r="KBI198" s="11"/>
      <c r="KBJ198" s="8"/>
      <c r="KBK198" s="9"/>
      <c r="KBP198" s="11"/>
      <c r="KBQ198" s="8"/>
      <c r="KBR198" s="9"/>
      <c r="KBW198" s="11"/>
      <c r="KBX198" s="8"/>
      <c r="KBY198" s="9"/>
      <c r="KCD198" s="11"/>
      <c r="KCE198" s="8"/>
      <c r="KCF198" s="9"/>
      <c r="KCK198" s="11"/>
      <c r="KCL198" s="8"/>
      <c r="KCM198" s="9"/>
      <c r="KCR198" s="11"/>
      <c r="KCS198" s="8"/>
      <c r="KCT198" s="9"/>
      <c r="KCY198" s="11"/>
      <c r="KCZ198" s="8"/>
      <c r="KDA198" s="9"/>
      <c r="KDF198" s="11"/>
      <c r="KDG198" s="8"/>
      <c r="KDH198" s="9"/>
      <c r="KDM198" s="11"/>
      <c r="KDN198" s="8"/>
      <c r="KDO198" s="9"/>
      <c r="KDT198" s="11"/>
      <c r="KDU198" s="8"/>
      <c r="KDV198" s="9"/>
      <c r="KEA198" s="11"/>
      <c r="KEB198" s="8"/>
      <c r="KEC198" s="9"/>
      <c r="KEH198" s="11"/>
      <c r="KEI198" s="8"/>
      <c r="KEJ198" s="9"/>
      <c r="KEO198" s="11"/>
      <c r="KEP198" s="8"/>
      <c r="KEQ198" s="9"/>
      <c r="KEV198" s="11"/>
      <c r="KEW198" s="8"/>
      <c r="KEX198" s="9"/>
      <c r="KFC198" s="11"/>
      <c r="KFD198" s="8"/>
      <c r="KFE198" s="9"/>
      <c r="KFJ198" s="11"/>
      <c r="KFK198" s="8"/>
      <c r="KFL198" s="9"/>
      <c r="KFQ198" s="11"/>
      <c r="KFR198" s="8"/>
      <c r="KFS198" s="9"/>
      <c r="KFX198" s="11"/>
      <c r="KFY198" s="8"/>
      <c r="KFZ198" s="9"/>
      <c r="KGE198" s="11"/>
      <c r="KGF198" s="8"/>
      <c r="KGG198" s="9"/>
      <c r="KGL198" s="11"/>
      <c r="KGM198" s="8"/>
      <c r="KGN198" s="9"/>
      <c r="KGS198" s="11"/>
      <c r="KGT198" s="8"/>
      <c r="KGU198" s="9"/>
      <c r="KGZ198" s="11"/>
      <c r="KHA198" s="8"/>
      <c r="KHB198" s="9"/>
      <c r="KHG198" s="11"/>
      <c r="KHH198" s="8"/>
      <c r="KHI198" s="9"/>
      <c r="KHN198" s="11"/>
      <c r="KHO198" s="8"/>
      <c r="KHP198" s="9"/>
      <c r="KHU198" s="11"/>
      <c r="KHV198" s="8"/>
      <c r="KHW198" s="9"/>
      <c r="KIB198" s="11"/>
      <c r="KIC198" s="8"/>
      <c r="KID198" s="9"/>
      <c r="KII198" s="11"/>
      <c r="KIJ198" s="8"/>
      <c r="KIK198" s="9"/>
      <c r="KIP198" s="11"/>
      <c r="KIQ198" s="8"/>
      <c r="KIR198" s="9"/>
      <c r="KIW198" s="11"/>
      <c r="KIX198" s="8"/>
      <c r="KIY198" s="9"/>
      <c r="KJD198" s="11"/>
      <c r="KJE198" s="8"/>
      <c r="KJF198" s="9"/>
      <c r="KJK198" s="11"/>
      <c r="KJL198" s="8"/>
      <c r="KJM198" s="9"/>
      <c r="KJR198" s="11"/>
      <c r="KJS198" s="8"/>
      <c r="KJT198" s="9"/>
      <c r="KJY198" s="11"/>
      <c r="KJZ198" s="8"/>
      <c r="KKA198" s="9"/>
      <c r="KKF198" s="11"/>
      <c r="KKG198" s="8"/>
      <c r="KKH198" s="9"/>
      <c r="KKM198" s="11"/>
      <c r="KKN198" s="8"/>
      <c r="KKO198" s="9"/>
      <c r="KKT198" s="11"/>
      <c r="KKU198" s="8"/>
      <c r="KKV198" s="9"/>
      <c r="KLA198" s="11"/>
      <c r="KLB198" s="8"/>
      <c r="KLC198" s="9"/>
      <c r="KLH198" s="11"/>
      <c r="KLI198" s="8"/>
      <c r="KLJ198" s="9"/>
      <c r="KLO198" s="11"/>
      <c r="KLP198" s="8"/>
      <c r="KLQ198" s="9"/>
      <c r="KLV198" s="11"/>
      <c r="KLW198" s="8"/>
      <c r="KLX198" s="9"/>
      <c r="KMC198" s="11"/>
      <c r="KMD198" s="8"/>
      <c r="KME198" s="9"/>
      <c r="KMJ198" s="11"/>
      <c r="KMK198" s="8"/>
      <c r="KML198" s="9"/>
      <c r="KMQ198" s="11"/>
      <c r="KMR198" s="8"/>
      <c r="KMS198" s="9"/>
      <c r="KMX198" s="11"/>
      <c r="KMY198" s="8"/>
      <c r="KMZ198" s="9"/>
      <c r="KNE198" s="11"/>
      <c r="KNF198" s="8"/>
      <c r="KNG198" s="9"/>
      <c r="KNL198" s="11"/>
      <c r="KNM198" s="8"/>
      <c r="KNN198" s="9"/>
      <c r="KNS198" s="11"/>
      <c r="KNT198" s="8"/>
      <c r="KNU198" s="9"/>
      <c r="KNZ198" s="11"/>
      <c r="KOA198" s="8"/>
      <c r="KOB198" s="9"/>
      <c r="KOG198" s="11"/>
      <c r="KOH198" s="8"/>
      <c r="KOI198" s="9"/>
      <c r="KON198" s="11"/>
      <c r="KOO198" s="8"/>
      <c r="KOP198" s="9"/>
      <c r="KOU198" s="11"/>
      <c r="KOV198" s="8"/>
      <c r="KOW198" s="9"/>
      <c r="KPB198" s="11"/>
      <c r="KPC198" s="8"/>
      <c r="KPD198" s="9"/>
      <c r="KPI198" s="11"/>
      <c r="KPJ198" s="8"/>
      <c r="KPK198" s="9"/>
      <c r="KPP198" s="11"/>
      <c r="KPQ198" s="8"/>
      <c r="KPR198" s="9"/>
      <c r="KPW198" s="11"/>
      <c r="KPX198" s="8"/>
      <c r="KPY198" s="9"/>
      <c r="KQD198" s="11"/>
      <c r="KQE198" s="8"/>
      <c r="KQF198" s="9"/>
      <c r="KQK198" s="11"/>
      <c r="KQL198" s="8"/>
      <c r="KQM198" s="9"/>
      <c r="KQR198" s="11"/>
      <c r="KQS198" s="8"/>
      <c r="KQT198" s="9"/>
      <c r="KQY198" s="11"/>
      <c r="KQZ198" s="8"/>
      <c r="KRA198" s="9"/>
      <c r="KRF198" s="11"/>
      <c r="KRG198" s="8"/>
      <c r="KRH198" s="9"/>
      <c r="KRM198" s="11"/>
      <c r="KRN198" s="8"/>
      <c r="KRO198" s="9"/>
      <c r="KRT198" s="11"/>
      <c r="KRU198" s="8"/>
      <c r="KRV198" s="9"/>
      <c r="KSA198" s="11"/>
      <c r="KSB198" s="8"/>
      <c r="KSC198" s="9"/>
      <c r="KSH198" s="11"/>
      <c r="KSI198" s="8"/>
      <c r="KSJ198" s="9"/>
      <c r="KSO198" s="11"/>
      <c r="KSP198" s="8"/>
      <c r="KSQ198" s="9"/>
      <c r="KSV198" s="11"/>
      <c r="KSW198" s="8"/>
      <c r="KSX198" s="9"/>
      <c r="KTC198" s="11"/>
      <c r="KTD198" s="8"/>
      <c r="KTE198" s="9"/>
      <c r="KTJ198" s="11"/>
      <c r="KTK198" s="8"/>
      <c r="KTL198" s="9"/>
      <c r="KTQ198" s="11"/>
      <c r="KTR198" s="8"/>
      <c r="KTS198" s="9"/>
      <c r="KTX198" s="11"/>
      <c r="KTY198" s="8"/>
      <c r="KTZ198" s="9"/>
      <c r="KUE198" s="11"/>
      <c r="KUF198" s="8"/>
      <c r="KUG198" s="9"/>
      <c r="KUL198" s="11"/>
      <c r="KUM198" s="8"/>
      <c r="KUN198" s="9"/>
      <c r="KUS198" s="11"/>
      <c r="KUT198" s="8"/>
      <c r="KUU198" s="9"/>
      <c r="KUZ198" s="11"/>
      <c r="KVA198" s="8"/>
      <c r="KVB198" s="9"/>
      <c r="KVG198" s="11"/>
      <c r="KVH198" s="8"/>
      <c r="KVI198" s="9"/>
      <c r="KVN198" s="11"/>
      <c r="KVO198" s="8"/>
      <c r="KVP198" s="9"/>
      <c r="KVU198" s="11"/>
      <c r="KVV198" s="8"/>
      <c r="KVW198" s="9"/>
      <c r="KWB198" s="11"/>
      <c r="KWC198" s="8"/>
      <c r="KWD198" s="9"/>
      <c r="KWI198" s="11"/>
      <c r="KWJ198" s="8"/>
      <c r="KWK198" s="9"/>
      <c r="KWP198" s="11"/>
      <c r="KWQ198" s="8"/>
      <c r="KWR198" s="9"/>
      <c r="KWW198" s="11"/>
      <c r="KWX198" s="8"/>
      <c r="KWY198" s="9"/>
      <c r="KXD198" s="11"/>
      <c r="KXE198" s="8"/>
      <c r="KXF198" s="9"/>
      <c r="KXK198" s="11"/>
      <c r="KXL198" s="8"/>
      <c r="KXM198" s="9"/>
      <c r="KXR198" s="11"/>
      <c r="KXS198" s="8"/>
      <c r="KXT198" s="9"/>
      <c r="KXY198" s="11"/>
      <c r="KXZ198" s="8"/>
      <c r="KYA198" s="9"/>
      <c r="KYF198" s="11"/>
      <c r="KYG198" s="8"/>
      <c r="KYH198" s="9"/>
      <c r="KYM198" s="11"/>
      <c r="KYN198" s="8"/>
      <c r="KYO198" s="9"/>
      <c r="KYT198" s="11"/>
      <c r="KYU198" s="8"/>
      <c r="KYV198" s="9"/>
      <c r="KZA198" s="11"/>
      <c r="KZB198" s="8"/>
      <c r="KZC198" s="9"/>
      <c r="KZH198" s="11"/>
      <c r="KZI198" s="8"/>
      <c r="KZJ198" s="9"/>
      <c r="KZO198" s="11"/>
      <c r="KZP198" s="8"/>
      <c r="KZQ198" s="9"/>
      <c r="KZV198" s="11"/>
      <c r="KZW198" s="8"/>
      <c r="KZX198" s="9"/>
      <c r="LAC198" s="11"/>
      <c r="LAD198" s="8"/>
      <c r="LAE198" s="9"/>
      <c r="LAJ198" s="11"/>
      <c r="LAK198" s="8"/>
      <c r="LAL198" s="9"/>
      <c r="LAQ198" s="11"/>
      <c r="LAR198" s="8"/>
      <c r="LAS198" s="9"/>
      <c r="LAX198" s="11"/>
      <c r="LAY198" s="8"/>
      <c r="LAZ198" s="9"/>
      <c r="LBE198" s="11"/>
      <c r="LBF198" s="8"/>
      <c r="LBG198" s="9"/>
      <c r="LBL198" s="11"/>
      <c r="LBM198" s="8"/>
      <c r="LBN198" s="9"/>
      <c r="LBS198" s="11"/>
      <c r="LBT198" s="8"/>
      <c r="LBU198" s="9"/>
      <c r="LBZ198" s="11"/>
      <c r="LCA198" s="8"/>
      <c r="LCB198" s="9"/>
      <c r="LCG198" s="11"/>
      <c r="LCH198" s="8"/>
      <c r="LCI198" s="9"/>
      <c r="LCN198" s="11"/>
      <c r="LCO198" s="8"/>
      <c r="LCP198" s="9"/>
      <c r="LCU198" s="11"/>
      <c r="LCV198" s="8"/>
      <c r="LCW198" s="9"/>
      <c r="LDB198" s="11"/>
      <c r="LDC198" s="8"/>
      <c r="LDD198" s="9"/>
      <c r="LDI198" s="11"/>
      <c r="LDJ198" s="8"/>
      <c r="LDK198" s="9"/>
      <c r="LDP198" s="11"/>
      <c r="LDQ198" s="8"/>
      <c r="LDR198" s="9"/>
      <c r="LDW198" s="11"/>
      <c r="LDX198" s="8"/>
      <c r="LDY198" s="9"/>
      <c r="LED198" s="11"/>
      <c r="LEE198" s="8"/>
      <c r="LEF198" s="9"/>
      <c r="LEK198" s="11"/>
      <c r="LEL198" s="8"/>
      <c r="LEM198" s="9"/>
      <c r="LER198" s="11"/>
      <c r="LES198" s="8"/>
      <c r="LET198" s="9"/>
      <c r="LEY198" s="11"/>
      <c r="LEZ198" s="8"/>
      <c r="LFA198" s="9"/>
      <c r="LFF198" s="11"/>
      <c r="LFG198" s="8"/>
      <c r="LFH198" s="9"/>
      <c r="LFM198" s="11"/>
      <c r="LFN198" s="8"/>
      <c r="LFO198" s="9"/>
      <c r="LFT198" s="11"/>
      <c r="LFU198" s="8"/>
      <c r="LFV198" s="9"/>
      <c r="LGA198" s="11"/>
      <c r="LGB198" s="8"/>
      <c r="LGC198" s="9"/>
      <c r="LGH198" s="11"/>
      <c r="LGI198" s="8"/>
      <c r="LGJ198" s="9"/>
      <c r="LGO198" s="11"/>
      <c r="LGP198" s="8"/>
      <c r="LGQ198" s="9"/>
      <c r="LGV198" s="11"/>
      <c r="LGW198" s="8"/>
      <c r="LGX198" s="9"/>
      <c r="LHC198" s="11"/>
      <c r="LHD198" s="8"/>
      <c r="LHE198" s="9"/>
      <c r="LHJ198" s="11"/>
      <c r="LHK198" s="8"/>
      <c r="LHL198" s="9"/>
      <c r="LHQ198" s="11"/>
      <c r="LHR198" s="8"/>
      <c r="LHS198" s="9"/>
      <c r="LHX198" s="11"/>
      <c r="LHY198" s="8"/>
      <c r="LHZ198" s="9"/>
      <c r="LIE198" s="11"/>
      <c r="LIF198" s="8"/>
      <c r="LIG198" s="9"/>
      <c r="LIL198" s="11"/>
      <c r="LIM198" s="8"/>
      <c r="LIN198" s="9"/>
      <c r="LIS198" s="11"/>
      <c r="LIT198" s="8"/>
      <c r="LIU198" s="9"/>
      <c r="LIZ198" s="11"/>
      <c r="LJA198" s="8"/>
      <c r="LJB198" s="9"/>
      <c r="LJG198" s="11"/>
      <c r="LJH198" s="8"/>
      <c r="LJI198" s="9"/>
      <c r="LJN198" s="11"/>
      <c r="LJO198" s="8"/>
      <c r="LJP198" s="9"/>
      <c r="LJU198" s="11"/>
      <c r="LJV198" s="8"/>
      <c r="LJW198" s="9"/>
      <c r="LKB198" s="11"/>
      <c r="LKC198" s="8"/>
      <c r="LKD198" s="9"/>
      <c r="LKI198" s="11"/>
      <c r="LKJ198" s="8"/>
      <c r="LKK198" s="9"/>
      <c r="LKP198" s="11"/>
      <c r="LKQ198" s="8"/>
      <c r="LKR198" s="9"/>
      <c r="LKW198" s="11"/>
      <c r="LKX198" s="8"/>
      <c r="LKY198" s="9"/>
      <c r="LLD198" s="11"/>
      <c r="LLE198" s="8"/>
      <c r="LLF198" s="9"/>
      <c r="LLK198" s="11"/>
      <c r="LLL198" s="8"/>
      <c r="LLM198" s="9"/>
      <c r="LLR198" s="11"/>
      <c r="LLS198" s="8"/>
      <c r="LLT198" s="9"/>
      <c r="LLY198" s="11"/>
      <c r="LLZ198" s="8"/>
      <c r="LMA198" s="9"/>
      <c r="LMF198" s="11"/>
      <c r="LMG198" s="8"/>
      <c r="LMH198" s="9"/>
      <c r="LMM198" s="11"/>
      <c r="LMN198" s="8"/>
      <c r="LMO198" s="9"/>
      <c r="LMT198" s="11"/>
      <c r="LMU198" s="8"/>
      <c r="LMV198" s="9"/>
      <c r="LNA198" s="11"/>
      <c r="LNB198" s="8"/>
      <c r="LNC198" s="9"/>
      <c r="LNH198" s="11"/>
      <c r="LNI198" s="8"/>
      <c r="LNJ198" s="9"/>
      <c r="LNO198" s="11"/>
      <c r="LNP198" s="8"/>
      <c r="LNQ198" s="9"/>
      <c r="LNV198" s="11"/>
      <c r="LNW198" s="8"/>
      <c r="LNX198" s="9"/>
      <c r="LOC198" s="11"/>
      <c r="LOD198" s="8"/>
      <c r="LOE198" s="9"/>
      <c r="LOJ198" s="11"/>
      <c r="LOK198" s="8"/>
      <c r="LOL198" s="9"/>
      <c r="LOQ198" s="11"/>
      <c r="LOR198" s="8"/>
      <c r="LOS198" s="9"/>
      <c r="LOX198" s="11"/>
      <c r="LOY198" s="8"/>
      <c r="LOZ198" s="9"/>
      <c r="LPE198" s="11"/>
      <c r="LPF198" s="8"/>
      <c r="LPG198" s="9"/>
      <c r="LPL198" s="11"/>
      <c r="LPM198" s="8"/>
      <c r="LPN198" s="9"/>
      <c r="LPS198" s="11"/>
      <c r="LPT198" s="8"/>
      <c r="LPU198" s="9"/>
      <c r="LPZ198" s="11"/>
      <c r="LQA198" s="8"/>
      <c r="LQB198" s="9"/>
      <c r="LQG198" s="11"/>
      <c r="LQH198" s="8"/>
      <c r="LQI198" s="9"/>
      <c r="LQN198" s="11"/>
      <c r="LQO198" s="8"/>
      <c r="LQP198" s="9"/>
      <c r="LQU198" s="11"/>
      <c r="LQV198" s="8"/>
      <c r="LQW198" s="9"/>
      <c r="LRB198" s="11"/>
      <c r="LRC198" s="8"/>
      <c r="LRD198" s="9"/>
      <c r="LRI198" s="11"/>
      <c r="LRJ198" s="8"/>
      <c r="LRK198" s="9"/>
      <c r="LRP198" s="11"/>
      <c r="LRQ198" s="8"/>
      <c r="LRR198" s="9"/>
      <c r="LRW198" s="11"/>
      <c r="LRX198" s="8"/>
      <c r="LRY198" s="9"/>
      <c r="LSD198" s="11"/>
      <c r="LSE198" s="8"/>
      <c r="LSF198" s="9"/>
      <c r="LSK198" s="11"/>
      <c r="LSL198" s="8"/>
      <c r="LSM198" s="9"/>
      <c r="LSR198" s="11"/>
      <c r="LSS198" s="8"/>
      <c r="LST198" s="9"/>
      <c r="LSY198" s="11"/>
      <c r="LSZ198" s="8"/>
      <c r="LTA198" s="9"/>
      <c r="LTF198" s="11"/>
      <c r="LTG198" s="8"/>
      <c r="LTH198" s="9"/>
      <c r="LTM198" s="11"/>
      <c r="LTN198" s="8"/>
      <c r="LTO198" s="9"/>
      <c r="LTT198" s="11"/>
      <c r="LTU198" s="8"/>
      <c r="LTV198" s="9"/>
      <c r="LUA198" s="11"/>
      <c r="LUB198" s="8"/>
      <c r="LUC198" s="9"/>
      <c r="LUH198" s="11"/>
      <c r="LUI198" s="8"/>
      <c r="LUJ198" s="9"/>
      <c r="LUO198" s="11"/>
      <c r="LUP198" s="8"/>
      <c r="LUQ198" s="9"/>
      <c r="LUV198" s="11"/>
      <c r="LUW198" s="8"/>
      <c r="LUX198" s="9"/>
      <c r="LVC198" s="11"/>
      <c r="LVD198" s="8"/>
      <c r="LVE198" s="9"/>
      <c r="LVJ198" s="11"/>
      <c r="LVK198" s="8"/>
      <c r="LVL198" s="9"/>
      <c r="LVQ198" s="11"/>
      <c r="LVR198" s="8"/>
      <c r="LVS198" s="9"/>
      <c r="LVX198" s="11"/>
      <c r="LVY198" s="8"/>
      <c r="LVZ198" s="9"/>
      <c r="LWE198" s="11"/>
      <c r="LWF198" s="8"/>
      <c r="LWG198" s="9"/>
      <c r="LWL198" s="11"/>
      <c r="LWM198" s="8"/>
      <c r="LWN198" s="9"/>
      <c r="LWS198" s="11"/>
      <c r="LWT198" s="8"/>
      <c r="LWU198" s="9"/>
      <c r="LWZ198" s="11"/>
      <c r="LXA198" s="8"/>
      <c r="LXB198" s="9"/>
      <c r="LXG198" s="11"/>
      <c r="LXH198" s="8"/>
      <c r="LXI198" s="9"/>
      <c r="LXN198" s="11"/>
      <c r="LXO198" s="8"/>
      <c r="LXP198" s="9"/>
      <c r="LXU198" s="11"/>
      <c r="LXV198" s="8"/>
      <c r="LXW198" s="9"/>
      <c r="LYB198" s="11"/>
      <c r="LYC198" s="8"/>
      <c r="LYD198" s="9"/>
      <c r="LYI198" s="11"/>
      <c r="LYJ198" s="8"/>
      <c r="LYK198" s="9"/>
      <c r="LYP198" s="11"/>
      <c r="LYQ198" s="8"/>
      <c r="LYR198" s="9"/>
      <c r="LYW198" s="11"/>
      <c r="LYX198" s="8"/>
      <c r="LYY198" s="9"/>
      <c r="LZD198" s="11"/>
      <c r="LZE198" s="8"/>
      <c r="LZF198" s="9"/>
      <c r="LZK198" s="11"/>
      <c r="LZL198" s="8"/>
      <c r="LZM198" s="9"/>
      <c r="LZR198" s="11"/>
      <c r="LZS198" s="8"/>
      <c r="LZT198" s="9"/>
      <c r="LZY198" s="11"/>
      <c r="LZZ198" s="8"/>
      <c r="MAA198" s="9"/>
      <c r="MAF198" s="11"/>
      <c r="MAG198" s="8"/>
      <c r="MAH198" s="9"/>
      <c r="MAM198" s="11"/>
      <c r="MAN198" s="8"/>
      <c r="MAO198" s="9"/>
      <c r="MAT198" s="11"/>
      <c r="MAU198" s="8"/>
      <c r="MAV198" s="9"/>
      <c r="MBA198" s="11"/>
      <c r="MBB198" s="8"/>
      <c r="MBC198" s="9"/>
      <c r="MBH198" s="11"/>
      <c r="MBI198" s="8"/>
      <c r="MBJ198" s="9"/>
      <c r="MBO198" s="11"/>
      <c r="MBP198" s="8"/>
      <c r="MBQ198" s="9"/>
      <c r="MBV198" s="11"/>
      <c r="MBW198" s="8"/>
      <c r="MBX198" s="9"/>
      <c r="MCC198" s="11"/>
      <c r="MCD198" s="8"/>
      <c r="MCE198" s="9"/>
      <c r="MCJ198" s="11"/>
      <c r="MCK198" s="8"/>
      <c r="MCL198" s="9"/>
      <c r="MCQ198" s="11"/>
      <c r="MCR198" s="8"/>
      <c r="MCS198" s="9"/>
      <c r="MCX198" s="11"/>
      <c r="MCY198" s="8"/>
      <c r="MCZ198" s="9"/>
      <c r="MDE198" s="11"/>
      <c r="MDF198" s="8"/>
      <c r="MDG198" s="9"/>
      <c r="MDL198" s="11"/>
      <c r="MDM198" s="8"/>
      <c r="MDN198" s="9"/>
      <c r="MDS198" s="11"/>
      <c r="MDT198" s="8"/>
      <c r="MDU198" s="9"/>
      <c r="MDZ198" s="11"/>
      <c r="MEA198" s="8"/>
      <c r="MEB198" s="9"/>
      <c r="MEG198" s="11"/>
      <c r="MEH198" s="8"/>
      <c r="MEI198" s="9"/>
      <c r="MEN198" s="11"/>
      <c r="MEO198" s="8"/>
      <c r="MEP198" s="9"/>
      <c r="MEU198" s="11"/>
      <c r="MEV198" s="8"/>
      <c r="MEW198" s="9"/>
      <c r="MFB198" s="11"/>
      <c r="MFC198" s="8"/>
      <c r="MFD198" s="9"/>
      <c r="MFI198" s="11"/>
      <c r="MFJ198" s="8"/>
      <c r="MFK198" s="9"/>
      <c r="MFP198" s="11"/>
      <c r="MFQ198" s="8"/>
      <c r="MFR198" s="9"/>
      <c r="MFW198" s="11"/>
      <c r="MFX198" s="8"/>
      <c r="MFY198" s="9"/>
      <c r="MGD198" s="11"/>
      <c r="MGE198" s="8"/>
      <c r="MGF198" s="9"/>
      <c r="MGK198" s="11"/>
      <c r="MGL198" s="8"/>
      <c r="MGM198" s="9"/>
      <c r="MGR198" s="11"/>
      <c r="MGS198" s="8"/>
      <c r="MGT198" s="9"/>
      <c r="MGY198" s="11"/>
      <c r="MGZ198" s="8"/>
      <c r="MHA198" s="9"/>
      <c r="MHF198" s="11"/>
      <c r="MHG198" s="8"/>
      <c r="MHH198" s="9"/>
      <c r="MHM198" s="11"/>
      <c r="MHN198" s="8"/>
      <c r="MHO198" s="9"/>
      <c r="MHT198" s="11"/>
      <c r="MHU198" s="8"/>
      <c r="MHV198" s="9"/>
      <c r="MIA198" s="11"/>
      <c r="MIB198" s="8"/>
      <c r="MIC198" s="9"/>
      <c r="MIH198" s="11"/>
      <c r="MII198" s="8"/>
      <c r="MIJ198" s="9"/>
      <c r="MIO198" s="11"/>
      <c r="MIP198" s="8"/>
      <c r="MIQ198" s="9"/>
      <c r="MIV198" s="11"/>
      <c r="MIW198" s="8"/>
      <c r="MIX198" s="9"/>
      <c r="MJC198" s="11"/>
      <c r="MJD198" s="8"/>
      <c r="MJE198" s="9"/>
      <c r="MJJ198" s="11"/>
      <c r="MJK198" s="8"/>
      <c r="MJL198" s="9"/>
      <c r="MJQ198" s="11"/>
      <c r="MJR198" s="8"/>
      <c r="MJS198" s="9"/>
      <c r="MJX198" s="11"/>
      <c r="MJY198" s="8"/>
      <c r="MJZ198" s="9"/>
      <c r="MKE198" s="11"/>
      <c r="MKF198" s="8"/>
      <c r="MKG198" s="9"/>
      <c r="MKL198" s="11"/>
      <c r="MKM198" s="8"/>
      <c r="MKN198" s="9"/>
      <c r="MKS198" s="11"/>
      <c r="MKT198" s="8"/>
      <c r="MKU198" s="9"/>
      <c r="MKZ198" s="11"/>
      <c r="MLA198" s="8"/>
      <c r="MLB198" s="9"/>
      <c r="MLG198" s="11"/>
      <c r="MLH198" s="8"/>
      <c r="MLI198" s="9"/>
      <c r="MLN198" s="11"/>
      <c r="MLO198" s="8"/>
      <c r="MLP198" s="9"/>
      <c r="MLU198" s="11"/>
      <c r="MLV198" s="8"/>
      <c r="MLW198" s="9"/>
      <c r="MMB198" s="11"/>
      <c r="MMC198" s="8"/>
      <c r="MMD198" s="9"/>
      <c r="MMI198" s="11"/>
      <c r="MMJ198" s="8"/>
      <c r="MMK198" s="9"/>
      <c r="MMP198" s="11"/>
      <c r="MMQ198" s="8"/>
      <c r="MMR198" s="9"/>
      <c r="MMW198" s="11"/>
      <c r="MMX198" s="8"/>
      <c r="MMY198" s="9"/>
      <c r="MND198" s="11"/>
      <c r="MNE198" s="8"/>
      <c r="MNF198" s="9"/>
      <c r="MNK198" s="11"/>
      <c r="MNL198" s="8"/>
      <c r="MNM198" s="9"/>
      <c r="MNR198" s="11"/>
      <c r="MNS198" s="8"/>
      <c r="MNT198" s="9"/>
      <c r="MNY198" s="11"/>
      <c r="MNZ198" s="8"/>
      <c r="MOA198" s="9"/>
      <c r="MOF198" s="11"/>
      <c r="MOG198" s="8"/>
      <c r="MOH198" s="9"/>
      <c r="MOM198" s="11"/>
      <c r="MON198" s="8"/>
      <c r="MOO198" s="9"/>
      <c r="MOT198" s="11"/>
      <c r="MOU198" s="8"/>
      <c r="MOV198" s="9"/>
      <c r="MPA198" s="11"/>
      <c r="MPB198" s="8"/>
      <c r="MPC198" s="9"/>
      <c r="MPH198" s="11"/>
      <c r="MPI198" s="8"/>
      <c r="MPJ198" s="9"/>
      <c r="MPO198" s="11"/>
      <c r="MPP198" s="8"/>
      <c r="MPQ198" s="9"/>
      <c r="MPV198" s="11"/>
      <c r="MPW198" s="8"/>
      <c r="MPX198" s="9"/>
      <c r="MQC198" s="11"/>
      <c r="MQD198" s="8"/>
      <c r="MQE198" s="9"/>
      <c r="MQJ198" s="11"/>
      <c r="MQK198" s="8"/>
      <c r="MQL198" s="9"/>
      <c r="MQQ198" s="11"/>
      <c r="MQR198" s="8"/>
      <c r="MQS198" s="9"/>
      <c r="MQX198" s="11"/>
      <c r="MQY198" s="8"/>
      <c r="MQZ198" s="9"/>
      <c r="MRE198" s="11"/>
      <c r="MRF198" s="8"/>
      <c r="MRG198" s="9"/>
      <c r="MRL198" s="11"/>
      <c r="MRM198" s="8"/>
      <c r="MRN198" s="9"/>
      <c r="MRS198" s="11"/>
      <c r="MRT198" s="8"/>
      <c r="MRU198" s="9"/>
      <c r="MRZ198" s="11"/>
      <c r="MSA198" s="8"/>
      <c r="MSB198" s="9"/>
      <c r="MSG198" s="11"/>
      <c r="MSH198" s="8"/>
      <c r="MSI198" s="9"/>
      <c r="MSN198" s="11"/>
      <c r="MSO198" s="8"/>
      <c r="MSP198" s="9"/>
      <c r="MSU198" s="11"/>
      <c r="MSV198" s="8"/>
      <c r="MSW198" s="9"/>
      <c r="MTB198" s="11"/>
      <c r="MTC198" s="8"/>
      <c r="MTD198" s="9"/>
      <c r="MTI198" s="11"/>
      <c r="MTJ198" s="8"/>
      <c r="MTK198" s="9"/>
      <c r="MTP198" s="11"/>
      <c r="MTQ198" s="8"/>
      <c r="MTR198" s="9"/>
      <c r="MTW198" s="11"/>
      <c r="MTX198" s="8"/>
      <c r="MTY198" s="9"/>
      <c r="MUD198" s="11"/>
      <c r="MUE198" s="8"/>
      <c r="MUF198" s="9"/>
      <c r="MUK198" s="11"/>
      <c r="MUL198" s="8"/>
      <c r="MUM198" s="9"/>
      <c r="MUR198" s="11"/>
      <c r="MUS198" s="8"/>
      <c r="MUT198" s="9"/>
      <c r="MUY198" s="11"/>
      <c r="MUZ198" s="8"/>
      <c r="MVA198" s="9"/>
      <c r="MVF198" s="11"/>
      <c r="MVG198" s="8"/>
      <c r="MVH198" s="9"/>
      <c r="MVM198" s="11"/>
      <c r="MVN198" s="8"/>
      <c r="MVO198" s="9"/>
      <c r="MVT198" s="11"/>
      <c r="MVU198" s="8"/>
      <c r="MVV198" s="9"/>
      <c r="MWA198" s="11"/>
      <c r="MWB198" s="8"/>
      <c r="MWC198" s="9"/>
      <c r="MWH198" s="11"/>
      <c r="MWI198" s="8"/>
      <c r="MWJ198" s="9"/>
      <c r="MWO198" s="11"/>
      <c r="MWP198" s="8"/>
      <c r="MWQ198" s="9"/>
      <c r="MWV198" s="11"/>
      <c r="MWW198" s="8"/>
      <c r="MWX198" s="9"/>
      <c r="MXC198" s="11"/>
      <c r="MXD198" s="8"/>
      <c r="MXE198" s="9"/>
      <c r="MXJ198" s="11"/>
      <c r="MXK198" s="8"/>
      <c r="MXL198" s="9"/>
      <c r="MXQ198" s="11"/>
      <c r="MXR198" s="8"/>
      <c r="MXS198" s="9"/>
      <c r="MXX198" s="11"/>
      <c r="MXY198" s="8"/>
      <c r="MXZ198" s="9"/>
      <c r="MYE198" s="11"/>
      <c r="MYF198" s="8"/>
      <c r="MYG198" s="9"/>
      <c r="MYL198" s="11"/>
      <c r="MYM198" s="8"/>
      <c r="MYN198" s="9"/>
      <c r="MYS198" s="11"/>
      <c r="MYT198" s="8"/>
      <c r="MYU198" s="9"/>
      <c r="MYZ198" s="11"/>
      <c r="MZA198" s="8"/>
      <c r="MZB198" s="9"/>
      <c r="MZG198" s="11"/>
      <c r="MZH198" s="8"/>
      <c r="MZI198" s="9"/>
      <c r="MZN198" s="11"/>
      <c r="MZO198" s="8"/>
      <c r="MZP198" s="9"/>
      <c r="MZU198" s="11"/>
      <c r="MZV198" s="8"/>
      <c r="MZW198" s="9"/>
      <c r="NAB198" s="11"/>
      <c r="NAC198" s="8"/>
      <c r="NAD198" s="9"/>
      <c r="NAI198" s="11"/>
      <c r="NAJ198" s="8"/>
      <c r="NAK198" s="9"/>
      <c r="NAP198" s="11"/>
      <c r="NAQ198" s="8"/>
      <c r="NAR198" s="9"/>
      <c r="NAW198" s="11"/>
      <c r="NAX198" s="8"/>
      <c r="NAY198" s="9"/>
      <c r="NBD198" s="11"/>
      <c r="NBE198" s="8"/>
      <c r="NBF198" s="9"/>
      <c r="NBK198" s="11"/>
      <c r="NBL198" s="8"/>
      <c r="NBM198" s="9"/>
      <c r="NBR198" s="11"/>
      <c r="NBS198" s="8"/>
      <c r="NBT198" s="9"/>
      <c r="NBY198" s="11"/>
      <c r="NBZ198" s="8"/>
      <c r="NCA198" s="9"/>
      <c r="NCF198" s="11"/>
      <c r="NCG198" s="8"/>
      <c r="NCH198" s="9"/>
      <c r="NCM198" s="11"/>
      <c r="NCN198" s="8"/>
      <c r="NCO198" s="9"/>
      <c r="NCT198" s="11"/>
      <c r="NCU198" s="8"/>
      <c r="NCV198" s="9"/>
      <c r="NDA198" s="11"/>
      <c r="NDB198" s="8"/>
      <c r="NDC198" s="9"/>
      <c r="NDH198" s="11"/>
      <c r="NDI198" s="8"/>
      <c r="NDJ198" s="9"/>
      <c r="NDO198" s="11"/>
      <c r="NDP198" s="8"/>
      <c r="NDQ198" s="9"/>
      <c r="NDV198" s="11"/>
      <c r="NDW198" s="8"/>
      <c r="NDX198" s="9"/>
      <c r="NEC198" s="11"/>
      <c r="NED198" s="8"/>
      <c r="NEE198" s="9"/>
      <c r="NEJ198" s="11"/>
      <c r="NEK198" s="8"/>
      <c r="NEL198" s="9"/>
      <c r="NEQ198" s="11"/>
      <c r="NER198" s="8"/>
      <c r="NES198" s="9"/>
      <c r="NEX198" s="11"/>
      <c r="NEY198" s="8"/>
      <c r="NEZ198" s="9"/>
      <c r="NFE198" s="11"/>
      <c r="NFF198" s="8"/>
      <c r="NFG198" s="9"/>
      <c r="NFL198" s="11"/>
      <c r="NFM198" s="8"/>
      <c r="NFN198" s="9"/>
      <c r="NFS198" s="11"/>
      <c r="NFT198" s="8"/>
      <c r="NFU198" s="9"/>
      <c r="NFZ198" s="11"/>
      <c r="NGA198" s="8"/>
      <c r="NGB198" s="9"/>
      <c r="NGG198" s="11"/>
      <c r="NGH198" s="8"/>
      <c r="NGI198" s="9"/>
      <c r="NGN198" s="11"/>
      <c r="NGO198" s="8"/>
      <c r="NGP198" s="9"/>
      <c r="NGU198" s="11"/>
      <c r="NGV198" s="8"/>
      <c r="NGW198" s="9"/>
      <c r="NHB198" s="11"/>
      <c r="NHC198" s="8"/>
      <c r="NHD198" s="9"/>
      <c r="NHI198" s="11"/>
      <c r="NHJ198" s="8"/>
      <c r="NHK198" s="9"/>
      <c r="NHP198" s="11"/>
      <c r="NHQ198" s="8"/>
      <c r="NHR198" s="9"/>
      <c r="NHW198" s="11"/>
      <c r="NHX198" s="8"/>
      <c r="NHY198" s="9"/>
      <c r="NID198" s="11"/>
      <c r="NIE198" s="8"/>
      <c r="NIF198" s="9"/>
      <c r="NIK198" s="11"/>
      <c r="NIL198" s="8"/>
      <c r="NIM198" s="9"/>
      <c r="NIR198" s="11"/>
      <c r="NIS198" s="8"/>
      <c r="NIT198" s="9"/>
      <c r="NIY198" s="11"/>
      <c r="NIZ198" s="8"/>
      <c r="NJA198" s="9"/>
      <c r="NJF198" s="11"/>
      <c r="NJG198" s="8"/>
      <c r="NJH198" s="9"/>
      <c r="NJM198" s="11"/>
      <c r="NJN198" s="8"/>
      <c r="NJO198" s="9"/>
      <c r="NJT198" s="11"/>
      <c r="NJU198" s="8"/>
      <c r="NJV198" s="9"/>
      <c r="NKA198" s="11"/>
      <c r="NKB198" s="8"/>
      <c r="NKC198" s="9"/>
      <c r="NKH198" s="11"/>
      <c r="NKI198" s="8"/>
      <c r="NKJ198" s="9"/>
      <c r="NKO198" s="11"/>
      <c r="NKP198" s="8"/>
      <c r="NKQ198" s="9"/>
      <c r="NKV198" s="11"/>
      <c r="NKW198" s="8"/>
      <c r="NKX198" s="9"/>
      <c r="NLC198" s="11"/>
      <c r="NLD198" s="8"/>
      <c r="NLE198" s="9"/>
      <c r="NLJ198" s="11"/>
      <c r="NLK198" s="8"/>
      <c r="NLL198" s="9"/>
      <c r="NLQ198" s="11"/>
      <c r="NLR198" s="8"/>
      <c r="NLS198" s="9"/>
      <c r="NLX198" s="11"/>
      <c r="NLY198" s="8"/>
      <c r="NLZ198" s="9"/>
      <c r="NME198" s="11"/>
      <c r="NMF198" s="8"/>
      <c r="NMG198" s="9"/>
      <c r="NML198" s="11"/>
      <c r="NMM198" s="8"/>
      <c r="NMN198" s="9"/>
      <c r="NMS198" s="11"/>
      <c r="NMT198" s="8"/>
      <c r="NMU198" s="9"/>
      <c r="NMZ198" s="11"/>
      <c r="NNA198" s="8"/>
      <c r="NNB198" s="9"/>
      <c r="NNG198" s="11"/>
      <c r="NNH198" s="8"/>
      <c r="NNI198" s="9"/>
      <c r="NNN198" s="11"/>
      <c r="NNO198" s="8"/>
      <c r="NNP198" s="9"/>
      <c r="NNU198" s="11"/>
      <c r="NNV198" s="8"/>
      <c r="NNW198" s="9"/>
      <c r="NOB198" s="11"/>
      <c r="NOC198" s="8"/>
      <c r="NOD198" s="9"/>
      <c r="NOI198" s="11"/>
      <c r="NOJ198" s="8"/>
      <c r="NOK198" s="9"/>
      <c r="NOP198" s="11"/>
      <c r="NOQ198" s="8"/>
      <c r="NOR198" s="9"/>
      <c r="NOW198" s="11"/>
      <c r="NOX198" s="8"/>
      <c r="NOY198" s="9"/>
      <c r="NPD198" s="11"/>
      <c r="NPE198" s="8"/>
      <c r="NPF198" s="9"/>
      <c r="NPK198" s="11"/>
      <c r="NPL198" s="8"/>
      <c r="NPM198" s="9"/>
      <c r="NPR198" s="11"/>
      <c r="NPS198" s="8"/>
      <c r="NPT198" s="9"/>
      <c r="NPY198" s="11"/>
      <c r="NPZ198" s="8"/>
      <c r="NQA198" s="9"/>
      <c r="NQF198" s="11"/>
      <c r="NQG198" s="8"/>
      <c r="NQH198" s="9"/>
      <c r="NQM198" s="11"/>
      <c r="NQN198" s="8"/>
      <c r="NQO198" s="9"/>
      <c r="NQT198" s="11"/>
      <c r="NQU198" s="8"/>
      <c r="NQV198" s="9"/>
      <c r="NRA198" s="11"/>
      <c r="NRB198" s="8"/>
      <c r="NRC198" s="9"/>
      <c r="NRH198" s="11"/>
      <c r="NRI198" s="8"/>
      <c r="NRJ198" s="9"/>
      <c r="NRO198" s="11"/>
      <c r="NRP198" s="8"/>
      <c r="NRQ198" s="9"/>
      <c r="NRV198" s="11"/>
      <c r="NRW198" s="8"/>
      <c r="NRX198" s="9"/>
      <c r="NSC198" s="11"/>
      <c r="NSD198" s="8"/>
      <c r="NSE198" s="9"/>
      <c r="NSJ198" s="11"/>
      <c r="NSK198" s="8"/>
      <c r="NSL198" s="9"/>
      <c r="NSQ198" s="11"/>
      <c r="NSR198" s="8"/>
      <c r="NSS198" s="9"/>
      <c r="NSX198" s="11"/>
      <c r="NSY198" s="8"/>
      <c r="NSZ198" s="9"/>
      <c r="NTE198" s="11"/>
      <c r="NTF198" s="8"/>
      <c r="NTG198" s="9"/>
      <c r="NTL198" s="11"/>
      <c r="NTM198" s="8"/>
      <c r="NTN198" s="9"/>
      <c r="NTS198" s="11"/>
      <c r="NTT198" s="8"/>
      <c r="NTU198" s="9"/>
      <c r="NTZ198" s="11"/>
      <c r="NUA198" s="8"/>
      <c r="NUB198" s="9"/>
      <c r="NUG198" s="11"/>
      <c r="NUH198" s="8"/>
      <c r="NUI198" s="9"/>
      <c r="NUN198" s="11"/>
      <c r="NUO198" s="8"/>
      <c r="NUP198" s="9"/>
      <c r="NUU198" s="11"/>
      <c r="NUV198" s="8"/>
      <c r="NUW198" s="9"/>
      <c r="NVB198" s="11"/>
      <c r="NVC198" s="8"/>
      <c r="NVD198" s="9"/>
      <c r="NVI198" s="11"/>
      <c r="NVJ198" s="8"/>
      <c r="NVK198" s="9"/>
      <c r="NVP198" s="11"/>
      <c r="NVQ198" s="8"/>
      <c r="NVR198" s="9"/>
      <c r="NVW198" s="11"/>
      <c r="NVX198" s="8"/>
      <c r="NVY198" s="9"/>
      <c r="NWD198" s="11"/>
      <c r="NWE198" s="8"/>
      <c r="NWF198" s="9"/>
      <c r="NWK198" s="11"/>
      <c r="NWL198" s="8"/>
      <c r="NWM198" s="9"/>
      <c r="NWR198" s="11"/>
      <c r="NWS198" s="8"/>
      <c r="NWT198" s="9"/>
      <c r="NWY198" s="11"/>
      <c r="NWZ198" s="8"/>
      <c r="NXA198" s="9"/>
      <c r="NXF198" s="11"/>
      <c r="NXG198" s="8"/>
      <c r="NXH198" s="9"/>
      <c r="NXM198" s="11"/>
      <c r="NXN198" s="8"/>
      <c r="NXO198" s="9"/>
      <c r="NXT198" s="11"/>
      <c r="NXU198" s="8"/>
      <c r="NXV198" s="9"/>
      <c r="NYA198" s="11"/>
      <c r="NYB198" s="8"/>
      <c r="NYC198" s="9"/>
      <c r="NYH198" s="11"/>
      <c r="NYI198" s="8"/>
      <c r="NYJ198" s="9"/>
      <c r="NYO198" s="11"/>
      <c r="NYP198" s="8"/>
      <c r="NYQ198" s="9"/>
      <c r="NYV198" s="11"/>
      <c r="NYW198" s="8"/>
      <c r="NYX198" s="9"/>
      <c r="NZC198" s="11"/>
      <c r="NZD198" s="8"/>
      <c r="NZE198" s="9"/>
      <c r="NZJ198" s="11"/>
      <c r="NZK198" s="8"/>
      <c r="NZL198" s="9"/>
      <c r="NZQ198" s="11"/>
      <c r="NZR198" s="8"/>
      <c r="NZS198" s="9"/>
      <c r="NZX198" s="11"/>
      <c r="NZY198" s="8"/>
      <c r="NZZ198" s="9"/>
      <c r="OAE198" s="11"/>
      <c r="OAF198" s="8"/>
      <c r="OAG198" s="9"/>
      <c r="OAL198" s="11"/>
      <c r="OAM198" s="8"/>
      <c r="OAN198" s="9"/>
      <c r="OAS198" s="11"/>
      <c r="OAT198" s="8"/>
      <c r="OAU198" s="9"/>
      <c r="OAZ198" s="11"/>
      <c r="OBA198" s="8"/>
      <c r="OBB198" s="9"/>
      <c r="OBG198" s="11"/>
      <c r="OBH198" s="8"/>
      <c r="OBI198" s="9"/>
      <c r="OBN198" s="11"/>
      <c r="OBO198" s="8"/>
      <c r="OBP198" s="9"/>
      <c r="OBU198" s="11"/>
      <c r="OBV198" s="8"/>
      <c r="OBW198" s="9"/>
      <c r="OCB198" s="11"/>
      <c r="OCC198" s="8"/>
      <c r="OCD198" s="9"/>
      <c r="OCI198" s="11"/>
      <c r="OCJ198" s="8"/>
      <c r="OCK198" s="9"/>
      <c r="OCP198" s="11"/>
      <c r="OCQ198" s="8"/>
      <c r="OCR198" s="9"/>
      <c r="OCW198" s="11"/>
      <c r="OCX198" s="8"/>
      <c r="OCY198" s="9"/>
      <c r="ODD198" s="11"/>
      <c r="ODE198" s="8"/>
      <c r="ODF198" s="9"/>
      <c r="ODK198" s="11"/>
      <c r="ODL198" s="8"/>
      <c r="ODM198" s="9"/>
      <c r="ODR198" s="11"/>
      <c r="ODS198" s="8"/>
      <c r="ODT198" s="9"/>
      <c r="ODY198" s="11"/>
      <c r="ODZ198" s="8"/>
      <c r="OEA198" s="9"/>
      <c r="OEF198" s="11"/>
      <c r="OEG198" s="8"/>
      <c r="OEH198" s="9"/>
      <c r="OEM198" s="11"/>
      <c r="OEN198" s="8"/>
      <c r="OEO198" s="9"/>
      <c r="OET198" s="11"/>
      <c r="OEU198" s="8"/>
      <c r="OEV198" s="9"/>
      <c r="OFA198" s="11"/>
      <c r="OFB198" s="8"/>
      <c r="OFC198" s="9"/>
      <c r="OFH198" s="11"/>
      <c r="OFI198" s="8"/>
      <c r="OFJ198" s="9"/>
      <c r="OFO198" s="11"/>
      <c r="OFP198" s="8"/>
      <c r="OFQ198" s="9"/>
      <c r="OFV198" s="11"/>
      <c r="OFW198" s="8"/>
      <c r="OFX198" s="9"/>
      <c r="OGC198" s="11"/>
      <c r="OGD198" s="8"/>
      <c r="OGE198" s="9"/>
      <c r="OGJ198" s="11"/>
      <c r="OGK198" s="8"/>
      <c r="OGL198" s="9"/>
      <c r="OGQ198" s="11"/>
      <c r="OGR198" s="8"/>
      <c r="OGS198" s="9"/>
      <c r="OGX198" s="11"/>
      <c r="OGY198" s="8"/>
      <c r="OGZ198" s="9"/>
      <c r="OHE198" s="11"/>
      <c r="OHF198" s="8"/>
      <c r="OHG198" s="9"/>
      <c r="OHL198" s="11"/>
      <c r="OHM198" s="8"/>
      <c r="OHN198" s="9"/>
      <c r="OHS198" s="11"/>
      <c r="OHT198" s="8"/>
      <c r="OHU198" s="9"/>
      <c r="OHZ198" s="11"/>
      <c r="OIA198" s="8"/>
      <c r="OIB198" s="9"/>
      <c r="OIG198" s="11"/>
      <c r="OIH198" s="8"/>
      <c r="OII198" s="9"/>
      <c r="OIN198" s="11"/>
      <c r="OIO198" s="8"/>
      <c r="OIP198" s="9"/>
      <c r="OIU198" s="11"/>
      <c r="OIV198" s="8"/>
      <c r="OIW198" s="9"/>
      <c r="OJB198" s="11"/>
      <c r="OJC198" s="8"/>
      <c r="OJD198" s="9"/>
      <c r="OJI198" s="11"/>
      <c r="OJJ198" s="8"/>
      <c r="OJK198" s="9"/>
      <c r="OJP198" s="11"/>
      <c r="OJQ198" s="8"/>
      <c r="OJR198" s="9"/>
      <c r="OJW198" s="11"/>
      <c r="OJX198" s="8"/>
      <c r="OJY198" s="9"/>
      <c r="OKD198" s="11"/>
      <c r="OKE198" s="8"/>
      <c r="OKF198" s="9"/>
      <c r="OKK198" s="11"/>
      <c r="OKL198" s="8"/>
      <c r="OKM198" s="9"/>
      <c r="OKR198" s="11"/>
      <c r="OKS198" s="8"/>
      <c r="OKT198" s="9"/>
      <c r="OKY198" s="11"/>
      <c r="OKZ198" s="8"/>
      <c r="OLA198" s="9"/>
      <c r="OLF198" s="11"/>
      <c r="OLG198" s="8"/>
      <c r="OLH198" s="9"/>
      <c r="OLM198" s="11"/>
      <c r="OLN198" s="8"/>
      <c r="OLO198" s="9"/>
      <c r="OLT198" s="11"/>
      <c r="OLU198" s="8"/>
      <c r="OLV198" s="9"/>
      <c r="OMA198" s="11"/>
      <c r="OMB198" s="8"/>
      <c r="OMC198" s="9"/>
      <c r="OMH198" s="11"/>
      <c r="OMI198" s="8"/>
      <c r="OMJ198" s="9"/>
      <c r="OMO198" s="11"/>
      <c r="OMP198" s="8"/>
      <c r="OMQ198" s="9"/>
      <c r="OMV198" s="11"/>
      <c r="OMW198" s="8"/>
      <c r="OMX198" s="9"/>
      <c r="ONC198" s="11"/>
      <c r="OND198" s="8"/>
      <c r="ONE198" s="9"/>
      <c r="ONJ198" s="11"/>
      <c r="ONK198" s="8"/>
      <c r="ONL198" s="9"/>
      <c r="ONQ198" s="11"/>
      <c r="ONR198" s="8"/>
      <c r="ONS198" s="9"/>
      <c r="ONX198" s="11"/>
      <c r="ONY198" s="8"/>
      <c r="ONZ198" s="9"/>
      <c r="OOE198" s="11"/>
      <c r="OOF198" s="8"/>
      <c r="OOG198" s="9"/>
      <c r="OOL198" s="11"/>
      <c r="OOM198" s="8"/>
      <c r="OON198" s="9"/>
      <c r="OOS198" s="11"/>
      <c r="OOT198" s="8"/>
      <c r="OOU198" s="9"/>
      <c r="OOZ198" s="11"/>
      <c r="OPA198" s="8"/>
      <c r="OPB198" s="9"/>
      <c r="OPG198" s="11"/>
      <c r="OPH198" s="8"/>
      <c r="OPI198" s="9"/>
      <c r="OPN198" s="11"/>
      <c r="OPO198" s="8"/>
      <c r="OPP198" s="9"/>
      <c r="OPU198" s="11"/>
      <c r="OPV198" s="8"/>
      <c r="OPW198" s="9"/>
      <c r="OQB198" s="11"/>
      <c r="OQC198" s="8"/>
      <c r="OQD198" s="9"/>
      <c r="OQI198" s="11"/>
      <c r="OQJ198" s="8"/>
      <c r="OQK198" s="9"/>
      <c r="OQP198" s="11"/>
      <c r="OQQ198" s="8"/>
      <c r="OQR198" s="9"/>
      <c r="OQW198" s="11"/>
      <c r="OQX198" s="8"/>
      <c r="OQY198" s="9"/>
      <c r="ORD198" s="11"/>
      <c r="ORE198" s="8"/>
      <c r="ORF198" s="9"/>
      <c r="ORK198" s="11"/>
      <c r="ORL198" s="8"/>
      <c r="ORM198" s="9"/>
      <c r="ORR198" s="11"/>
      <c r="ORS198" s="8"/>
      <c r="ORT198" s="9"/>
      <c r="ORY198" s="11"/>
      <c r="ORZ198" s="8"/>
      <c r="OSA198" s="9"/>
      <c r="OSF198" s="11"/>
      <c r="OSG198" s="8"/>
      <c r="OSH198" s="9"/>
      <c r="OSM198" s="11"/>
      <c r="OSN198" s="8"/>
      <c r="OSO198" s="9"/>
      <c r="OST198" s="11"/>
      <c r="OSU198" s="8"/>
      <c r="OSV198" s="9"/>
      <c r="OTA198" s="11"/>
      <c r="OTB198" s="8"/>
      <c r="OTC198" s="9"/>
      <c r="OTH198" s="11"/>
      <c r="OTI198" s="8"/>
      <c r="OTJ198" s="9"/>
      <c r="OTO198" s="11"/>
      <c r="OTP198" s="8"/>
      <c r="OTQ198" s="9"/>
      <c r="OTV198" s="11"/>
      <c r="OTW198" s="8"/>
      <c r="OTX198" s="9"/>
      <c r="OUC198" s="11"/>
      <c r="OUD198" s="8"/>
      <c r="OUE198" s="9"/>
      <c r="OUJ198" s="11"/>
      <c r="OUK198" s="8"/>
      <c r="OUL198" s="9"/>
      <c r="OUQ198" s="11"/>
      <c r="OUR198" s="8"/>
      <c r="OUS198" s="9"/>
      <c r="OUX198" s="11"/>
      <c r="OUY198" s="8"/>
      <c r="OUZ198" s="9"/>
      <c r="OVE198" s="11"/>
      <c r="OVF198" s="8"/>
      <c r="OVG198" s="9"/>
      <c r="OVL198" s="11"/>
      <c r="OVM198" s="8"/>
      <c r="OVN198" s="9"/>
      <c r="OVS198" s="11"/>
      <c r="OVT198" s="8"/>
      <c r="OVU198" s="9"/>
      <c r="OVZ198" s="11"/>
      <c r="OWA198" s="8"/>
      <c r="OWB198" s="9"/>
      <c r="OWG198" s="11"/>
      <c r="OWH198" s="8"/>
      <c r="OWI198" s="9"/>
      <c r="OWN198" s="11"/>
      <c r="OWO198" s="8"/>
      <c r="OWP198" s="9"/>
      <c r="OWU198" s="11"/>
      <c r="OWV198" s="8"/>
      <c r="OWW198" s="9"/>
      <c r="OXB198" s="11"/>
      <c r="OXC198" s="8"/>
      <c r="OXD198" s="9"/>
      <c r="OXI198" s="11"/>
      <c r="OXJ198" s="8"/>
      <c r="OXK198" s="9"/>
      <c r="OXP198" s="11"/>
      <c r="OXQ198" s="8"/>
      <c r="OXR198" s="9"/>
      <c r="OXW198" s="11"/>
      <c r="OXX198" s="8"/>
      <c r="OXY198" s="9"/>
      <c r="OYD198" s="11"/>
      <c r="OYE198" s="8"/>
      <c r="OYF198" s="9"/>
      <c r="OYK198" s="11"/>
      <c r="OYL198" s="8"/>
      <c r="OYM198" s="9"/>
      <c r="OYR198" s="11"/>
      <c r="OYS198" s="8"/>
      <c r="OYT198" s="9"/>
      <c r="OYY198" s="11"/>
      <c r="OYZ198" s="8"/>
      <c r="OZA198" s="9"/>
      <c r="OZF198" s="11"/>
      <c r="OZG198" s="8"/>
      <c r="OZH198" s="9"/>
      <c r="OZM198" s="11"/>
      <c r="OZN198" s="8"/>
      <c r="OZO198" s="9"/>
      <c r="OZT198" s="11"/>
      <c r="OZU198" s="8"/>
      <c r="OZV198" s="9"/>
      <c r="PAA198" s="11"/>
      <c r="PAB198" s="8"/>
      <c r="PAC198" s="9"/>
      <c r="PAH198" s="11"/>
      <c r="PAI198" s="8"/>
      <c r="PAJ198" s="9"/>
      <c r="PAO198" s="11"/>
      <c r="PAP198" s="8"/>
      <c r="PAQ198" s="9"/>
      <c r="PAV198" s="11"/>
      <c r="PAW198" s="8"/>
      <c r="PAX198" s="9"/>
      <c r="PBC198" s="11"/>
      <c r="PBD198" s="8"/>
      <c r="PBE198" s="9"/>
      <c r="PBJ198" s="11"/>
      <c r="PBK198" s="8"/>
      <c r="PBL198" s="9"/>
      <c r="PBQ198" s="11"/>
      <c r="PBR198" s="8"/>
      <c r="PBS198" s="9"/>
      <c r="PBX198" s="11"/>
      <c r="PBY198" s="8"/>
      <c r="PBZ198" s="9"/>
      <c r="PCE198" s="11"/>
      <c r="PCF198" s="8"/>
      <c r="PCG198" s="9"/>
      <c r="PCL198" s="11"/>
      <c r="PCM198" s="8"/>
      <c r="PCN198" s="9"/>
      <c r="PCS198" s="11"/>
      <c r="PCT198" s="8"/>
      <c r="PCU198" s="9"/>
      <c r="PCZ198" s="11"/>
      <c r="PDA198" s="8"/>
      <c r="PDB198" s="9"/>
      <c r="PDG198" s="11"/>
      <c r="PDH198" s="8"/>
      <c r="PDI198" s="9"/>
      <c r="PDN198" s="11"/>
      <c r="PDO198" s="8"/>
      <c r="PDP198" s="9"/>
      <c r="PDU198" s="11"/>
      <c r="PDV198" s="8"/>
      <c r="PDW198" s="9"/>
      <c r="PEB198" s="11"/>
      <c r="PEC198" s="8"/>
      <c r="PED198" s="9"/>
      <c r="PEI198" s="11"/>
      <c r="PEJ198" s="8"/>
      <c r="PEK198" s="9"/>
      <c r="PEP198" s="11"/>
      <c r="PEQ198" s="8"/>
      <c r="PER198" s="9"/>
      <c r="PEW198" s="11"/>
      <c r="PEX198" s="8"/>
      <c r="PEY198" s="9"/>
      <c r="PFD198" s="11"/>
      <c r="PFE198" s="8"/>
      <c r="PFF198" s="9"/>
      <c r="PFK198" s="11"/>
      <c r="PFL198" s="8"/>
      <c r="PFM198" s="9"/>
      <c r="PFR198" s="11"/>
      <c r="PFS198" s="8"/>
      <c r="PFT198" s="9"/>
      <c r="PFY198" s="11"/>
      <c r="PFZ198" s="8"/>
      <c r="PGA198" s="9"/>
      <c r="PGF198" s="11"/>
      <c r="PGG198" s="8"/>
      <c r="PGH198" s="9"/>
      <c r="PGM198" s="11"/>
      <c r="PGN198" s="8"/>
      <c r="PGO198" s="9"/>
      <c r="PGT198" s="11"/>
      <c r="PGU198" s="8"/>
      <c r="PGV198" s="9"/>
      <c r="PHA198" s="11"/>
      <c r="PHB198" s="8"/>
      <c r="PHC198" s="9"/>
      <c r="PHH198" s="11"/>
      <c r="PHI198" s="8"/>
      <c r="PHJ198" s="9"/>
      <c r="PHO198" s="11"/>
      <c r="PHP198" s="8"/>
      <c r="PHQ198" s="9"/>
      <c r="PHV198" s="11"/>
      <c r="PHW198" s="8"/>
      <c r="PHX198" s="9"/>
      <c r="PIC198" s="11"/>
      <c r="PID198" s="8"/>
      <c r="PIE198" s="9"/>
      <c r="PIJ198" s="11"/>
      <c r="PIK198" s="8"/>
      <c r="PIL198" s="9"/>
      <c r="PIQ198" s="11"/>
      <c r="PIR198" s="8"/>
      <c r="PIS198" s="9"/>
      <c r="PIX198" s="11"/>
      <c r="PIY198" s="8"/>
      <c r="PIZ198" s="9"/>
      <c r="PJE198" s="11"/>
      <c r="PJF198" s="8"/>
      <c r="PJG198" s="9"/>
      <c r="PJL198" s="11"/>
      <c r="PJM198" s="8"/>
      <c r="PJN198" s="9"/>
      <c r="PJS198" s="11"/>
      <c r="PJT198" s="8"/>
      <c r="PJU198" s="9"/>
      <c r="PJZ198" s="11"/>
      <c r="PKA198" s="8"/>
      <c r="PKB198" s="9"/>
      <c r="PKG198" s="11"/>
      <c r="PKH198" s="8"/>
      <c r="PKI198" s="9"/>
      <c r="PKN198" s="11"/>
      <c r="PKO198" s="8"/>
      <c r="PKP198" s="9"/>
      <c r="PKU198" s="11"/>
      <c r="PKV198" s="8"/>
      <c r="PKW198" s="9"/>
      <c r="PLB198" s="11"/>
      <c r="PLC198" s="8"/>
      <c r="PLD198" s="9"/>
      <c r="PLI198" s="11"/>
      <c r="PLJ198" s="8"/>
      <c r="PLK198" s="9"/>
      <c r="PLP198" s="11"/>
      <c r="PLQ198" s="8"/>
      <c r="PLR198" s="9"/>
      <c r="PLW198" s="11"/>
      <c r="PLX198" s="8"/>
      <c r="PLY198" s="9"/>
      <c r="PMD198" s="11"/>
      <c r="PME198" s="8"/>
      <c r="PMF198" s="9"/>
      <c r="PMK198" s="11"/>
      <c r="PML198" s="8"/>
      <c r="PMM198" s="9"/>
      <c r="PMR198" s="11"/>
      <c r="PMS198" s="8"/>
      <c r="PMT198" s="9"/>
      <c r="PMY198" s="11"/>
      <c r="PMZ198" s="8"/>
      <c r="PNA198" s="9"/>
      <c r="PNF198" s="11"/>
      <c r="PNG198" s="8"/>
      <c r="PNH198" s="9"/>
      <c r="PNM198" s="11"/>
      <c r="PNN198" s="8"/>
      <c r="PNO198" s="9"/>
      <c r="PNT198" s="11"/>
      <c r="PNU198" s="8"/>
      <c r="PNV198" s="9"/>
      <c r="POA198" s="11"/>
      <c r="POB198" s="8"/>
      <c r="POC198" s="9"/>
      <c r="POH198" s="11"/>
      <c r="POI198" s="8"/>
      <c r="POJ198" s="9"/>
      <c r="POO198" s="11"/>
      <c r="POP198" s="8"/>
      <c r="POQ198" s="9"/>
      <c r="POV198" s="11"/>
      <c r="POW198" s="8"/>
      <c r="POX198" s="9"/>
      <c r="PPC198" s="11"/>
      <c r="PPD198" s="8"/>
      <c r="PPE198" s="9"/>
      <c r="PPJ198" s="11"/>
      <c r="PPK198" s="8"/>
      <c r="PPL198" s="9"/>
      <c r="PPQ198" s="11"/>
      <c r="PPR198" s="8"/>
      <c r="PPS198" s="9"/>
      <c r="PPX198" s="11"/>
      <c r="PPY198" s="8"/>
      <c r="PPZ198" s="9"/>
      <c r="PQE198" s="11"/>
      <c r="PQF198" s="8"/>
      <c r="PQG198" s="9"/>
      <c r="PQL198" s="11"/>
      <c r="PQM198" s="8"/>
      <c r="PQN198" s="9"/>
      <c r="PQS198" s="11"/>
      <c r="PQT198" s="8"/>
      <c r="PQU198" s="9"/>
      <c r="PQZ198" s="11"/>
      <c r="PRA198" s="8"/>
      <c r="PRB198" s="9"/>
      <c r="PRG198" s="11"/>
      <c r="PRH198" s="8"/>
      <c r="PRI198" s="9"/>
      <c r="PRN198" s="11"/>
      <c r="PRO198" s="8"/>
      <c r="PRP198" s="9"/>
      <c r="PRU198" s="11"/>
      <c r="PRV198" s="8"/>
      <c r="PRW198" s="9"/>
      <c r="PSB198" s="11"/>
      <c r="PSC198" s="8"/>
      <c r="PSD198" s="9"/>
      <c r="PSI198" s="11"/>
      <c r="PSJ198" s="8"/>
      <c r="PSK198" s="9"/>
      <c r="PSP198" s="11"/>
      <c r="PSQ198" s="8"/>
      <c r="PSR198" s="9"/>
      <c r="PSW198" s="11"/>
      <c r="PSX198" s="8"/>
      <c r="PSY198" s="9"/>
      <c r="PTD198" s="11"/>
      <c r="PTE198" s="8"/>
      <c r="PTF198" s="9"/>
      <c r="PTK198" s="11"/>
      <c r="PTL198" s="8"/>
      <c r="PTM198" s="9"/>
      <c r="PTR198" s="11"/>
      <c r="PTS198" s="8"/>
      <c r="PTT198" s="9"/>
      <c r="PTY198" s="11"/>
      <c r="PTZ198" s="8"/>
      <c r="PUA198" s="9"/>
      <c r="PUF198" s="11"/>
      <c r="PUG198" s="8"/>
      <c r="PUH198" s="9"/>
      <c r="PUM198" s="11"/>
      <c r="PUN198" s="8"/>
      <c r="PUO198" s="9"/>
      <c r="PUT198" s="11"/>
      <c r="PUU198" s="8"/>
      <c r="PUV198" s="9"/>
      <c r="PVA198" s="11"/>
      <c r="PVB198" s="8"/>
      <c r="PVC198" s="9"/>
      <c r="PVH198" s="11"/>
      <c r="PVI198" s="8"/>
      <c r="PVJ198" s="9"/>
      <c r="PVO198" s="11"/>
      <c r="PVP198" s="8"/>
      <c r="PVQ198" s="9"/>
      <c r="PVV198" s="11"/>
      <c r="PVW198" s="8"/>
      <c r="PVX198" s="9"/>
      <c r="PWC198" s="11"/>
      <c r="PWD198" s="8"/>
      <c r="PWE198" s="9"/>
      <c r="PWJ198" s="11"/>
      <c r="PWK198" s="8"/>
      <c r="PWL198" s="9"/>
      <c r="PWQ198" s="11"/>
      <c r="PWR198" s="8"/>
      <c r="PWS198" s="9"/>
      <c r="PWX198" s="11"/>
      <c r="PWY198" s="8"/>
      <c r="PWZ198" s="9"/>
      <c r="PXE198" s="11"/>
      <c r="PXF198" s="8"/>
      <c r="PXG198" s="9"/>
      <c r="PXL198" s="11"/>
      <c r="PXM198" s="8"/>
      <c r="PXN198" s="9"/>
      <c r="PXS198" s="11"/>
      <c r="PXT198" s="8"/>
      <c r="PXU198" s="9"/>
      <c r="PXZ198" s="11"/>
      <c r="PYA198" s="8"/>
      <c r="PYB198" s="9"/>
      <c r="PYG198" s="11"/>
      <c r="PYH198" s="8"/>
      <c r="PYI198" s="9"/>
      <c r="PYN198" s="11"/>
      <c r="PYO198" s="8"/>
      <c r="PYP198" s="9"/>
      <c r="PYU198" s="11"/>
      <c r="PYV198" s="8"/>
      <c r="PYW198" s="9"/>
      <c r="PZB198" s="11"/>
      <c r="PZC198" s="8"/>
      <c r="PZD198" s="9"/>
      <c r="PZI198" s="11"/>
      <c r="PZJ198" s="8"/>
      <c r="PZK198" s="9"/>
      <c r="PZP198" s="11"/>
      <c r="PZQ198" s="8"/>
      <c r="PZR198" s="9"/>
      <c r="PZW198" s="11"/>
      <c r="PZX198" s="8"/>
      <c r="PZY198" s="9"/>
      <c r="QAD198" s="11"/>
      <c r="QAE198" s="8"/>
      <c r="QAF198" s="9"/>
      <c r="QAK198" s="11"/>
      <c r="QAL198" s="8"/>
      <c r="QAM198" s="9"/>
      <c r="QAR198" s="11"/>
      <c r="QAS198" s="8"/>
      <c r="QAT198" s="9"/>
      <c r="QAY198" s="11"/>
      <c r="QAZ198" s="8"/>
      <c r="QBA198" s="9"/>
      <c r="QBF198" s="11"/>
      <c r="QBG198" s="8"/>
      <c r="QBH198" s="9"/>
      <c r="QBM198" s="11"/>
      <c r="QBN198" s="8"/>
      <c r="QBO198" s="9"/>
      <c r="QBT198" s="11"/>
      <c r="QBU198" s="8"/>
      <c r="QBV198" s="9"/>
      <c r="QCA198" s="11"/>
      <c r="QCB198" s="8"/>
      <c r="QCC198" s="9"/>
      <c r="QCH198" s="11"/>
      <c r="QCI198" s="8"/>
      <c r="QCJ198" s="9"/>
      <c r="QCO198" s="11"/>
      <c r="QCP198" s="8"/>
      <c r="QCQ198" s="9"/>
      <c r="QCV198" s="11"/>
      <c r="QCW198" s="8"/>
      <c r="QCX198" s="9"/>
      <c r="QDC198" s="11"/>
      <c r="QDD198" s="8"/>
      <c r="QDE198" s="9"/>
      <c r="QDJ198" s="11"/>
      <c r="QDK198" s="8"/>
      <c r="QDL198" s="9"/>
      <c r="QDQ198" s="11"/>
      <c r="QDR198" s="8"/>
      <c r="QDS198" s="9"/>
      <c r="QDX198" s="11"/>
      <c r="QDY198" s="8"/>
      <c r="QDZ198" s="9"/>
      <c r="QEE198" s="11"/>
      <c r="QEF198" s="8"/>
      <c r="QEG198" s="9"/>
      <c r="QEL198" s="11"/>
      <c r="QEM198" s="8"/>
      <c r="QEN198" s="9"/>
      <c r="QES198" s="11"/>
      <c r="QET198" s="8"/>
      <c r="QEU198" s="9"/>
      <c r="QEZ198" s="11"/>
      <c r="QFA198" s="8"/>
      <c r="QFB198" s="9"/>
      <c r="QFG198" s="11"/>
      <c r="QFH198" s="8"/>
      <c r="QFI198" s="9"/>
      <c r="QFN198" s="11"/>
      <c r="QFO198" s="8"/>
      <c r="QFP198" s="9"/>
      <c r="QFU198" s="11"/>
      <c r="QFV198" s="8"/>
      <c r="QFW198" s="9"/>
      <c r="QGB198" s="11"/>
      <c r="QGC198" s="8"/>
      <c r="QGD198" s="9"/>
      <c r="QGI198" s="11"/>
      <c r="QGJ198" s="8"/>
      <c r="QGK198" s="9"/>
      <c r="QGP198" s="11"/>
      <c r="QGQ198" s="8"/>
      <c r="QGR198" s="9"/>
      <c r="QGW198" s="11"/>
      <c r="QGX198" s="8"/>
      <c r="QGY198" s="9"/>
      <c r="QHD198" s="11"/>
      <c r="QHE198" s="8"/>
      <c r="QHF198" s="9"/>
      <c r="QHK198" s="11"/>
      <c r="QHL198" s="8"/>
      <c r="QHM198" s="9"/>
      <c r="QHR198" s="11"/>
      <c r="QHS198" s="8"/>
      <c r="QHT198" s="9"/>
      <c r="QHY198" s="11"/>
      <c r="QHZ198" s="8"/>
      <c r="QIA198" s="9"/>
      <c r="QIF198" s="11"/>
      <c r="QIG198" s="8"/>
      <c r="QIH198" s="9"/>
      <c r="QIM198" s="11"/>
      <c r="QIN198" s="8"/>
      <c r="QIO198" s="9"/>
      <c r="QIT198" s="11"/>
      <c r="QIU198" s="8"/>
      <c r="QIV198" s="9"/>
      <c r="QJA198" s="11"/>
      <c r="QJB198" s="8"/>
      <c r="QJC198" s="9"/>
      <c r="QJH198" s="11"/>
      <c r="QJI198" s="8"/>
      <c r="QJJ198" s="9"/>
      <c r="QJO198" s="11"/>
      <c r="QJP198" s="8"/>
      <c r="QJQ198" s="9"/>
      <c r="QJV198" s="11"/>
      <c r="QJW198" s="8"/>
      <c r="QJX198" s="9"/>
      <c r="QKC198" s="11"/>
      <c r="QKD198" s="8"/>
      <c r="QKE198" s="9"/>
      <c r="QKJ198" s="11"/>
      <c r="QKK198" s="8"/>
      <c r="QKL198" s="9"/>
      <c r="QKQ198" s="11"/>
      <c r="QKR198" s="8"/>
      <c r="QKS198" s="9"/>
      <c r="QKX198" s="11"/>
      <c r="QKY198" s="8"/>
      <c r="QKZ198" s="9"/>
      <c r="QLE198" s="11"/>
      <c r="QLF198" s="8"/>
      <c r="QLG198" s="9"/>
      <c r="QLL198" s="11"/>
      <c r="QLM198" s="8"/>
      <c r="QLN198" s="9"/>
      <c r="QLS198" s="11"/>
      <c r="QLT198" s="8"/>
      <c r="QLU198" s="9"/>
      <c r="QLZ198" s="11"/>
      <c r="QMA198" s="8"/>
      <c r="QMB198" s="9"/>
      <c r="QMG198" s="11"/>
      <c r="QMH198" s="8"/>
      <c r="QMI198" s="9"/>
      <c r="QMN198" s="11"/>
      <c r="QMO198" s="8"/>
      <c r="QMP198" s="9"/>
      <c r="QMU198" s="11"/>
      <c r="QMV198" s="8"/>
      <c r="QMW198" s="9"/>
      <c r="QNB198" s="11"/>
      <c r="QNC198" s="8"/>
      <c r="QND198" s="9"/>
      <c r="QNI198" s="11"/>
      <c r="QNJ198" s="8"/>
      <c r="QNK198" s="9"/>
      <c r="QNP198" s="11"/>
      <c r="QNQ198" s="8"/>
      <c r="QNR198" s="9"/>
      <c r="QNW198" s="11"/>
      <c r="QNX198" s="8"/>
      <c r="QNY198" s="9"/>
      <c r="QOD198" s="11"/>
      <c r="QOE198" s="8"/>
      <c r="QOF198" s="9"/>
      <c r="QOK198" s="11"/>
      <c r="QOL198" s="8"/>
      <c r="QOM198" s="9"/>
      <c r="QOR198" s="11"/>
      <c r="QOS198" s="8"/>
      <c r="QOT198" s="9"/>
      <c r="QOY198" s="11"/>
      <c r="QOZ198" s="8"/>
      <c r="QPA198" s="9"/>
      <c r="QPF198" s="11"/>
      <c r="QPG198" s="8"/>
      <c r="QPH198" s="9"/>
      <c r="QPM198" s="11"/>
      <c r="QPN198" s="8"/>
      <c r="QPO198" s="9"/>
      <c r="QPT198" s="11"/>
      <c r="QPU198" s="8"/>
      <c r="QPV198" s="9"/>
      <c r="QQA198" s="11"/>
      <c r="QQB198" s="8"/>
      <c r="QQC198" s="9"/>
      <c r="QQH198" s="11"/>
      <c r="QQI198" s="8"/>
      <c r="QQJ198" s="9"/>
      <c r="QQO198" s="11"/>
      <c r="QQP198" s="8"/>
      <c r="QQQ198" s="9"/>
      <c r="QQV198" s="11"/>
      <c r="QQW198" s="8"/>
      <c r="QQX198" s="9"/>
      <c r="QRC198" s="11"/>
      <c r="QRD198" s="8"/>
      <c r="QRE198" s="9"/>
      <c r="QRJ198" s="11"/>
      <c r="QRK198" s="8"/>
      <c r="QRL198" s="9"/>
      <c r="QRQ198" s="11"/>
      <c r="QRR198" s="8"/>
      <c r="QRS198" s="9"/>
      <c r="QRX198" s="11"/>
      <c r="QRY198" s="8"/>
      <c r="QRZ198" s="9"/>
      <c r="QSE198" s="11"/>
      <c r="QSF198" s="8"/>
      <c r="QSG198" s="9"/>
      <c r="QSL198" s="11"/>
      <c r="QSM198" s="8"/>
      <c r="QSN198" s="9"/>
      <c r="QSS198" s="11"/>
      <c r="QST198" s="8"/>
      <c r="QSU198" s="9"/>
      <c r="QSZ198" s="11"/>
      <c r="QTA198" s="8"/>
      <c r="QTB198" s="9"/>
      <c r="QTG198" s="11"/>
      <c r="QTH198" s="8"/>
      <c r="QTI198" s="9"/>
      <c r="QTN198" s="11"/>
      <c r="QTO198" s="8"/>
      <c r="QTP198" s="9"/>
      <c r="QTU198" s="11"/>
      <c r="QTV198" s="8"/>
      <c r="QTW198" s="9"/>
      <c r="QUB198" s="11"/>
      <c r="QUC198" s="8"/>
      <c r="QUD198" s="9"/>
      <c r="QUI198" s="11"/>
      <c r="QUJ198" s="8"/>
      <c r="QUK198" s="9"/>
      <c r="QUP198" s="11"/>
      <c r="QUQ198" s="8"/>
      <c r="QUR198" s="9"/>
      <c r="QUW198" s="11"/>
      <c r="QUX198" s="8"/>
      <c r="QUY198" s="9"/>
      <c r="QVD198" s="11"/>
      <c r="QVE198" s="8"/>
      <c r="QVF198" s="9"/>
      <c r="QVK198" s="11"/>
      <c r="QVL198" s="8"/>
      <c r="QVM198" s="9"/>
      <c r="QVR198" s="11"/>
      <c r="QVS198" s="8"/>
      <c r="QVT198" s="9"/>
      <c r="QVY198" s="11"/>
      <c r="QVZ198" s="8"/>
      <c r="QWA198" s="9"/>
      <c r="QWF198" s="11"/>
      <c r="QWG198" s="8"/>
      <c r="QWH198" s="9"/>
      <c r="QWM198" s="11"/>
      <c r="QWN198" s="8"/>
      <c r="QWO198" s="9"/>
      <c r="QWT198" s="11"/>
      <c r="QWU198" s="8"/>
      <c r="QWV198" s="9"/>
      <c r="QXA198" s="11"/>
      <c r="QXB198" s="8"/>
      <c r="QXC198" s="9"/>
      <c r="QXH198" s="11"/>
      <c r="QXI198" s="8"/>
      <c r="QXJ198" s="9"/>
      <c r="QXO198" s="11"/>
      <c r="QXP198" s="8"/>
      <c r="QXQ198" s="9"/>
      <c r="QXV198" s="11"/>
      <c r="QXW198" s="8"/>
      <c r="QXX198" s="9"/>
      <c r="QYC198" s="11"/>
      <c r="QYD198" s="8"/>
      <c r="QYE198" s="9"/>
      <c r="QYJ198" s="11"/>
      <c r="QYK198" s="8"/>
      <c r="QYL198" s="9"/>
      <c r="QYQ198" s="11"/>
      <c r="QYR198" s="8"/>
      <c r="QYS198" s="9"/>
      <c r="QYX198" s="11"/>
      <c r="QYY198" s="8"/>
      <c r="QYZ198" s="9"/>
      <c r="QZE198" s="11"/>
      <c r="QZF198" s="8"/>
      <c r="QZG198" s="9"/>
      <c r="QZL198" s="11"/>
      <c r="QZM198" s="8"/>
      <c r="QZN198" s="9"/>
      <c r="QZS198" s="11"/>
      <c r="QZT198" s="8"/>
      <c r="QZU198" s="9"/>
      <c r="QZZ198" s="11"/>
      <c r="RAA198" s="8"/>
      <c r="RAB198" s="9"/>
      <c r="RAG198" s="11"/>
      <c r="RAH198" s="8"/>
      <c r="RAI198" s="9"/>
      <c r="RAN198" s="11"/>
      <c r="RAO198" s="8"/>
      <c r="RAP198" s="9"/>
      <c r="RAU198" s="11"/>
      <c r="RAV198" s="8"/>
      <c r="RAW198" s="9"/>
      <c r="RBB198" s="11"/>
      <c r="RBC198" s="8"/>
      <c r="RBD198" s="9"/>
      <c r="RBI198" s="11"/>
      <c r="RBJ198" s="8"/>
      <c r="RBK198" s="9"/>
      <c r="RBP198" s="11"/>
      <c r="RBQ198" s="8"/>
      <c r="RBR198" s="9"/>
      <c r="RBW198" s="11"/>
      <c r="RBX198" s="8"/>
      <c r="RBY198" s="9"/>
      <c r="RCD198" s="11"/>
      <c r="RCE198" s="8"/>
      <c r="RCF198" s="9"/>
      <c r="RCK198" s="11"/>
      <c r="RCL198" s="8"/>
      <c r="RCM198" s="9"/>
      <c r="RCR198" s="11"/>
      <c r="RCS198" s="8"/>
      <c r="RCT198" s="9"/>
      <c r="RCY198" s="11"/>
      <c r="RCZ198" s="8"/>
      <c r="RDA198" s="9"/>
      <c r="RDF198" s="11"/>
      <c r="RDG198" s="8"/>
      <c r="RDH198" s="9"/>
      <c r="RDM198" s="11"/>
      <c r="RDN198" s="8"/>
      <c r="RDO198" s="9"/>
      <c r="RDT198" s="11"/>
      <c r="RDU198" s="8"/>
      <c r="RDV198" s="9"/>
      <c r="REA198" s="11"/>
      <c r="REB198" s="8"/>
      <c r="REC198" s="9"/>
      <c r="REH198" s="11"/>
      <c r="REI198" s="8"/>
      <c r="REJ198" s="9"/>
      <c r="REO198" s="11"/>
      <c r="REP198" s="8"/>
      <c r="REQ198" s="9"/>
      <c r="REV198" s="11"/>
      <c r="REW198" s="8"/>
      <c r="REX198" s="9"/>
      <c r="RFC198" s="11"/>
      <c r="RFD198" s="8"/>
      <c r="RFE198" s="9"/>
      <c r="RFJ198" s="11"/>
      <c r="RFK198" s="8"/>
      <c r="RFL198" s="9"/>
      <c r="RFQ198" s="11"/>
      <c r="RFR198" s="8"/>
      <c r="RFS198" s="9"/>
      <c r="RFX198" s="11"/>
      <c r="RFY198" s="8"/>
      <c r="RFZ198" s="9"/>
      <c r="RGE198" s="11"/>
      <c r="RGF198" s="8"/>
      <c r="RGG198" s="9"/>
      <c r="RGL198" s="11"/>
      <c r="RGM198" s="8"/>
      <c r="RGN198" s="9"/>
      <c r="RGS198" s="11"/>
      <c r="RGT198" s="8"/>
      <c r="RGU198" s="9"/>
      <c r="RGZ198" s="11"/>
      <c r="RHA198" s="8"/>
      <c r="RHB198" s="9"/>
      <c r="RHG198" s="11"/>
      <c r="RHH198" s="8"/>
      <c r="RHI198" s="9"/>
      <c r="RHN198" s="11"/>
      <c r="RHO198" s="8"/>
      <c r="RHP198" s="9"/>
      <c r="RHU198" s="11"/>
      <c r="RHV198" s="8"/>
      <c r="RHW198" s="9"/>
      <c r="RIB198" s="11"/>
      <c r="RIC198" s="8"/>
      <c r="RID198" s="9"/>
      <c r="RII198" s="11"/>
      <c r="RIJ198" s="8"/>
      <c r="RIK198" s="9"/>
      <c r="RIP198" s="11"/>
      <c r="RIQ198" s="8"/>
      <c r="RIR198" s="9"/>
      <c r="RIW198" s="11"/>
      <c r="RIX198" s="8"/>
      <c r="RIY198" s="9"/>
      <c r="RJD198" s="11"/>
      <c r="RJE198" s="8"/>
      <c r="RJF198" s="9"/>
      <c r="RJK198" s="11"/>
      <c r="RJL198" s="8"/>
      <c r="RJM198" s="9"/>
      <c r="RJR198" s="11"/>
      <c r="RJS198" s="8"/>
      <c r="RJT198" s="9"/>
      <c r="RJY198" s="11"/>
      <c r="RJZ198" s="8"/>
      <c r="RKA198" s="9"/>
      <c r="RKF198" s="11"/>
      <c r="RKG198" s="8"/>
      <c r="RKH198" s="9"/>
      <c r="RKM198" s="11"/>
      <c r="RKN198" s="8"/>
      <c r="RKO198" s="9"/>
      <c r="RKT198" s="11"/>
      <c r="RKU198" s="8"/>
      <c r="RKV198" s="9"/>
      <c r="RLA198" s="11"/>
      <c r="RLB198" s="8"/>
      <c r="RLC198" s="9"/>
      <c r="RLH198" s="11"/>
      <c r="RLI198" s="8"/>
      <c r="RLJ198" s="9"/>
      <c r="RLO198" s="11"/>
      <c r="RLP198" s="8"/>
      <c r="RLQ198" s="9"/>
      <c r="RLV198" s="11"/>
      <c r="RLW198" s="8"/>
      <c r="RLX198" s="9"/>
      <c r="RMC198" s="11"/>
      <c r="RMD198" s="8"/>
      <c r="RME198" s="9"/>
      <c r="RMJ198" s="11"/>
      <c r="RMK198" s="8"/>
      <c r="RML198" s="9"/>
      <c r="RMQ198" s="11"/>
      <c r="RMR198" s="8"/>
      <c r="RMS198" s="9"/>
      <c r="RMX198" s="11"/>
      <c r="RMY198" s="8"/>
      <c r="RMZ198" s="9"/>
      <c r="RNE198" s="11"/>
      <c r="RNF198" s="8"/>
      <c r="RNG198" s="9"/>
      <c r="RNL198" s="11"/>
      <c r="RNM198" s="8"/>
      <c r="RNN198" s="9"/>
      <c r="RNS198" s="11"/>
      <c r="RNT198" s="8"/>
      <c r="RNU198" s="9"/>
      <c r="RNZ198" s="11"/>
      <c r="ROA198" s="8"/>
      <c r="ROB198" s="9"/>
      <c r="ROG198" s="11"/>
      <c r="ROH198" s="8"/>
      <c r="ROI198" s="9"/>
      <c r="RON198" s="11"/>
      <c r="ROO198" s="8"/>
      <c r="ROP198" s="9"/>
      <c r="ROU198" s="11"/>
      <c r="ROV198" s="8"/>
      <c r="ROW198" s="9"/>
      <c r="RPB198" s="11"/>
      <c r="RPC198" s="8"/>
      <c r="RPD198" s="9"/>
      <c r="RPI198" s="11"/>
      <c r="RPJ198" s="8"/>
      <c r="RPK198" s="9"/>
      <c r="RPP198" s="11"/>
      <c r="RPQ198" s="8"/>
      <c r="RPR198" s="9"/>
      <c r="RPW198" s="11"/>
      <c r="RPX198" s="8"/>
      <c r="RPY198" s="9"/>
      <c r="RQD198" s="11"/>
      <c r="RQE198" s="8"/>
      <c r="RQF198" s="9"/>
      <c r="RQK198" s="11"/>
      <c r="RQL198" s="8"/>
      <c r="RQM198" s="9"/>
      <c r="RQR198" s="11"/>
      <c r="RQS198" s="8"/>
      <c r="RQT198" s="9"/>
      <c r="RQY198" s="11"/>
      <c r="RQZ198" s="8"/>
      <c r="RRA198" s="9"/>
      <c r="RRF198" s="11"/>
      <c r="RRG198" s="8"/>
      <c r="RRH198" s="9"/>
      <c r="RRM198" s="11"/>
      <c r="RRN198" s="8"/>
      <c r="RRO198" s="9"/>
      <c r="RRT198" s="11"/>
      <c r="RRU198" s="8"/>
      <c r="RRV198" s="9"/>
      <c r="RSA198" s="11"/>
      <c r="RSB198" s="8"/>
      <c r="RSC198" s="9"/>
      <c r="RSH198" s="11"/>
      <c r="RSI198" s="8"/>
      <c r="RSJ198" s="9"/>
      <c r="RSO198" s="11"/>
      <c r="RSP198" s="8"/>
      <c r="RSQ198" s="9"/>
      <c r="RSV198" s="11"/>
      <c r="RSW198" s="8"/>
      <c r="RSX198" s="9"/>
      <c r="RTC198" s="11"/>
      <c r="RTD198" s="8"/>
      <c r="RTE198" s="9"/>
      <c r="RTJ198" s="11"/>
      <c r="RTK198" s="8"/>
      <c r="RTL198" s="9"/>
      <c r="RTQ198" s="11"/>
      <c r="RTR198" s="8"/>
      <c r="RTS198" s="9"/>
      <c r="RTX198" s="11"/>
      <c r="RTY198" s="8"/>
      <c r="RTZ198" s="9"/>
      <c r="RUE198" s="11"/>
      <c r="RUF198" s="8"/>
      <c r="RUG198" s="9"/>
      <c r="RUL198" s="11"/>
      <c r="RUM198" s="8"/>
      <c r="RUN198" s="9"/>
      <c r="RUS198" s="11"/>
      <c r="RUT198" s="8"/>
      <c r="RUU198" s="9"/>
      <c r="RUZ198" s="11"/>
      <c r="RVA198" s="8"/>
      <c r="RVB198" s="9"/>
      <c r="RVG198" s="11"/>
      <c r="RVH198" s="8"/>
      <c r="RVI198" s="9"/>
      <c r="RVN198" s="11"/>
      <c r="RVO198" s="8"/>
      <c r="RVP198" s="9"/>
      <c r="RVU198" s="11"/>
      <c r="RVV198" s="8"/>
      <c r="RVW198" s="9"/>
      <c r="RWB198" s="11"/>
      <c r="RWC198" s="8"/>
      <c r="RWD198" s="9"/>
      <c r="RWI198" s="11"/>
      <c r="RWJ198" s="8"/>
      <c r="RWK198" s="9"/>
      <c r="RWP198" s="11"/>
      <c r="RWQ198" s="8"/>
      <c r="RWR198" s="9"/>
      <c r="RWW198" s="11"/>
      <c r="RWX198" s="8"/>
      <c r="RWY198" s="9"/>
      <c r="RXD198" s="11"/>
      <c r="RXE198" s="8"/>
      <c r="RXF198" s="9"/>
      <c r="RXK198" s="11"/>
      <c r="RXL198" s="8"/>
      <c r="RXM198" s="9"/>
      <c r="RXR198" s="11"/>
      <c r="RXS198" s="8"/>
      <c r="RXT198" s="9"/>
      <c r="RXY198" s="11"/>
      <c r="RXZ198" s="8"/>
      <c r="RYA198" s="9"/>
      <c r="RYF198" s="11"/>
      <c r="RYG198" s="8"/>
      <c r="RYH198" s="9"/>
      <c r="RYM198" s="11"/>
      <c r="RYN198" s="8"/>
      <c r="RYO198" s="9"/>
      <c r="RYT198" s="11"/>
      <c r="RYU198" s="8"/>
      <c r="RYV198" s="9"/>
      <c r="RZA198" s="11"/>
      <c r="RZB198" s="8"/>
      <c r="RZC198" s="9"/>
      <c r="RZH198" s="11"/>
      <c r="RZI198" s="8"/>
      <c r="RZJ198" s="9"/>
      <c r="RZO198" s="11"/>
      <c r="RZP198" s="8"/>
      <c r="RZQ198" s="9"/>
      <c r="RZV198" s="11"/>
      <c r="RZW198" s="8"/>
      <c r="RZX198" s="9"/>
      <c r="SAC198" s="11"/>
      <c r="SAD198" s="8"/>
      <c r="SAE198" s="9"/>
      <c r="SAJ198" s="11"/>
      <c r="SAK198" s="8"/>
      <c r="SAL198" s="9"/>
      <c r="SAQ198" s="11"/>
      <c r="SAR198" s="8"/>
      <c r="SAS198" s="9"/>
      <c r="SAX198" s="11"/>
      <c r="SAY198" s="8"/>
      <c r="SAZ198" s="9"/>
      <c r="SBE198" s="11"/>
      <c r="SBF198" s="8"/>
      <c r="SBG198" s="9"/>
      <c r="SBL198" s="11"/>
      <c r="SBM198" s="8"/>
      <c r="SBN198" s="9"/>
      <c r="SBS198" s="11"/>
      <c r="SBT198" s="8"/>
      <c r="SBU198" s="9"/>
      <c r="SBZ198" s="11"/>
      <c r="SCA198" s="8"/>
      <c r="SCB198" s="9"/>
      <c r="SCG198" s="11"/>
      <c r="SCH198" s="8"/>
      <c r="SCI198" s="9"/>
      <c r="SCN198" s="11"/>
      <c r="SCO198" s="8"/>
      <c r="SCP198" s="9"/>
      <c r="SCU198" s="11"/>
      <c r="SCV198" s="8"/>
      <c r="SCW198" s="9"/>
      <c r="SDB198" s="11"/>
      <c r="SDC198" s="8"/>
      <c r="SDD198" s="9"/>
      <c r="SDI198" s="11"/>
      <c r="SDJ198" s="8"/>
      <c r="SDK198" s="9"/>
      <c r="SDP198" s="11"/>
      <c r="SDQ198" s="8"/>
      <c r="SDR198" s="9"/>
      <c r="SDW198" s="11"/>
      <c r="SDX198" s="8"/>
      <c r="SDY198" s="9"/>
      <c r="SED198" s="11"/>
      <c r="SEE198" s="8"/>
      <c r="SEF198" s="9"/>
      <c r="SEK198" s="11"/>
      <c r="SEL198" s="8"/>
      <c r="SEM198" s="9"/>
      <c r="SER198" s="11"/>
      <c r="SES198" s="8"/>
      <c r="SET198" s="9"/>
      <c r="SEY198" s="11"/>
      <c r="SEZ198" s="8"/>
      <c r="SFA198" s="9"/>
      <c r="SFF198" s="11"/>
      <c r="SFG198" s="8"/>
      <c r="SFH198" s="9"/>
      <c r="SFM198" s="11"/>
      <c r="SFN198" s="8"/>
      <c r="SFO198" s="9"/>
      <c r="SFT198" s="11"/>
      <c r="SFU198" s="8"/>
      <c r="SFV198" s="9"/>
      <c r="SGA198" s="11"/>
      <c r="SGB198" s="8"/>
      <c r="SGC198" s="9"/>
      <c r="SGH198" s="11"/>
      <c r="SGI198" s="8"/>
      <c r="SGJ198" s="9"/>
      <c r="SGO198" s="11"/>
      <c r="SGP198" s="8"/>
      <c r="SGQ198" s="9"/>
      <c r="SGV198" s="11"/>
      <c r="SGW198" s="8"/>
      <c r="SGX198" s="9"/>
      <c r="SHC198" s="11"/>
      <c r="SHD198" s="8"/>
      <c r="SHE198" s="9"/>
      <c r="SHJ198" s="11"/>
      <c r="SHK198" s="8"/>
      <c r="SHL198" s="9"/>
      <c r="SHQ198" s="11"/>
      <c r="SHR198" s="8"/>
      <c r="SHS198" s="9"/>
      <c r="SHX198" s="11"/>
      <c r="SHY198" s="8"/>
      <c r="SHZ198" s="9"/>
      <c r="SIE198" s="11"/>
      <c r="SIF198" s="8"/>
      <c r="SIG198" s="9"/>
      <c r="SIL198" s="11"/>
      <c r="SIM198" s="8"/>
      <c r="SIN198" s="9"/>
      <c r="SIS198" s="11"/>
      <c r="SIT198" s="8"/>
      <c r="SIU198" s="9"/>
      <c r="SIZ198" s="11"/>
      <c r="SJA198" s="8"/>
      <c r="SJB198" s="9"/>
      <c r="SJG198" s="11"/>
      <c r="SJH198" s="8"/>
      <c r="SJI198" s="9"/>
      <c r="SJN198" s="11"/>
      <c r="SJO198" s="8"/>
      <c r="SJP198" s="9"/>
      <c r="SJU198" s="11"/>
      <c r="SJV198" s="8"/>
      <c r="SJW198" s="9"/>
      <c r="SKB198" s="11"/>
      <c r="SKC198" s="8"/>
      <c r="SKD198" s="9"/>
      <c r="SKI198" s="11"/>
      <c r="SKJ198" s="8"/>
      <c r="SKK198" s="9"/>
      <c r="SKP198" s="11"/>
      <c r="SKQ198" s="8"/>
      <c r="SKR198" s="9"/>
      <c r="SKW198" s="11"/>
      <c r="SKX198" s="8"/>
      <c r="SKY198" s="9"/>
      <c r="SLD198" s="11"/>
      <c r="SLE198" s="8"/>
      <c r="SLF198" s="9"/>
      <c r="SLK198" s="11"/>
      <c r="SLL198" s="8"/>
      <c r="SLM198" s="9"/>
      <c r="SLR198" s="11"/>
      <c r="SLS198" s="8"/>
      <c r="SLT198" s="9"/>
      <c r="SLY198" s="11"/>
      <c r="SLZ198" s="8"/>
      <c r="SMA198" s="9"/>
      <c r="SMF198" s="11"/>
      <c r="SMG198" s="8"/>
      <c r="SMH198" s="9"/>
      <c r="SMM198" s="11"/>
      <c r="SMN198" s="8"/>
      <c r="SMO198" s="9"/>
      <c r="SMT198" s="11"/>
      <c r="SMU198" s="8"/>
      <c r="SMV198" s="9"/>
      <c r="SNA198" s="11"/>
      <c r="SNB198" s="8"/>
      <c r="SNC198" s="9"/>
      <c r="SNH198" s="11"/>
      <c r="SNI198" s="8"/>
      <c r="SNJ198" s="9"/>
      <c r="SNO198" s="11"/>
      <c r="SNP198" s="8"/>
      <c r="SNQ198" s="9"/>
      <c r="SNV198" s="11"/>
      <c r="SNW198" s="8"/>
      <c r="SNX198" s="9"/>
      <c r="SOC198" s="11"/>
      <c r="SOD198" s="8"/>
      <c r="SOE198" s="9"/>
      <c r="SOJ198" s="11"/>
      <c r="SOK198" s="8"/>
      <c r="SOL198" s="9"/>
      <c r="SOQ198" s="11"/>
      <c r="SOR198" s="8"/>
      <c r="SOS198" s="9"/>
      <c r="SOX198" s="11"/>
      <c r="SOY198" s="8"/>
      <c r="SOZ198" s="9"/>
      <c r="SPE198" s="11"/>
      <c r="SPF198" s="8"/>
      <c r="SPG198" s="9"/>
      <c r="SPL198" s="11"/>
      <c r="SPM198" s="8"/>
      <c r="SPN198" s="9"/>
      <c r="SPS198" s="11"/>
      <c r="SPT198" s="8"/>
      <c r="SPU198" s="9"/>
      <c r="SPZ198" s="11"/>
      <c r="SQA198" s="8"/>
      <c r="SQB198" s="9"/>
      <c r="SQG198" s="11"/>
      <c r="SQH198" s="8"/>
      <c r="SQI198" s="9"/>
      <c r="SQN198" s="11"/>
      <c r="SQO198" s="8"/>
      <c r="SQP198" s="9"/>
      <c r="SQU198" s="11"/>
      <c r="SQV198" s="8"/>
      <c r="SQW198" s="9"/>
      <c r="SRB198" s="11"/>
      <c r="SRC198" s="8"/>
      <c r="SRD198" s="9"/>
      <c r="SRI198" s="11"/>
      <c r="SRJ198" s="8"/>
      <c r="SRK198" s="9"/>
      <c r="SRP198" s="11"/>
      <c r="SRQ198" s="8"/>
      <c r="SRR198" s="9"/>
      <c r="SRW198" s="11"/>
      <c r="SRX198" s="8"/>
      <c r="SRY198" s="9"/>
      <c r="SSD198" s="11"/>
      <c r="SSE198" s="8"/>
      <c r="SSF198" s="9"/>
      <c r="SSK198" s="11"/>
      <c r="SSL198" s="8"/>
      <c r="SSM198" s="9"/>
      <c r="SSR198" s="11"/>
      <c r="SSS198" s="8"/>
      <c r="SST198" s="9"/>
      <c r="SSY198" s="11"/>
      <c r="SSZ198" s="8"/>
      <c r="STA198" s="9"/>
      <c r="STF198" s="11"/>
      <c r="STG198" s="8"/>
      <c r="STH198" s="9"/>
      <c r="STM198" s="11"/>
      <c r="STN198" s="8"/>
      <c r="STO198" s="9"/>
      <c r="STT198" s="11"/>
      <c r="STU198" s="8"/>
      <c r="STV198" s="9"/>
      <c r="SUA198" s="11"/>
      <c r="SUB198" s="8"/>
      <c r="SUC198" s="9"/>
      <c r="SUH198" s="11"/>
      <c r="SUI198" s="8"/>
      <c r="SUJ198" s="9"/>
      <c r="SUO198" s="11"/>
      <c r="SUP198" s="8"/>
      <c r="SUQ198" s="9"/>
      <c r="SUV198" s="11"/>
      <c r="SUW198" s="8"/>
      <c r="SUX198" s="9"/>
      <c r="SVC198" s="11"/>
      <c r="SVD198" s="8"/>
      <c r="SVE198" s="9"/>
      <c r="SVJ198" s="11"/>
      <c r="SVK198" s="8"/>
      <c r="SVL198" s="9"/>
      <c r="SVQ198" s="11"/>
      <c r="SVR198" s="8"/>
      <c r="SVS198" s="9"/>
      <c r="SVX198" s="11"/>
      <c r="SVY198" s="8"/>
      <c r="SVZ198" s="9"/>
      <c r="SWE198" s="11"/>
      <c r="SWF198" s="8"/>
      <c r="SWG198" s="9"/>
      <c r="SWL198" s="11"/>
      <c r="SWM198" s="8"/>
      <c r="SWN198" s="9"/>
      <c r="SWS198" s="11"/>
      <c r="SWT198" s="8"/>
      <c r="SWU198" s="9"/>
      <c r="SWZ198" s="11"/>
      <c r="SXA198" s="8"/>
      <c r="SXB198" s="9"/>
      <c r="SXG198" s="11"/>
      <c r="SXH198" s="8"/>
      <c r="SXI198" s="9"/>
      <c r="SXN198" s="11"/>
      <c r="SXO198" s="8"/>
      <c r="SXP198" s="9"/>
      <c r="SXU198" s="11"/>
      <c r="SXV198" s="8"/>
      <c r="SXW198" s="9"/>
      <c r="SYB198" s="11"/>
      <c r="SYC198" s="8"/>
      <c r="SYD198" s="9"/>
      <c r="SYI198" s="11"/>
      <c r="SYJ198" s="8"/>
      <c r="SYK198" s="9"/>
      <c r="SYP198" s="11"/>
      <c r="SYQ198" s="8"/>
      <c r="SYR198" s="9"/>
      <c r="SYW198" s="11"/>
      <c r="SYX198" s="8"/>
      <c r="SYY198" s="9"/>
      <c r="SZD198" s="11"/>
      <c r="SZE198" s="8"/>
      <c r="SZF198" s="9"/>
      <c r="SZK198" s="11"/>
      <c r="SZL198" s="8"/>
      <c r="SZM198" s="9"/>
      <c r="SZR198" s="11"/>
      <c r="SZS198" s="8"/>
      <c r="SZT198" s="9"/>
      <c r="SZY198" s="11"/>
      <c r="SZZ198" s="8"/>
      <c r="TAA198" s="9"/>
      <c r="TAF198" s="11"/>
      <c r="TAG198" s="8"/>
      <c r="TAH198" s="9"/>
      <c r="TAM198" s="11"/>
      <c r="TAN198" s="8"/>
      <c r="TAO198" s="9"/>
      <c r="TAT198" s="11"/>
      <c r="TAU198" s="8"/>
      <c r="TAV198" s="9"/>
      <c r="TBA198" s="11"/>
      <c r="TBB198" s="8"/>
      <c r="TBC198" s="9"/>
      <c r="TBH198" s="11"/>
      <c r="TBI198" s="8"/>
      <c r="TBJ198" s="9"/>
      <c r="TBO198" s="11"/>
      <c r="TBP198" s="8"/>
      <c r="TBQ198" s="9"/>
      <c r="TBV198" s="11"/>
      <c r="TBW198" s="8"/>
      <c r="TBX198" s="9"/>
      <c r="TCC198" s="11"/>
      <c r="TCD198" s="8"/>
      <c r="TCE198" s="9"/>
      <c r="TCJ198" s="11"/>
      <c r="TCK198" s="8"/>
      <c r="TCL198" s="9"/>
      <c r="TCQ198" s="11"/>
      <c r="TCR198" s="8"/>
      <c r="TCS198" s="9"/>
      <c r="TCX198" s="11"/>
      <c r="TCY198" s="8"/>
      <c r="TCZ198" s="9"/>
      <c r="TDE198" s="11"/>
      <c r="TDF198" s="8"/>
      <c r="TDG198" s="9"/>
      <c r="TDL198" s="11"/>
      <c r="TDM198" s="8"/>
      <c r="TDN198" s="9"/>
      <c r="TDS198" s="11"/>
      <c r="TDT198" s="8"/>
      <c r="TDU198" s="9"/>
      <c r="TDZ198" s="11"/>
      <c r="TEA198" s="8"/>
      <c r="TEB198" s="9"/>
      <c r="TEG198" s="11"/>
      <c r="TEH198" s="8"/>
      <c r="TEI198" s="9"/>
      <c r="TEN198" s="11"/>
      <c r="TEO198" s="8"/>
      <c r="TEP198" s="9"/>
      <c r="TEU198" s="11"/>
      <c r="TEV198" s="8"/>
      <c r="TEW198" s="9"/>
      <c r="TFB198" s="11"/>
      <c r="TFC198" s="8"/>
      <c r="TFD198" s="9"/>
      <c r="TFI198" s="11"/>
      <c r="TFJ198" s="8"/>
      <c r="TFK198" s="9"/>
      <c r="TFP198" s="11"/>
      <c r="TFQ198" s="8"/>
      <c r="TFR198" s="9"/>
      <c r="TFW198" s="11"/>
      <c r="TFX198" s="8"/>
      <c r="TFY198" s="9"/>
      <c r="TGD198" s="11"/>
      <c r="TGE198" s="8"/>
      <c r="TGF198" s="9"/>
      <c r="TGK198" s="11"/>
      <c r="TGL198" s="8"/>
      <c r="TGM198" s="9"/>
      <c r="TGR198" s="11"/>
      <c r="TGS198" s="8"/>
      <c r="TGT198" s="9"/>
      <c r="TGY198" s="11"/>
      <c r="TGZ198" s="8"/>
      <c r="THA198" s="9"/>
      <c r="THF198" s="11"/>
      <c r="THG198" s="8"/>
      <c r="THH198" s="9"/>
      <c r="THM198" s="11"/>
      <c r="THN198" s="8"/>
      <c r="THO198" s="9"/>
      <c r="THT198" s="11"/>
      <c r="THU198" s="8"/>
      <c r="THV198" s="9"/>
      <c r="TIA198" s="11"/>
      <c r="TIB198" s="8"/>
      <c r="TIC198" s="9"/>
      <c r="TIH198" s="11"/>
      <c r="TII198" s="8"/>
      <c r="TIJ198" s="9"/>
      <c r="TIO198" s="11"/>
      <c r="TIP198" s="8"/>
      <c r="TIQ198" s="9"/>
      <c r="TIV198" s="11"/>
      <c r="TIW198" s="8"/>
      <c r="TIX198" s="9"/>
      <c r="TJC198" s="11"/>
      <c r="TJD198" s="8"/>
      <c r="TJE198" s="9"/>
      <c r="TJJ198" s="11"/>
      <c r="TJK198" s="8"/>
      <c r="TJL198" s="9"/>
      <c r="TJQ198" s="11"/>
      <c r="TJR198" s="8"/>
      <c r="TJS198" s="9"/>
      <c r="TJX198" s="11"/>
      <c r="TJY198" s="8"/>
      <c r="TJZ198" s="9"/>
      <c r="TKE198" s="11"/>
      <c r="TKF198" s="8"/>
      <c r="TKG198" s="9"/>
      <c r="TKL198" s="11"/>
      <c r="TKM198" s="8"/>
      <c r="TKN198" s="9"/>
      <c r="TKS198" s="11"/>
      <c r="TKT198" s="8"/>
      <c r="TKU198" s="9"/>
      <c r="TKZ198" s="11"/>
      <c r="TLA198" s="8"/>
      <c r="TLB198" s="9"/>
      <c r="TLG198" s="11"/>
      <c r="TLH198" s="8"/>
      <c r="TLI198" s="9"/>
      <c r="TLN198" s="11"/>
      <c r="TLO198" s="8"/>
      <c r="TLP198" s="9"/>
      <c r="TLU198" s="11"/>
      <c r="TLV198" s="8"/>
      <c r="TLW198" s="9"/>
      <c r="TMB198" s="11"/>
      <c r="TMC198" s="8"/>
      <c r="TMD198" s="9"/>
      <c r="TMI198" s="11"/>
      <c r="TMJ198" s="8"/>
      <c r="TMK198" s="9"/>
      <c r="TMP198" s="11"/>
      <c r="TMQ198" s="8"/>
      <c r="TMR198" s="9"/>
      <c r="TMW198" s="11"/>
      <c r="TMX198" s="8"/>
      <c r="TMY198" s="9"/>
      <c r="TND198" s="11"/>
      <c r="TNE198" s="8"/>
      <c r="TNF198" s="9"/>
      <c r="TNK198" s="11"/>
      <c r="TNL198" s="8"/>
      <c r="TNM198" s="9"/>
      <c r="TNR198" s="11"/>
      <c r="TNS198" s="8"/>
      <c r="TNT198" s="9"/>
      <c r="TNY198" s="11"/>
      <c r="TNZ198" s="8"/>
      <c r="TOA198" s="9"/>
      <c r="TOF198" s="11"/>
      <c r="TOG198" s="8"/>
      <c r="TOH198" s="9"/>
      <c r="TOM198" s="11"/>
      <c r="TON198" s="8"/>
      <c r="TOO198" s="9"/>
      <c r="TOT198" s="11"/>
      <c r="TOU198" s="8"/>
      <c r="TOV198" s="9"/>
      <c r="TPA198" s="11"/>
      <c r="TPB198" s="8"/>
      <c r="TPC198" s="9"/>
      <c r="TPH198" s="11"/>
      <c r="TPI198" s="8"/>
      <c r="TPJ198" s="9"/>
      <c r="TPO198" s="11"/>
      <c r="TPP198" s="8"/>
      <c r="TPQ198" s="9"/>
      <c r="TPV198" s="11"/>
      <c r="TPW198" s="8"/>
      <c r="TPX198" s="9"/>
      <c r="TQC198" s="11"/>
      <c r="TQD198" s="8"/>
      <c r="TQE198" s="9"/>
      <c r="TQJ198" s="11"/>
      <c r="TQK198" s="8"/>
      <c r="TQL198" s="9"/>
      <c r="TQQ198" s="11"/>
      <c r="TQR198" s="8"/>
      <c r="TQS198" s="9"/>
      <c r="TQX198" s="11"/>
      <c r="TQY198" s="8"/>
      <c r="TQZ198" s="9"/>
      <c r="TRE198" s="11"/>
      <c r="TRF198" s="8"/>
      <c r="TRG198" s="9"/>
      <c r="TRL198" s="11"/>
      <c r="TRM198" s="8"/>
      <c r="TRN198" s="9"/>
      <c r="TRS198" s="11"/>
      <c r="TRT198" s="8"/>
      <c r="TRU198" s="9"/>
      <c r="TRZ198" s="11"/>
      <c r="TSA198" s="8"/>
      <c r="TSB198" s="9"/>
      <c r="TSG198" s="11"/>
      <c r="TSH198" s="8"/>
      <c r="TSI198" s="9"/>
      <c r="TSN198" s="11"/>
      <c r="TSO198" s="8"/>
      <c r="TSP198" s="9"/>
      <c r="TSU198" s="11"/>
      <c r="TSV198" s="8"/>
      <c r="TSW198" s="9"/>
      <c r="TTB198" s="11"/>
      <c r="TTC198" s="8"/>
      <c r="TTD198" s="9"/>
      <c r="TTI198" s="11"/>
      <c r="TTJ198" s="8"/>
      <c r="TTK198" s="9"/>
      <c r="TTP198" s="11"/>
      <c r="TTQ198" s="8"/>
      <c r="TTR198" s="9"/>
      <c r="TTW198" s="11"/>
      <c r="TTX198" s="8"/>
      <c r="TTY198" s="9"/>
      <c r="TUD198" s="11"/>
      <c r="TUE198" s="8"/>
      <c r="TUF198" s="9"/>
      <c r="TUK198" s="11"/>
      <c r="TUL198" s="8"/>
      <c r="TUM198" s="9"/>
      <c r="TUR198" s="11"/>
      <c r="TUS198" s="8"/>
      <c r="TUT198" s="9"/>
      <c r="TUY198" s="11"/>
      <c r="TUZ198" s="8"/>
      <c r="TVA198" s="9"/>
      <c r="TVF198" s="11"/>
      <c r="TVG198" s="8"/>
      <c r="TVH198" s="9"/>
      <c r="TVM198" s="11"/>
      <c r="TVN198" s="8"/>
      <c r="TVO198" s="9"/>
      <c r="TVT198" s="11"/>
      <c r="TVU198" s="8"/>
      <c r="TVV198" s="9"/>
      <c r="TWA198" s="11"/>
      <c r="TWB198" s="8"/>
      <c r="TWC198" s="9"/>
      <c r="TWH198" s="11"/>
      <c r="TWI198" s="8"/>
      <c r="TWJ198" s="9"/>
      <c r="TWO198" s="11"/>
      <c r="TWP198" s="8"/>
      <c r="TWQ198" s="9"/>
      <c r="TWV198" s="11"/>
      <c r="TWW198" s="8"/>
      <c r="TWX198" s="9"/>
      <c r="TXC198" s="11"/>
      <c r="TXD198" s="8"/>
      <c r="TXE198" s="9"/>
      <c r="TXJ198" s="11"/>
      <c r="TXK198" s="8"/>
      <c r="TXL198" s="9"/>
      <c r="TXQ198" s="11"/>
      <c r="TXR198" s="8"/>
      <c r="TXS198" s="9"/>
      <c r="TXX198" s="11"/>
      <c r="TXY198" s="8"/>
      <c r="TXZ198" s="9"/>
      <c r="TYE198" s="11"/>
      <c r="TYF198" s="8"/>
      <c r="TYG198" s="9"/>
      <c r="TYL198" s="11"/>
      <c r="TYM198" s="8"/>
      <c r="TYN198" s="9"/>
      <c r="TYS198" s="11"/>
      <c r="TYT198" s="8"/>
      <c r="TYU198" s="9"/>
      <c r="TYZ198" s="11"/>
      <c r="TZA198" s="8"/>
      <c r="TZB198" s="9"/>
      <c r="TZG198" s="11"/>
      <c r="TZH198" s="8"/>
      <c r="TZI198" s="9"/>
      <c r="TZN198" s="11"/>
      <c r="TZO198" s="8"/>
      <c r="TZP198" s="9"/>
      <c r="TZU198" s="11"/>
      <c r="TZV198" s="8"/>
      <c r="TZW198" s="9"/>
      <c r="UAB198" s="11"/>
      <c r="UAC198" s="8"/>
      <c r="UAD198" s="9"/>
      <c r="UAI198" s="11"/>
      <c r="UAJ198" s="8"/>
      <c r="UAK198" s="9"/>
      <c r="UAP198" s="11"/>
      <c r="UAQ198" s="8"/>
      <c r="UAR198" s="9"/>
      <c r="UAW198" s="11"/>
      <c r="UAX198" s="8"/>
      <c r="UAY198" s="9"/>
      <c r="UBD198" s="11"/>
      <c r="UBE198" s="8"/>
      <c r="UBF198" s="9"/>
      <c r="UBK198" s="11"/>
      <c r="UBL198" s="8"/>
      <c r="UBM198" s="9"/>
      <c r="UBR198" s="11"/>
      <c r="UBS198" s="8"/>
      <c r="UBT198" s="9"/>
      <c r="UBY198" s="11"/>
      <c r="UBZ198" s="8"/>
      <c r="UCA198" s="9"/>
      <c r="UCF198" s="11"/>
      <c r="UCG198" s="8"/>
      <c r="UCH198" s="9"/>
      <c r="UCM198" s="11"/>
      <c r="UCN198" s="8"/>
      <c r="UCO198" s="9"/>
      <c r="UCT198" s="11"/>
      <c r="UCU198" s="8"/>
      <c r="UCV198" s="9"/>
      <c r="UDA198" s="11"/>
      <c r="UDB198" s="8"/>
      <c r="UDC198" s="9"/>
      <c r="UDH198" s="11"/>
      <c r="UDI198" s="8"/>
      <c r="UDJ198" s="9"/>
      <c r="UDO198" s="11"/>
      <c r="UDP198" s="8"/>
      <c r="UDQ198" s="9"/>
      <c r="UDV198" s="11"/>
      <c r="UDW198" s="8"/>
      <c r="UDX198" s="9"/>
      <c r="UEC198" s="11"/>
      <c r="UED198" s="8"/>
      <c r="UEE198" s="9"/>
      <c r="UEJ198" s="11"/>
      <c r="UEK198" s="8"/>
      <c r="UEL198" s="9"/>
      <c r="UEQ198" s="11"/>
      <c r="UER198" s="8"/>
      <c r="UES198" s="9"/>
      <c r="UEX198" s="11"/>
      <c r="UEY198" s="8"/>
      <c r="UEZ198" s="9"/>
      <c r="UFE198" s="11"/>
      <c r="UFF198" s="8"/>
      <c r="UFG198" s="9"/>
      <c r="UFL198" s="11"/>
      <c r="UFM198" s="8"/>
      <c r="UFN198" s="9"/>
      <c r="UFS198" s="11"/>
      <c r="UFT198" s="8"/>
      <c r="UFU198" s="9"/>
      <c r="UFZ198" s="11"/>
      <c r="UGA198" s="8"/>
      <c r="UGB198" s="9"/>
      <c r="UGG198" s="11"/>
      <c r="UGH198" s="8"/>
      <c r="UGI198" s="9"/>
      <c r="UGN198" s="11"/>
      <c r="UGO198" s="8"/>
      <c r="UGP198" s="9"/>
      <c r="UGU198" s="11"/>
      <c r="UGV198" s="8"/>
      <c r="UGW198" s="9"/>
      <c r="UHB198" s="11"/>
      <c r="UHC198" s="8"/>
      <c r="UHD198" s="9"/>
      <c r="UHI198" s="11"/>
      <c r="UHJ198" s="8"/>
      <c r="UHK198" s="9"/>
      <c r="UHP198" s="11"/>
      <c r="UHQ198" s="8"/>
      <c r="UHR198" s="9"/>
      <c r="UHW198" s="11"/>
      <c r="UHX198" s="8"/>
      <c r="UHY198" s="9"/>
      <c r="UID198" s="11"/>
      <c r="UIE198" s="8"/>
      <c r="UIF198" s="9"/>
      <c r="UIK198" s="11"/>
      <c r="UIL198" s="8"/>
      <c r="UIM198" s="9"/>
      <c r="UIR198" s="11"/>
      <c r="UIS198" s="8"/>
      <c r="UIT198" s="9"/>
      <c r="UIY198" s="11"/>
      <c r="UIZ198" s="8"/>
      <c r="UJA198" s="9"/>
      <c r="UJF198" s="11"/>
      <c r="UJG198" s="8"/>
      <c r="UJH198" s="9"/>
      <c r="UJM198" s="11"/>
      <c r="UJN198" s="8"/>
      <c r="UJO198" s="9"/>
      <c r="UJT198" s="11"/>
      <c r="UJU198" s="8"/>
      <c r="UJV198" s="9"/>
      <c r="UKA198" s="11"/>
      <c r="UKB198" s="8"/>
      <c r="UKC198" s="9"/>
      <c r="UKH198" s="11"/>
      <c r="UKI198" s="8"/>
      <c r="UKJ198" s="9"/>
      <c r="UKO198" s="11"/>
      <c r="UKP198" s="8"/>
      <c r="UKQ198" s="9"/>
      <c r="UKV198" s="11"/>
      <c r="UKW198" s="8"/>
      <c r="UKX198" s="9"/>
      <c r="ULC198" s="11"/>
      <c r="ULD198" s="8"/>
      <c r="ULE198" s="9"/>
      <c r="ULJ198" s="11"/>
      <c r="ULK198" s="8"/>
      <c r="ULL198" s="9"/>
      <c r="ULQ198" s="11"/>
      <c r="ULR198" s="8"/>
      <c r="ULS198" s="9"/>
      <c r="ULX198" s="11"/>
      <c r="ULY198" s="8"/>
      <c r="ULZ198" s="9"/>
      <c r="UME198" s="11"/>
      <c r="UMF198" s="8"/>
      <c r="UMG198" s="9"/>
      <c r="UML198" s="11"/>
      <c r="UMM198" s="8"/>
      <c r="UMN198" s="9"/>
      <c r="UMS198" s="11"/>
      <c r="UMT198" s="8"/>
      <c r="UMU198" s="9"/>
      <c r="UMZ198" s="11"/>
      <c r="UNA198" s="8"/>
      <c r="UNB198" s="9"/>
      <c r="UNG198" s="11"/>
      <c r="UNH198" s="8"/>
      <c r="UNI198" s="9"/>
      <c r="UNN198" s="11"/>
      <c r="UNO198" s="8"/>
      <c r="UNP198" s="9"/>
      <c r="UNU198" s="11"/>
      <c r="UNV198" s="8"/>
      <c r="UNW198" s="9"/>
      <c r="UOB198" s="11"/>
      <c r="UOC198" s="8"/>
      <c r="UOD198" s="9"/>
      <c r="UOI198" s="11"/>
      <c r="UOJ198" s="8"/>
      <c r="UOK198" s="9"/>
      <c r="UOP198" s="11"/>
      <c r="UOQ198" s="8"/>
      <c r="UOR198" s="9"/>
      <c r="UOW198" s="11"/>
      <c r="UOX198" s="8"/>
      <c r="UOY198" s="9"/>
      <c r="UPD198" s="11"/>
      <c r="UPE198" s="8"/>
      <c r="UPF198" s="9"/>
      <c r="UPK198" s="11"/>
      <c r="UPL198" s="8"/>
      <c r="UPM198" s="9"/>
      <c r="UPR198" s="11"/>
      <c r="UPS198" s="8"/>
      <c r="UPT198" s="9"/>
      <c r="UPY198" s="11"/>
      <c r="UPZ198" s="8"/>
      <c r="UQA198" s="9"/>
      <c r="UQF198" s="11"/>
      <c r="UQG198" s="8"/>
      <c r="UQH198" s="9"/>
      <c r="UQM198" s="11"/>
      <c r="UQN198" s="8"/>
      <c r="UQO198" s="9"/>
      <c r="UQT198" s="11"/>
      <c r="UQU198" s="8"/>
      <c r="UQV198" s="9"/>
      <c r="URA198" s="11"/>
      <c r="URB198" s="8"/>
      <c r="URC198" s="9"/>
      <c r="URH198" s="11"/>
      <c r="URI198" s="8"/>
      <c r="URJ198" s="9"/>
      <c r="URO198" s="11"/>
      <c r="URP198" s="8"/>
      <c r="URQ198" s="9"/>
      <c r="URV198" s="11"/>
      <c r="URW198" s="8"/>
      <c r="URX198" s="9"/>
      <c r="USC198" s="11"/>
      <c r="USD198" s="8"/>
      <c r="USE198" s="9"/>
      <c r="USJ198" s="11"/>
      <c r="USK198" s="8"/>
      <c r="USL198" s="9"/>
      <c r="USQ198" s="11"/>
      <c r="USR198" s="8"/>
      <c r="USS198" s="9"/>
      <c r="USX198" s="11"/>
      <c r="USY198" s="8"/>
      <c r="USZ198" s="9"/>
      <c r="UTE198" s="11"/>
      <c r="UTF198" s="8"/>
      <c r="UTG198" s="9"/>
      <c r="UTL198" s="11"/>
      <c r="UTM198" s="8"/>
      <c r="UTN198" s="9"/>
      <c r="UTS198" s="11"/>
      <c r="UTT198" s="8"/>
      <c r="UTU198" s="9"/>
      <c r="UTZ198" s="11"/>
      <c r="UUA198" s="8"/>
      <c r="UUB198" s="9"/>
      <c r="UUG198" s="11"/>
      <c r="UUH198" s="8"/>
      <c r="UUI198" s="9"/>
      <c r="UUN198" s="11"/>
      <c r="UUO198" s="8"/>
      <c r="UUP198" s="9"/>
      <c r="UUU198" s="11"/>
      <c r="UUV198" s="8"/>
      <c r="UUW198" s="9"/>
      <c r="UVB198" s="11"/>
      <c r="UVC198" s="8"/>
      <c r="UVD198" s="9"/>
      <c r="UVI198" s="11"/>
      <c r="UVJ198" s="8"/>
      <c r="UVK198" s="9"/>
      <c r="UVP198" s="11"/>
      <c r="UVQ198" s="8"/>
      <c r="UVR198" s="9"/>
      <c r="UVW198" s="11"/>
      <c r="UVX198" s="8"/>
      <c r="UVY198" s="9"/>
      <c r="UWD198" s="11"/>
      <c r="UWE198" s="8"/>
      <c r="UWF198" s="9"/>
      <c r="UWK198" s="11"/>
      <c r="UWL198" s="8"/>
      <c r="UWM198" s="9"/>
      <c r="UWR198" s="11"/>
      <c r="UWS198" s="8"/>
      <c r="UWT198" s="9"/>
      <c r="UWY198" s="11"/>
      <c r="UWZ198" s="8"/>
      <c r="UXA198" s="9"/>
      <c r="UXF198" s="11"/>
      <c r="UXG198" s="8"/>
      <c r="UXH198" s="9"/>
      <c r="UXM198" s="11"/>
      <c r="UXN198" s="8"/>
      <c r="UXO198" s="9"/>
      <c r="UXT198" s="11"/>
      <c r="UXU198" s="8"/>
      <c r="UXV198" s="9"/>
      <c r="UYA198" s="11"/>
      <c r="UYB198" s="8"/>
      <c r="UYC198" s="9"/>
      <c r="UYH198" s="11"/>
      <c r="UYI198" s="8"/>
      <c r="UYJ198" s="9"/>
      <c r="UYO198" s="11"/>
      <c r="UYP198" s="8"/>
      <c r="UYQ198" s="9"/>
      <c r="UYV198" s="11"/>
      <c r="UYW198" s="8"/>
      <c r="UYX198" s="9"/>
      <c r="UZC198" s="11"/>
      <c r="UZD198" s="8"/>
      <c r="UZE198" s="9"/>
      <c r="UZJ198" s="11"/>
      <c r="UZK198" s="8"/>
      <c r="UZL198" s="9"/>
      <c r="UZQ198" s="11"/>
      <c r="UZR198" s="8"/>
      <c r="UZS198" s="9"/>
      <c r="UZX198" s="11"/>
      <c r="UZY198" s="8"/>
      <c r="UZZ198" s="9"/>
      <c r="VAE198" s="11"/>
      <c r="VAF198" s="8"/>
      <c r="VAG198" s="9"/>
      <c r="VAL198" s="11"/>
      <c r="VAM198" s="8"/>
      <c r="VAN198" s="9"/>
      <c r="VAS198" s="11"/>
      <c r="VAT198" s="8"/>
      <c r="VAU198" s="9"/>
      <c r="VAZ198" s="11"/>
      <c r="VBA198" s="8"/>
      <c r="VBB198" s="9"/>
      <c r="VBG198" s="11"/>
      <c r="VBH198" s="8"/>
      <c r="VBI198" s="9"/>
      <c r="VBN198" s="11"/>
      <c r="VBO198" s="8"/>
      <c r="VBP198" s="9"/>
      <c r="VBU198" s="11"/>
      <c r="VBV198" s="8"/>
      <c r="VBW198" s="9"/>
      <c r="VCB198" s="11"/>
      <c r="VCC198" s="8"/>
      <c r="VCD198" s="9"/>
      <c r="VCI198" s="11"/>
      <c r="VCJ198" s="8"/>
      <c r="VCK198" s="9"/>
      <c r="VCP198" s="11"/>
      <c r="VCQ198" s="8"/>
      <c r="VCR198" s="9"/>
      <c r="VCW198" s="11"/>
      <c r="VCX198" s="8"/>
      <c r="VCY198" s="9"/>
      <c r="VDD198" s="11"/>
      <c r="VDE198" s="8"/>
      <c r="VDF198" s="9"/>
      <c r="VDK198" s="11"/>
      <c r="VDL198" s="8"/>
      <c r="VDM198" s="9"/>
      <c r="VDR198" s="11"/>
      <c r="VDS198" s="8"/>
      <c r="VDT198" s="9"/>
      <c r="VDY198" s="11"/>
      <c r="VDZ198" s="8"/>
      <c r="VEA198" s="9"/>
      <c r="VEF198" s="11"/>
      <c r="VEG198" s="8"/>
      <c r="VEH198" s="9"/>
      <c r="VEM198" s="11"/>
      <c r="VEN198" s="8"/>
      <c r="VEO198" s="9"/>
      <c r="VET198" s="11"/>
      <c r="VEU198" s="8"/>
      <c r="VEV198" s="9"/>
      <c r="VFA198" s="11"/>
      <c r="VFB198" s="8"/>
      <c r="VFC198" s="9"/>
      <c r="VFH198" s="11"/>
      <c r="VFI198" s="8"/>
      <c r="VFJ198" s="9"/>
      <c r="VFO198" s="11"/>
      <c r="VFP198" s="8"/>
      <c r="VFQ198" s="9"/>
      <c r="VFV198" s="11"/>
      <c r="VFW198" s="8"/>
      <c r="VFX198" s="9"/>
      <c r="VGC198" s="11"/>
      <c r="VGD198" s="8"/>
      <c r="VGE198" s="9"/>
      <c r="VGJ198" s="11"/>
      <c r="VGK198" s="8"/>
      <c r="VGL198" s="9"/>
      <c r="VGQ198" s="11"/>
      <c r="VGR198" s="8"/>
      <c r="VGS198" s="9"/>
      <c r="VGX198" s="11"/>
      <c r="VGY198" s="8"/>
      <c r="VGZ198" s="9"/>
      <c r="VHE198" s="11"/>
      <c r="VHF198" s="8"/>
      <c r="VHG198" s="9"/>
      <c r="VHL198" s="11"/>
      <c r="VHM198" s="8"/>
      <c r="VHN198" s="9"/>
      <c r="VHS198" s="11"/>
      <c r="VHT198" s="8"/>
      <c r="VHU198" s="9"/>
      <c r="VHZ198" s="11"/>
      <c r="VIA198" s="8"/>
      <c r="VIB198" s="9"/>
      <c r="VIG198" s="11"/>
      <c r="VIH198" s="8"/>
      <c r="VII198" s="9"/>
      <c r="VIN198" s="11"/>
      <c r="VIO198" s="8"/>
      <c r="VIP198" s="9"/>
      <c r="VIU198" s="11"/>
      <c r="VIV198" s="8"/>
      <c r="VIW198" s="9"/>
      <c r="VJB198" s="11"/>
      <c r="VJC198" s="8"/>
      <c r="VJD198" s="9"/>
      <c r="VJI198" s="11"/>
      <c r="VJJ198" s="8"/>
      <c r="VJK198" s="9"/>
      <c r="VJP198" s="11"/>
      <c r="VJQ198" s="8"/>
      <c r="VJR198" s="9"/>
      <c r="VJW198" s="11"/>
      <c r="VJX198" s="8"/>
      <c r="VJY198" s="9"/>
      <c r="VKD198" s="11"/>
      <c r="VKE198" s="8"/>
      <c r="VKF198" s="9"/>
      <c r="VKK198" s="11"/>
      <c r="VKL198" s="8"/>
      <c r="VKM198" s="9"/>
      <c r="VKR198" s="11"/>
      <c r="VKS198" s="8"/>
      <c r="VKT198" s="9"/>
      <c r="VKY198" s="11"/>
      <c r="VKZ198" s="8"/>
      <c r="VLA198" s="9"/>
      <c r="VLF198" s="11"/>
      <c r="VLG198" s="8"/>
      <c r="VLH198" s="9"/>
      <c r="VLM198" s="11"/>
      <c r="VLN198" s="8"/>
      <c r="VLO198" s="9"/>
      <c r="VLT198" s="11"/>
      <c r="VLU198" s="8"/>
      <c r="VLV198" s="9"/>
      <c r="VMA198" s="11"/>
      <c r="VMB198" s="8"/>
      <c r="VMC198" s="9"/>
      <c r="VMH198" s="11"/>
      <c r="VMI198" s="8"/>
      <c r="VMJ198" s="9"/>
      <c r="VMO198" s="11"/>
      <c r="VMP198" s="8"/>
      <c r="VMQ198" s="9"/>
      <c r="VMV198" s="11"/>
      <c r="VMW198" s="8"/>
      <c r="VMX198" s="9"/>
      <c r="VNC198" s="11"/>
      <c r="VND198" s="8"/>
      <c r="VNE198" s="9"/>
      <c r="VNJ198" s="11"/>
      <c r="VNK198" s="8"/>
      <c r="VNL198" s="9"/>
      <c r="VNQ198" s="11"/>
      <c r="VNR198" s="8"/>
      <c r="VNS198" s="9"/>
      <c r="VNX198" s="11"/>
      <c r="VNY198" s="8"/>
      <c r="VNZ198" s="9"/>
      <c r="VOE198" s="11"/>
      <c r="VOF198" s="8"/>
      <c r="VOG198" s="9"/>
      <c r="VOL198" s="11"/>
      <c r="VOM198" s="8"/>
      <c r="VON198" s="9"/>
      <c r="VOS198" s="11"/>
      <c r="VOT198" s="8"/>
      <c r="VOU198" s="9"/>
      <c r="VOZ198" s="11"/>
      <c r="VPA198" s="8"/>
      <c r="VPB198" s="9"/>
      <c r="VPG198" s="11"/>
      <c r="VPH198" s="8"/>
      <c r="VPI198" s="9"/>
      <c r="VPN198" s="11"/>
      <c r="VPO198" s="8"/>
      <c r="VPP198" s="9"/>
      <c r="VPU198" s="11"/>
      <c r="VPV198" s="8"/>
      <c r="VPW198" s="9"/>
      <c r="VQB198" s="11"/>
      <c r="VQC198" s="8"/>
      <c r="VQD198" s="9"/>
      <c r="VQI198" s="11"/>
      <c r="VQJ198" s="8"/>
      <c r="VQK198" s="9"/>
      <c r="VQP198" s="11"/>
      <c r="VQQ198" s="8"/>
      <c r="VQR198" s="9"/>
      <c r="VQW198" s="11"/>
      <c r="VQX198" s="8"/>
      <c r="VQY198" s="9"/>
      <c r="VRD198" s="11"/>
      <c r="VRE198" s="8"/>
      <c r="VRF198" s="9"/>
      <c r="VRK198" s="11"/>
      <c r="VRL198" s="8"/>
      <c r="VRM198" s="9"/>
      <c r="VRR198" s="11"/>
      <c r="VRS198" s="8"/>
      <c r="VRT198" s="9"/>
      <c r="VRY198" s="11"/>
      <c r="VRZ198" s="8"/>
      <c r="VSA198" s="9"/>
      <c r="VSF198" s="11"/>
      <c r="VSG198" s="8"/>
      <c r="VSH198" s="9"/>
      <c r="VSM198" s="11"/>
      <c r="VSN198" s="8"/>
      <c r="VSO198" s="9"/>
      <c r="VST198" s="11"/>
      <c r="VSU198" s="8"/>
      <c r="VSV198" s="9"/>
      <c r="VTA198" s="11"/>
      <c r="VTB198" s="8"/>
      <c r="VTC198" s="9"/>
      <c r="VTH198" s="11"/>
      <c r="VTI198" s="8"/>
      <c r="VTJ198" s="9"/>
      <c r="VTO198" s="11"/>
      <c r="VTP198" s="8"/>
      <c r="VTQ198" s="9"/>
      <c r="VTV198" s="11"/>
      <c r="VTW198" s="8"/>
      <c r="VTX198" s="9"/>
      <c r="VUC198" s="11"/>
      <c r="VUD198" s="8"/>
      <c r="VUE198" s="9"/>
      <c r="VUJ198" s="11"/>
      <c r="VUK198" s="8"/>
      <c r="VUL198" s="9"/>
      <c r="VUQ198" s="11"/>
      <c r="VUR198" s="8"/>
      <c r="VUS198" s="9"/>
      <c r="VUX198" s="11"/>
      <c r="VUY198" s="8"/>
      <c r="VUZ198" s="9"/>
      <c r="VVE198" s="11"/>
      <c r="VVF198" s="8"/>
      <c r="VVG198" s="9"/>
      <c r="VVL198" s="11"/>
      <c r="VVM198" s="8"/>
      <c r="VVN198" s="9"/>
      <c r="VVS198" s="11"/>
      <c r="VVT198" s="8"/>
      <c r="VVU198" s="9"/>
      <c r="VVZ198" s="11"/>
      <c r="VWA198" s="8"/>
      <c r="VWB198" s="9"/>
      <c r="VWG198" s="11"/>
      <c r="VWH198" s="8"/>
      <c r="VWI198" s="9"/>
      <c r="VWN198" s="11"/>
      <c r="VWO198" s="8"/>
      <c r="VWP198" s="9"/>
      <c r="VWU198" s="11"/>
      <c r="VWV198" s="8"/>
      <c r="VWW198" s="9"/>
      <c r="VXB198" s="11"/>
      <c r="VXC198" s="8"/>
      <c r="VXD198" s="9"/>
      <c r="VXI198" s="11"/>
      <c r="VXJ198" s="8"/>
      <c r="VXK198" s="9"/>
      <c r="VXP198" s="11"/>
      <c r="VXQ198" s="8"/>
      <c r="VXR198" s="9"/>
      <c r="VXW198" s="11"/>
      <c r="VXX198" s="8"/>
      <c r="VXY198" s="9"/>
      <c r="VYD198" s="11"/>
      <c r="VYE198" s="8"/>
      <c r="VYF198" s="9"/>
      <c r="VYK198" s="11"/>
      <c r="VYL198" s="8"/>
      <c r="VYM198" s="9"/>
      <c r="VYR198" s="11"/>
      <c r="VYS198" s="8"/>
      <c r="VYT198" s="9"/>
      <c r="VYY198" s="11"/>
      <c r="VYZ198" s="8"/>
      <c r="VZA198" s="9"/>
      <c r="VZF198" s="11"/>
      <c r="VZG198" s="8"/>
      <c r="VZH198" s="9"/>
      <c r="VZM198" s="11"/>
      <c r="VZN198" s="8"/>
      <c r="VZO198" s="9"/>
      <c r="VZT198" s="11"/>
      <c r="VZU198" s="8"/>
      <c r="VZV198" s="9"/>
      <c r="WAA198" s="11"/>
      <c r="WAB198" s="8"/>
      <c r="WAC198" s="9"/>
      <c r="WAH198" s="11"/>
      <c r="WAI198" s="8"/>
      <c r="WAJ198" s="9"/>
      <c r="WAO198" s="11"/>
      <c r="WAP198" s="8"/>
      <c r="WAQ198" s="9"/>
      <c r="WAV198" s="11"/>
      <c r="WAW198" s="8"/>
      <c r="WAX198" s="9"/>
      <c r="WBC198" s="11"/>
      <c r="WBD198" s="8"/>
      <c r="WBE198" s="9"/>
      <c r="WBJ198" s="11"/>
      <c r="WBK198" s="8"/>
      <c r="WBL198" s="9"/>
      <c r="WBQ198" s="11"/>
      <c r="WBR198" s="8"/>
      <c r="WBS198" s="9"/>
      <c r="WBX198" s="11"/>
      <c r="WBY198" s="8"/>
      <c r="WBZ198" s="9"/>
      <c r="WCE198" s="11"/>
      <c r="WCF198" s="8"/>
      <c r="WCG198" s="9"/>
      <c r="WCL198" s="11"/>
      <c r="WCM198" s="8"/>
      <c r="WCN198" s="9"/>
      <c r="WCS198" s="11"/>
      <c r="WCT198" s="8"/>
      <c r="WCU198" s="9"/>
      <c r="WCZ198" s="11"/>
      <c r="WDA198" s="8"/>
      <c r="WDB198" s="9"/>
      <c r="WDG198" s="11"/>
      <c r="WDH198" s="8"/>
      <c r="WDI198" s="9"/>
      <c r="WDN198" s="11"/>
      <c r="WDO198" s="8"/>
      <c r="WDP198" s="9"/>
      <c r="WDU198" s="11"/>
      <c r="WDV198" s="8"/>
      <c r="WDW198" s="9"/>
      <c r="WEB198" s="11"/>
      <c r="WEC198" s="8"/>
      <c r="WED198" s="9"/>
      <c r="WEI198" s="11"/>
      <c r="WEJ198" s="8"/>
      <c r="WEK198" s="9"/>
      <c r="WEP198" s="11"/>
      <c r="WEQ198" s="8"/>
      <c r="WER198" s="9"/>
      <c r="WEW198" s="11"/>
      <c r="WEX198" s="8"/>
      <c r="WEY198" s="9"/>
      <c r="WFD198" s="11"/>
      <c r="WFE198" s="8"/>
      <c r="WFF198" s="9"/>
      <c r="WFK198" s="11"/>
      <c r="WFL198" s="8"/>
      <c r="WFM198" s="9"/>
      <c r="WFR198" s="11"/>
      <c r="WFS198" s="8"/>
      <c r="WFT198" s="9"/>
      <c r="WFY198" s="11"/>
      <c r="WFZ198" s="8"/>
      <c r="WGA198" s="9"/>
      <c r="WGF198" s="11"/>
      <c r="WGG198" s="8"/>
      <c r="WGH198" s="9"/>
      <c r="WGM198" s="11"/>
      <c r="WGN198" s="8"/>
      <c r="WGO198" s="9"/>
      <c r="WGT198" s="11"/>
      <c r="WGU198" s="8"/>
      <c r="WGV198" s="9"/>
      <c r="WHA198" s="11"/>
      <c r="WHB198" s="8"/>
      <c r="WHC198" s="9"/>
      <c r="WHH198" s="11"/>
      <c r="WHI198" s="8"/>
      <c r="WHJ198" s="9"/>
      <c r="WHO198" s="11"/>
      <c r="WHP198" s="8"/>
      <c r="WHQ198" s="9"/>
      <c r="WHV198" s="11"/>
      <c r="WHW198" s="8"/>
      <c r="WHX198" s="9"/>
      <c r="WIC198" s="11"/>
      <c r="WID198" s="8"/>
      <c r="WIE198" s="9"/>
      <c r="WIJ198" s="11"/>
      <c r="WIK198" s="8"/>
      <c r="WIL198" s="9"/>
      <c r="WIQ198" s="11"/>
      <c r="WIR198" s="8"/>
      <c r="WIS198" s="9"/>
      <c r="WIX198" s="11"/>
      <c r="WIY198" s="8"/>
      <c r="WIZ198" s="9"/>
      <c r="WJE198" s="11"/>
      <c r="WJF198" s="8"/>
      <c r="WJG198" s="9"/>
      <c r="WJL198" s="11"/>
      <c r="WJM198" s="8"/>
      <c r="WJN198" s="9"/>
      <c r="WJS198" s="11"/>
      <c r="WJT198" s="8"/>
      <c r="WJU198" s="9"/>
      <c r="WJZ198" s="11"/>
      <c r="WKA198" s="8"/>
      <c r="WKB198" s="9"/>
      <c r="WKG198" s="11"/>
      <c r="WKH198" s="8"/>
      <c r="WKI198" s="9"/>
      <c r="WKN198" s="11"/>
      <c r="WKO198" s="8"/>
      <c r="WKP198" s="9"/>
      <c r="WKU198" s="11"/>
      <c r="WKV198" s="8"/>
      <c r="WKW198" s="9"/>
      <c r="WLB198" s="11"/>
      <c r="WLC198" s="8"/>
      <c r="WLD198" s="9"/>
      <c r="WLI198" s="11"/>
      <c r="WLJ198" s="8"/>
      <c r="WLK198" s="9"/>
      <c r="WLP198" s="11"/>
      <c r="WLQ198" s="8"/>
      <c r="WLR198" s="9"/>
      <c r="WLW198" s="11"/>
      <c r="WLX198" s="8"/>
      <c r="WLY198" s="9"/>
      <c r="WMD198" s="11"/>
      <c r="WME198" s="8"/>
      <c r="WMF198" s="9"/>
      <c r="WMK198" s="11"/>
      <c r="WML198" s="8"/>
      <c r="WMM198" s="9"/>
      <c r="WMR198" s="11"/>
      <c r="WMS198" s="8"/>
      <c r="WMT198" s="9"/>
      <c r="WMY198" s="11"/>
      <c r="WMZ198" s="8"/>
      <c r="WNA198" s="9"/>
      <c r="WNF198" s="11"/>
      <c r="WNG198" s="8"/>
      <c r="WNH198" s="9"/>
      <c r="WNM198" s="11"/>
      <c r="WNN198" s="8"/>
      <c r="WNO198" s="9"/>
      <c r="WNT198" s="11"/>
      <c r="WNU198" s="8"/>
      <c r="WNV198" s="9"/>
      <c r="WOA198" s="11"/>
      <c r="WOB198" s="8"/>
      <c r="WOC198" s="9"/>
      <c r="WOH198" s="11"/>
      <c r="WOI198" s="8"/>
      <c r="WOJ198" s="9"/>
      <c r="WOO198" s="11"/>
      <c r="WOP198" s="8"/>
      <c r="WOQ198" s="9"/>
      <c r="WOV198" s="11"/>
      <c r="WOW198" s="8"/>
      <c r="WOX198" s="9"/>
      <c r="WPC198" s="11"/>
      <c r="WPD198" s="8"/>
      <c r="WPE198" s="9"/>
      <c r="WPJ198" s="11"/>
      <c r="WPK198" s="8"/>
      <c r="WPL198" s="9"/>
      <c r="WPQ198" s="11"/>
      <c r="WPR198" s="8"/>
      <c r="WPS198" s="9"/>
      <c r="WPX198" s="11"/>
      <c r="WPY198" s="8"/>
      <c r="WPZ198" s="9"/>
      <c r="WQE198" s="11"/>
      <c r="WQF198" s="8"/>
      <c r="WQG198" s="9"/>
      <c r="WQL198" s="11"/>
      <c r="WQM198" s="8"/>
      <c r="WQN198" s="9"/>
      <c r="WQS198" s="11"/>
      <c r="WQT198" s="8"/>
      <c r="WQU198" s="9"/>
      <c r="WQZ198" s="11"/>
      <c r="WRA198" s="8"/>
      <c r="WRB198" s="9"/>
      <c r="WRG198" s="11"/>
      <c r="WRH198" s="8"/>
      <c r="WRI198" s="9"/>
      <c r="WRN198" s="11"/>
      <c r="WRO198" s="8"/>
      <c r="WRP198" s="9"/>
      <c r="WRU198" s="11"/>
      <c r="WRV198" s="8"/>
      <c r="WRW198" s="9"/>
      <c r="WSB198" s="11"/>
      <c r="WSC198" s="8"/>
      <c r="WSD198" s="9"/>
      <c r="WSI198" s="11"/>
      <c r="WSJ198" s="8"/>
      <c r="WSK198" s="9"/>
      <c r="WSP198" s="11"/>
      <c r="WSQ198" s="8"/>
      <c r="WSR198" s="9"/>
      <c r="WSW198" s="11"/>
      <c r="WSX198" s="8"/>
      <c r="WSY198" s="9"/>
      <c r="WTD198" s="11"/>
      <c r="WTE198" s="8"/>
      <c r="WTF198" s="9"/>
      <c r="WTK198" s="11"/>
      <c r="WTL198" s="8"/>
      <c r="WTM198" s="9"/>
      <c r="WTR198" s="11"/>
      <c r="WTS198" s="8"/>
      <c r="WTT198" s="9"/>
      <c r="WTY198" s="11"/>
      <c r="WTZ198" s="8"/>
      <c r="WUA198" s="9"/>
      <c r="WUF198" s="11"/>
      <c r="WUG198" s="8"/>
      <c r="WUH198" s="9"/>
      <c r="WUM198" s="11"/>
      <c r="WUN198" s="8"/>
      <c r="WUO198" s="9"/>
      <c r="WUT198" s="11"/>
      <c r="WUU198" s="8"/>
      <c r="WUV198" s="9"/>
      <c r="WVA198" s="11"/>
      <c r="WVB198" s="8"/>
      <c r="WVC198" s="9"/>
      <c r="WVH198" s="11"/>
      <c r="WVI198" s="8"/>
      <c r="WVJ198" s="9"/>
      <c r="WVO198" s="11"/>
      <c r="WVP198" s="8"/>
      <c r="WVQ198" s="9"/>
      <c r="WVV198" s="11"/>
      <c r="WVW198" s="8"/>
      <c r="WVX198" s="9"/>
      <c r="WWC198" s="11"/>
      <c r="WWD198" s="8"/>
      <c r="WWE198" s="9"/>
      <c r="WWJ198" s="11"/>
      <c r="WWK198" s="8"/>
      <c r="WWL198" s="9"/>
      <c r="WWQ198" s="11"/>
      <c r="WWR198" s="8"/>
      <c r="WWS198" s="9"/>
      <c r="WWX198" s="11"/>
      <c r="WWY198" s="8"/>
      <c r="WWZ198" s="9"/>
      <c r="WXE198" s="11"/>
      <c r="WXF198" s="8"/>
      <c r="WXG198" s="9"/>
      <c r="WXL198" s="11"/>
      <c r="WXM198" s="8"/>
      <c r="WXN198" s="9"/>
      <c r="WXS198" s="11"/>
      <c r="WXT198" s="8"/>
      <c r="WXU198" s="9"/>
      <c r="WXZ198" s="11"/>
      <c r="WYA198" s="8"/>
      <c r="WYB198" s="9"/>
      <c r="WYG198" s="11"/>
      <c r="WYH198" s="8"/>
      <c r="WYI198" s="9"/>
      <c r="WYN198" s="11"/>
      <c r="WYO198" s="8"/>
      <c r="WYP198" s="9"/>
      <c r="WYU198" s="11"/>
      <c r="WYV198" s="8"/>
      <c r="WYW198" s="9"/>
      <c r="WZB198" s="11"/>
      <c r="WZC198" s="8"/>
      <c r="WZD198" s="9"/>
      <c r="WZI198" s="11"/>
      <c r="WZJ198" s="8"/>
      <c r="WZK198" s="9"/>
      <c r="WZP198" s="11"/>
      <c r="WZQ198" s="8"/>
      <c r="WZR198" s="9"/>
      <c r="WZW198" s="11"/>
      <c r="WZX198" s="8"/>
      <c r="WZY198" s="9"/>
      <c r="XAD198" s="11"/>
      <c r="XAE198" s="8"/>
      <c r="XAF198" s="9"/>
      <c r="XAK198" s="11"/>
      <c r="XAL198" s="8"/>
      <c r="XAM198" s="9"/>
      <c r="XAR198" s="11"/>
      <c r="XAS198" s="8"/>
      <c r="XAT198" s="9"/>
      <c r="XAY198" s="11"/>
      <c r="XAZ198" s="8"/>
      <c r="XBA198" s="9"/>
      <c r="XBF198" s="11"/>
      <c r="XBG198" s="8"/>
      <c r="XBH198" s="9"/>
      <c r="XBM198" s="11"/>
      <c r="XBN198" s="8"/>
      <c r="XBO198" s="9"/>
      <c r="XBT198" s="11"/>
      <c r="XBU198" s="8"/>
      <c r="XBV198" s="9"/>
      <c r="XCA198" s="11"/>
      <c r="XCB198" s="8"/>
      <c r="XCC198" s="9"/>
      <c r="XCH198" s="11"/>
      <c r="XCI198" s="8"/>
      <c r="XCJ198" s="9"/>
      <c r="XCO198" s="11"/>
      <c r="XCP198" s="8"/>
      <c r="XCQ198" s="9"/>
      <c r="XCV198" s="11"/>
      <c r="XCW198" s="8"/>
      <c r="XCX198" s="9"/>
      <c r="XDC198" s="11"/>
      <c r="XDD198" s="8"/>
      <c r="XDE198" s="9"/>
      <c r="XDJ198" s="11"/>
      <c r="XDK198" s="8"/>
      <c r="XDL198" s="9"/>
      <c r="XDQ198" s="11"/>
      <c r="XDR198" s="8"/>
      <c r="XDS198" s="9"/>
      <c r="XDX198" s="11"/>
      <c r="XDY198" s="8"/>
      <c r="XDZ198" s="9"/>
      <c r="XEE198" s="11"/>
      <c r="XEF198" s="8"/>
      <c r="XEG198" s="9"/>
      <c r="XEL198" s="11"/>
      <c r="XEM198" s="8"/>
      <c r="XEN198" s="9"/>
      <c r="XES198" s="11"/>
      <c r="XET198" s="8"/>
      <c r="XEU198" s="9"/>
      <c r="XEZ198" s="11"/>
      <c r="XFA198" s="8"/>
      <c r="XFB198" s="9"/>
    </row>
    <row r="199" spans="1:1024 1029:2046 2051:3068 3073:5119 5124:6141 6146:8192 8197:9214 9219:10236 10241:12287 12292:13309 13314:15360 15365:16382" s="12" customFormat="1" ht="30" customHeight="1" x14ac:dyDescent="0.3">
      <c r="A199" s="29" t="s">
        <v>219</v>
      </c>
      <c r="B199" s="9" t="s">
        <v>206</v>
      </c>
      <c r="C199" s="12" t="s">
        <v>21</v>
      </c>
      <c r="D199" s="12">
        <v>1</v>
      </c>
      <c r="F199" s="25"/>
      <c r="G199" s="11"/>
      <c r="H199" s="8"/>
      <c r="I199" s="9"/>
      <c r="N199" s="11"/>
      <c r="O199" s="8"/>
      <c r="P199" s="9"/>
      <c r="U199" s="11"/>
      <c r="V199" s="8"/>
      <c r="W199" s="9"/>
      <c r="AB199" s="11"/>
      <c r="AC199" s="8"/>
      <c r="AD199" s="9"/>
      <c r="AI199" s="11"/>
      <c r="AJ199" s="8"/>
      <c r="AK199" s="9"/>
      <c r="AP199" s="11"/>
      <c r="AQ199" s="8"/>
      <c r="AR199" s="9"/>
      <c r="AW199" s="11"/>
      <c r="AX199" s="8"/>
      <c r="AY199" s="9"/>
      <c r="BD199" s="11"/>
      <c r="BE199" s="8"/>
      <c r="BF199" s="9"/>
      <c r="BK199" s="11"/>
      <c r="BL199" s="8"/>
      <c r="BM199" s="9"/>
      <c r="BR199" s="11"/>
      <c r="BS199" s="8"/>
      <c r="BT199" s="9"/>
      <c r="BY199" s="11"/>
      <c r="BZ199" s="8"/>
      <c r="CA199" s="9"/>
      <c r="CF199" s="11"/>
      <c r="CG199" s="8"/>
      <c r="CH199" s="9"/>
      <c r="CM199" s="11"/>
      <c r="CN199" s="8"/>
      <c r="CO199" s="9"/>
      <c r="CT199" s="11"/>
      <c r="CU199" s="8"/>
      <c r="CV199" s="9"/>
      <c r="DA199" s="11"/>
      <c r="DB199" s="8"/>
      <c r="DC199" s="9"/>
      <c r="DH199" s="11"/>
      <c r="DI199" s="8"/>
      <c r="DJ199" s="9"/>
      <c r="DO199" s="11"/>
      <c r="DP199" s="8"/>
      <c r="DQ199" s="9"/>
      <c r="DV199" s="11"/>
      <c r="DW199" s="8"/>
      <c r="DX199" s="9"/>
      <c r="EC199" s="11"/>
      <c r="ED199" s="8"/>
      <c r="EE199" s="9"/>
      <c r="EJ199" s="11"/>
      <c r="EK199" s="8"/>
      <c r="EL199" s="9"/>
      <c r="EQ199" s="11"/>
      <c r="ER199" s="8"/>
      <c r="ES199" s="9"/>
      <c r="EX199" s="11"/>
      <c r="EY199" s="8"/>
      <c r="EZ199" s="9"/>
      <c r="FE199" s="11"/>
      <c r="FF199" s="8"/>
      <c r="FG199" s="9"/>
      <c r="FL199" s="11"/>
      <c r="FM199" s="8"/>
      <c r="FN199" s="9"/>
      <c r="FS199" s="11"/>
      <c r="FT199" s="8"/>
      <c r="FU199" s="9"/>
      <c r="FZ199" s="11"/>
      <c r="GA199" s="8"/>
      <c r="GB199" s="9"/>
      <c r="GG199" s="11"/>
      <c r="GH199" s="8"/>
      <c r="GI199" s="9"/>
      <c r="GN199" s="11"/>
      <c r="GO199" s="8"/>
      <c r="GP199" s="9"/>
      <c r="GU199" s="11"/>
      <c r="GV199" s="8"/>
      <c r="GW199" s="9"/>
      <c r="HB199" s="11"/>
      <c r="HC199" s="8"/>
      <c r="HD199" s="9"/>
      <c r="HI199" s="11"/>
      <c r="HJ199" s="8"/>
      <c r="HK199" s="9"/>
      <c r="HP199" s="11"/>
      <c r="HQ199" s="8"/>
      <c r="HR199" s="9"/>
      <c r="HW199" s="11"/>
      <c r="HX199" s="8"/>
      <c r="HY199" s="9"/>
      <c r="ID199" s="11"/>
      <c r="IE199" s="8"/>
      <c r="IF199" s="9"/>
      <c r="IK199" s="11"/>
      <c r="IL199" s="8"/>
      <c r="IM199" s="9"/>
      <c r="IR199" s="11"/>
      <c r="IS199" s="8"/>
      <c r="IT199" s="9"/>
      <c r="IY199" s="11"/>
      <c r="IZ199" s="8"/>
      <c r="JA199" s="9"/>
      <c r="JF199" s="11"/>
      <c r="JG199" s="8"/>
      <c r="JH199" s="9"/>
      <c r="JM199" s="11"/>
      <c r="JN199" s="8"/>
      <c r="JO199" s="9"/>
      <c r="JT199" s="11"/>
      <c r="JU199" s="8"/>
      <c r="JV199" s="9"/>
      <c r="KA199" s="11"/>
      <c r="KB199" s="8"/>
      <c r="KC199" s="9"/>
      <c r="KH199" s="11"/>
      <c r="KI199" s="8"/>
      <c r="KJ199" s="9"/>
      <c r="KO199" s="11"/>
      <c r="KP199" s="8"/>
      <c r="KQ199" s="9"/>
      <c r="KV199" s="11"/>
      <c r="KW199" s="8"/>
      <c r="KX199" s="9"/>
      <c r="LC199" s="11"/>
      <c r="LD199" s="8"/>
      <c r="LE199" s="9"/>
      <c r="LJ199" s="11"/>
      <c r="LK199" s="8"/>
      <c r="LL199" s="9"/>
      <c r="LQ199" s="11"/>
      <c r="LR199" s="8"/>
      <c r="LS199" s="9"/>
      <c r="LX199" s="11"/>
      <c r="LY199" s="8"/>
      <c r="LZ199" s="9"/>
      <c r="ME199" s="11"/>
      <c r="MF199" s="8"/>
      <c r="MG199" s="9"/>
      <c r="ML199" s="11"/>
      <c r="MM199" s="8"/>
      <c r="MN199" s="9"/>
      <c r="MS199" s="11"/>
      <c r="MT199" s="8"/>
      <c r="MU199" s="9"/>
      <c r="MZ199" s="11"/>
      <c r="NA199" s="8"/>
      <c r="NB199" s="9"/>
      <c r="NG199" s="11"/>
      <c r="NH199" s="8"/>
      <c r="NI199" s="9"/>
      <c r="NN199" s="11"/>
      <c r="NO199" s="8"/>
      <c r="NP199" s="9"/>
      <c r="NU199" s="11"/>
      <c r="NV199" s="8"/>
      <c r="NW199" s="9"/>
      <c r="OB199" s="11"/>
      <c r="OC199" s="8"/>
      <c r="OD199" s="9"/>
      <c r="OI199" s="11"/>
      <c r="OJ199" s="8"/>
      <c r="OK199" s="9"/>
      <c r="OP199" s="11"/>
      <c r="OQ199" s="8"/>
      <c r="OR199" s="9"/>
      <c r="OW199" s="11"/>
      <c r="OX199" s="8"/>
      <c r="OY199" s="9"/>
      <c r="PD199" s="11"/>
      <c r="PE199" s="8"/>
      <c r="PF199" s="9"/>
      <c r="PK199" s="11"/>
      <c r="PL199" s="8"/>
      <c r="PM199" s="9"/>
      <c r="PR199" s="11"/>
      <c r="PS199" s="8"/>
      <c r="PT199" s="9"/>
      <c r="PY199" s="11"/>
      <c r="PZ199" s="8"/>
      <c r="QA199" s="9"/>
      <c r="QF199" s="11"/>
      <c r="QG199" s="8"/>
      <c r="QH199" s="9"/>
      <c r="QM199" s="11"/>
      <c r="QN199" s="8"/>
      <c r="QO199" s="9"/>
      <c r="QT199" s="11"/>
      <c r="QU199" s="8"/>
      <c r="QV199" s="9"/>
      <c r="RA199" s="11"/>
      <c r="RB199" s="8"/>
      <c r="RC199" s="9"/>
      <c r="RH199" s="11"/>
      <c r="RI199" s="8"/>
      <c r="RJ199" s="9"/>
      <c r="RO199" s="11"/>
      <c r="RP199" s="8"/>
      <c r="RQ199" s="9"/>
      <c r="RV199" s="11"/>
      <c r="RW199" s="8"/>
      <c r="RX199" s="9"/>
      <c r="SC199" s="11"/>
      <c r="SD199" s="8"/>
      <c r="SE199" s="9"/>
      <c r="SJ199" s="11"/>
      <c r="SK199" s="8"/>
      <c r="SL199" s="9"/>
      <c r="SQ199" s="11"/>
      <c r="SR199" s="8"/>
      <c r="SS199" s="9"/>
      <c r="SX199" s="11"/>
      <c r="SY199" s="8"/>
      <c r="SZ199" s="9"/>
      <c r="TE199" s="11"/>
      <c r="TF199" s="8"/>
      <c r="TG199" s="9"/>
      <c r="TL199" s="11"/>
      <c r="TM199" s="8"/>
      <c r="TN199" s="9"/>
      <c r="TS199" s="11"/>
      <c r="TT199" s="8"/>
      <c r="TU199" s="9"/>
      <c r="TZ199" s="11"/>
      <c r="UA199" s="8"/>
      <c r="UB199" s="9"/>
      <c r="UG199" s="11"/>
      <c r="UH199" s="8"/>
      <c r="UI199" s="9"/>
      <c r="UN199" s="11"/>
      <c r="UO199" s="8"/>
      <c r="UP199" s="9"/>
      <c r="UU199" s="11"/>
      <c r="UV199" s="8"/>
      <c r="UW199" s="9"/>
      <c r="VB199" s="11"/>
      <c r="VC199" s="8"/>
      <c r="VD199" s="9"/>
      <c r="VI199" s="11"/>
      <c r="VJ199" s="8"/>
      <c r="VK199" s="9"/>
      <c r="VP199" s="11"/>
      <c r="VQ199" s="8"/>
      <c r="VR199" s="9"/>
      <c r="VW199" s="11"/>
      <c r="VX199" s="8"/>
      <c r="VY199" s="9"/>
      <c r="WD199" s="11"/>
      <c r="WE199" s="8"/>
      <c r="WF199" s="9"/>
      <c r="WK199" s="11"/>
      <c r="WL199" s="8"/>
      <c r="WM199" s="9"/>
      <c r="WR199" s="11"/>
      <c r="WS199" s="8"/>
      <c r="WT199" s="9"/>
      <c r="WY199" s="11"/>
      <c r="WZ199" s="8"/>
      <c r="XA199" s="9"/>
      <c r="XF199" s="11"/>
      <c r="XG199" s="8"/>
      <c r="XH199" s="9"/>
      <c r="XM199" s="11"/>
      <c r="XN199" s="8"/>
      <c r="XO199" s="9"/>
      <c r="XT199" s="11"/>
      <c r="XU199" s="8"/>
      <c r="XV199" s="9"/>
      <c r="YA199" s="11"/>
      <c r="YB199" s="8"/>
      <c r="YC199" s="9"/>
      <c r="YH199" s="11"/>
      <c r="YI199" s="8"/>
      <c r="YJ199" s="9"/>
      <c r="YO199" s="11"/>
      <c r="YP199" s="8"/>
      <c r="YQ199" s="9"/>
      <c r="YV199" s="11"/>
      <c r="YW199" s="8"/>
      <c r="YX199" s="9"/>
      <c r="ZC199" s="11"/>
      <c r="ZD199" s="8"/>
      <c r="ZE199" s="9"/>
      <c r="ZJ199" s="11"/>
      <c r="ZK199" s="8"/>
      <c r="ZL199" s="9"/>
      <c r="ZQ199" s="11"/>
      <c r="ZR199" s="8"/>
      <c r="ZS199" s="9"/>
      <c r="ZX199" s="11"/>
      <c r="ZY199" s="8"/>
      <c r="ZZ199" s="9"/>
      <c r="AAE199" s="11"/>
      <c r="AAF199" s="8"/>
      <c r="AAG199" s="9"/>
      <c r="AAL199" s="11"/>
      <c r="AAM199" s="8"/>
      <c r="AAN199" s="9"/>
      <c r="AAS199" s="11"/>
      <c r="AAT199" s="8"/>
      <c r="AAU199" s="9"/>
      <c r="AAZ199" s="11"/>
      <c r="ABA199" s="8"/>
      <c r="ABB199" s="9"/>
      <c r="ABG199" s="11"/>
      <c r="ABH199" s="8"/>
      <c r="ABI199" s="9"/>
      <c r="ABN199" s="11"/>
      <c r="ABO199" s="8"/>
      <c r="ABP199" s="9"/>
      <c r="ABU199" s="11"/>
      <c r="ABV199" s="8"/>
      <c r="ABW199" s="9"/>
      <c r="ACB199" s="11"/>
      <c r="ACC199" s="8"/>
      <c r="ACD199" s="9"/>
      <c r="ACI199" s="11"/>
      <c r="ACJ199" s="8"/>
      <c r="ACK199" s="9"/>
      <c r="ACP199" s="11"/>
      <c r="ACQ199" s="8"/>
      <c r="ACR199" s="9"/>
      <c r="ACW199" s="11"/>
      <c r="ACX199" s="8"/>
      <c r="ACY199" s="9"/>
      <c r="ADD199" s="11"/>
      <c r="ADE199" s="8"/>
      <c r="ADF199" s="9"/>
      <c r="ADK199" s="11"/>
      <c r="ADL199" s="8"/>
      <c r="ADM199" s="9"/>
      <c r="ADR199" s="11"/>
      <c r="ADS199" s="8"/>
      <c r="ADT199" s="9"/>
      <c r="ADY199" s="11"/>
      <c r="ADZ199" s="8"/>
      <c r="AEA199" s="9"/>
      <c r="AEF199" s="11"/>
      <c r="AEG199" s="8"/>
      <c r="AEH199" s="9"/>
      <c r="AEM199" s="11"/>
      <c r="AEN199" s="8"/>
      <c r="AEO199" s="9"/>
      <c r="AET199" s="11"/>
      <c r="AEU199" s="8"/>
      <c r="AEV199" s="9"/>
      <c r="AFA199" s="11"/>
      <c r="AFB199" s="8"/>
      <c r="AFC199" s="9"/>
      <c r="AFH199" s="11"/>
      <c r="AFI199" s="8"/>
      <c r="AFJ199" s="9"/>
      <c r="AFO199" s="11"/>
      <c r="AFP199" s="8"/>
      <c r="AFQ199" s="9"/>
      <c r="AFV199" s="11"/>
      <c r="AFW199" s="8"/>
      <c r="AFX199" s="9"/>
      <c r="AGC199" s="11"/>
      <c r="AGD199" s="8"/>
      <c r="AGE199" s="9"/>
      <c r="AGJ199" s="11"/>
      <c r="AGK199" s="8"/>
      <c r="AGL199" s="9"/>
      <c r="AGQ199" s="11"/>
      <c r="AGR199" s="8"/>
      <c r="AGS199" s="9"/>
      <c r="AGX199" s="11"/>
      <c r="AGY199" s="8"/>
      <c r="AGZ199" s="9"/>
      <c r="AHE199" s="11"/>
      <c r="AHF199" s="8"/>
      <c r="AHG199" s="9"/>
      <c r="AHL199" s="11"/>
      <c r="AHM199" s="8"/>
      <c r="AHN199" s="9"/>
      <c r="AHS199" s="11"/>
      <c r="AHT199" s="8"/>
      <c r="AHU199" s="9"/>
      <c r="AHZ199" s="11"/>
      <c r="AIA199" s="8"/>
      <c r="AIB199" s="9"/>
      <c r="AIG199" s="11"/>
      <c r="AIH199" s="8"/>
      <c r="AII199" s="9"/>
      <c r="AIN199" s="11"/>
      <c r="AIO199" s="8"/>
      <c r="AIP199" s="9"/>
      <c r="AIU199" s="11"/>
      <c r="AIV199" s="8"/>
      <c r="AIW199" s="9"/>
      <c r="AJB199" s="11"/>
      <c r="AJC199" s="8"/>
      <c r="AJD199" s="9"/>
      <c r="AJI199" s="11"/>
      <c r="AJJ199" s="8"/>
      <c r="AJK199" s="9"/>
      <c r="AJP199" s="11"/>
      <c r="AJQ199" s="8"/>
      <c r="AJR199" s="9"/>
      <c r="AJW199" s="11"/>
      <c r="AJX199" s="8"/>
      <c r="AJY199" s="9"/>
      <c r="AKD199" s="11"/>
      <c r="AKE199" s="8"/>
      <c r="AKF199" s="9"/>
      <c r="AKK199" s="11"/>
      <c r="AKL199" s="8"/>
      <c r="AKM199" s="9"/>
      <c r="AKR199" s="11"/>
      <c r="AKS199" s="8"/>
      <c r="AKT199" s="9"/>
      <c r="AKY199" s="11"/>
      <c r="AKZ199" s="8"/>
      <c r="ALA199" s="9"/>
      <c r="ALF199" s="11"/>
      <c r="ALG199" s="8"/>
      <c r="ALH199" s="9"/>
      <c r="ALM199" s="11"/>
      <c r="ALN199" s="8"/>
      <c r="ALO199" s="9"/>
      <c r="ALT199" s="11"/>
      <c r="ALU199" s="8"/>
      <c r="ALV199" s="9"/>
      <c r="AMA199" s="11"/>
      <c r="AMB199" s="8"/>
      <c r="AMC199" s="9"/>
      <c r="AMH199" s="11"/>
      <c r="AMI199" s="8"/>
      <c r="AMJ199" s="9"/>
      <c r="AMO199" s="11"/>
      <c r="AMP199" s="8"/>
      <c r="AMQ199" s="9"/>
      <c r="AMV199" s="11"/>
      <c r="AMW199" s="8"/>
      <c r="AMX199" s="9"/>
      <c r="ANC199" s="11"/>
      <c r="AND199" s="8"/>
      <c r="ANE199" s="9"/>
      <c r="ANJ199" s="11"/>
      <c r="ANK199" s="8"/>
      <c r="ANL199" s="9"/>
      <c r="ANQ199" s="11"/>
      <c r="ANR199" s="8"/>
      <c r="ANS199" s="9"/>
      <c r="ANX199" s="11"/>
      <c r="ANY199" s="8"/>
      <c r="ANZ199" s="9"/>
      <c r="AOE199" s="11"/>
      <c r="AOF199" s="8"/>
      <c r="AOG199" s="9"/>
      <c r="AOL199" s="11"/>
      <c r="AOM199" s="8"/>
      <c r="AON199" s="9"/>
      <c r="AOS199" s="11"/>
      <c r="AOT199" s="8"/>
      <c r="AOU199" s="9"/>
      <c r="AOZ199" s="11"/>
      <c r="APA199" s="8"/>
      <c r="APB199" s="9"/>
      <c r="APG199" s="11"/>
      <c r="APH199" s="8"/>
      <c r="API199" s="9"/>
      <c r="APN199" s="11"/>
      <c r="APO199" s="8"/>
      <c r="APP199" s="9"/>
      <c r="APU199" s="11"/>
      <c r="APV199" s="8"/>
      <c r="APW199" s="9"/>
      <c r="AQB199" s="11"/>
      <c r="AQC199" s="8"/>
      <c r="AQD199" s="9"/>
      <c r="AQI199" s="11"/>
      <c r="AQJ199" s="8"/>
      <c r="AQK199" s="9"/>
      <c r="AQP199" s="11"/>
      <c r="AQQ199" s="8"/>
      <c r="AQR199" s="9"/>
      <c r="AQW199" s="11"/>
      <c r="AQX199" s="8"/>
      <c r="AQY199" s="9"/>
      <c r="ARD199" s="11"/>
      <c r="ARE199" s="8"/>
      <c r="ARF199" s="9"/>
      <c r="ARK199" s="11"/>
      <c r="ARL199" s="8"/>
      <c r="ARM199" s="9"/>
      <c r="ARR199" s="11"/>
      <c r="ARS199" s="8"/>
      <c r="ART199" s="9"/>
      <c r="ARY199" s="11"/>
      <c r="ARZ199" s="8"/>
      <c r="ASA199" s="9"/>
      <c r="ASF199" s="11"/>
      <c r="ASG199" s="8"/>
      <c r="ASH199" s="9"/>
      <c r="ASM199" s="11"/>
      <c r="ASN199" s="8"/>
      <c r="ASO199" s="9"/>
      <c r="AST199" s="11"/>
      <c r="ASU199" s="8"/>
      <c r="ASV199" s="9"/>
      <c r="ATA199" s="11"/>
      <c r="ATB199" s="8"/>
      <c r="ATC199" s="9"/>
      <c r="ATH199" s="11"/>
      <c r="ATI199" s="8"/>
      <c r="ATJ199" s="9"/>
      <c r="ATO199" s="11"/>
      <c r="ATP199" s="8"/>
      <c r="ATQ199" s="9"/>
      <c r="ATV199" s="11"/>
      <c r="ATW199" s="8"/>
      <c r="ATX199" s="9"/>
      <c r="AUC199" s="11"/>
      <c r="AUD199" s="8"/>
      <c r="AUE199" s="9"/>
      <c r="AUJ199" s="11"/>
      <c r="AUK199" s="8"/>
      <c r="AUL199" s="9"/>
      <c r="AUQ199" s="11"/>
      <c r="AUR199" s="8"/>
      <c r="AUS199" s="9"/>
      <c r="AUX199" s="11"/>
      <c r="AUY199" s="8"/>
      <c r="AUZ199" s="9"/>
      <c r="AVE199" s="11"/>
      <c r="AVF199" s="8"/>
      <c r="AVG199" s="9"/>
      <c r="AVL199" s="11"/>
      <c r="AVM199" s="8"/>
      <c r="AVN199" s="9"/>
      <c r="AVS199" s="11"/>
      <c r="AVT199" s="8"/>
      <c r="AVU199" s="9"/>
      <c r="AVZ199" s="11"/>
      <c r="AWA199" s="8"/>
      <c r="AWB199" s="9"/>
      <c r="AWG199" s="11"/>
      <c r="AWH199" s="8"/>
      <c r="AWI199" s="9"/>
      <c r="AWN199" s="11"/>
      <c r="AWO199" s="8"/>
      <c r="AWP199" s="9"/>
      <c r="AWU199" s="11"/>
      <c r="AWV199" s="8"/>
      <c r="AWW199" s="9"/>
      <c r="AXB199" s="11"/>
      <c r="AXC199" s="8"/>
      <c r="AXD199" s="9"/>
      <c r="AXI199" s="11"/>
      <c r="AXJ199" s="8"/>
      <c r="AXK199" s="9"/>
      <c r="AXP199" s="11"/>
      <c r="AXQ199" s="8"/>
      <c r="AXR199" s="9"/>
      <c r="AXW199" s="11"/>
      <c r="AXX199" s="8"/>
      <c r="AXY199" s="9"/>
      <c r="AYD199" s="11"/>
      <c r="AYE199" s="8"/>
      <c r="AYF199" s="9"/>
      <c r="AYK199" s="11"/>
      <c r="AYL199" s="8"/>
      <c r="AYM199" s="9"/>
      <c r="AYR199" s="11"/>
      <c r="AYS199" s="8"/>
      <c r="AYT199" s="9"/>
      <c r="AYY199" s="11"/>
      <c r="AYZ199" s="8"/>
      <c r="AZA199" s="9"/>
      <c r="AZF199" s="11"/>
      <c r="AZG199" s="8"/>
      <c r="AZH199" s="9"/>
      <c r="AZM199" s="11"/>
      <c r="AZN199" s="8"/>
      <c r="AZO199" s="9"/>
      <c r="AZT199" s="11"/>
      <c r="AZU199" s="8"/>
      <c r="AZV199" s="9"/>
      <c r="BAA199" s="11"/>
      <c r="BAB199" s="8"/>
      <c r="BAC199" s="9"/>
      <c r="BAH199" s="11"/>
      <c r="BAI199" s="8"/>
      <c r="BAJ199" s="9"/>
      <c r="BAO199" s="11"/>
      <c r="BAP199" s="8"/>
      <c r="BAQ199" s="9"/>
      <c r="BAV199" s="11"/>
      <c r="BAW199" s="8"/>
      <c r="BAX199" s="9"/>
      <c r="BBC199" s="11"/>
      <c r="BBD199" s="8"/>
      <c r="BBE199" s="9"/>
      <c r="BBJ199" s="11"/>
      <c r="BBK199" s="8"/>
      <c r="BBL199" s="9"/>
      <c r="BBQ199" s="11"/>
      <c r="BBR199" s="8"/>
      <c r="BBS199" s="9"/>
      <c r="BBX199" s="11"/>
      <c r="BBY199" s="8"/>
      <c r="BBZ199" s="9"/>
      <c r="BCE199" s="11"/>
      <c r="BCF199" s="8"/>
      <c r="BCG199" s="9"/>
      <c r="BCL199" s="11"/>
      <c r="BCM199" s="8"/>
      <c r="BCN199" s="9"/>
      <c r="BCS199" s="11"/>
      <c r="BCT199" s="8"/>
      <c r="BCU199" s="9"/>
      <c r="BCZ199" s="11"/>
      <c r="BDA199" s="8"/>
      <c r="BDB199" s="9"/>
      <c r="BDG199" s="11"/>
      <c r="BDH199" s="8"/>
      <c r="BDI199" s="9"/>
      <c r="BDN199" s="11"/>
      <c r="BDO199" s="8"/>
      <c r="BDP199" s="9"/>
      <c r="BDU199" s="11"/>
      <c r="BDV199" s="8"/>
      <c r="BDW199" s="9"/>
      <c r="BEB199" s="11"/>
      <c r="BEC199" s="8"/>
      <c r="BED199" s="9"/>
      <c r="BEI199" s="11"/>
      <c r="BEJ199" s="8"/>
      <c r="BEK199" s="9"/>
      <c r="BEP199" s="11"/>
      <c r="BEQ199" s="8"/>
      <c r="BER199" s="9"/>
      <c r="BEW199" s="11"/>
      <c r="BEX199" s="8"/>
      <c r="BEY199" s="9"/>
      <c r="BFD199" s="11"/>
      <c r="BFE199" s="8"/>
      <c r="BFF199" s="9"/>
      <c r="BFK199" s="11"/>
      <c r="BFL199" s="8"/>
      <c r="BFM199" s="9"/>
      <c r="BFR199" s="11"/>
      <c r="BFS199" s="8"/>
      <c r="BFT199" s="9"/>
      <c r="BFY199" s="11"/>
      <c r="BFZ199" s="8"/>
      <c r="BGA199" s="9"/>
      <c r="BGF199" s="11"/>
      <c r="BGG199" s="8"/>
      <c r="BGH199" s="9"/>
      <c r="BGM199" s="11"/>
      <c r="BGN199" s="8"/>
      <c r="BGO199" s="9"/>
      <c r="BGT199" s="11"/>
      <c r="BGU199" s="8"/>
      <c r="BGV199" s="9"/>
      <c r="BHA199" s="11"/>
      <c r="BHB199" s="8"/>
      <c r="BHC199" s="9"/>
      <c r="BHH199" s="11"/>
      <c r="BHI199" s="8"/>
      <c r="BHJ199" s="9"/>
      <c r="BHO199" s="11"/>
      <c r="BHP199" s="8"/>
      <c r="BHQ199" s="9"/>
      <c r="BHV199" s="11"/>
      <c r="BHW199" s="8"/>
      <c r="BHX199" s="9"/>
      <c r="BIC199" s="11"/>
      <c r="BID199" s="8"/>
      <c r="BIE199" s="9"/>
      <c r="BIJ199" s="11"/>
      <c r="BIK199" s="8"/>
      <c r="BIL199" s="9"/>
      <c r="BIQ199" s="11"/>
      <c r="BIR199" s="8"/>
      <c r="BIS199" s="9"/>
      <c r="BIX199" s="11"/>
      <c r="BIY199" s="8"/>
      <c r="BIZ199" s="9"/>
      <c r="BJE199" s="11"/>
      <c r="BJF199" s="8"/>
      <c r="BJG199" s="9"/>
      <c r="BJL199" s="11"/>
      <c r="BJM199" s="8"/>
      <c r="BJN199" s="9"/>
      <c r="BJS199" s="11"/>
      <c r="BJT199" s="8"/>
      <c r="BJU199" s="9"/>
      <c r="BJZ199" s="11"/>
      <c r="BKA199" s="8"/>
      <c r="BKB199" s="9"/>
      <c r="BKG199" s="11"/>
      <c r="BKH199" s="8"/>
      <c r="BKI199" s="9"/>
      <c r="BKN199" s="11"/>
      <c r="BKO199" s="8"/>
      <c r="BKP199" s="9"/>
      <c r="BKU199" s="11"/>
      <c r="BKV199" s="8"/>
      <c r="BKW199" s="9"/>
      <c r="BLB199" s="11"/>
      <c r="BLC199" s="8"/>
      <c r="BLD199" s="9"/>
      <c r="BLI199" s="11"/>
      <c r="BLJ199" s="8"/>
      <c r="BLK199" s="9"/>
      <c r="BLP199" s="11"/>
      <c r="BLQ199" s="8"/>
      <c r="BLR199" s="9"/>
      <c r="BLW199" s="11"/>
      <c r="BLX199" s="8"/>
      <c r="BLY199" s="9"/>
      <c r="BMD199" s="11"/>
      <c r="BME199" s="8"/>
      <c r="BMF199" s="9"/>
      <c r="BMK199" s="11"/>
      <c r="BML199" s="8"/>
      <c r="BMM199" s="9"/>
      <c r="BMR199" s="11"/>
      <c r="BMS199" s="8"/>
      <c r="BMT199" s="9"/>
      <c r="BMY199" s="11"/>
      <c r="BMZ199" s="8"/>
      <c r="BNA199" s="9"/>
      <c r="BNF199" s="11"/>
      <c r="BNG199" s="8"/>
      <c r="BNH199" s="9"/>
      <c r="BNM199" s="11"/>
      <c r="BNN199" s="8"/>
      <c r="BNO199" s="9"/>
      <c r="BNT199" s="11"/>
      <c r="BNU199" s="8"/>
      <c r="BNV199" s="9"/>
      <c r="BOA199" s="11"/>
      <c r="BOB199" s="8"/>
      <c r="BOC199" s="9"/>
      <c r="BOH199" s="11"/>
      <c r="BOI199" s="8"/>
      <c r="BOJ199" s="9"/>
      <c r="BOO199" s="11"/>
      <c r="BOP199" s="8"/>
      <c r="BOQ199" s="9"/>
      <c r="BOV199" s="11"/>
      <c r="BOW199" s="8"/>
      <c r="BOX199" s="9"/>
      <c r="BPC199" s="11"/>
      <c r="BPD199" s="8"/>
      <c r="BPE199" s="9"/>
      <c r="BPJ199" s="11"/>
      <c r="BPK199" s="8"/>
      <c r="BPL199" s="9"/>
      <c r="BPQ199" s="11"/>
      <c r="BPR199" s="8"/>
      <c r="BPS199" s="9"/>
      <c r="BPX199" s="11"/>
      <c r="BPY199" s="8"/>
      <c r="BPZ199" s="9"/>
      <c r="BQE199" s="11"/>
      <c r="BQF199" s="8"/>
      <c r="BQG199" s="9"/>
      <c r="BQL199" s="11"/>
      <c r="BQM199" s="8"/>
      <c r="BQN199" s="9"/>
      <c r="BQS199" s="11"/>
      <c r="BQT199" s="8"/>
      <c r="BQU199" s="9"/>
      <c r="BQZ199" s="11"/>
      <c r="BRA199" s="8"/>
      <c r="BRB199" s="9"/>
      <c r="BRG199" s="11"/>
      <c r="BRH199" s="8"/>
      <c r="BRI199" s="9"/>
      <c r="BRN199" s="11"/>
      <c r="BRO199" s="8"/>
      <c r="BRP199" s="9"/>
      <c r="BRU199" s="11"/>
      <c r="BRV199" s="8"/>
      <c r="BRW199" s="9"/>
      <c r="BSB199" s="11"/>
      <c r="BSC199" s="8"/>
      <c r="BSD199" s="9"/>
      <c r="BSI199" s="11"/>
      <c r="BSJ199" s="8"/>
      <c r="BSK199" s="9"/>
      <c r="BSP199" s="11"/>
      <c r="BSQ199" s="8"/>
      <c r="BSR199" s="9"/>
      <c r="BSW199" s="11"/>
      <c r="BSX199" s="8"/>
      <c r="BSY199" s="9"/>
      <c r="BTD199" s="11"/>
      <c r="BTE199" s="8"/>
      <c r="BTF199" s="9"/>
      <c r="BTK199" s="11"/>
      <c r="BTL199" s="8"/>
      <c r="BTM199" s="9"/>
      <c r="BTR199" s="11"/>
      <c r="BTS199" s="8"/>
      <c r="BTT199" s="9"/>
      <c r="BTY199" s="11"/>
      <c r="BTZ199" s="8"/>
      <c r="BUA199" s="9"/>
      <c r="BUF199" s="11"/>
      <c r="BUG199" s="8"/>
      <c r="BUH199" s="9"/>
      <c r="BUM199" s="11"/>
      <c r="BUN199" s="8"/>
      <c r="BUO199" s="9"/>
      <c r="BUT199" s="11"/>
      <c r="BUU199" s="8"/>
      <c r="BUV199" s="9"/>
      <c r="BVA199" s="11"/>
      <c r="BVB199" s="8"/>
      <c r="BVC199" s="9"/>
      <c r="BVH199" s="11"/>
      <c r="BVI199" s="8"/>
      <c r="BVJ199" s="9"/>
      <c r="BVO199" s="11"/>
      <c r="BVP199" s="8"/>
      <c r="BVQ199" s="9"/>
      <c r="BVV199" s="11"/>
      <c r="BVW199" s="8"/>
      <c r="BVX199" s="9"/>
      <c r="BWC199" s="11"/>
      <c r="BWD199" s="8"/>
      <c r="BWE199" s="9"/>
      <c r="BWJ199" s="11"/>
      <c r="BWK199" s="8"/>
      <c r="BWL199" s="9"/>
      <c r="BWQ199" s="11"/>
      <c r="BWR199" s="8"/>
      <c r="BWS199" s="9"/>
      <c r="BWX199" s="11"/>
      <c r="BWY199" s="8"/>
      <c r="BWZ199" s="9"/>
      <c r="BXE199" s="11"/>
      <c r="BXF199" s="8"/>
      <c r="BXG199" s="9"/>
      <c r="BXL199" s="11"/>
      <c r="BXM199" s="8"/>
      <c r="BXN199" s="9"/>
      <c r="BXS199" s="11"/>
      <c r="BXT199" s="8"/>
      <c r="BXU199" s="9"/>
      <c r="BXZ199" s="11"/>
      <c r="BYA199" s="8"/>
      <c r="BYB199" s="9"/>
      <c r="BYG199" s="11"/>
      <c r="BYH199" s="8"/>
      <c r="BYI199" s="9"/>
      <c r="BYN199" s="11"/>
      <c r="BYO199" s="8"/>
      <c r="BYP199" s="9"/>
      <c r="BYU199" s="11"/>
      <c r="BYV199" s="8"/>
      <c r="BYW199" s="9"/>
      <c r="BZB199" s="11"/>
      <c r="BZC199" s="8"/>
      <c r="BZD199" s="9"/>
      <c r="BZI199" s="11"/>
      <c r="BZJ199" s="8"/>
      <c r="BZK199" s="9"/>
      <c r="BZP199" s="11"/>
      <c r="BZQ199" s="8"/>
      <c r="BZR199" s="9"/>
      <c r="BZW199" s="11"/>
      <c r="BZX199" s="8"/>
      <c r="BZY199" s="9"/>
      <c r="CAD199" s="11"/>
      <c r="CAE199" s="8"/>
      <c r="CAF199" s="9"/>
      <c r="CAK199" s="11"/>
      <c r="CAL199" s="8"/>
      <c r="CAM199" s="9"/>
      <c r="CAR199" s="11"/>
      <c r="CAS199" s="8"/>
      <c r="CAT199" s="9"/>
      <c r="CAY199" s="11"/>
      <c r="CAZ199" s="8"/>
      <c r="CBA199" s="9"/>
      <c r="CBF199" s="11"/>
      <c r="CBG199" s="8"/>
      <c r="CBH199" s="9"/>
      <c r="CBM199" s="11"/>
      <c r="CBN199" s="8"/>
      <c r="CBO199" s="9"/>
      <c r="CBT199" s="11"/>
      <c r="CBU199" s="8"/>
      <c r="CBV199" s="9"/>
      <c r="CCA199" s="11"/>
      <c r="CCB199" s="8"/>
      <c r="CCC199" s="9"/>
      <c r="CCH199" s="11"/>
      <c r="CCI199" s="8"/>
      <c r="CCJ199" s="9"/>
      <c r="CCO199" s="11"/>
      <c r="CCP199" s="8"/>
      <c r="CCQ199" s="9"/>
      <c r="CCV199" s="11"/>
      <c r="CCW199" s="8"/>
      <c r="CCX199" s="9"/>
      <c r="CDC199" s="11"/>
      <c r="CDD199" s="8"/>
      <c r="CDE199" s="9"/>
      <c r="CDJ199" s="11"/>
      <c r="CDK199" s="8"/>
      <c r="CDL199" s="9"/>
      <c r="CDQ199" s="11"/>
      <c r="CDR199" s="8"/>
      <c r="CDS199" s="9"/>
      <c r="CDX199" s="11"/>
      <c r="CDY199" s="8"/>
      <c r="CDZ199" s="9"/>
      <c r="CEE199" s="11"/>
      <c r="CEF199" s="8"/>
      <c r="CEG199" s="9"/>
      <c r="CEL199" s="11"/>
      <c r="CEM199" s="8"/>
      <c r="CEN199" s="9"/>
      <c r="CES199" s="11"/>
      <c r="CET199" s="8"/>
      <c r="CEU199" s="9"/>
      <c r="CEZ199" s="11"/>
      <c r="CFA199" s="8"/>
      <c r="CFB199" s="9"/>
      <c r="CFG199" s="11"/>
      <c r="CFH199" s="8"/>
      <c r="CFI199" s="9"/>
      <c r="CFN199" s="11"/>
      <c r="CFO199" s="8"/>
      <c r="CFP199" s="9"/>
      <c r="CFU199" s="11"/>
      <c r="CFV199" s="8"/>
      <c r="CFW199" s="9"/>
      <c r="CGB199" s="11"/>
      <c r="CGC199" s="8"/>
      <c r="CGD199" s="9"/>
      <c r="CGI199" s="11"/>
      <c r="CGJ199" s="8"/>
      <c r="CGK199" s="9"/>
      <c r="CGP199" s="11"/>
      <c r="CGQ199" s="8"/>
      <c r="CGR199" s="9"/>
      <c r="CGW199" s="11"/>
      <c r="CGX199" s="8"/>
      <c r="CGY199" s="9"/>
      <c r="CHD199" s="11"/>
      <c r="CHE199" s="8"/>
      <c r="CHF199" s="9"/>
      <c r="CHK199" s="11"/>
      <c r="CHL199" s="8"/>
      <c r="CHM199" s="9"/>
      <c r="CHR199" s="11"/>
      <c r="CHS199" s="8"/>
      <c r="CHT199" s="9"/>
      <c r="CHY199" s="11"/>
      <c r="CHZ199" s="8"/>
      <c r="CIA199" s="9"/>
      <c r="CIF199" s="11"/>
      <c r="CIG199" s="8"/>
      <c r="CIH199" s="9"/>
      <c r="CIM199" s="11"/>
      <c r="CIN199" s="8"/>
      <c r="CIO199" s="9"/>
      <c r="CIT199" s="11"/>
      <c r="CIU199" s="8"/>
      <c r="CIV199" s="9"/>
      <c r="CJA199" s="11"/>
      <c r="CJB199" s="8"/>
      <c r="CJC199" s="9"/>
      <c r="CJH199" s="11"/>
      <c r="CJI199" s="8"/>
      <c r="CJJ199" s="9"/>
      <c r="CJO199" s="11"/>
      <c r="CJP199" s="8"/>
      <c r="CJQ199" s="9"/>
      <c r="CJV199" s="11"/>
      <c r="CJW199" s="8"/>
      <c r="CJX199" s="9"/>
      <c r="CKC199" s="11"/>
      <c r="CKD199" s="8"/>
      <c r="CKE199" s="9"/>
      <c r="CKJ199" s="11"/>
      <c r="CKK199" s="8"/>
      <c r="CKL199" s="9"/>
      <c r="CKQ199" s="11"/>
      <c r="CKR199" s="8"/>
      <c r="CKS199" s="9"/>
      <c r="CKX199" s="11"/>
      <c r="CKY199" s="8"/>
      <c r="CKZ199" s="9"/>
      <c r="CLE199" s="11"/>
      <c r="CLF199" s="8"/>
      <c r="CLG199" s="9"/>
      <c r="CLL199" s="11"/>
      <c r="CLM199" s="8"/>
      <c r="CLN199" s="9"/>
      <c r="CLS199" s="11"/>
      <c r="CLT199" s="8"/>
      <c r="CLU199" s="9"/>
      <c r="CLZ199" s="11"/>
      <c r="CMA199" s="8"/>
      <c r="CMB199" s="9"/>
      <c r="CMG199" s="11"/>
      <c r="CMH199" s="8"/>
      <c r="CMI199" s="9"/>
      <c r="CMN199" s="11"/>
      <c r="CMO199" s="8"/>
      <c r="CMP199" s="9"/>
      <c r="CMU199" s="11"/>
      <c r="CMV199" s="8"/>
      <c r="CMW199" s="9"/>
      <c r="CNB199" s="11"/>
      <c r="CNC199" s="8"/>
      <c r="CND199" s="9"/>
      <c r="CNI199" s="11"/>
      <c r="CNJ199" s="8"/>
      <c r="CNK199" s="9"/>
      <c r="CNP199" s="11"/>
      <c r="CNQ199" s="8"/>
      <c r="CNR199" s="9"/>
      <c r="CNW199" s="11"/>
      <c r="CNX199" s="8"/>
      <c r="CNY199" s="9"/>
      <c r="COD199" s="11"/>
      <c r="COE199" s="8"/>
      <c r="COF199" s="9"/>
      <c r="COK199" s="11"/>
      <c r="COL199" s="8"/>
      <c r="COM199" s="9"/>
      <c r="COR199" s="11"/>
      <c r="COS199" s="8"/>
      <c r="COT199" s="9"/>
      <c r="COY199" s="11"/>
      <c r="COZ199" s="8"/>
      <c r="CPA199" s="9"/>
      <c r="CPF199" s="11"/>
      <c r="CPG199" s="8"/>
      <c r="CPH199" s="9"/>
      <c r="CPM199" s="11"/>
      <c r="CPN199" s="8"/>
      <c r="CPO199" s="9"/>
      <c r="CPT199" s="11"/>
      <c r="CPU199" s="8"/>
      <c r="CPV199" s="9"/>
      <c r="CQA199" s="11"/>
      <c r="CQB199" s="8"/>
      <c r="CQC199" s="9"/>
      <c r="CQH199" s="11"/>
      <c r="CQI199" s="8"/>
      <c r="CQJ199" s="9"/>
      <c r="CQO199" s="11"/>
      <c r="CQP199" s="8"/>
      <c r="CQQ199" s="9"/>
      <c r="CQV199" s="11"/>
      <c r="CQW199" s="8"/>
      <c r="CQX199" s="9"/>
      <c r="CRC199" s="11"/>
      <c r="CRD199" s="8"/>
      <c r="CRE199" s="9"/>
      <c r="CRJ199" s="11"/>
      <c r="CRK199" s="8"/>
      <c r="CRL199" s="9"/>
      <c r="CRQ199" s="11"/>
      <c r="CRR199" s="8"/>
      <c r="CRS199" s="9"/>
      <c r="CRX199" s="11"/>
      <c r="CRY199" s="8"/>
      <c r="CRZ199" s="9"/>
      <c r="CSE199" s="11"/>
      <c r="CSF199" s="8"/>
      <c r="CSG199" s="9"/>
      <c r="CSL199" s="11"/>
      <c r="CSM199" s="8"/>
      <c r="CSN199" s="9"/>
      <c r="CSS199" s="11"/>
      <c r="CST199" s="8"/>
      <c r="CSU199" s="9"/>
      <c r="CSZ199" s="11"/>
      <c r="CTA199" s="8"/>
      <c r="CTB199" s="9"/>
      <c r="CTG199" s="11"/>
      <c r="CTH199" s="8"/>
      <c r="CTI199" s="9"/>
      <c r="CTN199" s="11"/>
      <c r="CTO199" s="8"/>
      <c r="CTP199" s="9"/>
      <c r="CTU199" s="11"/>
      <c r="CTV199" s="8"/>
      <c r="CTW199" s="9"/>
      <c r="CUB199" s="11"/>
      <c r="CUC199" s="8"/>
      <c r="CUD199" s="9"/>
      <c r="CUI199" s="11"/>
      <c r="CUJ199" s="8"/>
      <c r="CUK199" s="9"/>
      <c r="CUP199" s="11"/>
      <c r="CUQ199" s="8"/>
      <c r="CUR199" s="9"/>
      <c r="CUW199" s="11"/>
      <c r="CUX199" s="8"/>
      <c r="CUY199" s="9"/>
      <c r="CVD199" s="11"/>
      <c r="CVE199" s="8"/>
      <c r="CVF199" s="9"/>
      <c r="CVK199" s="11"/>
      <c r="CVL199" s="8"/>
      <c r="CVM199" s="9"/>
      <c r="CVR199" s="11"/>
      <c r="CVS199" s="8"/>
      <c r="CVT199" s="9"/>
      <c r="CVY199" s="11"/>
      <c r="CVZ199" s="8"/>
      <c r="CWA199" s="9"/>
      <c r="CWF199" s="11"/>
      <c r="CWG199" s="8"/>
      <c r="CWH199" s="9"/>
      <c r="CWM199" s="11"/>
      <c r="CWN199" s="8"/>
      <c r="CWO199" s="9"/>
      <c r="CWT199" s="11"/>
      <c r="CWU199" s="8"/>
      <c r="CWV199" s="9"/>
      <c r="CXA199" s="11"/>
      <c r="CXB199" s="8"/>
      <c r="CXC199" s="9"/>
      <c r="CXH199" s="11"/>
      <c r="CXI199" s="8"/>
      <c r="CXJ199" s="9"/>
      <c r="CXO199" s="11"/>
      <c r="CXP199" s="8"/>
      <c r="CXQ199" s="9"/>
      <c r="CXV199" s="11"/>
      <c r="CXW199" s="8"/>
      <c r="CXX199" s="9"/>
      <c r="CYC199" s="11"/>
      <c r="CYD199" s="8"/>
      <c r="CYE199" s="9"/>
      <c r="CYJ199" s="11"/>
      <c r="CYK199" s="8"/>
      <c r="CYL199" s="9"/>
      <c r="CYQ199" s="11"/>
      <c r="CYR199" s="8"/>
      <c r="CYS199" s="9"/>
      <c r="CYX199" s="11"/>
      <c r="CYY199" s="8"/>
      <c r="CYZ199" s="9"/>
      <c r="CZE199" s="11"/>
      <c r="CZF199" s="8"/>
      <c r="CZG199" s="9"/>
      <c r="CZL199" s="11"/>
      <c r="CZM199" s="8"/>
      <c r="CZN199" s="9"/>
      <c r="CZS199" s="11"/>
      <c r="CZT199" s="8"/>
      <c r="CZU199" s="9"/>
      <c r="CZZ199" s="11"/>
      <c r="DAA199" s="8"/>
      <c r="DAB199" s="9"/>
      <c r="DAG199" s="11"/>
      <c r="DAH199" s="8"/>
      <c r="DAI199" s="9"/>
      <c r="DAN199" s="11"/>
      <c r="DAO199" s="8"/>
      <c r="DAP199" s="9"/>
      <c r="DAU199" s="11"/>
      <c r="DAV199" s="8"/>
      <c r="DAW199" s="9"/>
      <c r="DBB199" s="11"/>
      <c r="DBC199" s="8"/>
      <c r="DBD199" s="9"/>
      <c r="DBI199" s="11"/>
      <c r="DBJ199" s="8"/>
      <c r="DBK199" s="9"/>
      <c r="DBP199" s="11"/>
      <c r="DBQ199" s="8"/>
      <c r="DBR199" s="9"/>
      <c r="DBW199" s="11"/>
      <c r="DBX199" s="8"/>
      <c r="DBY199" s="9"/>
      <c r="DCD199" s="11"/>
      <c r="DCE199" s="8"/>
      <c r="DCF199" s="9"/>
      <c r="DCK199" s="11"/>
      <c r="DCL199" s="8"/>
      <c r="DCM199" s="9"/>
      <c r="DCR199" s="11"/>
      <c r="DCS199" s="8"/>
      <c r="DCT199" s="9"/>
      <c r="DCY199" s="11"/>
      <c r="DCZ199" s="8"/>
      <c r="DDA199" s="9"/>
      <c r="DDF199" s="11"/>
      <c r="DDG199" s="8"/>
      <c r="DDH199" s="9"/>
      <c r="DDM199" s="11"/>
      <c r="DDN199" s="8"/>
      <c r="DDO199" s="9"/>
      <c r="DDT199" s="11"/>
      <c r="DDU199" s="8"/>
      <c r="DDV199" s="9"/>
      <c r="DEA199" s="11"/>
      <c r="DEB199" s="8"/>
      <c r="DEC199" s="9"/>
      <c r="DEH199" s="11"/>
      <c r="DEI199" s="8"/>
      <c r="DEJ199" s="9"/>
      <c r="DEO199" s="11"/>
      <c r="DEP199" s="8"/>
      <c r="DEQ199" s="9"/>
      <c r="DEV199" s="11"/>
      <c r="DEW199" s="8"/>
      <c r="DEX199" s="9"/>
      <c r="DFC199" s="11"/>
      <c r="DFD199" s="8"/>
      <c r="DFE199" s="9"/>
      <c r="DFJ199" s="11"/>
      <c r="DFK199" s="8"/>
      <c r="DFL199" s="9"/>
      <c r="DFQ199" s="11"/>
      <c r="DFR199" s="8"/>
      <c r="DFS199" s="9"/>
      <c r="DFX199" s="11"/>
      <c r="DFY199" s="8"/>
      <c r="DFZ199" s="9"/>
      <c r="DGE199" s="11"/>
      <c r="DGF199" s="8"/>
      <c r="DGG199" s="9"/>
      <c r="DGL199" s="11"/>
      <c r="DGM199" s="8"/>
      <c r="DGN199" s="9"/>
      <c r="DGS199" s="11"/>
      <c r="DGT199" s="8"/>
      <c r="DGU199" s="9"/>
      <c r="DGZ199" s="11"/>
      <c r="DHA199" s="8"/>
      <c r="DHB199" s="9"/>
      <c r="DHG199" s="11"/>
      <c r="DHH199" s="8"/>
      <c r="DHI199" s="9"/>
      <c r="DHN199" s="11"/>
      <c r="DHO199" s="8"/>
      <c r="DHP199" s="9"/>
      <c r="DHU199" s="11"/>
      <c r="DHV199" s="8"/>
      <c r="DHW199" s="9"/>
      <c r="DIB199" s="11"/>
      <c r="DIC199" s="8"/>
      <c r="DID199" s="9"/>
      <c r="DII199" s="11"/>
      <c r="DIJ199" s="8"/>
      <c r="DIK199" s="9"/>
      <c r="DIP199" s="11"/>
      <c r="DIQ199" s="8"/>
      <c r="DIR199" s="9"/>
      <c r="DIW199" s="11"/>
      <c r="DIX199" s="8"/>
      <c r="DIY199" s="9"/>
      <c r="DJD199" s="11"/>
      <c r="DJE199" s="8"/>
      <c r="DJF199" s="9"/>
      <c r="DJK199" s="11"/>
      <c r="DJL199" s="8"/>
      <c r="DJM199" s="9"/>
      <c r="DJR199" s="11"/>
      <c r="DJS199" s="8"/>
      <c r="DJT199" s="9"/>
      <c r="DJY199" s="11"/>
      <c r="DJZ199" s="8"/>
      <c r="DKA199" s="9"/>
      <c r="DKF199" s="11"/>
      <c r="DKG199" s="8"/>
      <c r="DKH199" s="9"/>
      <c r="DKM199" s="11"/>
      <c r="DKN199" s="8"/>
      <c r="DKO199" s="9"/>
      <c r="DKT199" s="11"/>
      <c r="DKU199" s="8"/>
      <c r="DKV199" s="9"/>
      <c r="DLA199" s="11"/>
      <c r="DLB199" s="8"/>
      <c r="DLC199" s="9"/>
      <c r="DLH199" s="11"/>
      <c r="DLI199" s="8"/>
      <c r="DLJ199" s="9"/>
      <c r="DLO199" s="11"/>
      <c r="DLP199" s="8"/>
      <c r="DLQ199" s="9"/>
      <c r="DLV199" s="11"/>
      <c r="DLW199" s="8"/>
      <c r="DLX199" s="9"/>
      <c r="DMC199" s="11"/>
      <c r="DMD199" s="8"/>
      <c r="DME199" s="9"/>
      <c r="DMJ199" s="11"/>
      <c r="DMK199" s="8"/>
      <c r="DML199" s="9"/>
      <c r="DMQ199" s="11"/>
      <c r="DMR199" s="8"/>
      <c r="DMS199" s="9"/>
      <c r="DMX199" s="11"/>
      <c r="DMY199" s="8"/>
      <c r="DMZ199" s="9"/>
      <c r="DNE199" s="11"/>
      <c r="DNF199" s="8"/>
      <c r="DNG199" s="9"/>
      <c r="DNL199" s="11"/>
      <c r="DNM199" s="8"/>
      <c r="DNN199" s="9"/>
      <c r="DNS199" s="11"/>
      <c r="DNT199" s="8"/>
      <c r="DNU199" s="9"/>
      <c r="DNZ199" s="11"/>
      <c r="DOA199" s="8"/>
      <c r="DOB199" s="9"/>
      <c r="DOG199" s="11"/>
      <c r="DOH199" s="8"/>
      <c r="DOI199" s="9"/>
      <c r="DON199" s="11"/>
      <c r="DOO199" s="8"/>
      <c r="DOP199" s="9"/>
      <c r="DOU199" s="11"/>
      <c r="DOV199" s="8"/>
      <c r="DOW199" s="9"/>
      <c r="DPB199" s="11"/>
      <c r="DPC199" s="8"/>
      <c r="DPD199" s="9"/>
      <c r="DPI199" s="11"/>
      <c r="DPJ199" s="8"/>
      <c r="DPK199" s="9"/>
      <c r="DPP199" s="11"/>
      <c r="DPQ199" s="8"/>
      <c r="DPR199" s="9"/>
      <c r="DPW199" s="11"/>
      <c r="DPX199" s="8"/>
      <c r="DPY199" s="9"/>
      <c r="DQD199" s="11"/>
      <c r="DQE199" s="8"/>
      <c r="DQF199" s="9"/>
      <c r="DQK199" s="11"/>
      <c r="DQL199" s="8"/>
      <c r="DQM199" s="9"/>
      <c r="DQR199" s="11"/>
      <c r="DQS199" s="8"/>
      <c r="DQT199" s="9"/>
      <c r="DQY199" s="11"/>
      <c r="DQZ199" s="8"/>
      <c r="DRA199" s="9"/>
      <c r="DRF199" s="11"/>
      <c r="DRG199" s="8"/>
      <c r="DRH199" s="9"/>
      <c r="DRM199" s="11"/>
      <c r="DRN199" s="8"/>
      <c r="DRO199" s="9"/>
      <c r="DRT199" s="11"/>
      <c r="DRU199" s="8"/>
      <c r="DRV199" s="9"/>
      <c r="DSA199" s="11"/>
      <c r="DSB199" s="8"/>
      <c r="DSC199" s="9"/>
      <c r="DSH199" s="11"/>
      <c r="DSI199" s="8"/>
      <c r="DSJ199" s="9"/>
      <c r="DSO199" s="11"/>
      <c r="DSP199" s="8"/>
      <c r="DSQ199" s="9"/>
      <c r="DSV199" s="11"/>
      <c r="DSW199" s="8"/>
      <c r="DSX199" s="9"/>
      <c r="DTC199" s="11"/>
      <c r="DTD199" s="8"/>
      <c r="DTE199" s="9"/>
      <c r="DTJ199" s="11"/>
      <c r="DTK199" s="8"/>
      <c r="DTL199" s="9"/>
      <c r="DTQ199" s="11"/>
      <c r="DTR199" s="8"/>
      <c r="DTS199" s="9"/>
      <c r="DTX199" s="11"/>
      <c r="DTY199" s="8"/>
      <c r="DTZ199" s="9"/>
      <c r="DUE199" s="11"/>
      <c r="DUF199" s="8"/>
      <c r="DUG199" s="9"/>
      <c r="DUL199" s="11"/>
      <c r="DUM199" s="8"/>
      <c r="DUN199" s="9"/>
      <c r="DUS199" s="11"/>
      <c r="DUT199" s="8"/>
      <c r="DUU199" s="9"/>
      <c r="DUZ199" s="11"/>
      <c r="DVA199" s="8"/>
      <c r="DVB199" s="9"/>
      <c r="DVG199" s="11"/>
      <c r="DVH199" s="8"/>
      <c r="DVI199" s="9"/>
      <c r="DVN199" s="11"/>
      <c r="DVO199" s="8"/>
      <c r="DVP199" s="9"/>
      <c r="DVU199" s="11"/>
      <c r="DVV199" s="8"/>
      <c r="DVW199" s="9"/>
      <c r="DWB199" s="11"/>
      <c r="DWC199" s="8"/>
      <c r="DWD199" s="9"/>
      <c r="DWI199" s="11"/>
      <c r="DWJ199" s="8"/>
      <c r="DWK199" s="9"/>
      <c r="DWP199" s="11"/>
      <c r="DWQ199" s="8"/>
      <c r="DWR199" s="9"/>
      <c r="DWW199" s="11"/>
      <c r="DWX199" s="8"/>
      <c r="DWY199" s="9"/>
      <c r="DXD199" s="11"/>
      <c r="DXE199" s="8"/>
      <c r="DXF199" s="9"/>
      <c r="DXK199" s="11"/>
      <c r="DXL199" s="8"/>
      <c r="DXM199" s="9"/>
      <c r="DXR199" s="11"/>
      <c r="DXS199" s="8"/>
      <c r="DXT199" s="9"/>
      <c r="DXY199" s="11"/>
      <c r="DXZ199" s="8"/>
      <c r="DYA199" s="9"/>
      <c r="DYF199" s="11"/>
      <c r="DYG199" s="8"/>
      <c r="DYH199" s="9"/>
      <c r="DYM199" s="11"/>
      <c r="DYN199" s="8"/>
      <c r="DYO199" s="9"/>
      <c r="DYT199" s="11"/>
      <c r="DYU199" s="8"/>
      <c r="DYV199" s="9"/>
      <c r="DZA199" s="11"/>
      <c r="DZB199" s="8"/>
      <c r="DZC199" s="9"/>
      <c r="DZH199" s="11"/>
      <c r="DZI199" s="8"/>
      <c r="DZJ199" s="9"/>
      <c r="DZO199" s="11"/>
      <c r="DZP199" s="8"/>
      <c r="DZQ199" s="9"/>
      <c r="DZV199" s="11"/>
      <c r="DZW199" s="8"/>
      <c r="DZX199" s="9"/>
      <c r="EAC199" s="11"/>
      <c r="EAD199" s="8"/>
      <c r="EAE199" s="9"/>
      <c r="EAJ199" s="11"/>
      <c r="EAK199" s="8"/>
      <c r="EAL199" s="9"/>
      <c r="EAQ199" s="11"/>
      <c r="EAR199" s="8"/>
      <c r="EAS199" s="9"/>
      <c r="EAX199" s="11"/>
      <c r="EAY199" s="8"/>
      <c r="EAZ199" s="9"/>
      <c r="EBE199" s="11"/>
      <c r="EBF199" s="8"/>
      <c r="EBG199" s="9"/>
      <c r="EBL199" s="11"/>
      <c r="EBM199" s="8"/>
      <c r="EBN199" s="9"/>
      <c r="EBS199" s="11"/>
      <c r="EBT199" s="8"/>
      <c r="EBU199" s="9"/>
      <c r="EBZ199" s="11"/>
      <c r="ECA199" s="8"/>
      <c r="ECB199" s="9"/>
      <c r="ECG199" s="11"/>
      <c r="ECH199" s="8"/>
      <c r="ECI199" s="9"/>
      <c r="ECN199" s="11"/>
      <c r="ECO199" s="8"/>
      <c r="ECP199" s="9"/>
      <c r="ECU199" s="11"/>
      <c r="ECV199" s="8"/>
      <c r="ECW199" s="9"/>
      <c r="EDB199" s="11"/>
      <c r="EDC199" s="8"/>
      <c r="EDD199" s="9"/>
      <c r="EDI199" s="11"/>
      <c r="EDJ199" s="8"/>
      <c r="EDK199" s="9"/>
      <c r="EDP199" s="11"/>
      <c r="EDQ199" s="8"/>
      <c r="EDR199" s="9"/>
      <c r="EDW199" s="11"/>
      <c r="EDX199" s="8"/>
      <c r="EDY199" s="9"/>
      <c r="EED199" s="11"/>
      <c r="EEE199" s="8"/>
      <c r="EEF199" s="9"/>
      <c r="EEK199" s="11"/>
      <c r="EEL199" s="8"/>
      <c r="EEM199" s="9"/>
      <c r="EER199" s="11"/>
      <c r="EES199" s="8"/>
      <c r="EET199" s="9"/>
      <c r="EEY199" s="11"/>
      <c r="EEZ199" s="8"/>
      <c r="EFA199" s="9"/>
      <c r="EFF199" s="11"/>
      <c r="EFG199" s="8"/>
      <c r="EFH199" s="9"/>
      <c r="EFM199" s="11"/>
      <c r="EFN199" s="8"/>
      <c r="EFO199" s="9"/>
      <c r="EFT199" s="11"/>
      <c r="EFU199" s="8"/>
      <c r="EFV199" s="9"/>
      <c r="EGA199" s="11"/>
      <c r="EGB199" s="8"/>
      <c r="EGC199" s="9"/>
      <c r="EGH199" s="11"/>
      <c r="EGI199" s="8"/>
      <c r="EGJ199" s="9"/>
      <c r="EGO199" s="11"/>
      <c r="EGP199" s="8"/>
      <c r="EGQ199" s="9"/>
      <c r="EGV199" s="11"/>
      <c r="EGW199" s="8"/>
      <c r="EGX199" s="9"/>
      <c r="EHC199" s="11"/>
      <c r="EHD199" s="8"/>
      <c r="EHE199" s="9"/>
      <c r="EHJ199" s="11"/>
      <c r="EHK199" s="8"/>
      <c r="EHL199" s="9"/>
      <c r="EHQ199" s="11"/>
      <c r="EHR199" s="8"/>
      <c r="EHS199" s="9"/>
      <c r="EHX199" s="11"/>
      <c r="EHY199" s="8"/>
      <c r="EHZ199" s="9"/>
      <c r="EIE199" s="11"/>
      <c r="EIF199" s="8"/>
      <c r="EIG199" s="9"/>
      <c r="EIL199" s="11"/>
      <c r="EIM199" s="8"/>
      <c r="EIN199" s="9"/>
      <c r="EIS199" s="11"/>
      <c r="EIT199" s="8"/>
      <c r="EIU199" s="9"/>
      <c r="EIZ199" s="11"/>
      <c r="EJA199" s="8"/>
      <c r="EJB199" s="9"/>
      <c r="EJG199" s="11"/>
      <c r="EJH199" s="8"/>
      <c r="EJI199" s="9"/>
      <c r="EJN199" s="11"/>
      <c r="EJO199" s="8"/>
      <c r="EJP199" s="9"/>
      <c r="EJU199" s="11"/>
      <c r="EJV199" s="8"/>
      <c r="EJW199" s="9"/>
      <c r="EKB199" s="11"/>
      <c r="EKC199" s="8"/>
      <c r="EKD199" s="9"/>
      <c r="EKI199" s="11"/>
      <c r="EKJ199" s="8"/>
      <c r="EKK199" s="9"/>
      <c r="EKP199" s="11"/>
      <c r="EKQ199" s="8"/>
      <c r="EKR199" s="9"/>
      <c r="EKW199" s="11"/>
      <c r="EKX199" s="8"/>
      <c r="EKY199" s="9"/>
      <c r="ELD199" s="11"/>
      <c r="ELE199" s="8"/>
      <c r="ELF199" s="9"/>
      <c r="ELK199" s="11"/>
      <c r="ELL199" s="8"/>
      <c r="ELM199" s="9"/>
      <c r="ELR199" s="11"/>
      <c r="ELS199" s="8"/>
      <c r="ELT199" s="9"/>
      <c r="ELY199" s="11"/>
      <c r="ELZ199" s="8"/>
      <c r="EMA199" s="9"/>
      <c r="EMF199" s="11"/>
      <c r="EMG199" s="8"/>
      <c r="EMH199" s="9"/>
      <c r="EMM199" s="11"/>
      <c r="EMN199" s="8"/>
      <c r="EMO199" s="9"/>
      <c r="EMT199" s="11"/>
      <c r="EMU199" s="8"/>
      <c r="EMV199" s="9"/>
      <c r="ENA199" s="11"/>
      <c r="ENB199" s="8"/>
      <c r="ENC199" s="9"/>
      <c r="ENH199" s="11"/>
      <c r="ENI199" s="8"/>
      <c r="ENJ199" s="9"/>
      <c r="ENO199" s="11"/>
      <c r="ENP199" s="8"/>
      <c r="ENQ199" s="9"/>
      <c r="ENV199" s="11"/>
      <c r="ENW199" s="8"/>
      <c r="ENX199" s="9"/>
      <c r="EOC199" s="11"/>
      <c r="EOD199" s="8"/>
      <c r="EOE199" s="9"/>
      <c r="EOJ199" s="11"/>
      <c r="EOK199" s="8"/>
      <c r="EOL199" s="9"/>
      <c r="EOQ199" s="11"/>
      <c r="EOR199" s="8"/>
      <c r="EOS199" s="9"/>
      <c r="EOX199" s="11"/>
      <c r="EOY199" s="8"/>
      <c r="EOZ199" s="9"/>
      <c r="EPE199" s="11"/>
      <c r="EPF199" s="8"/>
      <c r="EPG199" s="9"/>
      <c r="EPL199" s="11"/>
      <c r="EPM199" s="8"/>
      <c r="EPN199" s="9"/>
      <c r="EPS199" s="11"/>
      <c r="EPT199" s="8"/>
      <c r="EPU199" s="9"/>
      <c r="EPZ199" s="11"/>
      <c r="EQA199" s="8"/>
      <c r="EQB199" s="9"/>
      <c r="EQG199" s="11"/>
      <c r="EQH199" s="8"/>
      <c r="EQI199" s="9"/>
      <c r="EQN199" s="11"/>
      <c r="EQO199" s="8"/>
      <c r="EQP199" s="9"/>
      <c r="EQU199" s="11"/>
      <c r="EQV199" s="8"/>
      <c r="EQW199" s="9"/>
      <c r="ERB199" s="11"/>
      <c r="ERC199" s="8"/>
      <c r="ERD199" s="9"/>
      <c r="ERI199" s="11"/>
      <c r="ERJ199" s="8"/>
      <c r="ERK199" s="9"/>
      <c r="ERP199" s="11"/>
      <c r="ERQ199" s="8"/>
      <c r="ERR199" s="9"/>
      <c r="ERW199" s="11"/>
      <c r="ERX199" s="8"/>
      <c r="ERY199" s="9"/>
      <c r="ESD199" s="11"/>
      <c r="ESE199" s="8"/>
      <c r="ESF199" s="9"/>
      <c r="ESK199" s="11"/>
      <c r="ESL199" s="8"/>
      <c r="ESM199" s="9"/>
      <c r="ESR199" s="11"/>
      <c r="ESS199" s="8"/>
      <c r="EST199" s="9"/>
      <c r="ESY199" s="11"/>
      <c r="ESZ199" s="8"/>
      <c r="ETA199" s="9"/>
      <c r="ETF199" s="11"/>
      <c r="ETG199" s="8"/>
      <c r="ETH199" s="9"/>
      <c r="ETM199" s="11"/>
      <c r="ETN199" s="8"/>
      <c r="ETO199" s="9"/>
      <c r="ETT199" s="11"/>
      <c r="ETU199" s="8"/>
      <c r="ETV199" s="9"/>
      <c r="EUA199" s="11"/>
      <c r="EUB199" s="8"/>
      <c r="EUC199" s="9"/>
      <c r="EUH199" s="11"/>
      <c r="EUI199" s="8"/>
      <c r="EUJ199" s="9"/>
      <c r="EUO199" s="11"/>
      <c r="EUP199" s="8"/>
      <c r="EUQ199" s="9"/>
      <c r="EUV199" s="11"/>
      <c r="EUW199" s="8"/>
      <c r="EUX199" s="9"/>
      <c r="EVC199" s="11"/>
      <c r="EVD199" s="8"/>
      <c r="EVE199" s="9"/>
      <c r="EVJ199" s="11"/>
      <c r="EVK199" s="8"/>
      <c r="EVL199" s="9"/>
      <c r="EVQ199" s="11"/>
      <c r="EVR199" s="8"/>
      <c r="EVS199" s="9"/>
      <c r="EVX199" s="11"/>
      <c r="EVY199" s="8"/>
      <c r="EVZ199" s="9"/>
      <c r="EWE199" s="11"/>
      <c r="EWF199" s="8"/>
      <c r="EWG199" s="9"/>
      <c r="EWL199" s="11"/>
      <c r="EWM199" s="8"/>
      <c r="EWN199" s="9"/>
      <c r="EWS199" s="11"/>
      <c r="EWT199" s="8"/>
      <c r="EWU199" s="9"/>
      <c r="EWZ199" s="11"/>
      <c r="EXA199" s="8"/>
      <c r="EXB199" s="9"/>
      <c r="EXG199" s="11"/>
      <c r="EXH199" s="8"/>
      <c r="EXI199" s="9"/>
      <c r="EXN199" s="11"/>
      <c r="EXO199" s="8"/>
      <c r="EXP199" s="9"/>
      <c r="EXU199" s="11"/>
      <c r="EXV199" s="8"/>
      <c r="EXW199" s="9"/>
      <c r="EYB199" s="11"/>
      <c r="EYC199" s="8"/>
      <c r="EYD199" s="9"/>
      <c r="EYI199" s="11"/>
      <c r="EYJ199" s="8"/>
      <c r="EYK199" s="9"/>
      <c r="EYP199" s="11"/>
      <c r="EYQ199" s="8"/>
      <c r="EYR199" s="9"/>
      <c r="EYW199" s="11"/>
      <c r="EYX199" s="8"/>
      <c r="EYY199" s="9"/>
      <c r="EZD199" s="11"/>
      <c r="EZE199" s="8"/>
      <c r="EZF199" s="9"/>
      <c r="EZK199" s="11"/>
      <c r="EZL199" s="8"/>
      <c r="EZM199" s="9"/>
      <c r="EZR199" s="11"/>
      <c r="EZS199" s="8"/>
      <c r="EZT199" s="9"/>
      <c r="EZY199" s="11"/>
      <c r="EZZ199" s="8"/>
      <c r="FAA199" s="9"/>
      <c r="FAF199" s="11"/>
      <c r="FAG199" s="8"/>
      <c r="FAH199" s="9"/>
      <c r="FAM199" s="11"/>
      <c r="FAN199" s="8"/>
      <c r="FAO199" s="9"/>
      <c r="FAT199" s="11"/>
      <c r="FAU199" s="8"/>
      <c r="FAV199" s="9"/>
      <c r="FBA199" s="11"/>
      <c r="FBB199" s="8"/>
      <c r="FBC199" s="9"/>
      <c r="FBH199" s="11"/>
      <c r="FBI199" s="8"/>
      <c r="FBJ199" s="9"/>
      <c r="FBO199" s="11"/>
      <c r="FBP199" s="8"/>
      <c r="FBQ199" s="9"/>
      <c r="FBV199" s="11"/>
      <c r="FBW199" s="8"/>
      <c r="FBX199" s="9"/>
      <c r="FCC199" s="11"/>
      <c r="FCD199" s="8"/>
      <c r="FCE199" s="9"/>
      <c r="FCJ199" s="11"/>
      <c r="FCK199" s="8"/>
      <c r="FCL199" s="9"/>
      <c r="FCQ199" s="11"/>
      <c r="FCR199" s="8"/>
      <c r="FCS199" s="9"/>
      <c r="FCX199" s="11"/>
      <c r="FCY199" s="8"/>
      <c r="FCZ199" s="9"/>
      <c r="FDE199" s="11"/>
      <c r="FDF199" s="8"/>
      <c r="FDG199" s="9"/>
      <c r="FDL199" s="11"/>
      <c r="FDM199" s="8"/>
      <c r="FDN199" s="9"/>
      <c r="FDS199" s="11"/>
      <c r="FDT199" s="8"/>
      <c r="FDU199" s="9"/>
      <c r="FDZ199" s="11"/>
      <c r="FEA199" s="8"/>
      <c r="FEB199" s="9"/>
      <c r="FEG199" s="11"/>
      <c r="FEH199" s="8"/>
      <c r="FEI199" s="9"/>
      <c r="FEN199" s="11"/>
      <c r="FEO199" s="8"/>
      <c r="FEP199" s="9"/>
      <c r="FEU199" s="11"/>
      <c r="FEV199" s="8"/>
      <c r="FEW199" s="9"/>
      <c r="FFB199" s="11"/>
      <c r="FFC199" s="8"/>
      <c r="FFD199" s="9"/>
      <c r="FFI199" s="11"/>
      <c r="FFJ199" s="8"/>
      <c r="FFK199" s="9"/>
      <c r="FFP199" s="11"/>
      <c r="FFQ199" s="8"/>
      <c r="FFR199" s="9"/>
      <c r="FFW199" s="11"/>
      <c r="FFX199" s="8"/>
      <c r="FFY199" s="9"/>
      <c r="FGD199" s="11"/>
      <c r="FGE199" s="8"/>
      <c r="FGF199" s="9"/>
      <c r="FGK199" s="11"/>
      <c r="FGL199" s="8"/>
      <c r="FGM199" s="9"/>
      <c r="FGR199" s="11"/>
      <c r="FGS199" s="8"/>
      <c r="FGT199" s="9"/>
      <c r="FGY199" s="11"/>
      <c r="FGZ199" s="8"/>
      <c r="FHA199" s="9"/>
      <c r="FHF199" s="11"/>
      <c r="FHG199" s="8"/>
      <c r="FHH199" s="9"/>
      <c r="FHM199" s="11"/>
      <c r="FHN199" s="8"/>
      <c r="FHO199" s="9"/>
      <c r="FHT199" s="11"/>
      <c r="FHU199" s="8"/>
      <c r="FHV199" s="9"/>
      <c r="FIA199" s="11"/>
      <c r="FIB199" s="8"/>
      <c r="FIC199" s="9"/>
      <c r="FIH199" s="11"/>
      <c r="FII199" s="8"/>
      <c r="FIJ199" s="9"/>
      <c r="FIO199" s="11"/>
      <c r="FIP199" s="8"/>
      <c r="FIQ199" s="9"/>
      <c r="FIV199" s="11"/>
      <c r="FIW199" s="8"/>
      <c r="FIX199" s="9"/>
      <c r="FJC199" s="11"/>
      <c r="FJD199" s="8"/>
      <c r="FJE199" s="9"/>
      <c r="FJJ199" s="11"/>
      <c r="FJK199" s="8"/>
      <c r="FJL199" s="9"/>
      <c r="FJQ199" s="11"/>
      <c r="FJR199" s="8"/>
      <c r="FJS199" s="9"/>
      <c r="FJX199" s="11"/>
      <c r="FJY199" s="8"/>
      <c r="FJZ199" s="9"/>
      <c r="FKE199" s="11"/>
      <c r="FKF199" s="8"/>
      <c r="FKG199" s="9"/>
      <c r="FKL199" s="11"/>
      <c r="FKM199" s="8"/>
      <c r="FKN199" s="9"/>
      <c r="FKS199" s="11"/>
      <c r="FKT199" s="8"/>
      <c r="FKU199" s="9"/>
      <c r="FKZ199" s="11"/>
      <c r="FLA199" s="8"/>
      <c r="FLB199" s="9"/>
      <c r="FLG199" s="11"/>
      <c r="FLH199" s="8"/>
      <c r="FLI199" s="9"/>
      <c r="FLN199" s="11"/>
      <c r="FLO199" s="8"/>
      <c r="FLP199" s="9"/>
      <c r="FLU199" s="11"/>
      <c r="FLV199" s="8"/>
      <c r="FLW199" s="9"/>
      <c r="FMB199" s="11"/>
      <c r="FMC199" s="8"/>
      <c r="FMD199" s="9"/>
      <c r="FMI199" s="11"/>
      <c r="FMJ199" s="8"/>
      <c r="FMK199" s="9"/>
      <c r="FMP199" s="11"/>
      <c r="FMQ199" s="8"/>
      <c r="FMR199" s="9"/>
      <c r="FMW199" s="11"/>
      <c r="FMX199" s="8"/>
      <c r="FMY199" s="9"/>
      <c r="FND199" s="11"/>
      <c r="FNE199" s="8"/>
      <c r="FNF199" s="9"/>
      <c r="FNK199" s="11"/>
      <c r="FNL199" s="8"/>
      <c r="FNM199" s="9"/>
      <c r="FNR199" s="11"/>
      <c r="FNS199" s="8"/>
      <c r="FNT199" s="9"/>
      <c r="FNY199" s="11"/>
      <c r="FNZ199" s="8"/>
      <c r="FOA199" s="9"/>
      <c r="FOF199" s="11"/>
      <c r="FOG199" s="8"/>
      <c r="FOH199" s="9"/>
      <c r="FOM199" s="11"/>
      <c r="FON199" s="8"/>
      <c r="FOO199" s="9"/>
      <c r="FOT199" s="11"/>
      <c r="FOU199" s="8"/>
      <c r="FOV199" s="9"/>
      <c r="FPA199" s="11"/>
      <c r="FPB199" s="8"/>
      <c r="FPC199" s="9"/>
      <c r="FPH199" s="11"/>
      <c r="FPI199" s="8"/>
      <c r="FPJ199" s="9"/>
      <c r="FPO199" s="11"/>
      <c r="FPP199" s="8"/>
      <c r="FPQ199" s="9"/>
      <c r="FPV199" s="11"/>
      <c r="FPW199" s="8"/>
      <c r="FPX199" s="9"/>
      <c r="FQC199" s="11"/>
      <c r="FQD199" s="8"/>
      <c r="FQE199" s="9"/>
      <c r="FQJ199" s="11"/>
      <c r="FQK199" s="8"/>
      <c r="FQL199" s="9"/>
      <c r="FQQ199" s="11"/>
      <c r="FQR199" s="8"/>
      <c r="FQS199" s="9"/>
      <c r="FQX199" s="11"/>
      <c r="FQY199" s="8"/>
      <c r="FQZ199" s="9"/>
      <c r="FRE199" s="11"/>
      <c r="FRF199" s="8"/>
      <c r="FRG199" s="9"/>
      <c r="FRL199" s="11"/>
      <c r="FRM199" s="8"/>
      <c r="FRN199" s="9"/>
      <c r="FRS199" s="11"/>
      <c r="FRT199" s="8"/>
      <c r="FRU199" s="9"/>
      <c r="FRZ199" s="11"/>
      <c r="FSA199" s="8"/>
      <c r="FSB199" s="9"/>
      <c r="FSG199" s="11"/>
      <c r="FSH199" s="8"/>
      <c r="FSI199" s="9"/>
      <c r="FSN199" s="11"/>
      <c r="FSO199" s="8"/>
      <c r="FSP199" s="9"/>
      <c r="FSU199" s="11"/>
      <c r="FSV199" s="8"/>
      <c r="FSW199" s="9"/>
      <c r="FTB199" s="11"/>
      <c r="FTC199" s="8"/>
      <c r="FTD199" s="9"/>
      <c r="FTI199" s="11"/>
      <c r="FTJ199" s="8"/>
      <c r="FTK199" s="9"/>
      <c r="FTP199" s="11"/>
      <c r="FTQ199" s="8"/>
      <c r="FTR199" s="9"/>
      <c r="FTW199" s="11"/>
      <c r="FTX199" s="8"/>
      <c r="FTY199" s="9"/>
      <c r="FUD199" s="11"/>
      <c r="FUE199" s="8"/>
      <c r="FUF199" s="9"/>
      <c r="FUK199" s="11"/>
      <c r="FUL199" s="8"/>
      <c r="FUM199" s="9"/>
      <c r="FUR199" s="11"/>
      <c r="FUS199" s="8"/>
      <c r="FUT199" s="9"/>
      <c r="FUY199" s="11"/>
      <c r="FUZ199" s="8"/>
      <c r="FVA199" s="9"/>
      <c r="FVF199" s="11"/>
      <c r="FVG199" s="8"/>
      <c r="FVH199" s="9"/>
      <c r="FVM199" s="11"/>
      <c r="FVN199" s="8"/>
      <c r="FVO199" s="9"/>
      <c r="FVT199" s="11"/>
      <c r="FVU199" s="8"/>
      <c r="FVV199" s="9"/>
      <c r="FWA199" s="11"/>
      <c r="FWB199" s="8"/>
      <c r="FWC199" s="9"/>
      <c r="FWH199" s="11"/>
      <c r="FWI199" s="8"/>
      <c r="FWJ199" s="9"/>
      <c r="FWO199" s="11"/>
      <c r="FWP199" s="8"/>
      <c r="FWQ199" s="9"/>
      <c r="FWV199" s="11"/>
      <c r="FWW199" s="8"/>
      <c r="FWX199" s="9"/>
      <c r="FXC199" s="11"/>
      <c r="FXD199" s="8"/>
      <c r="FXE199" s="9"/>
      <c r="FXJ199" s="11"/>
      <c r="FXK199" s="8"/>
      <c r="FXL199" s="9"/>
      <c r="FXQ199" s="11"/>
      <c r="FXR199" s="8"/>
      <c r="FXS199" s="9"/>
      <c r="FXX199" s="11"/>
      <c r="FXY199" s="8"/>
      <c r="FXZ199" s="9"/>
      <c r="FYE199" s="11"/>
      <c r="FYF199" s="8"/>
      <c r="FYG199" s="9"/>
      <c r="FYL199" s="11"/>
      <c r="FYM199" s="8"/>
      <c r="FYN199" s="9"/>
      <c r="FYS199" s="11"/>
      <c r="FYT199" s="8"/>
      <c r="FYU199" s="9"/>
      <c r="FYZ199" s="11"/>
      <c r="FZA199" s="8"/>
      <c r="FZB199" s="9"/>
      <c r="FZG199" s="11"/>
      <c r="FZH199" s="8"/>
      <c r="FZI199" s="9"/>
      <c r="FZN199" s="11"/>
      <c r="FZO199" s="8"/>
      <c r="FZP199" s="9"/>
      <c r="FZU199" s="11"/>
      <c r="FZV199" s="8"/>
      <c r="FZW199" s="9"/>
      <c r="GAB199" s="11"/>
      <c r="GAC199" s="8"/>
      <c r="GAD199" s="9"/>
      <c r="GAI199" s="11"/>
      <c r="GAJ199" s="8"/>
      <c r="GAK199" s="9"/>
      <c r="GAP199" s="11"/>
      <c r="GAQ199" s="8"/>
      <c r="GAR199" s="9"/>
      <c r="GAW199" s="11"/>
      <c r="GAX199" s="8"/>
      <c r="GAY199" s="9"/>
      <c r="GBD199" s="11"/>
      <c r="GBE199" s="8"/>
      <c r="GBF199" s="9"/>
      <c r="GBK199" s="11"/>
      <c r="GBL199" s="8"/>
      <c r="GBM199" s="9"/>
      <c r="GBR199" s="11"/>
      <c r="GBS199" s="8"/>
      <c r="GBT199" s="9"/>
      <c r="GBY199" s="11"/>
      <c r="GBZ199" s="8"/>
      <c r="GCA199" s="9"/>
      <c r="GCF199" s="11"/>
      <c r="GCG199" s="8"/>
      <c r="GCH199" s="9"/>
      <c r="GCM199" s="11"/>
      <c r="GCN199" s="8"/>
      <c r="GCO199" s="9"/>
      <c r="GCT199" s="11"/>
      <c r="GCU199" s="8"/>
      <c r="GCV199" s="9"/>
      <c r="GDA199" s="11"/>
      <c r="GDB199" s="8"/>
      <c r="GDC199" s="9"/>
      <c r="GDH199" s="11"/>
      <c r="GDI199" s="8"/>
      <c r="GDJ199" s="9"/>
      <c r="GDO199" s="11"/>
      <c r="GDP199" s="8"/>
      <c r="GDQ199" s="9"/>
      <c r="GDV199" s="11"/>
      <c r="GDW199" s="8"/>
      <c r="GDX199" s="9"/>
      <c r="GEC199" s="11"/>
      <c r="GED199" s="8"/>
      <c r="GEE199" s="9"/>
      <c r="GEJ199" s="11"/>
      <c r="GEK199" s="8"/>
      <c r="GEL199" s="9"/>
      <c r="GEQ199" s="11"/>
      <c r="GER199" s="8"/>
      <c r="GES199" s="9"/>
      <c r="GEX199" s="11"/>
      <c r="GEY199" s="8"/>
      <c r="GEZ199" s="9"/>
      <c r="GFE199" s="11"/>
      <c r="GFF199" s="8"/>
      <c r="GFG199" s="9"/>
      <c r="GFL199" s="11"/>
      <c r="GFM199" s="8"/>
      <c r="GFN199" s="9"/>
      <c r="GFS199" s="11"/>
      <c r="GFT199" s="8"/>
      <c r="GFU199" s="9"/>
      <c r="GFZ199" s="11"/>
      <c r="GGA199" s="8"/>
      <c r="GGB199" s="9"/>
      <c r="GGG199" s="11"/>
      <c r="GGH199" s="8"/>
      <c r="GGI199" s="9"/>
      <c r="GGN199" s="11"/>
      <c r="GGO199" s="8"/>
      <c r="GGP199" s="9"/>
      <c r="GGU199" s="11"/>
      <c r="GGV199" s="8"/>
      <c r="GGW199" s="9"/>
      <c r="GHB199" s="11"/>
      <c r="GHC199" s="8"/>
      <c r="GHD199" s="9"/>
      <c r="GHI199" s="11"/>
      <c r="GHJ199" s="8"/>
      <c r="GHK199" s="9"/>
      <c r="GHP199" s="11"/>
      <c r="GHQ199" s="8"/>
      <c r="GHR199" s="9"/>
      <c r="GHW199" s="11"/>
      <c r="GHX199" s="8"/>
      <c r="GHY199" s="9"/>
      <c r="GID199" s="11"/>
      <c r="GIE199" s="8"/>
      <c r="GIF199" s="9"/>
      <c r="GIK199" s="11"/>
      <c r="GIL199" s="8"/>
      <c r="GIM199" s="9"/>
      <c r="GIR199" s="11"/>
      <c r="GIS199" s="8"/>
      <c r="GIT199" s="9"/>
      <c r="GIY199" s="11"/>
      <c r="GIZ199" s="8"/>
      <c r="GJA199" s="9"/>
      <c r="GJF199" s="11"/>
      <c r="GJG199" s="8"/>
      <c r="GJH199" s="9"/>
      <c r="GJM199" s="11"/>
      <c r="GJN199" s="8"/>
      <c r="GJO199" s="9"/>
      <c r="GJT199" s="11"/>
      <c r="GJU199" s="8"/>
      <c r="GJV199" s="9"/>
      <c r="GKA199" s="11"/>
      <c r="GKB199" s="8"/>
      <c r="GKC199" s="9"/>
      <c r="GKH199" s="11"/>
      <c r="GKI199" s="8"/>
      <c r="GKJ199" s="9"/>
      <c r="GKO199" s="11"/>
      <c r="GKP199" s="8"/>
      <c r="GKQ199" s="9"/>
      <c r="GKV199" s="11"/>
      <c r="GKW199" s="8"/>
      <c r="GKX199" s="9"/>
      <c r="GLC199" s="11"/>
      <c r="GLD199" s="8"/>
      <c r="GLE199" s="9"/>
      <c r="GLJ199" s="11"/>
      <c r="GLK199" s="8"/>
      <c r="GLL199" s="9"/>
      <c r="GLQ199" s="11"/>
      <c r="GLR199" s="8"/>
      <c r="GLS199" s="9"/>
      <c r="GLX199" s="11"/>
      <c r="GLY199" s="8"/>
      <c r="GLZ199" s="9"/>
      <c r="GME199" s="11"/>
      <c r="GMF199" s="8"/>
      <c r="GMG199" s="9"/>
      <c r="GML199" s="11"/>
      <c r="GMM199" s="8"/>
      <c r="GMN199" s="9"/>
      <c r="GMS199" s="11"/>
      <c r="GMT199" s="8"/>
      <c r="GMU199" s="9"/>
      <c r="GMZ199" s="11"/>
      <c r="GNA199" s="8"/>
      <c r="GNB199" s="9"/>
      <c r="GNG199" s="11"/>
      <c r="GNH199" s="8"/>
      <c r="GNI199" s="9"/>
      <c r="GNN199" s="11"/>
      <c r="GNO199" s="8"/>
      <c r="GNP199" s="9"/>
      <c r="GNU199" s="11"/>
      <c r="GNV199" s="8"/>
      <c r="GNW199" s="9"/>
      <c r="GOB199" s="11"/>
      <c r="GOC199" s="8"/>
      <c r="GOD199" s="9"/>
      <c r="GOI199" s="11"/>
      <c r="GOJ199" s="8"/>
      <c r="GOK199" s="9"/>
      <c r="GOP199" s="11"/>
      <c r="GOQ199" s="8"/>
      <c r="GOR199" s="9"/>
      <c r="GOW199" s="11"/>
      <c r="GOX199" s="8"/>
      <c r="GOY199" s="9"/>
      <c r="GPD199" s="11"/>
      <c r="GPE199" s="8"/>
      <c r="GPF199" s="9"/>
      <c r="GPK199" s="11"/>
      <c r="GPL199" s="8"/>
      <c r="GPM199" s="9"/>
      <c r="GPR199" s="11"/>
      <c r="GPS199" s="8"/>
      <c r="GPT199" s="9"/>
      <c r="GPY199" s="11"/>
      <c r="GPZ199" s="8"/>
      <c r="GQA199" s="9"/>
      <c r="GQF199" s="11"/>
      <c r="GQG199" s="8"/>
      <c r="GQH199" s="9"/>
      <c r="GQM199" s="11"/>
      <c r="GQN199" s="8"/>
      <c r="GQO199" s="9"/>
      <c r="GQT199" s="11"/>
      <c r="GQU199" s="8"/>
      <c r="GQV199" s="9"/>
      <c r="GRA199" s="11"/>
      <c r="GRB199" s="8"/>
      <c r="GRC199" s="9"/>
      <c r="GRH199" s="11"/>
      <c r="GRI199" s="8"/>
      <c r="GRJ199" s="9"/>
      <c r="GRO199" s="11"/>
      <c r="GRP199" s="8"/>
      <c r="GRQ199" s="9"/>
      <c r="GRV199" s="11"/>
      <c r="GRW199" s="8"/>
      <c r="GRX199" s="9"/>
      <c r="GSC199" s="11"/>
      <c r="GSD199" s="8"/>
      <c r="GSE199" s="9"/>
      <c r="GSJ199" s="11"/>
      <c r="GSK199" s="8"/>
      <c r="GSL199" s="9"/>
      <c r="GSQ199" s="11"/>
      <c r="GSR199" s="8"/>
      <c r="GSS199" s="9"/>
      <c r="GSX199" s="11"/>
      <c r="GSY199" s="8"/>
      <c r="GSZ199" s="9"/>
      <c r="GTE199" s="11"/>
      <c r="GTF199" s="8"/>
      <c r="GTG199" s="9"/>
      <c r="GTL199" s="11"/>
      <c r="GTM199" s="8"/>
      <c r="GTN199" s="9"/>
      <c r="GTS199" s="11"/>
      <c r="GTT199" s="8"/>
      <c r="GTU199" s="9"/>
      <c r="GTZ199" s="11"/>
      <c r="GUA199" s="8"/>
      <c r="GUB199" s="9"/>
      <c r="GUG199" s="11"/>
      <c r="GUH199" s="8"/>
      <c r="GUI199" s="9"/>
      <c r="GUN199" s="11"/>
      <c r="GUO199" s="8"/>
      <c r="GUP199" s="9"/>
      <c r="GUU199" s="11"/>
      <c r="GUV199" s="8"/>
      <c r="GUW199" s="9"/>
      <c r="GVB199" s="11"/>
      <c r="GVC199" s="8"/>
      <c r="GVD199" s="9"/>
      <c r="GVI199" s="11"/>
      <c r="GVJ199" s="8"/>
      <c r="GVK199" s="9"/>
      <c r="GVP199" s="11"/>
      <c r="GVQ199" s="8"/>
      <c r="GVR199" s="9"/>
      <c r="GVW199" s="11"/>
      <c r="GVX199" s="8"/>
      <c r="GVY199" s="9"/>
      <c r="GWD199" s="11"/>
      <c r="GWE199" s="8"/>
      <c r="GWF199" s="9"/>
      <c r="GWK199" s="11"/>
      <c r="GWL199" s="8"/>
      <c r="GWM199" s="9"/>
      <c r="GWR199" s="11"/>
      <c r="GWS199" s="8"/>
      <c r="GWT199" s="9"/>
      <c r="GWY199" s="11"/>
      <c r="GWZ199" s="8"/>
      <c r="GXA199" s="9"/>
      <c r="GXF199" s="11"/>
      <c r="GXG199" s="8"/>
      <c r="GXH199" s="9"/>
      <c r="GXM199" s="11"/>
      <c r="GXN199" s="8"/>
      <c r="GXO199" s="9"/>
      <c r="GXT199" s="11"/>
      <c r="GXU199" s="8"/>
      <c r="GXV199" s="9"/>
      <c r="GYA199" s="11"/>
      <c r="GYB199" s="8"/>
      <c r="GYC199" s="9"/>
      <c r="GYH199" s="11"/>
      <c r="GYI199" s="8"/>
      <c r="GYJ199" s="9"/>
      <c r="GYO199" s="11"/>
      <c r="GYP199" s="8"/>
      <c r="GYQ199" s="9"/>
      <c r="GYV199" s="11"/>
      <c r="GYW199" s="8"/>
      <c r="GYX199" s="9"/>
      <c r="GZC199" s="11"/>
      <c r="GZD199" s="8"/>
      <c r="GZE199" s="9"/>
      <c r="GZJ199" s="11"/>
      <c r="GZK199" s="8"/>
      <c r="GZL199" s="9"/>
      <c r="GZQ199" s="11"/>
      <c r="GZR199" s="8"/>
      <c r="GZS199" s="9"/>
      <c r="GZX199" s="11"/>
      <c r="GZY199" s="8"/>
      <c r="GZZ199" s="9"/>
      <c r="HAE199" s="11"/>
      <c r="HAF199" s="8"/>
      <c r="HAG199" s="9"/>
      <c r="HAL199" s="11"/>
      <c r="HAM199" s="8"/>
      <c r="HAN199" s="9"/>
      <c r="HAS199" s="11"/>
      <c r="HAT199" s="8"/>
      <c r="HAU199" s="9"/>
      <c r="HAZ199" s="11"/>
      <c r="HBA199" s="8"/>
      <c r="HBB199" s="9"/>
      <c r="HBG199" s="11"/>
      <c r="HBH199" s="8"/>
      <c r="HBI199" s="9"/>
      <c r="HBN199" s="11"/>
      <c r="HBO199" s="8"/>
      <c r="HBP199" s="9"/>
      <c r="HBU199" s="11"/>
      <c r="HBV199" s="8"/>
      <c r="HBW199" s="9"/>
      <c r="HCB199" s="11"/>
      <c r="HCC199" s="8"/>
      <c r="HCD199" s="9"/>
      <c r="HCI199" s="11"/>
      <c r="HCJ199" s="8"/>
      <c r="HCK199" s="9"/>
      <c r="HCP199" s="11"/>
      <c r="HCQ199" s="8"/>
      <c r="HCR199" s="9"/>
      <c r="HCW199" s="11"/>
      <c r="HCX199" s="8"/>
      <c r="HCY199" s="9"/>
      <c r="HDD199" s="11"/>
      <c r="HDE199" s="8"/>
      <c r="HDF199" s="9"/>
      <c r="HDK199" s="11"/>
      <c r="HDL199" s="8"/>
      <c r="HDM199" s="9"/>
      <c r="HDR199" s="11"/>
      <c r="HDS199" s="8"/>
      <c r="HDT199" s="9"/>
      <c r="HDY199" s="11"/>
      <c r="HDZ199" s="8"/>
      <c r="HEA199" s="9"/>
      <c r="HEF199" s="11"/>
      <c r="HEG199" s="8"/>
      <c r="HEH199" s="9"/>
      <c r="HEM199" s="11"/>
      <c r="HEN199" s="8"/>
      <c r="HEO199" s="9"/>
      <c r="HET199" s="11"/>
      <c r="HEU199" s="8"/>
      <c r="HEV199" s="9"/>
      <c r="HFA199" s="11"/>
      <c r="HFB199" s="8"/>
      <c r="HFC199" s="9"/>
      <c r="HFH199" s="11"/>
      <c r="HFI199" s="8"/>
      <c r="HFJ199" s="9"/>
      <c r="HFO199" s="11"/>
      <c r="HFP199" s="8"/>
      <c r="HFQ199" s="9"/>
      <c r="HFV199" s="11"/>
      <c r="HFW199" s="8"/>
      <c r="HFX199" s="9"/>
      <c r="HGC199" s="11"/>
      <c r="HGD199" s="8"/>
      <c r="HGE199" s="9"/>
      <c r="HGJ199" s="11"/>
      <c r="HGK199" s="8"/>
      <c r="HGL199" s="9"/>
      <c r="HGQ199" s="11"/>
      <c r="HGR199" s="8"/>
      <c r="HGS199" s="9"/>
      <c r="HGX199" s="11"/>
      <c r="HGY199" s="8"/>
      <c r="HGZ199" s="9"/>
      <c r="HHE199" s="11"/>
      <c r="HHF199" s="8"/>
      <c r="HHG199" s="9"/>
      <c r="HHL199" s="11"/>
      <c r="HHM199" s="8"/>
      <c r="HHN199" s="9"/>
      <c r="HHS199" s="11"/>
      <c r="HHT199" s="8"/>
      <c r="HHU199" s="9"/>
      <c r="HHZ199" s="11"/>
      <c r="HIA199" s="8"/>
      <c r="HIB199" s="9"/>
      <c r="HIG199" s="11"/>
      <c r="HIH199" s="8"/>
      <c r="HII199" s="9"/>
      <c r="HIN199" s="11"/>
      <c r="HIO199" s="8"/>
      <c r="HIP199" s="9"/>
      <c r="HIU199" s="11"/>
      <c r="HIV199" s="8"/>
      <c r="HIW199" s="9"/>
      <c r="HJB199" s="11"/>
      <c r="HJC199" s="8"/>
      <c r="HJD199" s="9"/>
      <c r="HJI199" s="11"/>
      <c r="HJJ199" s="8"/>
      <c r="HJK199" s="9"/>
      <c r="HJP199" s="11"/>
      <c r="HJQ199" s="8"/>
      <c r="HJR199" s="9"/>
      <c r="HJW199" s="11"/>
      <c r="HJX199" s="8"/>
      <c r="HJY199" s="9"/>
      <c r="HKD199" s="11"/>
      <c r="HKE199" s="8"/>
      <c r="HKF199" s="9"/>
      <c r="HKK199" s="11"/>
      <c r="HKL199" s="8"/>
      <c r="HKM199" s="9"/>
      <c r="HKR199" s="11"/>
      <c r="HKS199" s="8"/>
      <c r="HKT199" s="9"/>
      <c r="HKY199" s="11"/>
      <c r="HKZ199" s="8"/>
      <c r="HLA199" s="9"/>
      <c r="HLF199" s="11"/>
      <c r="HLG199" s="8"/>
      <c r="HLH199" s="9"/>
      <c r="HLM199" s="11"/>
      <c r="HLN199" s="8"/>
      <c r="HLO199" s="9"/>
      <c r="HLT199" s="11"/>
      <c r="HLU199" s="8"/>
      <c r="HLV199" s="9"/>
      <c r="HMA199" s="11"/>
      <c r="HMB199" s="8"/>
      <c r="HMC199" s="9"/>
      <c r="HMH199" s="11"/>
      <c r="HMI199" s="8"/>
      <c r="HMJ199" s="9"/>
      <c r="HMO199" s="11"/>
      <c r="HMP199" s="8"/>
      <c r="HMQ199" s="9"/>
      <c r="HMV199" s="11"/>
      <c r="HMW199" s="8"/>
      <c r="HMX199" s="9"/>
      <c r="HNC199" s="11"/>
      <c r="HND199" s="8"/>
      <c r="HNE199" s="9"/>
      <c r="HNJ199" s="11"/>
      <c r="HNK199" s="8"/>
      <c r="HNL199" s="9"/>
      <c r="HNQ199" s="11"/>
      <c r="HNR199" s="8"/>
      <c r="HNS199" s="9"/>
      <c r="HNX199" s="11"/>
      <c r="HNY199" s="8"/>
      <c r="HNZ199" s="9"/>
      <c r="HOE199" s="11"/>
      <c r="HOF199" s="8"/>
      <c r="HOG199" s="9"/>
      <c r="HOL199" s="11"/>
      <c r="HOM199" s="8"/>
      <c r="HON199" s="9"/>
      <c r="HOS199" s="11"/>
      <c r="HOT199" s="8"/>
      <c r="HOU199" s="9"/>
      <c r="HOZ199" s="11"/>
      <c r="HPA199" s="8"/>
      <c r="HPB199" s="9"/>
      <c r="HPG199" s="11"/>
      <c r="HPH199" s="8"/>
      <c r="HPI199" s="9"/>
      <c r="HPN199" s="11"/>
      <c r="HPO199" s="8"/>
      <c r="HPP199" s="9"/>
      <c r="HPU199" s="11"/>
      <c r="HPV199" s="8"/>
      <c r="HPW199" s="9"/>
      <c r="HQB199" s="11"/>
      <c r="HQC199" s="8"/>
      <c r="HQD199" s="9"/>
      <c r="HQI199" s="11"/>
      <c r="HQJ199" s="8"/>
      <c r="HQK199" s="9"/>
      <c r="HQP199" s="11"/>
      <c r="HQQ199" s="8"/>
      <c r="HQR199" s="9"/>
      <c r="HQW199" s="11"/>
      <c r="HQX199" s="8"/>
      <c r="HQY199" s="9"/>
      <c r="HRD199" s="11"/>
      <c r="HRE199" s="8"/>
      <c r="HRF199" s="9"/>
      <c r="HRK199" s="11"/>
      <c r="HRL199" s="8"/>
      <c r="HRM199" s="9"/>
      <c r="HRR199" s="11"/>
      <c r="HRS199" s="8"/>
      <c r="HRT199" s="9"/>
      <c r="HRY199" s="11"/>
      <c r="HRZ199" s="8"/>
      <c r="HSA199" s="9"/>
      <c r="HSF199" s="11"/>
      <c r="HSG199" s="8"/>
      <c r="HSH199" s="9"/>
      <c r="HSM199" s="11"/>
      <c r="HSN199" s="8"/>
      <c r="HSO199" s="9"/>
      <c r="HST199" s="11"/>
      <c r="HSU199" s="8"/>
      <c r="HSV199" s="9"/>
      <c r="HTA199" s="11"/>
      <c r="HTB199" s="8"/>
      <c r="HTC199" s="9"/>
      <c r="HTH199" s="11"/>
      <c r="HTI199" s="8"/>
      <c r="HTJ199" s="9"/>
      <c r="HTO199" s="11"/>
      <c r="HTP199" s="8"/>
      <c r="HTQ199" s="9"/>
      <c r="HTV199" s="11"/>
      <c r="HTW199" s="8"/>
      <c r="HTX199" s="9"/>
      <c r="HUC199" s="11"/>
      <c r="HUD199" s="8"/>
      <c r="HUE199" s="9"/>
      <c r="HUJ199" s="11"/>
      <c r="HUK199" s="8"/>
      <c r="HUL199" s="9"/>
      <c r="HUQ199" s="11"/>
      <c r="HUR199" s="8"/>
      <c r="HUS199" s="9"/>
      <c r="HUX199" s="11"/>
      <c r="HUY199" s="8"/>
      <c r="HUZ199" s="9"/>
      <c r="HVE199" s="11"/>
      <c r="HVF199" s="8"/>
      <c r="HVG199" s="9"/>
      <c r="HVL199" s="11"/>
      <c r="HVM199" s="8"/>
      <c r="HVN199" s="9"/>
      <c r="HVS199" s="11"/>
      <c r="HVT199" s="8"/>
      <c r="HVU199" s="9"/>
      <c r="HVZ199" s="11"/>
      <c r="HWA199" s="8"/>
      <c r="HWB199" s="9"/>
      <c r="HWG199" s="11"/>
      <c r="HWH199" s="8"/>
      <c r="HWI199" s="9"/>
      <c r="HWN199" s="11"/>
      <c r="HWO199" s="8"/>
      <c r="HWP199" s="9"/>
      <c r="HWU199" s="11"/>
      <c r="HWV199" s="8"/>
      <c r="HWW199" s="9"/>
      <c r="HXB199" s="11"/>
      <c r="HXC199" s="8"/>
      <c r="HXD199" s="9"/>
      <c r="HXI199" s="11"/>
      <c r="HXJ199" s="8"/>
      <c r="HXK199" s="9"/>
      <c r="HXP199" s="11"/>
      <c r="HXQ199" s="8"/>
      <c r="HXR199" s="9"/>
      <c r="HXW199" s="11"/>
      <c r="HXX199" s="8"/>
      <c r="HXY199" s="9"/>
      <c r="HYD199" s="11"/>
      <c r="HYE199" s="8"/>
      <c r="HYF199" s="9"/>
      <c r="HYK199" s="11"/>
      <c r="HYL199" s="8"/>
      <c r="HYM199" s="9"/>
      <c r="HYR199" s="11"/>
      <c r="HYS199" s="8"/>
      <c r="HYT199" s="9"/>
      <c r="HYY199" s="11"/>
      <c r="HYZ199" s="8"/>
      <c r="HZA199" s="9"/>
      <c r="HZF199" s="11"/>
      <c r="HZG199" s="8"/>
      <c r="HZH199" s="9"/>
      <c r="HZM199" s="11"/>
      <c r="HZN199" s="8"/>
      <c r="HZO199" s="9"/>
      <c r="HZT199" s="11"/>
      <c r="HZU199" s="8"/>
      <c r="HZV199" s="9"/>
      <c r="IAA199" s="11"/>
      <c r="IAB199" s="8"/>
      <c r="IAC199" s="9"/>
      <c r="IAH199" s="11"/>
      <c r="IAI199" s="8"/>
      <c r="IAJ199" s="9"/>
      <c r="IAO199" s="11"/>
      <c r="IAP199" s="8"/>
      <c r="IAQ199" s="9"/>
      <c r="IAV199" s="11"/>
      <c r="IAW199" s="8"/>
      <c r="IAX199" s="9"/>
      <c r="IBC199" s="11"/>
      <c r="IBD199" s="8"/>
      <c r="IBE199" s="9"/>
      <c r="IBJ199" s="11"/>
      <c r="IBK199" s="8"/>
      <c r="IBL199" s="9"/>
      <c r="IBQ199" s="11"/>
      <c r="IBR199" s="8"/>
      <c r="IBS199" s="9"/>
      <c r="IBX199" s="11"/>
      <c r="IBY199" s="8"/>
      <c r="IBZ199" s="9"/>
      <c r="ICE199" s="11"/>
      <c r="ICF199" s="8"/>
      <c r="ICG199" s="9"/>
      <c r="ICL199" s="11"/>
      <c r="ICM199" s="8"/>
      <c r="ICN199" s="9"/>
      <c r="ICS199" s="11"/>
      <c r="ICT199" s="8"/>
      <c r="ICU199" s="9"/>
      <c r="ICZ199" s="11"/>
      <c r="IDA199" s="8"/>
      <c r="IDB199" s="9"/>
      <c r="IDG199" s="11"/>
      <c r="IDH199" s="8"/>
      <c r="IDI199" s="9"/>
      <c r="IDN199" s="11"/>
      <c r="IDO199" s="8"/>
      <c r="IDP199" s="9"/>
      <c r="IDU199" s="11"/>
      <c r="IDV199" s="8"/>
      <c r="IDW199" s="9"/>
      <c r="IEB199" s="11"/>
      <c r="IEC199" s="8"/>
      <c r="IED199" s="9"/>
      <c r="IEI199" s="11"/>
      <c r="IEJ199" s="8"/>
      <c r="IEK199" s="9"/>
      <c r="IEP199" s="11"/>
      <c r="IEQ199" s="8"/>
      <c r="IER199" s="9"/>
      <c r="IEW199" s="11"/>
      <c r="IEX199" s="8"/>
      <c r="IEY199" s="9"/>
      <c r="IFD199" s="11"/>
      <c r="IFE199" s="8"/>
      <c r="IFF199" s="9"/>
      <c r="IFK199" s="11"/>
      <c r="IFL199" s="8"/>
      <c r="IFM199" s="9"/>
      <c r="IFR199" s="11"/>
      <c r="IFS199" s="8"/>
      <c r="IFT199" s="9"/>
      <c r="IFY199" s="11"/>
      <c r="IFZ199" s="8"/>
      <c r="IGA199" s="9"/>
      <c r="IGF199" s="11"/>
      <c r="IGG199" s="8"/>
      <c r="IGH199" s="9"/>
      <c r="IGM199" s="11"/>
      <c r="IGN199" s="8"/>
      <c r="IGO199" s="9"/>
      <c r="IGT199" s="11"/>
      <c r="IGU199" s="8"/>
      <c r="IGV199" s="9"/>
      <c r="IHA199" s="11"/>
      <c r="IHB199" s="8"/>
      <c r="IHC199" s="9"/>
      <c r="IHH199" s="11"/>
      <c r="IHI199" s="8"/>
      <c r="IHJ199" s="9"/>
      <c r="IHO199" s="11"/>
      <c r="IHP199" s="8"/>
      <c r="IHQ199" s="9"/>
      <c r="IHV199" s="11"/>
      <c r="IHW199" s="8"/>
      <c r="IHX199" s="9"/>
      <c r="IIC199" s="11"/>
      <c r="IID199" s="8"/>
      <c r="IIE199" s="9"/>
      <c r="IIJ199" s="11"/>
      <c r="IIK199" s="8"/>
      <c r="IIL199" s="9"/>
      <c r="IIQ199" s="11"/>
      <c r="IIR199" s="8"/>
      <c r="IIS199" s="9"/>
      <c r="IIX199" s="11"/>
      <c r="IIY199" s="8"/>
      <c r="IIZ199" s="9"/>
      <c r="IJE199" s="11"/>
      <c r="IJF199" s="8"/>
      <c r="IJG199" s="9"/>
      <c r="IJL199" s="11"/>
      <c r="IJM199" s="8"/>
      <c r="IJN199" s="9"/>
      <c r="IJS199" s="11"/>
      <c r="IJT199" s="8"/>
      <c r="IJU199" s="9"/>
      <c r="IJZ199" s="11"/>
      <c r="IKA199" s="8"/>
      <c r="IKB199" s="9"/>
      <c r="IKG199" s="11"/>
      <c r="IKH199" s="8"/>
      <c r="IKI199" s="9"/>
      <c r="IKN199" s="11"/>
      <c r="IKO199" s="8"/>
      <c r="IKP199" s="9"/>
      <c r="IKU199" s="11"/>
      <c r="IKV199" s="8"/>
      <c r="IKW199" s="9"/>
      <c r="ILB199" s="11"/>
      <c r="ILC199" s="8"/>
      <c r="ILD199" s="9"/>
      <c r="ILI199" s="11"/>
      <c r="ILJ199" s="8"/>
      <c r="ILK199" s="9"/>
      <c r="ILP199" s="11"/>
      <c r="ILQ199" s="8"/>
      <c r="ILR199" s="9"/>
      <c r="ILW199" s="11"/>
      <c r="ILX199" s="8"/>
      <c r="ILY199" s="9"/>
      <c r="IMD199" s="11"/>
      <c r="IME199" s="8"/>
      <c r="IMF199" s="9"/>
      <c r="IMK199" s="11"/>
      <c r="IML199" s="8"/>
      <c r="IMM199" s="9"/>
      <c r="IMR199" s="11"/>
      <c r="IMS199" s="8"/>
      <c r="IMT199" s="9"/>
      <c r="IMY199" s="11"/>
      <c r="IMZ199" s="8"/>
      <c r="INA199" s="9"/>
      <c r="INF199" s="11"/>
      <c r="ING199" s="8"/>
      <c r="INH199" s="9"/>
      <c r="INM199" s="11"/>
      <c r="INN199" s="8"/>
      <c r="INO199" s="9"/>
      <c r="INT199" s="11"/>
      <c r="INU199" s="8"/>
      <c r="INV199" s="9"/>
      <c r="IOA199" s="11"/>
      <c r="IOB199" s="8"/>
      <c r="IOC199" s="9"/>
      <c r="IOH199" s="11"/>
      <c r="IOI199" s="8"/>
      <c r="IOJ199" s="9"/>
      <c r="IOO199" s="11"/>
      <c r="IOP199" s="8"/>
      <c r="IOQ199" s="9"/>
      <c r="IOV199" s="11"/>
      <c r="IOW199" s="8"/>
      <c r="IOX199" s="9"/>
      <c r="IPC199" s="11"/>
      <c r="IPD199" s="8"/>
      <c r="IPE199" s="9"/>
      <c r="IPJ199" s="11"/>
      <c r="IPK199" s="8"/>
      <c r="IPL199" s="9"/>
      <c r="IPQ199" s="11"/>
      <c r="IPR199" s="8"/>
      <c r="IPS199" s="9"/>
      <c r="IPX199" s="11"/>
      <c r="IPY199" s="8"/>
      <c r="IPZ199" s="9"/>
      <c r="IQE199" s="11"/>
      <c r="IQF199" s="8"/>
      <c r="IQG199" s="9"/>
      <c r="IQL199" s="11"/>
      <c r="IQM199" s="8"/>
      <c r="IQN199" s="9"/>
      <c r="IQS199" s="11"/>
      <c r="IQT199" s="8"/>
      <c r="IQU199" s="9"/>
      <c r="IQZ199" s="11"/>
      <c r="IRA199" s="8"/>
      <c r="IRB199" s="9"/>
      <c r="IRG199" s="11"/>
      <c r="IRH199" s="8"/>
      <c r="IRI199" s="9"/>
      <c r="IRN199" s="11"/>
      <c r="IRO199" s="8"/>
      <c r="IRP199" s="9"/>
      <c r="IRU199" s="11"/>
      <c r="IRV199" s="8"/>
      <c r="IRW199" s="9"/>
      <c r="ISB199" s="11"/>
      <c r="ISC199" s="8"/>
      <c r="ISD199" s="9"/>
      <c r="ISI199" s="11"/>
      <c r="ISJ199" s="8"/>
      <c r="ISK199" s="9"/>
      <c r="ISP199" s="11"/>
      <c r="ISQ199" s="8"/>
      <c r="ISR199" s="9"/>
      <c r="ISW199" s="11"/>
      <c r="ISX199" s="8"/>
      <c r="ISY199" s="9"/>
      <c r="ITD199" s="11"/>
      <c r="ITE199" s="8"/>
      <c r="ITF199" s="9"/>
      <c r="ITK199" s="11"/>
      <c r="ITL199" s="8"/>
      <c r="ITM199" s="9"/>
      <c r="ITR199" s="11"/>
      <c r="ITS199" s="8"/>
      <c r="ITT199" s="9"/>
      <c r="ITY199" s="11"/>
      <c r="ITZ199" s="8"/>
      <c r="IUA199" s="9"/>
      <c r="IUF199" s="11"/>
      <c r="IUG199" s="8"/>
      <c r="IUH199" s="9"/>
      <c r="IUM199" s="11"/>
      <c r="IUN199" s="8"/>
      <c r="IUO199" s="9"/>
      <c r="IUT199" s="11"/>
      <c r="IUU199" s="8"/>
      <c r="IUV199" s="9"/>
      <c r="IVA199" s="11"/>
      <c r="IVB199" s="8"/>
      <c r="IVC199" s="9"/>
      <c r="IVH199" s="11"/>
      <c r="IVI199" s="8"/>
      <c r="IVJ199" s="9"/>
      <c r="IVO199" s="11"/>
      <c r="IVP199" s="8"/>
      <c r="IVQ199" s="9"/>
      <c r="IVV199" s="11"/>
      <c r="IVW199" s="8"/>
      <c r="IVX199" s="9"/>
      <c r="IWC199" s="11"/>
      <c r="IWD199" s="8"/>
      <c r="IWE199" s="9"/>
      <c r="IWJ199" s="11"/>
      <c r="IWK199" s="8"/>
      <c r="IWL199" s="9"/>
      <c r="IWQ199" s="11"/>
      <c r="IWR199" s="8"/>
      <c r="IWS199" s="9"/>
      <c r="IWX199" s="11"/>
      <c r="IWY199" s="8"/>
      <c r="IWZ199" s="9"/>
      <c r="IXE199" s="11"/>
      <c r="IXF199" s="8"/>
      <c r="IXG199" s="9"/>
      <c r="IXL199" s="11"/>
      <c r="IXM199" s="8"/>
      <c r="IXN199" s="9"/>
      <c r="IXS199" s="11"/>
      <c r="IXT199" s="8"/>
      <c r="IXU199" s="9"/>
      <c r="IXZ199" s="11"/>
      <c r="IYA199" s="8"/>
      <c r="IYB199" s="9"/>
      <c r="IYG199" s="11"/>
      <c r="IYH199" s="8"/>
      <c r="IYI199" s="9"/>
      <c r="IYN199" s="11"/>
      <c r="IYO199" s="8"/>
      <c r="IYP199" s="9"/>
      <c r="IYU199" s="11"/>
      <c r="IYV199" s="8"/>
      <c r="IYW199" s="9"/>
      <c r="IZB199" s="11"/>
      <c r="IZC199" s="8"/>
      <c r="IZD199" s="9"/>
      <c r="IZI199" s="11"/>
      <c r="IZJ199" s="8"/>
      <c r="IZK199" s="9"/>
      <c r="IZP199" s="11"/>
      <c r="IZQ199" s="8"/>
      <c r="IZR199" s="9"/>
      <c r="IZW199" s="11"/>
      <c r="IZX199" s="8"/>
      <c r="IZY199" s="9"/>
      <c r="JAD199" s="11"/>
      <c r="JAE199" s="8"/>
      <c r="JAF199" s="9"/>
      <c r="JAK199" s="11"/>
      <c r="JAL199" s="8"/>
      <c r="JAM199" s="9"/>
      <c r="JAR199" s="11"/>
      <c r="JAS199" s="8"/>
      <c r="JAT199" s="9"/>
      <c r="JAY199" s="11"/>
      <c r="JAZ199" s="8"/>
      <c r="JBA199" s="9"/>
      <c r="JBF199" s="11"/>
      <c r="JBG199" s="8"/>
      <c r="JBH199" s="9"/>
      <c r="JBM199" s="11"/>
      <c r="JBN199" s="8"/>
      <c r="JBO199" s="9"/>
      <c r="JBT199" s="11"/>
      <c r="JBU199" s="8"/>
      <c r="JBV199" s="9"/>
      <c r="JCA199" s="11"/>
      <c r="JCB199" s="8"/>
      <c r="JCC199" s="9"/>
      <c r="JCH199" s="11"/>
      <c r="JCI199" s="8"/>
      <c r="JCJ199" s="9"/>
      <c r="JCO199" s="11"/>
      <c r="JCP199" s="8"/>
      <c r="JCQ199" s="9"/>
      <c r="JCV199" s="11"/>
      <c r="JCW199" s="8"/>
      <c r="JCX199" s="9"/>
      <c r="JDC199" s="11"/>
      <c r="JDD199" s="8"/>
      <c r="JDE199" s="9"/>
      <c r="JDJ199" s="11"/>
      <c r="JDK199" s="8"/>
      <c r="JDL199" s="9"/>
      <c r="JDQ199" s="11"/>
      <c r="JDR199" s="8"/>
      <c r="JDS199" s="9"/>
      <c r="JDX199" s="11"/>
      <c r="JDY199" s="8"/>
      <c r="JDZ199" s="9"/>
      <c r="JEE199" s="11"/>
      <c r="JEF199" s="8"/>
      <c r="JEG199" s="9"/>
      <c r="JEL199" s="11"/>
      <c r="JEM199" s="8"/>
      <c r="JEN199" s="9"/>
      <c r="JES199" s="11"/>
      <c r="JET199" s="8"/>
      <c r="JEU199" s="9"/>
      <c r="JEZ199" s="11"/>
      <c r="JFA199" s="8"/>
      <c r="JFB199" s="9"/>
      <c r="JFG199" s="11"/>
      <c r="JFH199" s="8"/>
      <c r="JFI199" s="9"/>
      <c r="JFN199" s="11"/>
      <c r="JFO199" s="8"/>
      <c r="JFP199" s="9"/>
      <c r="JFU199" s="11"/>
      <c r="JFV199" s="8"/>
      <c r="JFW199" s="9"/>
      <c r="JGB199" s="11"/>
      <c r="JGC199" s="8"/>
      <c r="JGD199" s="9"/>
      <c r="JGI199" s="11"/>
      <c r="JGJ199" s="8"/>
      <c r="JGK199" s="9"/>
      <c r="JGP199" s="11"/>
      <c r="JGQ199" s="8"/>
      <c r="JGR199" s="9"/>
      <c r="JGW199" s="11"/>
      <c r="JGX199" s="8"/>
      <c r="JGY199" s="9"/>
      <c r="JHD199" s="11"/>
      <c r="JHE199" s="8"/>
      <c r="JHF199" s="9"/>
      <c r="JHK199" s="11"/>
      <c r="JHL199" s="8"/>
      <c r="JHM199" s="9"/>
      <c r="JHR199" s="11"/>
      <c r="JHS199" s="8"/>
      <c r="JHT199" s="9"/>
      <c r="JHY199" s="11"/>
      <c r="JHZ199" s="8"/>
      <c r="JIA199" s="9"/>
      <c r="JIF199" s="11"/>
      <c r="JIG199" s="8"/>
      <c r="JIH199" s="9"/>
      <c r="JIM199" s="11"/>
      <c r="JIN199" s="8"/>
      <c r="JIO199" s="9"/>
      <c r="JIT199" s="11"/>
      <c r="JIU199" s="8"/>
      <c r="JIV199" s="9"/>
      <c r="JJA199" s="11"/>
      <c r="JJB199" s="8"/>
      <c r="JJC199" s="9"/>
      <c r="JJH199" s="11"/>
      <c r="JJI199" s="8"/>
      <c r="JJJ199" s="9"/>
      <c r="JJO199" s="11"/>
      <c r="JJP199" s="8"/>
      <c r="JJQ199" s="9"/>
      <c r="JJV199" s="11"/>
      <c r="JJW199" s="8"/>
      <c r="JJX199" s="9"/>
      <c r="JKC199" s="11"/>
      <c r="JKD199" s="8"/>
      <c r="JKE199" s="9"/>
      <c r="JKJ199" s="11"/>
      <c r="JKK199" s="8"/>
      <c r="JKL199" s="9"/>
      <c r="JKQ199" s="11"/>
      <c r="JKR199" s="8"/>
      <c r="JKS199" s="9"/>
      <c r="JKX199" s="11"/>
      <c r="JKY199" s="8"/>
      <c r="JKZ199" s="9"/>
      <c r="JLE199" s="11"/>
      <c r="JLF199" s="8"/>
      <c r="JLG199" s="9"/>
      <c r="JLL199" s="11"/>
      <c r="JLM199" s="8"/>
      <c r="JLN199" s="9"/>
      <c r="JLS199" s="11"/>
      <c r="JLT199" s="8"/>
      <c r="JLU199" s="9"/>
      <c r="JLZ199" s="11"/>
      <c r="JMA199" s="8"/>
      <c r="JMB199" s="9"/>
      <c r="JMG199" s="11"/>
      <c r="JMH199" s="8"/>
      <c r="JMI199" s="9"/>
      <c r="JMN199" s="11"/>
      <c r="JMO199" s="8"/>
      <c r="JMP199" s="9"/>
      <c r="JMU199" s="11"/>
      <c r="JMV199" s="8"/>
      <c r="JMW199" s="9"/>
      <c r="JNB199" s="11"/>
      <c r="JNC199" s="8"/>
      <c r="JND199" s="9"/>
      <c r="JNI199" s="11"/>
      <c r="JNJ199" s="8"/>
      <c r="JNK199" s="9"/>
      <c r="JNP199" s="11"/>
      <c r="JNQ199" s="8"/>
      <c r="JNR199" s="9"/>
      <c r="JNW199" s="11"/>
      <c r="JNX199" s="8"/>
      <c r="JNY199" s="9"/>
      <c r="JOD199" s="11"/>
      <c r="JOE199" s="8"/>
      <c r="JOF199" s="9"/>
      <c r="JOK199" s="11"/>
      <c r="JOL199" s="8"/>
      <c r="JOM199" s="9"/>
      <c r="JOR199" s="11"/>
      <c r="JOS199" s="8"/>
      <c r="JOT199" s="9"/>
      <c r="JOY199" s="11"/>
      <c r="JOZ199" s="8"/>
      <c r="JPA199" s="9"/>
      <c r="JPF199" s="11"/>
      <c r="JPG199" s="8"/>
      <c r="JPH199" s="9"/>
      <c r="JPM199" s="11"/>
      <c r="JPN199" s="8"/>
      <c r="JPO199" s="9"/>
      <c r="JPT199" s="11"/>
      <c r="JPU199" s="8"/>
      <c r="JPV199" s="9"/>
      <c r="JQA199" s="11"/>
      <c r="JQB199" s="8"/>
      <c r="JQC199" s="9"/>
      <c r="JQH199" s="11"/>
      <c r="JQI199" s="8"/>
      <c r="JQJ199" s="9"/>
      <c r="JQO199" s="11"/>
      <c r="JQP199" s="8"/>
      <c r="JQQ199" s="9"/>
      <c r="JQV199" s="11"/>
      <c r="JQW199" s="8"/>
      <c r="JQX199" s="9"/>
      <c r="JRC199" s="11"/>
      <c r="JRD199" s="8"/>
      <c r="JRE199" s="9"/>
      <c r="JRJ199" s="11"/>
      <c r="JRK199" s="8"/>
      <c r="JRL199" s="9"/>
      <c r="JRQ199" s="11"/>
      <c r="JRR199" s="8"/>
      <c r="JRS199" s="9"/>
      <c r="JRX199" s="11"/>
      <c r="JRY199" s="8"/>
      <c r="JRZ199" s="9"/>
      <c r="JSE199" s="11"/>
      <c r="JSF199" s="8"/>
      <c r="JSG199" s="9"/>
      <c r="JSL199" s="11"/>
      <c r="JSM199" s="8"/>
      <c r="JSN199" s="9"/>
      <c r="JSS199" s="11"/>
      <c r="JST199" s="8"/>
      <c r="JSU199" s="9"/>
      <c r="JSZ199" s="11"/>
      <c r="JTA199" s="8"/>
      <c r="JTB199" s="9"/>
      <c r="JTG199" s="11"/>
      <c r="JTH199" s="8"/>
      <c r="JTI199" s="9"/>
      <c r="JTN199" s="11"/>
      <c r="JTO199" s="8"/>
      <c r="JTP199" s="9"/>
      <c r="JTU199" s="11"/>
      <c r="JTV199" s="8"/>
      <c r="JTW199" s="9"/>
      <c r="JUB199" s="11"/>
      <c r="JUC199" s="8"/>
      <c r="JUD199" s="9"/>
      <c r="JUI199" s="11"/>
      <c r="JUJ199" s="8"/>
      <c r="JUK199" s="9"/>
      <c r="JUP199" s="11"/>
      <c r="JUQ199" s="8"/>
      <c r="JUR199" s="9"/>
      <c r="JUW199" s="11"/>
      <c r="JUX199" s="8"/>
      <c r="JUY199" s="9"/>
      <c r="JVD199" s="11"/>
      <c r="JVE199" s="8"/>
      <c r="JVF199" s="9"/>
      <c r="JVK199" s="11"/>
      <c r="JVL199" s="8"/>
      <c r="JVM199" s="9"/>
      <c r="JVR199" s="11"/>
      <c r="JVS199" s="8"/>
      <c r="JVT199" s="9"/>
      <c r="JVY199" s="11"/>
      <c r="JVZ199" s="8"/>
      <c r="JWA199" s="9"/>
      <c r="JWF199" s="11"/>
      <c r="JWG199" s="8"/>
      <c r="JWH199" s="9"/>
      <c r="JWM199" s="11"/>
      <c r="JWN199" s="8"/>
      <c r="JWO199" s="9"/>
      <c r="JWT199" s="11"/>
      <c r="JWU199" s="8"/>
      <c r="JWV199" s="9"/>
      <c r="JXA199" s="11"/>
      <c r="JXB199" s="8"/>
      <c r="JXC199" s="9"/>
      <c r="JXH199" s="11"/>
      <c r="JXI199" s="8"/>
      <c r="JXJ199" s="9"/>
      <c r="JXO199" s="11"/>
      <c r="JXP199" s="8"/>
      <c r="JXQ199" s="9"/>
      <c r="JXV199" s="11"/>
      <c r="JXW199" s="8"/>
      <c r="JXX199" s="9"/>
      <c r="JYC199" s="11"/>
      <c r="JYD199" s="8"/>
      <c r="JYE199" s="9"/>
      <c r="JYJ199" s="11"/>
      <c r="JYK199" s="8"/>
      <c r="JYL199" s="9"/>
      <c r="JYQ199" s="11"/>
      <c r="JYR199" s="8"/>
      <c r="JYS199" s="9"/>
      <c r="JYX199" s="11"/>
      <c r="JYY199" s="8"/>
      <c r="JYZ199" s="9"/>
      <c r="JZE199" s="11"/>
      <c r="JZF199" s="8"/>
      <c r="JZG199" s="9"/>
      <c r="JZL199" s="11"/>
      <c r="JZM199" s="8"/>
      <c r="JZN199" s="9"/>
      <c r="JZS199" s="11"/>
      <c r="JZT199" s="8"/>
      <c r="JZU199" s="9"/>
      <c r="JZZ199" s="11"/>
      <c r="KAA199" s="8"/>
      <c r="KAB199" s="9"/>
      <c r="KAG199" s="11"/>
      <c r="KAH199" s="8"/>
      <c r="KAI199" s="9"/>
      <c r="KAN199" s="11"/>
      <c r="KAO199" s="8"/>
      <c r="KAP199" s="9"/>
      <c r="KAU199" s="11"/>
      <c r="KAV199" s="8"/>
      <c r="KAW199" s="9"/>
      <c r="KBB199" s="11"/>
      <c r="KBC199" s="8"/>
      <c r="KBD199" s="9"/>
      <c r="KBI199" s="11"/>
      <c r="KBJ199" s="8"/>
      <c r="KBK199" s="9"/>
      <c r="KBP199" s="11"/>
      <c r="KBQ199" s="8"/>
      <c r="KBR199" s="9"/>
      <c r="KBW199" s="11"/>
      <c r="KBX199" s="8"/>
      <c r="KBY199" s="9"/>
      <c r="KCD199" s="11"/>
      <c r="KCE199" s="8"/>
      <c r="KCF199" s="9"/>
      <c r="KCK199" s="11"/>
      <c r="KCL199" s="8"/>
      <c r="KCM199" s="9"/>
      <c r="KCR199" s="11"/>
      <c r="KCS199" s="8"/>
      <c r="KCT199" s="9"/>
      <c r="KCY199" s="11"/>
      <c r="KCZ199" s="8"/>
      <c r="KDA199" s="9"/>
      <c r="KDF199" s="11"/>
      <c r="KDG199" s="8"/>
      <c r="KDH199" s="9"/>
      <c r="KDM199" s="11"/>
      <c r="KDN199" s="8"/>
      <c r="KDO199" s="9"/>
      <c r="KDT199" s="11"/>
      <c r="KDU199" s="8"/>
      <c r="KDV199" s="9"/>
      <c r="KEA199" s="11"/>
      <c r="KEB199" s="8"/>
      <c r="KEC199" s="9"/>
      <c r="KEH199" s="11"/>
      <c r="KEI199" s="8"/>
      <c r="KEJ199" s="9"/>
      <c r="KEO199" s="11"/>
      <c r="KEP199" s="8"/>
      <c r="KEQ199" s="9"/>
      <c r="KEV199" s="11"/>
      <c r="KEW199" s="8"/>
      <c r="KEX199" s="9"/>
      <c r="KFC199" s="11"/>
      <c r="KFD199" s="8"/>
      <c r="KFE199" s="9"/>
      <c r="KFJ199" s="11"/>
      <c r="KFK199" s="8"/>
      <c r="KFL199" s="9"/>
      <c r="KFQ199" s="11"/>
      <c r="KFR199" s="8"/>
      <c r="KFS199" s="9"/>
      <c r="KFX199" s="11"/>
      <c r="KFY199" s="8"/>
      <c r="KFZ199" s="9"/>
      <c r="KGE199" s="11"/>
      <c r="KGF199" s="8"/>
      <c r="KGG199" s="9"/>
      <c r="KGL199" s="11"/>
      <c r="KGM199" s="8"/>
      <c r="KGN199" s="9"/>
      <c r="KGS199" s="11"/>
      <c r="KGT199" s="8"/>
      <c r="KGU199" s="9"/>
      <c r="KGZ199" s="11"/>
      <c r="KHA199" s="8"/>
      <c r="KHB199" s="9"/>
      <c r="KHG199" s="11"/>
      <c r="KHH199" s="8"/>
      <c r="KHI199" s="9"/>
      <c r="KHN199" s="11"/>
      <c r="KHO199" s="8"/>
      <c r="KHP199" s="9"/>
      <c r="KHU199" s="11"/>
      <c r="KHV199" s="8"/>
      <c r="KHW199" s="9"/>
      <c r="KIB199" s="11"/>
      <c r="KIC199" s="8"/>
      <c r="KID199" s="9"/>
      <c r="KII199" s="11"/>
      <c r="KIJ199" s="8"/>
      <c r="KIK199" s="9"/>
      <c r="KIP199" s="11"/>
      <c r="KIQ199" s="8"/>
      <c r="KIR199" s="9"/>
      <c r="KIW199" s="11"/>
      <c r="KIX199" s="8"/>
      <c r="KIY199" s="9"/>
      <c r="KJD199" s="11"/>
      <c r="KJE199" s="8"/>
      <c r="KJF199" s="9"/>
      <c r="KJK199" s="11"/>
      <c r="KJL199" s="8"/>
      <c r="KJM199" s="9"/>
      <c r="KJR199" s="11"/>
      <c r="KJS199" s="8"/>
      <c r="KJT199" s="9"/>
      <c r="KJY199" s="11"/>
      <c r="KJZ199" s="8"/>
      <c r="KKA199" s="9"/>
      <c r="KKF199" s="11"/>
      <c r="KKG199" s="8"/>
      <c r="KKH199" s="9"/>
      <c r="KKM199" s="11"/>
      <c r="KKN199" s="8"/>
      <c r="KKO199" s="9"/>
      <c r="KKT199" s="11"/>
      <c r="KKU199" s="8"/>
      <c r="KKV199" s="9"/>
      <c r="KLA199" s="11"/>
      <c r="KLB199" s="8"/>
      <c r="KLC199" s="9"/>
      <c r="KLH199" s="11"/>
      <c r="KLI199" s="8"/>
      <c r="KLJ199" s="9"/>
      <c r="KLO199" s="11"/>
      <c r="KLP199" s="8"/>
      <c r="KLQ199" s="9"/>
      <c r="KLV199" s="11"/>
      <c r="KLW199" s="8"/>
      <c r="KLX199" s="9"/>
      <c r="KMC199" s="11"/>
      <c r="KMD199" s="8"/>
      <c r="KME199" s="9"/>
      <c r="KMJ199" s="11"/>
      <c r="KMK199" s="8"/>
      <c r="KML199" s="9"/>
      <c r="KMQ199" s="11"/>
      <c r="KMR199" s="8"/>
      <c r="KMS199" s="9"/>
      <c r="KMX199" s="11"/>
      <c r="KMY199" s="8"/>
      <c r="KMZ199" s="9"/>
      <c r="KNE199" s="11"/>
      <c r="KNF199" s="8"/>
      <c r="KNG199" s="9"/>
      <c r="KNL199" s="11"/>
      <c r="KNM199" s="8"/>
      <c r="KNN199" s="9"/>
      <c r="KNS199" s="11"/>
      <c r="KNT199" s="8"/>
      <c r="KNU199" s="9"/>
      <c r="KNZ199" s="11"/>
      <c r="KOA199" s="8"/>
      <c r="KOB199" s="9"/>
      <c r="KOG199" s="11"/>
      <c r="KOH199" s="8"/>
      <c r="KOI199" s="9"/>
      <c r="KON199" s="11"/>
      <c r="KOO199" s="8"/>
      <c r="KOP199" s="9"/>
      <c r="KOU199" s="11"/>
      <c r="KOV199" s="8"/>
      <c r="KOW199" s="9"/>
      <c r="KPB199" s="11"/>
      <c r="KPC199" s="8"/>
      <c r="KPD199" s="9"/>
      <c r="KPI199" s="11"/>
      <c r="KPJ199" s="8"/>
      <c r="KPK199" s="9"/>
      <c r="KPP199" s="11"/>
      <c r="KPQ199" s="8"/>
      <c r="KPR199" s="9"/>
      <c r="KPW199" s="11"/>
      <c r="KPX199" s="8"/>
      <c r="KPY199" s="9"/>
      <c r="KQD199" s="11"/>
      <c r="KQE199" s="8"/>
      <c r="KQF199" s="9"/>
      <c r="KQK199" s="11"/>
      <c r="KQL199" s="8"/>
      <c r="KQM199" s="9"/>
      <c r="KQR199" s="11"/>
      <c r="KQS199" s="8"/>
      <c r="KQT199" s="9"/>
      <c r="KQY199" s="11"/>
      <c r="KQZ199" s="8"/>
      <c r="KRA199" s="9"/>
      <c r="KRF199" s="11"/>
      <c r="KRG199" s="8"/>
      <c r="KRH199" s="9"/>
      <c r="KRM199" s="11"/>
      <c r="KRN199" s="8"/>
      <c r="KRO199" s="9"/>
      <c r="KRT199" s="11"/>
      <c r="KRU199" s="8"/>
      <c r="KRV199" s="9"/>
      <c r="KSA199" s="11"/>
      <c r="KSB199" s="8"/>
      <c r="KSC199" s="9"/>
      <c r="KSH199" s="11"/>
      <c r="KSI199" s="8"/>
      <c r="KSJ199" s="9"/>
      <c r="KSO199" s="11"/>
      <c r="KSP199" s="8"/>
      <c r="KSQ199" s="9"/>
      <c r="KSV199" s="11"/>
      <c r="KSW199" s="8"/>
      <c r="KSX199" s="9"/>
      <c r="KTC199" s="11"/>
      <c r="KTD199" s="8"/>
      <c r="KTE199" s="9"/>
      <c r="KTJ199" s="11"/>
      <c r="KTK199" s="8"/>
      <c r="KTL199" s="9"/>
      <c r="KTQ199" s="11"/>
      <c r="KTR199" s="8"/>
      <c r="KTS199" s="9"/>
      <c r="KTX199" s="11"/>
      <c r="KTY199" s="8"/>
      <c r="KTZ199" s="9"/>
      <c r="KUE199" s="11"/>
      <c r="KUF199" s="8"/>
      <c r="KUG199" s="9"/>
      <c r="KUL199" s="11"/>
      <c r="KUM199" s="8"/>
      <c r="KUN199" s="9"/>
      <c r="KUS199" s="11"/>
      <c r="KUT199" s="8"/>
      <c r="KUU199" s="9"/>
      <c r="KUZ199" s="11"/>
      <c r="KVA199" s="8"/>
      <c r="KVB199" s="9"/>
      <c r="KVG199" s="11"/>
      <c r="KVH199" s="8"/>
      <c r="KVI199" s="9"/>
      <c r="KVN199" s="11"/>
      <c r="KVO199" s="8"/>
      <c r="KVP199" s="9"/>
      <c r="KVU199" s="11"/>
      <c r="KVV199" s="8"/>
      <c r="KVW199" s="9"/>
      <c r="KWB199" s="11"/>
      <c r="KWC199" s="8"/>
      <c r="KWD199" s="9"/>
      <c r="KWI199" s="11"/>
      <c r="KWJ199" s="8"/>
      <c r="KWK199" s="9"/>
      <c r="KWP199" s="11"/>
      <c r="KWQ199" s="8"/>
      <c r="KWR199" s="9"/>
      <c r="KWW199" s="11"/>
      <c r="KWX199" s="8"/>
      <c r="KWY199" s="9"/>
      <c r="KXD199" s="11"/>
      <c r="KXE199" s="8"/>
      <c r="KXF199" s="9"/>
      <c r="KXK199" s="11"/>
      <c r="KXL199" s="8"/>
      <c r="KXM199" s="9"/>
      <c r="KXR199" s="11"/>
      <c r="KXS199" s="8"/>
      <c r="KXT199" s="9"/>
      <c r="KXY199" s="11"/>
      <c r="KXZ199" s="8"/>
      <c r="KYA199" s="9"/>
      <c r="KYF199" s="11"/>
      <c r="KYG199" s="8"/>
      <c r="KYH199" s="9"/>
      <c r="KYM199" s="11"/>
      <c r="KYN199" s="8"/>
      <c r="KYO199" s="9"/>
      <c r="KYT199" s="11"/>
      <c r="KYU199" s="8"/>
      <c r="KYV199" s="9"/>
      <c r="KZA199" s="11"/>
      <c r="KZB199" s="8"/>
      <c r="KZC199" s="9"/>
      <c r="KZH199" s="11"/>
      <c r="KZI199" s="8"/>
      <c r="KZJ199" s="9"/>
      <c r="KZO199" s="11"/>
      <c r="KZP199" s="8"/>
      <c r="KZQ199" s="9"/>
      <c r="KZV199" s="11"/>
      <c r="KZW199" s="8"/>
      <c r="KZX199" s="9"/>
      <c r="LAC199" s="11"/>
      <c r="LAD199" s="8"/>
      <c r="LAE199" s="9"/>
      <c r="LAJ199" s="11"/>
      <c r="LAK199" s="8"/>
      <c r="LAL199" s="9"/>
      <c r="LAQ199" s="11"/>
      <c r="LAR199" s="8"/>
      <c r="LAS199" s="9"/>
      <c r="LAX199" s="11"/>
      <c r="LAY199" s="8"/>
      <c r="LAZ199" s="9"/>
      <c r="LBE199" s="11"/>
      <c r="LBF199" s="8"/>
      <c r="LBG199" s="9"/>
      <c r="LBL199" s="11"/>
      <c r="LBM199" s="8"/>
      <c r="LBN199" s="9"/>
      <c r="LBS199" s="11"/>
      <c r="LBT199" s="8"/>
      <c r="LBU199" s="9"/>
      <c r="LBZ199" s="11"/>
      <c r="LCA199" s="8"/>
      <c r="LCB199" s="9"/>
      <c r="LCG199" s="11"/>
      <c r="LCH199" s="8"/>
      <c r="LCI199" s="9"/>
      <c r="LCN199" s="11"/>
      <c r="LCO199" s="8"/>
      <c r="LCP199" s="9"/>
      <c r="LCU199" s="11"/>
      <c r="LCV199" s="8"/>
      <c r="LCW199" s="9"/>
      <c r="LDB199" s="11"/>
      <c r="LDC199" s="8"/>
      <c r="LDD199" s="9"/>
      <c r="LDI199" s="11"/>
      <c r="LDJ199" s="8"/>
      <c r="LDK199" s="9"/>
      <c r="LDP199" s="11"/>
      <c r="LDQ199" s="8"/>
      <c r="LDR199" s="9"/>
      <c r="LDW199" s="11"/>
      <c r="LDX199" s="8"/>
      <c r="LDY199" s="9"/>
      <c r="LED199" s="11"/>
      <c r="LEE199" s="8"/>
      <c r="LEF199" s="9"/>
      <c r="LEK199" s="11"/>
      <c r="LEL199" s="8"/>
      <c r="LEM199" s="9"/>
      <c r="LER199" s="11"/>
      <c r="LES199" s="8"/>
      <c r="LET199" s="9"/>
      <c r="LEY199" s="11"/>
      <c r="LEZ199" s="8"/>
      <c r="LFA199" s="9"/>
      <c r="LFF199" s="11"/>
      <c r="LFG199" s="8"/>
      <c r="LFH199" s="9"/>
      <c r="LFM199" s="11"/>
      <c r="LFN199" s="8"/>
      <c r="LFO199" s="9"/>
      <c r="LFT199" s="11"/>
      <c r="LFU199" s="8"/>
      <c r="LFV199" s="9"/>
      <c r="LGA199" s="11"/>
      <c r="LGB199" s="8"/>
      <c r="LGC199" s="9"/>
      <c r="LGH199" s="11"/>
      <c r="LGI199" s="8"/>
      <c r="LGJ199" s="9"/>
      <c r="LGO199" s="11"/>
      <c r="LGP199" s="8"/>
      <c r="LGQ199" s="9"/>
      <c r="LGV199" s="11"/>
      <c r="LGW199" s="8"/>
      <c r="LGX199" s="9"/>
      <c r="LHC199" s="11"/>
      <c r="LHD199" s="8"/>
      <c r="LHE199" s="9"/>
      <c r="LHJ199" s="11"/>
      <c r="LHK199" s="8"/>
      <c r="LHL199" s="9"/>
      <c r="LHQ199" s="11"/>
      <c r="LHR199" s="8"/>
      <c r="LHS199" s="9"/>
      <c r="LHX199" s="11"/>
      <c r="LHY199" s="8"/>
      <c r="LHZ199" s="9"/>
      <c r="LIE199" s="11"/>
      <c r="LIF199" s="8"/>
      <c r="LIG199" s="9"/>
      <c r="LIL199" s="11"/>
      <c r="LIM199" s="8"/>
      <c r="LIN199" s="9"/>
      <c r="LIS199" s="11"/>
      <c r="LIT199" s="8"/>
      <c r="LIU199" s="9"/>
      <c r="LIZ199" s="11"/>
      <c r="LJA199" s="8"/>
      <c r="LJB199" s="9"/>
      <c r="LJG199" s="11"/>
      <c r="LJH199" s="8"/>
      <c r="LJI199" s="9"/>
      <c r="LJN199" s="11"/>
      <c r="LJO199" s="8"/>
      <c r="LJP199" s="9"/>
      <c r="LJU199" s="11"/>
      <c r="LJV199" s="8"/>
      <c r="LJW199" s="9"/>
      <c r="LKB199" s="11"/>
      <c r="LKC199" s="8"/>
      <c r="LKD199" s="9"/>
      <c r="LKI199" s="11"/>
      <c r="LKJ199" s="8"/>
      <c r="LKK199" s="9"/>
      <c r="LKP199" s="11"/>
      <c r="LKQ199" s="8"/>
      <c r="LKR199" s="9"/>
      <c r="LKW199" s="11"/>
      <c r="LKX199" s="8"/>
      <c r="LKY199" s="9"/>
      <c r="LLD199" s="11"/>
      <c r="LLE199" s="8"/>
      <c r="LLF199" s="9"/>
      <c r="LLK199" s="11"/>
      <c r="LLL199" s="8"/>
      <c r="LLM199" s="9"/>
      <c r="LLR199" s="11"/>
      <c r="LLS199" s="8"/>
      <c r="LLT199" s="9"/>
      <c r="LLY199" s="11"/>
      <c r="LLZ199" s="8"/>
      <c r="LMA199" s="9"/>
      <c r="LMF199" s="11"/>
      <c r="LMG199" s="8"/>
      <c r="LMH199" s="9"/>
      <c r="LMM199" s="11"/>
      <c r="LMN199" s="8"/>
      <c r="LMO199" s="9"/>
      <c r="LMT199" s="11"/>
      <c r="LMU199" s="8"/>
      <c r="LMV199" s="9"/>
      <c r="LNA199" s="11"/>
      <c r="LNB199" s="8"/>
      <c r="LNC199" s="9"/>
      <c r="LNH199" s="11"/>
      <c r="LNI199" s="8"/>
      <c r="LNJ199" s="9"/>
      <c r="LNO199" s="11"/>
      <c r="LNP199" s="8"/>
      <c r="LNQ199" s="9"/>
      <c r="LNV199" s="11"/>
      <c r="LNW199" s="8"/>
      <c r="LNX199" s="9"/>
      <c r="LOC199" s="11"/>
      <c r="LOD199" s="8"/>
      <c r="LOE199" s="9"/>
      <c r="LOJ199" s="11"/>
      <c r="LOK199" s="8"/>
      <c r="LOL199" s="9"/>
      <c r="LOQ199" s="11"/>
      <c r="LOR199" s="8"/>
      <c r="LOS199" s="9"/>
      <c r="LOX199" s="11"/>
      <c r="LOY199" s="8"/>
      <c r="LOZ199" s="9"/>
      <c r="LPE199" s="11"/>
      <c r="LPF199" s="8"/>
      <c r="LPG199" s="9"/>
      <c r="LPL199" s="11"/>
      <c r="LPM199" s="8"/>
      <c r="LPN199" s="9"/>
      <c r="LPS199" s="11"/>
      <c r="LPT199" s="8"/>
      <c r="LPU199" s="9"/>
      <c r="LPZ199" s="11"/>
      <c r="LQA199" s="8"/>
      <c r="LQB199" s="9"/>
      <c r="LQG199" s="11"/>
      <c r="LQH199" s="8"/>
      <c r="LQI199" s="9"/>
      <c r="LQN199" s="11"/>
      <c r="LQO199" s="8"/>
      <c r="LQP199" s="9"/>
      <c r="LQU199" s="11"/>
      <c r="LQV199" s="8"/>
      <c r="LQW199" s="9"/>
      <c r="LRB199" s="11"/>
      <c r="LRC199" s="8"/>
      <c r="LRD199" s="9"/>
      <c r="LRI199" s="11"/>
      <c r="LRJ199" s="8"/>
      <c r="LRK199" s="9"/>
      <c r="LRP199" s="11"/>
      <c r="LRQ199" s="8"/>
      <c r="LRR199" s="9"/>
      <c r="LRW199" s="11"/>
      <c r="LRX199" s="8"/>
      <c r="LRY199" s="9"/>
      <c r="LSD199" s="11"/>
      <c r="LSE199" s="8"/>
      <c r="LSF199" s="9"/>
      <c r="LSK199" s="11"/>
      <c r="LSL199" s="8"/>
      <c r="LSM199" s="9"/>
      <c r="LSR199" s="11"/>
      <c r="LSS199" s="8"/>
      <c r="LST199" s="9"/>
      <c r="LSY199" s="11"/>
      <c r="LSZ199" s="8"/>
      <c r="LTA199" s="9"/>
      <c r="LTF199" s="11"/>
      <c r="LTG199" s="8"/>
      <c r="LTH199" s="9"/>
      <c r="LTM199" s="11"/>
      <c r="LTN199" s="8"/>
      <c r="LTO199" s="9"/>
      <c r="LTT199" s="11"/>
      <c r="LTU199" s="8"/>
      <c r="LTV199" s="9"/>
      <c r="LUA199" s="11"/>
      <c r="LUB199" s="8"/>
      <c r="LUC199" s="9"/>
      <c r="LUH199" s="11"/>
      <c r="LUI199" s="8"/>
      <c r="LUJ199" s="9"/>
      <c r="LUO199" s="11"/>
      <c r="LUP199" s="8"/>
      <c r="LUQ199" s="9"/>
      <c r="LUV199" s="11"/>
      <c r="LUW199" s="8"/>
      <c r="LUX199" s="9"/>
      <c r="LVC199" s="11"/>
      <c r="LVD199" s="8"/>
      <c r="LVE199" s="9"/>
      <c r="LVJ199" s="11"/>
      <c r="LVK199" s="8"/>
      <c r="LVL199" s="9"/>
      <c r="LVQ199" s="11"/>
      <c r="LVR199" s="8"/>
      <c r="LVS199" s="9"/>
      <c r="LVX199" s="11"/>
      <c r="LVY199" s="8"/>
      <c r="LVZ199" s="9"/>
      <c r="LWE199" s="11"/>
      <c r="LWF199" s="8"/>
      <c r="LWG199" s="9"/>
      <c r="LWL199" s="11"/>
      <c r="LWM199" s="8"/>
      <c r="LWN199" s="9"/>
      <c r="LWS199" s="11"/>
      <c r="LWT199" s="8"/>
      <c r="LWU199" s="9"/>
      <c r="LWZ199" s="11"/>
      <c r="LXA199" s="8"/>
      <c r="LXB199" s="9"/>
      <c r="LXG199" s="11"/>
      <c r="LXH199" s="8"/>
      <c r="LXI199" s="9"/>
      <c r="LXN199" s="11"/>
      <c r="LXO199" s="8"/>
      <c r="LXP199" s="9"/>
      <c r="LXU199" s="11"/>
      <c r="LXV199" s="8"/>
      <c r="LXW199" s="9"/>
      <c r="LYB199" s="11"/>
      <c r="LYC199" s="8"/>
      <c r="LYD199" s="9"/>
      <c r="LYI199" s="11"/>
      <c r="LYJ199" s="8"/>
      <c r="LYK199" s="9"/>
      <c r="LYP199" s="11"/>
      <c r="LYQ199" s="8"/>
      <c r="LYR199" s="9"/>
      <c r="LYW199" s="11"/>
      <c r="LYX199" s="8"/>
      <c r="LYY199" s="9"/>
      <c r="LZD199" s="11"/>
      <c r="LZE199" s="8"/>
      <c r="LZF199" s="9"/>
      <c r="LZK199" s="11"/>
      <c r="LZL199" s="8"/>
      <c r="LZM199" s="9"/>
      <c r="LZR199" s="11"/>
      <c r="LZS199" s="8"/>
      <c r="LZT199" s="9"/>
      <c r="LZY199" s="11"/>
      <c r="LZZ199" s="8"/>
      <c r="MAA199" s="9"/>
      <c r="MAF199" s="11"/>
      <c r="MAG199" s="8"/>
      <c r="MAH199" s="9"/>
      <c r="MAM199" s="11"/>
      <c r="MAN199" s="8"/>
      <c r="MAO199" s="9"/>
      <c r="MAT199" s="11"/>
      <c r="MAU199" s="8"/>
      <c r="MAV199" s="9"/>
      <c r="MBA199" s="11"/>
      <c r="MBB199" s="8"/>
      <c r="MBC199" s="9"/>
      <c r="MBH199" s="11"/>
      <c r="MBI199" s="8"/>
      <c r="MBJ199" s="9"/>
      <c r="MBO199" s="11"/>
      <c r="MBP199" s="8"/>
      <c r="MBQ199" s="9"/>
      <c r="MBV199" s="11"/>
      <c r="MBW199" s="8"/>
      <c r="MBX199" s="9"/>
      <c r="MCC199" s="11"/>
      <c r="MCD199" s="8"/>
      <c r="MCE199" s="9"/>
      <c r="MCJ199" s="11"/>
      <c r="MCK199" s="8"/>
      <c r="MCL199" s="9"/>
      <c r="MCQ199" s="11"/>
      <c r="MCR199" s="8"/>
      <c r="MCS199" s="9"/>
      <c r="MCX199" s="11"/>
      <c r="MCY199" s="8"/>
      <c r="MCZ199" s="9"/>
      <c r="MDE199" s="11"/>
      <c r="MDF199" s="8"/>
      <c r="MDG199" s="9"/>
      <c r="MDL199" s="11"/>
      <c r="MDM199" s="8"/>
      <c r="MDN199" s="9"/>
      <c r="MDS199" s="11"/>
      <c r="MDT199" s="8"/>
      <c r="MDU199" s="9"/>
      <c r="MDZ199" s="11"/>
      <c r="MEA199" s="8"/>
      <c r="MEB199" s="9"/>
      <c r="MEG199" s="11"/>
      <c r="MEH199" s="8"/>
      <c r="MEI199" s="9"/>
      <c r="MEN199" s="11"/>
      <c r="MEO199" s="8"/>
      <c r="MEP199" s="9"/>
      <c r="MEU199" s="11"/>
      <c r="MEV199" s="8"/>
      <c r="MEW199" s="9"/>
      <c r="MFB199" s="11"/>
      <c r="MFC199" s="8"/>
      <c r="MFD199" s="9"/>
      <c r="MFI199" s="11"/>
      <c r="MFJ199" s="8"/>
      <c r="MFK199" s="9"/>
      <c r="MFP199" s="11"/>
      <c r="MFQ199" s="8"/>
      <c r="MFR199" s="9"/>
      <c r="MFW199" s="11"/>
      <c r="MFX199" s="8"/>
      <c r="MFY199" s="9"/>
      <c r="MGD199" s="11"/>
      <c r="MGE199" s="8"/>
      <c r="MGF199" s="9"/>
      <c r="MGK199" s="11"/>
      <c r="MGL199" s="8"/>
      <c r="MGM199" s="9"/>
      <c r="MGR199" s="11"/>
      <c r="MGS199" s="8"/>
      <c r="MGT199" s="9"/>
      <c r="MGY199" s="11"/>
      <c r="MGZ199" s="8"/>
      <c r="MHA199" s="9"/>
      <c r="MHF199" s="11"/>
      <c r="MHG199" s="8"/>
      <c r="MHH199" s="9"/>
      <c r="MHM199" s="11"/>
      <c r="MHN199" s="8"/>
      <c r="MHO199" s="9"/>
      <c r="MHT199" s="11"/>
      <c r="MHU199" s="8"/>
      <c r="MHV199" s="9"/>
      <c r="MIA199" s="11"/>
      <c r="MIB199" s="8"/>
      <c r="MIC199" s="9"/>
      <c r="MIH199" s="11"/>
      <c r="MII199" s="8"/>
      <c r="MIJ199" s="9"/>
      <c r="MIO199" s="11"/>
      <c r="MIP199" s="8"/>
      <c r="MIQ199" s="9"/>
      <c r="MIV199" s="11"/>
      <c r="MIW199" s="8"/>
      <c r="MIX199" s="9"/>
      <c r="MJC199" s="11"/>
      <c r="MJD199" s="8"/>
      <c r="MJE199" s="9"/>
      <c r="MJJ199" s="11"/>
      <c r="MJK199" s="8"/>
      <c r="MJL199" s="9"/>
      <c r="MJQ199" s="11"/>
      <c r="MJR199" s="8"/>
      <c r="MJS199" s="9"/>
      <c r="MJX199" s="11"/>
      <c r="MJY199" s="8"/>
      <c r="MJZ199" s="9"/>
      <c r="MKE199" s="11"/>
      <c r="MKF199" s="8"/>
      <c r="MKG199" s="9"/>
      <c r="MKL199" s="11"/>
      <c r="MKM199" s="8"/>
      <c r="MKN199" s="9"/>
      <c r="MKS199" s="11"/>
      <c r="MKT199" s="8"/>
      <c r="MKU199" s="9"/>
      <c r="MKZ199" s="11"/>
      <c r="MLA199" s="8"/>
      <c r="MLB199" s="9"/>
      <c r="MLG199" s="11"/>
      <c r="MLH199" s="8"/>
      <c r="MLI199" s="9"/>
      <c r="MLN199" s="11"/>
      <c r="MLO199" s="8"/>
      <c r="MLP199" s="9"/>
      <c r="MLU199" s="11"/>
      <c r="MLV199" s="8"/>
      <c r="MLW199" s="9"/>
      <c r="MMB199" s="11"/>
      <c r="MMC199" s="8"/>
      <c r="MMD199" s="9"/>
      <c r="MMI199" s="11"/>
      <c r="MMJ199" s="8"/>
      <c r="MMK199" s="9"/>
      <c r="MMP199" s="11"/>
      <c r="MMQ199" s="8"/>
      <c r="MMR199" s="9"/>
      <c r="MMW199" s="11"/>
      <c r="MMX199" s="8"/>
      <c r="MMY199" s="9"/>
      <c r="MND199" s="11"/>
      <c r="MNE199" s="8"/>
      <c r="MNF199" s="9"/>
      <c r="MNK199" s="11"/>
      <c r="MNL199" s="8"/>
      <c r="MNM199" s="9"/>
      <c r="MNR199" s="11"/>
      <c r="MNS199" s="8"/>
      <c r="MNT199" s="9"/>
      <c r="MNY199" s="11"/>
      <c r="MNZ199" s="8"/>
      <c r="MOA199" s="9"/>
      <c r="MOF199" s="11"/>
      <c r="MOG199" s="8"/>
      <c r="MOH199" s="9"/>
      <c r="MOM199" s="11"/>
      <c r="MON199" s="8"/>
      <c r="MOO199" s="9"/>
      <c r="MOT199" s="11"/>
      <c r="MOU199" s="8"/>
      <c r="MOV199" s="9"/>
      <c r="MPA199" s="11"/>
      <c r="MPB199" s="8"/>
      <c r="MPC199" s="9"/>
      <c r="MPH199" s="11"/>
      <c r="MPI199" s="8"/>
      <c r="MPJ199" s="9"/>
      <c r="MPO199" s="11"/>
      <c r="MPP199" s="8"/>
      <c r="MPQ199" s="9"/>
      <c r="MPV199" s="11"/>
      <c r="MPW199" s="8"/>
      <c r="MPX199" s="9"/>
      <c r="MQC199" s="11"/>
      <c r="MQD199" s="8"/>
      <c r="MQE199" s="9"/>
      <c r="MQJ199" s="11"/>
      <c r="MQK199" s="8"/>
      <c r="MQL199" s="9"/>
      <c r="MQQ199" s="11"/>
      <c r="MQR199" s="8"/>
      <c r="MQS199" s="9"/>
      <c r="MQX199" s="11"/>
      <c r="MQY199" s="8"/>
      <c r="MQZ199" s="9"/>
      <c r="MRE199" s="11"/>
      <c r="MRF199" s="8"/>
      <c r="MRG199" s="9"/>
      <c r="MRL199" s="11"/>
      <c r="MRM199" s="8"/>
      <c r="MRN199" s="9"/>
      <c r="MRS199" s="11"/>
      <c r="MRT199" s="8"/>
      <c r="MRU199" s="9"/>
      <c r="MRZ199" s="11"/>
      <c r="MSA199" s="8"/>
      <c r="MSB199" s="9"/>
      <c r="MSG199" s="11"/>
      <c r="MSH199" s="8"/>
      <c r="MSI199" s="9"/>
      <c r="MSN199" s="11"/>
      <c r="MSO199" s="8"/>
      <c r="MSP199" s="9"/>
      <c r="MSU199" s="11"/>
      <c r="MSV199" s="8"/>
      <c r="MSW199" s="9"/>
      <c r="MTB199" s="11"/>
      <c r="MTC199" s="8"/>
      <c r="MTD199" s="9"/>
      <c r="MTI199" s="11"/>
      <c r="MTJ199" s="8"/>
      <c r="MTK199" s="9"/>
      <c r="MTP199" s="11"/>
      <c r="MTQ199" s="8"/>
      <c r="MTR199" s="9"/>
      <c r="MTW199" s="11"/>
      <c r="MTX199" s="8"/>
      <c r="MTY199" s="9"/>
      <c r="MUD199" s="11"/>
      <c r="MUE199" s="8"/>
      <c r="MUF199" s="9"/>
      <c r="MUK199" s="11"/>
      <c r="MUL199" s="8"/>
      <c r="MUM199" s="9"/>
      <c r="MUR199" s="11"/>
      <c r="MUS199" s="8"/>
      <c r="MUT199" s="9"/>
      <c r="MUY199" s="11"/>
      <c r="MUZ199" s="8"/>
      <c r="MVA199" s="9"/>
      <c r="MVF199" s="11"/>
      <c r="MVG199" s="8"/>
      <c r="MVH199" s="9"/>
      <c r="MVM199" s="11"/>
      <c r="MVN199" s="8"/>
      <c r="MVO199" s="9"/>
      <c r="MVT199" s="11"/>
      <c r="MVU199" s="8"/>
      <c r="MVV199" s="9"/>
      <c r="MWA199" s="11"/>
      <c r="MWB199" s="8"/>
      <c r="MWC199" s="9"/>
      <c r="MWH199" s="11"/>
      <c r="MWI199" s="8"/>
      <c r="MWJ199" s="9"/>
      <c r="MWO199" s="11"/>
      <c r="MWP199" s="8"/>
      <c r="MWQ199" s="9"/>
      <c r="MWV199" s="11"/>
      <c r="MWW199" s="8"/>
      <c r="MWX199" s="9"/>
      <c r="MXC199" s="11"/>
      <c r="MXD199" s="8"/>
      <c r="MXE199" s="9"/>
      <c r="MXJ199" s="11"/>
      <c r="MXK199" s="8"/>
      <c r="MXL199" s="9"/>
      <c r="MXQ199" s="11"/>
      <c r="MXR199" s="8"/>
      <c r="MXS199" s="9"/>
      <c r="MXX199" s="11"/>
      <c r="MXY199" s="8"/>
      <c r="MXZ199" s="9"/>
      <c r="MYE199" s="11"/>
      <c r="MYF199" s="8"/>
      <c r="MYG199" s="9"/>
      <c r="MYL199" s="11"/>
      <c r="MYM199" s="8"/>
      <c r="MYN199" s="9"/>
      <c r="MYS199" s="11"/>
      <c r="MYT199" s="8"/>
      <c r="MYU199" s="9"/>
      <c r="MYZ199" s="11"/>
      <c r="MZA199" s="8"/>
      <c r="MZB199" s="9"/>
      <c r="MZG199" s="11"/>
      <c r="MZH199" s="8"/>
      <c r="MZI199" s="9"/>
      <c r="MZN199" s="11"/>
      <c r="MZO199" s="8"/>
      <c r="MZP199" s="9"/>
      <c r="MZU199" s="11"/>
      <c r="MZV199" s="8"/>
      <c r="MZW199" s="9"/>
      <c r="NAB199" s="11"/>
      <c r="NAC199" s="8"/>
      <c r="NAD199" s="9"/>
      <c r="NAI199" s="11"/>
      <c r="NAJ199" s="8"/>
      <c r="NAK199" s="9"/>
      <c r="NAP199" s="11"/>
      <c r="NAQ199" s="8"/>
      <c r="NAR199" s="9"/>
      <c r="NAW199" s="11"/>
      <c r="NAX199" s="8"/>
      <c r="NAY199" s="9"/>
      <c r="NBD199" s="11"/>
      <c r="NBE199" s="8"/>
      <c r="NBF199" s="9"/>
      <c r="NBK199" s="11"/>
      <c r="NBL199" s="8"/>
      <c r="NBM199" s="9"/>
      <c r="NBR199" s="11"/>
      <c r="NBS199" s="8"/>
      <c r="NBT199" s="9"/>
      <c r="NBY199" s="11"/>
      <c r="NBZ199" s="8"/>
      <c r="NCA199" s="9"/>
      <c r="NCF199" s="11"/>
      <c r="NCG199" s="8"/>
      <c r="NCH199" s="9"/>
      <c r="NCM199" s="11"/>
      <c r="NCN199" s="8"/>
      <c r="NCO199" s="9"/>
      <c r="NCT199" s="11"/>
      <c r="NCU199" s="8"/>
      <c r="NCV199" s="9"/>
      <c r="NDA199" s="11"/>
      <c r="NDB199" s="8"/>
      <c r="NDC199" s="9"/>
      <c r="NDH199" s="11"/>
      <c r="NDI199" s="8"/>
      <c r="NDJ199" s="9"/>
      <c r="NDO199" s="11"/>
      <c r="NDP199" s="8"/>
      <c r="NDQ199" s="9"/>
      <c r="NDV199" s="11"/>
      <c r="NDW199" s="8"/>
      <c r="NDX199" s="9"/>
      <c r="NEC199" s="11"/>
      <c r="NED199" s="8"/>
      <c r="NEE199" s="9"/>
      <c r="NEJ199" s="11"/>
      <c r="NEK199" s="8"/>
      <c r="NEL199" s="9"/>
      <c r="NEQ199" s="11"/>
      <c r="NER199" s="8"/>
      <c r="NES199" s="9"/>
      <c r="NEX199" s="11"/>
      <c r="NEY199" s="8"/>
      <c r="NEZ199" s="9"/>
      <c r="NFE199" s="11"/>
      <c r="NFF199" s="8"/>
      <c r="NFG199" s="9"/>
      <c r="NFL199" s="11"/>
      <c r="NFM199" s="8"/>
      <c r="NFN199" s="9"/>
      <c r="NFS199" s="11"/>
      <c r="NFT199" s="8"/>
      <c r="NFU199" s="9"/>
      <c r="NFZ199" s="11"/>
      <c r="NGA199" s="8"/>
      <c r="NGB199" s="9"/>
      <c r="NGG199" s="11"/>
      <c r="NGH199" s="8"/>
      <c r="NGI199" s="9"/>
      <c r="NGN199" s="11"/>
      <c r="NGO199" s="8"/>
      <c r="NGP199" s="9"/>
      <c r="NGU199" s="11"/>
      <c r="NGV199" s="8"/>
      <c r="NGW199" s="9"/>
      <c r="NHB199" s="11"/>
      <c r="NHC199" s="8"/>
      <c r="NHD199" s="9"/>
      <c r="NHI199" s="11"/>
      <c r="NHJ199" s="8"/>
      <c r="NHK199" s="9"/>
      <c r="NHP199" s="11"/>
      <c r="NHQ199" s="8"/>
      <c r="NHR199" s="9"/>
      <c r="NHW199" s="11"/>
      <c r="NHX199" s="8"/>
      <c r="NHY199" s="9"/>
      <c r="NID199" s="11"/>
      <c r="NIE199" s="8"/>
      <c r="NIF199" s="9"/>
      <c r="NIK199" s="11"/>
      <c r="NIL199" s="8"/>
      <c r="NIM199" s="9"/>
      <c r="NIR199" s="11"/>
      <c r="NIS199" s="8"/>
      <c r="NIT199" s="9"/>
      <c r="NIY199" s="11"/>
      <c r="NIZ199" s="8"/>
      <c r="NJA199" s="9"/>
      <c r="NJF199" s="11"/>
      <c r="NJG199" s="8"/>
      <c r="NJH199" s="9"/>
      <c r="NJM199" s="11"/>
      <c r="NJN199" s="8"/>
      <c r="NJO199" s="9"/>
      <c r="NJT199" s="11"/>
      <c r="NJU199" s="8"/>
      <c r="NJV199" s="9"/>
      <c r="NKA199" s="11"/>
      <c r="NKB199" s="8"/>
      <c r="NKC199" s="9"/>
      <c r="NKH199" s="11"/>
      <c r="NKI199" s="8"/>
      <c r="NKJ199" s="9"/>
      <c r="NKO199" s="11"/>
      <c r="NKP199" s="8"/>
      <c r="NKQ199" s="9"/>
      <c r="NKV199" s="11"/>
      <c r="NKW199" s="8"/>
      <c r="NKX199" s="9"/>
      <c r="NLC199" s="11"/>
      <c r="NLD199" s="8"/>
      <c r="NLE199" s="9"/>
      <c r="NLJ199" s="11"/>
      <c r="NLK199" s="8"/>
      <c r="NLL199" s="9"/>
      <c r="NLQ199" s="11"/>
      <c r="NLR199" s="8"/>
      <c r="NLS199" s="9"/>
      <c r="NLX199" s="11"/>
      <c r="NLY199" s="8"/>
      <c r="NLZ199" s="9"/>
      <c r="NME199" s="11"/>
      <c r="NMF199" s="8"/>
      <c r="NMG199" s="9"/>
      <c r="NML199" s="11"/>
      <c r="NMM199" s="8"/>
      <c r="NMN199" s="9"/>
      <c r="NMS199" s="11"/>
      <c r="NMT199" s="8"/>
      <c r="NMU199" s="9"/>
      <c r="NMZ199" s="11"/>
      <c r="NNA199" s="8"/>
      <c r="NNB199" s="9"/>
      <c r="NNG199" s="11"/>
      <c r="NNH199" s="8"/>
      <c r="NNI199" s="9"/>
      <c r="NNN199" s="11"/>
      <c r="NNO199" s="8"/>
      <c r="NNP199" s="9"/>
      <c r="NNU199" s="11"/>
      <c r="NNV199" s="8"/>
      <c r="NNW199" s="9"/>
      <c r="NOB199" s="11"/>
      <c r="NOC199" s="8"/>
      <c r="NOD199" s="9"/>
      <c r="NOI199" s="11"/>
      <c r="NOJ199" s="8"/>
      <c r="NOK199" s="9"/>
      <c r="NOP199" s="11"/>
      <c r="NOQ199" s="8"/>
      <c r="NOR199" s="9"/>
      <c r="NOW199" s="11"/>
      <c r="NOX199" s="8"/>
      <c r="NOY199" s="9"/>
      <c r="NPD199" s="11"/>
      <c r="NPE199" s="8"/>
      <c r="NPF199" s="9"/>
      <c r="NPK199" s="11"/>
      <c r="NPL199" s="8"/>
      <c r="NPM199" s="9"/>
      <c r="NPR199" s="11"/>
      <c r="NPS199" s="8"/>
      <c r="NPT199" s="9"/>
      <c r="NPY199" s="11"/>
      <c r="NPZ199" s="8"/>
      <c r="NQA199" s="9"/>
      <c r="NQF199" s="11"/>
      <c r="NQG199" s="8"/>
      <c r="NQH199" s="9"/>
      <c r="NQM199" s="11"/>
      <c r="NQN199" s="8"/>
      <c r="NQO199" s="9"/>
      <c r="NQT199" s="11"/>
      <c r="NQU199" s="8"/>
      <c r="NQV199" s="9"/>
      <c r="NRA199" s="11"/>
      <c r="NRB199" s="8"/>
      <c r="NRC199" s="9"/>
      <c r="NRH199" s="11"/>
      <c r="NRI199" s="8"/>
      <c r="NRJ199" s="9"/>
      <c r="NRO199" s="11"/>
      <c r="NRP199" s="8"/>
      <c r="NRQ199" s="9"/>
      <c r="NRV199" s="11"/>
      <c r="NRW199" s="8"/>
      <c r="NRX199" s="9"/>
      <c r="NSC199" s="11"/>
      <c r="NSD199" s="8"/>
      <c r="NSE199" s="9"/>
      <c r="NSJ199" s="11"/>
      <c r="NSK199" s="8"/>
      <c r="NSL199" s="9"/>
      <c r="NSQ199" s="11"/>
      <c r="NSR199" s="8"/>
      <c r="NSS199" s="9"/>
      <c r="NSX199" s="11"/>
      <c r="NSY199" s="8"/>
      <c r="NSZ199" s="9"/>
      <c r="NTE199" s="11"/>
      <c r="NTF199" s="8"/>
      <c r="NTG199" s="9"/>
      <c r="NTL199" s="11"/>
      <c r="NTM199" s="8"/>
      <c r="NTN199" s="9"/>
      <c r="NTS199" s="11"/>
      <c r="NTT199" s="8"/>
      <c r="NTU199" s="9"/>
      <c r="NTZ199" s="11"/>
      <c r="NUA199" s="8"/>
      <c r="NUB199" s="9"/>
      <c r="NUG199" s="11"/>
      <c r="NUH199" s="8"/>
      <c r="NUI199" s="9"/>
      <c r="NUN199" s="11"/>
      <c r="NUO199" s="8"/>
      <c r="NUP199" s="9"/>
      <c r="NUU199" s="11"/>
      <c r="NUV199" s="8"/>
      <c r="NUW199" s="9"/>
      <c r="NVB199" s="11"/>
      <c r="NVC199" s="8"/>
      <c r="NVD199" s="9"/>
      <c r="NVI199" s="11"/>
      <c r="NVJ199" s="8"/>
      <c r="NVK199" s="9"/>
      <c r="NVP199" s="11"/>
      <c r="NVQ199" s="8"/>
      <c r="NVR199" s="9"/>
      <c r="NVW199" s="11"/>
      <c r="NVX199" s="8"/>
      <c r="NVY199" s="9"/>
      <c r="NWD199" s="11"/>
      <c r="NWE199" s="8"/>
      <c r="NWF199" s="9"/>
      <c r="NWK199" s="11"/>
      <c r="NWL199" s="8"/>
      <c r="NWM199" s="9"/>
      <c r="NWR199" s="11"/>
      <c r="NWS199" s="8"/>
      <c r="NWT199" s="9"/>
      <c r="NWY199" s="11"/>
      <c r="NWZ199" s="8"/>
      <c r="NXA199" s="9"/>
      <c r="NXF199" s="11"/>
      <c r="NXG199" s="8"/>
      <c r="NXH199" s="9"/>
      <c r="NXM199" s="11"/>
      <c r="NXN199" s="8"/>
      <c r="NXO199" s="9"/>
      <c r="NXT199" s="11"/>
      <c r="NXU199" s="8"/>
      <c r="NXV199" s="9"/>
      <c r="NYA199" s="11"/>
      <c r="NYB199" s="8"/>
      <c r="NYC199" s="9"/>
      <c r="NYH199" s="11"/>
      <c r="NYI199" s="8"/>
      <c r="NYJ199" s="9"/>
      <c r="NYO199" s="11"/>
      <c r="NYP199" s="8"/>
      <c r="NYQ199" s="9"/>
      <c r="NYV199" s="11"/>
      <c r="NYW199" s="8"/>
      <c r="NYX199" s="9"/>
      <c r="NZC199" s="11"/>
      <c r="NZD199" s="8"/>
      <c r="NZE199" s="9"/>
      <c r="NZJ199" s="11"/>
      <c r="NZK199" s="8"/>
      <c r="NZL199" s="9"/>
      <c r="NZQ199" s="11"/>
      <c r="NZR199" s="8"/>
      <c r="NZS199" s="9"/>
      <c r="NZX199" s="11"/>
      <c r="NZY199" s="8"/>
      <c r="NZZ199" s="9"/>
      <c r="OAE199" s="11"/>
      <c r="OAF199" s="8"/>
      <c r="OAG199" s="9"/>
      <c r="OAL199" s="11"/>
      <c r="OAM199" s="8"/>
      <c r="OAN199" s="9"/>
      <c r="OAS199" s="11"/>
      <c r="OAT199" s="8"/>
      <c r="OAU199" s="9"/>
      <c r="OAZ199" s="11"/>
      <c r="OBA199" s="8"/>
      <c r="OBB199" s="9"/>
      <c r="OBG199" s="11"/>
      <c r="OBH199" s="8"/>
      <c r="OBI199" s="9"/>
      <c r="OBN199" s="11"/>
      <c r="OBO199" s="8"/>
      <c r="OBP199" s="9"/>
      <c r="OBU199" s="11"/>
      <c r="OBV199" s="8"/>
      <c r="OBW199" s="9"/>
      <c r="OCB199" s="11"/>
      <c r="OCC199" s="8"/>
      <c r="OCD199" s="9"/>
      <c r="OCI199" s="11"/>
      <c r="OCJ199" s="8"/>
      <c r="OCK199" s="9"/>
      <c r="OCP199" s="11"/>
      <c r="OCQ199" s="8"/>
      <c r="OCR199" s="9"/>
      <c r="OCW199" s="11"/>
      <c r="OCX199" s="8"/>
      <c r="OCY199" s="9"/>
      <c r="ODD199" s="11"/>
      <c r="ODE199" s="8"/>
      <c r="ODF199" s="9"/>
      <c r="ODK199" s="11"/>
      <c r="ODL199" s="8"/>
      <c r="ODM199" s="9"/>
      <c r="ODR199" s="11"/>
      <c r="ODS199" s="8"/>
      <c r="ODT199" s="9"/>
      <c r="ODY199" s="11"/>
      <c r="ODZ199" s="8"/>
      <c r="OEA199" s="9"/>
      <c r="OEF199" s="11"/>
      <c r="OEG199" s="8"/>
      <c r="OEH199" s="9"/>
      <c r="OEM199" s="11"/>
      <c r="OEN199" s="8"/>
      <c r="OEO199" s="9"/>
      <c r="OET199" s="11"/>
      <c r="OEU199" s="8"/>
      <c r="OEV199" s="9"/>
      <c r="OFA199" s="11"/>
      <c r="OFB199" s="8"/>
      <c r="OFC199" s="9"/>
      <c r="OFH199" s="11"/>
      <c r="OFI199" s="8"/>
      <c r="OFJ199" s="9"/>
      <c r="OFO199" s="11"/>
      <c r="OFP199" s="8"/>
      <c r="OFQ199" s="9"/>
      <c r="OFV199" s="11"/>
      <c r="OFW199" s="8"/>
      <c r="OFX199" s="9"/>
      <c r="OGC199" s="11"/>
      <c r="OGD199" s="8"/>
      <c r="OGE199" s="9"/>
      <c r="OGJ199" s="11"/>
      <c r="OGK199" s="8"/>
      <c r="OGL199" s="9"/>
      <c r="OGQ199" s="11"/>
      <c r="OGR199" s="8"/>
      <c r="OGS199" s="9"/>
      <c r="OGX199" s="11"/>
      <c r="OGY199" s="8"/>
      <c r="OGZ199" s="9"/>
      <c r="OHE199" s="11"/>
      <c r="OHF199" s="8"/>
      <c r="OHG199" s="9"/>
      <c r="OHL199" s="11"/>
      <c r="OHM199" s="8"/>
      <c r="OHN199" s="9"/>
      <c r="OHS199" s="11"/>
      <c r="OHT199" s="8"/>
      <c r="OHU199" s="9"/>
      <c r="OHZ199" s="11"/>
      <c r="OIA199" s="8"/>
      <c r="OIB199" s="9"/>
      <c r="OIG199" s="11"/>
      <c r="OIH199" s="8"/>
      <c r="OII199" s="9"/>
      <c r="OIN199" s="11"/>
      <c r="OIO199" s="8"/>
      <c r="OIP199" s="9"/>
      <c r="OIU199" s="11"/>
      <c r="OIV199" s="8"/>
      <c r="OIW199" s="9"/>
      <c r="OJB199" s="11"/>
      <c r="OJC199" s="8"/>
      <c r="OJD199" s="9"/>
      <c r="OJI199" s="11"/>
      <c r="OJJ199" s="8"/>
      <c r="OJK199" s="9"/>
      <c r="OJP199" s="11"/>
      <c r="OJQ199" s="8"/>
      <c r="OJR199" s="9"/>
      <c r="OJW199" s="11"/>
      <c r="OJX199" s="8"/>
      <c r="OJY199" s="9"/>
      <c r="OKD199" s="11"/>
      <c r="OKE199" s="8"/>
      <c r="OKF199" s="9"/>
      <c r="OKK199" s="11"/>
      <c r="OKL199" s="8"/>
      <c r="OKM199" s="9"/>
      <c r="OKR199" s="11"/>
      <c r="OKS199" s="8"/>
      <c r="OKT199" s="9"/>
      <c r="OKY199" s="11"/>
      <c r="OKZ199" s="8"/>
      <c r="OLA199" s="9"/>
      <c r="OLF199" s="11"/>
      <c r="OLG199" s="8"/>
      <c r="OLH199" s="9"/>
      <c r="OLM199" s="11"/>
      <c r="OLN199" s="8"/>
      <c r="OLO199" s="9"/>
      <c r="OLT199" s="11"/>
      <c r="OLU199" s="8"/>
      <c r="OLV199" s="9"/>
      <c r="OMA199" s="11"/>
      <c r="OMB199" s="8"/>
      <c r="OMC199" s="9"/>
      <c r="OMH199" s="11"/>
      <c r="OMI199" s="8"/>
      <c r="OMJ199" s="9"/>
      <c r="OMO199" s="11"/>
      <c r="OMP199" s="8"/>
      <c r="OMQ199" s="9"/>
      <c r="OMV199" s="11"/>
      <c r="OMW199" s="8"/>
      <c r="OMX199" s="9"/>
      <c r="ONC199" s="11"/>
      <c r="OND199" s="8"/>
      <c r="ONE199" s="9"/>
      <c r="ONJ199" s="11"/>
      <c r="ONK199" s="8"/>
      <c r="ONL199" s="9"/>
      <c r="ONQ199" s="11"/>
      <c r="ONR199" s="8"/>
      <c r="ONS199" s="9"/>
      <c r="ONX199" s="11"/>
      <c r="ONY199" s="8"/>
      <c r="ONZ199" s="9"/>
      <c r="OOE199" s="11"/>
      <c r="OOF199" s="8"/>
      <c r="OOG199" s="9"/>
      <c r="OOL199" s="11"/>
      <c r="OOM199" s="8"/>
      <c r="OON199" s="9"/>
      <c r="OOS199" s="11"/>
      <c r="OOT199" s="8"/>
      <c r="OOU199" s="9"/>
      <c r="OOZ199" s="11"/>
      <c r="OPA199" s="8"/>
      <c r="OPB199" s="9"/>
      <c r="OPG199" s="11"/>
      <c r="OPH199" s="8"/>
      <c r="OPI199" s="9"/>
      <c r="OPN199" s="11"/>
      <c r="OPO199" s="8"/>
      <c r="OPP199" s="9"/>
      <c r="OPU199" s="11"/>
      <c r="OPV199" s="8"/>
      <c r="OPW199" s="9"/>
      <c r="OQB199" s="11"/>
      <c r="OQC199" s="8"/>
      <c r="OQD199" s="9"/>
      <c r="OQI199" s="11"/>
      <c r="OQJ199" s="8"/>
      <c r="OQK199" s="9"/>
      <c r="OQP199" s="11"/>
      <c r="OQQ199" s="8"/>
      <c r="OQR199" s="9"/>
      <c r="OQW199" s="11"/>
      <c r="OQX199" s="8"/>
      <c r="OQY199" s="9"/>
      <c r="ORD199" s="11"/>
      <c r="ORE199" s="8"/>
      <c r="ORF199" s="9"/>
      <c r="ORK199" s="11"/>
      <c r="ORL199" s="8"/>
      <c r="ORM199" s="9"/>
      <c r="ORR199" s="11"/>
      <c r="ORS199" s="8"/>
      <c r="ORT199" s="9"/>
      <c r="ORY199" s="11"/>
      <c r="ORZ199" s="8"/>
      <c r="OSA199" s="9"/>
      <c r="OSF199" s="11"/>
      <c r="OSG199" s="8"/>
      <c r="OSH199" s="9"/>
      <c r="OSM199" s="11"/>
      <c r="OSN199" s="8"/>
      <c r="OSO199" s="9"/>
      <c r="OST199" s="11"/>
      <c r="OSU199" s="8"/>
      <c r="OSV199" s="9"/>
      <c r="OTA199" s="11"/>
      <c r="OTB199" s="8"/>
      <c r="OTC199" s="9"/>
      <c r="OTH199" s="11"/>
      <c r="OTI199" s="8"/>
      <c r="OTJ199" s="9"/>
      <c r="OTO199" s="11"/>
      <c r="OTP199" s="8"/>
      <c r="OTQ199" s="9"/>
      <c r="OTV199" s="11"/>
      <c r="OTW199" s="8"/>
      <c r="OTX199" s="9"/>
      <c r="OUC199" s="11"/>
      <c r="OUD199" s="8"/>
      <c r="OUE199" s="9"/>
      <c r="OUJ199" s="11"/>
      <c r="OUK199" s="8"/>
      <c r="OUL199" s="9"/>
      <c r="OUQ199" s="11"/>
      <c r="OUR199" s="8"/>
      <c r="OUS199" s="9"/>
      <c r="OUX199" s="11"/>
      <c r="OUY199" s="8"/>
      <c r="OUZ199" s="9"/>
      <c r="OVE199" s="11"/>
      <c r="OVF199" s="8"/>
      <c r="OVG199" s="9"/>
      <c r="OVL199" s="11"/>
      <c r="OVM199" s="8"/>
      <c r="OVN199" s="9"/>
      <c r="OVS199" s="11"/>
      <c r="OVT199" s="8"/>
      <c r="OVU199" s="9"/>
      <c r="OVZ199" s="11"/>
      <c r="OWA199" s="8"/>
      <c r="OWB199" s="9"/>
      <c r="OWG199" s="11"/>
      <c r="OWH199" s="8"/>
      <c r="OWI199" s="9"/>
      <c r="OWN199" s="11"/>
      <c r="OWO199" s="8"/>
      <c r="OWP199" s="9"/>
      <c r="OWU199" s="11"/>
      <c r="OWV199" s="8"/>
      <c r="OWW199" s="9"/>
      <c r="OXB199" s="11"/>
      <c r="OXC199" s="8"/>
      <c r="OXD199" s="9"/>
      <c r="OXI199" s="11"/>
      <c r="OXJ199" s="8"/>
      <c r="OXK199" s="9"/>
      <c r="OXP199" s="11"/>
      <c r="OXQ199" s="8"/>
      <c r="OXR199" s="9"/>
      <c r="OXW199" s="11"/>
      <c r="OXX199" s="8"/>
      <c r="OXY199" s="9"/>
      <c r="OYD199" s="11"/>
      <c r="OYE199" s="8"/>
      <c r="OYF199" s="9"/>
      <c r="OYK199" s="11"/>
      <c r="OYL199" s="8"/>
      <c r="OYM199" s="9"/>
      <c r="OYR199" s="11"/>
      <c r="OYS199" s="8"/>
      <c r="OYT199" s="9"/>
      <c r="OYY199" s="11"/>
      <c r="OYZ199" s="8"/>
      <c r="OZA199" s="9"/>
      <c r="OZF199" s="11"/>
      <c r="OZG199" s="8"/>
      <c r="OZH199" s="9"/>
      <c r="OZM199" s="11"/>
      <c r="OZN199" s="8"/>
      <c r="OZO199" s="9"/>
      <c r="OZT199" s="11"/>
      <c r="OZU199" s="8"/>
      <c r="OZV199" s="9"/>
      <c r="PAA199" s="11"/>
      <c r="PAB199" s="8"/>
      <c r="PAC199" s="9"/>
      <c r="PAH199" s="11"/>
      <c r="PAI199" s="8"/>
      <c r="PAJ199" s="9"/>
      <c r="PAO199" s="11"/>
      <c r="PAP199" s="8"/>
      <c r="PAQ199" s="9"/>
      <c r="PAV199" s="11"/>
      <c r="PAW199" s="8"/>
      <c r="PAX199" s="9"/>
      <c r="PBC199" s="11"/>
      <c r="PBD199" s="8"/>
      <c r="PBE199" s="9"/>
      <c r="PBJ199" s="11"/>
      <c r="PBK199" s="8"/>
      <c r="PBL199" s="9"/>
      <c r="PBQ199" s="11"/>
      <c r="PBR199" s="8"/>
      <c r="PBS199" s="9"/>
      <c r="PBX199" s="11"/>
      <c r="PBY199" s="8"/>
      <c r="PBZ199" s="9"/>
      <c r="PCE199" s="11"/>
      <c r="PCF199" s="8"/>
      <c r="PCG199" s="9"/>
      <c r="PCL199" s="11"/>
      <c r="PCM199" s="8"/>
      <c r="PCN199" s="9"/>
      <c r="PCS199" s="11"/>
      <c r="PCT199" s="8"/>
      <c r="PCU199" s="9"/>
      <c r="PCZ199" s="11"/>
      <c r="PDA199" s="8"/>
      <c r="PDB199" s="9"/>
      <c r="PDG199" s="11"/>
      <c r="PDH199" s="8"/>
      <c r="PDI199" s="9"/>
      <c r="PDN199" s="11"/>
      <c r="PDO199" s="8"/>
      <c r="PDP199" s="9"/>
      <c r="PDU199" s="11"/>
      <c r="PDV199" s="8"/>
      <c r="PDW199" s="9"/>
      <c r="PEB199" s="11"/>
      <c r="PEC199" s="8"/>
      <c r="PED199" s="9"/>
      <c r="PEI199" s="11"/>
      <c r="PEJ199" s="8"/>
      <c r="PEK199" s="9"/>
      <c r="PEP199" s="11"/>
      <c r="PEQ199" s="8"/>
      <c r="PER199" s="9"/>
      <c r="PEW199" s="11"/>
      <c r="PEX199" s="8"/>
      <c r="PEY199" s="9"/>
      <c r="PFD199" s="11"/>
      <c r="PFE199" s="8"/>
      <c r="PFF199" s="9"/>
      <c r="PFK199" s="11"/>
      <c r="PFL199" s="8"/>
      <c r="PFM199" s="9"/>
      <c r="PFR199" s="11"/>
      <c r="PFS199" s="8"/>
      <c r="PFT199" s="9"/>
      <c r="PFY199" s="11"/>
      <c r="PFZ199" s="8"/>
      <c r="PGA199" s="9"/>
      <c r="PGF199" s="11"/>
      <c r="PGG199" s="8"/>
      <c r="PGH199" s="9"/>
      <c r="PGM199" s="11"/>
      <c r="PGN199" s="8"/>
      <c r="PGO199" s="9"/>
      <c r="PGT199" s="11"/>
      <c r="PGU199" s="8"/>
      <c r="PGV199" s="9"/>
      <c r="PHA199" s="11"/>
      <c r="PHB199" s="8"/>
      <c r="PHC199" s="9"/>
      <c r="PHH199" s="11"/>
      <c r="PHI199" s="8"/>
      <c r="PHJ199" s="9"/>
      <c r="PHO199" s="11"/>
      <c r="PHP199" s="8"/>
      <c r="PHQ199" s="9"/>
      <c r="PHV199" s="11"/>
      <c r="PHW199" s="8"/>
      <c r="PHX199" s="9"/>
      <c r="PIC199" s="11"/>
      <c r="PID199" s="8"/>
      <c r="PIE199" s="9"/>
      <c r="PIJ199" s="11"/>
      <c r="PIK199" s="8"/>
      <c r="PIL199" s="9"/>
      <c r="PIQ199" s="11"/>
      <c r="PIR199" s="8"/>
      <c r="PIS199" s="9"/>
      <c r="PIX199" s="11"/>
      <c r="PIY199" s="8"/>
      <c r="PIZ199" s="9"/>
      <c r="PJE199" s="11"/>
      <c r="PJF199" s="8"/>
      <c r="PJG199" s="9"/>
      <c r="PJL199" s="11"/>
      <c r="PJM199" s="8"/>
      <c r="PJN199" s="9"/>
      <c r="PJS199" s="11"/>
      <c r="PJT199" s="8"/>
      <c r="PJU199" s="9"/>
      <c r="PJZ199" s="11"/>
      <c r="PKA199" s="8"/>
      <c r="PKB199" s="9"/>
      <c r="PKG199" s="11"/>
      <c r="PKH199" s="8"/>
      <c r="PKI199" s="9"/>
      <c r="PKN199" s="11"/>
      <c r="PKO199" s="8"/>
      <c r="PKP199" s="9"/>
      <c r="PKU199" s="11"/>
      <c r="PKV199" s="8"/>
      <c r="PKW199" s="9"/>
      <c r="PLB199" s="11"/>
      <c r="PLC199" s="8"/>
      <c r="PLD199" s="9"/>
      <c r="PLI199" s="11"/>
      <c r="PLJ199" s="8"/>
      <c r="PLK199" s="9"/>
      <c r="PLP199" s="11"/>
      <c r="PLQ199" s="8"/>
      <c r="PLR199" s="9"/>
      <c r="PLW199" s="11"/>
      <c r="PLX199" s="8"/>
      <c r="PLY199" s="9"/>
      <c r="PMD199" s="11"/>
      <c r="PME199" s="8"/>
      <c r="PMF199" s="9"/>
      <c r="PMK199" s="11"/>
      <c r="PML199" s="8"/>
      <c r="PMM199" s="9"/>
      <c r="PMR199" s="11"/>
      <c r="PMS199" s="8"/>
      <c r="PMT199" s="9"/>
      <c r="PMY199" s="11"/>
      <c r="PMZ199" s="8"/>
      <c r="PNA199" s="9"/>
      <c r="PNF199" s="11"/>
      <c r="PNG199" s="8"/>
      <c r="PNH199" s="9"/>
      <c r="PNM199" s="11"/>
      <c r="PNN199" s="8"/>
      <c r="PNO199" s="9"/>
      <c r="PNT199" s="11"/>
      <c r="PNU199" s="8"/>
      <c r="PNV199" s="9"/>
      <c r="POA199" s="11"/>
      <c r="POB199" s="8"/>
      <c r="POC199" s="9"/>
      <c r="POH199" s="11"/>
      <c r="POI199" s="8"/>
      <c r="POJ199" s="9"/>
      <c r="POO199" s="11"/>
      <c r="POP199" s="8"/>
      <c r="POQ199" s="9"/>
      <c r="POV199" s="11"/>
      <c r="POW199" s="8"/>
      <c r="POX199" s="9"/>
      <c r="PPC199" s="11"/>
      <c r="PPD199" s="8"/>
      <c r="PPE199" s="9"/>
      <c r="PPJ199" s="11"/>
      <c r="PPK199" s="8"/>
      <c r="PPL199" s="9"/>
      <c r="PPQ199" s="11"/>
      <c r="PPR199" s="8"/>
      <c r="PPS199" s="9"/>
      <c r="PPX199" s="11"/>
      <c r="PPY199" s="8"/>
      <c r="PPZ199" s="9"/>
      <c r="PQE199" s="11"/>
      <c r="PQF199" s="8"/>
      <c r="PQG199" s="9"/>
      <c r="PQL199" s="11"/>
      <c r="PQM199" s="8"/>
      <c r="PQN199" s="9"/>
      <c r="PQS199" s="11"/>
      <c r="PQT199" s="8"/>
      <c r="PQU199" s="9"/>
      <c r="PQZ199" s="11"/>
      <c r="PRA199" s="8"/>
      <c r="PRB199" s="9"/>
      <c r="PRG199" s="11"/>
      <c r="PRH199" s="8"/>
      <c r="PRI199" s="9"/>
      <c r="PRN199" s="11"/>
      <c r="PRO199" s="8"/>
      <c r="PRP199" s="9"/>
      <c r="PRU199" s="11"/>
      <c r="PRV199" s="8"/>
      <c r="PRW199" s="9"/>
      <c r="PSB199" s="11"/>
      <c r="PSC199" s="8"/>
      <c r="PSD199" s="9"/>
      <c r="PSI199" s="11"/>
      <c r="PSJ199" s="8"/>
      <c r="PSK199" s="9"/>
      <c r="PSP199" s="11"/>
      <c r="PSQ199" s="8"/>
      <c r="PSR199" s="9"/>
      <c r="PSW199" s="11"/>
      <c r="PSX199" s="8"/>
      <c r="PSY199" s="9"/>
      <c r="PTD199" s="11"/>
      <c r="PTE199" s="8"/>
      <c r="PTF199" s="9"/>
      <c r="PTK199" s="11"/>
      <c r="PTL199" s="8"/>
      <c r="PTM199" s="9"/>
      <c r="PTR199" s="11"/>
      <c r="PTS199" s="8"/>
      <c r="PTT199" s="9"/>
      <c r="PTY199" s="11"/>
      <c r="PTZ199" s="8"/>
      <c r="PUA199" s="9"/>
      <c r="PUF199" s="11"/>
      <c r="PUG199" s="8"/>
      <c r="PUH199" s="9"/>
      <c r="PUM199" s="11"/>
      <c r="PUN199" s="8"/>
      <c r="PUO199" s="9"/>
      <c r="PUT199" s="11"/>
      <c r="PUU199" s="8"/>
      <c r="PUV199" s="9"/>
      <c r="PVA199" s="11"/>
      <c r="PVB199" s="8"/>
      <c r="PVC199" s="9"/>
      <c r="PVH199" s="11"/>
      <c r="PVI199" s="8"/>
      <c r="PVJ199" s="9"/>
      <c r="PVO199" s="11"/>
      <c r="PVP199" s="8"/>
      <c r="PVQ199" s="9"/>
      <c r="PVV199" s="11"/>
      <c r="PVW199" s="8"/>
      <c r="PVX199" s="9"/>
      <c r="PWC199" s="11"/>
      <c r="PWD199" s="8"/>
      <c r="PWE199" s="9"/>
      <c r="PWJ199" s="11"/>
      <c r="PWK199" s="8"/>
      <c r="PWL199" s="9"/>
      <c r="PWQ199" s="11"/>
      <c r="PWR199" s="8"/>
      <c r="PWS199" s="9"/>
      <c r="PWX199" s="11"/>
      <c r="PWY199" s="8"/>
      <c r="PWZ199" s="9"/>
      <c r="PXE199" s="11"/>
      <c r="PXF199" s="8"/>
      <c r="PXG199" s="9"/>
      <c r="PXL199" s="11"/>
      <c r="PXM199" s="8"/>
      <c r="PXN199" s="9"/>
      <c r="PXS199" s="11"/>
      <c r="PXT199" s="8"/>
      <c r="PXU199" s="9"/>
      <c r="PXZ199" s="11"/>
      <c r="PYA199" s="8"/>
      <c r="PYB199" s="9"/>
      <c r="PYG199" s="11"/>
      <c r="PYH199" s="8"/>
      <c r="PYI199" s="9"/>
      <c r="PYN199" s="11"/>
      <c r="PYO199" s="8"/>
      <c r="PYP199" s="9"/>
      <c r="PYU199" s="11"/>
      <c r="PYV199" s="8"/>
      <c r="PYW199" s="9"/>
      <c r="PZB199" s="11"/>
      <c r="PZC199" s="8"/>
      <c r="PZD199" s="9"/>
      <c r="PZI199" s="11"/>
      <c r="PZJ199" s="8"/>
      <c r="PZK199" s="9"/>
      <c r="PZP199" s="11"/>
      <c r="PZQ199" s="8"/>
      <c r="PZR199" s="9"/>
      <c r="PZW199" s="11"/>
      <c r="PZX199" s="8"/>
      <c r="PZY199" s="9"/>
      <c r="QAD199" s="11"/>
      <c r="QAE199" s="8"/>
      <c r="QAF199" s="9"/>
      <c r="QAK199" s="11"/>
      <c r="QAL199" s="8"/>
      <c r="QAM199" s="9"/>
      <c r="QAR199" s="11"/>
      <c r="QAS199" s="8"/>
      <c r="QAT199" s="9"/>
      <c r="QAY199" s="11"/>
      <c r="QAZ199" s="8"/>
      <c r="QBA199" s="9"/>
      <c r="QBF199" s="11"/>
      <c r="QBG199" s="8"/>
      <c r="QBH199" s="9"/>
      <c r="QBM199" s="11"/>
      <c r="QBN199" s="8"/>
      <c r="QBO199" s="9"/>
      <c r="QBT199" s="11"/>
      <c r="QBU199" s="8"/>
      <c r="QBV199" s="9"/>
      <c r="QCA199" s="11"/>
      <c r="QCB199" s="8"/>
      <c r="QCC199" s="9"/>
      <c r="QCH199" s="11"/>
      <c r="QCI199" s="8"/>
      <c r="QCJ199" s="9"/>
      <c r="QCO199" s="11"/>
      <c r="QCP199" s="8"/>
      <c r="QCQ199" s="9"/>
      <c r="QCV199" s="11"/>
      <c r="QCW199" s="8"/>
      <c r="QCX199" s="9"/>
      <c r="QDC199" s="11"/>
      <c r="QDD199" s="8"/>
      <c r="QDE199" s="9"/>
      <c r="QDJ199" s="11"/>
      <c r="QDK199" s="8"/>
      <c r="QDL199" s="9"/>
      <c r="QDQ199" s="11"/>
      <c r="QDR199" s="8"/>
      <c r="QDS199" s="9"/>
      <c r="QDX199" s="11"/>
      <c r="QDY199" s="8"/>
      <c r="QDZ199" s="9"/>
      <c r="QEE199" s="11"/>
      <c r="QEF199" s="8"/>
      <c r="QEG199" s="9"/>
      <c r="QEL199" s="11"/>
      <c r="QEM199" s="8"/>
      <c r="QEN199" s="9"/>
      <c r="QES199" s="11"/>
      <c r="QET199" s="8"/>
      <c r="QEU199" s="9"/>
      <c r="QEZ199" s="11"/>
      <c r="QFA199" s="8"/>
      <c r="QFB199" s="9"/>
      <c r="QFG199" s="11"/>
      <c r="QFH199" s="8"/>
      <c r="QFI199" s="9"/>
      <c r="QFN199" s="11"/>
      <c r="QFO199" s="8"/>
      <c r="QFP199" s="9"/>
      <c r="QFU199" s="11"/>
      <c r="QFV199" s="8"/>
      <c r="QFW199" s="9"/>
      <c r="QGB199" s="11"/>
      <c r="QGC199" s="8"/>
      <c r="QGD199" s="9"/>
      <c r="QGI199" s="11"/>
      <c r="QGJ199" s="8"/>
      <c r="QGK199" s="9"/>
      <c r="QGP199" s="11"/>
      <c r="QGQ199" s="8"/>
      <c r="QGR199" s="9"/>
      <c r="QGW199" s="11"/>
      <c r="QGX199" s="8"/>
      <c r="QGY199" s="9"/>
      <c r="QHD199" s="11"/>
      <c r="QHE199" s="8"/>
      <c r="QHF199" s="9"/>
      <c r="QHK199" s="11"/>
      <c r="QHL199" s="8"/>
      <c r="QHM199" s="9"/>
      <c r="QHR199" s="11"/>
      <c r="QHS199" s="8"/>
      <c r="QHT199" s="9"/>
      <c r="QHY199" s="11"/>
      <c r="QHZ199" s="8"/>
      <c r="QIA199" s="9"/>
      <c r="QIF199" s="11"/>
      <c r="QIG199" s="8"/>
      <c r="QIH199" s="9"/>
      <c r="QIM199" s="11"/>
      <c r="QIN199" s="8"/>
      <c r="QIO199" s="9"/>
      <c r="QIT199" s="11"/>
      <c r="QIU199" s="8"/>
      <c r="QIV199" s="9"/>
      <c r="QJA199" s="11"/>
      <c r="QJB199" s="8"/>
      <c r="QJC199" s="9"/>
      <c r="QJH199" s="11"/>
      <c r="QJI199" s="8"/>
      <c r="QJJ199" s="9"/>
      <c r="QJO199" s="11"/>
      <c r="QJP199" s="8"/>
      <c r="QJQ199" s="9"/>
      <c r="QJV199" s="11"/>
      <c r="QJW199" s="8"/>
      <c r="QJX199" s="9"/>
      <c r="QKC199" s="11"/>
      <c r="QKD199" s="8"/>
      <c r="QKE199" s="9"/>
      <c r="QKJ199" s="11"/>
      <c r="QKK199" s="8"/>
      <c r="QKL199" s="9"/>
      <c r="QKQ199" s="11"/>
      <c r="QKR199" s="8"/>
      <c r="QKS199" s="9"/>
      <c r="QKX199" s="11"/>
      <c r="QKY199" s="8"/>
      <c r="QKZ199" s="9"/>
      <c r="QLE199" s="11"/>
      <c r="QLF199" s="8"/>
      <c r="QLG199" s="9"/>
      <c r="QLL199" s="11"/>
      <c r="QLM199" s="8"/>
      <c r="QLN199" s="9"/>
      <c r="QLS199" s="11"/>
      <c r="QLT199" s="8"/>
      <c r="QLU199" s="9"/>
      <c r="QLZ199" s="11"/>
      <c r="QMA199" s="8"/>
      <c r="QMB199" s="9"/>
      <c r="QMG199" s="11"/>
      <c r="QMH199" s="8"/>
      <c r="QMI199" s="9"/>
      <c r="QMN199" s="11"/>
      <c r="QMO199" s="8"/>
      <c r="QMP199" s="9"/>
      <c r="QMU199" s="11"/>
      <c r="QMV199" s="8"/>
      <c r="QMW199" s="9"/>
      <c r="QNB199" s="11"/>
      <c r="QNC199" s="8"/>
      <c r="QND199" s="9"/>
      <c r="QNI199" s="11"/>
      <c r="QNJ199" s="8"/>
      <c r="QNK199" s="9"/>
      <c r="QNP199" s="11"/>
      <c r="QNQ199" s="8"/>
      <c r="QNR199" s="9"/>
      <c r="QNW199" s="11"/>
      <c r="QNX199" s="8"/>
      <c r="QNY199" s="9"/>
      <c r="QOD199" s="11"/>
      <c r="QOE199" s="8"/>
      <c r="QOF199" s="9"/>
      <c r="QOK199" s="11"/>
      <c r="QOL199" s="8"/>
      <c r="QOM199" s="9"/>
      <c r="QOR199" s="11"/>
      <c r="QOS199" s="8"/>
      <c r="QOT199" s="9"/>
      <c r="QOY199" s="11"/>
      <c r="QOZ199" s="8"/>
      <c r="QPA199" s="9"/>
      <c r="QPF199" s="11"/>
      <c r="QPG199" s="8"/>
      <c r="QPH199" s="9"/>
      <c r="QPM199" s="11"/>
      <c r="QPN199" s="8"/>
      <c r="QPO199" s="9"/>
      <c r="QPT199" s="11"/>
      <c r="QPU199" s="8"/>
      <c r="QPV199" s="9"/>
      <c r="QQA199" s="11"/>
      <c r="QQB199" s="8"/>
      <c r="QQC199" s="9"/>
      <c r="QQH199" s="11"/>
      <c r="QQI199" s="8"/>
      <c r="QQJ199" s="9"/>
      <c r="QQO199" s="11"/>
      <c r="QQP199" s="8"/>
      <c r="QQQ199" s="9"/>
      <c r="QQV199" s="11"/>
      <c r="QQW199" s="8"/>
      <c r="QQX199" s="9"/>
      <c r="QRC199" s="11"/>
      <c r="QRD199" s="8"/>
      <c r="QRE199" s="9"/>
      <c r="QRJ199" s="11"/>
      <c r="QRK199" s="8"/>
      <c r="QRL199" s="9"/>
      <c r="QRQ199" s="11"/>
      <c r="QRR199" s="8"/>
      <c r="QRS199" s="9"/>
      <c r="QRX199" s="11"/>
      <c r="QRY199" s="8"/>
      <c r="QRZ199" s="9"/>
      <c r="QSE199" s="11"/>
      <c r="QSF199" s="8"/>
      <c r="QSG199" s="9"/>
      <c r="QSL199" s="11"/>
      <c r="QSM199" s="8"/>
      <c r="QSN199" s="9"/>
      <c r="QSS199" s="11"/>
      <c r="QST199" s="8"/>
      <c r="QSU199" s="9"/>
      <c r="QSZ199" s="11"/>
      <c r="QTA199" s="8"/>
      <c r="QTB199" s="9"/>
      <c r="QTG199" s="11"/>
      <c r="QTH199" s="8"/>
      <c r="QTI199" s="9"/>
      <c r="QTN199" s="11"/>
      <c r="QTO199" s="8"/>
      <c r="QTP199" s="9"/>
      <c r="QTU199" s="11"/>
      <c r="QTV199" s="8"/>
      <c r="QTW199" s="9"/>
      <c r="QUB199" s="11"/>
      <c r="QUC199" s="8"/>
      <c r="QUD199" s="9"/>
      <c r="QUI199" s="11"/>
      <c r="QUJ199" s="8"/>
      <c r="QUK199" s="9"/>
      <c r="QUP199" s="11"/>
      <c r="QUQ199" s="8"/>
      <c r="QUR199" s="9"/>
      <c r="QUW199" s="11"/>
      <c r="QUX199" s="8"/>
      <c r="QUY199" s="9"/>
      <c r="QVD199" s="11"/>
      <c r="QVE199" s="8"/>
      <c r="QVF199" s="9"/>
      <c r="QVK199" s="11"/>
      <c r="QVL199" s="8"/>
      <c r="QVM199" s="9"/>
      <c r="QVR199" s="11"/>
      <c r="QVS199" s="8"/>
      <c r="QVT199" s="9"/>
      <c r="QVY199" s="11"/>
      <c r="QVZ199" s="8"/>
      <c r="QWA199" s="9"/>
      <c r="QWF199" s="11"/>
      <c r="QWG199" s="8"/>
      <c r="QWH199" s="9"/>
      <c r="QWM199" s="11"/>
      <c r="QWN199" s="8"/>
      <c r="QWO199" s="9"/>
      <c r="QWT199" s="11"/>
      <c r="QWU199" s="8"/>
      <c r="QWV199" s="9"/>
      <c r="QXA199" s="11"/>
      <c r="QXB199" s="8"/>
      <c r="QXC199" s="9"/>
      <c r="QXH199" s="11"/>
      <c r="QXI199" s="8"/>
      <c r="QXJ199" s="9"/>
      <c r="QXO199" s="11"/>
      <c r="QXP199" s="8"/>
      <c r="QXQ199" s="9"/>
      <c r="QXV199" s="11"/>
      <c r="QXW199" s="8"/>
      <c r="QXX199" s="9"/>
      <c r="QYC199" s="11"/>
      <c r="QYD199" s="8"/>
      <c r="QYE199" s="9"/>
      <c r="QYJ199" s="11"/>
      <c r="QYK199" s="8"/>
      <c r="QYL199" s="9"/>
      <c r="QYQ199" s="11"/>
      <c r="QYR199" s="8"/>
      <c r="QYS199" s="9"/>
      <c r="QYX199" s="11"/>
      <c r="QYY199" s="8"/>
      <c r="QYZ199" s="9"/>
      <c r="QZE199" s="11"/>
      <c r="QZF199" s="8"/>
      <c r="QZG199" s="9"/>
      <c r="QZL199" s="11"/>
      <c r="QZM199" s="8"/>
      <c r="QZN199" s="9"/>
      <c r="QZS199" s="11"/>
      <c r="QZT199" s="8"/>
      <c r="QZU199" s="9"/>
      <c r="QZZ199" s="11"/>
      <c r="RAA199" s="8"/>
      <c r="RAB199" s="9"/>
      <c r="RAG199" s="11"/>
      <c r="RAH199" s="8"/>
      <c r="RAI199" s="9"/>
      <c r="RAN199" s="11"/>
      <c r="RAO199" s="8"/>
      <c r="RAP199" s="9"/>
      <c r="RAU199" s="11"/>
      <c r="RAV199" s="8"/>
      <c r="RAW199" s="9"/>
      <c r="RBB199" s="11"/>
      <c r="RBC199" s="8"/>
      <c r="RBD199" s="9"/>
      <c r="RBI199" s="11"/>
      <c r="RBJ199" s="8"/>
      <c r="RBK199" s="9"/>
      <c r="RBP199" s="11"/>
      <c r="RBQ199" s="8"/>
      <c r="RBR199" s="9"/>
      <c r="RBW199" s="11"/>
      <c r="RBX199" s="8"/>
      <c r="RBY199" s="9"/>
      <c r="RCD199" s="11"/>
      <c r="RCE199" s="8"/>
      <c r="RCF199" s="9"/>
      <c r="RCK199" s="11"/>
      <c r="RCL199" s="8"/>
      <c r="RCM199" s="9"/>
      <c r="RCR199" s="11"/>
      <c r="RCS199" s="8"/>
      <c r="RCT199" s="9"/>
      <c r="RCY199" s="11"/>
      <c r="RCZ199" s="8"/>
      <c r="RDA199" s="9"/>
      <c r="RDF199" s="11"/>
      <c r="RDG199" s="8"/>
      <c r="RDH199" s="9"/>
      <c r="RDM199" s="11"/>
      <c r="RDN199" s="8"/>
      <c r="RDO199" s="9"/>
      <c r="RDT199" s="11"/>
      <c r="RDU199" s="8"/>
      <c r="RDV199" s="9"/>
      <c r="REA199" s="11"/>
      <c r="REB199" s="8"/>
      <c r="REC199" s="9"/>
      <c r="REH199" s="11"/>
      <c r="REI199" s="8"/>
      <c r="REJ199" s="9"/>
      <c r="REO199" s="11"/>
      <c r="REP199" s="8"/>
      <c r="REQ199" s="9"/>
      <c r="REV199" s="11"/>
      <c r="REW199" s="8"/>
      <c r="REX199" s="9"/>
      <c r="RFC199" s="11"/>
      <c r="RFD199" s="8"/>
      <c r="RFE199" s="9"/>
      <c r="RFJ199" s="11"/>
      <c r="RFK199" s="8"/>
      <c r="RFL199" s="9"/>
      <c r="RFQ199" s="11"/>
      <c r="RFR199" s="8"/>
      <c r="RFS199" s="9"/>
      <c r="RFX199" s="11"/>
      <c r="RFY199" s="8"/>
      <c r="RFZ199" s="9"/>
      <c r="RGE199" s="11"/>
      <c r="RGF199" s="8"/>
      <c r="RGG199" s="9"/>
      <c r="RGL199" s="11"/>
      <c r="RGM199" s="8"/>
      <c r="RGN199" s="9"/>
      <c r="RGS199" s="11"/>
      <c r="RGT199" s="8"/>
      <c r="RGU199" s="9"/>
      <c r="RGZ199" s="11"/>
      <c r="RHA199" s="8"/>
      <c r="RHB199" s="9"/>
      <c r="RHG199" s="11"/>
      <c r="RHH199" s="8"/>
      <c r="RHI199" s="9"/>
      <c r="RHN199" s="11"/>
      <c r="RHO199" s="8"/>
      <c r="RHP199" s="9"/>
      <c r="RHU199" s="11"/>
      <c r="RHV199" s="8"/>
      <c r="RHW199" s="9"/>
      <c r="RIB199" s="11"/>
      <c r="RIC199" s="8"/>
      <c r="RID199" s="9"/>
      <c r="RII199" s="11"/>
      <c r="RIJ199" s="8"/>
      <c r="RIK199" s="9"/>
      <c r="RIP199" s="11"/>
      <c r="RIQ199" s="8"/>
      <c r="RIR199" s="9"/>
      <c r="RIW199" s="11"/>
      <c r="RIX199" s="8"/>
      <c r="RIY199" s="9"/>
      <c r="RJD199" s="11"/>
      <c r="RJE199" s="8"/>
      <c r="RJF199" s="9"/>
      <c r="RJK199" s="11"/>
      <c r="RJL199" s="8"/>
      <c r="RJM199" s="9"/>
      <c r="RJR199" s="11"/>
      <c r="RJS199" s="8"/>
      <c r="RJT199" s="9"/>
      <c r="RJY199" s="11"/>
      <c r="RJZ199" s="8"/>
      <c r="RKA199" s="9"/>
      <c r="RKF199" s="11"/>
      <c r="RKG199" s="8"/>
      <c r="RKH199" s="9"/>
      <c r="RKM199" s="11"/>
      <c r="RKN199" s="8"/>
      <c r="RKO199" s="9"/>
      <c r="RKT199" s="11"/>
      <c r="RKU199" s="8"/>
      <c r="RKV199" s="9"/>
      <c r="RLA199" s="11"/>
      <c r="RLB199" s="8"/>
      <c r="RLC199" s="9"/>
      <c r="RLH199" s="11"/>
      <c r="RLI199" s="8"/>
      <c r="RLJ199" s="9"/>
      <c r="RLO199" s="11"/>
      <c r="RLP199" s="8"/>
      <c r="RLQ199" s="9"/>
      <c r="RLV199" s="11"/>
      <c r="RLW199" s="8"/>
      <c r="RLX199" s="9"/>
      <c r="RMC199" s="11"/>
      <c r="RMD199" s="8"/>
      <c r="RME199" s="9"/>
      <c r="RMJ199" s="11"/>
      <c r="RMK199" s="8"/>
      <c r="RML199" s="9"/>
      <c r="RMQ199" s="11"/>
      <c r="RMR199" s="8"/>
      <c r="RMS199" s="9"/>
      <c r="RMX199" s="11"/>
      <c r="RMY199" s="8"/>
      <c r="RMZ199" s="9"/>
      <c r="RNE199" s="11"/>
      <c r="RNF199" s="8"/>
      <c r="RNG199" s="9"/>
      <c r="RNL199" s="11"/>
      <c r="RNM199" s="8"/>
      <c r="RNN199" s="9"/>
      <c r="RNS199" s="11"/>
      <c r="RNT199" s="8"/>
      <c r="RNU199" s="9"/>
      <c r="RNZ199" s="11"/>
      <c r="ROA199" s="8"/>
      <c r="ROB199" s="9"/>
      <c r="ROG199" s="11"/>
      <c r="ROH199" s="8"/>
      <c r="ROI199" s="9"/>
      <c r="RON199" s="11"/>
      <c r="ROO199" s="8"/>
      <c r="ROP199" s="9"/>
      <c r="ROU199" s="11"/>
      <c r="ROV199" s="8"/>
      <c r="ROW199" s="9"/>
      <c r="RPB199" s="11"/>
      <c r="RPC199" s="8"/>
      <c r="RPD199" s="9"/>
      <c r="RPI199" s="11"/>
      <c r="RPJ199" s="8"/>
      <c r="RPK199" s="9"/>
      <c r="RPP199" s="11"/>
      <c r="RPQ199" s="8"/>
      <c r="RPR199" s="9"/>
      <c r="RPW199" s="11"/>
      <c r="RPX199" s="8"/>
      <c r="RPY199" s="9"/>
      <c r="RQD199" s="11"/>
      <c r="RQE199" s="8"/>
      <c r="RQF199" s="9"/>
      <c r="RQK199" s="11"/>
      <c r="RQL199" s="8"/>
      <c r="RQM199" s="9"/>
      <c r="RQR199" s="11"/>
      <c r="RQS199" s="8"/>
      <c r="RQT199" s="9"/>
      <c r="RQY199" s="11"/>
      <c r="RQZ199" s="8"/>
      <c r="RRA199" s="9"/>
      <c r="RRF199" s="11"/>
      <c r="RRG199" s="8"/>
      <c r="RRH199" s="9"/>
      <c r="RRM199" s="11"/>
      <c r="RRN199" s="8"/>
      <c r="RRO199" s="9"/>
      <c r="RRT199" s="11"/>
      <c r="RRU199" s="8"/>
      <c r="RRV199" s="9"/>
      <c r="RSA199" s="11"/>
      <c r="RSB199" s="8"/>
      <c r="RSC199" s="9"/>
      <c r="RSH199" s="11"/>
      <c r="RSI199" s="8"/>
      <c r="RSJ199" s="9"/>
      <c r="RSO199" s="11"/>
      <c r="RSP199" s="8"/>
      <c r="RSQ199" s="9"/>
      <c r="RSV199" s="11"/>
      <c r="RSW199" s="8"/>
      <c r="RSX199" s="9"/>
      <c r="RTC199" s="11"/>
      <c r="RTD199" s="8"/>
      <c r="RTE199" s="9"/>
      <c r="RTJ199" s="11"/>
      <c r="RTK199" s="8"/>
      <c r="RTL199" s="9"/>
      <c r="RTQ199" s="11"/>
      <c r="RTR199" s="8"/>
      <c r="RTS199" s="9"/>
      <c r="RTX199" s="11"/>
      <c r="RTY199" s="8"/>
      <c r="RTZ199" s="9"/>
      <c r="RUE199" s="11"/>
      <c r="RUF199" s="8"/>
      <c r="RUG199" s="9"/>
      <c r="RUL199" s="11"/>
      <c r="RUM199" s="8"/>
      <c r="RUN199" s="9"/>
      <c r="RUS199" s="11"/>
      <c r="RUT199" s="8"/>
      <c r="RUU199" s="9"/>
      <c r="RUZ199" s="11"/>
      <c r="RVA199" s="8"/>
      <c r="RVB199" s="9"/>
      <c r="RVG199" s="11"/>
      <c r="RVH199" s="8"/>
      <c r="RVI199" s="9"/>
      <c r="RVN199" s="11"/>
      <c r="RVO199" s="8"/>
      <c r="RVP199" s="9"/>
      <c r="RVU199" s="11"/>
      <c r="RVV199" s="8"/>
      <c r="RVW199" s="9"/>
      <c r="RWB199" s="11"/>
      <c r="RWC199" s="8"/>
      <c r="RWD199" s="9"/>
      <c r="RWI199" s="11"/>
      <c r="RWJ199" s="8"/>
      <c r="RWK199" s="9"/>
      <c r="RWP199" s="11"/>
      <c r="RWQ199" s="8"/>
      <c r="RWR199" s="9"/>
      <c r="RWW199" s="11"/>
      <c r="RWX199" s="8"/>
      <c r="RWY199" s="9"/>
      <c r="RXD199" s="11"/>
      <c r="RXE199" s="8"/>
      <c r="RXF199" s="9"/>
      <c r="RXK199" s="11"/>
      <c r="RXL199" s="8"/>
      <c r="RXM199" s="9"/>
      <c r="RXR199" s="11"/>
      <c r="RXS199" s="8"/>
      <c r="RXT199" s="9"/>
      <c r="RXY199" s="11"/>
      <c r="RXZ199" s="8"/>
      <c r="RYA199" s="9"/>
      <c r="RYF199" s="11"/>
      <c r="RYG199" s="8"/>
      <c r="RYH199" s="9"/>
      <c r="RYM199" s="11"/>
      <c r="RYN199" s="8"/>
      <c r="RYO199" s="9"/>
      <c r="RYT199" s="11"/>
      <c r="RYU199" s="8"/>
      <c r="RYV199" s="9"/>
      <c r="RZA199" s="11"/>
      <c r="RZB199" s="8"/>
      <c r="RZC199" s="9"/>
      <c r="RZH199" s="11"/>
      <c r="RZI199" s="8"/>
      <c r="RZJ199" s="9"/>
      <c r="RZO199" s="11"/>
      <c r="RZP199" s="8"/>
      <c r="RZQ199" s="9"/>
      <c r="RZV199" s="11"/>
      <c r="RZW199" s="8"/>
      <c r="RZX199" s="9"/>
      <c r="SAC199" s="11"/>
      <c r="SAD199" s="8"/>
      <c r="SAE199" s="9"/>
      <c r="SAJ199" s="11"/>
      <c r="SAK199" s="8"/>
      <c r="SAL199" s="9"/>
      <c r="SAQ199" s="11"/>
      <c r="SAR199" s="8"/>
      <c r="SAS199" s="9"/>
      <c r="SAX199" s="11"/>
      <c r="SAY199" s="8"/>
      <c r="SAZ199" s="9"/>
      <c r="SBE199" s="11"/>
      <c r="SBF199" s="8"/>
      <c r="SBG199" s="9"/>
      <c r="SBL199" s="11"/>
      <c r="SBM199" s="8"/>
      <c r="SBN199" s="9"/>
      <c r="SBS199" s="11"/>
      <c r="SBT199" s="8"/>
      <c r="SBU199" s="9"/>
      <c r="SBZ199" s="11"/>
      <c r="SCA199" s="8"/>
      <c r="SCB199" s="9"/>
      <c r="SCG199" s="11"/>
      <c r="SCH199" s="8"/>
      <c r="SCI199" s="9"/>
      <c r="SCN199" s="11"/>
      <c r="SCO199" s="8"/>
      <c r="SCP199" s="9"/>
      <c r="SCU199" s="11"/>
      <c r="SCV199" s="8"/>
      <c r="SCW199" s="9"/>
      <c r="SDB199" s="11"/>
      <c r="SDC199" s="8"/>
      <c r="SDD199" s="9"/>
      <c r="SDI199" s="11"/>
      <c r="SDJ199" s="8"/>
      <c r="SDK199" s="9"/>
      <c r="SDP199" s="11"/>
      <c r="SDQ199" s="8"/>
      <c r="SDR199" s="9"/>
      <c r="SDW199" s="11"/>
      <c r="SDX199" s="8"/>
      <c r="SDY199" s="9"/>
      <c r="SED199" s="11"/>
      <c r="SEE199" s="8"/>
      <c r="SEF199" s="9"/>
      <c r="SEK199" s="11"/>
      <c r="SEL199" s="8"/>
      <c r="SEM199" s="9"/>
      <c r="SER199" s="11"/>
      <c r="SES199" s="8"/>
      <c r="SET199" s="9"/>
      <c r="SEY199" s="11"/>
      <c r="SEZ199" s="8"/>
      <c r="SFA199" s="9"/>
      <c r="SFF199" s="11"/>
      <c r="SFG199" s="8"/>
      <c r="SFH199" s="9"/>
      <c r="SFM199" s="11"/>
      <c r="SFN199" s="8"/>
      <c r="SFO199" s="9"/>
      <c r="SFT199" s="11"/>
      <c r="SFU199" s="8"/>
      <c r="SFV199" s="9"/>
      <c r="SGA199" s="11"/>
      <c r="SGB199" s="8"/>
      <c r="SGC199" s="9"/>
      <c r="SGH199" s="11"/>
      <c r="SGI199" s="8"/>
      <c r="SGJ199" s="9"/>
      <c r="SGO199" s="11"/>
      <c r="SGP199" s="8"/>
      <c r="SGQ199" s="9"/>
      <c r="SGV199" s="11"/>
      <c r="SGW199" s="8"/>
      <c r="SGX199" s="9"/>
      <c r="SHC199" s="11"/>
      <c r="SHD199" s="8"/>
      <c r="SHE199" s="9"/>
      <c r="SHJ199" s="11"/>
      <c r="SHK199" s="8"/>
      <c r="SHL199" s="9"/>
      <c r="SHQ199" s="11"/>
      <c r="SHR199" s="8"/>
      <c r="SHS199" s="9"/>
      <c r="SHX199" s="11"/>
      <c r="SHY199" s="8"/>
      <c r="SHZ199" s="9"/>
      <c r="SIE199" s="11"/>
      <c r="SIF199" s="8"/>
      <c r="SIG199" s="9"/>
      <c r="SIL199" s="11"/>
      <c r="SIM199" s="8"/>
      <c r="SIN199" s="9"/>
      <c r="SIS199" s="11"/>
      <c r="SIT199" s="8"/>
      <c r="SIU199" s="9"/>
      <c r="SIZ199" s="11"/>
      <c r="SJA199" s="8"/>
      <c r="SJB199" s="9"/>
      <c r="SJG199" s="11"/>
      <c r="SJH199" s="8"/>
      <c r="SJI199" s="9"/>
      <c r="SJN199" s="11"/>
      <c r="SJO199" s="8"/>
      <c r="SJP199" s="9"/>
      <c r="SJU199" s="11"/>
      <c r="SJV199" s="8"/>
      <c r="SJW199" s="9"/>
      <c r="SKB199" s="11"/>
      <c r="SKC199" s="8"/>
      <c r="SKD199" s="9"/>
      <c r="SKI199" s="11"/>
      <c r="SKJ199" s="8"/>
      <c r="SKK199" s="9"/>
      <c r="SKP199" s="11"/>
      <c r="SKQ199" s="8"/>
      <c r="SKR199" s="9"/>
      <c r="SKW199" s="11"/>
      <c r="SKX199" s="8"/>
      <c r="SKY199" s="9"/>
      <c r="SLD199" s="11"/>
      <c r="SLE199" s="8"/>
      <c r="SLF199" s="9"/>
      <c r="SLK199" s="11"/>
      <c r="SLL199" s="8"/>
      <c r="SLM199" s="9"/>
      <c r="SLR199" s="11"/>
      <c r="SLS199" s="8"/>
      <c r="SLT199" s="9"/>
      <c r="SLY199" s="11"/>
      <c r="SLZ199" s="8"/>
      <c r="SMA199" s="9"/>
      <c r="SMF199" s="11"/>
      <c r="SMG199" s="8"/>
      <c r="SMH199" s="9"/>
      <c r="SMM199" s="11"/>
      <c r="SMN199" s="8"/>
      <c r="SMO199" s="9"/>
      <c r="SMT199" s="11"/>
      <c r="SMU199" s="8"/>
      <c r="SMV199" s="9"/>
      <c r="SNA199" s="11"/>
      <c r="SNB199" s="8"/>
      <c r="SNC199" s="9"/>
      <c r="SNH199" s="11"/>
      <c r="SNI199" s="8"/>
      <c r="SNJ199" s="9"/>
      <c r="SNO199" s="11"/>
      <c r="SNP199" s="8"/>
      <c r="SNQ199" s="9"/>
      <c r="SNV199" s="11"/>
      <c r="SNW199" s="8"/>
      <c r="SNX199" s="9"/>
      <c r="SOC199" s="11"/>
      <c r="SOD199" s="8"/>
      <c r="SOE199" s="9"/>
      <c r="SOJ199" s="11"/>
      <c r="SOK199" s="8"/>
      <c r="SOL199" s="9"/>
      <c r="SOQ199" s="11"/>
      <c r="SOR199" s="8"/>
      <c r="SOS199" s="9"/>
      <c r="SOX199" s="11"/>
      <c r="SOY199" s="8"/>
      <c r="SOZ199" s="9"/>
      <c r="SPE199" s="11"/>
      <c r="SPF199" s="8"/>
      <c r="SPG199" s="9"/>
      <c r="SPL199" s="11"/>
      <c r="SPM199" s="8"/>
      <c r="SPN199" s="9"/>
      <c r="SPS199" s="11"/>
      <c r="SPT199" s="8"/>
      <c r="SPU199" s="9"/>
      <c r="SPZ199" s="11"/>
      <c r="SQA199" s="8"/>
      <c r="SQB199" s="9"/>
      <c r="SQG199" s="11"/>
      <c r="SQH199" s="8"/>
      <c r="SQI199" s="9"/>
      <c r="SQN199" s="11"/>
      <c r="SQO199" s="8"/>
      <c r="SQP199" s="9"/>
      <c r="SQU199" s="11"/>
      <c r="SQV199" s="8"/>
      <c r="SQW199" s="9"/>
      <c r="SRB199" s="11"/>
      <c r="SRC199" s="8"/>
      <c r="SRD199" s="9"/>
      <c r="SRI199" s="11"/>
      <c r="SRJ199" s="8"/>
      <c r="SRK199" s="9"/>
      <c r="SRP199" s="11"/>
      <c r="SRQ199" s="8"/>
      <c r="SRR199" s="9"/>
      <c r="SRW199" s="11"/>
      <c r="SRX199" s="8"/>
      <c r="SRY199" s="9"/>
      <c r="SSD199" s="11"/>
      <c r="SSE199" s="8"/>
      <c r="SSF199" s="9"/>
      <c r="SSK199" s="11"/>
      <c r="SSL199" s="8"/>
      <c r="SSM199" s="9"/>
      <c r="SSR199" s="11"/>
      <c r="SSS199" s="8"/>
      <c r="SST199" s="9"/>
      <c r="SSY199" s="11"/>
      <c r="SSZ199" s="8"/>
      <c r="STA199" s="9"/>
      <c r="STF199" s="11"/>
      <c r="STG199" s="8"/>
      <c r="STH199" s="9"/>
      <c r="STM199" s="11"/>
      <c r="STN199" s="8"/>
      <c r="STO199" s="9"/>
      <c r="STT199" s="11"/>
      <c r="STU199" s="8"/>
      <c r="STV199" s="9"/>
      <c r="SUA199" s="11"/>
      <c r="SUB199" s="8"/>
      <c r="SUC199" s="9"/>
      <c r="SUH199" s="11"/>
      <c r="SUI199" s="8"/>
      <c r="SUJ199" s="9"/>
      <c r="SUO199" s="11"/>
      <c r="SUP199" s="8"/>
      <c r="SUQ199" s="9"/>
      <c r="SUV199" s="11"/>
      <c r="SUW199" s="8"/>
      <c r="SUX199" s="9"/>
      <c r="SVC199" s="11"/>
      <c r="SVD199" s="8"/>
      <c r="SVE199" s="9"/>
      <c r="SVJ199" s="11"/>
      <c r="SVK199" s="8"/>
      <c r="SVL199" s="9"/>
      <c r="SVQ199" s="11"/>
      <c r="SVR199" s="8"/>
      <c r="SVS199" s="9"/>
      <c r="SVX199" s="11"/>
      <c r="SVY199" s="8"/>
      <c r="SVZ199" s="9"/>
      <c r="SWE199" s="11"/>
      <c r="SWF199" s="8"/>
      <c r="SWG199" s="9"/>
      <c r="SWL199" s="11"/>
      <c r="SWM199" s="8"/>
      <c r="SWN199" s="9"/>
      <c r="SWS199" s="11"/>
      <c r="SWT199" s="8"/>
      <c r="SWU199" s="9"/>
      <c r="SWZ199" s="11"/>
      <c r="SXA199" s="8"/>
      <c r="SXB199" s="9"/>
      <c r="SXG199" s="11"/>
      <c r="SXH199" s="8"/>
      <c r="SXI199" s="9"/>
      <c r="SXN199" s="11"/>
      <c r="SXO199" s="8"/>
      <c r="SXP199" s="9"/>
      <c r="SXU199" s="11"/>
      <c r="SXV199" s="8"/>
      <c r="SXW199" s="9"/>
      <c r="SYB199" s="11"/>
      <c r="SYC199" s="8"/>
      <c r="SYD199" s="9"/>
      <c r="SYI199" s="11"/>
      <c r="SYJ199" s="8"/>
      <c r="SYK199" s="9"/>
      <c r="SYP199" s="11"/>
      <c r="SYQ199" s="8"/>
      <c r="SYR199" s="9"/>
      <c r="SYW199" s="11"/>
      <c r="SYX199" s="8"/>
      <c r="SYY199" s="9"/>
      <c r="SZD199" s="11"/>
      <c r="SZE199" s="8"/>
      <c r="SZF199" s="9"/>
      <c r="SZK199" s="11"/>
      <c r="SZL199" s="8"/>
      <c r="SZM199" s="9"/>
      <c r="SZR199" s="11"/>
      <c r="SZS199" s="8"/>
      <c r="SZT199" s="9"/>
      <c r="SZY199" s="11"/>
      <c r="SZZ199" s="8"/>
      <c r="TAA199" s="9"/>
      <c r="TAF199" s="11"/>
      <c r="TAG199" s="8"/>
      <c r="TAH199" s="9"/>
      <c r="TAM199" s="11"/>
      <c r="TAN199" s="8"/>
      <c r="TAO199" s="9"/>
      <c r="TAT199" s="11"/>
      <c r="TAU199" s="8"/>
      <c r="TAV199" s="9"/>
      <c r="TBA199" s="11"/>
      <c r="TBB199" s="8"/>
      <c r="TBC199" s="9"/>
      <c r="TBH199" s="11"/>
      <c r="TBI199" s="8"/>
      <c r="TBJ199" s="9"/>
      <c r="TBO199" s="11"/>
      <c r="TBP199" s="8"/>
      <c r="TBQ199" s="9"/>
      <c r="TBV199" s="11"/>
      <c r="TBW199" s="8"/>
      <c r="TBX199" s="9"/>
      <c r="TCC199" s="11"/>
      <c r="TCD199" s="8"/>
      <c r="TCE199" s="9"/>
      <c r="TCJ199" s="11"/>
      <c r="TCK199" s="8"/>
      <c r="TCL199" s="9"/>
      <c r="TCQ199" s="11"/>
      <c r="TCR199" s="8"/>
      <c r="TCS199" s="9"/>
      <c r="TCX199" s="11"/>
      <c r="TCY199" s="8"/>
      <c r="TCZ199" s="9"/>
      <c r="TDE199" s="11"/>
      <c r="TDF199" s="8"/>
      <c r="TDG199" s="9"/>
      <c r="TDL199" s="11"/>
      <c r="TDM199" s="8"/>
      <c r="TDN199" s="9"/>
      <c r="TDS199" s="11"/>
      <c r="TDT199" s="8"/>
      <c r="TDU199" s="9"/>
      <c r="TDZ199" s="11"/>
      <c r="TEA199" s="8"/>
      <c r="TEB199" s="9"/>
      <c r="TEG199" s="11"/>
      <c r="TEH199" s="8"/>
      <c r="TEI199" s="9"/>
      <c r="TEN199" s="11"/>
      <c r="TEO199" s="8"/>
      <c r="TEP199" s="9"/>
      <c r="TEU199" s="11"/>
      <c r="TEV199" s="8"/>
      <c r="TEW199" s="9"/>
      <c r="TFB199" s="11"/>
      <c r="TFC199" s="8"/>
      <c r="TFD199" s="9"/>
      <c r="TFI199" s="11"/>
      <c r="TFJ199" s="8"/>
      <c r="TFK199" s="9"/>
      <c r="TFP199" s="11"/>
      <c r="TFQ199" s="8"/>
      <c r="TFR199" s="9"/>
      <c r="TFW199" s="11"/>
      <c r="TFX199" s="8"/>
      <c r="TFY199" s="9"/>
      <c r="TGD199" s="11"/>
      <c r="TGE199" s="8"/>
      <c r="TGF199" s="9"/>
      <c r="TGK199" s="11"/>
      <c r="TGL199" s="8"/>
      <c r="TGM199" s="9"/>
      <c r="TGR199" s="11"/>
      <c r="TGS199" s="8"/>
      <c r="TGT199" s="9"/>
      <c r="TGY199" s="11"/>
      <c r="TGZ199" s="8"/>
      <c r="THA199" s="9"/>
      <c r="THF199" s="11"/>
      <c r="THG199" s="8"/>
      <c r="THH199" s="9"/>
      <c r="THM199" s="11"/>
      <c r="THN199" s="8"/>
      <c r="THO199" s="9"/>
      <c r="THT199" s="11"/>
      <c r="THU199" s="8"/>
      <c r="THV199" s="9"/>
      <c r="TIA199" s="11"/>
      <c r="TIB199" s="8"/>
      <c r="TIC199" s="9"/>
      <c r="TIH199" s="11"/>
      <c r="TII199" s="8"/>
      <c r="TIJ199" s="9"/>
      <c r="TIO199" s="11"/>
      <c r="TIP199" s="8"/>
      <c r="TIQ199" s="9"/>
      <c r="TIV199" s="11"/>
      <c r="TIW199" s="8"/>
      <c r="TIX199" s="9"/>
      <c r="TJC199" s="11"/>
      <c r="TJD199" s="8"/>
      <c r="TJE199" s="9"/>
      <c r="TJJ199" s="11"/>
      <c r="TJK199" s="8"/>
      <c r="TJL199" s="9"/>
      <c r="TJQ199" s="11"/>
      <c r="TJR199" s="8"/>
      <c r="TJS199" s="9"/>
      <c r="TJX199" s="11"/>
      <c r="TJY199" s="8"/>
      <c r="TJZ199" s="9"/>
      <c r="TKE199" s="11"/>
      <c r="TKF199" s="8"/>
      <c r="TKG199" s="9"/>
      <c r="TKL199" s="11"/>
      <c r="TKM199" s="8"/>
      <c r="TKN199" s="9"/>
      <c r="TKS199" s="11"/>
      <c r="TKT199" s="8"/>
      <c r="TKU199" s="9"/>
      <c r="TKZ199" s="11"/>
      <c r="TLA199" s="8"/>
      <c r="TLB199" s="9"/>
      <c r="TLG199" s="11"/>
      <c r="TLH199" s="8"/>
      <c r="TLI199" s="9"/>
      <c r="TLN199" s="11"/>
      <c r="TLO199" s="8"/>
      <c r="TLP199" s="9"/>
      <c r="TLU199" s="11"/>
      <c r="TLV199" s="8"/>
      <c r="TLW199" s="9"/>
      <c r="TMB199" s="11"/>
      <c r="TMC199" s="8"/>
      <c r="TMD199" s="9"/>
      <c r="TMI199" s="11"/>
      <c r="TMJ199" s="8"/>
      <c r="TMK199" s="9"/>
      <c r="TMP199" s="11"/>
      <c r="TMQ199" s="8"/>
      <c r="TMR199" s="9"/>
      <c r="TMW199" s="11"/>
      <c r="TMX199" s="8"/>
      <c r="TMY199" s="9"/>
      <c r="TND199" s="11"/>
      <c r="TNE199" s="8"/>
      <c r="TNF199" s="9"/>
      <c r="TNK199" s="11"/>
      <c r="TNL199" s="8"/>
      <c r="TNM199" s="9"/>
      <c r="TNR199" s="11"/>
      <c r="TNS199" s="8"/>
      <c r="TNT199" s="9"/>
      <c r="TNY199" s="11"/>
      <c r="TNZ199" s="8"/>
      <c r="TOA199" s="9"/>
      <c r="TOF199" s="11"/>
      <c r="TOG199" s="8"/>
      <c r="TOH199" s="9"/>
      <c r="TOM199" s="11"/>
      <c r="TON199" s="8"/>
      <c r="TOO199" s="9"/>
      <c r="TOT199" s="11"/>
      <c r="TOU199" s="8"/>
      <c r="TOV199" s="9"/>
      <c r="TPA199" s="11"/>
      <c r="TPB199" s="8"/>
      <c r="TPC199" s="9"/>
      <c r="TPH199" s="11"/>
      <c r="TPI199" s="8"/>
      <c r="TPJ199" s="9"/>
      <c r="TPO199" s="11"/>
      <c r="TPP199" s="8"/>
      <c r="TPQ199" s="9"/>
      <c r="TPV199" s="11"/>
      <c r="TPW199" s="8"/>
      <c r="TPX199" s="9"/>
      <c r="TQC199" s="11"/>
      <c r="TQD199" s="8"/>
      <c r="TQE199" s="9"/>
      <c r="TQJ199" s="11"/>
      <c r="TQK199" s="8"/>
      <c r="TQL199" s="9"/>
      <c r="TQQ199" s="11"/>
      <c r="TQR199" s="8"/>
      <c r="TQS199" s="9"/>
      <c r="TQX199" s="11"/>
      <c r="TQY199" s="8"/>
      <c r="TQZ199" s="9"/>
      <c r="TRE199" s="11"/>
      <c r="TRF199" s="8"/>
      <c r="TRG199" s="9"/>
      <c r="TRL199" s="11"/>
      <c r="TRM199" s="8"/>
      <c r="TRN199" s="9"/>
      <c r="TRS199" s="11"/>
      <c r="TRT199" s="8"/>
      <c r="TRU199" s="9"/>
      <c r="TRZ199" s="11"/>
      <c r="TSA199" s="8"/>
      <c r="TSB199" s="9"/>
      <c r="TSG199" s="11"/>
      <c r="TSH199" s="8"/>
      <c r="TSI199" s="9"/>
      <c r="TSN199" s="11"/>
      <c r="TSO199" s="8"/>
      <c r="TSP199" s="9"/>
      <c r="TSU199" s="11"/>
      <c r="TSV199" s="8"/>
      <c r="TSW199" s="9"/>
      <c r="TTB199" s="11"/>
      <c r="TTC199" s="8"/>
      <c r="TTD199" s="9"/>
      <c r="TTI199" s="11"/>
      <c r="TTJ199" s="8"/>
      <c r="TTK199" s="9"/>
      <c r="TTP199" s="11"/>
      <c r="TTQ199" s="8"/>
      <c r="TTR199" s="9"/>
      <c r="TTW199" s="11"/>
      <c r="TTX199" s="8"/>
      <c r="TTY199" s="9"/>
      <c r="TUD199" s="11"/>
      <c r="TUE199" s="8"/>
      <c r="TUF199" s="9"/>
      <c r="TUK199" s="11"/>
      <c r="TUL199" s="8"/>
      <c r="TUM199" s="9"/>
      <c r="TUR199" s="11"/>
      <c r="TUS199" s="8"/>
      <c r="TUT199" s="9"/>
      <c r="TUY199" s="11"/>
      <c r="TUZ199" s="8"/>
      <c r="TVA199" s="9"/>
      <c r="TVF199" s="11"/>
      <c r="TVG199" s="8"/>
      <c r="TVH199" s="9"/>
      <c r="TVM199" s="11"/>
      <c r="TVN199" s="8"/>
      <c r="TVO199" s="9"/>
      <c r="TVT199" s="11"/>
      <c r="TVU199" s="8"/>
      <c r="TVV199" s="9"/>
      <c r="TWA199" s="11"/>
      <c r="TWB199" s="8"/>
      <c r="TWC199" s="9"/>
      <c r="TWH199" s="11"/>
      <c r="TWI199" s="8"/>
      <c r="TWJ199" s="9"/>
      <c r="TWO199" s="11"/>
      <c r="TWP199" s="8"/>
      <c r="TWQ199" s="9"/>
      <c r="TWV199" s="11"/>
      <c r="TWW199" s="8"/>
      <c r="TWX199" s="9"/>
      <c r="TXC199" s="11"/>
      <c r="TXD199" s="8"/>
      <c r="TXE199" s="9"/>
      <c r="TXJ199" s="11"/>
      <c r="TXK199" s="8"/>
      <c r="TXL199" s="9"/>
      <c r="TXQ199" s="11"/>
      <c r="TXR199" s="8"/>
      <c r="TXS199" s="9"/>
      <c r="TXX199" s="11"/>
      <c r="TXY199" s="8"/>
      <c r="TXZ199" s="9"/>
      <c r="TYE199" s="11"/>
      <c r="TYF199" s="8"/>
      <c r="TYG199" s="9"/>
      <c r="TYL199" s="11"/>
      <c r="TYM199" s="8"/>
      <c r="TYN199" s="9"/>
      <c r="TYS199" s="11"/>
      <c r="TYT199" s="8"/>
      <c r="TYU199" s="9"/>
      <c r="TYZ199" s="11"/>
      <c r="TZA199" s="8"/>
      <c r="TZB199" s="9"/>
      <c r="TZG199" s="11"/>
      <c r="TZH199" s="8"/>
      <c r="TZI199" s="9"/>
      <c r="TZN199" s="11"/>
      <c r="TZO199" s="8"/>
      <c r="TZP199" s="9"/>
      <c r="TZU199" s="11"/>
      <c r="TZV199" s="8"/>
      <c r="TZW199" s="9"/>
      <c r="UAB199" s="11"/>
      <c r="UAC199" s="8"/>
      <c r="UAD199" s="9"/>
      <c r="UAI199" s="11"/>
      <c r="UAJ199" s="8"/>
      <c r="UAK199" s="9"/>
      <c r="UAP199" s="11"/>
      <c r="UAQ199" s="8"/>
      <c r="UAR199" s="9"/>
      <c r="UAW199" s="11"/>
      <c r="UAX199" s="8"/>
      <c r="UAY199" s="9"/>
      <c r="UBD199" s="11"/>
      <c r="UBE199" s="8"/>
      <c r="UBF199" s="9"/>
      <c r="UBK199" s="11"/>
      <c r="UBL199" s="8"/>
      <c r="UBM199" s="9"/>
      <c r="UBR199" s="11"/>
      <c r="UBS199" s="8"/>
      <c r="UBT199" s="9"/>
      <c r="UBY199" s="11"/>
      <c r="UBZ199" s="8"/>
      <c r="UCA199" s="9"/>
      <c r="UCF199" s="11"/>
      <c r="UCG199" s="8"/>
      <c r="UCH199" s="9"/>
      <c r="UCM199" s="11"/>
      <c r="UCN199" s="8"/>
      <c r="UCO199" s="9"/>
      <c r="UCT199" s="11"/>
      <c r="UCU199" s="8"/>
      <c r="UCV199" s="9"/>
      <c r="UDA199" s="11"/>
      <c r="UDB199" s="8"/>
      <c r="UDC199" s="9"/>
      <c r="UDH199" s="11"/>
      <c r="UDI199" s="8"/>
      <c r="UDJ199" s="9"/>
      <c r="UDO199" s="11"/>
      <c r="UDP199" s="8"/>
      <c r="UDQ199" s="9"/>
      <c r="UDV199" s="11"/>
      <c r="UDW199" s="8"/>
      <c r="UDX199" s="9"/>
      <c r="UEC199" s="11"/>
      <c r="UED199" s="8"/>
      <c r="UEE199" s="9"/>
      <c r="UEJ199" s="11"/>
      <c r="UEK199" s="8"/>
      <c r="UEL199" s="9"/>
      <c r="UEQ199" s="11"/>
      <c r="UER199" s="8"/>
      <c r="UES199" s="9"/>
      <c r="UEX199" s="11"/>
      <c r="UEY199" s="8"/>
      <c r="UEZ199" s="9"/>
      <c r="UFE199" s="11"/>
      <c r="UFF199" s="8"/>
      <c r="UFG199" s="9"/>
      <c r="UFL199" s="11"/>
      <c r="UFM199" s="8"/>
      <c r="UFN199" s="9"/>
      <c r="UFS199" s="11"/>
      <c r="UFT199" s="8"/>
      <c r="UFU199" s="9"/>
      <c r="UFZ199" s="11"/>
      <c r="UGA199" s="8"/>
      <c r="UGB199" s="9"/>
      <c r="UGG199" s="11"/>
      <c r="UGH199" s="8"/>
      <c r="UGI199" s="9"/>
      <c r="UGN199" s="11"/>
      <c r="UGO199" s="8"/>
      <c r="UGP199" s="9"/>
      <c r="UGU199" s="11"/>
      <c r="UGV199" s="8"/>
      <c r="UGW199" s="9"/>
      <c r="UHB199" s="11"/>
      <c r="UHC199" s="8"/>
      <c r="UHD199" s="9"/>
      <c r="UHI199" s="11"/>
      <c r="UHJ199" s="8"/>
      <c r="UHK199" s="9"/>
      <c r="UHP199" s="11"/>
      <c r="UHQ199" s="8"/>
      <c r="UHR199" s="9"/>
      <c r="UHW199" s="11"/>
      <c r="UHX199" s="8"/>
      <c r="UHY199" s="9"/>
      <c r="UID199" s="11"/>
      <c r="UIE199" s="8"/>
      <c r="UIF199" s="9"/>
      <c r="UIK199" s="11"/>
      <c r="UIL199" s="8"/>
      <c r="UIM199" s="9"/>
      <c r="UIR199" s="11"/>
      <c r="UIS199" s="8"/>
      <c r="UIT199" s="9"/>
      <c r="UIY199" s="11"/>
      <c r="UIZ199" s="8"/>
      <c r="UJA199" s="9"/>
      <c r="UJF199" s="11"/>
      <c r="UJG199" s="8"/>
      <c r="UJH199" s="9"/>
      <c r="UJM199" s="11"/>
      <c r="UJN199" s="8"/>
      <c r="UJO199" s="9"/>
      <c r="UJT199" s="11"/>
      <c r="UJU199" s="8"/>
      <c r="UJV199" s="9"/>
      <c r="UKA199" s="11"/>
      <c r="UKB199" s="8"/>
      <c r="UKC199" s="9"/>
      <c r="UKH199" s="11"/>
      <c r="UKI199" s="8"/>
      <c r="UKJ199" s="9"/>
      <c r="UKO199" s="11"/>
      <c r="UKP199" s="8"/>
      <c r="UKQ199" s="9"/>
      <c r="UKV199" s="11"/>
      <c r="UKW199" s="8"/>
      <c r="UKX199" s="9"/>
      <c r="ULC199" s="11"/>
      <c r="ULD199" s="8"/>
      <c r="ULE199" s="9"/>
      <c r="ULJ199" s="11"/>
      <c r="ULK199" s="8"/>
      <c r="ULL199" s="9"/>
      <c r="ULQ199" s="11"/>
      <c r="ULR199" s="8"/>
      <c r="ULS199" s="9"/>
      <c r="ULX199" s="11"/>
      <c r="ULY199" s="8"/>
      <c r="ULZ199" s="9"/>
      <c r="UME199" s="11"/>
      <c r="UMF199" s="8"/>
      <c r="UMG199" s="9"/>
      <c r="UML199" s="11"/>
      <c r="UMM199" s="8"/>
      <c r="UMN199" s="9"/>
      <c r="UMS199" s="11"/>
      <c r="UMT199" s="8"/>
      <c r="UMU199" s="9"/>
      <c r="UMZ199" s="11"/>
      <c r="UNA199" s="8"/>
      <c r="UNB199" s="9"/>
      <c r="UNG199" s="11"/>
      <c r="UNH199" s="8"/>
      <c r="UNI199" s="9"/>
      <c r="UNN199" s="11"/>
      <c r="UNO199" s="8"/>
      <c r="UNP199" s="9"/>
      <c r="UNU199" s="11"/>
      <c r="UNV199" s="8"/>
      <c r="UNW199" s="9"/>
      <c r="UOB199" s="11"/>
      <c r="UOC199" s="8"/>
      <c r="UOD199" s="9"/>
      <c r="UOI199" s="11"/>
      <c r="UOJ199" s="8"/>
      <c r="UOK199" s="9"/>
      <c r="UOP199" s="11"/>
      <c r="UOQ199" s="8"/>
      <c r="UOR199" s="9"/>
      <c r="UOW199" s="11"/>
      <c r="UOX199" s="8"/>
      <c r="UOY199" s="9"/>
      <c r="UPD199" s="11"/>
      <c r="UPE199" s="8"/>
      <c r="UPF199" s="9"/>
      <c r="UPK199" s="11"/>
      <c r="UPL199" s="8"/>
      <c r="UPM199" s="9"/>
      <c r="UPR199" s="11"/>
      <c r="UPS199" s="8"/>
      <c r="UPT199" s="9"/>
      <c r="UPY199" s="11"/>
      <c r="UPZ199" s="8"/>
      <c r="UQA199" s="9"/>
      <c r="UQF199" s="11"/>
      <c r="UQG199" s="8"/>
      <c r="UQH199" s="9"/>
      <c r="UQM199" s="11"/>
      <c r="UQN199" s="8"/>
      <c r="UQO199" s="9"/>
      <c r="UQT199" s="11"/>
      <c r="UQU199" s="8"/>
      <c r="UQV199" s="9"/>
      <c r="URA199" s="11"/>
      <c r="URB199" s="8"/>
      <c r="URC199" s="9"/>
      <c r="URH199" s="11"/>
      <c r="URI199" s="8"/>
      <c r="URJ199" s="9"/>
      <c r="URO199" s="11"/>
      <c r="URP199" s="8"/>
      <c r="URQ199" s="9"/>
      <c r="URV199" s="11"/>
      <c r="URW199" s="8"/>
      <c r="URX199" s="9"/>
      <c r="USC199" s="11"/>
      <c r="USD199" s="8"/>
      <c r="USE199" s="9"/>
      <c r="USJ199" s="11"/>
      <c r="USK199" s="8"/>
      <c r="USL199" s="9"/>
      <c r="USQ199" s="11"/>
      <c r="USR199" s="8"/>
      <c r="USS199" s="9"/>
      <c r="USX199" s="11"/>
      <c r="USY199" s="8"/>
      <c r="USZ199" s="9"/>
      <c r="UTE199" s="11"/>
      <c r="UTF199" s="8"/>
      <c r="UTG199" s="9"/>
      <c r="UTL199" s="11"/>
      <c r="UTM199" s="8"/>
      <c r="UTN199" s="9"/>
      <c r="UTS199" s="11"/>
      <c r="UTT199" s="8"/>
      <c r="UTU199" s="9"/>
      <c r="UTZ199" s="11"/>
      <c r="UUA199" s="8"/>
      <c r="UUB199" s="9"/>
      <c r="UUG199" s="11"/>
      <c r="UUH199" s="8"/>
      <c r="UUI199" s="9"/>
      <c r="UUN199" s="11"/>
      <c r="UUO199" s="8"/>
      <c r="UUP199" s="9"/>
      <c r="UUU199" s="11"/>
      <c r="UUV199" s="8"/>
      <c r="UUW199" s="9"/>
      <c r="UVB199" s="11"/>
      <c r="UVC199" s="8"/>
      <c r="UVD199" s="9"/>
      <c r="UVI199" s="11"/>
      <c r="UVJ199" s="8"/>
      <c r="UVK199" s="9"/>
      <c r="UVP199" s="11"/>
      <c r="UVQ199" s="8"/>
      <c r="UVR199" s="9"/>
      <c r="UVW199" s="11"/>
      <c r="UVX199" s="8"/>
      <c r="UVY199" s="9"/>
      <c r="UWD199" s="11"/>
      <c r="UWE199" s="8"/>
      <c r="UWF199" s="9"/>
      <c r="UWK199" s="11"/>
      <c r="UWL199" s="8"/>
      <c r="UWM199" s="9"/>
      <c r="UWR199" s="11"/>
      <c r="UWS199" s="8"/>
      <c r="UWT199" s="9"/>
      <c r="UWY199" s="11"/>
      <c r="UWZ199" s="8"/>
      <c r="UXA199" s="9"/>
      <c r="UXF199" s="11"/>
      <c r="UXG199" s="8"/>
      <c r="UXH199" s="9"/>
      <c r="UXM199" s="11"/>
      <c r="UXN199" s="8"/>
      <c r="UXO199" s="9"/>
      <c r="UXT199" s="11"/>
      <c r="UXU199" s="8"/>
      <c r="UXV199" s="9"/>
      <c r="UYA199" s="11"/>
      <c r="UYB199" s="8"/>
      <c r="UYC199" s="9"/>
      <c r="UYH199" s="11"/>
      <c r="UYI199" s="8"/>
      <c r="UYJ199" s="9"/>
      <c r="UYO199" s="11"/>
      <c r="UYP199" s="8"/>
      <c r="UYQ199" s="9"/>
      <c r="UYV199" s="11"/>
      <c r="UYW199" s="8"/>
      <c r="UYX199" s="9"/>
      <c r="UZC199" s="11"/>
      <c r="UZD199" s="8"/>
      <c r="UZE199" s="9"/>
      <c r="UZJ199" s="11"/>
      <c r="UZK199" s="8"/>
      <c r="UZL199" s="9"/>
      <c r="UZQ199" s="11"/>
      <c r="UZR199" s="8"/>
      <c r="UZS199" s="9"/>
      <c r="UZX199" s="11"/>
      <c r="UZY199" s="8"/>
      <c r="UZZ199" s="9"/>
      <c r="VAE199" s="11"/>
      <c r="VAF199" s="8"/>
      <c r="VAG199" s="9"/>
      <c r="VAL199" s="11"/>
      <c r="VAM199" s="8"/>
      <c r="VAN199" s="9"/>
      <c r="VAS199" s="11"/>
      <c r="VAT199" s="8"/>
      <c r="VAU199" s="9"/>
      <c r="VAZ199" s="11"/>
      <c r="VBA199" s="8"/>
      <c r="VBB199" s="9"/>
      <c r="VBG199" s="11"/>
      <c r="VBH199" s="8"/>
      <c r="VBI199" s="9"/>
      <c r="VBN199" s="11"/>
      <c r="VBO199" s="8"/>
      <c r="VBP199" s="9"/>
      <c r="VBU199" s="11"/>
      <c r="VBV199" s="8"/>
      <c r="VBW199" s="9"/>
      <c r="VCB199" s="11"/>
      <c r="VCC199" s="8"/>
      <c r="VCD199" s="9"/>
      <c r="VCI199" s="11"/>
      <c r="VCJ199" s="8"/>
      <c r="VCK199" s="9"/>
      <c r="VCP199" s="11"/>
      <c r="VCQ199" s="8"/>
      <c r="VCR199" s="9"/>
      <c r="VCW199" s="11"/>
      <c r="VCX199" s="8"/>
      <c r="VCY199" s="9"/>
      <c r="VDD199" s="11"/>
      <c r="VDE199" s="8"/>
      <c r="VDF199" s="9"/>
      <c r="VDK199" s="11"/>
      <c r="VDL199" s="8"/>
      <c r="VDM199" s="9"/>
      <c r="VDR199" s="11"/>
      <c r="VDS199" s="8"/>
      <c r="VDT199" s="9"/>
      <c r="VDY199" s="11"/>
      <c r="VDZ199" s="8"/>
      <c r="VEA199" s="9"/>
      <c r="VEF199" s="11"/>
      <c r="VEG199" s="8"/>
      <c r="VEH199" s="9"/>
      <c r="VEM199" s="11"/>
      <c r="VEN199" s="8"/>
      <c r="VEO199" s="9"/>
      <c r="VET199" s="11"/>
      <c r="VEU199" s="8"/>
      <c r="VEV199" s="9"/>
      <c r="VFA199" s="11"/>
      <c r="VFB199" s="8"/>
      <c r="VFC199" s="9"/>
      <c r="VFH199" s="11"/>
      <c r="VFI199" s="8"/>
      <c r="VFJ199" s="9"/>
      <c r="VFO199" s="11"/>
      <c r="VFP199" s="8"/>
      <c r="VFQ199" s="9"/>
      <c r="VFV199" s="11"/>
      <c r="VFW199" s="8"/>
      <c r="VFX199" s="9"/>
      <c r="VGC199" s="11"/>
      <c r="VGD199" s="8"/>
      <c r="VGE199" s="9"/>
      <c r="VGJ199" s="11"/>
      <c r="VGK199" s="8"/>
      <c r="VGL199" s="9"/>
      <c r="VGQ199" s="11"/>
      <c r="VGR199" s="8"/>
      <c r="VGS199" s="9"/>
      <c r="VGX199" s="11"/>
      <c r="VGY199" s="8"/>
      <c r="VGZ199" s="9"/>
      <c r="VHE199" s="11"/>
      <c r="VHF199" s="8"/>
      <c r="VHG199" s="9"/>
      <c r="VHL199" s="11"/>
      <c r="VHM199" s="8"/>
      <c r="VHN199" s="9"/>
      <c r="VHS199" s="11"/>
      <c r="VHT199" s="8"/>
      <c r="VHU199" s="9"/>
      <c r="VHZ199" s="11"/>
      <c r="VIA199" s="8"/>
      <c r="VIB199" s="9"/>
      <c r="VIG199" s="11"/>
      <c r="VIH199" s="8"/>
      <c r="VII199" s="9"/>
      <c r="VIN199" s="11"/>
      <c r="VIO199" s="8"/>
      <c r="VIP199" s="9"/>
      <c r="VIU199" s="11"/>
      <c r="VIV199" s="8"/>
      <c r="VIW199" s="9"/>
      <c r="VJB199" s="11"/>
      <c r="VJC199" s="8"/>
      <c r="VJD199" s="9"/>
      <c r="VJI199" s="11"/>
      <c r="VJJ199" s="8"/>
      <c r="VJK199" s="9"/>
      <c r="VJP199" s="11"/>
      <c r="VJQ199" s="8"/>
      <c r="VJR199" s="9"/>
      <c r="VJW199" s="11"/>
      <c r="VJX199" s="8"/>
      <c r="VJY199" s="9"/>
      <c r="VKD199" s="11"/>
      <c r="VKE199" s="8"/>
      <c r="VKF199" s="9"/>
      <c r="VKK199" s="11"/>
      <c r="VKL199" s="8"/>
      <c r="VKM199" s="9"/>
      <c r="VKR199" s="11"/>
      <c r="VKS199" s="8"/>
      <c r="VKT199" s="9"/>
      <c r="VKY199" s="11"/>
      <c r="VKZ199" s="8"/>
      <c r="VLA199" s="9"/>
      <c r="VLF199" s="11"/>
      <c r="VLG199" s="8"/>
      <c r="VLH199" s="9"/>
      <c r="VLM199" s="11"/>
      <c r="VLN199" s="8"/>
      <c r="VLO199" s="9"/>
      <c r="VLT199" s="11"/>
      <c r="VLU199" s="8"/>
      <c r="VLV199" s="9"/>
      <c r="VMA199" s="11"/>
      <c r="VMB199" s="8"/>
      <c r="VMC199" s="9"/>
      <c r="VMH199" s="11"/>
      <c r="VMI199" s="8"/>
      <c r="VMJ199" s="9"/>
      <c r="VMO199" s="11"/>
      <c r="VMP199" s="8"/>
      <c r="VMQ199" s="9"/>
      <c r="VMV199" s="11"/>
      <c r="VMW199" s="8"/>
      <c r="VMX199" s="9"/>
      <c r="VNC199" s="11"/>
      <c r="VND199" s="8"/>
      <c r="VNE199" s="9"/>
      <c r="VNJ199" s="11"/>
      <c r="VNK199" s="8"/>
      <c r="VNL199" s="9"/>
      <c r="VNQ199" s="11"/>
      <c r="VNR199" s="8"/>
      <c r="VNS199" s="9"/>
      <c r="VNX199" s="11"/>
      <c r="VNY199" s="8"/>
      <c r="VNZ199" s="9"/>
      <c r="VOE199" s="11"/>
      <c r="VOF199" s="8"/>
      <c r="VOG199" s="9"/>
      <c r="VOL199" s="11"/>
      <c r="VOM199" s="8"/>
      <c r="VON199" s="9"/>
      <c r="VOS199" s="11"/>
      <c r="VOT199" s="8"/>
      <c r="VOU199" s="9"/>
      <c r="VOZ199" s="11"/>
      <c r="VPA199" s="8"/>
      <c r="VPB199" s="9"/>
      <c r="VPG199" s="11"/>
      <c r="VPH199" s="8"/>
      <c r="VPI199" s="9"/>
      <c r="VPN199" s="11"/>
      <c r="VPO199" s="8"/>
      <c r="VPP199" s="9"/>
      <c r="VPU199" s="11"/>
      <c r="VPV199" s="8"/>
      <c r="VPW199" s="9"/>
      <c r="VQB199" s="11"/>
      <c r="VQC199" s="8"/>
      <c r="VQD199" s="9"/>
      <c r="VQI199" s="11"/>
      <c r="VQJ199" s="8"/>
      <c r="VQK199" s="9"/>
      <c r="VQP199" s="11"/>
      <c r="VQQ199" s="8"/>
      <c r="VQR199" s="9"/>
      <c r="VQW199" s="11"/>
      <c r="VQX199" s="8"/>
      <c r="VQY199" s="9"/>
      <c r="VRD199" s="11"/>
      <c r="VRE199" s="8"/>
      <c r="VRF199" s="9"/>
      <c r="VRK199" s="11"/>
      <c r="VRL199" s="8"/>
      <c r="VRM199" s="9"/>
      <c r="VRR199" s="11"/>
      <c r="VRS199" s="8"/>
      <c r="VRT199" s="9"/>
      <c r="VRY199" s="11"/>
      <c r="VRZ199" s="8"/>
      <c r="VSA199" s="9"/>
      <c r="VSF199" s="11"/>
      <c r="VSG199" s="8"/>
      <c r="VSH199" s="9"/>
      <c r="VSM199" s="11"/>
      <c r="VSN199" s="8"/>
      <c r="VSO199" s="9"/>
      <c r="VST199" s="11"/>
      <c r="VSU199" s="8"/>
      <c r="VSV199" s="9"/>
      <c r="VTA199" s="11"/>
      <c r="VTB199" s="8"/>
      <c r="VTC199" s="9"/>
      <c r="VTH199" s="11"/>
      <c r="VTI199" s="8"/>
      <c r="VTJ199" s="9"/>
      <c r="VTO199" s="11"/>
      <c r="VTP199" s="8"/>
      <c r="VTQ199" s="9"/>
      <c r="VTV199" s="11"/>
      <c r="VTW199" s="8"/>
      <c r="VTX199" s="9"/>
      <c r="VUC199" s="11"/>
      <c r="VUD199" s="8"/>
      <c r="VUE199" s="9"/>
      <c r="VUJ199" s="11"/>
      <c r="VUK199" s="8"/>
      <c r="VUL199" s="9"/>
      <c r="VUQ199" s="11"/>
      <c r="VUR199" s="8"/>
      <c r="VUS199" s="9"/>
      <c r="VUX199" s="11"/>
      <c r="VUY199" s="8"/>
      <c r="VUZ199" s="9"/>
      <c r="VVE199" s="11"/>
      <c r="VVF199" s="8"/>
      <c r="VVG199" s="9"/>
      <c r="VVL199" s="11"/>
      <c r="VVM199" s="8"/>
      <c r="VVN199" s="9"/>
      <c r="VVS199" s="11"/>
      <c r="VVT199" s="8"/>
      <c r="VVU199" s="9"/>
      <c r="VVZ199" s="11"/>
      <c r="VWA199" s="8"/>
      <c r="VWB199" s="9"/>
      <c r="VWG199" s="11"/>
      <c r="VWH199" s="8"/>
      <c r="VWI199" s="9"/>
      <c r="VWN199" s="11"/>
      <c r="VWO199" s="8"/>
      <c r="VWP199" s="9"/>
      <c r="VWU199" s="11"/>
      <c r="VWV199" s="8"/>
      <c r="VWW199" s="9"/>
      <c r="VXB199" s="11"/>
      <c r="VXC199" s="8"/>
      <c r="VXD199" s="9"/>
      <c r="VXI199" s="11"/>
      <c r="VXJ199" s="8"/>
      <c r="VXK199" s="9"/>
      <c r="VXP199" s="11"/>
      <c r="VXQ199" s="8"/>
      <c r="VXR199" s="9"/>
      <c r="VXW199" s="11"/>
      <c r="VXX199" s="8"/>
      <c r="VXY199" s="9"/>
      <c r="VYD199" s="11"/>
      <c r="VYE199" s="8"/>
      <c r="VYF199" s="9"/>
      <c r="VYK199" s="11"/>
      <c r="VYL199" s="8"/>
      <c r="VYM199" s="9"/>
      <c r="VYR199" s="11"/>
      <c r="VYS199" s="8"/>
      <c r="VYT199" s="9"/>
      <c r="VYY199" s="11"/>
      <c r="VYZ199" s="8"/>
      <c r="VZA199" s="9"/>
      <c r="VZF199" s="11"/>
      <c r="VZG199" s="8"/>
      <c r="VZH199" s="9"/>
      <c r="VZM199" s="11"/>
      <c r="VZN199" s="8"/>
      <c r="VZO199" s="9"/>
      <c r="VZT199" s="11"/>
      <c r="VZU199" s="8"/>
      <c r="VZV199" s="9"/>
      <c r="WAA199" s="11"/>
      <c r="WAB199" s="8"/>
      <c r="WAC199" s="9"/>
      <c r="WAH199" s="11"/>
      <c r="WAI199" s="8"/>
      <c r="WAJ199" s="9"/>
      <c r="WAO199" s="11"/>
      <c r="WAP199" s="8"/>
      <c r="WAQ199" s="9"/>
      <c r="WAV199" s="11"/>
      <c r="WAW199" s="8"/>
      <c r="WAX199" s="9"/>
      <c r="WBC199" s="11"/>
      <c r="WBD199" s="8"/>
      <c r="WBE199" s="9"/>
      <c r="WBJ199" s="11"/>
      <c r="WBK199" s="8"/>
      <c r="WBL199" s="9"/>
      <c r="WBQ199" s="11"/>
      <c r="WBR199" s="8"/>
      <c r="WBS199" s="9"/>
      <c r="WBX199" s="11"/>
      <c r="WBY199" s="8"/>
      <c r="WBZ199" s="9"/>
      <c r="WCE199" s="11"/>
      <c r="WCF199" s="8"/>
      <c r="WCG199" s="9"/>
      <c r="WCL199" s="11"/>
      <c r="WCM199" s="8"/>
      <c r="WCN199" s="9"/>
      <c r="WCS199" s="11"/>
      <c r="WCT199" s="8"/>
      <c r="WCU199" s="9"/>
      <c r="WCZ199" s="11"/>
      <c r="WDA199" s="8"/>
      <c r="WDB199" s="9"/>
      <c r="WDG199" s="11"/>
      <c r="WDH199" s="8"/>
      <c r="WDI199" s="9"/>
      <c r="WDN199" s="11"/>
      <c r="WDO199" s="8"/>
      <c r="WDP199" s="9"/>
      <c r="WDU199" s="11"/>
      <c r="WDV199" s="8"/>
      <c r="WDW199" s="9"/>
      <c r="WEB199" s="11"/>
      <c r="WEC199" s="8"/>
      <c r="WED199" s="9"/>
      <c r="WEI199" s="11"/>
      <c r="WEJ199" s="8"/>
      <c r="WEK199" s="9"/>
      <c r="WEP199" s="11"/>
      <c r="WEQ199" s="8"/>
      <c r="WER199" s="9"/>
      <c r="WEW199" s="11"/>
      <c r="WEX199" s="8"/>
      <c r="WEY199" s="9"/>
      <c r="WFD199" s="11"/>
      <c r="WFE199" s="8"/>
      <c r="WFF199" s="9"/>
      <c r="WFK199" s="11"/>
      <c r="WFL199" s="8"/>
      <c r="WFM199" s="9"/>
      <c r="WFR199" s="11"/>
      <c r="WFS199" s="8"/>
      <c r="WFT199" s="9"/>
      <c r="WFY199" s="11"/>
      <c r="WFZ199" s="8"/>
      <c r="WGA199" s="9"/>
      <c r="WGF199" s="11"/>
      <c r="WGG199" s="8"/>
      <c r="WGH199" s="9"/>
      <c r="WGM199" s="11"/>
      <c r="WGN199" s="8"/>
      <c r="WGO199" s="9"/>
      <c r="WGT199" s="11"/>
      <c r="WGU199" s="8"/>
      <c r="WGV199" s="9"/>
      <c r="WHA199" s="11"/>
      <c r="WHB199" s="8"/>
      <c r="WHC199" s="9"/>
      <c r="WHH199" s="11"/>
      <c r="WHI199" s="8"/>
      <c r="WHJ199" s="9"/>
      <c r="WHO199" s="11"/>
      <c r="WHP199" s="8"/>
      <c r="WHQ199" s="9"/>
      <c r="WHV199" s="11"/>
      <c r="WHW199" s="8"/>
      <c r="WHX199" s="9"/>
      <c r="WIC199" s="11"/>
      <c r="WID199" s="8"/>
      <c r="WIE199" s="9"/>
      <c r="WIJ199" s="11"/>
      <c r="WIK199" s="8"/>
      <c r="WIL199" s="9"/>
      <c r="WIQ199" s="11"/>
      <c r="WIR199" s="8"/>
      <c r="WIS199" s="9"/>
      <c r="WIX199" s="11"/>
      <c r="WIY199" s="8"/>
      <c r="WIZ199" s="9"/>
      <c r="WJE199" s="11"/>
      <c r="WJF199" s="8"/>
      <c r="WJG199" s="9"/>
      <c r="WJL199" s="11"/>
      <c r="WJM199" s="8"/>
      <c r="WJN199" s="9"/>
      <c r="WJS199" s="11"/>
      <c r="WJT199" s="8"/>
      <c r="WJU199" s="9"/>
      <c r="WJZ199" s="11"/>
      <c r="WKA199" s="8"/>
      <c r="WKB199" s="9"/>
      <c r="WKG199" s="11"/>
      <c r="WKH199" s="8"/>
      <c r="WKI199" s="9"/>
      <c r="WKN199" s="11"/>
      <c r="WKO199" s="8"/>
      <c r="WKP199" s="9"/>
      <c r="WKU199" s="11"/>
      <c r="WKV199" s="8"/>
      <c r="WKW199" s="9"/>
      <c r="WLB199" s="11"/>
      <c r="WLC199" s="8"/>
      <c r="WLD199" s="9"/>
      <c r="WLI199" s="11"/>
      <c r="WLJ199" s="8"/>
      <c r="WLK199" s="9"/>
      <c r="WLP199" s="11"/>
      <c r="WLQ199" s="8"/>
      <c r="WLR199" s="9"/>
      <c r="WLW199" s="11"/>
      <c r="WLX199" s="8"/>
      <c r="WLY199" s="9"/>
      <c r="WMD199" s="11"/>
      <c r="WME199" s="8"/>
      <c r="WMF199" s="9"/>
      <c r="WMK199" s="11"/>
      <c r="WML199" s="8"/>
      <c r="WMM199" s="9"/>
      <c r="WMR199" s="11"/>
      <c r="WMS199" s="8"/>
      <c r="WMT199" s="9"/>
      <c r="WMY199" s="11"/>
      <c r="WMZ199" s="8"/>
      <c r="WNA199" s="9"/>
      <c r="WNF199" s="11"/>
      <c r="WNG199" s="8"/>
      <c r="WNH199" s="9"/>
      <c r="WNM199" s="11"/>
      <c r="WNN199" s="8"/>
      <c r="WNO199" s="9"/>
      <c r="WNT199" s="11"/>
      <c r="WNU199" s="8"/>
      <c r="WNV199" s="9"/>
      <c r="WOA199" s="11"/>
      <c r="WOB199" s="8"/>
      <c r="WOC199" s="9"/>
      <c r="WOH199" s="11"/>
      <c r="WOI199" s="8"/>
      <c r="WOJ199" s="9"/>
      <c r="WOO199" s="11"/>
      <c r="WOP199" s="8"/>
      <c r="WOQ199" s="9"/>
      <c r="WOV199" s="11"/>
      <c r="WOW199" s="8"/>
      <c r="WOX199" s="9"/>
      <c r="WPC199" s="11"/>
      <c r="WPD199" s="8"/>
      <c r="WPE199" s="9"/>
      <c r="WPJ199" s="11"/>
      <c r="WPK199" s="8"/>
      <c r="WPL199" s="9"/>
      <c r="WPQ199" s="11"/>
      <c r="WPR199" s="8"/>
      <c r="WPS199" s="9"/>
      <c r="WPX199" s="11"/>
      <c r="WPY199" s="8"/>
      <c r="WPZ199" s="9"/>
      <c r="WQE199" s="11"/>
      <c r="WQF199" s="8"/>
      <c r="WQG199" s="9"/>
      <c r="WQL199" s="11"/>
      <c r="WQM199" s="8"/>
      <c r="WQN199" s="9"/>
      <c r="WQS199" s="11"/>
      <c r="WQT199" s="8"/>
      <c r="WQU199" s="9"/>
      <c r="WQZ199" s="11"/>
      <c r="WRA199" s="8"/>
      <c r="WRB199" s="9"/>
      <c r="WRG199" s="11"/>
      <c r="WRH199" s="8"/>
      <c r="WRI199" s="9"/>
      <c r="WRN199" s="11"/>
      <c r="WRO199" s="8"/>
      <c r="WRP199" s="9"/>
      <c r="WRU199" s="11"/>
      <c r="WRV199" s="8"/>
      <c r="WRW199" s="9"/>
      <c r="WSB199" s="11"/>
      <c r="WSC199" s="8"/>
      <c r="WSD199" s="9"/>
      <c r="WSI199" s="11"/>
      <c r="WSJ199" s="8"/>
      <c r="WSK199" s="9"/>
      <c r="WSP199" s="11"/>
      <c r="WSQ199" s="8"/>
      <c r="WSR199" s="9"/>
      <c r="WSW199" s="11"/>
      <c r="WSX199" s="8"/>
      <c r="WSY199" s="9"/>
      <c r="WTD199" s="11"/>
      <c r="WTE199" s="8"/>
      <c r="WTF199" s="9"/>
      <c r="WTK199" s="11"/>
      <c r="WTL199" s="8"/>
      <c r="WTM199" s="9"/>
      <c r="WTR199" s="11"/>
      <c r="WTS199" s="8"/>
      <c r="WTT199" s="9"/>
      <c r="WTY199" s="11"/>
      <c r="WTZ199" s="8"/>
      <c r="WUA199" s="9"/>
      <c r="WUF199" s="11"/>
      <c r="WUG199" s="8"/>
      <c r="WUH199" s="9"/>
      <c r="WUM199" s="11"/>
      <c r="WUN199" s="8"/>
      <c r="WUO199" s="9"/>
      <c r="WUT199" s="11"/>
      <c r="WUU199" s="8"/>
      <c r="WUV199" s="9"/>
      <c r="WVA199" s="11"/>
      <c r="WVB199" s="8"/>
      <c r="WVC199" s="9"/>
      <c r="WVH199" s="11"/>
      <c r="WVI199" s="8"/>
      <c r="WVJ199" s="9"/>
      <c r="WVO199" s="11"/>
      <c r="WVP199" s="8"/>
      <c r="WVQ199" s="9"/>
      <c r="WVV199" s="11"/>
      <c r="WVW199" s="8"/>
      <c r="WVX199" s="9"/>
      <c r="WWC199" s="11"/>
      <c r="WWD199" s="8"/>
      <c r="WWE199" s="9"/>
      <c r="WWJ199" s="11"/>
      <c r="WWK199" s="8"/>
      <c r="WWL199" s="9"/>
      <c r="WWQ199" s="11"/>
      <c r="WWR199" s="8"/>
      <c r="WWS199" s="9"/>
      <c r="WWX199" s="11"/>
      <c r="WWY199" s="8"/>
      <c r="WWZ199" s="9"/>
      <c r="WXE199" s="11"/>
      <c r="WXF199" s="8"/>
      <c r="WXG199" s="9"/>
      <c r="WXL199" s="11"/>
      <c r="WXM199" s="8"/>
      <c r="WXN199" s="9"/>
      <c r="WXS199" s="11"/>
      <c r="WXT199" s="8"/>
      <c r="WXU199" s="9"/>
      <c r="WXZ199" s="11"/>
      <c r="WYA199" s="8"/>
      <c r="WYB199" s="9"/>
      <c r="WYG199" s="11"/>
      <c r="WYH199" s="8"/>
      <c r="WYI199" s="9"/>
      <c r="WYN199" s="11"/>
      <c r="WYO199" s="8"/>
      <c r="WYP199" s="9"/>
      <c r="WYU199" s="11"/>
      <c r="WYV199" s="8"/>
      <c r="WYW199" s="9"/>
      <c r="WZB199" s="11"/>
      <c r="WZC199" s="8"/>
      <c r="WZD199" s="9"/>
      <c r="WZI199" s="11"/>
      <c r="WZJ199" s="8"/>
      <c r="WZK199" s="9"/>
      <c r="WZP199" s="11"/>
      <c r="WZQ199" s="8"/>
      <c r="WZR199" s="9"/>
      <c r="WZW199" s="11"/>
      <c r="WZX199" s="8"/>
      <c r="WZY199" s="9"/>
      <c r="XAD199" s="11"/>
      <c r="XAE199" s="8"/>
      <c r="XAF199" s="9"/>
      <c r="XAK199" s="11"/>
      <c r="XAL199" s="8"/>
      <c r="XAM199" s="9"/>
      <c r="XAR199" s="11"/>
      <c r="XAS199" s="8"/>
      <c r="XAT199" s="9"/>
      <c r="XAY199" s="11"/>
      <c r="XAZ199" s="8"/>
      <c r="XBA199" s="9"/>
      <c r="XBF199" s="11"/>
      <c r="XBG199" s="8"/>
      <c r="XBH199" s="9"/>
      <c r="XBM199" s="11"/>
      <c r="XBN199" s="8"/>
      <c r="XBO199" s="9"/>
      <c r="XBT199" s="11"/>
      <c r="XBU199" s="8"/>
      <c r="XBV199" s="9"/>
      <c r="XCA199" s="11"/>
      <c r="XCB199" s="8"/>
      <c r="XCC199" s="9"/>
      <c r="XCH199" s="11"/>
      <c r="XCI199" s="8"/>
      <c r="XCJ199" s="9"/>
      <c r="XCO199" s="11"/>
      <c r="XCP199" s="8"/>
      <c r="XCQ199" s="9"/>
      <c r="XCV199" s="11"/>
      <c r="XCW199" s="8"/>
      <c r="XCX199" s="9"/>
      <c r="XDC199" s="11"/>
      <c r="XDD199" s="8"/>
      <c r="XDE199" s="9"/>
      <c r="XDJ199" s="11"/>
      <c r="XDK199" s="8"/>
      <c r="XDL199" s="9"/>
      <c r="XDQ199" s="11"/>
      <c r="XDR199" s="8"/>
      <c r="XDS199" s="9"/>
      <c r="XDX199" s="11"/>
      <c r="XDY199" s="8"/>
      <c r="XDZ199" s="9"/>
      <c r="XEE199" s="11"/>
      <c r="XEF199" s="8"/>
      <c r="XEG199" s="9"/>
      <c r="XEL199" s="11"/>
      <c r="XEM199" s="8"/>
      <c r="XEN199" s="9"/>
      <c r="XES199" s="11"/>
      <c r="XET199" s="8"/>
      <c r="XEU199" s="9"/>
      <c r="XEZ199" s="11"/>
      <c r="XFA199" s="8"/>
      <c r="XFB199" s="9"/>
    </row>
    <row r="200" spans="1:1024 1029:2046 2051:3068 3073:5119 5124:6141 6146:8192 8197:9214 9219:10236 10241:12287 12292:13309 13314:15360 15365:16382" s="12" customFormat="1" ht="31.5" x14ac:dyDescent="0.3">
      <c r="A200" s="29" t="s">
        <v>220</v>
      </c>
      <c r="B200" s="9" t="s">
        <v>207</v>
      </c>
      <c r="C200" s="12" t="s">
        <v>54</v>
      </c>
      <c r="D200" s="12">
        <v>15</v>
      </c>
      <c r="F200" s="25"/>
      <c r="G200" s="11"/>
      <c r="H200" s="8"/>
      <c r="I200" s="9"/>
      <c r="N200" s="11"/>
      <c r="O200" s="8"/>
      <c r="P200" s="9"/>
      <c r="U200" s="11"/>
      <c r="V200" s="8"/>
      <c r="W200" s="9"/>
      <c r="AB200" s="11"/>
      <c r="AC200" s="8"/>
      <c r="AD200" s="9"/>
      <c r="AI200" s="11"/>
      <c r="AJ200" s="8"/>
      <c r="AK200" s="9"/>
      <c r="AP200" s="11"/>
      <c r="AQ200" s="8"/>
      <c r="AR200" s="9"/>
      <c r="AW200" s="11"/>
      <c r="AX200" s="8"/>
      <c r="AY200" s="9"/>
      <c r="BD200" s="11"/>
      <c r="BE200" s="8"/>
      <c r="BF200" s="9"/>
      <c r="BK200" s="11"/>
      <c r="BL200" s="8"/>
      <c r="BM200" s="9"/>
      <c r="BR200" s="11"/>
      <c r="BS200" s="8"/>
      <c r="BT200" s="9"/>
      <c r="BY200" s="11"/>
      <c r="BZ200" s="8"/>
      <c r="CA200" s="9"/>
      <c r="CF200" s="11"/>
      <c r="CG200" s="8"/>
      <c r="CH200" s="9"/>
      <c r="CM200" s="11"/>
      <c r="CN200" s="8"/>
      <c r="CO200" s="9"/>
      <c r="CT200" s="11"/>
      <c r="CU200" s="8"/>
      <c r="CV200" s="9"/>
      <c r="DA200" s="11"/>
      <c r="DB200" s="8"/>
      <c r="DC200" s="9"/>
      <c r="DH200" s="11"/>
      <c r="DI200" s="8"/>
      <c r="DJ200" s="9"/>
      <c r="DO200" s="11"/>
      <c r="DP200" s="8"/>
      <c r="DQ200" s="9"/>
      <c r="DV200" s="11"/>
      <c r="DW200" s="8"/>
      <c r="DX200" s="9"/>
      <c r="EC200" s="11"/>
      <c r="ED200" s="8"/>
      <c r="EE200" s="9"/>
      <c r="EJ200" s="11"/>
      <c r="EK200" s="8"/>
      <c r="EL200" s="9"/>
      <c r="EQ200" s="11"/>
      <c r="ER200" s="8"/>
      <c r="ES200" s="9"/>
      <c r="EX200" s="11"/>
      <c r="EY200" s="8"/>
      <c r="EZ200" s="9"/>
      <c r="FE200" s="11"/>
      <c r="FF200" s="8"/>
      <c r="FG200" s="9"/>
      <c r="FL200" s="11"/>
      <c r="FM200" s="8"/>
      <c r="FN200" s="9"/>
      <c r="FS200" s="11"/>
      <c r="FT200" s="8"/>
      <c r="FU200" s="9"/>
      <c r="FZ200" s="11"/>
      <c r="GA200" s="8"/>
      <c r="GB200" s="9"/>
      <c r="GG200" s="11"/>
      <c r="GH200" s="8"/>
      <c r="GI200" s="9"/>
      <c r="GN200" s="11"/>
      <c r="GO200" s="8"/>
      <c r="GP200" s="9"/>
      <c r="GU200" s="11"/>
      <c r="GV200" s="8"/>
      <c r="GW200" s="9"/>
      <c r="HB200" s="11"/>
      <c r="HC200" s="8"/>
      <c r="HD200" s="9"/>
      <c r="HI200" s="11"/>
      <c r="HJ200" s="8"/>
      <c r="HK200" s="9"/>
      <c r="HP200" s="11"/>
      <c r="HQ200" s="8"/>
      <c r="HR200" s="9"/>
      <c r="HW200" s="11"/>
      <c r="HX200" s="8"/>
      <c r="HY200" s="9"/>
      <c r="ID200" s="11"/>
      <c r="IE200" s="8"/>
      <c r="IF200" s="9"/>
      <c r="IK200" s="11"/>
      <c r="IL200" s="8"/>
      <c r="IM200" s="9"/>
      <c r="IR200" s="11"/>
      <c r="IS200" s="8"/>
      <c r="IT200" s="9"/>
      <c r="IY200" s="11"/>
      <c r="IZ200" s="8"/>
      <c r="JA200" s="9"/>
      <c r="JF200" s="11"/>
      <c r="JG200" s="8"/>
      <c r="JH200" s="9"/>
      <c r="JM200" s="11"/>
      <c r="JN200" s="8"/>
      <c r="JO200" s="9"/>
      <c r="JT200" s="11"/>
      <c r="JU200" s="8"/>
      <c r="JV200" s="9"/>
      <c r="KA200" s="11"/>
      <c r="KB200" s="8"/>
      <c r="KC200" s="9"/>
      <c r="KH200" s="11"/>
      <c r="KI200" s="8"/>
      <c r="KJ200" s="9"/>
      <c r="KO200" s="11"/>
      <c r="KP200" s="8"/>
      <c r="KQ200" s="9"/>
      <c r="KV200" s="11"/>
      <c r="KW200" s="8"/>
      <c r="KX200" s="9"/>
      <c r="LC200" s="11"/>
      <c r="LD200" s="8"/>
      <c r="LE200" s="9"/>
      <c r="LJ200" s="11"/>
      <c r="LK200" s="8"/>
      <c r="LL200" s="9"/>
      <c r="LQ200" s="11"/>
      <c r="LR200" s="8"/>
      <c r="LS200" s="9"/>
      <c r="LX200" s="11"/>
      <c r="LY200" s="8"/>
      <c r="LZ200" s="9"/>
      <c r="ME200" s="11"/>
      <c r="MF200" s="8"/>
      <c r="MG200" s="9"/>
      <c r="ML200" s="11"/>
      <c r="MM200" s="8"/>
      <c r="MN200" s="9"/>
      <c r="MS200" s="11"/>
      <c r="MT200" s="8"/>
      <c r="MU200" s="9"/>
      <c r="MZ200" s="11"/>
      <c r="NA200" s="8"/>
      <c r="NB200" s="9"/>
      <c r="NG200" s="11"/>
      <c r="NH200" s="8"/>
      <c r="NI200" s="9"/>
      <c r="NN200" s="11"/>
      <c r="NO200" s="8"/>
      <c r="NP200" s="9"/>
      <c r="NU200" s="11"/>
      <c r="NV200" s="8"/>
      <c r="NW200" s="9"/>
      <c r="OB200" s="11"/>
      <c r="OC200" s="8"/>
      <c r="OD200" s="9"/>
      <c r="OI200" s="11"/>
      <c r="OJ200" s="8"/>
      <c r="OK200" s="9"/>
      <c r="OP200" s="11"/>
      <c r="OQ200" s="8"/>
      <c r="OR200" s="9"/>
      <c r="OW200" s="11"/>
      <c r="OX200" s="8"/>
      <c r="OY200" s="9"/>
      <c r="PD200" s="11"/>
      <c r="PE200" s="8"/>
      <c r="PF200" s="9"/>
      <c r="PK200" s="11"/>
      <c r="PL200" s="8"/>
      <c r="PM200" s="9"/>
      <c r="PR200" s="11"/>
      <c r="PS200" s="8"/>
      <c r="PT200" s="9"/>
      <c r="PY200" s="11"/>
      <c r="PZ200" s="8"/>
      <c r="QA200" s="9"/>
      <c r="QF200" s="11"/>
      <c r="QG200" s="8"/>
      <c r="QH200" s="9"/>
      <c r="QM200" s="11"/>
      <c r="QN200" s="8"/>
      <c r="QO200" s="9"/>
      <c r="QT200" s="11"/>
      <c r="QU200" s="8"/>
      <c r="QV200" s="9"/>
      <c r="RA200" s="11"/>
      <c r="RB200" s="8"/>
      <c r="RC200" s="9"/>
      <c r="RH200" s="11"/>
      <c r="RI200" s="8"/>
      <c r="RJ200" s="9"/>
      <c r="RO200" s="11"/>
      <c r="RP200" s="8"/>
      <c r="RQ200" s="9"/>
      <c r="RV200" s="11"/>
      <c r="RW200" s="8"/>
      <c r="RX200" s="9"/>
      <c r="SC200" s="11"/>
      <c r="SD200" s="8"/>
      <c r="SE200" s="9"/>
      <c r="SJ200" s="11"/>
      <c r="SK200" s="8"/>
      <c r="SL200" s="9"/>
      <c r="SQ200" s="11"/>
      <c r="SR200" s="8"/>
      <c r="SS200" s="9"/>
      <c r="SX200" s="11"/>
      <c r="SY200" s="8"/>
      <c r="SZ200" s="9"/>
      <c r="TE200" s="11"/>
      <c r="TF200" s="8"/>
      <c r="TG200" s="9"/>
      <c r="TL200" s="11"/>
      <c r="TM200" s="8"/>
      <c r="TN200" s="9"/>
      <c r="TS200" s="11"/>
      <c r="TT200" s="8"/>
      <c r="TU200" s="9"/>
      <c r="TZ200" s="11"/>
      <c r="UA200" s="8"/>
      <c r="UB200" s="9"/>
      <c r="UG200" s="11"/>
      <c r="UH200" s="8"/>
      <c r="UI200" s="9"/>
      <c r="UN200" s="11"/>
      <c r="UO200" s="8"/>
      <c r="UP200" s="9"/>
      <c r="UU200" s="11"/>
      <c r="UV200" s="8"/>
      <c r="UW200" s="9"/>
      <c r="VB200" s="11"/>
      <c r="VC200" s="8"/>
      <c r="VD200" s="9"/>
      <c r="VI200" s="11"/>
      <c r="VJ200" s="8"/>
      <c r="VK200" s="9"/>
      <c r="VP200" s="11"/>
      <c r="VQ200" s="8"/>
      <c r="VR200" s="9"/>
      <c r="VW200" s="11"/>
      <c r="VX200" s="8"/>
      <c r="VY200" s="9"/>
      <c r="WD200" s="11"/>
      <c r="WE200" s="8"/>
      <c r="WF200" s="9"/>
      <c r="WK200" s="11"/>
      <c r="WL200" s="8"/>
      <c r="WM200" s="9"/>
      <c r="WR200" s="11"/>
      <c r="WS200" s="8"/>
      <c r="WT200" s="9"/>
      <c r="WY200" s="11"/>
      <c r="WZ200" s="8"/>
      <c r="XA200" s="9"/>
      <c r="XF200" s="11"/>
      <c r="XG200" s="8"/>
      <c r="XH200" s="9"/>
      <c r="XM200" s="11"/>
      <c r="XN200" s="8"/>
      <c r="XO200" s="9"/>
      <c r="XT200" s="11"/>
      <c r="XU200" s="8"/>
      <c r="XV200" s="9"/>
      <c r="YA200" s="11"/>
      <c r="YB200" s="8"/>
      <c r="YC200" s="9"/>
      <c r="YH200" s="11"/>
      <c r="YI200" s="8"/>
      <c r="YJ200" s="9"/>
      <c r="YO200" s="11"/>
      <c r="YP200" s="8"/>
      <c r="YQ200" s="9"/>
      <c r="YV200" s="11"/>
      <c r="YW200" s="8"/>
      <c r="YX200" s="9"/>
      <c r="ZC200" s="11"/>
      <c r="ZD200" s="8"/>
      <c r="ZE200" s="9"/>
      <c r="ZJ200" s="11"/>
      <c r="ZK200" s="8"/>
      <c r="ZL200" s="9"/>
      <c r="ZQ200" s="11"/>
      <c r="ZR200" s="8"/>
      <c r="ZS200" s="9"/>
      <c r="ZX200" s="11"/>
      <c r="ZY200" s="8"/>
      <c r="ZZ200" s="9"/>
      <c r="AAE200" s="11"/>
      <c r="AAF200" s="8"/>
      <c r="AAG200" s="9"/>
      <c r="AAL200" s="11"/>
      <c r="AAM200" s="8"/>
      <c r="AAN200" s="9"/>
      <c r="AAS200" s="11"/>
      <c r="AAT200" s="8"/>
      <c r="AAU200" s="9"/>
      <c r="AAZ200" s="11"/>
      <c r="ABA200" s="8"/>
      <c r="ABB200" s="9"/>
      <c r="ABG200" s="11"/>
      <c r="ABH200" s="8"/>
      <c r="ABI200" s="9"/>
      <c r="ABN200" s="11"/>
      <c r="ABO200" s="8"/>
      <c r="ABP200" s="9"/>
      <c r="ABU200" s="11"/>
      <c r="ABV200" s="8"/>
      <c r="ABW200" s="9"/>
      <c r="ACB200" s="11"/>
      <c r="ACC200" s="8"/>
      <c r="ACD200" s="9"/>
      <c r="ACI200" s="11"/>
      <c r="ACJ200" s="8"/>
      <c r="ACK200" s="9"/>
      <c r="ACP200" s="11"/>
      <c r="ACQ200" s="8"/>
      <c r="ACR200" s="9"/>
      <c r="ACW200" s="11"/>
      <c r="ACX200" s="8"/>
      <c r="ACY200" s="9"/>
      <c r="ADD200" s="11"/>
      <c r="ADE200" s="8"/>
      <c r="ADF200" s="9"/>
      <c r="ADK200" s="11"/>
      <c r="ADL200" s="8"/>
      <c r="ADM200" s="9"/>
      <c r="ADR200" s="11"/>
      <c r="ADS200" s="8"/>
      <c r="ADT200" s="9"/>
      <c r="ADY200" s="11"/>
      <c r="ADZ200" s="8"/>
      <c r="AEA200" s="9"/>
      <c r="AEF200" s="11"/>
      <c r="AEG200" s="8"/>
      <c r="AEH200" s="9"/>
      <c r="AEM200" s="11"/>
      <c r="AEN200" s="8"/>
      <c r="AEO200" s="9"/>
      <c r="AET200" s="11"/>
      <c r="AEU200" s="8"/>
      <c r="AEV200" s="9"/>
      <c r="AFA200" s="11"/>
      <c r="AFB200" s="8"/>
      <c r="AFC200" s="9"/>
      <c r="AFH200" s="11"/>
      <c r="AFI200" s="8"/>
      <c r="AFJ200" s="9"/>
      <c r="AFO200" s="11"/>
      <c r="AFP200" s="8"/>
      <c r="AFQ200" s="9"/>
      <c r="AFV200" s="11"/>
      <c r="AFW200" s="8"/>
      <c r="AFX200" s="9"/>
      <c r="AGC200" s="11"/>
      <c r="AGD200" s="8"/>
      <c r="AGE200" s="9"/>
      <c r="AGJ200" s="11"/>
      <c r="AGK200" s="8"/>
      <c r="AGL200" s="9"/>
      <c r="AGQ200" s="11"/>
      <c r="AGR200" s="8"/>
      <c r="AGS200" s="9"/>
      <c r="AGX200" s="11"/>
      <c r="AGY200" s="8"/>
      <c r="AGZ200" s="9"/>
      <c r="AHE200" s="11"/>
      <c r="AHF200" s="8"/>
      <c r="AHG200" s="9"/>
      <c r="AHL200" s="11"/>
      <c r="AHM200" s="8"/>
      <c r="AHN200" s="9"/>
      <c r="AHS200" s="11"/>
      <c r="AHT200" s="8"/>
      <c r="AHU200" s="9"/>
      <c r="AHZ200" s="11"/>
      <c r="AIA200" s="8"/>
      <c r="AIB200" s="9"/>
      <c r="AIG200" s="11"/>
      <c r="AIH200" s="8"/>
      <c r="AII200" s="9"/>
      <c r="AIN200" s="11"/>
      <c r="AIO200" s="8"/>
      <c r="AIP200" s="9"/>
      <c r="AIU200" s="11"/>
      <c r="AIV200" s="8"/>
      <c r="AIW200" s="9"/>
      <c r="AJB200" s="11"/>
      <c r="AJC200" s="8"/>
      <c r="AJD200" s="9"/>
      <c r="AJI200" s="11"/>
      <c r="AJJ200" s="8"/>
      <c r="AJK200" s="9"/>
      <c r="AJP200" s="11"/>
      <c r="AJQ200" s="8"/>
      <c r="AJR200" s="9"/>
      <c r="AJW200" s="11"/>
      <c r="AJX200" s="8"/>
      <c r="AJY200" s="9"/>
      <c r="AKD200" s="11"/>
      <c r="AKE200" s="8"/>
      <c r="AKF200" s="9"/>
      <c r="AKK200" s="11"/>
      <c r="AKL200" s="8"/>
      <c r="AKM200" s="9"/>
      <c r="AKR200" s="11"/>
      <c r="AKS200" s="8"/>
      <c r="AKT200" s="9"/>
      <c r="AKY200" s="11"/>
      <c r="AKZ200" s="8"/>
      <c r="ALA200" s="9"/>
      <c r="ALF200" s="11"/>
      <c r="ALG200" s="8"/>
      <c r="ALH200" s="9"/>
      <c r="ALM200" s="11"/>
      <c r="ALN200" s="8"/>
      <c r="ALO200" s="9"/>
      <c r="ALT200" s="11"/>
      <c r="ALU200" s="8"/>
      <c r="ALV200" s="9"/>
      <c r="AMA200" s="11"/>
      <c r="AMB200" s="8"/>
      <c r="AMC200" s="9"/>
      <c r="AMH200" s="11"/>
      <c r="AMI200" s="8"/>
      <c r="AMJ200" s="9"/>
      <c r="AMO200" s="11"/>
      <c r="AMP200" s="8"/>
      <c r="AMQ200" s="9"/>
      <c r="AMV200" s="11"/>
      <c r="AMW200" s="8"/>
      <c r="AMX200" s="9"/>
      <c r="ANC200" s="11"/>
      <c r="AND200" s="8"/>
      <c r="ANE200" s="9"/>
      <c r="ANJ200" s="11"/>
      <c r="ANK200" s="8"/>
      <c r="ANL200" s="9"/>
      <c r="ANQ200" s="11"/>
      <c r="ANR200" s="8"/>
      <c r="ANS200" s="9"/>
      <c r="ANX200" s="11"/>
      <c r="ANY200" s="8"/>
      <c r="ANZ200" s="9"/>
      <c r="AOE200" s="11"/>
      <c r="AOF200" s="8"/>
      <c r="AOG200" s="9"/>
      <c r="AOL200" s="11"/>
      <c r="AOM200" s="8"/>
      <c r="AON200" s="9"/>
      <c r="AOS200" s="11"/>
      <c r="AOT200" s="8"/>
      <c r="AOU200" s="9"/>
      <c r="AOZ200" s="11"/>
      <c r="APA200" s="8"/>
      <c r="APB200" s="9"/>
      <c r="APG200" s="11"/>
      <c r="APH200" s="8"/>
      <c r="API200" s="9"/>
      <c r="APN200" s="11"/>
      <c r="APO200" s="8"/>
      <c r="APP200" s="9"/>
      <c r="APU200" s="11"/>
      <c r="APV200" s="8"/>
      <c r="APW200" s="9"/>
      <c r="AQB200" s="11"/>
      <c r="AQC200" s="8"/>
      <c r="AQD200" s="9"/>
      <c r="AQI200" s="11"/>
      <c r="AQJ200" s="8"/>
      <c r="AQK200" s="9"/>
      <c r="AQP200" s="11"/>
      <c r="AQQ200" s="8"/>
      <c r="AQR200" s="9"/>
      <c r="AQW200" s="11"/>
      <c r="AQX200" s="8"/>
      <c r="AQY200" s="9"/>
      <c r="ARD200" s="11"/>
      <c r="ARE200" s="8"/>
      <c r="ARF200" s="9"/>
      <c r="ARK200" s="11"/>
      <c r="ARL200" s="8"/>
      <c r="ARM200" s="9"/>
      <c r="ARR200" s="11"/>
      <c r="ARS200" s="8"/>
      <c r="ART200" s="9"/>
      <c r="ARY200" s="11"/>
      <c r="ARZ200" s="8"/>
      <c r="ASA200" s="9"/>
      <c r="ASF200" s="11"/>
      <c r="ASG200" s="8"/>
      <c r="ASH200" s="9"/>
      <c r="ASM200" s="11"/>
      <c r="ASN200" s="8"/>
      <c r="ASO200" s="9"/>
      <c r="AST200" s="11"/>
      <c r="ASU200" s="8"/>
      <c r="ASV200" s="9"/>
      <c r="ATA200" s="11"/>
      <c r="ATB200" s="8"/>
      <c r="ATC200" s="9"/>
      <c r="ATH200" s="11"/>
      <c r="ATI200" s="8"/>
      <c r="ATJ200" s="9"/>
      <c r="ATO200" s="11"/>
      <c r="ATP200" s="8"/>
      <c r="ATQ200" s="9"/>
      <c r="ATV200" s="11"/>
      <c r="ATW200" s="8"/>
      <c r="ATX200" s="9"/>
      <c r="AUC200" s="11"/>
      <c r="AUD200" s="8"/>
      <c r="AUE200" s="9"/>
      <c r="AUJ200" s="11"/>
      <c r="AUK200" s="8"/>
      <c r="AUL200" s="9"/>
      <c r="AUQ200" s="11"/>
      <c r="AUR200" s="8"/>
      <c r="AUS200" s="9"/>
      <c r="AUX200" s="11"/>
      <c r="AUY200" s="8"/>
      <c r="AUZ200" s="9"/>
      <c r="AVE200" s="11"/>
      <c r="AVF200" s="8"/>
      <c r="AVG200" s="9"/>
      <c r="AVL200" s="11"/>
      <c r="AVM200" s="8"/>
      <c r="AVN200" s="9"/>
      <c r="AVS200" s="11"/>
      <c r="AVT200" s="8"/>
      <c r="AVU200" s="9"/>
      <c r="AVZ200" s="11"/>
      <c r="AWA200" s="8"/>
      <c r="AWB200" s="9"/>
      <c r="AWG200" s="11"/>
      <c r="AWH200" s="8"/>
      <c r="AWI200" s="9"/>
      <c r="AWN200" s="11"/>
      <c r="AWO200" s="8"/>
      <c r="AWP200" s="9"/>
      <c r="AWU200" s="11"/>
      <c r="AWV200" s="8"/>
      <c r="AWW200" s="9"/>
      <c r="AXB200" s="11"/>
      <c r="AXC200" s="8"/>
      <c r="AXD200" s="9"/>
      <c r="AXI200" s="11"/>
      <c r="AXJ200" s="8"/>
      <c r="AXK200" s="9"/>
      <c r="AXP200" s="11"/>
      <c r="AXQ200" s="8"/>
      <c r="AXR200" s="9"/>
      <c r="AXW200" s="11"/>
      <c r="AXX200" s="8"/>
      <c r="AXY200" s="9"/>
      <c r="AYD200" s="11"/>
      <c r="AYE200" s="8"/>
      <c r="AYF200" s="9"/>
      <c r="AYK200" s="11"/>
      <c r="AYL200" s="8"/>
      <c r="AYM200" s="9"/>
      <c r="AYR200" s="11"/>
      <c r="AYS200" s="8"/>
      <c r="AYT200" s="9"/>
      <c r="AYY200" s="11"/>
      <c r="AYZ200" s="8"/>
      <c r="AZA200" s="9"/>
      <c r="AZF200" s="11"/>
      <c r="AZG200" s="8"/>
      <c r="AZH200" s="9"/>
      <c r="AZM200" s="11"/>
      <c r="AZN200" s="8"/>
      <c r="AZO200" s="9"/>
      <c r="AZT200" s="11"/>
      <c r="AZU200" s="8"/>
      <c r="AZV200" s="9"/>
      <c r="BAA200" s="11"/>
      <c r="BAB200" s="8"/>
      <c r="BAC200" s="9"/>
      <c r="BAH200" s="11"/>
      <c r="BAI200" s="8"/>
      <c r="BAJ200" s="9"/>
      <c r="BAO200" s="11"/>
      <c r="BAP200" s="8"/>
      <c r="BAQ200" s="9"/>
      <c r="BAV200" s="11"/>
      <c r="BAW200" s="8"/>
      <c r="BAX200" s="9"/>
      <c r="BBC200" s="11"/>
      <c r="BBD200" s="8"/>
      <c r="BBE200" s="9"/>
      <c r="BBJ200" s="11"/>
      <c r="BBK200" s="8"/>
      <c r="BBL200" s="9"/>
      <c r="BBQ200" s="11"/>
      <c r="BBR200" s="8"/>
      <c r="BBS200" s="9"/>
      <c r="BBX200" s="11"/>
      <c r="BBY200" s="8"/>
      <c r="BBZ200" s="9"/>
      <c r="BCE200" s="11"/>
      <c r="BCF200" s="8"/>
      <c r="BCG200" s="9"/>
      <c r="BCL200" s="11"/>
      <c r="BCM200" s="8"/>
      <c r="BCN200" s="9"/>
      <c r="BCS200" s="11"/>
      <c r="BCT200" s="8"/>
      <c r="BCU200" s="9"/>
      <c r="BCZ200" s="11"/>
      <c r="BDA200" s="8"/>
      <c r="BDB200" s="9"/>
      <c r="BDG200" s="11"/>
      <c r="BDH200" s="8"/>
      <c r="BDI200" s="9"/>
      <c r="BDN200" s="11"/>
      <c r="BDO200" s="8"/>
      <c r="BDP200" s="9"/>
      <c r="BDU200" s="11"/>
      <c r="BDV200" s="8"/>
      <c r="BDW200" s="9"/>
      <c r="BEB200" s="11"/>
      <c r="BEC200" s="8"/>
      <c r="BED200" s="9"/>
      <c r="BEI200" s="11"/>
      <c r="BEJ200" s="8"/>
      <c r="BEK200" s="9"/>
      <c r="BEP200" s="11"/>
      <c r="BEQ200" s="8"/>
      <c r="BER200" s="9"/>
      <c r="BEW200" s="11"/>
      <c r="BEX200" s="8"/>
      <c r="BEY200" s="9"/>
      <c r="BFD200" s="11"/>
      <c r="BFE200" s="8"/>
      <c r="BFF200" s="9"/>
      <c r="BFK200" s="11"/>
      <c r="BFL200" s="8"/>
      <c r="BFM200" s="9"/>
      <c r="BFR200" s="11"/>
      <c r="BFS200" s="8"/>
      <c r="BFT200" s="9"/>
      <c r="BFY200" s="11"/>
      <c r="BFZ200" s="8"/>
      <c r="BGA200" s="9"/>
      <c r="BGF200" s="11"/>
      <c r="BGG200" s="8"/>
      <c r="BGH200" s="9"/>
      <c r="BGM200" s="11"/>
      <c r="BGN200" s="8"/>
      <c r="BGO200" s="9"/>
      <c r="BGT200" s="11"/>
      <c r="BGU200" s="8"/>
      <c r="BGV200" s="9"/>
      <c r="BHA200" s="11"/>
      <c r="BHB200" s="8"/>
      <c r="BHC200" s="9"/>
      <c r="BHH200" s="11"/>
      <c r="BHI200" s="8"/>
      <c r="BHJ200" s="9"/>
      <c r="BHO200" s="11"/>
      <c r="BHP200" s="8"/>
      <c r="BHQ200" s="9"/>
      <c r="BHV200" s="11"/>
      <c r="BHW200" s="8"/>
      <c r="BHX200" s="9"/>
      <c r="BIC200" s="11"/>
      <c r="BID200" s="8"/>
      <c r="BIE200" s="9"/>
      <c r="BIJ200" s="11"/>
      <c r="BIK200" s="8"/>
      <c r="BIL200" s="9"/>
      <c r="BIQ200" s="11"/>
      <c r="BIR200" s="8"/>
      <c r="BIS200" s="9"/>
      <c r="BIX200" s="11"/>
      <c r="BIY200" s="8"/>
      <c r="BIZ200" s="9"/>
      <c r="BJE200" s="11"/>
      <c r="BJF200" s="8"/>
      <c r="BJG200" s="9"/>
      <c r="BJL200" s="11"/>
      <c r="BJM200" s="8"/>
      <c r="BJN200" s="9"/>
      <c r="BJS200" s="11"/>
      <c r="BJT200" s="8"/>
      <c r="BJU200" s="9"/>
      <c r="BJZ200" s="11"/>
      <c r="BKA200" s="8"/>
      <c r="BKB200" s="9"/>
      <c r="BKG200" s="11"/>
      <c r="BKH200" s="8"/>
      <c r="BKI200" s="9"/>
      <c r="BKN200" s="11"/>
      <c r="BKO200" s="8"/>
      <c r="BKP200" s="9"/>
      <c r="BKU200" s="11"/>
      <c r="BKV200" s="8"/>
      <c r="BKW200" s="9"/>
      <c r="BLB200" s="11"/>
      <c r="BLC200" s="8"/>
      <c r="BLD200" s="9"/>
      <c r="BLI200" s="11"/>
      <c r="BLJ200" s="8"/>
      <c r="BLK200" s="9"/>
      <c r="BLP200" s="11"/>
      <c r="BLQ200" s="8"/>
      <c r="BLR200" s="9"/>
      <c r="BLW200" s="11"/>
      <c r="BLX200" s="8"/>
      <c r="BLY200" s="9"/>
      <c r="BMD200" s="11"/>
      <c r="BME200" s="8"/>
      <c r="BMF200" s="9"/>
      <c r="BMK200" s="11"/>
      <c r="BML200" s="8"/>
      <c r="BMM200" s="9"/>
      <c r="BMR200" s="11"/>
      <c r="BMS200" s="8"/>
      <c r="BMT200" s="9"/>
      <c r="BMY200" s="11"/>
      <c r="BMZ200" s="8"/>
      <c r="BNA200" s="9"/>
      <c r="BNF200" s="11"/>
      <c r="BNG200" s="8"/>
      <c r="BNH200" s="9"/>
      <c r="BNM200" s="11"/>
      <c r="BNN200" s="8"/>
      <c r="BNO200" s="9"/>
      <c r="BNT200" s="11"/>
      <c r="BNU200" s="8"/>
      <c r="BNV200" s="9"/>
      <c r="BOA200" s="11"/>
      <c r="BOB200" s="8"/>
      <c r="BOC200" s="9"/>
      <c r="BOH200" s="11"/>
      <c r="BOI200" s="8"/>
      <c r="BOJ200" s="9"/>
      <c r="BOO200" s="11"/>
      <c r="BOP200" s="8"/>
      <c r="BOQ200" s="9"/>
      <c r="BOV200" s="11"/>
      <c r="BOW200" s="8"/>
      <c r="BOX200" s="9"/>
      <c r="BPC200" s="11"/>
      <c r="BPD200" s="8"/>
      <c r="BPE200" s="9"/>
      <c r="BPJ200" s="11"/>
      <c r="BPK200" s="8"/>
      <c r="BPL200" s="9"/>
      <c r="BPQ200" s="11"/>
      <c r="BPR200" s="8"/>
      <c r="BPS200" s="9"/>
      <c r="BPX200" s="11"/>
      <c r="BPY200" s="8"/>
      <c r="BPZ200" s="9"/>
      <c r="BQE200" s="11"/>
      <c r="BQF200" s="8"/>
      <c r="BQG200" s="9"/>
      <c r="BQL200" s="11"/>
      <c r="BQM200" s="8"/>
      <c r="BQN200" s="9"/>
      <c r="BQS200" s="11"/>
      <c r="BQT200" s="8"/>
      <c r="BQU200" s="9"/>
      <c r="BQZ200" s="11"/>
      <c r="BRA200" s="8"/>
      <c r="BRB200" s="9"/>
      <c r="BRG200" s="11"/>
      <c r="BRH200" s="8"/>
      <c r="BRI200" s="9"/>
      <c r="BRN200" s="11"/>
      <c r="BRO200" s="8"/>
      <c r="BRP200" s="9"/>
      <c r="BRU200" s="11"/>
      <c r="BRV200" s="8"/>
      <c r="BRW200" s="9"/>
      <c r="BSB200" s="11"/>
      <c r="BSC200" s="8"/>
      <c r="BSD200" s="9"/>
      <c r="BSI200" s="11"/>
      <c r="BSJ200" s="8"/>
      <c r="BSK200" s="9"/>
      <c r="BSP200" s="11"/>
      <c r="BSQ200" s="8"/>
      <c r="BSR200" s="9"/>
      <c r="BSW200" s="11"/>
      <c r="BSX200" s="8"/>
      <c r="BSY200" s="9"/>
      <c r="BTD200" s="11"/>
      <c r="BTE200" s="8"/>
      <c r="BTF200" s="9"/>
      <c r="BTK200" s="11"/>
      <c r="BTL200" s="8"/>
      <c r="BTM200" s="9"/>
      <c r="BTR200" s="11"/>
      <c r="BTS200" s="8"/>
      <c r="BTT200" s="9"/>
      <c r="BTY200" s="11"/>
      <c r="BTZ200" s="8"/>
      <c r="BUA200" s="9"/>
      <c r="BUF200" s="11"/>
      <c r="BUG200" s="8"/>
      <c r="BUH200" s="9"/>
      <c r="BUM200" s="11"/>
      <c r="BUN200" s="8"/>
      <c r="BUO200" s="9"/>
      <c r="BUT200" s="11"/>
      <c r="BUU200" s="8"/>
      <c r="BUV200" s="9"/>
      <c r="BVA200" s="11"/>
      <c r="BVB200" s="8"/>
      <c r="BVC200" s="9"/>
      <c r="BVH200" s="11"/>
      <c r="BVI200" s="8"/>
      <c r="BVJ200" s="9"/>
      <c r="BVO200" s="11"/>
      <c r="BVP200" s="8"/>
      <c r="BVQ200" s="9"/>
      <c r="BVV200" s="11"/>
      <c r="BVW200" s="8"/>
      <c r="BVX200" s="9"/>
      <c r="BWC200" s="11"/>
      <c r="BWD200" s="8"/>
      <c r="BWE200" s="9"/>
      <c r="BWJ200" s="11"/>
      <c r="BWK200" s="8"/>
      <c r="BWL200" s="9"/>
      <c r="BWQ200" s="11"/>
      <c r="BWR200" s="8"/>
      <c r="BWS200" s="9"/>
      <c r="BWX200" s="11"/>
      <c r="BWY200" s="8"/>
      <c r="BWZ200" s="9"/>
      <c r="BXE200" s="11"/>
      <c r="BXF200" s="8"/>
      <c r="BXG200" s="9"/>
      <c r="BXL200" s="11"/>
      <c r="BXM200" s="8"/>
      <c r="BXN200" s="9"/>
      <c r="BXS200" s="11"/>
      <c r="BXT200" s="8"/>
      <c r="BXU200" s="9"/>
      <c r="BXZ200" s="11"/>
      <c r="BYA200" s="8"/>
      <c r="BYB200" s="9"/>
      <c r="BYG200" s="11"/>
      <c r="BYH200" s="8"/>
      <c r="BYI200" s="9"/>
      <c r="BYN200" s="11"/>
      <c r="BYO200" s="8"/>
      <c r="BYP200" s="9"/>
      <c r="BYU200" s="11"/>
      <c r="BYV200" s="8"/>
      <c r="BYW200" s="9"/>
      <c r="BZB200" s="11"/>
      <c r="BZC200" s="8"/>
      <c r="BZD200" s="9"/>
      <c r="BZI200" s="11"/>
      <c r="BZJ200" s="8"/>
      <c r="BZK200" s="9"/>
      <c r="BZP200" s="11"/>
      <c r="BZQ200" s="8"/>
      <c r="BZR200" s="9"/>
      <c r="BZW200" s="11"/>
      <c r="BZX200" s="8"/>
      <c r="BZY200" s="9"/>
      <c r="CAD200" s="11"/>
      <c r="CAE200" s="8"/>
      <c r="CAF200" s="9"/>
      <c r="CAK200" s="11"/>
      <c r="CAL200" s="8"/>
      <c r="CAM200" s="9"/>
      <c r="CAR200" s="11"/>
      <c r="CAS200" s="8"/>
      <c r="CAT200" s="9"/>
      <c r="CAY200" s="11"/>
      <c r="CAZ200" s="8"/>
      <c r="CBA200" s="9"/>
      <c r="CBF200" s="11"/>
      <c r="CBG200" s="8"/>
      <c r="CBH200" s="9"/>
      <c r="CBM200" s="11"/>
      <c r="CBN200" s="8"/>
      <c r="CBO200" s="9"/>
      <c r="CBT200" s="11"/>
      <c r="CBU200" s="8"/>
      <c r="CBV200" s="9"/>
      <c r="CCA200" s="11"/>
      <c r="CCB200" s="8"/>
      <c r="CCC200" s="9"/>
      <c r="CCH200" s="11"/>
      <c r="CCI200" s="8"/>
      <c r="CCJ200" s="9"/>
      <c r="CCO200" s="11"/>
      <c r="CCP200" s="8"/>
      <c r="CCQ200" s="9"/>
      <c r="CCV200" s="11"/>
      <c r="CCW200" s="8"/>
      <c r="CCX200" s="9"/>
      <c r="CDC200" s="11"/>
      <c r="CDD200" s="8"/>
      <c r="CDE200" s="9"/>
      <c r="CDJ200" s="11"/>
      <c r="CDK200" s="8"/>
      <c r="CDL200" s="9"/>
      <c r="CDQ200" s="11"/>
      <c r="CDR200" s="8"/>
      <c r="CDS200" s="9"/>
      <c r="CDX200" s="11"/>
      <c r="CDY200" s="8"/>
      <c r="CDZ200" s="9"/>
      <c r="CEE200" s="11"/>
      <c r="CEF200" s="8"/>
      <c r="CEG200" s="9"/>
      <c r="CEL200" s="11"/>
      <c r="CEM200" s="8"/>
      <c r="CEN200" s="9"/>
      <c r="CES200" s="11"/>
      <c r="CET200" s="8"/>
      <c r="CEU200" s="9"/>
      <c r="CEZ200" s="11"/>
      <c r="CFA200" s="8"/>
      <c r="CFB200" s="9"/>
      <c r="CFG200" s="11"/>
      <c r="CFH200" s="8"/>
      <c r="CFI200" s="9"/>
      <c r="CFN200" s="11"/>
      <c r="CFO200" s="8"/>
      <c r="CFP200" s="9"/>
      <c r="CFU200" s="11"/>
      <c r="CFV200" s="8"/>
      <c r="CFW200" s="9"/>
      <c r="CGB200" s="11"/>
      <c r="CGC200" s="8"/>
      <c r="CGD200" s="9"/>
      <c r="CGI200" s="11"/>
      <c r="CGJ200" s="8"/>
      <c r="CGK200" s="9"/>
      <c r="CGP200" s="11"/>
      <c r="CGQ200" s="8"/>
      <c r="CGR200" s="9"/>
      <c r="CGW200" s="11"/>
      <c r="CGX200" s="8"/>
      <c r="CGY200" s="9"/>
      <c r="CHD200" s="11"/>
      <c r="CHE200" s="8"/>
      <c r="CHF200" s="9"/>
      <c r="CHK200" s="11"/>
      <c r="CHL200" s="8"/>
      <c r="CHM200" s="9"/>
      <c r="CHR200" s="11"/>
      <c r="CHS200" s="8"/>
      <c r="CHT200" s="9"/>
      <c r="CHY200" s="11"/>
      <c r="CHZ200" s="8"/>
      <c r="CIA200" s="9"/>
      <c r="CIF200" s="11"/>
      <c r="CIG200" s="8"/>
      <c r="CIH200" s="9"/>
      <c r="CIM200" s="11"/>
      <c r="CIN200" s="8"/>
      <c r="CIO200" s="9"/>
      <c r="CIT200" s="11"/>
      <c r="CIU200" s="8"/>
      <c r="CIV200" s="9"/>
      <c r="CJA200" s="11"/>
      <c r="CJB200" s="8"/>
      <c r="CJC200" s="9"/>
      <c r="CJH200" s="11"/>
      <c r="CJI200" s="8"/>
      <c r="CJJ200" s="9"/>
      <c r="CJO200" s="11"/>
      <c r="CJP200" s="8"/>
      <c r="CJQ200" s="9"/>
      <c r="CJV200" s="11"/>
      <c r="CJW200" s="8"/>
      <c r="CJX200" s="9"/>
      <c r="CKC200" s="11"/>
      <c r="CKD200" s="8"/>
      <c r="CKE200" s="9"/>
      <c r="CKJ200" s="11"/>
      <c r="CKK200" s="8"/>
      <c r="CKL200" s="9"/>
      <c r="CKQ200" s="11"/>
      <c r="CKR200" s="8"/>
      <c r="CKS200" s="9"/>
      <c r="CKX200" s="11"/>
      <c r="CKY200" s="8"/>
      <c r="CKZ200" s="9"/>
      <c r="CLE200" s="11"/>
      <c r="CLF200" s="8"/>
      <c r="CLG200" s="9"/>
      <c r="CLL200" s="11"/>
      <c r="CLM200" s="8"/>
      <c r="CLN200" s="9"/>
      <c r="CLS200" s="11"/>
      <c r="CLT200" s="8"/>
      <c r="CLU200" s="9"/>
      <c r="CLZ200" s="11"/>
      <c r="CMA200" s="8"/>
      <c r="CMB200" s="9"/>
      <c r="CMG200" s="11"/>
      <c r="CMH200" s="8"/>
      <c r="CMI200" s="9"/>
      <c r="CMN200" s="11"/>
      <c r="CMO200" s="8"/>
      <c r="CMP200" s="9"/>
      <c r="CMU200" s="11"/>
      <c r="CMV200" s="8"/>
      <c r="CMW200" s="9"/>
      <c r="CNB200" s="11"/>
      <c r="CNC200" s="8"/>
      <c r="CND200" s="9"/>
      <c r="CNI200" s="11"/>
      <c r="CNJ200" s="8"/>
      <c r="CNK200" s="9"/>
      <c r="CNP200" s="11"/>
      <c r="CNQ200" s="8"/>
      <c r="CNR200" s="9"/>
      <c r="CNW200" s="11"/>
      <c r="CNX200" s="8"/>
      <c r="CNY200" s="9"/>
      <c r="COD200" s="11"/>
      <c r="COE200" s="8"/>
      <c r="COF200" s="9"/>
      <c r="COK200" s="11"/>
      <c r="COL200" s="8"/>
      <c r="COM200" s="9"/>
      <c r="COR200" s="11"/>
      <c r="COS200" s="8"/>
      <c r="COT200" s="9"/>
      <c r="COY200" s="11"/>
      <c r="COZ200" s="8"/>
      <c r="CPA200" s="9"/>
      <c r="CPF200" s="11"/>
      <c r="CPG200" s="8"/>
      <c r="CPH200" s="9"/>
      <c r="CPM200" s="11"/>
      <c r="CPN200" s="8"/>
      <c r="CPO200" s="9"/>
      <c r="CPT200" s="11"/>
      <c r="CPU200" s="8"/>
      <c r="CPV200" s="9"/>
      <c r="CQA200" s="11"/>
      <c r="CQB200" s="8"/>
      <c r="CQC200" s="9"/>
      <c r="CQH200" s="11"/>
      <c r="CQI200" s="8"/>
      <c r="CQJ200" s="9"/>
      <c r="CQO200" s="11"/>
      <c r="CQP200" s="8"/>
      <c r="CQQ200" s="9"/>
      <c r="CQV200" s="11"/>
      <c r="CQW200" s="8"/>
      <c r="CQX200" s="9"/>
      <c r="CRC200" s="11"/>
      <c r="CRD200" s="8"/>
      <c r="CRE200" s="9"/>
      <c r="CRJ200" s="11"/>
      <c r="CRK200" s="8"/>
      <c r="CRL200" s="9"/>
      <c r="CRQ200" s="11"/>
      <c r="CRR200" s="8"/>
      <c r="CRS200" s="9"/>
      <c r="CRX200" s="11"/>
      <c r="CRY200" s="8"/>
      <c r="CRZ200" s="9"/>
      <c r="CSE200" s="11"/>
      <c r="CSF200" s="8"/>
      <c r="CSG200" s="9"/>
      <c r="CSL200" s="11"/>
      <c r="CSM200" s="8"/>
      <c r="CSN200" s="9"/>
      <c r="CSS200" s="11"/>
      <c r="CST200" s="8"/>
      <c r="CSU200" s="9"/>
      <c r="CSZ200" s="11"/>
      <c r="CTA200" s="8"/>
      <c r="CTB200" s="9"/>
      <c r="CTG200" s="11"/>
      <c r="CTH200" s="8"/>
      <c r="CTI200" s="9"/>
      <c r="CTN200" s="11"/>
      <c r="CTO200" s="8"/>
      <c r="CTP200" s="9"/>
      <c r="CTU200" s="11"/>
      <c r="CTV200" s="8"/>
      <c r="CTW200" s="9"/>
      <c r="CUB200" s="11"/>
      <c r="CUC200" s="8"/>
      <c r="CUD200" s="9"/>
      <c r="CUI200" s="11"/>
      <c r="CUJ200" s="8"/>
      <c r="CUK200" s="9"/>
      <c r="CUP200" s="11"/>
      <c r="CUQ200" s="8"/>
      <c r="CUR200" s="9"/>
      <c r="CUW200" s="11"/>
      <c r="CUX200" s="8"/>
      <c r="CUY200" s="9"/>
      <c r="CVD200" s="11"/>
      <c r="CVE200" s="8"/>
      <c r="CVF200" s="9"/>
      <c r="CVK200" s="11"/>
      <c r="CVL200" s="8"/>
      <c r="CVM200" s="9"/>
      <c r="CVR200" s="11"/>
      <c r="CVS200" s="8"/>
      <c r="CVT200" s="9"/>
      <c r="CVY200" s="11"/>
      <c r="CVZ200" s="8"/>
      <c r="CWA200" s="9"/>
      <c r="CWF200" s="11"/>
      <c r="CWG200" s="8"/>
      <c r="CWH200" s="9"/>
      <c r="CWM200" s="11"/>
      <c r="CWN200" s="8"/>
      <c r="CWO200" s="9"/>
      <c r="CWT200" s="11"/>
      <c r="CWU200" s="8"/>
      <c r="CWV200" s="9"/>
      <c r="CXA200" s="11"/>
      <c r="CXB200" s="8"/>
      <c r="CXC200" s="9"/>
      <c r="CXH200" s="11"/>
      <c r="CXI200" s="8"/>
      <c r="CXJ200" s="9"/>
      <c r="CXO200" s="11"/>
      <c r="CXP200" s="8"/>
      <c r="CXQ200" s="9"/>
      <c r="CXV200" s="11"/>
      <c r="CXW200" s="8"/>
      <c r="CXX200" s="9"/>
      <c r="CYC200" s="11"/>
      <c r="CYD200" s="8"/>
      <c r="CYE200" s="9"/>
      <c r="CYJ200" s="11"/>
      <c r="CYK200" s="8"/>
      <c r="CYL200" s="9"/>
      <c r="CYQ200" s="11"/>
      <c r="CYR200" s="8"/>
      <c r="CYS200" s="9"/>
      <c r="CYX200" s="11"/>
      <c r="CYY200" s="8"/>
      <c r="CYZ200" s="9"/>
      <c r="CZE200" s="11"/>
      <c r="CZF200" s="8"/>
      <c r="CZG200" s="9"/>
      <c r="CZL200" s="11"/>
      <c r="CZM200" s="8"/>
      <c r="CZN200" s="9"/>
      <c r="CZS200" s="11"/>
      <c r="CZT200" s="8"/>
      <c r="CZU200" s="9"/>
      <c r="CZZ200" s="11"/>
      <c r="DAA200" s="8"/>
      <c r="DAB200" s="9"/>
      <c r="DAG200" s="11"/>
      <c r="DAH200" s="8"/>
      <c r="DAI200" s="9"/>
      <c r="DAN200" s="11"/>
      <c r="DAO200" s="8"/>
      <c r="DAP200" s="9"/>
      <c r="DAU200" s="11"/>
      <c r="DAV200" s="8"/>
      <c r="DAW200" s="9"/>
      <c r="DBB200" s="11"/>
      <c r="DBC200" s="8"/>
      <c r="DBD200" s="9"/>
      <c r="DBI200" s="11"/>
      <c r="DBJ200" s="8"/>
      <c r="DBK200" s="9"/>
      <c r="DBP200" s="11"/>
      <c r="DBQ200" s="8"/>
      <c r="DBR200" s="9"/>
      <c r="DBW200" s="11"/>
      <c r="DBX200" s="8"/>
      <c r="DBY200" s="9"/>
      <c r="DCD200" s="11"/>
      <c r="DCE200" s="8"/>
      <c r="DCF200" s="9"/>
      <c r="DCK200" s="11"/>
      <c r="DCL200" s="8"/>
      <c r="DCM200" s="9"/>
      <c r="DCR200" s="11"/>
      <c r="DCS200" s="8"/>
      <c r="DCT200" s="9"/>
      <c r="DCY200" s="11"/>
      <c r="DCZ200" s="8"/>
      <c r="DDA200" s="9"/>
      <c r="DDF200" s="11"/>
      <c r="DDG200" s="8"/>
      <c r="DDH200" s="9"/>
      <c r="DDM200" s="11"/>
      <c r="DDN200" s="8"/>
      <c r="DDO200" s="9"/>
      <c r="DDT200" s="11"/>
      <c r="DDU200" s="8"/>
      <c r="DDV200" s="9"/>
      <c r="DEA200" s="11"/>
      <c r="DEB200" s="8"/>
      <c r="DEC200" s="9"/>
      <c r="DEH200" s="11"/>
      <c r="DEI200" s="8"/>
      <c r="DEJ200" s="9"/>
      <c r="DEO200" s="11"/>
      <c r="DEP200" s="8"/>
      <c r="DEQ200" s="9"/>
      <c r="DEV200" s="11"/>
      <c r="DEW200" s="8"/>
      <c r="DEX200" s="9"/>
      <c r="DFC200" s="11"/>
      <c r="DFD200" s="8"/>
      <c r="DFE200" s="9"/>
      <c r="DFJ200" s="11"/>
      <c r="DFK200" s="8"/>
      <c r="DFL200" s="9"/>
      <c r="DFQ200" s="11"/>
      <c r="DFR200" s="8"/>
      <c r="DFS200" s="9"/>
      <c r="DFX200" s="11"/>
      <c r="DFY200" s="8"/>
      <c r="DFZ200" s="9"/>
      <c r="DGE200" s="11"/>
      <c r="DGF200" s="8"/>
      <c r="DGG200" s="9"/>
      <c r="DGL200" s="11"/>
      <c r="DGM200" s="8"/>
      <c r="DGN200" s="9"/>
      <c r="DGS200" s="11"/>
      <c r="DGT200" s="8"/>
      <c r="DGU200" s="9"/>
      <c r="DGZ200" s="11"/>
      <c r="DHA200" s="8"/>
      <c r="DHB200" s="9"/>
      <c r="DHG200" s="11"/>
      <c r="DHH200" s="8"/>
      <c r="DHI200" s="9"/>
      <c r="DHN200" s="11"/>
      <c r="DHO200" s="8"/>
      <c r="DHP200" s="9"/>
      <c r="DHU200" s="11"/>
      <c r="DHV200" s="8"/>
      <c r="DHW200" s="9"/>
      <c r="DIB200" s="11"/>
      <c r="DIC200" s="8"/>
      <c r="DID200" s="9"/>
      <c r="DII200" s="11"/>
      <c r="DIJ200" s="8"/>
      <c r="DIK200" s="9"/>
      <c r="DIP200" s="11"/>
      <c r="DIQ200" s="8"/>
      <c r="DIR200" s="9"/>
      <c r="DIW200" s="11"/>
      <c r="DIX200" s="8"/>
      <c r="DIY200" s="9"/>
      <c r="DJD200" s="11"/>
      <c r="DJE200" s="8"/>
      <c r="DJF200" s="9"/>
      <c r="DJK200" s="11"/>
      <c r="DJL200" s="8"/>
      <c r="DJM200" s="9"/>
      <c r="DJR200" s="11"/>
      <c r="DJS200" s="8"/>
      <c r="DJT200" s="9"/>
      <c r="DJY200" s="11"/>
      <c r="DJZ200" s="8"/>
      <c r="DKA200" s="9"/>
      <c r="DKF200" s="11"/>
      <c r="DKG200" s="8"/>
      <c r="DKH200" s="9"/>
      <c r="DKM200" s="11"/>
      <c r="DKN200" s="8"/>
      <c r="DKO200" s="9"/>
      <c r="DKT200" s="11"/>
      <c r="DKU200" s="8"/>
      <c r="DKV200" s="9"/>
      <c r="DLA200" s="11"/>
      <c r="DLB200" s="8"/>
      <c r="DLC200" s="9"/>
      <c r="DLH200" s="11"/>
      <c r="DLI200" s="8"/>
      <c r="DLJ200" s="9"/>
      <c r="DLO200" s="11"/>
      <c r="DLP200" s="8"/>
      <c r="DLQ200" s="9"/>
      <c r="DLV200" s="11"/>
      <c r="DLW200" s="8"/>
      <c r="DLX200" s="9"/>
      <c r="DMC200" s="11"/>
      <c r="DMD200" s="8"/>
      <c r="DME200" s="9"/>
      <c r="DMJ200" s="11"/>
      <c r="DMK200" s="8"/>
      <c r="DML200" s="9"/>
      <c r="DMQ200" s="11"/>
      <c r="DMR200" s="8"/>
      <c r="DMS200" s="9"/>
      <c r="DMX200" s="11"/>
      <c r="DMY200" s="8"/>
      <c r="DMZ200" s="9"/>
      <c r="DNE200" s="11"/>
      <c r="DNF200" s="8"/>
      <c r="DNG200" s="9"/>
      <c r="DNL200" s="11"/>
      <c r="DNM200" s="8"/>
      <c r="DNN200" s="9"/>
      <c r="DNS200" s="11"/>
      <c r="DNT200" s="8"/>
      <c r="DNU200" s="9"/>
      <c r="DNZ200" s="11"/>
      <c r="DOA200" s="8"/>
      <c r="DOB200" s="9"/>
      <c r="DOG200" s="11"/>
      <c r="DOH200" s="8"/>
      <c r="DOI200" s="9"/>
      <c r="DON200" s="11"/>
      <c r="DOO200" s="8"/>
      <c r="DOP200" s="9"/>
      <c r="DOU200" s="11"/>
      <c r="DOV200" s="8"/>
      <c r="DOW200" s="9"/>
      <c r="DPB200" s="11"/>
      <c r="DPC200" s="8"/>
      <c r="DPD200" s="9"/>
      <c r="DPI200" s="11"/>
      <c r="DPJ200" s="8"/>
      <c r="DPK200" s="9"/>
      <c r="DPP200" s="11"/>
      <c r="DPQ200" s="8"/>
      <c r="DPR200" s="9"/>
      <c r="DPW200" s="11"/>
      <c r="DPX200" s="8"/>
      <c r="DPY200" s="9"/>
      <c r="DQD200" s="11"/>
      <c r="DQE200" s="8"/>
      <c r="DQF200" s="9"/>
      <c r="DQK200" s="11"/>
      <c r="DQL200" s="8"/>
      <c r="DQM200" s="9"/>
      <c r="DQR200" s="11"/>
      <c r="DQS200" s="8"/>
      <c r="DQT200" s="9"/>
      <c r="DQY200" s="11"/>
      <c r="DQZ200" s="8"/>
      <c r="DRA200" s="9"/>
      <c r="DRF200" s="11"/>
      <c r="DRG200" s="8"/>
      <c r="DRH200" s="9"/>
      <c r="DRM200" s="11"/>
      <c r="DRN200" s="8"/>
      <c r="DRO200" s="9"/>
      <c r="DRT200" s="11"/>
      <c r="DRU200" s="8"/>
      <c r="DRV200" s="9"/>
      <c r="DSA200" s="11"/>
      <c r="DSB200" s="8"/>
      <c r="DSC200" s="9"/>
      <c r="DSH200" s="11"/>
      <c r="DSI200" s="8"/>
      <c r="DSJ200" s="9"/>
      <c r="DSO200" s="11"/>
      <c r="DSP200" s="8"/>
      <c r="DSQ200" s="9"/>
      <c r="DSV200" s="11"/>
      <c r="DSW200" s="8"/>
      <c r="DSX200" s="9"/>
      <c r="DTC200" s="11"/>
      <c r="DTD200" s="8"/>
      <c r="DTE200" s="9"/>
      <c r="DTJ200" s="11"/>
      <c r="DTK200" s="8"/>
      <c r="DTL200" s="9"/>
      <c r="DTQ200" s="11"/>
      <c r="DTR200" s="8"/>
      <c r="DTS200" s="9"/>
      <c r="DTX200" s="11"/>
      <c r="DTY200" s="8"/>
      <c r="DTZ200" s="9"/>
      <c r="DUE200" s="11"/>
      <c r="DUF200" s="8"/>
      <c r="DUG200" s="9"/>
      <c r="DUL200" s="11"/>
      <c r="DUM200" s="8"/>
      <c r="DUN200" s="9"/>
      <c r="DUS200" s="11"/>
      <c r="DUT200" s="8"/>
      <c r="DUU200" s="9"/>
      <c r="DUZ200" s="11"/>
      <c r="DVA200" s="8"/>
      <c r="DVB200" s="9"/>
      <c r="DVG200" s="11"/>
      <c r="DVH200" s="8"/>
      <c r="DVI200" s="9"/>
      <c r="DVN200" s="11"/>
      <c r="DVO200" s="8"/>
      <c r="DVP200" s="9"/>
      <c r="DVU200" s="11"/>
      <c r="DVV200" s="8"/>
      <c r="DVW200" s="9"/>
      <c r="DWB200" s="11"/>
      <c r="DWC200" s="8"/>
      <c r="DWD200" s="9"/>
      <c r="DWI200" s="11"/>
      <c r="DWJ200" s="8"/>
      <c r="DWK200" s="9"/>
      <c r="DWP200" s="11"/>
      <c r="DWQ200" s="8"/>
      <c r="DWR200" s="9"/>
      <c r="DWW200" s="11"/>
      <c r="DWX200" s="8"/>
      <c r="DWY200" s="9"/>
      <c r="DXD200" s="11"/>
      <c r="DXE200" s="8"/>
      <c r="DXF200" s="9"/>
      <c r="DXK200" s="11"/>
      <c r="DXL200" s="8"/>
      <c r="DXM200" s="9"/>
      <c r="DXR200" s="11"/>
      <c r="DXS200" s="8"/>
      <c r="DXT200" s="9"/>
      <c r="DXY200" s="11"/>
      <c r="DXZ200" s="8"/>
      <c r="DYA200" s="9"/>
      <c r="DYF200" s="11"/>
      <c r="DYG200" s="8"/>
      <c r="DYH200" s="9"/>
      <c r="DYM200" s="11"/>
      <c r="DYN200" s="8"/>
      <c r="DYO200" s="9"/>
      <c r="DYT200" s="11"/>
      <c r="DYU200" s="8"/>
      <c r="DYV200" s="9"/>
      <c r="DZA200" s="11"/>
      <c r="DZB200" s="8"/>
      <c r="DZC200" s="9"/>
      <c r="DZH200" s="11"/>
      <c r="DZI200" s="8"/>
      <c r="DZJ200" s="9"/>
      <c r="DZO200" s="11"/>
      <c r="DZP200" s="8"/>
      <c r="DZQ200" s="9"/>
      <c r="DZV200" s="11"/>
      <c r="DZW200" s="8"/>
      <c r="DZX200" s="9"/>
      <c r="EAC200" s="11"/>
      <c r="EAD200" s="8"/>
      <c r="EAE200" s="9"/>
      <c r="EAJ200" s="11"/>
      <c r="EAK200" s="8"/>
      <c r="EAL200" s="9"/>
      <c r="EAQ200" s="11"/>
      <c r="EAR200" s="8"/>
      <c r="EAS200" s="9"/>
      <c r="EAX200" s="11"/>
      <c r="EAY200" s="8"/>
      <c r="EAZ200" s="9"/>
      <c r="EBE200" s="11"/>
      <c r="EBF200" s="8"/>
      <c r="EBG200" s="9"/>
      <c r="EBL200" s="11"/>
      <c r="EBM200" s="8"/>
      <c r="EBN200" s="9"/>
      <c r="EBS200" s="11"/>
      <c r="EBT200" s="8"/>
      <c r="EBU200" s="9"/>
      <c r="EBZ200" s="11"/>
      <c r="ECA200" s="8"/>
      <c r="ECB200" s="9"/>
      <c r="ECG200" s="11"/>
      <c r="ECH200" s="8"/>
      <c r="ECI200" s="9"/>
      <c r="ECN200" s="11"/>
      <c r="ECO200" s="8"/>
      <c r="ECP200" s="9"/>
      <c r="ECU200" s="11"/>
      <c r="ECV200" s="8"/>
      <c r="ECW200" s="9"/>
      <c r="EDB200" s="11"/>
      <c r="EDC200" s="8"/>
      <c r="EDD200" s="9"/>
      <c r="EDI200" s="11"/>
      <c r="EDJ200" s="8"/>
      <c r="EDK200" s="9"/>
      <c r="EDP200" s="11"/>
      <c r="EDQ200" s="8"/>
      <c r="EDR200" s="9"/>
      <c r="EDW200" s="11"/>
      <c r="EDX200" s="8"/>
      <c r="EDY200" s="9"/>
      <c r="EED200" s="11"/>
      <c r="EEE200" s="8"/>
      <c r="EEF200" s="9"/>
      <c r="EEK200" s="11"/>
      <c r="EEL200" s="8"/>
      <c r="EEM200" s="9"/>
      <c r="EER200" s="11"/>
      <c r="EES200" s="8"/>
      <c r="EET200" s="9"/>
      <c r="EEY200" s="11"/>
      <c r="EEZ200" s="8"/>
      <c r="EFA200" s="9"/>
      <c r="EFF200" s="11"/>
      <c r="EFG200" s="8"/>
      <c r="EFH200" s="9"/>
      <c r="EFM200" s="11"/>
      <c r="EFN200" s="8"/>
      <c r="EFO200" s="9"/>
      <c r="EFT200" s="11"/>
      <c r="EFU200" s="8"/>
      <c r="EFV200" s="9"/>
      <c r="EGA200" s="11"/>
      <c r="EGB200" s="8"/>
      <c r="EGC200" s="9"/>
      <c r="EGH200" s="11"/>
      <c r="EGI200" s="8"/>
      <c r="EGJ200" s="9"/>
      <c r="EGO200" s="11"/>
      <c r="EGP200" s="8"/>
      <c r="EGQ200" s="9"/>
      <c r="EGV200" s="11"/>
      <c r="EGW200" s="8"/>
      <c r="EGX200" s="9"/>
      <c r="EHC200" s="11"/>
      <c r="EHD200" s="8"/>
      <c r="EHE200" s="9"/>
      <c r="EHJ200" s="11"/>
      <c r="EHK200" s="8"/>
      <c r="EHL200" s="9"/>
      <c r="EHQ200" s="11"/>
      <c r="EHR200" s="8"/>
      <c r="EHS200" s="9"/>
      <c r="EHX200" s="11"/>
      <c r="EHY200" s="8"/>
      <c r="EHZ200" s="9"/>
      <c r="EIE200" s="11"/>
      <c r="EIF200" s="8"/>
      <c r="EIG200" s="9"/>
      <c r="EIL200" s="11"/>
      <c r="EIM200" s="8"/>
      <c r="EIN200" s="9"/>
      <c r="EIS200" s="11"/>
      <c r="EIT200" s="8"/>
      <c r="EIU200" s="9"/>
      <c r="EIZ200" s="11"/>
      <c r="EJA200" s="8"/>
      <c r="EJB200" s="9"/>
      <c r="EJG200" s="11"/>
      <c r="EJH200" s="8"/>
      <c r="EJI200" s="9"/>
      <c r="EJN200" s="11"/>
      <c r="EJO200" s="8"/>
      <c r="EJP200" s="9"/>
      <c r="EJU200" s="11"/>
      <c r="EJV200" s="8"/>
      <c r="EJW200" s="9"/>
      <c r="EKB200" s="11"/>
      <c r="EKC200" s="8"/>
      <c r="EKD200" s="9"/>
      <c r="EKI200" s="11"/>
      <c r="EKJ200" s="8"/>
      <c r="EKK200" s="9"/>
      <c r="EKP200" s="11"/>
      <c r="EKQ200" s="8"/>
      <c r="EKR200" s="9"/>
      <c r="EKW200" s="11"/>
      <c r="EKX200" s="8"/>
      <c r="EKY200" s="9"/>
      <c r="ELD200" s="11"/>
      <c r="ELE200" s="8"/>
      <c r="ELF200" s="9"/>
      <c r="ELK200" s="11"/>
      <c r="ELL200" s="8"/>
      <c r="ELM200" s="9"/>
      <c r="ELR200" s="11"/>
      <c r="ELS200" s="8"/>
      <c r="ELT200" s="9"/>
      <c r="ELY200" s="11"/>
      <c r="ELZ200" s="8"/>
      <c r="EMA200" s="9"/>
      <c r="EMF200" s="11"/>
      <c r="EMG200" s="8"/>
      <c r="EMH200" s="9"/>
      <c r="EMM200" s="11"/>
      <c r="EMN200" s="8"/>
      <c r="EMO200" s="9"/>
      <c r="EMT200" s="11"/>
      <c r="EMU200" s="8"/>
      <c r="EMV200" s="9"/>
      <c r="ENA200" s="11"/>
      <c r="ENB200" s="8"/>
      <c r="ENC200" s="9"/>
      <c r="ENH200" s="11"/>
      <c r="ENI200" s="8"/>
      <c r="ENJ200" s="9"/>
      <c r="ENO200" s="11"/>
      <c r="ENP200" s="8"/>
      <c r="ENQ200" s="9"/>
      <c r="ENV200" s="11"/>
      <c r="ENW200" s="8"/>
      <c r="ENX200" s="9"/>
      <c r="EOC200" s="11"/>
      <c r="EOD200" s="8"/>
      <c r="EOE200" s="9"/>
      <c r="EOJ200" s="11"/>
      <c r="EOK200" s="8"/>
      <c r="EOL200" s="9"/>
      <c r="EOQ200" s="11"/>
      <c r="EOR200" s="8"/>
      <c r="EOS200" s="9"/>
      <c r="EOX200" s="11"/>
      <c r="EOY200" s="8"/>
      <c r="EOZ200" s="9"/>
      <c r="EPE200" s="11"/>
      <c r="EPF200" s="8"/>
      <c r="EPG200" s="9"/>
      <c r="EPL200" s="11"/>
      <c r="EPM200" s="8"/>
      <c r="EPN200" s="9"/>
      <c r="EPS200" s="11"/>
      <c r="EPT200" s="8"/>
      <c r="EPU200" s="9"/>
      <c r="EPZ200" s="11"/>
      <c r="EQA200" s="8"/>
      <c r="EQB200" s="9"/>
      <c r="EQG200" s="11"/>
      <c r="EQH200" s="8"/>
      <c r="EQI200" s="9"/>
      <c r="EQN200" s="11"/>
      <c r="EQO200" s="8"/>
      <c r="EQP200" s="9"/>
      <c r="EQU200" s="11"/>
      <c r="EQV200" s="8"/>
      <c r="EQW200" s="9"/>
      <c r="ERB200" s="11"/>
      <c r="ERC200" s="8"/>
      <c r="ERD200" s="9"/>
      <c r="ERI200" s="11"/>
      <c r="ERJ200" s="8"/>
      <c r="ERK200" s="9"/>
      <c r="ERP200" s="11"/>
      <c r="ERQ200" s="8"/>
      <c r="ERR200" s="9"/>
      <c r="ERW200" s="11"/>
      <c r="ERX200" s="8"/>
      <c r="ERY200" s="9"/>
      <c r="ESD200" s="11"/>
      <c r="ESE200" s="8"/>
      <c r="ESF200" s="9"/>
      <c r="ESK200" s="11"/>
      <c r="ESL200" s="8"/>
      <c r="ESM200" s="9"/>
      <c r="ESR200" s="11"/>
      <c r="ESS200" s="8"/>
      <c r="EST200" s="9"/>
      <c r="ESY200" s="11"/>
      <c r="ESZ200" s="8"/>
      <c r="ETA200" s="9"/>
      <c r="ETF200" s="11"/>
      <c r="ETG200" s="8"/>
      <c r="ETH200" s="9"/>
      <c r="ETM200" s="11"/>
      <c r="ETN200" s="8"/>
      <c r="ETO200" s="9"/>
      <c r="ETT200" s="11"/>
      <c r="ETU200" s="8"/>
      <c r="ETV200" s="9"/>
      <c r="EUA200" s="11"/>
      <c r="EUB200" s="8"/>
      <c r="EUC200" s="9"/>
      <c r="EUH200" s="11"/>
      <c r="EUI200" s="8"/>
      <c r="EUJ200" s="9"/>
      <c r="EUO200" s="11"/>
      <c r="EUP200" s="8"/>
      <c r="EUQ200" s="9"/>
      <c r="EUV200" s="11"/>
      <c r="EUW200" s="8"/>
      <c r="EUX200" s="9"/>
      <c r="EVC200" s="11"/>
      <c r="EVD200" s="8"/>
      <c r="EVE200" s="9"/>
      <c r="EVJ200" s="11"/>
      <c r="EVK200" s="8"/>
      <c r="EVL200" s="9"/>
      <c r="EVQ200" s="11"/>
      <c r="EVR200" s="8"/>
      <c r="EVS200" s="9"/>
      <c r="EVX200" s="11"/>
      <c r="EVY200" s="8"/>
      <c r="EVZ200" s="9"/>
      <c r="EWE200" s="11"/>
      <c r="EWF200" s="8"/>
      <c r="EWG200" s="9"/>
      <c r="EWL200" s="11"/>
      <c r="EWM200" s="8"/>
      <c r="EWN200" s="9"/>
      <c r="EWS200" s="11"/>
      <c r="EWT200" s="8"/>
      <c r="EWU200" s="9"/>
      <c r="EWZ200" s="11"/>
      <c r="EXA200" s="8"/>
      <c r="EXB200" s="9"/>
      <c r="EXG200" s="11"/>
      <c r="EXH200" s="8"/>
      <c r="EXI200" s="9"/>
      <c r="EXN200" s="11"/>
      <c r="EXO200" s="8"/>
      <c r="EXP200" s="9"/>
      <c r="EXU200" s="11"/>
      <c r="EXV200" s="8"/>
      <c r="EXW200" s="9"/>
      <c r="EYB200" s="11"/>
      <c r="EYC200" s="8"/>
      <c r="EYD200" s="9"/>
      <c r="EYI200" s="11"/>
      <c r="EYJ200" s="8"/>
      <c r="EYK200" s="9"/>
      <c r="EYP200" s="11"/>
      <c r="EYQ200" s="8"/>
      <c r="EYR200" s="9"/>
      <c r="EYW200" s="11"/>
      <c r="EYX200" s="8"/>
      <c r="EYY200" s="9"/>
      <c r="EZD200" s="11"/>
      <c r="EZE200" s="8"/>
      <c r="EZF200" s="9"/>
      <c r="EZK200" s="11"/>
      <c r="EZL200" s="8"/>
      <c r="EZM200" s="9"/>
      <c r="EZR200" s="11"/>
      <c r="EZS200" s="8"/>
      <c r="EZT200" s="9"/>
      <c r="EZY200" s="11"/>
      <c r="EZZ200" s="8"/>
      <c r="FAA200" s="9"/>
      <c r="FAF200" s="11"/>
      <c r="FAG200" s="8"/>
      <c r="FAH200" s="9"/>
      <c r="FAM200" s="11"/>
      <c r="FAN200" s="8"/>
      <c r="FAO200" s="9"/>
      <c r="FAT200" s="11"/>
      <c r="FAU200" s="8"/>
      <c r="FAV200" s="9"/>
      <c r="FBA200" s="11"/>
      <c r="FBB200" s="8"/>
      <c r="FBC200" s="9"/>
      <c r="FBH200" s="11"/>
      <c r="FBI200" s="8"/>
      <c r="FBJ200" s="9"/>
      <c r="FBO200" s="11"/>
      <c r="FBP200" s="8"/>
      <c r="FBQ200" s="9"/>
      <c r="FBV200" s="11"/>
      <c r="FBW200" s="8"/>
      <c r="FBX200" s="9"/>
      <c r="FCC200" s="11"/>
      <c r="FCD200" s="8"/>
      <c r="FCE200" s="9"/>
      <c r="FCJ200" s="11"/>
      <c r="FCK200" s="8"/>
      <c r="FCL200" s="9"/>
      <c r="FCQ200" s="11"/>
      <c r="FCR200" s="8"/>
      <c r="FCS200" s="9"/>
      <c r="FCX200" s="11"/>
      <c r="FCY200" s="8"/>
      <c r="FCZ200" s="9"/>
      <c r="FDE200" s="11"/>
      <c r="FDF200" s="8"/>
      <c r="FDG200" s="9"/>
      <c r="FDL200" s="11"/>
      <c r="FDM200" s="8"/>
      <c r="FDN200" s="9"/>
      <c r="FDS200" s="11"/>
      <c r="FDT200" s="8"/>
      <c r="FDU200" s="9"/>
      <c r="FDZ200" s="11"/>
      <c r="FEA200" s="8"/>
      <c r="FEB200" s="9"/>
      <c r="FEG200" s="11"/>
      <c r="FEH200" s="8"/>
      <c r="FEI200" s="9"/>
      <c r="FEN200" s="11"/>
      <c r="FEO200" s="8"/>
      <c r="FEP200" s="9"/>
      <c r="FEU200" s="11"/>
      <c r="FEV200" s="8"/>
      <c r="FEW200" s="9"/>
      <c r="FFB200" s="11"/>
      <c r="FFC200" s="8"/>
      <c r="FFD200" s="9"/>
      <c r="FFI200" s="11"/>
      <c r="FFJ200" s="8"/>
      <c r="FFK200" s="9"/>
      <c r="FFP200" s="11"/>
      <c r="FFQ200" s="8"/>
      <c r="FFR200" s="9"/>
      <c r="FFW200" s="11"/>
      <c r="FFX200" s="8"/>
      <c r="FFY200" s="9"/>
      <c r="FGD200" s="11"/>
      <c r="FGE200" s="8"/>
      <c r="FGF200" s="9"/>
      <c r="FGK200" s="11"/>
      <c r="FGL200" s="8"/>
      <c r="FGM200" s="9"/>
      <c r="FGR200" s="11"/>
      <c r="FGS200" s="8"/>
      <c r="FGT200" s="9"/>
      <c r="FGY200" s="11"/>
      <c r="FGZ200" s="8"/>
      <c r="FHA200" s="9"/>
      <c r="FHF200" s="11"/>
      <c r="FHG200" s="8"/>
      <c r="FHH200" s="9"/>
      <c r="FHM200" s="11"/>
      <c r="FHN200" s="8"/>
      <c r="FHO200" s="9"/>
      <c r="FHT200" s="11"/>
      <c r="FHU200" s="8"/>
      <c r="FHV200" s="9"/>
      <c r="FIA200" s="11"/>
      <c r="FIB200" s="8"/>
      <c r="FIC200" s="9"/>
      <c r="FIH200" s="11"/>
      <c r="FII200" s="8"/>
      <c r="FIJ200" s="9"/>
      <c r="FIO200" s="11"/>
      <c r="FIP200" s="8"/>
      <c r="FIQ200" s="9"/>
      <c r="FIV200" s="11"/>
      <c r="FIW200" s="8"/>
      <c r="FIX200" s="9"/>
      <c r="FJC200" s="11"/>
      <c r="FJD200" s="8"/>
      <c r="FJE200" s="9"/>
      <c r="FJJ200" s="11"/>
      <c r="FJK200" s="8"/>
      <c r="FJL200" s="9"/>
      <c r="FJQ200" s="11"/>
      <c r="FJR200" s="8"/>
      <c r="FJS200" s="9"/>
      <c r="FJX200" s="11"/>
      <c r="FJY200" s="8"/>
      <c r="FJZ200" s="9"/>
      <c r="FKE200" s="11"/>
      <c r="FKF200" s="8"/>
      <c r="FKG200" s="9"/>
      <c r="FKL200" s="11"/>
      <c r="FKM200" s="8"/>
      <c r="FKN200" s="9"/>
      <c r="FKS200" s="11"/>
      <c r="FKT200" s="8"/>
      <c r="FKU200" s="9"/>
      <c r="FKZ200" s="11"/>
      <c r="FLA200" s="8"/>
      <c r="FLB200" s="9"/>
      <c r="FLG200" s="11"/>
      <c r="FLH200" s="8"/>
      <c r="FLI200" s="9"/>
      <c r="FLN200" s="11"/>
      <c r="FLO200" s="8"/>
      <c r="FLP200" s="9"/>
      <c r="FLU200" s="11"/>
      <c r="FLV200" s="8"/>
      <c r="FLW200" s="9"/>
      <c r="FMB200" s="11"/>
      <c r="FMC200" s="8"/>
      <c r="FMD200" s="9"/>
      <c r="FMI200" s="11"/>
      <c r="FMJ200" s="8"/>
      <c r="FMK200" s="9"/>
      <c r="FMP200" s="11"/>
      <c r="FMQ200" s="8"/>
      <c r="FMR200" s="9"/>
      <c r="FMW200" s="11"/>
      <c r="FMX200" s="8"/>
      <c r="FMY200" s="9"/>
      <c r="FND200" s="11"/>
      <c r="FNE200" s="8"/>
      <c r="FNF200" s="9"/>
      <c r="FNK200" s="11"/>
      <c r="FNL200" s="8"/>
      <c r="FNM200" s="9"/>
      <c r="FNR200" s="11"/>
      <c r="FNS200" s="8"/>
      <c r="FNT200" s="9"/>
      <c r="FNY200" s="11"/>
      <c r="FNZ200" s="8"/>
      <c r="FOA200" s="9"/>
      <c r="FOF200" s="11"/>
      <c r="FOG200" s="8"/>
      <c r="FOH200" s="9"/>
      <c r="FOM200" s="11"/>
      <c r="FON200" s="8"/>
      <c r="FOO200" s="9"/>
      <c r="FOT200" s="11"/>
      <c r="FOU200" s="8"/>
      <c r="FOV200" s="9"/>
      <c r="FPA200" s="11"/>
      <c r="FPB200" s="8"/>
      <c r="FPC200" s="9"/>
      <c r="FPH200" s="11"/>
      <c r="FPI200" s="8"/>
      <c r="FPJ200" s="9"/>
      <c r="FPO200" s="11"/>
      <c r="FPP200" s="8"/>
      <c r="FPQ200" s="9"/>
      <c r="FPV200" s="11"/>
      <c r="FPW200" s="8"/>
      <c r="FPX200" s="9"/>
      <c r="FQC200" s="11"/>
      <c r="FQD200" s="8"/>
      <c r="FQE200" s="9"/>
      <c r="FQJ200" s="11"/>
      <c r="FQK200" s="8"/>
      <c r="FQL200" s="9"/>
      <c r="FQQ200" s="11"/>
      <c r="FQR200" s="8"/>
      <c r="FQS200" s="9"/>
      <c r="FQX200" s="11"/>
      <c r="FQY200" s="8"/>
      <c r="FQZ200" s="9"/>
      <c r="FRE200" s="11"/>
      <c r="FRF200" s="8"/>
      <c r="FRG200" s="9"/>
      <c r="FRL200" s="11"/>
      <c r="FRM200" s="8"/>
      <c r="FRN200" s="9"/>
      <c r="FRS200" s="11"/>
      <c r="FRT200" s="8"/>
      <c r="FRU200" s="9"/>
      <c r="FRZ200" s="11"/>
      <c r="FSA200" s="8"/>
      <c r="FSB200" s="9"/>
      <c r="FSG200" s="11"/>
      <c r="FSH200" s="8"/>
      <c r="FSI200" s="9"/>
      <c r="FSN200" s="11"/>
      <c r="FSO200" s="8"/>
      <c r="FSP200" s="9"/>
      <c r="FSU200" s="11"/>
      <c r="FSV200" s="8"/>
      <c r="FSW200" s="9"/>
      <c r="FTB200" s="11"/>
      <c r="FTC200" s="8"/>
      <c r="FTD200" s="9"/>
      <c r="FTI200" s="11"/>
      <c r="FTJ200" s="8"/>
      <c r="FTK200" s="9"/>
      <c r="FTP200" s="11"/>
      <c r="FTQ200" s="8"/>
      <c r="FTR200" s="9"/>
      <c r="FTW200" s="11"/>
      <c r="FTX200" s="8"/>
      <c r="FTY200" s="9"/>
      <c r="FUD200" s="11"/>
      <c r="FUE200" s="8"/>
      <c r="FUF200" s="9"/>
      <c r="FUK200" s="11"/>
      <c r="FUL200" s="8"/>
      <c r="FUM200" s="9"/>
      <c r="FUR200" s="11"/>
      <c r="FUS200" s="8"/>
      <c r="FUT200" s="9"/>
      <c r="FUY200" s="11"/>
      <c r="FUZ200" s="8"/>
      <c r="FVA200" s="9"/>
      <c r="FVF200" s="11"/>
      <c r="FVG200" s="8"/>
      <c r="FVH200" s="9"/>
      <c r="FVM200" s="11"/>
      <c r="FVN200" s="8"/>
      <c r="FVO200" s="9"/>
      <c r="FVT200" s="11"/>
      <c r="FVU200" s="8"/>
      <c r="FVV200" s="9"/>
      <c r="FWA200" s="11"/>
      <c r="FWB200" s="8"/>
      <c r="FWC200" s="9"/>
      <c r="FWH200" s="11"/>
      <c r="FWI200" s="8"/>
      <c r="FWJ200" s="9"/>
      <c r="FWO200" s="11"/>
      <c r="FWP200" s="8"/>
      <c r="FWQ200" s="9"/>
      <c r="FWV200" s="11"/>
      <c r="FWW200" s="8"/>
      <c r="FWX200" s="9"/>
      <c r="FXC200" s="11"/>
      <c r="FXD200" s="8"/>
      <c r="FXE200" s="9"/>
      <c r="FXJ200" s="11"/>
      <c r="FXK200" s="8"/>
      <c r="FXL200" s="9"/>
      <c r="FXQ200" s="11"/>
      <c r="FXR200" s="8"/>
      <c r="FXS200" s="9"/>
      <c r="FXX200" s="11"/>
      <c r="FXY200" s="8"/>
      <c r="FXZ200" s="9"/>
      <c r="FYE200" s="11"/>
      <c r="FYF200" s="8"/>
      <c r="FYG200" s="9"/>
      <c r="FYL200" s="11"/>
      <c r="FYM200" s="8"/>
      <c r="FYN200" s="9"/>
      <c r="FYS200" s="11"/>
      <c r="FYT200" s="8"/>
      <c r="FYU200" s="9"/>
      <c r="FYZ200" s="11"/>
      <c r="FZA200" s="8"/>
      <c r="FZB200" s="9"/>
      <c r="FZG200" s="11"/>
      <c r="FZH200" s="8"/>
      <c r="FZI200" s="9"/>
      <c r="FZN200" s="11"/>
      <c r="FZO200" s="8"/>
      <c r="FZP200" s="9"/>
      <c r="FZU200" s="11"/>
      <c r="FZV200" s="8"/>
      <c r="FZW200" s="9"/>
      <c r="GAB200" s="11"/>
      <c r="GAC200" s="8"/>
      <c r="GAD200" s="9"/>
      <c r="GAI200" s="11"/>
      <c r="GAJ200" s="8"/>
      <c r="GAK200" s="9"/>
      <c r="GAP200" s="11"/>
      <c r="GAQ200" s="8"/>
      <c r="GAR200" s="9"/>
      <c r="GAW200" s="11"/>
      <c r="GAX200" s="8"/>
      <c r="GAY200" s="9"/>
      <c r="GBD200" s="11"/>
      <c r="GBE200" s="8"/>
      <c r="GBF200" s="9"/>
      <c r="GBK200" s="11"/>
      <c r="GBL200" s="8"/>
      <c r="GBM200" s="9"/>
      <c r="GBR200" s="11"/>
      <c r="GBS200" s="8"/>
      <c r="GBT200" s="9"/>
      <c r="GBY200" s="11"/>
      <c r="GBZ200" s="8"/>
      <c r="GCA200" s="9"/>
      <c r="GCF200" s="11"/>
      <c r="GCG200" s="8"/>
      <c r="GCH200" s="9"/>
      <c r="GCM200" s="11"/>
      <c r="GCN200" s="8"/>
      <c r="GCO200" s="9"/>
      <c r="GCT200" s="11"/>
      <c r="GCU200" s="8"/>
      <c r="GCV200" s="9"/>
      <c r="GDA200" s="11"/>
      <c r="GDB200" s="8"/>
      <c r="GDC200" s="9"/>
      <c r="GDH200" s="11"/>
      <c r="GDI200" s="8"/>
      <c r="GDJ200" s="9"/>
      <c r="GDO200" s="11"/>
      <c r="GDP200" s="8"/>
      <c r="GDQ200" s="9"/>
      <c r="GDV200" s="11"/>
      <c r="GDW200" s="8"/>
      <c r="GDX200" s="9"/>
      <c r="GEC200" s="11"/>
      <c r="GED200" s="8"/>
      <c r="GEE200" s="9"/>
      <c r="GEJ200" s="11"/>
      <c r="GEK200" s="8"/>
      <c r="GEL200" s="9"/>
      <c r="GEQ200" s="11"/>
      <c r="GER200" s="8"/>
      <c r="GES200" s="9"/>
      <c r="GEX200" s="11"/>
      <c r="GEY200" s="8"/>
      <c r="GEZ200" s="9"/>
      <c r="GFE200" s="11"/>
      <c r="GFF200" s="8"/>
      <c r="GFG200" s="9"/>
      <c r="GFL200" s="11"/>
      <c r="GFM200" s="8"/>
      <c r="GFN200" s="9"/>
      <c r="GFS200" s="11"/>
      <c r="GFT200" s="8"/>
      <c r="GFU200" s="9"/>
      <c r="GFZ200" s="11"/>
      <c r="GGA200" s="8"/>
      <c r="GGB200" s="9"/>
      <c r="GGG200" s="11"/>
      <c r="GGH200" s="8"/>
      <c r="GGI200" s="9"/>
      <c r="GGN200" s="11"/>
      <c r="GGO200" s="8"/>
      <c r="GGP200" s="9"/>
      <c r="GGU200" s="11"/>
      <c r="GGV200" s="8"/>
      <c r="GGW200" s="9"/>
      <c r="GHB200" s="11"/>
      <c r="GHC200" s="8"/>
      <c r="GHD200" s="9"/>
      <c r="GHI200" s="11"/>
      <c r="GHJ200" s="8"/>
      <c r="GHK200" s="9"/>
      <c r="GHP200" s="11"/>
      <c r="GHQ200" s="8"/>
      <c r="GHR200" s="9"/>
      <c r="GHW200" s="11"/>
      <c r="GHX200" s="8"/>
      <c r="GHY200" s="9"/>
      <c r="GID200" s="11"/>
      <c r="GIE200" s="8"/>
      <c r="GIF200" s="9"/>
      <c r="GIK200" s="11"/>
      <c r="GIL200" s="8"/>
      <c r="GIM200" s="9"/>
      <c r="GIR200" s="11"/>
      <c r="GIS200" s="8"/>
      <c r="GIT200" s="9"/>
      <c r="GIY200" s="11"/>
      <c r="GIZ200" s="8"/>
      <c r="GJA200" s="9"/>
      <c r="GJF200" s="11"/>
      <c r="GJG200" s="8"/>
      <c r="GJH200" s="9"/>
      <c r="GJM200" s="11"/>
      <c r="GJN200" s="8"/>
      <c r="GJO200" s="9"/>
      <c r="GJT200" s="11"/>
      <c r="GJU200" s="8"/>
      <c r="GJV200" s="9"/>
      <c r="GKA200" s="11"/>
      <c r="GKB200" s="8"/>
      <c r="GKC200" s="9"/>
      <c r="GKH200" s="11"/>
      <c r="GKI200" s="8"/>
      <c r="GKJ200" s="9"/>
      <c r="GKO200" s="11"/>
      <c r="GKP200" s="8"/>
      <c r="GKQ200" s="9"/>
      <c r="GKV200" s="11"/>
      <c r="GKW200" s="8"/>
      <c r="GKX200" s="9"/>
      <c r="GLC200" s="11"/>
      <c r="GLD200" s="8"/>
      <c r="GLE200" s="9"/>
      <c r="GLJ200" s="11"/>
      <c r="GLK200" s="8"/>
      <c r="GLL200" s="9"/>
      <c r="GLQ200" s="11"/>
      <c r="GLR200" s="8"/>
      <c r="GLS200" s="9"/>
      <c r="GLX200" s="11"/>
      <c r="GLY200" s="8"/>
      <c r="GLZ200" s="9"/>
      <c r="GME200" s="11"/>
      <c r="GMF200" s="8"/>
      <c r="GMG200" s="9"/>
      <c r="GML200" s="11"/>
      <c r="GMM200" s="8"/>
      <c r="GMN200" s="9"/>
      <c r="GMS200" s="11"/>
      <c r="GMT200" s="8"/>
      <c r="GMU200" s="9"/>
      <c r="GMZ200" s="11"/>
      <c r="GNA200" s="8"/>
      <c r="GNB200" s="9"/>
      <c r="GNG200" s="11"/>
      <c r="GNH200" s="8"/>
      <c r="GNI200" s="9"/>
      <c r="GNN200" s="11"/>
      <c r="GNO200" s="8"/>
      <c r="GNP200" s="9"/>
      <c r="GNU200" s="11"/>
      <c r="GNV200" s="8"/>
      <c r="GNW200" s="9"/>
      <c r="GOB200" s="11"/>
      <c r="GOC200" s="8"/>
      <c r="GOD200" s="9"/>
      <c r="GOI200" s="11"/>
      <c r="GOJ200" s="8"/>
      <c r="GOK200" s="9"/>
      <c r="GOP200" s="11"/>
      <c r="GOQ200" s="8"/>
      <c r="GOR200" s="9"/>
      <c r="GOW200" s="11"/>
      <c r="GOX200" s="8"/>
      <c r="GOY200" s="9"/>
      <c r="GPD200" s="11"/>
      <c r="GPE200" s="8"/>
      <c r="GPF200" s="9"/>
      <c r="GPK200" s="11"/>
      <c r="GPL200" s="8"/>
      <c r="GPM200" s="9"/>
      <c r="GPR200" s="11"/>
      <c r="GPS200" s="8"/>
      <c r="GPT200" s="9"/>
      <c r="GPY200" s="11"/>
      <c r="GPZ200" s="8"/>
      <c r="GQA200" s="9"/>
      <c r="GQF200" s="11"/>
      <c r="GQG200" s="8"/>
      <c r="GQH200" s="9"/>
      <c r="GQM200" s="11"/>
      <c r="GQN200" s="8"/>
      <c r="GQO200" s="9"/>
      <c r="GQT200" s="11"/>
      <c r="GQU200" s="8"/>
      <c r="GQV200" s="9"/>
      <c r="GRA200" s="11"/>
      <c r="GRB200" s="8"/>
      <c r="GRC200" s="9"/>
      <c r="GRH200" s="11"/>
      <c r="GRI200" s="8"/>
      <c r="GRJ200" s="9"/>
      <c r="GRO200" s="11"/>
      <c r="GRP200" s="8"/>
      <c r="GRQ200" s="9"/>
      <c r="GRV200" s="11"/>
      <c r="GRW200" s="8"/>
      <c r="GRX200" s="9"/>
      <c r="GSC200" s="11"/>
      <c r="GSD200" s="8"/>
      <c r="GSE200" s="9"/>
      <c r="GSJ200" s="11"/>
      <c r="GSK200" s="8"/>
      <c r="GSL200" s="9"/>
      <c r="GSQ200" s="11"/>
      <c r="GSR200" s="8"/>
      <c r="GSS200" s="9"/>
      <c r="GSX200" s="11"/>
      <c r="GSY200" s="8"/>
      <c r="GSZ200" s="9"/>
      <c r="GTE200" s="11"/>
      <c r="GTF200" s="8"/>
      <c r="GTG200" s="9"/>
      <c r="GTL200" s="11"/>
      <c r="GTM200" s="8"/>
      <c r="GTN200" s="9"/>
      <c r="GTS200" s="11"/>
      <c r="GTT200" s="8"/>
      <c r="GTU200" s="9"/>
      <c r="GTZ200" s="11"/>
      <c r="GUA200" s="8"/>
      <c r="GUB200" s="9"/>
      <c r="GUG200" s="11"/>
      <c r="GUH200" s="8"/>
      <c r="GUI200" s="9"/>
      <c r="GUN200" s="11"/>
      <c r="GUO200" s="8"/>
      <c r="GUP200" s="9"/>
      <c r="GUU200" s="11"/>
      <c r="GUV200" s="8"/>
      <c r="GUW200" s="9"/>
      <c r="GVB200" s="11"/>
      <c r="GVC200" s="8"/>
      <c r="GVD200" s="9"/>
      <c r="GVI200" s="11"/>
      <c r="GVJ200" s="8"/>
      <c r="GVK200" s="9"/>
      <c r="GVP200" s="11"/>
      <c r="GVQ200" s="8"/>
      <c r="GVR200" s="9"/>
      <c r="GVW200" s="11"/>
      <c r="GVX200" s="8"/>
      <c r="GVY200" s="9"/>
      <c r="GWD200" s="11"/>
      <c r="GWE200" s="8"/>
      <c r="GWF200" s="9"/>
      <c r="GWK200" s="11"/>
      <c r="GWL200" s="8"/>
      <c r="GWM200" s="9"/>
      <c r="GWR200" s="11"/>
      <c r="GWS200" s="8"/>
      <c r="GWT200" s="9"/>
      <c r="GWY200" s="11"/>
      <c r="GWZ200" s="8"/>
      <c r="GXA200" s="9"/>
      <c r="GXF200" s="11"/>
      <c r="GXG200" s="8"/>
      <c r="GXH200" s="9"/>
      <c r="GXM200" s="11"/>
      <c r="GXN200" s="8"/>
      <c r="GXO200" s="9"/>
      <c r="GXT200" s="11"/>
      <c r="GXU200" s="8"/>
      <c r="GXV200" s="9"/>
      <c r="GYA200" s="11"/>
      <c r="GYB200" s="8"/>
      <c r="GYC200" s="9"/>
      <c r="GYH200" s="11"/>
      <c r="GYI200" s="8"/>
      <c r="GYJ200" s="9"/>
      <c r="GYO200" s="11"/>
      <c r="GYP200" s="8"/>
      <c r="GYQ200" s="9"/>
      <c r="GYV200" s="11"/>
      <c r="GYW200" s="8"/>
      <c r="GYX200" s="9"/>
      <c r="GZC200" s="11"/>
      <c r="GZD200" s="8"/>
      <c r="GZE200" s="9"/>
      <c r="GZJ200" s="11"/>
      <c r="GZK200" s="8"/>
      <c r="GZL200" s="9"/>
      <c r="GZQ200" s="11"/>
      <c r="GZR200" s="8"/>
      <c r="GZS200" s="9"/>
      <c r="GZX200" s="11"/>
      <c r="GZY200" s="8"/>
      <c r="GZZ200" s="9"/>
      <c r="HAE200" s="11"/>
      <c r="HAF200" s="8"/>
      <c r="HAG200" s="9"/>
      <c r="HAL200" s="11"/>
      <c r="HAM200" s="8"/>
      <c r="HAN200" s="9"/>
      <c r="HAS200" s="11"/>
      <c r="HAT200" s="8"/>
      <c r="HAU200" s="9"/>
      <c r="HAZ200" s="11"/>
      <c r="HBA200" s="8"/>
      <c r="HBB200" s="9"/>
      <c r="HBG200" s="11"/>
      <c r="HBH200" s="8"/>
      <c r="HBI200" s="9"/>
      <c r="HBN200" s="11"/>
      <c r="HBO200" s="8"/>
      <c r="HBP200" s="9"/>
      <c r="HBU200" s="11"/>
      <c r="HBV200" s="8"/>
      <c r="HBW200" s="9"/>
      <c r="HCB200" s="11"/>
      <c r="HCC200" s="8"/>
      <c r="HCD200" s="9"/>
      <c r="HCI200" s="11"/>
      <c r="HCJ200" s="8"/>
      <c r="HCK200" s="9"/>
      <c r="HCP200" s="11"/>
      <c r="HCQ200" s="8"/>
      <c r="HCR200" s="9"/>
      <c r="HCW200" s="11"/>
      <c r="HCX200" s="8"/>
      <c r="HCY200" s="9"/>
      <c r="HDD200" s="11"/>
      <c r="HDE200" s="8"/>
      <c r="HDF200" s="9"/>
      <c r="HDK200" s="11"/>
      <c r="HDL200" s="8"/>
      <c r="HDM200" s="9"/>
      <c r="HDR200" s="11"/>
      <c r="HDS200" s="8"/>
      <c r="HDT200" s="9"/>
      <c r="HDY200" s="11"/>
      <c r="HDZ200" s="8"/>
      <c r="HEA200" s="9"/>
      <c r="HEF200" s="11"/>
      <c r="HEG200" s="8"/>
      <c r="HEH200" s="9"/>
      <c r="HEM200" s="11"/>
      <c r="HEN200" s="8"/>
      <c r="HEO200" s="9"/>
      <c r="HET200" s="11"/>
      <c r="HEU200" s="8"/>
      <c r="HEV200" s="9"/>
      <c r="HFA200" s="11"/>
      <c r="HFB200" s="8"/>
      <c r="HFC200" s="9"/>
      <c r="HFH200" s="11"/>
      <c r="HFI200" s="8"/>
      <c r="HFJ200" s="9"/>
      <c r="HFO200" s="11"/>
      <c r="HFP200" s="8"/>
      <c r="HFQ200" s="9"/>
      <c r="HFV200" s="11"/>
      <c r="HFW200" s="8"/>
      <c r="HFX200" s="9"/>
      <c r="HGC200" s="11"/>
      <c r="HGD200" s="8"/>
      <c r="HGE200" s="9"/>
      <c r="HGJ200" s="11"/>
      <c r="HGK200" s="8"/>
      <c r="HGL200" s="9"/>
      <c r="HGQ200" s="11"/>
      <c r="HGR200" s="8"/>
      <c r="HGS200" s="9"/>
      <c r="HGX200" s="11"/>
      <c r="HGY200" s="8"/>
      <c r="HGZ200" s="9"/>
      <c r="HHE200" s="11"/>
      <c r="HHF200" s="8"/>
      <c r="HHG200" s="9"/>
      <c r="HHL200" s="11"/>
      <c r="HHM200" s="8"/>
      <c r="HHN200" s="9"/>
      <c r="HHS200" s="11"/>
      <c r="HHT200" s="8"/>
      <c r="HHU200" s="9"/>
      <c r="HHZ200" s="11"/>
      <c r="HIA200" s="8"/>
      <c r="HIB200" s="9"/>
      <c r="HIG200" s="11"/>
      <c r="HIH200" s="8"/>
      <c r="HII200" s="9"/>
      <c r="HIN200" s="11"/>
      <c r="HIO200" s="8"/>
      <c r="HIP200" s="9"/>
      <c r="HIU200" s="11"/>
      <c r="HIV200" s="8"/>
      <c r="HIW200" s="9"/>
      <c r="HJB200" s="11"/>
      <c r="HJC200" s="8"/>
      <c r="HJD200" s="9"/>
      <c r="HJI200" s="11"/>
      <c r="HJJ200" s="8"/>
      <c r="HJK200" s="9"/>
      <c r="HJP200" s="11"/>
      <c r="HJQ200" s="8"/>
      <c r="HJR200" s="9"/>
      <c r="HJW200" s="11"/>
      <c r="HJX200" s="8"/>
      <c r="HJY200" s="9"/>
      <c r="HKD200" s="11"/>
      <c r="HKE200" s="8"/>
      <c r="HKF200" s="9"/>
      <c r="HKK200" s="11"/>
      <c r="HKL200" s="8"/>
      <c r="HKM200" s="9"/>
      <c r="HKR200" s="11"/>
      <c r="HKS200" s="8"/>
      <c r="HKT200" s="9"/>
      <c r="HKY200" s="11"/>
      <c r="HKZ200" s="8"/>
      <c r="HLA200" s="9"/>
      <c r="HLF200" s="11"/>
      <c r="HLG200" s="8"/>
      <c r="HLH200" s="9"/>
      <c r="HLM200" s="11"/>
      <c r="HLN200" s="8"/>
      <c r="HLO200" s="9"/>
      <c r="HLT200" s="11"/>
      <c r="HLU200" s="8"/>
      <c r="HLV200" s="9"/>
      <c r="HMA200" s="11"/>
      <c r="HMB200" s="8"/>
      <c r="HMC200" s="9"/>
      <c r="HMH200" s="11"/>
      <c r="HMI200" s="8"/>
      <c r="HMJ200" s="9"/>
      <c r="HMO200" s="11"/>
      <c r="HMP200" s="8"/>
      <c r="HMQ200" s="9"/>
      <c r="HMV200" s="11"/>
      <c r="HMW200" s="8"/>
      <c r="HMX200" s="9"/>
      <c r="HNC200" s="11"/>
      <c r="HND200" s="8"/>
      <c r="HNE200" s="9"/>
      <c r="HNJ200" s="11"/>
      <c r="HNK200" s="8"/>
      <c r="HNL200" s="9"/>
      <c r="HNQ200" s="11"/>
      <c r="HNR200" s="8"/>
      <c r="HNS200" s="9"/>
      <c r="HNX200" s="11"/>
      <c r="HNY200" s="8"/>
      <c r="HNZ200" s="9"/>
      <c r="HOE200" s="11"/>
      <c r="HOF200" s="8"/>
      <c r="HOG200" s="9"/>
      <c r="HOL200" s="11"/>
      <c r="HOM200" s="8"/>
      <c r="HON200" s="9"/>
      <c r="HOS200" s="11"/>
      <c r="HOT200" s="8"/>
      <c r="HOU200" s="9"/>
      <c r="HOZ200" s="11"/>
      <c r="HPA200" s="8"/>
      <c r="HPB200" s="9"/>
      <c r="HPG200" s="11"/>
      <c r="HPH200" s="8"/>
      <c r="HPI200" s="9"/>
      <c r="HPN200" s="11"/>
      <c r="HPO200" s="8"/>
      <c r="HPP200" s="9"/>
      <c r="HPU200" s="11"/>
      <c r="HPV200" s="8"/>
      <c r="HPW200" s="9"/>
      <c r="HQB200" s="11"/>
      <c r="HQC200" s="8"/>
      <c r="HQD200" s="9"/>
      <c r="HQI200" s="11"/>
      <c r="HQJ200" s="8"/>
      <c r="HQK200" s="9"/>
      <c r="HQP200" s="11"/>
      <c r="HQQ200" s="8"/>
      <c r="HQR200" s="9"/>
      <c r="HQW200" s="11"/>
      <c r="HQX200" s="8"/>
      <c r="HQY200" s="9"/>
      <c r="HRD200" s="11"/>
      <c r="HRE200" s="8"/>
      <c r="HRF200" s="9"/>
      <c r="HRK200" s="11"/>
      <c r="HRL200" s="8"/>
      <c r="HRM200" s="9"/>
      <c r="HRR200" s="11"/>
      <c r="HRS200" s="8"/>
      <c r="HRT200" s="9"/>
      <c r="HRY200" s="11"/>
      <c r="HRZ200" s="8"/>
      <c r="HSA200" s="9"/>
      <c r="HSF200" s="11"/>
      <c r="HSG200" s="8"/>
      <c r="HSH200" s="9"/>
      <c r="HSM200" s="11"/>
      <c r="HSN200" s="8"/>
      <c r="HSO200" s="9"/>
      <c r="HST200" s="11"/>
      <c r="HSU200" s="8"/>
      <c r="HSV200" s="9"/>
      <c r="HTA200" s="11"/>
      <c r="HTB200" s="8"/>
      <c r="HTC200" s="9"/>
      <c r="HTH200" s="11"/>
      <c r="HTI200" s="8"/>
      <c r="HTJ200" s="9"/>
      <c r="HTO200" s="11"/>
      <c r="HTP200" s="8"/>
      <c r="HTQ200" s="9"/>
      <c r="HTV200" s="11"/>
      <c r="HTW200" s="8"/>
      <c r="HTX200" s="9"/>
      <c r="HUC200" s="11"/>
      <c r="HUD200" s="8"/>
      <c r="HUE200" s="9"/>
      <c r="HUJ200" s="11"/>
      <c r="HUK200" s="8"/>
      <c r="HUL200" s="9"/>
      <c r="HUQ200" s="11"/>
      <c r="HUR200" s="8"/>
      <c r="HUS200" s="9"/>
      <c r="HUX200" s="11"/>
      <c r="HUY200" s="8"/>
      <c r="HUZ200" s="9"/>
      <c r="HVE200" s="11"/>
      <c r="HVF200" s="8"/>
      <c r="HVG200" s="9"/>
      <c r="HVL200" s="11"/>
      <c r="HVM200" s="8"/>
      <c r="HVN200" s="9"/>
      <c r="HVS200" s="11"/>
      <c r="HVT200" s="8"/>
      <c r="HVU200" s="9"/>
      <c r="HVZ200" s="11"/>
      <c r="HWA200" s="8"/>
      <c r="HWB200" s="9"/>
      <c r="HWG200" s="11"/>
      <c r="HWH200" s="8"/>
      <c r="HWI200" s="9"/>
      <c r="HWN200" s="11"/>
      <c r="HWO200" s="8"/>
      <c r="HWP200" s="9"/>
      <c r="HWU200" s="11"/>
      <c r="HWV200" s="8"/>
      <c r="HWW200" s="9"/>
      <c r="HXB200" s="11"/>
      <c r="HXC200" s="8"/>
      <c r="HXD200" s="9"/>
      <c r="HXI200" s="11"/>
      <c r="HXJ200" s="8"/>
      <c r="HXK200" s="9"/>
      <c r="HXP200" s="11"/>
      <c r="HXQ200" s="8"/>
      <c r="HXR200" s="9"/>
      <c r="HXW200" s="11"/>
      <c r="HXX200" s="8"/>
      <c r="HXY200" s="9"/>
      <c r="HYD200" s="11"/>
      <c r="HYE200" s="8"/>
      <c r="HYF200" s="9"/>
      <c r="HYK200" s="11"/>
      <c r="HYL200" s="8"/>
      <c r="HYM200" s="9"/>
      <c r="HYR200" s="11"/>
      <c r="HYS200" s="8"/>
      <c r="HYT200" s="9"/>
      <c r="HYY200" s="11"/>
      <c r="HYZ200" s="8"/>
      <c r="HZA200" s="9"/>
      <c r="HZF200" s="11"/>
      <c r="HZG200" s="8"/>
      <c r="HZH200" s="9"/>
      <c r="HZM200" s="11"/>
      <c r="HZN200" s="8"/>
      <c r="HZO200" s="9"/>
      <c r="HZT200" s="11"/>
      <c r="HZU200" s="8"/>
      <c r="HZV200" s="9"/>
      <c r="IAA200" s="11"/>
      <c r="IAB200" s="8"/>
      <c r="IAC200" s="9"/>
      <c r="IAH200" s="11"/>
      <c r="IAI200" s="8"/>
      <c r="IAJ200" s="9"/>
      <c r="IAO200" s="11"/>
      <c r="IAP200" s="8"/>
      <c r="IAQ200" s="9"/>
      <c r="IAV200" s="11"/>
      <c r="IAW200" s="8"/>
      <c r="IAX200" s="9"/>
      <c r="IBC200" s="11"/>
      <c r="IBD200" s="8"/>
      <c r="IBE200" s="9"/>
      <c r="IBJ200" s="11"/>
      <c r="IBK200" s="8"/>
      <c r="IBL200" s="9"/>
      <c r="IBQ200" s="11"/>
      <c r="IBR200" s="8"/>
      <c r="IBS200" s="9"/>
      <c r="IBX200" s="11"/>
      <c r="IBY200" s="8"/>
      <c r="IBZ200" s="9"/>
      <c r="ICE200" s="11"/>
      <c r="ICF200" s="8"/>
      <c r="ICG200" s="9"/>
      <c r="ICL200" s="11"/>
      <c r="ICM200" s="8"/>
      <c r="ICN200" s="9"/>
      <c r="ICS200" s="11"/>
      <c r="ICT200" s="8"/>
      <c r="ICU200" s="9"/>
      <c r="ICZ200" s="11"/>
      <c r="IDA200" s="8"/>
      <c r="IDB200" s="9"/>
      <c r="IDG200" s="11"/>
      <c r="IDH200" s="8"/>
      <c r="IDI200" s="9"/>
      <c r="IDN200" s="11"/>
      <c r="IDO200" s="8"/>
      <c r="IDP200" s="9"/>
      <c r="IDU200" s="11"/>
      <c r="IDV200" s="8"/>
      <c r="IDW200" s="9"/>
      <c r="IEB200" s="11"/>
      <c r="IEC200" s="8"/>
      <c r="IED200" s="9"/>
      <c r="IEI200" s="11"/>
      <c r="IEJ200" s="8"/>
      <c r="IEK200" s="9"/>
      <c r="IEP200" s="11"/>
      <c r="IEQ200" s="8"/>
      <c r="IER200" s="9"/>
      <c r="IEW200" s="11"/>
      <c r="IEX200" s="8"/>
      <c r="IEY200" s="9"/>
      <c r="IFD200" s="11"/>
      <c r="IFE200" s="8"/>
      <c r="IFF200" s="9"/>
      <c r="IFK200" s="11"/>
      <c r="IFL200" s="8"/>
      <c r="IFM200" s="9"/>
      <c r="IFR200" s="11"/>
      <c r="IFS200" s="8"/>
      <c r="IFT200" s="9"/>
      <c r="IFY200" s="11"/>
      <c r="IFZ200" s="8"/>
      <c r="IGA200" s="9"/>
      <c r="IGF200" s="11"/>
      <c r="IGG200" s="8"/>
      <c r="IGH200" s="9"/>
      <c r="IGM200" s="11"/>
      <c r="IGN200" s="8"/>
      <c r="IGO200" s="9"/>
      <c r="IGT200" s="11"/>
      <c r="IGU200" s="8"/>
      <c r="IGV200" s="9"/>
      <c r="IHA200" s="11"/>
      <c r="IHB200" s="8"/>
      <c r="IHC200" s="9"/>
      <c r="IHH200" s="11"/>
      <c r="IHI200" s="8"/>
      <c r="IHJ200" s="9"/>
      <c r="IHO200" s="11"/>
      <c r="IHP200" s="8"/>
      <c r="IHQ200" s="9"/>
      <c r="IHV200" s="11"/>
      <c r="IHW200" s="8"/>
      <c r="IHX200" s="9"/>
      <c r="IIC200" s="11"/>
      <c r="IID200" s="8"/>
      <c r="IIE200" s="9"/>
      <c r="IIJ200" s="11"/>
      <c r="IIK200" s="8"/>
      <c r="IIL200" s="9"/>
      <c r="IIQ200" s="11"/>
      <c r="IIR200" s="8"/>
      <c r="IIS200" s="9"/>
      <c r="IIX200" s="11"/>
      <c r="IIY200" s="8"/>
      <c r="IIZ200" s="9"/>
      <c r="IJE200" s="11"/>
      <c r="IJF200" s="8"/>
      <c r="IJG200" s="9"/>
      <c r="IJL200" s="11"/>
      <c r="IJM200" s="8"/>
      <c r="IJN200" s="9"/>
      <c r="IJS200" s="11"/>
      <c r="IJT200" s="8"/>
      <c r="IJU200" s="9"/>
      <c r="IJZ200" s="11"/>
      <c r="IKA200" s="8"/>
      <c r="IKB200" s="9"/>
      <c r="IKG200" s="11"/>
      <c r="IKH200" s="8"/>
      <c r="IKI200" s="9"/>
      <c r="IKN200" s="11"/>
      <c r="IKO200" s="8"/>
      <c r="IKP200" s="9"/>
      <c r="IKU200" s="11"/>
      <c r="IKV200" s="8"/>
      <c r="IKW200" s="9"/>
      <c r="ILB200" s="11"/>
      <c r="ILC200" s="8"/>
      <c r="ILD200" s="9"/>
      <c r="ILI200" s="11"/>
      <c r="ILJ200" s="8"/>
      <c r="ILK200" s="9"/>
      <c r="ILP200" s="11"/>
      <c r="ILQ200" s="8"/>
      <c r="ILR200" s="9"/>
      <c r="ILW200" s="11"/>
      <c r="ILX200" s="8"/>
      <c r="ILY200" s="9"/>
      <c r="IMD200" s="11"/>
      <c r="IME200" s="8"/>
      <c r="IMF200" s="9"/>
      <c r="IMK200" s="11"/>
      <c r="IML200" s="8"/>
      <c r="IMM200" s="9"/>
      <c r="IMR200" s="11"/>
      <c r="IMS200" s="8"/>
      <c r="IMT200" s="9"/>
      <c r="IMY200" s="11"/>
      <c r="IMZ200" s="8"/>
      <c r="INA200" s="9"/>
      <c r="INF200" s="11"/>
      <c r="ING200" s="8"/>
      <c r="INH200" s="9"/>
      <c r="INM200" s="11"/>
      <c r="INN200" s="8"/>
      <c r="INO200" s="9"/>
      <c r="INT200" s="11"/>
      <c r="INU200" s="8"/>
      <c r="INV200" s="9"/>
      <c r="IOA200" s="11"/>
      <c r="IOB200" s="8"/>
      <c r="IOC200" s="9"/>
      <c r="IOH200" s="11"/>
      <c r="IOI200" s="8"/>
      <c r="IOJ200" s="9"/>
      <c r="IOO200" s="11"/>
      <c r="IOP200" s="8"/>
      <c r="IOQ200" s="9"/>
      <c r="IOV200" s="11"/>
      <c r="IOW200" s="8"/>
      <c r="IOX200" s="9"/>
      <c r="IPC200" s="11"/>
      <c r="IPD200" s="8"/>
      <c r="IPE200" s="9"/>
      <c r="IPJ200" s="11"/>
      <c r="IPK200" s="8"/>
      <c r="IPL200" s="9"/>
      <c r="IPQ200" s="11"/>
      <c r="IPR200" s="8"/>
      <c r="IPS200" s="9"/>
      <c r="IPX200" s="11"/>
      <c r="IPY200" s="8"/>
      <c r="IPZ200" s="9"/>
      <c r="IQE200" s="11"/>
      <c r="IQF200" s="8"/>
      <c r="IQG200" s="9"/>
      <c r="IQL200" s="11"/>
      <c r="IQM200" s="8"/>
      <c r="IQN200" s="9"/>
      <c r="IQS200" s="11"/>
      <c r="IQT200" s="8"/>
      <c r="IQU200" s="9"/>
      <c r="IQZ200" s="11"/>
      <c r="IRA200" s="8"/>
      <c r="IRB200" s="9"/>
      <c r="IRG200" s="11"/>
      <c r="IRH200" s="8"/>
      <c r="IRI200" s="9"/>
      <c r="IRN200" s="11"/>
      <c r="IRO200" s="8"/>
      <c r="IRP200" s="9"/>
      <c r="IRU200" s="11"/>
      <c r="IRV200" s="8"/>
      <c r="IRW200" s="9"/>
      <c r="ISB200" s="11"/>
      <c r="ISC200" s="8"/>
      <c r="ISD200" s="9"/>
      <c r="ISI200" s="11"/>
      <c r="ISJ200" s="8"/>
      <c r="ISK200" s="9"/>
      <c r="ISP200" s="11"/>
      <c r="ISQ200" s="8"/>
      <c r="ISR200" s="9"/>
      <c r="ISW200" s="11"/>
      <c r="ISX200" s="8"/>
      <c r="ISY200" s="9"/>
      <c r="ITD200" s="11"/>
      <c r="ITE200" s="8"/>
      <c r="ITF200" s="9"/>
      <c r="ITK200" s="11"/>
      <c r="ITL200" s="8"/>
      <c r="ITM200" s="9"/>
      <c r="ITR200" s="11"/>
      <c r="ITS200" s="8"/>
      <c r="ITT200" s="9"/>
      <c r="ITY200" s="11"/>
      <c r="ITZ200" s="8"/>
      <c r="IUA200" s="9"/>
      <c r="IUF200" s="11"/>
      <c r="IUG200" s="8"/>
      <c r="IUH200" s="9"/>
      <c r="IUM200" s="11"/>
      <c r="IUN200" s="8"/>
      <c r="IUO200" s="9"/>
      <c r="IUT200" s="11"/>
      <c r="IUU200" s="8"/>
      <c r="IUV200" s="9"/>
      <c r="IVA200" s="11"/>
      <c r="IVB200" s="8"/>
      <c r="IVC200" s="9"/>
      <c r="IVH200" s="11"/>
      <c r="IVI200" s="8"/>
      <c r="IVJ200" s="9"/>
      <c r="IVO200" s="11"/>
      <c r="IVP200" s="8"/>
      <c r="IVQ200" s="9"/>
      <c r="IVV200" s="11"/>
      <c r="IVW200" s="8"/>
      <c r="IVX200" s="9"/>
      <c r="IWC200" s="11"/>
      <c r="IWD200" s="8"/>
      <c r="IWE200" s="9"/>
      <c r="IWJ200" s="11"/>
      <c r="IWK200" s="8"/>
      <c r="IWL200" s="9"/>
      <c r="IWQ200" s="11"/>
      <c r="IWR200" s="8"/>
      <c r="IWS200" s="9"/>
      <c r="IWX200" s="11"/>
      <c r="IWY200" s="8"/>
      <c r="IWZ200" s="9"/>
      <c r="IXE200" s="11"/>
      <c r="IXF200" s="8"/>
      <c r="IXG200" s="9"/>
      <c r="IXL200" s="11"/>
      <c r="IXM200" s="8"/>
      <c r="IXN200" s="9"/>
      <c r="IXS200" s="11"/>
      <c r="IXT200" s="8"/>
      <c r="IXU200" s="9"/>
      <c r="IXZ200" s="11"/>
      <c r="IYA200" s="8"/>
      <c r="IYB200" s="9"/>
      <c r="IYG200" s="11"/>
      <c r="IYH200" s="8"/>
      <c r="IYI200" s="9"/>
      <c r="IYN200" s="11"/>
      <c r="IYO200" s="8"/>
      <c r="IYP200" s="9"/>
      <c r="IYU200" s="11"/>
      <c r="IYV200" s="8"/>
      <c r="IYW200" s="9"/>
      <c r="IZB200" s="11"/>
      <c r="IZC200" s="8"/>
      <c r="IZD200" s="9"/>
      <c r="IZI200" s="11"/>
      <c r="IZJ200" s="8"/>
      <c r="IZK200" s="9"/>
      <c r="IZP200" s="11"/>
      <c r="IZQ200" s="8"/>
      <c r="IZR200" s="9"/>
      <c r="IZW200" s="11"/>
      <c r="IZX200" s="8"/>
      <c r="IZY200" s="9"/>
      <c r="JAD200" s="11"/>
      <c r="JAE200" s="8"/>
      <c r="JAF200" s="9"/>
      <c r="JAK200" s="11"/>
      <c r="JAL200" s="8"/>
      <c r="JAM200" s="9"/>
      <c r="JAR200" s="11"/>
      <c r="JAS200" s="8"/>
      <c r="JAT200" s="9"/>
      <c r="JAY200" s="11"/>
      <c r="JAZ200" s="8"/>
      <c r="JBA200" s="9"/>
      <c r="JBF200" s="11"/>
      <c r="JBG200" s="8"/>
      <c r="JBH200" s="9"/>
      <c r="JBM200" s="11"/>
      <c r="JBN200" s="8"/>
      <c r="JBO200" s="9"/>
      <c r="JBT200" s="11"/>
      <c r="JBU200" s="8"/>
      <c r="JBV200" s="9"/>
      <c r="JCA200" s="11"/>
      <c r="JCB200" s="8"/>
      <c r="JCC200" s="9"/>
      <c r="JCH200" s="11"/>
      <c r="JCI200" s="8"/>
      <c r="JCJ200" s="9"/>
      <c r="JCO200" s="11"/>
      <c r="JCP200" s="8"/>
      <c r="JCQ200" s="9"/>
      <c r="JCV200" s="11"/>
      <c r="JCW200" s="8"/>
      <c r="JCX200" s="9"/>
      <c r="JDC200" s="11"/>
      <c r="JDD200" s="8"/>
      <c r="JDE200" s="9"/>
      <c r="JDJ200" s="11"/>
      <c r="JDK200" s="8"/>
      <c r="JDL200" s="9"/>
      <c r="JDQ200" s="11"/>
      <c r="JDR200" s="8"/>
      <c r="JDS200" s="9"/>
      <c r="JDX200" s="11"/>
      <c r="JDY200" s="8"/>
      <c r="JDZ200" s="9"/>
      <c r="JEE200" s="11"/>
      <c r="JEF200" s="8"/>
      <c r="JEG200" s="9"/>
      <c r="JEL200" s="11"/>
      <c r="JEM200" s="8"/>
      <c r="JEN200" s="9"/>
      <c r="JES200" s="11"/>
      <c r="JET200" s="8"/>
      <c r="JEU200" s="9"/>
      <c r="JEZ200" s="11"/>
      <c r="JFA200" s="8"/>
      <c r="JFB200" s="9"/>
      <c r="JFG200" s="11"/>
      <c r="JFH200" s="8"/>
      <c r="JFI200" s="9"/>
      <c r="JFN200" s="11"/>
      <c r="JFO200" s="8"/>
      <c r="JFP200" s="9"/>
      <c r="JFU200" s="11"/>
      <c r="JFV200" s="8"/>
      <c r="JFW200" s="9"/>
      <c r="JGB200" s="11"/>
      <c r="JGC200" s="8"/>
      <c r="JGD200" s="9"/>
      <c r="JGI200" s="11"/>
      <c r="JGJ200" s="8"/>
      <c r="JGK200" s="9"/>
      <c r="JGP200" s="11"/>
      <c r="JGQ200" s="8"/>
      <c r="JGR200" s="9"/>
      <c r="JGW200" s="11"/>
      <c r="JGX200" s="8"/>
      <c r="JGY200" s="9"/>
      <c r="JHD200" s="11"/>
      <c r="JHE200" s="8"/>
      <c r="JHF200" s="9"/>
      <c r="JHK200" s="11"/>
      <c r="JHL200" s="8"/>
      <c r="JHM200" s="9"/>
      <c r="JHR200" s="11"/>
      <c r="JHS200" s="8"/>
      <c r="JHT200" s="9"/>
      <c r="JHY200" s="11"/>
      <c r="JHZ200" s="8"/>
      <c r="JIA200" s="9"/>
      <c r="JIF200" s="11"/>
      <c r="JIG200" s="8"/>
      <c r="JIH200" s="9"/>
      <c r="JIM200" s="11"/>
      <c r="JIN200" s="8"/>
      <c r="JIO200" s="9"/>
      <c r="JIT200" s="11"/>
      <c r="JIU200" s="8"/>
      <c r="JIV200" s="9"/>
      <c r="JJA200" s="11"/>
      <c r="JJB200" s="8"/>
      <c r="JJC200" s="9"/>
      <c r="JJH200" s="11"/>
      <c r="JJI200" s="8"/>
      <c r="JJJ200" s="9"/>
      <c r="JJO200" s="11"/>
      <c r="JJP200" s="8"/>
      <c r="JJQ200" s="9"/>
      <c r="JJV200" s="11"/>
      <c r="JJW200" s="8"/>
      <c r="JJX200" s="9"/>
      <c r="JKC200" s="11"/>
      <c r="JKD200" s="8"/>
      <c r="JKE200" s="9"/>
      <c r="JKJ200" s="11"/>
      <c r="JKK200" s="8"/>
      <c r="JKL200" s="9"/>
      <c r="JKQ200" s="11"/>
      <c r="JKR200" s="8"/>
      <c r="JKS200" s="9"/>
      <c r="JKX200" s="11"/>
      <c r="JKY200" s="8"/>
      <c r="JKZ200" s="9"/>
      <c r="JLE200" s="11"/>
      <c r="JLF200" s="8"/>
      <c r="JLG200" s="9"/>
      <c r="JLL200" s="11"/>
      <c r="JLM200" s="8"/>
      <c r="JLN200" s="9"/>
      <c r="JLS200" s="11"/>
      <c r="JLT200" s="8"/>
      <c r="JLU200" s="9"/>
      <c r="JLZ200" s="11"/>
      <c r="JMA200" s="8"/>
      <c r="JMB200" s="9"/>
      <c r="JMG200" s="11"/>
      <c r="JMH200" s="8"/>
      <c r="JMI200" s="9"/>
      <c r="JMN200" s="11"/>
      <c r="JMO200" s="8"/>
      <c r="JMP200" s="9"/>
      <c r="JMU200" s="11"/>
      <c r="JMV200" s="8"/>
      <c r="JMW200" s="9"/>
      <c r="JNB200" s="11"/>
      <c r="JNC200" s="8"/>
      <c r="JND200" s="9"/>
      <c r="JNI200" s="11"/>
      <c r="JNJ200" s="8"/>
      <c r="JNK200" s="9"/>
      <c r="JNP200" s="11"/>
      <c r="JNQ200" s="8"/>
      <c r="JNR200" s="9"/>
      <c r="JNW200" s="11"/>
      <c r="JNX200" s="8"/>
      <c r="JNY200" s="9"/>
      <c r="JOD200" s="11"/>
      <c r="JOE200" s="8"/>
      <c r="JOF200" s="9"/>
      <c r="JOK200" s="11"/>
      <c r="JOL200" s="8"/>
      <c r="JOM200" s="9"/>
      <c r="JOR200" s="11"/>
      <c r="JOS200" s="8"/>
      <c r="JOT200" s="9"/>
      <c r="JOY200" s="11"/>
      <c r="JOZ200" s="8"/>
      <c r="JPA200" s="9"/>
      <c r="JPF200" s="11"/>
      <c r="JPG200" s="8"/>
      <c r="JPH200" s="9"/>
      <c r="JPM200" s="11"/>
      <c r="JPN200" s="8"/>
      <c r="JPO200" s="9"/>
      <c r="JPT200" s="11"/>
      <c r="JPU200" s="8"/>
      <c r="JPV200" s="9"/>
      <c r="JQA200" s="11"/>
      <c r="JQB200" s="8"/>
      <c r="JQC200" s="9"/>
      <c r="JQH200" s="11"/>
      <c r="JQI200" s="8"/>
      <c r="JQJ200" s="9"/>
      <c r="JQO200" s="11"/>
      <c r="JQP200" s="8"/>
      <c r="JQQ200" s="9"/>
      <c r="JQV200" s="11"/>
      <c r="JQW200" s="8"/>
      <c r="JQX200" s="9"/>
      <c r="JRC200" s="11"/>
      <c r="JRD200" s="8"/>
      <c r="JRE200" s="9"/>
      <c r="JRJ200" s="11"/>
      <c r="JRK200" s="8"/>
      <c r="JRL200" s="9"/>
      <c r="JRQ200" s="11"/>
      <c r="JRR200" s="8"/>
      <c r="JRS200" s="9"/>
      <c r="JRX200" s="11"/>
      <c r="JRY200" s="8"/>
      <c r="JRZ200" s="9"/>
      <c r="JSE200" s="11"/>
      <c r="JSF200" s="8"/>
      <c r="JSG200" s="9"/>
      <c r="JSL200" s="11"/>
      <c r="JSM200" s="8"/>
      <c r="JSN200" s="9"/>
      <c r="JSS200" s="11"/>
      <c r="JST200" s="8"/>
      <c r="JSU200" s="9"/>
      <c r="JSZ200" s="11"/>
      <c r="JTA200" s="8"/>
      <c r="JTB200" s="9"/>
      <c r="JTG200" s="11"/>
      <c r="JTH200" s="8"/>
      <c r="JTI200" s="9"/>
      <c r="JTN200" s="11"/>
      <c r="JTO200" s="8"/>
      <c r="JTP200" s="9"/>
      <c r="JTU200" s="11"/>
      <c r="JTV200" s="8"/>
      <c r="JTW200" s="9"/>
      <c r="JUB200" s="11"/>
      <c r="JUC200" s="8"/>
      <c r="JUD200" s="9"/>
      <c r="JUI200" s="11"/>
      <c r="JUJ200" s="8"/>
      <c r="JUK200" s="9"/>
      <c r="JUP200" s="11"/>
      <c r="JUQ200" s="8"/>
      <c r="JUR200" s="9"/>
      <c r="JUW200" s="11"/>
      <c r="JUX200" s="8"/>
      <c r="JUY200" s="9"/>
      <c r="JVD200" s="11"/>
      <c r="JVE200" s="8"/>
      <c r="JVF200" s="9"/>
      <c r="JVK200" s="11"/>
      <c r="JVL200" s="8"/>
      <c r="JVM200" s="9"/>
      <c r="JVR200" s="11"/>
      <c r="JVS200" s="8"/>
      <c r="JVT200" s="9"/>
      <c r="JVY200" s="11"/>
      <c r="JVZ200" s="8"/>
      <c r="JWA200" s="9"/>
      <c r="JWF200" s="11"/>
      <c r="JWG200" s="8"/>
      <c r="JWH200" s="9"/>
      <c r="JWM200" s="11"/>
      <c r="JWN200" s="8"/>
      <c r="JWO200" s="9"/>
      <c r="JWT200" s="11"/>
      <c r="JWU200" s="8"/>
      <c r="JWV200" s="9"/>
      <c r="JXA200" s="11"/>
      <c r="JXB200" s="8"/>
      <c r="JXC200" s="9"/>
      <c r="JXH200" s="11"/>
      <c r="JXI200" s="8"/>
      <c r="JXJ200" s="9"/>
      <c r="JXO200" s="11"/>
      <c r="JXP200" s="8"/>
      <c r="JXQ200" s="9"/>
      <c r="JXV200" s="11"/>
      <c r="JXW200" s="8"/>
      <c r="JXX200" s="9"/>
      <c r="JYC200" s="11"/>
      <c r="JYD200" s="8"/>
      <c r="JYE200" s="9"/>
      <c r="JYJ200" s="11"/>
      <c r="JYK200" s="8"/>
      <c r="JYL200" s="9"/>
      <c r="JYQ200" s="11"/>
      <c r="JYR200" s="8"/>
      <c r="JYS200" s="9"/>
      <c r="JYX200" s="11"/>
      <c r="JYY200" s="8"/>
      <c r="JYZ200" s="9"/>
      <c r="JZE200" s="11"/>
      <c r="JZF200" s="8"/>
      <c r="JZG200" s="9"/>
      <c r="JZL200" s="11"/>
      <c r="JZM200" s="8"/>
      <c r="JZN200" s="9"/>
      <c r="JZS200" s="11"/>
      <c r="JZT200" s="8"/>
      <c r="JZU200" s="9"/>
      <c r="JZZ200" s="11"/>
      <c r="KAA200" s="8"/>
      <c r="KAB200" s="9"/>
      <c r="KAG200" s="11"/>
      <c r="KAH200" s="8"/>
      <c r="KAI200" s="9"/>
      <c r="KAN200" s="11"/>
      <c r="KAO200" s="8"/>
      <c r="KAP200" s="9"/>
      <c r="KAU200" s="11"/>
      <c r="KAV200" s="8"/>
      <c r="KAW200" s="9"/>
      <c r="KBB200" s="11"/>
      <c r="KBC200" s="8"/>
      <c r="KBD200" s="9"/>
      <c r="KBI200" s="11"/>
      <c r="KBJ200" s="8"/>
      <c r="KBK200" s="9"/>
      <c r="KBP200" s="11"/>
      <c r="KBQ200" s="8"/>
      <c r="KBR200" s="9"/>
      <c r="KBW200" s="11"/>
      <c r="KBX200" s="8"/>
      <c r="KBY200" s="9"/>
      <c r="KCD200" s="11"/>
      <c r="KCE200" s="8"/>
      <c r="KCF200" s="9"/>
      <c r="KCK200" s="11"/>
      <c r="KCL200" s="8"/>
      <c r="KCM200" s="9"/>
      <c r="KCR200" s="11"/>
      <c r="KCS200" s="8"/>
      <c r="KCT200" s="9"/>
      <c r="KCY200" s="11"/>
      <c r="KCZ200" s="8"/>
      <c r="KDA200" s="9"/>
      <c r="KDF200" s="11"/>
      <c r="KDG200" s="8"/>
      <c r="KDH200" s="9"/>
      <c r="KDM200" s="11"/>
      <c r="KDN200" s="8"/>
      <c r="KDO200" s="9"/>
      <c r="KDT200" s="11"/>
      <c r="KDU200" s="8"/>
      <c r="KDV200" s="9"/>
      <c r="KEA200" s="11"/>
      <c r="KEB200" s="8"/>
      <c r="KEC200" s="9"/>
      <c r="KEH200" s="11"/>
      <c r="KEI200" s="8"/>
      <c r="KEJ200" s="9"/>
      <c r="KEO200" s="11"/>
      <c r="KEP200" s="8"/>
      <c r="KEQ200" s="9"/>
      <c r="KEV200" s="11"/>
      <c r="KEW200" s="8"/>
      <c r="KEX200" s="9"/>
      <c r="KFC200" s="11"/>
      <c r="KFD200" s="8"/>
      <c r="KFE200" s="9"/>
      <c r="KFJ200" s="11"/>
      <c r="KFK200" s="8"/>
      <c r="KFL200" s="9"/>
      <c r="KFQ200" s="11"/>
      <c r="KFR200" s="8"/>
      <c r="KFS200" s="9"/>
      <c r="KFX200" s="11"/>
      <c r="KFY200" s="8"/>
      <c r="KFZ200" s="9"/>
      <c r="KGE200" s="11"/>
      <c r="KGF200" s="8"/>
      <c r="KGG200" s="9"/>
      <c r="KGL200" s="11"/>
      <c r="KGM200" s="8"/>
      <c r="KGN200" s="9"/>
      <c r="KGS200" s="11"/>
      <c r="KGT200" s="8"/>
      <c r="KGU200" s="9"/>
      <c r="KGZ200" s="11"/>
      <c r="KHA200" s="8"/>
      <c r="KHB200" s="9"/>
      <c r="KHG200" s="11"/>
      <c r="KHH200" s="8"/>
      <c r="KHI200" s="9"/>
      <c r="KHN200" s="11"/>
      <c r="KHO200" s="8"/>
      <c r="KHP200" s="9"/>
      <c r="KHU200" s="11"/>
      <c r="KHV200" s="8"/>
      <c r="KHW200" s="9"/>
      <c r="KIB200" s="11"/>
      <c r="KIC200" s="8"/>
      <c r="KID200" s="9"/>
      <c r="KII200" s="11"/>
      <c r="KIJ200" s="8"/>
      <c r="KIK200" s="9"/>
      <c r="KIP200" s="11"/>
      <c r="KIQ200" s="8"/>
      <c r="KIR200" s="9"/>
      <c r="KIW200" s="11"/>
      <c r="KIX200" s="8"/>
      <c r="KIY200" s="9"/>
      <c r="KJD200" s="11"/>
      <c r="KJE200" s="8"/>
      <c r="KJF200" s="9"/>
      <c r="KJK200" s="11"/>
      <c r="KJL200" s="8"/>
      <c r="KJM200" s="9"/>
      <c r="KJR200" s="11"/>
      <c r="KJS200" s="8"/>
      <c r="KJT200" s="9"/>
      <c r="KJY200" s="11"/>
      <c r="KJZ200" s="8"/>
      <c r="KKA200" s="9"/>
      <c r="KKF200" s="11"/>
      <c r="KKG200" s="8"/>
      <c r="KKH200" s="9"/>
      <c r="KKM200" s="11"/>
      <c r="KKN200" s="8"/>
      <c r="KKO200" s="9"/>
      <c r="KKT200" s="11"/>
      <c r="KKU200" s="8"/>
      <c r="KKV200" s="9"/>
      <c r="KLA200" s="11"/>
      <c r="KLB200" s="8"/>
      <c r="KLC200" s="9"/>
      <c r="KLH200" s="11"/>
      <c r="KLI200" s="8"/>
      <c r="KLJ200" s="9"/>
      <c r="KLO200" s="11"/>
      <c r="KLP200" s="8"/>
      <c r="KLQ200" s="9"/>
      <c r="KLV200" s="11"/>
      <c r="KLW200" s="8"/>
      <c r="KLX200" s="9"/>
      <c r="KMC200" s="11"/>
      <c r="KMD200" s="8"/>
      <c r="KME200" s="9"/>
      <c r="KMJ200" s="11"/>
      <c r="KMK200" s="8"/>
      <c r="KML200" s="9"/>
      <c r="KMQ200" s="11"/>
      <c r="KMR200" s="8"/>
      <c r="KMS200" s="9"/>
      <c r="KMX200" s="11"/>
      <c r="KMY200" s="8"/>
      <c r="KMZ200" s="9"/>
      <c r="KNE200" s="11"/>
      <c r="KNF200" s="8"/>
      <c r="KNG200" s="9"/>
      <c r="KNL200" s="11"/>
      <c r="KNM200" s="8"/>
      <c r="KNN200" s="9"/>
      <c r="KNS200" s="11"/>
      <c r="KNT200" s="8"/>
      <c r="KNU200" s="9"/>
      <c r="KNZ200" s="11"/>
      <c r="KOA200" s="8"/>
      <c r="KOB200" s="9"/>
      <c r="KOG200" s="11"/>
      <c r="KOH200" s="8"/>
      <c r="KOI200" s="9"/>
      <c r="KON200" s="11"/>
      <c r="KOO200" s="8"/>
      <c r="KOP200" s="9"/>
      <c r="KOU200" s="11"/>
      <c r="KOV200" s="8"/>
      <c r="KOW200" s="9"/>
      <c r="KPB200" s="11"/>
      <c r="KPC200" s="8"/>
      <c r="KPD200" s="9"/>
      <c r="KPI200" s="11"/>
      <c r="KPJ200" s="8"/>
      <c r="KPK200" s="9"/>
      <c r="KPP200" s="11"/>
      <c r="KPQ200" s="8"/>
      <c r="KPR200" s="9"/>
      <c r="KPW200" s="11"/>
      <c r="KPX200" s="8"/>
      <c r="KPY200" s="9"/>
      <c r="KQD200" s="11"/>
      <c r="KQE200" s="8"/>
      <c r="KQF200" s="9"/>
      <c r="KQK200" s="11"/>
      <c r="KQL200" s="8"/>
      <c r="KQM200" s="9"/>
      <c r="KQR200" s="11"/>
      <c r="KQS200" s="8"/>
      <c r="KQT200" s="9"/>
      <c r="KQY200" s="11"/>
      <c r="KQZ200" s="8"/>
      <c r="KRA200" s="9"/>
      <c r="KRF200" s="11"/>
      <c r="KRG200" s="8"/>
      <c r="KRH200" s="9"/>
      <c r="KRM200" s="11"/>
      <c r="KRN200" s="8"/>
      <c r="KRO200" s="9"/>
      <c r="KRT200" s="11"/>
      <c r="KRU200" s="8"/>
      <c r="KRV200" s="9"/>
      <c r="KSA200" s="11"/>
      <c r="KSB200" s="8"/>
      <c r="KSC200" s="9"/>
      <c r="KSH200" s="11"/>
      <c r="KSI200" s="8"/>
      <c r="KSJ200" s="9"/>
      <c r="KSO200" s="11"/>
      <c r="KSP200" s="8"/>
      <c r="KSQ200" s="9"/>
      <c r="KSV200" s="11"/>
      <c r="KSW200" s="8"/>
      <c r="KSX200" s="9"/>
      <c r="KTC200" s="11"/>
      <c r="KTD200" s="8"/>
      <c r="KTE200" s="9"/>
      <c r="KTJ200" s="11"/>
      <c r="KTK200" s="8"/>
      <c r="KTL200" s="9"/>
      <c r="KTQ200" s="11"/>
      <c r="KTR200" s="8"/>
      <c r="KTS200" s="9"/>
      <c r="KTX200" s="11"/>
      <c r="KTY200" s="8"/>
      <c r="KTZ200" s="9"/>
      <c r="KUE200" s="11"/>
      <c r="KUF200" s="8"/>
      <c r="KUG200" s="9"/>
      <c r="KUL200" s="11"/>
      <c r="KUM200" s="8"/>
      <c r="KUN200" s="9"/>
      <c r="KUS200" s="11"/>
      <c r="KUT200" s="8"/>
      <c r="KUU200" s="9"/>
      <c r="KUZ200" s="11"/>
      <c r="KVA200" s="8"/>
      <c r="KVB200" s="9"/>
      <c r="KVG200" s="11"/>
      <c r="KVH200" s="8"/>
      <c r="KVI200" s="9"/>
      <c r="KVN200" s="11"/>
      <c r="KVO200" s="8"/>
      <c r="KVP200" s="9"/>
      <c r="KVU200" s="11"/>
      <c r="KVV200" s="8"/>
      <c r="KVW200" s="9"/>
      <c r="KWB200" s="11"/>
      <c r="KWC200" s="8"/>
      <c r="KWD200" s="9"/>
      <c r="KWI200" s="11"/>
      <c r="KWJ200" s="8"/>
      <c r="KWK200" s="9"/>
      <c r="KWP200" s="11"/>
      <c r="KWQ200" s="8"/>
      <c r="KWR200" s="9"/>
      <c r="KWW200" s="11"/>
      <c r="KWX200" s="8"/>
      <c r="KWY200" s="9"/>
      <c r="KXD200" s="11"/>
      <c r="KXE200" s="8"/>
      <c r="KXF200" s="9"/>
      <c r="KXK200" s="11"/>
      <c r="KXL200" s="8"/>
      <c r="KXM200" s="9"/>
      <c r="KXR200" s="11"/>
      <c r="KXS200" s="8"/>
      <c r="KXT200" s="9"/>
      <c r="KXY200" s="11"/>
      <c r="KXZ200" s="8"/>
      <c r="KYA200" s="9"/>
      <c r="KYF200" s="11"/>
      <c r="KYG200" s="8"/>
      <c r="KYH200" s="9"/>
      <c r="KYM200" s="11"/>
      <c r="KYN200" s="8"/>
      <c r="KYO200" s="9"/>
      <c r="KYT200" s="11"/>
      <c r="KYU200" s="8"/>
      <c r="KYV200" s="9"/>
      <c r="KZA200" s="11"/>
      <c r="KZB200" s="8"/>
      <c r="KZC200" s="9"/>
      <c r="KZH200" s="11"/>
      <c r="KZI200" s="8"/>
      <c r="KZJ200" s="9"/>
      <c r="KZO200" s="11"/>
      <c r="KZP200" s="8"/>
      <c r="KZQ200" s="9"/>
      <c r="KZV200" s="11"/>
      <c r="KZW200" s="8"/>
      <c r="KZX200" s="9"/>
      <c r="LAC200" s="11"/>
      <c r="LAD200" s="8"/>
      <c r="LAE200" s="9"/>
      <c r="LAJ200" s="11"/>
      <c r="LAK200" s="8"/>
      <c r="LAL200" s="9"/>
      <c r="LAQ200" s="11"/>
      <c r="LAR200" s="8"/>
      <c r="LAS200" s="9"/>
      <c r="LAX200" s="11"/>
      <c r="LAY200" s="8"/>
      <c r="LAZ200" s="9"/>
      <c r="LBE200" s="11"/>
      <c r="LBF200" s="8"/>
      <c r="LBG200" s="9"/>
      <c r="LBL200" s="11"/>
      <c r="LBM200" s="8"/>
      <c r="LBN200" s="9"/>
      <c r="LBS200" s="11"/>
      <c r="LBT200" s="8"/>
      <c r="LBU200" s="9"/>
      <c r="LBZ200" s="11"/>
      <c r="LCA200" s="8"/>
      <c r="LCB200" s="9"/>
      <c r="LCG200" s="11"/>
      <c r="LCH200" s="8"/>
      <c r="LCI200" s="9"/>
      <c r="LCN200" s="11"/>
      <c r="LCO200" s="8"/>
      <c r="LCP200" s="9"/>
      <c r="LCU200" s="11"/>
      <c r="LCV200" s="8"/>
      <c r="LCW200" s="9"/>
      <c r="LDB200" s="11"/>
      <c r="LDC200" s="8"/>
      <c r="LDD200" s="9"/>
      <c r="LDI200" s="11"/>
      <c r="LDJ200" s="8"/>
      <c r="LDK200" s="9"/>
      <c r="LDP200" s="11"/>
      <c r="LDQ200" s="8"/>
      <c r="LDR200" s="9"/>
      <c r="LDW200" s="11"/>
      <c r="LDX200" s="8"/>
      <c r="LDY200" s="9"/>
      <c r="LED200" s="11"/>
      <c r="LEE200" s="8"/>
      <c r="LEF200" s="9"/>
      <c r="LEK200" s="11"/>
      <c r="LEL200" s="8"/>
      <c r="LEM200" s="9"/>
      <c r="LER200" s="11"/>
      <c r="LES200" s="8"/>
      <c r="LET200" s="9"/>
      <c r="LEY200" s="11"/>
      <c r="LEZ200" s="8"/>
      <c r="LFA200" s="9"/>
      <c r="LFF200" s="11"/>
      <c r="LFG200" s="8"/>
      <c r="LFH200" s="9"/>
      <c r="LFM200" s="11"/>
      <c r="LFN200" s="8"/>
      <c r="LFO200" s="9"/>
      <c r="LFT200" s="11"/>
      <c r="LFU200" s="8"/>
      <c r="LFV200" s="9"/>
      <c r="LGA200" s="11"/>
      <c r="LGB200" s="8"/>
      <c r="LGC200" s="9"/>
      <c r="LGH200" s="11"/>
      <c r="LGI200" s="8"/>
      <c r="LGJ200" s="9"/>
      <c r="LGO200" s="11"/>
      <c r="LGP200" s="8"/>
      <c r="LGQ200" s="9"/>
      <c r="LGV200" s="11"/>
      <c r="LGW200" s="8"/>
      <c r="LGX200" s="9"/>
      <c r="LHC200" s="11"/>
      <c r="LHD200" s="8"/>
      <c r="LHE200" s="9"/>
      <c r="LHJ200" s="11"/>
      <c r="LHK200" s="8"/>
      <c r="LHL200" s="9"/>
      <c r="LHQ200" s="11"/>
      <c r="LHR200" s="8"/>
      <c r="LHS200" s="9"/>
      <c r="LHX200" s="11"/>
      <c r="LHY200" s="8"/>
      <c r="LHZ200" s="9"/>
      <c r="LIE200" s="11"/>
      <c r="LIF200" s="8"/>
      <c r="LIG200" s="9"/>
      <c r="LIL200" s="11"/>
      <c r="LIM200" s="8"/>
      <c r="LIN200" s="9"/>
      <c r="LIS200" s="11"/>
      <c r="LIT200" s="8"/>
      <c r="LIU200" s="9"/>
      <c r="LIZ200" s="11"/>
      <c r="LJA200" s="8"/>
      <c r="LJB200" s="9"/>
      <c r="LJG200" s="11"/>
      <c r="LJH200" s="8"/>
      <c r="LJI200" s="9"/>
      <c r="LJN200" s="11"/>
      <c r="LJO200" s="8"/>
      <c r="LJP200" s="9"/>
      <c r="LJU200" s="11"/>
      <c r="LJV200" s="8"/>
      <c r="LJW200" s="9"/>
      <c r="LKB200" s="11"/>
      <c r="LKC200" s="8"/>
      <c r="LKD200" s="9"/>
      <c r="LKI200" s="11"/>
      <c r="LKJ200" s="8"/>
      <c r="LKK200" s="9"/>
      <c r="LKP200" s="11"/>
      <c r="LKQ200" s="8"/>
      <c r="LKR200" s="9"/>
      <c r="LKW200" s="11"/>
      <c r="LKX200" s="8"/>
      <c r="LKY200" s="9"/>
      <c r="LLD200" s="11"/>
      <c r="LLE200" s="8"/>
      <c r="LLF200" s="9"/>
      <c r="LLK200" s="11"/>
      <c r="LLL200" s="8"/>
      <c r="LLM200" s="9"/>
      <c r="LLR200" s="11"/>
      <c r="LLS200" s="8"/>
      <c r="LLT200" s="9"/>
      <c r="LLY200" s="11"/>
      <c r="LLZ200" s="8"/>
      <c r="LMA200" s="9"/>
      <c r="LMF200" s="11"/>
      <c r="LMG200" s="8"/>
      <c r="LMH200" s="9"/>
      <c r="LMM200" s="11"/>
      <c r="LMN200" s="8"/>
      <c r="LMO200" s="9"/>
      <c r="LMT200" s="11"/>
      <c r="LMU200" s="8"/>
      <c r="LMV200" s="9"/>
      <c r="LNA200" s="11"/>
      <c r="LNB200" s="8"/>
      <c r="LNC200" s="9"/>
      <c r="LNH200" s="11"/>
      <c r="LNI200" s="8"/>
      <c r="LNJ200" s="9"/>
      <c r="LNO200" s="11"/>
      <c r="LNP200" s="8"/>
      <c r="LNQ200" s="9"/>
      <c r="LNV200" s="11"/>
      <c r="LNW200" s="8"/>
      <c r="LNX200" s="9"/>
      <c r="LOC200" s="11"/>
      <c r="LOD200" s="8"/>
      <c r="LOE200" s="9"/>
      <c r="LOJ200" s="11"/>
      <c r="LOK200" s="8"/>
      <c r="LOL200" s="9"/>
      <c r="LOQ200" s="11"/>
      <c r="LOR200" s="8"/>
      <c r="LOS200" s="9"/>
      <c r="LOX200" s="11"/>
      <c r="LOY200" s="8"/>
      <c r="LOZ200" s="9"/>
      <c r="LPE200" s="11"/>
      <c r="LPF200" s="8"/>
      <c r="LPG200" s="9"/>
      <c r="LPL200" s="11"/>
      <c r="LPM200" s="8"/>
      <c r="LPN200" s="9"/>
      <c r="LPS200" s="11"/>
      <c r="LPT200" s="8"/>
      <c r="LPU200" s="9"/>
      <c r="LPZ200" s="11"/>
      <c r="LQA200" s="8"/>
      <c r="LQB200" s="9"/>
      <c r="LQG200" s="11"/>
      <c r="LQH200" s="8"/>
      <c r="LQI200" s="9"/>
      <c r="LQN200" s="11"/>
      <c r="LQO200" s="8"/>
      <c r="LQP200" s="9"/>
      <c r="LQU200" s="11"/>
      <c r="LQV200" s="8"/>
      <c r="LQW200" s="9"/>
      <c r="LRB200" s="11"/>
      <c r="LRC200" s="8"/>
      <c r="LRD200" s="9"/>
      <c r="LRI200" s="11"/>
      <c r="LRJ200" s="8"/>
      <c r="LRK200" s="9"/>
      <c r="LRP200" s="11"/>
      <c r="LRQ200" s="8"/>
      <c r="LRR200" s="9"/>
      <c r="LRW200" s="11"/>
      <c r="LRX200" s="8"/>
      <c r="LRY200" s="9"/>
      <c r="LSD200" s="11"/>
      <c r="LSE200" s="8"/>
      <c r="LSF200" s="9"/>
      <c r="LSK200" s="11"/>
      <c r="LSL200" s="8"/>
      <c r="LSM200" s="9"/>
      <c r="LSR200" s="11"/>
      <c r="LSS200" s="8"/>
      <c r="LST200" s="9"/>
      <c r="LSY200" s="11"/>
      <c r="LSZ200" s="8"/>
      <c r="LTA200" s="9"/>
      <c r="LTF200" s="11"/>
      <c r="LTG200" s="8"/>
      <c r="LTH200" s="9"/>
      <c r="LTM200" s="11"/>
      <c r="LTN200" s="8"/>
      <c r="LTO200" s="9"/>
      <c r="LTT200" s="11"/>
      <c r="LTU200" s="8"/>
      <c r="LTV200" s="9"/>
      <c r="LUA200" s="11"/>
      <c r="LUB200" s="8"/>
      <c r="LUC200" s="9"/>
      <c r="LUH200" s="11"/>
      <c r="LUI200" s="8"/>
      <c r="LUJ200" s="9"/>
      <c r="LUO200" s="11"/>
      <c r="LUP200" s="8"/>
      <c r="LUQ200" s="9"/>
      <c r="LUV200" s="11"/>
      <c r="LUW200" s="8"/>
      <c r="LUX200" s="9"/>
      <c r="LVC200" s="11"/>
      <c r="LVD200" s="8"/>
      <c r="LVE200" s="9"/>
      <c r="LVJ200" s="11"/>
      <c r="LVK200" s="8"/>
      <c r="LVL200" s="9"/>
      <c r="LVQ200" s="11"/>
      <c r="LVR200" s="8"/>
      <c r="LVS200" s="9"/>
      <c r="LVX200" s="11"/>
      <c r="LVY200" s="8"/>
      <c r="LVZ200" s="9"/>
      <c r="LWE200" s="11"/>
      <c r="LWF200" s="8"/>
      <c r="LWG200" s="9"/>
      <c r="LWL200" s="11"/>
      <c r="LWM200" s="8"/>
      <c r="LWN200" s="9"/>
      <c r="LWS200" s="11"/>
      <c r="LWT200" s="8"/>
      <c r="LWU200" s="9"/>
      <c r="LWZ200" s="11"/>
      <c r="LXA200" s="8"/>
      <c r="LXB200" s="9"/>
      <c r="LXG200" s="11"/>
      <c r="LXH200" s="8"/>
      <c r="LXI200" s="9"/>
      <c r="LXN200" s="11"/>
      <c r="LXO200" s="8"/>
      <c r="LXP200" s="9"/>
      <c r="LXU200" s="11"/>
      <c r="LXV200" s="8"/>
      <c r="LXW200" s="9"/>
      <c r="LYB200" s="11"/>
      <c r="LYC200" s="8"/>
      <c r="LYD200" s="9"/>
      <c r="LYI200" s="11"/>
      <c r="LYJ200" s="8"/>
      <c r="LYK200" s="9"/>
      <c r="LYP200" s="11"/>
      <c r="LYQ200" s="8"/>
      <c r="LYR200" s="9"/>
      <c r="LYW200" s="11"/>
      <c r="LYX200" s="8"/>
      <c r="LYY200" s="9"/>
      <c r="LZD200" s="11"/>
      <c r="LZE200" s="8"/>
      <c r="LZF200" s="9"/>
      <c r="LZK200" s="11"/>
      <c r="LZL200" s="8"/>
      <c r="LZM200" s="9"/>
      <c r="LZR200" s="11"/>
      <c r="LZS200" s="8"/>
      <c r="LZT200" s="9"/>
      <c r="LZY200" s="11"/>
      <c r="LZZ200" s="8"/>
      <c r="MAA200" s="9"/>
      <c r="MAF200" s="11"/>
      <c r="MAG200" s="8"/>
      <c r="MAH200" s="9"/>
      <c r="MAM200" s="11"/>
      <c r="MAN200" s="8"/>
      <c r="MAO200" s="9"/>
      <c r="MAT200" s="11"/>
      <c r="MAU200" s="8"/>
      <c r="MAV200" s="9"/>
      <c r="MBA200" s="11"/>
      <c r="MBB200" s="8"/>
      <c r="MBC200" s="9"/>
      <c r="MBH200" s="11"/>
      <c r="MBI200" s="8"/>
      <c r="MBJ200" s="9"/>
      <c r="MBO200" s="11"/>
      <c r="MBP200" s="8"/>
      <c r="MBQ200" s="9"/>
      <c r="MBV200" s="11"/>
      <c r="MBW200" s="8"/>
      <c r="MBX200" s="9"/>
      <c r="MCC200" s="11"/>
      <c r="MCD200" s="8"/>
      <c r="MCE200" s="9"/>
      <c r="MCJ200" s="11"/>
      <c r="MCK200" s="8"/>
      <c r="MCL200" s="9"/>
      <c r="MCQ200" s="11"/>
      <c r="MCR200" s="8"/>
      <c r="MCS200" s="9"/>
      <c r="MCX200" s="11"/>
      <c r="MCY200" s="8"/>
      <c r="MCZ200" s="9"/>
      <c r="MDE200" s="11"/>
      <c r="MDF200" s="8"/>
      <c r="MDG200" s="9"/>
      <c r="MDL200" s="11"/>
      <c r="MDM200" s="8"/>
      <c r="MDN200" s="9"/>
      <c r="MDS200" s="11"/>
      <c r="MDT200" s="8"/>
      <c r="MDU200" s="9"/>
      <c r="MDZ200" s="11"/>
      <c r="MEA200" s="8"/>
      <c r="MEB200" s="9"/>
      <c r="MEG200" s="11"/>
      <c r="MEH200" s="8"/>
      <c r="MEI200" s="9"/>
      <c r="MEN200" s="11"/>
      <c r="MEO200" s="8"/>
      <c r="MEP200" s="9"/>
      <c r="MEU200" s="11"/>
      <c r="MEV200" s="8"/>
      <c r="MEW200" s="9"/>
      <c r="MFB200" s="11"/>
      <c r="MFC200" s="8"/>
      <c r="MFD200" s="9"/>
      <c r="MFI200" s="11"/>
      <c r="MFJ200" s="8"/>
      <c r="MFK200" s="9"/>
      <c r="MFP200" s="11"/>
      <c r="MFQ200" s="8"/>
      <c r="MFR200" s="9"/>
      <c r="MFW200" s="11"/>
      <c r="MFX200" s="8"/>
      <c r="MFY200" s="9"/>
      <c r="MGD200" s="11"/>
      <c r="MGE200" s="8"/>
      <c r="MGF200" s="9"/>
      <c r="MGK200" s="11"/>
      <c r="MGL200" s="8"/>
      <c r="MGM200" s="9"/>
      <c r="MGR200" s="11"/>
      <c r="MGS200" s="8"/>
      <c r="MGT200" s="9"/>
      <c r="MGY200" s="11"/>
      <c r="MGZ200" s="8"/>
      <c r="MHA200" s="9"/>
      <c r="MHF200" s="11"/>
      <c r="MHG200" s="8"/>
      <c r="MHH200" s="9"/>
      <c r="MHM200" s="11"/>
      <c r="MHN200" s="8"/>
      <c r="MHO200" s="9"/>
      <c r="MHT200" s="11"/>
      <c r="MHU200" s="8"/>
      <c r="MHV200" s="9"/>
      <c r="MIA200" s="11"/>
      <c r="MIB200" s="8"/>
      <c r="MIC200" s="9"/>
      <c r="MIH200" s="11"/>
      <c r="MII200" s="8"/>
      <c r="MIJ200" s="9"/>
      <c r="MIO200" s="11"/>
      <c r="MIP200" s="8"/>
      <c r="MIQ200" s="9"/>
      <c r="MIV200" s="11"/>
      <c r="MIW200" s="8"/>
      <c r="MIX200" s="9"/>
      <c r="MJC200" s="11"/>
      <c r="MJD200" s="8"/>
      <c r="MJE200" s="9"/>
      <c r="MJJ200" s="11"/>
      <c r="MJK200" s="8"/>
      <c r="MJL200" s="9"/>
      <c r="MJQ200" s="11"/>
      <c r="MJR200" s="8"/>
      <c r="MJS200" s="9"/>
      <c r="MJX200" s="11"/>
      <c r="MJY200" s="8"/>
      <c r="MJZ200" s="9"/>
      <c r="MKE200" s="11"/>
      <c r="MKF200" s="8"/>
      <c r="MKG200" s="9"/>
      <c r="MKL200" s="11"/>
      <c r="MKM200" s="8"/>
      <c r="MKN200" s="9"/>
      <c r="MKS200" s="11"/>
      <c r="MKT200" s="8"/>
      <c r="MKU200" s="9"/>
      <c r="MKZ200" s="11"/>
      <c r="MLA200" s="8"/>
      <c r="MLB200" s="9"/>
      <c r="MLG200" s="11"/>
      <c r="MLH200" s="8"/>
      <c r="MLI200" s="9"/>
      <c r="MLN200" s="11"/>
      <c r="MLO200" s="8"/>
      <c r="MLP200" s="9"/>
      <c r="MLU200" s="11"/>
      <c r="MLV200" s="8"/>
      <c r="MLW200" s="9"/>
      <c r="MMB200" s="11"/>
      <c r="MMC200" s="8"/>
      <c r="MMD200" s="9"/>
      <c r="MMI200" s="11"/>
      <c r="MMJ200" s="8"/>
      <c r="MMK200" s="9"/>
      <c r="MMP200" s="11"/>
      <c r="MMQ200" s="8"/>
      <c r="MMR200" s="9"/>
      <c r="MMW200" s="11"/>
      <c r="MMX200" s="8"/>
      <c r="MMY200" s="9"/>
      <c r="MND200" s="11"/>
      <c r="MNE200" s="8"/>
      <c r="MNF200" s="9"/>
      <c r="MNK200" s="11"/>
      <c r="MNL200" s="8"/>
      <c r="MNM200" s="9"/>
      <c r="MNR200" s="11"/>
      <c r="MNS200" s="8"/>
      <c r="MNT200" s="9"/>
      <c r="MNY200" s="11"/>
      <c r="MNZ200" s="8"/>
      <c r="MOA200" s="9"/>
      <c r="MOF200" s="11"/>
      <c r="MOG200" s="8"/>
      <c r="MOH200" s="9"/>
      <c r="MOM200" s="11"/>
      <c r="MON200" s="8"/>
      <c r="MOO200" s="9"/>
      <c r="MOT200" s="11"/>
      <c r="MOU200" s="8"/>
      <c r="MOV200" s="9"/>
      <c r="MPA200" s="11"/>
      <c r="MPB200" s="8"/>
      <c r="MPC200" s="9"/>
      <c r="MPH200" s="11"/>
      <c r="MPI200" s="8"/>
      <c r="MPJ200" s="9"/>
      <c r="MPO200" s="11"/>
      <c r="MPP200" s="8"/>
      <c r="MPQ200" s="9"/>
      <c r="MPV200" s="11"/>
      <c r="MPW200" s="8"/>
      <c r="MPX200" s="9"/>
      <c r="MQC200" s="11"/>
      <c r="MQD200" s="8"/>
      <c r="MQE200" s="9"/>
      <c r="MQJ200" s="11"/>
      <c r="MQK200" s="8"/>
      <c r="MQL200" s="9"/>
      <c r="MQQ200" s="11"/>
      <c r="MQR200" s="8"/>
      <c r="MQS200" s="9"/>
      <c r="MQX200" s="11"/>
      <c r="MQY200" s="8"/>
      <c r="MQZ200" s="9"/>
      <c r="MRE200" s="11"/>
      <c r="MRF200" s="8"/>
      <c r="MRG200" s="9"/>
      <c r="MRL200" s="11"/>
      <c r="MRM200" s="8"/>
      <c r="MRN200" s="9"/>
      <c r="MRS200" s="11"/>
      <c r="MRT200" s="8"/>
      <c r="MRU200" s="9"/>
      <c r="MRZ200" s="11"/>
      <c r="MSA200" s="8"/>
      <c r="MSB200" s="9"/>
      <c r="MSG200" s="11"/>
      <c r="MSH200" s="8"/>
      <c r="MSI200" s="9"/>
      <c r="MSN200" s="11"/>
      <c r="MSO200" s="8"/>
      <c r="MSP200" s="9"/>
      <c r="MSU200" s="11"/>
      <c r="MSV200" s="8"/>
      <c r="MSW200" s="9"/>
      <c r="MTB200" s="11"/>
      <c r="MTC200" s="8"/>
      <c r="MTD200" s="9"/>
      <c r="MTI200" s="11"/>
      <c r="MTJ200" s="8"/>
      <c r="MTK200" s="9"/>
      <c r="MTP200" s="11"/>
      <c r="MTQ200" s="8"/>
      <c r="MTR200" s="9"/>
      <c r="MTW200" s="11"/>
      <c r="MTX200" s="8"/>
      <c r="MTY200" s="9"/>
      <c r="MUD200" s="11"/>
      <c r="MUE200" s="8"/>
      <c r="MUF200" s="9"/>
      <c r="MUK200" s="11"/>
      <c r="MUL200" s="8"/>
      <c r="MUM200" s="9"/>
      <c r="MUR200" s="11"/>
      <c r="MUS200" s="8"/>
      <c r="MUT200" s="9"/>
      <c r="MUY200" s="11"/>
      <c r="MUZ200" s="8"/>
      <c r="MVA200" s="9"/>
      <c r="MVF200" s="11"/>
      <c r="MVG200" s="8"/>
      <c r="MVH200" s="9"/>
      <c r="MVM200" s="11"/>
      <c r="MVN200" s="8"/>
      <c r="MVO200" s="9"/>
      <c r="MVT200" s="11"/>
      <c r="MVU200" s="8"/>
      <c r="MVV200" s="9"/>
      <c r="MWA200" s="11"/>
      <c r="MWB200" s="8"/>
      <c r="MWC200" s="9"/>
      <c r="MWH200" s="11"/>
      <c r="MWI200" s="8"/>
      <c r="MWJ200" s="9"/>
      <c r="MWO200" s="11"/>
      <c r="MWP200" s="8"/>
      <c r="MWQ200" s="9"/>
      <c r="MWV200" s="11"/>
      <c r="MWW200" s="8"/>
      <c r="MWX200" s="9"/>
      <c r="MXC200" s="11"/>
      <c r="MXD200" s="8"/>
      <c r="MXE200" s="9"/>
      <c r="MXJ200" s="11"/>
      <c r="MXK200" s="8"/>
      <c r="MXL200" s="9"/>
      <c r="MXQ200" s="11"/>
      <c r="MXR200" s="8"/>
      <c r="MXS200" s="9"/>
      <c r="MXX200" s="11"/>
      <c r="MXY200" s="8"/>
      <c r="MXZ200" s="9"/>
      <c r="MYE200" s="11"/>
      <c r="MYF200" s="8"/>
      <c r="MYG200" s="9"/>
      <c r="MYL200" s="11"/>
      <c r="MYM200" s="8"/>
      <c r="MYN200" s="9"/>
      <c r="MYS200" s="11"/>
      <c r="MYT200" s="8"/>
      <c r="MYU200" s="9"/>
      <c r="MYZ200" s="11"/>
      <c r="MZA200" s="8"/>
      <c r="MZB200" s="9"/>
      <c r="MZG200" s="11"/>
      <c r="MZH200" s="8"/>
      <c r="MZI200" s="9"/>
      <c r="MZN200" s="11"/>
      <c r="MZO200" s="8"/>
      <c r="MZP200" s="9"/>
      <c r="MZU200" s="11"/>
      <c r="MZV200" s="8"/>
      <c r="MZW200" s="9"/>
      <c r="NAB200" s="11"/>
      <c r="NAC200" s="8"/>
      <c r="NAD200" s="9"/>
      <c r="NAI200" s="11"/>
      <c r="NAJ200" s="8"/>
      <c r="NAK200" s="9"/>
      <c r="NAP200" s="11"/>
      <c r="NAQ200" s="8"/>
      <c r="NAR200" s="9"/>
      <c r="NAW200" s="11"/>
      <c r="NAX200" s="8"/>
      <c r="NAY200" s="9"/>
      <c r="NBD200" s="11"/>
      <c r="NBE200" s="8"/>
      <c r="NBF200" s="9"/>
      <c r="NBK200" s="11"/>
      <c r="NBL200" s="8"/>
      <c r="NBM200" s="9"/>
      <c r="NBR200" s="11"/>
      <c r="NBS200" s="8"/>
      <c r="NBT200" s="9"/>
      <c r="NBY200" s="11"/>
      <c r="NBZ200" s="8"/>
      <c r="NCA200" s="9"/>
      <c r="NCF200" s="11"/>
      <c r="NCG200" s="8"/>
      <c r="NCH200" s="9"/>
      <c r="NCM200" s="11"/>
      <c r="NCN200" s="8"/>
      <c r="NCO200" s="9"/>
      <c r="NCT200" s="11"/>
      <c r="NCU200" s="8"/>
      <c r="NCV200" s="9"/>
      <c r="NDA200" s="11"/>
      <c r="NDB200" s="8"/>
      <c r="NDC200" s="9"/>
      <c r="NDH200" s="11"/>
      <c r="NDI200" s="8"/>
      <c r="NDJ200" s="9"/>
      <c r="NDO200" s="11"/>
      <c r="NDP200" s="8"/>
      <c r="NDQ200" s="9"/>
      <c r="NDV200" s="11"/>
      <c r="NDW200" s="8"/>
      <c r="NDX200" s="9"/>
      <c r="NEC200" s="11"/>
      <c r="NED200" s="8"/>
      <c r="NEE200" s="9"/>
      <c r="NEJ200" s="11"/>
      <c r="NEK200" s="8"/>
      <c r="NEL200" s="9"/>
      <c r="NEQ200" s="11"/>
      <c r="NER200" s="8"/>
      <c r="NES200" s="9"/>
      <c r="NEX200" s="11"/>
      <c r="NEY200" s="8"/>
      <c r="NEZ200" s="9"/>
      <c r="NFE200" s="11"/>
      <c r="NFF200" s="8"/>
      <c r="NFG200" s="9"/>
      <c r="NFL200" s="11"/>
      <c r="NFM200" s="8"/>
      <c r="NFN200" s="9"/>
      <c r="NFS200" s="11"/>
      <c r="NFT200" s="8"/>
      <c r="NFU200" s="9"/>
      <c r="NFZ200" s="11"/>
      <c r="NGA200" s="8"/>
      <c r="NGB200" s="9"/>
      <c r="NGG200" s="11"/>
      <c r="NGH200" s="8"/>
      <c r="NGI200" s="9"/>
      <c r="NGN200" s="11"/>
      <c r="NGO200" s="8"/>
      <c r="NGP200" s="9"/>
      <c r="NGU200" s="11"/>
      <c r="NGV200" s="8"/>
      <c r="NGW200" s="9"/>
      <c r="NHB200" s="11"/>
      <c r="NHC200" s="8"/>
      <c r="NHD200" s="9"/>
      <c r="NHI200" s="11"/>
      <c r="NHJ200" s="8"/>
      <c r="NHK200" s="9"/>
      <c r="NHP200" s="11"/>
      <c r="NHQ200" s="8"/>
      <c r="NHR200" s="9"/>
      <c r="NHW200" s="11"/>
      <c r="NHX200" s="8"/>
      <c r="NHY200" s="9"/>
      <c r="NID200" s="11"/>
      <c r="NIE200" s="8"/>
      <c r="NIF200" s="9"/>
      <c r="NIK200" s="11"/>
      <c r="NIL200" s="8"/>
      <c r="NIM200" s="9"/>
      <c r="NIR200" s="11"/>
      <c r="NIS200" s="8"/>
      <c r="NIT200" s="9"/>
      <c r="NIY200" s="11"/>
      <c r="NIZ200" s="8"/>
      <c r="NJA200" s="9"/>
      <c r="NJF200" s="11"/>
      <c r="NJG200" s="8"/>
      <c r="NJH200" s="9"/>
      <c r="NJM200" s="11"/>
      <c r="NJN200" s="8"/>
      <c r="NJO200" s="9"/>
      <c r="NJT200" s="11"/>
      <c r="NJU200" s="8"/>
      <c r="NJV200" s="9"/>
      <c r="NKA200" s="11"/>
      <c r="NKB200" s="8"/>
      <c r="NKC200" s="9"/>
      <c r="NKH200" s="11"/>
      <c r="NKI200" s="8"/>
      <c r="NKJ200" s="9"/>
      <c r="NKO200" s="11"/>
      <c r="NKP200" s="8"/>
      <c r="NKQ200" s="9"/>
      <c r="NKV200" s="11"/>
      <c r="NKW200" s="8"/>
      <c r="NKX200" s="9"/>
      <c r="NLC200" s="11"/>
      <c r="NLD200" s="8"/>
      <c r="NLE200" s="9"/>
      <c r="NLJ200" s="11"/>
      <c r="NLK200" s="8"/>
      <c r="NLL200" s="9"/>
      <c r="NLQ200" s="11"/>
      <c r="NLR200" s="8"/>
      <c r="NLS200" s="9"/>
      <c r="NLX200" s="11"/>
      <c r="NLY200" s="8"/>
      <c r="NLZ200" s="9"/>
      <c r="NME200" s="11"/>
      <c r="NMF200" s="8"/>
      <c r="NMG200" s="9"/>
      <c r="NML200" s="11"/>
      <c r="NMM200" s="8"/>
      <c r="NMN200" s="9"/>
      <c r="NMS200" s="11"/>
      <c r="NMT200" s="8"/>
      <c r="NMU200" s="9"/>
      <c r="NMZ200" s="11"/>
      <c r="NNA200" s="8"/>
      <c r="NNB200" s="9"/>
      <c r="NNG200" s="11"/>
      <c r="NNH200" s="8"/>
      <c r="NNI200" s="9"/>
      <c r="NNN200" s="11"/>
      <c r="NNO200" s="8"/>
      <c r="NNP200" s="9"/>
      <c r="NNU200" s="11"/>
      <c r="NNV200" s="8"/>
      <c r="NNW200" s="9"/>
      <c r="NOB200" s="11"/>
      <c r="NOC200" s="8"/>
      <c r="NOD200" s="9"/>
      <c r="NOI200" s="11"/>
      <c r="NOJ200" s="8"/>
      <c r="NOK200" s="9"/>
      <c r="NOP200" s="11"/>
      <c r="NOQ200" s="8"/>
      <c r="NOR200" s="9"/>
      <c r="NOW200" s="11"/>
      <c r="NOX200" s="8"/>
      <c r="NOY200" s="9"/>
      <c r="NPD200" s="11"/>
      <c r="NPE200" s="8"/>
      <c r="NPF200" s="9"/>
      <c r="NPK200" s="11"/>
      <c r="NPL200" s="8"/>
      <c r="NPM200" s="9"/>
      <c r="NPR200" s="11"/>
      <c r="NPS200" s="8"/>
      <c r="NPT200" s="9"/>
      <c r="NPY200" s="11"/>
      <c r="NPZ200" s="8"/>
      <c r="NQA200" s="9"/>
      <c r="NQF200" s="11"/>
      <c r="NQG200" s="8"/>
      <c r="NQH200" s="9"/>
      <c r="NQM200" s="11"/>
      <c r="NQN200" s="8"/>
      <c r="NQO200" s="9"/>
      <c r="NQT200" s="11"/>
      <c r="NQU200" s="8"/>
      <c r="NQV200" s="9"/>
      <c r="NRA200" s="11"/>
      <c r="NRB200" s="8"/>
      <c r="NRC200" s="9"/>
      <c r="NRH200" s="11"/>
      <c r="NRI200" s="8"/>
      <c r="NRJ200" s="9"/>
      <c r="NRO200" s="11"/>
      <c r="NRP200" s="8"/>
      <c r="NRQ200" s="9"/>
      <c r="NRV200" s="11"/>
      <c r="NRW200" s="8"/>
      <c r="NRX200" s="9"/>
      <c r="NSC200" s="11"/>
      <c r="NSD200" s="8"/>
      <c r="NSE200" s="9"/>
      <c r="NSJ200" s="11"/>
      <c r="NSK200" s="8"/>
      <c r="NSL200" s="9"/>
      <c r="NSQ200" s="11"/>
      <c r="NSR200" s="8"/>
      <c r="NSS200" s="9"/>
      <c r="NSX200" s="11"/>
      <c r="NSY200" s="8"/>
      <c r="NSZ200" s="9"/>
      <c r="NTE200" s="11"/>
      <c r="NTF200" s="8"/>
      <c r="NTG200" s="9"/>
      <c r="NTL200" s="11"/>
      <c r="NTM200" s="8"/>
      <c r="NTN200" s="9"/>
      <c r="NTS200" s="11"/>
      <c r="NTT200" s="8"/>
      <c r="NTU200" s="9"/>
      <c r="NTZ200" s="11"/>
      <c r="NUA200" s="8"/>
      <c r="NUB200" s="9"/>
      <c r="NUG200" s="11"/>
      <c r="NUH200" s="8"/>
      <c r="NUI200" s="9"/>
      <c r="NUN200" s="11"/>
      <c r="NUO200" s="8"/>
      <c r="NUP200" s="9"/>
      <c r="NUU200" s="11"/>
      <c r="NUV200" s="8"/>
      <c r="NUW200" s="9"/>
      <c r="NVB200" s="11"/>
      <c r="NVC200" s="8"/>
      <c r="NVD200" s="9"/>
      <c r="NVI200" s="11"/>
      <c r="NVJ200" s="8"/>
      <c r="NVK200" s="9"/>
      <c r="NVP200" s="11"/>
      <c r="NVQ200" s="8"/>
      <c r="NVR200" s="9"/>
      <c r="NVW200" s="11"/>
      <c r="NVX200" s="8"/>
      <c r="NVY200" s="9"/>
      <c r="NWD200" s="11"/>
      <c r="NWE200" s="8"/>
      <c r="NWF200" s="9"/>
      <c r="NWK200" s="11"/>
      <c r="NWL200" s="8"/>
      <c r="NWM200" s="9"/>
      <c r="NWR200" s="11"/>
      <c r="NWS200" s="8"/>
      <c r="NWT200" s="9"/>
      <c r="NWY200" s="11"/>
      <c r="NWZ200" s="8"/>
      <c r="NXA200" s="9"/>
      <c r="NXF200" s="11"/>
      <c r="NXG200" s="8"/>
      <c r="NXH200" s="9"/>
      <c r="NXM200" s="11"/>
      <c r="NXN200" s="8"/>
      <c r="NXO200" s="9"/>
      <c r="NXT200" s="11"/>
      <c r="NXU200" s="8"/>
      <c r="NXV200" s="9"/>
      <c r="NYA200" s="11"/>
      <c r="NYB200" s="8"/>
      <c r="NYC200" s="9"/>
      <c r="NYH200" s="11"/>
      <c r="NYI200" s="8"/>
      <c r="NYJ200" s="9"/>
      <c r="NYO200" s="11"/>
      <c r="NYP200" s="8"/>
      <c r="NYQ200" s="9"/>
      <c r="NYV200" s="11"/>
      <c r="NYW200" s="8"/>
      <c r="NYX200" s="9"/>
      <c r="NZC200" s="11"/>
      <c r="NZD200" s="8"/>
      <c r="NZE200" s="9"/>
      <c r="NZJ200" s="11"/>
      <c r="NZK200" s="8"/>
      <c r="NZL200" s="9"/>
      <c r="NZQ200" s="11"/>
      <c r="NZR200" s="8"/>
      <c r="NZS200" s="9"/>
      <c r="NZX200" s="11"/>
      <c r="NZY200" s="8"/>
      <c r="NZZ200" s="9"/>
      <c r="OAE200" s="11"/>
      <c r="OAF200" s="8"/>
      <c r="OAG200" s="9"/>
      <c r="OAL200" s="11"/>
      <c r="OAM200" s="8"/>
      <c r="OAN200" s="9"/>
      <c r="OAS200" s="11"/>
      <c r="OAT200" s="8"/>
      <c r="OAU200" s="9"/>
      <c r="OAZ200" s="11"/>
      <c r="OBA200" s="8"/>
      <c r="OBB200" s="9"/>
      <c r="OBG200" s="11"/>
      <c r="OBH200" s="8"/>
      <c r="OBI200" s="9"/>
      <c r="OBN200" s="11"/>
      <c r="OBO200" s="8"/>
      <c r="OBP200" s="9"/>
      <c r="OBU200" s="11"/>
      <c r="OBV200" s="8"/>
      <c r="OBW200" s="9"/>
      <c r="OCB200" s="11"/>
      <c r="OCC200" s="8"/>
      <c r="OCD200" s="9"/>
      <c r="OCI200" s="11"/>
      <c r="OCJ200" s="8"/>
      <c r="OCK200" s="9"/>
      <c r="OCP200" s="11"/>
      <c r="OCQ200" s="8"/>
      <c r="OCR200" s="9"/>
      <c r="OCW200" s="11"/>
      <c r="OCX200" s="8"/>
      <c r="OCY200" s="9"/>
      <c r="ODD200" s="11"/>
      <c r="ODE200" s="8"/>
      <c r="ODF200" s="9"/>
      <c r="ODK200" s="11"/>
      <c r="ODL200" s="8"/>
      <c r="ODM200" s="9"/>
      <c r="ODR200" s="11"/>
      <c r="ODS200" s="8"/>
      <c r="ODT200" s="9"/>
      <c r="ODY200" s="11"/>
      <c r="ODZ200" s="8"/>
      <c r="OEA200" s="9"/>
      <c r="OEF200" s="11"/>
      <c r="OEG200" s="8"/>
      <c r="OEH200" s="9"/>
      <c r="OEM200" s="11"/>
      <c r="OEN200" s="8"/>
      <c r="OEO200" s="9"/>
      <c r="OET200" s="11"/>
      <c r="OEU200" s="8"/>
      <c r="OEV200" s="9"/>
      <c r="OFA200" s="11"/>
      <c r="OFB200" s="8"/>
      <c r="OFC200" s="9"/>
      <c r="OFH200" s="11"/>
      <c r="OFI200" s="8"/>
      <c r="OFJ200" s="9"/>
      <c r="OFO200" s="11"/>
      <c r="OFP200" s="8"/>
      <c r="OFQ200" s="9"/>
      <c r="OFV200" s="11"/>
      <c r="OFW200" s="8"/>
      <c r="OFX200" s="9"/>
      <c r="OGC200" s="11"/>
      <c r="OGD200" s="8"/>
      <c r="OGE200" s="9"/>
      <c r="OGJ200" s="11"/>
      <c r="OGK200" s="8"/>
      <c r="OGL200" s="9"/>
      <c r="OGQ200" s="11"/>
      <c r="OGR200" s="8"/>
      <c r="OGS200" s="9"/>
      <c r="OGX200" s="11"/>
      <c r="OGY200" s="8"/>
      <c r="OGZ200" s="9"/>
      <c r="OHE200" s="11"/>
      <c r="OHF200" s="8"/>
      <c r="OHG200" s="9"/>
      <c r="OHL200" s="11"/>
      <c r="OHM200" s="8"/>
      <c r="OHN200" s="9"/>
      <c r="OHS200" s="11"/>
      <c r="OHT200" s="8"/>
      <c r="OHU200" s="9"/>
      <c r="OHZ200" s="11"/>
      <c r="OIA200" s="8"/>
      <c r="OIB200" s="9"/>
      <c r="OIG200" s="11"/>
      <c r="OIH200" s="8"/>
      <c r="OII200" s="9"/>
      <c r="OIN200" s="11"/>
      <c r="OIO200" s="8"/>
      <c r="OIP200" s="9"/>
      <c r="OIU200" s="11"/>
      <c r="OIV200" s="8"/>
      <c r="OIW200" s="9"/>
      <c r="OJB200" s="11"/>
      <c r="OJC200" s="8"/>
      <c r="OJD200" s="9"/>
      <c r="OJI200" s="11"/>
      <c r="OJJ200" s="8"/>
      <c r="OJK200" s="9"/>
      <c r="OJP200" s="11"/>
      <c r="OJQ200" s="8"/>
      <c r="OJR200" s="9"/>
      <c r="OJW200" s="11"/>
      <c r="OJX200" s="8"/>
      <c r="OJY200" s="9"/>
      <c r="OKD200" s="11"/>
      <c r="OKE200" s="8"/>
      <c r="OKF200" s="9"/>
      <c r="OKK200" s="11"/>
      <c r="OKL200" s="8"/>
      <c r="OKM200" s="9"/>
      <c r="OKR200" s="11"/>
      <c r="OKS200" s="8"/>
      <c r="OKT200" s="9"/>
      <c r="OKY200" s="11"/>
      <c r="OKZ200" s="8"/>
      <c r="OLA200" s="9"/>
      <c r="OLF200" s="11"/>
      <c r="OLG200" s="8"/>
      <c r="OLH200" s="9"/>
      <c r="OLM200" s="11"/>
      <c r="OLN200" s="8"/>
      <c r="OLO200" s="9"/>
      <c r="OLT200" s="11"/>
      <c r="OLU200" s="8"/>
      <c r="OLV200" s="9"/>
      <c r="OMA200" s="11"/>
      <c r="OMB200" s="8"/>
      <c r="OMC200" s="9"/>
      <c r="OMH200" s="11"/>
      <c r="OMI200" s="8"/>
      <c r="OMJ200" s="9"/>
      <c r="OMO200" s="11"/>
      <c r="OMP200" s="8"/>
      <c r="OMQ200" s="9"/>
      <c r="OMV200" s="11"/>
      <c r="OMW200" s="8"/>
      <c r="OMX200" s="9"/>
      <c r="ONC200" s="11"/>
      <c r="OND200" s="8"/>
      <c r="ONE200" s="9"/>
      <c r="ONJ200" s="11"/>
      <c r="ONK200" s="8"/>
      <c r="ONL200" s="9"/>
      <c r="ONQ200" s="11"/>
      <c r="ONR200" s="8"/>
      <c r="ONS200" s="9"/>
      <c r="ONX200" s="11"/>
      <c r="ONY200" s="8"/>
      <c r="ONZ200" s="9"/>
      <c r="OOE200" s="11"/>
      <c r="OOF200" s="8"/>
      <c r="OOG200" s="9"/>
      <c r="OOL200" s="11"/>
      <c r="OOM200" s="8"/>
      <c r="OON200" s="9"/>
      <c r="OOS200" s="11"/>
      <c r="OOT200" s="8"/>
      <c r="OOU200" s="9"/>
      <c r="OOZ200" s="11"/>
      <c r="OPA200" s="8"/>
      <c r="OPB200" s="9"/>
      <c r="OPG200" s="11"/>
      <c r="OPH200" s="8"/>
      <c r="OPI200" s="9"/>
      <c r="OPN200" s="11"/>
      <c r="OPO200" s="8"/>
      <c r="OPP200" s="9"/>
      <c r="OPU200" s="11"/>
      <c r="OPV200" s="8"/>
      <c r="OPW200" s="9"/>
      <c r="OQB200" s="11"/>
      <c r="OQC200" s="8"/>
      <c r="OQD200" s="9"/>
      <c r="OQI200" s="11"/>
      <c r="OQJ200" s="8"/>
      <c r="OQK200" s="9"/>
      <c r="OQP200" s="11"/>
      <c r="OQQ200" s="8"/>
      <c r="OQR200" s="9"/>
      <c r="OQW200" s="11"/>
      <c r="OQX200" s="8"/>
      <c r="OQY200" s="9"/>
      <c r="ORD200" s="11"/>
      <c r="ORE200" s="8"/>
      <c r="ORF200" s="9"/>
      <c r="ORK200" s="11"/>
      <c r="ORL200" s="8"/>
      <c r="ORM200" s="9"/>
      <c r="ORR200" s="11"/>
      <c r="ORS200" s="8"/>
      <c r="ORT200" s="9"/>
      <c r="ORY200" s="11"/>
      <c r="ORZ200" s="8"/>
      <c r="OSA200" s="9"/>
      <c r="OSF200" s="11"/>
      <c r="OSG200" s="8"/>
      <c r="OSH200" s="9"/>
      <c r="OSM200" s="11"/>
      <c r="OSN200" s="8"/>
      <c r="OSO200" s="9"/>
      <c r="OST200" s="11"/>
      <c r="OSU200" s="8"/>
      <c r="OSV200" s="9"/>
      <c r="OTA200" s="11"/>
      <c r="OTB200" s="8"/>
      <c r="OTC200" s="9"/>
      <c r="OTH200" s="11"/>
      <c r="OTI200" s="8"/>
      <c r="OTJ200" s="9"/>
      <c r="OTO200" s="11"/>
      <c r="OTP200" s="8"/>
      <c r="OTQ200" s="9"/>
      <c r="OTV200" s="11"/>
      <c r="OTW200" s="8"/>
      <c r="OTX200" s="9"/>
      <c r="OUC200" s="11"/>
      <c r="OUD200" s="8"/>
      <c r="OUE200" s="9"/>
      <c r="OUJ200" s="11"/>
      <c r="OUK200" s="8"/>
      <c r="OUL200" s="9"/>
      <c r="OUQ200" s="11"/>
      <c r="OUR200" s="8"/>
      <c r="OUS200" s="9"/>
      <c r="OUX200" s="11"/>
      <c r="OUY200" s="8"/>
      <c r="OUZ200" s="9"/>
      <c r="OVE200" s="11"/>
      <c r="OVF200" s="8"/>
      <c r="OVG200" s="9"/>
      <c r="OVL200" s="11"/>
      <c r="OVM200" s="8"/>
      <c r="OVN200" s="9"/>
      <c r="OVS200" s="11"/>
      <c r="OVT200" s="8"/>
      <c r="OVU200" s="9"/>
      <c r="OVZ200" s="11"/>
      <c r="OWA200" s="8"/>
      <c r="OWB200" s="9"/>
      <c r="OWG200" s="11"/>
      <c r="OWH200" s="8"/>
      <c r="OWI200" s="9"/>
      <c r="OWN200" s="11"/>
      <c r="OWO200" s="8"/>
      <c r="OWP200" s="9"/>
      <c r="OWU200" s="11"/>
      <c r="OWV200" s="8"/>
      <c r="OWW200" s="9"/>
      <c r="OXB200" s="11"/>
      <c r="OXC200" s="8"/>
      <c r="OXD200" s="9"/>
      <c r="OXI200" s="11"/>
      <c r="OXJ200" s="8"/>
      <c r="OXK200" s="9"/>
      <c r="OXP200" s="11"/>
      <c r="OXQ200" s="8"/>
      <c r="OXR200" s="9"/>
      <c r="OXW200" s="11"/>
      <c r="OXX200" s="8"/>
      <c r="OXY200" s="9"/>
      <c r="OYD200" s="11"/>
      <c r="OYE200" s="8"/>
      <c r="OYF200" s="9"/>
      <c r="OYK200" s="11"/>
      <c r="OYL200" s="8"/>
      <c r="OYM200" s="9"/>
      <c r="OYR200" s="11"/>
      <c r="OYS200" s="8"/>
      <c r="OYT200" s="9"/>
      <c r="OYY200" s="11"/>
      <c r="OYZ200" s="8"/>
      <c r="OZA200" s="9"/>
      <c r="OZF200" s="11"/>
      <c r="OZG200" s="8"/>
      <c r="OZH200" s="9"/>
      <c r="OZM200" s="11"/>
      <c r="OZN200" s="8"/>
      <c r="OZO200" s="9"/>
      <c r="OZT200" s="11"/>
      <c r="OZU200" s="8"/>
      <c r="OZV200" s="9"/>
      <c r="PAA200" s="11"/>
      <c r="PAB200" s="8"/>
      <c r="PAC200" s="9"/>
      <c r="PAH200" s="11"/>
      <c r="PAI200" s="8"/>
      <c r="PAJ200" s="9"/>
      <c r="PAO200" s="11"/>
      <c r="PAP200" s="8"/>
      <c r="PAQ200" s="9"/>
      <c r="PAV200" s="11"/>
      <c r="PAW200" s="8"/>
      <c r="PAX200" s="9"/>
      <c r="PBC200" s="11"/>
      <c r="PBD200" s="8"/>
      <c r="PBE200" s="9"/>
      <c r="PBJ200" s="11"/>
      <c r="PBK200" s="8"/>
      <c r="PBL200" s="9"/>
      <c r="PBQ200" s="11"/>
      <c r="PBR200" s="8"/>
      <c r="PBS200" s="9"/>
      <c r="PBX200" s="11"/>
      <c r="PBY200" s="8"/>
      <c r="PBZ200" s="9"/>
      <c r="PCE200" s="11"/>
      <c r="PCF200" s="8"/>
      <c r="PCG200" s="9"/>
      <c r="PCL200" s="11"/>
      <c r="PCM200" s="8"/>
      <c r="PCN200" s="9"/>
      <c r="PCS200" s="11"/>
      <c r="PCT200" s="8"/>
      <c r="PCU200" s="9"/>
      <c r="PCZ200" s="11"/>
      <c r="PDA200" s="8"/>
      <c r="PDB200" s="9"/>
      <c r="PDG200" s="11"/>
      <c r="PDH200" s="8"/>
      <c r="PDI200" s="9"/>
      <c r="PDN200" s="11"/>
      <c r="PDO200" s="8"/>
      <c r="PDP200" s="9"/>
      <c r="PDU200" s="11"/>
      <c r="PDV200" s="8"/>
      <c r="PDW200" s="9"/>
      <c r="PEB200" s="11"/>
      <c r="PEC200" s="8"/>
      <c r="PED200" s="9"/>
      <c r="PEI200" s="11"/>
      <c r="PEJ200" s="8"/>
      <c r="PEK200" s="9"/>
      <c r="PEP200" s="11"/>
      <c r="PEQ200" s="8"/>
      <c r="PER200" s="9"/>
      <c r="PEW200" s="11"/>
      <c r="PEX200" s="8"/>
      <c r="PEY200" s="9"/>
      <c r="PFD200" s="11"/>
      <c r="PFE200" s="8"/>
      <c r="PFF200" s="9"/>
      <c r="PFK200" s="11"/>
      <c r="PFL200" s="8"/>
      <c r="PFM200" s="9"/>
      <c r="PFR200" s="11"/>
      <c r="PFS200" s="8"/>
      <c r="PFT200" s="9"/>
      <c r="PFY200" s="11"/>
      <c r="PFZ200" s="8"/>
      <c r="PGA200" s="9"/>
      <c r="PGF200" s="11"/>
      <c r="PGG200" s="8"/>
      <c r="PGH200" s="9"/>
      <c r="PGM200" s="11"/>
      <c r="PGN200" s="8"/>
      <c r="PGO200" s="9"/>
      <c r="PGT200" s="11"/>
      <c r="PGU200" s="8"/>
      <c r="PGV200" s="9"/>
      <c r="PHA200" s="11"/>
      <c r="PHB200" s="8"/>
      <c r="PHC200" s="9"/>
      <c r="PHH200" s="11"/>
      <c r="PHI200" s="8"/>
      <c r="PHJ200" s="9"/>
      <c r="PHO200" s="11"/>
      <c r="PHP200" s="8"/>
      <c r="PHQ200" s="9"/>
      <c r="PHV200" s="11"/>
      <c r="PHW200" s="8"/>
      <c r="PHX200" s="9"/>
      <c r="PIC200" s="11"/>
      <c r="PID200" s="8"/>
      <c r="PIE200" s="9"/>
      <c r="PIJ200" s="11"/>
      <c r="PIK200" s="8"/>
      <c r="PIL200" s="9"/>
      <c r="PIQ200" s="11"/>
      <c r="PIR200" s="8"/>
      <c r="PIS200" s="9"/>
      <c r="PIX200" s="11"/>
      <c r="PIY200" s="8"/>
      <c r="PIZ200" s="9"/>
      <c r="PJE200" s="11"/>
      <c r="PJF200" s="8"/>
      <c r="PJG200" s="9"/>
      <c r="PJL200" s="11"/>
      <c r="PJM200" s="8"/>
      <c r="PJN200" s="9"/>
      <c r="PJS200" s="11"/>
      <c r="PJT200" s="8"/>
      <c r="PJU200" s="9"/>
      <c r="PJZ200" s="11"/>
      <c r="PKA200" s="8"/>
      <c r="PKB200" s="9"/>
      <c r="PKG200" s="11"/>
      <c r="PKH200" s="8"/>
      <c r="PKI200" s="9"/>
      <c r="PKN200" s="11"/>
      <c r="PKO200" s="8"/>
      <c r="PKP200" s="9"/>
      <c r="PKU200" s="11"/>
      <c r="PKV200" s="8"/>
      <c r="PKW200" s="9"/>
      <c r="PLB200" s="11"/>
      <c r="PLC200" s="8"/>
      <c r="PLD200" s="9"/>
      <c r="PLI200" s="11"/>
      <c r="PLJ200" s="8"/>
      <c r="PLK200" s="9"/>
      <c r="PLP200" s="11"/>
      <c r="PLQ200" s="8"/>
      <c r="PLR200" s="9"/>
      <c r="PLW200" s="11"/>
      <c r="PLX200" s="8"/>
      <c r="PLY200" s="9"/>
      <c r="PMD200" s="11"/>
      <c r="PME200" s="8"/>
      <c r="PMF200" s="9"/>
      <c r="PMK200" s="11"/>
      <c r="PML200" s="8"/>
      <c r="PMM200" s="9"/>
      <c r="PMR200" s="11"/>
      <c r="PMS200" s="8"/>
      <c r="PMT200" s="9"/>
      <c r="PMY200" s="11"/>
      <c r="PMZ200" s="8"/>
      <c r="PNA200" s="9"/>
      <c r="PNF200" s="11"/>
      <c r="PNG200" s="8"/>
      <c r="PNH200" s="9"/>
      <c r="PNM200" s="11"/>
      <c r="PNN200" s="8"/>
      <c r="PNO200" s="9"/>
      <c r="PNT200" s="11"/>
      <c r="PNU200" s="8"/>
      <c r="PNV200" s="9"/>
      <c r="POA200" s="11"/>
      <c r="POB200" s="8"/>
      <c r="POC200" s="9"/>
      <c r="POH200" s="11"/>
      <c r="POI200" s="8"/>
      <c r="POJ200" s="9"/>
      <c r="POO200" s="11"/>
      <c r="POP200" s="8"/>
      <c r="POQ200" s="9"/>
      <c r="POV200" s="11"/>
      <c r="POW200" s="8"/>
      <c r="POX200" s="9"/>
      <c r="PPC200" s="11"/>
      <c r="PPD200" s="8"/>
      <c r="PPE200" s="9"/>
      <c r="PPJ200" s="11"/>
      <c r="PPK200" s="8"/>
      <c r="PPL200" s="9"/>
      <c r="PPQ200" s="11"/>
      <c r="PPR200" s="8"/>
      <c r="PPS200" s="9"/>
      <c r="PPX200" s="11"/>
      <c r="PPY200" s="8"/>
      <c r="PPZ200" s="9"/>
      <c r="PQE200" s="11"/>
      <c r="PQF200" s="8"/>
      <c r="PQG200" s="9"/>
      <c r="PQL200" s="11"/>
      <c r="PQM200" s="8"/>
      <c r="PQN200" s="9"/>
      <c r="PQS200" s="11"/>
      <c r="PQT200" s="8"/>
      <c r="PQU200" s="9"/>
      <c r="PQZ200" s="11"/>
      <c r="PRA200" s="8"/>
      <c r="PRB200" s="9"/>
      <c r="PRG200" s="11"/>
      <c r="PRH200" s="8"/>
      <c r="PRI200" s="9"/>
      <c r="PRN200" s="11"/>
      <c r="PRO200" s="8"/>
      <c r="PRP200" s="9"/>
      <c r="PRU200" s="11"/>
      <c r="PRV200" s="8"/>
      <c r="PRW200" s="9"/>
      <c r="PSB200" s="11"/>
      <c r="PSC200" s="8"/>
      <c r="PSD200" s="9"/>
      <c r="PSI200" s="11"/>
      <c r="PSJ200" s="8"/>
      <c r="PSK200" s="9"/>
      <c r="PSP200" s="11"/>
      <c r="PSQ200" s="8"/>
      <c r="PSR200" s="9"/>
      <c r="PSW200" s="11"/>
      <c r="PSX200" s="8"/>
      <c r="PSY200" s="9"/>
      <c r="PTD200" s="11"/>
      <c r="PTE200" s="8"/>
      <c r="PTF200" s="9"/>
      <c r="PTK200" s="11"/>
      <c r="PTL200" s="8"/>
      <c r="PTM200" s="9"/>
      <c r="PTR200" s="11"/>
      <c r="PTS200" s="8"/>
      <c r="PTT200" s="9"/>
      <c r="PTY200" s="11"/>
      <c r="PTZ200" s="8"/>
      <c r="PUA200" s="9"/>
      <c r="PUF200" s="11"/>
      <c r="PUG200" s="8"/>
      <c r="PUH200" s="9"/>
      <c r="PUM200" s="11"/>
      <c r="PUN200" s="8"/>
      <c r="PUO200" s="9"/>
      <c r="PUT200" s="11"/>
      <c r="PUU200" s="8"/>
      <c r="PUV200" s="9"/>
      <c r="PVA200" s="11"/>
      <c r="PVB200" s="8"/>
      <c r="PVC200" s="9"/>
      <c r="PVH200" s="11"/>
      <c r="PVI200" s="8"/>
      <c r="PVJ200" s="9"/>
      <c r="PVO200" s="11"/>
      <c r="PVP200" s="8"/>
      <c r="PVQ200" s="9"/>
      <c r="PVV200" s="11"/>
      <c r="PVW200" s="8"/>
      <c r="PVX200" s="9"/>
      <c r="PWC200" s="11"/>
      <c r="PWD200" s="8"/>
      <c r="PWE200" s="9"/>
      <c r="PWJ200" s="11"/>
      <c r="PWK200" s="8"/>
      <c r="PWL200" s="9"/>
      <c r="PWQ200" s="11"/>
      <c r="PWR200" s="8"/>
      <c r="PWS200" s="9"/>
      <c r="PWX200" s="11"/>
      <c r="PWY200" s="8"/>
      <c r="PWZ200" s="9"/>
      <c r="PXE200" s="11"/>
      <c r="PXF200" s="8"/>
      <c r="PXG200" s="9"/>
      <c r="PXL200" s="11"/>
      <c r="PXM200" s="8"/>
      <c r="PXN200" s="9"/>
      <c r="PXS200" s="11"/>
      <c r="PXT200" s="8"/>
      <c r="PXU200" s="9"/>
      <c r="PXZ200" s="11"/>
      <c r="PYA200" s="8"/>
      <c r="PYB200" s="9"/>
      <c r="PYG200" s="11"/>
      <c r="PYH200" s="8"/>
      <c r="PYI200" s="9"/>
      <c r="PYN200" s="11"/>
      <c r="PYO200" s="8"/>
      <c r="PYP200" s="9"/>
      <c r="PYU200" s="11"/>
      <c r="PYV200" s="8"/>
      <c r="PYW200" s="9"/>
      <c r="PZB200" s="11"/>
      <c r="PZC200" s="8"/>
      <c r="PZD200" s="9"/>
      <c r="PZI200" s="11"/>
      <c r="PZJ200" s="8"/>
      <c r="PZK200" s="9"/>
      <c r="PZP200" s="11"/>
      <c r="PZQ200" s="8"/>
      <c r="PZR200" s="9"/>
      <c r="PZW200" s="11"/>
      <c r="PZX200" s="8"/>
      <c r="PZY200" s="9"/>
      <c r="QAD200" s="11"/>
      <c r="QAE200" s="8"/>
      <c r="QAF200" s="9"/>
      <c r="QAK200" s="11"/>
      <c r="QAL200" s="8"/>
      <c r="QAM200" s="9"/>
      <c r="QAR200" s="11"/>
      <c r="QAS200" s="8"/>
      <c r="QAT200" s="9"/>
      <c r="QAY200" s="11"/>
      <c r="QAZ200" s="8"/>
      <c r="QBA200" s="9"/>
      <c r="QBF200" s="11"/>
      <c r="QBG200" s="8"/>
      <c r="QBH200" s="9"/>
      <c r="QBM200" s="11"/>
      <c r="QBN200" s="8"/>
      <c r="QBO200" s="9"/>
      <c r="QBT200" s="11"/>
      <c r="QBU200" s="8"/>
      <c r="QBV200" s="9"/>
      <c r="QCA200" s="11"/>
      <c r="QCB200" s="8"/>
      <c r="QCC200" s="9"/>
      <c r="QCH200" s="11"/>
      <c r="QCI200" s="8"/>
      <c r="QCJ200" s="9"/>
      <c r="QCO200" s="11"/>
      <c r="QCP200" s="8"/>
      <c r="QCQ200" s="9"/>
      <c r="QCV200" s="11"/>
      <c r="QCW200" s="8"/>
      <c r="QCX200" s="9"/>
      <c r="QDC200" s="11"/>
      <c r="QDD200" s="8"/>
      <c r="QDE200" s="9"/>
      <c r="QDJ200" s="11"/>
      <c r="QDK200" s="8"/>
      <c r="QDL200" s="9"/>
      <c r="QDQ200" s="11"/>
      <c r="QDR200" s="8"/>
      <c r="QDS200" s="9"/>
      <c r="QDX200" s="11"/>
      <c r="QDY200" s="8"/>
      <c r="QDZ200" s="9"/>
      <c r="QEE200" s="11"/>
      <c r="QEF200" s="8"/>
      <c r="QEG200" s="9"/>
      <c r="QEL200" s="11"/>
      <c r="QEM200" s="8"/>
      <c r="QEN200" s="9"/>
      <c r="QES200" s="11"/>
      <c r="QET200" s="8"/>
      <c r="QEU200" s="9"/>
      <c r="QEZ200" s="11"/>
      <c r="QFA200" s="8"/>
      <c r="QFB200" s="9"/>
      <c r="QFG200" s="11"/>
      <c r="QFH200" s="8"/>
      <c r="QFI200" s="9"/>
      <c r="QFN200" s="11"/>
      <c r="QFO200" s="8"/>
      <c r="QFP200" s="9"/>
      <c r="QFU200" s="11"/>
      <c r="QFV200" s="8"/>
      <c r="QFW200" s="9"/>
      <c r="QGB200" s="11"/>
      <c r="QGC200" s="8"/>
      <c r="QGD200" s="9"/>
      <c r="QGI200" s="11"/>
      <c r="QGJ200" s="8"/>
      <c r="QGK200" s="9"/>
      <c r="QGP200" s="11"/>
      <c r="QGQ200" s="8"/>
      <c r="QGR200" s="9"/>
      <c r="QGW200" s="11"/>
      <c r="QGX200" s="8"/>
      <c r="QGY200" s="9"/>
      <c r="QHD200" s="11"/>
      <c r="QHE200" s="8"/>
      <c r="QHF200" s="9"/>
      <c r="QHK200" s="11"/>
      <c r="QHL200" s="8"/>
      <c r="QHM200" s="9"/>
      <c r="QHR200" s="11"/>
      <c r="QHS200" s="8"/>
      <c r="QHT200" s="9"/>
      <c r="QHY200" s="11"/>
      <c r="QHZ200" s="8"/>
      <c r="QIA200" s="9"/>
      <c r="QIF200" s="11"/>
      <c r="QIG200" s="8"/>
      <c r="QIH200" s="9"/>
      <c r="QIM200" s="11"/>
      <c r="QIN200" s="8"/>
      <c r="QIO200" s="9"/>
      <c r="QIT200" s="11"/>
      <c r="QIU200" s="8"/>
      <c r="QIV200" s="9"/>
      <c r="QJA200" s="11"/>
      <c r="QJB200" s="8"/>
      <c r="QJC200" s="9"/>
      <c r="QJH200" s="11"/>
      <c r="QJI200" s="8"/>
      <c r="QJJ200" s="9"/>
      <c r="QJO200" s="11"/>
      <c r="QJP200" s="8"/>
      <c r="QJQ200" s="9"/>
      <c r="QJV200" s="11"/>
      <c r="QJW200" s="8"/>
      <c r="QJX200" s="9"/>
      <c r="QKC200" s="11"/>
      <c r="QKD200" s="8"/>
      <c r="QKE200" s="9"/>
      <c r="QKJ200" s="11"/>
      <c r="QKK200" s="8"/>
      <c r="QKL200" s="9"/>
      <c r="QKQ200" s="11"/>
      <c r="QKR200" s="8"/>
      <c r="QKS200" s="9"/>
      <c r="QKX200" s="11"/>
      <c r="QKY200" s="8"/>
      <c r="QKZ200" s="9"/>
      <c r="QLE200" s="11"/>
      <c r="QLF200" s="8"/>
      <c r="QLG200" s="9"/>
      <c r="QLL200" s="11"/>
      <c r="QLM200" s="8"/>
      <c r="QLN200" s="9"/>
      <c r="QLS200" s="11"/>
      <c r="QLT200" s="8"/>
      <c r="QLU200" s="9"/>
      <c r="QLZ200" s="11"/>
      <c r="QMA200" s="8"/>
      <c r="QMB200" s="9"/>
      <c r="QMG200" s="11"/>
      <c r="QMH200" s="8"/>
      <c r="QMI200" s="9"/>
      <c r="QMN200" s="11"/>
      <c r="QMO200" s="8"/>
      <c r="QMP200" s="9"/>
      <c r="QMU200" s="11"/>
      <c r="QMV200" s="8"/>
      <c r="QMW200" s="9"/>
      <c r="QNB200" s="11"/>
      <c r="QNC200" s="8"/>
      <c r="QND200" s="9"/>
      <c r="QNI200" s="11"/>
      <c r="QNJ200" s="8"/>
      <c r="QNK200" s="9"/>
      <c r="QNP200" s="11"/>
      <c r="QNQ200" s="8"/>
      <c r="QNR200" s="9"/>
      <c r="QNW200" s="11"/>
      <c r="QNX200" s="8"/>
      <c r="QNY200" s="9"/>
      <c r="QOD200" s="11"/>
      <c r="QOE200" s="8"/>
      <c r="QOF200" s="9"/>
      <c r="QOK200" s="11"/>
      <c r="QOL200" s="8"/>
      <c r="QOM200" s="9"/>
      <c r="QOR200" s="11"/>
      <c r="QOS200" s="8"/>
      <c r="QOT200" s="9"/>
      <c r="QOY200" s="11"/>
      <c r="QOZ200" s="8"/>
      <c r="QPA200" s="9"/>
      <c r="QPF200" s="11"/>
      <c r="QPG200" s="8"/>
      <c r="QPH200" s="9"/>
      <c r="QPM200" s="11"/>
      <c r="QPN200" s="8"/>
      <c r="QPO200" s="9"/>
      <c r="QPT200" s="11"/>
      <c r="QPU200" s="8"/>
      <c r="QPV200" s="9"/>
      <c r="QQA200" s="11"/>
      <c r="QQB200" s="8"/>
      <c r="QQC200" s="9"/>
      <c r="QQH200" s="11"/>
      <c r="QQI200" s="8"/>
      <c r="QQJ200" s="9"/>
      <c r="QQO200" s="11"/>
      <c r="QQP200" s="8"/>
      <c r="QQQ200" s="9"/>
      <c r="QQV200" s="11"/>
      <c r="QQW200" s="8"/>
      <c r="QQX200" s="9"/>
      <c r="QRC200" s="11"/>
      <c r="QRD200" s="8"/>
      <c r="QRE200" s="9"/>
      <c r="QRJ200" s="11"/>
      <c r="QRK200" s="8"/>
      <c r="QRL200" s="9"/>
      <c r="QRQ200" s="11"/>
      <c r="QRR200" s="8"/>
      <c r="QRS200" s="9"/>
      <c r="QRX200" s="11"/>
      <c r="QRY200" s="8"/>
      <c r="QRZ200" s="9"/>
      <c r="QSE200" s="11"/>
      <c r="QSF200" s="8"/>
      <c r="QSG200" s="9"/>
      <c r="QSL200" s="11"/>
      <c r="QSM200" s="8"/>
      <c r="QSN200" s="9"/>
      <c r="QSS200" s="11"/>
      <c r="QST200" s="8"/>
      <c r="QSU200" s="9"/>
      <c r="QSZ200" s="11"/>
      <c r="QTA200" s="8"/>
      <c r="QTB200" s="9"/>
      <c r="QTG200" s="11"/>
      <c r="QTH200" s="8"/>
      <c r="QTI200" s="9"/>
      <c r="QTN200" s="11"/>
      <c r="QTO200" s="8"/>
      <c r="QTP200" s="9"/>
      <c r="QTU200" s="11"/>
      <c r="QTV200" s="8"/>
      <c r="QTW200" s="9"/>
      <c r="QUB200" s="11"/>
      <c r="QUC200" s="8"/>
      <c r="QUD200" s="9"/>
      <c r="QUI200" s="11"/>
      <c r="QUJ200" s="8"/>
      <c r="QUK200" s="9"/>
      <c r="QUP200" s="11"/>
      <c r="QUQ200" s="8"/>
      <c r="QUR200" s="9"/>
      <c r="QUW200" s="11"/>
      <c r="QUX200" s="8"/>
      <c r="QUY200" s="9"/>
      <c r="QVD200" s="11"/>
      <c r="QVE200" s="8"/>
      <c r="QVF200" s="9"/>
      <c r="QVK200" s="11"/>
      <c r="QVL200" s="8"/>
      <c r="QVM200" s="9"/>
      <c r="QVR200" s="11"/>
      <c r="QVS200" s="8"/>
      <c r="QVT200" s="9"/>
      <c r="QVY200" s="11"/>
      <c r="QVZ200" s="8"/>
      <c r="QWA200" s="9"/>
      <c r="QWF200" s="11"/>
      <c r="QWG200" s="8"/>
      <c r="QWH200" s="9"/>
      <c r="QWM200" s="11"/>
      <c r="QWN200" s="8"/>
      <c r="QWO200" s="9"/>
      <c r="QWT200" s="11"/>
      <c r="QWU200" s="8"/>
      <c r="QWV200" s="9"/>
      <c r="QXA200" s="11"/>
      <c r="QXB200" s="8"/>
      <c r="QXC200" s="9"/>
      <c r="QXH200" s="11"/>
      <c r="QXI200" s="8"/>
      <c r="QXJ200" s="9"/>
      <c r="QXO200" s="11"/>
      <c r="QXP200" s="8"/>
      <c r="QXQ200" s="9"/>
      <c r="QXV200" s="11"/>
      <c r="QXW200" s="8"/>
      <c r="QXX200" s="9"/>
      <c r="QYC200" s="11"/>
      <c r="QYD200" s="8"/>
      <c r="QYE200" s="9"/>
      <c r="QYJ200" s="11"/>
      <c r="QYK200" s="8"/>
      <c r="QYL200" s="9"/>
      <c r="QYQ200" s="11"/>
      <c r="QYR200" s="8"/>
      <c r="QYS200" s="9"/>
      <c r="QYX200" s="11"/>
      <c r="QYY200" s="8"/>
      <c r="QYZ200" s="9"/>
      <c r="QZE200" s="11"/>
      <c r="QZF200" s="8"/>
      <c r="QZG200" s="9"/>
      <c r="QZL200" s="11"/>
      <c r="QZM200" s="8"/>
      <c r="QZN200" s="9"/>
      <c r="QZS200" s="11"/>
      <c r="QZT200" s="8"/>
      <c r="QZU200" s="9"/>
      <c r="QZZ200" s="11"/>
      <c r="RAA200" s="8"/>
      <c r="RAB200" s="9"/>
      <c r="RAG200" s="11"/>
      <c r="RAH200" s="8"/>
      <c r="RAI200" s="9"/>
      <c r="RAN200" s="11"/>
      <c r="RAO200" s="8"/>
      <c r="RAP200" s="9"/>
      <c r="RAU200" s="11"/>
      <c r="RAV200" s="8"/>
      <c r="RAW200" s="9"/>
      <c r="RBB200" s="11"/>
      <c r="RBC200" s="8"/>
      <c r="RBD200" s="9"/>
      <c r="RBI200" s="11"/>
      <c r="RBJ200" s="8"/>
      <c r="RBK200" s="9"/>
      <c r="RBP200" s="11"/>
      <c r="RBQ200" s="8"/>
      <c r="RBR200" s="9"/>
      <c r="RBW200" s="11"/>
      <c r="RBX200" s="8"/>
      <c r="RBY200" s="9"/>
      <c r="RCD200" s="11"/>
      <c r="RCE200" s="8"/>
      <c r="RCF200" s="9"/>
      <c r="RCK200" s="11"/>
      <c r="RCL200" s="8"/>
      <c r="RCM200" s="9"/>
      <c r="RCR200" s="11"/>
      <c r="RCS200" s="8"/>
      <c r="RCT200" s="9"/>
      <c r="RCY200" s="11"/>
      <c r="RCZ200" s="8"/>
      <c r="RDA200" s="9"/>
      <c r="RDF200" s="11"/>
      <c r="RDG200" s="8"/>
      <c r="RDH200" s="9"/>
      <c r="RDM200" s="11"/>
      <c r="RDN200" s="8"/>
      <c r="RDO200" s="9"/>
      <c r="RDT200" s="11"/>
      <c r="RDU200" s="8"/>
      <c r="RDV200" s="9"/>
      <c r="REA200" s="11"/>
      <c r="REB200" s="8"/>
      <c r="REC200" s="9"/>
      <c r="REH200" s="11"/>
      <c r="REI200" s="8"/>
      <c r="REJ200" s="9"/>
      <c r="REO200" s="11"/>
      <c r="REP200" s="8"/>
      <c r="REQ200" s="9"/>
      <c r="REV200" s="11"/>
      <c r="REW200" s="8"/>
      <c r="REX200" s="9"/>
      <c r="RFC200" s="11"/>
      <c r="RFD200" s="8"/>
      <c r="RFE200" s="9"/>
      <c r="RFJ200" s="11"/>
      <c r="RFK200" s="8"/>
      <c r="RFL200" s="9"/>
      <c r="RFQ200" s="11"/>
      <c r="RFR200" s="8"/>
      <c r="RFS200" s="9"/>
      <c r="RFX200" s="11"/>
      <c r="RFY200" s="8"/>
      <c r="RFZ200" s="9"/>
      <c r="RGE200" s="11"/>
      <c r="RGF200" s="8"/>
      <c r="RGG200" s="9"/>
      <c r="RGL200" s="11"/>
      <c r="RGM200" s="8"/>
      <c r="RGN200" s="9"/>
      <c r="RGS200" s="11"/>
      <c r="RGT200" s="8"/>
      <c r="RGU200" s="9"/>
      <c r="RGZ200" s="11"/>
      <c r="RHA200" s="8"/>
      <c r="RHB200" s="9"/>
      <c r="RHG200" s="11"/>
      <c r="RHH200" s="8"/>
      <c r="RHI200" s="9"/>
      <c r="RHN200" s="11"/>
      <c r="RHO200" s="8"/>
      <c r="RHP200" s="9"/>
      <c r="RHU200" s="11"/>
      <c r="RHV200" s="8"/>
      <c r="RHW200" s="9"/>
      <c r="RIB200" s="11"/>
      <c r="RIC200" s="8"/>
      <c r="RID200" s="9"/>
      <c r="RII200" s="11"/>
      <c r="RIJ200" s="8"/>
      <c r="RIK200" s="9"/>
      <c r="RIP200" s="11"/>
      <c r="RIQ200" s="8"/>
      <c r="RIR200" s="9"/>
      <c r="RIW200" s="11"/>
      <c r="RIX200" s="8"/>
      <c r="RIY200" s="9"/>
      <c r="RJD200" s="11"/>
      <c r="RJE200" s="8"/>
      <c r="RJF200" s="9"/>
      <c r="RJK200" s="11"/>
      <c r="RJL200" s="8"/>
      <c r="RJM200" s="9"/>
      <c r="RJR200" s="11"/>
      <c r="RJS200" s="8"/>
      <c r="RJT200" s="9"/>
      <c r="RJY200" s="11"/>
      <c r="RJZ200" s="8"/>
      <c r="RKA200" s="9"/>
      <c r="RKF200" s="11"/>
      <c r="RKG200" s="8"/>
      <c r="RKH200" s="9"/>
      <c r="RKM200" s="11"/>
      <c r="RKN200" s="8"/>
      <c r="RKO200" s="9"/>
      <c r="RKT200" s="11"/>
      <c r="RKU200" s="8"/>
      <c r="RKV200" s="9"/>
      <c r="RLA200" s="11"/>
      <c r="RLB200" s="8"/>
      <c r="RLC200" s="9"/>
      <c r="RLH200" s="11"/>
      <c r="RLI200" s="8"/>
      <c r="RLJ200" s="9"/>
      <c r="RLO200" s="11"/>
      <c r="RLP200" s="8"/>
      <c r="RLQ200" s="9"/>
      <c r="RLV200" s="11"/>
      <c r="RLW200" s="8"/>
      <c r="RLX200" s="9"/>
      <c r="RMC200" s="11"/>
      <c r="RMD200" s="8"/>
      <c r="RME200" s="9"/>
      <c r="RMJ200" s="11"/>
      <c r="RMK200" s="8"/>
      <c r="RML200" s="9"/>
      <c r="RMQ200" s="11"/>
      <c r="RMR200" s="8"/>
      <c r="RMS200" s="9"/>
      <c r="RMX200" s="11"/>
      <c r="RMY200" s="8"/>
      <c r="RMZ200" s="9"/>
      <c r="RNE200" s="11"/>
      <c r="RNF200" s="8"/>
      <c r="RNG200" s="9"/>
      <c r="RNL200" s="11"/>
      <c r="RNM200" s="8"/>
      <c r="RNN200" s="9"/>
      <c r="RNS200" s="11"/>
      <c r="RNT200" s="8"/>
      <c r="RNU200" s="9"/>
      <c r="RNZ200" s="11"/>
      <c r="ROA200" s="8"/>
      <c r="ROB200" s="9"/>
      <c r="ROG200" s="11"/>
      <c r="ROH200" s="8"/>
      <c r="ROI200" s="9"/>
      <c r="RON200" s="11"/>
      <c r="ROO200" s="8"/>
      <c r="ROP200" s="9"/>
      <c r="ROU200" s="11"/>
      <c r="ROV200" s="8"/>
      <c r="ROW200" s="9"/>
      <c r="RPB200" s="11"/>
      <c r="RPC200" s="8"/>
      <c r="RPD200" s="9"/>
      <c r="RPI200" s="11"/>
      <c r="RPJ200" s="8"/>
      <c r="RPK200" s="9"/>
      <c r="RPP200" s="11"/>
      <c r="RPQ200" s="8"/>
      <c r="RPR200" s="9"/>
      <c r="RPW200" s="11"/>
      <c r="RPX200" s="8"/>
      <c r="RPY200" s="9"/>
      <c r="RQD200" s="11"/>
      <c r="RQE200" s="8"/>
      <c r="RQF200" s="9"/>
      <c r="RQK200" s="11"/>
      <c r="RQL200" s="8"/>
      <c r="RQM200" s="9"/>
      <c r="RQR200" s="11"/>
      <c r="RQS200" s="8"/>
      <c r="RQT200" s="9"/>
      <c r="RQY200" s="11"/>
      <c r="RQZ200" s="8"/>
      <c r="RRA200" s="9"/>
      <c r="RRF200" s="11"/>
      <c r="RRG200" s="8"/>
      <c r="RRH200" s="9"/>
      <c r="RRM200" s="11"/>
      <c r="RRN200" s="8"/>
      <c r="RRO200" s="9"/>
      <c r="RRT200" s="11"/>
      <c r="RRU200" s="8"/>
      <c r="RRV200" s="9"/>
      <c r="RSA200" s="11"/>
      <c r="RSB200" s="8"/>
      <c r="RSC200" s="9"/>
      <c r="RSH200" s="11"/>
      <c r="RSI200" s="8"/>
      <c r="RSJ200" s="9"/>
      <c r="RSO200" s="11"/>
      <c r="RSP200" s="8"/>
      <c r="RSQ200" s="9"/>
      <c r="RSV200" s="11"/>
      <c r="RSW200" s="8"/>
      <c r="RSX200" s="9"/>
      <c r="RTC200" s="11"/>
      <c r="RTD200" s="8"/>
      <c r="RTE200" s="9"/>
      <c r="RTJ200" s="11"/>
      <c r="RTK200" s="8"/>
      <c r="RTL200" s="9"/>
      <c r="RTQ200" s="11"/>
      <c r="RTR200" s="8"/>
      <c r="RTS200" s="9"/>
      <c r="RTX200" s="11"/>
      <c r="RTY200" s="8"/>
      <c r="RTZ200" s="9"/>
      <c r="RUE200" s="11"/>
      <c r="RUF200" s="8"/>
      <c r="RUG200" s="9"/>
      <c r="RUL200" s="11"/>
      <c r="RUM200" s="8"/>
      <c r="RUN200" s="9"/>
      <c r="RUS200" s="11"/>
      <c r="RUT200" s="8"/>
      <c r="RUU200" s="9"/>
      <c r="RUZ200" s="11"/>
      <c r="RVA200" s="8"/>
      <c r="RVB200" s="9"/>
      <c r="RVG200" s="11"/>
      <c r="RVH200" s="8"/>
      <c r="RVI200" s="9"/>
      <c r="RVN200" s="11"/>
      <c r="RVO200" s="8"/>
      <c r="RVP200" s="9"/>
      <c r="RVU200" s="11"/>
      <c r="RVV200" s="8"/>
      <c r="RVW200" s="9"/>
      <c r="RWB200" s="11"/>
      <c r="RWC200" s="8"/>
      <c r="RWD200" s="9"/>
      <c r="RWI200" s="11"/>
      <c r="RWJ200" s="8"/>
      <c r="RWK200" s="9"/>
      <c r="RWP200" s="11"/>
      <c r="RWQ200" s="8"/>
      <c r="RWR200" s="9"/>
      <c r="RWW200" s="11"/>
      <c r="RWX200" s="8"/>
      <c r="RWY200" s="9"/>
      <c r="RXD200" s="11"/>
      <c r="RXE200" s="8"/>
      <c r="RXF200" s="9"/>
      <c r="RXK200" s="11"/>
      <c r="RXL200" s="8"/>
      <c r="RXM200" s="9"/>
      <c r="RXR200" s="11"/>
      <c r="RXS200" s="8"/>
      <c r="RXT200" s="9"/>
      <c r="RXY200" s="11"/>
      <c r="RXZ200" s="8"/>
      <c r="RYA200" s="9"/>
      <c r="RYF200" s="11"/>
      <c r="RYG200" s="8"/>
      <c r="RYH200" s="9"/>
      <c r="RYM200" s="11"/>
      <c r="RYN200" s="8"/>
      <c r="RYO200" s="9"/>
      <c r="RYT200" s="11"/>
      <c r="RYU200" s="8"/>
      <c r="RYV200" s="9"/>
      <c r="RZA200" s="11"/>
      <c r="RZB200" s="8"/>
      <c r="RZC200" s="9"/>
      <c r="RZH200" s="11"/>
      <c r="RZI200" s="8"/>
      <c r="RZJ200" s="9"/>
      <c r="RZO200" s="11"/>
      <c r="RZP200" s="8"/>
      <c r="RZQ200" s="9"/>
      <c r="RZV200" s="11"/>
      <c r="RZW200" s="8"/>
      <c r="RZX200" s="9"/>
      <c r="SAC200" s="11"/>
      <c r="SAD200" s="8"/>
      <c r="SAE200" s="9"/>
      <c r="SAJ200" s="11"/>
      <c r="SAK200" s="8"/>
      <c r="SAL200" s="9"/>
      <c r="SAQ200" s="11"/>
      <c r="SAR200" s="8"/>
      <c r="SAS200" s="9"/>
      <c r="SAX200" s="11"/>
      <c r="SAY200" s="8"/>
      <c r="SAZ200" s="9"/>
      <c r="SBE200" s="11"/>
      <c r="SBF200" s="8"/>
      <c r="SBG200" s="9"/>
      <c r="SBL200" s="11"/>
      <c r="SBM200" s="8"/>
      <c r="SBN200" s="9"/>
      <c r="SBS200" s="11"/>
      <c r="SBT200" s="8"/>
      <c r="SBU200" s="9"/>
      <c r="SBZ200" s="11"/>
      <c r="SCA200" s="8"/>
      <c r="SCB200" s="9"/>
      <c r="SCG200" s="11"/>
      <c r="SCH200" s="8"/>
      <c r="SCI200" s="9"/>
      <c r="SCN200" s="11"/>
      <c r="SCO200" s="8"/>
      <c r="SCP200" s="9"/>
      <c r="SCU200" s="11"/>
      <c r="SCV200" s="8"/>
      <c r="SCW200" s="9"/>
      <c r="SDB200" s="11"/>
      <c r="SDC200" s="8"/>
      <c r="SDD200" s="9"/>
      <c r="SDI200" s="11"/>
      <c r="SDJ200" s="8"/>
      <c r="SDK200" s="9"/>
      <c r="SDP200" s="11"/>
      <c r="SDQ200" s="8"/>
      <c r="SDR200" s="9"/>
      <c r="SDW200" s="11"/>
      <c r="SDX200" s="8"/>
      <c r="SDY200" s="9"/>
      <c r="SED200" s="11"/>
      <c r="SEE200" s="8"/>
      <c r="SEF200" s="9"/>
      <c r="SEK200" s="11"/>
      <c r="SEL200" s="8"/>
      <c r="SEM200" s="9"/>
      <c r="SER200" s="11"/>
      <c r="SES200" s="8"/>
      <c r="SET200" s="9"/>
      <c r="SEY200" s="11"/>
      <c r="SEZ200" s="8"/>
      <c r="SFA200" s="9"/>
      <c r="SFF200" s="11"/>
      <c r="SFG200" s="8"/>
      <c r="SFH200" s="9"/>
      <c r="SFM200" s="11"/>
      <c r="SFN200" s="8"/>
      <c r="SFO200" s="9"/>
      <c r="SFT200" s="11"/>
      <c r="SFU200" s="8"/>
      <c r="SFV200" s="9"/>
      <c r="SGA200" s="11"/>
      <c r="SGB200" s="8"/>
      <c r="SGC200" s="9"/>
      <c r="SGH200" s="11"/>
      <c r="SGI200" s="8"/>
      <c r="SGJ200" s="9"/>
      <c r="SGO200" s="11"/>
      <c r="SGP200" s="8"/>
      <c r="SGQ200" s="9"/>
      <c r="SGV200" s="11"/>
      <c r="SGW200" s="8"/>
      <c r="SGX200" s="9"/>
      <c r="SHC200" s="11"/>
      <c r="SHD200" s="8"/>
      <c r="SHE200" s="9"/>
      <c r="SHJ200" s="11"/>
      <c r="SHK200" s="8"/>
      <c r="SHL200" s="9"/>
      <c r="SHQ200" s="11"/>
      <c r="SHR200" s="8"/>
      <c r="SHS200" s="9"/>
      <c r="SHX200" s="11"/>
      <c r="SHY200" s="8"/>
      <c r="SHZ200" s="9"/>
      <c r="SIE200" s="11"/>
      <c r="SIF200" s="8"/>
      <c r="SIG200" s="9"/>
      <c r="SIL200" s="11"/>
      <c r="SIM200" s="8"/>
      <c r="SIN200" s="9"/>
      <c r="SIS200" s="11"/>
      <c r="SIT200" s="8"/>
      <c r="SIU200" s="9"/>
      <c r="SIZ200" s="11"/>
      <c r="SJA200" s="8"/>
      <c r="SJB200" s="9"/>
      <c r="SJG200" s="11"/>
      <c r="SJH200" s="8"/>
      <c r="SJI200" s="9"/>
      <c r="SJN200" s="11"/>
      <c r="SJO200" s="8"/>
      <c r="SJP200" s="9"/>
      <c r="SJU200" s="11"/>
      <c r="SJV200" s="8"/>
      <c r="SJW200" s="9"/>
      <c r="SKB200" s="11"/>
      <c r="SKC200" s="8"/>
      <c r="SKD200" s="9"/>
      <c r="SKI200" s="11"/>
      <c r="SKJ200" s="8"/>
      <c r="SKK200" s="9"/>
      <c r="SKP200" s="11"/>
      <c r="SKQ200" s="8"/>
      <c r="SKR200" s="9"/>
      <c r="SKW200" s="11"/>
      <c r="SKX200" s="8"/>
      <c r="SKY200" s="9"/>
      <c r="SLD200" s="11"/>
      <c r="SLE200" s="8"/>
      <c r="SLF200" s="9"/>
      <c r="SLK200" s="11"/>
      <c r="SLL200" s="8"/>
      <c r="SLM200" s="9"/>
      <c r="SLR200" s="11"/>
      <c r="SLS200" s="8"/>
      <c r="SLT200" s="9"/>
      <c r="SLY200" s="11"/>
      <c r="SLZ200" s="8"/>
      <c r="SMA200" s="9"/>
      <c r="SMF200" s="11"/>
      <c r="SMG200" s="8"/>
      <c r="SMH200" s="9"/>
      <c r="SMM200" s="11"/>
      <c r="SMN200" s="8"/>
      <c r="SMO200" s="9"/>
      <c r="SMT200" s="11"/>
      <c r="SMU200" s="8"/>
      <c r="SMV200" s="9"/>
      <c r="SNA200" s="11"/>
      <c r="SNB200" s="8"/>
      <c r="SNC200" s="9"/>
      <c r="SNH200" s="11"/>
      <c r="SNI200" s="8"/>
      <c r="SNJ200" s="9"/>
      <c r="SNO200" s="11"/>
      <c r="SNP200" s="8"/>
      <c r="SNQ200" s="9"/>
      <c r="SNV200" s="11"/>
      <c r="SNW200" s="8"/>
      <c r="SNX200" s="9"/>
      <c r="SOC200" s="11"/>
      <c r="SOD200" s="8"/>
      <c r="SOE200" s="9"/>
      <c r="SOJ200" s="11"/>
      <c r="SOK200" s="8"/>
      <c r="SOL200" s="9"/>
      <c r="SOQ200" s="11"/>
      <c r="SOR200" s="8"/>
      <c r="SOS200" s="9"/>
      <c r="SOX200" s="11"/>
      <c r="SOY200" s="8"/>
      <c r="SOZ200" s="9"/>
      <c r="SPE200" s="11"/>
      <c r="SPF200" s="8"/>
      <c r="SPG200" s="9"/>
      <c r="SPL200" s="11"/>
      <c r="SPM200" s="8"/>
      <c r="SPN200" s="9"/>
      <c r="SPS200" s="11"/>
      <c r="SPT200" s="8"/>
      <c r="SPU200" s="9"/>
      <c r="SPZ200" s="11"/>
      <c r="SQA200" s="8"/>
      <c r="SQB200" s="9"/>
      <c r="SQG200" s="11"/>
      <c r="SQH200" s="8"/>
      <c r="SQI200" s="9"/>
      <c r="SQN200" s="11"/>
      <c r="SQO200" s="8"/>
      <c r="SQP200" s="9"/>
      <c r="SQU200" s="11"/>
      <c r="SQV200" s="8"/>
      <c r="SQW200" s="9"/>
      <c r="SRB200" s="11"/>
      <c r="SRC200" s="8"/>
      <c r="SRD200" s="9"/>
      <c r="SRI200" s="11"/>
      <c r="SRJ200" s="8"/>
      <c r="SRK200" s="9"/>
      <c r="SRP200" s="11"/>
      <c r="SRQ200" s="8"/>
      <c r="SRR200" s="9"/>
      <c r="SRW200" s="11"/>
      <c r="SRX200" s="8"/>
      <c r="SRY200" s="9"/>
      <c r="SSD200" s="11"/>
      <c r="SSE200" s="8"/>
      <c r="SSF200" s="9"/>
      <c r="SSK200" s="11"/>
      <c r="SSL200" s="8"/>
      <c r="SSM200" s="9"/>
      <c r="SSR200" s="11"/>
      <c r="SSS200" s="8"/>
      <c r="SST200" s="9"/>
      <c r="SSY200" s="11"/>
      <c r="SSZ200" s="8"/>
      <c r="STA200" s="9"/>
      <c r="STF200" s="11"/>
      <c r="STG200" s="8"/>
      <c r="STH200" s="9"/>
      <c r="STM200" s="11"/>
      <c r="STN200" s="8"/>
      <c r="STO200" s="9"/>
      <c r="STT200" s="11"/>
      <c r="STU200" s="8"/>
      <c r="STV200" s="9"/>
      <c r="SUA200" s="11"/>
      <c r="SUB200" s="8"/>
      <c r="SUC200" s="9"/>
      <c r="SUH200" s="11"/>
      <c r="SUI200" s="8"/>
      <c r="SUJ200" s="9"/>
      <c r="SUO200" s="11"/>
      <c r="SUP200" s="8"/>
      <c r="SUQ200" s="9"/>
      <c r="SUV200" s="11"/>
      <c r="SUW200" s="8"/>
      <c r="SUX200" s="9"/>
      <c r="SVC200" s="11"/>
      <c r="SVD200" s="8"/>
      <c r="SVE200" s="9"/>
      <c r="SVJ200" s="11"/>
      <c r="SVK200" s="8"/>
      <c r="SVL200" s="9"/>
      <c r="SVQ200" s="11"/>
      <c r="SVR200" s="8"/>
      <c r="SVS200" s="9"/>
      <c r="SVX200" s="11"/>
      <c r="SVY200" s="8"/>
      <c r="SVZ200" s="9"/>
      <c r="SWE200" s="11"/>
      <c r="SWF200" s="8"/>
      <c r="SWG200" s="9"/>
      <c r="SWL200" s="11"/>
      <c r="SWM200" s="8"/>
      <c r="SWN200" s="9"/>
      <c r="SWS200" s="11"/>
      <c r="SWT200" s="8"/>
      <c r="SWU200" s="9"/>
      <c r="SWZ200" s="11"/>
      <c r="SXA200" s="8"/>
      <c r="SXB200" s="9"/>
      <c r="SXG200" s="11"/>
      <c r="SXH200" s="8"/>
      <c r="SXI200" s="9"/>
      <c r="SXN200" s="11"/>
      <c r="SXO200" s="8"/>
      <c r="SXP200" s="9"/>
      <c r="SXU200" s="11"/>
      <c r="SXV200" s="8"/>
      <c r="SXW200" s="9"/>
      <c r="SYB200" s="11"/>
      <c r="SYC200" s="8"/>
      <c r="SYD200" s="9"/>
      <c r="SYI200" s="11"/>
      <c r="SYJ200" s="8"/>
      <c r="SYK200" s="9"/>
      <c r="SYP200" s="11"/>
      <c r="SYQ200" s="8"/>
      <c r="SYR200" s="9"/>
      <c r="SYW200" s="11"/>
      <c r="SYX200" s="8"/>
      <c r="SYY200" s="9"/>
      <c r="SZD200" s="11"/>
      <c r="SZE200" s="8"/>
      <c r="SZF200" s="9"/>
      <c r="SZK200" s="11"/>
      <c r="SZL200" s="8"/>
      <c r="SZM200" s="9"/>
      <c r="SZR200" s="11"/>
      <c r="SZS200" s="8"/>
      <c r="SZT200" s="9"/>
      <c r="SZY200" s="11"/>
      <c r="SZZ200" s="8"/>
      <c r="TAA200" s="9"/>
      <c r="TAF200" s="11"/>
      <c r="TAG200" s="8"/>
      <c r="TAH200" s="9"/>
      <c r="TAM200" s="11"/>
      <c r="TAN200" s="8"/>
      <c r="TAO200" s="9"/>
      <c r="TAT200" s="11"/>
      <c r="TAU200" s="8"/>
      <c r="TAV200" s="9"/>
      <c r="TBA200" s="11"/>
      <c r="TBB200" s="8"/>
      <c r="TBC200" s="9"/>
      <c r="TBH200" s="11"/>
      <c r="TBI200" s="8"/>
      <c r="TBJ200" s="9"/>
      <c r="TBO200" s="11"/>
      <c r="TBP200" s="8"/>
      <c r="TBQ200" s="9"/>
      <c r="TBV200" s="11"/>
      <c r="TBW200" s="8"/>
      <c r="TBX200" s="9"/>
      <c r="TCC200" s="11"/>
      <c r="TCD200" s="8"/>
      <c r="TCE200" s="9"/>
      <c r="TCJ200" s="11"/>
      <c r="TCK200" s="8"/>
      <c r="TCL200" s="9"/>
      <c r="TCQ200" s="11"/>
      <c r="TCR200" s="8"/>
      <c r="TCS200" s="9"/>
      <c r="TCX200" s="11"/>
      <c r="TCY200" s="8"/>
      <c r="TCZ200" s="9"/>
      <c r="TDE200" s="11"/>
      <c r="TDF200" s="8"/>
      <c r="TDG200" s="9"/>
      <c r="TDL200" s="11"/>
      <c r="TDM200" s="8"/>
      <c r="TDN200" s="9"/>
      <c r="TDS200" s="11"/>
      <c r="TDT200" s="8"/>
      <c r="TDU200" s="9"/>
      <c r="TDZ200" s="11"/>
      <c r="TEA200" s="8"/>
      <c r="TEB200" s="9"/>
      <c r="TEG200" s="11"/>
      <c r="TEH200" s="8"/>
      <c r="TEI200" s="9"/>
      <c r="TEN200" s="11"/>
      <c r="TEO200" s="8"/>
      <c r="TEP200" s="9"/>
      <c r="TEU200" s="11"/>
      <c r="TEV200" s="8"/>
      <c r="TEW200" s="9"/>
      <c r="TFB200" s="11"/>
      <c r="TFC200" s="8"/>
      <c r="TFD200" s="9"/>
      <c r="TFI200" s="11"/>
      <c r="TFJ200" s="8"/>
      <c r="TFK200" s="9"/>
      <c r="TFP200" s="11"/>
      <c r="TFQ200" s="8"/>
      <c r="TFR200" s="9"/>
      <c r="TFW200" s="11"/>
      <c r="TFX200" s="8"/>
      <c r="TFY200" s="9"/>
      <c r="TGD200" s="11"/>
      <c r="TGE200" s="8"/>
      <c r="TGF200" s="9"/>
      <c r="TGK200" s="11"/>
      <c r="TGL200" s="8"/>
      <c r="TGM200" s="9"/>
      <c r="TGR200" s="11"/>
      <c r="TGS200" s="8"/>
      <c r="TGT200" s="9"/>
      <c r="TGY200" s="11"/>
      <c r="TGZ200" s="8"/>
      <c r="THA200" s="9"/>
      <c r="THF200" s="11"/>
      <c r="THG200" s="8"/>
      <c r="THH200" s="9"/>
      <c r="THM200" s="11"/>
      <c r="THN200" s="8"/>
      <c r="THO200" s="9"/>
      <c r="THT200" s="11"/>
      <c r="THU200" s="8"/>
      <c r="THV200" s="9"/>
      <c r="TIA200" s="11"/>
      <c r="TIB200" s="8"/>
      <c r="TIC200" s="9"/>
      <c r="TIH200" s="11"/>
      <c r="TII200" s="8"/>
      <c r="TIJ200" s="9"/>
      <c r="TIO200" s="11"/>
      <c r="TIP200" s="8"/>
      <c r="TIQ200" s="9"/>
      <c r="TIV200" s="11"/>
      <c r="TIW200" s="8"/>
      <c r="TIX200" s="9"/>
      <c r="TJC200" s="11"/>
      <c r="TJD200" s="8"/>
      <c r="TJE200" s="9"/>
      <c r="TJJ200" s="11"/>
      <c r="TJK200" s="8"/>
      <c r="TJL200" s="9"/>
      <c r="TJQ200" s="11"/>
      <c r="TJR200" s="8"/>
      <c r="TJS200" s="9"/>
      <c r="TJX200" s="11"/>
      <c r="TJY200" s="8"/>
      <c r="TJZ200" s="9"/>
      <c r="TKE200" s="11"/>
      <c r="TKF200" s="8"/>
      <c r="TKG200" s="9"/>
      <c r="TKL200" s="11"/>
      <c r="TKM200" s="8"/>
      <c r="TKN200" s="9"/>
      <c r="TKS200" s="11"/>
      <c r="TKT200" s="8"/>
      <c r="TKU200" s="9"/>
      <c r="TKZ200" s="11"/>
      <c r="TLA200" s="8"/>
      <c r="TLB200" s="9"/>
      <c r="TLG200" s="11"/>
      <c r="TLH200" s="8"/>
      <c r="TLI200" s="9"/>
      <c r="TLN200" s="11"/>
      <c r="TLO200" s="8"/>
      <c r="TLP200" s="9"/>
      <c r="TLU200" s="11"/>
      <c r="TLV200" s="8"/>
      <c r="TLW200" s="9"/>
      <c r="TMB200" s="11"/>
      <c r="TMC200" s="8"/>
      <c r="TMD200" s="9"/>
      <c r="TMI200" s="11"/>
      <c r="TMJ200" s="8"/>
      <c r="TMK200" s="9"/>
      <c r="TMP200" s="11"/>
      <c r="TMQ200" s="8"/>
      <c r="TMR200" s="9"/>
      <c r="TMW200" s="11"/>
      <c r="TMX200" s="8"/>
      <c r="TMY200" s="9"/>
      <c r="TND200" s="11"/>
      <c r="TNE200" s="8"/>
      <c r="TNF200" s="9"/>
      <c r="TNK200" s="11"/>
      <c r="TNL200" s="8"/>
      <c r="TNM200" s="9"/>
      <c r="TNR200" s="11"/>
      <c r="TNS200" s="8"/>
      <c r="TNT200" s="9"/>
      <c r="TNY200" s="11"/>
      <c r="TNZ200" s="8"/>
      <c r="TOA200" s="9"/>
      <c r="TOF200" s="11"/>
      <c r="TOG200" s="8"/>
      <c r="TOH200" s="9"/>
      <c r="TOM200" s="11"/>
      <c r="TON200" s="8"/>
      <c r="TOO200" s="9"/>
      <c r="TOT200" s="11"/>
      <c r="TOU200" s="8"/>
      <c r="TOV200" s="9"/>
      <c r="TPA200" s="11"/>
      <c r="TPB200" s="8"/>
      <c r="TPC200" s="9"/>
      <c r="TPH200" s="11"/>
      <c r="TPI200" s="8"/>
      <c r="TPJ200" s="9"/>
      <c r="TPO200" s="11"/>
      <c r="TPP200" s="8"/>
      <c r="TPQ200" s="9"/>
      <c r="TPV200" s="11"/>
      <c r="TPW200" s="8"/>
      <c r="TPX200" s="9"/>
      <c r="TQC200" s="11"/>
      <c r="TQD200" s="8"/>
      <c r="TQE200" s="9"/>
      <c r="TQJ200" s="11"/>
      <c r="TQK200" s="8"/>
      <c r="TQL200" s="9"/>
      <c r="TQQ200" s="11"/>
      <c r="TQR200" s="8"/>
      <c r="TQS200" s="9"/>
      <c r="TQX200" s="11"/>
      <c r="TQY200" s="8"/>
      <c r="TQZ200" s="9"/>
      <c r="TRE200" s="11"/>
      <c r="TRF200" s="8"/>
      <c r="TRG200" s="9"/>
      <c r="TRL200" s="11"/>
      <c r="TRM200" s="8"/>
      <c r="TRN200" s="9"/>
      <c r="TRS200" s="11"/>
      <c r="TRT200" s="8"/>
      <c r="TRU200" s="9"/>
      <c r="TRZ200" s="11"/>
      <c r="TSA200" s="8"/>
      <c r="TSB200" s="9"/>
      <c r="TSG200" s="11"/>
      <c r="TSH200" s="8"/>
      <c r="TSI200" s="9"/>
      <c r="TSN200" s="11"/>
      <c r="TSO200" s="8"/>
      <c r="TSP200" s="9"/>
      <c r="TSU200" s="11"/>
      <c r="TSV200" s="8"/>
      <c r="TSW200" s="9"/>
      <c r="TTB200" s="11"/>
      <c r="TTC200" s="8"/>
      <c r="TTD200" s="9"/>
      <c r="TTI200" s="11"/>
      <c r="TTJ200" s="8"/>
      <c r="TTK200" s="9"/>
      <c r="TTP200" s="11"/>
      <c r="TTQ200" s="8"/>
      <c r="TTR200" s="9"/>
      <c r="TTW200" s="11"/>
      <c r="TTX200" s="8"/>
      <c r="TTY200" s="9"/>
      <c r="TUD200" s="11"/>
      <c r="TUE200" s="8"/>
      <c r="TUF200" s="9"/>
      <c r="TUK200" s="11"/>
      <c r="TUL200" s="8"/>
      <c r="TUM200" s="9"/>
      <c r="TUR200" s="11"/>
      <c r="TUS200" s="8"/>
      <c r="TUT200" s="9"/>
      <c r="TUY200" s="11"/>
      <c r="TUZ200" s="8"/>
      <c r="TVA200" s="9"/>
      <c r="TVF200" s="11"/>
      <c r="TVG200" s="8"/>
      <c r="TVH200" s="9"/>
      <c r="TVM200" s="11"/>
      <c r="TVN200" s="8"/>
      <c r="TVO200" s="9"/>
      <c r="TVT200" s="11"/>
      <c r="TVU200" s="8"/>
      <c r="TVV200" s="9"/>
      <c r="TWA200" s="11"/>
      <c r="TWB200" s="8"/>
      <c r="TWC200" s="9"/>
      <c r="TWH200" s="11"/>
      <c r="TWI200" s="8"/>
      <c r="TWJ200" s="9"/>
      <c r="TWO200" s="11"/>
      <c r="TWP200" s="8"/>
      <c r="TWQ200" s="9"/>
      <c r="TWV200" s="11"/>
      <c r="TWW200" s="8"/>
      <c r="TWX200" s="9"/>
      <c r="TXC200" s="11"/>
      <c r="TXD200" s="8"/>
      <c r="TXE200" s="9"/>
      <c r="TXJ200" s="11"/>
      <c r="TXK200" s="8"/>
      <c r="TXL200" s="9"/>
      <c r="TXQ200" s="11"/>
      <c r="TXR200" s="8"/>
      <c r="TXS200" s="9"/>
      <c r="TXX200" s="11"/>
      <c r="TXY200" s="8"/>
      <c r="TXZ200" s="9"/>
      <c r="TYE200" s="11"/>
      <c r="TYF200" s="8"/>
      <c r="TYG200" s="9"/>
      <c r="TYL200" s="11"/>
      <c r="TYM200" s="8"/>
      <c r="TYN200" s="9"/>
      <c r="TYS200" s="11"/>
      <c r="TYT200" s="8"/>
      <c r="TYU200" s="9"/>
      <c r="TYZ200" s="11"/>
      <c r="TZA200" s="8"/>
      <c r="TZB200" s="9"/>
      <c r="TZG200" s="11"/>
      <c r="TZH200" s="8"/>
      <c r="TZI200" s="9"/>
      <c r="TZN200" s="11"/>
      <c r="TZO200" s="8"/>
      <c r="TZP200" s="9"/>
      <c r="TZU200" s="11"/>
      <c r="TZV200" s="8"/>
      <c r="TZW200" s="9"/>
      <c r="UAB200" s="11"/>
      <c r="UAC200" s="8"/>
      <c r="UAD200" s="9"/>
      <c r="UAI200" s="11"/>
      <c r="UAJ200" s="8"/>
      <c r="UAK200" s="9"/>
      <c r="UAP200" s="11"/>
      <c r="UAQ200" s="8"/>
      <c r="UAR200" s="9"/>
      <c r="UAW200" s="11"/>
      <c r="UAX200" s="8"/>
      <c r="UAY200" s="9"/>
      <c r="UBD200" s="11"/>
      <c r="UBE200" s="8"/>
      <c r="UBF200" s="9"/>
      <c r="UBK200" s="11"/>
      <c r="UBL200" s="8"/>
      <c r="UBM200" s="9"/>
      <c r="UBR200" s="11"/>
      <c r="UBS200" s="8"/>
      <c r="UBT200" s="9"/>
      <c r="UBY200" s="11"/>
      <c r="UBZ200" s="8"/>
      <c r="UCA200" s="9"/>
      <c r="UCF200" s="11"/>
      <c r="UCG200" s="8"/>
      <c r="UCH200" s="9"/>
      <c r="UCM200" s="11"/>
      <c r="UCN200" s="8"/>
      <c r="UCO200" s="9"/>
      <c r="UCT200" s="11"/>
      <c r="UCU200" s="8"/>
      <c r="UCV200" s="9"/>
      <c r="UDA200" s="11"/>
      <c r="UDB200" s="8"/>
      <c r="UDC200" s="9"/>
      <c r="UDH200" s="11"/>
      <c r="UDI200" s="8"/>
      <c r="UDJ200" s="9"/>
      <c r="UDO200" s="11"/>
      <c r="UDP200" s="8"/>
      <c r="UDQ200" s="9"/>
      <c r="UDV200" s="11"/>
      <c r="UDW200" s="8"/>
      <c r="UDX200" s="9"/>
      <c r="UEC200" s="11"/>
      <c r="UED200" s="8"/>
      <c r="UEE200" s="9"/>
      <c r="UEJ200" s="11"/>
      <c r="UEK200" s="8"/>
      <c r="UEL200" s="9"/>
      <c r="UEQ200" s="11"/>
      <c r="UER200" s="8"/>
      <c r="UES200" s="9"/>
      <c r="UEX200" s="11"/>
      <c r="UEY200" s="8"/>
      <c r="UEZ200" s="9"/>
      <c r="UFE200" s="11"/>
      <c r="UFF200" s="8"/>
      <c r="UFG200" s="9"/>
      <c r="UFL200" s="11"/>
      <c r="UFM200" s="8"/>
      <c r="UFN200" s="9"/>
      <c r="UFS200" s="11"/>
      <c r="UFT200" s="8"/>
      <c r="UFU200" s="9"/>
      <c r="UFZ200" s="11"/>
      <c r="UGA200" s="8"/>
      <c r="UGB200" s="9"/>
      <c r="UGG200" s="11"/>
      <c r="UGH200" s="8"/>
      <c r="UGI200" s="9"/>
      <c r="UGN200" s="11"/>
      <c r="UGO200" s="8"/>
      <c r="UGP200" s="9"/>
      <c r="UGU200" s="11"/>
      <c r="UGV200" s="8"/>
      <c r="UGW200" s="9"/>
      <c r="UHB200" s="11"/>
      <c r="UHC200" s="8"/>
      <c r="UHD200" s="9"/>
      <c r="UHI200" s="11"/>
      <c r="UHJ200" s="8"/>
      <c r="UHK200" s="9"/>
      <c r="UHP200" s="11"/>
      <c r="UHQ200" s="8"/>
      <c r="UHR200" s="9"/>
      <c r="UHW200" s="11"/>
      <c r="UHX200" s="8"/>
      <c r="UHY200" s="9"/>
      <c r="UID200" s="11"/>
      <c r="UIE200" s="8"/>
      <c r="UIF200" s="9"/>
      <c r="UIK200" s="11"/>
      <c r="UIL200" s="8"/>
      <c r="UIM200" s="9"/>
      <c r="UIR200" s="11"/>
      <c r="UIS200" s="8"/>
      <c r="UIT200" s="9"/>
      <c r="UIY200" s="11"/>
      <c r="UIZ200" s="8"/>
      <c r="UJA200" s="9"/>
      <c r="UJF200" s="11"/>
      <c r="UJG200" s="8"/>
      <c r="UJH200" s="9"/>
      <c r="UJM200" s="11"/>
      <c r="UJN200" s="8"/>
      <c r="UJO200" s="9"/>
      <c r="UJT200" s="11"/>
      <c r="UJU200" s="8"/>
      <c r="UJV200" s="9"/>
      <c r="UKA200" s="11"/>
      <c r="UKB200" s="8"/>
      <c r="UKC200" s="9"/>
      <c r="UKH200" s="11"/>
      <c r="UKI200" s="8"/>
      <c r="UKJ200" s="9"/>
      <c r="UKO200" s="11"/>
      <c r="UKP200" s="8"/>
      <c r="UKQ200" s="9"/>
      <c r="UKV200" s="11"/>
      <c r="UKW200" s="8"/>
      <c r="UKX200" s="9"/>
      <c r="ULC200" s="11"/>
      <c r="ULD200" s="8"/>
      <c r="ULE200" s="9"/>
      <c r="ULJ200" s="11"/>
      <c r="ULK200" s="8"/>
      <c r="ULL200" s="9"/>
      <c r="ULQ200" s="11"/>
      <c r="ULR200" s="8"/>
      <c r="ULS200" s="9"/>
      <c r="ULX200" s="11"/>
      <c r="ULY200" s="8"/>
      <c r="ULZ200" s="9"/>
      <c r="UME200" s="11"/>
      <c r="UMF200" s="8"/>
      <c r="UMG200" s="9"/>
      <c r="UML200" s="11"/>
      <c r="UMM200" s="8"/>
      <c r="UMN200" s="9"/>
      <c r="UMS200" s="11"/>
      <c r="UMT200" s="8"/>
      <c r="UMU200" s="9"/>
      <c r="UMZ200" s="11"/>
      <c r="UNA200" s="8"/>
      <c r="UNB200" s="9"/>
      <c r="UNG200" s="11"/>
      <c r="UNH200" s="8"/>
      <c r="UNI200" s="9"/>
      <c r="UNN200" s="11"/>
      <c r="UNO200" s="8"/>
      <c r="UNP200" s="9"/>
      <c r="UNU200" s="11"/>
      <c r="UNV200" s="8"/>
      <c r="UNW200" s="9"/>
      <c r="UOB200" s="11"/>
      <c r="UOC200" s="8"/>
      <c r="UOD200" s="9"/>
      <c r="UOI200" s="11"/>
      <c r="UOJ200" s="8"/>
      <c r="UOK200" s="9"/>
      <c r="UOP200" s="11"/>
      <c r="UOQ200" s="8"/>
      <c r="UOR200" s="9"/>
      <c r="UOW200" s="11"/>
      <c r="UOX200" s="8"/>
      <c r="UOY200" s="9"/>
      <c r="UPD200" s="11"/>
      <c r="UPE200" s="8"/>
      <c r="UPF200" s="9"/>
      <c r="UPK200" s="11"/>
      <c r="UPL200" s="8"/>
      <c r="UPM200" s="9"/>
      <c r="UPR200" s="11"/>
      <c r="UPS200" s="8"/>
      <c r="UPT200" s="9"/>
      <c r="UPY200" s="11"/>
      <c r="UPZ200" s="8"/>
      <c r="UQA200" s="9"/>
      <c r="UQF200" s="11"/>
      <c r="UQG200" s="8"/>
      <c r="UQH200" s="9"/>
      <c r="UQM200" s="11"/>
      <c r="UQN200" s="8"/>
      <c r="UQO200" s="9"/>
      <c r="UQT200" s="11"/>
      <c r="UQU200" s="8"/>
      <c r="UQV200" s="9"/>
      <c r="URA200" s="11"/>
      <c r="URB200" s="8"/>
      <c r="URC200" s="9"/>
      <c r="URH200" s="11"/>
      <c r="URI200" s="8"/>
      <c r="URJ200" s="9"/>
      <c r="URO200" s="11"/>
      <c r="URP200" s="8"/>
      <c r="URQ200" s="9"/>
      <c r="URV200" s="11"/>
      <c r="URW200" s="8"/>
      <c r="URX200" s="9"/>
      <c r="USC200" s="11"/>
      <c r="USD200" s="8"/>
      <c r="USE200" s="9"/>
      <c r="USJ200" s="11"/>
      <c r="USK200" s="8"/>
      <c r="USL200" s="9"/>
      <c r="USQ200" s="11"/>
      <c r="USR200" s="8"/>
      <c r="USS200" s="9"/>
      <c r="USX200" s="11"/>
      <c r="USY200" s="8"/>
      <c r="USZ200" s="9"/>
      <c r="UTE200" s="11"/>
      <c r="UTF200" s="8"/>
      <c r="UTG200" s="9"/>
      <c r="UTL200" s="11"/>
      <c r="UTM200" s="8"/>
      <c r="UTN200" s="9"/>
      <c r="UTS200" s="11"/>
      <c r="UTT200" s="8"/>
      <c r="UTU200" s="9"/>
      <c r="UTZ200" s="11"/>
      <c r="UUA200" s="8"/>
      <c r="UUB200" s="9"/>
      <c r="UUG200" s="11"/>
      <c r="UUH200" s="8"/>
      <c r="UUI200" s="9"/>
      <c r="UUN200" s="11"/>
      <c r="UUO200" s="8"/>
      <c r="UUP200" s="9"/>
      <c r="UUU200" s="11"/>
      <c r="UUV200" s="8"/>
      <c r="UUW200" s="9"/>
      <c r="UVB200" s="11"/>
      <c r="UVC200" s="8"/>
      <c r="UVD200" s="9"/>
      <c r="UVI200" s="11"/>
      <c r="UVJ200" s="8"/>
      <c r="UVK200" s="9"/>
      <c r="UVP200" s="11"/>
      <c r="UVQ200" s="8"/>
      <c r="UVR200" s="9"/>
      <c r="UVW200" s="11"/>
      <c r="UVX200" s="8"/>
      <c r="UVY200" s="9"/>
      <c r="UWD200" s="11"/>
      <c r="UWE200" s="8"/>
      <c r="UWF200" s="9"/>
      <c r="UWK200" s="11"/>
      <c r="UWL200" s="8"/>
      <c r="UWM200" s="9"/>
      <c r="UWR200" s="11"/>
      <c r="UWS200" s="8"/>
      <c r="UWT200" s="9"/>
      <c r="UWY200" s="11"/>
      <c r="UWZ200" s="8"/>
      <c r="UXA200" s="9"/>
      <c r="UXF200" s="11"/>
      <c r="UXG200" s="8"/>
      <c r="UXH200" s="9"/>
      <c r="UXM200" s="11"/>
      <c r="UXN200" s="8"/>
      <c r="UXO200" s="9"/>
      <c r="UXT200" s="11"/>
      <c r="UXU200" s="8"/>
      <c r="UXV200" s="9"/>
      <c r="UYA200" s="11"/>
      <c r="UYB200" s="8"/>
      <c r="UYC200" s="9"/>
      <c r="UYH200" s="11"/>
      <c r="UYI200" s="8"/>
      <c r="UYJ200" s="9"/>
      <c r="UYO200" s="11"/>
      <c r="UYP200" s="8"/>
      <c r="UYQ200" s="9"/>
      <c r="UYV200" s="11"/>
      <c r="UYW200" s="8"/>
      <c r="UYX200" s="9"/>
      <c r="UZC200" s="11"/>
      <c r="UZD200" s="8"/>
      <c r="UZE200" s="9"/>
      <c r="UZJ200" s="11"/>
      <c r="UZK200" s="8"/>
      <c r="UZL200" s="9"/>
      <c r="UZQ200" s="11"/>
      <c r="UZR200" s="8"/>
      <c r="UZS200" s="9"/>
      <c r="UZX200" s="11"/>
      <c r="UZY200" s="8"/>
      <c r="UZZ200" s="9"/>
      <c r="VAE200" s="11"/>
      <c r="VAF200" s="8"/>
      <c r="VAG200" s="9"/>
      <c r="VAL200" s="11"/>
      <c r="VAM200" s="8"/>
      <c r="VAN200" s="9"/>
      <c r="VAS200" s="11"/>
      <c r="VAT200" s="8"/>
      <c r="VAU200" s="9"/>
      <c r="VAZ200" s="11"/>
      <c r="VBA200" s="8"/>
      <c r="VBB200" s="9"/>
      <c r="VBG200" s="11"/>
      <c r="VBH200" s="8"/>
      <c r="VBI200" s="9"/>
      <c r="VBN200" s="11"/>
      <c r="VBO200" s="8"/>
      <c r="VBP200" s="9"/>
      <c r="VBU200" s="11"/>
      <c r="VBV200" s="8"/>
      <c r="VBW200" s="9"/>
      <c r="VCB200" s="11"/>
      <c r="VCC200" s="8"/>
      <c r="VCD200" s="9"/>
      <c r="VCI200" s="11"/>
      <c r="VCJ200" s="8"/>
      <c r="VCK200" s="9"/>
      <c r="VCP200" s="11"/>
      <c r="VCQ200" s="8"/>
      <c r="VCR200" s="9"/>
      <c r="VCW200" s="11"/>
      <c r="VCX200" s="8"/>
      <c r="VCY200" s="9"/>
      <c r="VDD200" s="11"/>
      <c r="VDE200" s="8"/>
      <c r="VDF200" s="9"/>
      <c r="VDK200" s="11"/>
      <c r="VDL200" s="8"/>
      <c r="VDM200" s="9"/>
      <c r="VDR200" s="11"/>
      <c r="VDS200" s="8"/>
      <c r="VDT200" s="9"/>
      <c r="VDY200" s="11"/>
      <c r="VDZ200" s="8"/>
      <c r="VEA200" s="9"/>
      <c r="VEF200" s="11"/>
      <c r="VEG200" s="8"/>
      <c r="VEH200" s="9"/>
      <c r="VEM200" s="11"/>
      <c r="VEN200" s="8"/>
      <c r="VEO200" s="9"/>
      <c r="VET200" s="11"/>
      <c r="VEU200" s="8"/>
      <c r="VEV200" s="9"/>
      <c r="VFA200" s="11"/>
      <c r="VFB200" s="8"/>
      <c r="VFC200" s="9"/>
      <c r="VFH200" s="11"/>
      <c r="VFI200" s="8"/>
      <c r="VFJ200" s="9"/>
      <c r="VFO200" s="11"/>
      <c r="VFP200" s="8"/>
      <c r="VFQ200" s="9"/>
      <c r="VFV200" s="11"/>
      <c r="VFW200" s="8"/>
      <c r="VFX200" s="9"/>
      <c r="VGC200" s="11"/>
      <c r="VGD200" s="8"/>
      <c r="VGE200" s="9"/>
      <c r="VGJ200" s="11"/>
      <c r="VGK200" s="8"/>
      <c r="VGL200" s="9"/>
      <c r="VGQ200" s="11"/>
      <c r="VGR200" s="8"/>
      <c r="VGS200" s="9"/>
      <c r="VGX200" s="11"/>
      <c r="VGY200" s="8"/>
      <c r="VGZ200" s="9"/>
      <c r="VHE200" s="11"/>
      <c r="VHF200" s="8"/>
      <c r="VHG200" s="9"/>
      <c r="VHL200" s="11"/>
      <c r="VHM200" s="8"/>
      <c r="VHN200" s="9"/>
      <c r="VHS200" s="11"/>
      <c r="VHT200" s="8"/>
      <c r="VHU200" s="9"/>
      <c r="VHZ200" s="11"/>
      <c r="VIA200" s="8"/>
      <c r="VIB200" s="9"/>
      <c r="VIG200" s="11"/>
      <c r="VIH200" s="8"/>
      <c r="VII200" s="9"/>
      <c r="VIN200" s="11"/>
      <c r="VIO200" s="8"/>
      <c r="VIP200" s="9"/>
      <c r="VIU200" s="11"/>
      <c r="VIV200" s="8"/>
      <c r="VIW200" s="9"/>
      <c r="VJB200" s="11"/>
      <c r="VJC200" s="8"/>
      <c r="VJD200" s="9"/>
      <c r="VJI200" s="11"/>
      <c r="VJJ200" s="8"/>
      <c r="VJK200" s="9"/>
      <c r="VJP200" s="11"/>
      <c r="VJQ200" s="8"/>
      <c r="VJR200" s="9"/>
      <c r="VJW200" s="11"/>
      <c r="VJX200" s="8"/>
      <c r="VJY200" s="9"/>
      <c r="VKD200" s="11"/>
      <c r="VKE200" s="8"/>
      <c r="VKF200" s="9"/>
      <c r="VKK200" s="11"/>
      <c r="VKL200" s="8"/>
      <c r="VKM200" s="9"/>
      <c r="VKR200" s="11"/>
      <c r="VKS200" s="8"/>
      <c r="VKT200" s="9"/>
      <c r="VKY200" s="11"/>
      <c r="VKZ200" s="8"/>
      <c r="VLA200" s="9"/>
      <c r="VLF200" s="11"/>
      <c r="VLG200" s="8"/>
      <c r="VLH200" s="9"/>
      <c r="VLM200" s="11"/>
      <c r="VLN200" s="8"/>
      <c r="VLO200" s="9"/>
      <c r="VLT200" s="11"/>
      <c r="VLU200" s="8"/>
      <c r="VLV200" s="9"/>
      <c r="VMA200" s="11"/>
      <c r="VMB200" s="8"/>
      <c r="VMC200" s="9"/>
      <c r="VMH200" s="11"/>
      <c r="VMI200" s="8"/>
      <c r="VMJ200" s="9"/>
      <c r="VMO200" s="11"/>
      <c r="VMP200" s="8"/>
      <c r="VMQ200" s="9"/>
      <c r="VMV200" s="11"/>
      <c r="VMW200" s="8"/>
      <c r="VMX200" s="9"/>
      <c r="VNC200" s="11"/>
      <c r="VND200" s="8"/>
      <c r="VNE200" s="9"/>
      <c r="VNJ200" s="11"/>
      <c r="VNK200" s="8"/>
      <c r="VNL200" s="9"/>
      <c r="VNQ200" s="11"/>
      <c r="VNR200" s="8"/>
      <c r="VNS200" s="9"/>
      <c r="VNX200" s="11"/>
      <c r="VNY200" s="8"/>
      <c r="VNZ200" s="9"/>
      <c r="VOE200" s="11"/>
      <c r="VOF200" s="8"/>
      <c r="VOG200" s="9"/>
      <c r="VOL200" s="11"/>
      <c r="VOM200" s="8"/>
      <c r="VON200" s="9"/>
      <c r="VOS200" s="11"/>
      <c r="VOT200" s="8"/>
      <c r="VOU200" s="9"/>
      <c r="VOZ200" s="11"/>
      <c r="VPA200" s="8"/>
      <c r="VPB200" s="9"/>
      <c r="VPG200" s="11"/>
      <c r="VPH200" s="8"/>
      <c r="VPI200" s="9"/>
      <c r="VPN200" s="11"/>
      <c r="VPO200" s="8"/>
      <c r="VPP200" s="9"/>
      <c r="VPU200" s="11"/>
      <c r="VPV200" s="8"/>
      <c r="VPW200" s="9"/>
      <c r="VQB200" s="11"/>
      <c r="VQC200" s="8"/>
      <c r="VQD200" s="9"/>
      <c r="VQI200" s="11"/>
      <c r="VQJ200" s="8"/>
      <c r="VQK200" s="9"/>
      <c r="VQP200" s="11"/>
      <c r="VQQ200" s="8"/>
      <c r="VQR200" s="9"/>
      <c r="VQW200" s="11"/>
      <c r="VQX200" s="8"/>
      <c r="VQY200" s="9"/>
      <c r="VRD200" s="11"/>
      <c r="VRE200" s="8"/>
      <c r="VRF200" s="9"/>
      <c r="VRK200" s="11"/>
      <c r="VRL200" s="8"/>
      <c r="VRM200" s="9"/>
      <c r="VRR200" s="11"/>
      <c r="VRS200" s="8"/>
      <c r="VRT200" s="9"/>
      <c r="VRY200" s="11"/>
      <c r="VRZ200" s="8"/>
      <c r="VSA200" s="9"/>
      <c r="VSF200" s="11"/>
      <c r="VSG200" s="8"/>
      <c r="VSH200" s="9"/>
      <c r="VSM200" s="11"/>
      <c r="VSN200" s="8"/>
      <c r="VSO200" s="9"/>
      <c r="VST200" s="11"/>
      <c r="VSU200" s="8"/>
      <c r="VSV200" s="9"/>
      <c r="VTA200" s="11"/>
      <c r="VTB200" s="8"/>
      <c r="VTC200" s="9"/>
      <c r="VTH200" s="11"/>
      <c r="VTI200" s="8"/>
      <c r="VTJ200" s="9"/>
      <c r="VTO200" s="11"/>
      <c r="VTP200" s="8"/>
      <c r="VTQ200" s="9"/>
      <c r="VTV200" s="11"/>
      <c r="VTW200" s="8"/>
      <c r="VTX200" s="9"/>
      <c r="VUC200" s="11"/>
      <c r="VUD200" s="8"/>
      <c r="VUE200" s="9"/>
      <c r="VUJ200" s="11"/>
      <c r="VUK200" s="8"/>
      <c r="VUL200" s="9"/>
      <c r="VUQ200" s="11"/>
      <c r="VUR200" s="8"/>
      <c r="VUS200" s="9"/>
      <c r="VUX200" s="11"/>
      <c r="VUY200" s="8"/>
      <c r="VUZ200" s="9"/>
      <c r="VVE200" s="11"/>
      <c r="VVF200" s="8"/>
      <c r="VVG200" s="9"/>
      <c r="VVL200" s="11"/>
      <c r="VVM200" s="8"/>
      <c r="VVN200" s="9"/>
      <c r="VVS200" s="11"/>
      <c r="VVT200" s="8"/>
      <c r="VVU200" s="9"/>
      <c r="VVZ200" s="11"/>
      <c r="VWA200" s="8"/>
      <c r="VWB200" s="9"/>
      <c r="VWG200" s="11"/>
      <c r="VWH200" s="8"/>
      <c r="VWI200" s="9"/>
      <c r="VWN200" s="11"/>
      <c r="VWO200" s="8"/>
      <c r="VWP200" s="9"/>
      <c r="VWU200" s="11"/>
      <c r="VWV200" s="8"/>
      <c r="VWW200" s="9"/>
      <c r="VXB200" s="11"/>
      <c r="VXC200" s="8"/>
      <c r="VXD200" s="9"/>
      <c r="VXI200" s="11"/>
      <c r="VXJ200" s="8"/>
      <c r="VXK200" s="9"/>
      <c r="VXP200" s="11"/>
      <c r="VXQ200" s="8"/>
      <c r="VXR200" s="9"/>
      <c r="VXW200" s="11"/>
      <c r="VXX200" s="8"/>
      <c r="VXY200" s="9"/>
      <c r="VYD200" s="11"/>
      <c r="VYE200" s="8"/>
      <c r="VYF200" s="9"/>
      <c r="VYK200" s="11"/>
      <c r="VYL200" s="8"/>
      <c r="VYM200" s="9"/>
      <c r="VYR200" s="11"/>
      <c r="VYS200" s="8"/>
      <c r="VYT200" s="9"/>
      <c r="VYY200" s="11"/>
      <c r="VYZ200" s="8"/>
      <c r="VZA200" s="9"/>
      <c r="VZF200" s="11"/>
      <c r="VZG200" s="8"/>
      <c r="VZH200" s="9"/>
      <c r="VZM200" s="11"/>
      <c r="VZN200" s="8"/>
      <c r="VZO200" s="9"/>
      <c r="VZT200" s="11"/>
      <c r="VZU200" s="8"/>
      <c r="VZV200" s="9"/>
      <c r="WAA200" s="11"/>
      <c r="WAB200" s="8"/>
      <c r="WAC200" s="9"/>
      <c r="WAH200" s="11"/>
      <c r="WAI200" s="8"/>
      <c r="WAJ200" s="9"/>
      <c r="WAO200" s="11"/>
      <c r="WAP200" s="8"/>
      <c r="WAQ200" s="9"/>
      <c r="WAV200" s="11"/>
      <c r="WAW200" s="8"/>
      <c r="WAX200" s="9"/>
      <c r="WBC200" s="11"/>
      <c r="WBD200" s="8"/>
      <c r="WBE200" s="9"/>
      <c r="WBJ200" s="11"/>
      <c r="WBK200" s="8"/>
      <c r="WBL200" s="9"/>
      <c r="WBQ200" s="11"/>
      <c r="WBR200" s="8"/>
      <c r="WBS200" s="9"/>
      <c r="WBX200" s="11"/>
      <c r="WBY200" s="8"/>
      <c r="WBZ200" s="9"/>
      <c r="WCE200" s="11"/>
      <c r="WCF200" s="8"/>
      <c r="WCG200" s="9"/>
      <c r="WCL200" s="11"/>
      <c r="WCM200" s="8"/>
      <c r="WCN200" s="9"/>
      <c r="WCS200" s="11"/>
      <c r="WCT200" s="8"/>
      <c r="WCU200" s="9"/>
      <c r="WCZ200" s="11"/>
      <c r="WDA200" s="8"/>
      <c r="WDB200" s="9"/>
      <c r="WDG200" s="11"/>
      <c r="WDH200" s="8"/>
      <c r="WDI200" s="9"/>
      <c r="WDN200" s="11"/>
      <c r="WDO200" s="8"/>
      <c r="WDP200" s="9"/>
      <c r="WDU200" s="11"/>
      <c r="WDV200" s="8"/>
      <c r="WDW200" s="9"/>
      <c r="WEB200" s="11"/>
      <c r="WEC200" s="8"/>
      <c r="WED200" s="9"/>
      <c r="WEI200" s="11"/>
      <c r="WEJ200" s="8"/>
      <c r="WEK200" s="9"/>
      <c r="WEP200" s="11"/>
      <c r="WEQ200" s="8"/>
      <c r="WER200" s="9"/>
      <c r="WEW200" s="11"/>
      <c r="WEX200" s="8"/>
      <c r="WEY200" s="9"/>
      <c r="WFD200" s="11"/>
      <c r="WFE200" s="8"/>
      <c r="WFF200" s="9"/>
      <c r="WFK200" s="11"/>
      <c r="WFL200" s="8"/>
      <c r="WFM200" s="9"/>
      <c r="WFR200" s="11"/>
      <c r="WFS200" s="8"/>
      <c r="WFT200" s="9"/>
      <c r="WFY200" s="11"/>
      <c r="WFZ200" s="8"/>
      <c r="WGA200" s="9"/>
      <c r="WGF200" s="11"/>
      <c r="WGG200" s="8"/>
      <c r="WGH200" s="9"/>
      <c r="WGM200" s="11"/>
      <c r="WGN200" s="8"/>
      <c r="WGO200" s="9"/>
      <c r="WGT200" s="11"/>
      <c r="WGU200" s="8"/>
      <c r="WGV200" s="9"/>
      <c r="WHA200" s="11"/>
      <c r="WHB200" s="8"/>
      <c r="WHC200" s="9"/>
      <c r="WHH200" s="11"/>
      <c r="WHI200" s="8"/>
      <c r="WHJ200" s="9"/>
      <c r="WHO200" s="11"/>
      <c r="WHP200" s="8"/>
      <c r="WHQ200" s="9"/>
      <c r="WHV200" s="11"/>
      <c r="WHW200" s="8"/>
      <c r="WHX200" s="9"/>
      <c r="WIC200" s="11"/>
      <c r="WID200" s="8"/>
      <c r="WIE200" s="9"/>
      <c r="WIJ200" s="11"/>
      <c r="WIK200" s="8"/>
      <c r="WIL200" s="9"/>
      <c r="WIQ200" s="11"/>
      <c r="WIR200" s="8"/>
      <c r="WIS200" s="9"/>
      <c r="WIX200" s="11"/>
      <c r="WIY200" s="8"/>
      <c r="WIZ200" s="9"/>
      <c r="WJE200" s="11"/>
      <c r="WJF200" s="8"/>
      <c r="WJG200" s="9"/>
      <c r="WJL200" s="11"/>
      <c r="WJM200" s="8"/>
      <c r="WJN200" s="9"/>
      <c r="WJS200" s="11"/>
      <c r="WJT200" s="8"/>
      <c r="WJU200" s="9"/>
      <c r="WJZ200" s="11"/>
      <c r="WKA200" s="8"/>
      <c r="WKB200" s="9"/>
      <c r="WKG200" s="11"/>
      <c r="WKH200" s="8"/>
      <c r="WKI200" s="9"/>
      <c r="WKN200" s="11"/>
      <c r="WKO200" s="8"/>
      <c r="WKP200" s="9"/>
      <c r="WKU200" s="11"/>
      <c r="WKV200" s="8"/>
      <c r="WKW200" s="9"/>
      <c r="WLB200" s="11"/>
      <c r="WLC200" s="8"/>
      <c r="WLD200" s="9"/>
      <c r="WLI200" s="11"/>
      <c r="WLJ200" s="8"/>
      <c r="WLK200" s="9"/>
      <c r="WLP200" s="11"/>
      <c r="WLQ200" s="8"/>
      <c r="WLR200" s="9"/>
      <c r="WLW200" s="11"/>
      <c r="WLX200" s="8"/>
      <c r="WLY200" s="9"/>
      <c r="WMD200" s="11"/>
      <c r="WME200" s="8"/>
      <c r="WMF200" s="9"/>
      <c r="WMK200" s="11"/>
      <c r="WML200" s="8"/>
      <c r="WMM200" s="9"/>
      <c r="WMR200" s="11"/>
      <c r="WMS200" s="8"/>
      <c r="WMT200" s="9"/>
      <c r="WMY200" s="11"/>
      <c r="WMZ200" s="8"/>
      <c r="WNA200" s="9"/>
      <c r="WNF200" s="11"/>
      <c r="WNG200" s="8"/>
      <c r="WNH200" s="9"/>
      <c r="WNM200" s="11"/>
      <c r="WNN200" s="8"/>
      <c r="WNO200" s="9"/>
      <c r="WNT200" s="11"/>
      <c r="WNU200" s="8"/>
      <c r="WNV200" s="9"/>
      <c r="WOA200" s="11"/>
      <c r="WOB200" s="8"/>
      <c r="WOC200" s="9"/>
      <c r="WOH200" s="11"/>
      <c r="WOI200" s="8"/>
      <c r="WOJ200" s="9"/>
      <c r="WOO200" s="11"/>
      <c r="WOP200" s="8"/>
      <c r="WOQ200" s="9"/>
      <c r="WOV200" s="11"/>
      <c r="WOW200" s="8"/>
      <c r="WOX200" s="9"/>
      <c r="WPC200" s="11"/>
      <c r="WPD200" s="8"/>
      <c r="WPE200" s="9"/>
      <c r="WPJ200" s="11"/>
      <c r="WPK200" s="8"/>
      <c r="WPL200" s="9"/>
      <c r="WPQ200" s="11"/>
      <c r="WPR200" s="8"/>
      <c r="WPS200" s="9"/>
      <c r="WPX200" s="11"/>
      <c r="WPY200" s="8"/>
      <c r="WPZ200" s="9"/>
      <c r="WQE200" s="11"/>
      <c r="WQF200" s="8"/>
      <c r="WQG200" s="9"/>
      <c r="WQL200" s="11"/>
      <c r="WQM200" s="8"/>
      <c r="WQN200" s="9"/>
      <c r="WQS200" s="11"/>
      <c r="WQT200" s="8"/>
      <c r="WQU200" s="9"/>
      <c r="WQZ200" s="11"/>
      <c r="WRA200" s="8"/>
      <c r="WRB200" s="9"/>
      <c r="WRG200" s="11"/>
      <c r="WRH200" s="8"/>
      <c r="WRI200" s="9"/>
      <c r="WRN200" s="11"/>
      <c r="WRO200" s="8"/>
      <c r="WRP200" s="9"/>
      <c r="WRU200" s="11"/>
      <c r="WRV200" s="8"/>
      <c r="WRW200" s="9"/>
      <c r="WSB200" s="11"/>
      <c r="WSC200" s="8"/>
      <c r="WSD200" s="9"/>
      <c r="WSI200" s="11"/>
      <c r="WSJ200" s="8"/>
      <c r="WSK200" s="9"/>
      <c r="WSP200" s="11"/>
      <c r="WSQ200" s="8"/>
      <c r="WSR200" s="9"/>
      <c r="WSW200" s="11"/>
      <c r="WSX200" s="8"/>
      <c r="WSY200" s="9"/>
      <c r="WTD200" s="11"/>
      <c r="WTE200" s="8"/>
      <c r="WTF200" s="9"/>
      <c r="WTK200" s="11"/>
      <c r="WTL200" s="8"/>
      <c r="WTM200" s="9"/>
      <c r="WTR200" s="11"/>
      <c r="WTS200" s="8"/>
      <c r="WTT200" s="9"/>
      <c r="WTY200" s="11"/>
      <c r="WTZ200" s="8"/>
      <c r="WUA200" s="9"/>
      <c r="WUF200" s="11"/>
      <c r="WUG200" s="8"/>
      <c r="WUH200" s="9"/>
      <c r="WUM200" s="11"/>
      <c r="WUN200" s="8"/>
      <c r="WUO200" s="9"/>
      <c r="WUT200" s="11"/>
      <c r="WUU200" s="8"/>
      <c r="WUV200" s="9"/>
      <c r="WVA200" s="11"/>
      <c r="WVB200" s="8"/>
      <c r="WVC200" s="9"/>
      <c r="WVH200" s="11"/>
      <c r="WVI200" s="8"/>
      <c r="WVJ200" s="9"/>
      <c r="WVO200" s="11"/>
      <c r="WVP200" s="8"/>
      <c r="WVQ200" s="9"/>
      <c r="WVV200" s="11"/>
      <c r="WVW200" s="8"/>
      <c r="WVX200" s="9"/>
      <c r="WWC200" s="11"/>
      <c r="WWD200" s="8"/>
      <c r="WWE200" s="9"/>
      <c r="WWJ200" s="11"/>
      <c r="WWK200" s="8"/>
      <c r="WWL200" s="9"/>
      <c r="WWQ200" s="11"/>
      <c r="WWR200" s="8"/>
      <c r="WWS200" s="9"/>
      <c r="WWX200" s="11"/>
      <c r="WWY200" s="8"/>
      <c r="WWZ200" s="9"/>
      <c r="WXE200" s="11"/>
      <c r="WXF200" s="8"/>
      <c r="WXG200" s="9"/>
      <c r="WXL200" s="11"/>
      <c r="WXM200" s="8"/>
      <c r="WXN200" s="9"/>
      <c r="WXS200" s="11"/>
      <c r="WXT200" s="8"/>
      <c r="WXU200" s="9"/>
      <c r="WXZ200" s="11"/>
      <c r="WYA200" s="8"/>
      <c r="WYB200" s="9"/>
      <c r="WYG200" s="11"/>
      <c r="WYH200" s="8"/>
      <c r="WYI200" s="9"/>
      <c r="WYN200" s="11"/>
      <c r="WYO200" s="8"/>
      <c r="WYP200" s="9"/>
      <c r="WYU200" s="11"/>
      <c r="WYV200" s="8"/>
      <c r="WYW200" s="9"/>
      <c r="WZB200" s="11"/>
      <c r="WZC200" s="8"/>
      <c r="WZD200" s="9"/>
      <c r="WZI200" s="11"/>
      <c r="WZJ200" s="8"/>
      <c r="WZK200" s="9"/>
      <c r="WZP200" s="11"/>
      <c r="WZQ200" s="8"/>
      <c r="WZR200" s="9"/>
      <c r="WZW200" s="11"/>
      <c r="WZX200" s="8"/>
      <c r="WZY200" s="9"/>
      <c r="XAD200" s="11"/>
      <c r="XAE200" s="8"/>
      <c r="XAF200" s="9"/>
      <c r="XAK200" s="11"/>
      <c r="XAL200" s="8"/>
      <c r="XAM200" s="9"/>
      <c r="XAR200" s="11"/>
      <c r="XAS200" s="8"/>
      <c r="XAT200" s="9"/>
      <c r="XAY200" s="11"/>
      <c r="XAZ200" s="8"/>
      <c r="XBA200" s="9"/>
      <c r="XBF200" s="11"/>
      <c r="XBG200" s="8"/>
      <c r="XBH200" s="9"/>
      <c r="XBM200" s="11"/>
      <c r="XBN200" s="8"/>
      <c r="XBO200" s="9"/>
      <c r="XBT200" s="11"/>
      <c r="XBU200" s="8"/>
      <c r="XBV200" s="9"/>
      <c r="XCA200" s="11"/>
      <c r="XCB200" s="8"/>
      <c r="XCC200" s="9"/>
      <c r="XCH200" s="11"/>
      <c r="XCI200" s="8"/>
      <c r="XCJ200" s="9"/>
      <c r="XCO200" s="11"/>
      <c r="XCP200" s="8"/>
      <c r="XCQ200" s="9"/>
      <c r="XCV200" s="11"/>
      <c r="XCW200" s="8"/>
      <c r="XCX200" s="9"/>
      <c r="XDC200" s="11"/>
      <c r="XDD200" s="8"/>
      <c r="XDE200" s="9"/>
      <c r="XDJ200" s="11"/>
      <c r="XDK200" s="8"/>
      <c r="XDL200" s="9"/>
      <c r="XDQ200" s="11"/>
      <c r="XDR200" s="8"/>
      <c r="XDS200" s="9"/>
      <c r="XDX200" s="11"/>
      <c r="XDY200" s="8"/>
      <c r="XDZ200" s="9"/>
      <c r="XEE200" s="11"/>
      <c r="XEF200" s="8"/>
      <c r="XEG200" s="9"/>
      <c r="XEL200" s="11"/>
      <c r="XEM200" s="8"/>
      <c r="XEN200" s="9"/>
      <c r="XES200" s="11"/>
      <c r="XET200" s="8"/>
      <c r="XEU200" s="9"/>
      <c r="XEZ200" s="11"/>
      <c r="XFA200" s="8"/>
      <c r="XFB200" s="9"/>
    </row>
    <row r="201" spans="1:1024 1029:2046 2051:3068 3073:5119 5124:6141 6146:8192 8197:9214 9219:10236 10241:12287 12292:13309 13314:15360 15365:16382" s="12" customFormat="1" ht="31.5" x14ac:dyDescent="0.3">
      <c r="A201" s="29" t="s">
        <v>221</v>
      </c>
      <c r="B201" s="9" t="s">
        <v>208</v>
      </c>
      <c r="C201" s="12" t="s">
        <v>54</v>
      </c>
      <c r="D201" s="12">
        <v>15</v>
      </c>
      <c r="F201" s="25"/>
      <c r="G201" s="11"/>
      <c r="H201" s="8"/>
      <c r="I201" s="9"/>
      <c r="N201" s="11"/>
      <c r="O201" s="8"/>
      <c r="P201" s="9"/>
      <c r="U201" s="11"/>
      <c r="V201" s="8"/>
      <c r="W201" s="9"/>
      <c r="AB201" s="11"/>
      <c r="AC201" s="8"/>
      <c r="AD201" s="9"/>
      <c r="AI201" s="11"/>
      <c r="AJ201" s="8"/>
      <c r="AK201" s="9"/>
      <c r="AP201" s="11"/>
      <c r="AQ201" s="8"/>
      <c r="AR201" s="9"/>
      <c r="AW201" s="11"/>
      <c r="AX201" s="8"/>
      <c r="AY201" s="9"/>
      <c r="BD201" s="11"/>
      <c r="BE201" s="8"/>
      <c r="BF201" s="9"/>
      <c r="BK201" s="11"/>
      <c r="BL201" s="8"/>
      <c r="BM201" s="9"/>
      <c r="BR201" s="11"/>
      <c r="BS201" s="8"/>
      <c r="BT201" s="9"/>
      <c r="BY201" s="11"/>
      <c r="BZ201" s="8"/>
      <c r="CA201" s="9"/>
      <c r="CF201" s="11"/>
      <c r="CG201" s="8"/>
      <c r="CH201" s="9"/>
      <c r="CM201" s="11"/>
      <c r="CN201" s="8"/>
      <c r="CO201" s="9"/>
      <c r="CT201" s="11"/>
      <c r="CU201" s="8"/>
      <c r="CV201" s="9"/>
      <c r="DA201" s="11"/>
      <c r="DB201" s="8"/>
      <c r="DC201" s="9"/>
      <c r="DH201" s="11"/>
      <c r="DI201" s="8"/>
      <c r="DJ201" s="9"/>
      <c r="DO201" s="11"/>
      <c r="DP201" s="8"/>
      <c r="DQ201" s="9"/>
      <c r="DV201" s="11"/>
      <c r="DW201" s="8"/>
      <c r="DX201" s="9"/>
      <c r="EC201" s="11"/>
      <c r="ED201" s="8"/>
      <c r="EE201" s="9"/>
      <c r="EJ201" s="11"/>
      <c r="EK201" s="8"/>
      <c r="EL201" s="9"/>
      <c r="EQ201" s="11"/>
      <c r="ER201" s="8"/>
      <c r="ES201" s="9"/>
      <c r="EX201" s="11"/>
      <c r="EY201" s="8"/>
      <c r="EZ201" s="9"/>
      <c r="FE201" s="11"/>
      <c r="FF201" s="8"/>
      <c r="FG201" s="9"/>
      <c r="FL201" s="11"/>
      <c r="FM201" s="8"/>
      <c r="FN201" s="9"/>
      <c r="FS201" s="11"/>
      <c r="FT201" s="8"/>
      <c r="FU201" s="9"/>
      <c r="FZ201" s="11"/>
      <c r="GA201" s="8"/>
      <c r="GB201" s="9"/>
      <c r="GG201" s="11"/>
      <c r="GH201" s="8"/>
      <c r="GI201" s="9"/>
      <c r="GN201" s="11"/>
      <c r="GO201" s="8"/>
      <c r="GP201" s="9"/>
      <c r="GU201" s="11"/>
      <c r="GV201" s="8"/>
      <c r="GW201" s="9"/>
      <c r="HB201" s="11"/>
      <c r="HC201" s="8"/>
      <c r="HD201" s="9"/>
      <c r="HI201" s="11"/>
      <c r="HJ201" s="8"/>
      <c r="HK201" s="9"/>
      <c r="HP201" s="11"/>
      <c r="HQ201" s="8"/>
      <c r="HR201" s="9"/>
      <c r="HW201" s="11"/>
      <c r="HX201" s="8"/>
      <c r="HY201" s="9"/>
      <c r="ID201" s="11"/>
      <c r="IE201" s="8"/>
      <c r="IF201" s="9"/>
      <c r="IK201" s="11"/>
      <c r="IL201" s="8"/>
      <c r="IM201" s="9"/>
      <c r="IR201" s="11"/>
      <c r="IS201" s="8"/>
      <c r="IT201" s="9"/>
      <c r="IY201" s="11"/>
      <c r="IZ201" s="8"/>
      <c r="JA201" s="9"/>
      <c r="JF201" s="11"/>
      <c r="JG201" s="8"/>
      <c r="JH201" s="9"/>
      <c r="JM201" s="11"/>
      <c r="JN201" s="8"/>
      <c r="JO201" s="9"/>
      <c r="JT201" s="11"/>
      <c r="JU201" s="8"/>
      <c r="JV201" s="9"/>
      <c r="KA201" s="11"/>
      <c r="KB201" s="8"/>
      <c r="KC201" s="9"/>
      <c r="KH201" s="11"/>
      <c r="KI201" s="8"/>
      <c r="KJ201" s="9"/>
      <c r="KO201" s="11"/>
      <c r="KP201" s="8"/>
      <c r="KQ201" s="9"/>
      <c r="KV201" s="11"/>
      <c r="KW201" s="8"/>
      <c r="KX201" s="9"/>
      <c r="LC201" s="11"/>
      <c r="LD201" s="8"/>
      <c r="LE201" s="9"/>
      <c r="LJ201" s="11"/>
      <c r="LK201" s="8"/>
      <c r="LL201" s="9"/>
      <c r="LQ201" s="11"/>
      <c r="LR201" s="8"/>
      <c r="LS201" s="9"/>
      <c r="LX201" s="11"/>
      <c r="LY201" s="8"/>
      <c r="LZ201" s="9"/>
      <c r="ME201" s="11"/>
      <c r="MF201" s="8"/>
      <c r="MG201" s="9"/>
      <c r="ML201" s="11"/>
      <c r="MM201" s="8"/>
      <c r="MN201" s="9"/>
      <c r="MS201" s="11"/>
      <c r="MT201" s="8"/>
      <c r="MU201" s="9"/>
      <c r="MZ201" s="11"/>
      <c r="NA201" s="8"/>
      <c r="NB201" s="9"/>
      <c r="NG201" s="11"/>
      <c r="NH201" s="8"/>
      <c r="NI201" s="9"/>
      <c r="NN201" s="11"/>
      <c r="NO201" s="8"/>
      <c r="NP201" s="9"/>
      <c r="NU201" s="11"/>
      <c r="NV201" s="8"/>
      <c r="NW201" s="9"/>
      <c r="OB201" s="11"/>
      <c r="OC201" s="8"/>
      <c r="OD201" s="9"/>
      <c r="OI201" s="11"/>
      <c r="OJ201" s="8"/>
      <c r="OK201" s="9"/>
      <c r="OP201" s="11"/>
      <c r="OQ201" s="8"/>
      <c r="OR201" s="9"/>
      <c r="OW201" s="11"/>
      <c r="OX201" s="8"/>
      <c r="OY201" s="9"/>
      <c r="PD201" s="11"/>
      <c r="PE201" s="8"/>
      <c r="PF201" s="9"/>
      <c r="PK201" s="11"/>
      <c r="PL201" s="8"/>
      <c r="PM201" s="9"/>
      <c r="PR201" s="11"/>
      <c r="PS201" s="8"/>
      <c r="PT201" s="9"/>
      <c r="PY201" s="11"/>
      <c r="PZ201" s="8"/>
      <c r="QA201" s="9"/>
      <c r="QF201" s="11"/>
      <c r="QG201" s="8"/>
      <c r="QH201" s="9"/>
      <c r="QM201" s="11"/>
      <c r="QN201" s="8"/>
      <c r="QO201" s="9"/>
      <c r="QT201" s="11"/>
      <c r="QU201" s="8"/>
      <c r="QV201" s="9"/>
      <c r="RA201" s="11"/>
      <c r="RB201" s="8"/>
      <c r="RC201" s="9"/>
      <c r="RH201" s="11"/>
      <c r="RI201" s="8"/>
      <c r="RJ201" s="9"/>
      <c r="RO201" s="11"/>
      <c r="RP201" s="8"/>
      <c r="RQ201" s="9"/>
      <c r="RV201" s="11"/>
      <c r="RW201" s="8"/>
      <c r="RX201" s="9"/>
      <c r="SC201" s="11"/>
      <c r="SD201" s="8"/>
      <c r="SE201" s="9"/>
      <c r="SJ201" s="11"/>
      <c r="SK201" s="8"/>
      <c r="SL201" s="9"/>
      <c r="SQ201" s="11"/>
      <c r="SR201" s="8"/>
      <c r="SS201" s="9"/>
      <c r="SX201" s="11"/>
      <c r="SY201" s="8"/>
      <c r="SZ201" s="9"/>
      <c r="TE201" s="11"/>
      <c r="TF201" s="8"/>
      <c r="TG201" s="9"/>
      <c r="TL201" s="11"/>
      <c r="TM201" s="8"/>
      <c r="TN201" s="9"/>
      <c r="TS201" s="11"/>
      <c r="TT201" s="8"/>
      <c r="TU201" s="9"/>
      <c r="TZ201" s="11"/>
      <c r="UA201" s="8"/>
      <c r="UB201" s="9"/>
      <c r="UG201" s="11"/>
      <c r="UH201" s="8"/>
      <c r="UI201" s="9"/>
      <c r="UN201" s="11"/>
      <c r="UO201" s="8"/>
      <c r="UP201" s="9"/>
      <c r="UU201" s="11"/>
      <c r="UV201" s="8"/>
      <c r="UW201" s="9"/>
      <c r="VB201" s="11"/>
      <c r="VC201" s="8"/>
      <c r="VD201" s="9"/>
      <c r="VI201" s="11"/>
      <c r="VJ201" s="8"/>
      <c r="VK201" s="9"/>
      <c r="VP201" s="11"/>
      <c r="VQ201" s="8"/>
      <c r="VR201" s="9"/>
      <c r="VW201" s="11"/>
      <c r="VX201" s="8"/>
      <c r="VY201" s="9"/>
      <c r="WD201" s="11"/>
      <c r="WE201" s="8"/>
      <c r="WF201" s="9"/>
      <c r="WK201" s="11"/>
      <c r="WL201" s="8"/>
      <c r="WM201" s="9"/>
      <c r="WR201" s="11"/>
      <c r="WS201" s="8"/>
      <c r="WT201" s="9"/>
      <c r="WY201" s="11"/>
      <c r="WZ201" s="8"/>
      <c r="XA201" s="9"/>
      <c r="XF201" s="11"/>
      <c r="XG201" s="8"/>
      <c r="XH201" s="9"/>
      <c r="XM201" s="11"/>
      <c r="XN201" s="8"/>
      <c r="XO201" s="9"/>
      <c r="XT201" s="11"/>
      <c r="XU201" s="8"/>
      <c r="XV201" s="9"/>
      <c r="YA201" s="11"/>
      <c r="YB201" s="8"/>
      <c r="YC201" s="9"/>
      <c r="YH201" s="11"/>
      <c r="YI201" s="8"/>
      <c r="YJ201" s="9"/>
      <c r="YO201" s="11"/>
      <c r="YP201" s="8"/>
      <c r="YQ201" s="9"/>
      <c r="YV201" s="11"/>
      <c r="YW201" s="8"/>
      <c r="YX201" s="9"/>
      <c r="ZC201" s="11"/>
      <c r="ZD201" s="8"/>
      <c r="ZE201" s="9"/>
      <c r="ZJ201" s="11"/>
      <c r="ZK201" s="8"/>
      <c r="ZL201" s="9"/>
      <c r="ZQ201" s="11"/>
      <c r="ZR201" s="8"/>
      <c r="ZS201" s="9"/>
      <c r="ZX201" s="11"/>
      <c r="ZY201" s="8"/>
      <c r="ZZ201" s="9"/>
      <c r="AAE201" s="11"/>
      <c r="AAF201" s="8"/>
      <c r="AAG201" s="9"/>
      <c r="AAL201" s="11"/>
      <c r="AAM201" s="8"/>
      <c r="AAN201" s="9"/>
      <c r="AAS201" s="11"/>
      <c r="AAT201" s="8"/>
      <c r="AAU201" s="9"/>
      <c r="AAZ201" s="11"/>
      <c r="ABA201" s="8"/>
      <c r="ABB201" s="9"/>
      <c r="ABG201" s="11"/>
      <c r="ABH201" s="8"/>
      <c r="ABI201" s="9"/>
      <c r="ABN201" s="11"/>
      <c r="ABO201" s="8"/>
      <c r="ABP201" s="9"/>
      <c r="ABU201" s="11"/>
      <c r="ABV201" s="8"/>
      <c r="ABW201" s="9"/>
      <c r="ACB201" s="11"/>
      <c r="ACC201" s="8"/>
      <c r="ACD201" s="9"/>
      <c r="ACI201" s="11"/>
      <c r="ACJ201" s="8"/>
      <c r="ACK201" s="9"/>
      <c r="ACP201" s="11"/>
      <c r="ACQ201" s="8"/>
      <c r="ACR201" s="9"/>
      <c r="ACW201" s="11"/>
      <c r="ACX201" s="8"/>
      <c r="ACY201" s="9"/>
      <c r="ADD201" s="11"/>
      <c r="ADE201" s="8"/>
      <c r="ADF201" s="9"/>
      <c r="ADK201" s="11"/>
      <c r="ADL201" s="8"/>
      <c r="ADM201" s="9"/>
      <c r="ADR201" s="11"/>
      <c r="ADS201" s="8"/>
      <c r="ADT201" s="9"/>
      <c r="ADY201" s="11"/>
      <c r="ADZ201" s="8"/>
      <c r="AEA201" s="9"/>
      <c r="AEF201" s="11"/>
      <c r="AEG201" s="8"/>
      <c r="AEH201" s="9"/>
      <c r="AEM201" s="11"/>
      <c r="AEN201" s="8"/>
      <c r="AEO201" s="9"/>
      <c r="AET201" s="11"/>
      <c r="AEU201" s="8"/>
      <c r="AEV201" s="9"/>
      <c r="AFA201" s="11"/>
      <c r="AFB201" s="8"/>
      <c r="AFC201" s="9"/>
      <c r="AFH201" s="11"/>
      <c r="AFI201" s="8"/>
      <c r="AFJ201" s="9"/>
      <c r="AFO201" s="11"/>
      <c r="AFP201" s="8"/>
      <c r="AFQ201" s="9"/>
      <c r="AFV201" s="11"/>
      <c r="AFW201" s="8"/>
      <c r="AFX201" s="9"/>
      <c r="AGC201" s="11"/>
      <c r="AGD201" s="8"/>
      <c r="AGE201" s="9"/>
      <c r="AGJ201" s="11"/>
      <c r="AGK201" s="8"/>
      <c r="AGL201" s="9"/>
      <c r="AGQ201" s="11"/>
      <c r="AGR201" s="8"/>
      <c r="AGS201" s="9"/>
      <c r="AGX201" s="11"/>
      <c r="AGY201" s="8"/>
      <c r="AGZ201" s="9"/>
      <c r="AHE201" s="11"/>
      <c r="AHF201" s="8"/>
      <c r="AHG201" s="9"/>
      <c r="AHL201" s="11"/>
      <c r="AHM201" s="8"/>
      <c r="AHN201" s="9"/>
      <c r="AHS201" s="11"/>
      <c r="AHT201" s="8"/>
      <c r="AHU201" s="9"/>
      <c r="AHZ201" s="11"/>
      <c r="AIA201" s="8"/>
      <c r="AIB201" s="9"/>
      <c r="AIG201" s="11"/>
      <c r="AIH201" s="8"/>
      <c r="AII201" s="9"/>
      <c r="AIN201" s="11"/>
      <c r="AIO201" s="8"/>
      <c r="AIP201" s="9"/>
      <c r="AIU201" s="11"/>
      <c r="AIV201" s="8"/>
      <c r="AIW201" s="9"/>
      <c r="AJB201" s="11"/>
      <c r="AJC201" s="8"/>
      <c r="AJD201" s="9"/>
      <c r="AJI201" s="11"/>
      <c r="AJJ201" s="8"/>
      <c r="AJK201" s="9"/>
      <c r="AJP201" s="11"/>
      <c r="AJQ201" s="8"/>
      <c r="AJR201" s="9"/>
      <c r="AJW201" s="11"/>
      <c r="AJX201" s="8"/>
      <c r="AJY201" s="9"/>
      <c r="AKD201" s="11"/>
      <c r="AKE201" s="8"/>
      <c r="AKF201" s="9"/>
      <c r="AKK201" s="11"/>
      <c r="AKL201" s="8"/>
      <c r="AKM201" s="9"/>
      <c r="AKR201" s="11"/>
      <c r="AKS201" s="8"/>
      <c r="AKT201" s="9"/>
      <c r="AKY201" s="11"/>
      <c r="AKZ201" s="8"/>
      <c r="ALA201" s="9"/>
      <c r="ALF201" s="11"/>
      <c r="ALG201" s="8"/>
      <c r="ALH201" s="9"/>
      <c r="ALM201" s="11"/>
      <c r="ALN201" s="8"/>
      <c r="ALO201" s="9"/>
      <c r="ALT201" s="11"/>
      <c r="ALU201" s="8"/>
      <c r="ALV201" s="9"/>
      <c r="AMA201" s="11"/>
      <c r="AMB201" s="8"/>
      <c r="AMC201" s="9"/>
      <c r="AMH201" s="11"/>
      <c r="AMI201" s="8"/>
      <c r="AMJ201" s="9"/>
      <c r="AMO201" s="11"/>
      <c r="AMP201" s="8"/>
      <c r="AMQ201" s="9"/>
      <c r="AMV201" s="11"/>
      <c r="AMW201" s="8"/>
      <c r="AMX201" s="9"/>
      <c r="ANC201" s="11"/>
      <c r="AND201" s="8"/>
      <c r="ANE201" s="9"/>
      <c r="ANJ201" s="11"/>
      <c r="ANK201" s="8"/>
      <c r="ANL201" s="9"/>
      <c r="ANQ201" s="11"/>
      <c r="ANR201" s="8"/>
      <c r="ANS201" s="9"/>
      <c r="ANX201" s="11"/>
      <c r="ANY201" s="8"/>
      <c r="ANZ201" s="9"/>
      <c r="AOE201" s="11"/>
      <c r="AOF201" s="8"/>
      <c r="AOG201" s="9"/>
      <c r="AOL201" s="11"/>
      <c r="AOM201" s="8"/>
      <c r="AON201" s="9"/>
      <c r="AOS201" s="11"/>
      <c r="AOT201" s="8"/>
      <c r="AOU201" s="9"/>
      <c r="AOZ201" s="11"/>
      <c r="APA201" s="8"/>
      <c r="APB201" s="9"/>
      <c r="APG201" s="11"/>
      <c r="APH201" s="8"/>
      <c r="API201" s="9"/>
      <c r="APN201" s="11"/>
      <c r="APO201" s="8"/>
      <c r="APP201" s="9"/>
      <c r="APU201" s="11"/>
      <c r="APV201" s="8"/>
      <c r="APW201" s="9"/>
      <c r="AQB201" s="11"/>
      <c r="AQC201" s="8"/>
      <c r="AQD201" s="9"/>
      <c r="AQI201" s="11"/>
      <c r="AQJ201" s="8"/>
      <c r="AQK201" s="9"/>
      <c r="AQP201" s="11"/>
      <c r="AQQ201" s="8"/>
      <c r="AQR201" s="9"/>
      <c r="AQW201" s="11"/>
      <c r="AQX201" s="8"/>
      <c r="AQY201" s="9"/>
      <c r="ARD201" s="11"/>
      <c r="ARE201" s="8"/>
      <c r="ARF201" s="9"/>
      <c r="ARK201" s="11"/>
      <c r="ARL201" s="8"/>
      <c r="ARM201" s="9"/>
      <c r="ARR201" s="11"/>
      <c r="ARS201" s="8"/>
      <c r="ART201" s="9"/>
      <c r="ARY201" s="11"/>
      <c r="ARZ201" s="8"/>
      <c r="ASA201" s="9"/>
      <c r="ASF201" s="11"/>
      <c r="ASG201" s="8"/>
      <c r="ASH201" s="9"/>
      <c r="ASM201" s="11"/>
      <c r="ASN201" s="8"/>
      <c r="ASO201" s="9"/>
      <c r="AST201" s="11"/>
      <c r="ASU201" s="8"/>
      <c r="ASV201" s="9"/>
      <c r="ATA201" s="11"/>
      <c r="ATB201" s="8"/>
      <c r="ATC201" s="9"/>
      <c r="ATH201" s="11"/>
      <c r="ATI201" s="8"/>
      <c r="ATJ201" s="9"/>
      <c r="ATO201" s="11"/>
      <c r="ATP201" s="8"/>
      <c r="ATQ201" s="9"/>
      <c r="ATV201" s="11"/>
      <c r="ATW201" s="8"/>
      <c r="ATX201" s="9"/>
      <c r="AUC201" s="11"/>
      <c r="AUD201" s="8"/>
      <c r="AUE201" s="9"/>
      <c r="AUJ201" s="11"/>
      <c r="AUK201" s="8"/>
      <c r="AUL201" s="9"/>
      <c r="AUQ201" s="11"/>
      <c r="AUR201" s="8"/>
      <c r="AUS201" s="9"/>
      <c r="AUX201" s="11"/>
      <c r="AUY201" s="8"/>
      <c r="AUZ201" s="9"/>
      <c r="AVE201" s="11"/>
      <c r="AVF201" s="8"/>
      <c r="AVG201" s="9"/>
      <c r="AVL201" s="11"/>
      <c r="AVM201" s="8"/>
      <c r="AVN201" s="9"/>
      <c r="AVS201" s="11"/>
      <c r="AVT201" s="8"/>
      <c r="AVU201" s="9"/>
      <c r="AVZ201" s="11"/>
      <c r="AWA201" s="8"/>
      <c r="AWB201" s="9"/>
      <c r="AWG201" s="11"/>
      <c r="AWH201" s="8"/>
      <c r="AWI201" s="9"/>
      <c r="AWN201" s="11"/>
      <c r="AWO201" s="8"/>
      <c r="AWP201" s="9"/>
      <c r="AWU201" s="11"/>
      <c r="AWV201" s="8"/>
      <c r="AWW201" s="9"/>
      <c r="AXB201" s="11"/>
      <c r="AXC201" s="8"/>
      <c r="AXD201" s="9"/>
      <c r="AXI201" s="11"/>
      <c r="AXJ201" s="8"/>
      <c r="AXK201" s="9"/>
      <c r="AXP201" s="11"/>
      <c r="AXQ201" s="8"/>
      <c r="AXR201" s="9"/>
      <c r="AXW201" s="11"/>
      <c r="AXX201" s="8"/>
      <c r="AXY201" s="9"/>
      <c r="AYD201" s="11"/>
      <c r="AYE201" s="8"/>
      <c r="AYF201" s="9"/>
      <c r="AYK201" s="11"/>
      <c r="AYL201" s="8"/>
      <c r="AYM201" s="9"/>
      <c r="AYR201" s="11"/>
      <c r="AYS201" s="8"/>
      <c r="AYT201" s="9"/>
      <c r="AYY201" s="11"/>
      <c r="AYZ201" s="8"/>
      <c r="AZA201" s="9"/>
      <c r="AZF201" s="11"/>
      <c r="AZG201" s="8"/>
      <c r="AZH201" s="9"/>
      <c r="AZM201" s="11"/>
      <c r="AZN201" s="8"/>
      <c r="AZO201" s="9"/>
      <c r="AZT201" s="11"/>
      <c r="AZU201" s="8"/>
      <c r="AZV201" s="9"/>
      <c r="BAA201" s="11"/>
      <c r="BAB201" s="8"/>
      <c r="BAC201" s="9"/>
      <c r="BAH201" s="11"/>
      <c r="BAI201" s="8"/>
      <c r="BAJ201" s="9"/>
      <c r="BAO201" s="11"/>
      <c r="BAP201" s="8"/>
      <c r="BAQ201" s="9"/>
      <c r="BAV201" s="11"/>
      <c r="BAW201" s="8"/>
      <c r="BAX201" s="9"/>
      <c r="BBC201" s="11"/>
      <c r="BBD201" s="8"/>
      <c r="BBE201" s="9"/>
      <c r="BBJ201" s="11"/>
      <c r="BBK201" s="8"/>
      <c r="BBL201" s="9"/>
      <c r="BBQ201" s="11"/>
      <c r="BBR201" s="8"/>
      <c r="BBS201" s="9"/>
      <c r="BBX201" s="11"/>
      <c r="BBY201" s="8"/>
      <c r="BBZ201" s="9"/>
      <c r="BCE201" s="11"/>
      <c r="BCF201" s="8"/>
      <c r="BCG201" s="9"/>
      <c r="BCL201" s="11"/>
      <c r="BCM201" s="8"/>
      <c r="BCN201" s="9"/>
      <c r="BCS201" s="11"/>
      <c r="BCT201" s="8"/>
      <c r="BCU201" s="9"/>
      <c r="BCZ201" s="11"/>
      <c r="BDA201" s="8"/>
      <c r="BDB201" s="9"/>
      <c r="BDG201" s="11"/>
      <c r="BDH201" s="8"/>
      <c r="BDI201" s="9"/>
      <c r="BDN201" s="11"/>
      <c r="BDO201" s="8"/>
      <c r="BDP201" s="9"/>
      <c r="BDU201" s="11"/>
      <c r="BDV201" s="8"/>
      <c r="BDW201" s="9"/>
      <c r="BEB201" s="11"/>
      <c r="BEC201" s="8"/>
      <c r="BED201" s="9"/>
      <c r="BEI201" s="11"/>
      <c r="BEJ201" s="8"/>
      <c r="BEK201" s="9"/>
      <c r="BEP201" s="11"/>
      <c r="BEQ201" s="8"/>
      <c r="BER201" s="9"/>
      <c r="BEW201" s="11"/>
      <c r="BEX201" s="8"/>
      <c r="BEY201" s="9"/>
      <c r="BFD201" s="11"/>
      <c r="BFE201" s="8"/>
      <c r="BFF201" s="9"/>
      <c r="BFK201" s="11"/>
      <c r="BFL201" s="8"/>
      <c r="BFM201" s="9"/>
      <c r="BFR201" s="11"/>
      <c r="BFS201" s="8"/>
      <c r="BFT201" s="9"/>
      <c r="BFY201" s="11"/>
      <c r="BFZ201" s="8"/>
      <c r="BGA201" s="9"/>
      <c r="BGF201" s="11"/>
      <c r="BGG201" s="8"/>
      <c r="BGH201" s="9"/>
      <c r="BGM201" s="11"/>
      <c r="BGN201" s="8"/>
      <c r="BGO201" s="9"/>
      <c r="BGT201" s="11"/>
      <c r="BGU201" s="8"/>
      <c r="BGV201" s="9"/>
      <c r="BHA201" s="11"/>
      <c r="BHB201" s="8"/>
      <c r="BHC201" s="9"/>
      <c r="BHH201" s="11"/>
      <c r="BHI201" s="8"/>
      <c r="BHJ201" s="9"/>
      <c r="BHO201" s="11"/>
      <c r="BHP201" s="8"/>
      <c r="BHQ201" s="9"/>
      <c r="BHV201" s="11"/>
      <c r="BHW201" s="8"/>
      <c r="BHX201" s="9"/>
      <c r="BIC201" s="11"/>
      <c r="BID201" s="8"/>
      <c r="BIE201" s="9"/>
      <c r="BIJ201" s="11"/>
      <c r="BIK201" s="8"/>
      <c r="BIL201" s="9"/>
      <c r="BIQ201" s="11"/>
      <c r="BIR201" s="8"/>
      <c r="BIS201" s="9"/>
      <c r="BIX201" s="11"/>
      <c r="BIY201" s="8"/>
      <c r="BIZ201" s="9"/>
      <c r="BJE201" s="11"/>
      <c r="BJF201" s="8"/>
      <c r="BJG201" s="9"/>
      <c r="BJL201" s="11"/>
      <c r="BJM201" s="8"/>
      <c r="BJN201" s="9"/>
      <c r="BJS201" s="11"/>
      <c r="BJT201" s="8"/>
      <c r="BJU201" s="9"/>
      <c r="BJZ201" s="11"/>
      <c r="BKA201" s="8"/>
      <c r="BKB201" s="9"/>
      <c r="BKG201" s="11"/>
      <c r="BKH201" s="8"/>
      <c r="BKI201" s="9"/>
      <c r="BKN201" s="11"/>
      <c r="BKO201" s="8"/>
      <c r="BKP201" s="9"/>
      <c r="BKU201" s="11"/>
      <c r="BKV201" s="8"/>
      <c r="BKW201" s="9"/>
      <c r="BLB201" s="11"/>
      <c r="BLC201" s="8"/>
      <c r="BLD201" s="9"/>
      <c r="BLI201" s="11"/>
      <c r="BLJ201" s="8"/>
      <c r="BLK201" s="9"/>
      <c r="BLP201" s="11"/>
      <c r="BLQ201" s="8"/>
      <c r="BLR201" s="9"/>
      <c r="BLW201" s="11"/>
      <c r="BLX201" s="8"/>
      <c r="BLY201" s="9"/>
      <c r="BMD201" s="11"/>
      <c r="BME201" s="8"/>
      <c r="BMF201" s="9"/>
      <c r="BMK201" s="11"/>
      <c r="BML201" s="8"/>
      <c r="BMM201" s="9"/>
      <c r="BMR201" s="11"/>
      <c r="BMS201" s="8"/>
      <c r="BMT201" s="9"/>
      <c r="BMY201" s="11"/>
      <c r="BMZ201" s="8"/>
      <c r="BNA201" s="9"/>
      <c r="BNF201" s="11"/>
      <c r="BNG201" s="8"/>
      <c r="BNH201" s="9"/>
      <c r="BNM201" s="11"/>
      <c r="BNN201" s="8"/>
      <c r="BNO201" s="9"/>
      <c r="BNT201" s="11"/>
      <c r="BNU201" s="8"/>
      <c r="BNV201" s="9"/>
      <c r="BOA201" s="11"/>
      <c r="BOB201" s="8"/>
      <c r="BOC201" s="9"/>
      <c r="BOH201" s="11"/>
      <c r="BOI201" s="8"/>
      <c r="BOJ201" s="9"/>
      <c r="BOO201" s="11"/>
      <c r="BOP201" s="8"/>
      <c r="BOQ201" s="9"/>
      <c r="BOV201" s="11"/>
      <c r="BOW201" s="8"/>
      <c r="BOX201" s="9"/>
      <c r="BPC201" s="11"/>
      <c r="BPD201" s="8"/>
      <c r="BPE201" s="9"/>
      <c r="BPJ201" s="11"/>
      <c r="BPK201" s="8"/>
      <c r="BPL201" s="9"/>
      <c r="BPQ201" s="11"/>
      <c r="BPR201" s="8"/>
      <c r="BPS201" s="9"/>
      <c r="BPX201" s="11"/>
      <c r="BPY201" s="8"/>
      <c r="BPZ201" s="9"/>
      <c r="BQE201" s="11"/>
      <c r="BQF201" s="8"/>
      <c r="BQG201" s="9"/>
      <c r="BQL201" s="11"/>
      <c r="BQM201" s="8"/>
      <c r="BQN201" s="9"/>
      <c r="BQS201" s="11"/>
      <c r="BQT201" s="8"/>
      <c r="BQU201" s="9"/>
      <c r="BQZ201" s="11"/>
      <c r="BRA201" s="8"/>
      <c r="BRB201" s="9"/>
      <c r="BRG201" s="11"/>
      <c r="BRH201" s="8"/>
      <c r="BRI201" s="9"/>
      <c r="BRN201" s="11"/>
      <c r="BRO201" s="8"/>
      <c r="BRP201" s="9"/>
      <c r="BRU201" s="11"/>
      <c r="BRV201" s="8"/>
      <c r="BRW201" s="9"/>
      <c r="BSB201" s="11"/>
      <c r="BSC201" s="8"/>
      <c r="BSD201" s="9"/>
      <c r="BSI201" s="11"/>
      <c r="BSJ201" s="8"/>
      <c r="BSK201" s="9"/>
      <c r="BSP201" s="11"/>
      <c r="BSQ201" s="8"/>
      <c r="BSR201" s="9"/>
      <c r="BSW201" s="11"/>
      <c r="BSX201" s="8"/>
      <c r="BSY201" s="9"/>
      <c r="BTD201" s="11"/>
      <c r="BTE201" s="8"/>
      <c r="BTF201" s="9"/>
      <c r="BTK201" s="11"/>
      <c r="BTL201" s="8"/>
      <c r="BTM201" s="9"/>
      <c r="BTR201" s="11"/>
      <c r="BTS201" s="8"/>
      <c r="BTT201" s="9"/>
      <c r="BTY201" s="11"/>
      <c r="BTZ201" s="8"/>
      <c r="BUA201" s="9"/>
      <c r="BUF201" s="11"/>
      <c r="BUG201" s="8"/>
      <c r="BUH201" s="9"/>
      <c r="BUM201" s="11"/>
      <c r="BUN201" s="8"/>
      <c r="BUO201" s="9"/>
      <c r="BUT201" s="11"/>
      <c r="BUU201" s="8"/>
      <c r="BUV201" s="9"/>
      <c r="BVA201" s="11"/>
      <c r="BVB201" s="8"/>
      <c r="BVC201" s="9"/>
      <c r="BVH201" s="11"/>
      <c r="BVI201" s="8"/>
      <c r="BVJ201" s="9"/>
      <c r="BVO201" s="11"/>
      <c r="BVP201" s="8"/>
      <c r="BVQ201" s="9"/>
      <c r="BVV201" s="11"/>
      <c r="BVW201" s="8"/>
      <c r="BVX201" s="9"/>
      <c r="BWC201" s="11"/>
      <c r="BWD201" s="8"/>
      <c r="BWE201" s="9"/>
      <c r="BWJ201" s="11"/>
      <c r="BWK201" s="8"/>
      <c r="BWL201" s="9"/>
      <c r="BWQ201" s="11"/>
      <c r="BWR201" s="8"/>
      <c r="BWS201" s="9"/>
      <c r="BWX201" s="11"/>
      <c r="BWY201" s="8"/>
      <c r="BWZ201" s="9"/>
      <c r="BXE201" s="11"/>
      <c r="BXF201" s="8"/>
      <c r="BXG201" s="9"/>
      <c r="BXL201" s="11"/>
      <c r="BXM201" s="8"/>
      <c r="BXN201" s="9"/>
      <c r="BXS201" s="11"/>
      <c r="BXT201" s="8"/>
      <c r="BXU201" s="9"/>
      <c r="BXZ201" s="11"/>
      <c r="BYA201" s="8"/>
      <c r="BYB201" s="9"/>
      <c r="BYG201" s="11"/>
      <c r="BYH201" s="8"/>
      <c r="BYI201" s="9"/>
      <c r="BYN201" s="11"/>
      <c r="BYO201" s="8"/>
      <c r="BYP201" s="9"/>
      <c r="BYU201" s="11"/>
      <c r="BYV201" s="8"/>
      <c r="BYW201" s="9"/>
      <c r="BZB201" s="11"/>
      <c r="BZC201" s="8"/>
      <c r="BZD201" s="9"/>
      <c r="BZI201" s="11"/>
      <c r="BZJ201" s="8"/>
      <c r="BZK201" s="9"/>
      <c r="BZP201" s="11"/>
      <c r="BZQ201" s="8"/>
      <c r="BZR201" s="9"/>
      <c r="BZW201" s="11"/>
      <c r="BZX201" s="8"/>
      <c r="BZY201" s="9"/>
      <c r="CAD201" s="11"/>
      <c r="CAE201" s="8"/>
      <c r="CAF201" s="9"/>
      <c r="CAK201" s="11"/>
      <c r="CAL201" s="8"/>
      <c r="CAM201" s="9"/>
      <c r="CAR201" s="11"/>
      <c r="CAS201" s="8"/>
      <c r="CAT201" s="9"/>
      <c r="CAY201" s="11"/>
      <c r="CAZ201" s="8"/>
      <c r="CBA201" s="9"/>
      <c r="CBF201" s="11"/>
      <c r="CBG201" s="8"/>
      <c r="CBH201" s="9"/>
      <c r="CBM201" s="11"/>
      <c r="CBN201" s="8"/>
      <c r="CBO201" s="9"/>
      <c r="CBT201" s="11"/>
      <c r="CBU201" s="8"/>
      <c r="CBV201" s="9"/>
      <c r="CCA201" s="11"/>
      <c r="CCB201" s="8"/>
      <c r="CCC201" s="9"/>
      <c r="CCH201" s="11"/>
      <c r="CCI201" s="8"/>
      <c r="CCJ201" s="9"/>
      <c r="CCO201" s="11"/>
      <c r="CCP201" s="8"/>
      <c r="CCQ201" s="9"/>
      <c r="CCV201" s="11"/>
      <c r="CCW201" s="8"/>
      <c r="CCX201" s="9"/>
      <c r="CDC201" s="11"/>
      <c r="CDD201" s="8"/>
      <c r="CDE201" s="9"/>
      <c r="CDJ201" s="11"/>
      <c r="CDK201" s="8"/>
      <c r="CDL201" s="9"/>
      <c r="CDQ201" s="11"/>
      <c r="CDR201" s="8"/>
      <c r="CDS201" s="9"/>
      <c r="CDX201" s="11"/>
      <c r="CDY201" s="8"/>
      <c r="CDZ201" s="9"/>
      <c r="CEE201" s="11"/>
      <c r="CEF201" s="8"/>
      <c r="CEG201" s="9"/>
      <c r="CEL201" s="11"/>
      <c r="CEM201" s="8"/>
      <c r="CEN201" s="9"/>
      <c r="CES201" s="11"/>
      <c r="CET201" s="8"/>
      <c r="CEU201" s="9"/>
      <c r="CEZ201" s="11"/>
      <c r="CFA201" s="8"/>
      <c r="CFB201" s="9"/>
      <c r="CFG201" s="11"/>
      <c r="CFH201" s="8"/>
      <c r="CFI201" s="9"/>
      <c r="CFN201" s="11"/>
      <c r="CFO201" s="8"/>
      <c r="CFP201" s="9"/>
      <c r="CFU201" s="11"/>
      <c r="CFV201" s="8"/>
      <c r="CFW201" s="9"/>
      <c r="CGB201" s="11"/>
      <c r="CGC201" s="8"/>
      <c r="CGD201" s="9"/>
      <c r="CGI201" s="11"/>
      <c r="CGJ201" s="8"/>
      <c r="CGK201" s="9"/>
      <c r="CGP201" s="11"/>
      <c r="CGQ201" s="8"/>
      <c r="CGR201" s="9"/>
      <c r="CGW201" s="11"/>
      <c r="CGX201" s="8"/>
      <c r="CGY201" s="9"/>
      <c r="CHD201" s="11"/>
      <c r="CHE201" s="8"/>
      <c r="CHF201" s="9"/>
      <c r="CHK201" s="11"/>
      <c r="CHL201" s="8"/>
      <c r="CHM201" s="9"/>
      <c r="CHR201" s="11"/>
      <c r="CHS201" s="8"/>
      <c r="CHT201" s="9"/>
      <c r="CHY201" s="11"/>
      <c r="CHZ201" s="8"/>
      <c r="CIA201" s="9"/>
      <c r="CIF201" s="11"/>
      <c r="CIG201" s="8"/>
      <c r="CIH201" s="9"/>
      <c r="CIM201" s="11"/>
      <c r="CIN201" s="8"/>
      <c r="CIO201" s="9"/>
      <c r="CIT201" s="11"/>
      <c r="CIU201" s="8"/>
      <c r="CIV201" s="9"/>
      <c r="CJA201" s="11"/>
      <c r="CJB201" s="8"/>
      <c r="CJC201" s="9"/>
      <c r="CJH201" s="11"/>
      <c r="CJI201" s="8"/>
      <c r="CJJ201" s="9"/>
      <c r="CJO201" s="11"/>
      <c r="CJP201" s="8"/>
      <c r="CJQ201" s="9"/>
      <c r="CJV201" s="11"/>
      <c r="CJW201" s="8"/>
      <c r="CJX201" s="9"/>
      <c r="CKC201" s="11"/>
      <c r="CKD201" s="8"/>
      <c r="CKE201" s="9"/>
      <c r="CKJ201" s="11"/>
      <c r="CKK201" s="8"/>
      <c r="CKL201" s="9"/>
      <c r="CKQ201" s="11"/>
      <c r="CKR201" s="8"/>
      <c r="CKS201" s="9"/>
      <c r="CKX201" s="11"/>
      <c r="CKY201" s="8"/>
      <c r="CKZ201" s="9"/>
      <c r="CLE201" s="11"/>
      <c r="CLF201" s="8"/>
      <c r="CLG201" s="9"/>
      <c r="CLL201" s="11"/>
      <c r="CLM201" s="8"/>
      <c r="CLN201" s="9"/>
      <c r="CLS201" s="11"/>
      <c r="CLT201" s="8"/>
      <c r="CLU201" s="9"/>
      <c r="CLZ201" s="11"/>
      <c r="CMA201" s="8"/>
      <c r="CMB201" s="9"/>
      <c r="CMG201" s="11"/>
      <c r="CMH201" s="8"/>
      <c r="CMI201" s="9"/>
      <c r="CMN201" s="11"/>
      <c r="CMO201" s="8"/>
      <c r="CMP201" s="9"/>
      <c r="CMU201" s="11"/>
      <c r="CMV201" s="8"/>
      <c r="CMW201" s="9"/>
      <c r="CNB201" s="11"/>
      <c r="CNC201" s="8"/>
      <c r="CND201" s="9"/>
      <c r="CNI201" s="11"/>
      <c r="CNJ201" s="8"/>
      <c r="CNK201" s="9"/>
      <c r="CNP201" s="11"/>
      <c r="CNQ201" s="8"/>
      <c r="CNR201" s="9"/>
      <c r="CNW201" s="11"/>
      <c r="CNX201" s="8"/>
      <c r="CNY201" s="9"/>
      <c r="COD201" s="11"/>
      <c r="COE201" s="8"/>
      <c r="COF201" s="9"/>
      <c r="COK201" s="11"/>
      <c r="COL201" s="8"/>
      <c r="COM201" s="9"/>
      <c r="COR201" s="11"/>
      <c r="COS201" s="8"/>
      <c r="COT201" s="9"/>
      <c r="COY201" s="11"/>
      <c r="COZ201" s="8"/>
      <c r="CPA201" s="9"/>
      <c r="CPF201" s="11"/>
      <c r="CPG201" s="8"/>
      <c r="CPH201" s="9"/>
      <c r="CPM201" s="11"/>
      <c r="CPN201" s="8"/>
      <c r="CPO201" s="9"/>
      <c r="CPT201" s="11"/>
      <c r="CPU201" s="8"/>
      <c r="CPV201" s="9"/>
      <c r="CQA201" s="11"/>
      <c r="CQB201" s="8"/>
      <c r="CQC201" s="9"/>
      <c r="CQH201" s="11"/>
      <c r="CQI201" s="8"/>
      <c r="CQJ201" s="9"/>
      <c r="CQO201" s="11"/>
      <c r="CQP201" s="8"/>
      <c r="CQQ201" s="9"/>
      <c r="CQV201" s="11"/>
      <c r="CQW201" s="8"/>
      <c r="CQX201" s="9"/>
      <c r="CRC201" s="11"/>
      <c r="CRD201" s="8"/>
      <c r="CRE201" s="9"/>
      <c r="CRJ201" s="11"/>
      <c r="CRK201" s="8"/>
      <c r="CRL201" s="9"/>
      <c r="CRQ201" s="11"/>
      <c r="CRR201" s="8"/>
      <c r="CRS201" s="9"/>
      <c r="CRX201" s="11"/>
      <c r="CRY201" s="8"/>
      <c r="CRZ201" s="9"/>
      <c r="CSE201" s="11"/>
      <c r="CSF201" s="8"/>
      <c r="CSG201" s="9"/>
      <c r="CSL201" s="11"/>
      <c r="CSM201" s="8"/>
      <c r="CSN201" s="9"/>
      <c r="CSS201" s="11"/>
      <c r="CST201" s="8"/>
      <c r="CSU201" s="9"/>
      <c r="CSZ201" s="11"/>
      <c r="CTA201" s="8"/>
      <c r="CTB201" s="9"/>
      <c r="CTG201" s="11"/>
      <c r="CTH201" s="8"/>
      <c r="CTI201" s="9"/>
      <c r="CTN201" s="11"/>
      <c r="CTO201" s="8"/>
      <c r="CTP201" s="9"/>
      <c r="CTU201" s="11"/>
      <c r="CTV201" s="8"/>
      <c r="CTW201" s="9"/>
      <c r="CUB201" s="11"/>
      <c r="CUC201" s="8"/>
      <c r="CUD201" s="9"/>
      <c r="CUI201" s="11"/>
      <c r="CUJ201" s="8"/>
      <c r="CUK201" s="9"/>
      <c r="CUP201" s="11"/>
      <c r="CUQ201" s="8"/>
      <c r="CUR201" s="9"/>
      <c r="CUW201" s="11"/>
      <c r="CUX201" s="8"/>
      <c r="CUY201" s="9"/>
      <c r="CVD201" s="11"/>
      <c r="CVE201" s="8"/>
      <c r="CVF201" s="9"/>
      <c r="CVK201" s="11"/>
      <c r="CVL201" s="8"/>
      <c r="CVM201" s="9"/>
      <c r="CVR201" s="11"/>
      <c r="CVS201" s="8"/>
      <c r="CVT201" s="9"/>
      <c r="CVY201" s="11"/>
      <c r="CVZ201" s="8"/>
      <c r="CWA201" s="9"/>
      <c r="CWF201" s="11"/>
      <c r="CWG201" s="8"/>
      <c r="CWH201" s="9"/>
      <c r="CWM201" s="11"/>
      <c r="CWN201" s="8"/>
      <c r="CWO201" s="9"/>
      <c r="CWT201" s="11"/>
      <c r="CWU201" s="8"/>
      <c r="CWV201" s="9"/>
      <c r="CXA201" s="11"/>
      <c r="CXB201" s="8"/>
      <c r="CXC201" s="9"/>
      <c r="CXH201" s="11"/>
      <c r="CXI201" s="8"/>
      <c r="CXJ201" s="9"/>
      <c r="CXO201" s="11"/>
      <c r="CXP201" s="8"/>
      <c r="CXQ201" s="9"/>
      <c r="CXV201" s="11"/>
      <c r="CXW201" s="8"/>
      <c r="CXX201" s="9"/>
      <c r="CYC201" s="11"/>
      <c r="CYD201" s="8"/>
      <c r="CYE201" s="9"/>
      <c r="CYJ201" s="11"/>
      <c r="CYK201" s="8"/>
      <c r="CYL201" s="9"/>
      <c r="CYQ201" s="11"/>
      <c r="CYR201" s="8"/>
      <c r="CYS201" s="9"/>
      <c r="CYX201" s="11"/>
      <c r="CYY201" s="8"/>
      <c r="CYZ201" s="9"/>
      <c r="CZE201" s="11"/>
      <c r="CZF201" s="8"/>
      <c r="CZG201" s="9"/>
      <c r="CZL201" s="11"/>
      <c r="CZM201" s="8"/>
      <c r="CZN201" s="9"/>
      <c r="CZS201" s="11"/>
      <c r="CZT201" s="8"/>
      <c r="CZU201" s="9"/>
      <c r="CZZ201" s="11"/>
      <c r="DAA201" s="8"/>
      <c r="DAB201" s="9"/>
      <c r="DAG201" s="11"/>
      <c r="DAH201" s="8"/>
      <c r="DAI201" s="9"/>
      <c r="DAN201" s="11"/>
      <c r="DAO201" s="8"/>
      <c r="DAP201" s="9"/>
      <c r="DAU201" s="11"/>
      <c r="DAV201" s="8"/>
      <c r="DAW201" s="9"/>
      <c r="DBB201" s="11"/>
      <c r="DBC201" s="8"/>
      <c r="DBD201" s="9"/>
      <c r="DBI201" s="11"/>
      <c r="DBJ201" s="8"/>
      <c r="DBK201" s="9"/>
      <c r="DBP201" s="11"/>
      <c r="DBQ201" s="8"/>
      <c r="DBR201" s="9"/>
      <c r="DBW201" s="11"/>
      <c r="DBX201" s="8"/>
      <c r="DBY201" s="9"/>
      <c r="DCD201" s="11"/>
      <c r="DCE201" s="8"/>
      <c r="DCF201" s="9"/>
      <c r="DCK201" s="11"/>
      <c r="DCL201" s="8"/>
      <c r="DCM201" s="9"/>
      <c r="DCR201" s="11"/>
      <c r="DCS201" s="8"/>
      <c r="DCT201" s="9"/>
      <c r="DCY201" s="11"/>
      <c r="DCZ201" s="8"/>
      <c r="DDA201" s="9"/>
      <c r="DDF201" s="11"/>
      <c r="DDG201" s="8"/>
      <c r="DDH201" s="9"/>
      <c r="DDM201" s="11"/>
      <c r="DDN201" s="8"/>
      <c r="DDO201" s="9"/>
      <c r="DDT201" s="11"/>
      <c r="DDU201" s="8"/>
      <c r="DDV201" s="9"/>
      <c r="DEA201" s="11"/>
      <c r="DEB201" s="8"/>
      <c r="DEC201" s="9"/>
      <c r="DEH201" s="11"/>
      <c r="DEI201" s="8"/>
      <c r="DEJ201" s="9"/>
      <c r="DEO201" s="11"/>
      <c r="DEP201" s="8"/>
      <c r="DEQ201" s="9"/>
      <c r="DEV201" s="11"/>
      <c r="DEW201" s="8"/>
      <c r="DEX201" s="9"/>
      <c r="DFC201" s="11"/>
      <c r="DFD201" s="8"/>
      <c r="DFE201" s="9"/>
      <c r="DFJ201" s="11"/>
      <c r="DFK201" s="8"/>
      <c r="DFL201" s="9"/>
      <c r="DFQ201" s="11"/>
      <c r="DFR201" s="8"/>
      <c r="DFS201" s="9"/>
      <c r="DFX201" s="11"/>
      <c r="DFY201" s="8"/>
      <c r="DFZ201" s="9"/>
      <c r="DGE201" s="11"/>
      <c r="DGF201" s="8"/>
      <c r="DGG201" s="9"/>
      <c r="DGL201" s="11"/>
      <c r="DGM201" s="8"/>
      <c r="DGN201" s="9"/>
      <c r="DGS201" s="11"/>
      <c r="DGT201" s="8"/>
      <c r="DGU201" s="9"/>
      <c r="DGZ201" s="11"/>
      <c r="DHA201" s="8"/>
      <c r="DHB201" s="9"/>
      <c r="DHG201" s="11"/>
      <c r="DHH201" s="8"/>
      <c r="DHI201" s="9"/>
      <c r="DHN201" s="11"/>
      <c r="DHO201" s="8"/>
      <c r="DHP201" s="9"/>
      <c r="DHU201" s="11"/>
      <c r="DHV201" s="8"/>
      <c r="DHW201" s="9"/>
      <c r="DIB201" s="11"/>
      <c r="DIC201" s="8"/>
      <c r="DID201" s="9"/>
      <c r="DII201" s="11"/>
      <c r="DIJ201" s="8"/>
      <c r="DIK201" s="9"/>
      <c r="DIP201" s="11"/>
      <c r="DIQ201" s="8"/>
      <c r="DIR201" s="9"/>
      <c r="DIW201" s="11"/>
      <c r="DIX201" s="8"/>
      <c r="DIY201" s="9"/>
      <c r="DJD201" s="11"/>
      <c r="DJE201" s="8"/>
      <c r="DJF201" s="9"/>
      <c r="DJK201" s="11"/>
      <c r="DJL201" s="8"/>
      <c r="DJM201" s="9"/>
      <c r="DJR201" s="11"/>
      <c r="DJS201" s="8"/>
      <c r="DJT201" s="9"/>
      <c r="DJY201" s="11"/>
      <c r="DJZ201" s="8"/>
      <c r="DKA201" s="9"/>
      <c r="DKF201" s="11"/>
      <c r="DKG201" s="8"/>
      <c r="DKH201" s="9"/>
      <c r="DKM201" s="11"/>
      <c r="DKN201" s="8"/>
      <c r="DKO201" s="9"/>
      <c r="DKT201" s="11"/>
      <c r="DKU201" s="8"/>
      <c r="DKV201" s="9"/>
      <c r="DLA201" s="11"/>
      <c r="DLB201" s="8"/>
      <c r="DLC201" s="9"/>
      <c r="DLH201" s="11"/>
      <c r="DLI201" s="8"/>
      <c r="DLJ201" s="9"/>
      <c r="DLO201" s="11"/>
      <c r="DLP201" s="8"/>
      <c r="DLQ201" s="9"/>
      <c r="DLV201" s="11"/>
      <c r="DLW201" s="8"/>
      <c r="DLX201" s="9"/>
      <c r="DMC201" s="11"/>
      <c r="DMD201" s="8"/>
      <c r="DME201" s="9"/>
      <c r="DMJ201" s="11"/>
      <c r="DMK201" s="8"/>
      <c r="DML201" s="9"/>
      <c r="DMQ201" s="11"/>
      <c r="DMR201" s="8"/>
      <c r="DMS201" s="9"/>
      <c r="DMX201" s="11"/>
      <c r="DMY201" s="8"/>
      <c r="DMZ201" s="9"/>
      <c r="DNE201" s="11"/>
      <c r="DNF201" s="8"/>
      <c r="DNG201" s="9"/>
      <c r="DNL201" s="11"/>
      <c r="DNM201" s="8"/>
      <c r="DNN201" s="9"/>
      <c r="DNS201" s="11"/>
      <c r="DNT201" s="8"/>
      <c r="DNU201" s="9"/>
      <c r="DNZ201" s="11"/>
      <c r="DOA201" s="8"/>
      <c r="DOB201" s="9"/>
      <c r="DOG201" s="11"/>
      <c r="DOH201" s="8"/>
      <c r="DOI201" s="9"/>
      <c r="DON201" s="11"/>
      <c r="DOO201" s="8"/>
      <c r="DOP201" s="9"/>
      <c r="DOU201" s="11"/>
      <c r="DOV201" s="8"/>
      <c r="DOW201" s="9"/>
      <c r="DPB201" s="11"/>
      <c r="DPC201" s="8"/>
      <c r="DPD201" s="9"/>
      <c r="DPI201" s="11"/>
      <c r="DPJ201" s="8"/>
      <c r="DPK201" s="9"/>
      <c r="DPP201" s="11"/>
      <c r="DPQ201" s="8"/>
      <c r="DPR201" s="9"/>
      <c r="DPW201" s="11"/>
      <c r="DPX201" s="8"/>
      <c r="DPY201" s="9"/>
      <c r="DQD201" s="11"/>
      <c r="DQE201" s="8"/>
      <c r="DQF201" s="9"/>
      <c r="DQK201" s="11"/>
      <c r="DQL201" s="8"/>
      <c r="DQM201" s="9"/>
      <c r="DQR201" s="11"/>
      <c r="DQS201" s="8"/>
      <c r="DQT201" s="9"/>
      <c r="DQY201" s="11"/>
      <c r="DQZ201" s="8"/>
      <c r="DRA201" s="9"/>
      <c r="DRF201" s="11"/>
      <c r="DRG201" s="8"/>
      <c r="DRH201" s="9"/>
      <c r="DRM201" s="11"/>
      <c r="DRN201" s="8"/>
      <c r="DRO201" s="9"/>
      <c r="DRT201" s="11"/>
      <c r="DRU201" s="8"/>
      <c r="DRV201" s="9"/>
      <c r="DSA201" s="11"/>
      <c r="DSB201" s="8"/>
      <c r="DSC201" s="9"/>
      <c r="DSH201" s="11"/>
      <c r="DSI201" s="8"/>
      <c r="DSJ201" s="9"/>
      <c r="DSO201" s="11"/>
      <c r="DSP201" s="8"/>
      <c r="DSQ201" s="9"/>
      <c r="DSV201" s="11"/>
      <c r="DSW201" s="8"/>
      <c r="DSX201" s="9"/>
      <c r="DTC201" s="11"/>
      <c r="DTD201" s="8"/>
      <c r="DTE201" s="9"/>
      <c r="DTJ201" s="11"/>
      <c r="DTK201" s="8"/>
      <c r="DTL201" s="9"/>
      <c r="DTQ201" s="11"/>
      <c r="DTR201" s="8"/>
      <c r="DTS201" s="9"/>
      <c r="DTX201" s="11"/>
      <c r="DTY201" s="8"/>
      <c r="DTZ201" s="9"/>
      <c r="DUE201" s="11"/>
      <c r="DUF201" s="8"/>
      <c r="DUG201" s="9"/>
      <c r="DUL201" s="11"/>
      <c r="DUM201" s="8"/>
      <c r="DUN201" s="9"/>
      <c r="DUS201" s="11"/>
      <c r="DUT201" s="8"/>
      <c r="DUU201" s="9"/>
      <c r="DUZ201" s="11"/>
      <c r="DVA201" s="8"/>
      <c r="DVB201" s="9"/>
      <c r="DVG201" s="11"/>
      <c r="DVH201" s="8"/>
      <c r="DVI201" s="9"/>
      <c r="DVN201" s="11"/>
      <c r="DVO201" s="8"/>
      <c r="DVP201" s="9"/>
      <c r="DVU201" s="11"/>
      <c r="DVV201" s="8"/>
      <c r="DVW201" s="9"/>
      <c r="DWB201" s="11"/>
      <c r="DWC201" s="8"/>
      <c r="DWD201" s="9"/>
      <c r="DWI201" s="11"/>
      <c r="DWJ201" s="8"/>
      <c r="DWK201" s="9"/>
      <c r="DWP201" s="11"/>
      <c r="DWQ201" s="8"/>
      <c r="DWR201" s="9"/>
      <c r="DWW201" s="11"/>
      <c r="DWX201" s="8"/>
      <c r="DWY201" s="9"/>
      <c r="DXD201" s="11"/>
      <c r="DXE201" s="8"/>
      <c r="DXF201" s="9"/>
      <c r="DXK201" s="11"/>
      <c r="DXL201" s="8"/>
      <c r="DXM201" s="9"/>
      <c r="DXR201" s="11"/>
      <c r="DXS201" s="8"/>
      <c r="DXT201" s="9"/>
      <c r="DXY201" s="11"/>
      <c r="DXZ201" s="8"/>
      <c r="DYA201" s="9"/>
      <c r="DYF201" s="11"/>
      <c r="DYG201" s="8"/>
      <c r="DYH201" s="9"/>
      <c r="DYM201" s="11"/>
      <c r="DYN201" s="8"/>
      <c r="DYO201" s="9"/>
      <c r="DYT201" s="11"/>
      <c r="DYU201" s="8"/>
      <c r="DYV201" s="9"/>
      <c r="DZA201" s="11"/>
      <c r="DZB201" s="8"/>
      <c r="DZC201" s="9"/>
      <c r="DZH201" s="11"/>
      <c r="DZI201" s="8"/>
      <c r="DZJ201" s="9"/>
      <c r="DZO201" s="11"/>
      <c r="DZP201" s="8"/>
      <c r="DZQ201" s="9"/>
      <c r="DZV201" s="11"/>
      <c r="DZW201" s="8"/>
      <c r="DZX201" s="9"/>
      <c r="EAC201" s="11"/>
      <c r="EAD201" s="8"/>
      <c r="EAE201" s="9"/>
      <c r="EAJ201" s="11"/>
      <c r="EAK201" s="8"/>
      <c r="EAL201" s="9"/>
      <c r="EAQ201" s="11"/>
      <c r="EAR201" s="8"/>
      <c r="EAS201" s="9"/>
      <c r="EAX201" s="11"/>
      <c r="EAY201" s="8"/>
      <c r="EAZ201" s="9"/>
      <c r="EBE201" s="11"/>
      <c r="EBF201" s="8"/>
      <c r="EBG201" s="9"/>
      <c r="EBL201" s="11"/>
      <c r="EBM201" s="8"/>
      <c r="EBN201" s="9"/>
      <c r="EBS201" s="11"/>
      <c r="EBT201" s="8"/>
      <c r="EBU201" s="9"/>
      <c r="EBZ201" s="11"/>
      <c r="ECA201" s="8"/>
      <c r="ECB201" s="9"/>
      <c r="ECG201" s="11"/>
      <c r="ECH201" s="8"/>
      <c r="ECI201" s="9"/>
      <c r="ECN201" s="11"/>
      <c r="ECO201" s="8"/>
      <c r="ECP201" s="9"/>
      <c r="ECU201" s="11"/>
      <c r="ECV201" s="8"/>
      <c r="ECW201" s="9"/>
      <c r="EDB201" s="11"/>
      <c r="EDC201" s="8"/>
      <c r="EDD201" s="9"/>
      <c r="EDI201" s="11"/>
      <c r="EDJ201" s="8"/>
      <c r="EDK201" s="9"/>
      <c r="EDP201" s="11"/>
      <c r="EDQ201" s="8"/>
      <c r="EDR201" s="9"/>
      <c r="EDW201" s="11"/>
      <c r="EDX201" s="8"/>
      <c r="EDY201" s="9"/>
      <c r="EED201" s="11"/>
      <c r="EEE201" s="8"/>
      <c r="EEF201" s="9"/>
      <c r="EEK201" s="11"/>
      <c r="EEL201" s="8"/>
      <c r="EEM201" s="9"/>
      <c r="EER201" s="11"/>
      <c r="EES201" s="8"/>
      <c r="EET201" s="9"/>
      <c r="EEY201" s="11"/>
      <c r="EEZ201" s="8"/>
      <c r="EFA201" s="9"/>
      <c r="EFF201" s="11"/>
      <c r="EFG201" s="8"/>
      <c r="EFH201" s="9"/>
      <c r="EFM201" s="11"/>
      <c r="EFN201" s="8"/>
      <c r="EFO201" s="9"/>
      <c r="EFT201" s="11"/>
      <c r="EFU201" s="8"/>
      <c r="EFV201" s="9"/>
      <c r="EGA201" s="11"/>
      <c r="EGB201" s="8"/>
      <c r="EGC201" s="9"/>
      <c r="EGH201" s="11"/>
      <c r="EGI201" s="8"/>
      <c r="EGJ201" s="9"/>
      <c r="EGO201" s="11"/>
      <c r="EGP201" s="8"/>
      <c r="EGQ201" s="9"/>
      <c r="EGV201" s="11"/>
      <c r="EGW201" s="8"/>
      <c r="EGX201" s="9"/>
      <c r="EHC201" s="11"/>
      <c r="EHD201" s="8"/>
      <c r="EHE201" s="9"/>
      <c r="EHJ201" s="11"/>
      <c r="EHK201" s="8"/>
      <c r="EHL201" s="9"/>
      <c r="EHQ201" s="11"/>
      <c r="EHR201" s="8"/>
      <c r="EHS201" s="9"/>
      <c r="EHX201" s="11"/>
      <c r="EHY201" s="8"/>
      <c r="EHZ201" s="9"/>
      <c r="EIE201" s="11"/>
      <c r="EIF201" s="8"/>
      <c r="EIG201" s="9"/>
      <c r="EIL201" s="11"/>
      <c r="EIM201" s="8"/>
      <c r="EIN201" s="9"/>
      <c r="EIS201" s="11"/>
      <c r="EIT201" s="8"/>
      <c r="EIU201" s="9"/>
      <c r="EIZ201" s="11"/>
      <c r="EJA201" s="8"/>
      <c r="EJB201" s="9"/>
      <c r="EJG201" s="11"/>
      <c r="EJH201" s="8"/>
      <c r="EJI201" s="9"/>
      <c r="EJN201" s="11"/>
      <c r="EJO201" s="8"/>
      <c r="EJP201" s="9"/>
      <c r="EJU201" s="11"/>
      <c r="EJV201" s="8"/>
      <c r="EJW201" s="9"/>
      <c r="EKB201" s="11"/>
      <c r="EKC201" s="8"/>
      <c r="EKD201" s="9"/>
      <c r="EKI201" s="11"/>
      <c r="EKJ201" s="8"/>
      <c r="EKK201" s="9"/>
      <c r="EKP201" s="11"/>
      <c r="EKQ201" s="8"/>
      <c r="EKR201" s="9"/>
      <c r="EKW201" s="11"/>
      <c r="EKX201" s="8"/>
      <c r="EKY201" s="9"/>
      <c r="ELD201" s="11"/>
      <c r="ELE201" s="8"/>
      <c r="ELF201" s="9"/>
      <c r="ELK201" s="11"/>
      <c r="ELL201" s="8"/>
      <c r="ELM201" s="9"/>
      <c r="ELR201" s="11"/>
      <c r="ELS201" s="8"/>
      <c r="ELT201" s="9"/>
      <c r="ELY201" s="11"/>
      <c r="ELZ201" s="8"/>
      <c r="EMA201" s="9"/>
      <c r="EMF201" s="11"/>
      <c r="EMG201" s="8"/>
      <c r="EMH201" s="9"/>
      <c r="EMM201" s="11"/>
      <c r="EMN201" s="8"/>
      <c r="EMO201" s="9"/>
      <c r="EMT201" s="11"/>
      <c r="EMU201" s="8"/>
      <c r="EMV201" s="9"/>
      <c r="ENA201" s="11"/>
      <c r="ENB201" s="8"/>
      <c r="ENC201" s="9"/>
      <c r="ENH201" s="11"/>
      <c r="ENI201" s="8"/>
      <c r="ENJ201" s="9"/>
      <c r="ENO201" s="11"/>
      <c r="ENP201" s="8"/>
      <c r="ENQ201" s="9"/>
      <c r="ENV201" s="11"/>
      <c r="ENW201" s="8"/>
      <c r="ENX201" s="9"/>
      <c r="EOC201" s="11"/>
      <c r="EOD201" s="8"/>
      <c r="EOE201" s="9"/>
      <c r="EOJ201" s="11"/>
      <c r="EOK201" s="8"/>
      <c r="EOL201" s="9"/>
      <c r="EOQ201" s="11"/>
      <c r="EOR201" s="8"/>
      <c r="EOS201" s="9"/>
      <c r="EOX201" s="11"/>
      <c r="EOY201" s="8"/>
      <c r="EOZ201" s="9"/>
      <c r="EPE201" s="11"/>
      <c r="EPF201" s="8"/>
      <c r="EPG201" s="9"/>
      <c r="EPL201" s="11"/>
      <c r="EPM201" s="8"/>
      <c r="EPN201" s="9"/>
      <c r="EPS201" s="11"/>
      <c r="EPT201" s="8"/>
      <c r="EPU201" s="9"/>
      <c r="EPZ201" s="11"/>
      <c r="EQA201" s="8"/>
      <c r="EQB201" s="9"/>
      <c r="EQG201" s="11"/>
      <c r="EQH201" s="8"/>
      <c r="EQI201" s="9"/>
      <c r="EQN201" s="11"/>
      <c r="EQO201" s="8"/>
      <c r="EQP201" s="9"/>
      <c r="EQU201" s="11"/>
      <c r="EQV201" s="8"/>
      <c r="EQW201" s="9"/>
      <c r="ERB201" s="11"/>
      <c r="ERC201" s="8"/>
      <c r="ERD201" s="9"/>
      <c r="ERI201" s="11"/>
      <c r="ERJ201" s="8"/>
      <c r="ERK201" s="9"/>
      <c r="ERP201" s="11"/>
      <c r="ERQ201" s="8"/>
      <c r="ERR201" s="9"/>
      <c r="ERW201" s="11"/>
      <c r="ERX201" s="8"/>
      <c r="ERY201" s="9"/>
      <c r="ESD201" s="11"/>
      <c r="ESE201" s="8"/>
      <c r="ESF201" s="9"/>
      <c r="ESK201" s="11"/>
      <c r="ESL201" s="8"/>
      <c r="ESM201" s="9"/>
      <c r="ESR201" s="11"/>
      <c r="ESS201" s="8"/>
      <c r="EST201" s="9"/>
      <c r="ESY201" s="11"/>
      <c r="ESZ201" s="8"/>
      <c r="ETA201" s="9"/>
      <c r="ETF201" s="11"/>
      <c r="ETG201" s="8"/>
      <c r="ETH201" s="9"/>
      <c r="ETM201" s="11"/>
      <c r="ETN201" s="8"/>
      <c r="ETO201" s="9"/>
      <c r="ETT201" s="11"/>
      <c r="ETU201" s="8"/>
      <c r="ETV201" s="9"/>
      <c r="EUA201" s="11"/>
      <c r="EUB201" s="8"/>
      <c r="EUC201" s="9"/>
      <c r="EUH201" s="11"/>
      <c r="EUI201" s="8"/>
      <c r="EUJ201" s="9"/>
      <c r="EUO201" s="11"/>
      <c r="EUP201" s="8"/>
      <c r="EUQ201" s="9"/>
      <c r="EUV201" s="11"/>
      <c r="EUW201" s="8"/>
      <c r="EUX201" s="9"/>
      <c r="EVC201" s="11"/>
      <c r="EVD201" s="8"/>
      <c r="EVE201" s="9"/>
      <c r="EVJ201" s="11"/>
      <c r="EVK201" s="8"/>
      <c r="EVL201" s="9"/>
      <c r="EVQ201" s="11"/>
      <c r="EVR201" s="8"/>
      <c r="EVS201" s="9"/>
      <c r="EVX201" s="11"/>
      <c r="EVY201" s="8"/>
      <c r="EVZ201" s="9"/>
      <c r="EWE201" s="11"/>
      <c r="EWF201" s="8"/>
      <c r="EWG201" s="9"/>
      <c r="EWL201" s="11"/>
      <c r="EWM201" s="8"/>
      <c r="EWN201" s="9"/>
      <c r="EWS201" s="11"/>
      <c r="EWT201" s="8"/>
      <c r="EWU201" s="9"/>
      <c r="EWZ201" s="11"/>
      <c r="EXA201" s="8"/>
      <c r="EXB201" s="9"/>
      <c r="EXG201" s="11"/>
      <c r="EXH201" s="8"/>
      <c r="EXI201" s="9"/>
      <c r="EXN201" s="11"/>
      <c r="EXO201" s="8"/>
      <c r="EXP201" s="9"/>
      <c r="EXU201" s="11"/>
      <c r="EXV201" s="8"/>
      <c r="EXW201" s="9"/>
      <c r="EYB201" s="11"/>
      <c r="EYC201" s="8"/>
      <c r="EYD201" s="9"/>
      <c r="EYI201" s="11"/>
      <c r="EYJ201" s="8"/>
      <c r="EYK201" s="9"/>
      <c r="EYP201" s="11"/>
      <c r="EYQ201" s="8"/>
      <c r="EYR201" s="9"/>
      <c r="EYW201" s="11"/>
      <c r="EYX201" s="8"/>
      <c r="EYY201" s="9"/>
      <c r="EZD201" s="11"/>
      <c r="EZE201" s="8"/>
      <c r="EZF201" s="9"/>
      <c r="EZK201" s="11"/>
      <c r="EZL201" s="8"/>
      <c r="EZM201" s="9"/>
      <c r="EZR201" s="11"/>
      <c r="EZS201" s="8"/>
      <c r="EZT201" s="9"/>
      <c r="EZY201" s="11"/>
      <c r="EZZ201" s="8"/>
      <c r="FAA201" s="9"/>
      <c r="FAF201" s="11"/>
      <c r="FAG201" s="8"/>
      <c r="FAH201" s="9"/>
      <c r="FAM201" s="11"/>
      <c r="FAN201" s="8"/>
      <c r="FAO201" s="9"/>
      <c r="FAT201" s="11"/>
      <c r="FAU201" s="8"/>
      <c r="FAV201" s="9"/>
      <c r="FBA201" s="11"/>
      <c r="FBB201" s="8"/>
      <c r="FBC201" s="9"/>
      <c r="FBH201" s="11"/>
      <c r="FBI201" s="8"/>
      <c r="FBJ201" s="9"/>
      <c r="FBO201" s="11"/>
      <c r="FBP201" s="8"/>
      <c r="FBQ201" s="9"/>
      <c r="FBV201" s="11"/>
      <c r="FBW201" s="8"/>
      <c r="FBX201" s="9"/>
      <c r="FCC201" s="11"/>
      <c r="FCD201" s="8"/>
      <c r="FCE201" s="9"/>
      <c r="FCJ201" s="11"/>
      <c r="FCK201" s="8"/>
      <c r="FCL201" s="9"/>
      <c r="FCQ201" s="11"/>
      <c r="FCR201" s="8"/>
      <c r="FCS201" s="9"/>
      <c r="FCX201" s="11"/>
      <c r="FCY201" s="8"/>
      <c r="FCZ201" s="9"/>
      <c r="FDE201" s="11"/>
      <c r="FDF201" s="8"/>
      <c r="FDG201" s="9"/>
      <c r="FDL201" s="11"/>
      <c r="FDM201" s="8"/>
      <c r="FDN201" s="9"/>
      <c r="FDS201" s="11"/>
      <c r="FDT201" s="8"/>
      <c r="FDU201" s="9"/>
      <c r="FDZ201" s="11"/>
      <c r="FEA201" s="8"/>
      <c r="FEB201" s="9"/>
      <c r="FEG201" s="11"/>
      <c r="FEH201" s="8"/>
      <c r="FEI201" s="9"/>
      <c r="FEN201" s="11"/>
      <c r="FEO201" s="8"/>
      <c r="FEP201" s="9"/>
      <c r="FEU201" s="11"/>
      <c r="FEV201" s="8"/>
      <c r="FEW201" s="9"/>
      <c r="FFB201" s="11"/>
      <c r="FFC201" s="8"/>
      <c r="FFD201" s="9"/>
      <c r="FFI201" s="11"/>
      <c r="FFJ201" s="8"/>
      <c r="FFK201" s="9"/>
      <c r="FFP201" s="11"/>
      <c r="FFQ201" s="8"/>
      <c r="FFR201" s="9"/>
      <c r="FFW201" s="11"/>
      <c r="FFX201" s="8"/>
      <c r="FFY201" s="9"/>
      <c r="FGD201" s="11"/>
      <c r="FGE201" s="8"/>
      <c r="FGF201" s="9"/>
      <c r="FGK201" s="11"/>
      <c r="FGL201" s="8"/>
      <c r="FGM201" s="9"/>
      <c r="FGR201" s="11"/>
      <c r="FGS201" s="8"/>
      <c r="FGT201" s="9"/>
      <c r="FGY201" s="11"/>
      <c r="FGZ201" s="8"/>
      <c r="FHA201" s="9"/>
      <c r="FHF201" s="11"/>
      <c r="FHG201" s="8"/>
      <c r="FHH201" s="9"/>
      <c r="FHM201" s="11"/>
      <c r="FHN201" s="8"/>
      <c r="FHO201" s="9"/>
      <c r="FHT201" s="11"/>
      <c r="FHU201" s="8"/>
      <c r="FHV201" s="9"/>
      <c r="FIA201" s="11"/>
      <c r="FIB201" s="8"/>
      <c r="FIC201" s="9"/>
      <c r="FIH201" s="11"/>
      <c r="FII201" s="8"/>
      <c r="FIJ201" s="9"/>
      <c r="FIO201" s="11"/>
      <c r="FIP201" s="8"/>
      <c r="FIQ201" s="9"/>
      <c r="FIV201" s="11"/>
      <c r="FIW201" s="8"/>
      <c r="FIX201" s="9"/>
      <c r="FJC201" s="11"/>
      <c r="FJD201" s="8"/>
      <c r="FJE201" s="9"/>
      <c r="FJJ201" s="11"/>
      <c r="FJK201" s="8"/>
      <c r="FJL201" s="9"/>
      <c r="FJQ201" s="11"/>
      <c r="FJR201" s="8"/>
      <c r="FJS201" s="9"/>
      <c r="FJX201" s="11"/>
      <c r="FJY201" s="8"/>
      <c r="FJZ201" s="9"/>
      <c r="FKE201" s="11"/>
      <c r="FKF201" s="8"/>
      <c r="FKG201" s="9"/>
      <c r="FKL201" s="11"/>
      <c r="FKM201" s="8"/>
      <c r="FKN201" s="9"/>
      <c r="FKS201" s="11"/>
      <c r="FKT201" s="8"/>
      <c r="FKU201" s="9"/>
      <c r="FKZ201" s="11"/>
      <c r="FLA201" s="8"/>
      <c r="FLB201" s="9"/>
      <c r="FLG201" s="11"/>
      <c r="FLH201" s="8"/>
      <c r="FLI201" s="9"/>
      <c r="FLN201" s="11"/>
      <c r="FLO201" s="8"/>
      <c r="FLP201" s="9"/>
      <c r="FLU201" s="11"/>
      <c r="FLV201" s="8"/>
      <c r="FLW201" s="9"/>
      <c r="FMB201" s="11"/>
      <c r="FMC201" s="8"/>
      <c r="FMD201" s="9"/>
      <c r="FMI201" s="11"/>
      <c r="FMJ201" s="8"/>
      <c r="FMK201" s="9"/>
      <c r="FMP201" s="11"/>
      <c r="FMQ201" s="8"/>
      <c r="FMR201" s="9"/>
      <c r="FMW201" s="11"/>
      <c r="FMX201" s="8"/>
      <c r="FMY201" s="9"/>
      <c r="FND201" s="11"/>
      <c r="FNE201" s="8"/>
      <c r="FNF201" s="9"/>
      <c r="FNK201" s="11"/>
      <c r="FNL201" s="8"/>
      <c r="FNM201" s="9"/>
      <c r="FNR201" s="11"/>
      <c r="FNS201" s="8"/>
      <c r="FNT201" s="9"/>
      <c r="FNY201" s="11"/>
      <c r="FNZ201" s="8"/>
      <c r="FOA201" s="9"/>
      <c r="FOF201" s="11"/>
      <c r="FOG201" s="8"/>
      <c r="FOH201" s="9"/>
      <c r="FOM201" s="11"/>
      <c r="FON201" s="8"/>
      <c r="FOO201" s="9"/>
      <c r="FOT201" s="11"/>
      <c r="FOU201" s="8"/>
      <c r="FOV201" s="9"/>
      <c r="FPA201" s="11"/>
      <c r="FPB201" s="8"/>
      <c r="FPC201" s="9"/>
      <c r="FPH201" s="11"/>
      <c r="FPI201" s="8"/>
      <c r="FPJ201" s="9"/>
      <c r="FPO201" s="11"/>
      <c r="FPP201" s="8"/>
      <c r="FPQ201" s="9"/>
      <c r="FPV201" s="11"/>
      <c r="FPW201" s="8"/>
      <c r="FPX201" s="9"/>
      <c r="FQC201" s="11"/>
      <c r="FQD201" s="8"/>
      <c r="FQE201" s="9"/>
      <c r="FQJ201" s="11"/>
      <c r="FQK201" s="8"/>
      <c r="FQL201" s="9"/>
      <c r="FQQ201" s="11"/>
      <c r="FQR201" s="8"/>
      <c r="FQS201" s="9"/>
      <c r="FQX201" s="11"/>
      <c r="FQY201" s="8"/>
      <c r="FQZ201" s="9"/>
      <c r="FRE201" s="11"/>
      <c r="FRF201" s="8"/>
      <c r="FRG201" s="9"/>
      <c r="FRL201" s="11"/>
      <c r="FRM201" s="8"/>
      <c r="FRN201" s="9"/>
      <c r="FRS201" s="11"/>
      <c r="FRT201" s="8"/>
      <c r="FRU201" s="9"/>
      <c r="FRZ201" s="11"/>
      <c r="FSA201" s="8"/>
      <c r="FSB201" s="9"/>
      <c r="FSG201" s="11"/>
      <c r="FSH201" s="8"/>
      <c r="FSI201" s="9"/>
      <c r="FSN201" s="11"/>
      <c r="FSO201" s="8"/>
      <c r="FSP201" s="9"/>
      <c r="FSU201" s="11"/>
      <c r="FSV201" s="8"/>
      <c r="FSW201" s="9"/>
      <c r="FTB201" s="11"/>
      <c r="FTC201" s="8"/>
      <c r="FTD201" s="9"/>
      <c r="FTI201" s="11"/>
      <c r="FTJ201" s="8"/>
      <c r="FTK201" s="9"/>
      <c r="FTP201" s="11"/>
      <c r="FTQ201" s="8"/>
      <c r="FTR201" s="9"/>
      <c r="FTW201" s="11"/>
      <c r="FTX201" s="8"/>
      <c r="FTY201" s="9"/>
      <c r="FUD201" s="11"/>
      <c r="FUE201" s="8"/>
      <c r="FUF201" s="9"/>
      <c r="FUK201" s="11"/>
      <c r="FUL201" s="8"/>
      <c r="FUM201" s="9"/>
      <c r="FUR201" s="11"/>
      <c r="FUS201" s="8"/>
      <c r="FUT201" s="9"/>
      <c r="FUY201" s="11"/>
      <c r="FUZ201" s="8"/>
      <c r="FVA201" s="9"/>
      <c r="FVF201" s="11"/>
      <c r="FVG201" s="8"/>
      <c r="FVH201" s="9"/>
      <c r="FVM201" s="11"/>
      <c r="FVN201" s="8"/>
      <c r="FVO201" s="9"/>
      <c r="FVT201" s="11"/>
      <c r="FVU201" s="8"/>
      <c r="FVV201" s="9"/>
      <c r="FWA201" s="11"/>
      <c r="FWB201" s="8"/>
      <c r="FWC201" s="9"/>
      <c r="FWH201" s="11"/>
      <c r="FWI201" s="8"/>
      <c r="FWJ201" s="9"/>
      <c r="FWO201" s="11"/>
      <c r="FWP201" s="8"/>
      <c r="FWQ201" s="9"/>
      <c r="FWV201" s="11"/>
      <c r="FWW201" s="8"/>
      <c r="FWX201" s="9"/>
      <c r="FXC201" s="11"/>
      <c r="FXD201" s="8"/>
      <c r="FXE201" s="9"/>
      <c r="FXJ201" s="11"/>
      <c r="FXK201" s="8"/>
      <c r="FXL201" s="9"/>
      <c r="FXQ201" s="11"/>
      <c r="FXR201" s="8"/>
      <c r="FXS201" s="9"/>
      <c r="FXX201" s="11"/>
      <c r="FXY201" s="8"/>
      <c r="FXZ201" s="9"/>
      <c r="FYE201" s="11"/>
      <c r="FYF201" s="8"/>
      <c r="FYG201" s="9"/>
      <c r="FYL201" s="11"/>
      <c r="FYM201" s="8"/>
      <c r="FYN201" s="9"/>
      <c r="FYS201" s="11"/>
      <c r="FYT201" s="8"/>
      <c r="FYU201" s="9"/>
      <c r="FYZ201" s="11"/>
      <c r="FZA201" s="8"/>
      <c r="FZB201" s="9"/>
      <c r="FZG201" s="11"/>
      <c r="FZH201" s="8"/>
      <c r="FZI201" s="9"/>
      <c r="FZN201" s="11"/>
      <c r="FZO201" s="8"/>
      <c r="FZP201" s="9"/>
      <c r="FZU201" s="11"/>
      <c r="FZV201" s="8"/>
      <c r="FZW201" s="9"/>
      <c r="GAB201" s="11"/>
      <c r="GAC201" s="8"/>
      <c r="GAD201" s="9"/>
      <c r="GAI201" s="11"/>
      <c r="GAJ201" s="8"/>
      <c r="GAK201" s="9"/>
      <c r="GAP201" s="11"/>
      <c r="GAQ201" s="8"/>
      <c r="GAR201" s="9"/>
      <c r="GAW201" s="11"/>
      <c r="GAX201" s="8"/>
      <c r="GAY201" s="9"/>
      <c r="GBD201" s="11"/>
      <c r="GBE201" s="8"/>
      <c r="GBF201" s="9"/>
      <c r="GBK201" s="11"/>
      <c r="GBL201" s="8"/>
      <c r="GBM201" s="9"/>
      <c r="GBR201" s="11"/>
      <c r="GBS201" s="8"/>
      <c r="GBT201" s="9"/>
      <c r="GBY201" s="11"/>
      <c r="GBZ201" s="8"/>
      <c r="GCA201" s="9"/>
      <c r="GCF201" s="11"/>
      <c r="GCG201" s="8"/>
      <c r="GCH201" s="9"/>
      <c r="GCM201" s="11"/>
      <c r="GCN201" s="8"/>
      <c r="GCO201" s="9"/>
      <c r="GCT201" s="11"/>
      <c r="GCU201" s="8"/>
      <c r="GCV201" s="9"/>
      <c r="GDA201" s="11"/>
      <c r="GDB201" s="8"/>
      <c r="GDC201" s="9"/>
      <c r="GDH201" s="11"/>
      <c r="GDI201" s="8"/>
      <c r="GDJ201" s="9"/>
      <c r="GDO201" s="11"/>
      <c r="GDP201" s="8"/>
      <c r="GDQ201" s="9"/>
      <c r="GDV201" s="11"/>
      <c r="GDW201" s="8"/>
      <c r="GDX201" s="9"/>
      <c r="GEC201" s="11"/>
      <c r="GED201" s="8"/>
      <c r="GEE201" s="9"/>
      <c r="GEJ201" s="11"/>
      <c r="GEK201" s="8"/>
      <c r="GEL201" s="9"/>
      <c r="GEQ201" s="11"/>
      <c r="GER201" s="8"/>
      <c r="GES201" s="9"/>
      <c r="GEX201" s="11"/>
      <c r="GEY201" s="8"/>
      <c r="GEZ201" s="9"/>
      <c r="GFE201" s="11"/>
      <c r="GFF201" s="8"/>
      <c r="GFG201" s="9"/>
      <c r="GFL201" s="11"/>
      <c r="GFM201" s="8"/>
      <c r="GFN201" s="9"/>
      <c r="GFS201" s="11"/>
      <c r="GFT201" s="8"/>
      <c r="GFU201" s="9"/>
      <c r="GFZ201" s="11"/>
      <c r="GGA201" s="8"/>
      <c r="GGB201" s="9"/>
      <c r="GGG201" s="11"/>
      <c r="GGH201" s="8"/>
      <c r="GGI201" s="9"/>
      <c r="GGN201" s="11"/>
      <c r="GGO201" s="8"/>
      <c r="GGP201" s="9"/>
      <c r="GGU201" s="11"/>
      <c r="GGV201" s="8"/>
      <c r="GGW201" s="9"/>
      <c r="GHB201" s="11"/>
      <c r="GHC201" s="8"/>
      <c r="GHD201" s="9"/>
      <c r="GHI201" s="11"/>
      <c r="GHJ201" s="8"/>
      <c r="GHK201" s="9"/>
      <c r="GHP201" s="11"/>
      <c r="GHQ201" s="8"/>
      <c r="GHR201" s="9"/>
      <c r="GHW201" s="11"/>
      <c r="GHX201" s="8"/>
      <c r="GHY201" s="9"/>
      <c r="GID201" s="11"/>
      <c r="GIE201" s="8"/>
      <c r="GIF201" s="9"/>
      <c r="GIK201" s="11"/>
      <c r="GIL201" s="8"/>
      <c r="GIM201" s="9"/>
      <c r="GIR201" s="11"/>
      <c r="GIS201" s="8"/>
      <c r="GIT201" s="9"/>
      <c r="GIY201" s="11"/>
      <c r="GIZ201" s="8"/>
      <c r="GJA201" s="9"/>
      <c r="GJF201" s="11"/>
      <c r="GJG201" s="8"/>
      <c r="GJH201" s="9"/>
      <c r="GJM201" s="11"/>
      <c r="GJN201" s="8"/>
      <c r="GJO201" s="9"/>
      <c r="GJT201" s="11"/>
      <c r="GJU201" s="8"/>
      <c r="GJV201" s="9"/>
      <c r="GKA201" s="11"/>
      <c r="GKB201" s="8"/>
      <c r="GKC201" s="9"/>
      <c r="GKH201" s="11"/>
      <c r="GKI201" s="8"/>
      <c r="GKJ201" s="9"/>
      <c r="GKO201" s="11"/>
      <c r="GKP201" s="8"/>
      <c r="GKQ201" s="9"/>
      <c r="GKV201" s="11"/>
      <c r="GKW201" s="8"/>
      <c r="GKX201" s="9"/>
      <c r="GLC201" s="11"/>
      <c r="GLD201" s="8"/>
      <c r="GLE201" s="9"/>
      <c r="GLJ201" s="11"/>
      <c r="GLK201" s="8"/>
      <c r="GLL201" s="9"/>
      <c r="GLQ201" s="11"/>
      <c r="GLR201" s="8"/>
      <c r="GLS201" s="9"/>
      <c r="GLX201" s="11"/>
      <c r="GLY201" s="8"/>
      <c r="GLZ201" s="9"/>
      <c r="GME201" s="11"/>
      <c r="GMF201" s="8"/>
      <c r="GMG201" s="9"/>
      <c r="GML201" s="11"/>
      <c r="GMM201" s="8"/>
      <c r="GMN201" s="9"/>
      <c r="GMS201" s="11"/>
      <c r="GMT201" s="8"/>
      <c r="GMU201" s="9"/>
      <c r="GMZ201" s="11"/>
      <c r="GNA201" s="8"/>
      <c r="GNB201" s="9"/>
      <c r="GNG201" s="11"/>
      <c r="GNH201" s="8"/>
      <c r="GNI201" s="9"/>
      <c r="GNN201" s="11"/>
      <c r="GNO201" s="8"/>
      <c r="GNP201" s="9"/>
      <c r="GNU201" s="11"/>
      <c r="GNV201" s="8"/>
      <c r="GNW201" s="9"/>
      <c r="GOB201" s="11"/>
      <c r="GOC201" s="8"/>
      <c r="GOD201" s="9"/>
      <c r="GOI201" s="11"/>
      <c r="GOJ201" s="8"/>
      <c r="GOK201" s="9"/>
      <c r="GOP201" s="11"/>
      <c r="GOQ201" s="8"/>
      <c r="GOR201" s="9"/>
      <c r="GOW201" s="11"/>
      <c r="GOX201" s="8"/>
      <c r="GOY201" s="9"/>
      <c r="GPD201" s="11"/>
      <c r="GPE201" s="8"/>
      <c r="GPF201" s="9"/>
      <c r="GPK201" s="11"/>
      <c r="GPL201" s="8"/>
      <c r="GPM201" s="9"/>
      <c r="GPR201" s="11"/>
      <c r="GPS201" s="8"/>
      <c r="GPT201" s="9"/>
      <c r="GPY201" s="11"/>
      <c r="GPZ201" s="8"/>
      <c r="GQA201" s="9"/>
      <c r="GQF201" s="11"/>
      <c r="GQG201" s="8"/>
      <c r="GQH201" s="9"/>
      <c r="GQM201" s="11"/>
      <c r="GQN201" s="8"/>
      <c r="GQO201" s="9"/>
      <c r="GQT201" s="11"/>
      <c r="GQU201" s="8"/>
      <c r="GQV201" s="9"/>
      <c r="GRA201" s="11"/>
      <c r="GRB201" s="8"/>
      <c r="GRC201" s="9"/>
      <c r="GRH201" s="11"/>
      <c r="GRI201" s="8"/>
      <c r="GRJ201" s="9"/>
      <c r="GRO201" s="11"/>
      <c r="GRP201" s="8"/>
      <c r="GRQ201" s="9"/>
      <c r="GRV201" s="11"/>
      <c r="GRW201" s="8"/>
      <c r="GRX201" s="9"/>
      <c r="GSC201" s="11"/>
      <c r="GSD201" s="8"/>
      <c r="GSE201" s="9"/>
      <c r="GSJ201" s="11"/>
      <c r="GSK201" s="8"/>
      <c r="GSL201" s="9"/>
      <c r="GSQ201" s="11"/>
      <c r="GSR201" s="8"/>
      <c r="GSS201" s="9"/>
      <c r="GSX201" s="11"/>
      <c r="GSY201" s="8"/>
      <c r="GSZ201" s="9"/>
      <c r="GTE201" s="11"/>
      <c r="GTF201" s="8"/>
      <c r="GTG201" s="9"/>
      <c r="GTL201" s="11"/>
      <c r="GTM201" s="8"/>
      <c r="GTN201" s="9"/>
      <c r="GTS201" s="11"/>
      <c r="GTT201" s="8"/>
      <c r="GTU201" s="9"/>
      <c r="GTZ201" s="11"/>
      <c r="GUA201" s="8"/>
      <c r="GUB201" s="9"/>
      <c r="GUG201" s="11"/>
      <c r="GUH201" s="8"/>
      <c r="GUI201" s="9"/>
      <c r="GUN201" s="11"/>
      <c r="GUO201" s="8"/>
      <c r="GUP201" s="9"/>
      <c r="GUU201" s="11"/>
      <c r="GUV201" s="8"/>
      <c r="GUW201" s="9"/>
      <c r="GVB201" s="11"/>
      <c r="GVC201" s="8"/>
      <c r="GVD201" s="9"/>
      <c r="GVI201" s="11"/>
      <c r="GVJ201" s="8"/>
      <c r="GVK201" s="9"/>
      <c r="GVP201" s="11"/>
      <c r="GVQ201" s="8"/>
      <c r="GVR201" s="9"/>
      <c r="GVW201" s="11"/>
      <c r="GVX201" s="8"/>
      <c r="GVY201" s="9"/>
      <c r="GWD201" s="11"/>
      <c r="GWE201" s="8"/>
      <c r="GWF201" s="9"/>
      <c r="GWK201" s="11"/>
      <c r="GWL201" s="8"/>
      <c r="GWM201" s="9"/>
      <c r="GWR201" s="11"/>
      <c r="GWS201" s="8"/>
      <c r="GWT201" s="9"/>
      <c r="GWY201" s="11"/>
      <c r="GWZ201" s="8"/>
      <c r="GXA201" s="9"/>
      <c r="GXF201" s="11"/>
      <c r="GXG201" s="8"/>
      <c r="GXH201" s="9"/>
      <c r="GXM201" s="11"/>
      <c r="GXN201" s="8"/>
      <c r="GXO201" s="9"/>
      <c r="GXT201" s="11"/>
      <c r="GXU201" s="8"/>
      <c r="GXV201" s="9"/>
      <c r="GYA201" s="11"/>
      <c r="GYB201" s="8"/>
      <c r="GYC201" s="9"/>
      <c r="GYH201" s="11"/>
      <c r="GYI201" s="8"/>
      <c r="GYJ201" s="9"/>
      <c r="GYO201" s="11"/>
      <c r="GYP201" s="8"/>
      <c r="GYQ201" s="9"/>
      <c r="GYV201" s="11"/>
      <c r="GYW201" s="8"/>
      <c r="GYX201" s="9"/>
      <c r="GZC201" s="11"/>
      <c r="GZD201" s="8"/>
      <c r="GZE201" s="9"/>
      <c r="GZJ201" s="11"/>
      <c r="GZK201" s="8"/>
      <c r="GZL201" s="9"/>
      <c r="GZQ201" s="11"/>
      <c r="GZR201" s="8"/>
      <c r="GZS201" s="9"/>
      <c r="GZX201" s="11"/>
      <c r="GZY201" s="8"/>
      <c r="GZZ201" s="9"/>
      <c r="HAE201" s="11"/>
      <c r="HAF201" s="8"/>
      <c r="HAG201" s="9"/>
      <c r="HAL201" s="11"/>
      <c r="HAM201" s="8"/>
      <c r="HAN201" s="9"/>
      <c r="HAS201" s="11"/>
      <c r="HAT201" s="8"/>
      <c r="HAU201" s="9"/>
      <c r="HAZ201" s="11"/>
      <c r="HBA201" s="8"/>
      <c r="HBB201" s="9"/>
      <c r="HBG201" s="11"/>
      <c r="HBH201" s="8"/>
      <c r="HBI201" s="9"/>
      <c r="HBN201" s="11"/>
      <c r="HBO201" s="8"/>
      <c r="HBP201" s="9"/>
      <c r="HBU201" s="11"/>
      <c r="HBV201" s="8"/>
      <c r="HBW201" s="9"/>
      <c r="HCB201" s="11"/>
      <c r="HCC201" s="8"/>
      <c r="HCD201" s="9"/>
      <c r="HCI201" s="11"/>
      <c r="HCJ201" s="8"/>
      <c r="HCK201" s="9"/>
      <c r="HCP201" s="11"/>
      <c r="HCQ201" s="8"/>
      <c r="HCR201" s="9"/>
      <c r="HCW201" s="11"/>
      <c r="HCX201" s="8"/>
      <c r="HCY201" s="9"/>
      <c r="HDD201" s="11"/>
      <c r="HDE201" s="8"/>
      <c r="HDF201" s="9"/>
      <c r="HDK201" s="11"/>
      <c r="HDL201" s="8"/>
      <c r="HDM201" s="9"/>
      <c r="HDR201" s="11"/>
      <c r="HDS201" s="8"/>
      <c r="HDT201" s="9"/>
      <c r="HDY201" s="11"/>
      <c r="HDZ201" s="8"/>
      <c r="HEA201" s="9"/>
      <c r="HEF201" s="11"/>
      <c r="HEG201" s="8"/>
      <c r="HEH201" s="9"/>
      <c r="HEM201" s="11"/>
      <c r="HEN201" s="8"/>
      <c r="HEO201" s="9"/>
      <c r="HET201" s="11"/>
      <c r="HEU201" s="8"/>
      <c r="HEV201" s="9"/>
      <c r="HFA201" s="11"/>
      <c r="HFB201" s="8"/>
      <c r="HFC201" s="9"/>
      <c r="HFH201" s="11"/>
      <c r="HFI201" s="8"/>
      <c r="HFJ201" s="9"/>
      <c r="HFO201" s="11"/>
      <c r="HFP201" s="8"/>
      <c r="HFQ201" s="9"/>
      <c r="HFV201" s="11"/>
      <c r="HFW201" s="8"/>
      <c r="HFX201" s="9"/>
      <c r="HGC201" s="11"/>
      <c r="HGD201" s="8"/>
      <c r="HGE201" s="9"/>
      <c r="HGJ201" s="11"/>
      <c r="HGK201" s="8"/>
      <c r="HGL201" s="9"/>
      <c r="HGQ201" s="11"/>
      <c r="HGR201" s="8"/>
      <c r="HGS201" s="9"/>
      <c r="HGX201" s="11"/>
      <c r="HGY201" s="8"/>
      <c r="HGZ201" s="9"/>
      <c r="HHE201" s="11"/>
      <c r="HHF201" s="8"/>
      <c r="HHG201" s="9"/>
      <c r="HHL201" s="11"/>
      <c r="HHM201" s="8"/>
      <c r="HHN201" s="9"/>
      <c r="HHS201" s="11"/>
      <c r="HHT201" s="8"/>
      <c r="HHU201" s="9"/>
      <c r="HHZ201" s="11"/>
      <c r="HIA201" s="8"/>
      <c r="HIB201" s="9"/>
      <c r="HIG201" s="11"/>
      <c r="HIH201" s="8"/>
      <c r="HII201" s="9"/>
      <c r="HIN201" s="11"/>
      <c r="HIO201" s="8"/>
      <c r="HIP201" s="9"/>
      <c r="HIU201" s="11"/>
      <c r="HIV201" s="8"/>
      <c r="HIW201" s="9"/>
      <c r="HJB201" s="11"/>
      <c r="HJC201" s="8"/>
      <c r="HJD201" s="9"/>
      <c r="HJI201" s="11"/>
      <c r="HJJ201" s="8"/>
      <c r="HJK201" s="9"/>
      <c r="HJP201" s="11"/>
      <c r="HJQ201" s="8"/>
      <c r="HJR201" s="9"/>
      <c r="HJW201" s="11"/>
      <c r="HJX201" s="8"/>
      <c r="HJY201" s="9"/>
      <c r="HKD201" s="11"/>
      <c r="HKE201" s="8"/>
      <c r="HKF201" s="9"/>
      <c r="HKK201" s="11"/>
      <c r="HKL201" s="8"/>
      <c r="HKM201" s="9"/>
      <c r="HKR201" s="11"/>
      <c r="HKS201" s="8"/>
      <c r="HKT201" s="9"/>
      <c r="HKY201" s="11"/>
      <c r="HKZ201" s="8"/>
      <c r="HLA201" s="9"/>
      <c r="HLF201" s="11"/>
      <c r="HLG201" s="8"/>
      <c r="HLH201" s="9"/>
      <c r="HLM201" s="11"/>
      <c r="HLN201" s="8"/>
      <c r="HLO201" s="9"/>
      <c r="HLT201" s="11"/>
      <c r="HLU201" s="8"/>
      <c r="HLV201" s="9"/>
      <c r="HMA201" s="11"/>
      <c r="HMB201" s="8"/>
      <c r="HMC201" s="9"/>
      <c r="HMH201" s="11"/>
      <c r="HMI201" s="8"/>
      <c r="HMJ201" s="9"/>
      <c r="HMO201" s="11"/>
      <c r="HMP201" s="8"/>
      <c r="HMQ201" s="9"/>
      <c r="HMV201" s="11"/>
      <c r="HMW201" s="8"/>
      <c r="HMX201" s="9"/>
      <c r="HNC201" s="11"/>
      <c r="HND201" s="8"/>
      <c r="HNE201" s="9"/>
      <c r="HNJ201" s="11"/>
      <c r="HNK201" s="8"/>
      <c r="HNL201" s="9"/>
      <c r="HNQ201" s="11"/>
      <c r="HNR201" s="8"/>
      <c r="HNS201" s="9"/>
      <c r="HNX201" s="11"/>
      <c r="HNY201" s="8"/>
      <c r="HNZ201" s="9"/>
      <c r="HOE201" s="11"/>
      <c r="HOF201" s="8"/>
      <c r="HOG201" s="9"/>
      <c r="HOL201" s="11"/>
      <c r="HOM201" s="8"/>
      <c r="HON201" s="9"/>
      <c r="HOS201" s="11"/>
      <c r="HOT201" s="8"/>
      <c r="HOU201" s="9"/>
      <c r="HOZ201" s="11"/>
      <c r="HPA201" s="8"/>
      <c r="HPB201" s="9"/>
      <c r="HPG201" s="11"/>
      <c r="HPH201" s="8"/>
      <c r="HPI201" s="9"/>
      <c r="HPN201" s="11"/>
      <c r="HPO201" s="8"/>
      <c r="HPP201" s="9"/>
      <c r="HPU201" s="11"/>
      <c r="HPV201" s="8"/>
      <c r="HPW201" s="9"/>
      <c r="HQB201" s="11"/>
      <c r="HQC201" s="8"/>
      <c r="HQD201" s="9"/>
      <c r="HQI201" s="11"/>
      <c r="HQJ201" s="8"/>
      <c r="HQK201" s="9"/>
      <c r="HQP201" s="11"/>
      <c r="HQQ201" s="8"/>
      <c r="HQR201" s="9"/>
      <c r="HQW201" s="11"/>
      <c r="HQX201" s="8"/>
      <c r="HQY201" s="9"/>
      <c r="HRD201" s="11"/>
      <c r="HRE201" s="8"/>
      <c r="HRF201" s="9"/>
      <c r="HRK201" s="11"/>
      <c r="HRL201" s="8"/>
      <c r="HRM201" s="9"/>
      <c r="HRR201" s="11"/>
      <c r="HRS201" s="8"/>
      <c r="HRT201" s="9"/>
      <c r="HRY201" s="11"/>
      <c r="HRZ201" s="8"/>
      <c r="HSA201" s="9"/>
      <c r="HSF201" s="11"/>
      <c r="HSG201" s="8"/>
      <c r="HSH201" s="9"/>
      <c r="HSM201" s="11"/>
      <c r="HSN201" s="8"/>
      <c r="HSO201" s="9"/>
      <c r="HST201" s="11"/>
      <c r="HSU201" s="8"/>
      <c r="HSV201" s="9"/>
      <c r="HTA201" s="11"/>
      <c r="HTB201" s="8"/>
      <c r="HTC201" s="9"/>
      <c r="HTH201" s="11"/>
      <c r="HTI201" s="8"/>
      <c r="HTJ201" s="9"/>
      <c r="HTO201" s="11"/>
      <c r="HTP201" s="8"/>
      <c r="HTQ201" s="9"/>
      <c r="HTV201" s="11"/>
      <c r="HTW201" s="8"/>
      <c r="HTX201" s="9"/>
      <c r="HUC201" s="11"/>
      <c r="HUD201" s="8"/>
      <c r="HUE201" s="9"/>
      <c r="HUJ201" s="11"/>
      <c r="HUK201" s="8"/>
      <c r="HUL201" s="9"/>
      <c r="HUQ201" s="11"/>
      <c r="HUR201" s="8"/>
      <c r="HUS201" s="9"/>
      <c r="HUX201" s="11"/>
      <c r="HUY201" s="8"/>
      <c r="HUZ201" s="9"/>
      <c r="HVE201" s="11"/>
      <c r="HVF201" s="8"/>
      <c r="HVG201" s="9"/>
      <c r="HVL201" s="11"/>
      <c r="HVM201" s="8"/>
      <c r="HVN201" s="9"/>
      <c r="HVS201" s="11"/>
      <c r="HVT201" s="8"/>
      <c r="HVU201" s="9"/>
      <c r="HVZ201" s="11"/>
      <c r="HWA201" s="8"/>
      <c r="HWB201" s="9"/>
      <c r="HWG201" s="11"/>
      <c r="HWH201" s="8"/>
      <c r="HWI201" s="9"/>
      <c r="HWN201" s="11"/>
      <c r="HWO201" s="8"/>
      <c r="HWP201" s="9"/>
      <c r="HWU201" s="11"/>
      <c r="HWV201" s="8"/>
      <c r="HWW201" s="9"/>
      <c r="HXB201" s="11"/>
      <c r="HXC201" s="8"/>
      <c r="HXD201" s="9"/>
      <c r="HXI201" s="11"/>
      <c r="HXJ201" s="8"/>
      <c r="HXK201" s="9"/>
      <c r="HXP201" s="11"/>
      <c r="HXQ201" s="8"/>
      <c r="HXR201" s="9"/>
      <c r="HXW201" s="11"/>
      <c r="HXX201" s="8"/>
      <c r="HXY201" s="9"/>
      <c r="HYD201" s="11"/>
      <c r="HYE201" s="8"/>
      <c r="HYF201" s="9"/>
      <c r="HYK201" s="11"/>
      <c r="HYL201" s="8"/>
      <c r="HYM201" s="9"/>
      <c r="HYR201" s="11"/>
      <c r="HYS201" s="8"/>
      <c r="HYT201" s="9"/>
      <c r="HYY201" s="11"/>
      <c r="HYZ201" s="8"/>
      <c r="HZA201" s="9"/>
      <c r="HZF201" s="11"/>
      <c r="HZG201" s="8"/>
      <c r="HZH201" s="9"/>
      <c r="HZM201" s="11"/>
      <c r="HZN201" s="8"/>
      <c r="HZO201" s="9"/>
      <c r="HZT201" s="11"/>
      <c r="HZU201" s="8"/>
      <c r="HZV201" s="9"/>
      <c r="IAA201" s="11"/>
      <c r="IAB201" s="8"/>
      <c r="IAC201" s="9"/>
      <c r="IAH201" s="11"/>
      <c r="IAI201" s="8"/>
      <c r="IAJ201" s="9"/>
      <c r="IAO201" s="11"/>
      <c r="IAP201" s="8"/>
      <c r="IAQ201" s="9"/>
      <c r="IAV201" s="11"/>
      <c r="IAW201" s="8"/>
      <c r="IAX201" s="9"/>
      <c r="IBC201" s="11"/>
      <c r="IBD201" s="8"/>
      <c r="IBE201" s="9"/>
      <c r="IBJ201" s="11"/>
      <c r="IBK201" s="8"/>
      <c r="IBL201" s="9"/>
      <c r="IBQ201" s="11"/>
      <c r="IBR201" s="8"/>
      <c r="IBS201" s="9"/>
      <c r="IBX201" s="11"/>
      <c r="IBY201" s="8"/>
      <c r="IBZ201" s="9"/>
      <c r="ICE201" s="11"/>
      <c r="ICF201" s="8"/>
      <c r="ICG201" s="9"/>
      <c r="ICL201" s="11"/>
      <c r="ICM201" s="8"/>
      <c r="ICN201" s="9"/>
      <c r="ICS201" s="11"/>
      <c r="ICT201" s="8"/>
      <c r="ICU201" s="9"/>
      <c r="ICZ201" s="11"/>
      <c r="IDA201" s="8"/>
      <c r="IDB201" s="9"/>
      <c r="IDG201" s="11"/>
      <c r="IDH201" s="8"/>
      <c r="IDI201" s="9"/>
      <c r="IDN201" s="11"/>
      <c r="IDO201" s="8"/>
      <c r="IDP201" s="9"/>
      <c r="IDU201" s="11"/>
      <c r="IDV201" s="8"/>
      <c r="IDW201" s="9"/>
      <c r="IEB201" s="11"/>
      <c r="IEC201" s="8"/>
      <c r="IED201" s="9"/>
      <c r="IEI201" s="11"/>
      <c r="IEJ201" s="8"/>
      <c r="IEK201" s="9"/>
      <c r="IEP201" s="11"/>
      <c r="IEQ201" s="8"/>
      <c r="IER201" s="9"/>
      <c r="IEW201" s="11"/>
      <c r="IEX201" s="8"/>
      <c r="IEY201" s="9"/>
      <c r="IFD201" s="11"/>
      <c r="IFE201" s="8"/>
      <c r="IFF201" s="9"/>
      <c r="IFK201" s="11"/>
      <c r="IFL201" s="8"/>
      <c r="IFM201" s="9"/>
      <c r="IFR201" s="11"/>
      <c r="IFS201" s="8"/>
      <c r="IFT201" s="9"/>
      <c r="IFY201" s="11"/>
      <c r="IFZ201" s="8"/>
      <c r="IGA201" s="9"/>
      <c r="IGF201" s="11"/>
      <c r="IGG201" s="8"/>
      <c r="IGH201" s="9"/>
      <c r="IGM201" s="11"/>
      <c r="IGN201" s="8"/>
      <c r="IGO201" s="9"/>
      <c r="IGT201" s="11"/>
      <c r="IGU201" s="8"/>
      <c r="IGV201" s="9"/>
      <c r="IHA201" s="11"/>
      <c r="IHB201" s="8"/>
      <c r="IHC201" s="9"/>
      <c r="IHH201" s="11"/>
      <c r="IHI201" s="8"/>
      <c r="IHJ201" s="9"/>
      <c r="IHO201" s="11"/>
      <c r="IHP201" s="8"/>
      <c r="IHQ201" s="9"/>
      <c r="IHV201" s="11"/>
      <c r="IHW201" s="8"/>
      <c r="IHX201" s="9"/>
      <c r="IIC201" s="11"/>
      <c r="IID201" s="8"/>
      <c r="IIE201" s="9"/>
      <c r="IIJ201" s="11"/>
      <c r="IIK201" s="8"/>
      <c r="IIL201" s="9"/>
      <c r="IIQ201" s="11"/>
      <c r="IIR201" s="8"/>
      <c r="IIS201" s="9"/>
      <c r="IIX201" s="11"/>
      <c r="IIY201" s="8"/>
      <c r="IIZ201" s="9"/>
      <c r="IJE201" s="11"/>
      <c r="IJF201" s="8"/>
      <c r="IJG201" s="9"/>
      <c r="IJL201" s="11"/>
      <c r="IJM201" s="8"/>
      <c r="IJN201" s="9"/>
      <c r="IJS201" s="11"/>
      <c r="IJT201" s="8"/>
      <c r="IJU201" s="9"/>
      <c r="IJZ201" s="11"/>
      <c r="IKA201" s="8"/>
      <c r="IKB201" s="9"/>
      <c r="IKG201" s="11"/>
      <c r="IKH201" s="8"/>
      <c r="IKI201" s="9"/>
      <c r="IKN201" s="11"/>
      <c r="IKO201" s="8"/>
      <c r="IKP201" s="9"/>
      <c r="IKU201" s="11"/>
      <c r="IKV201" s="8"/>
      <c r="IKW201" s="9"/>
      <c r="ILB201" s="11"/>
      <c r="ILC201" s="8"/>
      <c r="ILD201" s="9"/>
      <c r="ILI201" s="11"/>
      <c r="ILJ201" s="8"/>
      <c r="ILK201" s="9"/>
      <c r="ILP201" s="11"/>
      <c r="ILQ201" s="8"/>
      <c r="ILR201" s="9"/>
      <c r="ILW201" s="11"/>
      <c r="ILX201" s="8"/>
      <c r="ILY201" s="9"/>
      <c r="IMD201" s="11"/>
      <c r="IME201" s="8"/>
      <c r="IMF201" s="9"/>
      <c r="IMK201" s="11"/>
      <c r="IML201" s="8"/>
      <c r="IMM201" s="9"/>
      <c r="IMR201" s="11"/>
      <c r="IMS201" s="8"/>
      <c r="IMT201" s="9"/>
      <c r="IMY201" s="11"/>
      <c r="IMZ201" s="8"/>
      <c r="INA201" s="9"/>
      <c r="INF201" s="11"/>
      <c r="ING201" s="8"/>
      <c r="INH201" s="9"/>
      <c r="INM201" s="11"/>
      <c r="INN201" s="8"/>
      <c r="INO201" s="9"/>
      <c r="INT201" s="11"/>
      <c r="INU201" s="8"/>
      <c r="INV201" s="9"/>
      <c r="IOA201" s="11"/>
      <c r="IOB201" s="8"/>
      <c r="IOC201" s="9"/>
      <c r="IOH201" s="11"/>
      <c r="IOI201" s="8"/>
      <c r="IOJ201" s="9"/>
      <c r="IOO201" s="11"/>
      <c r="IOP201" s="8"/>
      <c r="IOQ201" s="9"/>
      <c r="IOV201" s="11"/>
      <c r="IOW201" s="8"/>
      <c r="IOX201" s="9"/>
      <c r="IPC201" s="11"/>
      <c r="IPD201" s="8"/>
      <c r="IPE201" s="9"/>
      <c r="IPJ201" s="11"/>
      <c r="IPK201" s="8"/>
      <c r="IPL201" s="9"/>
      <c r="IPQ201" s="11"/>
      <c r="IPR201" s="8"/>
      <c r="IPS201" s="9"/>
      <c r="IPX201" s="11"/>
      <c r="IPY201" s="8"/>
      <c r="IPZ201" s="9"/>
      <c r="IQE201" s="11"/>
      <c r="IQF201" s="8"/>
      <c r="IQG201" s="9"/>
      <c r="IQL201" s="11"/>
      <c r="IQM201" s="8"/>
      <c r="IQN201" s="9"/>
      <c r="IQS201" s="11"/>
      <c r="IQT201" s="8"/>
      <c r="IQU201" s="9"/>
      <c r="IQZ201" s="11"/>
      <c r="IRA201" s="8"/>
      <c r="IRB201" s="9"/>
      <c r="IRG201" s="11"/>
      <c r="IRH201" s="8"/>
      <c r="IRI201" s="9"/>
      <c r="IRN201" s="11"/>
      <c r="IRO201" s="8"/>
      <c r="IRP201" s="9"/>
      <c r="IRU201" s="11"/>
      <c r="IRV201" s="8"/>
      <c r="IRW201" s="9"/>
      <c r="ISB201" s="11"/>
      <c r="ISC201" s="8"/>
      <c r="ISD201" s="9"/>
      <c r="ISI201" s="11"/>
      <c r="ISJ201" s="8"/>
      <c r="ISK201" s="9"/>
      <c r="ISP201" s="11"/>
      <c r="ISQ201" s="8"/>
      <c r="ISR201" s="9"/>
      <c r="ISW201" s="11"/>
      <c r="ISX201" s="8"/>
      <c r="ISY201" s="9"/>
      <c r="ITD201" s="11"/>
      <c r="ITE201" s="8"/>
      <c r="ITF201" s="9"/>
      <c r="ITK201" s="11"/>
      <c r="ITL201" s="8"/>
      <c r="ITM201" s="9"/>
      <c r="ITR201" s="11"/>
      <c r="ITS201" s="8"/>
      <c r="ITT201" s="9"/>
      <c r="ITY201" s="11"/>
      <c r="ITZ201" s="8"/>
      <c r="IUA201" s="9"/>
      <c r="IUF201" s="11"/>
      <c r="IUG201" s="8"/>
      <c r="IUH201" s="9"/>
      <c r="IUM201" s="11"/>
      <c r="IUN201" s="8"/>
      <c r="IUO201" s="9"/>
      <c r="IUT201" s="11"/>
      <c r="IUU201" s="8"/>
      <c r="IUV201" s="9"/>
      <c r="IVA201" s="11"/>
      <c r="IVB201" s="8"/>
      <c r="IVC201" s="9"/>
      <c r="IVH201" s="11"/>
      <c r="IVI201" s="8"/>
      <c r="IVJ201" s="9"/>
      <c r="IVO201" s="11"/>
      <c r="IVP201" s="8"/>
      <c r="IVQ201" s="9"/>
      <c r="IVV201" s="11"/>
      <c r="IVW201" s="8"/>
      <c r="IVX201" s="9"/>
      <c r="IWC201" s="11"/>
      <c r="IWD201" s="8"/>
      <c r="IWE201" s="9"/>
      <c r="IWJ201" s="11"/>
      <c r="IWK201" s="8"/>
      <c r="IWL201" s="9"/>
      <c r="IWQ201" s="11"/>
      <c r="IWR201" s="8"/>
      <c r="IWS201" s="9"/>
      <c r="IWX201" s="11"/>
      <c r="IWY201" s="8"/>
      <c r="IWZ201" s="9"/>
      <c r="IXE201" s="11"/>
      <c r="IXF201" s="8"/>
      <c r="IXG201" s="9"/>
      <c r="IXL201" s="11"/>
      <c r="IXM201" s="8"/>
      <c r="IXN201" s="9"/>
      <c r="IXS201" s="11"/>
      <c r="IXT201" s="8"/>
      <c r="IXU201" s="9"/>
      <c r="IXZ201" s="11"/>
      <c r="IYA201" s="8"/>
      <c r="IYB201" s="9"/>
      <c r="IYG201" s="11"/>
      <c r="IYH201" s="8"/>
      <c r="IYI201" s="9"/>
      <c r="IYN201" s="11"/>
      <c r="IYO201" s="8"/>
      <c r="IYP201" s="9"/>
      <c r="IYU201" s="11"/>
      <c r="IYV201" s="8"/>
      <c r="IYW201" s="9"/>
      <c r="IZB201" s="11"/>
      <c r="IZC201" s="8"/>
      <c r="IZD201" s="9"/>
      <c r="IZI201" s="11"/>
      <c r="IZJ201" s="8"/>
      <c r="IZK201" s="9"/>
      <c r="IZP201" s="11"/>
      <c r="IZQ201" s="8"/>
      <c r="IZR201" s="9"/>
      <c r="IZW201" s="11"/>
      <c r="IZX201" s="8"/>
      <c r="IZY201" s="9"/>
      <c r="JAD201" s="11"/>
      <c r="JAE201" s="8"/>
      <c r="JAF201" s="9"/>
      <c r="JAK201" s="11"/>
      <c r="JAL201" s="8"/>
      <c r="JAM201" s="9"/>
      <c r="JAR201" s="11"/>
      <c r="JAS201" s="8"/>
      <c r="JAT201" s="9"/>
      <c r="JAY201" s="11"/>
      <c r="JAZ201" s="8"/>
      <c r="JBA201" s="9"/>
      <c r="JBF201" s="11"/>
      <c r="JBG201" s="8"/>
      <c r="JBH201" s="9"/>
      <c r="JBM201" s="11"/>
      <c r="JBN201" s="8"/>
      <c r="JBO201" s="9"/>
      <c r="JBT201" s="11"/>
      <c r="JBU201" s="8"/>
      <c r="JBV201" s="9"/>
      <c r="JCA201" s="11"/>
      <c r="JCB201" s="8"/>
      <c r="JCC201" s="9"/>
      <c r="JCH201" s="11"/>
      <c r="JCI201" s="8"/>
      <c r="JCJ201" s="9"/>
      <c r="JCO201" s="11"/>
      <c r="JCP201" s="8"/>
      <c r="JCQ201" s="9"/>
      <c r="JCV201" s="11"/>
      <c r="JCW201" s="8"/>
      <c r="JCX201" s="9"/>
      <c r="JDC201" s="11"/>
      <c r="JDD201" s="8"/>
      <c r="JDE201" s="9"/>
      <c r="JDJ201" s="11"/>
      <c r="JDK201" s="8"/>
      <c r="JDL201" s="9"/>
      <c r="JDQ201" s="11"/>
      <c r="JDR201" s="8"/>
      <c r="JDS201" s="9"/>
      <c r="JDX201" s="11"/>
      <c r="JDY201" s="8"/>
      <c r="JDZ201" s="9"/>
      <c r="JEE201" s="11"/>
      <c r="JEF201" s="8"/>
      <c r="JEG201" s="9"/>
      <c r="JEL201" s="11"/>
      <c r="JEM201" s="8"/>
      <c r="JEN201" s="9"/>
      <c r="JES201" s="11"/>
      <c r="JET201" s="8"/>
      <c r="JEU201" s="9"/>
      <c r="JEZ201" s="11"/>
      <c r="JFA201" s="8"/>
      <c r="JFB201" s="9"/>
      <c r="JFG201" s="11"/>
      <c r="JFH201" s="8"/>
      <c r="JFI201" s="9"/>
      <c r="JFN201" s="11"/>
      <c r="JFO201" s="8"/>
      <c r="JFP201" s="9"/>
      <c r="JFU201" s="11"/>
      <c r="JFV201" s="8"/>
      <c r="JFW201" s="9"/>
      <c r="JGB201" s="11"/>
      <c r="JGC201" s="8"/>
      <c r="JGD201" s="9"/>
      <c r="JGI201" s="11"/>
      <c r="JGJ201" s="8"/>
      <c r="JGK201" s="9"/>
      <c r="JGP201" s="11"/>
      <c r="JGQ201" s="8"/>
      <c r="JGR201" s="9"/>
      <c r="JGW201" s="11"/>
      <c r="JGX201" s="8"/>
      <c r="JGY201" s="9"/>
      <c r="JHD201" s="11"/>
      <c r="JHE201" s="8"/>
      <c r="JHF201" s="9"/>
      <c r="JHK201" s="11"/>
      <c r="JHL201" s="8"/>
      <c r="JHM201" s="9"/>
      <c r="JHR201" s="11"/>
      <c r="JHS201" s="8"/>
      <c r="JHT201" s="9"/>
      <c r="JHY201" s="11"/>
      <c r="JHZ201" s="8"/>
      <c r="JIA201" s="9"/>
      <c r="JIF201" s="11"/>
      <c r="JIG201" s="8"/>
      <c r="JIH201" s="9"/>
      <c r="JIM201" s="11"/>
      <c r="JIN201" s="8"/>
      <c r="JIO201" s="9"/>
      <c r="JIT201" s="11"/>
      <c r="JIU201" s="8"/>
      <c r="JIV201" s="9"/>
      <c r="JJA201" s="11"/>
      <c r="JJB201" s="8"/>
      <c r="JJC201" s="9"/>
      <c r="JJH201" s="11"/>
      <c r="JJI201" s="8"/>
      <c r="JJJ201" s="9"/>
      <c r="JJO201" s="11"/>
      <c r="JJP201" s="8"/>
      <c r="JJQ201" s="9"/>
      <c r="JJV201" s="11"/>
      <c r="JJW201" s="8"/>
      <c r="JJX201" s="9"/>
      <c r="JKC201" s="11"/>
      <c r="JKD201" s="8"/>
      <c r="JKE201" s="9"/>
      <c r="JKJ201" s="11"/>
      <c r="JKK201" s="8"/>
      <c r="JKL201" s="9"/>
      <c r="JKQ201" s="11"/>
      <c r="JKR201" s="8"/>
      <c r="JKS201" s="9"/>
      <c r="JKX201" s="11"/>
      <c r="JKY201" s="8"/>
      <c r="JKZ201" s="9"/>
      <c r="JLE201" s="11"/>
      <c r="JLF201" s="8"/>
      <c r="JLG201" s="9"/>
      <c r="JLL201" s="11"/>
      <c r="JLM201" s="8"/>
      <c r="JLN201" s="9"/>
      <c r="JLS201" s="11"/>
      <c r="JLT201" s="8"/>
      <c r="JLU201" s="9"/>
      <c r="JLZ201" s="11"/>
      <c r="JMA201" s="8"/>
      <c r="JMB201" s="9"/>
      <c r="JMG201" s="11"/>
      <c r="JMH201" s="8"/>
      <c r="JMI201" s="9"/>
      <c r="JMN201" s="11"/>
      <c r="JMO201" s="8"/>
      <c r="JMP201" s="9"/>
      <c r="JMU201" s="11"/>
      <c r="JMV201" s="8"/>
      <c r="JMW201" s="9"/>
      <c r="JNB201" s="11"/>
      <c r="JNC201" s="8"/>
      <c r="JND201" s="9"/>
      <c r="JNI201" s="11"/>
      <c r="JNJ201" s="8"/>
      <c r="JNK201" s="9"/>
      <c r="JNP201" s="11"/>
      <c r="JNQ201" s="8"/>
      <c r="JNR201" s="9"/>
      <c r="JNW201" s="11"/>
      <c r="JNX201" s="8"/>
      <c r="JNY201" s="9"/>
      <c r="JOD201" s="11"/>
      <c r="JOE201" s="8"/>
      <c r="JOF201" s="9"/>
      <c r="JOK201" s="11"/>
      <c r="JOL201" s="8"/>
      <c r="JOM201" s="9"/>
      <c r="JOR201" s="11"/>
      <c r="JOS201" s="8"/>
      <c r="JOT201" s="9"/>
      <c r="JOY201" s="11"/>
      <c r="JOZ201" s="8"/>
      <c r="JPA201" s="9"/>
      <c r="JPF201" s="11"/>
      <c r="JPG201" s="8"/>
      <c r="JPH201" s="9"/>
      <c r="JPM201" s="11"/>
      <c r="JPN201" s="8"/>
      <c r="JPO201" s="9"/>
      <c r="JPT201" s="11"/>
      <c r="JPU201" s="8"/>
      <c r="JPV201" s="9"/>
      <c r="JQA201" s="11"/>
      <c r="JQB201" s="8"/>
      <c r="JQC201" s="9"/>
      <c r="JQH201" s="11"/>
      <c r="JQI201" s="8"/>
      <c r="JQJ201" s="9"/>
      <c r="JQO201" s="11"/>
      <c r="JQP201" s="8"/>
      <c r="JQQ201" s="9"/>
      <c r="JQV201" s="11"/>
      <c r="JQW201" s="8"/>
      <c r="JQX201" s="9"/>
      <c r="JRC201" s="11"/>
      <c r="JRD201" s="8"/>
      <c r="JRE201" s="9"/>
      <c r="JRJ201" s="11"/>
      <c r="JRK201" s="8"/>
      <c r="JRL201" s="9"/>
      <c r="JRQ201" s="11"/>
      <c r="JRR201" s="8"/>
      <c r="JRS201" s="9"/>
      <c r="JRX201" s="11"/>
      <c r="JRY201" s="8"/>
      <c r="JRZ201" s="9"/>
      <c r="JSE201" s="11"/>
      <c r="JSF201" s="8"/>
      <c r="JSG201" s="9"/>
      <c r="JSL201" s="11"/>
      <c r="JSM201" s="8"/>
      <c r="JSN201" s="9"/>
      <c r="JSS201" s="11"/>
      <c r="JST201" s="8"/>
      <c r="JSU201" s="9"/>
      <c r="JSZ201" s="11"/>
      <c r="JTA201" s="8"/>
      <c r="JTB201" s="9"/>
      <c r="JTG201" s="11"/>
      <c r="JTH201" s="8"/>
      <c r="JTI201" s="9"/>
      <c r="JTN201" s="11"/>
      <c r="JTO201" s="8"/>
      <c r="JTP201" s="9"/>
      <c r="JTU201" s="11"/>
      <c r="JTV201" s="8"/>
      <c r="JTW201" s="9"/>
      <c r="JUB201" s="11"/>
      <c r="JUC201" s="8"/>
      <c r="JUD201" s="9"/>
      <c r="JUI201" s="11"/>
      <c r="JUJ201" s="8"/>
      <c r="JUK201" s="9"/>
      <c r="JUP201" s="11"/>
      <c r="JUQ201" s="8"/>
      <c r="JUR201" s="9"/>
      <c r="JUW201" s="11"/>
      <c r="JUX201" s="8"/>
      <c r="JUY201" s="9"/>
      <c r="JVD201" s="11"/>
      <c r="JVE201" s="8"/>
      <c r="JVF201" s="9"/>
      <c r="JVK201" s="11"/>
      <c r="JVL201" s="8"/>
      <c r="JVM201" s="9"/>
      <c r="JVR201" s="11"/>
      <c r="JVS201" s="8"/>
      <c r="JVT201" s="9"/>
      <c r="JVY201" s="11"/>
      <c r="JVZ201" s="8"/>
      <c r="JWA201" s="9"/>
      <c r="JWF201" s="11"/>
      <c r="JWG201" s="8"/>
      <c r="JWH201" s="9"/>
      <c r="JWM201" s="11"/>
      <c r="JWN201" s="8"/>
      <c r="JWO201" s="9"/>
      <c r="JWT201" s="11"/>
      <c r="JWU201" s="8"/>
      <c r="JWV201" s="9"/>
      <c r="JXA201" s="11"/>
      <c r="JXB201" s="8"/>
      <c r="JXC201" s="9"/>
      <c r="JXH201" s="11"/>
      <c r="JXI201" s="8"/>
      <c r="JXJ201" s="9"/>
      <c r="JXO201" s="11"/>
      <c r="JXP201" s="8"/>
      <c r="JXQ201" s="9"/>
      <c r="JXV201" s="11"/>
      <c r="JXW201" s="8"/>
      <c r="JXX201" s="9"/>
      <c r="JYC201" s="11"/>
      <c r="JYD201" s="8"/>
      <c r="JYE201" s="9"/>
      <c r="JYJ201" s="11"/>
      <c r="JYK201" s="8"/>
      <c r="JYL201" s="9"/>
      <c r="JYQ201" s="11"/>
      <c r="JYR201" s="8"/>
      <c r="JYS201" s="9"/>
      <c r="JYX201" s="11"/>
      <c r="JYY201" s="8"/>
      <c r="JYZ201" s="9"/>
      <c r="JZE201" s="11"/>
      <c r="JZF201" s="8"/>
      <c r="JZG201" s="9"/>
      <c r="JZL201" s="11"/>
      <c r="JZM201" s="8"/>
      <c r="JZN201" s="9"/>
      <c r="JZS201" s="11"/>
      <c r="JZT201" s="8"/>
      <c r="JZU201" s="9"/>
      <c r="JZZ201" s="11"/>
      <c r="KAA201" s="8"/>
      <c r="KAB201" s="9"/>
      <c r="KAG201" s="11"/>
      <c r="KAH201" s="8"/>
      <c r="KAI201" s="9"/>
      <c r="KAN201" s="11"/>
      <c r="KAO201" s="8"/>
      <c r="KAP201" s="9"/>
      <c r="KAU201" s="11"/>
      <c r="KAV201" s="8"/>
      <c r="KAW201" s="9"/>
      <c r="KBB201" s="11"/>
      <c r="KBC201" s="8"/>
      <c r="KBD201" s="9"/>
      <c r="KBI201" s="11"/>
      <c r="KBJ201" s="8"/>
      <c r="KBK201" s="9"/>
      <c r="KBP201" s="11"/>
      <c r="KBQ201" s="8"/>
      <c r="KBR201" s="9"/>
      <c r="KBW201" s="11"/>
      <c r="KBX201" s="8"/>
      <c r="KBY201" s="9"/>
      <c r="KCD201" s="11"/>
      <c r="KCE201" s="8"/>
      <c r="KCF201" s="9"/>
      <c r="KCK201" s="11"/>
      <c r="KCL201" s="8"/>
      <c r="KCM201" s="9"/>
      <c r="KCR201" s="11"/>
      <c r="KCS201" s="8"/>
      <c r="KCT201" s="9"/>
      <c r="KCY201" s="11"/>
      <c r="KCZ201" s="8"/>
      <c r="KDA201" s="9"/>
      <c r="KDF201" s="11"/>
      <c r="KDG201" s="8"/>
      <c r="KDH201" s="9"/>
      <c r="KDM201" s="11"/>
      <c r="KDN201" s="8"/>
      <c r="KDO201" s="9"/>
      <c r="KDT201" s="11"/>
      <c r="KDU201" s="8"/>
      <c r="KDV201" s="9"/>
      <c r="KEA201" s="11"/>
      <c r="KEB201" s="8"/>
      <c r="KEC201" s="9"/>
      <c r="KEH201" s="11"/>
      <c r="KEI201" s="8"/>
      <c r="KEJ201" s="9"/>
      <c r="KEO201" s="11"/>
      <c r="KEP201" s="8"/>
      <c r="KEQ201" s="9"/>
      <c r="KEV201" s="11"/>
      <c r="KEW201" s="8"/>
      <c r="KEX201" s="9"/>
      <c r="KFC201" s="11"/>
      <c r="KFD201" s="8"/>
      <c r="KFE201" s="9"/>
      <c r="KFJ201" s="11"/>
      <c r="KFK201" s="8"/>
      <c r="KFL201" s="9"/>
      <c r="KFQ201" s="11"/>
      <c r="KFR201" s="8"/>
      <c r="KFS201" s="9"/>
      <c r="KFX201" s="11"/>
      <c r="KFY201" s="8"/>
      <c r="KFZ201" s="9"/>
      <c r="KGE201" s="11"/>
      <c r="KGF201" s="8"/>
      <c r="KGG201" s="9"/>
      <c r="KGL201" s="11"/>
      <c r="KGM201" s="8"/>
      <c r="KGN201" s="9"/>
      <c r="KGS201" s="11"/>
      <c r="KGT201" s="8"/>
      <c r="KGU201" s="9"/>
      <c r="KGZ201" s="11"/>
      <c r="KHA201" s="8"/>
      <c r="KHB201" s="9"/>
      <c r="KHG201" s="11"/>
      <c r="KHH201" s="8"/>
      <c r="KHI201" s="9"/>
      <c r="KHN201" s="11"/>
      <c r="KHO201" s="8"/>
      <c r="KHP201" s="9"/>
      <c r="KHU201" s="11"/>
      <c r="KHV201" s="8"/>
      <c r="KHW201" s="9"/>
      <c r="KIB201" s="11"/>
      <c r="KIC201" s="8"/>
      <c r="KID201" s="9"/>
      <c r="KII201" s="11"/>
      <c r="KIJ201" s="8"/>
      <c r="KIK201" s="9"/>
      <c r="KIP201" s="11"/>
      <c r="KIQ201" s="8"/>
      <c r="KIR201" s="9"/>
      <c r="KIW201" s="11"/>
      <c r="KIX201" s="8"/>
      <c r="KIY201" s="9"/>
      <c r="KJD201" s="11"/>
      <c r="KJE201" s="8"/>
      <c r="KJF201" s="9"/>
      <c r="KJK201" s="11"/>
      <c r="KJL201" s="8"/>
      <c r="KJM201" s="9"/>
      <c r="KJR201" s="11"/>
      <c r="KJS201" s="8"/>
      <c r="KJT201" s="9"/>
      <c r="KJY201" s="11"/>
      <c r="KJZ201" s="8"/>
      <c r="KKA201" s="9"/>
      <c r="KKF201" s="11"/>
      <c r="KKG201" s="8"/>
      <c r="KKH201" s="9"/>
      <c r="KKM201" s="11"/>
      <c r="KKN201" s="8"/>
      <c r="KKO201" s="9"/>
      <c r="KKT201" s="11"/>
      <c r="KKU201" s="8"/>
      <c r="KKV201" s="9"/>
      <c r="KLA201" s="11"/>
      <c r="KLB201" s="8"/>
      <c r="KLC201" s="9"/>
      <c r="KLH201" s="11"/>
      <c r="KLI201" s="8"/>
      <c r="KLJ201" s="9"/>
      <c r="KLO201" s="11"/>
      <c r="KLP201" s="8"/>
      <c r="KLQ201" s="9"/>
      <c r="KLV201" s="11"/>
      <c r="KLW201" s="8"/>
      <c r="KLX201" s="9"/>
      <c r="KMC201" s="11"/>
      <c r="KMD201" s="8"/>
      <c r="KME201" s="9"/>
      <c r="KMJ201" s="11"/>
      <c r="KMK201" s="8"/>
      <c r="KML201" s="9"/>
      <c r="KMQ201" s="11"/>
      <c r="KMR201" s="8"/>
      <c r="KMS201" s="9"/>
      <c r="KMX201" s="11"/>
      <c r="KMY201" s="8"/>
      <c r="KMZ201" s="9"/>
      <c r="KNE201" s="11"/>
      <c r="KNF201" s="8"/>
      <c r="KNG201" s="9"/>
      <c r="KNL201" s="11"/>
      <c r="KNM201" s="8"/>
      <c r="KNN201" s="9"/>
      <c r="KNS201" s="11"/>
      <c r="KNT201" s="8"/>
      <c r="KNU201" s="9"/>
      <c r="KNZ201" s="11"/>
      <c r="KOA201" s="8"/>
      <c r="KOB201" s="9"/>
      <c r="KOG201" s="11"/>
      <c r="KOH201" s="8"/>
      <c r="KOI201" s="9"/>
      <c r="KON201" s="11"/>
      <c r="KOO201" s="8"/>
      <c r="KOP201" s="9"/>
      <c r="KOU201" s="11"/>
      <c r="KOV201" s="8"/>
      <c r="KOW201" s="9"/>
      <c r="KPB201" s="11"/>
      <c r="KPC201" s="8"/>
      <c r="KPD201" s="9"/>
      <c r="KPI201" s="11"/>
      <c r="KPJ201" s="8"/>
      <c r="KPK201" s="9"/>
      <c r="KPP201" s="11"/>
      <c r="KPQ201" s="8"/>
      <c r="KPR201" s="9"/>
      <c r="KPW201" s="11"/>
      <c r="KPX201" s="8"/>
      <c r="KPY201" s="9"/>
      <c r="KQD201" s="11"/>
      <c r="KQE201" s="8"/>
      <c r="KQF201" s="9"/>
      <c r="KQK201" s="11"/>
      <c r="KQL201" s="8"/>
      <c r="KQM201" s="9"/>
      <c r="KQR201" s="11"/>
      <c r="KQS201" s="8"/>
      <c r="KQT201" s="9"/>
      <c r="KQY201" s="11"/>
      <c r="KQZ201" s="8"/>
      <c r="KRA201" s="9"/>
      <c r="KRF201" s="11"/>
      <c r="KRG201" s="8"/>
      <c r="KRH201" s="9"/>
      <c r="KRM201" s="11"/>
      <c r="KRN201" s="8"/>
      <c r="KRO201" s="9"/>
      <c r="KRT201" s="11"/>
      <c r="KRU201" s="8"/>
      <c r="KRV201" s="9"/>
      <c r="KSA201" s="11"/>
      <c r="KSB201" s="8"/>
      <c r="KSC201" s="9"/>
      <c r="KSH201" s="11"/>
      <c r="KSI201" s="8"/>
      <c r="KSJ201" s="9"/>
      <c r="KSO201" s="11"/>
      <c r="KSP201" s="8"/>
      <c r="KSQ201" s="9"/>
      <c r="KSV201" s="11"/>
      <c r="KSW201" s="8"/>
      <c r="KSX201" s="9"/>
      <c r="KTC201" s="11"/>
      <c r="KTD201" s="8"/>
      <c r="KTE201" s="9"/>
      <c r="KTJ201" s="11"/>
      <c r="KTK201" s="8"/>
      <c r="KTL201" s="9"/>
      <c r="KTQ201" s="11"/>
      <c r="KTR201" s="8"/>
      <c r="KTS201" s="9"/>
      <c r="KTX201" s="11"/>
      <c r="KTY201" s="8"/>
      <c r="KTZ201" s="9"/>
      <c r="KUE201" s="11"/>
      <c r="KUF201" s="8"/>
      <c r="KUG201" s="9"/>
      <c r="KUL201" s="11"/>
      <c r="KUM201" s="8"/>
      <c r="KUN201" s="9"/>
      <c r="KUS201" s="11"/>
      <c r="KUT201" s="8"/>
      <c r="KUU201" s="9"/>
      <c r="KUZ201" s="11"/>
      <c r="KVA201" s="8"/>
      <c r="KVB201" s="9"/>
      <c r="KVG201" s="11"/>
      <c r="KVH201" s="8"/>
      <c r="KVI201" s="9"/>
      <c r="KVN201" s="11"/>
      <c r="KVO201" s="8"/>
      <c r="KVP201" s="9"/>
      <c r="KVU201" s="11"/>
      <c r="KVV201" s="8"/>
      <c r="KVW201" s="9"/>
      <c r="KWB201" s="11"/>
      <c r="KWC201" s="8"/>
      <c r="KWD201" s="9"/>
      <c r="KWI201" s="11"/>
      <c r="KWJ201" s="8"/>
      <c r="KWK201" s="9"/>
      <c r="KWP201" s="11"/>
      <c r="KWQ201" s="8"/>
      <c r="KWR201" s="9"/>
      <c r="KWW201" s="11"/>
      <c r="KWX201" s="8"/>
      <c r="KWY201" s="9"/>
      <c r="KXD201" s="11"/>
      <c r="KXE201" s="8"/>
      <c r="KXF201" s="9"/>
      <c r="KXK201" s="11"/>
      <c r="KXL201" s="8"/>
      <c r="KXM201" s="9"/>
      <c r="KXR201" s="11"/>
      <c r="KXS201" s="8"/>
      <c r="KXT201" s="9"/>
      <c r="KXY201" s="11"/>
      <c r="KXZ201" s="8"/>
      <c r="KYA201" s="9"/>
      <c r="KYF201" s="11"/>
      <c r="KYG201" s="8"/>
      <c r="KYH201" s="9"/>
      <c r="KYM201" s="11"/>
      <c r="KYN201" s="8"/>
      <c r="KYO201" s="9"/>
      <c r="KYT201" s="11"/>
      <c r="KYU201" s="8"/>
      <c r="KYV201" s="9"/>
      <c r="KZA201" s="11"/>
      <c r="KZB201" s="8"/>
      <c r="KZC201" s="9"/>
      <c r="KZH201" s="11"/>
      <c r="KZI201" s="8"/>
      <c r="KZJ201" s="9"/>
      <c r="KZO201" s="11"/>
      <c r="KZP201" s="8"/>
      <c r="KZQ201" s="9"/>
      <c r="KZV201" s="11"/>
      <c r="KZW201" s="8"/>
      <c r="KZX201" s="9"/>
      <c r="LAC201" s="11"/>
      <c r="LAD201" s="8"/>
      <c r="LAE201" s="9"/>
      <c r="LAJ201" s="11"/>
      <c r="LAK201" s="8"/>
      <c r="LAL201" s="9"/>
      <c r="LAQ201" s="11"/>
      <c r="LAR201" s="8"/>
      <c r="LAS201" s="9"/>
      <c r="LAX201" s="11"/>
      <c r="LAY201" s="8"/>
      <c r="LAZ201" s="9"/>
      <c r="LBE201" s="11"/>
      <c r="LBF201" s="8"/>
      <c r="LBG201" s="9"/>
      <c r="LBL201" s="11"/>
      <c r="LBM201" s="8"/>
      <c r="LBN201" s="9"/>
      <c r="LBS201" s="11"/>
      <c r="LBT201" s="8"/>
      <c r="LBU201" s="9"/>
      <c r="LBZ201" s="11"/>
      <c r="LCA201" s="8"/>
      <c r="LCB201" s="9"/>
      <c r="LCG201" s="11"/>
      <c r="LCH201" s="8"/>
      <c r="LCI201" s="9"/>
      <c r="LCN201" s="11"/>
      <c r="LCO201" s="8"/>
      <c r="LCP201" s="9"/>
      <c r="LCU201" s="11"/>
      <c r="LCV201" s="8"/>
      <c r="LCW201" s="9"/>
      <c r="LDB201" s="11"/>
      <c r="LDC201" s="8"/>
      <c r="LDD201" s="9"/>
      <c r="LDI201" s="11"/>
      <c r="LDJ201" s="8"/>
      <c r="LDK201" s="9"/>
      <c r="LDP201" s="11"/>
      <c r="LDQ201" s="8"/>
      <c r="LDR201" s="9"/>
      <c r="LDW201" s="11"/>
      <c r="LDX201" s="8"/>
      <c r="LDY201" s="9"/>
      <c r="LED201" s="11"/>
      <c r="LEE201" s="8"/>
      <c r="LEF201" s="9"/>
      <c r="LEK201" s="11"/>
      <c r="LEL201" s="8"/>
      <c r="LEM201" s="9"/>
      <c r="LER201" s="11"/>
      <c r="LES201" s="8"/>
      <c r="LET201" s="9"/>
      <c r="LEY201" s="11"/>
      <c r="LEZ201" s="8"/>
      <c r="LFA201" s="9"/>
      <c r="LFF201" s="11"/>
      <c r="LFG201" s="8"/>
      <c r="LFH201" s="9"/>
      <c r="LFM201" s="11"/>
      <c r="LFN201" s="8"/>
      <c r="LFO201" s="9"/>
      <c r="LFT201" s="11"/>
      <c r="LFU201" s="8"/>
      <c r="LFV201" s="9"/>
      <c r="LGA201" s="11"/>
      <c r="LGB201" s="8"/>
      <c r="LGC201" s="9"/>
      <c r="LGH201" s="11"/>
      <c r="LGI201" s="8"/>
      <c r="LGJ201" s="9"/>
      <c r="LGO201" s="11"/>
      <c r="LGP201" s="8"/>
      <c r="LGQ201" s="9"/>
      <c r="LGV201" s="11"/>
      <c r="LGW201" s="8"/>
      <c r="LGX201" s="9"/>
      <c r="LHC201" s="11"/>
      <c r="LHD201" s="8"/>
      <c r="LHE201" s="9"/>
      <c r="LHJ201" s="11"/>
      <c r="LHK201" s="8"/>
      <c r="LHL201" s="9"/>
      <c r="LHQ201" s="11"/>
      <c r="LHR201" s="8"/>
      <c r="LHS201" s="9"/>
      <c r="LHX201" s="11"/>
      <c r="LHY201" s="8"/>
      <c r="LHZ201" s="9"/>
      <c r="LIE201" s="11"/>
      <c r="LIF201" s="8"/>
      <c r="LIG201" s="9"/>
      <c r="LIL201" s="11"/>
      <c r="LIM201" s="8"/>
      <c r="LIN201" s="9"/>
      <c r="LIS201" s="11"/>
      <c r="LIT201" s="8"/>
      <c r="LIU201" s="9"/>
      <c r="LIZ201" s="11"/>
      <c r="LJA201" s="8"/>
      <c r="LJB201" s="9"/>
      <c r="LJG201" s="11"/>
      <c r="LJH201" s="8"/>
      <c r="LJI201" s="9"/>
      <c r="LJN201" s="11"/>
      <c r="LJO201" s="8"/>
      <c r="LJP201" s="9"/>
      <c r="LJU201" s="11"/>
      <c r="LJV201" s="8"/>
      <c r="LJW201" s="9"/>
      <c r="LKB201" s="11"/>
      <c r="LKC201" s="8"/>
      <c r="LKD201" s="9"/>
      <c r="LKI201" s="11"/>
      <c r="LKJ201" s="8"/>
      <c r="LKK201" s="9"/>
      <c r="LKP201" s="11"/>
      <c r="LKQ201" s="8"/>
      <c r="LKR201" s="9"/>
      <c r="LKW201" s="11"/>
      <c r="LKX201" s="8"/>
      <c r="LKY201" s="9"/>
      <c r="LLD201" s="11"/>
      <c r="LLE201" s="8"/>
      <c r="LLF201" s="9"/>
      <c r="LLK201" s="11"/>
      <c r="LLL201" s="8"/>
      <c r="LLM201" s="9"/>
      <c r="LLR201" s="11"/>
      <c r="LLS201" s="8"/>
      <c r="LLT201" s="9"/>
      <c r="LLY201" s="11"/>
      <c r="LLZ201" s="8"/>
      <c r="LMA201" s="9"/>
      <c r="LMF201" s="11"/>
      <c r="LMG201" s="8"/>
      <c r="LMH201" s="9"/>
      <c r="LMM201" s="11"/>
      <c r="LMN201" s="8"/>
      <c r="LMO201" s="9"/>
      <c r="LMT201" s="11"/>
      <c r="LMU201" s="8"/>
      <c r="LMV201" s="9"/>
      <c r="LNA201" s="11"/>
      <c r="LNB201" s="8"/>
      <c r="LNC201" s="9"/>
      <c r="LNH201" s="11"/>
      <c r="LNI201" s="8"/>
      <c r="LNJ201" s="9"/>
      <c r="LNO201" s="11"/>
      <c r="LNP201" s="8"/>
      <c r="LNQ201" s="9"/>
      <c r="LNV201" s="11"/>
      <c r="LNW201" s="8"/>
      <c r="LNX201" s="9"/>
      <c r="LOC201" s="11"/>
      <c r="LOD201" s="8"/>
      <c r="LOE201" s="9"/>
      <c r="LOJ201" s="11"/>
      <c r="LOK201" s="8"/>
      <c r="LOL201" s="9"/>
      <c r="LOQ201" s="11"/>
      <c r="LOR201" s="8"/>
      <c r="LOS201" s="9"/>
      <c r="LOX201" s="11"/>
      <c r="LOY201" s="8"/>
      <c r="LOZ201" s="9"/>
      <c r="LPE201" s="11"/>
      <c r="LPF201" s="8"/>
      <c r="LPG201" s="9"/>
      <c r="LPL201" s="11"/>
      <c r="LPM201" s="8"/>
      <c r="LPN201" s="9"/>
      <c r="LPS201" s="11"/>
      <c r="LPT201" s="8"/>
      <c r="LPU201" s="9"/>
      <c r="LPZ201" s="11"/>
      <c r="LQA201" s="8"/>
      <c r="LQB201" s="9"/>
      <c r="LQG201" s="11"/>
      <c r="LQH201" s="8"/>
      <c r="LQI201" s="9"/>
      <c r="LQN201" s="11"/>
      <c r="LQO201" s="8"/>
      <c r="LQP201" s="9"/>
      <c r="LQU201" s="11"/>
      <c r="LQV201" s="8"/>
      <c r="LQW201" s="9"/>
      <c r="LRB201" s="11"/>
      <c r="LRC201" s="8"/>
      <c r="LRD201" s="9"/>
      <c r="LRI201" s="11"/>
      <c r="LRJ201" s="8"/>
      <c r="LRK201" s="9"/>
      <c r="LRP201" s="11"/>
      <c r="LRQ201" s="8"/>
      <c r="LRR201" s="9"/>
      <c r="LRW201" s="11"/>
      <c r="LRX201" s="8"/>
      <c r="LRY201" s="9"/>
      <c r="LSD201" s="11"/>
      <c r="LSE201" s="8"/>
      <c r="LSF201" s="9"/>
      <c r="LSK201" s="11"/>
      <c r="LSL201" s="8"/>
      <c r="LSM201" s="9"/>
      <c r="LSR201" s="11"/>
      <c r="LSS201" s="8"/>
      <c r="LST201" s="9"/>
      <c r="LSY201" s="11"/>
      <c r="LSZ201" s="8"/>
      <c r="LTA201" s="9"/>
      <c r="LTF201" s="11"/>
      <c r="LTG201" s="8"/>
      <c r="LTH201" s="9"/>
      <c r="LTM201" s="11"/>
      <c r="LTN201" s="8"/>
      <c r="LTO201" s="9"/>
      <c r="LTT201" s="11"/>
      <c r="LTU201" s="8"/>
      <c r="LTV201" s="9"/>
      <c r="LUA201" s="11"/>
      <c r="LUB201" s="8"/>
      <c r="LUC201" s="9"/>
      <c r="LUH201" s="11"/>
      <c r="LUI201" s="8"/>
      <c r="LUJ201" s="9"/>
      <c r="LUO201" s="11"/>
      <c r="LUP201" s="8"/>
      <c r="LUQ201" s="9"/>
      <c r="LUV201" s="11"/>
      <c r="LUW201" s="8"/>
      <c r="LUX201" s="9"/>
      <c r="LVC201" s="11"/>
      <c r="LVD201" s="8"/>
      <c r="LVE201" s="9"/>
      <c r="LVJ201" s="11"/>
      <c r="LVK201" s="8"/>
      <c r="LVL201" s="9"/>
      <c r="LVQ201" s="11"/>
      <c r="LVR201" s="8"/>
      <c r="LVS201" s="9"/>
      <c r="LVX201" s="11"/>
      <c r="LVY201" s="8"/>
      <c r="LVZ201" s="9"/>
      <c r="LWE201" s="11"/>
      <c r="LWF201" s="8"/>
      <c r="LWG201" s="9"/>
      <c r="LWL201" s="11"/>
      <c r="LWM201" s="8"/>
      <c r="LWN201" s="9"/>
      <c r="LWS201" s="11"/>
      <c r="LWT201" s="8"/>
      <c r="LWU201" s="9"/>
      <c r="LWZ201" s="11"/>
      <c r="LXA201" s="8"/>
      <c r="LXB201" s="9"/>
      <c r="LXG201" s="11"/>
      <c r="LXH201" s="8"/>
      <c r="LXI201" s="9"/>
      <c r="LXN201" s="11"/>
      <c r="LXO201" s="8"/>
      <c r="LXP201" s="9"/>
      <c r="LXU201" s="11"/>
      <c r="LXV201" s="8"/>
      <c r="LXW201" s="9"/>
      <c r="LYB201" s="11"/>
      <c r="LYC201" s="8"/>
      <c r="LYD201" s="9"/>
      <c r="LYI201" s="11"/>
      <c r="LYJ201" s="8"/>
      <c r="LYK201" s="9"/>
      <c r="LYP201" s="11"/>
      <c r="LYQ201" s="8"/>
      <c r="LYR201" s="9"/>
      <c r="LYW201" s="11"/>
      <c r="LYX201" s="8"/>
      <c r="LYY201" s="9"/>
      <c r="LZD201" s="11"/>
      <c r="LZE201" s="8"/>
      <c r="LZF201" s="9"/>
      <c r="LZK201" s="11"/>
      <c r="LZL201" s="8"/>
      <c r="LZM201" s="9"/>
      <c r="LZR201" s="11"/>
      <c r="LZS201" s="8"/>
      <c r="LZT201" s="9"/>
      <c r="LZY201" s="11"/>
      <c r="LZZ201" s="8"/>
      <c r="MAA201" s="9"/>
      <c r="MAF201" s="11"/>
      <c r="MAG201" s="8"/>
      <c r="MAH201" s="9"/>
      <c r="MAM201" s="11"/>
      <c r="MAN201" s="8"/>
      <c r="MAO201" s="9"/>
      <c r="MAT201" s="11"/>
      <c r="MAU201" s="8"/>
      <c r="MAV201" s="9"/>
      <c r="MBA201" s="11"/>
      <c r="MBB201" s="8"/>
      <c r="MBC201" s="9"/>
      <c r="MBH201" s="11"/>
      <c r="MBI201" s="8"/>
      <c r="MBJ201" s="9"/>
      <c r="MBO201" s="11"/>
      <c r="MBP201" s="8"/>
      <c r="MBQ201" s="9"/>
      <c r="MBV201" s="11"/>
      <c r="MBW201" s="8"/>
      <c r="MBX201" s="9"/>
      <c r="MCC201" s="11"/>
      <c r="MCD201" s="8"/>
      <c r="MCE201" s="9"/>
      <c r="MCJ201" s="11"/>
      <c r="MCK201" s="8"/>
      <c r="MCL201" s="9"/>
      <c r="MCQ201" s="11"/>
      <c r="MCR201" s="8"/>
      <c r="MCS201" s="9"/>
      <c r="MCX201" s="11"/>
      <c r="MCY201" s="8"/>
      <c r="MCZ201" s="9"/>
      <c r="MDE201" s="11"/>
      <c r="MDF201" s="8"/>
      <c r="MDG201" s="9"/>
      <c r="MDL201" s="11"/>
      <c r="MDM201" s="8"/>
      <c r="MDN201" s="9"/>
      <c r="MDS201" s="11"/>
      <c r="MDT201" s="8"/>
      <c r="MDU201" s="9"/>
      <c r="MDZ201" s="11"/>
      <c r="MEA201" s="8"/>
      <c r="MEB201" s="9"/>
      <c r="MEG201" s="11"/>
      <c r="MEH201" s="8"/>
      <c r="MEI201" s="9"/>
      <c r="MEN201" s="11"/>
      <c r="MEO201" s="8"/>
      <c r="MEP201" s="9"/>
      <c r="MEU201" s="11"/>
      <c r="MEV201" s="8"/>
      <c r="MEW201" s="9"/>
      <c r="MFB201" s="11"/>
      <c r="MFC201" s="8"/>
      <c r="MFD201" s="9"/>
      <c r="MFI201" s="11"/>
      <c r="MFJ201" s="8"/>
      <c r="MFK201" s="9"/>
      <c r="MFP201" s="11"/>
      <c r="MFQ201" s="8"/>
      <c r="MFR201" s="9"/>
      <c r="MFW201" s="11"/>
      <c r="MFX201" s="8"/>
      <c r="MFY201" s="9"/>
      <c r="MGD201" s="11"/>
      <c r="MGE201" s="8"/>
      <c r="MGF201" s="9"/>
      <c r="MGK201" s="11"/>
      <c r="MGL201" s="8"/>
      <c r="MGM201" s="9"/>
      <c r="MGR201" s="11"/>
      <c r="MGS201" s="8"/>
      <c r="MGT201" s="9"/>
      <c r="MGY201" s="11"/>
      <c r="MGZ201" s="8"/>
      <c r="MHA201" s="9"/>
      <c r="MHF201" s="11"/>
      <c r="MHG201" s="8"/>
      <c r="MHH201" s="9"/>
      <c r="MHM201" s="11"/>
      <c r="MHN201" s="8"/>
      <c r="MHO201" s="9"/>
      <c r="MHT201" s="11"/>
      <c r="MHU201" s="8"/>
      <c r="MHV201" s="9"/>
      <c r="MIA201" s="11"/>
      <c r="MIB201" s="8"/>
      <c r="MIC201" s="9"/>
      <c r="MIH201" s="11"/>
      <c r="MII201" s="8"/>
      <c r="MIJ201" s="9"/>
      <c r="MIO201" s="11"/>
      <c r="MIP201" s="8"/>
      <c r="MIQ201" s="9"/>
      <c r="MIV201" s="11"/>
      <c r="MIW201" s="8"/>
      <c r="MIX201" s="9"/>
      <c r="MJC201" s="11"/>
      <c r="MJD201" s="8"/>
      <c r="MJE201" s="9"/>
      <c r="MJJ201" s="11"/>
      <c r="MJK201" s="8"/>
      <c r="MJL201" s="9"/>
      <c r="MJQ201" s="11"/>
      <c r="MJR201" s="8"/>
      <c r="MJS201" s="9"/>
      <c r="MJX201" s="11"/>
      <c r="MJY201" s="8"/>
      <c r="MJZ201" s="9"/>
      <c r="MKE201" s="11"/>
      <c r="MKF201" s="8"/>
      <c r="MKG201" s="9"/>
      <c r="MKL201" s="11"/>
      <c r="MKM201" s="8"/>
      <c r="MKN201" s="9"/>
      <c r="MKS201" s="11"/>
      <c r="MKT201" s="8"/>
      <c r="MKU201" s="9"/>
      <c r="MKZ201" s="11"/>
      <c r="MLA201" s="8"/>
      <c r="MLB201" s="9"/>
      <c r="MLG201" s="11"/>
      <c r="MLH201" s="8"/>
      <c r="MLI201" s="9"/>
      <c r="MLN201" s="11"/>
      <c r="MLO201" s="8"/>
      <c r="MLP201" s="9"/>
      <c r="MLU201" s="11"/>
      <c r="MLV201" s="8"/>
      <c r="MLW201" s="9"/>
      <c r="MMB201" s="11"/>
      <c r="MMC201" s="8"/>
      <c r="MMD201" s="9"/>
      <c r="MMI201" s="11"/>
      <c r="MMJ201" s="8"/>
      <c r="MMK201" s="9"/>
      <c r="MMP201" s="11"/>
      <c r="MMQ201" s="8"/>
      <c r="MMR201" s="9"/>
      <c r="MMW201" s="11"/>
      <c r="MMX201" s="8"/>
      <c r="MMY201" s="9"/>
      <c r="MND201" s="11"/>
      <c r="MNE201" s="8"/>
      <c r="MNF201" s="9"/>
      <c r="MNK201" s="11"/>
      <c r="MNL201" s="8"/>
      <c r="MNM201" s="9"/>
      <c r="MNR201" s="11"/>
      <c r="MNS201" s="8"/>
      <c r="MNT201" s="9"/>
      <c r="MNY201" s="11"/>
      <c r="MNZ201" s="8"/>
      <c r="MOA201" s="9"/>
      <c r="MOF201" s="11"/>
      <c r="MOG201" s="8"/>
      <c r="MOH201" s="9"/>
      <c r="MOM201" s="11"/>
      <c r="MON201" s="8"/>
      <c r="MOO201" s="9"/>
      <c r="MOT201" s="11"/>
      <c r="MOU201" s="8"/>
      <c r="MOV201" s="9"/>
      <c r="MPA201" s="11"/>
      <c r="MPB201" s="8"/>
      <c r="MPC201" s="9"/>
      <c r="MPH201" s="11"/>
      <c r="MPI201" s="8"/>
      <c r="MPJ201" s="9"/>
      <c r="MPO201" s="11"/>
      <c r="MPP201" s="8"/>
      <c r="MPQ201" s="9"/>
      <c r="MPV201" s="11"/>
      <c r="MPW201" s="8"/>
      <c r="MPX201" s="9"/>
      <c r="MQC201" s="11"/>
      <c r="MQD201" s="8"/>
      <c r="MQE201" s="9"/>
      <c r="MQJ201" s="11"/>
      <c r="MQK201" s="8"/>
      <c r="MQL201" s="9"/>
      <c r="MQQ201" s="11"/>
      <c r="MQR201" s="8"/>
      <c r="MQS201" s="9"/>
      <c r="MQX201" s="11"/>
      <c r="MQY201" s="8"/>
      <c r="MQZ201" s="9"/>
      <c r="MRE201" s="11"/>
      <c r="MRF201" s="8"/>
      <c r="MRG201" s="9"/>
      <c r="MRL201" s="11"/>
      <c r="MRM201" s="8"/>
      <c r="MRN201" s="9"/>
      <c r="MRS201" s="11"/>
      <c r="MRT201" s="8"/>
      <c r="MRU201" s="9"/>
      <c r="MRZ201" s="11"/>
      <c r="MSA201" s="8"/>
      <c r="MSB201" s="9"/>
      <c r="MSG201" s="11"/>
      <c r="MSH201" s="8"/>
      <c r="MSI201" s="9"/>
      <c r="MSN201" s="11"/>
      <c r="MSO201" s="8"/>
      <c r="MSP201" s="9"/>
      <c r="MSU201" s="11"/>
      <c r="MSV201" s="8"/>
      <c r="MSW201" s="9"/>
      <c r="MTB201" s="11"/>
      <c r="MTC201" s="8"/>
      <c r="MTD201" s="9"/>
      <c r="MTI201" s="11"/>
      <c r="MTJ201" s="8"/>
      <c r="MTK201" s="9"/>
      <c r="MTP201" s="11"/>
      <c r="MTQ201" s="8"/>
      <c r="MTR201" s="9"/>
      <c r="MTW201" s="11"/>
      <c r="MTX201" s="8"/>
      <c r="MTY201" s="9"/>
      <c r="MUD201" s="11"/>
      <c r="MUE201" s="8"/>
      <c r="MUF201" s="9"/>
      <c r="MUK201" s="11"/>
      <c r="MUL201" s="8"/>
      <c r="MUM201" s="9"/>
      <c r="MUR201" s="11"/>
      <c r="MUS201" s="8"/>
      <c r="MUT201" s="9"/>
      <c r="MUY201" s="11"/>
      <c r="MUZ201" s="8"/>
      <c r="MVA201" s="9"/>
      <c r="MVF201" s="11"/>
      <c r="MVG201" s="8"/>
      <c r="MVH201" s="9"/>
      <c r="MVM201" s="11"/>
      <c r="MVN201" s="8"/>
      <c r="MVO201" s="9"/>
      <c r="MVT201" s="11"/>
      <c r="MVU201" s="8"/>
      <c r="MVV201" s="9"/>
      <c r="MWA201" s="11"/>
      <c r="MWB201" s="8"/>
      <c r="MWC201" s="9"/>
      <c r="MWH201" s="11"/>
      <c r="MWI201" s="8"/>
      <c r="MWJ201" s="9"/>
      <c r="MWO201" s="11"/>
      <c r="MWP201" s="8"/>
      <c r="MWQ201" s="9"/>
      <c r="MWV201" s="11"/>
      <c r="MWW201" s="8"/>
      <c r="MWX201" s="9"/>
      <c r="MXC201" s="11"/>
      <c r="MXD201" s="8"/>
      <c r="MXE201" s="9"/>
      <c r="MXJ201" s="11"/>
      <c r="MXK201" s="8"/>
      <c r="MXL201" s="9"/>
      <c r="MXQ201" s="11"/>
      <c r="MXR201" s="8"/>
      <c r="MXS201" s="9"/>
      <c r="MXX201" s="11"/>
      <c r="MXY201" s="8"/>
      <c r="MXZ201" s="9"/>
      <c r="MYE201" s="11"/>
      <c r="MYF201" s="8"/>
      <c r="MYG201" s="9"/>
      <c r="MYL201" s="11"/>
      <c r="MYM201" s="8"/>
      <c r="MYN201" s="9"/>
      <c r="MYS201" s="11"/>
      <c r="MYT201" s="8"/>
      <c r="MYU201" s="9"/>
      <c r="MYZ201" s="11"/>
      <c r="MZA201" s="8"/>
      <c r="MZB201" s="9"/>
      <c r="MZG201" s="11"/>
      <c r="MZH201" s="8"/>
      <c r="MZI201" s="9"/>
      <c r="MZN201" s="11"/>
      <c r="MZO201" s="8"/>
      <c r="MZP201" s="9"/>
      <c r="MZU201" s="11"/>
      <c r="MZV201" s="8"/>
      <c r="MZW201" s="9"/>
      <c r="NAB201" s="11"/>
      <c r="NAC201" s="8"/>
      <c r="NAD201" s="9"/>
      <c r="NAI201" s="11"/>
      <c r="NAJ201" s="8"/>
      <c r="NAK201" s="9"/>
      <c r="NAP201" s="11"/>
      <c r="NAQ201" s="8"/>
      <c r="NAR201" s="9"/>
      <c r="NAW201" s="11"/>
      <c r="NAX201" s="8"/>
      <c r="NAY201" s="9"/>
      <c r="NBD201" s="11"/>
      <c r="NBE201" s="8"/>
      <c r="NBF201" s="9"/>
      <c r="NBK201" s="11"/>
      <c r="NBL201" s="8"/>
      <c r="NBM201" s="9"/>
      <c r="NBR201" s="11"/>
      <c r="NBS201" s="8"/>
      <c r="NBT201" s="9"/>
      <c r="NBY201" s="11"/>
      <c r="NBZ201" s="8"/>
      <c r="NCA201" s="9"/>
      <c r="NCF201" s="11"/>
      <c r="NCG201" s="8"/>
      <c r="NCH201" s="9"/>
      <c r="NCM201" s="11"/>
      <c r="NCN201" s="8"/>
      <c r="NCO201" s="9"/>
      <c r="NCT201" s="11"/>
      <c r="NCU201" s="8"/>
      <c r="NCV201" s="9"/>
      <c r="NDA201" s="11"/>
      <c r="NDB201" s="8"/>
      <c r="NDC201" s="9"/>
      <c r="NDH201" s="11"/>
      <c r="NDI201" s="8"/>
      <c r="NDJ201" s="9"/>
      <c r="NDO201" s="11"/>
      <c r="NDP201" s="8"/>
      <c r="NDQ201" s="9"/>
      <c r="NDV201" s="11"/>
      <c r="NDW201" s="8"/>
      <c r="NDX201" s="9"/>
      <c r="NEC201" s="11"/>
      <c r="NED201" s="8"/>
      <c r="NEE201" s="9"/>
      <c r="NEJ201" s="11"/>
      <c r="NEK201" s="8"/>
      <c r="NEL201" s="9"/>
      <c r="NEQ201" s="11"/>
      <c r="NER201" s="8"/>
      <c r="NES201" s="9"/>
      <c r="NEX201" s="11"/>
      <c r="NEY201" s="8"/>
      <c r="NEZ201" s="9"/>
      <c r="NFE201" s="11"/>
      <c r="NFF201" s="8"/>
      <c r="NFG201" s="9"/>
      <c r="NFL201" s="11"/>
      <c r="NFM201" s="8"/>
      <c r="NFN201" s="9"/>
      <c r="NFS201" s="11"/>
      <c r="NFT201" s="8"/>
      <c r="NFU201" s="9"/>
      <c r="NFZ201" s="11"/>
      <c r="NGA201" s="8"/>
      <c r="NGB201" s="9"/>
      <c r="NGG201" s="11"/>
      <c r="NGH201" s="8"/>
      <c r="NGI201" s="9"/>
      <c r="NGN201" s="11"/>
      <c r="NGO201" s="8"/>
      <c r="NGP201" s="9"/>
      <c r="NGU201" s="11"/>
      <c r="NGV201" s="8"/>
      <c r="NGW201" s="9"/>
      <c r="NHB201" s="11"/>
      <c r="NHC201" s="8"/>
      <c r="NHD201" s="9"/>
      <c r="NHI201" s="11"/>
      <c r="NHJ201" s="8"/>
      <c r="NHK201" s="9"/>
      <c r="NHP201" s="11"/>
      <c r="NHQ201" s="8"/>
      <c r="NHR201" s="9"/>
      <c r="NHW201" s="11"/>
      <c r="NHX201" s="8"/>
      <c r="NHY201" s="9"/>
      <c r="NID201" s="11"/>
      <c r="NIE201" s="8"/>
      <c r="NIF201" s="9"/>
      <c r="NIK201" s="11"/>
      <c r="NIL201" s="8"/>
      <c r="NIM201" s="9"/>
      <c r="NIR201" s="11"/>
      <c r="NIS201" s="8"/>
      <c r="NIT201" s="9"/>
      <c r="NIY201" s="11"/>
      <c r="NIZ201" s="8"/>
      <c r="NJA201" s="9"/>
      <c r="NJF201" s="11"/>
      <c r="NJG201" s="8"/>
      <c r="NJH201" s="9"/>
      <c r="NJM201" s="11"/>
      <c r="NJN201" s="8"/>
      <c r="NJO201" s="9"/>
      <c r="NJT201" s="11"/>
      <c r="NJU201" s="8"/>
      <c r="NJV201" s="9"/>
      <c r="NKA201" s="11"/>
      <c r="NKB201" s="8"/>
      <c r="NKC201" s="9"/>
      <c r="NKH201" s="11"/>
      <c r="NKI201" s="8"/>
      <c r="NKJ201" s="9"/>
      <c r="NKO201" s="11"/>
      <c r="NKP201" s="8"/>
      <c r="NKQ201" s="9"/>
      <c r="NKV201" s="11"/>
      <c r="NKW201" s="8"/>
      <c r="NKX201" s="9"/>
      <c r="NLC201" s="11"/>
      <c r="NLD201" s="8"/>
      <c r="NLE201" s="9"/>
      <c r="NLJ201" s="11"/>
      <c r="NLK201" s="8"/>
      <c r="NLL201" s="9"/>
      <c r="NLQ201" s="11"/>
      <c r="NLR201" s="8"/>
      <c r="NLS201" s="9"/>
      <c r="NLX201" s="11"/>
      <c r="NLY201" s="8"/>
      <c r="NLZ201" s="9"/>
      <c r="NME201" s="11"/>
      <c r="NMF201" s="8"/>
      <c r="NMG201" s="9"/>
      <c r="NML201" s="11"/>
      <c r="NMM201" s="8"/>
      <c r="NMN201" s="9"/>
      <c r="NMS201" s="11"/>
      <c r="NMT201" s="8"/>
      <c r="NMU201" s="9"/>
      <c r="NMZ201" s="11"/>
      <c r="NNA201" s="8"/>
      <c r="NNB201" s="9"/>
      <c r="NNG201" s="11"/>
      <c r="NNH201" s="8"/>
      <c r="NNI201" s="9"/>
      <c r="NNN201" s="11"/>
      <c r="NNO201" s="8"/>
      <c r="NNP201" s="9"/>
      <c r="NNU201" s="11"/>
      <c r="NNV201" s="8"/>
      <c r="NNW201" s="9"/>
      <c r="NOB201" s="11"/>
      <c r="NOC201" s="8"/>
      <c r="NOD201" s="9"/>
      <c r="NOI201" s="11"/>
      <c r="NOJ201" s="8"/>
      <c r="NOK201" s="9"/>
      <c r="NOP201" s="11"/>
      <c r="NOQ201" s="8"/>
      <c r="NOR201" s="9"/>
      <c r="NOW201" s="11"/>
      <c r="NOX201" s="8"/>
      <c r="NOY201" s="9"/>
      <c r="NPD201" s="11"/>
      <c r="NPE201" s="8"/>
      <c r="NPF201" s="9"/>
      <c r="NPK201" s="11"/>
      <c r="NPL201" s="8"/>
      <c r="NPM201" s="9"/>
      <c r="NPR201" s="11"/>
      <c r="NPS201" s="8"/>
      <c r="NPT201" s="9"/>
      <c r="NPY201" s="11"/>
      <c r="NPZ201" s="8"/>
      <c r="NQA201" s="9"/>
      <c r="NQF201" s="11"/>
      <c r="NQG201" s="8"/>
      <c r="NQH201" s="9"/>
      <c r="NQM201" s="11"/>
      <c r="NQN201" s="8"/>
      <c r="NQO201" s="9"/>
      <c r="NQT201" s="11"/>
      <c r="NQU201" s="8"/>
      <c r="NQV201" s="9"/>
      <c r="NRA201" s="11"/>
      <c r="NRB201" s="8"/>
      <c r="NRC201" s="9"/>
      <c r="NRH201" s="11"/>
      <c r="NRI201" s="8"/>
      <c r="NRJ201" s="9"/>
      <c r="NRO201" s="11"/>
      <c r="NRP201" s="8"/>
      <c r="NRQ201" s="9"/>
      <c r="NRV201" s="11"/>
      <c r="NRW201" s="8"/>
      <c r="NRX201" s="9"/>
      <c r="NSC201" s="11"/>
      <c r="NSD201" s="8"/>
      <c r="NSE201" s="9"/>
      <c r="NSJ201" s="11"/>
      <c r="NSK201" s="8"/>
      <c r="NSL201" s="9"/>
      <c r="NSQ201" s="11"/>
      <c r="NSR201" s="8"/>
      <c r="NSS201" s="9"/>
      <c r="NSX201" s="11"/>
      <c r="NSY201" s="8"/>
      <c r="NSZ201" s="9"/>
      <c r="NTE201" s="11"/>
      <c r="NTF201" s="8"/>
      <c r="NTG201" s="9"/>
      <c r="NTL201" s="11"/>
      <c r="NTM201" s="8"/>
      <c r="NTN201" s="9"/>
      <c r="NTS201" s="11"/>
      <c r="NTT201" s="8"/>
      <c r="NTU201" s="9"/>
      <c r="NTZ201" s="11"/>
      <c r="NUA201" s="8"/>
      <c r="NUB201" s="9"/>
      <c r="NUG201" s="11"/>
      <c r="NUH201" s="8"/>
      <c r="NUI201" s="9"/>
      <c r="NUN201" s="11"/>
      <c r="NUO201" s="8"/>
      <c r="NUP201" s="9"/>
      <c r="NUU201" s="11"/>
      <c r="NUV201" s="8"/>
      <c r="NUW201" s="9"/>
      <c r="NVB201" s="11"/>
      <c r="NVC201" s="8"/>
      <c r="NVD201" s="9"/>
      <c r="NVI201" s="11"/>
      <c r="NVJ201" s="8"/>
      <c r="NVK201" s="9"/>
      <c r="NVP201" s="11"/>
      <c r="NVQ201" s="8"/>
      <c r="NVR201" s="9"/>
      <c r="NVW201" s="11"/>
      <c r="NVX201" s="8"/>
      <c r="NVY201" s="9"/>
      <c r="NWD201" s="11"/>
      <c r="NWE201" s="8"/>
      <c r="NWF201" s="9"/>
      <c r="NWK201" s="11"/>
      <c r="NWL201" s="8"/>
      <c r="NWM201" s="9"/>
      <c r="NWR201" s="11"/>
      <c r="NWS201" s="8"/>
      <c r="NWT201" s="9"/>
      <c r="NWY201" s="11"/>
      <c r="NWZ201" s="8"/>
      <c r="NXA201" s="9"/>
      <c r="NXF201" s="11"/>
      <c r="NXG201" s="8"/>
      <c r="NXH201" s="9"/>
      <c r="NXM201" s="11"/>
      <c r="NXN201" s="8"/>
      <c r="NXO201" s="9"/>
      <c r="NXT201" s="11"/>
      <c r="NXU201" s="8"/>
      <c r="NXV201" s="9"/>
      <c r="NYA201" s="11"/>
      <c r="NYB201" s="8"/>
      <c r="NYC201" s="9"/>
      <c r="NYH201" s="11"/>
      <c r="NYI201" s="8"/>
      <c r="NYJ201" s="9"/>
      <c r="NYO201" s="11"/>
      <c r="NYP201" s="8"/>
      <c r="NYQ201" s="9"/>
      <c r="NYV201" s="11"/>
      <c r="NYW201" s="8"/>
      <c r="NYX201" s="9"/>
      <c r="NZC201" s="11"/>
      <c r="NZD201" s="8"/>
      <c r="NZE201" s="9"/>
      <c r="NZJ201" s="11"/>
      <c r="NZK201" s="8"/>
      <c r="NZL201" s="9"/>
      <c r="NZQ201" s="11"/>
      <c r="NZR201" s="8"/>
      <c r="NZS201" s="9"/>
      <c r="NZX201" s="11"/>
      <c r="NZY201" s="8"/>
      <c r="NZZ201" s="9"/>
      <c r="OAE201" s="11"/>
      <c r="OAF201" s="8"/>
      <c r="OAG201" s="9"/>
      <c r="OAL201" s="11"/>
      <c r="OAM201" s="8"/>
      <c r="OAN201" s="9"/>
      <c r="OAS201" s="11"/>
      <c r="OAT201" s="8"/>
      <c r="OAU201" s="9"/>
      <c r="OAZ201" s="11"/>
      <c r="OBA201" s="8"/>
      <c r="OBB201" s="9"/>
      <c r="OBG201" s="11"/>
      <c r="OBH201" s="8"/>
      <c r="OBI201" s="9"/>
      <c r="OBN201" s="11"/>
      <c r="OBO201" s="8"/>
      <c r="OBP201" s="9"/>
      <c r="OBU201" s="11"/>
      <c r="OBV201" s="8"/>
      <c r="OBW201" s="9"/>
      <c r="OCB201" s="11"/>
      <c r="OCC201" s="8"/>
      <c r="OCD201" s="9"/>
      <c r="OCI201" s="11"/>
      <c r="OCJ201" s="8"/>
      <c r="OCK201" s="9"/>
      <c r="OCP201" s="11"/>
      <c r="OCQ201" s="8"/>
      <c r="OCR201" s="9"/>
      <c r="OCW201" s="11"/>
      <c r="OCX201" s="8"/>
      <c r="OCY201" s="9"/>
      <c r="ODD201" s="11"/>
      <c r="ODE201" s="8"/>
      <c r="ODF201" s="9"/>
      <c r="ODK201" s="11"/>
      <c r="ODL201" s="8"/>
      <c r="ODM201" s="9"/>
      <c r="ODR201" s="11"/>
      <c r="ODS201" s="8"/>
      <c r="ODT201" s="9"/>
      <c r="ODY201" s="11"/>
      <c r="ODZ201" s="8"/>
      <c r="OEA201" s="9"/>
      <c r="OEF201" s="11"/>
      <c r="OEG201" s="8"/>
      <c r="OEH201" s="9"/>
      <c r="OEM201" s="11"/>
      <c r="OEN201" s="8"/>
      <c r="OEO201" s="9"/>
      <c r="OET201" s="11"/>
      <c r="OEU201" s="8"/>
      <c r="OEV201" s="9"/>
      <c r="OFA201" s="11"/>
      <c r="OFB201" s="8"/>
      <c r="OFC201" s="9"/>
      <c r="OFH201" s="11"/>
      <c r="OFI201" s="8"/>
      <c r="OFJ201" s="9"/>
      <c r="OFO201" s="11"/>
      <c r="OFP201" s="8"/>
      <c r="OFQ201" s="9"/>
      <c r="OFV201" s="11"/>
      <c r="OFW201" s="8"/>
      <c r="OFX201" s="9"/>
      <c r="OGC201" s="11"/>
      <c r="OGD201" s="8"/>
      <c r="OGE201" s="9"/>
      <c r="OGJ201" s="11"/>
      <c r="OGK201" s="8"/>
      <c r="OGL201" s="9"/>
      <c r="OGQ201" s="11"/>
      <c r="OGR201" s="8"/>
      <c r="OGS201" s="9"/>
      <c r="OGX201" s="11"/>
      <c r="OGY201" s="8"/>
      <c r="OGZ201" s="9"/>
      <c r="OHE201" s="11"/>
      <c r="OHF201" s="8"/>
      <c r="OHG201" s="9"/>
      <c r="OHL201" s="11"/>
      <c r="OHM201" s="8"/>
      <c r="OHN201" s="9"/>
      <c r="OHS201" s="11"/>
      <c r="OHT201" s="8"/>
      <c r="OHU201" s="9"/>
      <c r="OHZ201" s="11"/>
      <c r="OIA201" s="8"/>
      <c r="OIB201" s="9"/>
      <c r="OIG201" s="11"/>
      <c r="OIH201" s="8"/>
      <c r="OII201" s="9"/>
      <c r="OIN201" s="11"/>
      <c r="OIO201" s="8"/>
      <c r="OIP201" s="9"/>
      <c r="OIU201" s="11"/>
      <c r="OIV201" s="8"/>
      <c r="OIW201" s="9"/>
      <c r="OJB201" s="11"/>
      <c r="OJC201" s="8"/>
      <c r="OJD201" s="9"/>
      <c r="OJI201" s="11"/>
      <c r="OJJ201" s="8"/>
      <c r="OJK201" s="9"/>
      <c r="OJP201" s="11"/>
      <c r="OJQ201" s="8"/>
      <c r="OJR201" s="9"/>
      <c r="OJW201" s="11"/>
      <c r="OJX201" s="8"/>
      <c r="OJY201" s="9"/>
      <c r="OKD201" s="11"/>
      <c r="OKE201" s="8"/>
      <c r="OKF201" s="9"/>
      <c r="OKK201" s="11"/>
      <c r="OKL201" s="8"/>
      <c r="OKM201" s="9"/>
      <c r="OKR201" s="11"/>
      <c r="OKS201" s="8"/>
      <c r="OKT201" s="9"/>
      <c r="OKY201" s="11"/>
      <c r="OKZ201" s="8"/>
      <c r="OLA201" s="9"/>
      <c r="OLF201" s="11"/>
      <c r="OLG201" s="8"/>
      <c r="OLH201" s="9"/>
      <c r="OLM201" s="11"/>
      <c r="OLN201" s="8"/>
      <c r="OLO201" s="9"/>
      <c r="OLT201" s="11"/>
      <c r="OLU201" s="8"/>
      <c r="OLV201" s="9"/>
      <c r="OMA201" s="11"/>
      <c r="OMB201" s="8"/>
      <c r="OMC201" s="9"/>
      <c r="OMH201" s="11"/>
      <c r="OMI201" s="8"/>
      <c r="OMJ201" s="9"/>
      <c r="OMO201" s="11"/>
      <c r="OMP201" s="8"/>
      <c r="OMQ201" s="9"/>
      <c r="OMV201" s="11"/>
      <c r="OMW201" s="8"/>
      <c r="OMX201" s="9"/>
      <c r="ONC201" s="11"/>
      <c r="OND201" s="8"/>
      <c r="ONE201" s="9"/>
      <c r="ONJ201" s="11"/>
      <c r="ONK201" s="8"/>
      <c r="ONL201" s="9"/>
      <c r="ONQ201" s="11"/>
      <c r="ONR201" s="8"/>
      <c r="ONS201" s="9"/>
      <c r="ONX201" s="11"/>
      <c r="ONY201" s="8"/>
      <c r="ONZ201" s="9"/>
      <c r="OOE201" s="11"/>
      <c r="OOF201" s="8"/>
      <c r="OOG201" s="9"/>
      <c r="OOL201" s="11"/>
      <c r="OOM201" s="8"/>
      <c r="OON201" s="9"/>
      <c r="OOS201" s="11"/>
      <c r="OOT201" s="8"/>
      <c r="OOU201" s="9"/>
      <c r="OOZ201" s="11"/>
      <c r="OPA201" s="8"/>
      <c r="OPB201" s="9"/>
      <c r="OPG201" s="11"/>
      <c r="OPH201" s="8"/>
      <c r="OPI201" s="9"/>
      <c r="OPN201" s="11"/>
      <c r="OPO201" s="8"/>
      <c r="OPP201" s="9"/>
      <c r="OPU201" s="11"/>
      <c r="OPV201" s="8"/>
      <c r="OPW201" s="9"/>
      <c r="OQB201" s="11"/>
      <c r="OQC201" s="8"/>
      <c r="OQD201" s="9"/>
      <c r="OQI201" s="11"/>
      <c r="OQJ201" s="8"/>
      <c r="OQK201" s="9"/>
      <c r="OQP201" s="11"/>
      <c r="OQQ201" s="8"/>
      <c r="OQR201" s="9"/>
      <c r="OQW201" s="11"/>
      <c r="OQX201" s="8"/>
      <c r="OQY201" s="9"/>
      <c r="ORD201" s="11"/>
      <c r="ORE201" s="8"/>
      <c r="ORF201" s="9"/>
      <c r="ORK201" s="11"/>
      <c r="ORL201" s="8"/>
      <c r="ORM201" s="9"/>
      <c r="ORR201" s="11"/>
      <c r="ORS201" s="8"/>
      <c r="ORT201" s="9"/>
      <c r="ORY201" s="11"/>
      <c r="ORZ201" s="8"/>
      <c r="OSA201" s="9"/>
      <c r="OSF201" s="11"/>
      <c r="OSG201" s="8"/>
      <c r="OSH201" s="9"/>
      <c r="OSM201" s="11"/>
      <c r="OSN201" s="8"/>
      <c r="OSO201" s="9"/>
      <c r="OST201" s="11"/>
      <c r="OSU201" s="8"/>
      <c r="OSV201" s="9"/>
      <c r="OTA201" s="11"/>
      <c r="OTB201" s="8"/>
      <c r="OTC201" s="9"/>
      <c r="OTH201" s="11"/>
      <c r="OTI201" s="8"/>
      <c r="OTJ201" s="9"/>
      <c r="OTO201" s="11"/>
      <c r="OTP201" s="8"/>
      <c r="OTQ201" s="9"/>
      <c r="OTV201" s="11"/>
      <c r="OTW201" s="8"/>
      <c r="OTX201" s="9"/>
      <c r="OUC201" s="11"/>
      <c r="OUD201" s="8"/>
      <c r="OUE201" s="9"/>
      <c r="OUJ201" s="11"/>
      <c r="OUK201" s="8"/>
      <c r="OUL201" s="9"/>
      <c r="OUQ201" s="11"/>
      <c r="OUR201" s="8"/>
      <c r="OUS201" s="9"/>
      <c r="OUX201" s="11"/>
      <c r="OUY201" s="8"/>
      <c r="OUZ201" s="9"/>
      <c r="OVE201" s="11"/>
      <c r="OVF201" s="8"/>
      <c r="OVG201" s="9"/>
      <c r="OVL201" s="11"/>
      <c r="OVM201" s="8"/>
      <c r="OVN201" s="9"/>
      <c r="OVS201" s="11"/>
      <c r="OVT201" s="8"/>
      <c r="OVU201" s="9"/>
      <c r="OVZ201" s="11"/>
      <c r="OWA201" s="8"/>
      <c r="OWB201" s="9"/>
      <c r="OWG201" s="11"/>
      <c r="OWH201" s="8"/>
      <c r="OWI201" s="9"/>
      <c r="OWN201" s="11"/>
      <c r="OWO201" s="8"/>
      <c r="OWP201" s="9"/>
      <c r="OWU201" s="11"/>
      <c r="OWV201" s="8"/>
      <c r="OWW201" s="9"/>
      <c r="OXB201" s="11"/>
      <c r="OXC201" s="8"/>
      <c r="OXD201" s="9"/>
      <c r="OXI201" s="11"/>
      <c r="OXJ201" s="8"/>
      <c r="OXK201" s="9"/>
      <c r="OXP201" s="11"/>
      <c r="OXQ201" s="8"/>
      <c r="OXR201" s="9"/>
      <c r="OXW201" s="11"/>
      <c r="OXX201" s="8"/>
      <c r="OXY201" s="9"/>
      <c r="OYD201" s="11"/>
      <c r="OYE201" s="8"/>
      <c r="OYF201" s="9"/>
      <c r="OYK201" s="11"/>
      <c r="OYL201" s="8"/>
      <c r="OYM201" s="9"/>
      <c r="OYR201" s="11"/>
      <c r="OYS201" s="8"/>
      <c r="OYT201" s="9"/>
      <c r="OYY201" s="11"/>
      <c r="OYZ201" s="8"/>
      <c r="OZA201" s="9"/>
      <c r="OZF201" s="11"/>
      <c r="OZG201" s="8"/>
      <c r="OZH201" s="9"/>
      <c r="OZM201" s="11"/>
      <c r="OZN201" s="8"/>
      <c r="OZO201" s="9"/>
      <c r="OZT201" s="11"/>
      <c r="OZU201" s="8"/>
      <c r="OZV201" s="9"/>
      <c r="PAA201" s="11"/>
      <c r="PAB201" s="8"/>
      <c r="PAC201" s="9"/>
      <c r="PAH201" s="11"/>
      <c r="PAI201" s="8"/>
      <c r="PAJ201" s="9"/>
      <c r="PAO201" s="11"/>
      <c r="PAP201" s="8"/>
      <c r="PAQ201" s="9"/>
      <c r="PAV201" s="11"/>
      <c r="PAW201" s="8"/>
      <c r="PAX201" s="9"/>
      <c r="PBC201" s="11"/>
      <c r="PBD201" s="8"/>
      <c r="PBE201" s="9"/>
      <c r="PBJ201" s="11"/>
      <c r="PBK201" s="8"/>
      <c r="PBL201" s="9"/>
      <c r="PBQ201" s="11"/>
      <c r="PBR201" s="8"/>
      <c r="PBS201" s="9"/>
      <c r="PBX201" s="11"/>
      <c r="PBY201" s="8"/>
      <c r="PBZ201" s="9"/>
      <c r="PCE201" s="11"/>
      <c r="PCF201" s="8"/>
      <c r="PCG201" s="9"/>
      <c r="PCL201" s="11"/>
      <c r="PCM201" s="8"/>
      <c r="PCN201" s="9"/>
      <c r="PCS201" s="11"/>
      <c r="PCT201" s="8"/>
      <c r="PCU201" s="9"/>
      <c r="PCZ201" s="11"/>
      <c r="PDA201" s="8"/>
      <c r="PDB201" s="9"/>
      <c r="PDG201" s="11"/>
      <c r="PDH201" s="8"/>
      <c r="PDI201" s="9"/>
      <c r="PDN201" s="11"/>
      <c r="PDO201" s="8"/>
      <c r="PDP201" s="9"/>
      <c r="PDU201" s="11"/>
      <c r="PDV201" s="8"/>
      <c r="PDW201" s="9"/>
      <c r="PEB201" s="11"/>
      <c r="PEC201" s="8"/>
      <c r="PED201" s="9"/>
      <c r="PEI201" s="11"/>
      <c r="PEJ201" s="8"/>
      <c r="PEK201" s="9"/>
      <c r="PEP201" s="11"/>
      <c r="PEQ201" s="8"/>
      <c r="PER201" s="9"/>
      <c r="PEW201" s="11"/>
      <c r="PEX201" s="8"/>
      <c r="PEY201" s="9"/>
      <c r="PFD201" s="11"/>
      <c r="PFE201" s="8"/>
      <c r="PFF201" s="9"/>
      <c r="PFK201" s="11"/>
      <c r="PFL201" s="8"/>
      <c r="PFM201" s="9"/>
      <c r="PFR201" s="11"/>
      <c r="PFS201" s="8"/>
      <c r="PFT201" s="9"/>
      <c r="PFY201" s="11"/>
      <c r="PFZ201" s="8"/>
      <c r="PGA201" s="9"/>
      <c r="PGF201" s="11"/>
      <c r="PGG201" s="8"/>
      <c r="PGH201" s="9"/>
      <c r="PGM201" s="11"/>
      <c r="PGN201" s="8"/>
      <c r="PGO201" s="9"/>
      <c r="PGT201" s="11"/>
      <c r="PGU201" s="8"/>
      <c r="PGV201" s="9"/>
      <c r="PHA201" s="11"/>
      <c r="PHB201" s="8"/>
      <c r="PHC201" s="9"/>
      <c r="PHH201" s="11"/>
      <c r="PHI201" s="8"/>
      <c r="PHJ201" s="9"/>
      <c r="PHO201" s="11"/>
      <c r="PHP201" s="8"/>
      <c r="PHQ201" s="9"/>
      <c r="PHV201" s="11"/>
      <c r="PHW201" s="8"/>
      <c r="PHX201" s="9"/>
      <c r="PIC201" s="11"/>
      <c r="PID201" s="8"/>
      <c r="PIE201" s="9"/>
      <c r="PIJ201" s="11"/>
      <c r="PIK201" s="8"/>
      <c r="PIL201" s="9"/>
      <c r="PIQ201" s="11"/>
      <c r="PIR201" s="8"/>
      <c r="PIS201" s="9"/>
      <c r="PIX201" s="11"/>
      <c r="PIY201" s="8"/>
      <c r="PIZ201" s="9"/>
      <c r="PJE201" s="11"/>
      <c r="PJF201" s="8"/>
      <c r="PJG201" s="9"/>
      <c r="PJL201" s="11"/>
      <c r="PJM201" s="8"/>
      <c r="PJN201" s="9"/>
      <c r="PJS201" s="11"/>
      <c r="PJT201" s="8"/>
      <c r="PJU201" s="9"/>
      <c r="PJZ201" s="11"/>
      <c r="PKA201" s="8"/>
      <c r="PKB201" s="9"/>
      <c r="PKG201" s="11"/>
      <c r="PKH201" s="8"/>
      <c r="PKI201" s="9"/>
      <c r="PKN201" s="11"/>
      <c r="PKO201" s="8"/>
      <c r="PKP201" s="9"/>
      <c r="PKU201" s="11"/>
      <c r="PKV201" s="8"/>
      <c r="PKW201" s="9"/>
      <c r="PLB201" s="11"/>
      <c r="PLC201" s="8"/>
      <c r="PLD201" s="9"/>
      <c r="PLI201" s="11"/>
      <c r="PLJ201" s="8"/>
      <c r="PLK201" s="9"/>
      <c r="PLP201" s="11"/>
      <c r="PLQ201" s="8"/>
      <c r="PLR201" s="9"/>
      <c r="PLW201" s="11"/>
      <c r="PLX201" s="8"/>
      <c r="PLY201" s="9"/>
      <c r="PMD201" s="11"/>
      <c r="PME201" s="8"/>
      <c r="PMF201" s="9"/>
      <c r="PMK201" s="11"/>
      <c r="PML201" s="8"/>
      <c r="PMM201" s="9"/>
      <c r="PMR201" s="11"/>
      <c r="PMS201" s="8"/>
      <c r="PMT201" s="9"/>
      <c r="PMY201" s="11"/>
      <c r="PMZ201" s="8"/>
      <c r="PNA201" s="9"/>
      <c r="PNF201" s="11"/>
      <c r="PNG201" s="8"/>
      <c r="PNH201" s="9"/>
      <c r="PNM201" s="11"/>
      <c r="PNN201" s="8"/>
      <c r="PNO201" s="9"/>
      <c r="PNT201" s="11"/>
      <c r="PNU201" s="8"/>
      <c r="PNV201" s="9"/>
      <c r="POA201" s="11"/>
      <c r="POB201" s="8"/>
      <c r="POC201" s="9"/>
      <c r="POH201" s="11"/>
      <c r="POI201" s="8"/>
      <c r="POJ201" s="9"/>
      <c r="POO201" s="11"/>
      <c r="POP201" s="8"/>
      <c r="POQ201" s="9"/>
      <c r="POV201" s="11"/>
      <c r="POW201" s="8"/>
      <c r="POX201" s="9"/>
      <c r="PPC201" s="11"/>
      <c r="PPD201" s="8"/>
      <c r="PPE201" s="9"/>
      <c r="PPJ201" s="11"/>
      <c r="PPK201" s="8"/>
      <c r="PPL201" s="9"/>
      <c r="PPQ201" s="11"/>
      <c r="PPR201" s="8"/>
      <c r="PPS201" s="9"/>
      <c r="PPX201" s="11"/>
      <c r="PPY201" s="8"/>
      <c r="PPZ201" s="9"/>
      <c r="PQE201" s="11"/>
      <c r="PQF201" s="8"/>
      <c r="PQG201" s="9"/>
      <c r="PQL201" s="11"/>
      <c r="PQM201" s="8"/>
      <c r="PQN201" s="9"/>
      <c r="PQS201" s="11"/>
      <c r="PQT201" s="8"/>
      <c r="PQU201" s="9"/>
      <c r="PQZ201" s="11"/>
      <c r="PRA201" s="8"/>
      <c r="PRB201" s="9"/>
      <c r="PRG201" s="11"/>
      <c r="PRH201" s="8"/>
      <c r="PRI201" s="9"/>
      <c r="PRN201" s="11"/>
      <c r="PRO201" s="8"/>
      <c r="PRP201" s="9"/>
      <c r="PRU201" s="11"/>
      <c r="PRV201" s="8"/>
      <c r="PRW201" s="9"/>
      <c r="PSB201" s="11"/>
      <c r="PSC201" s="8"/>
      <c r="PSD201" s="9"/>
      <c r="PSI201" s="11"/>
      <c r="PSJ201" s="8"/>
      <c r="PSK201" s="9"/>
      <c r="PSP201" s="11"/>
      <c r="PSQ201" s="8"/>
      <c r="PSR201" s="9"/>
      <c r="PSW201" s="11"/>
      <c r="PSX201" s="8"/>
      <c r="PSY201" s="9"/>
      <c r="PTD201" s="11"/>
      <c r="PTE201" s="8"/>
      <c r="PTF201" s="9"/>
      <c r="PTK201" s="11"/>
      <c r="PTL201" s="8"/>
      <c r="PTM201" s="9"/>
      <c r="PTR201" s="11"/>
      <c r="PTS201" s="8"/>
      <c r="PTT201" s="9"/>
      <c r="PTY201" s="11"/>
      <c r="PTZ201" s="8"/>
      <c r="PUA201" s="9"/>
      <c r="PUF201" s="11"/>
      <c r="PUG201" s="8"/>
      <c r="PUH201" s="9"/>
      <c r="PUM201" s="11"/>
      <c r="PUN201" s="8"/>
      <c r="PUO201" s="9"/>
      <c r="PUT201" s="11"/>
      <c r="PUU201" s="8"/>
      <c r="PUV201" s="9"/>
      <c r="PVA201" s="11"/>
      <c r="PVB201" s="8"/>
      <c r="PVC201" s="9"/>
      <c r="PVH201" s="11"/>
      <c r="PVI201" s="8"/>
      <c r="PVJ201" s="9"/>
      <c r="PVO201" s="11"/>
      <c r="PVP201" s="8"/>
      <c r="PVQ201" s="9"/>
      <c r="PVV201" s="11"/>
      <c r="PVW201" s="8"/>
      <c r="PVX201" s="9"/>
      <c r="PWC201" s="11"/>
      <c r="PWD201" s="8"/>
      <c r="PWE201" s="9"/>
      <c r="PWJ201" s="11"/>
      <c r="PWK201" s="8"/>
      <c r="PWL201" s="9"/>
      <c r="PWQ201" s="11"/>
      <c r="PWR201" s="8"/>
      <c r="PWS201" s="9"/>
      <c r="PWX201" s="11"/>
      <c r="PWY201" s="8"/>
      <c r="PWZ201" s="9"/>
      <c r="PXE201" s="11"/>
      <c r="PXF201" s="8"/>
      <c r="PXG201" s="9"/>
      <c r="PXL201" s="11"/>
      <c r="PXM201" s="8"/>
      <c r="PXN201" s="9"/>
      <c r="PXS201" s="11"/>
      <c r="PXT201" s="8"/>
      <c r="PXU201" s="9"/>
      <c r="PXZ201" s="11"/>
      <c r="PYA201" s="8"/>
      <c r="PYB201" s="9"/>
      <c r="PYG201" s="11"/>
      <c r="PYH201" s="8"/>
      <c r="PYI201" s="9"/>
      <c r="PYN201" s="11"/>
      <c r="PYO201" s="8"/>
      <c r="PYP201" s="9"/>
      <c r="PYU201" s="11"/>
      <c r="PYV201" s="8"/>
      <c r="PYW201" s="9"/>
      <c r="PZB201" s="11"/>
      <c r="PZC201" s="8"/>
      <c r="PZD201" s="9"/>
      <c r="PZI201" s="11"/>
      <c r="PZJ201" s="8"/>
      <c r="PZK201" s="9"/>
      <c r="PZP201" s="11"/>
      <c r="PZQ201" s="8"/>
      <c r="PZR201" s="9"/>
      <c r="PZW201" s="11"/>
      <c r="PZX201" s="8"/>
      <c r="PZY201" s="9"/>
      <c r="QAD201" s="11"/>
      <c r="QAE201" s="8"/>
      <c r="QAF201" s="9"/>
      <c r="QAK201" s="11"/>
      <c r="QAL201" s="8"/>
      <c r="QAM201" s="9"/>
      <c r="QAR201" s="11"/>
      <c r="QAS201" s="8"/>
      <c r="QAT201" s="9"/>
      <c r="QAY201" s="11"/>
      <c r="QAZ201" s="8"/>
      <c r="QBA201" s="9"/>
      <c r="QBF201" s="11"/>
      <c r="QBG201" s="8"/>
      <c r="QBH201" s="9"/>
      <c r="QBM201" s="11"/>
      <c r="QBN201" s="8"/>
      <c r="QBO201" s="9"/>
      <c r="QBT201" s="11"/>
      <c r="QBU201" s="8"/>
      <c r="QBV201" s="9"/>
      <c r="QCA201" s="11"/>
      <c r="QCB201" s="8"/>
      <c r="QCC201" s="9"/>
      <c r="QCH201" s="11"/>
      <c r="QCI201" s="8"/>
      <c r="QCJ201" s="9"/>
      <c r="QCO201" s="11"/>
      <c r="QCP201" s="8"/>
      <c r="QCQ201" s="9"/>
      <c r="QCV201" s="11"/>
      <c r="QCW201" s="8"/>
      <c r="QCX201" s="9"/>
      <c r="QDC201" s="11"/>
      <c r="QDD201" s="8"/>
      <c r="QDE201" s="9"/>
      <c r="QDJ201" s="11"/>
      <c r="QDK201" s="8"/>
      <c r="QDL201" s="9"/>
      <c r="QDQ201" s="11"/>
      <c r="QDR201" s="8"/>
      <c r="QDS201" s="9"/>
      <c r="QDX201" s="11"/>
      <c r="QDY201" s="8"/>
      <c r="QDZ201" s="9"/>
      <c r="QEE201" s="11"/>
      <c r="QEF201" s="8"/>
      <c r="QEG201" s="9"/>
      <c r="QEL201" s="11"/>
      <c r="QEM201" s="8"/>
      <c r="QEN201" s="9"/>
      <c r="QES201" s="11"/>
      <c r="QET201" s="8"/>
      <c r="QEU201" s="9"/>
      <c r="QEZ201" s="11"/>
      <c r="QFA201" s="8"/>
      <c r="QFB201" s="9"/>
      <c r="QFG201" s="11"/>
      <c r="QFH201" s="8"/>
      <c r="QFI201" s="9"/>
      <c r="QFN201" s="11"/>
      <c r="QFO201" s="8"/>
      <c r="QFP201" s="9"/>
      <c r="QFU201" s="11"/>
      <c r="QFV201" s="8"/>
      <c r="QFW201" s="9"/>
      <c r="QGB201" s="11"/>
      <c r="QGC201" s="8"/>
      <c r="QGD201" s="9"/>
      <c r="QGI201" s="11"/>
      <c r="QGJ201" s="8"/>
      <c r="QGK201" s="9"/>
      <c r="QGP201" s="11"/>
      <c r="QGQ201" s="8"/>
      <c r="QGR201" s="9"/>
      <c r="QGW201" s="11"/>
      <c r="QGX201" s="8"/>
      <c r="QGY201" s="9"/>
      <c r="QHD201" s="11"/>
      <c r="QHE201" s="8"/>
      <c r="QHF201" s="9"/>
      <c r="QHK201" s="11"/>
      <c r="QHL201" s="8"/>
      <c r="QHM201" s="9"/>
      <c r="QHR201" s="11"/>
      <c r="QHS201" s="8"/>
      <c r="QHT201" s="9"/>
      <c r="QHY201" s="11"/>
      <c r="QHZ201" s="8"/>
      <c r="QIA201" s="9"/>
      <c r="QIF201" s="11"/>
      <c r="QIG201" s="8"/>
      <c r="QIH201" s="9"/>
      <c r="QIM201" s="11"/>
      <c r="QIN201" s="8"/>
      <c r="QIO201" s="9"/>
      <c r="QIT201" s="11"/>
      <c r="QIU201" s="8"/>
      <c r="QIV201" s="9"/>
      <c r="QJA201" s="11"/>
      <c r="QJB201" s="8"/>
      <c r="QJC201" s="9"/>
      <c r="QJH201" s="11"/>
      <c r="QJI201" s="8"/>
      <c r="QJJ201" s="9"/>
      <c r="QJO201" s="11"/>
      <c r="QJP201" s="8"/>
      <c r="QJQ201" s="9"/>
      <c r="QJV201" s="11"/>
      <c r="QJW201" s="8"/>
      <c r="QJX201" s="9"/>
      <c r="QKC201" s="11"/>
      <c r="QKD201" s="8"/>
      <c r="QKE201" s="9"/>
      <c r="QKJ201" s="11"/>
      <c r="QKK201" s="8"/>
      <c r="QKL201" s="9"/>
      <c r="QKQ201" s="11"/>
      <c r="QKR201" s="8"/>
      <c r="QKS201" s="9"/>
      <c r="QKX201" s="11"/>
      <c r="QKY201" s="8"/>
      <c r="QKZ201" s="9"/>
      <c r="QLE201" s="11"/>
      <c r="QLF201" s="8"/>
      <c r="QLG201" s="9"/>
      <c r="QLL201" s="11"/>
      <c r="QLM201" s="8"/>
      <c r="QLN201" s="9"/>
      <c r="QLS201" s="11"/>
      <c r="QLT201" s="8"/>
      <c r="QLU201" s="9"/>
      <c r="QLZ201" s="11"/>
      <c r="QMA201" s="8"/>
      <c r="QMB201" s="9"/>
      <c r="QMG201" s="11"/>
      <c r="QMH201" s="8"/>
      <c r="QMI201" s="9"/>
      <c r="QMN201" s="11"/>
      <c r="QMO201" s="8"/>
      <c r="QMP201" s="9"/>
      <c r="QMU201" s="11"/>
      <c r="QMV201" s="8"/>
      <c r="QMW201" s="9"/>
      <c r="QNB201" s="11"/>
      <c r="QNC201" s="8"/>
      <c r="QND201" s="9"/>
      <c r="QNI201" s="11"/>
      <c r="QNJ201" s="8"/>
      <c r="QNK201" s="9"/>
      <c r="QNP201" s="11"/>
      <c r="QNQ201" s="8"/>
      <c r="QNR201" s="9"/>
      <c r="QNW201" s="11"/>
      <c r="QNX201" s="8"/>
      <c r="QNY201" s="9"/>
      <c r="QOD201" s="11"/>
      <c r="QOE201" s="8"/>
      <c r="QOF201" s="9"/>
      <c r="QOK201" s="11"/>
      <c r="QOL201" s="8"/>
      <c r="QOM201" s="9"/>
      <c r="QOR201" s="11"/>
      <c r="QOS201" s="8"/>
      <c r="QOT201" s="9"/>
      <c r="QOY201" s="11"/>
      <c r="QOZ201" s="8"/>
      <c r="QPA201" s="9"/>
      <c r="QPF201" s="11"/>
      <c r="QPG201" s="8"/>
      <c r="QPH201" s="9"/>
      <c r="QPM201" s="11"/>
      <c r="QPN201" s="8"/>
      <c r="QPO201" s="9"/>
      <c r="QPT201" s="11"/>
      <c r="QPU201" s="8"/>
      <c r="QPV201" s="9"/>
      <c r="QQA201" s="11"/>
      <c r="QQB201" s="8"/>
      <c r="QQC201" s="9"/>
      <c r="QQH201" s="11"/>
      <c r="QQI201" s="8"/>
      <c r="QQJ201" s="9"/>
      <c r="QQO201" s="11"/>
      <c r="QQP201" s="8"/>
      <c r="QQQ201" s="9"/>
      <c r="QQV201" s="11"/>
      <c r="QQW201" s="8"/>
      <c r="QQX201" s="9"/>
      <c r="QRC201" s="11"/>
      <c r="QRD201" s="8"/>
      <c r="QRE201" s="9"/>
      <c r="QRJ201" s="11"/>
      <c r="QRK201" s="8"/>
      <c r="QRL201" s="9"/>
      <c r="QRQ201" s="11"/>
      <c r="QRR201" s="8"/>
      <c r="QRS201" s="9"/>
      <c r="QRX201" s="11"/>
      <c r="QRY201" s="8"/>
      <c r="QRZ201" s="9"/>
      <c r="QSE201" s="11"/>
      <c r="QSF201" s="8"/>
      <c r="QSG201" s="9"/>
      <c r="QSL201" s="11"/>
      <c r="QSM201" s="8"/>
      <c r="QSN201" s="9"/>
      <c r="QSS201" s="11"/>
      <c r="QST201" s="8"/>
      <c r="QSU201" s="9"/>
      <c r="QSZ201" s="11"/>
      <c r="QTA201" s="8"/>
      <c r="QTB201" s="9"/>
      <c r="QTG201" s="11"/>
      <c r="QTH201" s="8"/>
      <c r="QTI201" s="9"/>
      <c r="QTN201" s="11"/>
      <c r="QTO201" s="8"/>
      <c r="QTP201" s="9"/>
      <c r="QTU201" s="11"/>
      <c r="QTV201" s="8"/>
      <c r="QTW201" s="9"/>
      <c r="QUB201" s="11"/>
      <c r="QUC201" s="8"/>
      <c r="QUD201" s="9"/>
      <c r="QUI201" s="11"/>
      <c r="QUJ201" s="8"/>
      <c r="QUK201" s="9"/>
      <c r="QUP201" s="11"/>
      <c r="QUQ201" s="8"/>
      <c r="QUR201" s="9"/>
      <c r="QUW201" s="11"/>
      <c r="QUX201" s="8"/>
      <c r="QUY201" s="9"/>
      <c r="QVD201" s="11"/>
      <c r="QVE201" s="8"/>
      <c r="QVF201" s="9"/>
      <c r="QVK201" s="11"/>
      <c r="QVL201" s="8"/>
      <c r="QVM201" s="9"/>
      <c r="QVR201" s="11"/>
      <c r="QVS201" s="8"/>
      <c r="QVT201" s="9"/>
      <c r="QVY201" s="11"/>
      <c r="QVZ201" s="8"/>
      <c r="QWA201" s="9"/>
      <c r="QWF201" s="11"/>
      <c r="QWG201" s="8"/>
      <c r="QWH201" s="9"/>
      <c r="QWM201" s="11"/>
      <c r="QWN201" s="8"/>
      <c r="QWO201" s="9"/>
      <c r="QWT201" s="11"/>
      <c r="QWU201" s="8"/>
      <c r="QWV201" s="9"/>
      <c r="QXA201" s="11"/>
      <c r="QXB201" s="8"/>
      <c r="QXC201" s="9"/>
      <c r="QXH201" s="11"/>
      <c r="QXI201" s="8"/>
      <c r="QXJ201" s="9"/>
      <c r="QXO201" s="11"/>
      <c r="QXP201" s="8"/>
      <c r="QXQ201" s="9"/>
      <c r="QXV201" s="11"/>
      <c r="QXW201" s="8"/>
      <c r="QXX201" s="9"/>
      <c r="QYC201" s="11"/>
      <c r="QYD201" s="8"/>
      <c r="QYE201" s="9"/>
      <c r="QYJ201" s="11"/>
      <c r="QYK201" s="8"/>
      <c r="QYL201" s="9"/>
      <c r="QYQ201" s="11"/>
      <c r="QYR201" s="8"/>
      <c r="QYS201" s="9"/>
      <c r="QYX201" s="11"/>
      <c r="QYY201" s="8"/>
      <c r="QYZ201" s="9"/>
      <c r="QZE201" s="11"/>
      <c r="QZF201" s="8"/>
      <c r="QZG201" s="9"/>
      <c r="QZL201" s="11"/>
      <c r="QZM201" s="8"/>
      <c r="QZN201" s="9"/>
      <c r="QZS201" s="11"/>
      <c r="QZT201" s="8"/>
      <c r="QZU201" s="9"/>
      <c r="QZZ201" s="11"/>
      <c r="RAA201" s="8"/>
      <c r="RAB201" s="9"/>
      <c r="RAG201" s="11"/>
      <c r="RAH201" s="8"/>
      <c r="RAI201" s="9"/>
      <c r="RAN201" s="11"/>
      <c r="RAO201" s="8"/>
      <c r="RAP201" s="9"/>
      <c r="RAU201" s="11"/>
      <c r="RAV201" s="8"/>
      <c r="RAW201" s="9"/>
      <c r="RBB201" s="11"/>
      <c r="RBC201" s="8"/>
      <c r="RBD201" s="9"/>
      <c r="RBI201" s="11"/>
      <c r="RBJ201" s="8"/>
      <c r="RBK201" s="9"/>
      <c r="RBP201" s="11"/>
      <c r="RBQ201" s="8"/>
      <c r="RBR201" s="9"/>
      <c r="RBW201" s="11"/>
      <c r="RBX201" s="8"/>
      <c r="RBY201" s="9"/>
      <c r="RCD201" s="11"/>
      <c r="RCE201" s="8"/>
      <c r="RCF201" s="9"/>
      <c r="RCK201" s="11"/>
      <c r="RCL201" s="8"/>
      <c r="RCM201" s="9"/>
      <c r="RCR201" s="11"/>
      <c r="RCS201" s="8"/>
      <c r="RCT201" s="9"/>
      <c r="RCY201" s="11"/>
      <c r="RCZ201" s="8"/>
      <c r="RDA201" s="9"/>
      <c r="RDF201" s="11"/>
      <c r="RDG201" s="8"/>
      <c r="RDH201" s="9"/>
      <c r="RDM201" s="11"/>
      <c r="RDN201" s="8"/>
      <c r="RDO201" s="9"/>
      <c r="RDT201" s="11"/>
      <c r="RDU201" s="8"/>
      <c r="RDV201" s="9"/>
      <c r="REA201" s="11"/>
      <c r="REB201" s="8"/>
      <c r="REC201" s="9"/>
      <c r="REH201" s="11"/>
      <c r="REI201" s="8"/>
      <c r="REJ201" s="9"/>
      <c r="REO201" s="11"/>
      <c r="REP201" s="8"/>
      <c r="REQ201" s="9"/>
      <c r="REV201" s="11"/>
      <c r="REW201" s="8"/>
      <c r="REX201" s="9"/>
      <c r="RFC201" s="11"/>
      <c r="RFD201" s="8"/>
      <c r="RFE201" s="9"/>
      <c r="RFJ201" s="11"/>
      <c r="RFK201" s="8"/>
      <c r="RFL201" s="9"/>
      <c r="RFQ201" s="11"/>
      <c r="RFR201" s="8"/>
      <c r="RFS201" s="9"/>
      <c r="RFX201" s="11"/>
      <c r="RFY201" s="8"/>
      <c r="RFZ201" s="9"/>
      <c r="RGE201" s="11"/>
      <c r="RGF201" s="8"/>
      <c r="RGG201" s="9"/>
      <c r="RGL201" s="11"/>
      <c r="RGM201" s="8"/>
      <c r="RGN201" s="9"/>
      <c r="RGS201" s="11"/>
      <c r="RGT201" s="8"/>
      <c r="RGU201" s="9"/>
      <c r="RGZ201" s="11"/>
      <c r="RHA201" s="8"/>
      <c r="RHB201" s="9"/>
      <c r="RHG201" s="11"/>
      <c r="RHH201" s="8"/>
      <c r="RHI201" s="9"/>
      <c r="RHN201" s="11"/>
      <c r="RHO201" s="8"/>
      <c r="RHP201" s="9"/>
      <c r="RHU201" s="11"/>
      <c r="RHV201" s="8"/>
      <c r="RHW201" s="9"/>
      <c r="RIB201" s="11"/>
      <c r="RIC201" s="8"/>
      <c r="RID201" s="9"/>
      <c r="RII201" s="11"/>
      <c r="RIJ201" s="8"/>
      <c r="RIK201" s="9"/>
      <c r="RIP201" s="11"/>
      <c r="RIQ201" s="8"/>
      <c r="RIR201" s="9"/>
      <c r="RIW201" s="11"/>
      <c r="RIX201" s="8"/>
      <c r="RIY201" s="9"/>
      <c r="RJD201" s="11"/>
      <c r="RJE201" s="8"/>
      <c r="RJF201" s="9"/>
      <c r="RJK201" s="11"/>
      <c r="RJL201" s="8"/>
      <c r="RJM201" s="9"/>
      <c r="RJR201" s="11"/>
      <c r="RJS201" s="8"/>
      <c r="RJT201" s="9"/>
      <c r="RJY201" s="11"/>
      <c r="RJZ201" s="8"/>
      <c r="RKA201" s="9"/>
      <c r="RKF201" s="11"/>
      <c r="RKG201" s="8"/>
      <c r="RKH201" s="9"/>
      <c r="RKM201" s="11"/>
      <c r="RKN201" s="8"/>
      <c r="RKO201" s="9"/>
      <c r="RKT201" s="11"/>
      <c r="RKU201" s="8"/>
      <c r="RKV201" s="9"/>
      <c r="RLA201" s="11"/>
      <c r="RLB201" s="8"/>
      <c r="RLC201" s="9"/>
      <c r="RLH201" s="11"/>
      <c r="RLI201" s="8"/>
      <c r="RLJ201" s="9"/>
      <c r="RLO201" s="11"/>
      <c r="RLP201" s="8"/>
      <c r="RLQ201" s="9"/>
      <c r="RLV201" s="11"/>
      <c r="RLW201" s="8"/>
      <c r="RLX201" s="9"/>
      <c r="RMC201" s="11"/>
      <c r="RMD201" s="8"/>
      <c r="RME201" s="9"/>
      <c r="RMJ201" s="11"/>
      <c r="RMK201" s="8"/>
      <c r="RML201" s="9"/>
      <c r="RMQ201" s="11"/>
      <c r="RMR201" s="8"/>
      <c r="RMS201" s="9"/>
      <c r="RMX201" s="11"/>
      <c r="RMY201" s="8"/>
      <c r="RMZ201" s="9"/>
      <c r="RNE201" s="11"/>
      <c r="RNF201" s="8"/>
      <c r="RNG201" s="9"/>
      <c r="RNL201" s="11"/>
      <c r="RNM201" s="8"/>
      <c r="RNN201" s="9"/>
      <c r="RNS201" s="11"/>
      <c r="RNT201" s="8"/>
      <c r="RNU201" s="9"/>
      <c r="RNZ201" s="11"/>
      <c r="ROA201" s="8"/>
      <c r="ROB201" s="9"/>
      <c r="ROG201" s="11"/>
      <c r="ROH201" s="8"/>
      <c r="ROI201" s="9"/>
      <c r="RON201" s="11"/>
      <c r="ROO201" s="8"/>
      <c r="ROP201" s="9"/>
      <c r="ROU201" s="11"/>
      <c r="ROV201" s="8"/>
      <c r="ROW201" s="9"/>
      <c r="RPB201" s="11"/>
      <c r="RPC201" s="8"/>
      <c r="RPD201" s="9"/>
      <c r="RPI201" s="11"/>
      <c r="RPJ201" s="8"/>
      <c r="RPK201" s="9"/>
      <c r="RPP201" s="11"/>
      <c r="RPQ201" s="8"/>
      <c r="RPR201" s="9"/>
      <c r="RPW201" s="11"/>
      <c r="RPX201" s="8"/>
      <c r="RPY201" s="9"/>
      <c r="RQD201" s="11"/>
      <c r="RQE201" s="8"/>
      <c r="RQF201" s="9"/>
      <c r="RQK201" s="11"/>
      <c r="RQL201" s="8"/>
      <c r="RQM201" s="9"/>
      <c r="RQR201" s="11"/>
      <c r="RQS201" s="8"/>
      <c r="RQT201" s="9"/>
      <c r="RQY201" s="11"/>
      <c r="RQZ201" s="8"/>
      <c r="RRA201" s="9"/>
      <c r="RRF201" s="11"/>
      <c r="RRG201" s="8"/>
      <c r="RRH201" s="9"/>
      <c r="RRM201" s="11"/>
      <c r="RRN201" s="8"/>
      <c r="RRO201" s="9"/>
      <c r="RRT201" s="11"/>
      <c r="RRU201" s="8"/>
      <c r="RRV201" s="9"/>
      <c r="RSA201" s="11"/>
      <c r="RSB201" s="8"/>
      <c r="RSC201" s="9"/>
      <c r="RSH201" s="11"/>
      <c r="RSI201" s="8"/>
      <c r="RSJ201" s="9"/>
      <c r="RSO201" s="11"/>
      <c r="RSP201" s="8"/>
      <c r="RSQ201" s="9"/>
      <c r="RSV201" s="11"/>
      <c r="RSW201" s="8"/>
      <c r="RSX201" s="9"/>
      <c r="RTC201" s="11"/>
      <c r="RTD201" s="8"/>
      <c r="RTE201" s="9"/>
      <c r="RTJ201" s="11"/>
      <c r="RTK201" s="8"/>
      <c r="RTL201" s="9"/>
      <c r="RTQ201" s="11"/>
      <c r="RTR201" s="8"/>
      <c r="RTS201" s="9"/>
      <c r="RTX201" s="11"/>
      <c r="RTY201" s="8"/>
      <c r="RTZ201" s="9"/>
      <c r="RUE201" s="11"/>
      <c r="RUF201" s="8"/>
      <c r="RUG201" s="9"/>
      <c r="RUL201" s="11"/>
      <c r="RUM201" s="8"/>
      <c r="RUN201" s="9"/>
      <c r="RUS201" s="11"/>
      <c r="RUT201" s="8"/>
      <c r="RUU201" s="9"/>
      <c r="RUZ201" s="11"/>
      <c r="RVA201" s="8"/>
      <c r="RVB201" s="9"/>
      <c r="RVG201" s="11"/>
      <c r="RVH201" s="8"/>
      <c r="RVI201" s="9"/>
      <c r="RVN201" s="11"/>
      <c r="RVO201" s="8"/>
      <c r="RVP201" s="9"/>
      <c r="RVU201" s="11"/>
      <c r="RVV201" s="8"/>
      <c r="RVW201" s="9"/>
      <c r="RWB201" s="11"/>
      <c r="RWC201" s="8"/>
      <c r="RWD201" s="9"/>
      <c r="RWI201" s="11"/>
      <c r="RWJ201" s="8"/>
      <c r="RWK201" s="9"/>
      <c r="RWP201" s="11"/>
      <c r="RWQ201" s="8"/>
      <c r="RWR201" s="9"/>
      <c r="RWW201" s="11"/>
      <c r="RWX201" s="8"/>
      <c r="RWY201" s="9"/>
      <c r="RXD201" s="11"/>
      <c r="RXE201" s="8"/>
      <c r="RXF201" s="9"/>
      <c r="RXK201" s="11"/>
      <c r="RXL201" s="8"/>
      <c r="RXM201" s="9"/>
      <c r="RXR201" s="11"/>
      <c r="RXS201" s="8"/>
      <c r="RXT201" s="9"/>
      <c r="RXY201" s="11"/>
      <c r="RXZ201" s="8"/>
      <c r="RYA201" s="9"/>
      <c r="RYF201" s="11"/>
      <c r="RYG201" s="8"/>
      <c r="RYH201" s="9"/>
      <c r="RYM201" s="11"/>
      <c r="RYN201" s="8"/>
      <c r="RYO201" s="9"/>
      <c r="RYT201" s="11"/>
      <c r="RYU201" s="8"/>
      <c r="RYV201" s="9"/>
      <c r="RZA201" s="11"/>
      <c r="RZB201" s="8"/>
      <c r="RZC201" s="9"/>
      <c r="RZH201" s="11"/>
      <c r="RZI201" s="8"/>
      <c r="RZJ201" s="9"/>
      <c r="RZO201" s="11"/>
      <c r="RZP201" s="8"/>
      <c r="RZQ201" s="9"/>
      <c r="RZV201" s="11"/>
      <c r="RZW201" s="8"/>
      <c r="RZX201" s="9"/>
      <c r="SAC201" s="11"/>
      <c r="SAD201" s="8"/>
      <c r="SAE201" s="9"/>
      <c r="SAJ201" s="11"/>
      <c r="SAK201" s="8"/>
      <c r="SAL201" s="9"/>
      <c r="SAQ201" s="11"/>
      <c r="SAR201" s="8"/>
      <c r="SAS201" s="9"/>
      <c r="SAX201" s="11"/>
      <c r="SAY201" s="8"/>
      <c r="SAZ201" s="9"/>
      <c r="SBE201" s="11"/>
      <c r="SBF201" s="8"/>
      <c r="SBG201" s="9"/>
      <c r="SBL201" s="11"/>
      <c r="SBM201" s="8"/>
      <c r="SBN201" s="9"/>
      <c r="SBS201" s="11"/>
      <c r="SBT201" s="8"/>
      <c r="SBU201" s="9"/>
      <c r="SBZ201" s="11"/>
      <c r="SCA201" s="8"/>
      <c r="SCB201" s="9"/>
      <c r="SCG201" s="11"/>
      <c r="SCH201" s="8"/>
      <c r="SCI201" s="9"/>
      <c r="SCN201" s="11"/>
      <c r="SCO201" s="8"/>
      <c r="SCP201" s="9"/>
      <c r="SCU201" s="11"/>
      <c r="SCV201" s="8"/>
      <c r="SCW201" s="9"/>
      <c r="SDB201" s="11"/>
      <c r="SDC201" s="8"/>
      <c r="SDD201" s="9"/>
      <c r="SDI201" s="11"/>
      <c r="SDJ201" s="8"/>
      <c r="SDK201" s="9"/>
      <c r="SDP201" s="11"/>
      <c r="SDQ201" s="8"/>
      <c r="SDR201" s="9"/>
      <c r="SDW201" s="11"/>
      <c r="SDX201" s="8"/>
      <c r="SDY201" s="9"/>
      <c r="SED201" s="11"/>
      <c r="SEE201" s="8"/>
      <c r="SEF201" s="9"/>
      <c r="SEK201" s="11"/>
      <c r="SEL201" s="8"/>
      <c r="SEM201" s="9"/>
      <c r="SER201" s="11"/>
      <c r="SES201" s="8"/>
      <c r="SET201" s="9"/>
      <c r="SEY201" s="11"/>
      <c r="SEZ201" s="8"/>
      <c r="SFA201" s="9"/>
      <c r="SFF201" s="11"/>
      <c r="SFG201" s="8"/>
      <c r="SFH201" s="9"/>
      <c r="SFM201" s="11"/>
      <c r="SFN201" s="8"/>
      <c r="SFO201" s="9"/>
      <c r="SFT201" s="11"/>
      <c r="SFU201" s="8"/>
      <c r="SFV201" s="9"/>
      <c r="SGA201" s="11"/>
      <c r="SGB201" s="8"/>
      <c r="SGC201" s="9"/>
      <c r="SGH201" s="11"/>
      <c r="SGI201" s="8"/>
      <c r="SGJ201" s="9"/>
      <c r="SGO201" s="11"/>
      <c r="SGP201" s="8"/>
      <c r="SGQ201" s="9"/>
      <c r="SGV201" s="11"/>
      <c r="SGW201" s="8"/>
      <c r="SGX201" s="9"/>
      <c r="SHC201" s="11"/>
      <c r="SHD201" s="8"/>
      <c r="SHE201" s="9"/>
      <c r="SHJ201" s="11"/>
      <c r="SHK201" s="8"/>
      <c r="SHL201" s="9"/>
      <c r="SHQ201" s="11"/>
      <c r="SHR201" s="8"/>
      <c r="SHS201" s="9"/>
      <c r="SHX201" s="11"/>
      <c r="SHY201" s="8"/>
      <c r="SHZ201" s="9"/>
      <c r="SIE201" s="11"/>
      <c r="SIF201" s="8"/>
      <c r="SIG201" s="9"/>
      <c r="SIL201" s="11"/>
      <c r="SIM201" s="8"/>
      <c r="SIN201" s="9"/>
      <c r="SIS201" s="11"/>
      <c r="SIT201" s="8"/>
      <c r="SIU201" s="9"/>
      <c r="SIZ201" s="11"/>
      <c r="SJA201" s="8"/>
      <c r="SJB201" s="9"/>
      <c r="SJG201" s="11"/>
      <c r="SJH201" s="8"/>
      <c r="SJI201" s="9"/>
      <c r="SJN201" s="11"/>
      <c r="SJO201" s="8"/>
      <c r="SJP201" s="9"/>
      <c r="SJU201" s="11"/>
      <c r="SJV201" s="8"/>
      <c r="SJW201" s="9"/>
      <c r="SKB201" s="11"/>
      <c r="SKC201" s="8"/>
      <c r="SKD201" s="9"/>
      <c r="SKI201" s="11"/>
      <c r="SKJ201" s="8"/>
      <c r="SKK201" s="9"/>
      <c r="SKP201" s="11"/>
      <c r="SKQ201" s="8"/>
      <c r="SKR201" s="9"/>
      <c r="SKW201" s="11"/>
      <c r="SKX201" s="8"/>
      <c r="SKY201" s="9"/>
      <c r="SLD201" s="11"/>
      <c r="SLE201" s="8"/>
      <c r="SLF201" s="9"/>
      <c r="SLK201" s="11"/>
      <c r="SLL201" s="8"/>
      <c r="SLM201" s="9"/>
      <c r="SLR201" s="11"/>
      <c r="SLS201" s="8"/>
      <c r="SLT201" s="9"/>
      <c r="SLY201" s="11"/>
      <c r="SLZ201" s="8"/>
      <c r="SMA201" s="9"/>
      <c r="SMF201" s="11"/>
      <c r="SMG201" s="8"/>
      <c r="SMH201" s="9"/>
      <c r="SMM201" s="11"/>
      <c r="SMN201" s="8"/>
      <c r="SMO201" s="9"/>
      <c r="SMT201" s="11"/>
      <c r="SMU201" s="8"/>
      <c r="SMV201" s="9"/>
      <c r="SNA201" s="11"/>
      <c r="SNB201" s="8"/>
      <c r="SNC201" s="9"/>
      <c r="SNH201" s="11"/>
      <c r="SNI201" s="8"/>
      <c r="SNJ201" s="9"/>
      <c r="SNO201" s="11"/>
      <c r="SNP201" s="8"/>
      <c r="SNQ201" s="9"/>
      <c r="SNV201" s="11"/>
      <c r="SNW201" s="8"/>
      <c r="SNX201" s="9"/>
      <c r="SOC201" s="11"/>
      <c r="SOD201" s="8"/>
      <c r="SOE201" s="9"/>
      <c r="SOJ201" s="11"/>
      <c r="SOK201" s="8"/>
      <c r="SOL201" s="9"/>
      <c r="SOQ201" s="11"/>
      <c r="SOR201" s="8"/>
      <c r="SOS201" s="9"/>
      <c r="SOX201" s="11"/>
      <c r="SOY201" s="8"/>
      <c r="SOZ201" s="9"/>
      <c r="SPE201" s="11"/>
      <c r="SPF201" s="8"/>
      <c r="SPG201" s="9"/>
      <c r="SPL201" s="11"/>
      <c r="SPM201" s="8"/>
      <c r="SPN201" s="9"/>
      <c r="SPS201" s="11"/>
      <c r="SPT201" s="8"/>
      <c r="SPU201" s="9"/>
      <c r="SPZ201" s="11"/>
      <c r="SQA201" s="8"/>
      <c r="SQB201" s="9"/>
      <c r="SQG201" s="11"/>
      <c r="SQH201" s="8"/>
      <c r="SQI201" s="9"/>
      <c r="SQN201" s="11"/>
      <c r="SQO201" s="8"/>
      <c r="SQP201" s="9"/>
      <c r="SQU201" s="11"/>
      <c r="SQV201" s="8"/>
      <c r="SQW201" s="9"/>
      <c r="SRB201" s="11"/>
      <c r="SRC201" s="8"/>
      <c r="SRD201" s="9"/>
      <c r="SRI201" s="11"/>
      <c r="SRJ201" s="8"/>
      <c r="SRK201" s="9"/>
      <c r="SRP201" s="11"/>
      <c r="SRQ201" s="8"/>
      <c r="SRR201" s="9"/>
      <c r="SRW201" s="11"/>
      <c r="SRX201" s="8"/>
      <c r="SRY201" s="9"/>
      <c r="SSD201" s="11"/>
      <c r="SSE201" s="8"/>
      <c r="SSF201" s="9"/>
      <c r="SSK201" s="11"/>
      <c r="SSL201" s="8"/>
      <c r="SSM201" s="9"/>
      <c r="SSR201" s="11"/>
      <c r="SSS201" s="8"/>
      <c r="SST201" s="9"/>
      <c r="SSY201" s="11"/>
      <c r="SSZ201" s="8"/>
      <c r="STA201" s="9"/>
      <c r="STF201" s="11"/>
      <c r="STG201" s="8"/>
      <c r="STH201" s="9"/>
      <c r="STM201" s="11"/>
      <c r="STN201" s="8"/>
      <c r="STO201" s="9"/>
      <c r="STT201" s="11"/>
      <c r="STU201" s="8"/>
      <c r="STV201" s="9"/>
      <c r="SUA201" s="11"/>
      <c r="SUB201" s="8"/>
      <c r="SUC201" s="9"/>
      <c r="SUH201" s="11"/>
      <c r="SUI201" s="8"/>
      <c r="SUJ201" s="9"/>
      <c r="SUO201" s="11"/>
      <c r="SUP201" s="8"/>
      <c r="SUQ201" s="9"/>
      <c r="SUV201" s="11"/>
      <c r="SUW201" s="8"/>
      <c r="SUX201" s="9"/>
      <c r="SVC201" s="11"/>
      <c r="SVD201" s="8"/>
      <c r="SVE201" s="9"/>
      <c r="SVJ201" s="11"/>
      <c r="SVK201" s="8"/>
      <c r="SVL201" s="9"/>
      <c r="SVQ201" s="11"/>
      <c r="SVR201" s="8"/>
      <c r="SVS201" s="9"/>
      <c r="SVX201" s="11"/>
      <c r="SVY201" s="8"/>
      <c r="SVZ201" s="9"/>
      <c r="SWE201" s="11"/>
      <c r="SWF201" s="8"/>
      <c r="SWG201" s="9"/>
      <c r="SWL201" s="11"/>
      <c r="SWM201" s="8"/>
      <c r="SWN201" s="9"/>
      <c r="SWS201" s="11"/>
      <c r="SWT201" s="8"/>
      <c r="SWU201" s="9"/>
      <c r="SWZ201" s="11"/>
      <c r="SXA201" s="8"/>
      <c r="SXB201" s="9"/>
      <c r="SXG201" s="11"/>
      <c r="SXH201" s="8"/>
      <c r="SXI201" s="9"/>
      <c r="SXN201" s="11"/>
      <c r="SXO201" s="8"/>
      <c r="SXP201" s="9"/>
      <c r="SXU201" s="11"/>
      <c r="SXV201" s="8"/>
      <c r="SXW201" s="9"/>
      <c r="SYB201" s="11"/>
      <c r="SYC201" s="8"/>
      <c r="SYD201" s="9"/>
      <c r="SYI201" s="11"/>
      <c r="SYJ201" s="8"/>
      <c r="SYK201" s="9"/>
      <c r="SYP201" s="11"/>
      <c r="SYQ201" s="8"/>
      <c r="SYR201" s="9"/>
      <c r="SYW201" s="11"/>
      <c r="SYX201" s="8"/>
      <c r="SYY201" s="9"/>
      <c r="SZD201" s="11"/>
      <c r="SZE201" s="8"/>
      <c r="SZF201" s="9"/>
      <c r="SZK201" s="11"/>
      <c r="SZL201" s="8"/>
      <c r="SZM201" s="9"/>
      <c r="SZR201" s="11"/>
      <c r="SZS201" s="8"/>
      <c r="SZT201" s="9"/>
      <c r="SZY201" s="11"/>
      <c r="SZZ201" s="8"/>
      <c r="TAA201" s="9"/>
      <c r="TAF201" s="11"/>
      <c r="TAG201" s="8"/>
      <c r="TAH201" s="9"/>
      <c r="TAM201" s="11"/>
      <c r="TAN201" s="8"/>
      <c r="TAO201" s="9"/>
      <c r="TAT201" s="11"/>
      <c r="TAU201" s="8"/>
      <c r="TAV201" s="9"/>
      <c r="TBA201" s="11"/>
      <c r="TBB201" s="8"/>
      <c r="TBC201" s="9"/>
      <c r="TBH201" s="11"/>
      <c r="TBI201" s="8"/>
      <c r="TBJ201" s="9"/>
      <c r="TBO201" s="11"/>
      <c r="TBP201" s="8"/>
      <c r="TBQ201" s="9"/>
      <c r="TBV201" s="11"/>
      <c r="TBW201" s="8"/>
      <c r="TBX201" s="9"/>
      <c r="TCC201" s="11"/>
      <c r="TCD201" s="8"/>
      <c r="TCE201" s="9"/>
      <c r="TCJ201" s="11"/>
      <c r="TCK201" s="8"/>
      <c r="TCL201" s="9"/>
      <c r="TCQ201" s="11"/>
      <c r="TCR201" s="8"/>
      <c r="TCS201" s="9"/>
      <c r="TCX201" s="11"/>
      <c r="TCY201" s="8"/>
      <c r="TCZ201" s="9"/>
      <c r="TDE201" s="11"/>
      <c r="TDF201" s="8"/>
      <c r="TDG201" s="9"/>
      <c r="TDL201" s="11"/>
      <c r="TDM201" s="8"/>
      <c r="TDN201" s="9"/>
      <c r="TDS201" s="11"/>
      <c r="TDT201" s="8"/>
      <c r="TDU201" s="9"/>
      <c r="TDZ201" s="11"/>
      <c r="TEA201" s="8"/>
      <c r="TEB201" s="9"/>
      <c r="TEG201" s="11"/>
      <c r="TEH201" s="8"/>
      <c r="TEI201" s="9"/>
      <c r="TEN201" s="11"/>
      <c r="TEO201" s="8"/>
      <c r="TEP201" s="9"/>
      <c r="TEU201" s="11"/>
      <c r="TEV201" s="8"/>
      <c r="TEW201" s="9"/>
      <c r="TFB201" s="11"/>
      <c r="TFC201" s="8"/>
      <c r="TFD201" s="9"/>
      <c r="TFI201" s="11"/>
      <c r="TFJ201" s="8"/>
      <c r="TFK201" s="9"/>
      <c r="TFP201" s="11"/>
      <c r="TFQ201" s="8"/>
      <c r="TFR201" s="9"/>
      <c r="TFW201" s="11"/>
      <c r="TFX201" s="8"/>
      <c r="TFY201" s="9"/>
      <c r="TGD201" s="11"/>
      <c r="TGE201" s="8"/>
      <c r="TGF201" s="9"/>
      <c r="TGK201" s="11"/>
      <c r="TGL201" s="8"/>
      <c r="TGM201" s="9"/>
      <c r="TGR201" s="11"/>
      <c r="TGS201" s="8"/>
      <c r="TGT201" s="9"/>
      <c r="TGY201" s="11"/>
      <c r="TGZ201" s="8"/>
      <c r="THA201" s="9"/>
      <c r="THF201" s="11"/>
      <c r="THG201" s="8"/>
      <c r="THH201" s="9"/>
      <c r="THM201" s="11"/>
      <c r="THN201" s="8"/>
      <c r="THO201" s="9"/>
      <c r="THT201" s="11"/>
      <c r="THU201" s="8"/>
      <c r="THV201" s="9"/>
      <c r="TIA201" s="11"/>
      <c r="TIB201" s="8"/>
      <c r="TIC201" s="9"/>
      <c r="TIH201" s="11"/>
      <c r="TII201" s="8"/>
      <c r="TIJ201" s="9"/>
      <c r="TIO201" s="11"/>
      <c r="TIP201" s="8"/>
      <c r="TIQ201" s="9"/>
      <c r="TIV201" s="11"/>
      <c r="TIW201" s="8"/>
      <c r="TIX201" s="9"/>
      <c r="TJC201" s="11"/>
      <c r="TJD201" s="8"/>
      <c r="TJE201" s="9"/>
      <c r="TJJ201" s="11"/>
      <c r="TJK201" s="8"/>
      <c r="TJL201" s="9"/>
      <c r="TJQ201" s="11"/>
      <c r="TJR201" s="8"/>
      <c r="TJS201" s="9"/>
      <c r="TJX201" s="11"/>
      <c r="TJY201" s="8"/>
      <c r="TJZ201" s="9"/>
      <c r="TKE201" s="11"/>
      <c r="TKF201" s="8"/>
      <c r="TKG201" s="9"/>
      <c r="TKL201" s="11"/>
      <c r="TKM201" s="8"/>
      <c r="TKN201" s="9"/>
      <c r="TKS201" s="11"/>
      <c r="TKT201" s="8"/>
      <c r="TKU201" s="9"/>
      <c r="TKZ201" s="11"/>
      <c r="TLA201" s="8"/>
      <c r="TLB201" s="9"/>
      <c r="TLG201" s="11"/>
      <c r="TLH201" s="8"/>
      <c r="TLI201" s="9"/>
      <c r="TLN201" s="11"/>
      <c r="TLO201" s="8"/>
      <c r="TLP201" s="9"/>
      <c r="TLU201" s="11"/>
      <c r="TLV201" s="8"/>
      <c r="TLW201" s="9"/>
      <c r="TMB201" s="11"/>
      <c r="TMC201" s="8"/>
      <c r="TMD201" s="9"/>
      <c r="TMI201" s="11"/>
      <c r="TMJ201" s="8"/>
      <c r="TMK201" s="9"/>
      <c r="TMP201" s="11"/>
      <c r="TMQ201" s="8"/>
      <c r="TMR201" s="9"/>
      <c r="TMW201" s="11"/>
      <c r="TMX201" s="8"/>
      <c r="TMY201" s="9"/>
      <c r="TND201" s="11"/>
      <c r="TNE201" s="8"/>
      <c r="TNF201" s="9"/>
      <c r="TNK201" s="11"/>
      <c r="TNL201" s="8"/>
      <c r="TNM201" s="9"/>
      <c r="TNR201" s="11"/>
      <c r="TNS201" s="8"/>
      <c r="TNT201" s="9"/>
      <c r="TNY201" s="11"/>
      <c r="TNZ201" s="8"/>
      <c r="TOA201" s="9"/>
      <c r="TOF201" s="11"/>
      <c r="TOG201" s="8"/>
      <c r="TOH201" s="9"/>
      <c r="TOM201" s="11"/>
      <c r="TON201" s="8"/>
      <c r="TOO201" s="9"/>
      <c r="TOT201" s="11"/>
      <c r="TOU201" s="8"/>
      <c r="TOV201" s="9"/>
      <c r="TPA201" s="11"/>
      <c r="TPB201" s="8"/>
      <c r="TPC201" s="9"/>
      <c r="TPH201" s="11"/>
      <c r="TPI201" s="8"/>
      <c r="TPJ201" s="9"/>
      <c r="TPO201" s="11"/>
      <c r="TPP201" s="8"/>
      <c r="TPQ201" s="9"/>
      <c r="TPV201" s="11"/>
      <c r="TPW201" s="8"/>
      <c r="TPX201" s="9"/>
      <c r="TQC201" s="11"/>
      <c r="TQD201" s="8"/>
      <c r="TQE201" s="9"/>
      <c r="TQJ201" s="11"/>
      <c r="TQK201" s="8"/>
      <c r="TQL201" s="9"/>
      <c r="TQQ201" s="11"/>
      <c r="TQR201" s="8"/>
      <c r="TQS201" s="9"/>
      <c r="TQX201" s="11"/>
      <c r="TQY201" s="8"/>
      <c r="TQZ201" s="9"/>
      <c r="TRE201" s="11"/>
      <c r="TRF201" s="8"/>
      <c r="TRG201" s="9"/>
      <c r="TRL201" s="11"/>
      <c r="TRM201" s="8"/>
      <c r="TRN201" s="9"/>
      <c r="TRS201" s="11"/>
      <c r="TRT201" s="8"/>
      <c r="TRU201" s="9"/>
      <c r="TRZ201" s="11"/>
      <c r="TSA201" s="8"/>
      <c r="TSB201" s="9"/>
      <c r="TSG201" s="11"/>
      <c r="TSH201" s="8"/>
      <c r="TSI201" s="9"/>
      <c r="TSN201" s="11"/>
      <c r="TSO201" s="8"/>
      <c r="TSP201" s="9"/>
      <c r="TSU201" s="11"/>
      <c r="TSV201" s="8"/>
      <c r="TSW201" s="9"/>
      <c r="TTB201" s="11"/>
      <c r="TTC201" s="8"/>
      <c r="TTD201" s="9"/>
      <c r="TTI201" s="11"/>
      <c r="TTJ201" s="8"/>
      <c r="TTK201" s="9"/>
      <c r="TTP201" s="11"/>
      <c r="TTQ201" s="8"/>
      <c r="TTR201" s="9"/>
      <c r="TTW201" s="11"/>
      <c r="TTX201" s="8"/>
      <c r="TTY201" s="9"/>
      <c r="TUD201" s="11"/>
      <c r="TUE201" s="8"/>
      <c r="TUF201" s="9"/>
      <c r="TUK201" s="11"/>
      <c r="TUL201" s="8"/>
      <c r="TUM201" s="9"/>
      <c r="TUR201" s="11"/>
      <c r="TUS201" s="8"/>
      <c r="TUT201" s="9"/>
      <c r="TUY201" s="11"/>
      <c r="TUZ201" s="8"/>
      <c r="TVA201" s="9"/>
      <c r="TVF201" s="11"/>
      <c r="TVG201" s="8"/>
      <c r="TVH201" s="9"/>
      <c r="TVM201" s="11"/>
      <c r="TVN201" s="8"/>
      <c r="TVO201" s="9"/>
      <c r="TVT201" s="11"/>
      <c r="TVU201" s="8"/>
      <c r="TVV201" s="9"/>
      <c r="TWA201" s="11"/>
      <c r="TWB201" s="8"/>
      <c r="TWC201" s="9"/>
      <c r="TWH201" s="11"/>
      <c r="TWI201" s="8"/>
      <c r="TWJ201" s="9"/>
      <c r="TWO201" s="11"/>
      <c r="TWP201" s="8"/>
      <c r="TWQ201" s="9"/>
      <c r="TWV201" s="11"/>
      <c r="TWW201" s="8"/>
      <c r="TWX201" s="9"/>
      <c r="TXC201" s="11"/>
      <c r="TXD201" s="8"/>
      <c r="TXE201" s="9"/>
      <c r="TXJ201" s="11"/>
      <c r="TXK201" s="8"/>
      <c r="TXL201" s="9"/>
      <c r="TXQ201" s="11"/>
      <c r="TXR201" s="8"/>
      <c r="TXS201" s="9"/>
      <c r="TXX201" s="11"/>
      <c r="TXY201" s="8"/>
      <c r="TXZ201" s="9"/>
      <c r="TYE201" s="11"/>
      <c r="TYF201" s="8"/>
      <c r="TYG201" s="9"/>
      <c r="TYL201" s="11"/>
      <c r="TYM201" s="8"/>
      <c r="TYN201" s="9"/>
      <c r="TYS201" s="11"/>
      <c r="TYT201" s="8"/>
      <c r="TYU201" s="9"/>
      <c r="TYZ201" s="11"/>
      <c r="TZA201" s="8"/>
      <c r="TZB201" s="9"/>
      <c r="TZG201" s="11"/>
      <c r="TZH201" s="8"/>
      <c r="TZI201" s="9"/>
      <c r="TZN201" s="11"/>
      <c r="TZO201" s="8"/>
      <c r="TZP201" s="9"/>
      <c r="TZU201" s="11"/>
      <c r="TZV201" s="8"/>
      <c r="TZW201" s="9"/>
      <c r="UAB201" s="11"/>
      <c r="UAC201" s="8"/>
      <c r="UAD201" s="9"/>
      <c r="UAI201" s="11"/>
      <c r="UAJ201" s="8"/>
      <c r="UAK201" s="9"/>
      <c r="UAP201" s="11"/>
      <c r="UAQ201" s="8"/>
      <c r="UAR201" s="9"/>
      <c r="UAW201" s="11"/>
      <c r="UAX201" s="8"/>
      <c r="UAY201" s="9"/>
      <c r="UBD201" s="11"/>
      <c r="UBE201" s="8"/>
      <c r="UBF201" s="9"/>
      <c r="UBK201" s="11"/>
      <c r="UBL201" s="8"/>
      <c r="UBM201" s="9"/>
      <c r="UBR201" s="11"/>
      <c r="UBS201" s="8"/>
      <c r="UBT201" s="9"/>
      <c r="UBY201" s="11"/>
      <c r="UBZ201" s="8"/>
      <c r="UCA201" s="9"/>
      <c r="UCF201" s="11"/>
      <c r="UCG201" s="8"/>
      <c r="UCH201" s="9"/>
      <c r="UCM201" s="11"/>
      <c r="UCN201" s="8"/>
      <c r="UCO201" s="9"/>
      <c r="UCT201" s="11"/>
      <c r="UCU201" s="8"/>
      <c r="UCV201" s="9"/>
      <c r="UDA201" s="11"/>
      <c r="UDB201" s="8"/>
      <c r="UDC201" s="9"/>
      <c r="UDH201" s="11"/>
      <c r="UDI201" s="8"/>
      <c r="UDJ201" s="9"/>
      <c r="UDO201" s="11"/>
      <c r="UDP201" s="8"/>
      <c r="UDQ201" s="9"/>
      <c r="UDV201" s="11"/>
      <c r="UDW201" s="8"/>
      <c r="UDX201" s="9"/>
      <c r="UEC201" s="11"/>
      <c r="UED201" s="8"/>
      <c r="UEE201" s="9"/>
      <c r="UEJ201" s="11"/>
      <c r="UEK201" s="8"/>
      <c r="UEL201" s="9"/>
      <c r="UEQ201" s="11"/>
      <c r="UER201" s="8"/>
      <c r="UES201" s="9"/>
      <c r="UEX201" s="11"/>
      <c r="UEY201" s="8"/>
      <c r="UEZ201" s="9"/>
      <c r="UFE201" s="11"/>
      <c r="UFF201" s="8"/>
      <c r="UFG201" s="9"/>
      <c r="UFL201" s="11"/>
      <c r="UFM201" s="8"/>
      <c r="UFN201" s="9"/>
      <c r="UFS201" s="11"/>
      <c r="UFT201" s="8"/>
      <c r="UFU201" s="9"/>
      <c r="UFZ201" s="11"/>
      <c r="UGA201" s="8"/>
      <c r="UGB201" s="9"/>
      <c r="UGG201" s="11"/>
      <c r="UGH201" s="8"/>
      <c r="UGI201" s="9"/>
      <c r="UGN201" s="11"/>
      <c r="UGO201" s="8"/>
      <c r="UGP201" s="9"/>
      <c r="UGU201" s="11"/>
      <c r="UGV201" s="8"/>
      <c r="UGW201" s="9"/>
      <c r="UHB201" s="11"/>
      <c r="UHC201" s="8"/>
      <c r="UHD201" s="9"/>
      <c r="UHI201" s="11"/>
      <c r="UHJ201" s="8"/>
      <c r="UHK201" s="9"/>
      <c r="UHP201" s="11"/>
      <c r="UHQ201" s="8"/>
      <c r="UHR201" s="9"/>
      <c r="UHW201" s="11"/>
      <c r="UHX201" s="8"/>
      <c r="UHY201" s="9"/>
      <c r="UID201" s="11"/>
      <c r="UIE201" s="8"/>
      <c r="UIF201" s="9"/>
      <c r="UIK201" s="11"/>
      <c r="UIL201" s="8"/>
      <c r="UIM201" s="9"/>
      <c r="UIR201" s="11"/>
      <c r="UIS201" s="8"/>
      <c r="UIT201" s="9"/>
      <c r="UIY201" s="11"/>
      <c r="UIZ201" s="8"/>
      <c r="UJA201" s="9"/>
      <c r="UJF201" s="11"/>
      <c r="UJG201" s="8"/>
      <c r="UJH201" s="9"/>
      <c r="UJM201" s="11"/>
      <c r="UJN201" s="8"/>
      <c r="UJO201" s="9"/>
      <c r="UJT201" s="11"/>
      <c r="UJU201" s="8"/>
      <c r="UJV201" s="9"/>
      <c r="UKA201" s="11"/>
      <c r="UKB201" s="8"/>
      <c r="UKC201" s="9"/>
      <c r="UKH201" s="11"/>
      <c r="UKI201" s="8"/>
      <c r="UKJ201" s="9"/>
      <c r="UKO201" s="11"/>
      <c r="UKP201" s="8"/>
      <c r="UKQ201" s="9"/>
      <c r="UKV201" s="11"/>
      <c r="UKW201" s="8"/>
      <c r="UKX201" s="9"/>
      <c r="ULC201" s="11"/>
      <c r="ULD201" s="8"/>
      <c r="ULE201" s="9"/>
      <c r="ULJ201" s="11"/>
      <c r="ULK201" s="8"/>
      <c r="ULL201" s="9"/>
      <c r="ULQ201" s="11"/>
      <c r="ULR201" s="8"/>
      <c r="ULS201" s="9"/>
      <c r="ULX201" s="11"/>
      <c r="ULY201" s="8"/>
      <c r="ULZ201" s="9"/>
      <c r="UME201" s="11"/>
      <c r="UMF201" s="8"/>
      <c r="UMG201" s="9"/>
      <c r="UML201" s="11"/>
      <c r="UMM201" s="8"/>
      <c r="UMN201" s="9"/>
      <c r="UMS201" s="11"/>
      <c r="UMT201" s="8"/>
      <c r="UMU201" s="9"/>
      <c r="UMZ201" s="11"/>
      <c r="UNA201" s="8"/>
      <c r="UNB201" s="9"/>
      <c r="UNG201" s="11"/>
      <c r="UNH201" s="8"/>
      <c r="UNI201" s="9"/>
      <c r="UNN201" s="11"/>
      <c r="UNO201" s="8"/>
      <c r="UNP201" s="9"/>
      <c r="UNU201" s="11"/>
      <c r="UNV201" s="8"/>
      <c r="UNW201" s="9"/>
      <c r="UOB201" s="11"/>
      <c r="UOC201" s="8"/>
      <c r="UOD201" s="9"/>
      <c r="UOI201" s="11"/>
      <c r="UOJ201" s="8"/>
      <c r="UOK201" s="9"/>
      <c r="UOP201" s="11"/>
      <c r="UOQ201" s="8"/>
      <c r="UOR201" s="9"/>
      <c r="UOW201" s="11"/>
      <c r="UOX201" s="8"/>
      <c r="UOY201" s="9"/>
      <c r="UPD201" s="11"/>
      <c r="UPE201" s="8"/>
      <c r="UPF201" s="9"/>
      <c r="UPK201" s="11"/>
      <c r="UPL201" s="8"/>
      <c r="UPM201" s="9"/>
      <c r="UPR201" s="11"/>
      <c r="UPS201" s="8"/>
      <c r="UPT201" s="9"/>
      <c r="UPY201" s="11"/>
      <c r="UPZ201" s="8"/>
      <c r="UQA201" s="9"/>
      <c r="UQF201" s="11"/>
      <c r="UQG201" s="8"/>
      <c r="UQH201" s="9"/>
      <c r="UQM201" s="11"/>
      <c r="UQN201" s="8"/>
      <c r="UQO201" s="9"/>
      <c r="UQT201" s="11"/>
      <c r="UQU201" s="8"/>
      <c r="UQV201" s="9"/>
      <c r="URA201" s="11"/>
      <c r="URB201" s="8"/>
      <c r="URC201" s="9"/>
      <c r="URH201" s="11"/>
      <c r="URI201" s="8"/>
      <c r="URJ201" s="9"/>
      <c r="URO201" s="11"/>
      <c r="URP201" s="8"/>
      <c r="URQ201" s="9"/>
      <c r="URV201" s="11"/>
      <c r="URW201" s="8"/>
      <c r="URX201" s="9"/>
      <c r="USC201" s="11"/>
      <c r="USD201" s="8"/>
      <c r="USE201" s="9"/>
      <c r="USJ201" s="11"/>
      <c r="USK201" s="8"/>
      <c r="USL201" s="9"/>
      <c r="USQ201" s="11"/>
      <c r="USR201" s="8"/>
      <c r="USS201" s="9"/>
      <c r="USX201" s="11"/>
      <c r="USY201" s="8"/>
      <c r="USZ201" s="9"/>
      <c r="UTE201" s="11"/>
      <c r="UTF201" s="8"/>
      <c r="UTG201" s="9"/>
      <c r="UTL201" s="11"/>
      <c r="UTM201" s="8"/>
      <c r="UTN201" s="9"/>
      <c r="UTS201" s="11"/>
      <c r="UTT201" s="8"/>
      <c r="UTU201" s="9"/>
      <c r="UTZ201" s="11"/>
      <c r="UUA201" s="8"/>
      <c r="UUB201" s="9"/>
      <c r="UUG201" s="11"/>
      <c r="UUH201" s="8"/>
      <c r="UUI201" s="9"/>
      <c r="UUN201" s="11"/>
      <c r="UUO201" s="8"/>
      <c r="UUP201" s="9"/>
      <c r="UUU201" s="11"/>
      <c r="UUV201" s="8"/>
      <c r="UUW201" s="9"/>
      <c r="UVB201" s="11"/>
      <c r="UVC201" s="8"/>
      <c r="UVD201" s="9"/>
      <c r="UVI201" s="11"/>
      <c r="UVJ201" s="8"/>
      <c r="UVK201" s="9"/>
      <c r="UVP201" s="11"/>
      <c r="UVQ201" s="8"/>
      <c r="UVR201" s="9"/>
      <c r="UVW201" s="11"/>
      <c r="UVX201" s="8"/>
      <c r="UVY201" s="9"/>
      <c r="UWD201" s="11"/>
      <c r="UWE201" s="8"/>
      <c r="UWF201" s="9"/>
      <c r="UWK201" s="11"/>
      <c r="UWL201" s="8"/>
      <c r="UWM201" s="9"/>
      <c r="UWR201" s="11"/>
      <c r="UWS201" s="8"/>
      <c r="UWT201" s="9"/>
      <c r="UWY201" s="11"/>
      <c r="UWZ201" s="8"/>
      <c r="UXA201" s="9"/>
      <c r="UXF201" s="11"/>
      <c r="UXG201" s="8"/>
      <c r="UXH201" s="9"/>
      <c r="UXM201" s="11"/>
      <c r="UXN201" s="8"/>
      <c r="UXO201" s="9"/>
      <c r="UXT201" s="11"/>
      <c r="UXU201" s="8"/>
      <c r="UXV201" s="9"/>
      <c r="UYA201" s="11"/>
      <c r="UYB201" s="8"/>
      <c r="UYC201" s="9"/>
      <c r="UYH201" s="11"/>
      <c r="UYI201" s="8"/>
      <c r="UYJ201" s="9"/>
      <c r="UYO201" s="11"/>
      <c r="UYP201" s="8"/>
      <c r="UYQ201" s="9"/>
      <c r="UYV201" s="11"/>
      <c r="UYW201" s="8"/>
      <c r="UYX201" s="9"/>
      <c r="UZC201" s="11"/>
      <c r="UZD201" s="8"/>
      <c r="UZE201" s="9"/>
      <c r="UZJ201" s="11"/>
      <c r="UZK201" s="8"/>
      <c r="UZL201" s="9"/>
      <c r="UZQ201" s="11"/>
      <c r="UZR201" s="8"/>
      <c r="UZS201" s="9"/>
      <c r="UZX201" s="11"/>
      <c r="UZY201" s="8"/>
      <c r="UZZ201" s="9"/>
      <c r="VAE201" s="11"/>
      <c r="VAF201" s="8"/>
      <c r="VAG201" s="9"/>
      <c r="VAL201" s="11"/>
      <c r="VAM201" s="8"/>
      <c r="VAN201" s="9"/>
      <c r="VAS201" s="11"/>
      <c r="VAT201" s="8"/>
      <c r="VAU201" s="9"/>
      <c r="VAZ201" s="11"/>
      <c r="VBA201" s="8"/>
      <c r="VBB201" s="9"/>
      <c r="VBG201" s="11"/>
      <c r="VBH201" s="8"/>
      <c r="VBI201" s="9"/>
      <c r="VBN201" s="11"/>
      <c r="VBO201" s="8"/>
      <c r="VBP201" s="9"/>
      <c r="VBU201" s="11"/>
      <c r="VBV201" s="8"/>
      <c r="VBW201" s="9"/>
      <c r="VCB201" s="11"/>
      <c r="VCC201" s="8"/>
      <c r="VCD201" s="9"/>
      <c r="VCI201" s="11"/>
      <c r="VCJ201" s="8"/>
      <c r="VCK201" s="9"/>
      <c r="VCP201" s="11"/>
      <c r="VCQ201" s="8"/>
      <c r="VCR201" s="9"/>
      <c r="VCW201" s="11"/>
      <c r="VCX201" s="8"/>
      <c r="VCY201" s="9"/>
      <c r="VDD201" s="11"/>
      <c r="VDE201" s="8"/>
      <c r="VDF201" s="9"/>
      <c r="VDK201" s="11"/>
      <c r="VDL201" s="8"/>
      <c r="VDM201" s="9"/>
      <c r="VDR201" s="11"/>
      <c r="VDS201" s="8"/>
      <c r="VDT201" s="9"/>
      <c r="VDY201" s="11"/>
      <c r="VDZ201" s="8"/>
      <c r="VEA201" s="9"/>
      <c r="VEF201" s="11"/>
      <c r="VEG201" s="8"/>
      <c r="VEH201" s="9"/>
      <c r="VEM201" s="11"/>
      <c r="VEN201" s="8"/>
      <c r="VEO201" s="9"/>
      <c r="VET201" s="11"/>
      <c r="VEU201" s="8"/>
      <c r="VEV201" s="9"/>
      <c r="VFA201" s="11"/>
      <c r="VFB201" s="8"/>
      <c r="VFC201" s="9"/>
      <c r="VFH201" s="11"/>
      <c r="VFI201" s="8"/>
      <c r="VFJ201" s="9"/>
      <c r="VFO201" s="11"/>
      <c r="VFP201" s="8"/>
      <c r="VFQ201" s="9"/>
      <c r="VFV201" s="11"/>
      <c r="VFW201" s="8"/>
      <c r="VFX201" s="9"/>
      <c r="VGC201" s="11"/>
      <c r="VGD201" s="8"/>
      <c r="VGE201" s="9"/>
      <c r="VGJ201" s="11"/>
      <c r="VGK201" s="8"/>
      <c r="VGL201" s="9"/>
      <c r="VGQ201" s="11"/>
      <c r="VGR201" s="8"/>
      <c r="VGS201" s="9"/>
      <c r="VGX201" s="11"/>
      <c r="VGY201" s="8"/>
      <c r="VGZ201" s="9"/>
      <c r="VHE201" s="11"/>
      <c r="VHF201" s="8"/>
      <c r="VHG201" s="9"/>
      <c r="VHL201" s="11"/>
      <c r="VHM201" s="8"/>
      <c r="VHN201" s="9"/>
      <c r="VHS201" s="11"/>
      <c r="VHT201" s="8"/>
      <c r="VHU201" s="9"/>
      <c r="VHZ201" s="11"/>
      <c r="VIA201" s="8"/>
      <c r="VIB201" s="9"/>
      <c r="VIG201" s="11"/>
      <c r="VIH201" s="8"/>
      <c r="VII201" s="9"/>
      <c r="VIN201" s="11"/>
      <c r="VIO201" s="8"/>
      <c r="VIP201" s="9"/>
      <c r="VIU201" s="11"/>
      <c r="VIV201" s="8"/>
      <c r="VIW201" s="9"/>
      <c r="VJB201" s="11"/>
      <c r="VJC201" s="8"/>
      <c r="VJD201" s="9"/>
      <c r="VJI201" s="11"/>
      <c r="VJJ201" s="8"/>
      <c r="VJK201" s="9"/>
      <c r="VJP201" s="11"/>
      <c r="VJQ201" s="8"/>
      <c r="VJR201" s="9"/>
      <c r="VJW201" s="11"/>
      <c r="VJX201" s="8"/>
      <c r="VJY201" s="9"/>
      <c r="VKD201" s="11"/>
      <c r="VKE201" s="8"/>
      <c r="VKF201" s="9"/>
      <c r="VKK201" s="11"/>
      <c r="VKL201" s="8"/>
      <c r="VKM201" s="9"/>
      <c r="VKR201" s="11"/>
      <c r="VKS201" s="8"/>
      <c r="VKT201" s="9"/>
      <c r="VKY201" s="11"/>
      <c r="VKZ201" s="8"/>
      <c r="VLA201" s="9"/>
      <c r="VLF201" s="11"/>
      <c r="VLG201" s="8"/>
      <c r="VLH201" s="9"/>
      <c r="VLM201" s="11"/>
      <c r="VLN201" s="8"/>
      <c r="VLO201" s="9"/>
      <c r="VLT201" s="11"/>
      <c r="VLU201" s="8"/>
      <c r="VLV201" s="9"/>
      <c r="VMA201" s="11"/>
      <c r="VMB201" s="8"/>
      <c r="VMC201" s="9"/>
      <c r="VMH201" s="11"/>
      <c r="VMI201" s="8"/>
      <c r="VMJ201" s="9"/>
      <c r="VMO201" s="11"/>
      <c r="VMP201" s="8"/>
      <c r="VMQ201" s="9"/>
      <c r="VMV201" s="11"/>
      <c r="VMW201" s="8"/>
      <c r="VMX201" s="9"/>
      <c r="VNC201" s="11"/>
      <c r="VND201" s="8"/>
      <c r="VNE201" s="9"/>
      <c r="VNJ201" s="11"/>
      <c r="VNK201" s="8"/>
      <c r="VNL201" s="9"/>
      <c r="VNQ201" s="11"/>
      <c r="VNR201" s="8"/>
      <c r="VNS201" s="9"/>
      <c r="VNX201" s="11"/>
      <c r="VNY201" s="8"/>
      <c r="VNZ201" s="9"/>
      <c r="VOE201" s="11"/>
      <c r="VOF201" s="8"/>
      <c r="VOG201" s="9"/>
      <c r="VOL201" s="11"/>
      <c r="VOM201" s="8"/>
      <c r="VON201" s="9"/>
      <c r="VOS201" s="11"/>
      <c r="VOT201" s="8"/>
      <c r="VOU201" s="9"/>
      <c r="VOZ201" s="11"/>
      <c r="VPA201" s="8"/>
      <c r="VPB201" s="9"/>
      <c r="VPG201" s="11"/>
      <c r="VPH201" s="8"/>
      <c r="VPI201" s="9"/>
      <c r="VPN201" s="11"/>
      <c r="VPO201" s="8"/>
      <c r="VPP201" s="9"/>
      <c r="VPU201" s="11"/>
      <c r="VPV201" s="8"/>
      <c r="VPW201" s="9"/>
      <c r="VQB201" s="11"/>
      <c r="VQC201" s="8"/>
      <c r="VQD201" s="9"/>
      <c r="VQI201" s="11"/>
      <c r="VQJ201" s="8"/>
      <c r="VQK201" s="9"/>
      <c r="VQP201" s="11"/>
      <c r="VQQ201" s="8"/>
      <c r="VQR201" s="9"/>
      <c r="VQW201" s="11"/>
      <c r="VQX201" s="8"/>
      <c r="VQY201" s="9"/>
      <c r="VRD201" s="11"/>
      <c r="VRE201" s="8"/>
      <c r="VRF201" s="9"/>
      <c r="VRK201" s="11"/>
      <c r="VRL201" s="8"/>
      <c r="VRM201" s="9"/>
      <c r="VRR201" s="11"/>
      <c r="VRS201" s="8"/>
      <c r="VRT201" s="9"/>
      <c r="VRY201" s="11"/>
      <c r="VRZ201" s="8"/>
      <c r="VSA201" s="9"/>
      <c r="VSF201" s="11"/>
      <c r="VSG201" s="8"/>
      <c r="VSH201" s="9"/>
      <c r="VSM201" s="11"/>
      <c r="VSN201" s="8"/>
      <c r="VSO201" s="9"/>
      <c r="VST201" s="11"/>
      <c r="VSU201" s="8"/>
      <c r="VSV201" s="9"/>
      <c r="VTA201" s="11"/>
      <c r="VTB201" s="8"/>
      <c r="VTC201" s="9"/>
      <c r="VTH201" s="11"/>
      <c r="VTI201" s="8"/>
      <c r="VTJ201" s="9"/>
      <c r="VTO201" s="11"/>
      <c r="VTP201" s="8"/>
      <c r="VTQ201" s="9"/>
      <c r="VTV201" s="11"/>
      <c r="VTW201" s="8"/>
      <c r="VTX201" s="9"/>
      <c r="VUC201" s="11"/>
      <c r="VUD201" s="8"/>
      <c r="VUE201" s="9"/>
      <c r="VUJ201" s="11"/>
      <c r="VUK201" s="8"/>
      <c r="VUL201" s="9"/>
      <c r="VUQ201" s="11"/>
      <c r="VUR201" s="8"/>
      <c r="VUS201" s="9"/>
      <c r="VUX201" s="11"/>
      <c r="VUY201" s="8"/>
      <c r="VUZ201" s="9"/>
      <c r="VVE201" s="11"/>
      <c r="VVF201" s="8"/>
      <c r="VVG201" s="9"/>
      <c r="VVL201" s="11"/>
      <c r="VVM201" s="8"/>
      <c r="VVN201" s="9"/>
      <c r="VVS201" s="11"/>
      <c r="VVT201" s="8"/>
      <c r="VVU201" s="9"/>
      <c r="VVZ201" s="11"/>
      <c r="VWA201" s="8"/>
      <c r="VWB201" s="9"/>
      <c r="VWG201" s="11"/>
      <c r="VWH201" s="8"/>
      <c r="VWI201" s="9"/>
      <c r="VWN201" s="11"/>
      <c r="VWO201" s="8"/>
      <c r="VWP201" s="9"/>
      <c r="VWU201" s="11"/>
      <c r="VWV201" s="8"/>
      <c r="VWW201" s="9"/>
      <c r="VXB201" s="11"/>
      <c r="VXC201" s="8"/>
      <c r="VXD201" s="9"/>
      <c r="VXI201" s="11"/>
      <c r="VXJ201" s="8"/>
      <c r="VXK201" s="9"/>
      <c r="VXP201" s="11"/>
      <c r="VXQ201" s="8"/>
      <c r="VXR201" s="9"/>
      <c r="VXW201" s="11"/>
      <c r="VXX201" s="8"/>
      <c r="VXY201" s="9"/>
      <c r="VYD201" s="11"/>
      <c r="VYE201" s="8"/>
      <c r="VYF201" s="9"/>
      <c r="VYK201" s="11"/>
      <c r="VYL201" s="8"/>
      <c r="VYM201" s="9"/>
      <c r="VYR201" s="11"/>
      <c r="VYS201" s="8"/>
      <c r="VYT201" s="9"/>
      <c r="VYY201" s="11"/>
      <c r="VYZ201" s="8"/>
      <c r="VZA201" s="9"/>
      <c r="VZF201" s="11"/>
      <c r="VZG201" s="8"/>
      <c r="VZH201" s="9"/>
      <c r="VZM201" s="11"/>
      <c r="VZN201" s="8"/>
      <c r="VZO201" s="9"/>
      <c r="VZT201" s="11"/>
      <c r="VZU201" s="8"/>
      <c r="VZV201" s="9"/>
      <c r="WAA201" s="11"/>
      <c r="WAB201" s="8"/>
      <c r="WAC201" s="9"/>
      <c r="WAH201" s="11"/>
      <c r="WAI201" s="8"/>
      <c r="WAJ201" s="9"/>
      <c r="WAO201" s="11"/>
      <c r="WAP201" s="8"/>
      <c r="WAQ201" s="9"/>
      <c r="WAV201" s="11"/>
      <c r="WAW201" s="8"/>
      <c r="WAX201" s="9"/>
      <c r="WBC201" s="11"/>
      <c r="WBD201" s="8"/>
      <c r="WBE201" s="9"/>
      <c r="WBJ201" s="11"/>
      <c r="WBK201" s="8"/>
      <c r="WBL201" s="9"/>
      <c r="WBQ201" s="11"/>
      <c r="WBR201" s="8"/>
      <c r="WBS201" s="9"/>
      <c r="WBX201" s="11"/>
      <c r="WBY201" s="8"/>
      <c r="WBZ201" s="9"/>
      <c r="WCE201" s="11"/>
      <c r="WCF201" s="8"/>
      <c r="WCG201" s="9"/>
      <c r="WCL201" s="11"/>
      <c r="WCM201" s="8"/>
      <c r="WCN201" s="9"/>
      <c r="WCS201" s="11"/>
      <c r="WCT201" s="8"/>
      <c r="WCU201" s="9"/>
      <c r="WCZ201" s="11"/>
      <c r="WDA201" s="8"/>
      <c r="WDB201" s="9"/>
      <c r="WDG201" s="11"/>
      <c r="WDH201" s="8"/>
      <c r="WDI201" s="9"/>
      <c r="WDN201" s="11"/>
      <c r="WDO201" s="8"/>
      <c r="WDP201" s="9"/>
      <c r="WDU201" s="11"/>
      <c r="WDV201" s="8"/>
      <c r="WDW201" s="9"/>
      <c r="WEB201" s="11"/>
      <c r="WEC201" s="8"/>
      <c r="WED201" s="9"/>
      <c r="WEI201" s="11"/>
      <c r="WEJ201" s="8"/>
      <c r="WEK201" s="9"/>
      <c r="WEP201" s="11"/>
      <c r="WEQ201" s="8"/>
      <c r="WER201" s="9"/>
      <c r="WEW201" s="11"/>
      <c r="WEX201" s="8"/>
      <c r="WEY201" s="9"/>
      <c r="WFD201" s="11"/>
      <c r="WFE201" s="8"/>
      <c r="WFF201" s="9"/>
      <c r="WFK201" s="11"/>
      <c r="WFL201" s="8"/>
      <c r="WFM201" s="9"/>
      <c r="WFR201" s="11"/>
      <c r="WFS201" s="8"/>
      <c r="WFT201" s="9"/>
      <c r="WFY201" s="11"/>
      <c r="WFZ201" s="8"/>
      <c r="WGA201" s="9"/>
      <c r="WGF201" s="11"/>
      <c r="WGG201" s="8"/>
      <c r="WGH201" s="9"/>
      <c r="WGM201" s="11"/>
      <c r="WGN201" s="8"/>
      <c r="WGO201" s="9"/>
      <c r="WGT201" s="11"/>
      <c r="WGU201" s="8"/>
      <c r="WGV201" s="9"/>
      <c r="WHA201" s="11"/>
      <c r="WHB201" s="8"/>
      <c r="WHC201" s="9"/>
      <c r="WHH201" s="11"/>
      <c r="WHI201" s="8"/>
      <c r="WHJ201" s="9"/>
      <c r="WHO201" s="11"/>
      <c r="WHP201" s="8"/>
      <c r="WHQ201" s="9"/>
      <c r="WHV201" s="11"/>
      <c r="WHW201" s="8"/>
      <c r="WHX201" s="9"/>
      <c r="WIC201" s="11"/>
      <c r="WID201" s="8"/>
      <c r="WIE201" s="9"/>
      <c r="WIJ201" s="11"/>
      <c r="WIK201" s="8"/>
      <c r="WIL201" s="9"/>
      <c r="WIQ201" s="11"/>
      <c r="WIR201" s="8"/>
      <c r="WIS201" s="9"/>
      <c r="WIX201" s="11"/>
      <c r="WIY201" s="8"/>
      <c r="WIZ201" s="9"/>
      <c r="WJE201" s="11"/>
      <c r="WJF201" s="8"/>
      <c r="WJG201" s="9"/>
      <c r="WJL201" s="11"/>
      <c r="WJM201" s="8"/>
      <c r="WJN201" s="9"/>
      <c r="WJS201" s="11"/>
      <c r="WJT201" s="8"/>
      <c r="WJU201" s="9"/>
      <c r="WJZ201" s="11"/>
      <c r="WKA201" s="8"/>
      <c r="WKB201" s="9"/>
      <c r="WKG201" s="11"/>
      <c r="WKH201" s="8"/>
      <c r="WKI201" s="9"/>
      <c r="WKN201" s="11"/>
      <c r="WKO201" s="8"/>
      <c r="WKP201" s="9"/>
      <c r="WKU201" s="11"/>
      <c r="WKV201" s="8"/>
      <c r="WKW201" s="9"/>
      <c r="WLB201" s="11"/>
      <c r="WLC201" s="8"/>
      <c r="WLD201" s="9"/>
      <c r="WLI201" s="11"/>
      <c r="WLJ201" s="8"/>
      <c r="WLK201" s="9"/>
      <c r="WLP201" s="11"/>
      <c r="WLQ201" s="8"/>
      <c r="WLR201" s="9"/>
      <c r="WLW201" s="11"/>
      <c r="WLX201" s="8"/>
      <c r="WLY201" s="9"/>
      <c r="WMD201" s="11"/>
      <c r="WME201" s="8"/>
      <c r="WMF201" s="9"/>
      <c r="WMK201" s="11"/>
      <c r="WML201" s="8"/>
      <c r="WMM201" s="9"/>
      <c r="WMR201" s="11"/>
      <c r="WMS201" s="8"/>
      <c r="WMT201" s="9"/>
      <c r="WMY201" s="11"/>
      <c r="WMZ201" s="8"/>
      <c r="WNA201" s="9"/>
      <c r="WNF201" s="11"/>
      <c r="WNG201" s="8"/>
      <c r="WNH201" s="9"/>
      <c r="WNM201" s="11"/>
      <c r="WNN201" s="8"/>
      <c r="WNO201" s="9"/>
      <c r="WNT201" s="11"/>
      <c r="WNU201" s="8"/>
      <c r="WNV201" s="9"/>
      <c r="WOA201" s="11"/>
      <c r="WOB201" s="8"/>
      <c r="WOC201" s="9"/>
      <c r="WOH201" s="11"/>
      <c r="WOI201" s="8"/>
      <c r="WOJ201" s="9"/>
      <c r="WOO201" s="11"/>
      <c r="WOP201" s="8"/>
      <c r="WOQ201" s="9"/>
      <c r="WOV201" s="11"/>
      <c r="WOW201" s="8"/>
      <c r="WOX201" s="9"/>
      <c r="WPC201" s="11"/>
      <c r="WPD201" s="8"/>
      <c r="WPE201" s="9"/>
      <c r="WPJ201" s="11"/>
      <c r="WPK201" s="8"/>
      <c r="WPL201" s="9"/>
      <c r="WPQ201" s="11"/>
      <c r="WPR201" s="8"/>
      <c r="WPS201" s="9"/>
      <c r="WPX201" s="11"/>
      <c r="WPY201" s="8"/>
      <c r="WPZ201" s="9"/>
      <c r="WQE201" s="11"/>
      <c r="WQF201" s="8"/>
      <c r="WQG201" s="9"/>
      <c r="WQL201" s="11"/>
      <c r="WQM201" s="8"/>
      <c r="WQN201" s="9"/>
      <c r="WQS201" s="11"/>
      <c r="WQT201" s="8"/>
      <c r="WQU201" s="9"/>
      <c r="WQZ201" s="11"/>
      <c r="WRA201" s="8"/>
      <c r="WRB201" s="9"/>
      <c r="WRG201" s="11"/>
      <c r="WRH201" s="8"/>
      <c r="WRI201" s="9"/>
      <c r="WRN201" s="11"/>
      <c r="WRO201" s="8"/>
      <c r="WRP201" s="9"/>
      <c r="WRU201" s="11"/>
      <c r="WRV201" s="8"/>
      <c r="WRW201" s="9"/>
      <c r="WSB201" s="11"/>
      <c r="WSC201" s="8"/>
      <c r="WSD201" s="9"/>
      <c r="WSI201" s="11"/>
      <c r="WSJ201" s="8"/>
      <c r="WSK201" s="9"/>
      <c r="WSP201" s="11"/>
      <c r="WSQ201" s="8"/>
      <c r="WSR201" s="9"/>
      <c r="WSW201" s="11"/>
      <c r="WSX201" s="8"/>
      <c r="WSY201" s="9"/>
      <c r="WTD201" s="11"/>
      <c r="WTE201" s="8"/>
      <c r="WTF201" s="9"/>
      <c r="WTK201" s="11"/>
      <c r="WTL201" s="8"/>
      <c r="WTM201" s="9"/>
      <c r="WTR201" s="11"/>
      <c r="WTS201" s="8"/>
      <c r="WTT201" s="9"/>
      <c r="WTY201" s="11"/>
      <c r="WTZ201" s="8"/>
      <c r="WUA201" s="9"/>
      <c r="WUF201" s="11"/>
      <c r="WUG201" s="8"/>
      <c r="WUH201" s="9"/>
      <c r="WUM201" s="11"/>
      <c r="WUN201" s="8"/>
      <c r="WUO201" s="9"/>
      <c r="WUT201" s="11"/>
      <c r="WUU201" s="8"/>
      <c r="WUV201" s="9"/>
      <c r="WVA201" s="11"/>
      <c r="WVB201" s="8"/>
      <c r="WVC201" s="9"/>
      <c r="WVH201" s="11"/>
      <c r="WVI201" s="8"/>
      <c r="WVJ201" s="9"/>
      <c r="WVO201" s="11"/>
      <c r="WVP201" s="8"/>
      <c r="WVQ201" s="9"/>
      <c r="WVV201" s="11"/>
      <c r="WVW201" s="8"/>
      <c r="WVX201" s="9"/>
      <c r="WWC201" s="11"/>
      <c r="WWD201" s="8"/>
      <c r="WWE201" s="9"/>
      <c r="WWJ201" s="11"/>
      <c r="WWK201" s="8"/>
      <c r="WWL201" s="9"/>
      <c r="WWQ201" s="11"/>
      <c r="WWR201" s="8"/>
      <c r="WWS201" s="9"/>
      <c r="WWX201" s="11"/>
      <c r="WWY201" s="8"/>
      <c r="WWZ201" s="9"/>
      <c r="WXE201" s="11"/>
      <c r="WXF201" s="8"/>
      <c r="WXG201" s="9"/>
      <c r="WXL201" s="11"/>
      <c r="WXM201" s="8"/>
      <c r="WXN201" s="9"/>
      <c r="WXS201" s="11"/>
      <c r="WXT201" s="8"/>
      <c r="WXU201" s="9"/>
      <c r="WXZ201" s="11"/>
      <c r="WYA201" s="8"/>
      <c r="WYB201" s="9"/>
      <c r="WYG201" s="11"/>
      <c r="WYH201" s="8"/>
      <c r="WYI201" s="9"/>
      <c r="WYN201" s="11"/>
      <c r="WYO201" s="8"/>
      <c r="WYP201" s="9"/>
      <c r="WYU201" s="11"/>
      <c r="WYV201" s="8"/>
      <c r="WYW201" s="9"/>
      <c r="WZB201" s="11"/>
      <c r="WZC201" s="8"/>
      <c r="WZD201" s="9"/>
      <c r="WZI201" s="11"/>
      <c r="WZJ201" s="8"/>
      <c r="WZK201" s="9"/>
      <c r="WZP201" s="11"/>
      <c r="WZQ201" s="8"/>
      <c r="WZR201" s="9"/>
      <c r="WZW201" s="11"/>
      <c r="WZX201" s="8"/>
      <c r="WZY201" s="9"/>
      <c r="XAD201" s="11"/>
      <c r="XAE201" s="8"/>
      <c r="XAF201" s="9"/>
      <c r="XAK201" s="11"/>
      <c r="XAL201" s="8"/>
      <c r="XAM201" s="9"/>
      <c r="XAR201" s="11"/>
      <c r="XAS201" s="8"/>
      <c r="XAT201" s="9"/>
      <c r="XAY201" s="11"/>
      <c r="XAZ201" s="8"/>
      <c r="XBA201" s="9"/>
      <c r="XBF201" s="11"/>
      <c r="XBG201" s="8"/>
      <c r="XBH201" s="9"/>
      <c r="XBM201" s="11"/>
      <c r="XBN201" s="8"/>
      <c r="XBO201" s="9"/>
      <c r="XBT201" s="11"/>
      <c r="XBU201" s="8"/>
      <c r="XBV201" s="9"/>
      <c r="XCA201" s="11"/>
      <c r="XCB201" s="8"/>
      <c r="XCC201" s="9"/>
      <c r="XCH201" s="11"/>
      <c r="XCI201" s="8"/>
      <c r="XCJ201" s="9"/>
      <c r="XCO201" s="11"/>
      <c r="XCP201" s="8"/>
      <c r="XCQ201" s="9"/>
      <c r="XCV201" s="11"/>
      <c r="XCW201" s="8"/>
      <c r="XCX201" s="9"/>
      <c r="XDC201" s="11"/>
      <c r="XDD201" s="8"/>
      <c r="XDE201" s="9"/>
      <c r="XDJ201" s="11"/>
      <c r="XDK201" s="8"/>
      <c r="XDL201" s="9"/>
      <c r="XDQ201" s="11"/>
      <c r="XDR201" s="8"/>
      <c r="XDS201" s="9"/>
      <c r="XDX201" s="11"/>
      <c r="XDY201" s="8"/>
      <c r="XDZ201" s="9"/>
      <c r="XEE201" s="11"/>
      <c r="XEF201" s="8"/>
      <c r="XEG201" s="9"/>
      <c r="XEL201" s="11"/>
      <c r="XEM201" s="8"/>
      <c r="XEN201" s="9"/>
      <c r="XES201" s="11"/>
      <c r="XET201" s="8"/>
      <c r="XEU201" s="9"/>
      <c r="XEZ201" s="11"/>
      <c r="XFA201" s="8"/>
      <c r="XFB201" s="9"/>
    </row>
    <row r="202" spans="1:1024 1029:2046 2051:3068 3073:5119 5124:6141 6146:8192 8197:9214 9219:10236 10241:12287 12292:13309 13314:15360 15365:16382" s="12" customFormat="1" ht="30" customHeight="1" x14ac:dyDescent="0.3">
      <c r="A202" s="29" t="s">
        <v>222</v>
      </c>
      <c r="B202" s="9" t="s">
        <v>209</v>
      </c>
      <c r="C202" s="12" t="s">
        <v>18</v>
      </c>
      <c r="D202" s="12">
        <v>2</v>
      </c>
      <c r="F202" s="25"/>
      <c r="G202" s="11"/>
      <c r="H202" s="8"/>
      <c r="I202" s="9"/>
      <c r="N202" s="11"/>
      <c r="O202" s="8"/>
      <c r="P202" s="9"/>
      <c r="U202" s="11"/>
      <c r="V202" s="8"/>
      <c r="W202" s="9"/>
      <c r="AB202" s="11"/>
      <c r="AC202" s="8"/>
      <c r="AD202" s="9"/>
      <c r="AI202" s="11"/>
      <c r="AJ202" s="8"/>
      <c r="AK202" s="9"/>
      <c r="AP202" s="11"/>
      <c r="AQ202" s="8"/>
      <c r="AR202" s="9"/>
      <c r="AW202" s="11"/>
      <c r="AX202" s="8"/>
      <c r="AY202" s="9"/>
      <c r="BD202" s="11"/>
      <c r="BE202" s="8"/>
      <c r="BF202" s="9"/>
      <c r="BK202" s="11"/>
      <c r="BL202" s="8"/>
      <c r="BM202" s="9"/>
      <c r="BR202" s="11"/>
      <c r="BS202" s="8"/>
      <c r="BT202" s="9"/>
      <c r="BY202" s="11"/>
      <c r="BZ202" s="8"/>
      <c r="CA202" s="9"/>
      <c r="CF202" s="11"/>
      <c r="CG202" s="8"/>
      <c r="CH202" s="9"/>
      <c r="CM202" s="11"/>
      <c r="CN202" s="8"/>
      <c r="CO202" s="9"/>
      <c r="CT202" s="11"/>
      <c r="CU202" s="8"/>
      <c r="CV202" s="9"/>
      <c r="DA202" s="11"/>
      <c r="DB202" s="8"/>
      <c r="DC202" s="9"/>
      <c r="DH202" s="11"/>
      <c r="DI202" s="8"/>
      <c r="DJ202" s="9"/>
      <c r="DO202" s="11"/>
      <c r="DP202" s="8"/>
      <c r="DQ202" s="9"/>
      <c r="DV202" s="11"/>
      <c r="DW202" s="8"/>
      <c r="DX202" s="9"/>
      <c r="EC202" s="11"/>
      <c r="ED202" s="8"/>
      <c r="EE202" s="9"/>
      <c r="EJ202" s="11"/>
      <c r="EK202" s="8"/>
      <c r="EL202" s="9"/>
      <c r="EQ202" s="11"/>
      <c r="ER202" s="8"/>
      <c r="ES202" s="9"/>
      <c r="EX202" s="11"/>
      <c r="EY202" s="8"/>
      <c r="EZ202" s="9"/>
      <c r="FE202" s="11"/>
      <c r="FF202" s="8"/>
      <c r="FG202" s="9"/>
      <c r="FL202" s="11"/>
      <c r="FM202" s="8"/>
      <c r="FN202" s="9"/>
      <c r="FS202" s="11"/>
      <c r="FT202" s="8"/>
      <c r="FU202" s="9"/>
      <c r="FZ202" s="11"/>
      <c r="GA202" s="8"/>
      <c r="GB202" s="9"/>
      <c r="GG202" s="11"/>
      <c r="GH202" s="8"/>
      <c r="GI202" s="9"/>
      <c r="GN202" s="11"/>
      <c r="GO202" s="8"/>
      <c r="GP202" s="9"/>
      <c r="GU202" s="11"/>
      <c r="GV202" s="8"/>
      <c r="GW202" s="9"/>
      <c r="HB202" s="11"/>
      <c r="HC202" s="8"/>
      <c r="HD202" s="9"/>
      <c r="HI202" s="11"/>
      <c r="HJ202" s="8"/>
      <c r="HK202" s="9"/>
      <c r="HP202" s="11"/>
      <c r="HQ202" s="8"/>
      <c r="HR202" s="9"/>
      <c r="HW202" s="11"/>
      <c r="HX202" s="8"/>
      <c r="HY202" s="9"/>
      <c r="ID202" s="11"/>
      <c r="IE202" s="8"/>
      <c r="IF202" s="9"/>
      <c r="IK202" s="11"/>
      <c r="IL202" s="8"/>
      <c r="IM202" s="9"/>
      <c r="IR202" s="11"/>
      <c r="IS202" s="8"/>
      <c r="IT202" s="9"/>
      <c r="IY202" s="11"/>
      <c r="IZ202" s="8"/>
      <c r="JA202" s="9"/>
      <c r="JF202" s="11"/>
      <c r="JG202" s="8"/>
      <c r="JH202" s="9"/>
      <c r="JM202" s="11"/>
      <c r="JN202" s="8"/>
      <c r="JO202" s="9"/>
      <c r="JT202" s="11"/>
      <c r="JU202" s="8"/>
      <c r="JV202" s="9"/>
      <c r="KA202" s="11"/>
      <c r="KB202" s="8"/>
      <c r="KC202" s="9"/>
      <c r="KH202" s="11"/>
      <c r="KI202" s="8"/>
      <c r="KJ202" s="9"/>
      <c r="KO202" s="11"/>
      <c r="KP202" s="8"/>
      <c r="KQ202" s="9"/>
      <c r="KV202" s="11"/>
      <c r="KW202" s="8"/>
      <c r="KX202" s="9"/>
      <c r="LC202" s="11"/>
      <c r="LD202" s="8"/>
      <c r="LE202" s="9"/>
      <c r="LJ202" s="11"/>
      <c r="LK202" s="8"/>
      <c r="LL202" s="9"/>
      <c r="LQ202" s="11"/>
      <c r="LR202" s="8"/>
      <c r="LS202" s="9"/>
      <c r="LX202" s="11"/>
      <c r="LY202" s="8"/>
      <c r="LZ202" s="9"/>
      <c r="ME202" s="11"/>
      <c r="MF202" s="8"/>
      <c r="MG202" s="9"/>
      <c r="ML202" s="11"/>
      <c r="MM202" s="8"/>
      <c r="MN202" s="9"/>
      <c r="MS202" s="11"/>
      <c r="MT202" s="8"/>
      <c r="MU202" s="9"/>
      <c r="MZ202" s="11"/>
      <c r="NA202" s="8"/>
      <c r="NB202" s="9"/>
      <c r="NG202" s="11"/>
      <c r="NH202" s="8"/>
      <c r="NI202" s="9"/>
      <c r="NN202" s="11"/>
      <c r="NO202" s="8"/>
      <c r="NP202" s="9"/>
      <c r="NU202" s="11"/>
      <c r="NV202" s="8"/>
      <c r="NW202" s="9"/>
      <c r="OB202" s="11"/>
      <c r="OC202" s="8"/>
      <c r="OD202" s="9"/>
      <c r="OI202" s="11"/>
      <c r="OJ202" s="8"/>
      <c r="OK202" s="9"/>
      <c r="OP202" s="11"/>
      <c r="OQ202" s="8"/>
      <c r="OR202" s="9"/>
      <c r="OW202" s="11"/>
      <c r="OX202" s="8"/>
      <c r="OY202" s="9"/>
      <c r="PD202" s="11"/>
      <c r="PE202" s="8"/>
      <c r="PF202" s="9"/>
      <c r="PK202" s="11"/>
      <c r="PL202" s="8"/>
      <c r="PM202" s="9"/>
      <c r="PR202" s="11"/>
      <c r="PS202" s="8"/>
      <c r="PT202" s="9"/>
      <c r="PY202" s="11"/>
      <c r="PZ202" s="8"/>
      <c r="QA202" s="9"/>
      <c r="QF202" s="11"/>
      <c r="QG202" s="8"/>
      <c r="QH202" s="9"/>
      <c r="QM202" s="11"/>
      <c r="QN202" s="8"/>
      <c r="QO202" s="9"/>
      <c r="QT202" s="11"/>
      <c r="QU202" s="8"/>
      <c r="QV202" s="9"/>
      <c r="RA202" s="11"/>
      <c r="RB202" s="8"/>
      <c r="RC202" s="9"/>
      <c r="RH202" s="11"/>
      <c r="RI202" s="8"/>
      <c r="RJ202" s="9"/>
      <c r="RO202" s="11"/>
      <c r="RP202" s="8"/>
      <c r="RQ202" s="9"/>
      <c r="RV202" s="11"/>
      <c r="RW202" s="8"/>
      <c r="RX202" s="9"/>
      <c r="SC202" s="11"/>
      <c r="SD202" s="8"/>
      <c r="SE202" s="9"/>
      <c r="SJ202" s="11"/>
      <c r="SK202" s="8"/>
      <c r="SL202" s="9"/>
      <c r="SQ202" s="11"/>
      <c r="SR202" s="8"/>
      <c r="SS202" s="9"/>
      <c r="SX202" s="11"/>
      <c r="SY202" s="8"/>
      <c r="SZ202" s="9"/>
      <c r="TE202" s="11"/>
      <c r="TF202" s="8"/>
      <c r="TG202" s="9"/>
      <c r="TL202" s="11"/>
      <c r="TM202" s="8"/>
      <c r="TN202" s="9"/>
      <c r="TS202" s="11"/>
      <c r="TT202" s="8"/>
      <c r="TU202" s="9"/>
      <c r="TZ202" s="11"/>
      <c r="UA202" s="8"/>
      <c r="UB202" s="9"/>
      <c r="UG202" s="11"/>
      <c r="UH202" s="8"/>
      <c r="UI202" s="9"/>
      <c r="UN202" s="11"/>
      <c r="UO202" s="8"/>
      <c r="UP202" s="9"/>
      <c r="UU202" s="11"/>
      <c r="UV202" s="8"/>
      <c r="UW202" s="9"/>
      <c r="VB202" s="11"/>
      <c r="VC202" s="8"/>
      <c r="VD202" s="9"/>
      <c r="VI202" s="11"/>
      <c r="VJ202" s="8"/>
      <c r="VK202" s="9"/>
      <c r="VP202" s="11"/>
      <c r="VQ202" s="8"/>
      <c r="VR202" s="9"/>
      <c r="VW202" s="11"/>
      <c r="VX202" s="8"/>
      <c r="VY202" s="9"/>
      <c r="WD202" s="11"/>
      <c r="WE202" s="8"/>
      <c r="WF202" s="9"/>
      <c r="WK202" s="11"/>
      <c r="WL202" s="8"/>
      <c r="WM202" s="9"/>
      <c r="WR202" s="11"/>
      <c r="WS202" s="8"/>
      <c r="WT202" s="9"/>
      <c r="WY202" s="11"/>
      <c r="WZ202" s="8"/>
      <c r="XA202" s="9"/>
      <c r="XF202" s="11"/>
      <c r="XG202" s="8"/>
      <c r="XH202" s="9"/>
      <c r="XM202" s="11"/>
      <c r="XN202" s="8"/>
      <c r="XO202" s="9"/>
      <c r="XT202" s="11"/>
      <c r="XU202" s="8"/>
      <c r="XV202" s="9"/>
      <c r="YA202" s="11"/>
      <c r="YB202" s="8"/>
      <c r="YC202" s="9"/>
      <c r="YH202" s="11"/>
      <c r="YI202" s="8"/>
      <c r="YJ202" s="9"/>
      <c r="YO202" s="11"/>
      <c r="YP202" s="8"/>
      <c r="YQ202" s="9"/>
      <c r="YV202" s="11"/>
      <c r="YW202" s="8"/>
      <c r="YX202" s="9"/>
      <c r="ZC202" s="11"/>
      <c r="ZD202" s="8"/>
      <c r="ZE202" s="9"/>
      <c r="ZJ202" s="11"/>
      <c r="ZK202" s="8"/>
      <c r="ZL202" s="9"/>
      <c r="ZQ202" s="11"/>
      <c r="ZR202" s="8"/>
      <c r="ZS202" s="9"/>
      <c r="ZX202" s="11"/>
      <c r="ZY202" s="8"/>
      <c r="ZZ202" s="9"/>
      <c r="AAE202" s="11"/>
      <c r="AAF202" s="8"/>
      <c r="AAG202" s="9"/>
      <c r="AAL202" s="11"/>
      <c r="AAM202" s="8"/>
      <c r="AAN202" s="9"/>
      <c r="AAS202" s="11"/>
      <c r="AAT202" s="8"/>
      <c r="AAU202" s="9"/>
      <c r="AAZ202" s="11"/>
      <c r="ABA202" s="8"/>
      <c r="ABB202" s="9"/>
      <c r="ABG202" s="11"/>
      <c r="ABH202" s="8"/>
      <c r="ABI202" s="9"/>
      <c r="ABN202" s="11"/>
      <c r="ABO202" s="8"/>
      <c r="ABP202" s="9"/>
      <c r="ABU202" s="11"/>
      <c r="ABV202" s="8"/>
      <c r="ABW202" s="9"/>
      <c r="ACB202" s="11"/>
      <c r="ACC202" s="8"/>
      <c r="ACD202" s="9"/>
      <c r="ACI202" s="11"/>
      <c r="ACJ202" s="8"/>
      <c r="ACK202" s="9"/>
      <c r="ACP202" s="11"/>
      <c r="ACQ202" s="8"/>
      <c r="ACR202" s="9"/>
      <c r="ACW202" s="11"/>
      <c r="ACX202" s="8"/>
      <c r="ACY202" s="9"/>
      <c r="ADD202" s="11"/>
      <c r="ADE202" s="8"/>
      <c r="ADF202" s="9"/>
      <c r="ADK202" s="11"/>
      <c r="ADL202" s="8"/>
      <c r="ADM202" s="9"/>
      <c r="ADR202" s="11"/>
      <c r="ADS202" s="8"/>
      <c r="ADT202" s="9"/>
      <c r="ADY202" s="11"/>
      <c r="ADZ202" s="8"/>
      <c r="AEA202" s="9"/>
      <c r="AEF202" s="11"/>
      <c r="AEG202" s="8"/>
      <c r="AEH202" s="9"/>
      <c r="AEM202" s="11"/>
      <c r="AEN202" s="8"/>
      <c r="AEO202" s="9"/>
      <c r="AET202" s="11"/>
      <c r="AEU202" s="8"/>
      <c r="AEV202" s="9"/>
      <c r="AFA202" s="11"/>
      <c r="AFB202" s="8"/>
      <c r="AFC202" s="9"/>
      <c r="AFH202" s="11"/>
      <c r="AFI202" s="8"/>
      <c r="AFJ202" s="9"/>
      <c r="AFO202" s="11"/>
      <c r="AFP202" s="8"/>
      <c r="AFQ202" s="9"/>
      <c r="AFV202" s="11"/>
      <c r="AFW202" s="8"/>
      <c r="AFX202" s="9"/>
      <c r="AGC202" s="11"/>
      <c r="AGD202" s="8"/>
      <c r="AGE202" s="9"/>
      <c r="AGJ202" s="11"/>
      <c r="AGK202" s="8"/>
      <c r="AGL202" s="9"/>
      <c r="AGQ202" s="11"/>
      <c r="AGR202" s="8"/>
      <c r="AGS202" s="9"/>
      <c r="AGX202" s="11"/>
      <c r="AGY202" s="8"/>
      <c r="AGZ202" s="9"/>
      <c r="AHE202" s="11"/>
      <c r="AHF202" s="8"/>
      <c r="AHG202" s="9"/>
      <c r="AHL202" s="11"/>
      <c r="AHM202" s="8"/>
      <c r="AHN202" s="9"/>
      <c r="AHS202" s="11"/>
      <c r="AHT202" s="8"/>
      <c r="AHU202" s="9"/>
      <c r="AHZ202" s="11"/>
      <c r="AIA202" s="8"/>
      <c r="AIB202" s="9"/>
      <c r="AIG202" s="11"/>
      <c r="AIH202" s="8"/>
      <c r="AII202" s="9"/>
      <c r="AIN202" s="11"/>
      <c r="AIO202" s="8"/>
      <c r="AIP202" s="9"/>
      <c r="AIU202" s="11"/>
      <c r="AIV202" s="8"/>
      <c r="AIW202" s="9"/>
      <c r="AJB202" s="11"/>
      <c r="AJC202" s="8"/>
      <c r="AJD202" s="9"/>
      <c r="AJI202" s="11"/>
      <c r="AJJ202" s="8"/>
      <c r="AJK202" s="9"/>
      <c r="AJP202" s="11"/>
      <c r="AJQ202" s="8"/>
      <c r="AJR202" s="9"/>
      <c r="AJW202" s="11"/>
      <c r="AJX202" s="8"/>
      <c r="AJY202" s="9"/>
      <c r="AKD202" s="11"/>
      <c r="AKE202" s="8"/>
      <c r="AKF202" s="9"/>
      <c r="AKK202" s="11"/>
      <c r="AKL202" s="8"/>
      <c r="AKM202" s="9"/>
      <c r="AKR202" s="11"/>
      <c r="AKS202" s="8"/>
      <c r="AKT202" s="9"/>
      <c r="AKY202" s="11"/>
      <c r="AKZ202" s="8"/>
      <c r="ALA202" s="9"/>
      <c r="ALF202" s="11"/>
      <c r="ALG202" s="8"/>
      <c r="ALH202" s="9"/>
      <c r="ALM202" s="11"/>
      <c r="ALN202" s="8"/>
      <c r="ALO202" s="9"/>
      <c r="ALT202" s="11"/>
      <c r="ALU202" s="8"/>
      <c r="ALV202" s="9"/>
      <c r="AMA202" s="11"/>
      <c r="AMB202" s="8"/>
      <c r="AMC202" s="9"/>
      <c r="AMH202" s="11"/>
      <c r="AMI202" s="8"/>
      <c r="AMJ202" s="9"/>
      <c r="AMO202" s="11"/>
      <c r="AMP202" s="8"/>
      <c r="AMQ202" s="9"/>
      <c r="AMV202" s="11"/>
      <c r="AMW202" s="8"/>
      <c r="AMX202" s="9"/>
      <c r="ANC202" s="11"/>
      <c r="AND202" s="8"/>
      <c r="ANE202" s="9"/>
      <c r="ANJ202" s="11"/>
      <c r="ANK202" s="8"/>
      <c r="ANL202" s="9"/>
      <c r="ANQ202" s="11"/>
      <c r="ANR202" s="8"/>
      <c r="ANS202" s="9"/>
      <c r="ANX202" s="11"/>
      <c r="ANY202" s="8"/>
      <c r="ANZ202" s="9"/>
      <c r="AOE202" s="11"/>
      <c r="AOF202" s="8"/>
      <c r="AOG202" s="9"/>
      <c r="AOL202" s="11"/>
      <c r="AOM202" s="8"/>
      <c r="AON202" s="9"/>
      <c r="AOS202" s="11"/>
      <c r="AOT202" s="8"/>
      <c r="AOU202" s="9"/>
      <c r="AOZ202" s="11"/>
      <c r="APA202" s="8"/>
      <c r="APB202" s="9"/>
      <c r="APG202" s="11"/>
      <c r="APH202" s="8"/>
      <c r="API202" s="9"/>
      <c r="APN202" s="11"/>
      <c r="APO202" s="8"/>
      <c r="APP202" s="9"/>
      <c r="APU202" s="11"/>
      <c r="APV202" s="8"/>
      <c r="APW202" s="9"/>
      <c r="AQB202" s="11"/>
      <c r="AQC202" s="8"/>
      <c r="AQD202" s="9"/>
      <c r="AQI202" s="11"/>
      <c r="AQJ202" s="8"/>
      <c r="AQK202" s="9"/>
      <c r="AQP202" s="11"/>
      <c r="AQQ202" s="8"/>
      <c r="AQR202" s="9"/>
      <c r="AQW202" s="11"/>
      <c r="AQX202" s="8"/>
      <c r="AQY202" s="9"/>
      <c r="ARD202" s="11"/>
      <c r="ARE202" s="8"/>
      <c r="ARF202" s="9"/>
      <c r="ARK202" s="11"/>
      <c r="ARL202" s="8"/>
      <c r="ARM202" s="9"/>
      <c r="ARR202" s="11"/>
      <c r="ARS202" s="8"/>
      <c r="ART202" s="9"/>
      <c r="ARY202" s="11"/>
      <c r="ARZ202" s="8"/>
      <c r="ASA202" s="9"/>
      <c r="ASF202" s="11"/>
      <c r="ASG202" s="8"/>
      <c r="ASH202" s="9"/>
      <c r="ASM202" s="11"/>
      <c r="ASN202" s="8"/>
      <c r="ASO202" s="9"/>
      <c r="AST202" s="11"/>
      <c r="ASU202" s="8"/>
      <c r="ASV202" s="9"/>
      <c r="ATA202" s="11"/>
      <c r="ATB202" s="8"/>
      <c r="ATC202" s="9"/>
      <c r="ATH202" s="11"/>
      <c r="ATI202" s="8"/>
      <c r="ATJ202" s="9"/>
      <c r="ATO202" s="11"/>
      <c r="ATP202" s="8"/>
      <c r="ATQ202" s="9"/>
      <c r="ATV202" s="11"/>
      <c r="ATW202" s="8"/>
      <c r="ATX202" s="9"/>
      <c r="AUC202" s="11"/>
      <c r="AUD202" s="8"/>
      <c r="AUE202" s="9"/>
      <c r="AUJ202" s="11"/>
      <c r="AUK202" s="8"/>
      <c r="AUL202" s="9"/>
      <c r="AUQ202" s="11"/>
      <c r="AUR202" s="8"/>
      <c r="AUS202" s="9"/>
      <c r="AUX202" s="11"/>
      <c r="AUY202" s="8"/>
      <c r="AUZ202" s="9"/>
      <c r="AVE202" s="11"/>
      <c r="AVF202" s="8"/>
      <c r="AVG202" s="9"/>
      <c r="AVL202" s="11"/>
      <c r="AVM202" s="8"/>
      <c r="AVN202" s="9"/>
      <c r="AVS202" s="11"/>
      <c r="AVT202" s="8"/>
      <c r="AVU202" s="9"/>
      <c r="AVZ202" s="11"/>
      <c r="AWA202" s="8"/>
      <c r="AWB202" s="9"/>
      <c r="AWG202" s="11"/>
      <c r="AWH202" s="8"/>
      <c r="AWI202" s="9"/>
      <c r="AWN202" s="11"/>
      <c r="AWO202" s="8"/>
      <c r="AWP202" s="9"/>
      <c r="AWU202" s="11"/>
      <c r="AWV202" s="8"/>
      <c r="AWW202" s="9"/>
      <c r="AXB202" s="11"/>
      <c r="AXC202" s="8"/>
      <c r="AXD202" s="9"/>
      <c r="AXI202" s="11"/>
      <c r="AXJ202" s="8"/>
      <c r="AXK202" s="9"/>
      <c r="AXP202" s="11"/>
      <c r="AXQ202" s="8"/>
      <c r="AXR202" s="9"/>
      <c r="AXW202" s="11"/>
      <c r="AXX202" s="8"/>
      <c r="AXY202" s="9"/>
      <c r="AYD202" s="11"/>
      <c r="AYE202" s="8"/>
      <c r="AYF202" s="9"/>
      <c r="AYK202" s="11"/>
      <c r="AYL202" s="8"/>
      <c r="AYM202" s="9"/>
      <c r="AYR202" s="11"/>
      <c r="AYS202" s="8"/>
      <c r="AYT202" s="9"/>
      <c r="AYY202" s="11"/>
      <c r="AYZ202" s="8"/>
      <c r="AZA202" s="9"/>
      <c r="AZF202" s="11"/>
      <c r="AZG202" s="8"/>
      <c r="AZH202" s="9"/>
      <c r="AZM202" s="11"/>
      <c r="AZN202" s="8"/>
      <c r="AZO202" s="9"/>
      <c r="AZT202" s="11"/>
      <c r="AZU202" s="8"/>
      <c r="AZV202" s="9"/>
      <c r="BAA202" s="11"/>
      <c r="BAB202" s="8"/>
      <c r="BAC202" s="9"/>
      <c r="BAH202" s="11"/>
      <c r="BAI202" s="8"/>
      <c r="BAJ202" s="9"/>
      <c r="BAO202" s="11"/>
      <c r="BAP202" s="8"/>
      <c r="BAQ202" s="9"/>
      <c r="BAV202" s="11"/>
      <c r="BAW202" s="8"/>
      <c r="BAX202" s="9"/>
      <c r="BBC202" s="11"/>
      <c r="BBD202" s="8"/>
      <c r="BBE202" s="9"/>
      <c r="BBJ202" s="11"/>
      <c r="BBK202" s="8"/>
      <c r="BBL202" s="9"/>
      <c r="BBQ202" s="11"/>
      <c r="BBR202" s="8"/>
      <c r="BBS202" s="9"/>
      <c r="BBX202" s="11"/>
      <c r="BBY202" s="8"/>
      <c r="BBZ202" s="9"/>
      <c r="BCE202" s="11"/>
      <c r="BCF202" s="8"/>
      <c r="BCG202" s="9"/>
      <c r="BCL202" s="11"/>
      <c r="BCM202" s="8"/>
      <c r="BCN202" s="9"/>
      <c r="BCS202" s="11"/>
      <c r="BCT202" s="8"/>
      <c r="BCU202" s="9"/>
      <c r="BCZ202" s="11"/>
      <c r="BDA202" s="8"/>
      <c r="BDB202" s="9"/>
      <c r="BDG202" s="11"/>
      <c r="BDH202" s="8"/>
      <c r="BDI202" s="9"/>
      <c r="BDN202" s="11"/>
      <c r="BDO202" s="8"/>
      <c r="BDP202" s="9"/>
      <c r="BDU202" s="11"/>
      <c r="BDV202" s="8"/>
      <c r="BDW202" s="9"/>
      <c r="BEB202" s="11"/>
      <c r="BEC202" s="8"/>
      <c r="BED202" s="9"/>
      <c r="BEI202" s="11"/>
      <c r="BEJ202" s="8"/>
      <c r="BEK202" s="9"/>
      <c r="BEP202" s="11"/>
      <c r="BEQ202" s="8"/>
      <c r="BER202" s="9"/>
      <c r="BEW202" s="11"/>
      <c r="BEX202" s="8"/>
      <c r="BEY202" s="9"/>
      <c r="BFD202" s="11"/>
      <c r="BFE202" s="8"/>
      <c r="BFF202" s="9"/>
      <c r="BFK202" s="11"/>
      <c r="BFL202" s="8"/>
      <c r="BFM202" s="9"/>
      <c r="BFR202" s="11"/>
      <c r="BFS202" s="8"/>
      <c r="BFT202" s="9"/>
      <c r="BFY202" s="11"/>
      <c r="BFZ202" s="8"/>
      <c r="BGA202" s="9"/>
      <c r="BGF202" s="11"/>
      <c r="BGG202" s="8"/>
      <c r="BGH202" s="9"/>
      <c r="BGM202" s="11"/>
      <c r="BGN202" s="8"/>
      <c r="BGO202" s="9"/>
      <c r="BGT202" s="11"/>
      <c r="BGU202" s="8"/>
      <c r="BGV202" s="9"/>
      <c r="BHA202" s="11"/>
      <c r="BHB202" s="8"/>
      <c r="BHC202" s="9"/>
      <c r="BHH202" s="11"/>
      <c r="BHI202" s="8"/>
      <c r="BHJ202" s="9"/>
      <c r="BHO202" s="11"/>
      <c r="BHP202" s="8"/>
      <c r="BHQ202" s="9"/>
      <c r="BHV202" s="11"/>
      <c r="BHW202" s="8"/>
      <c r="BHX202" s="9"/>
      <c r="BIC202" s="11"/>
      <c r="BID202" s="8"/>
      <c r="BIE202" s="9"/>
      <c r="BIJ202" s="11"/>
      <c r="BIK202" s="8"/>
      <c r="BIL202" s="9"/>
      <c r="BIQ202" s="11"/>
      <c r="BIR202" s="8"/>
      <c r="BIS202" s="9"/>
      <c r="BIX202" s="11"/>
      <c r="BIY202" s="8"/>
      <c r="BIZ202" s="9"/>
      <c r="BJE202" s="11"/>
      <c r="BJF202" s="8"/>
      <c r="BJG202" s="9"/>
      <c r="BJL202" s="11"/>
      <c r="BJM202" s="8"/>
      <c r="BJN202" s="9"/>
      <c r="BJS202" s="11"/>
      <c r="BJT202" s="8"/>
      <c r="BJU202" s="9"/>
      <c r="BJZ202" s="11"/>
      <c r="BKA202" s="8"/>
      <c r="BKB202" s="9"/>
      <c r="BKG202" s="11"/>
      <c r="BKH202" s="8"/>
      <c r="BKI202" s="9"/>
      <c r="BKN202" s="11"/>
      <c r="BKO202" s="8"/>
      <c r="BKP202" s="9"/>
      <c r="BKU202" s="11"/>
      <c r="BKV202" s="8"/>
      <c r="BKW202" s="9"/>
      <c r="BLB202" s="11"/>
      <c r="BLC202" s="8"/>
      <c r="BLD202" s="9"/>
      <c r="BLI202" s="11"/>
      <c r="BLJ202" s="8"/>
      <c r="BLK202" s="9"/>
      <c r="BLP202" s="11"/>
      <c r="BLQ202" s="8"/>
      <c r="BLR202" s="9"/>
      <c r="BLW202" s="11"/>
      <c r="BLX202" s="8"/>
      <c r="BLY202" s="9"/>
      <c r="BMD202" s="11"/>
      <c r="BME202" s="8"/>
      <c r="BMF202" s="9"/>
      <c r="BMK202" s="11"/>
      <c r="BML202" s="8"/>
      <c r="BMM202" s="9"/>
      <c r="BMR202" s="11"/>
      <c r="BMS202" s="8"/>
      <c r="BMT202" s="9"/>
      <c r="BMY202" s="11"/>
      <c r="BMZ202" s="8"/>
      <c r="BNA202" s="9"/>
      <c r="BNF202" s="11"/>
      <c r="BNG202" s="8"/>
      <c r="BNH202" s="9"/>
      <c r="BNM202" s="11"/>
      <c r="BNN202" s="8"/>
      <c r="BNO202" s="9"/>
      <c r="BNT202" s="11"/>
      <c r="BNU202" s="8"/>
      <c r="BNV202" s="9"/>
      <c r="BOA202" s="11"/>
      <c r="BOB202" s="8"/>
      <c r="BOC202" s="9"/>
      <c r="BOH202" s="11"/>
      <c r="BOI202" s="8"/>
      <c r="BOJ202" s="9"/>
      <c r="BOO202" s="11"/>
      <c r="BOP202" s="8"/>
      <c r="BOQ202" s="9"/>
      <c r="BOV202" s="11"/>
      <c r="BOW202" s="8"/>
      <c r="BOX202" s="9"/>
      <c r="BPC202" s="11"/>
      <c r="BPD202" s="8"/>
      <c r="BPE202" s="9"/>
      <c r="BPJ202" s="11"/>
      <c r="BPK202" s="8"/>
      <c r="BPL202" s="9"/>
      <c r="BPQ202" s="11"/>
      <c r="BPR202" s="8"/>
      <c r="BPS202" s="9"/>
      <c r="BPX202" s="11"/>
      <c r="BPY202" s="8"/>
      <c r="BPZ202" s="9"/>
      <c r="BQE202" s="11"/>
      <c r="BQF202" s="8"/>
      <c r="BQG202" s="9"/>
      <c r="BQL202" s="11"/>
      <c r="BQM202" s="8"/>
      <c r="BQN202" s="9"/>
      <c r="BQS202" s="11"/>
      <c r="BQT202" s="8"/>
      <c r="BQU202" s="9"/>
      <c r="BQZ202" s="11"/>
      <c r="BRA202" s="8"/>
      <c r="BRB202" s="9"/>
      <c r="BRG202" s="11"/>
      <c r="BRH202" s="8"/>
      <c r="BRI202" s="9"/>
      <c r="BRN202" s="11"/>
      <c r="BRO202" s="8"/>
      <c r="BRP202" s="9"/>
      <c r="BRU202" s="11"/>
      <c r="BRV202" s="8"/>
      <c r="BRW202" s="9"/>
      <c r="BSB202" s="11"/>
      <c r="BSC202" s="8"/>
      <c r="BSD202" s="9"/>
      <c r="BSI202" s="11"/>
      <c r="BSJ202" s="8"/>
      <c r="BSK202" s="9"/>
      <c r="BSP202" s="11"/>
      <c r="BSQ202" s="8"/>
      <c r="BSR202" s="9"/>
      <c r="BSW202" s="11"/>
      <c r="BSX202" s="8"/>
      <c r="BSY202" s="9"/>
      <c r="BTD202" s="11"/>
      <c r="BTE202" s="8"/>
      <c r="BTF202" s="9"/>
      <c r="BTK202" s="11"/>
      <c r="BTL202" s="8"/>
      <c r="BTM202" s="9"/>
      <c r="BTR202" s="11"/>
      <c r="BTS202" s="8"/>
      <c r="BTT202" s="9"/>
      <c r="BTY202" s="11"/>
      <c r="BTZ202" s="8"/>
      <c r="BUA202" s="9"/>
      <c r="BUF202" s="11"/>
      <c r="BUG202" s="8"/>
      <c r="BUH202" s="9"/>
      <c r="BUM202" s="11"/>
      <c r="BUN202" s="8"/>
      <c r="BUO202" s="9"/>
      <c r="BUT202" s="11"/>
      <c r="BUU202" s="8"/>
      <c r="BUV202" s="9"/>
      <c r="BVA202" s="11"/>
      <c r="BVB202" s="8"/>
      <c r="BVC202" s="9"/>
      <c r="BVH202" s="11"/>
      <c r="BVI202" s="8"/>
      <c r="BVJ202" s="9"/>
      <c r="BVO202" s="11"/>
      <c r="BVP202" s="8"/>
      <c r="BVQ202" s="9"/>
      <c r="BVV202" s="11"/>
      <c r="BVW202" s="8"/>
      <c r="BVX202" s="9"/>
      <c r="BWC202" s="11"/>
      <c r="BWD202" s="8"/>
      <c r="BWE202" s="9"/>
      <c r="BWJ202" s="11"/>
      <c r="BWK202" s="8"/>
      <c r="BWL202" s="9"/>
      <c r="BWQ202" s="11"/>
      <c r="BWR202" s="8"/>
      <c r="BWS202" s="9"/>
      <c r="BWX202" s="11"/>
      <c r="BWY202" s="8"/>
      <c r="BWZ202" s="9"/>
      <c r="BXE202" s="11"/>
      <c r="BXF202" s="8"/>
      <c r="BXG202" s="9"/>
      <c r="BXL202" s="11"/>
      <c r="BXM202" s="8"/>
      <c r="BXN202" s="9"/>
      <c r="BXS202" s="11"/>
      <c r="BXT202" s="8"/>
      <c r="BXU202" s="9"/>
      <c r="BXZ202" s="11"/>
      <c r="BYA202" s="8"/>
      <c r="BYB202" s="9"/>
      <c r="BYG202" s="11"/>
      <c r="BYH202" s="8"/>
      <c r="BYI202" s="9"/>
      <c r="BYN202" s="11"/>
      <c r="BYO202" s="8"/>
      <c r="BYP202" s="9"/>
      <c r="BYU202" s="11"/>
      <c r="BYV202" s="8"/>
      <c r="BYW202" s="9"/>
      <c r="BZB202" s="11"/>
      <c r="BZC202" s="8"/>
      <c r="BZD202" s="9"/>
      <c r="BZI202" s="11"/>
      <c r="BZJ202" s="8"/>
      <c r="BZK202" s="9"/>
      <c r="BZP202" s="11"/>
      <c r="BZQ202" s="8"/>
      <c r="BZR202" s="9"/>
      <c r="BZW202" s="11"/>
      <c r="BZX202" s="8"/>
      <c r="BZY202" s="9"/>
      <c r="CAD202" s="11"/>
      <c r="CAE202" s="8"/>
      <c r="CAF202" s="9"/>
      <c r="CAK202" s="11"/>
      <c r="CAL202" s="8"/>
      <c r="CAM202" s="9"/>
      <c r="CAR202" s="11"/>
      <c r="CAS202" s="8"/>
      <c r="CAT202" s="9"/>
      <c r="CAY202" s="11"/>
      <c r="CAZ202" s="8"/>
      <c r="CBA202" s="9"/>
      <c r="CBF202" s="11"/>
      <c r="CBG202" s="8"/>
      <c r="CBH202" s="9"/>
      <c r="CBM202" s="11"/>
      <c r="CBN202" s="8"/>
      <c r="CBO202" s="9"/>
      <c r="CBT202" s="11"/>
      <c r="CBU202" s="8"/>
      <c r="CBV202" s="9"/>
      <c r="CCA202" s="11"/>
      <c r="CCB202" s="8"/>
      <c r="CCC202" s="9"/>
      <c r="CCH202" s="11"/>
      <c r="CCI202" s="8"/>
      <c r="CCJ202" s="9"/>
      <c r="CCO202" s="11"/>
      <c r="CCP202" s="8"/>
      <c r="CCQ202" s="9"/>
      <c r="CCV202" s="11"/>
      <c r="CCW202" s="8"/>
      <c r="CCX202" s="9"/>
      <c r="CDC202" s="11"/>
      <c r="CDD202" s="8"/>
      <c r="CDE202" s="9"/>
      <c r="CDJ202" s="11"/>
      <c r="CDK202" s="8"/>
      <c r="CDL202" s="9"/>
      <c r="CDQ202" s="11"/>
      <c r="CDR202" s="8"/>
      <c r="CDS202" s="9"/>
      <c r="CDX202" s="11"/>
      <c r="CDY202" s="8"/>
      <c r="CDZ202" s="9"/>
      <c r="CEE202" s="11"/>
      <c r="CEF202" s="8"/>
      <c r="CEG202" s="9"/>
      <c r="CEL202" s="11"/>
      <c r="CEM202" s="8"/>
      <c r="CEN202" s="9"/>
      <c r="CES202" s="11"/>
      <c r="CET202" s="8"/>
      <c r="CEU202" s="9"/>
      <c r="CEZ202" s="11"/>
      <c r="CFA202" s="8"/>
      <c r="CFB202" s="9"/>
      <c r="CFG202" s="11"/>
      <c r="CFH202" s="8"/>
      <c r="CFI202" s="9"/>
      <c r="CFN202" s="11"/>
      <c r="CFO202" s="8"/>
      <c r="CFP202" s="9"/>
      <c r="CFU202" s="11"/>
      <c r="CFV202" s="8"/>
      <c r="CFW202" s="9"/>
      <c r="CGB202" s="11"/>
      <c r="CGC202" s="8"/>
      <c r="CGD202" s="9"/>
      <c r="CGI202" s="11"/>
      <c r="CGJ202" s="8"/>
      <c r="CGK202" s="9"/>
      <c r="CGP202" s="11"/>
      <c r="CGQ202" s="8"/>
      <c r="CGR202" s="9"/>
      <c r="CGW202" s="11"/>
      <c r="CGX202" s="8"/>
      <c r="CGY202" s="9"/>
      <c r="CHD202" s="11"/>
      <c r="CHE202" s="8"/>
      <c r="CHF202" s="9"/>
      <c r="CHK202" s="11"/>
      <c r="CHL202" s="8"/>
      <c r="CHM202" s="9"/>
      <c r="CHR202" s="11"/>
      <c r="CHS202" s="8"/>
      <c r="CHT202" s="9"/>
      <c r="CHY202" s="11"/>
      <c r="CHZ202" s="8"/>
      <c r="CIA202" s="9"/>
      <c r="CIF202" s="11"/>
      <c r="CIG202" s="8"/>
      <c r="CIH202" s="9"/>
      <c r="CIM202" s="11"/>
      <c r="CIN202" s="8"/>
      <c r="CIO202" s="9"/>
      <c r="CIT202" s="11"/>
      <c r="CIU202" s="8"/>
      <c r="CIV202" s="9"/>
      <c r="CJA202" s="11"/>
      <c r="CJB202" s="8"/>
      <c r="CJC202" s="9"/>
      <c r="CJH202" s="11"/>
      <c r="CJI202" s="8"/>
      <c r="CJJ202" s="9"/>
      <c r="CJO202" s="11"/>
      <c r="CJP202" s="8"/>
      <c r="CJQ202" s="9"/>
      <c r="CJV202" s="11"/>
      <c r="CJW202" s="8"/>
      <c r="CJX202" s="9"/>
      <c r="CKC202" s="11"/>
      <c r="CKD202" s="8"/>
      <c r="CKE202" s="9"/>
      <c r="CKJ202" s="11"/>
      <c r="CKK202" s="8"/>
      <c r="CKL202" s="9"/>
      <c r="CKQ202" s="11"/>
      <c r="CKR202" s="8"/>
      <c r="CKS202" s="9"/>
      <c r="CKX202" s="11"/>
      <c r="CKY202" s="8"/>
      <c r="CKZ202" s="9"/>
      <c r="CLE202" s="11"/>
      <c r="CLF202" s="8"/>
      <c r="CLG202" s="9"/>
      <c r="CLL202" s="11"/>
      <c r="CLM202" s="8"/>
      <c r="CLN202" s="9"/>
      <c r="CLS202" s="11"/>
      <c r="CLT202" s="8"/>
      <c r="CLU202" s="9"/>
      <c r="CLZ202" s="11"/>
      <c r="CMA202" s="8"/>
      <c r="CMB202" s="9"/>
      <c r="CMG202" s="11"/>
      <c r="CMH202" s="8"/>
      <c r="CMI202" s="9"/>
      <c r="CMN202" s="11"/>
      <c r="CMO202" s="8"/>
      <c r="CMP202" s="9"/>
      <c r="CMU202" s="11"/>
      <c r="CMV202" s="8"/>
      <c r="CMW202" s="9"/>
      <c r="CNB202" s="11"/>
      <c r="CNC202" s="8"/>
      <c r="CND202" s="9"/>
      <c r="CNI202" s="11"/>
      <c r="CNJ202" s="8"/>
      <c r="CNK202" s="9"/>
      <c r="CNP202" s="11"/>
      <c r="CNQ202" s="8"/>
      <c r="CNR202" s="9"/>
      <c r="CNW202" s="11"/>
      <c r="CNX202" s="8"/>
      <c r="CNY202" s="9"/>
      <c r="COD202" s="11"/>
      <c r="COE202" s="8"/>
      <c r="COF202" s="9"/>
      <c r="COK202" s="11"/>
      <c r="COL202" s="8"/>
      <c r="COM202" s="9"/>
      <c r="COR202" s="11"/>
      <c r="COS202" s="8"/>
      <c r="COT202" s="9"/>
      <c r="COY202" s="11"/>
      <c r="COZ202" s="8"/>
      <c r="CPA202" s="9"/>
      <c r="CPF202" s="11"/>
      <c r="CPG202" s="8"/>
      <c r="CPH202" s="9"/>
      <c r="CPM202" s="11"/>
      <c r="CPN202" s="8"/>
      <c r="CPO202" s="9"/>
      <c r="CPT202" s="11"/>
      <c r="CPU202" s="8"/>
      <c r="CPV202" s="9"/>
      <c r="CQA202" s="11"/>
      <c r="CQB202" s="8"/>
      <c r="CQC202" s="9"/>
      <c r="CQH202" s="11"/>
      <c r="CQI202" s="8"/>
      <c r="CQJ202" s="9"/>
      <c r="CQO202" s="11"/>
      <c r="CQP202" s="8"/>
      <c r="CQQ202" s="9"/>
      <c r="CQV202" s="11"/>
      <c r="CQW202" s="8"/>
      <c r="CQX202" s="9"/>
      <c r="CRC202" s="11"/>
      <c r="CRD202" s="8"/>
      <c r="CRE202" s="9"/>
      <c r="CRJ202" s="11"/>
      <c r="CRK202" s="8"/>
      <c r="CRL202" s="9"/>
      <c r="CRQ202" s="11"/>
      <c r="CRR202" s="8"/>
      <c r="CRS202" s="9"/>
      <c r="CRX202" s="11"/>
      <c r="CRY202" s="8"/>
      <c r="CRZ202" s="9"/>
      <c r="CSE202" s="11"/>
      <c r="CSF202" s="8"/>
      <c r="CSG202" s="9"/>
      <c r="CSL202" s="11"/>
      <c r="CSM202" s="8"/>
      <c r="CSN202" s="9"/>
      <c r="CSS202" s="11"/>
      <c r="CST202" s="8"/>
      <c r="CSU202" s="9"/>
      <c r="CSZ202" s="11"/>
      <c r="CTA202" s="8"/>
      <c r="CTB202" s="9"/>
      <c r="CTG202" s="11"/>
      <c r="CTH202" s="8"/>
      <c r="CTI202" s="9"/>
      <c r="CTN202" s="11"/>
      <c r="CTO202" s="8"/>
      <c r="CTP202" s="9"/>
      <c r="CTU202" s="11"/>
      <c r="CTV202" s="8"/>
      <c r="CTW202" s="9"/>
      <c r="CUB202" s="11"/>
      <c r="CUC202" s="8"/>
      <c r="CUD202" s="9"/>
      <c r="CUI202" s="11"/>
      <c r="CUJ202" s="8"/>
      <c r="CUK202" s="9"/>
      <c r="CUP202" s="11"/>
      <c r="CUQ202" s="8"/>
      <c r="CUR202" s="9"/>
      <c r="CUW202" s="11"/>
      <c r="CUX202" s="8"/>
      <c r="CUY202" s="9"/>
      <c r="CVD202" s="11"/>
      <c r="CVE202" s="8"/>
      <c r="CVF202" s="9"/>
      <c r="CVK202" s="11"/>
      <c r="CVL202" s="8"/>
      <c r="CVM202" s="9"/>
      <c r="CVR202" s="11"/>
      <c r="CVS202" s="8"/>
      <c r="CVT202" s="9"/>
      <c r="CVY202" s="11"/>
      <c r="CVZ202" s="8"/>
      <c r="CWA202" s="9"/>
      <c r="CWF202" s="11"/>
      <c r="CWG202" s="8"/>
      <c r="CWH202" s="9"/>
      <c r="CWM202" s="11"/>
      <c r="CWN202" s="8"/>
      <c r="CWO202" s="9"/>
      <c r="CWT202" s="11"/>
      <c r="CWU202" s="8"/>
      <c r="CWV202" s="9"/>
      <c r="CXA202" s="11"/>
      <c r="CXB202" s="8"/>
      <c r="CXC202" s="9"/>
      <c r="CXH202" s="11"/>
      <c r="CXI202" s="8"/>
      <c r="CXJ202" s="9"/>
      <c r="CXO202" s="11"/>
      <c r="CXP202" s="8"/>
      <c r="CXQ202" s="9"/>
      <c r="CXV202" s="11"/>
      <c r="CXW202" s="8"/>
      <c r="CXX202" s="9"/>
      <c r="CYC202" s="11"/>
      <c r="CYD202" s="8"/>
      <c r="CYE202" s="9"/>
      <c r="CYJ202" s="11"/>
      <c r="CYK202" s="8"/>
      <c r="CYL202" s="9"/>
      <c r="CYQ202" s="11"/>
      <c r="CYR202" s="8"/>
      <c r="CYS202" s="9"/>
      <c r="CYX202" s="11"/>
      <c r="CYY202" s="8"/>
      <c r="CYZ202" s="9"/>
      <c r="CZE202" s="11"/>
      <c r="CZF202" s="8"/>
      <c r="CZG202" s="9"/>
      <c r="CZL202" s="11"/>
      <c r="CZM202" s="8"/>
      <c r="CZN202" s="9"/>
      <c r="CZS202" s="11"/>
      <c r="CZT202" s="8"/>
      <c r="CZU202" s="9"/>
      <c r="CZZ202" s="11"/>
      <c r="DAA202" s="8"/>
      <c r="DAB202" s="9"/>
      <c r="DAG202" s="11"/>
      <c r="DAH202" s="8"/>
      <c r="DAI202" s="9"/>
      <c r="DAN202" s="11"/>
      <c r="DAO202" s="8"/>
      <c r="DAP202" s="9"/>
      <c r="DAU202" s="11"/>
      <c r="DAV202" s="8"/>
      <c r="DAW202" s="9"/>
      <c r="DBB202" s="11"/>
      <c r="DBC202" s="8"/>
      <c r="DBD202" s="9"/>
      <c r="DBI202" s="11"/>
      <c r="DBJ202" s="8"/>
      <c r="DBK202" s="9"/>
      <c r="DBP202" s="11"/>
      <c r="DBQ202" s="8"/>
      <c r="DBR202" s="9"/>
      <c r="DBW202" s="11"/>
      <c r="DBX202" s="8"/>
      <c r="DBY202" s="9"/>
      <c r="DCD202" s="11"/>
      <c r="DCE202" s="8"/>
      <c r="DCF202" s="9"/>
      <c r="DCK202" s="11"/>
      <c r="DCL202" s="8"/>
      <c r="DCM202" s="9"/>
      <c r="DCR202" s="11"/>
      <c r="DCS202" s="8"/>
      <c r="DCT202" s="9"/>
      <c r="DCY202" s="11"/>
      <c r="DCZ202" s="8"/>
      <c r="DDA202" s="9"/>
      <c r="DDF202" s="11"/>
      <c r="DDG202" s="8"/>
      <c r="DDH202" s="9"/>
      <c r="DDM202" s="11"/>
      <c r="DDN202" s="8"/>
      <c r="DDO202" s="9"/>
      <c r="DDT202" s="11"/>
      <c r="DDU202" s="8"/>
      <c r="DDV202" s="9"/>
      <c r="DEA202" s="11"/>
      <c r="DEB202" s="8"/>
      <c r="DEC202" s="9"/>
      <c r="DEH202" s="11"/>
      <c r="DEI202" s="8"/>
      <c r="DEJ202" s="9"/>
      <c r="DEO202" s="11"/>
      <c r="DEP202" s="8"/>
      <c r="DEQ202" s="9"/>
      <c r="DEV202" s="11"/>
      <c r="DEW202" s="8"/>
      <c r="DEX202" s="9"/>
      <c r="DFC202" s="11"/>
      <c r="DFD202" s="8"/>
      <c r="DFE202" s="9"/>
      <c r="DFJ202" s="11"/>
      <c r="DFK202" s="8"/>
      <c r="DFL202" s="9"/>
      <c r="DFQ202" s="11"/>
      <c r="DFR202" s="8"/>
      <c r="DFS202" s="9"/>
      <c r="DFX202" s="11"/>
      <c r="DFY202" s="8"/>
      <c r="DFZ202" s="9"/>
      <c r="DGE202" s="11"/>
      <c r="DGF202" s="8"/>
      <c r="DGG202" s="9"/>
      <c r="DGL202" s="11"/>
      <c r="DGM202" s="8"/>
      <c r="DGN202" s="9"/>
      <c r="DGS202" s="11"/>
      <c r="DGT202" s="8"/>
      <c r="DGU202" s="9"/>
      <c r="DGZ202" s="11"/>
      <c r="DHA202" s="8"/>
      <c r="DHB202" s="9"/>
      <c r="DHG202" s="11"/>
      <c r="DHH202" s="8"/>
      <c r="DHI202" s="9"/>
      <c r="DHN202" s="11"/>
      <c r="DHO202" s="8"/>
      <c r="DHP202" s="9"/>
      <c r="DHU202" s="11"/>
      <c r="DHV202" s="8"/>
      <c r="DHW202" s="9"/>
      <c r="DIB202" s="11"/>
      <c r="DIC202" s="8"/>
      <c r="DID202" s="9"/>
      <c r="DII202" s="11"/>
      <c r="DIJ202" s="8"/>
      <c r="DIK202" s="9"/>
      <c r="DIP202" s="11"/>
      <c r="DIQ202" s="8"/>
      <c r="DIR202" s="9"/>
      <c r="DIW202" s="11"/>
      <c r="DIX202" s="8"/>
      <c r="DIY202" s="9"/>
      <c r="DJD202" s="11"/>
      <c r="DJE202" s="8"/>
      <c r="DJF202" s="9"/>
      <c r="DJK202" s="11"/>
      <c r="DJL202" s="8"/>
      <c r="DJM202" s="9"/>
      <c r="DJR202" s="11"/>
      <c r="DJS202" s="8"/>
      <c r="DJT202" s="9"/>
      <c r="DJY202" s="11"/>
      <c r="DJZ202" s="8"/>
      <c r="DKA202" s="9"/>
      <c r="DKF202" s="11"/>
      <c r="DKG202" s="8"/>
      <c r="DKH202" s="9"/>
      <c r="DKM202" s="11"/>
      <c r="DKN202" s="8"/>
      <c r="DKO202" s="9"/>
      <c r="DKT202" s="11"/>
      <c r="DKU202" s="8"/>
      <c r="DKV202" s="9"/>
      <c r="DLA202" s="11"/>
      <c r="DLB202" s="8"/>
      <c r="DLC202" s="9"/>
      <c r="DLH202" s="11"/>
      <c r="DLI202" s="8"/>
      <c r="DLJ202" s="9"/>
      <c r="DLO202" s="11"/>
      <c r="DLP202" s="8"/>
      <c r="DLQ202" s="9"/>
      <c r="DLV202" s="11"/>
      <c r="DLW202" s="8"/>
      <c r="DLX202" s="9"/>
      <c r="DMC202" s="11"/>
      <c r="DMD202" s="8"/>
      <c r="DME202" s="9"/>
      <c r="DMJ202" s="11"/>
      <c r="DMK202" s="8"/>
      <c r="DML202" s="9"/>
      <c r="DMQ202" s="11"/>
      <c r="DMR202" s="8"/>
      <c r="DMS202" s="9"/>
      <c r="DMX202" s="11"/>
      <c r="DMY202" s="8"/>
      <c r="DMZ202" s="9"/>
      <c r="DNE202" s="11"/>
      <c r="DNF202" s="8"/>
      <c r="DNG202" s="9"/>
      <c r="DNL202" s="11"/>
      <c r="DNM202" s="8"/>
      <c r="DNN202" s="9"/>
      <c r="DNS202" s="11"/>
      <c r="DNT202" s="8"/>
      <c r="DNU202" s="9"/>
      <c r="DNZ202" s="11"/>
      <c r="DOA202" s="8"/>
      <c r="DOB202" s="9"/>
      <c r="DOG202" s="11"/>
      <c r="DOH202" s="8"/>
      <c r="DOI202" s="9"/>
      <c r="DON202" s="11"/>
      <c r="DOO202" s="8"/>
      <c r="DOP202" s="9"/>
      <c r="DOU202" s="11"/>
      <c r="DOV202" s="8"/>
      <c r="DOW202" s="9"/>
      <c r="DPB202" s="11"/>
      <c r="DPC202" s="8"/>
      <c r="DPD202" s="9"/>
      <c r="DPI202" s="11"/>
      <c r="DPJ202" s="8"/>
      <c r="DPK202" s="9"/>
      <c r="DPP202" s="11"/>
      <c r="DPQ202" s="8"/>
      <c r="DPR202" s="9"/>
      <c r="DPW202" s="11"/>
      <c r="DPX202" s="8"/>
      <c r="DPY202" s="9"/>
      <c r="DQD202" s="11"/>
      <c r="DQE202" s="8"/>
      <c r="DQF202" s="9"/>
      <c r="DQK202" s="11"/>
      <c r="DQL202" s="8"/>
      <c r="DQM202" s="9"/>
      <c r="DQR202" s="11"/>
      <c r="DQS202" s="8"/>
      <c r="DQT202" s="9"/>
      <c r="DQY202" s="11"/>
      <c r="DQZ202" s="8"/>
      <c r="DRA202" s="9"/>
      <c r="DRF202" s="11"/>
      <c r="DRG202" s="8"/>
      <c r="DRH202" s="9"/>
      <c r="DRM202" s="11"/>
      <c r="DRN202" s="8"/>
      <c r="DRO202" s="9"/>
      <c r="DRT202" s="11"/>
      <c r="DRU202" s="8"/>
      <c r="DRV202" s="9"/>
      <c r="DSA202" s="11"/>
      <c r="DSB202" s="8"/>
      <c r="DSC202" s="9"/>
      <c r="DSH202" s="11"/>
      <c r="DSI202" s="8"/>
      <c r="DSJ202" s="9"/>
      <c r="DSO202" s="11"/>
      <c r="DSP202" s="8"/>
      <c r="DSQ202" s="9"/>
      <c r="DSV202" s="11"/>
      <c r="DSW202" s="8"/>
      <c r="DSX202" s="9"/>
      <c r="DTC202" s="11"/>
      <c r="DTD202" s="8"/>
      <c r="DTE202" s="9"/>
      <c r="DTJ202" s="11"/>
      <c r="DTK202" s="8"/>
      <c r="DTL202" s="9"/>
      <c r="DTQ202" s="11"/>
      <c r="DTR202" s="8"/>
      <c r="DTS202" s="9"/>
      <c r="DTX202" s="11"/>
      <c r="DTY202" s="8"/>
      <c r="DTZ202" s="9"/>
      <c r="DUE202" s="11"/>
      <c r="DUF202" s="8"/>
      <c r="DUG202" s="9"/>
      <c r="DUL202" s="11"/>
      <c r="DUM202" s="8"/>
      <c r="DUN202" s="9"/>
      <c r="DUS202" s="11"/>
      <c r="DUT202" s="8"/>
      <c r="DUU202" s="9"/>
      <c r="DUZ202" s="11"/>
      <c r="DVA202" s="8"/>
      <c r="DVB202" s="9"/>
      <c r="DVG202" s="11"/>
      <c r="DVH202" s="8"/>
      <c r="DVI202" s="9"/>
      <c r="DVN202" s="11"/>
      <c r="DVO202" s="8"/>
      <c r="DVP202" s="9"/>
      <c r="DVU202" s="11"/>
      <c r="DVV202" s="8"/>
      <c r="DVW202" s="9"/>
      <c r="DWB202" s="11"/>
      <c r="DWC202" s="8"/>
      <c r="DWD202" s="9"/>
      <c r="DWI202" s="11"/>
      <c r="DWJ202" s="8"/>
      <c r="DWK202" s="9"/>
      <c r="DWP202" s="11"/>
      <c r="DWQ202" s="8"/>
      <c r="DWR202" s="9"/>
      <c r="DWW202" s="11"/>
      <c r="DWX202" s="8"/>
      <c r="DWY202" s="9"/>
      <c r="DXD202" s="11"/>
      <c r="DXE202" s="8"/>
      <c r="DXF202" s="9"/>
      <c r="DXK202" s="11"/>
      <c r="DXL202" s="8"/>
      <c r="DXM202" s="9"/>
      <c r="DXR202" s="11"/>
      <c r="DXS202" s="8"/>
      <c r="DXT202" s="9"/>
      <c r="DXY202" s="11"/>
      <c r="DXZ202" s="8"/>
      <c r="DYA202" s="9"/>
      <c r="DYF202" s="11"/>
      <c r="DYG202" s="8"/>
      <c r="DYH202" s="9"/>
      <c r="DYM202" s="11"/>
      <c r="DYN202" s="8"/>
      <c r="DYO202" s="9"/>
      <c r="DYT202" s="11"/>
      <c r="DYU202" s="8"/>
      <c r="DYV202" s="9"/>
      <c r="DZA202" s="11"/>
      <c r="DZB202" s="8"/>
      <c r="DZC202" s="9"/>
      <c r="DZH202" s="11"/>
      <c r="DZI202" s="8"/>
      <c r="DZJ202" s="9"/>
      <c r="DZO202" s="11"/>
      <c r="DZP202" s="8"/>
      <c r="DZQ202" s="9"/>
      <c r="DZV202" s="11"/>
      <c r="DZW202" s="8"/>
      <c r="DZX202" s="9"/>
      <c r="EAC202" s="11"/>
      <c r="EAD202" s="8"/>
      <c r="EAE202" s="9"/>
      <c r="EAJ202" s="11"/>
      <c r="EAK202" s="8"/>
      <c r="EAL202" s="9"/>
      <c r="EAQ202" s="11"/>
      <c r="EAR202" s="8"/>
      <c r="EAS202" s="9"/>
      <c r="EAX202" s="11"/>
      <c r="EAY202" s="8"/>
      <c r="EAZ202" s="9"/>
      <c r="EBE202" s="11"/>
      <c r="EBF202" s="8"/>
      <c r="EBG202" s="9"/>
      <c r="EBL202" s="11"/>
      <c r="EBM202" s="8"/>
      <c r="EBN202" s="9"/>
      <c r="EBS202" s="11"/>
      <c r="EBT202" s="8"/>
      <c r="EBU202" s="9"/>
      <c r="EBZ202" s="11"/>
      <c r="ECA202" s="8"/>
      <c r="ECB202" s="9"/>
      <c r="ECG202" s="11"/>
      <c r="ECH202" s="8"/>
      <c r="ECI202" s="9"/>
      <c r="ECN202" s="11"/>
      <c r="ECO202" s="8"/>
      <c r="ECP202" s="9"/>
      <c r="ECU202" s="11"/>
      <c r="ECV202" s="8"/>
      <c r="ECW202" s="9"/>
      <c r="EDB202" s="11"/>
      <c r="EDC202" s="8"/>
      <c r="EDD202" s="9"/>
      <c r="EDI202" s="11"/>
      <c r="EDJ202" s="8"/>
      <c r="EDK202" s="9"/>
      <c r="EDP202" s="11"/>
      <c r="EDQ202" s="8"/>
      <c r="EDR202" s="9"/>
      <c r="EDW202" s="11"/>
      <c r="EDX202" s="8"/>
      <c r="EDY202" s="9"/>
      <c r="EED202" s="11"/>
      <c r="EEE202" s="8"/>
      <c r="EEF202" s="9"/>
      <c r="EEK202" s="11"/>
      <c r="EEL202" s="8"/>
      <c r="EEM202" s="9"/>
      <c r="EER202" s="11"/>
      <c r="EES202" s="8"/>
      <c r="EET202" s="9"/>
      <c r="EEY202" s="11"/>
      <c r="EEZ202" s="8"/>
      <c r="EFA202" s="9"/>
      <c r="EFF202" s="11"/>
      <c r="EFG202" s="8"/>
      <c r="EFH202" s="9"/>
      <c r="EFM202" s="11"/>
      <c r="EFN202" s="8"/>
      <c r="EFO202" s="9"/>
      <c r="EFT202" s="11"/>
      <c r="EFU202" s="8"/>
      <c r="EFV202" s="9"/>
      <c r="EGA202" s="11"/>
      <c r="EGB202" s="8"/>
      <c r="EGC202" s="9"/>
      <c r="EGH202" s="11"/>
      <c r="EGI202" s="8"/>
      <c r="EGJ202" s="9"/>
      <c r="EGO202" s="11"/>
      <c r="EGP202" s="8"/>
      <c r="EGQ202" s="9"/>
      <c r="EGV202" s="11"/>
      <c r="EGW202" s="8"/>
      <c r="EGX202" s="9"/>
      <c r="EHC202" s="11"/>
      <c r="EHD202" s="8"/>
      <c r="EHE202" s="9"/>
      <c r="EHJ202" s="11"/>
      <c r="EHK202" s="8"/>
      <c r="EHL202" s="9"/>
      <c r="EHQ202" s="11"/>
      <c r="EHR202" s="8"/>
      <c r="EHS202" s="9"/>
      <c r="EHX202" s="11"/>
      <c r="EHY202" s="8"/>
      <c r="EHZ202" s="9"/>
      <c r="EIE202" s="11"/>
      <c r="EIF202" s="8"/>
      <c r="EIG202" s="9"/>
      <c r="EIL202" s="11"/>
      <c r="EIM202" s="8"/>
      <c r="EIN202" s="9"/>
      <c r="EIS202" s="11"/>
      <c r="EIT202" s="8"/>
      <c r="EIU202" s="9"/>
      <c r="EIZ202" s="11"/>
      <c r="EJA202" s="8"/>
      <c r="EJB202" s="9"/>
      <c r="EJG202" s="11"/>
      <c r="EJH202" s="8"/>
      <c r="EJI202" s="9"/>
      <c r="EJN202" s="11"/>
      <c r="EJO202" s="8"/>
      <c r="EJP202" s="9"/>
      <c r="EJU202" s="11"/>
      <c r="EJV202" s="8"/>
      <c r="EJW202" s="9"/>
      <c r="EKB202" s="11"/>
      <c r="EKC202" s="8"/>
      <c r="EKD202" s="9"/>
      <c r="EKI202" s="11"/>
      <c r="EKJ202" s="8"/>
      <c r="EKK202" s="9"/>
      <c r="EKP202" s="11"/>
      <c r="EKQ202" s="8"/>
      <c r="EKR202" s="9"/>
      <c r="EKW202" s="11"/>
      <c r="EKX202" s="8"/>
      <c r="EKY202" s="9"/>
      <c r="ELD202" s="11"/>
      <c r="ELE202" s="8"/>
      <c r="ELF202" s="9"/>
      <c r="ELK202" s="11"/>
      <c r="ELL202" s="8"/>
      <c r="ELM202" s="9"/>
      <c r="ELR202" s="11"/>
      <c r="ELS202" s="8"/>
      <c r="ELT202" s="9"/>
      <c r="ELY202" s="11"/>
      <c r="ELZ202" s="8"/>
      <c r="EMA202" s="9"/>
      <c r="EMF202" s="11"/>
      <c r="EMG202" s="8"/>
      <c r="EMH202" s="9"/>
      <c r="EMM202" s="11"/>
      <c r="EMN202" s="8"/>
      <c r="EMO202" s="9"/>
      <c r="EMT202" s="11"/>
      <c r="EMU202" s="8"/>
      <c r="EMV202" s="9"/>
      <c r="ENA202" s="11"/>
      <c r="ENB202" s="8"/>
      <c r="ENC202" s="9"/>
      <c r="ENH202" s="11"/>
      <c r="ENI202" s="8"/>
      <c r="ENJ202" s="9"/>
      <c r="ENO202" s="11"/>
      <c r="ENP202" s="8"/>
      <c r="ENQ202" s="9"/>
      <c r="ENV202" s="11"/>
      <c r="ENW202" s="8"/>
      <c r="ENX202" s="9"/>
      <c r="EOC202" s="11"/>
      <c r="EOD202" s="8"/>
      <c r="EOE202" s="9"/>
      <c r="EOJ202" s="11"/>
      <c r="EOK202" s="8"/>
      <c r="EOL202" s="9"/>
      <c r="EOQ202" s="11"/>
      <c r="EOR202" s="8"/>
      <c r="EOS202" s="9"/>
      <c r="EOX202" s="11"/>
      <c r="EOY202" s="8"/>
      <c r="EOZ202" s="9"/>
      <c r="EPE202" s="11"/>
      <c r="EPF202" s="8"/>
      <c r="EPG202" s="9"/>
      <c r="EPL202" s="11"/>
      <c r="EPM202" s="8"/>
      <c r="EPN202" s="9"/>
      <c r="EPS202" s="11"/>
      <c r="EPT202" s="8"/>
      <c r="EPU202" s="9"/>
      <c r="EPZ202" s="11"/>
      <c r="EQA202" s="8"/>
      <c r="EQB202" s="9"/>
      <c r="EQG202" s="11"/>
      <c r="EQH202" s="8"/>
      <c r="EQI202" s="9"/>
      <c r="EQN202" s="11"/>
      <c r="EQO202" s="8"/>
      <c r="EQP202" s="9"/>
      <c r="EQU202" s="11"/>
      <c r="EQV202" s="8"/>
      <c r="EQW202" s="9"/>
      <c r="ERB202" s="11"/>
      <c r="ERC202" s="8"/>
      <c r="ERD202" s="9"/>
      <c r="ERI202" s="11"/>
      <c r="ERJ202" s="8"/>
      <c r="ERK202" s="9"/>
      <c r="ERP202" s="11"/>
      <c r="ERQ202" s="8"/>
      <c r="ERR202" s="9"/>
      <c r="ERW202" s="11"/>
      <c r="ERX202" s="8"/>
      <c r="ERY202" s="9"/>
      <c r="ESD202" s="11"/>
      <c r="ESE202" s="8"/>
      <c r="ESF202" s="9"/>
      <c r="ESK202" s="11"/>
      <c r="ESL202" s="8"/>
      <c r="ESM202" s="9"/>
      <c r="ESR202" s="11"/>
      <c r="ESS202" s="8"/>
      <c r="EST202" s="9"/>
      <c r="ESY202" s="11"/>
      <c r="ESZ202" s="8"/>
      <c r="ETA202" s="9"/>
      <c r="ETF202" s="11"/>
      <c r="ETG202" s="8"/>
      <c r="ETH202" s="9"/>
      <c r="ETM202" s="11"/>
      <c r="ETN202" s="8"/>
      <c r="ETO202" s="9"/>
      <c r="ETT202" s="11"/>
      <c r="ETU202" s="8"/>
      <c r="ETV202" s="9"/>
      <c r="EUA202" s="11"/>
      <c r="EUB202" s="8"/>
      <c r="EUC202" s="9"/>
      <c r="EUH202" s="11"/>
      <c r="EUI202" s="8"/>
      <c r="EUJ202" s="9"/>
      <c r="EUO202" s="11"/>
      <c r="EUP202" s="8"/>
      <c r="EUQ202" s="9"/>
      <c r="EUV202" s="11"/>
      <c r="EUW202" s="8"/>
      <c r="EUX202" s="9"/>
      <c r="EVC202" s="11"/>
      <c r="EVD202" s="8"/>
      <c r="EVE202" s="9"/>
      <c r="EVJ202" s="11"/>
      <c r="EVK202" s="8"/>
      <c r="EVL202" s="9"/>
      <c r="EVQ202" s="11"/>
      <c r="EVR202" s="8"/>
      <c r="EVS202" s="9"/>
      <c r="EVX202" s="11"/>
      <c r="EVY202" s="8"/>
      <c r="EVZ202" s="9"/>
      <c r="EWE202" s="11"/>
      <c r="EWF202" s="8"/>
      <c r="EWG202" s="9"/>
      <c r="EWL202" s="11"/>
      <c r="EWM202" s="8"/>
      <c r="EWN202" s="9"/>
      <c r="EWS202" s="11"/>
      <c r="EWT202" s="8"/>
      <c r="EWU202" s="9"/>
      <c r="EWZ202" s="11"/>
      <c r="EXA202" s="8"/>
      <c r="EXB202" s="9"/>
      <c r="EXG202" s="11"/>
      <c r="EXH202" s="8"/>
      <c r="EXI202" s="9"/>
      <c r="EXN202" s="11"/>
      <c r="EXO202" s="8"/>
      <c r="EXP202" s="9"/>
      <c r="EXU202" s="11"/>
      <c r="EXV202" s="8"/>
      <c r="EXW202" s="9"/>
      <c r="EYB202" s="11"/>
      <c r="EYC202" s="8"/>
      <c r="EYD202" s="9"/>
      <c r="EYI202" s="11"/>
      <c r="EYJ202" s="8"/>
      <c r="EYK202" s="9"/>
      <c r="EYP202" s="11"/>
      <c r="EYQ202" s="8"/>
      <c r="EYR202" s="9"/>
      <c r="EYW202" s="11"/>
      <c r="EYX202" s="8"/>
      <c r="EYY202" s="9"/>
      <c r="EZD202" s="11"/>
      <c r="EZE202" s="8"/>
      <c r="EZF202" s="9"/>
      <c r="EZK202" s="11"/>
      <c r="EZL202" s="8"/>
      <c r="EZM202" s="9"/>
      <c r="EZR202" s="11"/>
      <c r="EZS202" s="8"/>
      <c r="EZT202" s="9"/>
      <c r="EZY202" s="11"/>
      <c r="EZZ202" s="8"/>
      <c r="FAA202" s="9"/>
      <c r="FAF202" s="11"/>
      <c r="FAG202" s="8"/>
      <c r="FAH202" s="9"/>
      <c r="FAM202" s="11"/>
      <c r="FAN202" s="8"/>
      <c r="FAO202" s="9"/>
      <c r="FAT202" s="11"/>
      <c r="FAU202" s="8"/>
      <c r="FAV202" s="9"/>
      <c r="FBA202" s="11"/>
      <c r="FBB202" s="8"/>
      <c r="FBC202" s="9"/>
      <c r="FBH202" s="11"/>
      <c r="FBI202" s="8"/>
      <c r="FBJ202" s="9"/>
      <c r="FBO202" s="11"/>
      <c r="FBP202" s="8"/>
      <c r="FBQ202" s="9"/>
      <c r="FBV202" s="11"/>
      <c r="FBW202" s="8"/>
      <c r="FBX202" s="9"/>
      <c r="FCC202" s="11"/>
      <c r="FCD202" s="8"/>
      <c r="FCE202" s="9"/>
      <c r="FCJ202" s="11"/>
      <c r="FCK202" s="8"/>
      <c r="FCL202" s="9"/>
      <c r="FCQ202" s="11"/>
      <c r="FCR202" s="8"/>
      <c r="FCS202" s="9"/>
      <c r="FCX202" s="11"/>
      <c r="FCY202" s="8"/>
      <c r="FCZ202" s="9"/>
      <c r="FDE202" s="11"/>
      <c r="FDF202" s="8"/>
      <c r="FDG202" s="9"/>
      <c r="FDL202" s="11"/>
      <c r="FDM202" s="8"/>
      <c r="FDN202" s="9"/>
      <c r="FDS202" s="11"/>
      <c r="FDT202" s="8"/>
      <c r="FDU202" s="9"/>
      <c r="FDZ202" s="11"/>
      <c r="FEA202" s="8"/>
      <c r="FEB202" s="9"/>
      <c r="FEG202" s="11"/>
      <c r="FEH202" s="8"/>
      <c r="FEI202" s="9"/>
      <c r="FEN202" s="11"/>
      <c r="FEO202" s="8"/>
      <c r="FEP202" s="9"/>
      <c r="FEU202" s="11"/>
      <c r="FEV202" s="8"/>
      <c r="FEW202" s="9"/>
      <c r="FFB202" s="11"/>
      <c r="FFC202" s="8"/>
      <c r="FFD202" s="9"/>
      <c r="FFI202" s="11"/>
      <c r="FFJ202" s="8"/>
      <c r="FFK202" s="9"/>
      <c r="FFP202" s="11"/>
      <c r="FFQ202" s="8"/>
      <c r="FFR202" s="9"/>
      <c r="FFW202" s="11"/>
      <c r="FFX202" s="8"/>
      <c r="FFY202" s="9"/>
      <c r="FGD202" s="11"/>
      <c r="FGE202" s="8"/>
      <c r="FGF202" s="9"/>
      <c r="FGK202" s="11"/>
      <c r="FGL202" s="8"/>
      <c r="FGM202" s="9"/>
      <c r="FGR202" s="11"/>
      <c r="FGS202" s="8"/>
      <c r="FGT202" s="9"/>
      <c r="FGY202" s="11"/>
      <c r="FGZ202" s="8"/>
      <c r="FHA202" s="9"/>
      <c r="FHF202" s="11"/>
      <c r="FHG202" s="8"/>
      <c r="FHH202" s="9"/>
      <c r="FHM202" s="11"/>
      <c r="FHN202" s="8"/>
      <c r="FHO202" s="9"/>
      <c r="FHT202" s="11"/>
      <c r="FHU202" s="8"/>
      <c r="FHV202" s="9"/>
      <c r="FIA202" s="11"/>
      <c r="FIB202" s="8"/>
      <c r="FIC202" s="9"/>
      <c r="FIH202" s="11"/>
      <c r="FII202" s="8"/>
      <c r="FIJ202" s="9"/>
      <c r="FIO202" s="11"/>
      <c r="FIP202" s="8"/>
      <c r="FIQ202" s="9"/>
      <c r="FIV202" s="11"/>
      <c r="FIW202" s="8"/>
      <c r="FIX202" s="9"/>
      <c r="FJC202" s="11"/>
      <c r="FJD202" s="8"/>
      <c r="FJE202" s="9"/>
      <c r="FJJ202" s="11"/>
      <c r="FJK202" s="8"/>
      <c r="FJL202" s="9"/>
      <c r="FJQ202" s="11"/>
      <c r="FJR202" s="8"/>
      <c r="FJS202" s="9"/>
      <c r="FJX202" s="11"/>
      <c r="FJY202" s="8"/>
      <c r="FJZ202" s="9"/>
      <c r="FKE202" s="11"/>
      <c r="FKF202" s="8"/>
      <c r="FKG202" s="9"/>
      <c r="FKL202" s="11"/>
      <c r="FKM202" s="8"/>
      <c r="FKN202" s="9"/>
      <c r="FKS202" s="11"/>
      <c r="FKT202" s="8"/>
      <c r="FKU202" s="9"/>
      <c r="FKZ202" s="11"/>
      <c r="FLA202" s="8"/>
      <c r="FLB202" s="9"/>
      <c r="FLG202" s="11"/>
      <c r="FLH202" s="8"/>
      <c r="FLI202" s="9"/>
      <c r="FLN202" s="11"/>
      <c r="FLO202" s="8"/>
      <c r="FLP202" s="9"/>
      <c r="FLU202" s="11"/>
      <c r="FLV202" s="8"/>
      <c r="FLW202" s="9"/>
      <c r="FMB202" s="11"/>
      <c r="FMC202" s="8"/>
      <c r="FMD202" s="9"/>
      <c r="FMI202" s="11"/>
      <c r="FMJ202" s="8"/>
      <c r="FMK202" s="9"/>
      <c r="FMP202" s="11"/>
      <c r="FMQ202" s="8"/>
      <c r="FMR202" s="9"/>
      <c r="FMW202" s="11"/>
      <c r="FMX202" s="8"/>
      <c r="FMY202" s="9"/>
      <c r="FND202" s="11"/>
      <c r="FNE202" s="8"/>
      <c r="FNF202" s="9"/>
      <c r="FNK202" s="11"/>
      <c r="FNL202" s="8"/>
      <c r="FNM202" s="9"/>
      <c r="FNR202" s="11"/>
      <c r="FNS202" s="8"/>
      <c r="FNT202" s="9"/>
      <c r="FNY202" s="11"/>
      <c r="FNZ202" s="8"/>
      <c r="FOA202" s="9"/>
      <c r="FOF202" s="11"/>
      <c r="FOG202" s="8"/>
      <c r="FOH202" s="9"/>
      <c r="FOM202" s="11"/>
      <c r="FON202" s="8"/>
      <c r="FOO202" s="9"/>
      <c r="FOT202" s="11"/>
      <c r="FOU202" s="8"/>
      <c r="FOV202" s="9"/>
      <c r="FPA202" s="11"/>
      <c r="FPB202" s="8"/>
      <c r="FPC202" s="9"/>
      <c r="FPH202" s="11"/>
      <c r="FPI202" s="8"/>
      <c r="FPJ202" s="9"/>
      <c r="FPO202" s="11"/>
      <c r="FPP202" s="8"/>
      <c r="FPQ202" s="9"/>
      <c r="FPV202" s="11"/>
      <c r="FPW202" s="8"/>
      <c r="FPX202" s="9"/>
      <c r="FQC202" s="11"/>
      <c r="FQD202" s="8"/>
      <c r="FQE202" s="9"/>
      <c r="FQJ202" s="11"/>
      <c r="FQK202" s="8"/>
      <c r="FQL202" s="9"/>
      <c r="FQQ202" s="11"/>
      <c r="FQR202" s="8"/>
      <c r="FQS202" s="9"/>
      <c r="FQX202" s="11"/>
      <c r="FQY202" s="8"/>
      <c r="FQZ202" s="9"/>
      <c r="FRE202" s="11"/>
      <c r="FRF202" s="8"/>
      <c r="FRG202" s="9"/>
      <c r="FRL202" s="11"/>
      <c r="FRM202" s="8"/>
      <c r="FRN202" s="9"/>
      <c r="FRS202" s="11"/>
      <c r="FRT202" s="8"/>
      <c r="FRU202" s="9"/>
      <c r="FRZ202" s="11"/>
      <c r="FSA202" s="8"/>
      <c r="FSB202" s="9"/>
      <c r="FSG202" s="11"/>
      <c r="FSH202" s="8"/>
      <c r="FSI202" s="9"/>
      <c r="FSN202" s="11"/>
      <c r="FSO202" s="8"/>
      <c r="FSP202" s="9"/>
      <c r="FSU202" s="11"/>
      <c r="FSV202" s="8"/>
      <c r="FSW202" s="9"/>
      <c r="FTB202" s="11"/>
      <c r="FTC202" s="8"/>
      <c r="FTD202" s="9"/>
      <c r="FTI202" s="11"/>
      <c r="FTJ202" s="8"/>
      <c r="FTK202" s="9"/>
      <c r="FTP202" s="11"/>
      <c r="FTQ202" s="8"/>
      <c r="FTR202" s="9"/>
      <c r="FTW202" s="11"/>
      <c r="FTX202" s="8"/>
      <c r="FTY202" s="9"/>
      <c r="FUD202" s="11"/>
      <c r="FUE202" s="8"/>
      <c r="FUF202" s="9"/>
      <c r="FUK202" s="11"/>
      <c r="FUL202" s="8"/>
      <c r="FUM202" s="9"/>
      <c r="FUR202" s="11"/>
      <c r="FUS202" s="8"/>
      <c r="FUT202" s="9"/>
      <c r="FUY202" s="11"/>
      <c r="FUZ202" s="8"/>
      <c r="FVA202" s="9"/>
      <c r="FVF202" s="11"/>
      <c r="FVG202" s="8"/>
      <c r="FVH202" s="9"/>
      <c r="FVM202" s="11"/>
      <c r="FVN202" s="8"/>
      <c r="FVO202" s="9"/>
      <c r="FVT202" s="11"/>
      <c r="FVU202" s="8"/>
      <c r="FVV202" s="9"/>
      <c r="FWA202" s="11"/>
      <c r="FWB202" s="8"/>
      <c r="FWC202" s="9"/>
      <c r="FWH202" s="11"/>
      <c r="FWI202" s="8"/>
      <c r="FWJ202" s="9"/>
      <c r="FWO202" s="11"/>
      <c r="FWP202" s="8"/>
      <c r="FWQ202" s="9"/>
      <c r="FWV202" s="11"/>
      <c r="FWW202" s="8"/>
      <c r="FWX202" s="9"/>
      <c r="FXC202" s="11"/>
      <c r="FXD202" s="8"/>
      <c r="FXE202" s="9"/>
      <c r="FXJ202" s="11"/>
      <c r="FXK202" s="8"/>
      <c r="FXL202" s="9"/>
      <c r="FXQ202" s="11"/>
      <c r="FXR202" s="8"/>
      <c r="FXS202" s="9"/>
      <c r="FXX202" s="11"/>
      <c r="FXY202" s="8"/>
      <c r="FXZ202" s="9"/>
      <c r="FYE202" s="11"/>
      <c r="FYF202" s="8"/>
      <c r="FYG202" s="9"/>
      <c r="FYL202" s="11"/>
      <c r="FYM202" s="8"/>
      <c r="FYN202" s="9"/>
      <c r="FYS202" s="11"/>
      <c r="FYT202" s="8"/>
      <c r="FYU202" s="9"/>
      <c r="FYZ202" s="11"/>
      <c r="FZA202" s="8"/>
      <c r="FZB202" s="9"/>
      <c r="FZG202" s="11"/>
      <c r="FZH202" s="8"/>
      <c r="FZI202" s="9"/>
      <c r="FZN202" s="11"/>
      <c r="FZO202" s="8"/>
      <c r="FZP202" s="9"/>
      <c r="FZU202" s="11"/>
      <c r="FZV202" s="8"/>
      <c r="FZW202" s="9"/>
      <c r="GAB202" s="11"/>
      <c r="GAC202" s="8"/>
      <c r="GAD202" s="9"/>
      <c r="GAI202" s="11"/>
      <c r="GAJ202" s="8"/>
      <c r="GAK202" s="9"/>
      <c r="GAP202" s="11"/>
      <c r="GAQ202" s="8"/>
      <c r="GAR202" s="9"/>
      <c r="GAW202" s="11"/>
      <c r="GAX202" s="8"/>
      <c r="GAY202" s="9"/>
      <c r="GBD202" s="11"/>
      <c r="GBE202" s="8"/>
      <c r="GBF202" s="9"/>
      <c r="GBK202" s="11"/>
      <c r="GBL202" s="8"/>
      <c r="GBM202" s="9"/>
      <c r="GBR202" s="11"/>
      <c r="GBS202" s="8"/>
      <c r="GBT202" s="9"/>
      <c r="GBY202" s="11"/>
      <c r="GBZ202" s="8"/>
      <c r="GCA202" s="9"/>
      <c r="GCF202" s="11"/>
      <c r="GCG202" s="8"/>
      <c r="GCH202" s="9"/>
      <c r="GCM202" s="11"/>
      <c r="GCN202" s="8"/>
      <c r="GCO202" s="9"/>
      <c r="GCT202" s="11"/>
      <c r="GCU202" s="8"/>
      <c r="GCV202" s="9"/>
      <c r="GDA202" s="11"/>
      <c r="GDB202" s="8"/>
      <c r="GDC202" s="9"/>
      <c r="GDH202" s="11"/>
      <c r="GDI202" s="8"/>
      <c r="GDJ202" s="9"/>
      <c r="GDO202" s="11"/>
      <c r="GDP202" s="8"/>
      <c r="GDQ202" s="9"/>
      <c r="GDV202" s="11"/>
      <c r="GDW202" s="8"/>
      <c r="GDX202" s="9"/>
      <c r="GEC202" s="11"/>
      <c r="GED202" s="8"/>
      <c r="GEE202" s="9"/>
      <c r="GEJ202" s="11"/>
      <c r="GEK202" s="8"/>
      <c r="GEL202" s="9"/>
      <c r="GEQ202" s="11"/>
      <c r="GER202" s="8"/>
      <c r="GES202" s="9"/>
      <c r="GEX202" s="11"/>
      <c r="GEY202" s="8"/>
      <c r="GEZ202" s="9"/>
      <c r="GFE202" s="11"/>
      <c r="GFF202" s="8"/>
      <c r="GFG202" s="9"/>
      <c r="GFL202" s="11"/>
      <c r="GFM202" s="8"/>
      <c r="GFN202" s="9"/>
      <c r="GFS202" s="11"/>
      <c r="GFT202" s="8"/>
      <c r="GFU202" s="9"/>
      <c r="GFZ202" s="11"/>
      <c r="GGA202" s="8"/>
      <c r="GGB202" s="9"/>
      <c r="GGG202" s="11"/>
      <c r="GGH202" s="8"/>
      <c r="GGI202" s="9"/>
      <c r="GGN202" s="11"/>
      <c r="GGO202" s="8"/>
      <c r="GGP202" s="9"/>
      <c r="GGU202" s="11"/>
      <c r="GGV202" s="8"/>
      <c r="GGW202" s="9"/>
      <c r="GHB202" s="11"/>
      <c r="GHC202" s="8"/>
      <c r="GHD202" s="9"/>
      <c r="GHI202" s="11"/>
      <c r="GHJ202" s="8"/>
      <c r="GHK202" s="9"/>
      <c r="GHP202" s="11"/>
      <c r="GHQ202" s="8"/>
      <c r="GHR202" s="9"/>
      <c r="GHW202" s="11"/>
      <c r="GHX202" s="8"/>
      <c r="GHY202" s="9"/>
      <c r="GID202" s="11"/>
      <c r="GIE202" s="8"/>
      <c r="GIF202" s="9"/>
      <c r="GIK202" s="11"/>
      <c r="GIL202" s="8"/>
      <c r="GIM202" s="9"/>
      <c r="GIR202" s="11"/>
      <c r="GIS202" s="8"/>
      <c r="GIT202" s="9"/>
      <c r="GIY202" s="11"/>
      <c r="GIZ202" s="8"/>
      <c r="GJA202" s="9"/>
      <c r="GJF202" s="11"/>
      <c r="GJG202" s="8"/>
      <c r="GJH202" s="9"/>
      <c r="GJM202" s="11"/>
      <c r="GJN202" s="8"/>
      <c r="GJO202" s="9"/>
      <c r="GJT202" s="11"/>
      <c r="GJU202" s="8"/>
      <c r="GJV202" s="9"/>
      <c r="GKA202" s="11"/>
      <c r="GKB202" s="8"/>
      <c r="GKC202" s="9"/>
      <c r="GKH202" s="11"/>
      <c r="GKI202" s="8"/>
      <c r="GKJ202" s="9"/>
      <c r="GKO202" s="11"/>
      <c r="GKP202" s="8"/>
      <c r="GKQ202" s="9"/>
      <c r="GKV202" s="11"/>
      <c r="GKW202" s="8"/>
      <c r="GKX202" s="9"/>
      <c r="GLC202" s="11"/>
      <c r="GLD202" s="8"/>
      <c r="GLE202" s="9"/>
      <c r="GLJ202" s="11"/>
      <c r="GLK202" s="8"/>
      <c r="GLL202" s="9"/>
      <c r="GLQ202" s="11"/>
      <c r="GLR202" s="8"/>
      <c r="GLS202" s="9"/>
      <c r="GLX202" s="11"/>
      <c r="GLY202" s="8"/>
      <c r="GLZ202" s="9"/>
      <c r="GME202" s="11"/>
      <c r="GMF202" s="8"/>
      <c r="GMG202" s="9"/>
      <c r="GML202" s="11"/>
      <c r="GMM202" s="8"/>
      <c r="GMN202" s="9"/>
      <c r="GMS202" s="11"/>
      <c r="GMT202" s="8"/>
      <c r="GMU202" s="9"/>
      <c r="GMZ202" s="11"/>
      <c r="GNA202" s="8"/>
      <c r="GNB202" s="9"/>
      <c r="GNG202" s="11"/>
      <c r="GNH202" s="8"/>
      <c r="GNI202" s="9"/>
      <c r="GNN202" s="11"/>
      <c r="GNO202" s="8"/>
      <c r="GNP202" s="9"/>
      <c r="GNU202" s="11"/>
      <c r="GNV202" s="8"/>
      <c r="GNW202" s="9"/>
      <c r="GOB202" s="11"/>
      <c r="GOC202" s="8"/>
      <c r="GOD202" s="9"/>
      <c r="GOI202" s="11"/>
      <c r="GOJ202" s="8"/>
      <c r="GOK202" s="9"/>
      <c r="GOP202" s="11"/>
      <c r="GOQ202" s="8"/>
      <c r="GOR202" s="9"/>
      <c r="GOW202" s="11"/>
      <c r="GOX202" s="8"/>
      <c r="GOY202" s="9"/>
      <c r="GPD202" s="11"/>
      <c r="GPE202" s="8"/>
      <c r="GPF202" s="9"/>
      <c r="GPK202" s="11"/>
      <c r="GPL202" s="8"/>
      <c r="GPM202" s="9"/>
      <c r="GPR202" s="11"/>
      <c r="GPS202" s="8"/>
      <c r="GPT202" s="9"/>
      <c r="GPY202" s="11"/>
      <c r="GPZ202" s="8"/>
      <c r="GQA202" s="9"/>
      <c r="GQF202" s="11"/>
      <c r="GQG202" s="8"/>
      <c r="GQH202" s="9"/>
      <c r="GQM202" s="11"/>
      <c r="GQN202" s="8"/>
      <c r="GQO202" s="9"/>
      <c r="GQT202" s="11"/>
      <c r="GQU202" s="8"/>
      <c r="GQV202" s="9"/>
      <c r="GRA202" s="11"/>
      <c r="GRB202" s="8"/>
      <c r="GRC202" s="9"/>
      <c r="GRH202" s="11"/>
      <c r="GRI202" s="8"/>
      <c r="GRJ202" s="9"/>
      <c r="GRO202" s="11"/>
      <c r="GRP202" s="8"/>
      <c r="GRQ202" s="9"/>
      <c r="GRV202" s="11"/>
      <c r="GRW202" s="8"/>
      <c r="GRX202" s="9"/>
      <c r="GSC202" s="11"/>
      <c r="GSD202" s="8"/>
      <c r="GSE202" s="9"/>
      <c r="GSJ202" s="11"/>
      <c r="GSK202" s="8"/>
      <c r="GSL202" s="9"/>
      <c r="GSQ202" s="11"/>
      <c r="GSR202" s="8"/>
      <c r="GSS202" s="9"/>
      <c r="GSX202" s="11"/>
      <c r="GSY202" s="8"/>
      <c r="GSZ202" s="9"/>
      <c r="GTE202" s="11"/>
      <c r="GTF202" s="8"/>
      <c r="GTG202" s="9"/>
      <c r="GTL202" s="11"/>
      <c r="GTM202" s="8"/>
      <c r="GTN202" s="9"/>
      <c r="GTS202" s="11"/>
      <c r="GTT202" s="8"/>
      <c r="GTU202" s="9"/>
      <c r="GTZ202" s="11"/>
      <c r="GUA202" s="8"/>
      <c r="GUB202" s="9"/>
      <c r="GUG202" s="11"/>
      <c r="GUH202" s="8"/>
      <c r="GUI202" s="9"/>
      <c r="GUN202" s="11"/>
      <c r="GUO202" s="8"/>
      <c r="GUP202" s="9"/>
      <c r="GUU202" s="11"/>
      <c r="GUV202" s="8"/>
      <c r="GUW202" s="9"/>
      <c r="GVB202" s="11"/>
      <c r="GVC202" s="8"/>
      <c r="GVD202" s="9"/>
      <c r="GVI202" s="11"/>
      <c r="GVJ202" s="8"/>
      <c r="GVK202" s="9"/>
      <c r="GVP202" s="11"/>
      <c r="GVQ202" s="8"/>
      <c r="GVR202" s="9"/>
      <c r="GVW202" s="11"/>
      <c r="GVX202" s="8"/>
      <c r="GVY202" s="9"/>
      <c r="GWD202" s="11"/>
      <c r="GWE202" s="8"/>
      <c r="GWF202" s="9"/>
      <c r="GWK202" s="11"/>
      <c r="GWL202" s="8"/>
      <c r="GWM202" s="9"/>
      <c r="GWR202" s="11"/>
      <c r="GWS202" s="8"/>
      <c r="GWT202" s="9"/>
      <c r="GWY202" s="11"/>
      <c r="GWZ202" s="8"/>
      <c r="GXA202" s="9"/>
      <c r="GXF202" s="11"/>
      <c r="GXG202" s="8"/>
      <c r="GXH202" s="9"/>
      <c r="GXM202" s="11"/>
      <c r="GXN202" s="8"/>
      <c r="GXO202" s="9"/>
      <c r="GXT202" s="11"/>
      <c r="GXU202" s="8"/>
      <c r="GXV202" s="9"/>
      <c r="GYA202" s="11"/>
      <c r="GYB202" s="8"/>
      <c r="GYC202" s="9"/>
      <c r="GYH202" s="11"/>
      <c r="GYI202" s="8"/>
      <c r="GYJ202" s="9"/>
      <c r="GYO202" s="11"/>
      <c r="GYP202" s="8"/>
      <c r="GYQ202" s="9"/>
      <c r="GYV202" s="11"/>
      <c r="GYW202" s="8"/>
      <c r="GYX202" s="9"/>
      <c r="GZC202" s="11"/>
      <c r="GZD202" s="8"/>
      <c r="GZE202" s="9"/>
      <c r="GZJ202" s="11"/>
      <c r="GZK202" s="8"/>
      <c r="GZL202" s="9"/>
      <c r="GZQ202" s="11"/>
      <c r="GZR202" s="8"/>
      <c r="GZS202" s="9"/>
      <c r="GZX202" s="11"/>
      <c r="GZY202" s="8"/>
      <c r="GZZ202" s="9"/>
      <c r="HAE202" s="11"/>
      <c r="HAF202" s="8"/>
      <c r="HAG202" s="9"/>
      <c r="HAL202" s="11"/>
      <c r="HAM202" s="8"/>
      <c r="HAN202" s="9"/>
      <c r="HAS202" s="11"/>
      <c r="HAT202" s="8"/>
      <c r="HAU202" s="9"/>
      <c r="HAZ202" s="11"/>
      <c r="HBA202" s="8"/>
      <c r="HBB202" s="9"/>
      <c r="HBG202" s="11"/>
      <c r="HBH202" s="8"/>
      <c r="HBI202" s="9"/>
      <c r="HBN202" s="11"/>
      <c r="HBO202" s="8"/>
      <c r="HBP202" s="9"/>
      <c r="HBU202" s="11"/>
      <c r="HBV202" s="8"/>
      <c r="HBW202" s="9"/>
      <c r="HCB202" s="11"/>
      <c r="HCC202" s="8"/>
      <c r="HCD202" s="9"/>
      <c r="HCI202" s="11"/>
      <c r="HCJ202" s="8"/>
      <c r="HCK202" s="9"/>
      <c r="HCP202" s="11"/>
      <c r="HCQ202" s="8"/>
      <c r="HCR202" s="9"/>
      <c r="HCW202" s="11"/>
      <c r="HCX202" s="8"/>
      <c r="HCY202" s="9"/>
      <c r="HDD202" s="11"/>
      <c r="HDE202" s="8"/>
      <c r="HDF202" s="9"/>
      <c r="HDK202" s="11"/>
      <c r="HDL202" s="8"/>
      <c r="HDM202" s="9"/>
      <c r="HDR202" s="11"/>
      <c r="HDS202" s="8"/>
      <c r="HDT202" s="9"/>
      <c r="HDY202" s="11"/>
      <c r="HDZ202" s="8"/>
      <c r="HEA202" s="9"/>
      <c r="HEF202" s="11"/>
      <c r="HEG202" s="8"/>
      <c r="HEH202" s="9"/>
      <c r="HEM202" s="11"/>
      <c r="HEN202" s="8"/>
      <c r="HEO202" s="9"/>
      <c r="HET202" s="11"/>
      <c r="HEU202" s="8"/>
      <c r="HEV202" s="9"/>
      <c r="HFA202" s="11"/>
      <c r="HFB202" s="8"/>
      <c r="HFC202" s="9"/>
      <c r="HFH202" s="11"/>
      <c r="HFI202" s="8"/>
      <c r="HFJ202" s="9"/>
      <c r="HFO202" s="11"/>
      <c r="HFP202" s="8"/>
      <c r="HFQ202" s="9"/>
      <c r="HFV202" s="11"/>
      <c r="HFW202" s="8"/>
      <c r="HFX202" s="9"/>
      <c r="HGC202" s="11"/>
      <c r="HGD202" s="8"/>
      <c r="HGE202" s="9"/>
      <c r="HGJ202" s="11"/>
      <c r="HGK202" s="8"/>
      <c r="HGL202" s="9"/>
      <c r="HGQ202" s="11"/>
      <c r="HGR202" s="8"/>
      <c r="HGS202" s="9"/>
      <c r="HGX202" s="11"/>
      <c r="HGY202" s="8"/>
      <c r="HGZ202" s="9"/>
      <c r="HHE202" s="11"/>
      <c r="HHF202" s="8"/>
      <c r="HHG202" s="9"/>
      <c r="HHL202" s="11"/>
      <c r="HHM202" s="8"/>
      <c r="HHN202" s="9"/>
      <c r="HHS202" s="11"/>
      <c r="HHT202" s="8"/>
      <c r="HHU202" s="9"/>
      <c r="HHZ202" s="11"/>
      <c r="HIA202" s="8"/>
      <c r="HIB202" s="9"/>
      <c r="HIG202" s="11"/>
      <c r="HIH202" s="8"/>
      <c r="HII202" s="9"/>
      <c r="HIN202" s="11"/>
      <c r="HIO202" s="8"/>
      <c r="HIP202" s="9"/>
      <c r="HIU202" s="11"/>
      <c r="HIV202" s="8"/>
      <c r="HIW202" s="9"/>
      <c r="HJB202" s="11"/>
      <c r="HJC202" s="8"/>
      <c r="HJD202" s="9"/>
      <c r="HJI202" s="11"/>
      <c r="HJJ202" s="8"/>
      <c r="HJK202" s="9"/>
      <c r="HJP202" s="11"/>
      <c r="HJQ202" s="8"/>
      <c r="HJR202" s="9"/>
      <c r="HJW202" s="11"/>
      <c r="HJX202" s="8"/>
      <c r="HJY202" s="9"/>
      <c r="HKD202" s="11"/>
      <c r="HKE202" s="8"/>
      <c r="HKF202" s="9"/>
      <c r="HKK202" s="11"/>
      <c r="HKL202" s="8"/>
      <c r="HKM202" s="9"/>
      <c r="HKR202" s="11"/>
      <c r="HKS202" s="8"/>
      <c r="HKT202" s="9"/>
      <c r="HKY202" s="11"/>
      <c r="HKZ202" s="8"/>
      <c r="HLA202" s="9"/>
      <c r="HLF202" s="11"/>
      <c r="HLG202" s="8"/>
      <c r="HLH202" s="9"/>
      <c r="HLM202" s="11"/>
      <c r="HLN202" s="8"/>
      <c r="HLO202" s="9"/>
      <c r="HLT202" s="11"/>
      <c r="HLU202" s="8"/>
      <c r="HLV202" s="9"/>
      <c r="HMA202" s="11"/>
      <c r="HMB202" s="8"/>
      <c r="HMC202" s="9"/>
      <c r="HMH202" s="11"/>
      <c r="HMI202" s="8"/>
      <c r="HMJ202" s="9"/>
      <c r="HMO202" s="11"/>
      <c r="HMP202" s="8"/>
      <c r="HMQ202" s="9"/>
      <c r="HMV202" s="11"/>
      <c r="HMW202" s="8"/>
      <c r="HMX202" s="9"/>
      <c r="HNC202" s="11"/>
      <c r="HND202" s="8"/>
      <c r="HNE202" s="9"/>
      <c r="HNJ202" s="11"/>
      <c r="HNK202" s="8"/>
      <c r="HNL202" s="9"/>
      <c r="HNQ202" s="11"/>
      <c r="HNR202" s="8"/>
      <c r="HNS202" s="9"/>
      <c r="HNX202" s="11"/>
      <c r="HNY202" s="8"/>
      <c r="HNZ202" s="9"/>
      <c r="HOE202" s="11"/>
      <c r="HOF202" s="8"/>
      <c r="HOG202" s="9"/>
      <c r="HOL202" s="11"/>
      <c r="HOM202" s="8"/>
      <c r="HON202" s="9"/>
      <c r="HOS202" s="11"/>
      <c r="HOT202" s="8"/>
      <c r="HOU202" s="9"/>
      <c r="HOZ202" s="11"/>
      <c r="HPA202" s="8"/>
      <c r="HPB202" s="9"/>
      <c r="HPG202" s="11"/>
      <c r="HPH202" s="8"/>
      <c r="HPI202" s="9"/>
      <c r="HPN202" s="11"/>
      <c r="HPO202" s="8"/>
      <c r="HPP202" s="9"/>
      <c r="HPU202" s="11"/>
      <c r="HPV202" s="8"/>
      <c r="HPW202" s="9"/>
      <c r="HQB202" s="11"/>
      <c r="HQC202" s="8"/>
      <c r="HQD202" s="9"/>
      <c r="HQI202" s="11"/>
      <c r="HQJ202" s="8"/>
      <c r="HQK202" s="9"/>
      <c r="HQP202" s="11"/>
      <c r="HQQ202" s="8"/>
      <c r="HQR202" s="9"/>
      <c r="HQW202" s="11"/>
      <c r="HQX202" s="8"/>
      <c r="HQY202" s="9"/>
      <c r="HRD202" s="11"/>
      <c r="HRE202" s="8"/>
      <c r="HRF202" s="9"/>
      <c r="HRK202" s="11"/>
      <c r="HRL202" s="8"/>
      <c r="HRM202" s="9"/>
      <c r="HRR202" s="11"/>
      <c r="HRS202" s="8"/>
      <c r="HRT202" s="9"/>
      <c r="HRY202" s="11"/>
      <c r="HRZ202" s="8"/>
      <c r="HSA202" s="9"/>
      <c r="HSF202" s="11"/>
      <c r="HSG202" s="8"/>
      <c r="HSH202" s="9"/>
      <c r="HSM202" s="11"/>
      <c r="HSN202" s="8"/>
      <c r="HSO202" s="9"/>
      <c r="HST202" s="11"/>
      <c r="HSU202" s="8"/>
      <c r="HSV202" s="9"/>
      <c r="HTA202" s="11"/>
      <c r="HTB202" s="8"/>
      <c r="HTC202" s="9"/>
      <c r="HTH202" s="11"/>
      <c r="HTI202" s="8"/>
      <c r="HTJ202" s="9"/>
      <c r="HTO202" s="11"/>
      <c r="HTP202" s="8"/>
      <c r="HTQ202" s="9"/>
      <c r="HTV202" s="11"/>
      <c r="HTW202" s="8"/>
      <c r="HTX202" s="9"/>
      <c r="HUC202" s="11"/>
      <c r="HUD202" s="8"/>
      <c r="HUE202" s="9"/>
      <c r="HUJ202" s="11"/>
      <c r="HUK202" s="8"/>
      <c r="HUL202" s="9"/>
      <c r="HUQ202" s="11"/>
      <c r="HUR202" s="8"/>
      <c r="HUS202" s="9"/>
      <c r="HUX202" s="11"/>
      <c r="HUY202" s="8"/>
      <c r="HUZ202" s="9"/>
      <c r="HVE202" s="11"/>
      <c r="HVF202" s="8"/>
      <c r="HVG202" s="9"/>
      <c r="HVL202" s="11"/>
      <c r="HVM202" s="8"/>
      <c r="HVN202" s="9"/>
      <c r="HVS202" s="11"/>
      <c r="HVT202" s="8"/>
      <c r="HVU202" s="9"/>
      <c r="HVZ202" s="11"/>
      <c r="HWA202" s="8"/>
      <c r="HWB202" s="9"/>
      <c r="HWG202" s="11"/>
      <c r="HWH202" s="8"/>
      <c r="HWI202" s="9"/>
      <c r="HWN202" s="11"/>
      <c r="HWO202" s="8"/>
      <c r="HWP202" s="9"/>
      <c r="HWU202" s="11"/>
      <c r="HWV202" s="8"/>
      <c r="HWW202" s="9"/>
      <c r="HXB202" s="11"/>
      <c r="HXC202" s="8"/>
      <c r="HXD202" s="9"/>
      <c r="HXI202" s="11"/>
      <c r="HXJ202" s="8"/>
      <c r="HXK202" s="9"/>
      <c r="HXP202" s="11"/>
      <c r="HXQ202" s="8"/>
      <c r="HXR202" s="9"/>
      <c r="HXW202" s="11"/>
      <c r="HXX202" s="8"/>
      <c r="HXY202" s="9"/>
      <c r="HYD202" s="11"/>
      <c r="HYE202" s="8"/>
      <c r="HYF202" s="9"/>
      <c r="HYK202" s="11"/>
      <c r="HYL202" s="8"/>
      <c r="HYM202" s="9"/>
      <c r="HYR202" s="11"/>
      <c r="HYS202" s="8"/>
      <c r="HYT202" s="9"/>
      <c r="HYY202" s="11"/>
      <c r="HYZ202" s="8"/>
      <c r="HZA202" s="9"/>
      <c r="HZF202" s="11"/>
      <c r="HZG202" s="8"/>
      <c r="HZH202" s="9"/>
      <c r="HZM202" s="11"/>
      <c r="HZN202" s="8"/>
      <c r="HZO202" s="9"/>
      <c r="HZT202" s="11"/>
      <c r="HZU202" s="8"/>
      <c r="HZV202" s="9"/>
      <c r="IAA202" s="11"/>
      <c r="IAB202" s="8"/>
      <c r="IAC202" s="9"/>
      <c r="IAH202" s="11"/>
      <c r="IAI202" s="8"/>
      <c r="IAJ202" s="9"/>
      <c r="IAO202" s="11"/>
      <c r="IAP202" s="8"/>
      <c r="IAQ202" s="9"/>
      <c r="IAV202" s="11"/>
      <c r="IAW202" s="8"/>
      <c r="IAX202" s="9"/>
      <c r="IBC202" s="11"/>
      <c r="IBD202" s="8"/>
      <c r="IBE202" s="9"/>
      <c r="IBJ202" s="11"/>
      <c r="IBK202" s="8"/>
      <c r="IBL202" s="9"/>
      <c r="IBQ202" s="11"/>
      <c r="IBR202" s="8"/>
      <c r="IBS202" s="9"/>
      <c r="IBX202" s="11"/>
      <c r="IBY202" s="8"/>
      <c r="IBZ202" s="9"/>
      <c r="ICE202" s="11"/>
      <c r="ICF202" s="8"/>
      <c r="ICG202" s="9"/>
      <c r="ICL202" s="11"/>
      <c r="ICM202" s="8"/>
      <c r="ICN202" s="9"/>
      <c r="ICS202" s="11"/>
      <c r="ICT202" s="8"/>
      <c r="ICU202" s="9"/>
      <c r="ICZ202" s="11"/>
      <c r="IDA202" s="8"/>
      <c r="IDB202" s="9"/>
      <c r="IDG202" s="11"/>
      <c r="IDH202" s="8"/>
      <c r="IDI202" s="9"/>
      <c r="IDN202" s="11"/>
      <c r="IDO202" s="8"/>
      <c r="IDP202" s="9"/>
      <c r="IDU202" s="11"/>
      <c r="IDV202" s="8"/>
      <c r="IDW202" s="9"/>
      <c r="IEB202" s="11"/>
      <c r="IEC202" s="8"/>
      <c r="IED202" s="9"/>
      <c r="IEI202" s="11"/>
      <c r="IEJ202" s="8"/>
      <c r="IEK202" s="9"/>
      <c r="IEP202" s="11"/>
      <c r="IEQ202" s="8"/>
      <c r="IER202" s="9"/>
      <c r="IEW202" s="11"/>
      <c r="IEX202" s="8"/>
      <c r="IEY202" s="9"/>
      <c r="IFD202" s="11"/>
      <c r="IFE202" s="8"/>
      <c r="IFF202" s="9"/>
      <c r="IFK202" s="11"/>
      <c r="IFL202" s="8"/>
      <c r="IFM202" s="9"/>
      <c r="IFR202" s="11"/>
      <c r="IFS202" s="8"/>
      <c r="IFT202" s="9"/>
      <c r="IFY202" s="11"/>
      <c r="IFZ202" s="8"/>
      <c r="IGA202" s="9"/>
      <c r="IGF202" s="11"/>
      <c r="IGG202" s="8"/>
      <c r="IGH202" s="9"/>
      <c r="IGM202" s="11"/>
      <c r="IGN202" s="8"/>
      <c r="IGO202" s="9"/>
      <c r="IGT202" s="11"/>
      <c r="IGU202" s="8"/>
      <c r="IGV202" s="9"/>
      <c r="IHA202" s="11"/>
      <c r="IHB202" s="8"/>
      <c r="IHC202" s="9"/>
      <c r="IHH202" s="11"/>
      <c r="IHI202" s="8"/>
      <c r="IHJ202" s="9"/>
      <c r="IHO202" s="11"/>
      <c r="IHP202" s="8"/>
      <c r="IHQ202" s="9"/>
      <c r="IHV202" s="11"/>
      <c r="IHW202" s="8"/>
      <c r="IHX202" s="9"/>
      <c r="IIC202" s="11"/>
      <c r="IID202" s="8"/>
      <c r="IIE202" s="9"/>
      <c r="IIJ202" s="11"/>
      <c r="IIK202" s="8"/>
      <c r="IIL202" s="9"/>
      <c r="IIQ202" s="11"/>
      <c r="IIR202" s="8"/>
      <c r="IIS202" s="9"/>
      <c r="IIX202" s="11"/>
      <c r="IIY202" s="8"/>
      <c r="IIZ202" s="9"/>
      <c r="IJE202" s="11"/>
      <c r="IJF202" s="8"/>
      <c r="IJG202" s="9"/>
      <c r="IJL202" s="11"/>
      <c r="IJM202" s="8"/>
      <c r="IJN202" s="9"/>
      <c r="IJS202" s="11"/>
      <c r="IJT202" s="8"/>
      <c r="IJU202" s="9"/>
      <c r="IJZ202" s="11"/>
      <c r="IKA202" s="8"/>
      <c r="IKB202" s="9"/>
      <c r="IKG202" s="11"/>
      <c r="IKH202" s="8"/>
      <c r="IKI202" s="9"/>
      <c r="IKN202" s="11"/>
      <c r="IKO202" s="8"/>
      <c r="IKP202" s="9"/>
      <c r="IKU202" s="11"/>
      <c r="IKV202" s="8"/>
      <c r="IKW202" s="9"/>
      <c r="ILB202" s="11"/>
      <c r="ILC202" s="8"/>
      <c r="ILD202" s="9"/>
      <c r="ILI202" s="11"/>
      <c r="ILJ202" s="8"/>
      <c r="ILK202" s="9"/>
      <c r="ILP202" s="11"/>
      <c r="ILQ202" s="8"/>
      <c r="ILR202" s="9"/>
      <c r="ILW202" s="11"/>
      <c r="ILX202" s="8"/>
      <c r="ILY202" s="9"/>
      <c r="IMD202" s="11"/>
      <c r="IME202" s="8"/>
      <c r="IMF202" s="9"/>
      <c r="IMK202" s="11"/>
      <c r="IML202" s="8"/>
      <c r="IMM202" s="9"/>
      <c r="IMR202" s="11"/>
      <c r="IMS202" s="8"/>
      <c r="IMT202" s="9"/>
      <c r="IMY202" s="11"/>
      <c r="IMZ202" s="8"/>
      <c r="INA202" s="9"/>
      <c r="INF202" s="11"/>
      <c r="ING202" s="8"/>
      <c r="INH202" s="9"/>
      <c r="INM202" s="11"/>
      <c r="INN202" s="8"/>
      <c r="INO202" s="9"/>
      <c r="INT202" s="11"/>
      <c r="INU202" s="8"/>
      <c r="INV202" s="9"/>
      <c r="IOA202" s="11"/>
      <c r="IOB202" s="8"/>
      <c r="IOC202" s="9"/>
      <c r="IOH202" s="11"/>
      <c r="IOI202" s="8"/>
      <c r="IOJ202" s="9"/>
      <c r="IOO202" s="11"/>
      <c r="IOP202" s="8"/>
      <c r="IOQ202" s="9"/>
      <c r="IOV202" s="11"/>
      <c r="IOW202" s="8"/>
      <c r="IOX202" s="9"/>
      <c r="IPC202" s="11"/>
      <c r="IPD202" s="8"/>
      <c r="IPE202" s="9"/>
      <c r="IPJ202" s="11"/>
      <c r="IPK202" s="8"/>
      <c r="IPL202" s="9"/>
      <c r="IPQ202" s="11"/>
      <c r="IPR202" s="8"/>
      <c r="IPS202" s="9"/>
      <c r="IPX202" s="11"/>
      <c r="IPY202" s="8"/>
      <c r="IPZ202" s="9"/>
      <c r="IQE202" s="11"/>
      <c r="IQF202" s="8"/>
      <c r="IQG202" s="9"/>
      <c r="IQL202" s="11"/>
      <c r="IQM202" s="8"/>
      <c r="IQN202" s="9"/>
      <c r="IQS202" s="11"/>
      <c r="IQT202" s="8"/>
      <c r="IQU202" s="9"/>
      <c r="IQZ202" s="11"/>
      <c r="IRA202" s="8"/>
      <c r="IRB202" s="9"/>
      <c r="IRG202" s="11"/>
      <c r="IRH202" s="8"/>
      <c r="IRI202" s="9"/>
      <c r="IRN202" s="11"/>
      <c r="IRO202" s="8"/>
      <c r="IRP202" s="9"/>
      <c r="IRU202" s="11"/>
      <c r="IRV202" s="8"/>
      <c r="IRW202" s="9"/>
      <c r="ISB202" s="11"/>
      <c r="ISC202" s="8"/>
      <c r="ISD202" s="9"/>
      <c r="ISI202" s="11"/>
      <c r="ISJ202" s="8"/>
      <c r="ISK202" s="9"/>
      <c r="ISP202" s="11"/>
      <c r="ISQ202" s="8"/>
      <c r="ISR202" s="9"/>
      <c r="ISW202" s="11"/>
      <c r="ISX202" s="8"/>
      <c r="ISY202" s="9"/>
      <c r="ITD202" s="11"/>
      <c r="ITE202" s="8"/>
      <c r="ITF202" s="9"/>
      <c r="ITK202" s="11"/>
      <c r="ITL202" s="8"/>
      <c r="ITM202" s="9"/>
      <c r="ITR202" s="11"/>
      <c r="ITS202" s="8"/>
      <c r="ITT202" s="9"/>
      <c r="ITY202" s="11"/>
      <c r="ITZ202" s="8"/>
      <c r="IUA202" s="9"/>
      <c r="IUF202" s="11"/>
      <c r="IUG202" s="8"/>
      <c r="IUH202" s="9"/>
      <c r="IUM202" s="11"/>
      <c r="IUN202" s="8"/>
      <c r="IUO202" s="9"/>
      <c r="IUT202" s="11"/>
      <c r="IUU202" s="8"/>
      <c r="IUV202" s="9"/>
      <c r="IVA202" s="11"/>
      <c r="IVB202" s="8"/>
      <c r="IVC202" s="9"/>
      <c r="IVH202" s="11"/>
      <c r="IVI202" s="8"/>
      <c r="IVJ202" s="9"/>
      <c r="IVO202" s="11"/>
      <c r="IVP202" s="8"/>
      <c r="IVQ202" s="9"/>
      <c r="IVV202" s="11"/>
      <c r="IVW202" s="8"/>
      <c r="IVX202" s="9"/>
      <c r="IWC202" s="11"/>
      <c r="IWD202" s="8"/>
      <c r="IWE202" s="9"/>
      <c r="IWJ202" s="11"/>
      <c r="IWK202" s="8"/>
      <c r="IWL202" s="9"/>
      <c r="IWQ202" s="11"/>
      <c r="IWR202" s="8"/>
      <c r="IWS202" s="9"/>
      <c r="IWX202" s="11"/>
      <c r="IWY202" s="8"/>
      <c r="IWZ202" s="9"/>
      <c r="IXE202" s="11"/>
      <c r="IXF202" s="8"/>
      <c r="IXG202" s="9"/>
      <c r="IXL202" s="11"/>
      <c r="IXM202" s="8"/>
      <c r="IXN202" s="9"/>
      <c r="IXS202" s="11"/>
      <c r="IXT202" s="8"/>
      <c r="IXU202" s="9"/>
      <c r="IXZ202" s="11"/>
      <c r="IYA202" s="8"/>
      <c r="IYB202" s="9"/>
      <c r="IYG202" s="11"/>
      <c r="IYH202" s="8"/>
      <c r="IYI202" s="9"/>
      <c r="IYN202" s="11"/>
      <c r="IYO202" s="8"/>
      <c r="IYP202" s="9"/>
      <c r="IYU202" s="11"/>
      <c r="IYV202" s="8"/>
      <c r="IYW202" s="9"/>
      <c r="IZB202" s="11"/>
      <c r="IZC202" s="8"/>
      <c r="IZD202" s="9"/>
      <c r="IZI202" s="11"/>
      <c r="IZJ202" s="8"/>
      <c r="IZK202" s="9"/>
      <c r="IZP202" s="11"/>
      <c r="IZQ202" s="8"/>
      <c r="IZR202" s="9"/>
      <c r="IZW202" s="11"/>
      <c r="IZX202" s="8"/>
      <c r="IZY202" s="9"/>
      <c r="JAD202" s="11"/>
      <c r="JAE202" s="8"/>
      <c r="JAF202" s="9"/>
      <c r="JAK202" s="11"/>
      <c r="JAL202" s="8"/>
      <c r="JAM202" s="9"/>
      <c r="JAR202" s="11"/>
      <c r="JAS202" s="8"/>
      <c r="JAT202" s="9"/>
      <c r="JAY202" s="11"/>
      <c r="JAZ202" s="8"/>
      <c r="JBA202" s="9"/>
      <c r="JBF202" s="11"/>
      <c r="JBG202" s="8"/>
      <c r="JBH202" s="9"/>
      <c r="JBM202" s="11"/>
      <c r="JBN202" s="8"/>
      <c r="JBO202" s="9"/>
      <c r="JBT202" s="11"/>
      <c r="JBU202" s="8"/>
      <c r="JBV202" s="9"/>
      <c r="JCA202" s="11"/>
      <c r="JCB202" s="8"/>
      <c r="JCC202" s="9"/>
      <c r="JCH202" s="11"/>
      <c r="JCI202" s="8"/>
      <c r="JCJ202" s="9"/>
      <c r="JCO202" s="11"/>
      <c r="JCP202" s="8"/>
      <c r="JCQ202" s="9"/>
      <c r="JCV202" s="11"/>
      <c r="JCW202" s="8"/>
      <c r="JCX202" s="9"/>
      <c r="JDC202" s="11"/>
      <c r="JDD202" s="8"/>
      <c r="JDE202" s="9"/>
      <c r="JDJ202" s="11"/>
      <c r="JDK202" s="8"/>
      <c r="JDL202" s="9"/>
      <c r="JDQ202" s="11"/>
      <c r="JDR202" s="8"/>
      <c r="JDS202" s="9"/>
      <c r="JDX202" s="11"/>
      <c r="JDY202" s="8"/>
      <c r="JDZ202" s="9"/>
      <c r="JEE202" s="11"/>
      <c r="JEF202" s="8"/>
      <c r="JEG202" s="9"/>
      <c r="JEL202" s="11"/>
      <c r="JEM202" s="8"/>
      <c r="JEN202" s="9"/>
      <c r="JES202" s="11"/>
      <c r="JET202" s="8"/>
      <c r="JEU202" s="9"/>
      <c r="JEZ202" s="11"/>
      <c r="JFA202" s="8"/>
      <c r="JFB202" s="9"/>
      <c r="JFG202" s="11"/>
      <c r="JFH202" s="8"/>
      <c r="JFI202" s="9"/>
      <c r="JFN202" s="11"/>
      <c r="JFO202" s="8"/>
      <c r="JFP202" s="9"/>
      <c r="JFU202" s="11"/>
      <c r="JFV202" s="8"/>
      <c r="JFW202" s="9"/>
      <c r="JGB202" s="11"/>
      <c r="JGC202" s="8"/>
      <c r="JGD202" s="9"/>
      <c r="JGI202" s="11"/>
      <c r="JGJ202" s="8"/>
      <c r="JGK202" s="9"/>
      <c r="JGP202" s="11"/>
      <c r="JGQ202" s="8"/>
      <c r="JGR202" s="9"/>
      <c r="JGW202" s="11"/>
      <c r="JGX202" s="8"/>
      <c r="JGY202" s="9"/>
      <c r="JHD202" s="11"/>
      <c r="JHE202" s="8"/>
      <c r="JHF202" s="9"/>
      <c r="JHK202" s="11"/>
      <c r="JHL202" s="8"/>
      <c r="JHM202" s="9"/>
      <c r="JHR202" s="11"/>
      <c r="JHS202" s="8"/>
      <c r="JHT202" s="9"/>
      <c r="JHY202" s="11"/>
      <c r="JHZ202" s="8"/>
      <c r="JIA202" s="9"/>
      <c r="JIF202" s="11"/>
      <c r="JIG202" s="8"/>
      <c r="JIH202" s="9"/>
      <c r="JIM202" s="11"/>
      <c r="JIN202" s="8"/>
      <c r="JIO202" s="9"/>
      <c r="JIT202" s="11"/>
      <c r="JIU202" s="8"/>
      <c r="JIV202" s="9"/>
      <c r="JJA202" s="11"/>
      <c r="JJB202" s="8"/>
      <c r="JJC202" s="9"/>
      <c r="JJH202" s="11"/>
      <c r="JJI202" s="8"/>
      <c r="JJJ202" s="9"/>
      <c r="JJO202" s="11"/>
      <c r="JJP202" s="8"/>
      <c r="JJQ202" s="9"/>
      <c r="JJV202" s="11"/>
      <c r="JJW202" s="8"/>
      <c r="JJX202" s="9"/>
      <c r="JKC202" s="11"/>
      <c r="JKD202" s="8"/>
      <c r="JKE202" s="9"/>
      <c r="JKJ202" s="11"/>
      <c r="JKK202" s="8"/>
      <c r="JKL202" s="9"/>
      <c r="JKQ202" s="11"/>
      <c r="JKR202" s="8"/>
      <c r="JKS202" s="9"/>
      <c r="JKX202" s="11"/>
      <c r="JKY202" s="8"/>
      <c r="JKZ202" s="9"/>
      <c r="JLE202" s="11"/>
      <c r="JLF202" s="8"/>
      <c r="JLG202" s="9"/>
      <c r="JLL202" s="11"/>
      <c r="JLM202" s="8"/>
      <c r="JLN202" s="9"/>
      <c r="JLS202" s="11"/>
      <c r="JLT202" s="8"/>
      <c r="JLU202" s="9"/>
      <c r="JLZ202" s="11"/>
      <c r="JMA202" s="8"/>
      <c r="JMB202" s="9"/>
      <c r="JMG202" s="11"/>
      <c r="JMH202" s="8"/>
      <c r="JMI202" s="9"/>
      <c r="JMN202" s="11"/>
      <c r="JMO202" s="8"/>
      <c r="JMP202" s="9"/>
      <c r="JMU202" s="11"/>
      <c r="JMV202" s="8"/>
      <c r="JMW202" s="9"/>
      <c r="JNB202" s="11"/>
      <c r="JNC202" s="8"/>
      <c r="JND202" s="9"/>
      <c r="JNI202" s="11"/>
      <c r="JNJ202" s="8"/>
      <c r="JNK202" s="9"/>
      <c r="JNP202" s="11"/>
      <c r="JNQ202" s="8"/>
      <c r="JNR202" s="9"/>
      <c r="JNW202" s="11"/>
      <c r="JNX202" s="8"/>
      <c r="JNY202" s="9"/>
      <c r="JOD202" s="11"/>
      <c r="JOE202" s="8"/>
      <c r="JOF202" s="9"/>
      <c r="JOK202" s="11"/>
      <c r="JOL202" s="8"/>
      <c r="JOM202" s="9"/>
      <c r="JOR202" s="11"/>
      <c r="JOS202" s="8"/>
      <c r="JOT202" s="9"/>
      <c r="JOY202" s="11"/>
      <c r="JOZ202" s="8"/>
      <c r="JPA202" s="9"/>
      <c r="JPF202" s="11"/>
      <c r="JPG202" s="8"/>
      <c r="JPH202" s="9"/>
      <c r="JPM202" s="11"/>
      <c r="JPN202" s="8"/>
      <c r="JPO202" s="9"/>
      <c r="JPT202" s="11"/>
      <c r="JPU202" s="8"/>
      <c r="JPV202" s="9"/>
      <c r="JQA202" s="11"/>
      <c r="JQB202" s="8"/>
      <c r="JQC202" s="9"/>
      <c r="JQH202" s="11"/>
      <c r="JQI202" s="8"/>
      <c r="JQJ202" s="9"/>
      <c r="JQO202" s="11"/>
      <c r="JQP202" s="8"/>
      <c r="JQQ202" s="9"/>
      <c r="JQV202" s="11"/>
      <c r="JQW202" s="8"/>
      <c r="JQX202" s="9"/>
      <c r="JRC202" s="11"/>
      <c r="JRD202" s="8"/>
      <c r="JRE202" s="9"/>
      <c r="JRJ202" s="11"/>
      <c r="JRK202" s="8"/>
      <c r="JRL202" s="9"/>
      <c r="JRQ202" s="11"/>
      <c r="JRR202" s="8"/>
      <c r="JRS202" s="9"/>
      <c r="JRX202" s="11"/>
      <c r="JRY202" s="8"/>
      <c r="JRZ202" s="9"/>
      <c r="JSE202" s="11"/>
      <c r="JSF202" s="8"/>
      <c r="JSG202" s="9"/>
      <c r="JSL202" s="11"/>
      <c r="JSM202" s="8"/>
      <c r="JSN202" s="9"/>
      <c r="JSS202" s="11"/>
      <c r="JST202" s="8"/>
      <c r="JSU202" s="9"/>
      <c r="JSZ202" s="11"/>
      <c r="JTA202" s="8"/>
      <c r="JTB202" s="9"/>
      <c r="JTG202" s="11"/>
      <c r="JTH202" s="8"/>
      <c r="JTI202" s="9"/>
      <c r="JTN202" s="11"/>
      <c r="JTO202" s="8"/>
      <c r="JTP202" s="9"/>
      <c r="JTU202" s="11"/>
      <c r="JTV202" s="8"/>
      <c r="JTW202" s="9"/>
      <c r="JUB202" s="11"/>
      <c r="JUC202" s="8"/>
      <c r="JUD202" s="9"/>
      <c r="JUI202" s="11"/>
      <c r="JUJ202" s="8"/>
      <c r="JUK202" s="9"/>
      <c r="JUP202" s="11"/>
      <c r="JUQ202" s="8"/>
      <c r="JUR202" s="9"/>
      <c r="JUW202" s="11"/>
      <c r="JUX202" s="8"/>
      <c r="JUY202" s="9"/>
      <c r="JVD202" s="11"/>
      <c r="JVE202" s="8"/>
      <c r="JVF202" s="9"/>
      <c r="JVK202" s="11"/>
      <c r="JVL202" s="8"/>
      <c r="JVM202" s="9"/>
      <c r="JVR202" s="11"/>
      <c r="JVS202" s="8"/>
      <c r="JVT202" s="9"/>
      <c r="JVY202" s="11"/>
      <c r="JVZ202" s="8"/>
      <c r="JWA202" s="9"/>
      <c r="JWF202" s="11"/>
      <c r="JWG202" s="8"/>
      <c r="JWH202" s="9"/>
      <c r="JWM202" s="11"/>
      <c r="JWN202" s="8"/>
      <c r="JWO202" s="9"/>
      <c r="JWT202" s="11"/>
      <c r="JWU202" s="8"/>
      <c r="JWV202" s="9"/>
      <c r="JXA202" s="11"/>
      <c r="JXB202" s="8"/>
      <c r="JXC202" s="9"/>
      <c r="JXH202" s="11"/>
      <c r="JXI202" s="8"/>
      <c r="JXJ202" s="9"/>
      <c r="JXO202" s="11"/>
      <c r="JXP202" s="8"/>
      <c r="JXQ202" s="9"/>
      <c r="JXV202" s="11"/>
      <c r="JXW202" s="8"/>
      <c r="JXX202" s="9"/>
      <c r="JYC202" s="11"/>
      <c r="JYD202" s="8"/>
      <c r="JYE202" s="9"/>
      <c r="JYJ202" s="11"/>
      <c r="JYK202" s="8"/>
      <c r="JYL202" s="9"/>
      <c r="JYQ202" s="11"/>
      <c r="JYR202" s="8"/>
      <c r="JYS202" s="9"/>
      <c r="JYX202" s="11"/>
      <c r="JYY202" s="8"/>
      <c r="JYZ202" s="9"/>
      <c r="JZE202" s="11"/>
      <c r="JZF202" s="8"/>
      <c r="JZG202" s="9"/>
      <c r="JZL202" s="11"/>
      <c r="JZM202" s="8"/>
      <c r="JZN202" s="9"/>
      <c r="JZS202" s="11"/>
      <c r="JZT202" s="8"/>
      <c r="JZU202" s="9"/>
      <c r="JZZ202" s="11"/>
      <c r="KAA202" s="8"/>
      <c r="KAB202" s="9"/>
      <c r="KAG202" s="11"/>
      <c r="KAH202" s="8"/>
      <c r="KAI202" s="9"/>
      <c r="KAN202" s="11"/>
      <c r="KAO202" s="8"/>
      <c r="KAP202" s="9"/>
      <c r="KAU202" s="11"/>
      <c r="KAV202" s="8"/>
      <c r="KAW202" s="9"/>
      <c r="KBB202" s="11"/>
      <c r="KBC202" s="8"/>
      <c r="KBD202" s="9"/>
      <c r="KBI202" s="11"/>
      <c r="KBJ202" s="8"/>
      <c r="KBK202" s="9"/>
      <c r="KBP202" s="11"/>
      <c r="KBQ202" s="8"/>
      <c r="KBR202" s="9"/>
      <c r="KBW202" s="11"/>
      <c r="KBX202" s="8"/>
      <c r="KBY202" s="9"/>
      <c r="KCD202" s="11"/>
      <c r="KCE202" s="8"/>
      <c r="KCF202" s="9"/>
      <c r="KCK202" s="11"/>
      <c r="KCL202" s="8"/>
      <c r="KCM202" s="9"/>
      <c r="KCR202" s="11"/>
      <c r="KCS202" s="8"/>
      <c r="KCT202" s="9"/>
      <c r="KCY202" s="11"/>
      <c r="KCZ202" s="8"/>
      <c r="KDA202" s="9"/>
      <c r="KDF202" s="11"/>
      <c r="KDG202" s="8"/>
      <c r="KDH202" s="9"/>
      <c r="KDM202" s="11"/>
      <c r="KDN202" s="8"/>
      <c r="KDO202" s="9"/>
      <c r="KDT202" s="11"/>
      <c r="KDU202" s="8"/>
      <c r="KDV202" s="9"/>
      <c r="KEA202" s="11"/>
      <c r="KEB202" s="8"/>
      <c r="KEC202" s="9"/>
      <c r="KEH202" s="11"/>
      <c r="KEI202" s="8"/>
      <c r="KEJ202" s="9"/>
      <c r="KEO202" s="11"/>
      <c r="KEP202" s="8"/>
      <c r="KEQ202" s="9"/>
      <c r="KEV202" s="11"/>
      <c r="KEW202" s="8"/>
      <c r="KEX202" s="9"/>
      <c r="KFC202" s="11"/>
      <c r="KFD202" s="8"/>
      <c r="KFE202" s="9"/>
      <c r="KFJ202" s="11"/>
      <c r="KFK202" s="8"/>
      <c r="KFL202" s="9"/>
      <c r="KFQ202" s="11"/>
      <c r="KFR202" s="8"/>
      <c r="KFS202" s="9"/>
      <c r="KFX202" s="11"/>
      <c r="KFY202" s="8"/>
      <c r="KFZ202" s="9"/>
      <c r="KGE202" s="11"/>
      <c r="KGF202" s="8"/>
      <c r="KGG202" s="9"/>
      <c r="KGL202" s="11"/>
      <c r="KGM202" s="8"/>
      <c r="KGN202" s="9"/>
      <c r="KGS202" s="11"/>
      <c r="KGT202" s="8"/>
      <c r="KGU202" s="9"/>
      <c r="KGZ202" s="11"/>
      <c r="KHA202" s="8"/>
      <c r="KHB202" s="9"/>
      <c r="KHG202" s="11"/>
      <c r="KHH202" s="8"/>
      <c r="KHI202" s="9"/>
      <c r="KHN202" s="11"/>
      <c r="KHO202" s="8"/>
      <c r="KHP202" s="9"/>
      <c r="KHU202" s="11"/>
      <c r="KHV202" s="8"/>
      <c r="KHW202" s="9"/>
      <c r="KIB202" s="11"/>
      <c r="KIC202" s="8"/>
      <c r="KID202" s="9"/>
      <c r="KII202" s="11"/>
      <c r="KIJ202" s="8"/>
      <c r="KIK202" s="9"/>
      <c r="KIP202" s="11"/>
      <c r="KIQ202" s="8"/>
      <c r="KIR202" s="9"/>
      <c r="KIW202" s="11"/>
      <c r="KIX202" s="8"/>
      <c r="KIY202" s="9"/>
      <c r="KJD202" s="11"/>
      <c r="KJE202" s="8"/>
      <c r="KJF202" s="9"/>
      <c r="KJK202" s="11"/>
      <c r="KJL202" s="8"/>
      <c r="KJM202" s="9"/>
      <c r="KJR202" s="11"/>
      <c r="KJS202" s="8"/>
      <c r="KJT202" s="9"/>
      <c r="KJY202" s="11"/>
      <c r="KJZ202" s="8"/>
      <c r="KKA202" s="9"/>
      <c r="KKF202" s="11"/>
      <c r="KKG202" s="8"/>
      <c r="KKH202" s="9"/>
      <c r="KKM202" s="11"/>
      <c r="KKN202" s="8"/>
      <c r="KKO202" s="9"/>
      <c r="KKT202" s="11"/>
      <c r="KKU202" s="8"/>
      <c r="KKV202" s="9"/>
      <c r="KLA202" s="11"/>
      <c r="KLB202" s="8"/>
      <c r="KLC202" s="9"/>
      <c r="KLH202" s="11"/>
      <c r="KLI202" s="8"/>
      <c r="KLJ202" s="9"/>
      <c r="KLO202" s="11"/>
      <c r="KLP202" s="8"/>
      <c r="KLQ202" s="9"/>
      <c r="KLV202" s="11"/>
      <c r="KLW202" s="8"/>
      <c r="KLX202" s="9"/>
      <c r="KMC202" s="11"/>
      <c r="KMD202" s="8"/>
      <c r="KME202" s="9"/>
      <c r="KMJ202" s="11"/>
      <c r="KMK202" s="8"/>
      <c r="KML202" s="9"/>
      <c r="KMQ202" s="11"/>
      <c r="KMR202" s="8"/>
      <c r="KMS202" s="9"/>
      <c r="KMX202" s="11"/>
      <c r="KMY202" s="8"/>
      <c r="KMZ202" s="9"/>
      <c r="KNE202" s="11"/>
      <c r="KNF202" s="8"/>
      <c r="KNG202" s="9"/>
      <c r="KNL202" s="11"/>
      <c r="KNM202" s="8"/>
      <c r="KNN202" s="9"/>
      <c r="KNS202" s="11"/>
      <c r="KNT202" s="8"/>
      <c r="KNU202" s="9"/>
      <c r="KNZ202" s="11"/>
      <c r="KOA202" s="8"/>
      <c r="KOB202" s="9"/>
      <c r="KOG202" s="11"/>
      <c r="KOH202" s="8"/>
      <c r="KOI202" s="9"/>
      <c r="KON202" s="11"/>
      <c r="KOO202" s="8"/>
      <c r="KOP202" s="9"/>
      <c r="KOU202" s="11"/>
      <c r="KOV202" s="8"/>
      <c r="KOW202" s="9"/>
      <c r="KPB202" s="11"/>
      <c r="KPC202" s="8"/>
      <c r="KPD202" s="9"/>
      <c r="KPI202" s="11"/>
      <c r="KPJ202" s="8"/>
      <c r="KPK202" s="9"/>
      <c r="KPP202" s="11"/>
      <c r="KPQ202" s="8"/>
      <c r="KPR202" s="9"/>
      <c r="KPW202" s="11"/>
      <c r="KPX202" s="8"/>
      <c r="KPY202" s="9"/>
      <c r="KQD202" s="11"/>
      <c r="KQE202" s="8"/>
      <c r="KQF202" s="9"/>
      <c r="KQK202" s="11"/>
      <c r="KQL202" s="8"/>
      <c r="KQM202" s="9"/>
      <c r="KQR202" s="11"/>
      <c r="KQS202" s="8"/>
      <c r="KQT202" s="9"/>
      <c r="KQY202" s="11"/>
      <c r="KQZ202" s="8"/>
      <c r="KRA202" s="9"/>
      <c r="KRF202" s="11"/>
      <c r="KRG202" s="8"/>
      <c r="KRH202" s="9"/>
      <c r="KRM202" s="11"/>
      <c r="KRN202" s="8"/>
      <c r="KRO202" s="9"/>
      <c r="KRT202" s="11"/>
      <c r="KRU202" s="8"/>
      <c r="KRV202" s="9"/>
      <c r="KSA202" s="11"/>
      <c r="KSB202" s="8"/>
      <c r="KSC202" s="9"/>
      <c r="KSH202" s="11"/>
      <c r="KSI202" s="8"/>
      <c r="KSJ202" s="9"/>
      <c r="KSO202" s="11"/>
      <c r="KSP202" s="8"/>
      <c r="KSQ202" s="9"/>
      <c r="KSV202" s="11"/>
      <c r="KSW202" s="8"/>
      <c r="KSX202" s="9"/>
      <c r="KTC202" s="11"/>
      <c r="KTD202" s="8"/>
      <c r="KTE202" s="9"/>
      <c r="KTJ202" s="11"/>
      <c r="KTK202" s="8"/>
      <c r="KTL202" s="9"/>
      <c r="KTQ202" s="11"/>
      <c r="KTR202" s="8"/>
      <c r="KTS202" s="9"/>
      <c r="KTX202" s="11"/>
      <c r="KTY202" s="8"/>
      <c r="KTZ202" s="9"/>
      <c r="KUE202" s="11"/>
      <c r="KUF202" s="8"/>
      <c r="KUG202" s="9"/>
      <c r="KUL202" s="11"/>
      <c r="KUM202" s="8"/>
      <c r="KUN202" s="9"/>
      <c r="KUS202" s="11"/>
      <c r="KUT202" s="8"/>
      <c r="KUU202" s="9"/>
      <c r="KUZ202" s="11"/>
      <c r="KVA202" s="8"/>
      <c r="KVB202" s="9"/>
      <c r="KVG202" s="11"/>
      <c r="KVH202" s="8"/>
      <c r="KVI202" s="9"/>
      <c r="KVN202" s="11"/>
      <c r="KVO202" s="8"/>
      <c r="KVP202" s="9"/>
      <c r="KVU202" s="11"/>
      <c r="KVV202" s="8"/>
      <c r="KVW202" s="9"/>
      <c r="KWB202" s="11"/>
      <c r="KWC202" s="8"/>
      <c r="KWD202" s="9"/>
      <c r="KWI202" s="11"/>
      <c r="KWJ202" s="8"/>
      <c r="KWK202" s="9"/>
      <c r="KWP202" s="11"/>
      <c r="KWQ202" s="8"/>
      <c r="KWR202" s="9"/>
      <c r="KWW202" s="11"/>
      <c r="KWX202" s="8"/>
      <c r="KWY202" s="9"/>
      <c r="KXD202" s="11"/>
      <c r="KXE202" s="8"/>
      <c r="KXF202" s="9"/>
      <c r="KXK202" s="11"/>
      <c r="KXL202" s="8"/>
      <c r="KXM202" s="9"/>
      <c r="KXR202" s="11"/>
      <c r="KXS202" s="8"/>
      <c r="KXT202" s="9"/>
      <c r="KXY202" s="11"/>
      <c r="KXZ202" s="8"/>
      <c r="KYA202" s="9"/>
      <c r="KYF202" s="11"/>
      <c r="KYG202" s="8"/>
      <c r="KYH202" s="9"/>
      <c r="KYM202" s="11"/>
      <c r="KYN202" s="8"/>
      <c r="KYO202" s="9"/>
      <c r="KYT202" s="11"/>
      <c r="KYU202" s="8"/>
      <c r="KYV202" s="9"/>
      <c r="KZA202" s="11"/>
      <c r="KZB202" s="8"/>
      <c r="KZC202" s="9"/>
      <c r="KZH202" s="11"/>
      <c r="KZI202" s="8"/>
      <c r="KZJ202" s="9"/>
      <c r="KZO202" s="11"/>
      <c r="KZP202" s="8"/>
      <c r="KZQ202" s="9"/>
      <c r="KZV202" s="11"/>
      <c r="KZW202" s="8"/>
      <c r="KZX202" s="9"/>
      <c r="LAC202" s="11"/>
      <c r="LAD202" s="8"/>
      <c r="LAE202" s="9"/>
      <c r="LAJ202" s="11"/>
      <c r="LAK202" s="8"/>
      <c r="LAL202" s="9"/>
      <c r="LAQ202" s="11"/>
      <c r="LAR202" s="8"/>
      <c r="LAS202" s="9"/>
      <c r="LAX202" s="11"/>
      <c r="LAY202" s="8"/>
      <c r="LAZ202" s="9"/>
      <c r="LBE202" s="11"/>
      <c r="LBF202" s="8"/>
      <c r="LBG202" s="9"/>
      <c r="LBL202" s="11"/>
      <c r="LBM202" s="8"/>
      <c r="LBN202" s="9"/>
      <c r="LBS202" s="11"/>
      <c r="LBT202" s="8"/>
      <c r="LBU202" s="9"/>
      <c r="LBZ202" s="11"/>
      <c r="LCA202" s="8"/>
      <c r="LCB202" s="9"/>
      <c r="LCG202" s="11"/>
      <c r="LCH202" s="8"/>
      <c r="LCI202" s="9"/>
      <c r="LCN202" s="11"/>
      <c r="LCO202" s="8"/>
      <c r="LCP202" s="9"/>
      <c r="LCU202" s="11"/>
      <c r="LCV202" s="8"/>
      <c r="LCW202" s="9"/>
      <c r="LDB202" s="11"/>
      <c r="LDC202" s="8"/>
      <c r="LDD202" s="9"/>
      <c r="LDI202" s="11"/>
      <c r="LDJ202" s="8"/>
      <c r="LDK202" s="9"/>
      <c r="LDP202" s="11"/>
      <c r="LDQ202" s="8"/>
      <c r="LDR202" s="9"/>
      <c r="LDW202" s="11"/>
      <c r="LDX202" s="8"/>
      <c r="LDY202" s="9"/>
      <c r="LED202" s="11"/>
      <c r="LEE202" s="8"/>
      <c r="LEF202" s="9"/>
      <c r="LEK202" s="11"/>
      <c r="LEL202" s="8"/>
      <c r="LEM202" s="9"/>
      <c r="LER202" s="11"/>
      <c r="LES202" s="8"/>
      <c r="LET202" s="9"/>
      <c r="LEY202" s="11"/>
      <c r="LEZ202" s="8"/>
      <c r="LFA202" s="9"/>
      <c r="LFF202" s="11"/>
      <c r="LFG202" s="8"/>
      <c r="LFH202" s="9"/>
      <c r="LFM202" s="11"/>
      <c r="LFN202" s="8"/>
      <c r="LFO202" s="9"/>
      <c r="LFT202" s="11"/>
      <c r="LFU202" s="8"/>
      <c r="LFV202" s="9"/>
      <c r="LGA202" s="11"/>
      <c r="LGB202" s="8"/>
      <c r="LGC202" s="9"/>
      <c r="LGH202" s="11"/>
      <c r="LGI202" s="8"/>
      <c r="LGJ202" s="9"/>
      <c r="LGO202" s="11"/>
      <c r="LGP202" s="8"/>
      <c r="LGQ202" s="9"/>
      <c r="LGV202" s="11"/>
      <c r="LGW202" s="8"/>
      <c r="LGX202" s="9"/>
      <c r="LHC202" s="11"/>
      <c r="LHD202" s="8"/>
      <c r="LHE202" s="9"/>
      <c r="LHJ202" s="11"/>
      <c r="LHK202" s="8"/>
      <c r="LHL202" s="9"/>
      <c r="LHQ202" s="11"/>
      <c r="LHR202" s="8"/>
      <c r="LHS202" s="9"/>
      <c r="LHX202" s="11"/>
      <c r="LHY202" s="8"/>
      <c r="LHZ202" s="9"/>
      <c r="LIE202" s="11"/>
      <c r="LIF202" s="8"/>
      <c r="LIG202" s="9"/>
      <c r="LIL202" s="11"/>
      <c r="LIM202" s="8"/>
      <c r="LIN202" s="9"/>
      <c r="LIS202" s="11"/>
      <c r="LIT202" s="8"/>
      <c r="LIU202" s="9"/>
      <c r="LIZ202" s="11"/>
      <c r="LJA202" s="8"/>
      <c r="LJB202" s="9"/>
      <c r="LJG202" s="11"/>
      <c r="LJH202" s="8"/>
      <c r="LJI202" s="9"/>
      <c r="LJN202" s="11"/>
      <c r="LJO202" s="8"/>
      <c r="LJP202" s="9"/>
      <c r="LJU202" s="11"/>
      <c r="LJV202" s="8"/>
      <c r="LJW202" s="9"/>
      <c r="LKB202" s="11"/>
      <c r="LKC202" s="8"/>
      <c r="LKD202" s="9"/>
      <c r="LKI202" s="11"/>
      <c r="LKJ202" s="8"/>
      <c r="LKK202" s="9"/>
      <c r="LKP202" s="11"/>
      <c r="LKQ202" s="8"/>
      <c r="LKR202" s="9"/>
      <c r="LKW202" s="11"/>
      <c r="LKX202" s="8"/>
      <c r="LKY202" s="9"/>
      <c r="LLD202" s="11"/>
      <c r="LLE202" s="8"/>
      <c r="LLF202" s="9"/>
      <c r="LLK202" s="11"/>
      <c r="LLL202" s="8"/>
      <c r="LLM202" s="9"/>
      <c r="LLR202" s="11"/>
      <c r="LLS202" s="8"/>
      <c r="LLT202" s="9"/>
      <c r="LLY202" s="11"/>
      <c r="LLZ202" s="8"/>
      <c r="LMA202" s="9"/>
      <c r="LMF202" s="11"/>
      <c r="LMG202" s="8"/>
      <c r="LMH202" s="9"/>
      <c r="LMM202" s="11"/>
      <c r="LMN202" s="8"/>
      <c r="LMO202" s="9"/>
      <c r="LMT202" s="11"/>
      <c r="LMU202" s="8"/>
      <c r="LMV202" s="9"/>
      <c r="LNA202" s="11"/>
      <c r="LNB202" s="8"/>
      <c r="LNC202" s="9"/>
      <c r="LNH202" s="11"/>
      <c r="LNI202" s="8"/>
      <c r="LNJ202" s="9"/>
      <c r="LNO202" s="11"/>
      <c r="LNP202" s="8"/>
      <c r="LNQ202" s="9"/>
      <c r="LNV202" s="11"/>
      <c r="LNW202" s="8"/>
      <c r="LNX202" s="9"/>
      <c r="LOC202" s="11"/>
      <c r="LOD202" s="8"/>
      <c r="LOE202" s="9"/>
      <c r="LOJ202" s="11"/>
      <c r="LOK202" s="8"/>
      <c r="LOL202" s="9"/>
      <c r="LOQ202" s="11"/>
      <c r="LOR202" s="8"/>
      <c r="LOS202" s="9"/>
      <c r="LOX202" s="11"/>
      <c r="LOY202" s="8"/>
      <c r="LOZ202" s="9"/>
      <c r="LPE202" s="11"/>
      <c r="LPF202" s="8"/>
      <c r="LPG202" s="9"/>
      <c r="LPL202" s="11"/>
      <c r="LPM202" s="8"/>
      <c r="LPN202" s="9"/>
      <c r="LPS202" s="11"/>
      <c r="LPT202" s="8"/>
      <c r="LPU202" s="9"/>
      <c r="LPZ202" s="11"/>
      <c r="LQA202" s="8"/>
      <c r="LQB202" s="9"/>
      <c r="LQG202" s="11"/>
      <c r="LQH202" s="8"/>
      <c r="LQI202" s="9"/>
      <c r="LQN202" s="11"/>
      <c r="LQO202" s="8"/>
      <c r="LQP202" s="9"/>
      <c r="LQU202" s="11"/>
      <c r="LQV202" s="8"/>
      <c r="LQW202" s="9"/>
      <c r="LRB202" s="11"/>
      <c r="LRC202" s="8"/>
      <c r="LRD202" s="9"/>
      <c r="LRI202" s="11"/>
      <c r="LRJ202" s="8"/>
      <c r="LRK202" s="9"/>
      <c r="LRP202" s="11"/>
      <c r="LRQ202" s="8"/>
      <c r="LRR202" s="9"/>
      <c r="LRW202" s="11"/>
      <c r="LRX202" s="8"/>
      <c r="LRY202" s="9"/>
      <c r="LSD202" s="11"/>
      <c r="LSE202" s="8"/>
      <c r="LSF202" s="9"/>
      <c r="LSK202" s="11"/>
      <c r="LSL202" s="8"/>
      <c r="LSM202" s="9"/>
      <c r="LSR202" s="11"/>
      <c r="LSS202" s="8"/>
      <c r="LST202" s="9"/>
      <c r="LSY202" s="11"/>
      <c r="LSZ202" s="8"/>
      <c r="LTA202" s="9"/>
      <c r="LTF202" s="11"/>
      <c r="LTG202" s="8"/>
      <c r="LTH202" s="9"/>
      <c r="LTM202" s="11"/>
      <c r="LTN202" s="8"/>
      <c r="LTO202" s="9"/>
      <c r="LTT202" s="11"/>
      <c r="LTU202" s="8"/>
      <c r="LTV202" s="9"/>
      <c r="LUA202" s="11"/>
      <c r="LUB202" s="8"/>
      <c r="LUC202" s="9"/>
      <c r="LUH202" s="11"/>
      <c r="LUI202" s="8"/>
      <c r="LUJ202" s="9"/>
      <c r="LUO202" s="11"/>
      <c r="LUP202" s="8"/>
      <c r="LUQ202" s="9"/>
      <c r="LUV202" s="11"/>
      <c r="LUW202" s="8"/>
      <c r="LUX202" s="9"/>
      <c r="LVC202" s="11"/>
      <c r="LVD202" s="8"/>
      <c r="LVE202" s="9"/>
      <c r="LVJ202" s="11"/>
      <c r="LVK202" s="8"/>
      <c r="LVL202" s="9"/>
      <c r="LVQ202" s="11"/>
      <c r="LVR202" s="8"/>
      <c r="LVS202" s="9"/>
      <c r="LVX202" s="11"/>
      <c r="LVY202" s="8"/>
      <c r="LVZ202" s="9"/>
      <c r="LWE202" s="11"/>
      <c r="LWF202" s="8"/>
      <c r="LWG202" s="9"/>
      <c r="LWL202" s="11"/>
      <c r="LWM202" s="8"/>
      <c r="LWN202" s="9"/>
      <c r="LWS202" s="11"/>
      <c r="LWT202" s="8"/>
      <c r="LWU202" s="9"/>
      <c r="LWZ202" s="11"/>
      <c r="LXA202" s="8"/>
      <c r="LXB202" s="9"/>
      <c r="LXG202" s="11"/>
      <c r="LXH202" s="8"/>
      <c r="LXI202" s="9"/>
      <c r="LXN202" s="11"/>
      <c r="LXO202" s="8"/>
      <c r="LXP202" s="9"/>
      <c r="LXU202" s="11"/>
      <c r="LXV202" s="8"/>
      <c r="LXW202" s="9"/>
      <c r="LYB202" s="11"/>
      <c r="LYC202" s="8"/>
      <c r="LYD202" s="9"/>
      <c r="LYI202" s="11"/>
      <c r="LYJ202" s="8"/>
      <c r="LYK202" s="9"/>
      <c r="LYP202" s="11"/>
      <c r="LYQ202" s="8"/>
      <c r="LYR202" s="9"/>
      <c r="LYW202" s="11"/>
      <c r="LYX202" s="8"/>
      <c r="LYY202" s="9"/>
      <c r="LZD202" s="11"/>
      <c r="LZE202" s="8"/>
      <c r="LZF202" s="9"/>
      <c r="LZK202" s="11"/>
      <c r="LZL202" s="8"/>
      <c r="LZM202" s="9"/>
      <c r="LZR202" s="11"/>
      <c r="LZS202" s="8"/>
      <c r="LZT202" s="9"/>
      <c r="LZY202" s="11"/>
      <c r="LZZ202" s="8"/>
      <c r="MAA202" s="9"/>
      <c r="MAF202" s="11"/>
      <c r="MAG202" s="8"/>
      <c r="MAH202" s="9"/>
      <c r="MAM202" s="11"/>
      <c r="MAN202" s="8"/>
      <c r="MAO202" s="9"/>
      <c r="MAT202" s="11"/>
      <c r="MAU202" s="8"/>
      <c r="MAV202" s="9"/>
      <c r="MBA202" s="11"/>
      <c r="MBB202" s="8"/>
      <c r="MBC202" s="9"/>
      <c r="MBH202" s="11"/>
      <c r="MBI202" s="8"/>
      <c r="MBJ202" s="9"/>
      <c r="MBO202" s="11"/>
      <c r="MBP202" s="8"/>
      <c r="MBQ202" s="9"/>
      <c r="MBV202" s="11"/>
      <c r="MBW202" s="8"/>
      <c r="MBX202" s="9"/>
      <c r="MCC202" s="11"/>
      <c r="MCD202" s="8"/>
      <c r="MCE202" s="9"/>
      <c r="MCJ202" s="11"/>
      <c r="MCK202" s="8"/>
      <c r="MCL202" s="9"/>
      <c r="MCQ202" s="11"/>
      <c r="MCR202" s="8"/>
      <c r="MCS202" s="9"/>
      <c r="MCX202" s="11"/>
      <c r="MCY202" s="8"/>
      <c r="MCZ202" s="9"/>
      <c r="MDE202" s="11"/>
      <c r="MDF202" s="8"/>
      <c r="MDG202" s="9"/>
      <c r="MDL202" s="11"/>
      <c r="MDM202" s="8"/>
      <c r="MDN202" s="9"/>
      <c r="MDS202" s="11"/>
      <c r="MDT202" s="8"/>
      <c r="MDU202" s="9"/>
      <c r="MDZ202" s="11"/>
      <c r="MEA202" s="8"/>
      <c r="MEB202" s="9"/>
      <c r="MEG202" s="11"/>
      <c r="MEH202" s="8"/>
      <c r="MEI202" s="9"/>
      <c r="MEN202" s="11"/>
      <c r="MEO202" s="8"/>
      <c r="MEP202" s="9"/>
      <c r="MEU202" s="11"/>
      <c r="MEV202" s="8"/>
      <c r="MEW202" s="9"/>
      <c r="MFB202" s="11"/>
      <c r="MFC202" s="8"/>
      <c r="MFD202" s="9"/>
      <c r="MFI202" s="11"/>
      <c r="MFJ202" s="8"/>
      <c r="MFK202" s="9"/>
      <c r="MFP202" s="11"/>
      <c r="MFQ202" s="8"/>
      <c r="MFR202" s="9"/>
      <c r="MFW202" s="11"/>
      <c r="MFX202" s="8"/>
      <c r="MFY202" s="9"/>
      <c r="MGD202" s="11"/>
      <c r="MGE202" s="8"/>
      <c r="MGF202" s="9"/>
      <c r="MGK202" s="11"/>
      <c r="MGL202" s="8"/>
      <c r="MGM202" s="9"/>
      <c r="MGR202" s="11"/>
      <c r="MGS202" s="8"/>
      <c r="MGT202" s="9"/>
      <c r="MGY202" s="11"/>
      <c r="MGZ202" s="8"/>
      <c r="MHA202" s="9"/>
      <c r="MHF202" s="11"/>
      <c r="MHG202" s="8"/>
      <c r="MHH202" s="9"/>
      <c r="MHM202" s="11"/>
      <c r="MHN202" s="8"/>
      <c r="MHO202" s="9"/>
      <c r="MHT202" s="11"/>
      <c r="MHU202" s="8"/>
      <c r="MHV202" s="9"/>
      <c r="MIA202" s="11"/>
      <c r="MIB202" s="8"/>
      <c r="MIC202" s="9"/>
      <c r="MIH202" s="11"/>
      <c r="MII202" s="8"/>
      <c r="MIJ202" s="9"/>
      <c r="MIO202" s="11"/>
      <c r="MIP202" s="8"/>
      <c r="MIQ202" s="9"/>
      <c r="MIV202" s="11"/>
      <c r="MIW202" s="8"/>
      <c r="MIX202" s="9"/>
      <c r="MJC202" s="11"/>
      <c r="MJD202" s="8"/>
      <c r="MJE202" s="9"/>
      <c r="MJJ202" s="11"/>
      <c r="MJK202" s="8"/>
      <c r="MJL202" s="9"/>
      <c r="MJQ202" s="11"/>
      <c r="MJR202" s="8"/>
      <c r="MJS202" s="9"/>
      <c r="MJX202" s="11"/>
      <c r="MJY202" s="8"/>
      <c r="MJZ202" s="9"/>
      <c r="MKE202" s="11"/>
      <c r="MKF202" s="8"/>
      <c r="MKG202" s="9"/>
      <c r="MKL202" s="11"/>
      <c r="MKM202" s="8"/>
      <c r="MKN202" s="9"/>
      <c r="MKS202" s="11"/>
      <c r="MKT202" s="8"/>
      <c r="MKU202" s="9"/>
      <c r="MKZ202" s="11"/>
      <c r="MLA202" s="8"/>
      <c r="MLB202" s="9"/>
      <c r="MLG202" s="11"/>
      <c r="MLH202" s="8"/>
      <c r="MLI202" s="9"/>
      <c r="MLN202" s="11"/>
      <c r="MLO202" s="8"/>
      <c r="MLP202" s="9"/>
      <c r="MLU202" s="11"/>
      <c r="MLV202" s="8"/>
      <c r="MLW202" s="9"/>
      <c r="MMB202" s="11"/>
      <c r="MMC202" s="8"/>
      <c r="MMD202" s="9"/>
      <c r="MMI202" s="11"/>
      <c r="MMJ202" s="8"/>
      <c r="MMK202" s="9"/>
      <c r="MMP202" s="11"/>
      <c r="MMQ202" s="8"/>
      <c r="MMR202" s="9"/>
      <c r="MMW202" s="11"/>
      <c r="MMX202" s="8"/>
      <c r="MMY202" s="9"/>
      <c r="MND202" s="11"/>
      <c r="MNE202" s="8"/>
      <c r="MNF202" s="9"/>
      <c r="MNK202" s="11"/>
      <c r="MNL202" s="8"/>
      <c r="MNM202" s="9"/>
      <c r="MNR202" s="11"/>
      <c r="MNS202" s="8"/>
      <c r="MNT202" s="9"/>
      <c r="MNY202" s="11"/>
      <c r="MNZ202" s="8"/>
      <c r="MOA202" s="9"/>
      <c r="MOF202" s="11"/>
      <c r="MOG202" s="8"/>
      <c r="MOH202" s="9"/>
      <c r="MOM202" s="11"/>
      <c r="MON202" s="8"/>
      <c r="MOO202" s="9"/>
      <c r="MOT202" s="11"/>
      <c r="MOU202" s="8"/>
      <c r="MOV202" s="9"/>
      <c r="MPA202" s="11"/>
      <c r="MPB202" s="8"/>
      <c r="MPC202" s="9"/>
      <c r="MPH202" s="11"/>
      <c r="MPI202" s="8"/>
      <c r="MPJ202" s="9"/>
      <c r="MPO202" s="11"/>
      <c r="MPP202" s="8"/>
      <c r="MPQ202" s="9"/>
      <c r="MPV202" s="11"/>
      <c r="MPW202" s="8"/>
      <c r="MPX202" s="9"/>
      <c r="MQC202" s="11"/>
      <c r="MQD202" s="8"/>
      <c r="MQE202" s="9"/>
      <c r="MQJ202" s="11"/>
      <c r="MQK202" s="8"/>
      <c r="MQL202" s="9"/>
      <c r="MQQ202" s="11"/>
      <c r="MQR202" s="8"/>
      <c r="MQS202" s="9"/>
      <c r="MQX202" s="11"/>
      <c r="MQY202" s="8"/>
      <c r="MQZ202" s="9"/>
      <c r="MRE202" s="11"/>
      <c r="MRF202" s="8"/>
      <c r="MRG202" s="9"/>
      <c r="MRL202" s="11"/>
      <c r="MRM202" s="8"/>
      <c r="MRN202" s="9"/>
      <c r="MRS202" s="11"/>
      <c r="MRT202" s="8"/>
      <c r="MRU202" s="9"/>
      <c r="MRZ202" s="11"/>
      <c r="MSA202" s="8"/>
      <c r="MSB202" s="9"/>
      <c r="MSG202" s="11"/>
      <c r="MSH202" s="8"/>
      <c r="MSI202" s="9"/>
      <c r="MSN202" s="11"/>
      <c r="MSO202" s="8"/>
      <c r="MSP202" s="9"/>
      <c r="MSU202" s="11"/>
      <c r="MSV202" s="8"/>
      <c r="MSW202" s="9"/>
      <c r="MTB202" s="11"/>
      <c r="MTC202" s="8"/>
      <c r="MTD202" s="9"/>
      <c r="MTI202" s="11"/>
      <c r="MTJ202" s="8"/>
      <c r="MTK202" s="9"/>
      <c r="MTP202" s="11"/>
      <c r="MTQ202" s="8"/>
      <c r="MTR202" s="9"/>
      <c r="MTW202" s="11"/>
      <c r="MTX202" s="8"/>
      <c r="MTY202" s="9"/>
      <c r="MUD202" s="11"/>
      <c r="MUE202" s="8"/>
      <c r="MUF202" s="9"/>
      <c r="MUK202" s="11"/>
      <c r="MUL202" s="8"/>
      <c r="MUM202" s="9"/>
      <c r="MUR202" s="11"/>
      <c r="MUS202" s="8"/>
      <c r="MUT202" s="9"/>
      <c r="MUY202" s="11"/>
      <c r="MUZ202" s="8"/>
      <c r="MVA202" s="9"/>
      <c r="MVF202" s="11"/>
      <c r="MVG202" s="8"/>
      <c r="MVH202" s="9"/>
      <c r="MVM202" s="11"/>
      <c r="MVN202" s="8"/>
      <c r="MVO202" s="9"/>
      <c r="MVT202" s="11"/>
      <c r="MVU202" s="8"/>
      <c r="MVV202" s="9"/>
      <c r="MWA202" s="11"/>
      <c r="MWB202" s="8"/>
      <c r="MWC202" s="9"/>
      <c r="MWH202" s="11"/>
      <c r="MWI202" s="8"/>
      <c r="MWJ202" s="9"/>
      <c r="MWO202" s="11"/>
      <c r="MWP202" s="8"/>
      <c r="MWQ202" s="9"/>
      <c r="MWV202" s="11"/>
      <c r="MWW202" s="8"/>
      <c r="MWX202" s="9"/>
      <c r="MXC202" s="11"/>
      <c r="MXD202" s="8"/>
      <c r="MXE202" s="9"/>
      <c r="MXJ202" s="11"/>
      <c r="MXK202" s="8"/>
      <c r="MXL202" s="9"/>
      <c r="MXQ202" s="11"/>
      <c r="MXR202" s="8"/>
      <c r="MXS202" s="9"/>
      <c r="MXX202" s="11"/>
      <c r="MXY202" s="8"/>
      <c r="MXZ202" s="9"/>
      <c r="MYE202" s="11"/>
      <c r="MYF202" s="8"/>
      <c r="MYG202" s="9"/>
      <c r="MYL202" s="11"/>
      <c r="MYM202" s="8"/>
      <c r="MYN202" s="9"/>
      <c r="MYS202" s="11"/>
      <c r="MYT202" s="8"/>
      <c r="MYU202" s="9"/>
      <c r="MYZ202" s="11"/>
      <c r="MZA202" s="8"/>
      <c r="MZB202" s="9"/>
      <c r="MZG202" s="11"/>
      <c r="MZH202" s="8"/>
      <c r="MZI202" s="9"/>
      <c r="MZN202" s="11"/>
      <c r="MZO202" s="8"/>
      <c r="MZP202" s="9"/>
      <c r="MZU202" s="11"/>
      <c r="MZV202" s="8"/>
      <c r="MZW202" s="9"/>
      <c r="NAB202" s="11"/>
      <c r="NAC202" s="8"/>
      <c r="NAD202" s="9"/>
      <c r="NAI202" s="11"/>
      <c r="NAJ202" s="8"/>
      <c r="NAK202" s="9"/>
      <c r="NAP202" s="11"/>
      <c r="NAQ202" s="8"/>
      <c r="NAR202" s="9"/>
      <c r="NAW202" s="11"/>
      <c r="NAX202" s="8"/>
      <c r="NAY202" s="9"/>
      <c r="NBD202" s="11"/>
      <c r="NBE202" s="8"/>
      <c r="NBF202" s="9"/>
      <c r="NBK202" s="11"/>
      <c r="NBL202" s="8"/>
      <c r="NBM202" s="9"/>
      <c r="NBR202" s="11"/>
      <c r="NBS202" s="8"/>
      <c r="NBT202" s="9"/>
      <c r="NBY202" s="11"/>
      <c r="NBZ202" s="8"/>
      <c r="NCA202" s="9"/>
      <c r="NCF202" s="11"/>
      <c r="NCG202" s="8"/>
      <c r="NCH202" s="9"/>
      <c r="NCM202" s="11"/>
      <c r="NCN202" s="8"/>
      <c r="NCO202" s="9"/>
      <c r="NCT202" s="11"/>
      <c r="NCU202" s="8"/>
      <c r="NCV202" s="9"/>
      <c r="NDA202" s="11"/>
      <c r="NDB202" s="8"/>
      <c r="NDC202" s="9"/>
      <c r="NDH202" s="11"/>
      <c r="NDI202" s="8"/>
      <c r="NDJ202" s="9"/>
      <c r="NDO202" s="11"/>
      <c r="NDP202" s="8"/>
      <c r="NDQ202" s="9"/>
      <c r="NDV202" s="11"/>
      <c r="NDW202" s="8"/>
      <c r="NDX202" s="9"/>
      <c r="NEC202" s="11"/>
      <c r="NED202" s="8"/>
      <c r="NEE202" s="9"/>
      <c r="NEJ202" s="11"/>
      <c r="NEK202" s="8"/>
      <c r="NEL202" s="9"/>
      <c r="NEQ202" s="11"/>
      <c r="NER202" s="8"/>
      <c r="NES202" s="9"/>
      <c r="NEX202" s="11"/>
      <c r="NEY202" s="8"/>
      <c r="NEZ202" s="9"/>
      <c r="NFE202" s="11"/>
      <c r="NFF202" s="8"/>
      <c r="NFG202" s="9"/>
      <c r="NFL202" s="11"/>
      <c r="NFM202" s="8"/>
      <c r="NFN202" s="9"/>
      <c r="NFS202" s="11"/>
      <c r="NFT202" s="8"/>
      <c r="NFU202" s="9"/>
      <c r="NFZ202" s="11"/>
      <c r="NGA202" s="8"/>
      <c r="NGB202" s="9"/>
      <c r="NGG202" s="11"/>
      <c r="NGH202" s="8"/>
      <c r="NGI202" s="9"/>
      <c r="NGN202" s="11"/>
      <c r="NGO202" s="8"/>
      <c r="NGP202" s="9"/>
      <c r="NGU202" s="11"/>
      <c r="NGV202" s="8"/>
      <c r="NGW202" s="9"/>
      <c r="NHB202" s="11"/>
      <c r="NHC202" s="8"/>
      <c r="NHD202" s="9"/>
      <c r="NHI202" s="11"/>
      <c r="NHJ202" s="8"/>
      <c r="NHK202" s="9"/>
      <c r="NHP202" s="11"/>
      <c r="NHQ202" s="8"/>
      <c r="NHR202" s="9"/>
      <c r="NHW202" s="11"/>
      <c r="NHX202" s="8"/>
      <c r="NHY202" s="9"/>
      <c r="NID202" s="11"/>
      <c r="NIE202" s="8"/>
      <c r="NIF202" s="9"/>
      <c r="NIK202" s="11"/>
      <c r="NIL202" s="8"/>
      <c r="NIM202" s="9"/>
      <c r="NIR202" s="11"/>
      <c r="NIS202" s="8"/>
      <c r="NIT202" s="9"/>
      <c r="NIY202" s="11"/>
      <c r="NIZ202" s="8"/>
      <c r="NJA202" s="9"/>
      <c r="NJF202" s="11"/>
      <c r="NJG202" s="8"/>
      <c r="NJH202" s="9"/>
      <c r="NJM202" s="11"/>
      <c r="NJN202" s="8"/>
      <c r="NJO202" s="9"/>
      <c r="NJT202" s="11"/>
      <c r="NJU202" s="8"/>
      <c r="NJV202" s="9"/>
      <c r="NKA202" s="11"/>
      <c r="NKB202" s="8"/>
      <c r="NKC202" s="9"/>
      <c r="NKH202" s="11"/>
      <c r="NKI202" s="8"/>
      <c r="NKJ202" s="9"/>
      <c r="NKO202" s="11"/>
      <c r="NKP202" s="8"/>
      <c r="NKQ202" s="9"/>
      <c r="NKV202" s="11"/>
      <c r="NKW202" s="8"/>
      <c r="NKX202" s="9"/>
      <c r="NLC202" s="11"/>
      <c r="NLD202" s="8"/>
      <c r="NLE202" s="9"/>
      <c r="NLJ202" s="11"/>
      <c r="NLK202" s="8"/>
      <c r="NLL202" s="9"/>
      <c r="NLQ202" s="11"/>
      <c r="NLR202" s="8"/>
      <c r="NLS202" s="9"/>
      <c r="NLX202" s="11"/>
      <c r="NLY202" s="8"/>
      <c r="NLZ202" s="9"/>
      <c r="NME202" s="11"/>
      <c r="NMF202" s="8"/>
      <c r="NMG202" s="9"/>
      <c r="NML202" s="11"/>
      <c r="NMM202" s="8"/>
      <c r="NMN202" s="9"/>
      <c r="NMS202" s="11"/>
      <c r="NMT202" s="8"/>
      <c r="NMU202" s="9"/>
      <c r="NMZ202" s="11"/>
      <c r="NNA202" s="8"/>
      <c r="NNB202" s="9"/>
      <c r="NNG202" s="11"/>
      <c r="NNH202" s="8"/>
      <c r="NNI202" s="9"/>
      <c r="NNN202" s="11"/>
      <c r="NNO202" s="8"/>
      <c r="NNP202" s="9"/>
      <c r="NNU202" s="11"/>
      <c r="NNV202" s="8"/>
      <c r="NNW202" s="9"/>
      <c r="NOB202" s="11"/>
      <c r="NOC202" s="8"/>
      <c r="NOD202" s="9"/>
      <c r="NOI202" s="11"/>
      <c r="NOJ202" s="8"/>
      <c r="NOK202" s="9"/>
      <c r="NOP202" s="11"/>
      <c r="NOQ202" s="8"/>
      <c r="NOR202" s="9"/>
      <c r="NOW202" s="11"/>
      <c r="NOX202" s="8"/>
      <c r="NOY202" s="9"/>
      <c r="NPD202" s="11"/>
      <c r="NPE202" s="8"/>
      <c r="NPF202" s="9"/>
      <c r="NPK202" s="11"/>
      <c r="NPL202" s="8"/>
      <c r="NPM202" s="9"/>
      <c r="NPR202" s="11"/>
      <c r="NPS202" s="8"/>
      <c r="NPT202" s="9"/>
      <c r="NPY202" s="11"/>
      <c r="NPZ202" s="8"/>
      <c r="NQA202" s="9"/>
      <c r="NQF202" s="11"/>
      <c r="NQG202" s="8"/>
      <c r="NQH202" s="9"/>
      <c r="NQM202" s="11"/>
      <c r="NQN202" s="8"/>
      <c r="NQO202" s="9"/>
      <c r="NQT202" s="11"/>
      <c r="NQU202" s="8"/>
      <c r="NQV202" s="9"/>
      <c r="NRA202" s="11"/>
      <c r="NRB202" s="8"/>
      <c r="NRC202" s="9"/>
      <c r="NRH202" s="11"/>
      <c r="NRI202" s="8"/>
      <c r="NRJ202" s="9"/>
      <c r="NRO202" s="11"/>
      <c r="NRP202" s="8"/>
      <c r="NRQ202" s="9"/>
      <c r="NRV202" s="11"/>
      <c r="NRW202" s="8"/>
      <c r="NRX202" s="9"/>
      <c r="NSC202" s="11"/>
      <c r="NSD202" s="8"/>
      <c r="NSE202" s="9"/>
      <c r="NSJ202" s="11"/>
      <c r="NSK202" s="8"/>
      <c r="NSL202" s="9"/>
      <c r="NSQ202" s="11"/>
      <c r="NSR202" s="8"/>
      <c r="NSS202" s="9"/>
      <c r="NSX202" s="11"/>
      <c r="NSY202" s="8"/>
      <c r="NSZ202" s="9"/>
      <c r="NTE202" s="11"/>
      <c r="NTF202" s="8"/>
      <c r="NTG202" s="9"/>
      <c r="NTL202" s="11"/>
      <c r="NTM202" s="8"/>
      <c r="NTN202" s="9"/>
      <c r="NTS202" s="11"/>
      <c r="NTT202" s="8"/>
      <c r="NTU202" s="9"/>
      <c r="NTZ202" s="11"/>
      <c r="NUA202" s="8"/>
      <c r="NUB202" s="9"/>
      <c r="NUG202" s="11"/>
      <c r="NUH202" s="8"/>
      <c r="NUI202" s="9"/>
      <c r="NUN202" s="11"/>
      <c r="NUO202" s="8"/>
      <c r="NUP202" s="9"/>
      <c r="NUU202" s="11"/>
      <c r="NUV202" s="8"/>
      <c r="NUW202" s="9"/>
      <c r="NVB202" s="11"/>
      <c r="NVC202" s="8"/>
      <c r="NVD202" s="9"/>
      <c r="NVI202" s="11"/>
      <c r="NVJ202" s="8"/>
      <c r="NVK202" s="9"/>
      <c r="NVP202" s="11"/>
      <c r="NVQ202" s="8"/>
      <c r="NVR202" s="9"/>
      <c r="NVW202" s="11"/>
      <c r="NVX202" s="8"/>
      <c r="NVY202" s="9"/>
      <c r="NWD202" s="11"/>
      <c r="NWE202" s="8"/>
      <c r="NWF202" s="9"/>
      <c r="NWK202" s="11"/>
      <c r="NWL202" s="8"/>
      <c r="NWM202" s="9"/>
      <c r="NWR202" s="11"/>
      <c r="NWS202" s="8"/>
      <c r="NWT202" s="9"/>
      <c r="NWY202" s="11"/>
      <c r="NWZ202" s="8"/>
      <c r="NXA202" s="9"/>
      <c r="NXF202" s="11"/>
      <c r="NXG202" s="8"/>
      <c r="NXH202" s="9"/>
      <c r="NXM202" s="11"/>
      <c r="NXN202" s="8"/>
      <c r="NXO202" s="9"/>
      <c r="NXT202" s="11"/>
      <c r="NXU202" s="8"/>
      <c r="NXV202" s="9"/>
      <c r="NYA202" s="11"/>
      <c r="NYB202" s="8"/>
      <c r="NYC202" s="9"/>
      <c r="NYH202" s="11"/>
      <c r="NYI202" s="8"/>
      <c r="NYJ202" s="9"/>
      <c r="NYO202" s="11"/>
      <c r="NYP202" s="8"/>
      <c r="NYQ202" s="9"/>
      <c r="NYV202" s="11"/>
      <c r="NYW202" s="8"/>
      <c r="NYX202" s="9"/>
      <c r="NZC202" s="11"/>
      <c r="NZD202" s="8"/>
      <c r="NZE202" s="9"/>
      <c r="NZJ202" s="11"/>
      <c r="NZK202" s="8"/>
      <c r="NZL202" s="9"/>
      <c r="NZQ202" s="11"/>
      <c r="NZR202" s="8"/>
      <c r="NZS202" s="9"/>
      <c r="NZX202" s="11"/>
      <c r="NZY202" s="8"/>
      <c r="NZZ202" s="9"/>
      <c r="OAE202" s="11"/>
      <c r="OAF202" s="8"/>
      <c r="OAG202" s="9"/>
      <c r="OAL202" s="11"/>
      <c r="OAM202" s="8"/>
      <c r="OAN202" s="9"/>
      <c r="OAS202" s="11"/>
      <c r="OAT202" s="8"/>
      <c r="OAU202" s="9"/>
      <c r="OAZ202" s="11"/>
      <c r="OBA202" s="8"/>
      <c r="OBB202" s="9"/>
      <c r="OBG202" s="11"/>
      <c r="OBH202" s="8"/>
      <c r="OBI202" s="9"/>
      <c r="OBN202" s="11"/>
      <c r="OBO202" s="8"/>
      <c r="OBP202" s="9"/>
      <c r="OBU202" s="11"/>
      <c r="OBV202" s="8"/>
      <c r="OBW202" s="9"/>
      <c r="OCB202" s="11"/>
      <c r="OCC202" s="8"/>
      <c r="OCD202" s="9"/>
      <c r="OCI202" s="11"/>
      <c r="OCJ202" s="8"/>
      <c r="OCK202" s="9"/>
      <c r="OCP202" s="11"/>
      <c r="OCQ202" s="8"/>
      <c r="OCR202" s="9"/>
      <c r="OCW202" s="11"/>
      <c r="OCX202" s="8"/>
      <c r="OCY202" s="9"/>
      <c r="ODD202" s="11"/>
      <c r="ODE202" s="8"/>
      <c r="ODF202" s="9"/>
      <c r="ODK202" s="11"/>
      <c r="ODL202" s="8"/>
      <c r="ODM202" s="9"/>
      <c r="ODR202" s="11"/>
      <c r="ODS202" s="8"/>
      <c r="ODT202" s="9"/>
      <c r="ODY202" s="11"/>
      <c r="ODZ202" s="8"/>
      <c r="OEA202" s="9"/>
      <c r="OEF202" s="11"/>
      <c r="OEG202" s="8"/>
      <c r="OEH202" s="9"/>
      <c r="OEM202" s="11"/>
      <c r="OEN202" s="8"/>
      <c r="OEO202" s="9"/>
      <c r="OET202" s="11"/>
      <c r="OEU202" s="8"/>
      <c r="OEV202" s="9"/>
      <c r="OFA202" s="11"/>
      <c r="OFB202" s="8"/>
      <c r="OFC202" s="9"/>
      <c r="OFH202" s="11"/>
      <c r="OFI202" s="8"/>
      <c r="OFJ202" s="9"/>
      <c r="OFO202" s="11"/>
      <c r="OFP202" s="8"/>
      <c r="OFQ202" s="9"/>
      <c r="OFV202" s="11"/>
      <c r="OFW202" s="8"/>
      <c r="OFX202" s="9"/>
      <c r="OGC202" s="11"/>
      <c r="OGD202" s="8"/>
      <c r="OGE202" s="9"/>
      <c r="OGJ202" s="11"/>
      <c r="OGK202" s="8"/>
      <c r="OGL202" s="9"/>
      <c r="OGQ202" s="11"/>
      <c r="OGR202" s="8"/>
      <c r="OGS202" s="9"/>
      <c r="OGX202" s="11"/>
      <c r="OGY202" s="8"/>
      <c r="OGZ202" s="9"/>
      <c r="OHE202" s="11"/>
      <c r="OHF202" s="8"/>
      <c r="OHG202" s="9"/>
      <c r="OHL202" s="11"/>
      <c r="OHM202" s="8"/>
      <c r="OHN202" s="9"/>
      <c r="OHS202" s="11"/>
      <c r="OHT202" s="8"/>
      <c r="OHU202" s="9"/>
      <c r="OHZ202" s="11"/>
      <c r="OIA202" s="8"/>
      <c r="OIB202" s="9"/>
      <c r="OIG202" s="11"/>
      <c r="OIH202" s="8"/>
      <c r="OII202" s="9"/>
      <c r="OIN202" s="11"/>
      <c r="OIO202" s="8"/>
      <c r="OIP202" s="9"/>
      <c r="OIU202" s="11"/>
      <c r="OIV202" s="8"/>
      <c r="OIW202" s="9"/>
      <c r="OJB202" s="11"/>
      <c r="OJC202" s="8"/>
      <c r="OJD202" s="9"/>
      <c r="OJI202" s="11"/>
      <c r="OJJ202" s="8"/>
      <c r="OJK202" s="9"/>
      <c r="OJP202" s="11"/>
      <c r="OJQ202" s="8"/>
      <c r="OJR202" s="9"/>
      <c r="OJW202" s="11"/>
      <c r="OJX202" s="8"/>
      <c r="OJY202" s="9"/>
      <c r="OKD202" s="11"/>
      <c r="OKE202" s="8"/>
      <c r="OKF202" s="9"/>
      <c r="OKK202" s="11"/>
      <c r="OKL202" s="8"/>
      <c r="OKM202" s="9"/>
      <c r="OKR202" s="11"/>
      <c r="OKS202" s="8"/>
      <c r="OKT202" s="9"/>
      <c r="OKY202" s="11"/>
      <c r="OKZ202" s="8"/>
      <c r="OLA202" s="9"/>
      <c r="OLF202" s="11"/>
      <c r="OLG202" s="8"/>
      <c r="OLH202" s="9"/>
      <c r="OLM202" s="11"/>
      <c r="OLN202" s="8"/>
      <c r="OLO202" s="9"/>
      <c r="OLT202" s="11"/>
      <c r="OLU202" s="8"/>
      <c r="OLV202" s="9"/>
      <c r="OMA202" s="11"/>
      <c r="OMB202" s="8"/>
      <c r="OMC202" s="9"/>
      <c r="OMH202" s="11"/>
      <c r="OMI202" s="8"/>
      <c r="OMJ202" s="9"/>
      <c r="OMO202" s="11"/>
      <c r="OMP202" s="8"/>
      <c r="OMQ202" s="9"/>
      <c r="OMV202" s="11"/>
      <c r="OMW202" s="8"/>
      <c r="OMX202" s="9"/>
      <c r="ONC202" s="11"/>
      <c r="OND202" s="8"/>
      <c r="ONE202" s="9"/>
      <c r="ONJ202" s="11"/>
      <c r="ONK202" s="8"/>
      <c r="ONL202" s="9"/>
      <c r="ONQ202" s="11"/>
      <c r="ONR202" s="8"/>
      <c r="ONS202" s="9"/>
      <c r="ONX202" s="11"/>
      <c r="ONY202" s="8"/>
      <c r="ONZ202" s="9"/>
      <c r="OOE202" s="11"/>
      <c r="OOF202" s="8"/>
      <c r="OOG202" s="9"/>
      <c r="OOL202" s="11"/>
      <c r="OOM202" s="8"/>
      <c r="OON202" s="9"/>
      <c r="OOS202" s="11"/>
      <c r="OOT202" s="8"/>
      <c r="OOU202" s="9"/>
      <c r="OOZ202" s="11"/>
      <c r="OPA202" s="8"/>
      <c r="OPB202" s="9"/>
      <c r="OPG202" s="11"/>
      <c r="OPH202" s="8"/>
      <c r="OPI202" s="9"/>
      <c r="OPN202" s="11"/>
      <c r="OPO202" s="8"/>
      <c r="OPP202" s="9"/>
      <c r="OPU202" s="11"/>
      <c r="OPV202" s="8"/>
      <c r="OPW202" s="9"/>
      <c r="OQB202" s="11"/>
      <c r="OQC202" s="8"/>
      <c r="OQD202" s="9"/>
      <c r="OQI202" s="11"/>
      <c r="OQJ202" s="8"/>
      <c r="OQK202" s="9"/>
      <c r="OQP202" s="11"/>
      <c r="OQQ202" s="8"/>
      <c r="OQR202" s="9"/>
      <c r="OQW202" s="11"/>
      <c r="OQX202" s="8"/>
      <c r="OQY202" s="9"/>
      <c r="ORD202" s="11"/>
      <c r="ORE202" s="8"/>
      <c r="ORF202" s="9"/>
      <c r="ORK202" s="11"/>
      <c r="ORL202" s="8"/>
      <c r="ORM202" s="9"/>
      <c r="ORR202" s="11"/>
      <c r="ORS202" s="8"/>
      <c r="ORT202" s="9"/>
      <c r="ORY202" s="11"/>
      <c r="ORZ202" s="8"/>
      <c r="OSA202" s="9"/>
      <c r="OSF202" s="11"/>
      <c r="OSG202" s="8"/>
      <c r="OSH202" s="9"/>
      <c r="OSM202" s="11"/>
      <c r="OSN202" s="8"/>
      <c r="OSO202" s="9"/>
      <c r="OST202" s="11"/>
      <c r="OSU202" s="8"/>
      <c r="OSV202" s="9"/>
      <c r="OTA202" s="11"/>
      <c r="OTB202" s="8"/>
      <c r="OTC202" s="9"/>
      <c r="OTH202" s="11"/>
      <c r="OTI202" s="8"/>
      <c r="OTJ202" s="9"/>
      <c r="OTO202" s="11"/>
      <c r="OTP202" s="8"/>
      <c r="OTQ202" s="9"/>
      <c r="OTV202" s="11"/>
      <c r="OTW202" s="8"/>
      <c r="OTX202" s="9"/>
      <c r="OUC202" s="11"/>
      <c r="OUD202" s="8"/>
      <c r="OUE202" s="9"/>
      <c r="OUJ202" s="11"/>
      <c r="OUK202" s="8"/>
      <c r="OUL202" s="9"/>
      <c r="OUQ202" s="11"/>
      <c r="OUR202" s="8"/>
      <c r="OUS202" s="9"/>
      <c r="OUX202" s="11"/>
      <c r="OUY202" s="8"/>
      <c r="OUZ202" s="9"/>
      <c r="OVE202" s="11"/>
      <c r="OVF202" s="8"/>
      <c r="OVG202" s="9"/>
      <c r="OVL202" s="11"/>
      <c r="OVM202" s="8"/>
      <c r="OVN202" s="9"/>
      <c r="OVS202" s="11"/>
      <c r="OVT202" s="8"/>
      <c r="OVU202" s="9"/>
      <c r="OVZ202" s="11"/>
      <c r="OWA202" s="8"/>
      <c r="OWB202" s="9"/>
      <c r="OWG202" s="11"/>
      <c r="OWH202" s="8"/>
      <c r="OWI202" s="9"/>
      <c r="OWN202" s="11"/>
      <c r="OWO202" s="8"/>
      <c r="OWP202" s="9"/>
      <c r="OWU202" s="11"/>
      <c r="OWV202" s="8"/>
      <c r="OWW202" s="9"/>
      <c r="OXB202" s="11"/>
      <c r="OXC202" s="8"/>
      <c r="OXD202" s="9"/>
      <c r="OXI202" s="11"/>
      <c r="OXJ202" s="8"/>
      <c r="OXK202" s="9"/>
      <c r="OXP202" s="11"/>
      <c r="OXQ202" s="8"/>
      <c r="OXR202" s="9"/>
      <c r="OXW202" s="11"/>
      <c r="OXX202" s="8"/>
      <c r="OXY202" s="9"/>
      <c r="OYD202" s="11"/>
      <c r="OYE202" s="8"/>
      <c r="OYF202" s="9"/>
      <c r="OYK202" s="11"/>
      <c r="OYL202" s="8"/>
      <c r="OYM202" s="9"/>
      <c r="OYR202" s="11"/>
      <c r="OYS202" s="8"/>
      <c r="OYT202" s="9"/>
      <c r="OYY202" s="11"/>
      <c r="OYZ202" s="8"/>
      <c r="OZA202" s="9"/>
      <c r="OZF202" s="11"/>
      <c r="OZG202" s="8"/>
      <c r="OZH202" s="9"/>
      <c r="OZM202" s="11"/>
      <c r="OZN202" s="8"/>
      <c r="OZO202" s="9"/>
      <c r="OZT202" s="11"/>
      <c r="OZU202" s="8"/>
      <c r="OZV202" s="9"/>
      <c r="PAA202" s="11"/>
      <c r="PAB202" s="8"/>
      <c r="PAC202" s="9"/>
      <c r="PAH202" s="11"/>
      <c r="PAI202" s="8"/>
      <c r="PAJ202" s="9"/>
      <c r="PAO202" s="11"/>
      <c r="PAP202" s="8"/>
      <c r="PAQ202" s="9"/>
      <c r="PAV202" s="11"/>
      <c r="PAW202" s="8"/>
      <c r="PAX202" s="9"/>
      <c r="PBC202" s="11"/>
      <c r="PBD202" s="8"/>
      <c r="PBE202" s="9"/>
      <c r="PBJ202" s="11"/>
      <c r="PBK202" s="8"/>
      <c r="PBL202" s="9"/>
      <c r="PBQ202" s="11"/>
      <c r="PBR202" s="8"/>
      <c r="PBS202" s="9"/>
      <c r="PBX202" s="11"/>
      <c r="PBY202" s="8"/>
      <c r="PBZ202" s="9"/>
      <c r="PCE202" s="11"/>
      <c r="PCF202" s="8"/>
      <c r="PCG202" s="9"/>
      <c r="PCL202" s="11"/>
      <c r="PCM202" s="8"/>
      <c r="PCN202" s="9"/>
      <c r="PCS202" s="11"/>
      <c r="PCT202" s="8"/>
      <c r="PCU202" s="9"/>
      <c r="PCZ202" s="11"/>
      <c r="PDA202" s="8"/>
      <c r="PDB202" s="9"/>
      <c r="PDG202" s="11"/>
      <c r="PDH202" s="8"/>
      <c r="PDI202" s="9"/>
      <c r="PDN202" s="11"/>
      <c r="PDO202" s="8"/>
      <c r="PDP202" s="9"/>
      <c r="PDU202" s="11"/>
      <c r="PDV202" s="8"/>
      <c r="PDW202" s="9"/>
      <c r="PEB202" s="11"/>
      <c r="PEC202" s="8"/>
      <c r="PED202" s="9"/>
      <c r="PEI202" s="11"/>
      <c r="PEJ202" s="8"/>
      <c r="PEK202" s="9"/>
      <c r="PEP202" s="11"/>
      <c r="PEQ202" s="8"/>
      <c r="PER202" s="9"/>
      <c r="PEW202" s="11"/>
      <c r="PEX202" s="8"/>
      <c r="PEY202" s="9"/>
      <c r="PFD202" s="11"/>
      <c r="PFE202" s="8"/>
      <c r="PFF202" s="9"/>
      <c r="PFK202" s="11"/>
      <c r="PFL202" s="8"/>
      <c r="PFM202" s="9"/>
      <c r="PFR202" s="11"/>
      <c r="PFS202" s="8"/>
      <c r="PFT202" s="9"/>
      <c r="PFY202" s="11"/>
      <c r="PFZ202" s="8"/>
      <c r="PGA202" s="9"/>
      <c r="PGF202" s="11"/>
      <c r="PGG202" s="8"/>
      <c r="PGH202" s="9"/>
      <c r="PGM202" s="11"/>
      <c r="PGN202" s="8"/>
      <c r="PGO202" s="9"/>
      <c r="PGT202" s="11"/>
      <c r="PGU202" s="8"/>
      <c r="PGV202" s="9"/>
      <c r="PHA202" s="11"/>
      <c r="PHB202" s="8"/>
      <c r="PHC202" s="9"/>
      <c r="PHH202" s="11"/>
      <c r="PHI202" s="8"/>
      <c r="PHJ202" s="9"/>
      <c r="PHO202" s="11"/>
      <c r="PHP202" s="8"/>
      <c r="PHQ202" s="9"/>
      <c r="PHV202" s="11"/>
      <c r="PHW202" s="8"/>
      <c r="PHX202" s="9"/>
      <c r="PIC202" s="11"/>
      <c r="PID202" s="8"/>
      <c r="PIE202" s="9"/>
      <c r="PIJ202" s="11"/>
      <c r="PIK202" s="8"/>
      <c r="PIL202" s="9"/>
      <c r="PIQ202" s="11"/>
      <c r="PIR202" s="8"/>
      <c r="PIS202" s="9"/>
      <c r="PIX202" s="11"/>
      <c r="PIY202" s="8"/>
      <c r="PIZ202" s="9"/>
      <c r="PJE202" s="11"/>
      <c r="PJF202" s="8"/>
      <c r="PJG202" s="9"/>
      <c r="PJL202" s="11"/>
      <c r="PJM202" s="8"/>
      <c r="PJN202" s="9"/>
      <c r="PJS202" s="11"/>
      <c r="PJT202" s="8"/>
      <c r="PJU202" s="9"/>
      <c r="PJZ202" s="11"/>
      <c r="PKA202" s="8"/>
      <c r="PKB202" s="9"/>
      <c r="PKG202" s="11"/>
      <c r="PKH202" s="8"/>
      <c r="PKI202" s="9"/>
      <c r="PKN202" s="11"/>
      <c r="PKO202" s="8"/>
      <c r="PKP202" s="9"/>
      <c r="PKU202" s="11"/>
      <c r="PKV202" s="8"/>
      <c r="PKW202" s="9"/>
      <c r="PLB202" s="11"/>
      <c r="PLC202" s="8"/>
      <c r="PLD202" s="9"/>
      <c r="PLI202" s="11"/>
      <c r="PLJ202" s="8"/>
      <c r="PLK202" s="9"/>
      <c r="PLP202" s="11"/>
      <c r="PLQ202" s="8"/>
      <c r="PLR202" s="9"/>
      <c r="PLW202" s="11"/>
      <c r="PLX202" s="8"/>
      <c r="PLY202" s="9"/>
      <c r="PMD202" s="11"/>
      <c r="PME202" s="8"/>
      <c r="PMF202" s="9"/>
      <c r="PMK202" s="11"/>
      <c r="PML202" s="8"/>
      <c r="PMM202" s="9"/>
      <c r="PMR202" s="11"/>
      <c r="PMS202" s="8"/>
      <c r="PMT202" s="9"/>
      <c r="PMY202" s="11"/>
      <c r="PMZ202" s="8"/>
      <c r="PNA202" s="9"/>
      <c r="PNF202" s="11"/>
      <c r="PNG202" s="8"/>
      <c r="PNH202" s="9"/>
      <c r="PNM202" s="11"/>
      <c r="PNN202" s="8"/>
      <c r="PNO202" s="9"/>
      <c r="PNT202" s="11"/>
      <c r="PNU202" s="8"/>
      <c r="PNV202" s="9"/>
      <c r="POA202" s="11"/>
      <c r="POB202" s="8"/>
      <c r="POC202" s="9"/>
      <c r="POH202" s="11"/>
      <c r="POI202" s="8"/>
      <c r="POJ202" s="9"/>
      <c r="POO202" s="11"/>
      <c r="POP202" s="8"/>
      <c r="POQ202" s="9"/>
      <c r="POV202" s="11"/>
      <c r="POW202" s="8"/>
      <c r="POX202" s="9"/>
      <c r="PPC202" s="11"/>
      <c r="PPD202" s="8"/>
      <c r="PPE202" s="9"/>
      <c r="PPJ202" s="11"/>
      <c r="PPK202" s="8"/>
      <c r="PPL202" s="9"/>
      <c r="PPQ202" s="11"/>
      <c r="PPR202" s="8"/>
      <c r="PPS202" s="9"/>
      <c r="PPX202" s="11"/>
      <c r="PPY202" s="8"/>
      <c r="PPZ202" s="9"/>
      <c r="PQE202" s="11"/>
      <c r="PQF202" s="8"/>
      <c r="PQG202" s="9"/>
      <c r="PQL202" s="11"/>
      <c r="PQM202" s="8"/>
      <c r="PQN202" s="9"/>
      <c r="PQS202" s="11"/>
      <c r="PQT202" s="8"/>
      <c r="PQU202" s="9"/>
      <c r="PQZ202" s="11"/>
      <c r="PRA202" s="8"/>
      <c r="PRB202" s="9"/>
      <c r="PRG202" s="11"/>
      <c r="PRH202" s="8"/>
      <c r="PRI202" s="9"/>
      <c r="PRN202" s="11"/>
      <c r="PRO202" s="8"/>
      <c r="PRP202" s="9"/>
      <c r="PRU202" s="11"/>
      <c r="PRV202" s="8"/>
      <c r="PRW202" s="9"/>
      <c r="PSB202" s="11"/>
      <c r="PSC202" s="8"/>
      <c r="PSD202" s="9"/>
      <c r="PSI202" s="11"/>
      <c r="PSJ202" s="8"/>
      <c r="PSK202" s="9"/>
      <c r="PSP202" s="11"/>
      <c r="PSQ202" s="8"/>
      <c r="PSR202" s="9"/>
      <c r="PSW202" s="11"/>
      <c r="PSX202" s="8"/>
      <c r="PSY202" s="9"/>
      <c r="PTD202" s="11"/>
      <c r="PTE202" s="8"/>
      <c r="PTF202" s="9"/>
      <c r="PTK202" s="11"/>
      <c r="PTL202" s="8"/>
      <c r="PTM202" s="9"/>
      <c r="PTR202" s="11"/>
      <c r="PTS202" s="8"/>
      <c r="PTT202" s="9"/>
      <c r="PTY202" s="11"/>
      <c r="PTZ202" s="8"/>
      <c r="PUA202" s="9"/>
      <c r="PUF202" s="11"/>
      <c r="PUG202" s="8"/>
      <c r="PUH202" s="9"/>
      <c r="PUM202" s="11"/>
      <c r="PUN202" s="8"/>
      <c r="PUO202" s="9"/>
      <c r="PUT202" s="11"/>
      <c r="PUU202" s="8"/>
      <c r="PUV202" s="9"/>
      <c r="PVA202" s="11"/>
      <c r="PVB202" s="8"/>
      <c r="PVC202" s="9"/>
      <c r="PVH202" s="11"/>
      <c r="PVI202" s="8"/>
      <c r="PVJ202" s="9"/>
      <c r="PVO202" s="11"/>
      <c r="PVP202" s="8"/>
      <c r="PVQ202" s="9"/>
      <c r="PVV202" s="11"/>
      <c r="PVW202" s="8"/>
      <c r="PVX202" s="9"/>
      <c r="PWC202" s="11"/>
      <c r="PWD202" s="8"/>
      <c r="PWE202" s="9"/>
      <c r="PWJ202" s="11"/>
      <c r="PWK202" s="8"/>
      <c r="PWL202" s="9"/>
      <c r="PWQ202" s="11"/>
      <c r="PWR202" s="8"/>
      <c r="PWS202" s="9"/>
      <c r="PWX202" s="11"/>
      <c r="PWY202" s="8"/>
      <c r="PWZ202" s="9"/>
      <c r="PXE202" s="11"/>
      <c r="PXF202" s="8"/>
      <c r="PXG202" s="9"/>
      <c r="PXL202" s="11"/>
      <c r="PXM202" s="8"/>
      <c r="PXN202" s="9"/>
      <c r="PXS202" s="11"/>
      <c r="PXT202" s="8"/>
      <c r="PXU202" s="9"/>
      <c r="PXZ202" s="11"/>
      <c r="PYA202" s="8"/>
      <c r="PYB202" s="9"/>
      <c r="PYG202" s="11"/>
      <c r="PYH202" s="8"/>
      <c r="PYI202" s="9"/>
      <c r="PYN202" s="11"/>
      <c r="PYO202" s="8"/>
      <c r="PYP202" s="9"/>
      <c r="PYU202" s="11"/>
      <c r="PYV202" s="8"/>
      <c r="PYW202" s="9"/>
      <c r="PZB202" s="11"/>
      <c r="PZC202" s="8"/>
      <c r="PZD202" s="9"/>
      <c r="PZI202" s="11"/>
      <c r="PZJ202" s="8"/>
      <c r="PZK202" s="9"/>
      <c r="PZP202" s="11"/>
      <c r="PZQ202" s="8"/>
      <c r="PZR202" s="9"/>
      <c r="PZW202" s="11"/>
      <c r="PZX202" s="8"/>
      <c r="PZY202" s="9"/>
      <c r="QAD202" s="11"/>
      <c r="QAE202" s="8"/>
      <c r="QAF202" s="9"/>
      <c r="QAK202" s="11"/>
      <c r="QAL202" s="8"/>
      <c r="QAM202" s="9"/>
      <c r="QAR202" s="11"/>
      <c r="QAS202" s="8"/>
      <c r="QAT202" s="9"/>
      <c r="QAY202" s="11"/>
      <c r="QAZ202" s="8"/>
      <c r="QBA202" s="9"/>
      <c r="QBF202" s="11"/>
      <c r="QBG202" s="8"/>
      <c r="QBH202" s="9"/>
      <c r="QBM202" s="11"/>
      <c r="QBN202" s="8"/>
      <c r="QBO202" s="9"/>
      <c r="QBT202" s="11"/>
      <c r="QBU202" s="8"/>
      <c r="QBV202" s="9"/>
      <c r="QCA202" s="11"/>
      <c r="QCB202" s="8"/>
      <c r="QCC202" s="9"/>
      <c r="QCH202" s="11"/>
      <c r="QCI202" s="8"/>
      <c r="QCJ202" s="9"/>
      <c r="QCO202" s="11"/>
      <c r="QCP202" s="8"/>
      <c r="QCQ202" s="9"/>
      <c r="QCV202" s="11"/>
      <c r="QCW202" s="8"/>
      <c r="QCX202" s="9"/>
      <c r="QDC202" s="11"/>
      <c r="QDD202" s="8"/>
      <c r="QDE202" s="9"/>
      <c r="QDJ202" s="11"/>
      <c r="QDK202" s="8"/>
      <c r="QDL202" s="9"/>
      <c r="QDQ202" s="11"/>
      <c r="QDR202" s="8"/>
      <c r="QDS202" s="9"/>
      <c r="QDX202" s="11"/>
      <c r="QDY202" s="8"/>
      <c r="QDZ202" s="9"/>
      <c r="QEE202" s="11"/>
      <c r="QEF202" s="8"/>
      <c r="QEG202" s="9"/>
      <c r="QEL202" s="11"/>
      <c r="QEM202" s="8"/>
      <c r="QEN202" s="9"/>
      <c r="QES202" s="11"/>
      <c r="QET202" s="8"/>
      <c r="QEU202" s="9"/>
      <c r="QEZ202" s="11"/>
      <c r="QFA202" s="8"/>
      <c r="QFB202" s="9"/>
      <c r="QFG202" s="11"/>
      <c r="QFH202" s="8"/>
      <c r="QFI202" s="9"/>
      <c r="QFN202" s="11"/>
      <c r="QFO202" s="8"/>
      <c r="QFP202" s="9"/>
      <c r="QFU202" s="11"/>
      <c r="QFV202" s="8"/>
      <c r="QFW202" s="9"/>
      <c r="QGB202" s="11"/>
      <c r="QGC202" s="8"/>
      <c r="QGD202" s="9"/>
      <c r="QGI202" s="11"/>
      <c r="QGJ202" s="8"/>
      <c r="QGK202" s="9"/>
      <c r="QGP202" s="11"/>
      <c r="QGQ202" s="8"/>
      <c r="QGR202" s="9"/>
      <c r="QGW202" s="11"/>
      <c r="QGX202" s="8"/>
      <c r="QGY202" s="9"/>
      <c r="QHD202" s="11"/>
      <c r="QHE202" s="8"/>
      <c r="QHF202" s="9"/>
      <c r="QHK202" s="11"/>
      <c r="QHL202" s="8"/>
      <c r="QHM202" s="9"/>
      <c r="QHR202" s="11"/>
      <c r="QHS202" s="8"/>
      <c r="QHT202" s="9"/>
      <c r="QHY202" s="11"/>
      <c r="QHZ202" s="8"/>
      <c r="QIA202" s="9"/>
      <c r="QIF202" s="11"/>
      <c r="QIG202" s="8"/>
      <c r="QIH202" s="9"/>
      <c r="QIM202" s="11"/>
      <c r="QIN202" s="8"/>
      <c r="QIO202" s="9"/>
      <c r="QIT202" s="11"/>
      <c r="QIU202" s="8"/>
      <c r="QIV202" s="9"/>
      <c r="QJA202" s="11"/>
      <c r="QJB202" s="8"/>
      <c r="QJC202" s="9"/>
      <c r="QJH202" s="11"/>
      <c r="QJI202" s="8"/>
      <c r="QJJ202" s="9"/>
      <c r="QJO202" s="11"/>
      <c r="QJP202" s="8"/>
      <c r="QJQ202" s="9"/>
      <c r="QJV202" s="11"/>
      <c r="QJW202" s="8"/>
      <c r="QJX202" s="9"/>
      <c r="QKC202" s="11"/>
      <c r="QKD202" s="8"/>
      <c r="QKE202" s="9"/>
      <c r="QKJ202" s="11"/>
      <c r="QKK202" s="8"/>
      <c r="QKL202" s="9"/>
      <c r="QKQ202" s="11"/>
      <c r="QKR202" s="8"/>
      <c r="QKS202" s="9"/>
      <c r="QKX202" s="11"/>
      <c r="QKY202" s="8"/>
      <c r="QKZ202" s="9"/>
      <c r="QLE202" s="11"/>
      <c r="QLF202" s="8"/>
      <c r="QLG202" s="9"/>
      <c r="QLL202" s="11"/>
      <c r="QLM202" s="8"/>
      <c r="QLN202" s="9"/>
      <c r="QLS202" s="11"/>
      <c r="QLT202" s="8"/>
      <c r="QLU202" s="9"/>
      <c r="QLZ202" s="11"/>
      <c r="QMA202" s="8"/>
      <c r="QMB202" s="9"/>
      <c r="QMG202" s="11"/>
      <c r="QMH202" s="8"/>
      <c r="QMI202" s="9"/>
      <c r="QMN202" s="11"/>
      <c r="QMO202" s="8"/>
      <c r="QMP202" s="9"/>
      <c r="QMU202" s="11"/>
      <c r="QMV202" s="8"/>
      <c r="QMW202" s="9"/>
      <c r="QNB202" s="11"/>
      <c r="QNC202" s="8"/>
      <c r="QND202" s="9"/>
      <c r="QNI202" s="11"/>
      <c r="QNJ202" s="8"/>
      <c r="QNK202" s="9"/>
      <c r="QNP202" s="11"/>
      <c r="QNQ202" s="8"/>
      <c r="QNR202" s="9"/>
      <c r="QNW202" s="11"/>
      <c r="QNX202" s="8"/>
      <c r="QNY202" s="9"/>
      <c r="QOD202" s="11"/>
      <c r="QOE202" s="8"/>
      <c r="QOF202" s="9"/>
      <c r="QOK202" s="11"/>
      <c r="QOL202" s="8"/>
      <c r="QOM202" s="9"/>
      <c r="QOR202" s="11"/>
      <c r="QOS202" s="8"/>
      <c r="QOT202" s="9"/>
      <c r="QOY202" s="11"/>
      <c r="QOZ202" s="8"/>
      <c r="QPA202" s="9"/>
      <c r="QPF202" s="11"/>
      <c r="QPG202" s="8"/>
      <c r="QPH202" s="9"/>
      <c r="QPM202" s="11"/>
      <c r="QPN202" s="8"/>
      <c r="QPO202" s="9"/>
      <c r="QPT202" s="11"/>
      <c r="QPU202" s="8"/>
      <c r="QPV202" s="9"/>
      <c r="QQA202" s="11"/>
      <c r="QQB202" s="8"/>
      <c r="QQC202" s="9"/>
      <c r="QQH202" s="11"/>
      <c r="QQI202" s="8"/>
      <c r="QQJ202" s="9"/>
      <c r="QQO202" s="11"/>
      <c r="QQP202" s="8"/>
      <c r="QQQ202" s="9"/>
      <c r="QQV202" s="11"/>
      <c r="QQW202" s="8"/>
      <c r="QQX202" s="9"/>
      <c r="QRC202" s="11"/>
      <c r="QRD202" s="8"/>
      <c r="QRE202" s="9"/>
      <c r="QRJ202" s="11"/>
      <c r="QRK202" s="8"/>
      <c r="QRL202" s="9"/>
      <c r="QRQ202" s="11"/>
      <c r="QRR202" s="8"/>
      <c r="QRS202" s="9"/>
      <c r="QRX202" s="11"/>
      <c r="QRY202" s="8"/>
      <c r="QRZ202" s="9"/>
      <c r="QSE202" s="11"/>
      <c r="QSF202" s="8"/>
      <c r="QSG202" s="9"/>
      <c r="QSL202" s="11"/>
      <c r="QSM202" s="8"/>
      <c r="QSN202" s="9"/>
      <c r="QSS202" s="11"/>
      <c r="QST202" s="8"/>
      <c r="QSU202" s="9"/>
      <c r="QSZ202" s="11"/>
      <c r="QTA202" s="8"/>
      <c r="QTB202" s="9"/>
      <c r="QTG202" s="11"/>
      <c r="QTH202" s="8"/>
      <c r="QTI202" s="9"/>
      <c r="QTN202" s="11"/>
      <c r="QTO202" s="8"/>
      <c r="QTP202" s="9"/>
      <c r="QTU202" s="11"/>
      <c r="QTV202" s="8"/>
      <c r="QTW202" s="9"/>
      <c r="QUB202" s="11"/>
      <c r="QUC202" s="8"/>
      <c r="QUD202" s="9"/>
      <c r="QUI202" s="11"/>
      <c r="QUJ202" s="8"/>
      <c r="QUK202" s="9"/>
      <c r="QUP202" s="11"/>
      <c r="QUQ202" s="8"/>
      <c r="QUR202" s="9"/>
      <c r="QUW202" s="11"/>
      <c r="QUX202" s="8"/>
      <c r="QUY202" s="9"/>
      <c r="QVD202" s="11"/>
      <c r="QVE202" s="8"/>
      <c r="QVF202" s="9"/>
      <c r="QVK202" s="11"/>
      <c r="QVL202" s="8"/>
      <c r="QVM202" s="9"/>
      <c r="QVR202" s="11"/>
      <c r="QVS202" s="8"/>
      <c r="QVT202" s="9"/>
      <c r="QVY202" s="11"/>
      <c r="QVZ202" s="8"/>
      <c r="QWA202" s="9"/>
      <c r="QWF202" s="11"/>
      <c r="QWG202" s="8"/>
      <c r="QWH202" s="9"/>
      <c r="QWM202" s="11"/>
      <c r="QWN202" s="8"/>
      <c r="QWO202" s="9"/>
      <c r="QWT202" s="11"/>
      <c r="QWU202" s="8"/>
      <c r="QWV202" s="9"/>
      <c r="QXA202" s="11"/>
      <c r="QXB202" s="8"/>
      <c r="QXC202" s="9"/>
      <c r="QXH202" s="11"/>
      <c r="QXI202" s="8"/>
      <c r="QXJ202" s="9"/>
      <c r="QXO202" s="11"/>
      <c r="QXP202" s="8"/>
      <c r="QXQ202" s="9"/>
      <c r="QXV202" s="11"/>
      <c r="QXW202" s="8"/>
      <c r="QXX202" s="9"/>
      <c r="QYC202" s="11"/>
      <c r="QYD202" s="8"/>
      <c r="QYE202" s="9"/>
      <c r="QYJ202" s="11"/>
      <c r="QYK202" s="8"/>
      <c r="QYL202" s="9"/>
      <c r="QYQ202" s="11"/>
      <c r="QYR202" s="8"/>
      <c r="QYS202" s="9"/>
      <c r="QYX202" s="11"/>
      <c r="QYY202" s="8"/>
      <c r="QYZ202" s="9"/>
      <c r="QZE202" s="11"/>
      <c r="QZF202" s="8"/>
      <c r="QZG202" s="9"/>
      <c r="QZL202" s="11"/>
      <c r="QZM202" s="8"/>
      <c r="QZN202" s="9"/>
      <c r="QZS202" s="11"/>
      <c r="QZT202" s="8"/>
      <c r="QZU202" s="9"/>
      <c r="QZZ202" s="11"/>
      <c r="RAA202" s="8"/>
      <c r="RAB202" s="9"/>
      <c r="RAG202" s="11"/>
      <c r="RAH202" s="8"/>
      <c r="RAI202" s="9"/>
      <c r="RAN202" s="11"/>
      <c r="RAO202" s="8"/>
      <c r="RAP202" s="9"/>
      <c r="RAU202" s="11"/>
      <c r="RAV202" s="8"/>
      <c r="RAW202" s="9"/>
      <c r="RBB202" s="11"/>
      <c r="RBC202" s="8"/>
      <c r="RBD202" s="9"/>
      <c r="RBI202" s="11"/>
      <c r="RBJ202" s="8"/>
      <c r="RBK202" s="9"/>
      <c r="RBP202" s="11"/>
      <c r="RBQ202" s="8"/>
      <c r="RBR202" s="9"/>
      <c r="RBW202" s="11"/>
      <c r="RBX202" s="8"/>
      <c r="RBY202" s="9"/>
      <c r="RCD202" s="11"/>
      <c r="RCE202" s="8"/>
      <c r="RCF202" s="9"/>
      <c r="RCK202" s="11"/>
      <c r="RCL202" s="8"/>
      <c r="RCM202" s="9"/>
      <c r="RCR202" s="11"/>
      <c r="RCS202" s="8"/>
      <c r="RCT202" s="9"/>
      <c r="RCY202" s="11"/>
      <c r="RCZ202" s="8"/>
      <c r="RDA202" s="9"/>
      <c r="RDF202" s="11"/>
      <c r="RDG202" s="8"/>
      <c r="RDH202" s="9"/>
      <c r="RDM202" s="11"/>
      <c r="RDN202" s="8"/>
      <c r="RDO202" s="9"/>
      <c r="RDT202" s="11"/>
      <c r="RDU202" s="8"/>
      <c r="RDV202" s="9"/>
      <c r="REA202" s="11"/>
      <c r="REB202" s="8"/>
      <c r="REC202" s="9"/>
      <c r="REH202" s="11"/>
      <c r="REI202" s="8"/>
      <c r="REJ202" s="9"/>
      <c r="REO202" s="11"/>
      <c r="REP202" s="8"/>
      <c r="REQ202" s="9"/>
      <c r="REV202" s="11"/>
      <c r="REW202" s="8"/>
      <c r="REX202" s="9"/>
      <c r="RFC202" s="11"/>
      <c r="RFD202" s="8"/>
      <c r="RFE202" s="9"/>
      <c r="RFJ202" s="11"/>
      <c r="RFK202" s="8"/>
      <c r="RFL202" s="9"/>
      <c r="RFQ202" s="11"/>
      <c r="RFR202" s="8"/>
      <c r="RFS202" s="9"/>
      <c r="RFX202" s="11"/>
      <c r="RFY202" s="8"/>
      <c r="RFZ202" s="9"/>
      <c r="RGE202" s="11"/>
      <c r="RGF202" s="8"/>
      <c r="RGG202" s="9"/>
      <c r="RGL202" s="11"/>
      <c r="RGM202" s="8"/>
      <c r="RGN202" s="9"/>
      <c r="RGS202" s="11"/>
      <c r="RGT202" s="8"/>
      <c r="RGU202" s="9"/>
      <c r="RGZ202" s="11"/>
      <c r="RHA202" s="8"/>
      <c r="RHB202" s="9"/>
      <c r="RHG202" s="11"/>
      <c r="RHH202" s="8"/>
      <c r="RHI202" s="9"/>
      <c r="RHN202" s="11"/>
      <c r="RHO202" s="8"/>
      <c r="RHP202" s="9"/>
      <c r="RHU202" s="11"/>
      <c r="RHV202" s="8"/>
      <c r="RHW202" s="9"/>
      <c r="RIB202" s="11"/>
      <c r="RIC202" s="8"/>
      <c r="RID202" s="9"/>
      <c r="RII202" s="11"/>
      <c r="RIJ202" s="8"/>
      <c r="RIK202" s="9"/>
      <c r="RIP202" s="11"/>
      <c r="RIQ202" s="8"/>
      <c r="RIR202" s="9"/>
      <c r="RIW202" s="11"/>
      <c r="RIX202" s="8"/>
      <c r="RIY202" s="9"/>
      <c r="RJD202" s="11"/>
      <c r="RJE202" s="8"/>
      <c r="RJF202" s="9"/>
      <c r="RJK202" s="11"/>
      <c r="RJL202" s="8"/>
      <c r="RJM202" s="9"/>
      <c r="RJR202" s="11"/>
      <c r="RJS202" s="8"/>
      <c r="RJT202" s="9"/>
      <c r="RJY202" s="11"/>
      <c r="RJZ202" s="8"/>
      <c r="RKA202" s="9"/>
      <c r="RKF202" s="11"/>
      <c r="RKG202" s="8"/>
      <c r="RKH202" s="9"/>
      <c r="RKM202" s="11"/>
      <c r="RKN202" s="8"/>
      <c r="RKO202" s="9"/>
      <c r="RKT202" s="11"/>
      <c r="RKU202" s="8"/>
      <c r="RKV202" s="9"/>
      <c r="RLA202" s="11"/>
      <c r="RLB202" s="8"/>
      <c r="RLC202" s="9"/>
      <c r="RLH202" s="11"/>
      <c r="RLI202" s="8"/>
      <c r="RLJ202" s="9"/>
      <c r="RLO202" s="11"/>
      <c r="RLP202" s="8"/>
      <c r="RLQ202" s="9"/>
      <c r="RLV202" s="11"/>
      <c r="RLW202" s="8"/>
      <c r="RLX202" s="9"/>
      <c r="RMC202" s="11"/>
      <c r="RMD202" s="8"/>
      <c r="RME202" s="9"/>
      <c r="RMJ202" s="11"/>
      <c r="RMK202" s="8"/>
      <c r="RML202" s="9"/>
      <c r="RMQ202" s="11"/>
      <c r="RMR202" s="8"/>
      <c r="RMS202" s="9"/>
      <c r="RMX202" s="11"/>
      <c r="RMY202" s="8"/>
      <c r="RMZ202" s="9"/>
      <c r="RNE202" s="11"/>
      <c r="RNF202" s="8"/>
      <c r="RNG202" s="9"/>
      <c r="RNL202" s="11"/>
      <c r="RNM202" s="8"/>
      <c r="RNN202" s="9"/>
      <c r="RNS202" s="11"/>
      <c r="RNT202" s="8"/>
      <c r="RNU202" s="9"/>
      <c r="RNZ202" s="11"/>
      <c r="ROA202" s="8"/>
      <c r="ROB202" s="9"/>
      <c r="ROG202" s="11"/>
      <c r="ROH202" s="8"/>
      <c r="ROI202" s="9"/>
      <c r="RON202" s="11"/>
      <c r="ROO202" s="8"/>
      <c r="ROP202" s="9"/>
      <c r="ROU202" s="11"/>
      <c r="ROV202" s="8"/>
      <c r="ROW202" s="9"/>
      <c r="RPB202" s="11"/>
      <c r="RPC202" s="8"/>
      <c r="RPD202" s="9"/>
      <c r="RPI202" s="11"/>
      <c r="RPJ202" s="8"/>
      <c r="RPK202" s="9"/>
      <c r="RPP202" s="11"/>
      <c r="RPQ202" s="8"/>
      <c r="RPR202" s="9"/>
      <c r="RPW202" s="11"/>
      <c r="RPX202" s="8"/>
      <c r="RPY202" s="9"/>
      <c r="RQD202" s="11"/>
      <c r="RQE202" s="8"/>
      <c r="RQF202" s="9"/>
      <c r="RQK202" s="11"/>
      <c r="RQL202" s="8"/>
      <c r="RQM202" s="9"/>
      <c r="RQR202" s="11"/>
      <c r="RQS202" s="8"/>
      <c r="RQT202" s="9"/>
      <c r="RQY202" s="11"/>
      <c r="RQZ202" s="8"/>
      <c r="RRA202" s="9"/>
      <c r="RRF202" s="11"/>
      <c r="RRG202" s="8"/>
      <c r="RRH202" s="9"/>
      <c r="RRM202" s="11"/>
      <c r="RRN202" s="8"/>
      <c r="RRO202" s="9"/>
      <c r="RRT202" s="11"/>
      <c r="RRU202" s="8"/>
      <c r="RRV202" s="9"/>
      <c r="RSA202" s="11"/>
      <c r="RSB202" s="8"/>
      <c r="RSC202" s="9"/>
      <c r="RSH202" s="11"/>
      <c r="RSI202" s="8"/>
      <c r="RSJ202" s="9"/>
      <c r="RSO202" s="11"/>
      <c r="RSP202" s="8"/>
      <c r="RSQ202" s="9"/>
      <c r="RSV202" s="11"/>
      <c r="RSW202" s="8"/>
      <c r="RSX202" s="9"/>
      <c r="RTC202" s="11"/>
      <c r="RTD202" s="8"/>
      <c r="RTE202" s="9"/>
      <c r="RTJ202" s="11"/>
      <c r="RTK202" s="8"/>
      <c r="RTL202" s="9"/>
      <c r="RTQ202" s="11"/>
      <c r="RTR202" s="8"/>
      <c r="RTS202" s="9"/>
      <c r="RTX202" s="11"/>
      <c r="RTY202" s="8"/>
      <c r="RTZ202" s="9"/>
      <c r="RUE202" s="11"/>
      <c r="RUF202" s="8"/>
      <c r="RUG202" s="9"/>
      <c r="RUL202" s="11"/>
      <c r="RUM202" s="8"/>
      <c r="RUN202" s="9"/>
      <c r="RUS202" s="11"/>
      <c r="RUT202" s="8"/>
      <c r="RUU202" s="9"/>
      <c r="RUZ202" s="11"/>
      <c r="RVA202" s="8"/>
      <c r="RVB202" s="9"/>
      <c r="RVG202" s="11"/>
      <c r="RVH202" s="8"/>
      <c r="RVI202" s="9"/>
      <c r="RVN202" s="11"/>
      <c r="RVO202" s="8"/>
      <c r="RVP202" s="9"/>
      <c r="RVU202" s="11"/>
      <c r="RVV202" s="8"/>
      <c r="RVW202" s="9"/>
      <c r="RWB202" s="11"/>
      <c r="RWC202" s="8"/>
      <c r="RWD202" s="9"/>
      <c r="RWI202" s="11"/>
      <c r="RWJ202" s="8"/>
      <c r="RWK202" s="9"/>
      <c r="RWP202" s="11"/>
      <c r="RWQ202" s="8"/>
      <c r="RWR202" s="9"/>
      <c r="RWW202" s="11"/>
      <c r="RWX202" s="8"/>
      <c r="RWY202" s="9"/>
      <c r="RXD202" s="11"/>
      <c r="RXE202" s="8"/>
      <c r="RXF202" s="9"/>
      <c r="RXK202" s="11"/>
      <c r="RXL202" s="8"/>
      <c r="RXM202" s="9"/>
      <c r="RXR202" s="11"/>
      <c r="RXS202" s="8"/>
      <c r="RXT202" s="9"/>
      <c r="RXY202" s="11"/>
      <c r="RXZ202" s="8"/>
      <c r="RYA202" s="9"/>
      <c r="RYF202" s="11"/>
      <c r="RYG202" s="8"/>
      <c r="RYH202" s="9"/>
      <c r="RYM202" s="11"/>
      <c r="RYN202" s="8"/>
      <c r="RYO202" s="9"/>
      <c r="RYT202" s="11"/>
      <c r="RYU202" s="8"/>
      <c r="RYV202" s="9"/>
      <c r="RZA202" s="11"/>
      <c r="RZB202" s="8"/>
      <c r="RZC202" s="9"/>
      <c r="RZH202" s="11"/>
      <c r="RZI202" s="8"/>
      <c r="RZJ202" s="9"/>
      <c r="RZO202" s="11"/>
      <c r="RZP202" s="8"/>
      <c r="RZQ202" s="9"/>
      <c r="RZV202" s="11"/>
      <c r="RZW202" s="8"/>
      <c r="RZX202" s="9"/>
      <c r="SAC202" s="11"/>
      <c r="SAD202" s="8"/>
      <c r="SAE202" s="9"/>
      <c r="SAJ202" s="11"/>
      <c r="SAK202" s="8"/>
      <c r="SAL202" s="9"/>
      <c r="SAQ202" s="11"/>
      <c r="SAR202" s="8"/>
      <c r="SAS202" s="9"/>
      <c r="SAX202" s="11"/>
      <c r="SAY202" s="8"/>
      <c r="SAZ202" s="9"/>
      <c r="SBE202" s="11"/>
      <c r="SBF202" s="8"/>
      <c r="SBG202" s="9"/>
      <c r="SBL202" s="11"/>
      <c r="SBM202" s="8"/>
      <c r="SBN202" s="9"/>
      <c r="SBS202" s="11"/>
      <c r="SBT202" s="8"/>
      <c r="SBU202" s="9"/>
      <c r="SBZ202" s="11"/>
      <c r="SCA202" s="8"/>
      <c r="SCB202" s="9"/>
      <c r="SCG202" s="11"/>
      <c r="SCH202" s="8"/>
      <c r="SCI202" s="9"/>
      <c r="SCN202" s="11"/>
      <c r="SCO202" s="8"/>
      <c r="SCP202" s="9"/>
      <c r="SCU202" s="11"/>
      <c r="SCV202" s="8"/>
      <c r="SCW202" s="9"/>
      <c r="SDB202" s="11"/>
      <c r="SDC202" s="8"/>
      <c r="SDD202" s="9"/>
      <c r="SDI202" s="11"/>
      <c r="SDJ202" s="8"/>
      <c r="SDK202" s="9"/>
      <c r="SDP202" s="11"/>
      <c r="SDQ202" s="8"/>
      <c r="SDR202" s="9"/>
      <c r="SDW202" s="11"/>
      <c r="SDX202" s="8"/>
      <c r="SDY202" s="9"/>
      <c r="SED202" s="11"/>
      <c r="SEE202" s="8"/>
      <c r="SEF202" s="9"/>
      <c r="SEK202" s="11"/>
      <c r="SEL202" s="8"/>
      <c r="SEM202" s="9"/>
      <c r="SER202" s="11"/>
      <c r="SES202" s="8"/>
      <c r="SET202" s="9"/>
      <c r="SEY202" s="11"/>
      <c r="SEZ202" s="8"/>
      <c r="SFA202" s="9"/>
      <c r="SFF202" s="11"/>
      <c r="SFG202" s="8"/>
      <c r="SFH202" s="9"/>
      <c r="SFM202" s="11"/>
      <c r="SFN202" s="8"/>
      <c r="SFO202" s="9"/>
      <c r="SFT202" s="11"/>
      <c r="SFU202" s="8"/>
      <c r="SFV202" s="9"/>
      <c r="SGA202" s="11"/>
      <c r="SGB202" s="8"/>
      <c r="SGC202" s="9"/>
      <c r="SGH202" s="11"/>
      <c r="SGI202" s="8"/>
      <c r="SGJ202" s="9"/>
      <c r="SGO202" s="11"/>
      <c r="SGP202" s="8"/>
      <c r="SGQ202" s="9"/>
      <c r="SGV202" s="11"/>
      <c r="SGW202" s="8"/>
      <c r="SGX202" s="9"/>
      <c r="SHC202" s="11"/>
      <c r="SHD202" s="8"/>
      <c r="SHE202" s="9"/>
      <c r="SHJ202" s="11"/>
      <c r="SHK202" s="8"/>
      <c r="SHL202" s="9"/>
      <c r="SHQ202" s="11"/>
      <c r="SHR202" s="8"/>
      <c r="SHS202" s="9"/>
      <c r="SHX202" s="11"/>
      <c r="SHY202" s="8"/>
      <c r="SHZ202" s="9"/>
      <c r="SIE202" s="11"/>
      <c r="SIF202" s="8"/>
      <c r="SIG202" s="9"/>
      <c r="SIL202" s="11"/>
      <c r="SIM202" s="8"/>
      <c r="SIN202" s="9"/>
      <c r="SIS202" s="11"/>
      <c r="SIT202" s="8"/>
      <c r="SIU202" s="9"/>
      <c r="SIZ202" s="11"/>
      <c r="SJA202" s="8"/>
      <c r="SJB202" s="9"/>
      <c r="SJG202" s="11"/>
      <c r="SJH202" s="8"/>
      <c r="SJI202" s="9"/>
      <c r="SJN202" s="11"/>
      <c r="SJO202" s="8"/>
      <c r="SJP202" s="9"/>
      <c r="SJU202" s="11"/>
      <c r="SJV202" s="8"/>
      <c r="SJW202" s="9"/>
      <c r="SKB202" s="11"/>
      <c r="SKC202" s="8"/>
      <c r="SKD202" s="9"/>
      <c r="SKI202" s="11"/>
      <c r="SKJ202" s="8"/>
      <c r="SKK202" s="9"/>
      <c r="SKP202" s="11"/>
      <c r="SKQ202" s="8"/>
      <c r="SKR202" s="9"/>
      <c r="SKW202" s="11"/>
      <c r="SKX202" s="8"/>
      <c r="SKY202" s="9"/>
      <c r="SLD202" s="11"/>
      <c r="SLE202" s="8"/>
      <c r="SLF202" s="9"/>
      <c r="SLK202" s="11"/>
      <c r="SLL202" s="8"/>
      <c r="SLM202" s="9"/>
      <c r="SLR202" s="11"/>
      <c r="SLS202" s="8"/>
      <c r="SLT202" s="9"/>
      <c r="SLY202" s="11"/>
      <c r="SLZ202" s="8"/>
      <c r="SMA202" s="9"/>
      <c r="SMF202" s="11"/>
      <c r="SMG202" s="8"/>
      <c r="SMH202" s="9"/>
      <c r="SMM202" s="11"/>
      <c r="SMN202" s="8"/>
      <c r="SMO202" s="9"/>
      <c r="SMT202" s="11"/>
      <c r="SMU202" s="8"/>
      <c r="SMV202" s="9"/>
      <c r="SNA202" s="11"/>
      <c r="SNB202" s="8"/>
      <c r="SNC202" s="9"/>
      <c r="SNH202" s="11"/>
      <c r="SNI202" s="8"/>
      <c r="SNJ202" s="9"/>
      <c r="SNO202" s="11"/>
      <c r="SNP202" s="8"/>
      <c r="SNQ202" s="9"/>
      <c r="SNV202" s="11"/>
      <c r="SNW202" s="8"/>
      <c r="SNX202" s="9"/>
      <c r="SOC202" s="11"/>
      <c r="SOD202" s="8"/>
      <c r="SOE202" s="9"/>
      <c r="SOJ202" s="11"/>
      <c r="SOK202" s="8"/>
      <c r="SOL202" s="9"/>
      <c r="SOQ202" s="11"/>
      <c r="SOR202" s="8"/>
      <c r="SOS202" s="9"/>
      <c r="SOX202" s="11"/>
      <c r="SOY202" s="8"/>
      <c r="SOZ202" s="9"/>
      <c r="SPE202" s="11"/>
      <c r="SPF202" s="8"/>
      <c r="SPG202" s="9"/>
      <c r="SPL202" s="11"/>
      <c r="SPM202" s="8"/>
      <c r="SPN202" s="9"/>
      <c r="SPS202" s="11"/>
      <c r="SPT202" s="8"/>
      <c r="SPU202" s="9"/>
      <c r="SPZ202" s="11"/>
      <c r="SQA202" s="8"/>
      <c r="SQB202" s="9"/>
      <c r="SQG202" s="11"/>
      <c r="SQH202" s="8"/>
      <c r="SQI202" s="9"/>
      <c r="SQN202" s="11"/>
      <c r="SQO202" s="8"/>
      <c r="SQP202" s="9"/>
      <c r="SQU202" s="11"/>
      <c r="SQV202" s="8"/>
      <c r="SQW202" s="9"/>
      <c r="SRB202" s="11"/>
      <c r="SRC202" s="8"/>
      <c r="SRD202" s="9"/>
      <c r="SRI202" s="11"/>
      <c r="SRJ202" s="8"/>
      <c r="SRK202" s="9"/>
      <c r="SRP202" s="11"/>
      <c r="SRQ202" s="8"/>
      <c r="SRR202" s="9"/>
      <c r="SRW202" s="11"/>
      <c r="SRX202" s="8"/>
      <c r="SRY202" s="9"/>
      <c r="SSD202" s="11"/>
      <c r="SSE202" s="8"/>
      <c r="SSF202" s="9"/>
      <c r="SSK202" s="11"/>
      <c r="SSL202" s="8"/>
      <c r="SSM202" s="9"/>
      <c r="SSR202" s="11"/>
      <c r="SSS202" s="8"/>
      <c r="SST202" s="9"/>
      <c r="SSY202" s="11"/>
      <c r="SSZ202" s="8"/>
      <c r="STA202" s="9"/>
      <c r="STF202" s="11"/>
      <c r="STG202" s="8"/>
      <c r="STH202" s="9"/>
      <c r="STM202" s="11"/>
      <c r="STN202" s="8"/>
      <c r="STO202" s="9"/>
      <c r="STT202" s="11"/>
      <c r="STU202" s="8"/>
      <c r="STV202" s="9"/>
      <c r="SUA202" s="11"/>
      <c r="SUB202" s="8"/>
      <c r="SUC202" s="9"/>
      <c r="SUH202" s="11"/>
      <c r="SUI202" s="8"/>
      <c r="SUJ202" s="9"/>
      <c r="SUO202" s="11"/>
      <c r="SUP202" s="8"/>
      <c r="SUQ202" s="9"/>
      <c r="SUV202" s="11"/>
      <c r="SUW202" s="8"/>
      <c r="SUX202" s="9"/>
      <c r="SVC202" s="11"/>
      <c r="SVD202" s="8"/>
      <c r="SVE202" s="9"/>
      <c r="SVJ202" s="11"/>
      <c r="SVK202" s="8"/>
      <c r="SVL202" s="9"/>
      <c r="SVQ202" s="11"/>
      <c r="SVR202" s="8"/>
      <c r="SVS202" s="9"/>
      <c r="SVX202" s="11"/>
      <c r="SVY202" s="8"/>
      <c r="SVZ202" s="9"/>
      <c r="SWE202" s="11"/>
      <c r="SWF202" s="8"/>
      <c r="SWG202" s="9"/>
      <c r="SWL202" s="11"/>
      <c r="SWM202" s="8"/>
      <c r="SWN202" s="9"/>
      <c r="SWS202" s="11"/>
      <c r="SWT202" s="8"/>
      <c r="SWU202" s="9"/>
      <c r="SWZ202" s="11"/>
      <c r="SXA202" s="8"/>
      <c r="SXB202" s="9"/>
      <c r="SXG202" s="11"/>
      <c r="SXH202" s="8"/>
      <c r="SXI202" s="9"/>
      <c r="SXN202" s="11"/>
      <c r="SXO202" s="8"/>
      <c r="SXP202" s="9"/>
      <c r="SXU202" s="11"/>
      <c r="SXV202" s="8"/>
      <c r="SXW202" s="9"/>
      <c r="SYB202" s="11"/>
      <c r="SYC202" s="8"/>
      <c r="SYD202" s="9"/>
      <c r="SYI202" s="11"/>
      <c r="SYJ202" s="8"/>
      <c r="SYK202" s="9"/>
      <c r="SYP202" s="11"/>
      <c r="SYQ202" s="8"/>
      <c r="SYR202" s="9"/>
      <c r="SYW202" s="11"/>
      <c r="SYX202" s="8"/>
      <c r="SYY202" s="9"/>
      <c r="SZD202" s="11"/>
      <c r="SZE202" s="8"/>
      <c r="SZF202" s="9"/>
      <c r="SZK202" s="11"/>
      <c r="SZL202" s="8"/>
      <c r="SZM202" s="9"/>
      <c r="SZR202" s="11"/>
      <c r="SZS202" s="8"/>
      <c r="SZT202" s="9"/>
      <c r="SZY202" s="11"/>
      <c r="SZZ202" s="8"/>
      <c r="TAA202" s="9"/>
      <c r="TAF202" s="11"/>
      <c r="TAG202" s="8"/>
      <c r="TAH202" s="9"/>
      <c r="TAM202" s="11"/>
      <c r="TAN202" s="8"/>
      <c r="TAO202" s="9"/>
      <c r="TAT202" s="11"/>
      <c r="TAU202" s="8"/>
      <c r="TAV202" s="9"/>
      <c r="TBA202" s="11"/>
      <c r="TBB202" s="8"/>
      <c r="TBC202" s="9"/>
      <c r="TBH202" s="11"/>
      <c r="TBI202" s="8"/>
      <c r="TBJ202" s="9"/>
      <c r="TBO202" s="11"/>
      <c r="TBP202" s="8"/>
      <c r="TBQ202" s="9"/>
      <c r="TBV202" s="11"/>
      <c r="TBW202" s="8"/>
      <c r="TBX202" s="9"/>
      <c r="TCC202" s="11"/>
      <c r="TCD202" s="8"/>
      <c r="TCE202" s="9"/>
      <c r="TCJ202" s="11"/>
      <c r="TCK202" s="8"/>
      <c r="TCL202" s="9"/>
      <c r="TCQ202" s="11"/>
      <c r="TCR202" s="8"/>
      <c r="TCS202" s="9"/>
      <c r="TCX202" s="11"/>
      <c r="TCY202" s="8"/>
      <c r="TCZ202" s="9"/>
      <c r="TDE202" s="11"/>
      <c r="TDF202" s="8"/>
      <c r="TDG202" s="9"/>
      <c r="TDL202" s="11"/>
      <c r="TDM202" s="8"/>
      <c r="TDN202" s="9"/>
      <c r="TDS202" s="11"/>
      <c r="TDT202" s="8"/>
      <c r="TDU202" s="9"/>
      <c r="TDZ202" s="11"/>
      <c r="TEA202" s="8"/>
      <c r="TEB202" s="9"/>
      <c r="TEG202" s="11"/>
      <c r="TEH202" s="8"/>
      <c r="TEI202" s="9"/>
      <c r="TEN202" s="11"/>
      <c r="TEO202" s="8"/>
      <c r="TEP202" s="9"/>
      <c r="TEU202" s="11"/>
      <c r="TEV202" s="8"/>
      <c r="TEW202" s="9"/>
      <c r="TFB202" s="11"/>
      <c r="TFC202" s="8"/>
      <c r="TFD202" s="9"/>
      <c r="TFI202" s="11"/>
      <c r="TFJ202" s="8"/>
      <c r="TFK202" s="9"/>
      <c r="TFP202" s="11"/>
      <c r="TFQ202" s="8"/>
      <c r="TFR202" s="9"/>
      <c r="TFW202" s="11"/>
      <c r="TFX202" s="8"/>
      <c r="TFY202" s="9"/>
      <c r="TGD202" s="11"/>
      <c r="TGE202" s="8"/>
      <c r="TGF202" s="9"/>
      <c r="TGK202" s="11"/>
      <c r="TGL202" s="8"/>
      <c r="TGM202" s="9"/>
      <c r="TGR202" s="11"/>
      <c r="TGS202" s="8"/>
      <c r="TGT202" s="9"/>
      <c r="TGY202" s="11"/>
      <c r="TGZ202" s="8"/>
      <c r="THA202" s="9"/>
      <c r="THF202" s="11"/>
      <c r="THG202" s="8"/>
      <c r="THH202" s="9"/>
      <c r="THM202" s="11"/>
      <c r="THN202" s="8"/>
      <c r="THO202" s="9"/>
      <c r="THT202" s="11"/>
      <c r="THU202" s="8"/>
      <c r="THV202" s="9"/>
      <c r="TIA202" s="11"/>
      <c r="TIB202" s="8"/>
      <c r="TIC202" s="9"/>
      <c r="TIH202" s="11"/>
      <c r="TII202" s="8"/>
      <c r="TIJ202" s="9"/>
      <c r="TIO202" s="11"/>
      <c r="TIP202" s="8"/>
      <c r="TIQ202" s="9"/>
      <c r="TIV202" s="11"/>
      <c r="TIW202" s="8"/>
      <c r="TIX202" s="9"/>
      <c r="TJC202" s="11"/>
      <c r="TJD202" s="8"/>
      <c r="TJE202" s="9"/>
      <c r="TJJ202" s="11"/>
      <c r="TJK202" s="8"/>
      <c r="TJL202" s="9"/>
      <c r="TJQ202" s="11"/>
      <c r="TJR202" s="8"/>
      <c r="TJS202" s="9"/>
      <c r="TJX202" s="11"/>
      <c r="TJY202" s="8"/>
      <c r="TJZ202" s="9"/>
      <c r="TKE202" s="11"/>
      <c r="TKF202" s="8"/>
      <c r="TKG202" s="9"/>
      <c r="TKL202" s="11"/>
      <c r="TKM202" s="8"/>
      <c r="TKN202" s="9"/>
      <c r="TKS202" s="11"/>
      <c r="TKT202" s="8"/>
      <c r="TKU202" s="9"/>
      <c r="TKZ202" s="11"/>
      <c r="TLA202" s="8"/>
      <c r="TLB202" s="9"/>
      <c r="TLG202" s="11"/>
      <c r="TLH202" s="8"/>
      <c r="TLI202" s="9"/>
      <c r="TLN202" s="11"/>
      <c r="TLO202" s="8"/>
      <c r="TLP202" s="9"/>
      <c r="TLU202" s="11"/>
      <c r="TLV202" s="8"/>
      <c r="TLW202" s="9"/>
      <c r="TMB202" s="11"/>
      <c r="TMC202" s="8"/>
      <c r="TMD202" s="9"/>
      <c r="TMI202" s="11"/>
      <c r="TMJ202" s="8"/>
      <c r="TMK202" s="9"/>
      <c r="TMP202" s="11"/>
      <c r="TMQ202" s="8"/>
      <c r="TMR202" s="9"/>
      <c r="TMW202" s="11"/>
      <c r="TMX202" s="8"/>
      <c r="TMY202" s="9"/>
      <c r="TND202" s="11"/>
      <c r="TNE202" s="8"/>
      <c r="TNF202" s="9"/>
      <c r="TNK202" s="11"/>
      <c r="TNL202" s="8"/>
      <c r="TNM202" s="9"/>
      <c r="TNR202" s="11"/>
      <c r="TNS202" s="8"/>
      <c r="TNT202" s="9"/>
      <c r="TNY202" s="11"/>
      <c r="TNZ202" s="8"/>
      <c r="TOA202" s="9"/>
      <c r="TOF202" s="11"/>
      <c r="TOG202" s="8"/>
      <c r="TOH202" s="9"/>
      <c r="TOM202" s="11"/>
      <c r="TON202" s="8"/>
      <c r="TOO202" s="9"/>
      <c r="TOT202" s="11"/>
      <c r="TOU202" s="8"/>
      <c r="TOV202" s="9"/>
      <c r="TPA202" s="11"/>
      <c r="TPB202" s="8"/>
      <c r="TPC202" s="9"/>
      <c r="TPH202" s="11"/>
      <c r="TPI202" s="8"/>
      <c r="TPJ202" s="9"/>
      <c r="TPO202" s="11"/>
      <c r="TPP202" s="8"/>
      <c r="TPQ202" s="9"/>
      <c r="TPV202" s="11"/>
      <c r="TPW202" s="8"/>
      <c r="TPX202" s="9"/>
      <c r="TQC202" s="11"/>
      <c r="TQD202" s="8"/>
      <c r="TQE202" s="9"/>
      <c r="TQJ202" s="11"/>
      <c r="TQK202" s="8"/>
      <c r="TQL202" s="9"/>
      <c r="TQQ202" s="11"/>
      <c r="TQR202" s="8"/>
      <c r="TQS202" s="9"/>
      <c r="TQX202" s="11"/>
      <c r="TQY202" s="8"/>
      <c r="TQZ202" s="9"/>
      <c r="TRE202" s="11"/>
      <c r="TRF202" s="8"/>
      <c r="TRG202" s="9"/>
      <c r="TRL202" s="11"/>
      <c r="TRM202" s="8"/>
      <c r="TRN202" s="9"/>
      <c r="TRS202" s="11"/>
      <c r="TRT202" s="8"/>
      <c r="TRU202" s="9"/>
      <c r="TRZ202" s="11"/>
      <c r="TSA202" s="8"/>
      <c r="TSB202" s="9"/>
      <c r="TSG202" s="11"/>
      <c r="TSH202" s="8"/>
      <c r="TSI202" s="9"/>
      <c r="TSN202" s="11"/>
      <c r="TSO202" s="8"/>
      <c r="TSP202" s="9"/>
      <c r="TSU202" s="11"/>
      <c r="TSV202" s="8"/>
      <c r="TSW202" s="9"/>
      <c r="TTB202" s="11"/>
      <c r="TTC202" s="8"/>
      <c r="TTD202" s="9"/>
      <c r="TTI202" s="11"/>
      <c r="TTJ202" s="8"/>
      <c r="TTK202" s="9"/>
      <c r="TTP202" s="11"/>
      <c r="TTQ202" s="8"/>
      <c r="TTR202" s="9"/>
      <c r="TTW202" s="11"/>
      <c r="TTX202" s="8"/>
      <c r="TTY202" s="9"/>
      <c r="TUD202" s="11"/>
      <c r="TUE202" s="8"/>
      <c r="TUF202" s="9"/>
      <c r="TUK202" s="11"/>
      <c r="TUL202" s="8"/>
      <c r="TUM202" s="9"/>
      <c r="TUR202" s="11"/>
      <c r="TUS202" s="8"/>
      <c r="TUT202" s="9"/>
      <c r="TUY202" s="11"/>
      <c r="TUZ202" s="8"/>
      <c r="TVA202" s="9"/>
      <c r="TVF202" s="11"/>
      <c r="TVG202" s="8"/>
      <c r="TVH202" s="9"/>
      <c r="TVM202" s="11"/>
      <c r="TVN202" s="8"/>
      <c r="TVO202" s="9"/>
      <c r="TVT202" s="11"/>
      <c r="TVU202" s="8"/>
      <c r="TVV202" s="9"/>
      <c r="TWA202" s="11"/>
      <c r="TWB202" s="8"/>
      <c r="TWC202" s="9"/>
      <c r="TWH202" s="11"/>
      <c r="TWI202" s="8"/>
      <c r="TWJ202" s="9"/>
      <c r="TWO202" s="11"/>
      <c r="TWP202" s="8"/>
      <c r="TWQ202" s="9"/>
      <c r="TWV202" s="11"/>
      <c r="TWW202" s="8"/>
      <c r="TWX202" s="9"/>
      <c r="TXC202" s="11"/>
      <c r="TXD202" s="8"/>
      <c r="TXE202" s="9"/>
      <c r="TXJ202" s="11"/>
      <c r="TXK202" s="8"/>
      <c r="TXL202" s="9"/>
      <c r="TXQ202" s="11"/>
      <c r="TXR202" s="8"/>
      <c r="TXS202" s="9"/>
      <c r="TXX202" s="11"/>
      <c r="TXY202" s="8"/>
      <c r="TXZ202" s="9"/>
      <c r="TYE202" s="11"/>
      <c r="TYF202" s="8"/>
      <c r="TYG202" s="9"/>
      <c r="TYL202" s="11"/>
      <c r="TYM202" s="8"/>
      <c r="TYN202" s="9"/>
      <c r="TYS202" s="11"/>
      <c r="TYT202" s="8"/>
      <c r="TYU202" s="9"/>
      <c r="TYZ202" s="11"/>
      <c r="TZA202" s="8"/>
      <c r="TZB202" s="9"/>
      <c r="TZG202" s="11"/>
      <c r="TZH202" s="8"/>
      <c r="TZI202" s="9"/>
      <c r="TZN202" s="11"/>
      <c r="TZO202" s="8"/>
      <c r="TZP202" s="9"/>
      <c r="TZU202" s="11"/>
      <c r="TZV202" s="8"/>
      <c r="TZW202" s="9"/>
      <c r="UAB202" s="11"/>
      <c r="UAC202" s="8"/>
      <c r="UAD202" s="9"/>
      <c r="UAI202" s="11"/>
      <c r="UAJ202" s="8"/>
      <c r="UAK202" s="9"/>
      <c r="UAP202" s="11"/>
      <c r="UAQ202" s="8"/>
      <c r="UAR202" s="9"/>
      <c r="UAW202" s="11"/>
      <c r="UAX202" s="8"/>
      <c r="UAY202" s="9"/>
      <c r="UBD202" s="11"/>
      <c r="UBE202" s="8"/>
      <c r="UBF202" s="9"/>
      <c r="UBK202" s="11"/>
      <c r="UBL202" s="8"/>
      <c r="UBM202" s="9"/>
      <c r="UBR202" s="11"/>
      <c r="UBS202" s="8"/>
      <c r="UBT202" s="9"/>
      <c r="UBY202" s="11"/>
      <c r="UBZ202" s="8"/>
      <c r="UCA202" s="9"/>
      <c r="UCF202" s="11"/>
      <c r="UCG202" s="8"/>
      <c r="UCH202" s="9"/>
      <c r="UCM202" s="11"/>
      <c r="UCN202" s="8"/>
      <c r="UCO202" s="9"/>
      <c r="UCT202" s="11"/>
      <c r="UCU202" s="8"/>
      <c r="UCV202" s="9"/>
      <c r="UDA202" s="11"/>
      <c r="UDB202" s="8"/>
      <c r="UDC202" s="9"/>
      <c r="UDH202" s="11"/>
      <c r="UDI202" s="8"/>
      <c r="UDJ202" s="9"/>
      <c r="UDO202" s="11"/>
      <c r="UDP202" s="8"/>
      <c r="UDQ202" s="9"/>
      <c r="UDV202" s="11"/>
      <c r="UDW202" s="8"/>
      <c r="UDX202" s="9"/>
      <c r="UEC202" s="11"/>
      <c r="UED202" s="8"/>
      <c r="UEE202" s="9"/>
      <c r="UEJ202" s="11"/>
      <c r="UEK202" s="8"/>
      <c r="UEL202" s="9"/>
      <c r="UEQ202" s="11"/>
      <c r="UER202" s="8"/>
      <c r="UES202" s="9"/>
      <c r="UEX202" s="11"/>
      <c r="UEY202" s="8"/>
      <c r="UEZ202" s="9"/>
      <c r="UFE202" s="11"/>
      <c r="UFF202" s="8"/>
      <c r="UFG202" s="9"/>
      <c r="UFL202" s="11"/>
      <c r="UFM202" s="8"/>
      <c r="UFN202" s="9"/>
      <c r="UFS202" s="11"/>
      <c r="UFT202" s="8"/>
      <c r="UFU202" s="9"/>
      <c r="UFZ202" s="11"/>
      <c r="UGA202" s="8"/>
      <c r="UGB202" s="9"/>
      <c r="UGG202" s="11"/>
      <c r="UGH202" s="8"/>
      <c r="UGI202" s="9"/>
      <c r="UGN202" s="11"/>
      <c r="UGO202" s="8"/>
      <c r="UGP202" s="9"/>
      <c r="UGU202" s="11"/>
      <c r="UGV202" s="8"/>
      <c r="UGW202" s="9"/>
      <c r="UHB202" s="11"/>
      <c r="UHC202" s="8"/>
      <c r="UHD202" s="9"/>
      <c r="UHI202" s="11"/>
      <c r="UHJ202" s="8"/>
      <c r="UHK202" s="9"/>
      <c r="UHP202" s="11"/>
      <c r="UHQ202" s="8"/>
      <c r="UHR202" s="9"/>
      <c r="UHW202" s="11"/>
      <c r="UHX202" s="8"/>
      <c r="UHY202" s="9"/>
      <c r="UID202" s="11"/>
      <c r="UIE202" s="8"/>
      <c r="UIF202" s="9"/>
      <c r="UIK202" s="11"/>
      <c r="UIL202" s="8"/>
      <c r="UIM202" s="9"/>
      <c r="UIR202" s="11"/>
      <c r="UIS202" s="8"/>
      <c r="UIT202" s="9"/>
      <c r="UIY202" s="11"/>
      <c r="UIZ202" s="8"/>
      <c r="UJA202" s="9"/>
      <c r="UJF202" s="11"/>
      <c r="UJG202" s="8"/>
      <c r="UJH202" s="9"/>
      <c r="UJM202" s="11"/>
      <c r="UJN202" s="8"/>
      <c r="UJO202" s="9"/>
      <c r="UJT202" s="11"/>
      <c r="UJU202" s="8"/>
      <c r="UJV202" s="9"/>
      <c r="UKA202" s="11"/>
      <c r="UKB202" s="8"/>
      <c r="UKC202" s="9"/>
      <c r="UKH202" s="11"/>
      <c r="UKI202" s="8"/>
      <c r="UKJ202" s="9"/>
      <c r="UKO202" s="11"/>
      <c r="UKP202" s="8"/>
      <c r="UKQ202" s="9"/>
      <c r="UKV202" s="11"/>
      <c r="UKW202" s="8"/>
      <c r="UKX202" s="9"/>
      <c r="ULC202" s="11"/>
      <c r="ULD202" s="8"/>
      <c r="ULE202" s="9"/>
      <c r="ULJ202" s="11"/>
      <c r="ULK202" s="8"/>
      <c r="ULL202" s="9"/>
      <c r="ULQ202" s="11"/>
      <c r="ULR202" s="8"/>
      <c r="ULS202" s="9"/>
      <c r="ULX202" s="11"/>
      <c r="ULY202" s="8"/>
      <c r="ULZ202" s="9"/>
      <c r="UME202" s="11"/>
      <c r="UMF202" s="8"/>
      <c r="UMG202" s="9"/>
      <c r="UML202" s="11"/>
      <c r="UMM202" s="8"/>
      <c r="UMN202" s="9"/>
      <c r="UMS202" s="11"/>
      <c r="UMT202" s="8"/>
      <c r="UMU202" s="9"/>
      <c r="UMZ202" s="11"/>
      <c r="UNA202" s="8"/>
      <c r="UNB202" s="9"/>
      <c r="UNG202" s="11"/>
      <c r="UNH202" s="8"/>
      <c r="UNI202" s="9"/>
      <c r="UNN202" s="11"/>
      <c r="UNO202" s="8"/>
      <c r="UNP202" s="9"/>
      <c r="UNU202" s="11"/>
      <c r="UNV202" s="8"/>
      <c r="UNW202" s="9"/>
      <c r="UOB202" s="11"/>
      <c r="UOC202" s="8"/>
      <c r="UOD202" s="9"/>
      <c r="UOI202" s="11"/>
      <c r="UOJ202" s="8"/>
      <c r="UOK202" s="9"/>
      <c r="UOP202" s="11"/>
      <c r="UOQ202" s="8"/>
      <c r="UOR202" s="9"/>
      <c r="UOW202" s="11"/>
      <c r="UOX202" s="8"/>
      <c r="UOY202" s="9"/>
      <c r="UPD202" s="11"/>
      <c r="UPE202" s="8"/>
      <c r="UPF202" s="9"/>
      <c r="UPK202" s="11"/>
      <c r="UPL202" s="8"/>
      <c r="UPM202" s="9"/>
      <c r="UPR202" s="11"/>
      <c r="UPS202" s="8"/>
      <c r="UPT202" s="9"/>
      <c r="UPY202" s="11"/>
      <c r="UPZ202" s="8"/>
      <c r="UQA202" s="9"/>
      <c r="UQF202" s="11"/>
      <c r="UQG202" s="8"/>
      <c r="UQH202" s="9"/>
      <c r="UQM202" s="11"/>
      <c r="UQN202" s="8"/>
      <c r="UQO202" s="9"/>
      <c r="UQT202" s="11"/>
      <c r="UQU202" s="8"/>
      <c r="UQV202" s="9"/>
      <c r="URA202" s="11"/>
      <c r="URB202" s="8"/>
      <c r="URC202" s="9"/>
      <c r="URH202" s="11"/>
      <c r="URI202" s="8"/>
      <c r="URJ202" s="9"/>
      <c r="URO202" s="11"/>
      <c r="URP202" s="8"/>
      <c r="URQ202" s="9"/>
      <c r="URV202" s="11"/>
      <c r="URW202" s="8"/>
      <c r="URX202" s="9"/>
      <c r="USC202" s="11"/>
      <c r="USD202" s="8"/>
      <c r="USE202" s="9"/>
      <c r="USJ202" s="11"/>
      <c r="USK202" s="8"/>
      <c r="USL202" s="9"/>
      <c r="USQ202" s="11"/>
      <c r="USR202" s="8"/>
      <c r="USS202" s="9"/>
      <c r="USX202" s="11"/>
      <c r="USY202" s="8"/>
      <c r="USZ202" s="9"/>
      <c r="UTE202" s="11"/>
      <c r="UTF202" s="8"/>
      <c r="UTG202" s="9"/>
      <c r="UTL202" s="11"/>
      <c r="UTM202" s="8"/>
      <c r="UTN202" s="9"/>
      <c r="UTS202" s="11"/>
      <c r="UTT202" s="8"/>
      <c r="UTU202" s="9"/>
      <c r="UTZ202" s="11"/>
      <c r="UUA202" s="8"/>
      <c r="UUB202" s="9"/>
      <c r="UUG202" s="11"/>
      <c r="UUH202" s="8"/>
      <c r="UUI202" s="9"/>
      <c r="UUN202" s="11"/>
      <c r="UUO202" s="8"/>
      <c r="UUP202" s="9"/>
      <c r="UUU202" s="11"/>
      <c r="UUV202" s="8"/>
      <c r="UUW202" s="9"/>
      <c r="UVB202" s="11"/>
      <c r="UVC202" s="8"/>
      <c r="UVD202" s="9"/>
      <c r="UVI202" s="11"/>
      <c r="UVJ202" s="8"/>
      <c r="UVK202" s="9"/>
      <c r="UVP202" s="11"/>
      <c r="UVQ202" s="8"/>
      <c r="UVR202" s="9"/>
      <c r="UVW202" s="11"/>
      <c r="UVX202" s="8"/>
      <c r="UVY202" s="9"/>
      <c r="UWD202" s="11"/>
      <c r="UWE202" s="8"/>
      <c r="UWF202" s="9"/>
      <c r="UWK202" s="11"/>
      <c r="UWL202" s="8"/>
      <c r="UWM202" s="9"/>
      <c r="UWR202" s="11"/>
      <c r="UWS202" s="8"/>
      <c r="UWT202" s="9"/>
      <c r="UWY202" s="11"/>
      <c r="UWZ202" s="8"/>
      <c r="UXA202" s="9"/>
      <c r="UXF202" s="11"/>
      <c r="UXG202" s="8"/>
      <c r="UXH202" s="9"/>
      <c r="UXM202" s="11"/>
      <c r="UXN202" s="8"/>
      <c r="UXO202" s="9"/>
      <c r="UXT202" s="11"/>
      <c r="UXU202" s="8"/>
      <c r="UXV202" s="9"/>
      <c r="UYA202" s="11"/>
      <c r="UYB202" s="8"/>
      <c r="UYC202" s="9"/>
      <c r="UYH202" s="11"/>
      <c r="UYI202" s="8"/>
      <c r="UYJ202" s="9"/>
      <c r="UYO202" s="11"/>
      <c r="UYP202" s="8"/>
      <c r="UYQ202" s="9"/>
      <c r="UYV202" s="11"/>
      <c r="UYW202" s="8"/>
      <c r="UYX202" s="9"/>
      <c r="UZC202" s="11"/>
      <c r="UZD202" s="8"/>
      <c r="UZE202" s="9"/>
      <c r="UZJ202" s="11"/>
      <c r="UZK202" s="8"/>
      <c r="UZL202" s="9"/>
      <c r="UZQ202" s="11"/>
      <c r="UZR202" s="8"/>
      <c r="UZS202" s="9"/>
      <c r="UZX202" s="11"/>
      <c r="UZY202" s="8"/>
      <c r="UZZ202" s="9"/>
      <c r="VAE202" s="11"/>
      <c r="VAF202" s="8"/>
      <c r="VAG202" s="9"/>
      <c r="VAL202" s="11"/>
      <c r="VAM202" s="8"/>
      <c r="VAN202" s="9"/>
      <c r="VAS202" s="11"/>
      <c r="VAT202" s="8"/>
      <c r="VAU202" s="9"/>
      <c r="VAZ202" s="11"/>
      <c r="VBA202" s="8"/>
      <c r="VBB202" s="9"/>
      <c r="VBG202" s="11"/>
      <c r="VBH202" s="8"/>
      <c r="VBI202" s="9"/>
      <c r="VBN202" s="11"/>
      <c r="VBO202" s="8"/>
      <c r="VBP202" s="9"/>
      <c r="VBU202" s="11"/>
      <c r="VBV202" s="8"/>
      <c r="VBW202" s="9"/>
      <c r="VCB202" s="11"/>
      <c r="VCC202" s="8"/>
      <c r="VCD202" s="9"/>
      <c r="VCI202" s="11"/>
      <c r="VCJ202" s="8"/>
      <c r="VCK202" s="9"/>
      <c r="VCP202" s="11"/>
      <c r="VCQ202" s="8"/>
      <c r="VCR202" s="9"/>
      <c r="VCW202" s="11"/>
      <c r="VCX202" s="8"/>
      <c r="VCY202" s="9"/>
      <c r="VDD202" s="11"/>
      <c r="VDE202" s="8"/>
      <c r="VDF202" s="9"/>
      <c r="VDK202" s="11"/>
      <c r="VDL202" s="8"/>
      <c r="VDM202" s="9"/>
      <c r="VDR202" s="11"/>
      <c r="VDS202" s="8"/>
      <c r="VDT202" s="9"/>
      <c r="VDY202" s="11"/>
      <c r="VDZ202" s="8"/>
      <c r="VEA202" s="9"/>
      <c r="VEF202" s="11"/>
      <c r="VEG202" s="8"/>
      <c r="VEH202" s="9"/>
      <c r="VEM202" s="11"/>
      <c r="VEN202" s="8"/>
      <c r="VEO202" s="9"/>
      <c r="VET202" s="11"/>
      <c r="VEU202" s="8"/>
      <c r="VEV202" s="9"/>
      <c r="VFA202" s="11"/>
      <c r="VFB202" s="8"/>
      <c r="VFC202" s="9"/>
      <c r="VFH202" s="11"/>
      <c r="VFI202" s="8"/>
      <c r="VFJ202" s="9"/>
      <c r="VFO202" s="11"/>
      <c r="VFP202" s="8"/>
      <c r="VFQ202" s="9"/>
      <c r="VFV202" s="11"/>
      <c r="VFW202" s="8"/>
      <c r="VFX202" s="9"/>
      <c r="VGC202" s="11"/>
      <c r="VGD202" s="8"/>
      <c r="VGE202" s="9"/>
      <c r="VGJ202" s="11"/>
      <c r="VGK202" s="8"/>
      <c r="VGL202" s="9"/>
      <c r="VGQ202" s="11"/>
      <c r="VGR202" s="8"/>
      <c r="VGS202" s="9"/>
      <c r="VGX202" s="11"/>
      <c r="VGY202" s="8"/>
      <c r="VGZ202" s="9"/>
      <c r="VHE202" s="11"/>
      <c r="VHF202" s="8"/>
      <c r="VHG202" s="9"/>
      <c r="VHL202" s="11"/>
      <c r="VHM202" s="8"/>
      <c r="VHN202" s="9"/>
      <c r="VHS202" s="11"/>
      <c r="VHT202" s="8"/>
      <c r="VHU202" s="9"/>
      <c r="VHZ202" s="11"/>
      <c r="VIA202" s="8"/>
      <c r="VIB202" s="9"/>
      <c r="VIG202" s="11"/>
      <c r="VIH202" s="8"/>
      <c r="VII202" s="9"/>
      <c r="VIN202" s="11"/>
      <c r="VIO202" s="8"/>
      <c r="VIP202" s="9"/>
      <c r="VIU202" s="11"/>
      <c r="VIV202" s="8"/>
      <c r="VIW202" s="9"/>
      <c r="VJB202" s="11"/>
      <c r="VJC202" s="8"/>
      <c r="VJD202" s="9"/>
      <c r="VJI202" s="11"/>
      <c r="VJJ202" s="8"/>
      <c r="VJK202" s="9"/>
      <c r="VJP202" s="11"/>
      <c r="VJQ202" s="8"/>
      <c r="VJR202" s="9"/>
      <c r="VJW202" s="11"/>
      <c r="VJX202" s="8"/>
      <c r="VJY202" s="9"/>
      <c r="VKD202" s="11"/>
      <c r="VKE202" s="8"/>
      <c r="VKF202" s="9"/>
      <c r="VKK202" s="11"/>
      <c r="VKL202" s="8"/>
      <c r="VKM202" s="9"/>
      <c r="VKR202" s="11"/>
      <c r="VKS202" s="8"/>
      <c r="VKT202" s="9"/>
      <c r="VKY202" s="11"/>
      <c r="VKZ202" s="8"/>
      <c r="VLA202" s="9"/>
      <c r="VLF202" s="11"/>
      <c r="VLG202" s="8"/>
      <c r="VLH202" s="9"/>
      <c r="VLM202" s="11"/>
      <c r="VLN202" s="8"/>
      <c r="VLO202" s="9"/>
      <c r="VLT202" s="11"/>
      <c r="VLU202" s="8"/>
      <c r="VLV202" s="9"/>
      <c r="VMA202" s="11"/>
      <c r="VMB202" s="8"/>
      <c r="VMC202" s="9"/>
      <c r="VMH202" s="11"/>
      <c r="VMI202" s="8"/>
      <c r="VMJ202" s="9"/>
      <c r="VMO202" s="11"/>
      <c r="VMP202" s="8"/>
      <c r="VMQ202" s="9"/>
      <c r="VMV202" s="11"/>
      <c r="VMW202" s="8"/>
      <c r="VMX202" s="9"/>
      <c r="VNC202" s="11"/>
      <c r="VND202" s="8"/>
      <c r="VNE202" s="9"/>
      <c r="VNJ202" s="11"/>
      <c r="VNK202" s="8"/>
      <c r="VNL202" s="9"/>
      <c r="VNQ202" s="11"/>
      <c r="VNR202" s="8"/>
      <c r="VNS202" s="9"/>
      <c r="VNX202" s="11"/>
      <c r="VNY202" s="8"/>
      <c r="VNZ202" s="9"/>
      <c r="VOE202" s="11"/>
      <c r="VOF202" s="8"/>
      <c r="VOG202" s="9"/>
      <c r="VOL202" s="11"/>
      <c r="VOM202" s="8"/>
      <c r="VON202" s="9"/>
      <c r="VOS202" s="11"/>
      <c r="VOT202" s="8"/>
      <c r="VOU202" s="9"/>
      <c r="VOZ202" s="11"/>
      <c r="VPA202" s="8"/>
      <c r="VPB202" s="9"/>
      <c r="VPG202" s="11"/>
      <c r="VPH202" s="8"/>
      <c r="VPI202" s="9"/>
      <c r="VPN202" s="11"/>
      <c r="VPO202" s="8"/>
      <c r="VPP202" s="9"/>
      <c r="VPU202" s="11"/>
      <c r="VPV202" s="8"/>
      <c r="VPW202" s="9"/>
      <c r="VQB202" s="11"/>
      <c r="VQC202" s="8"/>
      <c r="VQD202" s="9"/>
      <c r="VQI202" s="11"/>
      <c r="VQJ202" s="8"/>
      <c r="VQK202" s="9"/>
      <c r="VQP202" s="11"/>
      <c r="VQQ202" s="8"/>
      <c r="VQR202" s="9"/>
      <c r="VQW202" s="11"/>
      <c r="VQX202" s="8"/>
      <c r="VQY202" s="9"/>
      <c r="VRD202" s="11"/>
      <c r="VRE202" s="8"/>
      <c r="VRF202" s="9"/>
      <c r="VRK202" s="11"/>
      <c r="VRL202" s="8"/>
      <c r="VRM202" s="9"/>
      <c r="VRR202" s="11"/>
      <c r="VRS202" s="8"/>
      <c r="VRT202" s="9"/>
      <c r="VRY202" s="11"/>
      <c r="VRZ202" s="8"/>
      <c r="VSA202" s="9"/>
      <c r="VSF202" s="11"/>
      <c r="VSG202" s="8"/>
      <c r="VSH202" s="9"/>
      <c r="VSM202" s="11"/>
      <c r="VSN202" s="8"/>
      <c r="VSO202" s="9"/>
      <c r="VST202" s="11"/>
      <c r="VSU202" s="8"/>
      <c r="VSV202" s="9"/>
      <c r="VTA202" s="11"/>
      <c r="VTB202" s="8"/>
      <c r="VTC202" s="9"/>
      <c r="VTH202" s="11"/>
      <c r="VTI202" s="8"/>
      <c r="VTJ202" s="9"/>
      <c r="VTO202" s="11"/>
      <c r="VTP202" s="8"/>
      <c r="VTQ202" s="9"/>
      <c r="VTV202" s="11"/>
      <c r="VTW202" s="8"/>
      <c r="VTX202" s="9"/>
      <c r="VUC202" s="11"/>
      <c r="VUD202" s="8"/>
      <c r="VUE202" s="9"/>
      <c r="VUJ202" s="11"/>
      <c r="VUK202" s="8"/>
      <c r="VUL202" s="9"/>
      <c r="VUQ202" s="11"/>
      <c r="VUR202" s="8"/>
      <c r="VUS202" s="9"/>
      <c r="VUX202" s="11"/>
      <c r="VUY202" s="8"/>
      <c r="VUZ202" s="9"/>
      <c r="VVE202" s="11"/>
      <c r="VVF202" s="8"/>
      <c r="VVG202" s="9"/>
      <c r="VVL202" s="11"/>
      <c r="VVM202" s="8"/>
      <c r="VVN202" s="9"/>
      <c r="VVS202" s="11"/>
      <c r="VVT202" s="8"/>
      <c r="VVU202" s="9"/>
      <c r="VVZ202" s="11"/>
      <c r="VWA202" s="8"/>
      <c r="VWB202" s="9"/>
      <c r="VWG202" s="11"/>
      <c r="VWH202" s="8"/>
      <c r="VWI202" s="9"/>
      <c r="VWN202" s="11"/>
      <c r="VWO202" s="8"/>
      <c r="VWP202" s="9"/>
      <c r="VWU202" s="11"/>
      <c r="VWV202" s="8"/>
      <c r="VWW202" s="9"/>
      <c r="VXB202" s="11"/>
      <c r="VXC202" s="8"/>
      <c r="VXD202" s="9"/>
      <c r="VXI202" s="11"/>
      <c r="VXJ202" s="8"/>
      <c r="VXK202" s="9"/>
      <c r="VXP202" s="11"/>
      <c r="VXQ202" s="8"/>
      <c r="VXR202" s="9"/>
      <c r="VXW202" s="11"/>
      <c r="VXX202" s="8"/>
      <c r="VXY202" s="9"/>
      <c r="VYD202" s="11"/>
      <c r="VYE202" s="8"/>
      <c r="VYF202" s="9"/>
      <c r="VYK202" s="11"/>
      <c r="VYL202" s="8"/>
      <c r="VYM202" s="9"/>
      <c r="VYR202" s="11"/>
      <c r="VYS202" s="8"/>
      <c r="VYT202" s="9"/>
      <c r="VYY202" s="11"/>
      <c r="VYZ202" s="8"/>
      <c r="VZA202" s="9"/>
      <c r="VZF202" s="11"/>
      <c r="VZG202" s="8"/>
      <c r="VZH202" s="9"/>
      <c r="VZM202" s="11"/>
      <c r="VZN202" s="8"/>
      <c r="VZO202" s="9"/>
      <c r="VZT202" s="11"/>
      <c r="VZU202" s="8"/>
      <c r="VZV202" s="9"/>
      <c r="WAA202" s="11"/>
      <c r="WAB202" s="8"/>
      <c r="WAC202" s="9"/>
      <c r="WAH202" s="11"/>
      <c r="WAI202" s="8"/>
      <c r="WAJ202" s="9"/>
      <c r="WAO202" s="11"/>
      <c r="WAP202" s="8"/>
      <c r="WAQ202" s="9"/>
      <c r="WAV202" s="11"/>
      <c r="WAW202" s="8"/>
      <c r="WAX202" s="9"/>
      <c r="WBC202" s="11"/>
      <c r="WBD202" s="8"/>
      <c r="WBE202" s="9"/>
      <c r="WBJ202" s="11"/>
      <c r="WBK202" s="8"/>
      <c r="WBL202" s="9"/>
      <c r="WBQ202" s="11"/>
      <c r="WBR202" s="8"/>
      <c r="WBS202" s="9"/>
      <c r="WBX202" s="11"/>
      <c r="WBY202" s="8"/>
      <c r="WBZ202" s="9"/>
      <c r="WCE202" s="11"/>
      <c r="WCF202" s="8"/>
      <c r="WCG202" s="9"/>
      <c r="WCL202" s="11"/>
      <c r="WCM202" s="8"/>
      <c r="WCN202" s="9"/>
      <c r="WCS202" s="11"/>
      <c r="WCT202" s="8"/>
      <c r="WCU202" s="9"/>
      <c r="WCZ202" s="11"/>
      <c r="WDA202" s="8"/>
      <c r="WDB202" s="9"/>
      <c r="WDG202" s="11"/>
      <c r="WDH202" s="8"/>
      <c r="WDI202" s="9"/>
      <c r="WDN202" s="11"/>
      <c r="WDO202" s="8"/>
      <c r="WDP202" s="9"/>
      <c r="WDU202" s="11"/>
      <c r="WDV202" s="8"/>
      <c r="WDW202" s="9"/>
      <c r="WEB202" s="11"/>
      <c r="WEC202" s="8"/>
      <c r="WED202" s="9"/>
      <c r="WEI202" s="11"/>
      <c r="WEJ202" s="8"/>
      <c r="WEK202" s="9"/>
      <c r="WEP202" s="11"/>
      <c r="WEQ202" s="8"/>
      <c r="WER202" s="9"/>
      <c r="WEW202" s="11"/>
      <c r="WEX202" s="8"/>
      <c r="WEY202" s="9"/>
      <c r="WFD202" s="11"/>
      <c r="WFE202" s="8"/>
      <c r="WFF202" s="9"/>
      <c r="WFK202" s="11"/>
      <c r="WFL202" s="8"/>
      <c r="WFM202" s="9"/>
      <c r="WFR202" s="11"/>
      <c r="WFS202" s="8"/>
      <c r="WFT202" s="9"/>
      <c r="WFY202" s="11"/>
      <c r="WFZ202" s="8"/>
      <c r="WGA202" s="9"/>
      <c r="WGF202" s="11"/>
      <c r="WGG202" s="8"/>
      <c r="WGH202" s="9"/>
      <c r="WGM202" s="11"/>
      <c r="WGN202" s="8"/>
      <c r="WGO202" s="9"/>
      <c r="WGT202" s="11"/>
      <c r="WGU202" s="8"/>
      <c r="WGV202" s="9"/>
      <c r="WHA202" s="11"/>
      <c r="WHB202" s="8"/>
      <c r="WHC202" s="9"/>
      <c r="WHH202" s="11"/>
      <c r="WHI202" s="8"/>
      <c r="WHJ202" s="9"/>
      <c r="WHO202" s="11"/>
      <c r="WHP202" s="8"/>
      <c r="WHQ202" s="9"/>
      <c r="WHV202" s="11"/>
      <c r="WHW202" s="8"/>
      <c r="WHX202" s="9"/>
      <c r="WIC202" s="11"/>
      <c r="WID202" s="8"/>
      <c r="WIE202" s="9"/>
      <c r="WIJ202" s="11"/>
      <c r="WIK202" s="8"/>
      <c r="WIL202" s="9"/>
      <c r="WIQ202" s="11"/>
      <c r="WIR202" s="8"/>
      <c r="WIS202" s="9"/>
      <c r="WIX202" s="11"/>
      <c r="WIY202" s="8"/>
      <c r="WIZ202" s="9"/>
      <c r="WJE202" s="11"/>
      <c r="WJF202" s="8"/>
      <c r="WJG202" s="9"/>
      <c r="WJL202" s="11"/>
      <c r="WJM202" s="8"/>
      <c r="WJN202" s="9"/>
      <c r="WJS202" s="11"/>
      <c r="WJT202" s="8"/>
      <c r="WJU202" s="9"/>
      <c r="WJZ202" s="11"/>
      <c r="WKA202" s="8"/>
      <c r="WKB202" s="9"/>
      <c r="WKG202" s="11"/>
      <c r="WKH202" s="8"/>
      <c r="WKI202" s="9"/>
      <c r="WKN202" s="11"/>
      <c r="WKO202" s="8"/>
      <c r="WKP202" s="9"/>
      <c r="WKU202" s="11"/>
      <c r="WKV202" s="8"/>
      <c r="WKW202" s="9"/>
      <c r="WLB202" s="11"/>
      <c r="WLC202" s="8"/>
      <c r="WLD202" s="9"/>
      <c r="WLI202" s="11"/>
      <c r="WLJ202" s="8"/>
      <c r="WLK202" s="9"/>
      <c r="WLP202" s="11"/>
      <c r="WLQ202" s="8"/>
      <c r="WLR202" s="9"/>
      <c r="WLW202" s="11"/>
      <c r="WLX202" s="8"/>
      <c r="WLY202" s="9"/>
      <c r="WMD202" s="11"/>
      <c r="WME202" s="8"/>
      <c r="WMF202" s="9"/>
      <c r="WMK202" s="11"/>
      <c r="WML202" s="8"/>
      <c r="WMM202" s="9"/>
      <c r="WMR202" s="11"/>
      <c r="WMS202" s="8"/>
      <c r="WMT202" s="9"/>
      <c r="WMY202" s="11"/>
      <c r="WMZ202" s="8"/>
      <c r="WNA202" s="9"/>
      <c r="WNF202" s="11"/>
      <c r="WNG202" s="8"/>
      <c r="WNH202" s="9"/>
      <c r="WNM202" s="11"/>
      <c r="WNN202" s="8"/>
      <c r="WNO202" s="9"/>
      <c r="WNT202" s="11"/>
      <c r="WNU202" s="8"/>
      <c r="WNV202" s="9"/>
      <c r="WOA202" s="11"/>
      <c r="WOB202" s="8"/>
      <c r="WOC202" s="9"/>
      <c r="WOH202" s="11"/>
      <c r="WOI202" s="8"/>
      <c r="WOJ202" s="9"/>
      <c r="WOO202" s="11"/>
      <c r="WOP202" s="8"/>
      <c r="WOQ202" s="9"/>
      <c r="WOV202" s="11"/>
      <c r="WOW202" s="8"/>
      <c r="WOX202" s="9"/>
      <c r="WPC202" s="11"/>
      <c r="WPD202" s="8"/>
      <c r="WPE202" s="9"/>
      <c r="WPJ202" s="11"/>
      <c r="WPK202" s="8"/>
      <c r="WPL202" s="9"/>
      <c r="WPQ202" s="11"/>
      <c r="WPR202" s="8"/>
      <c r="WPS202" s="9"/>
      <c r="WPX202" s="11"/>
      <c r="WPY202" s="8"/>
      <c r="WPZ202" s="9"/>
      <c r="WQE202" s="11"/>
      <c r="WQF202" s="8"/>
      <c r="WQG202" s="9"/>
      <c r="WQL202" s="11"/>
      <c r="WQM202" s="8"/>
      <c r="WQN202" s="9"/>
      <c r="WQS202" s="11"/>
      <c r="WQT202" s="8"/>
      <c r="WQU202" s="9"/>
      <c r="WQZ202" s="11"/>
      <c r="WRA202" s="8"/>
      <c r="WRB202" s="9"/>
      <c r="WRG202" s="11"/>
      <c r="WRH202" s="8"/>
      <c r="WRI202" s="9"/>
      <c r="WRN202" s="11"/>
      <c r="WRO202" s="8"/>
      <c r="WRP202" s="9"/>
      <c r="WRU202" s="11"/>
      <c r="WRV202" s="8"/>
      <c r="WRW202" s="9"/>
      <c r="WSB202" s="11"/>
      <c r="WSC202" s="8"/>
      <c r="WSD202" s="9"/>
      <c r="WSI202" s="11"/>
      <c r="WSJ202" s="8"/>
      <c r="WSK202" s="9"/>
      <c r="WSP202" s="11"/>
      <c r="WSQ202" s="8"/>
      <c r="WSR202" s="9"/>
      <c r="WSW202" s="11"/>
      <c r="WSX202" s="8"/>
      <c r="WSY202" s="9"/>
      <c r="WTD202" s="11"/>
      <c r="WTE202" s="8"/>
      <c r="WTF202" s="9"/>
      <c r="WTK202" s="11"/>
      <c r="WTL202" s="8"/>
      <c r="WTM202" s="9"/>
      <c r="WTR202" s="11"/>
      <c r="WTS202" s="8"/>
      <c r="WTT202" s="9"/>
      <c r="WTY202" s="11"/>
      <c r="WTZ202" s="8"/>
      <c r="WUA202" s="9"/>
      <c r="WUF202" s="11"/>
      <c r="WUG202" s="8"/>
      <c r="WUH202" s="9"/>
      <c r="WUM202" s="11"/>
      <c r="WUN202" s="8"/>
      <c r="WUO202" s="9"/>
      <c r="WUT202" s="11"/>
      <c r="WUU202" s="8"/>
      <c r="WUV202" s="9"/>
      <c r="WVA202" s="11"/>
      <c r="WVB202" s="8"/>
      <c r="WVC202" s="9"/>
      <c r="WVH202" s="11"/>
      <c r="WVI202" s="8"/>
      <c r="WVJ202" s="9"/>
      <c r="WVO202" s="11"/>
      <c r="WVP202" s="8"/>
      <c r="WVQ202" s="9"/>
      <c r="WVV202" s="11"/>
      <c r="WVW202" s="8"/>
      <c r="WVX202" s="9"/>
      <c r="WWC202" s="11"/>
      <c r="WWD202" s="8"/>
      <c r="WWE202" s="9"/>
      <c r="WWJ202" s="11"/>
      <c r="WWK202" s="8"/>
      <c r="WWL202" s="9"/>
      <c r="WWQ202" s="11"/>
      <c r="WWR202" s="8"/>
      <c r="WWS202" s="9"/>
      <c r="WWX202" s="11"/>
      <c r="WWY202" s="8"/>
      <c r="WWZ202" s="9"/>
      <c r="WXE202" s="11"/>
      <c r="WXF202" s="8"/>
      <c r="WXG202" s="9"/>
      <c r="WXL202" s="11"/>
      <c r="WXM202" s="8"/>
      <c r="WXN202" s="9"/>
      <c r="WXS202" s="11"/>
      <c r="WXT202" s="8"/>
      <c r="WXU202" s="9"/>
      <c r="WXZ202" s="11"/>
      <c r="WYA202" s="8"/>
      <c r="WYB202" s="9"/>
      <c r="WYG202" s="11"/>
      <c r="WYH202" s="8"/>
      <c r="WYI202" s="9"/>
      <c r="WYN202" s="11"/>
      <c r="WYO202" s="8"/>
      <c r="WYP202" s="9"/>
      <c r="WYU202" s="11"/>
      <c r="WYV202" s="8"/>
      <c r="WYW202" s="9"/>
      <c r="WZB202" s="11"/>
      <c r="WZC202" s="8"/>
      <c r="WZD202" s="9"/>
      <c r="WZI202" s="11"/>
      <c r="WZJ202" s="8"/>
      <c r="WZK202" s="9"/>
      <c r="WZP202" s="11"/>
      <c r="WZQ202" s="8"/>
      <c r="WZR202" s="9"/>
      <c r="WZW202" s="11"/>
      <c r="WZX202" s="8"/>
      <c r="WZY202" s="9"/>
      <c r="XAD202" s="11"/>
      <c r="XAE202" s="8"/>
      <c r="XAF202" s="9"/>
      <c r="XAK202" s="11"/>
      <c r="XAL202" s="8"/>
      <c r="XAM202" s="9"/>
      <c r="XAR202" s="11"/>
      <c r="XAS202" s="8"/>
      <c r="XAT202" s="9"/>
      <c r="XAY202" s="11"/>
      <c r="XAZ202" s="8"/>
      <c r="XBA202" s="9"/>
      <c r="XBF202" s="11"/>
      <c r="XBG202" s="8"/>
      <c r="XBH202" s="9"/>
      <c r="XBM202" s="11"/>
      <c r="XBN202" s="8"/>
      <c r="XBO202" s="9"/>
      <c r="XBT202" s="11"/>
      <c r="XBU202" s="8"/>
      <c r="XBV202" s="9"/>
      <c r="XCA202" s="11"/>
      <c r="XCB202" s="8"/>
      <c r="XCC202" s="9"/>
      <c r="XCH202" s="11"/>
      <c r="XCI202" s="8"/>
      <c r="XCJ202" s="9"/>
      <c r="XCO202" s="11"/>
      <c r="XCP202" s="8"/>
      <c r="XCQ202" s="9"/>
      <c r="XCV202" s="11"/>
      <c r="XCW202" s="8"/>
      <c r="XCX202" s="9"/>
      <c r="XDC202" s="11"/>
      <c r="XDD202" s="8"/>
      <c r="XDE202" s="9"/>
      <c r="XDJ202" s="11"/>
      <c r="XDK202" s="8"/>
      <c r="XDL202" s="9"/>
      <c r="XDQ202" s="11"/>
      <c r="XDR202" s="8"/>
      <c r="XDS202" s="9"/>
      <c r="XDX202" s="11"/>
      <c r="XDY202" s="8"/>
      <c r="XDZ202" s="9"/>
      <c r="XEE202" s="11"/>
      <c r="XEF202" s="8"/>
      <c r="XEG202" s="9"/>
      <c r="XEL202" s="11"/>
      <c r="XEM202" s="8"/>
      <c r="XEN202" s="9"/>
      <c r="XES202" s="11"/>
      <c r="XET202" s="8"/>
      <c r="XEU202" s="9"/>
      <c r="XEZ202" s="11"/>
      <c r="XFA202" s="8"/>
      <c r="XFB202" s="9"/>
    </row>
    <row r="203" spans="1:1024 1029:2046 2051:3068 3073:5119 5124:6141 6146:8192 8197:9214 9219:10236 10241:12287 12292:13309 13314:15360 15365:16382" s="12" customFormat="1" ht="30" customHeight="1" x14ac:dyDescent="0.3">
      <c r="A203" s="49" t="s">
        <v>210</v>
      </c>
      <c r="B203" s="50"/>
      <c r="C203" s="50"/>
      <c r="D203" s="50"/>
      <c r="E203" s="50"/>
      <c r="F203" s="26"/>
      <c r="G203" s="24"/>
      <c r="H203" s="8"/>
      <c r="I203" s="9"/>
      <c r="N203" s="11"/>
      <c r="O203" s="8"/>
      <c r="P203" s="9"/>
      <c r="U203" s="11"/>
      <c r="V203" s="8"/>
      <c r="W203" s="9"/>
      <c r="AB203" s="11"/>
      <c r="AC203" s="8"/>
      <c r="AD203" s="9"/>
      <c r="AI203" s="11"/>
      <c r="AJ203" s="8"/>
      <c r="AK203" s="9"/>
      <c r="AP203" s="11"/>
      <c r="AQ203" s="8"/>
      <c r="AR203" s="9"/>
      <c r="AW203" s="11"/>
      <c r="AX203" s="8"/>
      <c r="AY203" s="9"/>
      <c r="BD203" s="11"/>
      <c r="BE203" s="8"/>
      <c r="BF203" s="9"/>
      <c r="BK203" s="11"/>
      <c r="BL203" s="8"/>
      <c r="BM203" s="9"/>
      <c r="BR203" s="11"/>
      <c r="BS203" s="8"/>
      <c r="BT203" s="9"/>
      <c r="BY203" s="11"/>
      <c r="BZ203" s="8"/>
      <c r="CA203" s="9"/>
      <c r="CF203" s="11"/>
      <c r="CG203" s="8"/>
      <c r="CH203" s="9"/>
      <c r="CM203" s="11"/>
      <c r="CN203" s="8"/>
      <c r="CO203" s="9"/>
      <c r="CT203" s="11"/>
      <c r="CU203" s="8"/>
      <c r="CV203" s="9"/>
      <c r="DA203" s="11"/>
      <c r="DB203" s="8"/>
      <c r="DC203" s="9"/>
      <c r="DH203" s="11"/>
      <c r="DI203" s="8"/>
      <c r="DJ203" s="9"/>
      <c r="DO203" s="11"/>
      <c r="DP203" s="8"/>
      <c r="DQ203" s="9"/>
      <c r="DV203" s="11"/>
      <c r="DW203" s="8"/>
      <c r="DX203" s="9"/>
      <c r="EC203" s="11"/>
      <c r="ED203" s="8"/>
      <c r="EE203" s="9"/>
      <c r="EJ203" s="11"/>
      <c r="EK203" s="8"/>
      <c r="EL203" s="9"/>
      <c r="EQ203" s="11"/>
      <c r="ER203" s="8"/>
      <c r="ES203" s="9"/>
      <c r="EX203" s="11"/>
      <c r="EY203" s="8"/>
      <c r="EZ203" s="9"/>
      <c r="FE203" s="11"/>
      <c r="FF203" s="8"/>
      <c r="FG203" s="9"/>
      <c r="FL203" s="11"/>
      <c r="FM203" s="8"/>
      <c r="FN203" s="9"/>
      <c r="FS203" s="11"/>
      <c r="FT203" s="8"/>
      <c r="FU203" s="9"/>
      <c r="FZ203" s="11"/>
      <c r="GA203" s="8"/>
      <c r="GB203" s="9"/>
      <c r="GG203" s="11"/>
      <c r="GH203" s="8"/>
      <c r="GI203" s="9"/>
      <c r="GN203" s="11"/>
      <c r="GO203" s="8"/>
      <c r="GP203" s="9"/>
      <c r="GU203" s="11"/>
      <c r="GV203" s="8"/>
      <c r="GW203" s="9"/>
      <c r="HB203" s="11"/>
      <c r="HC203" s="8"/>
      <c r="HD203" s="9"/>
      <c r="HI203" s="11"/>
      <c r="HJ203" s="8"/>
      <c r="HK203" s="9"/>
      <c r="HP203" s="11"/>
      <c r="HQ203" s="8"/>
      <c r="HR203" s="9"/>
      <c r="HW203" s="11"/>
      <c r="HX203" s="8"/>
      <c r="HY203" s="9"/>
      <c r="ID203" s="11"/>
      <c r="IE203" s="8"/>
      <c r="IF203" s="9"/>
      <c r="IK203" s="11"/>
      <c r="IL203" s="8"/>
      <c r="IM203" s="9"/>
      <c r="IR203" s="11"/>
      <c r="IS203" s="8"/>
      <c r="IT203" s="9"/>
      <c r="IY203" s="11"/>
      <c r="IZ203" s="8"/>
      <c r="JA203" s="9"/>
      <c r="JF203" s="11"/>
      <c r="JG203" s="8"/>
      <c r="JH203" s="9"/>
      <c r="JM203" s="11"/>
      <c r="JN203" s="8"/>
      <c r="JO203" s="9"/>
      <c r="JT203" s="11"/>
      <c r="JU203" s="8"/>
      <c r="JV203" s="9"/>
      <c r="KA203" s="11"/>
      <c r="KB203" s="8"/>
      <c r="KC203" s="9"/>
      <c r="KH203" s="11"/>
      <c r="KI203" s="8"/>
      <c r="KJ203" s="9"/>
      <c r="KO203" s="11"/>
      <c r="KP203" s="8"/>
      <c r="KQ203" s="9"/>
      <c r="KV203" s="11"/>
      <c r="KW203" s="8"/>
      <c r="KX203" s="9"/>
      <c r="LC203" s="11"/>
      <c r="LD203" s="8"/>
      <c r="LE203" s="9"/>
      <c r="LJ203" s="11"/>
      <c r="LK203" s="8"/>
      <c r="LL203" s="9"/>
      <c r="LQ203" s="11"/>
      <c r="LR203" s="8"/>
      <c r="LS203" s="9"/>
      <c r="LX203" s="11"/>
      <c r="LY203" s="8"/>
      <c r="LZ203" s="9"/>
      <c r="ME203" s="11"/>
      <c r="MF203" s="8"/>
      <c r="MG203" s="9"/>
      <c r="ML203" s="11"/>
      <c r="MM203" s="8"/>
      <c r="MN203" s="9"/>
      <c r="MS203" s="11"/>
      <c r="MT203" s="8"/>
      <c r="MU203" s="9"/>
      <c r="MZ203" s="11"/>
      <c r="NA203" s="8"/>
      <c r="NB203" s="9"/>
      <c r="NG203" s="11"/>
      <c r="NH203" s="8"/>
      <c r="NI203" s="9"/>
      <c r="NN203" s="11"/>
      <c r="NO203" s="8"/>
      <c r="NP203" s="9"/>
      <c r="NU203" s="11"/>
      <c r="NV203" s="8"/>
      <c r="NW203" s="9"/>
      <c r="OB203" s="11"/>
      <c r="OC203" s="8"/>
      <c r="OD203" s="9"/>
      <c r="OI203" s="11"/>
      <c r="OJ203" s="8"/>
      <c r="OK203" s="9"/>
      <c r="OP203" s="11"/>
      <c r="OQ203" s="8"/>
      <c r="OR203" s="9"/>
      <c r="OW203" s="11"/>
      <c r="OX203" s="8"/>
      <c r="OY203" s="9"/>
      <c r="PD203" s="11"/>
      <c r="PE203" s="8"/>
      <c r="PF203" s="9"/>
      <c r="PK203" s="11"/>
      <c r="PL203" s="8"/>
      <c r="PM203" s="9"/>
      <c r="PR203" s="11"/>
      <c r="PS203" s="8"/>
      <c r="PT203" s="9"/>
      <c r="PY203" s="11"/>
      <c r="PZ203" s="8"/>
      <c r="QA203" s="9"/>
      <c r="QF203" s="11"/>
      <c r="QG203" s="8"/>
      <c r="QH203" s="9"/>
      <c r="QM203" s="11"/>
      <c r="QN203" s="8"/>
      <c r="QO203" s="9"/>
      <c r="QT203" s="11"/>
      <c r="QU203" s="8"/>
      <c r="QV203" s="9"/>
      <c r="RA203" s="11"/>
      <c r="RB203" s="8"/>
      <c r="RC203" s="9"/>
      <c r="RH203" s="11"/>
      <c r="RI203" s="8"/>
      <c r="RJ203" s="9"/>
      <c r="RO203" s="11"/>
      <c r="RP203" s="8"/>
      <c r="RQ203" s="9"/>
      <c r="RV203" s="11"/>
      <c r="RW203" s="8"/>
      <c r="RX203" s="9"/>
      <c r="SC203" s="11"/>
      <c r="SD203" s="8"/>
      <c r="SE203" s="9"/>
      <c r="SJ203" s="11"/>
      <c r="SK203" s="8"/>
      <c r="SL203" s="9"/>
      <c r="SQ203" s="11"/>
      <c r="SR203" s="8"/>
      <c r="SS203" s="9"/>
      <c r="SX203" s="11"/>
      <c r="SY203" s="8"/>
      <c r="SZ203" s="9"/>
      <c r="TE203" s="11"/>
      <c r="TF203" s="8"/>
      <c r="TG203" s="9"/>
      <c r="TL203" s="11"/>
      <c r="TM203" s="8"/>
      <c r="TN203" s="9"/>
      <c r="TS203" s="11"/>
      <c r="TT203" s="8"/>
      <c r="TU203" s="9"/>
      <c r="TZ203" s="11"/>
      <c r="UA203" s="8"/>
      <c r="UB203" s="9"/>
      <c r="UG203" s="11"/>
      <c r="UH203" s="8"/>
      <c r="UI203" s="9"/>
      <c r="UN203" s="11"/>
      <c r="UO203" s="8"/>
      <c r="UP203" s="9"/>
      <c r="UU203" s="11"/>
      <c r="UV203" s="8"/>
      <c r="UW203" s="9"/>
      <c r="VB203" s="11"/>
      <c r="VC203" s="8"/>
      <c r="VD203" s="9"/>
      <c r="VI203" s="11"/>
      <c r="VJ203" s="8"/>
      <c r="VK203" s="9"/>
      <c r="VP203" s="11"/>
      <c r="VQ203" s="8"/>
      <c r="VR203" s="9"/>
      <c r="VW203" s="11"/>
      <c r="VX203" s="8"/>
      <c r="VY203" s="9"/>
      <c r="WD203" s="11"/>
      <c r="WE203" s="8"/>
      <c r="WF203" s="9"/>
      <c r="WK203" s="11"/>
      <c r="WL203" s="8"/>
      <c r="WM203" s="9"/>
      <c r="WR203" s="11"/>
      <c r="WS203" s="8"/>
      <c r="WT203" s="9"/>
      <c r="WY203" s="11"/>
      <c r="WZ203" s="8"/>
      <c r="XA203" s="9"/>
      <c r="XF203" s="11"/>
      <c r="XG203" s="8"/>
      <c r="XH203" s="9"/>
      <c r="XM203" s="11"/>
      <c r="XN203" s="8"/>
      <c r="XO203" s="9"/>
      <c r="XT203" s="11"/>
      <c r="XU203" s="8"/>
      <c r="XV203" s="9"/>
      <c r="YA203" s="11"/>
      <c r="YB203" s="8"/>
      <c r="YC203" s="9"/>
      <c r="YH203" s="11"/>
      <c r="YI203" s="8"/>
      <c r="YJ203" s="9"/>
      <c r="YO203" s="11"/>
      <c r="YP203" s="8"/>
      <c r="YQ203" s="9"/>
      <c r="YV203" s="11"/>
      <c r="YW203" s="8"/>
      <c r="YX203" s="9"/>
      <c r="ZC203" s="11"/>
      <c r="ZD203" s="8"/>
      <c r="ZE203" s="9"/>
      <c r="ZJ203" s="11"/>
      <c r="ZK203" s="8"/>
      <c r="ZL203" s="9"/>
      <c r="ZQ203" s="11"/>
      <c r="ZR203" s="8"/>
      <c r="ZS203" s="9"/>
      <c r="ZX203" s="11"/>
      <c r="ZY203" s="8"/>
      <c r="ZZ203" s="9"/>
      <c r="AAE203" s="11"/>
      <c r="AAF203" s="8"/>
      <c r="AAG203" s="9"/>
      <c r="AAL203" s="11"/>
      <c r="AAM203" s="8"/>
      <c r="AAN203" s="9"/>
      <c r="AAS203" s="11"/>
      <c r="AAT203" s="8"/>
      <c r="AAU203" s="9"/>
      <c r="AAZ203" s="11"/>
      <c r="ABA203" s="8"/>
      <c r="ABB203" s="9"/>
      <c r="ABG203" s="11"/>
      <c r="ABH203" s="8"/>
      <c r="ABI203" s="9"/>
      <c r="ABN203" s="11"/>
      <c r="ABO203" s="8"/>
      <c r="ABP203" s="9"/>
      <c r="ABU203" s="11"/>
      <c r="ABV203" s="8"/>
      <c r="ABW203" s="9"/>
      <c r="ACB203" s="11"/>
      <c r="ACC203" s="8"/>
      <c r="ACD203" s="9"/>
      <c r="ACI203" s="11"/>
      <c r="ACJ203" s="8"/>
      <c r="ACK203" s="9"/>
      <c r="ACP203" s="11"/>
      <c r="ACQ203" s="8"/>
      <c r="ACR203" s="9"/>
      <c r="ACW203" s="11"/>
      <c r="ACX203" s="8"/>
      <c r="ACY203" s="9"/>
      <c r="ADD203" s="11"/>
      <c r="ADE203" s="8"/>
      <c r="ADF203" s="9"/>
      <c r="ADK203" s="11"/>
      <c r="ADL203" s="8"/>
      <c r="ADM203" s="9"/>
      <c r="ADR203" s="11"/>
      <c r="ADS203" s="8"/>
      <c r="ADT203" s="9"/>
      <c r="ADY203" s="11"/>
      <c r="ADZ203" s="8"/>
      <c r="AEA203" s="9"/>
      <c r="AEF203" s="11"/>
      <c r="AEG203" s="8"/>
      <c r="AEH203" s="9"/>
      <c r="AEM203" s="11"/>
      <c r="AEN203" s="8"/>
      <c r="AEO203" s="9"/>
      <c r="AET203" s="11"/>
      <c r="AEU203" s="8"/>
      <c r="AEV203" s="9"/>
      <c r="AFA203" s="11"/>
      <c r="AFB203" s="8"/>
      <c r="AFC203" s="9"/>
      <c r="AFH203" s="11"/>
      <c r="AFI203" s="8"/>
      <c r="AFJ203" s="9"/>
      <c r="AFO203" s="11"/>
      <c r="AFP203" s="8"/>
      <c r="AFQ203" s="9"/>
      <c r="AFV203" s="11"/>
      <c r="AFW203" s="8"/>
      <c r="AFX203" s="9"/>
      <c r="AGC203" s="11"/>
      <c r="AGD203" s="8"/>
      <c r="AGE203" s="9"/>
      <c r="AGJ203" s="11"/>
      <c r="AGK203" s="8"/>
      <c r="AGL203" s="9"/>
      <c r="AGQ203" s="11"/>
      <c r="AGR203" s="8"/>
      <c r="AGS203" s="9"/>
      <c r="AGX203" s="11"/>
      <c r="AGY203" s="8"/>
      <c r="AGZ203" s="9"/>
      <c r="AHE203" s="11"/>
      <c r="AHF203" s="8"/>
      <c r="AHG203" s="9"/>
      <c r="AHL203" s="11"/>
      <c r="AHM203" s="8"/>
      <c r="AHN203" s="9"/>
      <c r="AHS203" s="11"/>
      <c r="AHT203" s="8"/>
      <c r="AHU203" s="9"/>
      <c r="AHZ203" s="11"/>
      <c r="AIA203" s="8"/>
      <c r="AIB203" s="9"/>
      <c r="AIG203" s="11"/>
      <c r="AIH203" s="8"/>
      <c r="AII203" s="9"/>
      <c r="AIN203" s="11"/>
      <c r="AIO203" s="8"/>
      <c r="AIP203" s="9"/>
      <c r="AIU203" s="11"/>
      <c r="AIV203" s="8"/>
      <c r="AIW203" s="9"/>
      <c r="AJB203" s="11"/>
      <c r="AJC203" s="8"/>
      <c r="AJD203" s="9"/>
      <c r="AJI203" s="11"/>
      <c r="AJJ203" s="8"/>
      <c r="AJK203" s="9"/>
      <c r="AJP203" s="11"/>
      <c r="AJQ203" s="8"/>
      <c r="AJR203" s="9"/>
      <c r="AJW203" s="11"/>
      <c r="AJX203" s="8"/>
      <c r="AJY203" s="9"/>
      <c r="AKD203" s="11"/>
      <c r="AKE203" s="8"/>
      <c r="AKF203" s="9"/>
      <c r="AKK203" s="11"/>
      <c r="AKL203" s="8"/>
      <c r="AKM203" s="9"/>
      <c r="AKR203" s="11"/>
      <c r="AKS203" s="8"/>
      <c r="AKT203" s="9"/>
      <c r="AKY203" s="11"/>
      <c r="AKZ203" s="8"/>
      <c r="ALA203" s="9"/>
      <c r="ALF203" s="11"/>
      <c r="ALG203" s="8"/>
      <c r="ALH203" s="9"/>
      <c r="ALM203" s="11"/>
      <c r="ALN203" s="8"/>
      <c r="ALO203" s="9"/>
      <c r="ALT203" s="11"/>
      <c r="ALU203" s="8"/>
      <c r="ALV203" s="9"/>
      <c r="AMA203" s="11"/>
      <c r="AMB203" s="8"/>
      <c r="AMC203" s="9"/>
      <c r="AMH203" s="11"/>
      <c r="AMI203" s="8"/>
      <c r="AMJ203" s="9"/>
      <c r="AMO203" s="11"/>
      <c r="AMP203" s="8"/>
      <c r="AMQ203" s="9"/>
      <c r="AMV203" s="11"/>
      <c r="AMW203" s="8"/>
      <c r="AMX203" s="9"/>
      <c r="ANC203" s="11"/>
      <c r="AND203" s="8"/>
      <c r="ANE203" s="9"/>
      <c r="ANJ203" s="11"/>
      <c r="ANK203" s="8"/>
      <c r="ANL203" s="9"/>
      <c r="ANQ203" s="11"/>
      <c r="ANR203" s="8"/>
      <c r="ANS203" s="9"/>
      <c r="ANX203" s="11"/>
      <c r="ANY203" s="8"/>
      <c r="ANZ203" s="9"/>
      <c r="AOE203" s="11"/>
      <c r="AOF203" s="8"/>
      <c r="AOG203" s="9"/>
      <c r="AOL203" s="11"/>
      <c r="AOM203" s="8"/>
      <c r="AON203" s="9"/>
      <c r="AOS203" s="11"/>
      <c r="AOT203" s="8"/>
      <c r="AOU203" s="9"/>
      <c r="AOZ203" s="11"/>
      <c r="APA203" s="8"/>
      <c r="APB203" s="9"/>
      <c r="APG203" s="11"/>
      <c r="APH203" s="8"/>
      <c r="API203" s="9"/>
      <c r="APN203" s="11"/>
      <c r="APO203" s="8"/>
      <c r="APP203" s="9"/>
      <c r="APU203" s="11"/>
      <c r="APV203" s="8"/>
      <c r="APW203" s="9"/>
      <c r="AQB203" s="11"/>
      <c r="AQC203" s="8"/>
      <c r="AQD203" s="9"/>
      <c r="AQI203" s="11"/>
      <c r="AQJ203" s="8"/>
      <c r="AQK203" s="9"/>
      <c r="AQP203" s="11"/>
      <c r="AQQ203" s="8"/>
      <c r="AQR203" s="9"/>
      <c r="AQW203" s="11"/>
      <c r="AQX203" s="8"/>
      <c r="AQY203" s="9"/>
      <c r="ARD203" s="11"/>
      <c r="ARE203" s="8"/>
      <c r="ARF203" s="9"/>
      <c r="ARK203" s="11"/>
      <c r="ARL203" s="8"/>
      <c r="ARM203" s="9"/>
      <c r="ARR203" s="11"/>
      <c r="ARS203" s="8"/>
      <c r="ART203" s="9"/>
      <c r="ARY203" s="11"/>
      <c r="ARZ203" s="8"/>
      <c r="ASA203" s="9"/>
      <c r="ASF203" s="11"/>
      <c r="ASG203" s="8"/>
      <c r="ASH203" s="9"/>
      <c r="ASM203" s="11"/>
      <c r="ASN203" s="8"/>
      <c r="ASO203" s="9"/>
      <c r="AST203" s="11"/>
      <c r="ASU203" s="8"/>
      <c r="ASV203" s="9"/>
      <c r="ATA203" s="11"/>
      <c r="ATB203" s="8"/>
      <c r="ATC203" s="9"/>
      <c r="ATH203" s="11"/>
      <c r="ATI203" s="8"/>
      <c r="ATJ203" s="9"/>
      <c r="ATO203" s="11"/>
      <c r="ATP203" s="8"/>
      <c r="ATQ203" s="9"/>
      <c r="ATV203" s="11"/>
      <c r="ATW203" s="8"/>
      <c r="ATX203" s="9"/>
      <c r="AUC203" s="11"/>
      <c r="AUD203" s="8"/>
      <c r="AUE203" s="9"/>
      <c r="AUJ203" s="11"/>
      <c r="AUK203" s="8"/>
      <c r="AUL203" s="9"/>
      <c r="AUQ203" s="11"/>
      <c r="AUR203" s="8"/>
      <c r="AUS203" s="9"/>
      <c r="AUX203" s="11"/>
      <c r="AUY203" s="8"/>
      <c r="AUZ203" s="9"/>
      <c r="AVE203" s="11"/>
      <c r="AVF203" s="8"/>
      <c r="AVG203" s="9"/>
      <c r="AVL203" s="11"/>
      <c r="AVM203" s="8"/>
      <c r="AVN203" s="9"/>
      <c r="AVS203" s="11"/>
      <c r="AVT203" s="8"/>
      <c r="AVU203" s="9"/>
      <c r="AVZ203" s="11"/>
      <c r="AWA203" s="8"/>
      <c r="AWB203" s="9"/>
      <c r="AWG203" s="11"/>
      <c r="AWH203" s="8"/>
      <c r="AWI203" s="9"/>
      <c r="AWN203" s="11"/>
      <c r="AWO203" s="8"/>
      <c r="AWP203" s="9"/>
      <c r="AWU203" s="11"/>
      <c r="AWV203" s="8"/>
      <c r="AWW203" s="9"/>
      <c r="AXB203" s="11"/>
      <c r="AXC203" s="8"/>
      <c r="AXD203" s="9"/>
      <c r="AXI203" s="11"/>
      <c r="AXJ203" s="8"/>
      <c r="AXK203" s="9"/>
      <c r="AXP203" s="11"/>
      <c r="AXQ203" s="8"/>
      <c r="AXR203" s="9"/>
      <c r="AXW203" s="11"/>
      <c r="AXX203" s="8"/>
      <c r="AXY203" s="9"/>
      <c r="AYD203" s="11"/>
      <c r="AYE203" s="8"/>
      <c r="AYF203" s="9"/>
      <c r="AYK203" s="11"/>
      <c r="AYL203" s="8"/>
      <c r="AYM203" s="9"/>
      <c r="AYR203" s="11"/>
      <c r="AYS203" s="8"/>
      <c r="AYT203" s="9"/>
      <c r="AYY203" s="11"/>
      <c r="AYZ203" s="8"/>
      <c r="AZA203" s="9"/>
      <c r="AZF203" s="11"/>
      <c r="AZG203" s="8"/>
      <c r="AZH203" s="9"/>
      <c r="AZM203" s="11"/>
      <c r="AZN203" s="8"/>
      <c r="AZO203" s="9"/>
      <c r="AZT203" s="11"/>
      <c r="AZU203" s="8"/>
      <c r="AZV203" s="9"/>
      <c r="BAA203" s="11"/>
      <c r="BAB203" s="8"/>
      <c r="BAC203" s="9"/>
      <c r="BAH203" s="11"/>
      <c r="BAI203" s="8"/>
      <c r="BAJ203" s="9"/>
      <c r="BAO203" s="11"/>
      <c r="BAP203" s="8"/>
      <c r="BAQ203" s="9"/>
      <c r="BAV203" s="11"/>
      <c r="BAW203" s="8"/>
      <c r="BAX203" s="9"/>
      <c r="BBC203" s="11"/>
      <c r="BBD203" s="8"/>
      <c r="BBE203" s="9"/>
      <c r="BBJ203" s="11"/>
      <c r="BBK203" s="8"/>
      <c r="BBL203" s="9"/>
      <c r="BBQ203" s="11"/>
      <c r="BBR203" s="8"/>
      <c r="BBS203" s="9"/>
      <c r="BBX203" s="11"/>
      <c r="BBY203" s="8"/>
      <c r="BBZ203" s="9"/>
      <c r="BCE203" s="11"/>
      <c r="BCF203" s="8"/>
      <c r="BCG203" s="9"/>
      <c r="BCL203" s="11"/>
      <c r="BCM203" s="8"/>
      <c r="BCN203" s="9"/>
      <c r="BCS203" s="11"/>
      <c r="BCT203" s="8"/>
      <c r="BCU203" s="9"/>
      <c r="BCZ203" s="11"/>
      <c r="BDA203" s="8"/>
      <c r="BDB203" s="9"/>
      <c r="BDG203" s="11"/>
      <c r="BDH203" s="8"/>
      <c r="BDI203" s="9"/>
      <c r="BDN203" s="11"/>
      <c r="BDO203" s="8"/>
      <c r="BDP203" s="9"/>
      <c r="BDU203" s="11"/>
      <c r="BDV203" s="8"/>
      <c r="BDW203" s="9"/>
      <c r="BEB203" s="11"/>
      <c r="BEC203" s="8"/>
      <c r="BED203" s="9"/>
      <c r="BEI203" s="11"/>
      <c r="BEJ203" s="8"/>
      <c r="BEK203" s="9"/>
      <c r="BEP203" s="11"/>
      <c r="BEQ203" s="8"/>
      <c r="BER203" s="9"/>
      <c r="BEW203" s="11"/>
      <c r="BEX203" s="8"/>
      <c r="BEY203" s="9"/>
      <c r="BFD203" s="11"/>
      <c r="BFE203" s="8"/>
      <c r="BFF203" s="9"/>
      <c r="BFK203" s="11"/>
      <c r="BFL203" s="8"/>
      <c r="BFM203" s="9"/>
      <c r="BFR203" s="11"/>
      <c r="BFS203" s="8"/>
      <c r="BFT203" s="9"/>
      <c r="BFY203" s="11"/>
      <c r="BFZ203" s="8"/>
      <c r="BGA203" s="9"/>
      <c r="BGF203" s="11"/>
      <c r="BGG203" s="8"/>
      <c r="BGH203" s="9"/>
      <c r="BGM203" s="11"/>
      <c r="BGN203" s="8"/>
      <c r="BGO203" s="9"/>
      <c r="BGT203" s="11"/>
      <c r="BGU203" s="8"/>
      <c r="BGV203" s="9"/>
      <c r="BHA203" s="11"/>
      <c r="BHB203" s="8"/>
      <c r="BHC203" s="9"/>
      <c r="BHH203" s="11"/>
      <c r="BHI203" s="8"/>
      <c r="BHJ203" s="9"/>
      <c r="BHO203" s="11"/>
      <c r="BHP203" s="8"/>
      <c r="BHQ203" s="9"/>
      <c r="BHV203" s="11"/>
      <c r="BHW203" s="8"/>
      <c r="BHX203" s="9"/>
      <c r="BIC203" s="11"/>
      <c r="BID203" s="8"/>
      <c r="BIE203" s="9"/>
      <c r="BIJ203" s="11"/>
      <c r="BIK203" s="8"/>
      <c r="BIL203" s="9"/>
      <c r="BIQ203" s="11"/>
      <c r="BIR203" s="8"/>
      <c r="BIS203" s="9"/>
      <c r="BIX203" s="11"/>
      <c r="BIY203" s="8"/>
      <c r="BIZ203" s="9"/>
      <c r="BJE203" s="11"/>
      <c r="BJF203" s="8"/>
      <c r="BJG203" s="9"/>
      <c r="BJL203" s="11"/>
      <c r="BJM203" s="8"/>
      <c r="BJN203" s="9"/>
      <c r="BJS203" s="11"/>
      <c r="BJT203" s="8"/>
      <c r="BJU203" s="9"/>
      <c r="BJZ203" s="11"/>
      <c r="BKA203" s="8"/>
      <c r="BKB203" s="9"/>
      <c r="BKG203" s="11"/>
      <c r="BKH203" s="8"/>
      <c r="BKI203" s="9"/>
      <c r="BKN203" s="11"/>
      <c r="BKO203" s="8"/>
      <c r="BKP203" s="9"/>
      <c r="BKU203" s="11"/>
      <c r="BKV203" s="8"/>
      <c r="BKW203" s="9"/>
      <c r="BLB203" s="11"/>
      <c r="BLC203" s="8"/>
      <c r="BLD203" s="9"/>
      <c r="BLI203" s="11"/>
      <c r="BLJ203" s="8"/>
      <c r="BLK203" s="9"/>
      <c r="BLP203" s="11"/>
      <c r="BLQ203" s="8"/>
      <c r="BLR203" s="9"/>
      <c r="BLW203" s="11"/>
      <c r="BLX203" s="8"/>
      <c r="BLY203" s="9"/>
      <c r="BMD203" s="11"/>
      <c r="BME203" s="8"/>
      <c r="BMF203" s="9"/>
      <c r="BMK203" s="11"/>
      <c r="BML203" s="8"/>
      <c r="BMM203" s="9"/>
      <c r="BMR203" s="11"/>
      <c r="BMS203" s="8"/>
      <c r="BMT203" s="9"/>
      <c r="BMY203" s="11"/>
      <c r="BMZ203" s="8"/>
      <c r="BNA203" s="9"/>
      <c r="BNF203" s="11"/>
      <c r="BNG203" s="8"/>
      <c r="BNH203" s="9"/>
      <c r="BNM203" s="11"/>
      <c r="BNN203" s="8"/>
      <c r="BNO203" s="9"/>
      <c r="BNT203" s="11"/>
      <c r="BNU203" s="8"/>
      <c r="BNV203" s="9"/>
      <c r="BOA203" s="11"/>
      <c r="BOB203" s="8"/>
      <c r="BOC203" s="9"/>
      <c r="BOH203" s="11"/>
      <c r="BOI203" s="8"/>
      <c r="BOJ203" s="9"/>
      <c r="BOO203" s="11"/>
      <c r="BOP203" s="8"/>
      <c r="BOQ203" s="9"/>
      <c r="BOV203" s="11"/>
      <c r="BOW203" s="8"/>
      <c r="BOX203" s="9"/>
      <c r="BPC203" s="11"/>
      <c r="BPD203" s="8"/>
      <c r="BPE203" s="9"/>
      <c r="BPJ203" s="11"/>
      <c r="BPK203" s="8"/>
      <c r="BPL203" s="9"/>
      <c r="BPQ203" s="11"/>
      <c r="BPR203" s="8"/>
      <c r="BPS203" s="9"/>
      <c r="BPX203" s="11"/>
      <c r="BPY203" s="8"/>
      <c r="BPZ203" s="9"/>
      <c r="BQE203" s="11"/>
      <c r="BQF203" s="8"/>
      <c r="BQG203" s="9"/>
      <c r="BQL203" s="11"/>
      <c r="BQM203" s="8"/>
      <c r="BQN203" s="9"/>
      <c r="BQS203" s="11"/>
      <c r="BQT203" s="8"/>
      <c r="BQU203" s="9"/>
      <c r="BQZ203" s="11"/>
      <c r="BRA203" s="8"/>
      <c r="BRB203" s="9"/>
      <c r="BRG203" s="11"/>
      <c r="BRH203" s="8"/>
      <c r="BRI203" s="9"/>
      <c r="BRN203" s="11"/>
      <c r="BRO203" s="8"/>
      <c r="BRP203" s="9"/>
      <c r="BRU203" s="11"/>
      <c r="BRV203" s="8"/>
      <c r="BRW203" s="9"/>
      <c r="BSB203" s="11"/>
      <c r="BSC203" s="8"/>
      <c r="BSD203" s="9"/>
      <c r="BSI203" s="11"/>
      <c r="BSJ203" s="8"/>
      <c r="BSK203" s="9"/>
      <c r="BSP203" s="11"/>
      <c r="BSQ203" s="8"/>
      <c r="BSR203" s="9"/>
      <c r="BSW203" s="11"/>
      <c r="BSX203" s="8"/>
      <c r="BSY203" s="9"/>
      <c r="BTD203" s="11"/>
      <c r="BTE203" s="8"/>
      <c r="BTF203" s="9"/>
      <c r="BTK203" s="11"/>
      <c r="BTL203" s="8"/>
      <c r="BTM203" s="9"/>
      <c r="BTR203" s="11"/>
      <c r="BTS203" s="8"/>
      <c r="BTT203" s="9"/>
      <c r="BTY203" s="11"/>
      <c r="BTZ203" s="8"/>
      <c r="BUA203" s="9"/>
      <c r="BUF203" s="11"/>
      <c r="BUG203" s="8"/>
      <c r="BUH203" s="9"/>
      <c r="BUM203" s="11"/>
      <c r="BUN203" s="8"/>
      <c r="BUO203" s="9"/>
      <c r="BUT203" s="11"/>
      <c r="BUU203" s="8"/>
      <c r="BUV203" s="9"/>
      <c r="BVA203" s="11"/>
      <c r="BVB203" s="8"/>
      <c r="BVC203" s="9"/>
      <c r="BVH203" s="11"/>
      <c r="BVI203" s="8"/>
      <c r="BVJ203" s="9"/>
      <c r="BVO203" s="11"/>
      <c r="BVP203" s="8"/>
      <c r="BVQ203" s="9"/>
      <c r="BVV203" s="11"/>
      <c r="BVW203" s="8"/>
      <c r="BVX203" s="9"/>
      <c r="BWC203" s="11"/>
      <c r="BWD203" s="8"/>
      <c r="BWE203" s="9"/>
      <c r="BWJ203" s="11"/>
      <c r="BWK203" s="8"/>
      <c r="BWL203" s="9"/>
      <c r="BWQ203" s="11"/>
      <c r="BWR203" s="8"/>
      <c r="BWS203" s="9"/>
      <c r="BWX203" s="11"/>
      <c r="BWY203" s="8"/>
      <c r="BWZ203" s="9"/>
      <c r="BXE203" s="11"/>
      <c r="BXF203" s="8"/>
      <c r="BXG203" s="9"/>
      <c r="BXL203" s="11"/>
      <c r="BXM203" s="8"/>
      <c r="BXN203" s="9"/>
      <c r="BXS203" s="11"/>
      <c r="BXT203" s="8"/>
      <c r="BXU203" s="9"/>
      <c r="BXZ203" s="11"/>
      <c r="BYA203" s="8"/>
      <c r="BYB203" s="9"/>
      <c r="BYG203" s="11"/>
      <c r="BYH203" s="8"/>
      <c r="BYI203" s="9"/>
      <c r="BYN203" s="11"/>
      <c r="BYO203" s="8"/>
      <c r="BYP203" s="9"/>
      <c r="BYU203" s="11"/>
      <c r="BYV203" s="8"/>
      <c r="BYW203" s="9"/>
      <c r="BZB203" s="11"/>
      <c r="BZC203" s="8"/>
      <c r="BZD203" s="9"/>
      <c r="BZI203" s="11"/>
      <c r="BZJ203" s="8"/>
      <c r="BZK203" s="9"/>
      <c r="BZP203" s="11"/>
      <c r="BZQ203" s="8"/>
      <c r="BZR203" s="9"/>
      <c r="BZW203" s="11"/>
      <c r="BZX203" s="8"/>
      <c r="BZY203" s="9"/>
      <c r="CAD203" s="11"/>
      <c r="CAE203" s="8"/>
      <c r="CAF203" s="9"/>
      <c r="CAK203" s="11"/>
      <c r="CAL203" s="8"/>
      <c r="CAM203" s="9"/>
      <c r="CAR203" s="11"/>
      <c r="CAS203" s="8"/>
      <c r="CAT203" s="9"/>
      <c r="CAY203" s="11"/>
      <c r="CAZ203" s="8"/>
      <c r="CBA203" s="9"/>
      <c r="CBF203" s="11"/>
      <c r="CBG203" s="8"/>
      <c r="CBH203" s="9"/>
      <c r="CBM203" s="11"/>
      <c r="CBN203" s="8"/>
      <c r="CBO203" s="9"/>
      <c r="CBT203" s="11"/>
      <c r="CBU203" s="8"/>
      <c r="CBV203" s="9"/>
      <c r="CCA203" s="11"/>
      <c r="CCB203" s="8"/>
      <c r="CCC203" s="9"/>
      <c r="CCH203" s="11"/>
      <c r="CCI203" s="8"/>
      <c r="CCJ203" s="9"/>
      <c r="CCO203" s="11"/>
      <c r="CCP203" s="8"/>
      <c r="CCQ203" s="9"/>
      <c r="CCV203" s="11"/>
      <c r="CCW203" s="8"/>
      <c r="CCX203" s="9"/>
      <c r="CDC203" s="11"/>
      <c r="CDD203" s="8"/>
      <c r="CDE203" s="9"/>
      <c r="CDJ203" s="11"/>
      <c r="CDK203" s="8"/>
      <c r="CDL203" s="9"/>
      <c r="CDQ203" s="11"/>
      <c r="CDR203" s="8"/>
      <c r="CDS203" s="9"/>
      <c r="CDX203" s="11"/>
      <c r="CDY203" s="8"/>
      <c r="CDZ203" s="9"/>
      <c r="CEE203" s="11"/>
      <c r="CEF203" s="8"/>
      <c r="CEG203" s="9"/>
      <c r="CEL203" s="11"/>
      <c r="CEM203" s="8"/>
      <c r="CEN203" s="9"/>
      <c r="CES203" s="11"/>
      <c r="CET203" s="8"/>
      <c r="CEU203" s="9"/>
      <c r="CEZ203" s="11"/>
      <c r="CFA203" s="8"/>
      <c r="CFB203" s="9"/>
      <c r="CFG203" s="11"/>
      <c r="CFH203" s="8"/>
      <c r="CFI203" s="9"/>
      <c r="CFN203" s="11"/>
      <c r="CFO203" s="8"/>
      <c r="CFP203" s="9"/>
      <c r="CFU203" s="11"/>
      <c r="CFV203" s="8"/>
      <c r="CFW203" s="9"/>
      <c r="CGB203" s="11"/>
      <c r="CGC203" s="8"/>
      <c r="CGD203" s="9"/>
      <c r="CGI203" s="11"/>
      <c r="CGJ203" s="8"/>
      <c r="CGK203" s="9"/>
      <c r="CGP203" s="11"/>
      <c r="CGQ203" s="8"/>
      <c r="CGR203" s="9"/>
      <c r="CGW203" s="11"/>
      <c r="CGX203" s="8"/>
      <c r="CGY203" s="9"/>
      <c r="CHD203" s="11"/>
      <c r="CHE203" s="8"/>
      <c r="CHF203" s="9"/>
      <c r="CHK203" s="11"/>
      <c r="CHL203" s="8"/>
      <c r="CHM203" s="9"/>
      <c r="CHR203" s="11"/>
      <c r="CHS203" s="8"/>
      <c r="CHT203" s="9"/>
      <c r="CHY203" s="11"/>
      <c r="CHZ203" s="8"/>
      <c r="CIA203" s="9"/>
      <c r="CIF203" s="11"/>
      <c r="CIG203" s="8"/>
      <c r="CIH203" s="9"/>
      <c r="CIM203" s="11"/>
      <c r="CIN203" s="8"/>
      <c r="CIO203" s="9"/>
      <c r="CIT203" s="11"/>
      <c r="CIU203" s="8"/>
      <c r="CIV203" s="9"/>
      <c r="CJA203" s="11"/>
      <c r="CJB203" s="8"/>
      <c r="CJC203" s="9"/>
      <c r="CJH203" s="11"/>
      <c r="CJI203" s="8"/>
      <c r="CJJ203" s="9"/>
      <c r="CJO203" s="11"/>
      <c r="CJP203" s="8"/>
      <c r="CJQ203" s="9"/>
      <c r="CJV203" s="11"/>
      <c r="CJW203" s="8"/>
      <c r="CJX203" s="9"/>
      <c r="CKC203" s="11"/>
      <c r="CKD203" s="8"/>
      <c r="CKE203" s="9"/>
      <c r="CKJ203" s="11"/>
      <c r="CKK203" s="8"/>
      <c r="CKL203" s="9"/>
      <c r="CKQ203" s="11"/>
      <c r="CKR203" s="8"/>
      <c r="CKS203" s="9"/>
      <c r="CKX203" s="11"/>
      <c r="CKY203" s="8"/>
      <c r="CKZ203" s="9"/>
      <c r="CLE203" s="11"/>
      <c r="CLF203" s="8"/>
      <c r="CLG203" s="9"/>
      <c r="CLL203" s="11"/>
      <c r="CLM203" s="8"/>
      <c r="CLN203" s="9"/>
      <c r="CLS203" s="11"/>
      <c r="CLT203" s="8"/>
      <c r="CLU203" s="9"/>
      <c r="CLZ203" s="11"/>
      <c r="CMA203" s="8"/>
      <c r="CMB203" s="9"/>
      <c r="CMG203" s="11"/>
      <c r="CMH203" s="8"/>
      <c r="CMI203" s="9"/>
      <c r="CMN203" s="11"/>
      <c r="CMO203" s="8"/>
      <c r="CMP203" s="9"/>
      <c r="CMU203" s="11"/>
      <c r="CMV203" s="8"/>
      <c r="CMW203" s="9"/>
      <c r="CNB203" s="11"/>
      <c r="CNC203" s="8"/>
      <c r="CND203" s="9"/>
      <c r="CNI203" s="11"/>
      <c r="CNJ203" s="8"/>
      <c r="CNK203" s="9"/>
      <c r="CNP203" s="11"/>
      <c r="CNQ203" s="8"/>
      <c r="CNR203" s="9"/>
      <c r="CNW203" s="11"/>
      <c r="CNX203" s="8"/>
      <c r="CNY203" s="9"/>
      <c r="COD203" s="11"/>
      <c r="COE203" s="8"/>
      <c r="COF203" s="9"/>
      <c r="COK203" s="11"/>
      <c r="COL203" s="8"/>
      <c r="COM203" s="9"/>
      <c r="COR203" s="11"/>
      <c r="COS203" s="8"/>
      <c r="COT203" s="9"/>
      <c r="COY203" s="11"/>
      <c r="COZ203" s="8"/>
      <c r="CPA203" s="9"/>
      <c r="CPF203" s="11"/>
      <c r="CPG203" s="8"/>
      <c r="CPH203" s="9"/>
      <c r="CPM203" s="11"/>
      <c r="CPN203" s="8"/>
      <c r="CPO203" s="9"/>
      <c r="CPT203" s="11"/>
      <c r="CPU203" s="8"/>
      <c r="CPV203" s="9"/>
      <c r="CQA203" s="11"/>
      <c r="CQB203" s="8"/>
      <c r="CQC203" s="9"/>
      <c r="CQH203" s="11"/>
      <c r="CQI203" s="8"/>
      <c r="CQJ203" s="9"/>
      <c r="CQO203" s="11"/>
      <c r="CQP203" s="8"/>
      <c r="CQQ203" s="9"/>
      <c r="CQV203" s="11"/>
      <c r="CQW203" s="8"/>
      <c r="CQX203" s="9"/>
      <c r="CRC203" s="11"/>
      <c r="CRD203" s="8"/>
      <c r="CRE203" s="9"/>
      <c r="CRJ203" s="11"/>
      <c r="CRK203" s="8"/>
      <c r="CRL203" s="9"/>
      <c r="CRQ203" s="11"/>
      <c r="CRR203" s="8"/>
      <c r="CRS203" s="9"/>
      <c r="CRX203" s="11"/>
      <c r="CRY203" s="8"/>
      <c r="CRZ203" s="9"/>
      <c r="CSE203" s="11"/>
      <c r="CSF203" s="8"/>
      <c r="CSG203" s="9"/>
      <c r="CSL203" s="11"/>
      <c r="CSM203" s="8"/>
      <c r="CSN203" s="9"/>
      <c r="CSS203" s="11"/>
      <c r="CST203" s="8"/>
      <c r="CSU203" s="9"/>
      <c r="CSZ203" s="11"/>
      <c r="CTA203" s="8"/>
      <c r="CTB203" s="9"/>
      <c r="CTG203" s="11"/>
      <c r="CTH203" s="8"/>
      <c r="CTI203" s="9"/>
      <c r="CTN203" s="11"/>
      <c r="CTO203" s="8"/>
      <c r="CTP203" s="9"/>
      <c r="CTU203" s="11"/>
      <c r="CTV203" s="8"/>
      <c r="CTW203" s="9"/>
      <c r="CUB203" s="11"/>
      <c r="CUC203" s="8"/>
      <c r="CUD203" s="9"/>
      <c r="CUI203" s="11"/>
      <c r="CUJ203" s="8"/>
      <c r="CUK203" s="9"/>
      <c r="CUP203" s="11"/>
      <c r="CUQ203" s="8"/>
      <c r="CUR203" s="9"/>
      <c r="CUW203" s="11"/>
      <c r="CUX203" s="8"/>
      <c r="CUY203" s="9"/>
      <c r="CVD203" s="11"/>
      <c r="CVE203" s="8"/>
      <c r="CVF203" s="9"/>
      <c r="CVK203" s="11"/>
      <c r="CVL203" s="8"/>
      <c r="CVM203" s="9"/>
      <c r="CVR203" s="11"/>
      <c r="CVS203" s="8"/>
      <c r="CVT203" s="9"/>
      <c r="CVY203" s="11"/>
      <c r="CVZ203" s="8"/>
      <c r="CWA203" s="9"/>
      <c r="CWF203" s="11"/>
      <c r="CWG203" s="8"/>
      <c r="CWH203" s="9"/>
      <c r="CWM203" s="11"/>
      <c r="CWN203" s="8"/>
      <c r="CWO203" s="9"/>
      <c r="CWT203" s="11"/>
      <c r="CWU203" s="8"/>
      <c r="CWV203" s="9"/>
      <c r="CXA203" s="11"/>
      <c r="CXB203" s="8"/>
      <c r="CXC203" s="9"/>
      <c r="CXH203" s="11"/>
      <c r="CXI203" s="8"/>
      <c r="CXJ203" s="9"/>
      <c r="CXO203" s="11"/>
      <c r="CXP203" s="8"/>
      <c r="CXQ203" s="9"/>
      <c r="CXV203" s="11"/>
      <c r="CXW203" s="8"/>
      <c r="CXX203" s="9"/>
      <c r="CYC203" s="11"/>
      <c r="CYD203" s="8"/>
      <c r="CYE203" s="9"/>
      <c r="CYJ203" s="11"/>
      <c r="CYK203" s="8"/>
      <c r="CYL203" s="9"/>
      <c r="CYQ203" s="11"/>
      <c r="CYR203" s="8"/>
      <c r="CYS203" s="9"/>
      <c r="CYX203" s="11"/>
      <c r="CYY203" s="8"/>
      <c r="CYZ203" s="9"/>
      <c r="CZE203" s="11"/>
      <c r="CZF203" s="8"/>
      <c r="CZG203" s="9"/>
      <c r="CZL203" s="11"/>
      <c r="CZM203" s="8"/>
      <c r="CZN203" s="9"/>
      <c r="CZS203" s="11"/>
      <c r="CZT203" s="8"/>
      <c r="CZU203" s="9"/>
      <c r="CZZ203" s="11"/>
      <c r="DAA203" s="8"/>
      <c r="DAB203" s="9"/>
      <c r="DAG203" s="11"/>
      <c r="DAH203" s="8"/>
      <c r="DAI203" s="9"/>
      <c r="DAN203" s="11"/>
      <c r="DAO203" s="8"/>
      <c r="DAP203" s="9"/>
      <c r="DAU203" s="11"/>
      <c r="DAV203" s="8"/>
      <c r="DAW203" s="9"/>
      <c r="DBB203" s="11"/>
      <c r="DBC203" s="8"/>
      <c r="DBD203" s="9"/>
      <c r="DBI203" s="11"/>
      <c r="DBJ203" s="8"/>
      <c r="DBK203" s="9"/>
      <c r="DBP203" s="11"/>
      <c r="DBQ203" s="8"/>
      <c r="DBR203" s="9"/>
      <c r="DBW203" s="11"/>
      <c r="DBX203" s="8"/>
      <c r="DBY203" s="9"/>
      <c r="DCD203" s="11"/>
      <c r="DCE203" s="8"/>
      <c r="DCF203" s="9"/>
      <c r="DCK203" s="11"/>
      <c r="DCL203" s="8"/>
      <c r="DCM203" s="9"/>
      <c r="DCR203" s="11"/>
      <c r="DCS203" s="8"/>
      <c r="DCT203" s="9"/>
      <c r="DCY203" s="11"/>
      <c r="DCZ203" s="8"/>
      <c r="DDA203" s="9"/>
      <c r="DDF203" s="11"/>
      <c r="DDG203" s="8"/>
      <c r="DDH203" s="9"/>
      <c r="DDM203" s="11"/>
      <c r="DDN203" s="8"/>
      <c r="DDO203" s="9"/>
      <c r="DDT203" s="11"/>
      <c r="DDU203" s="8"/>
      <c r="DDV203" s="9"/>
      <c r="DEA203" s="11"/>
      <c r="DEB203" s="8"/>
      <c r="DEC203" s="9"/>
      <c r="DEH203" s="11"/>
      <c r="DEI203" s="8"/>
      <c r="DEJ203" s="9"/>
      <c r="DEO203" s="11"/>
      <c r="DEP203" s="8"/>
      <c r="DEQ203" s="9"/>
      <c r="DEV203" s="11"/>
      <c r="DEW203" s="8"/>
      <c r="DEX203" s="9"/>
      <c r="DFC203" s="11"/>
      <c r="DFD203" s="8"/>
      <c r="DFE203" s="9"/>
      <c r="DFJ203" s="11"/>
      <c r="DFK203" s="8"/>
      <c r="DFL203" s="9"/>
      <c r="DFQ203" s="11"/>
      <c r="DFR203" s="8"/>
      <c r="DFS203" s="9"/>
      <c r="DFX203" s="11"/>
      <c r="DFY203" s="8"/>
      <c r="DFZ203" s="9"/>
      <c r="DGE203" s="11"/>
      <c r="DGF203" s="8"/>
      <c r="DGG203" s="9"/>
      <c r="DGL203" s="11"/>
      <c r="DGM203" s="8"/>
      <c r="DGN203" s="9"/>
      <c r="DGS203" s="11"/>
      <c r="DGT203" s="8"/>
      <c r="DGU203" s="9"/>
      <c r="DGZ203" s="11"/>
      <c r="DHA203" s="8"/>
      <c r="DHB203" s="9"/>
      <c r="DHG203" s="11"/>
      <c r="DHH203" s="8"/>
      <c r="DHI203" s="9"/>
      <c r="DHN203" s="11"/>
      <c r="DHO203" s="8"/>
      <c r="DHP203" s="9"/>
      <c r="DHU203" s="11"/>
      <c r="DHV203" s="8"/>
      <c r="DHW203" s="9"/>
      <c r="DIB203" s="11"/>
      <c r="DIC203" s="8"/>
      <c r="DID203" s="9"/>
      <c r="DII203" s="11"/>
      <c r="DIJ203" s="8"/>
      <c r="DIK203" s="9"/>
      <c r="DIP203" s="11"/>
      <c r="DIQ203" s="8"/>
      <c r="DIR203" s="9"/>
      <c r="DIW203" s="11"/>
      <c r="DIX203" s="8"/>
      <c r="DIY203" s="9"/>
      <c r="DJD203" s="11"/>
      <c r="DJE203" s="8"/>
      <c r="DJF203" s="9"/>
      <c r="DJK203" s="11"/>
      <c r="DJL203" s="8"/>
      <c r="DJM203" s="9"/>
      <c r="DJR203" s="11"/>
      <c r="DJS203" s="8"/>
      <c r="DJT203" s="9"/>
      <c r="DJY203" s="11"/>
      <c r="DJZ203" s="8"/>
      <c r="DKA203" s="9"/>
      <c r="DKF203" s="11"/>
      <c r="DKG203" s="8"/>
      <c r="DKH203" s="9"/>
      <c r="DKM203" s="11"/>
      <c r="DKN203" s="8"/>
      <c r="DKO203" s="9"/>
      <c r="DKT203" s="11"/>
      <c r="DKU203" s="8"/>
      <c r="DKV203" s="9"/>
      <c r="DLA203" s="11"/>
      <c r="DLB203" s="8"/>
      <c r="DLC203" s="9"/>
      <c r="DLH203" s="11"/>
      <c r="DLI203" s="8"/>
      <c r="DLJ203" s="9"/>
      <c r="DLO203" s="11"/>
      <c r="DLP203" s="8"/>
      <c r="DLQ203" s="9"/>
      <c r="DLV203" s="11"/>
      <c r="DLW203" s="8"/>
      <c r="DLX203" s="9"/>
      <c r="DMC203" s="11"/>
      <c r="DMD203" s="8"/>
      <c r="DME203" s="9"/>
      <c r="DMJ203" s="11"/>
      <c r="DMK203" s="8"/>
      <c r="DML203" s="9"/>
      <c r="DMQ203" s="11"/>
      <c r="DMR203" s="8"/>
      <c r="DMS203" s="9"/>
      <c r="DMX203" s="11"/>
      <c r="DMY203" s="8"/>
      <c r="DMZ203" s="9"/>
      <c r="DNE203" s="11"/>
      <c r="DNF203" s="8"/>
      <c r="DNG203" s="9"/>
      <c r="DNL203" s="11"/>
      <c r="DNM203" s="8"/>
      <c r="DNN203" s="9"/>
      <c r="DNS203" s="11"/>
      <c r="DNT203" s="8"/>
      <c r="DNU203" s="9"/>
      <c r="DNZ203" s="11"/>
      <c r="DOA203" s="8"/>
      <c r="DOB203" s="9"/>
      <c r="DOG203" s="11"/>
      <c r="DOH203" s="8"/>
      <c r="DOI203" s="9"/>
      <c r="DON203" s="11"/>
      <c r="DOO203" s="8"/>
      <c r="DOP203" s="9"/>
      <c r="DOU203" s="11"/>
      <c r="DOV203" s="8"/>
      <c r="DOW203" s="9"/>
      <c r="DPB203" s="11"/>
      <c r="DPC203" s="8"/>
      <c r="DPD203" s="9"/>
      <c r="DPI203" s="11"/>
      <c r="DPJ203" s="8"/>
      <c r="DPK203" s="9"/>
      <c r="DPP203" s="11"/>
      <c r="DPQ203" s="8"/>
      <c r="DPR203" s="9"/>
      <c r="DPW203" s="11"/>
      <c r="DPX203" s="8"/>
      <c r="DPY203" s="9"/>
      <c r="DQD203" s="11"/>
      <c r="DQE203" s="8"/>
      <c r="DQF203" s="9"/>
      <c r="DQK203" s="11"/>
      <c r="DQL203" s="8"/>
      <c r="DQM203" s="9"/>
      <c r="DQR203" s="11"/>
      <c r="DQS203" s="8"/>
      <c r="DQT203" s="9"/>
      <c r="DQY203" s="11"/>
      <c r="DQZ203" s="8"/>
      <c r="DRA203" s="9"/>
      <c r="DRF203" s="11"/>
      <c r="DRG203" s="8"/>
      <c r="DRH203" s="9"/>
      <c r="DRM203" s="11"/>
      <c r="DRN203" s="8"/>
      <c r="DRO203" s="9"/>
      <c r="DRT203" s="11"/>
      <c r="DRU203" s="8"/>
      <c r="DRV203" s="9"/>
      <c r="DSA203" s="11"/>
      <c r="DSB203" s="8"/>
      <c r="DSC203" s="9"/>
      <c r="DSH203" s="11"/>
      <c r="DSI203" s="8"/>
      <c r="DSJ203" s="9"/>
      <c r="DSO203" s="11"/>
      <c r="DSP203" s="8"/>
      <c r="DSQ203" s="9"/>
      <c r="DSV203" s="11"/>
      <c r="DSW203" s="8"/>
      <c r="DSX203" s="9"/>
      <c r="DTC203" s="11"/>
      <c r="DTD203" s="8"/>
      <c r="DTE203" s="9"/>
      <c r="DTJ203" s="11"/>
      <c r="DTK203" s="8"/>
      <c r="DTL203" s="9"/>
      <c r="DTQ203" s="11"/>
      <c r="DTR203" s="8"/>
      <c r="DTS203" s="9"/>
      <c r="DTX203" s="11"/>
      <c r="DTY203" s="8"/>
      <c r="DTZ203" s="9"/>
      <c r="DUE203" s="11"/>
      <c r="DUF203" s="8"/>
      <c r="DUG203" s="9"/>
      <c r="DUL203" s="11"/>
      <c r="DUM203" s="8"/>
      <c r="DUN203" s="9"/>
      <c r="DUS203" s="11"/>
      <c r="DUT203" s="8"/>
      <c r="DUU203" s="9"/>
      <c r="DUZ203" s="11"/>
      <c r="DVA203" s="8"/>
      <c r="DVB203" s="9"/>
      <c r="DVG203" s="11"/>
      <c r="DVH203" s="8"/>
      <c r="DVI203" s="9"/>
      <c r="DVN203" s="11"/>
      <c r="DVO203" s="8"/>
      <c r="DVP203" s="9"/>
      <c r="DVU203" s="11"/>
      <c r="DVV203" s="8"/>
      <c r="DVW203" s="9"/>
      <c r="DWB203" s="11"/>
      <c r="DWC203" s="8"/>
      <c r="DWD203" s="9"/>
      <c r="DWI203" s="11"/>
      <c r="DWJ203" s="8"/>
      <c r="DWK203" s="9"/>
      <c r="DWP203" s="11"/>
      <c r="DWQ203" s="8"/>
      <c r="DWR203" s="9"/>
      <c r="DWW203" s="11"/>
      <c r="DWX203" s="8"/>
      <c r="DWY203" s="9"/>
      <c r="DXD203" s="11"/>
      <c r="DXE203" s="8"/>
      <c r="DXF203" s="9"/>
      <c r="DXK203" s="11"/>
      <c r="DXL203" s="8"/>
      <c r="DXM203" s="9"/>
      <c r="DXR203" s="11"/>
      <c r="DXS203" s="8"/>
      <c r="DXT203" s="9"/>
      <c r="DXY203" s="11"/>
      <c r="DXZ203" s="8"/>
      <c r="DYA203" s="9"/>
      <c r="DYF203" s="11"/>
      <c r="DYG203" s="8"/>
      <c r="DYH203" s="9"/>
      <c r="DYM203" s="11"/>
      <c r="DYN203" s="8"/>
      <c r="DYO203" s="9"/>
      <c r="DYT203" s="11"/>
      <c r="DYU203" s="8"/>
      <c r="DYV203" s="9"/>
      <c r="DZA203" s="11"/>
      <c r="DZB203" s="8"/>
      <c r="DZC203" s="9"/>
      <c r="DZH203" s="11"/>
      <c r="DZI203" s="8"/>
      <c r="DZJ203" s="9"/>
      <c r="DZO203" s="11"/>
      <c r="DZP203" s="8"/>
      <c r="DZQ203" s="9"/>
      <c r="DZV203" s="11"/>
      <c r="DZW203" s="8"/>
      <c r="DZX203" s="9"/>
      <c r="EAC203" s="11"/>
      <c r="EAD203" s="8"/>
      <c r="EAE203" s="9"/>
      <c r="EAJ203" s="11"/>
      <c r="EAK203" s="8"/>
      <c r="EAL203" s="9"/>
      <c r="EAQ203" s="11"/>
      <c r="EAR203" s="8"/>
      <c r="EAS203" s="9"/>
      <c r="EAX203" s="11"/>
      <c r="EAY203" s="8"/>
      <c r="EAZ203" s="9"/>
      <c r="EBE203" s="11"/>
      <c r="EBF203" s="8"/>
      <c r="EBG203" s="9"/>
      <c r="EBL203" s="11"/>
      <c r="EBM203" s="8"/>
      <c r="EBN203" s="9"/>
      <c r="EBS203" s="11"/>
      <c r="EBT203" s="8"/>
      <c r="EBU203" s="9"/>
      <c r="EBZ203" s="11"/>
      <c r="ECA203" s="8"/>
      <c r="ECB203" s="9"/>
      <c r="ECG203" s="11"/>
      <c r="ECH203" s="8"/>
      <c r="ECI203" s="9"/>
      <c r="ECN203" s="11"/>
      <c r="ECO203" s="8"/>
      <c r="ECP203" s="9"/>
      <c r="ECU203" s="11"/>
      <c r="ECV203" s="8"/>
      <c r="ECW203" s="9"/>
      <c r="EDB203" s="11"/>
      <c r="EDC203" s="8"/>
      <c r="EDD203" s="9"/>
      <c r="EDI203" s="11"/>
      <c r="EDJ203" s="8"/>
      <c r="EDK203" s="9"/>
      <c r="EDP203" s="11"/>
      <c r="EDQ203" s="8"/>
      <c r="EDR203" s="9"/>
      <c r="EDW203" s="11"/>
      <c r="EDX203" s="8"/>
      <c r="EDY203" s="9"/>
      <c r="EED203" s="11"/>
      <c r="EEE203" s="8"/>
      <c r="EEF203" s="9"/>
      <c r="EEK203" s="11"/>
      <c r="EEL203" s="8"/>
      <c r="EEM203" s="9"/>
      <c r="EER203" s="11"/>
      <c r="EES203" s="8"/>
      <c r="EET203" s="9"/>
      <c r="EEY203" s="11"/>
      <c r="EEZ203" s="8"/>
      <c r="EFA203" s="9"/>
      <c r="EFF203" s="11"/>
      <c r="EFG203" s="8"/>
      <c r="EFH203" s="9"/>
      <c r="EFM203" s="11"/>
      <c r="EFN203" s="8"/>
      <c r="EFO203" s="9"/>
      <c r="EFT203" s="11"/>
      <c r="EFU203" s="8"/>
      <c r="EFV203" s="9"/>
      <c r="EGA203" s="11"/>
      <c r="EGB203" s="8"/>
      <c r="EGC203" s="9"/>
      <c r="EGH203" s="11"/>
      <c r="EGI203" s="8"/>
      <c r="EGJ203" s="9"/>
      <c r="EGO203" s="11"/>
      <c r="EGP203" s="8"/>
      <c r="EGQ203" s="9"/>
      <c r="EGV203" s="11"/>
      <c r="EGW203" s="8"/>
      <c r="EGX203" s="9"/>
      <c r="EHC203" s="11"/>
      <c r="EHD203" s="8"/>
      <c r="EHE203" s="9"/>
      <c r="EHJ203" s="11"/>
      <c r="EHK203" s="8"/>
      <c r="EHL203" s="9"/>
      <c r="EHQ203" s="11"/>
      <c r="EHR203" s="8"/>
      <c r="EHS203" s="9"/>
      <c r="EHX203" s="11"/>
      <c r="EHY203" s="8"/>
      <c r="EHZ203" s="9"/>
      <c r="EIE203" s="11"/>
      <c r="EIF203" s="8"/>
      <c r="EIG203" s="9"/>
      <c r="EIL203" s="11"/>
      <c r="EIM203" s="8"/>
      <c r="EIN203" s="9"/>
      <c r="EIS203" s="11"/>
      <c r="EIT203" s="8"/>
      <c r="EIU203" s="9"/>
      <c r="EIZ203" s="11"/>
      <c r="EJA203" s="8"/>
      <c r="EJB203" s="9"/>
      <c r="EJG203" s="11"/>
      <c r="EJH203" s="8"/>
      <c r="EJI203" s="9"/>
      <c r="EJN203" s="11"/>
      <c r="EJO203" s="8"/>
      <c r="EJP203" s="9"/>
      <c r="EJU203" s="11"/>
      <c r="EJV203" s="8"/>
      <c r="EJW203" s="9"/>
      <c r="EKB203" s="11"/>
      <c r="EKC203" s="8"/>
      <c r="EKD203" s="9"/>
      <c r="EKI203" s="11"/>
      <c r="EKJ203" s="8"/>
      <c r="EKK203" s="9"/>
      <c r="EKP203" s="11"/>
      <c r="EKQ203" s="8"/>
      <c r="EKR203" s="9"/>
      <c r="EKW203" s="11"/>
      <c r="EKX203" s="8"/>
      <c r="EKY203" s="9"/>
      <c r="ELD203" s="11"/>
      <c r="ELE203" s="8"/>
      <c r="ELF203" s="9"/>
      <c r="ELK203" s="11"/>
      <c r="ELL203" s="8"/>
      <c r="ELM203" s="9"/>
      <c r="ELR203" s="11"/>
      <c r="ELS203" s="8"/>
      <c r="ELT203" s="9"/>
      <c r="ELY203" s="11"/>
      <c r="ELZ203" s="8"/>
      <c r="EMA203" s="9"/>
      <c r="EMF203" s="11"/>
      <c r="EMG203" s="8"/>
      <c r="EMH203" s="9"/>
      <c r="EMM203" s="11"/>
      <c r="EMN203" s="8"/>
      <c r="EMO203" s="9"/>
      <c r="EMT203" s="11"/>
      <c r="EMU203" s="8"/>
      <c r="EMV203" s="9"/>
      <c r="ENA203" s="11"/>
      <c r="ENB203" s="8"/>
      <c r="ENC203" s="9"/>
      <c r="ENH203" s="11"/>
      <c r="ENI203" s="8"/>
      <c r="ENJ203" s="9"/>
      <c r="ENO203" s="11"/>
      <c r="ENP203" s="8"/>
      <c r="ENQ203" s="9"/>
      <c r="ENV203" s="11"/>
      <c r="ENW203" s="8"/>
      <c r="ENX203" s="9"/>
      <c r="EOC203" s="11"/>
      <c r="EOD203" s="8"/>
      <c r="EOE203" s="9"/>
      <c r="EOJ203" s="11"/>
      <c r="EOK203" s="8"/>
      <c r="EOL203" s="9"/>
      <c r="EOQ203" s="11"/>
      <c r="EOR203" s="8"/>
      <c r="EOS203" s="9"/>
      <c r="EOX203" s="11"/>
      <c r="EOY203" s="8"/>
      <c r="EOZ203" s="9"/>
      <c r="EPE203" s="11"/>
      <c r="EPF203" s="8"/>
      <c r="EPG203" s="9"/>
      <c r="EPL203" s="11"/>
      <c r="EPM203" s="8"/>
      <c r="EPN203" s="9"/>
      <c r="EPS203" s="11"/>
      <c r="EPT203" s="8"/>
      <c r="EPU203" s="9"/>
      <c r="EPZ203" s="11"/>
      <c r="EQA203" s="8"/>
      <c r="EQB203" s="9"/>
      <c r="EQG203" s="11"/>
      <c r="EQH203" s="8"/>
      <c r="EQI203" s="9"/>
      <c r="EQN203" s="11"/>
      <c r="EQO203" s="8"/>
      <c r="EQP203" s="9"/>
      <c r="EQU203" s="11"/>
      <c r="EQV203" s="8"/>
      <c r="EQW203" s="9"/>
      <c r="ERB203" s="11"/>
      <c r="ERC203" s="8"/>
      <c r="ERD203" s="9"/>
      <c r="ERI203" s="11"/>
      <c r="ERJ203" s="8"/>
      <c r="ERK203" s="9"/>
      <c r="ERP203" s="11"/>
      <c r="ERQ203" s="8"/>
      <c r="ERR203" s="9"/>
      <c r="ERW203" s="11"/>
      <c r="ERX203" s="8"/>
      <c r="ERY203" s="9"/>
      <c r="ESD203" s="11"/>
      <c r="ESE203" s="8"/>
      <c r="ESF203" s="9"/>
      <c r="ESK203" s="11"/>
      <c r="ESL203" s="8"/>
      <c r="ESM203" s="9"/>
      <c r="ESR203" s="11"/>
      <c r="ESS203" s="8"/>
      <c r="EST203" s="9"/>
      <c r="ESY203" s="11"/>
      <c r="ESZ203" s="8"/>
      <c r="ETA203" s="9"/>
      <c r="ETF203" s="11"/>
      <c r="ETG203" s="8"/>
      <c r="ETH203" s="9"/>
      <c r="ETM203" s="11"/>
      <c r="ETN203" s="8"/>
      <c r="ETO203" s="9"/>
      <c r="ETT203" s="11"/>
      <c r="ETU203" s="8"/>
      <c r="ETV203" s="9"/>
      <c r="EUA203" s="11"/>
      <c r="EUB203" s="8"/>
      <c r="EUC203" s="9"/>
      <c r="EUH203" s="11"/>
      <c r="EUI203" s="8"/>
      <c r="EUJ203" s="9"/>
      <c r="EUO203" s="11"/>
      <c r="EUP203" s="8"/>
      <c r="EUQ203" s="9"/>
      <c r="EUV203" s="11"/>
      <c r="EUW203" s="8"/>
      <c r="EUX203" s="9"/>
      <c r="EVC203" s="11"/>
      <c r="EVD203" s="8"/>
      <c r="EVE203" s="9"/>
      <c r="EVJ203" s="11"/>
      <c r="EVK203" s="8"/>
      <c r="EVL203" s="9"/>
      <c r="EVQ203" s="11"/>
      <c r="EVR203" s="8"/>
      <c r="EVS203" s="9"/>
      <c r="EVX203" s="11"/>
      <c r="EVY203" s="8"/>
      <c r="EVZ203" s="9"/>
      <c r="EWE203" s="11"/>
      <c r="EWF203" s="8"/>
      <c r="EWG203" s="9"/>
      <c r="EWL203" s="11"/>
      <c r="EWM203" s="8"/>
      <c r="EWN203" s="9"/>
      <c r="EWS203" s="11"/>
      <c r="EWT203" s="8"/>
      <c r="EWU203" s="9"/>
      <c r="EWZ203" s="11"/>
      <c r="EXA203" s="8"/>
      <c r="EXB203" s="9"/>
      <c r="EXG203" s="11"/>
      <c r="EXH203" s="8"/>
      <c r="EXI203" s="9"/>
      <c r="EXN203" s="11"/>
      <c r="EXO203" s="8"/>
      <c r="EXP203" s="9"/>
      <c r="EXU203" s="11"/>
      <c r="EXV203" s="8"/>
      <c r="EXW203" s="9"/>
      <c r="EYB203" s="11"/>
      <c r="EYC203" s="8"/>
      <c r="EYD203" s="9"/>
      <c r="EYI203" s="11"/>
      <c r="EYJ203" s="8"/>
      <c r="EYK203" s="9"/>
      <c r="EYP203" s="11"/>
      <c r="EYQ203" s="8"/>
      <c r="EYR203" s="9"/>
      <c r="EYW203" s="11"/>
      <c r="EYX203" s="8"/>
      <c r="EYY203" s="9"/>
      <c r="EZD203" s="11"/>
      <c r="EZE203" s="8"/>
      <c r="EZF203" s="9"/>
      <c r="EZK203" s="11"/>
      <c r="EZL203" s="8"/>
      <c r="EZM203" s="9"/>
      <c r="EZR203" s="11"/>
      <c r="EZS203" s="8"/>
      <c r="EZT203" s="9"/>
      <c r="EZY203" s="11"/>
      <c r="EZZ203" s="8"/>
      <c r="FAA203" s="9"/>
      <c r="FAF203" s="11"/>
      <c r="FAG203" s="8"/>
      <c r="FAH203" s="9"/>
      <c r="FAM203" s="11"/>
      <c r="FAN203" s="8"/>
      <c r="FAO203" s="9"/>
      <c r="FAT203" s="11"/>
      <c r="FAU203" s="8"/>
      <c r="FAV203" s="9"/>
      <c r="FBA203" s="11"/>
      <c r="FBB203" s="8"/>
      <c r="FBC203" s="9"/>
      <c r="FBH203" s="11"/>
      <c r="FBI203" s="8"/>
      <c r="FBJ203" s="9"/>
      <c r="FBO203" s="11"/>
      <c r="FBP203" s="8"/>
      <c r="FBQ203" s="9"/>
      <c r="FBV203" s="11"/>
      <c r="FBW203" s="8"/>
      <c r="FBX203" s="9"/>
      <c r="FCC203" s="11"/>
      <c r="FCD203" s="8"/>
      <c r="FCE203" s="9"/>
      <c r="FCJ203" s="11"/>
      <c r="FCK203" s="8"/>
      <c r="FCL203" s="9"/>
      <c r="FCQ203" s="11"/>
      <c r="FCR203" s="8"/>
      <c r="FCS203" s="9"/>
      <c r="FCX203" s="11"/>
      <c r="FCY203" s="8"/>
      <c r="FCZ203" s="9"/>
      <c r="FDE203" s="11"/>
      <c r="FDF203" s="8"/>
      <c r="FDG203" s="9"/>
      <c r="FDL203" s="11"/>
      <c r="FDM203" s="8"/>
      <c r="FDN203" s="9"/>
      <c r="FDS203" s="11"/>
      <c r="FDT203" s="8"/>
      <c r="FDU203" s="9"/>
      <c r="FDZ203" s="11"/>
      <c r="FEA203" s="8"/>
      <c r="FEB203" s="9"/>
      <c r="FEG203" s="11"/>
      <c r="FEH203" s="8"/>
      <c r="FEI203" s="9"/>
      <c r="FEN203" s="11"/>
      <c r="FEO203" s="8"/>
      <c r="FEP203" s="9"/>
      <c r="FEU203" s="11"/>
      <c r="FEV203" s="8"/>
      <c r="FEW203" s="9"/>
      <c r="FFB203" s="11"/>
      <c r="FFC203" s="8"/>
      <c r="FFD203" s="9"/>
      <c r="FFI203" s="11"/>
      <c r="FFJ203" s="8"/>
      <c r="FFK203" s="9"/>
      <c r="FFP203" s="11"/>
      <c r="FFQ203" s="8"/>
      <c r="FFR203" s="9"/>
      <c r="FFW203" s="11"/>
      <c r="FFX203" s="8"/>
      <c r="FFY203" s="9"/>
      <c r="FGD203" s="11"/>
      <c r="FGE203" s="8"/>
      <c r="FGF203" s="9"/>
      <c r="FGK203" s="11"/>
      <c r="FGL203" s="8"/>
      <c r="FGM203" s="9"/>
      <c r="FGR203" s="11"/>
      <c r="FGS203" s="8"/>
      <c r="FGT203" s="9"/>
      <c r="FGY203" s="11"/>
      <c r="FGZ203" s="8"/>
      <c r="FHA203" s="9"/>
      <c r="FHF203" s="11"/>
      <c r="FHG203" s="8"/>
      <c r="FHH203" s="9"/>
      <c r="FHM203" s="11"/>
      <c r="FHN203" s="8"/>
      <c r="FHO203" s="9"/>
      <c r="FHT203" s="11"/>
      <c r="FHU203" s="8"/>
      <c r="FHV203" s="9"/>
      <c r="FIA203" s="11"/>
      <c r="FIB203" s="8"/>
      <c r="FIC203" s="9"/>
      <c r="FIH203" s="11"/>
      <c r="FII203" s="8"/>
      <c r="FIJ203" s="9"/>
      <c r="FIO203" s="11"/>
      <c r="FIP203" s="8"/>
      <c r="FIQ203" s="9"/>
      <c r="FIV203" s="11"/>
      <c r="FIW203" s="8"/>
      <c r="FIX203" s="9"/>
      <c r="FJC203" s="11"/>
      <c r="FJD203" s="8"/>
      <c r="FJE203" s="9"/>
      <c r="FJJ203" s="11"/>
      <c r="FJK203" s="8"/>
      <c r="FJL203" s="9"/>
      <c r="FJQ203" s="11"/>
      <c r="FJR203" s="8"/>
      <c r="FJS203" s="9"/>
      <c r="FJX203" s="11"/>
      <c r="FJY203" s="8"/>
      <c r="FJZ203" s="9"/>
      <c r="FKE203" s="11"/>
      <c r="FKF203" s="8"/>
      <c r="FKG203" s="9"/>
      <c r="FKL203" s="11"/>
      <c r="FKM203" s="8"/>
      <c r="FKN203" s="9"/>
      <c r="FKS203" s="11"/>
      <c r="FKT203" s="8"/>
      <c r="FKU203" s="9"/>
      <c r="FKZ203" s="11"/>
      <c r="FLA203" s="8"/>
      <c r="FLB203" s="9"/>
      <c r="FLG203" s="11"/>
      <c r="FLH203" s="8"/>
      <c r="FLI203" s="9"/>
      <c r="FLN203" s="11"/>
      <c r="FLO203" s="8"/>
      <c r="FLP203" s="9"/>
      <c r="FLU203" s="11"/>
      <c r="FLV203" s="8"/>
      <c r="FLW203" s="9"/>
      <c r="FMB203" s="11"/>
      <c r="FMC203" s="8"/>
      <c r="FMD203" s="9"/>
      <c r="FMI203" s="11"/>
      <c r="FMJ203" s="8"/>
      <c r="FMK203" s="9"/>
      <c r="FMP203" s="11"/>
      <c r="FMQ203" s="8"/>
      <c r="FMR203" s="9"/>
      <c r="FMW203" s="11"/>
      <c r="FMX203" s="8"/>
      <c r="FMY203" s="9"/>
      <c r="FND203" s="11"/>
      <c r="FNE203" s="8"/>
      <c r="FNF203" s="9"/>
      <c r="FNK203" s="11"/>
      <c r="FNL203" s="8"/>
      <c r="FNM203" s="9"/>
      <c r="FNR203" s="11"/>
      <c r="FNS203" s="8"/>
      <c r="FNT203" s="9"/>
      <c r="FNY203" s="11"/>
      <c r="FNZ203" s="8"/>
      <c r="FOA203" s="9"/>
      <c r="FOF203" s="11"/>
      <c r="FOG203" s="8"/>
      <c r="FOH203" s="9"/>
      <c r="FOM203" s="11"/>
      <c r="FON203" s="8"/>
      <c r="FOO203" s="9"/>
      <c r="FOT203" s="11"/>
      <c r="FOU203" s="8"/>
      <c r="FOV203" s="9"/>
      <c r="FPA203" s="11"/>
      <c r="FPB203" s="8"/>
      <c r="FPC203" s="9"/>
      <c r="FPH203" s="11"/>
      <c r="FPI203" s="8"/>
      <c r="FPJ203" s="9"/>
      <c r="FPO203" s="11"/>
      <c r="FPP203" s="8"/>
      <c r="FPQ203" s="9"/>
      <c r="FPV203" s="11"/>
      <c r="FPW203" s="8"/>
      <c r="FPX203" s="9"/>
      <c r="FQC203" s="11"/>
      <c r="FQD203" s="8"/>
      <c r="FQE203" s="9"/>
      <c r="FQJ203" s="11"/>
      <c r="FQK203" s="8"/>
      <c r="FQL203" s="9"/>
      <c r="FQQ203" s="11"/>
      <c r="FQR203" s="8"/>
      <c r="FQS203" s="9"/>
      <c r="FQX203" s="11"/>
      <c r="FQY203" s="8"/>
      <c r="FQZ203" s="9"/>
      <c r="FRE203" s="11"/>
      <c r="FRF203" s="8"/>
      <c r="FRG203" s="9"/>
      <c r="FRL203" s="11"/>
      <c r="FRM203" s="8"/>
      <c r="FRN203" s="9"/>
      <c r="FRS203" s="11"/>
      <c r="FRT203" s="8"/>
      <c r="FRU203" s="9"/>
      <c r="FRZ203" s="11"/>
      <c r="FSA203" s="8"/>
      <c r="FSB203" s="9"/>
      <c r="FSG203" s="11"/>
      <c r="FSH203" s="8"/>
      <c r="FSI203" s="9"/>
      <c r="FSN203" s="11"/>
      <c r="FSO203" s="8"/>
      <c r="FSP203" s="9"/>
      <c r="FSU203" s="11"/>
      <c r="FSV203" s="8"/>
      <c r="FSW203" s="9"/>
      <c r="FTB203" s="11"/>
      <c r="FTC203" s="8"/>
      <c r="FTD203" s="9"/>
      <c r="FTI203" s="11"/>
      <c r="FTJ203" s="8"/>
      <c r="FTK203" s="9"/>
      <c r="FTP203" s="11"/>
      <c r="FTQ203" s="8"/>
      <c r="FTR203" s="9"/>
      <c r="FTW203" s="11"/>
      <c r="FTX203" s="8"/>
      <c r="FTY203" s="9"/>
      <c r="FUD203" s="11"/>
      <c r="FUE203" s="8"/>
      <c r="FUF203" s="9"/>
      <c r="FUK203" s="11"/>
      <c r="FUL203" s="8"/>
      <c r="FUM203" s="9"/>
      <c r="FUR203" s="11"/>
      <c r="FUS203" s="8"/>
      <c r="FUT203" s="9"/>
      <c r="FUY203" s="11"/>
      <c r="FUZ203" s="8"/>
      <c r="FVA203" s="9"/>
      <c r="FVF203" s="11"/>
      <c r="FVG203" s="8"/>
      <c r="FVH203" s="9"/>
      <c r="FVM203" s="11"/>
      <c r="FVN203" s="8"/>
      <c r="FVO203" s="9"/>
      <c r="FVT203" s="11"/>
      <c r="FVU203" s="8"/>
      <c r="FVV203" s="9"/>
      <c r="FWA203" s="11"/>
      <c r="FWB203" s="8"/>
      <c r="FWC203" s="9"/>
      <c r="FWH203" s="11"/>
      <c r="FWI203" s="8"/>
      <c r="FWJ203" s="9"/>
      <c r="FWO203" s="11"/>
      <c r="FWP203" s="8"/>
      <c r="FWQ203" s="9"/>
      <c r="FWV203" s="11"/>
      <c r="FWW203" s="8"/>
      <c r="FWX203" s="9"/>
      <c r="FXC203" s="11"/>
      <c r="FXD203" s="8"/>
      <c r="FXE203" s="9"/>
      <c r="FXJ203" s="11"/>
      <c r="FXK203" s="8"/>
      <c r="FXL203" s="9"/>
      <c r="FXQ203" s="11"/>
      <c r="FXR203" s="8"/>
      <c r="FXS203" s="9"/>
      <c r="FXX203" s="11"/>
      <c r="FXY203" s="8"/>
      <c r="FXZ203" s="9"/>
      <c r="FYE203" s="11"/>
      <c r="FYF203" s="8"/>
      <c r="FYG203" s="9"/>
      <c r="FYL203" s="11"/>
      <c r="FYM203" s="8"/>
      <c r="FYN203" s="9"/>
      <c r="FYS203" s="11"/>
      <c r="FYT203" s="8"/>
      <c r="FYU203" s="9"/>
      <c r="FYZ203" s="11"/>
      <c r="FZA203" s="8"/>
      <c r="FZB203" s="9"/>
      <c r="FZG203" s="11"/>
      <c r="FZH203" s="8"/>
      <c r="FZI203" s="9"/>
      <c r="FZN203" s="11"/>
      <c r="FZO203" s="8"/>
      <c r="FZP203" s="9"/>
      <c r="FZU203" s="11"/>
      <c r="FZV203" s="8"/>
      <c r="FZW203" s="9"/>
      <c r="GAB203" s="11"/>
      <c r="GAC203" s="8"/>
      <c r="GAD203" s="9"/>
      <c r="GAI203" s="11"/>
      <c r="GAJ203" s="8"/>
      <c r="GAK203" s="9"/>
      <c r="GAP203" s="11"/>
      <c r="GAQ203" s="8"/>
      <c r="GAR203" s="9"/>
      <c r="GAW203" s="11"/>
      <c r="GAX203" s="8"/>
      <c r="GAY203" s="9"/>
      <c r="GBD203" s="11"/>
      <c r="GBE203" s="8"/>
      <c r="GBF203" s="9"/>
      <c r="GBK203" s="11"/>
      <c r="GBL203" s="8"/>
      <c r="GBM203" s="9"/>
      <c r="GBR203" s="11"/>
      <c r="GBS203" s="8"/>
      <c r="GBT203" s="9"/>
      <c r="GBY203" s="11"/>
      <c r="GBZ203" s="8"/>
      <c r="GCA203" s="9"/>
      <c r="GCF203" s="11"/>
      <c r="GCG203" s="8"/>
      <c r="GCH203" s="9"/>
      <c r="GCM203" s="11"/>
      <c r="GCN203" s="8"/>
      <c r="GCO203" s="9"/>
      <c r="GCT203" s="11"/>
      <c r="GCU203" s="8"/>
      <c r="GCV203" s="9"/>
      <c r="GDA203" s="11"/>
      <c r="GDB203" s="8"/>
      <c r="GDC203" s="9"/>
      <c r="GDH203" s="11"/>
      <c r="GDI203" s="8"/>
      <c r="GDJ203" s="9"/>
      <c r="GDO203" s="11"/>
      <c r="GDP203" s="8"/>
      <c r="GDQ203" s="9"/>
      <c r="GDV203" s="11"/>
      <c r="GDW203" s="8"/>
      <c r="GDX203" s="9"/>
      <c r="GEC203" s="11"/>
      <c r="GED203" s="8"/>
      <c r="GEE203" s="9"/>
      <c r="GEJ203" s="11"/>
      <c r="GEK203" s="8"/>
      <c r="GEL203" s="9"/>
      <c r="GEQ203" s="11"/>
      <c r="GER203" s="8"/>
      <c r="GES203" s="9"/>
      <c r="GEX203" s="11"/>
      <c r="GEY203" s="8"/>
      <c r="GEZ203" s="9"/>
      <c r="GFE203" s="11"/>
      <c r="GFF203" s="8"/>
      <c r="GFG203" s="9"/>
      <c r="GFL203" s="11"/>
      <c r="GFM203" s="8"/>
      <c r="GFN203" s="9"/>
      <c r="GFS203" s="11"/>
      <c r="GFT203" s="8"/>
      <c r="GFU203" s="9"/>
      <c r="GFZ203" s="11"/>
      <c r="GGA203" s="8"/>
      <c r="GGB203" s="9"/>
      <c r="GGG203" s="11"/>
      <c r="GGH203" s="8"/>
      <c r="GGI203" s="9"/>
      <c r="GGN203" s="11"/>
      <c r="GGO203" s="8"/>
      <c r="GGP203" s="9"/>
      <c r="GGU203" s="11"/>
      <c r="GGV203" s="8"/>
      <c r="GGW203" s="9"/>
      <c r="GHB203" s="11"/>
      <c r="GHC203" s="8"/>
      <c r="GHD203" s="9"/>
      <c r="GHI203" s="11"/>
      <c r="GHJ203" s="8"/>
      <c r="GHK203" s="9"/>
      <c r="GHP203" s="11"/>
      <c r="GHQ203" s="8"/>
      <c r="GHR203" s="9"/>
      <c r="GHW203" s="11"/>
      <c r="GHX203" s="8"/>
      <c r="GHY203" s="9"/>
      <c r="GID203" s="11"/>
      <c r="GIE203" s="8"/>
      <c r="GIF203" s="9"/>
      <c r="GIK203" s="11"/>
      <c r="GIL203" s="8"/>
      <c r="GIM203" s="9"/>
      <c r="GIR203" s="11"/>
      <c r="GIS203" s="8"/>
      <c r="GIT203" s="9"/>
      <c r="GIY203" s="11"/>
      <c r="GIZ203" s="8"/>
      <c r="GJA203" s="9"/>
      <c r="GJF203" s="11"/>
      <c r="GJG203" s="8"/>
      <c r="GJH203" s="9"/>
      <c r="GJM203" s="11"/>
      <c r="GJN203" s="8"/>
      <c r="GJO203" s="9"/>
      <c r="GJT203" s="11"/>
      <c r="GJU203" s="8"/>
      <c r="GJV203" s="9"/>
      <c r="GKA203" s="11"/>
      <c r="GKB203" s="8"/>
      <c r="GKC203" s="9"/>
      <c r="GKH203" s="11"/>
      <c r="GKI203" s="8"/>
      <c r="GKJ203" s="9"/>
      <c r="GKO203" s="11"/>
      <c r="GKP203" s="8"/>
      <c r="GKQ203" s="9"/>
      <c r="GKV203" s="11"/>
      <c r="GKW203" s="8"/>
      <c r="GKX203" s="9"/>
      <c r="GLC203" s="11"/>
      <c r="GLD203" s="8"/>
      <c r="GLE203" s="9"/>
      <c r="GLJ203" s="11"/>
      <c r="GLK203" s="8"/>
      <c r="GLL203" s="9"/>
      <c r="GLQ203" s="11"/>
      <c r="GLR203" s="8"/>
      <c r="GLS203" s="9"/>
      <c r="GLX203" s="11"/>
      <c r="GLY203" s="8"/>
      <c r="GLZ203" s="9"/>
      <c r="GME203" s="11"/>
      <c r="GMF203" s="8"/>
      <c r="GMG203" s="9"/>
      <c r="GML203" s="11"/>
      <c r="GMM203" s="8"/>
      <c r="GMN203" s="9"/>
      <c r="GMS203" s="11"/>
      <c r="GMT203" s="8"/>
      <c r="GMU203" s="9"/>
      <c r="GMZ203" s="11"/>
      <c r="GNA203" s="8"/>
      <c r="GNB203" s="9"/>
      <c r="GNG203" s="11"/>
      <c r="GNH203" s="8"/>
      <c r="GNI203" s="9"/>
      <c r="GNN203" s="11"/>
      <c r="GNO203" s="8"/>
      <c r="GNP203" s="9"/>
      <c r="GNU203" s="11"/>
      <c r="GNV203" s="8"/>
      <c r="GNW203" s="9"/>
      <c r="GOB203" s="11"/>
      <c r="GOC203" s="8"/>
      <c r="GOD203" s="9"/>
      <c r="GOI203" s="11"/>
      <c r="GOJ203" s="8"/>
      <c r="GOK203" s="9"/>
      <c r="GOP203" s="11"/>
      <c r="GOQ203" s="8"/>
      <c r="GOR203" s="9"/>
      <c r="GOW203" s="11"/>
      <c r="GOX203" s="8"/>
      <c r="GOY203" s="9"/>
      <c r="GPD203" s="11"/>
      <c r="GPE203" s="8"/>
      <c r="GPF203" s="9"/>
      <c r="GPK203" s="11"/>
      <c r="GPL203" s="8"/>
      <c r="GPM203" s="9"/>
      <c r="GPR203" s="11"/>
      <c r="GPS203" s="8"/>
      <c r="GPT203" s="9"/>
      <c r="GPY203" s="11"/>
      <c r="GPZ203" s="8"/>
      <c r="GQA203" s="9"/>
      <c r="GQF203" s="11"/>
      <c r="GQG203" s="8"/>
      <c r="GQH203" s="9"/>
      <c r="GQM203" s="11"/>
      <c r="GQN203" s="8"/>
      <c r="GQO203" s="9"/>
      <c r="GQT203" s="11"/>
      <c r="GQU203" s="8"/>
      <c r="GQV203" s="9"/>
      <c r="GRA203" s="11"/>
      <c r="GRB203" s="8"/>
      <c r="GRC203" s="9"/>
      <c r="GRH203" s="11"/>
      <c r="GRI203" s="8"/>
      <c r="GRJ203" s="9"/>
      <c r="GRO203" s="11"/>
      <c r="GRP203" s="8"/>
      <c r="GRQ203" s="9"/>
      <c r="GRV203" s="11"/>
      <c r="GRW203" s="8"/>
      <c r="GRX203" s="9"/>
      <c r="GSC203" s="11"/>
      <c r="GSD203" s="8"/>
      <c r="GSE203" s="9"/>
      <c r="GSJ203" s="11"/>
      <c r="GSK203" s="8"/>
      <c r="GSL203" s="9"/>
      <c r="GSQ203" s="11"/>
      <c r="GSR203" s="8"/>
      <c r="GSS203" s="9"/>
      <c r="GSX203" s="11"/>
      <c r="GSY203" s="8"/>
      <c r="GSZ203" s="9"/>
      <c r="GTE203" s="11"/>
      <c r="GTF203" s="8"/>
      <c r="GTG203" s="9"/>
      <c r="GTL203" s="11"/>
      <c r="GTM203" s="8"/>
      <c r="GTN203" s="9"/>
      <c r="GTS203" s="11"/>
      <c r="GTT203" s="8"/>
      <c r="GTU203" s="9"/>
      <c r="GTZ203" s="11"/>
      <c r="GUA203" s="8"/>
      <c r="GUB203" s="9"/>
      <c r="GUG203" s="11"/>
      <c r="GUH203" s="8"/>
      <c r="GUI203" s="9"/>
      <c r="GUN203" s="11"/>
      <c r="GUO203" s="8"/>
      <c r="GUP203" s="9"/>
      <c r="GUU203" s="11"/>
      <c r="GUV203" s="8"/>
      <c r="GUW203" s="9"/>
      <c r="GVB203" s="11"/>
      <c r="GVC203" s="8"/>
      <c r="GVD203" s="9"/>
      <c r="GVI203" s="11"/>
      <c r="GVJ203" s="8"/>
      <c r="GVK203" s="9"/>
      <c r="GVP203" s="11"/>
      <c r="GVQ203" s="8"/>
      <c r="GVR203" s="9"/>
      <c r="GVW203" s="11"/>
      <c r="GVX203" s="8"/>
      <c r="GVY203" s="9"/>
      <c r="GWD203" s="11"/>
      <c r="GWE203" s="8"/>
      <c r="GWF203" s="9"/>
      <c r="GWK203" s="11"/>
      <c r="GWL203" s="8"/>
      <c r="GWM203" s="9"/>
      <c r="GWR203" s="11"/>
      <c r="GWS203" s="8"/>
      <c r="GWT203" s="9"/>
      <c r="GWY203" s="11"/>
      <c r="GWZ203" s="8"/>
      <c r="GXA203" s="9"/>
      <c r="GXF203" s="11"/>
      <c r="GXG203" s="8"/>
      <c r="GXH203" s="9"/>
      <c r="GXM203" s="11"/>
      <c r="GXN203" s="8"/>
      <c r="GXO203" s="9"/>
      <c r="GXT203" s="11"/>
      <c r="GXU203" s="8"/>
      <c r="GXV203" s="9"/>
      <c r="GYA203" s="11"/>
      <c r="GYB203" s="8"/>
      <c r="GYC203" s="9"/>
      <c r="GYH203" s="11"/>
      <c r="GYI203" s="8"/>
      <c r="GYJ203" s="9"/>
      <c r="GYO203" s="11"/>
      <c r="GYP203" s="8"/>
      <c r="GYQ203" s="9"/>
      <c r="GYV203" s="11"/>
      <c r="GYW203" s="8"/>
      <c r="GYX203" s="9"/>
      <c r="GZC203" s="11"/>
      <c r="GZD203" s="8"/>
      <c r="GZE203" s="9"/>
      <c r="GZJ203" s="11"/>
      <c r="GZK203" s="8"/>
      <c r="GZL203" s="9"/>
      <c r="GZQ203" s="11"/>
      <c r="GZR203" s="8"/>
      <c r="GZS203" s="9"/>
      <c r="GZX203" s="11"/>
      <c r="GZY203" s="8"/>
      <c r="GZZ203" s="9"/>
      <c r="HAE203" s="11"/>
      <c r="HAF203" s="8"/>
      <c r="HAG203" s="9"/>
      <c r="HAL203" s="11"/>
      <c r="HAM203" s="8"/>
      <c r="HAN203" s="9"/>
      <c r="HAS203" s="11"/>
      <c r="HAT203" s="8"/>
      <c r="HAU203" s="9"/>
      <c r="HAZ203" s="11"/>
      <c r="HBA203" s="8"/>
      <c r="HBB203" s="9"/>
      <c r="HBG203" s="11"/>
      <c r="HBH203" s="8"/>
      <c r="HBI203" s="9"/>
      <c r="HBN203" s="11"/>
      <c r="HBO203" s="8"/>
      <c r="HBP203" s="9"/>
      <c r="HBU203" s="11"/>
      <c r="HBV203" s="8"/>
      <c r="HBW203" s="9"/>
      <c r="HCB203" s="11"/>
      <c r="HCC203" s="8"/>
      <c r="HCD203" s="9"/>
      <c r="HCI203" s="11"/>
      <c r="HCJ203" s="8"/>
      <c r="HCK203" s="9"/>
      <c r="HCP203" s="11"/>
      <c r="HCQ203" s="8"/>
      <c r="HCR203" s="9"/>
      <c r="HCW203" s="11"/>
      <c r="HCX203" s="8"/>
      <c r="HCY203" s="9"/>
      <c r="HDD203" s="11"/>
      <c r="HDE203" s="8"/>
      <c r="HDF203" s="9"/>
      <c r="HDK203" s="11"/>
      <c r="HDL203" s="8"/>
      <c r="HDM203" s="9"/>
      <c r="HDR203" s="11"/>
      <c r="HDS203" s="8"/>
      <c r="HDT203" s="9"/>
      <c r="HDY203" s="11"/>
      <c r="HDZ203" s="8"/>
      <c r="HEA203" s="9"/>
      <c r="HEF203" s="11"/>
      <c r="HEG203" s="8"/>
      <c r="HEH203" s="9"/>
      <c r="HEM203" s="11"/>
      <c r="HEN203" s="8"/>
      <c r="HEO203" s="9"/>
      <c r="HET203" s="11"/>
      <c r="HEU203" s="8"/>
      <c r="HEV203" s="9"/>
      <c r="HFA203" s="11"/>
      <c r="HFB203" s="8"/>
      <c r="HFC203" s="9"/>
      <c r="HFH203" s="11"/>
      <c r="HFI203" s="8"/>
      <c r="HFJ203" s="9"/>
      <c r="HFO203" s="11"/>
      <c r="HFP203" s="8"/>
      <c r="HFQ203" s="9"/>
      <c r="HFV203" s="11"/>
      <c r="HFW203" s="8"/>
      <c r="HFX203" s="9"/>
      <c r="HGC203" s="11"/>
      <c r="HGD203" s="8"/>
      <c r="HGE203" s="9"/>
      <c r="HGJ203" s="11"/>
      <c r="HGK203" s="8"/>
      <c r="HGL203" s="9"/>
      <c r="HGQ203" s="11"/>
      <c r="HGR203" s="8"/>
      <c r="HGS203" s="9"/>
      <c r="HGX203" s="11"/>
      <c r="HGY203" s="8"/>
      <c r="HGZ203" s="9"/>
      <c r="HHE203" s="11"/>
      <c r="HHF203" s="8"/>
      <c r="HHG203" s="9"/>
      <c r="HHL203" s="11"/>
      <c r="HHM203" s="8"/>
      <c r="HHN203" s="9"/>
      <c r="HHS203" s="11"/>
      <c r="HHT203" s="8"/>
      <c r="HHU203" s="9"/>
      <c r="HHZ203" s="11"/>
      <c r="HIA203" s="8"/>
      <c r="HIB203" s="9"/>
      <c r="HIG203" s="11"/>
      <c r="HIH203" s="8"/>
      <c r="HII203" s="9"/>
      <c r="HIN203" s="11"/>
      <c r="HIO203" s="8"/>
      <c r="HIP203" s="9"/>
      <c r="HIU203" s="11"/>
      <c r="HIV203" s="8"/>
      <c r="HIW203" s="9"/>
      <c r="HJB203" s="11"/>
      <c r="HJC203" s="8"/>
      <c r="HJD203" s="9"/>
      <c r="HJI203" s="11"/>
      <c r="HJJ203" s="8"/>
      <c r="HJK203" s="9"/>
      <c r="HJP203" s="11"/>
      <c r="HJQ203" s="8"/>
      <c r="HJR203" s="9"/>
      <c r="HJW203" s="11"/>
      <c r="HJX203" s="8"/>
      <c r="HJY203" s="9"/>
      <c r="HKD203" s="11"/>
      <c r="HKE203" s="8"/>
      <c r="HKF203" s="9"/>
      <c r="HKK203" s="11"/>
      <c r="HKL203" s="8"/>
      <c r="HKM203" s="9"/>
      <c r="HKR203" s="11"/>
      <c r="HKS203" s="8"/>
      <c r="HKT203" s="9"/>
      <c r="HKY203" s="11"/>
      <c r="HKZ203" s="8"/>
      <c r="HLA203" s="9"/>
      <c r="HLF203" s="11"/>
      <c r="HLG203" s="8"/>
      <c r="HLH203" s="9"/>
      <c r="HLM203" s="11"/>
      <c r="HLN203" s="8"/>
      <c r="HLO203" s="9"/>
      <c r="HLT203" s="11"/>
      <c r="HLU203" s="8"/>
      <c r="HLV203" s="9"/>
      <c r="HMA203" s="11"/>
      <c r="HMB203" s="8"/>
      <c r="HMC203" s="9"/>
      <c r="HMH203" s="11"/>
      <c r="HMI203" s="8"/>
      <c r="HMJ203" s="9"/>
      <c r="HMO203" s="11"/>
      <c r="HMP203" s="8"/>
      <c r="HMQ203" s="9"/>
      <c r="HMV203" s="11"/>
      <c r="HMW203" s="8"/>
      <c r="HMX203" s="9"/>
      <c r="HNC203" s="11"/>
      <c r="HND203" s="8"/>
      <c r="HNE203" s="9"/>
      <c r="HNJ203" s="11"/>
      <c r="HNK203" s="8"/>
      <c r="HNL203" s="9"/>
      <c r="HNQ203" s="11"/>
      <c r="HNR203" s="8"/>
      <c r="HNS203" s="9"/>
      <c r="HNX203" s="11"/>
      <c r="HNY203" s="8"/>
      <c r="HNZ203" s="9"/>
      <c r="HOE203" s="11"/>
      <c r="HOF203" s="8"/>
      <c r="HOG203" s="9"/>
      <c r="HOL203" s="11"/>
      <c r="HOM203" s="8"/>
      <c r="HON203" s="9"/>
      <c r="HOS203" s="11"/>
      <c r="HOT203" s="8"/>
      <c r="HOU203" s="9"/>
      <c r="HOZ203" s="11"/>
      <c r="HPA203" s="8"/>
      <c r="HPB203" s="9"/>
      <c r="HPG203" s="11"/>
      <c r="HPH203" s="8"/>
      <c r="HPI203" s="9"/>
      <c r="HPN203" s="11"/>
      <c r="HPO203" s="8"/>
      <c r="HPP203" s="9"/>
      <c r="HPU203" s="11"/>
      <c r="HPV203" s="8"/>
      <c r="HPW203" s="9"/>
      <c r="HQB203" s="11"/>
      <c r="HQC203" s="8"/>
      <c r="HQD203" s="9"/>
      <c r="HQI203" s="11"/>
      <c r="HQJ203" s="8"/>
      <c r="HQK203" s="9"/>
      <c r="HQP203" s="11"/>
      <c r="HQQ203" s="8"/>
      <c r="HQR203" s="9"/>
      <c r="HQW203" s="11"/>
      <c r="HQX203" s="8"/>
      <c r="HQY203" s="9"/>
      <c r="HRD203" s="11"/>
      <c r="HRE203" s="8"/>
      <c r="HRF203" s="9"/>
      <c r="HRK203" s="11"/>
      <c r="HRL203" s="8"/>
      <c r="HRM203" s="9"/>
      <c r="HRR203" s="11"/>
      <c r="HRS203" s="8"/>
      <c r="HRT203" s="9"/>
      <c r="HRY203" s="11"/>
      <c r="HRZ203" s="8"/>
      <c r="HSA203" s="9"/>
      <c r="HSF203" s="11"/>
      <c r="HSG203" s="8"/>
      <c r="HSH203" s="9"/>
      <c r="HSM203" s="11"/>
      <c r="HSN203" s="8"/>
      <c r="HSO203" s="9"/>
      <c r="HST203" s="11"/>
      <c r="HSU203" s="8"/>
      <c r="HSV203" s="9"/>
      <c r="HTA203" s="11"/>
      <c r="HTB203" s="8"/>
      <c r="HTC203" s="9"/>
      <c r="HTH203" s="11"/>
      <c r="HTI203" s="8"/>
      <c r="HTJ203" s="9"/>
      <c r="HTO203" s="11"/>
      <c r="HTP203" s="8"/>
      <c r="HTQ203" s="9"/>
      <c r="HTV203" s="11"/>
      <c r="HTW203" s="8"/>
      <c r="HTX203" s="9"/>
      <c r="HUC203" s="11"/>
      <c r="HUD203" s="8"/>
      <c r="HUE203" s="9"/>
      <c r="HUJ203" s="11"/>
      <c r="HUK203" s="8"/>
      <c r="HUL203" s="9"/>
      <c r="HUQ203" s="11"/>
      <c r="HUR203" s="8"/>
      <c r="HUS203" s="9"/>
      <c r="HUX203" s="11"/>
      <c r="HUY203" s="8"/>
      <c r="HUZ203" s="9"/>
      <c r="HVE203" s="11"/>
      <c r="HVF203" s="8"/>
      <c r="HVG203" s="9"/>
      <c r="HVL203" s="11"/>
      <c r="HVM203" s="8"/>
      <c r="HVN203" s="9"/>
      <c r="HVS203" s="11"/>
      <c r="HVT203" s="8"/>
      <c r="HVU203" s="9"/>
      <c r="HVZ203" s="11"/>
      <c r="HWA203" s="8"/>
      <c r="HWB203" s="9"/>
      <c r="HWG203" s="11"/>
      <c r="HWH203" s="8"/>
      <c r="HWI203" s="9"/>
      <c r="HWN203" s="11"/>
      <c r="HWO203" s="8"/>
      <c r="HWP203" s="9"/>
      <c r="HWU203" s="11"/>
      <c r="HWV203" s="8"/>
      <c r="HWW203" s="9"/>
      <c r="HXB203" s="11"/>
      <c r="HXC203" s="8"/>
      <c r="HXD203" s="9"/>
      <c r="HXI203" s="11"/>
      <c r="HXJ203" s="8"/>
      <c r="HXK203" s="9"/>
      <c r="HXP203" s="11"/>
      <c r="HXQ203" s="8"/>
      <c r="HXR203" s="9"/>
      <c r="HXW203" s="11"/>
      <c r="HXX203" s="8"/>
      <c r="HXY203" s="9"/>
      <c r="HYD203" s="11"/>
      <c r="HYE203" s="8"/>
      <c r="HYF203" s="9"/>
      <c r="HYK203" s="11"/>
      <c r="HYL203" s="8"/>
      <c r="HYM203" s="9"/>
      <c r="HYR203" s="11"/>
      <c r="HYS203" s="8"/>
      <c r="HYT203" s="9"/>
      <c r="HYY203" s="11"/>
      <c r="HYZ203" s="8"/>
      <c r="HZA203" s="9"/>
      <c r="HZF203" s="11"/>
      <c r="HZG203" s="8"/>
      <c r="HZH203" s="9"/>
      <c r="HZM203" s="11"/>
      <c r="HZN203" s="8"/>
      <c r="HZO203" s="9"/>
      <c r="HZT203" s="11"/>
      <c r="HZU203" s="8"/>
      <c r="HZV203" s="9"/>
      <c r="IAA203" s="11"/>
      <c r="IAB203" s="8"/>
      <c r="IAC203" s="9"/>
      <c r="IAH203" s="11"/>
      <c r="IAI203" s="8"/>
      <c r="IAJ203" s="9"/>
      <c r="IAO203" s="11"/>
      <c r="IAP203" s="8"/>
      <c r="IAQ203" s="9"/>
      <c r="IAV203" s="11"/>
      <c r="IAW203" s="8"/>
      <c r="IAX203" s="9"/>
      <c r="IBC203" s="11"/>
      <c r="IBD203" s="8"/>
      <c r="IBE203" s="9"/>
      <c r="IBJ203" s="11"/>
      <c r="IBK203" s="8"/>
      <c r="IBL203" s="9"/>
      <c r="IBQ203" s="11"/>
      <c r="IBR203" s="8"/>
      <c r="IBS203" s="9"/>
      <c r="IBX203" s="11"/>
      <c r="IBY203" s="8"/>
      <c r="IBZ203" s="9"/>
      <c r="ICE203" s="11"/>
      <c r="ICF203" s="8"/>
      <c r="ICG203" s="9"/>
      <c r="ICL203" s="11"/>
      <c r="ICM203" s="8"/>
      <c r="ICN203" s="9"/>
      <c r="ICS203" s="11"/>
      <c r="ICT203" s="8"/>
      <c r="ICU203" s="9"/>
      <c r="ICZ203" s="11"/>
      <c r="IDA203" s="8"/>
      <c r="IDB203" s="9"/>
      <c r="IDG203" s="11"/>
      <c r="IDH203" s="8"/>
      <c r="IDI203" s="9"/>
      <c r="IDN203" s="11"/>
      <c r="IDO203" s="8"/>
      <c r="IDP203" s="9"/>
      <c r="IDU203" s="11"/>
      <c r="IDV203" s="8"/>
      <c r="IDW203" s="9"/>
      <c r="IEB203" s="11"/>
      <c r="IEC203" s="8"/>
      <c r="IED203" s="9"/>
      <c r="IEI203" s="11"/>
      <c r="IEJ203" s="8"/>
      <c r="IEK203" s="9"/>
      <c r="IEP203" s="11"/>
      <c r="IEQ203" s="8"/>
      <c r="IER203" s="9"/>
      <c r="IEW203" s="11"/>
      <c r="IEX203" s="8"/>
      <c r="IEY203" s="9"/>
      <c r="IFD203" s="11"/>
      <c r="IFE203" s="8"/>
      <c r="IFF203" s="9"/>
      <c r="IFK203" s="11"/>
      <c r="IFL203" s="8"/>
      <c r="IFM203" s="9"/>
      <c r="IFR203" s="11"/>
      <c r="IFS203" s="8"/>
      <c r="IFT203" s="9"/>
      <c r="IFY203" s="11"/>
      <c r="IFZ203" s="8"/>
      <c r="IGA203" s="9"/>
      <c r="IGF203" s="11"/>
      <c r="IGG203" s="8"/>
      <c r="IGH203" s="9"/>
      <c r="IGM203" s="11"/>
      <c r="IGN203" s="8"/>
      <c r="IGO203" s="9"/>
      <c r="IGT203" s="11"/>
      <c r="IGU203" s="8"/>
      <c r="IGV203" s="9"/>
      <c r="IHA203" s="11"/>
      <c r="IHB203" s="8"/>
      <c r="IHC203" s="9"/>
      <c r="IHH203" s="11"/>
      <c r="IHI203" s="8"/>
      <c r="IHJ203" s="9"/>
      <c r="IHO203" s="11"/>
      <c r="IHP203" s="8"/>
      <c r="IHQ203" s="9"/>
      <c r="IHV203" s="11"/>
      <c r="IHW203" s="8"/>
      <c r="IHX203" s="9"/>
      <c r="IIC203" s="11"/>
      <c r="IID203" s="8"/>
      <c r="IIE203" s="9"/>
      <c r="IIJ203" s="11"/>
      <c r="IIK203" s="8"/>
      <c r="IIL203" s="9"/>
      <c r="IIQ203" s="11"/>
      <c r="IIR203" s="8"/>
      <c r="IIS203" s="9"/>
      <c r="IIX203" s="11"/>
      <c r="IIY203" s="8"/>
      <c r="IIZ203" s="9"/>
      <c r="IJE203" s="11"/>
      <c r="IJF203" s="8"/>
      <c r="IJG203" s="9"/>
      <c r="IJL203" s="11"/>
      <c r="IJM203" s="8"/>
      <c r="IJN203" s="9"/>
      <c r="IJS203" s="11"/>
      <c r="IJT203" s="8"/>
      <c r="IJU203" s="9"/>
      <c r="IJZ203" s="11"/>
      <c r="IKA203" s="8"/>
      <c r="IKB203" s="9"/>
      <c r="IKG203" s="11"/>
      <c r="IKH203" s="8"/>
      <c r="IKI203" s="9"/>
      <c r="IKN203" s="11"/>
      <c r="IKO203" s="8"/>
      <c r="IKP203" s="9"/>
      <c r="IKU203" s="11"/>
      <c r="IKV203" s="8"/>
      <c r="IKW203" s="9"/>
      <c r="ILB203" s="11"/>
      <c r="ILC203" s="8"/>
      <c r="ILD203" s="9"/>
      <c r="ILI203" s="11"/>
      <c r="ILJ203" s="8"/>
      <c r="ILK203" s="9"/>
      <c r="ILP203" s="11"/>
      <c r="ILQ203" s="8"/>
      <c r="ILR203" s="9"/>
      <c r="ILW203" s="11"/>
      <c r="ILX203" s="8"/>
      <c r="ILY203" s="9"/>
      <c r="IMD203" s="11"/>
      <c r="IME203" s="8"/>
      <c r="IMF203" s="9"/>
      <c r="IMK203" s="11"/>
      <c r="IML203" s="8"/>
      <c r="IMM203" s="9"/>
      <c r="IMR203" s="11"/>
      <c r="IMS203" s="8"/>
      <c r="IMT203" s="9"/>
      <c r="IMY203" s="11"/>
      <c r="IMZ203" s="8"/>
      <c r="INA203" s="9"/>
      <c r="INF203" s="11"/>
      <c r="ING203" s="8"/>
      <c r="INH203" s="9"/>
      <c r="INM203" s="11"/>
      <c r="INN203" s="8"/>
      <c r="INO203" s="9"/>
      <c r="INT203" s="11"/>
      <c r="INU203" s="8"/>
      <c r="INV203" s="9"/>
      <c r="IOA203" s="11"/>
      <c r="IOB203" s="8"/>
      <c r="IOC203" s="9"/>
      <c r="IOH203" s="11"/>
      <c r="IOI203" s="8"/>
      <c r="IOJ203" s="9"/>
      <c r="IOO203" s="11"/>
      <c r="IOP203" s="8"/>
      <c r="IOQ203" s="9"/>
      <c r="IOV203" s="11"/>
      <c r="IOW203" s="8"/>
      <c r="IOX203" s="9"/>
      <c r="IPC203" s="11"/>
      <c r="IPD203" s="8"/>
      <c r="IPE203" s="9"/>
      <c r="IPJ203" s="11"/>
      <c r="IPK203" s="8"/>
      <c r="IPL203" s="9"/>
      <c r="IPQ203" s="11"/>
      <c r="IPR203" s="8"/>
      <c r="IPS203" s="9"/>
      <c r="IPX203" s="11"/>
      <c r="IPY203" s="8"/>
      <c r="IPZ203" s="9"/>
      <c r="IQE203" s="11"/>
      <c r="IQF203" s="8"/>
      <c r="IQG203" s="9"/>
      <c r="IQL203" s="11"/>
      <c r="IQM203" s="8"/>
      <c r="IQN203" s="9"/>
      <c r="IQS203" s="11"/>
      <c r="IQT203" s="8"/>
      <c r="IQU203" s="9"/>
      <c r="IQZ203" s="11"/>
      <c r="IRA203" s="8"/>
      <c r="IRB203" s="9"/>
      <c r="IRG203" s="11"/>
      <c r="IRH203" s="8"/>
      <c r="IRI203" s="9"/>
      <c r="IRN203" s="11"/>
      <c r="IRO203" s="8"/>
      <c r="IRP203" s="9"/>
      <c r="IRU203" s="11"/>
      <c r="IRV203" s="8"/>
      <c r="IRW203" s="9"/>
      <c r="ISB203" s="11"/>
      <c r="ISC203" s="8"/>
      <c r="ISD203" s="9"/>
      <c r="ISI203" s="11"/>
      <c r="ISJ203" s="8"/>
      <c r="ISK203" s="9"/>
      <c r="ISP203" s="11"/>
      <c r="ISQ203" s="8"/>
      <c r="ISR203" s="9"/>
      <c r="ISW203" s="11"/>
      <c r="ISX203" s="8"/>
      <c r="ISY203" s="9"/>
      <c r="ITD203" s="11"/>
      <c r="ITE203" s="8"/>
      <c r="ITF203" s="9"/>
      <c r="ITK203" s="11"/>
      <c r="ITL203" s="8"/>
      <c r="ITM203" s="9"/>
      <c r="ITR203" s="11"/>
      <c r="ITS203" s="8"/>
      <c r="ITT203" s="9"/>
      <c r="ITY203" s="11"/>
      <c r="ITZ203" s="8"/>
      <c r="IUA203" s="9"/>
      <c r="IUF203" s="11"/>
      <c r="IUG203" s="8"/>
      <c r="IUH203" s="9"/>
      <c r="IUM203" s="11"/>
      <c r="IUN203" s="8"/>
      <c r="IUO203" s="9"/>
      <c r="IUT203" s="11"/>
      <c r="IUU203" s="8"/>
      <c r="IUV203" s="9"/>
      <c r="IVA203" s="11"/>
      <c r="IVB203" s="8"/>
      <c r="IVC203" s="9"/>
      <c r="IVH203" s="11"/>
      <c r="IVI203" s="8"/>
      <c r="IVJ203" s="9"/>
      <c r="IVO203" s="11"/>
      <c r="IVP203" s="8"/>
      <c r="IVQ203" s="9"/>
      <c r="IVV203" s="11"/>
      <c r="IVW203" s="8"/>
      <c r="IVX203" s="9"/>
      <c r="IWC203" s="11"/>
      <c r="IWD203" s="8"/>
      <c r="IWE203" s="9"/>
      <c r="IWJ203" s="11"/>
      <c r="IWK203" s="8"/>
      <c r="IWL203" s="9"/>
      <c r="IWQ203" s="11"/>
      <c r="IWR203" s="8"/>
      <c r="IWS203" s="9"/>
      <c r="IWX203" s="11"/>
      <c r="IWY203" s="8"/>
      <c r="IWZ203" s="9"/>
      <c r="IXE203" s="11"/>
      <c r="IXF203" s="8"/>
      <c r="IXG203" s="9"/>
      <c r="IXL203" s="11"/>
      <c r="IXM203" s="8"/>
      <c r="IXN203" s="9"/>
      <c r="IXS203" s="11"/>
      <c r="IXT203" s="8"/>
      <c r="IXU203" s="9"/>
      <c r="IXZ203" s="11"/>
      <c r="IYA203" s="8"/>
      <c r="IYB203" s="9"/>
      <c r="IYG203" s="11"/>
      <c r="IYH203" s="8"/>
      <c r="IYI203" s="9"/>
      <c r="IYN203" s="11"/>
      <c r="IYO203" s="8"/>
      <c r="IYP203" s="9"/>
      <c r="IYU203" s="11"/>
      <c r="IYV203" s="8"/>
      <c r="IYW203" s="9"/>
      <c r="IZB203" s="11"/>
      <c r="IZC203" s="8"/>
      <c r="IZD203" s="9"/>
      <c r="IZI203" s="11"/>
      <c r="IZJ203" s="8"/>
      <c r="IZK203" s="9"/>
      <c r="IZP203" s="11"/>
      <c r="IZQ203" s="8"/>
      <c r="IZR203" s="9"/>
      <c r="IZW203" s="11"/>
      <c r="IZX203" s="8"/>
      <c r="IZY203" s="9"/>
      <c r="JAD203" s="11"/>
      <c r="JAE203" s="8"/>
      <c r="JAF203" s="9"/>
      <c r="JAK203" s="11"/>
      <c r="JAL203" s="8"/>
      <c r="JAM203" s="9"/>
      <c r="JAR203" s="11"/>
      <c r="JAS203" s="8"/>
      <c r="JAT203" s="9"/>
      <c r="JAY203" s="11"/>
      <c r="JAZ203" s="8"/>
      <c r="JBA203" s="9"/>
      <c r="JBF203" s="11"/>
      <c r="JBG203" s="8"/>
      <c r="JBH203" s="9"/>
      <c r="JBM203" s="11"/>
      <c r="JBN203" s="8"/>
      <c r="JBO203" s="9"/>
      <c r="JBT203" s="11"/>
      <c r="JBU203" s="8"/>
      <c r="JBV203" s="9"/>
      <c r="JCA203" s="11"/>
      <c r="JCB203" s="8"/>
      <c r="JCC203" s="9"/>
      <c r="JCH203" s="11"/>
      <c r="JCI203" s="8"/>
      <c r="JCJ203" s="9"/>
      <c r="JCO203" s="11"/>
      <c r="JCP203" s="8"/>
      <c r="JCQ203" s="9"/>
      <c r="JCV203" s="11"/>
      <c r="JCW203" s="8"/>
      <c r="JCX203" s="9"/>
      <c r="JDC203" s="11"/>
      <c r="JDD203" s="8"/>
      <c r="JDE203" s="9"/>
      <c r="JDJ203" s="11"/>
      <c r="JDK203" s="8"/>
      <c r="JDL203" s="9"/>
      <c r="JDQ203" s="11"/>
      <c r="JDR203" s="8"/>
      <c r="JDS203" s="9"/>
      <c r="JDX203" s="11"/>
      <c r="JDY203" s="8"/>
      <c r="JDZ203" s="9"/>
      <c r="JEE203" s="11"/>
      <c r="JEF203" s="8"/>
      <c r="JEG203" s="9"/>
      <c r="JEL203" s="11"/>
      <c r="JEM203" s="8"/>
      <c r="JEN203" s="9"/>
      <c r="JES203" s="11"/>
      <c r="JET203" s="8"/>
      <c r="JEU203" s="9"/>
      <c r="JEZ203" s="11"/>
      <c r="JFA203" s="8"/>
      <c r="JFB203" s="9"/>
      <c r="JFG203" s="11"/>
      <c r="JFH203" s="8"/>
      <c r="JFI203" s="9"/>
      <c r="JFN203" s="11"/>
      <c r="JFO203" s="8"/>
      <c r="JFP203" s="9"/>
      <c r="JFU203" s="11"/>
      <c r="JFV203" s="8"/>
      <c r="JFW203" s="9"/>
      <c r="JGB203" s="11"/>
      <c r="JGC203" s="8"/>
      <c r="JGD203" s="9"/>
      <c r="JGI203" s="11"/>
      <c r="JGJ203" s="8"/>
      <c r="JGK203" s="9"/>
      <c r="JGP203" s="11"/>
      <c r="JGQ203" s="8"/>
      <c r="JGR203" s="9"/>
      <c r="JGW203" s="11"/>
      <c r="JGX203" s="8"/>
      <c r="JGY203" s="9"/>
      <c r="JHD203" s="11"/>
      <c r="JHE203" s="8"/>
      <c r="JHF203" s="9"/>
      <c r="JHK203" s="11"/>
      <c r="JHL203" s="8"/>
      <c r="JHM203" s="9"/>
      <c r="JHR203" s="11"/>
      <c r="JHS203" s="8"/>
      <c r="JHT203" s="9"/>
      <c r="JHY203" s="11"/>
      <c r="JHZ203" s="8"/>
      <c r="JIA203" s="9"/>
      <c r="JIF203" s="11"/>
      <c r="JIG203" s="8"/>
      <c r="JIH203" s="9"/>
      <c r="JIM203" s="11"/>
      <c r="JIN203" s="8"/>
      <c r="JIO203" s="9"/>
      <c r="JIT203" s="11"/>
      <c r="JIU203" s="8"/>
      <c r="JIV203" s="9"/>
      <c r="JJA203" s="11"/>
      <c r="JJB203" s="8"/>
      <c r="JJC203" s="9"/>
      <c r="JJH203" s="11"/>
      <c r="JJI203" s="8"/>
      <c r="JJJ203" s="9"/>
      <c r="JJO203" s="11"/>
      <c r="JJP203" s="8"/>
      <c r="JJQ203" s="9"/>
      <c r="JJV203" s="11"/>
      <c r="JJW203" s="8"/>
      <c r="JJX203" s="9"/>
      <c r="JKC203" s="11"/>
      <c r="JKD203" s="8"/>
      <c r="JKE203" s="9"/>
      <c r="JKJ203" s="11"/>
      <c r="JKK203" s="8"/>
      <c r="JKL203" s="9"/>
      <c r="JKQ203" s="11"/>
      <c r="JKR203" s="8"/>
      <c r="JKS203" s="9"/>
      <c r="JKX203" s="11"/>
      <c r="JKY203" s="8"/>
      <c r="JKZ203" s="9"/>
      <c r="JLE203" s="11"/>
      <c r="JLF203" s="8"/>
      <c r="JLG203" s="9"/>
      <c r="JLL203" s="11"/>
      <c r="JLM203" s="8"/>
      <c r="JLN203" s="9"/>
      <c r="JLS203" s="11"/>
      <c r="JLT203" s="8"/>
      <c r="JLU203" s="9"/>
      <c r="JLZ203" s="11"/>
      <c r="JMA203" s="8"/>
      <c r="JMB203" s="9"/>
      <c r="JMG203" s="11"/>
      <c r="JMH203" s="8"/>
      <c r="JMI203" s="9"/>
      <c r="JMN203" s="11"/>
      <c r="JMO203" s="8"/>
      <c r="JMP203" s="9"/>
      <c r="JMU203" s="11"/>
      <c r="JMV203" s="8"/>
      <c r="JMW203" s="9"/>
      <c r="JNB203" s="11"/>
      <c r="JNC203" s="8"/>
      <c r="JND203" s="9"/>
      <c r="JNI203" s="11"/>
      <c r="JNJ203" s="8"/>
      <c r="JNK203" s="9"/>
      <c r="JNP203" s="11"/>
      <c r="JNQ203" s="8"/>
      <c r="JNR203" s="9"/>
      <c r="JNW203" s="11"/>
      <c r="JNX203" s="8"/>
      <c r="JNY203" s="9"/>
      <c r="JOD203" s="11"/>
      <c r="JOE203" s="8"/>
      <c r="JOF203" s="9"/>
      <c r="JOK203" s="11"/>
      <c r="JOL203" s="8"/>
      <c r="JOM203" s="9"/>
      <c r="JOR203" s="11"/>
      <c r="JOS203" s="8"/>
      <c r="JOT203" s="9"/>
      <c r="JOY203" s="11"/>
      <c r="JOZ203" s="8"/>
      <c r="JPA203" s="9"/>
      <c r="JPF203" s="11"/>
      <c r="JPG203" s="8"/>
      <c r="JPH203" s="9"/>
      <c r="JPM203" s="11"/>
      <c r="JPN203" s="8"/>
      <c r="JPO203" s="9"/>
      <c r="JPT203" s="11"/>
      <c r="JPU203" s="8"/>
      <c r="JPV203" s="9"/>
      <c r="JQA203" s="11"/>
      <c r="JQB203" s="8"/>
      <c r="JQC203" s="9"/>
      <c r="JQH203" s="11"/>
      <c r="JQI203" s="8"/>
      <c r="JQJ203" s="9"/>
      <c r="JQO203" s="11"/>
      <c r="JQP203" s="8"/>
      <c r="JQQ203" s="9"/>
      <c r="JQV203" s="11"/>
      <c r="JQW203" s="8"/>
      <c r="JQX203" s="9"/>
      <c r="JRC203" s="11"/>
      <c r="JRD203" s="8"/>
      <c r="JRE203" s="9"/>
      <c r="JRJ203" s="11"/>
      <c r="JRK203" s="8"/>
      <c r="JRL203" s="9"/>
      <c r="JRQ203" s="11"/>
      <c r="JRR203" s="8"/>
      <c r="JRS203" s="9"/>
      <c r="JRX203" s="11"/>
      <c r="JRY203" s="8"/>
      <c r="JRZ203" s="9"/>
      <c r="JSE203" s="11"/>
      <c r="JSF203" s="8"/>
      <c r="JSG203" s="9"/>
      <c r="JSL203" s="11"/>
      <c r="JSM203" s="8"/>
      <c r="JSN203" s="9"/>
      <c r="JSS203" s="11"/>
      <c r="JST203" s="8"/>
      <c r="JSU203" s="9"/>
      <c r="JSZ203" s="11"/>
      <c r="JTA203" s="8"/>
      <c r="JTB203" s="9"/>
      <c r="JTG203" s="11"/>
      <c r="JTH203" s="8"/>
      <c r="JTI203" s="9"/>
      <c r="JTN203" s="11"/>
      <c r="JTO203" s="8"/>
      <c r="JTP203" s="9"/>
      <c r="JTU203" s="11"/>
      <c r="JTV203" s="8"/>
      <c r="JTW203" s="9"/>
      <c r="JUB203" s="11"/>
      <c r="JUC203" s="8"/>
      <c r="JUD203" s="9"/>
      <c r="JUI203" s="11"/>
      <c r="JUJ203" s="8"/>
      <c r="JUK203" s="9"/>
      <c r="JUP203" s="11"/>
      <c r="JUQ203" s="8"/>
      <c r="JUR203" s="9"/>
      <c r="JUW203" s="11"/>
      <c r="JUX203" s="8"/>
      <c r="JUY203" s="9"/>
      <c r="JVD203" s="11"/>
      <c r="JVE203" s="8"/>
      <c r="JVF203" s="9"/>
      <c r="JVK203" s="11"/>
      <c r="JVL203" s="8"/>
      <c r="JVM203" s="9"/>
      <c r="JVR203" s="11"/>
      <c r="JVS203" s="8"/>
      <c r="JVT203" s="9"/>
      <c r="JVY203" s="11"/>
      <c r="JVZ203" s="8"/>
      <c r="JWA203" s="9"/>
      <c r="JWF203" s="11"/>
      <c r="JWG203" s="8"/>
      <c r="JWH203" s="9"/>
      <c r="JWM203" s="11"/>
      <c r="JWN203" s="8"/>
      <c r="JWO203" s="9"/>
      <c r="JWT203" s="11"/>
      <c r="JWU203" s="8"/>
      <c r="JWV203" s="9"/>
      <c r="JXA203" s="11"/>
      <c r="JXB203" s="8"/>
      <c r="JXC203" s="9"/>
      <c r="JXH203" s="11"/>
      <c r="JXI203" s="8"/>
      <c r="JXJ203" s="9"/>
      <c r="JXO203" s="11"/>
      <c r="JXP203" s="8"/>
      <c r="JXQ203" s="9"/>
      <c r="JXV203" s="11"/>
      <c r="JXW203" s="8"/>
      <c r="JXX203" s="9"/>
      <c r="JYC203" s="11"/>
      <c r="JYD203" s="8"/>
      <c r="JYE203" s="9"/>
      <c r="JYJ203" s="11"/>
      <c r="JYK203" s="8"/>
      <c r="JYL203" s="9"/>
      <c r="JYQ203" s="11"/>
      <c r="JYR203" s="8"/>
      <c r="JYS203" s="9"/>
      <c r="JYX203" s="11"/>
      <c r="JYY203" s="8"/>
      <c r="JYZ203" s="9"/>
      <c r="JZE203" s="11"/>
      <c r="JZF203" s="8"/>
      <c r="JZG203" s="9"/>
      <c r="JZL203" s="11"/>
      <c r="JZM203" s="8"/>
      <c r="JZN203" s="9"/>
      <c r="JZS203" s="11"/>
      <c r="JZT203" s="8"/>
      <c r="JZU203" s="9"/>
      <c r="JZZ203" s="11"/>
      <c r="KAA203" s="8"/>
      <c r="KAB203" s="9"/>
      <c r="KAG203" s="11"/>
      <c r="KAH203" s="8"/>
      <c r="KAI203" s="9"/>
      <c r="KAN203" s="11"/>
      <c r="KAO203" s="8"/>
      <c r="KAP203" s="9"/>
      <c r="KAU203" s="11"/>
      <c r="KAV203" s="8"/>
      <c r="KAW203" s="9"/>
      <c r="KBB203" s="11"/>
      <c r="KBC203" s="8"/>
      <c r="KBD203" s="9"/>
      <c r="KBI203" s="11"/>
      <c r="KBJ203" s="8"/>
      <c r="KBK203" s="9"/>
      <c r="KBP203" s="11"/>
      <c r="KBQ203" s="8"/>
      <c r="KBR203" s="9"/>
      <c r="KBW203" s="11"/>
      <c r="KBX203" s="8"/>
      <c r="KBY203" s="9"/>
      <c r="KCD203" s="11"/>
      <c r="KCE203" s="8"/>
      <c r="KCF203" s="9"/>
      <c r="KCK203" s="11"/>
      <c r="KCL203" s="8"/>
      <c r="KCM203" s="9"/>
      <c r="KCR203" s="11"/>
      <c r="KCS203" s="8"/>
      <c r="KCT203" s="9"/>
      <c r="KCY203" s="11"/>
      <c r="KCZ203" s="8"/>
      <c r="KDA203" s="9"/>
      <c r="KDF203" s="11"/>
      <c r="KDG203" s="8"/>
      <c r="KDH203" s="9"/>
      <c r="KDM203" s="11"/>
      <c r="KDN203" s="8"/>
      <c r="KDO203" s="9"/>
      <c r="KDT203" s="11"/>
      <c r="KDU203" s="8"/>
      <c r="KDV203" s="9"/>
      <c r="KEA203" s="11"/>
      <c r="KEB203" s="8"/>
      <c r="KEC203" s="9"/>
      <c r="KEH203" s="11"/>
      <c r="KEI203" s="8"/>
      <c r="KEJ203" s="9"/>
      <c r="KEO203" s="11"/>
      <c r="KEP203" s="8"/>
      <c r="KEQ203" s="9"/>
      <c r="KEV203" s="11"/>
      <c r="KEW203" s="8"/>
      <c r="KEX203" s="9"/>
      <c r="KFC203" s="11"/>
      <c r="KFD203" s="8"/>
      <c r="KFE203" s="9"/>
      <c r="KFJ203" s="11"/>
      <c r="KFK203" s="8"/>
      <c r="KFL203" s="9"/>
      <c r="KFQ203" s="11"/>
      <c r="KFR203" s="8"/>
      <c r="KFS203" s="9"/>
      <c r="KFX203" s="11"/>
      <c r="KFY203" s="8"/>
      <c r="KFZ203" s="9"/>
      <c r="KGE203" s="11"/>
      <c r="KGF203" s="8"/>
      <c r="KGG203" s="9"/>
      <c r="KGL203" s="11"/>
      <c r="KGM203" s="8"/>
      <c r="KGN203" s="9"/>
      <c r="KGS203" s="11"/>
      <c r="KGT203" s="8"/>
      <c r="KGU203" s="9"/>
      <c r="KGZ203" s="11"/>
      <c r="KHA203" s="8"/>
      <c r="KHB203" s="9"/>
      <c r="KHG203" s="11"/>
      <c r="KHH203" s="8"/>
      <c r="KHI203" s="9"/>
      <c r="KHN203" s="11"/>
      <c r="KHO203" s="8"/>
      <c r="KHP203" s="9"/>
      <c r="KHU203" s="11"/>
      <c r="KHV203" s="8"/>
      <c r="KHW203" s="9"/>
      <c r="KIB203" s="11"/>
      <c r="KIC203" s="8"/>
      <c r="KID203" s="9"/>
      <c r="KII203" s="11"/>
      <c r="KIJ203" s="8"/>
      <c r="KIK203" s="9"/>
      <c r="KIP203" s="11"/>
      <c r="KIQ203" s="8"/>
      <c r="KIR203" s="9"/>
      <c r="KIW203" s="11"/>
      <c r="KIX203" s="8"/>
      <c r="KIY203" s="9"/>
      <c r="KJD203" s="11"/>
      <c r="KJE203" s="8"/>
      <c r="KJF203" s="9"/>
      <c r="KJK203" s="11"/>
      <c r="KJL203" s="8"/>
      <c r="KJM203" s="9"/>
      <c r="KJR203" s="11"/>
      <c r="KJS203" s="8"/>
      <c r="KJT203" s="9"/>
      <c r="KJY203" s="11"/>
      <c r="KJZ203" s="8"/>
      <c r="KKA203" s="9"/>
      <c r="KKF203" s="11"/>
      <c r="KKG203" s="8"/>
      <c r="KKH203" s="9"/>
      <c r="KKM203" s="11"/>
      <c r="KKN203" s="8"/>
      <c r="KKO203" s="9"/>
      <c r="KKT203" s="11"/>
      <c r="KKU203" s="8"/>
      <c r="KKV203" s="9"/>
      <c r="KLA203" s="11"/>
      <c r="KLB203" s="8"/>
      <c r="KLC203" s="9"/>
      <c r="KLH203" s="11"/>
      <c r="KLI203" s="8"/>
      <c r="KLJ203" s="9"/>
      <c r="KLO203" s="11"/>
      <c r="KLP203" s="8"/>
      <c r="KLQ203" s="9"/>
      <c r="KLV203" s="11"/>
      <c r="KLW203" s="8"/>
      <c r="KLX203" s="9"/>
      <c r="KMC203" s="11"/>
      <c r="KMD203" s="8"/>
      <c r="KME203" s="9"/>
      <c r="KMJ203" s="11"/>
      <c r="KMK203" s="8"/>
      <c r="KML203" s="9"/>
      <c r="KMQ203" s="11"/>
      <c r="KMR203" s="8"/>
      <c r="KMS203" s="9"/>
      <c r="KMX203" s="11"/>
      <c r="KMY203" s="8"/>
      <c r="KMZ203" s="9"/>
      <c r="KNE203" s="11"/>
      <c r="KNF203" s="8"/>
      <c r="KNG203" s="9"/>
      <c r="KNL203" s="11"/>
      <c r="KNM203" s="8"/>
      <c r="KNN203" s="9"/>
      <c r="KNS203" s="11"/>
      <c r="KNT203" s="8"/>
      <c r="KNU203" s="9"/>
      <c r="KNZ203" s="11"/>
      <c r="KOA203" s="8"/>
      <c r="KOB203" s="9"/>
      <c r="KOG203" s="11"/>
      <c r="KOH203" s="8"/>
      <c r="KOI203" s="9"/>
      <c r="KON203" s="11"/>
      <c r="KOO203" s="8"/>
      <c r="KOP203" s="9"/>
      <c r="KOU203" s="11"/>
      <c r="KOV203" s="8"/>
      <c r="KOW203" s="9"/>
      <c r="KPB203" s="11"/>
      <c r="KPC203" s="8"/>
      <c r="KPD203" s="9"/>
      <c r="KPI203" s="11"/>
      <c r="KPJ203" s="8"/>
      <c r="KPK203" s="9"/>
      <c r="KPP203" s="11"/>
      <c r="KPQ203" s="8"/>
      <c r="KPR203" s="9"/>
      <c r="KPW203" s="11"/>
      <c r="KPX203" s="8"/>
      <c r="KPY203" s="9"/>
      <c r="KQD203" s="11"/>
      <c r="KQE203" s="8"/>
      <c r="KQF203" s="9"/>
      <c r="KQK203" s="11"/>
      <c r="KQL203" s="8"/>
      <c r="KQM203" s="9"/>
      <c r="KQR203" s="11"/>
      <c r="KQS203" s="8"/>
      <c r="KQT203" s="9"/>
      <c r="KQY203" s="11"/>
      <c r="KQZ203" s="8"/>
      <c r="KRA203" s="9"/>
      <c r="KRF203" s="11"/>
      <c r="KRG203" s="8"/>
      <c r="KRH203" s="9"/>
      <c r="KRM203" s="11"/>
      <c r="KRN203" s="8"/>
      <c r="KRO203" s="9"/>
      <c r="KRT203" s="11"/>
      <c r="KRU203" s="8"/>
      <c r="KRV203" s="9"/>
      <c r="KSA203" s="11"/>
      <c r="KSB203" s="8"/>
      <c r="KSC203" s="9"/>
      <c r="KSH203" s="11"/>
      <c r="KSI203" s="8"/>
      <c r="KSJ203" s="9"/>
      <c r="KSO203" s="11"/>
      <c r="KSP203" s="8"/>
      <c r="KSQ203" s="9"/>
      <c r="KSV203" s="11"/>
      <c r="KSW203" s="8"/>
      <c r="KSX203" s="9"/>
      <c r="KTC203" s="11"/>
      <c r="KTD203" s="8"/>
      <c r="KTE203" s="9"/>
      <c r="KTJ203" s="11"/>
      <c r="KTK203" s="8"/>
      <c r="KTL203" s="9"/>
      <c r="KTQ203" s="11"/>
      <c r="KTR203" s="8"/>
      <c r="KTS203" s="9"/>
      <c r="KTX203" s="11"/>
      <c r="KTY203" s="8"/>
      <c r="KTZ203" s="9"/>
      <c r="KUE203" s="11"/>
      <c r="KUF203" s="8"/>
      <c r="KUG203" s="9"/>
      <c r="KUL203" s="11"/>
      <c r="KUM203" s="8"/>
      <c r="KUN203" s="9"/>
      <c r="KUS203" s="11"/>
      <c r="KUT203" s="8"/>
      <c r="KUU203" s="9"/>
      <c r="KUZ203" s="11"/>
      <c r="KVA203" s="8"/>
      <c r="KVB203" s="9"/>
      <c r="KVG203" s="11"/>
      <c r="KVH203" s="8"/>
      <c r="KVI203" s="9"/>
      <c r="KVN203" s="11"/>
      <c r="KVO203" s="8"/>
      <c r="KVP203" s="9"/>
      <c r="KVU203" s="11"/>
      <c r="KVV203" s="8"/>
      <c r="KVW203" s="9"/>
      <c r="KWB203" s="11"/>
      <c r="KWC203" s="8"/>
      <c r="KWD203" s="9"/>
      <c r="KWI203" s="11"/>
      <c r="KWJ203" s="8"/>
      <c r="KWK203" s="9"/>
      <c r="KWP203" s="11"/>
      <c r="KWQ203" s="8"/>
      <c r="KWR203" s="9"/>
      <c r="KWW203" s="11"/>
      <c r="KWX203" s="8"/>
      <c r="KWY203" s="9"/>
      <c r="KXD203" s="11"/>
      <c r="KXE203" s="8"/>
      <c r="KXF203" s="9"/>
      <c r="KXK203" s="11"/>
      <c r="KXL203" s="8"/>
      <c r="KXM203" s="9"/>
      <c r="KXR203" s="11"/>
      <c r="KXS203" s="8"/>
      <c r="KXT203" s="9"/>
      <c r="KXY203" s="11"/>
      <c r="KXZ203" s="8"/>
      <c r="KYA203" s="9"/>
      <c r="KYF203" s="11"/>
      <c r="KYG203" s="8"/>
      <c r="KYH203" s="9"/>
      <c r="KYM203" s="11"/>
      <c r="KYN203" s="8"/>
      <c r="KYO203" s="9"/>
      <c r="KYT203" s="11"/>
      <c r="KYU203" s="8"/>
      <c r="KYV203" s="9"/>
      <c r="KZA203" s="11"/>
      <c r="KZB203" s="8"/>
      <c r="KZC203" s="9"/>
      <c r="KZH203" s="11"/>
      <c r="KZI203" s="8"/>
      <c r="KZJ203" s="9"/>
      <c r="KZO203" s="11"/>
      <c r="KZP203" s="8"/>
      <c r="KZQ203" s="9"/>
      <c r="KZV203" s="11"/>
      <c r="KZW203" s="8"/>
      <c r="KZX203" s="9"/>
      <c r="LAC203" s="11"/>
      <c r="LAD203" s="8"/>
      <c r="LAE203" s="9"/>
      <c r="LAJ203" s="11"/>
      <c r="LAK203" s="8"/>
      <c r="LAL203" s="9"/>
      <c r="LAQ203" s="11"/>
      <c r="LAR203" s="8"/>
      <c r="LAS203" s="9"/>
      <c r="LAX203" s="11"/>
      <c r="LAY203" s="8"/>
      <c r="LAZ203" s="9"/>
      <c r="LBE203" s="11"/>
      <c r="LBF203" s="8"/>
      <c r="LBG203" s="9"/>
      <c r="LBL203" s="11"/>
      <c r="LBM203" s="8"/>
      <c r="LBN203" s="9"/>
      <c r="LBS203" s="11"/>
      <c r="LBT203" s="8"/>
      <c r="LBU203" s="9"/>
      <c r="LBZ203" s="11"/>
      <c r="LCA203" s="8"/>
      <c r="LCB203" s="9"/>
      <c r="LCG203" s="11"/>
      <c r="LCH203" s="8"/>
      <c r="LCI203" s="9"/>
      <c r="LCN203" s="11"/>
      <c r="LCO203" s="8"/>
      <c r="LCP203" s="9"/>
      <c r="LCU203" s="11"/>
      <c r="LCV203" s="8"/>
      <c r="LCW203" s="9"/>
      <c r="LDB203" s="11"/>
      <c r="LDC203" s="8"/>
      <c r="LDD203" s="9"/>
      <c r="LDI203" s="11"/>
      <c r="LDJ203" s="8"/>
      <c r="LDK203" s="9"/>
      <c r="LDP203" s="11"/>
      <c r="LDQ203" s="8"/>
      <c r="LDR203" s="9"/>
      <c r="LDW203" s="11"/>
      <c r="LDX203" s="8"/>
      <c r="LDY203" s="9"/>
      <c r="LED203" s="11"/>
      <c r="LEE203" s="8"/>
      <c r="LEF203" s="9"/>
      <c r="LEK203" s="11"/>
      <c r="LEL203" s="8"/>
      <c r="LEM203" s="9"/>
      <c r="LER203" s="11"/>
      <c r="LES203" s="8"/>
      <c r="LET203" s="9"/>
      <c r="LEY203" s="11"/>
      <c r="LEZ203" s="8"/>
      <c r="LFA203" s="9"/>
      <c r="LFF203" s="11"/>
      <c r="LFG203" s="8"/>
      <c r="LFH203" s="9"/>
      <c r="LFM203" s="11"/>
      <c r="LFN203" s="8"/>
      <c r="LFO203" s="9"/>
      <c r="LFT203" s="11"/>
      <c r="LFU203" s="8"/>
      <c r="LFV203" s="9"/>
      <c r="LGA203" s="11"/>
      <c r="LGB203" s="8"/>
      <c r="LGC203" s="9"/>
      <c r="LGH203" s="11"/>
      <c r="LGI203" s="8"/>
      <c r="LGJ203" s="9"/>
      <c r="LGO203" s="11"/>
      <c r="LGP203" s="8"/>
      <c r="LGQ203" s="9"/>
      <c r="LGV203" s="11"/>
      <c r="LGW203" s="8"/>
      <c r="LGX203" s="9"/>
      <c r="LHC203" s="11"/>
      <c r="LHD203" s="8"/>
      <c r="LHE203" s="9"/>
      <c r="LHJ203" s="11"/>
      <c r="LHK203" s="8"/>
      <c r="LHL203" s="9"/>
      <c r="LHQ203" s="11"/>
      <c r="LHR203" s="8"/>
      <c r="LHS203" s="9"/>
      <c r="LHX203" s="11"/>
      <c r="LHY203" s="8"/>
      <c r="LHZ203" s="9"/>
      <c r="LIE203" s="11"/>
      <c r="LIF203" s="8"/>
      <c r="LIG203" s="9"/>
      <c r="LIL203" s="11"/>
      <c r="LIM203" s="8"/>
      <c r="LIN203" s="9"/>
      <c r="LIS203" s="11"/>
      <c r="LIT203" s="8"/>
      <c r="LIU203" s="9"/>
      <c r="LIZ203" s="11"/>
      <c r="LJA203" s="8"/>
      <c r="LJB203" s="9"/>
      <c r="LJG203" s="11"/>
      <c r="LJH203" s="8"/>
      <c r="LJI203" s="9"/>
      <c r="LJN203" s="11"/>
      <c r="LJO203" s="8"/>
      <c r="LJP203" s="9"/>
      <c r="LJU203" s="11"/>
      <c r="LJV203" s="8"/>
      <c r="LJW203" s="9"/>
      <c r="LKB203" s="11"/>
      <c r="LKC203" s="8"/>
      <c r="LKD203" s="9"/>
      <c r="LKI203" s="11"/>
      <c r="LKJ203" s="8"/>
      <c r="LKK203" s="9"/>
      <c r="LKP203" s="11"/>
      <c r="LKQ203" s="8"/>
      <c r="LKR203" s="9"/>
      <c r="LKW203" s="11"/>
      <c r="LKX203" s="8"/>
      <c r="LKY203" s="9"/>
      <c r="LLD203" s="11"/>
      <c r="LLE203" s="8"/>
      <c r="LLF203" s="9"/>
      <c r="LLK203" s="11"/>
      <c r="LLL203" s="8"/>
      <c r="LLM203" s="9"/>
      <c r="LLR203" s="11"/>
      <c r="LLS203" s="8"/>
      <c r="LLT203" s="9"/>
      <c r="LLY203" s="11"/>
      <c r="LLZ203" s="8"/>
      <c r="LMA203" s="9"/>
      <c r="LMF203" s="11"/>
      <c r="LMG203" s="8"/>
      <c r="LMH203" s="9"/>
      <c r="LMM203" s="11"/>
      <c r="LMN203" s="8"/>
      <c r="LMO203" s="9"/>
      <c r="LMT203" s="11"/>
      <c r="LMU203" s="8"/>
      <c r="LMV203" s="9"/>
      <c r="LNA203" s="11"/>
      <c r="LNB203" s="8"/>
      <c r="LNC203" s="9"/>
      <c r="LNH203" s="11"/>
      <c r="LNI203" s="8"/>
      <c r="LNJ203" s="9"/>
      <c r="LNO203" s="11"/>
      <c r="LNP203" s="8"/>
      <c r="LNQ203" s="9"/>
      <c r="LNV203" s="11"/>
      <c r="LNW203" s="8"/>
      <c r="LNX203" s="9"/>
      <c r="LOC203" s="11"/>
      <c r="LOD203" s="8"/>
      <c r="LOE203" s="9"/>
      <c r="LOJ203" s="11"/>
      <c r="LOK203" s="8"/>
      <c r="LOL203" s="9"/>
      <c r="LOQ203" s="11"/>
      <c r="LOR203" s="8"/>
      <c r="LOS203" s="9"/>
      <c r="LOX203" s="11"/>
      <c r="LOY203" s="8"/>
      <c r="LOZ203" s="9"/>
      <c r="LPE203" s="11"/>
      <c r="LPF203" s="8"/>
      <c r="LPG203" s="9"/>
      <c r="LPL203" s="11"/>
      <c r="LPM203" s="8"/>
      <c r="LPN203" s="9"/>
      <c r="LPS203" s="11"/>
      <c r="LPT203" s="8"/>
      <c r="LPU203" s="9"/>
      <c r="LPZ203" s="11"/>
      <c r="LQA203" s="8"/>
      <c r="LQB203" s="9"/>
      <c r="LQG203" s="11"/>
      <c r="LQH203" s="8"/>
      <c r="LQI203" s="9"/>
      <c r="LQN203" s="11"/>
      <c r="LQO203" s="8"/>
      <c r="LQP203" s="9"/>
      <c r="LQU203" s="11"/>
      <c r="LQV203" s="8"/>
      <c r="LQW203" s="9"/>
      <c r="LRB203" s="11"/>
      <c r="LRC203" s="8"/>
      <c r="LRD203" s="9"/>
      <c r="LRI203" s="11"/>
      <c r="LRJ203" s="8"/>
      <c r="LRK203" s="9"/>
      <c r="LRP203" s="11"/>
      <c r="LRQ203" s="8"/>
      <c r="LRR203" s="9"/>
      <c r="LRW203" s="11"/>
      <c r="LRX203" s="8"/>
      <c r="LRY203" s="9"/>
      <c r="LSD203" s="11"/>
      <c r="LSE203" s="8"/>
      <c r="LSF203" s="9"/>
      <c r="LSK203" s="11"/>
      <c r="LSL203" s="8"/>
      <c r="LSM203" s="9"/>
      <c r="LSR203" s="11"/>
      <c r="LSS203" s="8"/>
      <c r="LST203" s="9"/>
      <c r="LSY203" s="11"/>
      <c r="LSZ203" s="8"/>
      <c r="LTA203" s="9"/>
      <c r="LTF203" s="11"/>
      <c r="LTG203" s="8"/>
      <c r="LTH203" s="9"/>
      <c r="LTM203" s="11"/>
      <c r="LTN203" s="8"/>
      <c r="LTO203" s="9"/>
      <c r="LTT203" s="11"/>
      <c r="LTU203" s="8"/>
      <c r="LTV203" s="9"/>
      <c r="LUA203" s="11"/>
      <c r="LUB203" s="8"/>
      <c r="LUC203" s="9"/>
      <c r="LUH203" s="11"/>
      <c r="LUI203" s="8"/>
      <c r="LUJ203" s="9"/>
      <c r="LUO203" s="11"/>
      <c r="LUP203" s="8"/>
      <c r="LUQ203" s="9"/>
      <c r="LUV203" s="11"/>
      <c r="LUW203" s="8"/>
      <c r="LUX203" s="9"/>
      <c r="LVC203" s="11"/>
      <c r="LVD203" s="8"/>
      <c r="LVE203" s="9"/>
      <c r="LVJ203" s="11"/>
      <c r="LVK203" s="8"/>
      <c r="LVL203" s="9"/>
      <c r="LVQ203" s="11"/>
      <c r="LVR203" s="8"/>
      <c r="LVS203" s="9"/>
      <c r="LVX203" s="11"/>
      <c r="LVY203" s="8"/>
      <c r="LVZ203" s="9"/>
      <c r="LWE203" s="11"/>
      <c r="LWF203" s="8"/>
      <c r="LWG203" s="9"/>
      <c r="LWL203" s="11"/>
      <c r="LWM203" s="8"/>
      <c r="LWN203" s="9"/>
      <c r="LWS203" s="11"/>
      <c r="LWT203" s="8"/>
      <c r="LWU203" s="9"/>
      <c r="LWZ203" s="11"/>
      <c r="LXA203" s="8"/>
      <c r="LXB203" s="9"/>
      <c r="LXG203" s="11"/>
      <c r="LXH203" s="8"/>
      <c r="LXI203" s="9"/>
      <c r="LXN203" s="11"/>
      <c r="LXO203" s="8"/>
      <c r="LXP203" s="9"/>
      <c r="LXU203" s="11"/>
      <c r="LXV203" s="8"/>
      <c r="LXW203" s="9"/>
      <c r="LYB203" s="11"/>
      <c r="LYC203" s="8"/>
      <c r="LYD203" s="9"/>
      <c r="LYI203" s="11"/>
      <c r="LYJ203" s="8"/>
      <c r="LYK203" s="9"/>
      <c r="LYP203" s="11"/>
      <c r="LYQ203" s="8"/>
      <c r="LYR203" s="9"/>
      <c r="LYW203" s="11"/>
      <c r="LYX203" s="8"/>
      <c r="LYY203" s="9"/>
      <c r="LZD203" s="11"/>
      <c r="LZE203" s="8"/>
      <c r="LZF203" s="9"/>
      <c r="LZK203" s="11"/>
      <c r="LZL203" s="8"/>
      <c r="LZM203" s="9"/>
      <c r="LZR203" s="11"/>
      <c r="LZS203" s="8"/>
      <c r="LZT203" s="9"/>
      <c r="LZY203" s="11"/>
      <c r="LZZ203" s="8"/>
      <c r="MAA203" s="9"/>
      <c r="MAF203" s="11"/>
      <c r="MAG203" s="8"/>
      <c r="MAH203" s="9"/>
      <c r="MAM203" s="11"/>
      <c r="MAN203" s="8"/>
      <c r="MAO203" s="9"/>
      <c r="MAT203" s="11"/>
      <c r="MAU203" s="8"/>
      <c r="MAV203" s="9"/>
      <c r="MBA203" s="11"/>
      <c r="MBB203" s="8"/>
      <c r="MBC203" s="9"/>
      <c r="MBH203" s="11"/>
      <c r="MBI203" s="8"/>
      <c r="MBJ203" s="9"/>
      <c r="MBO203" s="11"/>
      <c r="MBP203" s="8"/>
      <c r="MBQ203" s="9"/>
      <c r="MBV203" s="11"/>
      <c r="MBW203" s="8"/>
      <c r="MBX203" s="9"/>
      <c r="MCC203" s="11"/>
      <c r="MCD203" s="8"/>
      <c r="MCE203" s="9"/>
      <c r="MCJ203" s="11"/>
      <c r="MCK203" s="8"/>
      <c r="MCL203" s="9"/>
      <c r="MCQ203" s="11"/>
      <c r="MCR203" s="8"/>
      <c r="MCS203" s="9"/>
      <c r="MCX203" s="11"/>
      <c r="MCY203" s="8"/>
      <c r="MCZ203" s="9"/>
      <c r="MDE203" s="11"/>
      <c r="MDF203" s="8"/>
      <c r="MDG203" s="9"/>
      <c r="MDL203" s="11"/>
      <c r="MDM203" s="8"/>
      <c r="MDN203" s="9"/>
      <c r="MDS203" s="11"/>
      <c r="MDT203" s="8"/>
      <c r="MDU203" s="9"/>
      <c r="MDZ203" s="11"/>
      <c r="MEA203" s="8"/>
      <c r="MEB203" s="9"/>
      <c r="MEG203" s="11"/>
      <c r="MEH203" s="8"/>
      <c r="MEI203" s="9"/>
      <c r="MEN203" s="11"/>
      <c r="MEO203" s="8"/>
      <c r="MEP203" s="9"/>
      <c r="MEU203" s="11"/>
      <c r="MEV203" s="8"/>
      <c r="MEW203" s="9"/>
      <c r="MFB203" s="11"/>
      <c r="MFC203" s="8"/>
      <c r="MFD203" s="9"/>
      <c r="MFI203" s="11"/>
      <c r="MFJ203" s="8"/>
      <c r="MFK203" s="9"/>
      <c r="MFP203" s="11"/>
      <c r="MFQ203" s="8"/>
      <c r="MFR203" s="9"/>
      <c r="MFW203" s="11"/>
      <c r="MFX203" s="8"/>
      <c r="MFY203" s="9"/>
      <c r="MGD203" s="11"/>
      <c r="MGE203" s="8"/>
      <c r="MGF203" s="9"/>
      <c r="MGK203" s="11"/>
      <c r="MGL203" s="8"/>
      <c r="MGM203" s="9"/>
      <c r="MGR203" s="11"/>
      <c r="MGS203" s="8"/>
      <c r="MGT203" s="9"/>
      <c r="MGY203" s="11"/>
      <c r="MGZ203" s="8"/>
      <c r="MHA203" s="9"/>
      <c r="MHF203" s="11"/>
      <c r="MHG203" s="8"/>
      <c r="MHH203" s="9"/>
      <c r="MHM203" s="11"/>
      <c r="MHN203" s="8"/>
      <c r="MHO203" s="9"/>
      <c r="MHT203" s="11"/>
      <c r="MHU203" s="8"/>
      <c r="MHV203" s="9"/>
      <c r="MIA203" s="11"/>
      <c r="MIB203" s="8"/>
      <c r="MIC203" s="9"/>
      <c r="MIH203" s="11"/>
      <c r="MII203" s="8"/>
      <c r="MIJ203" s="9"/>
      <c r="MIO203" s="11"/>
      <c r="MIP203" s="8"/>
      <c r="MIQ203" s="9"/>
      <c r="MIV203" s="11"/>
      <c r="MIW203" s="8"/>
      <c r="MIX203" s="9"/>
      <c r="MJC203" s="11"/>
      <c r="MJD203" s="8"/>
      <c r="MJE203" s="9"/>
      <c r="MJJ203" s="11"/>
      <c r="MJK203" s="8"/>
      <c r="MJL203" s="9"/>
      <c r="MJQ203" s="11"/>
      <c r="MJR203" s="8"/>
      <c r="MJS203" s="9"/>
      <c r="MJX203" s="11"/>
      <c r="MJY203" s="8"/>
      <c r="MJZ203" s="9"/>
      <c r="MKE203" s="11"/>
      <c r="MKF203" s="8"/>
      <c r="MKG203" s="9"/>
      <c r="MKL203" s="11"/>
      <c r="MKM203" s="8"/>
      <c r="MKN203" s="9"/>
      <c r="MKS203" s="11"/>
      <c r="MKT203" s="8"/>
      <c r="MKU203" s="9"/>
      <c r="MKZ203" s="11"/>
      <c r="MLA203" s="8"/>
      <c r="MLB203" s="9"/>
      <c r="MLG203" s="11"/>
      <c r="MLH203" s="8"/>
      <c r="MLI203" s="9"/>
      <c r="MLN203" s="11"/>
      <c r="MLO203" s="8"/>
      <c r="MLP203" s="9"/>
      <c r="MLU203" s="11"/>
      <c r="MLV203" s="8"/>
      <c r="MLW203" s="9"/>
      <c r="MMB203" s="11"/>
      <c r="MMC203" s="8"/>
      <c r="MMD203" s="9"/>
      <c r="MMI203" s="11"/>
      <c r="MMJ203" s="8"/>
      <c r="MMK203" s="9"/>
      <c r="MMP203" s="11"/>
      <c r="MMQ203" s="8"/>
      <c r="MMR203" s="9"/>
      <c r="MMW203" s="11"/>
      <c r="MMX203" s="8"/>
      <c r="MMY203" s="9"/>
      <c r="MND203" s="11"/>
      <c r="MNE203" s="8"/>
      <c r="MNF203" s="9"/>
      <c r="MNK203" s="11"/>
      <c r="MNL203" s="8"/>
      <c r="MNM203" s="9"/>
      <c r="MNR203" s="11"/>
      <c r="MNS203" s="8"/>
      <c r="MNT203" s="9"/>
      <c r="MNY203" s="11"/>
      <c r="MNZ203" s="8"/>
      <c r="MOA203" s="9"/>
      <c r="MOF203" s="11"/>
      <c r="MOG203" s="8"/>
      <c r="MOH203" s="9"/>
      <c r="MOM203" s="11"/>
      <c r="MON203" s="8"/>
      <c r="MOO203" s="9"/>
      <c r="MOT203" s="11"/>
      <c r="MOU203" s="8"/>
      <c r="MOV203" s="9"/>
      <c r="MPA203" s="11"/>
      <c r="MPB203" s="8"/>
      <c r="MPC203" s="9"/>
      <c r="MPH203" s="11"/>
      <c r="MPI203" s="8"/>
      <c r="MPJ203" s="9"/>
      <c r="MPO203" s="11"/>
      <c r="MPP203" s="8"/>
      <c r="MPQ203" s="9"/>
      <c r="MPV203" s="11"/>
      <c r="MPW203" s="8"/>
      <c r="MPX203" s="9"/>
      <c r="MQC203" s="11"/>
      <c r="MQD203" s="8"/>
      <c r="MQE203" s="9"/>
      <c r="MQJ203" s="11"/>
      <c r="MQK203" s="8"/>
      <c r="MQL203" s="9"/>
      <c r="MQQ203" s="11"/>
      <c r="MQR203" s="8"/>
      <c r="MQS203" s="9"/>
      <c r="MQX203" s="11"/>
      <c r="MQY203" s="8"/>
      <c r="MQZ203" s="9"/>
      <c r="MRE203" s="11"/>
      <c r="MRF203" s="8"/>
      <c r="MRG203" s="9"/>
      <c r="MRL203" s="11"/>
      <c r="MRM203" s="8"/>
      <c r="MRN203" s="9"/>
      <c r="MRS203" s="11"/>
      <c r="MRT203" s="8"/>
      <c r="MRU203" s="9"/>
      <c r="MRZ203" s="11"/>
      <c r="MSA203" s="8"/>
      <c r="MSB203" s="9"/>
      <c r="MSG203" s="11"/>
      <c r="MSH203" s="8"/>
      <c r="MSI203" s="9"/>
      <c r="MSN203" s="11"/>
      <c r="MSO203" s="8"/>
      <c r="MSP203" s="9"/>
      <c r="MSU203" s="11"/>
      <c r="MSV203" s="8"/>
      <c r="MSW203" s="9"/>
      <c r="MTB203" s="11"/>
      <c r="MTC203" s="8"/>
      <c r="MTD203" s="9"/>
      <c r="MTI203" s="11"/>
      <c r="MTJ203" s="8"/>
      <c r="MTK203" s="9"/>
      <c r="MTP203" s="11"/>
      <c r="MTQ203" s="8"/>
      <c r="MTR203" s="9"/>
      <c r="MTW203" s="11"/>
      <c r="MTX203" s="8"/>
      <c r="MTY203" s="9"/>
      <c r="MUD203" s="11"/>
      <c r="MUE203" s="8"/>
      <c r="MUF203" s="9"/>
      <c r="MUK203" s="11"/>
      <c r="MUL203" s="8"/>
      <c r="MUM203" s="9"/>
      <c r="MUR203" s="11"/>
      <c r="MUS203" s="8"/>
      <c r="MUT203" s="9"/>
      <c r="MUY203" s="11"/>
      <c r="MUZ203" s="8"/>
      <c r="MVA203" s="9"/>
      <c r="MVF203" s="11"/>
      <c r="MVG203" s="8"/>
      <c r="MVH203" s="9"/>
      <c r="MVM203" s="11"/>
      <c r="MVN203" s="8"/>
      <c r="MVO203" s="9"/>
      <c r="MVT203" s="11"/>
      <c r="MVU203" s="8"/>
      <c r="MVV203" s="9"/>
      <c r="MWA203" s="11"/>
      <c r="MWB203" s="8"/>
      <c r="MWC203" s="9"/>
      <c r="MWH203" s="11"/>
      <c r="MWI203" s="8"/>
      <c r="MWJ203" s="9"/>
      <c r="MWO203" s="11"/>
      <c r="MWP203" s="8"/>
      <c r="MWQ203" s="9"/>
      <c r="MWV203" s="11"/>
      <c r="MWW203" s="8"/>
      <c r="MWX203" s="9"/>
      <c r="MXC203" s="11"/>
      <c r="MXD203" s="8"/>
      <c r="MXE203" s="9"/>
      <c r="MXJ203" s="11"/>
      <c r="MXK203" s="8"/>
      <c r="MXL203" s="9"/>
      <c r="MXQ203" s="11"/>
      <c r="MXR203" s="8"/>
      <c r="MXS203" s="9"/>
      <c r="MXX203" s="11"/>
      <c r="MXY203" s="8"/>
      <c r="MXZ203" s="9"/>
      <c r="MYE203" s="11"/>
      <c r="MYF203" s="8"/>
      <c r="MYG203" s="9"/>
      <c r="MYL203" s="11"/>
      <c r="MYM203" s="8"/>
      <c r="MYN203" s="9"/>
      <c r="MYS203" s="11"/>
      <c r="MYT203" s="8"/>
      <c r="MYU203" s="9"/>
      <c r="MYZ203" s="11"/>
      <c r="MZA203" s="8"/>
      <c r="MZB203" s="9"/>
      <c r="MZG203" s="11"/>
      <c r="MZH203" s="8"/>
      <c r="MZI203" s="9"/>
      <c r="MZN203" s="11"/>
      <c r="MZO203" s="8"/>
      <c r="MZP203" s="9"/>
      <c r="MZU203" s="11"/>
      <c r="MZV203" s="8"/>
      <c r="MZW203" s="9"/>
      <c r="NAB203" s="11"/>
      <c r="NAC203" s="8"/>
      <c r="NAD203" s="9"/>
      <c r="NAI203" s="11"/>
      <c r="NAJ203" s="8"/>
      <c r="NAK203" s="9"/>
      <c r="NAP203" s="11"/>
      <c r="NAQ203" s="8"/>
      <c r="NAR203" s="9"/>
      <c r="NAW203" s="11"/>
      <c r="NAX203" s="8"/>
      <c r="NAY203" s="9"/>
      <c r="NBD203" s="11"/>
      <c r="NBE203" s="8"/>
      <c r="NBF203" s="9"/>
      <c r="NBK203" s="11"/>
      <c r="NBL203" s="8"/>
      <c r="NBM203" s="9"/>
      <c r="NBR203" s="11"/>
      <c r="NBS203" s="8"/>
      <c r="NBT203" s="9"/>
      <c r="NBY203" s="11"/>
      <c r="NBZ203" s="8"/>
      <c r="NCA203" s="9"/>
      <c r="NCF203" s="11"/>
      <c r="NCG203" s="8"/>
      <c r="NCH203" s="9"/>
      <c r="NCM203" s="11"/>
      <c r="NCN203" s="8"/>
      <c r="NCO203" s="9"/>
      <c r="NCT203" s="11"/>
      <c r="NCU203" s="8"/>
      <c r="NCV203" s="9"/>
      <c r="NDA203" s="11"/>
      <c r="NDB203" s="8"/>
      <c r="NDC203" s="9"/>
      <c r="NDH203" s="11"/>
      <c r="NDI203" s="8"/>
      <c r="NDJ203" s="9"/>
      <c r="NDO203" s="11"/>
      <c r="NDP203" s="8"/>
      <c r="NDQ203" s="9"/>
      <c r="NDV203" s="11"/>
      <c r="NDW203" s="8"/>
      <c r="NDX203" s="9"/>
      <c r="NEC203" s="11"/>
      <c r="NED203" s="8"/>
      <c r="NEE203" s="9"/>
      <c r="NEJ203" s="11"/>
      <c r="NEK203" s="8"/>
      <c r="NEL203" s="9"/>
      <c r="NEQ203" s="11"/>
      <c r="NER203" s="8"/>
      <c r="NES203" s="9"/>
      <c r="NEX203" s="11"/>
      <c r="NEY203" s="8"/>
      <c r="NEZ203" s="9"/>
      <c r="NFE203" s="11"/>
      <c r="NFF203" s="8"/>
      <c r="NFG203" s="9"/>
      <c r="NFL203" s="11"/>
      <c r="NFM203" s="8"/>
      <c r="NFN203" s="9"/>
      <c r="NFS203" s="11"/>
      <c r="NFT203" s="8"/>
      <c r="NFU203" s="9"/>
      <c r="NFZ203" s="11"/>
      <c r="NGA203" s="8"/>
      <c r="NGB203" s="9"/>
      <c r="NGG203" s="11"/>
      <c r="NGH203" s="8"/>
      <c r="NGI203" s="9"/>
      <c r="NGN203" s="11"/>
      <c r="NGO203" s="8"/>
      <c r="NGP203" s="9"/>
      <c r="NGU203" s="11"/>
      <c r="NGV203" s="8"/>
      <c r="NGW203" s="9"/>
      <c r="NHB203" s="11"/>
      <c r="NHC203" s="8"/>
      <c r="NHD203" s="9"/>
      <c r="NHI203" s="11"/>
      <c r="NHJ203" s="8"/>
      <c r="NHK203" s="9"/>
      <c r="NHP203" s="11"/>
      <c r="NHQ203" s="8"/>
      <c r="NHR203" s="9"/>
      <c r="NHW203" s="11"/>
      <c r="NHX203" s="8"/>
      <c r="NHY203" s="9"/>
      <c r="NID203" s="11"/>
      <c r="NIE203" s="8"/>
      <c r="NIF203" s="9"/>
      <c r="NIK203" s="11"/>
      <c r="NIL203" s="8"/>
      <c r="NIM203" s="9"/>
      <c r="NIR203" s="11"/>
      <c r="NIS203" s="8"/>
      <c r="NIT203" s="9"/>
      <c r="NIY203" s="11"/>
      <c r="NIZ203" s="8"/>
      <c r="NJA203" s="9"/>
      <c r="NJF203" s="11"/>
      <c r="NJG203" s="8"/>
      <c r="NJH203" s="9"/>
      <c r="NJM203" s="11"/>
      <c r="NJN203" s="8"/>
      <c r="NJO203" s="9"/>
      <c r="NJT203" s="11"/>
      <c r="NJU203" s="8"/>
      <c r="NJV203" s="9"/>
      <c r="NKA203" s="11"/>
      <c r="NKB203" s="8"/>
      <c r="NKC203" s="9"/>
      <c r="NKH203" s="11"/>
      <c r="NKI203" s="8"/>
      <c r="NKJ203" s="9"/>
      <c r="NKO203" s="11"/>
      <c r="NKP203" s="8"/>
      <c r="NKQ203" s="9"/>
      <c r="NKV203" s="11"/>
      <c r="NKW203" s="8"/>
      <c r="NKX203" s="9"/>
      <c r="NLC203" s="11"/>
      <c r="NLD203" s="8"/>
      <c r="NLE203" s="9"/>
      <c r="NLJ203" s="11"/>
      <c r="NLK203" s="8"/>
      <c r="NLL203" s="9"/>
      <c r="NLQ203" s="11"/>
      <c r="NLR203" s="8"/>
      <c r="NLS203" s="9"/>
      <c r="NLX203" s="11"/>
      <c r="NLY203" s="8"/>
      <c r="NLZ203" s="9"/>
      <c r="NME203" s="11"/>
      <c r="NMF203" s="8"/>
      <c r="NMG203" s="9"/>
      <c r="NML203" s="11"/>
      <c r="NMM203" s="8"/>
      <c r="NMN203" s="9"/>
      <c r="NMS203" s="11"/>
      <c r="NMT203" s="8"/>
      <c r="NMU203" s="9"/>
      <c r="NMZ203" s="11"/>
      <c r="NNA203" s="8"/>
      <c r="NNB203" s="9"/>
      <c r="NNG203" s="11"/>
      <c r="NNH203" s="8"/>
      <c r="NNI203" s="9"/>
      <c r="NNN203" s="11"/>
      <c r="NNO203" s="8"/>
      <c r="NNP203" s="9"/>
      <c r="NNU203" s="11"/>
      <c r="NNV203" s="8"/>
      <c r="NNW203" s="9"/>
      <c r="NOB203" s="11"/>
      <c r="NOC203" s="8"/>
      <c r="NOD203" s="9"/>
      <c r="NOI203" s="11"/>
      <c r="NOJ203" s="8"/>
      <c r="NOK203" s="9"/>
      <c r="NOP203" s="11"/>
      <c r="NOQ203" s="8"/>
      <c r="NOR203" s="9"/>
      <c r="NOW203" s="11"/>
      <c r="NOX203" s="8"/>
      <c r="NOY203" s="9"/>
      <c r="NPD203" s="11"/>
      <c r="NPE203" s="8"/>
      <c r="NPF203" s="9"/>
      <c r="NPK203" s="11"/>
      <c r="NPL203" s="8"/>
      <c r="NPM203" s="9"/>
      <c r="NPR203" s="11"/>
      <c r="NPS203" s="8"/>
      <c r="NPT203" s="9"/>
      <c r="NPY203" s="11"/>
      <c r="NPZ203" s="8"/>
      <c r="NQA203" s="9"/>
      <c r="NQF203" s="11"/>
      <c r="NQG203" s="8"/>
      <c r="NQH203" s="9"/>
      <c r="NQM203" s="11"/>
      <c r="NQN203" s="8"/>
      <c r="NQO203" s="9"/>
      <c r="NQT203" s="11"/>
      <c r="NQU203" s="8"/>
      <c r="NQV203" s="9"/>
      <c r="NRA203" s="11"/>
      <c r="NRB203" s="8"/>
      <c r="NRC203" s="9"/>
      <c r="NRH203" s="11"/>
      <c r="NRI203" s="8"/>
      <c r="NRJ203" s="9"/>
      <c r="NRO203" s="11"/>
      <c r="NRP203" s="8"/>
      <c r="NRQ203" s="9"/>
      <c r="NRV203" s="11"/>
      <c r="NRW203" s="8"/>
      <c r="NRX203" s="9"/>
      <c r="NSC203" s="11"/>
      <c r="NSD203" s="8"/>
      <c r="NSE203" s="9"/>
      <c r="NSJ203" s="11"/>
      <c r="NSK203" s="8"/>
      <c r="NSL203" s="9"/>
      <c r="NSQ203" s="11"/>
      <c r="NSR203" s="8"/>
      <c r="NSS203" s="9"/>
      <c r="NSX203" s="11"/>
      <c r="NSY203" s="8"/>
      <c r="NSZ203" s="9"/>
      <c r="NTE203" s="11"/>
      <c r="NTF203" s="8"/>
      <c r="NTG203" s="9"/>
      <c r="NTL203" s="11"/>
      <c r="NTM203" s="8"/>
      <c r="NTN203" s="9"/>
      <c r="NTS203" s="11"/>
      <c r="NTT203" s="8"/>
      <c r="NTU203" s="9"/>
      <c r="NTZ203" s="11"/>
      <c r="NUA203" s="8"/>
      <c r="NUB203" s="9"/>
      <c r="NUG203" s="11"/>
      <c r="NUH203" s="8"/>
      <c r="NUI203" s="9"/>
      <c r="NUN203" s="11"/>
      <c r="NUO203" s="8"/>
      <c r="NUP203" s="9"/>
      <c r="NUU203" s="11"/>
      <c r="NUV203" s="8"/>
      <c r="NUW203" s="9"/>
      <c r="NVB203" s="11"/>
      <c r="NVC203" s="8"/>
      <c r="NVD203" s="9"/>
      <c r="NVI203" s="11"/>
      <c r="NVJ203" s="8"/>
      <c r="NVK203" s="9"/>
      <c r="NVP203" s="11"/>
      <c r="NVQ203" s="8"/>
      <c r="NVR203" s="9"/>
      <c r="NVW203" s="11"/>
      <c r="NVX203" s="8"/>
      <c r="NVY203" s="9"/>
      <c r="NWD203" s="11"/>
      <c r="NWE203" s="8"/>
      <c r="NWF203" s="9"/>
      <c r="NWK203" s="11"/>
      <c r="NWL203" s="8"/>
      <c r="NWM203" s="9"/>
      <c r="NWR203" s="11"/>
      <c r="NWS203" s="8"/>
      <c r="NWT203" s="9"/>
      <c r="NWY203" s="11"/>
      <c r="NWZ203" s="8"/>
      <c r="NXA203" s="9"/>
      <c r="NXF203" s="11"/>
      <c r="NXG203" s="8"/>
      <c r="NXH203" s="9"/>
      <c r="NXM203" s="11"/>
      <c r="NXN203" s="8"/>
      <c r="NXO203" s="9"/>
      <c r="NXT203" s="11"/>
      <c r="NXU203" s="8"/>
      <c r="NXV203" s="9"/>
      <c r="NYA203" s="11"/>
      <c r="NYB203" s="8"/>
      <c r="NYC203" s="9"/>
      <c r="NYH203" s="11"/>
      <c r="NYI203" s="8"/>
      <c r="NYJ203" s="9"/>
      <c r="NYO203" s="11"/>
      <c r="NYP203" s="8"/>
      <c r="NYQ203" s="9"/>
      <c r="NYV203" s="11"/>
      <c r="NYW203" s="8"/>
      <c r="NYX203" s="9"/>
      <c r="NZC203" s="11"/>
      <c r="NZD203" s="8"/>
      <c r="NZE203" s="9"/>
      <c r="NZJ203" s="11"/>
      <c r="NZK203" s="8"/>
      <c r="NZL203" s="9"/>
      <c r="NZQ203" s="11"/>
      <c r="NZR203" s="8"/>
      <c r="NZS203" s="9"/>
      <c r="NZX203" s="11"/>
      <c r="NZY203" s="8"/>
      <c r="NZZ203" s="9"/>
      <c r="OAE203" s="11"/>
      <c r="OAF203" s="8"/>
      <c r="OAG203" s="9"/>
      <c r="OAL203" s="11"/>
      <c r="OAM203" s="8"/>
      <c r="OAN203" s="9"/>
      <c r="OAS203" s="11"/>
      <c r="OAT203" s="8"/>
      <c r="OAU203" s="9"/>
      <c r="OAZ203" s="11"/>
      <c r="OBA203" s="8"/>
      <c r="OBB203" s="9"/>
      <c r="OBG203" s="11"/>
      <c r="OBH203" s="8"/>
      <c r="OBI203" s="9"/>
      <c r="OBN203" s="11"/>
      <c r="OBO203" s="8"/>
      <c r="OBP203" s="9"/>
      <c r="OBU203" s="11"/>
      <c r="OBV203" s="8"/>
      <c r="OBW203" s="9"/>
      <c r="OCB203" s="11"/>
      <c r="OCC203" s="8"/>
      <c r="OCD203" s="9"/>
      <c r="OCI203" s="11"/>
      <c r="OCJ203" s="8"/>
      <c r="OCK203" s="9"/>
      <c r="OCP203" s="11"/>
      <c r="OCQ203" s="8"/>
      <c r="OCR203" s="9"/>
      <c r="OCW203" s="11"/>
      <c r="OCX203" s="8"/>
      <c r="OCY203" s="9"/>
      <c r="ODD203" s="11"/>
      <c r="ODE203" s="8"/>
      <c r="ODF203" s="9"/>
      <c r="ODK203" s="11"/>
      <c r="ODL203" s="8"/>
      <c r="ODM203" s="9"/>
      <c r="ODR203" s="11"/>
      <c r="ODS203" s="8"/>
      <c r="ODT203" s="9"/>
      <c r="ODY203" s="11"/>
      <c r="ODZ203" s="8"/>
      <c r="OEA203" s="9"/>
      <c r="OEF203" s="11"/>
      <c r="OEG203" s="8"/>
      <c r="OEH203" s="9"/>
      <c r="OEM203" s="11"/>
      <c r="OEN203" s="8"/>
      <c r="OEO203" s="9"/>
      <c r="OET203" s="11"/>
      <c r="OEU203" s="8"/>
      <c r="OEV203" s="9"/>
      <c r="OFA203" s="11"/>
      <c r="OFB203" s="8"/>
      <c r="OFC203" s="9"/>
      <c r="OFH203" s="11"/>
      <c r="OFI203" s="8"/>
      <c r="OFJ203" s="9"/>
      <c r="OFO203" s="11"/>
      <c r="OFP203" s="8"/>
      <c r="OFQ203" s="9"/>
      <c r="OFV203" s="11"/>
      <c r="OFW203" s="8"/>
      <c r="OFX203" s="9"/>
      <c r="OGC203" s="11"/>
      <c r="OGD203" s="8"/>
      <c r="OGE203" s="9"/>
      <c r="OGJ203" s="11"/>
      <c r="OGK203" s="8"/>
      <c r="OGL203" s="9"/>
      <c r="OGQ203" s="11"/>
      <c r="OGR203" s="8"/>
      <c r="OGS203" s="9"/>
      <c r="OGX203" s="11"/>
      <c r="OGY203" s="8"/>
      <c r="OGZ203" s="9"/>
      <c r="OHE203" s="11"/>
      <c r="OHF203" s="8"/>
      <c r="OHG203" s="9"/>
      <c r="OHL203" s="11"/>
      <c r="OHM203" s="8"/>
      <c r="OHN203" s="9"/>
      <c r="OHS203" s="11"/>
      <c r="OHT203" s="8"/>
      <c r="OHU203" s="9"/>
      <c r="OHZ203" s="11"/>
      <c r="OIA203" s="8"/>
      <c r="OIB203" s="9"/>
      <c r="OIG203" s="11"/>
      <c r="OIH203" s="8"/>
      <c r="OII203" s="9"/>
      <c r="OIN203" s="11"/>
      <c r="OIO203" s="8"/>
      <c r="OIP203" s="9"/>
      <c r="OIU203" s="11"/>
      <c r="OIV203" s="8"/>
      <c r="OIW203" s="9"/>
      <c r="OJB203" s="11"/>
      <c r="OJC203" s="8"/>
      <c r="OJD203" s="9"/>
      <c r="OJI203" s="11"/>
      <c r="OJJ203" s="8"/>
      <c r="OJK203" s="9"/>
      <c r="OJP203" s="11"/>
      <c r="OJQ203" s="8"/>
      <c r="OJR203" s="9"/>
      <c r="OJW203" s="11"/>
      <c r="OJX203" s="8"/>
      <c r="OJY203" s="9"/>
      <c r="OKD203" s="11"/>
      <c r="OKE203" s="8"/>
      <c r="OKF203" s="9"/>
      <c r="OKK203" s="11"/>
      <c r="OKL203" s="8"/>
      <c r="OKM203" s="9"/>
      <c r="OKR203" s="11"/>
      <c r="OKS203" s="8"/>
      <c r="OKT203" s="9"/>
      <c r="OKY203" s="11"/>
      <c r="OKZ203" s="8"/>
      <c r="OLA203" s="9"/>
      <c r="OLF203" s="11"/>
      <c r="OLG203" s="8"/>
      <c r="OLH203" s="9"/>
      <c r="OLM203" s="11"/>
      <c r="OLN203" s="8"/>
      <c r="OLO203" s="9"/>
      <c r="OLT203" s="11"/>
      <c r="OLU203" s="8"/>
      <c r="OLV203" s="9"/>
      <c r="OMA203" s="11"/>
      <c r="OMB203" s="8"/>
      <c r="OMC203" s="9"/>
      <c r="OMH203" s="11"/>
      <c r="OMI203" s="8"/>
      <c r="OMJ203" s="9"/>
      <c r="OMO203" s="11"/>
      <c r="OMP203" s="8"/>
      <c r="OMQ203" s="9"/>
      <c r="OMV203" s="11"/>
      <c r="OMW203" s="8"/>
      <c r="OMX203" s="9"/>
      <c r="ONC203" s="11"/>
      <c r="OND203" s="8"/>
      <c r="ONE203" s="9"/>
      <c r="ONJ203" s="11"/>
      <c r="ONK203" s="8"/>
      <c r="ONL203" s="9"/>
      <c r="ONQ203" s="11"/>
      <c r="ONR203" s="8"/>
      <c r="ONS203" s="9"/>
      <c r="ONX203" s="11"/>
      <c r="ONY203" s="8"/>
      <c r="ONZ203" s="9"/>
      <c r="OOE203" s="11"/>
      <c r="OOF203" s="8"/>
      <c r="OOG203" s="9"/>
      <c r="OOL203" s="11"/>
      <c r="OOM203" s="8"/>
      <c r="OON203" s="9"/>
      <c r="OOS203" s="11"/>
      <c r="OOT203" s="8"/>
      <c r="OOU203" s="9"/>
      <c r="OOZ203" s="11"/>
      <c r="OPA203" s="8"/>
      <c r="OPB203" s="9"/>
      <c r="OPG203" s="11"/>
      <c r="OPH203" s="8"/>
      <c r="OPI203" s="9"/>
      <c r="OPN203" s="11"/>
      <c r="OPO203" s="8"/>
      <c r="OPP203" s="9"/>
      <c r="OPU203" s="11"/>
      <c r="OPV203" s="8"/>
      <c r="OPW203" s="9"/>
      <c r="OQB203" s="11"/>
      <c r="OQC203" s="8"/>
      <c r="OQD203" s="9"/>
      <c r="OQI203" s="11"/>
      <c r="OQJ203" s="8"/>
      <c r="OQK203" s="9"/>
      <c r="OQP203" s="11"/>
      <c r="OQQ203" s="8"/>
      <c r="OQR203" s="9"/>
      <c r="OQW203" s="11"/>
      <c r="OQX203" s="8"/>
      <c r="OQY203" s="9"/>
      <c r="ORD203" s="11"/>
      <c r="ORE203" s="8"/>
      <c r="ORF203" s="9"/>
      <c r="ORK203" s="11"/>
      <c r="ORL203" s="8"/>
      <c r="ORM203" s="9"/>
      <c r="ORR203" s="11"/>
      <c r="ORS203" s="8"/>
      <c r="ORT203" s="9"/>
      <c r="ORY203" s="11"/>
      <c r="ORZ203" s="8"/>
      <c r="OSA203" s="9"/>
      <c r="OSF203" s="11"/>
      <c r="OSG203" s="8"/>
      <c r="OSH203" s="9"/>
      <c r="OSM203" s="11"/>
      <c r="OSN203" s="8"/>
      <c r="OSO203" s="9"/>
      <c r="OST203" s="11"/>
      <c r="OSU203" s="8"/>
      <c r="OSV203" s="9"/>
      <c r="OTA203" s="11"/>
      <c r="OTB203" s="8"/>
      <c r="OTC203" s="9"/>
      <c r="OTH203" s="11"/>
      <c r="OTI203" s="8"/>
      <c r="OTJ203" s="9"/>
      <c r="OTO203" s="11"/>
      <c r="OTP203" s="8"/>
      <c r="OTQ203" s="9"/>
      <c r="OTV203" s="11"/>
      <c r="OTW203" s="8"/>
      <c r="OTX203" s="9"/>
      <c r="OUC203" s="11"/>
      <c r="OUD203" s="8"/>
      <c r="OUE203" s="9"/>
      <c r="OUJ203" s="11"/>
      <c r="OUK203" s="8"/>
      <c r="OUL203" s="9"/>
      <c r="OUQ203" s="11"/>
      <c r="OUR203" s="8"/>
      <c r="OUS203" s="9"/>
      <c r="OUX203" s="11"/>
      <c r="OUY203" s="8"/>
      <c r="OUZ203" s="9"/>
      <c r="OVE203" s="11"/>
      <c r="OVF203" s="8"/>
      <c r="OVG203" s="9"/>
      <c r="OVL203" s="11"/>
      <c r="OVM203" s="8"/>
      <c r="OVN203" s="9"/>
      <c r="OVS203" s="11"/>
      <c r="OVT203" s="8"/>
      <c r="OVU203" s="9"/>
      <c r="OVZ203" s="11"/>
      <c r="OWA203" s="8"/>
      <c r="OWB203" s="9"/>
      <c r="OWG203" s="11"/>
      <c r="OWH203" s="8"/>
      <c r="OWI203" s="9"/>
      <c r="OWN203" s="11"/>
      <c r="OWO203" s="8"/>
      <c r="OWP203" s="9"/>
      <c r="OWU203" s="11"/>
      <c r="OWV203" s="8"/>
      <c r="OWW203" s="9"/>
      <c r="OXB203" s="11"/>
      <c r="OXC203" s="8"/>
      <c r="OXD203" s="9"/>
      <c r="OXI203" s="11"/>
      <c r="OXJ203" s="8"/>
      <c r="OXK203" s="9"/>
      <c r="OXP203" s="11"/>
      <c r="OXQ203" s="8"/>
      <c r="OXR203" s="9"/>
      <c r="OXW203" s="11"/>
      <c r="OXX203" s="8"/>
      <c r="OXY203" s="9"/>
      <c r="OYD203" s="11"/>
      <c r="OYE203" s="8"/>
      <c r="OYF203" s="9"/>
      <c r="OYK203" s="11"/>
      <c r="OYL203" s="8"/>
      <c r="OYM203" s="9"/>
      <c r="OYR203" s="11"/>
      <c r="OYS203" s="8"/>
      <c r="OYT203" s="9"/>
      <c r="OYY203" s="11"/>
      <c r="OYZ203" s="8"/>
      <c r="OZA203" s="9"/>
      <c r="OZF203" s="11"/>
      <c r="OZG203" s="8"/>
      <c r="OZH203" s="9"/>
      <c r="OZM203" s="11"/>
      <c r="OZN203" s="8"/>
      <c r="OZO203" s="9"/>
      <c r="OZT203" s="11"/>
      <c r="OZU203" s="8"/>
      <c r="OZV203" s="9"/>
      <c r="PAA203" s="11"/>
      <c r="PAB203" s="8"/>
      <c r="PAC203" s="9"/>
      <c r="PAH203" s="11"/>
      <c r="PAI203" s="8"/>
      <c r="PAJ203" s="9"/>
      <c r="PAO203" s="11"/>
      <c r="PAP203" s="8"/>
      <c r="PAQ203" s="9"/>
      <c r="PAV203" s="11"/>
      <c r="PAW203" s="8"/>
      <c r="PAX203" s="9"/>
      <c r="PBC203" s="11"/>
      <c r="PBD203" s="8"/>
      <c r="PBE203" s="9"/>
      <c r="PBJ203" s="11"/>
      <c r="PBK203" s="8"/>
      <c r="PBL203" s="9"/>
      <c r="PBQ203" s="11"/>
      <c r="PBR203" s="8"/>
      <c r="PBS203" s="9"/>
      <c r="PBX203" s="11"/>
      <c r="PBY203" s="8"/>
      <c r="PBZ203" s="9"/>
      <c r="PCE203" s="11"/>
      <c r="PCF203" s="8"/>
      <c r="PCG203" s="9"/>
      <c r="PCL203" s="11"/>
      <c r="PCM203" s="8"/>
      <c r="PCN203" s="9"/>
      <c r="PCS203" s="11"/>
      <c r="PCT203" s="8"/>
      <c r="PCU203" s="9"/>
      <c r="PCZ203" s="11"/>
      <c r="PDA203" s="8"/>
      <c r="PDB203" s="9"/>
      <c r="PDG203" s="11"/>
      <c r="PDH203" s="8"/>
      <c r="PDI203" s="9"/>
      <c r="PDN203" s="11"/>
      <c r="PDO203" s="8"/>
      <c r="PDP203" s="9"/>
      <c r="PDU203" s="11"/>
      <c r="PDV203" s="8"/>
      <c r="PDW203" s="9"/>
      <c r="PEB203" s="11"/>
      <c r="PEC203" s="8"/>
      <c r="PED203" s="9"/>
      <c r="PEI203" s="11"/>
      <c r="PEJ203" s="8"/>
      <c r="PEK203" s="9"/>
      <c r="PEP203" s="11"/>
      <c r="PEQ203" s="8"/>
      <c r="PER203" s="9"/>
      <c r="PEW203" s="11"/>
      <c r="PEX203" s="8"/>
      <c r="PEY203" s="9"/>
      <c r="PFD203" s="11"/>
      <c r="PFE203" s="8"/>
      <c r="PFF203" s="9"/>
      <c r="PFK203" s="11"/>
      <c r="PFL203" s="8"/>
      <c r="PFM203" s="9"/>
      <c r="PFR203" s="11"/>
      <c r="PFS203" s="8"/>
      <c r="PFT203" s="9"/>
      <c r="PFY203" s="11"/>
      <c r="PFZ203" s="8"/>
      <c r="PGA203" s="9"/>
      <c r="PGF203" s="11"/>
      <c r="PGG203" s="8"/>
      <c r="PGH203" s="9"/>
      <c r="PGM203" s="11"/>
      <c r="PGN203" s="8"/>
      <c r="PGO203" s="9"/>
      <c r="PGT203" s="11"/>
      <c r="PGU203" s="8"/>
      <c r="PGV203" s="9"/>
      <c r="PHA203" s="11"/>
      <c r="PHB203" s="8"/>
      <c r="PHC203" s="9"/>
      <c r="PHH203" s="11"/>
      <c r="PHI203" s="8"/>
      <c r="PHJ203" s="9"/>
      <c r="PHO203" s="11"/>
      <c r="PHP203" s="8"/>
      <c r="PHQ203" s="9"/>
      <c r="PHV203" s="11"/>
      <c r="PHW203" s="8"/>
      <c r="PHX203" s="9"/>
      <c r="PIC203" s="11"/>
      <c r="PID203" s="8"/>
      <c r="PIE203" s="9"/>
      <c r="PIJ203" s="11"/>
      <c r="PIK203" s="8"/>
      <c r="PIL203" s="9"/>
      <c r="PIQ203" s="11"/>
      <c r="PIR203" s="8"/>
      <c r="PIS203" s="9"/>
      <c r="PIX203" s="11"/>
      <c r="PIY203" s="8"/>
      <c r="PIZ203" s="9"/>
      <c r="PJE203" s="11"/>
      <c r="PJF203" s="8"/>
      <c r="PJG203" s="9"/>
      <c r="PJL203" s="11"/>
      <c r="PJM203" s="8"/>
      <c r="PJN203" s="9"/>
      <c r="PJS203" s="11"/>
      <c r="PJT203" s="8"/>
      <c r="PJU203" s="9"/>
      <c r="PJZ203" s="11"/>
      <c r="PKA203" s="8"/>
      <c r="PKB203" s="9"/>
      <c r="PKG203" s="11"/>
      <c r="PKH203" s="8"/>
      <c r="PKI203" s="9"/>
      <c r="PKN203" s="11"/>
      <c r="PKO203" s="8"/>
      <c r="PKP203" s="9"/>
      <c r="PKU203" s="11"/>
      <c r="PKV203" s="8"/>
      <c r="PKW203" s="9"/>
      <c r="PLB203" s="11"/>
      <c r="PLC203" s="8"/>
      <c r="PLD203" s="9"/>
      <c r="PLI203" s="11"/>
      <c r="PLJ203" s="8"/>
      <c r="PLK203" s="9"/>
      <c r="PLP203" s="11"/>
      <c r="PLQ203" s="8"/>
      <c r="PLR203" s="9"/>
      <c r="PLW203" s="11"/>
      <c r="PLX203" s="8"/>
      <c r="PLY203" s="9"/>
      <c r="PMD203" s="11"/>
      <c r="PME203" s="8"/>
      <c r="PMF203" s="9"/>
      <c r="PMK203" s="11"/>
      <c r="PML203" s="8"/>
      <c r="PMM203" s="9"/>
      <c r="PMR203" s="11"/>
      <c r="PMS203" s="8"/>
      <c r="PMT203" s="9"/>
      <c r="PMY203" s="11"/>
      <c r="PMZ203" s="8"/>
      <c r="PNA203" s="9"/>
      <c r="PNF203" s="11"/>
      <c r="PNG203" s="8"/>
      <c r="PNH203" s="9"/>
      <c r="PNM203" s="11"/>
      <c r="PNN203" s="8"/>
      <c r="PNO203" s="9"/>
      <c r="PNT203" s="11"/>
      <c r="PNU203" s="8"/>
      <c r="PNV203" s="9"/>
      <c r="POA203" s="11"/>
      <c r="POB203" s="8"/>
      <c r="POC203" s="9"/>
      <c r="POH203" s="11"/>
      <c r="POI203" s="8"/>
      <c r="POJ203" s="9"/>
      <c r="POO203" s="11"/>
      <c r="POP203" s="8"/>
      <c r="POQ203" s="9"/>
      <c r="POV203" s="11"/>
      <c r="POW203" s="8"/>
      <c r="POX203" s="9"/>
      <c r="PPC203" s="11"/>
      <c r="PPD203" s="8"/>
      <c r="PPE203" s="9"/>
      <c r="PPJ203" s="11"/>
      <c r="PPK203" s="8"/>
      <c r="PPL203" s="9"/>
      <c r="PPQ203" s="11"/>
      <c r="PPR203" s="8"/>
      <c r="PPS203" s="9"/>
      <c r="PPX203" s="11"/>
      <c r="PPY203" s="8"/>
      <c r="PPZ203" s="9"/>
      <c r="PQE203" s="11"/>
      <c r="PQF203" s="8"/>
      <c r="PQG203" s="9"/>
      <c r="PQL203" s="11"/>
      <c r="PQM203" s="8"/>
      <c r="PQN203" s="9"/>
      <c r="PQS203" s="11"/>
      <c r="PQT203" s="8"/>
      <c r="PQU203" s="9"/>
      <c r="PQZ203" s="11"/>
      <c r="PRA203" s="8"/>
      <c r="PRB203" s="9"/>
      <c r="PRG203" s="11"/>
      <c r="PRH203" s="8"/>
      <c r="PRI203" s="9"/>
      <c r="PRN203" s="11"/>
      <c r="PRO203" s="8"/>
      <c r="PRP203" s="9"/>
      <c r="PRU203" s="11"/>
      <c r="PRV203" s="8"/>
      <c r="PRW203" s="9"/>
      <c r="PSB203" s="11"/>
      <c r="PSC203" s="8"/>
      <c r="PSD203" s="9"/>
      <c r="PSI203" s="11"/>
      <c r="PSJ203" s="8"/>
      <c r="PSK203" s="9"/>
      <c r="PSP203" s="11"/>
      <c r="PSQ203" s="8"/>
      <c r="PSR203" s="9"/>
      <c r="PSW203" s="11"/>
      <c r="PSX203" s="8"/>
      <c r="PSY203" s="9"/>
      <c r="PTD203" s="11"/>
      <c r="PTE203" s="8"/>
      <c r="PTF203" s="9"/>
      <c r="PTK203" s="11"/>
      <c r="PTL203" s="8"/>
      <c r="PTM203" s="9"/>
      <c r="PTR203" s="11"/>
      <c r="PTS203" s="8"/>
      <c r="PTT203" s="9"/>
      <c r="PTY203" s="11"/>
      <c r="PTZ203" s="8"/>
      <c r="PUA203" s="9"/>
      <c r="PUF203" s="11"/>
      <c r="PUG203" s="8"/>
      <c r="PUH203" s="9"/>
      <c r="PUM203" s="11"/>
      <c r="PUN203" s="8"/>
      <c r="PUO203" s="9"/>
      <c r="PUT203" s="11"/>
      <c r="PUU203" s="8"/>
      <c r="PUV203" s="9"/>
      <c r="PVA203" s="11"/>
      <c r="PVB203" s="8"/>
      <c r="PVC203" s="9"/>
      <c r="PVH203" s="11"/>
      <c r="PVI203" s="8"/>
      <c r="PVJ203" s="9"/>
      <c r="PVO203" s="11"/>
      <c r="PVP203" s="8"/>
      <c r="PVQ203" s="9"/>
      <c r="PVV203" s="11"/>
      <c r="PVW203" s="8"/>
      <c r="PVX203" s="9"/>
      <c r="PWC203" s="11"/>
      <c r="PWD203" s="8"/>
      <c r="PWE203" s="9"/>
      <c r="PWJ203" s="11"/>
      <c r="PWK203" s="8"/>
      <c r="PWL203" s="9"/>
      <c r="PWQ203" s="11"/>
      <c r="PWR203" s="8"/>
      <c r="PWS203" s="9"/>
      <c r="PWX203" s="11"/>
      <c r="PWY203" s="8"/>
      <c r="PWZ203" s="9"/>
      <c r="PXE203" s="11"/>
      <c r="PXF203" s="8"/>
      <c r="PXG203" s="9"/>
      <c r="PXL203" s="11"/>
      <c r="PXM203" s="8"/>
      <c r="PXN203" s="9"/>
      <c r="PXS203" s="11"/>
      <c r="PXT203" s="8"/>
      <c r="PXU203" s="9"/>
      <c r="PXZ203" s="11"/>
      <c r="PYA203" s="8"/>
      <c r="PYB203" s="9"/>
      <c r="PYG203" s="11"/>
      <c r="PYH203" s="8"/>
      <c r="PYI203" s="9"/>
      <c r="PYN203" s="11"/>
      <c r="PYO203" s="8"/>
      <c r="PYP203" s="9"/>
      <c r="PYU203" s="11"/>
      <c r="PYV203" s="8"/>
      <c r="PYW203" s="9"/>
      <c r="PZB203" s="11"/>
      <c r="PZC203" s="8"/>
      <c r="PZD203" s="9"/>
      <c r="PZI203" s="11"/>
      <c r="PZJ203" s="8"/>
      <c r="PZK203" s="9"/>
      <c r="PZP203" s="11"/>
      <c r="PZQ203" s="8"/>
      <c r="PZR203" s="9"/>
      <c r="PZW203" s="11"/>
      <c r="PZX203" s="8"/>
      <c r="PZY203" s="9"/>
      <c r="QAD203" s="11"/>
      <c r="QAE203" s="8"/>
      <c r="QAF203" s="9"/>
      <c r="QAK203" s="11"/>
      <c r="QAL203" s="8"/>
      <c r="QAM203" s="9"/>
      <c r="QAR203" s="11"/>
      <c r="QAS203" s="8"/>
      <c r="QAT203" s="9"/>
      <c r="QAY203" s="11"/>
      <c r="QAZ203" s="8"/>
      <c r="QBA203" s="9"/>
      <c r="QBF203" s="11"/>
      <c r="QBG203" s="8"/>
      <c r="QBH203" s="9"/>
      <c r="QBM203" s="11"/>
      <c r="QBN203" s="8"/>
      <c r="QBO203" s="9"/>
      <c r="QBT203" s="11"/>
      <c r="QBU203" s="8"/>
      <c r="QBV203" s="9"/>
      <c r="QCA203" s="11"/>
      <c r="QCB203" s="8"/>
      <c r="QCC203" s="9"/>
      <c r="QCH203" s="11"/>
      <c r="QCI203" s="8"/>
      <c r="QCJ203" s="9"/>
      <c r="QCO203" s="11"/>
      <c r="QCP203" s="8"/>
      <c r="QCQ203" s="9"/>
      <c r="QCV203" s="11"/>
      <c r="QCW203" s="8"/>
      <c r="QCX203" s="9"/>
      <c r="QDC203" s="11"/>
      <c r="QDD203" s="8"/>
      <c r="QDE203" s="9"/>
      <c r="QDJ203" s="11"/>
      <c r="QDK203" s="8"/>
      <c r="QDL203" s="9"/>
      <c r="QDQ203" s="11"/>
      <c r="QDR203" s="8"/>
      <c r="QDS203" s="9"/>
      <c r="QDX203" s="11"/>
      <c r="QDY203" s="8"/>
      <c r="QDZ203" s="9"/>
      <c r="QEE203" s="11"/>
      <c r="QEF203" s="8"/>
      <c r="QEG203" s="9"/>
      <c r="QEL203" s="11"/>
      <c r="QEM203" s="8"/>
      <c r="QEN203" s="9"/>
      <c r="QES203" s="11"/>
      <c r="QET203" s="8"/>
      <c r="QEU203" s="9"/>
      <c r="QEZ203" s="11"/>
      <c r="QFA203" s="8"/>
      <c r="QFB203" s="9"/>
      <c r="QFG203" s="11"/>
      <c r="QFH203" s="8"/>
      <c r="QFI203" s="9"/>
      <c r="QFN203" s="11"/>
      <c r="QFO203" s="8"/>
      <c r="QFP203" s="9"/>
      <c r="QFU203" s="11"/>
      <c r="QFV203" s="8"/>
      <c r="QFW203" s="9"/>
      <c r="QGB203" s="11"/>
      <c r="QGC203" s="8"/>
      <c r="QGD203" s="9"/>
      <c r="QGI203" s="11"/>
      <c r="QGJ203" s="8"/>
      <c r="QGK203" s="9"/>
      <c r="QGP203" s="11"/>
      <c r="QGQ203" s="8"/>
      <c r="QGR203" s="9"/>
      <c r="QGW203" s="11"/>
      <c r="QGX203" s="8"/>
      <c r="QGY203" s="9"/>
      <c r="QHD203" s="11"/>
      <c r="QHE203" s="8"/>
      <c r="QHF203" s="9"/>
      <c r="QHK203" s="11"/>
      <c r="QHL203" s="8"/>
      <c r="QHM203" s="9"/>
      <c r="QHR203" s="11"/>
      <c r="QHS203" s="8"/>
      <c r="QHT203" s="9"/>
      <c r="QHY203" s="11"/>
      <c r="QHZ203" s="8"/>
      <c r="QIA203" s="9"/>
      <c r="QIF203" s="11"/>
      <c r="QIG203" s="8"/>
      <c r="QIH203" s="9"/>
      <c r="QIM203" s="11"/>
      <c r="QIN203" s="8"/>
      <c r="QIO203" s="9"/>
      <c r="QIT203" s="11"/>
      <c r="QIU203" s="8"/>
      <c r="QIV203" s="9"/>
      <c r="QJA203" s="11"/>
      <c r="QJB203" s="8"/>
      <c r="QJC203" s="9"/>
      <c r="QJH203" s="11"/>
      <c r="QJI203" s="8"/>
      <c r="QJJ203" s="9"/>
      <c r="QJO203" s="11"/>
      <c r="QJP203" s="8"/>
      <c r="QJQ203" s="9"/>
      <c r="QJV203" s="11"/>
      <c r="QJW203" s="8"/>
      <c r="QJX203" s="9"/>
      <c r="QKC203" s="11"/>
      <c r="QKD203" s="8"/>
      <c r="QKE203" s="9"/>
      <c r="QKJ203" s="11"/>
      <c r="QKK203" s="8"/>
      <c r="QKL203" s="9"/>
      <c r="QKQ203" s="11"/>
      <c r="QKR203" s="8"/>
      <c r="QKS203" s="9"/>
      <c r="QKX203" s="11"/>
      <c r="QKY203" s="8"/>
      <c r="QKZ203" s="9"/>
      <c r="QLE203" s="11"/>
      <c r="QLF203" s="8"/>
      <c r="QLG203" s="9"/>
      <c r="QLL203" s="11"/>
      <c r="QLM203" s="8"/>
      <c r="QLN203" s="9"/>
      <c r="QLS203" s="11"/>
      <c r="QLT203" s="8"/>
      <c r="QLU203" s="9"/>
      <c r="QLZ203" s="11"/>
      <c r="QMA203" s="8"/>
      <c r="QMB203" s="9"/>
      <c r="QMG203" s="11"/>
      <c r="QMH203" s="8"/>
      <c r="QMI203" s="9"/>
      <c r="QMN203" s="11"/>
      <c r="QMO203" s="8"/>
      <c r="QMP203" s="9"/>
      <c r="QMU203" s="11"/>
      <c r="QMV203" s="8"/>
      <c r="QMW203" s="9"/>
      <c r="QNB203" s="11"/>
      <c r="QNC203" s="8"/>
      <c r="QND203" s="9"/>
      <c r="QNI203" s="11"/>
      <c r="QNJ203" s="8"/>
      <c r="QNK203" s="9"/>
      <c r="QNP203" s="11"/>
      <c r="QNQ203" s="8"/>
      <c r="QNR203" s="9"/>
      <c r="QNW203" s="11"/>
      <c r="QNX203" s="8"/>
      <c r="QNY203" s="9"/>
      <c r="QOD203" s="11"/>
      <c r="QOE203" s="8"/>
      <c r="QOF203" s="9"/>
      <c r="QOK203" s="11"/>
      <c r="QOL203" s="8"/>
      <c r="QOM203" s="9"/>
      <c r="QOR203" s="11"/>
      <c r="QOS203" s="8"/>
      <c r="QOT203" s="9"/>
      <c r="QOY203" s="11"/>
      <c r="QOZ203" s="8"/>
      <c r="QPA203" s="9"/>
      <c r="QPF203" s="11"/>
      <c r="QPG203" s="8"/>
      <c r="QPH203" s="9"/>
      <c r="QPM203" s="11"/>
      <c r="QPN203" s="8"/>
      <c r="QPO203" s="9"/>
      <c r="QPT203" s="11"/>
      <c r="QPU203" s="8"/>
      <c r="QPV203" s="9"/>
      <c r="QQA203" s="11"/>
      <c r="QQB203" s="8"/>
      <c r="QQC203" s="9"/>
      <c r="QQH203" s="11"/>
      <c r="QQI203" s="8"/>
      <c r="QQJ203" s="9"/>
      <c r="QQO203" s="11"/>
      <c r="QQP203" s="8"/>
      <c r="QQQ203" s="9"/>
      <c r="QQV203" s="11"/>
      <c r="QQW203" s="8"/>
      <c r="QQX203" s="9"/>
      <c r="QRC203" s="11"/>
      <c r="QRD203" s="8"/>
      <c r="QRE203" s="9"/>
      <c r="QRJ203" s="11"/>
      <c r="QRK203" s="8"/>
      <c r="QRL203" s="9"/>
      <c r="QRQ203" s="11"/>
      <c r="QRR203" s="8"/>
      <c r="QRS203" s="9"/>
      <c r="QRX203" s="11"/>
      <c r="QRY203" s="8"/>
      <c r="QRZ203" s="9"/>
      <c r="QSE203" s="11"/>
      <c r="QSF203" s="8"/>
      <c r="QSG203" s="9"/>
      <c r="QSL203" s="11"/>
      <c r="QSM203" s="8"/>
      <c r="QSN203" s="9"/>
      <c r="QSS203" s="11"/>
      <c r="QST203" s="8"/>
      <c r="QSU203" s="9"/>
      <c r="QSZ203" s="11"/>
      <c r="QTA203" s="8"/>
      <c r="QTB203" s="9"/>
      <c r="QTG203" s="11"/>
      <c r="QTH203" s="8"/>
      <c r="QTI203" s="9"/>
      <c r="QTN203" s="11"/>
      <c r="QTO203" s="8"/>
      <c r="QTP203" s="9"/>
      <c r="QTU203" s="11"/>
      <c r="QTV203" s="8"/>
      <c r="QTW203" s="9"/>
      <c r="QUB203" s="11"/>
      <c r="QUC203" s="8"/>
      <c r="QUD203" s="9"/>
      <c r="QUI203" s="11"/>
      <c r="QUJ203" s="8"/>
      <c r="QUK203" s="9"/>
      <c r="QUP203" s="11"/>
      <c r="QUQ203" s="8"/>
      <c r="QUR203" s="9"/>
      <c r="QUW203" s="11"/>
      <c r="QUX203" s="8"/>
      <c r="QUY203" s="9"/>
      <c r="QVD203" s="11"/>
      <c r="QVE203" s="8"/>
      <c r="QVF203" s="9"/>
      <c r="QVK203" s="11"/>
      <c r="QVL203" s="8"/>
      <c r="QVM203" s="9"/>
      <c r="QVR203" s="11"/>
      <c r="QVS203" s="8"/>
      <c r="QVT203" s="9"/>
      <c r="QVY203" s="11"/>
      <c r="QVZ203" s="8"/>
      <c r="QWA203" s="9"/>
      <c r="QWF203" s="11"/>
      <c r="QWG203" s="8"/>
      <c r="QWH203" s="9"/>
      <c r="QWM203" s="11"/>
      <c r="QWN203" s="8"/>
      <c r="QWO203" s="9"/>
      <c r="QWT203" s="11"/>
      <c r="QWU203" s="8"/>
      <c r="QWV203" s="9"/>
      <c r="QXA203" s="11"/>
      <c r="QXB203" s="8"/>
      <c r="QXC203" s="9"/>
      <c r="QXH203" s="11"/>
      <c r="QXI203" s="8"/>
      <c r="QXJ203" s="9"/>
      <c r="QXO203" s="11"/>
      <c r="QXP203" s="8"/>
      <c r="QXQ203" s="9"/>
      <c r="QXV203" s="11"/>
      <c r="QXW203" s="8"/>
      <c r="QXX203" s="9"/>
      <c r="QYC203" s="11"/>
      <c r="QYD203" s="8"/>
      <c r="QYE203" s="9"/>
      <c r="QYJ203" s="11"/>
      <c r="QYK203" s="8"/>
      <c r="QYL203" s="9"/>
      <c r="QYQ203" s="11"/>
      <c r="QYR203" s="8"/>
      <c r="QYS203" s="9"/>
      <c r="QYX203" s="11"/>
      <c r="QYY203" s="8"/>
      <c r="QYZ203" s="9"/>
      <c r="QZE203" s="11"/>
      <c r="QZF203" s="8"/>
      <c r="QZG203" s="9"/>
      <c r="QZL203" s="11"/>
      <c r="QZM203" s="8"/>
      <c r="QZN203" s="9"/>
      <c r="QZS203" s="11"/>
      <c r="QZT203" s="8"/>
      <c r="QZU203" s="9"/>
      <c r="QZZ203" s="11"/>
      <c r="RAA203" s="8"/>
      <c r="RAB203" s="9"/>
      <c r="RAG203" s="11"/>
      <c r="RAH203" s="8"/>
      <c r="RAI203" s="9"/>
      <c r="RAN203" s="11"/>
      <c r="RAO203" s="8"/>
      <c r="RAP203" s="9"/>
      <c r="RAU203" s="11"/>
      <c r="RAV203" s="8"/>
      <c r="RAW203" s="9"/>
      <c r="RBB203" s="11"/>
      <c r="RBC203" s="8"/>
      <c r="RBD203" s="9"/>
      <c r="RBI203" s="11"/>
      <c r="RBJ203" s="8"/>
      <c r="RBK203" s="9"/>
      <c r="RBP203" s="11"/>
      <c r="RBQ203" s="8"/>
      <c r="RBR203" s="9"/>
      <c r="RBW203" s="11"/>
      <c r="RBX203" s="8"/>
      <c r="RBY203" s="9"/>
      <c r="RCD203" s="11"/>
      <c r="RCE203" s="8"/>
      <c r="RCF203" s="9"/>
      <c r="RCK203" s="11"/>
      <c r="RCL203" s="8"/>
      <c r="RCM203" s="9"/>
      <c r="RCR203" s="11"/>
      <c r="RCS203" s="8"/>
      <c r="RCT203" s="9"/>
      <c r="RCY203" s="11"/>
      <c r="RCZ203" s="8"/>
      <c r="RDA203" s="9"/>
      <c r="RDF203" s="11"/>
      <c r="RDG203" s="8"/>
      <c r="RDH203" s="9"/>
      <c r="RDM203" s="11"/>
      <c r="RDN203" s="8"/>
      <c r="RDO203" s="9"/>
      <c r="RDT203" s="11"/>
      <c r="RDU203" s="8"/>
      <c r="RDV203" s="9"/>
      <c r="REA203" s="11"/>
      <c r="REB203" s="8"/>
      <c r="REC203" s="9"/>
      <c r="REH203" s="11"/>
      <c r="REI203" s="8"/>
      <c r="REJ203" s="9"/>
      <c r="REO203" s="11"/>
      <c r="REP203" s="8"/>
      <c r="REQ203" s="9"/>
      <c r="REV203" s="11"/>
      <c r="REW203" s="8"/>
      <c r="REX203" s="9"/>
      <c r="RFC203" s="11"/>
      <c r="RFD203" s="8"/>
      <c r="RFE203" s="9"/>
      <c r="RFJ203" s="11"/>
      <c r="RFK203" s="8"/>
      <c r="RFL203" s="9"/>
      <c r="RFQ203" s="11"/>
      <c r="RFR203" s="8"/>
      <c r="RFS203" s="9"/>
      <c r="RFX203" s="11"/>
      <c r="RFY203" s="8"/>
      <c r="RFZ203" s="9"/>
      <c r="RGE203" s="11"/>
      <c r="RGF203" s="8"/>
      <c r="RGG203" s="9"/>
      <c r="RGL203" s="11"/>
      <c r="RGM203" s="8"/>
      <c r="RGN203" s="9"/>
      <c r="RGS203" s="11"/>
      <c r="RGT203" s="8"/>
      <c r="RGU203" s="9"/>
      <c r="RGZ203" s="11"/>
      <c r="RHA203" s="8"/>
      <c r="RHB203" s="9"/>
      <c r="RHG203" s="11"/>
      <c r="RHH203" s="8"/>
      <c r="RHI203" s="9"/>
      <c r="RHN203" s="11"/>
      <c r="RHO203" s="8"/>
      <c r="RHP203" s="9"/>
      <c r="RHU203" s="11"/>
      <c r="RHV203" s="8"/>
      <c r="RHW203" s="9"/>
      <c r="RIB203" s="11"/>
      <c r="RIC203" s="8"/>
      <c r="RID203" s="9"/>
      <c r="RII203" s="11"/>
      <c r="RIJ203" s="8"/>
      <c r="RIK203" s="9"/>
      <c r="RIP203" s="11"/>
      <c r="RIQ203" s="8"/>
      <c r="RIR203" s="9"/>
      <c r="RIW203" s="11"/>
      <c r="RIX203" s="8"/>
      <c r="RIY203" s="9"/>
      <c r="RJD203" s="11"/>
      <c r="RJE203" s="8"/>
      <c r="RJF203" s="9"/>
      <c r="RJK203" s="11"/>
      <c r="RJL203" s="8"/>
      <c r="RJM203" s="9"/>
      <c r="RJR203" s="11"/>
      <c r="RJS203" s="8"/>
      <c r="RJT203" s="9"/>
      <c r="RJY203" s="11"/>
      <c r="RJZ203" s="8"/>
      <c r="RKA203" s="9"/>
      <c r="RKF203" s="11"/>
      <c r="RKG203" s="8"/>
      <c r="RKH203" s="9"/>
      <c r="RKM203" s="11"/>
      <c r="RKN203" s="8"/>
      <c r="RKO203" s="9"/>
      <c r="RKT203" s="11"/>
      <c r="RKU203" s="8"/>
      <c r="RKV203" s="9"/>
      <c r="RLA203" s="11"/>
      <c r="RLB203" s="8"/>
      <c r="RLC203" s="9"/>
      <c r="RLH203" s="11"/>
      <c r="RLI203" s="8"/>
      <c r="RLJ203" s="9"/>
      <c r="RLO203" s="11"/>
      <c r="RLP203" s="8"/>
      <c r="RLQ203" s="9"/>
      <c r="RLV203" s="11"/>
      <c r="RLW203" s="8"/>
      <c r="RLX203" s="9"/>
      <c r="RMC203" s="11"/>
      <c r="RMD203" s="8"/>
      <c r="RME203" s="9"/>
      <c r="RMJ203" s="11"/>
      <c r="RMK203" s="8"/>
      <c r="RML203" s="9"/>
      <c r="RMQ203" s="11"/>
      <c r="RMR203" s="8"/>
      <c r="RMS203" s="9"/>
      <c r="RMX203" s="11"/>
      <c r="RMY203" s="8"/>
      <c r="RMZ203" s="9"/>
      <c r="RNE203" s="11"/>
      <c r="RNF203" s="8"/>
      <c r="RNG203" s="9"/>
      <c r="RNL203" s="11"/>
      <c r="RNM203" s="8"/>
      <c r="RNN203" s="9"/>
      <c r="RNS203" s="11"/>
      <c r="RNT203" s="8"/>
      <c r="RNU203" s="9"/>
      <c r="RNZ203" s="11"/>
      <c r="ROA203" s="8"/>
      <c r="ROB203" s="9"/>
      <c r="ROG203" s="11"/>
      <c r="ROH203" s="8"/>
      <c r="ROI203" s="9"/>
      <c r="RON203" s="11"/>
      <c r="ROO203" s="8"/>
      <c r="ROP203" s="9"/>
      <c r="ROU203" s="11"/>
      <c r="ROV203" s="8"/>
      <c r="ROW203" s="9"/>
      <c r="RPB203" s="11"/>
      <c r="RPC203" s="8"/>
      <c r="RPD203" s="9"/>
      <c r="RPI203" s="11"/>
      <c r="RPJ203" s="8"/>
      <c r="RPK203" s="9"/>
      <c r="RPP203" s="11"/>
      <c r="RPQ203" s="8"/>
      <c r="RPR203" s="9"/>
      <c r="RPW203" s="11"/>
      <c r="RPX203" s="8"/>
      <c r="RPY203" s="9"/>
      <c r="RQD203" s="11"/>
      <c r="RQE203" s="8"/>
      <c r="RQF203" s="9"/>
      <c r="RQK203" s="11"/>
      <c r="RQL203" s="8"/>
      <c r="RQM203" s="9"/>
      <c r="RQR203" s="11"/>
      <c r="RQS203" s="8"/>
      <c r="RQT203" s="9"/>
      <c r="RQY203" s="11"/>
      <c r="RQZ203" s="8"/>
      <c r="RRA203" s="9"/>
      <c r="RRF203" s="11"/>
      <c r="RRG203" s="8"/>
      <c r="RRH203" s="9"/>
      <c r="RRM203" s="11"/>
      <c r="RRN203" s="8"/>
      <c r="RRO203" s="9"/>
      <c r="RRT203" s="11"/>
      <c r="RRU203" s="8"/>
      <c r="RRV203" s="9"/>
      <c r="RSA203" s="11"/>
      <c r="RSB203" s="8"/>
      <c r="RSC203" s="9"/>
      <c r="RSH203" s="11"/>
      <c r="RSI203" s="8"/>
      <c r="RSJ203" s="9"/>
      <c r="RSO203" s="11"/>
      <c r="RSP203" s="8"/>
      <c r="RSQ203" s="9"/>
      <c r="RSV203" s="11"/>
      <c r="RSW203" s="8"/>
      <c r="RSX203" s="9"/>
      <c r="RTC203" s="11"/>
      <c r="RTD203" s="8"/>
      <c r="RTE203" s="9"/>
      <c r="RTJ203" s="11"/>
      <c r="RTK203" s="8"/>
      <c r="RTL203" s="9"/>
      <c r="RTQ203" s="11"/>
      <c r="RTR203" s="8"/>
      <c r="RTS203" s="9"/>
      <c r="RTX203" s="11"/>
      <c r="RTY203" s="8"/>
      <c r="RTZ203" s="9"/>
      <c r="RUE203" s="11"/>
      <c r="RUF203" s="8"/>
      <c r="RUG203" s="9"/>
      <c r="RUL203" s="11"/>
      <c r="RUM203" s="8"/>
      <c r="RUN203" s="9"/>
      <c r="RUS203" s="11"/>
      <c r="RUT203" s="8"/>
      <c r="RUU203" s="9"/>
      <c r="RUZ203" s="11"/>
      <c r="RVA203" s="8"/>
      <c r="RVB203" s="9"/>
      <c r="RVG203" s="11"/>
      <c r="RVH203" s="8"/>
      <c r="RVI203" s="9"/>
      <c r="RVN203" s="11"/>
      <c r="RVO203" s="8"/>
      <c r="RVP203" s="9"/>
      <c r="RVU203" s="11"/>
      <c r="RVV203" s="8"/>
      <c r="RVW203" s="9"/>
      <c r="RWB203" s="11"/>
      <c r="RWC203" s="8"/>
      <c r="RWD203" s="9"/>
      <c r="RWI203" s="11"/>
      <c r="RWJ203" s="8"/>
      <c r="RWK203" s="9"/>
      <c r="RWP203" s="11"/>
      <c r="RWQ203" s="8"/>
      <c r="RWR203" s="9"/>
      <c r="RWW203" s="11"/>
      <c r="RWX203" s="8"/>
      <c r="RWY203" s="9"/>
      <c r="RXD203" s="11"/>
      <c r="RXE203" s="8"/>
      <c r="RXF203" s="9"/>
      <c r="RXK203" s="11"/>
      <c r="RXL203" s="8"/>
      <c r="RXM203" s="9"/>
      <c r="RXR203" s="11"/>
      <c r="RXS203" s="8"/>
      <c r="RXT203" s="9"/>
      <c r="RXY203" s="11"/>
      <c r="RXZ203" s="8"/>
      <c r="RYA203" s="9"/>
      <c r="RYF203" s="11"/>
      <c r="RYG203" s="8"/>
      <c r="RYH203" s="9"/>
      <c r="RYM203" s="11"/>
      <c r="RYN203" s="8"/>
      <c r="RYO203" s="9"/>
      <c r="RYT203" s="11"/>
      <c r="RYU203" s="8"/>
      <c r="RYV203" s="9"/>
      <c r="RZA203" s="11"/>
      <c r="RZB203" s="8"/>
      <c r="RZC203" s="9"/>
      <c r="RZH203" s="11"/>
      <c r="RZI203" s="8"/>
      <c r="RZJ203" s="9"/>
      <c r="RZO203" s="11"/>
      <c r="RZP203" s="8"/>
      <c r="RZQ203" s="9"/>
      <c r="RZV203" s="11"/>
      <c r="RZW203" s="8"/>
      <c r="RZX203" s="9"/>
      <c r="SAC203" s="11"/>
      <c r="SAD203" s="8"/>
      <c r="SAE203" s="9"/>
      <c r="SAJ203" s="11"/>
      <c r="SAK203" s="8"/>
      <c r="SAL203" s="9"/>
      <c r="SAQ203" s="11"/>
      <c r="SAR203" s="8"/>
      <c r="SAS203" s="9"/>
      <c r="SAX203" s="11"/>
      <c r="SAY203" s="8"/>
      <c r="SAZ203" s="9"/>
      <c r="SBE203" s="11"/>
      <c r="SBF203" s="8"/>
      <c r="SBG203" s="9"/>
      <c r="SBL203" s="11"/>
      <c r="SBM203" s="8"/>
      <c r="SBN203" s="9"/>
      <c r="SBS203" s="11"/>
      <c r="SBT203" s="8"/>
      <c r="SBU203" s="9"/>
      <c r="SBZ203" s="11"/>
      <c r="SCA203" s="8"/>
      <c r="SCB203" s="9"/>
      <c r="SCG203" s="11"/>
      <c r="SCH203" s="8"/>
      <c r="SCI203" s="9"/>
      <c r="SCN203" s="11"/>
      <c r="SCO203" s="8"/>
      <c r="SCP203" s="9"/>
      <c r="SCU203" s="11"/>
      <c r="SCV203" s="8"/>
      <c r="SCW203" s="9"/>
      <c r="SDB203" s="11"/>
      <c r="SDC203" s="8"/>
      <c r="SDD203" s="9"/>
      <c r="SDI203" s="11"/>
      <c r="SDJ203" s="8"/>
      <c r="SDK203" s="9"/>
      <c r="SDP203" s="11"/>
      <c r="SDQ203" s="8"/>
      <c r="SDR203" s="9"/>
      <c r="SDW203" s="11"/>
      <c r="SDX203" s="8"/>
      <c r="SDY203" s="9"/>
      <c r="SED203" s="11"/>
      <c r="SEE203" s="8"/>
      <c r="SEF203" s="9"/>
      <c r="SEK203" s="11"/>
      <c r="SEL203" s="8"/>
      <c r="SEM203" s="9"/>
      <c r="SER203" s="11"/>
      <c r="SES203" s="8"/>
      <c r="SET203" s="9"/>
      <c r="SEY203" s="11"/>
      <c r="SEZ203" s="8"/>
      <c r="SFA203" s="9"/>
      <c r="SFF203" s="11"/>
      <c r="SFG203" s="8"/>
      <c r="SFH203" s="9"/>
      <c r="SFM203" s="11"/>
      <c r="SFN203" s="8"/>
      <c r="SFO203" s="9"/>
      <c r="SFT203" s="11"/>
      <c r="SFU203" s="8"/>
      <c r="SFV203" s="9"/>
      <c r="SGA203" s="11"/>
      <c r="SGB203" s="8"/>
      <c r="SGC203" s="9"/>
      <c r="SGH203" s="11"/>
      <c r="SGI203" s="8"/>
      <c r="SGJ203" s="9"/>
      <c r="SGO203" s="11"/>
      <c r="SGP203" s="8"/>
      <c r="SGQ203" s="9"/>
      <c r="SGV203" s="11"/>
      <c r="SGW203" s="8"/>
      <c r="SGX203" s="9"/>
      <c r="SHC203" s="11"/>
      <c r="SHD203" s="8"/>
      <c r="SHE203" s="9"/>
      <c r="SHJ203" s="11"/>
      <c r="SHK203" s="8"/>
      <c r="SHL203" s="9"/>
      <c r="SHQ203" s="11"/>
      <c r="SHR203" s="8"/>
      <c r="SHS203" s="9"/>
      <c r="SHX203" s="11"/>
      <c r="SHY203" s="8"/>
      <c r="SHZ203" s="9"/>
      <c r="SIE203" s="11"/>
      <c r="SIF203" s="8"/>
      <c r="SIG203" s="9"/>
      <c r="SIL203" s="11"/>
      <c r="SIM203" s="8"/>
      <c r="SIN203" s="9"/>
      <c r="SIS203" s="11"/>
      <c r="SIT203" s="8"/>
      <c r="SIU203" s="9"/>
      <c r="SIZ203" s="11"/>
      <c r="SJA203" s="8"/>
      <c r="SJB203" s="9"/>
      <c r="SJG203" s="11"/>
      <c r="SJH203" s="8"/>
      <c r="SJI203" s="9"/>
      <c r="SJN203" s="11"/>
      <c r="SJO203" s="8"/>
      <c r="SJP203" s="9"/>
      <c r="SJU203" s="11"/>
      <c r="SJV203" s="8"/>
      <c r="SJW203" s="9"/>
      <c r="SKB203" s="11"/>
      <c r="SKC203" s="8"/>
      <c r="SKD203" s="9"/>
      <c r="SKI203" s="11"/>
      <c r="SKJ203" s="8"/>
      <c r="SKK203" s="9"/>
      <c r="SKP203" s="11"/>
      <c r="SKQ203" s="8"/>
      <c r="SKR203" s="9"/>
      <c r="SKW203" s="11"/>
      <c r="SKX203" s="8"/>
      <c r="SKY203" s="9"/>
      <c r="SLD203" s="11"/>
      <c r="SLE203" s="8"/>
      <c r="SLF203" s="9"/>
      <c r="SLK203" s="11"/>
      <c r="SLL203" s="8"/>
      <c r="SLM203" s="9"/>
      <c r="SLR203" s="11"/>
      <c r="SLS203" s="8"/>
      <c r="SLT203" s="9"/>
      <c r="SLY203" s="11"/>
      <c r="SLZ203" s="8"/>
      <c r="SMA203" s="9"/>
      <c r="SMF203" s="11"/>
      <c r="SMG203" s="8"/>
      <c r="SMH203" s="9"/>
      <c r="SMM203" s="11"/>
      <c r="SMN203" s="8"/>
      <c r="SMO203" s="9"/>
      <c r="SMT203" s="11"/>
      <c r="SMU203" s="8"/>
      <c r="SMV203" s="9"/>
      <c r="SNA203" s="11"/>
      <c r="SNB203" s="8"/>
      <c r="SNC203" s="9"/>
      <c r="SNH203" s="11"/>
      <c r="SNI203" s="8"/>
      <c r="SNJ203" s="9"/>
      <c r="SNO203" s="11"/>
      <c r="SNP203" s="8"/>
      <c r="SNQ203" s="9"/>
      <c r="SNV203" s="11"/>
      <c r="SNW203" s="8"/>
      <c r="SNX203" s="9"/>
      <c r="SOC203" s="11"/>
      <c r="SOD203" s="8"/>
      <c r="SOE203" s="9"/>
      <c r="SOJ203" s="11"/>
      <c r="SOK203" s="8"/>
      <c r="SOL203" s="9"/>
      <c r="SOQ203" s="11"/>
      <c r="SOR203" s="8"/>
      <c r="SOS203" s="9"/>
      <c r="SOX203" s="11"/>
      <c r="SOY203" s="8"/>
      <c r="SOZ203" s="9"/>
      <c r="SPE203" s="11"/>
      <c r="SPF203" s="8"/>
      <c r="SPG203" s="9"/>
      <c r="SPL203" s="11"/>
      <c r="SPM203" s="8"/>
      <c r="SPN203" s="9"/>
      <c r="SPS203" s="11"/>
      <c r="SPT203" s="8"/>
      <c r="SPU203" s="9"/>
      <c r="SPZ203" s="11"/>
      <c r="SQA203" s="8"/>
      <c r="SQB203" s="9"/>
      <c r="SQG203" s="11"/>
      <c r="SQH203" s="8"/>
      <c r="SQI203" s="9"/>
      <c r="SQN203" s="11"/>
      <c r="SQO203" s="8"/>
      <c r="SQP203" s="9"/>
      <c r="SQU203" s="11"/>
      <c r="SQV203" s="8"/>
      <c r="SQW203" s="9"/>
      <c r="SRB203" s="11"/>
      <c r="SRC203" s="8"/>
      <c r="SRD203" s="9"/>
      <c r="SRI203" s="11"/>
      <c r="SRJ203" s="8"/>
      <c r="SRK203" s="9"/>
      <c r="SRP203" s="11"/>
      <c r="SRQ203" s="8"/>
      <c r="SRR203" s="9"/>
      <c r="SRW203" s="11"/>
      <c r="SRX203" s="8"/>
      <c r="SRY203" s="9"/>
      <c r="SSD203" s="11"/>
      <c r="SSE203" s="8"/>
      <c r="SSF203" s="9"/>
      <c r="SSK203" s="11"/>
      <c r="SSL203" s="8"/>
      <c r="SSM203" s="9"/>
      <c r="SSR203" s="11"/>
      <c r="SSS203" s="8"/>
      <c r="SST203" s="9"/>
      <c r="SSY203" s="11"/>
      <c r="SSZ203" s="8"/>
      <c r="STA203" s="9"/>
      <c r="STF203" s="11"/>
      <c r="STG203" s="8"/>
      <c r="STH203" s="9"/>
      <c r="STM203" s="11"/>
      <c r="STN203" s="8"/>
      <c r="STO203" s="9"/>
      <c r="STT203" s="11"/>
      <c r="STU203" s="8"/>
      <c r="STV203" s="9"/>
      <c r="SUA203" s="11"/>
      <c r="SUB203" s="8"/>
      <c r="SUC203" s="9"/>
      <c r="SUH203" s="11"/>
      <c r="SUI203" s="8"/>
      <c r="SUJ203" s="9"/>
      <c r="SUO203" s="11"/>
      <c r="SUP203" s="8"/>
      <c r="SUQ203" s="9"/>
      <c r="SUV203" s="11"/>
      <c r="SUW203" s="8"/>
      <c r="SUX203" s="9"/>
      <c r="SVC203" s="11"/>
      <c r="SVD203" s="8"/>
      <c r="SVE203" s="9"/>
      <c r="SVJ203" s="11"/>
      <c r="SVK203" s="8"/>
      <c r="SVL203" s="9"/>
      <c r="SVQ203" s="11"/>
      <c r="SVR203" s="8"/>
      <c r="SVS203" s="9"/>
      <c r="SVX203" s="11"/>
      <c r="SVY203" s="8"/>
      <c r="SVZ203" s="9"/>
      <c r="SWE203" s="11"/>
      <c r="SWF203" s="8"/>
      <c r="SWG203" s="9"/>
      <c r="SWL203" s="11"/>
      <c r="SWM203" s="8"/>
      <c r="SWN203" s="9"/>
      <c r="SWS203" s="11"/>
      <c r="SWT203" s="8"/>
      <c r="SWU203" s="9"/>
      <c r="SWZ203" s="11"/>
      <c r="SXA203" s="8"/>
      <c r="SXB203" s="9"/>
      <c r="SXG203" s="11"/>
      <c r="SXH203" s="8"/>
      <c r="SXI203" s="9"/>
      <c r="SXN203" s="11"/>
      <c r="SXO203" s="8"/>
      <c r="SXP203" s="9"/>
      <c r="SXU203" s="11"/>
      <c r="SXV203" s="8"/>
      <c r="SXW203" s="9"/>
      <c r="SYB203" s="11"/>
      <c r="SYC203" s="8"/>
      <c r="SYD203" s="9"/>
      <c r="SYI203" s="11"/>
      <c r="SYJ203" s="8"/>
      <c r="SYK203" s="9"/>
      <c r="SYP203" s="11"/>
      <c r="SYQ203" s="8"/>
      <c r="SYR203" s="9"/>
      <c r="SYW203" s="11"/>
      <c r="SYX203" s="8"/>
      <c r="SYY203" s="9"/>
      <c r="SZD203" s="11"/>
      <c r="SZE203" s="8"/>
      <c r="SZF203" s="9"/>
      <c r="SZK203" s="11"/>
      <c r="SZL203" s="8"/>
      <c r="SZM203" s="9"/>
      <c r="SZR203" s="11"/>
      <c r="SZS203" s="8"/>
      <c r="SZT203" s="9"/>
      <c r="SZY203" s="11"/>
      <c r="SZZ203" s="8"/>
      <c r="TAA203" s="9"/>
      <c r="TAF203" s="11"/>
      <c r="TAG203" s="8"/>
      <c r="TAH203" s="9"/>
      <c r="TAM203" s="11"/>
      <c r="TAN203" s="8"/>
      <c r="TAO203" s="9"/>
      <c r="TAT203" s="11"/>
      <c r="TAU203" s="8"/>
      <c r="TAV203" s="9"/>
      <c r="TBA203" s="11"/>
      <c r="TBB203" s="8"/>
      <c r="TBC203" s="9"/>
      <c r="TBH203" s="11"/>
      <c r="TBI203" s="8"/>
      <c r="TBJ203" s="9"/>
      <c r="TBO203" s="11"/>
      <c r="TBP203" s="8"/>
      <c r="TBQ203" s="9"/>
      <c r="TBV203" s="11"/>
      <c r="TBW203" s="8"/>
      <c r="TBX203" s="9"/>
      <c r="TCC203" s="11"/>
      <c r="TCD203" s="8"/>
      <c r="TCE203" s="9"/>
      <c r="TCJ203" s="11"/>
      <c r="TCK203" s="8"/>
      <c r="TCL203" s="9"/>
      <c r="TCQ203" s="11"/>
      <c r="TCR203" s="8"/>
      <c r="TCS203" s="9"/>
      <c r="TCX203" s="11"/>
      <c r="TCY203" s="8"/>
      <c r="TCZ203" s="9"/>
      <c r="TDE203" s="11"/>
      <c r="TDF203" s="8"/>
      <c r="TDG203" s="9"/>
      <c r="TDL203" s="11"/>
      <c r="TDM203" s="8"/>
      <c r="TDN203" s="9"/>
      <c r="TDS203" s="11"/>
      <c r="TDT203" s="8"/>
      <c r="TDU203" s="9"/>
      <c r="TDZ203" s="11"/>
      <c r="TEA203" s="8"/>
      <c r="TEB203" s="9"/>
      <c r="TEG203" s="11"/>
      <c r="TEH203" s="8"/>
      <c r="TEI203" s="9"/>
      <c r="TEN203" s="11"/>
      <c r="TEO203" s="8"/>
      <c r="TEP203" s="9"/>
      <c r="TEU203" s="11"/>
      <c r="TEV203" s="8"/>
      <c r="TEW203" s="9"/>
      <c r="TFB203" s="11"/>
      <c r="TFC203" s="8"/>
      <c r="TFD203" s="9"/>
      <c r="TFI203" s="11"/>
      <c r="TFJ203" s="8"/>
      <c r="TFK203" s="9"/>
      <c r="TFP203" s="11"/>
      <c r="TFQ203" s="8"/>
      <c r="TFR203" s="9"/>
      <c r="TFW203" s="11"/>
      <c r="TFX203" s="8"/>
      <c r="TFY203" s="9"/>
      <c r="TGD203" s="11"/>
      <c r="TGE203" s="8"/>
      <c r="TGF203" s="9"/>
      <c r="TGK203" s="11"/>
      <c r="TGL203" s="8"/>
      <c r="TGM203" s="9"/>
      <c r="TGR203" s="11"/>
      <c r="TGS203" s="8"/>
      <c r="TGT203" s="9"/>
      <c r="TGY203" s="11"/>
      <c r="TGZ203" s="8"/>
      <c r="THA203" s="9"/>
      <c r="THF203" s="11"/>
      <c r="THG203" s="8"/>
      <c r="THH203" s="9"/>
      <c r="THM203" s="11"/>
      <c r="THN203" s="8"/>
      <c r="THO203" s="9"/>
      <c r="THT203" s="11"/>
      <c r="THU203" s="8"/>
      <c r="THV203" s="9"/>
      <c r="TIA203" s="11"/>
      <c r="TIB203" s="8"/>
      <c r="TIC203" s="9"/>
      <c r="TIH203" s="11"/>
      <c r="TII203" s="8"/>
      <c r="TIJ203" s="9"/>
      <c r="TIO203" s="11"/>
      <c r="TIP203" s="8"/>
      <c r="TIQ203" s="9"/>
      <c r="TIV203" s="11"/>
      <c r="TIW203" s="8"/>
      <c r="TIX203" s="9"/>
      <c r="TJC203" s="11"/>
      <c r="TJD203" s="8"/>
      <c r="TJE203" s="9"/>
      <c r="TJJ203" s="11"/>
      <c r="TJK203" s="8"/>
      <c r="TJL203" s="9"/>
      <c r="TJQ203" s="11"/>
      <c r="TJR203" s="8"/>
      <c r="TJS203" s="9"/>
      <c r="TJX203" s="11"/>
      <c r="TJY203" s="8"/>
      <c r="TJZ203" s="9"/>
      <c r="TKE203" s="11"/>
      <c r="TKF203" s="8"/>
      <c r="TKG203" s="9"/>
      <c r="TKL203" s="11"/>
      <c r="TKM203" s="8"/>
      <c r="TKN203" s="9"/>
      <c r="TKS203" s="11"/>
      <c r="TKT203" s="8"/>
      <c r="TKU203" s="9"/>
      <c r="TKZ203" s="11"/>
      <c r="TLA203" s="8"/>
      <c r="TLB203" s="9"/>
      <c r="TLG203" s="11"/>
      <c r="TLH203" s="8"/>
      <c r="TLI203" s="9"/>
      <c r="TLN203" s="11"/>
      <c r="TLO203" s="8"/>
      <c r="TLP203" s="9"/>
      <c r="TLU203" s="11"/>
      <c r="TLV203" s="8"/>
      <c r="TLW203" s="9"/>
      <c r="TMB203" s="11"/>
      <c r="TMC203" s="8"/>
      <c r="TMD203" s="9"/>
      <c r="TMI203" s="11"/>
      <c r="TMJ203" s="8"/>
      <c r="TMK203" s="9"/>
      <c r="TMP203" s="11"/>
      <c r="TMQ203" s="8"/>
      <c r="TMR203" s="9"/>
      <c r="TMW203" s="11"/>
      <c r="TMX203" s="8"/>
      <c r="TMY203" s="9"/>
      <c r="TND203" s="11"/>
      <c r="TNE203" s="8"/>
      <c r="TNF203" s="9"/>
      <c r="TNK203" s="11"/>
      <c r="TNL203" s="8"/>
      <c r="TNM203" s="9"/>
      <c r="TNR203" s="11"/>
      <c r="TNS203" s="8"/>
      <c r="TNT203" s="9"/>
      <c r="TNY203" s="11"/>
      <c r="TNZ203" s="8"/>
      <c r="TOA203" s="9"/>
      <c r="TOF203" s="11"/>
      <c r="TOG203" s="8"/>
      <c r="TOH203" s="9"/>
      <c r="TOM203" s="11"/>
      <c r="TON203" s="8"/>
      <c r="TOO203" s="9"/>
      <c r="TOT203" s="11"/>
      <c r="TOU203" s="8"/>
      <c r="TOV203" s="9"/>
      <c r="TPA203" s="11"/>
      <c r="TPB203" s="8"/>
      <c r="TPC203" s="9"/>
      <c r="TPH203" s="11"/>
      <c r="TPI203" s="8"/>
      <c r="TPJ203" s="9"/>
      <c r="TPO203" s="11"/>
      <c r="TPP203" s="8"/>
      <c r="TPQ203" s="9"/>
      <c r="TPV203" s="11"/>
      <c r="TPW203" s="8"/>
      <c r="TPX203" s="9"/>
      <c r="TQC203" s="11"/>
      <c r="TQD203" s="8"/>
      <c r="TQE203" s="9"/>
      <c r="TQJ203" s="11"/>
      <c r="TQK203" s="8"/>
      <c r="TQL203" s="9"/>
      <c r="TQQ203" s="11"/>
      <c r="TQR203" s="8"/>
      <c r="TQS203" s="9"/>
      <c r="TQX203" s="11"/>
      <c r="TQY203" s="8"/>
      <c r="TQZ203" s="9"/>
      <c r="TRE203" s="11"/>
      <c r="TRF203" s="8"/>
      <c r="TRG203" s="9"/>
      <c r="TRL203" s="11"/>
      <c r="TRM203" s="8"/>
      <c r="TRN203" s="9"/>
      <c r="TRS203" s="11"/>
      <c r="TRT203" s="8"/>
      <c r="TRU203" s="9"/>
      <c r="TRZ203" s="11"/>
      <c r="TSA203" s="8"/>
      <c r="TSB203" s="9"/>
      <c r="TSG203" s="11"/>
      <c r="TSH203" s="8"/>
      <c r="TSI203" s="9"/>
      <c r="TSN203" s="11"/>
      <c r="TSO203" s="8"/>
      <c r="TSP203" s="9"/>
      <c r="TSU203" s="11"/>
      <c r="TSV203" s="8"/>
      <c r="TSW203" s="9"/>
      <c r="TTB203" s="11"/>
      <c r="TTC203" s="8"/>
      <c r="TTD203" s="9"/>
      <c r="TTI203" s="11"/>
      <c r="TTJ203" s="8"/>
      <c r="TTK203" s="9"/>
      <c r="TTP203" s="11"/>
      <c r="TTQ203" s="8"/>
      <c r="TTR203" s="9"/>
      <c r="TTW203" s="11"/>
      <c r="TTX203" s="8"/>
      <c r="TTY203" s="9"/>
      <c r="TUD203" s="11"/>
      <c r="TUE203" s="8"/>
      <c r="TUF203" s="9"/>
      <c r="TUK203" s="11"/>
      <c r="TUL203" s="8"/>
      <c r="TUM203" s="9"/>
      <c r="TUR203" s="11"/>
      <c r="TUS203" s="8"/>
      <c r="TUT203" s="9"/>
      <c r="TUY203" s="11"/>
      <c r="TUZ203" s="8"/>
      <c r="TVA203" s="9"/>
      <c r="TVF203" s="11"/>
      <c r="TVG203" s="8"/>
      <c r="TVH203" s="9"/>
      <c r="TVM203" s="11"/>
      <c r="TVN203" s="8"/>
      <c r="TVO203" s="9"/>
      <c r="TVT203" s="11"/>
      <c r="TVU203" s="8"/>
      <c r="TVV203" s="9"/>
      <c r="TWA203" s="11"/>
      <c r="TWB203" s="8"/>
      <c r="TWC203" s="9"/>
      <c r="TWH203" s="11"/>
      <c r="TWI203" s="8"/>
      <c r="TWJ203" s="9"/>
      <c r="TWO203" s="11"/>
      <c r="TWP203" s="8"/>
      <c r="TWQ203" s="9"/>
      <c r="TWV203" s="11"/>
      <c r="TWW203" s="8"/>
      <c r="TWX203" s="9"/>
      <c r="TXC203" s="11"/>
      <c r="TXD203" s="8"/>
      <c r="TXE203" s="9"/>
      <c r="TXJ203" s="11"/>
      <c r="TXK203" s="8"/>
      <c r="TXL203" s="9"/>
      <c r="TXQ203" s="11"/>
      <c r="TXR203" s="8"/>
      <c r="TXS203" s="9"/>
      <c r="TXX203" s="11"/>
      <c r="TXY203" s="8"/>
      <c r="TXZ203" s="9"/>
      <c r="TYE203" s="11"/>
      <c r="TYF203" s="8"/>
      <c r="TYG203" s="9"/>
      <c r="TYL203" s="11"/>
      <c r="TYM203" s="8"/>
      <c r="TYN203" s="9"/>
      <c r="TYS203" s="11"/>
      <c r="TYT203" s="8"/>
      <c r="TYU203" s="9"/>
      <c r="TYZ203" s="11"/>
      <c r="TZA203" s="8"/>
      <c r="TZB203" s="9"/>
      <c r="TZG203" s="11"/>
      <c r="TZH203" s="8"/>
      <c r="TZI203" s="9"/>
      <c r="TZN203" s="11"/>
      <c r="TZO203" s="8"/>
      <c r="TZP203" s="9"/>
      <c r="TZU203" s="11"/>
      <c r="TZV203" s="8"/>
      <c r="TZW203" s="9"/>
      <c r="UAB203" s="11"/>
      <c r="UAC203" s="8"/>
      <c r="UAD203" s="9"/>
      <c r="UAI203" s="11"/>
      <c r="UAJ203" s="8"/>
      <c r="UAK203" s="9"/>
      <c r="UAP203" s="11"/>
      <c r="UAQ203" s="8"/>
      <c r="UAR203" s="9"/>
      <c r="UAW203" s="11"/>
      <c r="UAX203" s="8"/>
      <c r="UAY203" s="9"/>
      <c r="UBD203" s="11"/>
      <c r="UBE203" s="8"/>
      <c r="UBF203" s="9"/>
      <c r="UBK203" s="11"/>
      <c r="UBL203" s="8"/>
      <c r="UBM203" s="9"/>
      <c r="UBR203" s="11"/>
      <c r="UBS203" s="8"/>
      <c r="UBT203" s="9"/>
      <c r="UBY203" s="11"/>
      <c r="UBZ203" s="8"/>
      <c r="UCA203" s="9"/>
      <c r="UCF203" s="11"/>
      <c r="UCG203" s="8"/>
      <c r="UCH203" s="9"/>
      <c r="UCM203" s="11"/>
      <c r="UCN203" s="8"/>
      <c r="UCO203" s="9"/>
      <c r="UCT203" s="11"/>
      <c r="UCU203" s="8"/>
      <c r="UCV203" s="9"/>
      <c r="UDA203" s="11"/>
      <c r="UDB203" s="8"/>
      <c r="UDC203" s="9"/>
      <c r="UDH203" s="11"/>
      <c r="UDI203" s="8"/>
      <c r="UDJ203" s="9"/>
      <c r="UDO203" s="11"/>
      <c r="UDP203" s="8"/>
      <c r="UDQ203" s="9"/>
      <c r="UDV203" s="11"/>
      <c r="UDW203" s="8"/>
      <c r="UDX203" s="9"/>
      <c r="UEC203" s="11"/>
      <c r="UED203" s="8"/>
      <c r="UEE203" s="9"/>
      <c r="UEJ203" s="11"/>
      <c r="UEK203" s="8"/>
      <c r="UEL203" s="9"/>
      <c r="UEQ203" s="11"/>
      <c r="UER203" s="8"/>
      <c r="UES203" s="9"/>
      <c r="UEX203" s="11"/>
      <c r="UEY203" s="8"/>
      <c r="UEZ203" s="9"/>
      <c r="UFE203" s="11"/>
      <c r="UFF203" s="8"/>
      <c r="UFG203" s="9"/>
      <c r="UFL203" s="11"/>
      <c r="UFM203" s="8"/>
      <c r="UFN203" s="9"/>
      <c r="UFS203" s="11"/>
      <c r="UFT203" s="8"/>
      <c r="UFU203" s="9"/>
      <c r="UFZ203" s="11"/>
      <c r="UGA203" s="8"/>
      <c r="UGB203" s="9"/>
      <c r="UGG203" s="11"/>
      <c r="UGH203" s="8"/>
      <c r="UGI203" s="9"/>
      <c r="UGN203" s="11"/>
      <c r="UGO203" s="8"/>
      <c r="UGP203" s="9"/>
      <c r="UGU203" s="11"/>
      <c r="UGV203" s="8"/>
      <c r="UGW203" s="9"/>
      <c r="UHB203" s="11"/>
      <c r="UHC203" s="8"/>
      <c r="UHD203" s="9"/>
      <c r="UHI203" s="11"/>
      <c r="UHJ203" s="8"/>
      <c r="UHK203" s="9"/>
      <c r="UHP203" s="11"/>
      <c r="UHQ203" s="8"/>
      <c r="UHR203" s="9"/>
      <c r="UHW203" s="11"/>
      <c r="UHX203" s="8"/>
      <c r="UHY203" s="9"/>
      <c r="UID203" s="11"/>
      <c r="UIE203" s="8"/>
      <c r="UIF203" s="9"/>
      <c r="UIK203" s="11"/>
      <c r="UIL203" s="8"/>
      <c r="UIM203" s="9"/>
      <c r="UIR203" s="11"/>
      <c r="UIS203" s="8"/>
      <c r="UIT203" s="9"/>
      <c r="UIY203" s="11"/>
      <c r="UIZ203" s="8"/>
      <c r="UJA203" s="9"/>
      <c r="UJF203" s="11"/>
      <c r="UJG203" s="8"/>
      <c r="UJH203" s="9"/>
      <c r="UJM203" s="11"/>
      <c r="UJN203" s="8"/>
      <c r="UJO203" s="9"/>
      <c r="UJT203" s="11"/>
      <c r="UJU203" s="8"/>
      <c r="UJV203" s="9"/>
      <c r="UKA203" s="11"/>
      <c r="UKB203" s="8"/>
      <c r="UKC203" s="9"/>
      <c r="UKH203" s="11"/>
      <c r="UKI203" s="8"/>
      <c r="UKJ203" s="9"/>
      <c r="UKO203" s="11"/>
      <c r="UKP203" s="8"/>
      <c r="UKQ203" s="9"/>
      <c r="UKV203" s="11"/>
      <c r="UKW203" s="8"/>
      <c r="UKX203" s="9"/>
      <c r="ULC203" s="11"/>
      <c r="ULD203" s="8"/>
      <c r="ULE203" s="9"/>
      <c r="ULJ203" s="11"/>
      <c r="ULK203" s="8"/>
      <c r="ULL203" s="9"/>
      <c r="ULQ203" s="11"/>
      <c r="ULR203" s="8"/>
      <c r="ULS203" s="9"/>
      <c r="ULX203" s="11"/>
      <c r="ULY203" s="8"/>
      <c r="ULZ203" s="9"/>
      <c r="UME203" s="11"/>
      <c r="UMF203" s="8"/>
      <c r="UMG203" s="9"/>
      <c r="UML203" s="11"/>
      <c r="UMM203" s="8"/>
      <c r="UMN203" s="9"/>
      <c r="UMS203" s="11"/>
      <c r="UMT203" s="8"/>
      <c r="UMU203" s="9"/>
      <c r="UMZ203" s="11"/>
      <c r="UNA203" s="8"/>
      <c r="UNB203" s="9"/>
      <c r="UNG203" s="11"/>
      <c r="UNH203" s="8"/>
      <c r="UNI203" s="9"/>
      <c r="UNN203" s="11"/>
      <c r="UNO203" s="8"/>
      <c r="UNP203" s="9"/>
      <c r="UNU203" s="11"/>
      <c r="UNV203" s="8"/>
      <c r="UNW203" s="9"/>
      <c r="UOB203" s="11"/>
      <c r="UOC203" s="8"/>
      <c r="UOD203" s="9"/>
      <c r="UOI203" s="11"/>
      <c r="UOJ203" s="8"/>
      <c r="UOK203" s="9"/>
      <c r="UOP203" s="11"/>
      <c r="UOQ203" s="8"/>
      <c r="UOR203" s="9"/>
      <c r="UOW203" s="11"/>
      <c r="UOX203" s="8"/>
      <c r="UOY203" s="9"/>
      <c r="UPD203" s="11"/>
      <c r="UPE203" s="8"/>
      <c r="UPF203" s="9"/>
      <c r="UPK203" s="11"/>
      <c r="UPL203" s="8"/>
      <c r="UPM203" s="9"/>
      <c r="UPR203" s="11"/>
      <c r="UPS203" s="8"/>
      <c r="UPT203" s="9"/>
      <c r="UPY203" s="11"/>
      <c r="UPZ203" s="8"/>
      <c r="UQA203" s="9"/>
      <c r="UQF203" s="11"/>
      <c r="UQG203" s="8"/>
      <c r="UQH203" s="9"/>
      <c r="UQM203" s="11"/>
      <c r="UQN203" s="8"/>
      <c r="UQO203" s="9"/>
      <c r="UQT203" s="11"/>
      <c r="UQU203" s="8"/>
      <c r="UQV203" s="9"/>
      <c r="URA203" s="11"/>
      <c r="URB203" s="8"/>
      <c r="URC203" s="9"/>
      <c r="URH203" s="11"/>
      <c r="URI203" s="8"/>
      <c r="URJ203" s="9"/>
      <c r="URO203" s="11"/>
      <c r="URP203" s="8"/>
      <c r="URQ203" s="9"/>
      <c r="URV203" s="11"/>
      <c r="URW203" s="8"/>
      <c r="URX203" s="9"/>
      <c r="USC203" s="11"/>
      <c r="USD203" s="8"/>
      <c r="USE203" s="9"/>
      <c r="USJ203" s="11"/>
      <c r="USK203" s="8"/>
      <c r="USL203" s="9"/>
      <c r="USQ203" s="11"/>
      <c r="USR203" s="8"/>
      <c r="USS203" s="9"/>
      <c r="USX203" s="11"/>
      <c r="USY203" s="8"/>
      <c r="USZ203" s="9"/>
      <c r="UTE203" s="11"/>
      <c r="UTF203" s="8"/>
      <c r="UTG203" s="9"/>
      <c r="UTL203" s="11"/>
      <c r="UTM203" s="8"/>
      <c r="UTN203" s="9"/>
      <c r="UTS203" s="11"/>
      <c r="UTT203" s="8"/>
      <c r="UTU203" s="9"/>
      <c r="UTZ203" s="11"/>
      <c r="UUA203" s="8"/>
      <c r="UUB203" s="9"/>
      <c r="UUG203" s="11"/>
      <c r="UUH203" s="8"/>
      <c r="UUI203" s="9"/>
      <c r="UUN203" s="11"/>
      <c r="UUO203" s="8"/>
      <c r="UUP203" s="9"/>
      <c r="UUU203" s="11"/>
      <c r="UUV203" s="8"/>
      <c r="UUW203" s="9"/>
      <c r="UVB203" s="11"/>
      <c r="UVC203" s="8"/>
      <c r="UVD203" s="9"/>
      <c r="UVI203" s="11"/>
      <c r="UVJ203" s="8"/>
      <c r="UVK203" s="9"/>
      <c r="UVP203" s="11"/>
      <c r="UVQ203" s="8"/>
      <c r="UVR203" s="9"/>
      <c r="UVW203" s="11"/>
      <c r="UVX203" s="8"/>
      <c r="UVY203" s="9"/>
      <c r="UWD203" s="11"/>
      <c r="UWE203" s="8"/>
      <c r="UWF203" s="9"/>
      <c r="UWK203" s="11"/>
      <c r="UWL203" s="8"/>
      <c r="UWM203" s="9"/>
      <c r="UWR203" s="11"/>
      <c r="UWS203" s="8"/>
      <c r="UWT203" s="9"/>
      <c r="UWY203" s="11"/>
      <c r="UWZ203" s="8"/>
      <c r="UXA203" s="9"/>
      <c r="UXF203" s="11"/>
      <c r="UXG203" s="8"/>
      <c r="UXH203" s="9"/>
      <c r="UXM203" s="11"/>
      <c r="UXN203" s="8"/>
      <c r="UXO203" s="9"/>
      <c r="UXT203" s="11"/>
      <c r="UXU203" s="8"/>
      <c r="UXV203" s="9"/>
      <c r="UYA203" s="11"/>
      <c r="UYB203" s="8"/>
      <c r="UYC203" s="9"/>
      <c r="UYH203" s="11"/>
      <c r="UYI203" s="8"/>
      <c r="UYJ203" s="9"/>
      <c r="UYO203" s="11"/>
      <c r="UYP203" s="8"/>
      <c r="UYQ203" s="9"/>
      <c r="UYV203" s="11"/>
      <c r="UYW203" s="8"/>
      <c r="UYX203" s="9"/>
      <c r="UZC203" s="11"/>
      <c r="UZD203" s="8"/>
      <c r="UZE203" s="9"/>
      <c r="UZJ203" s="11"/>
      <c r="UZK203" s="8"/>
      <c r="UZL203" s="9"/>
      <c r="UZQ203" s="11"/>
      <c r="UZR203" s="8"/>
      <c r="UZS203" s="9"/>
      <c r="UZX203" s="11"/>
      <c r="UZY203" s="8"/>
      <c r="UZZ203" s="9"/>
      <c r="VAE203" s="11"/>
      <c r="VAF203" s="8"/>
      <c r="VAG203" s="9"/>
      <c r="VAL203" s="11"/>
      <c r="VAM203" s="8"/>
      <c r="VAN203" s="9"/>
      <c r="VAS203" s="11"/>
      <c r="VAT203" s="8"/>
      <c r="VAU203" s="9"/>
      <c r="VAZ203" s="11"/>
      <c r="VBA203" s="8"/>
      <c r="VBB203" s="9"/>
      <c r="VBG203" s="11"/>
      <c r="VBH203" s="8"/>
      <c r="VBI203" s="9"/>
      <c r="VBN203" s="11"/>
      <c r="VBO203" s="8"/>
      <c r="VBP203" s="9"/>
      <c r="VBU203" s="11"/>
      <c r="VBV203" s="8"/>
      <c r="VBW203" s="9"/>
      <c r="VCB203" s="11"/>
      <c r="VCC203" s="8"/>
      <c r="VCD203" s="9"/>
      <c r="VCI203" s="11"/>
      <c r="VCJ203" s="8"/>
      <c r="VCK203" s="9"/>
      <c r="VCP203" s="11"/>
      <c r="VCQ203" s="8"/>
      <c r="VCR203" s="9"/>
      <c r="VCW203" s="11"/>
      <c r="VCX203" s="8"/>
      <c r="VCY203" s="9"/>
      <c r="VDD203" s="11"/>
      <c r="VDE203" s="8"/>
      <c r="VDF203" s="9"/>
      <c r="VDK203" s="11"/>
      <c r="VDL203" s="8"/>
      <c r="VDM203" s="9"/>
      <c r="VDR203" s="11"/>
      <c r="VDS203" s="8"/>
      <c r="VDT203" s="9"/>
      <c r="VDY203" s="11"/>
      <c r="VDZ203" s="8"/>
      <c r="VEA203" s="9"/>
      <c r="VEF203" s="11"/>
      <c r="VEG203" s="8"/>
      <c r="VEH203" s="9"/>
      <c r="VEM203" s="11"/>
      <c r="VEN203" s="8"/>
      <c r="VEO203" s="9"/>
      <c r="VET203" s="11"/>
      <c r="VEU203" s="8"/>
      <c r="VEV203" s="9"/>
      <c r="VFA203" s="11"/>
      <c r="VFB203" s="8"/>
      <c r="VFC203" s="9"/>
      <c r="VFH203" s="11"/>
      <c r="VFI203" s="8"/>
      <c r="VFJ203" s="9"/>
      <c r="VFO203" s="11"/>
      <c r="VFP203" s="8"/>
      <c r="VFQ203" s="9"/>
      <c r="VFV203" s="11"/>
      <c r="VFW203" s="8"/>
      <c r="VFX203" s="9"/>
      <c r="VGC203" s="11"/>
      <c r="VGD203" s="8"/>
      <c r="VGE203" s="9"/>
      <c r="VGJ203" s="11"/>
      <c r="VGK203" s="8"/>
      <c r="VGL203" s="9"/>
      <c r="VGQ203" s="11"/>
      <c r="VGR203" s="8"/>
      <c r="VGS203" s="9"/>
      <c r="VGX203" s="11"/>
      <c r="VGY203" s="8"/>
      <c r="VGZ203" s="9"/>
      <c r="VHE203" s="11"/>
      <c r="VHF203" s="8"/>
      <c r="VHG203" s="9"/>
      <c r="VHL203" s="11"/>
      <c r="VHM203" s="8"/>
      <c r="VHN203" s="9"/>
      <c r="VHS203" s="11"/>
      <c r="VHT203" s="8"/>
      <c r="VHU203" s="9"/>
      <c r="VHZ203" s="11"/>
      <c r="VIA203" s="8"/>
      <c r="VIB203" s="9"/>
      <c r="VIG203" s="11"/>
      <c r="VIH203" s="8"/>
      <c r="VII203" s="9"/>
      <c r="VIN203" s="11"/>
      <c r="VIO203" s="8"/>
      <c r="VIP203" s="9"/>
      <c r="VIU203" s="11"/>
      <c r="VIV203" s="8"/>
      <c r="VIW203" s="9"/>
      <c r="VJB203" s="11"/>
      <c r="VJC203" s="8"/>
      <c r="VJD203" s="9"/>
      <c r="VJI203" s="11"/>
      <c r="VJJ203" s="8"/>
      <c r="VJK203" s="9"/>
      <c r="VJP203" s="11"/>
      <c r="VJQ203" s="8"/>
      <c r="VJR203" s="9"/>
      <c r="VJW203" s="11"/>
      <c r="VJX203" s="8"/>
      <c r="VJY203" s="9"/>
      <c r="VKD203" s="11"/>
      <c r="VKE203" s="8"/>
      <c r="VKF203" s="9"/>
      <c r="VKK203" s="11"/>
      <c r="VKL203" s="8"/>
      <c r="VKM203" s="9"/>
      <c r="VKR203" s="11"/>
      <c r="VKS203" s="8"/>
      <c r="VKT203" s="9"/>
      <c r="VKY203" s="11"/>
      <c r="VKZ203" s="8"/>
      <c r="VLA203" s="9"/>
      <c r="VLF203" s="11"/>
      <c r="VLG203" s="8"/>
      <c r="VLH203" s="9"/>
      <c r="VLM203" s="11"/>
      <c r="VLN203" s="8"/>
      <c r="VLO203" s="9"/>
      <c r="VLT203" s="11"/>
      <c r="VLU203" s="8"/>
      <c r="VLV203" s="9"/>
      <c r="VMA203" s="11"/>
      <c r="VMB203" s="8"/>
      <c r="VMC203" s="9"/>
      <c r="VMH203" s="11"/>
      <c r="VMI203" s="8"/>
      <c r="VMJ203" s="9"/>
      <c r="VMO203" s="11"/>
      <c r="VMP203" s="8"/>
      <c r="VMQ203" s="9"/>
      <c r="VMV203" s="11"/>
      <c r="VMW203" s="8"/>
      <c r="VMX203" s="9"/>
      <c r="VNC203" s="11"/>
      <c r="VND203" s="8"/>
      <c r="VNE203" s="9"/>
      <c r="VNJ203" s="11"/>
      <c r="VNK203" s="8"/>
      <c r="VNL203" s="9"/>
      <c r="VNQ203" s="11"/>
      <c r="VNR203" s="8"/>
      <c r="VNS203" s="9"/>
      <c r="VNX203" s="11"/>
      <c r="VNY203" s="8"/>
      <c r="VNZ203" s="9"/>
      <c r="VOE203" s="11"/>
      <c r="VOF203" s="8"/>
      <c r="VOG203" s="9"/>
      <c r="VOL203" s="11"/>
      <c r="VOM203" s="8"/>
      <c r="VON203" s="9"/>
      <c r="VOS203" s="11"/>
      <c r="VOT203" s="8"/>
      <c r="VOU203" s="9"/>
      <c r="VOZ203" s="11"/>
      <c r="VPA203" s="8"/>
      <c r="VPB203" s="9"/>
      <c r="VPG203" s="11"/>
      <c r="VPH203" s="8"/>
      <c r="VPI203" s="9"/>
      <c r="VPN203" s="11"/>
      <c r="VPO203" s="8"/>
      <c r="VPP203" s="9"/>
      <c r="VPU203" s="11"/>
      <c r="VPV203" s="8"/>
      <c r="VPW203" s="9"/>
      <c r="VQB203" s="11"/>
      <c r="VQC203" s="8"/>
      <c r="VQD203" s="9"/>
      <c r="VQI203" s="11"/>
      <c r="VQJ203" s="8"/>
      <c r="VQK203" s="9"/>
      <c r="VQP203" s="11"/>
      <c r="VQQ203" s="8"/>
      <c r="VQR203" s="9"/>
      <c r="VQW203" s="11"/>
      <c r="VQX203" s="8"/>
      <c r="VQY203" s="9"/>
      <c r="VRD203" s="11"/>
      <c r="VRE203" s="8"/>
      <c r="VRF203" s="9"/>
      <c r="VRK203" s="11"/>
      <c r="VRL203" s="8"/>
      <c r="VRM203" s="9"/>
      <c r="VRR203" s="11"/>
      <c r="VRS203" s="8"/>
      <c r="VRT203" s="9"/>
      <c r="VRY203" s="11"/>
      <c r="VRZ203" s="8"/>
      <c r="VSA203" s="9"/>
      <c r="VSF203" s="11"/>
      <c r="VSG203" s="8"/>
      <c r="VSH203" s="9"/>
      <c r="VSM203" s="11"/>
      <c r="VSN203" s="8"/>
      <c r="VSO203" s="9"/>
      <c r="VST203" s="11"/>
      <c r="VSU203" s="8"/>
      <c r="VSV203" s="9"/>
      <c r="VTA203" s="11"/>
      <c r="VTB203" s="8"/>
      <c r="VTC203" s="9"/>
      <c r="VTH203" s="11"/>
      <c r="VTI203" s="8"/>
      <c r="VTJ203" s="9"/>
      <c r="VTO203" s="11"/>
      <c r="VTP203" s="8"/>
      <c r="VTQ203" s="9"/>
      <c r="VTV203" s="11"/>
      <c r="VTW203" s="8"/>
      <c r="VTX203" s="9"/>
      <c r="VUC203" s="11"/>
      <c r="VUD203" s="8"/>
      <c r="VUE203" s="9"/>
      <c r="VUJ203" s="11"/>
      <c r="VUK203" s="8"/>
      <c r="VUL203" s="9"/>
      <c r="VUQ203" s="11"/>
      <c r="VUR203" s="8"/>
      <c r="VUS203" s="9"/>
      <c r="VUX203" s="11"/>
      <c r="VUY203" s="8"/>
      <c r="VUZ203" s="9"/>
      <c r="VVE203" s="11"/>
      <c r="VVF203" s="8"/>
      <c r="VVG203" s="9"/>
      <c r="VVL203" s="11"/>
      <c r="VVM203" s="8"/>
      <c r="VVN203" s="9"/>
      <c r="VVS203" s="11"/>
      <c r="VVT203" s="8"/>
      <c r="VVU203" s="9"/>
      <c r="VVZ203" s="11"/>
      <c r="VWA203" s="8"/>
      <c r="VWB203" s="9"/>
      <c r="VWG203" s="11"/>
      <c r="VWH203" s="8"/>
      <c r="VWI203" s="9"/>
      <c r="VWN203" s="11"/>
      <c r="VWO203" s="8"/>
      <c r="VWP203" s="9"/>
      <c r="VWU203" s="11"/>
      <c r="VWV203" s="8"/>
      <c r="VWW203" s="9"/>
      <c r="VXB203" s="11"/>
      <c r="VXC203" s="8"/>
      <c r="VXD203" s="9"/>
      <c r="VXI203" s="11"/>
      <c r="VXJ203" s="8"/>
      <c r="VXK203" s="9"/>
      <c r="VXP203" s="11"/>
      <c r="VXQ203" s="8"/>
      <c r="VXR203" s="9"/>
      <c r="VXW203" s="11"/>
      <c r="VXX203" s="8"/>
      <c r="VXY203" s="9"/>
      <c r="VYD203" s="11"/>
      <c r="VYE203" s="8"/>
      <c r="VYF203" s="9"/>
      <c r="VYK203" s="11"/>
      <c r="VYL203" s="8"/>
      <c r="VYM203" s="9"/>
      <c r="VYR203" s="11"/>
      <c r="VYS203" s="8"/>
      <c r="VYT203" s="9"/>
      <c r="VYY203" s="11"/>
      <c r="VYZ203" s="8"/>
      <c r="VZA203" s="9"/>
      <c r="VZF203" s="11"/>
      <c r="VZG203" s="8"/>
      <c r="VZH203" s="9"/>
      <c r="VZM203" s="11"/>
      <c r="VZN203" s="8"/>
      <c r="VZO203" s="9"/>
      <c r="VZT203" s="11"/>
      <c r="VZU203" s="8"/>
      <c r="VZV203" s="9"/>
      <c r="WAA203" s="11"/>
      <c r="WAB203" s="8"/>
      <c r="WAC203" s="9"/>
      <c r="WAH203" s="11"/>
      <c r="WAI203" s="8"/>
      <c r="WAJ203" s="9"/>
      <c r="WAO203" s="11"/>
      <c r="WAP203" s="8"/>
      <c r="WAQ203" s="9"/>
      <c r="WAV203" s="11"/>
      <c r="WAW203" s="8"/>
      <c r="WAX203" s="9"/>
      <c r="WBC203" s="11"/>
      <c r="WBD203" s="8"/>
      <c r="WBE203" s="9"/>
      <c r="WBJ203" s="11"/>
      <c r="WBK203" s="8"/>
      <c r="WBL203" s="9"/>
      <c r="WBQ203" s="11"/>
      <c r="WBR203" s="8"/>
      <c r="WBS203" s="9"/>
      <c r="WBX203" s="11"/>
      <c r="WBY203" s="8"/>
      <c r="WBZ203" s="9"/>
      <c r="WCE203" s="11"/>
      <c r="WCF203" s="8"/>
      <c r="WCG203" s="9"/>
      <c r="WCL203" s="11"/>
      <c r="WCM203" s="8"/>
      <c r="WCN203" s="9"/>
      <c r="WCS203" s="11"/>
      <c r="WCT203" s="8"/>
      <c r="WCU203" s="9"/>
      <c r="WCZ203" s="11"/>
      <c r="WDA203" s="8"/>
      <c r="WDB203" s="9"/>
      <c r="WDG203" s="11"/>
      <c r="WDH203" s="8"/>
      <c r="WDI203" s="9"/>
      <c r="WDN203" s="11"/>
      <c r="WDO203" s="8"/>
      <c r="WDP203" s="9"/>
      <c r="WDU203" s="11"/>
      <c r="WDV203" s="8"/>
      <c r="WDW203" s="9"/>
      <c r="WEB203" s="11"/>
      <c r="WEC203" s="8"/>
      <c r="WED203" s="9"/>
      <c r="WEI203" s="11"/>
      <c r="WEJ203" s="8"/>
      <c r="WEK203" s="9"/>
      <c r="WEP203" s="11"/>
      <c r="WEQ203" s="8"/>
      <c r="WER203" s="9"/>
      <c r="WEW203" s="11"/>
      <c r="WEX203" s="8"/>
      <c r="WEY203" s="9"/>
      <c r="WFD203" s="11"/>
      <c r="WFE203" s="8"/>
      <c r="WFF203" s="9"/>
      <c r="WFK203" s="11"/>
      <c r="WFL203" s="8"/>
      <c r="WFM203" s="9"/>
      <c r="WFR203" s="11"/>
      <c r="WFS203" s="8"/>
      <c r="WFT203" s="9"/>
      <c r="WFY203" s="11"/>
      <c r="WFZ203" s="8"/>
      <c r="WGA203" s="9"/>
      <c r="WGF203" s="11"/>
      <c r="WGG203" s="8"/>
      <c r="WGH203" s="9"/>
      <c r="WGM203" s="11"/>
      <c r="WGN203" s="8"/>
      <c r="WGO203" s="9"/>
      <c r="WGT203" s="11"/>
      <c r="WGU203" s="8"/>
      <c r="WGV203" s="9"/>
      <c r="WHA203" s="11"/>
      <c r="WHB203" s="8"/>
      <c r="WHC203" s="9"/>
      <c r="WHH203" s="11"/>
      <c r="WHI203" s="8"/>
      <c r="WHJ203" s="9"/>
      <c r="WHO203" s="11"/>
      <c r="WHP203" s="8"/>
      <c r="WHQ203" s="9"/>
      <c r="WHV203" s="11"/>
      <c r="WHW203" s="8"/>
      <c r="WHX203" s="9"/>
      <c r="WIC203" s="11"/>
      <c r="WID203" s="8"/>
      <c r="WIE203" s="9"/>
      <c r="WIJ203" s="11"/>
      <c r="WIK203" s="8"/>
      <c r="WIL203" s="9"/>
      <c r="WIQ203" s="11"/>
      <c r="WIR203" s="8"/>
      <c r="WIS203" s="9"/>
      <c r="WIX203" s="11"/>
      <c r="WIY203" s="8"/>
      <c r="WIZ203" s="9"/>
      <c r="WJE203" s="11"/>
      <c r="WJF203" s="8"/>
      <c r="WJG203" s="9"/>
      <c r="WJL203" s="11"/>
      <c r="WJM203" s="8"/>
      <c r="WJN203" s="9"/>
      <c r="WJS203" s="11"/>
      <c r="WJT203" s="8"/>
      <c r="WJU203" s="9"/>
      <c r="WJZ203" s="11"/>
      <c r="WKA203" s="8"/>
      <c r="WKB203" s="9"/>
      <c r="WKG203" s="11"/>
      <c r="WKH203" s="8"/>
      <c r="WKI203" s="9"/>
      <c r="WKN203" s="11"/>
      <c r="WKO203" s="8"/>
      <c r="WKP203" s="9"/>
      <c r="WKU203" s="11"/>
      <c r="WKV203" s="8"/>
      <c r="WKW203" s="9"/>
      <c r="WLB203" s="11"/>
      <c r="WLC203" s="8"/>
      <c r="WLD203" s="9"/>
      <c r="WLI203" s="11"/>
      <c r="WLJ203" s="8"/>
      <c r="WLK203" s="9"/>
      <c r="WLP203" s="11"/>
      <c r="WLQ203" s="8"/>
      <c r="WLR203" s="9"/>
      <c r="WLW203" s="11"/>
      <c r="WLX203" s="8"/>
      <c r="WLY203" s="9"/>
      <c r="WMD203" s="11"/>
      <c r="WME203" s="8"/>
      <c r="WMF203" s="9"/>
      <c r="WMK203" s="11"/>
      <c r="WML203" s="8"/>
      <c r="WMM203" s="9"/>
      <c r="WMR203" s="11"/>
      <c r="WMS203" s="8"/>
      <c r="WMT203" s="9"/>
      <c r="WMY203" s="11"/>
      <c r="WMZ203" s="8"/>
      <c r="WNA203" s="9"/>
      <c r="WNF203" s="11"/>
      <c r="WNG203" s="8"/>
      <c r="WNH203" s="9"/>
      <c r="WNM203" s="11"/>
      <c r="WNN203" s="8"/>
      <c r="WNO203" s="9"/>
      <c r="WNT203" s="11"/>
      <c r="WNU203" s="8"/>
      <c r="WNV203" s="9"/>
      <c r="WOA203" s="11"/>
      <c r="WOB203" s="8"/>
      <c r="WOC203" s="9"/>
      <c r="WOH203" s="11"/>
      <c r="WOI203" s="8"/>
      <c r="WOJ203" s="9"/>
      <c r="WOO203" s="11"/>
      <c r="WOP203" s="8"/>
      <c r="WOQ203" s="9"/>
      <c r="WOV203" s="11"/>
      <c r="WOW203" s="8"/>
      <c r="WOX203" s="9"/>
      <c r="WPC203" s="11"/>
      <c r="WPD203" s="8"/>
      <c r="WPE203" s="9"/>
      <c r="WPJ203" s="11"/>
      <c r="WPK203" s="8"/>
      <c r="WPL203" s="9"/>
      <c r="WPQ203" s="11"/>
      <c r="WPR203" s="8"/>
      <c r="WPS203" s="9"/>
      <c r="WPX203" s="11"/>
      <c r="WPY203" s="8"/>
      <c r="WPZ203" s="9"/>
      <c r="WQE203" s="11"/>
      <c r="WQF203" s="8"/>
      <c r="WQG203" s="9"/>
      <c r="WQL203" s="11"/>
      <c r="WQM203" s="8"/>
      <c r="WQN203" s="9"/>
      <c r="WQS203" s="11"/>
      <c r="WQT203" s="8"/>
      <c r="WQU203" s="9"/>
      <c r="WQZ203" s="11"/>
      <c r="WRA203" s="8"/>
      <c r="WRB203" s="9"/>
      <c r="WRG203" s="11"/>
      <c r="WRH203" s="8"/>
      <c r="WRI203" s="9"/>
      <c r="WRN203" s="11"/>
      <c r="WRO203" s="8"/>
      <c r="WRP203" s="9"/>
      <c r="WRU203" s="11"/>
      <c r="WRV203" s="8"/>
      <c r="WRW203" s="9"/>
      <c r="WSB203" s="11"/>
      <c r="WSC203" s="8"/>
      <c r="WSD203" s="9"/>
      <c r="WSI203" s="11"/>
      <c r="WSJ203" s="8"/>
      <c r="WSK203" s="9"/>
      <c r="WSP203" s="11"/>
      <c r="WSQ203" s="8"/>
      <c r="WSR203" s="9"/>
      <c r="WSW203" s="11"/>
      <c r="WSX203" s="8"/>
      <c r="WSY203" s="9"/>
      <c r="WTD203" s="11"/>
      <c r="WTE203" s="8"/>
      <c r="WTF203" s="9"/>
      <c r="WTK203" s="11"/>
      <c r="WTL203" s="8"/>
      <c r="WTM203" s="9"/>
      <c r="WTR203" s="11"/>
      <c r="WTS203" s="8"/>
      <c r="WTT203" s="9"/>
      <c r="WTY203" s="11"/>
      <c r="WTZ203" s="8"/>
      <c r="WUA203" s="9"/>
      <c r="WUF203" s="11"/>
      <c r="WUG203" s="8"/>
      <c r="WUH203" s="9"/>
      <c r="WUM203" s="11"/>
      <c r="WUN203" s="8"/>
      <c r="WUO203" s="9"/>
      <c r="WUT203" s="11"/>
      <c r="WUU203" s="8"/>
      <c r="WUV203" s="9"/>
      <c r="WVA203" s="11"/>
      <c r="WVB203" s="8"/>
      <c r="WVC203" s="9"/>
      <c r="WVH203" s="11"/>
      <c r="WVI203" s="8"/>
      <c r="WVJ203" s="9"/>
      <c r="WVO203" s="11"/>
      <c r="WVP203" s="8"/>
      <c r="WVQ203" s="9"/>
      <c r="WVV203" s="11"/>
      <c r="WVW203" s="8"/>
      <c r="WVX203" s="9"/>
      <c r="WWC203" s="11"/>
      <c r="WWD203" s="8"/>
      <c r="WWE203" s="9"/>
      <c r="WWJ203" s="11"/>
      <c r="WWK203" s="8"/>
      <c r="WWL203" s="9"/>
      <c r="WWQ203" s="11"/>
      <c r="WWR203" s="8"/>
      <c r="WWS203" s="9"/>
      <c r="WWX203" s="11"/>
      <c r="WWY203" s="8"/>
      <c r="WWZ203" s="9"/>
      <c r="WXE203" s="11"/>
      <c r="WXF203" s="8"/>
      <c r="WXG203" s="9"/>
      <c r="WXL203" s="11"/>
      <c r="WXM203" s="8"/>
      <c r="WXN203" s="9"/>
      <c r="WXS203" s="11"/>
      <c r="WXT203" s="8"/>
      <c r="WXU203" s="9"/>
      <c r="WXZ203" s="11"/>
      <c r="WYA203" s="8"/>
      <c r="WYB203" s="9"/>
      <c r="WYG203" s="11"/>
      <c r="WYH203" s="8"/>
      <c r="WYI203" s="9"/>
      <c r="WYN203" s="11"/>
      <c r="WYO203" s="8"/>
      <c r="WYP203" s="9"/>
      <c r="WYU203" s="11"/>
      <c r="WYV203" s="8"/>
      <c r="WYW203" s="9"/>
      <c r="WZB203" s="11"/>
      <c r="WZC203" s="8"/>
      <c r="WZD203" s="9"/>
      <c r="WZI203" s="11"/>
      <c r="WZJ203" s="8"/>
      <c r="WZK203" s="9"/>
      <c r="WZP203" s="11"/>
      <c r="WZQ203" s="8"/>
      <c r="WZR203" s="9"/>
      <c r="WZW203" s="11"/>
      <c r="WZX203" s="8"/>
      <c r="WZY203" s="9"/>
      <c r="XAD203" s="11"/>
      <c r="XAE203" s="8"/>
      <c r="XAF203" s="9"/>
      <c r="XAK203" s="11"/>
      <c r="XAL203" s="8"/>
      <c r="XAM203" s="9"/>
      <c r="XAR203" s="11"/>
      <c r="XAS203" s="8"/>
      <c r="XAT203" s="9"/>
      <c r="XAY203" s="11"/>
      <c r="XAZ203" s="8"/>
      <c r="XBA203" s="9"/>
      <c r="XBF203" s="11"/>
      <c r="XBG203" s="8"/>
      <c r="XBH203" s="9"/>
      <c r="XBM203" s="11"/>
      <c r="XBN203" s="8"/>
      <c r="XBO203" s="9"/>
      <c r="XBT203" s="11"/>
      <c r="XBU203" s="8"/>
      <c r="XBV203" s="9"/>
      <c r="XCA203" s="11"/>
      <c r="XCB203" s="8"/>
      <c r="XCC203" s="9"/>
      <c r="XCH203" s="11"/>
      <c r="XCI203" s="8"/>
      <c r="XCJ203" s="9"/>
      <c r="XCO203" s="11"/>
      <c r="XCP203" s="8"/>
      <c r="XCQ203" s="9"/>
      <c r="XCV203" s="11"/>
      <c r="XCW203" s="8"/>
      <c r="XCX203" s="9"/>
      <c r="XDC203" s="11"/>
      <c r="XDD203" s="8"/>
      <c r="XDE203" s="9"/>
      <c r="XDJ203" s="11"/>
      <c r="XDK203" s="8"/>
      <c r="XDL203" s="9"/>
      <c r="XDQ203" s="11"/>
      <c r="XDR203" s="8"/>
      <c r="XDS203" s="9"/>
      <c r="XDX203" s="11"/>
      <c r="XDY203" s="8"/>
      <c r="XDZ203" s="9"/>
      <c r="XEE203" s="11"/>
      <c r="XEF203" s="8"/>
      <c r="XEG203" s="9"/>
      <c r="XEL203" s="11"/>
      <c r="XEM203" s="8"/>
      <c r="XEN203" s="9"/>
      <c r="XES203" s="11"/>
      <c r="XET203" s="8"/>
      <c r="XEU203" s="9"/>
      <c r="XEZ203" s="11"/>
      <c r="XFA203" s="8"/>
      <c r="XFB203" s="9"/>
    </row>
    <row r="204" spans="1:1024 1029:2046 2051:3068 3073:5119 5124:6141 6146:8192 8197:9214 9219:10236 10241:12287 12292:13309 13314:15360 15365:16382" s="12" customFormat="1" ht="17.25" x14ac:dyDescent="0.3">
      <c r="A204" s="30" t="s">
        <v>199</v>
      </c>
      <c r="B204" s="46" t="s">
        <v>102</v>
      </c>
      <c r="C204" s="47"/>
      <c r="D204" s="47"/>
      <c r="E204" s="47"/>
      <c r="F204" s="47"/>
      <c r="G204" s="48"/>
      <c r="H204" s="8"/>
      <c r="I204" s="9"/>
      <c r="N204" s="11"/>
      <c r="O204" s="8"/>
      <c r="P204" s="9"/>
      <c r="U204" s="11"/>
      <c r="V204" s="8"/>
      <c r="W204" s="9"/>
      <c r="AB204" s="11"/>
      <c r="AC204" s="8"/>
      <c r="AD204" s="9"/>
      <c r="AI204" s="11"/>
      <c r="AJ204" s="8"/>
      <c r="AK204" s="9"/>
      <c r="AP204" s="11"/>
      <c r="AQ204" s="8"/>
      <c r="AR204" s="9"/>
      <c r="AW204" s="11"/>
      <c r="AX204" s="8"/>
      <c r="AY204" s="9"/>
      <c r="BD204" s="11"/>
      <c r="BE204" s="8"/>
      <c r="BF204" s="9"/>
      <c r="BK204" s="11"/>
      <c r="BL204" s="8"/>
      <c r="BM204" s="9"/>
      <c r="BR204" s="11"/>
      <c r="BS204" s="8"/>
      <c r="BT204" s="9"/>
      <c r="BY204" s="11"/>
      <c r="BZ204" s="8"/>
      <c r="CA204" s="9"/>
      <c r="CF204" s="11"/>
      <c r="CG204" s="8"/>
      <c r="CH204" s="9"/>
      <c r="CM204" s="11"/>
      <c r="CN204" s="8"/>
      <c r="CO204" s="9"/>
      <c r="CT204" s="11"/>
      <c r="CU204" s="8"/>
      <c r="CV204" s="9"/>
      <c r="DA204" s="11"/>
      <c r="DB204" s="8"/>
      <c r="DC204" s="9"/>
      <c r="DH204" s="11"/>
      <c r="DI204" s="8"/>
      <c r="DJ204" s="9"/>
      <c r="DO204" s="11"/>
      <c r="DP204" s="8"/>
      <c r="DQ204" s="9"/>
      <c r="DV204" s="11"/>
      <c r="DW204" s="8"/>
      <c r="DX204" s="9"/>
      <c r="EC204" s="11"/>
      <c r="ED204" s="8"/>
      <c r="EE204" s="9"/>
      <c r="EJ204" s="11"/>
      <c r="EK204" s="8"/>
      <c r="EL204" s="9"/>
      <c r="EQ204" s="11"/>
      <c r="ER204" s="8"/>
      <c r="ES204" s="9"/>
      <c r="EX204" s="11"/>
      <c r="EY204" s="8"/>
      <c r="EZ204" s="9"/>
      <c r="FE204" s="11"/>
      <c r="FF204" s="8"/>
      <c r="FG204" s="9"/>
      <c r="FL204" s="11"/>
      <c r="FM204" s="8"/>
      <c r="FN204" s="9"/>
      <c r="FS204" s="11"/>
      <c r="FT204" s="8"/>
      <c r="FU204" s="9"/>
      <c r="FZ204" s="11"/>
      <c r="GA204" s="8"/>
      <c r="GB204" s="9"/>
      <c r="GG204" s="11"/>
      <c r="GH204" s="8"/>
      <c r="GI204" s="9"/>
      <c r="GN204" s="11"/>
      <c r="GO204" s="8"/>
      <c r="GP204" s="9"/>
      <c r="GU204" s="11"/>
      <c r="GV204" s="8"/>
      <c r="GW204" s="9"/>
      <c r="HB204" s="11"/>
      <c r="HC204" s="8"/>
      <c r="HD204" s="9"/>
      <c r="HI204" s="11"/>
      <c r="HJ204" s="8"/>
      <c r="HK204" s="9"/>
      <c r="HP204" s="11"/>
      <c r="HQ204" s="8"/>
      <c r="HR204" s="9"/>
      <c r="HW204" s="11"/>
      <c r="HX204" s="8"/>
      <c r="HY204" s="9"/>
      <c r="ID204" s="11"/>
      <c r="IE204" s="8"/>
      <c r="IF204" s="9"/>
      <c r="IK204" s="11"/>
      <c r="IL204" s="8"/>
      <c r="IM204" s="9"/>
      <c r="IR204" s="11"/>
      <c r="IS204" s="8"/>
      <c r="IT204" s="9"/>
      <c r="IY204" s="11"/>
      <c r="IZ204" s="8"/>
      <c r="JA204" s="9"/>
      <c r="JF204" s="11"/>
      <c r="JG204" s="8"/>
      <c r="JH204" s="9"/>
      <c r="JM204" s="11"/>
      <c r="JN204" s="8"/>
      <c r="JO204" s="9"/>
      <c r="JT204" s="11"/>
      <c r="JU204" s="8"/>
      <c r="JV204" s="9"/>
      <c r="KA204" s="11"/>
      <c r="KB204" s="8"/>
      <c r="KC204" s="9"/>
      <c r="KH204" s="11"/>
      <c r="KI204" s="8"/>
      <c r="KJ204" s="9"/>
      <c r="KO204" s="11"/>
      <c r="KP204" s="8"/>
      <c r="KQ204" s="9"/>
      <c r="KV204" s="11"/>
      <c r="KW204" s="8"/>
      <c r="KX204" s="9"/>
      <c r="LC204" s="11"/>
      <c r="LD204" s="8"/>
      <c r="LE204" s="9"/>
      <c r="LJ204" s="11"/>
      <c r="LK204" s="8"/>
      <c r="LL204" s="9"/>
      <c r="LQ204" s="11"/>
      <c r="LR204" s="8"/>
      <c r="LS204" s="9"/>
      <c r="LX204" s="11"/>
      <c r="LY204" s="8"/>
      <c r="LZ204" s="9"/>
      <c r="ME204" s="11"/>
      <c r="MF204" s="8"/>
      <c r="MG204" s="9"/>
      <c r="ML204" s="11"/>
      <c r="MM204" s="8"/>
      <c r="MN204" s="9"/>
      <c r="MS204" s="11"/>
      <c r="MT204" s="8"/>
      <c r="MU204" s="9"/>
      <c r="MZ204" s="11"/>
      <c r="NA204" s="8"/>
      <c r="NB204" s="9"/>
      <c r="NG204" s="11"/>
      <c r="NH204" s="8"/>
      <c r="NI204" s="9"/>
      <c r="NN204" s="11"/>
      <c r="NO204" s="8"/>
      <c r="NP204" s="9"/>
      <c r="NU204" s="11"/>
      <c r="NV204" s="8"/>
      <c r="NW204" s="9"/>
      <c r="OB204" s="11"/>
      <c r="OC204" s="8"/>
      <c r="OD204" s="9"/>
      <c r="OI204" s="11"/>
      <c r="OJ204" s="8"/>
      <c r="OK204" s="9"/>
      <c r="OP204" s="11"/>
      <c r="OQ204" s="8"/>
      <c r="OR204" s="9"/>
      <c r="OW204" s="11"/>
      <c r="OX204" s="8"/>
      <c r="OY204" s="9"/>
      <c r="PD204" s="11"/>
      <c r="PE204" s="8"/>
      <c r="PF204" s="9"/>
      <c r="PK204" s="11"/>
      <c r="PL204" s="8"/>
      <c r="PM204" s="9"/>
      <c r="PR204" s="11"/>
      <c r="PS204" s="8"/>
      <c r="PT204" s="9"/>
      <c r="PY204" s="11"/>
      <c r="PZ204" s="8"/>
      <c r="QA204" s="9"/>
      <c r="QF204" s="11"/>
      <c r="QG204" s="8"/>
      <c r="QH204" s="9"/>
      <c r="QM204" s="11"/>
      <c r="QN204" s="8"/>
      <c r="QO204" s="9"/>
      <c r="QT204" s="11"/>
      <c r="QU204" s="8"/>
      <c r="QV204" s="9"/>
      <c r="RA204" s="11"/>
      <c r="RB204" s="8"/>
      <c r="RC204" s="9"/>
      <c r="RH204" s="11"/>
      <c r="RI204" s="8"/>
      <c r="RJ204" s="9"/>
      <c r="RO204" s="11"/>
      <c r="RP204" s="8"/>
      <c r="RQ204" s="9"/>
      <c r="RV204" s="11"/>
      <c r="RW204" s="8"/>
      <c r="RX204" s="9"/>
      <c r="SC204" s="11"/>
      <c r="SD204" s="8"/>
      <c r="SE204" s="9"/>
      <c r="SJ204" s="11"/>
      <c r="SK204" s="8"/>
      <c r="SL204" s="9"/>
      <c r="SQ204" s="11"/>
      <c r="SR204" s="8"/>
      <c r="SS204" s="9"/>
      <c r="SX204" s="11"/>
      <c r="SY204" s="8"/>
      <c r="SZ204" s="9"/>
      <c r="TE204" s="11"/>
      <c r="TF204" s="8"/>
      <c r="TG204" s="9"/>
      <c r="TL204" s="11"/>
      <c r="TM204" s="8"/>
      <c r="TN204" s="9"/>
      <c r="TS204" s="11"/>
      <c r="TT204" s="8"/>
      <c r="TU204" s="9"/>
      <c r="TZ204" s="11"/>
      <c r="UA204" s="8"/>
      <c r="UB204" s="9"/>
      <c r="UG204" s="11"/>
      <c r="UH204" s="8"/>
      <c r="UI204" s="9"/>
      <c r="UN204" s="11"/>
      <c r="UO204" s="8"/>
      <c r="UP204" s="9"/>
      <c r="UU204" s="11"/>
      <c r="UV204" s="8"/>
      <c r="UW204" s="9"/>
      <c r="VB204" s="11"/>
      <c r="VC204" s="8"/>
      <c r="VD204" s="9"/>
      <c r="VI204" s="11"/>
      <c r="VJ204" s="8"/>
      <c r="VK204" s="9"/>
      <c r="VP204" s="11"/>
      <c r="VQ204" s="8"/>
      <c r="VR204" s="9"/>
      <c r="VW204" s="11"/>
      <c r="VX204" s="8"/>
      <c r="VY204" s="9"/>
      <c r="WD204" s="11"/>
      <c r="WE204" s="8"/>
      <c r="WF204" s="9"/>
      <c r="WK204" s="11"/>
      <c r="WL204" s="8"/>
      <c r="WM204" s="9"/>
      <c r="WR204" s="11"/>
      <c r="WS204" s="8"/>
      <c r="WT204" s="9"/>
      <c r="WY204" s="11"/>
      <c r="WZ204" s="8"/>
      <c r="XA204" s="9"/>
      <c r="XF204" s="11"/>
      <c r="XG204" s="8"/>
      <c r="XH204" s="9"/>
      <c r="XM204" s="11"/>
      <c r="XN204" s="8"/>
      <c r="XO204" s="9"/>
      <c r="XT204" s="11"/>
      <c r="XU204" s="8"/>
      <c r="XV204" s="9"/>
      <c r="YA204" s="11"/>
      <c r="YB204" s="8"/>
      <c r="YC204" s="9"/>
      <c r="YH204" s="11"/>
      <c r="YI204" s="8"/>
      <c r="YJ204" s="9"/>
      <c r="YO204" s="11"/>
      <c r="YP204" s="8"/>
      <c r="YQ204" s="9"/>
      <c r="YV204" s="11"/>
      <c r="YW204" s="8"/>
      <c r="YX204" s="9"/>
      <c r="ZC204" s="11"/>
      <c r="ZD204" s="8"/>
      <c r="ZE204" s="9"/>
      <c r="ZJ204" s="11"/>
      <c r="ZK204" s="8"/>
      <c r="ZL204" s="9"/>
      <c r="ZQ204" s="11"/>
      <c r="ZR204" s="8"/>
      <c r="ZS204" s="9"/>
      <c r="ZX204" s="11"/>
      <c r="ZY204" s="8"/>
      <c r="ZZ204" s="9"/>
      <c r="AAE204" s="11"/>
      <c r="AAF204" s="8"/>
      <c r="AAG204" s="9"/>
      <c r="AAL204" s="11"/>
      <c r="AAM204" s="8"/>
      <c r="AAN204" s="9"/>
      <c r="AAS204" s="11"/>
      <c r="AAT204" s="8"/>
      <c r="AAU204" s="9"/>
      <c r="AAZ204" s="11"/>
      <c r="ABA204" s="8"/>
      <c r="ABB204" s="9"/>
      <c r="ABG204" s="11"/>
      <c r="ABH204" s="8"/>
      <c r="ABI204" s="9"/>
      <c r="ABN204" s="11"/>
      <c r="ABO204" s="8"/>
      <c r="ABP204" s="9"/>
      <c r="ABU204" s="11"/>
      <c r="ABV204" s="8"/>
      <c r="ABW204" s="9"/>
      <c r="ACB204" s="11"/>
      <c r="ACC204" s="8"/>
      <c r="ACD204" s="9"/>
      <c r="ACI204" s="11"/>
      <c r="ACJ204" s="8"/>
      <c r="ACK204" s="9"/>
      <c r="ACP204" s="11"/>
      <c r="ACQ204" s="8"/>
      <c r="ACR204" s="9"/>
      <c r="ACW204" s="11"/>
      <c r="ACX204" s="8"/>
      <c r="ACY204" s="9"/>
      <c r="ADD204" s="11"/>
      <c r="ADE204" s="8"/>
      <c r="ADF204" s="9"/>
      <c r="ADK204" s="11"/>
      <c r="ADL204" s="8"/>
      <c r="ADM204" s="9"/>
      <c r="ADR204" s="11"/>
      <c r="ADS204" s="8"/>
      <c r="ADT204" s="9"/>
      <c r="ADY204" s="11"/>
      <c r="ADZ204" s="8"/>
      <c r="AEA204" s="9"/>
      <c r="AEF204" s="11"/>
      <c r="AEG204" s="8"/>
      <c r="AEH204" s="9"/>
      <c r="AEM204" s="11"/>
      <c r="AEN204" s="8"/>
      <c r="AEO204" s="9"/>
      <c r="AET204" s="11"/>
      <c r="AEU204" s="8"/>
      <c r="AEV204" s="9"/>
      <c r="AFA204" s="11"/>
      <c r="AFB204" s="8"/>
      <c r="AFC204" s="9"/>
      <c r="AFH204" s="11"/>
      <c r="AFI204" s="8"/>
      <c r="AFJ204" s="9"/>
      <c r="AFO204" s="11"/>
      <c r="AFP204" s="8"/>
      <c r="AFQ204" s="9"/>
      <c r="AFV204" s="11"/>
      <c r="AFW204" s="8"/>
      <c r="AFX204" s="9"/>
      <c r="AGC204" s="11"/>
      <c r="AGD204" s="8"/>
      <c r="AGE204" s="9"/>
      <c r="AGJ204" s="11"/>
      <c r="AGK204" s="8"/>
      <c r="AGL204" s="9"/>
      <c r="AGQ204" s="11"/>
      <c r="AGR204" s="8"/>
      <c r="AGS204" s="9"/>
      <c r="AGX204" s="11"/>
      <c r="AGY204" s="8"/>
      <c r="AGZ204" s="9"/>
      <c r="AHE204" s="11"/>
      <c r="AHF204" s="8"/>
      <c r="AHG204" s="9"/>
      <c r="AHL204" s="11"/>
      <c r="AHM204" s="8"/>
      <c r="AHN204" s="9"/>
      <c r="AHS204" s="11"/>
      <c r="AHT204" s="8"/>
      <c r="AHU204" s="9"/>
      <c r="AHZ204" s="11"/>
      <c r="AIA204" s="8"/>
      <c r="AIB204" s="9"/>
      <c r="AIG204" s="11"/>
      <c r="AIH204" s="8"/>
      <c r="AII204" s="9"/>
      <c r="AIN204" s="11"/>
      <c r="AIO204" s="8"/>
      <c r="AIP204" s="9"/>
      <c r="AIU204" s="11"/>
      <c r="AIV204" s="8"/>
      <c r="AIW204" s="9"/>
      <c r="AJB204" s="11"/>
      <c r="AJC204" s="8"/>
      <c r="AJD204" s="9"/>
      <c r="AJI204" s="11"/>
      <c r="AJJ204" s="8"/>
      <c r="AJK204" s="9"/>
      <c r="AJP204" s="11"/>
      <c r="AJQ204" s="8"/>
      <c r="AJR204" s="9"/>
      <c r="AJW204" s="11"/>
      <c r="AJX204" s="8"/>
      <c r="AJY204" s="9"/>
      <c r="AKD204" s="11"/>
      <c r="AKE204" s="8"/>
      <c r="AKF204" s="9"/>
      <c r="AKK204" s="11"/>
      <c r="AKL204" s="8"/>
      <c r="AKM204" s="9"/>
      <c r="AKR204" s="11"/>
      <c r="AKS204" s="8"/>
      <c r="AKT204" s="9"/>
      <c r="AKY204" s="11"/>
      <c r="AKZ204" s="8"/>
      <c r="ALA204" s="9"/>
      <c r="ALF204" s="11"/>
      <c r="ALG204" s="8"/>
      <c r="ALH204" s="9"/>
      <c r="ALM204" s="11"/>
      <c r="ALN204" s="8"/>
      <c r="ALO204" s="9"/>
      <c r="ALT204" s="11"/>
      <c r="ALU204" s="8"/>
      <c r="ALV204" s="9"/>
      <c r="AMA204" s="11"/>
      <c r="AMB204" s="8"/>
      <c r="AMC204" s="9"/>
      <c r="AMH204" s="11"/>
      <c r="AMI204" s="8"/>
      <c r="AMJ204" s="9"/>
      <c r="AMO204" s="11"/>
      <c r="AMP204" s="8"/>
      <c r="AMQ204" s="9"/>
      <c r="AMV204" s="11"/>
      <c r="AMW204" s="8"/>
      <c r="AMX204" s="9"/>
      <c r="ANC204" s="11"/>
      <c r="AND204" s="8"/>
      <c r="ANE204" s="9"/>
      <c r="ANJ204" s="11"/>
      <c r="ANK204" s="8"/>
      <c r="ANL204" s="9"/>
      <c r="ANQ204" s="11"/>
      <c r="ANR204" s="8"/>
      <c r="ANS204" s="9"/>
      <c r="ANX204" s="11"/>
      <c r="ANY204" s="8"/>
      <c r="ANZ204" s="9"/>
      <c r="AOE204" s="11"/>
      <c r="AOF204" s="8"/>
      <c r="AOG204" s="9"/>
      <c r="AOL204" s="11"/>
      <c r="AOM204" s="8"/>
      <c r="AON204" s="9"/>
      <c r="AOS204" s="11"/>
      <c r="AOT204" s="8"/>
      <c r="AOU204" s="9"/>
      <c r="AOZ204" s="11"/>
      <c r="APA204" s="8"/>
      <c r="APB204" s="9"/>
      <c r="APG204" s="11"/>
      <c r="APH204" s="8"/>
      <c r="API204" s="9"/>
      <c r="APN204" s="11"/>
      <c r="APO204" s="8"/>
      <c r="APP204" s="9"/>
      <c r="APU204" s="11"/>
      <c r="APV204" s="8"/>
      <c r="APW204" s="9"/>
      <c r="AQB204" s="11"/>
      <c r="AQC204" s="8"/>
      <c r="AQD204" s="9"/>
      <c r="AQI204" s="11"/>
      <c r="AQJ204" s="8"/>
      <c r="AQK204" s="9"/>
      <c r="AQP204" s="11"/>
      <c r="AQQ204" s="8"/>
      <c r="AQR204" s="9"/>
      <c r="AQW204" s="11"/>
      <c r="AQX204" s="8"/>
      <c r="AQY204" s="9"/>
      <c r="ARD204" s="11"/>
      <c r="ARE204" s="8"/>
      <c r="ARF204" s="9"/>
      <c r="ARK204" s="11"/>
      <c r="ARL204" s="8"/>
      <c r="ARM204" s="9"/>
      <c r="ARR204" s="11"/>
      <c r="ARS204" s="8"/>
      <c r="ART204" s="9"/>
      <c r="ARY204" s="11"/>
      <c r="ARZ204" s="8"/>
      <c r="ASA204" s="9"/>
      <c r="ASF204" s="11"/>
      <c r="ASG204" s="8"/>
      <c r="ASH204" s="9"/>
      <c r="ASM204" s="11"/>
      <c r="ASN204" s="8"/>
      <c r="ASO204" s="9"/>
      <c r="AST204" s="11"/>
      <c r="ASU204" s="8"/>
      <c r="ASV204" s="9"/>
      <c r="ATA204" s="11"/>
      <c r="ATB204" s="8"/>
      <c r="ATC204" s="9"/>
      <c r="ATH204" s="11"/>
      <c r="ATI204" s="8"/>
      <c r="ATJ204" s="9"/>
      <c r="ATO204" s="11"/>
      <c r="ATP204" s="8"/>
      <c r="ATQ204" s="9"/>
      <c r="ATV204" s="11"/>
      <c r="ATW204" s="8"/>
      <c r="ATX204" s="9"/>
      <c r="AUC204" s="11"/>
      <c r="AUD204" s="8"/>
      <c r="AUE204" s="9"/>
      <c r="AUJ204" s="11"/>
      <c r="AUK204" s="8"/>
      <c r="AUL204" s="9"/>
      <c r="AUQ204" s="11"/>
      <c r="AUR204" s="8"/>
      <c r="AUS204" s="9"/>
      <c r="AUX204" s="11"/>
      <c r="AUY204" s="8"/>
      <c r="AUZ204" s="9"/>
      <c r="AVE204" s="11"/>
      <c r="AVF204" s="8"/>
      <c r="AVG204" s="9"/>
      <c r="AVL204" s="11"/>
      <c r="AVM204" s="8"/>
      <c r="AVN204" s="9"/>
      <c r="AVS204" s="11"/>
      <c r="AVT204" s="8"/>
      <c r="AVU204" s="9"/>
      <c r="AVZ204" s="11"/>
      <c r="AWA204" s="8"/>
      <c r="AWB204" s="9"/>
      <c r="AWG204" s="11"/>
      <c r="AWH204" s="8"/>
      <c r="AWI204" s="9"/>
      <c r="AWN204" s="11"/>
      <c r="AWO204" s="8"/>
      <c r="AWP204" s="9"/>
      <c r="AWU204" s="11"/>
      <c r="AWV204" s="8"/>
      <c r="AWW204" s="9"/>
      <c r="AXB204" s="11"/>
      <c r="AXC204" s="8"/>
      <c r="AXD204" s="9"/>
      <c r="AXI204" s="11"/>
      <c r="AXJ204" s="8"/>
      <c r="AXK204" s="9"/>
      <c r="AXP204" s="11"/>
      <c r="AXQ204" s="8"/>
      <c r="AXR204" s="9"/>
      <c r="AXW204" s="11"/>
      <c r="AXX204" s="8"/>
      <c r="AXY204" s="9"/>
      <c r="AYD204" s="11"/>
      <c r="AYE204" s="8"/>
      <c r="AYF204" s="9"/>
      <c r="AYK204" s="11"/>
      <c r="AYL204" s="8"/>
      <c r="AYM204" s="9"/>
      <c r="AYR204" s="11"/>
      <c r="AYS204" s="8"/>
      <c r="AYT204" s="9"/>
      <c r="AYY204" s="11"/>
      <c r="AYZ204" s="8"/>
      <c r="AZA204" s="9"/>
      <c r="AZF204" s="11"/>
      <c r="AZG204" s="8"/>
      <c r="AZH204" s="9"/>
      <c r="AZM204" s="11"/>
      <c r="AZN204" s="8"/>
      <c r="AZO204" s="9"/>
      <c r="AZT204" s="11"/>
      <c r="AZU204" s="8"/>
      <c r="AZV204" s="9"/>
      <c r="BAA204" s="11"/>
      <c r="BAB204" s="8"/>
      <c r="BAC204" s="9"/>
      <c r="BAH204" s="11"/>
      <c r="BAI204" s="8"/>
      <c r="BAJ204" s="9"/>
      <c r="BAO204" s="11"/>
      <c r="BAP204" s="8"/>
      <c r="BAQ204" s="9"/>
      <c r="BAV204" s="11"/>
      <c r="BAW204" s="8"/>
      <c r="BAX204" s="9"/>
      <c r="BBC204" s="11"/>
      <c r="BBD204" s="8"/>
      <c r="BBE204" s="9"/>
      <c r="BBJ204" s="11"/>
      <c r="BBK204" s="8"/>
      <c r="BBL204" s="9"/>
      <c r="BBQ204" s="11"/>
      <c r="BBR204" s="8"/>
      <c r="BBS204" s="9"/>
      <c r="BBX204" s="11"/>
      <c r="BBY204" s="8"/>
      <c r="BBZ204" s="9"/>
      <c r="BCE204" s="11"/>
      <c r="BCF204" s="8"/>
      <c r="BCG204" s="9"/>
      <c r="BCL204" s="11"/>
      <c r="BCM204" s="8"/>
      <c r="BCN204" s="9"/>
      <c r="BCS204" s="11"/>
      <c r="BCT204" s="8"/>
      <c r="BCU204" s="9"/>
      <c r="BCZ204" s="11"/>
      <c r="BDA204" s="8"/>
      <c r="BDB204" s="9"/>
      <c r="BDG204" s="11"/>
      <c r="BDH204" s="8"/>
      <c r="BDI204" s="9"/>
      <c r="BDN204" s="11"/>
      <c r="BDO204" s="8"/>
      <c r="BDP204" s="9"/>
      <c r="BDU204" s="11"/>
      <c r="BDV204" s="8"/>
      <c r="BDW204" s="9"/>
      <c r="BEB204" s="11"/>
      <c r="BEC204" s="8"/>
      <c r="BED204" s="9"/>
      <c r="BEI204" s="11"/>
      <c r="BEJ204" s="8"/>
      <c r="BEK204" s="9"/>
      <c r="BEP204" s="11"/>
      <c r="BEQ204" s="8"/>
      <c r="BER204" s="9"/>
      <c r="BEW204" s="11"/>
      <c r="BEX204" s="8"/>
      <c r="BEY204" s="9"/>
      <c r="BFD204" s="11"/>
      <c r="BFE204" s="8"/>
      <c r="BFF204" s="9"/>
      <c r="BFK204" s="11"/>
      <c r="BFL204" s="8"/>
      <c r="BFM204" s="9"/>
      <c r="BFR204" s="11"/>
      <c r="BFS204" s="8"/>
      <c r="BFT204" s="9"/>
      <c r="BFY204" s="11"/>
      <c r="BFZ204" s="8"/>
      <c r="BGA204" s="9"/>
      <c r="BGF204" s="11"/>
      <c r="BGG204" s="8"/>
      <c r="BGH204" s="9"/>
      <c r="BGM204" s="11"/>
      <c r="BGN204" s="8"/>
      <c r="BGO204" s="9"/>
      <c r="BGT204" s="11"/>
      <c r="BGU204" s="8"/>
      <c r="BGV204" s="9"/>
      <c r="BHA204" s="11"/>
      <c r="BHB204" s="8"/>
      <c r="BHC204" s="9"/>
      <c r="BHH204" s="11"/>
      <c r="BHI204" s="8"/>
      <c r="BHJ204" s="9"/>
      <c r="BHO204" s="11"/>
      <c r="BHP204" s="8"/>
      <c r="BHQ204" s="9"/>
      <c r="BHV204" s="11"/>
      <c r="BHW204" s="8"/>
      <c r="BHX204" s="9"/>
      <c r="BIC204" s="11"/>
      <c r="BID204" s="8"/>
      <c r="BIE204" s="9"/>
      <c r="BIJ204" s="11"/>
      <c r="BIK204" s="8"/>
      <c r="BIL204" s="9"/>
      <c r="BIQ204" s="11"/>
      <c r="BIR204" s="8"/>
      <c r="BIS204" s="9"/>
      <c r="BIX204" s="11"/>
      <c r="BIY204" s="8"/>
      <c r="BIZ204" s="9"/>
      <c r="BJE204" s="11"/>
      <c r="BJF204" s="8"/>
      <c r="BJG204" s="9"/>
      <c r="BJL204" s="11"/>
      <c r="BJM204" s="8"/>
      <c r="BJN204" s="9"/>
      <c r="BJS204" s="11"/>
      <c r="BJT204" s="8"/>
      <c r="BJU204" s="9"/>
      <c r="BJZ204" s="11"/>
      <c r="BKA204" s="8"/>
      <c r="BKB204" s="9"/>
      <c r="BKG204" s="11"/>
      <c r="BKH204" s="8"/>
      <c r="BKI204" s="9"/>
      <c r="BKN204" s="11"/>
      <c r="BKO204" s="8"/>
      <c r="BKP204" s="9"/>
      <c r="BKU204" s="11"/>
      <c r="BKV204" s="8"/>
      <c r="BKW204" s="9"/>
      <c r="BLB204" s="11"/>
      <c r="BLC204" s="8"/>
      <c r="BLD204" s="9"/>
      <c r="BLI204" s="11"/>
      <c r="BLJ204" s="8"/>
      <c r="BLK204" s="9"/>
      <c r="BLP204" s="11"/>
      <c r="BLQ204" s="8"/>
      <c r="BLR204" s="9"/>
      <c r="BLW204" s="11"/>
      <c r="BLX204" s="8"/>
      <c r="BLY204" s="9"/>
      <c r="BMD204" s="11"/>
      <c r="BME204" s="8"/>
      <c r="BMF204" s="9"/>
      <c r="BMK204" s="11"/>
      <c r="BML204" s="8"/>
      <c r="BMM204" s="9"/>
      <c r="BMR204" s="11"/>
      <c r="BMS204" s="8"/>
      <c r="BMT204" s="9"/>
      <c r="BMY204" s="11"/>
      <c r="BMZ204" s="8"/>
      <c r="BNA204" s="9"/>
      <c r="BNF204" s="11"/>
      <c r="BNG204" s="8"/>
      <c r="BNH204" s="9"/>
      <c r="BNM204" s="11"/>
      <c r="BNN204" s="8"/>
      <c r="BNO204" s="9"/>
      <c r="BNT204" s="11"/>
      <c r="BNU204" s="8"/>
      <c r="BNV204" s="9"/>
      <c r="BOA204" s="11"/>
      <c r="BOB204" s="8"/>
      <c r="BOC204" s="9"/>
      <c r="BOH204" s="11"/>
      <c r="BOI204" s="8"/>
      <c r="BOJ204" s="9"/>
      <c r="BOO204" s="11"/>
      <c r="BOP204" s="8"/>
      <c r="BOQ204" s="9"/>
      <c r="BOV204" s="11"/>
      <c r="BOW204" s="8"/>
      <c r="BOX204" s="9"/>
      <c r="BPC204" s="11"/>
      <c r="BPD204" s="8"/>
      <c r="BPE204" s="9"/>
      <c r="BPJ204" s="11"/>
      <c r="BPK204" s="8"/>
      <c r="BPL204" s="9"/>
      <c r="BPQ204" s="11"/>
      <c r="BPR204" s="8"/>
      <c r="BPS204" s="9"/>
      <c r="BPX204" s="11"/>
      <c r="BPY204" s="8"/>
      <c r="BPZ204" s="9"/>
      <c r="BQE204" s="11"/>
      <c r="BQF204" s="8"/>
      <c r="BQG204" s="9"/>
      <c r="BQL204" s="11"/>
      <c r="BQM204" s="8"/>
      <c r="BQN204" s="9"/>
      <c r="BQS204" s="11"/>
      <c r="BQT204" s="8"/>
      <c r="BQU204" s="9"/>
      <c r="BQZ204" s="11"/>
      <c r="BRA204" s="8"/>
      <c r="BRB204" s="9"/>
      <c r="BRG204" s="11"/>
      <c r="BRH204" s="8"/>
      <c r="BRI204" s="9"/>
      <c r="BRN204" s="11"/>
      <c r="BRO204" s="8"/>
      <c r="BRP204" s="9"/>
      <c r="BRU204" s="11"/>
      <c r="BRV204" s="8"/>
      <c r="BRW204" s="9"/>
      <c r="BSB204" s="11"/>
      <c r="BSC204" s="8"/>
      <c r="BSD204" s="9"/>
      <c r="BSI204" s="11"/>
      <c r="BSJ204" s="8"/>
      <c r="BSK204" s="9"/>
      <c r="BSP204" s="11"/>
      <c r="BSQ204" s="8"/>
      <c r="BSR204" s="9"/>
      <c r="BSW204" s="11"/>
      <c r="BSX204" s="8"/>
      <c r="BSY204" s="9"/>
      <c r="BTD204" s="11"/>
      <c r="BTE204" s="8"/>
      <c r="BTF204" s="9"/>
      <c r="BTK204" s="11"/>
      <c r="BTL204" s="8"/>
      <c r="BTM204" s="9"/>
      <c r="BTR204" s="11"/>
      <c r="BTS204" s="8"/>
      <c r="BTT204" s="9"/>
      <c r="BTY204" s="11"/>
      <c r="BTZ204" s="8"/>
      <c r="BUA204" s="9"/>
      <c r="BUF204" s="11"/>
      <c r="BUG204" s="8"/>
      <c r="BUH204" s="9"/>
      <c r="BUM204" s="11"/>
      <c r="BUN204" s="8"/>
      <c r="BUO204" s="9"/>
      <c r="BUT204" s="11"/>
      <c r="BUU204" s="8"/>
      <c r="BUV204" s="9"/>
      <c r="BVA204" s="11"/>
      <c r="BVB204" s="8"/>
      <c r="BVC204" s="9"/>
      <c r="BVH204" s="11"/>
      <c r="BVI204" s="8"/>
      <c r="BVJ204" s="9"/>
      <c r="BVO204" s="11"/>
      <c r="BVP204" s="8"/>
      <c r="BVQ204" s="9"/>
      <c r="BVV204" s="11"/>
      <c r="BVW204" s="8"/>
      <c r="BVX204" s="9"/>
      <c r="BWC204" s="11"/>
      <c r="BWD204" s="8"/>
      <c r="BWE204" s="9"/>
      <c r="BWJ204" s="11"/>
      <c r="BWK204" s="8"/>
      <c r="BWL204" s="9"/>
      <c r="BWQ204" s="11"/>
      <c r="BWR204" s="8"/>
      <c r="BWS204" s="9"/>
      <c r="BWX204" s="11"/>
      <c r="BWY204" s="8"/>
      <c r="BWZ204" s="9"/>
      <c r="BXE204" s="11"/>
      <c r="BXF204" s="8"/>
      <c r="BXG204" s="9"/>
      <c r="BXL204" s="11"/>
      <c r="BXM204" s="8"/>
      <c r="BXN204" s="9"/>
      <c r="BXS204" s="11"/>
      <c r="BXT204" s="8"/>
      <c r="BXU204" s="9"/>
      <c r="BXZ204" s="11"/>
      <c r="BYA204" s="8"/>
      <c r="BYB204" s="9"/>
      <c r="BYG204" s="11"/>
      <c r="BYH204" s="8"/>
      <c r="BYI204" s="9"/>
      <c r="BYN204" s="11"/>
      <c r="BYO204" s="8"/>
      <c r="BYP204" s="9"/>
      <c r="BYU204" s="11"/>
      <c r="BYV204" s="8"/>
      <c r="BYW204" s="9"/>
      <c r="BZB204" s="11"/>
      <c r="BZC204" s="8"/>
      <c r="BZD204" s="9"/>
      <c r="BZI204" s="11"/>
      <c r="BZJ204" s="8"/>
      <c r="BZK204" s="9"/>
      <c r="BZP204" s="11"/>
      <c r="BZQ204" s="8"/>
      <c r="BZR204" s="9"/>
      <c r="BZW204" s="11"/>
      <c r="BZX204" s="8"/>
      <c r="BZY204" s="9"/>
      <c r="CAD204" s="11"/>
      <c r="CAE204" s="8"/>
      <c r="CAF204" s="9"/>
      <c r="CAK204" s="11"/>
      <c r="CAL204" s="8"/>
      <c r="CAM204" s="9"/>
      <c r="CAR204" s="11"/>
      <c r="CAS204" s="8"/>
      <c r="CAT204" s="9"/>
      <c r="CAY204" s="11"/>
      <c r="CAZ204" s="8"/>
      <c r="CBA204" s="9"/>
      <c r="CBF204" s="11"/>
      <c r="CBG204" s="8"/>
      <c r="CBH204" s="9"/>
      <c r="CBM204" s="11"/>
      <c r="CBN204" s="8"/>
      <c r="CBO204" s="9"/>
      <c r="CBT204" s="11"/>
      <c r="CBU204" s="8"/>
      <c r="CBV204" s="9"/>
      <c r="CCA204" s="11"/>
      <c r="CCB204" s="8"/>
      <c r="CCC204" s="9"/>
      <c r="CCH204" s="11"/>
      <c r="CCI204" s="8"/>
      <c r="CCJ204" s="9"/>
      <c r="CCO204" s="11"/>
      <c r="CCP204" s="8"/>
      <c r="CCQ204" s="9"/>
      <c r="CCV204" s="11"/>
      <c r="CCW204" s="8"/>
      <c r="CCX204" s="9"/>
      <c r="CDC204" s="11"/>
      <c r="CDD204" s="8"/>
      <c r="CDE204" s="9"/>
      <c r="CDJ204" s="11"/>
      <c r="CDK204" s="8"/>
      <c r="CDL204" s="9"/>
      <c r="CDQ204" s="11"/>
      <c r="CDR204" s="8"/>
      <c r="CDS204" s="9"/>
      <c r="CDX204" s="11"/>
      <c r="CDY204" s="8"/>
      <c r="CDZ204" s="9"/>
      <c r="CEE204" s="11"/>
      <c r="CEF204" s="8"/>
      <c r="CEG204" s="9"/>
      <c r="CEL204" s="11"/>
      <c r="CEM204" s="8"/>
      <c r="CEN204" s="9"/>
      <c r="CES204" s="11"/>
      <c r="CET204" s="8"/>
      <c r="CEU204" s="9"/>
      <c r="CEZ204" s="11"/>
      <c r="CFA204" s="8"/>
      <c r="CFB204" s="9"/>
      <c r="CFG204" s="11"/>
      <c r="CFH204" s="8"/>
      <c r="CFI204" s="9"/>
      <c r="CFN204" s="11"/>
      <c r="CFO204" s="8"/>
      <c r="CFP204" s="9"/>
      <c r="CFU204" s="11"/>
      <c r="CFV204" s="8"/>
      <c r="CFW204" s="9"/>
      <c r="CGB204" s="11"/>
      <c r="CGC204" s="8"/>
      <c r="CGD204" s="9"/>
      <c r="CGI204" s="11"/>
      <c r="CGJ204" s="8"/>
      <c r="CGK204" s="9"/>
      <c r="CGP204" s="11"/>
      <c r="CGQ204" s="8"/>
      <c r="CGR204" s="9"/>
      <c r="CGW204" s="11"/>
      <c r="CGX204" s="8"/>
      <c r="CGY204" s="9"/>
      <c r="CHD204" s="11"/>
      <c r="CHE204" s="8"/>
      <c r="CHF204" s="9"/>
      <c r="CHK204" s="11"/>
      <c r="CHL204" s="8"/>
      <c r="CHM204" s="9"/>
      <c r="CHR204" s="11"/>
      <c r="CHS204" s="8"/>
      <c r="CHT204" s="9"/>
      <c r="CHY204" s="11"/>
      <c r="CHZ204" s="8"/>
      <c r="CIA204" s="9"/>
      <c r="CIF204" s="11"/>
      <c r="CIG204" s="8"/>
      <c r="CIH204" s="9"/>
      <c r="CIM204" s="11"/>
      <c r="CIN204" s="8"/>
      <c r="CIO204" s="9"/>
      <c r="CIT204" s="11"/>
      <c r="CIU204" s="8"/>
      <c r="CIV204" s="9"/>
      <c r="CJA204" s="11"/>
      <c r="CJB204" s="8"/>
      <c r="CJC204" s="9"/>
      <c r="CJH204" s="11"/>
      <c r="CJI204" s="8"/>
      <c r="CJJ204" s="9"/>
      <c r="CJO204" s="11"/>
      <c r="CJP204" s="8"/>
      <c r="CJQ204" s="9"/>
      <c r="CJV204" s="11"/>
      <c r="CJW204" s="8"/>
      <c r="CJX204" s="9"/>
      <c r="CKC204" s="11"/>
      <c r="CKD204" s="8"/>
      <c r="CKE204" s="9"/>
      <c r="CKJ204" s="11"/>
      <c r="CKK204" s="8"/>
      <c r="CKL204" s="9"/>
      <c r="CKQ204" s="11"/>
      <c r="CKR204" s="8"/>
      <c r="CKS204" s="9"/>
      <c r="CKX204" s="11"/>
      <c r="CKY204" s="8"/>
      <c r="CKZ204" s="9"/>
      <c r="CLE204" s="11"/>
      <c r="CLF204" s="8"/>
      <c r="CLG204" s="9"/>
      <c r="CLL204" s="11"/>
      <c r="CLM204" s="8"/>
      <c r="CLN204" s="9"/>
      <c r="CLS204" s="11"/>
      <c r="CLT204" s="8"/>
      <c r="CLU204" s="9"/>
      <c r="CLZ204" s="11"/>
      <c r="CMA204" s="8"/>
      <c r="CMB204" s="9"/>
      <c r="CMG204" s="11"/>
      <c r="CMH204" s="8"/>
      <c r="CMI204" s="9"/>
      <c r="CMN204" s="11"/>
      <c r="CMO204" s="8"/>
      <c r="CMP204" s="9"/>
      <c r="CMU204" s="11"/>
      <c r="CMV204" s="8"/>
      <c r="CMW204" s="9"/>
      <c r="CNB204" s="11"/>
      <c r="CNC204" s="8"/>
      <c r="CND204" s="9"/>
      <c r="CNI204" s="11"/>
      <c r="CNJ204" s="8"/>
      <c r="CNK204" s="9"/>
      <c r="CNP204" s="11"/>
      <c r="CNQ204" s="8"/>
      <c r="CNR204" s="9"/>
      <c r="CNW204" s="11"/>
      <c r="CNX204" s="8"/>
      <c r="CNY204" s="9"/>
      <c r="COD204" s="11"/>
      <c r="COE204" s="8"/>
      <c r="COF204" s="9"/>
      <c r="COK204" s="11"/>
      <c r="COL204" s="8"/>
      <c r="COM204" s="9"/>
      <c r="COR204" s="11"/>
      <c r="COS204" s="8"/>
      <c r="COT204" s="9"/>
      <c r="COY204" s="11"/>
      <c r="COZ204" s="8"/>
      <c r="CPA204" s="9"/>
      <c r="CPF204" s="11"/>
      <c r="CPG204" s="8"/>
      <c r="CPH204" s="9"/>
      <c r="CPM204" s="11"/>
      <c r="CPN204" s="8"/>
      <c r="CPO204" s="9"/>
      <c r="CPT204" s="11"/>
      <c r="CPU204" s="8"/>
      <c r="CPV204" s="9"/>
      <c r="CQA204" s="11"/>
      <c r="CQB204" s="8"/>
      <c r="CQC204" s="9"/>
      <c r="CQH204" s="11"/>
      <c r="CQI204" s="8"/>
      <c r="CQJ204" s="9"/>
      <c r="CQO204" s="11"/>
      <c r="CQP204" s="8"/>
      <c r="CQQ204" s="9"/>
      <c r="CQV204" s="11"/>
      <c r="CQW204" s="8"/>
      <c r="CQX204" s="9"/>
      <c r="CRC204" s="11"/>
      <c r="CRD204" s="8"/>
      <c r="CRE204" s="9"/>
      <c r="CRJ204" s="11"/>
      <c r="CRK204" s="8"/>
      <c r="CRL204" s="9"/>
      <c r="CRQ204" s="11"/>
      <c r="CRR204" s="8"/>
      <c r="CRS204" s="9"/>
      <c r="CRX204" s="11"/>
      <c r="CRY204" s="8"/>
      <c r="CRZ204" s="9"/>
      <c r="CSE204" s="11"/>
      <c r="CSF204" s="8"/>
      <c r="CSG204" s="9"/>
      <c r="CSL204" s="11"/>
      <c r="CSM204" s="8"/>
      <c r="CSN204" s="9"/>
      <c r="CSS204" s="11"/>
      <c r="CST204" s="8"/>
      <c r="CSU204" s="9"/>
      <c r="CSZ204" s="11"/>
      <c r="CTA204" s="8"/>
      <c r="CTB204" s="9"/>
      <c r="CTG204" s="11"/>
      <c r="CTH204" s="8"/>
      <c r="CTI204" s="9"/>
      <c r="CTN204" s="11"/>
      <c r="CTO204" s="8"/>
      <c r="CTP204" s="9"/>
      <c r="CTU204" s="11"/>
      <c r="CTV204" s="8"/>
      <c r="CTW204" s="9"/>
      <c r="CUB204" s="11"/>
      <c r="CUC204" s="8"/>
      <c r="CUD204" s="9"/>
      <c r="CUI204" s="11"/>
      <c r="CUJ204" s="8"/>
      <c r="CUK204" s="9"/>
      <c r="CUP204" s="11"/>
      <c r="CUQ204" s="8"/>
      <c r="CUR204" s="9"/>
      <c r="CUW204" s="11"/>
      <c r="CUX204" s="8"/>
      <c r="CUY204" s="9"/>
      <c r="CVD204" s="11"/>
      <c r="CVE204" s="8"/>
      <c r="CVF204" s="9"/>
      <c r="CVK204" s="11"/>
      <c r="CVL204" s="8"/>
      <c r="CVM204" s="9"/>
      <c r="CVR204" s="11"/>
      <c r="CVS204" s="8"/>
      <c r="CVT204" s="9"/>
      <c r="CVY204" s="11"/>
      <c r="CVZ204" s="8"/>
      <c r="CWA204" s="9"/>
      <c r="CWF204" s="11"/>
      <c r="CWG204" s="8"/>
      <c r="CWH204" s="9"/>
      <c r="CWM204" s="11"/>
      <c r="CWN204" s="8"/>
      <c r="CWO204" s="9"/>
      <c r="CWT204" s="11"/>
      <c r="CWU204" s="8"/>
      <c r="CWV204" s="9"/>
      <c r="CXA204" s="11"/>
      <c r="CXB204" s="8"/>
      <c r="CXC204" s="9"/>
      <c r="CXH204" s="11"/>
      <c r="CXI204" s="8"/>
      <c r="CXJ204" s="9"/>
      <c r="CXO204" s="11"/>
      <c r="CXP204" s="8"/>
      <c r="CXQ204" s="9"/>
      <c r="CXV204" s="11"/>
      <c r="CXW204" s="8"/>
      <c r="CXX204" s="9"/>
      <c r="CYC204" s="11"/>
      <c r="CYD204" s="8"/>
      <c r="CYE204" s="9"/>
      <c r="CYJ204" s="11"/>
      <c r="CYK204" s="8"/>
      <c r="CYL204" s="9"/>
      <c r="CYQ204" s="11"/>
      <c r="CYR204" s="8"/>
      <c r="CYS204" s="9"/>
      <c r="CYX204" s="11"/>
      <c r="CYY204" s="8"/>
      <c r="CYZ204" s="9"/>
      <c r="CZE204" s="11"/>
      <c r="CZF204" s="8"/>
      <c r="CZG204" s="9"/>
      <c r="CZL204" s="11"/>
      <c r="CZM204" s="8"/>
      <c r="CZN204" s="9"/>
      <c r="CZS204" s="11"/>
      <c r="CZT204" s="8"/>
      <c r="CZU204" s="9"/>
      <c r="CZZ204" s="11"/>
      <c r="DAA204" s="8"/>
      <c r="DAB204" s="9"/>
      <c r="DAG204" s="11"/>
      <c r="DAH204" s="8"/>
      <c r="DAI204" s="9"/>
      <c r="DAN204" s="11"/>
      <c r="DAO204" s="8"/>
      <c r="DAP204" s="9"/>
      <c r="DAU204" s="11"/>
      <c r="DAV204" s="8"/>
      <c r="DAW204" s="9"/>
      <c r="DBB204" s="11"/>
      <c r="DBC204" s="8"/>
      <c r="DBD204" s="9"/>
      <c r="DBI204" s="11"/>
      <c r="DBJ204" s="8"/>
      <c r="DBK204" s="9"/>
      <c r="DBP204" s="11"/>
      <c r="DBQ204" s="8"/>
      <c r="DBR204" s="9"/>
      <c r="DBW204" s="11"/>
      <c r="DBX204" s="8"/>
      <c r="DBY204" s="9"/>
      <c r="DCD204" s="11"/>
      <c r="DCE204" s="8"/>
      <c r="DCF204" s="9"/>
      <c r="DCK204" s="11"/>
      <c r="DCL204" s="8"/>
      <c r="DCM204" s="9"/>
      <c r="DCR204" s="11"/>
      <c r="DCS204" s="8"/>
      <c r="DCT204" s="9"/>
      <c r="DCY204" s="11"/>
      <c r="DCZ204" s="8"/>
      <c r="DDA204" s="9"/>
      <c r="DDF204" s="11"/>
      <c r="DDG204" s="8"/>
      <c r="DDH204" s="9"/>
      <c r="DDM204" s="11"/>
      <c r="DDN204" s="8"/>
      <c r="DDO204" s="9"/>
      <c r="DDT204" s="11"/>
      <c r="DDU204" s="8"/>
      <c r="DDV204" s="9"/>
      <c r="DEA204" s="11"/>
      <c r="DEB204" s="8"/>
      <c r="DEC204" s="9"/>
      <c r="DEH204" s="11"/>
      <c r="DEI204" s="8"/>
      <c r="DEJ204" s="9"/>
      <c r="DEO204" s="11"/>
      <c r="DEP204" s="8"/>
      <c r="DEQ204" s="9"/>
      <c r="DEV204" s="11"/>
      <c r="DEW204" s="8"/>
      <c r="DEX204" s="9"/>
      <c r="DFC204" s="11"/>
      <c r="DFD204" s="8"/>
      <c r="DFE204" s="9"/>
      <c r="DFJ204" s="11"/>
      <c r="DFK204" s="8"/>
      <c r="DFL204" s="9"/>
      <c r="DFQ204" s="11"/>
      <c r="DFR204" s="8"/>
      <c r="DFS204" s="9"/>
      <c r="DFX204" s="11"/>
      <c r="DFY204" s="8"/>
      <c r="DFZ204" s="9"/>
      <c r="DGE204" s="11"/>
      <c r="DGF204" s="8"/>
      <c r="DGG204" s="9"/>
      <c r="DGL204" s="11"/>
      <c r="DGM204" s="8"/>
      <c r="DGN204" s="9"/>
      <c r="DGS204" s="11"/>
      <c r="DGT204" s="8"/>
      <c r="DGU204" s="9"/>
      <c r="DGZ204" s="11"/>
      <c r="DHA204" s="8"/>
      <c r="DHB204" s="9"/>
      <c r="DHG204" s="11"/>
      <c r="DHH204" s="8"/>
      <c r="DHI204" s="9"/>
      <c r="DHN204" s="11"/>
      <c r="DHO204" s="8"/>
      <c r="DHP204" s="9"/>
      <c r="DHU204" s="11"/>
      <c r="DHV204" s="8"/>
      <c r="DHW204" s="9"/>
      <c r="DIB204" s="11"/>
      <c r="DIC204" s="8"/>
      <c r="DID204" s="9"/>
      <c r="DII204" s="11"/>
      <c r="DIJ204" s="8"/>
      <c r="DIK204" s="9"/>
      <c r="DIP204" s="11"/>
      <c r="DIQ204" s="8"/>
      <c r="DIR204" s="9"/>
      <c r="DIW204" s="11"/>
      <c r="DIX204" s="8"/>
      <c r="DIY204" s="9"/>
      <c r="DJD204" s="11"/>
      <c r="DJE204" s="8"/>
      <c r="DJF204" s="9"/>
      <c r="DJK204" s="11"/>
      <c r="DJL204" s="8"/>
      <c r="DJM204" s="9"/>
      <c r="DJR204" s="11"/>
      <c r="DJS204" s="8"/>
      <c r="DJT204" s="9"/>
      <c r="DJY204" s="11"/>
      <c r="DJZ204" s="8"/>
      <c r="DKA204" s="9"/>
      <c r="DKF204" s="11"/>
      <c r="DKG204" s="8"/>
      <c r="DKH204" s="9"/>
      <c r="DKM204" s="11"/>
      <c r="DKN204" s="8"/>
      <c r="DKO204" s="9"/>
      <c r="DKT204" s="11"/>
      <c r="DKU204" s="8"/>
      <c r="DKV204" s="9"/>
      <c r="DLA204" s="11"/>
      <c r="DLB204" s="8"/>
      <c r="DLC204" s="9"/>
      <c r="DLH204" s="11"/>
      <c r="DLI204" s="8"/>
      <c r="DLJ204" s="9"/>
      <c r="DLO204" s="11"/>
      <c r="DLP204" s="8"/>
      <c r="DLQ204" s="9"/>
      <c r="DLV204" s="11"/>
      <c r="DLW204" s="8"/>
      <c r="DLX204" s="9"/>
      <c r="DMC204" s="11"/>
      <c r="DMD204" s="8"/>
      <c r="DME204" s="9"/>
      <c r="DMJ204" s="11"/>
      <c r="DMK204" s="8"/>
      <c r="DML204" s="9"/>
      <c r="DMQ204" s="11"/>
      <c r="DMR204" s="8"/>
      <c r="DMS204" s="9"/>
      <c r="DMX204" s="11"/>
      <c r="DMY204" s="8"/>
      <c r="DMZ204" s="9"/>
      <c r="DNE204" s="11"/>
      <c r="DNF204" s="8"/>
      <c r="DNG204" s="9"/>
      <c r="DNL204" s="11"/>
      <c r="DNM204" s="8"/>
      <c r="DNN204" s="9"/>
      <c r="DNS204" s="11"/>
      <c r="DNT204" s="8"/>
      <c r="DNU204" s="9"/>
      <c r="DNZ204" s="11"/>
      <c r="DOA204" s="8"/>
      <c r="DOB204" s="9"/>
      <c r="DOG204" s="11"/>
      <c r="DOH204" s="8"/>
      <c r="DOI204" s="9"/>
      <c r="DON204" s="11"/>
      <c r="DOO204" s="8"/>
      <c r="DOP204" s="9"/>
      <c r="DOU204" s="11"/>
      <c r="DOV204" s="8"/>
      <c r="DOW204" s="9"/>
      <c r="DPB204" s="11"/>
      <c r="DPC204" s="8"/>
      <c r="DPD204" s="9"/>
      <c r="DPI204" s="11"/>
      <c r="DPJ204" s="8"/>
      <c r="DPK204" s="9"/>
      <c r="DPP204" s="11"/>
      <c r="DPQ204" s="8"/>
      <c r="DPR204" s="9"/>
      <c r="DPW204" s="11"/>
      <c r="DPX204" s="8"/>
      <c r="DPY204" s="9"/>
      <c r="DQD204" s="11"/>
      <c r="DQE204" s="8"/>
      <c r="DQF204" s="9"/>
      <c r="DQK204" s="11"/>
      <c r="DQL204" s="8"/>
      <c r="DQM204" s="9"/>
      <c r="DQR204" s="11"/>
      <c r="DQS204" s="8"/>
      <c r="DQT204" s="9"/>
      <c r="DQY204" s="11"/>
      <c r="DQZ204" s="8"/>
      <c r="DRA204" s="9"/>
      <c r="DRF204" s="11"/>
      <c r="DRG204" s="8"/>
      <c r="DRH204" s="9"/>
      <c r="DRM204" s="11"/>
      <c r="DRN204" s="8"/>
      <c r="DRO204" s="9"/>
      <c r="DRT204" s="11"/>
      <c r="DRU204" s="8"/>
      <c r="DRV204" s="9"/>
      <c r="DSA204" s="11"/>
      <c r="DSB204" s="8"/>
      <c r="DSC204" s="9"/>
      <c r="DSH204" s="11"/>
      <c r="DSI204" s="8"/>
      <c r="DSJ204" s="9"/>
      <c r="DSO204" s="11"/>
      <c r="DSP204" s="8"/>
      <c r="DSQ204" s="9"/>
      <c r="DSV204" s="11"/>
      <c r="DSW204" s="8"/>
      <c r="DSX204" s="9"/>
      <c r="DTC204" s="11"/>
      <c r="DTD204" s="8"/>
      <c r="DTE204" s="9"/>
      <c r="DTJ204" s="11"/>
      <c r="DTK204" s="8"/>
      <c r="DTL204" s="9"/>
      <c r="DTQ204" s="11"/>
      <c r="DTR204" s="8"/>
      <c r="DTS204" s="9"/>
      <c r="DTX204" s="11"/>
      <c r="DTY204" s="8"/>
      <c r="DTZ204" s="9"/>
      <c r="DUE204" s="11"/>
      <c r="DUF204" s="8"/>
      <c r="DUG204" s="9"/>
      <c r="DUL204" s="11"/>
      <c r="DUM204" s="8"/>
      <c r="DUN204" s="9"/>
      <c r="DUS204" s="11"/>
      <c r="DUT204" s="8"/>
      <c r="DUU204" s="9"/>
      <c r="DUZ204" s="11"/>
      <c r="DVA204" s="8"/>
      <c r="DVB204" s="9"/>
      <c r="DVG204" s="11"/>
      <c r="DVH204" s="8"/>
      <c r="DVI204" s="9"/>
      <c r="DVN204" s="11"/>
      <c r="DVO204" s="8"/>
      <c r="DVP204" s="9"/>
      <c r="DVU204" s="11"/>
      <c r="DVV204" s="8"/>
      <c r="DVW204" s="9"/>
      <c r="DWB204" s="11"/>
      <c r="DWC204" s="8"/>
      <c r="DWD204" s="9"/>
      <c r="DWI204" s="11"/>
      <c r="DWJ204" s="8"/>
      <c r="DWK204" s="9"/>
      <c r="DWP204" s="11"/>
      <c r="DWQ204" s="8"/>
      <c r="DWR204" s="9"/>
      <c r="DWW204" s="11"/>
      <c r="DWX204" s="8"/>
      <c r="DWY204" s="9"/>
      <c r="DXD204" s="11"/>
      <c r="DXE204" s="8"/>
      <c r="DXF204" s="9"/>
      <c r="DXK204" s="11"/>
      <c r="DXL204" s="8"/>
      <c r="DXM204" s="9"/>
      <c r="DXR204" s="11"/>
      <c r="DXS204" s="8"/>
      <c r="DXT204" s="9"/>
      <c r="DXY204" s="11"/>
      <c r="DXZ204" s="8"/>
      <c r="DYA204" s="9"/>
      <c r="DYF204" s="11"/>
      <c r="DYG204" s="8"/>
      <c r="DYH204" s="9"/>
      <c r="DYM204" s="11"/>
      <c r="DYN204" s="8"/>
      <c r="DYO204" s="9"/>
      <c r="DYT204" s="11"/>
      <c r="DYU204" s="8"/>
      <c r="DYV204" s="9"/>
      <c r="DZA204" s="11"/>
      <c r="DZB204" s="8"/>
      <c r="DZC204" s="9"/>
      <c r="DZH204" s="11"/>
      <c r="DZI204" s="8"/>
      <c r="DZJ204" s="9"/>
      <c r="DZO204" s="11"/>
      <c r="DZP204" s="8"/>
      <c r="DZQ204" s="9"/>
      <c r="DZV204" s="11"/>
      <c r="DZW204" s="8"/>
      <c r="DZX204" s="9"/>
      <c r="EAC204" s="11"/>
      <c r="EAD204" s="8"/>
      <c r="EAE204" s="9"/>
      <c r="EAJ204" s="11"/>
      <c r="EAK204" s="8"/>
      <c r="EAL204" s="9"/>
      <c r="EAQ204" s="11"/>
      <c r="EAR204" s="8"/>
      <c r="EAS204" s="9"/>
      <c r="EAX204" s="11"/>
      <c r="EAY204" s="8"/>
      <c r="EAZ204" s="9"/>
      <c r="EBE204" s="11"/>
      <c r="EBF204" s="8"/>
      <c r="EBG204" s="9"/>
      <c r="EBL204" s="11"/>
      <c r="EBM204" s="8"/>
      <c r="EBN204" s="9"/>
      <c r="EBS204" s="11"/>
      <c r="EBT204" s="8"/>
      <c r="EBU204" s="9"/>
      <c r="EBZ204" s="11"/>
      <c r="ECA204" s="8"/>
      <c r="ECB204" s="9"/>
      <c r="ECG204" s="11"/>
      <c r="ECH204" s="8"/>
      <c r="ECI204" s="9"/>
      <c r="ECN204" s="11"/>
      <c r="ECO204" s="8"/>
      <c r="ECP204" s="9"/>
      <c r="ECU204" s="11"/>
      <c r="ECV204" s="8"/>
      <c r="ECW204" s="9"/>
      <c r="EDB204" s="11"/>
      <c r="EDC204" s="8"/>
      <c r="EDD204" s="9"/>
      <c r="EDI204" s="11"/>
      <c r="EDJ204" s="8"/>
      <c r="EDK204" s="9"/>
      <c r="EDP204" s="11"/>
      <c r="EDQ204" s="8"/>
      <c r="EDR204" s="9"/>
      <c r="EDW204" s="11"/>
      <c r="EDX204" s="8"/>
      <c r="EDY204" s="9"/>
      <c r="EED204" s="11"/>
      <c r="EEE204" s="8"/>
      <c r="EEF204" s="9"/>
      <c r="EEK204" s="11"/>
      <c r="EEL204" s="8"/>
      <c r="EEM204" s="9"/>
      <c r="EER204" s="11"/>
      <c r="EES204" s="8"/>
      <c r="EET204" s="9"/>
      <c r="EEY204" s="11"/>
      <c r="EEZ204" s="8"/>
      <c r="EFA204" s="9"/>
      <c r="EFF204" s="11"/>
      <c r="EFG204" s="8"/>
      <c r="EFH204" s="9"/>
      <c r="EFM204" s="11"/>
      <c r="EFN204" s="8"/>
      <c r="EFO204" s="9"/>
      <c r="EFT204" s="11"/>
      <c r="EFU204" s="8"/>
      <c r="EFV204" s="9"/>
      <c r="EGA204" s="11"/>
      <c r="EGB204" s="8"/>
      <c r="EGC204" s="9"/>
      <c r="EGH204" s="11"/>
      <c r="EGI204" s="8"/>
      <c r="EGJ204" s="9"/>
      <c r="EGO204" s="11"/>
      <c r="EGP204" s="8"/>
      <c r="EGQ204" s="9"/>
      <c r="EGV204" s="11"/>
      <c r="EGW204" s="8"/>
      <c r="EGX204" s="9"/>
      <c r="EHC204" s="11"/>
      <c r="EHD204" s="8"/>
      <c r="EHE204" s="9"/>
      <c r="EHJ204" s="11"/>
      <c r="EHK204" s="8"/>
      <c r="EHL204" s="9"/>
      <c r="EHQ204" s="11"/>
      <c r="EHR204" s="8"/>
      <c r="EHS204" s="9"/>
      <c r="EHX204" s="11"/>
      <c r="EHY204" s="8"/>
      <c r="EHZ204" s="9"/>
      <c r="EIE204" s="11"/>
      <c r="EIF204" s="8"/>
      <c r="EIG204" s="9"/>
      <c r="EIL204" s="11"/>
      <c r="EIM204" s="8"/>
      <c r="EIN204" s="9"/>
      <c r="EIS204" s="11"/>
      <c r="EIT204" s="8"/>
      <c r="EIU204" s="9"/>
      <c r="EIZ204" s="11"/>
      <c r="EJA204" s="8"/>
      <c r="EJB204" s="9"/>
      <c r="EJG204" s="11"/>
      <c r="EJH204" s="8"/>
      <c r="EJI204" s="9"/>
      <c r="EJN204" s="11"/>
      <c r="EJO204" s="8"/>
      <c r="EJP204" s="9"/>
      <c r="EJU204" s="11"/>
      <c r="EJV204" s="8"/>
      <c r="EJW204" s="9"/>
      <c r="EKB204" s="11"/>
      <c r="EKC204" s="8"/>
      <c r="EKD204" s="9"/>
      <c r="EKI204" s="11"/>
      <c r="EKJ204" s="8"/>
      <c r="EKK204" s="9"/>
      <c r="EKP204" s="11"/>
      <c r="EKQ204" s="8"/>
      <c r="EKR204" s="9"/>
      <c r="EKW204" s="11"/>
      <c r="EKX204" s="8"/>
      <c r="EKY204" s="9"/>
      <c r="ELD204" s="11"/>
      <c r="ELE204" s="8"/>
      <c r="ELF204" s="9"/>
      <c r="ELK204" s="11"/>
      <c r="ELL204" s="8"/>
      <c r="ELM204" s="9"/>
      <c r="ELR204" s="11"/>
      <c r="ELS204" s="8"/>
      <c r="ELT204" s="9"/>
      <c r="ELY204" s="11"/>
      <c r="ELZ204" s="8"/>
      <c r="EMA204" s="9"/>
      <c r="EMF204" s="11"/>
      <c r="EMG204" s="8"/>
      <c r="EMH204" s="9"/>
      <c r="EMM204" s="11"/>
      <c r="EMN204" s="8"/>
      <c r="EMO204" s="9"/>
      <c r="EMT204" s="11"/>
      <c r="EMU204" s="8"/>
      <c r="EMV204" s="9"/>
      <c r="ENA204" s="11"/>
      <c r="ENB204" s="8"/>
      <c r="ENC204" s="9"/>
      <c r="ENH204" s="11"/>
      <c r="ENI204" s="8"/>
      <c r="ENJ204" s="9"/>
      <c r="ENO204" s="11"/>
      <c r="ENP204" s="8"/>
      <c r="ENQ204" s="9"/>
      <c r="ENV204" s="11"/>
      <c r="ENW204" s="8"/>
      <c r="ENX204" s="9"/>
      <c r="EOC204" s="11"/>
      <c r="EOD204" s="8"/>
      <c r="EOE204" s="9"/>
      <c r="EOJ204" s="11"/>
      <c r="EOK204" s="8"/>
      <c r="EOL204" s="9"/>
      <c r="EOQ204" s="11"/>
      <c r="EOR204" s="8"/>
      <c r="EOS204" s="9"/>
      <c r="EOX204" s="11"/>
      <c r="EOY204" s="8"/>
      <c r="EOZ204" s="9"/>
      <c r="EPE204" s="11"/>
      <c r="EPF204" s="8"/>
      <c r="EPG204" s="9"/>
      <c r="EPL204" s="11"/>
      <c r="EPM204" s="8"/>
      <c r="EPN204" s="9"/>
      <c r="EPS204" s="11"/>
      <c r="EPT204" s="8"/>
      <c r="EPU204" s="9"/>
      <c r="EPZ204" s="11"/>
      <c r="EQA204" s="8"/>
      <c r="EQB204" s="9"/>
      <c r="EQG204" s="11"/>
      <c r="EQH204" s="8"/>
      <c r="EQI204" s="9"/>
      <c r="EQN204" s="11"/>
      <c r="EQO204" s="8"/>
      <c r="EQP204" s="9"/>
      <c r="EQU204" s="11"/>
      <c r="EQV204" s="8"/>
      <c r="EQW204" s="9"/>
      <c r="ERB204" s="11"/>
      <c r="ERC204" s="8"/>
      <c r="ERD204" s="9"/>
      <c r="ERI204" s="11"/>
      <c r="ERJ204" s="8"/>
      <c r="ERK204" s="9"/>
      <c r="ERP204" s="11"/>
      <c r="ERQ204" s="8"/>
      <c r="ERR204" s="9"/>
      <c r="ERW204" s="11"/>
      <c r="ERX204" s="8"/>
      <c r="ERY204" s="9"/>
      <c r="ESD204" s="11"/>
      <c r="ESE204" s="8"/>
      <c r="ESF204" s="9"/>
      <c r="ESK204" s="11"/>
      <c r="ESL204" s="8"/>
      <c r="ESM204" s="9"/>
      <c r="ESR204" s="11"/>
      <c r="ESS204" s="8"/>
      <c r="EST204" s="9"/>
      <c r="ESY204" s="11"/>
      <c r="ESZ204" s="8"/>
      <c r="ETA204" s="9"/>
      <c r="ETF204" s="11"/>
      <c r="ETG204" s="8"/>
      <c r="ETH204" s="9"/>
      <c r="ETM204" s="11"/>
      <c r="ETN204" s="8"/>
      <c r="ETO204" s="9"/>
      <c r="ETT204" s="11"/>
      <c r="ETU204" s="8"/>
      <c r="ETV204" s="9"/>
      <c r="EUA204" s="11"/>
      <c r="EUB204" s="8"/>
      <c r="EUC204" s="9"/>
      <c r="EUH204" s="11"/>
      <c r="EUI204" s="8"/>
      <c r="EUJ204" s="9"/>
      <c r="EUO204" s="11"/>
      <c r="EUP204" s="8"/>
      <c r="EUQ204" s="9"/>
      <c r="EUV204" s="11"/>
      <c r="EUW204" s="8"/>
      <c r="EUX204" s="9"/>
      <c r="EVC204" s="11"/>
      <c r="EVD204" s="8"/>
      <c r="EVE204" s="9"/>
      <c r="EVJ204" s="11"/>
      <c r="EVK204" s="8"/>
      <c r="EVL204" s="9"/>
      <c r="EVQ204" s="11"/>
      <c r="EVR204" s="8"/>
      <c r="EVS204" s="9"/>
      <c r="EVX204" s="11"/>
      <c r="EVY204" s="8"/>
      <c r="EVZ204" s="9"/>
      <c r="EWE204" s="11"/>
      <c r="EWF204" s="8"/>
      <c r="EWG204" s="9"/>
      <c r="EWL204" s="11"/>
      <c r="EWM204" s="8"/>
      <c r="EWN204" s="9"/>
      <c r="EWS204" s="11"/>
      <c r="EWT204" s="8"/>
      <c r="EWU204" s="9"/>
      <c r="EWZ204" s="11"/>
      <c r="EXA204" s="8"/>
      <c r="EXB204" s="9"/>
      <c r="EXG204" s="11"/>
      <c r="EXH204" s="8"/>
      <c r="EXI204" s="9"/>
      <c r="EXN204" s="11"/>
      <c r="EXO204" s="8"/>
      <c r="EXP204" s="9"/>
      <c r="EXU204" s="11"/>
      <c r="EXV204" s="8"/>
      <c r="EXW204" s="9"/>
      <c r="EYB204" s="11"/>
      <c r="EYC204" s="8"/>
      <c r="EYD204" s="9"/>
      <c r="EYI204" s="11"/>
      <c r="EYJ204" s="8"/>
      <c r="EYK204" s="9"/>
      <c r="EYP204" s="11"/>
      <c r="EYQ204" s="8"/>
      <c r="EYR204" s="9"/>
      <c r="EYW204" s="11"/>
      <c r="EYX204" s="8"/>
      <c r="EYY204" s="9"/>
      <c r="EZD204" s="11"/>
      <c r="EZE204" s="8"/>
      <c r="EZF204" s="9"/>
      <c r="EZK204" s="11"/>
      <c r="EZL204" s="8"/>
      <c r="EZM204" s="9"/>
      <c r="EZR204" s="11"/>
      <c r="EZS204" s="8"/>
      <c r="EZT204" s="9"/>
      <c r="EZY204" s="11"/>
      <c r="EZZ204" s="8"/>
      <c r="FAA204" s="9"/>
      <c r="FAF204" s="11"/>
      <c r="FAG204" s="8"/>
      <c r="FAH204" s="9"/>
      <c r="FAM204" s="11"/>
      <c r="FAN204" s="8"/>
      <c r="FAO204" s="9"/>
      <c r="FAT204" s="11"/>
      <c r="FAU204" s="8"/>
      <c r="FAV204" s="9"/>
      <c r="FBA204" s="11"/>
      <c r="FBB204" s="8"/>
      <c r="FBC204" s="9"/>
      <c r="FBH204" s="11"/>
      <c r="FBI204" s="8"/>
      <c r="FBJ204" s="9"/>
      <c r="FBO204" s="11"/>
      <c r="FBP204" s="8"/>
      <c r="FBQ204" s="9"/>
      <c r="FBV204" s="11"/>
      <c r="FBW204" s="8"/>
      <c r="FBX204" s="9"/>
      <c r="FCC204" s="11"/>
      <c r="FCD204" s="8"/>
      <c r="FCE204" s="9"/>
      <c r="FCJ204" s="11"/>
      <c r="FCK204" s="8"/>
      <c r="FCL204" s="9"/>
      <c r="FCQ204" s="11"/>
      <c r="FCR204" s="8"/>
      <c r="FCS204" s="9"/>
      <c r="FCX204" s="11"/>
      <c r="FCY204" s="8"/>
      <c r="FCZ204" s="9"/>
      <c r="FDE204" s="11"/>
      <c r="FDF204" s="8"/>
      <c r="FDG204" s="9"/>
      <c r="FDL204" s="11"/>
      <c r="FDM204" s="8"/>
      <c r="FDN204" s="9"/>
      <c r="FDS204" s="11"/>
      <c r="FDT204" s="8"/>
      <c r="FDU204" s="9"/>
      <c r="FDZ204" s="11"/>
      <c r="FEA204" s="8"/>
      <c r="FEB204" s="9"/>
      <c r="FEG204" s="11"/>
      <c r="FEH204" s="8"/>
      <c r="FEI204" s="9"/>
      <c r="FEN204" s="11"/>
      <c r="FEO204" s="8"/>
      <c r="FEP204" s="9"/>
      <c r="FEU204" s="11"/>
      <c r="FEV204" s="8"/>
      <c r="FEW204" s="9"/>
      <c r="FFB204" s="11"/>
      <c r="FFC204" s="8"/>
      <c r="FFD204" s="9"/>
      <c r="FFI204" s="11"/>
      <c r="FFJ204" s="8"/>
      <c r="FFK204" s="9"/>
      <c r="FFP204" s="11"/>
      <c r="FFQ204" s="8"/>
      <c r="FFR204" s="9"/>
      <c r="FFW204" s="11"/>
      <c r="FFX204" s="8"/>
      <c r="FFY204" s="9"/>
      <c r="FGD204" s="11"/>
      <c r="FGE204" s="8"/>
      <c r="FGF204" s="9"/>
      <c r="FGK204" s="11"/>
      <c r="FGL204" s="8"/>
      <c r="FGM204" s="9"/>
      <c r="FGR204" s="11"/>
      <c r="FGS204" s="8"/>
      <c r="FGT204" s="9"/>
      <c r="FGY204" s="11"/>
      <c r="FGZ204" s="8"/>
      <c r="FHA204" s="9"/>
      <c r="FHF204" s="11"/>
      <c r="FHG204" s="8"/>
      <c r="FHH204" s="9"/>
      <c r="FHM204" s="11"/>
      <c r="FHN204" s="8"/>
      <c r="FHO204" s="9"/>
      <c r="FHT204" s="11"/>
      <c r="FHU204" s="8"/>
      <c r="FHV204" s="9"/>
      <c r="FIA204" s="11"/>
      <c r="FIB204" s="8"/>
      <c r="FIC204" s="9"/>
      <c r="FIH204" s="11"/>
      <c r="FII204" s="8"/>
      <c r="FIJ204" s="9"/>
      <c r="FIO204" s="11"/>
      <c r="FIP204" s="8"/>
      <c r="FIQ204" s="9"/>
      <c r="FIV204" s="11"/>
      <c r="FIW204" s="8"/>
      <c r="FIX204" s="9"/>
      <c r="FJC204" s="11"/>
      <c r="FJD204" s="8"/>
      <c r="FJE204" s="9"/>
      <c r="FJJ204" s="11"/>
      <c r="FJK204" s="8"/>
      <c r="FJL204" s="9"/>
      <c r="FJQ204" s="11"/>
      <c r="FJR204" s="8"/>
      <c r="FJS204" s="9"/>
      <c r="FJX204" s="11"/>
      <c r="FJY204" s="8"/>
      <c r="FJZ204" s="9"/>
      <c r="FKE204" s="11"/>
      <c r="FKF204" s="8"/>
      <c r="FKG204" s="9"/>
      <c r="FKL204" s="11"/>
      <c r="FKM204" s="8"/>
      <c r="FKN204" s="9"/>
      <c r="FKS204" s="11"/>
      <c r="FKT204" s="8"/>
      <c r="FKU204" s="9"/>
      <c r="FKZ204" s="11"/>
      <c r="FLA204" s="8"/>
      <c r="FLB204" s="9"/>
      <c r="FLG204" s="11"/>
      <c r="FLH204" s="8"/>
      <c r="FLI204" s="9"/>
      <c r="FLN204" s="11"/>
      <c r="FLO204" s="8"/>
      <c r="FLP204" s="9"/>
      <c r="FLU204" s="11"/>
      <c r="FLV204" s="8"/>
      <c r="FLW204" s="9"/>
      <c r="FMB204" s="11"/>
      <c r="FMC204" s="8"/>
      <c r="FMD204" s="9"/>
      <c r="FMI204" s="11"/>
      <c r="FMJ204" s="8"/>
      <c r="FMK204" s="9"/>
      <c r="FMP204" s="11"/>
      <c r="FMQ204" s="8"/>
      <c r="FMR204" s="9"/>
      <c r="FMW204" s="11"/>
      <c r="FMX204" s="8"/>
      <c r="FMY204" s="9"/>
      <c r="FND204" s="11"/>
      <c r="FNE204" s="8"/>
      <c r="FNF204" s="9"/>
      <c r="FNK204" s="11"/>
      <c r="FNL204" s="8"/>
      <c r="FNM204" s="9"/>
      <c r="FNR204" s="11"/>
      <c r="FNS204" s="8"/>
      <c r="FNT204" s="9"/>
      <c r="FNY204" s="11"/>
      <c r="FNZ204" s="8"/>
      <c r="FOA204" s="9"/>
      <c r="FOF204" s="11"/>
      <c r="FOG204" s="8"/>
      <c r="FOH204" s="9"/>
      <c r="FOM204" s="11"/>
      <c r="FON204" s="8"/>
      <c r="FOO204" s="9"/>
      <c r="FOT204" s="11"/>
      <c r="FOU204" s="8"/>
      <c r="FOV204" s="9"/>
      <c r="FPA204" s="11"/>
      <c r="FPB204" s="8"/>
      <c r="FPC204" s="9"/>
      <c r="FPH204" s="11"/>
      <c r="FPI204" s="8"/>
      <c r="FPJ204" s="9"/>
      <c r="FPO204" s="11"/>
      <c r="FPP204" s="8"/>
      <c r="FPQ204" s="9"/>
      <c r="FPV204" s="11"/>
      <c r="FPW204" s="8"/>
      <c r="FPX204" s="9"/>
      <c r="FQC204" s="11"/>
      <c r="FQD204" s="8"/>
      <c r="FQE204" s="9"/>
      <c r="FQJ204" s="11"/>
      <c r="FQK204" s="8"/>
      <c r="FQL204" s="9"/>
      <c r="FQQ204" s="11"/>
      <c r="FQR204" s="8"/>
      <c r="FQS204" s="9"/>
      <c r="FQX204" s="11"/>
      <c r="FQY204" s="8"/>
      <c r="FQZ204" s="9"/>
      <c r="FRE204" s="11"/>
      <c r="FRF204" s="8"/>
      <c r="FRG204" s="9"/>
      <c r="FRL204" s="11"/>
      <c r="FRM204" s="8"/>
      <c r="FRN204" s="9"/>
      <c r="FRS204" s="11"/>
      <c r="FRT204" s="8"/>
      <c r="FRU204" s="9"/>
      <c r="FRZ204" s="11"/>
      <c r="FSA204" s="8"/>
      <c r="FSB204" s="9"/>
      <c r="FSG204" s="11"/>
      <c r="FSH204" s="8"/>
      <c r="FSI204" s="9"/>
      <c r="FSN204" s="11"/>
      <c r="FSO204" s="8"/>
      <c r="FSP204" s="9"/>
      <c r="FSU204" s="11"/>
      <c r="FSV204" s="8"/>
      <c r="FSW204" s="9"/>
      <c r="FTB204" s="11"/>
      <c r="FTC204" s="8"/>
      <c r="FTD204" s="9"/>
      <c r="FTI204" s="11"/>
      <c r="FTJ204" s="8"/>
      <c r="FTK204" s="9"/>
      <c r="FTP204" s="11"/>
      <c r="FTQ204" s="8"/>
      <c r="FTR204" s="9"/>
      <c r="FTW204" s="11"/>
      <c r="FTX204" s="8"/>
      <c r="FTY204" s="9"/>
      <c r="FUD204" s="11"/>
      <c r="FUE204" s="8"/>
      <c r="FUF204" s="9"/>
      <c r="FUK204" s="11"/>
      <c r="FUL204" s="8"/>
      <c r="FUM204" s="9"/>
      <c r="FUR204" s="11"/>
      <c r="FUS204" s="8"/>
      <c r="FUT204" s="9"/>
      <c r="FUY204" s="11"/>
      <c r="FUZ204" s="8"/>
      <c r="FVA204" s="9"/>
      <c r="FVF204" s="11"/>
      <c r="FVG204" s="8"/>
      <c r="FVH204" s="9"/>
      <c r="FVM204" s="11"/>
      <c r="FVN204" s="8"/>
      <c r="FVO204" s="9"/>
      <c r="FVT204" s="11"/>
      <c r="FVU204" s="8"/>
      <c r="FVV204" s="9"/>
      <c r="FWA204" s="11"/>
      <c r="FWB204" s="8"/>
      <c r="FWC204" s="9"/>
      <c r="FWH204" s="11"/>
      <c r="FWI204" s="8"/>
      <c r="FWJ204" s="9"/>
      <c r="FWO204" s="11"/>
      <c r="FWP204" s="8"/>
      <c r="FWQ204" s="9"/>
      <c r="FWV204" s="11"/>
      <c r="FWW204" s="8"/>
      <c r="FWX204" s="9"/>
      <c r="FXC204" s="11"/>
      <c r="FXD204" s="8"/>
      <c r="FXE204" s="9"/>
      <c r="FXJ204" s="11"/>
      <c r="FXK204" s="8"/>
      <c r="FXL204" s="9"/>
      <c r="FXQ204" s="11"/>
      <c r="FXR204" s="8"/>
      <c r="FXS204" s="9"/>
      <c r="FXX204" s="11"/>
      <c r="FXY204" s="8"/>
      <c r="FXZ204" s="9"/>
      <c r="FYE204" s="11"/>
      <c r="FYF204" s="8"/>
      <c r="FYG204" s="9"/>
      <c r="FYL204" s="11"/>
      <c r="FYM204" s="8"/>
      <c r="FYN204" s="9"/>
      <c r="FYS204" s="11"/>
      <c r="FYT204" s="8"/>
      <c r="FYU204" s="9"/>
      <c r="FYZ204" s="11"/>
      <c r="FZA204" s="8"/>
      <c r="FZB204" s="9"/>
      <c r="FZG204" s="11"/>
      <c r="FZH204" s="8"/>
      <c r="FZI204" s="9"/>
      <c r="FZN204" s="11"/>
      <c r="FZO204" s="8"/>
      <c r="FZP204" s="9"/>
      <c r="FZU204" s="11"/>
      <c r="FZV204" s="8"/>
      <c r="FZW204" s="9"/>
      <c r="GAB204" s="11"/>
      <c r="GAC204" s="8"/>
      <c r="GAD204" s="9"/>
      <c r="GAI204" s="11"/>
      <c r="GAJ204" s="8"/>
      <c r="GAK204" s="9"/>
      <c r="GAP204" s="11"/>
      <c r="GAQ204" s="8"/>
      <c r="GAR204" s="9"/>
      <c r="GAW204" s="11"/>
      <c r="GAX204" s="8"/>
      <c r="GAY204" s="9"/>
      <c r="GBD204" s="11"/>
      <c r="GBE204" s="8"/>
      <c r="GBF204" s="9"/>
      <c r="GBK204" s="11"/>
      <c r="GBL204" s="8"/>
      <c r="GBM204" s="9"/>
      <c r="GBR204" s="11"/>
      <c r="GBS204" s="8"/>
      <c r="GBT204" s="9"/>
      <c r="GBY204" s="11"/>
      <c r="GBZ204" s="8"/>
      <c r="GCA204" s="9"/>
      <c r="GCF204" s="11"/>
      <c r="GCG204" s="8"/>
      <c r="GCH204" s="9"/>
      <c r="GCM204" s="11"/>
      <c r="GCN204" s="8"/>
      <c r="GCO204" s="9"/>
      <c r="GCT204" s="11"/>
      <c r="GCU204" s="8"/>
      <c r="GCV204" s="9"/>
      <c r="GDA204" s="11"/>
      <c r="GDB204" s="8"/>
      <c r="GDC204" s="9"/>
      <c r="GDH204" s="11"/>
      <c r="GDI204" s="8"/>
      <c r="GDJ204" s="9"/>
      <c r="GDO204" s="11"/>
      <c r="GDP204" s="8"/>
      <c r="GDQ204" s="9"/>
      <c r="GDV204" s="11"/>
      <c r="GDW204" s="8"/>
      <c r="GDX204" s="9"/>
      <c r="GEC204" s="11"/>
      <c r="GED204" s="8"/>
      <c r="GEE204" s="9"/>
      <c r="GEJ204" s="11"/>
      <c r="GEK204" s="8"/>
      <c r="GEL204" s="9"/>
      <c r="GEQ204" s="11"/>
      <c r="GER204" s="8"/>
      <c r="GES204" s="9"/>
      <c r="GEX204" s="11"/>
      <c r="GEY204" s="8"/>
      <c r="GEZ204" s="9"/>
      <c r="GFE204" s="11"/>
      <c r="GFF204" s="8"/>
      <c r="GFG204" s="9"/>
      <c r="GFL204" s="11"/>
      <c r="GFM204" s="8"/>
      <c r="GFN204" s="9"/>
      <c r="GFS204" s="11"/>
      <c r="GFT204" s="8"/>
      <c r="GFU204" s="9"/>
      <c r="GFZ204" s="11"/>
      <c r="GGA204" s="8"/>
      <c r="GGB204" s="9"/>
      <c r="GGG204" s="11"/>
      <c r="GGH204" s="8"/>
      <c r="GGI204" s="9"/>
      <c r="GGN204" s="11"/>
      <c r="GGO204" s="8"/>
      <c r="GGP204" s="9"/>
      <c r="GGU204" s="11"/>
      <c r="GGV204" s="8"/>
      <c r="GGW204" s="9"/>
      <c r="GHB204" s="11"/>
      <c r="GHC204" s="8"/>
      <c r="GHD204" s="9"/>
      <c r="GHI204" s="11"/>
      <c r="GHJ204" s="8"/>
      <c r="GHK204" s="9"/>
      <c r="GHP204" s="11"/>
      <c r="GHQ204" s="8"/>
      <c r="GHR204" s="9"/>
      <c r="GHW204" s="11"/>
      <c r="GHX204" s="8"/>
      <c r="GHY204" s="9"/>
      <c r="GID204" s="11"/>
      <c r="GIE204" s="8"/>
      <c r="GIF204" s="9"/>
      <c r="GIK204" s="11"/>
      <c r="GIL204" s="8"/>
      <c r="GIM204" s="9"/>
      <c r="GIR204" s="11"/>
      <c r="GIS204" s="8"/>
      <c r="GIT204" s="9"/>
      <c r="GIY204" s="11"/>
      <c r="GIZ204" s="8"/>
      <c r="GJA204" s="9"/>
      <c r="GJF204" s="11"/>
      <c r="GJG204" s="8"/>
      <c r="GJH204" s="9"/>
      <c r="GJM204" s="11"/>
      <c r="GJN204" s="8"/>
      <c r="GJO204" s="9"/>
      <c r="GJT204" s="11"/>
      <c r="GJU204" s="8"/>
      <c r="GJV204" s="9"/>
      <c r="GKA204" s="11"/>
      <c r="GKB204" s="8"/>
      <c r="GKC204" s="9"/>
      <c r="GKH204" s="11"/>
      <c r="GKI204" s="8"/>
      <c r="GKJ204" s="9"/>
      <c r="GKO204" s="11"/>
      <c r="GKP204" s="8"/>
      <c r="GKQ204" s="9"/>
      <c r="GKV204" s="11"/>
      <c r="GKW204" s="8"/>
      <c r="GKX204" s="9"/>
      <c r="GLC204" s="11"/>
      <c r="GLD204" s="8"/>
      <c r="GLE204" s="9"/>
      <c r="GLJ204" s="11"/>
      <c r="GLK204" s="8"/>
      <c r="GLL204" s="9"/>
      <c r="GLQ204" s="11"/>
      <c r="GLR204" s="8"/>
      <c r="GLS204" s="9"/>
      <c r="GLX204" s="11"/>
      <c r="GLY204" s="8"/>
      <c r="GLZ204" s="9"/>
      <c r="GME204" s="11"/>
      <c r="GMF204" s="8"/>
      <c r="GMG204" s="9"/>
      <c r="GML204" s="11"/>
      <c r="GMM204" s="8"/>
      <c r="GMN204" s="9"/>
      <c r="GMS204" s="11"/>
      <c r="GMT204" s="8"/>
      <c r="GMU204" s="9"/>
      <c r="GMZ204" s="11"/>
      <c r="GNA204" s="8"/>
      <c r="GNB204" s="9"/>
      <c r="GNG204" s="11"/>
      <c r="GNH204" s="8"/>
      <c r="GNI204" s="9"/>
      <c r="GNN204" s="11"/>
      <c r="GNO204" s="8"/>
      <c r="GNP204" s="9"/>
      <c r="GNU204" s="11"/>
      <c r="GNV204" s="8"/>
      <c r="GNW204" s="9"/>
      <c r="GOB204" s="11"/>
      <c r="GOC204" s="8"/>
      <c r="GOD204" s="9"/>
      <c r="GOI204" s="11"/>
      <c r="GOJ204" s="8"/>
      <c r="GOK204" s="9"/>
      <c r="GOP204" s="11"/>
      <c r="GOQ204" s="8"/>
      <c r="GOR204" s="9"/>
      <c r="GOW204" s="11"/>
      <c r="GOX204" s="8"/>
      <c r="GOY204" s="9"/>
      <c r="GPD204" s="11"/>
      <c r="GPE204" s="8"/>
      <c r="GPF204" s="9"/>
      <c r="GPK204" s="11"/>
      <c r="GPL204" s="8"/>
      <c r="GPM204" s="9"/>
      <c r="GPR204" s="11"/>
      <c r="GPS204" s="8"/>
      <c r="GPT204" s="9"/>
      <c r="GPY204" s="11"/>
      <c r="GPZ204" s="8"/>
      <c r="GQA204" s="9"/>
      <c r="GQF204" s="11"/>
      <c r="GQG204" s="8"/>
      <c r="GQH204" s="9"/>
      <c r="GQM204" s="11"/>
      <c r="GQN204" s="8"/>
      <c r="GQO204" s="9"/>
      <c r="GQT204" s="11"/>
      <c r="GQU204" s="8"/>
      <c r="GQV204" s="9"/>
      <c r="GRA204" s="11"/>
      <c r="GRB204" s="8"/>
      <c r="GRC204" s="9"/>
      <c r="GRH204" s="11"/>
      <c r="GRI204" s="8"/>
      <c r="GRJ204" s="9"/>
      <c r="GRO204" s="11"/>
      <c r="GRP204" s="8"/>
      <c r="GRQ204" s="9"/>
      <c r="GRV204" s="11"/>
      <c r="GRW204" s="8"/>
      <c r="GRX204" s="9"/>
      <c r="GSC204" s="11"/>
      <c r="GSD204" s="8"/>
      <c r="GSE204" s="9"/>
      <c r="GSJ204" s="11"/>
      <c r="GSK204" s="8"/>
      <c r="GSL204" s="9"/>
      <c r="GSQ204" s="11"/>
      <c r="GSR204" s="8"/>
      <c r="GSS204" s="9"/>
      <c r="GSX204" s="11"/>
      <c r="GSY204" s="8"/>
      <c r="GSZ204" s="9"/>
      <c r="GTE204" s="11"/>
      <c r="GTF204" s="8"/>
      <c r="GTG204" s="9"/>
      <c r="GTL204" s="11"/>
      <c r="GTM204" s="8"/>
      <c r="GTN204" s="9"/>
      <c r="GTS204" s="11"/>
      <c r="GTT204" s="8"/>
      <c r="GTU204" s="9"/>
      <c r="GTZ204" s="11"/>
      <c r="GUA204" s="8"/>
      <c r="GUB204" s="9"/>
      <c r="GUG204" s="11"/>
      <c r="GUH204" s="8"/>
      <c r="GUI204" s="9"/>
      <c r="GUN204" s="11"/>
      <c r="GUO204" s="8"/>
      <c r="GUP204" s="9"/>
      <c r="GUU204" s="11"/>
      <c r="GUV204" s="8"/>
      <c r="GUW204" s="9"/>
      <c r="GVB204" s="11"/>
      <c r="GVC204" s="8"/>
      <c r="GVD204" s="9"/>
      <c r="GVI204" s="11"/>
      <c r="GVJ204" s="8"/>
      <c r="GVK204" s="9"/>
      <c r="GVP204" s="11"/>
      <c r="GVQ204" s="8"/>
      <c r="GVR204" s="9"/>
      <c r="GVW204" s="11"/>
      <c r="GVX204" s="8"/>
      <c r="GVY204" s="9"/>
      <c r="GWD204" s="11"/>
      <c r="GWE204" s="8"/>
      <c r="GWF204" s="9"/>
      <c r="GWK204" s="11"/>
      <c r="GWL204" s="8"/>
      <c r="GWM204" s="9"/>
      <c r="GWR204" s="11"/>
      <c r="GWS204" s="8"/>
      <c r="GWT204" s="9"/>
      <c r="GWY204" s="11"/>
      <c r="GWZ204" s="8"/>
      <c r="GXA204" s="9"/>
      <c r="GXF204" s="11"/>
      <c r="GXG204" s="8"/>
      <c r="GXH204" s="9"/>
      <c r="GXM204" s="11"/>
      <c r="GXN204" s="8"/>
      <c r="GXO204" s="9"/>
      <c r="GXT204" s="11"/>
      <c r="GXU204" s="8"/>
      <c r="GXV204" s="9"/>
      <c r="GYA204" s="11"/>
      <c r="GYB204" s="8"/>
      <c r="GYC204" s="9"/>
      <c r="GYH204" s="11"/>
      <c r="GYI204" s="8"/>
      <c r="GYJ204" s="9"/>
      <c r="GYO204" s="11"/>
      <c r="GYP204" s="8"/>
      <c r="GYQ204" s="9"/>
      <c r="GYV204" s="11"/>
      <c r="GYW204" s="8"/>
      <c r="GYX204" s="9"/>
      <c r="GZC204" s="11"/>
      <c r="GZD204" s="8"/>
      <c r="GZE204" s="9"/>
      <c r="GZJ204" s="11"/>
      <c r="GZK204" s="8"/>
      <c r="GZL204" s="9"/>
      <c r="GZQ204" s="11"/>
      <c r="GZR204" s="8"/>
      <c r="GZS204" s="9"/>
      <c r="GZX204" s="11"/>
      <c r="GZY204" s="8"/>
      <c r="GZZ204" s="9"/>
      <c r="HAE204" s="11"/>
      <c r="HAF204" s="8"/>
      <c r="HAG204" s="9"/>
      <c r="HAL204" s="11"/>
      <c r="HAM204" s="8"/>
      <c r="HAN204" s="9"/>
      <c r="HAS204" s="11"/>
      <c r="HAT204" s="8"/>
      <c r="HAU204" s="9"/>
      <c r="HAZ204" s="11"/>
      <c r="HBA204" s="8"/>
      <c r="HBB204" s="9"/>
      <c r="HBG204" s="11"/>
      <c r="HBH204" s="8"/>
      <c r="HBI204" s="9"/>
      <c r="HBN204" s="11"/>
      <c r="HBO204" s="8"/>
      <c r="HBP204" s="9"/>
      <c r="HBU204" s="11"/>
      <c r="HBV204" s="8"/>
      <c r="HBW204" s="9"/>
      <c r="HCB204" s="11"/>
      <c r="HCC204" s="8"/>
      <c r="HCD204" s="9"/>
      <c r="HCI204" s="11"/>
      <c r="HCJ204" s="8"/>
      <c r="HCK204" s="9"/>
      <c r="HCP204" s="11"/>
      <c r="HCQ204" s="8"/>
      <c r="HCR204" s="9"/>
      <c r="HCW204" s="11"/>
      <c r="HCX204" s="8"/>
      <c r="HCY204" s="9"/>
      <c r="HDD204" s="11"/>
      <c r="HDE204" s="8"/>
      <c r="HDF204" s="9"/>
      <c r="HDK204" s="11"/>
      <c r="HDL204" s="8"/>
      <c r="HDM204" s="9"/>
      <c r="HDR204" s="11"/>
      <c r="HDS204" s="8"/>
      <c r="HDT204" s="9"/>
      <c r="HDY204" s="11"/>
      <c r="HDZ204" s="8"/>
      <c r="HEA204" s="9"/>
      <c r="HEF204" s="11"/>
      <c r="HEG204" s="8"/>
      <c r="HEH204" s="9"/>
      <c r="HEM204" s="11"/>
      <c r="HEN204" s="8"/>
      <c r="HEO204" s="9"/>
      <c r="HET204" s="11"/>
      <c r="HEU204" s="8"/>
      <c r="HEV204" s="9"/>
      <c r="HFA204" s="11"/>
      <c r="HFB204" s="8"/>
      <c r="HFC204" s="9"/>
      <c r="HFH204" s="11"/>
      <c r="HFI204" s="8"/>
      <c r="HFJ204" s="9"/>
      <c r="HFO204" s="11"/>
      <c r="HFP204" s="8"/>
      <c r="HFQ204" s="9"/>
      <c r="HFV204" s="11"/>
      <c r="HFW204" s="8"/>
      <c r="HFX204" s="9"/>
      <c r="HGC204" s="11"/>
      <c r="HGD204" s="8"/>
      <c r="HGE204" s="9"/>
      <c r="HGJ204" s="11"/>
      <c r="HGK204" s="8"/>
      <c r="HGL204" s="9"/>
      <c r="HGQ204" s="11"/>
      <c r="HGR204" s="8"/>
      <c r="HGS204" s="9"/>
      <c r="HGX204" s="11"/>
      <c r="HGY204" s="8"/>
      <c r="HGZ204" s="9"/>
      <c r="HHE204" s="11"/>
      <c r="HHF204" s="8"/>
      <c r="HHG204" s="9"/>
      <c r="HHL204" s="11"/>
      <c r="HHM204" s="8"/>
      <c r="HHN204" s="9"/>
      <c r="HHS204" s="11"/>
      <c r="HHT204" s="8"/>
      <c r="HHU204" s="9"/>
      <c r="HHZ204" s="11"/>
      <c r="HIA204" s="8"/>
      <c r="HIB204" s="9"/>
      <c r="HIG204" s="11"/>
      <c r="HIH204" s="8"/>
      <c r="HII204" s="9"/>
      <c r="HIN204" s="11"/>
      <c r="HIO204" s="8"/>
      <c r="HIP204" s="9"/>
      <c r="HIU204" s="11"/>
      <c r="HIV204" s="8"/>
      <c r="HIW204" s="9"/>
      <c r="HJB204" s="11"/>
      <c r="HJC204" s="8"/>
      <c r="HJD204" s="9"/>
      <c r="HJI204" s="11"/>
      <c r="HJJ204" s="8"/>
      <c r="HJK204" s="9"/>
      <c r="HJP204" s="11"/>
      <c r="HJQ204" s="8"/>
      <c r="HJR204" s="9"/>
      <c r="HJW204" s="11"/>
      <c r="HJX204" s="8"/>
      <c r="HJY204" s="9"/>
      <c r="HKD204" s="11"/>
      <c r="HKE204" s="8"/>
      <c r="HKF204" s="9"/>
      <c r="HKK204" s="11"/>
      <c r="HKL204" s="8"/>
      <c r="HKM204" s="9"/>
      <c r="HKR204" s="11"/>
      <c r="HKS204" s="8"/>
      <c r="HKT204" s="9"/>
      <c r="HKY204" s="11"/>
      <c r="HKZ204" s="8"/>
      <c r="HLA204" s="9"/>
      <c r="HLF204" s="11"/>
      <c r="HLG204" s="8"/>
      <c r="HLH204" s="9"/>
      <c r="HLM204" s="11"/>
      <c r="HLN204" s="8"/>
      <c r="HLO204" s="9"/>
      <c r="HLT204" s="11"/>
      <c r="HLU204" s="8"/>
      <c r="HLV204" s="9"/>
      <c r="HMA204" s="11"/>
      <c r="HMB204" s="8"/>
      <c r="HMC204" s="9"/>
      <c r="HMH204" s="11"/>
      <c r="HMI204" s="8"/>
      <c r="HMJ204" s="9"/>
      <c r="HMO204" s="11"/>
      <c r="HMP204" s="8"/>
      <c r="HMQ204" s="9"/>
      <c r="HMV204" s="11"/>
      <c r="HMW204" s="8"/>
      <c r="HMX204" s="9"/>
      <c r="HNC204" s="11"/>
      <c r="HND204" s="8"/>
      <c r="HNE204" s="9"/>
      <c r="HNJ204" s="11"/>
      <c r="HNK204" s="8"/>
      <c r="HNL204" s="9"/>
      <c r="HNQ204" s="11"/>
      <c r="HNR204" s="8"/>
      <c r="HNS204" s="9"/>
      <c r="HNX204" s="11"/>
      <c r="HNY204" s="8"/>
      <c r="HNZ204" s="9"/>
      <c r="HOE204" s="11"/>
      <c r="HOF204" s="8"/>
      <c r="HOG204" s="9"/>
      <c r="HOL204" s="11"/>
      <c r="HOM204" s="8"/>
      <c r="HON204" s="9"/>
      <c r="HOS204" s="11"/>
      <c r="HOT204" s="8"/>
      <c r="HOU204" s="9"/>
      <c r="HOZ204" s="11"/>
      <c r="HPA204" s="8"/>
      <c r="HPB204" s="9"/>
      <c r="HPG204" s="11"/>
      <c r="HPH204" s="8"/>
      <c r="HPI204" s="9"/>
      <c r="HPN204" s="11"/>
      <c r="HPO204" s="8"/>
      <c r="HPP204" s="9"/>
      <c r="HPU204" s="11"/>
      <c r="HPV204" s="8"/>
      <c r="HPW204" s="9"/>
      <c r="HQB204" s="11"/>
      <c r="HQC204" s="8"/>
      <c r="HQD204" s="9"/>
      <c r="HQI204" s="11"/>
      <c r="HQJ204" s="8"/>
      <c r="HQK204" s="9"/>
      <c r="HQP204" s="11"/>
      <c r="HQQ204" s="8"/>
      <c r="HQR204" s="9"/>
      <c r="HQW204" s="11"/>
      <c r="HQX204" s="8"/>
      <c r="HQY204" s="9"/>
      <c r="HRD204" s="11"/>
      <c r="HRE204" s="8"/>
      <c r="HRF204" s="9"/>
      <c r="HRK204" s="11"/>
      <c r="HRL204" s="8"/>
      <c r="HRM204" s="9"/>
      <c r="HRR204" s="11"/>
      <c r="HRS204" s="8"/>
      <c r="HRT204" s="9"/>
      <c r="HRY204" s="11"/>
      <c r="HRZ204" s="8"/>
      <c r="HSA204" s="9"/>
      <c r="HSF204" s="11"/>
      <c r="HSG204" s="8"/>
      <c r="HSH204" s="9"/>
      <c r="HSM204" s="11"/>
      <c r="HSN204" s="8"/>
      <c r="HSO204" s="9"/>
      <c r="HST204" s="11"/>
      <c r="HSU204" s="8"/>
      <c r="HSV204" s="9"/>
      <c r="HTA204" s="11"/>
      <c r="HTB204" s="8"/>
      <c r="HTC204" s="9"/>
      <c r="HTH204" s="11"/>
      <c r="HTI204" s="8"/>
      <c r="HTJ204" s="9"/>
      <c r="HTO204" s="11"/>
      <c r="HTP204" s="8"/>
      <c r="HTQ204" s="9"/>
      <c r="HTV204" s="11"/>
      <c r="HTW204" s="8"/>
      <c r="HTX204" s="9"/>
      <c r="HUC204" s="11"/>
      <c r="HUD204" s="8"/>
      <c r="HUE204" s="9"/>
      <c r="HUJ204" s="11"/>
      <c r="HUK204" s="8"/>
      <c r="HUL204" s="9"/>
      <c r="HUQ204" s="11"/>
      <c r="HUR204" s="8"/>
      <c r="HUS204" s="9"/>
      <c r="HUX204" s="11"/>
      <c r="HUY204" s="8"/>
      <c r="HUZ204" s="9"/>
      <c r="HVE204" s="11"/>
      <c r="HVF204" s="8"/>
      <c r="HVG204" s="9"/>
      <c r="HVL204" s="11"/>
      <c r="HVM204" s="8"/>
      <c r="HVN204" s="9"/>
      <c r="HVS204" s="11"/>
      <c r="HVT204" s="8"/>
      <c r="HVU204" s="9"/>
      <c r="HVZ204" s="11"/>
      <c r="HWA204" s="8"/>
      <c r="HWB204" s="9"/>
      <c r="HWG204" s="11"/>
      <c r="HWH204" s="8"/>
      <c r="HWI204" s="9"/>
      <c r="HWN204" s="11"/>
      <c r="HWO204" s="8"/>
      <c r="HWP204" s="9"/>
      <c r="HWU204" s="11"/>
      <c r="HWV204" s="8"/>
      <c r="HWW204" s="9"/>
      <c r="HXB204" s="11"/>
      <c r="HXC204" s="8"/>
      <c r="HXD204" s="9"/>
      <c r="HXI204" s="11"/>
      <c r="HXJ204" s="8"/>
      <c r="HXK204" s="9"/>
      <c r="HXP204" s="11"/>
      <c r="HXQ204" s="8"/>
      <c r="HXR204" s="9"/>
      <c r="HXW204" s="11"/>
      <c r="HXX204" s="8"/>
      <c r="HXY204" s="9"/>
      <c r="HYD204" s="11"/>
      <c r="HYE204" s="8"/>
      <c r="HYF204" s="9"/>
      <c r="HYK204" s="11"/>
      <c r="HYL204" s="8"/>
      <c r="HYM204" s="9"/>
      <c r="HYR204" s="11"/>
      <c r="HYS204" s="8"/>
      <c r="HYT204" s="9"/>
      <c r="HYY204" s="11"/>
      <c r="HYZ204" s="8"/>
      <c r="HZA204" s="9"/>
      <c r="HZF204" s="11"/>
      <c r="HZG204" s="8"/>
      <c r="HZH204" s="9"/>
      <c r="HZM204" s="11"/>
      <c r="HZN204" s="8"/>
      <c r="HZO204" s="9"/>
      <c r="HZT204" s="11"/>
      <c r="HZU204" s="8"/>
      <c r="HZV204" s="9"/>
      <c r="IAA204" s="11"/>
      <c r="IAB204" s="8"/>
      <c r="IAC204" s="9"/>
      <c r="IAH204" s="11"/>
      <c r="IAI204" s="8"/>
      <c r="IAJ204" s="9"/>
      <c r="IAO204" s="11"/>
      <c r="IAP204" s="8"/>
      <c r="IAQ204" s="9"/>
      <c r="IAV204" s="11"/>
      <c r="IAW204" s="8"/>
      <c r="IAX204" s="9"/>
      <c r="IBC204" s="11"/>
      <c r="IBD204" s="8"/>
      <c r="IBE204" s="9"/>
      <c r="IBJ204" s="11"/>
      <c r="IBK204" s="8"/>
      <c r="IBL204" s="9"/>
      <c r="IBQ204" s="11"/>
      <c r="IBR204" s="8"/>
      <c r="IBS204" s="9"/>
      <c r="IBX204" s="11"/>
      <c r="IBY204" s="8"/>
      <c r="IBZ204" s="9"/>
      <c r="ICE204" s="11"/>
      <c r="ICF204" s="8"/>
      <c r="ICG204" s="9"/>
      <c r="ICL204" s="11"/>
      <c r="ICM204" s="8"/>
      <c r="ICN204" s="9"/>
      <c r="ICS204" s="11"/>
      <c r="ICT204" s="8"/>
      <c r="ICU204" s="9"/>
      <c r="ICZ204" s="11"/>
      <c r="IDA204" s="8"/>
      <c r="IDB204" s="9"/>
      <c r="IDG204" s="11"/>
      <c r="IDH204" s="8"/>
      <c r="IDI204" s="9"/>
      <c r="IDN204" s="11"/>
      <c r="IDO204" s="8"/>
      <c r="IDP204" s="9"/>
      <c r="IDU204" s="11"/>
      <c r="IDV204" s="8"/>
      <c r="IDW204" s="9"/>
      <c r="IEB204" s="11"/>
      <c r="IEC204" s="8"/>
      <c r="IED204" s="9"/>
      <c r="IEI204" s="11"/>
      <c r="IEJ204" s="8"/>
      <c r="IEK204" s="9"/>
      <c r="IEP204" s="11"/>
      <c r="IEQ204" s="8"/>
      <c r="IER204" s="9"/>
      <c r="IEW204" s="11"/>
      <c r="IEX204" s="8"/>
      <c r="IEY204" s="9"/>
      <c r="IFD204" s="11"/>
      <c r="IFE204" s="8"/>
      <c r="IFF204" s="9"/>
      <c r="IFK204" s="11"/>
      <c r="IFL204" s="8"/>
      <c r="IFM204" s="9"/>
      <c r="IFR204" s="11"/>
      <c r="IFS204" s="8"/>
      <c r="IFT204" s="9"/>
      <c r="IFY204" s="11"/>
      <c r="IFZ204" s="8"/>
      <c r="IGA204" s="9"/>
      <c r="IGF204" s="11"/>
      <c r="IGG204" s="8"/>
      <c r="IGH204" s="9"/>
      <c r="IGM204" s="11"/>
      <c r="IGN204" s="8"/>
      <c r="IGO204" s="9"/>
      <c r="IGT204" s="11"/>
      <c r="IGU204" s="8"/>
      <c r="IGV204" s="9"/>
      <c r="IHA204" s="11"/>
      <c r="IHB204" s="8"/>
      <c r="IHC204" s="9"/>
      <c r="IHH204" s="11"/>
      <c r="IHI204" s="8"/>
      <c r="IHJ204" s="9"/>
      <c r="IHO204" s="11"/>
      <c r="IHP204" s="8"/>
      <c r="IHQ204" s="9"/>
      <c r="IHV204" s="11"/>
      <c r="IHW204" s="8"/>
      <c r="IHX204" s="9"/>
      <c r="IIC204" s="11"/>
      <c r="IID204" s="8"/>
      <c r="IIE204" s="9"/>
      <c r="IIJ204" s="11"/>
      <c r="IIK204" s="8"/>
      <c r="IIL204" s="9"/>
      <c r="IIQ204" s="11"/>
      <c r="IIR204" s="8"/>
      <c r="IIS204" s="9"/>
      <c r="IIX204" s="11"/>
      <c r="IIY204" s="8"/>
      <c r="IIZ204" s="9"/>
      <c r="IJE204" s="11"/>
      <c r="IJF204" s="8"/>
      <c r="IJG204" s="9"/>
      <c r="IJL204" s="11"/>
      <c r="IJM204" s="8"/>
      <c r="IJN204" s="9"/>
      <c r="IJS204" s="11"/>
      <c r="IJT204" s="8"/>
      <c r="IJU204" s="9"/>
      <c r="IJZ204" s="11"/>
      <c r="IKA204" s="8"/>
      <c r="IKB204" s="9"/>
      <c r="IKG204" s="11"/>
      <c r="IKH204" s="8"/>
      <c r="IKI204" s="9"/>
      <c r="IKN204" s="11"/>
      <c r="IKO204" s="8"/>
      <c r="IKP204" s="9"/>
      <c r="IKU204" s="11"/>
      <c r="IKV204" s="8"/>
      <c r="IKW204" s="9"/>
      <c r="ILB204" s="11"/>
      <c r="ILC204" s="8"/>
      <c r="ILD204" s="9"/>
      <c r="ILI204" s="11"/>
      <c r="ILJ204" s="8"/>
      <c r="ILK204" s="9"/>
      <c r="ILP204" s="11"/>
      <c r="ILQ204" s="8"/>
      <c r="ILR204" s="9"/>
      <c r="ILW204" s="11"/>
      <c r="ILX204" s="8"/>
      <c r="ILY204" s="9"/>
      <c r="IMD204" s="11"/>
      <c r="IME204" s="8"/>
      <c r="IMF204" s="9"/>
      <c r="IMK204" s="11"/>
      <c r="IML204" s="8"/>
      <c r="IMM204" s="9"/>
      <c r="IMR204" s="11"/>
      <c r="IMS204" s="8"/>
      <c r="IMT204" s="9"/>
      <c r="IMY204" s="11"/>
      <c r="IMZ204" s="8"/>
      <c r="INA204" s="9"/>
      <c r="INF204" s="11"/>
      <c r="ING204" s="8"/>
      <c r="INH204" s="9"/>
      <c r="INM204" s="11"/>
      <c r="INN204" s="8"/>
      <c r="INO204" s="9"/>
      <c r="INT204" s="11"/>
      <c r="INU204" s="8"/>
      <c r="INV204" s="9"/>
      <c r="IOA204" s="11"/>
      <c r="IOB204" s="8"/>
      <c r="IOC204" s="9"/>
      <c r="IOH204" s="11"/>
      <c r="IOI204" s="8"/>
      <c r="IOJ204" s="9"/>
      <c r="IOO204" s="11"/>
      <c r="IOP204" s="8"/>
      <c r="IOQ204" s="9"/>
      <c r="IOV204" s="11"/>
      <c r="IOW204" s="8"/>
      <c r="IOX204" s="9"/>
      <c r="IPC204" s="11"/>
      <c r="IPD204" s="8"/>
      <c r="IPE204" s="9"/>
      <c r="IPJ204" s="11"/>
      <c r="IPK204" s="8"/>
      <c r="IPL204" s="9"/>
      <c r="IPQ204" s="11"/>
      <c r="IPR204" s="8"/>
      <c r="IPS204" s="9"/>
      <c r="IPX204" s="11"/>
      <c r="IPY204" s="8"/>
      <c r="IPZ204" s="9"/>
      <c r="IQE204" s="11"/>
      <c r="IQF204" s="8"/>
      <c r="IQG204" s="9"/>
      <c r="IQL204" s="11"/>
      <c r="IQM204" s="8"/>
      <c r="IQN204" s="9"/>
      <c r="IQS204" s="11"/>
      <c r="IQT204" s="8"/>
      <c r="IQU204" s="9"/>
      <c r="IQZ204" s="11"/>
      <c r="IRA204" s="8"/>
      <c r="IRB204" s="9"/>
      <c r="IRG204" s="11"/>
      <c r="IRH204" s="8"/>
      <c r="IRI204" s="9"/>
      <c r="IRN204" s="11"/>
      <c r="IRO204" s="8"/>
      <c r="IRP204" s="9"/>
      <c r="IRU204" s="11"/>
      <c r="IRV204" s="8"/>
      <c r="IRW204" s="9"/>
      <c r="ISB204" s="11"/>
      <c r="ISC204" s="8"/>
      <c r="ISD204" s="9"/>
      <c r="ISI204" s="11"/>
      <c r="ISJ204" s="8"/>
      <c r="ISK204" s="9"/>
      <c r="ISP204" s="11"/>
      <c r="ISQ204" s="8"/>
      <c r="ISR204" s="9"/>
      <c r="ISW204" s="11"/>
      <c r="ISX204" s="8"/>
      <c r="ISY204" s="9"/>
      <c r="ITD204" s="11"/>
      <c r="ITE204" s="8"/>
      <c r="ITF204" s="9"/>
      <c r="ITK204" s="11"/>
      <c r="ITL204" s="8"/>
      <c r="ITM204" s="9"/>
      <c r="ITR204" s="11"/>
      <c r="ITS204" s="8"/>
      <c r="ITT204" s="9"/>
      <c r="ITY204" s="11"/>
      <c r="ITZ204" s="8"/>
      <c r="IUA204" s="9"/>
      <c r="IUF204" s="11"/>
      <c r="IUG204" s="8"/>
      <c r="IUH204" s="9"/>
      <c r="IUM204" s="11"/>
      <c r="IUN204" s="8"/>
      <c r="IUO204" s="9"/>
      <c r="IUT204" s="11"/>
      <c r="IUU204" s="8"/>
      <c r="IUV204" s="9"/>
      <c r="IVA204" s="11"/>
      <c r="IVB204" s="8"/>
      <c r="IVC204" s="9"/>
      <c r="IVH204" s="11"/>
      <c r="IVI204" s="8"/>
      <c r="IVJ204" s="9"/>
      <c r="IVO204" s="11"/>
      <c r="IVP204" s="8"/>
      <c r="IVQ204" s="9"/>
      <c r="IVV204" s="11"/>
      <c r="IVW204" s="8"/>
      <c r="IVX204" s="9"/>
      <c r="IWC204" s="11"/>
      <c r="IWD204" s="8"/>
      <c r="IWE204" s="9"/>
      <c r="IWJ204" s="11"/>
      <c r="IWK204" s="8"/>
      <c r="IWL204" s="9"/>
      <c r="IWQ204" s="11"/>
      <c r="IWR204" s="8"/>
      <c r="IWS204" s="9"/>
      <c r="IWX204" s="11"/>
      <c r="IWY204" s="8"/>
      <c r="IWZ204" s="9"/>
      <c r="IXE204" s="11"/>
      <c r="IXF204" s="8"/>
      <c r="IXG204" s="9"/>
      <c r="IXL204" s="11"/>
      <c r="IXM204" s="8"/>
      <c r="IXN204" s="9"/>
      <c r="IXS204" s="11"/>
      <c r="IXT204" s="8"/>
      <c r="IXU204" s="9"/>
      <c r="IXZ204" s="11"/>
      <c r="IYA204" s="8"/>
      <c r="IYB204" s="9"/>
      <c r="IYG204" s="11"/>
      <c r="IYH204" s="8"/>
      <c r="IYI204" s="9"/>
      <c r="IYN204" s="11"/>
      <c r="IYO204" s="8"/>
      <c r="IYP204" s="9"/>
      <c r="IYU204" s="11"/>
      <c r="IYV204" s="8"/>
      <c r="IYW204" s="9"/>
      <c r="IZB204" s="11"/>
      <c r="IZC204" s="8"/>
      <c r="IZD204" s="9"/>
      <c r="IZI204" s="11"/>
      <c r="IZJ204" s="8"/>
      <c r="IZK204" s="9"/>
      <c r="IZP204" s="11"/>
      <c r="IZQ204" s="8"/>
      <c r="IZR204" s="9"/>
      <c r="IZW204" s="11"/>
      <c r="IZX204" s="8"/>
      <c r="IZY204" s="9"/>
      <c r="JAD204" s="11"/>
      <c r="JAE204" s="8"/>
      <c r="JAF204" s="9"/>
      <c r="JAK204" s="11"/>
      <c r="JAL204" s="8"/>
      <c r="JAM204" s="9"/>
      <c r="JAR204" s="11"/>
      <c r="JAS204" s="8"/>
      <c r="JAT204" s="9"/>
      <c r="JAY204" s="11"/>
      <c r="JAZ204" s="8"/>
      <c r="JBA204" s="9"/>
      <c r="JBF204" s="11"/>
      <c r="JBG204" s="8"/>
      <c r="JBH204" s="9"/>
      <c r="JBM204" s="11"/>
      <c r="JBN204" s="8"/>
      <c r="JBO204" s="9"/>
      <c r="JBT204" s="11"/>
      <c r="JBU204" s="8"/>
      <c r="JBV204" s="9"/>
      <c r="JCA204" s="11"/>
      <c r="JCB204" s="8"/>
      <c r="JCC204" s="9"/>
      <c r="JCH204" s="11"/>
      <c r="JCI204" s="8"/>
      <c r="JCJ204" s="9"/>
      <c r="JCO204" s="11"/>
      <c r="JCP204" s="8"/>
      <c r="JCQ204" s="9"/>
      <c r="JCV204" s="11"/>
      <c r="JCW204" s="8"/>
      <c r="JCX204" s="9"/>
      <c r="JDC204" s="11"/>
      <c r="JDD204" s="8"/>
      <c r="JDE204" s="9"/>
      <c r="JDJ204" s="11"/>
      <c r="JDK204" s="8"/>
      <c r="JDL204" s="9"/>
      <c r="JDQ204" s="11"/>
      <c r="JDR204" s="8"/>
      <c r="JDS204" s="9"/>
      <c r="JDX204" s="11"/>
      <c r="JDY204" s="8"/>
      <c r="JDZ204" s="9"/>
      <c r="JEE204" s="11"/>
      <c r="JEF204" s="8"/>
      <c r="JEG204" s="9"/>
      <c r="JEL204" s="11"/>
      <c r="JEM204" s="8"/>
      <c r="JEN204" s="9"/>
      <c r="JES204" s="11"/>
      <c r="JET204" s="8"/>
      <c r="JEU204" s="9"/>
      <c r="JEZ204" s="11"/>
      <c r="JFA204" s="8"/>
      <c r="JFB204" s="9"/>
      <c r="JFG204" s="11"/>
      <c r="JFH204" s="8"/>
      <c r="JFI204" s="9"/>
      <c r="JFN204" s="11"/>
      <c r="JFO204" s="8"/>
      <c r="JFP204" s="9"/>
      <c r="JFU204" s="11"/>
      <c r="JFV204" s="8"/>
      <c r="JFW204" s="9"/>
      <c r="JGB204" s="11"/>
      <c r="JGC204" s="8"/>
      <c r="JGD204" s="9"/>
      <c r="JGI204" s="11"/>
      <c r="JGJ204" s="8"/>
      <c r="JGK204" s="9"/>
      <c r="JGP204" s="11"/>
      <c r="JGQ204" s="8"/>
      <c r="JGR204" s="9"/>
      <c r="JGW204" s="11"/>
      <c r="JGX204" s="8"/>
      <c r="JGY204" s="9"/>
      <c r="JHD204" s="11"/>
      <c r="JHE204" s="8"/>
      <c r="JHF204" s="9"/>
      <c r="JHK204" s="11"/>
      <c r="JHL204" s="8"/>
      <c r="JHM204" s="9"/>
      <c r="JHR204" s="11"/>
      <c r="JHS204" s="8"/>
      <c r="JHT204" s="9"/>
      <c r="JHY204" s="11"/>
      <c r="JHZ204" s="8"/>
      <c r="JIA204" s="9"/>
      <c r="JIF204" s="11"/>
      <c r="JIG204" s="8"/>
      <c r="JIH204" s="9"/>
      <c r="JIM204" s="11"/>
      <c r="JIN204" s="8"/>
      <c r="JIO204" s="9"/>
      <c r="JIT204" s="11"/>
      <c r="JIU204" s="8"/>
      <c r="JIV204" s="9"/>
      <c r="JJA204" s="11"/>
      <c r="JJB204" s="8"/>
      <c r="JJC204" s="9"/>
      <c r="JJH204" s="11"/>
      <c r="JJI204" s="8"/>
      <c r="JJJ204" s="9"/>
      <c r="JJO204" s="11"/>
      <c r="JJP204" s="8"/>
      <c r="JJQ204" s="9"/>
      <c r="JJV204" s="11"/>
      <c r="JJW204" s="8"/>
      <c r="JJX204" s="9"/>
      <c r="JKC204" s="11"/>
      <c r="JKD204" s="8"/>
      <c r="JKE204" s="9"/>
      <c r="JKJ204" s="11"/>
      <c r="JKK204" s="8"/>
      <c r="JKL204" s="9"/>
      <c r="JKQ204" s="11"/>
      <c r="JKR204" s="8"/>
      <c r="JKS204" s="9"/>
      <c r="JKX204" s="11"/>
      <c r="JKY204" s="8"/>
      <c r="JKZ204" s="9"/>
      <c r="JLE204" s="11"/>
      <c r="JLF204" s="8"/>
      <c r="JLG204" s="9"/>
      <c r="JLL204" s="11"/>
      <c r="JLM204" s="8"/>
      <c r="JLN204" s="9"/>
      <c r="JLS204" s="11"/>
      <c r="JLT204" s="8"/>
      <c r="JLU204" s="9"/>
      <c r="JLZ204" s="11"/>
      <c r="JMA204" s="8"/>
      <c r="JMB204" s="9"/>
      <c r="JMG204" s="11"/>
      <c r="JMH204" s="8"/>
      <c r="JMI204" s="9"/>
      <c r="JMN204" s="11"/>
      <c r="JMO204" s="8"/>
      <c r="JMP204" s="9"/>
      <c r="JMU204" s="11"/>
      <c r="JMV204" s="8"/>
      <c r="JMW204" s="9"/>
      <c r="JNB204" s="11"/>
      <c r="JNC204" s="8"/>
      <c r="JND204" s="9"/>
      <c r="JNI204" s="11"/>
      <c r="JNJ204" s="8"/>
      <c r="JNK204" s="9"/>
      <c r="JNP204" s="11"/>
      <c r="JNQ204" s="8"/>
      <c r="JNR204" s="9"/>
      <c r="JNW204" s="11"/>
      <c r="JNX204" s="8"/>
      <c r="JNY204" s="9"/>
      <c r="JOD204" s="11"/>
      <c r="JOE204" s="8"/>
      <c r="JOF204" s="9"/>
      <c r="JOK204" s="11"/>
      <c r="JOL204" s="8"/>
      <c r="JOM204" s="9"/>
      <c r="JOR204" s="11"/>
      <c r="JOS204" s="8"/>
      <c r="JOT204" s="9"/>
      <c r="JOY204" s="11"/>
      <c r="JOZ204" s="8"/>
      <c r="JPA204" s="9"/>
      <c r="JPF204" s="11"/>
      <c r="JPG204" s="8"/>
      <c r="JPH204" s="9"/>
      <c r="JPM204" s="11"/>
      <c r="JPN204" s="8"/>
      <c r="JPO204" s="9"/>
      <c r="JPT204" s="11"/>
      <c r="JPU204" s="8"/>
      <c r="JPV204" s="9"/>
      <c r="JQA204" s="11"/>
      <c r="JQB204" s="8"/>
      <c r="JQC204" s="9"/>
      <c r="JQH204" s="11"/>
      <c r="JQI204" s="8"/>
      <c r="JQJ204" s="9"/>
      <c r="JQO204" s="11"/>
      <c r="JQP204" s="8"/>
      <c r="JQQ204" s="9"/>
      <c r="JQV204" s="11"/>
      <c r="JQW204" s="8"/>
      <c r="JQX204" s="9"/>
      <c r="JRC204" s="11"/>
      <c r="JRD204" s="8"/>
      <c r="JRE204" s="9"/>
      <c r="JRJ204" s="11"/>
      <c r="JRK204" s="8"/>
      <c r="JRL204" s="9"/>
      <c r="JRQ204" s="11"/>
      <c r="JRR204" s="8"/>
      <c r="JRS204" s="9"/>
      <c r="JRX204" s="11"/>
      <c r="JRY204" s="8"/>
      <c r="JRZ204" s="9"/>
      <c r="JSE204" s="11"/>
      <c r="JSF204" s="8"/>
      <c r="JSG204" s="9"/>
      <c r="JSL204" s="11"/>
      <c r="JSM204" s="8"/>
      <c r="JSN204" s="9"/>
      <c r="JSS204" s="11"/>
      <c r="JST204" s="8"/>
      <c r="JSU204" s="9"/>
      <c r="JSZ204" s="11"/>
      <c r="JTA204" s="8"/>
      <c r="JTB204" s="9"/>
      <c r="JTG204" s="11"/>
      <c r="JTH204" s="8"/>
      <c r="JTI204" s="9"/>
      <c r="JTN204" s="11"/>
      <c r="JTO204" s="8"/>
      <c r="JTP204" s="9"/>
      <c r="JTU204" s="11"/>
      <c r="JTV204" s="8"/>
      <c r="JTW204" s="9"/>
      <c r="JUB204" s="11"/>
      <c r="JUC204" s="8"/>
      <c r="JUD204" s="9"/>
      <c r="JUI204" s="11"/>
      <c r="JUJ204" s="8"/>
      <c r="JUK204" s="9"/>
      <c r="JUP204" s="11"/>
      <c r="JUQ204" s="8"/>
      <c r="JUR204" s="9"/>
      <c r="JUW204" s="11"/>
      <c r="JUX204" s="8"/>
      <c r="JUY204" s="9"/>
      <c r="JVD204" s="11"/>
      <c r="JVE204" s="8"/>
      <c r="JVF204" s="9"/>
      <c r="JVK204" s="11"/>
      <c r="JVL204" s="8"/>
      <c r="JVM204" s="9"/>
      <c r="JVR204" s="11"/>
      <c r="JVS204" s="8"/>
      <c r="JVT204" s="9"/>
      <c r="JVY204" s="11"/>
      <c r="JVZ204" s="8"/>
      <c r="JWA204" s="9"/>
      <c r="JWF204" s="11"/>
      <c r="JWG204" s="8"/>
      <c r="JWH204" s="9"/>
      <c r="JWM204" s="11"/>
      <c r="JWN204" s="8"/>
      <c r="JWO204" s="9"/>
      <c r="JWT204" s="11"/>
      <c r="JWU204" s="8"/>
      <c r="JWV204" s="9"/>
      <c r="JXA204" s="11"/>
      <c r="JXB204" s="8"/>
      <c r="JXC204" s="9"/>
      <c r="JXH204" s="11"/>
      <c r="JXI204" s="8"/>
      <c r="JXJ204" s="9"/>
      <c r="JXO204" s="11"/>
      <c r="JXP204" s="8"/>
      <c r="JXQ204" s="9"/>
      <c r="JXV204" s="11"/>
      <c r="JXW204" s="8"/>
      <c r="JXX204" s="9"/>
      <c r="JYC204" s="11"/>
      <c r="JYD204" s="8"/>
      <c r="JYE204" s="9"/>
      <c r="JYJ204" s="11"/>
      <c r="JYK204" s="8"/>
      <c r="JYL204" s="9"/>
      <c r="JYQ204" s="11"/>
      <c r="JYR204" s="8"/>
      <c r="JYS204" s="9"/>
      <c r="JYX204" s="11"/>
      <c r="JYY204" s="8"/>
      <c r="JYZ204" s="9"/>
      <c r="JZE204" s="11"/>
      <c r="JZF204" s="8"/>
      <c r="JZG204" s="9"/>
      <c r="JZL204" s="11"/>
      <c r="JZM204" s="8"/>
      <c r="JZN204" s="9"/>
      <c r="JZS204" s="11"/>
      <c r="JZT204" s="8"/>
      <c r="JZU204" s="9"/>
      <c r="JZZ204" s="11"/>
      <c r="KAA204" s="8"/>
      <c r="KAB204" s="9"/>
      <c r="KAG204" s="11"/>
      <c r="KAH204" s="8"/>
      <c r="KAI204" s="9"/>
      <c r="KAN204" s="11"/>
      <c r="KAO204" s="8"/>
      <c r="KAP204" s="9"/>
      <c r="KAU204" s="11"/>
      <c r="KAV204" s="8"/>
      <c r="KAW204" s="9"/>
      <c r="KBB204" s="11"/>
      <c r="KBC204" s="8"/>
      <c r="KBD204" s="9"/>
      <c r="KBI204" s="11"/>
      <c r="KBJ204" s="8"/>
      <c r="KBK204" s="9"/>
      <c r="KBP204" s="11"/>
      <c r="KBQ204" s="8"/>
      <c r="KBR204" s="9"/>
      <c r="KBW204" s="11"/>
      <c r="KBX204" s="8"/>
      <c r="KBY204" s="9"/>
      <c r="KCD204" s="11"/>
      <c r="KCE204" s="8"/>
      <c r="KCF204" s="9"/>
      <c r="KCK204" s="11"/>
      <c r="KCL204" s="8"/>
      <c r="KCM204" s="9"/>
      <c r="KCR204" s="11"/>
      <c r="KCS204" s="8"/>
      <c r="KCT204" s="9"/>
      <c r="KCY204" s="11"/>
      <c r="KCZ204" s="8"/>
      <c r="KDA204" s="9"/>
      <c r="KDF204" s="11"/>
      <c r="KDG204" s="8"/>
      <c r="KDH204" s="9"/>
      <c r="KDM204" s="11"/>
      <c r="KDN204" s="8"/>
      <c r="KDO204" s="9"/>
      <c r="KDT204" s="11"/>
      <c r="KDU204" s="8"/>
      <c r="KDV204" s="9"/>
      <c r="KEA204" s="11"/>
      <c r="KEB204" s="8"/>
      <c r="KEC204" s="9"/>
      <c r="KEH204" s="11"/>
      <c r="KEI204" s="8"/>
      <c r="KEJ204" s="9"/>
      <c r="KEO204" s="11"/>
      <c r="KEP204" s="8"/>
      <c r="KEQ204" s="9"/>
      <c r="KEV204" s="11"/>
      <c r="KEW204" s="8"/>
      <c r="KEX204" s="9"/>
      <c r="KFC204" s="11"/>
      <c r="KFD204" s="8"/>
      <c r="KFE204" s="9"/>
      <c r="KFJ204" s="11"/>
      <c r="KFK204" s="8"/>
      <c r="KFL204" s="9"/>
      <c r="KFQ204" s="11"/>
      <c r="KFR204" s="8"/>
      <c r="KFS204" s="9"/>
      <c r="KFX204" s="11"/>
      <c r="KFY204" s="8"/>
      <c r="KFZ204" s="9"/>
      <c r="KGE204" s="11"/>
      <c r="KGF204" s="8"/>
      <c r="KGG204" s="9"/>
      <c r="KGL204" s="11"/>
      <c r="KGM204" s="8"/>
      <c r="KGN204" s="9"/>
      <c r="KGS204" s="11"/>
      <c r="KGT204" s="8"/>
      <c r="KGU204" s="9"/>
      <c r="KGZ204" s="11"/>
      <c r="KHA204" s="8"/>
      <c r="KHB204" s="9"/>
      <c r="KHG204" s="11"/>
      <c r="KHH204" s="8"/>
      <c r="KHI204" s="9"/>
      <c r="KHN204" s="11"/>
      <c r="KHO204" s="8"/>
      <c r="KHP204" s="9"/>
      <c r="KHU204" s="11"/>
      <c r="KHV204" s="8"/>
      <c r="KHW204" s="9"/>
      <c r="KIB204" s="11"/>
      <c r="KIC204" s="8"/>
      <c r="KID204" s="9"/>
      <c r="KII204" s="11"/>
      <c r="KIJ204" s="8"/>
      <c r="KIK204" s="9"/>
      <c r="KIP204" s="11"/>
      <c r="KIQ204" s="8"/>
      <c r="KIR204" s="9"/>
      <c r="KIW204" s="11"/>
      <c r="KIX204" s="8"/>
      <c r="KIY204" s="9"/>
      <c r="KJD204" s="11"/>
      <c r="KJE204" s="8"/>
      <c r="KJF204" s="9"/>
      <c r="KJK204" s="11"/>
      <c r="KJL204" s="8"/>
      <c r="KJM204" s="9"/>
      <c r="KJR204" s="11"/>
      <c r="KJS204" s="8"/>
      <c r="KJT204" s="9"/>
      <c r="KJY204" s="11"/>
      <c r="KJZ204" s="8"/>
      <c r="KKA204" s="9"/>
      <c r="KKF204" s="11"/>
      <c r="KKG204" s="8"/>
      <c r="KKH204" s="9"/>
      <c r="KKM204" s="11"/>
      <c r="KKN204" s="8"/>
      <c r="KKO204" s="9"/>
      <c r="KKT204" s="11"/>
      <c r="KKU204" s="8"/>
      <c r="KKV204" s="9"/>
      <c r="KLA204" s="11"/>
      <c r="KLB204" s="8"/>
      <c r="KLC204" s="9"/>
      <c r="KLH204" s="11"/>
      <c r="KLI204" s="8"/>
      <c r="KLJ204" s="9"/>
      <c r="KLO204" s="11"/>
      <c r="KLP204" s="8"/>
      <c r="KLQ204" s="9"/>
      <c r="KLV204" s="11"/>
      <c r="KLW204" s="8"/>
      <c r="KLX204" s="9"/>
      <c r="KMC204" s="11"/>
      <c r="KMD204" s="8"/>
      <c r="KME204" s="9"/>
      <c r="KMJ204" s="11"/>
      <c r="KMK204" s="8"/>
      <c r="KML204" s="9"/>
      <c r="KMQ204" s="11"/>
      <c r="KMR204" s="8"/>
      <c r="KMS204" s="9"/>
      <c r="KMX204" s="11"/>
      <c r="KMY204" s="8"/>
      <c r="KMZ204" s="9"/>
      <c r="KNE204" s="11"/>
      <c r="KNF204" s="8"/>
      <c r="KNG204" s="9"/>
      <c r="KNL204" s="11"/>
      <c r="KNM204" s="8"/>
      <c r="KNN204" s="9"/>
      <c r="KNS204" s="11"/>
      <c r="KNT204" s="8"/>
      <c r="KNU204" s="9"/>
      <c r="KNZ204" s="11"/>
      <c r="KOA204" s="8"/>
      <c r="KOB204" s="9"/>
      <c r="KOG204" s="11"/>
      <c r="KOH204" s="8"/>
      <c r="KOI204" s="9"/>
      <c r="KON204" s="11"/>
      <c r="KOO204" s="8"/>
      <c r="KOP204" s="9"/>
      <c r="KOU204" s="11"/>
      <c r="KOV204" s="8"/>
      <c r="KOW204" s="9"/>
      <c r="KPB204" s="11"/>
      <c r="KPC204" s="8"/>
      <c r="KPD204" s="9"/>
      <c r="KPI204" s="11"/>
      <c r="KPJ204" s="8"/>
      <c r="KPK204" s="9"/>
      <c r="KPP204" s="11"/>
      <c r="KPQ204" s="8"/>
      <c r="KPR204" s="9"/>
      <c r="KPW204" s="11"/>
      <c r="KPX204" s="8"/>
      <c r="KPY204" s="9"/>
      <c r="KQD204" s="11"/>
      <c r="KQE204" s="8"/>
      <c r="KQF204" s="9"/>
      <c r="KQK204" s="11"/>
      <c r="KQL204" s="8"/>
      <c r="KQM204" s="9"/>
      <c r="KQR204" s="11"/>
      <c r="KQS204" s="8"/>
      <c r="KQT204" s="9"/>
      <c r="KQY204" s="11"/>
      <c r="KQZ204" s="8"/>
      <c r="KRA204" s="9"/>
      <c r="KRF204" s="11"/>
      <c r="KRG204" s="8"/>
      <c r="KRH204" s="9"/>
      <c r="KRM204" s="11"/>
      <c r="KRN204" s="8"/>
      <c r="KRO204" s="9"/>
      <c r="KRT204" s="11"/>
      <c r="KRU204" s="8"/>
      <c r="KRV204" s="9"/>
      <c r="KSA204" s="11"/>
      <c r="KSB204" s="8"/>
      <c r="KSC204" s="9"/>
      <c r="KSH204" s="11"/>
      <c r="KSI204" s="8"/>
      <c r="KSJ204" s="9"/>
      <c r="KSO204" s="11"/>
      <c r="KSP204" s="8"/>
      <c r="KSQ204" s="9"/>
      <c r="KSV204" s="11"/>
      <c r="KSW204" s="8"/>
      <c r="KSX204" s="9"/>
      <c r="KTC204" s="11"/>
      <c r="KTD204" s="8"/>
      <c r="KTE204" s="9"/>
      <c r="KTJ204" s="11"/>
      <c r="KTK204" s="8"/>
      <c r="KTL204" s="9"/>
      <c r="KTQ204" s="11"/>
      <c r="KTR204" s="8"/>
      <c r="KTS204" s="9"/>
      <c r="KTX204" s="11"/>
      <c r="KTY204" s="8"/>
      <c r="KTZ204" s="9"/>
      <c r="KUE204" s="11"/>
      <c r="KUF204" s="8"/>
      <c r="KUG204" s="9"/>
      <c r="KUL204" s="11"/>
      <c r="KUM204" s="8"/>
      <c r="KUN204" s="9"/>
      <c r="KUS204" s="11"/>
      <c r="KUT204" s="8"/>
      <c r="KUU204" s="9"/>
      <c r="KUZ204" s="11"/>
      <c r="KVA204" s="8"/>
      <c r="KVB204" s="9"/>
      <c r="KVG204" s="11"/>
      <c r="KVH204" s="8"/>
      <c r="KVI204" s="9"/>
      <c r="KVN204" s="11"/>
      <c r="KVO204" s="8"/>
      <c r="KVP204" s="9"/>
      <c r="KVU204" s="11"/>
      <c r="KVV204" s="8"/>
      <c r="KVW204" s="9"/>
      <c r="KWB204" s="11"/>
      <c r="KWC204" s="8"/>
      <c r="KWD204" s="9"/>
      <c r="KWI204" s="11"/>
      <c r="KWJ204" s="8"/>
      <c r="KWK204" s="9"/>
      <c r="KWP204" s="11"/>
      <c r="KWQ204" s="8"/>
      <c r="KWR204" s="9"/>
      <c r="KWW204" s="11"/>
      <c r="KWX204" s="8"/>
      <c r="KWY204" s="9"/>
      <c r="KXD204" s="11"/>
      <c r="KXE204" s="8"/>
      <c r="KXF204" s="9"/>
      <c r="KXK204" s="11"/>
      <c r="KXL204" s="8"/>
      <c r="KXM204" s="9"/>
      <c r="KXR204" s="11"/>
      <c r="KXS204" s="8"/>
      <c r="KXT204" s="9"/>
      <c r="KXY204" s="11"/>
      <c r="KXZ204" s="8"/>
      <c r="KYA204" s="9"/>
      <c r="KYF204" s="11"/>
      <c r="KYG204" s="8"/>
      <c r="KYH204" s="9"/>
      <c r="KYM204" s="11"/>
      <c r="KYN204" s="8"/>
      <c r="KYO204" s="9"/>
      <c r="KYT204" s="11"/>
      <c r="KYU204" s="8"/>
      <c r="KYV204" s="9"/>
      <c r="KZA204" s="11"/>
      <c r="KZB204" s="8"/>
      <c r="KZC204" s="9"/>
      <c r="KZH204" s="11"/>
      <c r="KZI204" s="8"/>
      <c r="KZJ204" s="9"/>
      <c r="KZO204" s="11"/>
      <c r="KZP204" s="8"/>
      <c r="KZQ204" s="9"/>
      <c r="KZV204" s="11"/>
      <c r="KZW204" s="8"/>
      <c r="KZX204" s="9"/>
      <c r="LAC204" s="11"/>
      <c r="LAD204" s="8"/>
      <c r="LAE204" s="9"/>
      <c r="LAJ204" s="11"/>
      <c r="LAK204" s="8"/>
      <c r="LAL204" s="9"/>
      <c r="LAQ204" s="11"/>
      <c r="LAR204" s="8"/>
      <c r="LAS204" s="9"/>
      <c r="LAX204" s="11"/>
      <c r="LAY204" s="8"/>
      <c r="LAZ204" s="9"/>
      <c r="LBE204" s="11"/>
      <c r="LBF204" s="8"/>
      <c r="LBG204" s="9"/>
      <c r="LBL204" s="11"/>
      <c r="LBM204" s="8"/>
      <c r="LBN204" s="9"/>
      <c r="LBS204" s="11"/>
      <c r="LBT204" s="8"/>
      <c r="LBU204" s="9"/>
      <c r="LBZ204" s="11"/>
      <c r="LCA204" s="8"/>
      <c r="LCB204" s="9"/>
      <c r="LCG204" s="11"/>
      <c r="LCH204" s="8"/>
      <c r="LCI204" s="9"/>
      <c r="LCN204" s="11"/>
      <c r="LCO204" s="8"/>
      <c r="LCP204" s="9"/>
      <c r="LCU204" s="11"/>
      <c r="LCV204" s="8"/>
      <c r="LCW204" s="9"/>
      <c r="LDB204" s="11"/>
      <c r="LDC204" s="8"/>
      <c r="LDD204" s="9"/>
      <c r="LDI204" s="11"/>
      <c r="LDJ204" s="8"/>
      <c r="LDK204" s="9"/>
      <c r="LDP204" s="11"/>
      <c r="LDQ204" s="8"/>
      <c r="LDR204" s="9"/>
      <c r="LDW204" s="11"/>
      <c r="LDX204" s="8"/>
      <c r="LDY204" s="9"/>
      <c r="LED204" s="11"/>
      <c r="LEE204" s="8"/>
      <c r="LEF204" s="9"/>
      <c r="LEK204" s="11"/>
      <c r="LEL204" s="8"/>
      <c r="LEM204" s="9"/>
      <c r="LER204" s="11"/>
      <c r="LES204" s="8"/>
      <c r="LET204" s="9"/>
      <c r="LEY204" s="11"/>
      <c r="LEZ204" s="8"/>
      <c r="LFA204" s="9"/>
      <c r="LFF204" s="11"/>
      <c r="LFG204" s="8"/>
      <c r="LFH204" s="9"/>
      <c r="LFM204" s="11"/>
      <c r="LFN204" s="8"/>
      <c r="LFO204" s="9"/>
      <c r="LFT204" s="11"/>
      <c r="LFU204" s="8"/>
      <c r="LFV204" s="9"/>
      <c r="LGA204" s="11"/>
      <c r="LGB204" s="8"/>
      <c r="LGC204" s="9"/>
      <c r="LGH204" s="11"/>
      <c r="LGI204" s="8"/>
      <c r="LGJ204" s="9"/>
      <c r="LGO204" s="11"/>
      <c r="LGP204" s="8"/>
      <c r="LGQ204" s="9"/>
      <c r="LGV204" s="11"/>
      <c r="LGW204" s="8"/>
      <c r="LGX204" s="9"/>
      <c r="LHC204" s="11"/>
      <c r="LHD204" s="8"/>
      <c r="LHE204" s="9"/>
      <c r="LHJ204" s="11"/>
      <c r="LHK204" s="8"/>
      <c r="LHL204" s="9"/>
      <c r="LHQ204" s="11"/>
      <c r="LHR204" s="8"/>
      <c r="LHS204" s="9"/>
      <c r="LHX204" s="11"/>
      <c r="LHY204" s="8"/>
      <c r="LHZ204" s="9"/>
      <c r="LIE204" s="11"/>
      <c r="LIF204" s="8"/>
      <c r="LIG204" s="9"/>
      <c r="LIL204" s="11"/>
      <c r="LIM204" s="8"/>
      <c r="LIN204" s="9"/>
      <c r="LIS204" s="11"/>
      <c r="LIT204" s="8"/>
      <c r="LIU204" s="9"/>
      <c r="LIZ204" s="11"/>
      <c r="LJA204" s="8"/>
      <c r="LJB204" s="9"/>
      <c r="LJG204" s="11"/>
      <c r="LJH204" s="8"/>
      <c r="LJI204" s="9"/>
      <c r="LJN204" s="11"/>
      <c r="LJO204" s="8"/>
      <c r="LJP204" s="9"/>
      <c r="LJU204" s="11"/>
      <c r="LJV204" s="8"/>
      <c r="LJW204" s="9"/>
      <c r="LKB204" s="11"/>
      <c r="LKC204" s="8"/>
      <c r="LKD204" s="9"/>
      <c r="LKI204" s="11"/>
      <c r="LKJ204" s="8"/>
      <c r="LKK204" s="9"/>
      <c r="LKP204" s="11"/>
      <c r="LKQ204" s="8"/>
      <c r="LKR204" s="9"/>
      <c r="LKW204" s="11"/>
      <c r="LKX204" s="8"/>
      <c r="LKY204" s="9"/>
      <c r="LLD204" s="11"/>
      <c r="LLE204" s="8"/>
      <c r="LLF204" s="9"/>
      <c r="LLK204" s="11"/>
      <c r="LLL204" s="8"/>
      <c r="LLM204" s="9"/>
      <c r="LLR204" s="11"/>
      <c r="LLS204" s="8"/>
      <c r="LLT204" s="9"/>
      <c r="LLY204" s="11"/>
      <c r="LLZ204" s="8"/>
      <c r="LMA204" s="9"/>
      <c r="LMF204" s="11"/>
      <c r="LMG204" s="8"/>
      <c r="LMH204" s="9"/>
      <c r="LMM204" s="11"/>
      <c r="LMN204" s="8"/>
      <c r="LMO204" s="9"/>
      <c r="LMT204" s="11"/>
      <c r="LMU204" s="8"/>
      <c r="LMV204" s="9"/>
      <c r="LNA204" s="11"/>
      <c r="LNB204" s="8"/>
      <c r="LNC204" s="9"/>
      <c r="LNH204" s="11"/>
      <c r="LNI204" s="8"/>
      <c r="LNJ204" s="9"/>
      <c r="LNO204" s="11"/>
      <c r="LNP204" s="8"/>
      <c r="LNQ204" s="9"/>
      <c r="LNV204" s="11"/>
      <c r="LNW204" s="8"/>
      <c r="LNX204" s="9"/>
      <c r="LOC204" s="11"/>
      <c r="LOD204" s="8"/>
      <c r="LOE204" s="9"/>
      <c r="LOJ204" s="11"/>
      <c r="LOK204" s="8"/>
      <c r="LOL204" s="9"/>
      <c r="LOQ204" s="11"/>
      <c r="LOR204" s="8"/>
      <c r="LOS204" s="9"/>
      <c r="LOX204" s="11"/>
      <c r="LOY204" s="8"/>
      <c r="LOZ204" s="9"/>
      <c r="LPE204" s="11"/>
      <c r="LPF204" s="8"/>
      <c r="LPG204" s="9"/>
      <c r="LPL204" s="11"/>
      <c r="LPM204" s="8"/>
      <c r="LPN204" s="9"/>
      <c r="LPS204" s="11"/>
      <c r="LPT204" s="8"/>
      <c r="LPU204" s="9"/>
      <c r="LPZ204" s="11"/>
      <c r="LQA204" s="8"/>
      <c r="LQB204" s="9"/>
      <c r="LQG204" s="11"/>
      <c r="LQH204" s="8"/>
      <c r="LQI204" s="9"/>
      <c r="LQN204" s="11"/>
      <c r="LQO204" s="8"/>
      <c r="LQP204" s="9"/>
      <c r="LQU204" s="11"/>
      <c r="LQV204" s="8"/>
      <c r="LQW204" s="9"/>
      <c r="LRB204" s="11"/>
      <c r="LRC204" s="8"/>
      <c r="LRD204" s="9"/>
      <c r="LRI204" s="11"/>
      <c r="LRJ204" s="8"/>
      <c r="LRK204" s="9"/>
      <c r="LRP204" s="11"/>
      <c r="LRQ204" s="8"/>
      <c r="LRR204" s="9"/>
      <c r="LRW204" s="11"/>
      <c r="LRX204" s="8"/>
      <c r="LRY204" s="9"/>
      <c r="LSD204" s="11"/>
      <c r="LSE204" s="8"/>
      <c r="LSF204" s="9"/>
      <c r="LSK204" s="11"/>
      <c r="LSL204" s="8"/>
      <c r="LSM204" s="9"/>
      <c r="LSR204" s="11"/>
      <c r="LSS204" s="8"/>
      <c r="LST204" s="9"/>
      <c r="LSY204" s="11"/>
      <c r="LSZ204" s="8"/>
      <c r="LTA204" s="9"/>
      <c r="LTF204" s="11"/>
      <c r="LTG204" s="8"/>
      <c r="LTH204" s="9"/>
      <c r="LTM204" s="11"/>
      <c r="LTN204" s="8"/>
      <c r="LTO204" s="9"/>
      <c r="LTT204" s="11"/>
      <c r="LTU204" s="8"/>
      <c r="LTV204" s="9"/>
      <c r="LUA204" s="11"/>
      <c r="LUB204" s="8"/>
      <c r="LUC204" s="9"/>
      <c r="LUH204" s="11"/>
      <c r="LUI204" s="8"/>
      <c r="LUJ204" s="9"/>
      <c r="LUO204" s="11"/>
      <c r="LUP204" s="8"/>
      <c r="LUQ204" s="9"/>
      <c r="LUV204" s="11"/>
      <c r="LUW204" s="8"/>
      <c r="LUX204" s="9"/>
      <c r="LVC204" s="11"/>
      <c r="LVD204" s="8"/>
      <c r="LVE204" s="9"/>
      <c r="LVJ204" s="11"/>
      <c r="LVK204" s="8"/>
      <c r="LVL204" s="9"/>
      <c r="LVQ204" s="11"/>
      <c r="LVR204" s="8"/>
      <c r="LVS204" s="9"/>
      <c r="LVX204" s="11"/>
      <c r="LVY204" s="8"/>
      <c r="LVZ204" s="9"/>
      <c r="LWE204" s="11"/>
      <c r="LWF204" s="8"/>
      <c r="LWG204" s="9"/>
      <c r="LWL204" s="11"/>
      <c r="LWM204" s="8"/>
      <c r="LWN204" s="9"/>
      <c r="LWS204" s="11"/>
      <c r="LWT204" s="8"/>
      <c r="LWU204" s="9"/>
      <c r="LWZ204" s="11"/>
      <c r="LXA204" s="8"/>
      <c r="LXB204" s="9"/>
      <c r="LXG204" s="11"/>
      <c r="LXH204" s="8"/>
      <c r="LXI204" s="9"/>
      <c r="LXN204" s="11"/>
      <c r="LXO204" s="8"/>
      <c r="LXP204" s="9"/>
      <c r="LXU204" s="11"/>
      <c r="LXV204" s="8"/>
      <c r="LXW204" s="9"/>
      <c r="LYB204" s="11"/>
      <c r="LYC204" s="8"/>
      <c r="LYD204" s="9"/>
      <c r="LYI204" s="11"/>
      <c r="LYJ204" s="8"/>
      <c r="LYK204" s="9"/>
      <c r="LYP204" s="11"/>
      <c r="LYQ204" s="8"/>
      <c r="LYR204" s="9"/>
      <c r="LYW204" s="11"/>
      <c r="LYX204" s="8"/>
      <c r="LYY204" s="9"/>
      <c r="LZD204" s="11"/>
      <c r="LZE204" s="8"/>
      <c r="LZF204" s="9"/>
      <c r="LZK204" s="11"/>
      <c r="LZL204" s="8"/>
      <c r="LZM204" s="9"/>
      <c r="LZR204" s="11"/>
      <c r="LZS204" s="8"/>
      <c r="LZT204" s="9"/>
      <c r="LZY204" s="11"/>
      <c r="LZZ204" s="8"/>
      <c r="MAA204" s="9"/>
      <c r="MAF204" s="11"/>
      <c r="MAG204" s="8"/>
      <c r="MAH204" s="9"/>
      <c r="MAM204" s="11"/>
      <c r="MAN204" s="8"/>
      <c r="MAO204" s="9"/>
      <c r="MAT204" s="11"/>
      <c r="MAU204" s="8"/>
      <c r="MAV204" s="9"/>
      <c r="MBA204" s="11"/>
      <c r="MBB204" s="8"/>
      <c r="MBC204" s="9"/>
      <c r="MBH204" s="11"/>
      <c r="MBI204" s="8"/>
      <c r="MBJ204" s="9"/>
      <c r="MBO204" s="11"/>
      <c r="MBP204" s="8"/>
      <c r="MBQ204" s="9"/>
      <c r="MBV204" s="11"/>
      <c r="MBW204" s="8"/>
      <c r="MBX204" s="9"/>
      <c r="MCC204" s="11"/>
      <c r="MCD204" s="8"/>
      <c r="MCE204" s="9"/>
      <c r="MCJ204" s="11"/>
      <c r="MCK204" s="8"/>
      <c r="MCL204" s="9"/>
      <c r="MCQ204" s="11"/>
      <c r="MCR204" s="8"/>
      <c r="MCS204" s="9"/>
      <c r="MCX204" s="11"/>
      <c r="MCY204" s="8"/>
      <c r="MCZ204" s="9"/>
      <c r="MDE204" s="11"/>
      <c r="MDF204" s="8"/>
      <c r="MDG204" s="9"/>
      <c r="MDL204" s="11"/>
      <c r="MDM204" s="8"/>
      <c r="MDN204" s="9"/>
      <c r="MDS204" s="11"/>
      <c r="MDT204" s="8"/>
      <c r="MDU204" s="9"/>
      <c r="MDZ204" s="11"/>
      <c r="MEA204" s="8"/>
      <c r="MEB204" s="9"/>
      <c r="MEG204" s="11"/>
      <c r="MEH204" s="8"/>
      <c r="MEI204" s="9"/>
      <c r="MEN204" s="11"/>
      <c r="MEO204" s="8"/>
      <c r="MEP204" s="9"/>
      <c r="MEU204" s="11"/>
      <c r="MEV204" s="8"/>
      <c r="MEW204" s="9"/>
      <c r="MFB204" s="11"/>
      <c r="MFC204" s="8"/>
      <c r="MFD204" s="9"/>
      <c r="MFI204" s="11"/>
      <c r="MFJ204" s="8"/>
      <c r="MFK204" s="9"/>
      <c r="MFP204" s="11"/>
      <c r="MFQ204" s="8"/>
      <c r="MFR204" s="9"/>
      <c r="MFW204" s="11"/>
      <c r="MFX204" s="8"/>
      <c r="MFY204" s="9"/>
      <c r="MGD204" s="11"/>
      <c r="MGE204" s="8"/>
      <c r="MGF204" s="9"/>
      <c r="MGK204" s="11"/>
      <c r="MGL204" s="8"/>
      <c r="MGM204" s="9"/>
      <c r="MGR204" s="11"/>
      <c r="MGS204" s="8"/>
      <c r="MGT204" s="9"/>
      <c r="MGY204" s="11"/>
      <c r="MGZ204" s="8"/>
      <c r="MHA204" s="9"/>
      <c r="MHF204" s="11"/>
      <c r="MHG204" s="8"/>
      <c r="MHH204" s="9"/>
      <c r="MHM204" s="11"/>
      <c r="MHN204" s="8"/>
      <c r="MHO204" s="9"/>
      <c r="MHT204" s="11"/>
      <c r="MHU204" s="8"/>
      <c r="MHV204" s="9"/>
      <c r="MIA204" s="11"/>
      <c r="MIB204" s="8"/>
      <c r="MIC204" s="9"/>
      <c r="MIH204" s="11"/>
      <c r="MII204" s="8"/>
      <c r="MIJ204" s="9"/>
      <c r="MIO204" s="11"/>
      <c r="MIP204" s="8"/>
      <c r="MIQ204" s="9"/>
      <c r="MIV204" s="11"/>
      <c r="MIW204" s="8"/>
      <c r="MIX204" s="9"/>
      <c r="MJC204" s="11"/>
      <c r="MJD204" s="8"/>
      <c r="MJE204" s="9"/>
      <c r="MJJ204" s="11"/>
      <c r="MJK204" s="8"/>
      <c r="MJL204" s="9"/>
      <c r="MJQ204" s="11"/>
      <c r="MJR204" s="8"/>
      <c r="MJS204" s="9"/>
      <c r="MJX204" s="11"/>
      <c r="MJY204" s="8"/>
      <c r="MJZ204" s="9"/>
      <c r="MKE204" s="11"/>
      <c r="MKF204" s="8"/>
      <c r="MKG204" s="9"/>
      <c r="MKL204" s="11"/>
      <c r="MKM204" s="8"/>
      <c r="MKN204" s="9"/>
      <c r="MKS204" s="11"/>
      <c r="MKT204" s="8"/>
      <c r="MKU204" s="9"/>
      <c r="MKZ204" s="11"/>
      <c r="MLA204" s="8"/>
      <c r="MLB204" s="9"/>
      <c r="MLG204" s="11"/>
      <c r="MLH204" s="8"/>
      <c r="MLI204" s="9"/>
      <c r="MLN204" s="11"/>
      <c r="MLO204" s="8"/>
      <c r="MLP204" s="9"/>
      <c r="MLU204" s="11"/>
      <c r="MLV204" s="8"/>
      <c r="MLW204" s="9"/>
      <c r="MMB204" s="11"/>
      <c r="MMC204" s="8"/>
      <c r="MMD204" s="9"/>
      <c r="MMI204" s="11"/>
      <c r="MMJ204" s="8"/>
      <c r="MMK204" s="9"/>
      <c r="MMP204" s="11"/>
      <c r="MMQ204" s="8"/>
      <c r="MMR204" s="9"/>
      <c r="MMW204" s="11"/>
      <c r="MMX204" s="8"/>
      <c r="MMY204" s="9"/>
      <c r="MND204" s="11"/>
      <c r="MNE204" s="8"/>
      <c r="MNF204" s="9"/>
      <c r="MNK204" s="11"/>
      <c r="MNL204" s="8"/>
      <c r="MNM204" s="9"/>
      <c r="MNR204" s="11"/>
      <c r="MNS204" s="8"/>
      <c r="MNT204" s="9"/>
      <c r="MNY204" s="11"/>
      <c r="MNZ204" s="8"/>
      <c r="MOA204" s="9"/>
      <c r="MOF204" s="11"/>
      <c r="MOG204" s="8"/>
      <c r="MOH204" s="9"/>
      <c r="MOM204" s="11"/>
      <c r="MON204" s="8"/>
      <c r="MOO204" s="9"/>
      <c r="MOT204" s="11"/>
      <c r="MOU204" s="8"/>
      <c r="MOV204" s="9"/>
      <c r="MPA204" s="11"/>
      <c r="MPB204" s="8"/>
      <c r="MPC204" s="9"/>
      <c r="MPH204" s="11"/>
      <c r="MPI204" s="8"/>
      <c r="MPJ204" s="9"/>
      <c r="MPO204" s="11"/>
      <c r="MPP204" s="8"/>
      <c r="MPQ204" s="9"/>
      <c r="MPV204" s="11"/>
      <c r="MPW204" s="8"/>
      <c r="MPX204" s="9"/>
      <c r="MQC204" s="11"/>
      <c r="MQD204" s="8"/>
      <c r="MQE204" s="9"/>
      <c r="MQJ204" s="11"/>
      <c r="MQK204" s="8"/>
      <c r="MQL204" s="9"/>
      <c r="MQQ204" s="11"/>
      <c r="MQR204" s="8"/>
      <c r="MQS204" s="9"/>
      <c r="MQX204" s="11"/>
      <c r="MQY204" s="8"/>
      <c r="MQZ204" s="9"/>
      <c r="MRE204" s="11"/>
      <c r="MRF204" s="8"/>
      <c r="MRG204" s="9"/>
      <c r="MRL204" s="11"/>
      <c r="MRM204" s="8"/>
      <c r="MRN204" s="9"/>
      <c r="MRS204" s="11"/>
      <c r="MRT204" s="8"/>
      <c r="MRU204" s="9"/>
      <c r="MRZ204" s="11"/>
      <c r="MSA204" s="8"/>
      <c r="MSB204" s="9"/>
      <c r="MSG204" s="11"/>
      <c r="MSH204" s="8"/>
      <c r="MSI204" s="9"/>
      <c r="MSN204" s="11"/>
      <c r="MSO204" s="8"/>
      <c r="MSP204" s="9"/>
      <c r="MSU204" s="11"/>
      <c r="MSV204" s="8"/>
      <c r="MSW204" s="9"/>
      <c r="MTB204" s="11"/>
      <c r="MTC204" s="8"/>
      <c r="MTD204" s="9"/>
      <c r="MTI204" s="11"/>
      <c r="MTJ204" s="8"/>
      <c r="MTK204" s="9"/>
      <c r="MTP204" s="11"/>
      <c r="MTQ204" s="8"/>
      <c r="MTR204" s="9"/>
      <c r="MTW204" s="11"/>
      <c r="MTX204" s="8"/>
      <c r="MTY204" s="9"/>
      <c r="MUD204" s="11"/>
      <c r="MUE204" s="8"/>
      <c r="MUF204" s="9"/>
      <c r="MUK204" s="11"/>
      <c r="MUL204" s="8"/>
      <c r="MUM204" s="9"/>
      <c r="MUR204" s="11"/>
      <c r="MUS204" s="8"/>
      <c r="MUT204" s="9"/>
      <c r="MUY204" s="11"/>
      <c r="MUZ204" s="8"/>
      <c r="MVA204" s="9"/>
      <c r="MVF204" s="11"/>
      <c r="MVG204" s="8"/>
      <c r="MVH204" s="9"/>
      <c r="MVM204" s="11"/>
      <c r="MVN204" s="8"/>
      <c r="MVO204" s="9"/>
      <c r="MVT204" s="11"/>
      <c r="MVU204" s="8"/>
      <c r="MVV204" s="9"/>
      <c r="MWA204" s="11"/>
      <c r="MWB204" s="8"/>
      <c r="MWC204" s="9"/>
      <c r="MWH204" s="11"/>
      <c r="MWI204" s="8"/>
      <c r="MWJ204" s="9"/>
      <c r="MWO204" s="11"/>
      <c r="MWP204" s="8"/>
      <c r="MWQ204" s="9"/>
      <c r="MWV204" s="11"/>
      <c r="MWW204" s="8"/>
      <c r="MWX204" s="9"/>
      <c r="MXC204" s="11"/>
      <c r="MXD204" s="8"/>
      <c r="MXE204" s="9"/>
      <c r="MXJ204" s="11"/>
      <c r="MXK204" s="8"/>
      <c r="MXL204" s="9"/>
      <c r="MXQ204" s="11"/>
      <c r="MXR204" s="8"/>
      <c r="MXS204" s="9"/>
      <c r="MXX204" s="11"/>
      <c r="MXY204" s="8"/>
      <c r="MXZ204" s="9"/>
      <c r="MYE204" s="11"/>
      <c r="MYF204" s="8"/>
      <c r="MYG204" s="9"/>
      <c r="MYL204" s="11"/>
      <c r="MYM204" s="8"/>
      <c r="MYN204" s="9"/>
      <c r="MYS204" s="11"/>
      <c r="MYT204" s="8"/>
      <c r="MYU204" s="9"/>
      <c r="MYZ204" s="11"/>
      <c r="MZA204" s="8"/>
      <c r="MZB204" s="9"/>
      <c r="MZG204" s="11"/>
      <c r="MZH204" s="8"/>
      <c r="MZI204" s="9"/>
      <c r="MZN204" s="11"/>
      <c r="MZO204" s="8"/>
      <c r="MZP204" s="9"/>
      <c r="MZU204" s="11"/>
      <c r="MZV204" s="8"/>
      <c r="MZW204" s="9"/>
      <c r="NAB204" s="11"/>
      <c r="NAC204" s="8"/>
      <c r="NAD204" s="9"/>
      <c r="NAI204" s="11"/>
      <c r="NAJ204" s="8"/>
      <c r="NAK204" s="9"/>
      <c r="NAP204" s="11"/>
      <c r="NAQ204" s="8"/>
      <c r="NAR204" s="9"/>
      <c r="NAW204" s="11"/>
      <c r="NAX204" s="8"/>
      <c r="NAY204" s="9"/>
      <c r="NBD204" s="11"/>
      <c r="NBE204" s="8"/>
      <c r="NBF204" s="9"/>
      <c r="NBK204" s="11"/>
      <c r="NBL204" s="8"/>
      <c r="NBM204" s="9"/>
      <c r="NBR204" s="11"/>
      <c r="NBS204" s="8"/>
      <c r="NBT204" s="9"/>
      <c r="NBY204" s="11"/>
      <c r="NBZ204" s="8"/>
      <c r="NCA204" s="9"/>
      <c r="NCF204" s="11"/>
      <c r="NCG204" s="8"/>
      <c r="NCH204" s="9"/>
      <c r="NCM204" s="11"/>
      <c r="NCN204" s="8"/>
      <c r="NCO204" s="9"/>
      <c r="NCT204" s="11"/>
      <c r="NCU204" s="8"/>
      <c r="NCV204" s="9"/>
      <c r="NDA204" s="11"/>
      <c r="NDB204" s="8"/>
      <c r="NDC204" s="9"/>
      <c r="NDH204" s="11"/>
      <c r="NDI204" s="8"/>
      <c r="NDJ204" s="9"/>
      <c r="NDO204" s="11"/>
      <c r="NDP204" s="8"/>
      <c r="NDQ204" s="9"/>
      <c r="NDV204" s="11"/>
      <c r="NDW204" s="8"/>
      <c r="NDX204" s="9"/>
      <c r="NEC204" s="11"/>
      <c r="NED204" s="8"/>
      <c r="NEE204" s="9"/>
      <c r="NEJ204" s="11"/>
      <c r="NEK204" s="8"/>
      <c r="NEL204" s="9"/>
      <c r="NEQ204" s="11"/>
      <c r="NER204" s="8"/>
      <c r="NES204" s="9"/>
      <c r="NEX204" s="11"/>
      <c r="NEY204" s="8"/>
      <c r="NEZ204" s="9"/>
      <c r="NFE204" s="11"/>
      <c r="NFF204" s="8"/>
      <c r="NFG204" s="9"/>
      <c r="NFL204" s="11"/>
      <c r="NFM204" s="8"/>
      <c r="NFN204" s="9"/>
      <c r="NFS204" s="11"/>
      <c r="NFT204" s="8"/>
      <c r="NFU204" s="9"/>
      <c r="NFZ204" s="11"/>
      <c r="NGA204" s="8"/>
      <c r="NGB204" s="9"/>
      <c r="NGG204" s="11"/>
      <c r="NGH204" s="8"/>
      <c r="NGI204" s="9"/>
      <c r="NGN204" s="11"/>
      <c r="NGO204" s="8"/>
      <c r="NGP204" s="9"/>
      <c r="NGU204" s="11"/>
      <c r="NGV204" s="8"/>
      <c r="NGW204" s="9"/>
      <c r="NHB204" s="11"/>
      <c r="NHC204" s="8"/>
      <c r="NHD204" s="9"/>
      <c r="NHI204" s="11"/>
      <c r="NHJ204" s="8"/>
      <c r="NHK204" s="9"/>
      <c r="NHP204" s="11"/>
      <c r="NHQ204" s="8"/>
      <c r="NHR204" s="9"/>
      <c r="NHW204" s="11"/>
      <c r="NHX204" s="8"/>
      <c r="NHY204" s="9"/>
      <c r="NID204" s="11"/>
      <c r="NIE204" s="8"/>
      <c r="NIF204" s="9"/>
      <c r="NIK204" s="11"/>
      <c r="NIL204" s="8"/>
      <c r="NIM204" s="9"/>
      <c r="NIR204" s="11"/>
      <c r="NIS204" s="8"/>
      <c r="NIT204" s="9"/>
      <c r="NIY204" s="11"/>
      <c r="NIZ204" s="8"/>
      <c r="NJA204" s="9"/>
      <c r="NJF204" s="11"/>
      <c r="NJG204" s="8"/>
      <c r="NJH204" s="9"/>
      <c r="NJM204" s="11"/>
      <c r="NJN204" s="8"/>
      <c r="NJO204" s="9"/>
      <c r="NJT204" s="11"/>
      <c r="NJU204" s="8"/>
      <c r="NJV204" s="9"/>
      <c r="NKA204" s="11"/>
      <c r="NKB204" s="8"/>
      <c r="NKC204" s="9"/>
      <c r="NKH204" s="11"/>
      <c r="NKI204" s="8"/>
      <c r="NKJ204" s="9"/>
      <c r="NKO204" s="11"/>
      <c r="NKP204" s="8"/>
      <c r="NKQ204" s="9"/>
      <c r="NKV204" s="11"/>
      <c r="NKW204" s="8"/>
      <c r="NKX204" s="9"/>
      <c r="NLC204" s="11"/>
      <c r="NLD204" s="8"/>
      <c r="NLE204" s="9"/>
      <c r="NLJ204" s="11"/>
      <c r="NLK204" s="8"/>
      <c r="NLL204" s="9"/>
      <c r="NLQ204" s="11"/>
      <c r="NLR204" s="8"/>
      <c r="NLS204" s="9"/>
      <c r="NLX204" s="11"/>
      <c r="NLY204" s="8"/>
      <c r="NLZ204" s="9"/>
      <c r="NME204" s="11"/>
      <c r="NMF204" s="8"/>
      <c r="NMG204" s="9"/>
      <c r="NML204" s="11"/>
      <c r="NMM204" s="8"/>
      <c r="NMN204" s="9"/>
      <c r="NMS204" s="11"/>
      <c r="NMT204" s="8"/>
      <c r="NMU204" s="9"/>
      <c r="NMZ204" s="11"/>
      <c r="NNA204" s="8"/>
      <c r="NNB204" s="9"/>
      <c r="NNG204" s="11"/>
      <c r="NNH204" s="8"/>
      <c r="NNI204" s="9"/>
      <c r="NNN204" s="11"/>
      <c r="NNO204" s="8"/>
      <c r="NNP204" s="9"/>
      <c r="NNU204" s="11"/>
      <c r="NNV204" s="8"/>
      <c r="NNW204" s="9"/>
      <c r="NOB204" s="11"/>
      <c r="NOC204" s="8"/>
      <c r="NOD204" s="9"/>
      <c r="NOI204" s="11"/>
      <c r="NOJ204" s="8"/>
      <c r="NOK204" s="9"/>
      <c r="NOP204" s="11"/>
      <c r="NOQ204" s="8"/>
      <c r="NOR204" s="9"/>
      <c r="NOW204" s="11"/>
      <c r="NOX204" s="8"/>
      <c r="NOY204" s="9"/>
      <c r="NPD204" s="11"/>
      <c r="NPE204" s="8"/>
      <c r="NPF204" s="9"/>
      <c r="NPK204" s="11"/>
      <c r="NPL204" s="8"/>
      <c r="NPM204" s="9"/>
      <c r="NPR204" s="11"/>
      <c r="NPS204" s="8"/>
      <c r="NPT204" s="9"/>
      <c r="NPY204" s="11"/>
      <c r="NPZ204" s="8"/>
      <c r="NQA204" s="9"/>
      <c r="NQF204" s="11"/>
      <c r="NQG204" s="8"/>
      <c r="NQH204" s="9"/>
      <c r="NQM204" s="11"/>
      <c r="NQN204" s="8"/>
      <c r="NQO204" s="9"/>
      <c r="NQT204" s="11"/>
      <c r="NQU204" s="8"/>
      <c r="NQV204" s="9"/>
      <c r="NRA204" s="11"/>
      <c r="NRB204" s="8"/>
      <c r="NRC204" s="9"/>
      <c r="NRH204" s="11"/>
      <c r="NRI204" s="8"/>
      <c r="NRJ204" s="9"/>
      <c r="NRO204" s="11"/>
      <c r="NRP204" s="8"/>
      <c r="NRQ204" s="9"/>
      <c r="NRV204" s="11"/>
      <c r="NRW204" s="8"/>
      <c r="NRX204" s="9"/>
      <c r="NSC204" s="11"/>
      <c r="NSD204" s="8"/>
      <c r="NSE204" s="9"/>
      <c r="NSJ204" s="11"/>
      <c r="NSK204" s="8"/>
      <c r="NSL204" s="9"/>
      <c r="NSQ204" s="11"/>
      <c r="NSR204" s="8"/>
      <c r="NSS204" s="9"/>
      <c r="NSX204" s="11"/>
      <c r="NSY204" s="8"/>
      <c r="NSZ204" s="9"/>
      <c r="NTE204" s="11"/>
      <c r="NTF204" s="8"/>
      <c r="NTG204" s="9"/>
      <c r="NTL204" s="11"/>
      <c r="NTM204" s="8"/>
      <c r="NTN204" s="9"/>
      <c r="NTS204" s="11"/>
      <c r="NTT204" s="8"/>
      <c r="NTU204" s="9"/>
      <c r="NTZ204" s="11"/>
      <c r="NUA204" s="8"/>
      <c r="NUB204" s="9"/>
      <c r="NUG204" s="11"/>
      <c r="NUH204" s="8"/>
      <c r="NUI204" s="9"/>
      <c r="NUN204" s="11"/>
      <c r="NUO204" s="8"/>
      <c r="NUP204" s="9"/>
      <c r="NUU204" s="11"/>
      <c r="NUV204" s="8"/>
      <c r="NUW204" s="9"/>
      <c r="NVB204" s="11"/>
      <c r="NVC204" s="8"/>
      <c r="NVD204" s="9"/>
      <c r="NVI204" s="11"/>
      <c r="NVJ204" s="8"/>
      <c r="NVK204" s="9"/>
      <c r="NVP204" s="11"/>
      <c r="NVQ204" s="8"/>
      <c r="NVR204" s="9"/>
      <c r="NVW204" s="11"/>
      <c r="NVX204" s="8"/>
      <c r="NVY204" s="9"/>
      <c r="NWD204" s="11"/>
      <c r="NWE204" s="8"/>
      <c r="NWF204" s="9"/>
      <c r="NWK204" s="11"/>
      <c r="NWL204" s="8"/>
      <c r="NWM204" s="9"/>
      <c r="NWR204" s="11"/>
      <c r="NWS204" s="8"/>
      <c r="NWT204" s="9"/>
      <c r="NWY204" s="11"/>
      <c r="NWZ204" s="8"/>
      <c r="NXA204" s="9"/>
      <c r="NXF204" s="11"/>
      <c r="NXG204" s="8"/>
      <c r="NXH204" s="9"/>
      <c r="NXM204" s="11"/>
      <c r="NXN204" s="8"/>
      <c r="NXO204" s="9"/>
      <c r="NXT204" s="11"/>
      <c r="NXU204" s="8"/>
      <c r="NXV204" s="9"/>
      <c r="NYA204" s="11"/>
      <c r="NYB204" s="8"/>
      <c r="NYC204" s="9"/>
      <c r="NYH204" s="11"/>
      <c r="NYI204" s="8"/>
      <c r="NYJ204" s="9"/>
      <c r="NYO204" s="11"/>
      <c r="NYP204" s="8"/>
      <c r="NYQ204" s="9"/>
      <c r="NYV204" s="11"/>
      <c r="NYW204" s="8"/>
      <c r="NYX204" s="9"/>
      <c r="NZC204" s="11"/>
      <c r="NZD204" s="8"/>
      <c r="NZE204" s="9"/>
      <c r="NZJ204" s="11"/>
      <c r="NZK204" s="8"/>
      <c r="NZL204" s="9"/>
      <c r="NZQ204" s="11"/>
      <c r="NZR204" s="8"/>
      <c r="NZS204" s="9"/>
      <c r="NZX204" s="11"/>
      <c r="NZY204" s="8"/>
      <c r="NZZ204" s="9"/>
      <c r="OAE204" s="11"/>
      <c r="OAF204" s="8"/>
      <c r="OAG204" s="9"/>
      <c r="OAL204" s="11"/>
      <c r="OAM204" s="8"/>
      <c r="OAN204" s="9"/>
      <c r="OAS204" s="11"/>
      <c r="OAT204" s="8"/>
      <c r="OAU204" s="9"/>
      <c r="OAZ204" s="11"/>
      <c r="OBA204" s="8"/>
      <c r="OBB204" s="9"/>
      <c r="OBG204" s="11"/>
      <c r="OBH204" s="8"/>
      <c r="OBI204" s="9"/>
      <c r="OBN204" s="11"/>
      <c r="OBO204" s="8"/>
      <c r="OBP204" s="9"/>
      <c r="OBU204" s="11"/>
      <c r="OBV204" s="8"/>
      <c r="OBW204" s="9"/>
      <c r="OCB204" s="11"/>
      <c r="OCC204" s="8"/>
      <c r="OCD204" s="9"/>
      <c r="OCI204" s="11"/>
      <c r="OCJ204" s="8"/>
      <c r="OCK204" s="9"/>
      <c r="OCP204" s="11"/>
      <c r="OCQ204" s="8"/>
      <c r="OCR204" s="9"/>
      <c r="OCW204" s="11"/>
      <c r="OCX204" s="8"/>
      <c r="OCY204" s="9"/>
      <c r="ODD204" s="11"/>
      <c r="ODE204" s="8"/>
      <c r="ODF204" s="9"/>
      <c r="ODK204" s="11"/>
      <c r="ODL204" s="8"/>
      <c r="ODM204" s="9"/>
      <c r="ODR204" s="11"/>
      <c r="ODS204" s="8"/>
      <c r="ODT204" s="9"/>
      <c r="ODY204" s="11"/>
      <c r="ODZ204" s="8"/>
      <c r="OEA204" s="9"/>
      <c r="OEF204" s="11"/>
      <c r="OEG204" s="8"/>
      <c r="OEH204" s="9"/>
      <c r="OEM204" s="11"/>
      <c r="OEN204" s="8"/>
      <c r="OEO204" s="9"/>
      <c r="OET204" s="11"/>
      <c r="OEU204" s="8"/>
      <c r="OEV204" s="9"/>
      <c r="OFA204" s="11"/>
      <c r="OFB204" s="8"/>
      <c r="OFC204" s="9"/>
      <c r="OFH204" s="11"/>
      <c r="OFI204" s="8"/>
      <c r="OFJ204" s="9"/>
      <c r="OFO204" s="11"/>
      <c r="OFP204" s="8"/>
      <c r="OFQ204" s="9"/>
      <c r="OFV204" s="11"/>
      <c r="OFW204" s="8"/>
      <c r="OFX204" s="9"/>
      <c r="OGC204" s="11"/>
      <c r="OGD204" s="8"/>
      <c r="OGE204" s="9"/>
      <c r="OGJ204" s="11"/>
      <c r="OGK204" s="8"/>
      <c r="OGL204" s="9"/>
      <c r="OGQ204" s="11"/>
      <c r="OGR204" s="8"/>
      <c r="OGS204" s="9"/>
      <c r="OGX204" s="11"/>
      <c r="OGY204" s="8"/>
      <c r="OGZ204" s="9"/>
      <c r="OHE204" s="11"/>
      <c r="OHF204" s="8"/>
      <c r="OHG204" s="9"/>
      <c r="OHL204" s="11"/>
      <c r="OHM204" s="8"/>
      <c r="OHN204" s="9"/>
      <c r="OHS204" s="11"/>
      <c r="OHT204" s="8"/>
      <c r="OHU204" s="9"/>
      <c r="OHZ204" s="11"/>
      <c r="OIA204" s="8"/>
      <c r="OIB204" s="9"/>
      <c r="OIG204" s="11"/>
      <c r="OIH204" s="8"/>
      <c r="OII204" s="9"/>
      <c r="OIN204" s="11"/>
      <c r="OIO204" s="8"/>
      <c r="OIP204" s="9"/>
      <c r="OIU204" s="11"/>
      <c r="OIV204" s="8"/>
      <c r="OIW204" s="9"/>
      <c r="OJB204" s="11"/>
      <c r="OJC204" s="8"/>
      <c r="OJD204" s="9"/>
      <c r="OJI204" s="11"/>
      <c r="OJJ204" s="8"/>
      <c r="OJK204" s="9"/>
      <c r="OJP204" s="11"/>
      <c r="OJQ204" s="8"/>
      <c r="OJR204" s="9"/>
      <c r="OJW204" s="11"/>
      <c r="OJX204" s="8"/>
      <c r="OJY204" s="9"/>
      <c r="OKD204" s="11"/>
      <c r="OKE204" s="8"/>
      <c r="OKF204" s="9"/>
      <c r="OKK204" s="11"/>
      <c r="OKL204" s="8"/>
      <c r="OKM204" s="9"/>
      <c r="OKR204" s="11"/>
      <c r="OKS204" s="8"/>
      <c r="OKT204" s="9"/>
      <c r="OKY204" s="11"/>
      <c r="OKZ204" s="8"/>
      <c r="OLA204" s="9"/>
      <c r="OLF204" s="11"/>
      <c r="OLG204" s="8"/>
      <c r="OLH204" s="9"/>
      <c r="OLM204" s="11"/>
      <c r="OLN204" s="8"/>
      <c r="OLO204" s="9"/>
      <c r="OLT204" s="11"/>
      <c r="OLU204" s="8"/>
      <c r="OLV204" s="9"/>
      <c r="OMA204" s="11"/>
      <c r="OMB204" s="8"/>
      <c r="OMC204" s="9"/>
      <c r="OMH204" s="11"/>
      <c r="OMI204" s="8"/>
      <c r="OMJ204" s="9"/>
      <c r="OMO204" s="11"/>
      <c r="OMP204" s="8"/>
      <c r="OMQ204" s="9"/>
      <c r="OMV204" s="11"/>
      <c r="OMW204" s="8"/>
      <c r="OMX204" s="9"/>
      <c r="ONC204" s="11"/>
      <c r="OND204" s="8"/>
      <c r="ONE204" s="9"/>
      <c r="ONJ204" s="11"/>
      <c r="ONK204" s="8"/>
      <c r="ONL204" s="9"/>
      <c r="ONQ204" s="11"/>
      <c r="ONR204" s="8"/>
      <c r="ONS204" s="9"/>
      <c r="ONX204" s="11"/>
      <c r="ONY204" s="8"/>
      <c r="ONZ204" s="9"/>
      <c r="OOE204" s="11"/>
      <c r="OOF204" s="8"/>
      <c r="OOG204" s="9"/>
      <c r="OOL204" s="11"/>
      <c r="OOM204" s="8"/>
      <c r="OON204" s="9"/>
      <c r="OOS204" s="11"/>
      <c r="OOT204" s="8"/>
      <c r="OOU204" s="9"/>
      <c r="OOZ204" s="11"/>
      <c r="OPA204" s="8"/>
      <c r="OPB204" s="9"/>
      <c r="OPG204" s="11"/>
      <c r="OPH204" s="8"/>
      <c r="OPI204" s="9"/>
      <c r="OPN204" s="11"/>
      <c r="OPO204" s="8"/>
      <c r="OPP204" s="9"/>
      <c r="OPU204" s="11"/>
      <c r="OPV204" s="8"/>
      <c r="OPW204" s="9"/>
      <c r="OQB204" s="11"/>
      <c r="OQC204" s="8"/>
      <c r="OQD204" s="9"/>
      <c r="OQI204" s="11"/>
      <c r="OQJ204" s="8"/>
      <c r="OQK204" s="9"/>
      <c r="OQP204" s="11"/>
      <c r="OQQ204" s="8"/>
      <c r="OQR204" s="9"/>
      <c r="OQW204" s="11"/>
      <c r="OQX204" s="8"/>
      <c r="OQY204" s="9"/>
      <c r="ORD204" s="11"/>
      <c r="ORE204" s="8"/>
      <c r="ORF204" s="9"/>
      <c r="ORK204" s="11"/>
      <c r="ORL204" s="8"/>
      <c r="ORM204" s="9"/>
      <c r="ORR204" s="11"/>
      <c r="ORS204" s="8"/>
      <c r="ORT204" s="9"/>
      <c r="ORY204" s="11"/>
      <c r="ORZ204" s="8"/>
      <c r="OSA204" s="9"/>
      <c r="OSF204" s="11"/>
      <c r="OSG204" s="8"/>
      <c r="OSH204" s="9"/>
      <c r="OSM204" s="11"/>
      <c r="OSN204" s="8"/>
      <c r="OSO204" s="9"/>
      <c r="OST204" s="11"/>
      <c r="OSU204" s="8"/>
      <c r="OSV204" s="9"/>
      <c r="OTA204" s="11"/>
      <c r="OTB204" s="8"/>
      <c r="OTC204" s="9"/>
      <c r="OTH204" s="11"/>
      <c r="OTI204" s="8"/>
      <c r="OTJ204" s="9"/>
      <c r="OTO204" s="11"/>
      <c r="OTP204" s="8"/>
      <c r="OTQ204" s="9"/>
      <c r="OTV204" s="11"/>
      <c r="OTW204" s="8"/>
      <c r="OTX204" s="9"/>
      <c r="OUC204" s="11"/>
      <c r="OUD204" s="8"/>
      <c r="OUE204" s="9"/>
      <c r="OUJ204" s="11"/>
      <c r="OUK204" s="8"/>
      <c r="OUL204" s="9"/>
      <c r="OUQ204" s="11"/>
      <c r="OUR204" s="8"/>
      <c r="OUS204" s="9"/>
      <c r="OUX204" s="11"/>
      <c r="OUY204" s="8"/>
      <c r="OUZ204" s="9"/>
      <c r="OVE204" s="11"/>
      <c r="OVF204" s="8"/>
      <c r="OVG204" s="9"/>
      <c r="OVL204" s="11"/>
      <c r="OVM204" s="8"/>
      <c r="OVN204" s="9"/>
      <c r="OVS204" s="11"/>
      <c r="OVT204" s="8"/>
      <c r="OVU204" s="9"/>
      <c r="OVZ204" s="11"/>
      <c r="OWA204" s="8"/>
      <c r="OWB204" s="9"/>
      <c r="OWG204" s="11"/>
      <c r="OWH204" s="8"/>
      <c r="OWI204" s="9"/>
      <c r="OWN204" s="11"/>
      <c r="OWO204" s="8"/>
      <c r="OWP204" s="9"/>
      <c r="OWU204" s="11"/>
      <c r="OWV204" s="8"/>
      <c r="OWW204" s="9"/>
      <c r="OXB204" s="11"/>
      <c r="OXC204" s="8"/>
      <c r="OXD204" s="9"/>
      <c r="OXI204" s="11"/>
      <c r="OXJ204" s="8"/>
      <c r="OXK204" s="9"/>
      <c r="OXP204" s="11"/>
      <c r="OXQ204" s="8"/>
      <c r="OXR204" s="9"/>
      <c r="OXW204" s="11"/>
      <c r="OXX204" s="8"/>
      <c r="OXY204" s="9"/>
      <c r="OYD204" s="11"/>
      <c r="OYE204" s="8"/>
      <c r="OYF204" s="9"/>
      <c r="OYK204" s="11"/>
      <c r="OYL204" s="8"/>
      <c r="OYM204" s="9"/>
      <c r="OYR204" s="11"/>
      <c r="OYS204" s="8"/>
      <c r="OYT204" s="9"/>
      <c r="OYY204" s="11"/>
      <c r="OYZ204" s="8"/>
      <c r="OZA204" s="9"/>
      <c r="OZF204" s="11"/>
      <c r="OZG204" s="8"/>
      <c r="OZH204" s="9"/>
      <c r="OZM204" s="11"/>
      <c r="OZN204" s="8"/>
      <c r="OZO204" s="9"/>
      <c r="OZT204" s="11"/>
      <c r="OZU204" s="8"/>
      <c r="OZV204" s="9"/>
      <c r="PAA204" s="11"/>
      <c r="PAB204" s="8"/>
      <c r="PAC204" s="9"/>
      <c r="PAH204" s="11"/>
      <c r="PAI204" s="8"/>
      <c r="PAJ204" s="9"/>
      <c r="PAO204" s="11"/>
      <c r="PAP204" s="8"/>
      <c r="PAQ204" s="9"/>
      <c r="PAV204" s="11"/>
      <c r="PAW204" s="8"/>
      <c r="PAX204" s="9"/>
      <c r="PBC204" s="11"/>
      <c r="PBD204" s="8"/>
      <c r="PBE204" s="9"/>
      <c r="PBJ204" s="11"/>
      <c r="PBK204" s="8"/>
      <c r="PBL204" s="9"/>
      <c r="PBQ204" s="11"/>
      <c r="PBR204" s="8"/>
      <c r="PBS204" s="9"/>
      <c r="PBX204" s="11"/>
      <c r="PBY204" s="8"/>
      <c r="PBZ204" s="9"/>
      <c r="PCE204" s="11"/>
      <c r="PCF204" s="8"/>
      <c r="PCG204" s="9"/>
      <c r="PCL204" s="11"/>
      <c r="PCM204" s="8"/>
      <c r="PCN204" s="9"/>
      <c r="PCS204" s="11"/>
      <c r="PCT204" s="8"/>
      <c r="PCU204" s="9"/>
      <c r="PCZ204" s="11"/>
      <c r="PDA204" s="8"/>
      <c r="PDB204" s="9"/>
      <c r="PDG204" s="11"/>
      <c r="PDH204" s="8"/>
      <c r="PDI204" s="9"/>
      <c r="PDN204" s="11"/>
      <c r="PDO204" s="8"/>
      <c r="PDP204" s="9"/>
      <c r="PDU204" s="11"/>
      <c r="PDV204" s="8"/>
      <c r="PDW204" s="9"/>
      <c r="PEB204" s="11"/>
      <c r="PEC204" s="8"/>
      <c r="PED204" s="9"/>
      <c r="PEI204" s="11"/>
      <c r="PEJ204" s="8"/>
      <c r="PEK204" s="9"/>
      <c r="PEP204" s="11"/>
      <c r="PEQ204" s="8"/>
      <c r="PER204" s="9"/>
      <c r="PEW204" s="11"/>
      <c r="PEX204" s="8"/>
      <c r="PEY204" s="9"/>
      <c r="PFD204" s="11"/>
      <c r="PFE204" s="8"/>
      <c r="PFF204" s="9"/>
      <c r="PFK204" s="11"/>
      <c r="PFL204" s="8"/>
      <c r="PFM204" s="9"/>
      <c r="PFR204" s="11"/>
      <c r="PFS204" s="8"/>
      <c r="PFT204" s="9"/>
      <c r="PFY204" s="11"/>
      <c r="PFZ204" s="8"/>
      <c r="PGA204" s="9"/>
      <c r="PGF204" s="11"/>
      <c r="PGG204" s="8"/>
      <c r="PGH204" s="9"/>
      <c r="PGM204" s="11"/>
      <c r="PGN204" s="8"/>
      <c r="PGO204" s="9"/>
      <c r="PGT204" s="11"/>
      <c r="PGU204" s="8"/>
      <c r="PGV204" s="9"/>
      <c r="PHA204" s="11"/>
      <c r="PHB204" s="8"/>
      <c r="PHC204" s="9"/>
      <c r="PHH204" s="11"/>
      <c r="PHI204" s="8"/>
      <c r="PHJ204" s="9"/>
      <c r="PHO204" s="11"/>
      <c r="PHP204" s="8"/>
      <c r="PHQ204" s="9"/>
      <c r="PHV204" s="11"/>
      <c r="PHW204" s="8"/>
      <c r="PHX204" s="9"/>
      <c r="PIC204" s="11"/>
      <c r="PID204" s="8"/>
      <c r="PIE204" s="9"/>
      <c r="PIJ204" s="11"/>
      <c r="PIK204" s="8"/>
      <c r="PIL204" s="9"/>
      <c r="PIQ204" s="11"/>
      <c r="PIR204" s="8"/>
      <c r="PIS204" s="9"/>
      <c r="PIX204" s="11"/>
      <c r="PIY204" s="8"/>
      <c r="PIZ204" s="9"/>
      <c r="PJE204" s="11"/>
      <c r="PJF204" s="8"/>
      <c r="PJG204" s="9"/>
      <c r="PJL204" s="11"/>
      <c r="PJM204" s="8"/>
      <c r="PJN204" s="9"/>
      <c r="PJS204" s="11"/>
      <c r="PJT204" s="8"/>
      <c r="PJU204" s="9"/>
      <c r="PJZ204" s="11"/>
      <c r="PKA204" s="8"/>
      <c r="PKB204" s="9"/>
      <c r="PKG204" s="11"/>
      <c r="PKH204" s="8"/>
      <c r="PKI204" s="9"/>
      <c r="PKN204" s="11"/>
      <c r="PKO204" s="8"/>
      <c r="PKP204" s="9"/>
      <c r="PKU204" s="11"/>
      <c r="PKV204" s="8"/>
      <c r="PKW204" s="9"/>
      <c r="PLB204" s="11"/>
      <c r="PLC204" s="8"/>
      <c r="PLD204" s="9"/>
      <c r="PLI204" s="11"/>
      <c r="PLJ204" s="8"/>
      <c r="PLK204" s="9"/>
      <c r="PLP204" s="11"/>
      <c r="PLQ204" s="8"/>
      <c r="PLR204" s="9"/>
      <c r="PLW204" s="11"/>
      <c r="PLX204" s="8"/>
      <c r="PLY204" s="9"/>
      <c r="PMD204" s="11"/>
      <c r="PME204" s="8"/>
      <c r="PMF204" s="9"/>
      <c r="PMK204" s="11"/>
      <c r="PML204" s="8"/>
      <c r="PMM204" s="9"/>
      <c r="PMR204" s="11"/>
      <c r="PMS204" s="8"/>
      <c r="PMT204" s="9"/>
      <c r="PMY204" s="11"/>
      <c r="PMZ204" s="8"/>
      <c r="PNA204" s="9"/>
      <c r="PNF204" s="11"/>
      <c r="PNG204" s="8"/>
      <c r="PNH204" s="9"/>
      <c r="PNM204" s="11"/>
      <c r="PNN204" s="8"/>
      <c r="PNO204" s="9"/>
      <c r="PNT204" s="11"/>
      <c r="PNU204" s="8"/>
      <c r="PNV204" s="9"/>
      <c r="POA204" s="11"/>
      <c r="POB204" s="8"/>
      <c r="POC204" s="9"/>
      <c r="POH204" s="11"/>
      <c r="POI204" s="8"/>
      <c r="POJ204" s="9"/>
      <c r="POO204" s="11"/>
      <c r="POP204" s="8"/>
      <c r="POQ204" s="9"/>
      <c r="POV204" s="11"/>
      <c r="POW204" s="8"/>
      <c r="POX204" s="9"/>
      <c r="PPC204" s="11"/>
      <c r="PPD204" s="8"/>
      <c r="PPE204" s="9"/>
      <c r="PPJ204" s="11"/>
      <c r="PPK204" s="8"/>
      <c r="PPL204" s="9"/>
      <c r="PPQ204" s="11"/>
      <c r="PPR204" s="8"/>
      <c r="PPS204" s="9"/>
      <c r="PPX204" s="11"/>
      <c r="PPY204" s="8"/>
      <c r="PPZ204" s="9"/>
      <c r="PQE204" s="11"/>
      <c r="PQF204" s="8"/>
      <c r="PQG204" s="9"/>
      <c r="PQL204" s="11"/>
      <c r="PQM204" s="8"/>
      <c r="PQN204" s="9"/>
      <c r="PQS204" s="11"/>
      <c r="PQT204" s="8"/>
      <c r="PQU204" s="9"/>
      <c r="PQZ204" s="11"/>
      <c r="PRA204" s="8"/>
      <c r="PRB204" s="9"/>
      <c r="PRG204" s="11"/>
      <c r="PRH204" s="8"/>
      <c r="PRI204" s="9"/>
      <c r="PRN204" s="11"/>
      <c r="PRO204" s="8"/>
      <c r="PRP204" s="9"/>
      <c r="PRU204" s="11"/>
      <c r="PRV204" s="8"/>
      <c r="PRW204" s="9"/>
      <c r="PSB204" s="11"/>
      <c r="PSC204" s="8"/>
      <c r="PSD204" s="9"/>
      <c r="PSI204" s="11"/>
      <c r="PSJ204" s="8"/>
      <c r="PSK204" s="9"/>
      <c r="PSP204" s="11"/>
      <c r="PSQ204" s="8"/>
      <c r="PSR204" s="9"/>
      <c r="PSW204" s="11"/>
      <c r="PSX204" s="8"/>
      <c r="PSY204" s="9"/>
      <c r="PTD204" s="11"/>
      <c r="PTE204" s="8"/>
      <c r="PTF204" s="9"/>
      <c r="PTK204" s="11"/>
      <c r="PTL204" s="8"/>
      <c r="PTM204" s="9"/>
      <c r="PTR204" s="11"/>
      <c r="PTS204" s="8"/>
      <c r="PTT204" s="9"/>
      <c r="PTY204" s="11"/>
      <c r="PTZ204" s="8"/>
      <c r="PUA204" s="9"/>
      <c r="PUF204" s="11"/>
      <c r="PUG204" s="8"/>
      <c r="PUH204" s="9"/>
      <c r="PUM204" s="11"/>
      <c r="PUN204" s="8"/>
      <c r="PUO204" s="9"/>
      <c r="PUT204" s="11"/>
      <c r="PUU204" s="8"/>
      <c r="PUV204" s="9"/>
      <c r="PVA204" s="11"/>
      <c r="PVB204" s="8"/>
      <c r="PVC204" s="9"/>
      <c r="PVH204" s="11"/>
      <c r="PVI204" s="8"/>
      <c r="PVJ204" s="9"/>
      <c r="PVO204" s="11"/>
      <c r="PVP204" s="8"/>
      <c r="PVQ204" s="9"/>
      <c r="PVV204" s="11"/>
      <c r="PVW204" s="8"/>
      <c r="PVX204" s="9"/>
      <c r="PWC204" s="11"/>
      <c r="PWD204" s="8"/>
      <c r="PWE204" s="9"/>
      <c r="PWJ204" s="11"/>
      <c r="PWK204" s="8"/>
      <c r="PWL204" s="9"/>
      <c r="PWQ204" s="11"/>
      <c r="PWR204" s="8"/>
      <c r="PWS204" s="9"/>
      <c r="PWX204" s="11"/>
      <c r="PWY204" s="8"/>
      <c r="PWZ204" s="9"/>
      <c r="PXE204" s="11"/>
      <c r="PXF204" s="8"/>
      <c r="PXG204" s="9"/>
      <c r="PXL204" s="11"/>
      <c r="PXM204" s="8"/>
      <c r="PXN204" s="9"/>
      <c r="PXS204" s="11"/>
      <c r="PXT204" s="8"/>
      <c r="PXU204" s="9"/>
      <c r="PXZ204" s="11"/>
      <c r="PYA204" s="8"/>
      <c r="PYB204" s="9"/>
      <c r="PYG204" s="11"/>
      <c r="PYH204" s="8"/>
      <c r="PYI204" s="9"/>
      <c r="PYN204" s="11"/>
      <c r="PYO204" s="8"/>
      <c r="PYP204" s="9"/>
      <c r="PYU204" s="11"/>
      <c r="PYV204" s="8"/>
      <c r="PYW204" s="9"/>
      <c r="PZB204" s="11"/>
      <c r="PZC204" s="8"/>
      <c r="PZD204" s="9"/>
      <c r="PZI204" s="11"/>
      <c r="PZJ204" s="8"/>
      <c r="PZK204" s="9"/>
      <c r="PZP204" s="11"/>
      <c r="PZQ204" s="8"/>
      <c r="PZR204" s="9"/>
      <c r="PZW204" s="11"/>
      <c r="PZX204" s="8"/>
      <c r="PZY204" s="9"/>
      <c r="QAD204" s="11"/>
      <c r="QAE204" s="8"/>
      <c r="QAF204" s="9"/>
      <c r="QAK204" s="11"/>
      <c r="QAL204" s="8"/>
      <c r="QAM204" s="9"/>
      <c r="QAR204" s="11"/>
      <c r="QAS204" s="8"/>
      <c r="QAT204" s="9"/>
      <c r="QAY204" s="11"/>
      <c r="QAZ204" s="8"/>
      <c r="QBA204" s="9"/>
      <c r="QBF204" s="11"/>
      <c r="QBG204" s="8"/>
      <c r="QBH204" s="9"/>
      <c r="QBM204" s="11"/>
      <c r="QBN204" s="8"/>
      <c r="QBO204" s="9"/>
      <c r="QBT204" s="11"/>
      <c r="QBU204" s="8"/>
      <c r="QBV204" s="9"/>
      <c r="QCA204" s="11"/>
      <c r="QCB204" s="8"/>
      <c r="QCC204" s="9"/>
      <c r="QCH204" s="11"/>
      <c r="QCI204" s="8"/>
      <c r="QCJ204" s="9"/>
      <c r="QCO204" s="11"/>
      <c r="QCP204" s="8"/>
      <c r="QCQ204" s="9"/>
      <c r="QCV204" s="11"/>
      <c r="QCW204" s="8"/>
      <c r="QCX204" s="9"/>
      <c r="QDC204" s="11"/>
      <c r="QDD204" s="8"/>
      <c r="QDE204" s="9"/>
      <c r="QDJ204" s="11"/>
      <c r="QDK204" s="8"/>
      <c r="QDL204" s="9"/>
      <c r="QDQ204" s="11"/>
      <c r="QDR204" s="8"/>
      <c r="QDS204" s="9"/>
      <c r="QDX204" s="11"/>
      <c r="QDY204" s="8"/>
      <c r="QDZ204" s="9"/>
      <c r="QEE204" s="11"/>
      <c r="QEF204" s="8"/>
      <c r="QEG204" s="9"/>
      <c r="QEL204" s="11"/>
      <c r="QEM204" s="8"/>
      <c r="QEN204" s="9"/>
      <c r="QES204" s="11"/>
      <c r="QET204" s="8"/>
      <c r="QEU204" s="9"/>
      <c r="QEZ204" s="11"/>
      <c r="QFA204" s="8"/>
      <c r="QFB204" s="9"/>
      <c r="QFG204" s="11"/>
      <c r="QFH204" s="8"/>
      <c r="QFI204" s="9"/>
      <c r="QFN204" s="11"/>
      <c r="QFO204" s="8"/>
      <c r="QFP204" s="9"/>
      <c r="QFU204" s="11"/>
      <c r="QFV204" s="8"/>
      <c r="QFW204" s="9"/>
      <c r="QGB204" s="11"/>
      <c r="QGC204" s="8"/>
      <c r="QGD204" s="9"/>
      <c r="QGI204" s="11"/>
      <c r="QGJ204" s="8"/>
      <c r="QGK204" s="9"/>
      <c r="QGP204" s="11"/>
      <c r="QGQ204" s="8"/>
      <c r="QGR204" s="9"/>
      <c r="QGW204" s="11"/>
      <c r="QGX204" s="8"/>
      <c r="QGY204" s="9"/>
      <c r="QHD204" s="11"/>
      <c r="QHE204" s="8"/>
      <c r="QHF204" s="9"/>
      <c r="QHK204" s="11"/>
      <c r="QHL204" s="8"/>
      <c r="QHM204" s="9"/>
      <c r="QHR204" s="11"/>
      <c r="QHS204" s="8"/>
      <c r="QHT204" s="9"/>
      <c r="QHY204" s="11"/>
      <c r="QHZ204" s="8"/>
      <c r="QIA204" s="9"/>
      <c r="QIF204" s="11"/>
      <c r="QIG204" s="8"/>
      <c r="QIH204" s="9"/>
      <c r="QIM204" s="11"/>
      <c r="QIN204" s="8"/>
      <c r="QIO204" s="9"/>
      <c r="QIT204" s="11"/>
      <c r="QIU204" s="8"/>
      <c r="QIV204" s="9"/>
      <c r="QJA204" s="11"/>
      <c r="QJB204" s="8"/>
      <c r="QJC204" s="9"/>
      <c r="QJH204" s="11"/>
      <c r="QJI204" s="8"/>
      <c r="QJJ204" s="9"/>
      <c r="QJO204" s="11"/>
      <c r="QJP204" s="8"/>
      <c r="QJQ204" s="9"/>
      <c r="QJV204" s="11"/>
      <c r="QJW204" s="8"/>
      <c r="QJX204" s="9"/>
      <c r="QKC204" s="11"/>
      <c r="QKD204" s="8"/>
      <c r="QKE204" s="9"/>
      <c r="QKJ204" s="11"/>
      <c r="QKK204" s="8"/>
      <c r="QKL204" s="9"/>
      <c r="QKQ204" s="11"/>
      <c r="QKR204" s="8"/>
      <c r="QKS204" s="9"/>
      <c r="QKX204" s="11"/>
      <c r="QKY204" s="8"/>
      <c r="QKZ204" s="9"/>
      <c r="QLE204" s="11"/>
      <c r="QLF204" s="8"/>
      <c r="QLG204" s="9"/>
      <c r="QLL204" s="11"/>
      <c r="QLM204" s="8"/>
      <c r="QLN204" s="9"/>
      <c r="QLS204" s="11"/>
      <c r="QLT204" s="8"/>
      <c r="QLU204" s="9"/>
      <c r="QLZ204" s="11"/>
      <c r="QMA204" s="8"/>
      <c r="QMB204" s="9"/>
      <c r="QMG204" s="11"/>
      <c r="QMH204" s="8"/>
      <c r="QMI204" s="9"/>
      <c r="QMN204" s="11"/>
      <c r="QMO204" s="8"/>
      <c r="QMP204" s="9"/>
      <c r="QMU204" s="11"/>
      <c r="QMV204" s="8"/>
      <c r="QMW204" s="9"/>
      <c r="QNB204" s="11"/>
      <c r="QNC204" s="8"/>
      <c r="QND204" s="9"/>
      <c r="QNI204" s="11"/>
      <c r="QNJ204" s="8"/>
      <c r="QNK204" s="9"/>
      <c r="QNP204" s="11"/>
      <c r="QNQ204" s="8"/>
      <c r="QNR204" s="9"/>
      <c r="QNW204" s="11"/>
      <c r="QNX204" s="8"/>
      <c r="QNY204" s="9"/>
      <c r="QOD204" s="11"/>
      <c r="QOE204" s="8"/>
      <c r="QOF204" s="9"/>
      <c r="QOK204" s="11"/>
      <c r="QOL204" s="8"/>
      <c r="QOM204" s="9"/>
      <c r="QOR204" s="11"/>
      <c r="QOS204" s="8"/>
      <c r="QOT204" s="9"/>
      <c r="QOY204" s="11"/>
      <c r="QOZ204" s="8"/>
      <c r="QPA204" s="9"/>
      <c r="QPF204" s="11"/>
      <c r="QPG204" s="8"/>
      <c r="QPH204" s="9"/>
      <c r="QPM204" s="11"/>
      <c r="QPN204" s="8"/>
      <c r="QPO204" s="9"/>
      <c r="QPT204" s="11"/>
      <c r="QPU204" s="8"/>
      <c r="QPV204" s="9"/>
      <c r="QQA204" s="11"/>
      <c r="QQB204" s="8"/>
      <c r="QQC204" s="9"/>
      <c r="QQH204" s="11"/>
      <c r="QQI204" s="8"/>
      <c r="QQJ204" s="9"/>
      <c r="QQO204" s="11"/>
      <c r="QQP204" s="8"/>
      <c r="QQQ204" s="9"/>
      <c r="QQV204" s="11"/>
      <c r="QQW204" s="8"/>
      <c r="QQX204" s="9"/>
      <c r="QRC204" s="11"/>
      <c r="QRD204" s="8"/>
      <c r="QRE204" s="9"/>
      <c r="QRJ204" s="11"/>
      <c r="QRK204" s="8"/>
      <c r="QRL204" s="9"/>
      <c r="QRQ204" s="11"/>
      <c r="QRR204" s="8"/>
      <c r="QRS204" s="9"/>
      <c r="QRX204" s="11"/>
      <c r="QRY204" s="8"/>
      <c r="QRZ204" s="9"/>
      <c r="QSE204" s="11"/>
      <c r="QSF204" s="8"/>
      <c r="QSG204" s="9"/>
      <c r="QSL204" s="11"/>
      <c r="QSM204" s="8"/>
      <c r="QSN204" s="9"/>
      <c r="QSS204" s="11"/>
      <c r="QST204" s="8"/>
      <c r="QSU204" s="9"/>
      <c r="QSZ204" s="11"/>
      <c r="QTA204" s="8"/>
      <c r="QTB204" s="9"/>
      <c r="QTG204" s="11"/>
      <c r="QTH204" s="8"/>
      <c r="QTI204" s="9"/>
      <c r="QTN204" s="11"/>
      <c r="QTO204" s="8"/>
      <c r="QTP204" s="9"/>
      <c r="QTU204" s="11"/>
      <c r="QTV204" s="8"/>
      <c r="QTW204" s="9"/>
      <c r="QUB204" s="11"/>
      <c r="QUC204" s="8"/>
      <c r="QUD204" s="9"/>
      <c r="QUI204" s="11"/>
      <c r="QUJ204" s="8"/>
      <c r="QUK204" s="9"/>
      <c r="QUP204" s="11"/>
      <c r="QUQ204" s="8"/>
      <c r="QUR204" s="9"/>
      <c r="QUW204" s="11"/>
      <c r="QUX204" s="8"/>
      <c r="QUY204" s="9"/>
      <c r="QVD204" s="11"/>
      <c r="QVE204" s="8"/>
      <c r="QVF204" s="9"/>
      <c r="QVK204" s="11"/>
      <c r="QVL204" s="8"/>
      <c r="QVM204" s="9"/>
      <c r="QVR204" s="11"/>
      <c r="QVS204" s="8"/>
      <c r="QVT204" s="9"/>
      <c r="QVY204" s="11"/>
      <c r="QVZ204" s="8"/>
      <c r="QWA204" s="9"/>
      <c r="QWF204" s="11"/>
      <c r="QWG204" s="8"/>
      <c r="QWH204" s="9"/>
      <c r="QWM204" s="11"/>
      <c r="QWN204" s="8"/>
      <c r="QWO204" s="9"/>
      <c r="QWT204" s="11"/>
      <c r="QWU204" s="8"/>
      <c r="QWV204" s="9"/>
      <c r="QXA204" s="11"/>
      <c r="QXB204" s="8"/>
      <c r="QXC204" s="9"/>
      <c r="QXH204" s="11"/>
      <c r="QXI204" s="8"/>
      <c r="QXJ204" s="9"/>
      <c r="QXO204" s="11"/>
      <c r="QXP204" s="8"/>
      <c r="QXQ204" s="9"/>
      <c r="QXV204" s="11"/>
      <c r="QXW204" s="8"/>
      <c r="QXX204" s="9"/>
      <c r="QYC204" s="11"/>
      <c r="QYD204" s="8"/>
      <c r="QYE204" s="9"/>
      <c r="QYJ204" s="11"/>
      <c r="QYK204" s="8"/>
      <c r="QYL204" s="9"/>
      <c r="QYQ204" s="11"/>
      <c r="QYR204" s="8"/>
      <c r="QYS204" s="9"/>
      <c r="QYX204" s="11"/>
      <c r="QYY204" s="8"/>
      <c r="QYZ204" s="9"/>
      <c r="QZE204" s="11"/>
      <c r="QZF204" s="8"/>
      <c r="QZG204" s="9"/>
      <c r="QZL204" s="11"/>
      <c r="QZM204" s="8"/>
      <c r="QZN204" s="9"/>
      <c r="QZS204" s="11"/>
      <c r="QZT204" s="8"/>
      <c r="QZU204" s="9"/>
      <c r="QZZ204" s="11"/>
      <c r="RAA204" s="8"/>
      <c r="RAB204" s="9"/>
      <c r="RAG204" s="11"/>
      <c r="RAH204" s="8"/>
      <c r="RAI204" s="9"/>
      <c r="RAN204" s="11"/>
      <c r="RAO204" s="8"/>
      <c r="RAP204" s="9"/>
      <c r="RAU204" s="11"/>
      <c r="RAV204" s="8"/>
      <c r="RAW204" s="9"/>
      <c r="RBB204" s="11"/>
      <c r="RBC204" s="8"/>
      <c r="RBD204" s="9"/>
      <c r="RBI204" s="11"/>
      <c r="RBJ204" s="8"/>
      <c r="RBK204" s="9"/>
      <c r="RBP204" s="11"/>
      <c r="RBQ204" s="8"/>
      <c r="RBR204" s="9"/>
      <c r="RBW204" s="11"/>
      <c r="RBX204" s="8"/>
      <c r="RBY204" s="9"/>
      <c r="RCD204" s="11"/>
      <c r="RCE204" s="8"/>
      <c r="RCF204" s="9"/>
      <c r="RCK204" s="11"/>
      <c r="RCL204" s="8"/>
      <c r="RCM204" s="9"/>
      <c r="RCR204" s="11"/>
      <c r="RCS204" s="8"/>
      <c r="RCT204" s="9"/>
      <c r="RCY204" s="11"/>
      <c r="RCZ204" s="8"/>
      <c r="RDA204" s="9"/>
      <c r="RDF204" s="11"/>
      <c r="RDG204" s="8"/>
      <c r="RDH204" s="9"/>
      <c r="RDM204" s="11"/>
      <c r="RDN204" s="8"/>
      <c r="RDO204" s="9"/>
      <c r="RDT204" s="11"/>
      <c r="RDU204" s="8"/>
      <c r="RDV204" s="9"/>
      <c r="REA204" s="11"/>
      <c r="REB204" s="8"/>
      <c r="REC204" s="9"/>
      <c r="REH204" s="11"/>
      <c r="REI204" s="8"/>
      <c r="REJ204" s="9"/>
      <c r="REO204" s="11"/>
      <c r="REP204" s="8"/>
      <c r="REQ204" s="9"/>
      <c r="REV204" s="11"/>
      <c r="REW204" s="8"/>
      <c r="REX204" s="9"/>
      <c r="RFC204" s="11"/>
      <c r="RFD204" s="8"/>
      <c r="RFE204" s="9"/>
      <c r="RFJ204" s="11"/>
      <c r="RFK204" s="8"/>
      <c r="RFL204" s="9"/>
      <c r="RFQ204" s="11"/>
      <c r="RFR204" s="8"/>
      <c r="RFS204" s="9"/>
      <c r="RFX204" s="11"/>
      <c r="RFY204" s="8"/>
      <c r="RFZ204" s="9"/>
      <c r="RGE204" s="11"/>
      <c r="RGF204" s="8"/>
      <c r="RGG204" s="9"/>
      <c r="RGL204" s="11"/>
      <c r="RGM204" s="8"/>
      <c r="RGN204" s="9"/>
      <c r="RGS204" s="11"/>
      <c r="RGT204" s="8"/>
      <c r="RGU204" s="9"/>
      <c r="RGZ204" s="11"/>
      <c r="RHA204" s="8"/>
      <c r="RHB204" s="9"/>
      <c r="RHG204" s="11"/>
      <c r="RHH204" s="8"/>
      <c r="RHI204" s="9"/>
      <c r="RHN204" s="11"/>
      <c r="RHO204" s="8"/>
      <c r="RHP204" s="9"/>
      <c r="RHU204" s="11"/>
      <c r="RHV204" s="8"/>
      <c r="RHW204" s="9"/>
      <c r="RIB204" s="11"/>
      <c r="RIC204" s="8"/>
      <c r="RID204" s="9"/>
      <c r="RII204" s="11"/>
      <c r="RIJ204" s="8"/>
      <c r="RIK204" s="9"/>
      <c r="RIP204" s="11"/>
      <c r="RIQ204" s="8"/>
      <c r="RIR204" s="9"/>
      <c r="RIW204" s="11"/>
      <c r="RIX204" s="8"/>
      <c r="RIY204" s="9"/>
      <c r="RJD204" s="11"/>
      <c r="RJE204" s="8"/>
      <c r="RJF204" s="9"/>
      <c r="RJK204" s="11"/>
      <c r="RJL204" s="8"/>
      <c r="RJM204" s="9"/>
      <c r="RJR204" s="11"/>
      <c r="RJS204" s="8"/>
      <c r="RJT204" s="9"/>
      <c r="RJY204" s="11"/>
      <c r="RJZ204" s="8"/>
      <c r="RKA204" s="9"/>
      <c r="RKF204" s="11"/>
      <c r="RKG204" s="8"/>
      <c r="RKH204" s="9"/>
      <c r="RKM204" s="11"/>
      <c r="RKN204" s="8"/>
      <c r="RKO204" s="9"/>
      <c r="RKT204" s="11"/>
      <c r="RKU204" s="8"/>
      <c r="RKV204" s="9"/>
      <c r="RLA204" s="11"/>
      <c r="RLB204" s="8"/>
      <c r="RLC204" s="9"/>
      <c r="RLH204" s="11"/>
      <c r="RLI204" s="8"/>
      <c r="RLJ204" s="9"/>
      <c r="RLO204" s="11"/>
      <c r="RLP204" s="8"/>
      <c r="RLQ204" s="9"/>
      <c r="RLV204" s="11"/>
      <c r="RLW204" s="8"/>
      <c r="RLX204" s="9"/>
      <c r="RMC204" s="11"/>
      <c r="RMD204" s="8"/>
      <c r="RME204" s="9"/>
      <c r="RMJ204" s="11"/>
      <c r="RMK204" s="8"/>
      <c r="RML204" s="9"/>
      <c r="RMQ204" s="11"/>
      <c r="RMR204" s="8"/>
      <c r="RMS204" s="9"/>
      <c r="RMX204" s="11"/>
      <c r="RMY204" s="8"/>
      <c r="RMZ204" s="9"/>
      <c r="RNE204" s="11"/>
      <c r="RNF204" s="8"/>
      <c r="RNG204" s="9"/>
      <c r="RNL204" s="11"/>
      <c r="RNM204" s="8"/>
      <c r="RNN204" s="9"/>
      <c r="RNS204" s="11"/>
      <c r="RNT204" s="8"/>
      <c r="RNU204" s="9"/>
      <c r="RNZ204" s="11"/>
      <c r="ROA204" s="8"/>
      <c r="ROB204" s="9"/>
      <c r="ROG204" s="11"/>
      <c r="ROH204" s="8"/>
      <c r="ROI204" s="9"/>
      <c r="RON204" s="11"/>
      <c r="ROO204" s="8"/>
      <c r="ROP204" s="9"/>
      <c r="ROU204" s="11"/>
      <c r="ROV204" s="8"/>
      <c r="ROW204" s="9"/>
      <c r="RPB204" s="11"/>
      <c r="RPC204" s="8"/>
      <c r="RPD204" s="9"/>
      <c r="RPI204" s="11"/>
      <c r="RPJ204" s="8"/>
      <c r="RPK204" s="9"/>
      <c r="RPP204" s="11"/>
      <c r="RPQ204" s="8"/>
      <c r="RPR204" s="9"/>
      <c r="RPW204" s="11"/>
      <c r="RPX204" s="8"/>
      <c r="RPY204" s="9"/>
      <c r="RQD204" s="11"/>
      <c r="RQE204" s="8"/>
      <c r="RQF204" s="9"/>
      <c r="RQK204" s="11"/>
      <c r="RQL204" s="8"/>
      <c r="RQM204" s="9"/>
      <c r="RQR204" s="11"/>
      <c r="RQS204" s="8"/>
      <c r="RQT204" s="9"/>
      <c r="RQY204" s="11"/>
      <c r="RQZ204" s="8"/>
      <c r="RRA204" s="9"/>
      <c r="RRF204" s="11"/>
      <c r="RRG204" s="8"/>
      <c r="RRH204" s="9"/>
      <c r="RRM204" s="11"/>
      <c r="RRN204" s="8"/>
      <c r="RRO204" s="9"/>
      <c r="RRT204" s="11"/>
      <c r="RRU204" s="8"/>
      <c r="RRV204" s="9"/>
      <c r="RSA204" s="11"/>
      <c r="RSB204" s="8"/>
      <c r="RSC204" s="9"/>
      <c r="RSH204" s="11"/>
      <c r="RSI204" s="8"/>
      <c r="RSJ204" s="9"/>
      <c r="RSO204" s="11"/>
      <c r="RSP204" s="8"/>
      <c r="RSQ204" s="9"/>
      <c r="RSV204" s="11"/>
      <c r="RSW204" s="8"/>
      <c r="RSX204" s="9"/>
      <c r="RTC204" s="11"/>
      <c r="RTD204" s="8"/>
      <c r="RTE204" s="9"/>
      <c r="RTJ204" s="11"/>
      <c r="RTK204" s="8"/>
      <c r="RTL204" s="9"/>
      <c r="RTQ204" s="11"/>
      <c r="RTR204" s="8"/>
      <c r="RTS204" s="9"/>
      <c r="RTX204" s="11"/>
      <c r="RTY204" s="8"/>
      <c r="RTZ204" s="9"/>
      <c r="RUE204" s="11"/>
      <c r="RUF204" s="8"/>
      <c r="RUG204" s="9"/>
      <c r="RUL204" s="11"/>
      <c r="RUM204" s="8"/>
      <c r="RUN204" s="9"/>
      <c r="RUS204" s="11"/>
      <c r="RUT204" s="8"/>
      <c r="RUU204" s="9"/>
      <c r="RUZ204" s="11"/>
      <c r="RVA204" s="8"/>
      <c r="RVB204" s="9"/>
      <c r="RVG204" s="11"/>
      <c r="RVH204" s="8"/>
      <c r="RVI204" s="9"/>
      <c r="RVN204" s="11"/>
      <c r="RVO204" s="8"/>
      <c r="RVP204" s="9"/>
      <c r="RVU204" s="11"/>
      <c r="RVV204" s="8"/>
      <c r="RVW204" s="9"/>
      <c r="RWB204" s="11"/>
      <c r="RWC204" s="8"/>
      <c r="RWD204" s="9"/>
      <c r="RWI204" s="11"/>
      <c r="RWJ204" s="8"/>
      <c r="RWK204" s="9"/>
      <c r="RWP204" s="11"/>
      <c r="RWQ204" s="8"/>
      <c r="RWR204" s="9"/>
      <c r="RWW204" s="11"/>
      <c r="RWX204" s="8"/>
      <c r="RWY204" s="9"/>
      <c r="RXD204" s="11"/>
      <c r="RXE204" s="8"/>
      <c r="RXF204" s="9"/>
      <c r="RXK204" s="11"/>
      <c r="RXL204" s="8"/>
      <c r="RXM204" s="9"/>
      <c r="RXR204" s="11"/>
      <c r="RXS204" s="8"/>
      <c r="RXT204" s="9"/>
      <c r="RXY204" s="11"/>
      <c r="RXZ204" s="8"/>
      <c r="RYA204" s="9"/>
      <c r="RYF204" s="11"/>
      <c r="RYG204" s="8"/>
      <c r="RYH204" s="9"/>
      <c r="RYM204" s="11"/>
      <c r="RYN204" s="8"/>
      <c r="RYO204" s="9"/>
      <c r="RYT204" s="11"/>
      <c r="RYU204" s="8"/>
      <c r="RYV204" s="9"/>
      <c r="RZA204" s="11"/>
      <c r="RZB204" s="8"/>
      <c r="RZC204" s="9"/>
      <c r="RZH204" s="11"/>
      <c r="RZI204" s="8"/>
      <c r="RZJ204" s="9"/>
      <c r="RZO204" s="11"/>
      <c r="RZP204" s="8"/>
      <c r="RZQ204" s="9"/>
      <c r="RZV204" s="11"/>
      <c r="RZW204" s="8"/>
      <c r="RZX204" s="9"/>
      <c r="SAC204" s="11"/>
      <c r="SAD204" s="8"/>
      <c r="SAE204" s="9"/>
      <c r="SAJ204" s="11"/>
      <c r="SAK204" s="8"/>
      <c r="SAL204" s="9"/>
      <c r="SAQ204" s="11"/>
      <c r="SAR204" s="8"/>
      <c r="SAS204" s="9"/>
      <c r="SAX204" s="11"/>
      <c r="SAY204" s="8"/>
      <c r="SAZ204" s="9"/>
      <c r="SBE204" s="11"/>
      <c r="SBF204" s="8"/>
      <c r="SBG204" s="9"/>
      <c r="SBL204" s="11"/>
      <c r="SBM204" s="8"/>
      <c r="SBN204" s="9"/>
      <c r="SBS204" s="11"/>
      <c r="SBT204" s="8"/>
      <c r="SBU204" s="9"/>
      <c r="SBZ204" s="11"/>
      <c r="SCA204" s="8"/>
      <c r="SCB204" s="9"/>
      <c r="SCG204" s="11"/>
      <c r="SCH204" s="8"/>
      <c r="SCI204" s="9"/>
      <c r="SCN204" s="11"/>
      <c r="SCO204" s="8"/>
      <c r="SCP204" s="9"/>
      <c r="SCU204" s="11"/>
      <c r="SCV204" s="8"/>
      <c r="SCW204" s="9"/>
      <c r="SDB204" s="11"/>
      <c r="SDC204" s="8"/>
      <c r="SDD204" s="9"/>
      <c r="SDI204" s="11"/>
      <c r="SDJ204" s="8"/>
      <c r="SDK204" s="9"/>
      <c r="SDP204" s="11"/>
      <c r="SDQ204" s="8"/>
      <c r="SDR204" s="9"/>
      <c r="SDW204" s="11"/>
      <c r="SDX204" s="8"/>
      <c r="SDY204" s="9"/>
      <c r="SED204" s="11"/>
      <c r="SEE204" s="8"/>
      <c r="SEF204" s="9"/>
      <c r="SEK204" s="11"/>
      <c r="SEL204" s="8"/>
      <c r="SEM204" s="9"/>
      <c r="SER204" s="11"/>
      <c r="SES204" s="8"/>
      <c r="SET204" s="9"/>
      <c r="SEY204" s="11"/>
      <c r="SEZ204" s="8"/>
      <c r="SFA204" s="9"/>
      <c r="SFF204" s="11"/>
      <c r="SFG204" s="8"/>
      <c r="SFH204" s="9"/>
      <c r="SFM204" s="11"/>
      <c r="SFN204" s="8"/>
      <c r="SFO204" s="9"/>
      <c r="SFT204" s="11"/>
      <c r="SFU204" s="8"/>
      <c r="SFV204" s="9"/>
      <c r="SGA204" s="11"/>
      <c r="SGB204" s="8"/>
      <c r="SGC204" s="9"/>
      <c r="SGH204" s="11"/>
      <c r="SGI204" s="8"/>
      <c r="SGJ204" s="9"/>
      <c r="SGO204" s="11"/>
      <c r="SGP204" s="8"/>
      <c r="SGQ204" s="9"/>
      <c r="SGV204" s="11"/>
      <c r="SGW204" s="8"/>
      <c r="SGX204" s="9"/>
      <c r="SHC204" s="11"/>
      <c r="SHD204" s="8"/>
      <c r="SHE204" s="9"/>
      <c r="SHJ204" s="11"/>
      <c r="SHK204" s="8"/>
      <c r="SHL204" s="9"/>
      <c r="SHQ204" s="11"/>
      <c r="SHR204" s="8"/>
      <c r="SHS204" s="9"/>
      <c r="SHX204" s="11"/>
      <c r="SHY204" s="8"/>
      <c r="SHZ204" s="9"/>
      <c r="SIE204" s="11"/>
      <c r="SIF204" s="8"/>
      <c r="SIG204" s="9"/>
      <c r="SIL204" s="11"/>
      <c r="SIM204" s="8"/>
      <c r="SIN204" s="9"/>
      <c r="SIS204" s="11"/>
      <c r="SIT204" s="8"/>
      <c r="SIU204" s="9"/>
      <c r="SIZ204" s="11"/>
      <c r="SJA204" s="8"/>
      <c r="SJB204" s="9"/>
      <c r="SJG204" s="11"/>
      <c r="SJH204" s="8"/>
      <c r="SJI204" s="9"/>
      <c r="SJN204" s="11"/>
      <c r="SJO204" s="8"/>
      <c r="SJP204" s="9"/>
      <c r="SJU204" s="11"/>
      <c r="SJV204" s="8"/>
      <c r="SJW204" s="9"/>
      <c r="SKB204" s="11"/>
      <c r="SKC204" s="8"/>
      <c r="SKD204" s="9"/>
      <c r="SKI204" s="11"/>
      <c r="SKJ204" s="8"/>
      <c r="SKK204" s="9"/>
      <c r="SKP204" s="11"/>
      <c r="SKQ204" s="8"/>
      <c r="SKR204" s="9"/>
      <c r="SKW204" s="11"/>
      <c r="SKX204" s="8"/>
      <c r="SKY204" s="9"/>
      <c r="SLD204" s="11"/>
      <c r="SLE204" s="8"/>
      <c r="SLF204" s="9"/>
      <c r="SLK204" s="11"/>
      <c r="SLL204" s="8"/>
      <c r="SLM204" s="9"/>
      <c r="SLR204" s="11"/>
      <c r="SLS204" s="8"/>
      <c r="SLT204" s="9"/>
      <c r="SLY204" s="11"/>
      <c r="SLZ204" s="8"/>
      <c r="SMA204" s="9"/>
      <c r="SMF204" s="11"/>
      <c r="SMG204" s="8"/>
      <c r="SMH204" s="9"/>
      <c r="SMM204" s="11"/>
      <c r="SMN204" s="8"/>
      <c r="SMO204" s="9"/>
      <c r="SMT204" s="11"/>
      <c r="SMU204" s="8"/>
      <c r="SMV204" s="9"/>
      <c r="SNA204" s="11"/>
      <c r="SNB204" s="8"/>
      <c r="SNC204" s="9"/>
      <c r="SNH204" s="11"/>
      <c r="SNI204" s="8"/>
      <c r="SNJ204" s="9"/>
      <c r="SNO204" s="11"/>
      <c r="SNP204" s="8"/>
      <c r="SNQ204" s="9"/>
      <c r="SNV204" s="11"/>
      <c r="SNW204" s="8"/>
      <c r="SNX204" s="9"/>
      <c r="SOC204" s="11"/>
      <c r="SOD204" s="8"/>
      <c r="SOE204" s="9"/>
      <c r="SOJ204" s="11"/>
      <c r="SOK204" s="8"/>
      <c r="SOL204" s="9"/>
      <c r="SOQ204" s="11"/>
      <c r="SOR204" s="8"/>
      <c r="SOS204" s="9"/>
      <c r="SOX204" s="11"/>
      <c r="SOY204" s="8"/>
      <c r="SOZ204" s="9"/>
      <c r="SPE204" s="11"/>
      <c r="SPF204" s="8"/>
      <c r="SPG204" s="9"/>
      <c r="SPL204" s="11"/>
      <c r="SPM204" s="8"/>
      <c r="SPN204" s="9"/>
      <c r="SPS204" s="11"/>
      <c r="SPT204" s="8"/>
      <c r="SPU204" s="9"/>
      <c r="SPZ204" s="11"/>
      <c r="SQA204" s="8"/>
      <c r="SQB204" s="9"/>
      <c r="SQG204" s="11"/>
      <c r="SQH204" s="8"/>
      <c r="SQI204" s="9"/>
      <c r="SQN204" s="11"/>
      <c r="SQO204" s="8"/>
      <c r="SQP204" s="9"/>
      <c r="SQU204" s="11"/>
      <c r="SQV204" s="8"/>
      <c r="SQW204" s="9"/>
      <c r="SRB204" s="11"/>
      <c r="SRC204" s="8"/>
      <c r="SRD204" s="9"/>
      <c r="SRI204" s="11"/>
      <c r="SRJ204" s="8"/>
      <c r="SRK204" s="9"/>
      <c r="SRP204" s="11"/>
      <c r="SRQ204" s="8"/>
      <c r="SRR204" s="9"/>
      <c r="SRW204" s="11"/>
      <c r="SRX204" s="8"/>
      <c r="SRY204" s="9"/>
      <c r="SSD204" s="11"/>
      <c r="SSE204" s="8"/>
      <c r="SSF204" s="9"/>
      <c r="SSK204" s="11"/>
      <c r="SSL204" s="8"/>
      <c r="SSM204" s="9"/>
      <c r="SSR204" s="11"/>
      <c r="SSS204" s="8"/>
      <c r="SST204" s="9"/>
      <c r="SSY204" s="11"/>
      <c r="SSZ204" s="8"/>
      <c r="STA204" s="9"/>
      <c r="STF204" s="11"/>
      <c r="STG204" s="8"/>
      <c r="STH204" s="9"/>
      <c r="STM204" s="11"/>
      <c r="STN204" s="8"/>
      <c r="STO204" s="9"/>
      <c r="STT204" s="11"/>
      <c r="STU204" s="8"/>
      <c r="STV204" s="9"/>
      <c r="SUA204" s="11"/>
      <c r="SUB204" s="8"/>
      <c r="SUC204" s="9"/>
      <c r="SUH204" s="11"/>
      <c r="SUI204" s="8"/>
      <c r="SUJ204" s="9"/>
      <c r="SUO204" s="11"/>
      <c r="SUP204" s="8"/>
      <c r="SUQ204" s="9"/>
      <c r="SUV204" s="11"/>
      <c r="SUW204" s="8"/>
      <c r="SUX204" s="9"/>
      <c r="SVC204" s="11"/>
      <c r="SVD204" s="8"/>
      <c r="SVE204" s="9"/>
      <c r="SVJ204" s="11"/>
      <c r="SVK204" s="8"/>
      <c r="SVL204" s="9"/>
      <c r="SVQ204" s="11"/>
      <c r="SVR204" s="8"/>
      <c r="SVS204" s="9"/>
      <c r="SVX204" s="11"/>
      <c r="SVY204" s="8"/>
      <c r="SVZ204" s="9"/>
      <c r="SWE204" s="11"/>
      <c r="SWF204" s="8"/>
      <c r="SWG204" s="9"/>
      <c r="SWL204" s="11"/>
      <c r="SWM204" s="8"/>
      <c r="SWN204" s="9"/>
      <c r="SWS204" s="11"/>
      <c r="SWT204" s="8"/>
      <c r="SWU204" s="9"/>
      <c r="SWZ204" s="11"/>
      <c r="SXA204" s="8"/>
      <c r="SXB204" s="9"/>
      <c r="SXG204" s="11"/>
      <c r="SXH204" s="8"/>
      <c r="SXI204" s="9"/>
      <c r="SXN204" s="11"/>
      <c r="SXO204" s="8"/>
      <c r="SXP204" s="9"/>
      <c r="SXU204" s="11"/>
      <c r="SXV204" s="8"/>
      <c r="SXW204" s="9"/>
      <c r="SYB204" s="11"/>
      <c r="SYC204" s="8"/>
      <c r="SYD204" s="9"/>
      <c r="SYI204" s="11"/>
      <c r="SYJ204" s="8"/>
      <c r="SYK204" s="9"/>
      <c r="SYP204" s="11"/>
      <c r="SYQ204" s="8"/>
      <c r="SYR204" s="9"/>
      <c r="SYW204" s="11"/>
      <c r="SYX204" s="8"/>
      <c r="SYY204" s="9"/>
      <c r="SZD204" s="11"/>
      <c r="SZE204" s="8"/>
      <c r="SZF204" s="9"/>
      <c r="SZK204" s="11"/>
      <c r="SZL204" s="8"/>
      <c r="SZM204" s="9"/>
      <c r="SZR204" s="11"/>
      <c r="SZS204" s="8"/>
      <c r="SZT204" s="9"/>
      <c r="SZY204" s="11"/>
      <c r="SZZ204" s="8"/>
      <c r="TAA204" s="9"/>
      <c r="TAF204" s="11"/>
      <c r="TAG204" s="8"/>
      <c r="TAH204" s="9"/>
      <c r="TAM204" s="11"/>
      <c r="TAN204" s="8"/>
      <c r="TAO204" s="9"/>
      <c r="TAT204" s="11"/>
      <c r="TAU204" s="8"/>
      <c r="TAV204" s="9"/>
      <c r="TBA204" s="11"/>
      <c r="TBB204" s="8"/>
      <c r="TBC204" s="9"/>
      <c r="TBH204" s="11"/>
      <c r="TBI204" s="8"/>
      <c r="TBJ204" s="9"/>
      <c r="TBO204" s="11"/>
      <c r="TBP204" s="8"/>
      <c r="TBQ204" s="9"/>
      <c r="TBV204" s="11"/>
      <c r="TBW204" s="8"/>
      <c r="TBX204" s="9"/>
      <c r="TCC204" s="11"/>
      <c r="TCD204" s="8"/>
      <c r="TCE204" s="9"/>
      <c r="TCJ204" s="11"/>
      <c r="TCK204" s="8"/>
      <c r="TCL204" s="9"/>
      <c r="TCQ204" s="11"/>
      <c r="TCR204" s="8"/>
      <c r="TCS204" s="9"/>
      <c r="TCX204" s="11"/>
      <c r="TCY204" s="8"/>
      <c r="TCZ204" s="9"/>
      <c r="TDE204" s="11"/>
      <c r="TDF204" s="8"/>
      <c r="TDG204" s="9"/>
      <c r="TDL204" s="11"/>
      <c r="TDM204" s="8"/>
      <c r="TDN204" s="9"/>
      <c r="TDS204" s="11"/>
      <c r="TDT204" s="8"/>
      <c r="TDU204" s="9"/>
      <c r="TDZ204" s="11"/>
      <c r="TEA204" s="8"/>
      <c r="TEB204" s="9"/>
      <c r="TEG204" s="11"/>
      <c r="TEH204" s="8"/>
      <c r="TEI204" s="9"/>
      <c r="TEN204" s="11"/>
      <c r="TEO204" s="8"/>
      <c r="TEP204" s="9"/>
      <c r="TEU204" s="11"/>
      <c r="TEV204" s="8"/>
      <c r="TEW204" s="9"/>
      <c r="TFB204" s="11"/>
      <c r="TFC204" s="8"/>
      <c r="TFD204" s="9"/>
      <c r="TFI204" s="11"/>
      <c r="TFJ204" s="8"/>
      <c r="TFK204" s="9"/>
      <c r="TFP204" s="11"/>
      <c r="TFQ204" s="8"/>
      <c r="TFR204" s="9"/>
      <c r="TFW204" s="11"/>
      <c r="TFX204" s="8"/>
      <c r="TFY204" s="9"/>
      <c r="TGD204" s="11"/>
      <c r="TGE204" s="8"/>
      <c r="TGF204" s="9"/>
      <c r="TGK204" s="11"/>
      <c r="TGL204" s="8"/>
      <c r="TGM204" s="9"/>
      <c r="TGR204" s="11"/>
      <c r="TGS204" s="8"/>
      <c r="TGT204" s="9"/>
      <c r="TGY204" s="11"/>
      <c r="TGZ204" s="8"/>
      <c r="THA204" s="9"/>
      <c r="THF204" s="11"/>
      <c r="THG204" s="8"/>
      <c r="THH204" s="9"/>
      <c r="THM204" s="11"/>
      <c r="THN204" s="8"/>
      <c r="THO204" s="9"/>
      <c r="THT204" s="11"/>
      <c r="THU204" s="8"/>
      <c r="THV204" s="9"/>
      <c r="TIA204" s="11"/>
      <c r="TIB204" s="8"/>
      <c r="TIC204" s="9"/>
      <c r="TIH204" s="11"/>
      <c r="TII204" s="8"/>
      <c r="TIJ204" s="9"/>
      <c r="TIO204" s="11"/>
      <c r="TIP204" s="8"/>
      <c r="TIQ204" s="9"/>
      <c r="TIV204" s="11"/>
      <c r="TIW204" s="8"/>
      <c r="TIX204" s="9"/>
      <c r="TJC204" s="11"/>
      <c r="TJD204" s="8"/>
      <c r="TJE204" s="9"/>
      <c r="TJJ204" s="11"/>
      <c r="TJK204" s="8"/>
      <c r="TJL204" s="9"/>
      <c r="TJQ204" s="11"/>
      <c r="TJR204" s="8"/>
      <c r="TJS204" s="9"/>
      <c r="TJX204" s="11"/>
      <c r="TJY204" s="8"/>
      <c r="TJZ204" s="9"/>
      <c r="TKE204" s="11"/>
      <c r="TKF204" s="8"/>
      <c r="TKG204" s="9"/>
      <c r="TKL204" s="11"/>
      <c r="TKM204" s="8"/>
      <c r="TKN204" s="9"/>
      <c r="TKS204" s="11"/>
      <c r="TKT204" s="8"/>
      <c r="TKU204" s="9"/>
      <c r="TKZ204" s="11"/>
      <c r="TLA204" s="8"/>
      <c r="TLB204" s="9"/>
      <c r="TLG204" s="11"/>
      <c r="TLH204" s="8"/>
      <c r="TLI204" s="9"/>
      <c r="TLN204" s="11"/>
      <c r="TLO204" s="8"/>
      <c r="TLP204" s="9"/>
      <c r="TLU204" s="11"/>
      <c r="TLV204" s="8"/>
      <c r="TLW204" s="9"/>
      <c r="TMB204" s="11"/>
      <c r="TMC204" s="8"/>
      <c r="TMD204" s="9"/>
      <c r="TMI204" s="11"/>
      <c r="TMJ204" s="8"/>
      <c r="TMK204" s="9"/>
      <c r="TMP204" s="11"/>
      <c r="TMQ204" s="8"/>
      <c r="TMR204" s="9"/>
      <c r="TMW204" s="11"/>
      <c r="TMX204" s="8"/>
      <c r="TMY204" s="9"/>
      <c r="TND204" s="11"/>
      <c r="TNE204" s="8"/>
      <c r="TNF204" s="9"/>
      <c r="TNK204" s="11"/>
      <c r="TNL204" s="8"/>
      <c r="TNM204" s="9"/>
      <c r="TNR204" s="11"/>
      <c r="TNS204" s="8"/>
      <c r="TNT204" s="9"/>
      <c r="TNY204" s="11"/>
      <c r="TNZ204" s="8"/>
      <c r="TOA204" s="9"/>
      <c r="TOF204" s="11"/>
      <c r="TOG204" s="8"/>
      <c r="TOH204" s="9"/>
      <c r="TOM204" s="11"/>
      <c r="TON204" s="8"/>
      <c r="TOO204" s="9"/>
      <c r="TOT204" s="11"/>
      <c r="TOU204" s="8"/>
      <c r="TOV204" s="9"/>
      <c r="TPA204" s="11"/>
      <c r="TPB204" s="8"/>
      <c r="TPC204" s="9"/>
      <c r="TPH204" s="11"/>
      <c r="TPI204" s="8"/>
      <c r="TPJ204" s="9"/>
      <c r="TPO204" s="11"/>
      <c r="TPP204" s="8"/>
      <c r="TPQ204" s="9"/>
      <c r="TPV204" s="11"/>
      <c r="TPW204" s="8"/>
      <c r="TPX204" s="9"/>
      <c r="TQC204" s="11"/>
      <c r="TQD204" s="8"/>
      <c r="TQE204" s="9"/>
      <c r="TQJ204" s="11"/>
      <c r="TQK204" s="8"/>
      <c r="TQL204" s="9"/>
      <c r="TQQ204" s="11"/>
      <c r="TQR204" s="8"/>
      <c r="TQS204" s="9"/>
      <c r="TQX204" s="11"/>
      <c r="TQY204" s="8"/>
      <c r="TQZ204" s="9"/>
      <c r="TRE204" s="11"/>
      <c r="TRF204" s="8"/>
      <c r="TRG204" s="9"/>
      <c r="TRL204" s="11"/>
      <c r="TRM204" s="8"/>
      <c r="TRN204" s="9"/>
      <c r="TRS204" s="11"/>
      <c r="TRT204" s="8"/>
      <c r="TRU204" s="9"/>
      <c r="TRZ204" s="11"/>
      <c r="TSA204" s="8"/>
      <c r="TSB204" s="9"/>
      <c r="TSG204" s="11"/>
      <c r="TSH204" s="8"/>
      <c r="TSI204" s="9"/>
      <c r="TSN204" s="11"/>
      <c r="TSO204" s="8"/>
      <c r="TSP204" s="9"/>
      <c r="TSU204" s="11"/>
      <c r="TSV204" s="8"/>
      <c r="TSW204" s="9"/>
      <c r="TTB204" s="11"/>
      <c r="TTC204" s="8"/>
      <c r="TTD204" s="9"/>
      <c r="TTI204" s="11"/>
      <c r="TTJ204" s="8"/>
      <c r="TTK204" s="9"/>
      <c r="TTP204" s="11"/>
      <c r="TTQ204" s="8"/>
      <c r="TTR204" s="9"/>
      <c r="TTW204" s="11"/>
      <c r="TTX204" s="8"/>
      <c r="TTY204" s="9"/>
      <c r="TUD204" s="11"/>
      <c r="TUE204" s="8"/>
      <c r="TUF204" s="9"/>
      <c r="TUK204" s="11"/>
      <c r="TUL204" s="8"/>
      <c r="TUM204" s="9"/>
      <c r="TUR204" s="11"/>
      <c r="TUS204" s="8"/>
      <c r="TUT204" s="9"/>
      <c r="TUY204" s="11"/>
      <c r="TUZ204" s="8"/>
      <c r="TVA204" s="9"/>
      <c r="TVF204" s="11"/>
      <c r="TVG204" s="8"/>
      <c r="TVH204" s="9"/>
      <c r="TVM204" s="11"/>
      <c r="TVN204" s="8"/>
      <c r="TVO204" s="9"/>
      <c r="TVT204" s="11"/>
      <c r="TVU204" s="8"/>
      <c r="TVV204" s="9"/>
      <c r="TWA204" s="11"/>
      <c r="TWB204" s="8"/>
      <c r="TWC204" s="9"/>
      <c r="TWH204" s="11"/>
      <c r="TWI204" s="8"/>
      <c r="TWJ204" s="9"/>
      <c r="TWO204" s="11"/>
      <c r="TWP204" s="8"/>
      <c r="TWQ204" s="9"/>
      <c r="TWV204" s="11"/>
      <c r="TWW204" s="8"/>
      <c r="TWX204" s="9"/>
      <c r="TXC204" s="11"/>
      <c r="TXD204" s="8"/>
      <c r="TXE204" s="9"/>
      <c r="TXJ204" s="11"/>
      <c r="TXK204" s="8"/>
      <c r="TXL204" s="9"/>
      <c r="TXQ204" s="11"/>
      <c r="TXR204" s="8"/>
      <c r="TXS204" s="9"/>
      <c r="TXX204" s="11"/>
      <c r="TXY204" s="8"/>
      <c r="TXZ204" s="9"/>
      <c r="TYE204" s="11"/>
      <c r="TYF204" s="8"/>
      <c r="TYG204" s="9"/>
      <c r="TYL204" s="11"/>
      <c r="TYM204" s="8"/>
      <c r="TYN204" s="9"/>
      <c r="TYS204" s="11"/>
      <c r="TYT204" s="8"/>
      <c r="TYU204" s="9"/>
      <c r="TYZ204" s="11"/>
      <c r="TZA204" s="8"/>
      <c r="TZB204" s="9"/>
      <c r="TZG204" s="11"/>
      <c r="TZH204" s="8"/>
      <c r="TZI204" s="9"/>
      <c r="TZN204" s="11"/>
      <c r="TZO204" s="8"/>
      <c r="TZP204" s="9"/>
      <c r="TZU204" s="11"/>
      <c r="TZV204" s="8"/>
      <c r="TZW204" s="9"/>
      <c r="UAB204" s="11"/>
      <c r="UAC204" s="8"/>
      <c r="UAD204" s="9"/>
      <c r="UAI204" s="11"/>
      <c r="UAJ204" s="8"/>
      <c r="UAK204" s="9"/>
      <c r="UAP204" s="11"/>
      <c r="UAQ204" s="8"/>
      <c r="UAR204" s="9"/>
      <c r="UAW204" s="11"/>
      <c r="UAX204" s="8"/>
      <c r="UAY204" s="9"/>
      <c r="UBD204" s="11"/>
      <c r="UBE204" s="8"/>
      <c r="UBF204" s="9"/>
      <c r="UBK204" s="11"/>
      <c r="UBL204" s="8"/>
      <c r="UBM204" s="9"/>
      <c r="UBR204" s="11"/>
      <c r="UBS204" s="8"/>
      <c r="UBT204" s="9"/>
      <c r="UBY204" s="11"/>
      <c r="UBZ204" s="8"/>
      <c r="UCA204" s="9"/>
      <c r="UCF204" s="11"/>
      <c r="UCG204" s="8"/>
      <c r="UCH204" s="9"/>
      <c r="UCM204" s="11"/>
      <c r="UCN204" s="8"/>
      <c r="UCO204" s="9"/>
      <c r="UCT204" s="11"/>
      <c r="UCU204" s="8"/>
      <c r="UCV204" s="9"/>
      <c r="UDA204" s="11"/>
      <c r="UDB204" s="8"/>
      <c r="UDC204" s="9"/>
      <c r="UDH204" s="11"/>
      <c r="UDI204" s="8"/>
      <c r="UDJ204" s="9"/>
      <c r="UDO204" s="11"/>
      <c r="UDP204" s="8"/>
      <c r="UDQ204" s="9"/>
      <c r="UDV204" s="11"/>
      <c r="UDW204" s="8"/>
      <c r="UDX204" s="9"/>
      <c r="UEC204" s="11"/>
      <c r="UED204" s="8"/>
      <c r="UEE204" s="9"/>
      <c r="UEJ204" s="11"/>
      <c r="UEK204" s="8"/>
      <c r="UEL204" s="9"/>
      <c r="UEQ204" s="11"/>
      <c r="UER204" s="8"/>
      <c r="UES204" s="9"/>
      <c r="UEX204" s="11"/>
      <c r="UEY204" s="8"/>
      <c r="UEZ204" s="9"/>
      <c r="UFE204" s="11"/>
      <c r="UFF204" s="8"/>
      <c r="UFG204" s="9"/>
      <c r="UFL204" s="11"/>
      <c r="UFM204" s="8"/>
      <c r="UFN204" s="9"/>
      <c r="UFS204" s="11"/>
      <c r="UFT204" s="8"/>
      <c r="UFU204" s="9"/>
      <c r="UFZ204" s="11"/>
      <c r="UGA204" s="8"/>
      <c r="UGB204" s="9"/>
      <c r="UGG204" s="11"/>
      <c r="UGH204" s="8"/>
      <c r="UGI204" s="9"/>
      <c r="UGN204" s="11"/>
      <c r="UGO204" s="8"/>
      <c r="UGP204" s="9"/>
      <c r="UGU204" s="11"/>
      <c r="UGV204" s="8"/>
      <c r="UGW204" s="9"/>
      <c r="UHB204" s="11"/>
      <c r="UHC204" s="8"/>
      <c r="UHD204" s="9"/>
      <c r="UHI204" s="11"/>
      <c r="UHJ204" s="8"/>
      <c r="UHK204" s="9"/>
      <c r="UHP204" s="11"/>
      <c r="UHQ204" s="8"/>
      <c r="UHR204" s="9"/>
      <c r="UHW204" s="11"/>
      <c r="UHX204" s="8"/>
      <c r="UHY204" s="9"/>
      <c r="UID204" s="11"/>
      <c r="UIE204" s="8"/>
      <c r="UIF204" s="9"/>
      <c r="UIK204" s="11"/>
      <c r="UIL204" s="8"/>
      <c r="UIM204" s="9"/>
      <c r="UIR204" s="11"/>
      <c r="UIS204" s="8"/>
      <c r="UIT204" s="9"/>
      <c r="UIY204" s="11"/>
      <c r="UIZ204" s="8"/>
      <c r="UJA204" s="9"/>
      <c r="UJF204" s="11"/>
      <c r="UJG204" s="8"/>
      <c r="UJH204" s="9"/>
      <c r="UJM204" s="11"/>
      <c r="UJN204" s="8"/>
      <c r="UJO204" s="9"/>
      <c r="UJT204" s="11"/>
      <c r="UJU204" s="8"/>
      <c r="UJV204" s="9"/>
      <c r="UKA204" s="11"/>
      <c r="UKB204" s="8"/>
      <c r="UKC204" s="9"/>
      <c r="UKH204" s="11"/>
      <c r="UKI204" s="8"/>
      <c r="UKJ204" s="9"/>
      <c r="UKO204" s="11"/>
      <c r="UKP204" s="8"/>
      <c r="UKQ204" s="9"/>
      <c r="UKV204" s="11"/>
      <c r="UKW204" s="8"/>
      <c r="UKX204" s="9"/>
      <c r="ULC204" s="11"/>
      <c r="ULD204" s="8"/>
      <c r="ULE204" s="9"/>
      <c r="ULJ204" s="11"/>
      <c r="ULK204" s="8"/>
      <c r="ULL204" s="9"/>
      <c r="ULQ204" s="11"/>
      <c r="ULR204" s="8"/>
      <c r="ULS204" s="9"/>
      <c r="ULX204" s="11"/>
      <c r="ULY204" s="8"/>
      <c r="ULZ204" s="9"/>
      <c r="UME204" s="11"/>
      <c r="UMF204" s="8"/>
      <c r="UMG204" s="9"/>
      <c r="UML204" s="11"/>
      <c r="UMM204" s="8"/>
      <c r="UMN204" s="9"/>
      <c r="UMS204" s="11"/>
      <c r="UMT204" s="8"/>
      <c r="UMU204" s="9"/>
      <c r="UMZ204" s="11"/>
      <c r="UNA204" s="8"/>
      <c r="UNB204" s="9"/>
      <c r="UNG204" s="11"/>
      <c r="UNH204" s="8"/>
      <c r="UNI204" s="9"/>
      <c r="UNN204" s="11"/>
      <c r="UNO204" s="8"/>
      <c r="UNP204" s="9"/>
      <c r="UNU204" s="11"/>
      <c r="UNV204" s="8"/>
      <c r="UNW204" s="9"/>
      <c r="UOB204" s="11"/>
      <c r="UOC204" s="8"/>
      <c r="UOD204" s="9"/>
      <c r="UOI204" s="11"/>
      <c r="UOJ204" s="8"/>
      <c r="UOK204" s="9"/>
      <c r="UOP204" s="11"/>
      <c r="UOQ204" s="8"/>
      <c r="UOR204" s="9"/>
      <c r="UOW204" s="11"/>
      <c r="UOX204" s="8"/>
      <c r="UOY204" s="9"/>
      <c r="UPD204" s="11"/>
      <c r="UPE204" s="8"/>
      <c r="UPF204" s="9"/>
      <c r="UPK204" s="11"/>
      <c r="UPL204" s="8"/>
      <c r="UPM204" s="9"/>
      <c r="UPR204" s="11"/>
      <c r="UPS204" s="8"/>
      <c r="UPT204" s="9"/>
      <c r="UPY204" s="11"/>
      <c r="UPZ204" s="8"/>
      <c r="UQA204" s="9"/>
      <c r="UQF204" s="11"/>
      <c r="UQG204" s="8"/>
      <c r="UQH204" s="9"/>
      <c r="UQM204" s="11"/>
      <c r="UQN204" s="8"/>
      <c r="UQO204" s="9"/>
      <c r="UQT204" s="11"/>
      <c r="UQU204" s="8"/>
      <c r="UQV204" s="9"/>
      <c r="URA204" s="11"/>
      <c r="URB204" s="8"/>
      <c r="URC204" s="9"/>
      <c r="URH204" s="11"/>
      <c r="URI204" s="8"/>
      <c r="URJ204" s="9"/>
      <c r="URO204" s="11"/>
      <c r="URP204" s="8"/>
      <c r="URQ204" s="9"/>
      <c r="URV204" s="11"/>
      <c r="URW204" s="8"/>
      <c r="URX204" s="9"/>
      <c r="USC204" s="11"/>
      <c r="USD204" s="8"/>
      <c r="USE204" s="9"/>
      <c r="USJ204" s="11"/>
      <c r="USK204" s="8"/>
      <c r="USL204" s="9"/>
      <c r="USQ204" s="11"/>
      <c r="USR204" s="8"/>
      <c r="USS204" s="9"/>
      <c r="USX204" s="11"/>
      <c r="USY204" s="8"/>
      <c r="USZ204" s="9"/>
      <c r="UTE204" s="11"/>
      <c r="UTF204" s="8"/>
      <c r="UTG204" s="9"/>
      <c r="UTL204" s="11"/>
      <c r="UTM204" s="8"/>
      <c r="UTN204" s="9"/>
      <c r="UTS204" s="11"/>
      <c r="UTT204" s="8"/>
      <c r="UTU204" s="9"/>
      <c r="UTZ204" s="11"/>
      <c r="UUA204" s="8"/>
      <c r="UUB204" s="9"/>
      <c r="UUG204" s="11"/>
      <c r="UUH204" s="8"/>
      <c r="UUI204" s="9"/>
      <c r="UUN204" s="11"/>
      <c r="UUO204" s="8"/>
      <c r="UUP204" s="9"/>
      <c r="UUU204" s="11"/>
      <c r="UUV204" s="8"/>
      <c r="UUW204" s="9"/>
      <c r="UVB204" s="11"/>
      <c r="UVC204" s="8"/>
      <c r="UVD204" s="9"/>
      <c r="UVI204" s="11"/>
      <c r="UVJ204" s="8"/>
      <c r="UVK204" s="9"/>
      <c r="UVP204" s="11"/>
      <c r="UVQ204" s="8"/>
      <c r="UVR204" s="9"/>
      <c r="UVW204" s="11"/>
      <c r="UVX204" s="8"/>
      <c r="UVY204" s="9"/>
      <c r="UWD204" s="11"/>
      <c r="UWE204" s="8"/>
      <c r="UWF204" s="9"/>
      <c r="UWK204" s="11"/>
      <c r="UWL204" s="8"/>
      <c r="UWM204" s="9"/>
      <c r="UWR204" s="11"/>
      <c r="UWS204" s="8"/>
      <c r="UWT204" s="9"/>
      <c r="UWY204" s="11"/>
      <c r="UWZ204" s="8"/>
      <c r="UXA204" s="9"/>
      <c r="UXF204" s="11"/>
      <c r="UXG204" s="8"/>
      <c r="UXH204" s="9"/>
      <c r="UXM204" s="11"/>
      <c r="UXN204" s="8"/>
      <c r="UXO204" s="9"/>
      <c r="UXT204" s="11"/>
      <c r="UXU204" s="8"/>
      <c r="UXV204" s="9"/>
      <c r="UYA204" s="11"/>
      <c r="UYB204" s="8"/>
      <c r="UYC204" s="9"/>
      <c r="UYH204" s="11"/>
      <c r="UYI204" s="8"/>
      <c r="UYJ204" s="9"/>
      <c r="UYO204" s="11"/>
      <c r="UYP204" s="8"/>
      <c r="UYQ204" s="9"/>
      <c r="UYV204" s="11"/>
      <c r="UYW204" s="8"/>
      <c r="UYX204" s="9"/>
      <c r="UZC204" s="11"/>
      <c r="UZD204" s="8"/>
      <c r="UZE204" s="9"/>
      <c r="UZJ204" s="11"/>
      <c r="UZK204" s="8"/>
      <c r="UZL204" s="9"/>
      <c r="UZQ204" s="11"/>
      <c r="UZR204" s="8"/>
      <c r="UZS204" s="9"/>
      <c r="UZX204" s="11"/>
      <c r="UZY204" s="8"/>
      <c r="UZZ204" s="9"/>
      <c r="VAE204" s="11"/>
      <c r="VAF204" s="8"/>
      <c r="VAG204" s="9"/>
      <c r="VAL204" s="11"/>
      <c r="VAM204" s="8"/>
      <c r="VAN204" s="9"/>
      <c r="VAS204" s="11"/>
      <c r="VAT204" s="8"/>
      <c r="VAU204" s="9"/>
      <c r="VAZ204" s="11"/>
      <c r="VBA204" s="8"/>
      <c r="VBB204" s="9"/>
      <c r="VBG204" s="11"/>
      <c r="VBH204" s="8"/>
      <c r="VBI204" s="9"/>
      <c r="VBN204" s="11"/>
      <c r="VBO204" s="8"/>
      <c r="VBP204" s="9"/>
      <c r="VBU204" s="11"/>
      <c r="VBV204" s="8"/>
      <c r="VBW204" s="9"/>
      <c r="VCB204" s="11"/>
      <c r="VCC204" s="8"/>
      <c r="VCD204" s="9"/>
      <c r="VCI204" s="11"/>
      <c r="VCJ204" s="8"/>
      <c r="VCK204" s="9"/>
      <c r="VCP204" s="11"/>
      <c r="VCQ204" s="8"/>
      <c r="VCR204" s="9"/>
      <c r="VCW204" s="11"/>
      <c r="VCX204" s="8"/>
      <c r="VCY204" s="9"/>
      <c r="VDD204" s="11"/>
      <c r="VDE204" s="8"/>
      <c r="VDF204" s="9"/>
      <c r="VDK204" s="11"/>
      <c r="VDL204" s="8"/>
      <c r="VDM204" s="9"/>
      <c r="VDR204" s="11"/>
      <c r="VDS204" s="8"/>
      <c r="VDT204" s="9"/>
      <c r="VDY204" s="11"/>
      <c r="VDZ204" s="8"/>
      <c r="VEA204" s="9"/>
      <c r="VEF204" s="11"/>
      <c r="VEG204" s="8"/>
      <c r="VEH204" s="9"/>
      <c r="VEM204" s="11"/>
      <c r="VEN204" s="8"/>
      <c r="VEO204" s="9"/>
      <c r="VET204" s="11"/>
      <c r="VEU204" s="8"/>
      <c r="VEV204" s="9"/>
      <c r="VFA204" s="11"/>
      <c r="VFB204" s="8"/>
      <c r="VFC204" s="9"/>
      <c r="VFH204" s="11"/>
      <c r="VFI204" s="8"/>
      <c r="VFJ204" s="9"/>
      <c r="VFO204" s="11"/>
      <c r="VFP204" s="8"/>
      <c r="VFQ204" s="9"/>
      <c r="VFV204" s="11"/>
      <c r="VFW204" s="8"/>
      <c r="VFX204" s="9"/>
      <c r="VGC204" s="11"/>
      <c r="VGD204" s="8"/>
      <c r="VGE204" s="9"/>
      <c r="VGJ204" s="11"/>
      <c r="VGK204" s="8"/>
      <c r="VGL204" s="9"/>
      <c r="VGQ204" s="11"/>
      <c r="VGR204" s="8"/>
      <c r="VGS204" s="9"/>
      <c r="VGX204" s="11"/>
      <c r="VGY204" s="8"/>
      <c r="VGZ204" s="9"/>
      <c r="VHE204" s="11"/>
      <c r="VHF204" s="8"/>
      <c r="VHG204" s="9"/>
      <c r="VHL204" s="11"/>
      <c r="VHM204" s="8"/>
      <c r="VHN204" s="9"/>
      <c r="VHS204" s="11"/>
      <c r="VHT204" s="8"/>
      <c r="VHU204" s="9"/>
      <c r="VHZ204" s="11"/>
      <c r="VIA204" s="8"/>
      <c r="VIB204" s="9"/>
      <c r="VIG204" s="11"/>
      <c r="VIH204" s="8"/>
      <c r="VII204" s="9"/>
      <c r="VIN204" s="11"/>
      <c r="VIO204" s="8"/>
      <c r="VIP204" s="9"/>
      <c r="VIU204" s="11"/>
      <c r="VIV204" s="8"/>
      <c r="VIW204" s="9"/>
      <c r="VJB204" s="11"/>
      <c r="VJC204" s="8"/>
      <c r="VJD204" s="9"/>
      <c r="VJI204" s="11"/>
      <c r="VJJ204" s="8"/>
      <c r="VJK204" s="9"/>
      <c r="VJP204" s="11"/>
      <c r="VJQ204" s="8"/>
      <c r="VJR204" s="9"/>
      <c r="VJW204" s="11"/>
      <c r="VJX204" s="8"/>
      <c r="VJY204" s="9"/>
      <c r="VKD204" s="11"/>
      <c r="VKE204" s="8"/>
      <c r="VKF204" s="9"/>
      <c r="VKK204" s="11"/>
      <c r="VKL204" s="8"/>
      <c r="VKM204" s="9"/>
      <c r="VKR204" s="11"/>
      <c r="VKS204" s="8"/>
      <c r="VKT204" s="9"/>
      <c r="VKY204" s="11"/>
      <c r="VKZ204" s="8"/>
      <c r="VLA204" s="9"/>
      <c r="VLF204" s="11"/>
      <c r="VLG204" s="8"/>
      <c r="VLH204" s="9"/>
      <c r="VLM204" s="11"/>
      <c r="VLN204" s="8"/>
      <c r="VLO204" s="9"/>
      <c r="VLT204" s="11"/>
      <c r="VLU204" s="8"/>
      <c r="VLV204" s="9"/>
      <c r="VMA204" s="11"/>
      <c r="VMB204" s="8"/>
      <c r="VMC204" s="9"/>
      <c r="VMH204" s="11"/>
      <c r="VMI204" s="8"/>
      <c r="VMJ204" s="9"/>
      <c r="VMO204" s="11"/>
      <c r="VMP204" s="8"/>
      <c r="VMQ204" s="9"/>
      <c r="VMV204" s="11"/>
      <c r="VMW204" s="8"/>
      <c r="VMX204" s="9"/>
      <c r="VNC204" s="11"/>
      <c r="VND204" s="8"/>
      <c r="VNE204" s="9"/>
      <c r="VNJ204" s="11"/>
      <c r="VNK204" s="8"/>
      <c r="VNL204" s="9"/>
      <c r="VNQ204" s="11"/>
      <c r="VNR204" s="8"/>
      <c r="VNS204" s="9"/>
      <c r="VNX204" s="11"/>
      <c r="VNY204" s="8"/>
      <c r="VNZ204" s="9"/>
      <c r="VOE204" s="11"/>
      <c r="VOF204" s="8"/>
      <c r="VOG204" s="9"/>
      <c r="VOL204" s="11"/>
      <c r="VOM204" s="8"/>
      <c r="VON204" s="9"/>
      <c r="VOS204" s="11"/>
      <c r="VOT204" s="8"/>
      <c r="VOU204" s="9"/>
      <c r="VOZ204" s="11"/>
      <c r="VPA204" s="8"/>
      <c r="VPB204" s="9"/>
      <c r="VPG204" s="11"/>
      <c r="VPH204" s="8"/>
      <c r="VPI204" s="9"/>
      <c r="VPN204" s="11"/>
      <c r="VPO204" s="8"/>
      <c r="VPP204" s="9"/>
      <c r="VPU204" s="11"/>
      <c r="VPV204" s="8"/>
      <c r="VPW204" s="9"/>
      <c r="VQB204" s="11"/>
      <c r="VQC204" s="8"/>
      <c r="VQD204" s="9"/>
      <c r="VQI204" s="11"/>
      <c r="VQJ204" s="8"/>
      <c r="VQK204" s="9"/>
      <c r="VQP204" s="11"/>
      <c r="VQQ204" s="8"/>
      <c r="VQR204" s="9"/>
      <c r="VQW204" s="11"/>
      <c r="VQX204" s="8"/>
      <c r="VQY204" s="9"/>
      <c r="VRD204" s="11"/>
      <c r="VRE204" s="8"/>
      <c r="VRF204" s="9"/>
      <c r="VRK204" s="11"/>
      <c r="VRL204" s="8"/>
      <c r="VRM204" s="9"/>
      <c r="VRR204" s="11"/>
      <c r="VRS204" s="8"/>
      <c r="VRT204" s="9"/>
      <c r="VRY204" s="11"/>
      <c r="VRZ204" s="8"/>
      <c r="VSA204" s="9"/>
      <c r="VSF204" s="11"/>
      <c r="VSG204" s="8"/>
      <c r="VSH204" s="9"/>
      <c r="VSM204" s="11"/>
      <c r="VSN204" s="8"/>
      <c r="VSO204" s="9"/>
      <c r="VST204" s="11"/>
      <c r="VSU204" s="8"/>
      <c r="VSV204" s="9"/>
      <c r="VTA204" s="11"/>
      <c r="VTB204" s="8"/>
      <c r="VTC204" s="9"/>
      <c r="VTH204" s="11"/>
      <c r="VTI204" s="8"/>
      <c r="VTJ204" s="9"/>
      <c r="VTO204" s="11"/>
      <c r="VTP204" s="8"/>
      <c r="VTQ204" s="9"/>
      <c r="VTV204" s="11"/>
      <c r="VTW204" s="8"/>
      <c r="VTX204" s="9"/>
      <c r="VUC204" s="11"/>
      <c r="VUD204" s="8"/>
      <c r="VUE204" s="9"/>
      <c r="VUJ204" s="11"/>
      <c r="VUK204" s="8"/>
      <c r="VUL204" s="9"/>
      <c r="VUQ204" s="11"/>
      <c r="VUR204" s="8"/>
      <c r="VUS204" s="9"/>
      <c r="VUX204" s="11"/>
      <c r="VUY204" s="8"/>
      <c r="VUZ204" s="9"/>
      <c r="VVE204" s="11"/>
      <c r="VVF204" s="8"/>
      <c r="VVG204" s="9"/>
      <c r="VVL204" s="11"/>
      <c r="VVM204" s="8"/>
      <c r="VVN204" s="9"/>
      <c r="VVS204" s="11"/>
      <c r="VVT204" s="8"/>
      <c r="VVU204" s="9"/>
      <c r="VVZ204" s="11"/>
      <c r="VWA204" s="8"/>
      <c r="VWB204" s="9"/>
      <c r="VWG204" s="11"/>
      <c r="VWH204" s="8"/>
      <c r="VWI204" s="9"/>
      <c r="VWN204" s="11"/>
      <c r="VWO204" s="8"/>
      <c r="VWP204" s="9"/>
      <c r="VWU204" s="11"/>
      <c r="VWV204" s="8"/>
      <c r="VWW204" s="9"/>
      <c r="VXB204" s="11"/>
      <c r="VXC204" s="8"/>
      <c r="VXD204" s="9"/>
      <c r="VXI204" s="11"/>
      <c r="VXJ204" s="8"/>
      <c r="VXK204" s="9"/>
      <c r="VXP204" s="11"/>
      <c r="VXQ204" s="8"/>
      <c r="VXR204" s="9"/>
      <c r="VXW204" s="11"/>
      <c r="VXX204" s="8"/>
      <c r="VXY204" s="9"/>
      <c r="VYD204" s="11"/>
      <c r="VYE204" s="8"/>
      <c r="VYF204" s="9"/>
      <c r="VYK204" s="11"/>
      <c r="VYL204" s="8"/>
      <c r="VYM204" s="9"/>
      <c r="VYR204" s="11"/>
      <c r="VYS204" s="8"/>
      <c r="VYT204" s="9"/>
      <c r="VYY204" s="11"/>
      <c r="VYZ204" s="8"/>
      <c r="VZA204" s="9"/>
      <c r="VZF204" s="11"/>
      <c r="VZG204" s="8"/>
      <c r="VZH204" s="9"/>
      <c r="VZM204" s="11"/>
      <c r="VZN204" s="8"/>
      <c r="VZO204" s="9"/>
      <c r="VZT204" s="11"/>
      <c r="VZU204" s="8"/>
      <c r="VZV204" s="9"/>
      <c r="WAA204" s="11"/>
      <c r="WAB204" s="8"/>
      <c r="WAC204" s="9"/>
      <c r="WAH204" s="11"/>
      <c r="WAI204" s="8"/>
      <c r="WAJ204" s="9"/>
      <c r="WAO204" s="11"/>
      <c r="WAP204" s="8"/>
      <c r="WAQ204" s="9"/>
      <c r="WAV204" s="11"/>
      <c r="WAW204" s="8"/>
      <c r="WAX204" s="9"/>
      <c r="WBC204" s="11"/>
      <c r="WBD204" s="8"/>
      <c r="WBE204" s="9"/>
      <c r="WBJ204" s="11"/>
      <c r="WBK204" s="8"/>
      <c r="WBL204" s="9"/>
      <c r="WBQ204" s="11"/>
      <c r="WBR204" s="8"/>
      <c r="WBS204" s="9"/>
      <c r="WBX204" s="11"/>
      <c r="WBY204" s="8"/>
      <c r="WBZ204" s="9"/>
      <c r="WCE204" s="11"/>
      <c r="WCF204" s="8"/>
      <c r="WCG204" s="9"/>
      <c r="WCL204" s="11"/>
      <c r="WCM204" s="8"/>
      <c r="WCN204" s="9"/>
      <c r="WCS204" s="11"/>
      <c r="WCT204" s="8"/>
      <c r="WCU204" s="9"/>
      <c r="WCZ204" s="11"/>
      <c r="WDA204" s="8"/>
      <c r="WDB204" s="9"/>
      <c r="WDG204" s="11"/>
      <c r="WDH204" s="8"/>
      <c r="WDI204" s="9"/>
      <c r="WDN204" s="11"/>
      <c r="WDO204" s="8"/>
      <c r="WDP204" s="9"/>
      <c r="WDU204" s="11"/>
      <c r="WDV204" s="8"/>
      <c r="WDW204" s="9"/>
      <c r="WEB204" s="11"/>
      <c r="WEC204" s="8"/>
      <c r="WED204" s="9"/>
      <c r="WEI204" s="11"/>
      <c r="WEJ204" s="8"/>
      <c r="WEK204" s="9"/>
      <c r="WEP204" s="11"/>
      <c r="WEQ204" s="8"/>
      <c r="WER204" s="9"/>
      <c r="WEW204" s="11"/>
      <c r="WEX204" s="8"/>
      <c r="WEY204" s="9"/>
      <c r="WFD204" s="11"/>
      <c r="WFE204" s="8"/>
      <c r="WFF204" s="9"/>
      <c r="WFK204" s="11"/>
      <c r="WFL204" s="8"/>
      <c r="WFM204" s="9"/>
      <c r="WFR204" s="11"/>
      <c r="WFS204" s="8"/>
      <c r="WFT204" s="9"/>
      <c r="WFY204" s="11"/>
      <c r="WFZ204" s="8"/>
      <c r="WGA204" s="9"/>
      <c r="WGF204" s="11"/>
      <c r="WGG204" s="8"/>
      <c r="WGH204" s="9"/>
      <c r="WGM204" s="11"/>
      <c r="WGN204" s="8"/>
      <c r="WGO204" s="9"/>
      <c r="WGT204" s="11"/>
      <c r="WGU204" s="8"/>
      <c r="WGV204" s="9"/>
      <c r="WHA204" s="11"/>
      <c r="WHB204" s="8"/>
      <c r="WHC204" s="9"/>
      <c r="WHH204" s="11"/>
      <c r="WHI204" s="8"/>
      <c r="WHJ204" s="9"/>
      <c r="WHO204" s="11"/>
      <c r="WHP204" s="8"/>
      <c r="WHQ204" s="9"/>
      <c r="WHV204" s="11"/>
      <c r="WHW204" s="8"/>
      <c r="WHX204" s="9"/>
      <c r="WIC204" s="11"/>
      <c r="WID204" s="8"/>
      <c r="WIE204" s="9"/>
      <c r="WIJ204" s="11"/>
      <c r="WIK204" s="8"/>
      <c r="WIL204" s="9"/>
      <c r="WIQ204" s="11"/>
      <c r="WIR204" s="8"/>
      <c r="WIS204" s="9"/>
      <c r="WIX204" s="11"/>
      <c r="WIY204" s="8"/>
      <c r="WIZ204" s="9"/>
      <c r="WJE204" s="11"/>
      <c r="WJF204" s="8"/>
      <c r="WJG204" s="9"/>
      <c r="WJL204" s="11"/>
      <c r="WJM204" s="8"/>
      <c r="WJN204" s="9"/>
      <c r="WJS204" s="11"/>
      <c r="WJT204" s="8"/>
      <c r="WJU204" s="9"/>
      <c r="WJZ204" s="11"/>
      <c r="WKA204" s="8"/>
      <c r="WKB204" s="9"/>
      <c r="WKG204" s="11"/>
      <c r="WKH204" s="8"/>
      <c r="WKI204" s="9"/>
      <c r="WKN204" s="11"/>
      <c r="WKO204" s="8"/>
      <c r="WKP204" s="9"/>
      <c r="WKU204" s="11"/>
      <c r="WKV204" s="8"/>
      <c r="WKW204" s="9"/>
      <c r="WLB204" s="11"/>
      <c r="WLC204" s="8"/>
      <c r="WLD204" s="9"/>
      <c r="WLI204" s="11"/>
      <c r="WLJ204" s="8"/>
      <c r="WLK204" s="9"/>
      <c r="WLP204" s="11"/>
      <c r="WLQ204" s="8"/>
      <c r="WLR204" s="9"/>
      <c r="WLW204" s="11"/>
      <c r="WLX204" s="8"/>
      <c r="WLY204" s="9"/>
      <c r="WMD204" s="11"/>
      <c r="WME204" s="8"/>
      <c r="WMF204" s="9"/>
      <c r="WMK204" s="11"/>
      <c r="WML204" s="8"/>
      <c r="WMM204" s="9"/>
      <c r="WMR204" s="11"/>
      <c r="WMS204" s="8"/>
      <c r="WMT204" s="9"/>
      <c r="WMY204" s="11"/>
      <c r="WMZ204" s="8"/>
      <c r="WNA204" s="9"/>
      <c r="WNF204" s="11"/>
      <c r="WNG204" s="8"/>
      <c r="WNH204" s="9"/>
      <c r="WNM204" s="11"/>
      <c r="WNN204" s="8"/>
      <c r="WNO204" s="9"/>
      <c r="WNT204" s="11"/>
      <c r="WNU204" s="8"/>
      <c r="WNV204" s="9"/>
      <c r="WOA204" s="11"/>
      <c r="WOB204" s="8"/>
      <c r="WOC204" s="9"/>
      <c r="WOH204" s="11"/>
      <c r="WOI204" s="8"/>
      <c r="WOJ204" s="9"/>
      <c r="WOO204" s="11"/>
      <c r="WOP204" s="8"/>
      <c r="WOQ204" s="9"/>
      <c r="WOV204" s="11"/>
      <c r="WOW204" s="8"/>
      <c r="WOX204" s="9"/>
      <c r="WPC204" s="11"/>
      <c r="WPD204" s="8"/>
      <c r="WPE204" s="9"/>
      <c r="WPJ204" s="11"/>
      <c r="WPK204" s="8"/>
      <c r="WPL204" s="9"/>
      <c r="WPQ204" s="11"/>
      <c r="WPR204" s="8"/>
      <c r="WPS204" s="9"/>
      <c r="WPX204" s="11"/>
      <c r="WPY204" s="8"/>
      <c r="WPZ204" s="9"/>
      <c r="WQE204" s="11"/>
      <c r="WQF204" s="8"/>
      <c r="WQG204" s="9"/>
      <c r="WQL204" s="11"/>
      <c r="WQM204" s="8"/>
      <c r="WQN204" s="9"/>
      <c r="WQS204" s="11"/>
      <c r="WQT204" s="8"/>
      <c r="WQU204" s="9"/>
      <c r="WQZ204" s="11"/>
      <c r="WRA204" s="8"/>
      <c r="WRB204" s="9"/>
      <c r="WRG204" s="11"/>
      <c r="WRH204" s="8"/>
      <c r="WRI204" s="9"/>
      <c r="WRN204" s="11"/>
      <c r="WRO204" s="8"/>
      <c r="WRP204" s="9"/>
      <c r="WRU204" s="11"/>
      <c r="WRV204" s="8"/>
      <c r="WRW204" s="9"/>
      <c r="WSB204" s="11"/>
      <c r="WSC204" s="8"/>
      <c r="WSD204" s="9"/>
      <c r="WSI204" s="11"/>
      <c r="WSJ204" s="8"/>
      <c r="WSK204" s="9"/>
      <c r="WSP204" s="11"/>
      <c r="WSQ204" s="8"/>
      <c r="WSR204" s="9"/>
      <c r="WSW204" s="11"/>
      <c r="WSX204" s="8"/>
      <c r="WSY204" s="9"/>
      <c r="WTD204" s="11"/>
      <c r="WTE204" s="8"/>
      <c r="WTF204" s="9"/>
      <c r="WTK204" s="11"/>
      <c r="WTL204" s="8"/>
      <c r="WTM204" s="9"/>
      <c r="WTR204" s="11"/>
      <c r="WTS204" s="8"/>
      <c r="WTT204" s="9"/>
      <c r="WTY204" s="11"/>
      <c r="WTZ204" s="8"/>
      <c r="WUA204" s="9"/>
      <c r="WUF204" s="11"/>
      <c r="WUG204" s="8"/>
      <c r="WUH204" s="9"/>
      <c r="WUM204" s="11"/>
      <c r="WUN204" s="8"/>
      <c r="WUO204" s="9"/>
      <c r="WUT204" s="11"/>
      <c r="WUU204" s="8"/>
      <c r="WUV204" s="9"/>
      <c r="WVA204" s="11"/>
      <c r="WVB204" s="8"/>
      <c r="WVC204" s="9"/>
      <c r="WVH204" s="11"/>
      <c r="WVI204" s="8"/>
      <c r="WVJ204" s="9"/>
      <c r="WVO204" s="11"/>
      <c r="WVP204" s="8"/>
      <c r="WVQ204" s="9"/>
      <c r="WVV204" s="11"/>
      <c r="WVW204" s="8"/>
      <c r="WVX204" s="9"/>
      <c r="WWC204" s="11"/>
      <c r="WWD204" s="8"/>
      <c r="WWE204" s="9"/>
      <c r="WWJ204" s="11"/>
      <c r="WWK204" s="8"/>
      <c r="WWL204" s="9"/>
      <c r="WWQ204" s="11"/>
      <c r="WWR204" s="8"/>
      <c r="WWS204" s="9"/>
      <c r="WWX204" s="11"/>
      <c r="WWY204" s="8"/>
      <c r="WWZ204" s="9"/>
      <c r="WXE204" s="11"/>
      <c r="WXF204" s="8"/>
      <c r="WXG204" s="9"/>
      <c r="WXL204" s="11"/>
      <c r="WXM204" s="8"/>
      <c r="WXN204" s="9"/>
      <c r="WXS204" s="11"/>
      <c r="WXT204" s="8"/>
      <c r="WXU204" s="9"/>
      <c r="WXZ204" s="11"/>
      <c r="WYA204" s="8"/>
      <c r="WYB204" s="9"/>
      <c r="WYG204" s="11"/>
      <c r="WYH204" s="8"/>
      <c r="WYI204" s="9"/>
      <c r="WYN204" s="11"/>
      <c r="WYO204" s="8"/>
      <c r="WYP204" s="9"/>
      <c r="WYU204" s="11"/>
      <c r="WYV204" s="8"/>
      <c r="WYW204" s="9"/>
      <c r="WZB204" s="11"/>
      <c r="WZC204" s="8"/>
      <c r="WZD204" s="9"/>
      <c r="WZI204" s="11"/>
      <c r="WZJ204" s="8"/>
      <c r="WZK204" s="9"/>
      <c r="WZP204" s="11"/>
      <c r="WZQ204" s="8"/>
      <c r="WZR204" s="9"/>
      <c r="WZW204" s="11"/>
      <c r="WZX204" s="8"/>
      <c r="WZY204" s="9"/>
      <c r="XAD204" s="11"/>
      <c r="XAE204" s="8"/>
      <c r="XAF204" s="9"/>
      <c r="XAK204" s="11"/>
      <c r="XAL204" s="8"/>
      <c r="XAM204" s="9"/>
      <c r="XAR204" s="11"/>
      <c r="XAS204" s="8"/>
      <c r="XAT204" s="9"/>
      <c r="XAY204" s="11"/>
      <c r="XAZ204" s="8"/>
      <c r="XBA204" s="9"/>
      <c r="XBF204" s="11"/>
      <c r="XBG204" s="8"/>
      <c r="XBH204" s="9"/>
      <c r="XBM204" s="11"/>
      <c r="XBN204" s="8"/>
      <c r="XBO204" s="9"/>
      <c r="XBT204" s="11"/>
      <c r="XBU204" s="8"/>
      <c r="XBV204" s="9"/>
      <c r="XCA204" s="11"/>
      <c r="XCB204" s="8"/>
      <c r="XCC204" s="9"/>
      <c r="XCH204" s="11"/>
      <c r="XCI204" s="8"/>
      <c r="XCJ204" s="9"/>
      <c r="XCO204" s="11"/>
      <c r="XCP204" s="8"/>
      <c r="XCQ204" s="9"/>
      <c r="XCV204" s="11"/>
      <c r="XCW204" s="8"/>
      <c r="XCX204" s="9"/>
      <c r="XDC204" s="11"/>
      <c r="XDD204" s="8"/>
      <c r="XDE204" s="9"/>
      <c r="XDJ204" s="11"/>
      <c r="XDK204" s="8"/>
      <c r="XDL204" s="9"/>
      <c r="XDQ204" s="11"/>
      <c r="XDR204" s="8"/>
      <c r="XDS204" s="9"/>
      <c r="XDX204" s="11"/>
      <c r="XDY204" s="8"/>
      <c r="XDZ204" s="9"/>
      <c r="XEE204" s="11"/>
      <c r="XEF204" s="8"/>
      <c r="XEG204" s="9"/>
      <c r="XEL204" s="11"/>
      <c r="XEM204" s="8"/>
      <c r="XEN204" s="9"/>
      <c r="XES204" s="11"/>
      <c r="XET204" s="8"/>
      <c r="XEU204" s="9"/>
      <c r="XEZ204" s="11"/>
      <c r="XFA204" s="8"/>
      <c r="XFB204" s="9"/>
    </row>
    <row r="205" spans="1:1024 1029:2046 2051:3068 3073:5119 5124:6141 6146:8192 8197:9214 9219:10236 10241:12287 12292:13309 13314:15360 15365:16382" s="12" customFormat="1" ht="30" customHeight="1" x14ac:dyDescent="0.3">
      <c r="A205" s="29" t="s">
        <v>224</v>
      </c>
      <c r="B205" s="9" t="s">
        <v>106</v>
      </c>
      <c r="C205" s="12" t="s">
        <v>2</v>
      </c>
      <c r="D205" s="12">
        <v>20</v>
      </c>
      <c r="F205" s="25"/>
      <c r="G205" s="11"/>
      <c r="H205" s="8"/>
      <c r="I205" s="9"/>
      <c r="N205" s="11"/>
      <c r="O205" s="8"/>
      <c r="P205" s="9"/>
      <c r="U205" s="11"/>
      <c r="V205" s="8"/>
      <c r="W205" s="9"/>
      <c r="AB205" s="11"/>
      <c r="AC205" s="8"/>
      <c r="AD205" s="9"/>
      <c r="AI205" s="11"/>
      <c r="AJ205" s="8"/>
      <c r="AK205" s="9"/>
      <c r="AP205" s="11"/>
      <c r="AQ205" s="8"/>
      <c r="AR205" s="9"/>
      <c r="AW205" s="11"/>
      <c r="AX205" s="8"/>
      <c r="AY205" s="9"/>
      <c r="BD205" s="11"/>
      <c r="BE205" s="8"/>
      <c r="BF205" s="9"/>
      <c r="BK205" s="11"/>
      <c r="BL205" s="8"/>
      <c r="BM205" s="9"/>
      <c r="BR205" s="11"/>
      <c r="BS205" s="8"/>
      <c r="BT205" s="9"/>
      <c r="BY205" s="11"/>
      <c r="BZ205" s="8"/>
      <c r="CA205" s="9"/>
      <c r="CF205" s="11"/>
      <c r="CG205" s="8"/>
      <c r="CH205" s="9"/>
      <c r="CM205" s="11"/>
      <c r="CN205" s="8"/>
      <c r="CO205" s="9"/>
      <c r="CT205" s="11"/>
      <c r="CU205" s="8"/>
      <c r="CV205" s="9"/>
      <c r="DA205" s="11"/>
      <c r="DB205" s="8"/>
      <c r="DC205" s="9"/>
      <c r="DH205" s="11"/>
      <c r="DI205" s="8"/>
      <c r="DJ205" s="9"/>
      <c r="DO205" s="11"/>
      <c r="DP205" s="8"/>
      <c r="DQ205" s="9"/>
      <c r="DV205" s="11"/>
      <c r="DW205" s="8"/>
      <c r="DX205" s="9"/>
      <c r="EC205" s="11"/>
      <c r="ED205" s="8"/>
      <c r="EE205" s="9"/>
      <c r="EJ205" s="11"/>
      <c r="EK205" s="8"/>
      <c r="EL205" s="9"/>
      <c r="EQ205" s="11"/>
      <c r="ER205" s="8"/>
      <c r="ES205" s="9"/>
      <c r="EX205" s="11"/>
      <c r="EY205" s="8"/>
      <c r="EZ205" s="9"/>
      <c r="FE205" s="11"/>
      <c r="FF205" s="8"/>
      <c r="FG205" s="9"/>
      <c r="FL205" s="11"/>
      <c r="FM205" s="8"/>
      <c r="FN205" s="9"/>
      <c r="FS205" s="11"/>
      <c r="FT205" s="8"/>
      <c r="FU205" s="9"/>
      <c r="FZ205" s="11"/>
      <c r="GA205" s="8"/>
      <c r="GB205" s="9"/>
      <c r="GG205" s="11"/>
      <c r="GH205" s="8"/>
      <c r="GI205" s="9"/>
      <c r="GN205" s="11"/>
      <c r="GO205" s="8"/>
      <c r="GP205" s="9"/>
      <c r="GU205" s="11"/>
      <c r="GV205" s="8"/>
      <c r="GW205" s="9"/>
      <c r="HB205" s="11"/>
      <c r="HC205" s="8"/>
      <c r="HD205" s="9"/>
      <c r="HI205" s="11"/>
      <c r="HJ205" s="8"/>
      <c r="HK205" s="9"/>
      <c r="HP205" s="11"/>
      <c r="HQ205" s="8"/>
      <c r="HR205" s="9"/>
      <c r="HW205" s="11"/>
      <c r="HX205" s="8"/>
      <c r="HY205" s="9"/>
      <c r="ID205" s="11"/>
      <c r="IE205" s="8"/>
      <c r="IF205" s="9"/>
      <c r="IK205" s="11"/>
      <c r="IL205" s="8"/>
      <c r="IM205" s="9"/>
      <c r="IR205" s="11"/>
      <c r="IS205" s="8"/>
      <c r="IT205" s="9"/>
      <c r="IY205" s="11"/>
      <c r="IZ205" s="8"/>
      <c r="JA205" s="9"/>
      <c r="JF205" s="11"/>
      <c r="JG205" s="8"/>
      <c r="JH205" s="9"/>
      <c r="JM205" s="11"/>
      <c r="JN205" s="8"/>
      <c r="JO205" s="9"/>
      <c r="JT205" s="11"/>
      <c r="JU205" s="8"/>
      <c r="JV205" s="9"/>
      <c r="KA205" s="11"/>
      <c r="KB205" s="8"/>
      <c r="KC205" s="9"/>
      <c r="KH205" s="11"/>
      <c r="KI205" s="8"/>
      <c r="KJ205" s="9"/>
      <c r="KO205" s="11"/>
      <c r="KP205" s="8"/>
      <c r="KQ205" s="9"/>
      <c r="KV205" s="11"/>
      <c r="KW205" s="8"/>
      <c r="KX205" s="9"/>
      <c r="LC205" s="11"/>
      <c r="LD205" s="8"/>
      <c r="LE205" s="9"/>
      <c r="LJ205" s="11"/>
      <c r="LK205" s="8"/>
      <c r="LL205" s="9"/>
      <c r="LQ205" s="11"/>
      <c r="LR205" s="8"/>
      <c r="LS205" s="9"/>
      <c r="LX205" s="11"/>
      <c r="LY205" s="8"/>
      <c r="LZ205" s="9"/>
      <c r="ME205" s="11"/>
      <c r="MF205" s="8"/>
      <c r="MG205" s="9"/>
      <c r="ML205" s="11"/>
      <c r="MM205" s="8"/>
      <c r="MN205" s="9"/>
      <c r="MS205" s="11"/>
      <c r="MT205" s="8"/>
      <c r="MU205" s="9"/>
      <c r="MZ205" s="11"/>
      <c r="NA205" s="8"/>
      <c r="NB205" s="9"/>
      <c r="NG205" s="11"/>
      <c r="NH205" s="8"/>
      <c r="NI205" s="9"/>
      <c r="NN205" s="11"/>
      <c r="NO205" s="8"/>
      <c r="NP205" s="9"/>
      <c r="NU205" s="11"/>
      <c r="NV205" s="8"/>
      <c r="NW205" s="9"/>
      <c r="OB205" s="11"/>
      <c r="OC205" s="8"/>
      <c r="OD205" s="9"/>
      <c r="OI205" s="11"/>
      <c r="OJ205" s="8"/>
      <c r="OK205" s="9"/>
      <c r="OP205" s="11"/>
      <c r="OQ205" s="8"/>
      <c r="OR205" s="9"/>
      <c r="OW205" s="11"/>
      <c r="OX205" s="8"/>
      <c r="OY205" s="9"/>
      <c r="PD205" s="11"/>
      <c r="PE205" s="8"/>
      <c r="PF205" s="9"/>
      <c r="PK205" s="11"/>
      <c r="PL205" s="8"/>
      <c r="PM205" s="9"/>
      <c r="PR205" s="11"/>
      <c r="PS205" s="8"/>
      <c r="PT205" s="9"/>
      <c r="PY205" s="11"/>
      <c r="PZ205" s="8"/>
      <c r="QA205" s="9"/>
      <c r="QF205" s="11"/>
      <c r="QG205" s="8"/>
      <c r="QH205" s="9"/>
      <c r="QM205" s="11"/>
      <c r="QN205" s="8"/>
      <c r="QO205" s="9"/>
      <c r="QT205" s="11"/>
      <c r="QU205" s="8"/>
      <c r="QV205" s="9"/>
      <c r="RA205" s="11"/>
      <c r="RB205" s="8"/>
      <c r="RC205" s="9"/>
      <c r="RH205" s="11"/>
      <c r="RI205" s="8"/>
      <c r="RJ205" s="9"/>
      <c r="RO205" s="11"/>
      <c r="RP205" s="8"/>
      <c r="RQ205" s="9"/>
      <c r="RV205" s="11"/>
      <c r="RW205" s="8"/>
      <c r="RX205" s="9"/>
      <c r="SC205" s="11"/>
      <c r="SD205" s="8"/>
      <c r="SE205" s="9"/>
      <c r="SJ205" s="11"/>
      <c r="SK205" s="8"/>
      <c r="SL205" s="9"/>
      <c r="SQ205" s="11"/>
      <c r="SR205" s="8"/>
      <c r="SS205" s="9"/>
      <c r="SX205" s="11"/>
      <c r="SY205" s="8"/>
      <c r="SZ205" s="9"/>
      <c r="TE205" s="11"/>
      <c r="TF205" s="8"/>
      <c r="TG205" s="9"/>
      <c r="TL205" s="11"/>
      <c r="TM205" s="8"/>
      <c r="TN205" s="9"/>
      <c r="TS205" s="11"/>
      <c r="TT205" s="8"/>
      <c r="TU205" s="9"/>
      <c r="TZ205" s="11"/>
      <c r="UA205" s="8"/>
      <c r="UB205" s="9"/>
      <c r="UG205" s="11"/>
      <c r="UH205" s="8"/>
      <c r="UI205" s="9"/>
      <c r="UN205" s="11"/>
      <c r="UO205" s="8"/>
      <c r="UP205" s="9"/>
      <c r="UU205" s="11"/>
      <c r="UV205" s="8"/>
      <c r="UW205" s="9"/>
      <c r="VB205" s="11"/>
      <c r="VC205" s="8"/>
      <c r="VD205" s="9"/>
      <c r="VI205" s="11"/>
      <c r="VJ205" s="8"/>
      <c r="VK205" s="9"/>
      <c r="VP205" s="11"/>
      <c r="VQ205" s="8"/>
      <c r="VR205" s="9"/>
      <c r="VW205" s="11"/>
      <c r="VX205" s="8"/>
      <c r="VY205" s="9"/>
      <c r="WD205" s="11"/>
      <c r="WE205" s="8"/>
      <c r="WF205" s="9"/>
      <c r="WK205" s="11"/>
      <c r="WL205" s="8"/>
      <c r="WM205" s="9"/>
      <c r="WR205" s="11"/>
      <c r="WS205" s="8"/>
      <c r="WT205" s="9"/>
      <c r="WY205" s="11"/>
      <c r="WZ205" s="8"/>
      <c r="XA205" s="9"/>
      <c r="XF205" s="11"/>
      <c r="XG205" s="8"/>
      <c r="XH205" s="9"/>
      <c r="XM205" s="11"/>
      <c r="XN205" s="8"/>
      <c r="XO205" s="9"/>
      <c r="XT205" s="11"/>
      <c r="XU205" s="8"/>
      <c r="XV205" s="9"/>
      <c r="YA205" s="11"/>
      <c r="YB205" s="8"/>
      <c r="YC205" s="9"/>
      <c r="YH205" s="11"/>
      <c r="YI205" s="8"/>
      <c r="YJ205" s="9"/>
      <c r="YO205" s="11"/>
      <c r="YP205" s="8"/>
      <c r="YQ205" s="9"/>
      <c r="YV205" s="11"/>
      <c r="YW205" s="8"/>
      <c r="YX205" s="9"/>
      <c r="ZC205" s="11"/>
      <c r="ZD205" s="8"/>
      <c r="ZE205" s="9"/>
      <c r="ZJ205" s="11"/>
      <c r="ZK205" s="8"/>
      <c r="ZL205" s="9"/>
      <c r="ZQ205" s="11"/>
      <c r="ZR205" s="8"/>
      <c r="ZS205" s="9"/>
      <c r="ZX205" s="11"/>
      <c r="ZY205" s="8"/>
      <c r="ZZ205" s="9"/>
      <c r="AAE205" s="11"/>
      <c r="AAF205" s="8"/>
      <c r="AAG205" s="9"/>
      <c r="AAL205" s="11"/>
      <c r="AAM205" s="8"/>
      <c r="AAN205" s="9"/>
      <c r="AAS205" s="11"/>
      <c r="AAT205" s="8"/>
      <c r="AAU205" s="9"/>
      <c r="AAZ205" s="11"/>
      <c r="ABA205" s="8"/>
      <c r="ABB205" s="9"/>
      <c r="ABG205" s="11"/>
      <c r="ABH205" s="8"/>
      <c r="ABI205" s="9"/>
      <c r="ABN205" s="11"/>
      <c r="ABO205" s="8"/>
      <c r="ABP205" s="9"/>
      <c r="ABU205" s="11"/>
      <c r="ABV205" s="8"/>
      <c r="ABW205" s="9"/>
      <c r="ACB205" s="11"/>
      <c r="ACC205" s="8"/>
      <c r="ACD205" s="9"/>
      <c r="ACI205" s="11"/>
      <c r="ACJ205" s="8"/>
      <c r="ACK205" s="9"/>
      <c r="ACP205" s="11"/>
      <c r="ACQ205" s="8"/>
      <c r="ACR205" s="9"/>
      <c r="ACW205" s="11"/>
      <c r="ACX205" s="8"/>
      <c r="ACY205" s="9"/>
      <c r="ADD205" s="11"/>
      <c r="ADE205" s="8"/>
      <c r="ADF205" s="9"/>
      <c r="ADK205" s="11"/>
      <c r="ADL205" s="8"/>
      <c r="ADM205" s="9"/>
      <c r="ADR205" s="11"/>
      <c r="ADS205" s="8"/>
      <c r="ADT205" s="9"/>
      <c r="ADY205" s="11"/>
      <c r="ADZ205" s="8"/>
      <c r="AEA205" s="9"/>
      <c r="AEF205" s="11"/>
      <c r="AEG205" s="8"/>
      <c r="AEH205" s="9"/>
      <c r="AEM205" s="11"/>
      <c r="AEN205" s="8"/>
      <c r="AEO205" s="9"/>
      <c r="AET205" s="11"/>
      <c r="AEU205" s="8"/>
      <c r="AEV205" s="9"/>
      <c r="AFA205" s="11"/>
      <c r="AFB205" s="8"/>
      <c r="AFC205" s="9"/>
      <c r="AFH205" s="11"/>
      <c r="AFI205" s="8"/>
      <c r="AFJ205" s="9"/>
      <c r="AFO205" s="11"/>
      <c r="AFP205" s="8"/>
      <c r="AFQ205" s="9"/>
      <c r="AFV205" s="11"/>
      <c r="AFW205" s="8"/>
      <c r="AFX205" s="9"/>
      <c r="AGC205" s="11"/>
      <c r="AGD205" s="8"/>
      <c r="AGE205" s="9"/>
      <c r="AGJ205" s="11"/>
      <c r="AGK205" s="8"/>
      <c r="AGL205" s="9"/>
      <c r="AGQ205" s="11"/>
      <c r="AGR205" s="8"/>
      <c r="AGS205" s="9"/>
      <c r="AGX205" s="11"/>
      <c r="AGY205" s="8"/>
      <c r="AGZ205" s="9"/>
      <c r="AHE205" s="11"/>
      <c r="AHF205" s="8"/>
      <c r="AHG205" s="9"/>
      <c r="AHL205" s="11"/>
      <c r="AHM205" s="8"/>
      <c r="AHN205" s="9"/>
      <c r="AHS205" s="11"/>
      <c r="AHT205" s="8"/>
      <c r="AHU205" s="9"/>
      <c r="AHZ205" s="11"/>
      <c r="AIA205" s="8"/>
      <c r="AIB205" s="9"/>
      <c r="AIG205" s="11"/>
      <c r="AIH205" s="8"/>
      <c r="AII205" s="9"/>
      <c r="AIN205" s="11"/>
      <c r="AIO205" s="8"/>
      <c r="AIP205" s="9"/>
      <c r="AIU205" s="11"/>
      <c r="AIV205" s="8"/>
      <c r="AIW205" s="9"/>
      <c r="AJB205" s="11"/>
      <c r="AJC205" s="8"/>
      <c r="AJD205" s="9"/>
      <c r="AJI205" s="11"/>
      <c r="AJJ205" s="8"/>
      <c r="AJK205" s="9"/>
      <c r="AJP205" s="11"/>
      <c r="AJQ205" s="8"/>
      <c r="AJR205" s="9"/>
      <c r="AJW205" s="11"/>
      <c r="AJX205" s="8"/>
      <c r="AJY205" s="9"/>
      <c r="AKD205" s="11"/>
      <c r="AKE205" s="8"/>
      <c r="AKF205" s="9"/>
      <c r="AKK205" s="11"/>
      <c r="AKL205" s="8"/>
      <c r="AKM205" s="9"/>
      <c r="AKR205" s="11"/>
      <c r="AKS205" s="8"/>
      <c r="AKT205" s="9"/>
      <c r="AKY205" s="11"/>
      <c r="AKZ205" s="8"/>
      <c r="ALA205" s="9"/>
      <c r="ALF205" s="11"/>
      <c r="ALG205" s="8"/>
      <c r="ALH205" s="9"/>
      <c r="ALM205" s="11"/>
      <c r="ALN205" s="8"/>
      <c r="ALO205" s="9"/>
      <c r="ALT205" s="11"/>
      <c r="ALU205" s="8"/>
      <c r="ALV205" s="9"/>
      <c r="AMA205" s="11"/>
      <c r="AMB205" s="8"/>
      <c r="AMC205" s="9"/>
      <c r="AMH205" s="11"/>
      <c r="AMI205" s="8"/>
      <c r="AMJ205" s="9"/>
      <c r="AMO205" s="11"/>
      <c r="AMP205" s="8"/>
      <c r="AMQ205" s="9"/>
      <c r="AMV205" s="11"/>
      <c r="AMW205" s="8"/>
      <c r="AMX205" s="9"/>
      <c r="ANC205" s="11"/>
      <c r="AND205" s="8"/>
      <c r="ANE205" s="9"/>
      <c r="ANJ205" s="11"/>
      <c r="ANK205" s="8"/>
      <c r="ANL205" s="9"/>
      <c r="ANQ205" s="11"/>
      <c r="ANR205" s="8"/>
      <c r="ANS205" s="9"/>
      <c r="ANX205" s="11"/>
      <c r="ANY205" s="8"/>
      <c r="ANZ205" s="9"/>
      <c r="AOE205" s="11"/>
      <c r="AOF205" s="8"/>
      <c r="AOG205" s="9"/>
      <c r="AOL205" s="11"/>
      <c r="AOM205" s="8"/>
      <c r="AON205" s="9"/>
      <c r="AOS205" s="11"/>
      <c r="AOT205" s="8"/>
      <c r="AOU205" s="9"/>
      <c r="AOZ205" s="11"/>
      <c r="APA205" s="8"/>
      <c r="APB205" s="9"/>
      <c r="APG205" s="11"/>
      <c r="APH205" s="8"/>
      <c r="API205" s="9"/>
      <c r="APN205" s="11"/>
      <c r="APO205" s="8"/>
      <c r="APP205" s="9"/>
      <c r="APU205" s="11"/>
      <c r="APV205" s="8"/>
      <c r="APW205" s="9"/>
      <c r="AQB205" s="11"/>
      <c r="AQC205" s="8"/>
      <c r="AQD205" s="9"/>
      <c r="AQI205" s="11"/>
      <c r="AQJ205" s="8"/>
      <c r="AQK205" s="9"/>
      <c r="AQP205" s="11"/>
      <c r="AQQ205" s="8"/>
      <c r="AQR205" s="9"/>
      <c r="AQW205" s="11"/>
      <c r="AQX205" s="8"/>
      <c r="AQY205" s="9"/>
      <c r="ARD205" s="11"/>
      <c r="ARE205" s="8"/>
      <c r="ARF205" s="9"/>
      <c r="ARK205" s="11"/>
      <c r="ARL205" s="8"/>
      <c r="ARM205" s="9"/>
      <c r="ARR205" s="11"/>
      <c r="ARS205" s="8"/>
      <c r="ART205" s="9"/>
      <c r="ARY205" s="11"/>
      <c r="ARZ205" s="8"/>
      <c r="ASA205" s="9"/>
      <c r="ASF205" s="11"/>
      <c r="ASG205" s="8"/>
      <c r="ASH205" s="9"/>
      <c r="ASM205" s="11"/>
      <c r="ASN205" s="8"/>
      <c r="ASO205" s="9"/>
      <c r="AST205" s="11"/>
      <c r="ASU205" s="8"/>
      <c r="ASV205" s="9"/>
      <c r="ATA205" s="11"/>
      <c r="ATB205" s="8"/>
      <c r="ATC205" s="9"/>
      <c r="ATH205" s="11"/>
      <c r="ATI205" s="8"/>
      <c r="ATJ205" s="9"/>
      <c r="ATO205" s="11"/>
      <c r="ATP205" s="8"/>
      <c r="ATQ205" s="9"/>
      <c r="ATV205" s="11"/>
      <c r="ATW205" s="8"/>
      <c r="ATX205" s="9"/>
      <c r="AUC205" s="11"/>
      <c r="AUD205" s="8"/>
      <c r="AUE205" s="9"/>
      <c r="AUJ205" s="11"/>
      <c r="AUK205" s="8"/>
      <c r="AUL205" s="9"/>
      <c r="AUQ205" s="11"/>
      <c r="AUR205" s="8"/>
      <c r="AUS205" s="9"/>
      <c r="AUX205" s="11"/>
      <c r="AUY205" s="8"/>
      <c r="AUZ205" s="9"/>
      <c r="AVE205" s="11"/>
      <c r="AVF205" s="8"/>
      <c r="AVG205" s="9"/>
      <c r="AVL205" s="11"/>
      <c r="AVM205" s="8"/>
      <c r="AVN205" s="9"/>
      <c r="AVS205" s="11"/>
      <c r="AVT205" s="8"/>
      <c r="AVU205" s="9"/>
      <c r="AVZ205" s="11"/>
      <c r="AWA205" s="8"/>
      <c r="AWB205" s="9"/>
      <c r="AWG205" s="11"/>
      <c r="AWH205" s="8"/>
      <c r="AWI205" s="9"/>
      <c r="AWN205" s="11"/>
      <c r="AWO205" s="8"/>
      <c r="AWP205" s="9"/>
      <c r="AWU205" s="11"/>
      <c r="AWV205" s="8"/>
      <c r="AWW205" s="9"/>
      <c r="AXB205" s="11"/>
      <c r="AXC205" s="8"/>
      <c r="AXD205" s="9"/>
      <c r="AXI205" s="11"/>
      <c r="AXJ205" s="8"/>
      <c r="AXK205" s="9"/>
      <c r="AXP205" s="11"/>
      <c r="AXQ205" s="8"/>
      <c r="AXR205" s="9"/>
      <c r="AXW205" s="11"/>
      <c r="AXX205" s="8"/>
      <c r="AXY205" s="9"/>
      <c r="AYD205" s="11"/>
      <c r="AYE205" s="8"/>
      <c r="AYF205" s="9"/>
      <c r="AYK205" s="11"/>
      <c r="AYL205" s="8"/>
      <c r="AYM205" s="9"/>
      <c r="AYR205" s="11"/>
      <c r="AYS205" s="8"/>
      <c r="AYT205" s="9"/>
      <c r="AYY205" s="11"/>
      <c r="AYZ205" s="8"/>
      <c r="AZA205" s="9"/>
      <c r="AZF205" s="11"/>
      <c r="AZG205" s="8"/>
      <c r="AZH205" s="9"/>
      <c r="AZM205" s="11"/>
      <c r="AZN205" s="8"/>
      <c r="AZO205" s="9"/>
      <c r="AZT205" s="11"/>
      <c r="AZU205" s="8"/>
      <c r="AZV205" s="9"/>
      <c r="BAA205" s="11"/>
      <c r="BAB205" s="8"/>
      <c r="BAC205" s="9"/>
      <c r="BAH205" s="11"/>
      <c r="BAI205" s="8"/>
      <c r="BAJ205" s="9"/>
      <c r="BAO205" s="11"/>
      <c r="BAP205" s="8"/>
      <c r="BAQ205" s="9"/>
      <c r="BAV205" s="11"/>
      <c r="BAW205" s="8"/>
      <c r="BAX205" s="9"/>
      <c r="BBC205" s="11"/>
      <c r="BBD205" s="8"/>
      <c r="BBE205" s="9"/>
      <c r="BBJ205" s="11"/>
      <c r="BBK205" s="8"/>
      <c r="BBL205" s="9"/>
      <c r="BBQ205" s="11"/>
      <c r="BBR205" s="8"/>
      <c r="BBS205" s="9"/>
      <c r="BBX205" s="11"/>
      <c r="BBY205" s="8"/>
      <c r="BBZ205" s="9"/>
      <c r="BCE205" s="11"/>
      <c r="BCF205" s="8"/>
      <c r="BCG205" s="9"/>
      <c r="BCL205" s="11"/>
      <c r="BCM205" s="8"/>
      <c r="BCN205" s="9"/>
      <c r="BCS205" s="11"/>
      <c r="BCT205" s="8"/>
      <c r="BCU205" s="9"/>
      <c r="BCZ205" s="11"/>
      <c r="BDA205" s="8"/>
      <c r="BDB205" s="9"/>
      <c r="BDG205" s="11"/>
      <c r="BDH205" s="8"/>
      <c r="BDI205" s="9"/>
      <c r="BDN205" s="11"/>
      <c r="BDO205" s="8"/>
      <c r="BDP205" s="9"/>
      <c r="BDU205" s="11"/>
      <c r="BDV205" s="8"/>
      <c r="BDW205" s="9"/>
      <c r="BEB205" s="11"/>
      <c r="BEC205" s="8"/>
      <c r="BED205" s="9"/>
      <c r="BEI205" s="11"/>
      <c r="BEJ205" s="8"/>
      <c r="BEK205" s="9"/>
      <c r="BEP205" s="11"/>
      <c r="BEQ205" s="8"/>
      <c r="BER205" s="9"/>
      <c r="BEW205" s="11"/>
      <c r="BEX205" s="8"/>
      <c r="BEY205" s="9"/>
      <c r="BFD205" s="11"/>
      <c r="BFE205" s="8"/>
      <c r="BFF205" s="9"/>
      <c r="BFK205" s="11"/>
      <c r="BFL205" s="8"/>
      <c r="BFM205" s="9"/>
      <c r="BFR205" s="11"/>
      <c r="BFS205" s="8"/>
      <c r="BFT205" s="9"/>
      <c r="BFY205" s="11"/>
      <c r="BFZ205" s="8"/>
      <c r="BGA205" s="9"/>
      <c r="BGF205" s="11"/>
      <c r="BGG205" s="8"/>
      <c r="BGH205" s="9"/>
      <c r="BGM205" s="11"/>
      <c r="BGN205" s="8"/>
      <c r="BGO205" s="9"/>
      <c r="BGT205" s="11"/>
      <c r="BGU205" s="8"/>
      <c r="BGV205" s="9"/>
      <c r="BHA205" s="11"/>
      <c r="BHB205" s="8"/>
      <c r="BHC205" s="9"/>
      <c r="BHH205" s="11"/>
      <c r="BHI205" s="8"/>
      <c r="BHJ205" s="9"/>
      <c r="BHO205" s="11"/>
      <c r="BHP205" s="8"/>
      <c r="BHQ205" s="9"/>
      <c r="BHV205" s="11"/>
      <c r="BHW205" s="8"/>
      <c r="BHX205" s="9"/>
      <c r="BIC205" s="11"/>
      <c r="BID205" s="8"/>
      <c r="BIE205" s="9"/>
      <c r="BIJ205" s="11"/>
      <c r="BIK205" s="8"/>
      <c r="BIL205" s="9"/>
      <c r="BIQ205" s="11"/>
      <c r="BIR205" s="8"/>
      <c r="BIS205" s="9"/>
      <c r="BIX205" s="11"/>
      <c r="BIY205" s="8"/>
      <c r="BIZ205" s="9"/>
      <c r="BJE205" s="11"/>
      <c r="BJF205" s="8"/>
      <c r="BJG205" s="9"/>
      <c r="BJL205" s="11"/>
      <c r="BJM205" s="8"/>
      <c r="BJN205" s="9"/>
      <c r="BJS205" s="11"/>
      <c r="BJT205" s="8"/>
      <c r="BJU205" s="9"/>
      <c r="BJZ205" s="11"/>
      <c r="BKA205" s="8"/>
      <c r="BKB205" s="9"/>
      <c r="BKG205" s="11"/>
      <c r="BKH205" s="8"/>
      <c r="BKI205" s="9"/>
      <c r="BKN205" s="11"/>
      <c r="BKO205" s="8"/>
      <c r="BKP205" s="9"/>
      <c r="BKU205" s="11"/>
      <c r="BKV205" s="8"/>
      <c r="BKW205" s="9"/>
      <c r="BLB205" s="11"/>
      <c r="BLC205" s="8"/>
      <c r="BLD205" s="9"/>
      <c r="BLI205" s="11"/>
      <c r="BLJ205" s="8"/>
      <c r="BLK205" s="9"/>
      <c r="BLP205" s="11"/>
      <c r="BLQ205" s="8"/>
      <c r="BLR205" s="9"/>
      <c r="BLW205" s="11"/>
      <c r="BLX205" s="8"/>
      <c r="BLY205" s="9"/>
      <c r="BMD205" s="11"/>
      <c r="BME205" s="8"/>
      <c r="BMF205" s="9"/>
      <c r="BMK205" s="11"/>
      <c r="BML205" s="8"/>
      <c r="BMM205" s="9"/>
      <c r="BMR205" s="11"/>
      <c r="BMS205" s="8"/>
      <c r="BMT205" s="9"/>
      <c r="BMY205" s="11"/>
      <c r="BMZ205" s="8"/>
      <c r="BNA205" s="9"/>
      <c r="BNF205" s="11"/>
      <c r="BNG205" s="8"/>
      <c r="BNH205" s="9"/>
      <c r="BNM205" s="11"/>
      <c r="BNN205" s="8"/>
      <c r="BNO205" s="9"/>
      <c r="BNT205" s="11"/>
      <c r="BNU205" s="8"/>
      <c r="BNV205" s="9"/>
      <c r="BOA205" s="11"/>
      <c r="BOB205" s="8"/>
      <c r="BOC205" s="9"/>
      <c r="BOH205" s="11"/>
      <c r="BOI205" s="8"/>
      <c r="BOJ205" s="9"/>
      <c r="BOO205" s="11"/>
      <c r="BOP205" s="8"/>
      <c r="BOQ205" s="9"/>
      <c r="BOV205" s="11"/>
      <c r="BOW205" s="8"/>
      <c r="BOX205" s="9"/>
      <c r="BPC205" s="11"/>
      <c r="BPD205" s="8"/>
      <c r="BPE205" s="9"/>
      <c r="BPJ205" s="11"/>
      <c r="BPK205" s="8"/>
      <c r="BPL205" s="9"/>
      <c r="BPQ205" s="11"/>
      <c r="BPR205" s="8"/>
      <c r="BPS205" s="9"/>
      <c r="BPX205" s="11"/>
      <c r="BPY205" s="8"/>
      <c r="BPZ205" s="9"/>
      <c r="BQE205" s="11"/>
      <c r="BQF205" s="8"/>
      <c r="BQG205" s="9"/>
      <c r="BQL205" s="11"/>
      <c r="BQM205" s="8"/>
      <c r="BQN205" s="9"/>
      <c r="BQS205" s="11"/>
      <c r="BQT205" s="8"/>
      <c r="BQU205" s="9"/>
      <c r="BQZ205" s="11"/>
      <c r="BRA205" s="8"/>
      <c r="BRB205" s="9"/>
      <c r="BRG205" s="11"/>
      <c r="BRH205" s="8"/>
      <c r="BRI205" s="9"/>
      <c r="BRN205" s="11"/>
      <c r="BRO205" s="8"/>
      <c r="BRP205" s="9"/>
      <c r="BRU205" s="11"/>
      <c r="BRV205" s="8"/>
      <c r="BRW205" s="9"/>
      <c r="BSB205" s="11"/>
      <c r="BSC205" s="8"/>
      <c r="BSD205" s="9"/>
      <c r="BSI205" s="11"/>
      <c r="BSJ205" s="8"/>
      <c r="BSK205" s="9"/>
      <c r="BSP205" s="11"/>
      <c r="BSQ205" s="8"/>
      <c r="BSR205" s="9"/>
      <c r="BSW205" s="11"/>
      <c r="BSX205" s="8"/>
      <c r="BSY205" s="9"/>
      <c r="BTD205" s="11"/>
      <c r="BTE205" s="8"/>
      <c r="BTF205" s="9"/>
      <c r="BTK205" s="11"/>
      <c r="BTL205" s="8"/>
      <c r="BTM205" s="9"/>
      <c r="BTR205" s="11"/>
      <c r="BTS205" s="8"/>
      <c r="BTT205" s="9"/>
      <c r="BTY205" s="11"/>
      <c r="BTZ205" s="8"/>
      <c r="BUA205" s="9"/>
      <c r="BUF205" s="11"/>
      <c r="BUG205" s="8"/>
      <c r="BUH205" s="9"/>
      <c r="BUM205" s="11"/>
      <c r="BUN205" s="8"/>
      <c r="BUO205" s="9"/>
      <c r="BUT205" s="11"/>
      <c r="BUU205" s="8"/>
      <c r="BUV205" s="9"/>
      <c r="BVA205" s="11"/>
      <c r="BVB205" s="8"/>
      <c r="BVC205" s="9"/>
      <c r="BVH205" s="11"/>
      <c r="BVI205" s="8"/>
      <c r="BVJ205" s="9"/>
      <c r="BVO205" s="11"/>
      <c r="BVP205" s="8"/>
      <c r="BVQ205" s="9"/>
      <c r="BVV205" s="11"/>
      <c r="BVW205" s="8"/>
      <c r="BVX205" s="9"/>
      <c r="BWC205" s="11"/>
      <c r="BWD205" s="8"/>
      <c r="BWE205" s="9"/>
      <c r="BWJ205" s="11"/>
      <c r="BWK205" s="8"/>
      <c r="BWL205" s="9"/>
      <c r="BWQ205" s="11"/>
      <c r="BWR205" s="8"/>
      <c r="BWS205" s="9"/>
      <c r="BWX205" s="11"/>
      <c r="BWY205" s="8"/>
      <c r="BWZ205" s="9"/>
      <c r="BXE205" s="11"/>
      <c r="BXF205" s="8"/>
      <c r="BXG205" s="9"/>
      <c r="BXL205" s="11"/>
      <c r="BXM205" s="8"/>
      <c r="BXN205" s="9"/>
      <c r="BXS205" s="11"/>
      <c r="BXT205" s="8"/>
      <c r="BXU205" s="9"/>
      <c r="BXZ205" s="11"/>
      <c r="BYA205" s="8"/>
      <c r="BYB205" s="9"/>
      <c r="BYG205" s="11"/>
      <c r="BYH205" s="8"/>
      <c r="BYI205" s="9"/>
      <c r="BYN205" s="11"/>
      <c r="BYO205" s="8"/>
      <c r="BYP205" s="9"/>
      <c r="BYU205" s="11"/>
      <c r="BYV205" s="8"/>
      <c r="BYW205" s="9"/>
      <c r="BZB205" s="11"/>
      <c r="BZC205" s="8"/>
      <c r="BZD205" s="9"/>
      <c r="BZI205" s="11"/>
      <c r="BZJ205" s="8"/>
      <c r="BZK205" s="9"/>
      <c r="BZP205" s="11"/>
      <c r="BZQ205" s="8"/>
      <c r="BZR205" s="9"/>
      <c r="BZW205" s="11"/>
      <c r="BZX205" s="8"/>
      <c r="BZY205" s="9"/>
      <c r="CAD205" s="11"/>
      <c r="CAE205" s="8"/>
      <c r="CAF205" s="9"/>
      <c r="CAK205" s="11"/>
      <c r="CAL205" s="8"/>
      <c r="CAM205" s="9"/>
      <c r="CAR205" s="11"/>
      <c r="CAS205" s="8"/>
      <c r="CAT205" s="9"/>
      <c r="CAY205" s="11"/>
      <c r="CAZ205" s="8"/>
      <c r="CBA205" s="9"/>
      <c r="CBF205" s="11"/>
      <c r="CBG205" s="8"/>
      <c r="CBH205" s="9"/>
      <c r="CBM205" s="11"/>
      <c r="CBN205" s="8"/>
      <c r="CBO205" s="9"/>
      <c r="CBT205" s="11"/>
      <c r="CBU205" s="8"/>
      <c r="CBV205" s="9"/>
      <c r="CCA205" s="11"/>
      <c r="CCB205" s="8"/>
      <c r="CCC205" s="9"/>
      <c r="CCH205" s="11"/>
      <c r="CCI205" s="8"/>
      <c r="CCJ205" s="9"/>
      <c r="CCO205" s="11"/>
      <c r="CCP205" s="8"/>
      <c r="CCQ205" s="9"/>
      <c r="CCV205" s="11"/>
      <c r="CCW205" s="8"/>
      <c r="CCX205" s="9"/>
      <c r="CDC205" s="11"/>
      <c r="CDD205" s="8"/>
      <c r="CDE205" s="9"/>
      <c r="CDJ205" s="11"/>
      <c r="CDK205" s="8"/>
      <c r="CDL205" s="9"/>
      <c r="CDQ205" s="11"/>
      <c r="CDR205" s="8"/>
      <c r="CDS205" s="9"/>
      <c r="CDX205" s="11"/>
      <c r="CDY205" s="8"/>
      <c r="CDZ205" s="9"/>
      <c r="CEE205" s="11"/>
      <c r="CEF205" s="8"/>
      <c r="CEG205" s="9"/>
      <c r="CEL205" s="11"/>
      <c r="CEM205" s="8"/>
      <c r="CEN205" s="9"/>
      <c r="CES205" s="11"/>
      <c r="CET205" s="8"/>
      <c r="CEU205" s="9"/>
      <c r="CEZ205" s="11"/>
      <c r="CFA205" s="8"/>
      <c r="CFB205" s="9"/>
      <c r="CFG205" s="11"/>
      <c r="CFH205" s="8"/>
      <c r="CFI205" s="9"/>
      <c r="CFN205" s="11"/>
      <c r="CFO205" s="8"/>
      <c r="CFP205" s="9"/>
      <c r="CFU205" s="11"/>
      <c r="CFV205" s="8"/>
      <c r="CFW205" s="9"/>
      <c r="CGB205" s="11"/>
      <c r="CGC205" s="8"/>
      <c r="CGD205" s="9"/>
      <c r="CGI205" s="11"/>
      <c r="CGJ205" s="8"/>
      <c r="CGK205" s="9"/>
      <c r="CGP205" s="11"/>
      <c r="CGQ205" s="8"/>
      <c r="CGR205" s="9"/>
      <c r="CGW205" s="11"/>
      <c r="CGX205" s="8"/>
      <c r="CGY205" s="9"/>
      <c r="CHD205" s="11"/>
      <c r="CHE205" s="8"/>
      <c r="CHF205" s="9"/>
      <c r="CHK205" s="11"/>
      <c r="CHL205" s="8"/>
      <c r="CHM205" s="9"/>
      <c r="CHR205" s="11"/>
      <c r="CHS205" s="8"/>
      <c r="CHT205" s="9"/>
      <c r="CHY205" s="11"/>
      <c r="CHZ205" s="8"/>
      <c r="CIA205" s="9"/>
      <c r="CIF205" s="11"/>
      <c r="CIG205" s="8"/>
      <c r="CIH205" s="9"/>
      <c r="CIM205" s="11"/>
      <c r="CIN205" s="8"/>
      <c r="CIO205" s="9"/>
      <c r="CIT205" s="11"/>
      <c r="CIU205" s="8"/>
      <c r="CIV205" s="9"/>
      <c r="CJA205" s="11"/>
      <c r="CJB205" s="8"/>
      <c r="CJC205" s="9"/>
      <c r="CJH205" s="11"/>
      <c r="CJI205" s="8"/>
      <c r="CJJ205" s="9"/>
      <c r="CJO205" s="11"/>
      <c r="CJP205" s="8"/>
      <c r="CJQ205" s="9"/>
      <c r="CJV205" s="11"/>
      <c r="CJW205" s="8"/>
      <c r="CJX205" s="9"/>
      <c r="CKC205" s="11"/>
      <c r="CKD205" s="8"/>
      <c r="CKE205" s="9"/>
      <c r="CKJ205" s="11"/>
      <c r="CKK205" s="8"/>
      <c r="CKL205" s="9"/>
      <c r="CKQ205" s="11"/>
      <c r="CKR205" s="8"/>
      <c r="CKS205" s="9"/>
      <c r="CKX205" s="11"/>
      <c r="CKY205" s="8"/>
      <c r="CKZ205" s="9"/>
      <c r="CLE205" s="11"/>
      <c r="CLF205" s="8"/>
      <c r="CLG205" s="9"/>
      <c r="CLL205" s="11"/>
      <c r="CLM205" s="8"/>
      <c r="CLN205" s="9"/>
      <c r="CLS205" s="11"/>
      <c r="CLT205" s="8"/>
      <c r="CLU205" s="9"/>
      <c r="CLZ205" s="11"/>
      <c r="CMA205" s="8"/>
      <c r="CMB205" s="9"/>
      <c r="CMG205" s="11"/>
      <c r="CMH205" s="8"/>
      <c r="CMI205" s="9"/>
      <c r="CMN205" s="11"/>
      <c r="CMO205" s="8"/>
      <c r="CMP205" s="9"/>
      <c r="CMU205" s="11"/>
      <c r="CMV205" s="8"/>
      <c r="CMW205" s="9"/>
      <c r="CNB205" s="11"/>
      <c r="CNC205" s="8"/>
      <c r="CND205" s="9"/>
      <c r="CNI205" s="11"/>
      <c r="CNJ205" s="8"/>
      <c r="CNK205" s="9"/>
      <c r="CNP205" s="11"/>
      <c r="CNQ205" s="8"/>
      <c r="CNR205" s="9"/>
      <c r="CNW205" s="11"/>
      <c r="CNX205" s="8"/>
      <c r="CNY205" s="9"/>
      <c r="COD205" s="11"/>
      <c r="COE205" s="8"/>
      <c r="COF205" s="9"/>
      <c r="COK205" s="11"/>
      <c r="COL205" s="8"/>
      <c r="COM205" s="9"/>
      <c r="COR205" s="11"/>
      <c r="COS205" s="8"/>
      <c r="COT205" s="9"/>
      <c r="COY205" s="11"/>
      <c r="COZ205" s="8"/>
      <c r="CPA205" s="9"/>
      <c r="CPF205" s="11"/>
      <c r="CPG205" s="8"/>
      <c r="CPH205" s="9"/>
      <c r="CPM205" s="11"/>
      <c r="CPN205" s="8"/>
      <c r="CPO205" s="9"/>
      <c r="CPT205" s="11"/>
      <c r="CPU205" s="8"/>
      <c r="CPV205" s="9"/>
      <c r="CQA205" s="11"/>
      <c r="CQB205" s="8"/>
      <c r="CQC205" s="9"/>
      <c r="CQH205" s="11"/>
      <c r="CQI205" s="8"/>
      <c r="CQJ205" s="9"/>
      <c r="CQO205" s="11"/>
      <c r="CQP205" s="8"/>
      <c r="CQQ205" s="9"/>
      <c r="CQV205" s="11"/>
      <c r="CQW205" s="8"/>
      <c r="CQX205" s="9"/>
      <c r="CRC205" s="11"/>
      <c r="CRD205" s="8"/>
      <c r="CRE205" s="9"/>
      <c r="CRJ205" s="11"/>
      <c r="CRK205" s="8"/>
      <c r="CRL205" s="9"/>
      <c r="CRQ205" s="11"/>
      <c r="CRR205" s="8"/>
      <c r="CRS205" s="9"/>
      <c r="CRX205" s="11"/>
      <c r="CRY205" s="8"/>
      <c r="CRZ205" s="9"/>
      <c r="CSE205" s="11"/>
      <c r="CSF205" s="8"/>
      <c r="CSG205" s="9"/>
      <c r="CSL205" s="11"/>
      <c r="CSM205" s="8"/>
      <c r="CSN205" s="9"/>
      <c r="CSS205" s="11"/>
      <c r="CST205" s="8"/>
      <c r="CSU205" s="9"/>
      <c r="CSZ205" s="11"/>
      <c r="CTA205" s="8"/>
      <c r="CTB205" s="9"/>
      <c r="CTG205" s="11"/>
      <c r="CTH205" s="8"/>
      <c r="CTI205" s="9"/>
      <c r="CTN205" s="11"/>
      <c r="CTO205" s="8"/>
      <c r="CTP205" s="9"/>
      <c r="CTU205" s="11"/>
      <c r="CTV205" s="8"/>
      <c r="CTW205" s="9"/>
      <c r="CUB205" s="11"/>
      <c r="CUC205" s="8"/>
      <c r="CUD205" s="9"/>
      <c r="CUI205" s="11"/>
      <c r="CUJ205" s="8"/>
      <c r="CUK205" s="9"/>
      <c r="CUP205" s="11"/>
      <c r="CUQ205" s="8"/>
      <c r="CUR205" s="9"/>
      <c r="CUW205" s="11"/>
      <c r="CUX205" s="8"/>
      <c r="CUY205" s="9"/>
      <c r="CVD205" s="11"/>
      <c r="CVE205" s="8"/>
      <c r="CVF205" s="9"/>
      <c r="CVK205" s="11"/>
      <c r="CVL205" s="8"/>
      <c r="CVM205" s="9"/>
      <c r="CVR205" s="11"/>
      <c r="CVS205" s="8"/>
      <c r="CVT205" s="9"/>
      <c r="CVY205" s="11"/>
      <c r="CVZ205" s="8"/>
      <c r="CWA205" s="9"/>
      <c r="CWF205" s="11"/>
      <c r="CWG205" s="8"/>
      <c r="CWH205" s="9"/>
      <c r="CWM205" s="11"/>
      <c r="CWN205" s="8"/>
      <c r="CWO205" s="9"/>
      <c r="CWT205" s="11"/>
      <c r="CWU205" s="8"/>
      <c r="CWV205" s="9"/>
      <c r="CXA205" s="11"/>
      <c r="CXB205" s="8"/>
      <c r="CXC205" s="9"/>
      <c r="CXH205" s="11"/>
      <c r="CXI205" s="8"/>
      <c r="CXJ205" s="9"/>
      <c r="CXO205" s="11"/>
      <c r="CXP205" s="8"/>
      <c r="CXQ205" s="9"/>
      <c r="CXV205" s="11"/>
      <c r="CXW205" s="8"/>
      <c r="CXX205" s="9"/>
      <c r="CYC205" s="11"/>
      <c r="CYD205" s="8"/>
      <c r="CYE205" s="9"/>
      <c r="CYJ205" s="11"/>
      <c r="CYK205" s="8"/>
      <c r="CYL205" s="9"/>
      <c r="CYQ205" s="11"/>
      <c r="CYR205" s="8"/>
      <c r="CYS205" s="9"/>
      <c r="CYX205" s="11"/>
      <c r="CYY205" s="8"/>
      <c r="CYZ205" s="9"/>
      <c r="CZE205" s="11"/>
      <c r="CZF205" s="8"/>
      <c r="CZG205" s="9"/>
      <c r="CZL205" s="11"/>
      <c r="CZM205" s="8"/>
      <c r="CZN205" s="9"/>
      <c r="CZS205" s="11"/>
      <c r="CZT205" s="8"/>
      <c r="CZU205" s="9"/>
      <c r="CZZ205" s="11"/>
      <c r="DAA205" s="8"/>
      <c r="DAB205" s="9"/>
      <c r="DAG205" s="11"/>
      <c r="DAH205" s="8"/>
      <c r="DAI205" s="9"/>
      <c r="DAN205" s="11"/>
      <c r="DAO205" s="8"/>
      <c r="DAP205" s="9"/>
      <c r="DAU205" s="11"/>
      <c r="DAV205" s="8"/>
      <c r="DAW205" s="9"/>
      <c r="DBB205" s="11"/>
      <c r="DBC205" s="8"/>
      <c r="DBD205" s="9"/>
      <c r="DBI205" s="11"/>
      <c r="DBJ205" s="8"/>
      <c r="DBK205" s="9"/>
      <c r="DBP205" s="11"/>
      <c r="DBQ205" s="8"/>
      <c r="DBR205" s="9"/>
      <c r="DBW205" s="11"/>
      <c r="DBX205" s="8"/>
      <c r="DBY205" s="9"/>
      <c r="DCD205" s="11"/>
      <c r="DCE205" s="8"/>
      <c r="DCF205" s="9"/>
      <c r="DCK205" s="11"/>
      <c r="DCL205" s="8"/>
      <c r="DCM205" s="9"/>
      <c r="DCR205" s="11"/>
      <c r="DCS205" s="8"/>
      <c r="DCT205" s="9"/>
      <c r="DCY205" s="11"/>
      <c r="DCZ205" s="8"/>
      <c r="DDA205" s="9"/>
      <c r="DDF205" s="11"/>
      <c r="DDG205" s="8"/>
      <c r="DDH205" s="9"/>
      <c r="DDM205" s="11"/>
      <c r="DDN205" s="8"/>
      <c r="DDO205" s="9"/>
      <c r="DDT205" s="11"/>
      <c r="DDU205" s="8"/>
      <c r="DDV205" s="9"/>
      <c r="DEA205" s="11"/>
      <c r="DEB205" s="8"/>
      <c r="DEC205" s="9"/>
      <c r="DEH205" s="11"/>
      <c r="DEI205" s="8"/>
      <c r="DEJ205" s="9"/>
      <c r="DEO205" s="11"/>
      <c r="DEP205" s="8"/>
      <c r="DEQ205" s="9"/>
      <c r="DEV205" s="11"/>
      <c r="DEW205" s="8"/>
      <c r="DEX205" s="9"/>
      <c r="DFC205" s="11"/>
      <c r="DFD205" s="8"/>
      <c r="DFE205" s="9"/>
      <c r="DFJ205" s="11"/>
      <c r="DFK205" s="8"/>
      <c r="DFL205" s="9"/>
      <c r="DFQ205" s="11"/>
      <c r="DFR205" s="8"/>
      <c r="DFS205" s="9"/>
      <c r="DFX205" s="11"/>
      <c r="DFY205" s="8"/>
      <c r="DFZ205" s="9"/>
      <c r="DGE205" s="11"/>
      <c r="DGF205" s="8"/>
      <c r="DGG205" s="9"/>
      <c r="DGL205" s="11"/>
      <c r="DGM205" s="8"/>
      <c r="DGN205" s="9"/>
      <c r="DGS205" s="11"/>
      <c r="DGT205" s="8"/>
      <c r="DGU205" s="9"/>
      <c r="DGZ205" s="11"/>
      <c r="DHA205" s="8"/>
      <c r="DHB205" s="9"/>
      <c r="DHG205" s="11"/>
      <c r="DHH205" s="8"/>
      <c r="DHI205" s="9"/>
      <c r="DHN205" s="11"/>
      <c r="DHO205" s="8"/>
      <c r="DHP205" s="9"/>
      <c r="DHU205" s="11"/>
      <c r="DHV205" s="8"/>
      <c r="DHW205" s="9"/>
      <c r="DIB205" s="11"/>
      <c r="DIC205" s="8"/>
      <c r="DID205" s="9"/>
      <c r="DII205" s="11"/>
      <c r="DIJ205" s="8"/>
      <c r="DIK205" s="9"/>
      <c r="DIP205" s="11"/>
      <c r="DIQ205" s="8"/>
      <c r="DIR205" s="9"/>
      <c r="DIW205" s="11"/>
      <c r="DIX205" s="8"/>
      <c r="DIY205" s="9"/>
      <c r="DJD205" s="11"/>
      <c r="DJE205" s="8"/>
      <c r="DJF205" s="9"/>
      <c r="DJK205" s="11"/>
      <c r="DJL205" s="8"/>
      <c r="DJM205" s="9"/>
      <c r="DJR205" s="11"/>
      <c r="DJS205" s="8"/>
      <c r="DJT205" s="9"/>
      <c r="DJY205" s="11"/>
      <c r="DJZ205" s="8"/>
      <c r="DKA205" s="9"/>
      <c r="DKF205" s="11"/>
      <c r="DKG205" s="8"/>
      <c r="DKH205" s="9"/>
      <c r="DKM205" s="11"/>
      <c r="DKN205" s="8"/>
      <c r="DKO205" s="9"/>
      <c r="DKT205" s="11"/>
      <c r="DKU205" s="8"/>
      <c r="DKV205" s="9"/>
      <c r="DLA205" s="11"/>
      <c r="DLB205" s="8"/>
      <c r="DLC205" s="9"/>
      <c r="DLH205" s="11"/>
      <c r="DLI205" s="8"/>
      <c r="DLJ205" s="9"/>
      <c r="DLO205" s="11"/>
      <c r="DLP205" s="8"/>
      <c r="DLQ205" s="9"/>
      <c r="DLV205" s="11"/>
      <c r="DLW205" s="8"/>
      <c r="DLX205" s="9"/>
      <c r="DMC205" s="11"/>
      <c r="DMD205" s="8"/>
      <c r="DME205" s="9"/>
      <c r="DMJ205" s="11"/>
      <c r="DMK205" s="8"/>
      <c r="DML205" s="9"/>
      <c r="DMQ205" s="11"/>
      <c r="DMR205" s="8"/>
      <c r="DMS205" s="9"/>
      <c r="DMX205" s="11"/>
      <c r="DMY205" s="8"/>
      <c r="DMZ205" s="9"/>
      <c r="DNE205" s="11"/>
      <c r="DNF205" s="8"/>
      <c r="DNG205" s="9"/>
      <c r="DNL205" s="11"/>
      <c r="DNM205" s="8"/>
      <c r="DNN205" s="9"/>
      <c r="DNS205" s="11"/>
      <c r="DNT205" s="8"/>
      <c r="DNU205" s="9"/>
      <c r="DNZ205" s="11"/>
      <c r="DOA205" s="8"/>
      <c r="DOB205" s="9"/>
      <c r="DOG205" s="11"/>
      <c r="DOH205" s="8"/>
      <c r="DOI205" s="9"/>
      <c r="DON205" s="11"/>
      <c r="DOO205" s="8"/>
      <c r="DOP205" s="9"/>
      <c r="DOU205" s="11"/>
      <c r="DOV205" s="8"/>
      <c r="DOW205" s="9"/>
      <c r="DPB205" s="11"/>
      <c r="DPC205" s="8"/>
      <c r="DPD205" s="9"/>
      <c r="DPI205" s="11"/>
      <c r="DPJ205" s="8"/>
      <c r="DPK205" s="9"/>
      <c r="DPP205" s="11"/>
      <c r="DPQ205" s="8"/>
      <c r="DPR205" s="9"/>
      <c r="DPW205" s="11"/>
      <c r="DPX205" s="8"/>
      <c r="DPY205" s="9"/>
      <c r="DQD205" s="11"/>
      <c r="DQE205" s="8"/>
      <c r="DQF205" s="9"/>
      <c r="DQK205" s="11"/>
      <c r="DQL205" s="8"/>
      <c r="DQM205" s="9"/>
      <c r="DQR205" s="11"/>
      <c r="DQS205" s="8"/>
      <c r="DQT205" s="9"/>
      <c r="DQY205" s="11"/>
      <c r="DQZ205" s="8"/>
      <c r="DRA205" s="9"/>
      <c r="DRF205" s="11"/>
      <c r="DRG205" s="8"/>
      <c r="DRH205" s="9"/>
      <c r="DRM205" s="11"/>
      <c r="DRN205" s="8"/>
      <c r="DRO205" s="9"/>
      <c r="DRT205" s="11"/>
      <c r="DRU205" s="8"/>
      <c r="DRV205" s="9"/>
      <c r="DSA205" s="11"/>
      <c r="DSB205" s="8"/>
      <c r="DSC205" s="9"/>
      <c r="DSH205" s="11"/>
      <c r="DSI205" s="8"/>
      <c r="DSJ205" s="9"/>
      <c r="DSO205" s="11"/>
      <c r="DSP205" s="8"/>
      <c r="DSQ205" s="9"/>
      <c r="DSV205" s="11"/>
      <c r="DSW205" s="8"/>
      <c r="DSX205" s="9"/>
      <c r="DTC205" s="11"/>
      <c r="DTD205" s="8"/>
      <c r="DTE205" s="9"/>
      <c r="DTJ205" s="11"/>
      <c r="DTK205" s="8"/>
      <c r="DTL205" s="9"/>
      <c r="DTQ205" s="11"/>
      <c r="DTR205" s="8"/>
      <c r="DTS205" s="9"/>
      <c r="DTX205" s="11"/>
      <c r="DTY205" s="8"/>
      <c r="DTZ205" s="9"/>
      <c r="DUE205" s="11"/>
      <c r="DUF205" s="8"/>
      <c r="DUG205" s="9"/>
      <c r="DUL205" s="11"/>
      <c r="DUM205" s="8"/>
      <c r="DUN205" s="9"/>
      <c r="DUS205" s="11"/>
      <c r="DUT205" s="8"/>
      <c r="DUU205" s="9"/>
      <c r="DUZ205" s="11"/>
      <c r="DVA205" s="8"/>
      <c r="DVB205" s="9"/>
      <c r="DVG205" s="11"/>
      <c r="DVH205" s="8"/>
      <c r="DVI205" s="9"/>
      <c r="DVN205" s="11"/>
      <c r="DVO205" s="8"/>
      <c r="DVP205" s="9"/>
      <c r="DVU205" s="11"/>
      <c r="DVV205" s="8"/>
      <c r="DVW205" s="9"/>
      <c r="DWB205" s="11"/>
      <c r="DWC205" s="8"/>
      <c r="DWD205" s="9"/>
      <c r="DWI205" s="11"/>
      <c r="DWJ205" s="8"/>
      <c r="DWK205" s="9"/>
      <c r="DWP205" s="11"/>
      <c r="DWQ205" s="8"/>
      <c r="DWR205" s="9"/>
      <c r="DWW205" s="11"/>
      <c r="DWX205" s="8"/>
      <c r="DWY205" s="9"/>
      <c r="DXD205" s="11"/>
      <c r="DXE205" s="8"/>
      <c r="DXF205" s="9"/>
      <c r="DXK205" s="11"/>
      <c r="DXL205" s="8"/>
      <c r="DXM205" s="9"/>
      <c r="DXR205" s="11"/>
      <c r="DXS205" s="8"/>
      <c r="DXT205" s="9"/>
      <c r="DXY205" s="11"/>
      <c r="DXZ205" s="8"/>
      <c r="DYA205" s="9"/>
      <c r="DYF205" s="11"/>
      <c r="DYG205" s="8"/>
      <c r="DYH205" s="9"/>
      <c r="DYM205" s="11"/>
      <c r="DYN205" s="8"/>
      <c r="DYO205" s="9"/>
      <c r="DYT205" s="11"/>
      <c r="DYU205" s="8"/>
      <c r="DYV205" s="9"/>
      <c r="DZA205" s="11"/>
      <c r="DZB205" s="8"/>
      <c r="DZC205" s="9"/>
      <c r="DZH205" s="11"/>
      <c r="DZI205" s="8"/>
      <c r="DZJ205" s="9"/>
      <c r="DZO205" s="11"/>
      <c r="DZP205" s="8"/>
      <c r="DZQ205" s="9"/>
      <c r="DZV205" s="11"/>
      <c r="DZW205" s="8"/>
      <c r="DZX205" s="9"/>
      <c r="EAC205" s="11"/>
      <c r="EAD205" s="8"/>
      <c r="EAE205" s="9"/>
      <c r="EAJ205" s="11"/>
      <c r="EAK205" s="8"/>
      <c r="EAL205" s="9"/>
      <c r="EAQ205" s="11"/>
      <c r="EAR205" s="8"/>
      <c r="EAS205" s="9"/>
      <c r="EAX205" s="11"/>
      <c r="EAY205" s="8"/>
      <c r="EAZ205" s="9"/>
      <c r="EBE205" s="11"/>
      <c r="EBF205" s="8"/>
      <c r="EBG205" s="9"/>
      <c r="EBL205" s="11"/>
      <c r="EBM205" s="8"/>
      <c r="EBN205" s="9"/>
      <c r="EBS205" s="11"/>
      <c r="EBT205" s="8"/>
      <c r="EBU205" s="9"/>
      <c r="EBZ205" s="11"/>
      <c r="ECA205" s="8"/>
      <c r="ECB205" s="9"/>
      <c r="ECG205" s="11"/>
      <c r="ECH205" s="8"/>
      <c r="ECI205" s="9"/>
      <c r="ECN205" s="11"/>
      <c r="ECO205" s="8"/>
      <c r="ECP205" s="9"/>
      <c r="ECU205" s="11"/>
      <c r="ECV205" s="8"/>
      <c r="ECW205" s="9"/>
      <c r="EDB205" s="11"/>
      <c r="EDC205" s="8"/>
      <c r="EDD205" s="9"/>
      <c r="EDI205" s="11"/>
      <c r="EDJ205" s="8"/>
      <c r="EDK205" s="9"/>
      <c r="EDP205" s="11"/>
      <c r="EDQ205" s="8"/>
      <c r="EDR205" s="9"/>
      <c r="EDW205" s="11"/>
      <c r="EDX205" s="8"/>
      <c r="EDY205" s="9"/>
      <c r="EED205" s="11"/>
      <c r="EEE205" s="8"/>
      <c r="EEF205" s="9"/>
      <c r="EEK205" s="11"/>
      <c r="EEL205" s="8"/>
      <c r="EEM205" s="9"/>
      <c r="EER205" s="11"/>
      <c r="EES205" s="8"/>
      <c r="EET205" s="9"/>
      <c r="EEY205" s="11"/>
      <c r="EEZ205" s="8"/>
      <c r="EFA205" s="9"/>
      <c r="EFF205" s="11"/>
      <c r="EFG205" s="8"/>
      <c r="EFH205" s="9"/>
      <c r="EFM205" s="11"/>
      <c r="EFN205" s="8"/>
      <c r="EFO205" s="9"/>
      <c r="EFT205" s="11"/>
      <c r="EFU205" s="8"/>
      <c r="EFV205" s="9"/>
      <c r="EGA205" s="11"/>
      <c r="EGB205" s="8"/>
      <c r="EGC205" s="9"/>
      <c r="EGH205" s="11"/>
      <c r="EGI205" s="8"/>
      <c r="EGJ205" s="9"/>
      <c r="EGO205" s="11"/>
      <c r="EGP205" s="8"/>
      <c r="EGQ205" s="9"/>
      <c r="EGV205" s="11"/>
      <c r="EGW205" s="8"/>
      <c r="EGX205" s="9"/>
      <c r="EHC205" s="11"/>
      <c r="EHD205" s="8"/>
      <c r="EHE205" s="9"/>
      <c r="EHJ205" s="11"/>
      <c r="EHK205" s="8"/>
      <c r="EHL205" s="9"/>
      <c r="EHQ205" s="11"/>
      <c r="EHR205" s="8"/>
      <c r="EHS205" s="9"/>
      <c r="EHX205" s="11"/>
      <c r="EHY205" s="8"/>
      <c r="EHZ205" s="9"/>
      <c r="EIE205" s="11"/>
      <c r="EIF205" s="8"/>
      <c r="EIG205" s="9"/>
      <c r="EIL205" s="11"/>
      <c r="EIM205" s="8"/>
      <c r="EIN205" s="9"/>
      <c r="EIS205" s="11"/>
      <c r="EIT205" s="8"/>
      <c r="EIU205" s="9"/>
      <c r="EIZ205" s="11"/>
      <c r="EJA205" s="8"/>
      <c r="EJB205" s="9"/>
      <c r="EJG205" s="11"/>
      <c r="EJH205" s="8"/>
      <c r="EJI205" s="9"/>
      <c r="EJN205" s="11"/>
      <c r="EJO205" s="8"/>
      <c r="EJP205" s="9"/>
      <c r="EJU205" s="11"/>
      <c r="EJV205" s="8"/>
      <c r="EJW205" s="9"/>
      <c r="EKB205" s="11"/>
      <c r="EKC205" s="8"/>
      <c r="EKD205" s="9"/>
      <c r="EKI205" s="11"/>
      <c r="EKJ205" s="8"/>
      <c r="EKK205" s="9"/>
      <c r="EKP205" s="11"/>
      <c r="EKQ205" s="8"/>
      <c r="EKR205" s="9"/>
      <c r="EKW205" s="11"/>
      <c r="EKX205" s="8"/>
      <c r="EKY205" s="9"/>
      <c r="ELD205" s="11"/>
      <c r="ELE205" s="8"/>
      <c r="ELF205" s="9"/>
      <c r="ELK205" s="11"/>
      <c r="ELL205" s="8"/>
      <c r="ELM205" s="9"/>
      <c r="ELR205" s="11"/>
      <c r="ELS205" s="8"/>
      <c r="ELT205" s="9"/>
      <c r="ELY205" s="11"/>
      <c r="ELZ205" s="8"/>
      <c r="EMA205" s="9"/>
      <c r="EMF205" s="11"/>
      <c r="EMG205" s="8"/>
      <c r="EMH205" s="9"/>
      <c r="EMM205" s="11"/>
      <c r="EMN205" s="8"/>
      <c r="EMO205" s="9"/>
      <c r="EMT205" s="11"/>
      <c r="EMU205" s="8"/>
      <c r="EMV205" s="9"/>
      <c r="ENA205" s="11"/>
      <c r="ENB205" s="8"/>
      <c r="ENC205" s="9"/>
      <c r="ENH205" s="11"/>
      <c r="ENI205" s="8"/>
      <c r="ENJ205" s="9"/>
      <c r="ENO205" s="11"/>
      <c r="ENP205" s="8"/>
      <c r="ENQ205" s="9"/>
      <c r="ENV205" s="11"/>
      <c r="ENW205" s="8"/>
      <c r="ENX205" s="9"/>
      <c r="EOC205" s="11"/>
      <c r="EOD205" s="8"/>
      <c r="EOE205" s="9"/>
      <c r="EOJ205" s="11"/>
      <c r="EOK205" s="8"/>
      <c r="EOL205" s="9"/>
      <c r="EOQ205" s="11"/>
      <c r="EOR205" s="8"/>
      <c r="EOS205" s="9"/>
      <c r="EOX205" s="11"/>
      <c r="EOY205" s="8"/>
      <c r="EOZ205" s="9"/>
      <c r="EPE205" s="11"/>
      <c r="EPF205" s="8"/>
      <c r="EPG205" s="9"/>
      <c r="EPL205" s="11"/>
      <c r="EPM205" s="8"/>
      <c r="EPN205" s="9"/>
      <c r="EPS205" s="11"/>
      <c r="EPT205" s="8"/>
      <c r="EPU205" s="9"/>
      <c r="EPZ205" s="11"/>
      <c r="EQA205" s="8"/>
      <c r="EQB205" s="9"/>
      <c r="EQG205" s="11"/>
      <c r="EQH205" s="8"/>
      <c r="EQI205" s="9"/>
      <c r="EQN205" s="11"/>
      <c r="EQO205" s="8"/>
      <c r="EQP205" s="9"/>
      <c r="EQU205" s="11"/>
      <c r="EQV205" s="8"/>
      <c r="EQW205" s="9"/>
      <c r="ERB205" s="11"/>
      <c r="ERC205" s="8"/>
      <c r="ERD205" s="9"/>
      <c r="ERI205" s="11"/>
      <c r="ERJ205" s="8"/>
      <c r="ERK205" s="9"/>
      <c r="ERP205" s="11"/>
      <c r="ERQ205" s="8"/>
      <c r="ERR205" s="9"/>
      <c r="ERW205" s="11"/>
      <c r="ERX205" s="8"/>
      <c r="ERY205" s="9"/>
      <c r="ESD205" s="11"/>
      <c r="ESE205" s="8"/>
      <c r="ESF205" s="9"/>
      <c r="ESK205" s="11"/>
      <c r="ESL205" s="8"/>
      <c r="ESM205" s="9"/>
      <c r="ESR205" s="11"/>
      <c r="ESS205" s="8"/>
      <c r="EST205" s="9"/>
      <c r="ESY205" s="11"/>
      <c r="ESZ205" s="8"/>
      <c r="ETA205" s="9"/>
      <c r="ETF205" s="11"/>
      <c r="ETG205" s="8"/>
      <c r="ETH205" s="9"/>
      <c r="ETM205" s="11"/>
      <c r="ETN205" s="8"/>
      <c r="ETO205" s="9"/>
      <c r="ETT205" s="11"/>
      <c r="ETU205" s="8"/>
      <c r="ETV205" s="9"/>
      <c r="EUA205" s="11"/>
      <c r="EUB205" s="8"/>
      <c r="EUC205" s="9"/>
      <c r="EUH205" s="11"/>
      <c r="EUI205" s="8"/>
      <c r="EUJ205" s="9"/>
      <c r="EUO205" s="11"/>
      <c r="EUP205" s="8"/>
      <c r="EUQ205" s="9"/>
      <c r="EUV205" s="11"/>
      <c r="EUW205" s="8"/>
      <c r="EUX205" s="9"/>
      <c r="EVC205" s="11"/>
      <c r="EVD205" s="8"/>
      <c r="EVE205" s="9"/>
      <c r="EVJ205" s="11"/>
      <c r="EVK205" s="8"/>
      <c r="EVL205" s="9"/>
      <c r="EVQ205" s="11"/>
      <c r="EVR205" s="8"/>
      <c r="EVS205" s="9"/>
      <c r="EVX205" s="11"/>
      <c r="EVY205" s="8"/>
      <c r="EVZ205" s="9"/>
      <c r="EWE205" s="11"/>
      <c r="EWF205" s="8"/>
      <c r="EWG205" s="9"/>
      <c r="EWL205" s="11"/>
      <c r="EWM205" s="8"/>
      <c r="EWN205" s="9"/>
      <c r="EWS205" s="11"/>
      <c r="EWT205" s="8"/>
      <c r="EWU205" s="9"/>
      <c r="EWZ205" s="11"/>
      <c r="EXA205" s="8"/>
      <c r="EXB205" s="9"/>
      <c r="EXG205" s="11"/>
      <c r="EXH205" s="8"/>
      <c r="EXI205" s="9"/>
      <c r="EXN205" s="11"/>
      <c r="EXO205" s="8"/>
      <c r="EXP205" s="9"/>
      <c r="EXU205" s="11"/>
      <c r="EXV205" s="8"/>
      <c r="EXW205" s="9"/>
      <c r="EYB205" s="11"/>
      <c r="EYC205" s="8"/>
      <c r="EYD205" s="9"/>
      <c r="EYI205" s="11"/>
      <c r="EYJ205" s="8"/>
      <c r="EYK205" s="9"/>
      <c r="EYP205" s="11"/>
      <c r="EYQ205" s="8"/>
      <c r="EYR205" s="9"/>
      <c r="EYW205" s="11"/>
      <c r="EYX205" s="8"/>
      <c r="EYY205" s="9"/>
      <c r="EZD205" s="11"/>
      <c r="EZE205" s="8"/>
      <c r="EZF205" s="9"/>
      <c r="EZK205" s="11"/>
      <c r="EZL205" s="8"/>
      <c r="EZM205" s="9"/>
      <c r="EZR205" s="11"/>
      <c r="EZS205" s="8"/>
      <c r="EZT205" s="9"/>
      <c r="EZY205" s="11"/>
      <c r="EZZ205" s="8"/>
      <c r="FAA205" s="9"/>
      <c r="FAF205" s="11"/>
      <c r="FAG205" s="8"/>
      <c r="FAH205" s="9"/>
      <c r="FAM205" s="11"/>
      <c r="FAN205" s="8"/>
      <c r="FAO205" s="9"/>
      <c r="FAT205" s="11"/>
      <c r="FAU205" s="8"/>
      <c r="FAV205" s="9"/>
      <c r="FBA205" s="11"/>
      <c r="FBB205" s="8"/>
      <c r="FBC205" s="9"/>
      <c r="FBH205" s="11"/>
      <c r="FBI205" s="8"/>
      <c r="FBJ205" s="9"/>
      <c r="FBO205" s="11"/>
      <c r="FBP205" s="8"/>
      <c r="FBQ205" s="9"/>
      <c r="FBV205" s="11"/>
      <c r="FBW205" s="8"/>
      <c r="FBX205" s="9"/>
      <c r="FCC205" s="11"/>
      <c r="FCD205" s="8"/>
      <c r="FCE205" s="9"/>
      <c r="FCJ205" s="11"/>
      <c r="FCK205" s="8"/>
      <c r="FCL205" s="9"/>
      <c r="FCQ205" s="11"/>
      <c r="FCR205" s="8"/>
      <c r="FCS205" s="9"/>
      <c r="FCX205" s="11"/>
      <c r="FCY205" s="8"/>
      <c r="FCZ205" s="9"/>
      <c r="FDE205" s="11"/>
      <c r="FDF205" s="8"/>
      <c r="FDG205" s="9"/>
      <c r="FDL205" s="11"/>
      <c r="FDM205" s="8"/>
      <c r="FDN205" s="9"/>
      <c r="FDS205" s="11"/>
      <c r="FDT205" s="8"/>
      <c r="FDU205" s="9"/>
      <c r="FDZ205" s="11"/>
      <c r="FEA205" s="8"/>
      <c r="FEB205" s="9"/>
      <c r="FEG205" s="11"/>
      <c r="FEH205" s="8"/>
      <c r="FEI205" s="9"/>
      <c r="FEN205" s="11"/>
      <c r="FEO205" s="8"/>
      <c r="FEP205" s="9"/>
      <c r="FEU205" s="11"/>
      <c r="FEV205" s="8"/>
      <c r="FEW205" s="9"/>
      <c r="FFB205" s="11"/>
      <c r="FFC205" s="8"/>
      <c r="FFD205" s="9"/>
      <c r="FFI205" s="11"/>
      <c r="FFJ205" s="8"/>
      <c r="FFK205" s="9"/>
      <c r="FFP205" s="11"/>
      <c r="FFQ205" s="8"/>
      <c r="FFR205" s="9"/>
      <c r="FFW205" s="11"/>
      <c r="FFX205" s="8"/>
      <c r="FFY205" s="9"/>
      <c r="FGD205" s="11"/>
      <c r="FGE205" s="8"/>
      <c r="FGF205" s="9"/>
      <c r="FGK205" s="11"/>
      <c r="FGL205" s="8"/>
      <c r="FGM205" s="9"/>
      <c r="FGR205" s="11"/>
      <c r="FGS205" s="8"/>
      <c r="FGT205" s="9"/>
      <c r="FGY205" s="11"/>
      <c r="FGZ205" s="8"/>
      <c r="FHA205" s="9"/>
      <c r="FHF205" s="11"/>
      <c r="FHG205" s="8"/>
      <c r="FHH205" s="9"/>
      <c r="FHM205" s="11"/>
      <c r="FHN205" s="8"/>
      <c r="FHO205" s="9"/>
      <c r="FHT205" s="11"/>
      <c r="FHU205" s="8"/>
      <c r="FHV205" s="9"/>
      <c r="FIA205" s="11"/>
      <c r="FIB205" s="8"/>
      <c r="FIC205" s="9"/>
      <c r="FIH205" s="11"/>
      <c r="FII205" s="8"/>
      <c r="FIJ205" s="9"/>
      <c r="FIO205" s="11"/>
      <c r="FIP205" s="8"/>
      <c r="FIQ205" s="9"/>
      <c r="FIV205" s="11"/>
      <c r="FIW205" s="8"/>
      <c r="FIX205" s="9"/>
      <c r="FJC205" s="11"/>
      <c r="FJD205" s="8"/>
      <c r="FJE205" s="9"/>
      <c r="FJJ205" s="11"/>
      <c r="FJK205" s="8"/>
      <c r="FJL205" s="9"/>
      <c r="FJQ205" s="11"/>
      <c r="FJR205" s="8"/>
      <c r="FJS205" s="9"/>
      <c r="FJX205" s="11"/>
      <c r="FJY205" s="8"/>
      <c r="FJZ205" s="9"/>
      <c r="FKE205" s="11"/>
      <c r="FKF205" s="8"/>
      <c r="FKG205" s="9"/>
      <c r="FKL205" s="11"/>
      <c r="FKM205" s="8"/>
      <c r="FKN205" s="9"/>
      <c r="FKS205" s="11"/>
      <c r="FKT205" s="8"/>
      <c r="FKU205" s="9"/>
      <c r="FKZ205" s="11"/>
      <c r="FLA205" s="8"/>
      <c r="FLB205" s="9"/>
      <c r="FLG205" s="11"/>
      <c r="FLH205" s="8"/>
      <c r="FLI205" s="9"/>
      <c r="FLN205" s="11"/>
      <c r="FLO205" s="8"/>
      <c r="FLP205" s="9"/>
      <c r="FLU205" s="11"/>
      <c r="FLV205" s="8"/>
      <c r="FLW205" s="9"/>
      <c r="FMB205" s="11"/>
      <c r="FMC205" s="8"/>
      <c r="FMD205" s="9"/>
      <c r="FMI205" s="11"/>
      <c r="FMJ205" s="8"/>
      <c r="FMK205" s="9"/>
      <c r="FMP205" s="11"/>
      <c r="FMQ205" s="8"/>
      <c r="FMR205" s="9"/>
      <c r="FMW205" s="11"/>
      <c r="FMX205" s="8"/>
      <c r="FMY205" s="9"/>
      <c r="FND205" s="11"/>
      <c r="FNE205" s="8"/>
      <c r="FNF205" s="9"/>
      <c r="FNK205" s="11"/>
      <c r="FNL205" s="8"/>
      <c r="FNM205" s="9"/>
      <c r="FNR205" s="11"/>
      <c r="FNS205" s="8"/>
      <c r="FNT205" s="9"/>
      <c r="FNY205" s="11"/>
      <c r="FNZ205" s="8"/>
      <c r="FOA205" s="9"/>
      <c r="FOF205" s="11"/>
      <c r="FOG205" s="8"/>
      <c r="FOH205" s="9"/>
      <c r="FOM205" s="11"/>
      <c r="FON205" s="8"/>
      <c r="FOO205" s="9"/>
      <c r="FOT205" s="11"/>
      <c r="FOU205" s="8"/>
      <c r="FOV205" s="9"/>
      <c r="FPA205" s="11"/>
      <c r="FPB205" s="8"/>
      <c r="FPC205" s="9"/>
      <c r="FPH205" s="11"/>
      <c r="FPI205" s="8"/>
      <c r="FPJ205" s="9"/>
      <c r="FPO205" s="11"/>
      <c r="FPP205" s="8"/>
      <c r="FPQ205" s="9"/>
      <c r="FPV205" s="11"/>
      <c r="FPW205" s="8"/>
      <c r="FPX205" s="9"/>
      <c r="FQC205" s="11"/>
      <c r="FQD205" s="8"/>
      <c r="FQE205" s="9"/>
      <c r="FQJ205" s="11"/>
      <c r="FQK205" s="8"/>
      <c r="FQL205" s="9"/>
      <c r="FQQ205" s="11"/>
      <c r="FQR205" s="8"/>
      <c r="FQS205" s="9"/>
      <c r="FQX205" s="11"/>
      <c r="FQY205" s="8"/>
      <c r="FQZ205" s="9"/>
      <c r="FRE205" s="11"/>
      <c r="FRF205" s="8"/>
      <c r="FRG205" s="9"/>
      <c r="FRL205" s="11"/>
      <c r="FRM205" s="8"/>
      <c r="FRN205" s="9"/>
      <c r="FRS205" s="11"/>
      <c r="FRT205" s="8"/>
      <c r="FRU205" s="9"/>
      <c r="FRZ205" s="11"/>
      <c r="FSA205" s="8"/>
      <c r="FSB205" s="9"/>
      <c r="FSG205" s="11"/>
      <c r="FSH205" s="8"/>
      <c r="FSI205" s="9"/>
      <c r="FSN205" s="11"/>
      <c r="FSO205" s="8"/>
      <c r="FSP205" s="9"/>
      <c r="FSU205" s="11"/>
      <c r="FSV205" s="8"/>
      <c r="FSW205" s="9"/>
      <c r="FTB205" s="11"/>
      <c r="FTC205" s="8"/>
      <c r="FTD205" s="9"/>
      <c r="FTI205" s="11"/>
      <c r="FTJ205" s="8"/>
      <c r="FTK205" s="9"/>
      <c r="FTP205" s="11"/>
      <c r="FTQ205" s="8"/>
      <c r="FTR205" s="9"/>
      <c r="FTW205" s="11"/>
      <c r="FTX205" s="8"/>
      <c r="FTY205" s="9"/>
      <c r="FUD205" s="11"/>
      <c r="FUE205" s="8"/>
      <c r="FUF205" s="9"/>
      <c r="FUK205" s="11"/>
      <c r="FUL205" s="8"/>
      <c r="FUM205" s="9"/>
      <c r="FUR205" s="11"/>
      <c r="FUS205" s="8"/>
      <c r="FUT205" s="9"/>
      <c r="FUY205" s="11"/>
      <c r="FUZ205" s="8"/>
      <c r="FVA205" s="9"/>
      <c r="FVF205" s="11"/>
      <c r="FVG205" s="8"/>
      <c r="FVH205" s="9"/>
      <c r="FVM205" s="11"/>
      <c r="FVN205" s="8"/>
      <c r="FVO205" s="9"/>
      <c r="FVT205" s="11"/>
      <c r="FVU205" s="8"/>
      <c r="FVV205" s="9"/>
      <c r="FWA205" s="11"/>
      <c r="FWB205" s="8"/>
      <c r="FWC205" s="9"/>
      <c r="FWH205" s="11"/>
      <c r="FWI205" s="8"/>
      <c r="FWJ205" s="9"/>
      <c r="FWO205" s="11"/>
      <c r="FWP205" s="8"/>
      <c r="FWQ205" s="9"/>
      <c r="FWV205" s="11"/>
      <c r="FWW205" s="8"/>
      <c r="FWX205" s="9"/>
      <c r="FXC205" s="11"/>
      <c r="FXD205" s="8"/>
      <c r="FXE205" s="9"/>
      <c r="FXJ205" s="11"/>
      <c r="FXK205" s="8"/>
      <c r="FXL205" s="9"/>
      <c r="FXQ205" s="11"/>
      <c r="FXR205" s="8"/>
      <c r="FXS205" s="9"/>
      <c r="FXX205" s="11"/>
      <c r="FXY205" s="8"/>
      <c r="FXZ205" s="9"/>
      <c r="FYE205" s="11"/>
      <c r="FYF205" s="8"/>
      <c r="FYG205" s="9"/>
      <c r="FYL205" s="11"/>
      <c r="FYM205" s="8"/>
      <c r="FYN205" s="9"/>
      <c r="FYS205" s="11"/>
      <c r="FYT205" s="8"/>
      <c r="FYU205" s="9"/>
      <c r="FYZ205" s="11"/>
      <c r="FZA205" s="8"/>
      <c r="FZB205" s="9"/>
      <c r="FZG205" s="11"/>
      <c r="FZH205" s="8"/>
      <c r="FZI205" s="9"/>
      <c r="FZN205" s="11"/>
      <c r="FZO205" s="8"/>
      <c r="FZP205" s="9"/>
      <c r="FZU205" s="11"/>
      <c r="FZV205" s="8"/>
      <c r="FZW205" s="9"/>
      <c r="GAB205" s="11"/>
      <c r="GAC205" s="8"/>
      <c r="GAD205" s="9"/>
      <c r="GAI205" s="11"/>
      <c r="GAJ205" s="8"/>
      <c r="GAK205" s="9"/>
      <c r="GAP205" s="11"/>
      <c r="GAQ205" s="8"/>
      <c r="GAR205" s="9"/>
      <c r="GAW205" s="11"/>
      <c r="GAX205" s="8"/>
      <c r="GAY205" s="9"/>
      <c r="GBD205" s="11"/>
      <c r="GBE205" s="8"/>
      <c r="GBF205" s="9"/>
      <c r="GBK205" s="11"/>
      <c r="GBL205" s="8"/>
      <c r="GBM205" s="9"/>
      <c r="GBR205" s="11"/>
      <c r="GBS205" s="8"/>
      <c r="GBT205" s="9"/>
      <c r="GBY205" s="11"/>
      <c r="GBZ205" s="8"/>
      <c r="GCA205" s="9"/>
      <c r="GCF205" s="11"/>
      <c r="GCG205" s="8"/>
      <c r="GCH205" s="9"/>
      <c r="GCM205" s="11"/>
      <c r="GCN205" s="8"/>
      <c r="GCO205" s="9"/>
      <c r="GCT205" s="11"/>
      <c r="GCU205" s="8"/>
      <c r="GCV205" s="9"/>
      <c r="GDA205" s="11"/>
      <c r="GDB205" s="8"/>
      <c r="GDC205" s="9"/>
      <c r="GDH205" s="11"/>
      <c r="GDI205" s="8"/>
      <c r="GDJ205" s="9"/>
      <c r="GDO205" s="11"/>
      <c r="GDP205" s="8"/>
      <c r="GDQ205" s="9"/>
      <c r="GDV205" s="11"/>
      <c r="GDW205" s="8"/>
      <c r="GDX205" s="9"/>
      <c r="GEC205" s="11"/>
      <c r="GED205" s="8"/>
      <c r="GEE205" s="9"/>
      <c r="GEJ205" s="11"/>
      <c r="GEK205" s="8"/>
      <c r="GEL205" s="9"/>
      <c r="GEQ205" s="11"/>
      <c r="GER205" s="8"/>
      <c r="GES205" s="9"/>
      <c r="GEX205" s="11"/>
      <c r="GEY205" s="8"/>
      <c r="GEZ205" s="9"/>
      <c r="GFE205" s="11"/>
      <c r="GFF205" s="8"/>
      <c r="GFG205" s="9"/>
      <c r="GFL205" s="11"/>
      <c r="GFM205" s="8"/>
      <c r="GFN205" s="9"/>
      <c r="GFS205" s="11"/>
      <c r="GFT205" s="8"/>
      <c r="GFU205" s="9"/>
      <c r="GFZ205" s="11"/>
      <c r="GGA205" s="8"/>
      <c r="GGB205" s="9"/>
      <c r="GGG205" s="11"/>
      <c r="GGH205" s="8"/>
      <c r="GGI205" s="9"/>
      <c r="GGN205" s="11"/>
      <c r="GGO205" s="8"/>
      <c r="GGP205" s="9"/>
      <c r="GGU205" s="11"/>
      <c r="GGV205" s="8"/>
      <c r="GGW205" s="9"/>
      <c r="GHB205" s="11"/>
      <c r="GHC205" s="8"/>
      <c r="GHD205" s="9"/>
      <c r="GHI205" s="11"/>
      <c r="GHJ205" s="8"/>
      <c r="GHK205" s="9"/>
      <c r="GHP205" s="11"/>
      <c r="GHQ205" s="8"/>
      <c r="GHR205" s="9"/>
      <c r="GHW205" s="11"/>
      <c r="GHX205" s="8"/>
      <c r="GHY205" s="9"/>
      <c r="GID205" s="11"/>
      <c r="GIE205" s="8"/>
      <c r="GIF205" s="9"/>
      <c r="GIK205" s="11"/>
      <c r="GIL205" s="8"/>
      <c r="GIM205" s="9"/>
      <c r="GIR205" s="11"/>
      <c r="GIS205" s="8"/>
      <c r="GIT205" s="9"/>
      <c r="GIY205" s="11"/>
      <c r="GIZ205" s="8"/>
      <c r="GJA205" s="9"/>
      <c r="GJF205" s="11"/>
      <c r="GJG205" s="8"/>
      <c r="GJH205" s="9"/>
      <c r="GJM205" s="11"/>
      <c r="GJN205" s="8"/>
      <c r="GJO205" s="9"/>
      <c r="GJT205" s="11"/>
      <c r="GJU205" s="8"/>
      <c r="GJV205" s="9"/>
      <c r="GKA205" s="11"/>
      <c r="GKB205" s="8"/>
      <c r="GKC205" s="9"/>
      <c r="GKH205" s="11"/>
      <c r="GKI205" s="8"/>
      <c r="GKJ205" s="9"/>
      <c r="GKO205" s="11"/>
      <c r="GKP205" s="8"/>
      <c r="GKQ205" s="9"/>
      <c r="GKV205" s="11"/>
      <c r="GKW205" s="8"/>
      <c r="GKX205" s="9"/>
      <c r="GLC205" s="11"/>
      <c r="GLD205" s="8"/>
      <c r="GLE205" s="9"/>
      <c r="GLJ205" s="11"/>
      <c r="GLK205" s="8"/>
      <c r="GLL205" s="9"/>
      <c r="GLQ205" s="11"/>
      <c r="GLR205" s="8"/>
      <c r="GLS205" s="9"/>
      <c r="GLX205" s="11"/>
      <c r="GLY205" s="8"/>
      <c r="GLZ205" s="9"/>
      <c r="GME205" s="11"/>
      <c r="GMF205" s="8"/>
      <c r="GMG205" s="9"/>
      <c r="GML205" s="11"/>
      <c r="GMM205" s="8"/>
      <c r="GMN205" s="9"/>
      <c r="GMS205" s="11"/>
      <c r="GMT205" s="8"/>
      <c r="GMU205" s="9"/>
      <c r="GMZ205" s="11"/>
      <c r="GNA205" s="8"/>
      <c r="GNB205" s="9"/>
      <c r="GNG205" s="11"/>
      <c r="GNH205" s="8"/>
      <c r="GNI205" s="9"/>
      <c r="GNN205" s="11"/>
      <c r="GNO205" s="8"/>
      <c r="GNP205" s="9"/>
      <c r="GNU205" s="11"/>
      <c r="GNV205" s="8"/>
      <c r="GNW205" s="9"/>
      <c r="GOB205" s="11"/>
      <c r="GOC205" s="8"/>
      <c r="GOD205" s="9"/>
      <c r="GOI205" s="11"/>
      <c r="GOJ205" s="8"/>
      <c r="GOK205" s="9"/>
      <c r="GOP205" s="11"/>
      <c r="GOQ205" s="8"/>
      <c r="GOR205" s="9"/>
      <c r="GOW205" s="11"/>
      <c r="GOX205" s="8"/>
      <c r="GOY205" s="9"/>
      <c r="GPD205" s="11"/>
      <c r="GPE205" s="8"/>
      <c r="GPF205" s="9"/>
      <c r="GPK205" s="11"/>
      <c r="GPL205" s="8"/>
      <c r="GPM205" s="9"/>
      <c r="GPR205" s="11"/>
      <c r="GPS205" s="8"/>
      <c r="GPT205" s="9"/>
      <c r="GPY205" s="11"/>
      <c r="GPZ205" s="8"/>
      <c r="GQA205" s="9"/>
      <c r="GQF205" s="11"/>
      <c r="GQG205" s="8"/>
      <c r="GQH205" s="9"/>
      <c r="GQM205" s="11"/>
      <c r="GQN205" s="8"/>
      <c r="GQO205" s="9"/>
      <c r="GQT205" s="11"/>
      <c r="GQU205" s="8"/>
      <c r="GQV205" s="9"/>
      <c r="GRA205" s="11"/>
      <c r="GRB205" s="8"/>
      <c r="GRC205" s="9"/>
      <c r="GRH205" s="11"/>
      <c r="GRI205" s="8"/>
      <c r="GRJ205" s="9"/>
      <c r="GRO205" s="11"/>
      <c r="GRP205" s="8"/>
      <c r="GRQ205" s="9"/>
      <c r="GRV205" s="11"/>
      <c r="GRW205" s="8"/>
      <c r="GRX205" s="9"/>
      <c r="GSC205" s="11"/>
      <c r="GSD205" s="8"/>
      <c r="GSE205" s="9"/>
      <c r="GSJ205" s="11"/>
      <c r="GSK205" s="8"/>
      <c r="GSL205" s="9"/>
      <c r="GSQ205" s="11"/>
      <c r="GSR205" s="8"/>
      <c r="GSS205" s="9"/>
      <c r="GSX205" s="11"/>
      <c r="GSY205" s="8"/>
      <c r="GSZ205" s="9"/>
      <c r="GTE205" s="11"/>
      <c r="GTF205" s="8"/>
      <c r="GTG205" s="9"/>
      <c r="GTL205" s="11"/>
      <c r="GTM205" s="8"/>
      <c r="GTN205" s="9"/>
      <c r="GTS205" s="11"/>
      <c r="GTT205" s="8"/>
      <c r="GTU205" s="9"/>
      <c r="GTZ205" s="11"/>
      <c r="GUA205" s="8"/>
      <c r="GUB205" s="9"/>
      <c r="GUG205" s="11"/>
      <c r="GUH205" s="8"/>
      <c r="GUI205" s="9"/>
      <c r="GUN205" s="11"/>
      <c r="GUO205" s="8"/>
      <c r="GUP205" s="9"/>
      <c r="GUU205" s="11"/>
      <c r="GUV205" s="8"/>
      <c r="GUW205" s="9"/>
      <c r="GVB205" s="11"/>
      <c r="GVC205" s="8"/>
      <c r="GVD205" s="9"/>
      <c r="GVI205" s="11"/>
      <c r="GVJ205" s="8"/>
      <c r="GVK205" s="9"/>
      <c r="GVP205" s="11"/>
      <c r="GVQ205" s="8"/>
      <c r="GVR205" s="9"/>
      <c r="GVW205" s="11"/>
      <c r="GVX205" s="8"/>
      <c r="GVY205" s="9"/>
      <c r="GWD205" s="11"/>
      <c r="GWE205" s="8"/>
      <c r="GWF205" s="9"/>
      <c r="GWK205" s="11"/>
      <c r="GWL205" s="8"/>
      <c r="GWM205" s="9"/>
      <c r="GWR205" s="11"/>
      <c r="GWS205" s="8"/>
      <c r="GWT205" s="9"/>
      <c r="GWY205" s="11"/>
      <c r="GWZ205" s="8"/>
      <c r="GXA205" s="9"/>
      <c r="GXF205" s="11"/>
      <c r="GXG205" s="8"/>
      <c r="GXH205" s="9"/>
      <c r="GXM205" s="11"/>
      <c r="GXN205" s="8"/>
      <c r="GXO205" s="9"/>
      <c r="GXT205" s="11"/>
      <c r="GXU205" s="8"/>
      <c r="GXV205" s="9"/>
      <c r="GYA205" s="11"/>
      <c r="GYB205" s="8"/>
      <c r="GYC205" s="9"/>
      <c r="GYH205" s="11"/>
      <c r="GYI205" s="8"/>
      <c r="GYJ205" s="9"/>
      <c r="GYO205" s="11"/>
      <c r="GYP205" s="8"/>
      <c r="GYQ205" s="9"/>
      <c r="GYV205" s="11"/>
      <c r="GYW205" s="8"/>
      <c r="GYX205" s="9"/>
      <c r="GZC205" s="11"/>
      <c r="GZD205" s="8"/>
      <c r="GZE205" s="9"/>
      <c r="GZJ205" s="11"/>
      <c r="GZK205" s="8"/>
      <c r="GZL205" s="9"/>
      <c r="GZQ205" s="11"/>
      <c r="GZR205" s="8"/>
      <c r="GZS205" s="9"/>
      <c r="GZX205" s="11"/>
      <c r="GZY205" s="8"/>
      <c r="GZZ205" s="9"/>
      <c r="HAE205" s="11"/>
      <c r="HAF205" s="8"/>
      <c r="HAG205" s="9"/>
      <c r="HAL205" s="11"/>
      <c r="HAM205" s="8"/>
      <c r="HAN205" s="9"/>
      <c r="HAS205" s="11"/>
      <c r="HAT205" s="8"/>
      <c r="HAU205" s="9"/>
      <c r="HAZ205" s="11"/>
      <c r="HBA205" s="8"/>
      <c r="HBB205" s="9"/>
      <c r="HBG205" s="11"/>
      <c r="HBH205" s="8"/>
      <c r="HBI205" s="9"/>
      <c r="HBN205" s="11"/>
      <c r="HBO205" s="8"/>
      <c r="HBP205" s="9"/>
      <c r="HBU205" s="11"/>
      <c r="HBV205" s="8"/>
      <c r="HBW205" s="9"/>
      <c r="HCB205" s="11"/>
      <c r="HCC205" s="8"/>
      <c r="HCD205" s="9"/>
      <c r="HCI205" s="11"/>
      <c r="HCJ205" s="8"/>
      <c r="HCK205" s="9"/>
      <c r="HCP205" s="11"/>
      <c r="HCQ205" s="8"/>
      <c r="HCR205" s="9"/>
      <c r="HCW205" s="11"/>
      <c r="HCX205" s="8"/>
      <c r="HCY205" s="9"/>
      <c r="HDD205" s="11"/>
      <c r="HDE205" s="8"/>
      <c r="HDF205" s="9"/>
      <c r="HDK205" s="11"/>
      <c r="HDL205" s="8"/>
      <c r="HDM205" s="9"/>
      <c r="HDR205" s="11"/>
      <c r="HDS205" s="8"/>
      <c r="HDT205" s="9"/>
      <c r="HDY205" s="11"/>
      <c r="HDZ205" s="8"/>
      <c r="HEA205" s="9"/>
      <c r="HEF205" s="11"/>
      <c r="HEG205" s="8"/>
      <c r="HEH205" s="9"/>
      <c r="HEM205" s="11"/>
      <c r="HEN205" s="8"/>
      <c r="HEO205" s="9"/>
      <c r="HET205" s="11"/>
      <c r="HEU205" s="8"/>
      <c r="HEV205" s="9"/>
      <c r="HFA205" s="11"/>
      <c r="HFB205" s="8"/>
      <c r="HFC205" s="9"/>
      <c r="HFH205" s="11"/>
      <c r="HFI205" s="8"/>
      <c r="HFJ205" s="9"/>
      <c r="HFO205" s="11"/>
      <c r="HFP205" s="8"/>
      <c r="HFQ205" s="9"/>
      <c r="HFV205" s="11"/>
      <c r="HFW205" s="8"/>
      <c r="HFX205" s="9"/>
      <c r="HGC205" s="11"/>
      <c r="HGD205" s="8"/>
      <c r="HGE205" s="9"/>
      <c r="HGJ205" s="11"/>
      <c r="HGK205" s="8"/>
      <c r="HGL205" s="9"/>
      <c r="HGQ205" s="11"/>
      <c r="HGR205" s="8"/>
      <c r="HGS205" s="9"/>
      <c r="HGX205" s="11"/>
      <c r="HGY205" s="8"/>
      <c r="HGZ205" s="9"/>
      <c r="HHE205" s="11"/>
      <c r="HHF205" s="8"/>
      <c r="HHG205" s="9"/>
      <c r="HHL205" s="11"/>
      <c r="HHM205" s="8"/>
      <c r="HHN205" s="9"/>
      <c r="HHS205" s="11"/>
      <c r="HHT205" s="8"/>
      <c r="HHU205" s="9"/>
      <c r="HHZ205" s="11"/>
      <c r="HIA205" s="8"/>
      <c r="HIB205" s="9"/>
      <c r="HIG205" s="11"/>
      <c r="HIH205" s="8"/>
      <c r="HII205" s="9"/>
      <c r="HIN205" s="11"/>
      <c r="HIO205" s="8"/>
      <c r="HIP205" s="9"/>
      <c r="HIU205" s="11"/>
      <c r="HIV205" s="8"/>
      <c r="HIW205" s="9"/>
      <c r="HJB205" s="11"/>
      <c r="HJC205" s="8"/>
      <c r="HJD205" s="9"/>
      <c r="HJI205" s="11"/>
      <c r="HJJ205" s="8"/>
      <c r="HJK205" s="9"/>
      <c r="HJP205" s="11"/>
      <c r="HJQ205" s="8"/>
      <c r="HJR205" s="9"/>
      <c r="HJW205" s="11"/>
      <c r="HJX205" s="8"/>
      <c r="HJY205" s="9"/>
      <c r="HKD205" s="11"/>
      <c r="HKE205" s="8"/>
      <c r="HKF205" s="9"/>
      <c r="HKK205" s="11"/>
      <c r="HKL205" s="8"/>
      <c r="HKM205" s="9"/>
      <c r="HKR205" s="11"/>
      <c r="HKS205" s="8"/>
      <c r="HKT205" s="9"/>
      <c r="HKY205" s="11"/>
      <c r="HKZ205" s="8"/>
      <c r="HLA205" s="9"/>
      <c r="HLF205" s="11"/>
      <c r="HLG205" s="8"/>
      <c r="HLH205" s="9"/>
      <c r="HLM205" s="11"/>
      <c r="HLN205" s="8"/>
      <c r="HLO205" s="9"/>
      <c r="HLT205" s="11"/>
      <c r="HLU205" s="8"/>
      <c r="HLV205" s="9"/>
      <c r="HMA205" s="11"/>
      <c r="HMB205" s="8"/>
      <c r="HMC205" s="9"/>
      <c r="HMH205" s="11"/>
      <c r="HMI205" s="8"/>
      <c r="HMJ205" s="9"/>
      <c r="HMO205" s="11"/>
      <c r="HMP205" s="8"/>
      <c r="HMQ205" s="9"/>
      <c r="HMV205" s="11"/>
      <c r="HMW205" s="8"/>
      <c r="HMX205" s="9"/>
      <c r="HNC205" s="11"/>
      <c r="HND205" s="8"/>
      <c r="HNE205" s="9"/>
      <c r="HNJ205" s="11"/>
      <c r="HNK205" s="8"/>
      <c r="HNL205" s="9"/>
      <c r="HNQ205" s="11"/>
      <c r="HNR205" s="8"/>
      <c r="HNS205" s="9"/>
      <c r="HNX205" s="11"/>
      <c r="HNY205" s="8"/>
      <c r="HNZ205" s="9"/>
      <c r="HOE205" s="11"/>
      <c r="HOF205" s="8"/>
      <c r="HOG205" s="9"/>
      <c r="HOL205" s="11"/>
      <c r="HOM205" s="8"/>
      <c r="HON205" s="9"/>
      <c r="HOS205" s="11"/>
      <c r="HOT205" s="8"/>
      <c r="HOU205" s="9"/>
      <c r="HOZ205" s="11"/>
      <c r="HPA205" s="8"/>
      <c r="HPB205" s="9"/>
      <c r="HPG205" s="11"/>
      <c r="HPH205" s="8"/>
      <c r="HPI205" s="9"/>
      <c r="HPN205" s="11"/>
      <c r="HPO205" s="8"/>
      <c r="HPP205" s="9"/>
      <c r="HPU205" s="11"/>
      <c r="HPV205" s="8"/>
      <c r="HPW205" s="9"/>
      <c r="HQB205" s="11"/>
      <c r="HQC205" s="8"/>
      <c r="HQD205" s="9"/>
      <c r="HQI205" s="11"/>
      <c r="HQJ205" s="8"/>
      <c r="HQK205" s="9"/>
      <c r="HQP205" s="11"/>
      <c r="HQQ205" s="8"/>
      <c r="HQR205" s="9"/>
      <c r="HQW205" s="11"/>
      <c r="HQX205" s="8"/>
      <c r="HQY205" s="9"/>
      <c r="HRD205" s="11"/>
      <c r="HRE205" s="8"/>
      <c r="HRF205" s="9"/>
      <c r="HRK205" s="11"/>
      <c r="HRL205" s="8"/>
      <c r="HRM205" s="9"/>
      <c r="HRR205" s="11"/>
      <c r="HRS205" s="8"/>
      <c r="HRT205" s="9"/>
      <c r="HRY205" s="11"/>
      <c r="HRZ205" s="8"/>
      <c r="HSA205" s="9"/>
      <c r="HSF205" s="11"/>
      <c r="HSG205" s="8"/>
      <c r="HSH205" s="9"/>
      <c r="HSM205" s="11"/>
      <c r="HSN205" s="8"/>
      <c r="HSO205" s="9"/>
      <c r="HST205" s="11"/>
      <c r="HSU205" s="8"/>
      <c r="HSV205" s="9"/>
      <c r="HTA205" s="11"/>
      <c r="HTB205" s="8"/>
      <c r="HTC205" s="9"/>
      <c r="HTH205" s="11"/>
      <c r="HTI205" s="8"/>
      <c r="HTJ205" s="9"/>
      <c r="HTO205" s="11"/>
      <c r="HTP205" s="8"/>
      <c r="HTQ205" s="9"/>
      <c r="HTV205" s="11"/>
      <c r="HTW205" s="8"/>
      <c r="HTX205" s="9"/>
      <c r="HUC205" s="11"/>
      <c r="HUD205" s="8"/>
      <c r="HUE205" s="9"/>
      <c r="HUJ205" s="11"/>
      <c r="HUK205" s="8"/>
      <c r="HUL205" s="9"/>
      <c r="HUQ205" s="11"/>
      <c r="HUR205" s="8"/>
      <c r="HUS205" s="9"/>
      <c r="HUX205" s="11"/>
      <c r="HUY205" s="8"/>
      <c r="HUZ205" s="9"/>
      <c r="HVE205" s="11"/>
      <c r="HVF205" s="8"/>
      <c r="HVG205" s="9"/>
      <c r="HVL205" s="11"/>
      <c r="HVM205" s="8"/>
      <c r="HVN205" s="9"/>
      <c r="HVS205" s="11"/>
      <c r="HVT205" s="8"/>
      <c r="HVU205" s="9"/>
      <c r="HVZ205" s="11"/>
      <c r="HWA205" s="8"/>
      <c r="HWB205" s="9"/>
      <c r="HWG205" s="11"/>
      <c r="HWH205" s="8"/>
      <c r="HWI205" s="9"/>
      <c r="HWN205" s="11"/>
      <c r="HWO205" s="8"/>
      <c r="HWP205" s="9"/>
      <c r="HWU205" s="11"/>
      <c r="HWV205" s="8"/>
      <c r="HWW205" s="9"/>
      <c r="HXB205" s="11"/>
      <c r="HXC205" s="8"/>
      <c r="HXD205" s="9"/>
      <c r="HXI205" s="11"/>
      <c r="HXJ205" s="8"/>
      <c r="HXK205" s="9"/>
      <c r="HXP205" s="11"/>
      <c r="HXQ205" s="8"/>
      <c r="HXR205" s="9"/>
      <c r="HXW205" s="11"/>
      <c r="HXX205" s="8"/>
      <c r="HXY205" s="9"/>
      <c r="HYD205" s="11"/>
      <c r="HYE205" s="8"/>
      <c r="HYF205" s="9"/>
      <c r="HYK205" s="11"/>
      <c r="HYL205" s="8"/>
      <c r="HYM205" s="9"/>
      <c r="HYR205" s="11"/>
      <c r="HYS205" s="8"/>
      <c r="HYT205" s="9"/>
      <c r="HYY205" s="11"/>
      <c r="HYZ205" s="8"/>
      <c r="HZA205" s="9"/>
      <c r="HZF205" s="11"/>
      <c r="HZG205" s="8"/>
      <c r="HZH205" s="9"/>
      <c r="HZM205" s="11"/>
      <c r="HZN205" s="8"/>
      <c r="HZO205" s="9"/>
      <c r="HZT205" s="11"/>
      <c r="HZU205" s="8"/>
      <c r="HZV205" s="9"/>
      <c r="IAA205" s="11"/>
      <c r="IAB205" s="8"/>
      <c r="IAC205" s="9"/>
      <c r="IAH205" s="11"/>
      <c r="IAI205" s="8"/>
      <c r="IAJ205" s="9"/>
      <c r="IAO205" s="11"/>
      <c r="IAP205" s="8"/>
      <c r="IAQ205" s="9"/>
      <c r="IAV205" s="11"/>
      <c r="IAW205" s="8"/>
      <c r="IAX205" s="9"/>
      <c r="IBC205" s="11"/>
      <c r="IBD205" s="8"/>
      <c r="IBE205" s="9"/>
      <c r="IBJ205" s="11"/>
      <c r="IBK205" s="8"/>
      <c r="IBL205" s="9"/>
      <c r="IBQ205" s="11"/>
      <c r="IBR205" s="8"/>
      <c r="IBS205" s="9"/>
      <c r="IBX205" s="11"/>
      <c r="IBY205" s="8"/>
      <c r="IBZ205" s="9"/>
      <c r="ICE205" s="11"/>
      <c r="ICF205" s="8"/>
      <c r="ICG205" s="9"/>
      <c r="ICL205" s="11"/>
      <c r="ICM205" s="8"/>
      <c r="ICN205" s="9"/>
      <c r="ICS205" s="11"/>
      <c r="ICT205" s="8"/>
      <c r="ICU205" s="9"/>
      <c r="ICZ205" s="11"/>
      <c r="IDA205" s="8"/>
      <c r="IDB205" s="9"/>
      <c r="IDG205" s="11"/>
      <c r="IDH205" s="8"/>
      <c r="IDI205" s="9"/>
      <c r="IDN205" s="11"/>
      <c r="IDO205" s="8"/>
      <c r="IDP205" s="9"/>
      <c r="IDU205" s="11"/>
      <c r="IDV205" s="8"/>
      <c r="IDW205" s="9"/>
      <c r="IEB205" s="11"/>
      <c r="IEC205" s="8"/>
      <c r="IED205" s="9"/>
      <c r="IEI205" s="11"/>
      <c r="IEJ205" s="8"/>
      <c r="IEK205" s="9"/>
      <c r="IEP205" s="11"/>
      <c r="IEQ205" s="8"/>
      <c r="IER205" s="9"/>
      <c r="IEW205" s="11"/>
      <c r="IEX205" s="8"/>
      <c r="IEY205" s="9"/>
      <c r="IFD205" s="11"/>
      <c r="IFE205" s="8"/>
      <c r="IFF205" s="9"/>
      <c r="IFK205" s="11"/>
      <c r="IFL205" s="8"/>
      <c r="IFM205" s="9"/>
      <c r="IFR205" s="11"/>
      <c r="IFS205" s="8"/>
      <c r="IFT205" s="9"/>
      <c r="IFY205" s="11"/>
      <c r="IFZ205" s="8"/>
      <c r="IGA205" s="9"/>
      <c r="IGF205" s="11"/>
      <c r="IGG205" s="8"/>
      <c r="IGH205" s="9"/>
      <c r="IGM205" s="11"/>
      <c r="IGN205" s="8"/>
      <c r="IGO205" s="9"/>
      <c r="IGT205" s="11"/>
      <c r="IGU205" s="8"/>
      <c r="IGV205" s="9"/>
      <c r="IHA205" s="11"/>
      <c r="IHB205" s="8"/>
      <c r="IHC205" s="9"/>
      <c r="IHH205" s="11"/>
      <c r="IHI205" s="8"/>
      <c r="IHJ205" s="9"/>
      <c r="IHO205" s="11"/>
      <c r="IHP205" s="8"/>
      <c r="IHQ205" s="9"/>
      <c r="IHV205" s="11"/>
      <c r="IHW205" s="8"/>
      <c r="IHX205" s="9"/>
      <c r="IIC205" s="11"/>
      <c r="IID205" s="8"/>
      <c r="IIE205" s="9"/>
      <c r="IIJ205" s="11"/>
      <c r="IIK205" s="8"/>
      <c r="IIL205" s="9"/>
      <c r="IIQ205" s="11"/>
      <c r="IIR205" s="8"/>
      <c r="IIS205" s="9"/>
      <c r="IIX205" s="11"/>
      <c r="IIY205" s="8"/>
      <c r="IIZ205" s="9"/>
      <c r="IJE205" s="11"/>
      <c r="IJF205" s="8"/>
      <c r="IJG205" s="9"/>
      <c r="IJL205" s="11"/>
      <c r="IJM205" s="8"/>
      <c r="IJN205" s="9"/>
      <c r="IJS205" s="11"/>
      <c r="IJT205" s="8"/>
      <c r="IJU205" s="9"/>
      <c r="IJZ205" s="11"/>
      <c r="IKA205" s="8"/>
      <c r="IKB205" s="9"/>
      <c r="IKG205" s="11"/>
      <c r="IKH205" s="8"/>
      <c r="IKI205" s="9"/>
      <c r="IKN205" s="11"/>
      <c r="IKO205" s="8"/>
      <c r="IKP205" s="9"/>
      <c r="IKU205" s="11"/>
      <c r="IKV205" s="8"/>
      <c r="IKW205" s="9"/>
      <c r="ILB205" s="11"/>
      <c r="ILC205" s="8"/>
      <c r="ILD205" s="9"/>
      <c r="ILI205" s="11"/>
      <c r="ILJ205" s="8"/>
      <c r="ILK205" s="9"/>
      <c r="ILP205" s="11"/>
      <c r="ILQ205" s="8"/>
      <c r="ILR205" s="9"/>
      <c r="ILW205" s="11"/>
      <c r="ILX205" s="8"/>
      <c r="ILY205" s="9"/>
      <c r="IMD205" s="11"/>
      <c r="IME205" s="8"/>
      <c r="IMF205" s="9"/>
      <c r="IMK205" s="11"/>
      <c r="IML205" s="8"/>
      <c r="IMM205" s="9"/>
      <c r="IMR205" s="11"/>
      <c r="IMS205" s="8"/>
      <c r="IMT205" s="9"/>
      <c r="IMY205" s="11"/>
      <c r="IMZ205" s="8"/>
      <c r="INA205" s="9"/>
      <c r="INF205" s="11"/>
      <c r="ING205" s="8"/>
      <c r="INH205" s="9"/>
      <c r="INM205" s="11"/>
      <c r="INN205" s="8"/>
      <c r="INO205" s="9"/>
      <c r="INT205" s="11"/>
      <c r="INU205" s="8"/>
      <c r="INV205" s="9"/>
      <c r="IOA205" s="11"/>
      <c r="IOB205" s="8"/>
      <c r="IOC205" s="9"/>
      <c r="IOH205" s="11"/>
      <c r="IOI205" s="8"/>
      <c r="IOJ205" s="9"/>
      <c r="IOO205" s="11"/>
      <c r="IOP205" s="8"/>
      <c r="IOQ205" s="9"/>
      <c r="IOV205" s="11"/>
      <c r="IOW205" s="8"/>
      <c r="IOX205" s="9"/>
      <c r="IPC205" s="11"/>
      <c r="IPD205" s="8"/>
      <c r="IPE205" s="9"/>
      <c r="IPJ205" s="11"/>
      <c r="IPK205" s="8"/>
      <c r="IPL205" s="9"/>
      <c r="IPQ205" s="11"/>
      <c r="IPR205" s="8"/>
      <c r="IPS205" s="9"/>
      <c r="IPX205" s="11"/>
      <c r="IPY205" s="8"/>
      <c r="IPZ205" s="9"/>
      <c r="IQE205" s="11"/>
      <c r="IQF205" s="8"/>
      <c r="IQG205" s="9"/>
      <c r="IQL205" s="11"/>
      <c r="IQM205" s="8"/>
      <c r="IQN205" s="9"/>
      <c r="IQS205" s="11"/>
      <c r="IQT205" s="8"/>
      <c r="IQU205" s="9"/>
      <c r="IQZ205" s="11"/>
      <c r="IRA205" s="8"/>
      <c r="IRB205" s="9"/>
      <c r="IRG205" s="11"/>
      <c r="IRH205" s="8"/>
      <c r="IRI205" s="9"/>
      <c r="IRN205" s="11"/>
      <c r="IRO205" s="8"/>
      <c r="IRP205" s="9"/>
      <c r="IRU205" s="11"/>
      <c r="IRV205" s="8"/>
      <c r="IRW205" s="9"/>
      <c r="ISB205" s="11"/>
      <c r="ISC205" s="8"/>
      <c r="ISD205" s="9"/>
      <c r="ISI205" s="11"/>
      <c r="ISJ205" s="8"/>
      <c r="ISK205" s="9"/>
      <c r="ISP205" s="11"/>
      <c r="ISQ205" s="8"/>
      <c r="ISR205" s="9"/>
      <c r="ISW205" s="11"/>
      <c r="ISX205" s="8"/>
      <c r="ISY205" s="9"/>
      <c r="ITD205" s="11"/>
      <c r="ITE205" s="8"/>
      <c r="ITF205" s="9"/>
      <c r="ITK205" s="11"/>
      <c r="ITL205" s="8"/>
      <c r="ITM205" s="9"/>
      <c r="ITR205" s="11"/>
      <c r="ITS205" s="8"/>
      <c r="ITT205" s="9"/>
      <c r="ITY205" s="11"/>
      <c r="ITZ205" s="8"/>
      <c r="IUA205" s="9"/>
      <c r="IUF205" s="11"/>
      <c r="IUG205" s="8"/>
      <c r="IUH205" s="9"/>
      <c r="IUM205" s="11"/>
      <c r="IUN205" s="8"/>
      <c r="IUO205" s="9"/>
      <c r="IUT205" s="11"/>
      <c r="IUU205" s="8"/>
      <c r="IUV205" s="9"/>
      <c r="IVA205" s="11"/>
      <c r="IVB205" s="8"/>
      <c r="IVC205" s="9"/>
      <c r="IVH205" s="11"/>
      <c r="IVI205" s="8"/>
      <c r="IVJ205" s="9"/>
      <c r="IVO205" s="11"/>
      <c r="IVP205" s="8"/>
      <c r="IVQ205" s="9"/>
      <c r="IVV205" s="11"/>
      <c r="IVW205" s="8"/>
      <c r="IVX205" s="9"/>
      <c r="IWC205" s="11"/>
      <c r="IWD205" s="8"/>
      <c r="IWE205" s="9"/>
      <c r="IWJ205" s="11"/>
      <c r="IWK205" s="8"/>
      <c r="IWL205" s="9"/>
      <c r="IWQ205" s="11"/>
      <c r="IWR205" s="8"/>
      <c r="IWS205" s="9"/>
      <c r="IWX205" s="11"/>
      <c r="IWY205" s="8"/>
      <c r="IWZ205" s="9"/>
      <c r="IXE205" s="11"/>
      <c r="IXF205" s="8"/>
      <c r="IXG205" s="9"/>
      <c r="IXL205" s="11"/>
      <c r="IXM205" s="8"/>
      <c r="IXN205" s="9"/>
      <c r="IXS205" s="11"/>
      <c r="IXT205" s="8"/>
      <c r="IXU205" s="9"/>
      <c r="IXZ205" s="11"/>
      <c r="IYA205" s="8"/>
      <c r="IYB205" s="9"/>
      <c r="IYG205" s="11"/>
      <c r="IYH205" s="8"/>
      <c r="IYI205" s="9"/>
      <c r="IYN205" s="11"/>
      <c r="IYO205" s="8"/>
      <c r="IYP205" s="9"/>
      <c r="IYU205" s="11"/>
      <c r="IYV205" s="8"/>
      <c r="IYW205" s="9"/>
      <c r="IZB205" s="11"/>
      <c r="IZC205" s="8"/>
      <c r="IZD205" s="9"/>
      <c r="IZI205" s="11"/>
      <c r="IZJ205" s="8"/>
      <c r="IZK205" s="9"/>
      <c r="IZP205" s="11"/>
      <c r="IZQ205" s="8"/>
      <c r="IZR205" s="9"/>
      <c r="IZW205" s="11"/>
      <c r="IZX205" s="8"/>
      <c r="IZY205" s="9"/>
      <c r="JAD205" s="11"/>
      <c r="JAE205" s="8"/>
      <c r="JAF205" s="9"/>
      <c r="JAK205" s="11"/>
      <c r="JAL205" s="8"/>
      <c r="JAM205" s="9"/>
      <c r="JAR205" s="11"/>
      <c r="JAS205" s="8"/>
      <c r="JAT205" s="9"/>
      <c r="JAY205" s="11"/>
      <c r="JAZ205" s="8"/>
      <c r="JBA205" s="9"/>
      <c r="JBF205" s="11"/>
      <c r="JBG205" s="8"/>
      <c r="JBH205" s="9"/>
      <c r="JBM205" s="11"/>
      <c r="JBN205" s="8"/>
      <c r="JBO205" s="9"/>
      <c r="JBT205" s="11"/>
      <c r="JBU205" s="8"/>
      <c r="JBV205" s="9"/>
      <c r="JCA205" s="11"/>
      <c r="JCB205" s="8"/>
      <c r="JCC205" s="9"/>
      <c r="JCH205" s="11"/>
      <c r="JCI205" s="8"/>
      <c r="JCJ205" s="9"/>
      <c r="JCO205" s="11"/>
      <c r="JCP205" s="8"/>
      <c r="JCQ205" s="9"/>
      <c r="JCV205" s="11"/>
      <c r="JCW205" s="8"/>
      <c r="JCX205" s="9"/>
      <c r="JDC205" s="11"/>
      <c r="JDD205" s="8"/>
      <c r="JDE205" s="9"/>
      <c r="JDJ205" s="11"/>
      <c r="JDK205" s="8"/>
      <c r="JDL205" s="9"/>
      <c r="JDQ205" s="11"/>
      <c r="JDR205" s="8"/>
      <c r="JDS205" s="9"/>
      <c r="JDX205" s="11"/>
      <c r="JDY205" s="8"/>
      <c r="JDZ205" s="9"/>
      <c r="JEE205" s="11"/>
      <c r="JEF205" s="8"/>
      <c r="JEG205" s="9"/>
      <c r="JEL205" s="11"/>
      <c r="JEM205" s="8"/>
      <c r="JEN205" s="9"/>
      <c r="JES205" s="11"/>
      <c r="JET205" s="8"/>
      <c r="JEU205" s="9"/>
      <c r="JEZ205" s="11"/>
      <c r="JFA205" s="8"/>
      <c r="JFB205" s="9"/>
      <c r="JFG205" s="11"/>
      <c r="JFH205" s="8"/>
      <c r="JFI205" s="9"/>
      <c r="JFN205" s="11"/>
      <c r="JFO205" s="8"/>
      <c r="JFP205" s="9"/>
      <c r="JFU205" s="11"/>
      <c r="JFV205" s="8"/>
      <c r="JFW205" s="9"/>
      <c r="JGB205" s="11"/>
      <c r="JGC205" s="8"/>
      <c r="JGD205" s="9"/>
      <c r="JGI205" s="11"/>
      <c r="JGJ205" s="8"/>
      <c r="JGK205" s="9"/>
      <c r="JGP205" s="11"/>
      <c r="JGQ205" s="8"/>
      <c r="JGR205" s="9"/>
      <c r="JGW205" s="11"/>
      <c r="JGX205" s="8"/>
      <c r="JGY205" s="9"/>
      <c r="JHD205" s="11"/>
      <c r="JHE205" s="8"/>
      <c r="JHF205" s="9"/>
      <c r="JHK205" s="11"/>
      <c r="JHL205" s="8"/>
      <c r="JHM205" s="9"/>
      <c r="JHR205" s="11"/>
      <c r="JHS205" s="8"/>
      <c r="JHT205" s="9"/>
      <c r="JHY205" s="11"/>
      <c r="JHZ205" s="8"/>
      <c r="JIA205" s="9"/>
      <c r="JIF205" s="11"/>
      <c r="JIG205" s="8"/>
      <c r="JIH205" s="9"/>
      <c r="JIM205" s="11"/>
      <c r="JIN205" s="8"/>
      <c r="JIO205" s="9"/>
      <c r="JIT205" s="11"/>
      <c r="JIU205" s="8"/>
      <c r="JIV205" s="9"/>
      <c r="JJA205" s="11"/>
      <c r="JJB205" s="8"/>
      <c r="JJC205" s="9"/>
      <c r="JJH205" s="11"/>
      <c r="JJI205" s="8"/>
      <c r="JJJ205" s="9"/>
      <c r="JJO205" s="11"/>
      <c r="JJP205" s="8"/>
      <c r="JJQ205" s="9"/>
      <c r="JJV205" s="11"/>
      <c r="JJW205" s="8"/>
      <c r="JJX205" s="9"/>
      <c r="JKC205" s="11"/>
      <c r="JKD205" s="8"/>
      <c r="JKE205" s="9"/>
      <c r="JKJ205" s="11"/>
      <c r="JKK205" s="8"/>
      <c r="JKL205" s="9"/>
      <c r="JKQ205" s="11"/>
      <c r="JKR205" s="8"/>
      <c r="JKS205" s="9"/>
      <c r="JKX205" s="11"/>
      <c r="JKY205" s="8"/>
      <c r="JKZ205" s="9"/>
      <c r="JLE205" s="11"/>
      <c r="JLF205" s="8"/>
      <c r="JLG205" s="9"/>
      <c r="JLL205" s="11"/>
      <c r="JLM205" s="8"/>
      <c r="JLN205" s="9"/>
      <c r="JLS205" s="11"/>
      <c r="JLT205" s="8"/>
      <c r="JLU205" s="9"/>
      <c r="JLZ205" s="11"/>
      <c r="JMA205" s="8"/>
      <c r="JMB205" s="9"/>
      <c r="JMG205" s="11"/>
      <c r="JMH205" s="8"/>
      <c r="JMI205" s="9"/>
      <c r="JMN205" s="11"/>
      <c r="JMO205" s="8"/>
      <c r="JMP205" s="9"/>
      <c r="JMU205" s="11"/>
      <c r="JMV205" s="8"/>
      <c r="JMW205" s="9"/>
      <c r="JNB205" s="11"/>
      <c r="JNC205" s="8"/>
      <c r="JND205" s="9"/>
      <c r="JNI205" s="11"/>
      <c r="JNJ205" s="8"/>
      <c r="JNK205" s="9"/>
      <c r="JNP205" s="11"/>
      <c r="JNQ205" s="8"/>
      <c r="JNR205" s="9"/>
      <c r="JNW205" s="11"/>
      <c r="JNX205" s="8"/>
      <c r="JNY205" s="9"/>
      <c r="JOD205" s="11"/>
      <c r="JOE205" s="8"/>
      <c r="JOF205" s="9"/>
      <c r="JOK205" s="11"/>
      <c r="JOL205" s="8"/>
      <c r="JOM205" s="9"/>
      <c r="JOR205" s="11"/>
      <c r="JOS205" s="8"/>
      <c r="JOT205" s="9"/>
      <c r="JOY205" s="11"/>
      <c r="JOZ205" s="8"/>
      <c r="JPA205" s="9"/>
      <c r="JPF205" s="11"/>
      <c r="JPG205" s="8"/>
      <c r="JPH205" s="9"/>
      <c r="JPM205" s="11"/>
      <c r="JPN205" s="8"/>
      <c r="JPO205" s="9"/>
      <c r="JPT205" s="11"/>
      <c r="JPU205" s="8"/>
      <c r="JPV205" s="9"/>
      <c r="JQA205" s="11"/>
      <c r="JQB205" s="8"/>
      <c r="JQC205" s="9"/>
      <c r="JQH205" s="11"/>
      <c r="JQI205" s="8"/>
      <c r="JQJ205" s="9"/>
      <c r="JQO205" s="11"/>
      <c r="JQP205" s="8"/>
      <c r="JQQ205" s="9"/>
      <c r="JQV205" s="11"/>
      <c r="JQW205" s="8"/>
      <c r="JQX205" s="9"/>
      <c r="JRC205" s="11"/>
      <c r="JRD205" s="8"/>
      <c r="JRE205" s="9"/>
      <c r="JRJ205" s="11"/>
      <c r="JRK205" s="8"/>
      <c r="JRL205" s="9"/>
      <c r="JRQ205" s="11"/>
      <c r="JRR205" s="8"/>
      <c r="JRS205" s="9"/>
      <c r="JRX205" s="11"/>
      <c r="JRY205" s="8"/>
      <c r="JRZ205" s="9"/>
      <c r="JSE205" s="11"/>
      <c r="JSF205" s="8"/>
      <c r="JSG205" s="9"/>
      <c r="JSL205" s="11"/>
      <c r="JSM205" s="8"/>
      <c r="JSN205" s="9"/>
      <c r="JSS205" s="11"/>
      <c r="JST205" s="8"/>
      <c r="JSU205" s="9"/>
      <c r="JSZ205" s="11"/>
      <c r="JTA205" s="8"/>
      <c r="JTB205" s="9"/>
      <c r="JTG205" s="11"/>
      <c r="JTH205" s="8"/>
      <c r="JTI205" s="9"/>
      <c r="JTN205" s="11"/>
      <c r="JTO205" s="8"/>
      <c r="JTP205" s="9"/>
      <c r="JTU205" s="11"/>
      <c r="JTV205" s="8"/>
      <c r="JTW205" s="9"/>
      <c r="JUB205" s="11"/>
      <c r="JUC205" s="8"/>
      <c r="JUD205" s="9"/>
      <c r="JUI205" s="11"/>
      <c r="JUJ205" s="8"/>
      <c r="JUK205" s="9"/>
      <c r="JUP205" s="11"/>
      <c r="JUQ205" s="8"/>
      <c r="JUR205" s="9"/>
      <c r="JUW205" s="11"/>
      <c r="JUX205" s="8"/>
      <c r="JUY205" s="9"/>
      <c r="JVD205" s="11"/>
      <c r="JVE205" s="8"/>
      <c r="JVF205" s="9"/>
      <c r="JVK205" s="11"/>
      <c r="JVL205" s="8"/>
      <c r="JVM205" s="9"/>
      <c r="JVR205" s="11"/>
      <c r="JVS205" s="8"/>
      <c r="JVT205" s="9"/>
      <c r="JVY205" s="11"/>
      <c r="JVZ205" s="8"/>
      <c r="JWA205" s="9"/>
      <c r="JWF205" s="11"/>
      <c r="JWG205" s="8"/>
      <c r="JWH205" s="9"/>
      <c r="JWM205" s="11"/>
      <c r="JWN205" s="8"/>
      <c r="JWO205" s="9"/>
      <c r="JWT205" s="11"/>
      <c r="JWU205" s="8"/>
      <c r="JWV205" s="9"/>
      <c r="JXA205" s="11"/>
      <c r="JXB205" s="8"/>
      <c r="JXC205" s="9"/>
      <c r="JXH205" s="11"/>
      <c r="JXI205" s="8"/>
      <c r="JXJ205" s="9"/>
      <c r="JXO205" s="11"/>
      <c r="JXP205" s="8"/>
      <c r="JXQ205" s="9"/>
      <c r="JXV205" s="11"/>
      <c r="JXW205" s="8"/>
      <c r="JXX205" s="9"/>
      <c r="JYC205" s="11"/>
      <c r="JYD205" s="8"/>
      <c r="JYE205" s="9"/>
      <c r="JYJ205" s="11"/>
      <c r="JYK205" s="8"/>
      <c r="JYL205" s="9"/>
      <c r="JYQ205" s="11"/>
      <c r="JYR205" s="8"/>
      <c r="JYS205" s="9"/>
      <c r="JYX205" s="11"/>
      <c r="JYY205" s="8"/>
      <c r="JYZ205" s="9"/>
      <c r="JZE205" s="11"/>
      <c r="JZF205" s="8"/>
      <c r="JZG205" s="9"/>
      <c r="JZL205" s="11"/>
      <c r="JZM205" s="8"/>
      <c r="JZN205" s="9"/>
      <c r="JZS205" s="11"/>
      <c r="JZT205" s="8"/>
      <c r="JZU205" s="9"/>
      <c r="JZZ205" s="11"/>
      <c r="KAA205" s="8"/>
      <c r="KAB205" s="9"/>
      <c r="KAG205" s="11"/>
      <c r="KAH205" s="8"/>
      <c r="KAI205" s="9"/>
      <c r="KAN205" s="11"/>
      <c r="KAO205" s="8"/>
      <c r="KAP205" s="9"/>
      <c r="KAU205" s="11"/>
      <c r="KAV205" s="8"/>
      <c r="KAW205" s="9"/>
      <c r="KBB205" s="11"/>
      <c r="KBC205" s="8"/>
      <c r="KBD205" s="9"/>
      <c r="KBI205" s="11"/>
      <c r="KBJ205" s="8"/>
      <c r="KBK205" s="9"/>
      <c r="KBP205" s="11"/>
      <c r="KBQ205" s="8"/>
      <c r="KBR205" s="9"/>
      <c r="KBW205" s="11"/>
      <c r="KBX205" s="8"/>
      <c r="KBY205" s="9"/>
      <c r="KCD205" s="11"/>
      <c r="KCE205" s="8"/>
      <c r="KCF205" s="9"/>
      <c r="KCK205" s="11"/>
      <c r="KCL205" s="8"/>
      <c r="KCM205" s="9"/>
      <c r="KCR205" s="11"/>
      <c r="KCS205" s="8"/>
      <c r="KCT205" s="9"/>
      <c r="KCY205" s="11"/>
      <c r="KCZ205" s="8"/>
      <c r="KDA205" s="9"/>
      <c r="KDF205" s="11"/>
      <c r="KDG205" s="8"/>
      <c r="KDH205" s="9"/>
      <c r="KDM205" s="11"/>
      <c r="KDN205" s="8"/>
      <c r="KDO205" s="9"/>
      <c r="KDT205" s="11"/>
      <c r="KDU205" s="8"/>
      <c r="KDV205" s="9"/>
      <c r="KEA205" s="11"/>
      <c r="KEB205" s="8"/>
      <c r="KEC205" s="9"/>
      <c r="KEH205" s="11"/>
      <c r="KEI205" s="8"/>
      <c r="KEJ205" s="9"/>
      <c r="KEO205" s="11"/>
      <c r="KEP205" s="8"/>
      <c r="KEQ205" s="9"/>
      <c r="KEV205" s="11"/>
      <c r="KEW205" s="8"/>
      <c r="KEX205" s="9"/>
      <c r="KFC205" s="11"/>
      <c r="KFD205" s="8"/>
      <c r="KFE205" s="9"/>
      <c r="KFJ205" s="11"/>
      <c r="KFK205" s="8"/>
      <c r="KFL205" s="9"/>
      <c r="KFQ205" s="11"/>
      <c r="KFR205" s="8"/>
      <c r="KFS205" s="9"/>
      <c r="KFX205" s="11"/>
      <c r="KFY205" s="8"/>
      <c r="KFZ205" s="9"/>
      <c r="KGE205" s="11"/>
      <c r="KGF205" s="8"/>
      <c r="KGG205" s="9"/>
      <c r="KGL205" s="11"/>
      <c r="KGM205" s="8"/>
      <c r="KGN205" s="9"/>
      <c r="KGS205" s="11"/>
      <c r="KGT205" s="8"/>
      <c r="KGU205" s="9"/>
      <c r="KGZ205" s="11"/>
      <c r="KHA205" s="8"/>
      <c r="KHB205" s="9"/>
      <c r="KHG205" s="11"/>
      <c r="KHH205" s="8"/>
      <c r="KHI205" s="9"/>
      <c r="KHN205" s="11"/>
      <c r="KHO205" s="8"/>
      <c r="KHP205" s="9"/>
      <c r="KHU205" s="11"/>
      <c r="KHV205" s="8"/>
      <c r="KHW205" s="9"/>
      <c r="KIB205" s="11"/>
      <c r="KIC205" s="8"/>
      <c r="KID205" s="9"/>
      <c r="KII205" s="11"/>
      <c r="KIJ205" s="8"/>
      <c r="KIK205" s="9"/>
      <c r="KIP205" s="11"/>
      <c r="KIQ205" s="8"/>
      <c r="KIR205" s="9"/>
      <c r="KIW205" s="11"/>
      <c r="KIX205" s="8"/>
      <c r="KIY205" s="9"/>
      <c r="KJD205" s="11"/>
      <c r="KJE205" s="8"/>
      <c r="KJF205" s="9"/>
      <c r="KJK205" s="11"/>
      <c r="KJL205" s="8"/>
      <c r="KJM205" s="9"/>
      <c r="KJR205" s="11"/>
      <c r="KJS205" s="8"/>
      <c r="KJT205" s="9"/>
      <c r="KJY205" s="11"/>
      <c r="KJZ205" s="8"/>
      <c r="KKA205" s="9"/>
      <c r="KKF205" s="11"/>
      <c r="KKG205" s="8"/>
      <c r="KKH205" s="9"/>
      <c r="KKM205" s="11"/>
      <c r="KKN205" s="8"/>
      <c r="KKO205" s="9"/>
      <c r="KKT205" s="11"/>
      <c r="KKU205" s="8"/>
      <c r="KKV205" s="9"/>
      <c r="KLA205" s="11"/>
      <c r="KLB205" s="8"/>
      <c r="KLC205" s="9"/>
      <c r="KLH205" s="11"/>
      <c r="KLI205" s="8"/>
      <c r="KLJ205" s="9"/>
      <c r="KLO205" s="11"/>
      <c r="KLP205" s="8"/>
      <c r="KLQ205" s="9"/>
      <c r="KLV205" s="11"/>
      <c r="KLW205" s="8"/>
      <c r="KLX205" s="9"/>
      <c r="KMC205" s="11"/>
      <c r="KMD205" s="8"/>
      <c r="KME205" s="9"/>
      <c r="KMJ205" s="11"/>
      <c r="KMK205" s="8"/>
      <c r="KML205" s="9"/>
      <c r="KMQ205" s="11"/>
      <c r="KMR205" s="8"/>
      <c r="KMS205" s="9"/>
      <c r="KMX205" s="11"/>
      <c r="KMY205" s="8"/>
      <c r="KMZ205" s="9"/>
      <c r="KNE205" s="11"/>
      <c r="KNF205" s="8"/>
      <c r="KNG205" s="9"/>
      <c r="KNL205" s="11"/>
      <c r="KNM205" s="8"/>
      <c r="KNN205" s="9"/>
      <c r="KNS205" s="11"/>
      <c r="KNT205" s="8"/>
      <c r="KNU205" s="9"/>
      <c r="KNZ205" s="11"/>
      <c r="KOA205" s="8"/>
      <c r="KOB205" s="9"/>
      <c r="KOG205" s="11"/>
      <c r="KOH205" s="8"/>
      <c r="KOI205" s="9"/>
      <c r="KON205" s="11"/>
      <c r="KOO205" s="8"/>
      <c r="KOP205" s="9"/>
      <c r="KOU205" s="11"/>
      <c r="KOV205" s="8"/>
      <c r="KOW205" s="9"/>
      <c r="KPB205" s="11"/>
      <c r="KPC205" s="8"/>
      <c r="KPD205" s="9"/>
      <c r="KPI205" s="11"/>
      <c r="KPJ205" s="8"/>
      <c r="KPK205" s="9"/>
      <c r="KPP205" s="11"/>
      <c r="KPQ205" s="8"/>
      <c r="KPR205" s="9"/>
      <c r="KPW205" s="11"/>
      <c r="KPX205" s="8"/>
      <c r="KPY205" s="9"/>
      <c r="KQD205" s="11"/>
      <c r="KQE205" s="8"/>
      <c r="KQF205" s="9"/>
      <c r="KQK205" s="11"/>
      <c r="KQL205" s="8"/>
      <c r="KQM205" s="9"/>
      <c r="KQR205" s="11"/>
      <c r="KQS205" s="8"/>
      <c r="KQT205" s="9"/>
      <c r="KQY205" s="11"/>
      <c r="KQZ205" s="8"/>
      <c r="KRA205" s="9"/>
      <c r="KRF205" s="11"/>
      <c r="KRG205" s="8"/>
      <c r="KRH205" s="9"/>
      <c r="KRM205" s="11"/>
      <c r="KRN205" s="8"/>
      <c r="KRO205" s="9"/>
      <c r="KRT205" s="11"/>
      <c r="KRU205" s="8"/>
      <c r="KRV205" s="9"/>
      <c r="KSA205" s="11"/>
      <c r="KSB205" s="8"/>
      <c r="KSC205" s="9"/>
      <c r="KSH205" s="11"/>
      <c r="KSI205" s="8"/>
      <c r="KSJ205" s="9"/>
      <c r="KSO205" s="11"/>
      <c r="KSP205" s="8"/>
      <c r="KSQ205" s="9"/>
      <c r="KSV205" s="11"/>
      <c r="KSW205" s="8"/>
      <c r="KSX205" s="9"/>
      <c r="KTC205" s="11"/>
      <c r="KTD205" s="8"/>
      <c r="KTE205" s="9"/>
      <c r="KTJ205" s="11"/>
      <c r="KTK205" s="8"/>
      <c r="KTL205" s="9"/>
      <c r="KTQ205" s="11"/>
      <c r="KTR205" s="8"/>
      <c r="KTS205" s="9"/>
      <c r="KTX205" s="11"/>
      <c r="KTY205" s="8"/>
      <c r="KTZ205" s="9"/>
      <c r="KUE205" s="11"/>
      <c r="KUF205" s="8"/>
      <c r="KUG205" s="9"/>
      <c r="KUL205" s="11"/>
      <c r="KUM205" s="8"/>
      <c r="KUN205" s="9"/>
      <c r="KUS205" s="11"/>
      <c r="KUT205" s="8"/>
      <c r="KUU205" s="9"/>
      <c r="KUZ205" s="11"/>
      <c r="KVA205" s="8"/>
      <c r="KVB205" s="9"/>
      <c r="KVG205" s="11"/>
      <c r="KVH205" s="8"/>
      <c r="KVI205" s="9"/>
      <c r="KVN205" s="11"/>
      <c r="KVO205" s="8"/>
      <c r="KVP205" s="9"/>
      <c r="KVU205" s="11"/>
      <c r="KVV205" s="8"/>
      <c r="KVW205" s="9"/>
      <c r="KWB205" s="11"/>
      <c r="KWC205" s="8"/>
      <c r="KWD205" s="9"/>
      <c r="KWI205" s="11"/>
      <c r="KWJ205" s="8"/>
      <c r="KWK205" s="9"/>
      <c r="KWP205" s="11"/>
      <c r="KWQ205" s="8"/>
      <c r="KWR205" s="9"/>
      <c r="KWW205" s="11"/>
      <c r="KWX205" s="8"/>
      <c r="KWY205" s="9"/>
      <c r="KXD205" s="11"/>
      <c r="KXE205" s="8"/>
      <c r="KXF205" s="9"/>
      <c r="KXK205" s="11"/>
      <c r="KXL205" s="8"/>
      <c r="KXM205" s="9"/>
      <c r="KXR205" s="11"/>
      <c r="KXS205" s="8"/>
      <c r="KXT205" s="9"/>
      <c r="KXY205" s="11"/>
      <c r="KXZ205" s="8"/>
      <c r="KYA205" s="9"/>
      <c r="KYF205" s="11"/>
      <c r="KYG205" s="8"/>
      <c r="KYH205" s="9"/>
      <c r="KYM205" s="11"/>
      <c r="KYN205" s="8"/>
      <c r="KYO205" s="9"/>
      <c r="KYT205" s="11"/>
      <c r="KYU205" s="8"/>
      <c r="KYV205" s="9"/>
      <c r="KZA205" s="11"/>
      <c r="KZB205" s="8"/>
      <c r="KZC205" s="9"/>
      <c r="KZH205" s="11"/>
      <c r="KZI205" s="8"/>
      <c r="KZJ205" s="9"/>
      <c r="KZO205" s="11"/>
      <c r="KZP205" s="8"/>
      <c r="KZQ205" s="9"/>
      <c r="KZV205" s="11"/>
      <c r="KZW205" s="8"/>
      <c r="KZX205" s="9"/>
      <c r="LAC205" s="11"/>
      <c r="LAD205" s="8"/>
      <c r="LAE205" s="9"/>
      <c r="LAJ205" s="11"/>
      <c r="LAK205" s="8"/>
      <c r="LAL205" s="9"/>
      <c r="LAQ205" s="11"/>
      <c r="LAR205" s="8"/>
      <c r="LAS205" s="9"/>
      <c r="LAX205" s="11"/>
      <c r="LAY205" s="8"/>
      <c r="LAZ205" s="9"/>
      <c r="LBE205" s="11"/>
      <c r="LBF205" s="8"/>
      <c r="LBG205" s="9"/>
      <c r="LBL205" s="11"/>
      <c r="LBM205" s="8"/>
      <c r="LBN205" s="9"/>
      <c r="LBS205" s="11"/>
      <c r="LBT205" s="8"/>
      <c r="LBU205" s="9"/>
      <c r="LBZ205" s="11"/>
      <c r="LCA205" s="8"/>
      <c r="LCB205" s="9"/>
      <c r="LCG205" s="11"/>
      <c r="LCH205" s="8"/>
      <c r="LCI205" s="9"/>
      <c r="LCN205" s="11"/>
      <c r="LCO205" s="8"/>
      <c r="LCP205" s="9"/>
      <c r="LCU205" s="11"/>
      <c r="LCV205" s="8"/>
      <c r="LCW205" s="9"/>
      <c r="LDB205" s="11"/>
      <c r="LDC205" s="8"/>
      <c r="LDD205" s="9"/>
      <c r="LDI205" s="11"/>
      <c r="LDJ205" s="8"/>
      <c r="LDK205" s="9"/>
      <c r="LDP205" s="11"/>
      <c r="LDQ205" s="8"/>
      <c r="LDR205" s="9"/>
      <c r="LDW205" s="11"/>
      <c r="LDX205" s="8"/>
      <c r="LDY205" s="9"/>
      <c r="LED205" s="11"/>
      <c r="LEE205" s="8"/>
      <c r="LEF205" s="9"/>
      <c r="LEK205" s="11"/>
      <c r="LEL205" s="8"/>
      <c r="LEM205" s="9"/>
      <c r="LER205" s="11"/>
      <c r="LES205" s="8"/>
      <c r="LET205" s="9"/>
      <c r="LEY205" s="11"/>
      <c r="LEZ205" s="8"/>
      <c r="LFA205" s="9"/>
      <c r="LFF205" s="11"/>
      <c r="LFG205" s="8"/>
      <c r="LFH205" s="9"/>
      <c r="LFM205" s="11"/>
      <c r="LFN205" s="8"/>
      <c r="LFO205" s="9"/>
      <c r="LFT205" s="11"/>
      <c r="LFU205" s="8"/>
      <c r="LFV205" s="9"/>
      <c r="LGA205" s="11"/>
      <c r="LGB205" s="8"/>
      <c r="LGC205" s="9"/>
      <c r="LGH205" s="11"/>
      <c r="LGI205" s="8"/>
      <c r="LGJ205" s="9"/>
      <c r="LGO205" s="11"/>
      <c r="LGP205" s="8"/>
      <c r="LGQ205" s="9"/>
      <c r="LGV205" s="11"/>
      <c r="LGW205" s="8"/>
      <c r="LGX205" s="9"/>
      <c r="LHC205" s="11"/>
      <c r="LHD205" s="8"/>
      <c r="LHE205" s="9"/>
      <c r="LHJ205" s="11"/>
      <c r="LHK205" s="8"/>
      <c r="LHL205" s="9"/>
      <c r="LHQ205" s="11"/>
      <c r="LHR205" s="8"/>
      <c r="LHS205" s="9"/>
      <c r="LHX205" s="11"/>
      <c r="LHY205" s="8"/>
      <c r="LHZ205" s="9"/>
      <c r="LIE205" s="11"/>
      <c r="LIF205" s="8"/>
      <c r="LIG205" s="9"/>
      <c r="LIL205" s="11"/>
      <c r="LIM205" s="8"/>
      <c r="LIN205" s="9"/>
      <c r="LIS205" s="11"/>
      <c r="LIT205" s="8"/>
      <c r="LIU205" s="9"/>
      <c r="LIZ205" s="11"/>
      <c r="LJA205" s="8"/>
      <c r="LJB205" s="9"/>
      <c r="LJG205" s="11"/>
      <c r="LJH205" s="8"/>
      <c r="LJI205" s="9"/>
      <c r="LJN205" s="11"/>
      <c r="LJO205" s="8"/>
      <c r="LJP205" s="9"/>
      <c r="LJU205" s="11"/>
      <c r="LJV205" s="8"/>
      <c r="LJW205" s="9"/>
      <c r="LKB205" s="11"/>
      <c r="LKC205" s="8"/>
      <c r="LKD205" s="9"/>
      <c r="LKI205" s="11"/>
      <c r="LKJ205" s="8"/>
      <c r="LKK205" s="9"/>
      <c r="LKP205" s="11"/>
      <c r="LKQ205" s="8"/>
      <c r="LKR205" s="9"/>
      <c r="LKW205" s="11"/>
      <c r="LKX205" s="8"/>
      <c r="LKY205" s="9"/>
      <c r="LLD205" s="11"/>
      <c r="LLE205" s="8"/>
      <c r="LLF205" s="9"/>
      <c r="LLK205" s="11"/>
      <c r="LLL205" s="8"/>
      <c r="LLM205" s="9"/>
      <c r="LLR205" s="11"/>
      <c r="LLS205" s="8"/>
      <c r="LLT205" s="9"/>
      <c r="LLY205" s="11"/>
      <c r="LLZ205" s="8"/>
      <c r="LMA205" s="9"/>
      <c r="LMF205" s="11"/>
      <c r="LMG205" s="8"/>
      <c r="LMH205" s="9"/>
      <c r="LMM205" s="11"/>
      <c r="LMN205" s="8"/>
      <c r="LMO205" s="9"/>
      <c r="LMT205" s="11"/>
      <c r="LMU205" s="8"/>
      <c r="LMV205" s="9"/>
      <c r="LNA205" s="11"/>
      <c r="LNB205" s="8"/>
      <c r="LNC205" s="9"/>
      <c r="LNH205" s="11"/>
      <c r="LNI205" s="8"/>
      <c r="LNJ205" s="9"/>
      <c r="LNO205" s="11"/>
      <c r="LNP205" s="8"/>
      <c r="LNQ205" s="9"/>
      <c r="LNV205" s="11"/>
      <c r="LNW205" s="8"/>
      <c r="LNX205" s="9"/>
      <c r="LOC205" s="11"/>
      <c r="LOD205" s="8"/>
      <c r="LOE205" s="9"/>
      <c r="LOJ205" s="11"/>
      <c r="LOK205" s="8"/>
      <c r="LOL205" s="9"/>
      <c r="LOQ205" s="11"/>
      <c r="LOR205" s="8"/>
      <c r="LOS205" s="9"/>
      <c r="LOX205" s="11"/>
      <c r="LOY205" s="8"/>
      <c r="LOZ205" s="9"/>
      <c r="LPE205" s="11"/>
      <c r="LPF205" s="8"/>
      <c r="LPG205" s="9"/>
      <c r="LPL205" s="11"/>
      <c r="LPM205" s="8"/>
      <c r="LPN205" s="9"/>
      <c r="LPS205" s="11"/>
      <c r="LPT205" s="8"/>
      <c r="LPU205" s="9"/>
      <c r="LPZ205" s="11"/>
      <c r="LQA205" s="8"/>
      <c r="LQB205" s="9"/>
      <c r="LQG205" s="11"/>
      <c r="LQH205" s="8"/>
      <c r="LQI205" s="9"/>
      <c r="LQN205" s="11"/>
      <c r="LQO205" s="8"/>
      <c r="LQP205" s="9"/>
      <c r="LQU205" s="11"/>
      <c r="LQV205" s="8"/>
      <c r="LQW205" s="9"/>
      <c r="LRB205" s="11"/>
      <c r="LRC205" s="8"/>
      <c r="LRD205" s="9"/>
      <c r="LRI205" s="11"/>
      <c r="LRJ205" s="8"/>
      <c r="LRK205" s="9"/>
      <c r="LRP205" s="11"/>
      <c r="LRQ205" s="8"/>
      <c r="LRR205" s="9"/>
      <c r="LRW205" s="11"/>
      <c r="LRX205" s="8"/>
      <c r="LRY205" s="9"/>
      <c r="LSD205" s="11"/>
      <c r="LSE205" s="8"/>
      <c r="LSF205" s="9"/>
      <c r="LSK205" s="11"/>
      <c r="LSL205" s="8"/>
      <c r="LSM205" s="9"/>
      <c r="LSR205" s="11"/>
      <c r="LSS205" s="8"/>
      <c r="LST205" s="9"/>
      <c r="LSY205" s="11"/>
      <c r="LSZ205" s="8"/>
      <c r="LTA205" s="9"/>
      <c r="LTF205" s="11"/>
      <c r="LTG205" s="8"/>
      <c r="LTH205" s="9"/>
      <c r="LTM205" s="11"/>
      <c r="LTN205" s="8"/>
      <c r="LTO205" s="9"/>
      <c r="LTT205" s="11"/>
      <c r="LTU205" s="8"/>
      <c r="LTV205" s="9"/>
      <c r="LUA205" s="11"/>
      <c r="LUB205" s="8"/>
      <c r="LUC205" s="9"/>
      <c r="LUH205" s="11"/>
      <c r="LUI205" s="8"/>
      <c r="LUJ205" s="9"/>
      <c r="LUO205" s="11"/>
      <c r="LUP205" s="8"/>
      <c r="LUQ205" s="9"/>
      <c r="LUV205" s="11"/>
      <c r="LUW205" s="8"/>
      <c r="LUX205" s="9"/>
      <c r="LVC205" s="11"/>
      <c r="LVD205" s="8"/>
      <c r="LVE205" s="9"/>
      <c r="LVJ205" s="11"/>
      <c r="LVK205" s="8"/>
      <c r="LVL205" s="9"/>
      <c r="LVQ205" s="11"/>
      <c r="LVR205" s="8"/>
      <c r="LVS205" s="9"/>
      <c r="LVX205" s="11"/>
      <c r="LVY205" s="8"/>
      <c r="LVZ205" s="9"/>
      <c r="LWE205" s="11"/>
      <c r="LWF205" s="8"/>
      <c r="LWG205" s="9"/>
      <c r="LWL205" s="11"/>
      <c r="LWM205" s="8"/>
      <c r="LWN205" s="9"/>
      <c r="LWS205" s="11"/>
      <c r="LWT205" s="8"/>
      <c r="LWU205" s="9"/>
      <c r="LWZ205" s="11"/>
      <c r="LXA205" s="8"/>
      <c r="LXB205" s="9"/>
      <c r="LXG205" s="11"/>
      <c r="LXH205" s="8"/>
      <c r="LXI205" s="9"/>
      <c r="LXN205" s="11"/>
      <c r="LXO205" s="8"/>
      <c r="LXP205" s="9"/>
      <c r="LXU205" s="11"/>
      <c r="LXV205" s="8"/>
      <c r="LXW205" s="9"/>
      <c r="LYB205" s="11"/>
      <c r="LYC205" s="8"/>
      <c r="LYD205" s="9"/>
      <c r="LYI205" s="11"/>
      <c r="LYJ205" s="8"/>
      <c r="LYK205" s="9"/>
      <c r="LYP205" s="11"/>
      <c r="LYQ205" s="8"/>
      <c r="LYR205" s="9"/>
      <c r="LYW205" s="11"/>
      <c r="LYX205" s="8"/>
      <c r="LYY205" s="9"/>
      <c r="LZD205" s="11"/>
      <c r="LZE205" s="8"/>
      <c r="LZF205" s="9"/>
      <c r="LZK205" s="11"/>
      <c r="LZL205" s="8"/>
      <c r="LZM205" s="9"/>
      <c r="LZR205" s="11"/>
      <c r="LZS205" s="8"/>
      <c r="LZT205" s="9"/>
      <c r="LZY205" s="11"/>
      <c r="LZZ205" s="8"/>
      <c r="MAA205" s="9"/>
      <c r="MAF205" s="11"/>
      <c r="MAG205" s="8"/>
      <c r="MAH205" s="9"/>
      <c r="MAM205" s="11"/>
      <c r="MAN205" s="8"/>
      <c r="MAO205" s="9"/>
      <c r="MAT205" s="11"/>
      <c r="MAU205" s="8"/>
      <c r="MAV205" s="9"/>
      <c r="MBA205" s="11"/>
      <c r="MBB205" s="8"/>
      <c r="MBC205" s="9"/>
      <c r="MBH205" s="11"/>
      <c r="MBI205" s="8"/>
      <c r="MBJ205" s="9"/>
      <c r="MBO205" s="11"/>
      <c r="MBP205" s="8"/>
      <c r="MBQ205" s="9"/>
      <c r="MBV205" s="11"/>
      <c r="MBW205" s="8"/>
      <c r="MBX205" s="9"/>
      <c r="MCC205" s="11"/>
      <c r="MCD205" s="8"/>
      <c r="MCE205" s="9"/>
      <c r="MCJ205" s="11"/>
      <c r="MCK205" s="8"/>
      <c r="MCL205" s="9"/>
      <c r="MCQ205" s="11"/>
      <c r="MCR205" s="8"/>
      <c r="MCS205" s="9"/>
      <c r="MCX205" s="11"/>
      <c r="MCY205" s="8"/>
      <c r="MCZ205" s="9"/>
      <c r="MDE205" s="11"/>
      <c r="MDF205" s="8"/>
      <c r="MDG205" s="9"/>
      <c r="MDL205" s="11"/>
      <c r="MDM205" s="8"/>
      <c r="MDN205" s="9"/>
      <c r="MDS205" s="11"/>
      <c r="MDT205" s="8"/>
      <c r="MDU205" s="9"/>
      <c r="MDZ205" s="11"/>
      <c r="MEA205" s="8"/>
      <c r="MEB205" s="9"/>
      <c r="MEG205" s="11"/>
      <c r="MEH205" s="8"/>
      <c r="MEI205" s="9"/>
      <c r="MEN205" s="11"/>
      <c r="MEO205" s="8"/>
      <c r="MEP205" s="9"/>
      <c r="MEU205" s="11"/>
      <c r="MEV205" s="8"/>
      <c r="MEW205" s="9"/>
      <c r="MFB205" s="11"/>
      <c r="MFC205" s="8"/>
      <c r="MFD205" s="9"/>
      <c r="MFI205" s="11"/>
      <c r="MFJ205" s="8"/>
      <c r="MFK205" s="9"/>
      <c r="MFP205" s="11"/>
      <c r="MFQ205" s="8"/>
      <c r="MFR205" s="9"/>
      <c r="MFW205" s="11"/>
      <c r="MFX205" s="8"/>
      <c r="MFY205" s="9"/>
      <c r="MGD205" s="11"/>
      <c r="MGE205" s="8"/>
      <c r="MGF205" s="9"/>
      <c r="MGK205" s="11"/>
      <c r="MGL205" s="8"/>
      <c r="MGM205" s="9"/>
      <c r="MGR205" s="11"/>
      <c r="MGS205" s="8"/>
      <c r="MGT205" s="9"/>
      <c r="MGY205" s="11"/>
      <c r="MGZ205" s="8"/>
      <c r="MHA205" s="9"/>
      <c r="MHF205" s="11"/>
      <c r="MHG205" s="8"/>
      <c r="MHH205" s="9"/>
      <c r="MHM205" s="11"/>
      <c r="MHN205" s="8"/>
      <c r="MHO205" s="9"/>
      <c r="MHT205" s="11"/>
      <c r="MHU205" s="8"/>
      <c r="MHV205" s="9"/>
      <c r="MIA205" s="11"/>
      <c r="MIB205" s="8"/>
      <c r="MIC205" s="9"/>
      <c r="MIH205" s="11"/>
      <c r="MII205" s="8"/>
      <c r="MIJ205" s="9"/>
      <c r="MIO205" s="11"/>
      <c r="MIP205" s="8"/>
      <c r="MIQ205" s="9"/>
      <c r="MIV205" s="11"/>
      <c r="MIW205" s="8"/>
      <c r="MIX205" s="9"/>
      <c r="MJC205" s="11"/>
      <c r="MJD205" s="8"/>
      <c r="MJE205" s="9"/>
      <c r="MJJ205" s="11"/>
      <c r="MJK205" s="8"/>
      <c r="MJL205" s="9"/>
      <c r="MJQ205" s="11"/>
      <c r="MJR205" s="8"/>
      <c r="MJS205" s="9"/>
      <c r="MJX205" s="11"/>
      <c r="MJY205" s="8"/>
      <c r="MJZ205" s="9"/>
      <c r="MKE205" s="11"/>
      <c r="MKF205" s="8"/>
      <c r="MKG205" s="9"/>
      <c r="MKL205" s="11"/>
      <c r="MKM205" s="8"/>
      <c r="MKN205" s="9"/>
      <c r="MKS205" s="11"/>
      <c r="MKT205" s="8"/>
      <c r="MKU205" s="9"/>
      <c r="MKZ205" s="11"/>
      <c r="MLA205" s="8"/>
      <c r="MLB205" s="9"/>
      <c r="MLG205" s="11"/>
      <c r="MLH205" s="8"/>
      <c r="MLI205" s="9"/>
      <c r="MLN205" s="11"/>
      <c r="MLO205" s="8"/>
      <c r="MLP205" s="9"/>
      <c r="MLU205" s="11"/>
      <c r="MLV205" s="8"/>
      <c r="MLW205" s="9"/>
      <c r="MMB205" s="11"/>
      <c r="MMC205" s="8"/>
      <c r="MMD205" s="9"/>
      <c r="MMI205" s="11"/>
      <c r="MMJ205" s="8"/>
      <c r="MMK205" s="9"/>
      <c r="MMP205" s="11"/>
      <c r="MMQ205" s="8"/>
      <c r="MMR205" s="9"/>
      <c r="MMW205" s="11"/>
      <c r="MMX205" s="8"/>
      <c r="MMY205" s="9"/>
      <c r="MND205" s="11"/>
      <c r="MNE205" s="8"/>
      <c r="MNF205" s="9"/>
      <c r="MNK205" s="11"/>
      <c r="MNL205" s="8"/>
      <c r="MNM205" s="9"/>
      <c r="MNR205" s="11"/>
      <c r="MNS205" s="8"/>
      <c r="MNT205" s="9"/>
      <c r="MNY205" s="11"/>
      <c r="MNZ205" s="8"/>
      <c r="MOA205" s="9"/>
      <c r="MOF205" s="11"/>
      <c r="MOG205" s="8"/>
      <c r="MOH205" s="9"/>
      <c r="MOM205" s="11"/>
      <c r="MON205" s="8"/>
      <c r="MOO205" s="9"/>
      <c r="MOT205" s="11"/>
      <c r="MOU205" s="8"/>
      <c r="MOV205" s="9"/>
      <c r="MPA205" s="11"/>
      <c r="MPB205" s="8"/>
      <c r="MPC205" s="9"/>
      <c r="MPH205" s="11"/>
      <c r="MPI205" s="8"/>
      <c r="MPJ205" s="9"/>
      <c r="MPO205" s="11"/>
      <c r="MPP205" s="8"/>
      <c r="MPQ205" s="9"/>
      <c r="MPV205" s="11"/>
      <c r="MPW205" s="8"/>
      <c r="MPX205" s="9"/>
      <c r="MQC205" s="11"/>
      <c r="MQD205" s="8"/>
      <c r="MQE205" s="9"/>
      <c r="MQJ205" s="11"/>
      <c r="MQK205" s="8"/>
      <c r="MQL205" s="9"/>
      <c r="MQQ205" s="11"/>
      <c r="MQR205" s="8"/>
      <c r="MQS205" s="9"/>
      <c r="MQX205" s="11"/>
      <c r="MQY205" s="8"/>
      <c r="MQZ205" s="9"/>
      <c r="MRE205" s="11"/>
      <c r="MRF205" s="8"/>
      <c r="MRG205" s="9"/>
      <c r="MRL205" s="11"/>
      <c r="MRM205" s="8"/>
      <c r="MRN205" s="9"/>
      <c r="MRS205" s="11"/>
      <c r="MRT205" s="8"/>
      <c r="MRU205" s="9"/>
      <c r="MRZ205" s="11"/>
      <c r="MSA205" s="8"/>
      <c r="MSB205" s="9"/>
      <c r="MSG205" s="11"/>
      <c r="MSH205" s="8"/>
      <c r="MSI205" s="9"/>
      <c r="MSN205" s="11"/>
      <c r="MSO205" s="8"/>
      <c r="MSP205" s="9"/>
      <c r="MSU205" s="11"/>
      <c r="MSV205" s="8"/>
      <c r="MSW205" s="9"/>
      <c r="MTB205" s="11"/>
      <c r="MTC205" s="8"/>
      <c r="MTD205" s="9"/>
      <c r="MTI205" s="11"/>
      <c r="MTJ205" s="8"/>
      <c r="MTK205" s="9"/>
      <c r="MTP205" s="11"/>
      <c r="MTQ205" s="8"/>
      <c r="MTR205" s="9"/>
      <c r="MTW205" s="11"/>
      <c r="MTX205" s="8"/>
      <c r="MTY205" s="9"/>
      <c r="MUD205" s="11"/>
      <c r="MUE205" s="8"/>
      <c r="MUF205" s="9"/>
      <c r="MUK205" s="11"/>
      <c r="MUL205" s="8"/>
      <c r="MUM205" s="9"/>
      <c r="MUR205" s="11"/>
      <c r="MUS205" s="8"/>
      <c r="MUT205" s="9"/>
      <c r="MUY205" s="11"/>
      <c r="MUZ205" s="8"/>
      <c r="MVA205" s="9"/>
      <c r="MVF205" s="11"/>
      <c r="MVG205" s="8"/>
      <c r="MVH205" s="9"/>
      <c r="MVM205" s="11"/>
      <c r="MVN205" s="8"/>
      <c r="MVO205" s="9"/>
      <c r="MVT205" s="11"/>
      <c r="MVU205" s="8"/>
      <c r="MVV205" s="9"/>
      <c r="MWA205" s="11"/>
      <c r="MWB205" s="8"/>
      <c r="MWC205" s="9"/>
      <c r="MWH205" s="11"/>
      <c r="MWI205" s="8"/>
      <c r="MWJ205" s="9"/>
      <c r="MWO205" s="11"/>
      <c r="MWP205" s="8"/>
      <c r="MWQ205" s="9"/>
      <c r="MWV205" s="11"/>
      <c r="MWW205" s="8"/>
      <c r="MWX205" s="9"/>
      <c r="MXC205" s="11"/>
      <c r="MXD205" s="8"/>
      <c r="MXE205" s="9"/>
      <c r="MXJ205" s="11"/>
      <c r="MXK205" s="8"/>
      <c r="MXL205" s="9"/>
      <c r="MXQ205" s="11"/>
      <c r="MXR205" s="8"/>
      <c r="MXS205" s="9"/>
      <c r="MXX205" s="11"/>
      <c r="MXY205" s="8"/>
      <c r="MXZ205" s="9"/>
      <c r="MYE205" s="11"/>
      <c r="MYF205" s="8"/>
      <c r="MYG205" s="9"/>
      <c r="MYL205" s="11"/>
      <c r="MYM205" s="8"/>
      <c r="MYN205" s="9"/>
      <c r="MYS205" s="11"/>
      <c r="MYT205" s="8"/>
      <c r="MYU205" s="9"/>
      <c r="MYZ205" s="11"/>
      <c r="MZA205" s="8"/>
      <c r="MZB205" s="9"/>
      <c r="MZG205" s="11"/>
      <c r="MZH205" s="8"/>
      <c r="MZI205" s="9"/>
      <c r="MZN205" s="11"/>
      <c r="MZO205" s="8"/>
      <c r="MZP205" s="9"/>
      <c r="MZU205" s="11"/>
      <c r="MZV205" s="8"/>
      <c r="MZW205" s="9"/>
      <c r="NAB205" s="11"/>
      <c r="NAC205" s="8"/>
      <c r="NAD205" s="9"/>
      <c r="NAI205" s="11"/>
      <c r="NAJ205" s="8"/>
      <c r="NAK205" s="9"/>
      <c r="NAP205" s="11"/>
      <c r="NAQ205" s="8"/>
      <c r="NAR205" s="9"/>
      <c r="NAW205" s="11"/>
      <c r="NAX205" s="8"/>
      <c r="NAY205" s="9"/>
      <c r="NBD205" s="11"/>
      <c r="NBE205" s="8"/>
      <c r="NBF205" s="9"/>
      <c r="NBK205" s="11"/>
      <c r="NBL205" s="8"/>
      <c r="NBM205" s="9"/>
      <c r="NBR205" s="11"/>
      <c r="NBS205" s="8"/>
      <c r="NBT205" s="9"/>
      <c r="NBY205" s="11"/>
      <c r="NBZ205" s="8"/>
      <c r="NCA205" s="9"/>
      <c r="NCF205" s="11"/>
      <c r="NCG205" s="8"/>
      <c r="NCH205" s="9"/>
      <c r="NCM205" s="11"/>
      <c r="NCN205" s="8"/>
      <c r="NCO205" s="9"/>
      <c r="NCT205" s="11"/>
      <c r="NCU205" s="8"/>
      <c r="NCV205" s="9"/>
      <c r="NDA205" s="11"/>
      <c r="NDB205" s="8"/>
      <c r="NDC205" s="9"/>
      <c r="NDH205" s="11"/>
      <c r="NDI205" s="8"/>
      <c r="NDJ205" s="9"/>
      <c r="NDO205" s="11"/>
      <c r="NDP205" s="8"/>
      <c r="NDQ205" s="9"/>
      <c r="NDV205" s="11"/>
      <c r="NDW205" s="8"/>
      <c r="NDX205" s="9"/>
      <c r="NEC205" s="11"/>
      <c r="NED205" s="8"/>
      <c r="NEE205" s="9"/>
      <c r="NEJ205" s="11"/>
      <c r="NEK205" s="8"/>
      <c r="NEL205" s="9"/>
      <c r="NEQ205" s="11"/>
      <c r="NER205" s="8"/>
      <c r="NES205" s="9"/>
      <c r="NEX205" s="11"/>
      <c r="NEY205" s="8"/>
      <c r="NEZ205" s="9"/>
      <c r="NFE205" s="11"/>
      <c r="NFF205" s="8"/>
      <c r="NFG205" s="9"/>
      <c r="NFL205" s="11"/>
      <c r="NFM205" s="8"/>
      <c r="NFN205" s="9"/>
      <c r="NFS205" s="11"/>
      <c r="NFT205" s="8"/>
      <c r="NFU205" s="9"/>
      <c r="NFZ205" s="11"/>
      <c r="NGA205" s="8"/>
      <c r="NGB205" s="9"/>
      <c r="NGG205" s="11"/>
      <c r="NGH205" s="8"/>
      <c r="NGI205" s="9"/>
      <c r="NGN205" s="11"/>
      <c r="NGO205" s="8"/>
      <c r="NGP205" s="9"/>
      <c r="NGU205" s="11"/>
      <c r="NGV205" s="8"/>
      <c r="NGW205" s="9"/>
      <c r="NHB205" s="11"/>
      <c r="NHC205" s="8"/>
      <c r="NHD205" s="9"/>
      <c r="NHI205" s="11"/>
      <c r="NHJ205" s="8"/>
      <c r="NHK205" s="9"/>
      <c r="NHP205" s="11"/>
      <c r="NHQ205" s="8"/>
      <c r="NHR205" s="9"/>
      <c r="NHW205" s="11"/>
      <c r="NHX205" s="8"/>
      <c r="NHY205" s="9"/>
      <c r="NID205" s="11"/>
      <c r="NIE205" s="8"/>
      <c r="NIF205" s="9"/>
      <c r="NIK205" s="11"/>
      <c r="NIL205" s="8"/>
      <c r="NIM205" s="9"/>
      <c r="NIR205" s="11"/>
      <c r="NIS205" s="8"/>
      <c r="NIT205" s="9"/>
      <c r="NIY205" s="11"/>
      <c r="NIZ205" s="8"/>
      <c r="NJA205" s="9"/>
      <c r="NJF205" s="11"/>
      <c r="NJG205" s="8"/>
      <c r="NJH205" s="9"/>
      <c r="NJM205" s="11"/>
      <c r="NJN205" s="8"/>
      <c r="NJO205" s="9"/>
      <c r="NJT205" s="11"/>
      <c r="NJU205" s="8"/>
      <c r="NJV205" s="9"/>
      <c r="NKA205" s="11"/>
      <c r="NKB205" s="8"/>
      <c r="NKC205" s="9"/>
      <c r="NKH205" s="11"/>
      <c r="NKI205" s="8"/>
      <c r="NKJ205" s="9"/>
      <c r="NKO205" s="11"/>
      <c r="NKP205" s="8"/>
      <c r="NKQ205" s="9"/>
      <c r="NKV205" s="11"/>
      <c r="NKW205" s="8"/>
      <c r="NKX205" s="9"/>
      <c r="NLC205" s="11"/>
      <c r="NLD205" s="8"/>
      <c r="NLE205" s="9"/>
      <c r="NLJ205" s="11"/>
      <c r="NLK205" s="8"/>
      <c r="NLL205" s="9"/>
      <c r="NLQ205" s="11"/>
      <c r="NLR205" s="8"/>
      <c r="NLS205" s="9"/>
      <c r="NLX205" s="11"/>
      <c r="NLY205" s="8"/>
      <c r="NLZ205" s="9"/>
      <c r="NME205" s="11"/>
      <c r="NMF205" s="8"/>
      <c r="NMG205" s="9"/>
      <c r="NML205" s="11"/>
      <c r="NMM205" s="8"/>
      <c r="NMN205" s="9"/>
      <c r="NMS205" s="11"/>
      <c r="NMT205" s="8"/>
      <c r="NMU205" s="9"/>
      <c r="NMZ205" s="11"/>
      <c r="NNA205" s="8"/>
      <c r="NNB205" s="9"/>
      <c r="NNG205" s="11"/>
      <c r="NNH205" s="8"/>
      <c r="NNI205" s="9"/>
      <c r="NNN205" s="11"/>
      <c r="NNO205" s="8"/>
      <c r="NNP205" s="9"/>
      <c r="NNU205" s="11"/>
      <c r="NNV205" s="8"/>
      <c r="NNW205" s="9"/>
      <c r="NOB205" s="11"/>
      <c r="NOC205" s="8"/>
      <c r="NOD205" s="9"/>
      <c r="NOI205" s="11"/>
      <c r="NOJ205" s="8"/>
      <c r="NOK205" s="9"/>
      <c r="NOP205" s="11"/>
      <c r="NOQ205" s="8"/>
      <c r="NOR205" s="9"/>
      <c r="NOW205" s="11"/>
      <c r="NOX205" s="8"/>
      <c r="NOY205" s="9"/>
      <c r="NPD205" s="11"/>
      <c r="NPE205" s="8"/>
      <c r="NPF205" s="9"/>
      <c r="NPK205" s="11"/>
      <c r="NPL205" s="8"/>
      <c r="NPM205" s="9"/>
      <c r="NPR205" s="11"/>
      <c r="NPS205" s="8"/>
      <c r="NPT205" s="9"/>
      <c r="NPY205" s="11"/>
      <c r="NPZ205" s="8"/>
      <c r="NQA205" s="9"/>
      <c r="NQF205" s="11"/>
      <c r="NQG205" s="8"/>
      <c r="NQH205" s="9"/>
      <c r="NQM205" s="11"/>
      <c r="NQN205" s="8"/>
      <c r="NQO205" s="9"/>
      <c r="NQT205" s="11"/>
      <c r="NQU205" s="8"/>
      <c r="NQV205" s="9"/>
      <c r="NRA205" s="11"/>
      <c r="NRB205" s="8"/>
      <c r="NRC205" s="9"/>
      <c r="NRH205" s="11"/>
      <c r="NRI205" s="8"/>
      <c r="NRJ205" s="9"/>
      <c r="NRO205" s="11"/>
      <c r="NRP205" s="8"/>
      <c r="NRQ205" s="9"/>
      <c r="NRV205" s="11"/>
      <c r="NRW205" s="8"/>
      <c r="NRX205" s="9"/>
      <c r="NSC205" s="11"/>
      <c r="NSD205" s="8"/>
      <c r="NSE205" s="9"/>
      <c r="NSJ205" s="11"/>
      <c r="NSK205" s="8"/>
      <c r="NSL205" s="9"/>
      <c r="NSQ205" s="11"/>
      <c r="NSR205" s="8"/>
      <c r="NSS205" s="9"/>
      <c r="NSX205" s="11"/>
      <c r="NSY205" s="8"/>
      <c r="NSZ205" s="9"/>
      <c r="NTE205" s="11"/>
      <c r="NTF205" s="8"/>
      <c r="NTG205" s="9"/>
      <c r="NTL205" s="11"/>
      <c r="NTM205" s="8"/>
      <c r="NTN205" s="9"/>
      <c r="NTS205" s="11"/>
      <c r="NTT205" s="8"/>
      <c r="NTU205" s="9"/>
      <c r="NTZ205" s="11"/>
      <c r="NUA205" s="8"/>
      <c r="NUB205" s="9"/>
      <c r="NUG205" s="11"/>
      <c r="NUH205" s="8"/>
      <c r="NUI205" s="9"/>
      <c r="NUN205" s="11"/>
      <c r="NUO205" s="8"/>
      <c r="NUP205" s="9"/>
      <c r="NUU205" s="11"/>
      <c r="NUV205" s="8"/>
      <c r="NUW205" s="9"/>
      <c r="NVB205" s="11"/>
      <c r="NVC205" s="8"/>
      <c r="NVD205" s="9"/>
      <c r="NVI205" s="11"/>
      <c r="NVJ205" s="8"/>
      <c r="NVK205" s="9"/>
      <c r="NVP205" s="11"/>
      <c r="NVQ205" s="8"/>
      <c r="NVR205" s="9"/>
      <c r="NVW205" s="11"/>
      <c r="NVX205" s="8"/>
      <c r="NVY205" s="9"/>
      <c r="NWD205" s="11"/>
      <c r="NWE205" s="8"/>
      <c r="NWF205" s="9"/>
      <c r="NWK205" s="11"/>
      <c r="NWL205" s="8"/>
      <c r="NWM205" s="9"/>
      <c r="NWR205" s="11"/>
      <c r="NWS205" s="8"/>
      <c r="NWT205" s="9"/>
      <c r="NWY205" s="11"/>
      <c r="NWZ205" s="8"/>
      <c r="NXA205" s="9"/>
      <c r="NXF205" s="11"/>
      <c r="NXG205" s="8"/>
      <c r="NXH205" s="9"/>
      <c r="NXM205" s="11"/>
      <c r="NXN205" s="8"/>
      <c r="NXO205" s="9"/>
      <c r="NXT205" s="11"/>
      <c r="NXU205" s="8"/>
      <c r="NXV205" s="9"/>
      <c r="NYA205" s="11"/>
      <c r="NYB205" s="8"/>
      <c r="NYC205" s="9"/>
      <c r="NYH205" s="11"/>
      <c r="NYI205" s="8"/>
      <c r="NYJ205" s="9"/>
      <c r="NYO205" s="11"/>
      <c r="NYP205" s="8"/>
      <c r="NYQ205" s="9"/>
      <c r="NYV205" s="11"/>
      <c r="NYW205" s="8"/>
      <c r="NYX205" s="9"/>
      <c r="NZC205" s="11"/>
      <c r="NZD205" s="8"/>
      <c r="NZE205" s="9"/>
      <c r="NZJ205" s="11"/>
      <c r="NZK205" s="8"/>
      <c r="NZL205" s="9"/>
      <c r="NZQ205" s="11"/>
      <c r="NZR205" s="8"/>
      <c r="NZS205" s="9"/>
      <c r="NZX205" s="11"/>
      <c r="NZY205" s="8"/>
      <c r="NZZ205" s="9"/>
      <c r="OAE205" s="11"/>
      <c r="OAF205" s="8"/>
      <c r="OAG205" s="9"/>
      <c r="OAL205" s="11"/>
      <c r="OAM205" s="8"/>
      <c r="OAN205" s="9"/>
      <c r="OAS205" s="11"/>
      <c r="OAT205" s="8"/>
      <c r="OAU205" s="9"/>
      <c r="OAZ205" s="11"/>
      <c r="OBA205" s="8"/>
      <c r="OBB205" s="9"/>
      <c r="OBG205" s="11"/>
      <c r="OBH205" s="8"/>
      <c r="OBI205" s="9"/>
      <c r="OBN205" s="11"/>
      <c r="OBO205" s="8"/>
      <c r="OBP205" s="9"/>
      <c r="OBU205" s="11"/>
      <c r="OBV205" s="8"/>
      <c r="OBW205" s="9"/>
      <c r="OCB205" s="11"/>
      <c r="OCC205" s="8"/>
      <c r="OCD205" s="9"/>
      <c r="OCI205" s="11"/>
      <c r="OCJ205" s="8"/>
      <c r="OCK205" s="9"/>
      <c r="OCP205" s="11"/>
      <c r="OCQ205" s="8"/>
      <c r="OCR205" s="9"/>
      <c r="OCW205" s="11"/>
      <c r="OCX205" s="8"/>
      <c r="OCY205" s="9"/>
      <c r="ODD205" s="11"/>
      <c r="ODE205" s="8"/>
      <c r="ODF205" s="9"/>
      <c r="ODK205" s="11"/>
      <c r="ODL205" s="8"/>
      <c r="ODM205" s="9"/>
      <c r="ODR205" s="11"/>
      <c r="ODS205" s="8"/>
      <c r="ODT205" s="9"/>
      <c r="ODY205" s="11"/>
      <c r="ODZ205" s="8"/>
      <c r="OEA205" s="9"/>
      <c r="OEF205" s="11"/>
      <c r="OEG205" s="8"/>
      <c r="OEH205" s="9"/>
      <c r="OEM205" s="11"/>
      <c r="OEN205" s="8"/>
      <c r="OEO205" s="9"/>
      <c r="OET205" s="11"/>
      <c r="OEU205" s="8"/>
      <c r="OEV205" s="9"/>
      <c r="OFA205" s="11"/>
      <c r="OFB205" s="8"/>
      <c r="OFC205" s="9"/>
      <c r="OFH205" s="11"/>
      <c r="OFI205" s="8"/>
      <c r="OFJ205" s="9"/>
      <c r="OFO205" s="11"/>
      <c r="OFP205" s="8"/>
      <c r="OFQ205" s="9"/>
      <c r="OFV205" s="11"/>
      <c r="OFW205" s="8"/>
      <c r="OFX205" s="9"/>
      <c r="OGC205" s="11"/>
      <c r="OGD205" s="8"/>
      <c r="OGE205" s="9"/>
      <c r="OGJ205" s="11"/>
      <c r="OGK205" s="8"/>
      <c r="OGL205" s="9"/>
      <c r="OGQ205" s="11"/>
      <c r="OGR205" s="8"/>
      <c r="OGS205" s="9"/>
      <c r="OGX205" s="11"/>
      <c r="OGY205" s="8"/>
      <c r="OGZ205" s="9"/>
      <c r="OHE205" s="11"/>
      <c r="OHF205" s="8"/>
      <c r="OHG205" s="9"/>
      <c r="OHL205" s="11"/>
      <c r="OHM205" s="8"/>
      <c r="OHN205" s="9"/>
      <c r="OHS205" s="11"/>
      <c r="OHT205" s="8"/>
      <c r="OHU205" s="9"/>
      <c r="OHZ205" s="11"/>
      <c r="OIA205" s="8"/>
      <c r="OIB205" s="9"/>
      <c r="OIG205" s="11"/>
      <c r="OIH205" s="8"/>
      <c r="OII205" s="9"/>
      <c r="OIN205" s="11"/>
      <c r="OIO205" s="8"/>
      <c r="OIP205" s="9"/>
      <c r="OIU205" s="11"/>
      <c r="OIV205" s="8"/>
      <c r="OIW205" s="9"/>
      <c r="OJB205" s="11"/>
      <c r="OJC205" s="8"/>
      <c r="OJD205" s="9"/>
      <c r="OJI205" s="11"/>
      <c r="OJJ205" s="8"/>
      <c r="OJK205" s="9"/>
      <c r="OJP205" s="11"/>
      <c r="OJQ205" s="8"/>
      <c r="OJR205" s="9"/>
      <c r="OJW205" s="11"/>
      <c r="OJX205" s="8"/>
      <c r="OJY205" s="9"/>
      <c r="OKD205" s="11"/>
      <c r="OKE205" s="8"/>
      <c r="OKF205" s="9"/>
      <c r="OKK205" s="11"/>
      <c r="OKL205" s="8"/>
      <c r="OKM205" s="9"/>
      <c r="OKR205" s="11"/>
      <c r="OKS205" s="8"/>
      <c r="OKT205" s="9"/>
      <c r="OKY205" s="11"/>
      <c r="OKZ205" s="8"/>
      <c r="OLA205" s="9"/>
      <c r="OLF205" s="11"/>
      <c r="OLG205" s="8"/>
      <c r="OLH205" s="9"/>
      <c r="OLM205" s="11"/>
      <c r="OLN205" s="8"/>
      <c r="OLO205" s="9"/>
      <c r="OLT205" s="11"/>
      <c r="OLU205" s="8"/>
      <c r="OLV205" s="9"/>
      <c r="OMA205" s="11"/>
      <c r="OMB205" s="8"/>
      <c r="OMC205" s="9"/>
      <c r="OMH205" s="11"/>
      <c r="OMI205" s="8"/>
      <c r="OMJ205" s="9"/>
      <c r="OMO205" s="11"/>
      <c r="OMP205" s="8"/>
      <c r="OMQ205" s="9"/>
      <c r="OMV205" s="11"/>
      <c r="OMW205" s="8"/>
      <c r="OMX205" s="9"/>
      <c r="ONC205" s="11"/>
      <c r="OND205" s="8"/>
      <c r="ONE205" s="9"/>
      <c r="ONJ205" s="11"/>
      <c r="ONK205" s="8"/>
      <c r="ONL205" s="9"/>
      <c r="ONQ205" s="11"/>
      <c r="ONR205" s="8"/>
      <c r="ONS205" s="9"/>
      <c r="ONX205" s="11"/>
      <c r="ONY205" s="8"/>
      <c r="ONZ205" s="9"/>
      <c r="OOE205" s="11"/>
      <c r="OOF205" s="8"/>
      <c r="OOG205" s="9"/>
      <c r="OOL205" s="11"/>
      <c r="OOM205" s="8"/>
      <c r="OON205" s="9"/>
      <c r="OOS205" s="11"/>
      <c r="OOT205" s="8"/>
      <c r="OOU205" s="9"/>
      <c r="OOZ205" s="11"/>
      <c r="OPA205" s="8"/>
      <c r="OPB205" s="9"/>
      <c r="OPG205" s="11"/>
      <c r="OPH205" s="8"/>
      <c r="OPI205" s="9"/>
      <c r="OPN205" s="11"/>
      <c r="OPO205" s="8"/>
      <c r="OPP205" s="9"/>
      <c r="OPU205" s="11"/>
      <c r="OPV205" s="8"/>
      <c r="OPW205" s="9"/>
      <c r="OQB205" s="11"/>
      <c r="OQC205" s="8"/>
      <c r="OQD205" s="9"/>
      <c r="OQI205" s="11"/>
      <c r="OQJ205" s="8"/>
      <c r="OQK205" s="9"/>
      <c r="OQP205" s="11"/>
      <c r="OQQ205" s="8"/>
      <c r="OQR205" s="9"/>
      <c r="OQW205" s="11"/>
      <c r="OQX205" s="8"/>
      <c r="OQY205" s="9"/>
      <c r="ORD205" s="11"/>
      <c r="ORE205" s="8"/>
      <c r="ORF205" s="9"/>
      <c r="ORK205" s="11"/>
      <c r="ORL205" s="8"/>
      <c r="ORM205" s="9"/>
      <c r="ORR205" s="11"/>
      <c r="ORS205" s="8"/>
      <c r="ORT205" s="9"/>
      <c r="ORY205" s="11"/>
      <c r="ORZ205" s="8"/>
      <c r="OSA205" s="9"/>
      <c r="OSF205" s="11"/>
      <c r="OSG205" s="8"/>
      <c r="OSH205" s="9"/>
      <c r="OSM205" s="11"/>
      <c r="OSN205" s="8"/>
      <c r="OSO205" s="9"/>
      <c r="OST205" s="11"/>
      <c r="OSU205" s="8"/>
      <c r="OSV205" s="9"/>
      <c r="OTA205" s="11"/>
      <c r="OTB205" s="8"/>
      <c r="OTC205" s="9"/>
      <c r="OTH205" s="11"/>
      <c r="OTI205" s="8"/>
      <c r="OTJ205" s="9"/>
      <c r="OTO205" s="11"/>
      <c r="OTP205" s="8"/>
      <c r="OTQ205" s="9"/>
      <c r="OTV205" s="11"/>
      <c r="OTW205" s="8"/>
      <c r="OTX205" s="9"/>
      <c r="OUC205" s="11"/>
      <c r="OUD205" s="8"/>
      <c r="OUE205" s="9"/>
      <c r="OUJ205" s="11"/>
      <c r="OUK205" s="8"/>
      <c r="OUL205" s="9"/>
      <c r="OUQ205" s="11"/>
      <c r="OUR205" s="8"/>
      <c r="OUS205" s="9"/>
      <c r="OUX205" s="11"/>
      <c r="OUY205" s="8"/>
      <c r="OUZ205" s="9"/>
      <c r="OVE205" s="11"/>
      <c r="OVF205" s="8"/>
      <c r="OVG205" s="9"/>
      <c r="OVL205" s="11"/>
      <c r="OVM205" s="8"/>
      <c r="OVN205" s="9"/>
      <c r="OVS205" s="11"/>
      <c r="OVT205" s="8"/>
      <c r="OVU205" s="9"/>
      <c r="OVZ205" s="11"/>
      <c r="OWA205" s="8"/>
      <c r="OWB205" s="9"/>
      <c r="OWG205" s="11"/>
      <c r="OWH205" s="8"/>
      <c r="OWI205" s="9"/>
      <c r="OWN205" s="11"/>
      <c r="OWO205" s="8"/>
      <c r="OWP205" s="9"/>
      <c r="OWU205" s="11"/>
      <c r="OWV205" s="8"/>
      <c r="OWW205" s="9"/>
      <c r="OXB205" s="11"/>
      <c r="OXC205" s="8"/>
      <c r="OXD205" s="9"/>
      <c r="OXI205" s="11"/>
      <c r="OXJ205" s="8"/>
      <c r="OXK205" s="9"/>
      <c r="OXP205" s="11"/>
      <c r="OXQ205" s="8"/>
      <c r="OXR205" s="9"/>
      <c r="OXW205" s="11"/>
      <c r="OXX205" s="8"/>
      <c r="OXY205" s="9"/>
      <c r="OYD205" s="11"/>
      <c r="OYE205" s="8"/>
      <c r="OYF205" s="9"/>
      <c r="OYK205" s="11"/>
      <c r="OYL205" s="8"/>
      <c r="OYM205" s="9"/>
      <c r="OYR205" s="11"/>
      <c r="OYS205" s="8"/>
      <c r="OYT205" s="9"/>
      <c r="OYY205" s="11"/>
      <c r="OYZ205" s="8"/>
      <c r="OZA205" s="9"/>
      <c r="OZF205" s="11"/>
      <c r="OZG205" s="8"/>
      <c r="OZH205" s="9"/>
      <c r="OZM205" s="11"/>
      <c r="OZN205" s="8"/>
      <c r="OZO205" s="9"/>
      <c r="OZT205" s="11"/>
      <c r="OZU205" s="8"/>
      <c r="OZV205" s="9"/>
      <c r="PAA205" s="11"/>
      <c r="PAB205" s="8"/>
      <c r="PAC205" s="9"/>
      <c r="PAH205" s="11"/>
      <c r="PAI205" s="8"/>
      <c r="PAJ205" s="9"/>
      <c r="PAO205" s="11"/>
      <c r="PAP205" s="8"/>
      <c r="PAQ205" s="9"/>
      <c r="PAV205" s="11"/>
      <c r="PAW205" s="8"/>
      <c r="PAX205" s="9"/>
      <c r="PBC205" s="11"/>
      <c r="PBD205" s="8"/>
      <c r="PBE205" s="9"/>
      <c r="PBJ205" s="11"/>
      <c r="PBK205" s="8"/>
      <c r="PBL205" s="9"/>
      <c r="PBQ205" s="11"/>
      <c r="PBR205" s="8"/>
      <c r="PBS205" s="9"/>
      <c r="PBX205" s="11"/>
      <c r="PBY205" s="8"/>
      <c r="PBZ205" s="9"/>
      <c r="PCE205" s="11"/>
      <c r="PCF205" s="8"/>
      <c r="PCG205" s="9"/>
      <c r="PCL205" s="11"/>
      <c r="PCM205" s="8"/>
      <c r="PCN205" s="9"/>
      <c r="PCS205" s="11"/>
      <c r="PCT205" s="8"/>
      <c r="PCU205" s="9"/>
      <c r="PCZ205" s="11"/>
      <c r="PDA205" s="8"/>
      <c r="PDB205" s="9"/>
      <c r="PDG205" s="11"/>
      <c r="PDH205" s="8"/>
      <c r="PDI205" s="9"/>
      <c r="PDN205" s="11"/>
      <c r="PDO205" s="8"/>
      <c r="PDP205" s="9"/>
      <c r="PDU205" s="11"/>
      <c r="PDV205" s="8"/>
      <c r="PDW205" s="9"/>
      <c r="PEB205" s="11"/>
      <c r="PEC205" s="8"/>
      <c r="PED205" s="9"/>
      <c r="PEI205" s="11"/>
      <c r="PEJ205" s="8"/>
      <c r="PEK205" s="9"/>
      <c r="PEP205" s="11"/>
      <c r="PEQ205" s="8"/>
      <c r="PER205" s="9"/>
      <c r="PEW205" s="11"/>
      <c r="PEX205" s="8"/>
      <c r="PEY205" s="9"/>
      <c r="PFD205" s="11"/>
      <c r="PFE205" s="8"/>
      <c r="PFF205" s="9"/>
      <c r="PFK205" s="11"/>
      <c r="PFL205" s="8"/>
      <c r="PFM205" s="9"/>
      <c r="PFR205" s="11"/>
      <c r="PFS205" s="8"/>
      <c r="PFT205" s="9"/>
      <c r="PFY205" s="11"/>
      <c r="PFZ205" s="8"/>
      <c r="PGA205" s="9"/>
      <c r="PGF205" s="11"/>
      <c r="PGG205" s="8"/>
      <c r="PGH205" s="9"/>
      <c r="PGM205" s="11"/>
      <c r="PGN205" s="8"/>
      <c r="PGO205" s="9"/>
      <c r="PGT205" s="11"/>
      <c r="PGU205" s="8"/>
      <c r="PGV205" s="9"/>
      <c r="PHA205" s="11"/>
      <c r="PHB205" s="8"/>
      <c r="PHC205" s="9"/>
      <c r="PHH205" s="11"/>
      <c r="PHI205" s="8"/>
      <c r="PHJ205" s="9"/>
      <c r="PHO205" s="11"/>
      <c r="PHP205" s="8"/>
      <c r="PHQ205" s="9"/>
      <c r="PHV205" s="11"/>
      <c r="PHW205" s="8"/>
      <c r="PHX205" s="9"/>
      <c r="PIC205" s="11"/>
      <c r="PID205" s="8"/>
      <c r="PIE205" s="9"/>
      <c r="PIJ205" s="11"/>
      <c r="PIK205" s="8"/>
      <c r="PIL205" s="9"/>
      <c r="PIQ205" s="11"/>
      <c r="PIR205" s="8"/>
      <c r="PIS205" s="9"/>
      <c r="PIX205" s="11"/>
      <c r="PIY205" s="8"/>
      <c r="PIZ205" s="9"/>
      <c r="PJE205" s="11"/>
      <c r="PJF205" s="8"/>
      <c r="PJG205" s="9"/>
      <c r="PJL205" s="11"/>
      <c r="PJM205" s="8"/>
      <c r="PJN205" s="9"/>
      <c r="PJS205" s="11"/>
      <c r="PJT205" s="8"/>
      <c r="PJU205" s="9"/>
      <c r="PJZ205" s="11"/>
      <c r="PKA205" s="8"/>
      <c r="PKB205" s="9"/>
      <c r="PKG205" s="11"/>
      <c r="PKH205" s="8"/>
      <c r="PKI205" s="9"/>
      <c r="PKN205" s="11"/>
      <c r="PKO205" s="8"/>
      <c r="PKP205" s="9"/>
      <c r="PKU205" s="11"/>
      <c r="PKV205" s="8"/>
      <c r="PKW205" s="9"/>
      <c r="PLB205" s="11"/>
      <c r="PLC205" s="8"/>
      <c r="PLD205" s="9"/>
      <c r="PLI205" s="11"/>
      <c r="PLJ205" s="8"/>
      <c r="PLK205" s="9"/>
      <c r="PLP205" s="11"/>
      <c r="PLQ205" s="8"/>
      <c r="PLR205" s="9"/>
      <c r="PLW205" s="11"/>
      <c r="PLX205" s="8"/>
      <c r="PLY205" s="9"/>
      <c r="PMD205" s="11"/>
      <c r="PME205" s="8"/>
      <c r="PMF205" s="9"/>
      <c r="PMK205" s="11"/>
      <c r="PML205" s="8"/>
      <c r="PMM205" s="9"/>
      <c r="PMR205" s="11"/>
      <c r="PMS205" s="8"/>
      <c r="PMT205" s="9"/>
      <c r="PMY205" s="11"/>
      <c r="PMZ205" s="8"/>
      <c r="PNA205" s="9"/>
      <c r="PNF205" s="11"/>
      <c r="PNG205" s="8"/>
      <c r="PNH205" s="9"/>
      <c r="PNM205" s="11"/>
      <c r="PNN205" s="8"/>
      <c r="PNO205" s="9"/>
      <c r="PNT205" s="11"/>
      <c r="PNU205" s="8"/>
      <c r="PNV205" s="9"/>
      <c r="POA205" s="11"/>
      <c r="POB205" s="8"/>
      <c r="POC205" s="9"/>
      <c r="POH205" s="11"/>
      <c r="POI205" s="8"/>
      <c r="POJ205" s="9"/>
      <c r="POO205" s="11"/>
      <c r="POP205" s="8"/>
      <c r="POQ205" s="9"/>
      <c r="POV205" s="11"/>
      <c r="POW205" s="8"/>
      <c r="POX205" s="9"/>
      <c r="PPC205" s="11"/>
      <c r="PPD205" s="8"/>
      <c r="PPE205" s="9"/>
      <c r="PPJ205" s="11"/>
      <c r="PPK205" s="8"/>
      <c r="PPL205" s="9"/>
      <c r="PPQ205" s="11"/>
      <c r="PPR205" s="8"/>
      <c r="PPS205" s="9"/>
      <c r="PPX205" s="11"/>
      <c r="PPY205" s="8"/>
      <c r="PPZ205" s="9"/>
      <c r="PQE205" s="11"/>
      <c r="PQF205" s="8"/>
      <c r="PQG205" s="9"/>
      <c r="PQL205" s="11"/>
      <c r="PQM205" s="8"/>
      <c r="PQN205" s="9"/>
      <c r="PQS205" s="11"/>
      <c r="PQT205" s="8"/>
      <c r="PQU205" s="9"/>
      <c r="PQZ205" s="11"/>
      <c r="PRA205" s="8"/>
      <c r="PRB205" s="9"/>
      <c r="PRG205" s="11"/>
      <c r="PRH205" s="8"/>
      <c r="PRI205" s="9"/>
      <c r="PRN205" s="11"/>
      <c r="PRO205" s="8"/>
      <c r="PRP205" s="9"/>
      <c r="PRU205" s="11"/>
      <c r="PRV205" s="8"/>
      <c r="PRW205" s="9"/>
      <c r="PSB205" s="11"/>
      <c r="PSC205" s="8"/>
      <c r="PSD205" s="9"/>
      <c r="PSI205" s="11"/>
      <c r="PSJ205" s="8"/>
      <c r="PSK205" s="9"/>
      <c r="PSP205" s="11"/>
      <c r="PSQ205" s="8"/>
      <c r="PSR205" s="9"/>
      <c r="PSW205" s="11"/>
      <c r="PSX205" s="8"/>
      <c r="PSY205" s="9"/>
      <c r="PTD205" s="11"/>
      <c r="PTE205" s="8"/>
      <c r="PTF205" s="9"/>
      <c r="PTK205" s="11"/>
      <c r="PTL205" s="8"/>
      <c r="PTM205" s="9"/>
      <c r="PTR205" s="11"/>
      <c r="PTS205" s="8"/>
      <c r="PTT205" s="9"/>
      <c r="PTY205" s="11"/>
      <c r="PTZ205" s="8"/>
      <c r="PUA205" s="9"/>
      <c r="PUF205" s="11"/>
      <c r="PUG205" s="8"/>
      <c r="PUH205" s="9"/>
      <c r="PUM205" s="11"/>
      <c r="PUN205" s="8"/>
      <c r="PUO205" s="9"/>
      <c r="PUT205" s="11"/>
      <c r="PUU205" s="8"/>
      <c r="PUV205" s="9"/>
      <c r="PVA205" s="11"/>
      <c r="PVB205" s="8"/>
      <c r="PVC205" s="9"/>
      <c r="PVH205" s="11"/>
      <c r="PVI205" s="8"/>
      <c r="PVJ205" s="9"/>
      <c r="PVO205" s="11"/>
      <c r="PVP205" s="8"/>
      <c r="PVQ205" s="9"/>
      <c r="PVV205" s="11"/>
      <c r="PVW205" s="8"/>
      <c r="PVX205" s="9"/>
      <c r="PWC205" s="11"/>
      <c r="PWD205" s="8"/>
      <c r="PWE205" s="9"/>
      <c r="PWJ205" s="11"/>
      <c r="PWK205" s="8"/>
      <c r="PWL205" s="9"/>
      <c r="PWQ205" s="11"/>
      <c r="PWR205" s="8"/>
      <c r="PWS205" s="9"/>
      <c r="PWX205" s="11"/>
      <c r="PWY205" s="8"/>
      <c r="PWZ205" s="9"/>
      <c r="PXE205" s="11"/>
      <c r="PXF205" s="8"/>
      <c r="PXG205" s="9"/>
      <c r="PXL205" s="11"/>
      <c r="PXM205" s="8"/>
      <c r="PXN205" s="9"/>
      <c r="PXS205" s="11"/>
      <c r="PXT205" s="8"/>
      <c r="PXU205" s="9"/>
      <c r="PXZ205" s="11"/>
      <c r="PYA205" s="8"/>
      <c r="PYB205" s="9"/>
      <c r="PYG205" s="11"/>
      <c r="PYH205" s="8"/>
      <c r="PYI205" s="9"/>
      <c r="PYN205" s="11"/>
      <c r="PYO205" s="8"/>
      <c r="PYP205" s="9"/>
      <c r="PYU205" s="11"/>
      <c r="PYV205" s="8"/>
      <c r="PYW205" s="9"/>
      <c r="PZB205" s="11"/>
      <c r="PZC205" s="8"/>
      <c r="PZD205" s="9"/>
      <c r="PZI205" s="11"/>
      <c r="PZJ205" s="8"/>
      <c r="PZK205" s="9"/>
      <c r="PZP205" s="11"/>
      <c r="PZQ205" s="8"/>
      <c r="PZR205" s="9"/>
      <c r="PZW205" s="11"/>
      <c r="PZX205" s="8"/>
      <c r="PZY205" s="9"/>
      <c r="QAD205" s="11"/>
      <c r="QAE205" s="8"/>
      <c r="QAF205" s="9"/>
      <c r="QAK205" s="11"/>
      <c r="QAL205" s="8"/>
      <c r="QAM205" s="9"/>
      <c r="QAR205" s="11"/>
      <c r="QAS205" s="8"/>
      <c r="QAT205" s="9"/>
      <c r="QAY205" s="11"/>
      <c r="QAZ205" s="8"/>
      <c r="QBA205" s="9"/>
      <c r="QBF205" s="11"/>
      <c r="QBG205" s="8"/>
      <c r="QBH205" s="9"/>
      <c r="QBM205" s="11"/>
      <c r="QBN205" s="8"/>
      <c r="QBO205" s="9"/>
      <c r="QBT205" s="11"/>
      <c r="QBU205" s="8"/>
      <c r="QBV205" s="9"/>
      <c r="QCA205" s="11"/>
      <c r="QCB205" s="8"/>
      <c r="QCC205" s="9"/>
      <c r="QCH205" s="11"/>
      <c r="QCI205" s="8"/>
      <c r="QCJ205" s="9"/>
      <c r="QCO205" s="11"/>
      <c r="QCP205" s="8"/>
      <c r="QCQ205" s="9"/>
      <c r="QCV205" s="11"/>
      <c r="QCW205" s="8"/>
      <c r="QCX205" s="9"/>
      <c r="QDC205" s="11"/>
      <c r="QDD205" s="8"/>
      <c r="QDE205" s="9"/>
      <c r="QDJ205" s="11"/>
      <c r="QDK205" s="8"/>
      <c r="QDL205" s="9"/>
      <c r="QDQ205" s="11"/>
      <c r="QDR205" s="8"/>
      <c r="QDS205" s="9"/>
      <c r="QDX205" s="11"/>
      <c r="QDY205" s="8"/>
      <c r="QDZ205" s="9"/>
      <c r="QEE205" s="11"/>
      <c r="QEF205" s="8"/>
      <c r="QEG205" s="9"/>
      <c r="QEL205" s="11"/>
      <c r="QEM205" s="8"/>
      <c r="QEN205" s="9"/>
      <c r="QES205" s="11"/>
      <c r="QET205" s="8"/>
      <c r="QEU205" s="9"/>
      <c r="QEZ205" s="11"/>
      <c r="QFA205" s="8"/>
      <c r="QFB205" s="9"/>
      <c r="QFG205" s="11"/>
      <c r="QFH205" s="8"/>
      <c r="QFI205" s="9"/>
      <c r="QFN205" s="11"/>
      <c r="QFO205" s="8"/>
      <c r="QFP205" s="9"/>
      <c r="QFU205" s="11"/>
      <c r="QFV205" s="8"/>
      <c r="QFW205" s="9"/>
      <c r="QGB205" s="11"/>
      <c r="QGC205" s="8"/>
      <c r="QGD205" s="9"/>
      <c r="QGI205" s="11"/>
      <c r="QGJ205" s="8"/>
      <c r="QGK205" s="9"/>
      <c r="QGP205" s="11"/>
      <c r="QGQ205" s="8"/>
      <c r="QGR205" s="9"/>
      <c r="QGW205" s="11"/>
      <c r="QGX205" s="8"/>
      <c r="QGY205" s="9"/>
      <c r="QHD205" s="11"/>
      <c r="QHE205" s="8"/>
      <c r="QHF205" s="9"/>
      <c r="QHK205" s="11"/>
      <c r="QHL205" s="8"/>
      <c r="QHM205" s="9"/>
      <c r="QHR205" s="11"/>
      <c r="QHS205" s="8"/>
      <c r="QHT205" s="9"/>
      <c r="QHY205" s="11"/>
      <c r="QHZ205" s="8"/>
      <c r="QIA205" s="9"/>
      <c r="QIF205" s="11"/>
      <c r="QIG205" s="8"/>
      <c r="QIH205" s="9"/>
      <c r="QIM205" s="11"/>
      <c r="QIN205" s="8"/>
      <c r="QIO205" s="9"/>
      <c r="QIT205" s="11"/>
      <c r="QIU205" s="8"/>
      <c r="QIV205" s="9"/>
      <c r="QJA205" s="11"/>
      <c r="QJB205" s="8"/>
      <c r="QJC205" s="9"/>
      <c r="QJH205" s="11"/>
      <c r="QJI205" s="8"/>
      <c r="QJJ205" s="9"/>
      <c r="QJO205" s="11"/>
      <c r="QJP205" s="8"/>
      <c r="QJQ205" s="9"/>
      <c r="QJV205" s="11"/>
      <c r="QJW205" s="8"/>
      <c r="QJX205" s="9"/>
      <c r="QKC205" s="11"/>
      <c r="QKD205" s="8"/>
      <c r="QKE205" s="9"/>
      <c r="QKJ205" s="11"/>
      <c r="QKK205" s="8"/>
      <c r="QKL205" s="9"/>
      <c r="QKQ205" s="11"/>
      <c r="QKR205" s="8"/>
      <c r="QKS205" s="9"/>
      <c r="QKX205" s="11"/>
      <c r="QKY205" s="8"/>
      <c r="QKZ205" s="9"/>
      <c r="QLE205" s="11"/>
      <c r="QLF205" s="8"/>
      <c r="QLG205" s="9"/>
      <c r="QLL205" s="11"/>
      <c r="QLM205" s="8"/>
      <c r="QLN205" s="9"/>
      <c r="QLS205" s="11"/>
      <c r="QLT205" s="8"/>
      <c r="QLU205" s="9"/>
      <c r="QLZ205" s="11"/>
      <c r="QMA205" s="8"/>
      <c r="QMB205" s="9"/>
      <c r="QMG205" s="11"/>
      <c r="QMH205" s="8"/>
      <c r="QMI205" s="9"/>
      <c r="QMN205" s="11"/>
      <c r="QMO205" s="8"/>
      <c r="QMP205" s="9"/>
      <c r="QMU205" s="11"/>
      <c r="QMV205" s="8"/>
      <c r="QMW205" s="9"/>
      <c r="QNB205" s="11"/>
      <c r="QNC205" s="8"/>
      <c r="QND205" s="9"/>
      <c r="QNI205" s="11"/>
      <c r="QNJ205" s="8"/>
      <c r="QNK205" s="9"/>
      <c r="QNP205" s="11"/>
      <c r="QNQ205" s="8"/>
      <c r="QNR205" s="9"/>
      <c r="QNW205" s="11"/>
      <c r="QNX205" s="8"/>
      <c r="QNY205" s="9"/>
      <c r="QOD205" s="11"/>
      <c r="QOE205" s="8"/>
      <c r="QOF205" s="9"/>
      <c r="QOK205" s="11"/>
      <c r="QOL205" s="8"/>
      <c r="QOM205" s="9"/>
      <c r="QOR205" s="11"/>
      <c r="QOS205" s="8"/>
      <c r="QOT205" s="9"/>
      <c r="QOY205" s="11"/>
      <c r="QOZ205" s="8"/>
      <c r="QPA205" s="9"/>
      <c r="QPF205" s="11"/>
      <c r="QPG205" s="8"/>
      <c r="QPH205" s="9"/>
      <c r="QPM205" s="11"/>
      <c r="QPN205" s="8"/>
      <c r="QPO205" s="9"/>
      <c r="QPT205" s="11"/>
      <c r="QPU205" s="8"/>
      <c r="QPV205" s="9"/>
      <c r="QQA205" s="11"/>
      <c r="QQB205" s="8"/>
      <c r="QQC205" s="9"/>
      <c r="QQH205" s="11"/>
      <c r="QQI205" s="8"/>
      <c r="QQJ205" s="9"/>
      <c r="QQO205" s="11"/>
      <c r="QQP205" s="8"/>
      <c r="QQQ205" s="9"/>
      <c r="QQV205" s="11"/>
      <c r="QQW205" s="8"/>
      <c r="QQX205" s="9"/>
      <c r="QRC205" s="11"/>
      <c r="QRD205" s="8"/>
      <c r="QRE205" s="9"/>
      <c r="QRJ205" s="11"/>
      <c r="QRK205" s="8"/>
      <c r="QRL205" s="9"/>
      <c r="QRQ205" s="11"/>
      <c r="QRR205" s="8"/>
      <c r="QRS205" s="9"/>
      <c r="QRX205" s="11"/>
      <c r="QRY205" s="8"/>
      <c r="QRZ205" s="9"/>
      <c r="QSE205" s="11"/>
      <c r="QSF205" s="8"/>
      <c r="QSG205" s="9"/>
      <c r="QSL205" s="11"/>
      <c r="QSM205" s="8"/>
      <c r="QSN205" s="9"/>
      <c r="QSS205" s="11"/>
      <c r="QST205" s="8"/>
      <c r="QSU205" s="9"/>
      <c r="QSZ205" s="11"/>
      <c r="QTA205" s="8"/>
      <c r="QTB205" s="9"/>
      <c r="QTG205" s="11"/>
      <c r="QTH205" s="8"/>
      <c r="QTI205" s="9"/>
      <c r="QTN205" s="11"/>
      <c r="QTO205" s="8"/>
      <c r="QTP205" s="9"/>
      <c r="QTU205" s="11"/>
      <c r="QTV205" s="8"/>
      <c r="QTW205" s="9"/>
      <c r="QUB205" s="11"/>
      <c r="QUC205" s="8"/>
      <c r="QUD205" s="9"/>
      <c r="QUI205" s="11"/>
      <c r="QUJ205" s="8"/>
      <c r="QUK205" s="9"/>
      <c r="QUP205" s="11"/>
      <c r="QUQ205" s="8"/>
      <c r="QUR205" s="9"/>
      <c r="QUW205" s="11"/>
      <c r="QUX205" s="8"/>
      <c r="QUY205" s="9"/>
      <c r="QVD205" s="11"/>
      <c r="QVE205" s="8"/>
      <c r="QVF205" s="9"/>
      <c r="QVK205" s="11"/>
      <c r="QVL205" s="8"/>
      <c r="QVM205" s="9"/>
      <c r="QVR205" s="11"/>
      <c r="QVS205" s="8"/>
      <c r="QVT205" s="9"/>
      <c r="QVY205" s="11"/>
      <c r="QVZ205" s="8"/>
      <c r="QWA205" s="9"/>
      <c r="QWF205" s="11"/>
      <c r="QWG205" s="8"/>
      <c r="QWH205" s="9"/>
      <c r="QWM205" s="11"/>
      <c r="QWN205" s="8"/>
      <c r="QWO205" s="9"/>
      <c r="QWT205" s="11"/>
      <c r="QWU205" s="8"/>
      <c r="QWV205" s="9"/>
      <c r="QXA205" s="11"/>
      <c r="QXB205" s="8"/>
      <c r="QXC205" s="9"/>
      <c r="QXH205" s="11"/>
      <c r="QXI205" s="8"/>
      <c r="QXJ205" s="9"/>
      <c r="QXO205" s="11"/>
      <c r="QXP205" s="8"/>
      <c r="QXQ205" s="9"/>
      <c r="QXV205" s="11"/>
      <c r="QXW205" s="8"/>
      <c r="QXX205" s="9"/>
      <c r="QYC205" s="11"/>
      <c r="QYD205" s="8"/>
      <c r="QYE205" s="9"/>
      <c r="QYJ205" s="11"/>
      <c r="QYK205" s="8"/>
      <c r="QYL205" s="9"/>
      <c r="QYQ205" s="11"/>
      <c r="QYR205" s="8"/>
      <c r="QYS205" s="9"/>
      <c r="QYX205" s="11"/>
      <c r="QYY205" s="8"/>
      <c r="QYZ205" s="9"/>
      <c r="QZE205" s="11"/>
      <c r="QZF205" s="8"/>
      <c r="QZG205" s="9"/>
      <c r="QZL205" s="11"/>
      <c r="QZM205" s="8"/>
      <c r="QZN205" s="9"/>
      <c r="QZS205" s="11"/>
      <c r="QZT205" s="8"/>
      <c r="QZU205" s="9"/>
      <c r="QZZ205" s="11"/>
      <c r="RAA205" s="8"/>
      <c r="RAB205" s="9"/>
      <c r="RAG205" s="11"/>
      <c r="RAH205" s="8"/>
      <c r="RAI205" s="9"/>
      <c r="RAN205" s="11"/>
      <c r="RAO205" s="8"/>
      <c r="RAP205" s="9"/>
      <c r="RAU205" s="11"/>
      <c r="RAV205" s="8"/>
      <c r="RAW205" s="9"/>
      <c r="RBB205" s="11"/>
      <c r="RBC205" s="8"/>
      <c r="RBD205" s="9"/>
      <c r="RBI205" s="11"/>
      <c r="RBJ205" s="8"/>
      <c r="RBK205" s="9"/>
      <c r="RBP205" s="11"/>
      <c r="RBQ205" s="8"/>
      <c r="RBR205" s="9"/>
      <c r="RBW205" s="11"/>
      <c r="RBX205" s="8"/>
      <c r="RBY205" s="9"/>
      <c r="RCD205" s="11"/>
      <c r="RCE205" s="8"/>
      <c r="RCF205" s="9"/>
      <c r="RCK205" s="11"/>
      <c r="RCL205" s="8"/>
      <c r="RCM205" s="9"/>
      <c r="RCR205" s="11"/>
      <c r="RCS205" s="8"/>
      <c r="RCT205" s="9"/>
      <c r="RCY205" s="11"/>
      <c r="RCZ205" s="8"/>
      <c r="RDA205" s="9"/>
      <c r="RDF205" s="11"/>
      <c r="RDG205" s="8"/>
      <c r="RDH205" s="9"/>
      <c r="RDM205" s="11"/>
      <c r="RDN205" s="8"/>
      <c r="RDO205" s="9"/>
      <c r="RDT205" s="11"/>
      <c r="RDU205" s="8"/>
      <c r="RDV205" s="9"/>
      <c r="REA205" s="11"/>
      <c r="REB205" s="8"/>
      <c r="REC205" s="9"/>
      <c r="REH205" s="11"/>
      <c r="REI205" s="8"/>
      <c r="REJ205" s="9"/>
      <c r="REO205" s="11"/>
      <c r="REP205" s="8"/>
      <c r="REQ205" s="9"/>
      <c r="REV205" s="11"/>
      <c r="REW205" s="8"/>
      <c r="REX205" s="9"/>
      <c r="RFC205" s="11"/>
      <c r="RFD205" s="8"/>
      <c r="RFE205" s="9"/>
      <c r="RFJ205" s="11"/>
      <c r="RFK205" s="8"/>
      <c r="RFL205" s="9"/>
      <c r="RFQ205" s="11"/>
      <c r="RFR205" s="8"/>
      <c r="RFS205" s="9"/>
      <c r="RFX205" s="11"/>
      <c r="RFY205" s="8"/>
      <c r="RFZ205" s="9"/>
      <c r="RGE205" s="11"/>
      <c r="RGF205" s="8"/>
      <c r="RGG205" s="9"/>
      <c r="RGL205" s="11"/>
      <c r="RGM205" s="8"/>
      <c r="RGN205" s="9"/>
      <c r="RGS205" s="11"/>
      <c r="RGT205" s="8"/>
      <c r="RGU205" s="9"/>
      <c r="RGZ205" s="11"/>
      <c r="RHA205" s="8"/>
      <c r="RHB205" s="9"/>
      <c r="RHG205" s="11"/>
      <c r="RHH205" s="8"/>
      <c r="RHI205" s="9"/>
      <c r="RHN205" s="11"/>
      <c r="RHO205" s="8"/>
      <c r="RHP205" s="9"/>
      <c r="RHU205" s="11"/>
      <c r="RHV205" s="8"/>
      <c r="RHW205" s="9"/>
      <c r="RIB205" s="11"/>
      <c r="RIC205" s="8"/>
      <c r="RID205" s="9"/>
      <c r="RII205" s="11"/>
      <c r="RIJ205" s="8"/>
      <c r="RIK205" s="9"/>
      <c r="RIP205" s="11"/>
      <c r="RIQ205" s="8"/>
      <c r="RIR205" s="9"/>
      <c r="RIW205" s="11"/>
      <c r="RIX205" s="8"/>
      <c r="RIY205" s="9"/>
      <c r="RJD205" s="11"/>
      <c r="RJE205" s="8"/>
      <c r="RJF205" s="9"/>
      <c r="RJK205" s="11"/>
      <c r="RJL205" s="8"/>
      <c r="RJM205" s="9"/>
      <c r="RJR205" s="11"/>
      <c r="RJS205" s="8"/>
      <c r="RJT205" s="9"/>
      <c r="RJY205" s="11"/>
      <c r="RJZ205" s="8"/>
      <c r="RKA205" s="9"/>
      <c r="RKF205" s="11"/>
      <c r="RKG205" s="8"/>
      <c r="RKH205" s="9"/>
      <c r="RKM205" s="11"/>
      <c r="RKN205" s="8"/>
      <c r="RKO205" s="9"/>
      <c r="RKT205" s="11"/>
      <c r="RKU205" s="8"/>
      <c r="RKV205" s="9"/>
      <c r="RLA205" s="11"/>
      <c r="RLB205" s="8"/>
      <c r="RLC205" s="9"/>
      <c r="RLH205" s="11"/>
      <c r="RLI205" s="8"/>
      <c r="RLJ205" s="9"/>
      <c r="RLO205" s="11"/>
      <c r="RLP205" s="8"/>
      <c r="RLQ205" s="9"/>
      <c r="RLV205" s="11"/>
      <c r="RLW205" s="8"/>
      <c r="RLX205" s="9"/>
      <c r="RMC205" s="11"/>
      <c r="RMD205" s="8"/>
      <c r="RME205" s="9"/>
      <c r="RMJ205" s="11"/>
      <c r="RMK205" s="8"/>
      <c r="RML205" s="9"/>
      <c r="RMQ205" s="11"/>
      <c r="RMR205" s="8"/>
      <c r="RMS205" s="9"/>
      <c r="RMX205" s="11"/>
      <c r="RMY205" s="8"/>
      <c r="RMZ205" s="9"/>
      <c r="RNE205" s="11"/>
      <c r="RNF205" s="8"/>
      <c r="RNG205" s="9"/>
      <c r="RNL205" s="11"/>
      <c r="RNM205" s="8"/>
      <c r="RNN205" s="9"/>
      <c r="RNS205" s="11"/>
      <c r="RNT205" s="8"/>
      <c r="RNU205" s="9"/>
      <c r="RNZ205" s="11"/>
      <c r="ROA205" s="8"/>
      <c r="ROB205" s="9"/>
      <c r="ROG205" s="11"/>
      <c r="ROH205" s="8"/>
      <c r="ROI205" s="9"/>
      <c r="RON205" s="11"/>
      <c r="ROO205" s="8"/>
      <c r="ROP205" s="9"/>
      <c r="ROU205" s="11"/>
      <c r="ROV205" s="8"/>
      <c r="ROW205" s="9"/>
      <c r="RPB205" s="11"/>
      <c r="RPC205" s="8"/>
      <c r="RPD205" s="9"/>
      <c r="RPI205" s="11"/>
      <c r="RPJ205" s="8"/>
      <c r="RPK205" s="9"/>
      <c r="RPP205" s="11"/>
      <c r="RPQ205" s="8"/>
      <c r="RPR205" s="9"/>
      <c r="RPW205" s="11"/>
      <c r="RPX205" s="8"/>
      <c r="RPY205" s="9"/>
      <c r="RQD205" s="11"/>
      <c r="RQE205" s="8"/>
      <c r="RQF205" s="9"/>
      <c r="RQK205" s="11"/>
      <c r="RQL205" s="8"/>
      <c r="RQM205" s="9"/>
      <c r="RQR205" s="11"/>
      <c r="RQS205" s="8"/>
      <c r="RQT205" s="9"/>
      <c r="RQY205" s="11"/>
      <c r="RQZ205" s="8"/>
      <c r="RRA205" s="9"/>
      <c r="RRF205" s="11"/>
      <c r="RRG205" s="8"/>
      <c r="RRH205" s="9"/>
      <c r="RRM205" s="11"/>
      <c r="RRN205" s="8"/>
      <c r="RRO205" s="9"/>
      <c r="RRT205" s="11"/>
      <c r="RRU205" s="8"/>
      <c r="RRV205" s="9"/>
      <c r="RSA205" s="11"/>
      <c r="RSB205" s="8"/>
      <c r="RSC205" s="9"/>
      <c r="RSH205" s="11"/>
      <c r="RSI205" s="8"/>
      <c r="RSJ205" s="9"/>
      <c r="RSO205" s="11"/>
      <c r="RSP205" s="8"/>
      <c r="RSQ205" s="9"/>
      <c r="RSV205" s="11"/>
      <c r="RSW205" s="8"/>
      <c r="RSX205" s="9"/>
      <c r="RTC205" s="11"/>
      <c r="RTD205" s="8"/>
      <c r="RTE205" s="9"/>
      <c r="RTJ205" s="11"/>
      <c r="RTK205" s="8"/>
      <c r="RTL205" s="9"/>
      <c r="RTQ205" s="11"/>
      <c r="RTR205" s="8"/>
      <c r="RTS205" s="9"/>
      <c r="RTX205" s="11"/>
      <c r="RTY205" s="8"/>
      <c r="RTZ205" s="9"/>
      <c r="RUE205" s="11"/>
      <c r="RUF205" s="8"/>
      <c r="RUG205" s="9"/>
      <c r="RUL205" s="11"/>
      <c r="RUM205" s="8"/>
      <c r="RUN205" s="9"/>
      <c r="RUS205" s="11"/>
      <c r="RUT205" s="8"/>
      <c r="RUU205" s="9"/>
      <c r="RUZ205" s="11"/>
      <c r="RVA205" s="8"/>
      <c r="RVB205" s="9"/>
      <c r="RVG205" s="11"/>
      <c r="RVH205" s="8"/>
      <c r="RVI205" s="9"/>
      <c r="RVN205" s="11"/>
      <c r="RVO205" s="8"/>
      <c r="RVP205" s="9"/>
      <c r="RVU205" s="11"/>
      <c r="RVV205" s="8"/>
      <c r="RVW205" s="9"/>
      <c r="RWB205" s="11"/>
      <c r="RWC205" s="8"/>
      <c r="RWD205" s="9"/>
      <c r="RWI205" s="11"/>
      <c r="RWJ205" s="8"/>
      <c r="RWK205" s="9"/>
      <c r="RWP205" s="11"/>
      <c r="RWQ205" s="8"/>
      <c r="RWR205" s="9"/>
      <c r="RWW205" s="11"/>
      <c r="RWX205" s="8"/>
      <c r="RWY205" s="9"/>
      <c r="RXD205" s="11"/>
      <c r="RXE205" s="8"/>
      <c r="RXF205" s="9"/>
      <c r="RXK205" s="11"/>
      <c r="RXL205" s="8"/>
      <c r="RXM205" s="9"/>
      <c r="RXR205" s="11"/>
      <c r="RXS205" s="8"/>
      <c r="RXT205" s="9"/>
      <c r="RXY205" s="11"/>
      <c r="RXZ205" s="8"/>
      <c r="RYA205" s="9"/>
      <c r="RYF205" s="11"/>
      <c r="RYG205" s="8"/>
      <c r="RYH205" s="9"/>
      <c r="RYM205" s="11"/>
      <c r="RYN205" s="8"/>
      <c r="RYO205" s="9"/>
      <c r="RYT205" s="11"/>
      <c r="RYU205" s="8"/>
      <c r="RYV205" s="9"/>
      <c r="RZA205" s="11"/>
      <c r="RZB205" s="8"/>
      <c r="RZC205" s="9"/>
      <c r="RZH205" s="11"/>
      <c r="RZI205" s="8"/>
      <c r="RZJ205" s="9"/>
      <c r="RZO205" s="11"/>
      <c r="RZP205" s="8"/>
      <c r="RZQ205" s="9"/>
      <c r="RZV205" s="11"/>
      <c r="RZW205" s="8"/>
      <c r="RZX205" s="9"/>
      <c r="SAC205" s="11"/>
      <c r="SAD205" s="8"/>
      <c r="SAE205" s="9"/>
      <c r="SAJ205" s="11"/>
      <c r="SAK205" s="8"/>
      <c r="SAL205" s="9"/>
      <c r="SAQ205" s="11"/>
      <c r="SAR205" s="8"/>
      <c r="SAS205" s="9"/>
      <c r="SAX205" s="11"/>
      <c r="SAY205" s="8"/>
      <c r="SAZ205" s="9"/>
      <c r="SBE205" s="11"/>
      <c r="SBF205" s="8"/>
      <c r="SBG205" s="9"/>
      <c r="SBL205" s="11"/>
      <c r="SBM205" s="8"/>
      <c r="SBN205" s="9"/>
      <c r="SBS205" s="11"/>
      <c r="SBT205" s="8"/>
      <c r="SBU205" s="9"/>
      <c r="SBZ205" s="11"/>
      <c r="SCA205" s="8"/>
      <c r="SCB205" s="9"/>
      <c r="SCG205" s="11"/>
      <c r="SCH205" s="8"/>
      <c r="SCI205" s="9"/>
      <c r="SCN205" s="11"/>
      <c r="SCO205" s="8"/>
      <c r="SCP205" s="9"/>
      <c r="SCU205" s="11"/>
      <c r="SCV205" s="8"/>
      <c r="SCW205" s="9"/>
      <c r="SDB205" s="11"/>
      <c r="SDC205" s="8"/>
      <c r="SDD205" s="9"/>
      <c r="SDI205" s="11"/>
      <c r="SDJ205" s="8"/>
      <c r="SDK205" s="9"/>
      <c r="SDP205" s="11"/>
      <c r="SDQ205" s="8"/>
      <c r="SDR205" s="9"/>
      <c r="SDW205" s="11"/>
      <c r="SDX205" s="8"/>
      <c r="SDY205" s="9"/>
      <c r="SED205" s="11"/>
      <c r="SEE205" s="8"/>
      <c r="SEF205" s="9"/>
      <c r="SEK205" s="11"/>
      <c r="SEL205" s="8"/>
      <c r="SEM205" s="9"/>
      <c r="SER205" s="11"/>
      <c r="SES205" s="8"/>
      <c r="SET205" s="9"/>
      <c r="SEY205" s="11"/>
      <c r="SEZ205" s="8"/>
      <c r="SFA205" s="9"/>
      <c r="SFF205" s="11"/>
      <c r="SFG205" s="8"/>
      <c r="SFH205" s="9"/>
      <c r="SFM205" s="11"/>
      <c r="SFN205" s="8"/>
      <c r="SFO205" s="9"/>
      <c r="SFT205" s="11"/>
      <c r="SFU205" s="8"/>
      <c r="SFV205" s="9"/>
      <c r="SGA205" s="11"/>
      <c r="SGB205" s="8"/>
      <c r="SGC205" s="9"/>
      <c r="SGH205" s="11"/>
      <c r="SGI205" s="8"/>
      <c r="SGJ205" s="9"/>
      <c r="SGO205" s="11"/>
      <c r="SGP205" s="8"/>
      <c r="SGQ205" s="9"/>
      <c r="SGV205" s="11"/>
      <c r="SGW205" s="8"/>
      <c r="SGX205" s="9"/>
      <c r="SHC205" s="11"/>
      <c r="SHD205" s="8"/>
      <c r="SHE205" s="9"/>
      <c r="SHJ205" s="11"/>
      <c r="SHK205" s="8"/>
      <c r="SHL205" s="9"/>
      <c r="SHQ205" s="11"/>
      <c r="SHR205" s="8"/>
      <c r="SHS205" s="9"/>
      <c r="SHX205" s="11"/>
      <c r="SHY205" s="8"/>
      <c r="SHZ205" s="9"/>
      <c r="SIE205" s="11"/>
      <c r="SIF205" s="8"/>
      <c r="SIG205" s="9"/>
      <c r="SIL205" s="11"/>
      <c r="SIM205" s="8"/>
      <c r="SIN205" s="9"/>
      <c r="SIS205" s="11"/>
      <c r="SIT205" s="8"/>
      <c r="SIU205" s="9"/>
      <c r="SIZ205" s="11"/>
      <c r="SJA205" s="8"/>
      <c r="SJB205" s="9"/>
      <c r="SJG205" s="11"/>
      <c r="SJH205" s="8"/>
      <c r="SJI205" s="9"/>
      <c r="SJN205" s="11"/>
      <c r="SJO205" s="8"/>
      <c r="SJP205" s="9"/>
      <c r="SJU205" s="11"/>
      <c r="SJV205" s="8"/>
      <c r="SJW205" s="9"/>
      <c r="SKB205" s="11"/>
      <c r="SKC205" s="8"/>
      <c r="SKD205" s="9"/>
      <c r="SKI205" s="11"/>
      <c r="SKJ205" s="8"/>
      <c r="SKK205" s="9"/>
      <c r="SKP205" s="11"/>
      <c r="SKQ205" s="8"/>
      <c r="SKR205" s="9"/>
      <c r="SKW205" s="11"/>
      <c r="SKX205" s="8"/>
      <c r="SKY205" s="9"/>
      <c r="SLD205" s="11"/>
      <c r="SLE205" s="8"/>
      <c r="SLF205" s="9"/>
      <c r="SLK205" s="11"/>
      <c r="SLL205" s="8"/>
      <c r="SLM205" s="9"/>
      <c r="SLR205" s="11"/>
      <c r="SLS205" s="8"/>
      <c r="SLT205" s="9"/>
      <c r="SLY205" s="11"/>
      <c r="SLZ205" s="8"/>
      <c r="SMA205" s="9"/>
      <c r="SMF205" s="11"/>
      <c r="SMG205" s="8"/>
      <c r="SMH205" s="9"/>
      <c r="SMM205" s="11"/>
      <c r="SMN205" s="8"/>
      <c r="SMO205" s="9"/>
      <c r="SMT205" s="11"/>
      <c r="SMU205" s="8"/>
      <c r="SMV205" s="9"/>
      <c r="SNA205" s="11"/>
      <c r="SNB205" s="8"/>
      <c r="SNC205" s="9"/>
      <c r="SNH205" s="11"/>
      <c r="SNI205" s="8"/>
      <c r="SNJ205" s="9"/>
      <c r="SNO205" s="11"/>
      <c r="SNP205" s="8"/>
      <c r="SNQ205" s="9"/>
      <c r="SNV205" s="11"/>
      <c r="SNW205" s="8"/>
      <c r="SNX205" s="9"/>
      <c r="SOC205" s="11"/>
      <c r="SOD205" s="8"/>
      <c r="SOE205" s="9"/>
      <c r="SOJ205" s="11"/>
      <c r="SOK205" s="8"/>
      <c r="SOL205" s="9"/>
      <c r="SOQ205" s="11"/>
      <c r="SOR205" s="8"/>
      <c r="SOS205" s="9"/>
      <c r="SOX205" s="11"/>
      <c r="SOY205" s="8"/>
      <c r="SOZ205" s="9"/>
      <c r="SPE205" s="11"/>
      <c r="SPF205" s="8"/>
      <c r="SPG205" s="9"/>
      <c r="SPL205" s="11"/>
      <c r="SPM205" s="8"/>
      <c r="SPN205" s="9"/>
      <c r="SPS205" s="11"/>
      <c r="SPT205" s="8"/>
      <c r="SPU205" s="9"/>
      <c r="SPZ205" s="11"/>
      <c r="SQA205" s="8"/>
      <c r="SQB205" s="9"/>
      <c r="SQG205" s="11"/>
      <c r="SQH205" s="8"/>
      <c r="SQI205" s="9"/>
      <c r="SQN205" s="11"/>
      <c r="SQO205" s="8"/>
      <c r="SQP205" s="9"/>
      <c r="SQU205" s="11"/>
      <c r="SQV205" s="8"/>
      <c r="SQW205" s="9"/>
      <c r="SRB205" s="11"/>
      <c r="SRC205" s="8"/>
      <c r="SRD205" s="9"/>
      <c r="SRI205" s="11"/>
      <c r="SRJ205" s="8"/>
      <c r="SRK205" s="9"/>
      <c r="SRP205" s="11"/>
      <c r="SRQ205" s="8"/>
      <c r="SRR205" s="9"/>
      <c r="SRW205" s="11"/>
      <c r="SRX205" s="8"/>
      <c r="SRY205" s="9"/>
      <c r="SSD205" s="11"/>
      <c r="SSE205" s="8"/>
      <c r="SSF205" s="9"/>
      <c r="SSK205" s="11"/>
      <c r="SSL205" s="8"/>
      <c r="SSM205" s="9"/>
      <c r="SSR205" s="11"/>
      <c r="SSS205" s="8"/>
      <c r="SST205" s="9"/>
      <c r="SSY205" s="11"/>
      <c r="SSZ205" s="8"/>
      <c r="STA205" s="9"/>
      <c r="STF205" s="11"/>
      <c r="STG205" s="8"/>
      <c r="STH205" s="9"/>
      <c r="STM205" s="11"/>
      <c r="STN205" s="8"/>
      <c r="STO205" s="9"/>
      <c r="STT205" s="11"/>
      <c r="STU205" s="8"/>
      <c r="STV205" s="9"/>
      <c r="SUA205" s="11"/>
      <c r="SUB205" s="8"/>
      <c r="SUC205" s="9"/>
      <c r="SUH205" s="11"/>
      <c r="SUI205" s="8"/>
      <c r="SUJ205" s="9"/>
      <c r="SUO205" s="11"/>
      <c r="SUP205" s="8"/>
      <c r="SUQ205" s="9"/>
      <c r="SUV205" s="11"/>
      <c r="SUW205" s="8"/>
      <c r="SUX205" s="9"/>
      <c r="SVC205" s="11"/>
      <c r="SVD205" s="8"/>
      <c r="SVE205" s="9"/>
      <c r="SVJ205" s="11"/>
      <c r="SVK205" s="8"/>
      <c r="SVL205" s="9"/>
      <c r="SVQ205" s="11"/>
      <c r="SVR205" s="8"/>
      <c r="SVS205" s="9"/>
      <c r="SVX205" s="11"/>
      <c r="SVY205" s="8"/>
      <c r="SVZ205" s="9"/>
      <c r="SWE205" s="11"/>
      <c r="SWF205" s="8"/>
      <c r="SWG205" s="9"/>
      <c r="SWL205" s="11"/>
      <c r="SWM205" s="8"/>
      <c r="SWN205" s="9"/>
      <c r="SWS205" s="11"/>
      <c r="SWT205" s="8"/>
      <c r="SWU205" s="9"/>
      <c r="SWZ205" s="11"/>
      <c r="SXA205" s="8"/>
      <c r="SXB205" s="9"/>
      <c r="SXG205" s="11"/>
      <c r="SXH205" s="8"/>
      <c r="SXI205" s="9"/>
      <c r="SXN205" s="11"/>
      <c r="SXO205" s="8"/>
      <c r="SXP205" s="9"/>
      <c r="SXU205" s="11"/>
      <c r="SXV205" s="8"/>
      <c r="SXW205" s="9"/>
      <c r="SYB205" s="11"/>
      <c r="SYC205" s="8"/>
      <c r="SYD205" s="9"/>
      <c r="SYI205" s="11"/>
      <c r="SYJ205" s="8"/>
      <c r="SYK205" s="9"/>
      <c r="SYP205" s="11"/>
      <c r="SYQ205" s="8"/>
      <c r="SYR205" s="9"/>
      <c r="SYW205" s="11"/>
      <c r="SYX205" s="8"/>
      <c r="SYY205" s="9"/>
      <c r="SZD205" s="11"/>
      <c r="SZE205" s="8"/>
      <c r="SZF205" s="9"/>
      <c r="SZK205" s="11"/>
      <c r="SZL205" s="8"/>
      <c r="SZM205" s="9"/>
      <c r="SZR205" s="11"/>
      <c r="SZS205" s="8"/>
      <c r="SZT205" s="9"/>
      <c r="SZY205" s="11"/>
      <c r="SZZ205" s="8"/>
      <c r="TAA205" s="9"/>
      <c r="TAF205" s="11"/>
      <c r="TAG205" s="8"/>
      <c r="TAH205" s="9"/>
      <c r="TAM205" s="11"/>
      <c r="TAN205" s="8"/>
      <c r="TAO205" s="9"/>
      <c r="TAT205" s="11"/>
      <c r="TAU205" s="8"/>
      <c r="TAV205" s="9"/>
      <c r="TBA205" s="11"/>
      <c r="TBB205" s="8"/>
      <c r="TBC205" s="9"/>
      <c r="TBH205" s="11"/>
      <c r="TBI205" s="8"/>
      <c r="TBJ205" s="9"/>
      <c r="TBO205" s="11"/>
      <c r="TBP205" s="8"/>
      <c r="TBQ205" s="9"/>
      <c r="TBV205" s="11"/>
      <c r="TBW205" s="8"/>
      <c r="TBX205" s="9"/>
      <c r="TCC205" s="11"/>
      <c r="TCD205" s="8"/>
      <c r="TCE205" s="9"/>
      <c r="TCJ205" s="11"/>
      <c r="TCK205" s="8"/>
      <c r="TCL205" s="9"/>
      <c r="TCQ205" s="11"/>
      <c r="TCR205" s="8"/>
      <c r="TCS205" s="9"/>
      <c r="TCX205" s="11"/>
      <c r="TCY205" s="8"/>
      <c r="TCZ205" s="9"/>
      <c r="TDE205" s="11"/>
      <c r="TDF205" s="8"/>
      <c r="TDG205" s="9"/>
      <c r="TDL205" s="11"/>
      <c r="TDM205" s="8"/>
      <c r="TDN205" s="9"/>
      <c r="TDS205" s="11"/>
      <c r="TDT205" s="8"/>
      <c r="TDU205" s="9"/>
      <c r="TDZ205" s="11"/>
      <c r="TEA205" s="8"/>
      <c r="TEB205" s="9"/>
      <c r="TEG205" s="11"/>
      <c r="TEH205" s="8"/>
      <c r="TEI205" s="9"/>
      <c r="TEN205" s="11"/>
      <c r="TEO205" s="8"/>
      <c r="TEP205" s="9"/>
      <c r="TEU205" s="11"/>
      <c r="TEV205" s="8"/>
      <c r="TEW205" s="9"/>
      <c r="TFB205" s="11"/>
      <c r="TFC205" s="8"/>
      <c r="TFD205" s="9"/>
      <c r="TFI205" s="11"/>
      <c r="TFJ205" s="8"/>
      <c r="TFK205" s="9"/>
      <c r="TFP205" s="11"/>
      <c r="TFQ205" s="8"/>
      <c r="TFR205" s="9"/>
      <c r="TFW205" s="11"/>
      <c r="TFX205" s="8"/>
      <c r="TFY205" s="9"/>
      <c r="TGD205" s="11"/>
      <c r="TGE205" s="8"/>
      <c r="TGF205" s="9"/>
      <c r="TGK205" s="11"/>
      <c r="TGL205" s="8"/>
      <c r="TGM205" s="9"/>
      <c r="TGR205" s="11"/>
      <c r="TGS205" s="8"/>
      <c r="TGT205" s="9"/>
      <c r="TGY205" s="11"/>
      <c r="TGZ205" s="8"/>
      <c r="THA205" s="9"/>
      <c r="THF205" s="11"/>
      <c r="THG205" s="8"/>
      <c r="THH205" s="9"/>
      <c r="THM205" s="11"/>
      <c r="THN205" s="8"/>
      <c r="THO205" s="9"/>
      <c r="THT205" s="11"/>
      <c r="THU205" s="8"/>
      <c r="THV205" s="9"/>
      <c r="TIA205" s="11"/>
      <c r="TIB205" s="8"/>
      <c r="TIC205" s="9"/>
      <c r="TIH205" s="11"/>
      <c r="TII205" s="8"/>
      <c r="TIJ205" s="9"/>
      <c r="TIO205" s="11"/>
      <c r="TIP205" s="8"/>
      <c r="TIQ205" s="9"/>
      <c r="TIV205" s="11"/>
      <c r="TIW205" s="8"/>
      <c r="TIX205" s="9"/>
      <c r="TJC205" s="11"/>
      <c r="TJD205" s="8"/>
      <c r="TJE205" s="9"/>
      <c r="TJJ205" s="11"/>
      <c r="TJK205" s="8"/>
      <c r="TJL205" s="9"/>
      <c r="TJQ205" s="11"/>
      <c r="TJR205" s="8"/>
      <c r="TJS205" s="9"/>
      <c r="TJX205" s="11"/>
      <c r="TJY205" s="8"/>
      <c r="TJZ205" s="9"/>
      <c r="TKE205" s="11"/>
      <c r="TKF205" s="8"/>
      <c r="TKG205" s="9"/>
      <c r="TKL205" s="11"/>
      <c r="TKM205" s="8"/>
      <c r="TKN205" s="9"/>
      <c r="TKS205" s="11"/>
      <c r="TKT205" s="8"/>
      <c r="TKU205" s="9"/>
      <c r="TKZ205" s="11"/>
      <c r="TLA205" s="8"/>
      <c r="TLB205" s="9"/>
      <c r="TLG205" s="11"/>
      <c r="TLH205" s="8"/>
      <c r="TLI205" s="9"/>
      <c r="TLN205" s="11"/>
      <c r="TLO205" s="8"/>
      <c r="TLP205" s="9"/>
      <c r="TLU205" s="11"/>
      <c r="TLV205" s="8"/>
      <c r="TLW205" s="9"/>
      <c r="TMB205" s="11"/>
      <c r="TMC205" s="8"/>
      <c r="TMD205" s="9"/>
      <c r="TMI205" s="11"/>
      <c r="TMJ205" s="8"/>
      <c r="TMK205" s="9"/>
      <c r="TMP205" s="11"/>
      <c r="TMQ205" s="8"/>
      <c r="TMR205" s="9"/>
      <c r="TMW205" s="11"/>
      <c r="TMX205" s="8"/>
      <c r="TMY205" s="9"/>
      <c r="TND205" s="11"/>
      <c r="TNE205" s="8"/>
      <c r="TNF205" s="9"/>
      <c r="TNK205" s="11"/>
      <c r="TNL205" s="8"/>
      <c r="TNM205" s="9"/>
      <c r="TNR205" s="11"/>
      <c r="TNS205" s="8"/>
      <c r="TNT205" s="9"/>
      <c r="TNY205" s="11"/>
      <c r="TNZ205" s="8"/>
      <c r="TOA205" s="9"/>
      <c r="TOF205" s="11"/>
      <c r="TOG205" s="8"/>
      <c r="TOH205" s="9"/>
      <c r="TOM205" s="11"/>
      <c r="TON205" s="8"/>
      <c r="TOO205" s="9"/>
      <c r="TOT205" s="11"/>
      <c r="TOU205" s="8"/>
      <c r="TOV205" s="9"/>
      <c r="TPA205" s="11"/>
      <c r="TPB205" s="8"/>
      <c r="TPC205" s="9"/>
      <c r="TPH205" s="11"/>
      <c r="TPI205" s="8"/>
      <c r="TPJ205" s="9"/>
      <c r="TPO205" s="11"/>
      <c r="TPP205" s="8"/>
      <c r="TPQ205" s="9"/>
      <c r="TPV205" s="11"/>
      <c r="TPW205" s="8"/>
      <c r="TPX205" s="9"/>
      <c r="TQC205" s="11"/>
      <c r="TQD205" s="8"/>
      <c r="TQE205" s="9"/>
      <c r="TQJ205" s="11"/>
      <c r="TQK205" s="8"/>
      <c r="TQL205" s="9"/>
      <c r="TQQ205" s="11"/>
      <c r="TQR205" s="8"/>
      <c r="TQS205" s="9"/>
      <c r="TQX205" s="11"/>
      <c r="TQY205" s="8"/>
      <c r="TQZ205" s="9"/>
      <c r="TRE205" s="11"/>
      <c r="TRF205" s="8"/>
      <c r="TRG205" s="9"/>
      <c r="TRL205" s="11"/>
      <c r="TRM205" s="8"/>
      <c r="TRN205" s="9"/>
      <c r="TRS205" s="11"/>
      <c r="TRT205" s="8"/>
      <c r="TRU205" s="9"/>
      <c r="TRZ205" s="11"/>
      <c r="TSA205" s="8"/>
      <c r="TSB205" s="9"/>
      <c r="TSG205" s="11"/>
      <c r="TSH205" s="8"/>
      <c r="TSI205" s="9"/>
      <c r="TSN205" s="11"/>
      <c r="TSO205" s="8"/>
      <c r="TSP205" s="9"/>
      <c r="TSU205" s="11"/>
      <c r="TSV205" s="8"/>
      <c r="TSW205" s="9"/>
      <c r="TTB205" s="11"/>
      <c r="TTC205" s="8"/>
      <c r="TTD205" s="9"/>
      <c r="TTI205" s="11"/>
      <c r="TTJ205" s="8"/>
      <c r="TTK205" s="9"/>
      <c r="TTP205" s="11"/>
      <c r="TTQ205" s="8"/>
      <c r="TTR205" s="9"/>
      <c r="TTW205" s="11"/>
      <c r="TTX205" s="8"/>
      <c r="TTY205" s="9"/>
      <c r="TUD205" s="11"/>
      <c r="TUE205" s="8"/>
      <c r="TUF205" s="9"/>
      <c r="TUK205" s="11"/>
      <c r="TUL205" s="8"/>
      <c r="TUM205" s="9"/>
      <c r="TUR205" s="11"/>
      <c r="TUS205" s="8"/>
      <c r="TUT205" s="9"/>
      <c r="TUY205" s="11"/>
      <c r="TUZ205" s="8"/>
      <c r="TVA205" s="9"/>
      <c r="TVF205" s="11"/>
      <c r="TVG205" s="8"/>
      <c r="TVH205" s="9"/>
      <c r="TVM205" s="11"/>
      <c r="TVN205" s="8"/>
      <c r="TVO205" s="9"/>
      <c r="TVT205" s="11"/>
      <c r="TVU205" s="8"/>
      <c r="TVV205" s="9"/>
      <c r="TWA205" s="11"/>
      <c r="TWB205" s="8"/>
      <c r="TWC205" s="9"/>
      <c r="TWH205" s="11"/>
      <c r="TWI205" s="8"/>
      <c r="TWJ205" s="9"/>
      <c r="TWO205" s="11"/>
      <c r="TWP205" s="8"/>
      <c r="TWQ205" s="9"/>
      <c r="TWV205" s="11"/>
      <c r="TWW205" s="8"/>
      <c r="TWX205" s="9"/>
      <c r="TXC205" s="11"/>
      <c r="TXD205" s="8"/>
      <c r="TXE205" s="9"/>
      <c r="TXJ205" s="11"/>
      <c r="TXK205" s="8"/>
      <c r="TXL205" s="9"/>
      <c r="TXQ205" s="11"/>
      <c r="TXR205" s="8"/>
      <c r="TXS205" s="9"/>
      <c r="TXX205" s="11"/>
      <c r="TXY205" s="8"/>
      <c r="TXZ205" s="9"/>
      <c r="TYE205" s="11"/>
      <c r="TYF205" s="8"/>
      <c r="TYG205" s="9"/>
      <c r="TYL205" s="11"/>
      <c r="TYM205" s="8"/>
      <c r="TYN205" s="9"/>
      <c r="TYS205" s="11"/>
      <c r="TYT205" s="8"/>
      <c r="TYU205" s="9"/>
      <c r="TYZ205" s="11"/>
      <c r="TZA205" s="8"/>
      <c r="TZB205" s="9"/>
      <c r="TZG205" s="11"/>
      <c r="TZH205" s="8"/>
      <c r="TZI205" s="9"/>
      <c r="TZN205" s="11"/>
      <c r="TZO205" s="8"/>
      <c r="TZP205" s="9"/>
      <c r="TZU205" s="11"/>
      <c r="TZV205" s="8"/>
      <c r="TZW205" s="9"/>
      <c r="UAB205" s="11"/>
      <c r="UAC205" s="8"/>
      <c r="UAD205" s="9"/>
      <c r="UAI205" s="11"/>
      <c r="UAJ205" s="8"/>
      <c r="UAK205" s="9"/>
      <c r="UAP205" s="11"/>
      <c r="UAQ205" s="8"/>
      <c r="UAR205" s="9"/>
      <c r="UAW205" s="11"/>
      <c r="UAX205" s="8"/>
      <c r="UAY205" s="9"/>
      <c r="UBD205" s="11"/>
      <c r="UBE205" s="8"/>
      <c r="UBF205" s="9"/>
      <c r="UBK205" s="11"/>
      <c r="UBL205" s="8"/>
      <c r="UBM205" s="9"/>
      <c r="UBR205" s="11"/>
      <c r="UBS205" s="8"/>
      <c r="UBT205" s="9"/>
      <c r="UBY205" s="11"/>
      <c r="UBZ205" s="8"/>
      <c r="UCA205" s="9"/>
      <c r="UCF205" s="11"/>
      <c r="UCG205" s="8"/>
      <c r="UCH205" s="9"/>
      <c r="UCM205" s="11"/>
      <c r="UCN205" s="8"/>
      <c r="UCO205" s="9"/>
      <c r="UCT205" s="11"/>
      <c r="UCU205" s="8"/>
      <c r="UCV205" s="9"/>
      <c r="UDA205" s="11"/>
      <c r="UDB205" s="8"/>
      <c r="UDC205" s="9"/>
      <c r="UDH205" s="11"/>
      <c r="UDI205" s="8"/>
      <c r="UDJ205" s="9"/>
      <c r="UDO205" s="11"/>
      <c r="UDP205" s="8"/>
      <c r="UDQ205" s="9"/>
      <c r="UDV205" s="11"/>
      <c r="UDW205" s="8"/>
      <c r="UDX205" s="9"/>
      <c r="UEC205" s="11"/>
      <c r="UED205" s="8"/>
      <c r="UEE205" s="9"/>
      <c r="UEJ205" s="11"/>
      <c r="UEK205" s="8"/>
      <c r="UEL205" s="9"/>
      <c r="UEQ205" s="11"/>
      <c r="UER205" s="8"/>
      <c r="UES205" s="9"/>
      <c r="UEX205" s="11"/>
      <c r="UEY205" s="8"/>
      <c r="UEZ205" s="9"/>
      <c r="UFE205" s="11"/>
      <c r="UFF205" s="8"/>
      <c r="UFG205" s="9"/>
      <c r="UFL205" s="11"/>
      <c r="UFM205" s="8"/>
      <c r="UFN205" s="9"/>
      <c r="UFS205" s="11"/>
      <c r="UFT205" s="8"/>
      <c r="UFU205" s="9"/>
      <c r="UFZ205" s="11"/>
      <c r="UGA205" s="8"/>
      <c r="UGB205" s="9"/>
      <c r="UGG205" s="11"/>
      <c r="UGH205" s="8"/>
      <c r="UGI205" s="9"/>
      <c r="UGN205" s="11"/>
      <c r="UGO205" s="8"/>
      <c r="UGP205" s="9"/>
      <c r="UGU205" s="11"/>
      <c r="UGV205" s="8"/>
      <c r="UGW205" s="9"/>
      <c r="UHB205" s="11"/>
      <c r="UHC205" s="8"/>
      <c r="UHD205" s="9"/>
      <c r="UHI205" s="11"/>
      <c r="UHJ205" s="8"/>
      <c r="UHK205" s="9"/>
      <c r="UHP205" s="11"/>
      <c r="UHQ205" s="8"/>
      <c r="UHR205" s="9"/>
      <c r="UHW205" s="11"/>
      <c r="UHX205" s="8"/>
      <c r="UHY205" s="9"/>
      <c r="UID205" s="11"/>
      <c r="UIE205" s="8"/>
      <c r="UIF205" s="9"/>
      <c r="UIK205" s="11"/>
      <c r="UIL205" s="8"/>
      <c r="UIM205" s="9"/>
      <c r="UIR205" s="11"/>
      <c r="UIS205" s="8"/>
      <c r="UIT205" s="9"/>
      <c r="UIY205" s="11"/>
      <c r="UIZ205" s="8"/>
      <c r="UJA205" s="9"/>
      <c r="UJF205" s="11"/>
      <c r="UJG205" s="8"/>
      <c r="UJH205" s="9"/>
      <c r="UJM205" s="11"/>
      <c r="UJN205" s="8"/>
      <c r="UJO205" s="9"/>
      <c r="UJT205" s="11"/>
      <c r="UJU205" s="8"/>
      <c r="UJV205" s="9"/>
      <c r="UKA205" s="11"/>
      <c r="UKB205" s="8"/>
      <c r="UKC205" s="9"/>
      <c r="UKH205" s="11"/>
      <c r="UKI205" s="8"/>
      <c r="UKJ205" s="9"/>
      <c r="UKO205" s="11"/>
      <c r="UKP205" s="8"/>
      <c r="UKQ205" s="9"/>
      <c r="UKV205" s="11"/>
      <c r="UKW205" s="8"/>
      <c r="UKX205" s="9"/>
      <c r="ULC205" s="11"/>
      <c r="ULD205" s="8"/>
      <c r="ULE205" s="9"/>
      <c r="ULJ205" s="11"/>
      <c r="ULK205" s="8"/>
      <c r="ULL205" s="9"/>
      <c r="ULQ205" s="11"/>
      <c r="ULR205" s="8"/>
      <c r="ULS205" s="9"/>
      <c r="ULX205" s="11"/>
      <c r="ULY205" s="8"/>
      <c r="ULZ205" s="9"/>
      <c r="UME205" s="11"/>
      <c r="UMF205" s="8"/>
      <c r="UMG205" s="9"/>
      <c r="UML205" s="11"/>
      <c r="UMM205" s="8"/>
      <c r="UMN205" s="9"/>
      <c r="UMS205" s="11"/>
      <c r="UMT205" s="8"/>
      <c r="UMU205" s="9"/>
      <c r="UMZ205" s="11"/>
      <c r="UNA205" s="8"/>
      <c r="UNB205" s="9"/>
      <c r="UNG205" s="11"/>
      <c r="UNH205" s="8"/>
      <c r="UNI205" s="9"/>
      <c r="UNN205" s="11"/>
      <c r="UNO205" s="8"/>
      <c r="UNP205" s="9"/>
      <c r="UNU205" s="11"/>
      <c r="UNV205" s="8"/>
      <c r="UNW205" s="9"/>
      <c r="UOB205" s="11"/>
      <c r="UOC205" s="8"/>
      <c r="UOD205" s="9"/>
      <c r="UOI205" s="11"/>
      <c r="UOJ205" s="8"/>
      <c r="UOK205" s="9"/>
      <c r="UOP205" s="11"/>
      <c r="UOQ205" s="8"/>
      <c r="UOR205" s="9"/>
      <c r="UOW205" s="11"/>
      <c r="UOX205" s="8"/>
      <c r="UOY205" s="9"/>
      <c r="UPD205" s="11"/>
      <c r="UPE205" s="8"/>
      <c r="UPF205" s="9"/>
      <c r="UPK205" s="11"/>
      <c r="UPL205" s="8"/>
      <c r="UPM205" s="9"/>
      <c r="UPR205" s="11"/>
      <c r="UPS205" s="8"/>
      <c r="UPT205" s="9"/>
      <c r="UPY205" s="11"/>
      <c r="UPZ205" s="8"/>
      <c r="UQA205" s="9"/>
      <c r="UQF205" s="11"/>
      <c r="UQG205" s="8"/>
      <c r="UQH205" s="9"/>
      <c r="UQM205" s="11"/>
      <c r="UQN205" s="8"/>
      <c r="UQO205" s="9"/>
      <c r="UQT205" s="11"/>
      <c r="UQU205" s="8"/>
      <c r="UQV205" s="9"/>
      <c r="URA205" s="11"/>
      <c r="URB205" s="8"/>
      <c r="URC205" s="9"/>
      <c r="URH205" s="11"/>
      <c r="URI205" s="8"/>
      <c r="URJ205" s="9"/>
      <c r="URO205" s="11"/>
      <c r="URP205" s="8"/>
      <c r="URQ205" s="9"/>
      <c r="URV205" s="11"/>
      <c r="URW205" s="8"/>
      <c r="URX205" s="9"/>
      <c r="USC205" s="11"/>
      <c r="USD205" s="8"/>
      <c r="USE205" s="9"/>
      <c r="USJ205" s="11"/>
      <c r="USK205" s="8"/>
      <c r="USL205" s="9"/>
      <c r="USQ205" s="11"/>
      <c r="USR205" s="8"/>
      <c r="USS205" s="9"/>
      <c r="USX205" s="11"/>
      <c r="USY205" s="8"/>
      <c r="USZ205" s="9"/>
      <c r="UTE205" s="11"/>
      <c r="UTF205" s="8"/>
      <c r="UTG205" s="9"/>
      <c r="UTL205" s="11"/>
      <c r="UTM205" s="8"/>
      <c r="UTN205" s="9"/>
      <c r="UTS205" s="11"/>
      <c r="UTT205" s="8"/>
      <c r="UTU205" s="9"/>
      <c r="UTZ205" s="11"/>
      <c r="UUA205" s="8"/>
      <c r="UUB205" s="9"/>
      <c r="UUG205" s="11"/>
      <c r="UUH205" s="8"/>
      <c r="UUI205" s="9"/>
      <c r="UUN205" s="11"/>
      <c r="UUO205" s="8"/>
      <c r="UUP205" s="9"/>
      <c r="UUU205" s="11"/>
      <c r="UUV205" s="8"/>
      <c r="UUW205" s="9"/>
      <c r="UVB205" s="11"/>
      <c r="UVC205" s="8"/>
      <c r="UVD205" s="9"/>
      <c r="UVI205" s="11"/>
      <c r="UVJ205" s="8"/>
      <c r="UVK205" s="9"/>
      <c r="UVP205" s="11"/>
      <c r="UVQ205" s="8"/>
      <c r="UVR205" s="9"/>
      <c r="UVW205" s="11"/>
      <c r="UVX205" s="8"/>
      <c r="UVY205" s="9"/>
      <c r="UWD205" s="11"/>
      <c r="UWE205" s="8"/>
      <c r="UWF205" s="9"/>
      <c r="UWK205" s="11"/>
      <c r="UWL205" s="8"/>
      <c r="UWM205" s="9"/>
      <c r="UWR205" s="11"/>
      <c r="UWS205" s="8"/>
      <c r="UWT205" s="9"/>
      <c r="UWY205" s="11"/>
      <c r="UWZ205" s="8"/>
      <c r="UXA205" s="9"/>
      <c r="UXF205" s="11"/>
      <c r="UXG205" s="8"/>
      <c r="UXH205" s="9"/>
      <c r="UXM205" s="11"/>
      <c r="UXN205" s="8"/>
      <c r="UXO205" s="9"/>
      <c r="UXT205" s="11"/>
      <c r="UXU205" s="8"/>
      <c r="UXV205" s="9"/>
      <c r="UYA205" s="11"/>
      <c r="UYB205" s="8"/>
      <c r="UYC205" s="9"/>
      <c r="UYH205" s="11"/>
      <c r="UYI205" s="8"/>
      <c r="UYJ205" s="9"/>
      <c r="UYO205" s="11"/>
      <c r="UYP205" s="8"/>
      <c r="UYQ205" s="9"/>
      <c r="UYV205" s="11"/>
      <c r="UYW205" s="8"/>
      <c r="UYX205" s="9"/>
      <c r="UZC205" s="11"/>
      <c r="UZD205" s="8"/>
      <c r="UZE205" s="9"/>
      <c r="UZJ205" s="11"/>
      <c r="UZK205" s="8"/>
      <c r="UZL205" s="9"/>
      <c r="UZQ205" s="11"/>
      <c r="UZR205" s="8"/>
      <c r="UZS205" s="9"/>
      <c r="UZX205" s="11"/>
      <c r="UZY205" s="8"/>
      <c r="UZZ205" s="9"/>
      <c r="VAE205" s="11"/>
      <c r="VAF205" s="8"/>
      <c r="VAG205" s="9"/>
      <c r="VAL205" s="11"/>
      <c r="VAM205" s="8"/>
      <c r="VAN205" s="9"/>
      <c r="VAS205" s="11"/>
      <c r="VAT205" s="8"/>
      <c r="VAU205" s="9"/>
      <c r="VAZ205" s="11"/>
      <c r="VBA205" s="8"/>
      <c r="VBB205" s="9"/>
      <c r="VBG205" s="11"/>
      <c r="VBH205" s="8"/>
      <c r="VBI205" s="9"/>
      <c r="VBN205" s="11"/>
      <c r="VBO205" s="8"/>
      <c r="VBP205" s="9"/>
      <c r="VBU205" s="11"/>
      <c r="VBV205" s="8"/>
      <c r="VBW205" s="9"/>
      <c r="VCB205" s="11"/>
      <c r="VCC205" s="8"/>
      <c r="VCD205" s="9"/>
      <c r="VCI205" s="11"/>
      <c r="VCJ205" s="8"/>
      <c r="VCK205" s="9"/>
      <c r="VCP205" s="11"/>
      <c r="VCQ205" s="8"/>
      <c r="VCR205" s="9"/>
      <c r="VCW205" s="11"/>
      <c r="VCX205" s="8"/>
      <c r="VCY205" s="9"/>
      <c r="VDD205" s="11"/>
      <c r="VDE205" s="8"/>
      <c r="VDF205" s="9"/>
      <c r="VDK205" s="11"/>
      <c r="VDL205" s="8"/>
      <c r="VDM205" s="9"/>
      <c r="VDR205" s="11"/>
      <c r="VDS205" s="8"/>
      <c r="VDT205" s="9"/>
      <c r="VDY205" s="11"/>
      <c r="VDZ205" s="8"/>
      <c r="VEA205" s="9"/>
      <c r="VEF205" s="11"/>
      <c r="VEG205" s="8"/>
      <c r="VEH205" s="9"/>
      <c r="VEM205" s="11"/>
      <c r="VEN205" s="8"/>
      <c r="VEO205" s="9"/>
      <c r="VET205" s="11"/>
      <c r="VEU205" s="8"/>
      <c r="VEV205" s="9"/>
      <c r="VFA205" s="11"/>
      <c r="VFB205" s="8"/>
      <c r="VFC205" s="9"/>
      <c r="VFH205" s="11"/>
      <c r="VFI205" s="8"/>
      <c r="VFJ205" s="9"/>
      <c r="VFO205" s="11"/>
      <c r="VFP205" s="8"/>
      <c r="VFQ205" s="9"/>
      <c r="VFV205" s="11"/>
      <c r="VFW205" s="8"/>
      <c r="VFX205" s="9"/>
      <c r="VGC205" s="11"/>
      <c r="VGD205" s="8"/>
      <c r="VGE205" s="9"/>
      <c r="VGJ205" s="11"/>
      <c r="VGK205" s="8"/>
      <c r="VGL205" s="9"/>
      <c r="VGQ205" s="11"/>
      <c r="VGR205" s="8"/>
      <c r="VGS205" s="9"/>
      <c r="VGX205" s="11"/>
      <c r="VGY205" s="8"/>
      <c r="VGZ205" s="9"/>
      <c r="VHE205" s="11"/>
      <c r="VHF205" s="8"/>
      <c r="VHG205" s="9"/>
      <c r="VHL205" s="11"/>
      <c r="VHM205" s="8"/>
      <c r="VHN205" s="9"/>
      <c r="VHS205" s="11"/>
      <c r="VHT205" s="8"/>
      <c r="VHU205" s="9"/>
      <c r="VHZ205" s="11"/>
      <c r="VIA205" s="8"/>
      <c r="VIB205" s="9"/>
      <c r="VIG205" s="11"/>
      <c r="VIH205" s="8"/>
      <c r="VII205" s="9"/>
      <c r="VIN205" s="11"/>
      <c r="VIO205" s="8"/>
      <c r="VIP205" s="9"/>
      <c r="VIU205" s="11"/>
      <c r="VIV205" s="8"/>
      <c r="VIW205" s="9"/>
      <c r="VJB205" s="11"/>
      <c r="VJC205" s="8"/>
      <c r="VJD205" s="9"/>
      <c r="VJI205" s="11"/>
      <c r="VJJ205" s="8"/>
      <c r="VJK205" s="9"/>
      <c r="VJP205" s="11"/>
      <c r="VJQ205" s="8"/>
      <c r="VJR205" s="9"/>
      <c r="VJW205" s="11"/>
      <c r="VJX205" s="8"/>
      <c r="VJY205" s="9"/>
      <c r="VKD205" s="11"/>
      <c r="VKE205" s="8"/>
      <c r="VKF205" s="9"/>
      <c r="VKK205" s="11"/>
      <c r="VKL205" s="8"/>
      <c r="VKM205" s="9"/>
      <c r="VKR205" s="11"/>
      <c r="VKS205" s="8"/>
      <c r="VKT205" s="9"/>
      <c r="VKY205" s="11"/>
      <c r="VKZ205" s="8"/>
      <c r="VLA205" s="9"/>
      <c r="VLF205" s="11"/>
      <c r="VLG205" s="8"/>
      <c r="VLH205" s="9"/>
      <c r="VLM205" s="11"/>
      <c r="VLN205" s="8"/>
      <c r="VLO205" s="9"/>
      <c r="VLT205" s="11"/>
      <c r="VLU205" s="8"/>
      <c r="VLV205" s="9"/>
      <c r="VMA205" s="11"/>
      <c r="VMB205" s="8"/>
      <c r="VMC205" s="9"/>
      <c r="VMH205" s="11"/>
      <c r="VMI205" s="8"/>
      <c r="VMJ205" s="9"/>
      <c r="VMO205" s="11"/>
      <c r="VMP205" s="8"/>
      <c r="VMQ205" s="9"/>
      <c r="VMV205" s="11"/>
      <c r="VMW205" s="8"/>
      <c r="VMX205" s="9"/>
      <c r="VNC205" s="11"/>
      <c r="VND205" s="8"/>
      <c r="VNE205" s="9"/>
      <c r="VNJ205" s="11"/>
      <c r="VNK205" s="8"/>
      <c r="VNL205" s="9"/>
      <c r="VNQ205" s="11"/>
      <c r="VNR205" s="8"/>
      <c r="VNS205" s="9"/>
      <c r="VNX205" s="11"/>
      <c r="VNY205" s="8"/>
      <c r="VNZ205" s="9"/>
      <c r="VOE205" s="11"/>
      <c r="VOF205" s="8"/>
      <c r="VOG205" s="9"/>
      <c r="VOL205" s="11"/>
      <c r="VOM205" s="8"/>
      <c r="VON205" s="9"/>
      <c r="VOS205" s="11"/>
      <c r="VOT205" s="8"/>
      <c r="VOU205" s="9"/>
      <c r="VOZ205" s="11"/>
      <c r="VPA205" s="8"/>
      <c r="VPB205" s="9"/>
      <c r="VPG205" s="11"/>
      <c r="VPH205" s="8"/>
      <c r="VPI205" s="9"/>
      <c r="VPN205" s="11"/>
      <c r="VPO205" s="8"/>
      <c r="VPP205" s="9"/>
      <c r="VPU205" s="11"/>
      <c r="VPV205" s="8"/>
      <c r="VPW205" s="9"/>
      <c r="VQB205" s="11"/>
      <c r="VQC205" s="8"/>
      <c r="VQD205" s="9"/>
      <c r="VQI205" s="11"/>
      <c r="VQJ205" s="8"/>
      <c r="VQK205" s="9"/>
      <c r="VQP205" s="11"/>
      <c r="VQQ205" s="8"/>
      <c r="VQR205" s="9"/>
      <c r="VQW205" s="11"/>
      <c r="VQX205" s="8"/>
      <c r="VQY205" s="9"/>
      <c r="VRD205" s="11"/>
      <c r="VRE205" s="8"/>
      <c r="VRF205" s="9"/>
      <c r="VRK205" s="11"/>
      <c r="VRL205" s="8"/>
      <c r="VRM205" s="9"/>
      <c r="VRR205" s="11"/>
      <c r="VRS205" s="8"/>
      <c r="VRT205" s="9"/>
      <c r="VRY205" s="11"/>
      <c r="VRZ205" s="8"/>
      <c r="VSA205" s="9"/>
      <c r="VSF205" s="11"/>
      <c r="VSG205" s="8"/>
      <c r="VSH205" s="9"/>
      <c r="VSM205" s="11"/>
      <c r="VSN205" s="8"/>
      <c r="VSO205" s="9"/>
      <c r="VST205" s="11"/>
      <c r="VSU205" s="8"/>
      <c r="VSV205" s="9"/>
      <c r="VTA205" s="11"/>
      <c r="VTB205" s="8"/>
      <c r="VTC205" s="9"/>
      <c r="VTH205" s="11"/>
      <c r="VTI205" s="8"/>
      <c r="VTJ205" s="9"/>
      <c r="VTO205" s="11"/>
      <c r="VTP205" s="8"/>
      <c r="VTQ205" s="9"/>
      <c r="VTV205" s="11"/>
      <c r="VTW205" s="8"/>
      <c r="VTX205" s="9"/>
      <c r="VUC205" s="11"/>
      <c r="VUD205" s="8"/>
      <c r="VUE205" s="9"/>
      <c r="VUJ205" s="11"/>
      <c r="VUK205" s="8"/>
      <c r="VUL205" s="9"/>
      <c r="VUQ205" s="11"/>
      <c r="VUR205" s="8"/>
      <c r="VUS205" s="9"/>
      <c r="VUX205" s="11"/>
      <c r="VUY205" s="8"/>
      <c r="VUZ205" s="9"/>
      <c r="VVE205" s="11"/>
      <c r="VVF205" s="8"/>
      <c r="VVG205" s="9"/>
      <c r="VVL205" s="11"/>
      <c r="VVM205" s="8"/>
      <c r="VVN205" s="9"/>
      <c r="VVS205" s="11"/>
      <c r="VVT205" s="8"/>
      <c r="VVU205" s="9"/>
      <c r="VVZ205" s="11"/>
      <c r="VWA205" s="8"/>
      <c r="VWB205" s="9"/>
      <c r="VWG205" s="11"/>
      <c r="VWH205" s="8"/>
      <c r="VWI205" s="9"/>
      <c r="VWN205" s="11"/>
      <c r="VWO205" s="8"/>
      <c r="VWP205" s="9"/>
      <c r="VWU205" s="11"/>
      <c r="VWV205" s="8"/>
      <c r="VWW205" s="9"/>
      <c r="VXB205" s="11"/>
      <c r="VXC205" s="8"/>
      <c r="VXD205" s="9"/>
      <c r="VXI205" s="11"/>
      <c r="VXJ205" s="8"/>
      <c r="VXK205" s="9"/>
      <c r="VXP205" s="11"/>
      <c r="VXQ205" s="8"/>
      <c r="VXR205" s="9"/>
      <c r="VXW205" s="11"/>
      <c r="VXX205" s="8"/>
      <c r="VXY205" s="9"/>
      <c r="VYD205" s="11"/>
      <c r="VYE205" s="8"/>
      <c r="VYF205" s="9"/>
      <c r="VYK205" s="11"/>
      <c r="VYL205" s="8"/>
      <c r="VYM205" s="9"/>
      <c r="VYR205" s="11"/>
      <c r="VYS205" s="8"/>
      <c r="VYT205" s="9"/>
      <c r="VYY205" s="11"/>
      <c r="VYZ205" s="8"/>
      <c r="VZA205" s="9"/>
      <c r="VZF205" s="11"/>
      <c r="VZG205" s="8"/>
      <c r="VZH205" s="9"/>
      <c r="VZM205" s="11"/>
      <c r="VZN205" s="8"/>
      <c r="VZO205" s="9"/>
      <c r="VZT205" s="11"/>
      <c r="VZU205" s="8"/>
      <c r="VZV205" s="9"/>
      <c r="WAA205" s="11"/>
      <c r="WAB205" s="8"/>
      <c r="WAC205" s="9"/>
      <c r="WAH205" s="11"/>
      <c r="WAI205" s="8"/>
      <c r="WAJ205" s="9"/>
      <c r="WAO205" s="11"/>
      <c r="WAP205" s="8"/>
      <c r="WAQ205" s="9"/>
      <c r="WAV205" s="11"/>
      <c r="WAW205" s="8"/>
      <c r="WAX205" s="9"/>
      <c r="WBC205" s="11"/>
      <c r="WBD205" s="8"/>
      <c r="WBE205" s="9"/>
      <c r="WBJ205" s="11"/>
      <c r="WBK205" s="8"/>
      <c r="WBL205" s="9"/>
      <c r="WBQ205" s="11"/>
      <c r="WBR205" s="8"/>
      <c r="WBS205" s="9"/>
      <c r="WBX205" s="11"/>
      <c r="WBY205" s="8"/>
      <c r="WBZ205" s="9"/>
      <c r="WCE205" s="11"/>
      <c r="WCF205" s="8"/>
      <c r="WCG205" s="9"/>
      <c r="WCL205" s="11"/>
      <c r="WCM205" s="8"/>
      <c r="WCN205" s="9"/>
      <c r="WCS205" s="11"/>
      <c r="WCT205" s="8"/>
      <c r="WCU205" s="9"/>
      <c r="WCZ205" s="11"/>
      <c r="WDA205" s="8"/>
      <c r="WDB205" s="9"/>
      <c r="WDG205" s="11"/>
      <c r="WDH205" s="8"/>
      <c r="WDI205" s="9"/>
      <c r="WDN205" s="11"/>
      <c r="WDO205" s="8"/>
      <c r="WDP205" s="9"/>
      <c r="WDU205" s="11"/>
      <c r="WDV205" s="8"/>
      <c r="WDW205" s="9"/>
      <c r="WEB205" s="11"/>
      <c r="WEC205" s="8"/>
      <c r="WED205" s="9"/>
      <c r="WEI205" s="11"/>
      <c r="WEJ205" s="8"/>
      <c r="WEK205" s="9"/>
      <c r="WEP205" s="11"/>
      <c r="WEQ205" s="8"/>
      <c r="WER205" s="9"/>
      <c r="WEW205" s="11"/>
      <c r="WEX205" s="8"/>
      <c r="WEY205" s="9"/>
      <c r="WFD205" s="11"/>
      <c r="WFE205" s="8"/>
      <c r="WFF205" s="9"/>
      <c r="WFK205" s="11"/>
      <c r="WFL205" s="8"/>
      <c r="WFM205" s="9"/>
      <c r="WFR205" s="11"/>
      <c r="WFS205" s="8"/>
      <c r="WFT205" s="9"/>
      <c r="WFY205" s="11"/>
      <c r="WFZ205" s="8"/>
      <c r="WGA205" s="9"/>
      <c r="WGF205" s="11"/>
      <c r="WGG205" s="8"/>
      <c r="WGH205" s="9"/>
      <c r="WGM205" s="11"/>
      <c r="WGN205" s="8"/>
      <c r="WGO205" s="9"/>
      <c r="WGT205" s="11"/>
      <c r="WGU205" s="8"/>
      <c r="WGV205" s="9"/>
      <c r="WHA205" s="11"/>
      <c r="WHB205" s="8"/>
      <c r="WHC205" s="9"/>
      <c r="WHH205" s="11"/>
      <c r="WHI205" s="8"/>
      <c r="WHJ205" s="9"/>
      <c r="WHO205" s="11"/>
      <c r="WHP205" s="8"/>
      <c r="WHQ205" s="9"/>
      <c r="WHV205" s="11"/>
      <c r="WHW205" s="8"/>
      <c r="WHX205" s="9"/>
      <c r="WIC205" s="11"/>
      <c r="WID205" s="8"/>
      <c r="WIE205" s="9"/>
      <c r="WIJ205" s="11"/>
      <c r="WIK205" s="8"/>
      <c r="WIL205" s="9"/>
      <c r="WIQ205" s="11"/>
      <c r="WIR205" s="8"/>
      <c r="WIS205" s="9"/>
      <c r="WIX205" s="11"/>
      <c r="WIY205" s="8"/>
      <c r="WIZ205" s="9"/>
      <c r="WJE205" s="11"/>
      <c r="WJF205" s="8"/>
      <c r="WJG205" s="9"/>
      <c r="WJL205" s="11"/>
      <c r="WJM205" s="8"/>
      <c r="WJN205" s="9"/>
      <c r="WJS205" s="11"/>
      <c r="WJT205" s="8"/>
      <c r="WJU205" s="9"/>
      <c r="WJZ205" s="11"/>
      <c r="WKA205" s="8"/>
      <c r="WKB205" s="9"/>
      <c r="WKG205" s="11"/>
      <c r="WKH205" s="8"/>
      <c r="WKI205" s="9"/>
      <c r="WKN205" s="11"/>
      <c r="WKO205" s="8"/>
      <c r="WKP205" s="9"/>
      <c r="WKU205" s="11"/>
      <c r="WKV205" s="8"/>
      <c r="WKW205" s="9"/>
      <c r="WLB205" s="11"/>
      <c r="WLC205" s="8"/>
      <c r="WLD205" s="9"/>
      <c r="WLI205" s="11"/>
      <c r="WLJ205" s="8"/>
      <c r="WLK205" s="9"/>
      <c r="WLP205" s="11"/>
      <c r="WLQ205" s="8"/>
      <c r="WLR205" s="9"/>
      <c r="WLW205" s="11"/>
      <c r="WLX205" s="8"/>
      <c r="WLY205" s="9"/>
      <c r="WMD205" s="11"/>
      <c r="WME205" s="8"/>
      <c r="WMF205" s="9"/>
      <c r="WMK205" s="11"/>
      <c r="WML205" s="8"/>
      <c r="WMM205" s="9"/>
      <c r="WMR205" s="11"/>
      <c r="WMS205" s="8"/>
      <c r="WMT205" s="9"/>
      <c r="WMY205" s="11"/>
      <c r="WMZ205" s="8"/>
      <c r="WNA205" s="9"/>
      <c r="WNF205" s="11"/>
      <c r="WNG205" s="8"/>
      <c r="WNH205" s="9"/>
      <c r="WNM205" s="11"/>
      <c r="WNN205" s="8"/>
      <c r="WNO205" s="9"/>
      <c r="WNT205" s="11"/>
      <c r="WNU205" s="8"/>
      <c r="WNV205" s="9"/>
      <c r="WOA205" s="11"/>
      <c r="WOB205" s="8"/>
      <c r="WOC205" s="9"/>
      <c r="WOH205" s="11"/>
      <c r="WOI205" s="8"/>
      <c r="WOJ205" s="9"/>
      <c r="WOO205" s="11"/>
      <c r="WOP205" s="8"/>
      <c r="WOQ205" s="9"/>
      <c r="WOV205" s="11"/>
      <c r="WOW205" s="8"/>
      <c r="WOX205" s="9"/>
      <c r="WPC205" s="11"/>
      <c r="WPD205" s="8"/>
      <c r="WPE205" s="9"/>
      <c r="WPJ205" s="11"/>
      <c r="WPK205" s="8"/>
      <c r="WPL205" s="9"/>
      <c r="WPQ205" s="11"/>
      <c r="WPR205" s="8"/>
      <c r="WPS205" s="9"/>
      <c r="WPX205" s="11"/>
      <c r="WPY205" s="8"/>
      <c r="WPZ205" s="9"/>
      <c r="WQE205" s="11"/>
      <c r="WQF205" s="8"/>
      <c r="WQG205" s="9"/>
      <c r="WQL205" s="11"/>
      <c r="WQM205" s="8"/>
      <c r="WQN205" s="9"/>
      <c r="WQS205" s="11"/>
      <c r="WQT205" s="8"/>
      <c r="WQU205" s="9"/>
      <c r="WQZ205" s="11"/>
      <c r="WRA205" s="8"/>
      <c r="WRB205" s="9"/>
      <c r="WRG205" s="11"/>
      <c r="WRH205" s="8"/>
      <c r="WRI205" s="9"/>
      <c r="WRN205" s="11"/>
      <c r="WRO205" s="8"/>
      <c r="WRP205" s="9"/>
      <c r="WRU205" s="11"/>
      <c r="WRV205" s="8"/>
      <c r="WRW205" s="9"/>
      <c r="WSB205" s="11"/>
      <c r="WSC205" s="8"/>
      <c r="WSD205" s="9"/>
      <c r="WSI205" s="11"/>
      <c r="WSJ205" s="8"/>
      <c r="WSK205" s="9"/>
      <c r="WSP205" s="11"/>
      <c r="WSQ205" s="8"/>
      <c r="WSR205" s="9"/>
      <c r="WSW205" s="11"/>
      <c r="WSX205" s="8"/>
      <c r="WSY205" s="9"/>
      <c r="WTD205" s="11"/>
      <c r="WTE205" s="8"/>
      <c r="WTF205" s="9"/>
      <c r="WTK205" s="11"/>
      <c r="WTL205" s="8"/>
      <c r="WTM205" s="9"/>
      <c r="WTR205" s="11"/>
      <c r="WTS205" s="8"/>
      <c r="WTT205" s="9"/>
      <c r="WTY205" s="11"/>
      <c r="WTZ205" s="8"/>
      <c r="WUA205" s="9"/>
      <c r="WUF205" s="11"/>
      <c r="WUG205" s="8"/>
      <c r="WUH205" s="9"/>
      <c r="WUM205" s="11"/>
      <c r="WUN205" s="8"/>
      <c r="WUO205" s="9"/>
      <c r="WUT205" s="11"/>
      <c r="WUU205" s="8"/>
      <c r="WUV205" s="9"/>
      <c r="WVA205" s="11"/>
      <c r="WVB205" s="8"/>
      <c r="WVC205" s="9"/>
      <c r="WVH205" s="11"/>
      <c r="WVI205" s="8"/>
      <c r="WVJ205" s="9"/>
      <c r="WVO205" s="11"/>
      <c r="WVP205" s="8"/>
      <c r="WVQ205" s="9"/>
      <c r="WVV205" s="11"/>
      <c r="WVW205" s="8"/>
      <c r="WVX205" s="9"/>
      <c r="WWC205" s="11"/>
      <c r="WWD205" s="8"/>
      <c r="WWE205" s="9"/>
      <c r="WWJ205" s="11"/>
      <c r="WWK205" s="8"/>
      <c r="WWL205" s="9"/>
      <c r="WWQ205" s="11"/>
      <c r="WWR205" s="8"/>
      <c r="WWS205" s="9"/>
      <c r="WWX205" s="11"/>
      <c r="WWY205" s="8"/>
      <c r="WWZ205" s="9"/>
      <c r="WXE205" s="11"/>
      <c r="WXF205" s="8"/>
      <c r="WXG205" s="9"/>
      <c r="WXL205" s="11"/>
      <c r="WXM205" s="8"/>
      <c r="WXN205" s="9"/>
      <c r="WXS205" s="11"/>
      <c r="WXT205" s="8"/>
      <c r="WXU205" s="9"/>
      <c r="WXZ205" s="11"/>
      <c r="WYA205" s="8"/>
      <c r="WYB205" s="9"/>
      <c r="WYG205" s="11"/>
      <c r="WYH205" s="8"/>
      <c r="WYI205" s="9"/>
      <c r="WYN205" s="11"/>
      <c r="WYO205" s="8"/>
      <c r="WYP205" s="9"/>
      <c r="WYU205" s="11"/>
      <c r="WYV205" s="8"/>
      <c r="WYW205" s="9"/>
      <c r="WZB205" s="11"/>
      <c r="WZC205" s="8"/>
      <c r="WZD205" s="9"/>
      <c r="WZI205" s="11"/>
      <c r="WZJ205" s="8"/>
      <c r="WZK205" s="9"/>
      <c r="WZP205" s="11"/>
      <c r="WZQ205" s="8"/>
      <c r="WZR205" s="9"/>
      <c r="WZW205" s="11"/>
      <c r="WZX205" s="8"/>
      <c r="WZY205" s="9"/>
      <c r="XAD205" s="11"/>
      <c r="XAE205" s="8"/>
      <c r="XAF205" s="9"/>
      <c r="XAK205" s="11"/>
      <c r="XAL205" s="8"/>
      <c r="XAM205" s="9"/>
      <c r="XAR205" s="11"/>
      <c r="XAS205" s="8"/>
      <c r="XAT205" s="9"/>
      <c r="XAY205" s="11"/>
      <c r="XAZ205" s="8"/>
      <c r="XBA205" s="9"/>
      <c r="XBF205" s="11"/>
      <c r="XBG205" s="8"/>
      <c r="XBH205" s="9"/>
      <c r="XBM205" s="11"/>
      <c r="XBN205" s="8"/>
      <c r="XBO205" s="9"/>
      <c r="XBT205" s="11"/>
      <c r="XBU205" s="8"/>
      <c r="XBV205" s="9"/>
      <c r="XCA205" s="11"/>
      <c r="XCB205" s="8"/>
      <c r="XCC205" s="9"/>
      <c r="XCH205" s="11"/>
      <c r="XCI205" s="8"/>
      <c r="XCJ205" s="9"/>
      <c r="XCO205" s="11"/>
      <c r="XCP205" s="8"/>
      <c r="XCQ205" s="9"/>
      <c r="XCV205" s="11"/>
      <c r="XCW205" s="8"/>
      <c r="XCX205" s="9"/>
      <c r="XDC205" s="11"/>
      <c r="XDD205" s="8"/>
      <c r="XDE205" s="9"/>
      <c r="XDJ205" s="11"/>
      <c r="XDK205" s="8"/>
      <c r="XDL205" s="9"/>
      <c r="XDQ205" s="11"/>
      <c r="XDR205" s="8"/>
      <c r="XDS205" s="9"/>
      <c r="XDX205" s="11"/>
      <c r="XDY205" s="8"/>
      <c r="XDZ205" s="9"/>
      <c r="XEE205" s="11"/>
      <c r="XEF205" s="8"/>
      <c r="XEG205" s="9"/>
      <c r="XEL205" s="11"/>
      <c r="XEM205" s="8"/>
      <c r="XEN205" s="9"/>
      <c r="XES205" s="11"/>
      <c r="XET205" s="8"/>
      <c r="XEU205" s="9"/>
      <c r="XEZ205" s="11"/>
      <c r="XFA205" s="8"/>
      <c r="XFB205" s="9"/>
    </row>
    <row r="206" spans="1:1024 1029:2046 2051:3068 3073:5119 5124:6141 6146:8192 8197:9214 9219:10236 10241:12287 12292:13309 13314:15360 15365:16382" s="12" customFormat="1" ht="30" customHeight="1" x14ac:dyDescent="0.3">
      <c r="A206" s="29" t="s">
        <v>225</v>
      </c>
      <c r="B206" s="9" t="s">
        <v>107</v>
      </c>
      <c r="C206" s="12" t="s">
        <v>18</v>
      </c>
      <c r="D206" s="12">
        <v>25</v>
      </c>
      <c r="F206" s="25"/>
      <c r="G206" s="11"/>
      <c r="H206" s="8"/>
      <c r="I206" s="9"/>
      <c r="N206" s="11"/>
      <c r="O206" s="8"/>
      <c r="P206" s="9"/>
      <c r="U206" s="11"/>
      <c r="V206" s="8"/>
      <c r="W206" s="9"/>
      <c r="AB206" s="11"/>
      <c r="AC206" s="8"/>
      <c r="AD206" s="9"/>
      <c r="AI206" s="11"/>
      <c r="AJ206" s="8"/>
      <c r="AK206" s="9"/>
      <c r="AP206" s="11"/>
      <c r="AQ206" s="8"/>
      <c r="AR206" s="9"/>
      <c r="AW206" s="11"/>
      <c r="AX206" s="8"/>
      <c r="AY206" s="9"/>
      <c r="BD206" s="11"/>
      <c r="BE206" s="8"/>
      <c r="BF206" s="9"/>
      <c r="BK206" s="11"/>
      <c r="BL206" s="8"/>
      <c r="BM206" s="9"/>
      <c r="BR206" s="11"/>
      <c r="BS206" s="8"/>
      <c r="BT206" s="9"/>
      <c r="BY206" s="11"/>
      <c r="BZ206" s="8"/>
      <c r="CA206" s="9"/>
      <c r="CF206" s="11"/>
      <c r="CG206" s="8"/>
      <c r="CH206" s="9"/>
      <c r="CM206" s="11"/>
      <c r="CN206" s="8"/>
      <c r="CO206" s="9"/>
      <c r="CT206" s="11"/>
      <c r="CU206" s="8"/>
      <c r="CV206" s="9"/>
      <c r="DA206" s="11"/>
      <c r="DB206" s="8"/>
      <c r="DC206" s="9"/>
      <c r="DH206" s="11"/>
      <c r="DI206" s="8"/>
      <c r="DJ206" s="9"/>
      <c r="DO206" s="11"/>
      <c r="DP206" s="8"/>
      <c r="DQ206" s="9"/>
      <c r="DV206" s="11"/>
      <c r="DW206" s="8"/>
      <c r="DX206" s="9"/>
      <c r="EC206" s="11"/>
      <c r="ED206" s="8"/>
      <c r="EE206" s="9"/>
      <c r="EJ206" s="11"/>
      <c r="EK206" s="8"/>
      <c r="EL206" s="9"/>
      <c r="EQ206" s="11"/>
      <c r="ER206" s="8"/>
      <c r="ES206" s="9"/>
      <c r="EX206" s="11"/>
      <c r="EY206" s="8"/>
      <c r="EZ206" s="9"/>
      <c r="FE206" s="11"/>
      <c r="FF206" s="8"/>
      <c r="FG206" s="9"/>
      <c r="FL206" s="11"/>
      <c r="FM206" s="8"/>
      <c r="FN206" s="9"/>
      <c r="FS206" s="11"/>
      <c r="FT206" s="8"/>
      <c r="FU206" s="9"/>
      <c r="FZ206" s="11"/>
      <c r="GA206" s="8"/>
      <c r="GB206" s="9"/>
      <c r="GG206" s="11"/>
      <c r="GH206" s="8"/>
      <c r="GI206" s="9"/>
      <c r="GN206" s="11"/>
      <c r="GO206" s="8"/>
      <c r="GP206" s="9"/>
      <c r="GU206" s="11"/>
      <c r="GV206" s="8"/>
      <c r="GW206" s="9"/>
      <c r="HB206" s="11"/>
      <c r="HC206" s="8"/>
      <c r="HD206" s="9"/>
      <c r="HI206" s="11"/>
      <c r="HJ206" s="8"/>
      <c r="HK206" s="9"/>
      <c r="HP206" s="11"/>
      <c r="HQ206" s="8"/>
      <c r="HR206" s="9"/>
      <c r="HW206" s="11"/>
      <c r="HX206" s="8"/>
      <c r="HY206" s="9"/>
      <c r="ID206" s="11"/>
      <c r="IE206" s="8"/>
      <c r="IF206" s="9"/>
      <c r="IK206" s="11"/>
      <c r="IL206" s="8"/>
      <c r="IM206" s="9"/>
      <c r="IR206" s="11"/>
      <c r="IS206" s="8"/>
      <c r="IT206" s="9"/>
      <c r="IY206" s="11"/>
      <c r="IZ206" s="8"/>
      <c r="JA206" s="9"/>
      <c r="JF206" s="11"/>
      <c r="JG206" s="8"/>
      <c r="JH206" s="9"/>
      <c r="JM206" s="11"/>
      <c r="JN206" s="8"/>
      <c r="JO206" s="9"/>
      <c r="JT206" s="11"/>
      <c r="JU206" s="8"/>
      <c r="JV206" s="9"/>
      <c r="KA206" s="11"/>
      <c r="KB206" s="8"/>
      <c r="KC206" s="9"/>
      <c r="KH206" s="11"/>
      <c r="KI206" s="8"/>
      <c r="KJ206" s="9"/>
      <c r="KO206" s="11"/>
      <c r="KP206" s="8"/>
      <c r="KQ206" s="9"/>
      <c r="KV206" s="11"/>
      <c r="KW206" s="8"/>
      <c r="KX206" s="9"/>
      <c r="LC206" s="11"/>
      <c r="LD206" s="8"/>
      <c r="LE206" s="9"/>
      <c r="LJ206" s="11"/>
      <c r="LK206" s="8"/>
      <c r="LL206" s="9"/>
      <c r="LQ206" s="11"/>
      <c r="LR206" s="8"/>
      <c r="LS206" s="9"/>
      <c r="LX206" s="11"/>
      <c r="LY206" s="8"/>
      <c r="LZ206" s="9"/>
      <c r="ME206" s="11"/>
      <c r="MF206" s="8"/>
      <c r="MG206" s="9"/>
      <c r="ML206" s="11"/>
      <c r="MM206" s="8"/>
      <c r="MN206" s="9"/>
      <c r="MS206" s="11"/>
      <c r="MT206" s="8"/>
      <c r="MU206" s="9"/>
      <c r="MZ206" s="11"/>
      <c r="NA206" s="8"/>
      <c r="NB206" s="9"/>
      <c r="NG206" s="11"/>
      <c r="NH206" s="8"/>
      <c r="NI206" s="9"/>
      <c r="NN206" s="11"/>
      <c r="NO206" s="8"/>
      <c r="NP206" s="9"/>
      <c r="NU206" s="11"/>
      <c r="NV206" s="8"/>
      <c r="NW206" s="9"/>
      <c r="OB206" s="11"/>
      <c r="OC206" s="8"/>
      <c r="OD206" s="9"/>
      <c r="OI206" s="11"/>
      <c r="OJ206" s="8"/>
      <c r="OK206" s="9"/>
      <c r="OP206" s="11"/>
      <c r="OQ206" s="8"/>
      <c r="OR206" s="9"/>
      <c r="OW206" s="11"/>
      <c r="OX206" s="8"/>
      <c r="OY206" s="9"/>
      <c r="PD206" s="11"/>
      <c r="PE206" s="8"/>
      <c r="PF206" s="9"/>
      <c r="PK206" s="11"/>
      <c r="PL206" s="8"/>
      <c r="PM206" s="9"/>
      <c r="PR206" s="11"/>
      <c r="PS206" s="8"/>
      <c r="PT206" s="9"/>
      <c r="PY206" s="11"/>
      <c r="PZ206" s="8"/>
      <c r="QA206" s="9"/>
      <c r="QF206" s="11"/>
      <c r="QG206" s="8"/>
      <c r="QH206" s="9"/>
      <c r="QM206" s="11"/>
      <c r="QN206" s="8"/>
      <c r="QO206" s="9"/>
      <c r="QT206" s="11"/>
      <c r="QU206" s="8"/>
      <c r="QV206" s="9"/>
      <c r="RA206" s="11"/>
      <c r="RB206" s="8"/>
      <c r="RC206" s="9"/>
      <c r="RH206" s="11"/>
      <c r="RI206" s="8"/>
      <c r="RJ206" s="9"/>
      <c r="RO206" s="11"/>
      <c r="RP206" s="8"/>
      <c r="RQ206" s="9"/>
      <c r="RV206" s="11"/>
      <c r="RW206" s="8"/>
      <c r="RX206" s="9"/>
      <c r="SC206" s="11"/>
      <c r="SD206" s="8"/>
      <c r="SE206" s="9"/>
      <c r="SJ206" s="11"/>
      <c r="SK206" s="8"/>
      <c r="SL206" s="9"/>
      <c r="SQ206" s="11"/>
      <c r="SR206" s="8"/>
      <c r="SS206" s="9"/>
      <c r="SX206" s="11"/>
      <c r="SY206" s="8"/>
      <c r="SZ206" s="9"/>
      <c r="TE206" s="11"/>
      <c r="TF206" s="8"/>
      <c r="TG206" s="9"/>
      <c r="TL206" s="11"/>
      <c r="TM206" s="8"/>
      <c r="TN206" s="9"/>
      <c r="TS206" s="11"/>
      <c r="TT206" s="8"/>
      <c r="TU206" s="9"/>
      <c r="TZ206" s="11"/>
      <c r="UA206" s="8"/>
      <c r="UB206" s="9"/>
      <c r="UG206" s="11"/>
      <c r="UH206" s="8"/>
      <c r="UI206" s="9"/>
      <c r="UN206" s="11"/>
      <c r="UO206" s="8"/>
      <c r="UP206" s="9"/>
      <c r="UU206" s="11"/>
      <c r="UV206" s="8"/>
      <c r="UW206" s="9"/>
      <c r="VB206" s="11"/>
      <c r="VC206" s="8"/>
      <c r="VD206" s="9"/>
      <c r="VI206" s="11"/>
      <c r="VJ206" s="8"/>
      <c r="VK206" s="9"/>
      <c r="VP206" s="11"/>
      <c r="VQ206" s="8"/>
      <c r="VR206" s="9"/>
      <c r="VW206" s="11"/>
      <c r="VX206" s="8"/>
      <c r="VY206" s="9"/>
      <c r="WD206" s="11"/>
      <c r="WE206" s="8"/>
      <c r="WF206" s="9"/>
      <c r="WK206" s="11"/>
      <c r="WL206" s="8"/>
      <c r="WM206" s="9"/>
      <c r="WR206" s="11"/>
      <c r="WS206" s="8"/>
      <c r="WT206" s="9"/>
      <c r="WY206" s="11"/>
      <c r="WZ206" s="8"/>
      <c r="XA206" s="9"/>
      <c r="XF206" s="11"/>
      <c r="XG206" s="8"/>
      <c r="XH206" s="9"/>
      <c r="XM206" s="11"/>
      <c r="XN206" s="8"/>
      <c r="XO206" s="9"/>
      <c r="XT206" s="11"/>
      <c r="XU206" s="8"/>
      <c r="XV206" s="9"/>
      <c r="YA206" s="11"/>
      <c r="YB206" s="8"/>
      <c r="YC206" s="9"/>
      <c r="YH206" s="11"/>
      <c r="YI206" s="8"/>
      <c r="YJ206" s="9"/>
      <c r="YO206" s="11"/>
      <c r="YP206" s="8"/>
      <c r="YQ206" s="9"/>
      <c r="YV206" s="11"/>
      <c r="YW206" s="8"/>
      <c r="YX206" s="9"/>
      <c r="ZC206" s="11"/>
      <c r="ZD206" s="8"/>
      <c r="ZE206" s="9"/>
      <c r="ZJ206" s="11"/>
      <c r="ZK206" s="8"/>
      <c r="ZL206" s="9"/>
      <c r="ZQ206" s="11"/>
      <c r="ZR206" s="8"/>
      <c r="ZS206" s="9"/>
      <c r="ZX206" s="11"/>
      <c r="ZY206" s="8"/>
      <c r="ZZ206" s="9"/>
      <c r="AAE206" s="11"/>
      <c r="AAF206" s="8"/>
      <c r="AAG206" s="9"/>
      <c r="AAL206" s="11"/>
      <c r="AAM206" s="8"/>
      <c r="AAN206" s="9"/>
      <c r="AAS206" s="11"/>
      <c r="AAT206" s="8"/>
      <c r="AAU206" s="9"/>
      <c r="AAZ206" s="11"/>
      <c r="ABA206" s="8"/>
      <c r="ABB206" s="9"/>
      <c r="ABG206" s="11"/>
      <c r="ABH206" s="8"/>
      <c r="ABI206" s="9"/>
      <c r="ABN206" s="11"/>
      <c r="ABO206" s="8"/>
      <c r="ABP206" s="9"/>
      <c r="ABU206" s="11"/>
      <c r="ABV206" s="8"/>
      <c r="ABW206" s="9"/>
      <c r="ACB206" s="11"/>
      <c r="ACC206" s="8"/>
      <c r="ACD206" s="9"/>
      <c r="ACI206" s="11"/>
      <c r="ACJ206" s="8"/>
      <c r="ACK206" s="9"/>
      <c r="ACP206" s="11"/>
      <c r="ACQ206" s="8"/>
      <c r="ACR206" s="9"/>
      <c r="ACW206" s="11"/>
      <c r="ACX206" s="8"/>
      <c r="ACY206" s="9"/>
      <c r="ADD206" s="11"/>
      <c r="ADE206" s="8"/>
      <c r="ADF206" s="9"/>
      <c r="ADK206" s="11"/>
      <c r="ADL206" s="8"/>
      <c r="ADM206" s="9"/>
      <c r="ADR206" s="11"/>
      <c r="ADS206" s="8"/>
      <c r="ADT206" s="9"/>
      <c r="ADY206" s="11"/>
      <c r="ADZ206" s="8"/>
      <c r="AEA206" s="9"/>
      <c r="AEF206" s="11"/>
      <c r="AEG206" s="8"/>
      <c r="AEH206" s="9"/>
      <c r="AEM206" s="11"/>
      <c r="AEN206" s="8"/>
      <c r="AEO206" s="9"/>
      <c r="AET206" s="11"/>
      <c r="AEU206" s="8"/>
      <c r="AEV206" s="9"/>
      <c r="AFA206" s="11"/>
      <c r="AFB206" s="8"/>
      <c r="AFC206" s="9"/>
      <c r="AFH206" s="11"/>
      <c r="AFI206" s="8"/>
      <c r="AFJ206" s="9"/>
      <c r="AFO206" s="11"/>
      <c r="AFP206" s="8"/>
      <c r="AFQ206" s="9"/>
      <c r="AFV206" s="11"/>
      <c r="AFW206" s="8"/>
      <c r="AFX206" s="9"/>
      <c r="AGC206" s="11"/>
      <c r="AGD206" s="8"/>
      <c r="AGE206" s="9"/>
      <c r="AGJ206" s="11"/>
      <c r="AGK206" s="8"/>
      <c r="AGL206" s="9"/>
      <c r="AGQ206" s="11"/>
      <c r="AGR206" s="8"/>
      <c r="AGS206" s="9"/>
      <c r="AGX206" s="11"/>
      <c r="AGY206" s="8"/>
      <c r="AGZ206" s="9"/>
      <c r="AHE206" s="11"/>
      <c r="AHF206" s="8"/>
      <c r="AHG206" s="9"/>
      <c r="AHL206" s="11"/>
      <c r="AHM206" s="8"/>
      <c r="AHN206" s="9"/>
      <c r="AHS206" s="11"/>
      <c r="AHT206" s="8"/>
      <c r="AHU206" s="9"/>
      <c r="AHZ206" s="11"/>
      <c r="AIA206" s="8"/>
      <c r="AIB206" s="9"/>
      <c r="AIG206" s="11"/>
      <c r="AIH206" s="8"/>
      <c r="AII206" s="9"/>
      <c r="AIN206" s="11"/>
      <c r="AIO206" s="8"/>
      <c r="AIP206" s="9"/>
      <c r="AIU206" s="11"/>
      <c r="AIV206" s="8"/>
      <c r="AIW206" s="9"/>
      <c r="AJB206" s="11"/>
      <c r="AJC206" s="8"/>
      <c r="AJD206" s="9"/>
      <c r="AJI206" s="11"/>
      <c r="AJJ206" s="8"/>
      <c r="AJK206" s="9"/>
      <c r="AJP206" s="11"/>
      <c r="AJQ206" s="8"/>
      <c r="AJR206" s="9"/>
      <c r="AJW206" s="11"/>
      <c r="AJX206" s="8"/>
      <c r="AJY206" s="9"/>
      <c r="AKD206" s="11"/>
      <c r="AKE206" s="8"/>
      <c r="AKF206" s="9"/>
      <c r="AKK206" s="11"/>
      <c r="AKL206" s="8"/>
      <c r="AKM206" s="9"/>
      <c r="AKR206" s="11"/>
      <c r="AKS206" s="8"/>
      <c r="AKT206" s="9"/>
      <c r="AKY206" s="11"/>
      <c r="AKZ206" s="8"/>
      <c r="ALA206" s="9"/>
      <c r="ALF206" s="11"/>
      <c r="ALG206" s="8"/>
      <c r="ALH206" s="9"/>
      <c r="ALM206" s="11"/>
      <c r="ALN206" s="8"/>
      <c r="ALO206" s="9"/>
      <c r="ALT206" s="11"/>
      <c r="ALU206" s="8"/>
      <c r="ALV206" s="9"/>
      <c r="AMA206" s="11"/>
      <c r="AMB206" s="8"/>
      <c r="AMC206" s="9"/>
      <c r="AMH206" s="11"/>
      <c r="AMI206" s="8"/>
      <c r="AMJ206" s="9"/>
      <c r="AMO206" s="11"/>
      <c r="AMP206" s="8"/>
      <c r="AMQ206" s="9"/>
      <c r="AMV206" s="11"/>
      <c r="AMW206" s="8"/>
      <c r="AMX206" s="9"/>
      <c r="ANC206" s="11"/>
      <c r="AND206" s="8"/>
      <c r="ANE206" s="9"/>
      <c r="ANJ206" s="11"/>
      <c r="ANK206" s="8"/>
      <c r="ANL206" s="9"/>
      <c r="ANQ206" s="11"/>
      <c r="ANR206" s="8"/>
      <c r="ANS206" s="9"/>
      <c r="ANX206" s="11"/>
      <c r="ANY206" s="8"/>
      <c r="ANZ206" s="9"/>
      <c r="AOE206" s="11"/>
      <c r="AOF206" s="8"/>
      <c r="AOG206" s="9"/>
      <c r="AOL206" s="11"/>
      <c r="AOM206" s="8"/>
      <c r="AON206" s="9"/>
      <c r="AOS206" s="11"/>
      <c r="AOT206" s="8"/>
      <c r="AOU206" s="9"/>
      <c r="AOZ206" s="11"/>
      <c r="APA206" s="8"/>
      <c r="APB206" s="9"/>
      <c r="APG206" s="11"/>
      <c r="APH206" s="8"/>
      <c r="API206" s="9"/>
      <c r="APN206" s="11"/>
      <c r="APO206" s="8"/>
      <c r="APP206" s="9"/>
      <c r="APU206" s="11"/>
      <c r="APV206" s="8"/>
      <c r="APW206" s="9"/>
      <c r="AQB206" s="11"/>
      <c r="AQC206" s="8"/>
      <c r="AQD206" s="9"/>
      <c r="AQI206" s="11"/>
      <c r="AQJ206" s="8"/>
      <c r="AQK206" s="9"/>
      <c r="AQP206" s="11"/>
      <c r="AQQ206" s="8"/>
      <c r="AQR206" s="9"/>
      <c r="AQW206" s="11"/>
      <c r="AQX206" s="8"/>
      <c r="AQY206" s="9"/>
      <c r="ARD206" s="11"/>
      <c r="ARE206" s="8"/>
      <c r="ARF206" s="9"/>
      <c r="ARK206" s="11"/>
      <c r="ARL206" s="8"/>
      <c r="ARM206" s="9"/>
      <c r="ARR206" s="11"/>
      <c r="ARS206" s="8"/>
      <c r="ART206" s="9"/>
      <c r="ARY206" s="11"/>
      <c r="ARZ206" s="8"/>
      <c r="ASA206" s="9"/>
      <c r="ASF206" s="11"/>
      <c r="ASG206" s="8"/>
      <c r="ASH206" s="9"/>
      <c r="ASM206" s="11"/>
      <c r="ASN206" s="8"/>
      <c r="ASO206" s="9"/>
      <c r="AST206" s="11"/>
      <c r="ASU206" s="8"/>
      <c r="ASV206" s="9"/>
      <c r="ATA206" s="11"/>
      <c r="ATB206" s="8"/>
      <c r="ATC206" s="9"/>
      <c r="ATH206" s="11"/>
      <c r="ATI206" s="8"/>
      <c r="ATJ206" s="9"/>
      <c r="ATO206" s="11"/>
      <c r="ATP206" s="8"/>
      <c r="ATQ206" s="9"/>
      <c r="ATV206" s="11"/>
      <c r="ATW206" s="8"/>
      <c r="ATX206" s="9"/>
      <c r="AUC206" s="11"/>
      <c r="AUD206" s="8"/>
      <c r="AUE206" s="9"/>
      <c r="AUJ206" s="11"/>
      <c r="AUK206" s="8"/>
      <c r="AUL206" s="9"/>
      <c r="AUQ206" s="11"/>
      <c r="AUR206" s="8"/>
      <c r="AUS206" s="9"/>
      <c r="AUX206" s="11"/>
      <c r="AUY206" s="8"/>
      <c r="AUZ206" s="9"/>
      <c r="AVE206" s="11"/>
      <c r="AVF206" s="8"/>
      <c r="AVG206" s="9"/>
      <c r="AVL206" s="11"/>
      <c r="AVM206" s="8"/>
      <c r="AVN206" s="9"/>
      <c r="AVS206" s="11"/>
      <c r="AVT206" s="8"/>
      <c r="AVU206" s="9"/>
      <c r="AVZ206" s="11"/>
      <c r="AWA206" s="8"/>
      <c r="AWB206" s="9"/>
      <c r="AWG206" s="11"/>
      <c r="AWH206" s="8"/>
      <c r="AWI206" s="9"/>
      <c r="AWN206" s="11"/>
      <c r="AWO206" s="8"/>
      <c r="AWP206" s="9"/>
      <c r="AWU206" s="11"/>
      <c r="AWV206" s="8"/>
      <c r="AWW206" s="9"/>
      <c r="AXB206" s="11"/>
      <c r="AXC206" s="8"/>
      <c r="AXD206" s="9"/>
      <c r="AXI206" s="11"/>
      <c r="AXJ206" s="8"/>
      <c r="AXK206" s="9"/>
      <c r="AXP206" s="11"/>
      <c r="AXQ206" s="8"/>
      <c r="AXR206" s="9"/>
      <c r="AXW206" s="11"/>
      <c r="AXX206" s="8"/>
      <c r="AXY206" s="9"/>
      <c r="AYD206" s="11"/>
      <c r="AYE206" s="8"/>
      <c r="AYF206" s="9"/>
      <c r="AYK206" s="11"/>
      <c r="AYL206" s="8"/>
      <c r="AYM206" s="9"/>
      <c r="AYR206" s="11"/>
      <c r="AYS206" s="8"/>
      <c r="AYT206" s="9"/>
      <c r="AYY206" s="11"/>
      <c r="AYZ206" s="8"/>
      <c r="AZA206" s="9"/>
      <c r="AZF206" s="11"/>
      <c r="AZG206" s="8"/>
      <c r="AZH206" s="9"/>
      <c r="AZM206" s="11"/>
      <c r="AZN206" s="8"/>
      <c r="AZO206" s="9"/>
      <c r="AZT206" s="11"/>
      <c r="AZU206" s="8"/>
      <c r="AZV206" s="9"/>
      <c r="BAA206" s="11"/>
      <c r="BAB206" s="8"/>
      <c r="BAC206" s="9"/>
      <c r="BAH206" s="11"/>
      <c r="BAI206" s="8"/>
      <c r="BAJ206" s="9"/>
      <c r="BAO206" s="11"/>
      <c r="BAP206" s="8"/>
      <c r="BAQ206" s="9"/>
      <c r="BAV206" s="11"/>
      <c r="BAW206" s="8"/>
      <c r="BAX206" s="9"/>
      <c r="BBC206" s="11"/>
      <c r="BBD206" s="8"/>
      <c r="BBE206" s="9"/>
      <c r="BBJ206" s="11"/>
      <c r="BBK206" s="8"/>
      <c r="BBL206" s="9"/>
      <c r="BBQ206" s="11"/>
      <c r="BBR206" s="8"/>
      <c r="BBS206" s="9"/>
      <c r="BBX206" s="11"/>
      <c r="BBY206" s="8"/>
      <c r="BBZ206" s="9"/>
      <c r="BCE206" s="11"/>
      <c r="BCF206" s="8"/>
      <c r="BCG206" s="9"/>
      <c r="BCL206" s="11"/>
      <c r="BCM206" s="8"/>
      <c r="BCN206" s="9"/>
      <c r="BCS206" s="11"/>
      <c r="BCT206" s="8"/>
      <c r="BCU206" s="9"/>
      <c r="BCZ206" s="11"/>
      <c r="BDA206" s="8"/>
      <c r="BDB206" s="9"/>
      <c r="BDG206" s="11"/>
      <c r="BDH206" s="8"/>
      <c r="BDI206" s="9"/>
      <c r="BDN206" s="11"/>
      <c r="BDO206" s="8"/>
      <c r="BDP206" s="9"/>
      <c r="BDU206" s="11"/>
      <c r="BDV206" s="8"/>
      <c r="BDW206" s="9"/>
      <c r="BEB206" s="11"/>
      <c r="BEC206" s="8"/>
      <c r="BED206" s="9"/>
      <c r="BEI206" s="11"/>
      <c r="BEJ206" s="8"/>
      <c r="BEK206" s="9"/>
      <c r="BEP206" s="11"/>
      <c r="BEQ206" s="8"/>
      <c r="BER206" s="9"/>
      <c r="BEW206" s="11"/>
      <c r="BEX206" s="8"/>
      <c r="BEY206" s="9"/>
      <c r="BFD206" s="11"/>
      <c r="BFE206" s="8"/>
      <c r="BFF206" s="9"/>
      <c r="BFK206" s="11"/>
      <c r="BFL206" s="8"/>
      <c r="BFM206" s="9"/>
      <c r="BFR206" s="11"/>
      <c r="BFS206" s="8"/>
      <c r="BFT206" s="9"/>
      <c r="BFY206" s="11"/>
      <c r="BFZ206" s="8"/>
      <c r="BGA206" s="9"/>
      <c r="BGF206" s="11"/>
      <c r="BGG206" s="8"/>
      <c r="BGH206" s="9"/>
      <c r="BGM206" s="11"/>
      <c r="BGN206" s="8"/>
      <c r="BGO206" s="9"/>
      <c r="BGT206" s="11"/>
      <c r="BGU206" s="8"/>
      <c r="BGV206" s="9"/>
      <c r="BHA206" s="11"/>
      <c r="BHB206" s="8"/>
      <c r="BHC206" s="9"/>
      <c r="BHH206" s="11"/>
      <c r="BHI206" s="8"/>
      <c r="BHJ206" s="9"/>
      <c r="BHO206" s="11"/>
      <c r="BHP206" s="8"/>
      <c r="BHQ206" s="9"/>
      <c r="BHV206" s="11"/>
      <c r="BHW206" s="8"/>
      <c r="BHX206" s="9"/>
      <c r="BIC206" s="11"/>
      <c r="BID206" s="8"/>
      <c r="BIE206" s="9"/>
      <c r="BIJ206" s="11"/>
      <c r="BIK206" s="8"/>
      <c r="BIL206" s="9"/>
      <c r="BIQ206" s="11"/>
      <c r="BIR206" s="8"/>
      <c r="BIS206" s="9"/>
      <c r="BIX206" s="11"/>
      <c r="BIY206" s="8"/>
      <c r="BIZ206" s="9"/>
      <c r="BJE206" s="11"/>
      <c r="BJF206" s="8"/>
      <c r="BJG206" s="9"/>
      <c r="BJL206" s="11"/>
      <c r="BJM206" s="8"/>
      <c r="BJN206" s="9"/>
      <c r="BJS206" s="11"/>
      <c r="BJT206" s="8"/>
      <c r="BJU206" s="9"/>
      <c r="BJZ206" s="11"/>
      <c r="BKA206" s="8"/>
      <c r="BKB206" s="9"/>
      <c r="BKG206" s="11"/>
      <c r="BKH206" s="8"/>
      <c r="BKI206" s="9"/>
      <c r="BKN206" s="11"/>
      <c r="BKO206" s="8"/>
      <c r="BKP206" s="9"/>
      <c r="BKU206" s="11"/>
      <c r="BKV206" s="8"/>
      <c r="BKW206" s="9"/>
      <c r="BLB206" s="11"/>
      <c r="BLC206" s="8"/>
      <c r="BLD206" s="9"/>
      <c r="BLI206" s="11"/>
      <c r="BLJ206" s="8"/>
      <c r="BLK206" s="9"/>
      <c r="BLP206" s="11"/>
      <c r="BLQ206" s="8"/>
      <c r="BLR206" s="9"/>
      <c r="BLW206" s="11"/>
      <c r="BLX206" s="8"/>
      <c r="BLY206" s="9"/>
      <c r="BMD206" s="11"/>
      <c r="BME206" s="8"/>
      <c r="BMF206" s="9"/>
      <c r="BMK206" s="11"/>
      <c r="BML206" s="8"/>
      <c r="BMM206" s="9"/>
      <c r="BMR206" s="11"/>
      <c r="BMS206" s="8"/>
      <c r="BMT206" s="9"/>
      <c r="BMY206" s="11"/>
      <c r="BMZ206" s="8"/>
      <c r="BNA206" s="9"/>
      <c r="BNF206" s="11"/>
      <c r="BNG206" s="8"/>
      <c r="BNH206" s="9"/>
      <c r="BNM206" s="11"/>
      <c r="BNN206" s="8"/>
      <c r="BNO206" s="9"/>
      <c r="BNT206" s="11"/>
      <c r="BNU206" s="8"/>
      <c r="BNV206" s="9"/>
      <c r="BOA206" s="11"/>
      <c r="BOB206" s="8"/>
      <c r="BOC206" s="9"/>
      <c r="BOH206" s="11"/>
      <c r="BOI206" s="8"/>
      <c r="BOJ206" s="9"/>
      <c r="BOO206" s="11"/>
      <c r="BOP206" s="8"/>
      <c r="BOQ206" s="9"/>
      <c r="BOV206" s="11"/>
      <c r="BOW206" s="8"/>
      <c r="BOX206" s="9"/>
      <c r="BPC206" s="11"/>
      <c r="BPD206" s="8"/>
      <c r="BPE206" s="9"/>
      <c r="BPJ206" s="11"/>
      <c r="BPK206" s="8"/>
      <c r="BPL206" s="9"/>
      <c r="BPQ206" s="11"/>
      <c r="BPR206" s="8"/>
      <c r="BPS206" s="9"/>
      <c r="BPX206" s="11"/>
      <c r="BPY206" s="8"/>
      <c r="BPZ206" s="9"/>
      <c r="BQE206" s="11"/>
      <c r="BQF206" s="8"/>
      <c r="BQG206" s="9"/>
      <c r="BQL206" s="11"/>
      <c r="BQM206" s="8"/>
      <c r="BQN206" s="9"/>
      <c r="BQS206" s="11"/>
      <c r="BQT206" s="8"/>
      <c r="BQU206" s="9"/>
      <c r="BQZ206" s="11"/>
      <c r="BRA206" s="8"/>
      <c r="BRB206" s="9"/>
      <c r="BRG206" s="11"/>
      <c r="BRH206" s="8"/>
      <c r="BRI206" s="9"/>
      <c r="BRN206" s="11"/>
      <c r="BRO206" s="8"/>
      <c r="BRP206" s="9"/>
      <c r="BRU206" s="11"/>
      <c r="BRV206" s="8"/>
      <c r="BRW206" s="9"/>
      <c r="BSB206" s="11"/>
      <c r="BSC206" s="8"/>
      <c r="BSD206" s="9"/>
      <c r="BSI206" s="11"/>
      <c r="BSJ206" s="8"/>
      <c r="BSK206" s="9"/>
      <c r="BSP206" s="11"/>
      <c r="BSQ206" s="8"/>
      <c r="BSR206" s="9"/>
      <c r="BSW206" s="11"/>
      <c r="BSX206" s="8"/>
      <c r="BSY206" s="9"/>
      <c r="BTD206" s="11"/>
      <c r="BTE206" s="8"/>
      <c r="BTF206" s="9"/>
      <c r="BTK206" s="11"/>
      <c r="BTL206" s="8"/>
      <c r="BTM206" s="9"/>
      <c r="BTR206" s="11"/>
      <c r="BTS206" s="8"/>
      <c r="BTT206" s="9"/>
      <c r="BTY206" s="11"/>
      <c r="BTZ206" s="8"/>
      <c r="BUA206" s="9"/>
      <c r="BUF206" s="11"/>
      <c r="BUG206" s="8"/>
      <c r="BUH206" s="9"/>
      <c r="BUM206" s="11"/>
      <c r="BUN206" s="8"/>
      <c r="BUO206" s="9"/>
      <c r="BUT206" s="11"/>
      <c r="BUU206" s="8"/>
      <c r="BUV206" s="9"/>
      <c r="BVA206" s="11"/>
      <c r="BVB206" s="8"/>
      <c r="BVC206" s="9"/>
      <c r="BVH206" s="11"/>
      <c r="BVI206" s="8"/>
      <c r="BVJ206" s="9"/>
      <c r="BVO206" s="11"/>
      <c r="BVP206" s="8"/>
      <c r="BVQ206" s="9"/>
      <c r="BVV206" s="11"/>
      <c r="BVW206" s="8"/>
      <c r="BVX206" s="9"/>
      <c r="BWC206" s="11"/>
      <c r="BWD206" s="8"/>
      <c r="BWE206" s="9"/>
      <c r="BWJ206" s="11"/>
      <c r="BWK206" s="8"/>
      <c r="BWL206" s="9"/>
      <c r="BWQ206" s="11"/>
      <c r="BWR206" s="8"/>
      <c r="BWS206" s="9"/>
      <c r="BWX206" s="11"/>
      <c r="BWY206" s="8"/>
      <c r="BWZ206" s="9"/>
      <c r="BXE206" s="11"/>
      <c r="BXF206" s="8"/>
      <c r="BXG206" s="9"/>
      <c r="BXL206" s="11"/>
      <c r="BXM206" s="8"/>
      <c r="BXN206" s="9"/>
      <c r="BXS206" s="11"/>
      <c r="BXT206" s="8"/>
      <c r="BXU206" s="9"/>
      <c r="BXZ206" s="11"/>
      <c r="BYA206" s="8"/>
      <c r="BYB206" s="9"/>
      <c r="BYG206" s="11"/>
      <c r="BYH206" s="8"/>
      <c r="BYI206" s="9"/>
      <c r="BYN206" s="11"/>
      <c r="BYO206" s="8"/>
      <c r="BYP206" s="9"/>
      <c r="BYU206" s="11"/>
      <c r="BYV206" s="8"/>
      <c r="BYW206" s="9"/>
      <c r="BZB206" s="11"/>
      <c r="BZC206" s="8"/>
      <c r="BZD206" s="9"/>
      <c r="BZI206" s="11"/>
      <c r="BZJ206" s="8"/>
      <c r="BZK206" s="9"/>
      <c r="BZP206" s="11"/>
      <c r="BZQ206" s="8"/>
      <c r="BZR206" s="9"/>
      <c r="BZW206" s="11"/>
      <c r="BZX206" s="8"/>
      <c r="BZY206" s="9"/>
      <c r="CAD206" s="11"/>
      <c r="CAE206" s="8"/>
      <c r="CAF206" s="9"/>
      <c r="CAK206" s="11"/>
      <c r="CAL206" s="8"/>
      <c r="CAM206" s="9"/>
      <c r="CAR206" s="11"/>
      <c r="CAS206" s="8"/>
      <c r="CAT206" s="9"/>
      <c r="CAY206" s="11"/>
      <c r="CAZ206" s="8"/>
      <c r="CBA206" s="9"/>
      <c r="CBF206" s="11"/>
      <c r="CBG206" s="8"/>
      <c r="CBH206" s="9"/>
      <c r="CBM206" s="11"/>
      <c r="CBN206" s="8"/>
      <c r="CBO206" s="9"/>
      <c r="CBT206" s="11"/>
      <c r="CBU206" s="8"/>
      <c r="CBV206" s="9"/>
      <c r="CCA206" s="11"/>
      <c r="CCB206" s="8"/>
      <c r="CCC206" s="9"/>
      <c r="CCH206" s="11"/>
      <c r="CCI206" s="8"/>
      <c r="CCJ206" s="9"/>
      <c r="CCO206" s="11"/>
      <c r="CCP206" s="8"/>
      <c r="CCQ206" s="9"/>
      <c r="CCV206" s="11"/>
      <c r="CCW206" s="8"/>
      <c r="CCX206" s="9"/>
      <c r="CDC206" s="11"/>
      <c r="CDD206" s="8"/>
      <c r="CDE206" s="9"/>
      <c r="CDJ206" s="11"/>
      <c r="CDK206" s="8"/>
      <c r="CDL206" s="9"/>
      <c r="CDQ206" s="11"/>
      <c r="CDR206" s="8"/>
      <c r="CDS206" s="9"/>
      <c r="CDX206" s="11"/>
      <c r="CDY206" s="8"/>
      <c r="CDZ206" s="9"/>
      <c r="CEE206" s="11"/>
      <c r="CEF206" s="8"/>
      <c r="CEG206" s="9"/>
      <c r="CEL206" s="11"/>
      <c r="CEM206" s="8"/>
      <c r="CEN206" s="9"/>
      <c r="CES206" s="11"/>
      <c r="CET206" s="8"/>
      <c r="CEU206" s="9"/>
      <c r="CEZ206" s="11"/>
      <c r="CFA206" s="8"/>
      <c r="CFB206" s="9"/>
      <c r="CFG206" s="11"/>
      <c r="CFH206" s="8"/>
      <c r="CFI206" s="9"/>
      <c r="CFN206" s="11"/>
      <c r="CFO206" s="8"/>
      <c r="CFP206" s="9"/>
      <c r="CFU206" s="11"/>
      <c r="CFV206" s="8"/>
      <c r="CFW206" s="9"/>
      <c r="CGB206" s="11"/>
      <c r="CGC206" s="8"/>
      <c r="CGD206" s="9"/>
      <c r="CGI206" s="11"/>
      <c r="CGJ206" s="8"/>
      <c r="CGK206" s="9"/>
      <c r="CGP206" s="11"/>
      <c r="CGQ206" s="8"/>
      <c r="CGR206" s="9"/>
      <c r="CGW206" s="11"/>
      <c r="CGX206" s="8"/>
      <c r="CGY206" s="9"/>
      <c r="CHD206" s="11"/>
      <c r="CHE206" s="8"/>
      <c r="CHF206" s="9"/>
      <c r="CHK206" s="11"/>
      <c r="CHL206" s="8"/>
      <c r="CHM206" s="9"/>
      <c r="CHR206" s="11"/>
      <c r="CHS206" s="8"/>
      <c r="CHT206" s="9"/>
      <c r="CHY206" s="11"/>
      <c r="CHZ206" s="8"/>
      <c r="CIA206" s="9"/>
      <c r="CIF206" s="11"/>
      <c r="CIG206" s="8"/>
      <c r="CIH206" s="9"/>
      <c r="CIM206" s="11"/>
      <c r="CIN206" s="8"/>
      <c r="CIO206" s="9"/>
      <c r="CIT206" s="11"/>
      <c r="CIU206" s="8"/>
      <c r="CIV206" s="9"/>
      <c r="CJA206" s="11"/>
      <c r="CJB206" s="8"/>
      <c r="CJC206" s="9"/>
      <c r="CJH206" s="11"/>
      <c r="CJI206" s="8"/>
      <c r="CJJ206" s="9"/>
      <c r="CJO206" s="11"/>
      <c r="CJP206" s="8"/>
      <c r="CJQ206" s="9"/>
      <c r="CJV206" s="11"/>
      <c r="CJW206" s="8"/>
      <c r="CJX206" s="9"/>
      <c r="CKC206" s="11"/>
      <c r="CKD206" s="8"/>
      <c r="CKE206" s="9"/>
      <c r="CKJ206" s="11"/>
      <c r="CKK206" s="8"/>
      <c r="CKL206" s="9"/>
      <c r="CKQ206" s="11"/>
      <c r="CKR206" s="8"/>
      <c r="CKS206" s="9"/>
      <c r="CKX206" s="11"/>
      <c r="CKY206" s="8"/>
      <c r="CKZ206" s="9"/>
      <c r="CLE206" s="11"/>
      <c r="CLF206" s="8"/>
      <c r="CLG206" s="9"/>
      <c r="CLL206" s="11"/>
      <c r="CLM206" s="8"/>
      <c r="CLN206" s="9"/>
      <c r="CLS206" s="11"/>
      <c r="CLT206" s="8"/>
      <c r="CLU206" s="9"/>
      <c r="CLZ206" s="11"/>
      <c r="CMA206" s="8"/>
      <c r="CMB206" s="9"/>
      <c r="CMG206" s="11"/>
      <c r="CMH206" s="8"/>
      <c r="CMI206" s="9"/>
      <c r="CMN206" s="11"/>
      <c r="CMO206" s="8"/>
      <c r="CMP206" s="9"/>
      <c r="CMU206" s="11"/>
      <c r="CMV206" s="8"/>
      <c r="CMW206" s="9"/>
      <c r="CNB206" s="11"/>
      <c r="CNC206" s="8"/>
      <c r="CND206" s="9"/>
      <c r="CNI206" s="11"/>
      <c r="CNJ206" s="8"/>
      <c r="CNK206" s="9"/>
      <c r="CNP206" s="11"/>
      <c r="CNQ206" s="8"/>
      <c r="CNR206" s="9"/>
      <c r="CNW206" s="11"/>
      <c r="CNX206" s="8"/>
      <c r="CNY206" s="9"/>
      <c r="COD206" s="11"/>
      <c r="COE206" s="8"/>
      <c r="COF206" s="9"/>
      <c r="COK206" s="11"/>
      <c r="COL206" s="8"/>
      <c r="COM206" s="9"/>
      <c r="COR206" s="11"/>
      <c r="COS206" s="8"/>
      <c r="COT206" s="9"/>
      <c r="COY206" s="11"/>
      <c r="COZ206" s="8"/>
      <c r="CPA206" s="9"/>
      <c r="CPF206" s="11"/>
      <c r="CPG206" s="8"/>
      <c r="CPH206" s="9"/>
      <c r="CPM206" s="11"/>
      <c r="CPN206" s="8"/>
      <c r="CPO206" s="9"/>
      <c r="CPT206" s="11"/>
      <c r="CPU206" s="8"/>
      <c r="CPV206" s="9"/>
      <c r="CQA206" s="11"/>
      <c r="CQB206" s="8"/>
      <c r="CQC206" s="9"/>
      <c r="CQH206" s="11"/>
      <c r="CQI206" s="8"/>
      <c r="CQJ206" s="9"/>
      <c r="CQO206" s="11"/>
      <c r="CQP206" s="8"/>
      <c r="CQQ206" s="9"/>
      <c r="CQV206" s="11"/>
      <c r="CQW206" s="8"/>
      <c r="CQX206" s="9"/>
      <c r="CRC206" s="11"/>
      <c r="CRD206" s="8"/>
      <c r="CRE206" s="9"/>
      <c r="CRJ206" s="11"/>
      <c r="CRK206" s="8"/>
      <c r="CRL206" s="9"/>
      <c r="CRQ206" s="11"/>
      <c r="CRR206" s="8"/>
      <c r="CRS206" s="9"/>
      <c r="CRX206" s="11"/>
      <c r="CRY206" s="8"/>
      <c r="CRZ206" s="9"/>
      <c r="CSE206" s="11"/>
      <c r="CSF206" s="8"/>
      <c r="CSG206" s="9"/>
      <c r="CSL206" s="11"/>
      <c r="CSM206" s="8"/>
      <c r="CSN206" s="9"/>
      <c r="CSS206" s="11"/>
      <c r="CST206" s="8"/>
      <c r="CSU206" s="9"/>
      <c r="CSZ206" s="11"/>
      <c r="CTA206" s="8"/>
      <c r="CTB206" s="9"/>
      <c r="CTG206" s="11"/>
      <c r="CTH206" s="8"/>
      <c r="CTI206" s="9"/>
      <c r="CTN206" s="11"/>
      <c r="CTO206" s="8"/>
      <c r="CTP206" s="9"/>
      <c r="CTU206" s="11"/>
      <c r="CTV206" s="8"/>
      <c r="CTW206" s="9"/>
      <c r="CUB206" s="11"/>
      <c r="CUC206" s="8"/>
      <c r="CUD206" s="9"/>
      <c r="CUI206" s="11"/>
      <c r="CUJ206" s="8"/>
      <c r="CUK206" s="9"/>
      <c r="CUP206" s="11"/>
      <c r="CUQ206" s="8"/>
      <c r="CUR206" s="9"/>
      <c r="CUW206" s="11"/>
      <c r="CUX206" s="8"/>
      <c r="CUY206" s="9"/>
      <c r="CVD206" s="11"/>
      <c r="CVE206" s="8"/>
      <c r="CVF206" s="9"/>
      <c r="CVK206" s="11"/>
      <c r="CVL206" s="8"/>
      <c r="CVM206" s="9"/>
      <c r="CVR206" s="11"/>
      <c r="CVS206" s="8"/>
      <c r="CVT206" s="9"/>
      <c r="CVY206" s="11"/>
      <c r="CVZ206" s="8"/>
      <c r="CWA206" s="9"/>
      <c r="CWF206" s="11"/>
      <c r="CWG206" s="8"/>
      <c r="CWH206" s="9"/>
      <c r="CWM206" s="11"/>
      <c r="CWN206" s="8"/>
      <c r="CWO206" s="9"/>
      <c r="CWT206" s="11"/>
      <c r="CWU206" s="8"/>
      <c r="CWV206" s="9"/>
      <c r="CXA206" s="11"/>
      <c r="CXB206" s="8"/>
      <c r="CXC206" s="9"/>
      <c r="CXH206" s="11"/>
      <c r="CXI206" s="8"/>
      <c r="CXJ206" s="9"/>
      <c r="CXO206" s="11"/>
      <c r="CXP206" s="8"/>
      <c r="CXQ206" s="9"/>
      <c r="CXV206" s="11"/>
      <c r="CXW206" s="8"/>
      <c r="CXX206" s="9"/>
      <c r="CYC206" s="11"/>
      <c r="CYD206" s="8"/>
      <c r="CYE206" s="9"/>
      <c r="CYJ206" s="11"/>
      <c r="CYK206" s="8"/>
      <c r="CYL206" s="9"/>
      <c r="CYQ206" s="11"/>
      <c r="CYR206" s="8"/>
      <c r="CYS206" s="9"/>
      <c r="CYX206" s="11"/>
      <c r="CYY206" s="8"/>
      <c r="CYZ206" s="9"/>
      <c r="CZE206" s="11"/>
      <c r="CZF206" s="8"/>
      <c r="CZG206" s="9"/>
      <c r="CZL206" s="11"/>
      <c r="CZM206" s="8"/>
      <c r="CZN206" s="9"/>
      <c r="CZS206" s="11"/>
      <c r="CZT206" s="8"/>
      <c r="CZU206" s="9"/>
      <c r="CZZ206" s="11"/>
      <c r="DAA206" s="8"/>
      <c r="DAB206" s="9"/>
      <c r="DAG206" s="11"/>
      <c r="DAH206" s="8"/>
      <c r="DAI206" s="9"/>
      <c r="DAN206" s="11"/>
      <c r="DAO206" s="8"/>
      <c r="DAP206" s="9"/>
      <c r="DAU206" s="11"/>
      <c r="DAV206" s="8"/>
      <c r="DAW206" s="9"/>
      <c r="DBB206" s="11"/>
      <c r="DBC206" s="8"/>
      <c r="DBD206" s="9"/>
      <c r="DBI206" s="11"/>
      <c r="DBJ206" s="8"/>
      <c r="DBK206" s="9"/>
      <c r="DBP206" s="11"/>
      <c r="DBQ206" s="8"/>
      <c r="DBR206" s="9"/>
      <c r="DBW206" s="11"/>
      <c r="DBX206" s="8"/>
      <c r="DBY206" s="9"/>
      <c r="DCD206" s="11"/>
      <c r="DCE206" s="8"/>
      <c r="DCF206" s="9"/>
      <c r="DCK206" s="11"/>
      <c r="DCL206" s="8"/>
      <c r="DCM206" s="9"/>
      <c r="DCR206" s="11"/>
      <c r="DCS206" s="8"/>
      <c r="DCT206" s="9"/>
      <c r="DCY206" s="11"/>
      <c r="DCZ206" s="8"/>
      <c r="DDA206" s="9"/>
      <c r="DDF206" s="11"/>
      <c r="DDG206" s="8"/>
      <c r="DDH206" s="9"/>
      <c r="DDM206" s="11"/>
      <c r="DDN206" s="8"/>
      <c r="DDO206" s="9"/>
      <c r="DDT206" s="11"/>
      <c r="DDU206" s="8"/>
      <c r="DDV206" s="9"/>
      <c r="DEA206" s="11"/>
      <c r="DEB206" s="8"/>
      <c r="DEC206" s="9"/>
      <c r="DEH206" s="11"/>
      <c r="DEI206" s="8"/>
      <c r="DEJ206" s="9"/>
      <c r="DEO206" s="11"/>
      <c r="DEP206" s="8"/>
      <c r="DEQ206" s="9"/>
      <c r="DEV206" s="11"/>
      <c r="DEW206" s="8"/>
      <c r="DEX206" s="9"/>
      <c r="DFC206" s="11"/>
      <c r="DFD206" s="8"/>
      <c r="DFE206" s="9"/>
      <c r="DFJ206" s="11"/>
      <c r="DFK206" s="8"/>
      <c r="DFL206" s="9"/>
      <c r="DFQ206" s="11"/>
      <c r="DFR206" s="8"/>
      <c r="DFS206" s="9"/>
      <c r="DFX206" s="11"/>
      <c r="DFY206" s="8"/>
      <c r="DFZ206" s="9"/>
      <c r="DGE206" s="11"/>
      <c r="DGF206" s="8"/>
      <c r="DGG206" s="9"/>
      <c r="DGL206" s="11"/>
      <c r="DGM206" s="8"/>
      <c r="DGN206" s="9"/>
      <c r="DGS206" s="11"/>
      <c r="DGT206" s="8"/>
      <c r="DGU206" s="9"/>
      <c r="DGZ206" s="11"/>
      <c r="DHA206" s="8"/>
      <c r="DHB206" s="9"/>
      <c r="DHG206" s="11"/>
      <c r="DHH206" s="8"/>
      <c r="DHI206" s="9"/>
      <c r="DHN206" s="11"/>
      <c r="DHO206" s="8"/>
      <c r="DHP206" s="9"/>
      <c r="DHU206" s="11"/>
      <c r="DHV206" s="8"/>
      <c r="DHW206" s="9"/>
      <c r="DIB206" s="11"/>
      <c r="DIC206" s="8"/>
      <c r="DID206" s="9"/>
      <c r="DII206" s="11"/>
      <c r="DIJ206" s="8"/>
      <c r="DIK206" s="9"/>
      <c r="DIP206" s="11"/>
      <c r="DIQ206" s="8"/>
      <c r="DIR206" s="9"/>
      <c r="DIW206" s="11"/>
      <c r="DIX206" s="8"/>
      <c r="DIY206" s="9"/>
      <c r="DJD206" s="11"/>
      <c r="DJE206" s="8"/>
      <c r="DJF206" s="9"/>
      <c r="DJK206" s="11"/>
      <c r="DJL206" s="8"/>
      <c r="DJM206" s="9"/>
      <c r="DJR206" s="11"/>
      <c r="DJS206" s="8"/>
      <c r="DJT206" s="9"/>
      <c r="DJY206" s="11"/>
      <c r="DJZ206" s="8"/>
      <c r="DKA206" s="9"/>
      <c r="DKF206" s="11"/>
      <c r="DKG206" s="8"/>
      <c r="DKH206" s="9"/>
      <c r="DKM206" s="11"/>
      <c r="DKN206" s="8"/>
      <c r="DKO206" s="9"/>
      <c r="DKT206" s="11"/>
      <c r="DKU206" s="8"/>
      <c r="DKV206" s="9"/>
      <c r="DLA206" s="11"/>
      <c r="DLB206" s="8"/>
      <c r="DLC206" s="9"/>
      <c r="DLH206" s="11"/>
      <c r="DLI206" s="8"/>
      <c r="DLJ206" s="9"/>
      <c r="DLO206" s="11"/>
      <c r="DLP206" s="8"/>
      <c r="DLQ206" s="9"/>
      <c r="DLV206" s="11"/>
      <c r="DLW206" s="8"/>
      <c r="DLX206" s="9"/>
      <c r="DMC206" s="11"/>
      <c r="DMD206" s="8"/>
      <c r="DME206" s="9"/>
      <c r="DMJ206" s="11"/>
      <c r="DMK206" s="8"/>
      <c r="DML206" s="9"/>
      <c r="DMQ206" s="11"/>
      <c r="DMR206" s="8"/>
      <c r="DMS206" s="9"/>
      <c r="DMX206" s="11"/>
      <c r="DMY206" s="8"/>
      <c r="DMZ206" s="9"/>
      <c r="DNE206" s="11"/>
      <c r="DNF206" s="8"/>
      <c r="DNG206" s="9"/>
      <c r="DNL206" s="11"/>
      <c r="DNM206" s="8"/>
      <c r="DNN206" s="9"/>
      <c r="DNS206" s="11"/>
      <c r="DNT206" s="8"/>
      <c r="DNU206" s="9"/>
      <c r="DNZ206" s="11"/>
      <c r="DOA206" s="8"/>
      <c r="DOB206" s="9"/>
      <c r="DOG206" s="11"/>
      <c r="DOH206" s="8"/>
      <c r="DOI206" s="9"/>
      <c r="DON206" s="11"/>
      <c r="DOO206" s="8"/>
      <c r="DOP206" s="9"/>
      <c r="DOU206" s="11"/>
      <c r="DOV206" s="8"/>
      <c r="DOW206" s="9"/>
      <c r="DPB206" s="11"/>
      <c r="DPC206" s="8"/>
      <c r="DPD206" s="9"/>
      <c r="DPI206" s="11"/>
      <c r="DPJ206" s="8"/>
      <c r="DPK206" s="9"/>
      <c r="DPP206" s="11"/>
      <c r="DPQ206" s="8"/>
      <c r="DPR206" s="9"/>
      <c r="DPW206" s="11"/>
      <c r="DPX206" s="8"/>
      <c r="DPY206" s="9"/>
      <c r="DQD206" s="11"/>
      <c r="DQE206" s="8"/>
      <c r="DQF206" s="9"/>
      <c r="DQK206" s="11"/>
      <c r="DQL206" s="8"/>
      <c r="DQM206" s="9"/>
      <c r="DQR206" s="11"/>
      <c r="DQS206" s="8"/>
      <c r="DQT206" s="9"/>
      <c r="DQY206" s="11"/>
      <c r="DQZ206" s="8"/>
      <c r="DRA206" s="9"/>
      <c r="DRF206" s="11"/>
      <c r="DRG206" s="8"/>
      <c r="DRH206" s="9"/>
      <c r="DRM206" s="11"/>
      <c r="DRN206" s="8"/>
      <c r="DRO206" s="9"/>
      <c r="DRT206" s="11"/>
      <c r="DRU206" s="8"/>
      <c r="DRV206" s="9"/>
      <c r="DSA206" s="11"/>
      <c r="DSB206" s="8"/>
      <c r="DSC206" s="9"/>
      <c r="DSH206" s="11"/>
      <c r="DSI206" s="8"/>
      <c r="DSJ206" s="9"/>
      <c r="DSO206" s="11"/>
      <c r="DSP206" s="8"/>
      <c r="DSQ206" s="9"/>
      <c r="DSV206" s="11"/>
      <c r="DSW206" s="8"/>
      <c r="DSX206" s="9"/>
      <c r="DTC206" s="11"/>
      <c r="DTD206" s="8"/>
      <c r="DTE206" s="9"/>
      <c r="DTJ206" s="11"/>
      <c r="DTK206" s="8"/>
      <c r="DTL206" s="9"/>
      <c r="DTQ206" s="11"/>
      <c r="DTR206" s="8"/>
      <c r="DTS206" s="9"/>
      <c r="DTX206" s="11"/>
      <c r="DTY206" s="8"/>
      <c r="DTZ206" s="9"/>
      <c r="DUE206" s="11"/>
      <c r="DUF206" s="8"/>
      <c r="DUG206" s="9"/>
      <c r="DUL206" s="11"/>
      <c r="DUM206" s="8"/>
      <c r="DUN206" s="9"/>
      <c r="DUS206" s="11"/>
      <c r="DUT206" s="8"/>
      <c r="DUU206" s="9"/>
      <c r="DUZ206" s="11"/>
      <c r="DVA206" s="8"/>
      <c r="DVB206" s="9"/>
      <c r="DVG206" s="11"/>
      <c r="DVH206" s="8"/>
      <c r="DVI206" s="9"/>
      <c r="DVN206" s="11"/>
      <c r="DVO206" s="8"/>
      <c r="DVP206" s="9"/>
      <c r="DVU206" s="11"/>
      <c r="DVV206" s="8"/>
      <c r="DVW206" s="9"/>
      <c r="DWB206" s="11"/>
      <c r="DWC206" s="8"/>
      <c r="DWD206" s="9"/>
      <c r="DWI206" s="11"/>
      <c r="DWJ206" s="8"/>
      <c r="DWK206" s="9"/>
      <c r="DWP206" s="11"/>
      <c r="DWQ206" s="8"/>
      <c r="DWR206" s="9"/>
      <c r="DWW206" s="11"/>
      <c r="DWX206" s="8"/>
      <c r="DWY206" s="9"/>
      <c r="DXD206" s="11"/>
      <c r="DXE206" s="8"/>
      <c r="DXF206" s="9"/>
      <c r="DXK206" s="11"/>
      <c r="DXL206" s="8"/>
      <c r="DXM206" s="9"/>
      <c r="DXR206" s="11"/>
      <c r="DXS206" s="8"/>
      <c r="DXT206" s="9"/>
      <c r="DXY206" s="11"/>
      <c r="DXZ206" s="8"/>
      <c r="DYA206" s="9"/>
      <c r="DYF206" s="11"/>
      <c r="DYG206" s="8"/>
      <c r="DYH206" s="9"/>
      <c r="DYM206" s="11"/>
      <c r="DYN206" s="8"/>
      <c r="DYO206" s="9"/>
      <c r="DYT206" s="11"/>
      <c r="DYU206" s="8"/>
      <c r="DYV206" s="9"/>
      <c r="DZA206" s="11"/>
      <c r="DZB206" s="8"/>
      <c r="DZC206" s="9"/>
      <c r="DZH206" s="11"/>
      <c r="DZI206" s="8"/>
      <c r="DZJ206" s="9"/>
      <c r="DZO206" s="11"/>
      <c r="DZP206" s="8"/>
      <c r="DZQ206" s="9"/>
      <c r="DZV206" s="11"/>
      <c r="DZW206" s="8"/>
      <c r="DZX206" s="9"/>
      <c r="EAC206" s="11"/>
      <c r="EAD206" s="8"/>
      <c r="EAE206" s="9"/>
      <c r="EAJ206" s="11"/>
      <c r="EAK206" s="8"/>
      <c r="EAL206" s="9"/>
      <c r="EAQ206" s="11"/>
      <c r="EAR206" s="8"/>
      <c r="EAS206" s="9"/>
      <c r="EAX206" s="11"/>
      <c r="EAY206" s="8"/>
      <c r="EAZ206" s="9"/>
      <c r="EBE206" s="11"/>
      <c r="EBF206" s="8"/>
      <c r="EBG206" s="9"/>
      <c r="EBL206" s="11"/>
      <c r="EBM206" s="8"/>
      <c r="EBN206" s="9"/>
      <c r="EBS206" s="11"/>
      <c r="EBT206" s="8"/>
      <c r="EBU206" s="9"/>
      <c r="EBZ206" s="11"/>
      <c r="ECA206" s="8"/>
      <c r="ECB206" s="9"/>
      <c r="ECG206" s="11"/>
      <c r="ECH206" s="8"/>
      <c r="ECI206" s="9"/>
      <c r="ECN206" s="11"/>
      <c r="ECO206" s="8"/>
      <c r="ECP206" s="9"/>
      <c r="ECU206" s="11"/>
      <c r="ECV206" s="8"/>
      <c r="ECW206" s="9"/>
      <c r="EDB206" s="11"/>
      <c r="EDC206" s="8"/>
      <c r="EDD206" s="9"/>
      <c r="EDI206" s="11"/>
      <c r="EDJ206" s="8"/>
      <c r="EDK206" s="9"/>
      <c r="EDP206" s="11"/>
      <c r="EDQ206" s="8"/>
      <c r="EDR206" s="9"/>
      <c r="EDW206" s="11"/>
      <c r="EDX206" s="8"/>
      <c r="EDY206" s="9"/>
      <c r="EED206" s="11"/>
      <c r="EEE206" s="8"/>
      <c r="EEF206" s="9"/>
      <c r="EEK206" s="11"/>
      <c r="EEL206" s="8"/>
      <c r="EEM206" s="9"/>
      <c r="EER206" s="11"/>
      <c r="EES206" s="8"/>
      <c r="EET206" s="9"/>
      <c r="EEY206" s="11"/>
      <c r="EEZ206" s="8"/>
      <c r="EFA206" s="9"/>
      <c r="EFF206" s="11"/>
      <c r="EFG206" s="8"/>
      <c r="EFH206" s="9"/>
      <c r="EFM206" s="11"/>
      <c r="EFN206" s="8"/>
      <c r="EFO206" s="9"/>
      <c r="EFT206" s="11"/>
      <c r="EFU206" s="8"/>
      <c r="EFV206" s="9"/>
      <c r="EGA206" s="11"/>
      <c r="EGB206" s="8"/>
      <c r="EGC206" s="9"/>
      <c r="EGH206" s="11"/>
      <c r="EGI206" s="8"/>
      <c r="EGJ206" s="9"/>
      <c r="EGO206" s="11"/>
      <c r="EGP206" s="8"/>
      <c r="EGQ206" s="9"/>
      <c r="EGV206" s="11"/>
      <c r="EGW206" s="8"/>
      <c r="EGX206" s="9"/>
      <c r="EHC206" s="11"/>
      <c r="EHD206" s="8"/>
      <c r="EHE206" s="9"/>
      <c r="EHJ206" s="11"/>
      <c r="EHK206" s="8"/>
      <c r="EHL206" s="9"/>
      <c r="EHQ206" s="11"/>
      <c r="EHR206" s="8"/>
      <c r="EHS206" s="9"/>
      <c r="EHX206" s="11"/>
      <c r="EHY206" s="8"/>
      <c r="EHZ206" s="9"/>
      <c r="EIE206" s="11"/>
      <c r="EIF206" s="8"/>
      <c r="EIG206" s="9"/>
      <c r="EIL206" s="11"/>
      <c r="EIM206" s="8"/>
      <c r="EIN206" s="9"/>
      <c r="EIS206" s="11"/>
      <c r="EIT206" s="8"/>
      <c r="EIU206" s="9"/>
      <c r="EIZ206" s="11"/>
      <c r="EJA206" s="8"/>
      <c r="EJB206" s="9"/>
      <c r="EJG206" s="11"/>
      <c r="EJH206" s="8"/>
      <c r="EJI206" s="9"/>
      <c r="EJN206" s="11"/>
      <c r="EJO206" s="8"/>
      <c r="EJP206" s="9"/>
      <c r="EJU206" s="11"/>
      <c r="EJV206" s="8"/>
      <c r="EJW206" s="9"/>
      <c r="EKB206" s="11"/>
      <c r="EKC206" s="8"/>
      <c r="EKD206" s="9"/>
      <c r="EKI206" s="11"/>
      <c r="EKJ206" s="8"/>
      <c r="EKK206" s="9"/>
      <c r="EKP206" s="11"/>
      <c r="EKQ206" s="8"/>
      <c r="EKR206" s="9"/>
      <c r="EKW206" s="11"/>
      <c r="EKX206" s="8"/>
      <c r="EKY206" s="9"/>
      <c r="ELD206" s="11"/>
      <c r="ELE206" s="8"/>
      <c r="ELF206" s="9"/>
      <c r="ELK206" s="11"/>
      <c r="ELL206" s="8"/>
      <c r="ELM206" s="9"/>
      <c r="ELR206" s="11"/>
      <c r="ELS206" s="8"/>
      <c r="ELT206" s="9"/>
      <c r="ELY206" s="11"/>
      <c r="ELZ206" s="8"/>
      <c r="EMA206" s="9"/>
      <c r="EMF206" s="11"/>
      <c r="EMG206" s="8"/>
      <c r="EMH206" s="9"/>
      <c r="EMM206" s="11"/>
      <c r="EMN206" s="8"/>
      <c r="EMO206" s="9"/>
      <c r="EMT206" s="11"/>
      <c r="EMU206" s="8"/>
      <c r="EMV206" s="9"/>
      <c r="ENA206" s="11"/>
      <c r="ENB206" s="8"/>
      <c r="ENC206" s="9"/>
      <c r="ENH206" s="11"/>
      <c r="ENI206" s="8"/>
      <c r="ENJ206" s="9"/>
      <c r="ENO206" s="11"/>
      <c r="ENP206" s="8"/>
      <c r="ENQ206" s="9"/>
      <c r="ENV206" s="11"/>
      <c r="ENW206" s="8"/>
      <c r="ENX206" s="9"/>
      <c r="EOC206" s="11"/>
      <c r="EOD206" s="8"/>
      <c r="EOE206" s="9"/>
      <c r="EOJ206" s="11"/>
      <c r="EOK206" s="8"/>
      <c r="EOL206" s="9"/>
      <c r="EOQ206" s="11"/>
      <c r="EOR206" s="8"/>
      <c r="EOS206" s="9"/>
      <c r="EOX206" s="11"/>
      <c r="EOY206" s="8"/>
      <c r="EOZ206" s="9"/>
      <c r="EPE206" s="11"/>
      <c r="EPF206" s="8"/>
      <c r="EPG206" s="9"/>
      <c r="EPL206" s="11"/>
      <c r="EPM206" s="8"/>
      <c r="EPN206" s="9"/>
      <c r="EPS206" s="11"/>
      <c r="EPT206" s="8"/>
      <c r="EPU206" s="9"/>
      <c r="EPZ206" s="11"/>
      <c r="EQA206" s="8"/>
      <c r="EQB206" s="9"/>
      <c r="EQG206" s="11"/>
      <c r="EQH206" s="8"/>
      <c r="EQI206" s="9"/>
      <c r="EQN206" s="11"/>
      <c r="EQO206" s="8"/>
      <c r="EQP206" s="9"/>
      <c r="EQU206" s="11"/>
      <c r="EQV206" s="8"/>
      <c r="EQW206" s="9"/>
      <c r="ERB206" s="11"/>
      <c r="ERC206" s="8"/>
      <c r="ERD206" s="9"/>
      <c r="ERI206" s="11"/>
      <c r="ERJ206" s="8"/>
      <c r="ERK206" s="9"/>
      <c r="ERP206" s="11"/>
      <c r="ERQ206" s="8"/>
      <c r="ERR206" s="9"/>
      <c r="ERW206" s="11"/>
      <c r="ERX206" s="8"/>
      <c r="ERY206" s="9"/>
      <c r="ESD206" s="11"/>
      <c r="ESE206" s="8"/>
      <c r="ESF206" s="9"/>
      <c r="ESK206" s="11"/>
      <c r="ESL206" s="8"/>
      <c r="ESM206" s="9"/>
      <c r="ESR206" s="11"/>
      <c r="ESS206" s="8"/>
      <c r="EST206" s="9"/>
      <c r="ESY206" s="11"/>
      <c r="ESZ206" s="8"/>
      <c r="ETA206" s="9"/>
      <c r="ETF206" s="11"/>
      <c r="ETG206" s="8"/>
      <c r="ETH206" s="9"/>
      <c r="ETM206" s="11"/>
      <c r="ETN206" s="8"/>
      <c r="ETO206" s="9"/>
      <c r="ETT206" s="11"/>
      <c r="ETU206" s="8"/>
      <c r="ETV206" s="9"/>
      <c r="EUA206" s="11"/>
      <c r="EUB206" s="8"/>
      <c r="EUC206" s="9"/>
      <c r="EUH206" s="11"/>
      <c r="EUI206" s="8"/>
      <c r="EUJ206" s="9"/>
      <c r="EUO206" s="11"/>
      <c r="EUP206" s="8"/>
      <c r="EUQ206" s="9"/>
      <c r="EUV206" s="11"/>
      <c r="EUW206" s="8"/>
      <c r="EUX206" s="9"/>
      <c r="EVC206" s="11"/>
      <c r="EVD206" s="8"/>
      <c r="EVE206" s="9"/>
      <c r="EVJ206" s="11"/>
      <c r="EVK206" s="8"/>
      <c r="EVL206" s="9"/>
      <c r="EVQ206" s="11"/>
      <c r="EVR206" s="8"/>
      <c r="EVS206" s="9"/>
      <c r="EVX206" s="11"/>
      <c r="EVY206" s="8"/>
      <c r="EVZ206" s="9"/>
      <c r="EWE206" s="11"/>
      <c r="EWF206" s="8"/>
      <c r="EWG206" s="9"/>
      <c r="EWL206" s="11"/>
      <c r="EWM206" s="8"/>
      <c r="EWN206" s="9"/>
      <c r="EWS206" s="11"/>
      <c r="EWT206" s="8"/>
      <c r="EWU206" s="9"/>
      <c r="EWZ206" s="11"/>
      <c r="EXA206" s="8"/>
      <c r="EXB206" s="9"/>
      <c r="EXG206" s="11"/>
      <c r="EXH206" s="8"/>
      <c r="EXI206" s="9"/>
      <c r="EXN206" s="11"/>
      <c r="EXO206" s="8"/>
      <c r="EXP206" s="9"/>
      <c r="EXU206" s="11"/>
      <c r="EXV206" s="8"/>
      <c r="EXW206" s="9"/>
      <c r="EYB206" s="11"/>
      <c r="EYC206" s="8"/>
      <c r="EYD206" s="9"/>
      <c r="EYI206" s="11"/>
      <c r="EYJ206" s="8"/>
      <c r="EYK206" s="9"/>
      <c r="EYP206" s="11"/>
      <c r="EYQ206" s="8"/>
      <c r="EYR206" s="9"/>
      <c r="EYW206" s="11"/>
      <c r="EYX206" s="8"/>
      <c r="EYY206" s="9"/>
      <c r="EZD206" s="11"/>
      <c r="EZE206" s="8"/>
      <c r="EZF206" s="9"/>
      <c r="EZK206" s="11"/>
      <c r="EZL206" s="8"/>
      <c r="EZM206" s="9"/>
      <c r="EZR206" s="11"/>
      <c r="EZS206" s="8"/>
      <c r="EZT206" s="9"/>
      <c r="EZY206" s="11"/>
      <c r="EZZ206" s="8"/>
      <c r="FAA206" s="9"/>
      <c r="FAF206" s="11"/>
      <c r="FAG206" s="8"/>
      <c r="FAH206" s="9"/>
      <c r="FAM206" s="11"/>
      <c r="FAN206" s="8"/>
      <c r="FAO206" s="9"/>
      <c r="FAT206" s="11"/>
      <c r="FAU206" s="8"/>
      <c r="FAV206" s="9"/>
      <c r="FBA206" s="11"/>
      <c r="FBB206" s="8"/>
      <c r="FBC206" s="9"/>
      <c r="FBH206" s="11"/>
      <c r="FBI206" s="8"/>
      <c r="FBJ206" s="9"/>
      <c r="FBO206" s="11"/>
      <c r="FBP206" s="8"/>
      <c r="FBQ206" s="9"/>
      <c r="FBV206" s="11"/>
      <c r="FBW206" s="8"/>
      <c r="FBX206" s="9"/>
      <c r="FCC206" s="11"/>
      <c r="FCD206" s="8"/>
      <c r="FCE206" s="9"/>
      <c r="FCJ206" s="11"/>
      <c r="FCK206" s="8"/>
      <c r="FCL206" s="9"/>
      <c r="FCQ206" s="11"/>
      <c r="FCR206" s="8"/>
      <c r="FCS206" s="9"/>
      <c r="FCX206" s="11"/>
      <c r="FCY206" s="8"/>
      <c r="FCZ206" s="9"/>
      <c r="FDE206" s="11"/>
      <c r="FDF206" s="8"/>
      <c r="FDG206" s="9"/>
      <c r="FDL206" s="11"/>
      <c r="FDM206" s="8"/>
      <c r="FDN206" s="9"/>
      <c r="FDS206" s="11"/>
      <c r="FDT206" s="8"/>
      <c r="FDU206" s="9"/>
      <c r="FDZ206" s="11"/>
      <c r="FEA206" s="8"/>
      <c r="FEB206" s="9"/>
      <c r="FEG206" s="11"/>
      <c r="FEH206" s="8"/>
      <c r="FEI206" s="9"/>
      <c r="FEN206" s="11"/>
      <c r="FEO206" s="8"/>
      <c r="FEP206" s="9"/>
      <c r="FEU206" s="11"/>
      <c r="FEV206" s="8"/>
      <c r="FEW206" s="9"/>
      <c r="FFB206" s="11"/>
      <c r="FFC206" s="8"/>
      <c r="FFD206" s="9"/>
      <c r="FFI206" s="11"/>
      <c r="FFJ206" s="8"/>
      <c r="FFK206" s="9"/>
      <c r="FFP206" s="11"/>
      <c r="FFQ206" s="8"/>
      <c r="FFR206" s="9"/>
      <c r="FFW206" s="11"/>
      <c r="FFX206" s="8"/>
      <c r="FFY206" s="9"/>
      <c r="FGD206" s="11"/>
      <c r="FGE206" s="8"/>
      <c r="FGF206" s="9"/>
      <c r="FGK206" s="11"/>
      <c r="FGL206" s="8"/>
      <c r="FGM206" s="9"/>
      <c r="FGR206" s="11"/>
      <c r="FGS206" s="8"/>
      <c r="FGT206" s="9"/>
      <c r="FGY206" s="11"/>
      <c r="FGZ206" s="8"/>
      <c r="FHA206" s="9"/>
      <c r="FHF206" s="11"/>
      <c r="FHG206" s="8"/>
      <c r="FHH206" s="9"/>
      <c r="FHM206" s="11"/>
      <c r="FHN206" s="8"/>
      <c r="FHO206" s="9"/>
      <c r="FHT206" s="11"/>
      <c r="FHU206" s="8"/>
      <c r="FHV206" s="9"/>
      <c r="FIA206" s="11"/>
      <c r="FIB206" s="8"/>
      <c r="FIC206" s="9"/>
      <c r="FIH206" s="11"/>
      <c r="FII206" s="8"/>
      <c r="FIJ206" s="9"/>
      <c r="FIO206" s="11"/>
      <c r="FIP206" s="8"/>
      <c r="FIQ206" s="9"/>
      <c r="FIV206" s="11"/>
      <c r="FIW206" s="8"/>
      <c r="FIX206" s="9"/>
      <c r="FJC206" s="11"/>
      <c r="FJD206" s="8"/>
      <c r="FJE206" s="9"/>
      <c r="FJJ206" s="11"/>
      <c r="FJK206" s="8"/>
      <c r="FJL206" s="9"/>
      <c r="FJQ206" s="11"/>
      <c r="FJR206" s="8"/>
      <c r="FJS206" s="9"/>
      <c r="FJX206" s="11"/>
      <c r="FJY206" s="8"/>
      <c r="FJZ206" s="9"/>
      <c r="FKE206" s="11"/>
      <c r="FKF206" s="8"/>
      <c r="FKG206" s="9"/>
      <c r="FKL206" s="11"/>
      <c r="FKM206" s="8"/>
      <c r="FKN206" s="9"/>
      <c r="FKS206" s="11"/>
      <c r="FKT206" s="8"/>
      <c r="FKU206" s="9"/>
      <c r="FKZ206" s="11"/>
      <c r="FLA206" s="8"/>
      <c r="FLB206" s="9"/>
      <c r="FLG206" s="11"/>
      <c r="FLH206" s="8"/>
      <c r="FLI206" s="9"/>
      <c r="FLN206" s="11"/>
      <c r="FLO206" s="8"/>
      <c r="FLP206" s="9"/>
      <c r="FLU206" s="11"/>
      <c r="FLV206" s="8"/>
      <c r="FLW206" s="9"/>
      <c r="FMB206" s="11"/>
      <c r="FMC206" s="8"/>
      <c r="FMD206" s="9"/>
      <c r="FMI206" s="11"/>
      <c r="FMJ206" s="8"/>
      <c r="FMK206" s="9"/>
      <c r="FMP206" s="11"/>
      <c r="FMQ206" s="8"/>
      <c r="FMR206" s="9"/>
      <c r="FMW206" s="11"/>
      <c r="FMX206" s="8"/>
      <c r="FMY206" s="9"/>
      <c r="FND206" s="11"/>
      <c r="FNE206" s="8"/>
      <c r="FNF206" s="9"/>
      <c r="FNK206" s="11"/>
      <c r="FNL206" s="8"/>
      <c r="FNM206" s="9"/>
      <c r="FNR206" s="11"/>
      <c r="FNS206" s="8"/>
      <c r="FNT206" s="9"/>
      <c r="FNY206" s="11"/>
      <c r="FNZ206" s="8"/>
      <c r="FOA206" s="9"/>
      <c r="FOF206" s="11"/>
      <c r="FOG206" s="8"/>
      <c r="FOH206" s="9"/>
      <c r="FOM206" s="11"/>
      <c r="FON206" s="8"/>
      <c r="FOO206" s="9"/>
      <c r="FOT206" s="11"/>
      <c r="FOU206" s="8"/>
      <c r="FOV206" s="9"/>
      <c r="FPA206" s="11"/>
      <c r="FPB206" s="8"/>
      <c r="FPC206" s="9"/>
      <c r="FPH206" s="11"/>
      <c r="FPI206" s="8"/>
      <c r="FPJ206" s="9"/>
      <c r="FPO206" s="11"/>
      <c r="FPP206" s="8"/>
      <c r="FPQ206" s="9"/>
      <c r="FPV206" s="11"/>
      <c r="FPW206" s="8"/>
      <c r="FPX206" s="9"/>
      <c r="FQC206" s="11"/>
      <c r="FQD206" s="8"/>
      <c r="FQE206" s="9"/>
      <c r="FQJ206" s="11"/>
      <c r="FQK206" s="8"/>
      <c r="FQL206" s="9"/>
      <c r="FQQ206" s="11"/>
      <c r="FQR206" s="8"/>
      <c r="FQS206" s="9"/>
      <c r="FQX206" s="11"/>
      <c r="FQY206" s="8"/>
      <c r="FQZ206" s="9"/>
      <c r="FRE206" s="11"/>
      <c r="FRF206" s="8"/>
      <c r="FRG206" s="9"/>
      <c r="FRL206" s="11"/>
      <c r="FRM206" s="8"/>
      <c r="FRN206" s="9"/>
      <c r="FRS206" s="11"/>
      <c r="FRT206" s="8"/>
      <c r="FRU206" s="9"/>
      <c r="FRZ206" s="11"/>
      <c r="FSA206" s="8"/>
      <c r="FSB206" s="9"/>
      <c r="FSG206" s="11"/>
      <c r="FSH206" s="8"/>
      <c r="FSI206" s="9"/>
      <c r="FSN206" s="11"/>
      <c r="FSO206" s="8"/>
      <c r="FSP206" s="9"/>
      <c r="FSU206" s="11"/>
      <c r="FSV206" s="8"/>
      <c r="FSW206" s="9"/>
      <c r="FTB206" s="11"/>
      <c r="FTC206" s="8"/>
      <c r="FTD206" s="9"/>
      <c r="FTI206" s="11"/>
      <c r="FTJ206" s="8"/>
      <c r="FTK206" s="9"/>
      <c r="FTP206" s="11"/>
      <c r="FTQ206" s="8"/>
      <c r="FTR206" s="9"/>
      <c r="FTW206" s="11"/>
      <c r="FTX206" s="8"/>
      <c r="FTY206" s="9"/>
      <c r="FUD206" s="11"/>
      <c r="FUE206" s="8"/>
      <c r="FUF206" s="9"/>
      <c r="FUK206" s="11"/>
      <c r="FUL206" s="8"/>
      <c r="FUM206" s="9"/>
      <c r="FUR206" s="11"/>
      <c r="FUS206" s="8"/>
      <c r="FUT206" s="9"/>
      <c r="FUY206" s="11"/>
      <c r="FUZ206" s="8"/>
      <c r="FVA206" s="9"/>
      <c r="FVF206" s="11"/>
      <c r="FVG206" s="8"/>
      <c r="FVH206" s="9"/>
      <c r="FVM206" s="11"/>
      <c r="FVN206" s="8"/>
      <c r="FVO206" s="9"/>
      <c r="FVT206" s="11"/>
      <c r="FVU206" s="8"/>
      <c r="FVV206" s="9"/>
      <c r="FWA206" s="11"/>
      <c r="FWB206" s="8"/>
      <c r="FWC206" s="9"/>
      <c r="FWH206" s="11"/>
      <c r="FWI206" s="8"/>
      <c r="FWJ206" s="9"/>
      <c r="FWO206" s="11"/>
      <c r="FWP206" s="8"/>
      <c r="FWQ206" s="9"/>
      <c r="FWV206" s="11"/>
      <c r="FWW206" s="8"/>
      <c r="FWX206" s="9"/>
      <c r="FXC206" s="11"/>
      <c r="FXD206" s="8"/>
      <c r="FXE206" s="9"/>
      <c r="FXJ206" s="11"/>
      <c r="FXK206" s="8"/>
      <c r="FXL206" s="9"/>
      <c r="FXQ206" s="11"/>
      <c r="FXR206" s="8"/>
      <c r="FXS206" s="9"/>
      <c r="FXX206" s="11"/>
      <c r="FXY206" s="8"/>
      <c r="FXZ206" s="9"/>
      <c r="FYE206" s="11"/>
      <c r="FYF206" s="8"/>
      <c r="FYG206" s="9"/>
      <c r="FYL206" s="11"/>
      <c r="FYM206" s="8"/>
      <c r="FYN206" s="9"/>
      <c r="FYS206" s="11"/>
      <c r="FYT206" s="8"/>
      <c r="FYU206" s="9"/>
      <c r="FYZ206" s="11"/>
      <c r="FZA206" s="8"/>
      <c r="FZB206" s="9"/>
      <c r="FZG206" s="11"/>
      <c r="FZH206" s="8"/>
      <c r="FZI206" s="9"/>
      <c r="FZN206" s="11"/>
      <c r="FZO206" s="8"/>
      <c r="FZP206" s="9"/>
      <c r="FZU206" s="11"/>
      <c r="FZV206" s="8"/>
      <c r="FZW206" s="9"/>
      <c r="GAB206" s="11"/>
      <c r="GAC206" s="8"/>
      <c r="GAD206" s="9"/>
      <c r="GAI206" s="11"/>
      <c r="GAJ206" s="8"/>
      <c r="GAK206" s="9"/>
      <c r="GAP206" s="11"/>
      <c r="GAQ206" s="8"/>
      <c r="GAR206" s="9"/>
      <c r="GAW206" s="11"/>
      <c r="GAX206" s="8"/>
      <c r="GAY206" s="9"/>
      <c r="GBD206" s="11"/>
      <c r="GBE206" s="8"/>
      <c r="GBF206" s="9"/>
      <c r="GBK206" s="11"/>
      <c r="GBL206" s="8"/>
      <c r="GBM206" s="9"/>
      <c r="GBR206" s="11"/>
      <c r="GBS206" s="8"/>
      <c r="GBT206" s="9"/>
      <c r="GBY206" s="11"/>
      <c r="GBZ206" s="8"/>
      <c r="GCA206" s="9"/>
      <c r="GCF206" s="11"/>
      <c r="GCG206" s="8"/>
      <c r="GCH206" s="9"/>
      <c r="GCM206" s="11"/>
      <c r="GCN206" s="8"/>
      <c r="GCO206" s="9"/>
      <c r="GCT206" s="11"/>
      <c r="GCU206" s="8"/>
      <c r="GCV206" s="9"/>
      <c r="GDA206" s="11"/>
      <c r="GDB206" s="8"/>
      <c r="GDC206" s="9"/>
      <c r="GDH206" s="11"/>
      <c r="GDI206" s="8"/>
      <c r="GDJ206" s="9"/>
      <c r="GDO206" s="11"/>
      <c r="GDP206" s="8"/>
      <c r="GDQ206" s="9"/>
      <c r="GDV206" s="11"/>
      <c r="GDW206" s="8"/>
      <c r="GDX206" s="9"/>
      <c r="GEC206" s="11"/>
      <c r="GED206" s="8"/>
      <c r="GEE206" s="9"/>
      <c r="GEJ206" s="11"/>
      <c r="GEK206" s="8"/>
      <c r="GEL206" s="9"/>
      <c r="GEQ206" s="11"/>
      <c r="GER206" s="8"/>
      <c r="GES206" s="9"/>
      <c r="GEX206" s="11"/>
      <c r="GEY206" s="8"/>
      <c r="GEZ206" s="9"/>
      <c r="GFE206" s="11"/>
      <c r="GFF206" s="8"/>
      <c r="GFG206" s="9"/>
      <c r="GFL206" s="11"/>
      <c r="GFM206" s="8"/>
      <c r="GFN206" s="9"/>
      <c r="GFS206" s="11"/>
      <c r="GFT206" s="8"/>
      <c r="GFU206" s="9"/>
      <c r="GFZ206" s="11"/>
      <c r="GGA206" s="8"/>
      <c r="GGB206" s="9"/>
      <c r="GGG206" s="11"/>
      <c r="GGH206" s="8"/>
      <c r="GGI206" s="9"/>
      <c r="GGN206" s="11"/>
      <c r="GGO206" s="8"/>
      <c r="GGP206" s="9"/>
      <c r="GGU206" s="11"/>
      <c r="GGV206" s="8"/>
      <c r="GGW206" s="9"/>
      <c r="GHB206" s="11"/>
      <c r="GHC206" s="8"/>
      <c r="GHD206" s="9"/>
      <c r="GHI206" s="11"/>
      <c r="GHJ206" s="8"/>
      <c r="GHK206" s="9"/>
      <c r="GHP206" s="11"/>
      <c r="GHQ206" s="8"/>
      <c r="GHR206" s="9"/>
      <c r="GHW206" s="11"/>
      <c r="GHX206" s="8"/>
      <c r="GHY206" s="9"/>
      <c r="GID206" s="11"/>
      <c r="GIE206" s="8"/>
      <c r="GIF206" s="9"/>
      <c r="GIK206" s="11"/>
      <c r="GIL206" s="8"/>
      <c r="GIM206" s="9"/>
      <c r="GIR206" s="11"/>
      <c r="GIS206" s="8"/>
      <c r="GIT206" s="9"/>
      <c r="GIY206" s="11"/>
      <c r="GIZ206" s="8"/>
      <c r="GJA206" s="9"/>
      <c r="GJF206" s="11"/>
      <c r="GJG206" s="8"/>
      <c r="GJH206" s="9"/>
      <c r="GJM206" s="11"/>
      <c r="GJN206" s="8"/>
      <c r="GJO206" s="9"/>
      <c r="GJT206" s="11"/>
      <c r="GJU206" s="8"/>
      <c r="GJV206" s="9"/>
      <c r="GKA206" s="11"/>
      <c r="GKB206" s="8"/>
      <c r="GKC206" s="9"/>
      <c r="GKH206" s="11"/>
      <c r="GKI206" s="8"/>
      <c r="GKJ206" s="9"/>
      <c r="GKO206" s="11"/>
      <c r="GKP206" s="8"/>
      <c r="GKQ206" s="9"/>
      <c r="GKV206" s="11"/>
      <c r="GKW206" s="8"/>
      <c r="GKX206" s="9"/>
      <c r="GLC206" s="11"/>
      <c r="GLD206" s="8"/>
      <c r="GLE206" s="9"/>
      <c r="GLJ206" s="11"/>
      <c r="GLK206" s="8"/>
      <c r="GLL206" s="9"/>
      <c r="GLQ206" s="11"/>
      <c r="GLR206" s="8"/>
      <c r="GLS206" s="9"/>
      <c r="GLX206" s="11"/>
      <c r="GLY206" s="8"/>
      <c r="GLZ206" s="9"/>
      <c r="GME206" s="11"/>
      <c r="GMF206" s="8"/>
      <c r="GMG206" s="9"/>
      <c r="GML206" s="11"/>
      <c r="GMM206" s="8"/>
      <c r="GMN206" s="9"/>
      <c r="GMS206" s="11"/>
      <c r="GMT206" s="8"/>
      <c r="GMU206" s="9"/>
      <c r="GMZ206" s="11"/>
      <c r="GNA206" s="8"/>
      <c r="GNB206" s="9"/>
      <c r="GNG206" s="11"/>
      <c r="GNH206" s="8"/>
      <c r="GNI206" s="9"/>
      <c r="GNN206" s="11"/>
      <c r="GNO206" s="8"/>
      <c r="GNP206" s="9"/>
      <c r="GNU206" s="11"/>
      <c r="GNV206" s="8"/>
      <c r="GNW206" s="9"/>
      <c r="GOB206" s="11"/>
      <c r="GOC206" s="8"/>
      <c r="GOD206" s="9"/>
      <c r="GOI206" s="11"/>
      <c r="GOJ206" s="8"/>
      <c r="GOK206" s="9"/>
      <c r="GOP206" s="11"/>
      <c r="GOQ206" s="8"/>
      <c r="GOR206" s="9"/>
      <c r="GOW206" s="11"/>
      <c r="GOX206" s="8"/>
      <c r="GOY206" s="9"/>
      <c r="GPD206" s="11"/>
      <c r="GPE206" s="8"/>
      <c r="GPF206" s="9"/>
      <c r="GPK206" s="11"/>
      <c r="GPL206" s="8"/>
      <c r="GPM206" s="9"/>
      <c r="GPR206" s="11"/>
      <c r="GPS206" s="8"/>
      <c r="GPT206" s="9"/>
      <c r="GPY206" s="11"/>
      <c r="GPZ206" s="8"/>
      <c r="GQA206" s="9"/>
      <c r="GQF206" s="11"/>
      <c r="GQG206" s="8"/>
      <c r="GQH206" s="9"/>
      <c r="GQM206" s="11"/>
      <c r="GQN206" s="8"/>
      <c r="GQO206" s="9"/>
      <c r="GQT206" s="11"/>
      <c r="GQU206" s="8"/>
      <c r="GQV206" s="9"/>
      <c r="GRA206" s="11"/>
      <c r="GRB206" s="8"/>
      <c r="GRC206" s="9"/>
      <c r="GRH206" s="11"/>
      <c r="GRI206" s="8"/>
      <c r="GRJ206" s="9"/>
      <c r="GRO206" s="11"/>
      <c r="GRP206" s="8"/>
      <c r="GRQ206" s="9"/>
      <c r="GRV206" s="11"/>
      <c r="GRW206" s="8"/>
      <c r="GRX206" s="9"/>
      <c r="GSC206" s="11"/>
      <c r="GSD206" s="8"/>
      <c r="GSE206" s="9"/>
      <c r="GSJ206" s="11"/>
      <c r="GSK206" s="8"/>
      <c r="GSL206" s="9"/>
      <c r="GSQ206" s="11"/>
      <c r="GSR206" s="8"/>
      <c r="GSS206" s="9"/>
      <c r="GSX206" s="11"/>
      <c r="GSY206" s="8"/>
      <c r="GSZ206" s="9"/>
      <c r="GTE206" s="11"/>
      <c r="GTF206" s="8"/>
      <c r="GTG206" s="9"/>
      <c r="GTL206" s="11"/>
      <c r="GTM206" s="8"/>
      <c r="GTN206" s="9"/>
      <c r="GTS206" s="11"/>
      <c r="GTT206" s="8"/>
      <c r="GTU206" s="9"/>
      <c r="GTZ206" s="11"/>
      <c r="GUA206" s="8"/>
      <c r="GUB206" s="9"/>
      <c r="GUG206" s="11"/>
      <c r="GUH206" s="8"/>
      <c r="GUI206" s="9"/>
      <c r="GUN206" s="11"/>
      <c r="GUO206" s="8"/>
      <c r="GUP206" s="9"/>
      <c r="GUU206" s="11"/>
      <c r="GUV206" s="8"/>
      <c r="GUW206" s="9"/>
      <c r="GVB206" s="11"/>
      <c r="GVC206" s="8"/>
      <c r="GVD206" s="9"/>
      <c r="GVI206" s="11"/>
      <c r="GVJ206" s="8"/>
      <c r="GVK206" s="9"/>
      <c r="GVP206" s="11"/>
      <c r="GVQ206" s="8"/>
      <c r="GVR206" s="9"/>
      <c r="GVW206" s="11"/>
      <c r="GVX206" s="8"/>
      <c r="GVY206" s="9"/>
      <c r="GWD206" s="11"/>
      <c r="GWE206" s="8"/>
      <c r="GWF206" s="9"/>
      <c r="GWK206" s="11"/>
      <c r="GWL206" s="8"/>
      <c r="GWM206" s="9"/>
      <c r="GWR206" s="11"/>
      <c r="GWS206" s="8"/>
      <c r="GWT206" s="9"/>
      <c r="GWY206" s="11"/>
      <c r="GWZ206" s="8"/>
      <c r="GXA206" s="9"/>
      <c r="GXF206" s="11"/>
      <c r="GXG206" s="8"/>
      <c r="GXH206" s="9"/>
      <c r="GXM206" s="11"/>
      <c r="GXN206" s="8"/>
      <c r="GXO206" s="9"/>
      <c r="GXT206" s="11"/>
      <c r="GXU206" s="8"/>
      <c r="GXV206" s="9"/>
      <c r="GYA206" s="11"/>
      <c r="GYB206" s="8"/>
      <c r="GYC206" s="9"/>
      <c r="GYH206" s="11"/>
      <c r="GYI206" s="8"/>
      <c r="GYJ206" s="9"/>
      <c r="GYO206" s="11"/>
      <c r="GYP206" s="8"/>
      <c r="GYQ206" s="9"/>
      <c r="GYV206" s="11"/>
      <c r="GYW206" s="8"/>
      <c r="GYX206" s="9"/>
      <c r="GZC206" s="11"/>
      <c r="GZD206" s="8"/>
      <c r="GZE206" s="9"/>
      <c r="GZJ206" s="11"/>
      <c r="GZK206" s="8"/>
      <c r="GZL206" s="9"/>
      <c r="GZQ206" s="11"/>
      <c r="GZR206" s="8"/>
      <c r="GZS206" s="9"/>
      <c r="GZX206" s="11"/>
      <c r="GZY206" s="8"/>
      <c r="GZZ206" s="9"/>
      <c r="HAE206" s="11"/>
      <c r="HAF206" s="8"/>
      <c r="HAG206" s="9"/>
      <c r="HAL206" s="11"/>
      <c r="HAM206" s="8"/>
      <c r="HAN206" s="9"/>
      <c r="HAS206" s="11"/>
      <c r="HAT206" s="8"/>
      <c r="HAU206" s="9"/>
      <c r="HAZ206" s="11"/>
      <c r="HBA206" s="8"/>
      <c r="HBB206" s="9"/>
      <c r="HBG206" s="11"/>
      <c r="HBH206" s="8"/>
      <c r="HBI206" s="9"/>
      <c r="HBN206" s="11"/>
      <c r="HBO206" s="8"/>
      <c r="HBP206" s="9"/>
      <c r="HBU206" s="11"/>
      <c r="HBV206" s="8"/>
      <c r="HBW206" s="9"/>
      <c r="HCB206" s="11"/>
      <c r="HCC206" s="8"/>
      <c r="HCD206" s="9"/>
      <c r="HCI206" s="11"/>
      <c r="HCJ206" s="8"/>
      <c r="HCK206" s="9"/>
      <c r="HCP206" s="11"/>
      <c r="HCQ206" s="8"/>
      <c r="HCR206" s="9"/>
      <c r="HCW206" s="11"/>
      <c r="HCX206" s="8"/>
      <c r="HCY206" s="9"/>
      <c r="HDD206" s="11"/>
      <c r="HDE206" s="8"/>
      <c r="HDF206" s="9"/>
      <c r="HDK206" s="11"/>
      <c r="HDL206" s="8"/>
      <c r="HDM206" s="9"/>
      <c r="HDR206" s="11"/>
      <c r="HDS206" s="8"/>
      <c r="HDT206" s="9"/>
      <c r="HDY206" s="11"/>
      <c r="HDZ206" s="8"/>
      <c r="HEA206" s="9"/>
      <c r="HEF206" s="11"/>
      <c r="HEG206" s="8"/>
      <c r="HEH206" s="9"/>
      <c r="HEM206" s="11"/>
      <c r="HEN206" s="8"/>
      <c r="HEO206" s="9"/>
      <c r="HET206" s="11"/>
      <c r="HEU206" s="8"/>
      <c r="HEV206" s="9"/>
      <c r="HFA206" s="11"/>
      <c r="HFB206" s="8"/>
      <c r="HFC206" s="9"/>
      <c r="HFH206" s="11"/>
      <c r="HFI206" s="8"/>
      <c r="HFJ206" s="9"/>
      <c r="HFO206" s="11"/>
      <c r="HFP206" s="8"/>
      <c r="HFQ206" s="9"/>
      <c r="HFV206" s="11"/>
      <c r="HFW206" s="8"/>
      <c r="HFX206" s="9"/>
      <c r="HGC206" s="11"/>
      <c r="HGD206" s="8"/>
      <c r="HGE206" s="9"/>
      <c r="HGJ206" s="11"/>
      <c r="HGK206" s="8"/>
      <c r="HGL206" s="9"/>
      <c r="HGQ206" s="11"/>
      <c r="HGR206" s="8"/>
      <c r="HGS206" s="9"/>
      <c r="HGX206" s="11"/>
      <c r="HGY206" s="8"/>
      <c r="HGZ206" s="9"/>
      <c r="HHE206" s="11"/>
      <c r="HHF206" s="8"/>
      <c r="HHG206" s="9"/>
      <c r="HHL206" s="11"/>
      <c r="HHM206" s="8"/>
      <c r="HHN206" s="9"/>
      <c r="HHS206" s="11"/>
      <c r="HHT206" s="8"/>
      <c r="HHU206" s="9"/>
      <c r="HHZ206" s="11"/>
      <c r="HIA206" s="8"/>
      <c r="HIB206" s="9"/>
      <c r="HIG206" s="11"/>
      <c r="HIH206" s="8"/>
      <c r="HII206" s="9"/>
      <c r="HIN206" s="11"/>
      <c r="HIO206" s="8"/>
      <c r="HIP206" s="9"/>
      <c r="HIU206" s="11"/>
      <c r="HIV206" s="8"/>
      <c r="HIW206" s="9"/>
      <c r="HJB206" s="11"/>
      <c r="HJC206" s="8"/>
      <c r="HJD206" s="9"/>
      <c r="HJI206" s="11"/>
      <c r="HJJ206" s="8"/>
      <c r="HJK206" s="9"/>
      <c r="HJP206" s="11"/>
      <c r="HJQ206" s="8"/>
      <c r="HJR206" s="9"/>
      <c r="HJW206" s="11"/>
      <c r="HJX206" s="8"/>
      <c r="HJY206" s="9"/>
      <c r="HKD206" s="11"/>
      <c r="HKE206" s="8"/>
      <c r="HKF206" s="9"/>
      <c r="HKK206" s="11"/>
      <c r="HKL206" s="8"/>
      <c r="HKM206" s="9"/>
      <c r="HKR206" s="11"/>
      <c r="HKS206" s="8"/>
      <c r="HKT206" s="9"/>
      <c r="HKY206" s="11"/>
      <c r="HKZ206" s="8"/>
      <c r="HLA206" s="9"/>
      <c r="HLF206" s="11"/>
      <c r="HLG206" s="8"/>
      <c r="HLH206" s="9"/>
      <c r="HLM206" s="11"/>
      <c r="HLN206" s="8"/>
      <c r="HLO206" s="9"/>
      <c r="HLT206" s="11"/>
      <c r="HLU206" s="8"/>
      <c r="HLV206" s="9"/>
      <c r="HMA206" s="11"/>
      <c r="HMB206" s="8"/>
      <c r="HMC206" s="9"/>
      <c r="HMH206" s="11"/>
      <c r="HMI206" s="8"/>
      <c r="HMJ206" s="9"/>
      <c r="HMO206" s="11"/>
      <c r="HMP206" s="8"/>
      <c r="HMQ206" s="9"/>
      <c r="HMV206" s="11"/>
      <c r="HMW206" s="8"/>
      <c r="HMX206" s="9"/>
      <c r="HNC206" s="11"/>
      <c r="HND206" s="8"/>
      <c r="HNE206" s="9"/>
      <c r="HNJ206" s="11"/>
      <c r="HNK206" s="8"/>
      <c r="HNL206" s="9"/>
      <c r="HNQ206" s="11"/>
      <c r="HNR206" s="8"/>
      <c r="HNS206" s="9"/>
      <c r="HNX206" s="11"/>
      <c r="HNY206" s="8"/>
      <c r="HNZ206" s="9"/>
      <c r="HOE206" s="11"/>
      <c r="HOF206" s="8"/>
      <c r="HOG206" s="9"/>
      <c r="HOL206" s="11"/>
      <c r="HOM206" s="8"/>
      <c r="HON206" s="9"/>
      <c r="HOS206" s="11"/>
      <c r="HOT206" s="8"/>
      <c r="HOU206" s="9"/>
      <c r="HOZ206" s="11"/>
      <c r="HPA206" s="8"/>
      <c r="HPB206" s="9"/>
      <c r="HPG206" s="11"/>
      <c r="HPH206" s="8"/>
      <c r="HPI206" s="9"/>
      <c r="HPN206" s="11"/>
      <c r="HPO206" s="8"/>
      <c r="HPP206" s="9"/>
      <c r="HPU206" s="11"/>
      <c r="HPV206" s="8"/>
      <c r="HPW206" s="9"/>
      <c r="HQB206" s="11"/>
      <c r="HQC206" s="8"/>
      <c r="HQD206" s="9"/>
      <c r="HQI206" s="11"/>
      <c r="HQJ206" s="8"/>
      <c r="HQK206" s="9"/>
      <c r="HQP206" s="11"/>
      <c r="HQQ206" s="8"/>
      <c r="HQR206" s="9"/>
      <c r="HQW206" s="11"/>
      <c r="HQX206" s="8"/>
      <c r="HQY206" s="9"/>
      <c r="HRD206" s="11"/>
      <c r="HRE206" s="8"/>
      <c r="HRF206" s="9"/>
      <c r="HRK206" s="11"/>
      <c r="HRL206" s="8"/>
      <c r="HRM206" s="9"/>
      <c r="HRR206" s="11"/>
      <c r="HRS206" s="8"/>
      <c r="HRT206" s="9"/>
      <c r="HRY206" s="11"/>
      <c r="HRZ206" s="8"/>
      <c r="HSA206" s="9"/>
      <c r="HSF206" s="11"/>
      <c r="HSG206" s="8"/>
      <c r="HSH206" s="9"/>
      <c r="HSM206" s="11"/>
      <c r="HSN206" s="8"/>
      <c r="HSO206" s="9"/>
      <c r="HST206" s="11"/>
      <c r="HSU206" s="8"/>
      <c r="HSV206" s="9"/>
      <c r="HTA206" s="11"/>
      <c r="HTB206" s="8"/>
      <c r="HTC206" s="9"/>
      <c r="HTH206" s="11"/>
      <c r="HTI206" s="8"/>
      <c r="HTJ206" s="9"/>
      <c r="HTO206" s="11"/>
      <c r="HTP206" s="8"/>
      <c r="HTQ206" s="9"/>
      <c r="HTV206" s="11"/>
      <c r="HTW206" s="8"/>
      <c r="HTX206" s="9"/>
      <c r="HUC206" s="11"/>
      <c r="HUD206" s="8"/>
      <c r="HUE206" s="9"/>
      <c r="HUJ206" s="11"/>
      <c r="HUK206" s="8"/>
      <c r="HUL206" s="9"/>
      <c r="HUQ206" s="11"/>
      <c r="HUR206" s="8"/>
      <c r="HUS206" s="9"/>
      <c r="HUX206" s="11"/>
      <c r="HUY206" s="8"/>
      <c r="HUZ206" s="9"/>
      <c r="HVE206" s="11"/>
      <c r="HVF206" s="8"/>
      <c r="HVG206" s="9"/>
      <c r="HVL206" s="11"/>
      <c r="HVM206" s="8"/>
      <c r="HVN206" s="9"/>
      <c r="HVS206" s="11"/>
      <c r="HVT206" s="8"/>
      <c r="HVU206" s="9"/>
      <c r="HVZ206" s="11"/>
      <c r="HWA206" s="8"/>
      <c r="HWB206" s="9"/>
      <c r="HWG206" s="11"/>
      <c r="HWH206" s="8"/>
      <c r="HWI206" s="9"/>
      <c r="HWN206" s="11"/>
      <c r="HWO206" s="8"/>
      <c r="HWP206" s="9"/>
      <c r="HWU206" s="11"/>
      <c r="HWV206" s="8"/>
      <c r="HWW206" s="9"/>
      <c r="HXB206" s="11"/>
      <c r="HXC206" s="8"/>
      <c r="HXD206" s="9"/>
      <c r="HXI206" s="11"/>
      <c r="HXJ206" s="8"/>
      <c r="HXK206" s="9"/>
      <c r="HXP206" s="11"/>
      <c r="HXQ206" s="8"/>
      <c r="HXR206" s="9"/>
      <c r="HXW206" s="11"/>
      <c r="HXX206" s="8"/>
      <c r="HXY206" s="9"/>
      <c r="HYD206" s="11"/>
      <c r="HYE206" s="8"/>
      <c r="HYF206" s="9"/>
      <c r="HYK206" s="11"/>
      <c r="HYL206" s="8"/>
      <c r="HYM206" s="9"/>
      <c r="HYR206" s="11"/>
      <c r="HYS206" s="8"/>
      <c r="HYT206" s="9"/>
      <c r="HYY206" s="11"/>
      <c r="HYZ206" s="8"/>
      <c r="HZA206" s="9"/>
      <c r="HZF206" s="11"/>
      <c r="HZG206" s="8"/>
      <c r="HZH206" s="9"/>
      <c r="HZM206" s="11"/>
      <c r="HZN206" s="8"/>
      <c r="HZO206" s="9"/>
      <c r="HZT206" s="11"/>
      <c r="HZU206" s="8"/>
      <c r="HZV206" s="9"/>
      <c r="IAA206" s="11"/>
      <c r="IAB206" s="8"/>
      <c r="IAC206" s="9"/>
      <c r="IAH206" s="11"/>
      <c r="IAI206" s="8"/>
      <c r="IAJ206" s="9"/>
      <c r="IAO206" s="11"/>
      <c r="IAP206" s="8"/>
      <c r="IAQ206" s="9"/>
      <c r="IAV206" s="11"/>
      <c r="IAW206" s="8"/>
      <c r="IAX206" s="9"/>
      <c r="IBC206" s="11"/>
      <c r="IBD206" s="8"/>
      <c r="IBE206" s="9"/>
      <c r="IBJ206" s="11"/>
      <c r="IBK206" s="8"/>
      <c r="IBL206" s="9"/>
      <c r="IBQ206" s="11"/>
      <c r="IBR206" s="8"/>
      <c r="IBS206" s="9"/>
      <c r="IBX206" s="11"/>
      <c r="IBY206" s="8"/>
      <c r="IBZ206" s="9"/>
      <c r="ICE206" s="11"/>
      <c r="ICF206" s="8"/>
      <c r="ICG206" s="9"/>
      <c r="ICL206" s="11"/>
      <c r="ICM206" s="8"/>
      <c r="ICN206" s="9"/>
      <c r="ICS206" s="11"/>
      <c r="ICT206" s="8"/>
      <c r="ICU206" s="9"/>
      <c r="ICZ206" s="11"/>
      <c r="IDA206" s="8"/>
      <c r="IDB206" s="9"/>
      <c r="IDG206" s="11"/>
      <c r="IDH206" s="8"/>
      <c r="IDI206" s="9"/>
      <c r="IDN206" s="11"/>
      <c r="IDO206" s="8"/>
      <c r="IDP206" s="9"/>
      <c r="IDU206" s="11"/>
      <c r="IDV206" s="8"/>
      <c r="IDW206" s="9"/>
      <c r="IEB206" s="11"/>
      <c r="IEC206" s="8"/>
      <c r="IED206" s="9"/>
      <c r="IEI206" s="11"/>
      <c r="IEJ206" s="8"/>
      <c r="IEK206" s="9"/>
      <c r="IEP206" s="11"/>
      <c r="IEQ206" s="8"/>
      <c r="IER206" s="9"/>
      <c r="IEW206" s="11"/>
      <c r="IEX206" s="8"/>
      <c r="IEY206" s="9"/>
      <c r="IFD206" s="11"/>
      <c r="IFE206" s="8"/>
      <c r="IFF206" s="9"/>
      <c r="IFK206" s="11"/>
      <c r="IFL206" s="8"/>
      <c r="IFM206" s="9"/>
      <c r="IFR206" s="11"/>
      <c r="IFS206" s="8"/>
      <c r="IFT206" s="9"/>
      <c r="IFY206" s="11"/>
      <c r="IFZ206" s="8"/>
      <c r="IGA206" s="9"/>
      <c r="IGF206" s="11"/>
      <c r="IGG206" s="8"/>
      <c r="IGH206" s="9"/>
      <c r="IGM206" s="11"/>
      <c r="IGN206" s="8"/>
      <c r="IGO206" s="9"/>
      <c r="IGT206" s="11"/>
      <c r="IGU206" s="8"/>
      <c r="IGV206" s="9"/>
      <c r="IHA206" s="11"/>
      <c r="IHB206" s="8"/>
      <c r="IHC206" s="9"/>
      <c r="IHH206" s="11"/>
      <c r="IHI206" s="8"/>
      <c r="IHJ206" s="9"/>
      <c r="IHO206" s="11"/>
      <c r="IHP206" s="8"/>
      <c r="IHQ206" s="9"/>
      <c r="IHV206" s="11"/>
      <c r="IHW206" s="8"/>
      <c r="IHX206" s="9"/>
      <c r="IIC206" s="11"/>
      <c r="IID206" s="8"/>
      <c r="IIE206" s="9"/>
      <c r="IIJ206" s="11"/>
      <c r="IIK206" s="8"/>
      <c r="IIL206" s="9"/>
      <c r="IIQ206" s="11"/>
      <c r="IIR206" s="8"/>
      <c r="IIS206" s="9"/>
      <c r="IIX206" s="11"/>
      <c r="IIY206" s="8"/>
      <c r="IIZ206" s="9"/>
      <c r="IJE206" s="11"/>
      <c r="IJF206" s="8"/>
      <c r="IJG206" s="9"/>
      <c r="IJL206" s="11"/>
      <c r="IJM206" s="8"/>
      <c r="IJN206" s="9"/>
      <c r="IJS206" s="11"/>
      <c r="IJT206" s="8"/>
      <c r="IJU206" s="9"/>
      <c r="IJZ206" s="11"/>
      <c r="IKA206" s="8"/>
      <c r="IKB206" s="9"/>
      <c r="IKG206" s="11"/>
      <c r="IKH206" s="8"/>
      <c r="IKI206" s="9"/>
      <c r="IKN206" s="11"/>
      <c r="IKO206" s="8"/>
      <c r="IKP206" s="9"/>
      <c r="IKU206" s="11"/>
      <c r="IKV206" s="8"/>
      <c r="IKW206" s="9"/>
      <c r="ILB206" s="11"/>
      <c r="ILC206" s="8"/>
      <c r="ILD206" s="9"/>
      <c r="ILI206" s="11"/>
      <c r="ILJ206" s="8"/>
      <c r="ILK206" s="9"/>
      <c r="ILP206" s="11"/>
      <c r="ILQ206" s="8"/>
      <c r="ILR206" s="9"/>
      <c r="ILW206" s="11"/>
      <c r="ILX206" s="8"/>
      <c r="ILY206" s="9"/>
      <c r="IMD206" s="11"/>
      <c r="IME206" s="8"/>
      <c r="IMF206" s="9"/>
      <c r="IMK206" s="11"/>
      <c r="IML206" s="8"/>
      <c r="IMM206" s="9"/>
      <c r="IMR206" s="11"/>
      <c r="IMS206" s="8"/>
      <c r="IMT206" s="9"/>
      <c r="IMY206" s="11"/>
      <c r="IMZ206" s="8"/>
      <c r="INA206" s="9"/>
      <c r="INF206" s="11"/>
      <c r="ING206" s="8"/>
      <c r="INH206" s="9"/>
      <c r="INM206" s="11"/>
      <c r="INN206" s="8"/>
      <c r="INO206" s="9"/>
      <c r="INT206" s="11"/>
      <c r="INU206" s="8"/>
      <c r="INV206" s="9"/>
      <c r="IOA206" s="11"/>
      <c r="IOB206" s="8"/>
      <c r="IOC206" s="9"/>
      <c r="IOH206" s="11"/>
      <c r="IOI206" s="8"/>
      <c r="IOJ206" s="9"/>
      <c r="IOO206" s="11"/>
      <c r="IOP206" s="8"/>
      <c r="IOQ206" s="9"/>
      <c r="IOV206" s="11"/>
      <c r="IOW206" s="8"/>
      <c r="IOX206" s="9"/>
      <c r="IPC206" s="11"/>
      <c r="IPD206" s="8"/>
      <c r="IPE206" s="9"/>
      <c r="IPJ206" s="11"/>
      <c r="IPK206" s="8"/>
      <c r="IPL206" s="9"/>
      <c r="IPQ206" s="11"/>
      <c r="IPR206" s="8"/>
      <c r="IPS206" s="9"/>
      <c r="IPX206" s="11"/>
      <c r="IPY206" s="8"/>
      <c r="IPZ206" s="9"/>
      <c r="IQE206" s="11"/>
      <c r="IQF206" s="8"/>
      <c r="IQG206" s="9"/>
      <c r="IQL206" s="11"/>
      <c r="IQM206" s="8"/>
      <c r="IQN206" s="9"/>
      <c r="IQS206" s="11"/>
      <c r="IQT206" s="8"/>
      <c r="IQU206" s="9"/>
      <c r="IQZ206" s="11"/>
      <c r="IRA206" s="8"/>
      <c r="IRB206" s="9"/>
      <c r="IRG206" s="11"/>
      <c r="IRH206" s="8"/>
      <c r="IRI206" s="9"/>
      <c r="IRN206" s="11"/>
      <c r="IRO206" s="8"/>
      <c r="IRP206" s="9"/>
      <c r="IRU206" s="11"/>
      <c r="IRV206" s="8"/>
      <c r="IRW206" s="9"/>
      <c r="ISB206" s="11"/>
      <c r="ISC206" s="8"/>
      <c r="ISD206" s="9"/>
      <c r="ISI206" s="11"/>
      <c r="ISJ206" s="8"/>
      <c r="ISK206" s="9"/>
      <c r="ISP206" s="11"/>
      <c r="ISQ206" s="8"/>
      <c r="ISR206" s="9"/>
      <c r="ISW206" s="11"/>
      <c r="ISX206" s="8"/>
      <c r="ISY206" s="9"/>
      <c r="ITD206" s="11"/>
      <c r="ITE206" s="8"/>
      <c r="ITF206" s="9"/>
      <c r="ITK206" s="11"/>
      <c r="ITL206" s="8"/>
      <c r="ITM206" s="9"/>
      <c r="ITR206" s="11"/>
      <c r="ITS206" s="8"/>
      <c r="ITT206" s="9"/>
      <c r="ITY206" s="11"/>
      <c r="ITZ206" s="8"/>
      <c r="IUA206" s="9"/>
      <c r="IUF206" s="11"/>
      <c r="IUG206" s="8"/>
      <c r="IUH206" s="9"/>
      <c r="IUM206" s="11"/>
      <c r="IUN206" s="8"/>
      <c r="IUO206" s="9"/>
      <c r="IUT206" s="11"/>
      <c r="IUU206" s="8"/>
      <c r="IUV206" s="9"/>
      <c r="IVA206" s="11"/>
      <c r="IVB206" s="8"/>
      <c r="IVC206" s="9"/>
      <c r="IVH206" s="11"/>
      <c r="IVI206" s="8"/>
      <c r="IVJ206" s="9"/>
      <c r="IVO206" s="11"/>
      <c r="IVP206" s="8"/>
      <c r="IVQ206" s="9"/>
      <c r="IVV206" s="11"/>
      <c r="IVW206" s="8"/>
      <c r="IVX206" s="9"/>
      <c r="IWC206" s="11"/>
      <c r="IWD206" s="8"/>
      <c r="IWE206" s="9"/>
      <c r="IWJ206" s="11"/>
      <c r="IWK206" s="8"/>
      <c r="IWL206" s="9"/>
      <c r="IWQ206" s="11"/>
      <c r="IWR206" s="8"/>
      <c r="IWS206" s="9"/>
      <c r="IWX206" s="11"/>
      <c r="IWY206" s="8"/>
      <c r="IWZ206" s="9"/>
      <c r="IXE206" s="11"/>
      <c r="IXF206" s="8"/>
      <c r="IXG206" s="9"/>
      <c r="IXL206" s="11"/>
      <c r="IXM206" s="8"/>
      <c r="IXN206" s="9"/>
      <c r="IXS206" s="11"/>
      <c r="IXT206" s="8"/>
      <c r="IXU206" s="9"/>
      <c r="IXZ206" s="11"/>
      <c r="IYA206" s="8"/>
      <c r="IYB206" s="9"/>
      <c r="IYG206" s="11"/>
      <c r="IYH206" s="8"/>
      <c r="IYI206" s="9"/>
      <c r="IYN206" s="11"/>
      <c r="IYO206" s="8"/>
      <c r="IYP206" s="9"/>
      <c r="IYU206" s="11"/>
      <c r="IYV206" s="8"/>
      <c r="IYW206" s="9"/>
      <c r="IZB206" s="11"/>
      <c r="IZC206" s="8"/>
      <c r="IZD206" s="9"/>
      <c r="IZI206" s="11"/>
      <c r="IZJ206" s="8"/>
      <c r="IZK206" s="9"/>
      <c r="IZP206" s="11"/>
      <c r="IZQ206" s="8"/>
      <c r="IZR206" s="9"/>
      <c r="IZW206" s="11"/>
      <c r="IZX206" s="8"/>
      <c r="IZY206" s="9"/>
      <c r="JAD206" s="11"/>
      <c r="JAE206" s="8"/>
      <c r="JAF206" s="9"/>
      <c r="JAK206" s="11"/>
      <c r="JAL206" s="8"/>
      <c r="JAM206" s="9"/>
      <c r="JAR206" s="11"/>
      <c r="JAS206" s="8"/>
      <c r="JAT206" s="9"/>
      <c r="JAY206" s="11"/>
      <c r="JAZ206" s="8"/>
      <c r="JBA206" s="9"/>
      <c r="JBF206" s="11"/>
      <c r="JBG206" s="8"/>
      <c r="JBH206" s="9"/>
      <c r="JBM206" s="11"/>
      <c r="JBN206" s="8"/>
      <c r="JBO206" s="9"/>
      <c r="JBT206" s="11"/>
      <c r="JBU206" s="8"/>
      <c r="JBV206" s="9"/>
      <c r="JCA206" s="11"/>
      <c r="JCB206" s="8"/>
      <c r="JCC206" s="9"/>
      <c r="JCH206" s="11"/>
      <c r="JCI206" s="8"/>
      <c r="JCJ206" s="9"/>
      <c r="JCO206" s="11"/>
      <c r="JCP206" s="8"/>
      <c r="JCQ206" s="9"/>
      <c r="JCV206" s="11"/>
      <c r="JCW206" s="8"/>
      <c r="JCX206" s="9"/>
      <c r="JDC206" s="11"/>
      <c r="JDD206" s="8"/>
      <c r="JDE206" s="9"/>
      <c r="JDJ206" s="11"/>
      <c r="JDK206" s="8"/>
      <c r="JDL206" s="9"/>
      <c r="JDQ206" s="11"/>
      <c r="JDR206" s="8"/>
      <c r="JDS206" s="9"/>
      <c r="JDX206" s="11"/>
      <c r="JDY206" s="8"/>
      <c r="JDZ206" s="9"/>
      <c r="JEE206" s="11"/>
      <c r="JEF206" s="8"/>
      <c r="JEG206" s="9"/>
      <c r="JEL206" s="11"/>
      <c r="JEM206" s="8"/>
      <c r="JEN206" s="9"/>
      <c r="JES206" s="11"/>
      <c r="JET206" s="8"/>
      <c r="JEU206" s="9"/>
      <c r="JEZ206" s="11"/>
      <c r="JFA206" s="8"/>
      <c r="JFB206" s="9"/>
      <c r="JFG206" s="11"/>
      <c r="JFH206" s="8"/>
      <c r="JFI206" s="9"/>
      <c r="JFN206" s="11"/>
      <c r="JFO206" s="8"/>
      <c r="JFP206" s="9"/>
      <c r="JFU206" s="11"/>
      <c r="JFV206" s="8"/>
      <c r="JFW206" s="9"/>
      <c r="JGB206" s="11"/>
      <c r="JGC206" s="8"/>
      <c r="JGD206" s="9"/>
      <c r="JGI206" s="11"/>
      <c r="JGJ206" s="8"/>
      <c r="JGK206" s="9"/>
      <c r="JGP206" s="11"/>
      <c r="JGQ206" s="8"/>
      <c r="JGR206" s="9"/>
      <c r="JGW206" s="11"/>
      <c r="JGX206" s="8"/>
      <c r="JGY206" s="9"/>
      <c r="JHD206" s="11"/>
      <c r="JHE206" s="8"/>
      <c r="JHF206" s="9"/>
      <c r="JHK206" s="11"/>
      <c r="JHL206" s="8"/>
      <c r="JHM206" s="9"/>
      <c r="JHR206" s="11"/>
      <c r="JHS206" s="8"/>
      <c r="JHT206" s="9"/>
      <c r="JHY206" s="11"/>
      <c r="JHZ206" s="8"/>
      <c r="JIA206" s="9"/>
      <c r="JIF206" s="11"/>
      <c r="JIG206" s="8"/>
      <c r="JIH206" s="9"/>
      <c r="JIM206" s="11"/>
      <c r="JIN206" s="8"/>
      <c r="JIO206" s="9"/>
      <c r="JIT206" s="11"/>
      <c r="JIU206" s="8"/>
      <c r="JIV206" s="9"/>
      <c r="JJA206" s="11"/>
      <c r="JJB206" s="8"/>
      <c r="JJC206" s="9"/>
      <c r="JJH206" s="11"/>
      <c r="JJI206" s="8"/>
      <c r="JJJ206" s="9"/>
      <c r="JJO206" s="11"/>
      <c r="JJP206" s="8"/>
      <c r="JJQ206" s="9"/>
      <c r="JJV206" s="11"/>
      <c r="JJW206" s="8"/>
      <c r="JJX206" s="9"/>
      <c r="JKC206" s="11"/>
      <c r="JKD206" s="8"/>
      <c r="JKE206" s="9"/>
      <c r="JKJ206" s="11"/>
      <c r="JKK206" s="8"/>
      <c r="JKL206" s="9"/>
      <c r="JKQ206" s="11"/>
      <c r="JKR206" s="8"/>
      <c r="JKS206" s="9"/>
      <c r="JKX206" s="11"/>
      <c r="JKY206" s="8"/>
      <c r="JKZ206" s="9"/>
      <c r="JLE206" s="11"/>
      <c r="JLF206" s="8"/>
      <c r="JLG206" s="9"/>
      <c r="JLL206" s="11"/>
      <c r="JLM206" s="8"/>
      <c r="JLN206" s="9"/>
      <c r="JLS206" s="11"/>
      <c r="JLT206" s="8"/>
      <c r="JLU206" s="9"/>
      <c r="JLZ206" s="11"/>
      <c r="JMA206" s="8"/>
      <c r="JMB206" s="9"/>
      <c r="JMG206" s="11"/>
      <c r="JMH206" s="8"/>
      <c r="JMI206" s="9"/>
      <c r="JMN206" s="11"/>
      <c r="JMO206" s="8"/>
      <c r="JMP206" s="9"/>
      <c r="JMU206" s="11"/>
      <c r="JMV206" s="8"/>
      <c r="JMW206" s="9"/>
      <c r="JNB206" s="11"/>
      <c r="JNC206" s="8"/>
      <c r="JND206" s="9"/>
      <c r="JNI206" s="11"/>
      <c r="JNJ206" s="8"/>
      <c r="JNK206" s="9"/>
      <c r="JNP206" s="11"/>
      <c r="JNQ206" s="8"/>
      <c r="JNR206" s="9"/>
      <c r="JNW206" s="11"/>
      <c r="JNX206" s="8"/>
      <c r="JNY206" s="9"/>
      <c r="JOD206" s="11"/>
      <c r="JOE206" s="8"/>
      <c r="JOF206" s="9"/>
      <c r="JOK206" s="11"/>
      <c r="JOL206" s="8"/>
      <c r="JOM206" s="9"/>
      <c r="JOR206" s="11"/>
      <c r="JOS206" s="8"/>
      <c r="JOT206" s="9"/>
      <c r="JOY206" s="11"/>
      <c r="JOZ206" s="8"/>
      <c r="JPA206" s="9"/>
      <c r="JPF206" s="11"/>
      <c r="JPG206" s="8"/>
      <c r="JPH206" s="9"/>
      <c r="JPM206" s="11"/>
      <c r="JPN206" s="8"/>
      <c r="JPO206" s="9"/>
      <c r="JPT206" s="11"/>
      <c r="JPU206" s="8"/>
      <c r="JPV206" s="9"/>
      <c r="JQA206" s="11"/>
      <c r="JQB206" s="8"/>
      <c r="JQC206" s="9"/>
      <c r="JQH206" s="11"/>
      <c r="JQI206" s="8"/>
      <c r="JQJ206" s="9"/>
      <c r="JQO206" s="11"/>
      <c r="JQP206" s="8"/>
      <c r="JQQ206" s="9"/>
      <c r="JQV206" s="11"/>
      <c r="JQW206" s="8"/>
      <c r="JQX206" s="9"/>
      <c r="JRC206" s="11"/>
      <c r="JRD206" s="8"/>
      <c r="JRE206" s="9"/>
      <c r="JRJ206" s="11"/>
      <c r="JRK206" s="8"/>
      <c r="JRL206" s="9"/>
      <c r="JRQ206" s="11"/>
      <c r="JRR206" s="8"/>
      <c r="JRS206" s="9"/>
      <c r="JRX206" s="11"/>
      <c r="JRY206" s="8"/>
      <c r="JRZ206" s="9"/>
      <c r="JSE206" s="11"/>
      <c r="JSF206" s="8"/>
      <c r="JSG206" s="9"/>
      <c r="JSL206" s="11"/>
      <c r="JSM206" s="8"/>
      <c r="JSN206" s="9"/>
      <c r="JSS206" s="11"/>
      <c r="JST206" s="8"/>
      <c r="JSU206" s="9"/>
      <c r="JSZ206" s="11"/>
      <c r="JTA206" s="8"/>
      <c r="JTB206" s="9"/>
      <c r="JTG206" s="11"/>
      <c r="JTH206" s="8"/>
      <c r="JTI206" s="9"/>
      <c r="JTN206" s="11"/>
      <c r="JTO206" s="8"/>
      <c r="JTP206" s="9"/>
      <c r="JTU206" s="11"/>
      <c r="JTV206" s="8"/>
      <c r="JTW206" s="9"/>
      <c r="JUB206" s="11"/>
      <c r="JUC206" s="8"/>
      <c r="JUD206" s="9"/>
      <c r="JUI206" s="11"/>
      <c r="JUJ206" s="8"/>
      <c r="JUK206" s="9"/>
      <c r="JUP206" s="11"/>
      <c r="JUQ206" s="8"/>
      <c r="JUR206" s="9"/>
      <c r="JUW206" s="11"/>
      <c r="JUX206" s="8"/>
      <c r="JUY206" s="9"/>
      <c r="JVD206" s="11"/>
      <c r="JVE206" s="8"/>
      <c r="JVF206" s="9"/>
      <c r="JVK206" s="11"/>
      <c r="JVL206" s="8"/>
      <c r="JVM206" s="9"/>
      <c r="JVR206" s="11"/>
      <c r="JVS206" s="8"/>
      <c r="JVT206" s="9"/>
      <c r="JVY206" s="11"/>
      <c r="JVZ206" s="8"/>
      <c r="JWA206" s="9"/>
      <c r="JWF206" s="11"/>
      <c r="JWG206" s="8"/>
      <c r="JWH206" s="9"/>
      <c r="JWM206" s="11"/>
      <c r="JWN206" s="8"/>
      <c r="JWO206" s="9"/>
      <c r="JWT206" s="11"/>
      <c r="JWU206" s="8"/>
      <c r="JWV206" s="9"/>
      <c r="JXA206" s="11"/>
      <c r="JXB206" s="8"/>
      <c r="JXC206" s="9"/>
      <c r="JXH206" s="11"/>
      <c r="JXI206" s="8"/>
      <c r="JXJ206" s="9"/>
      <c r="JXO206" s="11"/>
      <c r="JXP206" s="8"/>
      <c r="JXQ206" s="9"/>
      <c r="JXV206" s="11"/>
      <c r="JXW206" s="8"/>
      <c r="JXX206" s="9"/>
      <c r="JYC206" s="11"/>
      <c r="JYD206" s="8"/>
      <c r="JYE206" s="9"/>
      <c r="JYJ206" s="11"/>
      <c r="JYK206" s="8"/>
      <c r="JYL206" s="9"/>
      <c r="JYQ206" s="11"/>
      <c r="JYR206" s="8"/>
      <c r="JYS206" s="9"/>
      <c r="JYX206" s="11"/>
      <c r="JYY206" s="8"/>
      <c r="JYZ206" s="9"/>
      <c r="JZE206" s="11"/>
      <c r="JZF206" s="8"/>
      <c r="JZG206" s="9"/>
      <c r="JZL206" s="11"/>
      <c r="JZM206" s="8"/>
      <c r="JZN206" s="9"/>
      <c r="JZS206" s="11"/>
      <c r="JZT206" s="8"/>
      <c r="JZU206" s="9"/>
      <c r="JZZ206" s="11"/>
      <c r="KAA206" s="8"/>
      <c r="KAB206" s="9"/>
      <c r="KAG206" s="11"/>
      <c r="KAH206" s="8"/>
      <c r="KAI206" s="9"/>
      <c r="KAN206" s="11"/>
      <c r="KAO206" s="8"/>
      <c r="KAP206" s="9"/>
      <c r="KAU206" s="11"/>
      <c r="KAV206" s="8"/>
      <c r="KAW206" s="9"/>
      <c r="KBB206" s="11"/>
      <c r="KBC206" s="8"/>
      <c r="KBD206" s="9"/>
      <c r="KBI206" s="11"/>
      <c r="KBJ206" s="8"/>
      <c r="KBK206" s="9"/>
      <c r="KBP206" s="11"/>
      <c r="KBQ206" s="8"/>
      <c r="KBR206" s="9"/>
      <c r="KBW206" s="11"/>
      <c r="KBX206" s="8"/>
      <c r="KBY206" s="9"/>
      <c r="KCD206" s="11"/>
      <c r="KCE206" s="8"/>
      <c r="KCF206" s="9"/>
      <c r="KCK206" s="11"/>
      <c r="KCL206" s="8"/>
      <c r="KCM206" s="9"/>
      <c r="KCR206" s="11"/>
      <c r="KCS206" s="8"/>
      <c r="KCT206" s="9"/>
      <c r="KCY206" s="11"/>
      <c r="KCZ206" s="8"/>
      <c r="KDA206" s="9"/>
      <c r="KDF206" s="11"/>
      <c r="KDG206" s="8"/>
      <c r="KDH206" s="9"/>
      <c r="KDM206" s="11"/>
      <c r="KDN206" s="8"/>
      <c r="KDO206" s="9"/>
      <c r="KDT206" s="11"/>
      <c r="KDU206" s="8"/>
      <c r="KDV206" s="9"/>
      <c r="KEA206" s="11"/>
      <c r="KEB206" s="8"/>
      <c r="KEC206" s="9"/>
      <c r="KEH206" s="11"/>
      <c r="KEI206" s="8"/>
      <c r="KEJ206" s="9"/>
      <c r="KEO206" s="11"/>
      <c r="KEP206" s="8"/>
      <c r="KEQ206" s="9"/>
      <c r="KEV206" s="11"/>
      <c r="KEW206" s="8"/>
      <c r="KEX206" s="9"/>
      <c r="KFC206" s="11"/>
      <c r="KFD206" s="8"/>
      <c r="KFE206" s="9"/>
      <c r="KFJ206" s="11"/>
      <c r="KFK206" s="8"/>
      <c r="KFL206" s="9"/>
      <c r="KFQ206" s="11"/>
      <c r="KFR206" s="8"/>
      <c r="KFS206" s="9"/>
      <c r="KFX206" s="11"/>
      <c r="KFY206" s="8"/>
      <c r="KFZ206" s="9"/>
      <c r="KGE206" s="11"/>
      <c r="KGF206" s="8"/>
      <c r="KGG206" s="9"/>
      <c r="KGL206" s="11"/>
      <c r="KGM206" s="8"/>
      <c r="KGN206" s="9"/>
      <c r="KGS206" s="11"/>
      <c r="KGT206" s="8"/>
      <c r="KGU206" s="9"/>
      <c r="KGZ206" s="11"/>
      <c r="KHA206" s="8"/>
      <c r="KHB206" s="9"/>
      <c r="KHG206" s="11"/>
      <c r="KHH206" s="8"/>
      <c r="KHI206" s="9"/>
      <c r="KHN206" s="11"/>
      <c r="KHO206" s="8"/>
      <c r="KHP206" s="9"/>
      <c r="KHU206" s="11"/>
      <c r="KHV206" s="8"/>
      <c r="KHW206" s="9"/>
      <c r="KIB206" s="11"/>
      <c r="KIC206" s="8"/>
      <c r="KID206" s="9"/>
      <c r="KII206" s="11"/>
      <c r="KIJ206" s="8"/>
      <c r="KIK206" s="9"/>
      <c r="KIP206" s="11"/>
      <c r="KIQ206" s="8"/>
      <c r="KIR206" s="9"/>
      <c r="KIW206" s="11"/>
      <c r="KIX206" s="8"/>
      <c r="KIY206" s="9"/>
      <c r="KJD206" s="11"/>
      <c r="KJE206" s="8"/>
      <c r="KJF206" s="9"/>
      <c r="KJK206" s="11"/>
      <c r="KJL206" s="8"/>
      <c r="KJM206" s="9"/>
      <c r="KJR206" s="11"/>
      <c r="KJS206" s="8"/>
      <c r="KJT206" s="9"/>
      <c r="KJY206" s="11"/>
      <c r="KJZ206" s="8"/>
      <c r="KKA206" s="9"/>
      <c r="KKF206" s="11"/>
      <c r="KKG206" s="8"/>
      <c r="KKH206" s="9"/>
      <c r="KKM206" s="11"/>
      <c r="KKN206" s="8"/>
      <c r="KKO206" s="9"/>
      <c r="KKT206" s="11"/>
      <c r="KKU206" s="8"/>
      <c r="KKV206" s="9"/>
      <c r="KLA206" s="11"/>
      <c r="KLB206" s="8"/>
      <c r="KLC206" s="9"/>
      <c r="KLH206" s="11"/>
      <c r="KLI206" s="8"/>
      <c r="KLJ206" s="9"/>
      <c r="KLO206" s="11"/>
      <c r="KLP206" s="8"/>
      <c r="KLQ206" s="9"/>
      <c r="KLV206" s="11"/>
      <c r="KLW206" s="8"/>
      <c r="KLX206" s="9"/>
      <c r="KMC206" s="11"/>
      <c r="KMD206" s="8"/>
      <c r="KME206" s="9"/>
      <c r="KMJ206" s="11"/>
      <c r="KMK206" s="8"/>
      <c r="KML206" s="9"/>
      <c r="KMQ206" s="11"/>
      <c r="KMR206" s="8"/>
      <c r="KMS206" s="9"/>
      <c r="KMX206" s="11"/>
      <c r="KMY206" s="8"/>
      <c r="KMZ206" s="9"/>
      <c r="KNE206" s="11"/>
      <c r="KNF206" s="8"/>
      <c r="KNG206" s="9"/>
      <c r="KNL206" s="11"/>
      <c r="KNM206" s="8"/>
      <c r="KNN206" s="9"/>
      <c r="KNS206" s="11"/>
      <c r="KNT206" s="8"/>
      <c r="KNU206" s="9"/>
      <c r="KNZ206" s="11"/>
      <c r="KOA206" s="8"/>
      <c r="KOB206" s="9"/>
      <c r="KOG206" s="11"/>
      <c r="KOH206" s="8"/>
      <c r="KOI206" s="9"/>
      <c r="KON206" s="11"/>
      <c r="KOO206" s="8"/>
      <c r="KOP206" s="9"/>
      <c r="KOU206" s="11"/>
      <c r="KOV206" s="8"/>
      <c r="KOW206" s="9"/>
      <c r="KPB206" s="11"/>
      <c r="KPC206" s="8"/>
      <c r="KPD206" s="9"/>
      <c r="KPI206" s="11"/>
      <c r="KPJ206" s="8"/>
      <c r="KPK206" s="9"/>
      <c r="KPP206" s="11"/>
      <c r="KPQ206" s="8"/>
      <c r="KPR206" s="9"/>
      <c r="KPW206" s="11"/>
      <c r="KPX206" s="8"/>
      <c r="KPY206" s="9"/>
      <c r="KQD206" s="11"/>
      <c r="KQE206" s="8"/>
      <c r="KQF206" s="9"/>
      <c r="KQK206" s="11"/>
      <c r="KQL206" s="8"/>
      <c r="KQM206" s="9"/>
      <c r="KQR206" s="11"/>
      <c r="KQS206" s="8"/>
      <c r="KQT206" s="9"/>
      <c r="KQY206" s="11"/>
      <c r="KQZ206" s="8"/>
      <c r="KRA206" s="9"/>
      <c r="KRF206" s="11"/>
      <c r="KRG206" s="8"/>
      <c r="KRH206" s="9"/>
      <c r="KRM206" s="11"/>
      <c r="KRN206" s="8"/>
      <c r="KRO206" s="9"/>
      <c r="KRT206" s="11"/>
      <c r="KRU206" s="8"/>
      <c r="KRV206" s="9"/>
      <c r="KSA206" s="11"/>
      <c r="KSB206" s="8"/>
      <c r="KSC206" s="9"/>
      <c r="KSH206" s="11"/>
      <c r="KSI206" s="8"/>
      <c r="KSJ206" s="9"/>
      <c r="KSO206" s="11"/>
      <c r="KSP206" s="8"/>
      <c r="KSQ206" s="9"/>
      <c r="KSV206" s="11"/>
      <c r="KSW206" s="8"/>
      <c r="KSX206" s="9"/>
      <c r="KTC206" s="11"/>
      <c r="KTD206" s="8"/>
      <c r="KTE206" s="9"/>
      <c r="KTJ206" s="11"/>
      <c r="KTK206" s="8"/>
      <c r="KTL206" s="9"/>
      <c r="KTQ206" s="11"/>
      <c r="KTR206" s="8"/>
      <c r="KTS206" s="9"/>
      <c r="KTX206" s="11"/>
      <c r="KTY206" s="8"/>
      <c r="KTZ206" s="9"/>
      <c r="KUE206" s="11"/>
      <c r="KUF206" s="8"/>
      <c r="KUG206" s="9"/>
      <c r="KUL206" s="11"/>
      <c r="KUM206" s="8"/>
      <c r="KUN206" s="9"/>
      <c r="KUS206" s="11"/>
      <c r="KUT206" s="8"/>
      <c r="KUU206" s="9"/>
      <c r="KUZ206" s="11"/>
      <c r="KVA206" s="8"/>
      <c r="KVB206" s="9"/>
      <c r="KVG206" s="11"/>
      <c r="KVH206" s="8"/>
      <c r="KVI206" s="9"/>
      <c r="KVN206" s="11"/>
      <c r="KVO206" s="8"/>
      <c r="KVP206" s="9"/>
      <c r="KVU206" s="11"/>
      <c r="KVV206" s="8"/>
      <c r="KVW206" s="9"/>
      <c r="KWB206" s="11"/>
      <c r="KWC206" s="8"/>
      <c r="KWD206" s="9"/>
      <c r="KWI206" s="11"/>
      <c r="KWJ206" s="8"/>
      <c r="KWK206" s="9"/>
      <c r="KWP206" s="11"/>
      <c r="KWQ206" s="8"/>
      <c r="KWR206" s="9"/>
      <c r="KWW206" s="11"/>
      <c r="KWX206" s="8"/>
      <c r="KWY206" s="9"/>
      <c r="KXD206" s="11"/>
      <c r="KXE206" s="8"/>
      <c r="KXF206" s="9"/>
      <c r="KXK206" s="11"/>
      <c r="KXL206" s="8"/>
      <c r="KXM206" s="9"/>
      <c r="KXR206" s="11"/>
      <c r="KXS206" s="8"/>
      <c r="KXT206" s="9"/>
      <c r="KXY206" s="11"/>
      <c r="KXZ206" s="8"/>
      <c r="KYA206" s="9"/>
      <c r="KYF206" s="11"/>
      <c r="KYG206" s="8"/>
      <c r="KYH206" s="9"/>
      <c r="KYM206" s="11"/>
      <c r="KYN206" s="8"/>
      <c r="KYO206" s="9"/>
      <c r="KYT206" s="11"/>
      <c r="KYU206" s="8"/>
      <c r="KYV206" s="9"/>
      <c r="KZA206" s="11"/>
      <c r="KZB206" s="8"/>
      <c r="KZC206" s="9"/>
      <c r="KZH206" s="11"/>
      <c r="KZI206" s="8"/>
      <c r="KZJ206" s="9"/>
      <c r="KZO206" s="11"/>
      <c r="KZP206" s="8"/>
      <c r="KZQ206" s="9"/>
      <c r="KZV206" s="11"/>
      <c r="KZW206" s="8"/>
      <c r="KZX206" s="9"/>
      <c r="LAC206" s="11"/>
      <c r="LAD206" s="8"/>
      <c r="LAE206" s="9"/>
      <c r="LAJ206" s="11"/>
      <c r="LAK206" s="8"/>
      <c r="LAL206" s="9"/>
      <c r="LAQ206" s="11"/>
      <c r="LAR206" s="8"/>
      <c r="LAS206" s="9"/>
      <c r="LAX206" s="11"/>
      <c r="LAY206" s="8"/>
      <c r="LAZ206" s="9"/>
      <c r="LBE206" s="11"/>
      <c r="LBF206" s="8"/>
      <c r="LBG206" s="9"/>
      <c r="LBL206" s="11"/>
      <c r="LBM206" s="8"/>
      <c r="LBN206" s="9"/>
      <c r="LBS206" s="11"/>
      <c r="LBT206" s="8"/>
      <c r="LBU206" s="9"/>
      <c r="LBZ206" s="11"/>
      <c r="LCA206" s="8"/>
      <c r="LCB206" s="9"/>
      <c r="LCG206" s="11"/>
      <c r="LCH206" s="8"/>
      <c r="LCI206" s="9"/>
      <c r="LCN206" s="11"/>
      <c r="LCO206" s="8"/>
      <c r="LCP206" s="9"/>
      <c r="LCU206" s="11"/>
      <c r="LCV206" s="8"/>
      <c r="LCW206" s="9"/>
      <c r="LDB206" s="11"/>
      <c r="LDC206" s="8"/>
      <c r="LDD206" s="9"/>
      <c r="LDI206" s="11"/>
      <c r="LDJ206" s="8"/>
      <c r="LDK206" s="9"/>
      <c r="LDP206" s="11"/>
      <c r="LDQ206" s="8"/>
      <c r="LDR206" s="9"/>
      <c r="LDW206" s="11"/>
      <c r="LDX206" s="8"/>
      <c r="LDY206" s="9"/>
      <c r="LED206" s="11"/>
      <c r="LEE206" s="8"/>
      <c r="LEF206" s="9"/>
      <c r="LEK206" s="11"/>
      <c r="LEL206" s="8"/>
      <c r="LEM206" s="9"/>
      <c r="LER206" s="11"/>
      <c r="LES206" s="8"/>
      <c r="LET206" s="9"/>
      <c r="LEY206" s="11"/>
      <c r="LEZ206" s="8"/>
      <c r="LFA206" s="9"/>
      <c r="LFF206" s="11"/>
      <c r="LFG206" s="8"/>
      <c r="LFH206" s="9"/>
      <c r="LFM206" s="11"/>
      <c r="LFN206" s="8"/>
      <c r="LFO206" s="9"/>
      <c r="LFT206" s="11"/>
      <c r="LFU206" s="8"/>
      <c r="LFV206" s="9"/>
      <c r="LGA206" s="11"/>
      <c r="LGB206" s="8"/>
      <c r="LGC206" s="9"/>
      <c r="LGH206" s="11"/>
      <c r="LGI206" s="8"/>
      <c r="LGJ206" s="9"/>
      <c r="LGO206" s="11"/>
      <c r="LGP206" s="8"/>
      <c r="LGQ206" s="9"/>
      <c r="LGV206" s="11"/>
      <c r="LGW206" s="8"/>
      <c r="LGX206" s="9"/>
      <c r="LHC206" s="11"/>
      <c r="LHD206" s="8"/>
      <c r="LHE206" s="9"/>
      <c r="LHJ206" s="11"/>
      <c r="LHK206" s="8"/>
      <c r="LHL206" s="9"/>
      <c r="LHQ206" s="11"/>
      <c r="LHR206" s="8"/>
      <c r="LHS206" s="9"/>
      <c r="LHX206" s="11"/>
      <c r="LHY206" s="8"/>
      <c r="LHZ206" s="9"/>
      <c r="LIE206" s="11"/>
      <c r="LIF206" s="8"/>
      <c r="LIG206" s="9"/>
      <c r="LIL206" s="11"/>
      <c r="LIM206" s="8"/>
      <c r="LIN206" s="9"/>
      <c r="LIS206" s="11"/>
      <c r="LIT206" s="8"/>
      <c r="LIU206" s="9"/>
      <c r="LIZ206" s="11"/>
      <c r="LJA206" s="8"/>
      <c r="LJB206" s="9"/>
      <c r="LJG206" s="11"/>
      <c r="LJH206" s="8"/>
      <c r="LJI206" s="9"/>
      <c r="LJN206" s="11"/>
      <c r="LJO206" s="8"/>
      <c r="LJP206" s="9"/>
      <c r="LJU206" s="11"/>
      <c r="LJV206" s="8"/>
      <c r="LJW206" s="9"/>
      <c r="LKB206" s="11"/>
      <c r="LKC206" s="8"/>
      <c r="LKD206" s="9"/>
      <c r="LKI206" s="11"/>
      <c r="LKJ206" s="8"/>
      <c r="LKK206" s="9"/>
      <c r="LKP206" s="11"/>
      <c r="LKQ206" s="8"/>
      <c r="LKR206" s="9"/>
      <c r="LKW206" s="11"/>
      <c r="LKX206" s="8"/>
      <c r="LKY206" s="9"/>
      <c r="LLD206" s="11"/>
      <c r="LLE206" s="8"/>
      <c r="LLF206" s="9"/>
      <c r="LLK206" s="11"/>
      <c r="LLL206" s="8"/>
      <c r="LLM206" s="9"/>
      <c r="LLR206" s="11"/>
      <c r="LLS206" s="8"/>
      <c r="LLT206" s="9"/>
      <c r="LLY206" s="11"/>
      <c r="LLZ206" s="8"/>
      <c r="LMA206" s="9"/>
      <c r="LMF206" s="11"/>
      <c r="LMG206" s="8"/>
      <c r="LMH206" s="9"/>
      <c r="LMM206" s="11"/>
      <c r="LMN206" s="8"/>
      <c r="LMO206" s="9"/>
      <c r="LMT206" s="11"/>
      <c r="LMU206" s="8"/>
      <c r="LMV206" s="9"/>
      <c r="LNA206" s="11"/>
      <c r="LNB206" s="8"/>
      <c r="LNC206" s="9"/>
      <c r="LNH206" s="11"/>
      <c r="LNI206" s="8"/>
      <c r="LNJ206" s="9"/>
      <c r="LNO206" s="11"/>
      <c r="LNP206" s="8"/>
      <c r="LNQ206" s="9"/>
      <c r="LNV206" s="11"/>
      <c r="LNW206" s="8"/>
      <c r="LNX206" s="9"/>
      <c r="LOC206" s="11"/>
      <c r="LOD206" s="8"/>
      <c r="LOE206" s="9"/>
      <c r="LOJ206" s="11"/>
      <c r="LOK206" s="8"/>
      <c r="LOL206" s="9"/>
      <c r="LOQ206" s="11"/>
      <c r="LOR206" s="8"/>
      <c r="LOS206" s="9"/>
      <c r="LOX206" s="11"/>
      <c r="LOY206" s="8"/>
      <c r="LOZ206" s="9"/>
      <c r="LPE206" s="11"/>
      <c r="LPF206" s="8"/>
      <c r="LPG206" s="9"/>
      <c r="LPL206" s="11"/>
      <c r="LPM206" s="8"/>
      <c r="LPN206" s="9"/>
      <c r="LPS206" s="11"/>
      <c r="LPT206" s="8"/>
      <c r="LPU206" s="9"/>
      <c r="LPZ206" s="11"/>
      <c r="LQA206" s="8"/>
      <c r="LQB206" s="9"/>
      <c r="LQG206" s="11"/>
      <c r="LQH206" s="8"/>
      <c r="LQI206" s="9"/>
      <c r="LQN206" s="11"/>
      <c r="LQO206" s="8"/>
      <c r="LQP206" s="9"/>
      <c r="LQU206" s="11"/>
      <c r="LQV206" s="8"/>
      <c r="LQW206" s="9"/>
      <c r="LRB206" s="11"/>
      <c r="LRC206" s="8"/>
      <c r="LRD206" s="9"/>
      <c r="LRI206" s="11"/>
      <c r="LRJ206" s="8"/>
      <c r="LRK206" s="9"/>
      <c r="LRP206" s="11"/>
      <c r="LRQ206" s="8"/>
      <c r="LRR206" s="9"/>
      <c r="LRW206" s="11"/>
      <c r="LRX206" s="8"/>
      <c r="LRY206" s="9"/>
      <c r="LSD206" s="11"/>
      <c r="LSE206" s="8"/>
      <c r="LSF206" s="9"/>
      <c r="LSK206" s="11"/>
      <c r="LSL206" s="8"/>
      <c r="LSM206" s="9"/>
      <c r="LSR206" s="11"/>
      <c r="LSS206" s="8"/>
      <c r="LST206" s="9"/>
      <c r="LSY206" s="11"/>
      <c r="LSZ206" s="8"/>
      <c r="LTA206" s="9"/>
      <c r="LTF206" s="11"/>
      <c r="LTG206" s="8"/>
      <c r="LTH206" s="9"/>
      <c r="LTM206" s="11"/>
      <c r="LTN206" s="8"/>
      <c r="LTO206" s="9"/>
      <c r="LTT206" s="11"/>
      <c r="LTU206" s="8"/>
      <c r="LTV206" s="9"/>
      <c r="LUA206" s="11"/>
      <c r="LUB206" s="8"/>
      <c r="LUC206" s="9"/>
      <c r="LUH206" s="11"/>
      <c r="LUI206" s="8"/>
      <c r="LUJ206" s="9"/>
      <c r="LUO206" s="11"/>
      <c r="LUP206" s="8"/>
      <c r="LUQ206" s="9"/>
      <c r="LUV206" s="11"/>
      <c r="LUW206" s="8"/>
      <c r="LUX206" s="9"/>
      <c r="LVC206" s="11"/>
      <c r="LVD206" s="8"/>
      <c r="LVE206" s="9"/>
      <c r="LVJ206" s="11"/>
      <c r="LVK206" s="8"/>
      <c r="LVL206" s="9"/>
      <c r="LVQ206" s="11"/>
      <c r="LVR206" s="8"/>
      <c r="LVS206" s="9"/>
      <c r="LVX206" s="11"/>
      <c r="LVY206" s="8"/>
      <c r="LVZ206" s="9"/>
      <c r="LWE206" s="11"/>
      <c r="LWF206" s="8"/>
      <c r="LWG206" s="9"/>
      <c r="LWL206" s="11"/>
      <c r="LWM206" s="8"/>
      <c r="LWN206" s="9"/>
      <c r="LWS206" s="11"/>
      <c r="LWT206" s="8"/>
      <c r="LWU206" s="9"/>
      <c r="LWZ206" s="11"/>
      <c r="LXA206" s="8"/>
      <c r="LXB206" s="9"/>
      <c r="LXG206" s="11"/>
      <c r="LXH206" s="8"/>
      <c r="LXI206" s="9"/>
      <c r="LXN206" s="11"/>
      <c r="LXO206" s="8"/>
      <c r="LXP206" s="9"/>
      <c r="LXU206" s="11"/>
      <c r="LXV206" s="8"/>
      <c r="LXW206" s="9"/>
      <c r="LYB206" s="11"/>
      <c r="LYC206" s="8"/>
      <c r="LYD206" s="9"/>
      <c r="LYI206" s="11"/>
      <c r="LYJ206" s="8"/>
      <c r="LYK206" s="9"/>
      <c r="LYP206" s="11"/>
      <c r="LYQ206" s="8"/>
      <c r="LYR206" s="9"/>
      <c r="LYW206" s="11"/>
      <c r="LYX206" s="8"/>
      <c r="LYY206" s="9"/>
      <c r="LZD206" s="11"/>
      <c r="LZE206" s="8"/>
      <c r="LZF206" s="9"/>
      <c r="LZK206" s="11"/>
      <c r="LZL206" s="8"/>
      <c r="LZM206" s="9"/>
      <c r="LZR206" s="11"/>
      <c r="LZS206" s="8"/>
      <c r="LZT206" s="9"/>
      <c r="LZY206" s="11"/>
      <c r="LZZ206" s="8"/>
      <c r="MAA206" s="9"/>
      <c r="MAF206" s="11"/>
      <c r="MAG206" s="8"/>
      <c r="MAH206" s="9"/>
      <c r="MAM206" s="11"/>
      <c r="MAN206" s="8"/>
      <c r="MAO206" s="9"/>
      <c r="MAT206" s="11"/>
      <c r="MAU206" s="8"/>
      <c r="MAV206" s="9"/>
      <c r="MBA206" s="11"/>
      <c r="MBB206" s="8"/>
      <c r="MBC206" s="9"/>
      <c r="MBH206" s="11"/>
      <c r="MBI206" s="8"/>
      <c r="MBJ206" s="9"/>
      <c r="MBO206" s="11"/>
      <c r="MBP206" s="8"/>
      <c r="MBQ206" s="9"/>
      <c r="MBV206" s="11"/>
      <c r="MBW206" s="8"/>
      <c r="MBX206" s="9"/>
      <c r="MCC206" s="11"/>
      <c r="MCD206" s="8"/>
      <c r="MCE206" s="9"/>
      <c r="MCJ206" s="11"/>
      <c r="MCK206" s="8"/>
      <c r="MCL206" s="9"/>
      <c r="MCQ206" s="11"/>
      <c r="MCR206" s="8"/>
      <c r="MCS206" s="9"/>
      <c r="MCX206" s="11"/>
      <c r="MCY206" s="8"/>
      <c r="MCZ206" s="9"/>
      <c r="MDE206" s="11"/>
      <c r="MDF206" s="8"/>
      <c r="MDG206" s="9"/>
      <c r="MDL206" s="11"/>
      <c r="MDM206" s="8"/>
      <c r="MDN206" s="9"/>
      <c r="MDS206" s="11"/>
      <c r="MDT206" s="8"/>
      <c r="MDU206" s="9"/>
      <c r="MDZ206" s="11"/>
      <c r="MEA206" s="8"/>
      <c r="MEB206" s="9"/>
      <c r="MEG206" s="11"/>
      <c r="MEH206" s="8"/>
      <c r="MEI206" s="9"/>
      <c r="MEN206" s="11"/>
      <c r="MEO206" s="8"/>
      <c r="MEP206" s="9"/>
      <c r="MEU206" s="11"/>
      <c r="MEV206" s="8"/>
      <c r="MEW206" s="9"/>
      <c r="MFB206" s="11"/>
      <c r="MFC206" s="8"/>
      <c r="MFD206" s="9"/>
      <c r="MFI206" s="11"/>
      <c r="MFJ206" s="8"/>
      <c r="MFK206" s="9"/>
      <c r="MFP206" s="11"/>
      <c r="MFQ206" s="8"/>
      <c r="MFR206" s="9"/>
      <c r="MFW206" s="11"/>
      <c r="MFX206" s="8"/>
      <c r="MFY206" s="9"/>
      <c r="MGD206" s="11"/>
      <c r="MGE206" s="8"/>
      <c r="MGF206" s="9"/>
      <c r="MGK206" s="11"/>
      <c r="MGL206" s="8"/>
      <c r="MGM206" s="9"/>
      <c r="MGR206" s="11"/>
      <c r="MGS206" s="8"/>
      <c r="MGT206" s="9"/>
      <c r="MGY206" s="11"/>
      <c r="MGZ206" s="8"/>
      <c r="MHA206" s="9"/>
      <c r="MHF206" s="11"/>
      <c r="MHG206" s="8"/>
      <c r="MHH206" s="9"/>
      <c r="MHM206" s="11"/>
      <c r="MHN206" s="8"/>
      <c r="MHO206" s="9"/>
      <c r="MHT206" s="11"/>
      <c r="MHU206" s="8"/>
      <c r="MHV206" s="9"/>
      <c r="MIA206" s="11"/>
      <c r="MIB206" s="8"/>
      <c r="MIC206" s="9"/>
      <c r="MIH206" s="11"/>
      <c r="MII206" s="8"/>
      <c r="MIJ206" s="9"/>
      <c r="MIO206" s="11"/>
      <c r="MIP206" s="8"/>
      <c r="MIQ206" s="9"/>
      <c r="MIV206" s="11"/>
      <c r="MIW206" s="8"/>
      <c r="MIX206" s="9"/>
      <c r="MJC206" s="11"/>
      <c r="MJD206" s="8"/>
      <c r="MJE206" s="9"/>
      <c r="MJJ206" s="11"/>
      <c r="MJK206" s="8"/>
      <c r="MJL206" s="9"/>
      <c r="MJQ206" s="11"/>
      <c r="MJR206" s="8"/>
      <c r="MJS206" s="9"/>
      <c r="MJX206" s="11"/>
      <c r="MJY206" s="8"/>
      <c r="MJZ206" s="9"/>
      <c r="MKE206" s="11"/>
      <c r="MKF206" s="8"/>
      <c r="MKG206" s="9"/>
      <c r="MKL206" s="11"/>
      <c r="MKM206" s="8"/>
      <c r="MKN206" s="9"/>
      <c r="MKS206" s="11"/>
      <c r="MKT206" s="8"/>
      <c r="MKU206" s="9"/>
      <c r="MKZ206" s="11"/>
      <c r="MLA206" s="8"/>
      <c r="MLB206" s="9"/>
      <c r="MLG206" s="11"/>
      <c r="MLH206" s="8"/>
      <c r="MLI206" s="9"/>
      <c r="MLN206" s="11"/>
      <c r="MLO206" s="8"/>
      <c r="MLP206" s="9"/>
      <c r="MLU206" s="11"/>
      <c r="MLV206" s="8"/>
      <c r="MLW206" s="9"/>
      <c r="MMB206" s="11"/>
      <c r="MMC206" s="8"/>
      <c r="MMD206" s="9"/>
      <c r="MMI206" s="11"/>
      <c r="MMJ206" s="8"/>
      <c r="MMK206" s="9"/>
      <c r="MMP206" s="11"/>
      <c r="MMQ206" s="8"/>
      <c r="MMR206" s="9"/>
      <c r="MMW206" s="11"/>
      <c r="MMX206" s="8"/>
      <c r="MMY206" s="9"/>
      <c r="MND206" s="11"/>
      <c r="MNE206" s="8"/>
      <c r="MNF206" s="9"/>
      <c r="MNK206" s="11"/>
      <c r="MNL206" s="8"/>
      <c r="MNM206" s="9"/>
      <c r="MNR206" s="11"/>
      <c r="MNS206" s="8"/>
      <c r="MNT206" s="9"/>
      <c r="MNY206" s="11"/>
      <c r="MNZ206" s="8"/>
      <c r="MOA206" s="9"/>
      <c r="MOF206" s="11"/>
      <c r="MOG206" s="8"/>
      <c r="MOH206" s="9"/>
      <c r="MOM206" s="11"/>
      <c r="MON206" s="8"/>
      <c r="MOO206" s="9"/>
      <c r="MOT206" s="11"/>
      <c r="MOU206" s="8"/>
      <c r="MOV206" s="9"/>
      <c r="MPA206" s="11"/>
      <c r="MPB206" s="8"/>
      <c r="MPC206" s="9"/>
      <c r="MPH206" s="11"/>
      <c r="MPI206" s="8"/>
      <c r="MPJ206" s="9"/>
      <c r="MPO206" s="11"/>
      <c r="MPP206" s="8"/>
      <c r="MPQ206" s="9"/>
      <c r="MPV206" s="11"/>
      <c r="MPW206" s="8"/>
      <c r="MPX206" s="9"/>
      <c r="MQC206" s="11"/>
      <c r="MQD206" s="8"/>
      <c r="MQE206" s="9"/>
      <c r="MQJ206" s="11"/>
      <c r="MQK206" s="8"/>
      <c r="MQL206" s="9"/>
      <c r="MQQ206" s="11"/>
      <c r="MQR206" s="8"/>
      <c r="MQS206" s="9"/>
      <c r="MQX206" s="11"/>
      <c r="MQY206" s="8"/>
      <c r="MQZ206" s="9"/>
      <c r="MRE206" s="11"/>
      <c r="MRF206" s="8"/>
      <c r="MRG206" s="9"/>
      <c r="MRL206" s="11"/>
      <c r="MRM206" s="8"/>
      <c r="MRN206" s="9"/>
      <c r="MRS206" s="11"/>
      <c r="MRT206" s="8"/>
      <c r="MRU206" s="9"/>
      <c r="MRZ206" s="11"/>
      <c r="MSA206" s="8"/>
      <c r="MSB206" s="9"/>
      <c r="MSG206" s="11"/>
      <c r="MSH206" s="8"/>
      <c r="MSI206" s="9"/>
      <c r="MSN206" s="11"/>
      <c r="MSO206" s="8"/>
      <c r="MSP206" s="9"/>
      <c r="MSU206" s="11"/>
      <c r="MSV206" s="8"/>
      <c r="MSW206" s="9"/>
      <c r="MTB206" s="11"/>
      <c r="MTC206" s="8"/>
      <c r="MTD206" s="9"/>
      <c r="MTI206" s="11"/>
      <c r="MTJ206" s="8"/>
      <c r="MTK206" s="9"/>
      <c r="MTP206" s="11"/>
      <c r="MTQ206" s="8"/>
      <c r="MTR206" s="9"/>
      <c r="MTW206" s="11"/>
      <c r="MTX206" s="8"/>
      <c r="MTY206" s="9"/>
      <c r="MUD206" s="11"/>
      <c r="MUE206" s="8"/>
      <c r="MUF206" s="9"/>
      <c r="MUK206" s="11"/>
      <c r="MUL206" s="8"/>
      <c r="MUM206" s="9"/>
      <c r="MUR206" s="11"/>
      <c r="MUS206" s="8"/>
      <c r="MUT206" s="9"/>
      <c r="MUY206" s="11"/>
      <c r="MUZ206" s="8"/>
      <c r="MVA206" s="9"/>
      <c r="MVF206" s="11"/>
      <c r="MVG206" s="8"/>
      <c r="MVH206" s="9"/>
      <c r="MVM206" s="11"/>
      <c r="MVN206" s="8"/>
      <c r="MVO206" s="9"/>
      <c r="MVT206" s="11"/>
      <c r="MVU206" s="8"/>
      <c r="MVV206" s="9"/>
      <c r="MWA206" s="11"/>
      <c r="MWB206" s="8"/>
      <c r="MWC206" s="9"/>
      <c r="MWH206" s="11"/>
      <c r="MWI206" s="8"/>
      <c r="MWJ206" s="9"/>
      <c r="MWO206" s="11"/>
      <c r="MWP206" s="8"/>
      <c r="MWQ206" s="9"/>
      <c r="MWV206" s="11"/>
      <c r="MWW206" s="8"/>
      <c r="MWX206" s="9"/>
      <c r="MXC206" s="11"/>
      <c r="MXD206" s="8"/>
      <c r="MXE206" s="9"/>
      <c r="MXJ206" s="11"/>
      <c r="MXK206" s="8"/>
      <c r="MXL206" s="9"/>
      <c r="MXQ206" s="11"/>
      <c r="MXR206" s="8"/>
      <c r="MXS206" s="9"/>
      <c r="MXX206" s="11"/>
      <c r="MXY206" s="8"/>
      <c r="MXZ206" s="9"/>
      <c r="MYE206" s="11"/>
      <c r="MYF206" s="8"/>
      <c r="MYG206" s="9"/>
      <c r="MYL206" s="11"/>
      <c r="MYM206" s="8"/>
      <c r="MYN206" s="9"/>
      <c r="MYS206" s="11"/>
      <c r="MYT206" s="8"/>
      <c r="MYU206" s="9"/>
      <c r="MYZ206" s="11"/>
      <c r="MZA206" s="8"/>
      <c r="MZB206" s="9"/>
      <c r="MZG206" s="11"/>
      <c r="MZH206" s="8"/>
      <c r="MZI206" s="9"/>
      <c r="MZN206" s="11"/>
      <c r="MZO206" s="8"/>
      <c r="MZP206" s="9"/>
      <c r="MZU206" s="11"/>
      <c r="MZV206" s="8"/>
      <c r="MZW206" s="9"/>
      <c r="NAB206" s="11"/>
      <c r="NAC206" s="8"/>
      <c r="NAD206" s="9"/>
      <c r="NAI206" s="11"/>
      <c r="NAJ206" s="8"/>
      <c r="NAK206" s="9"/>
      <c r="NAP206" s="11"/>
      <c r="NAQ206" s="8"/>
      <c r="NAR206" s="9"/>
      <c r="NAW206" s="11"/>
      <c r="NAX206" s="8"/>
      <c r="NAY206" s="9"/>
      <c r="NBD206" s="11"/>
      <c r="NBE206" s="8"/>
      <c r="NBF206" s="9"/>
      <c r="NBK206" s="11"/>
      <c r="NBL206" s="8"/>
      <c r="NBM206" s="9"/>
      <c r="NBR206" s="11"/>
      <c r="NBS206" s="8"/>
      <c r="NBT206" s="9"/>
      <c r="NBY206" s="11"/>
      <c r="NBZ206" s="8"/>
      <c r="NCA206" s="9"/>
      <c r="NCF206" s="11"/>
      <c r="NCG206" s="8"/>
      <c r="NCH206" s="9"/>
      <c r="NCM206" s="11"/>
      <c r="NCN206" s="8"/>
      <c r="NCO206" s="9"/>
      <c r="NCT206" s="11"/>
      <c r="NCU206" s="8"/>
      <c r="NCV206" s="9"/>
      <c r="NDA206" s="11"/>
      <c r="NDB206" s="8"/>
      <c r="NDC206" s="9"/>
      <c r="NDH206" s="11"/>
      <c r="NDI206" s="8"/>
      <c r="NDJ206" s="9"/>
      <c r="NDO206" s="11"/>
      <c r="NDP206" s="8"/>
      <c r="NDQ206" s="9"/>
      <c r="NDV206" s="11"/>
      <c r="NDW206" s="8"/>
      <c r="NDX206" s="9"/>
      <c r="NEC206" s="11"/>
      <c r="NED206" s="8"/>
      <c r="NEE206" s="9"/>
      <c r="NEJ206" s="11"/>
      <c r="NEK206" s="8"/>
      <c r="NEL206" s="9"/>
      <c r="NEQ206" s="11"/>
      <c r="NER206" s="8"/>
      <c r="NES206" s="9"/>
      <c r="NEX206" s="11"/>
      <c r="NEY206" s="8"/>
      <c r="NEZ206" s="9"/>
      <c r="NFE206" s="11"/>
      <c r="NFF206" s="8"/>
      <c r="NFG206" s="9"/>
      <c r="NFL206" s="11"/>
      <c r="NFM206" s="8"/>
      <c r="NFN206" s="9"/>
      <c r="NFS206" s="11"/>
      <c r="NFT206" s="8"/>
      <c r="NFU206" s="9"/>
      <c r="NFZ206" s="11"/>
      <c r="NGA206" s="8"/>
      <c r="NGB206" s="9"/>
      <c r="NGG206" s="11"/>
      <c r="NGH206" s="8"/>
      <c r="NGI206" s="9"/>
      <c r="NGN206" s="11"/>
      <c r="NGO206" s="8"/>
      <c r="NGP206" s="9"/>
      <c r="NGU206" s="11"/>
      <c r="NGV206" s="8"/>
      <c r="NGW206" s="9"/>
      <c r="NHB206" s="11"/>
      <c r="NHC206" s="8"/>
      <c r="NHD206" s="9"/>
      <c r="NHI206" s="11"/>
      <c r="NHJ206" s="8"/>
      <c r="NHK206" s="9"/>
      <c r="NHP206" s="11"/>
      <c r="NHQ206" s="8"/>
      <c r="NHR206" s="9"/>
      <c r="NHW206" s="11"/>
      <c r="NHX206" s="8"/>
      <c r="NHY206" s="9"/>
      <c r="NID206" s="11"/>
      <c r="NIE206" s="8"/>
      <c r="NIF206" s="9"/>
      <c r="NIK206" s="11"/>
      <c r="NIL206" s="8"/>
      <c r="NIM206" s="9"/>
      <c r="NIR206" s="11"/>
      <c r="NIS206" s="8"/>
      <c r="NIT206" s="9"/>
      <c r="NIY206" s="11"/>
      <c r="NIZ206" s="8"/>
      <c r="NJA206" s="9"/>
      <c r="NJF206" s="11"/>
      <c r="NJG206" s="8"/>
      <c r="NJH206" s="9"/>
      <c r="NJM206" s="11"/>
      <c r="NJN206" s="8"/>
      <c r="NJO206" s="9"/>
      <c r="NJT206" s="11"/>
      <c r="NJU206" s="8"/>
      <c r="NJV206" s="9"/>
      <c r="NKA206" s="11"/>
      <c r="NKB206" s="8"/>
      <c r="NKC206" s="9"/>
      <c r="NKH206" s="11"/>
      <c r="NKI206" s="8"/>
      <c r="NKJ206" s="9"/>
      <c r="NKO206" s="11"/>
      <c r="NKP206" s="8"/>
      <c r="NKQ206" s="9"/>
      <c r="NKV206" s="11"/>
      <c r="NKW206" s="8"/>
      <c r="NKX206" s="9"/>
      <c r="NLC206" s="11"/>
      <c r="NLD206" s="8"/>
      <c r="NLE206" s="9"/>
      <c r="NLJ206" s="11"/>
      <c r="NLK206" s="8"/>
      <c r="NLL206" s="9"/>
      <c r="NLQ206" s="11"/>
      <c r="NLR206" s="8"/>
      <c r="NLS206" s="9"/>
      <c r="NLX206" s="11"/>
      <c r="NLY206" s="8"/>
      <c r="NLZ206" s="9"/>
      <c r="NME206" s="11"/>
      <c r="NMF206" s="8"/>
      <c r="NMG206" s="9"/>
      <c r="NML206" s="11"/>
      <c r="NMM206" s="8"/>
      <c r="NMN206" s="9"/>
      <c r="NMS206" s="11"/>
      <c r="NMT206" s="8"/>
      <c r="NMU206" s="9"/>
      <c r="NMZ206" s="11"/>
      <c r="NNA206" s="8"/>
      <c r="NNB206" s="9"/>
      <c r="NNG206" s="11"/>
      <c r="NNH206" s="8"/>
      <c r="NNI206" s="9"/>
      <c r="NNN206" s="11"/>
      <c r="NNO206" s="8"/>
      <c r="NNP206" s="9"/>
      <c r="NNU206" s="11"/>
      <c r="NNV206" s="8"/>
      <c r="NNW206" s="9"/>
      <c r="NOB206" s="11"/>
      <c r="NOC206" s="8"/>
      <c r="NOD206" s="9"/>
      <c r="NOI206" s="11"/>
      <c r="NOJ206" s="8"/>
      <c r="NOK206" s="9"/>
      <c r="NOP206" s="11"/>
      <c r="NOQ206" s="8"/>
      <c r="NOR206" s="9"/>
      <c r="NOW206" s="11"/>
      <c r="NOX206" s="8"/>
      <c r="NOY206" s="9"/>
      <c r="NPD206" s="11"/>
      <c r="NPE206" s="8"/>
      <c r="NPF206" s="9"/>
      <c r="NPK206" s="11"/>
      <c r="NPL206" s="8"/>
      <c r="NPM206" s="9"/>
      <c r="NPR206" s="11"/>
      <c r="NPS206" s="8"/>
      <c r="NPT206" s="9"/>
      <c r="NPY206" s="11"/>
      <c r="NPZ206" s="8"/>
      <c r="NQA206" s="9"/>
      <c r="NQF206" s="11"/>
      <c r="NQG206" s="8"/>
      <c r="NQH206" s="9"/>
      <c r="NQM206" s="11"/>
      <c r="NQN206" s="8"/>
      <c r="NQO206" s="9"/>
      <c r="NQT206" s="11"/>
      <c r="NQU206" s="8"/>
      <c r="NQV206" s="9"/>
      <c r="NRA206" s="11"/>
      <c r="NRB206" s="8"/>
      <c r="NRC206" s="9"/>
      <c r="NRH206" s="11"/>
      <c r="NRI206" s="8"/>
      <c r="NRJ206" s="9"/>
      <c r="NRO206" s="11"/>
      <c r="NRP206" s="8"/>
      <c r="NRQ206" s="9"/>
      <c r="NRV206" s="11"/>
      <c r="NRW206" s="8"/>
      <c r="NRX206" s="9"/>
      <c r="NSC206" s="11"/>
      <c r="NSD206" s="8"/>
      <c r="NSE206" s="9"/>
      <c r="NSJ206" s="11"/>
      <c r="NSK206" s="8"/>
      <c r="NSL206" s="9"/>
      <c r="NSQ206" s="11"/>
      <c r="NSR206" s="8"/>
      <c r="NSS206" s="9"/>
      <c r="NSX206" s="11"/>
      <c r="NSY206" s="8"/>
      <c r="NSZ206" s="9"/>
      <c r="NTE206" s="11"/>
      <c r="NTF206" s="8"/>
      <c r="NTG206" s="9"/>
      <c r="NTL206" s="11"/>
      <c r="NTM206" s="8"/>
      <c r="NTN206" s="9"/>
      <c r="NTS206" s="11"/>
      <c r="NTT206" s="8"/>
      <c r="NTU206" s="9"/>
      <c r="NTZ206" s="11"/>
      <c r="NUA206" s="8"/>
      <c r="NUB206" s="9"/>
      <c r="NUG206" s="11"/>
      <c r="NUH206" s="8"/>
      <c r="NUI206" s="9"/>
      <c r="NUN206" s="11"/>
      <c r="NUO206" s="8"/>
      <c r="NUP206" s="9"/>
      <c r="NUU206" s="11"/>
      <c r="NUV206" s="8"/>
      <c r="NUW206" s="9"/>
      <c r="NVB206" s="11"/>
      <c r="NVC206" s="8"/>
      <c r="NVD206" s="9"/>
      <c r="NVI206" s="11"/>
      <c r="NVJ206" s="8"/>
      <c r="NVK206" s="9"/>
      <c r="NVP206" s="11"/>
      <c r="NVQ206" s="8"/>
      <c r="NVR206" s="9"/>
      <c r="NVW206" s="11"/>
      <c r="NVX206" s="8"/>
      <c r="NVY206" s="9"/>
      <c r="NWD206" s="11"/>
      <c r="NWE206" s="8"/>
      <c r="NWF206" s="9"/>
      <c r="NWK206" s="11"/>
      <c r="NWL206" s="8"/>
      <c r="NWM206" s="9"/>
      <c r="NWR206" s="11"/>
      <c r="NWS206" s="8"/>
      <c r="NWT206" s="9"/>
      <c r="NWY206" s="11"/>
      <c r="NWZ206" s="8"/>
      <c r="NXA206" s="9"/>
      <c r="NXF206" s="11"/>
      <c r="NXG206" s="8"/>
      <c r="NXH206" s="9"/>
      <c r="NXM206" s="11"/>
      <c r="NXN206" s="8"/>
      <c r="NXO206" s="9"/>
      <c r="NXT206" s="11"/>
      <c r="NXU206" s="8"/>
      <c r="NXV206" s="9"/>
      <c r="NYA206" s="11"/>
      <c r="NYB206" s="8"/>
      <c r="NYC206" s="9"/>
      <c r="NYH206" s="11"/>
      <c r="NYI206" s="8"/>
      <c r="NYJ206" s="9"/>
      <c r="NYO206" s="11"/>
      <c r="NYP206" s="8"/>
      <c r="NYQ206" s="9"/>
      <c r="NYV206" s="11"/>
      <c r="NYW206" s="8"/>
      <c r="NYX206" s="9"/>
      <c r="NZC206" s="11"/>
      <c r="NZD206" s="8"/>
      <c r="NZE206" s="9"/>
      <c r="NZJ206" s="11"/>
      <c r="NZK206" s="8"/>
      <c r="NZL206" s="9"/>
      <c r="NZQ206" s="11"/>
      <c r="NZR206" s="8"/>
      <c r="NZS206" s="9"/>
      <c r="NZX206" s="11"/>
      <c r="NZY206" s="8"/>
      <c r="NZZ206" s="9"/>
      <c r="OAE206" s="11"/>
      <c r="OAF206" s="8"/>
      <c r="OAG206" s="9"/>
      <c r="OAL206" s="11"/>
      <c r="OAM206" s="8"/>
      <c r="OAN206" s="9"/>
      <c r="OAS206" s="11"/>
      <c r="OAT206" s="8"/>
      <c r="OAU206" s="9"/>
      <c r="OAZ206" s="11"/>
      <c r="OBA206" s="8"/>
      <c r="OBB206" s="9"/>
      <c r="OBG206" s="11"/>
      <c r="OBH206" s="8"/>
      <c r="OBI206" s="9"/>
      <c r="OBN206" s="11"/>
      <c r="OBO206" s="8"/>
      <c r="OBP206" s="9"/>
      <c r="OBU206" s="11"/>
      <c r="OBV206" s="8"/>
      <c r="OBW206" s="9"/>
      <c r="OCB206" s="11"/>
      <c r="OCC206" s="8"/>
      <c r="OCD206" s="9"/>
      <c r="OCI206" s="11"/>
      <c r="OCJ206" s="8"/>
      <c r="OCK206" s="9"/>
      <c r="OCP206" s="11"/>
      <c r="OCQ206" s="8"/>
      <c r="OCR206" s="9"/>
      <c r="OCW206" s="11"/>
      <c r="OCX206" s="8"/>
      <c r="OCY206" s="9"/>
      <c r="ODD206" s="11"/>
      <c r="ODE206" s="8"/>
      <c r="ODF206" s="9"/>
      <c r="ODK206" s="11"/>
      <c r="ODL206" s="8"/>
      <c r="ODM206" s="9"/>
      <c r="ODR206" s="11"/>
      <c r="ODS206" s="8"/>
      <c r="ODT206" s="9"/>
      <c r="ODY206" s="11"/>
      <c r="ODZ206" s="8"/>
      <c r="OEA206" s="9"/>
      <c r="OEF206" s="11"/>
      <c r="OEG206" s="8"/>
      <c r="OEH206" s="9"/>
      <c r="OEM206" s="11"/>
      <c r="OEN206" s="8"/>
      <c r="OEO206" s="9"/>
      <c r="OET206" s="11"/>
      <c r="OEU206" s="8"/>
      <c r="OEV206" s="9"/>
      <c r="OFA206" s="11"/>
      <c r="OFB206" s="8"/>
      <c r="OFC206" s="9"/>
      <c r="OFH206" s="11"/>
      <c r="OFI206" s="8"/>
      <c r="OFJ206" s="9"/>
      <c r="OFO206" s="11"/>
      <c r="OFP206" s="8"/>
      <c r="OFQ206" s="9"/>
      <c r="OFV206" s="11"/>
      <c r="OFW206" s="8"/>
      <c r="OFX206" s="9"/>
      <c r="OGC206" s="11"/>
      <c r="OGD206" s="8"/>
      <c r="OGE206" s="9"/>
      <c r="OGJ206" s="11"/>
      <c r="OGK206" s="8"/>
      <c r="OGL206" s="9"/>
      <c r="OGQ206" s="11"/>
      <c r="OGR206" s="8"/>
      <c r="OGS206" s="9"/>
      <c r="OGX206" s="11"/>
      <c r="OGY206" s="8"/>
      <c r="OGZ206" s="9"/>
      <c r="OHE206" s="11"/>
      <c r="OHF206" s="8"/>
      <c r="OHG206" s="9"/>
      <c r="OHL206" s="11"/>
      <c r="OHM206" s="8"/>
      <c r="OHN206" s="9"/>
      <c r="OHS206" s="11"/>
      <c r="OHT206" s="8"/>
      <c r="OHU206" s="9"/>
      <c r="OHZ206" s="11"/>
      <c r="OIA206" s="8"/>
      <c r="OIB206" s="9"/>
      <c r="OIG206" s="11"/>
      <c r="OIH206" s="8"/>
      <c r="OII206" s="9"/>
      <c r="OIN206" s="11"/>
      <c r="OIO206" s="8"/>
      <c r="OIP206" s="9"/>
      <c r="OIU206" s="11"/>
      <c r="OIV206" s="8"/>
      <c r="OIW206" s="9"/>
      <c r="OJB206" s="11"/>
      <c r="OJC206" s="8"/>
      <c r="OJD206" s="9"/>
      <c r="OJI206" s="11"/>
      <c r="OJJ206" s="8"/>
      <c r="OJK206" s="9"/>
      <c r="OJP206" s="11"/>
      <c r="OJQ206" s="8"/>
      <c r="OJR206" s="9"/>
      <c r="OJW206" s="11"/>
      <c r="OJX206" s="8"/>
      <c r="OJY206" s="9"/>
      <c r="OKD206" s="11"/>
      <c r="OKE206" s="8"/>
      <c r="OKF206" s="9"/>
      <c r="OKK206" s="11"/>
      <c r="OKL206" s="8"/>
      <c r="OKM206" s="9"/>
      <c r="OKR206" s="11"/>
      <c r="OKS206" s="8"/>
      <c r="OKT206" s="9"/>
      <c r="OKY206" s="11"/>
      <c r="OKZ206" s="8"/>
      <c r="OLA206" s="9"/>
      <c r="OLF206" s="11"/>
      <c r="OLG206" s="8"/>
      <c r="OLH206" s="9"/>
      <c r="OLM206" s="11"/>
      <c r="OLN206" s="8"/>
      <c r="OLO206" s="9"/>
      <c r="OLT206" s="11"/>
      <c r="OLU206" s="8"/>
      <c r="OLV206" s="9"/>
      <c r="OMA206" s="11"/>
      <c r="OMB206" s="8"/>
      <c r="OMC206" s="9"/>
      <c r="OMH206" s="11"/>
      <c r="OMI206" s="8"/>
      <c r="OMJ206" s="9"/>
      <c r="OMO206" s="11"/>
      <c r="OMP206" s="8"/>
      <c r="OMQ206" s="9"/>
      <c r="OMV206" s="11"/>
      <c r="OMW206" s="8"/>
      <c r="OMX206" s="9"/>
      <c r="ONC206" s="11"/>
      <c r="OND206" s="8"/>
      <c r="ONE206" s="9"/>
      <c r="ONJ206" s="11"/>
      <c r="ONK206" s="8"/>
      <c r="ONL206" s="9"/>
      <c r="ONQ206" s="11"/>
      <c r="ONR206" s="8"/>
      <c r="ONS206" s="9"/>
      <c r="ONX206" s="11"/>
      <c r="ONY206" s="8"/>
      <c r="ONZ206" s="9"/>
      <c r="OOE206" s="11"/>
      <c r="OOF206" s="8"/>
      <c r="OOG206" s="9"/>
      <c r="OOL206" s="11"/>
      <c r="OOM206" s="8"/>
      <c r="OON206" s="9"/>
      <c r="OOS206" s="11"/>
      <c r="OOT206" s="8"/>
      <c r="OOU206" s="9"/>
      <c r="OOZ206" s="11"/>
      <c r="OPA206" s="8"/>
      <c r="OPB206" s="9"/>
      <c r="OPG206" s="11"/>
      <c r="OPH206" s="8"/>
      <c r="OPI206" s="9"/>
      <c r="OPN206" s="11"/>
      <c r="OPO206" s="8"/>
      <c r="OPP206" s="9"/>
      <c r="OPU206" s="11"/>
      <c r="OPV206" s="8"/>
      <c r="OPW206" s="9"/>
      <c r="OQB206" s="11"/>
      <c r="OQC206" s="8"/>
      <c r="OQD206" s="9"/>
      <c r="OQI206" s="11"/>
      <c r="OQJ206" s="8"/>
      <c r="OQK206" s="9"/>
      <c r="OQP206" s="11"/>
      <c r="OQQ206" s="8"/>
      <c r="OQR206" s="9"/>
      <c r="OQW206" s="11"/>
      <c r="OQX206" s="8"/>
      <c r="OQY206" s="9"/>
      <c r="ORD206" s="11"/>
      <c r="ORE206" s="8"/>
      <c r="ORF206" s="9"/>
      <c r="ORK206" s="11"/>
      <c r="ORL206" s="8"/>
      <c r="ORM206" s="9"/>
      <c r="ORR206" s="11"/>
      <c r="ORS206" s="8"/>
      <c r="ORT206" s="9"/>
      <c r="ORY206" s="11"/>
      <c r="ORZ206" s="8"/>
      <c r="OSA206" s="9"/>
      <c r="OSF206" s="11"/>
      <c r="OSG206" s="8"/>
      <c r="OSH206" s="9"/>
      <c r="OSM206" s="11"/>
      <c r="OSN206" s="8"/>
      <c r="OSO206" s="9"/>
      <c r="OST206" s="11"/>
      <c r="OSU206" s="8"/>
      <c r="OSV206" s="9"/>
      <c r="OTA206" s="11"/>
      <c r="OTB206" s="8"/>
      <c r="OTC206" s="9"/>
      <c r="OTH206" s="11"/>
      <c r="OTI206" s="8"/>
      <c r="OTJ206" s="9"/>
      <c r="OTO206" s="11"/>
      <c r="OTP206" s="8"/>
      <c r="OTQ206" s="9"/>
      <c r="OTV206" s="11"/>
      <c r="OTW206" s="8"/>
      <c r="OTX206" s="9"/>
      <c r="OUC206" s="11"/>
      <c r="OUD206" s="8"/>
      <c r="OUE206" s="9"/>
      <c r="OUJ206" s="11"/>
      <c r="OUK206" s="8"/>
      <c r="OUL206" s="9"/>
      <c r="OUQ206" s="11"/>
      <c r="OUR206" s="8"/>
      <c r="OUS206" s="9"/>
      <c r="OUX206" s="11"/>
      <c r="OUY206" s="8"/>
      <c r="OUZ206" s="9"/>
      <c r="OVE206" s="11"/>
      <c r="OVF206" s="8"/>
      <c r="OVG206" s="9"/>
      <c r="OVL206" s="11"/>
      <c r="OVM206" s="8"/>
      <c r="OVN206" s="9"/>
      <c r="OVS206" s="11"/>
      <c r="OVT206" s="8"/>
      <c r="OVU206" s="9"/>
      <c r="OVZ206" s="11"/>
      <c r="OWA206" s="8"/>
      <c r="OWB206" s="9"/>
      <c r="OWG206" s="11"/>
      <c r="OWH206" s="8"/>
      <c r="OWI206" s="9"/>
      <c r="OWN206" s="11"/>
      <c r="OWO206" s="8"/>
      <c r="OWP206" s="9"/>
      <c r="OWU206" s="11"/>
      <c r="OWV206" s="8"/>
      <c r="OWW206" s="9"/>
      <c r="OXB206" s="11"/>
      <c r="OXC206" s="8"/>
      <c r="OXD206" s="9"/>
      <c r="OXI206" s="11"/>
      <c r="OXJ206" s="8"/>
      <c r="OXK206" s="9"/>
      <c r="OXP206" s="11"/>
      <c r="OXQ206" s="8"/>
      <c r="OXR206" s="9"/>
      <c r="OXW206" s="11"/>
      <c r="OXX206" s="8"/>
      <c r="OXY206" s="9"/>
      <c r="OYD206" s="11"/>
      <c r="OYE206" s="8"/>
      <c r="OYF206" s="9"/>
      <c r="OYK206" s="11"/>
      <c r="OYL206" s="8"/>
      <c r="OYM206" s="9"/>
      <c r="OYR206" s="11"/>
      <c r="OYS206" s="8"/>
      <c r="OYT206" s="9"/>
      <c r="OYY206" s="11"/>
      <c r="OYZ206" s="8"/>
      <c r="OZA206" s="9"/>
      <c r="OZF206" s="11"/>
      <c r="OZG206" s="8"/>
      <c r="OZH206" s="9"/>
      <c r="OZM206" s="11"/>
      <c r="OZN206" s="8"/>
      <c r="OZO206" s="9"/>
      <c r="OZT206" s="11"/>
      <c r="OZU206" s="8"/>
      <c r="OZV206" s="9"/>
      <c r="PAA206" s="11"/>
      <c r="PAB206" s="8"/>
      <c r="PAC206" s="9"/>
      <c r="PAH206" s="11"/>
      <c r="PAI206" s="8"/>
      <c r="PAJ206" s="9"/>
      <c r="PAO206" s="11"/>
      <c r="PAP206" s="8"/>
      <c r="PAQ206" s="9"/>
      <c r="PAV206" s="11"/>
      <c r="PAW206" s="8"/>
      <c r="PAX206" s="9"/>
      <c r="PBC206" s="11"/>
      <c r="PBD206" s="8"/>
      <c r="PBE206" s="9"/>
      <c r="PBJ206" s="11"/>
      <c r="PBK206" s="8"/>
      <c r="PBL206" s="9"/>
      <c r="PBQ206" s="11"/>
      <c r="PBR206" s="8"/>
      <c r="PBS206" s="9"/>
      <c r="PBX206" s="11"/>
      <c r="PBY206" s="8"/>
      <c r="PBZ206" s="9"/>
      <c r="PCE206" s="11"/>
      <c r="PCF206" s="8"/>
      <c r="PCG206" s="9"/>
      <c r="PCL206" s="11"/>
      <c r="PCM206" s="8"/>
      <c r="PCN206" s="9"/>
      <c r="PCS206" s="11"/>
      <c r="PCT206" s="8"/>
      <c r="PCU206" s="9"/>
      <c r="PCZ206" s="11"/>
      <c r="PDA206" s="8"/>
      <c r="PDB206" s="9"/>
      <c r="PDG206" s="11"/>
      <c r="PDH206" s="8"/>
      <c r="PDI206" s="9"/>
      <c r="PDN206" s="11"/>
      <c r="PDO206" s="8"/>
      <c r="PDP206" s="9"/>
      <c r="PDU206" s="11"/>
      <c r="PDV206" s="8"/>
      <c r="PDW206" s="9"/>
      <c r="PEB206" s="11"/>
      <c r="PEC206" s="8"/>
      <c r="PED206" s="9"/>
      <c r="PEI206" s="11"/>
      <c r="PEJ206" s="8"/>
      <c r="PEK206" s="9"/>
      <c r="PEP206" s="11"/>
      <c r="PEQ206" s="8"/>
      <c r="PER206" s="9"/>
      <c r="PEW206" s="11"/>
      <c r="PEX206" s="8"/>
      <c r="PEY206" s="9"/>
      <c r="PFD206" s="11"/>
      <c r="PFE206" s="8"/>
      <c r="PFF206" s="9"/>
      <c r="PFK206" s="11"/>
      <c r="PFL206" s="8"/>
      <c r="PFM206" s="9"/>
      <c r="PFR206" s="11"/>
      <c r="PFS206" s="8"/>
      <c r="PFT206" s="9"/>
      <c r="PFY206" s="11"/>
      <c r="PFZ206" s="8"/>
      <c r="PGA206" s="9"/>
      <c r="PGF206" s="11"/>
      <c r="PGG206" s="8"/>
      <c r="PGH206" s="9"/>
      <c r="PGM206" s="11"/>
      <c r="PGN206" s="8"/>
      <c r="PGO206" s="9"/>
      <c r="PGT206" s="11"/>
      <c r="PGU206" s="8"/>
      <c r="PGV206" s="9"/>
      <c r="PHA206" s="11"/>
      <c r="PHB206" s="8"/>
      <c r="PHC206" s="9"/>
      <c r="PHH206" s="11"/>
      <c r="PHI206" s="8"/>
      <c r="PHJ206" s="9"/>
      <c r="PHO206" s="11"/>
      <c r="PHP206" s="8"/>
      <c r="PHQ206" s="9"/>
      <c r="PHV206" s="11"/>
      <c r="PHW206" s="8"/>
      <c r="PHX206" s="9"/>
      <c r="PIC206" s="11"/>
      <c r="PID206" s="8"/>
      <c r="PIE206" s="9"/>
      <c r="PIJ206" s="11"/>
      <c r="PIK206" s="8"/>
      <c r="PIL206" s="9"/>
      <c r="PIQ206" s="11"/>
      <c r="PIR206" s="8"/>
      <c r="PIS206" s="9"/>
      <c r="PIX206" s="11"/>
      <c r="PIY206" s="8"/>
      <c r="PIZ206" s="9"/>
      <c r="PJE206" s="11"/>
      <c r="PJF206" s="8"/>
      <c r="PJG206" s="9"/>
      <c r="PJL206" s="11"/>
      <c r="PJM206" s="8"/>
      <c r="PJN206" s="9"/>
      <c r="PJS206" s="11"/>
      <c r="PJT206" s="8"/>
      <c r="PJU206" s="9"/>
      <c r="PJZ206" s="11"/>
      <c r="PKA206" s="8"/>
      <c r="PKB206" s="9"/>
      <c r="PKG206" s="11"/>
      <c r="PKH206" s="8"/>
      <c r="PKI206" s="9"/>
      <c r="PKN206" s="11"/>
      <c r="PKO206" s="8"/>
      <c r="PKP206" s="9"/>
      <c r="PKU206" s="11"/>
      <c r="PKV206" s="8"/>
      <c r="PKW206" s="9"/>
      <c r="PLB206" s="11"/>
      <c r="PLC206" s="8"/>
      <c r="PLD206" s="9"/>
      <c r="PLI206" s="11"/>
      <c r="PLJ206" s="8"/>
      <c r="PLK206" s="9"/>
      <c r="PLP206" s="11"/>
      <c r="PLQ206" s="8"/>
      <c r="PLR206" s="9"/>
      <c r="PLW206" s="11"/>
      <c r="PLX206" s="8"/>
      <c r="PLY206" s="9"/>
      <c r="PMD206" s="11"/>
      <c r="PME206" s="8"/>
      <c r="PMF206" s="9"/>
      <c r="PMK206" s="11"/>
      <c r="PML206" s="8"/>
      <c r="PMM206" s="9"/>
      <c r="PMR206" s="11"/>
      <c r="PMS206" s="8"/>
      <c r="PMT206" s="9"/>
      <c r="PMY206" s="11"/>
      <c r="PMZ206" s="8"/>
      <c r="PNA206" s="9"/>
      <c r="PNF206" s="11"/>
      <c r="PNG206" s="8"/>
      <c r="PNH206" s="9"/>
      <c r="PNM206" s="11"/>
      <c r="PNN206" s="8"/>
      <c r="PNO206" s="9"/>
      <c r="PNT206" s="11"/>
      <c r="PNU206" s="8"/>
      <c r="PNV206" s="9"/>
      <c r="POA206" s="11"/>
      <c r="POB206" s="8"/>
      <c r="POC206" s="9"/>
      <c r="POH206" s="11"/>
      <c r="POI206" s="8"/>
      <c r="POJ206" s="9"/>
      <c r="POO206" s="11"/>
      <c r="POP206" s="8"/>
      <c r="POQ206" s="9"/>
      <c r="POV206" s="11"/>
      <c r="POW206" s="8"/>
      <c r="POX206" s="9"/>
      <c r="PPC206" s="11"/>
      <c r="PPD206" s="8"/>
      <c r="PPE206" s="9"/>
      <c r="PPJ206" s="11"/>
      <c r="PPK206" s="8"/>
      <c r="PPL206" s="9"/>
      <c r="PPQ206" s="11"/>
      <c r="PPR206" s="8"/>
      <c r="PPS206" s="9"/>
      <c r="PPX206" s="11"/>
      <c r="PPY206" s="8"/>
      <c r="PPZ206" s="9"/>
      <c r="PQE206" s="11"/>
      <c r="PQF206" s="8"/>
      <c r="PQG206" s="9"/>
      <c r="PQL206" s="11"/>
      <c r="PQM206" s="8"/>
      <c r="PQN206" s="9"/>
      <c r="PQS206" s="11"/>
      <c r="PQT206" s="8"/>
      <c r="PQU206" s="9"/>
      <c r="PQZ206" s="11"/>
      <c r="PRA206" s="8"/>
      <c r="PRB206" s="9"/>
      <c r="PRG206" s="11"/>
      <c r="PRH206" s="8"/>
      <c r="PRI206" s="9"/>
      <c r="PRN206" s="11"/>
      <c r="PRO206" s="8"/>
      <c r="PRP206" s="9"/>
      <c r="PRU206" s="11"/>
      <c r="PRV206" s="8"/>
      <c r="PRW206" s="9"/>
      <c r="PSB206" s="11"/>
      <c r="PSC206" s="8"/>
      <c r="PSD206" s="9"/>
      <c r="PSI206" s="11"/>
      <c r="PSJ206" s="8"/>
      <c r="PSK206" s="9"/>
      <c r="PSP206" s="11"/>
      <c r="PSQ206" s="8"/>
      <c r="PSR206" s="9"/>
      <c r="PSW206" s="11"/>
      <c r="PSX206" s="8"/>
      <c r="PSY206" s="9"/>
      <c r="PTD206" s="11"/>
      <c r="PTE206" s="8"/>
      <c r="PTF206" s="9"/>
      <c r="PTK206" s="11"/>
      <c r="PTL206" s="8"/>
      <c r="PTM206" s="9"/>
      <c r="PTR206" s="11"/>
      <c r="PTS206" s="8"/>
      <c r="PTT206" s="9"/>
      <c r="PTY206" s="11"/>
      <c r="PTZ206" s="8"/>
      <c r="PUA206" s="9"/>
      <c r="PUF206" s="11"/>
      <c r="PUG206" s="8"/>
      <c r="PUH206" s="9"/>
      <c r="PUM206" s="11"/>
      <c r="PUN206" s="8"/>
      <c r="PUO206" s="9"/>
      <c r="PUT206" s="11"/>
      <c r="PUU206" s="8"/>
      <c r="PUV206" s="9"/>
      <c r="PVA206" s="11"/>
      <c r="PVB206" s="8"/>
      <c r="PVC206" s="9"/>
      <c r="PVH206" s="11"/>
      <c r="PVI206" s="8"/>
      <c r="PVJ206" s="9"/>
      <c r="PVO206" s="11"/>
      <c r="PVP206" s="8"/>
      <c r="PVQ206" s="9"/>
      <c r="PVV206" s="11"/>
      <c r="PVW206" s="8"/>
      <c r="PVX206" s="9"/>
      <c r="PWC206" s="11"/>
      <c r="PWD206" s="8"/>
      <c r="PWE206" s="9"/>
      <c r="PWJ206" s="11"/>
      <c r="PWK206" s="8"/>
      <c r="PWL206" s="9"/>
      <c r="PWQ206" s="11"/>
      <c r="PWR206" s="8"/>
      <c r="PWS206" s="9"/>
      <c r="PWX206" s="11"/>
      <c r="PWY206" s="8"/>
      <c r="PWZ206" s="9"/>
      <c r="PXE206" s="11"/>
      <c r="PXF206" s="8"/>
      <c r="PXG206" s="9"/>
      <c r="PXL206" s="11"/>
      <c r="PXM206" s="8"/>
      <c r="PXN206" s="9"/>
      <c r="PXS206" s="11"/>
      <c r="PXT206" s="8"/>
      <c r="PXU206" s="9"/>
      <c r="PXZ206" s="11"/>
      <c r="PYA206" s="8"/>
      <c r="PYB206" s="9"/>
      <c r="PYG206" s="11"/>
      <c r="PYH206" s="8"/>
      <c r="PYI206" s="9"/>
      <c r="PYN206" s="11"/>
      <c r="PYO206" s="8"/>
      <c r="PYP206" s="9"/>
      <c r="PYU206" s="11"/>
      <c r="PYV206" s="8"/>
      <c r="PYW206" s="9"/>
      <c r="PZB206" s="11"/>
      <c r="PZC206" s="8"/>
      <c r="PZD206" s="9"/>
      <c r="PZI206" s="11"/>
      <c r="PZJ206" s="8"/>
      <c r="PZK206" s="9"/>
      <c r="PZP206" s="11"/>
      <c r="PZQ206" s="8"/>
      <c r="PZR206" s="9"/>
      <c r="PZW206" s="11"/>
      <c r="PZX206" s="8"/>
      <c r="PZY206" s="9"/>
      <c r="QAD206" s="11"/>
      <c r="QAE206" s="8"/>
      <c r="QAF206" s="9"/>
      <c r="QAK206" s="11"/>
      <c r="QAL206" s="8"/>
      <c r="QAM206" s="9"/>
      <c r="QAR206" s="11"/>
      <c r="QAS206" s="8"/>
      <c r="QAT206" s="9"/>
      <c r="QAY206" s="11"/>
      <c r="QAZ206" s="8"/>
      <c r="QBA206" s="9"/>
      <c r="QBF206" s="11"/>
      <c r="QBG206" s="8"/>
      <c r="QBH206" s="9"/>
      <c r="QBM206" s="11"/>
      <c r="QBN206" s="8"/>
      <c r="QBO206" s="9"/>
      <c r="QBT206" s="11"/>
      <c r="QBU206" s="8"/>
      <c r="QBV206" s="9"/>
      <c r="QCA206" s="11"/>
      <c r="QCB206" s="8"/>
      <c r="QCC206" s="9"/>
      <c r="QCH206" s="11"/>
      <c r="QCI206" s="8"/>
      <c r="QCJ206" s="9"/>
      <c r="QCO206" s="11"/>
      <c r="QCP206" s="8"/>
      <c r="QCQ206" s="9"/>
      <c r="QCV206" s="11"/>
      <c r="QCW206" s="8"/>
      <c r="QCX206" s="9"/>
      <c r="QDC206" s="11"/>
      <c r="QDD206" s="8"/>
      <c r="QDE206" s="9"/>
      <c r="QDJ206" s="11"/>
      <c r="QDK206" s="8"/>
      <c r="QDL206" s="9"/>
      <c r="QDQ206" s="11"/>
      <c r="QDR206" s="8"/>
      <c r="QDS206" s="9"/>
      <c r="QDX206" s="11"/>
      <c r="QDY206" s="8"/>
      <c r="QDZ206" s="9"/>
      <c r="QEE206" s="11"/>
      <c r="QEF206" s="8"/>
      <c r="QEG206" s="9"/>
      <c r="QEL206" s="11"/>
      <c r="QEM206" s="8"/>
      <c r="QEN206" s="9"/>
      <c r="QES206" s="11"/>
      <c r="QET206" s="8"/>
      <c r="QEU206" s="9"/>
      <c r="QEZ206" s="11"/>
      <c r="QFA206" s="8"/>
      <c r="QFB206" s="9"/>
      <c r="QFG206" s="11"/>
      <c r="QFH206" s="8"/>
      <c r="QFI206" s="9"/>
      <c r="QFN206" s="11"/>
      <c r="QFO206" s="8"/>
      <c r="QFP206" s="9"/>
      <c r="QFU206" s="11"/>
      <c r="QFV206" s="8"/>
      <c r="QFW206" s="9"/>
      <c r="QGB206" s="11"/>
      <c r="QGC206" s="8"/>
      <c r="QGD206" s="9"/>
      <c r="QGI206" s="11"/>
      <c r="QGJ206" s="8"/>
      <c r="QGK206" s="9"/>
      <c r="QGP206" s="11"/>
      <c r="QGQ206" s="8"/>
      <c r="QGR206" s="9"/>
      <c r="QGW206" s="11"/>
      <c r="QGX206" s="8"/>
      <c r="QGY206" s="9"/>
      <c r="QHD206" s="11"/>
      <c r="QHE206" s="8"/>
      <c r="QHF206" s="9"/>
      <c r="QHK206" s="11"/>
      <c r="QHL206" s="8"/>
      <c r="QHM206" s="9"/>
      <c r="QHR206" s="11"/>
      <c r="QHS206" s="8"/>
      <c r="QHT206" s="9"/>
      <c r="QHY206" s="11"/>
      <c r="QHZ206" s="8"/>
      <c r="QIA206" s="9"/>
      <c r="QIF206" s="11"/>
      <c r="QIG206" s="8"/>
      <c r="QIH206" s="9"/>
      <c r="QIM206" s="11"/>
      <c r="QIN206" s="8"/>
      <c r="QIO206" s="9"/>
      <c r="QIT206" s="11"/>
      <c r="QIU206" s="8"/>
      <c r="QIV206" s="9"/>
      <c r="QJA206" s="11"/>
      <c r="QJB206" s="8"/>
      <c r="QJC206" s="9"/>
      <c r="QJH206" s="11"/>
      <c r="QJI206" s="8"/>
      <c r="QJJ206" s="9"/>
      <c r="QJO206" s="11"/>
      <c r="QJP206" s="8"/>
      <c r="QJQ206" s="9"/>
      <c r="QJV206" s="11"/>
      <c r="QJW206" s="8"/>
      <c r="QJX206" s="9"/>
      <c r="QKC206" s="11"/>
      <c r="QKD206" s="8"/>
      <c r="QKE206" s="9"/>
      <c r="QKJ206" s="11"/>
      <c r="QKK206" s="8"/>
      <c r="QKL206" s="9"/>
      <c r="QKQ206" s="11"/>
      <c r="QKR206" s="8"/>
      <c r="QKS206" s="9"/>
      <c r="QKX206" s="11"/>
      <c r="QKY206" s="8"/>
      <c r="QKZ206" s="9"/>
      <c r="QLE206" s="11"/>
      <c r="QLF206" s="8"/>
      <c r="QLG206" s="9"/>
      <c r="QLL206" s="11"/>
      <c r="QLM206" s="8"/>
      <c r="QLN206" s="9"/>
      <c r="QLS206" s="11"/>
      <c r="QLT206" s="8"/>
      <c r="QLU206" s="9"/>
      <c r="QLZ206" s="11"/>
      <c r="QMA206" s="8"/>
      <c r="QMB206" s="9"/>
      <c r="QMG206" s="11"/>
      <c r="QMH206" s="8"/>
      <c r="QMI206" s="9"/>
      <c r="QMN206" s="11"/>
      <c r="QMO206" s="8"/>
      <c r="QMP206" s="9"/>
      <c r="QMU206" s="11"/>
      <c r="QMV206" s="8"/>
      <c r="QMW206" s="9"/>
      <c r="QNB206" s="11"/>
      <c r="QNC206" s="8"/>
      <c r="QND206" s="9"/>
      <c r="QNI206" s="11"/>
      <c r="QNJ206" s="8"/>
      <c r="QNK206" s="9"/>
      <c r="QNP206" s="11"/>
      <c r="QNQ206" s="8"/>
      <c r="QNR206" s="9"/>
      <c r="QNW206" s="11"/>
      <c r="QNX206" s="8"/>
      <c r="QNY206" s="9"/>
      <c r="QOD206" s="11"/>
      <c r="QOE206" s="8"/>
      <c r="QOF206" s="9"/>
      <c r="QOK206" s="11"/>
      <c r="QOL206" s="8"/>
      <c r="QOM206" s="9"/>
      <c r="QOR206" s="11"/>
      <c r="QOS206" s="8"/>
      <c r="QOT206" s="9"/>
      <c r="QOY206" s="11"/>
      <c r="QOZ206" s="8"/>
      <c r="QPA206" s="9"/>
      <c r="QPF206" s="11"/>
      <c r="QPG206" s="8"/>
      <c r="QPH206" s="9"/>
      <c r="QPM206" s="11"/>
      <c r="QPN206" s="8"/>
      <c r="QPO206" s="9"/>
      <c r="QPT206" s="11"/>
      <c r="QPU206" s="8"/>
      <c r="QPV206" s="9"/>
      <c r="QQA206" s="11"/>
      <c r="QQB206" s="8"/>
      <c r="QQC206" s="9"/>
      <c r="QQH206" s="11"/>
      <c r="QQI206" s="8"/>
      <c r="QQJ206" s="9"/>
      <c r="QQO206" s="11"/>
      <c r="QQP206" s="8"/>
      <c r="QQQ206" s="9"/>
      <c r="QQV206" s="11"/>
      <c r="QQW206" s="8"/>
      <c r="QQX206" s="9"/>
      <c r="QRC206" s="11"/>
      <c r="QRD206" s="8"/>
      <c r="QRE206" s="9"/>
      <c r="QRJ206" s="11"/>
      <c r="QRK206" s="8"/>
      <c r="QRL206" s="9"/>
      <c r="QRQ206" s="11"/>
      <c r="QRR206" s="8"/>
      <c r="QRS206" s="9"/>
      <c r="QRX206" s="11"/>
      <c r="QRY206" s="8"/>
      <c r="QRZ206" s="9"/>
      <c r="QSE206" s="11"/>
      <c r="QSF206" s="8"/>
      <c r="QSG206" s="9"/>
      <c r="QSL206" s="11"/>
      <c r="QSM206" s="8"/>
      <c r="QSN206" s="9"/>
      <c r="QSS206" s="11"/>
      <c r="QST206" s="8"/>
      <c r="QSU206" s="9"/>
      <c r="QSZ206" s="11"/>
      <c r="QTA206" s="8"/>
      <c r="QTB206" s="9"/>
      <c r="QTG206" s="11"/>
      <c r="QTH206" s="8"/>
      <c r="QTI206" s="9"/>
      <c r="QTN206" s="11"/>
      <c r="QTO206" s="8"/>
      <c r="QTP206" s="9"/>
      <c r="QTU206" s="11"/>
      <c r="QTV206" s="8"/>
      <c r="QTW206" s="9"/>
      <c r="QUB206" s="11"/>
      <c r="QUC206" s="8"/>
      <c r="QUD206" s="9"/>
      <c r="QUI206" s="11"/>
      <c r="QUJ206" s="8"/>
      <c r="QUK206" s="9"/>
      <c r="QUP206" s="11"/>
      <c r="QUQ206" s="8"/>
      <c r="QUR206" s="9"/>
      <c r="QUW206" s="11"/>
      <c r="QUX206" s="8"/>
      <c r="QUY206" s="9"/>
      <c r="QVD206" s="11"/>
      <c r="QVE206" s="8"/>
      <c r="QVF206" s="9"/>
      <c r="QVK206" s="11"/>
      <c r="QVL206" s="8"/>
      <c r="QVM206" s="9"/>
      <c r="QVR206" s="11"/>
      <c r="QVS206" s="8"/>
      <c r="QVT206" s="9"/>
      <c r="QVY206" s="11"/>
      <c r="QVZ206" s="8"/>
      <c r="QWA206" s="9"/>
      <c r="QWF206" s="11"/>
      <c r="QWG206" s="8"/>
      <c r="QWH206" s="9"/>
      <c r="QWM206" s="11"/>
      <c r="QWN206" s="8"/>
      <c r="QWO206" s="9"/>
      <c r="QWT206" s="11"/>
      <c r="QWU206" s="8"/>
      <c r="QWV206" s="9"/>
      <c r="QXA206" s="11"/>
      <c r="QXB206" s="8"/>
      <c r="QXC206" s="9"/>
      <c r="QXH206" s="11"/>
      <c r="QXI206" s="8"/>
      <c r="QXJ206" s="9"/>
      <c r="QXO206" s="11"/>
      <c r="QXP206" s="8"/>
      <c r="QXQ206" s="9"/>
      <c r="QXV206" s="11"/>
      <c r="QXW206" s="8"/>
      <c r="QXX206" s="9"/>
      <c r="QYC206" s="11"/>
      <c r="QYD206" s="8"/>
      <c r="QYE206" s="9"/>
      <c r="QYJ206" s="11"/>
      <c r="QYK206" s="8"/>
      <c r="QYL206" s="9"/>
      <c r="QYQ206" s="11"/>
      <c r="QYR206" s="8"/>
      <c r="QYS206" s="9"/>
      <c r="QYX206" s="11"/>
      <c r="QYY206" s="8"/>
      <c r="QYZ206" s="9"/>
      <c r="QZE206" s="11"/>
      <c r="QZF206" s="8"/>
      <c r="QZG206" s="9"/>
      <c r="QZL206" s="11"/>
      <c r="QZM206" s="8"/>
      <c r="QZN206" s="9"/>
      <c r="QZS206" s="11"/>
      <c r="QZT206" s="8"/>
      <c r="QZU206" s="9"/>
      <c r="QZZ206" s="11"/>
      <c r="RAA206" s="8"/>
      <c r="RAB206" s="9"/>
      <c r="RAG206" s="11"/>
      <c r="RAH206" s="8"/>
      <c r="RAI206" s="9"/>
      <c r="RAN206" s="11"/>
      <c r="RAO206" s="8"/>
      <c r="RAP206" s="9"/>
      <c r="RAU206" s="11"/>
      <c r="RAV206" s="8"/>
      <c r="RAW206" s="9"/>
      <c r="RBB206" s="11"/>
      <c r="RBC206" s="8"/>
      <c r="RBD206" s="9"/>
      <c r="RBI206" s="11"/>
      <c r="RBJ206" s="8"/>
      <c r="RBK206" s="9"/>
      <c r="RBP206" s="11"/>
      <c r="RBQ206" s="8"/>
      <c r="RBR206" s="9"/>
      <c r="RBW206" s="11"/>
      <c r="RBX206" s="8"/>
      <c r="RBY206" s="9"/>
      <c r="RCD206" s="11"/>
      <c r="RCE206" s="8"/>
      <c r="RCF206" s="9"/>
      <c r="RCK206" s="11"/>
      <c r="RCL206" s="8"/>
      <c r="RCM206" s="9"/>
      <c r="RCR206" s="11"/>
      <c r="RCS206" s="8"/>
      <c r="RCT206" s="9"/>
      <c r="RCY206" s="11"/>
      <c r="RCZ206" s="8"/>
      <c r="RDA206" s="9"/>
      <c r="RDF206" s="11"/>
      <c r="RDG206" s="8"/>
      <c r="RDH206" s="9"/>
      <c r="RDM206" s="11"/>
      <c r="RDN206" s="8"/>
      <c r="RDO206" s="9"/>
      <c r="RDT206" s="11"/>
      <c r="RDU206" s="8"/>
      <c r="RDV206" s="9"/>
      <c r="REA206" s="11"/>
      <c r="REB206" s="8"/>
      <c r="REC206" s="9"/>
      <c r="REH206" s="11"/>
      <c r="REI206" s="8"/>
      <c r="REJ206" s="9"/>
      <c r="REO206" s="11"/>
      <c r="REP206" s="8"/>
      <c r="REQ206" s="9"/>
      <c r="REV206" s="11"/>
      <c r="REW206" s="8"/>
      <c r="REX206" s="9"/>
      <c r="RFC206" s="11"/>
      <c r="RFD206" s="8"/>
      <c r="RFE206" s="9"/>
      <c r="RFJ206" s="11"/>
      <c r="RFK206" s="8"/>
      <c r="RFL206" s="9"/>
      <c r="RFQ206" s="11"/>
      <c r="RFR206" s="8"/>
      <c r="RFS206" s="9"/>
      <c r="RFX206" s="11"/>
      <c r="RFY206" s="8"/>
      <c r="RFZ206" s="9"/>
      <c r="RGE206" s="11"/>
      <c r="RGF206" s="8"/>
      <c r="RGG206" s="9"/>
      <c r="RGL206" s="11"/>
      <c r="RGM206" s="8"/>
      <c r="RGN206" s="9"/>
      <c r="RGS206" s="11"/>
      <c r="RGT206" s="8"/>
      <c r="RGU206" s="9"/>
      <c r="RGZ206" s="11"/>
      <c r="RHA206" s="8"/>
      <c r="RHB206" s="9"/>
      <c r="RHG206" s="11"/>
      <c r="RHH206" s="8"/>
      <c r="RHI206" s="9"/>
      <c r="RHN206" s="11"/>
      <c r="RHO206" s="8"/>
      <c r="RHP206" s="9"/>
      <c r="RHU206" s="11"/>
      <c r="RHV206" s="8"/>
      <c r="RHW206" s="9"/>
      <c r="RIB206" s="11"/>
      <c r="RIC206" s="8"/>
      <c r="RID206" s="9"/>
      <c r="RII206" s="11"/>
      <c r="RIJ206" s="8"/>
      <c r="RIK206" s="9"/>
      <c r="RIP206" s="11"/>
      <c r="RIQ206" s="8"/>
      <c r="RIR206" s="9"/>
      <c r="RIW206" s="11"/>
      <c r="RIX206" s="8"/>
      <c r="RIY206" s="9"/>
      <c r="RJD206" s="11"/>
      <c r="RJE206" s="8"/>
      <c r="RJF206" s="9"/>
      <c r="RJK206" s="11"/>
      <c r="RJL206" s="8"/>
      <c r="RJM206" s="9"/>
      <c r="RJR206" s="11"/>
      <c r="RJS206" s="8"/>
      <c r="RJT206" s="9"/>
      <c r="RJY206" s="11"/>
      <c r="RJZ206" s="8"/>
      <c r="RKA206" s="9"/>
      <c r="RKF206" s="11"/>
      <c r="RKG206" s="8"/>
      <c r="RKH206" s="9"/>
      <c r="RKM206" s="11"/>
      <c r="RKN206" s="8"/>
      <c r="RKO206" s="9"/>
      <c r="RKT206" s="11"/>
      <c r="RKU206" s="8"/>
      <c r="RKV206" s="9"/>
      <c r="RLA206" s="11"/>
      <c r="RLB206" s="8"/>
      <c r="RLC206" s="9"/>
      <c r="RLH206" s="11"/>
      <c r="RLI206" s="8"/>
      <c r="RLJ206" s="9"/>
      <c r="RLO206" s="11"/>
      <c r="RLP206" s="8"/>
      <c r="RLQ206" s="9"/>
      <c r="RLV206" s="11"/>
      <c r="RLW206" s="8"/>
      <c r="RLX206" s="9"/>
      <c r="RMC206" s="11"/>
      <c r="RMD206" s="8"/>
      <c r="RME206" s="9"/>
      <c r="RMJ206" s="11"/>
      <c r="RMK206" s="8"/>
      <c r="RML206" s="9"/>
      <c r="RMQ206" s="11"/>
      <c r="RMR206" s="8"/>
      <c r="RMS206" s="9"/>
      <c r="RMX206" s="11"/>
      <c r="RMY206" s="8"/>
      <c r="RMZ206" s="9"/>
      <c r="RNE206" s="11"/>
      <c r="RNF206" s="8"/>
      <c r="RNG206" s="9"/>
      <c r="RNL206" s="11"/>
      <c r="RNM206" s="8"/>
      <c r="RNN206" s="9"/>
      <c r="RNS206" s="11"/>
      <c r="RNT206" s="8"/>
      <c r="RNU206" s="9"/>
      <c r="RNZ206" s="11"/>
      <c r="ROA206" s="8"/>
      <c r="ROB206" s="9"/>
      <c r="ROG206" s="11"/>
      <c r="ROH206" s="8"/>
      <c r="ROI206" s="9"/>
      <c r="RON206" s="11"/>
      <c r="ROO206" s="8"/>
      <c r="ROP206" s="9"/>
      <c r="ROU206" s="11"/>
      <c r="ROV206" s="8"/>
      <c r="ROW206" s="9"/>
      <c r="RPB206" s="11"/>
      <c r="RPC206" s="8"/>
      <c r="RPD206" s="9"/>
      <c r="RPI206" s="11"/>
      <c r="RPJ206" s="8"/>
      <c r="RPK206" s="9"/>
      <c r="RPP206" s="11"/>
      <c r="RPQ206" s="8"/>
      <c r="RPR206" s="9"/>
      <c r="RPW206" s="11"/>
      <c r="RPX206" s="8"/>
      <c r="RPY206" s="9"/>
      <c r="RQD206" s="11"/>
      <c r="RQE206" s="8"/>
      <c r="RQF206" s="9"/>
      <c r="RQK206" s="11"/>
      <c r="RQL206" s="8"/>
      <c r="RQM206" s="9"/>
      <c r="RQR206" s="11"/>
      <c r="RQS206" s="8"/>
      <c r="RQT206" s="9"/>
      <c r="RQY206" s="11"/>
      <c r="RQZ206" s="8"/>
      <c r="RRA206" s="9"/>
      <c r="RRF206" s="11"/>
      <c r="RRG206" s="8"/>
      <c r="RRH206" s="9"/>
      <c r="RRM206" s="11"/>
      <c r="RRN206" s="8"/>
      <c r="RRO206" s="9"/>
      <c r="RRT206" s="11"/>
      <c r="RRU206" s="8"/>
      <c r="RRV206" s="9"/>
      <c r="RSA206" s="11"/>
      <c r="RSB206" s="8"/>
      <c r="RSC206" s="9"/>
      <c r="RSH206" s="11"/>
      <c r="RSI206" s="8"/>
      <c r="RSJ206" s="9"/>
      <c r="RSO206" s="11"/>
      <c r="RSP206" s="8"/>
      <c r="RSQ206" s="9"/>
      <c r="RSV206" s="11"/>
      <c r="RSW206" s="8"/>
      <c r="RSX206" s="9"/>
      <c r="RTC206" s="11"/>
      <c r="RTD206" s="8"/>
      <c r="RTE206" s="9"/>
      <c r="RTJ206" s="11"/>
      <c r="RTK206" s="8"/>
      <c r="RTL206" s="9"/>
      <c r="RTQ206" s="11"/>
      <c r="RTR206" s="8"/>
      <c r="RTS206" s="9"/>
      <c r="RTX206" s="11"/>
      <c r="RTY206" s="8"/>
      <c r="RTZ206" s="9"/>
      <c r="RUE206" s="11"/>
      <c r="RUF206" s="8"/>
      <c r="RUG206" s="9"/>
      <c r="RUL206" s="11"/>
      <c r="RUM206" s="8"/>
      <c r="RUN206" s="9"/>
      <c r="RUS206" s="11"/>
      <c r="RUT206" s="8"/>
      <c r="RUU206" s="9"/>
      <c r="RUZ206" s="11"/>
      <c r="RVA206" s="8"/>
      <c r="RVB206" s="9"/>
      <c r="RVG206" s="11"/>
      <c r="RVH206" s="8"/>
      <c r="RVI206" s="9"/>
      <c r="RVN206" s="11"/>
      <c r="RVO206" s="8"/>
      <c r="RVP206" s="9"/>
      <c r="RVU206" s="11"/>
      <c r="RVV206" s="8"/>
      <c r="RVW206" s="9"/>
      <c r="RWB206" s="11"/>
      <c r="RWC206" s="8"/>
      <c r="RWD206" s="9"/>
      <c r="RWI206" s="11"/>
      <c r="RWJ206" s="8"/>
      <c r="RWK206" s="9"/>
      <c r="RWP206" s="11"/>
      <c r="RWQ206" s="8"/>
      <c r="RWR206" s="9"/>
      <c r="RWW206" s="11"/>
      <c r="RWX206" s="8"/>
      <c r="RWY206" s="9"/>
      <c r="RXD206" s="11"/>
      <c r="RXE206" s="8"/>
      <c r="RXF206" s="9"/>
      <c r="RXK206" s="11"/>
      <c r="RXL206" s="8"/>
      <c r="RXM206" s="9"/>
      <c r="RXR206" s="11"/>
      <c r="RXS206" s="8"/>
      <c r="RXT206" s="9"/>
      <c r="RXY206" s="11"/>
      <c r="RXZ206" s="8"/>
      <c r="RYA206" s="9"/>
      <c r="RYF206" s="11"/>
      <c r="RYG206" s="8"/>
      <c r="RYH206" s="9"/>
      <c r="RYM206" s="11"/>
      <c r="RYN206" s="8"/>
      <c r="RYO206" s="9"/>
      <c r="RYT206" s="11"/>
      <c r="RYU206" s="8"/>
      <c r="RYV206" s="9"/>
      <c r="RZA206" s="11"/>
      <c r="RZB206" s="8"/>
      <c r="RZC206" s="9"/>
      <c r="RZH206" s="11"/>
      <c r="RZI206" s="8"/>
      <c r="RZJ206" s="9"/>
      <c r="RZO206" s="11"/>
      <c r="RZP206" s="8"/>
      <c r="RZQ206" s="9"/>
      <c r="RZV206" s="11"/>
      <c r="RZW206" s="8"/>
      <c r="RZX206" s="9"/>
      <c r="SAC206" s="11"/>
      <c r="SAD206" s="8"/>
      <c r="SAE206" s="9"/>
      <c r="SAJ206" s="11"/>
      <c r="SAK206" s="8"/>
      <c r="SAL206" s="9"/>
      <c r="SAQ206" s="11"/>
      <c r="SAR206" s="8"/>
      <c r="SAS206" s="9"/>
      <c r="SAX206" s="11"/>
      <c r="SAY206" s="8"/>
      <c r="SAZ206" s="9"/>
      <c r="SBE206" s="11"/>
      <c r="SBF206" s="8"/>
      <c r="SBG206" s="9"/>
      <c r="SBL206" s="11"/>
      <c r="SBM206" s="8"/>
      <c r="SBN206" s="9"/>
      <c r="SBS206" s="11"/>
      <c r="SBT206" s="8"/>
      <c r="SBU206" s="9"/>
      <c r="SBZ206" s="11"/>
      <c r="SCA206" s="8"/>
      <c r="SCB206" s="9"/>
      <c r="SCG206" s="11"/>
      <c r="SCH206" s="8"/>
      <c r="SCI206" s="9"/>
      <c r="SCN206" s="11"/>
      <c r="SCO206" s="8"/>
      <c r="SCP206" s="9"/>
      <c r="SCU206" s="11"/>
      <c r="SCV206" s="8"/>
      <c r="SCW206" s="9"/>
      <c r="SDB206" s="11"/>
      <c r="SDC206" s="8"/>
      <c r="SDD206" s="9"/>
      <c r="SDI206" s="11"/>
      <c r="SDJ206" s="8"/>
      <c r="SDK206" s="9"/>
      <c r="SDP206" s="11"/>
      <c r="SDQ206" s="8"/>
      <c r="SDR206" s="9"/>
      <c r="SDW206" s="11"/>
      <c r="SDX206" s="8"/>
      <c r="SDY206" s="9"/>
      <c r="SED206" s="11"/>
      <c r="SEE206" s="8"/>
      <c r="SEF206" s="9"/>
      <c r="SEK206" s="11"/>
      <c r="SEL206" s="8"/>
      <c r="SEM206" s="9"/>
      <c r="SER206" s="11"/>
      <c r="SES206" s="8"/>
      <c r="SET206" s="9"/>
      <c r="SEY206" s="11"/>
      <c r="SEZ206" s="8"/>
      <c r="SFA206" s="9"/>
      <c r="SFF206" s="11"/>
      <c r="SFG206" s="8"/>
      <c r="SFH206" s="9"/>
      <c r="SFM206" s="11"/>
      <c r="SFN206" s="8"/>
      <c r="SFO206" s="9"/>
      <c r="SFT206" s="11"/>
      <c r="SFU206" s="8"/>
      <c r="SFV206" s="9"/>
      <c r="SGA206" s="11"/>
      <c r="SGB206" s="8"/>
      <c r="SGC206" s="9"/>
      <c r="SGH206" s="11"/>
      <c r="SGI206" s="8"/>
      <c r="SGJ206" s="9"/>
      <c r="SGO206" s="11"/>
      <c r="SGP206" s="8"/>
      <c r="SGQ206" s="9"/>
      <c r="SGV206" s="11"/>
      <c r="SGW206" s="8"/>
      <c r="SGX206" s="9"/>
      <c r="SHC206" s="11"/>
      <c r="SHD206" s="8"/>
      <c r="SHE206" s="9"/>
      <c r="SHJ206" s="11"/>
      <c r="SHK206" s="8"/>
      <c r="SHL206" s="9"/>
      <c r="SHQ206" s="11"/>
      <c r="SHR206" s="8"/>
      <c r="SHS206" s="9"/>
      <c r="SHX206" s="11"/>
      <c r="SHY206" s="8"/>
      <c r="SHZ206" s="9"/>
      <c r="SIE206" s="11"/>
      <c r="SIF206" s="8"/>
      <c r="SIG206" s="9"/>
      <c r="SIL206" s="11"/>
      <c r="SIM206" s="8"/>
      <c r="SIN206" s="9"/>
      <c r="SIS206" s="11"/>
      <c r="SIT206" s="8"/>
      <c r="SIU206" s="9"/>
      <c r="SIZ206" s="11"/>
      <c r="SJA206" s="8"/>
      <c r="SJB206" s="9"/>
      <c r="SJG206" s="11"/>
      <c r="SJH206" s="8"/>
      <c r="SJI206" s="9"/>
      <c r="SJN206" s="11"/>
      <c r="SJO206" s="8"/>
      <c r="SJP206" s="9"/>
      <c r="SJU206" s="11"/>
      <c r="SJV206" s="8"/>
      <c r="SJW206" s="9"/>
      <c r="SKB206" s="11"/>
      <c r="SKC206" s="8"/>
      <c r="SKD206" s="9"/>
      <c r="SKI206" s="11"/>
      <c r="SKJ206" s="8"/>
      <c r="SKK206" s="9"/>
      <c r="SKP206" s="11"/>
      <c r="SKQ206" s="8"/>
      <c r="SKR206" s="9"/>
      <c r="SKW206" s="11"/>
      <c r="SKX206" s="8"/>
      <c r="SKY206" s="9"/>
      <c r="SLD206" s="11"/>
      <c r="SLE206" s="8"/>
      <c r="SLF206" s="9"/>
      <c r="SLK206" s="11"/>
      <c r="SLL206" s="8"/>
      <c r="SLM206" s="9"/>
      <c r="SLR206" s="11"/>
      <c r="SLS206" s="8"/>
      <c r="SLT206" s="9"/>
      <c r="SLY206" s="11"/>
      <c r="SLZ206" s="8"/>
      <c r="SMA206" s="9"/>
      <c r="SMF206" s="11"/>
      <c r="SMG206" s="8"/>
      <c r="SMH206" s="9"/>
      <c r="SMM206" s="11"/>
      <c r="SMN206" s="8"/>
      <c r="SMO206" s="9"/>
      <c r="SMT206" s="11"/>
      <c r="SMU206" s="8"/>
      <c r="SMV206" s="9"/>
      <c r="SNA206" s="11"/>
      <c r="SNB206" s="8"/>
      <c r="SNC206" s="9"/>
      <c r="SNH206" s="11"/>
      <c r="SNI206" s="8"/>
      <c r="SNJ206" s="9"/>
      <c r="SNO206" s="11"/>
      <c r="SNP206" s="8"/>
      <c r="SNQ206" s="9"/>
      <c r="SNV206" s="11"/>
      <c r="SNW206" s="8"/>
      <c r="SNX206" s="9"/>
      <c r="SOC206" s="11"/>
      <c r="SOD206" s="8"/>
      <c r="SOE206" s="9"/>
      <c r="SOJ206" s="11"/>
      <c r="SOK206" s="8"/>
      <c r="SOL206" s="9"/>
      <c r="SOQ206" s="11"/>
      <c r="SOR206" s="8"/>
      <c r="SOS206" s="9"/>
      <c r="SOX206" s="11"/>
      <c r="SOY206" s="8"/>
      <c r="SOZ206" s="9"/>
      <c r="SPE206" s="11"/>
      <c r="SPF206" s="8"/>
      <c r="SPG206" s="9"/>
      <c r="SPL206" s="11"/>
      <c r="SPM206" s="8"/>
      <c r="SPN206" s="9"/>
      <c r="SPS206" s="11"/>
      <c r="SPT206" s="8"/>
      <c r="SPU206" s="9"/>
      <c r="SPZ206" s="11"/>
      <c r="SQA206" s="8"/>
      <c r="SQB206" s="9"/>
      <c r="SQG206" s="11"/>
      <c r="SQH206" s="8"/>
      <c r="SQI206" s="9"/>
      <c r="SQN206" s="11"/>
      <c r="SQO206" s="8"/>
      <c r="SQP206" s="9"/>
      <c r="SQU206" s="11"/>
      <c r="SQV206" s="8"/>
      <c r="SQW206" s="9"/>
      <c r="SRB206" s="11"/>
      <c r="SRC206" s="8"/>
      <c r="SRD206" s="9"/>
      <c r="SRI206" s="11"/>
      <c r="SRJ206" s="8"/>
      <c r="SRK206" s="9"/>
      <c r="SRP206" s="11"/>
      <c r="SRQ206" s="8"/>
      <c r="SRR206" s="9"/>
      <c r="SRW206" s="11"/>
      <c r="SRX206" s="8"/>
      <c r="SRY206" s="9"/>
      <c r="SSD206" s="11"/>
      <c r="SSE206" s="8"/>
      <c r="SSF206" s="9"/>
      <c r="SSK206" s="11"/>
      <c r="SSL206" s="8"/>
      <c r="SSM206" s="9"/>
      <c r="SSR206" s="11"/>
      <c r="SSS206" s="8"/>
      <c r="SST206" s="9"/>
      <c r="SSY206" s="11"/>
      <c r="SSZ206" s="8"/>
      <c r="STA206" s="9"/>
      <c r="STF206" s="11"/>
      <c r="STG206" s="8"/>
      <c r="STH206" s="9"/>
      <c r="STM206" s="11"/>
      <c r="STN206" s="8"/>
      <c r="STO206" s="9"/>
      <c r="STT206" s="11"/>
      <c r="STU206" s="8"/>
      <c r="STV206" s="9"/>
      <c r="SUA206" s="11"/>
      <c r="SUB206" s="8"/>
      <c r="SUC206" s="9"/>
      <c r="SUH206" s="11"/>
      <c r="SUI206" s="8"/>
      <c r="SUJ206" s="9"/>
      <c r="SUO206" s="11"/>
      <c r="SUP206" s="8"/>
      <c r="SUQ206" s="9"/>
      <c r="SUV206" s="11"/>
      <c r="SUW206" s="8"/>
      <c r="SUX206" s="9"/>
      <c r="SVC206" s="11"/>
      <c r="SVD206" s="8"/>
      <c r="SVE206" s="9"/>
      <c r="SVJ206" s="11"/>
      <c r="SVK206" s="8"/>
      <c r="SVL206" s="9"/>
      <c r="SVQ206" s="11"/>
      <c r="SVR206" s="8"/>
      <c r="SVS206" s="9"/>
      <c r="SVX206" s="11"/>
      <c r="SVY206" s="8"/>
      <c r="SVZ206" s="9"/>
      <c r="SWE206" s="11"/>
      <c r="SWF206" s="8"/>
      <c r="SWG206" s="9"/>
      <c r="SWL206" s="11"/>
      <c r="SWM206" s="8"/>
      <c r="SWN206" s="9"/>
      <c r="SWS206" s="11"/>
      <c r="SWT206" s="8"/>
      <c r="SWU206" s="9"/>
      <c r="SWZ206" s="11"/>
      <c r="SXA206" s="8"/>
      <c r="SXB206" s="9"/>
      <c r="SXG206" s="11"/>
      <c r="SXH206" s="8"/>
      <c r="SXI206" s="9"/>
      <c r="SXN206" s="11"/>
      <c r="SXO206" s="8"/>
      <c r="SXP206" s="9"/>
      <c r="SXU206" s="11"/>
      <c r="SXV206" s="8"/>
      <c r="SXW206" s="9"/>
      <c r="SYB206" s="11"/>
      <c r="SYC206" s="8"/>
      <c r="SYD206" s="9"/>
      <c r="SYI206" s="11"/>
      <c r="SYJ206" s="8"/>
      <c r="SYK206" s="9"/>
      <c r="SYP206" s="11"/>
      <c r="SYQ206" s="8"/>
      <c r="SYR206" s="9"/>
      <c r="SYW206" s="11"/>
      <c r="SYX206" s="8"/>
      <c r="SYY206" s="9"/>
      <c r="SZD206" s="11"/>
      <c r="SZE206" s="8"/>
      <c r="SZF206" s="9"/>
      <c r="SZK206" s="11"/>
      <c r="SZL206" s="8"/>
      <c r="SZM206" s="9"/>
      <c r="SZR206" s="11"/>
      <c r="SZS206" s="8"/>
      <c r="SZT206" s="9"/>
      <c r="SZY206" s="11"/>
      <c r="SZZ206" s="8"/>
      <c r="TAA206" s="9"/>
      <c r="TAF206" s="11"/>
      <c r="TAG206" s="8"/>
      <c r="TAH206" s="9"/>
      <c r="TAM206" s="11"/>
      <c r="TAN206" s="8"/>
      <c r="TAO206" s="9"/>
      <c r="TAT206" s="11"/>
      <c r="TAU206" s="8"/>
      <c r="TAV206" s="9"/>
      <c r="TBA206" s="11"/>
      <c r="TBB206" s="8"/>
      <c r="TBC206" s="9"/>
      <c r="TBH206" s="11"/>
      <c r="TBI206" s="8"/>
      <c r="TBJ206" s="9"/>
      <c r="TBO206" s="11"/>
      <c r="TBP206" s="8"/>
      <c r="TBQ206" s="9"/>
      <c r="TBV206" s="11"/>
      <c r="TBW206" s="8"/>
      <c r="TBX206" s="9"/>
      <c r="TCC206" s="11"/>
      <c r="TCD206" s="8"/>
      <c r="TCE206" s="9"/>
      <c r="TCJ206" s="11"/>
      <c r="TCK206" s="8"/>
      <c r="TCL206" s="9"/>
      <c r="TCQ206" s="11"/>
      <c r="TCR206" s="8"/>
      <c r="TCS206" s="9"/>
      <c r="TCX206" s="11"/>
      <c r="TCY206" s="8"/>
      <c r="TCZ206" s="9"/>
      <c r="TDE206" s="11"/>
      <c r="TDF206" s="8"/>
      <c r="TDG206" s="9"/>
      <c r="TDL206" s="11"/>
      <c r="TDM206" s="8"/>
      <c r="TDN206" s="9"/>
      <c r="TDS206" s="11"/>
      <c r="TDT206" s="8"/>
      <c r="TDU206" s="9"/>
      <c r="TDZ206" s="11"/>
      <c r="TEA206" s="8"/>
      <c r="TEB206" s="9"/>
      <c r="TEG206" s="11"/>
      <c r="TEH206" s="8"/>
      <c r="TEI206" s="9"/>
      <c r="TEN206" s="11"/>
      <c r="TEO206" s="8"/>
      <c r="TEP206" s="9"/>
      <c r="TEU206" s="11"/>
      <c r="TEV206" s="8"/>
      <c r="TEW206" s="9"/>
      <c r="TFB206" s="11"/>
      <c r="TFC206" s="8"/>
      <c r="TFD206" s="9"/>
      <c r="TFI206" s="11"/>
      <c r="TFJ206" s="8"/>
      <c r="TFK206" s="9"/>
      <c r="TFP206" s="11"/>
      <c r="TFQ206" s="8"/>
      <c r="TFR206" s="9"/>
      <c r="TFW206" s="11"/>
      <c r="TFX206" s="8"/>
      <c r="TFY206" s="9"/>
      <c r="TGD206" s="11"/>
      <c r="TGE206" s="8"/>
      <c r="TGF206" s="9"/>
      <c r="TGK206" s="11"/>
      <c r="TGL206" s="8"/>
      <c r="TGM206" s="9"/>
      <c r="TGR206" s="11"/>
      <c r="TGS206" s="8"/>
      <c r="TGT206" s="9"/>
      <c r="TGY206" s="11"/>
      <c r="TGZ206" s="8"/>
      <c r="THA206" s="9"/>
      <c r="THF206" s="11"/>
      <c r="THG206" s="8"/>
      <c r="THH206" s="9"/>
      <c r="THM206" s="11"/>
      <c r="THN206" s="8"/>
      <c r="THO206" s="9"/>
      <c r="THT206" s="11"/>
      <c r="THU206" s="8"/>
      <c r="THV206" s="9"/>
      <c r="TIA206" s="11"/>
      <c r="TIB206" s="8"/>
      <c r="TIC206" s="9"/>
      <c r="TIH206" s="11"/>
      <c r="TII206" s="8"/>
      <c r="TIJ206" s="9"/>
      <c r="TIO206" s="11"/>
      <c r="TIP206" s="8"/>
      <c r="TIQ206" s="9"/>
      <c r="TIV206" s="11"/>
      <c r="TIW206" s="8"/>
      <c r="TIX206" s="9"/>
      <c r="TJC206" s="11"/>
      <c r="TJD206" s="8"/>
      <c r="TJE206" s="9"/>
      <c r="TJJ206" s="11"/>
      <c r="TJK206" s="8"/>
      <c r="TJL206" s="9"/>
      <c r="TJQ206" s="11"/>
      <c r="TJR206" s="8"/>
      <c r="TJS206" s="9"/>
      <c r="TJX206" s="11"/>
      <c r="TJY206" s="8"/>
      <c r="TJZ206" s="9"/>
      <c r="TKE206" s="11"/>
      <c r="TKF206" s="8"/>
      <c r="TKG206" s="9"/>
      <c r="TKL206" s="11"/>
      <c r="TKM206" s="8"/>
      <c r="TKN206" s="9"/>
      <c r="TKS206" s="11"/>
      <c r="TKT206" s="8"/>
      <c r="TKU206" s="9"/>
      <c r="TKZ206" s="11"/>
      <c r="TLA206" s="8"/>
      <c r="TLB206" s="9"/>
      <c r="TLG206" s="11"/>
      <c r="TLH206" s="8"/>
      <c r="TLI206" s="9"/>
      <c r="TLN206" s="11"/>
      <c r="TLO206" s="8"/>
      <c r="TLP206" s="9"/>
      <c r="TLU206" s="11"/>
      <c r="TLV206" s="8"/>
      <c r="TLW206" s="9"/>
      <c r="TMB206" s="11"/>
      <c r="TMC206" s="8"/>
      <c r="TMD206" s="9"/>
      <c r="TMI206" s="11"/>
      <c r="TMJ206" s="8"/>
      <c r="TMK206" s="9"/>
      <c r="TMP206" s="11"/>
      <c r="TMQ206" s="8"/>
      <c r="TMR206" s="9"/>
      <c r="TMW206" s="11"/>
      <c r="TMX206" s="8"/>
      <c r="TMY206" s="9"/>
      <c r="TND206" s="11"/>
      <c r="TNE206" s="8"/>
      <c r="TNF206" s="9"/>
      <c r="TNK206" s="11"/>
      <c r="TNL206" s="8"/>
      <c r="TNM206" s="9"/>
      <c r="TNR206" s="11"/>
      <c r="TNS206" s="8"/>
      <c r="TNT206" s="9"/>
      <c r="TNY206" s="11"/>
      <c r="TNZ206" s="8"/>
      <c r="TOA206" s="9"/>
      <c r="TOF206" s="11"/>
      <c r="TOG206" s="8"/>
      <c r="TOH206" s="9"/>
      <c r="TOM206" s="11"/>
      <c r="TON206" s="8"/>
      <c r="TOO206" s="9"/>
      <c r="TOT206" s="11"/>
      <c r="TOU206" s="8"/>
      <c r="TOV206" s="9"/>
      <c r="TPA206" s="11"/>
      <c r="TPB206" s="8"/>
      <c r="TPC206" s="9"/>
      <c r="TPH206" s="11"/>
      <c r="TPI206" s="8"/>
      <c r="TPJ206" s="9"/>
      <c r="TPO206" s="11"/>
      <c r="TPP206" s="8"/>
      <c r="TPQ206" s="9"/>
      <c r="TPV206" s="11"/>
      <c r="TPW206" s="8"/>
      <c r="TPX206" s="9"/>
      <c r="TQC206" s="11"/>
      <c r="TQD206" s="8"/>
      <c r="TQE206" s="9"/>
      <c r="TQJ206" s="11"/>
      <c r="TQK206" s="8"/>
      <c r="TQL206" s="9"/>
      <c r="TQQ206" s="11"/>
      <c r="TQR206" s="8"/>
      <c r="TQS206" s="9"/>
      <c r="TQX206" s="11"/>
      <c r="TQY206" s="8"/>
      <c r="TQZ206" s="9"/>
      <c r="TRE206" s="11"/>
      <c r="TRF206" s="8"/>
      <c r="TRG206" s="9"/>
      <c r="TRL206" s="11"/>
      <c r="TRM206" s="8"/>
      <c r="TRN206" s="9"/>
      <c r="TRS206" s="11"/>
      <c r="TRT206" s="8"/>
      <c r="TRU206" s="9"/>
      <c r="TRZ206" s="11"/>
      <c r="TSA206" s="8"/>
      <c r="TSB206" s="9"/>
      <c r="TSG206" s="11"/>
      <c r="TSH206" s="8"/>
      <c r="TSI206" s="9"/>
      <c r="TSN206" s="11"/>
      <c r="TSO206" s="8"/>
      <c r="TSP206" s="9"/>
      <c r="TSU206" s="11"/>
      <c r="TSV206" s="8"/>
      <c r="TSW206" s="9"/>
      <c r="TTB206" s="11"/>
      <c r="TTC206" s="8"/>
      <c r="TTD206" s="9"/>
      <c r="TTI206" s="11"/>
      <c r="TTJ206" s="8"/>
      <c r="TTK206" s="9"/>
      <c r="TTP206" s="11"/>
      <c r="TTQ206" s="8"/>
      <c r="TTR206" s="9"/>
      <c r="TTW206" s="11"/>
      <c r="TTX206" s="8"/>
      <c r="TTY206" s="9"/>
      <c r="TUD206" s="11"/>
      <c r="TUE206" s="8"/>
      <c r="TUF206" s="9"/>
      <c r="TUK206" s="11"/>
      <c r="TUL206" s="8"/>
      <c r="TUM206" s="9"/>
      <c r="TUR206" s="11"/>
      <c r="TUS206" s="8"/>
      <c r="TUT206" s="9"/>
      <c r="TUY206" s="11"/>
      <c r="TUZ206" s="8"/>
      <c r="TVA206" s="9"/>
      <c r="TVF206" s="11"/>
      <c r="TVG206" s="8"/>
      <c r="TVH206" s="9"/>
      <c r="TVM206" s="11"/>
      <c r="TVN206" s="8"/>
      <c r="TVO206" s="9"/>
      <c r="TVT206" s="11"/>
      <c r="TVU206" s="8"/>
      <c r="TVV206" s="9"/>
      <c r="TWA206" s="11"/>
      <c r="TWB206" s="8"/>
      <c r="TWC206" s="9"/>
      <c r="TWH206" s="11"/>
      <c r="TWI206" s="8"/>
      <c r="TWJ206" s="9"/>
      <c r="TWO206" s="11"/>
      <c r="TWP206" s="8"/>
      <c r="TWQ206" s="9"/>
      <c r="TWV206" s="11"/>
      <c r="TWW206" s="8"/>
      <c r="TWX206" s="9"/>
      <c r="TXC206" s="11"/>
      <c r="TXD206" s="8"/>
      <c r="TXE206" s="9"/>
      <c r="TXJ206" s="11"/>
      <c r="TXK206" s="8"/>
      <c r="TXL206" s="9"/>
      <c r="TXQ206" s="11"/>
      <c r="TXR206" s="8"/>
      <c r="TXS206" s="9"/>
      <c r="TXX206" s="11"/>
      <c r="TXY206" s="8"/>
      <c r="TXZ206" s="9"/>
      <c r="TYE206" s="11"/>
      <c r="TYF206" s="8"/>
      <c r="TYG206" s="9"/>
      <c r="TYL206" s="11"/>
      <c r="TYM206" s="8"/>
      <c r="TYN206" s="9"/>
      <c r="TYS206" s="11"/>
      <c r="TYT206" s="8"/>
      <c r="TYU206" s="9"/>
      <c r="TYZ206" s="11"/>
      <c r="TZA206" s="8"/>
      <c r="TZB206" s="9"/>
      <c r="TZG206" s="11"/>
      <c r="TZH206" s="8"/>
      <c r="TZI206" s="9"/>
      <c r="TZN206" s="11"/>
      <c r="TZO206" s="8"/>
      <c r="TZP206" s="9"/>
      <c r="TZU206" s="11"/>
      <c r="TZV206" s="8"/>
      <c r="TZW206" s="9"/>
      <c r="UAB206" s="11"/>
      <c r="UAC206" s="8"/>
      <c r="UAD206" s="9"/>
      <c r="UAI206" s="11"/>
      <c r="UAJ206" s="8"/>
      <c r="UAK206" s="9"/>
      <c r="UAP206" s="11"/>
      <c r="UAQ206" s="8"/>
      <c r="UAR206" s="9"/>
      <c r="UAW206" s="11"/>
      <c r="UAX206" s="8"/>
      <c r="UAY206" s="9"/>
      <c r="UBD206" s="11"/>
      <c r="UBE206" s="8"/>
      <c r="UBF206" s="9"/>
      <c r="UBK206" s="11"/>
      <c r="UBL206" s="8"/>
      <c r="UBM206" s="9"/>
      <c r="UBR206" s="11"/>
      <c r="UBS206" s="8"/>
      <c r="UBT206" s="9"/>
      <c r="UBY206" s="11"/>
      <c r="UBZ206" s="8"/>
      <c r="UCA206" s="9"/>
      <c r="UCF206" s="11"/>
      <c r="UCG206" s="8"/>
      <c r="UCH206" s="9"/>
      <c r="UCM206" s="11"/>
      <c r="UCN206" s="8"/>
      <c r="UCO206" s="9"/>
      <c r="UCT206" s="11"/>
      <c r="UCU206" s="8"/>
      <c r="UCV206" s="9"/>
      <c r="UDA206" s="11"/>
      <c r="UDB206" s="8"/>
      <c r="UDC206" s="9"/>
      <c r="UDH206" s="11"/>
      <c r="UDI206" s="8"/>
      <c r="UDJ206" s="9"/>
      <c r="UDO206" s="11"/>
      <c r="UDP206" s="8"/>
      <c r="UDQ206" s="9"/>
      <c r="UDV206" s="11"/>
      <c r="UDW206" s="8"/>
      <c r="UDX206" s="9"/>
      <c r="UEC206" s="11"/>
      <c r="UED206" s="8"/>
      <c r="UEE206" s="9"/>
      <c r="UEJ206" s="11"/>
      <c r="UEK206" s="8"/>
      <c r="UEL206" s="9"/>
      <c r="UEQ206" s="11"/>
      <c r="UER206" s="8"/>
      <c r="UES206" s="9"/>
      <c r="UEX206" s="11"/>
      <c r="UEY206" s="8"/>
      <c r="UEZ206" s="9"/>
      <c r="UFE206" s="11"/>
      <c r="UFF206" s="8"/>
      <c r="UFG206" s="9"/>
      <c r="UFL206" s="11"/>
      <c r="UFM206" s="8"/>
      <c r="UFN206" s="9"/>
      <c r="UFS206" s="11"/>
      <c r="UFT206" s="8"/>
      <c r="UFU206" s="9"/>
      <c r="UFZ206" s="11"/>
      <c r="UGA206" s="8"/>
      <c r="UGB206" s="9"/>
      <c r="UGG206" s="11"/>
      <c r="UGH206" s="8"/>
      <c r="UGI206" s="9"/>
      <c r="UGN206" s="11"/>
      <c r="UGO206" s="8"/>
      <c r="UGP206" s="9"/>
      <c r="UGU206" s="11"/>
      <c r="UGV206" s="8"/>
      <c r="UGW206" s="9"/>
      <c r="UHB206" s="11"/>
      <c r="UHC206" s="8"/>
      <c r="UHD206" s="9"/>
      <c r="UHI206" s="11"/>
      <c r="UHJ206" s="8"/>
      <c r="UHK206" s="9"/>
      <c r="UHP206" s="11"/>
      <c r="UHQ206" s="8"/>
      <c r="UHR206" s="9"/>
      <c r="UHW206" s="11"/>
      <c r="UHX206" s="8"/>
      <c r="UHY206" s="9"/>
      <c r="UID206" s="11"/>
      <c r="UIE206" s="8"/>
      <c r="UIF206" s="9"/>
      <c r="UIK206" s="11"/>
      <c r="UIL206" s="8"/>
      <c r="UIM206" s="9"/>
      <c r="UIR206" s="11"/>
      <c r="UIS206" s="8"/>
      <c r="UIT206" s="9"/>
      <c r="UIY206" s="11"/>
      <c r="UIZ206" s="8"/>
      <c r="UJA206" s="9"/>
      <c r="UJF206" s="11"/>
      <c r="UJG206" s="8"/>
      <c r="UJH206" s="9"/>
      <c r="UJM206" s="11"/>
      <c r="UJN206" s="8"/>
      <c r="UJO206" s="9"/>
      <c r="UJT206" s="11"/>
      <c r="UJU206" s="8"/>
      <c r="UJV206" s="9"/>
      <c r="UKA206" s="11"/>
      <c r="UKB206" s="8"/>
      <c r="UKC206" s="9"/>
      <c r="UKH206" s="11"/>
      <c r="UKI206" s="8"/>
      <c r="UKJ206" s="9"/>
      <c r="UKO206" s="11"/>
      <c r="UKP206" s="8"/>
      <c r="UKQ206" s="9"/>
      <c r="UKV206" s="11"/>
      <c r="UKW206" s="8"/>
      <c r="UKX206" s="9"/>
      <c r="ULC206" s="11"/>
      <c r="ULD206" s="8"/>
      <c r="ULE206" s="9"/>
      <c r="ULJ206" s="11"/>
      <c r="ULK206" s="8"/>
      <c r="ULL206" s="9"/>
      <c r="ULQ206" s="11"/>
      <c r="ULR206" s="8"/>
      <c r="ULS206" s="9"/>
      <c r="ULX206" s="11"/>
      <c r="ULY206" s="8"/>
      <c r="ULZ206" s="9"/>
      <c r="UME206" s="11"/>
      <c r="UMF206" s="8"/>
      <c r="UMG206" s="9"/>
      <c r="UML206" s="11"/>
      <c r="UMM206" s="8"/>
      <c r="UMN206" s="9"/>
      <c r="UMS206" s="11"/>
      <c r="UMT206" s="8"/>
      <c r="UMU206" s="9"/>
      <c r="UMZ206" s="11"/>
      <c r="UNA206" s="8"/>
      <c r="UNB206" s="9"/>
      <c r="UNG206" s="11"/>
      <c r="UNH206" s="8"/>
      <c r="UNI206" s="9"/>
      <c r="UNN206" s="11"/>
      <c r="UNO206" s="8"/>
      <c r="UNP206" s="9"/>
      <c r="UNU206" s="11"/>
      <c r="UNV206" s="8"/>
      <c r="UNW206" s="9"/>
      <c r="UOB206" s="11"/>
      <c r="UOC206" s="8"/>
      <c r="UOD206" s="9"/>
      <c r="UOI206" s="11"/>
      <c r="UOJ206" s="8"/>
      <c r="UOK206" s="9"/>
      <c r="UOP206" s="11"/>
      <c r="UOQ206" s="8"/>
      <c r="UOR206" s="9"/>
      <c r="UOW206" s="11"/>
      <c r="UOX206" s="8"/>
      <c r="UOY206" s="9"/>
      <c r="UPD206" s="11"/>
      <c r="UPE206" s="8"/>
      <c r="UPF206" s="9"/>
      <c r="UPK206" s="11"/>
      <c r="UPL206" s="8"/>
      <c r="UPM206" s="9"/>
      <c r="UPR206" s="11"/>
      <c r="UPS206" s="8"/>
      <c r="UPT206" s="9"/>
      <c r="UPY206" s="11"/>
      <c r="UPZ206" s="8"/>
      <c r="UQA206" s="9"/>
      <c r="UQF206" s="11"/>
      <c r="UQG206" s="8"/>
      <c r="UQH206" s="9"/>
      <c r="UQM206" s="11"/>
      <c r="UQN206" s="8"/>
      <c r="UQO206" s="9"/>
      <c r="UQT206" s="11"/>
      <c r="UQU206" s="8"/>
      <c r="UQV206" s="9"/>
      <c r="URA206" s="11"/>
      <c r="URB206" s="8"/>
      <c r="URC206" s="9"/>
      <c r="URH206" s="11"/>
      <c r="URI206" s="8"/>
      <c r="URJ206" s="9"/>
      <c r="URO206" s="11"/>
      <c r="URP206" s="8"/>
      <c r="URQ206" s="9"/>
      <c r="URV206" s="11"/>
      <c r="URW206" s="8"/>
      <c r="URX206" s="9"/>
      <c r="USC206" s="11"/>
      <c r="USD206" s="8"/>
      <c r="USE206" s="9"/>
      <c r="USJ206" s="11"/>
      <c r="USK206" s="8"/>
      <c r="USL206" s="9"/>
      <c r="USQ206" s="11"/>
      <c r="USR206" s="8"/>
      <c r="USS206" s="9"/>
      <c r="USX206" s="11"/>
      <c r="USY206" s="8"/>
      <c r="USZ206" s="9"/>
      <c r="UTE206" s="11"/>
      <c r="UTF206" s="8"/>
      <c r="UTG206" s="9"/>
      <c r="UTL206" s="11"/>
      <c r="UTM206" s="8"/>
      <c r="UTN206" s="9"/>
      <c r="UTS206" s="11"/>
      <c r="UTT206" s="8"/>
      <c r="UTU206" s="9"/>
      <c r="UTZ206" s="11"/>
      <c r="UUA206" s="8"/>
      <c r="UUB206" s="9"/>
      <c r="UUG206" s="11"/>
      <c r="UUH206" s="8"/>
      <c r="UUI206" s="9"/>
      <c r="UUN206" s="11"/>
      <c r="UUO206" s="8"/>
      <c r="UUP206" s="9"/>
      <c r="UUU206" s="11"/>
      <c r="UUV206" s="8"/>
      <c r="UUW206" s="9"/>
      <c r="UVB206" s="11"/>
      <c r="UVC206" s="8"/>
      <c r="UVD206" s="9"/>
      <c r="UVI206" s="11"/>
      <c r="UVJ206" s="8"/>
      <c r="UVK206" s="9"/>
      <c r="UVP206" s="11"/>
      <c r="UVQ206" s="8"/>
      <c r="UVR206" s="9"/>
      <c r="UVW206" s="11"/>
      <c r="UVX206" s="8"/>
      <c r="UVY206" s="9"/>
      <c r="UWD206" s="11"/>
      <c r="UWE206" s="8"/>
      <c r="UWF206" s="9"/>
      <c r="UWK206" s="11"/>
      <c r="UWL206" s="8"/>
      <c r="UWM206" s="9"/>
      <c r="UWR206" s="11"/>
      <c r="UWS206" s="8"/>
      <c r="UWT206" s="9"/>
      <c r="UWY206" s="11"/>
      <c r="UWZ206" s="8"/>
      <c r="UXA206" s="9"/>
      <c r="UXF206" s="11"/>
      <c r="UXG206" s="8"/>
      <c r="UXH206" s="9"/>
      <c r="UXM206" s="11"/>
      <c r="UXN206" s="8"/>
      <c r="UXO206" s="9"/>
      <c r="UXT206" s="11"/>
      <c r="UXU206" s="8"/>
      <c r="UXV206" s="9"/>
      <c r="UYA206" s="11"/>
      <c r="UYB206" s="8"/>
      <c r="UYC206" s="9"/>
      <c r="UYH206" s="11"/>
      <c r="UYI206" s="8"/>
      <c r="UYJ206" s="9"/>
      <c r="UYO206" s="11"/>
      <c r="UYP206" s="8"/>
      <c r="UYQ206" s="9"/>
      <c r="UYV206" s="11"/>
      <c r="UYW206" s="8"/>
      <c r="UYX206" s="9"/>
      <c r="UZC206" s="11"/>
      <c r="UZD206" s="8"/>
      <c r="UZE206" s="9"/>
      <c r="UZJ206" s="11"/>
      <c r="UZK206" s="8"/>
      <c r="UZL206" s="9"/>
      <c r="UZQ206" s="11"/>
      <c r="UZR206" s="8"/>
      <c r="UZS206" s="9"/>
      <c r="UZX206" s="11"/>
      <c r="UZY206" s="8"/>
      <c r="UZZ206" s="9"/>
      <c r="VAE206" s="11"/>
      <c r="VAF206" s="8"/>
      <c r="VAG206" s="9"/>
      <c r="VAL206" s="11"/>
      <c r="VAM206" s="8"/>
      <c r="VAN206" s="9"/>
      <c r="VAS206" s="11"/>
      <c r="VAT206" s="8"/>
      <c r="VAU206" s="9"/>
      <c r="VAZ206" s="11"/>
      <c r="VBA206" s="8"/>
      <c r="VBB206" s="9"/>
      <c r="VBG206" s="11"/>
      <c r="VBH206" s="8"/>
      <c r="VBI206" s="9"/>
      <c r="VBN206" s="11"/>
      <c r="VBO206" s="8"/>
      <c r="VBP206" s="9"/>
      <c r="VBU206" s="11"/>
      <c r="VBV206" s="8"/>
      <c r="VBW206" s="9"/>
      <c r="VCB206" s="11"/>
      <c r="VCC206" s="8"/>
      <c r="VCD206" s="9"/>
      <c r="VCI206" s="11"/>
      <c r="VCJ206" s="8"/>
      <c r="VCK206" s="9"/>
      <c r="VCP206" s="11"/>
      <c r="VCQ206" s="8"/>
      <c r="VCR206" s="9"/>
      <c r="VCW206" s="11"/>
      <c r="VCX206" s="8"/>
      <c r="VCY206" s="9"/>
      <c r="VDD206" s="11"/>
      <c r="VDE206" s="8"/>
      <c r="VDF206" s="9"/>
      <c r="VDK206" s="11"/>
      <c r="VDL206" s="8"/>
      <c r="VDM206" s="9"/>
      <c r="VDR206" s="11"/>
      <c r="VDS206" s="8"/>
      <c r="VDT206" s="9"/>
      <c r="VDY206" s="11"/>
      <c r="VDZ206" s="8"/>
      <c r="VEA206" s="9"/>
      <c r="VEF206" s="11"/>
      <c r="VEG206" s="8"/>
      <c r="VEH206" s="9"/>
      <c r="VEM206" s="11"/>
      <c r="VEN206" s="8"/>
      <c r="VEO206" s="9"/>
      <c r="VET206" s="11"/>
      <c r="VEU206" s="8"/>
      <c r="VEV206" s="9"/>
      <c r="VFA206" s="11"/>
      <c r="VFB206" s="8"/>
      <c r="VFC206" s="9"/>
      <c r="VFH206" s="11"/>
      <c r="VFI206" s="8"/>
      <c r="VFJ206" s="9"/>
      <c r="VFO206" s="11"/>
      <c r="VFP206" s="8"/>
      <c r="VFQ206" s="9"/>
      <c r="VFV206" s="11"/>
      <c r="VFW206" s="8"/>
      <c r="VFX206" s="9"/>
      <c r="VGC206" s="11"/>
      <c r="VGD206" s="8"/>
      <c r="VGE206" s="9"/>
      <c r="VGJ206" s="11"/>
      <c r="VGK206" s="8"/>
      <c r="VGL206" s="9"/>
      <c r="VGQ206" s="11"/>
      <c r="VGR206" s="8"/>
      <c r="VGS206" s="9"/>
      <c r="VGX206" s="11"/>
      <c r="VGY206" s="8"/>
      <c r="VGZ206" s="9"/>
      <c r="VHE206" s="11"/>
      <c r="VHF206" s="8"/>
      <c r="VHG206" s="9"/>
      <c r="VHL206" s="11"/>
      <c r="VHM206" s="8"/>
      <c r="VHN206" s="9"/>
      <c r="VHS206" s="11"/>
      <c r="VHT206" s="8"/>
      <c r="VHU206" s="9"/>
      <c r="VHZ206" s="11"/>
      <c r="VIA206" s="8"/>
      <c r="VIB206" s="9"/>
      <c r="VIG206" s="11"/>
      <c r="VIH206" s="8"/>
      <c r="VII206" s="9"/>
      <c r="VIN206" s="11"/>
      <c r="VIO206" s="8"/>
      <c r="VIP206" s="9"/>
      <c r="VIU206" s="11"/>
      <c r="VIV206" s="8"/>
      <c r="VIW206" s="9"/>
      <c r="VJB206" s="11"/>
      <c r="VJC206" s="8"/>
      <c r="VJD206" s="9"/>
      <c r="VJI206" s="11"/>
      <c r="VJJ206" s="8"/>
      <c r="VJK206" s="9"/>
      <c r="VJP206" s="11"/>
      <c r="VJQ206" s="8"/>
      <c r="VJR206" s="9"/>
      <c r="VJW206" s="11"/>
      <c r="VJX206" s="8"/>
      <c r="VJY206" s="9"/>
      <c r="VKD206" s="11"/>
      <c r="VKE206" s="8"/>
      <c r="VKF206" s="9"/>
      <c r="VKK206" s="11"/>
      <c r="VKL206" s="8"/>
      <c r="VKM206" s="9"/>
      <c r="VKR206" s="11"/>
      <c r="VKS206" s="8"/>
      <c r="VKT206" s="9"/>
      <c r="VKY206" s="11"/>
      <c r="VKZ206" s="8"/>
      <c r="VLA206" s="9"/>
      <c r="VLF206" s="11"/>
      <c r="VLG206" s="8"/>
      <c r="VLH206" s="9"/>
      <c r="VLM206" s="11"/>
      <c r="VLN206" s="8"/>
      <c r="VLO206" s="9"/>
      <c r="VLT206" s="11"/>
      <c r="VLU206" s="8"/>
      <c r="VLV206" s="9"/>
      <c r="VMA206" s="11"/>
      <c r="VMB206" s="8"/>
      <c r="VMC206" s="9"/>
      <c r="VMH206" s="11"/>
      <c r="VMI206" s="8"/>
      <c r="VMJ206" s="9"/>
      <c r="VMO206" s="11"/>
      <c r="VMP206" s="8"/>
      <c r="VMQ206" s="9"/>
      <c r="VMV206" s="11"/>
      <c r="VMW206" s="8"/>
      <c r="VMX206" s="9"/>
      <c r="VNC206" s="11"/>
      <c r="VND206" s="8"/>
      <c r="VNE206" s="9"/>
      <c r="VNJ206" s="11"/>
      <c r="VNK206" s="8"/>
      <c r="VNL206" s="9"/>
      <c r="VNQ206" s="11"/>
      <c r="VNR206" s="8"/>
      <c r="VNS206" s="9"/>
      <c r="VNX206" s="11"/>
      <c r="VNY206" s="8"/>
      <c r="VNZ206" s="9"/>
      <c r="VOE206" s="11"/>
      <c r="VOF206" s="8"/>
      <c r="VOG206" s="9"/>
      <c r="VOL206" s="11"/>
      <c r="VOM206" s="8"/>
      <c r="VON206" s="9"/>
      <c r="VOS206" s="11"/>
      <c r="VOT206" s="8"/>
      <c r="VOU206" s="9"/>
      <c r="VOZ206" s="11"/>
      <c r="VPA206" s="8"/>
      <c r="VPB206" s="9"/>
      <c r="VPG206" s="11"/>
      <c r="VPH206" s="8"/>
      <c r="VPI206" s="9"/>
      <c r="VPN206" s="11"/>
      <c r="VPO206" s="8"/>
      <c r="VPP206" s="9"/>
      <c r="VPU206" s="11"/>
      <c r="VPV206" s="8"/>
      <c r="VPW206" s="9"/>
      <c r="VQB206" s="11"/>
      <c r="VQC206" s="8"/>
      <c r="VQD206" s="9"/>
      <c r="VQI206" s="11"/>
      <c r="VQJ206" s="8"/>
      <c r="VQK206" s="9"/>
      <c r="VQP206" s="11"/>
      <c r="VQQ206" s="8"/>
      <c r="VQR206" s="9"/>
      <c r="VQW206" s="11"/>
      <c r="VQX206" s="8"/>
      <c r="VQY206" s="9"/>
      <c r="VRD206" s="11"/>
      <c r="VRE206" s="8"/>
      <c r="VRF206" s="9"/>
      <c r="VRK206" s="11"/>
      <c r="VRL206" s="8"/>
      <c r="VRM206" s="9"/>
      <c r="VRR206" s="11"/>
      <c r="VRS206" s="8"/>
      <c r="VRT206" s="9"/>
      <c r="VRY206" s="11"/>
      <c r="VRZ206" s="8"/>
      <c r="VSA206" s="9"/>
      <c r="VSF206" s="11"/>
      <c r="VSG206" s="8"/>
      <c r="VSH206" s="9"/>
      <c r="VSM206" s="11"/>
      <c r="VSN206" s="8"/>
      <c r="VSO206" s="9"/>
      <c r="VST206" s="11"/>
      <c r="VSU206" s="8"/>
      <c r="VSV206" s="9"/>
      <c r="VTA206" s="11"/>
      <c r="VTB206" s="8"/>
      <c r="VTC206" s="9"/>
      <c r="VTH206" s="11"/>
      <c r="VTI206" s="8"/>
      <c r="VTJ206" s="9"/>
      <c r="VTO206" s="11"/>
      <c r="VTP206" s="8"/>
      <c r="VTQ206" s="9"/>
      <c r="VTV206" s="11"/>
      <c r="VTW206" s="8"/>
      <c r="VTX206" s="9"/>
      <c r="VUC206" s="11"/>
      <c r="VUD206" s="8"/>
      <c r="VUE206" s="9"/>
      <c r="VUJ206" s="11"/>
      <c r="VUK206" s="8"/>
      <c r="VUL206" s="9"/>
      <c r="VUQ206" s="11"/>
      <c r="VUR206" s="8"/>
      <c r="VUS206" s="9"/>
      <c r="VUX206" s="11"/>
      <c r="VUY206" s="8"/>
      <c r="VUZ206" s="9"/>
      <c r="VVE206" s="11"/>
      <c r="VVF206" s="8"/>
      <c r="VVG206" s="9"/>
      <c r="VVL206" s="11"/>
      <c r="VVM206" s="8"/>
      <c r="VVN206" s="9"/>
      <c r="VVS206" s="11"/>
      <c r="VVT206" s="8"/>
      <c r="VVU206" s="9"/>
      <c r="VVZ206" s="11"/>
      <c r="VWA206" s="8"/>
      <c r="VWB206" s="9"/>
      <c r="VWG206" s="11"/>
      <c r="VWH206" s="8"/>
      <c r="VWI206" s="9"/>
      <c r="VWN206" s="11"/>
      <c r="VWO206" s="8"/>
      <c r="VWP206" s="9"/>
      <c r="VWU206" s="11"/>
      <c r="VWV206" s="8"/>
      <c r="VWW206" s="9"/>
      <c r="VXB206" s="11"/>
      <c r="VXC206" s="8"/>
      <c r="VXD206" s="9"/>
      <c r="VXI206" s="11"/>
      <c r="VXJ206" s="8"/>
      <c r="VXK206" s="9"/>
      <c r="VXP206" s="11"/>
      <c r="VXQ206" s="8"/>
      <c r="VXR206" s="9"/>
      <c r="VXW206" s="11"/>
      <c r="VXX206" s="8"/>
      <c r="VXY206" s="9"/>
      <c r="VYD206" s="11"/>
      <c r="VYE206" s="8"/>
      <c r="VYF206" s="9"/>
      <c r="VYK206" s="11"/>
      <c r="VYL206" s="8"/>
      <c r="VYM206" s="9"/>
      <c r="VYR206" s="11"/>
      <c r="VYS206" s="8"/>
      <c r="VYT206" s="9"/>
      <c r="VYY206" s="11"/>
      <c r="VYZ206" s="8"/>
      <c r="VZA206" s="9"/>
      <c r="VZF206" s="11"/>
      <c r="VZG206" s="8"/>
      <c r="VZH206" s="9"/>
      <c r="VZM206" s="11"/>
      <c r="VZN206" s="8"/>
      <c r="VZO206" s="9"/>
      <c r="VZT206" s="11"/>
      <c r="VZU206" s="8"/>
      <c r="VZV206" s="9"/>
      <c r="WAA206" s="11"/>
      <c r="WAB206" s="8"/>
      <c r="WAC206" s="9"/>
      <c r="WAH206" s="11"/>
      <c r="WAI206" s="8"/>
      <c r="WAJ206" s="9"/>
      <c r="WAO206" s="11"/>
      <c r="WAP206" s="8"/>
      <c r="WAQ206" s="9"/>
      <c r="WAV206" s="11"/>
      <c r="WAW206" s="8"/>
      <c r="WAX206" s="9"/>
      <c r="WBC206" s="11"/>
      <c r="WBD206" s="8"/>
      <c r="WBE206" s="9"/>
      <c r="WBJ206" s="11"/>
      <c r="WBK206" s="8"/>
      <c r="WBL206" s="9"/>
      <c r="WBQ206" s="11"/>
      <c r="WBR206" s="8"/>
      <c r="WBS206" s="9"/>
      <c r="WBX206" s="11"/>
      <c r="WBY206" s="8"/>
      <c r="WBZ206" s="9"/>
      <c r="WCE206" s="11"/>
      <c r="WCF206" s="8"/>
      <c r="WCG206" s="9"/>
      <c r="WCL206" s="11"/>
      <c r="WCM206" s="8"/>
      <c r="WCN206" s="9"/>
      <c r="WCS206" s="11"/>
      <c r="WCT206" s="8"/>
      <c r="WCU206" s="9"/>
      <c r="WCZ206" s="11"/>
      <c r="WDA206" s="8"/>
      <c r="WDB206" s="9"/>
      <c r="WDG206" s="11"/>
      <c r="WDH206" s="8"/>
      <c r="WDI206" s="9"/>
      <c r="WDN206" s="11"/>
      <c r="WDO206" s="8"/>
      <c r="WDP206" s="9"/>
      <c r="WDU206" s="11"/>
      <c r="WDV206" s="8"/>
      <c r="WDW206" s="9"/>
      <c r="WEB206" s="11"/>
      <c r="WEC206" s="8"/>
      <c r="WED206" s="9"/>
      <c r="WEI206" s="11"/>
      <c r="WEJ206" s="8"/>
      <c r="WEK206" s="9"/>
      <c r="WEP206" s="11"/>
      <c r="WEQ206" s="8"/>
      <c r="WER206" s="9"/>
      <c r="WEW206" s="11"/>
      <c r="WEX206" s="8"/>
      <c r="WEY206" s="9"/>
      <c r="WFD206" s="11"/>
      <c r="WFE206" s="8"/>
      <c r="WFF206" s="9"/>
      <c r="WFK206" s="11"/>
      <c r="WFL206" s="8"/>
      <c r="WFM206" s="9"/>
      <c r="WFR206" s="11"/>
      <c r="WFS206" s="8"/>
      <c r="WFT206" s="9"/>
      <c r="WFY206" s="11"/>
      <c r="WFZ206" s="8"/>
      <c r="WGA206" s="9"/>
      <c r="WGF206" s="11"/>
      <c r="WGG206" s="8"/>
      <c r="WGH206" s="9"/>
      <c r="WGM206" s="11"/>
      <c r="WGN206" s="8"/>
      <c r="WGO206" s="9"/>
      <c r="WGT206" s="11"/>
      <c r="WGU206" s="8"/>
      <c r="WGV206" s="9"/>
      <c r="WHA206" s="11"/>
      <c r="WHB206" s="8"/>
      <c r="WHC206" s="9"/>
      <c r="WHH206" s="11"/>
      <c r="WHI206" s="8"/>
      <c r="WHJ206" s="9"/>
      <c r="WHO206" s="11"/>
      <c r="WHP206" s="8"/>
      <c r="WHQ206" s="9"/>
      <c r="WHV206" s="11"/>
      <c r="WHW206" s="8"/>
      <c r="WHX206" s="9"/>
      <c r="WIC206" s="11"/>
      <c r="WID206" s="8"/>
      <c r="WIE206" s="9"/>
      <c r="WIJ206" s="11"/>
      <c r="WIK206" s="8"/>
      <c r="WIL206" s="9"/>
      <c r="WIQ206" s="11"/>
      <c r="WIR206" s="8"/>
      <c r="WIS206" s="9"/>
      <c r="WIX206" s="11"/>
      <c r="WIY206" s="8"/>
      <c r="WIZ206" s="9"/>
      <c r="WJE206" s="11"/>
      <c r="WJF206" s="8"/>
      <c r="WJG206" s="9"/>
      <c r="WJL206" s="11"/>
      <c r="WJM206" s="8"/>
      <c r="WJN206" s="9"/>
      <c r="WJS206" s="11"/>
      <c r="WJT206" s="8"/>
      <c r="WJU206" s="9"/>
      <c r="WJZ206" s="11"/>
      <c r="WKA206" s="8"/>
      <c r="WKB206" s="9"/>
      <c r="WKG206" s="11"/>
      <c r="WKH206" s="8"/>
      <c r="WKI206" s="9"/>
      <c r="WKN206" s="11"/>
      <c r="WKO206" s="8"/>
      <c r="WKP206" s="9"/>
      <c r="WKU206" s="11"/>
      <c r="WKV206" s="8"/>
      <c r="WKW206" s="9"/>
      <c r="WLB206" s="11"/>
      <c r="WLC206" s="8"/>
      <c r="WLD206" s="9"/>
      <c r="WLI206" s="11"/>
      <c r="WLJ206" s="8"/>
      <c r="WLK206" s="9"/>
      <c r="WLP206" s="11"/>
      <c r="WLQ206" s="8"/>
      <c r="WLR206" s="9"/>
      <c r="WLW206" s="11"/>
      <c r="WLX206" s="8"/>
      <c r="WLY206" s="9"/>
      <c r="WMD206" s="11"/>
      <c r="WME206" s="8"/>
      <c r="WMF206" s="9"/>
      <c r="WMK206" s="11"/>
      <c r="WML206" s="8"/>
      <c r="WMM206" s="9"/>
      <c r="WMR206" s="11"/>
      <c r="WMS206" s="8"/>
      <c r="WMT206" s="9"/>
      <c r="WMY206" s="11"/>
      <c r="WMZ206" s="8"/>
      <c r="WNA206" s="9"/>
      <c r="WNF206" s="11"/>
      <c r="WNG206" s="8"/>
      <c r="WNH206" s="9"/>
      <c r="WNM206" s="11"/>
      <c r="WNN206" s="8"/>
      <c r="WNO206" s="9"/>
      <c r="WNT206" s="11"/>
      <c r="WNU206" s="8"/>
      <c r="WNV206" s="9"/>
      <c r="WOA206" s="11"/>
      <c r="WOB206" s="8"/>
      <c r="WOC206" s="9"/>
      <c r="WOH206" s="11"/>
      <c r="WOI206" s="8"/>
      <c r="WOJ206" s="9"/>
      <c r="WOO206" s="11"/>
      <c r="WOP206" s="8"/>
      <c r="WOQ206" s="9"/>
      <c r="WOV206" s="11"/>
      <c r="WOW206" s="8"/>
      <c r="WOX206" s="9"/>
      <c r="WPC206" s="11"/>
      <c r="WPD206" s="8"/>
      <c r="WPE206" s="9"/>
      <c r="WPJ206" s="11"/>
      <c r="WPK206" s="8"/>
      <c r="WPL206" s="9"/>
      <c r="WPQ206" s="11"/>
      <c r="WPR206" s="8"/>
      <c r="WPS206" s="9"/>
      <c r="WPX206" s="11"/>
      <c r="WPY206" s="8"/>
      <c r="WPZ206" s="9"/>
      <c r="WQE206" s="11"/>
      <c r="WQF206" s="8"/>
      <c r="WQG206" s="9"/>
      <c r="WQL206" s="11"/>
      <c r="WQM206" s="8"/>
      <c r="WQN206" s="9"/>
      <c r="WQS206" s="11"/>
      <c r="WQT206" s="8"/>
      <c r="WQU206" s="9"/>
      <c r="WQZ206" s="11"/>
      <c r="WRA206" s="8"/>
      <c r="WRB206" s="9"/>
      <c r="WRG206" s="11"/>
      <c r="WRH206" s="8"/>
      <c r="WRI206" s="9"/>
      <c r="WRN206" s="11"/>
      <c r="WRO206" s="8"/>
      <c r="WRP206" s="9"/>
      <c r="WRU206" s="11"/>
      <c r="WRV206" s="8"/>
      <c r="WRW206" s="9"/>
      <c r="WSB206" s="11"/>
      <c r="WSC206" s="8"/>
      <c r="WSD206" s="9"/>
      <c r="WSI206" s="11"/>
      <c r="WSJ206" s="8"/>
      <c r="WSK206" s="9"/>
      <c r="WSP206" s="11"/>
      <c r="WSQ206" s="8"/>
      <c r="WSR206" s="9"/>
      <c r="WSW206" s="11"/>
      <c r="WSX206" s="8"/>
      <c r="WSY206" s="9"/>
      <c r="WTD206" s="11"/>
      <c r="WTE206" s="8"/>
      <c r="WTF206" s="9"/>
      <c r="WTK206" s="11"/>
      <c r="WTL206" s="8"/>
      <c r="WTM206" s="9"/>
      <c r="WTR206" s="11"/>
      <c r="WTS206" s="8"/>
      <c r="WTT206" s="9"/>
      <c r="WTY206" s="11"/>
      <c r="WTZ206" s="8"/>
      <c r="WUA206" s="9"/>
      <c r="WUF206" s="11"/>
      <c r="WUG206" s="8"/>
      <c r="WUH206" s="9"/>
      <c r="WUM206" s="11"/>
      <c r="WUN206" s="8"/>
      <c r="WUO206" s="9"/>
      <c r="WUT206" s="11"/>
      <c r="WUU206" s="8"/>
      <c r="WUV206" s="9"/>
      <c r="WVA206" s="11"/>
      <c r="WVB206" s="8"/>
      <c r="WVC206" s="9"/>
      <c r="WVH206" s="11"/>
      <c r="WVI206" s="8"/>
      <c r="WVJ206" s="9"/>
      <c r="WVO206" s="11"/>
      <c r="WVP206" s="8"/>
      <c r="WVQ206" s="9"/>
      <c r="WVV206" s="11"/>
      <c r="WVW206" s="8"/>
      <c r="WVX206" s="9"/>
      <c r="WWC206" s="11"/>
      <c r="WWD206" s="8"/>
      <c r="WWE206" s="9"/>
      <c r="WWJ206" s="11"/>
      <c r="WWK206" s="8"/>
      <c r="WWL206" s="9"/>
      <c r="WWQ206" s="11"/>
      <c r="WWR206" s="8"/>
      <c r="WWS206" s="9"/>
      <c r="WWX206" s="11"/>
      <c r="WWY206" s="8"/>
      <c r="WWZ206" s="9"/>
      <c r="WXE206" s="11"/>
      <c r="WXF206" s="8"/>
      <c r="WXG206" s="9"/>
      <c r="WXL206" s="11"/>
      <c r="WXM206" s="8"/>
      <c r="WXN206" s="9"/>
      <c r="WXS206" s="11"/>
      <c r="WXT206" s="8"/>
      <c r="WXU206" s="9"/>
      <c r="WXZ206" s="11"/>
      <c r="WYA206" s="8"/>
      <c r="WYB206" s="9"/>
      <c r="WYG206" s="11"/>
      <c r="WYH206" s="8"/>
      <c r="WYI206" s="9"/>
      <c r="WYN206" s="11"/>
      <c r="WYO206" s="8"/>
      <c r="WYP206" s="9"/>
      <c r="WYU206" s="11"/>
      <c r="WYV206" s="8"/>
      <c r="WYW206" s="9"/>
      <c r="WZB206" s="11"/>
      <c r="WZC206" s="8"/>
      <c r="WZD206" s="9"/>
      <c r="WZI206" s="11"/>
      <c r="WZJ206" s="8"/>
      <c r="WZK206" s="9"/>
      <c r="WZP206" s="11"/>
      <c r="WZQ206" s="8"/>
      <c r="WZR206" s="9"/>
      <c r="WZW206" s="11"/>
      <c r="WZX206" s="8"/>
      <c r="WZY206" s="9"/>
      <c r="XAD206" s="11"/>
      <c r="XAE206" s="8"/>
      <c r="XAF206" s="9"/>
      <c r="XAK206" s="11"/>
      <c r="XAL206" s="8"/>
      <c r="XAM206" s="9"/>
      <c r="XAR206" s="11"/>
      <c r="XAS206" s="8"/>
      <c r="XAT206" s="9"/>
      <c r="XAY206" s="11"/>
      <c r="XAZ206" s="8"/>
      <c r="XBA206" s="9"/>
      <c r="XBF206" s="11"/>
      <c r="XBG206" s="8"/>
      <c r="XBH206" s="9"/>
      <c r="XBM206" s="11"/>
      <c r="XBN206" s="8"/>
      <c r="XBO206" s="9"/>
      <c r="XBT206" s="11"/>
      <c r="XBU206" s="8"/>
      <c r="XBV206" s="9"/>
      <c r="XCA206" s="11"/>
      <c r="XCB206" s="8"/>
      <c r="XCC206" s="9"/>
      <c r="XCH206" s="11"/>
      <c r="XCI206" s="8"/>
      <c r="XCJ206" s="9"/>
      <c r="XCO206" s="11"/>
      <c r="XCP206" s="8"/>
      <c r="XCQ206" s="9"/>
      <c r="XCV206" s="11"/>
      <c r="XCW206" s="8"/>
      <c r="XCX206" s="9"/>
      <c r="XDC206" s="11"/>
      <c r="XDD206" s="8"/>
      <c r="XDE206" s="9"/>
      <c r="XDJ206" s="11"/>
      <c r="XDK206" s="8"/>
      <c r="XDL206" s="9"/>
      <c r="XDQ206" s="11"/>
      <c r="XDR206" s="8"/>
      <c r="XDS206" s="9"/>
      <c r="XDX206" s="11"/>
      <c r="XDY206" s="8"/>
      <c r="XDZ206" s="9"/>
      <c r="XEE206" s="11"/>
      <c r="XEF206" s="8"/>
      <c r="XEG206" s="9"/>
      <c r="XEL206" s="11"/>
      <c r="XEM206" s="8"/>
      <c r="XEN206" s="9"/>
      <c r="XES206" s="11"/>
      <c r="XET206" s="8"/>
      <c r="XEU206" s="9"/>
      <c r="XEZ206" s="11"/>
      <c r="XFA206" s="8"/>
      <c r="XFB206" s="9"/>
    </row>
    <row r="207" spans="1:1024 1029:2046 2051:3068 3073:5119 5124:6141 6146:8192 8197:9214 9219:10236 10241:12287 12292:13309 13314:15360 15365:16382" s="12" customFormat="1" ht="30" customHeight="1" x14ac:dyDescent="0.3">
      <c r="A207" s="29" t="s">
        <v>226</v>
      </c>
      <c r="B207" s="9" t="s">
        <v>108</v>
      </c>
      <c r="C207" s="12" t="s">
        <v>109</v>
      </c>
      <c r="D207" s="12">
        <v>1</v>
      </c>
      <c r="F207" s="25"/>
      <c r="G207" s="11"/>
      <c r="H207" s="8"/>
      <c r="I207" s="9"/>
      <c r="N207" s="11"/>
      <c r="O207" s="8"/>
      <c r="P207" s="9"/>
      <c r="U207" s="11"/>
      <c r="V207" s="8"/>
      <c r="W207" s="9"/>
      <c r="AB207" s="11"/>
      <c r="AC207" s="8"/>
      <c r="AD207" s="9"/>
      <c r="AI207" s="11"/>
      <c r="AJ207" s="8"/>
      <c r="AK207" s="9"/>
      <c r="AP207" s="11"/>
      <c r="AQ207" s="8"/>
      <c r="AR207" s="9"/>
      <c r="AW207" s="11"/>
      <c r="AX207" s="8"/>
      <c r="AY207" s="9"/>
      <c r="BD207" s="11"/>
      <c r="BE207" s="8"/>
      <c r="BF207" s="9"/>
      <c r="BK207" s="11"/>
      <c r="BL207" s="8"/>
      <c r="BM207" s="9"/>
      <c r="BR207" s="11"/>
      <c r="BS207" s="8"/>
      <c r="BT207" s="9"/>
      <c r="BY207" s="11"/>
      <c r="BZ207" s="8"/>
      <c r="CA207" s="9"/>
      <c r="CF207" s="11"/>
      <c r="CG207" s="8"/>
      <c r="CH207" s="9"/>
      <c r="CM207" s="11"/>
      <c r="CN207" s="8"/>
      <c r="CO207" s="9"/>
      <c r="CT207" s="11"/>
      <c r="CU207" s="8"/>
      <c r="CV207" s="9"/>
      <c r="DA207" s="11"/>
      <c r="DB207" s="8"/>
      <c r="DC207" s="9"/>
      <c r="DH207" s="11"/>
      <c r="DI207" s="8"/>
      <c r="DJ207" s="9"/>
      <c r="DO207" s="11"/>
      <c r="DP207" s="8"/>
      <c r="DQ207" s="9"/>
      <c r="DV207" s="11"/>
      <c r="DW207" s="8"/>
      <c r="DX207" s="9"/>
      <c r="EC207" s="11"/>
      <c r="ED207" s="8"/>
      <c r="EE207" s="9"/>
      <c r="EJ207" s="11"/>
      <c r="EK207" s="8"/>
      <c r="EL207" s="9"/>
      <c r="EQ207" s="11"/>
      <c r="ER207" s="8"/>
      <c r="ES207" s="9"/>
      <c r="EX207" s="11"/>
      <c r="EY207" s="8"/>
      <c r="EZ207" s="9"/>
      <c r="FE207" s="11"/>
      <c r="FF207" s="8"/>
      <c r="FG207" s="9"/>
      <c r="FL207" s="11"/>
      <c r="FM207" s="8"/>
      <c r="FN207" s="9"/>
      <c r="FS207" s="11"/>
      <c r="FT207" s="8"/>
      <c r="FU207" s="9"/>
      <c r="FZ207" s="11"/>
      <c r="GA207" s="8"/>
      <c r="GB207" s="9"/>
      <c r="GG207" s="11"/>
      <c r="GH207" s="8"/>
      <c r="GI207" s="9"/>
      <c r="GN207" s="11"/>
      <c r="GO207" s="8"/>
      <c r="GP207" s="9"/>
      <c r="GU207" s="11"/>
      <c r="GV207" s="8"/>
      <c r="GW207" s="9"/>
      <c r="HB207" s="11"/>
      <c r="HC207" s="8"/>
      <c r="HD207" s="9"/>
      <c r="HI207" s="11"/>
      <c r="HJ207" s="8"/>
      <c r="HK207" s="9"/>
      <c r="HP207" s="11"/>
      <c r="HQ207" s="8"/>
      <c r="HR207" s="9"/>
      <c r="HW207" s="11"/>
      <c r="HX207" s="8"/>
      <c r="HY207" s="9"/>
      <c r="ID207" s="11"/>
      <c r="IE207" s="8"/>
      <c r="IF207" s="9"/>
      <c r="IK207" s="11"/>
      <c r="IL207" s="8"/>
      <c r="IM207" s="9"/>
      <c r="IR207" s="11"/>
      <c r="IS207" s="8"/>
      <c r="IT207" s="9"/>
      <c r="IY207" s="11"/>
      <c r="IZ207" s="8"/>
      <c r="JA207" s="9"/>
      <c r="JF207" s="11"/>
      <c r="JG207" s="8"/>
      <c r="JH207" s="9"/>
      <c r="JM207" s="11"/>
      <c r="JN207" s="8"/>
      <c r="JO207" s="9"/>
      <c r="JT207" s="11"/>
      <c r="JU207" s="8"/>
      <c r="JV207" s="9"/>
      <c r="KA207" s="11"/>
      <c r="KB207" s="8"/>
      <c r="KC207" s="9"/>
      <c r="KH207" s="11"/>
      <c r="KI207" s="8"/>
      <c r="KJ207" s="9"/>
      <c r="KO207" s="11"/>
      <c r="KP207" s="8"/>
      <c r="KQ207" s="9"/>
      <c r="KV207" s="11"/>
      <c r="KW207" s="8"/>
      <c r="KX207" s="9"/>
      <c r="LC207" s="11"/>
      <c r="LD207" s="8"/>
      <c r="LE207" s="9"/>
      <c r="LJ207" s="11"/>
      <c r="LK207" s="8"/>
      <c r="LL207" s="9"/>
      <c r="LQ207" s="11"/>
      <c r="LR207" s="8"/>
      <c r="LS207" s="9"/>
      <c r="LX207" s="11"/>
      <c r="LY207" s="8"/>
      <c r="LZ207" s="9"/>
      <c r="ME207" s="11"/>
      <c r="MF207" s="8"/>
      <c r="MG207" s="9"/>
      <c r="ML207" s="11"/>
      <c r="MM207" s="8"/>
      <c r="MN207" s="9"/>
      <c r="MS207" s="11"/>
      <c r="MT207" s="8"/>
      <c r="MU207" s="9"/>
      <c r="MZ207" s="11"/>
      <c r="NA207" s="8"/>
      <c r="NB207" s="9"/>
      <c r="NG207" s="11"/>
      <c r="NH207" s="8"/>
      <c r="NI207" s="9"/>
      <c r="NN207" s="11"/>
      <c r="NO207" s="8"/>
      <c r="NP207" s="9"/>
      <c r="NU207" s="11"/>
      <c r="NV207" s="8"/>
      <c r="NW207" s="9"/>
      <c r="OB207" s="11"/>
      <c r="OC207" s="8"/>
      <c r="OD207" s="9"/>
      <c r="OI207" s="11"/>
      <c r="OJ207" s="8"/>
      <c r="OK207" s="9"/>
      <c r="OP207" s="11"/>
      <c r="OQ207" s="8"/>
      <c r="OR207" s="9"/>
      <c r="OW207" s="11"/>
      <c r="OX207" s="8"/>
      <c r="OY207" s="9"/>
      <c r="PD207" s="11"/>
      <c r="PE207" s="8"/>
      <c r="PF207" s="9"/>
      <c r="PK207" s="11"/>
      <c r="PL207" s="8"/>
      <c r="PM207" s="9"/>
      <c r="PR207" s="11"/>
      <c r="PS207" s="8"/>
      <c r="PT207" s="9"/>
      <c r="PY207" s="11"/>
      <c r="PZ207" s="8"/>
      <c r="QA207" s="9"/>
      <c r="QF207" s="11"/>
      <c r="QG207" s="8"/>
      <c r="QH207" s="9"/>
      <c r="QM207" s="11"/>
      <c r="QN207" s="8"/>
      <c r="QO207" s="9"/>
      <c r="QT207" s="11"/>
      <c r="QU207" s="8"/>
      <c r="QV207" s="9"/>
      <c r="RA207" s="11"/>
      <c r="RB207" s="8"/>
      <c r="RC207" s="9"/>
      <c r="RH207" s="11"/>
      <c r="RI207" s="8"/>
      <c r="RJ207" s="9"/>
      <c r="RO207" s="11"/>
      <c r="RP207" s="8"/>
      <c r="RQ207" s="9"/>
      <c r="RV207" s="11"/>
      <c r="RW207" s="8"/>
      <c r="RX207" s="9"/>
      <c r="SC207" s="11"/>
      <c r="SD207" s="8"/>
      <c r="SE207" s="9"/>
      <c r="SJ207" s="11"/>
      <c r="SK207" s="8"/>
      <c r="SL207" s="9"/>
      <c r="SQ207" s="11"/>
      <c r="SR207" s="8"/>
      <c r="SS207" s="9"/>
      <c r="SX207" s="11"/>
      <c r="SY207" s="8"/>
      <c r="SZ207" s="9"/>
      <c r="TE207" s="11"/>
      <c r="TF207" s="8"/>
      <c r="TG207" s="9"/>
      <c r="TL207" s="11"/>
      <c r="TM207" s="8"/>
      <c r="TN207" s="9"/>
      <c r="TS207" s="11"/>
      <c r="TT207" s="8"/>
      <c r="TU207" s="9"/>
      <c r="TZ207" s="11"/>
      <c r="UA207" s="8"/>
      <c r="UB207" s="9"/>
      <c r="UG207" s="11"/>
      <c r="UH207" s="8"/>
      <c r="UI207" s="9"/>
      <c r="UN207" s="11"/>
      <c r="UO207" s="8"/>
      <c r="UP207" s="9"/>
      <c r="UU207" s="11"/>
      <c r="UV207" s="8"/>
      <c r="UW207" s="9"/>
      <c r="VB207" s="11"/>
      <c r="VC207" s="8"/>
      <c r="VD207" s="9"/>
      <c r="VI207" s="11"/>
      <c r="VJ207" s="8"/>
      <c r="VK207" s="9"/>
      <c r="VP207" s="11"/>
      <c r="VQ207" s="8"/>
      <c r="VR207" s="9"/>
      <c r="VW207" s="11"/>
      <c r="VX207" s="8"/>
      <c r="VY207" s="9"/>
      <c r="WD207" s="11"/>
      <c r="WE207" s="8"/>
      <c r="WF207" s="9"/>
      <c r="WK207" s="11"/>
      <c r="WL207" s="8"/>
      <c r="WM207" s="9"/>
      <c r="WR207" s="11"/>
      <c r="WS207" s="8"/>
      <c r="WT207" s="9"/>
      <c r="WY207" s="11"/>
      <c r="WZ207" s="8"/>
      <c r="XA207" s="9"/>
      <c r="XF207" s="11"/>
      <c r="XG207" s="8"/>
      <c r="XH207" s="9"/>
      <c r="XM207" s="11"/>
      <c r="XN207" s="8"/>
      <c r="XO207" s="9"/>
      <c r="XT207" s="11"/>
      <c r="XU207" s="8"/>
      <c r="XV207" s="9"/>
      <c r="YA207" s="11"/>
      <c r="YB207" s="8"/>
      <c r="YC207" s="9"/>
      <c r="YH207" s="11"/>
      <c r="YI207" s="8"/>
      <c r="YJ207" s="9"/>
      <c r="YO207" s="11"/>
      <c r="YP207" s="8"/>
      <c r="YQ207" s="9"/>
      <c r="YV207" s="11"/>
      <c r="YW207" s="8"/>
      <c r="YX207" s="9"/>
      <c r="ZC207" s="11"/>
      <c r="ZD207" s="8"/>
      <c r="ZE207" s="9"/>
      <c r="ZJ207" s="11"/>
      <c r="ZK207" s="8"/>
      <c r="ZL207" s="9"/>
      <c r="ZQ207" s="11"/>
      <c r="ZR207" s="8"/>
      <c r="ZS207" s="9"/>
      <c r="ZX207" s="11"/>
      <c r="ZY207" s="8"/>
      <c r="ZZ207" s="9"/>
      <c r="AAE207" s="11"/>
      <c r="AAF207" s="8"/>
      <c r="AAG207" s="9"/>
      <c r="AAL207" s="11"/>
      <c r="AAM207" s="8"/>
      <c r="AAN207" s="9"/>
      <c r="AAS207" s="11"/>
      <c r="AAT207" s="8"/>
      <c r="AAU207" s="9"/>
      <c r="AAZ207" s="11"/>
      <c r="ABA207" s="8"/>
      <c r="ABB207" s="9"/>
      <c r="ABG207" s="11"/>
      <c r="ABH207" s="8"/>
      <c r="ABI207" s="9"/>
      <c r="ABN207" s="11"/>
      <c r="ABO207" s="8"/>
      <c r="ABP207" s="9"/>
      <c r="ABU207" s="11"/>
      <c r="ABV207" s="8"/>
      <c r="ABW207" s="9"/>
      <c r="ACB207" s="11"/>
      <c r="ACC207" s="8"/>
      <c r="ACD207" s="9"/>
      <c r="ACI207" s="11"/>
      <c r="ACJ207" s="8"/>
      <c r="ACK207" s="9"/>
      <c r="ACP207" s="11"/>
      <c r="ACQ207" s="8"/>
      <c r="ACR207" s="9"/>
      <c r="ACW207" s="11"/>
      <c r="ACX207" s="8"/>
      <c r="ACY207" s="9"/>
      <c r="ADD207" s="11"/>
      <c r="ADE207" s="8"/>
      <c r="ADF207" s="9"/>
      <c r="ADK207" s="11"/>
      <c r="ADL207" s="8"/>
      <c r="ADM207" s="9"/>
      <c r="ADR207" s="11"/>
      <c r="ADS207" s="8"/>
      <c r="ADT207" s="9"/>
      <c r="ADY207" s="11"/>
      <c r="ADZ207" s="8"/>
      <c r="AEA207" s="9"/>
      <c r="AEF207" s="11"/>
      <c r="AEG207" s="8"/>
      <c r="AEH207" s="9"/>
      <c r="AEM207" s="11"/>
      <c r="AEN207" s="8"/>
      <c r="AEO207" s="9"/>
      <c r="AET207" s="11"/>
      <c r="AEU207" s="8"/>
      <c r="AEV207" s="9"/>
      <c r="AFA207" s="11"/>
      <c r="AFB207" s="8"/>
      <c r="AFC207" s="9"/>
      <c r="AFH207" s="11"/>
      <c r="AFI207" s="8"/>
      <c r="AFJ207" s="9"/>
      <c r="AFO207" s="11"/>
      <c r="AFP207" s="8"/>
      <c r="AFQ207" s="9"/>
      <c r="AFV207" s="11"/>
      <c r="AFW207" s="8"/>
      <c r="AFX207" s="9"/>
      <c r="AGC207" s="11"/>
      <c r="AGD207" s="8"/>
      <c r="AGE207" s="9"/>
      <c r="AGJ207" s="11"/>
      <c r="AGK207" s="8"/>
      <c r="AGL207" s="9"/>
      <c r="AGQ207" s="11"/>
      <c r="AGR207" s="8"/>
      <c r="AGS207" s="9"/>
      <c r="AGX207" s="11"/>
      <c r="AGY207" s="8"/>
      <c r="AGZ207" s="9"/>
      <c r="AHE207" s="11"/>
      <c r="AHF207" s="8"/>
      <c r="AHG207" s="9"/>
      <c r="AHL207" s="11"/>
      <c r="AHM207" s="8"/>
      <c r="AHN207" s="9"/>
      <c r="AHS207" s="11"/>
      <c r="AHT207" s="8"/>
      <c r="AHU207" s="9"/>
      <c r="AHZ207" s="11"/>
      <c r="AIA207" s="8"/>
      <c r="AIB207" s="9"/>
      <c r="AIG207" s="11"/>
      <c r="AIH207" s="8"/>
      <c r="AII207" s="9"/>
      <c r="AIN207" s="11"/>
      <c r="AIO207" s="8"/>
      <c r="AIP207" s="9"/>
      <c r="AIU207" s="11"/>
      <c r="AIV207" s="8"/>
      <c r="AIW207" s="9"/>
      <c r="AJB207" s="11"/>
      <c r="AJC207" s="8"/>
      <c r="AJD207" s="9"/>
      <c r="AJI207" s="11"/>
      <c r="AJJ207" s="8"/>
      <c r="AJK207" s="9"/>
      <c r="AJP207" s="11"/>
      <c r="AJQ207" s="8"/>
      <c r="AJR207" s="9"/>
      <c r="AJW207" s="11"/>
      <c r="AJX207" s="8"/>
      <c r="AJY207" s="9"/>
      <c r="AKD207" s="11"/>
      <c r="AKE207" s="8"/>
      <c r="AKF207" s="9"/>
      <c r="AKK207" s="11"/>
      <c r="AKL207" s="8"/>
      <c r="AKM207" s="9"/>
      <c r="AKR207" s="11"/>
      <c r="AKS207" s="8"/>
      <c r="AKT207" s="9"/>
      <c r="AKY207" s="11"/>
      <c r="AKZ207" s="8"/>
      <c r="ALA207" s="9"/>
      <c r="ALF207" s="11"/>
      <c r="ALG207" s="8"/>
      <c r="ALH207" s="9"/>
      <c r="ALM207" s="11"/>
      <c r="ALN207" s="8"/>
      <c r="ALO207" s="9"/>
      <c r="ALT207" s="11"/>
      <c r="ALU207" s="8"/>
      <c r="ALV207" s="9"/>
      <c r="AMA207" s="11"/>
      <c r="AMB207" s="8"/>
      <c r="AMC207" s="9"/>
      <c r="AMH207" s="11"/>
      <c r="AMI207" s="8"/>
      <c r="AMJ207" s="9"/>
      <c r="AMO207" s="11"/>
      <c r="AMP207" s="8"/>
      <c r="AMQ207" s="9"/>
      <c r="AMV207" s="11"/>
      <c r="AMW207" s="8"/>
      <c r="AMX207" s="9"/>
      <c r="ANC207" s="11"/>
      <c r="AND207" s="8"/>
      <c r="ANE207" s="9"/>
      <c r="ANJ207" s="11"/>
      <c r="ANK207" s="8"/>
      <c r="ANL207" s="9"/>
      <c r="ANQ207" s="11"/>
      <c r="ANR207" s="8"/>
      <c r="ANS207" s="9"/>
      <c r="ANX207" s="11"/>
      <c r="ANY207" s="8"/>
      <c r="ANZ207" s="9"/>
      <c r="AOE207" s="11"/>
      <c r="AOF207" s="8"/>
      <c r="AOG207" s="9"/>
      <c r="AOL207" s="11"/>
      <c r="AOM207" s="8"/>
      <c r="AON207" s="9"/>
      <c r="AOS207" s="11"/>
      <c r="AOT207" s="8"/>
      <c r="AOU207" s="9"/>
      <c r="AOZ207" s="11"/>
      <c r="APA207" s="8"/>
      <c r="APB207" s="9"/>
      <c r="APG207" s="11"/>
      <c r="APH207" s="8"/>
      <c r="API207" s="9"/>
      <c r="APN207" s="11"/>
      <c r="APO207" s="8"/>
      <c r="APP207" s="9"/>
      <c r="APU207" s="11"/>
      <c r="APV207" s="8"/>
      <c r="APW207" s="9"/>
      <c r="AQB207" s="11"/>
      <c r="AQC207" s="8"/>
      <c r="AQD207" s="9"/>
      <c r="AQI207" s="11"/>
      <c r="AQJ207" s="8"/>
      <c r="AQK207" s="9"/>
      <c r="AQP207" s="11"/>
      <c r="AQQ207" s="8"/>
      <c r="AQR207" s="9"/>
      <c r="AQW207" s="11"/>
      <c r="AQX207" s="8"/>
      <c r="AQY207" s="9"/>
      <c r="ARD207" s="11"/>
      <c r="ARE207" s="8"/>
      <c r="ARF207" s="9"/>
      <c r="ARK207" s="11"/>
      <c r="ARL207" s="8"/>
      <c r="ARM207" s="9"/>
      <c r="ARR207" s="11"/>
      <c r="ARS207" s="8"/>
      <c r="ART207" s="9"/>
      <c r="ARY207" s="11"/>
      <c r="ARZ207" s="8"/>
      <c r="ASA207" s="9"/>
      <c r="ASF207" s="11"/>
      <c r="ASG207" s="8"/>
      <c r="ASH207" s="9"/>
      <c r="ASM207" s="11"/>
      <c r="ASN207" s="8"/>
      <c r="ASO207" s="9"/>
      <c r="AST207" s="11"/>
      <c r="ASU207" s="8"/>
      <c r="ASV207" s="9"/>
      <c r="ATA207" s="11"/>
      <c r="ATB207" s="8"/>
      <c r="ATC207" s="9"/>
      <c r="ATH207" s="11"/>
      <c r="ATI207" s="8"/>
      <c r="ATJ207" s="9"/>
      <c r="ATO207" s="11"/>
      <c r="ATP207" s="8"/>
      <c r="ATQ207" s="9"/>
      <c r="ATV207" s="11"/>
      <c r="ATW207" s="8"/>
      <c r="ATX207" s="9"/>
      <c r="AUC207" s="11"/>
      <c r="AUD207" s="8"/>
      <c r="AUE207" s="9"/>
      <c r="AUJ207" s="11"/>
      <c r="AUK207" s="8"/>
      <c r="AUL207" s="9"/>
      <c r="AUQ207" s="11"/>
      <c r="AUR207" s="8"/>
      <c r="AUS207" s="9"/>
      <c r="AUX207" s="11"/>
      <c r="AUY207" s="8"/>
      <c r="AUZ207" s="9"/>
      <c r="AVE207" s="11"/>
      <c r="AVF207" s="8"/>
      <c r="AVG207" s="9"/>
      <c r="AVL207" s="11"/>
      <c r="AVM207" s="8"/>
      <c r="AVN207" s="9"/>
      <c r="AVS207" s="11"/>
      <c r="AVT207" s="8"/>
      <c r="AVU207" s="9"/>
      <c r="AVZ207" s="11"/>
      <c r="AWA207" s="8"/>
      <c r="AWB207" s="9"/>
      <c r="AWG207" s="11"/>
      <c r="AWH207" s="8"/>
      <c r="AWI207" s="9"/>
      <c r="AWN207" s="11"/>
      <c r="AWO207" s="8"/>
      <c r="AWP207" s="9"/>
      <c r="AWU207" s="11"/>
      <c r="AWV207" s="8"/>
      <c r="AWW207" s="9"/>
      <c r="AXB207" s="11"/>
      <c r="AXC207" s="8"/>
      <c r="AXD207" s="9"/>
      <c r="AXI207" s="11"/>
      <c r="AXJ207" s="8"/>
      <c r="AXK207" s="9"/>
      <c r="AXP207" s="11"/>
      <c r="AXQ207" s="8"/>
      <c r="AXR207" s="9"/>
      <c r="AXW207" s="11"/>
      <c r="AXX207" s="8"/>
      <c r="AXY207" s="9"/>
      <c r="AYD207" s="11"/>
      <c r="AYE207" s="8"/>
      <c r="AYF207" s="9"/>
      <c r="AYK207" s="11"/>
      <c r="AYL207" s="8"/>
      <c r="AYM207" s="9"/>
      <c r="AYR207" s="11"/>
      <c r="AYS207" s="8"/>
      <c r="AYT207" s="9"/>
      <c r="AYY207" s="11"/>
      <c r="AYZ207" s="8"/>
      <c r="AZA207" s="9"/>
      <c r="AZF207" s="11"/>
      <c r="AZG207" s="8"/>
      <c r="AZH207" s="9"/>
      <c r="AZM207" s="11"/>
      <c r="AZN207" s="8"/>
      <c r="AZO207" s="9"/>
      <c r="AZT207" s="11"/>
      <c r="AZU207" s="8"/>
      <c r="AZV207" s="9"/>
      <c r="BAA207" s="11"/>
      <c r="BAB207" s="8"/>
      <c r="BAC207" s="9"/>
      <c r="BAH207" s="11"/>
      <c r="BAI207" s="8"/>
      <c r="BAJ207" s="9"/>
      <c r="BAO207" s="11"/>
      <c r="BAP207" s="8"/>
      <c r="BAQ207" s="9"/>
      <c r="BAV207" s="11"/>
      <c r="BAW207" s="8"/>
      <c r="BAX207" s="9"/>
      <c r="BBC207" s="11"/>
      <c r="BBD207" s="8"/>
      <c r="BBE207" s="9"/>
      <c r="BBJ207" s="11"/>
      <c r="BBK207" s="8"/>
      <c r="BBL207" s="9"/>
      <c r="BBQ207" s="11"/>
      <c r="BBR207" s="8"/>
      <c r="BBS207" s="9"/>
      <c r="BBX207" s="11"/>
      <c r="BBY207" s="8"/>
      <c r="BBZ207" s="9"/>
      <c r="BCE207" s="11"/>
      <c r="BCF207" s="8"/>
      <c r="BCG207" s="9"/>
      <c r="BCL207" s="11"/>
      <c r="BCM207" s="8"/>
      <c r="BCN207" s="9"/>
      <c r="BCS207" s="11"/>
      <c r="BCT207" s="8"/>
      <c r="BCU207" s="9"/>
      <c r="BCZ207" s="11"/>
      <c r="BDA207" s="8"/>
      <c r="BDB207" s="9"/>
      <c r="BDG207" s="11"/>
      <c r="BDH207" s="8"/>
      <c r="BDI207" s="9"/>
      <c r="BDN207" s="11"/>
      <c r="BDO207" s="8"/>
      <c r="BDP207" s="9"/>
      <c r="BDU207" s="11"/>
      <c r="BDV207" s="8"/>
      <c r="BDW207" s="9"/>
      <c r="BEB207" s="11"/>
      <c r="BEC207" s="8"/>
      <c r="BED207" s="9"/>
      <c r="BEI207" s="11"/>
      <c r="BEJ207" s="8"/>
      <c r="BEK207" s="9"/>
      <c r="BEP207" s="11"/>
      <c r="BEQ207" s="8"/>
      <c r="BER207" s="9"/>
      <c r="BEW207" s="11"/>
      <c r="BEX207" s="8"/>
      <c r="BEY207" s="9"/>
      <c r="BFD207" s="11"/>
      <c r="BFE207" s="8"/>
      <c r="BFF207" s="9"/>
      <c r="BFK207" s="11"/>
      <c r="BFL207" s="8"/>
      <c r="BFM207" s="9"/>
      <c r="BFR207" s="11"/>
      <c r="BFS207" s="8"/>
      <c r="BFT207" s="9"/>
      <c r="BFY207" s="11"/>
      <c r="BFZ207" s="8"/>
      <c r="BGA207" s="9"/>
      <c r="BGF207" s="11"/>
      <c r="BGG207" s="8"/>
      <c r="BGH207" s="9"/>
      <c r="BGM207" s="11"/>
      <c r="BGN207" s="8"/>
      <c r="BGO207" s="9"/>
      <c r="BGT207" s="11"/>
      <c r="BGU207" s="8"/>
      <c r="BGV207" s="9"/>
      <c r="BHA207" s="11"/>
      <c r="BHB207" s="8"/>
      <c r="BHC207" s="9"/>
      <c r="BHH207" s="11"/>
      <c r="BHI207" s="8"/>
      <c r="BHJ207" s="9"/>
      <c r="BHO207" s="11"/>
      <c r="BHP207" s="8"/>
      <c r="BHQ207" s="9"/>
      <c r="BHV207" s="11"/>
      <c r="BHW207" s="8"/>
      <c r="BHX207" s="9"/>
      <c r="BIC207" s="11"/>
      <c r="BID207" s="8"/>
      <c r="BIE207" s="9"/>
      <c r="BIJ207" s="11"/>
      <c r="BIK207" s="8"/>
      <c r="BIL207" s="9"/>
      <c r="BIQ207" s="11"/>
      <c r="BIR207" s="8"/>
      <c r="BIS207" s="9"/>
      <c r="BIX207" s="11"/>
      <c r="BIY207" s="8"/>
      <c r="BIZ207" s="9"/>
      <c r="BJE207" s="11"/>
      <c r="BJF207" s="8"/>
      <c r="BJG207" s="9"/>
      <c r="BJL207" s="11"/>
      <c r="BJM207" s="8"/>
      <c r="BJN207" s="9"/>
      <c r="BJS207" s="11"/>
      <c r="BJT207" s="8"/>
      <c r="BJU207" s="9"/>
      <c r="BJZ207" s="11"/>
      <c r="BKA207" s="8"/>
      <c r="BKB207" s="9"/>
      <c r="BKG207" s="11"/>
      <c r="BKH207" s="8"/>
      <c r="BKI207" s="9"/>
      <c r="BKN207" s="11"/>
      <c r="BKO207" s="8"/>
      <c r="BKP207" s="9"/>
      <c r="BKU207" s="11"/>
      <c r="BKV207" s="8"/>
      <c r="BKW207" s="9"/>
      <c r="BLB207" s="11"/>
      <c r="BLC207" s="8"/>
      <c r="BLD207" s="9"/>
      <c r="BLI207" s="11"/>
      <c r="BLJ207" s="8"/>
      <c r="BLK207" s="9"/>
      <c r="BLP207" s="11"/>
      <c r="BLQ207" s="8"/>
      <c r="BLR207" s="9"/>
      <c r="BLW207" s="11"/>
      <c r="BLX207" s="8"/>
      <c r="BLY207" s="9"/>
      <c r="BMD207" s="11"/>
      <c r="BME207" s="8"/>
      <c r="BMF207" s="9"/>
      <c r="BMK207" s="11"/>
      <c r="BML207" s="8"/>
      <c r="BMM207" s="9"/>
      <c r="BMR207" s="11"/>
      <c r="BMS207" s="8"/>
      <c r="BMT207" s="9"/>
      <c r="BMY207" s="11"/>
      <c r="BMZ207" s="8"/>
      <c r="BNA207" s="9"/>
      <c r="BNF207" s="11"/>
      <c r="BNG207" s="8"/>
      <c r="BNH207" s="9"/>
      <c r="BNM207" s="11"/>
      <c r="BNN207" s="8"/>
      <c r="BNO207" s="9"/>
      <c r="BNT207" s="11"/>
      <c r="BNU207" s="8"/>
      <c r="BNV207" s="9"/>
      <c r="BOA207" s="11"/>
      <c r="BOB207" s="8"/>
      <c r="BOC207" s="9"/>
      <c r="BOH207" s="11"/>
      <c r="BOI207" s="8"/>
      <c r="BOJ207" s="9"/>
      <c r="BOO207" s="11"/>
      <c r="BOP207" s="8"/>
      <c r="BOQ207" s="9"/>
      <c r="BOV207" s="11"/>
      <c r="BOW207" s="8"/>
      <c r="BOX207" s="9"/>
      <c r="BPC207" s="11"/>
      <c r="BPD207" s="8"/>
      <c r="BPE207" s="9"/>
      <c r="BPJ207" s="11"/>
      <c r="BPK207" s="8"/>
      <c r="BPL207" s="9"/>
      <c r="BPQ207" s="11"/>
      <c r="BPR207" s="8"/>
      <c r="BPS207" s="9"/>
      <c r="BPX207" s="11"/>
      <c r="BPY207" s="8"/>
      <c r="BPZ207" s="9"/>
      <c r="BQE207" s="11"/>
      <c r="BQF207" s="8"/>
      <c r="BQG207" s="9"/>
      <c r="BQL207" s="11"/>
      <c r="BQM207" s="8"/>
      <c r="BQN207" s="9"/>
      <c r="BQS207" s="11"/>
      <c r="BQT207" s="8"/>
      <c r="BQU207" s="9"/>
      <c r="BQZ207" s="11"/>
      <c r="BRA207" s="8"/>
      <c r="BRB207" s="9"/>
      <c r="BRG207" s="11"/>
      <c r="BRH207" s="8"/>
      <c r="BRI207" s="9"/>
      <c r="BRN207" s="11"/>
      <c r="BRO207" s="8"/>
      <c r="BRP207" s="9"/>
      <c r="BRU207" s="11"/>
      <c r="BRV207" s="8"/>
      <c r="BRW207" s="9"/>
      <c r="BSB207" s="11"/>
      <c r="BSC207" s="8"/>
      <c r="BSD207" s="9"/>
      <c r="BSI207" s="11"/>
      <c r="BSJ207" s="8"/>
      <c r="BSK207" s="9"/>
      <c r="BSP207" s="11"/>
      <c r="BSQ207" s="8"/>
      <c r="BSR207" s="9"/>
      <c r="BSW207" s="11"/>
      <c r="BSX207" s="8"/>
      <c r="BSY207" s="9"/>
      <c r="BTD207" s="11"/>
      <c r="BTE207" s="8"/>
      <c r="BTF207" s="9"/>
      <c r="BTK207" s="11"/>
      <c r="BTL207" s="8"/>
      <c r="BTM207" s="9"/>
      <c r="BTR207" s="11"/>
      <c r="BTS207" s="8"/>
      <c r="BTT207" s="9"/>
      <c r="BTY207" s="11"/>
      <c r="BTZ207" s="8"/>
      <c r="BUA207" s="9"/>
      <c r="BUF207" s="11"/>
      <c r="BUG207" s="8"/>
      <c r="BUH207" s="9"/>
      <c r="BUM207" s="11"/>
      <c r="BUN207" s="8"/>
      <c r="BUO207" s="9"/>
      <c r="BUT207" s="11"/>
      <c r="BUU207" s="8"/>
      <c r="BUV207" s="9"/>
      <c r="BVA207" s="11"/>
      <c r="BVB207" s="8"/>
      <c r="BVC207" s="9"/>
      <c r="BVH207" s="11"/>
      <c r="BVI207" s="8"/>
      <c r="BVJ207" s="9"/>
      <c r="BVO207" s="11"/>
      <c r="BVP207" s="8"/>
      <c r="BVQ207" s="9"/>
      <c r="BVV207" s="11"/>
      <c r="BVW207" s="8"/>
      <c r="BVX207" s="9"/>
      <c r="BWC207" s="11"/>
      <c r="BWD207" s="8"/>
      <c r="BWE207" s="9"/>
      <c r="BWJ207" s="11"/>
      <c r="BWK207" s="8"/>
      <c r="BWL207" s="9"/>
      <c r="BWQ207" s="11"/>
      <c r="BWR207" s="8"/>
      <c r="BWS207" s="9"/>
      <c r="BWX207" s="11"/>
      <c r="BWY207" s="8"/>
      <c r="BWZ207" s="9"/>
      <c r="BXE207" s="11"/>
      <c r="BXF207" s="8"/>
      <c r="BXG207" s="9"/>
      <c r="BXL207" s="11"/>
      <c r="BXM207" s="8"/>
      <c r="BXN207" s="9"/>
      <c r="BXS207" s="11"/>
      <c r="BXT207" s="8"/>
      <c r="BXU207" s="9"/>
      <c r="BXZ207" s="11"/>
      <c r="BYA207" s="8"/>
      <c r="BYB207" s="9"/>
      <c r="BYG207" s="11"/>
      <c r="BYH207" s="8"/>
      <c r="BYI207" s="9"/>
      <c r="BYN207" s="11"/>
      <c r="BYO207" s="8"/>
      <c r="BYP207" s="9"/>
      <c r="BYU207" s="11"/>
      <c r="BYV207" s="8"/>
      <c r="BYW207" s="9"/>
      <c r="BZB207" s="11"/>
      <c r="BZC207" s="8"/>
      <c r="BZD207" s="9"/>
      <c r="BZI207" s="11"/>
      <c r="BZJ207" s="8"/>
      <c r="BZK207" s="9"/>
      <c r="BZP207" s="11"/>
      <c r="BZQ207" s="8"/>
      <c r="BZR207" s="9"/>
      <c r="BZW207" s="11"/>
      <c r="BZX207" s="8"/>
      <c r="BZY207" s="9"/>
      <c r="CAD207" s="11"/>
      <c r="CAE207" s="8"/>
      <c r="CAF207" s="9"/>
      <c r="CAK207" s="11"/>
      <c r="CAL207" s="8"/>
      <c r="CAM207" s="9"/>
      <c r="CAR207" s="11"/>
      <c r="CAS207" s="8"/>
      <c r="CAT207" s="9"/>
      <c r="CAY207" s="11"/>
      <c r="CAZ207" s="8"/>
      <c r="CBA207" s="9"/>
      <c r="CBF207" s="11"/>
      <c r="CBG207" s="8"/>
      <c r="CBH207" s="9"/>
      <c r="CBM207" s="11"/>
      <c r="CBN207" s="8"/>
      <c r="CBO207" s="9"/>
      <c r="CBT207" s="11"/>
      <c r="CBU207" s="8"/>
      <c r="CBV207" s="9"/>
      <c r="CCA207" s="11"/>
      <c r="CCB207" s="8"/>
      <c r="CCC207" s="9"/>
      <c r="CCH207" s="11"/>
      <c r="CCI207" s="8"/>
      <c r="CCJ207" s="9"/>
      <c r="CCO207" s="11"/>
      <c r="CCP207" s="8"/>
      <c r="CCQ207" s="9"/>
      <c r="CCV207" s="11"/>
      <c r="CCW207" s="8"/>
      <c r="CCX207" s="9"/>
      <c r="CDC207" s="11"/>
      <c r="CDD207" s="8"/>
      <c r="CDE207" s="9"/>
      <c r="CDJ207" s="11"/>
      <c r="CDK207" s="8"/>
      <c r="CDL207" s="9"/>
      <c r="CDQ207" s="11"/>
      <c r="CDR207" s="8"/>
      <c r="CDS207" s="9"/>
      <c r="CDX207" s="11"/>
      <c r="CDY207" s="8"/>
      <c r="CDZ207" s="9"/>
      <c r="CEE207" s="11"/>
      <c r="CEF207" s="8"/>
      <c r="CEG207" s="9"/>
      <c r="CEL207" s="11"/>
      <c r="CEM207" s="8"/>
      <c r="CEN207" s="9"/>
      <c r="CES207" s="11"/>
      <c r="CET207" s="8"/>
      <c r="CEU207" s="9"/>
      <c r="CEZ207" s="11"/>
      <c r="CFA207" s="8"/>
      <c r="CFB207" s="9"/>
      <c r="CFG207" s="11"/>
      <c r="CFH207" s="8"/>
      <c r="CFI207" s="9"/>
      <c r="CFN207" s="11"/>
      <c r="CFO207" s="8"/>
      <c r="CFP207" s="9"/>
      <c r="CFU207" s="11"/>
      <c r="CFV207" s="8"/>
      <c r="CFW207" s="9"/>
      <c r="CGB207" s="11"/>
      <c r="CGC207" s="8"/>
      <c r="CGD207" s="9"/>
      <c r="CGI207" s="11"/>
      <c r="CGJ207" s="8"/>
      <c r="CGK207" s="9"/>
      <c r="CGP207" s="11"/>
      <c r="CGQ207" s="8"/>
      <c r="CGR207" s="9"/>
      <c r="CGW207" s="11"/>
      <c r="CGX207" s="8"/>
      <c r="CGY207" s="9"/>
      <c r="CHD207" s="11"/>
      <c r="CHE207" s="8"/>
      <c r="CHF207" s="9"/>
      <c r="CHK207" s="11"/>
      <c r="CHL207" s="8"/>
      <c r="CHM207" s="9"/>
      <c r="CHR207" s="11"/>
      <c r="CHS207" s="8"/>
      <c r="CHT207" s="9"/>
      <c r="CHY207" s="11"/>
      <c r="CHZ207" s="8"/>
      <c r="CIA207" s="9"/>
      <c r="CIF207" s="11"/>
      <c r="CIG207" s="8"/>
      <c r="CIH207" s="9"/>
      <c r="CIM207" s="11"/>
      <c r="CIN207" s="8"/>
      <c r="CIO207" s="9"/>
      <c r="CIT207" s="11"/>
      <c r="CIU207" s="8"/>
      <c r="CIV207" s="9"/>
      <c r="CJA207" s="11"/>
      <c r="CJB207" s="8"/>
      <c r="CJC207" s="9"/>
      <c r="CJH207" s="11"/>
      <c r="CJI207" s="8"/>
      <c r="CJJ207" s="9"/>
      <c r="CJO207" s="11"/>
      <c r="CJP207" s="8"/>
      <c r="CJQ207" s="9"/>
      <c r="CJV207" s="11"/>
      <c r="CJW207" s="8"/>
      <c r="CJX207" s="9"/>
      <c r="CKC207" s="11"/>
      <c r="CKD207" s="8"/>
      <c r="CKE207" s="9"/>
      <c r="CKJ207" s="11"/>
      <c r="CKK207" s="8"/>
      <c r="CKL207" s="9"/>
      <c r="CKQ207" s="11"/>
      <c r="CKR207" s="8"/>
      <c r="CKS207" s="9"/>
      <c r="CKX207" s="11"/>
      <c r="CKY207" s="8"/>
      <c r="CKZ207" s="9"/>
      <c r="CLE207" s="11"/>
      <c r="CLF207" s="8"/>
      <c r="CLG207" s="9"/>
      <c r="CLL207" s="11"/>
      <c r="CLM207" s="8"/>
      <c r="CLN207" s="9"/>
      <c r="CLS207" s="11"/>
      <c r="CLT207" s="8"/>
      <c r="CLU207" s="9"/>
      <c r="CLZ207" s="11"/>
      <c r="CMA207" s="8"/>
      <c r="CMB207" s="9"/>
      <c r="CMG207" s="11"/>
      <c r="CMH207" s="8"/>
      <c r="CMI207" s="9"/>
      <c r="CMN207" s="11"/>
      <c r="CMO207" s="8"/>
      <c r="CMP207" s="9"/>
      <c r="CMU207" s="11"/>
      <c r="CMV207" s="8"/>
      <c r="CMW207" s="9"/>
      <c r="CNB207" s="11"/>
      <c r="CNC207" s="8"/>
      <c r="CND207" s="9"/>
      <c r="CNI207" s="11"/>
      <c r="CNJ207" s="8"/>
      <c r="CNK207" s="9"/>
      <c r="CNP207" s="11"/>
      <c r="CNQ207" s="8"/>
      <c r="CNR207" s="9"/>
      <c r="CNW207" s="11"/>
      <c r="CNX207" s="8"/>
      <c r="CNY207" s="9"/>
      <c r="COD207" s="11"/>
      <c r="COE207" s="8"/>
      <c r="COF207" s="9"/>
      <c r="COK207" s="11"/>
      <c r="COL207" s="8"/>
      <c r="COM207" s="9"/>
      <c r="COR207" s="11"/>
      <c r="COS207" s="8"/>
      <c r="COT207" s="9"/>
      <c r="COY207" s="11"/>
      <c r="COZ207" s="8"/>
      <c r="CPA207" s="9"/>
      <c r="CPF207" s="11"/>
      <c r="CPG207" s="8"/>
      <c r="CPH207" s="9"/>
      <c r="CPM207" s="11"/>
      <c r="CPN207" s="8"/>
      <c r="CPO207" s="9"/>
      <c r="CPT207" s="11"/>
      <c r="CPU207" s="8"/>
      <c r="CPV207" s="9"/>
      <c r="CQA207" s="11"/>
      <c r="CQB207" s="8"/>
      <c r="CQC207" s="9"/>
      <c r="CQH207" s="11"/>
      <c r="CQI207" s="8"/>
      <c r="CQJ207" s="9"/>
      <c r="CQO207" s="11"/>
      <c r="CQP207" s="8"/>
      <c r="CQQ207" s="9"/>
      <c r="CQV207" s="11"/>
      <c r="CQW207" s="8"/>
      <c r="CQX207" s="9"/>
      <c r="CRC207" s="11"/>
      <c r="CRD207" s="8"/>
      <c r="CRE207" s="9"/>
      <c r="CRJ207" s="11"/>
      <c r="CRK207" s="8"/>
      <c r="CRL207" s="9"/>
      <c r="CRQ207" s="11"/>
      <c r="CRR207" s="8"/>
      <c r="CRS207" s="9"/>
      <c r="CRX207" s="11"/>
      <c r="CRY207" s="8"/>
      <c r="CRZ207" s="9"/>
      <c r="CSE207" s="11"/>
      <c r="CSF207" s="8"/>
      <c r="CSG207" s="9"/>
      <c r="CSL207" s="11"/>
      <c r="CSM207" s="8"/>
      <c r="CSN207" s="9"/>
      <c r="CSS207" s="11"/>
      <c r="CST207" s="8"/>
      <c r="CSU207" s="9"/>
      <c r="CSZ207" s="11"/>
      <c r="CTA207" s="8"/>
      <c r="CTB207" s="9"/>
      <c r="CTG207" s="11"/>
      <c r="CTH207" s="8"/>
      <c r="CTI207" s="9"/>
      <c r="CTN207" s="11"/>
      <c r="CTO207" s="8"/>
      <c r="CTP207" s="9"/>
      <c r="CTU207" s="11"/>
      <c r="CTV207" s="8"/>
      <c r="CTW207" s="9"/>
      <c r="CUB207" s="11"/>
      <c r="CUC207" s="8"/>
      <c r="CUD207" s="9"/>
      <c r="CUI207" s="11"/>
      <c r="CUJ207" s="8"/>
      <c r="CUK207" s="9"/>
      <c r="CUP207" s="11"/>
      <c r="CUQ207" s="8"/>
      <c r="CUR207" s="9"/>
      <c r="CUW207" s="11"/>
      <c r="CUX207" s="8"/>
      <c r="CUY207" s="9"/>
      <c r="CVD207" s="11"/>
      <c r="CVE207" s="8"/>
      <c r="CVF207" s="9"/>
      <c r="CVK207" s="11"/>
      <c r="CVL207" s="8"/>
      <c r="CVM207" s="9"/>
      <c r="CVR207" s="11"/>
      <c r="CVS207" s="8"/>
      <c r="CVT207" s="9"/>
      <c r="CVY207" s="11"/>
      <c r="CVZ207" s="8"/>
      <c r="CWA207" s="9"/>
      <c r="CWF207" s="11"/>
      <c r="CWG207" s="8"/>
      <c r="CWH207" s="9"/>
      <c r="CWM207" s="11"/>
      <c r="CWN207" s="8"/>
      <c r="CWO207" s="9"/>
      <c r="CWT207" s="11"/>
      <c r="CWU207" s="8"/>
      <c r="CWV207" s="9"/>
      <c r="CXA207" s="11"/>
      <c r="CXB207" s="8"/>
      <c r="CXC207" s="9"/>
      <c r="CXH207" s="11"/>
      <c r="CXI207" s="8"/>
      <c r="CXJ207" s="9"/>
      <c r="CXO207" s="11"/>
      <c r="CXP207" s="8"/>
      <c r="CXQ207" s="9"/>
      <c r="CXV207" s="11"/>
      <c r="CXW207" s="8"/>
      <c r="CXX207" s="9"/>
      <c r="CYC207" s="11"/>
      <c r="CYD207" s="8"/>
      <c r="CYE207" s="9"/>
      <c r="CYJ207" s="11"/>
      <c r="CYK207" s="8"/>
      <c r="CYL207" s="9"/>
      <c r="CYQ207" s="11"/>
      <c r="CYR207" s="8"/>
      <c r="CYS207" s="9"/>
      <c r="CYX207" s="11"/>
      <c r="CYY207" s="8"/>
      <c r="CYZ207" s="9"/>
      <c r="CZE207" s="11"/>
      <c r="CZF207" s="8"/>
      <c r="CZG207" s="9"/>
      <c r="CZL207" s="11"/>
      <c r="CZM207" s="8"/>
      <c r="CZN207" s="9"/>
      <c r="CZS207" s="11"/>
      <c r="CZT207" s="8"/>
      <c r="CZU207" s="9"/>
      <c r="CZZ207" s="11"/>
      <c r="DAA207" s="8"/>
      <c r="DAB207" s="9"/>
      <c r="DAG207" s="11"/>
      <c r="DAH207" s="8"/>
      <c r="DAI207" s="9"/>
      <c r="DAN207" s="11"/>
      <c r="DAO207" s="8"/>
      <c r="DAP207" s="9"/>
      <c r="DAU207" s="11"/>
      <c r="DAV207" s="8"/>
      <c r="DAW207" s="9"/>
      <c r="DBB207" s="11"/>
      <c r="DBC207" s="8"/>
      <c r="DBD207" s="9"/>
      <c r="DBI207" s="11"/>
      <c r="DBJ207" s="8"/>
      <c r="DBK207" s="9"/>
      <c r="DBP207" s="11"/>
      <c r="DBQ207" s="8"/>
      <c r="DBR207" s="9"/>
      <c r="DBW207" s="11"/>
      <c r="DBX207" s="8"/>
      <c r="DBY207" s="9"/>
      <c r="DCD207" s="11"/>
      <c r="DCE207" s="8"/>
      <c r="DCF207" s="9"/>
      <c r="DCK207" s="11"/>
      <c r="DCL207" s="8"/>
      <c r="DCM207" s="9"/>
      <c r="DCR207" s="11"/>
      <c r="DCS207" s="8"/>
      <c r="DCT207" s="9"/>
      <c r="DCY207" s="11"/>
      <c r="DCZ207" s="8"/>
      <c r="DDA207" s="9"/>
      <c r="DDF207" s="11"/>
      <c r="DDG207" s="8"/>
      <c r="DDH207" s="9"/>
      <c r="DDM207" s="11"/>
      <c r="DDN207" s="8"/>
      <c r="DDO207" s="9"/>
      <c r="DDT207" s="11"/>
      <c r="DDU207" s="8"/>
      <c r="DDV207" s="9"/>
      <c r="DEA207" s="11"/>
      <c r="DEB207" s="8"/>
      <c r="DEC207" s="9"/>
      <c r="DEH207" s="11"/>
      <c r="DEI207" s="8"/>
      <c r="DEJ207" s="9"/>
      <c r="DEO207" s="11"/>
      <c r="DEP207" s="8"/>
      <c r="DEQ207" s="9"/>
      <c r="DEV207" s="11"/>
      <c r="DEW207" s="8"/>
      <c r="DEX207" s="9"/>
      <c r="DFC207" s="11"/>
      <c r="DFD207" s="8"/>
      <c r="DFE207" s="9"/>
      <c r="DFJ207" s="11"/>
      <c r="DFK207" s="8"/>
      <c r="DFL207" s="9"/>
      <c r="DFQ207" s="11"/>
      <c r="DFR207" s="8"/>
      <c r="DFS207" s="9"/>
      <c r="DFX207" s="11"/>
      <c r="DFY207" s="8"/>
      <c r="DFZ207" s="9"/>
      <c r="DGE207" s="11"/>
      <c r="DGF207" s="8"/>
      <c r="DGG207" s="9"/>
      <c r="DGL207" s="11"/>
      <c r="DGM207" s="8"/>
      <c r="DGN207" s="9"/>
      <c r="DGS207" s="11"/>
      <c r="DGT207" s="8"/>
      <c r="DGU207" s="9"/>
      <c r="DGZ207" s="11"/>
      <c r="DHA207" s="8"/>
      <c r="DHB207" s="9"/>
      <c r="DHG207" s="11"/>
      <c r="DHH207" s="8"/>
      <c r="DHI207" s="9"/>
      <c r="DHN207" s="11"/>
      <c r="DHO207" s="8"/>
      <c r="DHP207" s="9"/>
      <c r="DHU207" s="11"/>
      <c r="DHV207" s="8"/>
      <c r="DHW207" s="9"/>
      <c r="DIB207" s="11"/>
      <c r="DIC207" s="8"/>
      <c r="DID207" s="9"/>
      <c r="DII207" s="11"/>
      <c r="DIJ207" s="8"/>
      <c r="DIK207" s="9"/>
      <c r="DIP207" s="11"/>
      <c r="DIQ207" s="8"/>
      <c r="DIR207" s="9"/>
      <c r="DIW207" s="11"/>
      <c r="DIX207" s="8"/>
      <c r="DIY207" s="9"/>
      <c r="DJD207" s="11"/>
      <c r="DJE207" s="8"/>
      <c r="DJF207" s="9"/>
      <c r="DJK207" s="11"/>
      <c r="DJL207" s="8"/>
      <c r="DJM207" s="9"/>
      <c r="DJR207" s="11"/>
      <c r="DJS207" s="8"/>
      <c r="DJT207" s="9"/>
      <c r="DJY207" s="11"/>
      <c r="DJZ207" s="8"/>
      <c r="DKA207" s="9"/>
      <c r="DKF207" s="11"/>
      <c r="DKG207" s="8"/>
      <c r="DKH207" s="9"/>
      <c r="DKM207" s="11"/>
      <c r="DKN207" s="8"/>
      <c r="DKO207" s="9"/>
      <c r="DKT207" s="11"/>
      <c r="DKU207" s="8"/>
      <c r="DKV207" s="9"/>
      <c r="DLA207" s="11"/>
      <c r="DLB207" s="8"/>
      <c r="DLC207" s="9"/>
      <c r="DLH207" s="11"/>
      <c r="DLI207" s="8"/>
      <c r="DLJ207" s="9"/>
      <c r="DLO207" s="11"/>
      <c r="DLP207" s="8"/>
      <c r="DLQ207" s="9"/>
      <c r="DLV207" s="11"/>
      <c r="DLW207" s="8"/>
      <c r="DLX207" s="9"/>
      <c r="DMC207" s="11"/>
      <c r="DMD207" s="8"/>
      <c r="DME207" s="9"/>
      <c r="DMJ207" s="11"/>
      <c r="DMK207" s="8"/>
      <c r="DML207" s="9"/>
      <c r="DMQ207" s="11"/>
      <c r="DMR207" s="8"/>
      <c r="DMS207" s="9"/>
      <c r="DMX207" s="11"/>
      <c r="DMY207" s="8"/>
      <c r="DMZ207" s="9"/>
      <c r="DNE207" s="11"/>
      <c r="DNF207" s="8"/>
      <c r="DNG207" s="9"/>
      <c r="DNL207" s="11"/>
      <c r="DNM207" s="8"/>
      <c r="DNN207" s="9"/>
      <c r="DNS207" s="11"/>
      <c r="DNT207" s="8"/>
      <c r="DNU207" s="9"/>
      <c r="DNZ207" s="11"/>
      <c r="DOA207" s="8"/>
      <c r="DOB207" s="9"/>
      <c r="DOG207" s="11"/>
      <c r="DOH207" s="8"/>
      <c r="DOI207" s="9"/>
      <c r="DON207" s="11"/>
      <c r="DOO207" s="8"/>
      <c r="DOP207" s="9"/>
      <c r="DOU207" s="11"/>
      <c r="DOV207" s="8"/>
      <c r="DOW207" s="9"/>
      <c r="DPB207" s="11"/>
      <c r="DPC207" s="8"/>
      <c r="DPD207" s="9"/>
      <c r="DPI207" s="11"/>
      <c r="DPJ207" s="8"/>
      <c r="DPK207" s="9"/>
      <c r="DPP207" s="11"/>
      <c r="DPQ207" s="8"/>
      <c r="DPR207" s="9"/>
      <c r="DPW207" s="11"/>
      <c r="DPX207" s="8"/>
      <c r="DPY207" s="9"/>
      <c r="DQD207" s="11"/>
      <c r="DQE207" s="8"/>
      <c r="DQF207" s="9"/>
      <c r="DQK207" s="11"/>
      <c r="DQL207" s="8"/>
      <c r="DQM207" s="9"/>
      <c r="DQR207" s="11"/>
      <c r="DQS207" s="8"/>
      <c r="DQT207" s="9"/>
      <c r="DQY207" s="11"/>
      <c r="DQZ207" s="8"/>
      <c r="DRA207" s="9"/>
      <c r="DRF207" s="11"/>
      <c r="DRG207" s="8"/>
      <c r="DRH207" s="9"/>
      <c r="DRM207" s="11"/>
      <c r="DRN207" s="8"/>
      <c r="DRO207" s="9"/>
      <c r="DRT207" s="11"/>
      <c r="DRU207" s="8"/>
      <c r="DRV207" s="9"/>
      <c r="DSA207" s="11"/>
      <c r="DSB207" s="8"/>
      <c r="DSC207" s="9"/>
      <c r="DSH207" s="11"/>
      <c r="DSI207" s="8"/>
      <c r="DSJ207" s="9"/>
      <c r="DSO207" s="11"/>
      <c r="DSP207" s="8"/>
      <c r="DSQ207" s="9"/>
      <c r="DSV207" s="11"/>
      <c r="DSW207" s="8"/>
      <c r="DSX207" s="9"/>
      <c r="DTC207" s="11"/>
      <c r="DTD207" s="8"/>
      <c r="DTE207" s="9"/>
      <c r="DTJ207" s="11"/>
      <c r="DTK207" s="8"/>
      <c r="DTL207" s="9"/>
      <c r="DTQ207" s="11"/>
      <c r="DTR207" s="8"/>
      <c r="DTS207" s="9"/>
      <c r="DTX207" s="11"/>
      <c r="DTY207" s="8"/>
      <c r="DTZ207" s="9"/>
      <c r="DUE207" s="11"/>
      <c r="DUF207" s="8"/>
      <c r="DUG207" s="9"/>
      <c r="DUL207" s="11"/>
      <c r="DUM207" s="8"/>
      <c r="DUN207" s="9"/>
      <c r="DUS207" s="11"/>
      <c r="DUT207" s="8"/>
      <c r="DUU207" s="9"/>
      <c r="DUZ207" s="11"/>
      <c r="DVA207" s="8"/>
      <c r="DVB207" s="9"/>
      <c r="DVG207" s="11"/>
      <c r="DVH207" s="8"/>
      <c r="DVI207" s="9"/>
      <c r="DVN207" s="11"/>
      <c r="DVO207" s="8"/>
      <c r="DVP207" s="9"/>
      <c r="DVU207" s="11"/>
      <c r="DVV207" s="8"/>
      <c r="DVW207" s="9"/>
      <c r="DWB207" s="11"/>
      <c r="DWC207" s="8"/>
      <c r="DWD207" s="9"/>
      <c r="DWI207" s="11"/>
      <c r="DWJ207" s="8"/>
      <c r="DWK207" s="9"/>
      <c r="DWP207" s="11"/>
      <c r="DWQ207" s="8"/>
      <c r="DWR207" s="9"/>
      <c r="DWW207" s="11"/>
      <c r="DWX207" s="8"/>
      <c r="DWY207" s="9"/>
      <c r="DXD207" s="11"/>
      <c r="DXE207" s="8"/>
      <c r="DXF207" s="9"/>
      <c r="DXK207" s="11"/>
      <c r="DXL207" s="8"/>
      <c r="DXM207" s="9"/>
      <c r="DXR207" s="11"/>
      <c r="DXS207" s="8"/>
      <c r="DXT207" s="9"/>
      <c r="DXY207" s="11"/>
      <c r="DXZ207" s="8"/>
      <c r="DYA207" s="9"/>
      <c r="DYF207" s="11"/>
      <c r="DYG207" s="8"/>
      <c r="DYH207" s="9"/>
      <c r="DYM207" s="11"/>
      <c r="DYN207" s="8"/>
      <c r="DYO207" s="9"/>
      <c r="DYT207" s="11"/>
      <c r="DYU207" s="8"/>
      <c r="DYV207" s="9"/>
      <c r="DZA207" s="11"/>
      <c r="DZB207" s="8"/>
      <c r="DZC207" s="9"/>
      <c r="DZH207" s="11"/>
      <c r="DZI207" s="8"/>
      <c r="DZJ207" s="9"/>
      <c r="DZO207" s="11"/>
      <c r="DZP207" s="8"/>
      <c r="DZQ207" s="9"/>
      <c r="DZV207" s="11"/>
      <c r="DZW207" s="8"/>
      <c r="DZX207" s="9"/>
      <c r="EAC207" s="11"/>
      <c r="EAD207" s="8"/>
      <c r="EAE207" s="9"/>
      <c r="EAJ207" s="11"/>
      <c r="EAK207" s="8"/>
      <c r="EAL207" s="9"/>
      <c r="EAQ207" s="11"/>
      <c r="EAR207" s="8"/>
      <c r="EAS207" s="9"/>
      <c r="EAX207" s="11"/>
      <c r="EAY207" s="8"/>
      <c r="EAZ207" s="9"/>
      <c r="EBE207" s="11"/>
      <c r="EBF207" s="8"/>
      <c r="EBG207" s="9"/>
      <c r="EBL207" s="11"/>
      <c r="EBM207" s="8"/>
      <c r="EBN207" s="9"/>
      <c r="EBS207" s="11"/>
      <c r="EBT207" s="8"/>
      <c r="EBU207" s="9"/>
      <c r="EBZ207" s="11"/>
      <c r="ECA207" s="8"/>
      <c r="ECB207" s="9"/>
      <c r="ECG207" s="11"/>
      <c r="ECH207" s="8"/>
      <c r="ECI207" s="9"/>
      <c r="ECN207" s="11"/>
      <c r="ECO207" s="8"/>
      <c r="ECP207" s="9"/>
      <c r="ECU207" s="11"/>
      <c r="ECV207" s="8"/>
      <c r="ECW207" s="9"/>
      <c r="EDB207" s="11"/>
      <c r="EDC207" s="8"/>
      <c r="EDD207" s="9"/>
      <c r="EDI207" s="11"/>
      <c r="EDJ207" s="8"/>
      <c r="EDK207" s="9"/>
      <c r="EDP207" s="11"/>
      <c r="EDQ207" s="8"/>
      <c r="EDR207" s="9"/>
      <c r="EDW207" s="11"/>
      <c r="EDX207" s="8"/>
      <c r="EDY207" s="9"/>
      <c r="EED207" s="11"/>
      <c r="EEE207" s="8"/>
      <c r="EEF207" s="9"/>
      <c r="EEK207" s="11"/>
      <c r="EEL207" s="8"/>
      <c r="EEM207" s="9"/>
      <c r="EER207" s="11"/>
      <c r="EES207" s="8"/>
      <c r="EET207" s="9"/>
      <c r="EEY207" s="11"/>
      <c r="EEZ207" s="8"/>
      <c r="EFA207" s="9"/>
      <c r="EFF207" s="11"/>
      <c r="EFG207" s="8"/>
      <c r="EFH207" s="9"/>
      <c r="EFM207" s="11"/>
      <c r="EFN207" s="8"/>
      <c r="EFO207" s="9"/>
      <c r="EFT207" s="11"/>
      <c r="EFU207" s="8"/>
      <c r="EFV207" s="9"/>
      <c r="EGA207" s="11"/>
      <c r="EGB207" s="8"/>
      <c r="EGC207" s="9"/>
      <c r="EGH207" s="11"/>
      <c r="EGI207" s="8"/>
      <c r="EGJ207" s="9"/>
      <c r="EGO207" s="11"/>
      <c r="EGP207" s="8"/>
      <c r="EGQ207" s="9"/>
      <c r="EGV207" s="11"/>
      <c r="EGW207" s="8"/>
      <c r="EGX207" s="9"/>
      <c r="EHC207" s="11"/>
      <c r="EHD207" s="8"/>
      <c r="EHE207" s="9"/>
      <c r="EHJ207" s="11"/>
      <c r="EHK207" s="8"/>
      <c r="EHL207" s="9"/>
      <c r="EHQ207" s="11"/>
      <c r="EHR207" s="8"/>
      <c r="EHS207" s="9"/>
      <c r="EHX207" s="11"/>
      <c r="EHY207" s="8"/>
      <c r="EHZ207" s="9"/>
      <c r="EIE207" s="11"/>
      <c r="EIF207" s="8"/>
      <c r="EIG207" s="9"/>
      <c r="EIL207" s="11"/>
      <c r="EIM207" s="8"/>
      <c r="EIN207" s="9"/>
      <c r="EIS207" s="11"/>
      <c r="EIT207" s="8"/>
      <c r="EIU207" s="9"/>
      <c r="EIZ207" s="11"/>
      <c r="EJA207" s="8"/>
      <c r="EJB207" s="9"/>
      <c r="EJG207" s="11"/>
      <c r="EJH207" s="8"/>
      <c r="EJI207" s="9"/>
      <c r="EJN207" s="11"/>
      <c r="EJO207" s="8"/>
      <c r="EJP207" s="9"/>
      <c r="EJU207" s="11"/>
      <c r="EJV207" s="8"/>
      <c r="EJW207" s="9"/>
      <c r="EKB207" s="11"/>
      <c r="EKC207" s="8"/>
      <c r="EKD207" s="9"/>
      <c r="EKI207" s="11"/>
      <c r="EKJ207" s="8"/>
      <c r="EKK207" s="9"/>
      <c r="EKP207" s="11"/>
      <c r="EKQ207" s="8"/>
      <c r="EKR207" s="9"/>
      <c r="EKW207" s="11"/>
      <c r="EKX207" s="8"/>
      <c r="EKY207" s="9"/>
      <c r="ELD207" s="11"/>
      <c r="ELE207" s="8"/>
      <c r="ELF207" s="9"/>
      <c r="ELK207" s="11"/>
      <c r="ELL207" s="8"/>
      <c r="ELM207" s="9"/>
      <c r="ELR207" s="11"/>
      <c r="ELS207" s="8"/>
      <c r="ELT207" s="9"/>
      <c r="ELY207" s="11"/>
      <c r="ELZ207" s="8"/>
      <c r="EMA207" s="9"/>
      <c r="EMF207" s="11"/>
      <c r="EMG207" s="8"/>
      <c r="EMH207" s="9"/>
      <c r="EMM207" s="11"/>
      <c r="EMN207" s="8"/>
      <c r="EMO207" s="9"/>
      <c r="EMT207" s="11"/>
      <c r="EMU207" s="8"/>
      <c r="EMV207" s="9"/>
      <c r="ENA207" s="11"/>
      <c r="ENB207" s="8"/>
      <c r="ENC207" s="9"/>
      <c r="ENH207" s="11"/>
      <c r="ENI207" s="8"/>
      <c r="ENJ207" s="9"/>
      <c r="ENO207" s="11"/>
      <c r="ENP207" s="8"/>
      <c r="ENQ207" s="9"/>
      <c r="ENV207" s="11"/>
      <c r="ENW207" s="8"/>
      <c r="ENX207" s="9"/>
      <c r="EOC207" s="11"/>
      <c r="EOD207" s="8"/>
      <c r="EOE207" s="9"/>
      <c r="EOJ207" s="11"/>
      <c r="EOK207" s="8"/>
      <c r="EOL207" s="9"/>
      <c r="EOQ207" s="11"/>
      <c r="EOR207" s="8"/>
      <c r="EOS207" s="9"/>
      <c r="EOX207" s="11"/>
      <c r="EOY207" s="8"/>
      <c r="EOZ207" s="9"/>
      <c r="EPE207" s="11"/>
      <c r="EPF207" s="8"/>
      <c r="EPG207" s="9"/>
      <c r="EPL207" s="11"/>
      <c r="EPM207" s="8"/>
      <c r="EPN207" s="9"/>
      <c r="EPS207" s="11"/>
      <c r="EPT207" s="8"/>
      <c r="EPU207" s="9"/>
      <c r="EPZ207" s="11"/>
      <c r="EQA207" s="8"/>
      <c r="EQB207" s="9"/>
      <c r="EQG207" s="11"/>
      <c r="EQH207" s="8"/>
      <c r="EQI207" s="9"/>
      <c r="EQN207" s="11"/>
      <c r="EQO207" s="8"/>
      <c r="EQP207" s="9"/>
      <c r="EQU207" s="11"/>
      <c r="EQV207" s="8"/>
      <c r="EQW207" s="9"/>
      <c r="ERB207" s="11"/>
      <c r="ERC207" s="8"/>
      <c r="ERD207" s="9"/>
      <c r="ERI207" s="11"/>
      <c r="ERJ207" s="8"/>
      <c r="ERK207" s="9"/>
      <c r="ERP207" s="11"/>
      <c r="ERQ207" s="8"/>
      <c r="ERR207" s="9"/>
      <c r="ERW207" s="11"/>
      <c r="ERX207" s="8"/>
      <c r="ERY207" s="9"/>
      <c r="ESD207" s="11"/>
      <c r="ESE207" s="8"/>
      <c r="ESF207" s="9"/>
      <c r="ESK207" s="11"/>
      <c r="ESL207" s="8"/>
      <c r="ESM207" s="9"/>
      <c r="ESR207" s="11"/>
      <c r="ESS207" s="8"/>
      <c r="EST207" s="9"/>
      <c r="ESY207" s="11"/>
      <c r="ESZ207" s="8"/>
      <c r="ETA207" s="9"/>
      <c r="ETF207" s="11"/>
      <c r="ETG207" s="8"/>
      <c r="ETH207" s="9"/>
      <c r="ETM207" s="11"/>
      <c r="ETN207" s="8"/>
      <c r="ETO207" s="9"/>
      <c r="ETT207" s="11"/>
      <c r="ETU207" s="8"/>
      <c r="ETV207" s="9"/>
      <c r="EUA207" s="11"/>
      <c r="EUB207" s="8"/>
      <c r="EUC207" s="9"/>
      <c r="EUH207" s="11"/>
      <c r="EUI207" s="8"/>
      <c r="EUJ207" s="9"/>
      <c r="EUO207" s="11"/>
      <c r="EUP207" s="8"/>
      <c r="EUQ207" s="9"/>
      <c r="EUV207" s="11"/>
      <c r="EUW207" s="8"/>
      <c r="EUX207" s="9"/>
      <c r="EVC207" s="11"/>
      <c r="EVD207" s="8"/>
      <c r="EVE207" s="9"/>
      <c r="EVJ207" s="11"/>
      <c r="EVK207" s="8"/>
      <c r="EVL207" s="9"/>
      <c r="EVQ207" s="11"/>
      <c r="EVR207" s="8"/>
      <c r="EVS207" s="9"/>
      <c r="EVX207" s="11"/>
      <c r="EVY207" s="8"/>
      <c r="EVZ207" s="9"/>
      <c r="EWE207" s="11"/>
      <c r="EWF207" s="8"/>
      <c r="EWG207" s="9"/>
      <c r="EWL207" s="11"/>
      <c r="EWM207" s="8"/>
      <c r="EWN207" s="9"/>
      <c r="EWS207" s="11"/>
      <c r="EWT207" s="8"/>
      <c r="EWU207" s="9"/>
      <c r="EWZ207" s="11"/>
      <c r="EXA207" s="8"/>
      <c r="EXB207" s="9"/>
      <c r="EXG207" s="11"/>
      <c r="EXH207" s="8"/>
      <c r="EXI207" s="9"/>
      <c r="EXN207" s="11"/>
      <c r="EXO207" s="8"/>
      <c r="EXP207" s="9"/>
      <c r="EXU207" s="11"/>
      <c r="EXV207" s="8"/>
      <c r="EXW207" s="9"/>
      <c r="EYB207" s="11"/>
      <c r="EYC207" s="8"/>
      <c r="EYD207" s="9"/>
      <c r="EYI207" s="11"/>
      <c r="EYJ207" s="8"/>
      <c r="EYK207" s="9"/>
      <c r="EYP207" s="11"/>
      <c r="EYQ207" s="8"/>
      <c r="EYR207" s="9"/>
      <c r="EYW207" s="11"/>
      <c r="EYX207" s="8"/>
      <c r="EYY207" s="9"/>
      <c r="EZD207" s="11"/>
      <c r="EZE207" s="8"/>
      <c r="EZF207" s="9"/>
      <c r="EZK207" s="11"/>
      <c r="EZL207" s="8"/>
      <c r="EZM207" s="9"/>
      <c r="EZR207" s="11"/>
      <c r="EZS207" s="8"/>
      <c r="EZT207" s="9"/>
      <c r="EZY207" s="11"/>
      <c r="EZZ207" s="8"/>
      <c r="FAA207" s="9"/>
      <c r="FAF207" s="11"/>
      <c r="FAG207" s="8"/>
      <c r="FAH207" s="9"/>
      <c r="FAM207" s="11"/>
      <c r="FAN207" s="8"/>
      <c r="FAO207" s="9"/>
      <c r="FAT207" s="11"/>
      <c r="FAU207" s="8"/>
      <c r="FAV207" s="9"/>
      <c r="FBA207" s="11"/>
      <c r="FBB207" s="8"/>
      <c r="FBC207" s="9"/>
      <c r="FBH207" s="11"/>
      <c r="FBI207" s="8"/>
      <c r="FBJ207" s="9"/>
      <c r="FBO207" s="11"/>
      <c r="FBP207" s="8"/>
      <c r="FBQ207" s="9"/>
      <c r="FBV207" s="11"/>
      <c r="FBW207" s="8"/>
      <c r="FBX207" s="9"/>
      <c r="FCC207" s="11"/>
      <c r="FCD207" s="8"/>
      <c r="FCE207" s="9"/>
      <c r="FCJ207" s="11"/>
      <c r="FCK207" s="8"/>
      <c r="FCL207" s="9"/>
      <c r="FCQ207" s="11"/>
      <c r="FCR207" s="8"/>
      <c r="FCS207" s="9"/>
      <c r="FCX207" s="11"/>
      <c r="FCY207" s="8"/>
      <c r="FCZ207" s="9"/>
      <c r="FDE207" s="11"/>
      <c r="FDF207" s="8"/>
      <c r="FDG207" s="9"/>
      <c r="FDL207" s="11"/>
      <c r="FDM207" s="8"/>
      <c r="FDN207" s="9"/>
      <c r="FDS207" s="11"/>
      <c r="FDT207" s="8"/>
      <c r="FDU207" s="9"/>
      <c r="FDZ207" s="11"/>
      <c r="FEA207" s="8"/>
      <c r="FEB207" s="9"/>
      <c r="FEG207" s="11"/>
      <c r="FEH207" s="8"/>
      <c r="FEI207" s="9"/>
      <c r="FEN207" s="11"/>
      <c r="FEO207" s="8"/>
      <c r="FEP207" s="9"/>
      <c r="FEU207" s="11"/>
      <c r="FEV207" s="8"/>
      <c r="FEW207" s="9"/>
      <c r="FFB207" s="11"/>
      <c r="FFC207" s="8"/>
      <c r="FFD207" s="9"/>
      <c r="FFI207" s="11"/>
      <c r="FFJ207" s="8"/>
      <c r="FFK207" s="9"/>
      <c r="FFP207" s="11"/>
      <c r="FFQ207" s="8"/>
      <c r="FFR207" s="9"/>
      <c r="FFW207" s="11"/>
      <c r="FFX207" s="8"/>
      <c r="FFY207" s="9"/>
      <c r="FGD207" s="11"/>
      <c r="FGE207" s="8"/>
      <c r="FGF207" s="9"/>
      <c r="FGK207" s="11"/>
      <c r="FGL207" s="8"/>
      <c r="FGM207" s="9"/>
      <c r="FGR207" s="11"/>
      <c r="FGS207" s="8"/>
      <c r="FGT207" s="9"/>
      <c r="FGY207" s="11"/>
      <c r="FGZ207" s="8"/>
      <c r="FHA207" s="9"/>
      <c r="FHF207" s="11"/>
      <c r="FHG207" s="8"/>
      <c r="FHH207" s="9"/>
      <c r="FHM207" s="11"/>
      <c r="FHN207" s="8"/>
      <c r="FHO207" s="9"/>
      <c r="FHT207" s="11"/>
      <c r="FHU207" s="8"/>
      <c r="FHV207" s="9"/>
      <c r="FIA207" s="11"/>
      <c r="FIB207" s="8"/>
      <c r="FIC207" s="9"/>
      <c r="FIH207" s="11"/>
      <c r="FII207" s="8"/>
      <c r="FIJ207" s="9"/>
      <c r="FIO207" s="11"/>
      <c r="FIP207" s="8"/>
      <c r="FIQ207" s="9"/>
      <c r="FIV207" s="11"/>
      <c r="FIW207" s="8"/>
      <c r="FIX207" s="9"/>
      <c r="FJC207" s="11"/>
      <c r="FJD207" s="8"/>
      <c r="FJE207" s="9"/>
      <c r="FJJ207" s="11"/>
      <c r="FJK207" s="8"/>
      <c r="FJL207" s="9"/>
      <c r="FJQ207" s="11"/>
      <c r="FJR207" s="8"/>
      <c r="FJS207" s="9"/>
      <c r="FJX207" s="11"/>
      <c r="FJY207" s="8"/>
      <c r="FJZ207" s="9"/>
      <c r="FKE207" s="11"/>
      <c r="FKF207" s="8"/>
      <c r="FKG207" s="9"/>
      <c r="FKL207" s="11"/>
      <c r="FKM207" s="8"/>
      <c r="FKN207" s="9"/>
      <c r="FKS207" s="11"/>
      <c r="FKT207" s="8"/>
      <c r="FKU207" s="9"/>
      <c r="FKZ207" s="11"/>
      <c r="FLA207" s="8"/>
      <c r="FLB207" s="9"/>
      <c r="FLG207" s="11"/>
      <c r="FLH207" s="8"/>
      <c r="FLI207" s="9"/>
      <c r="FLN207" s="11"/>
      <c r="FLO207" s="8"/>
      <c r="FLP207" s="9"/>
      <c r="FLU207" s="11"/>
      <c r="FLV207" s="8"/>
      <c r="FLW207" s="9"/>
      <c r="FMB207" s="11"/>
      <c r="FMC207" s="8"/>
      <c r="FMD207" s="9"/>
      <c r="FMI207" s="11"/>
      <c r="FMJ207" s="8"/>
      <c r="FMK207" s="9"/>
      <c r="FMP207" s="11"/>
      <c r="FMQ207" s="8"/>
      <c r="FMR207" s="9"/>
      <c r="FMW207" s="11"/>
      <c r="FMX207" s="8"/>
      <c r="FMY207" s="9"/>
      <c r="FND207" s="11"/>
      <c r="FNE207" s="8"/>
      <c r="FNF207" s="9"/>
      <c r="FNK207" s="11"/>
      <c r="FNL207" s="8"/>
      <c r="FNM207" s="9"/>
      <c r="FNR207" s="11"/>
      <c r="FNS207" s="8"/>
      <c r="FNT207" s="9"/>
      <c r="FNY207" s="11"/>
      <c r="FNZ207" s="8"/>
      <c r="FOA207" s="9"/>
      <c r="FOF207" s="11"/>
      <c r="FOG207" s="8"/>
      <c r="FOH207" s="9"/>
      <c r="FOM207" s="11"/>
      <c r="FON207" s="8"/>
      <c r="FOO207" s="9"/>
      <c r="FOT207" s="11"/>
      <c r="FOU207" s="8"/>
      <c r="FOV207" s="9"/>
      <c r="FPA207" s="11"/>
      <c r="FPB207" s="8"/>
      <c r="FPC207" s="9"/>
      <c r="FPH207" s="11"/>
      <c r="FPI207" s="8"/>
      <c r="FPJ207" s="9"/>
      <c r="FPO207" s="11"/>
      <c r="FPP207" s="8"/>
      <c r="FPQ207" s="9"/>
      <c r="FPV207" s="11"/>
      <c r="FPW207" s="8"/>
      <c r="FPX207" s="9"/>
      <c r="FQC207" s="11"/>
      <c r="FQD207" s="8"/>
      <c r="FQE207" s="9"/>
      <c r="FQJ207" s="11"/>
      <c r="FQK207" s="8"/>
      <c r="FQL207" s="9"/>
      <c r="FQQ207" s="11"/>
      <c r="FQR207" s="8"/>
      <c r="FQS207" s="9"/>
      <c r="FQX207" s="11"/>
      <c r="FQY207" s="8"/>
      <c r="FQZ207" s="9"/>
      <c r="FRE207" s="11"/>
      <c r="FRF207" s="8"/>
      <c r="FRG207" s="9"/>
      <c r="FRL207" s="11"/>
      <c r="FRM207" s="8"/>
      <c r="FRN207" s="9"/>
      <c r="FRS207" s="11"/>
      <c r="FRT207" s="8"/>
      <c r="FRU207" s="9"/>
      <c r="FRZ207" s="11"/>
      <c r="FSA207" s="8"/>
      <c r="FSB207" s="9"/>
      <c r="FSG207" s="11"/>
      <c r="FSH207" s="8"/>
      <c r="FSI207" s="9"/>
      <c r="FSN207" s="11"/>
      <c r="FSO207" s="8"/>
      <c r="FSP207" s="9"/>
      <c r="FSU207" s="11"/>
      <c r="FSV207" s="8"/>
      <c r="FSW207" s="9"/>
      <c r="FTB207" s="11"/>
      <c r="FTC207" s="8"/>
      <c r="FTD207" s="9"/>
      <c r="FTI207" s="11"/>
      <c r="FTJ207" s="8"/>
      <c r="FTK207" s="9"/>
      <c r="FTP207" s="11"/>
      <c r="FTQ207" s="8"/>
      <c r="FTR207" s="9"/>
      <c r="FTW207" s="11"/>
      <c r="FTX207" s="8"/>
      <c r="FTY207" s="9"/>
      <c r="FUD207" s="11"/>
      <c r="FUE207" s="8"/>
      <c r="FUF207" s="9"/>
      <c r="FUK207" s="11"/>
      <c r="FUL207" s="8"/>
      <c r="FUM207" s="9"/>
      <c r="FUR207" s="11"/>
      <c r="FUS207" s="8"/>
      <c r="FUT207" s="9"/>
      <c r="FUY207" s="11"/>
      <c r="FUZ207" s="8"/>
      <c r="FVA207" s="9"/>
      <c r="FVF207" s="11"/>
      <c r="FVG207" s="8"/>
      <c r="FVH207" s="9"/>
      <c r="FVM207" s="11"/>
      <c r="FVN207" s="8"/>
      <c r="FVO207" s="9"/>
      <c r="FVT207" s="11"/>
      <c r="FVU207" s="8"/>
      <c r="FVV207" s="9"/>
      <c r="FWA207" s="11"/>
      <c r="FWB207" s="8"/>
      <c r="FWC207" s="9"/>
      <c r="FWH207" s="11"/>
      <c r="FWI207" s="8"/>
      <c r="FWJ207" s="9"/>
      <c r="FWO207" s="11"/>
      <c r="FWP207" s="8"/>
      <c r="FWQ207" s="9"/>
      <c r="FWV207" s="11"/>
      <c r="FWW207" s="8"/>
      <c r="FWX207" s="9"/>
      <c r="FXC207" s="11"/>
      <c r="FXD207" s="8"/>
      <c r="FXE207" s="9"/>
      <c r="FXJ207" s="11"/>
      <c r="FXK207" s="8"/>
      <c r="FXL207" s="9"/>
      <c r="FXQ207" s="11"/>
      <c r="FXR207" s="8"/>
      <c r="FXS207" s="9"/>
      <c r="FXX207" s="11"/>
      <c r="FXY207" s="8"/>
      <c r="FXZ207" s="9"/>
      <c r="FYE207" s="11"/>
      <c r="FYF207" s="8"/>
      <c r="FYG207" s="9"/>
      <c r="FYL207" s="11"/>
      <c r="FYM207" s="8"/>
      <c r="FYN207" s="9"/>
      <c r="FYS207" s="11"/>
      <c r="FYT207" s="8"/>
      <c r="FYU207" s="9"/>
      <c r="FYZ207" s="11"/>
      <c r="FZA207" s="8"/>
      <c r="FZB207" s="9"/>
      <c r="FZG207" s="11"/>
      <c r="FZH207" s="8"/>
      <c r="FZI207" s="9"/>
      <c r="FZN207" s="11"/>
      <c r="FZO207" s="8"/>
      <c r="FZP207" s="9"/>
      <c r="FZU207" s="11"/>
      <c r="FZV207" s="8"/>
      <c r="FZW207" s="9"/>
      <c r="GAB207" s="11"/>
      <c r="GAC207" s="8"/>
      <c r="GAD207" s="9"/>
      <c r="GAI207" s="11"/>
      <c r="GAJ207" s="8"/>
      <c r="GAK207" s="9"/>
      <c r="GAP207" s="11"/>
      <c r="GAQ207" s="8"/>
      <c r="GAR207" s="9"/>
      <c r="GAW207" s="11"/>
      <c r="GAX207" s="8"/>
      <c r="GAY207" s="9"/>
      <c r="GBD207" s="11"/>
      <c r="GBE207" s="8"/>
      <c r="GBF207" s="9"/>
      <c r="GBK207" s="11"/>
      <c r="GBL207" s="8"/>
      <c r="GBM207" s="9"/>
      <c r="GBR207" s="11"/>
      <c r="GBS207" s="8"/>
      <c r="GBT207" s="9"/>
      <c r="GBY207" s="11"/>
      <c r="GBZ207" s="8"/>
      <c r="GCA207" s="9"/>
      <c r="GCF207" s="11"/>
      <c r="GCG207" s="8"/>
      <c r="GCH207" s="9"/>
      <c r="GCM207" s="11"/>
      <c r="GCN207" s="8"/>
      <c r="GCO207" s="9"/>
      <c r="GCT207" s="11"/>
      <c r="GCU207" s="8"/>
      <c r="GCV207" s="9"/>
      <c r="GDA207" s="11"/>
      <c r="GDB207" s="8"/>
      <c r="GDC207" s="9"/>
      <c r="GDH207" s="11"/>
      <c r="GDI207" s="8"/>
      <c r="GDJ207" s="9"/>
      <c r="GDO207" s="11"/>
      <c r="GDP207" s="8"/>
      <c r="GDQ207" s="9"/>
      <c r="GDV207" s="11"/>
      <c r="GDW207" s="8"/>
      <c r="GDX207" s="9"/>
      <c r="GEC207" s="11"/>
      <c r="GED207" s="8"/>
      <c r="GEE207" s="9"/>
      <c r="GEJ207" s="11"/>
      <c r="GEK207" s="8"/>
      <c r="GEL207" s="9"/>
      <c r="GEQ207" s="11"/>
      <c r="GER207" s="8"/>
      <c r="GES207" s="9"/>
      <c r="GEX207" s="11"/>
      <c r="GEY207" s="8"/>
      <c r="GEZ207" s="9"/>
      <c r="GFE207" s="11"/>
      <c r="GFF207" s="8"/>
      <c r="GFG207" s="9"/>
      <c r="GFL207" s="11"/>
      <c r="GFM207" s="8"/>
      <c r="GFN207" s="9"/>
      <c r="GFS207" s="11"/>
      <c r="GFT207" s="8"/>
      <c r="GFU207" s="9"/>
      <c r="GFZ207" s="11"/>
      <c r="GGA207" s="8"/>
      <c r="GGB207" s="9"/>
      <c r="GGG207" s="11"/>
      <c r="GGH207" s="8"/>
      <c r="GGI207" s="9"/>
      <c r="GGN207" s="11"/>
      <c r="GGO207" s="8"/>
      <c r="GGP207" s="9"/>
      <c r="GGU207" s="11"/>
      <c r="GGV207" s="8"/>
      <c r="GGW207" s="9"/>
      <c r="GHB207" s="11"/>
      <c r="GHC207" s="8"/>
      <c r="GHD207" s="9"/>
      <c r="GHI207" s="11"/>
      <c r="GHJ207" s="8"/>
      <c r="GHK207" s="9"/>
      <c r="GHP207" s="11"/>
      <c r="GHQ207" s="8"/>
      <c r="GHR207" s="9"/>
      <c r="GHW207" s="11"/>
      <c r="GHX207" s="8"/>
      <c r="GHY207" s="9"/>
      <c r="GID207" s="11"/>
      <c r="GIE207" s="8"/>
      <c r="GIF207" s="9"/>
      <c r="GIK207" s="11"/>
      <c r="GIL207" s="8"/>
      <c r="GIM207" s="9"/>
      <c r="GIR207" s="11"/>
      <c r="GIS207" s="8"/>
      <c r="GIT207" s="9"/>
      <c r="GIY207" s="11"/>
      <c r="GIZ207" s="8"/>
      <c r="GJA207" s="9"/>
      <c r="GJF207" s="11"/>
      <c r="GJG207" s="8"/>
      <c r="GJH207" s="9"/>
      <c r="GJM207" s="11"/>
      <c r="GJN207" s="8"/>
      <c r="GJO207" s="9"/>
      <c r="GJT207" s="11"/>
      <c r="GJU207" s="8"/>
      <c r="GJV207" s="9"/>
      <c r="GKA207" s="11"/>
      <c r="GKB207" s="8"/>
      <c r="GKC207" s="9"/>
      <c r="GKH207" s="11"/>
      <c r="GKI207" s="8"/>
      <c r="GKJ207" s="9"/>
      <c r="GKO207" s="11"/>
      <c r="GKP207" s="8"/>
      <c r="GKQ207" s="9"/>
      <c r="GKV207" s="11"/>
      <c r="GKW207" s="8"/>
      <c r="GKX207" s="9"/>
      <c r="GLC207" s="11"/>
      <c r="GLD207" s="8"/>
      <c r="GLE207" s="9"/>
      <c r="GLJ207" s="11"/>
      <c r="GLK207" s="8"/>
      <c r="GLL207" s="9"/>
      <c r="GLQ207" s="11"/>
      <c r="GLR207" s="8"/>
      <c r="GLS207" s="9"/>
      <c r="GLX207" s="11"/>
      <c r="GLY207" s="8"/>
      <c r="GLZ207" s="9"/>
      <c r="GME207" s="11"/>
      <c r="GMF207" s="8"/>
      <c r="GMG207" s="9"/>
      <c r="GML207" s="11"/>
      <c r="GMM207" s="8"/>
      <c r="GMN207" s="9"/>
      <c r="GMS207" s="11"/>
      <c r="GMT207" s="8"/>
      <c r="GMU207" s="9"/>
      <c r="GMZ207" s="11"/>
      <c r="GNA207" s="8"/>
      <c r="GNB207" s="9"/>
      <c r="GNG207" s="11"/>
      <c r="GNH207" s="8"/>
      <c r="GNI207" s="9"/>
      <c r="GNN207" s="11"/>
      <c r="GNO207" s="8"/>
      <c r="GNP207" s="9"/>
      <c r="GNU207" s="11"/>
      <c r="GNV207" s="8"/>
      <c r="GNW207" s="9"/>
      <c r="GOB207" s="11"/>
      <c r="GOC207" s="8"/>
      <c r="GOD207" s="9"/>
      <c r="GOI207" s="11"/>
      <c r="GOJ207" s="8"/>
      <c r="GOK207" s="9"/>
      <c r="GOP207" s="11"/>
      <c r="GOQ207" s="8"/>
      <c r="GOR207" s="9"/>
      <c r="GOW207" s="11"/>
      <c r="GOX207" s="8"/>
      <c r="GOY207" s="9"/>
      <c r="GPD207" s="11"/>
      <c r="GPE207" s="8"/>
      <c r="GPF207" s="9"/>
      <c r="GPK207" s="11"/>
      <c r="GPL207" s="8"/>
      <c r="GPM207" s="9"/>
      <c r="GPR207" s="11"/>
      <c r="GPS207" s="8"/>
      <c r="GPT207" s="9"/>
      <c r="GPY207" s="11"/>
      <c r="GPZ207" s="8"/>
      <c r="GQA207" s="9"/>
      <c r="GQF207" s="11"/>
      <c r="GQG207" s="8"/>
      <c r="GQH207" s="9"/>
      <c r="GQM207" s="11"/>
      <c r="GQN207" s="8"/>
      <c r="GQO207" s="9"/>
      <c r="GQT207" s="11"/>
      <c r="GQU207" s="8"/>
      <c r="GQV207" s="9"/>
      <c r="GRA207" s="11"/>
      <c r="GRB207" s="8"/>
      <c r="GRC207" s="9"/>
      <c r="GRH207" s="11"/>
      <c r="GRI207" s="8"/>
      <c r="GRJ207" s="9"/>
      <c r="GRO207" s="11"/>
      <c r="GRP207" s="8"/>
      <c r="GRQ207" s="9"/>
      <c r="GRV207" s="11"/>
      <c r="GRW207" s="8"/>
      <c r="GRX207" s="9"/>
      <c r="GSC207" s="11"/>
      <c r="GSD207" s="8"/>
      <c r="GSE207" s="9"/>
      <c r="GSJ207" s="11"/>
      <c r="GSK207" s="8"/>
      <c r="GSL207" s="9"/>
      <c r="GSQ207" s="11"/>
      <c r="GSR207" s="8"/>
      <c r="GSS207" s="9"/>
      <c r="GSX207" s="11"/>
      <c r="GSY207" s="8"/>
      <c r="GSZ207" s="9"/>
      <c r="GTE207" s="11"/>
      <c r="GTF207" s="8"/>
      <c r="GTG207" s="9"/>
      <c r="GTL207" s="11"/>
      <c r="GTM207" s="8"/>
      <c r="GTN207" s="9"/>
      <c r="GTS207" s="11"/>
      <c r="GTT207" s="8"/>
      <c r="GTU207" s="9"/>
      <c r="GTZ207" s="11"/>
      <c r="GUA207" s="8"/>
      <c r="GUB207" s="9"/>
      <c r="GUG207" s="11"/>
      <c r="GUH207" s="8"/>
      <c r="GUI207" s="9"/>
      <c r="GUN207" s="11"/>
      <c r="GUO207" s="8"/>
      <c r="GUP207" s="9"/>
      <c r="GUU207" s="11"/>
      <c r="GUV207" s="8"/>
      <c r="GUW207" s="9"/>
      <c r="GVB207" s="11"/>
      <c r="GVC207" s="8"/>
      <c r="GVD207" s="9"/>
      <c r="GVI207" s="11"/>
      <c r="GVJ207" s="8"/>
      <c r="GVK207" s="9"/>
      <c r="GVP207" s="11"/>
      <c r="GVQ207" s="8"/>
      <c r="GVR207" s="9"/>
      <c r="GVW207" s="11"/>
      <c r="GVX207" s="8"/>
      <c r="GVY207" s="9"/>
      <c r="GWD207" s="11"/>
      <c r="GWE207" s="8"/>
      <c r="GWF207" s="9"/>
      <c r="GWK207" s="11"/>
      <c r="GWL207" s="8"/>
      <c r="GWM207" s="9"/>
      <c r="GWR207" s="11"/>
      <c r="GWS207" s="8"/>
      <c r="GWT207" s="9"/>
      <c r="GWY207" s="11"/>
      <c r="GWZ207" s="8"/>
      <c r="GXA207" s="9"/>
      <c r="GXF207" s="11"/>
      <c r="GXG207" s="8"/>
      <c r="GXH207" s="9"/>
      <c r="GXM207" s="11"/>
      <c r="GXN207" s="8"/>
      <c r="GXO207" s="9"/>
      <c r="GXT207" s="11"/>
      <c r="GXU207" s="8"/>
      <c r="GXV207" s="9"/>
      <c r="GYA207" s="11"/>
      <c r="GYB207" s="8"/>
      <c r="GYC207" s="9"/>
      <c r="GYH207" s="11"/>
      <c r="GYI207" s="8"/>
      <c r="GYJ207" s="9"/>
      <c r="GYO207" s="11"/>
      <c r="GYP207" s="8"/>
      <c r="GYQ207" s="9"/>
      <c r="GYV207" s="11"/>
      <c r="GYW207" s="8"/>
      <c r="GYX207" s="9"/>
      <c r="GZC207" s="11"/>
      <c r="GZD207" s="8"/>
      <c r="GZE207" s="9"/>
      <c r="GZJ207" s="11"/>
      <c r="GZK207" s="8"/>
      <c r="GZL207" s="9"/>
      <c r="GZQ207" s="11"/>
      <c r="GZR207" s="8"/>
      <c r="GZS207" s="9"/>
      <c r="GZX207" s="11"/>
      <c r="GZY207" s="8"/>
      <c r="GZZ207" s="9"/>
      <c r="HAE207" s="11"/>
      <c r="HAF207" s="8"/>
      <c r="HAG207" s="9"/>
      <c r="HAL207" s="11"/>
      <c r="HAM207" s="8"/>
      <c r="HAN207" s="9"/>
      <c r="HAS207" s="11"/>
      <c r="HAT207" s="8"/>
      <c r="HAU207" s="9"/>
      <c r="HAZ207" s="11"/>
      <c r="HBA207" s="8"/>
      <c r="HBB207" s="9"/>
      <c r="HBG207" s="11"/>
      <c r="HBH207" s="8"/>
      <c r="HBI207" s="9"/>
      <c r="HBN207" s="11"/>
      <c r="HBO207" s="8"/>
      <c r="HBP207" s="9"/>
      <c r="HBU207" s="11"/>
      <c r="HBV207" s="8"/>
      <c r="HBW207" s="9"/>
      <c r="HCB207" s="11"/>
      <c r="HCC207" s="8"/>
      <c r="HCD207" s="9"/>
      <c r="HCI207" s="11"/>
      <c r="HCJ207" s="8"/>
      <c r="HCK207" s="9"/>
      <c r="HCP207" s="11"/>
      <c r="HCQ207" s="8"/>
      <c r="HCR207" s="9"/>
      <c r="HCW207" s="11"/>
      <c r="HCX207" s="8"/>
      <c r="HCY207" s="9"/>
      <c r="HDD207" s="11"/>
      <c r="HDE207" s="8"/>
      <c r="HDF207" s="9"/>
      <c r="HDK207" s="11"/>
      <c r="HDL207" s="8"/>
      <c r="HDM207" s="9"/>
      <c r="HDR207" s="11"/>
      <c r="HDS207" s="8"/>
      <c r="HDT207" s="9"/>
      <c r="HDY207" s="11"/>
      <c r="HDZ207" s="8"/>
      <c r="HEA207" s="9"/>
      <c r="HEF207" s="11"/>
      <c r="HEG207" s="8"/>
      <c r="HEH207" s="9"/>
      <c r="HEM207" s="11"/>
      <c r="HEN207" s="8"/>
      <c r="HEO207" s="9"/>
      <c r="HET207" s="11"/>
      <c r="HEU207" s="8"/>
      <c r="HEV207" s="9"/>
      <c r="HFA207" s="11"/>
      <c r="HFB207" s="8"/>
      <c r="HFC207" s="9"/>
      <c r="HFH207" s="11"/>
      <c r="HFI207" s="8"/>
      <c r="HFJ207" s="9"/>
      <c r="HFO207" s="11"/>
      <c r="HFP207" s="8"/>
      <c r="HFQ207" s="9"/>
      <c r="HFV207" s="11"/>
      <c r="HFW207" s="8"/>
      <c r="HFX207" s="9"/>
      <c r="HGC207" s="11"/>
      <c r="HGD207" s="8"/>
      <c r="HGE207" s="9"/>
      <c r="HGJ207" s="11"/>
      <c r="HGK207" s="8"/>
      <c r="HGL207" s="9"/>
      <c r="HGQ207" s="11"/>
      <c r="HGR207" s="8"/>
      <c r="HGS207" s="9"/>
      <c r="HGX207" s="11"/>
      <c r="HGY207" s="8"/>
      <c r="HGZ207" s="9"/>
      <c r="HHE207" s="11"/>
      <c r="HHF207" s="8"/>
      <c r="HHG207" s="9"/>
      <c r="HHL207" s="11"/>
      <c r="HHM207" s="8"/>
      <c r="HHN207" s="9"/>
      <c r="HHS207" s="11"/>
      <c r="HHT207" s="8"/>
      <c r="HHU207" s="9"/>
      <c r="HHZ207" s="11"/>
      <c r="HIA207" s="8"/>
      <c r="HIB207" s="9"/>
      <c r="HIG207" s="11"/>
      <c r="HIH207" s="8"/>
      <c r="HII207" s="9"/>
      <c r="HIN207" s="11"/>
      <c r="HIO207" s="8"/>
      <c r="HIP207" s="9"/>
      <c r="HIU207" s="11"/>
      <c r="HIV207" s="8"/>
      <c r="HIW207" s="9"/>
      <c r="HJB207" s="11"/>
      <c r="HJC207" s="8"/>
      <c r="HJD207" s="9"/>
      <c r="HJI207" s="11"/>
      <c r="HJJ207" s="8"/>
      <c r="HJK207" s="9"/>
      <c r="HJP207" s="11"/>
      <c r="HJQ207" s="8"/>
      <c r="HJR207" s="9"/>
      <c r="HJW207" s="11"/>
      <c r="HJX207" s="8"/>
      <c r="HJY207" s="9"/>
      <c r="HKD207" s="11"/>
      <c r="HKE207" s="8"/>
      <c r="HKF207" s="9"/>
      <c r="HKK207" s="11"/>
      <c r="HKL207" s="8"/>
      <c r="HKM207" s="9"/>
      <c r="HKR207" s="11"/>
      <c r="HKS207" s="8"/>
      <c r="HKT207" s="9"/>
      <c r="HKY207" s="11"/>
      <c r="HKZ207" s="8"/>
      <c r="HLA207" s="9"/>
      <c r="HLF207" s="11"/>
      <c r="HLG207" s="8"/>
      <c r="HLH207" s="9"/>
      <c r="HLM207" s="11"/>
      <c r="HLN207" s="8"/>
      <c r="HLO207" s="9"/>
      <c r="HLT207" s="11"/>
      <c r="HLU207" s="8"/>
      <c r="HLV207" s="9"/>
      <c r="HMA207" s="11"/>
      <c r="HMB207" s="8"/>
      <c r="HMC207" s="9"/>
      <c r="HMH207" s="11"/>
      <c r="HMI207" s="8"/>
      <c r="HMJ207" s="9"/>
      <c r="HMO207" s="11"/>
      <c r="HMP207" s="8"/>
      <c r="HMQ207" s="9"/>
      <c r="HMV207" s="11"/>
      <c r="HMW207" s="8"/>
      <c r="HMX207" s="9"/>
      <c r="HNC207" s="11"/>
      <c r="HND207" s="8"/>
      <c r="HNE207" s="9"/>
      <c r="HNJ207" s="11"/>
      <c r="HNK207" s="8"/>
      <c r="HNL207" s="9"/>
      <c r="HNQ207" s="11"/>
      <c r="HNR207" s="8"/>
      <c r="HNS207" s="9"/>
      <c r="HNX207" s="11"/>
      <c r="HNY207" s="8"/>
      <c r="HNZ207" s="9"/>
      <c r="HOE207" s="11"/>
      <c r="HOF207" s="8"/>
      <c r="HOG207" s="9"/>
      <c r="HOL207" s="11"/>
      <c r="HOM207" s="8"/>
      <c r="HON207" s="9"/>
      <c r="HOS207" s="11"/>
      <c r="HOT207" s="8"/>
      <c r="HOU207" s="9"/>
      <c r="HOZ207" s="11"/>
      <c r="HPA207" s="8"/>
      <c r="HPB207" s="9"/>
      <c r="HPG207" s="11"/>
      <c r="HPH207" s="8"/>
      <c r="HPI207" s="9"/>
      <c r="HPN207" s="11"/>
      <c r="HPO207" s="8"/>
      <c r="HPP207" s="9"/>
      <c r="HPU207" s="11"/>
      <c r="HPV207" s="8"/>
      <c r="HPW207" s="9"/>
      <c r="HQB207" s="11"/>
      <c r="HQC207" s="8"/>
      <c r="HQD207" s="9"/>
      <c r="HQI207" s="11"/>
      <c r="HQJ207" s="8"/>
      <c r="HQK207" s="9"/>
      <c r="HQP207" s="11"/>
      <c r="HQQ207" s="8"/>
      <c r="HQR207" s="9"/>
      <c r="HQW207" s="11"/>
      <c r="HQX207" s="8"/>
      <c r="HQY207" s="9"/>
      <c r="HRD207" s="11"/>
      <c r="HRE207" s="8"/>
      <c r="HRF207" s="9"/>
      <c r="HRK207" s="11"/>
      <c r="HRL207" s="8"/>
      <c r="HRM207" s="9"/>
      <c r="HRR207" s="11"/>
      <c r="HRS207" s="8"/>
      <c r="HRT207" s="9"/>
      <c r="HRY207" s="11"/>
      <c r="HRZ207" s="8"/>
      <c r="HSA207" s="9"/>
      <c r="HSF207" s="11"/>
      <c r="HSG207" s="8"/>
      <c r="HSH207" s="9"/>
      <c r="HSM207" s="11"/>
      <c r="HSN207" s="8"/>
      <c r="HSO207" s="9"/>
      <c r="HST207" s="11"/>
      <c r="HSU207" s="8"/>
      <c r="HSV207" s="9"/>
      <c r="HTA207" s="11"/>
      <c r="HTB207" s="8"/>
      <c r="HTC207" s="9"/>
      <c r="HTH207" s="11"/>
      <c r="HTI207" s="8"/>
      <c r="HTJ207" s="9"/>
      <c r="HTO207" s="11"/>
      <c r="HTP207" s="8"/>
      <c r="HTQ207" s="9"/>
      <c r="HTV207" s="11"/>
      <c r="HTW207" s="8"/>
      <c r="HTX207" s="9"/>
      <c r="HUC207" s="11"/>
      <c r="HUD207" s="8"/>
      <c r="HUE207" s="9"/>
      <c r="HUJ207" s="11"/>
      <c r="HUK207" s="8"/>
      <c r="HUL207" s="9"/>
      <c r="HUQ207" s="11"/>
      <c r="HUR207" s="8"/>
      <c r="HUS207" s="9"/>
      <c r="HUX207" s="11"/>
      <c r="HUY207" s="8"/>
      <c r="HUZ207" s="9"/>
      <c r="HVE207" s="11"/>
      <c r="HVF207" s="8"/>
      <c r="HVG207" s="9"/>
      <c r="HVL207" s="11"/>
      <c r="HVM207" s="8"/>
      <c r="HVN207" s="9"/>
      <c r="HVS207" s="11"/>
      <c r="HVT207" s="8"/>
      <c r="HVU207" s="9"/>
      <c r="HVZ207" s="11"/>
      <c r="HWA207" s="8"/>
      <c r="HWB207" s="9"/>
      <c r="HWG207" s="11"/>
      <c r="HWH207" s="8"/>
      <c r="HWI207" s="9"/>
      <c r="HWN207" s="11"/>
      <c r="HWO207" s="8"/>
      <c r="HWP207" s="9"/>
      <c r="HWU207" s="11"/>
      <c r="HWV207" s="8"/>
      <c r="HWW207" s="9"/>
      <c r="HXB207" s="11"/>
      <c r="HXC207" s="8"/>
      <c r="HXD207" s="9"/>
      <c r="HXI207" s="11"/>
      <c r="HXJ207" s="8"/>
      <c r="HXK207" s="9"/>
      <c r="HXP207" s="11"/>
      <c r="HXQ207" s="8"/>
      <c r="HXR207" s="9"/>
      <c r="HXW207" s="11"/>
      <c r="HXX207" s="8"/>
      <c r="HXY207" s="9"/>
      <c r="HYD207" s="11"/>
      <c r="HYE207" s="8"/>
      <c r="HYF207" s="9"/>
      <c r="HYK207" s="11"/>
      <c r="HYL207" s="8"/>
      <c r="HYM207" s="9"/>
      <c r="HYR207" s="11"/>
      <c r="HYS207" s="8"/>
      <c r="HYT207" s="9"/>
      <c r="HYY207" s="11"/>
      <c r="HYZ207" s="8"/>
      <c r="HZA207" s="9"/>
      <c r="HZF207" s="11"/>
      <c r="HZG207" s="8"/>
      <c r="HZH207" s="9"/>
      <c r="HZM207" s="11"/>
      <c r="HZN207" s="8"/>
      <c r="HZO207" s="9"/>
      <c r="HZT207" s="11"/>
      <c r="HZU207" s="8"/>
      <c r="HZV207" s="9"/>
      <c r="IAA207" s="11"/>
      <c r="IAB207" s="8"/>
      <c r="IAC207" s="9"/>
      <c r="IAH207" s="11"/>
      <c r="IAI207" s="8"/>
      <c r="IAJ207" s="9"/>
      <c r="IAO207" s="11"/>
      <c r="IAP207" s="8"/>
      <c r="IAQ207" s="9"/>
      <c r="IAV207" s="11"/>
      <c r="IAW207" s="8"/>
      <c r="IAX207" s="9"/>
      <c r="IBC207" s="11"/>
      <c r="IBD207" s="8"/>
      <c r="IBE207" s="9"/>
      <c r="IBJ207" s="11"/>
      <c r="IBK207" s="8"/>
      <c r="IBL207" s="9"/>
      <c r="IBQ207" s="11"/>
      <c r="IBR207" s="8"/>
      <c r="IBS207" s="9"/>
      <c r="IBX207" s="11"/>
      <c r="IBY207" s="8"/>
      <c r="IBZ207" s="9"/>
      <c r="ICE207" s="11"/>
      <c r="ICF207" s="8"/>
      <c r="ICG207" s="9"/>
      <c r="ICL207" s="11"/>
      <c r="ICM207" s="8"/>
      <c r="ICN207" s="9"/>
      <c r="ICS207" s="11"/>
      <c r="ICT207" s="8"/>
      <c r="ICU207" s="9"/>
      <c r="ICZ207" s="11"/>
      <c r="IDA207" s="8"/>
      <c r="IDB207" s="9"/>
      <c r="IDG207" s="11"/>
      <c r="IDH207" s="8"/>
      <c r="IDI207" s="9"/>
      <c r="IDN207" s="11"/>
      <c r="IDO207" s="8"/>
      <c r="IDP207" s="9"/>
      <c r="IDU207" s="11"/>
      <c r="IDV207" s="8"/>
      <c r="IDW207" s="9"/>
      <c r="IEB207" s="11"/>
      <c r="IEC207" s="8"/>
      <c r="IED207" s="9"/>
      <c r="IEI207" s="11"/>
      <c r="IEJ207" s="8"/>
      <c r="IEK207" s="9"/>
      <c r="IEP207" s="11"/>
      <c r="IEQ207" s="8"/>
      <c r="IER207" s="9"/>
      <c r="IEW207" s="11"/>
      <c r="IEX207" s="8"/>
      <c r="IEY207" s="9"/>
      <c r="IFD207" s="11"/>
      <c r="IFE207" s="8"/>
      <c r="IFF207" s="9"/>
      <c r="IFK207" s="11"/>
      <c r="IFL207" s="8"/>
      <c r="IFM207" s="9"/>
      <c r="IFR207" s="11"/>
      <c r="IFS207" s="8"/>
      <c r="IFT207" s="9"/>
      <c r="IFY207" s="11"/>
      <c r="IFZ207" s="8"/>
      <c r="IGA207" s="9"/>
      <c r="IGF207" s="11"/>
      <c r="IGG207" s="8"/>
      <c r="IGH207" s="9"/>
      <c r="IGM207" s="11"/>
      <c r="IGN207" s="8"/>
      <c r="IGO207" s="9"/>
      <c r="IGT207" s="11"/>
      <c r="IGU207" s="8"/>
      <c r="IGV207" s="9"/>
      <c r="IHA207" s="11"/>
      <c r="IHB207" s="8"/>
      <c r="IHC207" s="9"/>
      <c r="IHH207" s="11"/>
      <c r="IHI207" s="8"/>
      <c r="IHJ207" s="9"/>
      <c r="IHO207" s="11"/>
      <c r="IHP207" s="8"/>
      <c r="IHQ207" s="9"/>
      <c r="IHV207" s="11"/>
      <c r="IHW207" s="8"/>
      <c r="IHX207" s="9"/>
      <c r="IIC207" s="11"/>
      <c r="IID207" s="8"/>
      <c r="IIE207" s="9"/>
      <c r="IIJ207" s="11"/>
      <c r="IIK207" s="8"/>
      <c r="IIL207" s="9"/>
      <c r="IIQ207" s="11"/>
      <c r="IIR207" s="8"/>
      <c r="IIS207" s="9"/>
      <c r="IIX207" s="11"/>
      <c r="IIY207" s="8"/>
      <c r="IIZ207" s="9"/>
      <c r="IJE207" s="11"/>
      <c r="IJF207" s="8"/>
      <c r="IJG207" s="9"/>
      <c r="IJL207" s="11"/>
      <c r="IJM207" s="8"/>
      <c r="IJN207" s="9"/>
      <c r="IJS207" s="11"/>
      <c r="IJT207" s="8"/>
      <c r="IJU207" s="9"/>
      <c r="IJZ207" s="11"/>
      <c r="IKA207" s="8"/>
      <c r="IKB207" s="9"/>
      <c r="IKG207" s="11"/>
      <c r="IKH207" s="8"/>
      <c r="IKI207" s="9"/>
      <c r="IKN207" s="11"/>
      <c r="IKO207" s="8"/>
      <c r="IKP207" s="9"/>
      <c r="IKU207" s="11"/>
      <c r="IKV207" s="8"/>
      <c r="IKW207" s="9"/>
      <c r="ILB207" s="11"/>
      <c r="ILC207" s="8"/>
      <c r="ILD207" s="9"/>
      <c r="ILI207" s="11"/>
      <c r="ILJ207" s="8"/>
      <c r="ILK207" s="9"/>
      <c r="ILP207" s="11"/>
      <c r="ILQ207" s="8"/>
      <c r="ILR207" s="9"/>
      <c r="ILW207" s="11"/>
      <c r="ILX207" s="8"/>
      <c r="ILY207" s="9"/>
      <c r="IMD207" s="11"/>
      <c r="IME207" s="8"/>
      <c r="IMF207" s="9"/>
      <c r="IMK207" s="11"/>
      <c r="IML207" s="8"/>
      <c r="IMM207" s="9"/>
      <c r="IMR207" s="11"/>
      <c r="IMS207" s="8"/>
      <c r="IMT207" s="9"/>
      <c r="IMY207" s="11"/>
      <c r="IMZ207" s="8"/>
      <c r="INA207" s="9"/>
      <c r="INF207" s="11"/>
      <c r="ING207" s="8"/>
      <c r="INH207" s="9"/>
      <c r="INM207" s="11"/>
      <c r="INN207" s="8"/>
      <c r="INO207" s="9"/>
      <c r="INT207" s="11"/>
      <c r="INU207" s="8"/>
      <c r="INV207" s="9"/>
      <c r="IOA207" s="11"/>
      <c r="IOB207" s="8"/>
      <c r="IOC207" s="9"/>
      <c r="IOH207" s="11"/>
      <c r="IOI207" s="8"/>
      <c r="IOJ207" s="9"/>
      <c r="IOO207" s="11"/>
      <c r="IOP207" s="8"/>
      <c r="IOQ207" s="9"/>
      <c r="IOV207" s="11"/>
      <c r="IOW207" s="8"/>
      <c r="IOX207" s="9"/>
      <c r="IPC207" s="11"/>
      <c r="IPD207" s="8"/>
      <c r="IPE207" s="9"/>
      <c r="IPJ207" s="11"/>
      <c r="IPK207" s="8"/>
      <c r="IPL207" s="9"/>
      <c r="IPQ207" s="11"/>
      <c r="IPR207" s="8"/>
      <c r="IPS207" s="9"/>
      <c r="IPX207" s="11"/>
      <c r="IPY207" s="8"/>
      <c r="IPZ207" s="9"/>
      <c r="IQE207" s="11"/>
      <c r="IQF207" s="8"/>
      <c r="IQG207" s="9"/>
      <c r="IQL207" s="11"/>
      <c r="IQM207" s="8"/>
      <c r="IQN207" s="9"/>
      <c r="IQS207" s="11"/>
      <c r="IQT207" s="8"/>
      <c r="IQU207" s="9"/>
      <c r="IQZ207" s="11"/>
      <c r="IRA207" s="8"/>
      <c r="IRB207" s="9"/>
      <c r="IRG207" s="11"/>
      <c r="IRH207" s="8"/>
      <c r="IRI207" s="9"/>
      <c r="IRN207" s="11"/>
      <c r="IRO207" s="8"/>
      <c r="IRP207" s="9"/>
      <c r="IRU207" s="11"/>
      <c r="IRV207" s="8"/>
      <c r="IRW207" s="9"/>
      <c r="ISB207" s="11"/>
      <c r="ISC207" s="8"/>
      <c r="ISD207" s="9"/>
      <c r="ISI207" s="11"/>
      <c r="ISJ207" s="8"/>
      <c r="ISK207" s="9"/>
      <c r="ISP207" s="11"/>
      <c r="ISQ207" s="8"/>
      <c r="ISR207" s="9"/>
      <c r="ISW207" s="11"/>
      <c r="ISX207" s="8"/>
      <c r="ISY207" s="9"/>
      <c r="ITD207" s="11"/>
      <c r="ITE207" s="8"/>
      <c r="ITF207" s="9"/>
      <c r="ITK207" s="11"/>
      <c r="ITL207" s="8"/>
      <c r="ITM207" s="9"/>
      <c r="ITR207" s="11"/>
      <c r="ITS207" s="8"/>
      <c r="ITT207" s="9"/>
      <c r="ITY207" s="11"/>
      <c r="ITZ207" s="8"/>
      <c r="IUA207" s="9"/>
      <c r="IUF207" s="11"/>
      <c r="IUG207" s="8"/>
      <c r="IUH207" s="9"/>
      <c r="IUM207" s="11"/>
      <c r="IUN207" s="8"/>
      <c r="IUO207" s="9"/>
      <c r="IUT207" s="11"/>
      <c r="IUU207" s="8"/>
      <c r="IUV207" s="9"/>
      <c r="IVA207" s="11"/>
      <c r="IVB207" s="8"/>
      <c r="IVC207" s="9"/>
      <c r="IVH207" s="11"/>
      <c r="IVI207" s="8"/>
      <c r="IVJ207" s="9"/>
      <c r="IVO207" s="11"/>
      <c r="IVP207" s="8"/>
      <c r="IVQ207" s="9"/>
      <c r="IVV207" s="11"/>
      <c r="IVW207" s="8"/>
      <c r="IVX207" s="9"/>
      <c r="IWC207" s="11"/>
      <c r="IWD207" s="8"/>
      <c r="IWE207" s="9"/>
      <c r="IWJ207" s="11"/>
      <c r="IWK207" s="8"/>
      <c r="IWL207" s="9"/>
      <c r="IWQ207" s="11"/>
      <c r="IWR207" s="8"/>
      <c r="IWS207" s="9"/>
      <c r="IWX207" s="11"/>
      <c r="IWY207" s="8"/>
      <c r="IWZ207" s="9"/>
      <c r="IXE207" s="11"/>
      <c r="IXF207" s="8"/>
      <c r="IXG207" s="9"/>
      <c r="IXL207" s="11"/>
      <c r="IXM207" s="8"/>
      <c r="IXN207" s="9"/>
      <c r="IXS207" s="11"/>
      <c r="IXT207" s="8"/>
      <c r="IXU207" s="9"/>
      <c r="IXZ207" s="11"/>
      <c r="IYA207" s="8"/>
      <c r="IYB207" s="9"/>
      <c r="IYG207" s="11"/>
      <c r="IYH207" s="8"/>
      <c r="IYI207" s="9"/>
      <c r="IYN207" s="11"/>
      <c r="IYO207" s="8"/>
      <c r="IYP207" s="9"/>
      <c r="IYU207" s="11"/>
      <c r="IYV207" s="8"/>
      <c r="IYW207" s="9"/>
      <c r="IZB207" s="11"/>
      <c r="IZC207" s="8"/>
      <c r="IZD207" s="9"/>
      <c r="IZI207" s="11"/>
      <c r="IZJ207" s="8"/>
      <c r="IZK207" s="9"/>
      <c r="IZP207" s="11"/>
      <c r="IZQ207" s="8"/>
      <c r="IZR207" s="9"/>
      <c r="IZW207" s="11"/>
      <c r="IZX207" s="8"/>
      <c r="IZY207" s="9"/>
      <c r="JAD207" s="11"/>
      <c r="JAE207" s="8"/>
      <c r="JAF207" s="9"/>
      <c r="JAK207" s="11"/>
      <c r="JAL207" s="8"/>
      <c r="JAM207" s="9"/>
      <c r="JAR207" s="11"/>
      <c r="JAS207" s="8"/>
      <c r="JAT207" s="9"/>
      <c r="JAY207" s="11"/>
      <c r="JAZ207" s="8"/>
      <c r="JBA207" s="9"/>
      <c r="JBF207" s="11"/>
      <c r="JBG207" s="8"/>
      <c r="JBH207" s="9"/>
      <c r="JBM207" s="11"/>
      <c r="JBN207" s="8"/>
      <c r="JBO207" s="9"/>
      <c r="JBT207" s="11"/>
      <c r="JBU207" s="8"/>
      <c r="JBV207" s="9"/>
      <c r="JCA207" s="11"/>
      <c r="JCB207" s="8"/>
      <c r="JCC207" s="9"/>
      <c r="JCH207" s="11"/>
      <c r="JCI207" s="8"/>
      <c r="JCJ207" s="9"/>
      <c r="JCO207" s="11"/>
      <c r="JCP207" s="8"/>
      <c r="JCQ207" s="9"/>
      <c r="JCV207" s="11"/>
      <c r="JCW207" s="8"/>
      <c r="JCX207" s="9"/>
      <c r="JDC207" s="11"/>
      <c r="JDD207" s="8"/>
      <c r="JDE207" s="9"/>
      <c r="JDJ207" s="11"/>
      <c r="JDK207" s="8"/>
      <c r="JDL207" s="9"/>
      <c r="JDQ207" s="11"/>
      <c r="JDR207" s="8"/>
      <c r="JDS207" s="9"/>
      <c r="JDX207" s="11"/>
      <c r="JDY207" s="8"/>
      <c r="JDZ207" s="9"/>
      <c r="JEE207" s="11"/>
      <c r="JEF207" s="8"/>
      <c r="JEG207" s="9"/>
      <c r="JEL207" s="11"/>
      <c r="JEM207" s="8"/>
      <c r="JEN207" s="9"/>
      <c r="JES207" s="11"/>
      <c r="JET207" s="8"/>
      <c r="JEU207" s="9"/>
      <c r="JEZ207" s="11"/>
      <c r="JFA207" s="8"/>
      <c r="JFB207" s="9"/>
      <c r="JFG207" s="11"/>
      <c r="JFH207" s="8"/>
      <c r="JFI207" s="9"/>
      <c r="JFN207" s="11"/>
      <c r="JFO207" s="8"/>
      <c r="JFP207" s="9"/>
      <c r="JFU207" s="11"/>
      <c r="JFV207" s="8"/>
      <c r="JFW207" s="9"/>
      <c r="JGB207" s="11"/>
      <c r="JGC207" s="8"/>
      <c r="JGD207" s="9"/>
      <c r="JGI207" s="11"/>
      <c r="JGJ207" s="8"/>
      <c r="JGK207" s="9"/>
      <c r="JGP207" s="11"/>
      <c r="JGQ207" s="8"/>
      <c r="JGR207" s="9"/>
      <c r="JGW207" s="11"/>
      <c r="JGX207" s="8"/>
      <c r="JGY207" s="9"/>
      <c r="JHD207" s="11"/>
      <c r="JHE207" s="8"/>
      <c r="JHF207" s="9"/>
      <c r="JHK207" s="11"/>
      <c r="JHL207" s="8"/>
      <c r="JHM207" s="9"/>
      <c r="JHR207" s="11"/>
      <c r="JHS207" s="8"/>
      <c r="JHT207" s="9"/>
      <c r="JHY207" s="11"/>
      <c r="JHZ207" s="8"/>
      <c r="JIA207" s="9"/>
      <c r="JIF207" s="11"/>
      <c r="JIG207" s="8"/>
      <c r="JIH207" s="9"/>
      <c r="JIM207" s="11"/>
      <c r="JIN207" s="8"/>
      <c r="JIO207" s="9"/>
      <c r="JIT207" s="11"/>
      <c r="JIU207" s="8"/>
      <c r="JIV207" s="9"/>
      <c r="JJA207" s="11"/>
      <c r="JJB207" s="8"/>
      <c r="JJC207" s="9"/>
      <c r="JJH207" s="11"/>
      <c r="JJI207" s="8"/>
      <c r="JJJ207" s="9"/>
      <c r="JJO207" s="11"/>
      <c r="JJP207" s="8"/>
      <c r="JJQ207" s="9"/>
      <c r="JJV207" s="11"/>
      <c r="JJW207" s="8"/>
      <c r="JJX207" s="9"/>
      <c r="JKC207" s="11"/>
      <c r="JKD207" s="8"/>
      <c r="JKE207" s="9"/>
      <c r="JKJ207" s="11"/>
      <c r="JKK207" s="8"/>
      <c r="JKL207" s="9"/>
      <c r="JKQ207" s="11"/>
      <c r="JKR207" s="8"/>
      <c r="JKS207" s="9"/>
      <c r="JKX207" s="11"/>
      <c r="JKY207" s="8"/>
      <c r="JKZ207" s="9"/>
      <c r="JLE207" s="11"/>
      <c r="JLF207" s="8"/>
      <c r="JLG207" s="9"/>
      <c r="JLL207" s="11"/>
      <c r="JLM207" s="8"/>
      <c r="JLN207" s="9"/>
      <c r="JLS207" s="11"/>
      <c r="JLT207" s="8"/>
      <c r="JLU207" s="9"/>
      <c r="JLZ207" s="11"/>
      <c r="JMA207" s="8"/>
      <c r="JMB207" s="9"/>
      <c r="JMG207" s="11"/>
      <c r="JMH207" s="8"/>
      <c r="JMI207" s="9"/>
      <c r="JMN207" s="11"/>
      <c r="JMO207" s="8"/>
      <c r="JMP207" s="9"/>
      <c r="JMU207" s="11"/>
      <c r="JMV207" s="8"/>
      <c r="JMW207" s="9"/>
      <c r="JNB207" s="11"/>
      <c r="JNC207" s="8"/>
      <c r="JND207" s="9"/>
      <c r="JNI207" s="11"/>
      <c r="JNJ207" s="8"/>
      <c r="JNK207" s="9"/>
      <c r="JNP207" s="11"/>
      <c r="JNQ207" s="8"/>
      <c r="JNR207" s="9"/>
      <c r="JNW207" s="11"/>
      <c r="JNX207" s="8"/>
      <c r="JNY207" s="9"/>
      <c r="JOD207" s="11"/>
      <c r="JOE207" s="8"/>
      <c r="JOF207" s="9"/>
      <c r="JOK207" s="11"/>
      <c r="JOL207" s="8"/>
      <c r="JOM207" s="9"/>
      <c r="JOR207" s="11"/>
      <c r="JOS207" s="8"/>
      <c r="JOT207" s="9"/>
      <c r="JOY207" s="11"/>
      <c r="JOZ207" s="8"/>
      <c r="JPA207" s="9"/>
      <c r="JPF207" s="11"/>
      <c r="JPG207" s="8"/>
      <c r="JPH207" s="9"/>
      <c r="JPM207" s="11"/>
      <c r="JPN207" s="8"/>
      <c r="JPO207" s="9"/>
      <c r="JPT207" s="11"/>
      <c r="JPU207" s="8"/>
      <c r="JPV207" s="9"/>
      <c r="JQA207" s="11"/>
      <c r="JQB207" s="8"/>
      <c r="JQC207" s="9"/>
      <c r="JQH207" s="11"/>
      <c r="JQI207" s="8"/>
      <c r="JQJ207" s="9"/>
      <c r="JQO207" s="11"/>
      <c r="JQP207" s="8"/>
      <c r="JQQ207" s="9"/>
      <c r="JQV207" s="11"/>
      <c r="JQW207" s="8"/>
      <c r="JQX207" s="9"/>
      <c r="JRC207" s="11"/>
      <c r="JRD207" s="8"/>
      <c r="JRE207" s="9"/>
      <c r="JRJ207" s="11"/>
      <c r="JRK207" s="8"/>
      <c r="JRL207" s="9"/>
      <c r="JRQ207" s="11"/>
      <c r="JRR207" s="8"/>
      <c r="JRS207" s="9"/>
      <c r="JRX207" s="11"/>
      <c r="JRY207" s="8"/>
      <c r="JRZ207" s="9"/>
      <c r="JSE207" s="11"/>
      <c r="JSF207" s="8"/>
      <c r="JSG207" s="9"/>
      <c r="JSL207" s="11"/>
      <c r="JSM207" s="8"/>
      <c r="JSN207" s="9"/>
      <c r="JSS207" s="11"/>
      <c r="JST207" s="8"/>
      <c r="JSU207" s="9"/>
      <c r="JSZ207" s="11"/>
      <c r="JTA207" s="8"/>
      <c r="JTB207" s="9"/>
      <c r="JTG207" s="11"/>
      <c r="JTH207" s="8"/>
      <c r="JTI207" s="9"/>
      <c r="JTN207" s="11"/>
      <c r="JTO207" s="8"/>
      <c r="JTP207" s="9"/>
      <c r="JTU207" s="11"/>
      <c r="JTV207" s="8"/>
      <c r="JTW207" s="9"/>
      <c r="JUB207" s="11"/>
      <c r="JUC207" s="8"/>
      <c r="JUD207" s="9"/>
      <c r="JUI207" s="11"/>
      <c r="JUJ207" s="8"/>
      <c r="JUK207" s="9"/>
      <c r="JUP207" s="11"/>
      <c r="JUQ207" s="8"/>
      <c r="JUR207" s="9"/>
      <c r="JUW207" s="11"/>
      <c r="JUX207" s="8"/>
      <c r="JUY207" s="9"/>
      <c r="JVD207" s="11"/>
      <c r="JVE207" s="8"/>
      <c r="JVF207" s="9"/>
      <c r="JVK207" s="11"/>
      <c r="JVL207" s="8"/>
      <c r="JVM207" s="9"/>
      <c r="JVR207" s="11"/>
      <c r="JVS207" s="8"/>
      <c r="JVT207" s="9"/>
      <c r="JVY207" s="11"/>
      <c r="JVZ207" s="8"/>
      <c r="JWA207" s="9"/>
      <c r="JWF207" s="11"/>
      <c r="JWG207" s="8"/>
      <c r="JWH207" s="9"/>
      <c r="JWM207" s="11"/>
      <c r="JWN207" s="8"/>
      <c r="JWO207" s="9"/>
      <c r="JWT207" s="11"/>
      <c r="JWU207" s="8"/>
      <c r="JWV207" s="9"/>
      <c r="JXA207" s="11"/>
      <c r="JXB207" s="8"/>
      <c r="JXC207" s="9"/>
      <c r="JXH207" s="11"/>
      <c r="JXI207" s="8"/>
      <c r="JXJ207" s="9"/>
      <c r="JXO207" s="11"/>
      <c r="JXP207" s="8"/>
      <c r="JXQ207" s="9"/>
      <c r="JXV207" s="11"/>
      <c r="JXW207" s="8"/>
      <c r="JXX207" s="9"/>
      <c r="JYC207" s="11"/>
      <c r="JYD207" s="8"/>
      <c r="JYE207" s="9"/>
      <c r="JYJ207" s="11"/>
      <c r="JYK207" s="8"/>
      <c r="JYL207" s="9"/>
      <c r="JYQ207" s="11"/>
      <c r="JYR207" s="8"/>
      <c r="JYS207" s="9"/>
      <c r="JYX207" s="11"/>
      <c r="JYY207" s="8"/>
      <c r="JYZ207" s="9"/>
      <c r="JZE207" s="11"/>
      <c r="JZF207" s="8"/>
      <c r="JZG207" s="9"/>
      <c r="JZL207" s="11"/>
      <c r="JZM207" s="8"/>
      <c r="JZN207" s="9"/>
      <c r="JZS207" s="11"/>
      <c r="JZT207" s="8"/>
      <c r="JZU207" s="9"/>
      <c r="JZZ207" s="11"/>
      <c r="KAA207" s="8"/>
      <c r="KAB207" s="9"/>
      <c r="KAG207" s="11"/>
      <c r="KAH207" s="8"/>
      <c r="KAI207" s="9"/>
      <c r="KAN207" s="11"/>
      <c r="KAO207" s="8"/>
      <c r="KAP207" s="9"/>
      <c r="KAU207" s="11"/>
      <c r="KAV207" s="8"/>
      <c r="KAW207" s="9"/>
      <c r="KBB207" s="11"/>
      <c r="KBC207" s="8"/>
      <c r="KBD207" s="9"/>
      <c r="KBI207" s="11"/>
      <c r="KBJ207" s="8"/>
      <c r="KBK207" s="9"/>
      <c r="KBP207" s="11"/>
      <c r="KBQ207" s="8"/>
      <c r="KBR207" s="9"/>
      <c r="KBW207" s="11"/>
      <c r="KBX207" s="8"/>
      <c r="KBY207" s="9"/>
      <c r="KCD207" s="11"/>
      <c r="KCE207" s="8"/>
      <c r="KCF207" s="9"/>
      <c r="KCK207" s="11"/>
      <c r="KCL207" s="8"/>
      <c r="KCM207" s="9"/>
      <c r="KCR207" s="11"/>
      <c r="KCS207" s="8"/>
      <c r="KCT207" s="9"/>
      <c r="KCY207" s="11"/>
      <c r="KCZ207" s="8"/>
      <c r="KDA207" s="9"/>
      <c r="KDF207" s="11"/>
      <c r="KDG207" s="8"/>
      <c r="KDH207" s="9"/>
      <c r="KDM207" s="11"/>
      <c r="KDN207" s="8"/>
      <c r="KDO207" s="9"/>
      <c r="KDT207" s="11"/>
      <c r="KDU207" s="8"/>
      <c r="KDV207" s="9"/>
      <c r="KEA207" s="11"/>
      <c r="KEB207" s="8"/>
      <c r="KEC207" s="9"/>
      <c r="KEH207" s="11"/>
      <c r="KEI207" s="8"/>
      <c r="KEJ207" s="9"/>
      <c r="KEO207" s="11"/>
      <c r="KEP207" s="8"/>
      <c r="KEQ207" s="9"/>
      <c r="KEV207" s="11"/>
      <c r="KEW207" s="8"/>
      <c r="KEX207" s="9"/>
      <c r="KFC207" s="11"/>
      <c r="KFD207" s="8"/>
      <c r="KFE207" s="9"/>
      <c r="KFJ207" s="11"/>
      <c r="KFK207" s="8"/>
      <c r="KFL207" s="9"/>
      <c r="KFQ207" s="11"/>
      <c r="KFR207" s="8"/>
      <c r="KFS207" s="9"/>
      <c r="KFX207" s="11"/>
      <c r="KFY207" s="8"/>
      <c r="KFZ207" s="9"/>
      <c r="KGE207" s="11"/>
      <c r="KGF207" s="8"/>
      <c r="KGG207" s="9"/>
      <c r="KGL207" s="11"/>
      <c r="KGM207" s="8"/>
      <c r="KGN207" s="9"/>
      <c r="KGS207" s="11"/>
      <c r="KGT207" s="8"/>
      <c r="KGU207" s="9"/>
      <c r="KGZ207" s="11"/>
      <c r="KHA207" s="8"/>
      <c r="KHB207" s="9"/>
      <c r="KHG207" s="11"/>
      <c r="KHH207" s="8"/>
      <c r="KHI207" s="9"/>
      <c r="KHN207" s="11"/>
      <c r="KHO207" s="8"/>
      <c r="KHP207" s="9"/>
      <c r="KHU207" s="11"/>
      <c r="KHV207" s="8"/>
      <c r="KHW207" s="9"/>
      <c r="KIB207" s="11"/>
      <c r="KIC207" s="8"/>
      <c r="KID207" s="9"/>
      <c r="KII207" s="11"/>
      <c r="KIJ207" s="8"/>
      <c r="KIK207" s="9"/>
      <c r="KIP207" s="11"/>
      <c r="KIQ207" s="8"/>
      <c r="KIR207" s="9"/>
      <c r="KIW207" s="11"/>
      <c r="KIX207" s="8"/>
      <c r="KIY207" s="9"/>
      <c r="KJD207" s="11"/>
      <c r="KJE207" s="8"/>
      <c r="KJF207" s="9"/>
      <c r="KJK207" s="11"/>
      <c r="KJL207" s="8"/>
      <c r="KJM207" s="9"/>
      <c r="KJR207" s="11"/>
      <c r="KJS207" s="8"/>
      <c r="KJT207" s="9"/>
      <c r="KJY207" s="11"/>
      <c r="KJZ207" s="8"/>
      <c r="KKA207" s="9"/>
      <c r="KKF207" s="11"/>
      <c r="KKG207" s="8"/>
      <c r="KKH207" s="9"/>
      <c r="KKM207" s="11"/>
      <c r="KKN207" s="8"/>
      <c r="KKO207" s="9"/>
      <c r="KKT207" s="11"/>
      <c r="KKU207" s="8"/>
      <c r="KKV207" s="9"/>
      <c r="KLA207" s="11"/>
      <c r="KLB207" s="8"/>
      <c r="KLC207" s="9"/>
      <c r="KLH207" s="11"/>
      <c r="KLI207" s="8"/>
      <c r="KLJ207" s="9"/>
      <c r="KLO207" s="11"/>
      <c r="KLP207" s="8"/>
      <c r="KLQ207" s="9"/>
      <c r="KLV207" s="11"/>
      <c r="KLW207" s="8"/>
      <c r="KLX207" s="9"/>
      <c r="KMC207" s="11"/>
      <c r="KMD207" s="8"/>
      <c r="KME207" s="9"/>
      <c r="KMJ207" s="11"/>
      <c r="KMK207" s="8"/>
      <c r="KML207" s="9"/>
      <c r="KMQ207" s="11"/>
      <c r="KMR207" s="8"/>
      <c r="KMS207" s="9"/>
      <c r="KMX207" s="11"/>
      <c r="KMY207" s="8"/>
      <c r="KMZ207" s="9"/>
      <c r="KNE207" s="11"/>
      <c r="KNF207" s="8"/>
      <c r="KNG207" s="9"/>
      <c r="KNL207" s="11"/>
      <c r="KNM207" s="8"/>
      <c r="KNN207" s="9"/>
      <c r="KNS207" s="11"/>
      <c r="KNT207" s="8"/>
      <c r="KNU207" s="9"/>
      <c r="KNZ207" s="11"/>
      <c r="KOA207" s="8"/>
      <c r="KOB207" s="9"/>
      <c r="KOG207" s="11"/>
      <c r="KOH207" s="8"/>
      <c r="KOI207" s="9"/>
      <c r="KON207" s="11"/>
      <c r="KOO207" s="8"/>
      <c r="KOP207" s="9"/>
      <c r="KOU207" s="11"/>
      <c r="KOV207" s="8"/>
      <c r="KOW207" s="9"/>
      <c r="KPB207" s="11"/>
      <c r="KPC207" s="8"/>
      <c r="KPD207" s="9"/>
      <c r="KPI207" s="11"/>
      <c r="KPJ207" s="8"/>
      <c r="KPK207" s="9"/>
      <c r="KPP207" s="11"/>
      <c r="KPQ207" s="8"/>
      <c r="KPR207" s="9"/>
      <c r="KPW207" s="11"/>
      <c r="KPX207" s="8"/>
      <c r="KPY207" s="9"/>
      <c r="KQD207" s="11"/>
      <c r="KQE207" s="8"/>
      <c r="KQF207" s="9"/>
      <c r="KQK207" s="11"/>
      <c r="KQL207" s="8"/>
      <c r="KQM207" s="9"/>
      <c r="KQR207" s="11"/>
      <c r="KQS207" s="8"/>
      <c r="KQT207" s="9"/>
      <c r="KQY207" s="11"/>
      <c r="KQZ207" s="8"/>
      <c r="KRA207" s="9"/>
      <c r="KRF207" s="11"/>
      <c r="KRG207" s="8"/>
      <c r="KRH207" s="9"/>
      <c r="KRM207" s="11"/>
      <c r="KRN207" s="8"/>
      <c r="KRO207" s="9"/>
      <c r="KRT207" s="11"/>
      <c r="KRU207" s="8"/>
      <c r="KRV207" s="9"/>
      <c r="KSA207" s="11"/>
      <c r="KSB207" s="8"/>
      <c r="KSC207" s="9"/>
      <c r="KSH207" s="11"/>
      <c r="KSI207" s="8"/>
      <c r="KSJ207" s="9"/>
      <c r="KSO207" s="11"/>
      <c r="KSP207" s="8"/>
      <c r="KSQ207" s="9"/>
      <c r="KSV207" s="11"/>
      <c r="KSW207" s="8"/>
      <c r="KSX207" s="9"/>
      <c r="KTC207" s="11"/>
      <c r="KTD207" s="8"/>
      <c r="KTE207" s="9"/>
      <c r="KTJ207" s="11"/>
      <c r="KTK207" s="8"/>
      <c r="KTL207" s="9"/>
      <c r="KTQ207" s="11"/>
      <c r="KTR207" s="8"/>
      <c r="KTS207" s="9"/>
      <c r="KTX207" s="11"/>
      <c r="KTY207" s="8"/>
      <c r="KTZ207" s="9"/>
      <c r="KUE207" s="11"/>
      <c r="KUF207" s="8"/>
      <c r="KUG207" s="9"/>
      <c r="KUL207" s="11"/>
      <c r="KUM207" s="8"/>
      <c r="KUN207" s="9"/>
      <c r="KUS207" s="11"/>
      <c r="KUT207" s="8"/>
      <c r="KUU207" s="9"/>
      <c r="KUZ207" s="11"/>
      <c r="KVA207" s="8"/>
      <c r="KVB207" s="9"/>
      <c r="KVG207" s="11"/>
      <c r="KVH207" s="8"/>
      <c r="KVI207" s="9"/>
      <c r="KVN207" s="11"/>
      <c r="KVO207" s="8"/>
      <c r="KVP207" s="9"/>
      <c r="KVU207" s="11"/>
      <c r="KVV207" s="8"/>
      <c r="KVW207" s="9"/>
      <c r="KWB207" s="11"/>
      <c r="KWC207" s="8"/>
      <c r="KWD207" s="9"/>
      <c r="KWI207" s="11"/>
      <c r="KWJ207" s="8"/>
      <c r="KWK207" s="9"/>
      <c r="KWP207" s="11"/>
      <c r="KWQ207" s="8"/>
      <c r="KWR207" s="9"/>
      <c r="KWW207" s="11"/>
      <c r="KWX207" s="8"/>
      <c r="KWY207" s="9"/>
      <c r="KXD207" s="11"/>
      <c r="KXE207" s="8"/>
      <c r="KXF207" s="9"/>
      <c r="KXK207" s="11"/>
      <c r="KXL207" s="8"/>
      <c r="KXM207" s="9"/>
      <c r="KXR207" s="11"/>
      <c r="KXS207" s="8"/>
      <c r="KXT207" s="9"/>
      <c r="KXY207" s="11"/>
      <c r="KXZ207" s="8"/>
      <c r="KYA207" s="9"/>
      <c r="KYF207" s="11"/>
      <c r="KYG207" s="8"/>
      <c r="KYH207" s="9"/>
      <c r="KYM207" s="11"/>
      <c r="KYN207" s="8"/>
      <c r="KYO207" s="9"/>
      <c r="KYT207" s="11"/>
      <c r="KYU207" s="8"/>
      <c r="KYV207" s="9"/>
      <c r="KZA207" s="11"/>
      <c r="KZB207" s="8"/>
      <c r="KZC207" s="9"/>
      <c r="KZH207" s="11"/>
      <c r="KZI207" s="8"/>
      <c r="KZJ207" s="9"/>
      <c r="KZO207" s="11"/>
      <c r="KZP207" s="8"/>
      <c r="KZQ207" s="9"/>
      <c r="KZV207" s="11"/>
      <c r="KZW207" s="8"/>
      <c r="KZX207" s="9"/>
      <c r="LAC207" s="11"/>
      <c r="LAD207" s="8"/>
      <c r="LAE207" s="9"/>
      <c r="LAJ207" s="11"/>
      <c r="LAK207" s="8"/>
      <c r="LAL207" s="9"/>
      <c r="LAQ207" s="11"/>
      <c r="LAR207" s="8"/>
      <c r="LAS207" s="9"/>
      <c r="LAX207" s="11"/>
      <c r="LAY207" s="8"/>
      <c r="LAZ207" s="9"/>
      <c r="LBE207" s="11"/>
      <c r="LBF207" s="8"/>
      <c r="LBG207" s="9"/>
      <c r="LBL207" s="11"/>
      <c r="LBM207" s="8"/>
      <c r="LBN207" s="9"/>
      <c r="LBS207" s="11"/>
      <c r="LBT207" s="8"/>
      <c r="LBU207" s="9"/>
      <c r="LBZ207" s="11"/>
      <c r="LCA207" s="8"/>
      <c r="LCB207" s="9"/>
      <c r="LCG207" s="11"/>
      <c r="LCH207" s="8"/>
      <c r="LCI207" s="9"/>
      <c r="LCN207" s="11"/>
      <c r="LCO207" s="8"/>
      <c r="LCP207" s="9"/>
      <c r="LCU207" s="11"/>
      <c r="LCV207" s="8"/>
      <c r="LCW207" s="9"/>
      <c r="LDB207" s="11"/>
      <c r="LDC207" s="8"/>
      <c r="LDD207" s="9"/>
      <c r="LDI207" s="11"/>
      <c r="LDJ207" s="8"/>
      <c r="LDK207" s="9"/>
      <c r="LDP207" s="11"/>
      <c r="LDQ207" s="8"/>
      <c r="LDR207" s="9"/>
      <c r="LDW207" s="11"/>
      <c r="LDX207" s="8"/>
      <c r="LDY207" s="9"/>
      <c r="LED207" s="11"/>
      <c r="LEE207" s="8"/>
      <c r="LEF207" s="9"/>
      <c r="LEK207" s="11"/>
      <c r="LEL207" s="8"/>
      <c r="LEM207" s="9"/>
      <c r="LER207" s="11"/>
      <c r="LES207" s="8"/>
      <c r="LET207" s="9"/>
      <c r="LEY207" s="11"/>
      <c r="LEZ207" s="8"/>
      <c r="LFA207" s="9"/>
      <c r="LFF207" s="11"/>
      <c r="LFG207" s="8"/>
      <c r="LFH207" s="9"/>
      <c r="LFM207" s="11"/>
      <c r="LFN207" s="8"/>
      <c r="LFO207" s="9"/>
      <c r="LFT207" s="11"/>
      <c r="LFU207" s="8"/>
      <c r="LFV207" s="9"/>
      <c r="LGA207" s="11"/>
      <c r="LGB207" s="8"/>
      <c r="LGC207" s="9"/>
      <c r="LGH207" s="11"/>
      <c r="LGI207" s="8"/>
      <c r="LGJ207" s="9"/>
      <c r="LGO207" s="11"/>
      <c r="LGP207" s="8"/>
      <c r="LGQ207" s="9"/>
      <c r="LGV207" s="11"/>
      <c r="LGW207" s="8"/>
      <c r="LGX207" s="9"/>
      <c r="LHC207" s="11"/>
      <c r="LHD207" s="8"/>
      <c r="LHE207" s="9"/>
      <c r="LHJ207" s="11"/>
      <c r="LHK207" s="8"/>
      <c r="LHL207" s="9"/>
      <c r="LHQ207" s="11"/>
      <c r="LHR207" s="8"/>
      <c r="LHS207" s="9"/>
      <c r="LHX207" s="11"/>
      <c r="LHY207" s="8"/>
      <c r="LHZ207" s="9"/>
      <c r="LIE207" s="11"/>
      <c r="LIF207" s="8"/>
      <c r="LIG207" s="9"/>
      <c r="LIL207" s="11"/>
      <c r="LIM207" s="8"/>
      <c r="LIN207" s="9"/>
      <c r="LIS207" s="11"/>
      <c r="LIT207" s="8"/>
      <c r="LIU207" s="9"/>
      <c r="LIZ207" s="11"/>
      <c r="LJA207" s="8"/>
      <c r="LJB207" s="9"/>
      <c r="LJG207" s="11"/>
      <c r="LJH207" s="8"/>
      <c r="LJI207" s="9"/>
      <c r="LJN207" s="11"/>
      <c r="LJO207" s="8"/>
      <c r="LJP207" s="9"/>
      <c r="LJU207" s="11"/>
      <c r="LJV207" s="8"/>
      <c r="LJW207" s="9"/>
      <c r="LKB207" s="11"/>
      <c r="LKC207" s="8"/>
      <c r="LKD207" s="9"/>
      <c r="LKI207" s="11"/>
      <c r="LKJ207" s="8"/>
      <c r="LKK207" s="9"/>
      <c r="LKP207" s="11"/>
      <c r="LKQ207" s="8"/>
      <c r="LKR207" s="9"/>
      <c r="LKW207" s="11"/>
      <c r="LKX207" s="8"/>
      <c r="LKY207" s="9"/>
      <c r="LLD207" s="11"/>
      <c r="LLE207" s="8"/>
      <c r="LLF207" s="9"/>
      <c r="LLK207" s="11"/>
      <c r="LLL207" s="8"/>
      <c r="LLM207" s="9"/>
      <c r="LLR207" s="11"/>
      <c r="LLS207" s="8"/>
      <c r="LLT207" s="9"/>
      <c r="LLY207" s="11"/>
      <c r="LLZ207" s="8"/>
      <c r="LMA207" s="9"/>
      <c r="LMF207" s="11"/>
      <c r="LMG207" s="8"/>
      <c r="LMH207" s="9"/>
      <c r="LMM207" s="11"/>
      <c r="LMN207" s="8"/>
      <c r="LMO207" s="9"/>
      <c r="LMT207" s="11"/>
      <c r="LMU207" s="8"/>
      <c r="LMV207" s="9"/>
      <c r="LNA207" s="11"/>
      <c r="LNB207" s="8"/>
      <c r="LNC207" s="9"/>
      <c r="LNH207" s="11"/>
      <c r="LNI207" s="8"/>
      <c r="LNJ207" s="9"/>
      <c r="LNO207" s="11"/>
      <c r="LNP207" s="8"/>
      <c r="LNQ207" s="9"/>
      <c r="LNV207" s="11"/>
      <c r="LNW207" s="8"/>
      <c r="LNX207" s="9"/>
      <c r="LOC207" s="11"/>
      <c r="LOD207" s="8"/>
      <c r="LOE207" s="9"/>
      <c r="LOJ207" s="11"/>
      <c r="LOK207" s="8"/>
      <c r="LOL207" s="9"/>
      <c r="LOQ207" s="11"/>
      <c r="LOR207" s="8"/>
      <c r="LOS207" s="9"/>
      <c r="LOX207" s="11"/>
      <c r="LOY207" s="8"/>
      <c r="LOZ207" s="9"/>
      <c r="LPE207" s="11"/>
      <c r="LPF207" s="8"/>
      <c r="LPG207" s="9"/>
      <c r="LPL207" s="11"/>
      <c r="LPM207" s="8"/>
      <c r="LPN207" s="9"/>
      <c r="LPS207" s="11"/>
      <c r="LPT207" s="8"/>
      <c r="LPU207" s="9"/>
      <c r="LPZ207" s="11"/>
      <c r="LQA207" s="8"/>
      <c r="LQB207" s="9"/>
      <c r="LQG207" s="11"/>
      <c r="LQH207" s="8"/>
      <c r="LQI207" s="9"/>
      <c r="LQN207" s="11"/>
      <c r="LQO207" s="8"/>
      <c r="LQP207" s="9"/>
      <c r="LQU207" s="11"/>
      <c r="LQV207" s="8"/>
      <c r="LQW207" s="9"/>
      <c r="LRB207" s="11"/>
      <c r="LRC207" s="8"/>
      <c r="LRD207" s="9"/>
      <c r="LRI207" s="11"/>
      <c r="LRJ207" s="8"/>
      <c r="LRK207" s="9"/>
      <c r="LRP207" s="11"/>
      <c r="LRQ207" s="8"/>
      <c r="LRR207" s="9"/>
      <c r="LRW207" s="11"/>
      <c r="LRX207" s="8"/>
      <c r="LRY207" s="9"/>
      <c r="LSD207" s="11"/>
      <c r="LSE207" s="8"/>
      <c r="LSF207" s="9"/>
      <c r="LSK207" s="11"/>
      <c r="LSL207" s="8"/>
      <c r="LSM207" s="9"/>
      <c r="LSR207" s="11"/>
      <c r="LSS207" s="8"/>
      <c r="LST207" s="9"/>
      <c r="LSY207" s="11"/>
      <c r="LSZ207" s="8"/>
      <c r="LTA207" s="9"/>
      <c r="LTF207" s="11"/>
      <c r="LTG207" s="8"/>
      <c r="LTH207" s="9"/>
      <c r="LTM207" s="11"/>
      <c r="LTN207" s="8"/>
      <c r="LTO207" s="9"/>
      <c r="LTT207" s="11"/>
      <c r="LTU207" s="8"/>
      <c r="LTV207" s="9"/>
      <c r="LUA207" s="11"/>
      <c r="LUB207" s="8"/>
      <c r="LUC207" s="9"/>
      <c r="LUH207" s="11"/>
      <c r="LUI207" s="8"/>
      <c r="LUJ207" s="9"/>
      <c r="LUO207" s="11"/>
      <c r="LUP207" s="8"/>
      <c r="LUQ207" s="9"/>
      <c r="LUV207" s="11"/>
      <c r="LUW207" s="8"/>
      <c r="LUX207" s="9"/>
      <c r="LVC207" s="11"/>
      <c r="LVD207" s="8"/>
      <c r="LVE207" s="9"/>
      <c r="LVJ207" s="11"/>
      <c r="LVK207" s="8"/>
      <c r="LVL207" s="9"/>
      <c r="LVQ207" s="11"/>
      <c r="LVR207" s="8"/>
      <c r="LVS207" s="9"/>
      <c r="LVX207" s="11"/>
      <c r="LVY207" s="8"/>
      <c r="LVZ207" s="9"/>
      <c r="LWE207" s="11"/>
      <c r="LWF207" s="8"/>
      <c r="LWG207" s="9"/>
      <c r="LWL207" s="11"/>
      <c r="LWM207" s="8"/>
      <c r="LWN207" s="9"/>
      <c r="LWS207" s="11"/>
      <c r="LWT207" s="8"/>
      <c r="LWU207" s="9"/>
      <c r="LWZ207" s="11"/>
      <c r="LXA207" s="8"/>
      <c r="LXB207" s="9"/>
      <c r="LXG207" s="11"/>
      <c r="LXH207" s="8"/>
      <c r="LXI207" s="9"/>
      <c r="LXN207" s="11"/>
      <c r="LXO207" s="8"/>
      <c r="LXP207" s="9"/>
      <c r="LXU207" s="11"/>
      <c r="LXV207" s="8"/>
      <c r="LXW207" s="9"/>
      <c r="LYB207" s="11"/>
      <c r="LYC207" s="8"/>
      <c r="LYD207" s="9"/>
      <c r="LYI207" s="11"/>
      <c r="LYJ207" s="8"/>
      <c r="LYK207" s="9"/>
      <c r="LYP207" s="11"/>
      <c r="LYQ207" s="8"/>
      <c r="LYR207" s="9"/>
      <c r="LYW207" s="11"/>
      <c r="LYX207" s="8"/>
      <c r="LYY207" s="9"/>
      <c r="LZD207" s="11"/>
      <c r="LZE207" s="8"/>
      <c r="LZF207" s="9"/>
      <c r="LZK207" s="11"/>
      <c r="LZL207" s="8"/>
      <c r="LZM207" s="9"/>
      <c r="LZR207" s="11"/>
      <c r="LZS207" s="8"/>
      <c r="LZT207" s="9"/>
      <c r="LZY207" s="11"/>
      <c r="LZZ207" s="8"/>
      <c r="MAA207" s="9"/>
      <c r="MAF207" s="11"/>
      <c r="MAG207" s="8"/>
      <c r="MAH207" s="9"/>
      <c r="MAM207" s="11"/>
      <c r="MAN207" s="8"/>
      <c r="MAO207" s="9"/>
      <c r="MAT207" s="11"/>
      <c r="MAU207" s="8"/>
      <c r="MAV207" s="9"/>
      <c r="MBA207" s="11"/>
      <c r="MBB207" s="8"/>
      <c r="MBC207" s="9"/>
      <c r="MBH207" s="11"/>
      <c r="MBI207" s="8"/>
      <c r="MBJ207" s="9"/>
      <c r="MBO207" s="11"/>
      <c r="MBP207" s="8"/>
      <c r="MBQ207" s="9"/>
      <c r="MBV207" s="11"/>
      <c r="MBW207" s="8"/>
      <c r="MBX207" s="9"/>
      <c r="MCC207" s="11"/>
      <c r="MCD207" s="8"/>
      <c r="MCE207" s="9"/>
      <c r="MCJ207" s="11"/>
      <c r="MCK207" s="8"/>
      <c r="MCL207" s="9"/>
      <c r="MCQ207" s="11"/>
      <c r="MCR207" s="8"/>
      <c r="MCS207" s="9"/>
      <c r="MCX207" s="11"/>
      <c r="MCY207" s="8"/>
      <c r="MCZ207" s="9"/>
      <c r="MDE207" s="11"/>
      <c r="MDF207" s="8"/>
      <c r="MDG207" s="9"/>
      <c r="MDL207" s="11"/>
      <c r="MDM207" s="8"/>
      <c r="MDN207" s="9"/>
      <c r="MDS207" s="11"/>
      <c r="MDT207" s="8"/>
      <c r="MDU207" s="9"/>
      <c r="MDZ207" s="11"/>
      <c r="MEA207" s="8"/>
      <c r="MEB207" s="9"/>
      <c r="MEG207" s="11"/>
      <c r="MEH207" s="8"/>
      <c r="MEI207" s="9"/>
      <c r="MEN207" s="11"/>
      <c r="MEO207" s="8"/>
      <c r="MEP207" s="9"/>
      <c r="MEU207" s="11"/>
      <c r="MEV207" s="8"/>
      <c r="MEW207" s="9"/>
      <c r="MFB207" s="11"/>
      <c r="MFC207" s="8"/>
      <c r="MFD207" s="9"/>
      <c r="MFI207" s="11"/>
      <c r="MFJ207" s="8"/>
      <c r="MFK207" s="9"/>
      <c r="MFP207" s="11"/>
      <c r="MFQ207" s="8"/>
      <c r="MFR207" s="9"/>
      <c r="MFW207" s="11"/>
      <c r="MFX207" s="8"/>
      <c r="MFY207" s="9"/>
      <c r="MGD207" s="11"/>
      <c r="MGE207" s="8"/>
      <c r="MGF207" s="9"/>
      <c r="MGK207" s="11"/>
      <c r="MGL207" s="8"/>
      <c r="MGM207" s="9"/>
      <c r="MGR207" s="11"/>
      <c r="MGS207" s="8"/>
      <c r="MGT207" s="9"/>
      <c r="MGY207" s="11"/>
      <c r="MGZ207" s="8"/>
      <c r="MHA207" s="9"/>
      <c r="MHF207" s="11"/>
      <c r="MHG207" s="8"/>
      <c r="MHH207" s="9"/>
      <c r="MHM207" s="11"/>
      <c r="MHN207" s="8"/>
      <c r="MHO207" s="9"/>
      <c r="MHT207" s="11"/>
      <c r="MHU207" s="8"/>
      <c r="MHV207" s="9"/>
      <c r="MIA207" s="11"/>
      <c r="MIB207" s="8"/>
      <c r="MIC207" s="9"/>
      <c r="MIH207" s="11"/>
      <c r="MII207" s="8"/>
      <c r="MIJ207" s="9"/>
      <c r="MIO207" s="11"/>
      <c r="MIP207" s="8"/>
      <c r="MIQ207" s="9"/>
      <c r="MIV207" s="11"/>
      <c r="MIW207" s="8"/>
      <c r="MIX207" s="9"/>
      <c r="MJC207" s="11"/>
      <c r="MJD207" s="8"/>
      <c r="MJE207" s="9"/>
      <c r="MJJ207" s="11"/>
      <c r="MJK207" s="8"/>
      <c r="MJL207" s="9"/>
      <c r="MJQ207" s="11"/>
      <c r="MJR207" s="8"/>
      <c r="MJS207" s="9"/>
      <c r="MJX207" s="11"/>
      <c r="MJY207" s="8"/>
      <c r="MJZ207" s="9"/>
      <c r="MKE207" s="11"/>
      <c r="MKF207" s="8"/>
      <c r="MKG207" s="9"/>
      <c r="MKL207" s="11"/>
      <c r="MKM207" s="8"/>
      <c r="MKN207" s="9"/>
      <c r="MKS207" s="11"/>
      <c r="MKT207" s="8"/>
      <c r="MKU207" s="9"/>
      <c r="MKZ207" s="11"/>
      <c r="MLA207" s="8"/>
      <c r="MLB207" s="9"/>
      <c r="MLG207" s="11"/>
      <c r="MLH207" s="8"/>
      <c r="MLI207" s="9"/>
      <c r="MLN207" s="11"/>
      <c r="MLO207" s="8"/>
      <c r="MLP207" s="9"/>
      <c r="MLU207" s="11"/>
      <c r="MLV207" s="8"/>
      <c r="MLW207" s="9"/>
      <c r="MMB207" s="11"/>
      <c r="MMC207" s="8"/>
      <c r="MMD207" s="9"/>
      <c r="MMI207" s="11"/>
      <c r="MMJ207" s="8"/>
      <c r="MMK207" s="9"/>
      <c r="MMP207" s="11"/>
      <c r="MMQ207" s="8"/>
      <c r="MMR207" s="9"/>
      <c r="MMW207" s="11"/>
      <c r="MMX207" s="8"/>
      <c r="MMY207" s="9"/>
      <c r="MND207" s="11"/>
      <c r="MNE207" s="8"/>
      <c r="MNF207" s="9"/>
      <c r="MNK207" s="11"/>
      <c r="MNL207" s="8"/>
      <c r="MNM207" s="9"/>
      <c r="MNR207" s="11"/>
      <c r="MNS207" s="8"/>
      <c r="MNT207" s="9"/>
      <c r="MNY207" s="11"/>
      <c r="MNZ207" s="8"/>
      <c r="MOA207" s="9"/>
      <c r="MOF207" s="11"/>
      <c r="MOG207" s="8"/>
      <c r="MOH207" s="9"/>
      <c r="MOM207" s="11"/>
      <c r="MON207" s="8"/>
      <c r="MOO207" s="9"/>
      <c r="MOT207" s="11"/>
      <c r="MOU207" s="8"/>
      <c r="MOV207" s="9"/>
      <c r="MPA207" s="11"/>
      <c r="MPB207" s="8"/>
      <c r="MPC207" s="9"/>
      <c r="MPH207" s="11"/>
      <c r="MPI207" s="8"/>
      <c r="MPJ207" s="9"/>
      <c r="MPO207" s="11"/>
      <c r="MPP207" s="8"/>
      <c r="MPQ207" s="9"/>
      <c r="MPV207" s="11"/>
      <c r="MPW207" s="8"/>
      <c r="MPX207" s="9"/>
      <c r="MQC207" s="11"/>
      <c r="MQD207" s="8"/>
      <c r="MQE207" s="9"/>
      <c r="MQJ207" s="11"/>
      <c r="MQK207" s="8"/>
      <c r="MQL207" s="9"/>
      <c r="MQQ207" s="11"/>
      <c r="MQR207" s="8"/>
      <c r="MQS207" s="9"/>
      <c r="MQX207" s="11"/>
      <c r="MQY207" s="8"/>
      <c r="MQZ207" s="9"/>
      <c r="MRE207" s="11"/>
      <c r="MRF207" s="8"/>
      <c r="MRG207" s="9"/>
      <c r="MRL207" s="11"/>
      <c r="MRM207" s="8"/>
      <c r="MRN207" s="9"/>
      <c r="MRS207" s="11"/>
      <c r="MRT207" s="8"/>
      <c r="MRU207" s="9"/>
      <c r="MRZ207" s="11"/>
      <c r="MSA207" s="8"/>
      <c r="MSB207" s="9"/>
      <c r="MSG207" s="11"/>
      <c r="MSH207" s="8"/>
      <c r="MSI207" s="9"/>
      <c r="MSN207" s="11"/>
      <c r="MSO207" s="8"/>
      <c r="MSP207" s="9"/>
      <c r="MSU207" s="11"/>
      <c r="MSV207" s="8"/>
      <c r="MSW207" s="9"/>
      <c r="MTB207" s="11"/>
      <c r="MTC207" s="8"/>
      <c r="MTD207" s="9"/>
      <c r="MTI207" s="11"/>
      <c r="MTJ207" s="8"/>
      <c r="MTK207" s="9"/>
      <c r="MTP207" s="11"/>
      <c r="MTQ207" s="8"/>
      <c r="MTR207" s="9"/>
      <c r="MTW207" s="11"/>
      <c r="MTX207" s="8"/>
      <c r="MTY207" s="9"/>
      <c r="MUD207" s="11"/>
      <c r="MUE207" s="8"/>
      <c r="MUF207" s="9"/>
      <c r="MUK207" s="11"/>
      <c r="MUL207" s="8"/>
      <c r="MUM207" s="9"/>
      <c r="MUR207" s="11"/>
      <c r="MUS207" s="8"/>
      <c r="MUT207" s="9"/>
      <c r="MUY207" s="11"/>
      <c r="MUZ207" s="8"/>
      <c r="MVA207" s="9"/>
      <c r="MVF207" s="11"/>
      <c r="MVG207" s="8"/>
      <c r="MVH207" s="9"/>
      <c r="MVM207" s="11"/>
      <c r="MVN207" s="8"/>
      <c r="MVO207" s="9"/>
      <c r="MVT207" s="11"/>
      <c r="MVU207" s="8"/>
      <c r="MVV207" s="9"/>
      <c r="MWA207" s="11"/>
      <c r="MWB207" s="8"/>
      <c r="MWC207" s="9"/>
      <c r="MWH207" s="11"/>
      <c r="MWI207" s="8"/>
      <c r="MWJ207" s="9"/>
      <c r="MWO207" s="11"/>
      <c r="MWP207" s="8"/>
      <c r="MWQ207" s="9"/>
      <c r="MWV207" s="11"/>
      <c r="MWW207" s="8"/>
      <c r="MWX207" s="9"/>
      <c r="MXC207" s="11"/>
      <c r="MXD207" s="8"/>
      <c r="MXE207" s="9"/>
      <c r="MXJ207" s="11"/>
      <c r="MXK207" s="8"/>
      <c r="MXL207" s="9"/>
      <c r="MXQ207" s="11"/>
      <c r="MXR207" s="8"/>
      <c r="MXS207" s="9"/>
      <c r="MXX207" s="11"/>
      <c r="MXY207" s="8"/>
      <c r="MXZ207" s="9"/>
      <c r="MYE207" s="11"/>
      <c r="MYF207" s="8"/>
      <c r="MYG207" s="9"/>
      <c r="MYL207" s="11"/>
      <c r="MYM207" s="8"/>
      <c r="MYN207" s="9"/>
      <c r="MYS207" s="11"/>
      <c r="MYT207" s="8"/>
      <c r="MYU207" s="9"/>
      <c r="MYZ207" s="11"/>
      <c r="MZA207" s="8"/>
      <c r="MZB207" s="9"/>
      <c r="MZG207" s="11"/>
      <c r="MZH207" s="8"/>
      <c r="MZI207" s="9"/>
      <c r="MZN207" s="11"/>
      <c r="MZO207" s="8"/>
      <c r="MZP207" s="9"/>
      <c r="MZU207" s="11"/>
      <c r="MZV207" s="8"/>
      <c r="MZW207" s="9"/>
      <c r="NAB207" s="11"/>
      <c r="NAC207" s="8"/>
      <c r="NAD207" s="9"/>
      <c r="NAI207" s="11"/>
      <c r="NAJ207" s="8"/>
      <c r="NAK207" s="9"/>
      <c r="NAP207" s="11"/>
      <c r="NAQ207" s="8"/>
      <c r="NAR207" s="9"/>
      <c r="NAW207" s="11"/>
      <c r="NAX207" s="8"/>
      <c r="NAY207" s="9"/>
      <c r="NBD207" s="11"/>
      <c r="NBE207" s="8"/>
      <c r="NBF207" s="9"/>
      <c r="NBK207" s="11"/>
      <c r="NBL207" s="8"/>
      <c r="NBM207" s="9"/>
      <c r="NBR207" s="11"/>
      <c r="NBS207" s="8"/>
      <c r="NBT207" s="9"/>
      <c r="NBY207" s="11"/>
      <c r="NBZ207" s="8"/>
      <c r="NCA207" s="9"/>
      <c r="NCF207" s="11"/>
      <c r="NCG207" s="8"/>
      <c r="NCH207" s="9"/>
      <c r="NCM207" s="11"/>
      <c r="NCN207" s="8"/>
      <c r="NCO207" s="9"/>
      <c r="NCT207" s="11"/>
      <c r="NCU207" s="8"/>
      <c r="NCV207" s="9"/>
      <c r="NDA207" s="11"/>
      <c r="NDB207" s="8"/>
      <c r="NDC207" s="9"/>
      <c r="NDH207" s="11"/>
      <c r="NDI207" s="8"/>
      <c r="NDJ207" s="9"/>
      <c r="NDO207" s="11"/>
      <c r="NDP207" s="8"/>
      <c r="NDQ207" s="9"/>
      <c r="NDV207" s="11"/>
      <c r="NDW207" s="8"/>
      <c r="NDX207" s="9"/>
      <c r="NEC207" s="11"/>
      <c r="NED207" s="8"/>
      <c r="NEE207" s="9"/>
      <c r="NEJ207" s="11"/>
      <c r="NEK207" s="8"/>
      <c r="NEL207" s="9"/>
      <c r="NEQ207" s="11"/>
      <c r="NER207" s="8"/>
      <c r="NES207" s="9"/>
      <c r="NEX207" s="11"/>
      <c r="NEY207" s="8"/>
      <c r="NEZ207" s="9"/>
      <c r="NFE207" s="11"/>
      <c r="NFF207" s="8"/>
      <c r="NFG207" s="9"/>
      <c r="NFL207" s="11"/>
      <c r="NFM207" s="8"/>
      <c r="NFN207" s="9"/>
      <c r="NFS207" s="11"/>
      <c r="NFT207" s="8"/>
      <c r="NFU207" s="9"/>
      <c r="NFZ207" s="11"/>
      <c r="NGA207" s="8"/>
      <c r="NGB207" s="9"/>
      <c r="NGG207" s="11"/>
      <c r="NGH207" s="8"/>
      <c r="NGI207" s="9"/>
      <c r="NGN207" s="11"/>
      <c r="NGO207" s="8"/>
      <c r="NGP207" s="9"/>
      <c r="NGU207" s="11"/>
      <c r="NGV207" s="8"/>
      <c r="NGW207" s="9"/>
      <c r="NHB207" s="11"/>
      <c r="NHC207" s="8"/>
      <c r="NHD207" s="9"/>
      <c r="NHI207" s="11"/>
      <c r="NHJ207" s="8"/>
      <c r="NHK207" s="9"/>
      <c r="NHP207" s="11"/>
      <c r="NHQ207" s="8"/>
      <c r="NHR207" s="9"/>
      <c r="NHW207" s="11"/>
      <c r="NHX207" s="8"/>
      <c r="NHY207" s="9"/>
      <c r="NID207" s="11"/>
      <c r="NIE207" s="8"/>
      <c r="NIF207" s="9"/>
      <c r="NIK207" s="11"/>
      <c r="NIL207" s="8"/>
      <c r="NIM207" s="9"/>
      <c r="NIR207" s="11"/>
      <c r="NIS207" s="8"/>
      <c r="NIT207" s="9"/>
      <c r="NIY207" s="11"/>
      <c r="NIZ207" s="8"/>
      <c r="NJA207" s="9"/>
      <c r="NJF207" s="11"/>
      <c r="NJG207" s="8"/>
      <c r="NJH207" s="9"/>
      <c r="NJM207" s="11"/>
      <c r="NJN207" s="8"/>
      <c r="NJO207" s="9"/>
      <c r="NJT207" s="11"/>
      <c r="NJU207" s="8"/>
      <c r="NJV207" s="9"/>
      <c r="NKA207" s="11"/>
      <c r="NKB207" s="8"/>
      <c r="NKC207" s="9"/>
      <c r="NKH207" s="11"/>
      <c r="NKI207" s="8"/>
      <c r="NKJ207" s="9"/>
      <c r="NKO207" s="11"/>
      <c r="NKP207" s="8"/>
      <c r="NKQ207" s="9"/>
      <c r="NKV207" s="11"/>
      <c r="NKW207" s="8"/>
      <c r="NKX207" s="9"/>
      <c r="NLC207" s="11"/>
      <c r="NLD207" s="8"/>
      <c r="NLE207" s="9"/>
      <c r="NLJ207" s="11"/>
      <c r="NLK207" s="8"/>
      <c r="NLL207" s="9"/>
      <c r="NLQ207" s="11"/>
      <c r="NLR207" s="8"/>
      <c r="NLS207" s="9"/>
      <c r="NLX207" s="11"/>
      <c r="NLY207" s="8"/>
      <c r="NLZ207" s="9"/>
      <c r="NME207" s="11"/>
      <c r="NMF207" s="8"/>
      <c r="NMG207" s="9"/>
      <c r="NML207" s="11"/>
      <c r="NMM207" s="8"/>
      <c r="NMN207" s="9"/>
      <c r="NMS207" s="11"/>
      <c r="NMT207" s="8"/>
      <c r="NMU207" s="9"/>
      <c r="NMZ207" s="11"/>
      <c r="NNA207" s="8"/>
      <c r="NNB207" s="9"/>
      <c r="NNG207" s="11"/>
      <c r="NNH207" s="8"/>
      <c r="NNI207" s="9"/>
      <c r="NNN207" s="11"/>
      <c r="NNO207" s="8"/>
      <c r="NNP207" s="9"/>
      <c r="NNU207" s="11"/>
      <c r="NNV207" s="8"/>
      <c r="NNW207" s="9"/>
      <c r="NOB207" s="11"/>
      <c r="NOC207" s="8"/>
      <c r="NOD207" s="9"/>
      <c r="NOI207" s="11"/>
      <c r="NOJ207" s="8"/>
      <c r="NOK207" s="9"/>
      <c r="NOP207" s="11"/>
      <c r="NOQ207" s="8"/>
      <c r="NOR207" s="9"/>
      <c r="NOW207" s="11"/>
      <c r="NOX207" s="8"/>
      <c r="NOY207" s="9"/>
      <c r="NPD207" s="11"/>
      <c r="NPE207" s="8"/>
      <c r="NPF207" s="9"/>
      <c r="NPK207" s="11"/>
      <c r="NPL207" s="8"/>
      <c r="NPM207" s="9"/>
      <c r="NPR207" s="11"/>
      <c r="NPS207" s="8"/>
      <c r="NPT207" s="9"/>
      <c r="NPY207" s="11"/>
      <c r="NPZ207" s="8"/>
      <c r="NQA207" s="9"/>
      <c r="NQF207" s="11"/>
      <c r="NQG207" s="8"/>
      <c r="NQH207" s="9"/>
      <c r="NQM207" s="11"/>
      <c r="NQN207" s="8"/>
      <c r="NQO207" s="9"/>
      <c r="NQT207" s="11"/>
      <c r="NQU207" s="8"/>
      <c r="NQV207" s="9"/>
      <c r="NRA207" s="11"/>
      <c r="NRB207" s="8"/>
      <c r="NRC207" s="9"/>
      <c r="NRH207" s="11"/>
      <c r="NRI207" s="8"/>
      <c r="NRJ207" s="9"/>
      <c r="NRO207" s="11"/>
      <c r="NRP207" s="8"/>
      <c r="NRQ207" s="9"/>
      <c r="NRV207" s="11"/>
      <c r="NRW207" s="8"/>
      <c r="NRX207" s="9"/>
      <c r="NSC207" s="11"/>
      <c r="NSD207" s="8"/>
      <c r="NSE207" s="9"/>
      <c r="NSJ207" s="11"/>
      <c r="NSK207" s="8"/>
      <c r="NSL207" s="9"/>
      <c r="NSQ207" s="11"/>
      <c r="NSR207" s="8"/>
      <c r="NSS207" s="9"/>
      <c r="NSX207" s="11"/>
      <c r="NSY207" s="8"/>
      <c r="NSZ207" s="9"/>
      <c r="NTE207" s="11"/>
      <c r="NTF207" s="8"/>
      <c r="NTG207" s="9"/>
      <c r="NTL207" s="11"/>
      <c r="NTM207" s="8"/>
      <c r="NTN207" s="9"/>
      <c r="NTS207" s="11"/>
      <c r="NTT207" s="8"/>
      <c r="NTU207" s="9"/>
      <c r="NTZ207" s="11"/>
      <c r="NUA207" s="8"/>
      <c r="NUB207" s="9"/>
      <c r="NUG207" s="11"/>
      <c r="NUH207" s="8"/>
      <c r="NUI207" s="9"/>
      <c r="NUN207" s="11"/>
      <c r="NUO207" s="8"/>
      <c r="NUP207" s="9"/>
      <c r="NUU207" s="11"/>
      <c r="NUV207" s="8"/>
      <c r="NUW207" s="9"/>
      <c r="NVB207" s="11"/>
      <c r="NVC207" s="8"/>
      <c r="NVD207" s="9"/>
      <c r="NVI207" s="11"/>
      <c r="NVJ207" s="8"/>
      <c r="NVK207" s="9"/>
      <c r="NVP207" s="11"/>
      <c r="NVQ207" s="8"/>
      <c r="NVR207" s="9"/>
      <c r="NVW207" s="11"/>
      <c r="NVX207" s="8"/>
      <c r="NVY207" s="9"/>
      <c r="NWD207" s="11"/>
      <c r="NWE207" s="8"/>
      <c r="NWF207" s="9"/>
      <c r="NWK207" s="11"/>
      <c r="NWL207" s="8"/>
      <c r="NWM207" s="9"/>
      <c r="NWR207" s="11"/>
      <c r="NWS207" s="8"/>
      <c r="NWT207" s="9"/>
      <c r="NWY207" s="11"/>
      <c r="NWZ207" s="8"/>
      <c r="NXA207" s="9"/>
      <c r="NXF207" s="11"/>
      <c r="NXG207" s="8"/>
      <c r="NXH207" s="9"/>
      <c r="NXM207" s="11"/>
      <c r="NXN207" s="8"/>
      <c r="NXO207" s="9"/>
      <c r="NXT207" s="11"/>
      <c r="NXU207" s="8"/>
      <c r="NXV207" s="9"/>
      <c r="NYA207" s="11"/>
      <c r="NYB207" s="8"/>
      <c r="NYC207" s="9"/>
      <c r="NYH207" s="11"/>
      <c r="NYI207" s="8"/>
      <c r="NYJ207" s="9"/>
      <c r="NYO207" s="11"/>
      <c r="NYP207" s="8"/>
      <c r="NYQ207" s="9"/>
      <c r="NYV207" s="11"/>
      <c r="NYW207" s="8"/>
      <c r="NYX207" s="9"/>
      <c r="NZC207" s="11"/>
      <c r="NZD207" s="8"/>
      <c r="NZE207" s="9"/>
      <c r="NZJ207" s="11"/>
      <c r="NZK207" s="8"/>
      <c r="NZL207" s="9"/>
      <c r="NZQ207" s="11"/>
      <c r="NZR207" s="8"/>
      <c r="NZS207" s="9"/>
      <c r="NZX207" s="11"/>
      <c r="NZY207" s="8"/>
      <c r="NZZ207" s="9"/>
      <c r="OAE207" s="11"/>
      <c r="OAF207" s="8"/>
      <c r="OAG207" s="9"/>
      <c r="OAL207" s="11"/>
      <c r="OAM207" s="8"/>
      <c r="OAN207" s="9"/>
      <c r="OAS207" s="11"/>
      <c r="OAT207" s="8"/>
      <c r="OAU207" s="9"/>
      <c r="OAZ207" s="11"/>
      <c r="OBA207" s="8"/>
      <c r="OBB207" s="9"/>
      <c r="OBG207" s="11"/>
      <c r="OBH207" s="8"/>
      <c r="OBI207" s="9"/>
      <c r="OBN207" s="11"/>
      <c r="OBO207" s="8"/>
      <c r="OBP207" s="9"/>
      <c r="OBU207" s="11"/>
      <c r="OBV207" s="8"/>
      <c r="OBW207" s="9"/>
      <c r="OCB207" s="11"/>
      <c r="OCC207" s="8"/>
      <c r="OCD207" s="9"/>
      <c r="OCI207" s="11"/>
      <c r="OCJ207" s="8"/>
      <c r="OCK207" s="9"/>
      <c r="OCP207" s="11"/>
      <c r="OCQ207" s="8"/>
      <c r="OCR207" s="9"/>
      <c r="OCW207" s="11"/>
      <c r="OCX207" s="8"/>
      <c r="OCY207" s="9"/>
      <c r="ODD207" s="11"/>
      <c r="ODE207" s="8"/>
      <c r="ODF207" s="9"/>
      <c r="ODK207" s="11"/>
      <c r="ODL207" s="8"/>
      <c r="ODM207" s="9"/>
      <c r="ODR207" s="11"/>
      <c r="ODS207" s="8"/>
      <c r="ODT207" s="9"/>
      <c r="ODY207" s="11"/>
      <c r="ODZ207" s="8"/>
      <c r="OEA207" s="9"/>
      <c r="OEF207" s="11"/>
      <c r="OEG207" s="8"/>
      <c r="OEH207" s="9"/>
      <c r="OEM207" s="11"/>
      <c r="OEN207" s="8"/>
      <c r="OEO207" s="9"/>
      <c r="OET207" s="11"/>
      <c r="OEU207" s="8"/>
      <c r="OEV207" s="9"/>
      <c r="OFA207" s="11"/>
      <c r="OFB207" s="8"/>
      <c r="OFC207" s="9"/>
      <c r="OFH207" s="11"/>
      <c r="OFI207" s="8"/>
      <c r="OFJ207" s="9"/>
      <c r="OFO207" s="11"/>
      <c r="OFP207" s="8"/>
      <c r="OFQ207" s="9"/>
      <c r="OFV207" s="11"/>
      <c r="OFW207" s="8"/>
      <c r="OFX207" s="9"/>
      <c r="OGC207" s="11"/>
      <c r="OGD207" s="8"/>
      <c r="OGE207" s="9"/>
      <c r="OGJ207" s="11"/>
      <c r="OGK207" s="8"/>
      <c r="OGL207" s="9"/>
      <c r="OGQ207" s="11"/>
      <c r="OGR207" s="8"/>
      <c r="OGS207" s="9"/>
      <c r="OGX207" s="11"/>
      <c r="OGY207" s="8"/>
      <c r="OGZ207" s="9"/>
      <c r="OHE207" s="11"/>
      <c r="OHF207" s="8"/>
      <c r="OHG207" s="9"/>
      <c r="OHL207" s="11"/>
      <c r="OHM207" s="8"/>
      <c r="OHN207" s="9"/>
      <c r="OHS207" s="11"/>
      <c r="OHT207" s="8"/>
      <c r="OHU207" s="9"/>
      <c r="OHZ207" s="11"/>
      <c r="OIA207" s="8"/>
      <c r="OIB207" s="9"/>
      <c r="OIG207" s="11"/>
      <c r="OIH207" s="8"/>
      <c r="OII207" s="9"/>
      <c r="OIN207" s="11"/>
      <c r="OIO207" s="8"/>
      <c r="OIP207" s="9"/>
      <c r="OIU207" s="11"/>
      <c r="OIV207" s="8"/>
      <c r="OIW207" s="9"/>
      <c r="OJB207" s="11"/>
      <c r="OJC207" s="8"/>
      <c r="OJD207" s="9"/>
      <c r="OJI207" s="11"/>
      <c r="OJJ207" s="8"/>
      <c r="OJK207" s="9"/>
      <c r="OJP207" s="11"/>
      <c r="OJQ207" s="8"/>
      <c r="OJR207" s="9"/>
      <c r="OJW207" s="11"/>
      <c r="OJX207" s="8"/>
      <c r="OJY207" s="9"/>
      <c r="OKD207" s="11"/>
      <c r="OKE207" s="8"/>
      <c r="OKF207" s="9"/>
      <c r="OKK207" s="11"/>
      <c r="OKL207" s="8"/>
      <c r="OKM207" s="9"/>
      <c r="OKR207" s="11"/>
      <c r="OKS207" s="8"/>
      <c r="OKT207" s="9"/>
      <c r="OKY207" s="11"/>
      <c r="OKZ207" s="8"/>
      <c r="OLA207" s="9"/>
      <c r="OLF207" s="11"/>
      <c r="OLG207" s="8"/>
      <c r="OLH207" s="9"/>
      <c r="OLM207" s="11"/>
      <c r="OLN207" s="8"/>
      <c r="OLO207" s="9"/>
      <c r="OLT207" s="11"/>
      <c r="OLU207" s="8"/>
      <c r="OLV207" s="9"/>
      <c r="OMA207" s="11"/>
      <c r="OMB207" s="8"/>
      <c r="OMC207" s="9"/>
      <c r="OMH207" s="11"/>
      <c r="OMI207" s="8"/>
      <c r="OMJ207" s="9"/>
      <c r="OMO207" s="11"/>
      <c r="OMP207" s="8"/>
      <c r="OMQ207" s="9"/>
      <c r="OMV207" s="11"/>
      <c r="OMW207" s="8"/>
      <c r="OMX207" s="9"/>
      <c r="ONC207" s="11"/>
      <c r="OND207" s="8"/>
      <c r="ONE207" s="9"/>
      <c r="ONJ207" s="11"/>
      <c r="ONK207" s="8"/>
      <c r="ONL207" s="9"/>
      <c r="ONQ207" s="11"/>
      <c r="ONR207" s="8"/>
      <c r="ONS207" s="9"/>
      <c r="ONX207" s="11"/>
      <c r="ONY207" s="8"/>
      <c r="ONZ207" s="9"/>
      <c r="OOE207" s="11"/>
      <c r="OOF207" s="8"/>
      <c r="OOG207" s="9"/>
      <c r="OOL207" s="11"/>
      <c r="OOM207" s="8"/>
      <c r="OON207" s="9"/>
      <c r="OOS207" s="11"/>
      <c r="OOT207" s="8"/>
      <c r="OOU207" s="9"/>
      <c r="OOZ207" s="11"/>
      <c r="OPA207" s="8"/>
      <c r="OPB207" s="9"/>
      <c r="OPG207" s="11"/>
      <c r="OPH207" s="8"/>
      <c r="OPI207" s="9"/>
      <c r="OPN207" s="11"/>
      <c r="OPO207" s="8"/>
      <c r="OPP207" s="9"/>
      <c r="OPU207" s="11"/>
      <c r="OPV207" s="8"/>
      <c r="OPW207" s="9"/>
      <c r="OQB207" s="11"/>
      <c r="OQC207" s="8"/>
      <c r="OQD207" s="9"/>
      <c r="OQI207" s="11"/>
      <c r="OQJ207" s="8"/>
      <c r="OQK207" s="9"/>
      <c r="OQP207" s="11"/>
      <c r="OQQ207" s="8"/>
      <c r="OQR207" s="9"/>
      <c r="OQW207" s="11"/>
      <c r="OQX207" s="8"/>
      <c r="OQY207" s="9"/>
      <c r="ORD207" s="11"/>
      <c r="ORE207" s="8"/>
      <c r="ORF207" s="9"/>
      <c r="ORK207" s="11"/>
      <c r="ORL207" s="8"/>
      <c r="ORM207" s="9"/>
      <c r="ORR207" s="11"/>
      <c r="ORS207" s="8"/>
      <c r="ORT207" s="9"/>
      <c r="ORY207" s="11"/>
      <c r="ORZ207" s="8"/>
      <c r="OSA207" s="9"/>
      <c r="OSF207" s="11"/>
      <c r="OSG207" s="8"/>
      <c r="OSH207" s="9"/>
      <c r="OSM207" s="11"/>
      <c r="OSN207" s="8"/>
      <c r="OSO207" s="9"/>
      <c r="OST207" s="11"/>
      <c r="OSU207" s="8"/>
      <c r="OSV207" s="9"/>
      <c r="OTA207" s="11"/>
      <c r="OTB207" s="8"/>
      <c r="OTC207" s="9"/>
      <c r="OTH207" s="11"/>
      <c r="OTI207" s="8"/>
      <c r="OTJ207" s="9"/>
      <c r="OTO207" s="11"/>
      <c r="OTP207" s="8"/>
      <c r="OTQ207" s="9"/>
      <c r="OTV207" s="11"/>
      <c r="OTW207" s="8"/>
      <c r="OTX207" s="9"/>
      <c r="OUC207" s="11"/>
      <c r="OUD207" s="8"/>
      <c r="OUE207" s="9"/>
      <c r="OUJ207" s="11"/>
      <c r="OUK207" s="8"/>
      <c r="OUL207" s="9"/>
      <c r="OUQ207" s="11"/>
      <c r="OUR207" s="8"/>
      <c r="OUS207" s="9"/>
      <c r="OUX207" s="11"/>
      <c r="OUY207" s="8"/>
      <c r="OUZ207" s="9"/>
      <c r="OVE207" s="11"/>
      <c r="OVF207" s="8"/>
      <c r="OVG207" s="9"/>
      <c r="OVL207" s="11"/>
      <c r="OVM207" s="8"/>
      <c r="OVN207" s="9"/>
      <c r="OVS207" s="11"/>
      <c r="OVT207" s="8"/>
      <c r="OVU207" s="9"/>
      <c r="OVZ207" s="11"/>
      <c r="OWA207" s="8"/>
      <c r="OWB207" s="9"/>
      <c r="OWG207" s="11"/>
      <c r="OWH207" s="8"/>
      <c r="OWI207" s="9"/>
      <c r="OWN207" s="11"/>
      <c r="OWO207" s="8"/>
      <c r="OWP207" s="9"/>
      <c r="OWU207" s="11"/>
      <c r="OWV207" s="8"/>
      <c r="OWW207" s="9"/>
      <c r="OXB207" s="11"/>
      <c r="OXC207" s="8"/>
      <c r="OXD207" s="9"/>
      <c r="OXI207" s="11"/>
      <c r="OXJ207" s="8"/>
      <c r="OXK207" s="9"/>
      <c r="OXP207" s="11"/>
      <c r="OXQ207" s="8"/>
      <c r="OXR207" s="9"/>
      <c r="OXW207" s="11"/>
      <c r="OXX207" s="8"/>
      <c r="OXY207" s="9"/>
      <c r="OYD207" s="11"/>
      <c r="OYE207" s="8"/>
      <c r="OYF207" s="9"/>
      <c r="OYK207" s="11"/>
      <c r="OYL207" s="8"/>
      <c r="OYM207" s="9"/>
      <c r="OYR207" s="11"/>
      <c r="OYS207" s="8"/>
      <c r="OYT207" s="9"/>
      <c r="OYY207" s="11"/>
      <c r="OYZ207" s="8"/>
      <c r="OZA207" s="9"/>
      <c r="OZF207" s="11"/>
      <c r="OZG207" s="8"/>
      <c r="OZH207" s="9"/>
      <c r="OZM207" s="11"/>
      <c r="OZN207" s="8"/>
      <c r="OZO207" s="9"/>
      <c r="OZT207" s="11"/>
      <c r="OZU207" s="8"/>
      <c r="OZV207" s="9"/>
      <c r="PAA207" s="11"/>
      <c r="PAB207" s="8"/>
      <c r="PAC207" s="9"/>
      <c r="PAH207" s="11"/>
      <c r="PAI207" s="8"/>
      <c r="PAJ207" s="9"/>
      <c r="PAO207" s="11"/>
      <c r="PAP207" s="8"/>
      <c r="PAQ207" s="9"/>
      <c r="PAV207" s="11"/>
      <c r="PAW207" s="8"/>
      <c r="PAX207" s="9"/>
      <c r="PBC207" s="11"/>
      <c r="PBD207" s="8"/>
      <c r="PBE207" s="9"/>
      <c r="PBJ207" s="11"/>
      <c r="PBK207" s="8"/>
      <c r="PBL207" s="9"/>
      <c r="PBQ207" s="11"/>
      <c r="PBR207" s="8"/>
      <c r="PBS207" s="9"/>
      <c r="PBX207" s="11"/>
      <c r="PBY207" s="8"/>
      <c r="PBZ207" s="9"/>
      <c r="PCE207" s="11"/>
      <c r="PCF207" s="8"/>
      <c r="PCG207" s="9"/>
      <c r="PCL207" s="11"/>
      <c r="PCM207" s="8"/>
      <c r="PCN207" s="9"/>
      <c r="PCS207" s="11"/>
      <c r="PCT207" s="8"/>
      <c r="PCU207" s="9"/>
      <c r="PCZ207" s="11"/>
      <c r="PDA207" s="8"/>
      <c r="PDB207" s="9"/>
      <c r="PDG207" s="11"/>
      <c r="PDH207" s="8"/>
      <c r="PDI207" s="9"/>
      <c r="PDN207" s="11"/>
      <c r="PDO207" s="8"/>
      <c r="PDP207" s="9"/>
      <c r="PDU207" s="11"/>
      <c r="PDV207" s="8"/>
      <c r="PDW207" s="9"/>
      <c r="PEB207" s="11"/>
      <c r="PEC207" s="8"/>
      <c r="PED207" s="9"/>
      <c r="PEI207" s="11"/>
      <c r="PEJ207" s="8"/>
      <c r="PEK207" s="9"/>
      <c r="PEP207" s="11"/>
      <c r="PEQ207" s="8"/>
      <c r="PER207" s="9"/>
      <c r="PEW207" s="11"/>
      <c r="PEX207" s="8"/>
      <c r="PEY207" s="9"/>
      <c r="PFD207" s="11"/>
      <c r="PFE207" s="8"/>
      <c r="PFF207" s="9"/>
      <c r="PFK207" s="11"/>
      <c r="PFL207" s="8"/>
      <c r="PFM207" s="9"/>
      <c r="PFR207" s="11"/>
      <c r="PFS207" s="8"/>
      <c r="PFT207" s="9"/>
      <c r="PFY207" s="11"/>
      <c r="PFZ207" s="8"/>
      <c r="PGA207" s="9"/>
      <c r="PGF207" s="11"/>
      <c r="PGG207" s="8"/>
      <c r="PGH207" s="9"/>
      <c r="PGM207" s="11"/>
      <c r="PGN207" s="8"/>
      <c r="PGO207" s="9"/>
      <c r="PGT207" s="11"/>
      <c r="PGU207" s="8"/>
      <c r="PGV207" s="9"/>
      <c r="PHA207" s="11"/>
      <c r="PHB207" s="8"/>
      <c r="PHC207" s="9"/>
      <c r="PHH207" s="11"/>
      <c r="PHI207" s="8"/>
      <c r="PHJ207" s="9"/>
      <c r="PHO207" s="11"/>
      <c r="PHP207" s="8"/>
      <c r="PHQ207" s="9"/>
      <c r="PHV207" s="11"/>
      <c r="PHW207" s="8"/>
      <c r="PHX207" s="9"/>
      <c r="PIC207" s="11"/>
      <c r="PID207" s="8"/>
      <c r="PIE207" s="9"/>
      <c r="PIJ207" s="11"/>
      <c r="PIK207" s="8"/>
      <c r="PIL207" s="9"/>
      <c r="PIQ207" s="11"/>
      <c r="PIR207" s="8"/>
      <c r="PIS207" s="9"/>
      <c r="PIX207" s="11"/>
      <c r="PIY207" s="8"/>
      <c r="PIZ207" s="9"/>
      <c r="PJE207" s="11"/>
      <c r="PJF207" s="8"/>
      <c r="PJG207" s="9"/>
      <c r="PJL207" s="11"/>
      <c r="PJM207" s="8"/>
      <c r="PJN207" s="9"/>
      <c r="PJS207" s="11"/>
      <c r="PJT207" s="8"/>
      <c r="PJU207" s="9"/>
      <c r="PJZ207" s="11"/>
      <c r="PKA207" s="8"/>
      <c r="PKB207" s="9"/>
      <c r="PKG207" s="11"/>
      <c r="PKH207" s="8"/>
      <c r="PKI207" s="9"/>
      <c r="PKN207" s="11"/>
      <c r="PKO207" s="8"/>
      <c r="PKP207" s="9"/>
      <c r="PKU207" s="11"/>
      <c r="PKV207" s="8"/>
      <c r="PKW207" s="9"/>
      <c r="PLB207" s="11"/>
      <c r="PLC207" s="8"/>
      <c r="PLD207" s="9"/>
      <c r="PLI207" s="11"/>
      <c r="PLJ207" s="8"/>
      <c r="PLK207" s="9"/>
      <c r="PLP207" s="11"/>
      <c r="PLQ207" s="8"/>
      <c r="PLR207" s="9"/>
      <c r="PLW207" s="11"/>
      <c r="PLX207" s="8"/>
      <c r="PLY207" s="9"/>
      <c r="PMD207" s="11"/>
      <c r="PME207" s="8"/>
      <c r="PMF207" s="9"/>
      <c r="PMK207" s="11"/>
      <c r="PML207" s="8"/>
      <c r="PMM207" s="9"/>
      <c r="PMR207" s="11"/>
      <c r="PMS207" s="8"/>
      <c r="PMT207" s="9"/>
      <c r="PMY207" s="11"/>
      <c r="PMZ207" s="8"/>
      <c r="PNA207" s="9"/>
      <c r="PNF207" s="11"/>
      <c r="PNG207" s="8"/>
      <c r="PNH207" s="9"/>
      <c r="PNM207" s="11"/>
      <c r="PNN207" s="8"/>
      <c r="PNO207" s="9"/>
      <c r="PNT207" s="11"/>
      <c r="PNU207" s="8"/>
      <c r="PNV207" s="9"/>
      <c r="POA207" s="11"/>
      <c r="POB207" s="8"/>
      <c r="POC207" s="9"/>
      <c r="POH207" s="11"/>
      <c r="POI207" s="8"/>
      <c r="POJ207" s="9"/>
      <c r="POO207" s="11"/>
      <c r="POP207" s="8"/>
      <c r="POQ207" s="9"/>
      <c r="POV207" s="11"/>
      <c r="POW207" s="8"/>
      <c r="POX207" s="9"/>
      <c r="PPC207" s="11"/>
      <c r="PPD207" s="8"/>
      <c r="PPE207" s="9"/>
      <c r="PPJ207" s="11"/>
      <c r="PPK207" s="8"/>
      <c r="PPL207" s="9"/>
      <c r="PPQ207" s="11"/>
      <c r="PPR207" s="8"/>
      <c r="PPS207" s="9"/>
      <c r="PPX207" s="11"/>
      <c r="PPY207" s="8"/>
      <c r="PPZ207" s="9"/>
      <c r="PQE207" s="11"/>
      <c r="PQF207" s="8"/>
      <c r="PQG207" s="9"/>
      <c r="PQL207" s="11"/>
      <c r="PQM207" s="8"/>
      <c r="PQN207" s="9"/>
      <c r="PQS207" s="11"/>
      <c r="PQT207" s="8"/>
      <c r="PQU207" s="9"/>
      <c r="PQZ207" s="11"/>
      <c r="PRA207" s="8"/>
      <c r="PRB207" s="9"/>
      <c r="PRG207" s="11"/>
      <c r="PRH207" s="8"/>
      <c r="PRI207" s="9"/>
      <c r="PRN207" s="11"/>
      <c r="PRO207" s="8"/>
      <c r="PRP207" s="9"/>
      <c r="PRU207" s="11"/>
      <c r="PRV207" s="8"/>
      <c r="PRW207" s="9"/>
      <c r="PSB207" s="11"/>
      <c r="PSC207" s="8"/>
      <c r="PSD207" s="9"/>
      <c r="PSI207" s="11"/>
      <c r="PSJ207" s="8"/>
      <c r="PSK207" s="9"/>
      <c r="PSP207" s="11"/>
      <c r="PSQ207" s="8"/>
      <c r="PSR207" s="9"/>
      <c r="PSW207" s="11"/>
      <c r="PSX207" s="8"/>
      <c r="PSY207" s="9"/>
      <c r="PTD207" s="11"/>
      <c r="PTE207" s="8"/>
      <c r="PTF207" s="9"/>
      <c r="PTK207" s="11"/>
      <c r="PTL207" s="8"/>
      <c r="PTM207" s="9"/>
      <c r="PTR207" s="11"/>
      <c r="PTS207" s="8"/>
      <c r="PTT207" s="9"/>
      <c r="PTY207" s="11"/>
      <c r="PTZ207" s="8"/>
      <c r="PUA207" s="9"/>
      <c r="PUF207" s="11"/>
      <c r="PUG207" s="8"/>
      <c r="PUH207" s="9"/>
      <c r="PUM207" s="11"/>
      <c r="PUN207" s="8"/>
      <c r="PUO207" s="9"/>
      <c r="PUT207" s="11"/>
      <c r="PUU207" s="8"/>
      <c r="PUV207" s="9"/>
      <c r="PVA207" s="11"/>
      <c r="PVB207" s="8"/>
      <c r="PVC207" s="9"/>
      <c r="PVH207" s="11"/>
      <c r="PVI207" s="8"/>
      <c r="PVJ207" s="9"/>
      <c r="PVO207" s="11"/>
      <c r="PVP207" s="8"/>
      <c r="PVQ207" s="9"/>
      <c r="PVV207" s="11"/>
      <c r="PVW207" s="8"/>
      <c r="PVX207" s="9"/>
      <c r="PWC207" s="11"/>
      <c r="PWD207" s="8"/>
      <c r="PWE207" s="9"/>
      <c r="PWJ207" s="11"/>
      <c r="PWK207" s="8"/>
      <c r="PWL207" s="9"/>
      <c r="PWQ207" s="11"/>
      <c r="PWR207" s="8"/>
      <c r="PWS207" s="9"/>
      <c r="PWX207" s="11"/>
      <c r="PWY207" s="8"/>
      <c r="PWZ207" s="9"/>
      <c r="PXE207" s="11"/>
      <c r="PXF207" s="8"/>
      <c r="PXG207" s="9"/>
      <c r="PXL207" s="11"/>
      <c r="PXM207" s="8"/>
      <c r="PXN207" s="9"/>
      <c r="PXS207" s="11"/>
      <c r="PXT207" s="8"/>
      <c r="PXU207" s="9"/>
      <c r="PXZ207" s="11"/>
      <c r="PYA207" s="8"/>
      <c r="PYB207" s="9"/>
      <c r="PYG207" s="11"/>
      <c r="PYH207" s="8"/>
      <c r="PYI207" s="9"/>
      <c r="PYN207" s="11"/>
      <c r="PYO207" s="8"/>
      <c r="PYP207" s="9"/>
      <c r="PYU207" s="11"/>
      <c r="PYV207" s="8"/>
      <c r="PYW207" s="9"/>
      <c r="PZB207" s="11"/>
      <c r="PZC207" s="8"/>
      <c r="PZD207" s="9"/>
      <c r="PZI207" s="11"/>
      <c r="PZJ207" s="8"/>
      <c r="PZK207" s="9"/>
      <c r="PZP207" s="11"/>
      <c r="PZQ207" s="8"/>
      <c r="PZR207" s="9"/>
      <c r="PZW207" s="11"/>
      <c r="PZX207" s="8"/>
      <c r="PZY207" s="9"/>
      <c r="QAD207" s="11"/>
      <c r="QAE207" s="8"/>
      <c r="QAF207" s="9"/>
      <c r="QAK207" s="11"/>
      <c r="QAL207" s="8"/>
      <c r="QAM207" s="9"/>
      <c r="QAR207" s="11"/>
      <c r="QAS207" s="8"/>
      <c r="QAT207" s="9"/>
      <c r="QAY207" s="11"/>
      <c r="QAZ207" s="8"/>
      <c r="QBA207" s="9"/>
      <c r="QBF207" s="11"/>
      <c r="QBG207" s="8"/>
      <c r="QBH207" s="9"/>
      <c r="QBM207" s="11"/>
      <c r="QBN207" s="8"/>
      <c r="QBO207" s="9"/>
      <c r="QBT207" s="11"/>
      <c r="QBU207" s="8"/>
      <c r="QBV207" s="9"/>
      <c r="QCA207" s="11"/>
      <c r="QCB207" s="8"/>
      <c r="QCC207" s="9"/>
      <c r="QCH207" s="11"/>
      <c r="QCI207" s="8"/>
      <c r="QCJ207" s="9"/>
      <c r="QCO207" s="11"/>
      <c r="QCP207" s="8"/>
      <c r="QCQ207" s="9"/>
      <c r="QCV207" s="11"/>
      <c r="QCW207" s="8"/>
      <c r="QCX207" s="9"/>
      <c r="QDC207" s="11"/>
      <c r="QDD207" s="8"/>
      <c r="QDE207" s="9"/>
      <c r="QDJ207" s="11"/>
      <c r="QDK207" s="8"/>
      <c r="QDL207" s="9"/>
      <c r="QDQ207" s="11"/>
      <c r="QDR207" s="8"/>
      <c r="QDS207" s="9"/>
      <c r="QDX207" s="11"/>
      <c r="QDY207" s="8"/>
      <c r="QDZ207" s="9"/>
      <c r="QEE207" s="11"/>
      <c r="QEF207" s="8"/>
      <c r="QEG207" s="9"/>
      <c r="QEL207" s="11"/>
      <c r="QEM207" s="8"/>
      <c r="QEN207" s="9"/>
      <c r="QES207" s="11"/>
      <c r="QET207" s="8"/>
      <c r="QEU207" s="9"/>
      <c r="QEZ207" s="11"/>
      <c r="QFA207" s="8"/>
      <c r="QFB207" s="9"/>
      <c r="QFG207" s="11"/>
      <c r="QFH207" s="8"/>
      <c r="QFI207" s="9"/>
      <c r="QFN207" s="11"/>
      <c r="QFO207" s="8"/>
      <c r="QFP207" s="9"/>
      <c r="QFU207" s="11"/>
      <c r="QFV207" s="8"/>
      <c r="QFW207" s="9"/>
      <c r="QGB207" s="11"/>
      <c r="QGC207" s="8"/>
      <c r="QGD207" s="9"/>
      <c r="QGI207" s="11"/>
      <c r="QGJ207" s="8"/>
      <c r="QGK207" s="9"/>
      <c r="QGP207" s="11"/>
      <c r="QGQ207" s="8"/>
      <c r="QGR207" s="9"/>
      <c r="QGW207" s="11"/>
      <c r="QGX207" s="8"/>
      <c r="QGY207" s="9"/>
      <c r="QHD207" s="11"/>
      <c r="QHE207" s="8"/>
      <c r="QHF207" s="9"/>
      <c r="QHK207" s="11"/>
      <c r="QHL207" s="8"/>
      <c r="QHM207" s="9"/>
      <c r="QHR207" s="11"/>
      <c r="QHS207" s="8"/>
      <c r="QHT207" s="9"/>
      <c r="QHY207" s="11"/>
      <c r="QHZ207" s="8"/>
      <c r="QIA207" s="9"/>
      <c r="QIF207" s="11"/>
      <c r="QIG207" s="8"/>
      <c r="QIH207" s="9"/>
      <c r="QIM207" s="11"/>
      <c r="QIN207" s="8"/>
      <c r="QIO207" s="9"/>
      <c r="QIT207" s="11"/>
      <c r="QIU207" s="8"/>
      <c r="QIV207" s="9"/>
      <c r="QJA207" s="11"/>
      <c r="QJB207" s="8"/>
      <c r="QJC207" s="9"/>
      <c r="QJH207" s="11"/>
      <c r="QJI207" s="8"/>
      <c r="QJJ207" s="9"/>
      <c r="QJO207" s="11"/>
      <c r="QJP207" s="8"/>
      <c r="QJQ207" s="9"/>
      <c r="QJV207" s="11"/>
      <c r="QJW207" s="8"/>
      <c r="QJX207" s="9"/>
      <c r="QKC207" s="11"/>
      <c r="QKD207" s="8"/>
      <c r="QKE207" s="9"/>
      <c r="QKJ207" s="11"/>
      <c r="QKK207" s="8"/>
      <c r="QKL207" s="9"/>
      <c r="QKQ207" s="11"/>
      <c r="QKR207" s="8"/>
      <c r="QKS207" s="9"/>
      <c r="QKX207" s="11"/>
      <c r="QKY207" s="8"/>
      <c r="QKZ207" s="9"/>
      <c r="QLE207" s="11"/>
      <c r="QLF207" s="8"/>
      <c r="QLG207" s="9"/>
      <c r="QLL207" s="11"/>
      <c r="QLM207" s="8"/>
      <c r="QLN207" s="9"/>
      <c r="QLS207" s="11"/>
      <c r="QLT207" s="8"/>
      <c r="QLU207" s="9"/>
      <c r="QLZ207" s="11"/>
      <c r="QMA207" s="8"/>
      <c r="QMB207" s="9"/>
      <c r="QMG207" s="11"/>
      <c r="QMH207" s="8"/>
      <c r="QMI207" s="9"/>
      <c r="QMN207" s="11"/>
      <c r="QMO207" s="8"/>
      <c r="QMP207" s="9"/>
      <c r="QMU207" s="11"/>
      <c r="QMV207" s="8"/>
      <c r="QMW207" s="9"/>
      <c r="QNB207" s="11"/>
      <c r="QNC207" s="8"/>
      <c r="QND207" s="9"/>
      <c r="QNI207" s="11"/>
      <c r="QNJ207" s="8"/>
      <c r="QNK207" s="9"/>
      <c r="QNP207" s="11"/>
      <c r="QNQ207" s="8"/>
      <c r="QNR207" s="9"/>
      <c r="QNW207" s="11"/>
      <c r="QNX207" s="8"/>
      <c r="QNY207" s="9"/>
      <c r="QOD207" s="11"/>
      <c r="QOE207" s="8"/>
      <c r="QOF207" s="9"/>
      <c r="QOK207" s="11"/>
      <c r="QOL207" s="8"/>
      <c r="QOM207" s="9"/>
      <c r="QOR207" s="11"/>
      <c r="QOS207" s="8"/>
      <c r="QOT207" s="9"/>
      <c r="QOY207" s="11"/>
      <c r="QOZ207" s="8"/>
      <c r="QPA207" s="9"/>
      <c r="QPF207" s="11"/>
      <c r="QPG207" s="8"/>
      <c r="QPH207" s="9"/>
      <c r="QPM207" s="11"/>
      <c r="QPN207" s="8"/>
      <c r="QPO207" s="9"/>
      <c r="QPT207" s="11"/>
      <c r="QPU207" s="8"/>
      <c r="QPV207" s="9"/>
      <c r="QQA207" s="11"/>
      <c r="QQB207" s="8"/>
      <c r="QQC207" s="9"/>
      <c r="QQH207" s="11"/>
      <c r="QQI207" s="8"/>
      <c r="QQJ207" s="9"/>
      <c r="QQO207" s="11"/>
      <c r="QQP207" s="8"/>
      <c r="QQQ207" s="9"/>
      <c r="QQV207" s="11"/>
      <c r="QQW207" s="8"/>
      <c r="QQX207" s="9"/>
      <c r="QRC207" s="11"/>
      <c r="QRD207" s="8"/>
      <c r="QRE207" s="9"/>
      <c r="QRJ207" s="11"/>
      <c r="QRK207" s="8"/>
      <c r="QRL207" s="9"/>
      <c r="QRQ207" s="11"/>
      <c r="QRR207" s="8"/>
      <c r="QRS207" s="9"/>
      <c r="QRX207" s="11"/>
      <c r="QRY207" s="8"/>
      <c r="QRZ207" s="9"/>
      <c r="QSE207" s="11"/>
      <c r="QSF207" s="8"/>
      <c r="QSG207" s="9"/>
      <c r="QSL207" s="11"/>
      <c r="QSM207" s="8"/>
      <c r="QSN207" s="9"/>
      <c r="QSS207" s="11"/>
      <c r="QST207" s="8"/>
      <c r="QSU207" s="9"/>
      <c r="QSZ207" s="11"/>
      <c r="QTA207" s="8"/>
      <c r="QTB207" s="9"/>
      <c r="QTG207" s="11"/>
      <c r="QTH207" s="8"/>
      <c r="QTI207" s="9"/>
      <c r="QTN207" s="11"/>
      <c r="QTO207" s="8"/>
      <c r="QTP207" s="9"/>
      <c r="QTU207" s="11"/>
      <c r="QTV207" s="8"/>
      <c r="QTW207" s="9"/>
      <c r="QUB207" s="11"/>
      <c r="QUC207" s="8"/>
      <c r="QUD207" s="9"/>
      <c r="QUI207" s="11"/>
      <c r="QUJ207" s="8"/>
      <c r="QUK207" s="9"/>
      <c r="QUP207" s="11"/>
      <c r="QUQ207" s="8"/>
      <c r="QUR207" s="9"/>
      <c r="QUW207" s="11"/>
      <c r="QUX207" s="8"/>
      <c r="QUY207" s="9"/>
      <c r="QVD207" s="11"/>
      <c r="QVE207" s="8"/>
      <c r="QVF207" s="9"/>
      <c r="QVK207" s="11"/>
      <c r="QVL207" s="8"/>
      <c r="QVM207" s="9"/>
      <c r="QVR207" s="11"/>
      <c r="QVS207" s="8"/>
      <c r="QVT207" s="9"/>
      <c r="QVY207" s="11"/>
      <c r="QVZ207" s="8"/>
      <c r="QWA207" s="9"/>
      <c r="QWF207" s="11"/>
      <c r="QWG207" s="8"/>
      <c r="QWH207" s="9"/>
      <c r="QWM207" s="11"/>
      <c r="QWN207" s="8"/>
      <c r="QWO207" s="9"/>
      <c r="QWT207" s="11"/>
      <c r="QWU207" s="8"/>
      <c r="QWV207" s="9"/>
      <c r="QXA207" s="11"/>
      <c r="QXB207" s="8"/>
      <c r="QXC207" s="9"/>
      <c r="QXH207" s="11"/>
      <c r="QXI207" s="8"/>
      <c r="QXJ207" s="9"/>
      <c r="QXO207" s="11"/>
      <c r="QXP207" s="8"/>
      <c r="QXQ207" s="9"/>
      <c r="QXV207" s="11"/>
      <c r="QXW207" s="8"/>
      <c r="QXX207" s="9"/>
      <c r="QYC207" s="11"/>
      <c r="QYD207" s="8"/>
      <c r="QYE207" s="9"/>
      <c r="QYJ207" s="11"/>
      <c r="QYK207" s="8"/>
      <c r="QYL207" s="9"/>
      <c r="QYQ207" s="11"/>
      <c r="QYR207" s="8"/>
      <c r="QYS207" s="9"/>
      <c r="QYX207" s="11"/>
      <c r="QYY207" s="8"/>
      <c r="QYZ207" s="9"/>
      <c r="QZE207" s="11"/>
      <c r="QZF207" s="8"/>
      <c r="QZG207" s="9"/>
      <c r="QZL207" s="11"/>
      <c r="QZM207" s="8"/>
      <c r="QZN207" s="9"/>
      <c r="QZS207" s="11"/>
      <c r="QZT207" s="8"/>
      <c r="QZU207" s="9"/>
      <c r="QZZ207" s="11"/>
      <c r="RAA207" s="8"/>
      <c r="RAB207" s="9"/>
      <c r="RAG207" s="11"/>
      <c r="RAH207" s="8"/>
      <c r="RAI207" s="9"/>
      <c r="RAN207" s="11"/>
      <c r="RAO207" s="8"/>
      <c r="RAP207" s="9"/>
      <c r="RAU207" s="11"/>
      <c r="RAV207" s="8"/>
      <c r="RAW207" s="9"/>
      <c r="RBB207" s="11"/>
      <c r="RBC207" s="8"/>
      <c r="RBD207" s="9"/>
      <c r="RBI207" s="11"/>
      <c r="RBJ207" s="8"/>
      <c r="RBK207" s="9"/>
      <c r="RBP207" s="11"/>
      <c r="RBQ207" s="8"/>
      <c r="RBR207" s="9"/>
      <c r="RBW207" s="11"/>
      <c r="RBX207" s="8"/>
      <c r="RBY207" s="9"/>
      <c r="RCD207" s="11"/>
      <c r="RCE207" s="8"/>
      <c r="RCF207" s="9"/>
      <c r="RCK207" s="11"/>
      <c r="RCL207" s="8"/>
      <c r="RCM207" s="9"/>
      <c r="RCR207" s="11"/>
      <c r="RCS207" s="8"/>
      <c r="RCT207" s="9"/>
      <c r="RCY207" s="11"/>
      <c r="RCZ207" s="8"/>
      <c r="RDA207" s="9"/>
      <c r="RDF207" s="11"/>
      <c r="RDG207" s="8"/>
      <c r="RDH207" s="9"/>
      <c r="RDM207" s="11"/>
      <c r="RDN207" s="8"/>
      <c r="RDO207" s="9"/>
      <c r="RDT207" s="11"/>
      <c r="RDU207" s="8"/>
      <c r="RDV207" s="9"/>
      <c r="REA207" s="11"/>
      <c r="REB207" s="8"/>
      <c r="REC207" s="9"/>
      <c r="REH207" s="11"/>
      <c r="REI207" s="8"/>
      <c r="REJ207" s="9"/>
      <c r="REO207" s="11"/>
      <c r="REP207" s="8"/>
      <c r="REQ207" s="9"/>
      <c r="REV207" s="11"/>
      <c r="REW207" s="8"/>
      <c r="REX207" s="9"/>
      <c r="RFC207" s="11"/>
      <c r="RFD207" s="8"/>
      <c r="RFE207" s="9"/>
      <c r="RFJ207" s="11"/>
      <c r="RFK207" s="8"/>
      <c r="RFL207" s="9"/>
      <c r="RFQ207" s="11"/>
      <c r="RFR207" s="8"/>
      <c r="RFS207" s="9"/>
      <c r="RFX207" s="11"/>
      <c r="RFY207" s="8"/>
      <c r="RFZ207" s="9"/>
      <c r="RGE207" s="11"/>
      <c r="RGF207" s="8"/>
      <c r="RGG207" s="9"/>
      <c r="RGL207" s="11"/>
      <c r="RGM207" s="8"/>
      <c r="RGN207" s="9"/>
      <c r="RGS207" s="11"/>
      <c r="RGT207" s="8"/>
      <c r="RGU207" s="9"/>
      <c r="RGZ207" s="11"/>
      <c r="RHA207" s="8"/>
      <c r="RHB207" s="9"/>
      <c r="RHG207" s="11"/>
      <c r="RHH207" s="8"/>
      <c r="RHI207" s="9"/>
      <c r="RHN207" s="11"/>
      <c r="RHO207" s="8"/>
      <c r="RHP207" s="9"/>
      <c r="RHU207" s="11"/>
      <c r="RHV207" s="8"/>
      <c r="RHW207" s="9"/>
      <c r="RIB207" s="11"/>
      <c r="RIC207" s="8"/>
      <c r="RID207" s="9"/>
      <c r="RII207" s="11"/>
      <c r="RIJ207" s="8"/>
      <c r="RIK207" s="9"/>
      <c r="RIP207" s="11"/>
      <c r="RIQ207" s="8"/>
      <c r="RIR207" s="9"/>
      <c r="RIW207" s="11"/>
      <c r="RIX207" s="8"/>
      <c r="RIY207" s="9"/>
      <c r="RJD207" s="11"/>
      <c r="RJE207" s="8"/>
      <c r="RJF207" s="9"/>
      <c r="RJK207" s="11"/>
      <c r="RJL207" s="8"/>
      <c r="RJM207" s="9"/>
      <c r="RJR207" s="11"/>
      <c r="RJS207" s="8"/>
      <c r="RJT207" s="9"/>
      <c r="RJY207" s="11"/>
      <c r="RJZ207" s="8"/>
      <c r="RKA207" s="9"/>
      <c r="RKF207" s="11"/>
      <c r="RKG207" s="8"/>
      <c r="RKH207" s="9"/>
      <c r="RKM207" s="11"/>
      <c r="RKN207" s="8"/>
      <c r="RKO207" s="9"/>
      <c r="RKT207" s="11"/>
      <c r="RKU207" s="8"/>
      <c r="RKV207" s="9"/>
      <c r="RLA207" s="11"/>
      <c r="RLB207" s="8"/>
      <c r="RLC207" s="9"/>
      <c r="RLH207" s="11"/>
      <c r="RLI207" s="8"/>
      <c r="RLJ207" s="9"/>
      <c r="RLO207" s="11"/>
      <c r="RLP207" s="8"/>
      <c r="RLQ207" s="9"/>
      <c r="RLV207" s="11"/>
      <c r="RLW207" s="8"/>
      <c r="RLX207" s="9"/>
      <c r="RMC207" s="11"/>
      <c r="RMD207" s="8"/>
      <c r="RME207" s="9"/>
      <c r="RMJ207" s="11"/>
      <c r="RMK207" s="8"/>
      <c r="RML207" s="9"/>
      <c r="RMQ207" s="11"/>
      <c r="RMR207" s="8"/>
      <c r="RMS207" s="9"/>
      <c r="RMX207" s="11"/>
      <c r="RMY207" s="8"/>
      <c r="RMZ207" s="9"/>
      <c r="RNE207" s="11"/>
      <c r="RNF207" s="8"/>
      <c r="RNG207" s="9"/>
      <c r="RNL207" s="11"/>
      <c r="RNM207" s="8"/>
      <c r="RNN207" s="9"/>
      <c r="RNS207" s="11"/>
      <c r="RNT207" s="8"/>
      <c r="RNU207" s="9"/>
      <c r="RNZ207" s="11"/>
      <c r="ROA207" s="8"/>
      <c r="ROB207" s="9"/>
      <c r="ROG207" s="11"/>
      <c r="ROH207" s="8"/>
      <c r="ROI207" s="9"/>
      <c r="RON207" s="11"/>
      <c r="ROO207" s="8"/>
      <c r="ROP207" s="9"/>
      <c r="ROU207" s="11"/>
      <c r="ROV207" s="8"/>
      <c r="ROW207" s="9"/>
      <c r="RPB207" s="11"/>
      <c r="RPC207" s="8"/>
      <c r="RPD207" s="9"/>
      <c r="RPI207" s="11"/>
      <c r="RPJ207" s="8"/>
      <c r="RPK207" s="9"/>
      <c r="RPP207" s="11"/>
      <c r="RPQ207" s="8"/>
      <c r="RPR207" s="9"/>
      <c r="RPW207" s="11"/>
      <c r="RPX207" s="8"/>
      <c r="RPY207" s="9"/>
      <c r="RQD207" s="11"/>
      <c r="RQE207" s="8"/>
      <c r="RQF207" s="9"/>
      <c r="RQK207" s="11"/>
      <c r="RQL207" s="8"/>
      <c r="RQM207" s="9"/>
      <c r="RQR207" s="11"/>
      <c r="RQS207" s="8"/>
      <c r="RQT207" s="9"/>
      <c r="RQY207" s="11"/>
      <c r="RQZ207" s="8"/>
      <c r="RRA207" s="9"/>
      <c r="RRF207" s="11"/>
      <c r="RRG207" s="8"/>
      <c r="RRH207" s="9"/>
      <c r="RRM207" s="11"/>
      <c r="RRN207" s="8"/>
      <c r="RRO207" s="9"/>
      <c r="RRT207" s="11"/>
      <c r="RRU207" s="8"/>
      <c r="RRV207" s="9"/>
      <c r="RSA207" s="11"/>
      <c r="RSB207" s="8"/>
      <c r="RSC207" s="9"/>
      <c r="RSH207" s="11"/>
      <c r="RSI207" s="8"/>
      <c r="RSJ207" s="9"/>
      <c r="RSO207" s="11"/>
      <c r="RSP207" s="8"/>
      <c r="RSQ207" s="9"/>
      <c r="RSV207" s="11"/>
      <c r="RSW207" s="8"/>
      <c r="RSX207" s="9"/>
      <c r="RTC207" s="11"/>
      <c r="RTD207" s="8"/>
      <c r="RTE207" s="9"/>
      <c r="RTJ207" s="11"/>
      <c r="RTK207" s="8"/>
      <c r="RTL207" s="9"/>
      <c r="RTQ207" s="11"/>
      <c r="RTR207" s="8"/>
      <c r="RTS207" s="9"/>
      <c r="RTX207" s="11"/>
      <c r="RTY207" s="8"/>
      <c r="RTZ207" s="9"/>
      <c r="RUE207" s="11"/>
      <c r="RUF207" s="8"/>
      <c r="RUG207" s="9"/>
      <c r="RUL207" s="11"/>
      <c r="RUM207" s="8"/>
      <c r="RUN207" s="9"/>
      <c r="RUS207" s="11"/>
      <c r="RUT207" s="8"/>
      <c r="RUU207" s="9"/>
      <c r="RUZ207" s="11"/>
      <c r="RVA207" s="8"/>
      <c r="RVB207" s="9"/>
      <c r="RVG207" s="11"/>
      <c r="RVH207" s="8"/>
      <c r="RVI207" s="9"/>
      <c r="RVN207" s="11"/>
      <c r="RVO207" s="8"/>
      <c r="RVP207" s="9"/>
      <c r="RVU207" s="11"/>
      <c r="RVV207" s="8"/>
      <c r="RVW207" s="9"/>
      <c r="RWB207" s="11"/>
      <c r="RWC207" s="8"/>
      <c r="RWD207" s="9"/>
      <c r="RWI207" s="11"/>
      <c r="RWJ207" s="8"/>
      <c r="RWK207" s="9"/>
      <c r="RWP207" s="11"/>
      <c r="RWQ207" s="8"/>
      <c r="RWR207" s="9"/>
      <c r="RWW207" s="11"/>
      <c r="RWX207" s="8"/>
      <c r="RWY207" s="9"/>
      <c r="RXD207" s="11"/>
      <c r="RXE207" s="8"/>
      <c r="RXF207" s="9"/>
      <c r="RXK207" s="11"/>
      <c r="RXL207" s="8"/>
      <c r="RXM207" s="9"/>
      <c r="RXR207" s="11"/>
      <c r="RXS207" s="8"/>
      <c r="RXT207" s="9"/>
      <c r="RXY207" s="11"/>
      <c r="RXZ207" s="8"/>
      <c r="RYA207" s="9"/>
      <c r="RYF207" s="11"/>
      <c r="RYG207" s="8"/>
      <c r="RYH207" s="9"/>
      <c r="RYM207" s="11"/>
      <c r="RYN207" s="8"/>
      <c r="RYO207" s="9"/>
      <c r="RYT207" s="11"/>
      <c r="RYU207" s="8"/>
      <c r="RYV207" s="9"/>
      <c r="RZA207" s="11"/>
      <c r="RZB207" s="8"/>
      <c r="RZC207" s="9"/>
      <c r="RZH207" s="11"/>
      <c r="RZI207" s="8"/>
      <c r="RZJ207" s="9"/>
      <c r="RZO207" s="11"/>
      <c r="RZP207" s="8"/>
      <c r="RZQ207" s="9"/>
      <c r="RZV207" s="11"/>
      <c r="RZW207" s="8"/>
      <c r="RZX207" s="9"/>
      <c r="SAC207" s="11"/>
      <c r="SAD207" s="8"/>
      <c r="SAE207" s="9"/>
      <c r="SAJ207" s="11"/>
      <c r="SAK207" s="8"/>
      <c r="SAL207" s="9"/>
      <c r="SAQ207" s="11"/>
      <c r="SAR207" s="8"/>
      <c r="SAS207" s="9"/>
      <c r="SAX207" s="11"/>
      <c r="SAY207" s="8"/>
      <c r="SAZ207" s="9"/>
      <c r="SBE207" s="11"/>
      <c r="SBF207" s="8"/>
      <c r="SBG207" s="9"/>
      <c r="SBL207" s="11"/>
      <c r="SBM207" s="8"/>
      <c r="SBN207" s="9"/>
      <c r="SBS207" s="11"/>
      <c r="SBT207" s="8"/>
      <c r="SBU207" s="9"/>
      <c r="SBZ207" s="11"/>
      <c r="SCA207" s="8"/>
      <c r="SCB207" s="9"/>
      <c r="SCG207" s="11"/>
      <c r="SCH207" s="8"/>
      <c r="SCI207" s="9"/>
      <c r="SCN207" s="11"/>
      <c r="SCO207" s="8"/>
      <c r="SCP207" s="9"/>
      <c r="SCU207" s="11"/>
      <c r="SCV207" s="8"/>
      <c r="SCW207" s="9"/>
      <c r="SDB207" s="11"/>
      <c r="SDC207" s="8"/>
      <c r="SDD207" s="9"/>
      <c r="SDI207" s="11"/>
      <c r="SDJ207" s="8"/>
      <c r="SDK207" s="9"/>
      <c r="SDP207" s="11"/>
      <c r="SDQ207" s="8"/>
      <c r="SDR207" s="9"/>
      <c r="SDW207" s="11"/>
      <c r="SDX207" s="8"/>
      <c r="SDY207" s="9"/>
      <c r="SED207" s="11"/>
      <c r="SEE207" s="8"/>
      <c r="SEF207" s="9"/>
      <c r="SEK207" s="11"/>
      <c r="SEL207" s="8"/>
      <c r="SEM207" s="9"/>
      <c r="SER207" s="11"/>
      <c r="SES207" s="8"/>
      <c r="SET207" s="9"/>
      <c r="SEY207" s="11"/>
      <c r="SEZ207" s="8"/>
      <c r="SFA207" s="9"/>
      <c r="SFF207" s="11"/>
      <c r="SFG207" s="8"/>
      <c r="SFH207" s="9"/>
      <c r="SFM207" s="11"/>
      <c r="SFN207" s="8"/>
      <c r="SFO207" s="9"/>
      <c r="SFT207" s="11"/>
      <c r="SFU207" s="8"/>
      <c r="SFV207" s="9"/>
      <c r="SGA207" s="11"/>
      <c r="SGB207" s="8"/>
      <c r="SGC207" s="9"/>
      <c r="SGH207" s="11"/>
      <c r="SGI207" s="8"/>
      <c r="SGJ207" s="9"/>
      <c r="SGO207" s="11"/>
      <c r="SGP207" s="8"/>
      <c r="SGQ207" s="9"/>
      <c r="SGV207" s="11"/>
      <c r="SGW207" s="8"/>
      <c r="SGX207" s="9"/>
      <c r="SHC207" s="11"/>
      <c r="SHD207" s="8"/>
      <c r="SHE207" s="9"/>
      <c r="SHJ207" s="11"/>
      <c r="SHK207" s="8"/>
      <c r="SHL207" s="9"/>
      <c r="SHQ207" s="11"/>
      <c r="SHR207" s="8"/>
      <c r="SHS207" s="9"/>
      <c r="SHX207" s="11"/>
      <c r="SHY207" s="8"/>
      <c r="SHZ207" s="9"/>
      <c r="SIE207" s="11"/>
      <c r="SIF207" s="8"/>
      <c r="SIG207" s="9"/>
      <c r="SIL207" s="11"/>
      <c r="SIM207" s="8"/>
      <c r="SIN207" s="9"/>
      <c r="SIS207" s="11"/>
      <c r="SIT207" s="8"/>
      <c r="SIU207" s="9"/>
      <c r="SIZ207" s="11"/>
      <c r="SJA207" s="8"/>
      <c r="SJB207" s="9"/>
      <c r="SJG207" s="11"/>
      <c r="SJH207" s="8"/>
      <c r="SJI207" s="9"/>
      <c r="SJN207" s="11"/>
      <c r="SJO207" s="8"/>
      <c r="SJP207" s="9"/>
      <c r="SJU207" s="11"/>
      <c r="SJV207" s="8"/>
      <c r="SJW207" s="9"/>
      <c r="SKB207" s="11"/>
      <c r="SKC207" s="8"/>
      <c r="SKD207" s="9"/>
      <c r="SKI207" s="11"/>
      <c r="SKJ207" s="8"/>
      <c r="SKK207" s="9"/>
      <c r="SKP207" s="11"/>
      <c r="SKQ207" s="8"/>
      <c r="SKR207" s="9"/>
      <c r="SKW207" s="11"/>
      <c r="SKX207" s="8"/>
      <c r="SKY207" s="9"/>
      <c r="SLD207" s="11"/>
      <c r="SLE207" s="8"/>
      <c r="SLF207" s="9"/>
      <c r="SLK207" s="11"/>
      <c r="SLL207" s="8"/>
      <c r="SLM207" s="9"/>
      <c r="SLR207" s="11"/>
      <c r="SLS207" s="8"/>
      <c r="SLT207" s="9"/>
      <c r="SLY207" s="11"/>
      <c r="SLZ207" s="8"/>
      <c r="SMA207" s="9"/>
      <c r="SMF207" s="11"/>
      <c r="SMG207" s="8"/>
      <c r="SMH207" s="9"/>
      <c r="SMM207" s="11"/>
      <c r="SMN207" s="8"/>
      <c r="SMO207" s="9"/>
      <c r="SMT207" s="11"/>
      <c r="SMU207" s="8"/>
      <c r="SMV207" s="9"/>
      <c r="SNA207" s="11"/>
      <c r="SNB207" s="8"/>
      <c r="SNC207" s="9"/>
      <c r="SNH207" s="11"/>
      <c r="SNI207" s="8"/>
      <c r="SNJ207" s="9"/>
      <c r="SNO207" s="11"/>
      <c r="SNP207" s="8"/>
      <c r="SNQ207" s="9"/>
      <c r="SNV207" s="11"/>
      <c r="SNW207" s="8"/>
      <c r="SNX207" s="9"/>
      <c r="SOC207" s="11"/>
      <c r="SOD207" s="8"/>
      <c r="SOE207" s="9"/>
      <c r="SOJ207" s="11"/>
      <c r="SOK207" s="8"/>
      <c r="SOL207" s="9"/>
      <c r="SOQ207" s="11"/>
      <c r="SOR207" s="8"/>
      <c r="SOS207" s="9"/>
      <c r="SOX207" s="11"/>
      <c r="SOY207" s="8"/>
      <c r="SOZ207" s="9"/>
      <c r="SPE207" s="11"/>
      <c r="SPF207" s="8"/>
      <c r="SPG207" s="9"/>
      <c r="SPL207" s="11"/>
      <c r="SPM207" s="8"/>
      <c r="SPN207" s="9"/>
      <c r="SPS207" s="11"/>
      <c r="SPT207" s="8"/>
      <c r="SPU207" s="9"/>
      <c r="SPZ207" s="11"/>
      <c r="SQA207" s="8"/>
      <c r="SQB207" s="9"/>
      <c r="SQG207" s="11"/>
      <c r="SQH207" s="8"/>
      <c r="SQI207" s="9"/>
      <c r="SQN207" s="11"/>
      <c r="SQO207" s="8"/>
      <c r="SQP207" s="9"/>
      <c r="SQU207" s="11"/>
      <c r="SQV207" s="8"/>
      <c r="SQW207" s="9"/>
      <c r="SRB207" s="11"/>
      <c r="SRC207" s="8"/>
      <c r="SRD207" s="9"/>
      <c r="SRI207" s="11"/>
      <c r="SRJ207" s="8"/>
      <c r="SRK207" s="9"/>
      <c r="SRP207" s="11"/>
      <c r="SRQ207" s="8"/>
      <c r="SRR207" s="9"/>
      <c r="SRW207" s="11"/>
      <c r="SRX207" s="8"/>
      <c r="SRY207" s="9"/>
      <c r="SSD207" s="11"/>
      <c r="SSE207" s="8"/>
      <c r="SSF207" s="9"/>
      <c r="SSK207" s="11"/>
      <c r="SSL207" s="8"/>
      <c r="SSM207" s="9"/>
      <c r="SSR207" s="11"/>
      <c r="SSS207" s="8"/>
      <c r="SST207" s="9"/>
      <c r="SSY207" s="11"/>
      <c r="SSZ207" s="8"/>
      <c r="STA207" s="9"/>
      <c r="STF207" s="11"/>
      <c r="STG207" s="8"/>
      <c r="STH207" s="9"/>
      <c r="STM207" s="11"/>
      <c r="STN207" s="8"/>
      <c r="STO207" s="9"/>
      <c r="STT207" s="11"/>
      <c r="STU207" s="8"/>
      <c r="STV207" s="9"/>
      <c r="SUA207" s="11"/>
      <c r="SUB207" s="8"/>
      <c r="SUC207" s="9"/>
      <c r="SUH207" s="11"/>
      <c r="SUI207" s="8"/>
      <c r="SUJ207" s="9"/>
      <c r="SUO207" s="11"/>
      <c r="SUP207" s="8"/>
      <c r="SUQ207" s="9"/>
      <c r="SUV207" s="11"/>
      <c r="SUW207" s="8"/>
      <c r="SUX207" s="9"/>
      <c r="SVC207" s="11"/>
      <c r="SVD207" s="8"/>
      <c r="SVE207" s="9"/>
      <c r="SVJ207" s="11"/>
      <c r="SVK207" s="8"/>
      <c r="SVL207" s="9"/>
      <c r="SVQ207" s="11"/>
      <c r="SVR207" s="8"/>
      <c r="SVS207" s="9"/>
      <c r="SVX207" s="11"/>
      <c r="SVY207" s="8"/>
      <c r="SVZ207" s="9"/>
      <c r="SWE207" s="11"/>
      <c r="SWF207" s="8"/>
      <c r="SWG207" s="9"/>
      <c r="SWL207" s="11"/>
      <c r="SWM207" s="8"/>
      <c r="SWN207" s="9"/>
      <c r="SWS207" s="11"/>
      <c r="SWT207" s="8"/>
      <c r="SWU207" s="9"/>
      <c r="SWZ207" s="11"/>
      <c r="SXA207" s="8"/>
      <c r="SXB207" s="9"/>
      <c r="SXG207" s="11"/>
      <c r="SXH207" s="8"/>
      <c r="SXI207" s="9"/>
      <c r="SXN207" s="11"/>
      <c r="SXO207" s="8"/>
      <c r="SXP207" s="9"/>
      <c r="SXU207" s="11"/>
      <c r="SXV207" s="8"/>
      <c r="SXW207" s="9"/>
      <c r="SYB207" s="11"/>
      <c r="SYC207" s="8"/>
      <c r="SYD207" s="9"/>
      <c r="SYI207" s="11"/>
      <c r="SYJ207" s="8"/>
      <c r="SYK207" s="9"/>
      <c r="SYP207" s="11"/>
      <c r="SYQ207" s="8"/>
      <c r="SYR207" s="9"/>
      <c r="SYW207" s="11"/>
      <c r="SYX207" s="8"/>
      <c r="SYY207" s="9"/>
      <c r="SZD207" s="11"/>
      <c r="SZE207" s="8"/>
      <c r="SZF207" s="9"/>
      <c r="SZK207" s="11"/>
      <c r="SZL207" s="8"/>
      <c r="SZM207" s="9"/>
      <c r="SZR207" s="11"/>
      <c r="SZS207" s="8"/>
      <c r="SZT207" s="9"/>
      <c r="SZY207" s="11"/>
      <c r="SZZ207" s="8"/>
      <c r="TAA207" s="9"/>
      <c r="TAF207" s="11"/>
      <c r="TAG207" s="8"/>
      <c r="TAH207" s="9"/>
      <c r="TAM207" s="11"/>
      <c r="TAN207" s="8"/>
      <c r="TAO207" s="9"/>
      <c r="TAT207" s="11"/>
      <c r="TAU207" s="8"/>
      <c r="TAV207" s="9"/>
      <c r="TBA207" s="11"/>
      <c r="TBB207" s="8"/>
      <c r="TBC207" s="9"/>
      <c r="TBH207" s="11"/>
      <c r="TBI207" s="8"/>
      <c r="TBJ207" s="9"/>
      <c r="TBO207" s="11"/>
      <c r="TBP207" s="8"/>
      <c r="TBQ207" s="9"/>
      <c r="TBV207" s="11"/>
      <c r="TBW207" s="8"/>
      <c r="TBX207" s="9"/>
      <c r="TCC207" s="11"/>
      <c r="TCD207" s="8"/>
      <c r="TCE207" s="9"/>
      <c r="TCJ207" s="11"/>
      <c r="TCK207" s="8"/>
      <c r="TCL207" s="9"/>
      <c r="TCQ207" s="11"/>
      <c r="TCR207" s="8"/>
      <c r="TCS207" s="9"/>
      <c r="TCX207" s="11"/>
      <c r="TCY207" s="8"/>
      <c r="TCZ207" s="9"/>
      <c r="TDE207" s="11"/>
      <c r="TDF207" s="8"/>
      <c r="TDG207" s="9"/>
      <c r="TDL207" s="11"/>
      <c r="TDM207" s="8"/>
      <c r="TDN207" s="9"/>
      <c r="TDS207" s="11"/>
      <c r="TDT207" s="8"/>
      <c r="TDU207" s="9"/>
      <c r="TDZ207" s="11"/>
      <c r="TEA207" s="8"/>
      <c r="TEB207" s="9"/>
      <c r="TEG207" s="11"/>
      <c r="TEH207" s="8"/>
      <c r="TEI207" s="9"/>
      <c r="TEN207" s="11"/>
      <c r="TEO207" s="8"/>
      <c r="TEP207" s="9"/>
      <c r="TEU207" s="11"/>
      <c r="TEV207" s="8"/>
      <c r="TEW207" s="9"/>
      <c r="TFB207" s="11"/>
      <c r="TFC207" s="8"/>
      <c r="TFD207" s="9"/>
      <c r="TFI207" s="11"/>
      <c r="TFJ207" s="8"/>
      <c r="TFK207" s="9"/>
      <c r="TFP207" s="11"/>
      <c r="TFQ207" s="8"/>
      <c r="TFR207" s="9"/>
      <c r="TFW207" s="11"/>
      <c r="TFX207" s="8"/>
      <c r="TFY207" s="9"/>
      <c r="TGD207" s="11"/>
      <c r="TGE207" s="8"/>
      <c r="TGF207" s="9"/>
      <c r="TGK207" s="11"/>
      <c r="TGL207" s="8"/>
      <c r="TGM207" s="9"/>
      <c r="TGR207" s="11"/>
      <c r="TGS207" s="8"/>
      <c r="TGT207" s="9"/>
      <c r="TGY207" s="11"/>
      <c r="TGZ207" s="8"/>
      <c r="THA207" s="9"/>
      <c r="THF207" s="11"/>
      <c r="THG207" s="8"/>
      <c r="THH207" s="9"/>
      <c r="THM207" s="11"/>
      <c r="THN207" s="8"/>
      <c r="THO207" s="9"/>
      <c r="THT207" s="11"/>
      <c r="THU207" s="8"/>
      <c r="THV207" s="9"/>
      <c r="TIA207" s="11"/>
      <c r="TIB207" s="8"/>
      <c r="TIC207" s="9"/>
      <c r="TIH207" s="11"/>
      <c r="TII207" s="8"/>
      <c r="TIJ207" s="9"/>
      <c r="TIO207" s="11"/>
      <c r="TIP207" s="8"/>
      <c r="TIQ207" s="9"/>
      <c r="TIV207" s="11"/>
      <c r="TIW207" s="8"/>
      <c r="TIX207" s="9"/>
      <c r="TJC207" s="11"/>
      <c r="TJD207" s="8"/>
      <c r="TJE207" s="9"/>
      <c r="TJJ207" s="11"/>
      <c r="TJK207" s="8"/>
      <c r="TJL207" s="9"/>
      <c r="TJQ207" s="11"/>
      <c r="TJR207" s="8"/>
      <c r="TJS207" s="9"/>
      <c r="TJX207" s="11"/>
      <c r="TJY207" s="8"/>
      <c r="TJZ207" s="9"/>
      <c r="TKE207" s="11"/>
      <c r="TKF207" s="8"/>
      <c r="TKG207" s="9"/>
      <c r="TKL207" s="11"/>
      <c r="TKM207" s="8"/>
      <c r="TKN207" s="9"/>
      <c r="TKS207" s="11"/>
      <c r="TKT207" s="8"/>
      <c r="TKU207" s="9"/>
      <c r="TKZ207" s="11"/>
      <c r="TLA207" s="8"/>
      <c r="TLB207" s="9"/>
      <c r="TLG207" s="11"/>
      <c r="TLH207" s="8"/>
      <c r="TLI207" s="9"/>
      <c r="TLN207" s="11"/>
      <c r="TLO207" s="8"/>
      <c r="TLP207" s="9"/>
      <c r="TLU207" s="11"/>
      <c r="TLV207" s="8"/>
      <c r="TLW207" s="9"/>
      <c r="TMB207" s="11"/>
      <c r="TMC207" s="8"/>
      <c r="TMD207" s="9"/>
      <c r="TMI207" s="11"/>
      <c r="TMJ207" s="8"/>
      <c r="TMK207" s="9"/>
      <c r="TMP207" s="11"/>
      <c r="TMQ207" s="8"/>
      <c r="TMR207" s="9"/>
      <c r="TMW207" s="11"/>
      <c r="TMX207" s="8"/>
      <c r="TMY207" s="9"/>
      <c r="TND207" s="11"/>
      <c r="TNE207" s="8"/>
      <c r="TNF207" s="9"/>
      <c r="TNK207" s="11"/>
      <c r="TNL207" s="8"/>
      <c r="TNM207" s="9"/>
      <c r="TNR207" s="11"/>
      <c r="TNS207" s="8"/>
      <c r="TNT207" s="9"/>
      <c r="TNY207" s="11"/>
      <c r="TNZ207" s="8"/>
      <c r="TOA207" s="9"/>
      <c r="TOF207" s="11"/>
      <c r="TOG207" s="8"/>
      <c r="TOH207" s="9"/>
      <c r="TOM207" s="11"/>
      <c r="TON207" s="8"/>
      <c r="TOO207" s="9"/>
      <c r="TOT207" s="11"/>
      <c r="TOU207" s="8"/>
      <c r="TOV207" s="9"/>
      <c r="TPA207" s="11"/>
      <c r="TPB207" s="8"/>
      <c r="TPC207" s="9"/>
      <c r="TPH207" s="11"/>
      <c r="TPI207" s="8"/>
      <c r="TPJ207" s="9"/>
      <c r="TPO207" s="11"/>
      <c r="TPP207" s="8"/>
      <c r="TPQ207" s="9"/>
      <c r="TPV207" s="11"/>
      <c r="TPW207" s="8"/>
      <c r="TPX207" s="9"/>
      <c r="TQC207" s="11"/>
      <c r="TQD207" s="8"/>
      <c r="TQE207" s="9"/>
      <c r="TQJ207" s="11"/>
      <c r="TQK207" s="8"/>
      <c r="TQL207" s="9"/>
      <c r="TQQ207" s="11"/>
      <c r="TQR207" s="8"/>
      <c r="TQS207" s="9"/>
      <c r="TQX207" s="11"/>
      <c r="TQY207" s="8"/>
      <c r="TQZ207" s="9"/>
      <c r="TRE207" s="11"/>
      <c r="TRF207" s="8"/>
      <c r="TRG207" s="9"/>
      <c r="TRL207" s="11"/>
      <c r="TRM207" s="8"/>
      <c r="TRN207" s="9"/>
      <c r="TRS207" s="11"/>
      <c r="TRT207" s="8"/>
      <c r="TRU207" s="9"/>
      <c r="TRZ207" s="11"/>
      <c r="TSA207" s="8"/>
      <c r="TSB207" s="9"/>
      <c r="TSG207" s="11"/>
      <c r="TSH207" s="8"/>
      <c r="TSI207" s="9"/>
      <c r="TSN207" s="11"/>
      <c r="TSO207" s="8"/>
      <c r="TSP207" s="9"/>
      <c r="TSU207" s="11"/>
      <c r="TSV207" s="8"/>
      <c r="TSW207" s="9"/>
      <c r="TTB207" s="11"/>
      <c r="TTC207" s="8"/>
      <c r="TTD207" s="9"/>
      <c r="TTI207" s="11"/>
      <c r="TTJ207" s="8"/>
      <c r="TTK207" s="9"/>
      <c r="TTP207" s="11"/>
      <c r="TTQ207" s="8"/>
      <c r="TTR207" s="9"/>
      <c r="TTW207" s="11"/>
      <c r="TTX207" s="8"/>
      <c r="TTY207" s="9"/>
      <c r="TUD207" s="11"/>
      <c r="TUE207" s="8"/>
      <c r="TUF207" s="9"/>
      <c r="TUK207" s="11"/>
      <c r="TUL207" s="8"/>
      <c r="TUM207" s="9"/>
      <c r="TUR207" s="11"/>
      <c r="TUS207" s="8"/>
      <c r="TUT207" s="9"/>
      <c r="TUY207" s="11"/>
      <c r="TUZ207" s="8"/>
      <c r="TVA207" s="9"/>
      <c r="TVF207" s="11"/>
      <c r="TVG207" s="8"/>
      <c r="TVH207" s="9"/>
      <c r="TVM207" s="11"/>
      <c r="TVN207" s="8"/>
      <c r="TVO207" s="9"/>
      <c r="TVT207" s="11"/>
      <c r="TVU207" s="8"/>
      <c r="TVV207" s="9"/>
      <c r="TWA207" s="11"/>
      <c r="TWB207" s="8"/>
      <c r="TWC207" s="9"/>
      <c r="TWH207" s="11"/>
      <c r="TWI207" s="8"/>
      <c r="TWJ207" s="9"/>
      <c r="TWO207" s="11"/>
      <c r="TWP207" s="8"/>
      <c r="TWQ207" s="9"/>
      <c r="TWV207" s="11"/>
      <c r="TWW207" s="8"/>
      <c r="TWX207" s="9"/>
      <c r="TXC207" s="11"/>
      <c r="TXD207" s="8"/>
      <c r="TXE207" s="9"/>
      <c r="TXJ207" s="11"/>
      <c r="TXK207" s="8"/>
      <c r="TXL207" s="9"/>
      <c r="TXQ207" s="11"/>
      <c r="TXR207" s="8"/>
      <c r="TXS207" s="9"/>
      <c r="TXX207" s="11"/>
      <c r="TXY207" s="8"/>
      <c r="TXZ207" s="9"/>
      <c r="TYE207" s="11"/>
      <c r="TYF207" s="8"/>
      <c r="TYG207" s="9"/>
      <c r="TYL207" s="11"/>
      <c r="TYM207" s="8"/>
      <c r="TYN207" s="9"/>
      <c r="TYS207" s="11"/>
      <c r="TYT207" s="8"/>
      <c r="TYU207" s="9"/>
      <c r="TYZ207" s="11"/>
      <c r="TZA207" s="8"/>
      <c r="TZB207" s="9"/>
      <c r="TZG207" s="11"/>
      <c r="TZH207" s="8"/>
      <c r="TZI207" s="9"/>
      <c r="TZN207" s="11"/>
      <c r="TZO207" s="8"/>
      <c r="TZP207" s="9"/>
      <c r="TZU207" s="11"/>
      <c r="TZV207" s="8"/>
      <c r="TZW207" s="9"/>
      <c r="UAB207" s="11"/>
      <c r="UAC207" s="8"/>
      <c r="UAD207" s="9"/>
      <c r="UAI207" s="11"/>
      <c r="UAJ207" s="8"/>
      <c r="UAK207" s="9"/>
      <c r="UAP207" s="11"/>
      <c r="UAQ207" s="8"/>
      <c r="UAR207" s="9"/>
      <c r="UAW207" s="11"/>
      <c r="UAX207" s="8"/>
      <c r="UAY207" s="9"/>
      <c r="UBD207" s="11"/>
      <c r="UBE207" s="8"/>
      <c r="UBF207" s="9"/>
      <c r="UBK207" s="11"/>
      <c r="UBL207" s="8"/>
      <c r="UBM207" s="9"/>
      <c r="UBR207" s="11"/>
      <c r="UBS207" s="8"/>
      <c r="UBT207" s="9"/>
      <c r="UBY207" s="11"/>
      <c r="UBZ207" s="8"/>
      <c r="UCA207" s="9"/>
      <c r="UCF207" s="11"/>
      <c r="UCG207" s="8"/>
      <c r="UCH207" s="9"/>
      <c r="UCM207" s="11"/>
      <c r="UCN207" s="8"/>
      <c r="UCO207" s="9"/>
      <c r="UCT207" s="11"/>
      <c r="UCU207" s="8"/>
      <c r="UCV207" s="9"/>
      <c r="UDA207" s="11"/>
      <c r="UDB207" s="8"/>
      <c r="UDC207" s="9"/>
      <c r="UDH207" s="11"/>
      <c r="UDI207" s="8"/>
      <c r="UDJ207" s="9"/>
      <c r="UDO207" s="11"/>
      <c r="UDP207" s="8"/>
      <c r="UDQ207" s="9"/>
      <c r="UDV207" s="11"/>
      <c r="UDW207" s="8"/>
      <c r="UDX207" s="9"/>
      <c r="UEC207" s="11"/>
      <c r="UED207" s="8"/>
      <c r="UEE207" s="9"/>
      <c r="UEJ207" s="11"/>
      <c r="UEK207" s="8"/>
      <c r="UEL207" s="9"/>
      <c r="UEQ207" s="11"/>
      <c r="UER207" s="8"/>
      <c r="UES207" s="9"/>
      <c r="UEX207" s="11"/>
      <c r="UEY207" s="8"/>
      <c r="UEZ207" s="9"/>
      <c r="UFE207" s="11"/>
      <c r="UFF207" s="8"/>
      <c r="UFG207" s="9"/>
      <c r="UFL207" s="11"/>
      <c r="UFM207" s="8"/>
      <c r="UFN207" s="9"/>
      <c r="UFS207" s="11"/>
      <c r="UFT207" s="8"/>
      <c r="UFU207" s="9"/>
      <c r="UFZ207" s="11"/>
      <c r="UGA207" s="8"/>
      <c r="UGB207" s="9"/>
      <c r="UGG207" s="11"/>
      <c r="UGH207" s="8"/>
      <c r="UGI207" s="9"/>
      <c r="UGN207" s="11"/>
      <c r="UGO207" s="8"/>
      <c r="UGP207" s="9"/>
      <c r="UGU207" s="11"/>
      <c r="UGV207" s="8"/>
      <c r="UGW207" s="9"/>
      <c r="UHB207" s="11"/>
      <c r="UHC207" s="8"/>
      <c r="UHD207" s="9"/>
      <c r="UHI207" s="11"/>
      <c r="UHJ207" s="8"/>
      <c r="UHK207" s="9"/>
      <c r="UHP207" s="11"/>
      <c r="UHQ207" s="8"/>
      <c r="UHR207" s="9"/>
      <c r="UHW207" s="11"/>
      <c r="UHX207" s="8"/>
      <c r="UHY207" s="9"/>
      <c r="UID207" s="11"/>
      <c r="UIE207" s="8"/>
      <c r="UIF207" s="9"/>
      <c r="UIK207" s="11"/>
      <c r="UIL207" s="8"/>
      <c r="UIM207" s="9"/>
      <c r="UIR207" s="11"/>
      <c r="UIS207" s="8"/>
      <c r="UIT207" s="9"/>
      <c r="UIY207" s="11"/>
      <c r="UIZ207" s="8"/>
      <c r="UJA207" s="9"/>
      <c r="UJF207" s="11"/>
      <c r="UJG207" s="8"/>
      <c r="UJH207" s="9"/>
      <c r="UJM207" s="11"/>
      <c r="UJN207" s="8"/>
      <c r="UJO207" s="9"/>
      <c r="UJT207" s="11"/>
      <c r="UJU207" s="8"/>
      <c r="UJV207" s="9"/>
      <c r="UKA207" s="11"/>
      <c r="UKB207" s="8"/>
      <c r="UKC207" s="9"/>
      <c r="UKH207" s="11"/>
      <c r="UKI207" s="8"/>
      <c r="UKJ207" s="9"/>
      <c r="UKO207" s="11"/>
      <c r="UKP207" s="8"/>
      <c r="UKQ207" s="9"/>
      <c r="UKV207" s="11"/>
      <c r="UKW207" s="8"/>
      <c r="UKX207" s="9"/>
      <c r="ULC207" s="11"/>
      <c r="ULD207" s="8"/>
      <c r="ULE207" s="9"/>
      <c r="ULJ207" s="11"/>
      <c r="ULK207" s="8"/>
      <c r="ULL207" s="9"/>
      <c r="ULQ207" s="11"/>
      <c r="ULR207" s="8"/>
      <c r="ULS207" s="9"/>
      <c r="ULX207" s="11"/>
      <c r="ULY207" s="8"/>
      <c r="ULZ207" s="9"/>
      <c r="UME207" s="11"/>
      <c r="UMF207" s="8"/>
      <c r="UMG207" s="9"/>
      <c r="UML207" s="11"/>
      <c r="UMM207" s="8"/>
      <c r="UMN207" s="9"/>
      <c r="UMS207" s="11"/>
      <c r="UMT207" s="8"/>
      <c r="UMU207" s="9"/>
      <c r="UMZ207" s="11"/>
      <c r="UNA207" s="8"/>
      <c r="UNB207" s="9"/>
      <c r="UNG207" s="11"/>
      <c r="UNH207" s="8"/>
      <c r="UNI207" s="9"/>
      <c r="UNN207" s="11"/>
      <c r="UNO207" s="8"/>
      <c r="UNP207" s="9"/>
      <c r="UNU207" s="11"/>
      <c r="UNV207" s="8"/>
      <c r="UNW207" s="9"/>
      <c r="UOB207" s="11"/>
      <c r="UOC207" s="8"/>
      <c r="UOD207" s="9"/>
      <c r="UOI207" s="11"/>
      <c r="UOJ207" s="8"/>
      <c r="UOK207" s="9"/>
      <c r="UOP207" s="11"/>
      <c r="UOQ207" s="8"/>
      <c r="UOR207" s="9"/>
      <c r="UOW207" s="11"/>
      <c r="UOX207" s="8"/>
      <c r="UOY207" s="9"/>
      <c r="UPD207" s="11"/>
      <c r="UPE207" s="8"/>
      <c r="UPF207" s="9"/>
      <c r="UPK207" s="11"/>
      <c r="UPL207" s="8"/>
      <c r="UPM207" s="9"/>
      <c r="UPR207" s="11"/>
      <c r="UPS207" s="8"/>
      <c r="UPT207" s="9"/>
      <c r="UPY207" s="11"/>
      <c r="UPZ207" s="8"/>
      <c r="UQA207" s="9"/>
      <c r="UQF207" s="11"/>
      <c r="UQG207" s="8"/>
      <c r="UQH207" s="9"/>
      <c r="UQM207" s="11"/>
      <c r="UQN207" s="8"/>
      <c r="UQO207" s="9"/>
      <c r="UQT207" s="11"/>
      <c r="UQU207" s="8"/>
      <c r="UQV207" s="9"/>
      <c r="URA207" s="11"/>
      <c r="URB207" s="8"/>
      <c r="URC207" s="9"/>
      <c r="URH207" s="11"/>
      <c r="URI207" s="8"/>
      <c r="URJ207" s="9"/>
      <c r="URO207" s="11"/>
      <c r="URP207" s="8"/>
      <c r="URQ207" s="9"/>
      <c r="URV207" s="11"/>
      <c r="URW207" s="8"/>
      <c r="URX207" s="9"/>
      <c r="USC207" s="11"/>
      <c r="USD207" s="8"/>
      <c r="USE207" s="9"/>
      <c r="USJ207" s="11"/>
      <c r="USK207" s="8"/>
      <c r="USL207" s="9"/>
      <c r="USQ207" s="11"/>
      <c r="USR207" s="8"/>
      <c r="USS207" s="9"/>
      <c r="USX207" s="11"/>
      <c r="USY207" s="8"/>
      <c r="USZ207" s="9"/>
      <c r="UTE207" s="11"/>
      <c r="UTF207" s="8"/>
      <c r="UTG207" s="9"/>
      <c r="UTL207" s="11"/>
      <c r="UTM207" s="8"/>
      <c r="UTN207" s="9"/>
      <c r="UTS207" s="11"/>
      <c r="UTT207" s="8"/>
      <c r="UTU207" s="9"/>
      <c r="UTZ207" s="11"/>
      <c r="UUA207" s="8"/>
      <c r="UUB207" s="9"/>
      <c r="UUG207" s="11"/>
      <c r="UUH207" s="8"/>
      <c r="UUI207" s="9"/>
      <c r="UUN207" s="11"/>
      <c r="UUO207" s="8"/>
      <c r="UUP207" s="9"/>
      <c r="UUU207" s="11"/>
      <c r="UUV207" s="8"/>
      <c r="UUW207" s="9"/>
      <c r="UVB207" s="11"/>
      <c r="UVC207" s="8"/>
      <c r="UVD207" s="9"/>
      <c r="UVI207" s="11"/>
      <c r="UVJ207" s="8"/>
      <c r="UVK207" s="9"/>
      <c r="UVP207" s="11"/>
      <c r="UVQ207" s="8"/>
      <c r="UVR207" s="9"/>
      <c r="UVW207" s="11"/>
      <c r="UVX207" s="8"/>
      <c r="UVY207" s="9"/>
      <c r="UWD207" s="11"/>
      <c r="UWE207" s="8"/>
      <c r="UWF207" s="9"/>
      <c r="UWK207" s="11"/>
      <c r="UWL207" s="8"/>
      <c r="UWM207" s="9"/>
      <c r="UWR207" s="11"/>
      <c r="UWS207" s="8"/>
      <c r="UWT207" s="9"/>
      <c r="UWY207" s="11"/>
      <c r="UWZ207" s="8"/>
      <c r="UXA207" s="9"/>
      <c r="UXF207" s="11"/>
      <c r="UXG207" s="8"/>
      <c r="UXH207" s="9"/>
      <c r="UXM207" s="11"/>
      <c r="UXN207" s="8"/>
      <c r="UXO207" s="9"/>
      <c r="UXT207" s="11"/>
      <c r="UXU207" s="8"/>
      <c r="UXV207" s="9"/>
      <c r="UYA207" s="11"/>
      <c r="UYB207" s="8"/>
      <c r="UYC207" s="9"/>
      <c r="UYH207" s="11"/>
      <c r="UYI207" s="8"/>
      <c r="UYJ207" s="9"/>
      <c r="UYO207" s="11"/>
      <c r="UYP207" s="8"/>
      <c r="UYQ207" s="9"/>
      <c r="UYV207" s="11"/>
      <c r="UYW207" s="8"/>
      <c r="UYX207" s="9"/>
      <c r="UZC207" s="11"/>
      <c r="UZD207" s="8"/>
      <c r="UZE207" s="9"/>
      <c r="UZJ207" s="11"/>
      <c r="UZK207" s="8"/>
      <c r="UZL207" s="9"/>
      <c r="UZQ207" s="11"/>
      <c r="UZR207" s="8"/>
      <c r="UZS207" s="9"/>
      <c r="UZX207" s="11"/>
      <c r="UZY207" s="8"/>
      <c r="UZZ207" s="9"/>
      <c r="VAE207" s="11"/>
      <c r="VAF207" s="8"/>
      <c r="VAG207" s="9"/>
      <c r="VAL207" s="11"/>
      <c r="VAM207" s="8"/>
      <c r="VAN207" s="9"/>
      <c r="VAS207" s="11"/>
      <c r="VAT207" s="8"/>
      <c r="VAU207" s="9"/>
      <c r="VAZ207" s="11"/>
      <c r="VBA207" s="8"/>
      <c r="VBB207" s="9"/>
      <c r="VBG207" s="11"/>
      <c r="VBH207" s="8"/>
      <c r="VBI207" s="9"/>
      <c r="VBN207" s="11"/>
      <c r="VBO207" s="8"/>
      <c r="VBP207" s="9"/>
      <c r="VBU207" s="11"/>
      <c r="VBV207" s="8"/>
      <c r="VBW207" s="9"/>
      <c r="VCB207" s="11"/>
      <c r="VCC207" s="8"/>
      <c r="VCD207" s="9"/>
      <c r="VCI207" s="11"/>
      <c r="VCJ207" s="8"/>
      <c r="VCK207" s="9"/>
      <c r="VCP207" s="11"/>
      <c r="VCQ207" s="8"/>
      <c r="VCR207" s="9"/>
      <c r="VCW207" s="11"/>
      <c r="VCX207" s="8"/>
      <c r="VCY207" s="9"/>
      <c r="VDD207" s="11"/>
      <c r="VDE207" s="8"/>
      <c r="VDF207" s="9"/>
      <c r="VDK207" s="11"/>
      <c r="VDL207" s="8"/>
      <c r="VDM207" s="9"/>
      <c r="VDR207" s="11"/>
      <c r="VDS207" s="8"/>
      <c r="VDT207" s="9"/>
      <c r="VDY207" s="11"/>
      <c r="VDZ207" s="8"/>
      <c r="VEA207" s="9"/>
      <c r="VEF207" s="11"/>
      <c r="VEG207" s="8"/>
      <c r="VEH207" s="9"/>
      <c r="VEM207" s="11"/>
      <c r="VEN207" s="8"/>
      <c r="VEO207" s="9"/>
      <c r="VET207" s="11"/>
      <c r="VEU207" s="8"/>
      <c r="VEV207" s="9"/>
      <c r="VFA207" s="11"/>
      <c r="VFB207" s="8"/>
      <c r="VFC207" s="9"/>
      <c r="VFH207" s="11"/>
      <c r="VFI207" s="8"/>
      <c r="VFJ207" s="9"/>
      <c r="VFO207" s="11"/>
      <c r="VFP207" s="8"/>
      <c r="VFQ207" s="9"/>
      <c r="VFV207" s="11"/>
      <c r="VFW207" s="8"/>
      <c r="VFX207" s="9"/>
      <c r="VGC207" s="11"/>
      <c r="VGD207" s="8"/>
      <c r="VGE207" s="9"/>
      <c r="VGJ207" s="11"/>
      <c r="VGK207" s="8"/>
      <c r="VGL207" s="9"/>
      <c r="VGQ207" s="11"/>
      <c r="VGR207" s="8"/>
      <c r="VGS207" s="9"/>
      <c r="VGX207" s="11"/>
      <c r="VGY207" s="8"/>
      <c r="VGZ207" s="9"/>
      <c r="VHE207" s="11"/>
      <c r="VHF207" s="8"/>
      <c r="VHG207" s="9"/>
      <c r="VHL207" s="11"/>
      <c r="VHM207" s="8"/>
      <c r="VHN207" s="9"/>
      <c r="VHS207" s="11"/>
      <c r="VHT207" s="8"/>
      <c r="VHU207" s="9"/>
      <c r="VHZ207" s="11"/>
      <c r="VIA207" s="8"/>
      <c r="VIB207" s="9"/>
      <c r="VIG207" s="11"/>
      <c r="VIH207" s="8"/>
      <c r="VII207" s="9"/>
      <c r="VIN207" s="11"/>
      <c r="VIO207" s="8"/>
      <c r="VIP207" s="9"/>
      <c r="VIU207" s="11"/>
      <c r="VIV207" s="8"/>
      <c r="VIW207" s="9"/>
      <c r="VJB207" s="11"/>
      <c r="VJC207" s="8"/>
      <c r="VJD207" s="9"/>
      <c r="VJI207" s="11"/>
      <c r="VJJ207" s="8"/>
      <c r="VJK207" s="9"/>
      <c r="VJP207" s="11"/>
      <c r="VJQ207" s="8"/>
      <c r="VJR207" s="9"/>
      <c r="VJW207" s="11"/>
      <c r="VJX207" s="8"/>
      <c r="VJY207" s="9"/>
      <c r="VKD207" s="11"/>
      <c r="VKE207" s="8"/>
      <c r="VKF207" s="9"/>
      <c r="VKK207" s="11"/>
      <c r="VKL207" s="8"/>
      <c r="VKM207" s="9"/>
      <c r="VKR207" s="11"/>
      <c r="VKS207" s="8"/>
      <c r="VKT207" s="9"/>
      <c r="VKY207" s="11"/>
      <c r="VKZ207" s="8"/>
      <c r="VLA207" s="9"/>
      <c r="VLF207" s="11"/>
      <c r="VLG207" s="8"/>
      <c r="VLH207" s="9"/>
      <c r="VLM207" s="11"/>
      <c r="VLN207" s="8"/>
      <c r="VLO207" s="9"/>
      <c r="VLT207" s="11"/>
      <c r="VLU207" s="8"/>
      <c r="VLV207" s="9"/>
      <c r="VMA207" s="11"/>
      <c r="VMB207" s="8"/>
      <c r="VMC207" s="9"/>
      <c r="VMH207" s="11"/>
      <c r="VMI207" s="8"/>
      <c r="VMJ207" s="9"/>
      <c r="VMO207" s="11"/>
      <c r="VMP207" s="8"/>
      <c r="VMQ207" s="9"/>
      <c r="VMV207" s="11"/>
      <c r="VMW207" s="8"/>
      <c r="VMX207" s="9"/>
      <c r="VNC207" s="11"/>
      <c r="VND207" s="8"/>
      <c r="VNE207" s="9"/>
      <c r="VNJ207" s="11"/>
      <c r="VNK207" s="8"/>
      <c r="VNL207" s="9"/>
      <c r="VNQ207" s="11"/>
      <c r="VNR207" s="8"/>
      <c r="VNS207" s="9"/>
      <c r="VNX207" s="11"/>
      <c r="VNY207" s="8"/>
      <c r="VNZ207" s="9"/>
      <c r="VOE207" s="11"/>
      <c r="VOF207" s="8"/>
      <c r="VOG207" s="9"/>
      <c r="VOL207" s="11"/>
      <c r="VOM207" s="8"/>
      <c r="VON207" s="9"/>
      <c r="VOS207" s="11"/>
      <c r="VOT207" s="8"/>
      <c r="VOU207" s="9"/>
      <c r="VOZ207" s="11"/>
      <c r="VPA207" s="8"/>
      <c r="VPB207" s="9"/>
      <c r="VPG207" s="11"/>
      <c r="VPH207" s="8"/>
      <c r="VPI207" s="9"/>
      <c r="VPN207" s="11"/>
      <c r="VPO207" s="8"/>
      <c r="VPP207" s="9"/>
      <c r="VPU207" s="11"/>
      <c r="VPV207" s="8"/>
      <c r="VPW207" s="9"/>
      <c r="VQB207" s="11"/>
      <c r="VQC207" s="8"/>
      <c r="VQD207" s="9"/>
      <c r="VQI207" s="11"/>
      <c r="VQJ207" s="8"/>
      <c r="VQK207" s="9"/>
      <c r="VQP207" s="11"/>
      <c r="VQQ207" s="8"/>
      <c r="VQR207" s="9"/>
      <c r="VQW207" s="11"/>
      <c r="VQX207" s="8"/>
      <c r="VQY207" s="9"/>
      <c r="VRD207" s="11"/>
      <c r="VRE207" s="8"/>
      <c r="VRF207" s="9"/>
      <c r="VRK207" s="11"/>
      <c r="VRL207" s="8"/>
      <c r="VRM207" s="9"/>
      <c r="VRR207" s="11"/>
      <c r="VRS207" s="8"/>
      <c r="VRT207" s="9"/>
      <c r="VRY207" s="11"/>
      <c r="VRZ207" s="8"/>
      <c r="VSA207" s="9"/>
      <c r="VSF207" s="11"/>
      <c r="VSG207" s="8"/>
      <c r="VSH207" s="9"/>
      <c r="VSM207" s="11"/>
      <c r="VSN207" s="8"/>
      <c r="VSO207" s="9"/>
      <c r="VST207" s="11"/>
      <c r="VSU207" s="8"/>
      <c r="VSV207" s="9"/>
      <c r="VTA207" s="11"/>
      <c r="VTB207" s="8"/>
      <c r="VTC207" s="9"/>
      <c r="VTH207" s="11"/>
      <c r="VTI207" s="8"/>
      <c r="VTJ207" s="9"/>
      <c r="VTO207" s="11"/>
      <c r="VTP207" s="8"/>
      <c r="VTQ207" s="9"/>
      <c r="VTV207" s="11"/>
      <c r="VTW207" s="8"/>
      <c r="VTX207" s="9"/>
      <c r="VUC207" s="11"/>
      <c r="VUD207" s="8"/>
      <c r="VUE207" s="9"/>
      <c r="VUJ207" s="11"/>
      <c r="VUK207" s="8"/>
      <c r="VUL207" s="9"/>
      <c r="VUQ207" s="11"/>
      <c r="VUR207" s="8"/>
      <c r="VUS207" s="9"/>
      <c r="VUX207" s="11"/>
      <c r="VUY207" s="8"/>
      <c r="VUZ207" s="9"/>
      <c r="VVE207" s="11"/>
      <c r="VVF207" s="8"/>
      <c r="VVG207" s="9"/>
      <c r="VVL207" s="11"/>
      <c r="VVM207" s="8"/>
      <c r="VVN207" s="9"/>
      <c r="VVS207" s="11"/>
      <c r="VVT207" s="8"/>
      <c r="VVU207" s="9"/>
      <c r="VVZ207" s="11"/>
      <c r="VWA207" s="8"/>
      <c r="VWB207" s="9"/>
      <c r="VWG207" s="11"/>
      <c r="VWH207" s="8"/>
      <c r="VWI207" s="9"/>
      <c r="VWN207" s="11"/>
      <c r="VWO207" s="8"/>
      <c r="VWP207" s="9"/>
      <c r="VWU207" s="11"/>
      <c r="VWV207" s="8"/>
      <c r="VWW207" s="9"/>
      <c r="VXB207" s="11"/>
      <c r="VXC207" s="8"/>
      <c r="VXD207" s="9"/>
      <c r="VXI207" s="11"/>
      <c r="VXJ207" s="8"/>
      <c r="VXK207" s="9"/>
      <c r="VXP207" s="11"/>
      <c r="VXQ207" s="8"/>
      <c r="VXR207" s="9"/>
      <c r="VXW207" s="11"/>
      <c r="VXX207" s="8"/>
      <c r="VXY207" s="9"/>
      <c r="VYD207" s="11"/>
      <c r="VYE207" s="8"/>
      <c r="VYF207" s="9"/>
      <c r="VYK207" s="11"/>
      <c r="VYL207" s="8"/>
      <c r="VYM207" s="9"/>
      <c r="VYR207" s="11"/>
      <c r="VYS207" s="8"/>
      <c r="VYT207" s="9"/>
      <c r="VYY207" s="11"/>
      <c r="VYZ207" s="8"/>
      <c r="VZA207" s="9"/>
      <c r="VZF207" s="11"/>
      <c r="VZG207" s="8"/>
      <c r="VZH207" s="9"/>
      <c r="VZM207" s="11"/>
      <c r="VZN207" s="8"/>
      <c r="VZO207" s="9"/>
      <c r="VZT207" s="11"/>
      <c r="VZU207" s="8"/>
      <c r="VZV207" s="9"/>
      <c r="WAA207" s="11"/>
      <c r="WAB207" s="8"/>
      <c r="WAC207" s="9"/>
      <c r="WAH207" s="11"/>
      <c r="WAI207" s="8"/>
      <c r="WAJ207" s="9"/>
      <c r="WAO207" s="11"/>
      <c r="WAP207" s="8"/>
      <c r="WAQ207" s="9"/>
      <c r="WAV207" s="11"/>
      <c r="WAW207" s="8"/>
      <c r="WAX207" s="9"/>
      <c r="WBC207" s="11"/>
      <c r="WBD207" s="8"/>
      <c r="WBE207" s="9"/>
      <c r="WBJ207" s="11"/>
      <c r="WBK207" s="8"/>
      <c r="WBL207" s="9"/>
      <c r="WBQ207" s="11"/>
      <c r="WBR207" s="8"/>
      <c r="WBS207" s="9"/>
      <c r="WBX207" s="11"/>
      <c r="WBY207" s="8"/>
      <c r="WBZ207" s="9"/>
      <c r="WCE207" s="11"/>
      <c r="WCF207" s="8"/>
      <c r="WCG207" s="9"/>
      <c r="WCL207" s="11"/>
      <c r="WCM207" s="8"/>
      <c r="WCN207" s="9"/>
      <c r="WCS207" s="11"/>
      <c r="WCT207" s="8"/>
      <c r="WCU207" s="9"/>
      <c r="WCZ207" s="11"/>
      <c r="WDA207" s="8"/>
      <c r="WDB207" s="9"/>
      <c r="WDG207" s="11"/>
      <c r="WDH207" s="8"/>
      <c r="WDI207" s="9"/>
      <c r="WDN207" s="11"/>
      <c r="WDO207" s="8"/>
      <c r="WDP207" s="9"/>
      <c r="WDU207" s="11"/>
      <c r="WDV207" s="8"/>
      <c r="WDW207" s="9"/>
      <c r="WEB207" s="11"/>
      <c r="WEC207" s="8"/>
      <c r="WED207" s="9"/>
      <c r="WEI207" s="11"/>
      <c r="WEJ207" s="8"/>
      <c r="WEK207" s="9"/>
      <c r="WEP207" s="11"/>
      <c r="WEQ207" s="8"/>
      <c r="WER207" s="9"/>
      <c r="WEW207" s="11"/>
      <c r="WEX207" s="8"/>
      <c r="WEY207" s="9"/>
      <c r="WFD207" s="11"/>
      <c r="WFE207" s="8"/>
      <c r="WFF207" s="9"/>
      <c r="WFK207" s="11"/>
      <c r="WFL207" s="8"/>
      <c r="WFM207" s="9"/>
      <c r="WFR207" s="11"/>
      <c r="WFS207" s="8"/>
      <c r="WFT207" s="9"/>
      <c r="WFY207" s="11"/>
      <c r="WFZ207" s="8"/>
      <c r="WGA207" s="9"/>
      <c r="WGF207" s="11"/>
      <c r="WGG207" s="8"/>
      <c r="WGH207" s="9"/>
      <c r="WGM207" s="11"/>
      <c r="WGN207" s="8"/>
      <c r="WGO207" s="9"/>
      <c r="WGT207" s="11"/>
      <c r="WGU207" s="8"/>
      <c r="WGV207" s="9"/>
      <c r="WHA207" s="11"/>
      <c r="WHB207" s="8"/>
      <c r="WHC207" s="9"/>
      <c r="WHH207" s="11"/>
      <c r="WHI207" s="8"/>
      <c r="WHJ207" s="9"/>
      <c r="WHO207" s="11"/>
      <c r="WHP207" s="8"/>
      <c r="WHQ207" s="9"/>
      <c r="WHV207" s="11"/>
      <c r="WHW207" s="8"/>
      <c r="WHX207" s="9"/>
      <c r="WIC207" s="11"/>
      <c r="WID207" s="8"/>
      <c r="WIE207" s="9"/>
      <c r="WIJ207" s="11"/>
      <c r="WIK207" s="8"/>
      <c r="WIL207" s="9"/>
      <c r="WIQ207" s="11"/>
      <c r="WIR207" s="8"/>
      <c r="WIS207" s="9"/>
      <c r="WIX207" s="11"/>
      <c r="WIY207" s="8"/>
      <c r="WIZ207" s="9"/>
      <c r="WJE207" s="11"/>
      <c r="WJF207" s="8"/>
      <c r="WJG207" s="9"/>
      <c r="WJL207" s="11"/>
      <c r="WJM207" s="8"/>
      <c r="WJN207" s="9"/>
      <c r="WJS207" s="11"/>
      <c r="WJT207" s="8"/>
      <c r="WJU207" s="9"/>
      <c r="WJZ207" s="11"/>
      <c r="WKA207" s="8"/>
      <c r="WKB207" s="9"/>
      <c r="WKG207" s="11"/>
      <c r="WKH207" s="8"/>
      <c r="WKI207" s="9"/>
      <c r="WKN207" s="11"/>
      <c r="WKO207" s="8"/>
      <c r="WKP207" s="9"/>
      <c r="WKU207" s="11"/>
      <c r="WKV207" s="8"/>
      <c r="WKW207" s="9"/>
      <c r="WLB207" s="11"/>
      <c r="WLC207" s="8"/>
      <c r="WLD207" s="9"/>
      <c r="WLI207" s="11"/>
      <c r="WLJ207" s="8"/>
      <c r="WLK207" s="9"/>
      <c r="WLP207" s="11"/>
      <c r="WLQ207" s="8"/>
      <c r="WLR207" s="9"/>
      <c r="WLW207" s="11"/>
      <c r="WLX207" s="8"/>
      <c r="WLY207" s="9"/>
      <c r="WMD207" s="11"/>
      <c r="WME207" s="8"/>
      <c r="WMF207" s="9"/>
      <c r="WMK207" s="11"/>
      <c r="WML207" s="8"/>
      <c r="WMM207" s="9"/>
      <c r="WMR207" s="11"/>
      <c r="WMS207" s="8"/>
      <c r="WMT207" s="9"/>
      <c r="WMY207" s="11"/>
      <c r="WMZ207" s="8"/>
      <c r="WNA207" s="9"/>
      <c r="WNF207" s="11"/>
      <c r="WNG207" s="8"/>
      <c r="WNH207" s="9"/>
      <c r="WNM207" s="11"/>
      <c r="WNN207" s="8"/>
      <c r="WNO207" s="9"/>
      <c r="WNT207" s="11"/>
      <c r="WNU207" s="8"/>
      <c r="WNV207" s="9"/>
      <c r="WOA207" s="11"/>
      <c r="WOB207" s="8"/>
      <c r="WOC207" s="9"/>
      <c r="WOH207" s="11"/>
      <c r="WOI207" s="8"/>
      <c r="WOJ207" s="9"/>
      <c r="WOO207" s="11"/>
      <c r="WOP207" s="8"/>
      <c r="WOQ207" s="9"/>
      <c r="WOV207" s="11"/>
      <c r="WOW207" s="8"/>
      <c r="WOX207" s="9"/>
      <c r="WPC207" s="11"/>
      <c r="WPD207" s="8"/>
      <c r="WPE207" s="9"/>
      <c r="WPJ207" s="11"/>
      <c r="WPK207" s="8"/>
      <c r="WPL207" s="9"/>
      <c r="WPQ207" s="11"/>
      <c r="WPR207" s="8"/>
      <c r="WPS207" s="9"/>
      <c r="WPX207" s="11"/>
      <c r="WPY207" s="8"/>
      <c r="WPZ207" s="9"/>
      <c r="WQE207" s="11"/>
      <c r="WQF207" s="8"/>
      <c r="WQG207" s="9"/>
      <c r="WQL207" s="11"/>
      <c r="WQM207" s="8"/>
      <c r="WQN207" s="9"/>
      <c r="WQS207" s="11"/>
      <c r="WQT207" s="8"/>
      <c r="WQU207" s="9"/>
      <c r="WQZ207" s="11"/>
      <c r="WRA207" s="8"/>
      <c r="WRB207" s="9"/>
      <c r="WRG207" s="11"/>
      <c r="WRH207" s="8"/>
      <c r="WRI207" s="9"/>
      <c r="WRN207" s="11"/>
      <c r="WRO207" s="8"/>
      <c r="WRP207" s="9"/>
      <c r="WRU207" s="11"/>
      <c r="WRV207" s="8"/>
      <c r="WRW207" s="9"/>
      <c r="WSB207" s="11"/>
      <c r="WSC207" s="8"/>
      <c r="WSD207" s="9"/>
      <c r="WSI207" s="11"/>
      <c r="WSJ207" s="8"/>
      <c r="WSK207" s="9"/>
      <c r="WSP207" s="11"/>
      <c r="WSQ207" s="8"/>
      <c r="WSR207" s="9"/>
      <c r="WSW207" s="11"/>
      <c r="WSX207" s="8"/>
      <c r="WSY207" s="9"/>
      <c r="WTD207" s="11"/>
      <c r="WTE207" s="8"/>
      <c r="WTF207" s="9"/>
      <c r="WTK207" s="11"/>
      <c r="WTL207" s="8"/>
      <c r="WTM207" s="9"/>
      <c r="WTR207" s="11"/>
      <c r="WTS207" s="8"/>
      <c r="WTT207" s="9"/>
      <c r="WTY207" s="11"/>
      <c r="WTZ207" s="8"/>
      <c r="WUA207" s="9"/>
      <c r="WUF207" s="11"/>
      <c r="WUG207" s="8"/>
      <c r="WUH207" s="9"/>
      <c r="WUM207" s="11"/>
      <c r="WUN207" s="8"/>
      <c r="WUO207" s="9"/>
      <c r="WUT207" s="11"/>
      <c r="WUU207" s="8"/>
      <c r="WUV207" s="9"/>
      <c r="WVA207" s="11"/>
      <c r="WVB207" s="8"/>
      <c r="WVC207" s="9"/>
      <c r="WVH207" s="11"/>
      <c r="WVI207" s="8"/>
      <c r="WVJ207" s="9"/>
      <c r="WVO207" s="11"/>
      <c r="WVP207" s="8"/>
      <c r="WVQ207" s="9"/>
      <c r="WVV207" s="11"/>
      <c r="WVW207" s="8"/>
      <c r="WVX207" s="9"/>
      <c r="WWC207" s="11"/>
      <c r="WWD207" s="8"/>
      <c r="WWE207" s="9"/>
      <c r="WWJ207" s="11"/>
      <c r="WWK207" s="8"/>
      <c r="WWL207" s="9"/>
      <c r="WWQ207" s="11"/>
      <c r="WWR207" s="8"/>
      <c r="WWS207" s="9"/>
      <c r="WWX207" s="11"/>
      <c r="WWY207" s="8"/>
      <c r="WWZ207" s="9"/>
      <c r="WXE207" s="11"/>
      <c r="WXF207" s="8"/>
      <c r="WXG207" s="9"/>
      <c r="WXL207" s="11"/>
      <c r="WXM207" s="8"/>
      <c r="WXN207" s="9"/>
      <c r="WXS207" s="11"/>
      <c r="WXT207" s="8"/>
      <c r="WXU207" s="9"/>
      <c r="WXZ207" s="11"/>
      <c r="WYA207" s="8"/>
      <c r="WYB207" s="9"/>
      <c r="WYG207" s="11"/>
      <c r="WYH207" s="8"/>
      <c r="WYI207" s="9"/>
      <c r="WYN207" s="11"/>
      <c r="WYO207" s="8"/>
      <c r="WYP207" s="9"/>
      <c r="WYU207" s="11"/>
      <c r="WYV207" s="8"/>
      <c r="WYW207" s="9"/>
      <c r="WZB207" s="11"/>
      <c r="WZC207" s="8"/>
      <c r="WZD207" s="9"/>
      <c r="WZI207" s="11"/>
      <c r="WZJ207" s="8"/>
      <c r="WZK207" s="9"/>
      <c r="WZP207" s="11"/>
      <c r="WZQ207" s="8"/>
      <c r="WZR207" s="9"/>
      <c r="WZW207" s="11"/>
      <c r="WZX207" s="8"/>
      <c r="WZY207" s="9"/>
      <c r="XAD207" s="11"/>
      <c r="XAE207" s="8"/>
      <c r="XAF207" s="9"/>
      <c r="XAK207" s="11"/>
      <c r="XAL207" s="8"/>
      <c r="XAM207" s="9"/>
      <c r="XAR207" s="11"/>
      <c r="XAS207" s="8"/>
      <c r="XAT207" s="9"/>
      <c r="XAY207" s="11"/>
      <c r="XAZ207" s="8"/>
      <c r="XBA207" s="9"/>
      <c r="XBF207" s="11"/>
      <c r="XBG207" s="8"/>
      <c r="XBH207" s="9"/>
      <c r="XBM207" s="11"/>
      <c r="XBN207" s="8"/>
      <c r="XBO207" s="9"/>
      <c r="XBT207" s="11"/>
      <c r="XBU207" s="8"/>
      <c r="XBV207" s="9"/>
      <c r="XCA207" s="11"/>
      <c r="XCB207" s="8"/>
      <c r="XCC207" s="9"/>
      <c r="XCH207" s="11"/>
      <c r="XCI207" s="8"/>
      <c r="XCJ207" s="9"/>
      <c r="XCO207" s="11"/>
      <c r="XCP207" s="8"/>
      <c r="XCQ207" s="9"/>
      <c r="XCV207" s="11"/>
      <c r="XCW207" s="8"/>
      <c r="XCX207" s="9"/>
      <c r="XDC207" s="11"/>
      <c r="XDD207" s="8"/>
      <c r="XDE207" s="9"/>
      <c r="XDJ207" s="11"/>
      <c r="XDK207" s="8"/>
      <c r="XDL207" s="9"/>
      <c r="XDQ207" s="11"/>
      <c r="XDR207" s="8"/>
      <c r="XDS207" s="9"/>
      <c r="XDX207" s="11"/>
      <c r="XDY207" s="8"/>
      <c r="XDZ207" s="9"/>
      <c r="XEE207" s="11"/>
      <c r="XEF207" s="8"/>
      <c r="XEG207" s="9"/>
      <c r="XEL207" s="11"/>
      <c r="XEM207" s="8"/>
      <c r="XEN207" s="9"/>
      <c r="XES207" s="11"/>
      <c r="XET207" s="8"/>
      <c r="XEU207" s="9"/>
      <c r="XEZ207" s="11"/>
      <c r="XFA207" s="8"/>
      <c r="XFB207" s="9"/>
    </row>
    <row r="208" spans="1:1024 1029:2046 2051:3068 3073:5119 5124:6141 6146:8192 8197:9214 9219:10236 10241:12287 12292:13309 13314:15360 15365:16382" s="12" customFormat="1" ht="30" customHeight="1" x14ac:dyDescent="0.3">
      <c r="A208" s="29" t="s">
        <v>227</v>
      </c>
      <c r="B208" s="9" t="s">
        <v>110</v>
      </c>
      <c r="C208" s="12" t="s">
        <v>2</v>
      </c>
      <c r="D208" s="12">
        <v>12</v>
      </c>
      <c r="F208" s="25"/>
      <c r="G208" s="11"/>
      <c r="H208" s="8"/>
      <c r="I208" s="9"/>
      <c r="N208" s="11"/>
      <c r="O208" s="8"/>
      <c r="P208" s="9"/>
      <c r="U208" s="11"/>
      <c r="V208" s="8"/>
      <c r="W208" s="9"/>
      <c r="AB208" s="11"/>
      <c r="AC208" s="8"/>
      <c r="AD208" s="9"/>
      <c r="AI208" s="11"/>
      <c r="AJ208" s="8"/>
      <c r="AK208" s="9"/>
      <c r="AP208" s="11"/>
      <c r="AQ208" s="8"/>
      <c r="AR208" s="9"/>
      <c r="AW208" s="11"/>
      <c r="AX208" s="8"/>
      <c r="AY208" s="9"/>
      <c r="BD208" s="11"/>
      <c r="BE208" s="8"/>
      <c r="BF208" s="9"/>
      <c r="BK208" s="11"/>
      <c r="BL208" s="8"/>
      <c r="BM208" s="9"/>
      <c r="BR208" s="11"/>
      <c r="BS208" s="8"/>
      <c r="BT208" s="9"/>
      <c r="BY208" s="11"/>
      <c r="BZ208" s="8"/>
      <c r="CA208" s="9"/>
      <c r="CF208" s="11"/>
      <c r="CG208" s="8"/>
      <c r="CH208" s="9"/>
      <c r="CM208" s="11"/>
      <c r="CN208" s="8"/>
      <c r="CO208" s="9"/>
      <c r="CT208" s="11"/>
      <c r="CU208" s="8"/>
      <c r="CV208" s="9"/>
      <c r="DA208" s="11"/>
      <c r="DB208" s="8"/>
      <c r="DC208" s="9"/>
      <c r="DH208" s="11"/>
      <c r="DI208" s="8"/>
      <c r="DJ208" s="9"/>
      <c r="DO208" s="11"/>
      <c r="DP208" s="8"/>
      <c r="DQ208" s="9"/>
      <c r="DV208" s="11"/>
      <c r="DW208" s="8"/>
      <c r="DX208" s="9"/>
      <c r="EC208" s="11"/>
      <c r="ED208" s="8"/>
      <c r="EE208" s="9"/>
      <c r="EJ208" s="11"/>
      <c r="EK208" s="8"/>
      <c r="EL208" s="9"/>
      <c r="EQ208" s="11"/>
      <c r="ER208" s="8"/>
      <c r="ES208" s="9"/>
      <c r="EX208" s="11"/>
      <c r="EY208" s="8"/>
      <c r="EZ208" s="9"/>
      <c r="FE208" s="11"/>
      <c r="FF208" s="8"/>
      <c r="FG208" s="9"/>
      <c r="FL208" s="11"/>
      <c r="FM208" s="8"/>
      <c r="FN208" s="9"/>
      <c r="FS208" s="11"/>
      <c r="FT208" s="8"/>
      <c r="FU208" s="9"/>
      <c r="FZ208" s="11"/>
      <c r="GA208" s="8"/>
      <c r="GB208" s="9"/>
      <c r="GG208" s="11"/>
      <c r="GH208" s="8"/>
      <c r="GI208" s="9"/>
      <c r="GN208" s="11"/>
      <c r="GO208" s="8"/>
      <c r="GP208" s="9"/>
      <c r="GU208" s="11"/>
      <c r="GV208" s="8"/>
      <c r="GW208" s="9"/>
      <c r="HB208" s="11"/>
      <c r="HC208" s="8"/>
      <c r="HD208" s="9"/>
      <c r="HI208" s="11"/>
      <c r="HJ208" s="8"/>
      <c r="HK208" s="9"/>
      <c r="HP208" s="11"/>
      <c r="HQ208" s="8"/>
      <c r="HR208" s="9"/>
      <c r="HW208" s="11"/>
      <c r="HX208" s="8"/>
      <c r="HY208" s="9"/>
      <c r="ID208" s="11"/>
      <c r="IE208" s="8"/>
      <c r="IF208" s="9"/>
      <c r="IK208" s="11"/>
      <c r="IL208" s="8"/>
      <c r="IM208" s="9"/>
      <c r="IR208" s="11"/>
      <c r="IS208" s="8"/>
      <c r="IT208" s="9"/>
      <c r="IY208" s="11"/>
      <c r="IZ208" s="8"/>
      <c r="JA208" s="9"/>
      <c r="JF208" s="11"/>
      <c r="JG208" s="8"/>
      <c r="JH208" s="9"/>
      <c r="JM208" s="11"/>
      <c r="JN208" s="8"/>
      <c r="JO208" s="9"/>
      <c r="JT208" s="11"/>
      <c r="JU208" s="8"/>
      <c r="JV208" s="9"/>
      <c r="KA208" s="11"/>
      <c r="KB208" s="8"/>
      <c r="KC208" s="9"/>
      <c r="KH208" s="11"/>
      <c r="KI208" s="8"/>
      <c r="KJ208" s="9"/>
      <c r="KO208" s="11"/>
      <c r="KP208" s="8"/>
      <c r="KQ208" s="9"/>
      <c r="KV208" s="11"/>
      <c r="KW208" s="8"/>
      <c r="KX208" s="9"/>
      <c r="LC208" s="11"/>
      <c r="LD208" s="8"/>
      <c r="LE208" s="9"/>
      <c r="LJ208" s="11"/>
      <c r="LK208" s="8"/>
      <c r="LL208" s="9"/>
      <c r="LQ208" s="11"/>
      <c r="LR208" s="8"/>
      <c r="LS208" s="9"/>
      <c r="LX208" s="11"/>
      <c r="LY208" s="8"/>
      <c r="LZ208" s="9"/>
      <c r="ME208" s="11"/>
      <c r="MF208" s="8"/>
      <c r="MG208" s="9"/>
      <c r="ML208" s="11"/>
      <c r="MM208" s="8"/>
      <c r="MN208" s="9"/>
      <c r="MS208" s="11"/>
      <c r="MT208" s="8"/>
      <c r="MU208" s="9"/>
      <c r="MZ208" s="11"/>
      <c r="NA208" s="8"/>
      <c r="NB208" s="9"/>
      <c r="NG208" s="11"/>
      <c r="NH208" s="8"/>
      <c r="NI208" s="9"/>
      <c r="NN208" s="11"/>
      <c r="NO208" s="8"/>
      <c r="NP208" s="9"/>
      <c r="NU208" s="11"/>
      <c r="NV208" s="8"/>
      <c r="NW208" s="9"/>
      <c r="OB208" s="11"/>
      <c r="OC208" s="8"/>
      <c r="OD208" s="9"/>
      <c r="OI208" s="11"/>
      <c r="OJ208" s="8"/>
      <c r="OK208" s="9"/>
      <c r="OP208" s="11"/>
      <c r="OQ208" s="8"/>
      <c r="OR208" s="9"/>
      <c r="OW208" s="11"/>
      <c r="OX208" s="8"/>
      <c r="OY208" s="9"/>
      <c r="PD208" s="11"/>
      <c r="PE208" s="8"/>
      <c r="PF208" s="9"/>
      <c r="PK208" s="11"/>
      <c r="PL208" s="8"/>
      <c r="PM208" s="9"/>
      <c r="PR208" s="11"/>
      <c r="PS208" s="8"/>
      <c r="PT208" s="9"/>
      <c r="PY208" s="11"/>
      <c r="PZ208" s="8"/>
      <c r="QA208" s="9"/>
      <c r="QF208" s="11"/>
      <c r="QG208" s="8"/>
      <c r="QH208" s="9"/>
      <c r="QM208" s="11"/>
      <c r="QN208" s="8"/>
      <c r="QO208" s="9"/>
      <c r="QT208" s="11"/>
      <c r="QU208" s="8"/>
      <c r="QV208" s="9"/>
      <c r="RA208" s="11"/>
      <c r="RB208" s="8"/>
      <c r="RC208" s="9"/>
      <c r="RH208" s="11"/>
      <c r="RI208" s="8"/>
      <c r="RJ208" s="9"/>
      <c r="RO208" s="11"/>
      <c r="RP208" s="8"/>
      <c r="RQ208" s="9"/>
      <c r="RV208" s="11"/>
      <c r="RW208" s="8"/>
      <c r="RX208" s="9"/>
      <c r="SC208" s="11"/>
      <c r="SD208" s="8"/>
      <c r="SE208" s="9"/>
      <c r="SJ208" s="11"/>
      <c r="SK208" s="8"/>
      <c r="SL208" s="9"/>
      <c r="SQ208" s="11"/>
      <c r="SR208" s="8"/>
      <c r="SS208" s="9"/>
      <c r="SX208" s="11"/>
      <c r="SY208" s="8"/>
      <c r="SZ208" s="9"/>
      <c r="TE208" s="11"/>
      <c r="TF208" s="8"/>
      <c r="TG208" s="9"/>
      <c r="TL208" s="11"/>
      <c r="TM208" s="8"/>
      <c r="TN208" s="9"/>
      <c r="TS208" s="11"/>
      <c r="TT208" s="8"/>
      <c r="TU208" s="9"/>
      <c r="TZ208" s="11"/>
      <c r="UA208" s="8"/>
      <c r="UB208" s="9"/>
      <c r="UG208" s="11"/>
      <c r="UH208" s="8"/>
      <c r="UI208" s="9"/>
      <c r="UN208" s="11"/>
      <c r="UO208" s="8"/>
      <c r="UP208" s="9"/>
      <c r="UU208" s="11"/>
      <c r="UV208" s="8"/>
      <c r="UW208" s="9"/>
      <c r="VB208" s="11"/>
      <c r="VC208" s="8"/>
      <c r="VD208" s="9"/>
      <c r="VI208" s="11"/>
      <c r="VJ208" s="8"/>
      <c r="VK208" s="9"/>
      <c r="VP208" s="11"/>
      <c r="VQ208" s="8"/>
      <c r="VR208" s="9"/>
      <c r="VW208" s="11"/>
      <c r="VX208" s="8"/>
      <c r="VY208" s="9"/>
      <c r="WD208" s="11"/>
      <c r="WE208" s="8"/>
      <c r="WF208" s="9"/>
      <c r="WK208" s="11"/>
      <c r="WL208" s="8"/>
      <c r="WM208" s="9"/>
      <c r="WR208" s="11"/>
      <c r="WS208" s="8"/>
      <c r="WT208" s="9"/>
      <c r="WY208" s="11"/>
      <c r="WZ208" s="8"/>
      <c r="XA208" s="9"/>
      <c r="XF208" s="11"/>
      <c r="XG208" s="8"/>
      <c r="XH208" s="9"/>
      <c r="XM208" s="11"/>
      <c r="XN208" s="8"/>
      <c r="XO208" s="9"/>
      <c r="XT208" s="11"/>
      <c r="XU208" s="8"/>
      <c r="XV208" s="9"/>
      <c r="YA208" s="11"/>
      <c r="YB208" s="8"/>
      <c r="YC208" s="9"/>
      <c r="YH208" s="11"/>
      <c r="YI208" s="8"/>
      <c r="YJ208" s="9"/>
      <c r="YO208" s="11"/>
      <c r="YP208" s="8"/>
      <c r="YQ208" s="9"/>
      <c r="YV208" s="11"/>
      <c r="YW208" s="8"/>
      <c r="YX208" s="9"/>
      <c r="ZC208" s="11"/>
      <c r="ZD208" s="8"/>
      <c r="ZE208" s="9"/>
      <c r="ZJ208" s="11"/>
      <c r="ZK208" s="8"/>
      <c r="ZL208" s="9"/>
      <c r="ZQ208" s="11"/>
      <c r="ZR208" s="8"/>
      <c r="ZS208" s="9"/>
      <c r="ZX208" s="11"/>
      <c r="ZY208" s="8"/>
      <c r="ZZ208" s="9"/>
      <c r="AAE208" s="11"/>
      <c r="AAF208" s="8"/>
      <c r="AAG208" s="9"/>
      <c r="AAL208" s="11"/>
      <c r="AAM208" s="8"/>
      <c r="AAN208" s="9"/>
      <c r="AAS208" s="11"/>
      <c r="AAT208" s="8"/>
      <c r="AAU208" s="9"/>
      <c r="AAZ208" s="11"/>
      <c r="ABA208" s="8"/>
      <c r="ABB208" s="9"/>
      <c r="ABG208" s="11"/>
      <c r="ABH208" s="8"/>
      <c r="ABI208" s="9"/>
      <c r="ABN208" s="11"/>
      <c r="ABO208" s="8"/>
      <c r="ABP208" s="9"/>
      <c r="ABU208" s="11"/>
      <c r="ABV208" s="8"/>
      <c r="ABW208" s="9"/>
      <c r="ACB208" s="11"/>
      <c r="ACC208" s="8"/>
      <c r="ACD208" s="9"/>
      <c r="ACI208" s="11"/>
      <c r="ACJ208" s="8"/>
      <c r="ACK208" s="9"/>
      <c r="ACP208" s="11"/>
      <c r="ACQ208" s="8"/>
      <c r="ACR208" s="9"/>
      <c r="ACW208" s="11"/>
      <c r="ACX208" s="8"/>
      <c r="ACY208" s="9"/>
      <c r="ADD208" s="11"/>
      <c r="ADE208" s="8"/>
      <c r="ADF208" s="9"/>
      <c r="ADK208" s="11"/>
      <c r="ADL208" s="8"/>
      <c r="ADM208" s="9"/>
      <c r="ADR208" s="11"/>
      <c r="ADS208" s="8"/>
      <c r="ADT208" s="9"/>
      <c r="ADY208" s="11"/>
      <c r="ADZ208" s="8"/>
      <c r="AEA208" s="9"/>
      <c r="AEF208" s="11"/>
      <c r="AEG208" s="8"/>
      <c r="AEH208" s="9"/>
      <c r="AEM208" s="11"/>
      <c r="AEN208" s="8"/>
      <c r="AEO208" s="9"/>
      <c r="AET208" s="11"/>
      <c r="AEU208" s="8"/>
      <c r="AEV208" s="9"/>
      <c r="AFA208" s="11"/>
      <c r="AFB208" s="8"/>
      <c r="AFC208" s="9"/>
      <c r="AFH208" s="11"/>
      <c r="AFI208" s="8"/>
      <c r="AFJ208" s="9"/>
      <c r="AFO208" s="11"/>
      <c r="AFP208" s="8"/>
      <c r="AFQ208" s="9"/>
      <c r="AFV208" s="11"/>
      <c r="AFW208" s="8"/>
      <c r="AFX208" s="9"/>
      <c r="AGC208" s="11"/>
      <c r="AGD208" s="8"/>
      <c r="AGE208" s="9"/>
      <c r="AGJ208" s="11"/>
      <c r="AGK208" s="8"/>
      <c r="AGL208" s="9"/>
      <c r="AGQ208" s="11"/>
      <c r="AGR208" s="8"/>
      <c r="AGS208" s="9"/>
      <c r="AGX208" s="11"/>
      <c r="AGY208" s="8"/>
      <c r="AGZ208" s="9"/>
      <c r="AHE208" s="11"/>
      <c r="AHF208" s="8"/>
      <c r="AHG208" s="9"/>
      <c r="AHL208" s="11"/>
      <c r="AHM208" s="8"/>
      <c r="AHN208" s="9"/>
      <c r="AHS208" s="11"/>
      <c r="AHT208" s="8"/>
      <c r="AHU208" s="9"/>
      <c r="AHZ208" s="11"/>
      <c r="AIA208" s="8"/>
      <c r="AIB208" s="9"/>
      <c r="AIG208" s="11"/>
      <c r="AIH208" s="8"/>
      <c r="AII208" s="9"/>
      <c r="AIN208" s="11"/>
      <c r="AIO208" s="8"/>
      <c r="AIP208" s="9"/>
      <c r="AIU208" s="11"/>
      <c r="AIV208" s="8"/>
      <c r="AIW208" s="9"/>
      <c r="AJB208" s="11"/>
      <c r="AJC208" s="8"/>
      <c r="AJD208" s="9"/>
      <c r="AJI208" s="11"/>
      <c r="AJJ208" s="8"/>
      <c r="AJK208" s="9"/>
      <c r="AJP208" s="11"/>
      <c r="AJQ208" s="8"/>
      <c r="AJR208" s="9"/>
      <c r="AJW208" s="11"/>
      <c r="AJX208" s="8"/>
      <c r="AJY208" s="9"/>
      <c r="AKD208" s="11"/>
      <c r="AKE208" s="8"/>
      <c r="AKF208" s="9"/>
      <c r="AKK208" s="11"/>
      <c r="AKL208" s="8"/>
      <c r="AKM208" s="9"/>
      <c r="AKR208" s="11"/>
      <c r="AKS208" s="8"/>
      <c r="AKT208" s="9"/>
      <c r="AKY208" s="11"/>
      <c r="AKZ208" s="8"/>
      <c r="ALA208" s="9"/>
      <c r="ALF208" s="11"/>
      <c r="ALG208" s="8"/>
      <c r="ALH208" s="9"/>
      <c r="ALM208" s="11"/>
      <c r="ALN208" s="8"/>
      <c r="ALO208" s="9"/>
      <c r="ALT208" s="11"/>
      <c r="ALU208" s="8"/>
      <c r="ALV208" s="9"/>
      <c r="AMA208" s="11"/>
      <c r="AMB208" s="8"/>
      <c r="AMC208" s="9"/>
      <c r="AMH208" s="11"/>
      <c r="AMI208" s="8"/>
      <c r="AMJ208" s="9"/>
      <c r="AMO208" s="11"/>
      <c r="AMP208" s="8"/>
      <c r="AMQ208" s="9"/>
      <c r="AMV208" s="11"/>
      <c r="AMW208" s="8"/>
      <c r="AMX208" s="9"/>
      <c r="ANC208" s="11"/>
      <c r="AND208" s="8"/>
      <c r="ANE208" s="9"/>
      <c r="ANJ208" s="11"/>
      <c r="ANK208" s="8"/>
      <c r="ANL208" s="9"/>
      <c r="ANQ208" s="11"/>
      <c r="ANR208" s="8"/>
      <c r="ANS208" s="9"/>
      <c r="ANX208" s="11"/>
      <c r="ANY208" s="8"/>
      <c r="ANZ208" s="9"/>
      <c r="AOE208" s="11"/>
      <c r="AOF208" s="8"/>
      <c r="AOG208" s="9"/>
      <c r="AOL208" s="11"/>
      <c r="AOM208" s="8"/>
      <c r="AON208" s="9"/>
      <c r="AOS208" s="11"/>
      <c r="AOT208" s="8"/>
      <c r="AOU208" s="9"/>
      <c r="AOZ208" s="11"/>
      <c r="APA208" s="8"/>
      <c r="APB208" s="9"/>
      <c r="APG208" s="11"/>
      <c r="APH208" s="8"/>
      <c r="API208" s="9"/>
      <c r="APN208" s="11"/>
      <c r="APO208" s="8"/>
      <c r="APP208" s="9"/>
      <c r="APU208" s="11"/>
      <c r="APV208" s="8"/>
      <c r="APW208" s="9"/>
      <c r="AQB208" s="11"/>
      <c r="AQC208" s="8"/>
      <c r="AQD208" s="9"/>
      <c r="AQI208" s="11"/>
      <c r="AQJ208" s="8"/>
      <c r="AQK208" s="9"/>
      <c r="AQP208" s="11"/>
      <c r="AQQ208" s="8"/>
      <c r="AQR208" s="9"/>
      <c r="AQW208" s="11"/>
      <c r="AQX208" s="8"/>
      <c r="AQY208" s="9"/>
      <c r="ARD208" s="11"/>
      <c r="ARE208" s="8"/>
      <c r="ARF208" s="9"/>
      <c r="ARK208" s="11"/>
      <c r="ARL208" s="8"/>
      <c r="ARM208" s="9"/>
      <c r="ARR208" s="11"/>
      <c r="ARS208" s="8"/>
      <c r="ART208" s="9"/>
      <c r="ARY208" s="11"/>
      <c r="ARZ208" s="8"/>
      <c r="ASA208" s="9"/>
      <c r="ASF208" s="11"/>
      <c r="ASG208" s="8"/>
      <c r="ASH208" s="9"/>
      <c r="ASM208" s="11"/>
      <c r="ASN208" s="8"/>
      <c r="ASO208" s="9"/>
      <c r="AST208" s="11"/>
      <c r="ASU208" s="8"/>
      <c r="ASV208" s="9"/>
      <c r="ATA208" s="11"/>
      <c r="ATB208" s="8"/>
      <c r="ATC208" s="9"/>
      <c r="ATH208" s="11"/>
      <c r="ATI208" s="8"/>
      <c r="ATJ208" s="9"/>
      <c r="ATO208" s="11"/>
      <c r="ATP208" s="8"/>
      <c r="ATQ208" s="9"/>
      <c r="ATV208" s="11"/>
      <c r="ATW208" s="8"/>
      <c r="ATX208" s="9"/>
      <c r="AUC208" s="11"/>
      <c r="AUD208" s="8"/>
      <c r="AUE208" s="9"/>
      <c r="AUJ208" s="11"/>
      <c r="AUK208" s="8"/>
      <c r="AUL208" s="9"/>
      <c r="AUQ208" s="11"/>
      <c r="AUR208" s="8"/>
      <c r="AUS208" s="9"/>
      <c r="AUX208" s="11"/>
      <c r="AUY208" s="8"/>
      <c r="AUZ208" s="9"/>
      <c r="AVE208" s="11"/>
      <c r="AVF208" s="8"/>
      <c r="AVG208" s="9"/>
      <c r="AVL208" s="11"/>
      <c r="AVM208" s="8"/>
      <c r="AVN208" s="9"/>
      <c r="AVS208" s="11"/>
      <c r="AVT208" s="8"/>
      <c r="AVU208" s="9"/>
      <c r="AVZ208" s="11"/>
      <c r="AWA208" s="8"/>
      <c r="AWB208" s="9"/>
      <c r="AWG208" s="11"/>
      <c r="AWH208" s="8"/>
      <c r="AWI208" s="9"/>
      <c r="AWN208" s="11"/>
      <c r="AWO208" s="8"/>
      <c r="AWP208" s="9"/>
      <c r="AWU208" s="11"/>
      <c r="AWV208" s="8"/>
      <c r="AWW208" s="9"/>
      <c r="AXB208" s="11"/>
      <c r="AXC208" s="8"/>
      <c r="AXD208" s="9"/>
      <c r="AXI208" s="11"/>
      <c r="AXJ208" s="8"/>
      <c r="AXK208" s="9"/>
      <c r="AXP208" s="11"/>
      <c r="AXQ208" s="8"/>
      <c r="AXR208" s="9"/>
      <c r="AXW208" s="11"/>
      <c r="AXX208" s="8"/>
      <c r="AXY208" s="9"/>
      <c r="AYD208" s="11"/>
      <c r="AYE208" s="8"/>
      <c r="AYF208" s="9"/>
      <c r="AYK208" s="11"/>
      <c r="AYL208" s="8"/>
      <c r="AYM208" s="9"/>
      <c r="AYR208" s="11"/>
      <c r="AYS208" s="8"/>
      <c r="AYT208" s="9"/>
      <c r="AYY208" s="11"/>
      <c r="AYZ208" s="8"/>
      <c r="AZA208" s="9"/>
      <c r="AZF208" s="11"/>
      <c r="AZG208" s="8"/>
      <c r="AZH208" s="9"/>
      <c r="AZM208" s="11"/>
      <c r="AZN208" s="8"/>
      <c r="AZO208" s="9"/>
      <c r="AZT208" s="11"/>
      <c r="AZU208" s="8"/>
      <c r="AZV208" s="9"/>
      <c r="BAA208" s="11"/>
      <c r="BAB208" s="8"/>
      <c r="BAC208" s="9"/>
      <c r="BAH208" s="11"/>
      <c r="BAI208" s="8"/>
      <c r="BAJ208" s="9"/>
      <c r="BAO208" s="11"/>
      <c r="BAP208" s="8"/>
      <c r="BAQ208" s="9"/>
      <c r="BAV208" s="11"/>
      <c r="BAW208" s="8"/>
      <c r="BAX208" s="9"/>
      <c r="BBC208" s="11"/>
      <c r="BBD208" s="8"/>
      <c r="BBE208" s="9"/>
      <c r="BBJ208" s="11"/>
      <c r="BBK208" s="8"/>
      <c r="BBL208" s="9"/>
      <c r="BBQ208" s="11"/>
      <c r="BBR208" s="8"/>
      <c r="BBS208" s="9"/>
      <c r="BBX208" s="11"/>
      <c r="BBY208" s="8"/>
      <c r="BBZ208" s="9"/>
      <c r="BCE208" s="11"/>
      <c r="BCF208" s="8"/>
      <c r="BCG208" s="9"/>
      <c r="BCL208" s="11"/>
      <c r="BCM208" s="8"/>
      <c r="BCN208" s="9"/>
      <c r="BCS208" s="11"/>
      <c r="BCT208" s="8"/>
      <c r="BCU208" s="9"/>
      <c r="BCZ208" s="11"/>
      <c r="BDA208" s="8"/>
      <c r="BDB208" s="9"/>
      <c r="BDG208" s="11"/>
      <c r="BDH208" s="8"/>
      <c r="BDI208" s="9"/>
      <c r="BDN208" s="11"/>
      <c r="BDO208" s="8"/>
      <c r="BDP208" s="9"/>
      <c r="BDU208" s="11"/>
      <c r="BDV208" s="8"/>
      <c r="BDW208" s="9"/>
      <c r="BEB208" s="11"/>
      <c r="BEC208" s="8"/>
      <c r="BED208" s="9"/>
      <c r="BEI208" s="11"/>
      <c r="BEJ208" s="8"/>
      <c r="BEK208" s="9"/>
      <c r="BEP208" s="11"/>
      <c r="BEQ208" s="8"/>
      <c r="BER208" s="9"/>
      <c r="BEW208" s="11"/>
      <c r="BEX208" s="8"/>
      <c r="BEY208" s="9"/>
      <c r="BFD208" s="11"/>
      <c r="BFE208" s="8"/>
      <c r="BFF208" s="9"/>
      <c r="BFK208" s="11"/>
      <c r="BFL208" s="8"/>
      <c r="BFM208" s="9"/>
      <c r="BFR208" s="11"/>
      <c r="BFS208" s="8"/>
      <c r="BFT208" s="9"/>
      <c r="BFY208" s="11"/>
      <c r="BFZ208" s="8"/>
      <c r="BGA208" s="9"/>
      <c r="BGF208" s="11"/>
      <c r="BGG208" s="8"/>
      <c r="BGH208" s="9"/>
      <c r="BGM208" s="11"/>
      <c r="BGN208" s="8"/>
      <c r="BGO208" s="9"/>
      <c r="BGT208" s="11"/>
      <c r="BGU208" s="8"/>
      <c r="BGV208" s="9"/>
      <c r="BHA208" s="11"/>
      <c r="BHB208" s="8"/>
      <c r="BHC208" s="9"/>
      <c r="BHH208" s="11"/>
      <c r="BHI208" s="8"/>
      <c r="BHJ208" s="9"/>
      <c r="BHO208" s="11"/>
      <c r="BHP208" s="8"/>
      <c r="BHQ208" s="9"/>
      <c r="BHV208" s="11"/>
      <c r="BHW208" s="8"/>
      <c r="BHX208" s="9"/>
      <c r="BIC208" s="11"/>
      <c r="BID208" s="8"/>
      <c r="BIE208" s="9"/>
      <c r="BIJ208" s="11"/>
      <c r="BIK208" s="8"/>
      <c r="BIL208" s="9"/>
      <c r="BIQ208" s="11"/>
      <c r="BIR208" s="8"/>
      <c r="BIS208" s="9"/>
      <c r="BIX208" s="11"/>
      <c r="BIY208" s="8"/>
      <c r="BIZ208" s="9"/>
      <c r="BJE208" s="11"/>
      <c r="BJF208" s="8"/>
      <c r="BJG208" s="9"/>
      <c r="BJL208" s="11"/>
      <c r="BJM208" s="8"/>
      <c r="BJN208" s="9"/>
      <c r="BJS208" s="11"/>
      <c r="BJT208" s="8"/>
      <c r="BJU208" s="9"/>
      <c r="BJZ208" s="11"/>
      <c r="BKA208" s="8"/>
      <c r="BKB208" s="9"/>
      <c r="BKG208" s="11"/>
      <c r="BKH208" s="8"/>
      <c r="BKI208" s="9"/>
      <c r="BKN208" s="11"/>
      <c r="BKO208" s="8"/>
      <c r="BKP208" s="9"/>
      <c r="BKU208" s="11"/>
      <c r="BKV208" s="8"/>
      <c r="BKW208" s="9"/>
      <c r="BLB208" s="11"/>
      <c r="BLC208" s="8"/>
      <c r="BLD208" s="9"/>
      <c r="BLI208" s="11"/>
      <c r="BLJ208" s="8"/>
      <c r="BLK208" s="9"/>
      <c r="BLP208" s="11"/>
      <c r="BLQ208" s="8"/>
      <c r="BLR208" s="9"/>
      <c r="BLW208" s="11"/>
      <c r="BLX208" s="8"/>
      <c r="BLY208" s="9"/>
      <c r="BMD208" s="11"/>
      <c r="BME208" s="8"/>
      <c r="BMF208" s="9"/>
      <c r="BMK208" s="11"/>
      <c r="BML208" s="8"/>
      <c r="BMM208" s="9"/>
      <c r="BMR208" s="11"/>
      <c r="BMS208" s="8"/>
      <c r="BMT208" s="9"/>
      <c r="BMY208" s="11"/>
      <c r="BMZ208" s="8"/>
      <c r="BNA208" s="9"/>
      <c r="BNF208" s="11"/>
      <c r="BNG208" s="8"/>
      <c r="BNH208" s="9"/>
      <c r="BNM208" s="11"/>
      <c r="BNN208" s="8"/>
      <c r="BNO208" s="9"/>
      <c r="BNT208" s="11"/>
      <c r="BNU208" s="8"/>
      <c r="BNV208" s="9"/>
      <c r="BOA208" s="11"/>
      <c r="BOB208" s="8"/>
      <c r="BOC208" s="9"/>
      <c r="BOH208" s="11"/>
      <c r="BOI208" s="8"/>
      <c r="BOJ208" s="9"/>
      <c r="BOO208" s="11"/>
      <c r="BOP208" s="8"/>
      <c r="BOQ208" s="9"/>
      <c r="BOV208" s="11"/>
      <c r="BOW208" s="8"/>
      <c r="BOX208" s="9"/>
      <c r="BPC208" s="11"/>
      <c r="BPD208" s="8"/>
      <c r="BPE208" s="9"/>
      <c r="BPJ208" s="11"/>
      <c r="BPK208" s="8"/>
      <c r="BPL208" s="9"/>
      <c r="BPQ208" s="11"/>
      <c r="BPR208" s="8"/>
      <c r="BPS208" s="9"/>
      <c r="BPX208" s="11"/>
      <c r="BPY208" s="8"/>
      <c r="BPZ208" s="9"/>
      <c r="BQE208" s="11"/>
      <c r="BQF208" s="8"/>
      <c r="BQG208" s="9"/>
      <c r="BQL208" s="11"/>
      <c r="BQM208" s="8"/>
      <c r="BQN208" s="9"/>
      <c r="BQS208" s="11"/>
      <c r="BQT208" s="8"/>
      <c r="BQU208" s="9"/>
      <c r="BQZ208" s="11"/>
      <c r="BRA208" s="8"/>
      <c r="BRB208" s="9"/>
      <c r="BRG208" s="11"/>
      <c r="BRH208" s="8"/>
      <c r="BRI208" s="9"/>
      <c r="BRN208" s="11"/>
      <c r="BRO208" s="8"/>
      <c r="BRP208" s="9"/>
      <c r="BRU208" s="11"/>
      <c r="BRV208" s="8"/>
      <c r="BRW208" s="9"/>
      <c r="BSB208" s="11"/>
      <c r="BSC208" s="8"/>
      <c r="BSD208" s="9"/>
      <c r="BSI208" s="11"/>
      <c r="BSJ208" s="8"/>
      <c r="BSK208" s="9"/>
      <c r="BSP208" s="11"/>
      <c r="BSQ208" s="8"/>
      <c r="BSR208" s="9"/>
      <c r="BSW208" s="11"/>
      <c r="BSX208" s="8"/>
      <c r="BSY208" s="9"/>
      <c r="BTD208" s="11"/>
      <c r="BTE208" s="8"/>
      <c r="BTF208" s="9"/>
      <c r="BTK208" s="11"/>
      <c r="BTL208" s="8"/>
      <c r="BTM208" s="9"/>
      <c r="BTR208" s="11"/>
      <c r="BTS208" s="8"/>
      <c r="BTT208" s="9"/>
      <c r="BTY208" s="11"/>
      <c r="BTZ208" s="8"/>
      <c r="BUA208" s="9"/>
      <c r="BUF208" s="11"/>
      <c r="BUG208" s="8"/>
      <c r="BUH208" s="9"/>
      <c r="BUM208" s="11"/>
      <c r="BUN208" s="8"/>
      <c r="BUO208" s="9"/>
      <c r="BUT208" s="11"/>
      <c r="BUU208" s="8"/>
      <c r="BUV208" s="9"/>
      <c r="BVA208" s="11"/>
      <c r="BVB208" s="8"/>
      <c r="BVC208" s="9"/>
      <c r="BVH208" s="11"/>
      <c r="BVI208" s="8"/>
      <c r="BVJ208" s="9"/>
      <c r="BVO208" s="11"/>
      <c r="BVP208" s="8"/>
      <c r="BVQ208" s="9"/>
      <c r="BVV208" s="11"/>
      <c r="BVW208" s="8"/>
      <c r="BVX208" s="9"/>
      <c r="BWC208" s="11"/>
      <c r="BWD208" s="8"/>
      <c r="BWE208" s="9"/>
      <c r="BWJ208" s="11"/>
      <c r="BWK208" s="8"/>
      <c r="BWL208" s="9"/>
      <c r="BWQ208" s="11"/>
      <c r="BWR208" s="8"/>
      <c r="BWS208" s="9"/>
      <c r="BWX208" s="11"/>
      <c r="BWY208" s="8"/>
      <c r="BWZ208" s="9"/>
      <c r="BXE208" s="11"/>
      <c r="BXF208" s="8"/>
      <c r="BXG208" s="9"/>
      <c r="BXL208" s="11"/>
      <c r="BXM208" s="8"/>
      <c r="BXN208" s="9"/>
      <c r="BXS208" s="11"/>
      <c r="BXT208" s="8"/>
      <c r="BXU208" s="9"/>
      <c r="BXZ208" s="11"/>
      <c r="BYA208" s="8"/>
      <c r="BYB208" s="9"/>
      <c r="BYG208" s="11"/>
      <c r="BYH208" s="8"/>
      <c r="BYI208" s="9"/>
      <c r="BYN208" s="11"/>
      <c r="BYO208" s="8"/>
      <c r="BYP208" s="9"/>
      <c r="BYU208" s="11"/>
      <c r="BYV208" s="8"/>
      <c r="BYW208" s="9"/>
      <c r="BZB208" s="11"/>
      <c r="BZC208" s="8"/>
      <c r="BZD208" s="9"/>
      <c r="BZI208" s="11"/>
      <c r="BZJ208" s="8"/>
      <c r="BZK208" s="9"/>
      <c r="BZP208" s="11"/>
      <c r="BZQ208" s="8"/>
      <c r="BZR208" s="9"/>
      <c r="BZW208" s="11"/>
      <c r="BZX208" s="8"/>
      <c r="BZY208" s="9"/>
      <c r="CAD208" s="11"/>
      <c r="CAE208" s="8"/>
      <c r="CAF208" s="9"/>
      <c r="CAK208" s="11"/>
      <c r="CAL208" s="8"/>
      <c r="CAM208" s="9"/>
      <c r="CAR208" s="11"/>
      <c r="CAS208" s="8"/>
      <c r="CAT208" s="9"/>
      <c r="CAY208" s="11"/>
      <c r="CAZ208" s="8"/>
      <c r="CBA208" s="9"/>
      <c r="CBF208" s="11"/>
      <c r="CBG208" s="8"/>
      <c r="CBH208" s="9"/>
      <c r="CBM208" s="11"/>
      <c r="CBN208" s="8"/>
      <c r="CBO208" s="9"/>
      <c r="CBT208" s="11"/>
      <c r="CBU208" s="8"/>
      <c r="CBV208" s="9"/>
      <c r="CCA208" s="11"/>
      <c r="CCB208" s="8"/>
      <c r="CCC208" s="9"/>
      <c r="CCH208" s="11"/>
      <c r="CCI208" s="8"/>
      <c r="CCJ208" s="9"/>
      <c r="CCO208" s="11"/>
      <c r="CCP208" s="8"/>
      <c r="CCQ208" s="9"/>
      <c r="CCV208" s="11"/>
      <c r="CCW208" s="8"/>
      <c r="CCX208" s="9"/>
      <c r="CDC208" s="11"/>
      <c r="CDD208" s="8"/>
      <c r="CDE208" s="9"/>
      <c r="CDJ208" s="11"/>
      <c r="CDK208" s="8"/>
      <c r="CDL208" s="9"/>
      <c r="CDQ208" s="11"/>
      <c r="CDR208" s="8"/>
      <c r="CDS208" s="9"/>
      <c r="CDX208" s="11"/>
      <c r="CDY208" s="8"/>
      <c r="CDZ208" s="9"/>
      <c r="CEE208" s="11"/>
      <c r="CEF208" s="8"/>
      <c r="CEG208" s="9"/>
      <c r="CEL208" s="11"/>
      <c r="CEM208" s="8"/>
      <c r="CEN208" s="9"/>
      <c r="CES208" s="11"/>
      <c r="CET208" s="8"/>
      <c r="CEU208" s="9"/>
      <c r="CEZ208" s="11"/>
      <c r="CFA208" s="8"/>
      <c r="CFB208" s="9"/>
      <c r="CFG208" s="11"/>
      <c r="CFH208" s="8"/>
      <c r="CFI208" s="9"/>
      <c r="CFN208" s="11"/>
      <c r="CFO208" s="8"/>
      <c r="CFP208" s="9"/>
      <c r="CFU208" s="11"/>
      <c r="CFV208" s="8"/>
      <c r="CFW208" s="9"/>
      <c r="CGB208" s="11"/>
      <c r="CGC208" s="8"/>
      <c r="CGD208" s="9"/>
      <c r="CGI208" s="11"/>
      <c r="CGJ208" s="8"/>
      <c r="CGK208" s="9"/>
      <c r="CGP208" s="11"/>
      <c r="CGQ208" s="8"/>
      <c r="CGR208" s="9"/>
      <c r="CGW208" s="11"/>
      <c r="CGX208" s="8"/>
      <c r="CGY208" s="9"/>
      <c r="CHD208" s="11"/>
      <c r="CHE208" s="8"/>
      <c r="CHF208" s="9"/>
      <c r="CHK208" s="11"/>
      <c r="CHL208" s="8"/>
      <c r="CHM208" s="9"/>
      <c r="CHR208" s="11"/>
      <c r="CHS208" s="8"/>
      <c r="CHT208" s="9"/>
      <c r="CHY208" s="11"/>
      <c r="CHZ208" s="8"/>
      <c r="CIA208" s="9"/>
      <c r="CIF208" s="11"/>
      <c r="CIG208" s="8"/>
      <c r="CIH208" s="9"/>
      <c r="CIM208" s="11"/>
      <c r="CIN208" s="8"/>
      <c r="CIO208" s="9"/>
      <c r="CIT208" s="11"/>
      <c r="CIU208" s="8"/>
      <c r="CIV208" s="9"/>
      <c r="CJA208" s="11"/>
      <c r="CJB208" s="8"/>
      <c r="CJC208" s="9"/>
      <c r="CJH208" s="11"/>
      <c r="CJI208" s="8"/>
      <c r="CJJ208" s="9"/>
      <c r="CJO208" s="11"/>
      <c r="CJP208" s="8"/>
      <c r="CJQ208" s="9"/>
      <c r="CJV208" s="11"/>
      <c r="CJW208" s="8"/>
      <c r="CJX208" s="9"/>
      <c r="CKC208" s="11"/>
      <c r="CKD208" s="8"/>
      <c r="CKE208" s="9"/>
      <c r="CKJ208" s="11"/>
      <c r="CKK208" s="8"/>
      <c r="CKL208" s="9"/>
      <c r="CKQ208" s="11"/>
      <c r="CKR208" s="8"/>
      <c r="CKS208" s="9"/>
      <c r="CKX208" s="11"/>
      <c r="CKY208" s="8"/>
      <c r="CKZ208" s="9"/>
      <c r="CLE208" s="11"/>
      <c r="CLF208" s="8"/>
      <c r="CLG208" s="9"/>
      <c r="CLL208" s="11"/>
      <c r="CLM208" s="8"/>
      <c r="CLN208" s="9"/>
      <c r="CLS208" s="11"/>
      <c r="CLT208" s="8"/>
      <c r="CLU208" s="9"/>
      <c r="CLZ208" s="11"/>
      <c r="CMA208" s="8"/>
      <c r="CMB208" s="9"/>
      <c r="CMG208" s="11"/>
      <c r="CMH208" s="8"/>
      <c r="CMI208" s="9"/>
      <c r="CMN208" s="11"/>
      <c r="CMO208" s="8"/>
      <c r="CMP208" s="9"/>
      <c r="CMU208" s="11"/>
      <c r="CMV208" s="8"/>
      <c r="CMW208" s="9"/>
      <c r="CNB208" s="11"/>
      <c r="CNC208" s="8"/>
      <c r="CND208" s="9"/>
      <c r="CNI208" s="11"/>
      <c r="CNJ208" s="8"/>
      <c r="CNK208" s="9"/>
      <c r="CNP208" s="11"/>
      <c r="CNQ208" s="8"/>
      <c r="CNR208" s="9"/>
      <c r="CNW208" s="11"/>
      <c r="CNX208" s="8"/>
      <c r="CNY208" s="9"/>
      <c r="COD208" s="11"/>
      <c r="COE208" s="8"/>
      <c r="COF208" s="9"/>
      <c r="COK208" s="11"/>
      <c r="COL208" s="8"/>
      <c r="COM208" s="9"/>
      <c r="COR208" s="11"/>
      <c r="COS208" s="8"/>
      <c r="COT208" s="9"/>
      <c r="COY208" s="11"/>
      <c r="COZ208" s="8"/>
      <c r="CPA208" s="9"/>
      <c r="CPF208" s="11"/>
      <c r="CPG208" s="8"/>
      <c r="CPH208" s="9"/>
      <c r="CPM208" s="11"/>
      <c r="CPN208" s="8"/>
      <c r="CPO208" s="9"/>
      <c r="CPT208" s="11"/>
      <c r="CPU208" s="8"/>
      <c r="CPV208" s="9"/>
      <c r="CQA208" s="11"/>
      <c r="CQB208" s="8"/>
      <c r="CQC208" s="9"/>
      <c r="CQH208" s="11"/>
      <c r="CQI208" s="8"/>
      <c r="CQJ208" s="9"/>
      <c r="CQO208" s="11"/>
      <c r="CQP208" s="8"/>
      <c r="CQQ208" s="9"/>
      <c r="CQV208" s="11"/>
      <c r="CQW208" s="8"/>
      <c r="CQX208" s="9"/>
      <c r="CRC208" s="11"/>
      <c r="CRD208" s="8"/>
      <c r="CRE208" s="9"/>
      <c r="CRJ208" s="11"/>
      <c r="CRK208" s="8"/>
      <c r="CRL208" s="9"/>
      <c r="CRQ208" s="11"/>
      <c r="CRR208" s="8"/>
      <c r="CRS208" s="9"/>
      <c r="CRX208" s="11"/>
      <c r="CRY208" s="8"/>
      <c r="CRZ208" s="9"/>
      <c r="CSE208" s="11"/>
      <c r="CSF208" s="8"/>
      <c r="CSG208" s="9"/>
      <c r="CSL208" s="11"/>
      <c r="CSM208" s="8"/>
      <c r="CSN208" s="9"/>
      <c r="CSS208" s="11"/>
      <c r="CST208" s="8"/>
      <c r="CSU208" s="9"/>
      <c r="CSZ208" s="11"/>
      <c r="CTA208" s="8"/>
      <c r="CTB208" s="9"/>
      <c r="CTG208" s="11"/>
      <c r="CTH208" s="8"/>
      <c r="CTI208" s="9"/>
      <c r="CTN208" s="11"/>
      <c r="CTO208" s="8"/>
      <c r="CTP208" s="9"/>
      <c r="CTU208" s="11"/>
      <c r="CTV208" s="8"/>
      <c r="CTW208" s="9"/>
      <c r="CUB208" s="11"/>
      <c r="CUC208" s="8"/>
      <c r="CUD208" s="9"/>
      <c r="CUI208" s="11"/>
      <c r="CUJ208" s="8"/>
      <c r="CUK208" s="9"/>
      <c r="CUP208" s="11"/>
      <c r="CUQ208" s="8"/>
      <c r="CUR208" s="9"/>
      <c r="CUW208" s="11"/>
      <c r="CUX208" s="8"/>
      <c r="CUY208" s="9"/>
      <c r="CVD208" s="11"/>
      <c r="CVE208" s="8"/>
      <c r="CVF208" s="9"/>
      <c r="CVK208" s="11"/>
      <c r="CVL208" s="8"/>
      <c r="CVM208" s="9"/>
      <c r="CVR208" s="11"/>
      <c r="CVS208" s="8"/>
      <c r="CVT208" s="9"/>
      <c r="CVY208" s="11"/>
      <c r="CVZ208" s="8"/>
      <c r="CWA208" s="9"/>
      <c r="CWF208" s="11"/>
      <c r="CWG208" s="8"/>
      <c r="CWH208" s="9"/>
      <c r="CWM208" s="11"/>
      <c r="CWN208" s="8"/>
      <c r="CWO208" s="9"/>
      <c r="CWT208" s="11"/>
      <c r="CWU208" s="8"/>
      <c r="CWV208" s="9"/>
      <c r="CXA208" s="11"/>
      <c r="CXB208" s="8"/>
      <c r="CXC208" s="9"/>
      <c r="CXH208" s="11"/>
      <c r="CXI208" s="8"/>
      <c r="CXJ208" s="9"/>
      <c r="CXO208" s="11"/>
      <c r="CXP208" s="8"/>
      <c r="CXQ208" s="9"/>
      <c r="CXV208" s="11"/>
      <c r="CXW208" s="8"/>
      <c r="CXX208" s="9"/>
      <c r="CYC208" s="11"/>
      <c r="CYD208" s="8"/>
      <c r="CYE208" s="9"/>
      <c r="CYJ208" s="11"/>
      <c r="CYK208" s="8"/>
      <c r="CYL208" s="9"/>
      <c r="CYQ208" s="11"/>
      <c r="CYR208" s="8"/>
      <c r="CYS208" s="9"/>
      <c r="CYX208" s="11"/>
      <c r="CYY208" s="8"/>
      <c r="CYZ208" s="9"/>
      <c r="CZE208" s="11"/>
      <c r="CZF208" s="8"/>
      <c r="CZG208" s="9"/>
      <c r="CZL208" s="11"/>
      <c r="CZM208" s="8"/>
      <c r="CZN208" s="9"/>
      <c r="CZS208" s="11"/>
      <c r="CZT208" s="8"/>
      <c r="CZU208" s="9"/>
      <c r="CZZ208" s="11"/>
      <c r="DAA208" s="8"/>
      <c r="DAB208" s="9"/>
      <c r="DAG208" s="11"/>
      <c r="DAH208" s="8"/>
      <c r="DAI208" s="9"/>
      <c r="DAN208" s="11"/>
      <c r="DAO208" s="8"/>
      <c r="DAP208" s="9"/>
      <c r="DAU208" s="11"/>
      <c r="DAV208" s="8"/>
      <c r="DAW208" s="9"/>
      <c r="DBB208" s="11"/>
      <c r="DBC208" s="8"/>
      <c r="DBD208" s="9"/>
      <c r="DBI208" s="11"/>
      <c r="DBJ208" s="8"/>
      <c r="DBK208" s="9"/>
      <c r="DBP208" s="11"/>
      <c r="DBQ208" s="8"/>
      <c r="DBR208" s="9"/>
      <c r="DBW208" s="11"/>
      <c r="DBX208" s="8"/>
      <c r="DBY208" s="9"/>
      <c r="DCD208" s="11"/>
      <c r="DCE208" s="8"/>
      <c r="DCF208" s="9"/>
      <c r="DCK208" s="11"/>
      <c r="DCL208" s="8"/>
      <c r="DCM208" s="9"/>
      <c r="DCR208" s="11"/>
      <c r="DCS208" s="8"/>
      <c r="DCT208" s="9"/>
      <c r="DCY208" s="11"/>
      <c r="DCZ208" s="8"/>
      <c r="DDA208" s="9"/>
      <c r="DDF208" s="11"/>
      <c r="DDG208" s="8"/>
      <c r="DDH208" s="9"/>
      <c r="DDM208" s="11"/>
      <c r="DDN208" s="8"/>
      <c r="DDO208" s="9"/>
      <c r="DDT208" s="11"/>
      <c r="DDU208" s="8"/>
      <c r="DDV208" s="9"/>
      <c r="DEA208" s="11"/>
      <c r="DEB208" s="8"/>
      <c r="DEC208" s="9"/>
      <c r="DEH208" s="11"/>
      <c r="DEI208" s="8"/>
      <c r="DEJ208" s="9"/>
      <c r="DEO208" s="11"/>
      <c r="DEP208" s="8"/>
      <c r="DEQ208" s="9"/>
      <c r="DEV208" s="11"/>
      <c r="DEW208" s="8"/>
      <c r="DEX208" s="9"/>
      <c r="DFC208" s="11"/>
      <c r="DFD208" s="8"/>
      <c r="DFE208" s="9"/>
      <c r="DFJ208" s="11"/>
      <c r="DFK208" s="8"/>
      <c r="DFL208" s="9"/>
      <c r="DFQ208" s="11"/>
      <c r="DFR208" s="8"/>
      <c r="DFS208" s="9"/>
      <c r="DFX208" s="11"/>
      <c r="DFY208" s="8"/>
      <c r="DFZ208" s="9"/>
      <c r="DGE208" s="11"/>
      <c r="DGF208" s="8"/>
      <c r="DGG208" s="9"/>
      <c r="DGL208" s="11"/>
      <c r="DGM208" s="8"/>
      <c r="DGN208" s="9"/>
      <c r="DGS208" s="11"/>
      <c r="DGT208" s="8"/>
      <c r="DGU208" s="9"/>
      <c r="DGZ208" s="11"/>
      <c r="DHA208" s="8"/>
      <c r="DHB208" s="9"/>
      <c r="DHG208" s="11"/>
      <c r="DHH208" s="8"/>
      <c r="DHI208" s="9"/>
      <c r="DHN208" s="11"/>
      <c r="DHO208" s="8"/>
      <c r="DHP208" s="9"/>
      <c r="DHU208" s="11"/>
      <c r="DHV208" s="8"/>
      <c r="DHW208" s="9"/>
      <c r="DIB208" s="11"/>
      <c r="DIC208" s="8"/>
      <c r="DID208" s="9"/>
      <c r="DII208" s="11"/>
      <c r="DIJ208" s="8"/>
      <c r="DIK208" s="9"/>
      <c r="DIP208" s="11"/>
      <c r="DIQ208" s="8"/>
      <c r="DIR208" s="9"/>
      <c r="DIW208" s="11"/>
      <c r="DIX208" s="8"/>
      <c r="DIY208" s="9"/>
      <c r="DJD208" s="11"/>
      <c r="DJE208" s="8"/>
      <c r="DJF208" s="9"/>
      <c r="DJK208" s="11"/>
      <c r="DJL208" s="8"/>
      <c r="DJM208" s="9"/>
      <c r="DJR208" s="11"/>
      <c r="DJS208" s="8"/>
      <c r="DJT208" s="9"/>
      <c r="DJY208" s="11"/>
      <c r="DJZ208" s="8"/>
      <c r="DKA208" s="9"/>
      <c r="DKF208" s="11"/>
      <c r="DKG208" s="8"/>
      <c r="DKH208" s="9"/>
      <c r="DKM208" s="11"/>
      <c r="DKN208" s="8"/>
      <c r="DKO208" s="9"/>
      <c r="DKT208" s="11"/>
      <c r="DKU208" s="8"/>
      <c r="DKV208" s="9"/>
      <c r="DLA208" s="11"/>
      <c r="DLB208" s="8"/>
      <c r="DLC208" s="9"/>
      <c r="DLH208" s="11"/>
      <c r="DLI208" s="8"/>
      <c r="DLJ208" s="9"/>
      <c r="DLO208" s="11"/>
      <c r="DLP208" s="8"/>
      <c r="DLQ208" s="9"/>
      <c r="DLV208" s="11"/>
      <c r="DLW208" s="8"/>
      <c r="DLX208" s="9"/>
      <c r="DMC208" s="11"/>
      <c r="DMD208" s="8"/>
      <c r="DME208" s="9"/>
      <c r="DMJ208" s="11"/>
      <c r="DMK208" s="8"/>
      <c r="DML208" s="9"/>
      <c r="DMQ208" s="11"/>
      <c r="DMR208" s="8"/>
      <c r="DMS208" s="9"/>
      <c r="DMX208" s="11"/>
      <c r="DMY208" s="8"/>
      <c r="DMZ208" s="9"/>
      <c r="DNE208" s="11"/>
      <c r="DNF208" s="8"/>
      <c r="DNG208" s="9"/>
      <c r="DNL208" s="11"/>
      <c r="DNM208" s="8"/>
      <c r="DNN208" s="9"/>
      <c r="DNS208" s="11"/>
      <c r="DNT208" s="8"/>
      <c r="DNU208" s="9"/>
      <c r="DNZ208" s="11"/>
      <c r="DOA208" s="8"/>
      <c r="DOB208" s="9"/>
      <c r="DOG208" s="11"/>
      <c r="DOH208" s="8"/>
      <c r="DOI208" s="9"/>
      <c r="DON208" s="11"/>
      <c r="DOO208" s="8"/>
      <c r="DOP208" s="9"/>
      <c r="DOU208" s="11"/>
      <c r="DOV208" s="8"/>
      <c r="DOW208" s="9"/>
      <c r="DPB208" s="11"/>
      <c r="DPC208" s="8"/>
      <c r="DPD208" s="9"/>
      <c r="DPI208" s="11"/>
      <c r="DPJ208" s="8"/>
      <c r="DPK208" s="9"/>
      <c r="DPP208" s="11"/>
      <c r="DPQ208" s="8"/>
      <c r="DPR208" s="9"/>
      <c r="DPW208" s="11"/>
      <c r="DPX208" s="8"/>
      <c r="DPY208" s="9"/>
      <c r="DQD208" s="11"/>
      <c r="DQE208" s="8"/>
      <c r="DQF208" s="9"/>
      <c r="DQK208" s="11"/>
      <c r="DQL208" s="8"/>
      <c r="DQM208" s="9"/>
      <c r="DQR208" s="11"/>
      <c r="DQS208" s="8"/>
      <c r="DQT208" s="9"/>
      <c r="DQY208" s="11"/>
      <c r="DQZ208" s="8"/>
      <c r="DRA208" s="9"/>
      <c r="DRF208" s="11"/>
      <c r="DRG208" s="8"/>
      <c r="DRH208" s="9"/>
      <c r="DRM208" s="11"/>
      <c r="DRN208" s="8"/>
      <c r="DRO208" s="9"/>
      <c r="DRT208" s="11"/>
      <c r="DRU208" s="8"/>
      <c r="DRV208" s="9"/>
      <c r="DSA208" s="11"/>
      <c r="DSB208" s="8"/>
      <c r="DSC208" s="9"/>
      <c r="DSH208" s="11"/>
      <c r="DSI208" s="8"/>
      <c r="DSJ208" s="9"/>
      <c r="DSO208" s="11"/>
      <c r="DSP208" s="8"/>
      <c r="DSQ208" s="9"/>
      <c r="DSV208" s="11"/>
      <c r="DSW208" s="8"/>
      <c r="DSX208" s="9"/>
      <c r="DTC208" s="11"/>
      <c r="DTD208" s="8"/>
      <c r="DTE208" s="9"/>
      <c r="DTJ208" s="11"/>
      <c r="DTK208" s="8"/>
      <c r="DTL208" s="9"/>
      <c r="DTQ208" s="11"/>
      <c r="DTR208" s="8"/>
      <c r="DTS208" s="9"/>
      <c r="DTX208" s="11"/>
      <c r="DTY208" s="8"/>
      <c r="DTZ208" s="9"/>
      <c r="DUE208" s="11"/>
      <c r="DUF208" s="8"/>
      <c r="DUG208" s="9"/>
      <c r="DUL208" s="11"/>
      <c r="DUM208" s="8"/>
      <c r="DUN208" s="9"/>
      <c r="DUS208" s="11"/>
      <c r="DUT208" s="8"/>
      <c r="DUU208" s="9"/>
      <c r="DUZ208" s="11"/>
      <c r="DVA208" s="8"/>
      <c r="DVB208" s="9"/>
      <c r="DVG208" s="11"/>
      <c r="DVH208" s="8"/>
      <c r="DVI208" s="9"/>
      <c r="DVN208" s="11"/>
      <c r="DVO208" s="8"/>
      <c r="DVP208" s="9"/>
      <c r="DVU208" s="11"/>
      <c r="DVV208" s="8"/>
      <c r="DVW208" s="9"/>
      <c r="DWB208" s="11"/>
      <c r="DWC208" s="8"/>
      <c r="DWD208" s="9"/>
      <c r="DWI208" s="11"/>
      <c r="DWJ208" s="8"/>
      <c r="DWK208" s="9"/>
      <c r="DWP208" s="11"/>
      <c r="DWQ208" s="8"/>
      <c r="DWR208" s="9"/>
      <c r="DWW208" s="11"/>
      <c r="DWX208" s="8"/>
      <c r="DWY208" s="9"/>
      <c r="DXD208" s="11"/>
      <c r="DXE208" s="8"/>
      <c r="DXF208" s="9"/>
      <c r="DXK208" s="11"/>
      <c r="DXL208" s="8"/>
      <c r="DXM208" s="9"/>
      <c r="DXR208" s="11"/>
      <c r="DXS208" s="8"/>
      <c r="DXT208" s="9"/>
      <c r="DXY208" s="11"/>
      <c r="DXZ208" s="8"/>
      <c r="DYA208" s="9"/>
      <c r="DYF208" s="11"/>
      <c r="DYG208" s="8"/>
      <c r="DYH208" s="9"/>
      <c r="DYM208" s="11"/>
      <c r="DYN208" s="8"/>
      <c r="DYO208" s="9"/>
      <c r="DYT208" s="11"/>
      <c r="DYU208" s="8"/>
      <c r="DYV208" s="9"/>
      <c r="DZA208" s="11"/>
      <c r="DZB208" s="8"/>
      <c r="DZC208" s="9"/>
      <c r="DZH208" s="11"/>
      <c r="DZI208" s="8"/>
      <c r="DZJ208" s="9"/>
      <c r="DZO208" s="11"/>
      <c r="DZP208" s="8"/>
      <c r="DZQ208" s="9"/>
      <c r="DZV208" s="11"/>
      <c r="DZW208" s="8"/>
      <c r="DZX208" s="9"/>
      <c r="EAC208" s="11"/>
      <c r="EAD208" s="8"/>
      <c r="EAE208" s="9"/>
      <c r="EAJ208" s="11"/>
      <c r="EAK208" s="8"/>
      <c r="EAL208" s="9"/>
      <c r="EAQ208" s="11"/>
      <c r="EAR208" s="8"/>
      <c r="EAS208" s="9"/>
      <c r="EAX208" s="11"/>
      <c r="EAY208" s="8"/>
      <c r="EAZ208" s="9"/>
      <c r="EBE208" s="11"/>
      <c r="EBF208" s="8"/>
      <c r="EBG208" s="9"/>
      <c r="EBL208" s="11"/>
      <c r="EBM208" s="8"/>
      <c r="EBN208" s="9"/>
      <c r="EBS208" s="11"/>
      <c r="EBT208" s="8"/>
      <c r="EBU208" s="9"/>
      <c r="EBZ208" s="11"/>
      <c r="ECA208" s="8"/>
      <c r="ECB208" s="9"/>
      <c r="ECG208" s="11"/>
      <c r="ECH208" s="8"/>
      <c r="ECI208" s="9"/>
      <c r="ECN208" s="11"/>
      <c r="ECO208" s="8"/>
      <c r="ECP208" s="9"/>
      <c r="ECU208" s="11"/>
      <c r="ECV208" s="8"/>
      <c r="ECW208" s="9"/>
      <c r="EDB208" s="11"/>
      <c r="EDC208" s="8"/>
      <c r="EDD208" s="9"/>
      <c r="EDI208" s="11"/>
      <c r="EDJ208" s="8"/>
      <c r="EDK208" s="9"/>
      <c r="EDP208" s="11"/>
      <c r="EDQ208" s="8"/>
      <c r="EDR208" s="9"/>
      <c r="EDW208" s="11"/>
      <c r="EDX208" s="8"/>
      <c r="EDY208" s="9"/>
      <c r="EED208" s="11"/>
      <c r="EEE208" s="8"/>
      <c r="EEF208" s="9"/>
      <c r="EEK208" s="11"/>
      <c r="EEL208" s="8"/>
      <c r="EEM208" s="9"/>
      <c r="EER208" s="11"/>
      <c r="EES208" s="8"/>
      <c r="EET208" s="9"/>
      <c r="EEY208" s="11"/>
      <c r="EEZ208" s="8"/>
      <c r="EFA208" s="9"/>
      <c r="EFF208" s="11"/>
      <c r="EFG208" s="8"/>
      <c r="EFH208" s="9"/>
      <c r="EFM208" s="11"/>
      <c r="EFN208" s="8"/>
      <c r="EFO208" s="9"/>
      <c r="EFT208" s="11"/>
      <c r="EFU208" s="8"/>
      <c r="EFV208" s="9"/>
      <c r="EGA208" s="11"/>
      <c r="EGB208" s="8"/>
      <c r="EGC208" s="9"/>
      <c r="EGH208" s="11"/>
      <c r="EGI208" s="8"/>
      <c r="EGJ208" s="9"/>
      <c r="EGO208" s="11"/>
      <c r="EGP208" s="8"/>
      <c r="EGQ208" s="9"/>
      <c r="EGV208" s="11"/>
      <c r="EGW208" s="8"/>
      <c r="EGX208" s="9"/>
      <c r="EHC208" s="11"/>
      <c r="EHD208" s="8"/>
      <c r="EHE208" s="9"/>
      <c r="EHJ208" s="11"/>
      <c r="EHK208" s="8"/>
      <c r="EHL208" s="9"/>
      <c r="EHQ208" s="11"/>
      <c r="EHR208" s="8"/>
      <c r="EHS208" s="9"/>
      <c r="EHX208" s="11"/>
      <c r="EHY208" s="8"/>
      <c r="EHZ208" s="9"/>
      <c r="EIE208" s="11"/>
      <c r="EIF208" s="8"/>
      <c r="EIG208" s="9"/>
      <c r="EIL208" s="11"/>
      <c r="EIM208" s="8"/>
      <c r="EIN208" s="9"/>
      <c r="EIS208" s="11"/>
      <c r="EIT208" s="8"/>
      <c r="EIU208" s="9"/>
      <c r="EIZ208" s="11"/>
      <c r="EJA208" s="8"/>
      <c r="EJB208" s="9"/>
      <c r="EJG208" s="11"/>
      <c r="EJH208" s="8"/>
      <c r="EJI208" s="9"/>
      <c r="EJN208" s="11"/>
      <c r="EJO208" s="8"/>
      <c r="EJP208" s="9"/>
      <c r="EJU208" s="11"/>
      <c r="EJV208" s="8"/>
      <c r="EJW208" s="9"/>
      <c r="EKB208" s="11"/>
      <c r="EKC208" s="8"/>
      <c r="EKD208" s="9"/>
      <c r="EKI208" s="11"/>
      <c r="EKJ208" s="8"/>
      <c r="EKK208" s="9"/>
      <c r="EKP208" s="11"/>
      <c r="EKQ208" s="8"/>
      <c r="EKR208" s="9"/>
      <c r="EKW208" s="11"/>
      <c r="EKX208" s="8"/>
      <c r="EKY208" s="9"/>
      <c r="ELD208" s="11"/>
      <c r="ELE208" s="8"/>
      <c r="ELF208" s="9"/>
      <c r="ELK208" s="11"/>
      <c r="ELL208" s="8"/>
      <c r="ELM208" s="9"/>
      <c r="ELR208" s="11"/>
      <c r="ELS208" s="8"/>
      <c r="ELT208" s="9"/>
      <c r="ELY208" s="11"/>
      <c r="ELZ208" s="8"/>
      <c r="EMA208" s="9"/>
      <c r="EMF208" s="11"/>
      <c r="EMG208" s="8"/>
      <c r="EMH208" s="9"/>
      <c r="EMM208" s="11"/>
      <c r="EMN208" s="8"/>
      <c r="EMO208" s="9"/>
      <c r="EMT208" s="11"/>
      <c r="EMU208" s="8"/>
      <c r="EMV208" s="9"/>
      <c r="ENA208" s="11"/>
      <c r="ENB208" s="8"/>
      <c r="ENC208" s="9"/>
      <c r="ENH208" s="11"/>
      <c r="ENI208" s="8"/>
      <c r="ENJ208" s="9"/>
      <c r="ENO208" s="11"/>
      <c r="ENP208" s="8"/>
      <c r="ENQ208" s="9"/>
      <c r="ENV208" s="11"/>
      <c r="ENW208" s="8"/>
      <c r="ENX208" s="9"/>
      <c r="EOC208" s="11"/>
      <c r="EOD208" s="8"/>
      <c r="EOE208" s="9"/>
      <c r="EOJ208" s="11"/>
      <c r="EOK208" s="8"/>
      <c r="EOL208" s="9"/>
      <c r="EOQ208" s="11"/>
      <c r="EOR208" s="8"/>
      <c r="EOS208" s="9"/>
      <c r="EOX208" s="11"/>
      <c r="EOY208" s="8"/>
      <c r="EOZ208" s="9"/>
      <c r="EPE208" s="11"/>
      <c r="EPF208" s="8"/>
      <c r="EPG208" s="9"/>
      <c r="EPL208" s="11"/>
      <c r="EPM208" s="8"/>
      <c r="EPN208" s="9"/>
      <c r="EPS208" s="11"/>
      <c r="EPT208" s="8"/>
      <c r="EPU208" s="9"/>
      <c r="EPZ208" s="11"/>
      <c r="EQA208" s="8"/>
      <c r="EQB208" s="9"/>
      <c r="EQG208" s="11"/>
      <c r="EQH208" s="8"/>
      <c r="EQI208" s="9"/>
      <c r="EQN208" s="11"/>
      <c r="EQO208" s="8"/>
      <c r="EQP208" s="9"/>
      <c r="EQU208" s="11"/>
      <c r="EQV208" s="8"/>
      <c r="EQW208" s="9"/>
      <c r="ERB208" s="11"/>
      <c r="ERC208" s="8"/>
      <c r="ERD208" s="9"/>
      <c r="ERI208" s="11"/>
      <c r="ERJ208" s="8"/>
      <c r="ERK208" s="9"/>
      <c r="ERP208" s="11"/>
      <c r="ERQ208" s="8"/>
      <c r="ERR208" s="9"/>
      <c r="ERW208" s="11"/>
      <c r="ERX208" s="8"/>
      <c r="ERY208" s="9"/>
      <c r="ESD208" s="11"/>
      <c r="ESE208" s="8"/>
      <c r="ESF208" s="9"/>
      <c r="ESK208" s="11"/>
      <c r="ESL208" s="8"/>
      <c r="ESM208" s="9"/>
      <c r="ESR208" s="11"/>
      <c r="ESS208" s="8"/>
      <c r="EST208" s="9"/>
      <c r="ESY208" s="11"/>
      <c r="ESZ208" s="8"/>
      <c r="ETA208" s="9"/>
      <c r="ETF208" s="11"/>
      <c r="ETG208" s="8"/>
      <c r="ETH208" s="9"/>
      <c r="ETM208" s="11"/>
      <c r="ETN208" s="8"/>
      <c r="ETO208" s="9"/>
      <c r="ETT208" s="11"/>
      <c r="ETU208" s="8"/>
      <c r="ETV208" s="9"/>
      <c r="EUA208" s="11"/>
      <c r="EUB208" s="8"/>
      <c r="EUC208" s="9"/>
      <c r="EUH208" s="11"/>
      <c r="EUI208" s="8"/>
      <c r="EUJ208" s="9"/>
      <c r="EUO208" s="11"/>
      <c r="EUP208" s="8"/>
      <c r="EUQ208" s="9"/>
      <c r="EUV208" s="11"/>
      <c r="EUW208" s="8"/>
      <c r="EUX208" s="9"/>
      <c r="EVC208" s="11"/>
      <c r="EVD208" s="8"/>
      <c r="EVE208" s="9"/>
      <c r="EVJ208" s="11"/>
      <c r="EVK208" s="8"/>
      <c r="EVL208" s="9"/>
      <c r="EVQ208" s="11"/>
      <c r="EVR208" s="8"/>
      <c r="EVS208" s="9"/>
      <c r="EVX208" s="11"/>
      <c r="EVY208" s="8"/>
      <c r="EVZ208" s="9"/>
      <c r="EWE208" s="11"/>
      <c r="EWF208" s="8"/>
      <c r="EWG208" s="9"/>
      <c r="EWL208" s="11"/>
      <c r="EWM208" s="8"/>
      <c r="EWN208" s="9"/>
      <c r="EWS208" s="11"/>
      <c r="EWT208" s="8"/>
      <c r="EWU208" s="9"/>
      <c r="EWZ208" s="11"/>
      <c r="EXA208" s="8"/>
      <c r="EXB208" s="9"/>
      <c r="EXG208" s="11"/>
      <c r="EXH208" s="8"/>
      <c r="EXI208" s="9"/>
      <c r="EXN208" s="11"/>
      <c r="EXO208" s="8"/>
      <c r="EXP208" s="9"/>
      <c r="EXU208" s="11"/>
      <c r="EXV208" s="8"/>
      <c r="EXW208" s="9"/>
      <c r="EYB208" s="11"/>
      <c r="EYC208" s="8"/>
      <c r="EYD208" s="9"/>
      <c r="EYI208" s="11"/>
      <c r="EYJ208" s="8"/>
      <c r="EYK208" s="9"/>
      <c r="EYP208" s="11"/>
      <c r="EYQ208" s="8"/>
      <c r="EYR208" s="9"/>
      <c r="EYW208" s="11"/>
      <c r="EYX208" s="8"/>
      <c r="EYY208" s="9"/>
      <c r="EZD208" s="11"/>
      <c r="EZE208" s="8"/>
      <c r="EZF208" s="9"/>
      <c r="EZK208" s="11"/>
      <c r="EZL208" s="8"/>
      <c r="EZM208" s="9"/>
      <c r="EZR208" s="11"/>
      <c r="EZS208" s="8"/>
      <c r="EZT208" s="9"/>
      <c r="EZY208" s="11"/>
      <c r="EZZ208" s="8"/>
      <c r="FAA208" s="9"/>
      <c r="FAF208" s="11"/>
      <c r="FAG208" s="8"/>
      <c r="FAH208" s="9"/>
      <c r="FAM208" s="11"/>
      <c r="FAN208" s="8"/>
      <c r="FAO208" s="9"/>
      <c r="FAT208" s="11"/>
      <c r="FAU208" s="8"/>
      <c r="FAV208" s="9"/>
      <c r="FBA208" s="11"/>
      <c r="FBB208" s="8"/>
      <c r="FBC208" s="9"/>
      <c r="FBH208" s="11"/>
      <c r="FBI208" s="8"/>
      <c r="FBJ208" s="9"/>
      <c r="FBO208" s="11"/>
      <c r="FBP208" s="8"/>
      <c r="FBQ208" s="9"/>
      <c r="FBV208" s="11"/>
      <c r="FBW208" s="8"/>
      <c r="FBX208" s="9"/>
      <c r="FCC208" s="11"/>
      <c r="FCD208" s="8"/>
      <c r="FCE208" s="9"/>
      <c r="FCJ208" s="11"/>
      <c r="FCK208" s="8"/>
      <c r="FCL208" s="9"/>
      <c r="FCQ208" s="11"/>
      <c r="FCR208" s="8"/>
      <c r="FCS208" s="9"/>
      <c r="FCX208" s="11"/>
      <c r="FCY208" s="8"/>
      <c r="FCZ208" s="9"/>
      <c r="FDE208" s="11"/>
      <c r="FDF208" s="8"/>
      <c r="FDG208" s="9"/>
      <c r="FDL208" s="11"/>
      <c r="FDM208" s="8"/>
      <c r="FDN208" s="9"/>
      <c r="FDS208" s="11"/>
      <c r="FDT208" s="8"/>
      <c r="FDU208" s="9"/>
      <c r="FDZ208" s="11"/>
      <c r="FEA208" s="8"/>
      <c r="FEB208" s="9"/>
      <c r="FEG208" s="11"/>
      <c r="FEH208" s="8"/>
      <c r="FEI208" s="9"/>
      <c r="FEN208" s="11"/>
      <c r="FEO208" s="8"/>
      <c r="FEP208" s="9"/>
      <c r="FEU208" s="11"/>
      <c r="FEV208" s="8"/>
      <c r="FEW208" s="9"/>
      <c r="FFB208" s="11"/>
      <c r="FFC208" s="8"/>
      <c r="FFD208" s="9"/>
      <c r="FFI208" s="11"/>
      <c r="FFJ208" s="8"/>
      <c r="FFK208" s="9"/>
      <c r="FFP208" s="11"/>
      <c r="FFQ208" s="8"/>
      <c r="FFR208" s="9"/>
      <c r="FFW208" s="11"/>
      <c r="FFX208" s="8"/>
      <c r="FFY208" s="9"/>
      <c r="FGD208" s="11"/>
      <c r="FGE208" s="8"/>
      <c r="FGF208" s="9"/>
      <c r="FGK208" s="11"/>
      <c r="FGL208" s="8"/>
      <c r="FGM208" s="9"/>
      <c r="FGR208" s="11"/>
      <c r="FGS208" s="8"/>
      <c r="FGT208" s="9"/>
      <c r="FGY208" s="11"/>
      <c r="FGZ208" s="8"/>
      <c r="FHA208" s="9"/>
      <c r="FHF208" s="11"/>
      <c r="FHG208" s="8"/>
      <c r="FHH208" s="9"/>
      <c r="FHM208" s="11"/>
      <c r="FHN208" s="8"/>
      <c r="FHO208" s="9"/>
      <c r="FHT208" s="11"/>
      <c r="FHU208" s="8"/>
      <c r="FHV208" s="9"/>
      <c r="FIA208" s="11"/>
      <c r="FIB208" s="8"/>
      <c r="FIC208" s="9"/>
      <c r="FIH208" s="11"/>
      <c r="FII208" s="8"/>
      <c r="FIJ208" s="9"/>
      <c r="FIO208" s="11"/>
      <c r="FIP208" s="8"/>
      <c r="FIQ208" s="9"/>
      <c r="FIV208" s="11"/>
      <c r="FIW208" s="8"/>
      <c r="FIX208" s="9"/>
      <c r="FJC208" s="11"/>
      <c r="FJD208" s="8"/>
      <c r="FJE208" s="9"/>
      <c r="FJJ208" s="11"/>
      <c r="FJK208" s="8"/>
      <c r="FJL208" s="9"/>
      <c r="FJQ208" s="11"/>
      <c r="FJR208" s="8"/>
      <c r="FJS208" s="9"/>
      <c r="FJX208" s="11"/>
      <c r="FJY208" s="8"/>
      <c r="FJZ208" s="9"/>
      <c r="FKE208" s="11"/>
      <c r="FKF208" s="8"/>
      <c r="FKG208" s="9"/>
      <c r="FKL208" s="11"/>
      <c r="FKM208" s="8"/>
      <c r="FKN208" s="9"/>
      <c r="FKS208" s="11"/>
      <c r="FKT208" s="8"/>
      <c r="FKU208" s="9"/>
      <c r="FKZ208" s="11"/>
      <c r="FLA208" s="8"/>
      <c r="FLB208" s="9"/>
      <c r="FLG208" s="11"/>
      <c r="FLH208" s="8"/>
      <c r="FLI208" s="9"/>
      <c r="FLN208" s="11"/>
      <c r="FLO208" s="8"/>
      <c r="FLP208" s="9"/>
      <c r="FLU208" s="11"/>
      <c r="FLV208" s="8"/>
      <c r="FLW208" s="9"/>
      <c r="FMB208" s="11"/>
      <c r="FMC208" s="8"/>
      <c r="FMD208" s="9"/>
      <c r="FMI208" s="11"/>
      <c r="FMJ208" s="8"/>
      <c r="FMK208" s="9"/>
      <c r="FMP208" s="11"/>
      <c r="FMQ208" s="8"/>
      <c r="FMR208" s="9"/>
      <c r="FMW208" s="11"/>
      <c r="FMX208" s="8"/>
      <c r="FMY208" s="9"/>
      <c r="FND208" s="11"/>
      <c r="FNE208" s="8"/>
      <c r="FNF208" s="9"/>
      <c r="FNK208" s="11"/>
      <c r="FNL208" s="8"/>
      <c r="FNM208" s="9"/>
      <c r="FNR208" s="11"/>
      <c r="FNS208" s="8"/>
      <c r="FNT208" s="9"/>
      <c r="FNY208" s="11"/>
      <c r="FNZ208" s="8"/>
      <c r="FOA208" s="9"/>
      <c r="FOF208" s="11"/>
      <c r="FOG208" s="8"/>
      <c r="FOH208" s="9"/>
      <c r="FOM208" s="11"/>
      <c r="FON208" s="8"/>
      <c r="FOO208" s="9"/>
      <c r="FOT208" s="11"/>
      <c r="FOU208" s="8"/>
      <c r="FOV208" s="9"/>
      <c r="FPA208" s="11"/>
      <c r="FPB208" s="8"/>
      <c r="FPC208" s="9"/>
      <c r="FPH208" s="11"/>
      <c r="FPI208" s="8"/>
      <c r="FPJ208" s="9"/>
      <c r="FPO208" s="11"/>
      <c r="FPP208" s="8"/>
      <c r="FPQ208" s="9"/>
      <c r="FPV208" s="11"/>
      <c r="FPW208" s="8"/>
      <c r="FPX208" s="9"/>
      <c r="FQC208" s="11"/>
      <c r="FQD208" s="8"/>
      <c r="FQE208" s="9"/>
      <c r="FQJ208" s="11"/>
      <c r="FQK208" s="8"/>
      <c r="FQL208" s="9"/>
      <c r="FQQ208" s="11"/>
      <c r="FQR208" s="8"/>
      <c r="FQS208" s="9"/>
      <c r="FQX208" s="11"/>
      <c r="FQY208" s="8"/>
      <c r="FQZ208" s="9"/>
      <c r="FRE208" s="11"/>
      <c r="FRF208" s="8"/>
      <c r="FRG208" s="9"/>
      <c r="FRL208" s="11"/>
      <c r="FRM208" s="8"/>
      <c r="FRN208" s="9"/>
      <c r="FRS208" s="11"/>
      <c r="FRT208" s="8"/>
      <c r="FRU208" s="9"/>
      <c r="FRZ208" s="11"/>
      <c r="FSA208" s="8"/>
      <c r="FSB208" s="9"/>
      <c r="FSG208" s="11"/>
      <c r="FSH208" s="8"/>
      <c r="FSI208" s="9"/>
      <c r="FSN208" s="11"/>
      <c r="FSO208" s="8"/>
      <c r="FSP208" s="9"/>
      <c r="FSU208" s="11"/>
      <c r="FSV208" s="8"/>
      <c r="FSW208" s="9"/>
      <c r="FTB208" s="11"/>
      <c r="FTC208" s="8"/>
      <c r="FTD208" s="9"/>
      <c r="FTI208" s="11"/>
      <c r="FTJ208" s="8"/>
      <c r="FTK208" s="9"/>
      <c r="FTP208" s="11"/>
      <c r="FTQ208" s="8"/>
      <c r="FTR208" s="9"/>
      <c r="FTW208" s="11"/>
      <c r="FTX208" s="8"/>
      <c r="FTY208" s="9"/>
      <c r="FUD208" s="11"/>
      <c r="FUE208" s="8"/>
      <c r="FUF208" s="9"/>
      <c r="FUK208" s="11"/>
      <c r="FUL208" s="8"/>
      <c r="FUM208" s="9"/>
      <c r="FUR208" s="11"/>
      <c r="FUS208" s="8"/>
      <c r="FUT208" s="9"/>
      <c r="FUY208" s="11"/>
      <c r="FUZ208" s="8"/>
      <c r="FVA208" s="9"/>
      <c r="FVF208" s="11"/>
      <c r="FVG208" s="8"/>
      <c r="FVH208" s="9"/>
      <c r="FVM208" s="11"/>
      <c r="FVN208" s="8"/>
      <c r="FVO208" s="9"/>
      <c r="FVT208" s="11"/>
      <c r="FVU208" s="8"/>
      <c r="FVV208" s="9"/>
      <c r="FWA208" s="11"/>
      <c r="FWB208" s="8"/>
      <c r="FWC208" s="9"/>
      <c r="FWH208" s="11"/>
      <c r="FWI208" s="8"/>
      <c r="FWJ208" s="9"/>
      <c r="FWO208" s="11"/>
      <c r="FWP208" s="8"/>
      <c r="FWQ208" s="9"/>
      <c r="FWV208" s="11"/>
      <c r="FWW208" s="8"/>
      <c r="FWX208" s="9"/>
      <c r="FXC208" s="11"/>
      <c r="FXD208" s="8"/>
      <c r="FXE208" s="9"/>
      <c r="FXJ208" s="11"/>
      <c r="FXK208" s="8"/>
      <c r="FXL208" s="9"/>
      <c r="FXQ208" s="11"/>
      <c r="FXR208" s="8"/>
      <c r="FXS208" s="9"/>
      <c r="FXX208" s="11"/>
      <c r="FXY208" s="8"/>
      <c r="FXZ208" s="9"/>
      <c r="FYE208" s="11"/>
      <c r="FYF208" s="8"/>
      <c r="FYG208" s="9"/>
      <c r="FYL208" s="11"/>
      <c r="FYM208" s="8"/>
      <c r="FYN208" s="9"/>
      <c r="FYS208" s="11"/>
      <c r="FYT208" s="8"/>
      <c r="FYU208" s="9"/>
      <c r="FYZ208" s="11"/>
      <c r="FZA208" s="8"/>
      <c r="FZB208" s="9"/>
      <c r="FZG208" s="11"/>
      <c r="FZH208" s="8"/>
      <c r="FZI208" s="9"/>
      <c r="FZN208" s="11"/>
      <c r="FZO208" s="8"/>
      <c r="FZP208" s="9"/>
      <c r="FZU208" s="11"/>
      <c r="FZV208" s="8"/>
      <c r="FZW208" s="9"/>
      <c r="GAB208" s="11"/>
      <c r="GAC208" s="8"/>
      <c r="GAD208" s="9"/>
      <c r="GAI208" s="11"/>
      <c r="GAJ208" s="8"/>
      <c r="GAK208" s="9"/>
      <c r="GAP208" s="11"/>
      <c r="GAQ208" s="8"/>
      <c r="GAR208" s="9"/>
      <c r="GAW208" s="11"/>
      <c r="GAX208" s="8"/>
      <c r="GAY208" s="9"/>
      <c r="GBD208" s="11"/>
      <c r="GBE208" s="8"/>
      <c r="GBF208" s="9"/>
      <c r="GBK208" s="11"/>
      <c r="GBL208" s="8"/>
      <c r="GBM208" s="9"/>
      <c r="GBR208" s="11"/>
      <c r="GBS208" s="8"/>
      <c r="GBT208" s="9"/>
      <c r="GBY208" s="11"/>
      <c r="GBZ208" s="8"/>
      <c r="GCA208" s="9"/>
      <c r="GCF208" s="11"/>
      <c r="GCG208" s="8"/>
      <c r="GCH208" s="9"/>
      <c r="GCM208" s="11"/>
      <c r="GCN208" s="8"/>
      <c r="GCO208" s="9"/>
      <c r="GCT208" s="11"/>
      <c r="GCU208" s="8"/>
      <c r="GCV208" s="9"/>
      <c r="GDA208" s="11"/>
      <c r="GDB208" s="8"/>
      <c r="GDC208" s="9"/>
      <c r="GDH208" s="11"/>
      <c r="GDI208" s="8"/>
      <c r="GDJ208" s="9"/>
      <c r="GDO208" s="11"/>
      <c r="GDP208" s="8"/>
      <c r="GDQ208" s="9"/>
      <c r="GDV208" s="11"/>
      <c r="GDW208" s="8"/>
      <c r="GDX208" s="9"/>
      <c r="GEC208" s="11"/>
      <c r="GED208" s="8"/>
      <c r="GEE208" s="9"/>
      <c r="GEJ208" s="11"/>
      <c r="GEK208" s="8"/>
      <c r="GEL208" s="9"/>
      <c r="GEQ208" s="11"/>
      <c r="GER208" s="8"/>
      <c r="GES208" s="9"/>
      <c r="GEX208" s="11"/>
      <c r="GEY208" s="8"/>
      <c r="GEZ208" s="9"/>
      <c r="GFE208" s="11"/>
      <c r="GFF208" s="8"/>
      <c r="GFG208" s="9"/>
      <c r="GFL208" s="11"/>
      <c r="GFM208" s="8"/>
      <c r="GFN208" s="9"/>
      <c r="GFS208" s="11"/>
      <c r="GFT208" s="8"/>
      <c r="GFU208" s="9"/>
      <c r="GFZ208" s="11"/>
      <c r="GGA208" s="8"/>
      <c r="GGB208" s="9"/>
      <c r="GGG208" s="11"/>
      <c r="GGH208" s="8"/>
      <c r="GGI208" s="9"/>
      <c r="GGN208" s="11"/>
      <c r="GGO208" s="8"/>
      <c r="GGP208" s="9"/>
      <c r="GGU208" s="11"/>
      <c r="GGV208" s="8"/>
      <c r="GGW208" s="9"/>
      <c r="GHB208" s="11"/>
      <c r="GHC208" s="8"/>
      <c r="GHD208" s="9"/>
      <c r="GHI208" s="11"/>
      <c r="GHJ208" s="8"/>
      <c r="GHK208" s="9"/>
      <c r="GHP208" s="11"/>
      <c r="GHQ208" s="8"/>
      <c r="GHR208" s="9"/>
      <c r="GHW208" s="11"/>
      <c r="GHX208" s="8"/>
      <c r="GHY208" s="9"/>
      <c r="GID208" s="11"/>
      <c r="GIE208" s="8"/>
      <c r="GIF208" s="9"/>
      <c r="GIK208" s="11"/>
      <c r="GIL208" s="8"/>
      <c r="GIM208" s="9"/>
      <c r="GIR208" s="11"/>
      <c r="GIS208" s="8"/>
      <c r="GIT208" s="9"/>
      <c r="GIY208" s="11"/>
      <c r="GIZ208" s="8"/>
      <c r="GJA208" s="9"/>
      <c r="GJF208" s="11"/>
      <c r="GJG208" s="8"/>
      <c r="GJH208" s="9"/>
      <c r="GJM208" s="11"/>
      <c r="GJN208" s="8"/>
      <c r="GJO208" s="9"/>
      <c r="GJT208" s="11"/>
      <c r="GJU208" s="8"/>
      <c r="GJV208" s="9"/>
      <c r="GKA208" s="11"/>
      <c r="GKB208" s="8"/>
      <c r="GKC208" s="9"/>
      <c r="GKH208" s="11"/>
      <c r="GKI208" s="8"/>
      <c r="GKJ208" s="9"/>
      <c r="GKO208" s="11"/>
      <c r="GKP208" s="8"/>
      <c r="GKQ208" s="9"/>
      <c r="GKV208" s="11"/>
      <c r="GKW208" s="8"/>
      <c r="GKX208" s="9"/>
      <c r="GLC208" s="11"/>
      <c r="GLD208" s="8"/>
      <c r="GLE208" s="9"/>
      <c r="GLJ208" s="11"/>
      <c r="GLK208" s="8"/>
      <c r="GLL208" s="9"/>
      <c r="GLQ208" s="11"/>
      <c r="GLR208" s="8"/>
      <c r="GLS208" s="9"/>
      <c r="GLX208" s="11"/>
      <c r="GLY208" s="8"/>
      <c r="GLZ208" s="9"/>
      <c r="GME208" s="11"/>
      <c r="GMF208" s="8"/>
      <c r="GMG208" s="9"/>
      <c r="GML208" s="11"/>
      <c r="GMM208" s="8"/>
      <c r="GMN208" s="9"/>
      <c r="GMS208" s="11"/>
      <c r="GMT208" s="8"/>
      <c r="GMU208" s="9"/>
      <c r="GMZ208" s="11"/>
      <c r="GNA208" s="8"/>
      <c r="GNB208" s="9"/>
      <c r="GNG208" s="11"/>
      <c r="GNH208" s="8"/>
      <c r="GNI208" s="9"/>
      <c r="GNN208" s="11"/>
      <c r="GNO208" s="8"/>
      <c r="GNP208" s="9"/>
      <c r="GNU208" s="11"/>
      <c r="GNV208" s="8"/>
      <c r="GNW208" s="9"/>
      <c r="GOB208" s="11"/>
      <c r="GOC208" s="8"/>
      <c r="GOD208" s="9"/>
      <c r="GOI208" s="11"/>
      <c r="GOJ208" s="8"/>
      <c r="GOK208" s="9"/>
      <c r="GOP208" s="11"/>
      <c r="GOQ208" s="8"/>
      <c r="GOR208" s="9"/>
      <c r="GOW208" s="11"/>
      <c r="GOX208" s="8"/>
      <c r="GOY208" s="9"/>
      <c r="GPD208" s="11"/>
      <c r="GPE208" s="8"/>
      <c r="GPF208" s="9"/>
      <c r="GPK208" s="11"/>
      <c r="GPL208" s="8"/>
      <c r="GPM208" s="9"/>
      <c r="GPR208" s="11"/>
      <c r="GPS208" s="8"/>
      <c r="GPT208" s="9"/>
      <c r="GPY208" s="11"/>
      <c r="GPZ208" s="8"/>
      <c r="GQA208" s="9"/>
      <c r="GQF208" s="11"/>
      <c r="GQG208" s="8"/>
      <c r="GQH208" s="9"/>
      <c r="GQM208" s="11"/>
      <c r="GQN208" s="8"/>
      <c r="GQO208" s="9"/>
      <c r="GQT208" s="11"/>
      <c r="GQU208" s="8"/>
      <c r="GQV208" s="9"/>
      <c r="GRA208" s="11"/>
      <c r="GRB208" s="8"/>
      <c r="GRC208" s="9"/>
      <c r="GRH208" s="11"/>
      <c r="GRI208" s="8"/>
      <c r="GRJ208" s="9"/>
      <c r="GRO208" s="11"/>
      <c r="GRP208" s="8"/>
      <c r="GRQ208" s="9"/>
      <c r="GRV208" s="11"/>
      <c r="GRW208" s="8"/>
      <c r="GRX208" s="9"/>
      <c r="GSC208" s="11"/>
      <c r="GSD208" s="8"/>
      <c r="GSE208" s="9"/>
      <c r="GSJ208" s="11"/>
      <c r="GSK208" s="8"/>
      <c r="GSL208" s="9"/>
      <c r="GSQ208" s="11"/>
      <c r="GSR208" s="8"/>
      <c r="GSS208" s="9"/>
      <c r="GSX208" s="11"/>
      <c r="GSY208" s="8"/>
      <c r="GSZ208" s="9"/>
      <c r="GTE208" s="11"/>
      <c r="GTF208" s="8"/>
      <c r="GTG208" s="9"/>
      <c r="GTL208" s="11"/>
      <c r="GTM208" s="8"/>
      <c r="GTN208" s="9"/>
      <c r="GTS208" s="11"/>
      <c r="GTT208" s="8"/>
      <c r="GTU208" s="9"/>
      <c r="GTZ208" s="11"/>
      <c r="GUA208" s="8"/>
      <c r="GUB208" s="9"/>
      <c r="GUG208" s="11"/>
      <c r="GUH208" s="8"/>
      <c r="GUI208" s="9"/>
      <c r="GUN208" s="11"/>
      <c r="GUO208" s="8"/>
      <c r="GUP208" s="9"/>
      <c r="GUU208" s="11"/>
      <c r="GUV208" s="8"/>
      <c r="GUW208" s="9"/>
      <c r="GVB208" s="11"/>
      <c r="GVC208" s="8"/>
      <c r="GVD208" s="9"/>
      <c r="GVI208" s="11"/>
      <c r="GVJ208" s="8"/>
      <c r="GVK208" s="9"/>
      <c r="GVP208" s="11"/>
      <c r="GVQ208" s="8"/>
      <c r="GVR208" s="9"/>
      <c r="GVW208" s="11"/>
      <c r="GVX208" s="8"/>
      <c r="GVY208" s="9"/>
      <c r="GWD208" s="11"/>
      <c r="GWE208" s="8"/>
      <c r="GWF208" s="9"/>
      <c r="GWK208" s="11"/>
      <c r="GWL208" s="8"/>
      <c r="GWM208" s="9"/>
      <c r="GWR208" s="11"/>
      <c r="GWS208" s="8"/>
      <c r="GWT208" s="9"/>
      <c r="GWY208" s="11"/>
      <c r="GWZ208" s="8"/>
      <c r="GXA208" s="9"/>
      <c r="GXF208" s="11"/>
      <c r="GXG208" s="8"/>
      <c r="GXH208" s="9"/>
      <c r="GXM208" s="11"/>
      <c r="GXN208" s="8"/>
      <c r="GXO208" s="9"/>
      <c r="GXT208" s="11"/>
      <c r="GXU208" s="8"/>
      <c r="GXV208" s="9"/>
      <c r="GYA208" s="11"/>
      <c r="GYB208" s="8"/>
      <c r="GYC208" s="9"/>
      <c r="GYH208" s="11"/>
      <c r="GYI208" s="8"/>
      <c r="GYJ208" s="9"/>
      <c r="GYO208" s="11"/>
      <c r="GYP208" s="8"/>
      <c r="GYQ208" s="9"/>
      <c r="GYV208" s="11"/>
      <c r="GYW208" s="8"/>
      <c r="GYX208" s="9"/>
      <c r="GZC208" s="11"/>
      <c r="GZD208" s="8"/>
      <c r="GZE208" s="9"/>
      <c r="GZJ208" s="11"/>
      <c r="GZK208" s="8"/>
      <c r="GZL208" s="9"/>
      <c r="GZQ208" s="11"/>
      <c r="GZR208" s="8"/>
      <c r="GZS208" s="9"/>
      <c r="GZX208" s="11"/>
      <c r="GZY208" s="8"/>
      <c r="GZZ208" s="9"/>
      <c r="HAE208" s="11"/>
      <c r="HAF208" s="8"/>
      <c r="HAG208" s="9"/>
      <c r="HAL208" s="11"/>
      <c r="HAM208" s="8"/>
      <c r="HAN208" s="9"/>
      <c r="HAS208" s="11"/>
      <c r="HAT208" s="8"/>
      <c r="HAU208" s="9"/>
      <c r="HAZ208" s="11"/>
      <c r="HBA208" s="8"/>
      <c r="HBB208" s="9"/>
      <c r="HBG208" s="11"/>
      <c r="HBH208" s="8"/>
      <c r="HBI208" s="9"/>
      <c r="HBN208" s="11"/>
      <c r="HBO208" s="8"/>
      <c r="HBP208" s="9"/>
      <c r="HBU208" s="11"/>
      <c r="HBV208" s="8"/>
      <c r="HBW208" s="9"/>
      <c r="HCB208" s="11"/>
      <c r="HCC208" s="8"/>
      <c r="HCD208" s="9"/>
      <c r="HCI208" s="11"/>
      <c r="HCJ208" s="8"/>
      <c r="HCK208" s="9"/>
      <c r="HCP208" s="11"/>
      <c r="HCQ208" s="8"/>
      <c r="HCR208" s="9"/>
      <c r="HCW208" s="11"/>
      <c r="HCX208" s="8"/>
      <c r="HCY208" s="9"/>
      <c r="HDD208" s="11"/>
      <c r="HDE208" s="8"/>
      <c r="HDF208" s="9"/>
      <c r="HDK208" s="11"/>
      <c r="HDL208" s="8"/>
      <c r="HDM208" s="9"/>
      <c r="HDR208" s="11"/>
      <c r="HDS208" s="8"/>
      <c r="HDT208" s="9"/>
      <c r="HDY208" s="11"/>
      <c r="HDZ208" s="8"/>
      <c r="HEA208" s="9"/>
      <c r="HEF208" s="11"/>
      <c r="HEG208" s="8"/>
      <c r="HEH208" s="9"/>
      <c r="HEM208" s="11"/>
      <c r="HEN208" s="8"/>
      <c r="HEO208" s="9"/>
      <c r="HET208" s="11"/>
      <c r="HEU208" s="8"/>
      <c r="HEV208" s="9"/>
      <c r="HFA208" s="11"/>
      <c r="HFB208" s="8"/>
      <c r="HFC208" s="9"/>
      <c r="HFH208" s="11"/>
      <c r="HFI208" s="8"/>
      <c r="HFJ208" s="9"/>
      <c r="HFO208" s="11"/>
      <c r="HFP208" s="8"/>
      <c r="HFQ208" s="9"/>
      <c r="HFV208" s="11"/>
      <c r="HFW208" s="8"/>
      <c r="HFX208" s="9"/>
      <c r="HGC208" s="11"/>
      <c r="HGD208" s="8"/>
      <c r="HGE208" s="9"/>
      <c r="HGJ208" s="11"/>
      <c r="HGK208" s="8"/>
      <c r="HGL208" s="9"/>
      <c r="HGQ208" s="11"/>
      <c r="HGR208" s="8"/>
      <c r="HGS208" s="9"/>
      <c r="HGX208" s="11"/>
      <c r="HGY208" s="8"/>
      <c r="HGZ208" s="9"/>
      <c r="HHE208" s="11"/>
      <c r="HHF208" s="8"/>
      <c r="HHG208" s="9"/>
      <c r="HHL208" s="11"/>
      <c r="HHM208" s="8"/>
      <c r="HHN208" s="9"/>
      <c r="HHS208" s="11"/>
      <c r="HHT208" s="8"/>
      <c r="HHU208" s="9"/>
      <c r="HHZ208" s="11"/>
      <c r="HIA208" s="8"/>
      <c r="HIB208" s="9"/>
      <c r="HIG208" s="11"/>
      <c r="HIH208" s="8"/>
      <c r="HII208" s="9"/>
      <c r="HIN208" s="11"/>
      <c r="HIO208" s="8"/>
      <c r="HIP208" s="9"/>
      <c r="HIU208" s="11"/>
      <c r="HIV208" s="8"/>
      <c r="HIW208" s="9"/>
      <c r="HJB208" s="11"/>
      <c r="HJC208" s="8"/>
      <c r="HJD208" s="9"/>
      <c r="HJI208" s="11"/>
      <c r="HJJ208" s="8"/>
      <c r="HJK208" s="9"/>
      <c r="HJP208" s="11"/>
      <c r="HJQ208" s="8"/>
      <c r="HJR208" s="9"/>
      <c r="HJW208" s="11"/>
      <c r="HJX208" s="8"/>
      <c r="HJY208" s="9"/>
      <c r="HKD208" s="11"/>
      <c r="HKE208" s="8"/>
      <c r="HKF208" s="9"/>
      <c r="HKK208" s="11"/>
      <c r="HKL208" s="8"/>
      <c r="HKM208" s="9"/>
      <c r="HKR208" s="11"/>
      <c r="HKS208" s="8"/>
      <c r="HKT208" s="9"/>
      <c r="HKY208" s="11"/>
      <c r="HKZ208" s="8"/>
      <c r="HLA208" s="9"/>
      <c r="HLF208" s="11"/>
      <c r="HLG208" s="8"/>
      <c r="HLH208" s="9"/>
      <c r="HLM208" s="11"/>
      <c r="HLN208" s="8"/>
      <c r="HLO208" s="9"/>
      <c r="HLT208" s="11"/>
      <c r="HLU208" s="8"/>
      <c r="HLV208" s="9"/>
      <c r="HMA208" s="11"/>
      <c r="HMB208" s="8"/>
      <c r="HMC208" s="9"/>
      <c r="HMH208" s="11"/>
      <c r="HMI208" s="8"/>
      <c r="HMJ208" s="9"/>
      <c r="HMO208" s="11"/>
      <c r="HMP208" s="8"/>
      <c r="HMQ208" s="9"/>
      <c r="HMV208" s="11"/>
      <c r="HMW208" s="8"/>
      <c r="HMX208" s="9"/>
      <c r="HNC208" s="11"/>
      <c r="HND208" s="8"/>
      <c r="HNE208" s="9"/>
      <c r="HNJ208" s="11"/>
      <c r="HNK208" s="8"/>
      <c r="HNL208" s="9"/>
      <c r="HNQ208" s="11"/>
      <c r="HNR208" s="8"/>
      <c r="HNS208" s="9"/>
      <c r="HNX208" s="11"/>
      <c r="HNY208" s="8"/>
      <c r="HNZ208" s="9"/>
      <c r="HOE208" s="11"/>
      <c r="HOF208" s="8"/>
      <c r="HOG208" s="9"/>
      <c r="HOL208" s="11"/>
      <c r="HOM208" s="8"/>
      <c r="HON208" s="9"/>
      <c r="HOS208" s="11"/>
      <c r="HOT208" s="8"/>
      <c r="HOU208" s="9"/>
      <c r="HOZ208" s="11"/>
      <c r="HPA208" s="8"/>
      <c r="HPB208" s="9"/>
      <c r="HPG208" s="11"/>
      <c r="HPH208" s="8"/>
      <c r="HPI208" s="9"/>
      <c r="HPN208" s="11"/>
      <c r="HPO208" s="8"/>
      <c r="HPP208" s="9"/>
      <c r="HPU208" s="11"/>
      <c r="HPV208" s="8"/>
      <c r="HPW208" s="9"/>
      <c r="HQB208" s="11"/>
      <c r="HQC208" s="8"/>
      <c r="HQD208" s="9"/>
      <c r="HQI208" s="11"/>
      <c r="HQJ208" s="8"/>
      <c r="HQK208" s="9"/>
      <c r="HQP208" s="11"/>
      <c r="HQQ208" s="8"/>
      <c r="HQR208" s="9"/>
      <c r="HQW208" s="11"/>
      <c r="HQX208" s="8"/>
      <c r="HQY208" s="9"/>
      <c r="HRD208" s="11"/>
      <c r="HRE208" s="8"/>
      <c r="HRF208" s="9"/>
      <c r="HRK208" s="11"/>
      <c r="HRL208" s="8"/>
      <c r="HRM208" s="9"/>
      <c r="HRR208" s="11"/>
      <c r="HRS208" s="8"/>
      <c r="HRT208" s="9"/>
      <c r="HRY208" s="11"/>
      <c r="HRZ208" s="8"/>
      <c r="HSA208" s="9"/>
      <c r="HSF208" s="11"/>
      <c r="HSG208" s="8"/>
      <c r="HSH208" s="9"/>
      <c r="HSM208" s="11"/>
      <c r="HSN208" s="8"/>
      <c r="HSO208" s="9"/>
      <c r="HST208" s="11"/>
      <c r="HSU208" s="8"/>
      <c r="HSV208" s="9"/>
      <c r="HTA208" s="11"/>
      <c r="HTB208" s="8"/>
      <c r="HTC208" s="9"/>
      <c r="HTH208" s="11"/>
      <c r="HTI208" s="8"/>
      <c r="HTJ208" s="9"/>
      <c r="HTO208" s="11"/>
      <c r="HTP208" s="8"/>
      <c r="HTQ208" s="9"/>
      <c r="HTV208" s="11"/>
      <c r="HTW208" s="8"/>
      <c r="HTX208" s="9"/>
      <c r="HUC208" s="11"/>
      <c r="HUD208" s="8"/>
      <c r="HUE208" s="9"/>
      <c r="HUJ208" s="11"/>
      <c r="HUK208" s="8"/>
      <c r="HUL208" s="9"/>
      <c r="HUQ208" s="11"/>
      <c r="HUR208" s="8"/>
      <c r="HUS208" s="9"/>
      <c r="HUX208" s="11"/>
      <c r="HUY208" s="8"/>
      <c r="HUZ208" s="9"/>
      <c r="HVE208" s="11"/>
      <c r="HVF208" s="8"/>
      <c r="HVG208" s="9"/>
      <c r="HVL208" s="11"/>
      <c r="HVM208" s="8"/>
      <c r="HVN208" s="9"/>
      <c r="HVS208" s="11"/>
      <c r="HVT208" s="8"/>
      <c r="HVU208" s="9"/>
      <c r="HVZ208" s="11"/>
      <c r="HWA208" s="8"/>
      <c r="HWB208" s="9"/>
      <c r="HWG208" s="11"/>
      <c r="HWH208" s="8"/>
      <c r="HWI208" s="9"/>
      <c r="HWN208" s="11"/>
      <c r="HWO208" s="8"/>
      <c r="HWP208" s="9"/>
      <c r="HWU208" s="11"/>
      <c r="HWV208" s="8"/>
      <c r="HWW208" s="9"/>
      <c r="HXB208" s="11"/>
      <c r="HXC208" s="8"/>
      <c r="HXD208" s="9"/>
      <c r="HXI208" s="11"/>
      <c r="HXJ208" s="8"/>
      <c r="HXK208" s="9"/>
      <c r="HXP208" s="11"/>
      <c r="HXQ208" s="8"/>
      <c r="HXR208" s="9"/>
      <c r="HXW208" s="11"/>
      <c r="HXX208" s="8"/>
      <c r="HXY208" s="9"/>
      <c r="HYD208" s="11"/>
      <c r="HYE208" s="8"/>
      <c r="HYF208" s="9"/>
      <c r="HYK208" s="11"/>
      <c r="HYL208" s="8"/>
      <c r="HYM208" s="9"/>
      <c r="HYR208" s="11"/>
      <c r="HYS208" s="8"/>
      <c r="HYT208" s="9"/>
      <c r="HYY208" s="11"/>
      <c r="HYZ208" s="8"/>
      <c r="HZA208" s="9"/>
      <c r="HZF208" s="11"/>
      <c r="HZG208" s="8"/>
      <c r="HZH208" s="9"/>
      <c r="HZM208" s="11"/>
      <c r="HZN208" s="8"/>
      <c r="HZO208" s="9"/>
      <c r="HZT208" s="11"/>
      <c r="HZU208" s="8"/>
      <c r="HZV208" s="9"/>
      <c r="IAA208" s="11"/>
      <c r="IAB208" s="8"/>
      <c r="IAC208" s="9"/>
      <c r="IAH208" s="11"/>
      <c r="IAI208" s="8"/>
      <c r="IAJ208" s="9"/>
      <c r="IAO208" s="11"/>
      <c r="IAP208" s="8"/>
      <c r="IAQ208" s="9"/>
      <c r="IAV208" s="11"/>
      <c r="IAW208" s="8"/>
      <c r="IAX208" s="9"/>
      <c r="IBC208" s="11"/>
      <c r="IBD208" s="8"/>
      <c r="IBE208" s="9"/>
      <c r="IBJ208" s="11"/>
      <c r="IBK208" s="8"/>
      <c r="IBL208" s="9"/>
      <c r="IBQ208" s="11"/>
      <c r="IBR208" s="8"/>
      <c r="IBS208" s="9"/>
      <c r="IBX208" s="11"/>
      <c r="IBY208" s="8"/>
      <c r="IBZ208" s="9"/>
      <c r="ICE208" s="11"/>
      <c r="ICF208" s="8"/>
      <c r="ICG208" s="9"/>
      <c r="ICL208" s="11"/>
      <c r="ICM208" s="8"/>
      <c r="ICN208" s="9"/>
      <c r="ICS208" s="11"/>
      <c r="ICT208" s="8"/>
      <c r="ICU208" s="9"/>
      <c r="ICZ208" s="11"/>
      <c r="IDA208" s="8"/>
      <c r="IDB208" s="9"/>
      <c r="IDG208" s="11"/>
      <c r="IDH208" s="8"/>
      <c r="IDI208" s="9"/>
      <c r="IDN208" s="11"/>
      <c r="IDO208" s="8"/>
      <c r="IDP208" s="9"/>
      <c r="IDU208" s="11"/>
      <c r="IDV208" s="8"/>
      <c r="IDW208" s="9"/>
      <c r="IEB208" s="11"/>
      <c r="IEC208" s="8"/>
      <c r="IED208" s="9"/>
      <c r="IEI208" s="11"/>
      <c r="IEJ208" s="8"/>
      <c r="IEK208" s="9"/>
      <c r="IEP208" s="11"/>
      <c r="IEQ208" s="8"/>
      <c r="IER208" s="9"/>
      <c r="IEW208" s="11"/>
      <c r="IEX208" s="8"/>
      <c r="IEY208" s="9"/>
      <c r="IFD208" s="11"/>
      <c r="IFE208" s="8"/>
      <c r="IFF208" s="9"/>
      <c r="IFK208" s="11"/>
      <c r="IFL208" s="8"/>
      <c r="IFM208" s="9"/>
      <c r="IFR208" s="11"/>
      <c r="IFS208" s="8"/>
      <c r="IFT208" s="9"/>
      <c r="IFY208" s="11"/>
      <c r="IFZ208" s="8"/>
      <c r="IGA208" s="9"/>
      <c r="IGF208" s="11"/>
      <c r="IGG208" s="8"/>
      <c r="IGH208" s="9"/>
      <c r="IGM208" s="11"/>
      <c r="IGN208" s="8"/>
      <c r="IGO208" s="9"/>
      <c r="IGT208" s="11"/>
      <c r="IGU208" s="8"/>
      <c r="IGV208" s="9"/>
      <c r="IHA208" s="11"/>
      <c r="IHB208" s="8"/>
      <c r="IHC208" s="9"/>
      <c r="IHH208" s="11"/>
      <c r="IHI208" s="8"/>
      <c r="IHJ208" s="9"/>
      <c r="IHO208" s="11"/>
      <c r="IHP208" s="8"/>
      <c r="IHQ208" s="9"/>
      <c r="IHV208" s="11"/>
      <c r="IHW208" s="8"/>
      <c r="IHX208" s="9"/>
      <c r="IIC208" s="11"/>
      <c r="IID208" s="8"/>
      <c r="IIE208" s="9"/>
      <c r="IIJ208" s="11"/>
      <c r="IIK208" s="8"/>
      <c r="IIL208" s="9"/>
      <c r="IIQ208" s="11"/>
      <c r="IIR208" s="8"/>
      <c r="IIS208" s="9"/>
      <c r="IIX208" s="11"/>
      <c r="IIY208" s="8"/>
      <c r="IIZ208" s="9"/>
      <c r="IJE208" s="11"/>
      <c r="IJF208" s="8"/>
      <c r="IJG208" s="9"/>
      <c r="IJL208" s="11"/>
      <c r="IJM208" s="8"/>
      <c r="IJN208" s="9"/>
      <c r="IJS208" s="11"/>
      <c r="IJT208" s="8"/>
      <c r="IJU208" s="9"/>
      <c r="IJZ208" s="11"/>
      <c r="IKA208" s="8"/>
      <c r="IKB208" s="9"/>
      <c r="IKG208" s="11"/>
      <c r="IKH208" s="8"/>
      <c r="IKI208" s="9"/>
      <c r="IKN208" s="11"/>
      <c r="IKO208" s="8"/>
      <c r="IKP208" s="9"/>
      <c r="IKU208" s="11"/>
      <c r="IKV208" s="8"/>
      <c r="IKW208" s="9"/>
      <c r="ILB208" s="11"/>
      <c r="ILC208" s="8"/>
      <c r="ILD208" s="9"/>
      <c r="ILI208" s="11"/>
      <c r="ILJ208" s="8"/>
      <c r="ILK208" s="9"/>
      <c r="ILP208" s="11"/>
      <c r="ILQ208" s="8"/>
      <c r="ILR208" s="9"/>
      <c r="ILW208" s="11"/>
      <c r="ILX208" s="8"/>
      <c r="ILY208" s="9"/>
      <c r="IMD208" s="11"/>
      <c r="IME208" s="8"/>
      <c r="IMF208" s="9"/>
      <c r="IMK208" s="11"/>
      <c r="IML208" s="8"/>
      <c r="IMM208" s="9"/>
      <c r="IMR208" s="11"/>
      <c r="IMS208" s="8"/>
      <c r="IMT208" s="9"/>
      <c r="IMY208" s="11"/>
      <c r="IMZ208" s="8"/>
      <c r="INA208" s="9"/>
      <c r="INF208" s="11"/>
      <c r="ING208" s="8"/>
      <c r="INH208" s="9"/>
      <c r="INM208" s="11"/>
      <c r="INN208" s="8"/>
      <c r="INO208" s="9"/>
      <c r="INT208" s="11"/>
      <c r="INU208" s="8"/>
      <c r="INV208" s="9"/>
      <c r="IOA208" s="11"/>
      <c r="IOB208" s="8"/>
      <c r="IOC208" s="9"/>
      <c r="IOH208" s="11"/>
      <c r="IOI208" s="8"/>
      <c r="IOJ208" s="9"/>
      <c r="IOO208" s="11"/>
      <c r="IOP208" s="8"/>
      <c r="IOQ208" s="9"/>
      <c r="IOV208" s="11"/>
      <c r="IOW208" s="8"/>
      <c r="IOX208" s="9"/>
      <c r="IPC208" s="11"/>
      <c r="IPD208" s="8"/>
      <c r="IPE208" s="9"/>
      <c r="IPJ208" s="11"/>
      <c r="IPK208" s="8"/>
      <c r="IPL208" s="9"/>
      <c r="IPQ208" s="11"/>
      <c r="IPR208" s="8"/>
      <c r="IPS208" s="9"/>
      <c r="IPX208" s="11"/>
      <c r="IPY208" s="8"/>
      <c r="IPZ208" s="9"/>
      <c r="IQE208" s="11"/>
      <c r="IQF208" s="8"/>
      <c r="IQG208" s="9"/>
      <c r="IQL208" s="11"/>
      <c r="IQM208" s="8"/>
      <c r="IQN208" s="9"/>
      <c r="IQS208" s="11"/>
      <c r="IQT208" s="8"/>
      <c r="IQU208" s="9"/>
      <c r="IQZ208" s="11"/>
      <c r="IRA208" s="8"/>
      <c r="IRB208" s="9"/>
      <c r="IRG208" s="11"/>
      <c r="IRH208" s="8"/>
      <c r="IRI208" s="9"/>
      <c r="IRN208" s="11"/>
      <c r="IRO208" s="8"/>
      <c r="IRP208" s="9"/>
      <c r="IRU208" s="11"/>
      <c r="IRV208" s="8"/>
      <c r="IRW208" s="9"/>
      <c r="ISB208" s="11"/>
      <c r="ISC208" s="8"/>
      <c r="ISD208" s="9"/>
      <c r="ISI208" s="11"/>
      <c r="ISJ208" s="8"/>
      <c r="ISK208" s="9"/>
      <c r="ISP208" s="11"/>
      <c r="ISQ208" s="8"/>
      <c r="ISR208" s="9"/>
      <c r="ISW208" s="11"/>
      <c r="ISX208" s="8"/>
      <c r="ISY208" s="9"/>
      <c r="ITD208" s="11"/>
      <c r="ITE208" s="8"/>
      <c r="ITF208" s="9"/>
      <c r="ITK208" s="11"/>
      <c r="ITL208" s="8"/>
      <c r="ITM208" s="9"/>
      <c r="ITR208" s="11"/>
      <c r="ITS208" s="8"/>
      <c r="ITT208" s="9"/>
      <c r="ITY208" s="11"/>
      <c r="ITZ208" s="8"/>
      <c r="IUA208" s="9"/>
      <c r="IUF208" s="11"/>
      <c r="IUG208" s="8"/>
      <c r="IUH208" s="9"/>
      <c r="IUM208" s="11"/>
      <c r="IUN208" s="8"/>
      <c r="IUO208" s="9"/>
      <c r="IUT208" s="11"/>
      <c r="IUU208" s="8"/>
      <c r="IUV208" s="9"/>
      <c r="IVA208" s="11"/>
      <c r="IVB208" s="8"/>
      <c r="IVC208" s="9"/>
      <c r="IVH208" s="11"/>
      <c r="IVI208" s="8"/>
      <c r="IVJ208" s="9"/>
      <c r="IVO208" s="11"/>
      <c r="IVP208" s="8"/>
      <c r="IVQ208" s="9"/>
      <c r="IVV208" s="11"/>
      <c r="IVW208" s="8"/>
      <c r="IVX208" s="9"/>
      <c r="IWC208" s="11"/>
      <c r="IWD208" s="8"/>
      <c r="IWE208" s="9"/>
      <c r="IWJ208" s="11"/>
      <c r="IWK208" s="8"/>
      <c r="IWL208" s="9"/>
      <c r="IWQ208" s="11"/>
      <c r="IWR208" s="8"/>
      <c r="IWS208" s="9"/>
      <c r="IWX208" s="11"/>
      <c r="IWY208" s="8"/>
      <c r="IWZ208" s="9"/>
      <c r="IXE208" s="11"/>
      <c r="IXF208" s="8"/>
      <c r="IXG208" s="9"/>
      <c r="IXL208" s="11"/>
      <c r="IXM208" s="8"/>
      <c r="IXN208" s="9"/>
      <c r="IXS208" s="11"/>
      <c r="IXT208" s="8"/>
      <c r="IXU208" s="9"/>
      <c r="IXZ208" s="11"/>
      <c r="IYA208" s="8"/>
      <c r="IYB208" s="9"/>
      <c r="IYG208" s="11"/>
      <c r="IYH208" s="8"/>
      <c r="IYI208" s="9"/>
      <c r="IYN208" s="11"/>
      <c r="IYO208" s="8"/>
      <c r="IYP208" s="9"/>
      <c r="IYU208" s="11"/>
      <c r="IYV208" s="8"/>
      <c r="IYW208" s="9"/>
      <c r="IZB208" s="11"/>
      <c r="IZC208" s="8"/>
      <c r="IZD208" s="9"/>
      <c r="IZI208" s="11"/>
      <c r="IZJ208" s="8"/>
      <c r="IZK208" s="9"/>
      <c r="IZP208" s="11"/>
      <c r="IZQ208" s="8"/>
      <c r="IZR208" s="9"/>
      <c r="IZW208" s="11"/>
      <c r="IZX208" s="8"/>
      <c r="IZY208" s="9"/>
      <c r="JAD208" s="11"/>
      <c r="JAE208" s="8"/>
      <c r="JAF208" s="9"/>
      <c r="JAK208" s="11"/>
      <c r="JAL208" s="8"/>
      <c r="JAM208" s="9"/>
      <c r="JAR208" s="11"/>
      <c r="JAS208" s="8"/>
      <c r="JAT208" s="9"/>
      <c r="JAY208" s="11"/>
      <c r="JAZ208" s="8"/>
      <c r="JBA208" s="9"/>
      <c r="JBF208" s="11"/>
      <c r="JBG208" s="8"/>
      <c r="JBH208" s="9"/>
      <c r="JBM208" s="11"/>
      <c r="JBN208" s="8"/>
      <c r="JBO208" s="9"/>
      <c r="JBT208" s="11"/>
      <c r="JBU208" s="8"/>
      <c r="JBV208" s="9"/>
      <c r="JCA208" s="11"/>
      <c r="JCB208" s="8"/>
      <c r="JCC208" s="9"/>
      <c r="JCH208" s="11"/>
      <c r="JCI208" s="8"/>
      <c r="JCJ208" s="9"/>
      <c r="JCO208" s="11"/>
      <c r="JCP208" s="8"/>
      <c r="JCQ208" s="9"/>
      <c r="JCV208" s="11"/>
      <c r="JCW208" s="8"/>
      <c r="JCX208" s="9"/>
      <c r="JDC208" s="11"/>
      <c r="JDD208" s="8"/>
      <c r="JDE208" s="9"/>
      <c r="JDJ208" s="11"/>
      <c r="JDK208" s="8"/>
      <c r="JDL208" s="9"/>
      <c r="JDQ208" s="11"/>
      <c r="JDR208" s="8"/>
      <c r="JDS208" s="9"/>
      <c r="JDX208" s="11"/>
      <c r="JDY208" s="8"/>
      <c r="JDZ208" s="9"/>
      <c r="JEE208" s="11"/>
      <c r="JEF208" s="8"/>
      <c r="JEG208" s="9"/>
      <c r="JEL208" s="11"/>
      <c r="JEM208" s="8"/>
      <c r="JEN208" s="9"/>
      <c r="JES208" s="11"/>
      <c r="JET208" s="8"/>
      <c r="JEU208" s="9"/>
      <c r="JEZ208" s="11"/>
      <c r="JFA208" s="8"/>
      <c r="JFB208" s="9"/>
      <c r="JFG208" s="11"/>
      <c r="JFH208" s="8"/>
      <c r="JFI208" s="9"/>
      <c r="JFN208" s="11"/>
      <c r="JFO208" s="8"/>
      <c r="JFP208" s="9"/>
      <c r="JFU208" s="11"/>
      <c r="JFV208" s="8"/>
      <c r="JFW208" s="9"/>
      <c r="JGB208" s="11"/>
      <c r="JGC208" s="8"/>
      <c r="JGD208" s="9"/>
      <c r="JGI208" s="11"/>
      <c r="JGJ208" s="8"/>
      <c r="JGK208" s="9"/>
      <c r="JGP208" s="11"/>
      <c r="JGQ208" s="8"/>
      <c r="JGR208" s="9"/>
      <c r="JGW208" s="11"/>
      <c r="JGX208" s="8"/>
      <c r="JGY208" s="9"/>
      <c r="JHD208" s="11"/>
      <c r="JHE208" s="8"/>
      <c r="JHF208" s="9"/>
      <c r="JHK208" s="11"/>
      <c r="JHL208" s="8"/>
      <c r="JHM208" s="9"/>
      <c r="JHR208" s="11"/>
      <c r="JHS208" s="8"/>
      <c r="JHT208" s="9"/>
      <c r="JHY208" s="11"/>
      <c r="JHZ208" s="8"/>
      <c r="JIA208" s="9"/>
      <c r="JIF208" s="11"/>
      <c r="JIG208" s="8"/>
      <c r="JIH208" s="9"/>
      <c r="JIM208" s="11"/>
      <c r="JIN208" s="8"/>
      <c r="JIO208" s="9"/>
      <c r="JIT208" s="11"/>
      <c r="JIU208" s="8"/>
      <c r="JIV208" s="9"/>
      <c r="JJA208" s="11"/>
      <c r="JJB208" s="8"/>
      <c r="JJC208" s="9"/>
      <c r="JJH208" s="11"/>
      <c r="JJI208" s="8"/>
      <c r="JJJ208" s="9"/>
      <c r="JJO208" s="11"/>
      <c r="JJP208" s="8"/>
      <c r="JJQ208" s="9"/>
      <c r="JJV208" s="11"/>
      <c r="JJW208" s="8"/>
      <c r="JJX208" s="9"/>
      <c r="JKC208" s="11"/>
      <c r="JKD208" s="8"/>
      <c r="JKE208" s="9"/>
      <c r="JKJ208" s="11"/>
      <c r="JKK208" s="8"/>
      <c r="JKL208" s="9"/>
      <c r="JKQ208" s="11"/>
      <c r="JKR208" s="8"/>
      <c r="JKS208" s="9"/>
      <c r="JKX208" s="11"/>
      <c r="JKY208" s="8"/>
      <c r="JKZ208" s="9"/>
      <c r="JLE208" s="11"/>
      <c r="JLF208" s="8"/>
      <c r="JLG208" s="9"/>
      <c r="JLL208" s="11"/>
      <c r="JLM208" s="8"/>
      <c r="JLN208" s="9"/>
      <c r="JLS208" s="11"/>
      <c r="JLT208" s="8"/>
      <c r="JLU208" s="9"/>
      <c r="JLZ208" s="11"/>
      <c r="JMA208" s="8"/>
      <c r="JMB208" s="9"/>
      <c r="JMG208" s="11"/>
      <c r="JMH208" s="8"/>
      <c r="JMI208" s="9"/>
      <c r="JMN208" s="11"/>
      <c r="JMO208" s="8"/>
      <c r="JMP208" s="9"/>
      <c r="JMU208" s="11"/>
      <c r="JMV208" s="8"/>
      <c r="JMW208" s="9"/>
      <c r="JNB208" s="11"/>
      <c r="JNC208" s="8"/>
      <c r="JND208" s="9"/>
      <c r="JNI208" s="11"/>
      <c r="JNJ208" s="8"/>
      <c r="JNK208" s="9"/>
      <c r="JNP208" s="11"/>
      <c r="JNQ208" s="8"/>
      <c r="JNR208" s="9"/>
      <c r="JNW208" s="11"/>
      <c r="JNX208" s="8"/>
      <c r="JNY208" s="9"/>
      <c r="JOD208" s="11"/>
      <c r="JOE208" s="8"/>
      <c r="JOF208" s="9"/>
      <c r="JOK208" s="11"/>
      <c r="JOL208" s="8"/>
      <c r="JOM208" s="9"/>
      <c r="JOR208" s="11"/>
      <c r="JOS208" s="8"/>
      <c r="JOT208" s="9"/>
      <c r="JOY208" s="11"/>
      <c r="JOZ208" s="8"/>
      <c r="JPA208" s="9"/>
      <c r="JPF208" s="11"/>
      <c r="JPG208" s="8"/>
      <c r="JPH208" s="9"/>
      <c r="JPM208" s="11"/>
      <c r="JPN208" s="8"/>
      <c r="JPO208" s="9"/>
      <c r="JPT208" s="11"/>
      <c r="JPU208" s="8"/>
      <c r="JPV208" s="9"/>
      <c r="JQA208" s="11"/>
      <c r="JQB208" s="8"/>
      <c r="JQC208" s="9"/>
      <c r="JQH208" s="11"/>
      <c r="JQI208" s="8"/>
      <c r="JQJ208" s="9"/>
      <c r="JQO208" s="11"/>
      <c r="JQP208" s="8"/>
      <c r="JQQ208" s="9"/>
      <c r="JQV208" s="11"/>
      <c r="JQW208" s="8"/>
      <c r="JQX208" s="9"/>
      <c r="JRC208" s="11"/>
      <c r="JRD208" s="8"/>
      <c r="JRE208" s="9"/>
      <c r="JRJ208" s="11"/>
      <c r="JRK208" s="8"/>
      <c r="JRL208" s="9"/>
      <c r="JRQ208" s="11"/>
      <c r="JRR208" s="8"/>
      <c r="JRS208" s="9"/>
      <c r="JRX208" s="11"/>
      <c r="JRY208" s="8"/>
      <c r="JRZ208" s="9"/>
      <c r="JSE208" s="11"/>
      <c r="JSF208" s="8"/>
      <c r="JSG208" s="9"/>
      <c r="JSL208" s="11"/>
      <c r="JSM208" s="8"/>
      <c r="JSN208" s="9"/>
      <c r="JSS208" s="11"/>
      <c r="JST208" s="8"/>
      <c r="JSU208" s="9"/>
      <c r="JSZ208" s="11"/>
      <c r="JTA208" s="8"/>
      <c r="JTB208" s="9"/>
      <c r="JTG208" s="11"/>
      <c r="JTH208" s="8"/>
      <c r="JTI208" s="9"/>
      <c r="JTN208" s="11"/>
      <c r="JTO208" s="8"/>
      <c r="JTP208" s="9"/>
      <c r="JTU208" s="11"/>
      <c r="JTV208" s="8"/>
      <c r="JTW208" s="9"/>
      <c r="JUB208" s="11"/>
      <c r="JUC208" s="8"/>
      <c r="JUD208" s="9"/>
      <c r="JUI208" s="11"/>
      <c r="JUJ208" s="8"/>
      <c r="JUK208" s="9"/>
      <c r="JUP208" s="11"/>
      <c r="JUQ208" s="8"/>
      <c r="JUR208" s="9"/>
      <c r="JUW208" s="11"/>
      <c r="JUX208" s="8"/>
      <c r="JUY208" s="9"/>
      <c r="JVD208" s="11"/>
      <c r="JVE208" s="8"/>
      <c r="JVF208" s="9"/>
      <c r="JVK208" s="11"/>
      <c r="JVL208" s="8"/>
      <c r="JVM208" s="9"/>
      <c r="JVR208" s="11"/>
      <c r="JVS208" s="8"/>
      <c r="JVT208" s="9"/>
      <c r="JVY208" s="11"/>
      <c r="JVZ208" s="8"/>
      <c r="JWA208" s="9"/>
      <c r="JWF208" s="11"/>
      <c r="JWG208" s="8"/>
      <c r="JWH208" s="9"/>
      <c r="JWM208" s="11"/>
      <c r="JWN208" s="8"/>
      <c r="JWO208" s="9"/>
      <c r="JWT208" s="11"/>
      <c r="JWU208" s="8"/>
      <c r="JWV208" s="9"/>
      <c r="JXA208" s="11"/>
      <c r="JXB208" s="8"/>
      <c r="JXC208" s="9"/>
      <c r="JXH208" s="11"/>
      <c r="JXI208" s="8"/>
      <c r="JXJ208" s="9"/>
      <c r="JXO208" s="11"/>
      <c r="JXP208" s="8"/>
      <c r="JXQ208" s="9"/>
      <c r="JXV208" s="11"/>
      <c r="JXW208" s="8"/>
      <c r="JXX208" s="9"/>
      <c r="JYC208" s="11"/>
      <c r="JYD208" s="8"/>
      <c r="JYE208" s="9"/>
      <c r="JYJ208" s="11"/>
      <c r="JYK208" s="8"/>
      <c r="JYL208" s="9"/>
      <c r="JYQ208" s="11"/>
      <c r="JYR208" s="8"/>
      <c r="JYS208" s="9"/>
      <c r="JYX208" s="11"/>
      <c r="JYY208" s="8"/>
      <c r="JYZ208" s="9"/>
      <c r="JZE208" s="11"/>
      <c r="JZF208" s="8"/>
      <c r="JZG208" s="9"/>
      <c r="JZL208" s="11"/>
      <c r="JZM208" s="8"/>
      <c r="JZN208" s="9"/>
      <c r="JZS208" s="11"/>
      <c r="JZT208" s="8"/>
      <c r="JZU208" s="9"/>
      <c r="JZZ208" s="11"/>
      <c r="KAA208" s="8"/>
      <c r="KAB208" s="9"/>
      <c r="KAG208" s="11"/>
      <c r="KAH208" s="8"/>
      <c r="KAI208" s="9"/>
      <c r="KAN208" s="11"/>
      <c r="KAO208" s="8"/>
      <c r="KAP208" s="9"/>
      <c r="KAU208" s="11"/>
      <c r="KAV208" s="8"/>
      <c r="KAW208" s="9"/>
      <c r="KBB208" s="11"/>
      <c r="KBC208" s="8"/>
      <c r="KBD208" s="9"/>
      <c r="KBI208" s="11"/>
      <c r="KBJ208" s="8"/>
      <c r="KBK208" s="9"/>
      <c r="KBP208" s="11"/>
      <c r="KBQ208" s="8"/>
      <c r="KBR208" s="9"/>
      <c r="KBW208" s="11"/>
      <c r="KBX208" s="8"/>
      <c r="KBY208" s="9"/>
      <c r="KCD208" s="11"/>
      <c r="KCE208" s="8"/>
      <c r="KCF208" s="9"/>
      <c r="KCK208" s="11"/>
      <c r="KCL208" s="8"/>
      <c r="KCM208" s="9"/>
      <c r="KCR208" s="11"/>
      <c r="KCS208" s="8"/>
      <c r="KCT208" s="9"/>
      <c r="KCY208" s="11"/>
      <c r="KCZ208" s="8"/>
      <c r="KDA208" s="9"/>
      <c r="KDF208" s="11"/>
      <c r="KDG208" s="8"/>
      <c r="KDH208" s="9"/>
      <c r="KDM208" s="11"/>
      <c r="KDN208" s="8"/>
      <c r="KDO208" s="9"/>
      <c r="KDT208" s="11"/>
      <c r="KDU208" s="8"/>
      <c r="KDV208" s="9"/>
      <c r="KEA208" s="11"/>
      <c r="KEB208" s="8"/>
      <c r="KEC208" s="9"/>
      <c r="KEH208" s="11"/>
      <c r="KEI208" s="8"/>
      <c r="KEJ208" s="9"/>
      <c r="KEO208" s="11"/>
      <c r="KEP208" s="8"/>
      <c r="KEQ208" s="9"/>
      <c r="KEV208" s="11"/>
      <c r="KEW208" s="8"/>
      <c r="KEX208" s="9"/>
      <c r="KFC208" s="11"/>
      <c r="KFD208" s="8"/>
      <c r="KFE208" s="9"/>
      <c r="KFJ208" s="11"/>
      <c r="KFK208" s="8"/>
      <c r="KFL208" s="9"/>
      <c r="KFQ208" s="11"/>
      <c r="KFR208" s="8"/>
      <c r="KFS208" s="9"/>
      <c r="KFX208" s="11"/>
      <c r="KFY208" s="8"/>
      <c r="KFZ208" s="9"/>
      <c r="KGE208" s="11"/>
      <c r="KGF208" s="8"/>
      <c r="KGG208" s="9"/>
      <c r="KGL208" s="11"/>
      <c r="KGM208" s="8"/>
      <c r="KGN208" s="9"/>
      <c r="KGS208" s="11"/>
      <c r="KGT208" s="8"/>
      <c r="KGU208" s="9"/>
      <c r="KGZ208" s="11"/>
      <c r="KHA208" s="8"/>
      <c r="KHB208" s="9"/>
      <c r="KHG208" s="11"/>
      <c r="KHH208" s="8"/>
      <c r="KHI208" s="9"/>
      <c r="KHN208" s="11"/>
      <c r="KHO208" s="8"/>
      <c r="KHP208" s="9"/>
      <c r="KHU208" s="11"/>
      <c r="KHV208" s="8"/>
      <c r="KHW208" s="9"/>
      <c r="KIB208" s="11"/>
      <c r="KIC208" s="8"/>
      <c r="KID208" s="9"/>
      <c r="KII208" s="11"/>
      <c r="KIJ208" s="8"/>
      <c r="KIK208" s="9"/>
      <c r="KIP208" s="11"/>
      <c r="KIQ208" s="8"/>
      <c r="KIR208" s="9"/>
      <c r="KIW208" s="11"/>
      <c r="KIX208" s="8"/>
      <c r="KIY208" s="9"/>
      <c r="KJD208" s="11"/>
      <c r="KJE208" s="8"/>
      <c r="KJF208" s="9"/>
      <c r="KJK208" s="11"/>
      <c r="KJL208" s="8"/>
      <c r="KJM208" s="9"/>
      <c r="KJR208" s="11"/>
      <c r="KJS208" s="8"/>
      <c r="KJT208" s="9"/>
      <c r="KJY208" s="11"/>
      <c r="KJZ208" s="8"/>
      <c r="KKA208" s="9"/>
      <c r="KKF208" s="11"/>
      <c r="KKG208" s="8"/>
      <c r="KKH208" s="9"/>
      <c r="KKM208" s="11"/>
      <c r="KKN208" s="8"/>
      <c r="KKO208" s="9"/>
      <c r="KKT208" s="11"/>
      <c r="KKU208" s="8"/>
      <c r="KKV208" s="9"/>
      <c r="KLA208" s="11"/>
      <c r="KLB208" s="8"/>
      <c r="KLC208" s="9"/>
      <c r="KLH208" s="11"/>
      <c r="KLI208" s="8"/>
      <c r="KLJ208" s="9"/>
      <c r="KLO208" s="11"/>
      <c r="KLP208" s="8"/>
      <c r="KLQ208" s="9"/>
      <c r="KLV208" s="11"/>
      <c r="KLW208" s="8"/>
      <c r="KLX208" s="9"/>
      <c r="KMC208" s="11"/>
      <c r="KMD208" s="8"/>
      <c r="KME208" s="9"/>
      <c r="KMJ208" s="11"/>
      <c r="KMK208" s="8"/>
      <c r="KML208" s="9"/>
      <c r="KMQ208" s="11"/>
      <c r="KMR208" s="8"/>
      <c r="KMS208" s="9"/>
      <c r="KMX208" s="11"/>
      <c r="KMY208" s="8"/>
      <c r="KMZ208" s="9"/>
      <c r="KNE208" s="11"/>
      <c r="KNF208" s="8"/>
      <c r="KNG208" s="9"/>
      <c r="KNL208" s="11"/>
      <c r="KNM208" s="8"/>
      <c r="KNN208" s="9"/>
      <c r="KNS208" s="11"/>
      <c r="KNT208" s="8"/>
      <c r="KNU208" s="9"/>
      <c r="KNZ208" s="11"/>
      <c r="KOA208" s="8"/>
      <c r="KOB208" s="9"/>
      <c r="KOG208" s="11"/>
      <c r="KOH208" s="8"/>
      <c r="KOI208" s="9"/>
      <c r="KON208" s="11"/>
      <c r="KOO208" s="8"/>
      <c r="KOP208" s="9"/>
      <c r="KOU208" s="11"/>
      <c r="KOV208" s="8"/>
      <c r="KOW208" s="9"/>
      <c r="KPB208" s="11"/>
      <c r="KPC208" s="8"/>
      <c r="KPD208" s="9"/>
      <c r="KPI208" s="11"/>
      <c r="KPJ208" s="8"/>
      <c r="KPK208" s="9"/>
      <c r="KPP208" s="11"/>
      <c r="KPQ208" s="8"/>
      <c r="KPR208" s="9"/>
      <c r="KPW208" s="11"/>
      <c r="KPX208" s="8"/>
      <c r="KPY208" s="9"/>
      <c r="KQD208" s="11"/>
      <c r="KQE208" s="8"/>
      <c r="KQF208" s="9"/>
      <c r="KQK208" s="11"/>
      <c r="KQL208" s="8"/>
      <c r="KQM208" s="9"/>
      <c r="KQR208" s="11"/>
      <c r="KQS208" s="8"/>
      <c r="KQT208" s="9"/>
      <c r="KQY208" s="11"/>
      <c r="KQZ208" s="8"/>
      <c r="KRA208" s="9"/>
      <c r="KRF208" s="11"/>
      <c r="KRG208" s="8"/>
      <c r="KRH208" s="9"/>
      <c r="KRM208" s="11"/>
      <c r="KRN208" s="8"/>
      <c r="KRO208" s="9"/>
      <c r="KRT208" s="11"/>
      <c r="KRU208" s="8"/>
      <c r="KRV208" s="9"/>
      <c r="KSA208" s="11"/>
      <c r="KSB208" s="8"/>
      <c r="KSC208" s="9"/>
      <c r="KSH208" s="11"/>
      <c r="KSI208" s="8"/>
      <c r="KSJ208" s="9"/>
      <c r="KSO208" s="11"/>
      <c r="KSP208" s="8"/>
      <c r="KSQ208" s="9"/>
      <c r="KSV208" s="11"/>
      <c r="KSW208" s="8"/>
      <c r="KSX208" s="9"/>
      <c r="KTC208" s="11"/>
      <c r="KTD208" s="8"/>
      <c r="KTE208" s="9"/>
      <c r="KTJ208" s="11"/>
      <c r="KTK208" s="8"/>
      <c r="KTL208" s="9"/>
      <c r="KTQ208" s="11"/>
      <c r="KTR208" s="8"/>
      <c r="KTS208" s="9"/>
      <c r="KTX208" s="11"/>
      <c r="KTY208" s="8"/>
      <c r="KTZ208" s="9"/>
      <c r="KUE208" s="11"/>
      <c r="KUF208" s="8"/>
      <c r="KUG208" s="9"/>
      <c r="KUL208" s="11"/>
      <c r="KUM208" s="8"/>
      <c r="KUN208" s="9"/>
      <c r="KUS208" s="11"/>
      <c r="KUT208" s="8"/>
      <c r="KUU208" s="9"/>
      <c r="KUZ208" s="11"/>
      <c r="KVA208" s="8"/>
      <c r="KVB208" s="9"/>
      <c r="KVG208" s="11"/>
      <c r="KVH208" s="8"/>
      <c r="KVI208" s="9"/>
      <c r="KVN208" s="11"/>
      <c r="KVO208" s="8"/>
      <c r="KVP208" s="9"/>
      <c r="KVU208" s="11"/>
      <c r="KVV208" s="8"/>
      <c r="KVW208" s="9"/>
      <c r="KWB208" s="11"/>
      <c r="KWC208" s="8"/>
      <c r="KWD208" s="9"/>
      <c r="KWI208" s="11"/>
      <c r="KWJ208" s="8"/>
      <c r="KWK208" s="9"/>
      <c r="KWP208" s="11"/>
      <c r="KWQ208" s="8"/>
      <c r="KWR208" s="9"/>
      <c r="KWW208" s="11"/>
      <c r="KWX208" s="8"/>
      <c r="KWY208" s="9"/>
      <c r="KXD208" s="11"/>
      <c r="KXE208" s="8"/>
      <c r="KXF208" s="9"/>
      <c r="KXK208" s="11"/>
      <c r="KXL208" s="8"/>
      <c r="KXM208" s="9"/>
      <c r="KXR208" s="11"/>
      <c r="KXS208" s="8"/>
      <c r="KXT208" s="9"/>
      <c r="KXY208" s="11"/>
      <c r="KXZ208" s="8"/>
      <c r="KYA208" s="9"/>
      <c r="KYF208" s="11"/>
      <c r="KYG208" s="8"/>
      <c r="KYH208" s="9"/>
      <c r="KYM208" s="11"/>
      <c r="KYN208" s="8"/>
      <c r="KYO208" s="9"/>
      <c r="KYT208" s="11"/>
      <c r="KYU208" s="8"/>
      <c r="KYV208" s="9"/>
      <c r="KZA208" s="11"/>
      <c r="KZB208" s="8"/>
      <c r="KZC208" s="9"/>
      <c r="KZH208" s="11"/>
      <c r="KZI208" s="8"/>
      <c r="KZJ208" s="9"/>
      <c r="KZO208" s="11"/>
      <c r="KZP208" s="8"/>
      <c r="KZQ208" s="9"/>
      <c r="KZV208" s="11"/>
      <c r="KZW208" s="8"/>
      <c r="KZX208" s="9"/>
      <c r="LAC208" s="11"/>
      <c r="LAD208" s="8"/>
      <c r="LAE208" s="9"/>
      <c r="LAJ208" s="11"/>
      <c r="LAK208" s="8"/>
      <c r="LAL208" s="9"/>
      <c r="LAQ208" s="11"/>
      <c r="LAR208" s="8"/>
      <c r="LAS208" s="9"/>
      <c r="LAX208" s="11"/>
      <c r="LAY208" s="8"/>
      <c r="LAZ208" s="9"/>
      <c r="LBE208" s="11"/>
      <c r="LBF208" s="8"/>
      <c r="LBG208" s="9"/>
      <c r="LBL208" s="11"/>
      <c r="LBM208" s="8"/>
      <c r="LBN208" s="9"/>
      <c r="LBS208" s="11"/>
      <c r="LBT208" s="8"/>
      <c r="LBU208" s="9"/>
      <c r="LBZ208" s="11"/>
      <c r="LCA208" s="8"/>
      <c r="LCB208" s="9"/>
      <c r="LCG208" s="11"/>
      <c r="LCH208" s="8"/>
      <c r="LCI208" s="9"/>
      <c r="LCN208" s="11"/>
      <c r="LCO208" s="8"/>
      <c r="LCP208" s="9"/>
      <c r="LCU208" s="11"/>
      <c r="LCV208" s="8"/>
      <c r="LCW208" s="9"/>
      <c r="LDB208" s="11"/>
      <c r="LDC208" s="8"/>
      <c r="LDD208" s="9"/>
      <c r="LDI208" s="11"/>
      <c r="LDJ208" s="8"/>
      <c r="LDK208" s="9"/>
      <c r="LDP208" s="11"/>
      <c r="LDQ208" s="8"/>
      <c r="LDR208" s="9"/>
      <c r="LDW208" s="11"/>
      <c r="LDX208" s="8"/>
      <c r="LDY208" s="9"/>
      <c r="LED208" s="11"/>
      <c r="LEE208" s="8"/>
      <c r="LEF208" s="9"/>
      <c r="LEK208" s="11"/>
      <c r="LEL208" s="8"/>
      <c r="LEM208" s="9"/>
      <c r="LER208" s="11"/>
      <c r="LES208" s="8"/>
      <c r="LET208" s="9"/>
      <c r="LEY208" s="11"/>
      <c r="LEZ208" s="8"/>
      <c r="LFA208" s="9"/>
      <c r="LFF208" s="11"/>
      <c r="LFG208" s="8"/>
      <c r="LFH208" s="9"/>
      <c r="LFM208" s="11"/>
      <c r="LFN208" s="8"/>
      <c r="LFO208" s="9"/>
      <c r="LFT208" s="11"/>
      <c r="LFU208" s="8"/>
      <c r="LFV208" s="9"/>
      <c r="LGA208" s="11"/>
      <c r="LGB208" s="8"/>
      <c r="LGC208" s="9"/>
      <c r="LGH208" s="11"/>
      <c r="LGI208" s="8"/>
      <c r="LGJ208" s="9"/>
      <c r="LGO208" s="11"/>
      <c r="LGP208" s="8"/>
      <c r="LGQ208" s="9"/>
      <c r="LGV208" s="11"/>
      <c r="LGW208" s="8"/>
      <c r="LGX208" s="9"/>
      <c r="LHC208" s="11"/>
      <c r="LHD208" s="8"/>
      <c r="LHE208" s="9"/>
      <c r="LHJ208" s="11"/>
      <c r="LHK208" s="8"/>
      <c r="LHL208" s="9"/>
      <c r="LHQ208" s="11"/>
      <c r="LHR208" s="8"/>
      <c r="LHS208" s="9"/>
      <c r="LHX208" s="11"/>
      <c r="LHY208" s="8"/>
      <c r="LHZ208" s="9"/>
      <c r="LIE208" s="11"/>
      <c r="LIF208" s="8"/>
      <c r="LIG208" s="9"/>
      <c r="LIL208" s="11"/>
      <c r="LIM208" s="8"/>
      <c r="LIN208" s="9"/>
      <c r="LIS208" s="11"/>
      <c r="LIT208" s="8"/>
      <c r="LIU208" s="9"/>
      <c r="LIZ208" s="11"/>
      <c r="LJA208" s="8"/>
      <c r="LJB208" s="9"/>
      <c r="LJG208" s="11"/>
      <c r="LJH208" s="8"/>
      <c r="LJI208" s="9"/>
      <c r="LJN208" s="11"/>
      <c r="LJO208" s="8"/>
      <c r="LJP208" s="9"/>
      <c r="LJU208" s="11"/>
      <c r="LJV208" s="8"/>
      <c r="LJW208" s="9"/>
      <c r="LKB208" s="11"/>
      <c r="LKC208" s="8"/>
      <c r="LKD208" s="9"/>
      <c r="LKI208" s="11"/>
      <c r="LKJ208" s="8"/>
      <c r="LKK208" s="9"/>
      <c r="LKP208" s="11"/>
      <c r="LKQ208" s="8"/>
      <c r="LKR208" s="9"/>
      <c r="LKW208" s="11"/>
      <c r="LKX208" s="8"/>
      <c r="LKY208" s="9"/>
      <c r="LLD208" s="11"/>
      <c r="LLE208" s="8"/>
      <c r="LLF208" s="9"/>
      <c r="LLK208" s="11"/>
      <c r="LLL208" s="8"/>
      <c r="LLM208" s="9"/>
      <c r="LLR208" s="11"/>
      <c r="LLS208" s="8"/>
      <c r="LLT208" s="9"/>
      <c r="LLY208" s="11"/>
      <c r="LLZ208" s="8"/>
      <c r="LMA208" s="9"/>
      <c r="LMF208" s="11"/>
      <c r="LMG208" s="8"/>
      <c r="LMH208" s="9"/>
      <c r="LMM208" s="11"/>
      <c r="LMN208" s="8"/>
      <c r="LMO208" s="9"/>
      <c r="LMT208" s="11"/>
      <c r="LMU208" s="8"/>
      <c r="LMV208" s="9"/>
      <c r="LNA208" s="11"/>
      <c r="LNB208" s="8"/>
      <c r="LNC208" s="9"/>
      <c r="LNH208" s="11"/>
      <c r="LNI208" s="8"/>
      <c r="LNJ208" s="9"/>
      <c r="LNO208" s="11"/>
      <c r="LNP208" s="8"/>
      <c r="LNQ208" s="9"/>
      <c r="LNV208" s="11"/>
      <c r="LNW208" s="8"/>
      <c r="LNX208" s="9"/>
      <c r="LOC208" s="11"/>
      <c r="LOD208" s="8"/>
      <c r="LOE208" s="9"/>
      <c r="LOJ208" s="11"/>
      <c r="LOK208" s="8"/>
      <c r="LOL208" s="9"/>
      <c r="LOQ208" s="11"/>
      <c r="LOR208" s="8"/>
      <c r="LOS208" s="9"/>
      <c r="LOX208" s="11"/>
      <c r="LOY208" s="8"/>
      <c r="LOZ208" s="9"/>
      <c r="LPE208" s="11"/>
      <c r="LPF208" s="8"/>
      <c r="LPG208" s="9"/>
      <c r="LPL208" s="11"/>
      <c r="LPM208" s="8"/>
      <c r="LPN208" s="9"/>
      <c r="LPS208" s="11"/>
      <c r="LPT208" s="8"/>
      <c r="LPU208" s="9"/>
      <c r="LPZ208" s="11"/>
      <c r="LQA208" s="8"/>
      <c r="LQB208" s="9"/>
      <c r="LQG208" s="11"/>
      <c r="LQH208" s="8"/>
      <c r="LQI208" s="9"/>
      <c r="LQN208" s="11"/>
      <c r="LQO208" s="8"/>
      <c r="LQP208" s="9"/>
      <c r="LQU208" s="11"/>
      <c r="LQV208" s="8"/>
      <c r="LQW208" s="9"/>
      <c r="LRB208" s="11"/>
      <c r="LRC208" s="8"/>
      <c r="LRD208" s="9"/>
      <c r="LRI208" s="11"/>
      <c r="LRJ208" s="8"/>
      <c r="LRK208" s="9"/>
      <c r="LRP208" s="11"/>
      <c r="LRQ208" s="8"/>
      <c r="LRR208" s="9"/>
      <c r="LRW208" s="11"/>
      <c r="LRX208" s="8"/>
      <c r="LRY208" s="9"/>
      <c r="LSD208" s="11"/>
      <c r="LSE208" s="8"/>
      <c r="LSF208" s="9"/>
      <c r="LSK208" s="11"/>
      <c r="LSL208" s="8"/>
      <c r="LSM208" s="9"/>
      <c r="LSR208" s="11"/>
      <c r="LSS208" s="8"/>
      <c r="LST208" s="9"/>
      <c r="LSY208" s="11"/>
      <c r="LSZ208" s="8"/>
      <c r="LTA208" s="9"/>
      <c r="LTF208" s="11"/>
      <c r="LTG208" s="8"/>
      <c r="LTH208" s="9"/>
      <c r="LTM208" s="11"/>
      <c r="LTN208" s="8"/>
      <c r="LTO208" s="9"/>
      <c r="LTT208" s="11"/>
      <c r="LTU208" s="8"/>
      <c r="LTV208" s="9"/>
      <c r="LUA208" s="11"/>
      <c r="LUB208" s="8"/>
      <c r="LUC208" s="9"/>
      <c r="LUH208" s="11"/>
      <c r="LUI208" s="8"/>
      <c r="LUJ208" s="9"/>
      <c r="LUO208" s="11"/>
      <c r="LUP208" s="8"/>
      <c r="LUQ208" s="9"/>
      <c r="LUV208" s="11"/>
      <c r="LUW208" s="8"/>
      <c r="LUX208" s="9"/>
      <c r="LVC208" s="11"/>
      <c r="LVD208" s="8"/>
      <c r="LVE208" s="9"/>
      <c r="LVJ208" s="11"/>
      <c r="LVK208" s="8"/>
      <c r="LVL208" s="9"/>
      <c r="LVQ208" s="11"/>
      <c r="LVR208" s="8"/>
      <c r="LVS208" s="9"/>
      <c r="LVX208" s="11"/>
      <c r="LVY208" s="8"/>
      <c r="LVZ208" s="9"/>
      <c r="LWE208" s="11"/>
      <c r="LWF208" s="8"/>
      <c r="LWG208" s="9"/>
      <c r="LWL208" s="11"/>
      <c r="LWM208" s="8"/>
      <c r="LWN208" s="9"/>
      <c r="LWS208" s="11"/>
      <c r="LWT208" s="8"/>
      <c r="LWU208" s="9"/>
      <c r="LWZ208" s="11"/>
      <c r="LXA208" s="8"/>
      <c r="LXB208" s="9"/>
      <c r="LXG208" s="11"/>
      <c r="LXH208" s="8"/>
      <c r="LXI208" s="9"/>
      <c r="LXN208" s="11"/>
      <c r="LXO208" s="8"/>
      <c r="LXP208" s="9"/>
      <c r="LXU208" s="11"/>
      <c r="LXV208" s="8"/>
      <c r="LXW208" s="9"/>
      <c r="LYB208" s="11"/>
      <c r="LYC208" s="8"/>
      <c r="LYD208" s="9"/>
      <c r="LYI208" s="11"/>
      <c r="LYJ208" s="8"/>
      <c r="LYK208" s="9"/>
      <c r="LYP208" s="11"/>
      <c r="LYQ208" s="8"/>
      <c r="LYR208" s="9"/>
      <c r="LYW208" s="11"/>
      <c r="LYX208" s="8"/>
      <c r="LYY208" s="9"/>
      <c r="LZD208" s="11"/>
      <c r="LZE208" s="8"/>
      <c r="LZF208" s="9"/>
      <c r="LZK208" s="11"/>
      <c r="LZL208" s="8"/>
      <c r="LZM208" s="9"/>
      <c r="LZR208" s="11"/>
      <c r="LZS208" s="8"/>
      <c r="LZT208" s="9"/>
      <c r="LZY208" s="11"/>
      <c r="LZZ208" s="8"/>
      <c r="MAA208" s="9"/>
      <c r="MAF208" s="11"/>
      <c r="MAG208" s="8"/>
      <c r="MAH208" s="9"/>
      <c r="MAM208" s="11"/>
      <c r="MAN208" s="8"/>
      <c r="MAO208" s="9"/>
      <c r="MAT208" s="11"/>
      <c r="MAU208" s="8"/>
      <c r="MAV208" s="9"/>
      <c r="MBA208" s="11"/>
      <c r="MBB208" s="8"/>
      <c r="MBC208" s="9"/>
      <c r="MBH208" s="11"/>
      <c r="MBI208" s="8"/>
      <c r="MBJ208" s="9"/>
      <c r="MBO208" s="11"/>
      <c r="MBP208" s="8"/>
      <c r="MBQ208" s="9"/>
      <c r="MBV208" s="11"/>
      <c r="MBW208" s="8"/>
      <c r="MBX208" s="9"/>
      <c r="MCC208" s="11"/>
      <c r="MCD208" s="8"/>
      <c r="MCE208" s="9"/>
      <c r="MCJ208" s="11"/>
      <c r="MCK208" s="8"/>
      <c r="MCL208" s="9"/>
      <c r="MCQ208" s="11"/>
      <c r="MCR208" s="8"/>
      <c r="MCS208" s="9"/>
      <c r="MCX208" s="11"/>
      <c r="MCY208" s="8"/>
      <c r="MCZ208" s="9"/>
      <c r="MDE208" s="11"/>
      <c r="MDF208" s="8"/>
      <c r="MDG208" s="9"/>
      <c r="MDL208" s="11"/>
      <c r="MDM208" s="8"/>
      <c r="MDN208" s="9"/>
      <c r="MDS208" s="11"/>
      <c r="MDT208" s="8"/>
      <c r="MDU208" s="9"/>
      <c r="MDZ208" s="11"/>
      <c r="MEA208" s="8"/>
      <c r="MEB208" s="9"/>
      <c r="MEG208" s="11"/>
      <c r="MEH208" s="8"/>
      <c r="MEI208" s="9"/>
      <c r="MEN208" s="11"/>
      <c r="MEO208" s="8"/>
      <c r="MEP208" s="9"/>
      <c r="MEU208" s="11"/>
      <c r="MEV208" s="8"/>
      <c r="MEW208" s="9"/>
      <c r="MFB208" s="11"/>
      <c r="MFC208" s="8"/>
      <c r="MFD208" s="9"/>
      <c r="MFI208" s="11"/>
      <c r="MFJ208" s="8"/>
      <c r="MFK208" s="9"/>
      <c r="MFP208" s="11"/>
      <c r="MFQ208" s="8"/>
      <c r="MFR208" s="9"/>
      <c r="MFW208" s="11"/>
      <c r="MFX208" s="8"/>
      <c r="MFY208" s="9"/>
      <c r="MGD208" s="11"/>
      <c r="MGE208" s="8"/>
      <c r="MGF208" s="9"/>
      <c r="MGK208" s="11"/>
      <c r="MGL208" s="8"/>
      <c r="MGM208" s="9"/>
      <c r="MGR208" s="11"/>
      <c r="MGS208" s="8"/>
      <c r="MGT208" s="9"/>
      <c r="MGY208" s="11"/>
      <c r="MGZ208" s="8"/>
      <c r="MHA208" s="9"/>
      <c r="MHF208" s="11"/>
      <c r="MHG208" s="8"/>
      <c r="MHH208" s="9"/>
      <c r="MHM208" s="11"/>
      <c r="MHN208" s="8"/>
      <c r="MHO208" s="9"/>
      <c r="MHT208" s="11"/>
      <c r="MHU208" s="8"/>
      <c r="MHV208" s="9"/>
      <c r="MIA208" s="11"/>
      <c r="MIB208" s="8"/>
      <c r="MIC208" s="9"/>
      <c r="MIH208" s="11"/>
      <c r="MII208" s="8"/>
      <c r="MIJ208" s="9"/>
      <c r="MIO208" s="11"/>
      <c r="MIP208" s="8"/>
      <c r="MIQ208" s="9"/>
      <c r="MIV208" s="11"/>
      <c r="MIW208" s="8"/>
      <c r="MIX208" s="9"/>
      <c r="MJC208" s="11"/>
      <c r="MJD208" s="8"/>
      <c r="MJE208" s="9"/>
      <c r="MJJ208" s="11"/>
      <c r="MJK208" s="8"/>
      <c r="MJL208" s="9"/>
      <c r="MJQ208" s="11"/>
      <c r="MJR208" s="8"/>
      <c r="MJS208" s="9"/>
      <c r="MJX208" s="11"/>
      <c r="MJY208" s="8"/>
      <c r="MJZ208" s="9"/>
      <c r="MKE208" s="11"/>
      <c r="MKF208" s="8"/>
      <c r="MKG208" s="9"/>
      <c r="MKL208" s="11"/>
      <c r="MKM208" s="8"/>
      <c r="MKN208" s="9"/>
      <c r="MKS208" s="11"/>
      <c r="MKT208" s="8"/>
      <c r="MKU208" s="9"/>
      <c r="MKZ208" s="11"/>
      <c r="MLA208" s="8"/>
      <c r="MLB208" s="9"/>
      <c r="MLG208" s="11"/>
      <c r="MLH208" s="8"/>
      <c r="MLI208" s="9"/>
      <c r="MLN208" s="11"/>
      <c r="MLO208" s="8"/>
      <c r="MLP208" s="9"/>
      <c r="MLU208" s="11"/>
      <c r="MLV208" s="8"/>
      <c r="MLW208" s="9"/>
      <c r="MMB208" s="11"/>
      <c r="MMC208" s="8"/>
      <c r="MMD208" s="9"/>
      <c r="MMI208" s="11"/>
      <c r="MMJ208" s="8"/>
      <c r="MMK208" s="9"/>
      <c r="MMP208" s="11"/>
      <c r="MMQ208" s="8"/>
      <c r="MMR208" s="9"/>
      <c r="MMW208" s="11"/>
      <c r="MMX208" s="8"/>
      <c r="MMY208" s="9"/>
      <c r="MND208" s="11"/>
      <c r="MNE208" s="8"/>
      <c r="MNF208" s="9"/>
      <c r="MNK208" s="11"/>
      <c r="MNL208" s="8"/>
      <c r="MNM208" s="9"/>
      <c r="MNR208" s="11"/>
      <c r="MNS208" s="8"/>
      <c r="MNT208" s="9"/>
      <c r="MNY208" s="11"/>
      <c r="MNZ208" s="8"/>
      <c r="MOA208" s="9"/>
      <c r="MOF208" s="11"/>
      <c r="MOG208" s="8"/>
      <c r="MOH208" s="9"/>
      <c r="MOM208" s="11"/>
      <c r="MON208" s="8"/>
      <c r="MOO208" s="9"/>
      <c r="MOT208" s="11"/>
      <c r="MOU208" s="8"/>
      <c r="MOV208" s="9"/>
      <c r="MPA208" s="11"/>
      <c r="MPB208" s="8"/>
      <c r="MPC208" s="9"/>
      <c r="MPH208" s="11"/>
      <c r="MPI208" s="8"/>
      <c r="MPJ208" s="9"/>
      <c r="MPO208" s="11"/>
      <c r="MPP208" s="8"/>
      <c r="MPQ208" s="9"/>
      <c r="MPV208" s="11"/>
      <c r="MPW208" s="8"/>
      <c r="MPX208" s="9"/>
      <c r="MQC208" s="11"/>
      <c r="MQD208" s="8"/>
      <c r="MQE208" s="9"/>
      <c r="MQJ208" s="11"/>
      <c r="MQK208" s="8"/>
      <c r="MQL208" s="9"/>
      <c r="MQQ208" s="11"/>
      <c r="MQR208" s="8"/>
      <c r="MQS208" s="9"/>
      <c r="MQX208" s="11"/>
      <c r="MQY208" s="8"/>
      <c r="MQZ208" s="9"/>
      <c r="MRE208" s="11"/>
      <c r="MRF208" s="8"/>
      <c r="MRG208" s="9"/>
      <c r="MRL208" s="11"/>
      <c r="MRM208" s="8"/>
      <c r="MRN208" s="9"/>
      <c r="MRS208" s="11"/>
      <c r="MRT208" s="8"/>
      <c r="MRU208" s="9"/>
      <c r="MRZ208" s="11"/>
      <c r="MSA208" s="8"/>
      <c r="MSB208" s="9"/>
      <c r="MSG208" s="11"/>
      <c r="MSH208" s="8"/>
      <c r="MSI208" s="9"/>
      <c r="MSN208" s="11"/>
      <c r="MSO208" s="8"/>
      <c r="MSP208" s="9"/>
      <c r="MSU208" s="11"/>
      <c r="MSV208" s="8"/>
      <c r="MSW208" s="9"/>
      <c r="MTB208" s="11"/>
      <c r="MTC208" s="8"/>
      <c r="MTD208" s="9"/>
      <c r="MTI208" s="11"/>
      <c r="MTJ208" s="8"/>
      <c r="MTK208" s="9"/>
      <c r="MTP208" s="11"/>
      <c r="MTQ208" s="8"/>
      <c r="MTR208" s="9"/>
      <c r="MTW208" s="11"/>
      <c r="MTX208" s="8"/>
      <c r="MTY208" s="9"/>
      <c r="MUD208" s="11"/>
      <c r="MUE208" s="8"/>
      <c r="MUF208" s="9"/>
      <c r="MUK208" s="11"/>
      <c r="MUL208" s="8"/>
      <c r="MUM208" s="9"/>
      <c r="MUR208" s="11"/>
      <c r="MUS208" s="8"/>
      <c r="MUT208" s="9"/>
      <c r="MUY208" s="11"/>
      <c r="MUZ208" s="8"/>
      <c r="MVA208" s="9"/>
      <c r="MVF208" s="11"/>
      <c r="MVG208" s="8"/>
      <c r="MVH208" s="9"/>
      <c r="MVM208" s="11"/>
      <c r="MVN208" s="8"/>
      <c r="MVO208" s="9"/>
      <c r="MVT208" s="11"/>
      <c r="MVU208" s="8"/>
      <c r="MVV208" s="9"/>
      <c r="MWA208" s="11"/>
      <c r="MWB208" s="8"/>
      <c r="MWC208" s="9"/>
      <c r="MWH208" s="11"/>
      <c r="MWI208" s="8"/>
      <c r="MWJ208" s="9"/>
      <c r="MWO208" s="11"/>
      <c r="MWP208" s="8"/>
      <c r="MWQ208" s="9"/>
      <c r="MWV208" s="11"/>
      <c r="MWW208" s="8"/>
      <c r="MWX208" s="9"/>
      <c r="MXC208" s="11"/>
      <c r="MXD208" s="8"/>
      <c r="MXE208" s="9"/>
      <c r="MXJ208" s="11"/>
      <c r="MXK208" s="8"/>
      <c r="MXL208" s="9"/>
      <c r="MXQ208" s="11"/>
      <c r="MXR208" s="8"/>
      <c r="MXS208" s="9"/>
      <c r="MXX208" s="11"/>
      <c r="MXY208" s="8"/>
      <c r="MXZ208" s="9"/>
      <c r="MYE208" s="11"/>
      <c r="MYF208" s="8"/>
      <c r="MYG208" s="9"/>
      <c r="MYL208" s="11"/>
      <c r="MYM208" s="8"/>
      <c r="MYN208" s="9"/>
      <c r="MYS208" s="11"/>
      <c r="MYT208" s="8"/>
      <c r="MYU208" s="9"/>
      <c r="MYZ208" s="11"/>
      <c r="MZA208" s="8"/>
      <c r="MZB208" s="9"/>
      <c r="MZG208" s="11"/>
      <c r="MZH208" s="8"/>
      <c r="MZI208" s="9"/>
      <c r="MZN208" s="11"/>
      <c r="MZO208" s="8"/>
      <c r="MZP208" s="9"/>
      <c r="MZU208" s="11"/>
      <c r="MZV208" s="8"/>
      <c r="MZW208" s="9"/>
      <c r="NAB208" s="11"/>
      <c r="NAC208" s="8"/>
      <c r="NAD208" s="9"/>
      <c r="NAI208" s="11"/>
      <c r="NAJ208" s="8"/>
      <c r="NAK208" s="9"/>
      <c r="NAP208" s="11"/>
      <c r="NAQ208" s="8"/>
      <c r="NAR208" s="9"/>
      <c r="NAW208" s="11"/>
      <c r="NAX208" s="8"/>
      <c r="NAY208" s="9"/>
      <c r="NBD208" s="11"/>
      <c r="NBE208" s="8"/>
      <c r="NBF208" s="9"/>
      <c r="NBK208" s="11"/>
      <c r="NBL208" s="8"/>
      <c r="NBM208" s="9"/>
      <c r="NBR208" s="11"/>
      <c r="NBS208" s="8"/>
      <c r="NBT208" s="9"/>
      <c r="NBY208" s="11"/>
      <c r="NBZ208" s="8"/>
      <c r="NCA208" s="9"/>
      <c r="NCF208" s="11"/>
      <c r="NCG208" s="8"/>
      <c r="NCH208" s="9"/>
      <c r="NCM208" s="11"/>
      <c r="NCN208" s="8"/>
      <c r="NCO208" s="9"/>
      <c r="NCT208" s="11"/>
      <c r="NCU208" s="8"/>
      <c r="NCV208" s="9"/>
      <c r="NDA208" s="11"/>
      <c r="NDB208" s="8"/>
      <c r="NDC208" s="9"/>
      <c r="NDH208" s="11"/>
      <c r="NDI208" s="8"/>
      <c r="NDJ208" s="9"/>
      <c r="NDO208" s="11"/>
      <c r="NDP208" s="8"/>
      <c r="NDQ208" s="9"/>
      <c r="NDV208" s="11"/>
      <c r="NDW208" s="8"/>
      <c r="NDX208" s="9"/>
      <c r="NEC208" s="11"/>
      <c r="NED208" s="8"/>
      <c r="NEE208" s="9"/>
      <c r="NEJ208" s="11"/>
      <c r="NEK208" s="8"/>
      <c r="NEL208" s="9"/>
      <c r="NEQ208" s="11"/>
      <c r="NER208" s="8"/>
      <c r="NES208" s="9"/>
      <c r="NEX208" s="11"/>
      <c r="NEY208" s="8"/>
      <c r="NEZ208" s="9"/>
      <c r="NFE208" s="11"/>
      <c r="NFF208" s="8"/>
      <c r="NFG208" s="9"/>
      <c r="NFL208" s="11"/>
      <c r="NFM208" s="8"/>
      <c r="NFN208" s="9"/>
      <c r="NFS208" s="11"/>
      <c r="NFT208" s="8"/>
      <c r="NFU208" s="9"/>
      <c r="NFZ208" s="11"/>
      <c r="NGA208" s="8"/>
      <c r="NGB208" s="9"/>
      <c r="NGG208" s="11"/>
      <c r="NGH208" s="8"/>
      <c r="NGI208" s="9"/>
      <c r="NGN208" s="11"/>
      <c r="NGO208" s="8"/>
      <c r="NGP208" s="9"/>
      <c r="NGU208" s="11"/>
      <c r="NGV208" s="8"/>
      <c r="NGW208" s="9"/>
      <c r="NHB208" s="11"/>
      <c r="NHC208" s="8"/>
      <c r="NHD208" s="9"/>
      <c r="NHI208" s="11"/>
      <c r="NHJ208" s="8"/>
      <c r="NHK208" s="9"/>
      <c r="NHP208" s="11"/>
      <c r="NHQ208" s="8"/>
      <c r="NHR208" s="9"/>
      <c r="NHW208" s="11"/>
      <c r="NHX208" s="8"/>
      <c r="NHY208" s="9"/>
      <c r="NID208" s="11"/>
      <c r="NIE208" s="8"/>
      <c r="NIF208" s="9"/>
      <c r="NIK208" s="11"/>
      <c r="NIL208" s="8"/>
      <c r="NIM208" s="9"/>
      <c r="NIR208" s="11"/>
      <c r="NIS208" s="8"/>
      <c r="NIT208" s="9"/>
      <c r="NIY208" s="11"/>
      <c r="NIZ208" s="8"/>
      <c r="NJA208" s="9"/>
      <c r="NJF208" s="11"/>
      <c r="NJG208" s="8"/>
      <c r="NJH208" s="9"/>
      <c r="NJM208" s="11"/>
      <c r="NJN208" s="8"/>
      <c r="NJO208" s="9"/>
      <c r="NJT208" s="11"/>
      <c r="NJU208" s="8"/>
      <c r="NJV208" s="9"/>
      <c r="NKA208" s="11"/>
      <c r="NKB208" s="8"/>
      <c r="NKC208" s="9"/>
      <c r="NKH208" s="11"/>
      <c r="NKI208" s="8"/>
      <c r="NKJ208" s="9"/>
      <c r="NKO208" s="11"/>
      <c r="NKP208" s="8"/>
      <c r="NKQ208" s="9"/>
      <c r="NKV208" s="11"/>
      <c r="NKW208" s="8"/>
      <c r="NKX208" s="9"/>
      <c r="NLC208" s="11"/>
      <c r="NLD208" s="8"/>
      <c r="NLE208" s="9"/>
      <c r="NLJ208" s="11"/>
      <c r="NLK208" s="8"/>
      <c r="NLL208" s="9"/>
      <c r="NLQ208" s="11"/>
      <c r="NLR208" s="8"/>
      <c r="NLS208" s="9"/>
      <c r="NLX208" s="11"/>
      <c r="NLY208" s="8"/>
      <c r="NLZ208" s="9"/>
      <c r="NME208" s="11"/>
      <c r="NMF208" s="8"/>
      <c r="NMG208" s="9"/>
      <c r="NML208" s="11"/>
      <c r="NMM208" s="8"/>
      <c r="NMN208" s="9"/>
      <c r="NMS208" s="11"/>
      <c r="NMT208" s="8"/>
      <c r="NMU208" s="9"/>
      <c r="NMZ208" s="11"/>
      <c r="NNA208" s="8"/>
      <c r="NNB208" s="9"/>
      <c r="NNG208" s="11"/>
      <c r="NNH208" s="8"/>
      <c r="NNI208" s="9"/>
      <c r="NNN208" s="11"/>
      <c r="NNO208" s="8"/>
      <c r="NNP208" s="9"/>
      <c r="NNU208" s="11"/>
      <c r="NNV208" s="8"/>
      <c r="NNW208" s="9"/>
      <c r="NOB208" s="11"/>
      <c r="NOC208" s="8"/>
      <c r="NOD208" s="9"/>
      <c r="NOI208" s="11"/>
      <c r="NOJ208" s="8"/>
      <c r="NOK208" s="9"/>
      <c r="NOP208" s="11"/>
      <c r="NOQ208" s="8"/>
      <c r="NOR208" s="9"/>
      <c r="NOW208" s="11"/>
      <c r="NOX208" s="8"/>
      <c r="NOY208" s="9"/>
      <c r="NPD208" s="11"/>
      <c r="NPE208" s="8"/>
      <c r="NPF208" s="9"/>
      <c r="NPK208" s="11"/>
      <c r="NPL208" s="8"/>
      <c r="NPM208" s="9"/>
      <c r="NPR208" s="11"/>
      <c r="NPS208" s="8"/>
      <c r="NPT208" s="9"/>
      <c r="NPY208" s="11"/>
      <c r="NPZ208" s="8"/>
      <c r="NQA208" s="9"/>
      <c r="NQF208" s="11"/>
      <c r="NQG208" s="8"/>
      <c r="NQH208" s="9"/>
      <c r="NQM208" s="11"/>
      <c r="NQN208" s="8"/>
      <c r="NQO208" s="9"/>
      <c r="NQT208" s="11"/>
      <c r="NQU208" s="8"/>
      <c r="NQV208" s="9"/>
      <c r="NRA208" s="11"/>
      <c r="NRB208" s="8"/>
      <c r="NRC208" s="9"/>
      <c r="NRH208" s="11"/>
      <c r="NRI208" s="8"/>
      <c r="NRJ208" s="9"/>
      <c r="NRO208" s="11"/>
      <c r="NRP208" s="8"/>
      <c r="NRQ208" s="9"/>
      <c r="NRV208" s="11"/>
      <c r="NRW208" s="8"/>
      <c r="NRX208" s="9"/>
      <c r="NSC208" s="11"/>
      <c r="NSD208" s="8"/>
      <c r="NSE208" s="9"/>
      <c r="NSJ208" s="11"/>
      <c r="NSK208" s="8"/>
      <c r="NSL208" s="9"/>
      <c r="NSQ208" s="11"/>
      <c r="NSR208" s="8"/>
      <c r="NSS208" s="9"/>
      <c r="NSX208" s="11"/>
      <c r="NSY208" s="8"/>
      <c r="NSZ208" s="9"/>
      <c r="NTE208" s="11"/>
      <c r="NTF208" s="8"/>
      <c r="NTG208" s="9"/>
      <c r="NTL208" s="11"/>
      <c r="NTM208" s="8"/>
      <c r="NTN208" s="9"/>
      <c r="NTS208" s="11"/>
      <c r="NTT208" s="8"/>
      <c r="NTU208" s="9"/>
      <c r="NTZ208" s="11"/>
      <c r="NUA208" s="8"/>
      <c r="NUB208" s="9"/>
      <c r="NUG208" s="11"/>
      <c r="NUH208" s="8"/>
      <c r="NUI208" s="9"/>
      <c r="NUN208" s="11"/>
      <c r="NUO208" s="8"/>
      <c r="NUP208" s="9"/>
      <c r="NUU208" s="11"/>
      <c r="NUV208" s="8"/>
      <c r="NUW208" s="9"/>
      <c r="NVB208" s="11"/>
      <c r="NVC208" s="8"/>
      <c r="NVD208" s="9"/>
      <c r="NVI208" s="11"/>
      <c r="NVJ208" s="8"/>
      <c r="NVK208" s="9"/>
      <c r="NVP208" s="11"/>
      <c r="NVQ208" s="8"/>
      <c r="NVR208" s="9"/>
      <c r="NVW208" s="11"/>
      <c r="NVX208" s="8"/>
      <c r="NVY208" s="9"/>
      <c r="NWD208" s="11"/>
      <c r="NWE208" s="8"/>
      <c r="NWF208" s="9"/>
      <c r="NWK208" s="11"/>
      <c r="NWL208" s="8"/>
      <c r="NWM208" s="9"/>
      <c r="NWR208" s="11"/>
      <c r="NWS208" s="8"/>
      <c r="NWT208" s="9"/>
      <c r="NWY208" s="11"/>
      <c r="NWZ208" s="8"/>
      <c r="NXA208" s="9"/>
      <c r="NXF208" s="11"/>
      <c r="NXG208" s="8"/>
      <c r="NXH208" s="9"/>
      <c r="NXM208" s="11"/>
      <c r="NXN208" s="8"/>
      <c r="NXO208" s="9"/>
      <c r="NXT208" s="11"/>
      <c r="NXU208" s="8"/>
      <c r="NXV208" s="9"/>
      <c r="NYA208" s="11"/>
      <c r="NYB208" s="8"/>
      <c r="NYC208" s="9"/>
      <c r="NYH208" s="11"/>
      <c r="NYI208" s="8"/>
      <c r="NYJ208" s="9"/>
      <c r="NYO208" s="11"/>
      <c r="NYP208" s="8"/>
      <c r="NYQ208" s="9"/>
      <c r="NYV208" s="11"/>
      <c r="NYW208" s="8"/>
      <c r="NYX208" s="9"/>
      <c r="NZC208" s="11"/>
      <c r="NZD208" s="8"/>
      <c r="NZE208" s="9"/>
      <c r="NZJ208" s="11"/>
      <c r="NZK208" s="8"/>
      <c r="NZL208" s="9"/>
      <c r="NZQ208" s="11"/>
      <c r="NZR208" s="8"/>
      <c r="NZS208" s="9"/>
      <c r="NZX208" s="11"/>
      <c r="NZY208" s="8"/>
      <c r="NZZ208" s="9"/>
      <c r="OAE208" s="11"/>
      <c r="OAF208" s="8"/>
      <c r="OAG208" s="9"/>
      <c r="OAL208" s="11"/>
      <c r="OAM208" s="8"/>
      <c r="OAN208" s="9"/>
      <c r="OAS208" s="11"/>
      <c r="OAT208" s="8"/>
      <c r="OAU208" s="9"/>
      <c r="OAZ208" s="11"/>
      <c r="OBA208" s="8"/>
      <c r="OBB208" s="9"/>
      <c r="OBG208" s="11"/>
      <c r="OBH208" s="8"/>
      <c r="OBI208" s="9"/>
      <c r="OBN208" s="11"/>
      <c r="OBO208" s="8"/>
      <c r="OBP208" s="9"/>
      <c r="OBU208" s="11"/>
      <c r="OBV208" s="8"/>
      <c r="OBW208" s="9"/>
      <c r="OCB208" s="11"/>
      <c r="OCC208" s="8"/>
      <c r="OCD208" s="9"/>
      <c r="OCI208" s="11"/>
      <c r="OCJ208" s="8"/>
      <c r="OCK208" s="9"/>
      <c r="OCP208" s="11"/>
      <c r="OCQ208" s="8"/>
      <c r="OCR208" s="9"/>
      <c r="OCW208" s="11"/>
      <c r="OCX208" s="8"/>
      <c r="OCY208" s="9"/>
      <c r="ODD208" s="11"/>
      <c r="ODE208" s="8"/>
      <c r="ODF208" s="9"/>
      <c r="ODK208" s="11"/>
      <c r="ODL208" s="8"/>
      <c r="ODM208" s="9"/>
      <c r="ODR208" s="11"/>
      <c r="ODS208" s="8"/>
      <c r="ODT208" s="9"/>
      <c r="ODY208" s="11"/>
      <c r="ODZ208" s="8"/>
      <c r="OEA208" s="9"/>
      <c r="OEF208" s="11"/>
      <c r="OEG208" s="8"/>
      <c r="OEH208" s="9"/>
      <c r="OEM208" s="11"/>
      <c r="OEN208" s="8"/>
      <c r="OEO208" s="9"/>
      <c r="OET208" s="11"/>
      <c r="OEU208" s="8"/>
      <c r="OEV208" s="9"/>
      <c r="OFA208" s="11"/>
      <c r="OFB208" s="8"/>
      <c r="OFC208" s="9"/>
      <c r="OFH208" s="11"/>
      <c r="OFI208" s="8"/>
      <c r="OFJ208" s="9"/>
      <c r="OFO208" s="11"/>
      <c r="OFP208" s="8"/>
      <c r="OFQ208" s="9"/>
      <c r="OFV208" s="11"/>
      <c r="OFW208" s="8"/>
      <c r="OFX208" s="9"/>
      <c r="OGC208" s="11"/>
      <c r="OGD208" s="8"/>
      <c r="OGE208" s="9"/>
      <c r="OGJ208" s="11"/>
      <c r="OGK208" s="8"/>
      <c r="OGL208" s="9"/>
      <c r="OGQ208" s="11"/>
      <c r="OGR208" s="8"/>
      <c r="OGS208" s="9"/>
      <c r="OGX208" s="11"/>
      <c r="OGY208" s="8"/>
      <c r="OGZ208" s="9"/>
      <c r="OHE208" s="11"/>
      <c r="OHF208" s="8"/>
      <c r="OHG208" s="9"/>
      <c r="OHL208" s="11"/>
      <c r="OHM208" s="8"/>
      <c r="OHN208" s="9"/>
      <c r="OHS208" s="11"/>
      <c r="OHT208" s="8"/>
      <c r="OHU208" s="9"/>
      <c r="OHZ208" s="11"/>
      <c r="OIA208" s="8"/>
      <c r="OIB208" s="9"/>
      <c r="OIG208" s="11"/>
      <c r="OIH208" s="8"/>
      <c r="OII208" s="9"/>
      <c r="OIN208" s="11"/>
      <c r="OIO208" s="8"/>
      <c r="OIP208" s="9"/>
      <c r="OIU208" s="11"/>
      <c r="OIV208" s="8"/>
      <c r="OIW208" s="9"/>
      <c r="OJB208" s="11"/>
      <c r="OJC208" s="8"/>
      <c r="OJD208" s="9"/>
      <c r="OJI208" s="11"/>
      <c r="OJJ208" s="8"/>
      <c r="OJK208" s="9"/>
      <c r="OJP208" s="11"/>
      <c r="OJQ208" s="8"/>
      <c r="OJR208" s="9"/>
      <c r="OJW208" s="11"/>
      <c r="OJX208" s="8"/>
      <c r="OJY208" s="9"/>
      <c r="OKD208" s="11"/>
      <c r="OKE208" s="8"/>
      <c r="OKF208" s="9"/>
      <c r="OKK208" s="11"/>
      <c r="OKL208" s="8"/>
      <c r="OKM208" s="9"/>
      <c r="OKR208" s="11"/>
      <c r="OKS208" s="8"/>
      <c r="OKT208" s="9"/>
      <c r="OKY208" s="11"/>
      <c r="OKZ208" s="8"/>
      <c r="OLA208" s="9"/>
      <c r="OLF208" s="11"/>
      <c r="OLG208" s="8"/>
      <c r="OLH208" s="9"/>
      <c r="OLM208" s="11"/>
      <c r="OLN208" s="8"/>
      <c r="OLO208" s="9"/>
      <c r="OLT208" s="11"/>
      <c r="OLU208" s="8"/>
      <c r="OLV208" s="9"/>
      <c r="OMA208" s="11"/>
      <c r="OMB208" s="8"/>
      <c r="OMC208" s="9"/>
      <c r="OMH208" s="11"/>
      <c r="OMI208" s="8"/>
      <c r="OMJ208" s="9"/>
      <c r="OMO208" s="11"/>
      <c r="OMP208" s="8"/>
      <c r="OMQ208" s="9"/>
      <c r="OMV208" s="11"/>
      <c r="OMW208" s="8"/>
      <c r="OMX208" s="9"/>
      <c r="ONC208" s="11"/>
      <c r="OND208" s="8"/>
      <c r="ONE208" s="9"/>
      <c r="ONJ208" s="11"/>
      <c r="ONK208" s="8"/>
      <c r="ONL208" s="9"/>
      <c r="ONQ208" s="11"/>
      <c r="ONR208" s="8"/>
      <c r="ONS208" s="9"/>
      <c r="ONX208" s="11"/>
      <c r="ONY208" s="8"/>
      <c r="ONZ208" s="9"/>
      <c r="OOE208" s="11"/>
      <c r="OOF208" s="8"/>
      <c r="OOG208" s="9"/>
      <c r="OOL208" s="11"/>
      <c r="OOM208" s="8"/>
      <c r="OON208" s="9"/>
      <c r="OOS208" s="11"/>
      <c r="OOT208" s="8"/>
      <c r="OOU208" s="9"/>
      <c r="OOZ208" s="11"/>
      <c r="OPA208" s="8"/>
      <c r="OPB208" s="9"/>
      <c r="OPG208" s="11"/>
      <c r="OPH208" s="8"/>
      <c r="OPI208" s="9"/>
      <c r="OPN208" s="11"/>
      <c r="OPO208" s="8"/>
      <c r="OPP208" s="9"/>
      <c r="OPU208" s="11"/>
      <c r="OPV208" s="8"/>
      <c r="OPW208" s="9"/>
      <c r="OQB208" s="11"/>
      <c r="OQC208" s="8"/>
      <c r="OQD208" s="9"/>
      <c r="OQI208" s="11"/>
      <c r="OQJ208" s="8"/>
      <c r="OQK208" s="9"/>
      <c r="OQP208" s="11"/>
      <c r="OQQ208" s="8"/>
      <c r="OQR208" s="9"/>
      <c r="OQW208" s="11"/>
      <c r="OQX208" s="8"/>
      <c r="OQY208" s="9"/>
      <c r="ORD208" s="11"/>
      <c r="ORE208" s="8"/>
      <c r="ORF208" s="9"/>
      <c r="ORK208" s="11"/>
      <c r="ORL208" s="8"/>
      <c r="ORM208" s="9"/>
      <c r="ORR208" s="11"/>
      <c r="ORS208" s="8"/>
      <c r="ORT208" s="9"/>
      <c r="ORY208" s="11"/>
      <c r="ORZ208" s="8"/>
      <c r="OSA208" s="9"/>
      <c r="OSF208" s="11"/>
      <c r="OSG208" s="8"/>
      <c r="OSH208" s="9"/>
      <c r="OSM208" s="11"/>
      <c r="OSN208" s="8"/>
      <c r="OSO208" s="9"/>
      <c r="OST208" s="11"/>
      <c r="OSU208" s="8"/>
      <c r="OSV208" s="9"/>
      <c r="OTA208" s="11"/>
      <c r="OTB208" s="8"/>
      <c r="OTC208" s="9"/>
      <c r="OTH208" s="11"/>
      <c r="OTI208" s="8"/>
      <c r="OTJ208" s="9"/>
      <c r="OTO208" s="11"/>
      <c r="OTP208" s="8"/>
      <c r="OTQ208" s="9"/>
      <c r="OTV208" s="11"/>
      <c r="OTW208" s="8"/>
      <c r="OTX208" s="9"/>
      <c r="OUC208" s="11"/>
      <c r="OUD208" s="8"/>
      <c r="OUE208" s="9"/>
      <c r="OUJ208" s="11"/>
      <c r="OUK208" s="8"/>
      <c r="OUL208" s="9"/>
      <c r="OUQ208" s="11"/>
      <c r="OUR208" s="8"/>
      <c r="OUS208" s="9"/>
      <c r="OUX208" s="11"/>
      <c r="OUY208" s="8"/>
      <c r="OUZ208" s="9"/>
      <c r="OVE208" s="11"/>
      <c r="OVF208" s="8"/>
      <c r="OVG208" s="9"/>
      <c r="OVL208" s="11"/>
      <c r="OVM208" s="8"/>
      <c r="OVN208" s="9"/>
      <c r="OVS208" s="11"/>
      <c r="OVT208" s="8"/>
      <c r="OVU208" s="9"/>
      <c r="OVZ208" s="11"/>
      <c r="OWA208" s="8"/>
      <c r="OWB208" s="9"/>
      <c r="OWG208" s="11"/>
      <c r="OWH208" s="8"/>
      <c r="OWI208" s="9"/>
      <c r="OWN208" s="11"/>
      <c r="OWO208" s="8"/>
      <c r="OWP208" s="9"/>
      <c r="OWU208" s="11"/>
      <c r="OWV208" s="8"/>
      <c r="OWW208" s="9"/>
      <c r="OXB208" s="11"/>
      <c r="OXC208" s="8"/>
      <c r="OXD208" s="9"/>
      <c r="OXI208" s="11"/>
      <c r="OXJ208" s="8"/>
      <c r="OXK208" s="9"/>
      <c r="OXP208" s="11"/>
      <c r="OXQ208" s="8"/>
      <c r="OXR208" s="9"/>
      <c r="OXW208" s="11"/>
      <c r="OXX208" s="8"/>
      <c r="OXY208" s="9"/>
      <c r="OYD208" s="11"/>
      <c r="OYE208" s="8"/>
      <c r="OYF208" s="9"/>
      <c r="OYK208" s="11"/>
      <c r="OYL208" s="8"/>
      <c r="OYM208" s="9"/>
      <c r="OYR208" s="11"/>
      <c r="OYS208" s="8"/>
      <c r="OYT208" s="9"/>
      <c r="OYY208" s="11"/>
      <c r="OYZ208" s="8"/>
      <c r="OZA208" s="9"/>
      <c r="OZF208" s="11"/>
      <c r="OZG208" s="8"/>
      <c r="OZH208" s="9"/>
      <c r="OZM208" s="11"/>
      <c r="OZN208" s="8"/>
      <c r="OZO208" s="9"/>
      <c r="OZT208" s="11"/>
      <c r="OZU208" s="8"/>
      <c r="OZV208" s="9"/>
      <c r="PAA208" s="11"/>
      <c r="PAB208" s="8"/>
      <c r="PAC208" s="9"/>
      <c r="PAH208" s="11"/>
      <c r="PAI208" s="8"/>
      <c r="PAJ208" s="9"/>
      <c r="PAO208" s="11"/>
      <c r="PAP208" s="8"/>
      <c r="PAQ208" s="9"/>
      <c r="PAV208" s="11"/>
      <c r="PAW208" s="8"/>
      <c r="PAX208" s="9"/>
      <c r="PBC208" s="11"/>
      <c r="PBD208" s="8"/>
      <c r="PBE208" s="9"/>
      <c r="PBJ208" s="11"/>
      <c r="PBK208" s="8"/>
      <c r="PBL208" s="9"/>
      <c r="PBQ208" s="11"/>
      <c r="PBR208" s="8"/>
      <c r="PBS208" s="9"/>
      <c r="PBX208" s="11"/>
      <c r="PBY208" s="8"/>
      <c r="PBZ208" s="9"/>
      <c r="PCE208" s="11"/>
      <c r="PCF208" s="8"/>
      <c r="PCG208" s="9"/>
      <c r="PCL208" s="11"/>
      <c r="PCM208" s="8"/>
      <c r="PCN208" s="9"/>
      <c r="PCS208" s="11"/>
      <c r="PCT208" s="8"/>
      <c r="PCU208" s="9"/>
      <c r="PCZ208" s="11"/>
      <c r="PDA208" s="8"/>
      <c r="PDB208" s="9"/>
      <c r="PDG208" s="11"/>
      <c r="PDH208" s="8"/>
      <c r="PDI208" s="9"/>
      <c r="PDN208" s="11"/>
      <c r="PDO208" s="8"/>
      <c r="PDP208" s="9"/>
      <c r="PDU208" s="11"/>
      <c r="PDV208" s="8"/>
      <c r="PDW208" s="9"/>
      <c r="PEB208" s="11"/>
      <c r="PEC208" s="8"/>
      <c r="PED208" s="9"/>
      <c r="PEI208" s="11"/>
      <c r="PEJ208" s="8"/>
      <c r="PEK208" s="9"/>
      <c r="PEP208" s="11"/>
      <c r="PEQ208" s="8"/>
      <c r="PER208" s="9"/>
      <c r="PEW208" s="11"/>
      <c r="PEX208" s="8"/>
      <c r="PEY208" s="9"/>
      <c r="PFD208" s="11"/>
      <c r="PFE208" s="8"/>
      <c r="PFF208" s="9"/>
      <c r="PFK208" s="11"/>
      <c r="PFL208" s="8"/>
      <c r="PFM208" s="9"/>
      <c r="PFR208" s="11"/>
      <c r="PFS208" s="8"/>
      <c r="PFT208" s="9"/>
      <c r="PFY208" s="11"/>
      <c r="PFZ208" s="8"/>
      <c r="PGA208" s="9"/>
      <c r="PGF208" s="11"/>
      <c r="PGG208" s="8"/>
      <c r="PGH208" s="9"/>
      <c r="PGM208" s="11"/>
      <c r="PGN208" s="8"/>
      <c r="PGO208" s="9"/>
      <c r="PGT208" s="11"/>
      <c r="PGU208" s="8"/>
      <c r="PGV208" s="9"/>
      <c r="PHA208" s="11"/>
      <c r="PHB208" s="8"/>
      <c r="PHC208" s="9"/>
      <c r="PHH208" s="11"/>
      <c r="PHI208" s="8"/>
      <c r="PHJ208" s="9"/>
      <c r="PHO208" s="11"/>
      <c r="PHP208" s="8"/>
      <c r="PHQ208" s="9"/>
      <c r="PHV208" s="11"/>
      <c r="PHW208" s="8"/>
      <c r="PHX208" s="9"/>
      <c r="PIC208" s="11"/>
      <c r="PID208" s="8"/>
      <c r="PIE208" s="9"/>
      <c r="PIJ208" s="11"/>
      <c r="PIK208" s="8"/>
      <c r="PIL208" s="9"/>
      <c r="PIQ208" s="11"/>
      <c r="PIR208" s="8"/>
      <c r="PIS208" s="9"/>
      <c r="PIX208" s="11"/>
      <c r="PIY208" s="8"/>
      <c r="PIZ208" s="9"/>
      <c r="PJE208" s="11"/>
      <c r="PJF208" s="8"/>
      <c r="PJG208" s="9"/>
      <c r="PJL208" s="11"/>
      <c r="PJM208" s="8"/>
      <c r="PJN208" s="9"/>
      <c r="PJS208" s="11"/>
      <c r="PJT208" s="8"/>
      <c r="PJU208" s="9"/>
      <c r="PJZ208" s="11"/>
      <c r="PKA208" s="8"/>
      <c r="PKB208" s="9"/>
      <c r="PKG208" s="11"/>
      <c r="PKH208" s="8"/>
      <c r="PKI208" s="9"/>
      <c r="PKN208" s="11"/>
      <c r="PKO208" s="8"/>
      <c r="PKP208" s="9"/>
      <c r="PKU208" s="11"/>
      <c r="PKV208" s="8"/>
      <c r="PKW208" s="9"/>
      <c r="PLB208" s="11"/>
      <c r="PLC208" s="8"/>
      <c r="PLD208" s="9"/>
      <c r="PLI208" s="11"/>
      <c r="PLJ208" s="8"/>
      <c r="PLK208" s="9"/>
      <c r="PLP208" s="11"/>
      <c r="PLQ208" s="8"/>
      <c r="PLR208" s="9"/>
      <c r="PLW208" s="11"/>
      <c r="PLX208" s="8"/>
      <c r="PLY208" s="9"/>
      <c r="PMD208" s="11"/>
      <c r="PME208" s="8"/>
      <c r="PMF208" s="9"/>
      <c r="PMK208" s="11"/>
      <c r="PML208" s="8"/>
      <c r="PMM208" s="9"/>
      <c r="PMR208" s="11"/>
      <c r="PMS208" s="8"/>
      <c r="PMT208" s="9"/>
      <c r="PMY208" s="11"/>
      <c r="PMZ208" s="8"/>
      <c r="PNA208" s="9"/>
      <c r="PNF208" s="11"/>
      <c r="PNG208" s="8"/>
      <c r="PNH208" s="9"/>
      <c r="PNM208" s="11"/>
      <c r="PNN208" s="8"/>
      <c r="PNO208" s="9"/>
      <c r="PNT208" s="11"/>
      <c r="PNU208" s="8"/>
      <c r="PNV208" s="9"/>
      <c r="POA208" s="11"/>
      <c r="POB208" s="8"/>
      <c r="POC208" s="9"/>
      <c r="POH208" s="11"/>
      <c r="POI208" s="8"/>
      <c r="POJ208" s="9"/>
      <c r="POO208" s="11"/>
      <c r="POP208" s="8"/>
      <c r="POQ208" s="9"/>
      <c r="POV208" s="11"/>
      <c r="POW208" s="8"/>
      <c r="POX208" s="9"/>
      <c r="PPC208" s="11"/>
      <c r="PPD208" s="8"/>
      <c r="PPE208" s="9"/>
      <c r="PPJ208" s="11"/>
      <c r="PPK208" s="8"/>
      <c r="PPL208" s="9"/>
      <c r="PPQ208" s="11"/>
      <c r="PPR208" s="8"/>
      <c r="PPS208" s="9"/>
      <c r="PPX208" s="11"/>
      <c r="PPY208" s="8"/>
      <c r="PPZ208" s="9"/>
      <c r="PQE208" s="11"/>
      <c r="PQF208" s="8"/>
      <c r="PQG208" s="9"/>
      <c r="PQL208" s="11"/>
      <c r="PQM208" s="8"/>
      <c r="PQN208" s="9"/>
      <c r="PQS208" s="11"/>
      <c r="PQT208" s="8"/>
      <c r="PQU208" s="9"/>
      <c r="PQZ208" s="11"/>
      <c r="PRA208" s="8"/>
      <c r="PRB208" s="9"/>
      <c r="PRG208" s="11"/>
      <c r="PRH208" s="8"/>
      <c r="PRI208" s="9"/>
      <c r="PRN208" s="11"/>
      <c r="PRO208" s="8"/>
      <c r="PRP208" s="9"/>
      <c r="PRU208" s="11"/>
      <c r="PRV208" s="8"/>
      <c r="PRW208" s="9"/>
      <c r="PSB208" s="11"/>
      <c r="PSC208" s="8"/>
      <c r="PSD208" s="9"/>
      <c r="PSI208" s="11"/>
      <c r="PSJ208" s="8"/>
      <c r="PSK208" s="9"/>
      <c r="PSP208" s="11"/>
      <c r="PSQ208" s="8"/>
      <c r="PSR208" s="9"/>
      <c r="PSW208" s="11"/>
      <c r="PSX208" s="8"/>
      <c r="PSY208" s="9"/>
      <c r="PTD208" s="11"/>
      <c r="PTE208" s="8"/>
      <c r="PTF208" s="9"/>
      <c r="PTK208" s="11"/>
      <c r="PTL208" s="8"/>
      <c r="PTM208" s="9"/>
      <c r="PTR208" s="11"/>
      <c r="PTS208" s="8"/>
      <c r="PTT208" s="9"/>
      <c r="PTY208" s="11"/>
      <c r="PTZ208" s="8"/>
      <c r="PUA208" s="9"/>
      <c r="PUF208" s="11"/>
      <c r="PUG208" s="8"/>
      <c r="PUH208" s="9"/>
      <c r="PUM208" s="11"/>
      <c r="PUN208" s="8"/>
      <c r="PUO208" s="9"/>
      <c r="PUT208" s="11"/>
      <c r="PUU208" s="8"/>
      <c r="PUV208" s="9"/>
      <c r="PVA208" s="11"/>
      <c r="PVB208" s="8"/>
      <c r="PVC208" s="9"/>
      <c r="PVH208" s="11"/>
      <c r="PVI208" s="8"/>
      <c r="PVJ208" s="9"/>
      <c r="PVO208" s="11"/>
      <c r="PVP208" s="8"/>
      <c r="PVQ208" s="9"/>
      <c r="PVV208" s="11"/>
      <c r="PVW208" s="8"/>
      <c r="PVX208" s="9"/>
      <c r="PWC208" s="11"/>
      <c r="PWD208" s="8"/>
      <c r="PWE208" s="9"/>
      <c r="PWJ208" s="11"/>
      <c r="PWK208" s="8"/>
      <c r="PWL208" s="9"/>
      <c r="PWQ208" s="11"/>
      <c r="PWR208" s="8"/>
      <c r="PWS208" s="9"/>
      <c r="PWX208" s="11"/>
      <c r="PWY208" s="8"/>
      <c r="PWZ208" s="9"/>
      <c r="PXE208" s="11"/>
      <c r="PXF208" s="8"/>
      <c r="PXG208" s="9"/>
      <c r="PXL208" s="11"/>
      <c r="PXM208" s="8"/>
      <c r="PXN208" s="9"/>
      <c r="PXS208" s="11"/>
      <c r="PXT208" s="8"/>
      <c r="PXU208" s="9"/>
      <c r="PXZ208" s="11"/>
      <c r="PYA208" s="8"/>
      <c r="PYB208" s="9"/>
      <c r="PYG208" s="11"/>
      <c r="PYH208" s="8"/>
      <c r="PYI208" s="9"/>
      <c r="PYN208" s="11"/>
      <c r="PYO208" s="8"/>
      <c r="PYP208" s="9"/>
      <c r="PYU208" s="11"/>
      <c r="PYV208" s="8"/>
      <c r="PYW208" s="9"/>
      <c r="PZB208" s="11"/>
      <c r="PZC208" s="8"/>
      <c r="PZD208" s="9"/>
      <c r="PZI208" s="11"/>
      <c r="PZJ208" s="8"/>
      <c r="PZK208" s="9"/>
      <c r="PZP208" s="11"/>
      <c r="PZQ208" s="8"/>
      <c r="PZR208" s="9"/>
      <c r="PZW208" s="11"/>
      <c r="PZX208" s="8"/>
      <c r="PZY208" s="9"/>
      <c r="QAD208" s="11"/>
      <c r="QAE208" s="8"/>
      <c r="QAF208" s="9"/>
      <c r="QAK208" s="11"/>
      <c r="QAL208" s="8"/>
      <c r="QAM208" s="9"/>
      <c r="QAR208" s="11"/>
      <c r="QAS208" s="8"/>
      <c r="QAT208" s="9"/>
      <c r="QAY208" s="11"/>
      <c r="QAZ208" s="8"/>
      <c r="QBA208" s="9"/>
      <c r="QBF208" s="11"/>
      <c r="QBG208" s="8"/>
      <c r="QBH208" s="9"/>
      <c r="QBM208" s="11"/>
      <c r="QBN208" s="8"/>
      <c r="QBO208" s="9"/>
      <c r="QBT208" s="11"/>
      <c r="QBU208" s="8"/>
      <c r="QBV208" s="9"/>
      <c r="QCA208" s="11"/>
      <c r="QCB208" s="8"/>
      <c r="QCC208" s="9"/>
      <c r="QCH208" s="11"/>
      <c r="QCI208" s="8"/>
      <c r="QCJ208" s="9"/>
      <c r="QCO208" s="11"/>
      <c r="QCP208" s="8"/>
      <c r="QCQ208" s="9"/>
      <c r="QCV208" s="11"/>
      <c r="QCW208" s="8"/>
      <c r="QCX208" s="9"/>
      <c r="QDC208" s="11"/>
      <c r="QDD208" s="8"/>
      <c r="QDE208" s="9"/>
      <c r="QDJ208" s="11"/>
      <c r="QDK208" s="8"/>
      <c r="QDL208" s="9"/>
      <c r="QDQ208" s="11"/>
      <c r="QDR208" s="8"/>
      <c r="QDS208" s="9"/>
      <c r="QDX208" s="11"/>
      <c r="QDY208" s="8"/>
      <c r="QDZ208" s="9"/>
      <c r="QEE208" s="11"/>
      <c r="QEF208" s="8"/>
      <c r="QEG208" s="9"/>
      <c r="QEL208" s="11"/>
      <c r="QEM208" s="8"/>
      <c r="QEN208" s="9"/>
      <c r="QES208" s="11"/>
      <c r="QET208" s="8"/>
      <c r="QEU208" s="9"/>
      <c r="QEZ208" s="11"/>
      <c r="QFA208" s="8"/>
      <c r="QFB208" s="9"/>
      <c r="QFG208" s="11"/>
      <c r="QFH208" s="8"/>
      <c r="QFI208" s="9"/>
      <c r="QFN208" s="11"/>
      <c r="QFO208" s="8"/>
      <c r="QFP208" s="9"/>
      <c r="QFU208" s="11"/>
      <c r="QFV208" s="8"/>
      <c r="QFW208" s="9"/>
      <c r="QGB208" s="11"/>
      <c r="QGC208" s="8"/>
      <c r="QGD208" s="9"/>
      <c r="QGI208" s="11"/>
      <c r="QGJ208" s="8"/>
      <c r="QGK208" s="9"/>
      <c r="QGP208" s="11"/>
      <c r="QGQ208" s="8"/>
      <c r="QGR208" s="9"/>
      <c r="QGW208" s="11"/>
      <c r="QGX208" s="8"/>
      <c r="QGY208" s="9"/>
      <c r="QHD208" s="11"/>
      <c r="QHE208" s="8"/>
      <c r="QHF208" s="9"/>
      <c r="QHK208" s="11"/>
      <c r="QHL208" s="8"/>
      <c r="QHM208" s="9"/>
      <c r="QHR208" s="11"/>
      <c r="QHS208" s="8"/>
      <c r="QHT208" s="9"/>
      <c r="QHY208" s="11"/>
      <c r="QHZ208" s="8"/>
      <c r="QIA208" s="9"/>
      <c r="QIF208" s="11"/>
      <c r="QIG208" s="8"/>
      <c r="QIH208" s="9"/>
      <c r="QIM208" s="11"/>
      <c r="QIN208" s="8"/>
      <c r="QIO208" s="9"/>
      <c r="QIT208" s="11"/>
      <c r="QIU208" s="8"/>
      <c r="QIV208" s="9"/>
      <c r="QJA208" s="11"/>
      <c r="QJB208" s="8"/>
      <c r="QJC208" s="9"/>
      <c r="QJH208" s="11"/>
      <c r="QJI208" s="8"/>
      <c r="QJJ208" s="9"/>
      <c r="QJO208" s="11"/>
      <c r="QJP208" s="8"/>
      <c r="QJQ208" s="9"/>
      <c r="QJV208" s="11"/>
      <c r="QJW208" s="8"/>
      <c r="QJX208" s="9"/>
      <c r="QKC208" s="11"/>
      <c r="QKD208" s="8"/>
      <c r="QKE208" s="9"/>
      <c r="QKJ208" s="11"/>
      <c r="QKK208" s="8"/>
      <c r="QKL208" s="9"/>
      <c r="QKQ208" s="11"/>
      <c r="QKR208" s="8"/>
      <c r="QKS208" s="9"/>
      <c r="QKX208" s="11"/>
      <c r="QKY208" s="8"/>
      <c r="QKZ208" s="9"/>
      <c r="QLE208" s="11"/>
      <c r="QLF208" s="8"/>
      <c r="QLG208" s="9"/>
      <c r="QLL208" s="11"/>
      <c r="QLM208" s="8"/>
      <c r="QLN208" s="9"/>
      <c r="QLS208" s="11"/>
      <c r="QLT208" s="8"/>
      <c r="QLU208" s="9"/>
      <c r="QLZ208" s="11"/>
      <c r="QMA208" s="8"/>
      <c r="QMB208" s="9"/>
      <c r="QMG208" s="11"/>
      <c r="QMH208" s="8"/>
      <c r="QMI208" s="9"/>
      <c r="QMN208" s="11"/>
      <c r="QMO208" s="8"/>
      <c r="QMP208" s="9"/>
      <c r="QMU208" s="11"/>
      <c r="QMV208" s="8"/>
      <c r="QMW208" s="9"/>
      <c r="QNB208" s="11"/>
      <c r="QNC208" s="8"/>
      <c r="QND208" s="9"/>
      <c r="QNI208" s="11"/>
      <c r="QNJ208" s="8"/>
      <c r="QNK208" s="9"/>
      <c r="QNP208" s="11"/>
      <c r="QNQ208" s="8"/>
      <c r="QNR208" s="9"/>
      <c r="QNW208" s="11"/>
      <c r="QNX208" s="8"/>
      <c r="QNY208" s="9"/>
      <c r="QOD208" s="11"/>
      <c r="QOE208" s="8"/>
      <c r="QOF208" s="9"/>
      <c r="QOK208" s="11"/>
      <c r="QOL208" s="8"/>
      <c r="QOM208" s="9"/>
      <c r="QOR208" s="11"/>
      <c r="QOS208" s="8"/>
      <c r="QOT208" s="9"/>
      <c r="QOY208" s="11"/>
      <c r="QOZ208" s="8"/>
      <c r="QPA208" s="9"/>
      <c r="QPF208" s="11"/>
      <c r="QPG208" s="8"/>
      <c r="QPH208" s="9"/>
      <c r="QPM208" s="11"/>
      <c r="QPN208" s="8"/>
      <c r="QPO208" s="9"/>
      <c r="QPT208" s="11"/>
      <c r="QPU208" s="8"/>
      <c r="QPV208" s="9"/>
      <c r="QQA208" s="11"/>
      <c r="QQB208" s="8"/>
      <c r="QQC208" s="9"/>
      <c r="QQH208" s="11"/>
      <c r="QQI208" s="8"/>
      <c r="QQJ208" s="9"/>
      <c r="QQO208" s="11"/>
      <c r="QQP208" s="8"/>
      <c r="QQQ208" s="9"/>
      <c r="QQV208" s="11"/>
      <c r="QQW208" s="8"/>
      <c r="QQX208" s="9"/>
      <c r="QRC208" s="11"/>
      <c r="QRD208" s="8"/>
      <c r="QRE208" s="9"/>
      <c r="QRJ208" s="11"/>
      <c r="QRK208" s="8"/>
      <c r="QRL208" s="9"/>
      <c r="QRQ208" s="11"/>
      <c r="QRR208" s="8"/>
      <c r="QRS208" s="9"/>
      <c r="QRX208" s="11"/>
      <c r="QRY208" s="8"/>
      <c r="QRZ208" s="9"/>
      <c r="QSE208" s="11"/>
      <c r="QSF208" s="8"/>
      <c r="QSG208" s="9"/>
      <c r="QSL208" s="11"/>
      <c r="QSM208" s="8"/>
      <c r="QSN208" s="9"/>
      <c r="QSS208" s="11"/>
      <c r="QST208" s="8"/>
      <c r="QSU208" s="9"/>
      <c r="QSZ208" s="11"/>
      <c r="QTA208" s="8"/>
      <c r="QTB208" s="9"/>
      <c r="QTG208" s="11"/>
      <c r="QTH208" s="8"/>
      <c r="QTI208" s="9"/>
      <c r="QTN208" s="11"/>
      <c r="QTO208" s="8"/>
      <c r="QTP208" s="9"/>
      <c r="QTU208" s="11"/>
      <c r="QTV208" s="8"/>
      <c r="QTW208" s="9"/>
      <c r="QUB208" s="11"/>
      <c r="QUC208" s="8"/>
      <c r="QUD208" s="9"/>
      <c r="QUI208" s="11"/>
      <c r="QUJ208" s="8"/>
      <c r="QUK208" s="9"/>
      <c r="QUP208" s="11"/>
      <c r="QUQ208" s="8"/>
      <c r="QUR208" s="9"/>
      <c r="QUW208" s="11"/>
      <c r="QUX208" s="8"/>
      <c r="QUY208" s="9"/>
      <c r="QVD208" s="11"/>
      <c r="QVE208" s="8"/>
      <c r="QVF208" s="9"/>
      <c r="QVK208" s="11"/>
      <c r="QVL208" s="8"/>
      <c r="QVM208" s="9"/>
      <c r="QVR208" s="11"/>
      <c r="QVS208" s="8"/>
      <c r="QVT208" s="9"/>
      <c r="QVY208" s="11"/>
      <c r="QVZ208" s="8"/>
      <c r="QWA208" s="9"/>
      <c r="QWF208" s="11"/>
      <c r="QWG208" s="8"/>
      <c r="QWH208" s="9"/>
      <c r="QWM208" s="11"/>
      <c r="QWN208" s="8"/>
      <c r="QWO208" s="9"/>
      <c r="QWT208" s="11"/>
      <c r="QWU208" s="8"/>
      <c r="QWV208" s="9"/>
      <c r="QXA208" s="11"/>
      <c r="QXB208" s="8"/>
      <c r="QXC208" s="9"/>
      <c r="QXH208" s="11"/>
      <c r="QXI208" s="8"/>
      <c r="QXJ208" s="9"/>
      <c r="QXO208" s="11"/>
      <c r="QXP208" s="8"/>
      <c r="QXQ208" s="9"/>
      <c r="QXV208" s="11"/>
      <c r="QXW208" s="8"/>
      <c r="QXX208" s="9"/>
      <c r="QYC208" s="11"/>
      <c r="QYD208" s="8"/>
      <c r="QYE208" s="9"/>
      <c r="QYJ208" s="11"/>
      <c r="QYK208" s="8"/>
      <c r="QYL208" s="9"/>
      <c r="QYQ208" s="11"/>
      <c r="QYR208" s="8"/>
      <c r="QYS208" s="9"/>
      <c r="QYX208" s="11"/>
      <c r="QYY208" s="8"/>
      <c r="QYZ208" s="9"/>
      <c r="QZE208" s="11"/>
      <c r="QZF208" s="8"/>
      <c r="QZG208" s="9"/>
      <c r="QZL208" s="11"/>
      <c r="QZM208" s="8"/>
      <c r="QZN208" s="9"/>
      <c r="QZS208" s="11"/>
      <c r="QZT208" s="8"/>
      <c r="QZU208" s="9"/>
      <c r="QZZ208" s="11"/>
      <c r="RAA208" s="8"/>
      <c r="RAB208" s="9"/>
      <c r="RAG208" s="11"/>
      <c r="RAH208" s="8"/>
      <c r="RAI208" s="9"/>
      <c r="RAN208" s="11"/>
      <c r="RAO208" s="8"/>
      <c r="RAP208" s="9"/>
      <c r="RAU208" s="11"/>
      <c r="RAV208" s="8"/>
      <c r="RAW208" s="9"/>
      <c r="RBB208" s="11"/>
      <c r="RBC208" s="8"/>
      <c r="RBD208" s="9"/>
      <c r="RBI208" s="11"/>
      <c r="RBJ208" s="8"/>
      <c r="RBK208" s="9"/>
      <c r="RBP208" s="11"/>
      <c r="RBQ208" s="8"/>
      <c r="RBR208" s="9"/>
      <c r="RBW208" s="11"/>
      <c r="RBX208" s="8"/>
      <c r="RBY208" s="9"/>
      <c r="RCD208" s="11"/>
      <c r="RCE208" s="8"/>
      <c r="RCF208" s="9"/>
      <c r="RCK208" s="11"/>
      <c r="RCL208" s="8"/>
      <c r="RCM208" s="9"/>
      <c r="RCR208" s="11"/>
      <c r="RCS208" s="8"/>
      <c r="RCT208" s="9"/>
      <c r="RCY208" s="11"/>
      <c r="RCZ208" s="8"/>
      <c r="RDA208" s="9"/>
      <c r="RDF208" s="11"/>
      <c r="RDG208" s="8"/>
      <c r="RDH208" s="9"/>
      <c r="RDM208" s="11"/>
      <c r="RDN208" s="8"/>
      <c r="RDO208" s="9"/>
      <c r="RDT208" s="11"/>
      <c r="RDU208" s="8"/>
      <c r="RDV208" s="9"/>
      <c r="REA208" s="11"/>
      <c r="REB208" s="8"/>
      <c r="REC208" s="9"/>
      <c r="REH208" s="11"/>
      <c r="REI208" s="8"/>
      <c r="REJ208" s="9"/>
      <c r="REO208" s="11"/>
      <c r="REP208" s="8"/>
      <c r="REQ208" s="9"/>
      <c r="REV208" s="11"/>
      <c r="REW208" s="8"/>
      <c r="REX208" s="9"/>
      <c r="RFC208" s="11"/>
      <c r="RFD208" s="8"/>
      <c r="RFE208" s="9"/>
      <c r="RFJ208" s="11"/>
      <c r="RFK208" s="8"/>
      <c r="RFL208" s="9"/>
      <c r="RFQ208" s="11"/>
      <c r="RFR208" s="8"/>
      <c r="RFS208" s="9"/>
      <c r="RFX208" s="11"/>
      <c r="RFY208" s="8"/>
      <c r="RFZ208" s="9"/>
      <c r="RGE208" s="11"/>
      <c r="RGF208" s="8"/>
      <c r="RGG208" s="9"/>
      <c r="RGL208" s="11"/>
      <c r="RGM208" s="8"/>
      <c r="RGN208" s="9"/>
      <c r="RGS208" s="11"/>
      <c r="RGT208" s="8"/>
      <c r="RGU208" s="9"/>
      <c r="RGZ208" s="11"/>
      <c r="RHA208" s="8"/>
      <c r="RHB208" s="9"/>
      <c r="RHG208" s="11"/>
      <c r="RHH208" s="8"/>
      <c r="RHI208" s="9"/>
      <c r="RHN208" s="11"/>
      <c r="RHO208" s="8"/>
      <c r="RHP208" s="9"/>
      <c r="RHU208" s="11"/>
      <c r="RHV208" s="8"/>
      <c r="RHW208" s="9"/>
      <c r="RIB208" s="11"/>
      <c r="RIC208" s="8"/>
      <c r="RID208" s="9"/>
      <c r="RII208" s="11"/>
      <c r="RIJ208" s="8"/>
      <c r="RIK208" s="9"/>
      <c r="RIP208" s="11"/>
      <c r="RIQ208" s="8"/>
      <c r="RIR208" s="9"/>
      <c r="RIW208" s="11"/>
      <c r="RIX208" s="8"/>
      <c r="RIY208" s="9"/>
      <c r="RJD208" s="11"/>
      <c r="RJE208" s="8"/>
      <c r="RJF208" s="9"/>
      <c r="RJK208" s="11"/>
      <c r="RJL208" s="8"/>
      <c r="RJM208" s="9"/>
      <c r="RJR208" s="11"/>
      <c r="RJS208" s="8"/>
      <c r="RJT208" s="9"/>
      <c r="RJY208" s="11"/>
      <c r="RJZ208" s="8"/>
      <c r="RKA208" s="9"/>
      <c r="RKF208" s="11"/>
      <c r="RKG208" s="8"/>
      <c r="RKH208" s="9"/>
      <c r="RKM208" s="11"/>
      <c r="RKN208" s="8"/>
      <c r="RKO208" s="9"/>
      <c r="RKT208" s="11"/>
      <c r="RKU208" s="8"/>
      <c r="RKV208" s="9"/>
      <c r="RLA208" s="11"/>
      <c r="RLB208" s="8"/>
      <c r="RLC208" s="9"/>
      <c r="RLH208" s="11"/>
      <c r="RLI208" s="8"/>
      <c r="RLJ208" s="9"/>
      <c r="RLO208" s="11"/>
      <c r="RLP208" s="8"/>
      <c r="RLQ208" s="9"/>
      <c r="RLV208" s="11"/>
      <c r="RLW208" s="8"/>
      <c r="RLX208" s="9"/>
      <c r="RMC208" s="11"/>
      <c r="RMD208" s="8"/>
      <c r="RME208" s="9"/>
      <c r="RMJ208" s="11"/>
      <c r="RMK208" s="8"/>
      <c r="RML208" s="9"/>
      <c r="RMQ208" s="11"/>
      <c r="RMR208" s="8"/>
      <c r="RMS208" s="9"/>
      <c r="RMX208" s="11"/>
      <c r="RMY208" s="8"/>
      <c r="RMZ208" s="9"/>
      <c r="RNE208" s="11"/>
      <c r="RNF208" s="8"/>
      <c r="RNG208" s="9"/>
      <c r="RNL208" s="11"/>
      <c r="RNM208" s="8"/>
      <c r="RNN208" s="9"/>
      <c r="RNS208" s="11"/>
      <c r="RNT208" s="8"/>
      <c r="RNU208" s="9"/>
      <c r="RNZ208" s="11"/>
      <c r="ROA208" s="8"/>
      <c r="ROB208" s="9"/>
      <c r="ROG208" s="11"/>
      <c r="ROH208" s="8"/>
      <c r="ROI208" s="9"/>
      <c r="RON208" s="11"/>
      <c r="ROO208" s="8"/>
      <c r="ROP208" s="9"/>
      <c r="ROU208" s="11"/>
      <c r="ROV208" s="8"/>
      <c r="ROW208" s="9"/>
      <c r="RPB208" s="11"/>
      <c r="RPC208" s="8"/>
      <c r="RPD208" s="9"/>
      <c r="RPI208" s="11"/>
      <c r="RPJ208" s="8"/>
      <c r="RPK208" s="9"/>
      <c r="RPP208" s="11"/>
      <c r="RPQ208" s="8"/>
      <c r="RPR208" s="9"/>
      <c r="RPW208" s="11"/>
      <c r="RPX208" s="8"/>
      <c r="RPY208" s="9"/>
      <c r="RQD208" s="11"/>
      <c r="RQE208" s="8"/>
      <c r="RQF208" s="9"/>
      <c r="RQK208" s="11"/>
      <c r="RQL208" s="8"/>
      <c r="RQM208" s="9"/>
      <c r="RQR208" s="11"/>
      <c r="RQS208" s="8"/>
      <c r="RQT208" s="9"/>
      <c r="RQY208" s="11"/>
      <c r="RQZ208" s="8"/>
      <c r="RRA208" s="9"/>
      <c r="RRF208" s="11"/>
      <c r="RRG208" s="8"/>
      <c r="RRH208" s="9"/>
      <c r="RRM208" s="11"/>
      <c r="RRN208" s="8"/>
      <c r="RRO208" s="9"/>
      <c r="RRT208" s="11"/>
      <c r="RRU208" s="8"/>
      <c r="RRV208" s="9"/>
      <c r="RSA208" s="11"/>
      <c r="RSB208" s="8"/>
      <c r="RSC208" s="9"/>
      <c r="RSH208" s="11"/>
      <c r="RSI208" s="8"/>
      <c r="RSJ208" s="9"/>
      <c r="RSO208" s="11"/>
      <c r="RSP208" s="8"/>
      <c r="RSQ208" s="9"/>
      <c r="RSV208" s="11"/>
      <c r="RSW208" s="8"/>
      <c r="RSX208" s="9"/>
      <c r="RTC208" s="11"/>
      <c r="RTD208" s="8"/>
      <c r="RTE208" s="9"/>
      <c r="RTJ208" s="11"/>
      <c r="RTK208" s="8"/>
      <c r="RTL208" s="9"/>
      <c r="RTQ208" s="11"/>
      <c r="RTR208" s="8"/>
      <c r="RTS208" s="9"/>
      <c r="RTX208" s="11"/>
      <c r="RTY208" s="8"/>
      <c r="RTZ208" s="9"/>
      <c r="RUE208" s="11"/>
      <c r="RUF208" s="8"/>
      <c r="RUG208" s="9"/>
      <c r="RUL208" s="11"/>
      <c r="RUM208" s="8"/>
      <c r="RUN208" s="9"/>
      <c r="RUS208" s="11"/>
      <c r="RUT208" s="8"/>
      <c r="RUU208" s="9"/>
      <c r="RUZ208" s="11"/>
      <c r="RVA208" s="8"/>
      <c r="RVB208" s="9"/>
      <c r="RVG208" s="11"/>
      <c r="RVH208" s="8"/>
      <c r="RVI208" s="9"/>
      <c r="RVN208" s="11"/>
      <c r="RVO208" s="8"/>
      <c r="RVP208" s="9"/>
      <c r="RVU208" s="11"/>
      <c r="RVV208" s="8"/>
      <c r="RVW208" s="9"/>
      <c r="RWB208" s="11"/>
      <c r="RWC208" s="8"/>
      <c r="RWD208" s="9"/>
      <c r="RWI208" s="11"/>
      <c r="RWJ208" s="8"/>
      <c r="RWK208" s="9"/>
      <c r="RWP208" s="11"/>
      <c r="RWQ208" s="8"/>
      <c r="RWR208" s="9"/>
      <c r="RWW208" s="11"/>
      <c r="RWX208" s="8"/>
      <c r="RWY208" s="9"/>
      <c r="RXD208" s="11"/>
      <c r="RXE208" s="8"/>
      <c r="RXF208" s="9"/>
      <c r="RXK208" s="11"/>
      <c r="RXL208" s="8"/>
      <c r="RXM208" s="9"/>
      <c r="RXR208" s="11"/>
      <c r="RXS208" s="8"/>
      <c r="RXT208" s="9"/>
      <c r="RXY208" s="11"/>
      <c r="RXZ208" s="8"/>
      <c r="RYA208" s="9"/>
      <c r="RYF208" s="11"/>
      <c r="RYG208" s="8"/>
      <c r="RYH208" s="9"/>
      <c r="RYM208" s="11"/>
      <c r="RYN208" s="8"/>
      <c r="RYO208" s="9"/>
      <c r="RYT208" s="11"/>
      <c r="RYU208" s="8"/>
      <c r="RYV208" s="9"/>
      <c r="RZA208" s="11"/>
      <c r="RZB208" s="8"/>
      <c r="RZC208" s="9"/>
      <c r="RZH208" s="11"/>
      <c r="RZI208" s="8"/>
      <c r="RZJ208" s="9"/>
      <c r="RZO208" s="11"/>
      <c r="RZP208" s="8"/>
      <c r="RZQ208" s="9"/>
      <c r="RZV208" s="11"/>
      <c r="RZW208" s="8"/>
      <c r="RZX208" s="9"/>
      <c r="SAC208" s="11"/>
      <c r="SAD208" s="8"/>
      <c r="SAE208" s="9"/>
      <c r="SAJ208" s="11"/>
      <c r="SAK208" s="8"/>
      <c r="SAL208" s="9"/>
      <c r="SAQ208" s="11"/>
      <c r="SAR208" s="8"/>
      <c r="SAS208" s="9"/>
      <c r="SAX208" s="11"/>
      <c r="SAY208" s="8"/>
      <c r="SAZ208" s="9"/>
      <c r="SBE208" s="11"/>
      <c r="SBF208" s="8"/>
      <c r="SBG208" s="9"/>
      <c r="SBL208" s="11"/>
      <c r="SBM208" s="8"/>
      <c r="SBN208" s="9"/>
      <c r="SBS208" s="11"/>
      <c r="SBT208" s="8"/>
      <c r="SBU208" s="9"/>
      <c r="SBZ208" s="11"/>
      <c r="SCA208" s="8"/>
      <c r="SCB208" s="9"/>
      <c r="SCG208" s="11"/>
      <c r="SCH208" s="8"/>
      <c r="SCI208" s="9"/>
      <c r="SCN208" s="11"/>
      <c r="SCO208" s="8"/>
      <c r="SCP208" s="9"/>
      <c r="SCU208" s="11"/>
      <c r="SCV208" s="8"/>
      <c r="SCW208" s="9"/>
      <c r="SDB208" s="11"/>
      <c r="SDC208" s="8"/>
      <c r="SDD208" s="9"/>
      <c r="SDI208" s="11"/>
      <c r="SDJ208" s="8"/>
      <c r="SDK208" s="9"/>
      <c r="SDP208" s="11"/>
      <c r="SDQ208" s="8"/>
      <c r="SDR208" s="9"/>
      <c r="SDW208" s="11"/>
      <c r="SDX208" s="8"/>
      <c r="SDY208" s="9"/>
      <c r="SED208" s="11"/>
      <c r="SEE208" s="8"/>
      <c r="SEF208" s="9"/>
      <c r="SEK208" s="11"/>
      <c r="SEL208" s="8"/>
      <c r="SEM208" s="9"/>
      <c r="SER208" s="11"/>
      <c r="SES208" s="8"/>
      <c r="SET208" s="9"/>
      <c r="SEY208" s="11"/>
      <c r="SEZ208" s="8"/>
      <c r="SFA208" s="9"/>
      <c r="SFF208" s="11"/>
      <c r="SFG208" s="8"/>
      <c r="SFH208" s="9"/>
      <c r="SFM208" s="11"/>
      <c r="SFN208" s="8"/>
      <c r="SFO208" s="9"/>
      <c r="SFT208" s="11"/>
      <c r="SFU208" s="8"/>
      <c r="SFV208" s="9"/>
      <c r="SGA208" s="11"/>
      <c r="SGB208" s="8"/>
      <c r="SGC208" s="9"/>
      <c r="SGH208" s="11"/>
      <c r="SGI208" s="8"/>
      <c r="SGJ208" s="9"/>
      <c r="SGO208" s="11"/>
      <c r="SGP208" s="8"/>
      <c r="SGQ208" s="9"/>
      <c r="SGV208" s="11"/>
      <c r="SGW208" s="8"/>
      <c r="SGX208" s="9"/>
      <c r="SHC208" s="11"/>
      <c r="SHD208" s="8"/>
      <c r="SHE208" s="9"/>
      <c r="SHJ208" s="11"/>
      <c r="SHK208" s="8"/>
      <c r="SHL208" s="9"/>
      <c r="SHQ208" s="11"/>
      <c r="SHR208" s="8"/>
      <c r="SHS208" s="9"/>
      <c r="SHX208" s="11"/>
      <c r="SHY208" s="8"/>
      <c r="SHZ208" s="9"/>
      <c r="SIE208" s="11"/>
      <c r="SIF208" s="8"/>
      <c r="SIG208" s="9"/>
      <c r="SIL208" s="11"/>
      <c r="SIM208" s="8"/>
      <c r="SIN208" s="9"/>
      <c r="SIS208" s="11"/>
      <c r="SIT208" s="8"/>
      <c r="SIU208" s="9"/>
      <c r="SIZ208" s="11"/>
      <c r="SJA208" s="8"/>
      <c r="SJB208" s="9"/>
      <c r="SJG208" s="11"/>
      <c r="SJH208" s="8"/>
      <c r="SJI208" s="9"/>
      <c r="SJN208" s="11"/>
      <c r="SJO208" s="8"/>
      <c r="SJP208" s="9"/>
      <c r="SJU208" s="11"/>
      <c r="SJV208" s="8"/>
      <c r="SJW208" s="9"/>
      <c r="SKB208" s="11"/>
      <c r="SKC208" s="8"/>
      <c r="SKD208" s="9"/>
      <c r="SKI208" s="11"/>
      <c r="SKJ208" s="8"/>
      <c r="SKK208" s="9"/>
      <c r="SKP208" s="11"/>
      <c r="SKQ208" s="8"/>
      <c r="SKR208" s="9"/>
      <c r="SKW208" s="11"/>
      <c r="SKX208" s="8"/>
      <c r="SKY208" s="9"/>
      <c r="SLD208" s="11"/>
      <c r="SLE208" s="8"/>
      <c r="SLF208" s="9"/>
      <c r="SLK208" s="11"/>
      <c r="SLL208" s="8"/>
      <c r="SLM208" s="9"/>
      <c r="SLR208" s="11"/>
      <c r="SLS208" s="8"/>
      <c r="SLT208" s="9"/>
      <c r="SLY208" s="11"/>
      <c r="SLZ208" s="8"/>
      <c r="SMA208" s="9"/>
      <c r="SMF208" s="11"/>
      <c r="SMG208" s="8"/>
      <c r="SMH208" s="9"/>
      <c r="SMM208" s="11"/>
      <c r="SMN208" s="8"/>
      <c r="SMO208" s="9"/>
      <c r="SMT208" s="11"/>
      <c r="SMU208" s="8"/>
      <c r="SMV208" s="9"/>
      <c r="SNA208" s="11"/>
      <c r="SNB208" s="8"/>
      <c r="SNC208" s="9"/>
      <c r="SNH208" s="11"/>
      <c r="SNI208" s="8"/>
      <c r="SNJ208" s="9"/>
      <c r="SNO208" s="11"/>
      <c r="SNP208" s="8"/>
      <c r="SNQ208" s="9"/>
      <c r="SNV208" s="11"/>
      <c r="SNW208" s="8"/>
      <c r="SNX208" s="9"/>
      <c r="SOC208" s="11"/>
      <c r="SOD208" s="8"/>
      <c r="SOE208" s="9"/>
      <c r="SOJ208" s="11"/>
      <c r="SOK208" s="8"/>
      <c r="SOL208" s="9"/>
      <c r="SOQ208" s="11"/>
      <c r="SOR208" s="8"/>
      <c r="SOS208" s="9"/>
      <c r="SOX208" s="11"/>
      <c r="SOY208" s="8"/>
      <c r="SOZ208" s="9"/>
      <c r="SPE208" s="11"/>
      <c r="SPF208" s="8"/>
      <c r="SPG208" s="9"/>
      <c r="SPL208" s="11"/>
      <c r="SPM208" s="8"/>
      <c r="SPN208" s="9"/>
      <c r="SPS208" s="11"/>
      <c r="SPT208" s="8"/>
      <c r="SPU208" s="9"/>
      <c r="SPZ208" s="11"/>
      <c r="SQA208" s="8"/>
      <c r="SQB208" s="9"/>
      <c r="SQG208" s="11"/>
      <c r="SQH208" s="8"/>
      <c r="SQI208" s="9"/>
      <c r="SQN208" s="11"/>
      <c r="SQO208" s="8"/>
      <c r="SQP208" s="9"/>
      <c r="SQU208" s="11"/>
      <c r="SQV208" s="8"/>
      <c r="SQW208" s="9"/>
      <c r="SRB208" s="11"/>
      <c r="SRC208" s="8"/>
      <c r="SRD208" s="9"/>
      <c r="SRI208" s="11"/>
      <c r="SRJ208" s="8"/>
      <c r="SRK208" s="9"/>
      <c r="SRP208" s="11"/>
      <c r="SRQ208" s="8"/>
      <c r="SRR208" s="9"/>
      <c r="SRW208" s="11"/>
      <c r="SRX208" s="8"/>
      <c r="SRY208" s="9"/>
      <c r="SSD208" s="11"/>
      <c r="SSE208" s="8"/>
      <c r="SSF208" s="9"/>
      <c r="SSK208" s="11"/>
      <c r="SSL208" s="8"/>
      <c r="SSM208" s="9"/>
      <c r="SSR208" s="11"/>
      <c r="SSS208" s="8"/>
      <c r="SST208" s="9"/>
      <c r="SSY208" s="11"/>
      <c r="SSZ208" s="8"/>
      <c r="STA208" s="9"/>
      <c r="STF208" s="11"/>
      <c r="STG208" s="8"/>
      <c r="STH208" s="9"/>
      <c r="STM208" s="11"/>
      <c r="STN208" s="8"/>
      <c r="STO208" s="9"/>
      <c r="STT208" s="11"/>
      <c r="STU208" s="8"/>
      <c r="STV208" s="9"/>
      <c r="SUA208" s="11"/>
      <c r="SUB208" s="8"/>
      <c r="SUC208" s="9"/>
      <c r="SUH208" s="11"/>
      <c r="SUI208" s="8"/>
      <c r="SUJ208" s="9"/>
      <c r="SUO208" s="11"/>
      <c r="SUP208" s="8"/>
      <c r="SUQ208" s="9"/>
      <c r="SUV208" s="11"/>
      <c r="SUW208" s="8"/>
      <c r="SUX208" s="9"/>
      <c r="SVC208" s="11"/>
      <c r="SVD208" s="8"/>
      <c r="SVE208" s="9"/>
      <c r="SVJ208" s="11"/>
      <c r="SVK208" s="8"/>
      <c r="SVL208" s="9"/>
      <c r="SVQ208" s="11"/>
      <c r="SVR208" s="8"/>
      <c r="SVS208" s="9"/>
      <c r="SVX208" s="11"/>
      <c r="SVY208" s="8"/>
      <c r="SVZ208" s="9"/>
      <c r="SWE208" s="11"/>
      <c r="SWF208" s="8"/>
      <c r="SWG208" s="9"/>
      <c r="SWL208" s="11"/>
      <c r="SWM208" s="8"/>
      <c r="SWN208" s="9"/>
      <c r="SWS208" s="11"/>
      <c r="SWT208" s="8"/>
      <c r="SWU208" s="9"/>
      <c r="SWZ208" s="11"/>
      <c r="SXA208" s="8"/>
      <c r="SXB208" s="9"/>
      <c r="SXG208" s="11"/>
      <c r="SXH208" s="8"/>
      <c r="SXI208" s="9"/>
      <c r="SXN208" s="11"/>
      <c r="SXO208" s="8"/>
      <c r="SXP208" s="9"/>
      <c r="SXU208" s="11"/>
      <c r="SXV208" s="8"/>
      <c r="SXW208" s="9"/>
      <c r="SYB208" s="11"/>
      <c r="SYC208" s="8"/>
      <c r="SYD208" s="9"/>
      <c r="SYI208" s="11"/>
      <c r="SYJ208" s="8"/>
      <c r="SYK208" s="9"/>
      <c r="SYP208" s="11"/>
      <c r="SYQ208" s="8"/>
      <c r="SYR208" s="9"/>
      <c r="SYW208" s="11"/>
      <c r="SYX208" s="8"/>
      <c r="SYY208" s="9"/>
      <c r="SZD208" s="11"/>
      <c r="SZE208" s="8"/>
      <c r="SZF208" s="9"/>
      <c r="SZK208" s="11"/>
      <c r="SZL208" s="8"/>
      <c r="SZM208" s="9"/>
      <c r="SZR208" s="11"/>
      <c r="SZS208" s="8"/>
      <c r="SZT208" s="9"/>
      <c r="SZY208" s="11"/>
      <c r="SZZ208" s="8"/>
      <c r="TAA208" s="9"/>
      <c r="TAF208" s="11"/>
      <c r="TAG208" s="8"/>
      <c r="TAH208" s="9"/>
      <c r="TAM208" s="11"/>
      <c r="TAN208" s="8"/>
      <c r="TAO208" s="9"/>
      <c r="TAT208" s="11"/>
      <c r="TAU208" s="8"/>
      <c r="TAV208" s="9"/>
      <c r="TBA208" s="11"/>
      <c r="TBB208" s="8"/>
      <c r="TBC208" s="9"/>
      <c r="TBH208" s="11"/>
      <c r="TBI208" s="8"/>
      <c r="TBJ208" s="9"/>
      <c r="TBO208" s="11"/>
      <c r="TBP208" s="8"/>
      <c r="TBQ208" s="9"/>
      <c r="TBV208" s="11"/>
      <c r="TBW208" s="8"/>
      <c r="TBX208" s="9"/>
      <c r="TCC208" s="11"/>
      <c r="TCD208" s="8"/>
      <c r="TCE208" s="9"/>
      <c r="TCJ208" s="11"/>
      <c r="TCK208" s="8"/>
      <c r="TCL208" s="9"/>
      <c r="TCQ208" s="11"/>
      <c r="TCR208" s="8"/>
      <c r="TCS208" s="9"/>
      <c r="TCX208" s="11"/>
      <c r="TCY208" s="8"/>
      <c r="TCZ208" s="9"/>
      <c r="TDE208" s="11"/>
      <c r="TDF208" s="8"/>
      <c r="TDG208" s="9"/>
      <c r="TDL208" s="11"/>
      <c r="TDM208" s="8"/>
      <c r="TDN208" s="9"/>
      <c r="TDS208" s="11"/>
      <c r="TDT208" s="8"/>
      <c r="TDU208" s="9"/>
      <c r="TDZ208" s="11"/>
      <c r="TEA208" s="8"/>
      <c r="TEB208" s="9"/>
      <c r="TEG208" s="11"/>
      <c r="TEH208" s="8"/>
      <c r="TEI208" s="9"/>
      <c r="TEN208" s="11"/>
      <c r="TEO208" s="8"/>
      <c r="TEP208" s="9"/>
      <c r="TEU208" s="11"/>
      <c r="TEV208" s="8"/>
      <c r="TEW208" s="9"/>
      <c r="TFB208" s="11"/>
      <c r="TFC208" s="8"/>
      <c r="TFD208" s="9"/>
      <c r="TFI208" s="11"/>
      <c r="TFJ208" s="8"/>
      <c r="TFK208" s="9"/>
      <c r="TFP208" s="11"/>
      <c r="TFQ208" s="8"/>
      <c r="TFR208" s="9"/>
      <c r="TFW208" s="11"/>
      <c r="TFX208" s="8"/>
      <c r="TFY208" s="9"/>
      <c r="TGD208" s="11"/>
      <c r="TGE208" s="8"/>
      <c r="TGF208" s="9"/>
      <c r="TGK208" s="11"/>
      <c r="TGL208" s="8"/>
      <c r="TGM208" s="9"/>
      <c r="TGR208" s="11"/>
      <c r="TGS208" s="8"/>
      <c r="TGT208" s="9"/>
      <c r="TGY208" s="11"/>
      <c r="TGZ208" s="8"/>
      <c r="THA208" s="9"/>
      <c r="THF208" s="11"/>
      <c r="THG208" s="8"/>
      <c r="THH208" s="9"/>
      <c r="THM208" s="11"/>
      <c r="THN208" s="8"/>
      <c r="THO208" s="9"/>
      <c r="THT208" s="11"/>
      <c r="THU208" s="8"/>
      <c r="THV208" s="9"/>
      <c r="TIA208" s="11"/>
      <c r="TIB208" s="8"/>
      <c r="TIC208" s="9"/>
      <c r="TIH208" s="11"/>
      <c r="TII208" s="8"/>
      <c r="TIJ208" s="9"/>
      <c r="TIO208" s="11"/>
      <c r="TIP208" s="8"/>
      <c r="TIQ208" s="9"/>
      <c r="TIV208" s="11"/>
      <c r="TIW208" s="8"/>
      <c r="TIX208" s="9"/>
      <c r="TJC208" s="11"/>
      <c r="TJD208" s="8"/>
      <c r="TJE208" s="9"/>
      <c r="TJJ208" s="11"/>
      <c r="TJK208" s="8"/>
      <c r="TJL208" s="9"/>
      <c r="TJQ208" s="11"/>
      <c r="TJR208" s="8"/>
      <c r="TJS208" s="9"/>
      <c r="TJX208" s="11"/>
      <c r="TJY208" s="8"/>
      <c r="TJZ208" s="9"/>
      <c r="TKE208" s="11"/>
      <c r="TKF208" s="8"/>
      <c r="TKG208" s="9"/>
      <c r="TKL208" s="11"/>
      <c r="TKM208" s="8"/>
      <c r="TKN208" s="9"/>
      <c r="TKS208" s="11"/>
      <c r="TKT208" s="8"/>
      <c r="TKU208" s="9"/>
      <c r="TKZ208" s="11"/>
      <c r="TLA208" s="8"/>
      <c r="TLB208" s="9"/>
      <c r="TLG208" s="11"/>
      <c r="TLH208" s="8"/>
      <c r="TLI208" s="9"/>
      <c r="TLN208" s="11"/>
      <c r="TLO208" s="8"/>
      <c r="TLP208" s="9"/>
      <c r="TLU208" s="11"/>
      <c r="TLV208" s="8"/>
      <c r="TLW208" s="9"/>
      <c r="TMB208" s="11"/>
      <c r="TMC208" s="8"/>
      <c r="TMD208" s="9"/>
      <c r="TMI208" s="11"/>
      <c r="TMJ208" s="8"/>
      <c r="TMK208" s="9"/>
      <c r="TMP208" s="11"/>
      <c r="TMQ208" s="8"/>
      <c r="TMR208" s="9"/>
      <c r="TMW208" s="11"/>
      <c r="TMX208" s="8"/>
      <c r="TMY208" s="9"/>
      <c r="TND208" s="11"/>
      <c r="TNE208" s="8"/>
      <c r="TNF208" s="9"/>
      <c r="TNK208" s="11"/>
      <c r="TNL208" s="8"/>
      <c r="TNM208" s="9"/>
      <c r="TNR208" s="11"/>
      <c r="TNS208" s="8"/>
      <c r="TNT208" s="9"/>
      <c r="TNY208" s="11"/>
      <c r="TNZ208" s="8"/>
      <c r="TOA208" s="9"/>
      <c r="TOF208" s="11"/>
      <c r="TOG208" s="8"/>
      <c r="TOH208" s="9"/>
      <c r="TOM208" s="11"/>
      <c r="TON208" s="8"/>
      <c r="TOO208" s="9"/>
      <c r="TOT208" s="11"/>
      <c r="TOU208" s="8"/>
      <c r="TOV208" s="9"/>
      <c r="TPA208" s="11"/>
      <c r="TPB208" s="8"/>
      <c r="TPC208" s="9"/>
      <c r="TPH208" s="11"/>
      <c r="TPI208" s="8"/>
      <c r="TPJ208" s="9"/>
      <c r="TPO208" s="11"/>
      <c r="TPP208" s="8"/>
      <c r="TPQ208" s="9"/>
      <c r="TPV208" s="11"/>
      <c r="TPW208" s="8"/>
      <c r="TPX208" s="9"/>
      <c r="TQC208" s="11"/>
      <c r="TQD208" s="8"/>
      <c r="TQE208" s="9"/>
      <c r="TQJ208" s="11"/>
      <c r="TQK208" s="8"/>
      <c r="TQL208" s="9"/>
      <c r="TQQ208" s="11"/>
      <c r="TQR208" s="8"/>
      <c r="TQS208" s="9"/>
      <c r="TQX208" s="11"/>
      <c r="TQY208" s="8"/>
      <c r="TQZ208" s="9"/>
      <c r="TRE208" s="11"/>
      <c r="TRF208" s="8"/>
      <c r="TRG208" s="9"/>
      <c r="TRL208" s="11"/>
      <c r="TRM208" s="8"/>
      <c r="TRN208" s="9"/>
      <c r="TRS208" s="11"/>
      <c r="TRT208" s="8"/>
      <c r="TRU208" s="9"/>
      <c r="TRZ208" s="11"/>
      <c r="TSA208" s="8"/>
      <c r="TSB208" s="9"/>
      <c r="TSG208" s="11"/>
      <c r="TSH208" s="8"/>
      <c r="TSI208" s="9"/>
      <c r="TSN208" s="11"/>
      <c r="TSO208" s="8"/>
      <c r="TSP208" s="9"/>
      <c r="TSU208" s="11"/>
      <c r="TSV208" s="8"/>
      <c r="TSW208" s="9"/>
      <c r="TTB208" s="11"/>
      <c r="TTC208" s="8"/>
      <c r="TTD208" s="9"/>
      <c r="TTI208" s="11"/>
      <c r="TTJ208" s="8"/>
      <c r="TTK208" s="9"/>
      <c r="TTP208" s="11"/>
      <c r="TTQ208" s="8"/>
      <c r="TTR208" s="9"/>
      <c r="TTW208" s="11"/>
      <c r="TTX208" s="8"/>
      <c r="TTY208" s="9"/>
      <c r="TUD208" s="11"/>
      <c r="TUE208" s="8"/>
      <c r="TUF208" s="9"/>
      <c r="TUK208" s="11"/>
      <c r="TUL208" s="8"/>
      <c r="TUM208" s="9"/>
      <c r="TUR208" s="11"/>
      <c r="TUS208" s="8"/>
      <c r="TUT208" s="9"/>
      <c r="TUY208" s="11"/>
      <c r="TUZ208" s="8"/>
      <c r="TVA208" s="9"/>
      <c r="TVF208" s="11"/>
      <c r="TVG208" s="8"/>
      <c r="TVH208" s="9"/>
      <c r="TVM208" s="11"/>
      <c r="TVN208" s="8"/>
      <c r="TVO208" s="9"/>
      <c r="TVT208" s="11"/>
      <c r="TVU208" s="8"/>
      <c r="TVV208" s="9"/>
      <c r="TWA208" s="11"/>
      <c r="TWB208" s="8"/>
      <c r="TWC208" s="9"/>
      <c r="TWH208" s="11"/>
      <c r="TWI208" s="8"/>
      <c r="TWJ208" s="9"/>
      <c r="TWO208" s="11"/>
      <c r="TWP208" s="8"/>
      <c r="TWQ208" s="9"/>
      <c r="TWV208" s="11"/>
      <c r="TWW208" s="8"/>
      <c r="TWX208" s="9"/>
      <c r="TXC208" s="11"/>
      <c r="TXD208" s="8"/>
      <c r="TXE208" s="9"/>
      <c r="TXJ208" s="11"/>
      <c r="TXK208" s="8"/>
      <c r="TXL208" s="9"/>
      <c r="TXQ208" s="11"/>
      <c r="TXR208" s="8"/>
      <c r="TXS208" s="9"/>
      <c r="TXX208" s="11"/>
      <c r="TXY208" s="8"/>
      <c r="TXZ208" s="9"/>
      <c r="TYE208" s="11"/>
      <c r="TYF208" s="8"/>
      <c r="TYG208" s="9"/>
      <c r="TYL208" s="11"/>
      <c r="TYM208" s="8"/>
      <c r="TYN208" s="9"/>
      <c r="TYS208" s="11"/>
      <c r="TYT208" s="8"/>
      <c r="TYU208" s="9"/>
      <c r="TYZ208" s="11"/>
      <c r="TZA208" s="8"/>
      <c r="TZB208" s="9"/>
      <c r="TZG208" s="11"/>
      <c r="TZH208" s="8"/>
      <c r="TZI208" s="9"/>
      <c r="TZN208" s="11"/>
      <c r="TZO208" s="8"/>
      <c r="TZP208" s="9"/>
      <c r="TZU208" s="11"/>
      <c r="TZV208" s="8"/>
      <c r="TZW208" s="9"/>
      <c r="UAB208" s="11"/>
      <c r="UAC208" s="8"/>
      <c r="UAD208" s="9"/>
      <c r="UAI208" s="11"/>
      <c r="UAJ208" s="8"/>
      <c r="UAK208" s="9"/>
      <c r="UAP208" s="11"/>
      <c r="UAQ208" s="8"/>
      <c r="UAR208" s="9"/>
      <c r="UAW208" s="11"/>
      <c r="UAX208" s="8"/>
      <c r="UAY208" s="9"/>
      <c r="UBD208" s="11"/>
      <c r="UBE208" s="8"/>
      <c r="UBF208" s="9"/>
      <c r="UBK208" s="11"/>
      <c r="UBL208" s="8"/>
      <c r="UBM208" s="9"/>
      <c r="UBR208" s="11"/>
      <c r="UBS208" s="8"/>
      <c r="UBT208" s="9"/>
      <c r="UBY208" s="11"/>
      <c r="UBZ208" s="8"/>
      <c r="UCA208" s="9"/>
      <c r="UCF208" s="11"/>
      <c r="UCG208" s="8"/>
      <c r="UCH208" s="9"/>
      <c r="UCM208" s="11"/>
      <c r="UCN208" s="8"/>
      <c r="UCO208" s="9"/>
      <c r="UCT208" s="11"/>
      <c r="UCU208" s="8"/>
      <c r="UCV208" s="9"/>
      <c r="UDA208" s="11"/>
      <c r="UDB208" s="8"/>
      <c r="UDC208" s="9"/>
      <c r="UDH208" s="11"/>
      <c r="UDI208" s="8"/>
      <c r="UDJ208" s="9"/>
      <c r="UDO208" s="11"/>
      <c r="UDP208" s="8"/>
      <c r="UDQ208" s="9"/>
      <c r="UDV208" s="11"/>
      <c r="UDW208" s="8"/>
      <c r="UDX208" s="9"/>
      <c r="UEC208" s="11"/>
      <c r="UED208" s="8"/>
      <c r="UEE208" s="9"/>
      <c r="UEJ208" s="11"/>
      <c r="UEK208" s="8"/>
      <c r="UEL208" s="9"/>
      <c r="UEQ208" s="11"/>
      <c r="UER208" s="8"/>
      <c r="UES208" s="9"/>
      <c r="UEX208" s="11"/>
      <c r="UEY208" s="8"/>
      <c r="UEZ208" s="9"/>
      <c r="UFE208" s="11"/>
      <c r="UFF208" s="8"/>
      <c r="UFG208" s="9"/>
      <c r="UFL208" s="11"/>
      <c r="UFM208" s="8"/>
      <c r="UFN208" s="9"/>
      <c r="UFS208" s="11"/>
      <c r="UFT208" s="8"/>
      <c r="UFU208" s="9"/>
      <c r="UFZ208" s="11"/>
      <c r="UGA208" s="8"/>
      <c r="UGB208" s="9"/>
      <c r="UGG208" s="11"/>
      <c r="UGH208" s="8"/>
      <c r="UGI208" s="9"/>
      <c r="UGN208" s="11"/>
      <c r="UGO208" s="8"/>
      <c r="UGP208" s="9"/>
      <c r="UGU208" s="11"/>
      <c r="UGV208" s="8"/>
      <c r="UGW208" s="9"/>
      <c r="UHB208" s="11"/>
      <c r="UHC208" s="8"/>
      <c r="UHD208" s="9"/>
      <c r="UHI208" s="11"/>
      <c r="UHJ208" s="8"/>
      <c r="UHK208" s="9"/>
      <c r="UHP208" s="11"/>
      <c r="UHQ208" s="8"/>
      <c r="UHR208" s="9"/>
      <c r="UHW208" s="11"/>
      <c r="UHX208" s="8"/>
      <c r="UHY208" s="9"/>
      <c r="UID208" s="11"/>
      <c r="UIE208" s="8"/>
      <c r="UIF208" s="9"/>
      <c r="UIK208" s="11"/>
      <c r="UIL208" s="8"/>
      <c r="UIM208" s="9"/>
      <c r="UIR208" s="11"/>
      <c r="UIS208" s="8"/>
      <c r="UIT208" s="9"/>
      <c r="UIY208" s="11"/>
      <c r="UIZ208" s="8"/>
      <c r="UJA208" s="9"/>
      <c r="UJF208" s="11"/>
      <c r="UJG208" s="8"/>
      <c r="UJH208" s="9"/>
      <c r="UJM208" s="11"/>
      <c r="UJN208" s="8"/>
      <c r="UJO208" s="9"/>
      <c r="UJT208" s="11"/>
      <c r="UJU208" s="8"/>
      <c r="UJV208" s="9"/>
      <c r="UKA208" s="11"/>
      <c r="UKB208" s="8"/>
      <c r="UKC208" s="9"/>
      <c r="UKH208" s="11"/>
      <c r="UKI208" s="8"/>
      <c r="UKJ208" s="9"/>
      <c r="UKO208" s="11"/>
      <c r="UKP208" s="8"/>
      <c r="UKQ208" s="9"/>
      <c r="UKV208" s="11"/>
      <c r="UKW208" s="8"/>
      <c r="UKX208" s="9"/>
      <c r="ULC208" s="11"/>
      <c r="ULD208" s="8"/>
      <c r="ULE208" s="9"/>
      <c r="ULJ208" s="11"/>
      <c r="ULK208" s="8"/>
      <c r="ULL208" s="9"/>
      <c r="ULQ208" s="11"/>
      <c r="ULR208" s="8"/>
      <c r="ULS208" s="9"/>
      <c r="ULX208" s="11"/>
      <c r="ULY208" s="8"/>
      <c r="ULZ208" s="9"/>
      <c r="UME208" s="11"/>
      <c r="UMF208" s="8"/>
      <c r="UMG208" s="9"/>
      <c r="UML208" s="11"/>
      <c r="UMM208" s="8"/>
      <c r="UMN208" s="9"/>
      <c r="UMS208" s="11"/>
      <c r="UMT208" s="8"/>
      <c r="UMU208" s="9"/>
      <c r="UMZ208" s="11"/>
      <c r="UNA208" s="8"/>
      <c r="UNB208" s="9"/>
      <c r="UNG208" s="11"/>
      <c r="UNH208" s="8"/>
      <c r="UNI208" s="9"/>
      <c r="UNN208" s="11"/>
      <c r="UNO208" s="8"/>
      <c r="UNP208" s="9"/>
      <c r="UNU208" s="11"/>
      <c r="UNV208" s="8"/>
      <c r="UNW208" s="9"/>
      <c r="UOB208" s="11"/>
      <c r="UOC208" s="8"/>
      <c r="UOD208" s="9"/>
      <c r="UOI208" s="11"/>
      <c r="UOJ208" s="8"/>
      <c r="UOK208" s="9"/>
      <c r="UOP208" s="11"/>
      <c r="UOQ208" s="8"/>
      <c r="UOR208" s="9"/>
      <c r="UOW208" s="11"/>
      <c r="UOX208" s="8"/>
      <c r="UOY208" s="9"/>
      <c r="UPD208" s="11"/>
      <c r="UPE208" s="8"/>
      <c r="UPF208" s="9"/>
      <c r="UPK208" s="11"/>
      <c r="UPL208" s="8"/>
      <c r="UPM208" s="9"/>
      <c r="UPR208" s="11"/>
      <c r="UPS208" s="8"/>
      <c r="UPT208" s="9"/>
      <c r="UPY208" s="11"/>
      <c r="UPZ208" s="8"/>
      <c r="UQA208" s="9"/>
      <c r="UQF208" s="11"/>
      <c r="UQG208" s="8"/>
      <c r="UQH208" s="9"/>
      <c r="UQM208" s="11"/>
      <c r="UQN208" s="8"/>
      <c r="UQO208" s="9"/>
      <c r="UQT208" s="11"/>
      <c r="UQU208" s="8"/>
      <c r="UQV208" s="9"/>
      <c r="URA208" s="11"/>
      <c r="URB208" s="8"/>
      <c r="URC208" s="9"/>
      <c r="URH208" s="11"/>
      <c r="URI208" s="8"/>
      <c r="URJ208" s="9"/>
      <c r="URO208" s="11"/>
      <c r="URP208" s="8"/>
      <c r="URQ208" s="9"/>
      <c r="URV208" s="11"/>
      <c r="URW208" s="8"/>
      <c r="URX208" s="9"/>
      <c r="USC208" s="11"/>
      <c r="USD208" s="8"/>
      <c r="USE208" s="9"/>
      <c r="USJ208" s="11"/>
      <c r="USK208" s="8"/>
      <c r="USL208" s="9"/>
      <c r="USQ208" s="11"/>
      <c r="USR208" s="8"/>
      <c r="USS208" s="9"/>
      <c r="USX208" s="11"/>
      <c r="USY208" s="8"/>
      <c r="USZ208" s="9"/>
      <c r="UTE208" s="11"/>
      <c r="UTF208" s="8"/>
      <c r="UTG208" s="9"/>
      <c r="UTL208" s="11"/>
      <c r="UTM208" s="8"/>
      <c r="UTN208" s="9"/>
      <c r="UTS208" s="11"/>
      <c r="UTT208" s="8"/>
      <c r="UTU208" s="9"/>
      <c r="UTZ208" s="11"/>
      <c r="UUA208" s="8"/>
      <c r="UUB208" s="9"/>
      <c r="UUG208" s="11"/>
      <c r="UUH208" s="8"/>
      <c r="UUI208" s="9"/>
      <c r="UUN208" s="11"/>
      <c r="UUO208" s="8"/>
      <c r="UUP208" s="9"/>
      <c r="UUU208" s="11"/>
      <c r="UUV208" s="8"/>
      <c r="UUW208" s="9"/>
      <c r="UVB208" s="11"/>
      <c r="UVC208" s="8"/>
      <c r="UVD208" s="9"/>
      <c r="UVI208" s="11"/>
      <c r="UVJ208" s="8"/>
      <c r="UVK208" s="9"/>
      <c r="UVP208" s="11"/>
      <c r="UVQ208" s="8"/>
      <c r="UVR208" s="9"/>
      <c r="UVW208" s="11"/>
      <c r="UVX208" s="8"/>
      <c r="UVY208" s="9"/>
      <c r="UWD208" s="11"/>
      <c r="UWE208" s="8"/>
      <c r="UWF208" s="9"/>
      <c r="UWK208" s="11"/>
      <c r="UWL208" s="8"/>
      <c r="UWM208" s="9"/>
      <c r="UWR208" s="11"/>
      <c r="UWS208" s="8"/>
      <c r="UWT208" s="9"/>
      <c r="UWY208" s="11"/>
      <c r="UWZ208" s="8"/>
      <c r="UXA208" s="9"/>
      <c r="UXF208" s="11"/>
      <c r="UXG208" s="8"/>
      <c r="UXH208" s="9"/>
      <c r="UXM208" s="11"/>
      <c r="UXN208" s="8"/>
      <c r="UXO208" s="9"/>
      <c r="UXT208" s="11"/>
      <c r="UXU208" s="8"/>
      <c r="UXV208" s="9"/>
      <c r="UYA208" s="11"/>
      <c r="UYB208" s="8"/>
      <c r="UYC208" s="9"/>
      <c r="UYH208" s="11"/>
      <c r="UYI208" s="8"/>
      <c r="UYJ208" s="9"/>
      <c r="UYO208" s="11"/>
      <c r="UYP208" s="8"/>
      <c r="UYQ208" s="9"/>
      <c r="UYV208" s="11"/>
      <c r="UYW208" s="8"/>
      <c r="UYX208" s="9"/>
      <c r="UZC208" s="11"/>
      <c r="UZD208" s="8"/>
      <c r="UZE208" s="9"/>
      <c r="UZJ208" s="11"/>
      <c r="UZK208" s="8"/>
      <c r="UZL208" s="9"/>
      <c r="UZQ208" s="11"/>
      <c r="UZR208" s="8"/>
      <c r="UZS208" s="9"/>
      <c r="UZX208" s="11"/>
      <c r="UZY208" s="8"/>
      <c r="UZZ208" s="9"/>
      <c r="VAE208" s="11"/>
      <c r="VAF208" s="8"/>
      <c r="VAG208" s="9"/>
      <c r="VAL208" s="11"/>
      <c r="VAM208" s="8"/>
      <c r="VAN208" s="9"/>
      <c r="VAS208" s="11"/>
      <c r="VAT208" s="8"/>
      <c r="VAU208" s="9"/>
      <c r="VAZ208" s="11"/>
      <c r="VBA208" s="8"/>
      <c r="VBB208" s="9"/>
      <c r="VBG208" s="11"/>
      <c r="VBH208" s="8"/>
      <c r="VBI208" s="9"/>
      <c r="VBN208" s="11"/>
      <c r="VBO208" s="8"/>
      <c r="VBP208" s="9"/>
      <c r="VBU208" s="11"/>
      <c r="VBV208" s="8"/>
      <c r="VBW208" s="9"/>
      <c r="VCB208" s="11"/>
      <c r="VCC208" s="8"/>
      <c r="VCD208" s="9"/>
      <c r="VCI208" s="11"/>
      <c r="VCJ208" s="8"/>
      <c r="VCK208" s="9"/>
      <c r="VCP208" s="11"/>
      <c r="VCQ208" s="8"/>
      <c r="VCR208" s="9"/>
      <c r="VCW208" s="11"/>
      <c r="VCX208" s="8"/>
      <c r="VCY208" s="9"/>
      <c r="VDD208" s="11"/>
      <c r="VDE208" s="8"/>
      <c r="VDF208" s="9"/>
      <c r="VDK208" s="11"/>
      <c r="VDL208" s="8"/>
      <c r="VDM208" s="9"/>
      <c r="VDR208" s="11"/>
      <c r="VDS208" s="8"/>
      <c r="VDT208" s="9"/>
      <c r="VDY208" s="11"/>
      <c r="VDZ208" s="8"/>
      <c r="VEA208" s="9"/>
      <c r="VEF208" s="11"/>
      <c r="VEG208" s="8"/>
      <c r="VEH208" s="9"/>
      <c r="VEM208" s="11"/>
      <c r="VEN208" s="8"/>
      <c r="VEO208" s="9"/>
      <c r="VET208" s="11"/>
      <c r="VEU208" s="8"/>
      <c r="VEV208" s="9"/>
      <c r="VFA208" s="11"/>
      <c r="VFB208" s="8"/>
      <c r="VFC208" s="9"/>
      <c r="VFH208" s="11"/>
      <c r="VFI208" s="8"/>
      <c r="VFJ208" s="9"/>
      <c r="VFO208" s="11"/>
      <c r="VFP208" s="8"/>
      <c r="VFQ208" s="9"/>
      <c r="VFV208" s="11"/>
      <c r="VFW208" s="8"/>
      <c r="VFX208" s="9"/>
      <c r="VGC208" s="11"/>
      <c r="VGD208" s="8"/>
      <c r="VGE208" s="9"/>
      <c r="VGJ208" s="11"/>
      <c r="VGK208" s="8"/>
      <c r="VGL208" s="9"/>
      <c r="VGQ208" s="11"/>
      <c r="VGR208" s="8"/>
      <c r="VGS208" s="9"/>
      <c r="VGX208" s="11"/>
      <c r="VGY208" s="8"/>
      <c r="VGZ208" s="9"/>
      <c r="VHE208" s="11"/>
      <c r="VHF208" s="8"/>
      <c r="VHG208" s="9"/>
      <c r="VHL208" s="11"/>
      <c r="VHM208" s="8"/>
      <c r="VHN208" s="9"/>
      <c r="VHS208" s="11"/>
      <c r="VHT208" s="8"/>
      <c r="VHU208" s="9"/>
      <c r="VHZ208" s="11"/>
      <c r="VIA208" s="8"/>
      <c r="VIB208" s="9"/>
      <c r="VIG208" s="11"/>
      <c r="VIH208" s="8"/>
      <c r="VII208" s="9"/>
      <c r="VIN208" s="11"/>
      <c r="VIO208" s="8"/>
      <c r="VIP208" s="9"/>
      <c r="VIU208" s="11"/>
      <c r="VIV208" s="8"/>
      <c r="VIW208" s="9"/>
      <c r="VJB208" s="11"/>
      <c r="VJC208" s="8"/>
      <c r="VJD208" s="9"/>
      <c r="VJI208" s="11"/>
      <c r="VJJ208" s="8"/>
      <c r="VJK208" s="9"/>
      <c r="VJP208" s="11"/>
      <c r="VJQ208" s="8"/>
      <c r="VJR208" s="9"/>
      <c r="VJW208" s="11"/>
      <c r="VJX208" s="8"/>
      <c r="VJY208" s="9"/>
      <c r="VKD208" s="11"/>
      <c r="VKE208" s="8"/>
      <c r="VKF208" s="9"/>
      <c r="VKK208" s="11"/>
      <c r="VKL208" s="8"/>
      <c r="VKM208" s="9"/>
      <c r="VKR208" s="11"/>
      <c r="VKS208" s="8"/>
      <c r="VKT208" s="9"/>
      <c r="VKY208" s="11"/>
      <c r="VKZ208" s="8"/>
      <c r="VLA208" s="9"/>
      <c r="VLF208" s="11"/>
      <c r="VLG208" s="8"/>
      <c r="VLH208" s="9"/>
      <c r="VLM208" s="11"/>
      <c r="VLN208" s="8"/>
      <c r="VLO208" s="9"/>
      <c r="VLT208" s="11"/>
      <c r="VLU208" s="8"/>
      <c r="VLV208" s="9"/>
      <c r="VMA208" s="11"/>
      <c r="VMB208" s="8"/>
      <c r="VMC208" s="9"/>
      <c r="VMH208" s="11"/>
      <c r="VMI208" s="8"/>
      <c r="VMJ208" s="9"/>
      <c r="VMO208" s="11"/>
      <c r="VMP208" s="8"/>
      <c r="VMQ208" s="9"/>
      <c r="VMV208" s="11"/>
      <c r="VMW208" s="8"/>
      <c r="VMX208" s="9"/>
      <c r="VNC208" s="11"/>
      <c r="VND208" s="8"/>
      <c r="VNE208" s="9"/>
      <c r="VNJ208" s="11"/>
      <c r="VNK208" s="8"/>
      <c r="VNL208" s="9"/>
      <c r="VNQ208" s="11"/>
      <c r="VNR208" s="8"/>
      <c r="VNS208" s="9"/>
      <c r="VNX208" s="11"/>
      <c r="VNY208" s="8"/>
      <c r="VNZ208" s="9"/>
      <c r="VOE208" s="11"/>
      <c r="VOF208" s="8"/>
      <c r="VOG208" s="9"/>
      <c r="VOL208" s="11"/>
      <c r="VOM208" s="8"/>
      <c r="VON208" s="9"/>
      <c r="VOS208" s="11"/>
      <c r="VOT208" s="8"/>
      <c r="VOU208" s="9"/>
      <c r="VOZ208" s="11"/>
      <c r="VPA208" s="8"/>
      <c r="VPB208" s="9"/>
      <c r="VPG208" s="11"/>
      <c r="VPH208" s="8"/>
      <c r="VPI208" s="9"/>
      <c r="VPN208" s="11"/>
      <c r="VPO208" s="8"/>
      <c r="VPP208" s="9"/>
      <c r="VPU208" s="11"/>
      <c r="VPV208" s="8"/>
      <c r="VPW208" s="9"/>
      <c r="VQB208" s="11"/>
      <c r="VQC208" s="8"/>
      <c r="VQD208" s="9"/>
      <c r="VQI208" s="11"/>
      <c r="VQJ208" s="8"/>
      <c r="VQK208" s="9"/>
      <c r="VQP208" s="11"/>
      <c r="VQQ208" s="8"/>
      <c r="VQR208" s="9"/>
      <c r="VQW208" s="11"/>
      <c r="VQX208" s="8"/>
      <c r="VQY208" s="9"/>
      <c r="VRD208" s="11"/>
      <c r="VRE208" s="8"/>
      <c r="VRF208" s="9"/>
      <c r="VRK208" s="11"/>
      <c r="VRL208" s="8"/>
      <c r="VRM208" s="9"/>
      <c r="VRR208" s="11"/>
      <c r="VRS208" s="8"/>
      <c r="VRT208" s="9"/>
      <c r="VRY208" s="11"/>
      <c r="VRZ208" s="8"/>
      <c r="VSA208" s="9"/>
      <c r="VSF208" s="11"/>
      <c r="VSG208" s="8"/>
      <c r="VSH208" s="9"/>
      <c r="VSM208" s="11"/>
      <c r="VSN208" s="8"/>
      <c r="VSO208" s="9"/>
      <c r="VST208" s="11"/>
      <c r="VSU208" s="8"/>
      <c r="VSV208" s="9"/>
      <c r="VTA208" s="11"/>
      <c r="VTB208" s="8"/>
      <c r="VTC208" s="9"/>
      <c r="VTH208" s="11"/>
      <c r="VTI208" s="8"/>
      <c r="VTJ208" s="9"/>
      <c r="VTO208" s="11"/>
      <c r="VTP208" s="8"/>
      <c r="VTQ208" s="9"/>
      <c r="VTV208" s="11"/>
      <c r="VTW208" s="8"/>
      <c r="VTX208" s="9"/>
      <c r="VUC208" s="11"/>
      <c r="VUD208" s="8"/>
      <c r="VUE208" s="9"/>
      <c r="VUJ208" s="11"/>
      <c r="VUK208" s="8"/>
      <c r="VUL208" s="9"/>
      <c r="VUQ208" s="11"/>
      <c r="VUR208" s="8"/>
      <c r="VUS208" s="9"/>
      <c r="VUX208" s="11"/>
      <c r="VUY208" s="8"/>
      <c r="VUZ208" s="9"/>
      <c r="VVE208" s="11"/>
      <c r="VVF208" s="8"/>
      <c r="VVG208" s="9"/>
      <c r="VVL208" s="11"/>
      <c r="VVM208" s="8"/>
      <c r="VVN208" s="9"/>
      <c r="VVS208" s="11"/>
      <c r="VVT208" s="8"/>
      <c r="VVU208" s="9"/>
      <c r="VVZ208" s="11"/>
      <c r="VWA208" s="8"/>
      <c r="VWB208" s="9"/>
      <c r="VWG208" s="11"/>
      <c r="VWH208" s="8"/>
      <c r="VWI208" s="9"/>
      <c r="VWN208" s="11"/>
      <c r="VWO208" s="8"/>
      <c r="VWP208" s="9"/>
      <c r="VWU208" s="11"/>
      <c r="VWV208" s="8"/>
      <c r="VWW208" s="9"/>
      <c r="VXB208" s="11"/>
      <c r="VXC208" s="8"/>
      <c r="VXD208" s="9"/>
      <c r="VXI208" s="11"/>
      <c r="VXJ208" s="8"/>
      <c r="VXK208" s="9"/>
      <c r="VXP208" s="11"/>
      <c r="VXQ208" s="8"/>
      <c r="VXR208" s="9"/>
      <c r="VXW208" s="11"/>
      <c r="VXX208" s="8"/>
      <c r="VXY208" s="9"/>
      <c r="VYD208" s="11"/>
      <c r="VYE208" s="8"/>
      <c r="VYF208" s="9"/>
      <c r="VYK208" s="11"/>
      <c r="VYL208" s="8"/>
      <c r="VYM208" s="9"/>
      <c r="VYR208" s="11"/>
      <c r="VYS208" s="8"/>
      <c r="VYT208" s="9"/>
      <c r="VYY208" s="11"/>
      <c r="VYZ208" s="8"/>
      <c r="VZA208" s="9"/>
      <c r="VZF208" s="11"/>
      <c r="VZG208" s="8"/>
      <c r="VZH208" s="9"/>
      <c r="VZM208" s="11"/>
      <c r="VZN208" s="8"/>
      <c r="VZO208" s="9"/>
      <c r="VZT208" s="11"/>
      <c r="VZU208" s="8"/>
      <c r="VZV208" s="9"/>
      <c r="WAA208" s="11"/>
      <c r="WAB208" s="8"/>
      <c r="WAC208" s="9"/>
      <c r="WAH208" s="11"/>
      <c r="WAI208" s="8"/>
      <c r="WAJ208" s="9"/>
      <c r="WAO208" s="11"/>
      <c r="WAP208" s="8"/>
      <c r="WAQ208" s="9"/>
      <c r="WAV208" s="11"/>
      <c r="WAW208" s="8"/>
      <c r="WAX208" s="9"/>
      <c r="WBC208" s="11"/>
      <c r="WBD208" s="8"/>
      <c r="WBE208" s="9"/>
      <c r="WBJ208" s="11"/>
      <c r="WBK208" s="8"/>
      <c r="WBL208" s="9"/>
      <c r="WBQ208" s="11"/>
      <c r="WBR208" s="8"/>
      <c r="WBS208" s="9"/>
      <c r="WBX208" s="11"/>
      <c r="WBY208" s="8"/>
      <c r="WBZ208" s="9"/>
      <c r="WCE208" s="11"/>
      <c r="WCF208" s="8"/>
      <c r="WCG208" s="9"/>
      <c r="WCL208" s="11"/>
      <c r="WCM208" s="8"/>
      <c r="WCN208" s="9"/>
      <c r="WCS208" s="11"/>
      <c r="WCT208" s="8"/>
      <c r="WCU208" s="9"/>
      <c r="WCZ208" s="11"/>
      <c r="WDA208" s="8"/>
      <c r="WDB208" s="9"/>
      <c r="WDG208" s="11"/>
      <c r="WDH208" s="8"/>
      <c r="WDI208" s="9"/>
      <c r="WDN208" s="11"/>
      <c r="WDO208" s="8"/>
      <c r="WDP208" s="9"/>
      <c r="WDU208" s="11"/>
      <c r="WDV208" s="8"/>
      <c r="WDW208" s="9"/>
      <c r="WEB208" s="11"/>
      <c r="WEC208" s="8"/>
      <c r="WED208" s="9"/>
      <c r="WEI208" s="11"/>
      <c r="WEJ208" s="8"/>
      <c r="WEK208" s="9"/>
      <c r="WEP208" s="11"/>
      <c r="WEQ208" s="8"/>
      <c r="WER208" s="9"/>
      <c r="WEW208" s="11"/>
      <c r="WEX208" s="8"/>
      <c r="WEY208" s="9"/>
      <c r="WFD208" s="11"/>
      <c r="WFE208" s="8"/>
      <c r="WFF208" s="9"/>
      <c r="WFK208" s="11"/>
      <c r="WFL208" s="8"/>
      <c r="WFM208" s="9"/>
      <c r="WFR208" s="11"/>
      <c r="WFS208" s="8"/>
      <c r="WFT208" s="9"/>
      <c r="WFY208" s="11"/>
      <c r="WFZ208" s="8"/>
      <c r="WGA208" s="9"/>
      <c r="WGF208" s="11"/>
      <c r="WGG208" s="8"/>
      <c r="WGH208" s="9"/>
      <c r="WGM208" s="11"/>
      <c r="WGN208" s="8"/>
      <c r="WGO208" s="9"/>
      <c r="WGT208" s="11"/>
      <c r="WGU208" s="8"/>
      <c r="WGV208" s="9"/>
      <c r="WHA208" s="11"/>
      <c r="WHB208" s="8"/>
      <c r="WHC208" s="9"/>
      <c r="WHH208" s="11"/>
      <c r="WHI208" s="8"/>
      <c r="WHJ208" s="9"/>
      <c r="WHO208" s="11"/>
      <c r="WHP208" s="8"/>
      <c r="WHQ208" s="9"/>
      <c r="WHV208" s="11"/>
      <c r="WHW208" s="8"/>
      <c r="WHX208" s="9"/>
      <c r="WIC208" s="11"/>
      <c r="WID208" s="8"/>
      <c r="WIE208" s="9"/>
      <c r="WIJ208" s="11"/>
      <c r="WIK208" s="8"/>
      <c r="WIL208" s="9"/>
      <c r="WIQ208" s="11"/>
      <c r="WIR208" s="8"/>
      <c r="WIS208" s="9"/>
      <c r="WIX208" s="11"/>
      <c r="WIY208" s="8"/>
      <c r="WIZ208" s="9"/>
      <c r="WJE208" s="11"/>
      <c r="WJF208" s="8"/>
      <c r="WJG208" s="9"/>
      <c r="WJL208" s="11"/>
      <c r="WJM208" s="8"/>
      <c r="WJN208" s="9"/>
      <c r="WJS208" s="11"/>
      <c r="WJT208" s="8"/>
      <c r="WJU208" s="9"/>
      <c r="WJZ208" s="11"/>
      <c r="WKA208" s="8"/>
      <c r="WKB208" s="9"/>
      <c r="WKG208" s="11"/>
      <c r="WKH208" s="8"/>
      <c r="WKI208" s="9"/>
      <c r="WKN208" s="11"/>
      <c r="WKO208" s="8"/>
      <c r="WKP208" s="9"/>
      <c r="WKU208" s="11"/>
      <c r="WKV208" s="8"/>
      <c r="WKW208" s="9"/>
      <c r="WLB208" s="11"/>
      <c r="WLC208" s="8"/>
      <c r="WLD208" s="9"/>
      <c r="WLI208" s="11"/>
      <c r="WLJ208" s="8"/>
      <c r="WLK208" s="9"/>
      <c r="WLP208" s="11"/>
      <c r="WLQ208" s="8"/>
      <c r="WLR208" s="9"/>
      <c r="WLW208" s="11"/>
      <c r="WLX208" s="8"/>
      <c r="WLY208" s="9"/>
      <c r="WMD208" s="11"/>
      <c r="WME208" s="8"/>
      <c r="WMF208" s="9"/>
      <c r="WMK208" s="11"/>
      <c r="WML208" s="8"/>
      <c r="WMM208" s="9"/>
      <c r="WMR208" s="11"/>
      <c r="WMS208" s="8"/>
      <c r="WMT208" s="9"/>
      <c r="WMY208" s="11"/>
      <c r="WMZ208" s="8"/>
      <c r="WNA208" s="9"/>
      <c r="WNF208" s="11"/>
      <c r="WNG208" s="8"/>
      <c r="WNH208" s="9"/>
      <c r="WNM208" s="11"/>
      <c r="WNN208" s="8"/>
      <c r="WNO208" s="9"/>
      <c r="WNT208" s="11"/>
      <c r="WNU208" s="8"/>
      <c r="WNV208" s="9"/>
      <c r="WOA208" s="11"/>
      <c r="WOB208" s="8"/>
      <c r="WOC208" s="9"/>
      <c r="WOH208" s="11"/>
      <c r="WOI208" s="8"/>
      <c r="WOJ208" s="9"/>
      <c r="WOO208" s="11"/>
      <c r="WOP208" s="8"/>
      <c r="WOQ208" s="9"/>
      <c r="WOV208" s="11"/>
      <c r="WOW208" s="8"/>
      <c r="WOX208" s="9"/>
      <c r="WPC208" s="11"/>
      <c r="WPD208" s="8"/>
      <c r="WPE208" s="9"/>
      <c r="WPJ208" s="11"/>
      <c r="WPK208" s="8"/>
      <c r="WPL208" s="9"/>
      <c r="WPQ208" s="11"/>
      <c r="WPR208" s="8"/>
      <c r="WPS208" s="9"/>
      <c r="WPX208" s="11"/>
      <c r="WPY208" s="8"/>
      <c r="WPZ208" s="9"/>
      <c r="WQE208" s="11"/>
      <c r="WQF208" s="8"/>
      <c r="WQG208" s="9"/>
      <c r="WQL208" s="11"/>
      <c r="WQM208" s="8"/>
      <c r="WQN208" s="9"/>
      <c r="WQS208" s="11"/>
      <c r="WQT208" s="8"/>
      <c r="WQU208" s="9"/>
      <c r="WQZ208" s="11"/>
      <c r="WRA208" s="8"/>
      <c r="WRB208" s="9"/>
      <c r="WRG208" s="11"/>
      <c r="WRH208" s="8"/>
      <c r="WRI208" s="9"/>
      <c r="WRN208" s="11"/>
      <c r="WRO208" s="8"/>
      <c r="WRP208" s="9"/>
      <c r="WRU208" s="11"/>
      <c r="WRV208" s="8"/>
      <c r="WRW208" s="9"/>
      <c r="WSB208" s="11"/>
      <c r="WSC208" s="8"/>
      <c r="WSD208" s="9"/>
      <c r="WSI208" s="11"/>
      <c r="WSJ208" s="8"/>
      <c r="WSK208" s="9"/>
      <c r="WSP208" s="11"/>
      <c r="WSQ208" s="8"/>
      <c r="WSR208" s="9"/>
      <c r="WSW208" s="11"/>
      <c r="WSX208" s="8"/>
      <c r="WSY208" s="9"/>
      <c r="WTD208" s="11"/>
      <c r="WTE208" s="8"/>
      <c r="WTF208" s="9"/>
      <c r="WTK208" s="11"/>
      <c r="WTL208" s="8"/>
      <c r="WTM208" s="9"/>
      <c r="WTR208" s="11"/>
      <c r="WTS208" s="8"/>
      <c r="WTT208" s="9"/>
      <c r="WTY208" s="11"/>
      <c r="WTZ208" s="8"/>
      <c r="WUA208" s="9"/>
      <c r="WUF208" s="11"/>
      <c r="WUG208" s="8"/>
      <c r="WUH208" s="9"/>
      <c r="WUM208" s="11"/>
      <c r="WUN208" s="8"/>
      <c r="WUO208" s="9"/>
      <c r="WUT208" s="11"/>
      <c r="WUU208" s="8"/>
      <c r="WUV208" s="9"/>
      <c r="WVA208" s="11"/>
      <c r="WVB208" s="8"/>
      <c r="WVC208" s="9"/>
      <c r="WVH208" s="11"/>
      <c r="WVI208" s="8"/>
      <c r="WVJ208" s="9"/>
      <c r="WVO208" s="11"/>
      <c r="WVP208" s="8"/>
      <c r="WVQ208" s="9"/>
      <c r="WVV208" s="11"/>
      <c r="WVW208" s="8"/>
      <c r="WVX208" s="9"/>
      <c r="WWC208" s="11"/>
      <c r="WWD208" s="8"/>
      <c r="WWE208" s="9"/>
      <c r="WWJ208" s="11"/>
      <c r="WWK208" s="8"/>
      <c r="WWL208" s="9"/>
      <c r="WWQ208" s="11"/>
      <c r="WWR208" s="8"/>
      <c r="WWS208" s="9"/>
      <c r="WWX208" s="11"/>
      <c r="WWY208" s="8"/>
      <c r="WWZ208" s="9"/>
      <c r="WXE208" s="11"/>
      <c r="WXF208" s="8"/>
      <c r="WXG208" s="9"/>
      <c r="WXL208" s="11"/>
      <c r="WXM208" s="8"/>
      <c r="WXN208" s="9"/>
      <c r="WXS208" s="11"/>
      <c r="WXT208" s="8"/>
      <c r="WXU208" s="9"/>
      <c r="WXZ208" s="11"/>
      <c r="WYA208" s="8"/>
      <c r="WYB208" s="9"/>
      <c r="WYG208" s="11"/>
      <c r="WYH208" s="8"/>
      <c r="WYI208" s="9"/>
      <c r="WYN208" s="11"/>
      <c r="WYO208" s="8"/>
      <c r="WYP208" s="9"/>
      <c r="WYU208" s="11"/>
      <c r="WYV208" s="8"/>
      <c r="WYW208" s="9"/>
      <c r="WZB208" s="11"/>
      <c r="WZC208" s="8"/>
      <c r="WZD208" s="9"/>
      <c r="WZI208" s="11"/>
      <c r="WZJ208" s="8"/>
      <c r="WZK208" s="9"/>
      <c r="WZP208" s="11"/>
      <c r="WZQ208" s="8"/>
      <c r="WZR208" s="9"/>
      <c r="WZW208" s="11"/>
      <c r="WZX208" s="8"/>
      <c r="WZY208" s="9"/>
      <c r="XAD208" s="11"/>
      <c r="XAE208" s="8"/>
      <c r="XAF208" s="9"/>
      <c r="XAK208" s="11"/>
      <c r="XAL208" s="8"/>
      <c r="XAM208" s="9"/>
      <c r="XAR208" s="11"/>
      <c r="XAS208" s="8"/>
      <c r="XAT208" s="9"/>
      <c r="XAY208" s="11"/>
      <c r="XAZ208" s="8"/>
      <c r="XBA208" s="9"/>
      <c r="XBF208" s="11"/>
      <c r="XBG208" s="8"/>
      <c r="XBH208" s="9"/>
      <c r="XBM208" s="11"/>
      <c r="XBN208" s="8"/>
      <c r="XBO208" s="9"/>
      <c r="XBT208" s="11"/>
      <c r="XBU208" s="8"/>
      <c r="XBV208" s="9"/>
      <c r="XCA208" s="11"/>
      <c r="XCB208" s="8"/>
      <c r="XCC208" s="9"/>
      <c r="XCH208" s="11"/>
      <c r="XCI208" s="8"/>
      <c r="XCJ208" s="9"/>
      <c r="XCO208" s="11"/>
      <c r="XCP208" s="8"/>
      <c r="XCQ208" s="9"/>
      <c r="XCV208" s="11"/>
      <c r="XCW208" s="8"/>
      <c r="XCX208" s="9"/>
      <c r="XDC208" s="11"/>
      <c r="XDD208" s="8"/>
      <c r="XDE208" s="9"/>
      <c r="XDJ208" s="11"/>
      <c r="XDK208" s="8"/>
      <c r="XDL208" s="9"/>
      <c r="XDQ208" s="11"/>
      <c r="XDR208" s="8"/>
      <c r="XDS208" s="9"/>
      <c r="XDX208" s="11"/>
      <c r="XDY208" s="8"/>
      <c r="XDZ208" s="9"/>
      <c r="XEE208" s="11"/>
      <c r="XEF208" s="8"/>
      <c r="XEG208" s="9"/>
      <c r="XEL208" s="11"/>
      <c r="XEM208" s="8"/>
      <c r="XEN208" s="9"/>
      <c r="XES208" s="11"/>
      <c r="XET208" s="8"/>
      <c r="XEU208" s="9"/>
      <c r="XEZ208" s="11"/>
      <c r="XFA208" s="8"/>
      <c r="XFB208" s="9"/>
    </row>
    <row r="209" spans="1:1024 1029:2046 2051:3068 3073:5119 5124:6141 6146:8192 8197:9214 9219:10236 10241:12287 12292:13309 13314:15360 15365:16382" s="12" customFormat="1" ht="30" customHeight="1" x14ac:dyDescent="0.3">
      <c r="A209" s="29" t="s">
        <v>228</v>
      </c>
      <c r="B209" s="9" t="s">
        <v>111</v>
      </c>
      <c r="C209" s="12" t="s">
        <v>2</v>
      </c>
      <c r="D209" s="12">
        <v>44</v>
      </c>
      <c r="F209" s="25"/>
      <c r="G209" s="11"/>
      <c r="H209" s="8"/>
      <c r="I209" s="9"/>
      <c r="N209" s="11"/>
      <c r="O209" s="8"/>
      <c r="P209" s="9"/>
      <c r="U209" s="11"/>
      <c r="V209" s="8"/>
      <c r="W209" s="9"/>
      <c r="AB209" s="11"/>
      <c r="AC209" s="8"/>
      <c r="AD209" s="9"/>
      <c r="AI209" s="11"/>
      <c r="AJ209" s="8"/>
      <c r="AK209" s="9"/>
      <c r="AP209" s="11"/>
      <c r="AQ209" s="8"/>
      <c r="AR209" s="9"/>
      <c r="AW209" s="11"/>
      <c r="AX209" s="8"/>
      <c r="AY209" s="9"/>
      <c r="BD209" s="11"/>
      <c r="BE209" s="8"/>
      <c r="BF209" s="9"/>
      <c r="BK209" s="11"/>
      <c r="BL209" s="8"/>
      <c r="BM209" s="9"/>
      <c r="BR209" s="11"/>
      <c r="BS209" s="8"/>
      <c r="BT209" s="9"/>
      <c r="BY209" s="11"/>
      <c r="BZ209" s="8"/>
      <c r="CA209" s="9"/>
      <c r="CF209" s="11"/>
      <c r="CG209" s="8"/>
      <c r="CH209" s="9"/>
      <c r="CM209" s="11"/>
      <c r="CN209" s="8"/>
      <c r="CO209" s="9"/>
      <c r="CT209" s="11"/>
      <c r="CU209" s="8"/>
      <c r="CV209" s="9"/>
      <c r="DA209" s="11"/>
      <c r="DB209" s="8"/>
      <c r="DC209" s="9"/>
      <c r="DH209" s="11"/>
      <c r="DI209" s="8"/>
      <c r="DJ209" s="9"/>
      <c r="DO209" s="11"/>
      <c r="DP209" s="8"/>
      <c r="DQ209" s="9"/>
      <c r="DV209" s="11"/>
      <c r="DW209" s="8"/>
      <c r="DX209" s="9"/>
      <c r="EC209" s="11"/>
      <c r="ED209" s="8"/>
      <c r="EE209" s="9"/>
      <c r="EJ209" s="11"/>
      <c r="EK209" s="8"/>
      <c r="EL209" s="9"/>
      <c r="EQ209" s="11"/>
      <c r="ER209" s="8"/>
      <c r="ES209" s="9"/>
      <c r="EX209" s="11"/>
      <c r="EY209" s="8"/>
      <c r="EZ209" s="9"/>
      <c r="FE209" s="11"/>
      <c r="FF209" s="8"/>
      <c r="FG209" s="9"/>
      <c r="FL209" s="11"/>
      <c r="FM209" s="8"/>
      <c r="FN209" s="9"/>
      <c r="FS209" s="11"/>
      <c r="FT209" s="8"/>
      <c r="FU209" s="9"/>
      <c r="FZ209" s="11"/>
      <c r="GA209" s="8"/>
      <c r="GB209" s="9"/>
      <c r="GG209" s="11"/>
      <c r="GH209" s="8"/>
      <c r="GI209" s="9"/>
      <c r="GN209" s="11"/>
      <c r="GO209" s="8"/>
      <c r="GP209" s="9"/>
      <c r="GU209" s="11"/>
      <c r="GV209" s="8"/>
      <c r="GW209" s="9"/>
      <c r="HB209" s="11"/>
      <c r="HC209" s="8"/>
      <c r="HD209" s="9"/>
      <c r="HI209" s="11"/>
      <c r="HJ209" s="8"/>
      <c r="HK209" s="9"/>
      <c r="HP209" s="11"/>
      <c r="HQ209" s="8"/>
      <c r="HR209" s="9"/>
      <c r="HW209" s="11"/>
      <c r="HX209" s="8"/>
      <c r="HY209" s="9"/>
      <c r="ID209" s="11"/>
      <c r="IE209" s="8"/>
      <c r="IF209" s="9"/>
      <c r="IK209" s="11"/>
      <c r="IL209" s="8"/>
      <c r="IM209" s="9"/>
      <c r="IR209" s="11"/>
      <c r="IS209" s="8"/>
      <c r="IT209" s="9"/>
      <c r="IY209" s="11"/>
      <c r="IZ209" s="8"/>
      <c r="JA209" s="9"/>
      <c r="JF209" s="11"/>
      <c r="JG209" s="8"/>
      <c r="JH209" s="9"/>
      <c r="JM209" s="11"/>
      <c r="JN209" s="8"/>
      <c r="JO209" s="9"/>
      <c r="JT209" s="11"/>
      <c r="JU209" s="8"/>
      <c r="JV209" s="9"/>
      <c r="KA209" s="11"/>
      <c r="KB209" s="8"/>
      <c r="KC209" s="9"/>
      <c r="KH209" s="11"/>
      <c r="KI209" s="8"/>
      <c r="KJ209" s="9"/>
      <c r="KO209" s="11"/>
      <c r="KP209" s="8"/>
      <c r="KQ209" s="9"/>
      <c r="KV209" s="11"/>
      <c r="KW209" s="8"/>
      <c r="KX209" s="9"/>
      <c r="LC209" s="11"/>
      <c r="LD209" s="8"/>
      <c r="LE209" s="9"/>
      <c r="LJ209" s="11"/>
      <c r="LK209" s="8"/>
      <c r="LL209" s="9"/>
      <c r="LQ209" s="11"/>
      <c r="LR209" s="8"/>
      <c r="LS209" s="9"/>
      <c r="LX209" s="11"/>
      <c r="LY209" s="8"/>
      <c r="LZ209" s="9"/>
      <c r="ME209" s="11"/>
      <c r="MF209" s="8"/>
      <c r="MG209" s="9"/>
      <c r="ML209" s="11"/>
      <c r="MM209" s="8"/>
      <c r="MN209" s="9"/>
      <c r="MS209" s="11"/>
      <c r="MT209" s="8"/>
      <c r="MU209" s="9"/>
      <c r="MZ209" s="11"/>
      <c r="NA209" s="8"/>
      <c r="NB209" s="9"/>
      <c r="NG209" s="11"/>
      <c r="NH209" s="8"/>
      <c r="NI209" s="9"/>
      <c r="NN209" s="11"/>
      <c r="NO209" s="8"/>
      <c r="NP209" s="9"/>
      <c r="NU209" s="11"/>
      <c r="NV209" s="8"/>
      <c r="NW209" s="9"/>
      <c r="OB209" s="11"/>
      <c r="OC209" s="8"/>
      <c r="OD209" s="9"/>
      <c r="OI209" s="11"/>
      <c r="OJ209" s="8"/>
      <c r="OK209" s="9"/>
      <c r="OP209" s="11"/>
      <c r="OQ209" s="8"/>
      <c r="OR209" s="9"/>
      <c r="OW209" s="11"/>
      <c r="OX209" s="8"/>
      <c r="OY209" s="9"/>
      <c r="PD209" s="11"/>
      <c r="PE209" s="8"/>
      <c r="PF209" s="9"/>
      <c r="PK209" s="11"/>
      <c r="PL209" s="8"/>
      <c r="PM209" s="9"/>
      <c r="PR209" s="11"/>
      <c r="PS209" s="8"/>
      <c r="PT209" s="9"/>
      <c r="PY209" s="11"/>
      <c r="PZ209" s="8"/>
      <c r="QA209" s="9"/>
      <c r="QF209" s="11"/>
      <c r="QG209" s="8"/>
      <c r="QH209" s="9"/>
      <c r="QM209" s="11"/>
      <c r="QN209" s="8"/>
      <c r="QO209" s="9"/>
      <c r="QT209" s="11"/>
      <c r="QU209" s="8"/>
      <c r="QV209" s="9"/>
      <c r="RA209" s="11"/>
      <c r="RB209" s="8"/>
      <c r="RC209" s="9"/>
      <c r="RH209" s="11"/>
      <c r="RI209" s="8"/>
      <c r="RJ209" s="9"/>
      <c r="RO209" s="11"/>
      <c r="RP209" s="8"/>
      <c r="RQ209" s="9"/>
      <c r="RV209" s="11"/>
      <c r="RW209" s="8"/>
      <c r="RX209" s="9"/>
      <c r="SC209" s="11"/>
      <c r="SD209" s="8"/>
      <c r="SE209" s="9"/>
      <c r="SJ209" s="11"/>
      <c r="SK209" s="8"/>
      <c r="SL209" s="9"/>
      <c r="SQ209" s="11"/>
      <c r="SR209" s="8"/>
      <c r="SS209" s="9"/>
      <c r="SX209" s="11"/>
      <c r="SY209" s="8"/>
      <c r="SZ209" s="9"/>
      <c r="TE209" s="11"/>
      <c r="TF209" s="8"/>
      <c r="TG209" s="9"/>
      <c r="TL209" s="11"/>
      <c r="TM209" s="8"/>
      <c r="TN209" s="9"/>
      <c r="TS209" s="11"/>
      <c r="TT209" s="8"/>
      <c r="TU209" s="9"/>
      <c r="TZ209" s="11"/>
      <c r="UA209" s="8"/>
      <c r="UB209" s="9"/>
      <c r="UG209" s="11"/>
      <c r="UH209" s="8"/>
      <c r="UI209" s="9"/>
      <c r="UN209" s="11"/>
      <c r="UO209" s="8"/>
      <c r="UP209" s="9"/>
      <c r="UU209" s="11"/>
      <c r="UV209" s="8"/>
      <c r="UW209" s="9"/>
      <c r="VB209" s="11"/>
      <c r="VC209" s="8"/>
      <c r="VD209" s="9"/>
      <c r="VI209" s="11"/>
      <c r="VJ209" s="8"/>
      <c r="VK209" s="9"/>
      <c r="VP209" s="11"/>
      <c r="VQ209" s="8"/>
      <c r="VR209" s="9"/>
      <c r="VW209" s="11"/>
      <c r="VX209" s="8"/>
      <c r="VY209" s="9"/>
      <c r="WD209" s="11"/>
      <c r="WE209" s="8"/>
      <c r="WF209" s="9"/>
      <c r="WK209" s="11"/>
      <c r="WL209" s="8"/>
      <c r="WM209" s="9"/>
      <c r="WR209" s="11"/>
      <c r="WS209" s="8"/>
      <c r="WT209" s="9"/>
      <c r="WY209" s="11"/>
      <c r="WZ209" s="8"/>
      <c r="XA209" s="9"/>
      <c r="XF209" s="11"/>
      <c r="XG209" s="8"/>
      <c r="XH209" s="9"/>
      <c r="XM209" s="11"/>
      <c r="XN209" s="8"/>
      <c r="XO209" s="9"/>
      <c r="XT209" s="11"/>
      <c r="XU209" s="8"/>
      <c r="XV209" s="9"/>
      <c r="YA209" s="11"/>
      <c r="YB209" s="8"/>
      <c r="YC209" s="9"/>
      <c r="YH209" s="11"/>
      <c r="YI209" s="8"/>
      <c r="YJ209" s="9"/>
      <c r="YO209" s="11"/>
      <c r="YP209" s="8"/>
      <c r="YQ209" s="9"/>
      <c r="YV209" s="11"/>
      <c r="YW209" s="8"/>
      <c r="YX209" s="9"/>
      <c r="ZC209" s="11"/>
      <c r="ZD209" s="8"/>
      <c r="ZE209" s="9"/>
      <c r="ZJ209" s="11"/>
      <c r="ZK209" s="8"/>
      <c r="ZL209" s="9"/>
      <c r="ZQ209" s="11"/>
      <c r="ZR209" s="8"/>
      <c r="ZS209" s="9"/>
      <c r="ZX209" s="11"/>
      <c r="ZY209" s="8"/>
      <c r="ZZ209" s="9"/>
      <c r="AAE209" s="11"/>
      <c r="AAF209" s="8"/>
      <c r="AAG209" s="9"/>
      <c r="AAL209" s="11"/>
      <c r="AAM209" s="8"/>
      <c r="AAN209" s="9"/>
      <c r="AAS209" s="11"/>
      <c r="AAT209" s="8"/>
      <c r="AAU209" s="9"/>
      <c r="AAZ209" s="11"/>
      <c r="ABA209" s="8"/>
      <c r="ABB209" s="9"/>
      <c r="ABG209" s="11"/>
      <c r="ABH209" s="8"/>
      <c r="ABI209" s="9"/>
      <c r="ABN209" s="11"/>
      <c r="ABO209" s="8"/>
      <c r="ABP209" s="9"/>
      <c r="ABU209" s="11"/>
      <c r="ABV209" s="8"/>
      <c r="ABW209" s="9"/>
      <c r="ACB209" s="11"/>
      <c r="ACC209" s="8"/>
      <c r="ACD209" s="9"/>
      <c r="ACI209" s="11"/>
      <c r="ACJ209" s="8"/>
      <c r="ACK209" s="9"/>
      <c r="ACP209" s="11"/>
      <c r="ACQ209" s="8"/>
      <c r="ACR209" s="9"/>
      <c r="ACW209" s="11"/>
      <c r="ACX209" s="8"/>
      <c r="ACY209" s="9"/>
      <c r="ADD209" s="11"/>
      <c r="ADE209" s="8"/>
      <c r="ADF209" s="9"/>
      <c r="ADK209" s="11"/>
      <c r="ADL209" s="8"/>
      <c r="ADM209" s="9"/>
      <c r="ADR209" s="11"/>
      <c r="ADS209" s="8"/>
      <c r="ADT209" s="9"/>
      <c r="ADY209" s="11"/>
      <c r="ADZ209" s="8"/>
      <c r="AEA209" s="9"/>
      <c r="AEF209" s="11"/>
      <c r="AEG209" s="8"/>
      <c r="AEH209" s="9"/>
      <c r="AEM209" s="11"/>
      <c r="AEN209" s="8"/>
      <c r="AEO209" s="9"/>
      <c r="AET209" s="11"/>
      <c r="AEU209" s="8"/>
      <c r="AEV209" s="9"/>
      <c r="AFA209" s="11"/>
      <c r="AFB209" s="8"/>
      <c r="AFC209" s="9"/>
      <c r="AFH209" s="11"/>
      <c r="AFI209" s="8"/>
      <c r="AFJ209" s="9"/>
      <c r="AFO209" s="11"/>
      <c r="AFP209" s="8"/>
      <c r="AFQ209" s="9"/>
      <c r="AFV209" s="11"/>
      <c r="AFW209" s="8"/>
      <c r="AFX209" s="9"/>
      <c r="AGC209" s="11"/>
      <c r="AGD209" s="8"/>
      <c r="AGE209" s="9"/>
      <c r="AGJ209" s="11"/>
      <c r="AGK209" s="8"/>
      <c r="AGL209" s="9"/>
      <c r="AGQ209" s="11"/>
      <c r="AGR209" s="8"/>
      <c r="AGS209" s="9"/>
      <c r="AGX209" s="11"/>
      <c r="AGY209" s="8"/>
      <c r="AGZ209" s="9"/>
      <c r="AHE209" s="11"/>
      <c r="AHF209" s="8"/>
      <c r="AHG209" s="9"/>
      <c r="AHL209" s="11"/>
      <c r="AHM209" s="8"/>
      <c r="AHN209" s="9"/>
      <c r="AHS209" s="11"/>
      <c r="AHT209" s="8"/>
      <c r="AHU209" s="9"/>
      <c r="AHZ209" s="11"/>
      <c r="AIA209" s="8"/>
      <c r="AIB209" s="9"/>
      <c r="AIG209" s="11"/>
      <c r="AIH209" s="8"/>
      <c r="AII209" s="9"/>
      <c r="AIN209" s="11"/>
      <c r="AIO209" s="8"/>
      <c r="AIP209" s="9"/>
      <c r="AIU209" s="11"/>
      <c r="AIV209" s="8"/>
      <c r="AIW209" s="9"/>
      <c r="AJB209" s="11"/>
      <c r="AJC209" s="8"/>
      <c r="AJD209" s="9"/>
      <c r="AJI209" s="11"/>
      <c r="AJJ209" s="8"/>
      <c r="AJK209" s="9"/>
      <c r="AJP209" s="11"/>
      <c r="AJQ209" s="8"/>
      <c r="AJR209" s="9"/>
      <c r="AJW209" s="11"/>
      <c r="AJX209" s="8"/>
      <c r="AJY209" s="9"/>
      <c r="AKD209" s="11"/>
      <c r="AKE209" s="8"/>
      <c r="AKF209" s="9"/>
      <c r="AKK209" s="11"/>
      <c r="AKL209" s="8"/>
      <c r="AKM209" s="9"/>
      <c r="AKR209" s="11"/>
      <c r="AKS209" s="8"/>
      <c r="AKT209" s="9"/>
      <c r="AKY209" s="11"/>
      <c r="AKZ209" s="8"/>
      <c r="ALA209" s="9"/>
      <c r="ALF209" s="11"/>
      <c r="ALG209" s="8"/>
      <c r="ALH209" s="9"/>
      <c r="ALM209" s="11"/>
      <c r="ALN209" s="8"/>
      <c r="ALO209" s="9"/>
      <c r="ALT209" s="11"/>
      <c r="ALU209" s="8"/>
      <c r="ALV209" s="9"/>
      <c r="AMA209" s="11"/>
      <c r="AMB209" s="8"/>
      <c r="AMC209" s="9"/>
      <c r="AMH209" s="11"/>
      <c r="AMI209" s="8"/>
      <c r="AMJ209" s="9"/>
      <c r="AMO209" s="11"/>
      <c r="AMP209" s="8"/>
      <c r="AMQ209" s="9"/>
      <c r="AMV209" s="11"/>
      <c r="AMW209" s="8"/>
      <c r="AMX209" s="9"/>
      <c r="ANC209" s="11"/>
      <c r="AND209" s="8"/>
      <c r="ANE209" s="9"/>
      <c r="ANJ209" s="11"/>
      <c r="ANK209" s="8"/>
      <c r="ANL209" s="9"/>
      <c r="ANQ209" s="11"/>
      <c r="ANR209" s="8"/>
      <c r="ANS209" s="9"/>
      <c r="ANX209" s="11"/>
      <c r="ANY209" s="8"/>
      <c r="ANZ209" s="9"/>
      <c r="AOE209" s="11"/>
      <c r="AOF209" s="8"/>
      <c r="AOG209" s="9"/>
      <c r="AOL209" s="11"/>
      <c r="AOM209" s="8"/>
      <c r="AON209" s="9"/>
      <c r="AOS209" s="11"/>
      <c r="AOT209" s="8"/>
      <c r="AOU209" s="9"/>
      <c r="AOZ209" s="11"/>
      <c r="APA209" s="8"/>
      <c r="APB209" s="9"/>
      <c r="APG209" s="11"/>
      <c r="APH209" s="8"/>
      <c r="API209" s="9"/>
      <c r="APN209" s="11"/>
      <c r="APO209" s="8"/>
      <c r="APP209" s="9"/>
      <c r="APU209" s="11"/>
      <c r="APV209" s="8"/>
      <c r="APW209" s="9"/>
      <c r="AQB209" s="11"/>
      <c r="AQC209" s="8"/>
      <c r="AQD209" s="9"/>
      <c r="AQI209" s="11"/>
      <c r="AQJ209" s="8"/>
      <c r="AQK209" s="9"/>
      <c r="AQP209" s="11"/>
      <c r="AQQ209" s="8"/>
      <c r="AQR209" s="9"/>
      <c r="AQW209" s="11"/>
      <c r="AQX209" s="8"/>
      <c r="AQY209" s="9"/>
      <c r="ARD209" s="11"/>
      <c r="ARE209" s="8"/>
      <c r="ARF209" s="9"/>
      <c r="ARK209" s="11"/>
      <c r="ARL209" s="8"/>
      <c r="ARM209" s="9"/>
      <c r="ARR209" s="11"/>
      <c r="ARS209" s="8"/>
      <c r="ART209" s="9"/>
      <c r="ARY209" s="11"/>
      <c r="ARZ209" s="8"/>
      <c r="ASA209" s="9"/>
      <c r="ASF209" s="11"/>
      <c r="ASG209" s="8"/>
      <c r="ASH209" s="9"/>
      <c r="ASM209" s="11"/>
      <c r="ASN209" s="8"/>
      <c r="ASO209" s="9"/>
      <c r="AST209" s="11"/>
      <c r="ASU209" s="8"/>
      <c r="ASV209" s="9"/>
      <c r="ATA209" s="11"/>
      <c r="ATB209" s="8"/>
      <c r="ATC209" s="9"/>
      <c r="ATH209" s="11"/>
      <c r="ATI209" s="8"/>
      <c r="ATJ209" s="9"/>
      <c r="ATO209" s="11"/>
      <c r="ATP209" s="8"/>
      <c r="ATQ209" s="9"/>
      <c r="ATV209" s="11"/>
      <c r="ATW209" s="8"/>
      <c r="ATX209" s="9"/>
      <c r="AUC209" s="11"/>
      <c r="AUD209" s="8"/>
      <c r="AUE209" s="9"/>
      <c r="AUJ209" s="11"/>
      <c r="AUK209" s="8"/>
      <c r="AUL209" s="9"/>
      <c r="AUQ209" s="11"/>
      <c r="AUR209" s="8"/>
      <c r="AUS209" s="9"/>
      <c r="AUX209" s="11"/>
      <c r="AUY209" s="8"/>
      <c r="AUZ209" s="9"/>
      <c r="AVE209" s="11"/>
      <c r="AVF209" s="8"/>
      <c r="AVG209" s="9"/>
      <c r="AVL209" s="11"/>
      <c r="AVM209" s="8"/>
      <c r="AVN209" s="9"/>
      <c r="AVS209" s="11"/>
      <c r="AVT209" s="8"/>
      <c r="AVU209" s="9"/>
      <c r="AVZ209" s="11"/>
      <c r="AWA209" s="8"/>
      <c r="AWB209" s="9"/>
      <c r="AWG209" s="11"/>
      <c r="AWH209" s="8"/>
      <c r="AWI209" s="9"/>
      <c r="AWN209" s="11"/>
      <c r="AWO209" s="8"/>
      <c r="AWP209" s="9"/>
      <c r="AWU209" s="11"/>
      <c r="AWV209" s="8"/>
      <c r="AWW209" s="9"/>
      <c r="AXB209" s="11"/>
      <c r="AXC209" s="8"/>
      <c r="AXD209" s="9"/>
      <c r="AXI209" s="11"/>
      <c r="AXJ209" s="8"/>
      <c r="AXK209" s="9"/>
      <c r="AXP209" s="11"/>
      <c r="AXQ209" s="8"/>
      <c r="AXR209" s="9"/>
      <c r="AXW209" s="11"/>
      <c r="AXX209" s="8"/>
      <c r="AXY209" s="9"/>
      <c r="AYD209" s="11"/>
      <c r="AYE209" s="8"/>
      <c r="AYF209" s="9"/>
      <c r="AYK209" s="11"/>
      <c r="AYL209" s="8"/>
      <c r="AYM209" s="9"/>
      <c r="AYR209" s="11"/>
      <c r="AYS209" s="8"/>
      <c r="AYT209" s="9"/>
      <c r="AYY209" s="11"/>
      <c r="AYZ209" s="8"/>
      <c r="AZA209" s="9"/>
      <c r="AZF209" s="11"/>
      <c r="AZG209" s="8"/>
      <c r="AZH209" s="9"/>
      <c r="AZM209" s="11"/>
      <c r="AZN209" s="8"/>
      <c r="AZO209" s="9"/>
      <c r="AZT209" s="11"/>
      <c r="AZU209" s="8"/>
      <c r="AZV209" s="9"/>
      <c r="BAA209" s="11"/>
      <c r="BAB209" s="8"/>
      <c r="BAC209" s="9"/>
      <c r="BAH209" s="11"/>
      <c r="BAI209" s="8"/>
      <c r="BAJ209" s="9"/>
      <c r="BAO209" s="11"/>
      <c r="BAP209" s="8"/>
      <c r="BAQ209" s="9"/>
      <c r="BAV209" s="11"/>
      <c r="BAW209" s="8"/>
      <c r="BAX209" s="9"/>
      <c r="BBC209" s="11"/>
      <c r="BBD209" s="8"/>
      <c r="BBE209" s="9"/>
      <c r="BBJ209" s="11"/>
      <c r="BBK209" s="8"/>
      <c r="BBL209" s="9"/>
      <c r="BBQ209" s="11"/>
      <c r="BBR209" s="8"/>
      <c r="BBS209" s="9"/>
      <c r="BBX209" s="11"/>
      <c r="BBY209" s="8"/>
      <c r="BBZ209" s="9"/>
      <c r="BCE209" s="11"/>
      <c r="BCF209" s="8"/>
      <c r="BCG209" s="9"/>
      <c r="BCL209" s="11"/>
      <c r="BCM209" s="8"/>
      <c r="BCN209" s="9"/>
      <c r="BCS209" s="11"/>
      <c r="BCT209" s="8"/>
      <c r="BCU209" s="9"/>
      <c r="BCZ209" s="11"/>
      <c r="BDA209" s="8"/>
      <c r="BDB209" s="9"/>
      <c r="BDG209" s="11"/>
      <c r="BDH209" s="8"/>
      <c r="BDI209" s="9"/>
      <c r="BDN209" s="11"/>
      <c r="BDO209" s="8"/>
      <c r="BDP209" s="9"/>
      <c r="BDU209" s="11"/>
      <c r="BDV209" s="8"/>
      <c r="BDW209" s="9"/>
      <c r="BEB209" s="11"/>
      <c r="BEC209" s="8"/>
      <c r="BED209" s="9"/>
      <c r="BEI209" s="11"/>
      <c r="BEJ209" s="8"/>
      <c r="BEK209" s="9"/>
      <c r="BEP209" s="11"/>
      <c r="BEQ209" s="8"/>
      <c r="BER209" s="9"/>
      <c r="BEW209" s="11"/>
      <c r="BEX209" s="8"/>
      <c r="BEY209" s="9"/>
      <c r="BFD209" s="11"/>
      <c r="BFE209" s="8"/>
      <c r="BFF209" s="9"/>
      <c r="BFK209" s="11"/>
      <c r="BFL209" s="8"/>
      <c r="BFM209" s="9"/>
      <c r="BFR209" s="11"/>
      <c r="BFS209" s="8"/>
      <c r="BFT209" s="9"/>
      <c r="BFY209" s="11"/>
      <c r="BFZ209" s="8"/>
      <c r="BGA209" s="9"/>
      <c r="BGF209" s="11"/>
      <c r="BGG209" s="8"/>
      <c r="BGH209" s="9"/>
      <c r="BGM209" s="11"/>
      <c r="BGN209" s="8"/>
      <c r="BGO209" s="9"/>
      <c r="BGT209" s="11"/>
      <c r="BGU209" s="8"/>
      <c r="BGV209" s="9"/>
      <c r="BHA209" s="11"/>
      <c r="BHB209" s="8"/>
      <c r="BHC209" s="9"/>
      <c r="BHH209" s="11"/>
      <c r="BHI209" s="8"/>
      <c r="BHJ209" s="9"/>
      <c r="BHO209" s="11"/>
      <c r="BHP209" s="8"/>
      <c r="BHQ209" s="9"/>
      <c r="BHV209" s="11"/>
      <c r="BHW209" s="8"/>
      <c r="BHX209" s="9"/>
      <c r="BIC209" s="11"/>
      <c r="BID209" s="8"/>
      <c r="BIE209" s="9"/>
      <c r="BIJ209" s="11"/>
      <c r="BIK209" s="8"/>
      <c r="BIL209" s="9"/>
      <c r="BIQ209" s="11"/>
      <c r="BIR209" s="8"/>
      <c r="BIS209" s="9"/>
      <c r="BIX209" s="11"/>
      <c r="BIY209" s="8"/>
      <c r="BIZ209" s="9"/>
      <c r="BJE209" s="11"/>
      <c r="BJF209" s="8"/>
      <c r="BJG209" s="9"/>
      <c r="BJL209" s="11"/>
      <c r="BJM209" s="8"/>
      <c r="BJN209" s="9"/>
      <c r="BJS209" s="11"/>
      <c r="BJT209" s="8"/>
      <c r="BJU209" s="9"/>
      <c r="BJZ209" s="11"/>
      <c r="BKA209" s="8"/>
      <c r="BKB209" s="9"/>
      <c r="BKG209" s="11"/>
      <c r="BKH209" s="8"/>
      <c r="BKI209" s="9"/>
      <c r="BKN209" s="11"/>
      <c r="BKO209" s="8"/>
      <c r="BKP209" s="9"/>
      <c r="BKU209" s="11"/>
      <c r="BKV209" s="8"/>
      <c r="BKW209" s="9"/>
      <c r="BLB209" s="11"/>
      <c r="BLC209" s="8"/>
      <c r="BLD209" s="9"/>
      <c r="BLI209" s="11"/>
      <c r="BLJ209" s="8"/>
      <c r="BLK209" s="9"/>
      <c r="BLP209" s="11"/>
      <c r="BLQ209" s="8"/>
      <c r="BLR209" s="9"/>
      <c r="BLW209" s="11"/>
      <c r="BLX209" s="8"/>
      <c r="BLY209" s="9"/>
      <c r="BMD209" s="11"/>
      <c r="BME209" s="8"/>
      <c r="BMF209" s="9"/>
      <c r="BMK209" s="11"/>
      <c r="BML209" s="8"/>
      <c r="BMM209" s="9"/>
      <c r="BMR209" s="11"/>
      <c r="BMS209" s="8"/>
      <c r="BMT209" s="9"/>
      <c r="BMY209" s="11"/>
      <c r="BMZ209" s="8"/>
      <c r="BNA209" s="9"/>
      <c r="BNF209" s="11"/>
      <c r="BNG209" s="8"/>
      <c r="BNH209" s="9"/>
      <c r="BNM209" s="11"/>
      <c r="BNN209" s="8"/>
      <c r="BNO209" s="9"/>
      <c r="BNT209" s="11"/>
      <c r="BNU209" s="8"/>
      <c r="BNV209" s="9"/>
      <c r="BOA209" s="11"/>
      <c r="BOB209" s="8"/>
      <c r="BOC209" s="9"/>
      <c r="BOH209" s="11"/>
      <c r="BOI209" s="8"/>
      <c r="BOJ209" s="9"/>
      <c r="BOO209" s="11"/>
      <c r="BOP209" s="8"/>
      <c r="BOQ209" s="9"/>
      <c r="BOV209" s="11"/>
      <c r="BOW209" s="8"/>
      <c r="BOX209" s="9"/>
      <c r="BPC209" s="11"/>
      <c r="BPD209" s="8"/>
      <c r="BPE209" s="9"/>
      <c r="BPJ209" s="11"/>
      <c r="BPK209" s="8"/>
      <c r="BPL209" s="9"/>
      <c r="BPQ209" s="11"/>
      <c r="BPR209" s="8"/>
      <c r="BPS209" s="9"/>
      <c r="BPX209" s="11"/>
      <c r="BPY209" s="8"/>
      <c r="BPZ209" s="9"/>
      <c r="BQE209" s="11"/>
      <c r="BQF209" s="8"/>
      <c r="BQG209" s="9"/>
      <c r="BQL209" s="11"/>
      <c r="BQM209" s="8"/>
      <c r="BQN209" s="9"/>
      <c r="BQS209" s="11"/>
      <c r="BQT209" s="8"/>
      <c r="BQU209" s="9"/>
      <c r="BQZ209" s="11"/>
      <c r="BRA209" s="8"/>
      <c r="BRB209" s="9"/>
      <c r="BRG209" s="11"/>
      <c r="BRH209" s="8"/>
      <c r="BRI209" s="9"/>
      <c r="BRN209" s="11"/>
      <c r="BRO209" s="8"/>
      <c r="BRP209" s="9"/>
      <c r="BRU209" s="11"/>
      <c r="BRV209" s="8"/>
      <c r="BRW209" s="9"/>
      <c r="BSB209" s="11"/>
      <c r="BSC209" s="8"/>
      <c r="BSD209" s="9"/>
      <c r="BSI209" s="11"/>
      <c r="BSJ209" s="8"/>
      <c r="BSK209" s="9"/>
      <c r="BSP209" s="11"/>
      <c r="BSQ209" s="8"/>
      <c r="BSR209" s="9"/>
      <c r="BSW209" s="11"/>
      <c r="BSX209" s="8"/>
      <c r="BSY209" s="9"/>
      <c r="BTD209" s="11"/>
      <c r="BTE209" s="8"/>
      <c r="BTF209" s="9"/>
      <c r="BTK209" s="11"/>
      <c r="BTL209" s="8"/>
      <c r="BTM209" s="9"/>
      <c r="BTR209" s="11"/>
      <c r="BTS209" s="8"/>
      <c r="BTT209" s="9"/>
      <c r="BTY209" s="11"/>
      <c r="BTZ209" s="8"/>
      <c r="BUA209" s="9"/>
      <c r="BUF209" s="11"/>
      <c r="BUG209" s="8"/>
      <c r="BUH209" s="9"/>
      <c r="BUM209" s="11"/>
      <c r="BUN209" s="8"/>
      <c r="BUO209" s="9"/>
      <c r="BUT209" s="11"/>
      <c r="BUU209" s="8"/>
      <c r="BUV209" s="9"/>
      <c r="BVA209" s="11"/>
      <c r="BVB209" s="8"/>
      <c r="BVC209" s="9"/>
      <c r="BVH209" s="11"/>
      <c r="BVI209" s="8"/>
      <c r="BVJ209" s="9"/>
      <c r="BVO209" s="11"/>
      <c r="BVP209" s="8"/>
      <c r="BVQ209" s="9"/>
      <c r="BVV209" s="11"/>
      <c r="BVW209" s="8"/>
      <c r="BVX209" s="9"/>
      <c r="BWC209" s="11"/>
      <c r="BWD209" s="8"/>
      <c r="BWE209" s="9"/>
      <c r="BWJ209" s="11"/>
      <c r="BWK209" s="8"/>
      <c r="BWL209" s="9"/>
      <c r="BWQ209" s="11"/>
      <c r="BWR209" s="8"/>
      <c r="BWS209" s="9"/>
      <c r="BWX209" s="11"/>
      <c r="BWY209" s="8"/>
      <c r="BWZ209" s="9"/>
      <c r="BXE209" s="11"/>
      <c r="BXF209" s="8"/>
      <c r="BXG209" s="9"/>
      <c r="BXL209" s="11"/>
      <c r="BXM209" s="8"/>
      <c r="BXN209" s="9"/>
      <c r="BXS209" s="11"/>
      <c r="BXT209" s="8"/>
      <c r="BXU209" s="9"/>
      <c r="BXZ209" s="11"/>
      <c r="BYA209" s="8"/>
      <c r="BYB209" s="9"/>
      <c r="BYG209" s="11"/>
      <c r="BYH209" s="8"/>
      <c r="BYI209" s="9"/>
      <c r="BYN209" s="11"/>
      <c r="BYO209" s="8"/>
      <c r="BYP209" s="9"/>
      <c r="BYU209" s="11"/>
      <c r="BYV209" s="8"/>
      <c r="BYW209" s="9"/>
      <c r="BZB209" s="11"/>
      <c r="BZC209" s="8"/>
      <c r="BZD209" s="9"/>
      <c r="BZI209" s="11"/>
      <c r="BZJ209" s="8"/>
      <c r="BZK209" s="9"/>
      <c r="BZP209" s="11"/>
      <c r="BZQ209" s="8"/>
      <c r="BZR209" s="9"/>
      <c r="BZW209" s="11"/>
      <c r="BZX209" s="8"/>
      <c r="BZY209" s="9"/>
      <c r="CAD209" s="11"/>
      <c r="CAE209" s="8"/>
      <c r="CAF209" s="9"/>
      <c r="CAK209" s="11"/>
      <c r="CAL209" s="8"/>
      <c r="CAM209" s="9"/>
      <c r="CAR209" s="11"/>
      <c r="CAS209" s="8"/>
      <c r="CAT209" s="9"/>
      <c r="CAY209" s="11"/>
      <c r="CAZ209" s="8"/>
      <c r="CBA209" s="9"/>
      <c r="CBF209" s="11"/>
      <c r="CBG209" s="8"/>
      <c r="CBH209" s="9"/>
      <c r="CBM209" s="11"/>
      <c r="CBN209" s="8"/>
      <c r="CBO209" s="9"/>
      <c r="CBT209" s="11"/>
      <c r="CBU209" s="8"/>
      <c r="CBV209" s="9"/>
      <c r="CCA209" s="11"/>
      <c r="CCB209" s="8"/>
      <c r="CCC209" s="9"/>
      <c r="CCH209" s="11"/>
      <c r="CCI209" s="8"/>
      <c r="CCJ209" s="9"/>
      <c r="CCO209" s="11"/>
      <c r="CCP209" s="8"/>
      <c r="CCQ209" s="9"/>
      <c r="CCV209" s="11"/>
      <c r="CCW209" s="8"/>
      <c r="CCX209" s="9"/>
      <c r="CDC209" s="11"/>
      <c r="CDD209" s="8"/>
      <c r="CDE209" s="9"/>
      <c r="CDJ209" s="11"/>
      <c r="CDK209" s="8"/>
      <c r="CDL209" s="9"/>
      <c r="CDQ209" s="11"/>
      <c r="CDR209" s="8"/>
      <c r="CDS209" s="9"/>
      <c r="CDX209" s="11"/>
      <c r="CDY209" s="8"/>
      <c r="CDZ209" s="9"/>
      <c r="CEE209" s="11"/>
      <c r="CEF209" s="8"/>
      <c r="CEG209" s="9"/>
      <c r="CEL209" s="11"/>
      <c r="CEM209" s="8"/>
      <c r="CEN209" s="9"/>
      <c r="CES209" s="11"/>
      <c r="CET209" s="8"/>
      <c r="CEU209" s="9"/>
      <c r="CEZ209" s="11"/>
      <c r="CFA209" s="8"/>
      <c r="CFB209" s="9"/>
      <c r="CFG209" s="11"/>
      <c r="CFH209" s="8"/>
      <c r="CFI209" s="9"/>
      <c r="CFN209" s="11"/>
      <c r="CFO209" s="8"/>
      <c r="CFP209" s="9"/>
      <c r="CFU209" s="11"/>
      <c r="CFV209" s="8"/>
      <c r="CFW209" s="9"/>
      <c r="CGB209" s="11"/>
      <c r="CGC209" s="8"/>
      <c r="CGD209" s="9"/>
      <c r="CGI209" s="11"/>
      <c r="CGJ209" s="8"/>
      <c r="CGK209" s="9"/>
      <c r="CGP209" s="11"/>
      <c r="CGQ209" s="8"/>
      <c r="CGR209" s="9"/>
      <c r="CGW209" s="11"/>
      <c r="CGX209" s="8"/>
      <c r="CGY209" s="9"/>
      <c r="CHD209" s="11"/>
      <c r="CHE209" s="8"/>
      <c r="CHF209" s="9"/>
      <c r="CHK209" s="11"/>
      <c r="CHL209" s="8"/>
      <c r="CHM209" s="9"/>
      <c r="CHR209" s="11"/>
      <c r="CHS209" s="8"/>
      <c r="CHT209" s="9"/>
      <c r="CHY209" s="11"/>
      <c r="CHZ209" s="8"/>
      <c r="CIA209" s="9"/>
      <c r="CIF209" s="11"/>
      <c r="CIG209" s="8"/>
      <c r="CIH209" s="9"/>
      <c r="CIM209" s="11"/>
      <c r="CIN209" s="8"/>
      <c r="CIO209" s="9"/>
      <c r="CIT209" s="11"/>
      <c r="CIU209" s="8"/>
      <c r="CIV209" s="9"/>
      <c r="CJA209" s="11"/>
      <c r="CJB209" s="8"/>
      <c r="CJC209" s="9"/>
      <c r="CJH209" s="11"/>
      <c r="CJI209" s="8"/>
      <c r="CJJ209" s="9"/>
      <c r="CJO209" s="11"/>
      <c r="CJP209" s="8"/>
      <c r="CJQ209" s="9"/>
      <c r="CJV209" s="11"/>
      <c r="CJW209" s="8"/>
      <c r="CJX209" s="9"/>
      <c r="CKC209" s="11"/>
      <c r="CKD209" s="8"/>
      <c r="CKE209" s="9"/>
      <c r="CKJ209" s="11"/>
      <c r="CKK209" s="8"/>
      <c r="CKL209" s="9"/>
      <c r="CKQ209" s="11"/>
      <c r="CKR209" s="8"/>
      <c r="CKS209" s="9"/>
      <c r="CKX209" s="11"/>
      <c r="CKY209" s="8"/>
      <c r="CKZ209" s="9"/>
      <c r="CLE209" s="11"/>
      <c r="CLF209" s="8"/>
      <c r="CLG209" s="9"/>
      <c r="CLL209" s="11"/>
      <c r="CLM209" s="8"/>
      <c r="CLN209" s="9"/>
      <c r="CLS209" s="11"/>
      <c r="CLT209" s="8"/>
      <c r="CLU209" s="9"/>
      <c r="CLZ209" s="11"/>
      <c r="CMA209" s="8"/>
      <c r="CMB209" s="9"/>
      <c r="CMG209" s="11"/>
      <c r="CMH209" s="8"/>
      <c r="CMI209" s="9"/>
      <c r="CMN209" s="11"/>
      <c r="CMO209" s="8"/>
      <c r="CMP209" s="9"/>
      <c r="CMU209" s="11"/>
      <c r="CMV209" s="8"/>
      <c r="CMW209" s="9"/>
      <c r="CNB209" s="11"/>
      <c r="CNC209" s="8"/>
      <c r="CND209" s="9"/>
      <c r="CNI209" s="11"/>
      <c r="CNJ209" s="8"/>
      <c r="CNK209" s="9"/>
      <c r="CNP209" s="11"/>
      <c r="CNQ209" s="8"/>
      <c r="CNR209" s="9"/>
      <c r="CNW209" s="11"/>
      <c r="CNX209" s="8"/>
      <c r="CNY209" s="9"/>
      <c r="COD209" s="11"/>
      <c r="COE209" s="8"/>
      <c r="COF209" s="9"/>
      <c r="COK209" s="11"/>
      <c r="COL209" s="8"/>
      <c r="COM209" s="9"/>
      <c r="COR209" s="11"/>
      <c r="COS209" s="8"/>
      <c r="COT209" s="9"/>
      <c r="COY209" s="11"/>
      <c r="COZ209" s="8"/>
      <c r="CPA209" s="9"/>
      <c r="CPF209" s="11"/>
      <c r="CPG209" s="8"/>
      <c r="CPH209" s="9"/>
      <c r="CPM209" s="11"/>
      <c r="CPN209" s="8"/>
      <c r="CPO209" s="9"/>
      <c r="CPT209" s="11"/>
      <c r="CPU209" s="8"/>
      <c r="CPV209" s="9"/>
      <c r="CQA209" s="11"/>
      <c r="CQB209" s="8"/>
      <c r="CQC209" s="9"/>
      <c r="CQH209" s="11"/>
      <c r="CQI209" s="8"/>
      <c r="CQJ209" s="9"/>
      <c r="CQO209" s="11"/>
      <c r="CQP209" s="8"/>
      <c r="CQQ209" s="9"/>
      <c r="CQV209" s="11"/>
      <c r="CQW209" s="8"/>
      <c r="CQX209" s="9"/>
      <c r="CRC209" s="11"/>
      <c r="CRD209" s="8"/>
      <c r="CRE209" s="9"/>
      <c r="CRJ209" s="11"/>
      <c r="CRK209" s="8"/>
      <c r="CRL209" s="9"/>
      <c r="CRQ209" s="11"/>
      <c r="CRR209" s="8"/>
      <c r="CRS209" s="9"/>
      <c r="CRX209" s="11"/>
      <c r="CRY209" s="8"/>
      <c r="CRZ209" s="9"/>
      <c r="CSE209" s="11"/>
      <c r="CSF209" s="8"/>
      <c r="CSG209" s="9"/>
      <c r="CSL209" s="11"/>
      <c r="CSM209" s="8"/>
      <c r="CSN209" s="9"/>
      <c r="CSS209" s="11"/>
      <c r="CST209" s="8"/>
      <c r="CSU209" s="9"/>
      <c r="CSZ209" s="11"/>
      <c r="CTA209" s="8"/>
      <c r="CTB209" s="9"/>
      <c r="CTG209" s="11"/>
      <c r="CTH209" s="8"/>
      <c r="CTI209" s="9"/>
      <c r="CTN209" s="11"/>
      <c r="CTO209" s="8"/>
      <c r="CTP209" s="9"/>
      <c r="CTU209" s="11"/>
      <c r="CTV209" s="8"/>
      <c r="CTW209" s="9"/>
      <c r="CUB209" s="11"/>
      <c r="CUC209" s="8"/>
      <c r="CUD209" s="9"/>
      <c r="CUI209" s="11"/>
      <c r="CUJ209" s="8"/>
      <c r="CUK209" s="9"/>
      <c r="CUP209" s="11"/>
      <c r="CUQ209" s="8"/>
      <c r="CUR209" s="9"/>
      <c r="CUW209" s="11"/>
      <c r="CUX209" s="8"/>
      <c r="CUY209" s="9"/>
      <c r="CVD209" s="11"/>
      <c r="CVE209" s="8"/>
      <c r="CVF209" s="9"/>
      <c r="CVK209" s="11"/>
      <c r="CVL209" s="8"/>
      <c r="CVM209" s="9"/>
      <c r="CVR209" s="11"/>
      <c r="CVS209" s="8"/>
      <c r="CVT209" s="9"/>
      <c r="CVY209" s="11"/>
      <c r="CVZ209" s="8"/>
      <c r="CWA209" s="9"/>
      <c r="CWF209" s="11"/>
      <c r="CWG209" s="8"/>
      <c r="CWH209" s="9"/>
      <c r="CWM209" s="11"/>
      <c r="CWN209" s="8"/>
      <c r="CWO209" s="9"/>
      <c r="CWT209" s="11"/>
      <c r="CWU209" s="8"/>
      <c r="CWV209" s="9"/>
      <c r="CXA209" s="11"/>
      <c r="CXB209" s="8"/>
      <c r="CXC209" s="9"/>
      <c r="CXH209" s="11"/>
      <c r="CXI209" s="8"/>
      <c r="CXJ209" s="9"/>
      <c r="CXO209" s="11"/>
      <c r="CXP209" s="8"/>
      <c r="CXQ209" s="9"/>
      <c r="CXV209" s="11"/>
      <c r="CXW209" s="8"/>
      <c r="CXX209" s="9"/>
      <c r="CYC209" s="11"/>
      <c r="CYD209" s="8"/>
      <c r="CYE209" s="9"/>
      <c r="CYJ209" s="11"/>
      <c r="CYK209" s="8"/>
      <c r="CYL209" s="9"/>
      <c r="CYQ209" s="11"/>
      <c r="CYR209" s="8"/>
      <c r="CYS209" s="9"/>
      <c r="CYX209" s="11"/>
      <c r="CYY209" s="8"/>
      <c r="CYZ209" s="9"/>
      <c r="CZE209" s="11"/>
      <c r="CZF209" s="8"/>
      <c r="CZG209" s="9"/>
      <c r="CZL209" s="11"/>
      <c r="CZM209" s="8"/>
      <c r="CZN209" s="9"/>
      <c r="CZS209" s="11"/>
      <c r="CZT209" s="8"/>
      <c r="CZU209" s="9"/>
      <c r="CZZ209" s="11"/>
      <c r="DAA209" s="8"/>
      <c r="DAB209" s="9"/>
      <c r="DAG209" s="11"/>
      <c r="DAH209" s="8"/>
      <c r="DAI209" s="9"/>
      <c r="DAN209" s="11"/>
      <c r="DAO209" s="8"/>
      <c r="DAP209" s="9"/>
      <c r="DAU209" s="11"/>
      <c r="DAV209" s="8"/>
      <c r="DAW209" s="9"/>
      <c r="DBB209" s="11"/>
      <c r="DBC209" s="8"/>
      <c r="DBD209" s="9"/>
      <c r="DBI209" s="11"/>
      <c r="DBJ209" s="8"/>
      <c r="DBK209" s="9"/>
      <c r="DBP209" s="11"/>
      <c r="DBQ209" s="8"/>
      <c r="DBR209" s="9"/>
      <c r="DBW209" s="11"/>
      <c r="DBX209" s="8"/>
      <c r="DBY209" s="9"/>
      <c r="DCD209" s="11"/>
      <c r="DCE209" s="8"/>
      <c r="DCF209" s="9"/>
      <c r="DCK209" s="11"/>
      <c r="DCL209" s="8"/>
      <c r="DCM209" s="9"/>
      <c r="DCR209" s="11"/>
      <c r="DCS209" s="8"/>
      <c r="DCT209" s="9"/>
      <c r="DCY209" s="11"/>
      <c r="DCZ209" s="8"/>
      <c r="DDA209" s="9"/>
      <c r="DDF209" s="11"/>
      <c r="DDG209" s="8"/>
      <c r="DDH209" s="9"/>
      <c r="DDM209" s="11"/>
      <c r="DDN209" s="8"/>
      <c r="DDO209" s="9"/>
      <c r="DDT209" s="11"/>
      <c r="DDU209" s="8"/>
      <c r="DDV209" s="9"/>
      <c r="DEA209" s="11"/>
      <c r="DEB209" s="8"/>
      <c r="DEC209" s="9"/>
      <c r="DEH209" s="11"/>
      <c r="DEI209" s="8"/>
      <c r="DEJ209" s="9"/>
      <c r="DEO209" s="11"/>
      <c r="DEP209" s="8"/>
      <c r="DEQ209" s="9"/>
      <c r="DEV209" s="11"/>
      <c r="DEW209" s="8"/>
      <c r="DEX209" s="9"/>
      <c r="DFC209" s="11"/>
      <c r="DFD209" s="8"/>
      <c r="DFE209" s="9"/>
      <c r="DFJ209" s="11"/>
      <c r="DFK209" s="8"/>
      <c r="DFL209" s="9"/>
      <c r="DFQ209" s="11"/>
      <c r="DFR209" s="8"/>
      <c r="DFS209" s="9"/>
      <c r="DFX209" s="11"/>
      <c r="DFY209" s="8"/>
      <c r="DFZ209" s="9"/>
      <c r="DGE209" s="11"/>
      <c r="DGF209" s="8"/>
      <c r="DGG209" s="9"/>
      <c r="DGL209" s="11"/>
      <c r="DGM209" s="8"/>
      <c r="DGN209" s="9"/>
      <c r="DGS209" s="11"/>
      <c r="DGT209" s="8"/>
      <c r="DGU209" s="9"/>
      <c r="DGZ209" s="11"/>
      <c r="DHA209" s="8"/>
      <c r="DHB209" s="9"/>
      <c r="DHG209" s="11"/>
      <c r="DHH209" s="8"/>
      <c r="DHI209" s="9"/>
      <c r="DHN209" s="11"/>
      <c r="DHO209" s="8"/>
      <c r="DHP209" s="9"/>
      <c r="DHU209" s="11"/>
      <c r="DHV209" s="8"/>
      <c r="DHW209" s="9"/>
      <c r="DIB209" s="11"/>
      <c r="DIC209" s="8"/>
      <c r="DID209" s="9"/>
      <c r="DII209" s="11"/>
      <c r="DIJ209" s="8"/>
      <c r="DIK209" s="9"/>
      <c r="DIP209" s="11"/>
      <c r="DIQ209" s="8"/>
      <c r="DIR209" s="9"/>
      <c r="DIW209" s="11"/>
      <c r="DIX209" s="8"/>
      <c r="DIY209" s="9"/>
      <c r="DJD209" s="11"/>
      <c r="DJE209" s="8"/>
      <c r="DJF209" s="9"/>
      <c r="DJK209" s="11"/>
      <c r="DJL209" s="8"/>
      <c r="DJM209" s="9"/>
      <c r="DJR209" s="11"/>
      <c r="DJS209" s="8"/>
      <c r="DJT209" s="9"/>
      <c r="DJY209" s="11"/>
      <c r="DJZ209" s="8"/>
      <c r="DKA209" s="9"/>
      <c r="DKF209" s="11"/>
      <c r="DKG209" s="8"/>
      <c r="DKH209" s="9"/>
      <c r="DKM209" s="11"/>
      <c r="DKN209" s="8"/>
      <c r="DKO209" s="9"/>
      <c r="DKT209" s="11"/>
      <c r="DKU209" s="8"/>
      <c r="DKV209" s="9"/>
      <c r="DLA209" s="11"/>
      <c r="DLB209" s="8"/>
      <c r="DLC209" s="9"/>
      <c r="DLH209" s="11"/>
      <c r="DLI209" s="8"/>
      <c r="DLJ209" s="9"/>
      <c r="DLO209" s="11"/>
      <c r="DLP209" s="8"/>
      <c r="DLQ209" s="9"/>
      <c r="DLV209" s="11"/>
      <c r="DLW209" s="8"/>
      <c r="DLX209" s="9"/>
      <c r="DMC209" s="11"/>
      <c r="DMD209" s="8"/>
      <c r="DME209" s="9"/>
      <c r="DMJ209" s="11"/>
      <c r="DMK209" s="8"/>
      <c r="DML209" s="9"/>
      <c r="DMQ209" s="11"/>
      <c r="DMR209" s="8"/>
      <c r="DMS209" s="9"/>
      <c r="DMX209" s="11"/>
      <c r="DMY209" s="8"/>
      <c r="DMZ209" s="9"/>
      <c r="DNE209" s="11"/>
      <c r="DNF209" s="8"/>
      <c r="DNG209" s="9"/>
      <c r="DNL209" s="11"/>
      <c r="DNM209" s="8"/>
      <c r="DNN209" s="9"/>
      <c r="DNS209" s="11"/>
      <c r="DNT209" s="8"/>
      <c r="DNU209" s="9"/>
      <c r="DNZ209" s="11"/>
      <c r="DOA209" s="8"/>
      <c r="DOB209" s="9"/>
      <c r="DOG209" s="11"/>
      <c r="DOH209" s="8"/>
      <c r="DOI209" s="9"/>
      <c r="DON209" s="11"/>
      <c r="DOO209" s="8"/>
      <c r="DOP209" s="9"/>
      <c r="DOU209" s="11"/>
      <c r="DOV209" s="8"/>
      <c r="DOW209" s="9"/>
      <c r="DPB209" s="11"/>
      <c r="DPC209" s="8"/>
      <c r="DPD209" s="9"/>
      <c r="DPI209" s="11"/>
      <c r="DPJ209" s="8"/>
      <c r="DPK209" s="9"/>
      <c r="DPP209" s="11"/>
      <c r="DPQ209" s="8"/>
      <c r="DPR209" s="9"/>
      <c r="DPW209" s="11"/>
      <c r="DPX209" s="8"/>
      <c r="DPY209" s="9"/>
      <c r="DQD209" s="11"/>
      <c r="DQE209" s="8"/>
      <c r="DQF209" s="9"/>
      <c r="DQK209" s="11"/>
      <c r="DQL209" s="8"/>
      <c r="DQM209" s="9"/>
      <c r="DQR209" s="11"/>
      <c r="DQS209" s="8"/>
      <c r="DQT209" s="9"/>
      <c r="DQY209" s="11"/>
      <c r="DQZ209" s="8"/>
      <c r="DRA209" s="9"/>
      <c r="DRF209" s="11"/>
      <c r="DRG209" s="8"/>
      <c r="DRH209" s="9"/>
      <c r="DRM209" s="11"/>
      <c r="DRN209" s="8"/>
      <c r="DRO209" s="9"/>
      <c r="DRT209" s="11"/>
      <c r="DRU209" s="8"/>
      <c r="DRV209" s="9"/>
      <c r="DSA209" s="11"/>
      <c r="DSB209" s="8"/>
      <c r="DSC209" s="9"/>
      <c r="DSH209" s="11"/>
      <c r="DSI209" s="8"/>
      <c r="DSJ209" s="9"/>
      <c r="DSO209" s="11"/>
      <c r="DSP209" s="8"/>
      <c r="DSQ209" s="9"/>
      <c r="DSV209" s="11"/>
      <c r="DSW209" s="8"/>
      <c r="DSX209" s="9"/>
      <c r="DTC209" s="11"/>
      <c r="DTD209" s="8"/>
      <c r="DTE209" s="9"/>
      <c r="DTJ209" s="11"/>
      <c r="DTK209" s="8"/>
      <c r="DTL209" s="9"/>
      <c r="DTQ209" s="11"/>
      <c r="DTR209" s="8"/>
      <c r="DTS209" s="9"/>
      <c r="DTX209" s="11"/>
      <c r="DTY209" s="8"/>
      <c r="DTZ209" s="9"/>
      <c r="DUE209" s="11"/>
      <c r="DUF209" s="8"/>
      <c r="DUG209" s="9"/>
      <c r="DUL209" s="11"/>
      <c r="DUM209" s="8"/>
      <c r="DUN209" s="9"/>
      <c r="DUS209" s="11"/>
      <c r="DUT209" s="8"/>
      <c r="DUU209" s="9"/>
      <c r="DUZ209" s="11"/>
      <c r="DVA209" s="8"/>
      <c r="DVB209" s="9"/>
      <c r="DVG209" s="11"/>
      <c r="DVH209" s="8"/>
      <c r="DVI209" s="9"/>
      <c r="DVN209" s="11"/>
      <c r="DVO209" s="8"/>
      <c r="DVP209" s="9"/>
      <c r="DVU209" s="11"/>
      <c r="DVV209" s="8"/>
      <c r="DVW209" s="9"/>
      <c r="DWB209" s="11"/>
      <c r="DWC209" s="8"/>
      <c r="DWD209" s="9"/>
      <c r="DWI209" s="11"/>
      <c r="DWJ209" s="8"/>
      <c r="DWK209" s="9"/>
      <c r="DWP209" s="11"/>
      <c r="DWQ209" s="8"/>
      <c r="DWR209" s="9"/>
      <c r="DWW209" s="11"/>
      <c r="DWX209" s="8"/>
      <c r="DWY209" s="9"/>
      <c r="DXD209" s="11"/>
      <c r="DXE209" s="8"/>
      <c r="DXF209" s="9"/>
      <c r="DXK209" s="11"/>
      <c r="DXL209" s="8"/>
      <c r="DXM209" s="9"/>
      <c r="DXR209" s="11"/>
      <c r="DXS209" s="8"/>
      <c r="DXT209" s="9"/>
      <c r="DXY209" s="11"/>
      <c r="DXZ209" s="8"/>
      <c r="DYA209" s="9"/>
      <c r="DYF209" s="11"/>
      <c r="DYG209" s="8"/>
      <c r="DYH209" s="9"/>
      <c r="DYM209" s="11"/>
      <c r="DYN209" s="8"/>
      <c r="DYO209" s="9"/>
      <c r="DYT209" s="11"/>
      <c r="DYU209" s="8"/>
      <c r="DYV209" s="9"/>
      <c r="DZA209" s="11"/>
      <c r="DZB209" s="8"/>
      <c r="DZC209" s="9"/>
      <c r="DZH209" s="11"/>
      <c r="DZI209" s="8"/>
      <c r="DZJ209" s="9"/>
      <c r="DZO209" s="11"/>
      <c r="DZP209" s="8"/>
      <c r="DZQ209" s="9"/>
      <c r="DZV209" s="11"/>
      <c r="DZW209" s="8"/>
      <c r="DZX209" s="9"/>
      <c r="EAC209" s="11"/>
      <c r="EAD209" s="8"/>
      <c r="EAE209" s="9"/>
      <c r="EAJ209" s="11"/>
      <c r="EAK209" s="8"/>
      <c r="EAL209" s="9"/>
      <c r="EAQ209" s="11"/>
      <c r="EAR209" s="8"/>
      <c r="EAS209" s="9"/>
      <c r="EAX209" s="11"/>
      <c r="EAY209" s="8"/>
      <c r="EAZ209" s="9"/>
      <c r="EBE209" s="11"/>
      <c r="EBF209" s="8"/>
      <c r="EBG209" s="9"/>
      <c r="EBL209" s="11"/>
      <c r="EBM209" s="8"/>
      <c r="EBN209" s="9"/>
      <c r="EBS209" s="11"/>
      <c r="EBT209" s="8"/>
      <c r="EBU209" s="9"/>
      <c r="EBZ209" s="11"/>
      <c r="ECA209" s="8"/>
      <c r="ECB209" s="9"/>
      <c r="ECG209" s="11"/>
      <c r="ECH209" s="8"/>
      <c r="ECI209" s="9"/>
      <c r="ECN209" s="11"/>
      <c r="ECO209" s="8"/>
      <c r="ECP209" s="9"/>
      <c r="ECU209" s="11"/>
      <c r="ECV209" s="8"/>
      <c r="ECW209" s="9"/>
      <c r="EDB209" s="11"/>
      <c r="EDC209" s="8"/>
      <c r="EDD209" s="9"/>
      <c r="EDI209" s="11"/>
      <c r="EDJ209" s="8"/>
      <c r="EDK209" s="9"/>
      <c r="EDP209" s="11"/>
      <c r="EDQ209" s="8"/>
      <c r="EDR209" s="9"/>
      <c r="EDW209" s="11"/>
      <c r="EDX209" s="8"/>
      <c r="EDY209" s="9"/>
      <c r="EED209" s="11"/>
      <c r="EEE209" s="8"/>
      <c r="EEF209" s="9"/>
      <c r="EEK209" s="11"/>
      <c r="EEL209" s="8"/>
      <c r="EEM209" s="9"/>
      <c r="EER209" s="11"/>
      <c r="EES209" s="8"/>
      <c r="EET209" s="9"/>
      <c r="EEY209" s="11"/>
      <c r="EEZ209" s="8"/>
      <c r="EFA209" s="9"/>
      <c r="EFF209" s="11"/>
      <c r="EFG209" s="8"/>
      <c r="EFH209" s="9"/>
      <c r="EFM209" s="11"/>
      <c r="EFN209" s="8"/>
      <c r="EFO209" s="9"/>
      <c r="EFT209" s="11"/>
      <c r="EFU209" s="8"/>
      <c r="EFV209" s="9"/>
      <c r="EGA209" s="11"/>
      <c r="EGB209" s="8"/>
      <c r="EGC209" s="9"/>
      <c r="EGH209" s="11"/>
      <c r="EGI209" s="8"/>
      <c r="EGJ209" s="9"/>
      <c r="EGO209" s="11"/>
      <c r="EGP209" s="8"/>
      <c r="EGQ209" s="9"/>
      <c r="EGV209" s="11"/>
      <c r="EGW209" s="8"/>
      <c r="EGX209" s="9"/>
      <c r="EHC209" s="11"/>
      <c r="EHD209" s="8"/>
      <c r="EHE209" s="9"/>
      <c r="EHJ209" s="11"/>
      <c r="EHK209" s="8"/>
      <c r="EHL209" s="9"/>
      <c r="EHQ209" s="11"/>
      <c r="EHR209" s="8"/>
      <c r="EHS209" s="9"/>
      <c r="EHX209" s="11"/>
      <c r="EHY209" s="8"/>
      <c r="EHZ209" s="9"/>
      <c r="EIE209" s="11"/>
      <c r="EIF209" s="8"/>
      <c r="EIG209" s="9"/>
      <c r="EIL209" s="11"/>
      <c r="EIM209" s="8"/>
      <c r="EIN209" s="9"/>
      <c r="EIS209" s="11"/>
      <c r="EIT209" s="8"/>
      <c r="EIU209" s="9"/>
      <c r="EIZ209" s="11"/>
      <c r="EJA209" s="8"/>
      <c r="EJB209" s="9"/>
      <c r="EJG209" s="11"/>
      <c r="EJH209" s="8"/>
      <c r="EJI209" s="9"/>
      <c r="EJN209" s="11"/>
      <c r="EJO209" s="8"/>
      <c r="EJP209" s="9"/>
      <c r="EJU209" s="11"/>
      <c r="EJV209" s="8"/>
      <c r="EJW209" s="9"/>
      <c r="EKB209" s="11"/>
      <c r="EKC209" s="8"/>
      <c r="EKD209" s="9"/>
      <c r="EKI209" s="11"/>
      <c r="EKJ209" s="8"/>
      <c r="EKK209" s="9"/>
      <c r="EKP209" s="11"/>
      <c r="EKQ209" s="8"/>
      <c r="EKR209" s="9"/>
      <c r="EKW209" s="11"/>
      <c r="EKX209" s="8"/>
      <c r="EKY209" s="9"/>
      <c r="ELD209" s="11"/>
      <c r="ELE209" s="8"/>
      <c r="ELF209" s="9"/>
      <c r="ELK209" s="11"/>
      <c r="ELL209" s="8"/>
      <c r="ELM209" s="9"/>
      <c r="ELR209" s="11"/>
      <c r="ELS209" s="8"/>
      <c r="ELT209" s="9"/>
      <c r="ELY209" s="11"/>
      <c r="ELZ209" s="8"/>
      <c r="EMA209" s="9"/>
      <c r="EMF209" s="11"/>
      <c r="EMG209" s="8"/>
      <c r="EMH209" s="9"/>
      <c r="EMM209" s="11"/>
      <c r="EMN209" s="8"/>
      <c r="EMO209" s="9"/>
      <c r="EMT209" s="11"/>
      <c r="EMU209" s="8"/>
      <c r="EMV209" s="9"/>
      <c r="ENA209" s="11"/>
      <c r="ENB209" s="8"/>
      <c r="ENC209" s="9"/>
      <c r="ENH209" s="11"/>
      <c r="ENI209" s="8"/>
      <c r="ENJ209" s="9"/>
      <c r="ENO209" s="11"/>
      <c r="ENP209" s="8"/>
      <c r="ENQ209" s="9"/>
      <c r="ENV209" s="11"/>
      <c r="ENW209" s="8"/>
      <c r="ENX209" s="9"/>
      <c r="EOC209" s="11"/>
      <c r="EOD209" s="8"/>
      <c r="EOE209" s="9"/>
      <c r="EOJ209" s="11"/>
      <c r="EOK209" s="8"/>
      <c r="EOL209" s="9"/>
      <c r="EOQ209" s="11"/>
      <c r="EOR209" s="8"/>
      <c r="EOS209" s="9"/>
      <c r="EOX209" s="11"/>
      <c r="EOY209" s="8"/>
      <c r="EOZ209" s="9"/>
      <c r="EPE209" s="11"/>
      <c r="EPF209" s="8"/>
      <c r="EPG209" s="9"/>
      <c r="EPL209" s="11"/>
      <c r="EPM209" s="8"/>
      <c r="EPN209" s="9"/>
      <c r="EPS209" s="11"/>
      <c r="EPT209" s="8"/>
      <c r="EPU209" s="9"/>
      <c r="EPZ209" s="11"/>
      <c r="EQA209" s="8"/>
      <c r="EQB209" s="9"/>
      <c r="EQG209" s="11"/>
      <c r="EQH209" s="8"/>
      <c r="EQI209" s="9"/>
      <c r="EQN209" s="11"/>
      <c r="EQO209" s="8"/>
      <c r="EQP209" s="9"/>
      <c r="EQU209" s="11"/>
      <c r="EQV209" s="8"/>
      <c r="EQW209" s="9"/>
      <c r="ERB209" s="11"/>
      <c r="ERC209" s="8"/>
      <c r="ERD209" s="9"/>
      <c r="ERI209" s="11"/>
      <c r="ERJ209" s="8"/>
      <c r="ERK209" s="9"/>
      <c r="ERP209" s="11"/>
      <c r="ERQ209" s="8"/>
      <c r="ERR209" s="9"/>
      <c r="ERW209" s="11"/>
      <c r="ERX209" s="8"/>
      <c r="ERY209" s="9"/>
      <c r="ESD209" s="11"/>
      <c r="ESE209" s="8"/>
      <c r="ESF209" s="9"/>
      <c r="ESK209" s="11"/>
      <c r="ESL209" s="8"/>
      <c r="ESM209" s="9"/>
      <c r="ESR209" s="11"/>
      <c r="ESS209" s="8"/>
      <c r="EST209" s="9"/>
      <c r="ESY209" s="11"/>
      <c r="ESZ209" s="8"/>
      <c r="ETA209" s="9"/>
      <c r="ETF209" s="11"/>
      <c r="ETG209" s="8"/>
      <c r="ETH209" s="9"/>
      <c r="ETM209" s="11"/>
      <c r="ETN209" s="8"/>
      <c r="ETO209" s="9"/>
      <c r="ETT209" s="11"/>
      <c r="ETU209" s="8"/>
      <c r="ETV209" s="9"/>
      <c r="EUA209" s="11"/>
      <c r="EUB209" s="8"/>
      <c r="EUC209" s="9"/>
      <c r="EUH209" s="11"/>
      <c r="EUI209" s="8"/>
      <c r="EUJ209" s="9"/>
      <c r="EUO209" s="11"/>
      <c r="EUP209" s="8"/>
      <c r="EUQ209" s="9"/>
      <c r="EUV209" s="11"/>
      <c r="EUW209" s="8"/>
      <c r="EUX209" s="9"/>
      <c r="EVC209" s="11"/>
      <c r="EVD209" s="8"/>
      <c r="EVE209" s="9"/>
      <c r="EVJ209" s="11"/>
      <c r="EVK209" s="8"/>
      <c r="EVL209" s="9"/>
      <c r="EVQ209" s="11"/>
      <c r="EVR209" s="8"/>
      <c r="EVS209" s="9"/>
      <c r="EVX209" s="11"/>
      <c r="EVY209" s="8"/>
      <c r="EVZ209" s="9"/>
      <c r="EWE209" s="11"/>
      <c r="EWF209" s="8"/>
      <c r="EWG209" s="9"/>
      <c r="EWL209" s="11"/>
      <c r="EWM209" s="8"/>
      <c r="EWN209" s="9"/>
      <c r="EWS209" s="11"/>
      <c r="EWT209" s="8"/>
      <c r="EWU209" s="9"/>
      <c r="EWZ209" s="11"/>
      <c r="EXA209" s="8"/>
      <c r="EXB209" s="9"/>
      <c r="EXG209" s="11"/>
      <c r="EXH209" s="8"/>
      <c r="EXI209" s="9"/>
      <c r="EXN209" s="11"/>
      <c r="EXO209" s="8"/>
      <c r="EXP209" s="9"/>
      <c r="EXU209" s="11"/>
      <c r="EXV209" s="8"/>
      <c r="EXW209" s="9"/>
      <c r="EYB209" s="11"/>
      <c r="EYC209" s="8"/>
      <c r="EYD209" s="9"/>
      <c r="EYI209" s="11"/>
      <c r="EYJ209" s="8"/>
      <c r="EYK209" s="9"/>
      <c r="EYP209" s="11"/>
      <c r="EYQ209" s="8"/>
      <c r="EYR209" s="9"/>
      <c r="EYW209" s="11"/>
      <c r="EYX209" s="8"/>
      <c r="EYY209" s="9"/>
      <c r="EZD209" s="11"/>
      <c r="EZE209" s="8"/>
      <c r="EZF209" s="9"/>
      <c r="EZK209" s="11"/>
      <c r="EZL209" s="8"/>
      <c r="EZM209" s="9"/>
      <c r="EZR209" s="11"/>
      <c r="EZS209" s="8"/>
      <c r="EZT209" s="9"/>
      <c r="EZY209" s="11"/>
      <c r="EZZ209" s="8"/>
      <c r="FAA209" s="9"/>
      <c r="FAF209" s="11"/>
      <c r="FAG209" s="8"/>
      <c r="FAH209" s="9"/>
      <c r="FAM209" s="11"/>
      <c r="FAN209" s="8"/>
      <c r="FAO209" s="9"/>
      <c r="FAT209" s="11"/>
      <c r="FAU209" s="8"/>
      <c r="FAV209" s="9"/>
      <c r="FBA209" s="11"/>
      <c r="FBB209" s="8"/>
      <c r="FBC209" s="9"/>
      <c r="FBH209" s="11"/>
      <c r="FBI209" s="8"/>
      <c r="FBJ209" s="9"/>
      <c r="FBO209" s="11"/>
      <c r="FBP209" s="8"/>
      <c r="FBQ209" s="9"/>
      <c r="FBV209" s="11"/>
      <c r="FBW209" s="8"/>
      <c r="FBX209" s="9"/>
      <c r="FCC209" s="11"/>
      <c r="FCD209" s="8"/>
      <c r="FCE209" s="9"/>
      <c r="FCJ209" s="11"/>
      <c r="FCK209" s="8"/>
      <c r="FCL209" s="9"/>
      <c r="FCQ209" s="11"/>
      <c r="FCR209" s="8"/>
      <c r="FCS209" s="9"/>
      <c r="FCX209" s="11"/>
      <c r="FCY209" s="8"/>
      <c r="FCZ209" s="9"/>
      <c r="FDE209" s="11"/>
      <c r="FDF209" s="8"/>
      <c r="FDG209" s="9"/>
      <c r="FDL209" s="11"/>
      <c r="FDM209" s="8"/>
      <c r="FDN209" s="9"/>
      <c r="FDS209" s="11"/>
      <c r="FDT209" s="8"/>
      <c r="FDU209" s="9"/>
      <c r="FDZ209" s="11"/>
      <c r="FEA209" s="8"/>
      <c r="FEB209" s="9"/>
      <c r="FEG209" s="11"/>
      <c r="FEH209" s="8"/>
      <c r="FEI209" s="9"/>
      <c r="FEN209" s="11"/>
      <c r="FEO209" s="8"/>
      <c r="FEP209" s="9"/>
      <c r="FEU209" s="11"/>
      <c r="FEV209" s="8"/>
      <c r="FEW209" s="9"/>
      <c r="FFB209" s="11"/>
      <c r="FFC209" s="8"/>
      <c r="FFD209" s="9"/>
      <c r="FFI209" s="11"/>
      <c r="FFJ209" s="8"/>
      <c r="FFK209" s="9"/>
      <c r="FFP209" s="11"/>
      <c r="FFQ209" s="8"/>
      <c r="FFR209" s="9"/>
      <c r="FFW209" s="11"/>
      <c r="FFX209" s="8"/>
      <c r="FFY209" s="9"/>
      <c r="FGD209" s="11"/>
      <c r="FGE209" s="8"/>
      <c r="FGF209" s="9"/>
      <c r="FGK209" s="11"/>
      <c r="FGL209" s="8"/>
      <c r="FGM209" s="9"/>
      <c r="FGR209" s="11"/>
      <c r="FGS209" s="8"/>
      <c r="FGT209" s="9"/>
      <c r="FGY209" s="11"/>
      <c r="FGZ209" s="8"/>
      <c r="FHA209" s="9"/>
      <c r="FHF209" s="11"/>
      <c r="FHG209" s="8"/>
      <c r="FHH209" s="9"/>
      <c r="FHM209" s="11"/>
      <c r="FHN209" s="8"/>
      <c r="FHO209" s="9"/>
      <c r="FHT209" s="11"/>
      <c r="FHU209" s="8"/>
      <c r="FHV209" s="9"/>
      <c r="FIA209" s="11"/>
      <c r="FIB209" s="8"/>
      <c r="FIC209" s="9"/>
      <c r="FIH209" s="11"/>
      <c r="FII209" s="8"/>
      <c r="FIJ209" s="9"/>
      <c r="FIO209" s="11"/>
      <c r="FIP209" s="8"/>
      <c r="FIQ209" s="9"/>
      <c r="FIV209" s="11"/>
      <c r="FIW209" s="8"/>
      <c r="FIX209" s="9"/>
      <c r="FJC209" s="11"/>
      <c r="FJD209" s="8"/>
      <c r="FJE209" s="9"/>
      <c r="FJJ209" s="11"/>
      <c r="FJK209" s="8"/>
      <c r="FJL209" s="9"/>
      <c r="FJQ209" s="11"/>
      <c r="FJR209" s="8"/>
      <c r="FJS209" s="9"/>
      <c r="FJX209" s="11"/>
      <c r="FJY209" s="8"/>
      <c r="FJZ209" s="9"/>
      <c r="FKE209" s="11"/>
      <c r="FKF209" s="8"/>
      <c r="FKG209" s="9"/>
      <c r="FKL209" s="11"/>
      <c r="FKM209" s="8"/>
      <c r="FKN209" s="9"/>
      <c r="FKS209" s="11"/>
      <c r="FKT209" s="8"/>
      <c r="FKU209" s="9"/>
      <c r="FKZ209" s="11"/>
      <c r="FLA209" s="8"/>
      <c r="FLB209" s="9"/>
      <c r="FLG209" s="11"/>
      <c r="FLH209" s="8"/>
      <c r="FLI209" s="9"/>
      <c r="FLN209" s="11"/>
      <c r="FLO209" s="8"/>
      <c r="FLP209" s="9"/>
      <c r="FLU209" s="11"/>
      <c r="FLV209" s="8"/>
      <c r="FLW209" s="9"/>
      <c r="FMB209" s="11"/>
      <c r="FMC209" s="8"/>
      <c r="FMD209" s="9"/>
      <c r="FMI209" s="11"/>
      <c r="FMJ209" s="8"/>
      <c r="FMK209" s="9"/>
      <c r="FMP209" s="11"/>
      <c r="FMQ209" s="8"/>
      <c r="FMR209" s="9"/>
      <c r="FMW209" s="11"/>
      <c r="FMX209" s="8"/>
      <c r="FMY209" s="9"/>
      <c r="FND209" s="11"/>
      <c r="FNE209" s="8"/>
      <c r="FNF209" s="9"/>
      <c r="FNK209" s="11"/>
      <c r="FNL209" s="8"/>
      <c r="FNM209" s="9"/>
      <c r="FNR209" s="11"/>
      <c r="FNS209" s="8"/>
      <c r="FNT209" s="9"/>
      <c r="FNY209" s="11"/>
      <c r="FNZ209" s="8"/>
      <c r="FOA209" s="9"/>
      <c r="FOF209" s="11"/>
      <c r="FOG209" s="8"/>
      <c r="FOH209" s="9"/>
      <c r="FOM209" s="11"/>
      <c r="FON209" s="8"/>
      <c r="FOO209" s="9"/>
      <c r="FOT209" s="11"/>
      <c r="FOU209" s="8"/>
      <c r="FOV209" s="9"/>
      <c r="FPA209" s="11"/>
      <c r="FPB209" s="8"/>
      <c r="FPC209" s="9"/>
      <c r="FPH209" s="11"/>
      <c r="FPI209" s="8"/>
      <c r="FPJ209" s="9"/>
      <c r="FPO209" s="11"/>
      <c r="FPP209" s="8"/>
      <c r="FPQ209" s="9"/>
      <c r="FPV209" s="11"/>
      <c r="FPW209" s="8"/>
      <c r="FPX209" s="9"/>
      <c r="FQC209" s="11"/>
      <c r="FQD209" s="8"/>
      <c r="FQE209" s="9"/>
      <c r="FQJ209" s="11"/>
      <c r="FQK209" s="8"/>
      <c r="FQL209" s="9"/>
      <c r="FQQ209" s="11"/>
      <c r="FQR209" s="8"/>
      <c r="FQS209" s="9"/>
      <c r="FQX209" s="11"/>
      <c r="FQY209" s="8"/>
      <c r="FQZ209" s="9"/>
      <c r="FRE209" s="11"/>
      <c r="FRF209" s="8"/>
      <c r="FRG209" s="9"/>
      <c r="FRL209" s="11"/>
      <c r="FRM209" s="8"/>
      <c r="FRN209" s="9"/>
      <c r="FRS209" s="11"/>
      <c r="FRT209" s="8"/>
      <c r="FRU209" s="9"/>
      <c r="FRZ209" s="11"/>
      <c r="FSA209" s="8"/>
      <c r="FSB209" s="9"/>
      <c r="FSG209" s="11"/>
      <c r="FSH209" s="8"/>
      <c r="FSI209" s="9"/>
      <c r="FSN209" s="11"/>
      <c r="FSO209" s="8"/>
      <c r="FSP209" s="9"/>
      <c r="FSU209" s="11"/>
      <c r="FSV209" s="8"/>
      <c r="FSW209" s="9"/>
      <c r="FTB209" s="11"/>
      <c r="FTC209" s="8"/>
      <c r="FTD209" s="9"/>
      <c r="FTI209" s="11"/>
      <c r="FTJ209" s="8"/>
      <c r="FTK209" s="9"/>
      <c r="FTP209" s="11"/>
      <c r="FTQ209" s="8"/>
      <c r="FTR209" s="9"/>
      <c r="FTW209" s="11"/>
      <c r="FTX209" s="8"/>
      <c r="FTY209" s="9"/>
      <c r="FUD209" s="11"/>
      <c r="FUE209" s="8"/>
      <c r="FUF209" s="9"/>
      <c r="FUK209" s="11"/>
      <c r="FUL209" s="8"/>
      <c r="FUM209" s="9"/>
      <c r="FUR209" s="11"/>
      <c r="FUS209" s="8"/>
      <c r="FUT209" s="9"/>
      <c r="FUY209" s="11"/>
      <c r="FUZ209" s="8"/>
      <c r="FVA209" s="9"/>
      <c r="FVF209" s="11"/>
      <c r="FVG209" s="8"/>
      <c r="FVH209" s="9"/>
      <c r="FVM209" s="11"/>
      <c r="FVN209" s="8"/>
      <c r="FVO209" s="9"/>
      <c r="FVT209" s="11"/>
      <c r="FVU209" s="8"/>
      <c r="FVV209" s="9"/>
      <c r="FWA209" s="11"/>
      <c r="FWB209" s="8"/>
      <c r="FWC209" s="9"/>
      <c r="FWH209" s="11"/>
      <c r="FWI209" s="8"/>
      <c r="FWJ209" s="9"/>
      <c r="FWO209" s="11"/>
      <c r="FWP209" s="8"/>
      <c r="FWQ209" s="9"/>
      <c r="FWV209" s="11"/>
      <c r="FWW209" s="8"/>
      <c r="FWX209" s="9"/>
      <c r="FXC209" s="11"/>
      <c r="FXD209" s="8"/>
      <c r="FXE209" s="9"/>
      <c r="FXJ209" s="11"/>
      <c r="FXK209" s="8"/>
      <c r="FXL209" s="9"/>
      <c r="FXQ209" s="11"/>
      <c r="FXR209" s="8"/>
      <c r="FXS209" s="9"/>
      <c r="FXX209" s="11"/>
      <c r="FXY209" s="8"/>
      <c r="FXZ209" s="9"/>
      <c r="FYE209" s="11"/>
      <c r="FYF209" s="8"/>
      <c r="FYG209" s="9"/>
      <c r="FYL209" s="11"/>
      <c r="FYM209" s="8"/>
      <c r="FYN209" s="9"/>
      <c r="FYS209" s="11"/>
      <c r="FYT209" s="8"/>
      <c r="FYU209" s="9"/>
      <c r="FYZ209" s="11"/>
      <c r="FZA209" s="8"/>
      <c r="FZB209" s="9"/>
      <c r="FZG209" s="11"/>
      <c r="FZH209" s="8"/>
      <c r="FZI209" s="9"/>
      <c r="FZN209" s="11"/>
      <c r="FZO209" s="8"/>
      <c r="FZP209" s="9"/>
      <c r="FZU209" s="11"/>
      <c r="FZV209" s="8"/>
      <c r="FZW209" s="9"/>
      <c r="GAB209" s="11"/>
      <c r="GAC209" s="8"/>
      <c r="GAD209" s="9"/>
      <c r="GAI209" s="11"/>
      <c r="GAJ209" s="8"/>
      <c r="GAK209" s="9"/>
      <c r="GAP209" s="11"/>
      <c r="GAQ209" s="8"/>
      <c r="GAR209" s="9"/>
      <c r="GAW209" s="11"/>
      <c r="GAX209" s="8"/>
      <c r="GAY209" s="9"/>
      <c r="GBD209" s="11"/>
      <c r="GBE209" s="8"/>
      <c r="GBF209" s="9"/>
      <c r="GBK209" s="11"/>
      <c r="GBL209" s="8"/>
      <c r="GBM209" s="9"/>
      <c r="GBR209" s="11"/>
      <c r="GBS209" s="8"/>
      <c r="GBT209" s="9"/>
      <c r="GBY209" s="11"/>
      <c r="GBZ209" s="8"/>
      <c r="GCA209" s="9"/>
      <c r="GCF209" s="11"/>
      <c r="GCG209" s="8"/>
      <c r="GCH209" s="9"/>
      <c r="GCM209" s="11"/>
      <c r="GCN209" s="8"/>
      <c r="GCO209" s="9"/>
      <c r="GCT209" s="11"/>
      <c r="GCU209" s="8"/>
      <c r="GCV209" s="9"/>
      <c r="GDA209" s="11"/>
      <c r="GDB209" s="8"/>
      <c r="GDC209" s="9"/>
      <c r="GDH209" s="11"/>
      <c r="GDI209" s="8"/>
      <c r="GDJ209" s="9"/>
      <c r="GDO209" s="11"/>
      <c r="GDP209" s="8"/>
      <c r="GDQ209" s="9"/>
      <c r="GDV209" s="11"/>
      <c r="GDW209" s="8"/>
      <c r="GDX209" s="9"/>
      <c r="GEC209" s="11"/>
      <c r="GED209" s="8"/>
      <c r="GEE209" s="9"/>
      <c r="GEJ209" s="11"/>
      <c r="GEK209" s="8"/>
      <c r="GEL209" s="9"/>
      <c r="GEQ209" s="11"/>
      <c r="GER209" s="8"/>
      <c r="GES209" s="9"/>
      <c r="GEX209" s="11"/>
      <c r="GEY209" s="8"/>
      <c r="GEZ209" s="9"/>
      <c r="GFE209" s="11"/>
      <c r="GFF209" s="8"/>
      <c r="GFG209" s="9"/>
      <c r="GFL209" s="11"/>
      <c r="GFM209" s="8"/>
      <c r="GFN209" s="9"/>
      <c r="GFS209" s="11"/>
      <c r="GFT209" s="8"/>
      <c r="GFU209" s="9"/>
      <c r="GFZ209" s="11"/>
      <c r="GGA209" s="8"/>
      <c r="GGB209" s="9"/>
      <c r="GGG209" s="11"/>
      <c r="GGH209" s="8"/>
      <c r="GGI209" s="9"/>
      <c r="GGN209" s="11"/>
      <c r="GGO209" s="8"/>
      <c r="GGP209" s="9"/>
      <c r="GGU209" s="11"/>
      <c r="GGV209" s="8"/>
      <c r="GGW209" s="9"/>
      <c r="GHB209" s="11"/>
      <c r="GHC209" s="8"/>
      <c r="GHD209" s="9"/>
      <c r="GHI209" s="11"/>
      <c r="GHJ209" s="8"/>
      <c r="GHK209" s="9"/>
      <c r="GHP209" s="11"/>
      <c r="GHQ209" s="8"/>
      <c r="GHR209" s="9"/>
      <c r="GHW209" s="11"/>
      <c r="GHX209" s="8"/>
      <c r="GHY209" s="9"/>
      <c r="GID209" s="11"/>
      <c r="GIE209" s="8"/>
      <c r="GIF209" s="9"/>
      <c r="GIK209" s="11"/>
      <c r="GIL209" s="8"/>
      <c r="GIM209" s="9"/>
      <c r="GIR209" s="11"/>
      <c r="GIS209" s="8"/>
      <c r="GIT209" s="9"/>
      <c r="GIY209" s="11"/>
      <c r="GIZ209" s="8"/>
      <c r="GJA209" s="9"/>
      <c r="GJF209" s="11"/>
      <c r="GJG209" s="8"/>
      <c r="GJH209" s="9"/>
      <c r="GJM209" s="11"/>
      <c r="GJN209" s="8"/>
      <c r="GJO209" s="9"/>
      <c r="GJT209" s="11"/>
      <c r="GJU209" s="8"/>
      <c r="GJV209" s="9"/>
      <c r="GKA209" s="11"/>
      <c r="GKB209" s="8"/>
      <c r="GKC209" s="9"/>
      <c r="GKH209" s="11"/>
      <c r="GKI209" s="8"/>
      <c r="GKJ209" s="9"/>
      <c r="GKO209" s="11"/>
      <c r="GKP209" s="8"/>
      <c r="GKQ209" s="9"/>
      <c r="GKV209" s="11"/>
      <c r="GKW209" s="8"/>
      <c r="GKX209" s="9"/>
      <c r="GLC209" s="11"/>
      <c r="GLD209" s="8"/>
      <c r="GLE209" s="9"/>
      <c r="GLJ209" s="11"/>
      <c r="GLK209" s="8"/>
      <c r="GLL209" s="9"/>
      <c r="GLQ209" s="11"/>
      <c r="GLR209" s="8"/>
      <c r="GLS209" s="9"/>
      <c r="GLX209" s="11"/>
      <c r="GLY209" s="8"/>
      <c r="GLZ209" s="9"/>
      <c r="GME209" s="11"/>
      <c r="GMF209" s="8"/>
      <c r="GMG209" s="9"/>
      <c r="GML209" s="11"/>
      <c r="GMM209" s="8"/>
      <c r="GMN209" s="9"/>
      <c r="GMS209" s="11"/>
      <c r="GMT209" s="8"/>
      <c r="GMU209" s="9"/>
      <c r="GMZ209" s="11"/>
      <c r="GNA209" s="8"/>
      <c r="GNB209" s="9"/>
      <c r="GNG209" s="11"/>
      <c r="GNH209" s="8"/>
      <c r="GNI209" s="9"/>
      <c r="GNN209" s="11"/>
      <c r="GNO209" s="8"/>
      <c r="GNP209" s="9"/>
      <c r="GNU209" s="11"/>
      <c r="GNV209" s="8"/>
      <c r="GNW209" s="9"/>
      <c r="GOB209" s="11"/>
      <c r="GOC209" s="8"/>
      <c r="GOD209" s="9"/>
      <c r="GOI209" s="11"/>
      <c r="GOJ209" s="8"/>
      <c r="GOK209" s="9"/>
      <c r="GOP209" s="11"/>
      <c r="GOQ209" s="8"/>
      <c r="GOR209" s="9"/>
      <c r="GOW209" s="11"/>
      <c r="GOX209" s="8"/>
      <c r="GOY209" s="9"/>
      <c r="GPD209" s="11"/>
      <c r="GPE209" s="8"/>
      <c r="GPF209" s="9"/>
      <c r="GPK209" s="11"/>
      <c r="GPL209" s="8"/>
      <c r="GPM209" s="9"/>
      <c r="GPR209" s="11"/>
      <c r="GPS209" s="8"/>
      <c r="GPT209" s="9"/>
      <c r="GPY209" s="11"/>
      <c r="GPZ209" s="8"/>
      <c r="GQA209" s="9"/>
      <c r="GQF209" s="11"/>
      <c r="GQG209" s="8"/>
      <c r="GQH209" s="9"/>
      <c r="GQM209" s="11"/>
      <c r="GQN209" s="8"/>
      <c r="GQO209" s="9"/>
      <c r="GQT209" s="11"/>
      <c r="GQU209" s="8"/>
      <c r="GQV209" s="9"/>
      <c r="GRA209" s="11"/>
      <c r="GRB209" s="8"/>
      <c r="GRC209" s="9"/>
      <c r="GRH209" s="11"/>
      <c r="GRI209" s="8"/>
      <c r="GRJ209" s="9"/>
      <c r="GRO209" s="11"/>
      <c r="GRP209" s="8"/>
      <c r="GRQ209" s="9"/>
      <c r="GRV209" s="11"/>
      <c r="GRW209" s="8"/>
      <c r="GRX209" s="9"/>
      <c r="GSC209" s="11"/>
      <c r="GSD209" s="8"/>
      <c r="GSE209" s="9"/>
      <c r="GSJ209" s="11"/>
      <c r="GSK209" s="8"/>
      <c r="GSL209" s="9"/>
      <c r="GSQ209" s="11"/>
      <c r="GSR209" s="8"/>
      <c r="GSS209" s="9"/>
      <c r="GSX209" s="11"/>
      <c r="GSY209" s="8"/>
      <c r="GSZ209" s="9"/>
      <c r="GTE209" s="11"/>
      <c r="GTF209" s="8"/>
      <c r="GTG209" s="9"/>
      <c r="GTL209" s="11"/>
      <c r="GTM209" s="8"/>
      <c r="GTN209" s="9"/>
      <c r="GTS209" s="11"/>
      <c r="GTT209" s="8"/>
      <c r="GTU209" s="9"/>
      <c r="GTZ209" s="11"/>
      <c r="GUA209" s="8"/>
      <c r="GUB209" s="9"/>
      <c r="GUG209" s="11"/>
      <c r="GUH209" s="8"/>
      <c r="GUI209" s="9"/>
      <c r="GUN209" s="11"/>
      <c r="GUO209" s="8"/>
      <c r="GUP209" s="9"/>
      <c r="GUU209" s="11"/>
      <c r="GUV209" s="8"/>
      <c r="GUW209" s="9"/>
      <c r="GVB209" s="11"/>
      <c r="GVC209" s="8"/>
      <c r="GVD209" s="9"/>
      <c r="GVI209" s="11"/>
      <c r="GVJ209" s="8"/>
      <c r="GVK209" s="9"/>
      <c r="GVP209" s="11"/>
      <c r="GVQ209" s="8"/>
      <c r="GVR209" s="9"/>
      <c r="GVW209" s="11"/>
      <c r="GVX209" s="8"/>
      <c r="GVY209" s="9"/>
      <c r="GWD209" s="11"/>
      <c r="GWE209" s="8"/>
      <c r="GWF209" s="9"/>
      <c r="GWK209" s="11"/>
      <c r="GWL209" s="8"/>
      <c r="GWM209" s="9"/>
      <c r="GWR209" s="11"/>
      <c r="GWS209" s="8"/>
      <c r="GWT209" s="9"/>
      <c r="GWY209" s="11"/>
      <c r="GWZ209" s="8"/>
      <c r="GXA209" s="9"/>
      <c r="GXF209" s="11"/>
      <c r="GXG209" s="8"/>
      <c r="GXH209" s="9"/>
      <c r="GXM209" s="11"/>
      <c r="GXN209" s="8"/>
      <c r="GXO209" s="9"/>
      <c r="GXT209" s="11"/>
      <c r="GXU209" s="8"/>
      <c r="GXV209" s="9"/>
      <c r="GYA209" s="11"/>
      <c r="GYB209" s="8"/>
      <c r="GYC209" s="9"/>
      <c r="GYH209" s="11"/>
      <c r="GYI209" s="8"/>
      <c r="GYJ209" s="9"/>
      <c r="GYO209" s="11"/>
      <c r="GYP209" s="8"/>
      <c r="GYQ209" s="9"/>
      <c r="GYV209" s="11"/>
      <c r="GYW209" s="8"/>
      <c r="GYX209" s="9"/>
      <c r="GZC209" s="11"/>
      <c r="GZD209" s="8"/>
      <c r="GZE209" s="9"/>
      <c r="GZJ209" s="11"/>
      <c r="GZK209" s="8"/>
      <c r="GZL209" s="9"/>
      <c r="GZQ209" s="11"/>
      <c r="GZR209" s="8"/>
      <c r="GZS209" s="9"/>
      <c r="GZX209" s="11"/>
      <c r="GZY209" s="8"/>
      <c r="GZZ209" s="9"/>
      <c r="HAE209" s="11"/>
      <c r="HAF209" s="8"/>
      <c r="HAG209" s="9"/>
      <c r="HAL209" s="11"/>
      <c r="HAM209" s="8"/>
      <c r="HAN209" s="9"/>
      <c r="HAS209" s="11"/>
      <c r="HAT209" s="8"/>
      <c r="HAU209" s="9"/>
      <c r="HAZ209" s="11"/>
      <c r="HBA209" s="8"/>
      <c r="HBB209" s="9"/>
      <c r="HBG209" s="11"/>
      <c r="HBH209" s="8"/>
      <c r="HBI209" s="9"/>
      <c r="HBN209" s="11"/>
      <c r="HBO209" s="8"/>
      <c r="HBP209" s="9"/>
      <c r="HBU209" s="11"/>
      <c r="HBV209" s="8"/>
      <c r="HBW209" s="9"/>
      <c r="HCB209" s="11"/>
      <c r="HCC209" s="8"/>
      <c r="HCD209" s="9"/>
      <c r="HCI209" s="11"/>
      <c r="HCJ209" s="8"/>
      <c r="HCK209" s="9"/>
      <c r="HCP209" s="11"/>
      <c r="HCQ209" s="8"/>
      <c r="HCR209" s="9"/>
      <c r="HCW209" s="11"/>
      <c r="HCX209" s="8"/>
      <c r="HCY209" s="9"/>
      <c r="HDD209" s="11"/>
      <c r="HDE209" s="8"/>
      <c r="HDF209" s="9"/>
      <c r="HDK209" s="11"/>
      <c r="HDL209" s="8"/>
      <c r="HDM209" s="9"/>
      <c r="HDR209" s="11"/>
      <c r="HDS209" s="8"/>
      <c r="HDT209" s="9"/>
      <c r="HDY209" s="11"/>
      <c r="HDZ209" s="8"/>
      <c r="HEA209" s="9"/>
      <c r="HEF209" s="11"/>
      <c r="HEG209" s="8"/>
      <c r="HEH209" s="9"/>
      <c r="HEM209" s="11"/>
      <c r="HEN209" s="8"/>
      <c r="HEO209" s="9"/>
      <c r="HET209" s="11"/>
      <c r="HEU209" s="8"/>
      <c r="HEV209" s="9"/>
      <c r="HFA209" s="11"/>
      <c r="HFB209" s="8"/>
      <c r="HFC209" s="9"/>
      <c r="HFH209" s="11"/>
      <c r="HFI209" s="8"/>
      <c r="HFJ209" s="9"/>
      <c r="HFO209" s="11"/>
      <c r="HFP209" s="8"/>
      <c r="HFQ209" s="9"/>
      <c r="HFV209" s="11"/>
      <c r="HFW209" s="8"/>
      <c r="HFX209" s="9"/>
      <c r="HGC209" s="11"/>
      <c r="HGD209" s="8"/>
      <c r="HGE209" s="9"/>
      <c r="HGJ209" s="11"/>
      <c r="HGK209" s="8"/>
      <c r="HGL209" s="9"/>
      <c r="HGQ209" s="11"/>
      <c r="HGR209" s="8"/>
      <c r="HGS209" s="9"/>
      <c r="HGX209" s="11"/>
      <c r="HGY209" s="8"/>
      <c r="HGZ209" s="9"/>
      <c r="HHE209" s="11"/>
      <c r="HHF209" s="8"/>
      <c r="HHG209" s="9"/>
      <c r="HHL209" s="11"/>
      <c r="HHM209" s="8"/>
      <c r="HHN209" s="9"/>
      <c r="HHS209" s="11"/>
      <c r="HHT209" s="8"/>
      <c r="HHU209" s="9"/>
      <c r="HHZ209" s="11"/>
      <c r="HIA209" s="8"/>
      <c r="HIB209" s="9"/>
      <c r="HIG209" s="11"/>
      <c r="HIH209" s="8"/>
      <c r="HII209" s="9"/>
      <c r="HIN209" s="11"/>
      <c r="HIO209" s="8"/>
      <c r="HIP209" s="9"/>
      <c r="HIU209" s="11"/>
      <c r="HIV209" s="8"/>
      <c r="HIW209" s="9"/>
      <c r="HJB209" s="11"/>
      <c r="HJC209" s="8"/>
      <c r="HJD209" s="9"/>
      <c r="HJI209" s="11"/>
      <c r="HJJ209" s="8"/>
      <c r="HJK209" s="9"/>
      <c r="HJP209" s="11"/>
      <c r="HJQ209" s="8"/>
      <c r="HJR209" s="9"/>
      <c r="HJW209" s="11"/>
      <c r="HJX209" s="8"/>
      <c r="HJY209" s="9"/>
      <c r="HKD209" s="11"/>
      <c r="HKE209" s="8"/>
      <c r="HKF209" s="9"/>
      <c r="HKK209" s="11"/>
      <c r="HKL209" s="8"/>
      <c r="HKM209" s="9"/>
      <c r="HKR209" s="11"/>
      <c r="HKS209" s="8"/>
      <c r="HKT209" s="9"/>
      <c r="HKY209" s="11"/>
      <c r="HKZ209" s="8"/>
      <c r="HLA209" s="9"/>
      <c r="HLF209" s="11"/>
      <c r="HLG209" s="8"/>
      <c r="HLH209" s="9"/>
      <c r="HLM209" s="11"/>
      <c r="HLN209" s="8"/>
      <c r="HLO209" s="9"/>
      <c r="HLT209" s="11"/>
      <c r="HLU209" s="8"/>
      <c r="HLV209" s="9"/>
      <c r="HMA209" s="11"/>
      <c r="HMB209" s="8"/>
      <c r="HMC209" s="9"/>
      <c r="HMH209" s="11"/>
      <c r="HMI209" s="8"/>
      <c r="HMJ209" s="9"/>
      <c r="HMO209" s="11"/>
      <c r="HMP209" s="8"/>
      <c r="HMQ209" s="9"/>
      <c r="HMV209" s="11"/>
      <c r="HMW209" s="8"/>
      <c r="HMX209" s="9"/>
      <c r="HNC209" s="11"/>
      <c r="HND209" s="8"/>
      <c r="HNE209" s="9"/>
      <c r="HNJ209" s="11"/>
      <c r="HNK209" s="8"/>
      <c r="HNL209" s="9"/>
      <c r="HNQ209" s="11"/>
      <c r="HNR209" s="8"/>
      <c r="HNS209" s="9"/>
      <c r="HNX209" s="11"/>
      <c r="HNY209" s="8"/>
      <c r="HNZ209" s="9"/>
      <c r="HOE209" s="11"/>
      <c r="HOF209" s="8"/>
      <c r="HOG209" s="9"/>
      <c r="HOL209" s="11"/>
      <c r="HOM209" s="8"/>
      <c r="HON209" s="9"/>
      <c r="HOS209" s="11"/>
      <c r="HOT209" s="8"/>
      <c r="HOU209" s="9"/>
      <c r="HOZ209" s="11"/>
      <c r="HPA209" s="8"/>
      <c r="HPB209" s="9"/>
      <c r="HPG209" s="11"/>
      <c r="HPH209" s="8"/>
      <c r="HPI209" s="9"/>
      <c r="HPN209" s="11"/>
      <c r="HPO209" s="8"/>
      <c r="HPP209" s="9"/>
      <c r="HPU209" s="11"/>
      <c r="HPV209" s="8"/>
      <c r="HPW209" s="9"/>
      <c r="HQB209" s="11"/>
      <c r="HQC209" s="8"/>
      <c r="HQD209" s="9"/>
      <c r="HQI209" s="11"/>
      <c r="HQJ209" s="8"/>
      <c r="HQK209" s="9"/>
      <c r="HQP209" s="11"/>
      <c r="HQQ209" s="8"/>
      <c r="HQR209" s="9"/>
      <c r="HQW209" s="11"/>
      <c r="HQX209" s="8"/>
      <c r="HQY209" s="9"/>
      <c r="HRD209" s="11"/>
      <c r="HRE209" s="8"/>
      <c r="HRF209" s="9"/>
      <c r="HRK209" s="11"/>
      <c r="HRL209" s="8"/>
      <c r="HRM209" s="9"/>
      <c r="HRR209" s="11"/>
      <c r="HRS209" s="8"/>
      <c r="HRT209" s="9"/>
      <c r="HRY209" s="11"/>
      <c r="HRZ209" s="8"/>
      <c r="HSA209" s="9"/>
      <c r="HSF209" s="11"/>
      <c r="HSG209" s="8"/>
      <c r="HSH209" s="9"/>
      <c r="HSM209" s="11"/>
      <c r="HSN209" s="8"/>
      <c r="HSO209" s="9"/>
      <c r="HST209" s="11"/>
      <c r="HSU209" s="8"/>
      <c r="HSV209" s="9"/>
      <c r="HTA209" s="11"/>
      <c r="HTB209" s="8"/>
      <c r="HTC209" s="9"/>
      <c r="HTH209" s="11"/>
      <c r="HTI209" s="8"/>
      <c r="HTJ209" s="9"/>
      <c r="HTO209" s="11"/>
      <c r="HTP209" s="8"/>
      <c r="HTQ209" s="9"/>
      <c r="HTV209" s="11"/>
      <c r="HTW209" s="8"/>
      <c r="HTX209" s="9"/>
      <c r="HUC209" s="11"/>
      <c r="HUD209" s="8"/>
      <c r="HUE209" s="9"/>
      <c r="HUJ209" s="11"/>
      <c r="HUK209" s="8"/>
      <c r="HUL209" s="9"/>
      <c r="HUQ209" s="11"/>
      <c r="HUR209" s="8"/>
      <c r="HUS209" s="9"/>
      <c r="HUX209" s="11"/>
      <c r="HUY209" s="8"/>
      <c r="HUZ209" s="9"/>
      <c r="HVE209" s="11"/>
      <c r="HVF209" s="8"/>
      <c r="HVG209" s="9"/>
      <c r="HVL209" s="11"/>
      <c r="HVM209" s="8"/>
      <c r="HVN209" s="9"/>
      <c r="HVS209" s="11"/>
      <c r="HVT209" s="8"/>
      <c r="HVU209" s="9"/>
      <c r="HVZ209" s="11"/>
      <c r="HWA209" s="8"/>
      <c r="HWB209" s="9"/>
      <c r="HWG209" s="11"/>
      <c r="HWH209" s="8"/>
      <c r="HWI209" s="9"/>
      <c r="HWN209" s="11"/>
      <c r="HWO209" s="8"/>
      <c r="HWP209" s="9"/>
      <c r="HWU209" s="11"/>
      <c r="HWV209" s="8"/>
      <c r="HWW209" s="9"/>
      <c r="HXB209" s="11"/>
      <c r="HXC209" s="8"/>
      <c r="HXD209" s="9"/>
      <c r="HXI209" s="11"/>
      <c r="HXJ209" s="8"/>
      <c r="HXK209" s="9"/>
      <c r="HXP209" s="11"/>
      <c r="HXQ209" s="8"/>
      <c r="HXR209" s="9"/>
      <c r="HXW209" s="11"/>
      <c r="HXX209" s="8"/>
      <c r="HXY209" s="9"/>
      <c r="HYD209" s="11"/>
      <c r="HYE209" s="8"/>
      <c r="HYF209" s="9"/>
      <c r="HYK209" s="11"/>
      <c r="HYL209" s="8"/>
      <c r="HYM209" s="9"/>
      <c r="HYR209" s="11"/>
      <c r="HYS209" s="8"/>
      <c r="HYT209" s="9"/>
      <c r="HYY209" s="11"/>
      <c r="HYZ209" s="8"/>
      <c r="HZA209" s="9"/>
      <c r="HZF209" s="11"/>
      <c r="HZG209" s="8"/>
      <c r="HZH209" s="9"/>
      <c r="HZM209" s="11"/>
      <c r="HZN209" s="8"/>
      <c r="HZO209" s="9"/>
      <c r="HZT209" s="11"/>
      <c r="HZU209" s="8"/>
      <c r="HZV209" s="9"/>
      <c r="IAA209" s="11"/>
      <c r="IAB209" s="8"/>
      <c r="IAC209" s="9"/>
      <c r="IAH209" s="11"/>
      <c r="IAI209" s="8"/>
      <c r="IAJ209" s="9"/>
      <c r="IAO209" s="11"/>
      <c r="IAP209" s="8"/>
      <c r="IAQ209" s="9"/>
      <c r="IAV209" s="11"/>
      <c r="IAW209" s="8"/>
      <c r="IAX209" s="9"/>
      <c r="IBC209" s="11"/>
      <c r="IBD209" s="8"/>
      <c r="IBE209" s="9"/>
      <c r="IBJ209" s="11"/>
      <c r="IBK209" s="8"/>
      <c r="IBL209" s="9"/>
      <c r="IBQ209" s="11"/>
      <c r="IBR209" s="8"/>
      <c r="IBS209" s="9"/>
      <c r="IBX209" s="11"/>
      <c r="IBY209" s="8"/>
      <c r="IBZ209" s="9"/>
      <c r="ICE209" s="11"/>
      <c r="ICF209" s="8"/>
      <c r="ICG209" s="9"/>
      <c r="ICL209" s="11"/>
      <c r="ICM209" s="8"/>
      <c r="ICN209" s="9"/>
      <c r="ICS209" s="11"/>
      <c r="ICT209" s="8"/>
      <c r="ICU209" s="9"/>
      <c r="ICZ209" s="11"/>
      <c r="IDA209" s="8"/>
      <c r="IDB209" s="9"/>
      <c r="IDG209" s="11"/>
      <c r="IDH209" s="8"/>
      <c r="IDI209" s="9"/>
      <c r="IDN209" s="11"/>
      <c r="IDO209" s="8"/>
      <c r="IDP209" s="9"/>
      <c r="IDU209" s="11"/>
      <c r="IDV209" s="8"/>
      <c r="IDW209" s="9"/>
      <c r="IEB209" s="11"/>
      <c r="IEC209" s="8"/>
      <c r="IED209" s="9"/>
      <c r="IEI209" s="11"/>
      <c r="IEJ209" s="8"/>
      <c r="IEK209" s="9"/>
      <c r="IEP209" s="11"/>
      <c r="IEQ209" s="8"/>
      <c r="IER209" s="9"/>
      <c r="IEW209" s="11"/>
      <c r="IEX209" s="8"/>
      <c r="IEY209" s="9"/>
      <c r="IFD209" s="11"/>
      <c r="IFE209" s="8"/>
      <c r="IFF209" s="9"/>
      <c r="IFK209" s="11"/>
      <c r="IFL209" s="8"/>
      <c r="IFM209" s="9"/>
      <c r="IFR209" s="11"/>
      <c r="IFS209" s="8"/>
      <c r="IFT209" s="9"/>
      <c r="IFY209" s="11"/>
      <c r="IFZ209" s="8"/>
      <c r="IGA209" s="9"/>
      <c r="IGF209" s="11"/>
      <c r="IGG209" s="8"/>
      <c r="IGH209" s="9"/>
      <c r="IGM209" s="11"/>
      <c r="IGN209" s="8"/>
      <c r="IGO209" s="9"/>
      <c r="IGT209" s="11"/>
      <c r="IGU209" s="8"/>
      <c r="IGV209" s="9"/>
      <c r="IHA209" s="11"/>
      <c r="IHB209" s="8"/>
      <c r="IHC209" s="9"/>
      <c r="IHH209" s="11"/>
      <c r="IHI209" s="8"/>
      <c r="IHJ209" s="9"/>
      <c r="IHO209" s="11"/>
      <c r="IHP209" s="8"/>
      <c r="IHQ209" s="9"/>
      <c r="IHV209" s="11"/>
      <c r="IHW209" s="8"/>
      <c r="IHX209" s="9"/>
      <c r="IIC209" s="11"/>
      <c r="IID209" s="8"/>
      <c r="IIE209" s="9"/>
      <c r="IIJ209" s="11"/>
      <c r="IIK209" s="8"/>
      <c r="IIL209" s="9"/>
      <c r="IIQ209" s="11"/>
      <c r="IIR209" s="8"/>
      <c r="IIS209" s="9"/>
      <c r="IIX209" s="11"/>
      <c r="IIY209" s="8"/>
      <c r="IIZ209" s="9"/>
      <c r="IJE209" s="11"/>
      <c r="IJF209" s="8"/>
      <c r="IJG209" s="9"/>
      <c r="IJL209" s="11"/>
      <c r="IJM209" s="8"/>
      <c r="IJN209" s="9"/>
      <c r="IJS209" s="11"/>
      <c r="IJT209" s="8"/>
      <c r="IJU209" s="9"/>
      <c r="IJZ209" s="11"/>
      <c r="IKA209" s="8"/>
      <c r="IKB209" s="9"/>
      <c r="IKG209" s="11"/>
      <c r="IKH209" s="8"/>
      <c r="IKI209" s="9"/>
      <c r="IKN209" s="11"/>
      <c r="IKO209" s="8"/>
      <c r="IKP209" s="9"/>
      <c r="IKU209" s="11"/>
      <c r="IKV209" s="8"/>
      <c r="IKW209" s="9"/>
      <c r="ILB209" s="11"/>
      <c r="ILC209" s="8"/>
      <c r="ILD209" s="9"/>
      <c r="ILI209" s="11"/>
      <c r="ILJ209" s="8"/>
      <c r="ILK209" s="9"/>
      <c r="ILP209" s="11"/>
      <c r="ILQ209" s="8"/>
      <c r="ILR209" s="9"/>
      <c r="ILW209" s="11"/>
      <c r="ILX209" s="8"/>
      <c r="ILY209" s="9"/>
      <c r="IMD209" s="11"/>
      <c r="IME209" s="8"/>
      <c r="IMF209" s="9"/>
      <c r="IMK209" s="11"/>
      <c r="IML209" s="8"/>
      <c r="IMM209" s="9"/>
      <c r="IMR209" s="11"/>
      <c r="IMS209" s="8"/>
      <c r="IMT209" s="9"/>
      <c r="IMY209" s="11"/>
      <c r="IMZ209" s="8"/>
      <c r="INA209" s="9"/>
      <c r="INF209" s="11"/>
      <c r="ING209" s="8"/>
      <c r="INH209" s="9"/>
      <c r="INM209" s="11"/>
      <c r="INN209" s="8"/>
      <c r="INO209" s="9"/>
      <c r="INT209" s="11"/>
      <c r="INU209" s="8"/>
      <c r="INV209" s="9"/>
      <c r="IOA209" s="11"/>
      <c r="IOB209" s="8"/>
      <c r="IOC209" s="9"/>
      <c r="IOH209" s="11"/>
      <c r="IOI209" s="8"/>
      <c r="IOJ209" s="9"/>
      <c r="IOO209" s="11"/>
      <c r="IOP209" s="8"/>
      <c r="IOQ209" s="9"/>
      <c r="IOV209" s="11"/>
      <c r="IOW209" s="8"/>
      <c r="IOX209" s="9"/>
      <c r="IPC209" s="11"/>
      <c r="IPD209" s="8"/>
      <c r="IPE209" s="9"/>
      <c r="IPJ209" s="11"/>
      <c r="IPK209" s="8"/>
      <c r="IPL209" s="9"/>
      <c r="IPQ209" s="11"/>
      <c r="IPR209" s="8"/>
      <c r="IPS209" s="9"/>
      <c r="IPX209" s="11"/>
      <c r="IPY209" s="8"/>
      <c r="IPZ209" s="9"/>
      <c r="IQE209" s="11"/>
      <c r="IQF209" s="8"/>
      <c r="IQG209" s="9"/>
      <c r="IQL209" s="11"/>
      <c r="IQM209" s="8"/>
      <c r="IQN209" s="9"/>
      <c r="IQS209" s="11"/>
      <c r="IQT209" s="8"/>
      <c r="IQU209" s="9"/>
      <c r="IQZ209" s="11"/>
      <c r="IRA209" s="8"/>
      <c r="IRB209" s="9"/>
      <c r="IRG209" s="11"/>
      <c r="IRH209" s="8"/>
      <c r="IRI209" s="9"/>
      <c r="IRN209" s="11"/>
      <c r="IRO209" s="8"/>
      <c r="IRP209" s="9"/>
      <c r="IRU209" s="11"/>
      <c r="IRV209" s="8"/>
      <c r="IRW209" s="9"/>
      <c r="ISB209" s="11"/>
      <c r="ISC209" s="8"/>
      <c r="ISD209" s="9"/>
      <c r="ISI209" s="11"/>
      <c r="ISJ209" s="8"/>
      <c r="ISK209" s="9"/>
      <c r="ISP209" s="11"/>
      <c r="ISQ209" s="8"/>
      <c r="ISR209" s="9"/>
      <c r="ISW209" s="11"/>
      <c r="ISX209" s="8"/>
      <c r="ISY209" s="9"/>
      <c r="ITD209" s="11"/>
      <c r="ITE209" s="8"/>
      <c r="ITF209" s="9"/>
      <c r="ITK209" s="11"/>
      <c r="ITL209" s="8"/>
      <c r="ITM209" s="9"/>
      <c r="ITR209" s="11"/>
      <c r="ITS209" s="8"/>
      <c r="ITT209" s="9"/>
      <c r="ITY209" s="11"/>
      <c r="ITZ209" s="8"/>
      <c r="IUA209" s="9"/>
      <c r="IUF209" s="11"/>
      <c r="IUG209" s="8"/>
      <c r="IUH209" s="9"/>
      <c r="IUM209" s="11"/>
      <c r="IUN209" s="8"/>
      <c r="IUO209" s="9"/>
      <c r="IUT209" s="11"/>
      <c r="IUU209" s="8"/>
      <c r="IUV209" s="9"/>
      <c r="IVA209" s="11"/>
      <c r="IVB209" s="8"/>
      <c r="IVC209" s="9"/>
      <c r="IVH209" s="11"/>
      <c r="IVI209" s="8"/>
      <c r="IVJ209" s="9"/>
      <c r="IVO209" s="11"/>
      <c r="IVP209" s="8"/>
      <c r="IVQ209" s="9"/>
      <c r="IVV209" s="11"/>
      <c r="IVW209" s="8"/>
      <c r="IVX209" s="9"/>
      <c r="IWC209" s="11"/>
      <c r="IWD209" s="8"/>
      <c r="IWE209" s="9"/>
      <c r="IWJ209" s="11"/>
      <c r="IWK209" s="8"/>
      <c r="IWL209" s="9"/>
      <c r="IWQ209" s="11"/>
      <c r="IWR209" s="8"/>
      <c r="IWS209" s="9"/>
      <c r="IWX209" s="11"/>
      <c r="IWY209" s="8"/>
      <c r="IWZ209" s="9"/>
      <c r="IXE209" s="11"/>
      <c r="IXF209" s="8"/>
      <c r="IXG209" s="9"/>
      <c r="IXL209" s="11"/>
      <c r="IXM209" s="8"/>
      <c r="IXN209" s="9"/>
      <c r="IXS209" s="11"/>
      <c r="IXT209" s="8"/>
      <c r="IXU209" s="9"/>
      <c r="IXZ209" s="11"/>
      <c r="IYA209" s="8"/>
      <c r="IYB209" s="9"/>
      <c r="IYG209" s="11"/>
      <c r="IYH209" s="8"/>
      <c r="IYI209" s="9"/>
      <c r="IYN209" s="11"/>
      <c r="IYO209" s="8"/>
      <c r="IYP209" s="9"/>
      <c r="IYU209" s="11"/>
      <c r="IYV209" s="8"/>
      <c r="IYW209" s="9"/>
      <c r="IZB209" s="11"/>
      <c r="IZC209" s="8"/>
      <c r="IZD209" s="9"/>
      <c r="IZI209" s="11"/>
      <c r="IZJ209" s="8"/>
      <c r="IZK209" s="9"/>
      <c r="IZP209" s="11"/>
      <c r="IZQ209" s="8"/>
      <c r="IZR209" s="9"/>
      <c r="IZW209" s="11"/>
      <c r="IZX209" s="8"/>
      <c r="IZY209" s="9"/>
      <c r="JAD209" s="11"/>
      <c r="JAE209" s="8"/>
      <c r="JAF209" s="9"/>
      <c r="JAK209" s="11"/>
      <c r="JAL209" s="8"/>
      <c r="JAM209" s="9"/>
      <c r="JAR209" s="11"/>
      <c r="JAS209" s="8"/>
      <c r="JAT209" s="9"/>
      <c r="JAY209" s="11"/>
      <c r="JAZ209" s="8"/>
      <c r="JBA209" s="9"/>
      <c r="JBF209" s="11"/>
      <c r="JBG209" s="8"/>
      <c r="JBH209" s="9"/>
      <c r="JBM209" s="11"/>
      <c r="JBN209" s="8"/>
      <c r="JBO209" s="9"/>
      <c r="JBT209" s="11"/>
      <c r="JBU209" s="8"/>
      <c r="JBV209" s="9"/>
      <c r="JCA209" s="11"/>
      <c r="JCB209" s="8"/>
      <c r="JCC209" s="9"/>
      <c r="JCH209" s="11"/>
      <c r="JCI209" s="8"/>
      <c r="JCJ209" s="9"/>
      <c r="JCO209" s="11"/>
      <c r="JCP209" s="8"/>
      <c r="JCQ209" s="9"/>
      <c r="JCV209" s="11"/>
      <c r="JCW209" s="8"/>
      <c r="JCX209" s="9"/>
      <c r="JDC209" s="11"/>
      <c r="JDD209" s="8"/>
      <c r="JDE209" s="9"/>
      <c r="JDJ209" s="11"/>
      <c r="JDK209" s="8"/>
      <c r="JDL209" s="9"/>
      <c r="JDQ209" s="11"/>
      <c r="JDR209" s="8"/>
      <c r="JDS209" s="9"/>
      <c r="JDX209" s="11"/>
      <c r="JDY209" s="8"/>
      <c r="JDZ209" s="9"/>
      <c r="JEE209" s="11"/>
      <c r="JEF209" s="8"/>
      <c r="JEG209" s="9"/>
      <c r="JEL209" s="11"/>
      <c r="JEM209" s="8"/>
      <c r="JEN209" s="9"/>
      <c r="JES209" s="11"/>
      <c r="JET209" s="8"/>
      <c r="JEU209" s="9"/>
      <c r="JEZ209" s="11"/>
      <c r="JFA209" s="8"/>
      <c r="JFB209" s="9"/>
      <c r="JFG209" s="11"/>
      <c r="JFH209" s="8"/>
      <c r="JFI209" s="9"/>
      <c r="JFN209" s="11"/>
      <c r="JFO209" s="8"/>
      <c r="JFP209" s="9"/>
      <c r="JFU209" s="11"/>
      <c r="JFV209" s="8"/>
      <c r="JFW209" s="9"/>
      <c r="JGB209" s="11"/>
      <c r="JGC209" s="8"/>
      <c r="JGD209" s="9"/>
      <c r="JGI209" s="11"/>
      <c r="JGJ209" s="8"/>
      <c r="JGK209" s="9"/>
      <c r="JGP209" s="11"/>
      <c r="JGQ209" s="8"/>
      <c r="JGR209" s="9"/>
      <c r="JGW209" s="11"/>
      <c r="JGX209" s="8"/>
      <c r="JGY209" s="9"/>
      <c r="JHD209" s="11"/>
      <c r="JHE209" s="8"/>
      <c r="JHF209" s="9"/>
      <c r="JHK209" s="11"/>
      <c r="JHL209" s="8"/>
      <c r="JHM209" s="9"/>
      <c r="JHR209" s="11"/>
      <c r="JHS209" s="8"/>
      <c r="JHT209" s="9"/>
      <c r="JHY209" s="11"/>
      <c r="JHZ209" s="8"/>
      <c r="JIA209" s="9"/>
      <c r="JIF209" s="11"/>
      <c r="JIG209" s="8"/>
      <c r="JIH209" s="9"/>
      <c r="JIM209" s="11"/>
      <c r="JIN209" s="8"/>
      <c r="JIO209" s="9"/>
      <c r="JIT209" s="11"/>
      <c r="JIU209" s="8"/>
      <c r="JIV209" s="9"/>
      <c r="JJA209" s="11"/>
      <c r="JJB209" s="8"/>
      <c r="JJC209" s="9"/>
      <c r="JJH209" s="11"/>
      <c r="JJI209" s="8"/>
      <c r="JJJ209" s="9"/>
      <c r="JJO209" s="11"/>
      <c r="JJP209" s="8"/>
      <c r="JJQ209" s="9"/>
      <c r="JJV209" s="11"/>
      <c r="JJW209" s="8"/>
      <c r="JJX209" s="9"/>
      <c r="JKC209" s="11"/>
      <c r="JKD209" s="8"/>
      <c r="JKE209" s="9"/>
      <c r="JKJ209" s="11"/>
      <c r="JKK209" s="8"/>
      <c r="JKL209" s="9"/>
      <c r="JKQ209" s="11"/>
      <c r="JKR209" s="8"/>
      <c r="JKS209" s="9"/>
      <c r="JKX209" s="11"/>
      <c r="JKY209" s="8"/>
      <c r="JKZ209" s="9"/>
      <c r="JLE209" s="11"/>
      <c r="JLF209" s="8"/>
      <c r="JLG209" s="9"/>
      <c r="JLL209" s="11"/>
      <c r="JLM209" s="8"/>
      <c r="JLN209" s="9"/>
      <c r="JLS209" s="11"/>
      <c r="JLT209" s="8"/>
      <c r="JLU209" s="9"/>
      <c r="JLZ209" s="11"/>
      <c r="JMA209" s="8"/>
      <c r="JMB209" s="9"/>
      <c r="JMG209" s="11"/>
      <c r="JMH209" s="8"/>
      <c r="JMI209" s="9"/>
      <c r="JMN209" s="11"/>
      <c r="JMO209" s="8"/>
      <c r="JMP209" s="9"/>
      <c r="JMU209" s="11"/>
      <c r="JMV209" s="8"/>
      <c r="JMW209" s="9"/>
      <c r="JNB209" s="11"/>
      <c r="JNC209" s="8"/>
      <c r="JND209" s="9"/>
      <c r="JNI209" s="11"/>
      <c r="JNJ209" s="8"/>
      <c r="JNK209" s="9"/>
      <c r="JNP209" s="11"/>
      <c r="JNQ209" s="8"/>
      <c r="JNR209" s="9"/>
      <c r="JNW209" s="11"/>
      <c r="JNX209" s="8"/>
      <c r="JNY209" s="9"/>
      <c r="JOD209" s="11"/>
      <c r="JOE209" s="8"/>
      <c r="JOF209" s="9"/>
      <c r="JOK209" s="11"/>
      <c r="JOL209" s="8"/>
      <c r="JOM209" s="9"/>
      <c r="JOR209" s="11"/>
      <c r="JOS209" s="8"/>
      <c r="JOT209" s="9"/>
      <c r="JOY209" s="11"/>
      <c r="JOZ209" s="8"/>
      <c r="JPA209" s="9"/>
      <c r="JPF209" s="11"/>
      <c r="JPG209" s="8"/>
      <c r="JPH209" s="9"/>
      <c r="JPM209" s="11"/>
      <c r="JPN209" s="8"/>
      <c r="JPO209" s="9"/>
      <c r="JPT209" s="11"/>
      <c r="JPU209" s="8"/>
      <c r="JPV209" s="9"/>
      <c r="JQA209" s="11"/>
      <c r="JQB209" s="8"/>
      <c r="JQC209" s="9"/>
      <c r="JQH209" s="11"/>
      <c r="JQI209" s="8"/>
      <c r="JQJ209" s="9"/>
      <c r="JQO209" s="11"/>
      <c r="JQP209" s="8"/>
      <c r="JQQ209" s="9"/>
      <c r="JQV209" s="11"/>
      <c r="JQW209" s="8"/>
      <c r="JQX209" s="9"/>
      <c r="JRC209" s="11"/>
      <c r="JRD209" s="8"/>
      <c r="JRE209" s="9"/>
      <c r="JRJ209" s="11"/>
      <c r="JRK209" s="8"/>
      <c r="JRL209" s="9"/>
      <c r="JRQ209" s="11"/>
      <c r="JRR209" s="8"/>
      <c r="JRS209" s="9"/>
      <c r="JRX209" s="11"/>
      <c r="JRY209" s="8"/>
      <c r="JRZ209" s="9"/>
      <c r="JSE209" s="11"/>
      <c r="JSF209" s="8"/>
      <c r="JSG209" s="9"/>
      <c r="JSL209" s="11"/>
      <c r="JSM209" s="8"/>
      <c r="JSN209" s="9"/>
      <c r="JSS209" s="11"/>
      <c r="JST209" s="8"/>
      <c r="JSU209" s="9"/>
      <c r="JSZ209" s="11"/>
      <c r="JTA209" s="8"/>
      <c r="JTB209" s="9"/>
      <c r="JTG209" s="11"/>
      <c r="JTH209" s="8"/>
      <c r="JTI209" s="9"/>
      <c r="JTN209" s="11"/>
      <c r="JTO209" s="8"/>
      <c r="JTP209" s="9"/>
      <c r="JTU209" s="11"/>
      <c r="JTV209" s="8"/>
      <c r="JTW209" s="9"/>
      <c r="JUB209" s="11"/>
      <c r="JUC209" s="8"/>
      <c r="JUD209" s="9"/>
      <c r="JUI209" s="11"/>
      <c r="JUJ209" s="8"/>
      <c r="JUK209" s="9"/>
      <c r="JUP209" s="11"/>
      <c r="JUQ209" s="8"/>
      <c r="JUR209" s="9"/>
      <c r="JUW209" s="11"/>
      <c r="JUX209" s="8"/>
      <c r="JUY209" s="9"/>
      <c r="JVD209" s="11"/>
      <c r="JVE209" s="8"/>
      <c r="JVF209" s="9"/>
      <c r="JVK209" s="11"/>
      <c r="JVL209" s="8"/>
      <c r="JVM209" s="9"/>
      <c r="JVR209" s="11"/>
      <c r="JVS209" s="8"/>
      <c r="JVT209" s="9"/>
      <c r="JVY209" s="11"/>
      <c r="JVZ209" s="8"/>
      <c r="JWA209" s="9"/>
      <c r="JWF209" s="11"/>
      <c r="JWG209" s="8"/>
      <c r="JWH209" s="9"/>
      <c r="JWM209" s="11"/>
      <c r="JWN209" s="8"/>
      <c r="JWO209" s="9"/>
      <c r="JWT209" s="11"/>
      <c r="JWU209" s="8"/>
      <c r="JWV209" s="9"/>
      <c r="JXA209" s="11"/>
      <c r="JXB209" s="8"/>
      <c r="JXC209" s="9"/>
      <c r="JXH209" s="11"/>
      <c r="JXI209" s="8"/>
      <c r="JXJ209" s="9"/>
      <c r="JXO209" s="11"/>
      <c r="JXP209" s="8"/>
      <c r="JXQ209" s="9"/>
      <c r="JXV209" s="11"/>
      <c r="JXW209" s="8"/>
      <c r="JXX209" s="9"/>
      <c r="JYC209" s="11"/>
      <c r="JYD209" s="8"/>
      <c r="JYE209" s="9"/>
      <c r="JYJ209" s="11"/>
      <c r="JYK209" s="8"/>
      <c r="JYL209" s="9"/>
      <c r="JYQ209" s="11"/>
      <c r="JYR209" s="8"/>
      <c r="JYS209" s="9"/>
      <c r="JYX209" s="11"/>
      <c r="JYY209" s="8"/>
      <c r="JYZ209" s="9"/>
      <c r="JZE209" s="11"/>
      <c r="JZF209" s="8"/>
      <c r="JZG209" s="9"/>
      <c r="JZL209" s="11"/>
      <c r="JZM209" s="8"/>
      <c r="JZN209" s="9"/>
      <c r="JZS209" s="11"/>
      <c r="JZT209" s="8"/>
      <c r="JZU209" s="9"/>
      <c r="JZZ209" s="11"/>
      <c r="KAA209" s="8"/>
      <c r="KAB209" s="9"/>
      <c r="KAG209" s="11"/>
      <c r="KAH209" s="8"/>
      <c r="KAI209" s="9"/>
      <c r="KAN209" s="11"/>
      <c r="KAO209" s="8"/>
      <c r="KAP209" s="9"/>
      <c r="KAU209" s="11"/>
      <c r="KAV209" s="8"/>
      <c r="KAW209" s="9"/>
      <c r="KBB209" s="11"/>
      <c r="KBC209" s="8"/>
      <c r="KBD209" s="9"/>
      <c r="KBI209" s="11"/>
      <c r="KBJ209" s="8"/>
      <c r="KBK209" s="9"/>
      <c r="KBP209" s="11"/>
      <c r="KBQ209" s="8"/>
      <c r="KBR209" s="9"/>
      <c r="KBW209" s="11"/>
      <c r="KBX209" s="8"/>
      <c r="KBY209" s="9"/>
      <c r="KCD209" s="11"/>
      <c r="KCE209" s="8"/>
      <c r="KCF209" s="9"/>
      <c r="KCK209" s="11"/>
      <c r="KCL209" s="8"/>
      <c r="KCM209" s="9"/>
      <c r="KCR209" s="11"/>
      <c r="KCS209" s="8"/>
      <c r="KCT209" s="9"/>
      <c r="KCY209" s="11"/>
      <c r="KCZ209" s="8"/>
      <c r="KDA209" s="9"/>
      <c r="KDF209" s="11"/>
      <c r="KDG209" s="8"/>
      <c r="KDH209" s="9"/>
      <c r="KDM209" s="11"/>
      <c r="KDN209" s="8"/>
      <c r="KDO209" s="9"/>
      <c r="KDT209" s="11"/>
      <c r="KDU209" s="8"/>
      <c r="KDV209" s="9"/>
      <c r="KEA209" s="11"/>
      <c r="KEB209" s="8"/>
      <c r="KEC209" s="9"/>
      <c r="KEH209" s="11"/>
      <c r="KEI209" s="8"/>
      <c r="KEJ209" s="9"/>
      <c r="KEO209" s="11"/>
      <c r="KEP209" s="8"/>
      <c r="KEQ209" s="9"/>
      <c r="KEV209" s="11"/>
      <c r="KEW209" s="8"/>
      <c r="KEX209" s="9"/>
      <c r="KFC209" s="11"/>
      <c r="KFD209" s="8"/>
      <c r="KFE209" s="9"/>
      <c r="KFJ209" s="11"/>
      <c r="KFK209" s="8"/>
      <c r="KFL209" s="9"/>
      <c r="KFQ209" s="11"/>
      <c r="KFR209" s="8"/>
      <c r="KFS209" s="9"/>
      <c r="KFX209" s="11"/>
      <c r="KFY209" s="8"/>
      <c r="KFZ209" s="9"/>
      <c r="KGE209" s="11"/>
      <c r="KGF209" s="8"/>
      <c r="KGG209" s="9"/>
      <c r="KGL209" s="11"/>
      <c r="KGM209" s="8"/>
      <c r="KGN209" s="9"/>
      <c r="KGS209" s="11"/>
      <c r="KGT209" s="8"/>
      <c r="KGU209" s="9"/>
      <c r="KGZ209" s="11"/>
      <c r="KHA209" s="8"/>
      <c r="KHB209" s="9"/>
      <c r="KHG209" s="11"/>
      <c r="KHH209" s="8"/>
      <c r="KHI209" s="9"/>
      <c r="KHN209" s="11"/>
      <c r="KHO209" s="8"/>
      <c r="KHP209" s="9"/>
      <c r="KHU209" s="11"/>
      <c r="KHV209" s="8"/>
      <c r="KHW209" s="9"/>
      <c r="KIB209" s="11"/>
      <c r="KIC209" s="8"/>
      <c r="KID209" s="9"/>
      <c r="KII209" s="11"/>
      <c r="KIJ209" s="8"/>
      <c r="KIK209" s="9"/>
      <c r="KIP209" s="11"/>
      <c r="KIQ209" s="8"/>
      <c r="KIR209" s="9"/>
      <c r="KIW209" s="11"/>
      <c r="KIX209" s="8"/>
      <c r="KIY209" s="9"/>
      <c r="KJD209" s="11"/>
      <c r="KJE209" s="8"/>
      <c r="KJF209" s="9"/>
      <c r="KJK209" s="11"/>
      <c r="KJL209" s="8"/>
      <c r="KJM209" s="9"/>
      <c r="KJR209" s="11"/>
      <c r="KJS209" s="8"/>
      <c r="KJT209" s="9"/>
      <c r="KJY209" s="11"/>
      <c r="KJZ209" s="8"/>
      <c r="KKA209" s="9"/>
      <c r="KKF209" s="11"/>
      <c r="KKG209" s="8"/>
      <c r="KKH209" s="9"/>
      <c r="KKM209" s="11"/>
      <c r="KKN209" s="8"/>
      <c r="KKO209" s="9"/>
      <c r="KKT209" s="11"/>
      <c r="KKU209" s="8"/>
      <c r="KKV209" s="9"/>
      <c r="KLA209" s="11"/>
      <c r="KLB209" s="8"/>
      <c r="KLC209" s="9"/>
      <c r="KLH209" s="11"/>
      <c r="KLI209" s="8"/>
      <c r="KLJ209" s="9"/>
      <c r="KLO209" s="11"/>
      <c r="KLP209" s="8"/>
      <c r="KLQ209" s="9"/>
      <c r="KLV209" s="11"/>
      <c r="KLW209" s="8"/>
      <c r="KLX209" s="9"/>
      <c r="KMC209" s="11"/>
      <c r="KMD209" s="8"/>
      <c r="KME209" s="9"/>
      <c r="KMJ209" s="11"/>
      <c r="KMK209" s="8"/>
      <c r="KML209" s="9"/>
      <c r="KMQ209" s="11"/>
      <c r="KMR209" s="8"/>
      <c r="KMS209" s="9"/>
      <c r="KMX209" s="11"/>
      <c r="KMY209" s="8"/>
      <c r="KMZ209" s="9"/>
      <c r="KNE209" s="11"/>
      <c r="KNF209" s="8"/>
      <c r="KNG209" s="9"/>
      <c r="KNL209" s="11"/>
      <c r="KNM209" s="8"/>
      <c r="KNN209" s="9"/>
      <c r="KNS209" s="11"/>
      <c r="KNT209" s="8"/>
      <c r="KNU209" s="9"/>
      <c r="KNZ209" s="11"/>
      <c r="KOA209" s="8"/>
      <c r="KOB209" s="9"/>
      <c r="KOG209" s="11"/>
      <c r="KOH209" s="8"/>
      <c r="KOI209" s="9"/>
      <c r="KON209" s="11"/>
      <c r="KOO209" s="8"/>
      <c r="KOP209" s="9"/>
      <c r="KOU209" s="11"/>
      <c r="KOV209" s="8"/>
      <c r="KOW209" s="9"/>
      <c r="KPB209" s="11"/>
      <c r="KPC209" s="8"/>
      <c r="KPD209" s="9"/>
      <c r="KPI209" s="11"/>
      <c r="KPJ209" s="8"/>
      <c r="KPK209" s="9"/>
      <c r="KPP209" s="11"/>
      <c r="KPQ209" s="8"/>
      <c r="KPR209" s="9"/>
      <c r="KPW209" s="11"/>
      <c r="KPX209" s="8"/>
      <c r="KPY209" s="9"/>
      <c r="KQD209" s="11"/>
      <c r="KQE209" s="8"/>
      <c r="KQF209" s="9"/>
      <c r="KQK209" s="11"/>
      <c r="KQL209" s="8"/>
      <c r="KQM209" s="9"/>
      <c r="KQR209" s="11"/>
      <c r="KQS209" s="8"/>
      <c r="KQT209" s="9"/>
      <c r="KQY209" s="11"/>
      <c r="KQZ209" s="8"/>
      <c r="KRA209" s="9"/>
      <c r="KRF209" s="11"/>
      <c r="KRG209" s="8"/>
      <c r="KRH209" s="9"/>
      <c r="KRM209" s="11"/>
      <c r="KRN209" s="8"/>
      <c r="KRO209" s="9"/>
      <c r="KRT209" s="11"/>
      <c r="KRU209" s="8"/>
      <c r="KRV209" s="9"/>
      <c r="KSA209" s="11"/>
      <c r="KSB209" s="8"/>
      <c r="KSC209" s="9"/>
      <c r="KSH209" s="11"/>
      <c r="KSI209" s="8"/>
      <c r="KSJ209" s="9"/>
      <c r="KSO209" s="11"/>
      <c r="KSP209" s="8"/>
      <c r="KSQ209" s="9"/>
      <c r="KSV209" s="11"/>
      <c r="KSW209" s="8"/>
      <c r="KSX209" s="9"/>
      <c r="KTC209" s="11"/>
      <c r="KTD209" s="8"/>
      <c r="KTE209" s="9"/>
      <c r="KTJ209" s="11"/>
      <c r="KTK209" s="8"/>
      <c r="KTL209" s="9"/>
      <c r="KTQ209" s="11"/>
      <c r="KTR209" s="8"/>
      <c r="KTS209" s="9"/>
      <c r="KTX209" s="11"/>
      <c r="KTY209" s="8"/>
      <c r="KTZ209" s="9"/>
      <c r="KUE209" s="11"/>
      <c r="KUF209" s="8"/>
      <c r="KUG209" s="9"/>
      <c r="KUL209" s="11"/>
      <c r="KUM209" s="8"/>
      <c r="KUN209" s="9"/>
      <c r="KUS209" s="11"/>
      <c r="KUT209" s="8"/>
      <c r="KUU209" s="9"/>
      <c r="KUZ209" s="11"/>
      <c r="KVA209" s="8"/>
      <c r="KVB209" s="9"/>
      <c r="KVG209" s="11"/>
      <c r="KVH209" s="8"/>
      <c r="KVI209" s="9"/>
      <c r="KVN209" s="11"/>
      <c r="KVO209" s="8"/>
      <c r="KVP209" s="9"/>
      <c r="KVU209" s="11"/>
      <c r="KVV209" s="8"/>
      <c r="KVW209" s="9"/>
      <c r="KWB209" s="11"/>
      <c r="KWC209" s="8"/>
      <c r="KWD209" s="9"/>
      <c r="KWI209" s="11"/>
      <c r="KWJ209" s="8"/>
      <c r="KWK209" s="9"/>
      <c r="KWP209" s="11"/>
      <c r="KWQ209" s="8"/>
      <c r="KWR209" s="9"/>
      <c r="KWW209" s="11"/>
      <c r="KWX209" s="8"/>
      <c r="KWY209" s="9"/>
      <c r="KXD209" s="11"/>
      <c r="KXE209" s="8"/>
      <c r="KXF209" s="9"/>
      <c r="KXK209" s="11"/>
      <c r="KXL209" s="8"/>
      <c r="KXM209" s="9"/>
      <c r="KXR209" s="11"/>
      <c r="KXS209" s="8"/>
      <c r="KXT209" s="9"/>
      <c r="KXY209" s="11"/>
      <c r="KXZ209" s="8"/>
      <c r="KYA209" s="9"/>
      <c r="KYF209" s="11"/>
      <c r="KYG209" s="8"/>
      <c r="KYH209" s="9"/>
      <c r="KYM209" s="11"/>
      <c r="KYN209" s="8"/>
      <c r="KYO209" s="9"/>
      <c r="KYT209" s="11"/>
      <c r="KYU209" s="8"/>
      <c r="KYV209" s="9"/>
      <c r="KZA209" s="11"/>
      <c r="KZB209" s="8"/>
      <c r="KZC209" s="9"/>
      <c r="KZH209" s="11"/>
      <c r="KZI209" s="8"/>
      <c r="KZJ209" s="9"/>
      <c r="KZO209" s="11"/>
      <c r="KZP209" s="8"/>
      <c r="KZQ209" s="9"/>
      <c r="KZV209" s="11"/>
      <c r="KZW209" s="8"/>
      <c r="KZX209" s="9"/>
      <c r="LAC209" s="11"/>
      <c r="LAD209" s="8"/>
      <c r="LAE209" s="9"/>
      <c r="LAJ209" s="11"/>
      <c r="LAK209" s="8"/>
      <c r="LAL209" s="9"/>
      <c r="LAQ209" s="11"/>
      <c r="LAR209" s="8"/>
      <c r="LAS209" s="9"/>
      <c r="LAX209" s="11"/>
      <c r="LAY209" s="8"/>
      <c r="LAZ209" s="9"/>
      <c r="LBE209" s="11"/>
      <c r="LBF209" s="8"/>
      <c r="LBG209" s="9"/>
      <c r="LBL209" s="11"/>
      <c r="LBM209" s="8"/>
      <c r="LBN209" s="9"/>
      <c r="LBS209" s="11"/>
      <c r="LBT209" s="8"/>
      <c r="LBU209" s="9"/>
      <c r="LBZ209" s="11"/>
      <c r="LCA209" s="8"/>
      <c r="LCB209" s="9"/>
      <c r="LCG209" s="11"/>
      <c r="LCH209" s="8"/>
      <c r="LCI209" s="9"/>
      <c r="LCN209" s="11"/>
      <c r="LCO209" s="8"/>
      <c r="LCP209" s="9"/>
      <c r="LCU209" s="11"/>
      <c r="LCV209" s="8"/>
      <c r="LCW209" s="9"/>
      <c r="LDB209" s="11"/>
      <c r="LDC209" s="8"/>
      <c r="LDD209" s="9"/>
      <c r="LDI209" s="11"/>
      <c r="LDJ209" s="8"/>
      <c r="LDK209" s="9"/>
      <c r="LDP209" s="11"/>
      <c r="LDQ209" s="8"/>
      <c r="LDR209" s="9"/>
      <c r="LDW209" s="11"/>
      <c r="LDX209" s="8"/>
      <c r="LDY209" s="9"/>
      <c r="LED209" s="11"/>
      <c r="LEE209" s="8"/>
      <c r="LEF209" s="9"/>
      <c r="LEK209" s="11"/>
      <c r="LEL209" s="8"/>
      <c r="LEM209" s="9"/>
      <c r="LER209" s="11"/>
      <c r="LES209" s="8"/>
      <c r="LET209" s="9"/>
      <c r="LEY209" s="11"/>
      <c r="LEZ209" s="8"/>
      <c r="LFA209" s="9"/>
      <c r="LFF209" s="11"/>
      <c r="LFG209" s="8"/>
      <c r="LFH209" s="9"/>
      <c r="LFM209" s="11"/>
      <c r="LFN209" s="8"/>
      <c r="LFO209" s="9"/>
      <c r="LFT209" s="11"/>
      <c r="LFU209" s="8"/>
      <c r="LFV209" s="9"/>
      <c r="LGA209" s="11"/>
      <c r="LGB209" s="8"/>
      <c r="LGC209" s="9"/>
      <c r="LGH209" s="11"/>
      <c r="LGI209" s="8"/>
      <c r="LGJ209" s="9"/>
      <c r="LGO209" s="11"/>
      <c r="LGP209" s="8"/>
      <c r="LGQ209" s="9"/>
      <c r="LGV209" s="11"/>
      <c r="LGW209" s="8"/>
      <c r="LGX209" s="9"/>
      <c r="LHC209" s="11"/>
      <c r="LHD209" s="8"/>
      <c r="LHE209" s="9"/>
      <c r="LHJ209" s="11"/>
      <c r="LHK209" s="8"/>
      <c r="LHL209" s="9"/>
      <c r="LHQ209" s="11"/>
      <c r="LHR209" s="8"/>
      <c r="LHS209" s="9"/>
      <c r="LHX209" s="11"/>
      <c r="LHY209" s="8"/>
      <c r="LHZ209" s="9"/>
      <c r="LIE209" s="11"/>
      <c r="LIF209" s="8"/>
      <c r="LIG209" s="9"/>
      <c r="LIL209" s="11"/>
      <c r="LIM209" s="8"/>
      <c r="LIN209" s="9"/>
      <c r="LIS209" s="11"/>
      <c r="LIT209" s="8"/>
      <c r="LIU209" s="9"/>
      <c r="LIZ209" s="11"/>
      <c r="LJA209" s="8"/>
      <c r="LJB209" s="9"/>
      <c r="LJG209" s="11"/>
      <c r="LJH209" s="8"/>
      <c r="LJI209" s="9"/>
      <c r="LJN209" s="11"/>
      <c r="LJO209" s="8"/>
      <c r="LJP209" s="9"/>
      <c r="LJU209" s="11"/>
      <c r="LJV209" s="8"/>
      <c r="LJW209" s="9"/>
      <c r="LKB209" s="11"/>
      <c r="LKC209" s="8"/>
      <c r="LKD209" s="9"/>
      <c r="LKI209" s="11"/>
      <c r="LKJ209" s="8"/>
      <c r="LKK209" s="9"/>
      <c r="LKP209" s="11"/>
      <c r="LKQ209" s="8"/>
      <c r="LKR209" s="9"/>
      <c r="LKW209" s="11"/>
      <c r="LKX209" s="8"/>
      <c r="LKY209" s="9"/>
      <c r="LLD209" s="11"/>
      <c r="LLE209" s="8"/>
      <c r="LLF209" s="9"/>
      <c r="LLK209" s="11"/>
      <c r="LLL209" s="8"/>
      <c r="LLM209" s="9"/>
      <c r="LLR209" s="11"/>
      <c r="LLS209" s="8"/>
      <c r="LLT209" s="9"/>
      <c r="LLY209" s="11"/>
      <c r="LLZ209" s="8"/>
      <c r="LMA209" s="9"/>
      <c r="LMF209" s="11"/>
      <c r="LMG209" s="8"/>
      <c r="LMH209" s="9"/>
      <c r="LMM209" s="11"/>
      <c r="LMN209" s="8"/>
      <c r="LMO209" s="9"/>
      <c r="LMT209" s="11"/>
      <c r="LMU209" s="8"/>
      <c r="LMV209" s="9"/>
      <c r="LNA209" s="11"/>
      <c r="LNB209" s="8"/>
      <c r="LNC209" s="9"/>
      <c r="LNH209" s="11"/>
      <c r="LNI209" s="8"/>
      <c r="LNJ209" s="9"/>
      <c r="LNO209" s="11"/>
      <c r="LNP209" s="8"/>
      <c r="LNQ209" s="9"/>
      <c r="LNV209" s="11"/>
      <c r="LNW209" s="8"/>
      <c r="LNX209" s="9"/>
      <c r="LOC209" s="11"/>
      <c r="LOD209" s="8"/>
      <c r="LOE209" s="9"/>
      <c r="LOJ209" s="11"/>
      <c r="LOK209" s="8"/>
      <c r="LOL209" s="9"/>
      <c r="LOQ209" s="11"/>
      <c r="LOR209" s="8"/>
      <c r="LOS209" s="9"/>
      <c r="LOX209" s="11"/>
      <c r="LOY209" s="8"/>
      <c r="LOZ209" s="9"/>
      <c r="LPE209" s="11"/>
      <c r="LPF209" s="8"/>
      <c r="LPG209" s="9"/>
      <c r="LPL209" s="11"/>
      <c r="LPM209" s="8"/>
      <c r="LPN209" s="9"/>
      <c r="LPS209" s="11"/>
      <c r="LPT209" s="8"/>
      <c r="LPU209" s="9"/>
      <c r="LPZ209" s="11"/>
      <c r="LQA209" s="8"/>
      <c r="LQB209" s="9"/>
      <c r="LQG209" s="11"/>
      <c r="LQH209" s="8"/>
      <c r="LQI209" s="9"/>
      <c r="LQN209" s="11"/>
      <c r="LQO209" s="8"/>
      <c r="LQP209" s="9"/>
      <c r="LQU209" s="11"/>
      <c r="LQV209" s="8"/>
      <c r="LQW209" s="9"/>
      <c r="LRB209" s="11"/>
      <c r="LRC209" s="8"/>
      <c r="LRD209" s="9"/>
      <c r="LRI209" s="11"/>
      <c r="LRJ209" s="8"/>
      <c r="LRK209" s="9"/>
      <c r="LRP209" s="11"/>
      <c r="LRQ209" s="8"/>
      <c r="LRR209" s="9"/>
      <c r="LRW209" s="11"/>
      <c r="LRX209" s="8"/>
      <c r="LRY209" s="9"/>
      <c r="LSD209" s="11"/>
      <c r="LSE209" s="8"/>
      <c r="LSF209" s="9"/>
      <c r="LSK209" s="11"/>
      <c r="LSL209" s="8"/>
      <c r="LSM209" s="9"/>
      <c r="LSR209" s="11"/>
      <c r="LSS209" s="8"/>
      <c r="LST209" s="9"/>
      <c r="LSY209" s="11"/>
      <c r="LSZ209" s="8"/>
      <c r="LTA209" s="9"/>
      <c r="LTF209" s="11"/>
      <c r="LTG209" s="8"/>
      <c r="LTH209" s="9"/>
      <c r="LTM209" s="11"/>
      <c r="LTN209" s="8"/>
      <c r="LTO209" s="9"/>
      <c r="LTT209" s="11"/>
      <c r="LTU209" s="8"/>
      <c r="LTV209" s="9"/>
      <c r="LUA209" s="11"/>
      <c r="LUB209" s="8"/>
      <c r="LUC209" s="9"/>
      <c r="LUH209" s="11"/>
      <c r="LUI209" s="8"/>
      <c r="LUJ209" s="9"/>
      <c r="LUO209" s="11"/>
      <c r="LUP209" s="8"/>
      <c r="LUQ209" s="9"/>
      <c r="LUV209" s="11"/>
      <c r="LUW209" s="8"/>
      <c r="LUX209" s="9"/>
      <c r="LVC209" s="11"/>
      <c r="LVD209" s="8"/>
      <c r="LVE209" s="9"/>
      <c r="LVJ209" s="11"/>
      <c r="LVK209" s="8"/>
      <c r="LVL209" s="9"/>
      <c r="LVQ209" s="11"/>
      <c r="LVR209" s="8"/>
      <c r="LVS209" s="9"/>
      <c r="LVX209" s="11"/>
      <c r="LVY209" s="8"/>
      <c r="LVZ209" s="9"/>
      <c r="LWE209" s="11"/>
      <c r="LWF209" s="8"/>
      <c r="LWG209" s="9"/>
      <c r="LWL209" s="11"/>
      <c r="LWM209" s="8"/>
      <c r="LWN209" s="9"/>
      <c r="LWS209" s="11"/>
      <c r="LWT209" s="8"/>
      <c r="LWU209" s="9"/>
      <c r="LWZ209" s="11"/>
      <c r="LXA209" s="8"/>
      <c r="LXB209" s="9"/>
      <c r="LXG209" s="11"/>
      <c r="LXH209" s="8"/>
      <c r="LXI209" s="9"/>
      <c r="LXN209" s="11"/>
      <c r="LXO209" s="8"/>
      <c r="LXP209" s="9"/>
      <c r="LXU209" s="11"/>
      <c r="LXV209" s="8"/>
      <c r="LXW209" s="9"/>
      <c r="LYB209" s="11"/>
      <c r="LYC209" s="8"/>
      <c r="LYD209" s="9"/>
      <c r="LYI209" s="11"/>
      <c r="LYJ209" s="8"/>
      <c r="LYK209" s="9"/>
      <c r="LYP209" s="11"/>
      <c r="LYQ209" s="8"/>
      <c r="LYR209" s="9"/>
      <c r="LYW209" s="11"/>
      <c r="LYX209" s="8"/>
      <c r="LYY209" s="9"/>
      <c r="LZD209" s="11"/>
      <c r="LZE209" s="8"/>
      <c r="LZF209" s="9"/>
      <c r="LZK209" s="11"/>
      <c r="LZL209" s="8"/>
      <c r="LZM209" s="9"/>
      <c r="LZR209" s="11"/>
      <c r="LZS209" s="8"/>
      <c r="LZT209" s="9"/>
      <c r="LZY209" s="11"/>
      <c r="LZZ209" s="8"/>
      <c r="MAA209" s="9"/>
      <c r="MAF209" s="11"/>
      <c r="MAG209" s="8"/>
      <c r="MAH209" s="9"/>
      <c r="MAM209" s="11"/>
      <c r="MAN209" s="8"/>
      <c r="MAO209" s="9"/>
      <c r="MAT209" s="11"/>
      <c r="MAU209" s="8"/>
      <c r="MAV209" s="9"/>
      <c r="MBA209" s="11"/>
      <c r="MBB209" s="8"/>
      <c r="MBC209" s="9"/>
      <c r="MBH209" s="11"/>
      <c r="MBI209" s="8"/>
      <c r="MBJ209" s="9"/>
      <c r="MBO209" s="11"/>
      <c r="MBP209" s="8"/>
      <c r="MBQ209" s="9"/>
      <c r="MBV209" s="11"/>
      <c r="MBW209" s="8"/>
      <c r="MBX209" s="9"/>
      <c r="MCC209" s="11"/>
      <c r="MCD209" s="8"/>
      <c r="MCE209" s="9"/>
      <c r="MCJ209" s="11"/>
      <c r="MCK209" s="8"/>
      <c r="MCL209" s="9"/>
      <c r="MCQ209" s="11"/>
      <c r="MCR209" s="8"/>
      <c r="MCS209" s="9"/>
      <c r="MCX209" s="11"/>
      <c r="MCY209" s="8"/>
      <c r="MCZ209" s="9"/>
      <c r="MDE209" s="11"/>
      <c r="MDF209" s="8"/>
      <c r="MDG209" s="9"/>
      <c r="MDL209" s="11"/>
      <c r="MDM209" s="8"/>
      <c r="MDN209" s="9"/>
      <c r="MDS209" s="11"/>
      <c r="MDT209" s="8"/>
      <c r="MDU209" s="9"/>
      <c r="MDZ209" s="11"/>
      <c r="MEA209" s="8"/>
      <c r="MEB209" s="9"/>
      <c r="MEG209" s="11"/>
      <c r="MEH209" s="8"/>
      <c r="MEI209" s="9"/>
      <c r="MEN209" s="11"/>
      <c r="MEO209" s="8"/>
      <c r="MEP209" s="9"/>
      <c r="MEU209" s="11"/>
      <c r="MEV209" s="8"/>
      <c r="MEW209" s="9"/>
      <c r="MFB209" s="11"/>
      <c r="MFC209" s="8"/>
      <c r="MFD209" s="9"/>
      <c r="MFI209" s="11"/>
      <c r="MFJ209" s="8"/>
      <c r="MFK209" s="9"/>
      <c r="MFP209" s="11"/>
      <c r="MFQ209" s="8"/>
      <c r="MFR209" s="9"/>
      <c r="MFW209" s="11"/>
      <c r="MFX209" s="8"/>
      <c r="MFY209" s="9"/>
      <c r="MGD209" s="11"/>
      <c r="MGE209" s="8"/>
      <c r="MGF209" s="9"/>
      <c r="MGK209" s="11"/>
      <c r="MGL209" s="8"/>
      <c r="MGM209" s="9"/>
      <c r="MGR209" s="11"/>
      <c r="MGS209" s="8"/>
      <c r="MGT209" s="9"/>
      <c r="MGY209" s="11"/>
      <c r="MGZ209" s="8"/>
      <c r="MHA209" s="9"/>
      <c r="MHF209" s="11"/>
      <c r="MHG209" s="8"/>
      <c r="MHH209" s="9"/>
      <c r="MHM209" s="11"/>
      <c r="MHN209" s="8"/>
      <c r="MHO209" s="9"/>
      <c r="MHT209" s="11"/>
      <c r="MHU209" s="8"/>
      <c r="MHV209" s="9"/>
      <c r="MIA209" s="11"/>
      <c r="MIB209" s="8"/>
      <c r="MIC209" s="9"/>
      <c r="MIH209" s="11"/>
      <c r="MII209" s="8"/>
      <c r="MIJ209" s="9"/>
      <c r="MIO209" s="11"/>
      <c r="MIP209" s="8"/>
      <c r="MIQ209" s="9"/>
      <c r="MIV209" s="11"/>
      <c r="MIW209" s="8"/>
      <c r="MIX209" s="9"/>
      <c r="MJC209" s="11"/>
      <c r="MJD209" s="8"/>
      <c r="MJE209" s="9"/>
      <c r="MJJ209" s="11"/>
      <c r="MJK209" s="8"/>
      <c r="MJL209" s="9"/>
      <c r="MJQ209" s="11"/>
      <c r="MJR209" s="8"/>
      <c r="MJS209" s="9"/>
      <c r="MJX209" s="11"/>
      <c r="MJY209" s="8"/>
      <c r="MJZ209" s="9"/>
      <c r="MKE209" s="11"/>
      <c r="MKF209" s="8"/>
      <c r="MKG209" s="9"/>
      <c r="MKL209" s="11"/>
      <c r="MKM209" s="8"/>
      <c r="MKN209" s="9"/>
      <c r="MKS209" s="11"/>
      <c r="MKT209" s="8"/>
      <c r="MKU209" s="9"/>
      <c r="MKZ209" s="11"/>
      <c r="MLA209" s="8"/>
      <c r="MLB209" s="9"/>
      <c r="MLG209" s="11"/>
      <c r="MLH209" s="8"/>
      <c r="MLI209" s="9"/>
      <c r="MLN209" s="11"/>
      <c r="MLO209" s="8"/>
      <c r="MLP209" s="9"/>
      <c r="MLU209" s="11"/>
      <c r="MLV209" s="8"/>
      <c r="MLW209" s="9"/>
      <c r="MMB209" s="11"/>
      <c r="MMC209" s="8"/>
      <c r="MMD209" s="9"/>
      <c r="MMI209" s="11"/>
      <c r="MMJ209" s="8"/>
      <c r="MMK209" s="9"/>
      <c r="MMP209" s="11"/>
      <c r="MMQ209" s="8"/>
      <c r="MMR209" s="9"/>
      <c r="MMW209" s="11"/>
      <c r="MMX209" s="8"/>
      <c r="MMY209" s="9"/>
      <c r="MND209" s="11"/>
      <c r="MNE209" s="8"/>
      <c r="MNF209" s="9"/>
      <c r="MNK209" s="11"/>
      <c r="MNL209" s="8"/>
      <c r="MNM209" s="9"/>
      <c r="MNR209" s="11"/>
      <c r="MNS209" s="8"/>
      <c r="MNT209" s="9"/>
      <c r="MNY209" s="11"/>
      <c r="MNZ209" s="8"/>
      <c r="MOA209" s="9"/>
      <c r="MOF209" s="11"/>
      <c r="MOG209" s="8"/>
      <c r="MOH209" s="9"/>
      <c r="MOM209" s="11"/>
      <c r="MON209" s="8"/>
      <c r="MOO209" s="9"/>
      <c r="MOT209" s="11"/>
      <c r="MOU209" s="8"/>
      <c r="MOV209" s="9"/>
      <c r="MPA209" s="11"/>
      <c r="MPB209" s="8"/>
      <c r="MPC209" s="9"/>
      <c r="MPH209" s="11"/>
      <c r="MPI209" s="8"/>
      <c r="MPJ209" s="9"/>
      <c r="MPO209" s="11"/>
      <c r="MPP209" s="8"/>
      <c r="MPQ209" s="9"/>
      <c r="MPV209" s="11"/>
      <c r="MPW209" s="8"/>
      <c r="MPX209" s="9"/>
      <c r="MQC209" s="11"/>
      <c r="MQD209" s="8"/>
      <c r="MQE209" s="9"/>
      <c r="MQJ209" s="11"/>
      <c r="MQK209" s="8"/>
      <c r="MQL209" s="9"/>
      <c r="MQQ209" s="11"/>
      <c r="MQR209" s="8"/>
      <c r="MQS209" s="9"/>
      <c r="MQX209" s="11"/>
      <c r="MQY209" s="8"/>
      <c r="MQZ209" s="9"/>
      <c r="MRE209" s="11"/>
      <c r="MRF209" s="8"/>
      <c r="MRG209" s="9"/>
      <c r="MRL209" s="11"/>
      <c r="MRM209" s="8"/>
      <c r="MRN209" s="9"/>
      <c r="MRS209" s="11"/>
      <c r="MRT209" s="8"/>
      <c r="MRU209" s="9"/>
      <c r="MRZ209" s="11"/>
      <c r="MSA209" s="8"/>
      <c r="MSB209" s="9"/>
      <c r="MSG209" s="11"/>
      <c r="MSH209" s="8"/>
      <c r="MSI209" s="9"/>
      <c r="MSN209" s="11"/>
      <c r="MSO209" s="8"/>
      <c r="MSP209" s="9"/>
      <c r="MSU209" s="11"/>
      <c r="MSV209" s="8"/>
      <c r="MSW209" s="9"/>
      <c r="MTB209" s="11"/>
      <c r="MTC209" s="8"/>
      <c r="MTD209" s="9"/>
      <c r="MTI209" s="11"/>
      <c r="MTJ209" s="8"/>
      <c r="MTK209" s="9"/>
      <c r="MTP209" s="11"/>
      <c r="MTQ209" s="8"/>
      <c r="MTR209" s="9"/>
      <c r="MTW209" s="11"/>
      <c r="MTX209" s="8"/>
      <c r="MTY209" s="9"/>
      <c r="MUD209" s="11"/>
      <c r="MUE209" s="8"/>
      <c r="MUF209" s="9"/>
      <c r="MUK209" s="11"/>
      <c r="MUL209" s="8"/>
      <c r="MUM209" s="9"/>
      <c r="MUR209" s="11"/>
      <c r="MUS209" s="8"/>
      <c r="MUT209" s="9"/>
      <c r="MUY209" s="11"/>
      <c r="MUZ209" s="8"/>
      <c r="MVA209" s="9"/>
      <c r="MVF209" s="11"/>
      <c r="MVG209" s="8"/>
      <c r="MVH209" s="9"/>
      <c r="MVM209" s="11"/>
      <c r="MVN209" s="8"/>
      <c r="MVO209" s="9"/>
      <c r="MVT209" s="11"/>
      <c r="MVU209" s="8"/>
      <c r="MVV209" s="9"/>
      <c r="MWA209" s="11"/>
      <c r="MWB209" s="8"/>
      <c r="MWC209" s="9"/>
      <c r="MWH209" s="11"/>
      <c r="MWI209" s="8"/>
      <c r="MWJ209" s="9"/>
      <c r="MWO209" s="11"/>
      <c r="MWP209" s="8"/>
      <c r="MWQ209" s="9"/>
      <c r="MWV209" s="11"/>
      <c r="MWW209" s="8"/>
      <c r="MWX209" s="9"/>
      <c r="MXC209" s="11"/>
      <c r="MXD209" s="8"/>
      <c r="MXE209" s="9"/>
      <c r="MXJ209" s="11"/>
      <c r="MXK209" s="8"/>
      <c r="MXL209" s="9"/>
      <c r="MXQ209" s="11"/>
      <c r="MXR209" s="8"/>
      <c r="MXS209" s="9"/>
      <c r="MXX209" s="11"/>
      <c r="MXY209" s="8"/>
      <c r="MXZ209" s="9"/>
      <c r="MYE209" s="11"/>
      <c r="MYF209" s="8"/>
      <c r="MYG209" s="9"/>
      <c r="MYL209" s="11"/>
      <c r="MYM209" s="8"/>
      <c r="MYN209" s="9"/>
      <c r="MYS209" s="11"/>
      <c r="MYT209" s="8"/>
      <c r="MYU209" s="9"/>
      <c r="MYZ209" s="11"/>
      <c r="MZA209" s="8"/>
      <c r="MZB209" s="9"/>
      <c r="MZG209" s="11"/>
      <c r="MZH209" s="8"/>
      <c r="MZI209" s="9"/>
      <c r="MZN209" s="11"/>
      <c r="MZO209" s="8"/>
      <c r="MZP209" s="9"/>
      <c r="MZU209" s="11"/>
      <c r="MZV209" s="8"/>
      <c r="MZW209" s="9"/>
      <c r="NAB209" s="11"/>
      <c r="NAC209" s="8"/>
      <c r="NAD209" s="9"/>
      <c r="NAI209" s="11"/>
      <c r="NAJ209" s="8"/>
      <c r="NAK209" s="9"/>
      <c r="NAP209" s="11"/>
      <c r="NAQ209" s="8"/>
      <c r="NAR209" s="9"/>
      <c r="NAW209" s="11"/>
      <c r="NAX209" s="8"/>
      <c r="NAY209" s="9"/>
      <c r="NBD209" s="11"/>
      <c r="NBE209" s="8"/>
      <c r="NBF209" s="9"/>
      <c r="NBK209" s="11"/>
      <c r="NBL209" s="8"/>
      <c r="NBM209" s="9"/>
      <c r="NBR209" s="11"/>
      <c r="NBS209" s="8"/>
      <c r="NBT209" s="9"/>
      <c r="NBY209" s="11"/>
      <c r="NBZ209" s="8"/>
      <c r="NCA209" s="9"/>
      <c r="NCF209" s="11"/>
      <c r="NCG209" s="8"/>
      <c r="NCH209" s="9"/>
      <c r="NCM209" s="11"/>
      <c r="NCN209" s="8"/>
      <c r="NCO209" s="9"/>
      <c r="NCT209" s="11"/>
      <c r="NCU209" s="8"/>
      <c r="NCV209" s="9"/>
      <c r="NDA209" s="11"/>
      <c r="NDB209" s="8"/>
      <c r="NDC209" s="9"/>
      <c r="NDH209" s="11"/>
      <c r="NDI209" s="8"/>
      <c r="NDJ209" s="9"/>
      <c r="NDO209" s="11"/>
      <c r="NDP209" s="8"/>
      <c r="NDQ209" s="9"/>
      <c r="NDV209" s="11"/>
      <c r="NDW209" s="8"/>
      <c r="NDX209" s="9"/>
      <c r="NEC209" s="11"/>
      <c r="NED209" s="8"/>
      <c r="NEE209" s="9"/>
      <c r="NEJ209" s="11"/>
      <c r="NEK209" s="8"/>
      <c r="NEL209" s="9"/>
      <c r="NEQ209" s="11"/>
      <c r="NER209" s="8"/>
      <c r="NES209" s="9"/>
      <c r="NEX209" s="11"/>
      <c r="NEY209" s="8"/>
      <c r="NEZ209" s="9"/>
      <c r="NFE209" s="11"/>
      <c r="NFF209" s="8"/>
      <c r="NFG209" s="9"/>
      <c r="NFL209" s="11"/>
      <c r="NFM209" s="8"/>
      <c r="NFN209" s="9"/>
      <c r="NFS209" s="11"/>
      <c r="NFT209" s="8"/>
      <c r="NFU209" s="9"/>
      <c r="NFZ209" s="11"/>
      <c r="NGA209" s="8"/>
      <c r="NGB209" s="9"/>
      <c r="NGG209" s="11"/>
      <c r="NGH209" s="8"/>
      <c r="NGI209" s="9"/>
      <c r="NGN209" s="11"/>
      <c r="NGO209" s="8"/>
      <c r="NGP209" s="9"/>
      <c r="NGU209" s="11"/>
      <c r="NGV209" s="8"/>
      <c r="NGW209" s="9"/>
      <c r="NHB209" s="11"/>
      <c r="NHC209" s="8"/>
      <c r="NHD209" s="9"/>
      <c r="NHI209" s="11"/>
      <c r="NHJ209" s="8"/>
      <c r="NHK209" s="9"/>
      <c r="NHP209" s="11"/>
      <c r="NHQ209" s="8"/>
      <c r="NHR209" s="9"/>
      <c r="NHW209" s="11"/>
      <c r="NHX209" s="8"/>
      <c r="NHY209" s="9"/>
      <c r="NID209" s="11"/>
      <c r="NIE209" s="8"/>
      <c r="NIF209" s="9"/>
      <c r="NIK209" s="11"/>
      <c r="NIL209" s="8"/>
      <c r="NIM209" s="9"/>
      <c r="NIR209" s="11"/>
      <c r="NIS209" s="8"/>
      <c r="NIT209" s="9"/>
      <c r="NIY209" s="11"/>
      <c r="NIZ209" s="8"/>
      <c r="NJA209" s="9"/>
      <c r="NJF209" s="11"/>
      <c r="NJG209" s="8"/>
      <c r="NJH209" s="9"/>
      <c r="NJM209" s="11"/>
      <c r="NJN209" s="8"/>
      <c r="NJO209" s="9"/>
      <c r="NJT209" s="11"/>
      <c r="NJU209" s="8"/>
      <c r="NJV209" s="9"/>
      <c r="NKA209" s="11"/>
      <c r="NKB209" s="8"/>
      <c r="NKC209" s="9"/>
      <c r="NKH209" s="11"/>
      <c r="NKI209" s="8"/>
      <c r="NKJ209" s="9"/>
      <c r="NKO209" s="11"/>
      <c r="NKP209" s="8"/>
      <c r="NKQ209" s="9"/>
      <c r="NKV209" s="11"/>
      <c r="NKW209" s="8"/>
      <c r="NKX209" s="9"/>
      <c r="NLC209" s="11"/>
      <c r="NLD209" s="8"/>
      <c r="NLE209" s="9"/>
      <c r="NLJ209" s="11"/>
      <c r="NLK209" s="8"/>
      <c r="NLL209" s="9"/>
      <c r="NLQ209" s="11"/>
      <c r="NLR209" s="8"/>
      <c r="NLS209" s="9"/>
      <c r="NLX209" s="11"/>
      <c r="NLY209" s="8"/>
      <c r="NLZ209" s="9"/>
      <c r="NME209" s="11"/>
      <c r="NMF209" s="8"/>
      <c r="NMG209" s="9"/>
      <c r="NML209" s="11"/>
      <c r="NMM209" s="8"/>
      <c r="NMN209" s="9"/>
      <c r="NMS209" s="11"/>
      <c r="NMT209" s="8"/>
      <c r="NMU209" s="9"/>
      <c r="NMZ209" s="11"/>
      <c r="NNA209" s="8"/>
      <c r="NNB209" s="9"/>
      <c r="NNG209" s="11"/>
      <c r="NNH209" s="8"/>
      <c r="NNI209" s="9"/>
      <c r="NNN209" s="11"/>
      <c r="NNO209" s="8"/>
      <c r="NNP209" s="9"/>
      <c r="NNU209" s="11"/>
      <c r="NNV209" s="8"/>
      <c r="NNW209" s="9"/>
      <c r="NOB209" s="11"/>
      <c r="NOC209" s="8"/>
      <c r="NOD209" s="9"/>
      <c r="NOI209" s="11"/>
      <c r="NOJ209" s="8"/>
      <c r="NOK209" s="9"/>
      <c r="NOP209" s="11"/>
      <c r="NOQ209" s="8"/>
      <c r="NOR209" s="9"/>
      <c r="NOW209" s="11"/>
      <c r="NOX209" s="8"/>
      <c r="NOY209" s="9"/>
      <c r="NPD209" s="11"/>
      <c r="NPE209" s="8"/>
      <c r="NPF209" s="9"/>
      <c r="NPK209" s="11"/>
      <c r="NPL209" s="8"/>
      <c r="NPM209" s="9"/>
      <c r="NPR209" s="11"/>
      <c r="NPS209" s="8"/>
      <c r="NPT209" s="9"/>
      <c r="NPY209" s="11"/>
      <c r="NPZ209" s="8"/>
      <c r="NQA209" s="9"/>
      <c r="NQF209" s="11"/>
      <c r="NQG209" s="8"/>
      <c r="NQH209" s="9"/>
      <c r="NQM209" s="11"/>
      <c r="NQN209" s="8"/>
      <c r="NQO209" s="9"/>
      <c r="NQT209" s="11"/>
      <c r="NQU209" s="8"/>
      <c r="NQV209" s="9"/>
      <c r="NRA209" s="11"/>
      <c r="NRB209" s="8"/>
      <c r="NRC209" s="9"/>
      <c r="NRH209" s="11"/>
      <c r="NRI209" s="8"/>
      <c r="NRJ209" s="9"/>
      <c r="NRO209" s="11"/>
      <c r="NRP209" s="8"/>
      <c r="NRQ209" s="9"/>
      <c r="NRV209" s="11"/>
      <c r="NRW209" s="8"/>
      <c r="NRX209" s="9"/>
      <c r="NSC209" s="11"/>
      <c r="NSD209" s="8"/>
      <c r="NSE209" s="9"/>
      <c r="NSJ209" s="11"/>
      <c r="NSK209" s="8"/>
      <c r="NSL209" s="9"/>
      <c r="NSQ209" s="11"/>
      <c r="NSR209" s="8"/>
      <c r="NSS209" s="9"/>
      <c r="NSX209" s="11"/>
      <c r="NSY209" s="8"/>
      <c r="NSZ209" s="9"/>
      <c r="NTE209" s="11"/>
      <c r="NTF209" s="8"/>
      <c r="NTG209" s="9"/>
      <c r="NTL209" s="11"/>
      <c r="NTM209" s="8"/>
      <c r="NTN209" s="9"/>
      <c r="NTS209" s="11"/>
      <c r="NTT209" s="8"/>
      <c r="NTU209" s="9"/>
      <c r="NTZ209" s="11"/>
      <c r="NUA209" s="8"/>
      <c r="NUB209" s="9"/>
      <c r="NUG209" s="11"/>
      <c r="NUH209" s="8"/>
      <c r="NUI209" s="9"/>
      <c r="NUN209" s="11"/>
      <c r="NUO209" s="8"/>
      <c r="NUP209" s="9"/>
      <c r="NUU209" s="11"/>
      <c r="NUV209" s="8"/>
      <c r="NUW209" s="9"/>
      <c r="NVB209" s="11"/>
      <c r="NVC209" s="8"/>
      <c r="NVD209" s="9"/>
      <c r="NVI209" s="11"/>
      <c r="NVJ209" s="8"/>
      <c r="NVK209" s="9"/>
      <c r="NVP209" s="11"/>
      <c r="NVQ209" s="8"/>
      <c r="NVR209" s="9"/>
      <c r="NVW209" s="11"/>
      <c r="NVX209" s="8"/>
      <c r="NVY209" s="9"/>
      <c r="NWD209" s="11"/>
      <c r="NWE209" s="8"/>
      <c r="NWF209" s="9"/>
      <c r="NWK209" s="11"/>
      <c r="NWL209" s="8"/>
      <c r="NWM209" s="9"/>
      <c r="NWR209" s="11"/>
      <c r="NWS209" s="8"/>
      <c r="NWT209" s="9"/>
      <c r="NWY209" s="11"/>
      <c r="NWZ209" s="8"/>
      <c r="NXA209" s="9"/>
      <c r="NXF209" s="11"/>
      <c r="NXG209" s="8"/>
      <c r="NXH209" s="9"/>
      <c r="NXM209" s="11"/>
      <c r="NXN209" s="8"/>
      <c r="NXO209" s="9"/>
      <c r="NXT209" s="11"/>
      <c r="NXU209" s="8"/>
      <c r="NXV209" s="9"/>
      <c r="NYA209" s="11"/>
      <c r="NYB209" s="8"/>
      <c r="NYC209" s="9"/>
      <c r="NYH209" s="11"/>
      <c r="NYI209" s="8"/>
      <c r="NYJ209" s="9"/>
      <c r="NYO209" s="11"/>
      <c r="NYP209" s="8"/>
      <c r="NYQ209" s="9"/>
      <c r="NYV209" s="11"/>
      <c r="NYW209" s="8"/>
      <c r="NYX209" s="9"/>
      <c r="NZC209" s="11"/>
      <c r="NZD209" s="8"/>
      <c r="NZE209" s="9"/>
      <c r="NZJ209" s="11"/>
      <c r="NZK209" s="8"/>
      <c r="NZL209" s="9"/>
      <c r="NZQ209" s="11"/>
      <c r="NZR209" s="8"/>
      <c r="NZS209" s="9"/>
      <c r="NZX209" s="11"/>
      <c r="NZY209" s="8"/>
      <c r="NZZ209" s="9"/>
      <c r="OAE209" s="11"/>
      <c r="OAF209" s="8"/>
      <c r="OAG209" s="9"/>
      <c r="OAL209" s="11"/>
      <c r="OAM209" s="8"/>
      <c r="OAN209" s="9"/>
      <c r="OAS209" s="11"/>
      <c r="OAT209" s="8"/>
      <c r="OAU209" s="9"/>
      <c r="OAZ209" s="11"/>
      <c r="OBA209" s="8"/>
      <c r="OBB209" s="9"/>
      <c r="OBG209" s="11"/>
      <c r="OBH209" s="8"/>
      <c r="OBI209" s="9"/>
      <c r="OBN209" s="11"/>
      <c r="OBO209" s="8"/>
      <c r="OBP209" s="9"/>
      <c r="OBU209" s="11"/>
      <c r="OBV209" s="8"/>
      <c r="OBW209" s="9"/>
      <c r="OCB209" s="11"/>
      <c r="OCC209" s="8"/>
      <c r="OCD209" s="9"/>
      <c r="OCI209" s="11"/>
      <c r="OCJ209" s="8"/>
      <c r="OCK209" s="9"/>
      <c r="OCP209" s="11"/>
      <c r="OCQ209" s="8"/>
      <c r="OCR209" s="9"/>
      <c r="OCW209" s="11"/>
      <c r="OCX209" s="8"/>
      <c r="OCY209" s="9"/>
      <c r="ODD209" s="11"/>
      <c r="ODE209" s="8"/>
      <c r="ODF209" s="9"/>
      <c r="ODK209" s="11"/>
      <c r="ODL209" s="8"/>
      <c r="ODM209" s="9"/>
      <c r="ODR209" s="11"/>
      <c r="ODS209" s="8"/>
      <c r="ODT209" s="9"/>
      <c r="ODY209" s="11"/>
      <c r="ODZ209" s="8"/>
      <c r="OEA209" s="9"/>
      <c r="OEF209" s="11"/>
      <c r="OEG209" s="8"/>
      <c r="OEH209" s="9"/>
      <c r="OEM209" s="11"/>
      <c r="OEN209" s="8"/>
      <c r="OEO209" s="9"/>
      <c r="OET209" s="11"/>
      <c r="OEU209" s="8"/>
      <c r="OEV209" s="9"/>
      <c r="OFA209" s="11"/>
      <c r="OFB209" s="8"/>
      <c r="OFC209" s="9"/>
      <c r="OFH209" s="11"/>
      <c r="OFI209" s="8"/>
      <c r="OFJ209" s="9"/>
      <c r="OFO209" s="11"/>
      <c r="OFP209" s="8"/>
      <c r="OFQ209" s="9"/>
      <c r="OFV209" s="11"/>
      <c r="OFW209" s="8"/>
      <c r="OFX209" s="9"/>
      <c r="OGC209" s="11"/>
      <c r="OGD209" s="8"/>
      <c r="OGE209" s="9"/>
      <c r="OGJ209" s="11"/>
      <c r="OGK209" s="8"/>
      <c r="OGL209" s="9"/>
      <c r="OGQ209" s="11"/>
      <c r="OGR209" s="8"/>
      <c r="OGS209" s="9"/>
      <c r="OGX209" s="11"/>
      <c r="OGY209" s="8"/>
      <c r="OGZ209" s="9"/>
      <c r="OHE209" s="11"/>
      <c r="OHF209" s="8"/>
      <c r="OHG209" s="9"/>
      <c r="OHL209" s="11"/>
      <c r="OHM209" s="8"/>
      <c r="OHN209" s="9"/>
      <c r="OHS209" s="11"/>
      <c r="OHT209" s="8"/>
      <c r="OHU209" s="9"/>
      <c r="OHZ209" s="11"/>
      <c r="OIA209" s="8"/>
      <c r="OIB209" s="9"/>
      <c r="OIG209" s="11"/>
      <c r="OIH209" s="8"/>
      <c r="OII209" s="9"/>
      <c r="OIN209" s="11"/>
      <c r="OIO209" s="8"/>
      <c r="OIP209" s="9"/>
      <c r="OIU209" s="11"/>
      <c r="OIV209" s="8"/>
      <c r="OIW209" s="9"/>
      <c r="OJB209" s="11"/>
      <c r="OJC209" s="8"/>
      <c r="OJD209" s="9"/>
      <c r="OJI209" s="11"/>
      <c r="OJJ209" s="8"/>
      <c r="OJK209" s="9"/>
      <c r="OJP209" s="11"/>
      <c r="OJQ209" s="8"/>
      <c r="OJR209" s="9"/>
      <c r="OJW209" s="11"/>
      <c r="OJX209" s="8"/>
      <c r="OJY209" s="9"/>
      <c r="OKD209" s="11"/>
      <c r="OKE209" s="8"/>
      <c r="OKF209" s="9"/>
      <c r="OKK209" s="11"/>
      <c r="OKL209" s="8"/>
      <c r="OKM209" s="9"/>
      <c r="OKR209" s="11"/>
      <c r="OKS209" s="8"/>
      <c r="OKT209" s="9"/>
      <c r="OKY209" s="11"/>
      <c r="OKZ209" s="8"/>
      <c r="OLA209" s="9"/>
      <c r="OLF209" s="11"/>
      <c r="OLG209" s="8"/>
      <c r="OLH209" s="9"/>
      <c r="OLM209" s="11"/>
      <c r="OLN209" s="8"/>
      <c r="OLO209" s="9"/>
      <c r="OLT209" s="11"/>
      <c r="OLU209" s="8"/>
      <c r="OLV209" s="9"/>
      <c r="OMA209" s="11"/>
      <c r="OMB209" s="8"/>
      <c r="OMC209" s="9"/>
      <c r="OMH209" s="11"/>
      <c r="OMI209" s="8"/>
      <c r="OMJ209" s="9"/>
      <c r="OMO209" s="11"/>
      <c r="OMP209" s="8"/>
      <c r="OMQ209" s="9"/>
      <c r="OMV209" s="11"/>
      <c r="OMW209" s="8"/>
      <c r="OMX209" s="9"/>
      <c r="ONC209" s="11"/>
      <c r="OND209" s="8"/>
      <c r="ONE209" s="9"/>
      <c r="ONJ209" s="11"/>
      <c r="ONK209" s="8"/>
      <c r="ONL209" s="9"/>
      <c r="ONQ209" s="11"/>
      <c r="ONR209" s="8"/>
      <c r="ONS209" s="9"/>
      <c r="ONX209" s="11"/>
      <c r="ONY209" s="8"/>
      <c r="ONZ209" s="9"/>
      <c r="OOE209" s="11"/>
      <c r="OOF209" s="8"/>
      <c r="OOG209" s="9"/>
      <c r="OOL209" s="11"/>
      <c r="OOM209" s="8"/>
      <c r="OON209" s="9"/>
      <c r="OOS209" s="11"/>
      <c r="OOT209" s="8"/>
      <c r="OOU209" s="9"/>
      <c r="OOZ209" s="11"/>
      <c r="OPA209" s="8"/>
      <c r="OPB209" s="9"/>
      <c r="OPG209" s="11"/>
      <c r="OPH209" s="8"/>
      <c r="OPI209" s="9"/>
      <c r="OPN209" s="11"/>
      <c r="OPO209" s="8"/>
      <c r="OPP209" s="9"/>
      <c r="OPU209" s="11"/>
      <c r="OPV209" s="8"/>
      <c r="OPW209" s="9"/>
      <c r="OQB209" s="11"/>
      <c r="OQC209" s="8"/>
      <c r="OQD209" s="9"/>
      <c r="OQI209" s="11"/>
      <c r="OQJ209" s="8"/>
      <c r="OQK209" s="9"/>
      <c r="OQP209" s="11"/>
      <c r="OQQ209" s="8"/>
      <c r="OQR209" s="9"/>
      <c r="OQW209" s="11"/>
      <c r="OQX209" s="8"/>
      <c r="OQY209" s="9"/>
      <c r="ORD209" s="11"/>
      <c r="ORE209" s="8"/>
      <c r="ORF209" s="9"/>
      <c r="ORK209" s="11"/>
      <c r="ORL209" s="8"/>
      <c r="ORM209" s="9"/>
      <c r="ORR209" s="11"/>
      <c r="ORS209" s="8"/>
      <c r="ORT209" s="9"/>
      <c r="ORY209" s="11"/>
      <c r="ORZ209" s="8"/>
      <c r="OSA209" s="9"/>
      <c r="OSF209" s="11"/>
      <c r="OSG209" s="8"/>
      <c r="OSH209" s="9"/>
      <c r="OSM209" s="11"/>
      <c r="OSN209" s="8"/>
      <c r="OSO209" s="9"/>
      <c r="OST209" s="11"/>
      <c r="OSU209" s="8"/>
      <c r="OSV209" s="9"/>
      <c r="OTA209" s="11"/>
      <c r="OTB209" s="8"/>
      <c r="OTC209" s="9"/>
      <c r="OTH209" s="11"/>
      <c r="OTI209" s="8"/>
      <c r="OTJ209" s="9"/>
      <c r="OTO209" s="11"/>
      <c r="OTP209" s="8"/>
      <c r="OTQ209" s="9"/>
      <c r="OTV209" s="11"/>
      <c r="OTW209" s="8"/>
      <c r="OTX209" s="9"/>
      <c r="OUC209" s="11"/>
      <c r="OUD209" s="8"/>
      <c r="OUE209" s="9"/>
      <c r="OUJ209" s="11"/>
      <c r="OUK209" s="8"/>
      <c r="OUL209" s="9"/>
      <c r="OUQ209" s="11"/>
      <c r="OUR209" s="8"/>
      <c r="OUS209" s="9"/>
      <c r="OUX209" s="11"/>
      <c r="OUY209" s="8"/>
      <c r="OUZ209" s="9"/>
      <c r="OVE209" s="11"/>
      <c r="OVF209" s="8"/>
      <c r="OVG209" s="9"/>
      <c r="OVL209" s="11"/>
      <c r="OVM209" s="8"/>
      <c r="OVN209" s="9"/>
      <c r="OVS209" s="11"/>
      <c r="OVT209" s="8"/>
      <c r="OVU209" s="9"/>
      <c r="OVZ209" s="11"/>
      <c r="OWA209" s="8"/>
      <c r="OWB209" s="9"/>
      <c r="OWG209" s="11"/>
      <c r="OWH209" s="8"/>
      <c r="OWI209" s="9"/>
      <c r="OWN209" s="11"/>
      <c r="OWO209" s="8"/>
      <c r="OWP209" s="9"/>
      <c r="OWU209" s="11"/>
      <c r="OWV209" s="8"/>
      <c r="OWW209" s="9"/>
      <c r="OXB209" s="11"/>
      <c r="OXC209" s="8"/>
      <c r="OXD209" s="9"/>
      <c r="OXI209" s="11"/>
      <c r="OXJ209" s="8"/>
      <c r="OXK209" s="9"/>
      <c r="OXP209" s="11"/>
      <c r="OXQ209" s="8"/>
      <c r="OXR209" s="9"/>
      <c r="OXW209" s="11"/>
      <c r="OXX209" s="8"/>
      <c r="OXY209" s="9"/>
      <c r="OYD209" s="11"/>
      <c r="OYE209" s="8"/>
      <c r="OYF209" s="9"/>
      <c r="OYK209" s="11"/>
      <c r="OYL209" s="8"/>
      <c r="OYM209" s="9"/>
      <c r="OYR209" s="11"/>
      <c r="OYS209" s="8"/>
      <c r="OYT209" s="9"/>
      <c r="OYY209" s="11"/>
      <c r="OYZ209" s="8"/>
      <c r="OZA209" s="9"/>
      <c r="OZF209" s="11"/>
      <c r="OZG209" s="8"/>
      <c r="OZH209" s="9"/>
      <c r="OZM209" s="11"/>
      <c r="OZN209" s="8"/>
      <c r="OZO209" s="9"/>
      <c r="OZT209" s="11"/>
      <c r="OZU209" s="8"/>
      <c r="OZV209" s="9"/>
      <c r="PAA209" s="11"/>
      <c r="PAB209" s="8"/>
      <c r="PAC209" s="9"/>
      <c r="PAH209" s="11"/>
      <c r="PAI209" s="8"/>
      <c r="PAJ209" s="9"/>
      <c r="PAO209" s="11"/>
      <c r="PAP209" s="8"/>
      <c r="PAQ209" s="9"/>
      <c r="PAV209" s="11"/>
      <c r="PAW209" s="8"/>
      <c r="PAX209" s="9"/>
      <c r="PBC209" s="11"/>
      <c r="PBD209" s="8"/>
      <c r="PBE209" s="9"/>
      <c r="PBJ209" s="11"/>
      <c r="PBK209" s="8"/>
      <c r="PBL209" s="9"/>
      <c r="PBQ209" s="11"/>
      <c r="PBR209" s="8"/>
      <c r="PBS209" s="9"/>
      <c r="PBX209" s="11"/>
      <c r="PBY209" s="8"/>
      <c r="PBZ209" s="9"/>
      <c r="PCE209" s="11"/>
      <c r="PCF209" s="8"/>
      <c r="PCG209" s="9"/>
      <c r="PCL209" s="11"/>
      <c r="PCM209" s="8"/>
      <c r="PCN209" s="9"/>
      <c r="PCS209" s="11"/>
      <c r="PCT209" s="8"/>
      <c r="PCU209" s="9"/>
      <c r="PCZ209" s="11"/>
      <c r="PDA209" s="8"/>
      <c r="PDB209" s="9"/>
      <c r="PDG209" s="11"/>
      <c r="PDH209" s="8"/>
      <c r="PDI209" s="9"/>
      <c r="PDN209" s="11"/>
      <c r="PDO209" s="8"/>
      <c r="PDP209" s="9"/>
      <c r="PDU209" s="11"/>
      <c r="PDV209" s="8"/>
      <c r="PDW209" s="9"/>
      <c r="PEB209" s="11"/>
      <c r="PEC209" s="8"/>
      <c r="PED209" s="9"/>
      <c r="PEI209" s="11"/>
      <c r="PEJ209" s="8"/>
      <c r="PEK209" s="9"/>
      <c r="PEP209" s="11"/>
      <c r="PEQ209" s="8"/>
      <c r="PER209" s="9"/>
      <c r="PEW209" s="11"/>
      <c r="PEX209" s="8"/>
      <c r="PEY209" s="9"/>
      <c r="PFD209" s="11"/>
      <c r="PFE209" s="8"/>
      <c r="PFF209" s="9"/>
      <c r="PFK209" s="11"/>
      <c r="PFL209" s="8"/>
      <c r="PFM209" s="9"/>
      <c r="PFR209" s="11"/>
      <c r="PFS209" s="8"/>
      <c r="PFT209" s="9"/>
      <c r="PFY209" s="11"/>
      <c r="PFZ209" s="8"/>
      <c r="PGA209" s="9"/>
      <c r="PGF209" s="11"/>
      <c r="PGG209" s="8"/>
      <c r="PGH209" s="9"/>
      <c r="PGM209" s="11"/>
      <c r="PGN209" s="8"/>
      <c r="PGO209" s="9"/>
      <c r="PGT209" s="11"/>
      <c r="PGU209" s="8"/>
      <c r="PGV209" s="9"/>
      <c r="PHA209" s="11"/>
      <c r="PHB209" s="8"/>
      <c r="PHC209" s="9"/>
      <c r="PHH209" s="11"/>
      <c r="PHI209" s="8"/>
      <c r="PHJ209" s="9"/>
      <c r="PHO209" s="11"/>
      <c r="PHP209" s="8"/>
      <c r="PHQ209" s="9"/>
      <c r="PHV209" s="11"/>
      <c r="PHW209" s="8"/>
      <c r="PHX209" s="9"/>
      <c r="PIC209" s="11"/>
      <c r="PID209" s="8"/>
      <c r="PIE209" s="9"/>
      <c r="PIJ209" s="11"/>
      <c r="PIK209" s="8"/>
      <c r="PIL209" s="9"/>
      <c r="PIQ209" s="11"/>
      <c r="PIR209" s="8"/>
      <c r="PIS209" s="9"/>
      <c r="PIX209" s="11"/>
      <c r="PIY209" s="8"/>
      <c r="PIZ209" s="9"/>
      <c r="PJE209" s="11"/>
      <c r="PJF209" s="8"/>
      <c r="PJG209" s="9"/>
      <c r="PJL209" s="11"/>
      <c r="PJM209" s="8"/>
      <c r="PJN209" s="9"/>
      <c r="PJS209" s="11"/>
      <c r="PJT209" s="8"/>
      <c r="PJU209" s="9"/>
      <c r="PJZ209" s="11"/>
      <c r="PKA209" s="8"/>
      <c r="PKB209" s="9"/>
      <c r="PKG209" s="11"/>
      <c r="PKH209" s="8"/>
      <c r="PKI209" s="9"/>
      <c r="PKN209" s="11"/>
      <c r="PKO209" s="8"/>
      <c r="PKP209" s="9"/>
      <c r="PKU209" s="11"/>
      <c r="PKV209" s="8"/>
      <c r="PKW209" s="9"/>
      <c r="PLB209" s="11"/>
      <c r="PLC209" s="8"/>
      <c r="PLD209" s="9"/>
      <c r="PLI209" s="11"/>
      <c r="PLJ209" s="8"/>
      <c r="PLK209" s="9"/>
      <c r="PLP209" s="11"/>
      <c r="PLQ209" s="8"/>
      <c r="PLR209" s="9"/>
      <c r="PLW209" s="11"/>
      <c r="PLX209" s="8"/>
      <c r="PLY209" s="9"/>
      <c r="PMD209" s="11"/>
      <c r="PME209" s="8"/>
      <c r="PMF209" s="9"/>
      <c r="PMK209" s="11"/>
      <c r="PML209" s="8"/>
      <c r="PMM209" s="9"/>
      <c r="PMR209" s="11"/>
      <c r="PMS209" s="8"/>
      <c r="PMT209" s="9"/>
      <c r="PMY209" s="11"/>
      <c r="PMZ209" s="8"/>
      <c r="PNA209" s="9"/>
      <c r="PNF209" s="11"/>
      <c r="PNG209" s="8"/>
      <c r="PNH209" s="9"/>
      <c r="PNM209" s="11"/>
      <c r="PNN209" s="8"/>
      <c r="PNO209" s="9"/>
      <c r="PNT209" s="11"/>
      <c r="PNU209" s="8"/>
      <c r="PNV209" s="9"/>
      <c r="POA209" s="11"/>
      <c r="POB209" s="8"/>
      <c r="POC209" s="9"/>
      <c r="POH209" s="11"/>
      <c r="POI209" s="8"/>
      <c r="POJ209" s="9"/>
      <c r="POO209" s="11"/>
      <c r="POP209" s="8"/>
      <c r="POQ209" s="9"/>
      <c r="POV209" s="11"/>
      <c r="POW209" s="8"/>
      <c r="POX209" s="9"/>
      <c r="PPC209" s="11"/>
      <c r="PPD209" s="8"/>
      <c r="PPE209" s="9"/>
      <c r="PPJ209" s="11"/>
      <c r="PPK209" s="8"/>
      <c r="PPL209" s="9"/>
      <c r="PPQ209" s="11"/>
      <c r="PPR209" s="8"/>
      <c r="PPS209" s="9"/>
      <c r="PPX209" s="11"/>
      <c r="PPY209" s="8"/>
      <c r="PPZ209" s="9"/>
      <c r="PQE209" s="11"/>
      <c r="PQF209" s="8"/>
      <c r="PQG209" s="9"/>
      <c r="PQL209" s="11"/>
      <c r="PQM209" s="8"/>
      <c r="PQN209" s="9"/>
      <c r="PQS209" s="11"/>
      <c r="PQT209" s="8"/>
      <c r="PQU209" s="9"/>
      <c r="PQZ209" s="11"/>
      <c r="PRA209" s="8"/>
      <c r="PRB209" s="9"/>
      <c r="PRG209" s="11"/>
      <c r="PRH209" s="8"/>
      <c r="PRI209" s="9"/>
      <c r="PRN209" s="11"/>
      <c r="PRO209" s="8"/>
      <c r="PRP209" s="9"/>
      <c r="PRU209" s="11"/>
      <c r="PRV209" s="8"/>
      <c r="PRW209" s="9"/>
      <c r="PSB209" s="11"/>
      <c r="PSC209" s="8"/>
      <c r="PSD209" s="9"/>
      <c r="PSI209" s="11"/>
      <c r="PSJ209" s="8"/>
      <c r="PSK209" s="9"/>
      <c r="PSP209" s="11"/>
      <c r="PSQ209" s="8"/>
      <c r="PSR209" s="9"/>
      <c r="PSW209" s="11"/>
      <c r="PSX209" s="8"/>
      <c r="PSY209" s="9"/>
      <c r="PTD209" s="11"/>
      <c r="PTE209" s="8"/>
      <c r="PTF209" s="9"/>
      <c r="PTK209" s="11"/>
      <c r="PTL209" s="8"/>
      <c r="PTM209" s="9"/>
      <c r="PTR209" s="11"/>
      <c r="PTS209" s="8"/>
      <c r="PTT209" s="9"/>
      <c r="PTY209" s="11"/>
      <c r="PTZ209" s="8"/>
      <c r="PUA209" s="9"/>
      <c r="PUF209" s="11"/>
      <c r="PUG209" s="8"/>
      <c r="PUH209" s="9"/>
      <c r="PUM209" s="11"/>
      <c r="PUN209" s="8"/>
      <c r="PUO209" s="9"/>
      <c r="PUT209" s="11"/>
      <c r="PUU209" s="8"/>
      <c r="PUV209" s="9"/>
      <c r="PVA209" s="11"/>
      <c r="PVB209" s="8"/>
      <c r="PVC209" s="9"/>
      <c r="PVH209" s="11"/>
      <c r="PVI209" s="8"/>
      <c r="PVJ209" s="9"/>
      <c r="PVO209" s="11"/>
      <c r="PVP209" s="8"/>
      <c r="PVQ209" s="9"/>
      <c r="PVV209" s="11"/>
      <c r="PVW209" s="8"/>
      <c r="PVX209" s="9"/>
      <c r="PWC209" s="11"/>
      <c r="PWD209" s="8"/>
      <c r="PWE209" s="9"/>
      <c r="PWJ209" s="11"/>
      <c r="PWK209" s="8"/>
      <c r="PWL209" s="9"/>
      <c r="PWQ209" s="11"/>
      <c r="PWR209" s="8"/>
      <c r="PWS209" s="9"/>
      <c r="PWX209" s="11"/>
      <c r="PWY209" s="8"/>
      <c r="PWZ209" s="9"/>
      <c r="PXE209" s="11"/>
      <c r="PXF209" s="8"/>
      <c r="PXG209" s="9"/>
      <c r="PXL209" s="11"/>
      <c r="PXM209" s="8"/>
      <c r="PXN209" s="9"/>
      <c r="PXS209" s="11"/>
      <c r="PXT209" s="8"/>
      <c r="PXU209" s="9"/>
      <c r="PXZ209" s="11"/>
      <c r="PYA209" s="8"/>
      <c r="PYB209" s="9"/>
      <c r="PYG209" s="11"/>
      <c r="PYH209" s="8"/>
      <c r="PYI209" s="9"/>
      <c r="PYN209" s="11"/>
      <c r="PYO209" s="8"/>
      <c r="PYP209" s="9"/>
      <c r="PYU209" s="11"/>
      <c r="PYV209" s="8"/>
      <c r="PYW209" s="9"/>
      <c r="PZB209" s="11"/>
      <c r="PZC209" s="8"/>
      <c r="PZD209" s="9"/>
      <c r="PZI209" s="11"/>
      <c r="PZJ209" s="8"/>
      <c r="PZK209" s="9"/>
      <c r="PZP209" s="11"/>
      <c r="PZQ209" s="8"/>
      <c r="PZR209" s="9"/>
      <c r="PZW209" s="11"/>
      <c r="PZX209" s="8"/>
      <c r="PZY209" s="9"/>
      <c r="QAD209" s="11"/>
      <c r="QAE209" s="8"/>
      <c r="QAF209" s="9"/>
      <c r="QAK209" s="11"/>
      <c r="QAL209" s="8"/>
      <c r="QAM209" s="9"/>
      <c r="QAR209" s="11"/>
      <c r="QAS209" s="8"/>
      <c r="QAT209" s="9"/>
      <c r="QAY209" s="11"/>
      <c r="QAZ209" s="8"/>
      <c r="QBA209" s="9"/>
      <c r="QBF209" s="11"/>
      <c r="QBG209" s="8"/>
      <c r="QBH209" s="9"/>
      <c r="QBM209" s="11"/>
      <c r="QBN209" s="8"/>
      <c r="QBO209" s="9"/>
      <c r="QBT209" s="11"/>
      <c r="QBU209" s="8"/>
      <c r="QBV209" s="9"/>
      <c r="QCA209" s="11"/>
      <c r="QCB209" s="8"/>
      <c r="QCC209" s="9"/>
      <c r="QCH209" s="11"/>
      <c r="QCI209" s="8"/>
      <c r="QCJ209" s="9"/>
      <c r="QCO209" s="11"/>
      <c r="QCP209" s="8"/>
      <c r="QCQ209" s="9"/>
      <c r="QCV209" s="11"/>
      <c r="QCW209" s="8"/>
      <c r="QCX209" s="9"/>
      <c r="QDC209" s="11"/>
      <c r="QDD209" s="8"/>
      <c r="QDE209" s="9"/>
      <c r="QDJ209" s="11"/>
      <c r="QDK209" s="8"/>
      <c r="QDL209" s="9"/>
      <c r="QDQ209" s="11"/>
      <c r="QDR209" s="8"/>
      <c r="QDS209" s="9"/>
      <c r="QDX209" s="11"/>
      <c r="QDY209" s="8"/>
      <c r="QDZ209" s="9"/>
      <c r="QEE209" s="11"/>
      <c r="QEF209" s="8"/>
      <c r="QEG209" s="9"/>
      <c r="QEL209" s="11"/>
      <c r="QEM209" s="8"/>
      <c r="QEN209" s="9"/>
      <c r="QES209" s="11"/>
      <c r="QET209" s="8"/>
      <c r="QEU209" s="9"/>
      <c r="QEZ209" s="11"/>
      <c r="QFA209" s="8"/>
      <c r="QFB209" s="9"/>
      <c r="QFG209" s="11"/>
      <c r="QFH209" s="8"/>
      <c r="QFI209" s="9"/>
      <c r="QFN209" s="11"/>
      <c r="QFO209" s="8"/>
      <c r="QFP209" s="9"/>
      <c r="QFU209" s="11"/>
      <c r="QFV209" s="8"/>
      <c r="QFW209" s="9"/>
      <c r="QGB209" s="11"/>
      <c r="QGC209" s="8"/>
      <c r="QGD209" s="9"/>
      <c r="QGI209" s="11"/>
      <c r="QGJ209" s="8"/>
      <c r="QGK209" s="9"/>
      <c r="QGP209" s="11"/>
      <c r="QGQ209" s="8"/>
      <c r="QGR209" s="9"/>
      <c r="QGW209" s="11"/>
      <c r="QGX209" s="8"/>
      <c r="QGY209" s="9"/>
      <c r="QHD209" s="11"/>
      <c r="QHE209" s="8"/>
      <c r="QHF209" s="9"/>
      <c r="QHK209" s="11"/>
      <c r="QHL209" s="8"/>
      <c r="QHM209" s="9"/>
      <c r="QHR209" s="11"/>
      <c r="QHS209" s="8"/>
      <c r="QHT209" s="9"/>
      <c r="QHY209" s="11"/>
      <c r="QHZ209" s="8"/>
      <c r="QIA209" s="9"/>
      <c r="QIF209" s="11"/>
      <c r="QIG209" s="8"/>
      <c r="QIH209" s="9"/>
      <c r="QIM209" s="11"/>
      <c r="QIN209" s="8"/>
      <c r="QIO209" s="9"/>
      <c r="QIT209" s="11"/>
      <c r="QIU209" s="8"/>
      <c r="QIV209" s="9"/>
      <c r="QJA209" s="11"/>
      <c r="QJB209" s="8"/>
      <c r="QJC209" s="9"/>
      <c r="QJH209" s="11"/>
      <c r="QJI209" s="8"/>
      <c r="QJJ209" s="9"/>
      <c r="QJO209" s="11"/>
      <c r="QJP209" s="8"/>
      <c r="QJQ209" s="9"/>
      <c r="QJV209" s="11"/>
      <c r="QJW209" s="8"/>
      <c r="QJX209" s="9"/>
      <c r="QKC209" s="11"/>
      <c r="QKD209" s="8"/>
      <c r="QKE209" s="9"/>
      <c r="QKJ209" s="11"/>
      <c r="QKK209" s="8"/>
      <c r="QKL209" s="9"/>
      <c r="QKQ209" s="11"/>
      <c r="QKR209" s="8"/>
      <c r="QKS209" s="9"/>
      <c r="QKX209" s="11"/>
      <c r="QKY209" s="8"/>
      <c r="QKZ209" s="9"/>
      <c r="QLE209" s="11"/>
      <c r="QLF209" s="8"/>
      <c r="QLG209" s="9"/>
      <c r="QLL209" s="11"/>
      <c r="QLM209" s="8"/>
      <c r="QLN209" s="9"/>
      <c r="QLS209" s="11"/>
      <c r="QLT209" s="8"/>
      <c r="QLU209" s="9"/>
      <c r="QLZ209" s="11"/>
      <c r="QMA209" s="8"/>
      <c r="QMB209" s="9"/>
      <c r="QMG209" s="11"/>
      <c r="QMH209" s="8"/>
      <c r="QMI209" s="9"/>
      <c r="QMN209" s="11"/>
      <c r="QMO209" s="8"/>
      <c r="QMP209" s="9"/>
      <c r="QMU209" s="11"/>
      <c r="QMV209" s="8"/>
      <c r="QMW209" s="9"/>
      <c r="QNB209" s="11"/>
      <c r="QNC209" s="8"/>
      <c r="QND209" s="9"/>
      <c r="QNI209" s="11"/>
      <c r="QNJ209" s="8"/>
      <c r="QNK209" s="9"/>
      <c r="QNP209" s="11"/>
      <c r="QNQ209" s="8"/>
      <c r="QNR209" s="9"/>
      <c r="QNW209" s="11"/>
      <c r="QNX209" s="8"/>
      <c r="QNY209" s="9"/>
      <c r="QOD209" s="11"/>
      <c r="QOE209" s="8"/>
      <c r="QOF209" s="9"/>
      <c r="QOK209" s="11"/>
      <c r="QOL209" s="8"/>
      <c r="QOM209" s="9"/>
      <c r="QOR209" s="11"/>
      <c r="QOS209" s="8"/>
      <c r="QOT209" s="9"/>
      <c r="QOY209" s="11"/>
      <c r="QOZ209" s="8"/>
      <c r="QPA209" s="9"/>
      <c r="QPF209" s="11"/>
      <c r="QPG209" s="8"/>
      <c r="QPH209" s="9"/>
      <c r="QPM209" s="11"/>
      <c r="QPN209" s="8"/>
      <c r="QPO209" s="9"/>
      <c r="QPT209" s="11"/>
      <c r="QPU209" s="8"/>
      <c r="QPV209" s="9"/>
      <c r="QQA209" s="11"/>
      <c r="QQB209" s="8"/>
      <c r="QQC209" s="9"/>
      <c r="QQH209" s="11"/>
      <c r="QQI209" s="8"/>
      <c r="QQJ209" s="9"/>
      <c r="QQO209" s="11"/>
      <c r="QQP209" s="8"/>
      <c r="QQQ209" s="9"/>
      <c r="QQV209" s="11"/>
      <c r="QQW209" s="8"/>
      <c r="QQX209" s="9"/>
      <c r="QRC209" s="11"/>
      <c r="QRD209" s="8"/>
      <c r="QRE209" s="9"/>
      <c r="QRJ209" s="11"/>
      <c r="QRK209" s="8"/>
      <c r="QRL209" s="9"/>
      <c r="QRQ209" s="11"/>
      <c r="QRR209" s="8"/>
      <c r="QRS209" s="9"/>
      <c r="QRX209" s="11"/>
      <c r="QRY209" s="8"/>
      <c r="QRZ209" s="9"/>
      <c r="QSE209" s="11"/>
      <c r="QSF209" s="8"/>
      <c r="QSG209" s="9"/>
      <c r="QSL209" s="11"/>
      <c r="QSM209" s="8"/>
      <c r="QSN209" s="9"/>
      <c r="QSS209" s="11"/>
      <c r="QST209" s="8"/>
      <c r="QSU209" s="9"/>
      <c r="QSZ209" s="11"/>
      <c r="QTA209" s="8"/>
      <c r="QTB209" s="9"/>
      <c r="QTG209" s="11"/>
      <c r="QTH209" s="8"/>
      <c r="QTI209" s="9"/>
      <c r="QTN209" s="11"/>
      <c r="QTO209" s="8"/>
      <c r="QTP209" s="9"/>
      <c r="QTU209" s="11"/>
      <c r="QTV209" s="8"/>
      <c r="QTW209" s="9"/>
      <c r="QUB209" s="11"/>
      <c r="QUC209" s="8"/>
      <c r="QUD209" s="9"/>
      <c r="QUI209" s="11"/>
      <c r="QUJ209" s="8"/>
      <c r="QUK209" s="9"/>
      <c r="QUP209" s="11"/>
      <c r="QUQ209" s="8"/>
      <c r="QUR209" s="9"/>
      <c r="QUW209" s="11"/>
      <c r="QUX209" s="8"/>
      <c r="QUY209" s="9"/>
      <c r="QVD209" s="11"/>
      <c r="QVE209" s="8"/>
      <c r="QVF209" s="9"/>
      <c r="QVK209" s="11"/>
      <c r="QVL209" s="8"/>
      <c r="QVM209" s="9"/>
      <c r="QVR209" s="11"/>
      <c r="QVS209" s="8"/>
      <c r="QVT209" s="9"/>
      <c r="QVY209" s="11"/>
      <c r="QVZ209" s="8"/>
      <c r="QWA209" s="9"/>
      <c r="QWF209" s="11"/>
      <c r="QWG209" s="8"/>
      <c r="QWH209" s="9"/>
      <c r="QWM209" s="11"/>
      <c r="QWN209" s="8"/>
      <c r="QWO209" s="9"/>
      <c r="QWT209" s="11"/>
      <c r="QWU209" s="8"/>
      <c r="QWV209" s="9"/>
      <c r="QXA209" s="11"/>
      <c r="QXB209" s="8"/>
      <c r="QXC209" s="9"/>
      <c r="QXH209" s="11"/>
      <c r="QXI209" s="8"/>
      <c r="QXJ209" s="9"/>
      <c r="QXO209" s="11"/>
      <c r="QXP209" s="8"/>
      <c r="QXQ209" s="9"/>
      <c r="QXV209" s="11"/>
      <c r="QXW209" s="8"/>
      <c r="QXX209" s="9"/>
      <c r="QYC209" s="11"/>
      <c r="QYD209" s="8"/>
      <c r="QYE209" s="9"/>
      <c r="QYJ209" s="11"/>
      <c r="QYK209" s="8"/>
      <c r="QYL209" s="9"/>
      <c r="QYQ209" s="11"/>
      <c r="QYR209" s="8"/>
      <c r="QYS209" s="9"/>
      <c r="QYX209" s="11"/>
      <c r="QYY209" s="8"/>
      <c r="QYZ209" s="9"/>
      <c r="QZE209" s="11"/>
      <c r="QZF209" s="8"/>
      <c r="QZG209" s="9"/>
      <c r="QZL209" s="11"/>
      <c r="QZM209" s="8"/>
      <c r="QZN209" s="9"/>
      <c r="QZS209" s="11"/>
      <c r="QZT209" s="8"/>
      <c r="QZU209" s="9"/>
      <c r="QZZ209" s="11"/>
      <c r="RAA209" s="8"/>
      <c r="RAB209" s="9"/>
      <c r="RAG209" s="11"/>
      <c r="RAH209" s="8"/>
      <c r="RAI209" s="9"/>
      <c r="RAN209" s="11"/>
      <c r="RAO209" s="8"/>
      <c r="RAP209" s="9"/>
      <c r="RAU209" s="11"/>
      <c r="RAV209" s="8"/>
      <c r="RAW209" s="9"/>
      <c r="RBB209" s="11"/>
      <c r="RBC209" s="8"/>
      <c r="RBD209" s="9"/>
      <c r="RBI209" s="11"/>
      <c r="RBJ209" s="8"/>
      <c r="RBK209" s="9"/>
      <c r="RBP209" s="11"/>
      <c r="RBQ209" s="8"/>
      <c r="RBR209" s="9"/>
      <c r="RBW209" s="11"/>
      <c r="RBX209" s="8"/>
      <c r="RBY209" s="9"/>
      <c r="RCD209" s="11"/>
      <c r="RCE209" s="8"/>
      <c r="RCF209" s="9"/>
      <c r="RCK209" s="11"/>
      <c r="RCL209" s="8"/>
      <c r="RCM209" s="9"/>
      <c r="RCR209" s="11"/>
      <c r="RCS209" s="8"/>
      <c r="RCT209" s="9"/>
      <c r="RCY209" s="11"/>
      <c r="RCZ209" s="8"/>
      <c r="RDA209" s="9"/>
      <c r="RDF209" s="11"/>
      <c r="RDG209" s="8"/>
      <c r="RDH209" s="9"/>
      <c r="RDM209" s="11"/>
      <c r="RDN209" s="8"/>
      <c r="RDO209" s="9"/>
      <c r="RDT209" s="11"/>
      <c r="RDU209" s="8"/>
      <c r="RDV209" s="9"/>
      <c r="REA209" s="11"/>
      <c r="REB209" s="8"/>
      <c r="REC209" s="9"/>
      <c r="REH209" s="11"/>
      <c r="REI209" s="8"/>
      <c r="REJ209" s="9"/>
      <c r="REO209" s="11"/>
      <c r="REP209" s="8"/>
      <c r="REQ209" s="9"/>
      <c r="REV209" s="11"/>
      <c r="REW209" s="8"/>
      <c r="REX209" s="9"/>
      <c r="RFC209" s="11"/>
      <c r="RFD209" s="8"/>
      <c r="RFE209" s="9"/>
      <c r="RFJ209" s="11"/>
      <c r="RFK209" s="8"/>
      <c r="RFL209" s="9"/>
      <c r="RFQ209" s="11"/>
      <c r="RFR209" s="8"/>
      <c r="RFS209" s="9"/>
      <c r="RFX209" s="11"/>
      <c r="RFY209" s="8"/>
      <c r="RFZ209" s="9"/>
      <c r="RGE209" s="11"/>
      <c r="RGF209" s="8"/>
      <c r="RGG209" s="9"/>
      <c r="RGL209" s="11"/>
      <c r="RGM209" s="8"/>
      <c r="RGN209" s="9"/>
      <c r="RGS209" s="11"/>
      <c r="RGT209" s="8"/>
      <c r="RGU209" s="9"/>
      <c r="RGZ209" s="11"/>
      <c r="RHA209" s="8"/>
      <c r="RHB209" s="9"/>
      <c r="RHG209" s="11"/>
      <c r="RHH209" s="8"/>
      <c r="RHI209" s="9"/>
      <c r="RHN209" s="11"/>
      <c r="RHO209" s="8"/>
      <c r="RHP209" s="9"/>
      <c r="RHU209" s="11"/>
      <c r="RHV209" s="8"/>
      <c r="RHW209" s="9"/>
      <c r="RIB209" s="11"/>
      <c r="RIC209" s="8"/>
      <c r="RID209" s="9"/>
      <c r="RII209" s="11"/>
      <c r="RIJ209" s="8"/>
      <c r="RIK209" s="9"/>
      <c r="RIP209" s="11"/>
      <c r="RIQ209" s="8"/>
      <c r="RIR209" s="9"/>
      <c r="RIW209" s="11"/>
      <c r="RIX209" s="8"/>
      <c r="RIY209" s="9"/>
      <c r="RJD209" s="11"/>
      <c r="RJE209" s="8"/>
      <c r="RJF209" s="9"/>
      <c r="RJK209" s="11"/>
      <c r="RJL209" s="8"/>
      <c r="RJM209" s="9"/>
      <c r="RJR209" s="11"/>
      <c r="RJS209" s="8"/>
      <c r="RJT209" s="9"/>
      <c r="RJY209" s="11"/>
      <c r="RJZ209" s="8"/>
      <c r="RKA209" s="9"/>
      <c r="RKF209" s="11"/>
      <c r="RKG209" s="8"/>
      <c r="RKH209" s="9"/>
      <c r="RKM209" s="11"/>
      <c r="RKN209" s="8"/>
      <c r="RKO209" s="9"/>
      <c r="RKT209" s="11"/>
      <c r="RKU209" s="8"/>
      <c r="RKV209" s="9"/>
      <c r="RLA209" s="11"/>
      <c r="RLB209" s="8"/>
      <c r="RLC209" s="9"/>
      <c r="RLH209" s="11"/>
      <c r="RLI209" s="8"/>
      <c r="RLJ209" s="9"/>
      <c r="RLO209" s="11"/>
      <c r="RLP209" s="8"/>
      <c r="RLQ209" s="9"/>
      <c r="RLV209" s="11"/>
      <c r="RLW209" s="8"/>
      <c r="RLX209" s="9"/>
      <c r="RMC209" s="11"/>
      <c r="RMD209" s="8"/>
      <c r="RME209" s="9"/>
      <c r="RMJ209" s="11"/>
      <c r="RMK209" s="8"/>
      <c r="RML209" s="9"/>
      <c r="RMQ209" s="11"/>
      <c r="RMR209" s="8"/>
      <c r="RMS209" s="9"/>
      <c r="RMX209" s="11"/>
      <c r="RMY209" s="8"/>
      <c r="RMZ209" s="9"/>
      <c r="RNE209" s="11"/>
      <c r="RNF209" s="8"/>
      <c r="RNG209" s="9"/>
      <c r="RNL209" s="11"/>
      <c r="RNM209" s="8"/>
      <c r="RNN209" s="9"/>
      <c r="RNS209" s="11"/>
      <c r="RNT209" s="8"/>
      <c r="RNU209" s="9"/>
      <c r="RNZ209" s="11"/>
      <c r="ROA209" s="8"/>
      <c r="ROB209" s="9"/>
      <c r="ROG209" s="11"/>
      <c r="ROH209" s="8"/>
      <c r="ROI209" s="9"/>
      <c r="RON209" s="11"/>
      <c r="ROO209" s="8"/>
      <c r="ROP209" s="9"/>
      <c r="ROU209" s="11"/>
      <c r="ROV209" s="8"/>
      <c r="ROW209" s="9"/>
      <c r="RPB209" s="11"/>
      <c r="RPC209" s="8"/>
      <c r="RPD209" s="9"/>
      <c r="RPI209" s="11"/>
      <c r="RPJ209" s="8"/>
      <c r="RPK209" s="9"/>
      <c r="RPP209" s="11"/>
      <c r="RPQ209" s="8"/>
      <c r="RPR209" s="9"/>
      <c r="RPW209" s="11"/>
      <c r="RPX209" s="8"/>
      <c r="RPY209" s="9"/>
      <c r="RQD209" s="11"/>
      <c r="RQE209" s="8"/>
      <c r="RQF209" s="9"/>
      <c r="RQK209" s="11"/>
      <c r="RQL209" s="8"/>
      <c r="RQM209" s="9"/>
      <c r="RQR209" s="11"/>
      <c r="RQS209" s="8"/>
      <c r="RQT209" s="9"/>
      <c r="RQY209" s="11"/>
      <c r="RQZ209" s="8"/>
      <c r="RRA209" s="9"/>
      <c r="RRF209" s="11"/>
      <c r="RRG209" s="8"/>
      <c r="RRH209" s="9"/>
      <c r="RRM209" s="11"/>
      <c r="RRN209" s="8"/>
      <c r="RRO209" s="9"/>
      <c r="RRT209" s="11"/>
      <c r="RRU209" s="8"/>
      <c r="RRV209" s="9"/>
      <c r="RSA209" s="11"/>
      <c r="RSB209" s="8"/>
      <c r="RSC209" s="9"/>
      <c r="RSH209" s="11"/>
      <c r="RSI209" s="8"/>
      <c r="RSJ209" s="9"/>
      <c r="RSO209" s="11"/>
      <c r="RSP209" s="8"/>
      <c r="RSQ209" s="9"/>
      <c r="RSV209" s="11"/>
      <c r="RSW209" s="8"/>
      <c r="RSX209" s="9"/>
      <c r="RTC209" s="11"/>
      <c r="RTD209" s="8"/>
      <c r="RTE209" s="9"/>
      <c r="RTJ209" s="11"/>
      <c r="RTK209" s="8"/>
      <c r="RTL209" s="9"/>
      <c r="RTQ209" s="11"/>
      <c r="RTR209" s="8"/>
      <c r="RTS209" s="9"/>
      <c r="RTX209" s="11"/>
      <c r="RTY209" s="8"/>
      <c r="RTZ209" s="9"/>
      <c r="RUE209" s="11"/>
      <c r="RUF209" s="8"/>
      <c r="RUG209" s="9"/>
      <c r="RUL209" s="11"/>
      <c r="RUM209" s="8"/>
      <c r="RUN209" s="9"/>
      <c r="RUS209" s="11"/>
      <c r="RUT209" s="8"/>
      <c r="RUU209" s="9"/>
      <c r="RUZ209" s="11"/>
      <c r="RVA209" s="8"/>
      <c r="RVB209" s="9"/>
      <c r="RVG209" s="11"/>
      <c r="RVH209" s="8"/>
      <c r="RVI209" s="9"/>
      <c r="RVN209" s="11"/>
      <c r="RVO209" s="8"/>
      <c r="RVP209" s="9"/>
      <c r="RVU209" s="11"/>
      <c r="RVV209" s="8"/>
      <c r="RVW209" s="9"/>
      <c r="RWB209" s="11"/>
      <c r="RWC209" s="8"/>
      <c r="RWD209" s="9"/>
      <c r="RWI209" s="11"/>
      <c r="RWJ209" s="8"/>
      <c r="RWK209" s="9"/>
      <c r="RWP209" s="11"/>
      <c r="RWQ209" s="8"/>
      <c r="RWR209" s="9"/>
      <c r="RWW209" s="11"/>
      <c r="RWX209" s="8"/>
      <c r="RWY209" s="9"/>
      <c r="RXD209" s="11"/>
      <c r="RXE209" s="8"/>
      <c r="RXF209" s="9"/>
      <c r="RXK209" s="11"/>
      <c r="RXL209" s="8"/>
      <c r="RXM209" s="9"/>
      <c r="RXR209" s="11"/>
      <c r="RXS209" s="8"/>
      <c r="RXT209" s="9"/>
      <c r="RXY209" s="11"/>
      <c r="RXZ209" s="8"/>
      <c r="RYA209" s="9"/>
      <c r="RYF209" s="11"/>
      <c r="RYG209" s="8"/>
      <c r="RYH209" s="9"/>
      <c r="RYM209" s="11"/>
      <c r="RYN209" s="8"/>
      <c r="RYO209" s="9"/>
      <c r="RYT209" s="11"/>
      <c r="RYU209" s="8"/>
      <c r="RYV209" s="9"/>
      <c r="RZA209" s="11"/>
      <c r="RZB209" s="8"/>
      <c r="RZC209" s="9"/>
      <c r="RZH209" s="11"/>
      <c r="RZI209" s="8"/>
      <c r="RZJ209" s="9"/>
      <c r="RZO209" s="11"/>
      <c r="RZP209" s="8"/>
      <c r="RZQ209" s="9"/>
      <c r="RZV209" s="11"/>
      <c r="RZW209" s="8"/>
      <c r="RZX209" s="9"/>
      <c r="SAC209" s="11"/>
      <c r="SAD209" s="8"/>
      <c r="SAE209" s="9"/>
      <c r="SAJ209" s="11"/>
      <c r="SAK209" s="8"/>
      <c r="SAL209" s="9"/>
      <c r="SAQ209" s="11"/>
      <c r="SAR209" s="8"/>
      <c r="SAS209" s="9"/>
      <c r="SAX209" s="11"/>
      <c r="SAY209" s="8"/>
      <c r="SAZ209" s="9"/>
      <c r="SBE209" s="11"/>
      <c r="SBF209" s="8"/>
      <c r="SBG209" s="9"/>
      <c r="SBL209" s="11"/>
      <c r="SBM209" s="8"/>
      <c r="SBN209" s="9"/>
      <c r="SBS209" s="11"/>
      <c r="SBT209" s="8"/>
      <c r="SBU209" s="9"/>
      <c r="SBZ209" s="11"/>
      <c r="SCA209" s="8"/>
      <c r="SCB209" s="9"/>
      <c r="SCG209" s="11"/>
      <c r="SCH209" s="8"/>
      <c r="SCI209" s="9"/>
      <c r="SCN209" s="11"/>
      <c r="SCO209" s="8"/>
      <c r="SCP209" s="9"/>
      <c r="SCU209" s="11"/>
      <c r="SCV209" s="8"/>
      <c r="SCW209" s="9"/>
      <c r="SDB209" s="11"/>
      <c r="SDC209" s="8"/>
      <c r="SDD209" s="9"/>
      <c r="SDI209" s="11"/>
      <c r="SDJ209" s="8"/>
      <c r="SDK209" s="9"/>
      <c r="SDP209" s="11"/>
      <c r="SDQ209" s="8"/>
      <c r="SDR209" s="9"/>
      <c r="SDW209" s="11"/>
      <c r="SDX209" s="8"/>
      <c r="SDY209" s="9"/>
      <c r="SED209" s="11"/>
      <c r="SEE209" s="8"/>
      <c r="SEF209" s="9"/>
      <c r="SEK209" s="11"/>
      <c r="SEL209" s="8"/>
      <c r="SEM209" s="9"/>
      <c r="SER209" s="11"/>
      <c r="SES209" s="8"/>
      <c r="SET209" s="9"/>
      <c r="SEY209" s="11"/>
      <c r="SEZ209" s="8"/>
      <c r="SFA209" s="9"/>
      <c r="SFF209" s="11"/>
      <c r="SFG209" s="8"/>
      <c r="SFH209" s="9"/>
      <c r="SFM209" s="11"/>
      <c r="SFN209" s="8"/>
      <c r="SFO209" s="9"/>
      <c r="SFT209" s="11"/>
      <c r="SFU209" s="8"/>
      <c r="SFV209" s="9"/>
      <c r="SGA209" s="11"/>
      <c r="SGB209" s="8"/>
      <c r="SGC209" s="9"/>
      <c r="SGH209" s="11"/>
      <c r="SGI209" s="8"/>
      <c r="SGJ209" s="9"/>
      <c r="SGO209" s="11"/>
      <c r="SGP209" s="8"/>
      <c r="SGQ209" s="9"/>
      <c r="SGV209" s="11"/>
      <c r="SGW209" s="8"/>
      <c r="SGX209" s="9"/>
      <c r="SHC209" s="11"/>
      <c r="SHD209" s="8"/>
      <c r="SHE209" s="9"/>
      <c r="SHJ209" s="11"/>
      <c r="SHK209" s="8"/>
      <c r="SHL209" s="9"/>
      <c r="SHQ209" s="11"/>
      <c r="SHR209" s="8"/>
      <c r="SHS209" s="9"/>
      <c r="SHX209" s="11"/>
      <c r="SHY209" s="8"/>
      <c r="SHZ209" s="9"/>
      <c r="SIE209" s="11"/>
      <c r="SIF209" s="8"/>
      <c r="SIG209" s="9"/>
      <c r="SIL209" s="11"/>
      <c r="SIM209" s="8"/>
      <c r="SIN209" s="9"/>
      <c r="SIS209" s="11"/>
      <c r="SIT209" s="8"/>
      <c r="SIU209" s="9"/>
      <c r="SIZ209" s="11"/>
      <c r="SJA209" s="8"/>
      <c r="SJB209" s="9"/>
      <c r="SJG209" s="11"/>
      <c r="SJH209" s="8"/>
      <c r="SJI209" s="9"/>
      <c r="SJN209" s="11"/>
      <c r="SJO209" s="8"/>
      <c r="SJP209" s="9"/>
      <c r="SJU209" s="11"/>
      <c r="SJV209" s="8"/>
      <c r="SJW209" s="9"/>
      <c r="SKB209" s="11"/>
      <c r="SKC209" s="8"/>
      <c r="SKD209" s="9"/>
      <c r="SKI209" s="11"/>
      <c r="SKJ209" s="8"/>
      <c r="SKK209" s="9"/>
      <c r="SKP209" s="11"/>
      <c r="SKQ209" s="8"/>
      <c r="SKR209" s="9"/>
      <c r="SKW209" s="11"/>
      <c r="SKX209" s="8"/>
      <c r="SKY209" s="9"/>
      <c r="SLD209" s="11"/>
      <c r="SLE209" s="8"/>
      <c r="SLF209" s="9"/>
      <c r="SLK209" s="11"/>
      <c r="SLL209" s="8"/>
      <c r="SLM209" s="9"/>
      <c r="SLR209" s="11"/>
      <c r="SLS209" s="8"/>
      <c r="SLT209" s="9"/>
      <c r="SLY209" s="11"/>
      <c r="SLZ209" s="8"/>
      <c r="SMA209" s="9"/>
      <c r="SMF209" s="11"/>
      <c r="SMG209" s="8"/>
      <c r="SMH209" s="9"/>
      <c r="SMM209" s="11"/>
      <c r="SMN209" s="8"/>
      <c r="SMO209" s="9"/>
      <c r="SMT209" s="11"/>
      <c r="SMU209" s="8"/>
      <c r="SMV209" s="9"/>
      <c r="SNA209" s="11"/>
      <c r="SNB209" s="8"/>
      <c r="SNC209" s="9"/>
      <c r="SNH209" s="11"/>
      <c r="SNI209" s="8"/>
      <c r="SNJ209" s="9"/>
      <c r="SNO209" s="11"/>
      <c r="SNP209" s="8"/>
      <c r="SNQ209" s="9"/>
      <c r="SNV209" s="11"/>
      <c r="SNW209" s="8"/>
      <c r="SNX209" s="9"/>
      <c r="SOC209" s="11"/>
      <c r="SOD209" s="8"/>
      <c r="SOE209" s="9"/>
      <c r="SOJ209" s="11"/>
      <c r="SOK209" s="8"/>
      <c r="SOL209" s="9"/>
      <c r="SOQ209" s="11"/>
      <c r="SOR209" s="8"/>
      <c r="SOS209" s="9"/>
      <c r="SOX209" s="11"/>
      <c r="SOY209" s="8"/>
      <c r="SOZ209" s="9"/>
      <c r="SPE209" s="11"/>
      <c r="SPF209" s="8"/>
      <c r="SPG209" s="9"/>
      <c r="SPL209" s="11"/>
      <c r="SPM209" s="8"/>
      <c r="SPN209" s="9"/>
      <c r="SPS209" s="11"/>
      <c r="SPT209" s="8"/>
      <c r="SPU209" s="9"/>
      <c r="SPZ209" s="11"/>
      <c r="SQA209" s="8"/>
      <c r="SQB209" s="9"/>
      <c r="SQG209" s="11"/>
      <c r="SQH209" s="8"/>
      <c r="SQI209" s="9"/>
      <c r="SQN209" s="11"/>
      <c r="SQO209" s="8"/>
      <c r="SQP209" s="9"/>
      <c r="SQU209" s="11"/>
      <c r="SQV209" s="8"/>
      <c r="SQW209" s="9"/>
      <c r="SRB209" s="11"/>
      <c r="SRC209" s="8"/>
      <c r="SRD209" s="9"/>
      <c r="SRI209" s="11"/>
      <c r="SRJ209" s="8"/>
      <c r="SRK209" s="9"/>
      <c r="SRP209" s="11"/>
      <c r="SRQ209" s="8"/>
      <c r="SRR209" s="9"/>
      <c r="SRW209" s="11"/>
      <c r="SRX209" s="8"/>
      <c r="SRY209" s="9"/>
      <c r="SSD209" s="11"/>
      <c r="SSE209" s="8"/>
      <c r="SSF209" s="9"/>
      <c r="SSK209" s="11"/>
      <c r="SSL209" s="8"/>
      <c r="SSM209" s="9"/>
      <c r="SSR209" s="11"/>
      <c r="SSS209" s="8"/>
      <c r="SST209" s="9"/>
      <c r="SSY209" s="11"/>
      <c r="SSZ209" s="8"/>
      <c r="STA209" s="9"/>
      <c r="STF209" s="11"/>
      <c r="STG209" s="8"/>
      <c r="STH209" s="9"/>
      <c r="STM209" s="11"/>
      <c r="STN209" s="8"/>
      <c r="STO209" s="9"/>
      <c r="STT209" s="11"/>
      <c r="STU209" s="8"/>
      <c r="STV209" s="9"/>
      <c r="SUA209" s="11"/>
      <c r="SUB209" s="8"/>
      <c r="SUC209" s="9"/>
      <c r="SUH209" s="11"/>
      <c r="SUI209" s="8"/>
      <c r="SUJ209" s="9"/>
      <c r="SUO209" s="11"/>
      <c r="SUP209" s="8"/>
      <c r="SUQ209" s="9"/>
      <c r="SUV209" s="11"/>
      <c r="SUW209" s="8"/>
      <c r="SUX209" s="9"/>
      <c r="SVC209" s="11"/>
      <c r="SVD209" s="8"/>
      <c r="SVE209" s="9"/>
      <c r="SVJ209" s="11"/>
      <c r="SVK209" s="8"/>
      <c r="SVL209" s="9"/>
      <c r="SVQ209" s="11"/>
      <c r="SVR209" s="8"/>
      <c r="SVS209" s="9"/>
      <c r="SVX209" s="11"/>
      <c r="SVY209" s="8"/>
      <c r="SVZ209" s="9"/>
      <c r="SWE209" s="11"/>
      <c r="SWF209" s="8"/>
      <c r="SWG209" s="9"/>
      <c r="SWL209" s="11"/>
      <c r="SWM209" s="8"/>
      <c r="SWN209" s="9"/>
      <c r="SWS209" s="11"/>
      <c r="SWT209" s="8"/>
      <c r="SWU209" s="9"/>
      <c r="SWZ209" s="11"/>
      <c r="SXA209" s="8"/>
      <c r="SXB209" s="9"/>
      <c r="SXG209" s="11"/>
      <c r="SXH209" s="8"/>
      <c r="SXI209" s="9"/>
      <c r="SXN209" s="11"/>
      <c r="SXO209" s="8"/>
      <c r="SXP209" s="9"/>
      <c r="SXU209" s="11"/>
      <c r="SXV209" s="8"/>
      <c r="SXW209" s="9"/>
      <c r="SYB209" s="11"/>
      <c r="SYC209" s="8"/>
      <c r="SYD209" s="9"/>
      <c r="SYI209" s="11"/>
      <c r="SYJ209" s="8"/>
      <c r="SYK209" s="9"/>
      <c r="SYP209" s="11"/>
      <c r="SYQ209" s="8"/>
      <c r="SYR209" s="9"/>
      <c r="SYW209" s="11"/>
      <c r="SYX209" s="8"/>
      <c r="SYY209" s="9"/>
      <c r="SZD209" s="11"/>
      <c r="SZE209" s="8"/>
      <c r="SZF209" s="9"/>
      <c r="SZK209" s="11"/>
      <c r="SZL209" s="8"/>
      <c r="SZM209" s="9"/>
      <c r="SZR209" s="11"/>
      <c r="SZS209" s="8"/>
      <c r="SZT209" s="9"/>
      <c r="SZY209" s="11"/>
      <c r="SZZ209" s="8"/>
      <c r="TAA209" s="9"/>
      <c r="TAF209" s="11"/>
      <c r="TAG209" s="8"/>
      <c r="TAH209" s="9"/>
      <c r="TAM209" s="11"/>
      <c r="TAN209" s="8"/>
      <c r="TAO209" s="9"/>
      <c r="TAT209" s="11"/>
      <c r="TAU209" s="8"/>
      <c r="TAV209" s="9"/>
      <c r="TBA209" s="11"/>
      <c r="TBB209" s="8"/>
      <c r="TBC209" s="9"/>
      <c r="TBH209" s="11"/>
      <c r="TBI209" s="8"/>
      <c r="TBJ209" s="9"/>
      <c r="TBO209" s="11"/>
      <c r="TBP209" s="8"/>
      <c r="TBQ209" s="9"/>
      <c r="TBV209" s="11"/>
      <c r="TBW209" s="8"/>
      <c r="TBX209" s="9"/>
      <c r="TCC209" s="11"/>
      <c r="TCD209" s="8"/>
      <c r="TCE209" s="9"/>
      <c r="TCJ209" s="11"/>
      <c r="TCK209" s="8"/>
      <c r="TCL209" s="9"/>
      <c r="TCQ209" s="11"/>
      <c r="TCR209" s="8"/>
      <c r="TCS209" s="9"/>
      <c r="TCX209" s="11"/>
      <c r="TCY209" s="8"/>
      <c r="TCZ209" s="9"/>
      <c r="TDE209" s="11"/>
      <c r="TDF209" s="8"/>
      <c r="TDG209" s="9"/>
      <c r="TDL209" s="11"/>
      <c r="TDM209" s="8"/>
      <c r="TDN209" s="9"/>
      <c r="TDS209" s="11"/>
      <c r="TDT209" s="8"/>
      <c r="TDU209" s="9"/>
      <c r="TDZ209" s="11"/>
      <c r="TEA209" s="8"/>
      <c r="TEB209" s="9"/>
      <c r="TEG209" s="11"/>
      <c r="TEH209" s="8"/>
      <c r="TEI209" s="9"/>
      <c r="TEN209" s="11"/>
      <c r="TEO209" s="8"/>
      <c r="TEP209" s="9"/>
      <c r="TEU209" s="11"/>
      <c r="TEV209" s="8"/>
      <c r="TEW209" s="9"/>
      <c r="TFB209" s="11"/>
      <c r="TFC209" s="8"/>
      <c r="TFD209" s="9"/>
      <c r="TFI209" s="11"/>
      <c r="TFJ209" s="8"/>
      <c r="TFK209" s="9"/>
      <c r="TFP209" s="11"/>
      <c r="TFQ209" s="8"/>
      <c r="TFR209" s="9"/>
      <c r="TFW209" s="11"/>
      <c r="TFX209" s="8"/>
      <c r="TFY209" s="9"/>
      <c r="TGD209" s="11"/>
      <c r="TGE209" s="8"/>
      <c r="TGF209" s="9"/>
      <c r="TGK209" s="11"/>
      <c r="TGL209" s="8"/>
      <c r="TGM209" s="9"/>
      <c r="TGR209" s="11"/>
      <c r="TGS209" s="8"/>
      <c r="TGT209" s="9"/>
      <c r="TGY209" s="11"/>
      <c r="TGZ209" s="8"/>
      <c r="THA209" s="9"/>
      <c r="THF209" s="11"/>
      <c r="THG209" s="8"/>
      <c r="THH209" s="9"/>
      <c r="THM209" s="11"/>
      <c r="THN209" s="8"/>
      <c r="THO209" s="9"/>
      <c r="THT209" s="11"/>
      <c r="THU209" s="8"/>
      <c r="THV209" s="9"/>
      <c r="TIA209" s="11"/>
      <c r="TIB209" s="8"/>
      <c r="TIC209" s="9"/>
      <c r="TIH209" s="11"/>
      <c r="TII209" s="8"/>
      <c r="TIJ209" s="9"/>
      <c r="TIO209" s="11"/>
      <c r="TIP209" s="8"/>
      <c r="TIQ209" s="9"/>
      <c r="TIV209" s="11"/>
      <c r="TIW209" s="8"/>
      <c r="TIX209" s="9"/>
      <c r="TJC209" s="11"/>
      <c r="TJD209" s="8"/>
      <c r="TJE209" s="9"/>
      <c r="TJJ209" s="11"/>
      <c r="TJK209" s="8"/>
      <c r="TJL209" s="9"/>
      <c r="TJQ209" s="11"/>
      <c r="TJR209" s="8"/>
      <c r="TJS209" s="9"/>
      <c r="TJX209" s="11"/>
      <c r="TJY209" s="8"/>
      <c r="TJZ209" s="9"/>
      <c r="TKE209" s="11"/>
      <c r="TKF209" s="8"/>
      <c r="TKG209" s="9"/>
      <c r="TKL209" s="11"/>
      <c r="TKM209" s="8"/>
      <c r="TKN209" s="9"/>
      <c r="TKS209" s="11"/>
      <c r="TKT209" s="8"/>
      <c r="TKU209" s="9"/>
      <c r="TKZ209" s="11"/>
      <c r="TLA209" s="8"/>
      <c r="TLB209" s="9"/>
      <c r="TLG209" s="11"/>
      <c r="TLH209" s="8"/>
      <c r="TLI209" s="9"/>
      <c r="TLN209" s="11"/>
      <c r="TLO209" s="8"/>
      <c r="TLP209" s="9"/>
      <c r="TLU209" s="11"/>
      <c r="TLV209" s="8"/>
      <c r="TLW209" s="9"/>
      <c r="TMB209" s="11"/>
      <c r="TMC209" s="8"/>
      <c r="TMD209" s="9"/>
      <c r="TMI209" s="11"/>
      <c r="TMJ209" s="8"/>
      <c r="TMK209" s="9"/>
      <c r="TMP209" s="11"/>
      <c r="TMQ209" s="8"/>
      <c r="TMR209" s="9"/>
      <c r="TMW209" s="11"/>
      <c r="TMX209" s="8"/>
      <c r="TMY209" s="9"/>
      <c r="TND209" s="11"/>
      <c r="TNE209" s="8"/>
      <c r="TNF209" s="9"/>
      <c r="TNK209" s="11"/>
      <c r="TNL209" s="8"/>
      <c r="TNM209" s="9"/>
      <c r="TNR209" s="11"/>
      <c r="TNS209" s="8"/>
      <c r="TNT209" s="9"/>
      <c r="TNY209" s="11"/>
      <c r="TNZ209" s="8"/>
      <c r="TOA209" s="9"/>
      <c r="TOF209" s="11"/>
      <c r="TOG209" s="8"/>
      <c r="TOH209" s="9"/>
      <c r="TOM209" s="11"/>
      <c r="TON209" s="8"/>
      <c r="TOO209" s="9"/>
      <c r="TOT209" s="11"/>
      <c r="TOU209" s="8"/>
      <c r="TOV209" s="9"/>
      <c r="TPA209" s="11"/>
      <c r="TPB209" s="8"/>
      <c r="TPC209" s="9"/>
      <c r="TPH209" s="11"/>
      <c r="TPI209" s="8"/>
      <c r="TPJ209" s="9"/>
      <c r="TPO209" s="11"/>
      <c r="TPP209" s="8"/>
      <c r="TPQ209" s="9"/>
      <c r="TPV209" s="11"/>
      <c r="TPW209" s="8"/>
      <c r="TPX209" s="9"/>
      <c r="TQC209" s="11"/>
      <c r="TQD209" s="8"/>
      <c r="TQE209" s="9"/>
      <c r="TQJ209" s="11"/>
      <c r="TQK209" s="8"/>
      <c r="TQL209" s="9"/>
      <c r="TQQ209" s="11"/>
      <c r="TQR209" s="8"/>
      <c r="TQS209" s="9"/>
      <c r="TQX209" s="11"/>
      <c r="TQY209" s="8"/>
      <c r="TQZ209" s="9"/>
      <c r="TRE209" s="11"/>
      <c r="TRF209" s="8"/>
      <c r="TRG209" s="9"/>
      <c r="TRL209" s="11"/>
      <c r="TRM209" s="8"/>
      <c r="TRN209" s="9"/>
      <c r="TRS209" s="11"/>
      <c r="TRT209" s="8"/>
      <c r="TRU209" s="9"/>
      <c r="TRZ209" s="11"/>
      <c r="TSA209" s="8"/>
      <c r="TSB209" s="9"/>
      <c r="TSG209" s="11"/>
      <c r="TSH209" s="8"/>
      <c r="TSI209" s="9"/>
      <c r="TSN209" s="11"/>
      <c r="TSO209" s="8"/>
      <c r="TSP209" s="9"/>
      <c r="TSU209" s="11"/>
      <c r="TSV209" s="8"/>
      <c r="TSW209" s="9"/>
      <c r="TTB209" s="11"/>
      <c r="TTC209" s="8"/>
      <c r="TTD209" s="9"/>
      <c r="TTI209" s="11"/>
      <c r="TTJ209" s="8"/>
      <c r="TTK209" s="9"/>
      <c r="TTP209" s="11"/>
      <c r="TTQ209" s="8"/>
      <c r="TTR209" s="9"/>
      <c r="TTW209" s="11"/>
      <c r="TTX209" s="8"/>
      <c r="TTY209" s="9"/>
      <c r="TUD209" s="11"/>
      <c r="TUE209" s="8"/>
      <c r="TUF209" s="9"/>
      <c r="TUK209" s="11"/>
      <c r="TUL209" s="8"/>
      <c r="TUM209" s="9"/>
      <c r="TUR209" s="11"/>
      <c r="TUS209" s="8"/>
      <c r="TUT209" s="9"/>
      <c r="TUY209" s="11"/>
      <c r="TUZ209" s="8"/>
      <c r="TVA209" s="9"/>
      <c r="TVF209" s="11"/>
      <c r="TVG209" s="8"/>
      <c r="TVH209" s="9"/>
      <c r="TVM209" s="11"/>
      <c r="TVN209" s="8"/>
      <c r="TVO209" s="9"/>
      <c r="TVT209" s="11"/>
      <c r="TVU209" s="8"/>
      <c r="TVV209" s="9"/>
      <c r="TWA209" s="11"/>
      <c r="TWB209" s="8"/>
      <c r="TWC209" s="9"/>
      <c r="TWH209" s="11"/>
      <c r="TWI209" s="8"/>
      <c r="TWJ209" s="9"/>
      <c r="TWO209" s="11"/>
      <c r="TWP209" s="8"/>
      <c r="TWQ209" s="9"/>
      <c r="TWV209" s="11"/>
      <c r="TWW209" s="8"/>
      <c r="TWX209" s="9"/>
      <c r="TXC209" s="11"/>
      <c r="TXD209" s="8"/>
      <c r="TXE209" s="9"/>
      <c r="TXJ209" s="11"/>
      <c r="TXK209" s="8"/>
      <c r="TXL209" s="9"/>
      <c r="TXQ209" s="11"/>
      <c r="TXR209" s="8"/>
      <c r="TXS209" s="9"/>
      <c r="TXX209" s="11"/>
      <c r="TXY209" s="8"/>
      <c r="TXZ209" s="9"/>
      <c r="TYE209" s="11"/>
      <c r="TYF209" s="8"/>
      <c r="TYG209" s="9"/>
      <c r="TYL209" s="11"/>
      <c r="TYM209" s="8"/>
      <c r="TYN209" s="9"/>
      <c r="TYS209" s="11"/>
      <c r="TYT209" s="8"/>
      <c r="TYU209" s="9"/>
      <c r="TYZ209" s="11"/>
      <c r="TZA209" s="8"/>
      <c r="TZB209" s="9"/>
      <c r="TZG209" s="11"/>
      <c r="TZH209" s="8"/>
      <c r="TZI209" s="9"/>
      <c r="TZN209" s="11"/>
      <c r="TZO209" s="8"/>
      <c r="TZP209" s="9"/>
      <c r="TZU209" s="11"/>
      <c r="TZV209" s="8"/>
      <c r="TZW209" s="9"/>
      <c r="UAB209" s="11"/>
      <c r="UAC209" s="8"/>
      <c r="UAD209" s="9"/>
      <c r="UAI209" s="11"/>
      <c r="UAJ209" s="8"/>
      <c r="UAK209" s="9"/>
      <c r="UAP209" s="11"/>
      <c r="UAQ209" s="8"/>
      <c r="UAR209" s="9"/>
      <c r="UAW209" s="11"/>
      <c r="UAX209" s="8"/>
      <c r="UAY209" s="9"/>
      <c r="UBD209" s="11"/>
      <c r="UBE209" s="8"/>
      <c r="UBF209" s="9"/>
      <c r="UBK209" s="11"/>
      <c r="UBL209" s="8"/>
      <c r="UBM209" s="9"/>
      <c r="UBR209" s="11"/>
      <c r="UBS209" s="8"/>
      <c r="UBT209" s="9"/>
      <c r="UBY209" s="11"/>
      <c r="UBZ209" s="8"/>
      <c r="UCA209" s="9"/>
      <c r="UCF209" s="11"/>
      <c r="UCG209" s="8"/>
      <c r="UCH209" s="9"/>
      <c r="UCM209" s="11"/>
      <c r="UCN209" s="8"/>
      <c r="UCO209" s="9"/>
      <c r="UCT209" s="11"/>
      <c r="UCU209" s="8"/>
      <c r="UCV209" s="9"/>
      <c r="UDA209" s="11"/>
      <c r="UDB209" s="8"/>
      <c r="UDC209" s="9"/>
      <c r="UDH209" s="11"/>
      <c r="UDI209" s="8"/>
      <c r="UDJ209" s="9"/>
      <c r="UDO209" s="11"/>
      <c r="UDP209" s="8"/>
      <c r="UDQ209" s="9"/>
      <c r="UDV209" s="11"/>
      <c r="UDW209" s="8"/>
      <c r="UDX209" s="9"/>
      <c r="UEC209" s="11"/>
      <c r="UED209" s="8"/>
      <c r="UEE209" s="9"/>
      <c r="UEJ209" s="11"/>
      <c r="UEK209" s="8"/>
      <c r="UEL209" s="9"/>
      <c r="UEQ209" s="11"/>
      <c r="UER209" s="8"/>
      <c r="UES209" s="9"/>
      <c r="UEX209" s="11"/>
      <c r="UEY209" s="8"/>
      <c r="UEZ209" s="9"/>
      <c r="UFE209" s="11"/>
      <c r="UFF209" s="8"/>
      <c r="UFG209" s="9"/>
      <c r="UFL209" s="11"/>
      <c r="UFM209" s="8"/>
      <c r="UFN209" s="9"/>
      <c r="UFS209" s="11"/>
      <c r="UFT209" s="8"/>
      <c r="UFU209" s="9"/>
      <c r="UFZ209" s="11"/>
      <c r="UGA209" s="8"/>
      <c r="UGB209" s="9"/>
      <c r="UGG209" s="11"/>
      <c r="UGH209" s="8"/>
      <c r="UGI209" s="9"/>
      <c r="UGN209" s="11"/>
      <c r="UGO209" s="8"/>
      <c r="UGP209" s="9"/>
      <c r="UGU209" s="11"/>
      <c r="UGV209" s="8"/>
      <c r="UGW209" s="9"/>
      <c r="UHB209" s="11"/>
      <c r="UHC209" s="8"/>
      <c r="UHD209" s="9"/>
      <c r="UHI209" s="11"/>
      <c r="UHJ209" s="8"/>
      <c r="UHK209" s="9"/>
      <c r="UHP209" s="11"/>
      <c r="UHQ209" s="8"/>
      <c r="UHR209" s="9"/>
      <c r="UHW209" s="11"/>
      <c r="UHX209" s="8"/>
      <c r="UHY209" s="9"/>
      <c r="UID209" s="11"/>
      <c r="UIE209" s="8"/>
      <c r="UIF209" s="9"/>
      <c r="UIK209" s="11"/>
      <c r="UIL209" s="8"/>
      <c r="UIM209" s="9"/>
      <c r="UIR209" s="11"/>
      <c r="UIS209" s="8"/>
      <c r="UIT209" s="9"/>
      <c r="UIY209" s="11"/>
      <c r="UIZ209" s="8"/>
      <c r="UJA209" s="9"/>
      <c r="UJF209" s="11"/>
      <c r="UJG209" s="8"/>
      <c r="UJH209" s="9"/>
      <c r="UJM209" s="11"/>
      <c r="UJN209" s="8"/>
      <c r="UJO209" s="9"/>
      <c r="UJT209" s="11"/>
      <c r="UJU209" s="8"/>
      <c r="UJV209" s="9"/>
      <c r="UKA209" s="11"/>
      <c r="UKB209" s="8"/>
      <c r="UKC209" s="9"/>
      <c r="UKH209" s="11"/>
      <c r="UKI209" s="8"/>
      <c r="UKJ209" s="9"/>
      <c r="UKO209" s="11"/>
      <c r="UKP209" s="8"/>
      <c r="UKQ209" s="9"/>
      <c r="UKV209" s="11"/>
      <c r="UKW209" s="8"/>
      <c r="UKX209" s="9"/>
      <c r="ULC209" s="11"/>
      <c r="ULD209" s="8"/>
      <c r="ULE209" s="9"/>
      <c r="ULJ209" s="11"/>
      <c r="ULK209" s="8"/>
      <c r="ULL209" s="9"/>
      <c r="ULQ209" s="11"/>
      <c r="ULR209" s="8"/>
      <c r="ULS209" s="9"/>
      <c r="ULX209" s="11"/>
      <c r="ULY209" s="8"/>
      <c r="ULZ209" s="9"/>
      <c r="UME209" s="11"/>
      <c r="UMF209" s="8"/>
      <c r="UMG209" s="9"/>
      <c r="UML209" s="11"/>
      <c r="UMM209" s="8"/>
      <c r="UMN209" s="9"/>
      <c r="UMS209" s="11"/>
      <c r="UMT209" s="8"/>
      <c r="UMU209" s="9"/>
      <c r="UMZ209" s="11"/>
      <c r="UNA209" s="8"/>
      <c r="UNB209" s="9"/>
      <c r="UNG209" s="11"/>
      <c r="UNH209" s="8"/>
      <c r="UNI209" s="9"/>
      <c r="UNN209" s="11"/>
      <c r="UNO209" s="8"/>
      <c r="UNP209" s="9"/>
      <c r="UNU209" s="11"/>
      <c r="UNV209" s="8"/>
      <c r="UNW209" s="9"/>
      <c r="UOB209" s="11"/>
      <c r="UOC209" s="8"/>
      <c r="UOD209" s="9"/>
      <c r="UOI209" s="11"/>
      <c r="UOJ209" s="8"/>
      <c r="UOK209" s="9"/>
      <c r="UOP209" s="11"/>
      <c r="UOQ209" s="8"/>
      <c r="UOR209" s="9"/>
      <c r="UOW209" s="11"/>
      <c r="UOX209" s="8"/>
      <c r="UOY209" s="9"/>
      <c r="UPD209" s="11"/>
      <c r="UPE209" s="8"/>
      <c r="UPF209" s="9"/>
      <c r="UPK209" s="11"/>
      <c r="UPL209" s="8"/>
      <c r="UPM209" s="9"/>
      <c r="UPR209" s="11"/>
      <c r="UPS209" s="8"/>
      <c r="UPT209" s="9"/>
      <c r="UPY209" s="11"/>
      <c r="UPZ209" s="8"/>
      <c r="UQA209" s="9"/>
      <c r="UQF209" s="11"/>
      <c r="UQG209" s="8"/>
      <c r="UQH209" s="9"/>
      <c r="UQM209" s="11"/>
      <c r="UQN209" s="8"/>
      <c r="UQO209" s="9"/>
      <c r="UQT209" s="11"/>
      <c r="UQU209" s="8"/>
      <c r="UQV209" s="9"/>
      <c r="URA209" s="11"/>
      <c r="URB209" s="8"/>
      <c r="URC209" s="9"/>
      <c r="URH209" s="11"/>
      <c r="URI209" s="8"/>
      <c r="URJ209" s="9"/>
      <c r="URO209" s="11"/>
      <c r="URP209" s="8"/>
      <c r="URQ209" s="9"/>
      <c r="URV209" s="11"/>
      <c r="URW209" s="8"/>
      <c r="URX209" s="9"/>
      <c r="USC209" s="11"/>
      <c r="USD209" s="8"/>
      <c r="USE209" s="9"/>
      <c r="USJ209" s="11"/>
      <c r="USK209" s="8"/>
      <c r="USL209" s="9"/>
      <c r="USQ209" s="11"/>
      <c r="USR209" s="8"/>
      <c r="USS209" s="9"/>
      <c r="USX209" s="11"/>
      <c r="USY209" s="8"/>
      <c r="USZ209" s="9"/>
      <c r="UTE209" s="11"/>
      <c r="UTF209" s="8"/>
      <c r="UTG209" s="9"/>
      <c r="UTL209" s="11"/>
      <c r="UTM209" s="8"/>
      <c r="UTN209" s="9"/>
      <c r="UTS209" s="11"/>
      <c r="UTT209" s="8"/>
      <c r="UTU209" s="9"/>
      <c r="UTZ209" s="11"/>
      <c r="UUA209" s="8"/>
      <c r="UUB209" s="9"/>
      <c r="UUG209" s="11"/>
      <c r="UUH209" s="8"/>
      <c r="UUI209" s="9"/>
      <c r="UUN209" s="11"/>
      <c r="UUO209" s="8"/>
      <c r="UUP209" s="9"/>
      <c r="UUU209" s="11"/>
      <c r="UUV209" s="8"/>
      <c r="UUW209" s="9"/>
      <c r="UVB209" s="11"/>
      <c r="UVC209" s="8"/>
      <c r="UVD209" s="9"/>
      <c r="UVI209" s="11"/>
      <c r="UVJ209" s="8"/>
      <c r="UVK209" s="9"/>
      <c r="UVP209" s="11"/>
      <c r="UVQ209" s="8"/>
      <c r="UVR209" s="9"/>
      <c r="UVW209" s="11"/>
      <c r="UVX209" s="8"/>
      <c r="UVY209" s="9"/>
      <c r="UWD209" s="11"/>
      <c r="UWE209" s="8"/>
      <c r="UWF209" s="9"/>
      <c r="UWK209" s="11"/>
      <c r="UWL209" s="8"/>
      <c r="UWM209" s="9"/>
      <c r="UWR209" s="11"/>
      <c r="UWS209" s="8"/>
      <c r="UWT209" s="9"/>
      <c r="UWY209" s="11"/>
      <c r="UWZ209" s="8"/>
      <c r="UXA209" s="9"/>
      <c r="UXF209" s="11"/>
      <c r="UXG209" s="8"/>
      <c r="UXH209" s="9"/>
      <c r="UXM209" s="11"/>
      <c r="UXN209" s="8"/>
      <c r="UXO209" s="9"/>
      <c r="UXT209" s="11"/>
      <c r="UXU209" s="8"/>
      <c r="UXV209" s="9"/>
      <c r="UYA209" s="11"/>
      <c r="UYB209" s="8"/>
      <c r="UYC209" s="9"/>
      <c r="UYH209" s="11"/>
      <c r="UYI209" s="8"/>
      <c r="UYJ209" s="9"/>
      <c r="UYO209" s="11"/>
      <c r="UYP209" s="8"/>
      <c r="UYQ209" s="9"/>
      <c r="UYV209" s="11"/>
      <c r="UYW209" s="8"/>
      <c r="UYX209" s="9"/>
      <c r="UZC209" s="11"/>
      <c r="UZD209" s="8"/>
      <c r="UZE209" s="9"/>
      <c r="UZJ209" s="11"/>
      <c r="UZK209" s="8"/>
      <c r="UZL209" s="9"/>
      <c r="UZQ209" s="11"/>
      <c r="UZR209" s="8"/>
      <c r="UZS209" s="9"/>
      <c r="UZX209" s="11"/>
      <c r="UZY209" s="8"/>
      <c r="UZZ209" s="9"/>
      <c r="VAE209" s="11"/>
      <c r="VAF209" s="8"/>
      <c r="VAG209" s="9"/>
      <c r="VAL209" s="11"/>
      <c r="VAM209" s="8"/>
      <c r="VAN209" s="9"/>
      <c r="VAS209" s="11"/>
      <c r="VAT209" s="8"/>
      <c r="VAU209" s="9"/>
      <c r="VAZ209" s="11"/>
      <c r="VBA209" s="8"/>
      <c r="VBB209" s="9"/>
      <c r="VBG209" s="11"/>
      <c r="VBH209" s="8"/>
      <c r="VBI209" s="9"/>
      <c r="VBN209" s="11"/>
      <c r="VBO209" s="8"/>
      <c r="VBP209" s="9"/>
      <c r="VBU209" s="11"/>
      <c r="VBV209" s="8"/>
      <c r="VBW209" s="9"/>
      <c r="VCB209" s="11"/>
      <c r="VCC209" s="8"/>
      <c r="VCD209" s="9"/>
      <c r="VCI209" s="11"/>
      <c r="VCJ209" s="8"/>
      <c r="VCK209" s="9"/>
      <c r="VCP209" s="11"/>
      <c r="VCQ209" s="8"/>
      <c r="VCR209" s="9"/>
      <c r="VCW209" s="11"/>
      <c r="VCX209" s="8"/>
      <c r="VCY209" s="9"/>
      <c r="VDD209" s="11"/>
      <c r="VDE209" s="8"/>
      <c r="VDF209" s="9"/>
      <c r="VDK209" s="11"/>
      <c r="VDL209" s="8"/>
      <c r="VDM209" s="9"/>
      <c r="VDR209" s="11"/>
      <c r="VDS209" s="8"/>
      <c r="VDT209" s="9"/>
      <c r="VDY209" s="11"/>
      <c r="VDZ209" s="8"/>
      <c r="VEA209" s="9"/>
      <c r="VEF209" s="11"/>
      <c r="VEG209" s="8"/>
      <c r="VEH209" s="9"/>
      <c r="VEM209" s="11"/>
      <c r="VEN209" s="8"/>
      <c r="VEO209" s="9"/>
      <c r="VET209" s="11"/>
      <c r="VEU209" s="8"/>
      <c r="VEV209" s="9"/>
      <c r="VFA209" s="11"/>
      <c r="VFB209" s="8"/>
      <c r="VFC209" s="9"/>
      <c r="VFH209" s="11"/>
      <c r="VFI209" s="8"/>
      <c r="VFJ209" s="9"/>
      <c r="VFO209" s="11"/>
      <c r="VFP209" s="8"/>
      <c r="VFQ209" s="9"/>
      <c r="VFV209" s="11"/>
      <c r="VFW209" s="8"/>
      <c r="VFX209" s="9"/>
      <c r="VGC209" s="11"/>
      <c r="VGD209" s="8"/>
      <c r="VGE209" s="9"/>
      <c r="VGJ209" s="11"/>
      <c r="VGK209" s="8"/>
      <c r="VGL209" s="9"/>
      <c r="VGQ209" s="11"/>
      <c r="VGR209" s="8"/>
      <c r="VGS209" s="9"/>
      <c r="VGX209" s="11"/>
      <c r="VGY209" s="8"/>
      <c r="VGZ209" s="9"/>
      <c r="VHE209" s="11"/>
      <c r="VHF209" s="8"/>
      <c r="VHG209" s="9"/>
      <c r="VHL209" s="11"/>
      <c r="VHM209" s="8"/>
      <c r="VHN209" s="9"/>
      <c r="VHS209" s="11"/>
      <c r="VHT209" s="8"/>
      <c r="VHU209" s="9"/>
      <c r="VHZ209" s="11"/>
      <c r="VIA209" s="8"/>
      <c r="VIB209" s="9"/>
      <c r="VIG209" s="11"/>
      <c r="VIH209" s="8"/>
      <c r="VII209" s="9"/>
      <c r="VIN209" s="11"/>
      <c r="VIO209" s="8"/>
      <c r="VIP209" s="9"/>
      <c r="VIU209" s="11"/>
      <c r="VIV209" s="8"/>
      <c r="VIW209" s="9"/>
      <c r="VJB209" s="11"/>
      <c r="VJC209" s="8"/>
      <c r="VJD209" s="9"/>
      <c r="VJI209" s="11"/>
      <c r="VJJ209" s="8"/>
      <c r="VJK209" s="9"/>
      <c r="VJP209" s="11"/>
      <c r="VJQ209" s="8"/>
      <c r="VJR209" s="9"/>
      <c r="VJW209" s="11"/>
      <c r="VJX209" s="8"/>
      <c r="VJY209" s="9"/>
      <c r="VKD209" s="11"/>
      <c r="VKE209" s="8"/>
      <c r="VKF209" s="9"/>
      <c r="VKK209" s="11"/>
      <c r="VKL209" s="8"/>
      <c r="VKM209" s="9"/>
      <c r="VKR209" s="11"/>
      <c r="VKS209" s="8"/>
      <c r="VKT209" s="9"/>
      <c r="VKY209" s="11"/>
      <c r="VKZ209" s="8"/>
      <c r="VLA209" s="9"/>
      <c r="VLF209" s="11"/>
      <c r="VLG209" s="8"/>
      <c r="VLH209" s="9"/>
      <c r="VLM209" s="11"/>
      <c r="VLN209" s="8"/>
      <c r="VLO209" s="9"/>
      <c r="VLT209" s="11"/>
      <c r="VLU209" s="8"/>
      <c r="VLV209" s="9"/>
      <c r="VMA209" s="11"/>
      <c r="VMB209" s="8"/>
      <c r="VMC209" s="9"/>
      <c r="VMH209" s="11"/>
      <c r="VMI209" s="8"/>
      <c r="VMJ209" s="9"/>
      <c r="VMO209" s="11"/>
      <c r="VMP209" s="8"/>
      <c r="VMQ209" s="9"/>
      <c r="VMV209" s="11"/>
      <c r="VMW209" s="8"/>
      <c r="VMX209" s="9"/>
      <c r="VNC209" s="11"/>
      <c r="VND209" s="8"/>
      <c r="VNE209" s="9"/>
      <c r="VNJ209" s="11"/>
      <c r="VNK209" s="8"/>
      <c r="VNL209" s="9"/>
      <c r="VNQ209" s="11"/>
      <c r="VNR209" s="8"/>
      <c r="VNS209" s="9"/>
      <c r="VNX209" s="11"/>
      <c r="VNY209" s="8"/>
      <c r="VNZ209" s="9"/>
      <c r="VOE209" s="11"/>
      <c r="VOF209" s="8"/>
      <c r="VOG209" s="9"/>
      <c r="VOL209" s="11"/>
      <c r="VOM209" s="8"/>
      <c r="VON209" s="9"/>
      <c r="VOS209" s="11"/>
      <c r="VOT209" s="8"/>
      <c r="VOU209" s="9"/>
      <c r="VOZ209" s="11"/>
      <c r="VPA209" s="8"/>
      <c r="VPB209" s="9"/>
      <c r="VPG209" s="11"/>
      <c r="VPH209" s="8"/>
      <c r="VPI209" s="9"/>
      <c r="VPN209" s="11"/>
      <c r="VPO209" s="8"/>
      <c r="VPP209" s="9"/>
      <c r="VPU209" s="11"/>
      <c r="VPV209" s="8"/>
      <c r="VPW209" s="9"/>
      <c r="VQB209" s="11"/>
      <c r="VQC209" s="8"/>
      <c r="VQD209" s="9"/>
      <c r="VQI209" s="11"/>
      <c r="VQJ209" s="8"/>
      <c r="VQK209" s="9"/>
      <c r="VQP209" s="11"/>
      <c r="VQQ209" s="8"/>
      <c r="VQR209" s="9"/>
      <c r="VQW209" s="11"/>
      <c r="VQX209" s="8"/>
      <c r="VQY209" s="9"/>
      <c r="VRD209" s="11"/>
      <c r="VRE209" s="8"/>
      <c r="VRF209" s="9"/>
      <c r="VRK209" s="11"/>
      <c r="VRL209" s="8"/>
      <c r="VRM209" s="9"/>
      <c r="VRR209" s="11"/>
      <c r="VRS209" s="8"/>
      <c r="VRT209" s="9"/>
      <c r="VRY209" s="11"/>
      <c r="VRZ209" s="8"/>
      <c r="VSA209" s="9"/>
      <c r="VSF209" s="11"/>
      <c r="VSG209" s="8"/>
      <c r="VSH209" s="9"/>
      <c r="VSM209" s="11"/>
      <c r="VSN209" s="8"/>
      <c r="VSO209" s="9"/>
      <c r="VST209" s="11"/>
      <c r="VSU209" s="8"/>
      <c r="VSV209" s="9"/>
      <c r="VTA209" s="11"/>
      <c r="VTB209" s="8"/>
      <c r="VTC209" s="9"/>
      <c r="VTH209" s="11"/>
      <c r="VTI209" s="8"/>
      <c r="VTJ209" s="9"/>
      <c r="VTO209" s="11"/>
      <c r="VTP209" s="8"/>
      <c r="VTQ209" s="9"/>
      <c r="VTV209" s="11"/>
      <c r="VTW209" s="8"/>
      <c r="VTX209" s="9"/>
      <c r="VUC209" s="11"/>
      <c r="VUD209" s="8"/>
      <c r="VUE209" s="9"/>
      <c r="VUJ209" s="11"/>
      <c r="VUK209" s="8"/>
      <c r="VUL209" s="9"/>
      <c r="VUQ209" s="11"/>
      <c r="VUR209" s="8"/>
      <c r="VUS209" s="9"/>
      <c r="VUX209" s="11"/>
      <c r="VUY209" s="8"/>
      <c r="VUZ209" s="9"/>
      <c r="VVE209" s="11"/>
      <c r="VVF209" s="8"/>
      <c r="VVG209" s="9"/>
      <c r="VVL209" s="11"/>
      <c r="VVM209" s="8"/>
      <c r="VVN209" s="9"/>
      <c r="VVS209" s="11"/>
      <c r="VVT209" s="8"/>
      <c r="VVU209" s="9"/>
      <c r="VVZ209" s="11"/>
      <c r="VWA209" s="8"/>
      <c r="VWB209" s="9"/>
      <c r="VWG209" s="11"/>
      <c r="VWH209" s="8"/>
      <c r="VWI209" s="9"/>
      <c r="VWN209" s="11"/>
      <c r="VWO209" s="8"/>
      <c r="VWP209" s="9"/>
      <c r="VWU209" s="11"/>
      <c r="VWV209" s="8"/>
      <c r="VWW209" s="9"/>
      <c r="VXB209" s="11"/>
      <c r="VXC209" s="8"/>
      <c r="VXD209" s="9"/>
      <c r="VXI209" s="11"/>
      <c r="VXJ209" s="8"/>
      <c r="VXK209" s="9"/>
      <c r="VXP209" s="11"/>
      <c r="VXQ209" s="8"/>
      <c r="VXR209" s="9"/>
      <c r="VXW209" s="11"/>
      <c r="VXX209" s="8"/>
      <c r="VXY209" s="9"/>
      <c r="VYD209" s="11"/>
      <c r="VYE209" s="8"/>
      <c r="VYF209" s="9"/>
      <c r="VYK209" s="11"/>
      <c r="VYL209" s="8"/>
      <c r="VYM209" s="9"/>
      <c r="VYR209" s="11"/>
      <c r="VYS209" s="8"/>
      <c r="VYT209" s="9"/>
      <c r="VYY209" s="11"/>
      <c r="VYZ209" s="8"/>
      <c r="VZA209" s="9"/>
      <c r="VZF209" s="11"/>
      <c r="VZG209" s="8"/>
      <c r="VZH209" s="9"/>
      <c r="VZM209" s="11"/>
      <c r="VZN209" s="8"/>
      <c r="VZO209" s="9"/>
      <c r="VZT209" s="11"/>
      <c r="VZU209" s="8"/>
      <c r="VZV209" s="9"/>
      <c r="WAA209" s="11"/>
      <c r="WAB209" s="8"/>
      <c r="WAC209" s="9"/>
      <c r="WAH209" s="11"/>
      <c r="WAI209" s="8"/>
      <c r="WAJ209" s="9"/>
      <c r="WAO209" s="11"/>
      <c r="WAP209" s="8"/>
      <c r="WAQ209" s="9"/>
      <c r="WAV209" s="11"/>
      <c r="WAW209" s="8"/>
      <c r="WAX209" s="9"/>
      <c r="WBC209" s="11"/>
      <c r="WBD209" s="8"/>
      <c r="WBE209" s="9"/>
      <c r="WBJ209" s="11"/>
      <c r="WBK209" s="8"/>
      <c r="WBL209" s="9"/>
      <c r="WBQ209" s="11"/>
      <c r="WBR209" s="8"/>
      <c r="WBS209" s="9"/>
      <c r="WBX209" s="11"/>
      <c r="WBY209" s="8"/>
      <c r="WBZ209" s="9"/>
      <c r="WCE209" s="11"/>
      <c r="WCF209" s="8"/>
      <c r="WCG209" s="9"/>
      <c r="WCL209" s="11"/>
      <c r="WCM209" s="8"/>
      <c r="WCN209" s="9"/>
      <c r="WCS209" s="11"/>
      <c r="WCT209" s="8"/>
      <c r="WCU209" s="9"/>
      <c r="WCZ209" s="11"/>
      <c r="WDA209" s="8"/>
      <c r="WDB209" s="9"/>
      <c r="WDG209" s="11"/>
      <c r="WDH209" s="8"/>
      <c r="WDI209" s="9"/>
      <c r="WDN209" s="11"/>
      <c r="WDO209" s="8"/>
      <c r="WDP209" s="9"/>
      <c r="WDU209" s="11"/>
      <c r="WDV209" s="8"/>
      <c r="WDW209" s="9"/>
      <c r="WEB209" s="11"/>
      <c r="WEC209" s="8"/>
      <c r="WED209" s="9"/>
      <c r="WEI209" s="11"/>
      <c r="WEJ209" s="8"/>
      <c r="WEK209" s="9"/>
      <c r="WEP209" s="11"/>
      <c r="WEQ209" s="8"/>
      <c r="WER209" s="9"/>
      <c r="WEW209" s="11"/>
      <c r="WEX209" s="8"/>
      <c r="WEY209" s="9"/>
      <c r="WFD209" s="11"/>
      <c r="WFE209" s="8"/>
      <c r="WFF209" s="9"/>
      <c r="WFK209" s="11"/>
      <c r="WFL209" s="8"/>
      <c r="WFM209" s="9"/>
      <c r="WFR209" s="11"/>
      <c r="WFS209" s="8"/>
      <c r="WFT209" s="9"/>
      <c r="WFY209" s="11"/>
      <c r="WFZ209" s="8"/>
      <c r="WGA209" s="9"/>
      <c r="WGF209" s="11"/>
      <c r="WGG209" s="8"/>
      <c r="WGH209" s="9"/>
      <c r="WGM209" s="11"/>
      <c r="WGN209" s="8"/>
      <c r="WGO209" s="9"/>
      <c r="WGT209" s="11"/>
      <c r="WGU209" s="8"/>
      <c r="WGV209" s="9"/>
      <c r="WHA209" s="11"/>
      <c r="WHB209" s="8"/>
      <c r="WHC209" s="9"/>
      <c r="WHH209" s="11"/>
      <c r="WHI209" s="8"/>
      <c r="WHJ209" s="9"/>
      <c r="WHO209" s="11"/>
      <c r="WHP209" s="8"/>
      <c r="WHQ209" s="9"/>
      <c r="WHV209" s="11"/>
      <c r="WHW209" s="8"/>
      <c r="WHX209" s="9"/>
      <c r="WIC209" s="11"/>
      <c r="WID209" s="8"/>
      <c r="WIE209" s="9"/>
      <c r="WIJ209" s="11"/>
      <c r="WIK209" s="8"/>
      <c r="WIL209" s="9"/>
      <c r="WIQ209" s="11"/>
      <c r="WIR209" s="8"/>
      <c r="WIS209" s="9"/>
      <c r="WIX209" s="11"/>
      <c r="WIY209" s="8"/>
      <c r="WIZ209" s="9"/>
      <c r="WJE209" s="11"/>
      <c r="WJF209" s="8"/>
      <c r="WJG209" s="9"/>
      <c r="WJL209" s="11"/>
      <c r="WJM209" s="8"/>
      <c r="WJN209" s="9"/>
      <c r="WJS209" s="11"/>
      <c r="WJT209" s="8"/>
      <c r="WJU209" s="9"/>
      <c r="WJZ209" s="11"/>
      <c r="WKA209" s="8"/>
      <c r="WKB209" s="9"/>
      <c r="WKG209" s="11"/>
      <c r="WKH209" s="8"/>
      <c r="WKI209" s="9"/>
      <c r="WKN209" s="11"/>
      <c r="WKO209" s="8"/>
      <c r="WKP209" s="9"/>
      <c r="WKU209" s="11"/>
      <c r="WKV209" s="8"/>
      <c r="WKW209" s="9"/>
      <c r="WLB209" s="11"/>
      <c r="WLC209" s="8"/>
      <c r="WLD209" s="9"/>
      <c r="WLI209" s="11"/>
      <c r="WLJ209" s="8"/>
      <c r="WLK209" s="9"/>
      <c r="WLP209" s="11"/>
      <c r="WLQ209" s="8"/>
      <c r="WLR209" s="9"/>
      <c r="WLW209" s="11"/>
      <c r="WLX209" s="8"/>
      <c r="WLY209" s="9"/>
      <c r="WMD209" s="11"/>
      <c r="WME209" s="8"/>
      <c r="WMF209" s="9"/>
      <c r="WMK209" s="11"/>
      <c r="WML209" s="8"/>
      <c r="WMM209" s="9"/>
      <c r="WMR209" s="11"/>
      <c r="WMS209" s="8"/>
      <c r="WMT209" s="9"/>
      <c r="WMY209" s="11"/>
      <c r="WMZ209" s="8"/>
      <c r="WNA209" s="9"/>
      <c r="WNF209" s="11"/>
      <c r="WNG209" s="8"/>
      <c r="WNH209" s="9"/>
      <c r="WNM209" s="11"/>
      <c r="WNN209" s="8"/>
      <c r="WNO209" s="9"/>
      <c r="WNT209" s="11"/>
      <c r="WNU209" s="8"/>
      <c r="WNV209" s="9"/>
      <c r="WOA209" s="11"/>
      <c r="WOB209" s="8"/>
      <c r="WOC209" s="9"/>
      <c r="WOH209" s="11"/>
      <c r="WOI209" s="8"/>
      <c r="WOJ209" s="9"/>
      <c r="WOO209" s="11"/>
      <c r="WOP209" s="8"/>
      <c r="WOQ209" s="9"/>
      <c r="WOV209" s="11"/>
      <c r="WOW209" s="8"/>
      <c r="WOX209" s="9"/>
      <c r="WPC209" s="11"/>
      <c r="WPD209" s="8"/>
      <c r="WPE209" s="9"/>
      <c r="WPJ209" s="11"/>
      <c r="WPK209" s="8"/>
      <c r="WPL209" s="9"/>
      <c r="WPQ209" s="11"/>
      <c r="WPR209" s="8"/>
      <c r="WPS209" s="9"/>
      <c r="WPX209" s="11"/>
      <c r="WPY209" s="8"/>
      <c r="WPZ209" s="9"/>
      <c r="WQE209" s="11"/>
      <c r="WQF209" s="8"/>
      <c r="WQG209" s="9"/>
      <c r="WQL209" s="11"/>
      <c r="WQM209" s="8"/>
      <c r="WQN209" s="9"/>
      <c r="WQS209" s="11"/>
      <c r="WQT209" s="8"/>
      <c r="WQU209" s="9"/>
      <c r="WQZ209" s="11"/>
      <c r="WRA209" s="8"/>
      <c r="WRB209" s="9"/>
      <c r="WRG209" s="11"/>
      <c r="WRH209" s="8"/>
      <c r="WRI209" s="9"/>
      <c r="WRN209" s="11"/>
      <c r="WRO209" s="8"/>
      <c r="WRP209" s="9"/>
      <c r="WRU209" s="11"/>
      <c r="WRV209" s="8"/>
      <c r="WRW209" s="9"/>
      <c r="WSB209" s="11"/>
      <c r="WSC209" s="8"/>
      <c r="WSD209" s="9"/>
      <c r="WSI209" s="11"/>
      <c r="WSJ209" s="8"/>
      <c r="WSK209" s="9"/>
      <c r="WSP209" s="11"/>
      <c r="WSQ209" s="8"/>
      <c r="WSR209" s="9"/>
      <c r="WSW209" s="11"/>
      <c r="WSX209" s="8"/>
      <c r="WSY209" s="9"/>
      <c r="WTD209" s="11"/>
      <c r="WTE209" s="8"/>
      <c r="WTF209" s="9"/>
      <c r="WTK209" s="11"/>
      <c r="WTL209" s="8"/>
      <c r="WTM209" s="9"/>
      <c r="WTR209" s="11"/>
      <c r="WTS209" s="8"/>
      <c r="WTT209" s="9"/>
      <c r="WTY209" s="11"/>
      <c r="WTZ209" s="8"/>
      <c r="WUA209" s="9"/>
      <c r="WUF209" s="11"/>
      <c r="WUG209" s="8"/>
      <c r="WUH209" s="9"/>
      <c r="WUM209" s="11"/>
      <c r="WUN209" s="8"/>
      <c r="WUO209" s="9"/>
      <c r="WUT209" s="11"/>
      <c r="WUU209" s="8"/>
      <c r="WUV209" s="9"/>
      <c r="WVA209" s="11"/>
      <c r="WVB209" s="8"/>
      <c r="WVC209" s="9"/>
      <c r="WVH209" s="11"/>
      <c r="WVI209" s="8"/>
      <c r="WVJ209" s="9"/>
      <c r="WVO209" s="11"/>
      <c r="WVP209" s="8"/>
      <c r="WVQ209" s="9"/>
      <c r="WVV209" s="11"/>
      <c r="WVW209" s="8"/>
      <c r="WVX209" s="9"/>
      <c r="WWC209" s="11"/>
      <c r="WWD209" s="8"/>
      <c r="WWE209" s="9"/>
      <c r="WWJ209" s="11"/>
      <c r="WWK209" s="8"/>
      <c r="WWL209" s="9"/>
      <c r="WWQ209" s="11"/>
      <c r="WWR209" s="8"/>
      <c r="WWS209" s="9"/>
      <c r="WWX209" s="11"/>
      <c r="WWY209" s="8"/>
      <c r="WWZ209" s="9"/>
      <c r="WXE209" s="11"/>
      <c r="WXF209" s="8"/>
      <c r="WXG209" s="9"/>
      <c r="WXL209" s="11"/>
      <c r="WXM209" s="8"/>
      <c r="WXN209" s="9"/>
      <c r="WXS209" s="11"/>
      <c r="WXT209" s="8"/>
      <c r="WXU209" s="9"/>
      <c r="WXZ209" s="11"/>
      <c r="WYA209" s="8"/>
      <c r="WYB209" s="9"/>
      <c r="WYG209" s="11"/>
      <c r="WYH209" s="8"/>
      <c r="WYI209" s="9"/>
      <c r="WYN209" s="11"/>
      <c r="WYO209" s="8"/>
      <c r="WYP209" s="9"/>
      <c r="WYU209" s="11"/>
      <c r="WYV209" s="8"/>
      <c r="WYW209" s="9"/>
      <c r="WZB209" s="11"/>
      <c r="WZC209" s="8"/>
      <c r="WZD209" s="9"/>
      <c r="WZI209" s="11"/>
      <c r="WZJ209" s="8"/>
      <c r="WZK209" s="9"/>
      <c r="WZP209" s="11"/>
      <c r="WZQ209" s="8"/>
      <c r="WZR209" s="9"/>
      <c r="WZW209" s="11"/>
      <c r="WZX209" s="8"/>
      <c r="WZY209" s="9"/>
      <c r="XAD209" s="11"/>
      <c r="XAE209" s="8"/>
      <c r="XAF209" s="9"/>
      <c r="XAK209" s="11"/>
      <c r="XAL209" s="8"/>
      <c r="XAM209" s="9"/>
      <c r="XAR209" s="11"/>
      <c r="XAS209" s="8"/>
      <c r="XAT209" s="9"/>
      <c r="XAY209" s="11"/>
      <c r="XAZ209" s="8"/>
      <c r="XBA209" s="9"/>
      <c r="XBF209" s="11"/>
      <c r="XBG209" s="8"/>
      <c r="XBH209" s="9"/>
      <c r="XBM209" s="11"/>
      <c r="XBN209" s="8"/>
      <c r="XBO209" s="9"/>
      <c r="XBT209" s="11"/>
      <c r="XBU209" s="8"/>
      <c r="XBV209" s="9"/>
      <c r="XCA209" s="11"/>
      <c r="XCB209" s="8"/>
      <c r="XCC209" s="9"/>
      <c r="XCH209" s="11"/>
      <c r="XCI209" s="8"/>
      <c r="XCJ209" s="9"/>
      <c r="XCO209" s="11"/>
      <c r="XCP209" s="8"/>
      <c r="XCQ209" s="9"/>
      <c r="XCV209" s="11"/>
      <c r="XCW209" s="8"/>
      <c r="XCX209" s="9"/>
      <c r="XDC209" s="11"/>
      <c r="XDD209" s="8"/>
      <c r="XDE209" s="9"/>
      <c r="XDJ209" s="11"/>
      <c r="XDK209" s="8"/>
      <c r="XDL209" s="9"/>
      <c r="XDQ209" s="11"/>
      <c r="XDR209" s="8"/>
      <c r="XDS209" s="9"/>
      <c r="XDX209" s="11"/>
      <c r="XDY209" s="8"/>
      <c r="XDZ209" s="9"/>
      <c r="XEE209" s="11"/>
      <c r="XEF209" s="8"/>
      <c r="XEG209" s="9"/>
      <c r="XEL209" s="11"/>
      <c r="XEM209" s="8"/>
      <c r="XEN209" s="9"/>
      <c r="XES209" s="11"/>
      <c r="XET209" s="8"/>
      <c r="XEU209" s="9"/>
      <c r="XEZ209" s="11"/>
      <c r="XFA209" s="8"/>
      <c r="XFB209" s="9"/>
    </row>
    <row r="210" spans="1:1024 1029:2046 2051:3068 3073:5119 5124:6141 6146:8192 8197:9214 9219:10236 10241:12287 12292:13309 13314:15360 15365:16382" s="12" customFormat="1" ht="30" customHeight="1" x14ac:dyDescent="0.3">
      <c r="A210" s="29" t="s">
        <v>229</v>
      </c>
      <c r="B210" s="9" t="s">
        <v>112</v>
      </c>
      <c r="C210" s="12" t="s">
        <v>113</v>
      </c>
      <c r="D210" s="12">
        <v>1</v>
      </c>
      <c r="F210" s="25"/>
      <c r="G210" s="11"/>
      <c r="H210" s="8"/>
      <c r="I210" s="9"/>
      <c r="N210" s="11"/>
      <c r="O210" s="8"/>
      <c r="P210" s="9"/>
      <c r="U210" s="11"/>
      <c r="V210" s="8"/>
      <c r="W210" s="9"/>
      <c r="AB210" s="11"/>
      <c r="AC210" s="8"/>
      <c r="AD210" s="9"/>
      <c r="AI210" s="11"/>
      <c r="AJ210" s="8"/>
      <c r="AK210" s="9"/>
      <c r="AP210" s="11"/>
      <c r="AQ210" s="8"/>
      <c r="AR210" s="9"/>
      <c r="AW210" s="11"/>
      <c r="AX210" s="8"/>
      <c r="AY210" s="9"/>
      <c r="BD210" s="11"/>
      <c r="BE210" s="8"/>
      <c r="BF210" s="9"/>
      <c r="BK210" s="11"/>
      <c r="BL210" s="8"/>
      <c r="BM210" s="9"/>
      <c r="BR210" s="11"/>
      <c r="BS210" s="8"/>
      <c r="BT210" s="9"/>
      <c r="BY210" s="11"/>
      <c r="BZ210" s="8"/>
      <c r="CA210" s="9"/>
      <c r="CF210" s="11"/>
      <c r="CG210" s="8"/>
      <c r="CH210" s="9"/>
      <c r="CM210" s="11"/>
      <c r="CN210" s="8"/>
      <c r="CO210" s="9"/>
      <c r="CT210" s="11"/>
      <c r="CU210" s="8"/>
      <c r="CV210" s="9"/>
      <c r="DA210" s="11"/>
      <c r="DB210" s="8"/>
      <c r="DC210" s="9"/>
      <c r="DH210" s="11"/>
      <c r="DI210" s="8"/>
      <c r="DJ210" s="9"/>
      <c r="DO210" s="11"/>
      <c r="DP210" s="8"/>
      <c r="DQ210" s="9"/>
      <c r="DV210" s="11"/>
      <c r="DW210" s="8"/>
      <c r="DX210" s="9"/>
      <c r="EC210" s="11"/>
      <c r="ED210" s="8"/>
      <c r="EE210" s="9"/>
      <c r="EJ210" s="11"/>
      <c r="EK210" s="8"/>
      <c r="EL210" s="9"/>
      <c r="EQ210" s="11"/>
      <c r="ER210" s="8"/>
      <c r="ES210" s="9"/>
      <c r="EX210" s="11"/>
      <c r="EY210" s="8"/>
      <c r="EZ210" s="9"/>
      <c r="FE210" s="11"/>
      <c r="FF210" s="8"/>
      <c r="FG210" s="9"/>
      <c r="FL210" s="11"/>
      <c r="FM210" s="8"/>
      <c r="FN210" s="9"/>
      <c r="FS210" s="11"/>
      <c r="FT210" s="8"/>
      <c r="FU210" s="9"/>
      <c r="FZ210" s="11"/>
      <c r="GA210" s="8"/>
      <c r="GB210" s="9"/>
      <c r="GG210" s="11"/>
      <c r="GH210" s="8"/>
      <c r="GI210" s="9"/>
      <c r="GN210" s="11"/>
      <c r="GO210" s="8"/>
      <c r="GP210" s="9"/>
      <c r="GU210" s="11"/>
      <c r="GV210" s="8"/>
      <c r="GW210" s="9"/>
      <c r="HB210" s="11"/>
      <c r="HC210" s="8"/>
      <c r="HD210" s="9"/>
      <c r="HI210" s="11"/>
      <c r="HJ210" s="8"/>
      <c r="HK210" s="9"/>
      <c r="HP210" s="11"/>
      <c r="HQ210" s="8"/>
      <c r="HR210" s="9"/>
      <c r="HW210" s="11"/>
      <c r="HX210" s="8"/>
      <c r="HY210" s="9"/>
      <c r="ID210" s="11"/>
      <c r="IE210" s="8"/>
      <c r="IF210" s="9"/>
      <c r="IK210" s="11"/>
      <c r="IL210" s="8"/>
      <c r="IM210" s="9"/>
      <c r="IR210" s="11"/>
      <c r="IS210" s="8"/>
      <c r="IT210" s="9"/>
      <c r="IY210" s="11"/>
      <c r="IZ210" s="8"/>
      <c r="JA210" s="9"/>
      <c r="JF210" s="11"/>
      <c r="JG210" s="8"/>
      <c r="JH210" s="9"/>
      <c r="JM210" s="11"/>
      <c r="JN210" s="8"/>
      <c r="JO210" s="9"/>
      <c r="JT210" s="11"/>
      <c r="JU210" s="8"/>
      <c r="JV210" s="9"/>
      <c r="KA210" s="11"/>
      <c r="KB210" s="8"/>
      <c r="KC210" s="9"/>
      <c r="KH210" s="11"/>
      <c r="KI210" s="8"/>
      <c r="KJ210" s="9"/>
      <c r="KO210" s="11"/>
      <c r="KP210" s="8"/>
      <c r="KQ210" s="9"/>
      <c r="KV210" s="11"/>
      <c r="KW210" s="8"/>
      <c r="KX210" s="9"/>
      <c r="LC210" s="11"/>
      <c r="LD210" s="8"/>
      <c r="LE210" s="9"/>
      <c r="LJ210" s="11"/>
      <c r="LK210" s="8"/>
      <c r="LL210" s="9"/>
      <c r="LQ210" s="11"/>
      <c r="LR210" s="8"/>
      <c r="LS210" s="9"/>
      <c r="LX210" s="11"/>
      <c r="LY210" s="8"/>
      <c r="LZ210" s="9"/>
      <c r="ME210" s="11"/>
      <c r="MF210" s="8"/>
      <c r="MG210" s="9"/>
      <c r="ML210" s="11"/>
      <c r="MM210" s="8"/>
      <c r="MN210" s="9"/>
      <c r="MS210" s="11"/>
      <c r="MT210" s="8"/>
      <c r="MU210" s="9"/>
      <c r="MZ210" s="11"/>
      <c r="NA210" s="8"/>
      <c r="NB210" s="9"/>
      <c r="NG210" s="11"/>
      <c r="NH210" s="8"/>
      <c r="NI210" s="9"/>
      <c r="NN210" s="11"/>
      <c r="NO210" s="8"/>
      <c r="NP210" s="9"/>
      <c r="NU210" s="11"/>
      <c r="NV210" s="8"/>
      <c r="NW210" s="9"/>
      <c r="OB210" s="11"/>
      <c r="OC210" s="8"/>
      <c r="OD210" s="9"/>
      <c r="OI210" s="11"/>
      <c r="OJ210" s="8"/>
      <c r="OK210" s="9"/>
      <c r="OP210" s="11"/>
      <c r="OQ210" s="8"/>
      <c r="OR210" s="9"/>
      <c r="OW210" s="11"/>
      <c r="OX210" s="8"/>
      <c r="OY210" s="9"/>
      <c r="PD210" s="11"/>
      <c r="PE210" s="8"/>
      <c r="PF210" s="9"/>
      <c r="PK210" s="11"/>
      <c r="PL210" s="8"/>
      <c r="PM210" s="9"/>
      <c r="PR210" s="11"/>
      <c r="PS210" s="8"/>
      <c r="PT210" s="9"/>
      <c r="PY210" s="11"/>
      <c r="PZ210" s="8"/>
      <c r="QA210" s="9"/>
      <c r="QF210" s="11"/>
      <c r="QG210" s="8"/>
      <c r="QH210" s="9"/>
      <c r="QM210" s="11"/>
      <c r="QN210" s="8"/>
      <c r="QO210" s="9"/>
      <c r="QT210" s="11"/>
      <c r="QU210" s="8"/>
      <c r="QV210" s="9"/>
      <c r="RA210" s="11"/>
      <c r="RB210" s="8"/>
      <c r="RC210" s="9"/>
      <c r="RH210" s="11"/>
      <c r="RI210" s="8"/>
      <c r="RJ210" s="9"/>
      <c r="RO210" s="11"/>
      <c r="RP210" s="8"/>
      <c r="RQ210" s="9"/>
      <c r="RV210" s="11"/>
      <c r="RW210" s="8"/>
      <c r="RX210" s="9"/>
      <c r="SC210" s="11"/>
      <c r="SD210" s="8"/>
      <c r="SE210" s="9"/>
      <c r="SJ210" s="11"/>
      <c r="SK210" s="8"/>
      <c r="SL210" s="9"/>
      <c r="SQ210" s="11"/>
      <c r="SR210" s="8"/>
      <c r="SS210" s="9"/>
      <c r="SX210" s="11"/>
      <c r="SY210" s="8"/>
      <c r="SZ210" s="9"/>
      <c r="TE210" s="11"/>
      <c r="TF210" s="8"/>
      <c r="TG210" s="9"/>
      <c r="TL210" s="11"/>
      <c r="TM210" s="8"/>
      <c r="TN210" s="9"/>
      <c r="TS210" s="11"/>
      <c r="TT210" s="8"/>
      <c r="TU210" s="9"/>
      <c r="TZ210" s="11"/>
      <c r="UA210" s="8"/>
      <c r="UB210" s="9"/>
      <c r="UG210" s="11"/>
      <c r="UH210" s="8"/>
      <c r="UI210" s="9"/>
      <c r="UN210" s="11"/>
      <c r="UO210" s="8"/>
      <c r="UP210" s="9"/>
      <c r="UU210" s="11"/>
      <c r="UV210" s="8"/>
      <c r="UW210" s="9"/>
      <c r="VB210" s="11"/>
      <c r="VC210" s="8"/>
      <c r="VD210" s="9"/>
      <c r="VI210" s="11"/>
      <c r="VJ210" s="8"/>
      <c r="VK210" s="9"/>
      <c r="VP210" s="11"/>
      <c r="VQ210" s="8"/>
      <c r="VR210" s="9"/>
      <c r="VW210" s="11"/>
      <c r="VX210" s="8"/>
      <c r="VY210" s="9"/>
      <c r="WD210" s="11"/>
      <c r="WE210" s="8"/>
      <c r="WF210" s="9"/>
      <c r="WK210" s="11"/>
      <c r="WL210" s="8"/>
      <c r="WM210" s="9"/>
      <c r="WR210" s="11"/>
      <c r="WS210" s="8"/>
      <c r="WT210" s="9"/>
      <c r="WY210" s="11"/>
      <c r="WZ210" s="8"/>
      <c r="XA210" s="9"/>
      <c r="XF210" s="11"/>
      <c r="XG210" s="8"/>
      <c r="XH210" s="9"/>
      <c r="XM210" s="11"/>
      <c r="XN210" s="8"/>
      <c r="XO210" s="9"/>
      <c r="XT210" s="11"/>
      <c r="XU210" s="8"/>
      <c r="XV210" s="9"/>
      <c r="YA210" s="11"/>
      <c r="YB210" s="8"/>
      <c r="YC210" s="9"/>
      <c r="YH210" s="11"/>
      <c r="YI210" s="8"/>
      <c r="YJ210" s="9"/>
      <c r="YO210" s="11"/>
      <c r="YP210" s="8"/>
      <c r="YQ210" s="9"/>
      <c r="YV210" s="11"/>
      <c r="YW210" s="8"/>
      <c r="YX210" s="9"/>
      <c r="ZC210" s="11"/>
      <c r="ZD210" s="8"/>
      <c r="ZE210" s="9"/>
      <c r="ZJ210" s="11"/>
      <c r="ZK210" s="8"/>
      <c r="ZL210" s="9"/>
      <c r="ZQ210" s="11"/>
      <c r="ZR210" s="8"/>
      <c r="ZS210" s="9"/>
      <c r="ZX210" s="11"/>
      <c r="ZY210" s="8"/>
      <c r="ZZ210" s="9"/>
      <c r="AAE210" s="11"/>
      <c r="AAF210" s="8"/>
      <c r="AAG210" s="9"/>
      <c r="AAL210" s="11"/>
      <c r="AAM210" s="8"/>
      <c r="AAN210" s="9"/>
      <c r="AAS210" s="11"/>
      <c r="AAT210" s="8"/>
      <c r="AAU210" s="9"/>
      <c r="AAZ210" s="11"/>
      <c r="ABA210" s="8"/>
      <c r="ABB210" s="9"/>
      <c r="ABG210" s="11"/>
      <c r="ABH210" s="8"/>
      <c r="ABI210" s="9"/>
      <c r="ABN210" s="11"/>
      <c r="ABO210" s="8"/>
      <c r="ABP210" s="9"/>
      <c r="ABU210" s="11"/>
      <c r="ABV210" s="8"/>
      <c r="ABW210" s="9"/>
      <c r="ACB210" s="11"/>
      <c r="ACC210" s="8"/>
      <c r="ACD210" s="9"/>
      <c r="ACI210" s="11"/>
      <c r="ACJ210" s="8"/>
      <c r="ACK210" s="9"/>
      <c r="ACP210" s="11"/>
      <c r="ACQ210" s="8"/>
      <c r="ACR210" s="9"/>
      <c r="ACW210" s="11"/>
      <c r="ACX210" s="8"/>
      <c r="ACY210" s="9"/>
      <c r="ADD210" s="11"/>
      <c r="ADE210" s="8"/>
      <c r="ADF210" s="9"/>
      <c r="ADK210" s="11"/>
      <c r="ADL210" s="8"/>
      <c r="ADM210" s="9"/>
      <c r="ADR210" s="11"/>
      <c r="ADS210" s="8"/>
      <c r="ADT210" s="9"/>
      <c r="ADY210" s="11"/>
      <c r="ADZ210" s="8"/>
      <c r="AEA210" s="9"/>
      <c r="AEF210" s="11"/>
      <c r="AEG210" s="8"/>
      <c r="AEH210" s="9"/>
      <c r="AEM210" s="11"/>
      <c r="AEN210" s="8"/>
      <c r="AEO210" s="9"/>
      <c r="AET210" s="11"/>
      <c r="AEU210" s="8"/>
      <c r="AEV210" s="9"/>
      <c r="AFA210" s="11"/>
      <c r="AFB210" s="8"/>
      <c r="AFC210" s="9"/>
      <c r="AFH210" s="11"/>
      <c r="AFI210" s="8"/>
      <c r="AFJ210" s="9"/>
      <c r="AFO210" s="11"/>
      <c r="AFP210" s="8"/>
      <c r="AFQ210" s="9"/>
      <c r="AFV210" s="11"/>
      <c r="AFW210" s="8"/>
      <c r="AFX210" s="9"/>
      <c r="AGC210" s="11"/>
      <c r="AGD210" s="8"/>
      <c r="AGE210" s="9"/>
      <c r="AGJ210" s="11"/>
      <c r="AGK210" s="8"/>
      <c r="AGL210" s="9"/>
      <c r="AGQ210" s="11"/>
      <c r="AGR210" s="8"/>
      <c r="AGS210" s="9"/>
      <c r="AGX210" s="11"/>
      <c r="AGY210" s="8"/>
      <c r="AGZ210" s="9"/>
      <c r="AHE210" s="11"/>
      <c r="AHF210" s="8"/>
      <c r="AHG210" s="9"/>
      <c r="AHL210" s="11"/>
      <c r="AHM210" s="8"/>
      <c r="AHN210" s="9"/>
      <c r="AHS210" s="11"/>
      <c r="AHT210" s="8"/>
      <c r="AHU210" s="9"/>
      <c r="AHZ210" s="11"/>
      <c r="AIA210" s="8"/>
      <c r="AIB210" s="9"/>
      <c r="AIG210" s="11"/>
      <c r="AIH210" s="8"/>
      <c r="AII210" s="9"/>
      <c r="AIN210" s="11"/>
      <c r="AIO210" s="8"/>
      <c r="AIP210" s="9"/>
      <c r="AIU210" s="11"/>
      <c r="AIV210" s="8"/>
      <c r="AIW210" s="9"/>
      <c r="AJB210" s="11"/>
      <c r="AJC210" s="8"/>
      <c r="AJD210" s="9"/>
      <c r="AJI210" s="11"/>
      <c r="AJJ210" s="8"/>
      <c r="AJK210" s="9"/>
      <c r="AJP210" s="11"/>
      <c r="AJQ210" s="8"/>
      <c r="AJR210" s="9"/>
      <c r="AJW210" s="11"/>
      <c r="AJX210" s="8"/>
      <c r="AJY210" s="9"/>
      <c r="AKD210" s="11"/>
      <c r="AKE210" s="8"/>
      <c r="AKF210" s="9"/>
      <c r="AKK210" s="11"/>
      <c r="AKL210" s="8"/>
      <c r="AKM210" s="9"/>
      <c r="AKR210" s="11"/>
      <c r="AKS210" s="8"/>
      <c r="AKT210" s="9"/>
      <c r="AKY210" s="11"/>
      <c r="AKZ210" s="8"/>
      <c r="ALA210" s="9"/>
      <c r="ALF210" s="11"/>
      <c r="ALG210" s="8"/>
      <c r="ALH210" s="9"/>
      <c r="ALM210" s="11"/>
      <c r="ALN210" s="8"/>
      <c r="ALO210" s="9"/>
      <c r="ALT210" s="11"/>
      <c r="ALU210" s="8"/>
      <c r="ALV210" s="9"/>
      <c r="AMA210" s="11"/>
      <c r="AMB210" s="8"/>
      <c r="AMC210" s="9"/>
      <c r="AMH210" s="11"/>
      <c r="AMI210" s="8"/>
      <c r="AMJ210" s="9"/>
      <c r="AMO210" s="11"/>
      <c r="AMP210" s="8"/>
      <c r="AMQ210" s="9"/>
      <c r="AMV210" s="11"/>
      <c r="AMW210" s="8"/>
      <c r="AMX210" s="9"/>
      <c r="ANC210" s="11"/>
      <c r="AND210" s="8"/>
      <c r="ANE210" s="9"/>
      <c r="ANJ210" s="11"/>
      <c r="ANK210" s="8"/>
      <c r="ANL210" s="9"/>
      <c r="ANQ210" s="11"/>
      <c r="ANR210" s="8"/>
      <c r="ANS210" s="9"/>
      <c r="ANX210" s="11"/>
      <c r="ANY210" s="8"/>
      <c r="ANZ210" s="9"/>
      <c r="AOE210" s="11"/>
      <c r="AOF210" s="8"/>
      <c r="AOG210" s="9"/>
      <c r="AOL210" s="11"/>
      <c r="AOM210" s="8"/>
      <c r="AON210" s="9"/>
      <c r="AOS210" s="11"/>
      <c r="AOT210" s="8"/>
      <c r="AOU210" s="9"/>
      <c r="AOZ210" s="11"/>
      <c r="APA210" s="8"/>
      <c r="APB210" s="9"/>
      <c r="APG210" s="11"/>
      <c r="APH210" s="8"/>
      <c r="API210" s="9"/>
      <c r="APN210" s="11"/>
      <c r="APO210" s="8"/>
      <c r="APP210" s="9"/>
      <c r="APU210" s="11"/>
      <c r="APV210" s="8"/>
      <c r="APW210" s="9"/>
      <c r="AQB210" s="11"/>
      <c r="AQC210" s="8"/>
      <c r="AQD210" s="9"/>
      <c r="AQI210" s="11"/>
      <c r="AQJ210" s="8"/>
      <c r="AQK210" s="9"/>
      <c r="AQP210" s="11"/>
      <c r="AQQ210" s="8"/>
      <c r="AQR210" s="9"/>
      <c r="AQW210" s="11"/>
      <c r="AQX210" s="8"/>
      <c r="AQY210" s="9"/>
      <c r="ARD210" s="11"/>
      <c r="ARE210" s="8"/>
      <c r="ARF210" s="9"/>
      <c r="ARK210" s="11"/>
      <c r="ARL210" s="8"/>
      <c r="ARM210" s="9"/>
      <c r="ARR210" s="11"/>
      <c r="ARS210" s="8"/>
      <c r="ART210" s="9"/>
      <c r="ARY210" s="11"/>
      <c r="ARZ210" s="8"/>
      <c r="ASA210" s="9"/>
      <c r="ASF210" s="11"/>
      <c r="ASG210" s="8"/>
      <c r="ASH210" s="9"/>
      <c r="ASM210" s="11"/>
      <c r="ASN210" s="8"/>
      <c r="ASO210" s="9"/>
      <c r="AST210" s="11"/>
      <c r="ASU210" s="8"/>
      <c r="ASV210" s="9"/>
      <c r="ATA210" s="11"/>
      <c r="ATB210" s="8"/>
      <c r="ATC210" s="9"/>
      <c r="ATH210" s="11"/>
      <c r="ATI210" s="8"/>
      <c r="ATJ210" s="9"/>
      <c r="ATO210" s="11"/>
      <c r="ATP210" s="8"/>
      <c r="ATQ210" s="9"/>
      <c r="ATV210" s="11"/>
      <c r="ATW210" s="8"/>
      <c r="ATX210" s="9"/>
      <c r="AUC210" s="11"/>
      <c r="AUD210" s="8"/>
      <c r="AUE210" s="9"/>
      <c r="AUJ210" s="11"/>
      <c r="AUK210" s="8"/>
      <c r="AUL210" s="9"/>
      <c r="AUQ210" s="11"/>
      <c r="AUR210" s="8"/>
      <c r="AUS210" s="9"/>
      <c r="AUX210" s="11"/>
      <c r="AUY210" s="8"/>
      <c r="AUZ210" s="9"/>
      <c r="AVE210" s="11"/>
      <c r="AVF210" s="8"/>
      <c r="AVG210" s="9"/>
      <c r="AVL210" s="11"/>
      <c r="AVM210" s="8"/>
      <c r="AVN210" s="9"/>
      <c r="AVS210" s="11"/>
      <c r="AVT210" s="8"/>
      <c r="AVU210" s="9"/>
      <c r="AVZ210" s="11"/>
      <c r="AWA210" s="8"/>
      <c r="AWB210" s="9"/>
      <c r="AWG210" s="11"/>
      <c r="AWH210" s="8"/>
      <c r="AWI210" s="9"/>
      <c r="AWN210" s="11"/>
      <c r="AWO210" s="8"/>
      <c r="AWP210" s="9"/>
      <c r="AWU210" s="11"/>
      <c r="AWV210" s="8"/>
      <c r="AWW210" s="9"/>
      <c r="AXB210" s="11"/>
      <c r="AXC210" s="8"/>
      <c r="AXD210" s="9"/>
      <c r="AXI210" s="11"/>
      <c r="AXJ210" s="8"/>
      <c r="AXK210" s="9"/>
      <c r="AXP210" s="11"/>
      <c r="AXQ210" s="8"/>
      <c r="AXR210" s="9"/>
      <c r="AXW210" s="11"/>
      <c r="AXX210" s="8"/>
      <c r="AXY210" s="9"/>
      <c r="AYD210" s="11"/>
      <c r="AYE210" s="8"/>
      <c r="AYF210" s="9"/>
      <c r="AYK210" s="11"/>
      <c r="AYL210" s="8"/>
      <c r="AYM210" s="9"/>
      <c r="AYR210" s="11"/>
      <c r="AYS210" s="8"/>
      <c r="AYT210" s="9"/>
      <c r="AYY210" s="11"/>
      <c r="AYZ210" s="8"/>
      <c r="AZA210" s="9"/>
      <c r="AZF210" s="11"/>
      <c r="AZG210" s="8"/>
      <c r="AZH210" s="9"/>
      <c r="AZM210" s="11"/>
      <c r="AZN210" s="8"/>
      <c r="AZO210" s="9"/>
      <c r="AZT210" s="11"/>
      <c r="AZU210" s="8"/>
      <c r="AZV210" s="9"/>
      <c r="BAA210" s="11"/>
      <c r="BAB210" s="8"/>
      <c r="BAC210" s="9"/>
      <c r="BAH210" s="11"/>
      <c r="BAI210" s="8"/>
      <c r="BAJ210" s="9"/>
      <c r="BAO210" s="11"/>
      <c r="BAP210" s="8"/>
      <c r="BAQ210" s="9"/>
      <c r="BAV210" s="11"/>
      <c r="BAW210" s="8"/>
      <c r="BAX210" s="9"/>
      <c r="BBC210" s="11"/>
      <c r="BBD210" s="8"/>
      <c r="BBE210" s="9"/>
      <c r="BBJ210" s="11"/>
      <c r="BBK210" s="8"/>
      <c r="BBL210" s="9"/>
      <c r="BBQ210" s="11"/>
      <c r="BBR210" s="8"/>
      <c r="BBS210" s="9"/>
      <c r="BBX210" s="11"/>
      <c r="BBY210" s="8"/>
      <c r="BBZ210" s="9"/>
      <c r="BCE210" s="11"/>
      <c r="BCF210" s="8"/>
      <c r="BCG210" s="9"/>
      <c r="BCL210" s="11"/>
      <c r="BCM210" s="8"/>
      <c r="BCN210" s="9"/>
      <c r="BCS210" s="11"/>
      <c r="BCT210" s="8"/>
      <c r="BCU210" s="9"/>
      <c r="BCZ210" s="11"/>
      <c r="BDA210" s="8"/>
      <c r="BDB210" s="9"/>
      <c r="BDG210" s="11"/>
      <c r="BDH210" s="8"/>
      <c r="BDI210" s="9"/>
      <c r="BDN210" s="11"/>
      <c r="BDO210" s="8"/>
      <c r="BDP210" s="9"/>
      <c r="BDU210" s="11"/>
      <c r="BDV210" s="8"/>
      <c r="BDW210" s="9"/>
      <c r="BEB210" s="11"/>
      <c r="BEC210" s="8"/>
      <c r="BED210" s="9"/>
      <c r="BEI210" s="11"/>
      <c r="BEJ210" s="8"/>
      <c r="BEK210" s="9"/>
      <c r="BEP210" s="11"/>
      <c r="BEQ210" s="8"/>
      <c r="BER210" s="9"/>
      <c r="BEW210" s="11"/>
      <c r="BEX210" s="8"/>
      <c r="BEY210" s="9"/>
      <c r="BFD210" s="11"/>
      <c r="BFE210" s="8"/>
      <c r="BFF210" s="9"/>
      <c r="BFK210" s="11"/>
      <c r="BFL210" s="8"/>
      <c r="BFM210" s="9"/>
      <c r="BFR210" s="11"/>
      <c r="BFS210" s="8"/>
      <c r="BFT210" s="9"/>
      <c r="BFY210" s="11"/>
      <c r="BFZ210" s="8"/>
      <c r="BGA210" s="9"/>
      <c r="BGF210" s="11"/>
      <c r="BGG210" s="8"/>
      <c r="BGH210" s="9"/>
      <c r="BGM210" s="11"/>
      <c r="BGN210" s="8"/>
      <c r="BGO210" s="9"/>
      <c r="BGT210" s="11"/>
      <c r="BGU210" s="8"/>
      <c r="BGV210" s="9"/>
      <c r="BHA210" s="11"/>
      <c r="BHB210" s="8"/>
      <c r="BHC210" s="9"/>
      <c r="BHH210" s="11"/>
      <c r="BHI210" s="8"/>
      <c r="BHJ210" s="9"/>
      <c r="BHO210" s="11"/>
      <c r="BHP210" s="8"/>
      <c r="BHQ210" s="9"/>
      <c r="BHV210" s="11"/>
      <c r="BHW210" s="8"/>
      <c r="BHX210" s="9"/>
      <c r="BIC210" s="11"/>
      <c r="BID210" s="8"/>
      <c r="BIE210" s="9"/>
      <c r="BIJ210" s="11"/>
      <c r="BIK210" s="8"/>
      <c r="BIL210" s="9"/>
      <c r="BIQ210" s="11"/>
      <c r="BIR210" s="8"/>
      <c r="BIS210" s="9"/>
      <c r="BIX210" s="11"/>
      <c r="BIY210" s="8"/>
      <c r="BIZ210" s="9"/>
      <c r="BJE210" s="11"/>
      <c r="BJF210" s="8"/>
      <c r="BJG210" s="9"/>
      <c r="BJL210" s="11"/>
      <c r="BJM210" s="8"/>
      <c r="BJN210" s="9"/>
      <c r="BJS210" s="11"/>
      <c r="BJT210" s="8"/>
      <c r="BJU210" s="9"/>
      <c r="BJZ210" s="11"/>
      <c r="BKA210" s="8"/>
      <c r="BKB210" s="9"/>
      <c r="BKG210" s="11"/>
      <c r="BKH210" s="8"/>
      <c r="BKI210" s="9"/>
      <c r="BKN210" s="11"/>
      <c r="BKO210" s="8"/>
      <c r="BKP210" s="9"/>
      <c r="BKU210" s="11"/>
      <c r="BKV210" s="8"/>
      <c r="BKW210" s="9"/>
      <c r="BLB210" s="11"/>
      <c r="BLC210" s="8"/>
      <c r="BLD210" s="9"/>
      <c r="BLI210" s="11"/>
      <c r="BLJ210" s="8"/>
      <c r="BLK210" s="9"/>
      <c r="BLP210" s="11"/>
      <c r="BLQ210" s="8"/>
      <c r="BLR210" s="9"/>
      <c r="BLW210" s="11"/>
      <c r="BLX210" s="8"/>
      <c r="BLY210" s="9"/>
      <c r="BMD210" s="11"/>
      <c r="BME210" s="8"/>
      <c r="BMF210" s="9"/>
      <c r="BMK210" s="11"/>
      <c r="BML210" s="8"/>
      <c r="BMM210" s="9"/>
      <c r="BMR210" s="11"/>
      <c r="BMS210" s="8"/>
      <c r="BMT210" s="9"/>
      <c r="BMY210" s="11"/>
      <c r="BMZ210" s="8"/>
      <c r="BNA210" s="9"/>
      <c r="BNF210" s="11"/>
      <c r="BNG210" s="8"/>
      <c r="BNH210" s="9"/>
      <c r="BNM210" s="11"/>
      <c r="BNN210" s="8"/>
      <c r="BNO210" s="9"/>
      <c r="BNT210" s="11"/>
      <c r="BNU210" s="8"/>
      <c r="BNV210" s="9"/>
      <c r="BOA210" s="11"/>
      <c r="BOB210" s="8"/>
      <c r="BOC210" s="9"/>
      <c r="BOH210" s="11"/>
      <c r="BOI210" s="8"/>
      <c r="BOJ210" s="9"/>
      <c r="BOO210" s="11"/>
      <c r="BOP210" s="8"/>
      <c r="BOQ210" s="9"/>
      <c r="BOV210" s="11"/>
      <c r="BOW210" s="8"/>
      <c r="BOX210" s="9"/>
      <c r="BPC210" s="11"/>
      <c r="BPD210" s="8"/>
      <c r="BPE210" s="9"/>
      <c r="BPJ210" s="11"/>
      <c r="BPK210" s="8"/>
      <c r="BPL210" s="9"/>
      <c r="BPQ210" s="11"/>
      <c r="BPR210" s="8"/>
      <c r="BPS210" s="9"/>
      <c r="BPX210" s="11"/>
      <c r="BPY210" s="8"/>
      <c r="BPZ210" s="9"/>
      <c r="BQE210" s="11"/>
      <c r="BQF210" s="8"/>
      <c r="BQG210" s="9"/>
      <c r="BQL210" s="11"/>
      <c r="BQM210" s="8"/>
      <c r="BQN210" s="9"/>
      <c r="BQS210" s="11"/>
      <c r="BQT210" s="8"/>
      <c r="BQU210" s="9"/>
      <c r="BQZ210" s="11"/>
      <c r="BRA210" s="8"/>
      <c r="BRB210" s="9"/>
      <c r="BRG210" s="11"/>
      <c r="BRH210" s="8"/>
      <c r="BRI210" s="9"/>
      <c r="BRN210" s="11"/>
      <c r="BRO210" s="8"/>
      <c r="BRP210" s="9"/>
      <c r="BRU210" s="11"/>
      <c r="BRV210" s="8"/>
      <c r="BRW210" s="9"/>
      <c r="BSB210" s="11"/>
      <c r="BSC210" s="8"/>
      <c r="BSD210" s="9"/>
      <c r="BSI210" s="11"/>
      <c r="BSJ210" s="8"/>
      <c r="BSK210" s="9"/>
      <c r="BSP210" s="11"/>
      <c r="BSQ210" s="8"/>
      <c r="BSR210" s="9"/>
      <c r="BSW210" s="11"/>
      <c r="BSX210" s="8"/>
      <c r="BSY210" s="9"/>
      <c r="BTD210" s="11"/>
      <c r="BTE210" s="8"/>
      <c r="BTF210" s="9"/>
      <c r="BTK210" s="11"/>
      <c r="BTL210" s="8"/>
      <c r="BTM210" s="9"/>
      <c r="BTR210" s="11"/>
      <c r="BTS210" s="8"/>
      <c r="BTT210" s="9"/>
      <c r="BTY210" s="11"/>
      <c r="BTZ210" s="8"/>
      <c r="BUA210" s="9"/>
      <c r="BUF210" s="11"/>
      <c r="BUG210" s="8"/>
      <c r="BUH210" s="9"/>
      <c r="BUM210" s="11"/>
      <c r="BUN210" s="8"/>
      <c r="BUO210" s="9"/>
      <c r="BUT210" s="11"/>
      <c r="BUU210" s="8"/>
      <c r="BUV210" s="9"/>
      <c r="BVA210" s="11"/>
      <c r="BVB210" s="8"/>
      <c r="BVC210" s="9"/>
      <c r="BVH210" s="11"/>
      <c r="BVI210" s="8"/>
      <c r="BVJ210" s="9"/>
      <c r="BVO210" s="11"/>
      <c r="BVP210" s="8"/>
      <c r="BVQ210" s="9"/>
      <c r="BVV210" s="11"/>
      <c r="BVW210" s="8"/>
      <c r="BVX210" s="9"/>
      <c r="BWC210" s="11"/>
      <c r="BWD210" s="8"/>
      <c r="BWE210" s="9"/>
      <c r="BWJ210" s="11"/>
      <c r="BWK210" s="8"/>
      <c r="BWL210" s="9"/>
      <c r="BWQ210" s="11"/>
      <c r="BWR210" s="8"/>
      <c r="BWS210" s="9"/>
      <c r="BWX210" s="11"/>
      <c r="BWY210" s="8"/>
      <c r="BWZ210" s="9"/>
      <c r="BXE210" s="11"/>
      <c r="BXF210" s="8"/>
      <c r="BXG210" s="9"/>
      <c r="BXL210" s="11"/>
      <c r="BXM210" s="8"/>
      <c r="BXN210" s="9"/>
      <c r="BXS210" s="11"/>
      <c r="BXT210" s="8"/>
      <c r="BXU210" s="9"/>
      <c r="BXZ210" s="11"/>
      <c r="BYA210" s="8"/>
      <c r="BYB210" s="9"/>
      <c r="BYG210" s="11"/>
      <c r="BYH210" s="8"/>
      <c r="BYI210" s="9"/>
      <c r="BYN210" s="11"/>
      <c r="BYO210" s="8"/>
      <c r="BYP210" s="9"/>
      <c r="BYU210" s="11"/>
      <c r="BYV210" s="8"/>
      <c r="BYW210" s="9"/>
      <c r="BZB210" s="11"/>
      <c r="BZC210" s="8"/>
      <c r="BZD210" s="9"/>
      <c r="BZI210" s="11"/>
      <c r="BZJ210" s="8"/>
      <c r="BZK210" s="9"/>
      <c r="BZP210" s="11"/>
      <c r="BZQ210" s="8"/>
      <c r="BZR210" s="9"/>
      <c r="BZW210" s="11"/>
      <c r="BZX210" s="8"/>
      <c r="BZY210" s="9"/>
      <c r="CAD210" s="11"/>
      <c r="CAE210" s="8"/>
      <c r="CAF210" s="9"/>
      <c r="CAK210" s="11"/>
      <c r="CAL210" s="8"/>
      <c r="CAM210" s="9"/>
      <c r="CAR210" s="11"/>
      <c r="CAS210" s="8"/>
      <c r="CAT210" s="9"/>
      <c r="CAY210" s="11"/>
      <c r="CAZ210" s="8"/>
      <c r="CBA210" s="9"/>
      <c r="CBF210" s="11"/>
      <c r="CBG210" s="8"/>
      <c r="CBH210" s="9"/>
      <c r="CBM210" s="11"/>
      <c r="CBN210" s="8"/>
      <c r="CBO210" s="9"/>
      <c r="CBT210" s="11"/>
      <c r="CBU210" s="8"/>
      <c r="CBV210" s="9"/>
      <c r="CCA210" s="11"/>
      <c r="CCB210" s="8"/>
      <c r="CCC210" s="9"/>
      <c r="CCH210" s="11"/>
      <c r="CCI210" s="8"/>
      <c r="CCJ210" s="9"/>
      <c r="CCO210" s="11"/>
      <c r="CCP210" s="8"/>
      <c r="CCQ210" s="9"/>
      <c r="CCV210" s="11"/>
      <c r="CCW210" s="8"/>
      <c r="CCX210" s="9"/>
      <c r="CDC210" s="11"/>
      <c r="CDD210" s="8"/>
      <c r="CDE210" s="9"/>
      <c r="CDJ210" s="11"/>
      <c r="CDK210" s="8"/>
      <c r="CDL210" s="9"/>
      <c r="CDQ210" s="11"/>
      <c r="CDR210" s="8"/>
      <c r="CDS210" s="9"/>
      <c r="CDX210" s="11"/>
      <c r="CDY210" s="8"/>
      <c r="CDZ210" s="9"/>
      <c r="CEE210" s="11"/>
      <c r="CEF210" s="8"/>
      <c r="CEG210" s="9"/>
      <c r="CEL210" s="11"/>
      <c r="CEM210" s="8"/>
      <c r="CEN210" s="9"/>
      <c r="CES210" s="11"/>
      <c r="CET210" s="8"/>
      <c r="CEU210" s="9"/>
      <c r="CEZ210" s="11"/>
      <c r="CFA210" s="8"/>
      <c r="CFB210" s="9"/>
      <c r="CFG210" s="11"/>
      <c r="CFH210" s="8"/>
      <c r="CFI210" s="9"/>
      <c r="CFN210" s="11"/>
      <c r="CFO210" s="8"/>
      <c r="CFP210" s="9"/>
      <c r="CFU210" s="11"/>
      <c r="CFV210" s="8"/>
      <c r="CFW210" s="9"/>
      <c r="CGB210" s="11"/>
      <c r="CGC210" s="8"/>
      <c r="CGD210" s="9"/>
      <c r="CGI210" s="11"/>
      <c r="CGJ210" s="8"/>
      <c r="CGK210" s="9"/>
      <c r="CGP210" s="11"/>
      <c r="CGQ210" s="8"/>
      <c r="CGR210" s="9"/>
      <c r="CGW210" s="11"/>
      <c r="CGX210" s="8"/>
      <c r="CGY210" s="9"/>
      <c r="CHD210" s="11"/>
      <c r="CHE210" s="8"/>
      <c r="CHF210" s="9"/>
      <c r="CHK210" s="11"/>
      <c r="CHL210" s="8"/>
      <c r="CHM210" s="9"/>
      <c r="CHR210" s="11"/>
      <c r="CHS210" s="8"/>
      <c r="CHT210" s="9"/>
      <c r="CHY210" s="11"/>
      <c r="CHZ210" s="8"/>
      <c r="CIA210" s="9"/>
      <c r="CIF210" s="11"/>
      <c r="CIG210" s="8"/>
      <c r="CIH210" s="9"/>
      <c r="CIM210" s="11"/>
      <c r="CIN210" s="8"/>
      <c r="CIO210" s="9"/>
      <c r="CIT210" s="11"/>
      <c r="CIU210" s="8"/>
      <c r="CIV210" s="9"/>
      <c r="CJA210" s="11"/>
      <c r="CJB210" s="8"/>
      <c r="CJC210" s="9"/>
      <c r="CJH210" s="11"/>
      <c r="CJI210" s="8"/>
      <c r="CJJ210" s="9"/>
      <c r="CJO210" s="11"/>
      <c r="CJP210" s="8"/>
      <c r="CJQ210" s="9"/>
      <c r="CJV210" s="11"/>
      <c r="CJW210" s="8"/>
      <c r="CJX210" s="9"/>
      <c r="CKC210" s="11"/>
      <c r="CKD210" s="8"/>
      <c r="CKE210" s="9"/>
      <c r="CKJ210" s="11"/>
      <c r="CKK210" s="8"/>
      <c r="CKL210" s="9"/>
      <c r="CKQ210" s="11"/>
      <c r="CKR210" s="8"/>
      <c r="CKS210" s="9"/>
      <c r="CKX210" s="11"/>
      <c r="CKY210" s="8"/>
      <c r="CKZ210" s="9"/>
      <c r="CLE210" s="11"/>
      <c r="CLF210" s="8"/>
      <c r="CLG210" s="9"/>
      <c r="CLL210" s="11"/>
      <c r="CLM210" s="8"/>
      <c r="CLN210" s="9"/>
      <c r="CLS210" s="11"/>
      <c r="CLT210" s="8"/>
      <c r="CLU210" s="9"/>
      <c r="CLZ210" s="11"/>
      <c r="CMA210" s="8"/>
      <c r="CMB210" s="9"/>
      <c r="CMG210" s="11"/>
      <c r="CMH210" s="8"/>
      <c r="CMI210" s="9"/>
      <c r="CMN210" s="11"/>
      <c r="CMO210" s="8"/>
      <c r="CMP210" s="9"/>
      <c r="CMU210" s="11"/>
      <c r="CMV210" s="8"/>
      <c r="CMW210" s="9"/>
      <c r="CNB210" s="11"/>
      <c r="CNC210" s="8"/>
      <c r="CND210" s="9"/>
      <c r="CNI210" s="11"/>
      <c r="CNJ210" s="8"/>
      <c r="CNK210" s="9"/>
      <c r="CNP210" s="11"/>
      <c r="CNQ210" s="8"/>
      <c r="CNR210" s="9"/>
      <c r="CNW210" s="11"/>
      <c r="CNX210" s="8"/>
      <c r="CNY210" s="9"/>
      <c r="COD210" s="11"/>
      <c r="COE210" s="8"/>
      <c r="COF210" s="9"/>
      <c r="COK210" s="11"/>
      <c r="COL210" s="8"/>
      <c r="COM210" s="9"/>
      <c r="COR210" s="11"/>
      <c r="COS210" s="8"/>
      <c r="COT210" s="9"/>
      <c r="COY210" s="11"/>
      <c r="COZ210" s="8"/>
      <c r="CPA210" s="9"/>
      <c r="CPF210" s="11"/>
      <c r="CPG210" s="8"/>
      <c r="CPH210" s="9"/>
      <c r="CPM210" s="11"/>
      <c r="CPN210" s="8"/>
      <c r="CPO210" s="9"/>
      <c r="CPT210" s="11"/>
      <c r="CPU210" s="8"/>
      <c r="CPV210" s="9"/>
      <c r="CQA210" s="11"/>
      <c r="CQB210" s="8"/>
      <c r="CQC210" s="9"/>
      <c r="CQH210" s="11"/>
      <c r="CQI210" s="8"/>
      <c r="CQJ210" s="9"/>
      <c r="CQO210" s="11"/>
      <c r="CQP210" s="8"/>
      <c r="CQQ210" s="9"/>
      <c r="CQV210" s="11"/>
      <c r="CQW210" s="8"/>
      <c r="CQX210" s="9"/>
      <c r="CRC210" s="11"/>
      <c r="CRD210" s="8"/>
      <c r="CRE210" s="9"/>
      <c r="CRJ210" s="11"/>
      <c r="CRK210" s="8"/>
      <c r="CRL210" s="9"/>
      <c r="CRQ210" s="11"/>
      <c r="CRR210" s="8"/>
      <c r="CRS210" s="9"/>
      <c r="CRX210" s="11"/>
      <c r="CRY210" s="8"/>
      <c r="CRZ210" s="9"/>
      <c r="CSE210" s="11"/>
      <c r="CSF210" s="8"/>
      <c r="CSG210" s="9"/>
      <c r="CSL210" s="11"/>
      <c r="CSM210" s="8"/>
      <c r="CSN210" s="9"/>
      <c r="CSS210" s="11"/>
      <c r="CST210" s="8"/>
      <c r="CSU210" s="9"/>
      <c r="CSZ210" s="11"/>
      <c r="CTA210" s="8"/>
      <c r="CTB210" s="9"/>
      <c r="CTG210" s="11"/>
      <c r="CTH210" s="8"/>
      <c r="CTI210" s="9"/>
      <c r="CTN210" s="11"/>
      <c r="CTO210" s="8"/>
      <c r="CTP210" s="9"/>
      <c r="CTU210" s="11"/>
      <c r="CTV210" s="8"/>
      <c r="CTW210" s="9"/>
      <c r="CUB210" s="11"/>
      <c r="CUC210" s="8"/>
      <c r="CUD210" s="9"/>
      <c r="CUI210" s="11"/>
      <c r="CUJ210" s="8"/>
      <c r="CUK210" s="9"/>
      <c r="CUP210" s="11"/>
      <c r="CUQ210" s="8"/>
      <c r="CUR210" s="9"/>
      <c r="CUW210" s="11"/>
      <c r="CUX210" s="8"/>
      <c r="CUY210" s="9"/>
      <c r="CVD210" s="11"/>
      <c r="CVE210" s="8"/>
      <c r="CVF210" s="9"/>
      <c r="CVK210" s="11"/>
      <c r="CVL210" s="8"/>
      <c r="CVM210" s="9"/>
      <c r="CVR210" s="11"/>
      <c r="CVS210" s="8"/>
      <c r="CVT210" s="9"/>
      <c r="CVY210" s="11"/>
      <c r="CVZ210" s="8"/>
      <c r="CWA210" s="9"/>
      <c r="CWF210" s="11"/>
      <c r="CWG210" s="8"/>
      <c r="CWH210" s="9"/>
      <c r="CWM210" s="11"/>
      <c r="CWN210" s="8"/>
      <c r="CWO210" s="9"/>
      <c r="CWT210" s="11"/>
      <c r="CWU210" s="8"/>
      <c r="CWV210" s="9"/>
      <c r="CXA210" s="11"/>
      <c r="CXB210" s="8"/>
      <c r="CXC210" s="9"/>
      <c r="CXH210" s="11"/>
      <c r="CXI210" s="8"/>
      <c r="CXJ210" s="9"/>
      <c r="CXO210" s="11"/>
      <c r="CXP210" s="8"/>
      <c r="CXQ210" s="9"/>
      <c r="CXV210" s="11"/>
      <c r="CXW210" s="8"/>
      <c r="CXX210" s="9"/>
      <c r="CYC210" s="11"/>
      <c r="CYD210" s="8"/>
      <c r="CYE210" s="9"/>
      <c r="CYJ210" s="11"/>
      <c r="CYK210" s="8"/>
      <c r="CYL210" s="9"/>
      <c r="CYQ210" s="11"/>
      <c r="CYR210" s="8"/>
      <c r="CYS210" s="9"/>
      <c r="CYX210" s="11"/>
      <c r="CYY210" s="8"/>
      <c r="CYZ210" s="9"/>
      <c r="CZE210" s="11"/>
      <c r="CZF210" s="8"/>
      <c r="CZG210" s="9"/>
      <c r="CZL210" s="11"/>
      <c r="CZM210" s="8"/>
      <c r="CZN210" s="9"/>
      <c r="CZS210" s="11"/>
      <c r="CZT210" s="8"/>
      <c r="CZU210" s="9"/>
      <c r="CZZ210" s="11"/>
      <c r="DAA210" s="8"/>
      <c r="DAB210" s="9"/>
      <c r="DAG210" s="11"/>
      <c r="DAH210" s="8"/>
      <c r="DAI210" s="9"/>
      <c r="DAN210" s="11"/>
      <c r="DAO210" s="8"/>
      <c r="DAP210" s="9"/>
      <c r="DAU210" s="11"/>
      <c r="DAV210" s="8"/>
      <c r="DAW210" s="9"/>
      <c r="DBB210" s="11"/>
      <c r="DBC210" s="8"/>
      <c r="DBD210" s="9"/>
      <c r="DBI210" s="11"/>
      <c r="DBJ210" s="8"/>
      <c r="DBK210" s="9"/>
      <c r="DBP210" s="11"/>
      <c r="DBQ210" s="8"/>
      <c r="DBR210" s="9"/>
      <c r="DBW210" s="11"/>
      <c r="DBX210" s="8"/>
      <c r="DBY210" s="9"/>
      <c r="DCD210" s="11"/>
      <c r="DCE210" s="8"/>
      <c r="DCF210" s="9"/>
      <c r="DCK210" s="11"/>
      <c r="DCL210" s="8"/>
      <c r="DCM210" s="9"/>
      <c r="DCR210" s="11"/>
      <c r="DCS210" s="8"/>
      <c r="DCT210" s="9"/>
      <c r="DCY210" s="11"/>
      <c r="DCZ210" s="8"/>
      <c r="DDA210" s="9"/>
      <c r="DDF210" s="11"/>
      <c r="DDG210" s="8"/>
      <c r="DDH210" s="9"/>
      <c r="DDM210" s="11"/>
      <c r="DDN210" s="8"/>
      <c r="DDO210" s="9"/>
      <c r="DDT210" s="11"/>
      <c r="DDU210" s="8"/>
      <c r="DDV210" s="9"/>
      <c r="DEA210" s="11"/>
      <c r="DEB210" s="8"/>
      <c r="DEC210" s="9"/>
      <c r="DEH210" s="11"/>
      <c r="DEI210" s="8"/>
      <c r="DEJ210" s="9"/>
      <c r="DEO210" s="11"/>
      <c r="DEP210" s="8"/>
      <c r="DEQ210" s="9"/>
      <c r="DEV210" s="11"/>
      <c r="DEW210" s="8"/>
      <c r="DEX210" s="9"/>
      <c r="DFC210" s="11"/>
      <c r="DFD210" s="8"/>
      <c r="DFE210" s="9"/>
      <c r="DFJ210" s="11"/>
      <c r="DFK210" s="8"/>
      <c r="DFL210" s="9"/>
      <c r="DFQ210" s="11"/>
      <c r="DFR210" s="8"/>
      <c r="DFS210" s="9"/>
      <c r="DFX210" s="11"/>
      <c r="DFY210" s="8"/>
      <c r="DFZ210" s="9"/>
      <c r="DGE210" s="11"/>
      <c r="DGF210" s="8"/>
      <c r="DGG210" s="9"/>
      <c r="DGL210" s="11"/>
      <c r="DGM210" s="8"/>
      <c r="DGN210" s="9"/>
      <c r="DGS210" s="11"/>
      <c r="DGT210" s="8"/>
      <c r="DGU210" s="9"/>
      <c r="DGZ210" s="11"/>
      <c r="DHA210" s="8"/>
      <c r="DHB210" s="9"/>
      <c r="DHG210" s="11"/>
      <c r="DHH210" s="8"/>
      <c r="DHI210" s="9"/>
      <c r="DHN210" s="11"/>
      <c r="DHO210" s="8"/>
      <c r="DHP210" s="9"/>
      <c r="DHU210" s="11"/>
      <c r="DHV210" s="8"/>
      <c r="DHW210" s="9"/>
      <c r="DIB210" s="11"/>
      <c r="DIC210" s="8"/>
      <c r="DID210" s="9"/>
      <c r="DII210" s="11"/>
      <c r="DIJ210" s="8"/>
      <c r="DIK210" s="9"/>
      <c r="DIP210" s="11"/>
      <c r="DIQ210" s="8"/>
      <c r="DIR210" s="9"/>
      <c r="DIW210" s="11"/>
      <c r="DIX210" s="8"/>
      <c r="DIY210" s="9"/>
      <c r="DJD210" s="11"/>
      <c r="DJE210" s="8"/>
      <c r="DJF210" s="9"/>
      <c r="DJK210" s="11"/>
      <c r="DJL210" s="8"/>
      <c r="DJM210" s="9"/>
      <c r="DJR210" s="11"/>
      <c r="DJS210" s="8"/>
      <c r="DJT210" s="9"/>
      <c r="DJY210" s="11"/>
      <c r="DJZ210" s="8"/>
      <c r="DKA210" s="9"/>
      <c r="DKF210" s="11"/>
      <c r="DKG210" s="8"/>
      <c r="DKH210" s="9"/>
      <c r="DKM210" s="11"/>
      <c r="DKN210" s="8"/>
      <c r="DKO210" s="9"/>
      <c r="DKT210" s="11"/>
      <c r="DKU210" s="8"/>
      <c r="DKV210" s="9"/>
      <c r="DLA210" s="11"/>
      <c r="DLB210" s="8"/>
      <c r="DLC210" s="9"/>
      <c r="DLH210" s="11"/>
      <c r="DLI210" s="8"/>
      <c r="DLJ210" s="9"/>
      <c r="DLO210" s="11"/>
      <c r="DLP210" s="8"/>
      <c r="DLQ210" s="9"/>
      <c r="DLV210" s="11"/>
      <c r="DLW210" s="8"/>
      <c r="DLX210" s="9"/>
      <c r="DMC210" s="11"/>
      <c r="DMD210" s="8"/>
      <c r="DME210" s="9"/>
      <c r="DMJ210" s="11"/>
      <c r="DMK210" s="8"/>
      <c r="DML210" s="9"/>
      <c r="DMQ210" s="11"/>
      <c r="DMR210" s="8"/>
      <c r="DMS210" s="9"/>
      <c r="DMX210" s="11"/>
      <c r="DMY210" s="8"/>
      <c r="DMZ210" s="9"/>
      <c r="DNE210" s="11"/>
      <c r="DNF210" s="8"/>
      <c r="DNG210" s="9"/>
      <c r="DNL210" s="11"/>
      <c r="DNM210" s="8"/>
      <c r="DNN210" s="9"/>
      <c r="DNS210" s="11"/>
      <c r="DNT210" s="8"/>
      <c r="DNU210" s="9"/>
      <c r="DNZ210" s="11"/>
      <c r="DOA210" s="8"/>
      <c r="DOB210" s="9"/>
      <c r="DOG210" s="11"/>
      <c r="DOH210" s="8"/>
      <c r="DOI210" s="9"/>
      <c r="DON210" s="11"/>
      <c r="DOO210" s="8"/>
      <c r="DOP210" s="9"/>
      <c r="DOU210" s="11"/>
      <c r="DOV210" s="8"/>
      <c r="DOW210" s="9"/>
      <c r="DPB210" s="11"/>
      <c r="DPC210" s="8"/>
      <c r="DPD210" s="9"/>
      <c r="DPI210" s="11"/>
      <c r="DPJ210" s="8"/>
      <c r="DPK210" s="9"/>
      <c r="DPP210" s="11"/>
      <c r="DPQ210" s="8"/>
      <c r="DPR210" s="9"/>
      <c r="DPW210" s="11"/>
      <c r="DPX210" s="8"/>
      <c r="DPY210" s="9"/>
      <c r="DQD210" s="11"/>
      <c r="DQE210" s="8"/>
      <c r="DQF210" s="9"/>
      <c r="DQK210" s="11"/>
      <c r="DQL210" s="8"/>
      <c r="DQM210" s="9"/>
      <c r="DQR210" s="11"/>
      <c r="DQS210" s="8"/>
      <c r="DQT210" s="9"/>
      <c r="DQY210" s="11"/>
      <c r="DQZ210" s="8"/>
      <c r="DRA210" s="9"/>
      <c r="DRF210" s="11"/>
      <c r="DRG210" s="8"/>
      <c r="DRH210" s="9"/>
      <c r="DRM210" s="11"/>
      <c r="DRN210" s="8"/>
      <c r="DRO210" s="9"/>
      <c r="DRT210" s="11"/>
      <c r="DRU210" s="8"/>
      <c r="DRV210" s="9"/>
      <c r="DSA210" s="11"/>
      <c r="DSB210" s="8"/>
      <c r="DSC210" s="9"/>
      <c r="DSH210" s="11"/>
      <c r="DSI210" s="8"/>
      <c r="DSJ210" s="9"/>
      <c r="DSO210" s="11"/>
      <c r="DSP210" s="8"/>
      <c r="DSQ210" s="9"/>
      <c r="DSV210" s="11"/>
      <c r="DSW210" s="8"/>
      <c r="DSX210" s="9"/>
      <c r="DTC210" s="11"/>
      <c r="DTD210" s="8"/>
      <c r="DTE210" s="9"/>
      <c r="DTJ210" s="11"/>
      <c r="DTK210" s="8"/>
      <c r="DTL210" s="9"/>
      <c r="DTQ210" s="11"/>
      <c r="DTR210" s="8"/>
      <c r="DTS210" s="9"/>
      <c r="DTX210" s="11"/>
      <c r="DTY210" s="8"/>
      <c r="DTZ210" s="9"/>
      <c r="DUE210" s="11"/>
      <c r="DUF210" s="8"/>
      <c r="DUG210" s="9"/>
      <c r="DUL210" s="11"/>
      <c r="DUM210" s="8"/>
      <c r="DUN210" s="9"/>
      <c r="DUS210" s="11"/>
      <c r="DUT210" s="8"/>
      <c r="DUU210" s="9"/>
      <c r="DUZ210" s="11"/>
      <c r="DVA210" s="8"/>
      <c r="DVB210" s="9"/>
      <c r="DVG210" s="11"/>
      <c r="DVH210" s="8"/>
      <c r="DVI210" s="9"/>
      <c r="DVN210" s="11"/>
      <c r="DVO210" s="8"/>
      <c r="DVP210" s="9"/>
      <c r="DVU210" s="11"/>
      <c r="DVV210" s="8"/>
      <c r="DVW210" s="9"/>
      <c r="DWB210" s="11"/>
      <c r="DWC210" s="8"/>
      <c r="DWD210" s="9"/>
      <c r="DWI210" s="11"/>
      <c r="DWJ210" s="8"/>
      <c r="DWK210" s="9"/>
      <c r="DWP210" s="11"/>
      <c r="DWQ210" s="8"/>
      <c r="DWR210" s="9"/>
      <c r="DWW210" s="11"/>
      <c r="DWX210" s="8"/>
      <c r="DWY210" s="9"/>
      <c r="DXD210" s="11"/>
      <c r="DXE210" s="8"/>
      <c r="DXF210" s="9"/>
      <c r="DXK210" s="11"/>
      <c r="DXL210" s="8"/>
      <c r="DXM210" s="9"/>
      <c r="DXR210" s="11"/>
      <c r="DXS210" s="8"/>
      <c r="DXT210" s="9"/>
      <c r="DXY210" s="11"/>
      <c r="DXZ210" s="8"/>
      <c r="DYA210" s="9"/>
      <c r="DYF210" s="11"/>
      <c r="DYG210" s="8"/>
      <c r="DYH210" s="9"/>
      <c r="DYM210" s="11"/>
      <c r="DYN210" s="8"/>
      <c r="DYO210" s="9"/>
      <c r="DYT210" s="11"/>
      <c r="DYU210" s="8"/>
      <c r="DYV210" s="9"/>
      <c r="DZA210" s="11"/>
      <c r="DZB210" s="8"/>
      <c r="DZC210" s="9"/>
      <c r="DZH210" s="11"/>
      <c r="DZI210" s="8"/>
      <c r="DZJ210" s="9"/>
      <c r="DZO210" s="11"/>
      <c r="DZP210" s="8"/>
      <c r="DZQ210" s="9"/>
      <c r="DZV210" s="11"/>
      <c r="DZW210" s="8"/>
      <c r="DZX210" s="9"/>
      <c r="EAC210" s="11"/>
      <c r="EAD210" s="8"/>
      <c r="EAE210" s="9"/>
      <c r="EAJ210" s="11"/>
      <c r="EAK210" s="8"/>
      <c r="EAL210" s="9"/>
      <c r="EAQ210" s="11"/>
      <c r="EAR210" s="8"/>
      <c r="EAS210" s="9"/>
      <c r="EAX210" s="11"/>
      <c r="EAY210" s="8"/>
      <c r="EAZ210" s="9"/>
      <c r="EBE210" s="11"/>
      <c r="EBF210" s="8"/>
      <c r="EBG210" s="9"/>
      <c r="EBL210" s="11"/>
      <c r="EBM210" s="8"/>
      <c r="EBN210" s="9"/>
      <c r="EBS210" s="11"/>
      <c r="EBT210" s="8"/>
      <c r="EBU210" s="9"/>
      <c r="EBZ210" s="11"/>
      <c r="ECA210" s="8"/>
      <c r="ECB210" s="9"/>
      <c r="ECG210" s="11"/>
      <c r="ECH210" s="8"/>
      <c r="ECI210" s="9"/>
      <c r="ECN210" s="11"/>
      <c r="ECO210" s="8"/>
      <c r="ECP210" s="9"/>
      <c r="ECU210" s="11"/>
      <c r="ECV210" s="8"/>
      <c r="ECW210" s="9"/>
      <c r="EDB210" s="11"/>
      <c r="EDC210" s="8"/>
      <c r="EDD210" s="9"/>
      <c r="EDI210" s="11"/>
      <c r="EDJ210" s="8"/>
      <c r="EDK210" s="9"/>
      <c r="EDP210" s="11"/>
      <c r="EDQ210" s="8"/>
      <c r="EDR210" s="9"/>
      <c r="EDW210" s="11"/>
      <c r="EDX210" s="8"/>
      <c r="EDY210" s="9"/>
      <c r="EED210" s="11"/>
      <c r="EEE210" s="8"/>
      <c r="EEF210" s="9"/>
      <c r="EEK210" s="11"/>
      <c r="EEL210" s="8"/>
      <c r="EEM210" s="9"/>
      <c r="EER210" s="11"/>
      <c r="EES210" s="8"/>
      <c r="EET210" s="9"/>
      <c r="EEY210" s="11"/>
      <c r="EEZ210" s="8"/>
      <c r="EFA210" s="9"/>
      <c r="EFF210" s="11"/>
      <c r="EFG210" s="8"/>
      <c r="EFH210" s="9"/>
      <c r="EFM210" s="11"/>
      <c r="EFN210" s="8"/>
      <c r="EFO210" s="9"/>
      <c r="EFT210" s="11"/>
      <c r="EFU210" s="8"/>
      <c r="EFV210" s="9"/>
      <c r="EGA210" s="11"/>
      <c r="EGB210" s="8"/>
      <c r="EGC210" s="9"/>
      <c r="EGH210" s="11"/>
      <c r="EGI210" s="8"/>
      <c r="EGJ210" s="9"/>
      <c r="EGO210" s="11"/>
      <c r="EGP210" s="8"/>
      <c r="EGQ210" s="9"/>
      <c r="EGV210" s="11"/>
      <c r="EGW210" s="8"/>
      <c r="EGX210" s="9"/>
      <c r="EHC210" s="11"/>
      <c r="EHD210" s="8"/>
      <c r="EHE210" s="9"/>
      <c r="EHJ210" s="11"/>
      <c r="EHK210" s="8"/>
      <c r="EHL210" s="9"/>
      <c r="EHQ210" s="11"/>
      <c r="EHR210" s="8"/>
      <c r="EHS210" s="9"/>
      <c r="EHX210" s="11"/>
      <c r="EHY210" s="8"/>
      <c r="EHZ210" s="9"/>
      <c r="EIE210" s="11"/>
      <c r="EIF210" s="8"/>
      <c r="EIG210" s="9"/>
      <c r="EIL210" s="11"/>
      <c r="EIM210" s="8"/>
      <c r="EIN210" s="9"/>
      <c r="EIS210" s="11"/>
      <c r="EIT210" s="8"/>
      <c r="EIU210" s="9"/>
      <c r="EIZ210" s="11"/>
      <c r="EJA210" s="8"/>
      <c r="EJB210" s="9"/>
      <c r="EJG210" s="11"/>
      <c r="EJH210" s="8"/>
      <c r="EJI210" s="9"/>
      <c r="EJN210" s="11"/>
      <c r="EJO210" s="8"/>
      <c r="EJP210" s="9"/>
      <c r="EJU210" s="11"/>
      <c r="EJV210" s="8"/>
      <c r="EJW210" s="9"/>
      <c r="EKB210" s="11"/>
      <c r="EKC210" s="8"/>
      <c r="EKD210" s="9"/>
      <c r="EKI210" s="11"/>
      <c r="EKJ210" s="8"/>
      <c r="EKK210" s="9"/>
      <c r="EKP210" s="11"/>
      <c r="EKQ210" s="8"/>
      <c r="EKR210" s="9"/>
      <c r="EKW210" s="11"/>
      <c r="EKX210" s="8"/>
      <c r="EKY210" s="9"/>
      <c r="ELD210" s="11"/>
      <c r="ELE210" s="8"/>
      <c r="ELF210" s="9"/>
      <c r="ELK210" s="11"/>
      <c r="ELL210" s="8"/>
      <c r="ELM210" s="9"/>
      <c r="ELR210" s="11"/>
      <c r="ELS210" s="8"/>
      <c r="ELT210" s="9"/>
      <c r="ELY210" s="11"/>
      <c r="ELZ210" s="8"/>
      <c r="EMA210" s="9"/>
      <c r="EMF210" s="11"/>
      <c r="EMG210" s="8"/>
      <c r="EMH210" s="9"/>
      <c r="EMM210" s="11"/>
      <c r="EMN210" s="8"/>
      <c r="EMO210" s="9"/>
      <c r="EMT210" s="11"/>
      <c r="EMU210" s="8"/>
      <c r="EMV210" s="9"/>
      <c r="ENA210" s="11"/>
      <c r="ENB210" s="8"/>
      <c r="ENC210" s="9"/>
      <c r="ENH210" s="11"/>
      <c r="ENI210" s="8"/>
      <c r="ENJ210" s="9"/>
      <c r="ENO210" s="11"/>
      <c r="ENP210" s="8"/>
      <c r="ENQ210" s="9"/>
      <c r="ENV210" s="11"/>
      <c r="ENW210" s="8"/>
      <c r="ENX210" s="9"/>
      <c r="EOC210" s="11"/>
      <c r="EOD210" s="8"/>
      <c r="EOE210" s="9"/>
      <c r="EOJ210" s="11"/>
      <c r="EOK210" s="8"/>
      <c r="EOL210" s="9"/>
      <c r="EOQ210" s="11"/>
      <c r="EOR210" s="8"/>
      <c r="EOS210" s="9"/>
      <c r="EOX210" s="11"/>
      <c r="EOY210" s="8"/>
      <c r="EOZ210" s="9"/>
      <c r="EPE210" s="11"/>
      <c r="EPF210" s="8"/>
      <c r="EPG210" s="9"/>
      <c r="EPL210" s="11"/>
      <c r="EPM210" s="8"/>
      <c r="EPN210" s="9"/>
      <c r="EPS210" s="11"/>
      <c r="EPT210" s="8"/>
      <c r="EPU210" s="9"/>
      <c r="EPZ210" s="11"/>
      <c r="EQA210" s="8"/>
      <c r="EQB210" s="9"/>
      <c r="EQG210" s="11"/>
      <c r="EQH210" s="8"/>
      <c r="EQI210" s="9"/>
      <c r="EQN210" s="11"/>
      <c r="EQO210" s="8"/>
      <c r="EQP210" s="9"/>
      <c r="EQU210" s="11"/>
      <c r="EQV210" s="8"/>
      <c r="EQW210" s="9"/>
      <c r="ERB210" s="11"/>
      <c r="ERC210" s="8"/>
      <c r="ERD210" s="9"/>
      <c r="ERI210" s="11"/>
      <c r="ERJ210" s="8"/>
      <c r="ERK210" s="9"/>
      <c r="ERP210" s="11"/>
      <c r="ERQ210" s="8"/>
      <c r="ERR210" s="9"/>
      <c r="ERW210" s="11"/>
      <c r="ERX210" s="8"/>
      <c r="ERY210" s="9"/>
      <c r="ESD210" s="11"/>
      <c r="ESE210" s="8"/>
      <c r="ESF210" s="9"/>
      <c r="ESK210" s="11"/>
      <c r="ESL210" s="8"/>
      <c r="ESM210" s="9"/>
      <c r="ESR210" s="11"/>
      <c r="ESS210" s="8"/>
      <c r="EST210" s="9"/>
      <c r="ESY210" s="11"/>
      <c r="ESZ210" s="8"/>
      <c r="ETA210" s="9"/>
      <c r="ETF210" s="11"/>
      <c r="ETG210" s="8"/>
      <c r="ETH210" s="9"/>
      <c r="ETM210" s="11"/>
      <c r="ETN210" s="8"/>
      <c r="ETO210" s="9"/>
      <c r="ETT210" s="11"/>
      <c r="ETU210" s="8"/>
      <c r="ETV210" s="9"/>
      <c r="EUA210" s="11"/>
      <c r="EUB210" s="8"/>
      <c r="EUC210" s="9"/>
      <c r="EUH210" s="11"/>
      <c r="EUI210" s="8"/>
      <c r="EUJ210" s="9"/>
      <c r="EUO210" s="11"/>
      <c r="EUP210" s="8"/>
      <c r="EUQ210" s="9"/>
      <c r="EUV210" s="11"/>
      <c r="EUW210" s="8"/>
      <c r="EUX210" s="9"/>
      <c r="EVC210" s="11"/>
      <c r="EVD210" s="8"/>
      <c r="EVE210" s="9"/>
      <c r="EVJ210" s="11"/>
      <c r="EVK210" s="8"/>
      <c r="EVL210" s="9"/>
      <c r="EVQ210" s="11"/>
      <c r="EVR210" s="8"/>
      <c r="EVS210" s="9"/>
      <c r="EVX210" s="11"/>
      <c r="EVY210" s="8"/>
      <c r="EVZ210" s="9"/>
      <c r="EWE210" s="11"/>
      <c r="EWF210" s="8"/>
      <c r="EWG210" s="9"/>
      <c r="EWL210" s="11"/>
      <c r="EWM210" s="8"/>
      <c r="EWN210" s="9"/>
      <c r="EWS210" s="11"/>
      <c r="EWT210" s="8"/>
      <c r="EWU210" s="9"/>
      <c r="EWZ210" s="11"/>
      <c r="EXA210" s="8"/>
      <c r="EXB210" s="9"/>
      <c r="EXG210" s="11"/>
      <c r="EXH210" s="8"/>
      <c r="EXI210" s="9"/>
      <c r="EXN210" s="11"/>
      <c r="EXO210" s="8"/>
      <c r="EXP210" s="9"/>
      <c r="EXU210" s="11"/>
      <c r="EXV210" s="8"/>
      <c r="EXW210" s="9"/>
      <c r="EYB210" s="11"/>
      <c r="EYC210" s="8"/>
      <c r="EYD210" s="9"/>
      <c r="EYI210" s="11"/>
      <c r="EYJ210" s="8"/>
      <c r="EYK210" s="9"/>
      <c r="EYP210" s="11"/>
      <c r="EYQ210" s="8"/>
      <c r="EYR210" s="9"/>
      <c r="EYW210" s="11"/>
      <c r="EYX210" s="8"/>
      <c r="EYY210" s="9"/>
      <c r="EZD210" s="11"/>
      <c r="EZE210" s="8"/>
      <c r="EZF210" s="9"/>
      <c r="EZK210" s="11"/>
      <c r="EZL210" s="8"/>
      <c r="EZM210" s="9"/>
      <c r="EZR210" s="11"/>
      <c r="EZS210" s="8"/>
      <c r="EZT210" s="9"/>
      <c r="EZY210" s="11"/>
      <c r="EZZ210" s="8"/>
      <c r="FAA210" s="9"/>
      <c r="FAF210" s="11"/>
      <c r="FAG210" s="8"/>
      <c r="FAH210" s="9"/>
      <c r="FAM210" s="11"/>
      <c r="FAN210" s="8"/>
      <c r="FAO210" s="9"/>
      <c r="FAT210" s="11"/>
      <c r="FAU210" s="8"/>
      <c r="FAV210" s="9"/>
      <c r="FBA210" s="11"/>
      <c r="FBB210" s="8"/>
      <c r="FBC210" s="9"/>
      <c r="FBH210" s="11"/>
      <c r="FBI210" s="8"/>
      <c r="FBJ210" s="9"/>
      <c r="FBO210" s="11"/>
      <c r="FBP210" s="8"/>
      <c r="FBQ210" s="9"/>
      <c r="FBV210" s="11"/>
      <c r="FBW210" s="8"/>
      <c r="FBX210" s="9"/>
      <c r="FCC210" s="11"/>
      <c r="FCD210" s="8"/>
      <c r="FCE210" s="9"/>
      <c r="FCJ210" s="11"/>
      <c r="FCK210" s="8"/>
      <c r="FCL210" s="9"/>
      <c r="FCQ210" s="11"/>
      <c r="FCR210" s="8"/>
      <c r="FCS210" s="9"/>
      <c r="FCX210" s="11"/>
      <c r="FCY210" s="8"/>
      <c r="FCZ210" s="9"/>
      <c r="FDE210" s="11"/>
      <c r="FDF210" s="8"/>
      <c r="FDG210" s="9"/>
      <c r="FDL210" s="11"/>
      <c r="FDM210" s="8"/>
      <c r="FDN210" s="9"/>
      <c r="FDS210" s="11"/>
      <c r="FDT210" s="8"/>
      <c r="FDU210" s="9"/>
      <c r="FDZ210" s="11"/>
      <c r="FEA210" s="8"/>
      <c r="FEB210" s="9"/>
      <c r="FEG210" s="11"/>
      <c r="FEH210" s="8"/>
      <c r="FEI210" s="9"/>
      <c r="FEN210" s="11"/>
      <c r="FEO210" s="8"/>
      <c r="FEP210" s="9"/>
      <c r="FEU210" s="11"/>
      <c r="FEV210" s="8"/>
      <c r="FEW210" s="9"/>
      <c r="FFB210" s="11"/>
      <c r="FFC210" s="8"/>
      <c r="FFD210" s="9"/>
      <c r="FFI210" s="11"/>
      <c r="FFJ210" s="8"/>
      <c r="FFK210" s="9"/>
      <c r="FFP210" s="11"/>
      <c r="FFQ210" s="8"/>
      <c r="FFR210" s="9"/>
      <c r="FFW210" s="11"/>
      <c r="FFX210" s="8"/>
      <c r="FFY210" s="9"/>
      <c r="FGD210" s="11"/>
      <c r="FGE210" s="8"/>
      <c r="FGF210" s="9"/>
      <c r="FGK210" s="11"/>
      <c r="FGL210" s="8"/>
      <c r="FGM210" s="9"/>
      <c r="FGR210" s="11"/>
      <c r="FGS210" s="8"/>
      <c r="FGT210" s="9"/>
      <c r="FGY210" s="11"/>
      <c r="FGZ210" s="8"/>
      <c r="FHA210" s="9"/>
      <c r="FHF210" s="11"/>
      <c r="FHG210" s="8"/>
      <c r="FHH210" s="9"/>
      <c r="FHM210" s="11"/>
      <c r="FHN210" s="8"/>
      <c r="FHO210" s="9"/>
      <c r="FHT210" s="11"/>
      <c r="FHU210" s="8"/>
      <c r="FHV210" s="9"/>
      <c r="FIA210" s="11"/>
      <c r="FIB210" s="8"/>
      <c r="FIC210" s="9"/>
      <c r="FIH210" s="11"/>
      <c r="FII210" s="8"/>
      <c r="FIJ210" s="9"/>
      <c r="FIO210" s="11"/>
      <c r="FIP210" s="8"/>
      <c r="FIQ210" s="9"/>
      <c r="FIV210" s="11"/>
      <c r="FIW210" s="8"/>
      <c r="FIX210" s="9"/>
      <c r="FJC210" s="11"/>
      <c r="FJD210" s="8"/>
      <c r="FJE210" s="9"/>
      <c r="FJJ210" s="11"/>
      <c r="FJK210" s="8"/>
      <c r="FJL210" s="9"/>
      <c r="FJQ210" s="11"/>
      <c r="FJR210" s="8"/>
      <c r="FJS210" s="9"/>
      <c r="FJX210" s="11"/>
      <c r="FJY210" s="8"/>
      <c r="FJZ210" s="9"/>
      <c r="FKE210" s="11"/>
      <c r="FKF210" s="8"/>
      <c r="FKG210" s="9"/>
      <c r="FKL210" s="11"/>
      <c r="FKM210" s="8"/>
      <c r="FKN210" s="9"/>
      <c r="FKS210" s="11"/>
      <c r="FKT210" s="8"/>
      <c r="FKU210" s="9"/>
      <c r="FKZ210" s="11"/>
      <c r="FLA210" s="8"/>
      <c r="FLB210" s="9"/>
      <c r="FLG210" s="11"/>
      <c r="FLH210" s="8"/>
      <c r="FLI210" s="9"/>
      <c r="FLN210" s="11"/>
      <c r="FLO210" s="8"/>
      <c r="FLP210" s="9"/>
      <c r="FLU210" s="11"/>
      <c r="FLV210" s="8"/>
      <c r="FLW210" s="9"/>
      <c r="FMB210" s="11"/>
      <c r="FMC210" s="8"/>
      <c r="FMD210" s="9"/>
      <c r="FMI210" s="11"/>
      <c r="FMJ210" s="8"/>
      <c r="FMK210" s="9"/>
      <c r="FMP210" s="11"/>
      <c r="FMQ210" s="8"/>
      <c r="FMR210" s="9"/>
      <c r="FMW210" s="11"/>
      <c r="FMX210" s="8"/>
      <c r="FMY210" s="9"/>
      <c r="FND210" s="11"/>
      <c r="FNE210" s="8"/>
      <c r="FNF210" s="9"/>
      <c r="FNK210" s="11"/>
      <c r="FNL210" s="8"/>
      <c r="FNM210" s="9"/>
      <c r="FNR210" s="11"/>
      <c r="FNS210" s="8"/>
      <c r="FNT210" s="9"/>
      <c r="FNY210" s="11"/>
      <c r="FNZ210" s="8"/>
      <c r="FOA210" s="9"/>
      <c r="FOF210" s="11"/>
      <c r="FOG210" s="8"/>
      <c r="FOH210" s="9"/>
      <c r="FOM210" s="11"/>
      <c r="FON210" s="8"/>
      <c r="FOO210" s="9"/>
      <c r="FOT210" s="11"/>
      <c r="FOU210" s="8"/>
      <c r="FOV210" s="9"/>
      <c r="FPA210" s="11"/>
      <c r="FPB210" s="8"/>
      <c r="FPC210" s="9"/>
      <c r="FPH210" s="11"/>
      <c r="FPI210" s="8"/>
      <c r="FPJ210" s="9"/>
      <c r="FPO210" s="11"/>
      <c r="FPP210" s="8"/>
      <c r="FPQ210" s="9"/>
      <c r="FPV210" s="11"/>
      <c r="FPW210" s="8"/>
      <c r="FPX210" s="9"/>
      <c r="FQC210" s="11"/>
      <c r="FQD210" s="8"/>
      <c r="FQE210" s="9"/>
      <c r="FQJ210" s="11"/>
      <c r="FQK210" s="8"/>
      <c r="FQL210" s="9"/>
      <c r="FQQ210" s="11"/>
      <c r="FQR210" s="8"/>
      <c r="FQS210" s="9"/>
      <c r="FQX210" s="11"/>
      <c r="FQY210" s="8"/>
      <c r="FQZ210" s="9"/>
      <c r="FRE210" s="11"/>
      <c r="FRF210" s="8"/>
      <c r="FRG210" s="9"/>
      <c r="FRL210" s="11"/>
      <c r="FRM210" s="8"/>
      <c r="FRN210" s="9"/>
      <c r="FRS210" s="11"/>
      <c r="FRT210" s="8"/>
      <c r="FRU210" s="9"/>
      <c r="FRZ210" s="11"/>
      <c r="FSA210" s="8"/>
      <c r="FSB210" s="9"/>
      <c r="FSG210" s="11"/>
      <c r="FSH210" s="8"/>
      <c r="FSI210" s="9"/>
      <c r="FSN210" s="11"/>
      <c r="FSO210" s="8"/>
      <c r="FSP210" s="9"/>
      <c r="FSU210" s="11"/>
      <c r="FSV210" s="8"/>
      <c r="FSW210" s="9"/>
      <c r="FTB210" s="11"/>
      <c r="FTC210" s="8"/>
      <c r="FTD210" s="9"/>
      <c r="FTI210" s="11"/>
      <c r="FTJ210" s="8"/>
      <c r="FTK210" s="9"/>
      <c r="FTP210" s="11"/>
      <c r="FTQ210" s="8"/>
      <c r="FTR210" s="9"/>
      <c r="FTW210" s="11"/>
      <c r="FTX210" s="8"/>
      <c r="FTY210" s="9"/>
      <c r="FUD210" s="11"/>
      <c r="FUE210" s="8"/>
      <c r="FUF210" s="9"/>
      <c r="FUK210" s="11"/>
      <c r="FUL210" s="8"/>
      <c r="FUM210" s="9"/>
      <c r="FUR210" s="11"/>
      <c r="FUS210" s="8"/>
      <c r="FUT210" s="9"/>
      <c r="FUY210" s="11"/>
      <c r="FUZ210" s="8"/>
      <c r="FVA210" s="9"/>
      <c r="FVF210" s="11"/>
      <c r="FVG210" s="8"/>
      <c r="FVH210" s="9"/>
      <c r="FVM210" s="11"/>
      <c r="FVN210" s="8"/>
      <c r="FVO210" s="9"/>
      <c r="FVT210" s="11"/>
      <c r="FVU210" s="8"/>
      <c r="FVV210" s="9"/>
      <c r="FWA210" s="11"/>
      <c r="FWB210" s="8"/>
      <c r="FWC210" s="9"/>
      <c r="FWH210" s="11"/>
      <c r="FWI210" s="8"/>
      <c r="FWJ210" s="9"/>
      <c r="FWO210" s="11"/>
      <c r="FWP210" s="8"/>
      <c r="FWQ210" s="9"/>
      <c r="FWV210" s="11"/>
      <c r="FWW210" s="8"/>
      <c r="FWX210" s="9"/>
      <c r="FXC210" s="11"/>
      <c r="FXD210" s="8"/>
      <c r="FXE210" s="9"/>
      <c r="FXJ210" s="11"/>
      <c r="FXK210" s="8"/>
      <c r="FXL210" s="9"/>
      <c r="FXQ210" s="11"/>
      <c r="FXR210" s="8"/>
      <c r="FXS210" s="9"/>
      <c r="FXX210" s="11"/>
      <c r="FXY210" s="8"/>
      <c r="FXZ210" s="9"/>
      <c r="FYE210" s="11"/>
      <c r="FYF210" s="8"/>
      <c r="FYG210" s="9"/>
      <c r="FYL210" s="11"/>
      <c r="FYM210" s="8"/>
      <c r="FYN210" s="9"/>
      <c r="FYS210" s="11"/>
      <c r="FYT210" s="8"/>
      <c r="FYU210" s="9"/>
      <c r="FYZ210" s="11"/>
      <c r="FZA210" s="8"/>
      <c r="FZB210" s="9"/>
      <c r="FZG210" s="11"/>
      <c r="FZH210" s="8"/>
      <c r="FZI210" s="9"/>
      <c r="FZN210" s="11"/>
      <c r="FZO210" s="8"/>
      <c r="FZP210" s="9"/>
      <c r="FZU210" s="11"/>
      <c r="FZV210" s="8"/>
      <c r="FZW210" s="9"/>
      <c r="GAB210" s="11"/>
      <c r="GAC210" s="8"/>
      <c r="GAD210" s="9"/>
      <c r="GAI210" s="11"/>
      <c r="GAJ210" s="8"/>
      <c r="GAK210" s="9"/>
      <c r="GAP210" s="11"/>
      <c r="GAQ210" s="8"/>
      <c r="GAR210" s="9"/>
      <c r="GAW210" s="11"/>
      <c r="GAX210" s="8"/>
      <c r="GAY210" s="9"/>
      <c r="GBD210" s="11"/>
      <c r="GBE210" s="8"/>
      <c r="GBF210" s="9"/>
      <c r="GBK210" s="11"/>
      <c r="GBL210" s="8"/>
      <c r="GBM210" s="9"/>
      <c r="GBR210" s="11"/>
      <c r="GBS210" s="8"/>
      <c r="GBT210" s="9"/>
      <c r="GBY210" s="11"/>
      <c r="GBZ210" s="8"/>
      <c r="GCA210" s="9"/>
      <c r="GCF210" s="11"/>
      <c r="GCG210" s="8"/>
      <c r="GCH210" s="9"/>
      <c r="GCM210" s="11"/>
      <c r="GCN210" s="8"/>
      <c r="GCO210" s="9"/>
      <c r="GCT210" s="11"/>
      <c r="GCU210" s="8"/>
      <c r="GCV210" s="9"/>
      <c r="GDA210" s="11"/>
      <c r="GDB210" s="8"/>
      <c r="GDC210" s="9"/>
      <c r="GDH210" s="11"/>
      <c r="GDI210" s="8"/>
      <c r="GDJ210" s="9"/>
      <c r="GDO210" s="11"/>
      <c r="GDP210" s="8"/>
      <c r="GDQ210" s="9"/>
      <c r="GDV210" s="11"/>
      <c r="GDW210" s="8"/>
      <c r="GDX210" s="9"/>
      <c r="GEC210" s="11"/>
      <c r="GED210" s="8"/>
      <c r="GEE210" s="9"/>
      <c r="GEJ210" s="11"/>
      <c r="GEK210" s="8"/>
      <c r="GEL210" s="9"/>
      <c r="GEQ210" s="11"/>
      <c r="GER210" s="8"/>
      <c r="GES210" s="9"/>
      <c r="GEX210" s="11"/>
      <c r="GEY210" s="8"/>
      <c r="GEZ210" s="9"/>
      <c r="GFE210" s="11"/>
      <c r="GFF210" s="8"/>
      <c r="GFG210" s="9"/>
      <c r="GFL210" s="11"/>
      <c r="GFM210" s="8"/>
      <c r="GFN210" s="9"/>
      <c r="GFS210" s="11"/>
      <c r="GFT210" s="8"/>
      <c r="GFU210" s="9"/>
      <c r="GFZ210" s="11"/>
      <c r="GGA210" s="8"/>
      <c r="GGB210" s="9"/>
      <c r="GGG210" s="11"/>
      <c r="GGH210" s="8"/>
      <c r="GGI210" s="9"/>
      <c r="GGN210" s="11"/>
      <c r="GGO210" s="8"/>
      <c r="GGP210" s="9"/>
      <c r="GGU210" s="11"/>
      <c r="GGV210" s="8"/>
      <c r="GGW210" s="9"/>
      <c r="GHB210" s="11"/>
      <c r="GHC210" s="8"/>
      <c r="GHD210" s="9"/>
      <c r="GHI210" s="11"/>
      <c r="GHJ210" s="8"/>
      <c r="GHK210" s="9"/>
      <c r="GHP210" s="11"/>
      <c r="GHQ210" s="8"/>
      <c r="GHR210" s="9"/>
      <c r="GHW210" s="11"/>
      <c r="GHX210" s="8"/>
      <c r="GHY210" s="9"/>
      <c r="GID210" s="11"/>
      <c r="GIE210" s="8"/>
      <c r="GIF210" s="9"/>
      <c r="GIK210" s="11"/>
      <c r="GIL210" s="8"/>
      <c r="GIM210" s="9"/>
      <c r="GIR210" s="11"/>
      <c r="GIS210" s="8"/>
      <c r="GIT210" s="9"/>
      <c r="GIY210" s="11"/>
      <c r="GIZ210" s="8"/>
      <c r="GJA210" s="9"/>
      <c r="GJF210" s="11"/>
      <c r="GJG210" s="8"/>
      <c r="GJH210" s="9"/>
      <c r="GJM210" s="11"/>
      <c r="GJN210" s="8"/>
      <c r="GJO210" s="9"/>
      <c r="GJT210" s="11"/>
      <c r="GJU210" s="8"/>
      <c r="GJV210" s="9"/>
      <c r="GKA210" s="11"/>
      <c r="GKB210" s="8"/>
      <c r="GKC210" s="9"/>
      <c r="GKH210" s="11"/>
      <c r="GKI210" s="8"/>
      <c r="GKJ210" s="9"/>
      <c r="GKO210" s="11"/>
      <c r="GKP210" s="8"/>
      <c r="GKQ210" s="9"/>
      <c r="GKV210" s="11"/>
      <c r="GKW210" s="8"/>
      <c r="GKX210" s="9"/>
      <c r="GLC210" s="11"/>
      <c r="GLD210" s="8"/>
      <c r="GLE210" s="9"/>
      <c r="GLJ210" s="11"/>
      <c r="GLK210" s="8"/>
      <c r="GLL210" s="9"/>
      <c r="GLQ210" s="11"/>
      <c r="GLR210" s="8"/>
      <c r="GLS210" s="9"/>
      <c r="GLX210" s="11"/>
      <c r="GLY210" s="8"/>
      <c r="GLZ210" s="9"/>
      <c r="GME210" s="11"/>
      <c r="GMF210" s="8"/>
      <c r="GMG210" s="9"/>
      <c r="GML210" s="11"/>
      <c r="GMM210" s="8"/>
      <c r="GMN210" s="9"/>
      <c r="GMS210" s="11"/>
      <c r="GMT210" s="8"/>
      <c r="GMU210" s="9"/>
      <c r="GMZ210" s="11"/>
      <c r="GNA210" s="8"/>
      <c r="GNB210" s="9"/>
      <c r="GNG210" s="11"/>
      <c r="GNH210" s="8"/>
      <c r="GNI210" s="9"/>
      <c r="GNN210" s="11"/>
      <c r="GNO210" s="8"/>
      <c r="GNP210" s="9"/>
      <c r="GNU210" s="11"/>
      <c r="GNV210" s="8"/>
      <c r="GNW210" s="9"/>
      <c r="GOB210" s="11"/>
      <c r="GOC210" s="8"/>
      <c r="GOD210" s="9"/>
      <c r="GOI210" s="11"/>
      <c r="GOJ210" s="8"/>
      <c r="GOK210" s="9"/>
      <c r="GOP210" s="11"/>
      <c r="GOQ210" s="8"/>
      <c r="GOR210" s="9"/>
      <c r="GOW210" s="11"/>
      <c r="GOX210" s="8"/>
      <c r="GOY210" s="9"/>
      <c r="GPD210" s="11"/>
      <c r="GPE210" s="8"/>
      <c r="GPF210" s="9"/>
      <c r="GPK210" s="11"/>
      <c r="GPL210" s="8"/>
      <c r="GPM210" s="9"/>
      <c r="GPR210" s="11"/>
      <c r="GPS210" s="8"/>
      <c r="GPT210" s="9"/>
      <c r="GPY210" s="11"/>
      <c r="GPZ210" s="8"/>
      <c r="GQA210" s="9"/>
      <c r="GQF210" s="11"/>
      <c r="GQG210" s="8"/>
      <c r="GQH210" s="9"/>
      <c r="GQM210" s="11"/>
      <c r="GQN210" s="8"/>
      <c r="GQO210" s="9"/>
      <c r="GQT210" s="11"/>
      <c r="GQU210" s="8"/>
      <c r="GQV210" s="9"/>
      <c r="GRA210" s="11"/>
      <c r="GRB210" s="8"/>
      <c r="GRC210" s="9"/>
      <c r="GRH210" s="11"/>
      <c r="GRI210" s="8"/>
      <c r="GRJ210" s="9"/>
      <c r="GRO210" s="11"/>
      <c r="GRP210" s="8"/>
      <c r="GRQ210" s="9"/>
      <c r="GRV210" s="11"/>
      <c r="GRW210" s="8"/>
      <c r="GRX210" s="9"/>
      <c r="GSC210" s="11"/>
      <c r="GSD210" s="8"/>
      <c r="GSE210" s="9"/>
      <c r="GSJ210" s="11"/>
      <c r="GSK210" s="8"/>
      <c r="GSL210" s="9"/>
      <c r="GSQ210" s="11"/>
      <c r="GSR210" s="8"/>
      <c r="GSS210" s="9"/>
      <c r="GSX210" s="11"/>
      <c r="GSY210" s="8"/>
      <c r="GSZ210" s="9"/>
      <c r="GTE210" s="11"/>
      <c r="GTF210" s="8"/>
      <c r="GTG210" s="9"/>
      <c r="GTL210" s="11"/>
      <c r="GTM210" s="8"/>
      <c r="GTN210" s="9"/>
      <c r="GTS210" s="11"/>
      <c r="GTT210" s="8"/>
      <c r="GTU210" s="9"/>
      <c r="GTZ210" s="11"/>
      <c r="GUA210" s="8"/>
      <c r="GUB210" s="9"/>
      <c r="GUG210" s="11"/>
      <c r="GUH210" s="8"/>
      <c r="GUI210" s="9"/>
      <c r="GUN210" s="11"/>
      <c r="GUO210" s="8"/>
      <c r="GUP210" s="9"/>
      <c r="GUU210" s="11"/>
      <c r="GUV210" s="8"/>
      <c r="GUW210" s="9"/>
      <c r="GVB210" s="11"/>
      <c r="GVC210" s="8"/>
      <c r="GVD210" s="9"/>
      <c r="GVI210" s="11"/>
      <c r="GVJ210" s="8"/>
      <c r="GVK210" s="9"/>
      <c r="GVP210" s="11"/>
      <c r="GVQ210" s="8"/>
      <c r="GVR210" s="9"/>
      <c r="GVW210" s="11"/>
      <c r="GVX210" s="8"/>
      <c r="GVY210" s="9"/>
      <c r="GWD210" s="11"/>
      <c r="GWE210" s="8"/>
      <c r="GWF210" s="9"/>
      <c r="GWK210" s="11"/>
      <c r="GWL210" s="8"/>
      <c r="GWM210" s="9"/>
      <c r="GWR210" s="11"/>
      <c r="GWS210" s="8"/>
      <c r="GWT210" s="9"/>
      <c r="GWY210" s="11"/>
      <c r="GWZ210" s="8"/>
      <c r="GXA210" s="9"/>
      <c r="GXF210" s="11"/>
      <c r="GXG210" s="8"/>
      <c r="GXH210" s="9"/>
      <c r="GXM210" s="11"/>
      <c r="GXN210" s="8"/>
      <c r="GXO210" s="9"/>
      <c r="GXT210" s="11"/>
      <c r="GXU210" s="8"/>
      <c r="GXV210" s="9"/>
      <c r="GYA210" s="11"/>
      <c r="GYB210" s="8"/>
      <c r="GYC210" s="9"/>
      <c r="GYH210" s="11"/>
      <c r="GYI210" s="8"/>
      <c r="GYJ210" s="9"/>
      <c r="GYO210" s="11"/>
      <c r="GYP210" s="8"/>
      <c r="GYQ210" s="9"/>
      <c r="GYV210" s="11"/>
      <c r="GYW210" s="8"/>
      <c r="GYX210" s="9"/>
      <c r="GZC210" s="11"/>
      <c r="GZD210" s="8"/>
      <c r="GZE210" s="9"/>
      <c r="GZJ210" s="11"/>
      <c r="GZK210" s="8"/>
      <c r="GZL210" s="9"/>
      <c r="GZQ210" s="11"/>
      <c r="GZR210" s="8"/>
      <c r="GZS210" s="9"/>
      <c r="GZX210" s="11"/>
      <c r="GZY210" s="8"/>
      <c r="GZZ210" s="9"/>
      <c r="HAE210" s="11"/>
      <c r="HAF210" s="8"/>
      <c r="HAG210" s="9"/>
      <c r="HAL210" s="11"/>
      <c r="HAM210" s="8"/>
      <c r="HAN210" s="9"/>
      <c r="HAS210" s="11"/>
      <c r="HAT210" s="8"/>
      <c r="HAU210" s="9"/>
      <c r="HAZ210" s="11"/>
      <c r="HBA210" s="8"/>
      <c r="HBB210" s="9"/>
      <c r="HBG210" s="11"/>
      <c r="HBH210" s="8"/>
      <c r="HBI210" s="9"/>
      <c r="HBN210" s="11"/>
      <c r="HBO210" s="8"/>
      <c r="HBP210" s="9"/>
      <c r="HBU210" s="11"/>
      <c r="HBV210" s="8"/>
      <c r="HBW210" s="9"/>
      <c r="HCB210" s="11"/>
      <c r="HCC210" s="8"/>
      <c r="HCD210" s="9"/>
      <c r="HCI210" s="11"/>
      <c r="HCJ210" s="8"/>
      <c r="HCK210" s="9"/>
      <c r="HCP210" s="11"/>
      <c r="HCQ210" s="8"/>
      <c r="HCR210" s="9"/>
      <c r="HCW210" s="11"/>
      <c r="HCX210" s="8"/>
      <c r="HCY210" s="9"/>
      <c r="HDD210" s="11"/>
      <c r="HDE210" s="8"/>
      <c r="HDF210" s="9"/>
      <c r="HDK210" s="11"/>
      <c r="HDL210" s="8"/>
      <c r="HDM210" s="9"/>
      <c r="HDR210" s="11"/>
      <c r="HDS210" s="8"/>
      <c r="HDT210" s="9"/>
      <c r="HDY210" s="11"/>
      <c r="HDZ210" s="8"/>
      <c r="HEA210" s="9"/>
      <c r="HEF210" s="11"/>
      <c r="HEG210" s="8"/>
      <c r="HEH210" s="9"/>
      <c r="HEM210" s="11"/>
      <c r="HEN210" s="8"/>
      <c r="HEO210" s="9"/>
      <c r="HET210" s="11"/>
      <c r="HEU210" s="8"/>
      <c r="HEV210" s="9"/>
      <c r="HFA210" s="11"/>
      <c r="HFB210" s="8"/>
      <c r="HFC210" s="9"/>
      <c r="HFH210" s="11"/>
      <c r="HFI210" s="8"/>
      <c r="HFJ210" s="9"/>
      <c r="HFO210" s="11"/>
      <c r="HFP210" s="8"/>
      <c r="HFQ210" s="9"/>
      <c r="HFV210" s="11"/>
      <c r="HFW210" s="8"/>
      <c r="HFX210" s="9"/>
      <c r="HGC210" s="11"/>
      <c r="HGD210" s="8"/>
      <c r="HGE210" s="9"/>
      <c r="HGJ210" s="11"/>
      <c r="HGK210" s="8"/>
      <c r="HGL210" s="9"/>
      <c r="HGQ210" s="11"/>
      <c r="HGR210" s="8"/>
      <c r="HGS210" s="9"/>
      <c r="HGX210" s="11"/>
      <c r="HGY210" s="8"/>
      <c r="HGZ210" s="9"/>
      <c r="HHE210" s="11"/>
      <c r="HHF210" s="8"/>
      <c r="HHG210" s="9"/>
      <c r="HHL210" s="11"/>
      <c r="HHM210" s="8"/>
      <c r="HHN210" s="9"/>
      <c r="HHS210" s="11"/>
      <c r="HHT210" s="8"/>
      <c r="HHU210" s="9"/>
      <c r="HHZ210" s="11"/>
      <c r="HIA210" s="8"/>
      <c r="HIB210" s="9"/>
      <c r="HIG210" s="11"/>
      <c r="HIH210" s="8"/>
      <c r="HII210" s="9"/>
      <c r="HIN210" s="11"/>
      <c r="HIO210" s="8"/>
      <c r="HIP210" s="9"/>
      <c r="HIU210" s="11"/>
      <c r="HIV210" s="8"/>
      <c r="HIW210" s="9"/>
      <c r="HJB210" s="11"/>
      <c r="HJC210" s="8"/>
      <c r="HJD210" s="9"/>
      <c r="HJI210" s="11"/>
      <c r="HJJ210" s="8"/>
      <c r="HJK210" s="9"/>
      <c r="HJP210" s="11"/>
      <c r="HJQ210" s="8"/>
      <c r="HJR210" s="9"/>
      <c r="HJW210" s="11"/>
      <c r="HJX210" s="8"/>
      <c r="HJY210" s="9"/>
      <c r="HKD210" s="11"/>
      <c r="HKE210" s="8"/>
      <c r="HKF210" s="9"/>
      <c r="HKK210" s="11"/>
      <c r="HKL210" s="8"/>
      <c r="HKM210" s="9"/>
      <c r="HKR210" s="11"/>
      <c r="HKS210" s="8"/>
      <c r="HKT210" s="9"/>
      <c r="HKY210" s="11"/>
      <c r="HKZ210" s="8"/>
      <c r="HLA210" s="9"/>
      <c r="HLF210" s="11"/>
      <c r="HLG210" s="8"/>
      <c r="HLH210" s="9"/>
      <c r="HLM210" s="11"/>
      <c r="HLN210" s="8"/>
      <c r="HLO210" s="9"/>
      <c r="HLT210" s="11"/>
      <c r="HLU210" s="8"/>
      <c r="HLV210" s="9"/>
      <c r="HMA210" s="11"/>
      <c r="HMB210" s="8"/>
      <c r="HMC210" s="9"/>
      <c r="HMH210" s="11"/>
      <c r="HMI210" s="8"/>
      <c r="HMJ210" s="9"/>
      <c r="HMO210" s="11"/>
      <c r="HMP210" s="8"/>
      <c r="HMQ210" s="9"/>
      <c r="HMV210" s="11"/>
      <c r="HMW210" s="8"/>
      <c r="HMX210" s="9"/>
      <c r="HNC210" s="11"/>
      <c r="HND210" s="8"/>
      <c r="HNE210" s="9"/>
      <c r="HNJ210" s="11"/>
      <c r="HNK210" s="8"/>
      <c r="HNL210" s="9"/>
      <c r="HNQ210" s="11"/>
      <c r="HNR210" s="8"/>
      <c r="HNS210" s="9"/>
      <c r="HNX210" s="11"/>
      <c r="HNY210" s="8"/>
      <c r="HNZ210" s="9"/>
      <c r="HOE210" s="11"/>
      <c r="HOF210" s="8"/>
      <c r="HOG210" s="9"/>
      <c r="HOL210" s="11"/>
      <c r="HOM210" s="8"/>
      <c r="HON210" s="9"/>
      <c r="HOS210" s="11"/>
      <c r="HOT210" s="8"/>
      <c r="HOU210" s="9"/>
      <c r="HOZ210" s="11"/>
      <c r="HPA210" s="8"/>
      <c r="HPB210" s="9"/>
      <c r="HPG210" s="11"/>
      <c r="HPH210" s="8"/>
      <c r="HPI210" s="9"/>
      <c r="HPN210" s="11"/>
      <c r="HPO210" s="8"/>
      <c r="HPP210" s="9"/>
      <c r="HPU210" s="11"/>
      <c r="HPV210" s="8"/>
      <c r="HPW210" s="9"/>
      <c r="HQB210" s="11"/>
      <c r="HQC210" s="8"/>
      <c r="HQD210" s="9"/>
      <c r="HQI210" s="11"/>
      <c r="HQJ210" s="8"/>
      <c r="HQK210" s="9"/>
      <c r="HQP210" s="11"/>
      <c r="HQQ210" s="8"/>
      <c r="HQR210" s="9"/>
      <c r="HQW210" s="11"/>
      <c r="HQX210" s="8"/>
      <c r="HQY210" s="9"/>
      <c r="HRD210" s="11"/>
      <c r="HRE210" s="8"/>
      <c r="HRF210" s="9"/>
      <c r="HRK210" s="11"/>
      <c r="HRL210" s="8"/>
      <c r="HRM210" s="9"/>
      <c r="HRR210" s="11"/>
      <c r="HRS210" s="8"/>
      <c r="HRT210" s="9"/>
      <c r="HRY210" s="11"/>
      <c r="HRZ210" s="8"/>
      <c r="HSA210" s="9"/>
      <c r="HSF210" s="11"/>
      <c r="HSG210" s="8"/>
      <c r="HSH210" s="9"/>
      <c r="HSM210" s="11"/>
      <c r="HSN210" s="8"/>
      <c r="HSO210" s="9"/>
      <c r="HST210" s="11"/>
      <c r="HSU210" s="8"/>
      <c r="HSV210" s="9"/>
      <c r="HTA210" s="11"/>
      <c r="HTB210" s="8"/>
      <c r="HTC210" s="9"/>
      <c r="HTH210" s="11"/>
      <c r="HTI210" s="8"/>
      <c r="HTJ210" s="9"/>
      <c r="HTO210" s="11"/>
      <c r="HTP210" s="8"/>
      <c r="HTQ210" s="9"/>
      <c r="HTV210" s="11"/>
      <c r="HTW210" s="8"/>
      <c r="HTX210" s="9"/>
      <c r="HUC210" s="11"/>
      <c r="HUD210" s="8"/>
      <c r="HUE210" s="9"/>
      <c r="HUJ210" s="11"/>
      <c r="HUK210" s="8"/>
      <c r="HUL210" s="9"/>
      <c r="HUQ210" s="11"/>
      <c r="HUR210" s="8"/>
      <c r="HUS210" s="9"/>
      <c r="HUX210" s="11"/>
      <c r="HUY210" s="8"/>
      <c r="HUZ210" s="9"/>
      <c r="HVE210" s="11"/>
      <c r="HVF210" s="8"/>
      <c r="HVG210" s="9"/>
      <c r="HVL210" s="11"/>
      <c r="HVM210" s="8"/>
      <c r="HVN210" s="9"/>
      <c r="HVS210" s="11"/>
      <c r="HVT210" s="8"/>
      <c r="HVU210" s="9"/>
      <c r="HVZ210" s="11"/>
      <c r="HWA210" s="8"/>
      <c r="HWB210" s="9"/>
      <c r="HWG210" s="11"/>
      <c r="HWH210" s="8"/>
      <c r="HWI210" s="9"/>
      <c r="HWN210" s="11"/>
      <c r="HWO210" s="8"/>
      <c r="HWP210" s="9"/>
      <c r="HWU210" s="11"/>
      <c r="HWV210" s="8"/>
      <c r="HWW210" s="9"/>
      <c r="HXB210" s="11"/>
      <c r="HXC210" s="8"/>
      <c r="HXD210" s="9"/>
      <c r="HXI210" s="11"/>
      <c r="HXJ210" s="8"/>
      <c r="HXK210" s="9"/>
      <c r="HXP210" s="11"/>
      <c r="HXQ210" s="8"/>
      <c r="HXR210" s="9"/>
      <c r="HXW210" s="11"/>
      <c r="HXX210" s="8"/>
      <c r="HXY210" s="9"/>
      <c r="HYD210" s="11"/>
      <c r="HYE210" s="8"/>
      <c r="HYF210" s="9"/>
      <c r="HYK210" s="11"/>
      <c r="HYL210" s="8"/>
      <c r="HYM210" s="9"/>
      <c r="HYR210" s="11"/>
      <c r="HYS210" s="8"/>
      <c r="HYT210" s="9"/>
      <c r="HYY210" s="11"/>
      <c r="HYZ210" s="8"/>
      <c r="HZA210" s="9"/>
      <c r="HZF210" s="11"/>
      <c r="HZG210" s="8"/>
      <c r="HZH210" s="9"/>
      <c r="HZM210" s="11"/>
      <c r="HZN210" s="8"/>
      <c r="HZO210" s="9"/>
      <c r="HZT210" s="11"/>
      <c r="HZU210" s="8"/>
      <c r="HZV210" s="9"/>
      <c r="IAA210" s="11"/>
      <c r="IAB210" s="8"/>
      <c r="IAC210" s="9"/>
      <c r="IAH210" s="11"/>
      <c r="IAI210" s="8"/>
      <c r="IAJ210" s="9"/>
      <c r="IAO210" s="11"/>
      <c r="IAP210" s="8"/>
      <c r="IAQ210" s="9"/>
      <c r="IAV210" s="11"/>
      <c r="IAW210" s="8"/>
      <c r="IAX210" s="9"/>
      <c r="IBC210" s="11"/>
      <c r="IBD210" s="8"/>
      <c r="IBE210" s="9"/>
      <c r="IBJ210" s="11"/>
      <c r="IBK210" s="8"/>
      <c r="IBL210" s="9"/>
      <c r="IBQ210" s="11"/>
      <c r="IBR210" s="8"/>
      <c r="IBS210" s="9"/>
      <c r="IBX210" s="11"/>
      <c r="IBY210" s="8"/>
      <c r="IBZ210" s="9"/>
      <c r="ICE210" s="11"/>
      <c r="ICF210" s="8"/>
      <c r="ICG210" s="9"/>
      <c r="ICL210" s="11"/>
      <c r="ICM210" s="8"/>
      <c r="ICN210" s="9"/>
      <c r="ICS210" s="11"/>
      <c r="ICT210" s="8"/>
      <c r="ICU210" s="9"/>
      <c r="ICZ210" s="11"/>
      <c r="IDA210" s="8"/>
      <c r="IDB210" s="9"/>
      <c r="IDG210" s="11"/>
      <c r="IDH210" s="8"/>
      <c r="IDI210" s="9"/>
      <c r="IDN210" s="11"/>
      <c r="IDO210" s="8"/>
      <c r="IDP210" s="9"/>
      <c r="IDU210" s="11"/>
      <c r="IDV210" s="8"/>
      <c r="IDW210" s="9"/>
      <c r="IEB210" s="11"/>
      <c r="IEC210" s="8"/>
      <c r="IED210" s="9"/>
      <c r="IEI210" s="11"/>
      <c r="IEJ210" s="8"/>
      <c r="IEK210" s="9"/>
      <c r="IEP210" s="11"/>
      <c r="IEQ210" s="8"/>
      <c r="IER210" s="9"/>
      <c r="IEW210" s="11"/>
      <c r="IEX210" s="8"/>
      <c r="IEY210" s="9"/>
      <c r="IFD210" s="11"/>
      <c r="IFE210" s="8"/>
      <c r="IFF210" s="9"/>
      <c r="IFK210" s="11"/>
      <c r="IFL210" s="8"/>
      <c r="IFM210" s="9"/>
      <c r="IFR210" s="11"/>
      <c r="IFS210" s="8"/>
      <c r="IFT210" s="9"/>
      <c r="IFY210" s="11"/>
      <c r="IFZ210" s="8"/>
      <c r="IGA210" s="9"/>
      <c r="IGF210" s="11"/>
      <c r="IGG210" s="8"/>
      <c r="IGH210" s="9"/>
      <c r="IGM210" s="11"/>
      <c r="IGN210" s="8"/>
      <c r="IGO210" s="9"/>
      <c r="IGT210" s="11"/>
      <c r="IGU210" s="8"/>
      <c r="IGV210" s="9"/>
      <c r="IHA210" s="11"/>
      <c r="IHB210" s="8"/>
      <c r="IHC210" s="9"/>
      <c r="IHH210" s="11"/>
      <c r="IHI210" s="8"/>
      <c r="IHJ210" s="9"/>
      <c r="IHO210" s="11"/>
      <c r="IHP210" s="8"/>
      <c r="IHQ210" s="9"/>
      <c r="IHV210" s="11"/>
      <c r="IHW210" s="8"/>
      <c r="IHX210" s="9"/>
      <c r="IIC210" s="11"/>
      <c r="IID210" s="8"/>
      <c r="IIE210" s="9"/>
      <c r="IIJ210" s="11"/>
      <c r="IIK210" s="8"/>
      <c r="IIL210" s="9"/>
      <c r="IIQ210" s="11"/>
      <c r="IIR210" s="8"/>
      <c r="IIS210" s="9"/>
      <c r="IIX210" s="11"/>
      <c r="IIY210" s="8"/>
      <c r="IIZ210" s="9"/>
      <c r="IJE210" s="11"/>
      <c r="IJF210" s="8"/>
      <c r="IJG210" s="9"/>
      <c r="IJL210" s="11"/>
      <c r="IJM210" s="8"/>
      <c r="IJN210" s="9"/>
      <c r="IJS210" s="11"/>
      <c r="IJT210" s="8"/>
      <c r="IJU210" s="9"/>
      <c r="IJZ210" s="11"/>
      <c r="IKA210" s="8"/>
      <c r="IKB210" s="9"/>
      <c r="IKG210" s="11"/>
      <c r="IKH210" s="8"/>
      <c r="IKI210" s="9"/>
      <c r="IKN210" s="11"/>
      <c r="IKO210" s="8"/>
      <c r="IKP210" s="9"/>
      <c r="IKU210" s="11"/>
      <c r="IKV210" s="8"/>
      <c r="IKW210" s="9"/>
      <c r="ILB210" s="11"/>
      <c r="ILC210" s="8"/>
      <c r="ILD210" s="9"/>
      <c r="ILI210" s="11"/>
      <c r="ILJ210" s="8"/>
      <c r="ILK210" s="9"/>
      <c r="ILP210" s="11"/>
      <c r="ILQ210" s="8"/>
      <c r="ILR210" s="9"/>
      <c r="ILW210" s="11"/>
      <c r="ILX210" s="8"/>
      <c r="ILY210" s="9"/>
      <c r="IMD210" s="11"/>
      <c r="IME210" s="8"/>
      <c r="IMF210" s="9"/>
      <c r="IMK210" s="11"/>
      <c r="IML210" s="8"/>
      <c r="IMM210" s="9"/>
      <c r="IMR210" s="11"/>
      <c r="IMS210" s="8"/>
      <c r="IMT210" s="9"/>
      <c r="IMY210" s="11"/>
      <c r="IMZ210" s="8"/>
      <c r="INA210" s="9"/>
      <c r="INF210" s="11"/>
      <c r="ING210" s="8"/>
      <c r="INH210" s="9"/>
      <c r="INM210" s="11"/>
      <c r="INN210" s="8"/>
      <c r="INO210" s="9"/>
      <c r="INT210" s="11"/>
      <c r="INU210" s="8"/>
      <c r="INV210" s="9"/>
      <c r="IOA210" s="11"/>
      <c r="IOB210" s="8"/>
      <c r="IOC210" s="9"/>
      <c r="IOH210" s="11"/>
      <c r="IOI210" s="8"/>
      <c r="IOJ210" s="9"/>
      <c r="IOO210" s="11"/>
      <c r="IOP210" s="8"/>
      <c r="IOQ210" s="9"/>
      <c r="IOV210" s="11"/>
      <c r="IOW210" s="8"/>
      <c r="IOX210" s="9"/>
      <c r="IPC210" s="11"/>
      <c r="IPD210" s="8"/>
      <c r="IPE210" s="9"/>
      <c r="IPJ210" s="11"/>
      <c r="IPK210" s="8"/>
      <c r="IPL210" s="9"/>
      <c r="IPQ210" s="11"/>
      <c r="IPR210" s="8"/>
      <c r="IPS210" s="9"/>
      <c r="IPX210" s="11"/>
      <c r="IPY210" s="8"/>
      <c r="IPZ210" s="9"/>
      <c r="IQE210" s="11"/>
      <c r="IQF210" s="8"/>
      <c r="IQG210" s="9"/>
      <c r="IQL210" s="11"/>
      <c r="IQM210" s="8"/>
      <c r="IQN210" s="9"/>
      <c r="IQS210" s="11"/>
      <c r="IQT210" s="8"/>
      <c r="IQU210" s="9"/>
      <c r="IQZ210" s="11"/>
      <c r="IRA210" s="8"/>
      <c r="IRB210" s="9"/>
      <c r="IRG210" s="11"/>
      <c r="IRH210" s="8"/>
      <c r="IRI210" s="9"/>
      <c r="IRN210" s="11"/>
      <c r="IRO210" s="8"/>
      <c r="IRP210" s="9"/>
      <c r="IRU210" s="11"/>
      <c r="IRV210" s="8"/>
      <c r="IRW210" s="9"/>
      <c r="ISB210" s="11"/>
      <c r="ISC210" s="8"/>
      <c r="ISD210" s="9"/>
      <c r="ISI210" s="11"/>
      <c r="ISJ210" s="8"/>
      <c r="ISK210" s="9"/>
      <c r="ISP210" s="11"/>
      <c r="ISQ210" s="8"/>
      <c r="ISR210" s="9"/>
      <c r="ISW210" s="11"/>
      <c r="ISX210" s="8"/>
      <c r="ISY210" s="9"/>
      <c r="ITD210" s="11"/>
      <c r="ITE210" s="8"/>
      <c r="ITF210" s="9"/>
      <c r="ITK210" s="11"/>
      <c r="ITL210" s="8"/>
      <c r="ITM210" s="9"/>
      <c r="ITR210" s="11"/>
      <c r="ITS210" s="8"/>
      <c r="ITT210" s="9"/>
      <c r="ITY210" s="11"/>
      <c r="ITZ210" s="8"/>
      <c r="IUA210" s="9"/>
      <c r="IUF210" s="11"/>
      <c r="IUG210" s="8"/>
      <c r="IUH210" s="9"/>
      <c r="IUM210" s="11"/>
      <c r="IUN210" s="8"/>
      <c r="IUO210" s="9"/>
      <c r="IUT210" s="11"/>
      <c r="IUU210" s="8"/>
      <c r="IUV210" s="9"/>
      <c r="IVA210" s="11"/>
      <c r="IVB210" s="8"/>
      <c r="IVC210" s="9"/>
      <c r="IVH210" s="11"/>
      <c r="IVI210" s="8"/>
      <c r="IVJ210" s="9"/>
      <c r="IVO210" s="11"/>
      <c r="IVP210" s="8"/>
      <c r="IVQ210" s="9"/>
      <c r="IVV210" s="11"/>
      <c r="IVW210" s="8"/>
      <c r="IVX210" s="9"/>
      <c r="IWC210" s="11"/>
      <c r="IWD210" s="8"/>
      <c r="IWE210" s="9"/>
      <c r="IWJ210" s="11"/>
      <c r="IWK210" s="8"/>
      <c r="IWL210" s="9"/>
      <c r="IWQ210" s="11"/>
      <c r="IWR210" s="8"/>
      <c r="IWS210" s="9"/>
      <c r="IWX210" s="11"/>
      <c r="IWY210" s="8"/>
      <c r="IWZ210" s="9"/>
      <c r="IXE210" s="11"/>
      <c r="IXF210" s="8"/>
      <c r="IXG210" s="9"/>
      <c r="IXL210" s="11"/>
      <c r="IXM210" s="8"/>
      <c r="IXN210" s="9"/>
      <c r="IXS210" s="11"/>
      <c r="IXT210" s="8"/>
      <c r="IXU210" s="9"/>
      <c r="IXZ210" s="11"/>
      <c r="IYA210" s="8"/>
      <c r="IYB210" s="9"/>
      <c r="IYG210" s="11"/>
      <c r="IYH210" s="8"/>
      <c r="IYI210" s="9"/>
      <c r="IYN210" s="11"/>
      <c r="IYO210" s="8"/>
      <c r="IYP210" s="9"/>
      <c r="IYU210" s="11"/>
      <c r="IYV210" s="8"/>
      <c r="IYW210" s="9"/>
      <c r="IZB210" s="11"/>
      <c r="IZC210" s="8"/>
      <c r="IZD210" s="9"/>
      <c r="IZI210" s="11"/>
      <c r="IZJ210" s="8"/>
      <c r="IZK210" s="9"/>
      <c r="IZP210" s="11"/>
      <c r="IZQ210" s="8"/>
      <c r="IZR210" s="9"/>
      <c r="IZW210" s="11"/>
      <c r="IZX210" s="8"/>
      <c r="IZY210" s="9"/>
      <c r="JAD210" s="11"/>
      <c r="JAE210" s="8"/>
      <c r="JAF210" s="9"/>
      <c r="JAK210" s="11"/>
      <c r="JAL210" s="8"/>
      <c r="JAM210" s="9"/>
      <c r="JAR210" s="11"/>
      <c r="JAS210" s="8"/>
      <c r="JAT210" s="9"/>
      <c r="JAY210" s="11"/>
      <c r="JAZ210" s="8"/>
      <c r="JBA210" s="9"/>
      <c r="JBF210" s="11"/>
      <c r="JBG210" s="8"/>
      <c r="JBH210" s="9"/>
      <c r="JBM210" s="11"/>
      <c r="JBN210" s="8"/>
      <c r="JBO210" s="9"/>
      <c r="JBT210" s="11"/>
      <c r="JBU210" s="8"/>
      <c r="JBV210" s="9"/>
      <c r="JCA210" s="11"/>
      <c r="JCB210" s="8"/>
      <c r="JCC210" s="9"/>
      <c r="JCH210" s="11"/>
      <c r="JCI210" s="8"/>
      <c r="JCJ210" s="9"/>
      <c r="JCO210" s="11"/>
      <c r="JCP210" s="8"/>
      <c r="JCQ210" s="9"/>
      <c r="JCV210" s="11"/>
      <c r="JCW210" s="8"/>
      <c r="JCX210" s="9"/>
      <c r="JDC210" s="11"/>
      <c r="JDD210" s="8"/>
      <c r="JDE210" s="9"/>
      <c r="JDJ210" s="11"/>
      <c r="JDK210" s="8"/>
      <c r="JDL210" s="9"/>
      <c r="JDQ210" s="11"/>
      <c r="JDR210" s="8"/>
      <c r="JDS210" s="9"/>
      <c r="JDX210" s="11"/>
      <c r="JDY210" s="8"/>
      <c r="JDZ210" s="9"/>
      <c r="JEE210" s="11"/>
      <c r="JEF210" s="8"/>
      <c r="JEG210" s="9"/>
      <c r="JEL210" s="11"/>
      <c r="JEM210" s="8"/>
      <c r="JEN210" s="9"/>
      <c r="JES210" s="11"/>
      <c r="JET210" s="8"/>
      <c r="JEU210" s="9"/>
      <c r="JEZ210" s="11"/>
      <c r="JFA210" s="8"/>
      <c r="JFB210" s="9"/>
      <c r="JFG210" s="11"/>
      <c r="JFH210" s="8"/>
      <c r="JFI210" s="9"/>
      <c r="JFN210" s="11"/>
      <c r="JFO210" s="8"/>
      <c r="JFP210" s="9"/>
      <c r="JFU210" s="11"/>
      <c r="JFV210" s="8"/>
      <c r="JFW210" s="9"/>
      <c r="JGB210" s="11"/>
      <c r="JGC210" s="8"/>
      <c r="JGD210" s="9"/>
      <c r="JGI210" s="11"/>
      <c r="JGJ210" s="8"/>
      <c r="JGK210" s="9"/>
      <c r="JGP210" s="11"/>
      <c r="JGQ210" s="8"/>
      <c r="JGR210" s="9"/>
      <c r="JGW210" s="11"/>
      <c r="JGX210" s="8"/>
      <c r="JGY210" s="9"/>
      <c r="JHD210" s="11"/>
      <c r="JHE210" s="8"/>
      <c r="JHF210" s="9"/>
      <c r="JHK210" s="11"/>
      <c r="JHL210" s="8"/>
      <c r="JHM210" s="9"/>
      <c r="JHR210" s="11"/>
      <c r="JHS210" s="8"/>
      <c r="JHT210" s="9"/>
      <c r="JHY210" s="11"/>
      <c r="JHZ210" s="8"/>
      <c r="JIA210" s="9"/>
      <c r="JIF210" s="11"/>
      <c r="JIG210" s="8"/>
      <c r="JIH210" s="9"/>
      <c r="JIM210" s="11"/>
      <c r="JIN210" s="8"/>
      <c r="JIO210" s="9"/>
      <c r="JIT210" s="11"/>
      <c r="JIU210" s="8"/>
      <c r="JIV210" s="9"/>
      <c r="JJA210" s="11"/>
      <c r="JJB210" s="8"/>
      <c r="JJC210" s="9"/>
      <c r="JJH210" s="11"/>
      <c r="JJI210" s="8"/>
      <c r="JJJ210" s="9"/>
      <c r="JJO210" s="11"/>
      <c r="JJP210" s="8"/>
      <c r="JJQ210" s="9"/>
      <c r="JJV210" s="11"/>
      <c r="JJW210" s="8"/>
      <c r="JJX210" s="9"/>
      <c r="JKC210" s="11"/>
      <c r="JKD210" s="8"/>
      <c r="JKE210" s="9"/>
      <c r="JKJ210" s="11"/>
      <c r="JKK210" s="8"/>
      <c r="JKL210" s="9"/>
      <c r="JKQ210" s="11"/>
      <c r="JKR210" s="8"/>
      <c r="JKS210" s="9"/>
      <c r="JKX210" s="11"/>
      <c r="JKY210" s="8"/>
      <c r="JKZ210" s="9"/>
      <c r="JLE210" s="11"/>
      <c r="JLF210" s="8"/>
      <c r="JLG210" s="9"/>
      <c r="JLL210" s="11"/>
      <c r="JLM210" s="8"/>
      <c r="JLN210" s="9"/>
      <c r="JLS210" s="11"/>
      <c r="JLT210" s="8"/>
      <c r="JLU210" s="9"/>
      <c r="JLZ210" s="11"/>
      <c r="JMA210" s="8"/>
      <c r="JMB210" s="9"/>
      <c r="JMG210" s="11"/>
      <c r="JMH210" s="8"/>
      <c r="JMI210" s="9"/>
      <c r="JMN210" s="11"/>
      <c r="JMO210" s="8"/>
      <c r="JMP210" s="9"/>
      <c r="JMU210" s="11"/>
      <c r="JMV210" s="8"/>
      <c r="JMW210" s="9"/>
      <c r="JNB210" s="11"/>
      <c r="JNC210" s="8"/>
      <c r="JND210" s="9"/>
      <c r="JNI210" s="11"/>
      <c r="JNJ210" s="8"/>
      <c r="JNK210" s="9"/>
      <c r="JNP210" s="11"/>
      <c r="JNQ210" s="8"/>
      <c r="JNR210" s="9"/>
      <c r="JNW210" s="11"/>
      <c r="JNX210" s="8"/>
      <c r="JNY210" s="9"/>
      <c r="JOD210" s="11"/>
      <c r="JOE210" s="8"/>
      <c r="JOF210" s="9"/>
      <c r="JOK210" s="11"/>
      <c r="JOL210" s="8"/>
      <c r="JOM210" s="9"/>
      <c r="JOR210" s="11"/>
      <c r="JOS210" s="8"/>
      <c r="JOT210" s="9"/>
      <c r="JOY210" s="11"/>
      <c r="JOZ210" s="8"/>
      <c r="JPA210" s="9"/>
      <c r="JPF210" s="11"/>
      <c r="JPG210" s="8"/>
      <c r="JPH210" s="9"/>
      <c r="JPM210" s="11"/>
      <c r="JPN210" s="8"/>
      <c r="JPO210" s="9"/>
      <c r="JPT210" s="11"/>
      <c r="JPU210" s="8"/>
      <c r="JPV210" s="9"/>
      <c r="JQA210" s="11"/>
      <c r="JQB210" s="8"/>
      <c r="JQC210" s="9"/>
      <c r="JQH210" s="11"/>
      <c r="JQI210" s="8"/>
      <c r="JQJ210" s="9"/>
      <c r="JQO210" s="11"/>
      <c r="JQP210" s="8"/>
      <c r="JQQ210" s="9"/>
      <c r="JQV210" s="11"/>
      <c r="JQW210" s="8"/>
      <c r="JQX210" s="9"/>
      <c r="JRC210" s="11"/>
      <c r="JRD210" s="8"/>
      <c r="JRE210" s="9"/>
      <c r="JRJ210" s="11"/>
      <c r="JRK210" s="8"/>
      <c r="JRL210" s="9"/>
      <c r="JRQ210" s="11"/>
      <c r="JRR210" s="8"/>
      <c r="JRS210" s="9"/>
      <c r="JRX210" s="11"/>
      <c r="JRY210" s="8"/>
      <c r="JRZ210" s="9"/>
      <c r="JSE210" s="11"/>
      <c r="JSF210" s="8"/>
      <c r="JSG210" s="9"/>
      <c r="JSL210" s="11"/>
      <c r="JSM210" s="8"/>
      <c r="JSN210" s="9"/>
      <c r="JSS210" s="11"/>
      <c r="JST210" s="8"/>
      <c r="JSU210" s="9"/>
      <c r="JSZ210" s="11"/>
      <c r="JTA210" s="8"/>
      <c r="JTB210" s="9"/>
      <c r="JTG210" s="11"/>
      <c r="JTH210" s="8"/>
      <c r="JTI210" s="9"/>
      <c r="JTN210" s="11"/>
      <c r="JTO210" s="8"/>
      <c r="JTP210" s="9"/>
      <c r="JTU210" s="11"/>
      <c r="JTV210" s="8"/>
      <c r="JTW210" s="9"/>
      <c r="JUB210" s="11"/>
      <c r="JUC210" s="8"/>
      <c r="JUD210" s="9"/>
      <c r="JUI210" s="11"/>
      <c r="JUJ210" s="8"/>
      <c r="JUK210" s="9"/>
      <c r="JUP210" s="11"/>
      <c r="JUQ210" s="8"/>
      <c r="JUR210" s="9"/>
      <c r="JUW210" s="11"/>
      <c r="JUX210" s="8"/>
      <c r="JUY210" s="9"/>
      <c r="JVD210" s="11"/>
      <c r="JVE210" s="8"/>
      <c r="JVF210" s="9"/>
      <c r="JVK210" s="11"/>
      <c r="JVL210" s="8"/>
      <c r="JVM210" s="9"/>
      <c r="JVR210" s="11"/>
      <c r="JVS210" s="8"/>
      <c r="JVT210" s="9"/>
      <c r="JVY210" s="11"/>
      <c r="JVZ210" s="8"/>
      <c r="JWA210" s="9"/>
      <c r="JWF210" s="11"/>
      <c r="JWG210" s="8"/>
      <c r="JWH210" s="9"/>
      <c r="JWM210" s="11"/>
      <c r="JWN210" s="8"/>
      <c r="JWO210" s="9"/>
      <c r="JWT210" s="11"/>
      <c r="JWU210" s="8"/>
      <c r="JWV210" s="9"/>
      <c r="JXA210" s="11"/>
      <c r="JXB210" s="8"/>
      <c r="JXC210" s="9"/>
      <c r="JXH210" s="11"/>
      <c r="JXI210" s="8"/>
      <c r="JXJ210" s="9"/>
      <c r="JXO210" s="11"/>
      <c r="JXP210" s="8"/>
      <c r="JXQ210" s="9"/>
      <c r="JXV210" s="11"/>
      <c r="JXW210" s="8"/>
      <c r="JXX210" s="9"/>
      <c r="JYC210" s="11"/>
      <c r="JYD210" s="8"/>
      <c r="JYE210" s="9"/>
      <c r="JYJ210" s="11"/>
      <c r="JYK210" s="8"/>
      <c r="JYL210" s="9"/>
      <c r="JYQ210" s="11"/>
      <c r="JYR210" s="8"/>
      <c r="JYS210" s="9"/>
      <c r="JYX210" s="11"/>
      <c r="JYY210" s="8"/>
      <c r="JYZ210" s="9"/>
      <c r="JZE210" s="11"/>
      <c r="JZF210" s="8"/>
      <c r="JZG210" s="9"/>
      <c r="JZL210" s="11"/>
      <c r="JZM210" s="8"/>
      <c r="JZN210" s="9"/>
      <c r="JZS210" s="11"/>
      <c r="JZT210" s="8"/>
      <c r="JZU210" s="9"/>
      <c r="JZZ210" s="11"/>
      <c r="KAA210" s="8"/>
      <c r="KAB210" s="9"/>
      <c r="KAG210" s="11"/>
      <c r="KAH210" s="8"/>
      <c r="KAI210" s="9"/>
      <c r="KAN210" s="11"/>
      <c r="KAO210" s="8"/>
      <c r="KAP210" s="9"/>
      <c r="KAU210" s="11"/>
      <c r="KAV210" s="8"/>
      <c r="KAW210" s="9"/>
      <c r="KBB210" s="11"/>
      <c r="KBC210" s="8"/>
      <c r="KBD210" s="9"/>
      <c r="KBI210" s="11"/>
      <c r="KBJ210" s="8"/>
      <c r="KBK210" s="9"/>
      <c r="KBP210" s="11"/>
      <c r="KBQ210" s="8"/>
      <c r="KBR210" s="9"/>
      <c r="KBW210" s="11"/>
      <c r="KBX210" s="8"/>
      <c r="KBY210" s="9"/>
      <c r="KCD210" s="11"/>
      <c r="KCE210" s="8"/>
      <c r="KCF210" s="9"/>
      <c r="KCK210" s="11"/>
      <c r="KCL210" s="8"/>
      <c r="KCM210" s="9"/>
      <c r="KCR210" s="11"/>
      <c r="KCS210" s="8"/>
      <c r="KCT210" s="9"/>
      <c r="KCY210" s="11"/>
      <c r="KCZ210" s="8"/>
      <c r="KDA210" s="9"/>
      <c r="KDF210" s="11"/>
      <c r="KDG210" s="8"/>
      <c r="KDH210" s="9"/>
      <c r="KDM210" s="11"/>
      <c r="KDN210" s="8"/>
      <c r="KDO210" s="9"/>
      <c r="KDT210" s="11"/>
      <c r="KDU210" s="8"/>
      <c r="KDV210" s="9"/>
      <c r="KEA210" s="11"/>
      <c r="KEB210" s="8"/>
      <c r="KEC210" s="9"/>
      <c r="KEH210" s="11"/>
      <c r="KEI210" s="8"/>
      <c r="KEJ210" s="9"/>
      <c r="KEO210" s="11"/>
      <c r="KEP210" s="8"/>
      <c r="KEQ210" s="9"/>
      <c r="KEV210" s="11"/>
      <c r="KEW210" s="8"/>
      <c r="KEX210" s="9"/>
      <c r="KFC210" s="11"/>
      <c r="KFD210" s="8"/>
      <c r="KFE210" s="9"/>
      <c r="KFJ210" s="11"/>
      <c r="KFK210" s="8"/>
      <c r="KFL210" s="9"/>
      <c r="KFQ210" s="11"/>
      <c r="KFR210" s="8"/>
      <c r="KFS210" s="9"/>
      <c r="KFX210" s="11"/>
      <c r="KFY210" s="8"/>
      <c r="KFZ210" s="9"/>
      <c r="KGE210" s="11"/>
      <c r="KGF210" s="8"/>
      <c r="KGG210" s="9"/>
      <c r="KGL210" s="11"/>
      <c r="KGM210" s="8"/>
      <c r="KGN210" s="9"/>
      <c r="KGS210" s="11"/>
      <c r="KGT210" s="8"/>
      <c r="KGU210" s="9"/>
      <c r="KGZ210" s="11"/>
      <c r="KHA210" s="8"/>
      <c r="KHB210" s="9"/>
      <c r="KHG210" s="11"/>
      <c r="KHH210" s="8"/>
      <c r="KHI210" s="9"/>
      <c r="KHN210" s="11"/>
      <c r="KHO210" s="8"/>
      <c r="KHP210" s="9"/>
      <c r="KHU210" s="11"/>
      <c r="KHV210" s="8"/>
      <c r="KHW210" s="9"/>
      <c r="KIB210" s="11"/>
      <c r="KIC210" s="8"/>
      <c r="KID210" s="9"/>
      <c r="KII210" s="11"/>
      <c r="KIJ210" s="8"/>
      <c r="KIK210" s="9"/>
      <c r="KIP210" s="11"/>
      <c r="KIQ210" s="8"/>
      <c r="KIR210" s="9"/>
      <c r="KIW210" s="11"/>
      <c r="KIX210" s="8"/>
      <c r="KIY210" s="9"/>
      <c r="KJD210" s="11"/>
      <c r="KJE210" s="8"/>
      <c r="KJF210" s="9"/>
      <c r="KJK210" s="11"/>
      <c r="KJL210" s="8"/>
      <c r="KJM210" s="9"/>
      <c r="KJR210" s="11"/>
      <c r="KJS210" s="8"/>
      <c r="KJT210" s="9"/>
      <c r="KJY210" s="11"/>
      <c r="KJZ210" s="8"/>
      <c r="KKA210" s="9"/>
      <c r="KKF210" s="11"/>
      <c r="KKG210" s="8"/>
      <c r="KKH210" s="9"/>
      <c r="KKM210" s="11"/>
      <c r="KKN210" s="8"/>
      <c r="KKO210" s="9"/>
      <c r="KKT210" s="11"/>
      <c r="KKU210" s="8"/>
      <c r="KKV210" s="9"/>
      <c r="KLA210" s="11"/>
      <c r="KLB210" s="8"/>
      <c r="KLC210" s="9"/>
      <c r="KLH210" s="11"/>
      <c r="KLI210" s="8"/>
      <c r="KLJ210" s="9"/>
      <c r="KLO210" s="11"/>
      <c r="KLP210" s="8"/>
      <c r="KLQ210" s="9"/>
      <c r="KLV210" s="11"/>
      <c r="KLW210" s="8"/>
      <c r="KLX210" s="9"/>
      <c r="KMC210" s="11"/>
      <c r="KMD210" s="8"/>
      <c r="KME210" s="9"/>
      <c r="KMJ210" s="11"/>
      <c r="KMK210" s="8"/>
      <c r="KML210" s="9"/>
      <c r="KMQ210" s="11"/>
      <c r="KMR210" s="8"/>
      <c r="KMS210" s="9"/>
      <c r="KMX210" s="11"/>
      <c r="KMY210" s="8"/>
      <c r="KMZ210" s="9"/>
      <c r="KNE210" s="11"/>
      <c r="KNF210" s="8"/>
      <c r="KNG210" s="9"/>
      <c r="KNL210" s="11"/>
      <c r="KNM210" s="8"/>
      <c r="KNN210" s="9"/>
      <c r="KNS210" s="11"/>
      <c r="KNT210" s="8"/>
      <c r="KNU210" s="9"/>
      <c r="KNZ210" s="11"/>
      <c r="KOA210" s="8"/>
      <c r="KOB210" s="9"/>
      <c r="KOG210" s="11"/>
      <c r="KOH210" s="8"/>
      <c r="KOI210" s="9"/>
      <c r="KON210" s="11"/>
      <c r="KOO210" s="8"/>
      <c r="KOP210" s="9"/>
      <c r="KOU210" s="11"/>
      <c r="KOV210" s="8"/>
      <c r="KOW210" s="9"/>
      <c r="KPB210" s="11"/>
      <c r="KPC210" s="8"/>
      <c r="KPD210" s="9"/>
      <c r="KPI210" s="11"/>
      <c r="KPJ210" s="8"/>
      <c r="KPK210" s="9"/>
      <c r="KPP210" s="11"/>
      <c r="KPQ210" s="8"/>
      <c r="KPR210" s="9"/>
      <c r="KPW210" s="11"/>
      <c r="KPX210" s="8"/>
      <c r="KPY210" s="9"/>
      <c r="KQD210" s="11"/>
      <c r="KQE210" s="8"/>
      <c r="KQF210" s="9"/>
      <c r="KQK210" s="11"/>
      <c r="KQL210" s="8"/>
      <c r="KQM210" s="9"/>
      <c r="KQR210" s="11"/>
      <c r="KQS210" s="8"/>
      <c r="KQT210" s="9"/>
      <c r="KQY210" s="11"/>
      <c r="KQZ210" s="8"/>
      <c r="KRA210" s="9"/>
      <c r="KRF210" s="11"/>
      <c r="KRG210" s="8"/>
      <c r="KRH210" s="9"/>
      <c r="KRM210" s="11"/>
      <c r="KRN210" s="8"/>
      <c r="KRO210" s="9"/>
      <c r="KRT210" s="11"/>
      <c r="KRU210" s="8"/>
      <c r="KRV210" s="9"/>
      <c r="KSA210" s="11"/>
      <c r="KSB210" s="8"/>
      <c r="KSC210" s="9"/>
      <c r="KSH210" s="11"/>
      <c r="KSI210" s="8"/>
      <c r="KSJ210" s="9"/>
      <c r="KSO210" s="11"/>
      <c r="KSP210" s="8"/>
      <c r="KSQ210" s="9"/>
      <c r="KSV210" s="11"/>
      <c r="KSW210" s="8"/>
      <c r="KSX210" s="9"/>
      <c r="KTC210" s="11"/>
      <c r="KTD210" s="8"/>
      <c r="KTE210" s="9"/>
      <c r="KTJ210" s="11"/>
      <c r="KTK210" s="8"/>
      <c r="KTL210" s="9"/>
      <c r="KTQ210" s="11"/>
      <c r="KTR210" s="8"/>
      <c r="KTS210" s="9"/>
      <c r="KTX210" s="11"/>
      <c r="KTY210" s="8"/>
      <c r="KTZ210" s="9"/>
      <c r="KUE210" s="11"/>
      <c r="KUF210" s="8"/>
      <c r="KUG210" s="9"/>
      <c r="KUL210" s="11"/>
      <c r="KUM210" s="8"/>
      <c r="KUN210" s="9"/>
      <c r="KUS210" s="11"/>
      <c r="KUT210" s="8"/>
      <c r="KUU210" s="9"/>
      <c r="KUZ210" s="11"/>
      <c r="KVA210" s="8"/>
      <c r="KVB210" s="9"/>
      <c r="KVG210" s="11"/>
      <c r="KVH210" s="8"/>
      <c r="KVI210" s="9"/>
      <c r="KVN210" s="11"/>
      <c r="KVO210" s="8"/>
      <c r="KVP210" s="9"/>
      <c r="KVU210" s="11"/>
      <c r="KVV210" s="8"/>
      <c r="KVW210" s="9"/>
      <c r="KWB210" s="11"/>
      <c r="KWC210" s="8"/>
      <c r="KWD210" s="9"/>
      <c r="KWI210" s="11"/>
      <c r="KWJ210" s="8"/>
      <c r="KWK210" s="9"/>
      <c r="KWP210" s="11"/>
      <c r="KWQ210" s="8"/>
      <c r="KWR210" s="9"/>
      <c r="KWW210" s="11"/>
      <c r="KWX210" s="8"/>
      <c r="KWY210" s="9"/>
      <c r="KXD210" s="11"/>
      <c r="KXE210" s="8"/>
      <c r="KXF210" s="9"/>
      <c r="KXK210" s="11"/>
      <c r="KXL210" s="8"/>
      <c r="KXM210" s="9"/>
      <c r="KXR210" s="11"/>
      <c r="KXS210" s="8"/>
      <c r="KXT210" s="9"/>
      <c r="KXY210" s="11"/>
      <c r="KXZ210" s="8"/>
      <c r="KYA210" s="9"/>
      <c r="KYF210" s="11"/>
      <c r="KYG210" s="8"/>
      <c r="KYH210" s="9"/>
      <c r="KYM210" s="11"/>
      <c r="KYN210" s="8"/>
      <c r="KYO210" s="9"/>
      <c r="KYT210" s="11"/>
      <c r="KYU210" s="8"/>
      <c r="KYV210" s="9"/>
      <c r="KZA210" s="11"/>
      <c r="KZB210" s="8"/>
      <c r="KZC210" s="9"/>
      <c r="KZH210" s="11"/>
      <c r="KZI210" s="8"/>
      <c r="KZJ210" s="9"/>
      <c r="KZO210" s="11"/>
      <c r="KZP210" s="8"/>
      <c r="KZQ210" s="9"/>
      <c r="KZV210" s="11"/>
      <c r="KZW210" s="8"/>
      <c r="KZX210" s="9"/>
      <c r="LAC210" s="11"/>
      <c r="LAD210" s="8"/>
      <c r="LAE210" s="9"/>
      <c r="LAJ210" s="11"/>
      <c r="LAK210" s="8"/>
      <c r="LAL210" s="9"/>
      <c r="LAQ210" s="11"/>
      <c r="LAR210" s="8"/>
      <c r="LAS210" s="9"/>
      <c r="LAX210" s="11"/>
      <c r="LAY210" s="8"/>
      <c r="LAZ210" s="9"/>
      <c r="LBE210" s="11"/>
      <c r="LBF210" s="8"/>
      <c r="LBG210" s="9"/>
      <c r="LBL210" s="11"/>
      <c r="LBM210" s="8"/>
      <c r="LBN210" s="9"/>
      <c r="LBS210" s="11"/>
      <c r="LBT210" s="8"/>
      <c r="LBU210" s="9"/>
      <c r="LBZ210" s="11"/>
      <c r="LCA210" s="8"/>
      <c r="LCB210" s="9"/>
      <c r="LCG210" s="11"/>
      <c r="LCH210" s="8"/>
      <c r="LCI210" s="9"/>
      <c r="LCN210" s="11"/>
      <c r="LCO210" s="8"/>
      <c r="LCP210" s="9"/>
      <c r="LCU210" s="11"/>
      <c r="LCV210" s="8"/>
      <c r="LCW210" s="9"/>
      <c r="LDB210" s="11"/>
      <c r="LDC210" s="8"/>
      <c r="LDD210" s="9"/>
      <c r="LDI210" s="11"/>
      <c r="LDJ210" s="8"/>
      <c r="LDK210" s="9"/>
      <c r="LDP210" s="11"/>
      <c r="LDQ210" s="8"/>
      <c r="LDR210" s="9"/>
      <c r="LDW210" s="11"/>
      <c r="LDX210" s="8"/>
      <c r="LDY210" s="9"/>
      <c r="LED210" s="11"/>
      <c r="LEE210" s="8"/>
      <c r="LEF210" s="9"/>
      <c r="LEK210" s="11"/>
      <c r="LEL210" s="8"/>
      <c r="LEM210" s="9"/>
      <c r="LER210" s="11"/>
      <c r="LES210" s="8"/>
      <c r="LET210" s="9"/>
      <c r="LEY210" s="11"/>
      <c r="LEZ210" s="8"/>
      <c r="LFA210" s="9"/>
      <c r="LFF210" s="11"/>
      <c r="LFG210" s="8"/>
      <c r="LFH210" s="9"/>
      <c r="LFM210" s="11"/>
      <c r="LFN210" s="8"/>
      <c r="LFO210" s="9"/>
      <c r="LFT210" s="11"/>
      <c r="LFU210" s="8"/>
      <c r="LFV210" s="9"/>
      <c r="LGA210" s="11"/>
      <c r="LGB210" s="8"/>
      <c r="LGC210" s="9"/>
      <c r="LGH210" s="11"/>
      <c r="LGI210" s="8"/>
      <c r="LGJ210" s="9"/>
      <c r="LGO210" s="11"/>
      <c r="LGP210" s="8"/>
      <c r="LGQ210" s="9"/>
      <c r="LGV210" s="11"/>
      <c r="LGW210" s="8"/>
      <c r="LGX210" s="9"/>
      <c r="LHC210" s="11"/>
      <c r="LHD210" s="8"/>
      <c r="LHE210" s="9"/>
      <c r="LHJ210" s="11"/>
      <c r="LHK210" s="8"/>
      <c r="LHL210" s="9"/>
      <c r="LHQ210" s="11"/>
      <c r="LHR210" s="8"/>
      <c r="LHS210" s="9"/>
      <c r="LHX210" s="11"/>
      <c r="LHY210" s="8"/>
      <c r="LHZ210" s="9"/>
      <c r="LIE210" s="11"/>
      <c r="LIF210" s="8"/>
      <c r="LIG210" s="9"/>
      <c r="LIL210" s="11"/>
      <c r="LIM210" s="8"/>
      <c r="LIN210" s="9"/>
      <c r="LIS210" s="11"/>
      <c r="LIT210" s="8"/>
      <c r="LIU210" s="9"/>
      <c r="LIZ210" s="11"/>
      <c r="LJA210" s="8"/>
      <c r="LJB210" s="9"/>
      <c r="LJG210" s="11"/>
      <c r="LJH210" s="8"/>
      <c r="LJI210" s="9"/>
      <c r="LJN210" s="11"/>
      <c r="LJO210" s="8"/>
      <c r="LJP210" s="9"/>
      <c r="LJU210" s="11"/>
      <c r="LJV210" s="8"/>
      <c r="LJW210" s="9"/>
      <c r="LKB210" s="11"/>
      <c r="LKC210" s="8"/>
      <c r="LKD210" s="9"/>
      <c r="LKI210" s="11"/>
      <c r="LKJ210" s="8"/>
      <c r="LKK210" s="9"/>
      <c r="LKP210" s="11"/>
      <c r="LKQ210" s="8"/>
      <c r="LKR210" s="9"/>
      <c r="LKW210" s="11"/>
      <c r="LKX210" s="8"/>
      <c r="LKY210" s="9"/>
      <c r="LLD210" s="11"/>
      <c r="LLE210" s="8"/>
      <c r="LLF210" s="9"/>
      <c r="LLK210" s="11"/>
      <c r="LLL210" s="8"/>
      <c r="LLM210" s="9"/>
      <c r="LLR210" s="11"/>
      <c r="LLS210" s="8"/>
      <c r="LLT210" s="9"/>
      <c r="LLY210" s="11"/>
      <c r="LLZ210" s="8"/>
      <c r="LMA210" s="9"/>
      <c r="LMF210" s="11"/>
      <c r="LMG210" s="8"/>
      <c r="LMH210" s="9"/>
      <c r="LMM210" s="11"/>
      <c r="LMN210" s="8"/>
      <c r="LMO210" s="9"/>
      <c r="LMT210" s="11"/>
      <c r="LMU210" s="8"/>
      <c r="LMV210" s="9"/>
      <c r="LNA210" s="11"/>
      <c r="LNB210" s="8"/>
      <c r="LNC210" s="9"/>
      <c r="LNH210" s="11"/>
      <c r="LNI210" s="8"/>
      <c r="LNJ210" s="9"/>
      <c r="LNO210" s="11"/>
      <c r="LNP210" s="8"/>
      <c r="LNQ210" s="9"/>
      <c r="LNV210" s="11"/>
      <c r="LNW210" s="8"/>
      <c r="LNX210" s="9"/>
      <c r="LOC210" s="11"/>
      <c r="LOD210" s="8"/>
      <c r="LOE210" s="9"/>
      <c r="LOJ210" s="11"/>
      <c r="LOK210" s="8"/>
      <c r="LOL210" s="9"/>
      <c r="LOQ210" s="11"/>
      <c r="LOR210" s="8"/>
      <c r="LOS210" s="9"/>
      <c r="LOX210" s="11"/>
      <c r="LOY210" s="8"/>
      <c r="LOZ210" s="9"/>
      <c r="LPE210" s="11"/>
      <c r="LPF210" s="8"/>
      <c r="LPG210" s="9"/>
      <c r="LPL210" s="11"/>
      <c r="LPM210" s="8"/>
      <c r="LPN210" s="9"/>
      <c r="LPS210" s="11"/>
      <c r="LPT210" s="8"/>
      <c r="LPU210" s="9"/>
      <c r="LPZ210" s="11"/>
      <c r="LQA210" s="8"/>
      <c r="LQB210" s="9"/>
      <c r="LQG210" s="11"/>
      <c r="LQH210" s="8"/>
      <c r="LQI210" s="9"/>
      <c r="LQN210" s="11"/>
      <c r="LQO210" s="8"/>
      <c r="LQP210" s="9"/>
      <c r="LQU210" s="11"/>
      <c r="LQV210" s="8"/>
      <c r="LQW210" s="9"/>
      <c r="LRB210" s="11"/>
      <c r="LRC210" s="8"/>
      <c r="LRD210" s="9"/>
      <c r="LRI210" s="11"/>
      <c r="LRJ210" s="8"/>
      <c r="LRK210" s="9"/>
      <c r="LRP210" s="11"/>
      <c r="LRQ210" s="8"/>
      <c r="LRR210" s="9"/>
      <c r="LRW210" s="11"/>
      <c r="LRX210" s="8"/>
      <c r="LRY210" s="9"/>
      <c r="LSD210" s="11"/>
      <c r="LSE210" s="8"/>
      <c r="LSF210" s="9"/>
      <c r="LSK210" s="11"/>
      <c r="LSL210" s="8"/>
      <c r="LSM210" s="9"/>
      <c r="LSR210" s="11"/>
      <c r="LSS210" s="8"/>
      <c r="LST210" s="9"/>
      <c r="LSY210" s="11"/>
      <c r="LSZ210" s="8"/>
      <c r="LTA210" s="9"/>
      <c r="LTF210" s="11"/>
      <c r="LTG210" s="8"/>
      <c r="LTH210" s="9"/>
      <c r="LTM210" s="11"/>
      <c r="LTN210" s="8"/>
      <c r="LTO210" s="9"/>
      <c r="LTT210" s="11"/>
      <c r="LTU210" s="8"/>
      <c r="LTV210" s="9"/>
      <c r="LUA210" s="11"/>
      <c r="LUB210" s="8"/>
      <c r="LUC210" s="9"/>
      <c r="LUH210" s="11"/>
      <c r="LUI210" s="8"/>
      <c r="LUJ210" s="9"/>
      <c r="LUO210" s="11"/>
      <c r="LUP210" s="8"/>
      <c r="LUQ210" s="9"/>
      <c r="LUV210" s="11"/>
      <c r="LUW210" s="8"/>
      <c r="LUX210" s="9"/>
      <c r="LVC210" s="11"/>
      <c r="LVD210" s="8"/>
      <c r="LVE210" s="9"/>
      <c r="LVJ210" s="11"/>
      <c r="LVK210" s="8"/>
      <c r="LVL210" s="9"/>
      <c r="LVQ210" s="11"/>
      <c r="LVR210" s="8"/>
      <c r="LVS210" s="9"/>
      <c r="LVX210" s="11"/>
      <c r="LVY210" s="8"/>
      <c r="LVZ210" s="9"/>
      <c r="LWE210" s="11"/>
      <c r="LWF210" s="8"/>
      <c r="LWG210" s="9"/>
      <c r="LWL210" s="11"/>
      <c r="LWM210" s="8"/>
      <c r="LWN210" s="9"/>
      <c r="LWS210" s="11"/>
      <c r="LWT210" s="8"/>
      <c r="LWU210" s="9"/>
      <c r="LWZ210" s="11"/>
      <c r="LXA210" s="8"/>
      <c r="LXB210" s="9"/>
      <c r="LXG210" s="11"/>
      <c r="LXH210" s="8"/>
      <c r="LXI210" s="9"/>
      <c r="LXN210" s="11"/>
      <c r="LXO210" s="8"/>
      <c r="LXP210" s="9"/>
      <c r="LXU210" s="11"/>
      <c r="LXV210" s="8"/>
      <c r="LXW210" s="9"/>
      <c r="LYB210" s="11"/>
      <c r="LYC210" s="8"/>
      <c r="LYD210" s="9"/>
      <c r="LYI210" s="11"/>
      <c r="LYJ210" s="8"/>
      <c r="LYK210" s="9"/>
      <c r="LYP210" s="11"/>
      <c r="LYQ210" s="8"/>
      <c r="LYR210" s="9"/>
      <c r="LYW210" s="11"/>
      <c r="LYX210" s="8"/>
      <c r="LYY210" s="9"/>
      <c r="LZD210" s="11"/>
      <c r="LZE210" s="8"/>
      <c r="LZF210" s="9"/>
      <c r="LZK210" s="11"/>
      <c r="LZL210" s="8"/>
      <c r="LZM210" s="9"/>
      <c r="LZR210" s="11"/>
      <c r="LZS210" s="8"/>
      <c r="LZT210" s="9"/>
      <c r="LZY210" s="11"/>
      <c r="LZZ210" s="8"/>
      <c r="MAA210" s="9"/>
      <c r="MAF210" s="11"/>
      <c r="MAG210" s="8"/>
      <c r="MAH210" s="9"/>
      <c r="MAM210" s="11"/>
      <c r="MAN210" s="8"/>
      <c r="MAO210" s="9"/>
      <c r="MAT210" s="11"/>
      <c r="MAU210" s="8"/>
      <c r="MAV210" s="9"/>
      <c r="MBA210" s="11"/>
      <c r="MBB210" s="8"/>
      <c r="MBC210" s="9"/>
      <c r="MBH210" s="11"/>
      <c r="MBI210" s="8"/>
      <c r="MBJ210" s="9"/>
      <c r="MBO210" s="11"/>
      <c r="MBP210" s="8"/>
      <c r="MBQ210" s="9"/>
      <c r="MBV210" s="11"/>
      <c r="MBW210" s="8"/>
      <c r="MBX210" s="9"/>
      <c r="MCC210" s="11"/>
      <c r="MCD210" s="8"/>
      <c r="MCE210" s="9"/>
      <c r="MCJ210" s="11"/>
      <c r="MCK210" s="8"/>
      <c r="MCL210" s="9"/>
      <c r="MCQ210" s="11"/>
      <c r="MCR210" s="8"/>
      <c r="MCS210" s="9"/>
      <c r="MCX210" s="11"/>
      <c r="MCY210" s="8"/>
      <c r="MCZ210" s="9"/>
      <c r="MDE210" s="11"/>
      <c r="MDF210" s="8"/>
      <c r="MDG210" s="9"/>
      <c r="MDL210" s="11"/>
      <c r="MDM210" s="8"/>
      <c r="MDN210" s="9"/>
      <c r="MDS210" s="11"/>
      <c r="MDT210" s="8"/>
      <c r="MDU210" s="9"/>
      <c r="MDZ210" s="11"/>
      <c r="MEA210" s="8"/>
      <c r="MEB210" s="9"/>
      <c r="MEG210" s="11"/>
      <c r="MEH210" s="8"/>
      <c r="MEI210" s="9"/>
      <c r="MEN210" s="11"/>
      <c r="MEO210" s="8"/>
      <c r="MEP210" s="9"/>
      <c r="MEU210" s="11"/>
      <c r="MEV210" s="8"/>
      <c r="MEW210" s="9"/>
      <c r="MFB210" s="11"/>
      <c r="MFC210" s="8"/>
      <c r="MFD210" s="9"/>
      <c r="MFI210" s="11"/>
      <c r="MFJ210" s="8"/>
      <c r="MFK210" s="9"/>
      <c r="MFP210" s="11"/>
      <c r="MFQ210" s="8"/>
      <c r="MFR210" s="9"/>
      <c r="MFW210" s="11"/>
      <c r="MFX210" s="8"/>
      <c r="MFY210" s="9"/>
      <c r="MGD210" s="11"/>
      <c r="MGE210" s="8"/>
      <c r="MGF210" s="9"/>
      <c r="MGK210" s="11"/>
      <c r="MGL210" s="8"/>
      <c r="MGM210" s="9"/>
      <c r="MGR210" s="11"/>
      <c r="MGS210" s="8"/>
      <c r="MGT210" s="9"/>
      <c r="MGY210" s="11"/>
      <c r="MGZ210" s="8"/>
      <c r="MHA210" s="9"/>
      <c r="MHF210" s="11"/>
      <c r="MHG210" s="8"/>
      <c r="MHH210" s="9"/>
      <c r="MHM210" s="11"/>
      <c r="MHN210" s="8"/>
      <c r="MHO210" s="9"/>
      <c r="MHT210" s="11"/>
      <c r="MHU210" s="8"/>
      <c r="MHV210" s="9"/>
      <c r="MIA210" s="11"/>
      <c r="MIB210" s="8"/>
      <c r="MIC210" s="9"/>
      <c r="MIH210" s="11"/>
      <c r="MII210" s="8"/>
      <c r="MIJ210" s="9"/>
      <c r="MIO210" s="11"/>
      <c r="MIP210" s="8"/>
      <c r="MIQ210" s="9"/>
      <c r="MIV210" s="11"/>
      <c r="MIW210" s="8"/>
      <c r="MIX210" s="9"/>
      <c r="MJC210" s="11"/>
      <c r="MJD210" s="8"/>
      <c r="MJE210" s="9"/>
      <c r="MJJ210" s="11"/>
      <c r="MJK210" s="8"/>
      <c r="MJL210" s="9"/>
      <c r="MJQ210" s="11"/>
      <c r="MJR210" s="8"/>
      <c r="MJS210" s="9"/>
      <c r="MJX210" s="11"/>
      <c r="MJY210" s="8"/>
      <c r="MJZ210" s="9"/>
      <c r="MKE210" s="11"/>
      <c r="MKF210" s="8"/>
      <c r="MKG210" s="9"/>
      <c r="MKL210" s="11"/>
      <c r="MKM210" s="8"/>
      <c r="MKN210" s="9"/>
      <c r="MKS210" s="11"/>
      <c r="MKT210" s="8"/>
      <c r="MKU210" s="9"/>
      <c r="MKZ210" s="11"/>
      <c r="MLA210" s="8"/>
      <c r="MLB210" s="9"/>
      <c r="MLG210" s="11"/>
      <c r="MLH210" s="8"/>
      <c r="MLI210" s="9"/>
      <c r="MLN210" s="11"/>
      <c r="MLO210" s="8"/>
      <c r="MLP210" s="9"/>
      <c r="MLU210" s="11"/>
      <c r="MLV210" s="8"/>
      <c r="MLW210" s="9"/>
      <c r="MMB210" s="11"/>
      <c r="MMC210" s="8"/>
      <c r="MMD210" s="9"/>
      <c r="MMI210" s="11"/>
      <c r="MMJ210" s="8"/>
      <c r="MMK210" s="9"/>
      <c r="MMP210" s="11"/>
      <c r="MMQ210" s="8"/>
      <c r="MMR210" s="9"/>
      <c r="MMW210" s="11"/>
      <c r="MMX210" s="8"/>
      <c r="MMY210" s="9"/>
      <c r="MND210" s="11"/>
      <c r="MNE210" s="8"/>
      <c r="MNF210" s="9"/>
      <c r="MNK210" s="11"/>
      <c r="MNL210" s="8"/>
      <c r="MNM210" s="9"/>
      <c r="MNR210" s="11"/>
      <c r="MNS210" s="8"/>
      <c r="MNT210" s="9"/>
      <c r="MNY210" s="11"/>
      <c r="MNZ210" s="8"/>
      <c r="MOA210" s="9"/>
      <c r="MOF210" s="11"/>
      <c r="MOG210" s="8"/>
      <c r="MOH210" s="9"/>
      <c r="MOM210" s="11"/>
      <c r="MON210" s="8"/>
      <c r="MOO210" s="9"/>
      <c r="MOT210" s="11"/>
      <c r="MOU210" s="8"/>
      <c r="MOV210" s="9"/>
      <c r="MPA210" s="11"/>
      <c r="MPB210" s="8"/>
      <c r="MPC210" s="9"/>
      <c r="MPH210" s="11"/>
      <c r="MPI210" s="8"/>
      <c r="MPJ210" s="9"/>
      <c r="MPO210" s="11"/>
      <c r="MPP210" s="8"/>
      <c r="MPQ210" s="9"/>
      <c r="MPV210" s="11"/>
      <c r="MPW210" s="8"/>
      <c r="MPX210" s="9"/>
      <c r="MQC210" s="11"/>
      <c r="MQD210" s="8"/>
      <c r="MQE210" s="9"/>
      <c r="MQJ210" s="11"/>
      <c r="MQK210" s="8"/>
      <c r="MQL210" s="9"/>
      <c r="MQQ210" s="11"/>
      <c r="MQR210" s="8"/>
      <c r="MQS210" s="9"/>
      <c r="MQX210" s="11"/>
      <c r="MQY210" s="8"/>
      <c r="MQZ210" s="9"/>
      <c r="MRE210" s="11"/>
      <c r="MRF210" s="8"/>
      <c r="MRG210" s="9"/>
      <c r="MRL210" s="11"/>
      <c r="MRM210" s="8"/>
      <c r="MRN210" s="9"/>
      <c r="MRS210" s="11"/>
      <c r="MRT210" s="8"/>
      <c r="MRU210" s="9"/>
      <c r="MRZ210" s="11"/>
      <c r="MSA210" s="8"/>
      <c r="MSB210" s="9"/>
      <c r="MSG210" s="11"/>
      <c r="MSH210" s="8"/>
      <c r="MSI210" s="9"/>
      <c r="MSN210" s="11"/>
      <c r="MSO210" s="8"/>
      <c r="MSP210" s="9"/>
      <c r="MSU210" s="11"/>
      <c r="MSV210" s="8"/>
      <c r="MSW210" s="9"/>
      <c r="MTB210" s="11"/>
      <c r="MTC210" s="8"/>
      <c r="MTD210" s="9"/>
      <c r="MTI210" s="11"/>
      <c r="MTJ210" s="8"/>
      <c r="MTK210" s="9"/>
      <c r="MTP210" s="11"/>
      <c r="MTQ210" s="8"/>
      <c r="MTR210" s="9"/>
      <c r="MTW210" s="11"/>
      <c r="MTX210" s="8"/>
      <c r="MTY210" s="9"/>
      <c r="MUD210" s="11"/>
      <c r="MUE210" s="8"/>
      <c r="MUF210" s="9"/>
      <c r="MUK210" s="11"/>
      <c r="MUL210" s="8"/>
      <c r="MUM210" s="9"/>
      <c r="MUR210" s="11"/>
      <c r="MUS210" s="8"/>
      <c r="MUT210" s="9"/>
      <c r="MUY210" s="11"/>
      <c r="MUZ210" s="8"/>
      <c r="MVA210" s="9"/>
      <c r="MVF210" s="11"/>
      <c r="MVG210" s="8"/>
      <c r="MVH210" s="9"/>
      <c r="MVM210" s="11"/>
      <c r="MVN210" s="8"/>
      <c r="MVO210" s="9"/>
      <c r="MVT210" s="11"/>
      <c r="MVU210" s="8"/>
      <c r="MVV210" s="9"/>
      <c r="MWA210" s="11"/>
      <c r="MWB210" s="8"/>
      <c r="MWC210" s="9"/>
      <c r="MWH210" s="11"/>
      <c r="MWI210" s="8"/>
      <c r="MWJ210" s="9"/>
      <c r="MWO210" s="11"/>
      <c r="MWP210" s="8"/>
      <c r="MWQ210" s="9"/>
      <c r="MWV210" s="11"/>
      <c r="MWW210" s="8"/>
      <c r="MWX210" s="9"/>
      <c r="MXC210" s="11"/>
      <c r="MXD210" s="8"/>
      <c r="MXE210" s="9"/>
      <c r="MXJ210" s="11"/>
      <c r="MXK210" s="8"/>
      <c r="MXL210" s="9"/>
      <c r="MXQ210" s="11"/>
      <c r="MXR210" s="8"/>
      <c r="MXS210" s="9"/>
      <c r="MXX210" s="11"/>
      <c r="MXY210" s="8"/>
      <c r="MXZ210" s="9"/>
      <c r="MYE210" s="11"/>
      <c r="MYF210" s="8"/>
      <c r="MYG210" s="9"/>
      <c r="MYL210" s="11"/>
      <c r="MYM210" s="8"/>
      <c r="MYN210" s="9"/>
      <c r="MYS210" s="11"/>
      <c r="MYT210" s="8"/>
      <c r="MYU210" s="9"/>
      <c r="MYZ210" s="11"/>
      <c r="MZA210" s="8"/>
      <c r="MZB210" s="9"/>
      <c r="MZG210" s="11"/>
      <c r="MZH210" s="8"/>
      <c r="MZI210" s="9"/>
      <c r="MZN210" s="11"/>
      <c r="MZO210" s="8"/>
      <c r="MZP210" s="9"/>
      <c r="MZU210" s="11"/>
      <c r="MZV210" s="8"/>
      <c r="MZW210" s="9"/>
      <c r="NAB210" s="11"/>
      <c r="NAC210" s="8"/>
      <c r="NAD210" s="9"/>
      <c r="NAI210" s="11"/>
      <c r="NAJ210" s="8"/>
      <c r="NAK210" s="9"/>
      <c r="NAP210" s="11"/>
      <c r="NAQ210" s="8"/>
      <c r="NAR210" s="9"/>
      <c r="NAW210" s="11"/>
      <c r="NAX210" s="8"/>
      <c r="NAY210" s="9"/>
      <c r="NBD210" s="11"/>
      <c r="NBE210" s="8"/>
      <c r="NBF210" s="9"/>
      <c r="NBK210" s="11"/>
      <c r="NBL210" s="8"/>
      <c r="NBM210" s="9"/>
      <c r="NBR210" s="11"/>
      <c r="NBS210" s="8"/>
      <c r="NBT210" s="9"/>
      <c r="NBY210" s="11"/>
      <c r="NBZ210" s="8"/>
      <c r="NCA210" s="9"/>
      <c r="NCF210" s="11"/>
      <c r="NCG210" s="8"/>
      <c r="NCH210" s="9"/>
      <c r="NCM210" s="11"/>
      <c r="NCN210" s="8"/>
      <c r="NCO210" s="9"/>
      <c r="NCT210" s="11"/>
      <c r="NCU210" s="8"/>
      <c r="NCV210" s="9"/>
      <c r="NDA210" s="11"/>
      <c r="NDB210" s="8"/>
      <c r="NDC210" s="9"/>
      <c r="NDH210" s="11"/>
      <c r="NDI210" s="8"/>
      <c r="NDJ210" s="9"/>
      <c r="NDO210" s="11"/>
      <c r="NDP210" s="8"/>
      <c r="NDQ210" s="9"/>
      <c r="NDV210" s="11"/>
      <c r="NDW210" s="8"/>
      <c r="NDX210" s="9"/>
      <c r="NEC210" s="11"/>
      <c r="NED210" s="8"/>
      <c r="NEE210" s="9"/>
      <c r="NEJ210" s="11"/>
      <c r="NEK210" s="8"/>
      <c r="NEL210" s="9"/>
      <c r="NEQ210" s="11"/>
      <c r="NER210" s="8"/>
      <c r="NES210" s="9"/>
      <c r="NEX210" s="11"/>
      <c r="NEY210" s="8"/>
      <c r="NEZ210" s="9"/>
      <c r="NFE210" s="11"/>
      <c r="NFF210" s="8"/>
      <c r="NFG210" s="9"/>
      <c r="NFL210" s="11"/>
      <c r="NFM210" s="8"/>
      <c r="NFN210" s="9"/>
      <c r="NFS210" s="11"/>
      <c r="NFT210" s="8"/>
      <c r="NFU210" s="9"/>
      <c r="NFZ210" s="11"/>
      <c r="NGA210" s="8"/>
      <c r="NGB210" s="9"/>
      <c r="NGG210" s="11"/>
      <c r="NGH210" s="8"/>
      <c r="NGI210" s="9"/>
      <c r="NGN210" s="11"/>
      <c r="NGO210" s="8"/>
      <c r="NGP210" s="9"/>
      <c r="NGU210" s="11"/>
      <c r="NGV210" s="8"/>
      <c r="NGW210" s="9"/>
      <c r="NHB210" s="11"/>
      <c r="NHC210" s="8"/>
      <c r="NHD210" s="9"/>
      <c r="NHI210" s="11"/>
      <c r="NHJ210" s="8"/>
      <c r="NHK210" s="9"/>
      <c r="NHP210" s="11"/>
      <c r="NHQ210" s="8"/>
      <c r="NHR210" s="9"/>
      <c r="NHW210" s="11"/>
      <c r="NHX210" s="8"/>
      <c r="NHY210" s="9"/>
      <c r="NID210" s="11"/>
      <c r="NIE210" s="8"/>
      <c r="NIF210" s="9"/>
      <c r="NIK210" s="11"/>
      <c r="NIL210" s="8"/>
      <c r="NIM210" s="9"/>
      <c r="NIR210" s="11"/>
      <c r="NIS210" s="8"/>
      <c r="NIT210" s="9"/>
      <c r="NIY210" s="11"/>
      <c r="NIZ210" s="8"/>
      <c r="NJA210" s="9"/>
      <c r="NJF210" s="11"/>
      <c r="NJG210" s="8"/>
      <c r="NJH210" s="9"/>
      <c r="NJM210" s="11"/>
      <c r="NJN210" s="8"/>
      <c r="NJO210" s="9"/>
      <c r="NJT210" s="11"/>
      <c r="NJU210" s="8"/>
      <c r="NJV210" s="9"/>
      <c r="NKA210" s="11"/>
      <c r="NKB210" s="8"/>
      <c r="NKC210" s="9"/>
      <c r="NKH210" s="11"/>
      <c r="NKI210" s="8"/>
      <c r="NKJ210" s="9"/>
      <c r="NKO210" s="11"/>
      <c r="NKP210" s="8"/>
      <c r="NKQ210" s="9"/>
      <c r="NKV210" s="11"/>
      <c r="NKW210" s="8"/>
      <c r="NKX210" s="9"/>
      <c r="NLC210" s="11"/>
      <c r="NLD210" s="8"/>
      <c r="NLE210" s="9"/>
      <c r="NLJ210" s="11"/>
      <c r="NLK210" s="8"/>
      <c r="NLL210" s="9"/>
      <c r="NLQ210" s="11"/>
      <c r="NLR210" s="8"/>
      <c r="NLS210" s="9"/>
      <c r="NLX210" s="11"/>
      <c r="NLY210" s="8"/>
      <c r="NLZ210" s="9"/>
      <c r="NME210" s="11"/>
      <c r="NMF210" s="8"/>
      <c r="NMG210" s="9"/>
      <c r="NML210" s="11"/>
      <c r="NMM210" s="8"/>
      <c r="NMN210" s="9"/>
      <c r="NMS210" s="11"/>
      <c r="NMT210" s="8"/>
      <c r="NMU210" s="9"/>
      <c r="NMZ210" s="11"/>
      <c r="NNA210" s="8"/>
      <c r="NNB210" s="9"/>
      <c r="NNG210" s="11"/>
      <c r="NNH210" s="8"/>
      <c r="NNI210" s="9"/>
      <c r="NNN210" s="11"/>
      <c r="NNO210" s="8"/>
      <c r="NNP210" s="9"/>
      <c r="NNU210" s="11"/>
      <c r="NNV210" s="8"/>
      <c r="NNW210" s="9"/>
      <c r="NOB210" s="11"/>
      <c r="NOC210" s="8"/>
      <c r="NOD210" s="9"/>
      <c r="NOI210" s="11"/>
      <c r="NOJ210" s="8"/>
      <c r="NOK210" s="9"/>
      <c r="NOP210" s="11"/>
      <c r="NOQ210" s="8"/>
      <c r="NOR210" s="9"/>
      <c r="NOW210" s="11"/>
      <c r="NOX210" s="8"/>
      <c r="NOY210" s="9"/>
      <c r="NPD210" s="11"/>
      <c r="NPE210" s="8"/>
      <c r="NPF210" s="9"/>
      <c r="NPK210" s="11"/>
      <c r="NPL210" s="8"/>
      <c r="NPM210" s="9"/>
      <c r="NPR210" s="11"/>
      <c r="NPS210" s="8"/>
      <c r="NPT210" s="9"/>
      <c r="NPY210" s="11"/>
      <c r="NPZ210" s="8"/>
      <c r="NQA210" s="9"/>
      <c r="NQF210" s="11"/>
      <c r="NQG210" s="8"/>
      <c r="NQH210" s="9"/>
      <c r="NQM210" s="11"/>
      <c r="NQN210" s="8"/>
      <c r="NQO210" s="9"/>
      <c r="NQT210" s="11"/>
      <c r="NQU210" s="8"/>
      <c r="NQV210" s="9"/>
      <c r="NRA210" s="11"/>
      <c r="NRB210" s="8"/>
      <c r="NRC210" s="9"/>
      <c r="NRH210" s="11"/>
      <c r="NRI210" s="8"/>
      <c r="NRJ210" s="9"/>
      <c r="NRO210" s="11"/>
      <c r="NRP210" s="8"/>
      <c r="NRQ210" s="9"/>
      <c r="NRV210" s="11"/>
      <c r="NRW210" s="8"/>
      <c r="NRX210" s="9"/>
      <c r="NSC210" s="11"/>
      <c r="NSD210" s="8"/>
      <c r="NSE210" s="9"/>
      <c r="NSJ210" s="11"/>
      <c r="NSK210" s="8"/>
      <c r="NSL210" s="9"/>
      <c r="NSQ210" s="11"/>
      <c r="NSR210" s="8"/>
      <c r="NSS210" s="9"/>
      <c r="NSX210" s="11"/>
      <c r="NSY210" s="8"/>
      <c r="NSZ210" s="9"/>
      <c r="NTE210" s="11"/>
      <c r="NTF210" s="8"/>
      <c r="NTG210" s="9"/>
      <c r="NTL210" s="11"/>
      <c r="NTM210" s="8"/>
      <c r="NTN210" s="9"/>
      <c r="NTS210" s="11"/>
      <c r="NTT210" s="8"/>
      <c r="NTU210" s="9"/>
      <c r="NTZ210" s="11"/>
      <c r="NUA210" s="8"/>
      <c r="NUB210" s="9"/>
      <c r="NUG210" s="11"/>
      <c r="NUH210" s="8"/>
      <c r="NUI210" s="9"/>
      <c r="NUN210" s="11"/>
      <c r="NUO210" s="8"/>
      <c r="NUP210" s="9"/>
      <c r="NUU210" s="11"/>
      <c r="NUV210" s="8"/>
      <c r="NUW210" s="9"/>
      <c r="NVB210" s="11"/>
      <c r="NVC210" s="8"/>
      <c r="NVD210" s="9"/>
      <c r="NVI210" s="11"/>
      <c r="NVJ210" s="8"/>
      <c r="NVK210" s="9"/>
      <c r="NVP210" s="11"/>
      <c r="NVQ210" s="8"/>
      <c r="NVR210" s="9"/>
      <c r="NVW210" s="11"/>
      <c r="NVX210" s="8"/>
      <c r="NVY210" s="9"/>
      <c r="NWD210" s="11"/>
      <c r="NWE210" s="8"/>
      <c r="NWF210" s="9"/>
      <c r="NWK210" s="11"/>
      <c r="NWL210" s="8"/>
      <c r="NWM210" s="9"/>
      <c r="NWR210" s="11"/>
      <c r="NWS210" s="8"/>
      <c r="NWT210" s="9"/>
      <c r="NWY210" s="11"/>
      <c r="NWZ210" s="8"/>
      <c r="NXA210" s="9"/>
      <c r="NXF210" s="11"/>
      <c r="NXG210" s="8"/>
      <c r="NXH210" s="9"/>
      <c r="NXM210" s="11"/>
      <c r="NXN210" s="8"/>
      <c r="NXO210" s="9"/>
      <c r="NXT210" s="11"/>
      <c r="NXU210" s="8"/>
      <c r="NXV210" s="9"/>
      <c r="NYA210" s="11"/>
      <c r="NYB210" s="8"/>
      <c r="NYC210" s="9"/>
      <c r="NYH210" s="11"/>
      <c r="NYI210" s="8"/>
      <c r="NYJ210" s="9"/>
      <c r="NYO210" s="11"/>
      <c r="NYP210" s="8"/>
      <c r="NYQ210" s="9"/>
      <c r="NYV210" s="11"/>
      <c r="NYW210" s="8"/>
      <c r="NYX210" s="9"/>
      <c r="NZC210" s="11"/>
      <c r="NZD210" s="8"/>
      <c r="NZE210" s="9"/>
      <c r="NZJ210" s="11"/>
      <c r="NZK210" s="8"/>
      <c r="NZL210" s="9"/>
      <c r="NZQ210" s="11"/>
      <c r="NZR210" s="8"/>
      <c r="NZS210" s="9"/>
      <c r="NZX210" s="11"/>
      <c r="NZY210" s="8"/>
      <c r="NZZ210" s="9"/>
      <c r="OAE210" s="11"/>
      <c r="OAF210" s="8"/>
      <c r="OAG210" s="9"/>
      <c r="OAL210" s="11"/>
      <c r="OAM210" s="8"/>
      <c r="OAN210" s="9"/>
      <c r="OAS210" s="11"/>
      <c r="OAT210" s="8"/>
      <c r="OAU210" s="9"/>
      <c r="OAZ210" s="11"/>
      <c r="OBA210" s="8"/>
      <c r="OBB210" s="9"/>
      <c r="OBG210" s="11"/>
      <c r="OBH210" s="8"/>
      <c r="OBI210" s="9"/>
      <c r="OBN210" s="11"/>
      <c r="OBO210" s="8"/>
      <c r="OBP210" s="9"/>
      <c r="OBU210" s="11"/>
      <c r="OBV210" s="8"/>
      <c r="OBW210" s="9"/>
      <c r="OCB210" s="11"/>
      <c r="OCC210" s="8"/>
      <c r="OCD210" s="9"/>
      <c r="OCI210" s="11"/>
      <c r="OCJ210" s="8"/>
      <c r="OCK210" s="9"/>
      <c r="OCP210" s="11"/>
      <c r="OCQ210" s="8"/>
      <c r="OCR210" s="9"/>
      <c r="OCW210" s="11"/>
      <c r="OCX210" s="8"/>
      <c r="OCY210" s="9"/>
      <c r="ODD210" s="11"/>
      <c r="ODE210" s="8"/>
      <c r="ODF210" s="9"/>
      <c r="ODK210" s="11"/>
      <c r="ODL210" s="8"/>
      <c r="ODM210" s="9"/>
      <c r="ODR210" s="11"/>
      <c r="ODS210" s="8"/>
      <c r="ODT210" s="9"/>
      <c r="ODY210" s="11"/>
      <c r="ODZ210" s="8"/>
      <c r="OEA210" s="9"/>
      <c r="OEF210" s="11"/>
      <c r="OEG210" s="8"/>
      <c r="OEH210" s="9"/>
      <c r="OEM210" s="11"/>
      <c r="OEN210" s="8"/>
      <c r="OEO210" s="9"/>
      <c r="OET210" s="11"/>
      <c r="OEU210" s="8"/>
      <c r="OEV210" s="9"/>
      <c r="OFA210" s="11"/>
      <c r="OFB210" s="8"/>
      <c r="OFC210" s="9"/>
      <c r="OFH210" s="11"/>
      <c r="OFI210" s="8"/>
      <c r="OFJ210" s="9"/>
      <c r="OFO210" s="11"/>
      <c r="OFP210" s="8"/>
      <c r="OFQ210" s="9"/>
      <c r="OFV210" s="11"/>
      <c r="OFW210" s="8"/>
      <c r="OFX210" s="9"/>
      <c r="OGC210" s="11"/>
      <c r="OGD210" s="8"/>
      <c r="OGE210" s="9"/>
      <c r="OGJ210" s="11"/>
      <c r="OGK210" s="8"/>
      <c r="OGL210" s="9"/>
      <c r="OGQ210" s="11"/>
      <c r="OGR210" s="8"/>
      <c r="OGS210" s="9"/>
      <c r="OGX210" s="11"/>
      <c r="OGY210" s="8"/>
      <c r="OGZ210" s="9"/>
      <c r="OHE210" s="11"/>
      <c r="OHF210" s="8"/>
      <c r="OHG210" s="9"/>
      <c r="OHL210" s="11"/>
      <c r="OHM210" s="8"/>
      <c r="OHN210" s="9"/>
      <c r="OHS210" s="11"/>
      <c r="OHT210" s="8"/>
      <c r="OHU210" s="9"/>
      <c r="OHZ210" s="11"/>
      <c r="OIA210" s="8"/>
      <c r="OIB210" s="9"/>
      <c r="OIG210" s="11"/>
      <c r="OIH210" s="8"/>
      <c r="OII210" s="9"/>
      <c r="OIN210" s="11"/>
      <c r="OIO210" s="8"/>
      <c r="OIP210" s="9"/>
      <c r="OIU210" s="11"/>
      <c r="OIV210" s="8"/>
      <c r="OIW210" s="9"/>
      <c r="OJB210" s="11"/>
      <c r="OJC210" s="8"/>
      <c r="OJD210" s="9"/>
      <c r="OJI210" s="11"/>
      <c r="OJJ210" s="8"/>
      <c r="OJK210" s="9"/>
      <c r="OJP210" s="11"/>
      <c r="OJQ210" s="8"/>
      <c r="OJR210" s="9"/>
      <c r="OJW210" s="11"/>
      <c r="OJX210" s="8"/>
      <c r="OJY210" s="9"/>
      <c r="OKD210" s="11"/>
      <c r="OKE210" s="8"/>
      <c r="OKF210" s="9"/>
      <c r="OKK210" s="11"/>
      <c r="OKL210" s="8"/>
      <c r="OKM210" s="9"/>
      <c r="OKR210" s="11"/>
      <c r="OKS210" s="8"/>
      <c r="OKT210" s="9"/>
      <c r="OKY210" s="11"/>
      <c r="OKZ210" s="8"/>
      <c r="OLA210" s="9"/>
      <c r="OLF210" s="11"/>
      <c r="OLG210" s="8"/>
      <c r="OLH210" s="9"/>
      <c r="OLM210" s="11"/>
      <c r="OLN210" s="8"/>
      <c r="OLO210" s="9"/>
      <c r="OLT210" s="11"/>
      <c r="OLU210" s="8"/>
      <c r="OLV210" s="9"/>
      <c r="OMA210" s="11"/>
      <c r="OMB210" s="8"/>
      <c r="OMC210" s="9"/>
      <c r="OMH210" s="11"/>
      <c r="OMI210" s="8"/>
      <c r="OMJ210" s="9"/>
      <c r="OMO210" s="11"/>
      <c r="OMP210" s="8"/>
      <c r="OMQ210" s="9"/>
      <c r="OMV210" s="11"/>
      <c r="OMW210" s="8"/>
      <c r="OMX210" s="9"/>
      <c r="ONC210" s="11"/>
      <c r="OND210" s="8"/>
      <c r="ONE210" s="9"/>
      <c r="ONJ210" s="11"/>
      <c r="ONK210" s="8"/>
      <c r="ONL210" s="9"/>
      <c r="ONQ210" s="11"/>
      <c r="ONR210" s="8"/>
      <c r="ONS210" s="9"/>
      <c r="ONX210" s="11"/>
      <c r="ONY210" s="8"/>
      <c r="ONZ210" s="9"/>
      <c r="OOE210" s="11"/>
      <c r="OOF210" s="8"/>
      <c r="OOG210" s="9"/>
      <c r="OOL210" s="11"/>
      <c r="OOM210" s="8"/>
      <c r="OON210" s="9"/>
      <c r="OOS210" s="11"/>
      <c r="OOT210" s="8"/>
      <c r="OOU210" s="9"/>
      <c r="OOZ210" s="11"/>
      <c r="OPA210" s="8"/>
      <c r="OPB210" s="9"/>
      <c r="OPG210" s="11"/>
      <c r="OPH210" s="8"/>
      <c r="OPI210" s="9"/>
      <c r="OPN210" s="11"/>
      <c r="OPO210" s="8"/>
      <c r="OPP210" s="9"/>
      <c r="OPU210" s="11"/>
      <c r="OPV210" s="8"/>
      <c r="OPW210" s="9"/>
      <c r="OQB210" s="11"/>
      <c r="OQC210" s="8"/>
      <c r="OQD210" s="9"/>
      <c r="OQI210" s="11"/>
      <c r="OQJ210" s="8"/>
      <c r="OQK210" s="9"/>
      <c r="OQP210" s="11"/>
      <c r="OQQ210" s="8"/>
      <c r="OQR210" s="9"/>
      <c r="OQW210" s="11"/>
      <c r="OQX210" s="8"/>
      <c r="OQY210" s="9"/>
      <c r="ORD210" s="11"/>
      <c r="ORE210" s="8"/>
      <c r="ORF210" s="9"/>
      <c r="ORK210" s="11"/>
      <c r="ORL210" s="8"/>
      <c r="ORM210" s="9"/>
      <c r="ORR210" s="11"/>
      <c r="ORS210" s="8"/>
      <c r="ORT210" s="9"/>
      <c r="ORY210" s="11"/>
      <c r="ORZ210" s="8"/>
      <c r="OSA210" s="9"/>
      <c r="OSF210" s="11"/>
      <c r="OSG210" s="8"/>
      <c r="OSH210" s="9"/>
      <c r="OSM210" s="11"/>
      <c r="OSN210" s="8"/>
      <c r="OSO210" s="9"/>
      <c r="OST210" s="11"/>
      <c r="OSU210" s="8"/>
      <c r="OSV210" s="9"/>
      <c r="OTA210" s="11"/>
      <c r="OTB210" s="8"/>
      <c r="OTC210" s="9"/>
      <c r="OTH210" s="11"/>
      <c r="OTI210" s="8"/>
      <c r="OTJ210" s="9"/>
      <c r="OTO210" s="11"/>
      <c r="OTP210" s="8"/>
      <c r="OTQ210" s="9"/>
      <c r="OTV210" s="11"/>
      <c r="OTW210" s="8"/>
      <c r="OTX210" s="9"/>
      <c r="OUC210" s="11"/>
      <c r="OUD210" s="8"/>
      <c r="OUE210" s="9"/>
      <c r="OUJ210" s="11"/>
      <c r="OUK210" s="8"/>
      <c r="OUL210" s="9"/>
      <c r="OUQ210" s="11"/>
      <c r="OUR210" s="8"/>
      <c r="OUS210" s="9"/>
      <c r="OUX210" s="11"/>
      <c r="OUY210" s="8"/>
      <c r="OUZ210" s="9"/>
      <c r="OVE210" s="11"/>
      <c r="OVF210" s="8"/>
      <c r="OVG210" s="9"/>
      <c r="OVL210" s="11"/>
      <c r="OVM210" s="8"/>
      <c r="OVN210" s="9"/>
      <c r="OVS210" s="11"/>
      <c r="OVT210" s="8"/>
      <c r="OVU210" s="9"/>
      <c r="OVZ210" s="11"/>
      <c r="OWA210" s="8"/>
      <c r="OWB210" s="9"/>
      <c r="OWG210" s="11"/>
      <c r="OWH210" s="8"/>
      <c r="OWI210" s="9"/>
      <c r="OWN210" s="11"/>
      <c r="OWO210" s="8"/>
      <c r="OWP210" s="9"/>
      <c r="OWU210" s="11"/>
      <c r="OWV210" s="8"/>
      <c r="OWW210" s="9"/>
      <c r="OXB210" s="11"/>
      <c r="OXC210" s="8"/>
      <c r="OXD210" s="9"/>
      <c r="OXI210" s="11"/>
      <c r="OXJ210" s="8"/>
      <c r="OXK210" s="9"/>
      <c r="OXP210" s="11"/>
      <c r="OXQ210" s="8"/>
      <c r="OXR210" s="9"/>
      <c r="OXW210" s="11"/>
      <c r="OXX210" s="8"/>
      <c r="OXY210" s="9"/>
      <c r="OYD210" s="11"/>
      <c r="OYE210" s="8"/>
      <c r="OYF210" s="9"/>
      <c r="OYK210" s="11"/>
      <c r="OYL210" s="8"/>
      <c r="OYM210" s="9"/>
      <c r="OYR210" s="11"/>
      <c r="OYS210" s="8"/>
      <c r="OYT210" s="9"/>
      <c r="OYY210" s="11"/>
      <c r="OYZ210" s="8"/>
      <c r="OZA210" s="9"/>
      <c r="OZF210" s="11"/>
      <c r="OZG210" s="8"/>
      <c r="OZH210" s="9"/>
      <c r="OZM210" s="11"/>
      <c r="OZN210" s="8"/>
      <c r="OZO210" s="9"/>
      <c r="OZT210" s="11"/>
      <c r="OZU210" s="8"/>
      <c r="OZV210" s="9"/>
      <c r="PAA210" s="11"/>
      <c r="PAB210" s="8"/>
      <c r="PAC210" s="9"/>
      <c r="PAH210" s="11"/>
      <c r="PAI210" s="8"/>
      <c r="PAJ210" s="9"/>
      <c r="PAO210" s="11"/>
      <c r="PAP210" s="8"/>
      <c r="PAQ210" s="9"/>
      <c r="PAV210" s="11"/>
      <c r="PAW210" s="8"/>
      <c r="PAX210" s="9"/>
      <c r="PBC210" s="11"/>
      <c r="PBD210" s="8"/>
      <c r="PBE210" s="9"/>
      <c r="PBJ210" s="11"/>
      <c r="PBK210" s="8"/>
      <c r="PBL210" s="9"/>
      <c r="PBQ210" s="11"/>
      <c r="PBR210" s="8"/>
      <c r="PBS210" s="9"/>
      <c r="PBX210" s="11"/>
      <c r="PBY210" s="8"/>
      <c r="PBZ210" s="9"/>
      <c r="PCE210" s="11"/>
      <c r="PCF210" s="8"/>
      <c r="PCG210" s="9"/>
      <c r="PCL210" s="11"/>
      <c r="PCM210" s="8"/>
      <c r="PCN210" s="9"/>
      <c r="PCS210" s="11"/>
      <c r="PCT210" s="8"/>
      <c r="PCU210" s="9"/>
      <c r="PCZ210" s="11"/>
      <c r="PDA210" s="8"/>
      <c r="PDB210" s="9"/>
      <c r="PDG210" s="11"/>
      <c r="PDH210" s="8"/>
      <c r="PDI210" s="9"/>
      <c r="PDN210" s="11"/>
      <c r="PDO210" s="8"/>
      <c r="PDP210" s="9"/>
      <c r="PDU210" s="11"/>
      <c r="PDV210" s="8"/>
      <c r="PDW210" s="9"/>
      <c r="PEB210" s="11"/>
      <c r="PEC210" s="8"/>
      <c r="PED210" s="9"/>
      <c r="PEI210" s="11"/>
      <c r="PEJ210" s="8"/>
      <c r="PEK210" s="9"/>
      <c r="PEP210" s="11"/>
      <c r="PEQ210" s="8"/>
      <c r="PER210" s="9"/>
      <c r="PEW210" s="11"/>
      <c r="PEX210" s="8"/>
      <c r="PEY210" s="9"/>
      <c r="PFD210" s="11"/>
      <c r="PFE210" s="8"/>
      <c r="PFF210" s="9"/>
      <c r="PFK210" s="11"/>
      <c r="PFL210" s="8"/>
      <c r="PFM210" s="9"/>
      <c r="PFR210" s="11"/>
      <c r="PFS210" s="8"/>
      <c r="PFT210" s="9"/>
      <c r="PFY210" s="11"/>
      <c r="PFZ210" s="8"/>
      <c r="PGA210" s="9"/>
      <c r="PGF210" s="11"/>
      <c r="PGG210" s="8"/>
      <c r="PGH210" s="9"/>
      <c r="PGM210" s="11"/>
      <c r="PGN210" s="8"/>
      <c r="PGO210" s="9"/>
      <c r="PGT210" s="11"/>
      <c r="PGU210" s="8"/>
      <c r="PGV210" s="9"/>
      <c r="PHA210" s="11"/>
      <c r="PHB210" s="8"/>
      <c r="PHC210" s="9"/>
      <c r="PHH210" s="11"/>
      <c r="PHI210" s="8"/>
      <c r="PHJ210" s="9"/>
      <c r="PHO210" s="11"/>
      <c r="PHP210" s="8"/>
      <c r="PHQ210" s="9"/>
      <c r="PHV210" s="11"/>
      <c r="PHW210" s="8"/>
      <c r="PHX210" s="9"/>
      <c r="PIC210" s="11"/>
      <c r="PID210" s="8"/>
      <c r="PIE210" s="9"/>
      <c r="PIJ210" s="11"/>
      <c r="PIK210" s="8"/>
      <c r="PIL210" s="9"/>
      <c r="PIQ210" s="11"/>
      <c r="PIR210" s="8"/>
      <c r="PIS210" s="9"/>
      <c r="PIX210" s="11"/>
      <c r="PIY210" s="8"/>
      <c r="PIZ210" s="9"/>
      <c r="PJE210" s="11"/>
      <c r="PJF210" s="8"/>
      <c r="PJG210" s="9"/>
      <c r="PJL210" s="11"/>
      <c r="PJM210" s="8"/>
      <c r="PJN210" s="9"/>
      <c r="PJS210" s="11"/>
      <c r="PJT210" s="8"/>
      <c r="PJU210" s="9"/>
      <c r="PJZ210" s="11"/>
      <c r="PKA210" s="8"/>
      <c r="PKB210" s="9"/>
      <c r="PKG210" s="11"/>
      <c r="PKH210" s="8"/>
      <c r="PKI210" s="9"/>
      <c r="PKN210" s="11"/>
      <c r="PKO210" s="8"/>
      <c r="PKP210" s="9"/>
      <c r="PKU210" s="11"/>
      <c r="PKV210" s="8"/>
      <c r="PKW210" s="9"/>
      <c r="PLB210" s="11"/>
      <c r="PLC210" s="8"/>
      <c r="PLD210" s="9"/>
      <c r="PLI210" s="11"/>
      <c r="PLJ210" s="8"/>
      <c r="PLK210" s="9"/>
      <c r="PLP210" s="11"/>
      <c r="PLQ210" s="8"/>
      <c r="PLR210" s="9"/>
      <c r="PLW210" s="11"/>
      <c r="PLX210" s="8"/>
      <c r="PLY210" s="9"/>
      <c r="PMD210" s="11"/>
      <c r="PME210" s="8"/>
      <c r="PMF210" s="9"/>
      <c r="PMK210" s="11"/>
      <c r="PML210" s="8"/>
      <c r="PMM210" s="9"/>
      <c r="PMR210" s="11"/>
      <c r="PMS210" s="8"/>
      <c r="PMT210" s="9"/>
      <c r="PMY210" s="11"/>
      <c r="PMZ210" s="8"/>
      <c r="PNA210" s="9"/>
      <c r="PNF210" s="11"/>
      <c r="PNG210" s="8"/>
      <c r="PNH210" s="9"/>
      <c r="PNM210" s="11"/>
      <c r="PNN210" s="8"/>
      <c r="PNO210" s="9"/>
      <c r="PNT210" s="11"/>
      <c r="PNU210" s="8"/>
      <c r="PNV210" s="9"/>
      <c r="POA210" s="11"/>
      <c r="POB210" s="8"/>
      <c r="POC210" s="9"/>
      <c r="POH210" s="11"/>
      <c r="POI210" s="8"/>
      <c r="POJ210" s="9"/>
      <c r="POO210" s="11"/>
      <c r="POP210" s="8"/>
      <c r="POQ210" s="9"/>
      <c r="POV210" s="11"/>
      <c r="POW210" s="8"/>
      <c r="POX210" s="9"/>
      <c r="PPC210" s="11"/>
      <c r="PPD210" s="8"/>
      <c r="PPE210" s="9"/>
      <c r="PPJ210" s="11"/>
      <c r="PPK210" s="8"/>
      <c r="PPL210" s="9"/>
      <c r="PPQ210" s="11"/>
      <c r="PPR210" s="8"/>
      <c r="PPS210" s="9"/>
      <c r="PPX210" s="11"/>
      <c r="PPY210" s="8"/>
      <c r="PPZ210" s="9"/>
      <c r="PQE210" s="11"/>
      <c r="PQF210" s="8"/>
      <c r="PQG210" s="9"/>
      <c r="PQL210" s="11"/>
      <c r="PQM210" s="8"/>
      <c r="PQN210" s="9"/>
      <c r="PQS210" s="11"/>
      <c r="PQT210" s="8"/>
      <c r="PQU210" s="9"/>
      <c r="PQZ210" s="11"/>
      <c r="PRA210" s="8"/>
      <c r="PRB210" s="9"/>
      <c r="PRG210" s="11"/>
      <c r="PRH210" s="8"/>
      <c r="PRI210" s="9"/>
      <c r="PRN210" s="11"/>
      <c r="PRO210" s="8"/>
      <c r="PRP210" s="9"/>
      <c r="PRU210" s="11"/>
      <c r="PRV210" s="8"/>
      <c r="PRW210" s="9"/>
      <c r="PSB210" s="11"/>
      <c r="PSC210" s="8"/>
      <c r="PSD210" s="9"/>
      <c r="PSI210" s="11"/>
      <c r="PSJ210" s="8"/>
      <c r="PSK210" s="9"/>
      <c r="PSP210" s="11"/>
      <c r="PSQ210" s="8"/>
      <c r="PSR210" s="9"/>
      <c r="PSW210" s="11"/>
      <c r="PSX210" s="8"/>
      <c r="PSY210" s="9"/>
      <c r="PTD210" s="11"/>
      <c r="PTE210" s="8"/>
      <c r="PTF210" s="9"/>
      <c r="PTK210" s="11"/>
      <c r="PTL210" s="8"/>
      <c r="PTM210" s="9"/>
      <c r="PTR210" s="11"/>
      <c r="PTS210" s="8"/>
      <c r="PTT210" s="9"/>
      <c r="PTY210" s="11"/>
      <c r="PTZ210" s="8"/>
      <c r="PUA210" s="9"/>
      <c r="PUF210" s="11"/>
      <c r="PUG210" s="8"/>
      <c r="PUH210" s="9"/>
      <c r="PUM210" s="11"/>
      <c r="PUN210" s="8"/>
      <c r="PUO210" s="9"/>
      <c r="PUT210" s="11"/>
      <c r="PUU210" s="8"/>
      <c r="PUV210" s="9"/>
      <c r="PVA210" s="11"/>
      <c r="PVB210" s="8"/>
      <c r="PVC210" s="9"/>
      <c r="PVH210" s="11"/>
      <c r="PVI210" s="8"/>
      <c r="PVJ210" s="9"/>
      <c r="PVO210" s="11"/>
      <c r="PVP210" s="8"/>
      <c r="PVQ210" s="9"/>
      <c r="PVV210" s="11"/>
      <c r="PVW210" s="8"/>
      <c r="PVX210" s="9"/>
      <c r="PWC210" s="11"/>
      <c r="PWD210" s="8"/>
      <c r="PWE210" s="9"/>
      <c r="PWJ210" s="11"/>
      <c r="PWK210" s="8"/>
      <c r="PWL210" s="9"/>
      <c r="PWQ210" s="11"/>
      <c r="PWR210" s="8"/>
      <c r="PWS210" s="9"/>
      <c r="PWX210" s="11"/>
      <c r="PWY210" s="8"/>
      <c r="PWZ210" s="9"/>
      <c r="PXE210" s="11"/>
      <c r="PXF210" s="8"/>
      <c r="PXG210" s="9"/>
      <c r="PXL210" s="11"/>
      <c r="PXM210" s="8"/>
      <c r="PXN210" s="9"/>
      <c r="PXS210" s="11"/>
      <c r="PXT210" s="8"/>
      <c r="PXU210" s="9"/>
      <c r="PXZ210" s="11"/>
      <c r="PYA210" s="8"/>
      <c r="PYB210" s="9"/>
      <c r="PYG210" s="11"/>
      <c r="PYH210" s="8"/>
      <c r="PYI210" s="9"/>
      <c r="PYN210" s="11"/>
      <c r="PYO210" s="8"/>
      <c r="PYP210" s="9"/>
      <c r="PYU210" s="11"/>
      <c r="PYV210" s="8"/>
      <c r="PYW210" s="9"/>
      <c r="PZB210" s="11"/>
      <c r="PZC210" s="8"/>
      <c r="PZD210" s="9"/>
      <c r="PZI210" s="11"/>
      <c r="PZJ210" s="8"/>
      <c r="PZK210" s="9"/>
      <c r="PZP210" s="11"/>
      <c r="PZQ210" s="8"/>
      <c r="PZR210" s="9"/>
      <c r="PZW210" s="11"/>
      <c r="PZX210" s="8"/>
      <c r="PZY210" s="9"/>
      <c r="QAD210" s="11"/>
      <c r="QAE210" s="8"/>
      <c r="QAF210" s="9"/>
      <c r="QAK210" s="11"/>
      <c r="QAL210" s="8"/>
      <c r="QAM210" s="9"/>
      <c r="QAR210" s="11"/>
      <c r="QAS210" s="8"/>
      <c r="QAT210" s="9"/>
      <c r="QAY210" s="11"/>
      <c r="QAZ210" s="8"/>
      <c r="QBA210" s="9"/>
      <c r="QBF210" s="11"/>
      <c r="QBG210" s="8"/>
      <c r="QBH210" s="9"/>
      <c r="QBM210" s="11"/>
      <c r="QBN210" s="8"/>
      <c r="QBO210" s="9"/>
      <c r="QBT210" s="11"/>
      <c r="QBU210" s="8"/>
      <c r="QBV210" s="9"/>
      <c r="QCA210" s="11"/>
      <c r="QCB210" s="8"/>
      <c r="QCC210" s="9"/>
      <c r="QCH210" s="11"/>
      <c r="QCI210" s="8"/>
      <c r="QCJ210" s="9"/>
      <c r="QCO210" s="11"/>
      <c r="QCP210" s="8"/>
      <c r="QCQ210" s="9"/>
      <c r="QCV210" s="11"/>
      <c r="QCW210" s="8"/>
      <c r="QCX210" s="9"/>
      <c r="QDC210" s="11"/>
      <c r="QDD210" s="8"/>
      <c r="QDE210" s="9"/>
      <c r="QDJ210" s="11"/>
      <c r="QDK210" s="8"/>
      <c r="QDL210" s="9"/>
      <c r="QDQ210" s="11"/>
      <c r="QDR210" s="8"/>
      <c r="QDS210" s="9"/>
      <c r="QDX210" s="11"/>
      <c r="QDY210" s="8"/>
      <c r="QDZ210" s="9"/>
      <c r="QEE210" s="11"/>
      <c r="QEF210" s="8"/>
      <c r="QEG210" s="9"/>
      <c r="QEL210" s="11"/>
      <c r="QEM210" s="8"/>
      <c r="QEN210" s="9"/>
      <c r="QES210" s="11"/>
      <c r="QET210" s="8"/>
      <c r="QEU210" s="9"/>
      <c r="QEZ210" s="11"/>
      <c r="QFA210" s="8"/>
      <c r="QFB210" s="9"/>
      <c r="QFG210" s="11"/>
      <c r="QFH210" s="8"/>
      <c r="QFI210" s="9"/>
      <c r="QFN210" s="11"/>
      <c r="QFO210" s="8"/>
      <c r="QFP210" s="9"/>
      <c r="QFU210" s="11"/>
      <c r="QFV210" s="8"/>
      <c r="QFW210" s="9"/>
      <c r="QGB210" s="11"/>
      <c r="QGC210" s="8"/>
      <c r="QGD210" s="9"/>
      <c r="QGI210" s="11"/>
      <c r="QGJ210" s="8"/>
      <c r="QGK210" s="9"/>
      <c r="QGP210" s="11"/>
      <c r="QGQ210" s="8"/>
      <c r="QGR210" s="9"/>
      <c r="QGW210" s="11"/>
      <c r="QGX210" s="8"/>
      <c r="QGY210" s="9"/>
      <c r="QHD210" s="11"/>
      <c r="QHE210" s="8"/>
      <c r="QHF210" s="9"/>
      <c r="QHK210" s="11"/>
      <c r="QHL210" s="8"/>
      <c r="QHM210" s="9"/>
      <c r="QHR210" s="11"/>
      <c r="QHS210" s="8"/>
      <c r="QHT210" s="9"/>
      <c r="QHY210" s="11"/>
      <c r="QHZ210" s="8"/>
      <c r="QIA210" s="9"/>
      <c r="QIF210" s="11"/>
      <c r="QIG210" s="8"/>
      <c r="QIH210" s="9"/>
      <c r="QIM210" s="11"/>
      <c r="QIN210" s="8"/>
      <c r="QIO210" s="9"/>
      <c r="QIT210" s="11"/>
      <c r="QIU210" s="8"/>
      <c r="QIV210" s="9"/>
      <c r="QJA210" s="11"/>
      <c r="QJB210" s="8"/>
      <c r="QJC210" s="9"/>
      <c r="QJH210" s="11"/>
      <c r="QJI210" s="8"/>
      <c r="QJJ210" s="9"/>
      <c r="QJO210" s="11"/>
      <c r="QJP210" s="8"/>
      <c r="QJQ210" s="9"/>
      <c r="QJV210" s="11"/>
      <c r="QJW210" s="8"/>
      <c r="QJX210" s="9"/>
      <c r="QKC210" s="11"/>
      <c r="QKD210" s="8"/>
      <c r="QKE210" s="9"/>
      <c r="QKJ210" s="11"/>
      <c r="QKK210" s="8"/>
      <c r="QKL210" s="9"/>
      <c r="QKQ210" s="11"/>
      <c r="QKR210" s="8"/>
      <c r="QKS210" s="9"/>
      <c r="QKX210" s="11"/>
      <c r="QKY210" s="8"/>
      <c r="QKZ210" s="9"/>
      <c r="QLE210" s="11"/>
      <c r="QLF210" s="8"/>
      <c r="QLG210" s="9"/>
      <c r="QLL210" s="11"/>
      <c r="QLM210" s="8"/>
      <c r="QLN210" s="9"/>
      <c r="QLS210" s="11"/>
      <c r="QLT210" s="8"/>
      <c r="QLU210" s="9"/>
      <c r="QLZ210" s="11"/>
      <c r="QMA210" s="8"/>
      <c r="QMB210" s="9"/>
      <c r="QMG210" s="11"/>
      <c r="QMH210" s="8"/>
      <c r="QMI210" s="9"/>
      <c r="QMN210" s="11"/>
      <c r="QMO210" s="8"/>
      <c r="QMP210" s="9"/>
      <c r="QMU210" s="11"/>
      <c r="QMV210" s="8"/>
      <c r="QMW210" s="9"/>
      <c r="QNB210" s="11"/>
      <c r="QNC210" s="8"/>
      <c r="QND210" s="9"/>
      <c r="QNI210" s="11"/>
      <c r="QNJ210" s="8"/>
      <c r="QNK210" s="9"/>
      <c r="QNP210" s="11"/>
      <c r="QNQ210" s="8"/>
      <c r="QNR210" s="9"/>
      <c r="QNW210" s="11"/>
      <c r="QNX210" s="8"/>
      <c r="QNY210" s="9"/>
      <c r="QOD210" s="11"/>
      <c r="QOE210" s="8"/>
      <c r="QOF210" s="9"/>
      <c r="QOK210" s="11"/>
      <c r="QOL210" s="8"/>
      <c r="QOM210" s="9"/>
      <c r="QOR210" s="11"/>
      <c r="QOS210" s="8"/>
      <c r="QOT210" s="9"/>
      <c r="QOY210" s="11"/>
      <c r="QOZ210" s="8"/>
      <c r="QPA210" s="9"/>
      <c r="QPF210" s="11"/>
      <c r="QPG210" s="8"/>
      <c r="QPH210" s="9"/>
      <c r="QPM210" s="11"/>
      <c r="QPN210" s="8"/>
      <c r="QPO210" s="9"/>
      <c r="QPT210" s="11"/>
      <c r="QPU210" s="8"/>
      <c r="QPV210" s="9"/>
      <c r="QQA210" s="11"/>
      <c r="QQB210" s="8"/>
      <c r="QQC210" s="9"/>
      <c r="QQH210" s="11"/>
      <c r="QQI210" s="8"/>
      <c r="QQJ210" s="9"/>
      <c r="QQO210" s="11"/>
      <c r="QQP210" s="8"/>
      <c r="QQQ210" s="9"/>
      <c r="QQV210" s="11"/>
      <c r="QQW210" s="8"/>
      <c r="QQX210" s="9"/>
      <c r="QRC210" s="11"/>
      <c r="QRD210" s="8"/>
      <c r="QRE210" s="9"/>
      <c r="QRJ210" s="11"/>
      <c r="QRK210" s="8"/>
      <c r="QRL210" s="9"/>
      <c r="QRQ210" s="11"/>
      <c r="QRR210" s="8"/>
      <c r="QRS210" s="9"/>
      <c r="QRX210" s="11"/>
      <c r="QRY210" s="8"/>
      <c r="QRZ210" s="9"/>
      <c r="QSE210" s="11"/>
      <c r="QSF210" s="8"/>
      <c r="QSG210" s="9"/>
      <c r="QSL210" s="11"/>
      <c r="QSM210" s="8"/>
      <c r="QSN210" s="9"/>
      <c r="QSS210" s="11"/>
      <c r="QST210" s="8"/>
      <c r="QSU210" s="9"/>
      <c r="QSZ210" s="11"/>
      <c r="QTA210" s="8"/>
      <c r="QTB210" s="9"/>
      <c r="QTG210" s="11"/>
      <c r="QTH210" s="8"/>
      <c r="QTI210" s="9"/>
      <c r="QTN210" s="11"/>
      <c r="QTO210" s="8"/>
      <c r="QTP210" s="9"/>
      <c r="QTU210" s="11"/>
      <c r="QTV210" s="8"/>
      <c r="QTW210" s="9"/>
      <c r="QUB210" s="11"/>
      <c r="QUC210" s="8"/>
      <c r="QUD210" s="9"/>
      <c r="QUI210" s="11"/>
      <c r="QUJ210" s="8"/>
      <c r="QUK210" s="9"/>
      <c r="QUP210" s="11"/>
      <c r="QUQ210" s="8"/>
      <c r="QUR210" s="9"/>
      <c r="QUW210" s="11"/>
      <c r="QUX210" s="8"/>
      <c r="QUY210" s="9"/>
      <c r="QVD210" s="11"/>
      <c r="QVE210" s="8"/>
      <c r="QVF210" s="9"/>
      <c r="QVK210" s="11"/>
      <c r="QVL210" s="8"/>
      <c r="QVM210" s="9"/>
      <c r="QVR210" s="11"/>
      <c r="QVS210" s="8"/>
      <c r="QVT210" s="9"/>
      <c r="QVY210" s="11"/>
      <c r="QVZ210" s="8"/>
      <c r="QWA210" s="9"/>
      <c r="QWF210" s="11"/>
      <c r="QWG210" s="8"/>
      <c r="QWH210" s="9"/>
      <c r="QWM210" s="11"/>
      <c r="QWN210" s="8"/>
      <c r="QWO210" s="9"/>
      <c r="QWT210" s="11"/>
      <c r="QWU210" s="8"/>
      <c r="QWV210" s="9"/>
      <c r="QXA210" s="11"/>
      <c r="QXB210" s="8"/>
      <c r="QXC210" s="9"/>
      <c r="QXH210" s="11"/>
      <c r="QXI210" s="8"/>
      <c r="QXJ210" s="9"/>
      <c r="QXO210" s="11"/>
      <c r="QXP210" s="8"/>
      <c r="QXQ210" s="9"/>
      <c r="QXV210" s="11"/>
      <c r="QXW210" s="8"/>
      <c r="QXX210" s="9"/>
      <c r="QYC210" s="11"/>
      <c r="QYD210" s="8"/>
      <c r="QYE210" s="9"/>
      <c r="QYJ210" s="11"/>
      <c r="QYK210" s="8"/>
      <c r="QYL210" s="9"/>
      <c r="QYQ210" s="11"/>
      <c r="QYR210" s="8"/>
      <c r="QYS210" s="9"/>
      <c r="QYX210" s="11"/>
      <c r="QYY210" s="8"/>
      <c r="QYZ210" s="9"/>
      <c r="QZE210" s="11"/>
      <c r="QZF210" s="8"/>
      <c r="QZG210" s="9"/>
      <c r="QZL210" s="11"/>
      <c r="QZM210" s="8"/>
      <c r="QZN210" s="9"/>
      <c r="QZS210" s="11"/>
      <c r="QZT210" s="8"/>
      <c r="QZU210" s="9"/>
      <c r="QZZ210" s="11"/>
      <c r="RAA210" s="8"/>
      <c r="RAB210" s="9"/>
      <c r="RAG210" s="11"/>
      <c r="RAH210" s="8"/>
      <c r="RAI210" s="9"/>
      <c r="RAN210" s="11"/>
      <c r="RAO210" s="8"/>
      <c r="RAP210" s="9"/>
      <c r="RAU210" s="11"/>
      <c r="RAV210" s="8"/>
      <c r="RAW210" s="9"/>
      <c r="RBB210" s="11"/>
      <c r="RBC210" s="8"/>
      <c r="RBD210" s="9"/>
      <c r="RBI210" s="11"/>
      <c r="RBJ210" s="8"/>
      <c r="RBK210" s="9"/>
      <c r="RBP210" s="11"/>
      <c r="RBQ210" s="8"/>
      <c r="RBR210" s="9"/>
      <c r="RBW210" s="11"/>
      <c r="RBX210" s="8"/>
      <c r="RBY210" s="9"/>
      <c r="RCD210" s="11"/>
      <c r="RCE210" s="8"/>
      <c r="RCF210" s="9"/>
      <c r="RCK210" s="11"/>
      <c r="RCL210" s="8"/>
      <c r="RCM210" s="9"/>
      <c r="RCR210" s="11"/>
      <c r="RCS210" s="8"/>
      <c r="RCT210" s="9"/>
      <c r="RCY210" s="11"/>
      <c r="RCZ210" s="8"/>
      <c r="RDA210" s="9"/>
      <c r="RDF210" s="11"/>
      <c r="RDG210" s="8"/>
      <c r="RDH210" s="9"/>
      <c r="RDM210" s="11"/>
      <c r="RDN210" s="8"/>
      <c r="RDO210" s="9"/>
      <c r="RDT210" s="11"/>
      <c r="RDU210" s="8"/>
      <c r="RDV210" s="9"/>
      <c r="REA210" s="11"/>
      <c r="REB210" s="8"/>
      <c r="REC210" s="9"/>
      <c r="REH210" s="11"/>
      <c r="REI210" s="8"/>
      <c r="REJ210" s="9"/>
      <c r="REO210" s="11"/>
      <c r="REP210" s="8"/>
      <c r="REQ210" s="9"/>
      <c r="REV210" s="11"/>
      <c r="REW210" s="8"/>
      <c r="REX210" s="9"/>
      <c r="RFC210" s="11"/>
      <c r="RFD210" s="8"/>
      <c r="RFE210" s="9"/>
      <c r="RFJ210" s="11"/>
      <c r="RFK210" s="8"/>
      <c r="RFL210" s="9"/>
      <c r="RFQ210" s="11"/>
      <c r="RFR210" s="8"/>
      <c r="RFS210" s="9"/>
      <c r="RFX210" s="11"/>
      <c r="RFY210" s="8"/>
      <c r="RFZ210" s="9"/>
      <c r="RGE210" s="11"/>
      <c r="RGF210" s="8"/>
      <c r="RGG210" s="9"/>
      <c r="RGL210" s="11"/>
      <c r="RGM210" s="8"/>
      <c r="RGN210" s="9"/>
      <c r="RGS210" s="11"/>
      <c r="RGT210" s="8"/>
      <c r="RGU210" s="9"/>
      <c r="RGZ210" s="11"/>
      <c r="RHA210" s="8"/>
      <c r="RHB210" s="9"/>
      <c r="RHG210" s="11"/>
      <c r="RHH210" s="8"/>
      <c r="RHI210" s="9"/>
      <c r="RHN210" s="11"/>
      <c r="RHO210" s="8"/>
      <c r="RHP210" s="9"/>
      <c r="RHU210" s="11"/>
      <c r="RHV210" s="8"/>
      <c r="RHW210" s="9"/>
      <c r="RIB210" s="11"/>
      <c r="RIC210" s="8"/>
      <c r="RID210" s="9"/>
      <c r="RII210" s="11"/>
      <c r="RIJ210" s="8"/>
      <c r="RIK210" s="9"/>
      <c r="RIP210" s="11"/>
      <c r="RIQ210" s="8"/>
      <c r="RIR210" s="9"/>
      <c r="RIW210" s="11"/>
      <c r="RIX210" s="8"/>
      <c r="RIY210" s="9"/>
      <c r="RJD210" s="11"/>
      <c r="RJE210" s="8"/>
      <c r="RJF210" s="9"/>
      <c r="RJK210" s="11"/>
      <c r="RJL210" s="8"/>
      <c r="RJM210" s="9"/>
      <c r="RJR210" s="11"/>
      <c r="RJS210" s="8"/>
      <c r="RJT210" s="9"/>
      <c r="RJY210" s="11"/>
      <c r="RJZ210" s="8"/>
      <c r="RKA210" s="9"/>
      <c r="RKF210" s="11"/>
      <c r="RKG210" s="8"/>
      <c r="RKH210" s="9"/>
      <c r="RKM210" s="11"/>
      <c r="RKN210" s="8"/>
      <c r="RKO210" s="9"/>
      <c r="RKT210" s="11"/>
      <c r="RKU210" s="8"/>
      <c r="RKV210" s="9"/>
      <c r="RLA210" s="11"/>
      <c r="RLB210" s="8"/>
      <c r="RLC210" s="9"/>
      <c r="RLH210" s="11"/>
      <c r="RLI210" s="8"/>
      <c r="RLJ210" s="9"/>
      <c r="RLO210" s="11"/>
      <c r="RLP210" s="8"/>
      <c r="RLQ210" s="9"/>
      <c r="RLV210" s="11"/>
      <c r="RLW210" s="8"/>
      <c r="RLX210" s="9"/>
      <c r="RMC210" s="11"/>
      <c r="RMD210" s="8"/>
      <c r="RME210" s="9"/>
      <c r="RMJ210" s="11"/>
      <c r="RMK210" s="8"/>
      <c r="RML210" s="9"/>
      <c r="RMQ210" s="11"/>
      <c r="RMR210" s="8"/>
      <c r="RMS210" s="9"/>
      <c r="RMX210" s="11"/>
      <c r="RMY210" s="8"/>
      <c r="RMZ210" s="9"/>
      <c r="RNE210" s="11"/>
      <c r="RNF210" s="8"/>
      <c r="RNG210" s="9"/>
      <c r="RNL210" s="11"/>
      <c r="RNM210" s="8"/>
      <c r="RNN210" s="9"/>
      <c r="RNS210" s="11"/>
      <c r="RNT210" s="8"/>
      <c r="RNU210" s="9"/>
      <c r="RNZ210" s="11"/>
      <c r="ROA210" s="8"/>
      <c r="ROB210" s="9"/>
      <c r="ROG210" s="11"/>
      <c r="ROH210" s="8"/>
      <c r="ROI210" s="9"/>
      <c r="RON210" s="11"/>
      <c r="ROO210" s="8"/>
      <c r="ROP210" s="9"/>
      <c r="ROU210" s="11"/>
      <c r="ROV210" s="8"/>
      <c r="ROW210" s="9"/>
      <c r="RPB210" s="11"/>
      <c r="RPC210" s="8"/>
      <c r="RPD210" s="9"/>
      <c r="RPI210" s="11"/>
      <c r="RPJ210" s="8"/>
      <c r="RPK210" s="9"/>
      <c r="RPP210" s="11"/>
      <c r="RPQ210" s="8"/>
      <c r="RPR210" s="9"/>
      <c r="RPW210" s="11"/>
      <c r="RPX210" s="8"/>
      <c r="RPY210" s="9"/>
      <c r="RQD210" s="11"/>
      <c r="RQE210" s="8"/>
      <c r="RQF210" s="9"/>
      <c r="RQK210" s="11"/>
      <c r="RQL210" s="8"/>
      <c r="RQM210" s="9"/>
      <c r="RQR210" s="11"/>
      <c r="RQS210" s="8"/>
      <c r="RQT210" s="9"/>
      <c r="RQY210" s="11"/>
      <c r="RQZ210" s="8"/>
      <c r="RRA210" s="9"/>
      <c r="RRF210" s="11"/>
      <c r="RRG210" s="8"/>
      <c r="RRH210" s="9"/>
      <c r="RRM210" s="11"/>
      <c r="RRN210" s="8"/>
      <c r="RRO210" s="9"/>
      <c r="RRT210" s="11"/>
      <c r="RRU210" s="8"/>
      <c r="RRV210" s="9"/>
      <c r="RSA210" s="11"/>
      <c r="RSB210" s="8"/>
      <c r="RSC210" s="9"/>
      <c r="RSH210" s="11"/>
      <c r="RSI210" s="8"/>
      <c r="RSJ210" s="9"/>
      <c r="RSO210" s="11"/>
      <c r="RSP210" s="8"/>
      <c r="RSQ210" s="9"/>
      <c r="RSV210" s="11"/>
      <c r="RSW210" s="8"/>
      <c r="RSX210" s="9"/>
      <c r="RTC210" s="11"/>
      <c r="RTD210" s="8"/>
      <c r="RTE210" s="9"/>
      <c r="RTJ210" s="11"/>
      <c r="RTK210" s="8"/>
      <c r="RTL210" s="9"/>
      <c r="RTQ210" s="11"/>
      <c r="RTR210" s="8"/>
      <c r="RTS210" s="9"/>
      <c r="RTX210" s="11"/>
      <c r="RTY210" s="8"/>
      <c r="RTZ210" s="9"/>
      <c r="RUE210" s="11"/>
      <c r="RUF210" s="8"/>
      <c r="RUG210" s="9"/>
      <c r="RUL210" s="11"/>
      <c r="RUM210" s="8"/>
      <c r="RUN210" s="9"/>
      <c r="RUS210" s="11"/>
      <c r="RUT210" s="8"/>
      <c r="RUU210" s="9"/>
      <c r="RUZ210" s="11"/>
      <c r="RVA210" s="8"/>
      <c r="RVB210" s="9"/>
      <c r="RVG210" s="11"/>
      <c r="RVH210" s="8"/>
      <c r="RVI210" s="9"/>
      <c r="RVN210" s="11"/>
      <c r="RVO210" s="8"/>
      <c r="RVP210" s="9"/>
      <c r="RVU210" s="11"/>
      <c r="RVV210" s="8"/>
      <c r="RVW210" s="9"/>
      <c r="RWB210" s="11"/>
      <c r="RWC210" s="8"/>
      <c r="RWD210" s="9"/>
      <c r="RWI210" s="11"/>
      <c r="RWJ210" s="8"/>
      <c r="RWK210" s="9"/>
      <c r="RWP210" s="11"/>
      <c r="RWQ210" s="8"/>
      <c r="RWR210" s="9"/>
      <c r="RWW210" s="11"/>
      <c r="RWX210" s="8"/>
      <c r="RWY210" s="9"/>
      <c r="RXD210" s="11"/>
      <c r="RXE210" s="8"/>
      <c r="RXF210" s="9"/>
      <c r="RXK210" s="11"/>
      <c r="RXL210" s="8"/>
      <c r="RXM210" s="9"/>
      <c r="RXR210" s="11"/>
      <c r="RXS210" s="8"/>
      <c r="RXT210" s="9"/>
      <c r="RXY210" s="11"/>
      <c r="RXZ210" s="8"/>
      <c r="RYA210" s="9"/>
      <c r="RYF210" s="11"/>
      <c r="RYG210" s="8"/>
      <c r="RYH210" s="9"/>
      <c r="RYM210" s="11"/>
      <c r="RYN210" s="8"/>
      <c r="RYO210" s="9"/>
      <c r="RYT210" s="11"/>
      <c r="RYU210" s="8"/>
      <c r="RYV210" s="9"/>
      <c r="RZA210" s="11"/>
      <c r="RZB210" s="8"/>
      <c r="RZC210" s="9"/>
      <c r="RZH210" s="11"/>
      <c r="RZI210" s="8"/>
      <c r="RZJ210" s="9"/>
      <c r="RZO210" s="11"/>
      <c r="RZP210" s="8"/>
      <c r="RZQ210" s="9"/>
      <c r="RZV210" s="11"/>
      <c r="RZW210" s="8"/>
      <c r="RZX210" s="9"/>
      <c r="SAC210" s="11"/>
      <c r="SAD210" s="8"/>
      <c r="SAE210" s="9"/>
      <c r="SAJ210" s="11"/>
      <c r="SAK210" s="8"/>
      <c r="SAL210" s="9"/>
      <c r="SAQ210" s="11"/>
      <c r="SAR210" s="8"/>
      <c r="SAS210" s="9"/>
      <c r="SAX210" s="11"/>
      <c r="SAY210" s="8"/>
      <c r="SAZ210" s="9"/>
      <c r="SBE210" s="11"/>
      <c r="SBF210" s="8"/>
      <c r="SBG210" s="9"/>
      <c r="SBL210" s="11"/>
      <c r="SBM210" s="8"/>
      <c r="SBN210" s="9"/>
      <c r="SBS210" s="11"/>
      <c r="SBT210" s="8"/>
      <c r="SBU210" s="9"/>
      <c r="SBZ210" s="11"/>
      <c r="SCA210" s="8"/>
      <c r="SCB210" s="9"/>
      <c r="SCG210" s="11"/>
      <c r="SCH210" s="8"/>
      <c r="SCI210" s="9"/>
      <c r="SCN210" s="11"/>
      <c r="SCO210" s="8"/>
      <c r="SCP210" s="9"/>
      <c r="SCU210" s="11"/>
      <c r="SCV210" s="8"/>
      <c r="SCW210" s="9"/>
      <c r="SDB210" s="11"/>
      <c r="SDC210" s="8"/>
      <c r="SDD210" s="9"/>
      <c r="SDI210" s="11"/>
      <c r="SDJ210" s="8"/>
      <c r="SDK210" s="9"/>
      <c r="SDP210" s="11"/>
      <c r="SDQ210" s="8"/>
      <c r="SDR210" s="9"/>
      <c r="SDW210" s="11"/>
      <c r="SDX210" s="8"/>
      <c r="SDY210" s="9"/>
      <c r="SED210" s="11"/>
      <c r="SEE210" s="8"/>
      <c r="SEF210" s="9"/>
      <c r="SEK210" s="11"/>
      <c r="SEL210" s="8"/>
      <c r="SEM210" s="9"/>
      <c r="SER210" s="11"/>
      <c r="SES210" s="8"/>
      <c r="SET210" s="9"/>
      <c r="SEY210" s="11"/>
      <c r="SEZ210" s="8"/>
      <c r="SFA210" s="9"/>
      <c r="SFF210" s="11"/>
      <c r="SFG210" s="8"/>
      <c r="SFH210" s="9"/>
      <c r="SFM210" s="11"/>
      <c r="SFN210" s="8"/>
      <c r="SFO210" s="9"/>
      <c r="SFT210" s="11"/>
      <c r="SFU210" s="8"/>
      <c r="SFV210" s="9"/>
      <c r="SGA210" s="11"/>
      <c r="SGB210" s="8"/>
      <c r="SGC210" s="9"/>
      <c r="SGH210" s="11"/>
      <c r="SGI210" s="8"/>
      <c r="SGJ210" s="9"/>
      <c r="SGO210" s="11"/>
      <c r="SGP210" s="8"/>
      <c r="SGQ210" s="9"/>
      <c r="SGV210" s="11"/>
      <c r="SGW210" s="8"/>
      <c r="SGX210" s="9"/>
      <c r="SHC210" s="11"/>
      <c r="SHD210" s="8"/>
      <c r="SHE210" s="9"/>
      <c r="SHJ210" s="11"/>
      <c r="SHK210" s="8"/>
      <c r="SHL210" s="9"/>
      <c r="SHQ210" s="11"/>
      <c r="SHR210" s="8"/>
      <c r="SHS210" s="9"/>
      <c r="SHX210" s="11"/>
      <c r="SHY210" s="8"/>
      <c r="SHZ210" s="9"/>
      <c r="SIE210" s="11"/>
      <c r="SIF210" s="8"/>
      <c r="SIG210" s="9"/>
      <c r="SIL210" s="11"/>
      <c r="SIM210" s="8"/>
      <c r="SIN210" s="9"/>
      <c r="SIS210" s="11"/>
      <c r="SIT210" s="8"/>
      <c r="SIU210" s="9"/>
      <c r="SIZ210" s="11"/>
      <c r="SJA210" s="8"/>
      <c r="SJB210" s="9"/>
      <c r="SJG210" s="11"/>
      <c r="SJH210" s="8"/>
      <c r="SJI210" s="9"/>
      <c r="SJN210" s="11"/>
      <c r="SJO210" s="8"/>
      <c r="SJP210" s="9"/>
      <c r="SJU210" s="11"/>
      <c r="SJV210" s="8"/>
      <c r="SJW210" s="9"/>
      <c r="SKB210" s="11"/>
      <c r="SKC210" s="8"/>
      <c r="SKD210" s="9"/>
      <c r="SKI210" s="11"/>
      <c r="SKJ210" s="8"/>
      <c r="SKK210" s="9"/>
      <c r="SKP210" s="11"/>
      <c r="SKQ210" s="8"/>
      <c r="SKR210" s="9"/>
      <c r="SKW210" s="11"/>
      <c r="SKX210" s="8"/>
      <c r="SKY210" s="9"/>
      <c r="SLD210" s="11"/>
      <c r="SLE210" s="8"/>
      <c r="SLF210" s="9"/>
      <c r="SLK210" s="11"/>
      <c r="SLL210" s="8"/>
      <c r="SLM210" s="9"/>
      <c r="SLR210" s="11"/>
      <c r="SLS210" s="8"/>
      <c r="SLT210" s="9"/>
      <c r="SLY210" s="11"/>
      <c r="SLZ210" s="8"/>
      <c r="SMA210" s="9"/>
      <c r="SMF210" s="11"/>
      <c r="SMG210" s="8"/>
      <c r="SMH210" s="9"/>
      <c r="SMM210" s="11"/>
      <c r="SMN210" s="8"/>
      <c r="SMO210" s="9"/>
      <c r="SMT210" s="11"/>
      <c r="SMU210" s="8"/>
      <c r="SMV210" s="9"/>
      <c r="SNA210" s="11"/>
      <c r="SNB210" s="8"/>
      <c r="SNC210" s="9"/>
      <c r="SNH210" s="11"/>
      <c r="SNI210" s="8"/>
      <c r="SNJ210" s="9"/>
      <c r="SNO210" s="11"/>
      <c r="SNP210" s="8"/>
      <c r="SNQ210" s="9"/>
      <c r="SNV210" s="11"/>
      <c r="SNW210" s="8"/>
      <c r="SNX210" s="9"/>
      <c r="SOC210" s="11"/>
      <c r="SOD210" s="8"/>
      <c r="SOE210" s="9"/>
      <c r="SOJ210" s="11"/>
      <c r="SOK210" s="8"/>
      <c r="SOL210" s="9"/>
      <c r="SOQ210" s="11"/>
      <c r="SOR210" s="8"/>
      <c r="SOS210" s="9"/>
      <c r="SOX210" s="11"/>
      <c r="SOY210" s="8"/>
      <c r="SOZ210" s="9"/>
      <c r="SPE210" s="11"/>
      <c r="SPF210" s="8"/>
      <c r="SPG210" s="9"/>
      <c r="SPL210" s="11"/>
      <c r="SPM210" s="8"/>
      <c r="SPN210" s="9"/>
      <c r="SPS210" s="11"/>
      <c r="SPT210" s="8"/>
      <c r="SPU210" s="9"/>
      <c r="SPZ210" s="11"/>
      <c r="SQA210" s="8"/>
      <c r="SQB210" s="9"/>
      <c r="SQG210" s="11"/>
      <c r="SQH210" s="8"/>
      <c r="SQI210" s="9"/>
      <c r="SQN210" s="11"/>
      <c r="SQO210" s="8"/>
      <c r="SQP210" s="9"/>
      <c r="SQU210" s="11"/>
      <c r="SQV210" s="8"/>
      <c r="SQW210" s="9"/>
      <c r="SRB210" s="11"/>
      <c r="SRC210" s="8"/>
      <c r="SRD210" s="9"/>
      <c r="SRI210" s="11"/>
      <c r="SRJ210" s="8"/>
      <c r="SRK210" s="9"/>
      <c r="SRP210" s="11"/>
      <c r="SRQ210" s="8"/>
      <c r="SRR210" s="9"/>
      <c r="SRW210" s="11"/>
      <c r="SRX210" s="8"/>
      <c r="SRY210" s="9"/>
      <c r="SSD210" s="11"/>
      <c r="SSE210" s="8"/>
      <c r="SSF210" s="9"/>
      <c r="SSK210" s="11"/>
      <c r="SSL210" s="8"/>
      <c r="SSM210" s="9"/>
      <c r="SSR210" s="11"/>
      <c r="SSS210" s="8"/>
      <c r="SST210" s="9"/>
      <c r="SSY210" s="11"/>
      <c r="SSZ210" s="8"/>
      <c r="STA210" s="9"/>
      <c r="STF210" s="11"/>
      <c r="STG210" s="8"/>
      <c r="STH210" s="9"/>
      <c r="STM210" s="11"/>
      <c r="STN210" s="8"/>
      <c r="STO210" s="9"/>
      <c r="STT210" s="11"/>
      <c r="STU210" s="8"/>
      <c r="STV210" s="9"/>
      <c r="SUA210" s="11"/>
      <c r="SUB210" s="8"/>
      <c r="SUC210" s="9"/>
      <c r="SUH210" s="11"/>
      <c r="SUI210" s="8"/>
      <c r="SUJ210" s="9"/>
      <c r="SUO210" s="11"/>
      <c r="SUP210" s="8"/>
      <c r="SUQ210" s="9"/>
      <c r="SUV210" s="11"/>
      <c r="SUW210" s="8"/>
      <c r="SUX210" s="9"/>
      <c r="SVC210" s="11"/>
      <c r="SVD210" s="8"/>
      <c r="SVE210" s="9"/>
      <c r="SVJ210" s="11"/>
      <c r="SVK210" s="8"/>
      <c r="SVL210" s="9"/>
      <c r="SVQ210" s="11"/>
      <c r="SVR210" s="8"/>
      <c r="SVS210" s="9"/>
      <c r="SVX210" s="11"/>
      <c r="SVY210" s="8"/>
      <c r="SVZ210" s="9"/>
      <c r="SWE210" s="11"/>
      <c r="SWF210" s="8"/>
      <c r="SWG210" s="9"/>
      <c r="SWL210" s="11"/>
      <c r="SWM210" s="8"/>
      <c r="SWN210" s="9"/>
      <c r="SWS210" s="11"/>
      <c r="SWT210" s="8"/>
      <c r="SWU210" s="9"/>
      <c r="SWZ210" s="11"/>
      <c r="SXA210" s="8"/>
      <c r="SXB210" s="9"/>
      <c r="SXG210" s="11"/>
      <c r="SXH210" s="8"/>
      <c r="SXI210" s="9"/>
      <c r="SXN210" s="11"/>
      <c r="SXO210" s="8"/>
      <c r="SXP210" s="9"/>
      <c r="SXU210" s="11"/>
      <c r="SXV210" s="8"/>
      <c r="SXW210" s="9"/>
      <c r="SYB210" s="11"/>
      <c r="SYC210" s="8"/>
      <c r="SYD210" s="9"/>
      <c r="SYI210" s="11"/>
      <c r="SYJ210" s="8"/>
      <c r="SYK210" s="9"/>
      <c r="SYP210" s="11"/>
      <c r="SYQ210" s="8"/>
      <c r="SYR210" s="9"/>
      <c r="SYW210" s="11"/>
      <c r="SYX210" s="8"/>
      <c r="SYY210" s="9"/>
      <c r="SZD210" s="11"/>
      <c r="SZE210" s="8"/>
      <c r="SZF210" s="9"/>
      <c r="SZK210" s="11"/>
      <c r="SZL210" s="8"/>
      <c r="SZM210" s="9"/>
      <c r="SZR210" s="11"/>
      <c r="SZS210" s="8"/>
      <c r="SZT210" s="9"/>
      <c r="SZY210" s="11"/>
      <c r="SZZ210" s="8"/>
      <c r="TAA210" s="9"/>
      <c r="TAF210" s="11"/>
      <c r="TAG210" s="8"/>
      <c r="TAH210" s="9"/>
      <c r="TAM210" s="11"/>
      <c r="TAN210" s="8"/>
      <c r="TAO210" s="9"/>
      <c r="TAT210" s="11"/>
      <c r="TAU210" s="8"/>
      <c r="TAV210" s="9"/>
      <c r="TBA210" s="11"/>
      <c r="TBB210" s="8"/>
      <c r="TBC210" s="9"/>
      <c r="TBH210" s="11"/>
      <c r="TBI210" s="8"/>
      <c r="TBJ210" s="9"/>
      <c r="TBO210" s="11"/>
      <c r="TBP210" s="8"/>
      <c r="TBQ210" s="9"/>
      <c r="TBV210" s="11"/>
      <c r="TBW210" s="8"/>
      <c r="TBX210" s="9"/>
      <c r="TCC210" s="11"/>
      <c r="TCD210" s="8"/>
      <c r="TCE210" s="9"/>
      <c r="TCJ210" s="11"/>
      <c r="TCK210" s="8"/>
      <c r="TCL210" s="9"/>
      <c r="TCQ210" s="11"/>
      <c r="TCR210" s="8"/>
      <c r="TCS210" s="9"/>
      <c r="TCX210" s="11"/>
      <c r="TCY210" s="8"/>
      <c r="TCZ210" s="9"/>
      <c r="TDE210" s="11"/>
      <c r="TDF210" s="8"/>
      <c r="TDG210" s="9"/>
      <c r="TDL210" s="11"/>
      <c r="TDM210" s="8"/>
      <c r="TDN210" s="9"/>
      <c r="TDS210" s="11"/>
      <c r="TDT210" s="8"/>
      <c r="TDU210" s="9"/>
      <c r="TDZ210" s="11"/>
      <c r="TEA210" s="8"/>
      <c r="TEB210" s="9"/>
      <c r="TEG210" s="11"/>
      <c r="TEH210" s="8"/>
      <c r="TEI210" s="9"/>
      <c r="TEN210" s="11"/>
      <c r="TEO210" s="8"/>
      <c r="TEP210" s="9"/>
      <c r="TEU210" s="11"/>
      <c r="TEV210" s="8"/>
      <c r="TEW210" s="9"/>
      <c r="TFB210" s="11"/>
      <c r="TFC210" s="8"/>
      <c r="TFD210" s="9"/>
      <c r="TFI210" s="11"/>
      <c r="TFJ210" s="8"/>
      <c r="TFK210" s="9"/>
      <c r="TFP210" s="11"/>
      <c r="TFQ210" s="8"/>
      <c r="TFR210" s="9"/>
      <c r="TFW210" s="11"/>
      <c r="TFX210" s="8"/>
      <c r="TFY210" s="9"/>
      <c r="TGD210" s="11"/>
      <c r="TGE210" s="8"/>
      <c r="TGF210" s="9"/>
      <c r="TGK210" s="11"/>
      <c r="TGL210" s="8"/>
      <c r="TGM210" s="9"/>
      <c r="TGR210" s="11"/>
      <c r="TGS210" s="8"/>
      <c r="TGT210" s="9"/>
      <c r="TGY210" s="11"/>
      <c r="TGZ210" s="8"/>
      <c r="THA210" s="9"/>
      <c r="THF210" s="11"/>
      <c r="THG210" s="8"/>
      <c r="THH210" s="9"/>
      <c r="THM210" s="11"/>
      <c r="THN210" s="8"/>
      <c r="THO210" s="9"/>
      <c r="THT210" s="11"/>
      <c r="THU210" s="8"/>
      <c r="THV210" s="9"/>
      <c r="TIA210" s="11"/>
      <c r="TIB210" s="8"/>
      <c r="TIC210" s="9"/>
      <c r="TIH210" s="11"/>
      <c r="TII210" s="8"/>
      <c r="TIJ210" s="9"/>
      <c r="TIO210" s="11"/>
      <c r="TIP210" s="8"/>
      <c r="TIQ210" s="9"/>
      <c r="TIV210" s="11"/>
      <c r="TIW210" s="8"/>
      <c r="TIX210" s="9"/>
      <c r="TJC210" s="11"/>
      <c r="TJD210" s="8"/>
      <c r="TJE210" s="9"/>
      <c r="TJJ210" s="11"/>
      <c r="TJK210" s="8"/>
      <c r="TJL210" s="9"/>
      <c r="TJQ210" s="11"/>
      <c r="TJR210" s="8"/>
      <c r="TJS210" s="9"/>
      <c r="TJX210" s="11"/>
      <c r="TJY210" s="8"/>
      <c r="TJZ210" s="9"/>
      <c r="TKE210" s="11"/>
      <c r="TKF210" s="8"/>
      <c r="TKG210" s="9"/>
      <c r="TKL210" s="11"/>
      <c r="TKM210" s="8"/>
      <c r="TKN210" s="9"/>
      <c r="TKS210" s="11"/>
      <c r="TKT210" s="8"/>
      <c r="TKU210" s="9"/>
      <c r="TKZ210" s="11"/>
      <c r="TLA210" s="8"/>
      <c r="TLB210" s="9"/>
      <c r="TLG210" s="11"/>
      <c r="TLH210" s="8"/>
      <c r="TLI210" s="9"/>
      <c r="TLN210" s="11"/>
      <c r="TLO210" s="8"/>
      <c r="TLP210" s="9"/>
      <c r="TLU210" s="11"/>
      <c r="TLV210" s="8"/>
      <c r="TLW210" s="9"/>
      <c r="TMB210" s="11"/>
      <c r="TMC210" s="8"/>
      <c r="TMD210" s="9"/>
      <c r="TMI210" s="11"/>
      <c r="TMJ210" s="8"/>
      <c r="TMK210" s="9"/>
      <c r="TMP210" s="11"/>
      <c r="TMQ210" s="8"/>
      <c r="TMR210" s="9"/>
      <c r="TMW210" s="11"/>
      <c r="TMX210" s="8"/>
      <c r="TMY210" s="9"/>
      <c r="TND210" s="11"/>
      <c r="TNE210" s="8"/>
      <c r="TNF210" s="9"/>
      <c r="TNK210" s="11"/>
      <c r="TNL210" s="8"/>
      <c r="TNM210" s="9"/>
      <c r="TNR210" s="11"/>
      <c r="TNS210" s="8"/>
      <c r="TNT210" s="9"/>
      <c r="TNY210" s="11"/>
      <c r="TNZ210" s="8"/>
      <c r="TOA210" s="9"/>
      <c r="TOF210" s="11"/>
      <c r="TOG210" s="8"/>
      <c r="TOH210" s="9"/>
      <c r="TOM210" s="11"/>
      <c r="TON210" s="8"/>
      <c r="TOO210" s="9"/>
      <c r="TOT210" s="11"/>
      <c r="TOU210" s="8"/>
      <c r="TOV210" s="9"/>
      <c r="TPA210" s="11"/>
      <c r="TPB210" s="8"/>
      <c r="TPC210" s="9"/>
      <c r="TPH210" s="11"/>
      <c r="TPI210" s="8"/>
      <c r="TPJ210" s="9"/>
      <c r="TPO210" s="11"/>
      <c r="TPP210" s="8"/>
      <c r="TPQ210" s="9"/>
      <c r="TPV210" s="11"/>
      <c r="TPW210" s="8"/>
      <c r="TPX210" s="9"/>
      <c r="TQC210" s="11"/>
      <c r="TQD210" s="8"/>
      <c r="TQE210" s="9"/>
      <c r="TQJ210" s="11"/>
      <c r="TQK210" s="8"/>
      <c r="TQL210" s="9"/>
      <c r="TQQ210" s="11"/>
      <c r="TQR210" s="8"/>
      <c r="TQS210" s="9"/>
      <c r="TQX210" s="11"/>
      <c r="TQY210" s="8"/>
      <c r="TQZ210" s="9"/>
      <c r="TRE210" s="11"/>
      <c r="TRF210" s="8"/>
      <c r="TRG210" s="9"/>
      <c r="TRL210" s="11"/>
      <c r="TRM210" s="8"/>
      <c r="TRN210" s="9"/>
      <c r="TRS210" s="11"/>
      <c r="TRT210" s="8"/>
      <c r="TRU210" s="9"/>
      <c r="TRZ210" s="11"/>
      <c r="TSA210" s="8"/>
      <c r="TSB210" s="9"/>
      <c r="TSG210" s="11"/>
      <c r="TSH210" s="8"/>
      <c r="TSI210" s="9"/>
      <c r="TSN210" s="11"/>
      <c r="TSO210" s="8"/>
      <c r="TSP210" s="9"/>
      <c r="TSU210" s="11"/>
      <c r="TSV210" s="8"/>
      <c r="TSW210" s="9"/>
      <c r="TTB210" s="11"/>
      <c r="TTC210" s="8"/>
      <c r="TTD210" s="9"/>
      <c r="TTI210" s="11"/>
      <c r="TTJ210" s="8"/>
      <c r="TTK210" s="9"/>
      <c r="TTP210" s="11"/>
      <c r="TTQ210" s="8"/>
      <c r="TTR210" s="9"/>
      <c r="TTW210" s="11"/>
      <c r="TTX210" s="8"/>
      <c r="TTY210" s="9"/>
      <c r="TUD210" s="11"/>
      <c r="TUE210" s="8"/>
      <c r="TUF210" s="9"/>
      <c r="TUK210" s="11"/>
      <c r="TUL210" s="8"/>
      <c r="TUM210" s="9"/>
      <c r="TUR210" s="11"/>
      <c r="TUS210" s="8"/>
      <c r="TUT210" s="9"/>
      <c r="TUY210" s="11"/>
      <c r="TUZ210" s="8"/>
      <c r="TVA210" s="9"/>
      <c r="TVF210" s="11"/>
      <c r="TVG210" s="8"/>
      <c r="TVH210" s="9"/>
      <c r="TVM210" s="11"/>
      <c r="TVN210" s="8"/>
      <c r="TVO210" s="9"/>
      <c r="TVT210" s="11"/>
      <c r="TVU210" s="8"/>
      <c r="TVV210" s="9"/>
      <c r="TWA210" s="11"/>
      <c r="TWB210" s="8"/>
      <c r="TWC210" s="9"/>
      <c r="TWH210" s="11"/>
      <c r="TWI210" s="8"/>
      <c r="TWJ210" s="9"/>
      <c r="TWO210" s="11"/>
      <c r="TWP210" s="8"/>
      <c r="TWQ210" s="9"/>
      <c r="TWV210" s="11"/>
      <c r="TWW210" s="8"/>
      <c r="TWX210" s="9"/>
      <c r="TXC210" s="11"/>
      <c r="TXD210" s="8"/>
      <c r="TXE210" s="9"/>
      <c r="TXJ210" s="11"/>
      <c r="TXK210" s="8"/>
      <c r="TXL210" s="9"/>
      <c r="TXQ210" s="11"/>
      <c r="TXR210" s="8"/>
      <c r="TXS210" s="9"/>
      <c r="TXX210" s="11"/>
      <c r="TXY210" s="8"/>
      <c r="TXZ210" s="9"/>
      <c r="TYE210" s="11"/>
      <c r="TYF210" s="8"/>
      <c r="TYG210" s="9"/>
      <c r="TYL210" s="11"/>
      <c r="TYM210" s="8"/>
      <c r="TYN210" s="9"/>
      <c r="TYS210" s="11"/>
      <c r="TYT210" s="8"/>
      <c r="TYU210" s="9"/>
      <c r="TYZ210" s="11"/>
      <c r="TZA210" s="8"/>
      <c r="TZB210" s="9"/>
      <c r="TZG210" s="11"/>
      <c r="TZH210" s="8"/>
      <c r="TZI210" s="9"/>
      <c r="TZN210" s="11"/>
      <c r="TZO210" s="8"/>
      <c r="TZP210" s="9"/>
      <c r="TZU210" s="11"/>
      <c r="TZV210" s="8"/>
      <c r="TZW210" s="9"/>
      <c r="UAB210" s="11"/>
      <c r="UAC210" s="8"/>
      <c r="UAD210" s="9"/>
      <c r="UAI210" s="11"/>
      <c r="UAJ210" s="8"/>
      <c r="UAK210" s="9"/>
      <c r="UAP210" s="11"/>
      <c r="UAQ210" s="8"/>
      <c r="UAR210" s="9"/>
      <c r="UAW210" s="11"/>
      <c r="UAX210" s="8"/>
      <c r="UAY210" s="9"/>
      <c r="UBD210" s="11"/>
      <c r="UBE210" s="8"/>
      <c r="UBF210" s="9"/>
      <c r="UBK210" s="11"/>
      <c r="UBL210" s="8"/>
      <c r="UBM210" s="9"/>
      <c r="UBR210" s="11"/>
      <c r="UBS210" s="8"/>
      <c r="UBT210" s="9"/>
      <c r="UBY210" s="11"/>
      <c r="UBZ210" s="8"/>
      <c r="UCA210" s="9"/>
      <c r="UCF210" s="11"/>
      <c r="UCG210" s="8"/>
      <c r="UCH210" s="9"/>
      <c r="UCM210" s="11"/>
      <c r="UCN210" s="8"/>
      <c r="UCO210" s="9"/>
      <c r="UCT210" s="11"/>
      <c r="UCU210" s="8"/>
      <c r="UCV210" s="9"/>
      <c r="UDA210" s="11"/>
      <c r="UDB210" s="8"/>
      <c r="UDC210" s="9"/>
      <c r="UDH210" s="11"/>
      <c r="UDI210" s="8"/>
      <c r="UDJ210" s="9"/>
      <c r="UDO210" s="11"/>
      <c r="UDP210" s="8"/>
      <c r="UDQ210" s="9"/>
      <c r="UDV210" s="11"/>
      <c r="UDW210" s="8"/>
      <c r="UDX210" s="9"/>
      <c r="UEC210" s="11"/>
      <c r="UED210" s="8"/>
      <c r="UEE210" s="9"/>
      <c r="UEJ210" s="11"/>
      <c r="UEK210" s="8"/>
      <c r="UEL210" s="9"/>
      <c r="UEQ210" s="11"/>
      <c r="UER210" s="8"/>
      <c r="UES210" s="9"/>
      <c r="UEX210" s="11"/>
      <c r="UEY210" s="8"/>
      <c r="UEZ210" s="9"/>
      <c r="UFE210" s="11"/>
      <c r="UFF210" s="8"/>
      <c r="UFG210" s="9"/>
      <c r="UFL210" s="11"/>
      <c r="UFM210" s="8"/>
      <c r="UFN210" s="9"/>
      <c r="UFS210" s="11"/>
      <c r="UFT210" s="8"/>
      <c r="UFU210" s="9"/>
      <c r="UFZ210" s="11"/>
      <c r="UGA210" s="8"/>
      <c r="UGB210" s="9"/>
      <c r="UGG210" s="11"/>
      <c r="UGH210" s="8"/>
      <c r="UGI210" s="9"/>
      <c r="UGN210" s="11"/>
      <c r="UGO210" s="8"/>
      <c r="UGP210" s="9"/>
      <c r="UGU210" s="11"/>
      <c r="UGV210" s="8"/>
      <c r="UGW210" s="9"/>
      <c r="UHB210" s="11"/>
      <c r="UHC210" s="8"/>
      <c r="UHD210" s="9"/>
      <c r="UHI210" s="11"/>
      <c r="UHJ210" s="8"/>
      <c r="UHK210" s="9"/>
      <c r="UHP210" s="11"/>
      <c r="UHQ210" s="8"/>
      <c r="UHR210" s="9"/>
      <c r="UHW210" s="11"/>
      <c r="UHX210" s="8"/>
      <c r="UHY210" s="9"/>
      <c r="UID210" s="11"/>
      <c r="UIE210" s="8"/>
      <c r="UIF210" s="9"/>
      <c r="UIK210" s="11"/>
      <c r="UIL210" s="8"/>
      <c r="UIM210" s="9"/>
      <c r="UIR210" s="11"/>
      <c r="UIS210" s="8"/>
      <c r="UIT210" s="9"/>
      <c r="UIY210" s="11"/>
      <c r="UIZ210" s="8"/>
      <c r="UJA210" s="9"/>
      <c r="UJF210" s="11"/>
      <c r="UJG210" s="8"/>
      <c r="UJH210" s="9"/>
      <c r="UJM210" s="11"/>
      <c r="UJN210" s="8"/>
      <c r="UJO210" s="9"/>
      <c r="UJT210" s="11"/>
      <c r="UJU210" s="8"/>
      <c r="UJV210" s="9"/>
      <c r="UKA210" s="11"/>
      <c r="UKB210" s="8"/>
      <c r="UKC210" s="9"/>
      <c r="UKH210" s="11"/>
      <c r="UKI210" s="8"/>
      <c r="UKJ210" s="9"/>
      <c r="UKO210" s="11"/>
      <c r="UKP210" s="8"/>
      <c r="UKQ210" s="9"/>
      <c r="UKV210" s="11"/>
      <c r="UKW210" s="8"/>
      <c r="UKX210" s="9"/>
      <c r="ULC210" s="11"/>
      <c r="ULD210" s="8"/>
      <c r="ULE210" s="9"/>
      <c r="ULJ210" s="11"/>
      <c r="ULK210" s="8"/>
      <c r="ULL210" s="9"/>
      <c r="ULQ210" s="11"/>
      <c r="ULR210" s="8"/>
      <c r="ULS210" s="9"/>
      <c r="ULX210" s="11"/>
      <c r="ULY210" s="8"/>
      <c r="ULZ210" s="9"/>
      <c r="UME210" s="11"/>
      <c r="UMF210" s="8"/>
      <c r="UMG210" s="9"/>
      <c r="UML210" s="11"/>
      <c r="UMM210" s="8"/>
      <c r="UMN210" s="9"/>
      <c r="UMS210" s="11"/>
      <c r="UMT210" s="8"/>
      <c r="UMU210" s="9"/>
      <c r="UMZ210" s="11"/>
      <c r="UNA210" s="8"/>
      <c r="UNB210" s="9"/>
      <c r="UNG210" s="11"/>
      <c r="UNH210" s="8"/>
      <c r="UNI210" s="9"/>
      <c r="UNN210" s="11"/>
      <c r="UNO210" s="8"/>
      <c r="UNP210" s="9"/>
      <c r="UNU210" s="11"/>
      <c r="UNV210" s="8"/>
      <c r="UNW210" s="9"/>
      <c r="UOB210" s="11"/>
      <c r="UOC210" s="8"/>
      <c r="UOD210" s="9"/>
      <c r="UOI210" s="11"/>
      <c r="UOJ210" s="8"/>
      <c r="UOK210" s="9"/>
      <c r="UOP210" s="11"/>
      <c r="UOQ210" s="8"/>
      <c r="UOR210" s="9"/>
      <c r="UOW210" s="11"/>
      <c r="UOX210" s="8"/>
      <c r="UOY210" s="9"/>
      <c r="UPD210" s="11"/>
      <c r="UPE210" s="8"/>
      <c r="UPF210" s="9"/>
      <c r="UPK210" s="11"/>
      <c r="UPL210" s="8"/>
      <c r="UPM210" s="9"/>
      <c r="UPR210" s="11"/>
      <c r="UPS210" s="8"/>
      <c r="UPT210" s="9"/>
      <c r="UPY210" s="11"/>
      <c r="UPZ210" s="8"/>
      <c r="UQA210" s="9"/>
      <c r="UQF210" s="11"/>
      <c r="UQG210" s="8"/>
      <c r="UQH210" s="9"/>
      <c r="UQM210" s="11"/>
      <c r="UQN210" s="8"/>
      <c r="UQO210" s="9"/>
      <c r="UQT210" s="11"/>
      <c r="UQU210" s="8"/>
      <c r="UQV210" s="9"/>
      <c r="URA210" s="11"/>
      <c r="URB210" s="8"/>
      <c r="URC210" s="9"/>
      <c r="URH210" s="11"/>
      <c r="URI210" s="8"/>
      <c r="URJ210" s="9"/>
      <c r="URO210" s="11"/>
      <c r="URP210" s="8"/>
      <c r="URQ210" s="9"/>
      <c r="URV210" s="11"/>
      <c r="URW210" s="8"/>
      <c r="URX210" s="9"/>
      <c r="USC210" s="11"/>
      <c r="USD210" s="8"/>
      <c r="USE210" s="9"/>
      <c r="USJ210" s="11"/>
      <c r="USK210" s="8"/>
      <c r="USL210" s="9"/>
      <c r="USQ210" s="11"/>
      <c r="USR210" s="8"/>
      <c r="USS210" s="9"/>
      <c r="USX210" s="11"/>
      <c r="USY210" s="8"/>
      <c r="USZ210" s="9"/>
      <c r="UTE210" s="11"/>
      <c r="UTF210" s="8"/>
      <c r="UTG210" s="9"/>
      <c r="UTL210" s="11"/>
      <c r="UTM210" s="8"/>
      <c r="UTN210" s="9"/>
      <c r="UTS210" s="11"/>
      <c r="UTT210" s="8"/>
      <c r="UTU210" s="9"/>
      <c r="UTZ210" s="11"/>
      <c r="UUA210" s="8"/>
      <c r="UUB210" s="9"/>
      <c r="UUG210" s="11"/>
      <c r="UUH210" s="8"/>
      <c r="UUI210" s="9"/>
      <c r="UUN210" s="11"/>
      <c r="UUO210" s="8"/>
      <c r="UUP210" s="9"/>
      <c r="UUU210" s="11"/>
      <c r="UUV210" s="8"/>
      <c r="UUW210" s="9"/>
      <c r="UVB210" s="11"/>
      <c r="UVC210" s="8"/>
      <c r="UVD210" s="9"/>
      <c r="UVI210" s="11"/>
      <c r="UVJ210" s="8"/>
      <c r="UVK210" s="9"/>
      <c r="UVP210" s="11"/>
      <c r="UVQ210" s="8"/>
      <c r="UVR210" s="9"/>
      <c r="UVW210" s="11"/>
      <c r="UVX210" s="8"/>
      <c r="UVY210" s="9"/>
      <c r="UWD210" s="11"/>
      <c r="UWE210" s="8"/>
      <c r="UWF210" s="9"/>
      <c r="UWK210" s="11"/>
      <c r="UWL210" s="8"/>
      <c r="UWM210" s="9"/>
      <c r="UWR210" s="11"/>
      <c r="UWS210" s="8"/>
      <c r="UWT210" s="9"/>
      <c r="UWY210" s="11"/>
      <c r="UWZ210" s="8"/>
      <c r="UXA210" s="9"/>
      <c r="UXF210" s="11"/>
      <c r="UXG210" s="8"/>
      <c r="UXH210" s="9"/>
      <c r="UXM210" s="11"/>
      <c r="UXN210" s="8"/>
      <c r="UXO210" s="9"/>
      <c r="UXT210" s="11"/>
      <c r="UXU210" s="8"/>
      <c r="UXV210" s="9"/>
      <c r="UYA210" s="11"/>
      <c r="UYB210" s="8"/>
      <c r="UYC210" s="9"/>
      <c r="UYH210" s="11"/>
      <c r="UYI210" s="8"/>
      <c r="UYJ210" s="9"/>
      <c r="UYO210" s="11"/>
      <c r="UYP210" s="8"/>
      <c r="UYQ210" s="9"/>
      <c r="UYV210" s="11"/>
      <c r="UYW210" s="8"/>
      <c r="UYX210" s="9"/>
      <c r="UZC210" s="11"/>
      <c r="UZD210" s="8"/>
      <c r="UZE210" s="9"/>
      <c r="UZJ210" s="11"/>
      <c r="UZK210" s="8"/>
      <c r="UZL210" s="9"/>
      <c r="UZQ210" s="11"/>
      <c r="UZR210" s="8"/>
      <c r="UZS210" s="9"/>
      <c r="UZX210" s="11"/>
      <c r="UZY210" s="8"/>
      <c r="UZZ210" s="9"/>
      <c r="VAE210" s="11"/>
      <c r="VAF210" s="8"/>
      <c r="VAG210" s="9"/>
      <c r="VAL210" s="11"/>
      <c r="VAM210" s="8"/>
      <c r="VAN210" s="9"/>
      <c r="VAS210" s="11"/>
      <c r="VAT210" s="8"/>
      <c r="VAU210" s="9"/>
      <c r="VAZ210" s="11"/>
      <c r="VBA210" s="8"/>
      <c r="VBB210" s="9"/>
      <c r="VBG210" s="11"/>
      <c r="VBH210" s="8"/>
      <c r="VBI210" s="9"/>
      <c r="VBN210" s="11"/>
      <c r="VBO210" s="8"/>
      <c r="VBP210" s="9"/>
      <c r="VBU210" s="11"/>
      <c r="VBV210" s="8"/>
      <c r="VBW210" s="9"/>
      <c r="VCB210" s="11"/>
      <c r="VCC210" s="8"/>
      <c r="VCD210" s="9"/>
      <c r="VCI210" s="11"/>
      <c r="VCJ210" s="8"/>
      <c r="VCK210" s="9"/>
      <c r="VCP210" s="11"/>
      <c r="VCQ210" s="8"/>
      <c r="VCR210" s="9"/>
      <c r="VCW210" s="11"/>
      <c r="VCX210" s="8"/>
      <c r="VCY210" s="9"/>
      <c r="VDD210" s="11"/>
      <c r="VDE210" s="8"/>
      <c r="VDF210" s="9"/>
      <c r="VDK210" s="11"/>
      <c r="VDL210" s="8"/>
      <c r="VDM210" s="9"/>
      <c r="VDR210" s="11"/>
      <c r="VDS210" s="8"/>
      <c r="VDT210" s="9"/>
      <c r="VDY210" s="11"/>
      <c r="VDZ210" s="8"/>
      <c r="VEA210" s="9"/>
      <c r="VEF210" s="11"/>
      <c r="VEG210" s="8"/>
      <c r="VEH210" s="9"/>
      <c r="VEM210" s="11"/>
      <c r="VEN210" s="8"/>
      <c r="VEO210" s="9"/>
      <c r="VET210" s="11"/>
      <c r="VEU210" s="8"/>
      <c r="VEV210" s="9"/>
      <c r="VFA210" s="11"/>
      <c r="VFB210" s="8"/>
      <c r="VFC210" s="9"/>
      <c r="VFH210" s="11"/>
      <c r="VFI210" s="8"/>
      <c r="VFJ210" s="9"/>
      <c r="VFO210" s="11"/>
      <c r="VFP210" s="8"/>
      <c r="VFQ210" s="9"/>
      <c r="VFV210" s="11"/>
      <c r="VFW210" s="8"/>
      <c r="VFX210" s="9"/>
      <c r="VGC210" s="11"/>
      <c r="VGD210" s="8"/>
      <c r="VGE210" s="9"/>
      <c r="VGJ210" s="11"/>
      <c r="VGK210" s="8"/>
      <c r="VGL210" s="9"/>
      <c r="VGQ210" s="11"/>
      <c r="VGR210" s="8"/>
      <c r="VGS210" s="9"/>
      <c r="VGX210" s="11"/>
      <c r="VGY210" s="8"/>
      <c r="VGZ210" s="9"/>
      <c r="VHE210" s="11"/>
      <c r="VHF210" s="8"/>
      <c r="VHG210" s="9"/>
      <c r="VHL210" s="11"/>
      <c r="VHM210" s="8"/>
      <c r="VHN210" s="9"/>
      <c r="VHS210" s="11"/>
      <c r="VHT210" s="8"/>
      <c r="VHU210" s="9"/>
      <c r="VHZ210" s="11"/>
      <c r="VIA210" s="8"/>
      <c r="VIB210" s="9"/>
      <c r="VIG210" s="11"/>
      <c r="VIH210" s="8"/>
      <c r="VII210" s="9"/>
      <c r="VIN210" s="11"/>
      <c r="VIO210" s="8"/>
      <c r="VIP210" s="9"/>
      <c r="VIU210" s="11"/>
      <c r="VIV210" s="8"/>
      <c r="VIW210" s="9"/>
      <c r="VJB210" s="11"/>
      <c r="VJC210" s="8"/>
      <c r="VJD210" s="9"/>
      <c r="VJI210" s="11"/>
      <c r="VJJ210" s="8"/>
      <c r="VJK210" s="9"/>
      <c r="VJP210" s="11"/>
      <c r="VJQ210" s="8"/>
      <c r="VJR210" s="9"/>
      <c r="VJW210" s="11"/>
      <c r="VJX210" s="8"/>
      <c r="VJY210" s="9"/>
      <c r="VKD210" s="11"/>
      <c r="VKE210" s="8"/>
      <c r="VKF210" s="9"/>
      <c r="VKK210" s="11"/>
      <c r="VKL210" s="8"/>
      <c r="VKM210" s="9"/>
      <c r="VKR210" s="11"/>
      <c r="VKS210" s="8"/>
      <c r="VKT210" s="9"/>
      <c r="VKY210" s="11"/>
      <c r="VKZ210" s="8"/>
      <c r="VLA210" s="9"/>
      <c r="VLF210" s="11"/>
      <c r="VLG210" s="8"/>
      <c r="VLH210" s="9"/>
      <c r="VLM210" s="11"/>
      <c r="VLN210" s="8"/>
      <c r="VLO210" s="9"/>
      <c r="VLT210" s="11"/>
      <c r="VLU210" s="8"/>
      <c r="VLV210" s="9"/>
      <c r="VMA210" s="11"/>
      <c r="VMB210" s="8"/>
      <c r="VMC210" s="9"/>
      <c r="VMH210" s="11"/>
      <c r="VMI210" s="8"/>
      <c r="VMJ210" s="9"/>
      <c r="VMO210" s="11"/>
      <c r="VMP210" s="8"/>
      <c r="VMQ210" s="9"/>
      <c r="VMV210" s="11"/>
      <c r="VMW210" s="8"/>
      <c r="VMX210" s="9"/>
      <c r="VNC210" s="11"/>
      <c r="VND210" s="8"/>
      <c r="VNE210" s="9"/>
      <c r="VNJ210" s="11"/>
      <c r="VNK210" s="8"/>
      <c r="VNL210" s="9"/>
      <c r="VNQ210" s="11"/>
      <c r="VNR210" s="8"/>
      <c r="VNS210" s="9"/>
      <c r="VNX210" s="11"/>
      <c r="VNY210" s="8"/>
      <c r="VNZ210" s="9"/>
      <c r="VOE210" s="11"/>
      <c r="VOF210" s="8"/>
      <c r="VOG210" s="9"/>
      <c r="VOL210" s="11"/>
      <c r="VOM210" s="8"/>
      <c r="VON210" s="9"/>
      <c r="VOS210" s="11"/>
      <c r="VOT210" s="8"/>
      <c r="VOU210" s="9"/>
      <c r="VOZ210" s="11"/>
      <c r="VPA210" s="8"/>
      <c r="VPB210" s="9"/>
      <c r="VPG210" s="11"/>
      <c r="VPH210" s="8"/>
      <c r="VPI210" s="9"/>
      <c r="VPN210" s="11"/>
      <c r="VPO210" s="8"/>
      <c r="VPP210" s="9"/>
      <c r="VPU210" s="11"/>
      <c r="VPV210" s="8"/>
      <c r="VPW210" s="9"/>
      <c r="VQB210" s="11"/>
      <c r="VQC210" s="8"/>
      <c r="VQD210" s="9"/>
      <c r="VQI210" s="11"/>
      <c r="VQJ210" s="8"/>
      <c r="VQK210" s="9"/>
      <c r="VQP210" s="11"/>
      <c r="VQQ210" s="8"/>
      <c r="VQR210" s="9"/>
      <c r="VQW210" s="11"/>
      <c r="VQX210" s="8"/>
      <c r="VQY210" s="9"/>
      <c r="VRD210" s="11"/>
      <c r="VRE210" s="8"/>
      <c r="VRF210" s="9"/>
      <c r="VRK210" s="11"/>
      <c r="VRL210" s="8"/>
      <c r="VRM210" s="9"/>
      <c r="VRR210" s="11"/>
      <c r="VRS210" s="8"/>
      <c r="VRT210" s="9"/>
      <c r="VRY210" s="11"/>
      <c r="VRZ210" s="8"/>
      <c r="VSA210" s="9"/>
      <c r="VSF210" s="11"/>
      <c r="VSG210" s="8"/>
      <c r="VSH210" s="9"/>
      <c r="VSM210" s="11"/>
      <c r="VSN210" s="8"/>
      <c r="VSO210" s="9"/>
      <c r="VST210" s="11"/>
      <c r="VSU210" s="8"/>
      <c r="VSV210" s="9"/>
      <c r="VTA210" s="11"/>
      <c r="VTB210" s="8"/>
      <c r="VTC210" s="9"/>
      <c r="VTH210" s="11"/>
      <c r="VTI210" s="8"/>
      <c r="VTJ210" s="9"/>
      <c r="VTO210" s="11"/>
      <c r="VTP210" s="8"/>
      <c r="VTQ210" s="9"/>
      <c r="VTV210" s="11"/>
      <c r="VTW210" s="8"/>
      <c r="VTX210" s="9"/>
      <c r="VUC210" s="11"/>
      <c r="VUD210" s="8"/>
      <c r="VUE210" s="9"/>
      <c r="VUJ210" s="11"/>
      <c r="VUK210" s="8"/>
      <c r="VUL210" s="9"/>
      <c r="VUQ210" s="11"/>
      <c r="VUR210" s="8"/>
      <c r="VUS210" s="9"/>
      <c r="VUX210" s="11"/>
      <c r="VUY210" s="8"/>
      <c r="VUZ210" s="9"/>
      <c r="VVE210" s="11"/>
      <c r="VVF210" s="8"/>
      <c r="VVG210" s="9"/>
      <c r="VVL210" s="11"/>
      <c r="VVM210" s="8"/>
      <c r="VVN210" s="9"/>
      <c r="VVS210" s="11"/>
      <c r="VVT210" s="8"/>
      <c r="VVU210" s="9"/>
      <c r="VVZ210" s="11"/>
      <c r="VWA210" s="8"/>
      <c r="VWB210" s="9"/>
      <c r="VWG210" s="11"/>
      <c r="VWH210" s="8"/>
      <c r="VWI210" s="9"/>
      <c r="VWN210" s="11"/>
      <c r="VWO210" s="8"/>
      <c r="VWP210" s="9"/>
      <c r="VWU210" s="11"/>
      <c r="VWV210" s="8"/>
      <c r="VWW210" s="9"/>
      <c r="VXB210" s="11"/>
      <c r="VXC210" s="8"/>
      <c r="VXD210" s="9"/>
      <c r="VXI210" s="11"/>
      <c r="VXJ210" s="8"/>
      <c r="VXK210" s="9"/>
      <c r="VXP210" s="11"/>
      <c r="VXQ210" s="8"/>
      <c r="VXR210" s="9"/>
      <c r="VXW210" s="11"/>
      <c r="VXX210" s="8"/>
      <c r="VXY210" s="9"/>
      <c r="VYD210" s="11"/>
      <c r="VYE210" s="8"/>
      <c r="VYF210" s="9"/>
      <c r="VYK210" s="11"/>
      <c r="VYL210" s="8"/>
      <c r="VYM210" s="9"/>
      <c r="VYR210" s="11"/>
      <c r="VYS210" s="8"/>
      <c r="VYT210" s="9"/>
      <c r="VYY210" s="11"/>
      <c r="VYZ210" s="8"/>
      <c r="VZA210" s="9"/>
      <c r="VZF210" s="11"/>
      <c r="VZG210" s="8"/>
      <c r="VZH210" s="9"/>
      <c r="VZM210" s="11"/>
      <c r="VZN210" s="8"/>
      <c r="VZO210" s="9"/>
      <c r="VZT210" s="11"/>
      <c r="VZU210" s="8"/>
      <c r="VZV210" s="9"/>
      <c r="WAA210" s="11"/>
      <c r="WAB210" s="8"/>
      <c r="WAC210" s="9"/>
      <c r="WAH210" s="11"/>
      <c r="WAI210" s="8"/>
      <c r="WAJ210" s="9"/>
      <c r="WAO210" s="11"/>
      <c r="WAP210" s="8"/>
      <c r="WAQ210" s="9"/>
      <c r="WAV210" s="11"/>
      <c r="WAW210" s="8"/>
      <c r="WAX210" s="9"/>
      <c r="WBC210" s="11"/>
      <c r="WBD210" s="8"/>
      <c r="WBE210" s="9"/>
      <c r="WBJ210" s="11"/>
      <c r="WBK210" s="8"/>
      <c r="WBL210" s="9"/>
      <c r="WBQ210" s="11"/>
      <c r="WBR210" s="8"/>
      <c r="WBS210" s="9"/>
      <c r="WBX210" s="11"/>
      <c r="WBY210" s="8"/>
      <c r="WBZ210" s="9"/>
      <c r="WCE210" s="11"/>
      <c r="WCF210" s="8"/>
      <c r="WCG210" s="9"/>
      <c r="WCL210" s="11"/>
      <c r="WCM210" s="8"/>
      <c r="WCN210" s="9"/>
      <c r="WCS210" s="11"/>
      <c r="WCT210" s="8"/>
      <c r="WCU210" s="9"/>
      <c r="WCZ210" s="11"/>
      <c r="WDA210" s="8"/>
      <c r="WDB210" s="9"/>
      <c r="WDG210" s="11"/>
      <c r="WDH210" s="8"/>
      <c r="WDI210" s="9"/>
      <c r="WDN210" s="11"/>
      <c r="WDO210" s="8"/>
      <c r="WDP210" s="9"/>
      <c r="WDU210" s="11"/>
      <c r="WDV210" s="8"/>
      <c r="WDW210" s="9"/>
      <c r="WEB210" s="11"/>
      <c r="WEC210" s="8"/>
      <c r="WED210" s="9"/>
      <c r="WEI210" s="11"/>
      <c r="WEJ210" s="8"/>
      <c r="WEK210" s="9"/>
      <c r="WEP210" s="11"/>
      <c r="WEQ210" s="8"/>
      <c r="WER210" s="9"/>
      <c r="WEW210" s="11"/>
      <c r="WEX210" s="8"/>
      <c r="WEY210" s="9"/>
      <c r="WFD210" s="11"/>
      <c r="WFE210" s="8"/>
      <c r="WFF210" s="9"/>
      <c r="WFK210" s="11"/>
      <c r="WFL210" s="8"/>
      <c r="WFM210" s="9"/>
      <c r="WFR210" s="11"/>
      <c r="WFS210" s="8"/>
      <c r="WFT210" s="9"/>
      <c r="WFY210" s="11"/>
      <c r="WFZ210" s="8"/>
      <c r="WGA210" s="9"/>
      <c r="WGF210" s="11"/>
      <c r="WGG210" s="8"/>
      <c r="WGH210" s="9"/>
      <c r="WGM210" s="11"/>
      <c r="WGN210" s="8"/>
      <c r="WGO210" s="9"/>
      <c r="WGT210" s="11"/>
      <c r="WGU210" s="8"/>
      <c r="WGV210" s="9"/>
      <c r="WHA210" s="11"/>
      <c r="WHB210" s="8"/>
      <c r="WHC210" s="9"/>
      <c r="WHH210" s="11"/>
      <c r="WHI210" s="8"/>
      <c r="WHJ210" s="9"/>
      <c r="WHO210" s="11"/>
      <c r="WHP210" s="8"/>
      <c r="WHQ210" s="9"/>
      <c r="WHV210" s="11"/>
      <c r="WHW210" s="8"/>
      <c r="WHX210" s="9"/>
      <c r="WIC210" s="11"/>
      <c r="WID210" s="8"/>
      <c r="WIE210" s="9"/>
      <c r="WIJ210" s="11"/>
      <c r="WIK210" s="8"/>
      <c r="WIL210" s="9"/>
      <c r="WIQ210" s="11"/>
      <c r="WIR210" s="8"/>
      <c r="WIS210" s="9"/>
      <c r="WIX210" s="11"/>
      <c r="WIY210" s="8"/>
      <c r="WIZ210" s="9"/>
      <c r="WJE210" s="11"/>
      <c r="WJF210" s="8"/>
      <c r="WJG210" s="9"/>
      <c r="WJL210" s="11"/>
      <c r="WJM210" s="8"/>
      <c r="WJN210" s="9"/>
      <c r="WJS210" s="11"/>
      <c r="WJT210" s="8"/>
      <c r="WJU210" s="9"/>
      <c r="WJZ210" s="11"/>
      <c r="WKA210" s="8"/>
      <c r="WKB210" s="9"/>
      <c r="WKG210" s="11"/>
      <c r="WKH210" s="8"/>
      <c r="WKI210" s="9"/>
      <c r="WKN210" s="11"/>
      <c r="WKO210" s="8"/>
      <c r="WKP210" s="9"/>
      <c r="WKU210" s="11"/>
      <c r="WKV210" s="8"/>
      <c r="WKW210" s="9"/>
      <c r="WLB210" s="11"/>
      <c r="WLC210" s="8"/>
      <c r="WLD210" s="9"/>
      <c r="WLI210" s="11"/>
      <c r="WLJ210" s="8"/>
      <c r="WLK210" s="9"/>
      <c r="WLP210" s="11"/>
      <c r="WLQ210" s="8"/>
      <c r="WLR210" s="9"/>
      <c r="WLW210" s="11"/>
      <c r="WLX210" s="8"/>
      <c r="WLY210" s="9"/>
      <c r="WMD210" s="11"/>
      <c r="WME210" s="8"/>
      <c r="WMF210" s="9"/>
      <c r="WMK210" s="11"/>
      <c r="WML210" s="8"/>
      <c r="WMM210" s="9"/>
      <c r="WMR210" s="11"/>
      <c r="WMS210" s="8"/>
      <c r="WMT210" s="9"/>
      <c r="WMY210" s="11"/>
      <c r="WMZ210" s="8"/>
      <c r="WNA210" s="9"/>
      <c r="WNF210" s="11"/>
      <c r="WNG210" s="8"/>
      <c r="WNH210" s="9"/>
      <c r="WNM210" s="11"/>
      <c r="WNN210" s="8"/>
      <c r="WNO210" s="9"/>
      <c r="WNT210" s="11"/>
      <c r="WNU210" s="8"/>
      <c r="WNV210" s="9"/>
      <c r="WOA210" s="11"/>
      <c r="WOB210" s="8"/>
      <c r="WOC210" s="9"/>
      <c r="WOH210" s="11"/>
      <c r="WOI210" s="8"/>
      <c r="WOJ210" s="9"/>
      <c r="WOO210" s="11"/>
      <c r="WOP210" s="8"/>
      <c r="WOQ210" s="9"/>
      <c r="WOV210" s="11"/>
      <c r="WOW210" s="8"/>
      <c r="WOX210" s="9"/>
      <c r="WPC210" s="11"/>
      <c r="WPD210" s="8"/>
      <c r="WPE210" s="9"/>
      <c r="WPJ210" s="11"/>
      <c r="WPK210" s="8"/>
      <c r="WPL210" s="9"/>
      <c r="WPQ210" s="11"/>
      <c r="WPR210" s="8"/>
      <c r="WPS210" s="9"/>
      <c r="WPX210" s="11"/>
      <c r="WPY210" s="8"/>
      <c r="WPZ210" s="9"/>
      <c r="WQE210" s="11"/>
      <c r="WQF210" s="8"/>
      <c r="WQG210" s="9"/>
      <c r="WQL210" s="11"/>
      <c r="WQM210" s="8"/>
      <c r="WQN210" s="9"/>
      <c r="WQS210" s="11"/>
      <c r="WQT210" s="8"/>
      <c r="WQU210" s="9"/>
      <c r="WQZ210" s="11"/>
      <c r="WRA210" s="8"/>
      <c r="WRB210" s="9"/>
      <c r="WRG210" s="11"/>
      <c r="WRH210" s="8"/>
      <c r="WRI210" s="9"/>
      <c r="WRN210" s="11"/>
      <c r="WRO210" s="8"/>
      <c r="WRP210" s="9"/>
      <c r="WRU210" s="11"/>
      <c r="WRV210" s="8"/>
      <c r="WRW210" s="9"/>
      <c r="WSB210" s="11"/>
      <c r="WSC210" s="8"/>
      <c r="WSD210" s="9"/>
      <c r="WSI210" s="11"/>
      <c r="WSJ210" s="8"/>
      <c r="WSK210" s="9"/>
      <c r="WSP210" s="11"/>
      <c r="WSQ210" s="8"/>
      <c r="WSR210" s="9"/>
      <c r="WSW210" s="11"/>
      <c r="WSX210" s="8"/>
      <c r="WSY210" s="9"/>
      <c r="WTD210" s="11"/>
      <c r="WTE210" s="8"/>
      <c r="WTF210" s="9"/>
      <c r="WTK210" s="11"/>
      <c r="WTL210" s="8"/>
      <c r="WTM210" s="9"/>
      <c r="WTR210" s="11"/>
      <c r="WTS210" s="8"/>
      <c r="WTT210" s="9"/>
      <c r="WTY210" s="11"/>
      <c r="WTZ210" s="8"/>
      <c r="WUA210" s="9"/>
      <c r="WUF210" s="11"/>
      <c r="WUG210" s="8"/>
      <c r="WUH210" s="9"/>
      <c r="WUM210" s="11"/>
      <c r="WUN210" s="8"/>
      <c r="WUO210" s="9"/>
      <c r="WUT210" s="11"/>
      <c r="WUU210" s="8"/>
      <c r="WUV210" s="9"/>
      <c r="WVA210" s="11"/>
      <c r="WVB210" s="8"/>
      <c r="WVC210" s="9"/>
      <c r="WVH210" s="11"/>
      <c r="WVI210" s="8"/>
      <c r="WVJ210" s="9"/>
      <c r="WVO210" s="11"/>
      <c r="WVP210" s="8"/>
      <c r="WVQ210" s="9"/>
      <c r="WVV210" s="11"/>
      <c r="WVW210" s="8"/>
      <c r="WVX210" s="9"/>
      <c r="WWC210" s="11"/>
      <c r="WWD210" s="8"/>
      <c r="WWE210" s="9"/>
      <c r="WWJ210" s="11"/>
      <c r="WWK210" s="8"/>
      <c r="WWL210" s="9"/>
      <c r="WWQ210" s="11"/>
      <c r="WWR210" s="8"/>
      <c r="WWS210" s="9"/>
      <c r="WWX210" s="11"/>
      <c r="WWY210" s="8"/>
      <c r="WWZ210" s="9"/>
      <c r="WXE210" s="11"/>
      <c r="WXF210" s="8"/>
      <c r="WXG210" s="9"/>
      <c r="WXL210" s="11"/>
      <c r="WXM210" s="8"/>
      <c r="WXN210" s="9"/>
      <c r="WXS210" s="11"/>
      <c r="WXT210" s="8"/>
      <c r="WXU210" s="9"/>
      <c r="WXZ210" s="11"/>
      <c r="WYA210" s="8"/>
      <c r="WYB210" s="9"/>
      <c r="WYG210" s="11"/>
      <c r="WYH210" s="8"/>
      <c r="WYI210" s="9"/>
      <c r="WYN210" s="11"/>
      <c r="WYO210" s="8"/>
      <c r="WYP210" s="9"/>
      <c r="WYU210" s="11"/>
      <c r="WYV210" s="8"/>
      <c r="WYW210" s="9"/>
      <c r="WZB210" s="11"/>
      <c r="WZC210" s="8"/>
      <c r="WZD210" s="9"/>
      <c r="WZI210" s="11"/>
      <c r="WZJ210" s="8"/>
      <c r="WZK210" s="9"/>
      <c r="WZP210" s="11"/>
      <c r="WZQ210" s="8"/>
      <c r="WZR210" s="9"/>
      <c r="WZW210" s="11"/>
      <c r="WZX210" s="8"/>
      <c r="WZY210" s="9"/>
      <c r="XAD210" s="11"/>
      <c r="XAE210" s="8"/>
      <c r="XAF210" s="9"/>
      <c r="XAK210" s="11"/>
      <c r="XAL210" s="8"/>
      <c r="XAM210" s="9"/>
      <c r="XAR210" s="11"/>
      <c r="XAS210" s="8"/>
      <c r="XAT210" s="9"/>
      <c r="XAY210" s="11"/>
      <c r="XAZ210" s="8"/>
      <c r="XBA210" s="9"/>
      <c r="XBF210" s="11"/>
      <c r="XBG210" s="8"/>
      <c r="XBH210" s="9"/>
      <c r="XBM210" s="11"/>
      <c r="XBN210" s="8"/>
      <c r="XBO210" s="9"/>
      <c r="XBT210" s="11"/>
      <c r="XBU210" s="8"/>
      <c r="XBV210" s="9"/>
      <c r="XCA210" s="11"/>
      <c r="XCB210" s="8"/>
      <c r="XCC210" s="9"/>
      <c r="XCH210" s="11"/>
      <c r="XCI210" s="8"/>
      <c r="XCJ210" s="9"/>
      <c r="XCO210" s="11"/>
      <c r="XCP210" s="8"/>
      <c r="XCQ210" s="9"/>
      <c r="XCV210" s="11"/>
      <c r="XCW210" s="8"/>
      <c r="XCX210" s="9"/>
      <c r="XDC210" s="11"/>
      <c r="XDD210" s="8"/>
      <c r="XDE210" s="9"/>
      <c r="XDJ210" s="11"/>
      <c r="XDK210" s="8"/>
      <c r="XDL210" s="9"/>
      <c r="XDQ210" s="11"/>
      <c r="XDR210" s="8"/>
      <c r="XDS210" s="9"/>
      <c r="XDX210" s="11"/>
      <c r="XDY210" s="8"/>
      <c r="XDZ210" s="9"/>
      <c r="XEE210" s="11"/>
      <c r="XEF210" s="8"/>
      <c r="XEG210" s="9"/>
      <c r="XEL210" s="11"/>
      <c r="XEM210" s="8"/>
      <c r="XEN210" s="9"/>
      <c r="XES210" s="11"/>
      <c r="XET210" s="8"/>
      <c r="XEU210" s="9"/>
      <c r="XEZ210" s="11"/>
      <c r="XFA210" s="8"/>
      <c r="XFB210" s="9"/>
    </row>
    <row r="211" spans="1:1024 1029:2046 2051:3068 3073:5119 5124:6141 6146:8192 8197:9214 9219:10236 10241:12287 12292:13309 13314:15360 15365:16382" s="12" customFormat="1" ht="30" customHeight="1" x14ac:dyDescent="0.3">
      <c r="A211" s="29" t="s">
        <v>230</v>
      </c>
      <c r="B211" s="9" t="s">
        <v>116</v>
      </c>
      <c r="C211" s="12" t="s">
        <v>1</v>
      </c>
      <c r="D211" s="12">
        <v>0.8</v>
      </c>
      <c r="F211" s="25"/>
      <c r="G211" s="11"/>
      <c r="H211" s="8"/>
      <c r="I211" s="9"/>
      <c r="N211" s="11"/>
      <c r="O211" s="8"/>
      <c r="P211" s="9"/>
      <c r="U211" s="11"/>
      <c r="V211" s="8"/>
      <c r="W211" s="9"/>
      <c r="AB211" s="11"/>
      <c r="AC211" s="8"/>
      <c r="AD211" s="9"/>
      <c r="AI211" s="11"/>
      <c r="AJ211" s="8"/>
      <c r="AK211" s="9"/>
      <c r="AP211" s="11"/>
      <c r="AQ211" s="8"/>
      <c r="AR211" s="9"/>
      <c r="AW211" s="11"/>
      <c r="AX211" s="8"/>
      <c r="AY211" s="9"/>
      <c r="BD211" s="11"/>
      <c r="BE211" s="8"/>
      <c r="BF211" s="9"/>
      <c r="BK211" s="11"/>
      <c r="BL211" s="8"/>
      <c r="BM211" s="9"/>
      <c r="BR211" s="11"/>
      <c r="BS211" s="8"/>
      <c r="BT211" s="9"/>
      <c r="BY211" s="11"/>
      <c r="BZ211" s="8"/>
      <c r="CA211" s="9"/>
      <c r="CF211" s="11"/>
      <c r="CG211" s="8"/>
      <c r="CH211" s="9"/>
      <c r="CM211" s="11"/>
      <c r="CN211" s="8"/>
      <c r="CO211" s="9"/>
      <c r="CT211" s="11"/>
      <c r="CU211" s="8"/>
      <c r="CV211" s="9"/>
      <c r="DA211" s="11"/>
      <c r="DB211" s="8"/>
      <c r="DC211" s="9"/>
      <c r="DH211" s="11"/>
      <c r="DI211" s="8"/>
      <c r="DJ211" s="9"/>
      <c r="DO211" s="11"/>
      <c r="DP211" s="8"/>
      <c r="DQ211" s="9"/>
      <c r="DV211" s="11"/>
      <c r="DW211" s="8"/>
      <c r="DX211" s="9"/>
      <c r="EC211" s="11"/>
      <c r="ED211" s="8"/>
      <c r="EE211" s="9"/>
      <c r="EJ211" s="11"/>
      <c r="EK211" s="8"/>
      <c r="EL211" s="9"/>
      <c r="EQ211" s="11"/>
      <c r="ER211" s="8"/>
      <c r="ES211" s="9"/>
      <c r="EX211" s="11"/>
      <c r="EY211" s="8"/>
      <c r="EZ211" s="9"/>
      <c r="FE211" s="11"/>
      <c r="FF211" s="8"/>
      <c r="FG211" s="9"/>
      <c r="FL211" s="11"/>
      <c r="FM211" s="8"/>
      <c r="FN211" s="9"/>
      <c r="FS211" s="11"/>
      <c r="FT211" s="8"/>
      <c r="FU211" s="9"/>
      <c r="FZ211" s="11"/>
      <c r="GA211" s="8"/>
      <c r="GB211" s="9"/>
      <c r="GG211" s="11"/>
      <c r="GH211" s="8"/>
      <c r="GI211" s="9"/>
      <c r="GN211" s="11"/>
      <c r="GO211" s="8"/>
      <c r="GP211" s="9"/>
      <c r="GU211" s="11"/>
      <c r="GV211" s="8"/>
      <c r="GW211" s="9"/>
      <c r="HB211" s="11"/>
      <c r="HC211" s="8"/>
      <c r="HD211" s="9"/>
      <c r="HI211" s="11"/>
      <c r="HJ211" s="8"/>
      <c r="HK211" s="9"/>
      <c r="HP211" s="11"/>
      <c r="HQ211" s="8"/>
      <c r="HR211" s="9"/>
      <c r="HW211" s="11"/>
      <c r="HX211" s="8"/>
      <c r="HY211" s="9"/>
      <c r="ID211" s="11"/>
      <c r="IE211" s="8"/>
      <c r="IF211" s="9"/>
      <c r="IK211" s="11"/>
      <c r="IL211" s="8"/>
      <c r="IM211" s="9"/>
      <c r="IR211" s="11"/>
      <c r="IS211" s="8"/>
      <c r="IT211" s="9"/>
      <c r="IY211" s="11"/>
      <c r="IZ211" s="8"/>
      <c r="JA211" s="9"/>
      <c r="JF211" s="11"/>
      <c r="JG211" s="8"/>
      <c r="JH211" s="9"/>
      <c r="JM211" s="11"/>
      <c r="JN211" s="8"/>
      <c r="JO211" s="9"/>
      <c r="JT211" s="11"/>
      <c r="JU211" s="8"/>
      <c r="JV211" s="9"/>
      <c r="KA211" s="11"/>
      <c r="KB211" s="8"/>
      <c r="KC211" s="9"/>
      <c r="KH211" s="11"/>
      <c r="KI211" s="8"/>
      <c r="KJ211" s="9"/>
      <c r="KO211" s="11"/>
      <c r="KP211" s="8"/>
      <c r="KQ211" s="9"/>
      <c r="KV211" s="11"/>
      <c r="KW211" s="8"/>
      <c r="KX211" s="9"/>
      <c r="LC211" s="11"/>
      <c r="LD211" s="8"/>
      <c r="LE211" s="9"/>
      <c r="LJ211" s="11"/>
      <c r="LK211" s="8"/>
      <c r="LL211" s="9"/>
      <c r="LQ211" s="11"/>
      <c r="LR211" s="8"/>
      <c r="LS211" s="9"/>
      <c r="LX211" s="11"/>
      <c r="LY211" s="8"/>
      <c r="LZ211" s="9"/>
      <c r="ME211" s="11"/>
      <c r="MF211" s="8"/>
      <c r="MG211" s="9"/>
      <c r="ML211" s="11"/>
      <c r="MM211" s="8"/>
      <c r="MN211" s="9"/>
      <c r="MS211" s="11"/>
      <c r="MT211" s="8"/>
      <c r="MU211" s="9"/>
      <c r="MZ211" s="11"/>
      <c r="NA211" s="8"/>
      <c r="NB211" s="9"/>
      <c r="NG211" s="11"/>
      <c r="NH211" s="8"/>
      <c r="NI211" s="9"/>
      <c r="NN211" s="11"/>
      <c r="NO211" s="8"/>
      <c r="NP211" s="9"/>
      <c r="NU211" s="11"/>
      <c r="NV211" s="8"/>
      <c r="NW211" s="9"/>
      <c r="OB211" s="11"/>
      <c r="OC211" s="8"/>
      <c r="OD211" s="9"/>
      <c r="OI211" s="11"/>
      <c r="OJ211" s="8"/>
      <c r="OK211" s="9"/>
      <c r="OP211" s="11"/>
      <c r="OQ211" s="8"/>
      <c r="OR211" s="9"/>
      <c r="OW211" s="11"/>
      <c r="OX211" s="8"/>
      <c r="OY211" s="9"/>
      <c r="PD211" s="11"/>
      <c r="PE211" s="8"/>
      <c r="PF211" s="9"/>
      <c r="PK211" s="11"/>
      <c r="PL211" s="8"/>
      <c r="PM211" s="9"/>
      <c r="PR211" s="11"/>
      <c r="PS211" s="8"/>
      <c r="PT211" s="9"/>
      <c r="PY211" s="11"/>
      <c r="PZ211" s="8"/>
      <c r="QA211" s="9"/>
      <c r="QF211" s="11"/>
      <c r="QG211" s="8"/>
      <c r="QH211" s="9"/>
      <c r="QM211" s="11"/>
      <c r="QN211" s="8"/>
      <c r="QO211" s="9"/>
      <c r="QT211" s="11"/>
      <c r="QU211" s="8"/>
      <c r="QV211" s="9"/>
      <c r="RA211" s="11"/>
      <c r="RB211" s="8"/>
      <c r="RC211" s="9"/>
      <c r="RH211" s="11"/>
      <c r="RI211" s="8"/>
      <c r="RJ211" s="9"/>
      <c r="RO211" s="11"/>
      <c r="RP211" s="8"/>
      <c r="RQ211" s="9"/>
      <c r="RV211" s="11"/>
      <c r="RW211" s="8"/>
      <c r="RX211" s="9"/>
      <c r="SC211" s="11"/>
      <c r="SD211" s="8"/>
      <c r="SE211" s="9"/>
      <c r="SJ211" s="11"/>
      <c r="SK211" s="8"/>
      <c r="SL211" s="9"/>
      <c r="SQ211" s="11"/>
      <c r="SR211" s="8"/>
      <c r="SS211" s="9"/>
      <c r="SX211" s="11"/>
      <c r="SY211" s="8"/>
      <c r="SZ211" s="9"/>
      <c r="TE211" s="11"/>
      <c r="TF211" s="8"/>
      <c r="TG211" s="9"/>
      <c r="TL211" s="11"/>
      <c r="TM211" s="8"/>
      <c r="TN211" s="9"/>
      <c r="TS211" s="11"/>
      <c r="TT211" s="8"/>
      <c r="TU211" s="9"/>
      <c r="TZ211" s="11"/>
      <c r="UA211" s="8"/>
      <c r="UB211" s="9"/>
      <c r="UG211" s="11"/>
      <c r="UH211" s="8"/>
      <c r="UI211" s="9"/>
      <c r="UN211" s="11"/>
      <c r="UO211" s="8"/>
      <c r="UP211" s="9"/>
      <c r="UU211" s="11"/>
      <c r="UV211" s="8"/>
      <c r="UW211" s="9"/>
      <c r="VB211" s="11"/>
      <c r="VC211" s="8"/>
      <c r="VD211" s="9"/>
      <c r="VI211" s="11"/>
      <c r="VJ211" s="8"/>
      <c r="VK211" s="9"/>
      <c r="VP211" s="11"/>
      <c r="VQ211" s="8"/>
      <c r="VR211" s="9"/>
      <c r="VW211" s="11"/>
      <c r="VX211" s="8"/>
      <c r="VY211" s="9"/>
      <c r="WD211" s="11"/>
      <c r="WE211" s="8"/>
      <c r="WF211" s="9"/>
      <c r="WK211" s="11"/>
      <c r="WL211" s="8"/>
      <c r="WM211" s="9"/>
      <c r="WR211" s="11"/>
      <c r="WS211" s="8"/>
      <c r="WT211" s="9"/>
      <c r="WY211" s="11"/>
      <c r="WZ211" s="8"/>
      <c r="XA211" s="9"/>
      <c r="XF211" s="11"/>
      <c r="XG211" s="8"/>
      <c r="XH211" s="9"/>
      <c r="XM211" s="11"/>
      <c r="XN211" s="8"/>
      <c r="XO211" s="9"/>
      <c r="XT211" s="11"/>
      <c r="XU211" s="8"/>
      <c r="XV211" s="9"/>
      <c r="YA211" s="11"/>
      <c r="YB211" s="8"/>
      <c r="YC211" s="9"/>
      <c r="YH211" s="11"/>
      <c r="YI211" s="8"/>
      <c r="YJ211" s="9"/>
      <c r="YO211" s="11"/>
      <c r="YP211" s="8"/>
      <c r="YQ211" s="9"/>
      <c r="YV211" s="11"/>
      <c r="YW211" s="8"/>
      <c r="YX211" s="9"/>
      <c r="ZC211" s="11"/>
      <c r="ZD211" s="8"/>
      <c r="ZE211" s="9"/>
      <c r="ZJ211" s="11"/>
      <c r="ZK211" s="8"/>
      <c r="ZL211" s="9"/>
      <c r="ZQ211" s="11"/>
      <c r="ZR211" s="8"/>
      <c r="ZS211" s="9"/>
      <c r="ZX211" s="11"/>
      <c r="ZY211" s="8"/>
      <c r="ZZ211" s="9"/>
      <c r="AAE211" s="11"/>
      <c r="AAF211" s="8"/>
      <c r="AAG211" s="9"/>
      <c r="AAL211" s="11"/>
      <c r="AAM211" s="8"/>
      <c r="AAN211" s="9"/>
      <c r="AAS211" s="11"/>
      <c r="AAT211" s="8"/>
      <c r="AAU211" s="9"/>
      <c r="AAZ211" s="11"/>
      <c r="ABA211" s="8"/>
      <c r="ABB211" s="9"/>
      <c r="ABG211" s="11"/>
      <c r="ABH211" s="8"/>
      <c r="ABI211" s="9"/>
      <c r="ABN211" s="11"/>
      <c r="ABO211" s="8"/>
      <c r="ABP211" s="9"/>
      <c r="ABU211" s="11"/>
      <c r="ABV211" s="8"/>
      <c r="ABW211" s="9"/>
      <c r="ACB211" s="11"/>
      <c r="ACC211" s="8"/>
      <c r="ACD211" s="9"/>
      <c r="ACI211" s="11"/>
      <c r="ACJ211" s="8"/>
      <c r="ACK211" s="9"/>
      <c r="ACP211" s="11"/>
      <c r="ACQ211" s="8"/>
      <c r="ACR211" s="9"/>
      <c r="ACW211" s="11"/>
      <c r="ACX211" s="8"/>
      <c r="ACY211" s="9"/>
      <c r="ADD211" s="11"/>
      <c r="ADE211" s="8"/>
      <c r="ADF211" s="9"/>
      <c r="ADK211" s="11"/>
      <c r="ADL211" s="8"/>
      <c r="ADM211" s="9"/>
      <c r="ADR211" s="11"/>
      <c r="ADS211" s="8"/>
      <c r="ADT211" s="9"/>
      <c r="ADY211" s="11"/>
      <c r="ADZ211" s="8"/>
      <c r="AEA211" s="9"/>
      <c r="AEF211" s="11"/>
      <c r="AEG211" s="8"/>
      <c r="AEH211" s="9"/>
      <c r="AEM211" s="11"/>
      <c r="AEN211" s="8"/>
      <c r="AEO211" s="9"/>
      <c r="AET211" s="11"/>
      <c r="AEU211" s="8"/>
      <c r="AEV211" s="9"/>
      <c r="AFA211" s="11"/>
      <c r="AFB211" s="8"/>
      <c r="AFC211" s="9"/>
      <c r="AFH211" s="11"/>
      <c r="AFI211" s="8"/>
      <c r="AFJ211" s="9"/>
      <c r="AFO211" s="11"/>
      <c r="AFP211" s="8"/>
      <c r="AFQ211" s="9"/>
      <c r="AFV211" s="11"/>
      <c r="AFW211" s="8"/>
      <c r="AFX211" s="9"/>
      <c r="AGC211" s="11"/>
      <c r="AGD211" s="8"/>
      <c r="AGE211" s="9"/>
      <c r="AGJ211" s="11"/>
      <c r="AGK211" s="8"/>
      <c r="AGL211" s="9"/>
      <c r="AGQ211" s="11"/>
      <c r="AGR211" s="8"/>
      <c r="AGS211" s="9"/>
      <c r="AGX211" s="11"/>
      <c r="AGY211" s="8"/>
      <c r="AGZ211" s="9"/>
      <c r="AHE211" s="11"/>
      <c r="AHF211" s="8"/>
      <c r="AHG211" s="9"/>
      <c r="AHL211" s="11"/>
      <c r="AHM211" s="8"/>
      <c r="AHN211" s="9"/>
      <c r="AHS211" s="11"/>
      <c r="AHT211" s="8"/>
      <c r="AHU211" s="9"/>
      <c r="AHZ211" s="11"/>
      <c r="AIA211" s="8"/>
      <c r="AIB211" s="9"/>
      <c r="AIG211" s="11"/>
      <c r="AIH211" s="8"/>
      <c r="AII211" s="9"/>
      <c r="AIN211" s="11"/>
      <c r="AIO211" s="8"/>
      <c r="AIP211" s="9"/>
      <c r="AIU211" s="11"/>
      <c r="AIV211" s="8"/>
      <c r="AIW211" s="9"/>
      <c r="AJB211" s="11"/>
      <c r="AJC211" s="8"/>
      <c r="AJD211" s="9"/>
      <c r="AJI211" s="11"/>
      <c r="AJJ211" s="8"/>
      <c r="AJK211" s="9"/>
      <c r="AJP211" s="11"/>
      <c r="AJQ211" s="8"/>
      <c r="AJR211" s="9"/>
      <c r="AJW211" s="11"/>
      <c r="AJX211" s="8"/>
      <c r="AJY211" s="9"/>
      <c r="AKD211" s="11"/>
      <c r="AKE211" s="8"/>
      <c r="AKF211" s="9"/>
      <c r="AKK211" s="11"/>
      <c r="AKL211" s="8"/>
      <c r="AKM211" s="9"/>
      <c r="AKR211" s="11"/>
      <c r="AKS211" s="8"/>
      <c r="AKT211" s="9"/>
      <c r="AKY211" s="11"/>
      <c r="AKZ211" s="8"/>
      <c r="ALA211" s="9"/>
      <c r="ALF211" s="11"/>
      <c r="ALG211" s="8"/>
      <c r="ALH211" s="9"/>
      <c r="ALM211" s="11"/>
      <c r="ALN211" s="8"/>
      <c r="ALO211" s="9"/>
      <c r="ALT211" s="11"/>
      <c r="ALU211" s="8"/>
      <c r="ALV211" s="9"/>
      <c r="AMA211" s="11"/>
      <c r="AMB211" s="8"/>
      <c r="AMC211" s="9"/>
      <c r="AMH211" s="11"/>
      <c r="AMI211" s="8"/>
      <c r="AMJ211" s="9"/>
      <c r="AMO211" s="11"/>
      <c r="AMP211" s="8"/>
      <c r="AMQ211" s="9"/>
      <c r="AMV211" s="11"/>
      <c r="AMW211" s="8"/>
      <c r="AMX211" s="9"/>
      <c r="ANC211" s="11"/>
      <c r="AND211" s="8"/>
      <c r="ANE211" s="9"/>
      <c r="ANJ211" s="11"/>
      <c r="ANK211" s="8"/>
      <c r="ANL211" s="9"/>
      <c r="ANQ211" s="11"/>
      <c r="ANR211" s="8"/>
      <c r="ANS211" s="9"/>
      <c r="ANX211" s="11"/>
      <c r="ANY211" s="8"/>
      <c r="ANZ211" s="9"/>
      <c r="AOE211" s="11"/>
      <c r="AOF211" s="8"/>
      <c r="AOG211" s="9"/>
      <c r="AOL211" s="11"/>
      <c r="AOM211" s="8"/>
      <c r="AON211" s="9"/>
      <c r="AOS211" s="11"/>
      <c r="AOT211" s="8"/>
      <c r="AOU211" s="9"/>
      <c r="AOZ211" s="11"/>
      <c r="APA211" s="8"/>
      <c r="APB211" s="9"/>
      <c r="APG211" s="11"/>
      <c r="APH211" s="8"/>
      <c r="API211" s="9"/>
      <c r="APN211" s="11"/>
      <c r="APO211" s="8"/>
      <c r="APP211" s="9"/>
      <c r="APU211" s="11"/>
      <c r="APV211" s="8"/>
      <c r="APW211" s="9"/>
      <c r="AQB211" s="11"/>
      <c r="AQC211" s="8"/>
      <c r="AQD211" s="9"/>
      <c r="AQI211" s="11"/>
      <c r="AQJ211" s="8"/>
      <c r="AQK211" s="9"/>
      <c r="AQP211" s="11"/>
      <c r="AQQ211" s="8"/>
      <c r="AQR211" s="9"/>
      <c r="AQW211" s="11"/>
      <c r="AQX211" s="8"/>
      <c r="AQY211" s="9"/>
      <c r="ARD211" s="11"/>
      <c r="ARE211" s="8"/>
      <c r="ARF211" s="9"/>
      <c r="ARK211" s="11"/>
      <c r="ARL211" s="8"/>
      <c r="ARM211" s="9"/>
      <c r="ARR211" s="11"/>
      <c r="ARS211" s="8"/>
      <c r="ART211" s="9"/>
      <c r="ARY211" s="11"/>
      <c r="ARZ211" s="8"/>
      <c r="ASA211" s="9"/>
      <c r="ASF211" s="11"/>
      <c r="ASG211" s="8"/>
      <c r="ASH211" s="9"/>
      <c r="ASM211" s="11"/>
      <c r="ASN211" s="8"/>
      <c r="ASO211" s="9"/>
      <c r="AST211" s="11"/>
      <c r="ASU211" s="8"/>
      <c r="ASV211" s="9"/>
      <c r="ATA211" s="11"/>
      <c r="ATB211" s="8"/>
      <c r="ATC211" s="9"/>
      <c r="ATH211" s="11"/>
      <c r="ATI211" s="8"/>
      <c r="ATJ211" s="9"/>
      <c r="ATO211" s="11"/>
      <c r="ATP211" s="8"/>
      <c r="ATQ211" s="9"/>
      <c r="ATV211" s="11"/>
      <c r="ATW211" s="8"/>
      <c r="ATX211" s="9"/>
      <c r="AUC211" s="11"/>
      <c r="AUD211" s="8"/>
      <c r="AUE211" s="9"/>
      <c r="AUJ211" s="11"/>
      <c r="AUK211" s="8"/>
      <c r="AUL211" s="9"/>
      <c r="AUQ211" s="11"/>
      <c r="AUR211" s="8"/>
      <c r="AUS211" s="9"/>
      <c r="AUX211" s="11"/>
      <c r="AUY211" s="8"/>
      <c r="AUZ211" s="9"/>
      <c r="AVE211" s="11"/>
      <c r="AVF211" s="8"/>
      <c r="AVG211" s="9"/>
      <c r="AVL211" s="11"/>
      <c r="AVM211" s="8"/>
      <c r="AVN211" s="9"/>
      <c r="AVS211" s="11"/>
      <c r="AVT211" s="8"/>
      <c r="AVU211" s="9"/>
      <c r="AVZ211" s="11"/>
      <c r="AWA211" s="8"/>
      <c r="AWB211" s="9"/>
      <c r="AWG211" s="11"/>
      <c r="AWH211" s="8"/>
      <c r="AWI211" s="9"/>
      <c r="AWN211" s="11"/>
      <c r="AWO211" s="8"/>
      <c r="AWP211" s="9"/>
      <c r="AWU211" s="11"/>
      <c r="AWV211" s="8"/>
      <c r="AWW211" s="9"/>
      <c r="AXB211" s="11"/>
      <c r="AXC211" s="8"/>
      <c r="AXD211" s="9"/>
      <c r="AXI211" s="11"/>
      <c r="AXJ211" s="8"/>
      <c r="AXK211" s="9"/>
      <c r="AXP211" s="11"/>
      <c r="AXQ211" s="8"/>
      <c r="AXR211" s="9"/>
      <c r="AXW211" s="11"/>
      <c r="AXX211" s="8"/>
      <c r="AXY211" s="9"/>
      <c r="AYD211" s="11"/>
      <c r="AYE211" s="8"/>
      <c r="AYF211" s="9"/>
      <c r="AYK211" s="11"/>
      <c r="AYL211" s="8"/>
      <c r="AYM211" s="9"/>
      <c r="AYR211" s="11"/>
      <c r="AYS211" s="8"/>
      <c r="AYT211" s="9"/>
      <c r="AYY211" s="11"/>
      <c r="AYZ211" s="8"/>
      <c r="AZA211" s="9"/>
      <c r="AZF211" s="11"/>
      <c r="AZG211" s="8"/>
      <c r="AZH211" s="9"/>
      <c r="AZM211" s="11"/>
      <c r="AZN211" s="8"/>
      <c r="AZO211" s="9"/>
      <c r="AZT211" s="11"/>
      <c r="AZU211" s="8"/>
      <c r="AZV211" s="9"/>
      <c r="BAA211" s="11"/>
      <c r="BAB211" s="8"/>
      <c r="BAC211" s="9"/>
      <c r="BAH211" s="11"/>
      <c r="BAI211" s="8"/>
      <c r="BAJ211" s="9"/>
      <c r="BAO211" s="11"/>
      <c r="BAP211" s="8"/>
      <c r="BAQ211" s="9"/>
      <c r="BAV211" s="11"/>
      <c r="BAW211" s="8"/>
      <c r="BAX211" s="9"/>
      <c r="BBC211" s="11"/>
      <c r="BBD211" s="8"/>
      <c r="BBE211" s="9"/>
      <c r="BBJ211" s="11"/>
      <c r="BBK211" s="8"/>
      <c r="BBL211" s="9"/>
      <c r="BBQ211" s="11"/>
      <c r="BBR211" s="8"/>
      <c r="BBS211" s="9"/>
      <c r="BBX211" s="11"/>
      <c r="BBY211" s="8"/>
      <c r="BBZ211" s="9"/>
      <c r="BCE211" s="11"/>
      <c r="BCF211" s="8"/>
      <c r="BCG211" s="9"/>
      <c r="BCL211" s="11"/>
      <c r="BCM211" s="8"/>
      <c r="BCN211" s="9"/>
      <c r="BCS211" s="11"/>
      <c r="BCT211" s="8"/>
      <c r="BCU211" s="9"/>
      <c r="BCZ211" s="11"/>
      <c r="BDA211" s="8"/>
      <c r="BDB211" s="9"/>
      <c r="BDG211" s="11"/>
      <c r="BDH211" s="8"/>
      <c r="BDI211" s="9"/>
      <c r="BDN211" s="11"/>
      <c r="BDO211" s="8"/>
      <c r="BDP211" s="9"/>
      <c r="BDU211" s="11"/>
      <c r="BDV211" s="8"/>
      <c r="BDW211" s="9"/>
      <c r="BEB211" s="11"/>
      <c r="BEC211" s="8"/>
      <c r="BED211" s="9"/>
      <c r="BEI211" s="11"/>
      <c r="BEJ211" s="8"/>
      <c r="BEK211" s="9"/>
      <c r="BEP211" s="11"/>
      <c r="BEQ211" s="8"/>
      <c r="BER211" s="9"/>
      <c r="BEW211" s="11"/>
      <c r="BEX211" s="8"/>
      <c r="BEY211" s="9"/>
      <c r="BFD211" s="11"/>
      <c r="BFE211" s="8"/>
      <c r="BFF211" s="9"/>
      <c r="BFK211" s="11"/>
      <c r="BFL211" s="8"/>
      <c r="BFM211" s="9"/>
      <c r="BFR211" s="11"/>
      <c r="BFS211" s="8"/>
      <c r="BFT211" s="9"/>
      <c r="BFY211" s="11"/>
      <c r="BFZ211" s="8"/>
      <c r="BGA211" s="9"/>
      <c r="BGF211" s="11"/>
      <c r="BGG211" s="8"/>
      <c r="BGH211" s="9"/>
      <c r="BGM211" s="11"/>
      <c r="BGN211" s="8"/>
      <c r="BGO211" s="9"/>
      <c r="BGT211" s="11"/>
      <c r="BGU211" s="8"/>
      <c r="BGV211" s="9"/>
      <c r="BHA211" s="11"/>
      <c r="BHB211" s="8"/>
      <c r="BHC211" s="9"/>
      <c r="BHH211" s="11"/>
      <c r="BHI211" s="8"/>
      <c r="BHJ211" s="9"/>
      <c r="BHO211" s="11"/>
      <c r="BHP211" s="8"/>
      <c r="BHQ211" s="9"/>
      <c r="BHV211" s="11"/>
      <c r="BHW211" s="8"/>
      <c r="BHX211" s="9"/>
      <c r="BIC211" s="11"/>
      <c r="BID211" s="8"/>
      <c r="BIE211" s="9"/>
      <c r="BIJ211" s="11"/>
      <c r="BIK211" s="8"/>
      <c r="BIL211" s="9"/>
      <c r="BIQ211" s="11"/>
      <c r="BIR211" s="8"/>
      <c r="BIS211" s="9"/>
      <c r="BIX211" s="11"/>
      <c r="BIY211" s="8"/>
      <c r="BIZ211" s="9"/>
      <c r="BJE211" s="11"/>
      <c r="BJF211" s="8"/>
      <c r="BJG211" s="9"/>
      <c r="BJL211" s="11"/>
      <c r="BJM211" s="8"/>
      <c r="BJN211" s="9"/>
      <c r="BJS211" s="11"/>
      <c r="BJT211" s="8"/>
      <c r="BJU211" s="9"/>
      <c r="BJZ211" s="11"/>
      <c r="BKA211" s="8"/>
      <c r="BKB211" s="9"/>
      <c r="BKG211" s="11"/>
      <c r="BKH211" s="8"/>
      <c r="BKI211" s="9"/>
      <c r="BKN211" s="11"/>
      <c r="BKO211" s="8"/>
      <c r="BKP211" s="9"/>
      <c r="BKU211" s="11"/>
      <c r="BKV211" s="8"/>
      <c r="BKW211" s="9"/>
      <c r="BLB211" s="11"/>
      <c r="BLC211" s="8"/>
      <c r="BLD211" s="9"/>
      <c r="BLI211" s="11"/>
      <c r="BLJ211" s="8"/>
      <c r="BLK211" s="9"/>
      <c r="BLP211" s="11"/>
      <c r="BLQ211" s="8"/>
      <c r="BLR211" s="9"/>
      <c r="BLW211" s="11"/>
      <c r="BLX211" s="8"/>
      <c r="BLY211" s="9"/>
      <c r="BMD211" s="11"/>
      <c r="BME211" s="8"/>
      <c r="BMF211" s="9"/>
      <c r="BMK211" s="11"/>
      <c r="BML211" s="8"/>
      <c r="BMM211" s="9"/>
      <c r="BMR211" s="11"/>
      <c r="BMS211" s="8"/>
      <c r="BMT211" s="9"/>
      <c r="BMY211" s="11"/>
      <c r="BMZ211" s="8"/>
      <c r="BNA211" s="9"/>
      <c r="BNF211" s="11"/>
      <c r="BNG211" s="8"/>
      <c r="BNH211" s="9"/>
      <c r="BNM211" s="11"/>
      <c r="BNN211" s="8"/>
      <c r="BNO211" s="9"/>
      <c r="BNT211" s="11"/>
      <c r="BNU211" s="8"/>
      <c r="BNV211" s="9"/>
      <c r="BOA211" s="11"/>
      <c r="BOB211" s="8"/>
      <c r="BOC211" s="9"/>
      <c r="BOH211" s="11"/>
      <c r="BOI211" s="8"/>
      <c r="BOJ211" s="9"/>
      <c r="BOO211" s="11"/>
      <c r="BOP211" s="8"/>
      <c r="BOQ211" s="9"/>
      <c r="BOV211" s="11"/>
      <c r="BOW211" s="8"/>
      <c r="BOX211" s="9"/>
      <c r="BPC211" s="11"/>
      <c r="BPD211" s="8"/>
      <c r="BPE211" s="9"/>
      <c r="BPJ211" s="11"/>
      <c r="BPK211" s="8"/>
      <c r="BPL211" s="9"/>
      <c r="BPQ211" s="11"/>
      <c r="BPR211" s="8"/>
      <c r="BPS211" s="9"/>
      <c r="BPX211" s="11"/>
      <c r="BPY211" s="8"/>
      <c r="BPZ211" s="9"/>
      <c r="BQE211" s="11"/>
      <c r="BQF211" s="8"/>
      <c r="BQG211" s="9"/>
      <c r="BQL211" s="11"/>
      <c r="BQM211" s="8"/>
      <c r="BQN211" s="9"/>
      <c r="BQS211" s="11"/>
      <c r="BQT211" s="8"/>
      <c r="BQU211" s="9"/>
      <c r="BQZ211" s="11"/>
      <c r="BRA211" s="8"/>
      <c r="BRB211" s="9"/>
      <c r="BRG211" s="11"/>
      <c r="BRH211" s="8"/>
      <c r="BRI211" s="9"/>
      <c r="BRN211" s="11"/>
      <c r="BRO211" s="8"/>
      <c r="BRP211" s="9"/>
      <c r="BRU211" s="11"/>
      <c r="BRV211" s="8"/>
      <c r="BRW211" s="9"/>
      <c r="BSB211" s="11"/>
      <c r="BSC211" s="8"/>
      <c r="BSD211" s="9"/>
      <c r="BSI211" s="11"/>
      <c r="BSJ211" s="8"/>
      <c r="BSK211" s="9"/>
      <c r="BSP211" s="11"/>
      <c r="BSQ211" s="8"/>
      <c r="BSR211" s="9"/>
      <c r="BSW211" s="11"/>
      <c r="BSX211" s="8"/>
      <c r="BSY211" s="9"/>
      <c r="BTD211" s="11"/>
      <c r="BTE211" s="8"/>
      <c r="BTF211" s="9"/>
      <c r="BTK211" s="11"/>
      <c r="BTL211" s="8"/>
      <c r="BTM211" s="9"/>
      <c r="BTR211" s="11"/>
      <c r="BTS211" s="8"/>
      <c r="BTT211" s="9"/>
      <c r="BTY211" s="11"/>
      <c r="BTZ211" s="8"/>
      <c r="BUA211" s="9"/>
      <c r="BUF211" s="11"/>
      <c r="BUG211" s="8"/>
      <c r="BUH211" s="9"/>
      <c r="BUM211" s="11"/>
      <c r="BUN211" s="8"/>
      <c r="BUO211" s="9"/>
      <c r="BUT211" s="11"/>
      <c r="BUU211" s="8"/>
      <c r="BUV211" s="9"/>
      <c r="BVA211" s="11"/>
      <c r="BVB211" s="8"/>
      <c r="BVC211" s="9"/>
      <c r="BVH211" s="11"/>
      <c r="BVI211" s="8"/>
      <c r="BVJ211" s="9"/>
      <c r="BVO211" s="11"/>
      <c r="BVP211" s="8"/>
      <c r="BVQ211" s="9"/>
      <c r="BVV211" s="11"/>
      <c r="BVW211" s="8"/>
      <c r="BVX211" s="9"/>
      <c r="BWC211" s="11"/>
      <c r="BWD211" s="8"/>
      <c r="BWE211" s="9"/>
      <c r="BWJ211" s="11"/>
      <c r="BWK211" s="8"/>
      <c r="BWL211" s="9"/>
      <c r="BWQ211" s="11"/>
      <c r="BWR211" s="8"/>
      <c r="BWS211" s="9"/>
      <c r="BWX211" s="11"/>
      <c r="BWY211" s="8"/>
      <c r="BWZ211" s="9"/>
      <c r="BXE211" s="11"/>
      <c r="BXF211" s="8"/>
      <c r="BXG211" s="9"/>
      <c r="BXL211" s="11"/>
      <c r="BXM211" s="8"/>
      <c r="BXN211" s="9"/>
      <c r="BXS211" s="11"/>
      <c r="BXT211" s="8"/>
      <c r="BXU211" s="9"/>
      <c r="BXZ211" s="11"/>
      <c r="BYA211" s="8"/>
      <c r="BYB211" s="9"/>
      <c r="BYG211" s="11"/>
      <c r="BYH211" s="8"/>
      <c r="BYI211" s="9"/>
      <c r="BYN211" s="11"/>
      <c r="BYO211" s="8"/>
      <c r="BYP211" s="9"/>
      <c r="BYU211" s="11"/>
      <c r="BYV211" s="8"/>
      <c r="BYW211" s="9"/>
      <c r="BZB211" s="11"/>
      <c r="BZC211" s="8"/>
      <c r="BZD211" s="9"/>
      <c r="BZI211" s="11"/>
      <c r="BZJ211" s="8"/>
      <c r="BZK211" s="9"/>
      <c r="BZP211" s="11"/>
      <c r="BZQ211" s="8"/>
      <c r="BZR211" s="9"/>
      <c r="BZW211" s="11"/>
      <c r="BZX211" s="8"/>
      <c r="BZY211" s="9"/>
      <c r="CAD211" s="11"/>
      <c r="CAE211" s="8"/>
      <c r="CAF211" s="9"/>
      <c r="CAK211" s="11"/>
      <c r="CAL211" s="8"/>
      <c r="CAM211" s="9"/>
      <c r="CAR211" s="11"/>
      <c r="CAS211" s="8"/>
      <c r="CAT211" s="9"/>
      <c r="CAY211" s="11"/>
      <c r="CAZ211" s="8"/>
      <c r="CBA211" s="9"/>
      <c r="CBF211" s="11"/>
      <c r="CBG211" s="8"/>
      <c r="CBH211" s="9"/>
      <c r="CBM211" s="11"/>
      <c r="CBN211" s="8"/>
      <c r="CBO211" s="9"/>
      <c r="CBT211" s="11"/>
      <c r="CBU211" s="8"/>
      <c r="CBV211" s="9"/>
      <c r="CCA211" s="11"/>
      <c r="CCB211" s="8"/>
      <c r="CCC211" s="9"/>
      <c r="CCH211" s="11"/>
      <c r="CCI211" s="8"/>
      <c r="CCJ211" s="9"/>
      <c r="CCO211" s="11"/>
      <c r="CCP211" s="8"/>
      <c r="CCQ211" s="9"/>
      <c r="CCV211" s="11"/>
      <c r="CCW211" s="8"/>
      <c r="CCX211" s="9"/>
      <c r="CDC211" s="11"/>
      <c r="CDD211" s="8"/>
      <c r="CDE211" s="9"/>
      <c r="CDJ211" s="11"/>
      <c r="CDK211" s="8"/>
      <c r="CDL211" s="9"/>
      <c r="CDQ211" s="11"/>
      <c r="CDR211" s="8"/>
      <c r="CDS211" s="9"/>
      <c r="CDX211" s="11"/>
      <c r="CDY211" s="8"/>
      <c r="CDZ211" s="9"/>
      <c r="CEE211" s="11"/>
      <c r="CEF211" s="8"/>
      <c r="CEG211" s="9"/>
      <c r="CEL211" s="11"/>
      <c r="CEM211" s="8"/>
      <c r="CEN211" s="9"/>
      <c r="CES211" s="11"/>
      <c r="CET211" s="8"/>
      <c r="CEU211" s="9"/>
      <c r="CEZ211" s="11"/>
      <c r="CFA211" s="8"/>
      <c r="CFB211" s="9"/>
      <c r="CFG211" s="11"/>
      <c r="CFH211" s="8"/>
      <c r="CFI211" s="9"/>
      <c r="CFN211" s="11"/>
      <c r="CFO211" s="8"/>
      <c r="CFP211" s="9"/>
      <c r="CFU211" s="11"/>
      <c r="CFV211" s="8"/>
      <c r="CFW211" s="9"/>
      <c r="CGB211" s="11"/>
      <c r="CGC211" s="8"/>
      <c r="CGD211" s="9"/>
      <c r="CGI211" s="11"/>
      <c r="CGJ211" s="8"/>
      <c r="CGK211" s="9"/>
      <c r="CGP211" s="11"/>
      <c r="CGQ211" s="8"/>
      <c r="CGR211" s="9"/>
      <c r="CGW211" s="11"/>
      <c r="CGX211" s="8"/>
      <c r="CGY211" s="9"/>
      <c r="CHD211" s="11"/>
      <c r="CHE211" s="8"/>
      <c r="CHF211" s="9"/>
      <c r="CHK211" s="11"/>
      <c r="CHL211" s="8"/>
      <c r="CHM211" s="9"/>
      <c r="CHR211" s="11"/>
      <c r="CHS211" s="8"/>
      <c r="CHT211" s="9"/>
      <c r="CHY211" s="11"/>
      <c r="CHZ211" s="8"/>
      <c r="CIA211" s="9"/>
      <c r="CIF211" s="11"/>
      <c r="CIG211" s="8"/>
      <c r="CIH211" s="9"/>
      <c r="CIM211" s="11"/>
      <c r="CIN211" s="8"/>
      <c r="CIO211" s="9"/>
      <c r="CIT211" s="11"/>
      <c r="CIU211" s="8"/>
      <c r="CIV211" s="9"/>
      <c r="CJA211" s="11"/>
      <c r="CJB211" s="8"/>
      <c r="CJC211" s="9"/>
      <c r="CJH211" s="11"/>
      <c r="CJI211" s="8"/>
      <c r="CJJ211" s="9"/>
      <c r="CJO211" s="11"/>
      <c r="CJP211" s="8"/>
      <c r="CJQ211" s="9"/>
      <c r="CJV211" s="11"/>
      <c r="CJW211" s="8"/>
      <c r="CJX211" s="9"/>
      <c r="CKC211" s="11"/>
      <c r="CKD211" s="8"/>
      <c r="CKE211" s="9"/>
      <c r="CKJ211" s="11"/>
      <c r="CKK211" s="8"/>
      <c r="CKL211" s="9"/>
      <c r="CKQ211" s="11"/>
      <c r="CKR211" s="8"/>
      <c r="CKS211" s="9"/>
      <c r="CKX211" s="11"/>
      <c r="CKY211" s="8"/>
      <c r="CKZ211" s="9"/>
      <c r="CLE211" s="11"/>
      <c r="CLF211" s="8"/>
      <c r="CLG211" s="9"/>
      <c r="CLL211" s="11"/>
      <c r="CLM211" s="8"/>
      <c r="CLN211" s="9"/>
      <c r="CLS211" s="11"/>
      <c r="CLT211" s="8"/>
      <c r="CLU211" s="9"/>
      <c r="CLZ211" s="11"/>
      <c r="CMA211" s="8"/>
      <c r="CMB211" s="9"/>
      <c r="CMG211" s="11"/>
      <c r="CMH211" s="8"/>
      <c r="CMI211" s="9"/>
      <c r="CMN211" s="11"/>
      <c r="CMO211" s="8"/>
      <c r="CMP211" s="9"/>
      <c r="CMU211" s="11"/>
      <c r="CMV211" s="8"/>
      <c r="CMW211" s="9"/>
      <c r="CNB211" s="11"/>
      <c r="CNC211" s="8"/>
      <c r="CND211" s="9"/>
      <c r="CNI211" s="11"/>
      <c r="CNJ211" s="8"/>
      <c r="CNK211" s="9"/>
      <c r="CNP211" s="11"/>
      <c r="CNQ211" s="8"/>
      <c r="CNR211" s="9"/>
      <c r="CNW211" s="11"/>
      <c r="CNX211" s="8"/>
      <c r="CNY211" s="9"/>
      <c r="COD211" s="11"/>
      <c r="COE211" s="8"/>
      <c r="COF211" s="9"/>
      <c r="COK211" s="11"/>
      <c r="COL211" s="8"/>
      <c r="COM211" s="9"/>
      <c r="COR211" s="11"/>
      <c r="COS211" s="8"/>
      <c r="COT211" s="9"/>
      <c r="COY211" s="11"/>
      <c r="COZ211" s="8"/>
      <c r="CPA211" s="9"/>
      <c r="CPF211" s="11"/>
      <c r="CPG211" s="8"/>
      <c r="CPH211" s="9"/>
      <c r="CPM211" s="11"/>
      <c r="CPN211" s="8"/>
      <c r="CPO211" s="9"/>
      <c r="CPT211" s="11"/>
      <c r="CPU211" s="8"/>
      <c r="CPV211" s="9"/>
      <c r="CQA211" s="11"/>
      <c r="CQB211" s="8"/>
      <c r="CQC211" s="9"/>
      <c r="CQH211" s="11"/>
      <c r="CQI211" s="8"/>
      <c r="CQJ211" s="9"/>
      <c r="CQO211" s="11"/>
      <c r="CQP211" s="8"/>
      <c r="CQQ211" s="9"/>
      <c r="CQV211" s="11"/>
      <c r="CQW211" s="8"/>
      <c r="CQX211" s="9"/>
      <c r="CRC211" s="11"/>
      <c r="CRD211" s="8"/>
      <c r="CRE211" s="9"/>
      <c r="CRJ211" s="11"/>
      <c r="CRK211" s="8"/>
      <c r="CRL211" s="9"/>
      <c r="CRQ211" s="11"/>
      <c r="CRR211" s="8"/>
      <c r="CRS211" s="9"/>
      <c r="CRX211" s="11"/>
      <c r="CRY211" s="8"/>
      <c r="CRZ211" s="9"/>
      <c r="CSE211" s="11"/>
      <c r="CSF211" s="8"/>
      <c r="CSG211" s="9"/>
      <c r="CSL211" s="11"/>
      <c r="CSM211" s="8"/>
      <c r="CSN211" s="9"/>
      <c r="CSS211" s="11"/>
      <c r="CST211" s="8"/>
      <c r="CSU211" s="9"/>
      <c r="CSZ211" s="11"/>
      <c r="CTA211" s="8"/>
      <c r="CTB211" s="9"/>
      <c r="CTG211" s="11"/>
      <c r="CTH211" s="8"/>
      <c r="CTI211" s="9"/>
      <c r="CTN211" s="11"/>
      <c r="CTO211" s="8"/>
      <c r="CTP211" s="9"/>
      <c r="CTU211" s="11"/>
      <c r="CTV211" s="8"/>
      <c r="CTW211" s="9"/>
      <c r="CUB211" s="11"/>
      <c r="CUC211" s="8"/>
      <c r="CUD211" s="9"/>
      <c r="CUI211" s="11"/>
      <c r="CUJ211" s="8"/>
      <c r="CUK211" s="9"/>
      <c r="CUP211" s="11"/>
      <c r="CUQ211" s="8"/>
      <c r="CUR211" s="9"/>
      <c r="CUW211" s="11"/>
      <c r="CUX211" s="8"/>
      <c r="CUY211" s="9"/>
      <c r="CVD211" s="11"/>
      <c r="CVE211" s="8"/>
      <c r="CVF211" s="9"/>
      <c r="CVK211" s="11"/>
      <c r="CVL211" s="8"/>
      <c r="CVM211" s="9"/>
      <c r="CVR211" s="11"/>
      <c r="CVS211" s="8"/>
      <c r="CVT211" s="9"/>
      <c r="CVY211" s="11"/>
      <c r="CVZ211" s="8"/>
      <c r="CWA211" s="9"/>
      <c r="CWF211" s="11"/>
      <c r="CWG211" s="8"/>
      <c r="CWH211" s="9"/>
      <c r="CWM211" s="11"/>
      <c r="CWN211" s="8"/>
      <c r="CWO211" s="9"/>
      <c r="CWT211" s="11"/>
      <c r="CWU211" s="8"/>
      <c r="CWV211" s="9"/>
      <c r="CXA211" s="11"/>
      <c r="CXB211" s="8"/>
      <c r="CXC211" s="9"/>
      <c r="CXH211" s="11"/>
      <c r="CXI211" s="8"/>
      <c r="CXJ211" s="9"/>
      <c r="CXO211" s="11"/>
      <c r="CXP211" s="8"/>
      <c r="CXQ211" s="9"/>
      <c r="CXV211" s="11"/>
      <c r="CXW211" s="8"/>
      <c r="CXX211" s="9"/>
      <c r="CYC211" s="11"/>
      <c r="CYD211" s="8"/>
      <c r="CYE211" s="9"/>
      <c r="CYJ211" s="11"/>
      <c r="CYK211" s="8"/>
      <c r="CYL211" s="9"/>
      <c r="CYQ211" s="11"/>
      <c r="CYR211" s="8"/>
      <c r="CYS211" s="9"/>
      <c r="CYX211" s="11"/>
      <c r="CYY211" s="8"/>
      <c r="CYZ211" s="9"/>
      <c r="CZE211" s="11"/>
      <c r="CZF211" s="8"/>
      <c r="CZG211" s="9"/>
      <c r="CZL211" s="11"/>
      <c r="CZM211" s="8"/>
      <c r="CZN211" s="9"/>
      <c r="CZS211" s="11"/>
      <c r="CZT211" s="8"/>
      <c r="CZU211" s="9"/>
      <c r="CZZ211" s="11"/>
      <c r="DAA211" s="8"/>
      <c r="DAB211" s="9"/>
      <c r="DAG211" s="11"/>
      <c r="DAH211" s="8"/>
      <c r="DAI211" s="9"/>
      <c r="DAN211" s="11"/>
      <c r="DAO211" s="8"/>
      <c r="DAP211" s="9"/>
      <c r="DAU211" s="11"/>
      <c r="DAV211" s="8"/>
      <c r="DAW211" s="9"/>
      <c r="DBB211" s="11"/>
      <c r="DBC211" s="8"/>
      <c r="DBD211" s="9"/>
      <c r="DBI211" s="11"/>
      <c r="DBJ211" s="8"/>
      <c r="DBK211" s="9"/>
      <c r="DBP211" s="11"/>
      <c r="DBQ211" s="8"/>
      <c r="DBR211" s="9"/>
      <c r="DBW211" s="11"/>
      <c r="DBX211" s="8"/>
      <c r="DBY211" s="9"/>
      <c r="DCD211" s="11"/>
      <c r="DCE211" s="8"/>
      <c r="DCF211" s="9"/>
      <c r="DCK211" s="11"/>
      <c r="DCL211" s="8"/>
      <c r="DCM211" s="9"/>
      <c r="DCR211" s="11"/>
      <c r="DCS211" s="8"/>
      <c r="DCT211" s="9"/>
      <c r="DCY211" s="11"/>
      <c r="DCZ211" s="8"/>
      <c r="DDA211" s="9"/>
      <c r="DDF211" s="11"/>
      <c r="DDG211" s="8"/>
      <c r="DDH211" s="9"/>
      <c r="DDM211" s="11"/>
      <c r="DDN211" s="8"/>
      <c r="DDO211" s="9"/>
      <c r="DDT211" s="11"/>
      <c r="DDU211" s="8"/>
      <c r="DDV211" s="9"/>
      <c r="DEA211" s="11"/>
      <c r="DEB211" s="8"/>
      <c r="DEC211" s="9"/>
      <c r="DEH211" s="11"/>
      <c r="DEI211" s="8"/>
      <c r="DEJ211" s="9"/>
      <c r="DEO211" s="11"/>
      <c r="DEP211" s="8"/>
      <c r="DEQ211" s="9"/>
      <c r="DEV211" s="11"/>
      <c r="DEW211" s="8"/>
      <c r="DEX211" s="9"/>
      <c r="DFC211" s="11"/>
      <c r="DFD211" s="8"/>
      <c r="DFE211" s="9"/>
      <c r="DFJ211" s="11"/>
      <c r="DFK211" s="8"/>
      <c r="DFL211" s="9"/>
      <c r="DFQ211" s="11"/>
      <c r="DFR211" s="8"/>
      <c r="DFS211" s="9"/>
      <c r="DFX211" s="11"/>
      <c r="DFY211" s="8"/>
      <c r="DFZ211" s="9"/>
      <c r="DGE211" s="11"/>
      <c r="DGF211" s="8"/>
      <c r="DGG211" s="9"/>
      <c r="DGL211" s="11"/>
      <c r="DGM211" s="8"/>
      <c r="DGN211" s="9"/>
      <c r="DGS211" s="11"/>
      <c r="DGT211" s="8"/>
      <c r="DGU211" s="9"/>
      <c r="DGZ211" s="11"/>
      <c r="DHA211" s="8"/>
      <c r="DHB211" s="9"/>
      <c r="DHG211" s="11"/>
      <c r="DHH211" s="8"/>
      <c r="DHI211" s="9"/>
      <c r="DHN211" s="11"/>
      <c r="DHO211" s="8"/>
      <c r="DHP211" s="9"/>
      <c r="DHU211" s="11"/>
      <c r="DHV211" s="8"/>
      <c r="DHW211" s="9"/>
      <c r="DIB211" s="11"/>
      <c r="DIC211" s="8"/>
      <c r="DID211" s="9"/>
      <c r="DII211" s="11"/>
      <c r="DIJ211" s="8"/>
      <c r="DIK211" s="9"/>
      <c r="DIP211" s="11"/>
      <c r="DIQ211" s="8"/>
      <c r="DIR211" s="9"/>
      <c r="DIW211" s="11"/>
      <c r="DIX211" s="8"/>
      <c r="DIY211" s="9"/>
      <c r="DJD211" s="11"/>
      <c r="DJE211" s="8"/>
      <c r="DJF211" s="9"/>
      <c r="DJK211" s="11"/>
      <c r="DJL211" s="8"/>
      <c r="DJM211" s="9"/>
      <c r="DJR211" s="11"/>
      <c r="DJS211" s="8"/>
      <c r="DJT211" s="9"/>
      <c r="DJY211" s="11"/>
      <c r="DJZ211" s="8"/>
      <c r="DKA211" s="9"/>
      <c r="DKF211" s="11"/>
      <c r="DKG211" s="8"/>
      <c r="DKH211" s="9"/>
      <c r="DKM211" s="11"/>
      <c r="DKN211" s="8"/>
      <c r="DKO211" s="9"/>
      <c r="DKT211" s="11"/>
      <c r="DKU211" s="8"/>
      <c r="DKV211" s="9"/>
      <c r="DLA211" s="11"/>
      <c r="DLB211" s="8"/>
      <c r="DLC211" s="9"/>
      <c r="DLH211" s="11"/>
      <c r="DLI211" s="8"/>
      <c r="DLJ211" s="9"/>
      <c r="DLO211" s="11"/>
      <c r="DLP211" s="8"/>
      <c r="DLQ211" s="9"/>
      <c r="DLV211" s="11"/>
      <c r="DLW211" s="8"/>
      <c r="DLX211" s="9"/>
      <c r="DMC211" s="11"/>
      <c r="DMD211" s="8"/>
      <c r="DME211" s="9"/>
      <c r="DMJ211" s="11"/>
      <c r="DMK211" s="8"/>
      <c r="DML211" s="9"/>
      <c r="DMQ211" s="11"/>
      <c r="DMR211" s="8"/>
      <c r="DMS211" s="9"/>
      <c r="DMX211" s="11"/>
      <c r="DMY211" s="8"/>
      <c r="DMZ211" s="9"/>
      <c r="DNE211" s="11"/>
      <c r="DNF211" s="8"/>
      <c r="DNG211" s="9"/>
      <c r="DNL211" s="11"/>
      <c r="DNM211" s="8"/>
      <c r="DNN211" s="9"/>
      <c r="DNS211" s="11"/>
      <c r="DNT211" s="8"/>
      <c r="DNU211" s="9"/>
      <c r="DNZ211" s="11"/>
      <c r="DOA211" s="8"/>
      <c r="DOB211" s="9"/>
      <c r="DOG211" s="11"/>
      <c r="DOH211" s="8"/>
      <c r="DOI211" s="9"/>
      <c r="DON211" s="11"/>
      <c r="DOO211" s="8"/>
      <c r="DOP211" s="9"/>
      <c r="DOU211" s="11"/>
      <c r="DOV211" s="8"/>
      <c r="DOW211" s="9"/>
      <c r="DPB211" s="11"/>
      <c r="DPC211" s="8"/>
      <c r="DPD211" s="9"/>
      <c r="DPI211" s="11"/>
      <c r="DPJ211" s="8"/>
      <c r="DPK211" s="9"/>
      <c r="DPP211" s="11"/>
      <c r="DPQ211" s="8"/>
      <c r="DPR211" s="9"/>
      <c r="DPW211" s="11"/>
      <c r="DPX211" s="8"/>
      <c r="DPY211" s="9"/>
      <c r="DQD211" s="11"/>
      <c r="DQE211" s="8"/>
      <c r="DQF211" s="9"/>
      <c r="DQK211" s="11"/>
      <c r="DQL211" s="8"/>
      <c r="DQM211" s="9"/>
      <c r="DQR211" s="11"/>
      <c r="DQS211" s="8"/>
      <c r="DQT211" s="9"/>
      <c r="DQY211" s="11"/>
      <c r="DQZ211" s="8"/>
      <c r="DRA211" s="9"/>
      <c r="DRF211" s="11"/>
      <c r="DRG211" s="8"/>
      <c r="DRH211" s="9"/>
      <c r="DRM211" s="11"/>
      <c r="DRN211" s="8"/>
      <c r="DRO211" s="9"/>
      <c r="DRT211" s="11"/>
      <c r="DRU211" s="8"/>
      <c r="DRV211" s="9"/>
      <c r="DSA211" s="11"/>
      <c r="DSB211" s="8"/>
      <c r="DSC211" s="9"/>
      <c r="DSH211" s="11"/>
      <c r="DSI211" s="8"/>
      <c r="DSJ211" s="9"/>
      <c r="DSO211" s="11"/>
      <c r="DSP211" s="8"/>
      <c r="DSQ211" s="9"/>
      <c r="DSV211" s="11"/>
      <c r="DSW211" s="8"/>
      <c r="DSX211" s="9"/>
      <c r="DTC211" s="11"/>
      <c r="DTD211" s="8"/>
      <c r="DTE211" s="9"/>
      <c r="DTJ211" s="11"/>
      <c r="DTK211" s="8"/>
      <c r="DTL211" s="9"/>
      <c r="DTQ211" s="11"/>
      <c r="DTR211" s="8"/>
      <c r="DTS211" s="9"/>
      <c r="DTX211" s="11"/>
      <c r="DTY211" s="8"/>
      <c r="DTZ211" s="9"/>
      <c r="DUE211" s="11"/>
      <c r="DUF211" s="8"/>
      <c r="DUG211" s="9"/>
      <c r="DUL211" s="11"/>
      <c r="DUM211" s="8"/>
      <c r="DUN211" s="9"/>
      <c r="DUS211" s="11"/>
      <c r="DUT211" s="8"/>
      <c r="DUU211" s="9"/>
      <c r="DUZ211" s="11"/>
      <c r="DVA211" s="8"/>
      <c r="DVB211" s="9"/>
      <c r="DVG211" s="11"/>
      <c r="DVH211" s="8"/>
      <c r="DVI211" s="9"/>
      <c r="DVN211" s="11"/>
      <c r="DVO211" s="8"/>
      <c r="DVP211" s="9"/>
      <c r="DVU211" s="11"/>
      <c r="DVV211" s="8"/>
      <c r="DVW211" s="9"/>
      <c r="DWB211" s="11"/>
      <c r="DWC211" s="8"/>
      <c r="DWD211" s="9"/>
      <c r="DWI211" s="11"/>
      <c r="DWJ211" s="8"/>
      <c r="DWK211" s="9"/>
      <c r="DWP211" s="11"/>
      <c r="DWQ211" s="8"/>
      <c r="DWR211" s="9"/>
      <c r="DWW211" s="11"/>
      <c r="DWX211" s="8"/>
      <c r="DWY211" s="9"/>
      <c r="DXD211" s="11"/>
      <c r="DXE211" s="8"/>
      <c r="DXF211" s="9"/>
      <c r="DXK211" s="11"/>
      <c r="DXL211" s="8"/>
      <c r="DXM211" s="9"/>
      <c r="DXR211" s="11"/>
      <c r="DXS211" s="8"/>
      <c r="DXT211" s="9"/>
      <c r="DXY211" s="11"/>
      <c r="DXZ211" s="8"/>
      <c r="DYA211" s="9"/>
      <c r="DYF211" s="11"/>
      <c r="DYG211" s="8"/>
      <c r="DYH211" s="9"/>
      <c r="DYM211" s="11"/>
      <c r="DYN211" s="8"/>
      <c r="DYO211" s="9"/>
      <c r="DYT211" s="11"/>
      <c r="DYU211" s="8"/>
      <c r="DYV211" s="9"/>
      <c r="DZA211" s="11"/>
      <c r="DZB211" s="8"/>
      <c r="DZC211" s="9"/>
      <c r="DZH211" s="11"/>
      <c r="DZI211" s="8"/>
      <c r="DZJ211" s="9"/>
      <c r="DZO211" s="11"/>
      <c r="DZP211" s="8"/>
      <c r="DZQ211" s="9"/>
      <c r="DZV211" s="11"/>
      <c r="DZW211" s="8"/>
      <c r="DZX211" s="9"/>
      <c r="EAC211" s="11"/>
      <c r="EAD211" s="8"/>
      <c r="EAE211" s="9"/>
      <c r="EAJ211" s="11"/>
      <c r="EAK211" s="8"/>
      <c r="EAL211" s="9"/>
      <c r="EAQ211" s="11"/>
      <c r="EAR211" s="8"/>
      <c r="EAS211" s="9"/>
      <c r="EAX211" s="11"/>
      <c r="EAY211" s="8"/>
      <c r="EAZ211" s="9"/>
      <c r="EBE211" s="11"/>
      <c r="EBF211" s="8"/>
      <c r="EBG211" s="9"/>
      <c r="EBL211" s="11"/>
      <c r="EBM211" s="8"/>
      <c r="EBN211" s="9"/>
      <c r="EBS211" s="11"/>
      <c r="EBT211" s="8"/>
      <c r="EBU211" s="9"/>
      <c r="EBZ211" s="11"/>
      <c r="ECA211" s="8"/>
      <c r="ECB211" s="9"/>
      <c r="ECG211" s="11"/>
      <c r="ECH211" s="8"/>
      <c r="ECI211" s="9"/>
      <c r="ECN211" s="11"/>
      <c r="ECO211" s="8"/>
      <c r="ECP211" s="9"/>
      <c r="ECU211" s="11"/>
      <c r="ECV211" s="8"/>
      <c r="ECW211" s="9"/>
      <c r="EDB211" s="11"/>
      <c r="EDC211" s="8"/>
      <c r="EDD211" s="9"/>
      <c r="EDI211" s="11"/>
      <c r="EDJ211" s="8"/>
      <c r="EDK211" s="9"/>
      <c r="EDP211" s="11"/>
      <c r="EDQ211" s="8"/>
      <c r="EDR211" s="9"/>
      <c r="EDW211" s="11"/>
      <c r="EDX211" s="8"/>
      <c r="EDY211" s="9"/>
      <c r="EED211" s="11"/>
      <c r="EEE211" s="8"/>
      <c r="EEF211" s="9"/>
      <c r="EEK211" s="11"/>
      <c r="EEL211" s="8"/>
      <c r="EEM211" s="9"/>
      <c r="EER211" s="11"/>
      <c r="EES211" s="8"/>
      <c r="EET211" s="9"/>
      <c r="EEY211" s="11"/>
      <c r="EEZ211" s="8"/>
      <c r="EFA211" s="9"/>
      <c r="EFF211" s="11"/>
      <c r="EFG211" s="8"/>
      <c r="EFH211" s="9"/>
      <c r="EFM211" s="11"/>
      <c r="EFN211" s="8"/>
      <c r="EFO211" s="9"/>
      <c r="EFT211" s="11"/>
      <c r="EFU211" s="8"/>
      <c r="EFV211" s="9"/>
      <c r="EGA211" s="11"/>
      <c r="EGB211" s="8"/>
      <c r="EGC211" s="9"/>
      <c r="EGH211" s="11"/>
      <c r="EGI211" s="8"/>
      <c r="EGJ211" s="9"/>
      <c r="EGO211" s="11"/>
      <c r="EGP211" s="8"/>
      <c r="EGQ211" s="9"/>
      <c r="EGV211" s="11"/>
      <c r="EGW211" s="8"/>
      <c r="EGX211" s="9"/>
      <c r="EHC211" s="11"/>
      <c r="EHD211" s="8"/>
      <c r="EHE211" s="9"/>
      <c r="EHJ211" s="11"/>
      <c r="EHK211" s="8"/>
      <c r="EHL211" s="9"/>
      <c r="EHQ211" s="11"/>
      <c r="EHR211" s="8"/>
      <c r="EHS211" s="9"/>
      <c r="EHX211" s="11"/>
      <c r="EHY211" s="8"/>
      <c r="EHZ211" s="9"/>
      <c r="EIE211" s="11"/>
      <c r="EIF211" s="8"/>
      <c r="EIG211" s="9"/>
      <c r="EIL211" s="11"/>
      <c r="EIM211" s="8"/>
      <c r="EIN211" s="9"/>
      <c r="EIS211" s="11"/>
      <c r="EIT211" s="8"/>
      <c r="EIU211" s="9"/>
      <c r="EIZ211" s="11"/>
      <c r="EJA211" s="8"/>
      <c r="EJB211" s="9"/>
      <c r="EJG211" s="11"/>
      <c r="EJH211" s="8"/>
      <c r="EJI211" s="9"/>
      <c r="EJN211" s="11"/>
      <c r="EJO211" s="8"/>
      <c r="EJP211" s="9"/>
      <c r="EJU211" s="11"/>
      <c r="EJV211" s="8"/>
      <c r="EJW211" s="9"/>
      <c r="EKB211" s="11"/>
      <c r="EKC211" s="8"/>
      <c r="EKD211" s="9"/>
      <c r="EKI211" s="11"/>
      <c r="EKJ211" s="8"/>
      <c r="EKK211" s="9"/>
      <c r="EKP211" s="11"/>
      <c r="EKQ211" s="8"/>
      <c r="EKR211" s="9"/>
      <c r="EKW211" s="11"/>
      <c r="EKX211" s="8"/>
      <c r="EKY211" s="9"/>
      <c r="ELD211" s="11"/>
      <c r="ELE211" s="8"/>
      <c r="ELF211" s="9"/>
      <c r="ELK211" s="11"/>
      <c r="ELL211" s="8"/>
      <c r="ELM211" s="9"/>
      <c r="ELR211" s="11"/>
      <c r="ELS211" s="8"/>
      <c r="ELT211" s="9"/>
      <c r="ELY211" s="11"/>
      <c r="ELZ211" s="8"/>
      <c r="EMA211" s="9"/>
      <c r="EMF211" s="11"/>
      <c r="EMG211" s="8"/>
      <c r="EMH211" s="9"/>
      <c r="EMM211" s="11"/>
      <c r="EMN211" s="8"/>
      <c r="EMO211" s="9"/>
      <c r="EMT211" s="11"/>
      <c r="EMU211" s="8"/>
      <c r="EMV211" s="9"/>
      <c r="ENA211" s="11"/>
      <c r="ENB211" s="8"/>
      <c r="ENC211" s="9"/>
      <c r="ENH211" s="11"/>
      <c r="ENI211" s="8"/>
      <c r="ENJ211" s="9"/>
      <c r="ENO211" s="11"/>
      <c r="ENP211" s="8"/>
      <c r="ENQ211" s="9"/>
      <c r="ENV211" s="11"/>
      <c r="ENW211" s="8"/>
      <c r="ENX211" s="9"/>
      <c r="EOC211" s="11"/>
      <c r="EOD211" s="8"/>
      <c r="EOE211" s="9"/>
      <c r="EOJ211" s="11"/>
      <c r="EOK211" s="8"/>
      <c r="EOL211" s="9"/>
      <c r="EOQ211" s="11"/>
      <c r="EOR211" s="8"/>
      <c r="EOS211" s="9"/>
      <c r="EOX211" s="11"/>
      <c r="EOY211" s="8"/>
      <c r="EOZ211" s="9"/>
      <c r="EPE211" s="11"/>
      <c r="EPF211" s="8"/>
      <c r="EPG211" s="9"/>
      <c r="EPL211" s="11"/>
      <c r="EPM211" s="8"/>
      <c r="EPN211" s="9"/>
      <c r="EPS211" s="11"/>
      <c r="EPT211" s="8"/>
      <c r="EPU211" s="9"/>
      <c r="EPZ211" s="11"/>
      <c r="EQA211" s="8"/>
      <c r="EQB211" s="9"/>
      <c r="EQG211" s="11"/>
      <c r="EQH211" s="8"/>
      <c r="EQI211" s="9"/>
      <c r="EQN211" s="11"/>
      <c r="EQO211" s="8"/>
      <c r="EQP211" s="9"/>
      <c r="EQU211" s="11"/>
      <c r="EQV211" s="8"/>
      <c r="EQW211" s="9"/>
      <c r="ERB211" s="11"/>
      <c r="ERC211" s="8"/>
      <c r="ERD211" s="9"/>
      <c r="ERI211" s="11"/>
      <c r="ERJ211" s="8"/>
      <c r="ERK211" s="9"/>
      <c r="ERP211" s="11"/>
      <c r="ERQ211" s="8"/>
      <c r="ERR211" s="9"/>
      <c r="ERW211" s="11"/>
      <c r="ERX211" s="8"/>
      <c r="ERY211" s="9"/>
      <c r="ESD211" s="11"/>
      <c r="ESE211" s="8"/>
      <c r="ESF211" s="9"/>
      <c r="ESK211" s="11"/>
      <c r="ESL211" s="8"/>
      <c r="ESM211" s="9"/>
      <c r="ESR211" s="11"/>
      <c r="ESS211" s="8"/>
      <c r="EST211" s="9"/>
      <c r="ESY211" s="11"/>
      <c r="ESZ211" s="8"/>
      <c r="ETA211" s="9"/>
      <c r="ETF211" s="11"/>
      <c r="ETG211" s="8"/>
      <c r="ETH211" s="9"/>
      <c r="ETM211" s="11"/>
      <c r="ETN211" s="8"/>
      <c r="ETO211" s="9"/>
      <c r="ETT211" s="11"/>
      <c r="ETU211" s="8"/>
      <c r="ETV211" s="9"/>
      <c r="EUA211" s="11"/>
      <c r="EUB211" s="8"/>
      <c r="EUC211" s="9"/>
      <c r="EUH211" s="11"/>
      <c r="EUI211" s="8"/>
      <c r="EUJ211" s="9"/>
      <c r="EUO211" s="11"/>
      <c r="EUP211" s="8"/>
      <c r="EUQ211" s="9"/>
      <c r="EUV211" s="11"/>
      <c r="EUW211" s="8"/>
      <c r="EUX211" s="9"/>
      <c r="EVC211" s="11"/>
      <c r="EVD211" s="8"/>
      <c r="EVE211" s="9"/>
      <c r="EVJ211" s="11"/>
      <c r="EVK211" s="8"/>
      <c r="EVL211" s="9"/>
      <c r="EVQ211" s="11"/>
      <c r="EVR211" s="8"/>
      <c r="EVS211" s="9"/>
      <c r="EVX211" s="11"/>
      <c r="EVY211" s="8"/>
      <c r="EVZ211" s="9"/>
      <c r="EWE211" s="11"/>
      <c r="EWF211" s="8"/>
      <c r="EWG211" s="9"/>
      <c r="EWL211" s="11"/>
      <c r="EWM211" s="8"/>
      <c r="EWN211" s="9"/>
      <c r="EWS211" s="11"/>
      <c r="EWT211" s="8"/>
      <c r="EWU211" s="9"/>
      <c r="EWZ211" s="11"/>
      <c r="EXA211" s="8"/>
      <c r="EXB211" s="9"/>
      <c r="EXG211" s="11"/>
      <c r="EXH211" s="8"/>
      <c r="EXI211" s="9"/>
      <c r="EXN211" s="11"/>
      <c r="EXO211" s="8"/>
      <c r="EXP211" s="9"/>
      <c r="EXU211" s="11"/>
      <c r="EXV211" s="8"/>
      <c r="EXW211" s="9"/>
      <c r="EYB211" s="11"/>
      <c r="EYC211" s="8"/>
      <c r="EYD211" s="9"/>
      <c r="EYI211" s="11"/>
      <c r="EYJ211" s="8"/>
      <c r="EYK211" s="9"/>
      <c r="EYP211" s="11"/>
      <c r="EYQ211" s="8"/>
      <c r="EYR211" s="9"/>
      <c r="EYW211" s="11"/>
      <c r="EYX211" s="8"/>
      <c r="EYY211" s="9"/>
      <c r="EZD211" s="11"/>
      <c r="EZE211" s="8"/>
      <c r="EZF211" s="9"/>
      <c r="EZK211" s="11"/>
      <c r="EZL211" s="8"/>
      <c r="EZM211" s="9"/>
      <c r="EZR211" s="11"/>
      <c r="EZS211" s="8"/>
      <c r="EZT211" s="9"/>
      <c r="EZY211" s="11"/>
      <c r="EZZ211" s="8"/>
      <c r="FAA211" s="9"/>
      <c r="FAF211" s="11"/>
      <c r="FAG211" s="8"/>
      <c r="FAH211" s="9"/>
      <c r="FAM211" s="11"/>
      <c r="FAN211" s="8"/>
      <c r="FAO211" s="9"/>
      <c r="FAT211" s="11"/>
      <c r="FAU211" s="8"/>
      <c r="FAV211" s="9"/>
      <c r="FBA211" s="11"/>
      <c r="FBB211" s="8"/>
      <c r="FBC211" s="9"/>
      <c r="FBH211" s="11"/>
      <c r="FBI211" s="8"/>
      <c r="FBJ211" s="9"/>
      <c r="FBO211" s="11"/>
      <c r="FBP211" s="8"/>
      <c r="FBQ211" s="9"/>
      <c r="FBV211" s="11"/>
      <c r="FBW211" s="8"/>
      <c r="FBX211" s="9"/>
      <c r="FCC211" s="11"/>
      <c r="FCD211" s="8"/>
      <c r="FCE211" s="9"/>
      <c r="FCJ211" s="11"/>
      <c r="FCK211" s="8"/>
      <c r="FCL211" s="9"/>
      <c r="FCQ211" s="11"/>
      <c r="FCR211" s="8"/>
      <c r="FCS211" s="9"/>
      <c r="FCX211" s="11"/>
      <c r="FCY211" s="8"/>
      <c r="FCZ211" s="9"/>
      <c r="FDE211" s="11"/>
      <c r="FDF211" s="8"/>
      <c r="FDG211" s="9"/>
      <c r="FDL211" s="11"/>
      <c r="FDM211" s="8"/>
      <c r="FDN211" s="9"/>
      <c r="FDS211" s="11"/>
      <c r="FDT211" s="8"/>
      <c r="FDU211" s="9"/>
      <c r="FDZ211" s="11"/>
      <c r="FEA211" s="8"/>
      <c r="FEB211" s="9"/>
      <c r="FEG211" s="11"/>
      <c r="FEH211" s="8"/>
      <c r="FEI211" s="9"/>
      <c r="FEN211" s="11"/>
      <c r="FEO211" s="8"/>
      <c r="FEP211" s="9"/>
      <c r="FEU211" s="11"/>
      <c r="FEV211" s="8"/>
      <c r="FEW211" s="9"/>
      <c r="FFB211" s="11"/>
      <c r="FFC211" s="8"/>
      <c r="FFD211" s="9"/>
      <c r="FFI211" s="11"/>
      <c r="FFJ211" s="8"/>
      <c r="FFK211" s="9"/>
      <c r="FFP211" s="11"/>
      <c r="FFQ211" s="8"/>
      <c r="FFR211" s="9"/>
      <c r="FFW211" s="11"/>
      <c r="FFX211" s="8"/>
      <c r="FFY211" s="9"/>
      <c r="FGD211" s="11"/>
      <c r="FGE211" s="8"/>
      <c r="FGF211" s="9"/>
      <c r="FGK211" s="11"/>
      <c r="FGL211" s="8"/>
      <c r="FGM211" s="9"/>
      <c r="FGR211" s="11"/>
      <c r="FGS211" s="8"/>
      <c r="FGT211" s="9"/>
      <c r="FGY211" s="11"/>
      <c r="FGZ211" s="8"/>
      <c r="FHA211" s="9"/>
      <c r="FHF211" s="11"/>
      <c r="FHG211" s="8"/>
      <c r="FHH211" s="9"/>
      <c r="FHM211" s="11"/>
      <c r="FHN211" s="8"/>
      <c r="FHO211" s="9"/>
      <c r="FHT211" s="11"/>
      <c r="FHU211" s="8"/>
      <c r="FHV211" s="9"/>
      <c r="FIA211" s="11"/>
      <c r="FIB211" s="8"/>
      <c r="FIC211" s="9"/>
      <c r="FIH211" s="11"/>
      <c r="FII211" s="8"/>
      <c r="FIJ211" s="9"/>
      <c r="FIO211" s="11"/>
      <c r="FIP211" s="8"/>
      <c r="FIQ211" s="9"/>
      <c r="FIV211" s="11"/>
      <c r="FIW211" s="8"/>
      <c r="FIX211" s="9"/>
      <c r="FJC211" s="11"/>
      <c r="FJD211" s="8"/>
      <c r="FJE211" s="9"/>
      <c r="FJJ211" s="11"/>
      <c r="FJK211" s="8"/>
      <c r="FJL211" s="9"/>
      <c r="FJQ211" s="11"/>
      <c r="FJR211" s="8"/>
      <c r="FJS211" s="9"/>
      <c r="FJX211" s="11"/>
      <c r="FJY211" s="8"/>
      <c r="FJZ211" s="9"/>
      <c r="FKE211" s="11"/>
      <c r="FKF211" s="8"/>
      <c r="FKG211" s="9"/>
      <c r="FKL211" s="11"/>
      <c r="FKM211" s="8"/>
      <c r="FKN211" s="9"/>
      <c r="FKS211" s="11"/>
      <c r="FKT211" s="8"/>
      <c r="FKU211" s="9"/>
      <c r="FKZ211" s="11"/>
      <c r="FLA211" s="8"/>
      <c r="FLB211" s="9"/>
      <c r="FLG211" s="11"/>
      <c r="FLH211" s="8"/>
      <c r="FLI211" s="9"/>
      <c r="FLN211" s="11"/>
      <c r="FLO211" s="8"/>
      <c r="FLP211" s="9"/>
      <c r="FLU211" s="11"/>
      <c r="FLV211" s="8"/>
      <c r="FLW211" s="9"/>
      <c r="FMB211" s="11"/>
      <c r="FMC211" s="8"/>
      <c r="FMD211" s="9"/>
      <c r="FMI211" s="11"/>
      <c r="FMJ211" s="8"/>
      <c r="FMK211" s="9"/>
      <c r="FMP211" s="11"/>
      <c r="FMQ211" s="8"/>
      <c r="FMR211" s="9"/>
      <c r="FMW211" s="11"/>
      <c r="FMX211" s="8"/>
      <c r="FMY211" s="9"/>
      <c r="FND211" s="11"/>
      <c r="FNE211" s="8"/>
      <c r="FNF211" s="9"/>
      <c r="FNK211" s="11"/>
      <c r="FNL211" s="8"/>
      <c r="FNM211" s="9"/>
      <c r="FNR211" s="11"/>
      <c r="FNS211" s="8"/>
      <c r="FNT211" s="9"/>
      <c r="FNY211" s="11"/>
      <c r="FNZ211" s="8"/>
      <c r="FOA211" s="9"/>
      <c r="FOF211" s="11"/>
      <c r="FOG211" s="8"/>
      <c r="FOH211" s="9"/>
      <c r="FOM211" s="11"/>
      <c r="FON211" s="8"/>
      <c r="FOO211" s="9"/>
      <c r="FOT211" s="11"/>
      <c r="FOU211" s="8"/>
      <c r="FOV211" s="9"/>
      <c r="FPA211" s="11"/>
      <c r="FPB211" s="8"/>
      <c r="FPC211" s="9"/>
      <c r="FPH211" s="11"/>
      <c r="FPI211" s="8"/>
      <c r="FPJ211" s="9"/>
      <c r="FPO211" s="11"/>
      <c r="FPP211" s="8"/>
      <c r="FPQ211" s="9"/>
      <c r="FPV211" s="11"/>
      <c r="FPW211" s="8"/>
      <c r="FPX211" s="9"/>
      <c r="FQC211" s="11"/>
      <c r="FQD211" s="8"/>
      <c r="FQE211" s="9"/>
      <c r="FQJ211" s="11"/>
      <c r="FQK211" s="8"/>
      <c r="FQL211" s="9"/>
      <c r="FQQ211" s="11"/>
      <c r="FQR211" s="8"/>
      <c r="FQS211" s="9"/>
      <c r="FQX211" s="11"/>
      <c r="FQY211" s="8"/>
      <c r="FQZ211" s="9"/>
      <c r="FRE211" s="11"/>
      <c r="FRF211" s="8"/>
      <c r="FRG211" s="9"/>
      <c r="FRL211" s="11"/>
      <c r="FRM211" s="8"/>
      <c r="FRN211" s="9"/>
      <c r="FRS211" s="11"/>
      <c r="FRT211" s="8"/>
      <c r="FRU211" s="9"/>
      <c r="FRZ211" s="11"/>
      <c r="FSA211" s="8"/>
      <c r="FSB211" s="9"/>
      <c r="FSG211" s="11"/>
      <c r="FSH211" s="8"/>
      <c r="FSI211" s="9"/>
      <c r="FSN211" s="11"/>
      <c r="FSO211" s="8"/>
      <c r="FSP211" s="9"/>
      <c r="FSU211" s="11"/>
      <c r="FSV211" s="8"/>
      <c r="FSW211" s="9"/>
      <c r="FTB211" s="11"/>
      <c r="FTC211" s="8"/>
      <c r="FTD211" s="9"/>
      <c r="FTI211" s="11"/>
      <c r="FTJ211" s="8"/>
      <c r="FTK211" s="9"/>
      <c r="FTP211" s="11"/>
      <c r="FTQ211" s="8"/>
      <c r="FTR211" s="9"/>
      <c r="FTW211" s="11"/>
      <c r="FTX211" s="8"/>
      <c r="FTY211" s="9"/>
      <c r="FUD211" s="11"/>
      <c r="FUE211" s="8"/>
      <c r="FUF211" s="9"/>
      <c r="FUK211" s="11"/>
      <c r="FUL211" s="8"/>
      <c r="FUM211" s="9"/>
      <c r="FUR211" s="11"/>
      <c r="FUS211" s="8"/>
      <c r="FUT211" s="9"/>
      <c r="FUY211" s="11"/>
      <c r="FUZ211" s="8"/>
      <c r="FVA211" s="9"/>
      <c r="FVF211" s="11"/>
      <c r="FVG211" s="8"/>
      <c r="FVH211" s="9"/>
      <c r="FVM211" s="11"/>
      <c r="FVN211" s="8"/>
      <c r="FVO211" s="9"/>
      <c r="FVT211" s="11"/>
      <c r="FVU211" s="8"/>
      <c r="FVV211" s="9"/>
      <c r="FWA211" s="11"/>
      <c r="FWB211" s="8"/>
      <c r="FWC211" s="9"/>
      <c r="FWH211" s="11"/>
      <c r="FWI211" s="8"/>
      <c r="FWJ211" s="9"/>
      <c r="FWO211" s="11"/>
      <c r="FWP211" s="8"/>
      <c r="FWQ211" s="9"/>
      <c r="FWV211" s="11"/>
      <c r="FWW211" s="8"/>
      <c r="FWX211" s="9"/>
      <c r="FXC211" s="11"/>
      <c r="FXD211" s="8"/>
      <c r="FXE211" s="9"/>
      <c r="FXJ211" s="11"/>
      <c r="FXK211" s="8"/>
      <c r="FXL211" s="9"/>
      <c r="FXQ211" s="11"/>
      <c r="FXR211" s="8"/>
      <c r="FXS211" s="9"/>
      <c r="FXX211" s="11"/>
      <c r="FXY211" s="8"/>
      <c r="FXZ211" s="9"/>
      <c r="FYE211" s="11"/>
      <c r="FYF211" s="8"/>
      <c r="FYG211" s="9"/>
      <c r="FYL211" s="11"/>
      <c r="FYM211" s="8"/>
      <c r="FYN211" s="9"/>
      <c r="FYS211" s="11"/>
      <c r="FYT211" s="8"/>
      <c r="FYU211" s="9"/>
      <c r="FYZ211" s="11"/>
      <c r="FZA211" s="8"/>
      <c r="FZB211" s="9"/>
      <c r="FZG211" s="11"/>
      <c r="FZH211" s="8"/>
      <c r="FZI211" s="9"/>
      <c r="FZN211" s="11"/>
      <c r="FZO211" s="8"/>
      <c r="FZP211" s="9"/>
      <c r="FZU211" s="11"/>
      <c r="FZV211" s="8"/>
      <c r="FZW211" s="9"/>
      <c r="GAB211" s="11"/>
      <c r="GAC211" s="8"/>
      <c r="GAD211" s="9"/>
      <c r="GAI211" s="11"/>
      <c r="GAJ211" s="8"/>
      <c r="GAK211" s="9"/>
      <c r="GAP211" s="11"/>
      <c r="GAQ211" s="8"/>
      <c r="GAR211" s="9"/>
      <c r="GAW211" s="11"/>
      <c r="GAX211" s="8"/>
      <c r="GAY211" s="9"/>
      <c r="GBD211" s="11"/>
      <c r="GBE211" s="8"/>
      <c r="GBF211" s="9"/>
      <c r="GBK211" s="11"/>
      <c r="GBL211" s="8"/>
      <c r="GBM211" s="9"/>
      <c r="GBR211" s="11"/>
      <c r="GBS211" s="8"/>
      <c r="GBT211" s="9"/>
      <c r="GBY211" s="11"/>
      <c r="GBZ211" s="8"/>
      <c r="GCA211" s="9"/>
      <c r="GCF211" s="11"/>
      <c r="GCG211" s="8"/>
      <c r="GCH211" s="9"/>
      <c r="GCM211" s="11"/>
      <c r="GCN211" s="8"/>
      <c r="GCO211" s="9"/>
      <c r="GCT211" s="11"/>
      <c r="GCU211" s="8"/>
      <c r="GCV211" s="9"/>
      <c r="GDA211" s="11"/>
      <c r="GDB211" s="8"/>
      <c r="GDC211" s="9"/>
      <c r="GDH211" s="11"/>
      <c r="GDI211" s="8"/>
      <c r="GDJ211" s="9"/>
      <c r="GDO211" s="11"/>
      <c r="GDP211" s="8"/>
      <c r="GDQ211" s="9"/>
      <c r="GDV211" s="11"/>
      <c r="GDW211" s="8"/>
      <c r="GDX211" s="9"/>
      <c r="GEC211" s="11"/>
      <c r="GED211" s="8"/>
      <c r="GEE211" s="9"/>
      <c r="GEJ211" s="11"/>
      <c r="GEK211" s="8"/>
      <c r="GEL211" s="9"/>
      <c r="GEQ211" s="11"/>
      <c r="GER211" s="8"/>
      <c r="GES211" s="9"/>
      <c r="GEX211" s="11"/>
      <c r="GEY211" s="8"/>
      <c r="GEZ211" s="9"/>
      <c r="GFE211" s="11"/>
      <c r="GFF211" s="8"/>
      <c r="GFG211" s="9"/>
      <c r="GFL211" s="11"/>
      <c r="GFM211" s="8"/>
      <c r="GFN211" s="9"/>
      <c r="GFS211" s="11"/>
      <c r="GFT211" s="8"/>
      <c r="GFU211" s="9"/>
      <c r="GFZ211" s="11"/>
      <c r="GGA211" s="8"/>
      <c r="GGB211" s="9"/>
      <c r="GGG211" s="11"/>
      <c r="GGH211" s="8"/>
      <c r="GGI211" s="9"/>
      <c r="GGN211" s="11"/>
      <c r="GGO211" s="8"/>
      <c r="GGP211" s="9"/>
      <c r="GGU211" s="11"/>
      <c r="GGV211" s="8"/>
      <c r="GGW211" s="9"/>
      <c r="GHB211" s="11"/>
      <c r="GHC211" s="8"/>
      <c r="GHD211" s="9"/>
      <c r="GHI211" s="11"/>
      <c r="GHJ211" s="8"/>
      <c r="GHK211" s="9"/>
      <c r="GHP211" s="11"/>
      <c r="GHQ211" s="8"/>
      <c r="GHR211" s="9"/>
      <c r="GHW211" s="11"/>
      <c r="GHX211" s="8"/>
      <c r="GHY211" s="9"/>
      <c r="GID211" s="11"/>
      <c r="GIE211" s="8"/>
      <c r="GIF211" s="9"/>
      <c r="GIK211" s="11"/>
      <c r="GIL211" s="8"/>
      <c r="GIM211" s="9"/>
      <c r="GIR211" s="11"/>
      <c r="GIS211" s="8"/>
      <c r="GIT211" s="9"/>
      <c r="GIY211" s="11"/>
      <c r="GIZ211" s="8"/>
      <c r="GJA211" s="9"/>
      <c r="GJF211" s="11"/>
      <c r="GJG211" s="8"/>
      <c r="GJH211" s="9"/>
      <c r="GJM211" s="11"/>
      <c r="GJN211" s="8"/>
      <c r="GJO211" s="9"/>
      <c r="GJT211" s="11"/>
      <c r="GJU211" s="8"/>
      <c r="GJV211" s="9"/>
      <c r="GKA211" s="11"/>
      <c r="GKB211" s="8"/>
      <c r="GKC211" s="9"/>
      <c r="GKH211" s="11"/>
      <c r="GKI211" s="8"/>
      <c r="GKJ211" s="9"/>
      <c r="GKO211" s="11"/>
      <c r="GKP211" s="8"/>
      <c r="GKQ211" s="9"/>
      <c r="GKV211" s="11"/>
      <c r="GKW211" s="8"/>
      <c r="GKX211" s="9"/>
      <c r="GLC211" s="11"/>
      <c r="GLD211" s="8"/>
      <c r="GLE211" s="9"/>
      <c r="GLJ211" s="11"/>
      <c r="GLK211" s="8"/>
      <c r="GLL211" s="9"/>
      <c r="GLQ211" s="11"/>
      <c r="GLR211" s="8"/>
      <c r="GLS211" s="9"/>
      <c r="GLX211" s="11"/>
      <c r="GLY211" s="8"/>
      <c r="GLZ211" s="9"/>
      <c r="GME211" s="11"/>
      <c r="GMF211" s="8"/>
      <c r="GMG211" s="9"/>
      <c r="GML211" s="11"/>
      <c r="GMM211" s="8"/>
      <c r="GMN211" s="9"/>
      <c r="GMS211" s="11"/>
      <c r="GMT211" s="8"/>
      <c r="GMU211" s="9"/>
      <c r="GMZ211" s="11"/>
      <c r="GNA211" s="8"/>
      <c r="GNB211" s="9"/>
      <c r="GNG211" s="11"/>
      <c r="GNH211" s="8"/>
      <c r="GNI211" s="9"/>
      <c r="GNN211" s="11"/>
      <c r="GNO211" s="8"/>
      <c r="GNP211" s="9"/>
      <c r="GNU211" s="11"/>
      <c r="GNV211" s="8"/>
      <c r="GNW211" s="9"/>
      <c r="GOB211" s="11"/>
      <c r="GOC211" s="8"/>
      <c r="GOD211" s="9"/>
      <c r="GOI211" s="11"/>
      <c r="GOJ211" s="8"/>
      <c r="GOK211" s="9"/>
      <c r="GOP211" s="11"/>
      <c r="GOQ211" s="8"/>
      <c r="GOR211" s="9"/>
      <c r="GOW211" s="11"/>
      <c r="GOX211" s="8"/>
      <c r="GOY211" s="9"/>
      <c r="GPD211" s="11"/>
      <c r="GPE211" s="8"/>
      <c r="GPF211" s="9"/>
      <c r="GPK211" s="11"/>
      <c r="GPL211" s="8"/>
      <c r="GPM211" s="9"/>
      <c r="GPR211" s="11"/>
      <c r="GPS211" s="8"/>
      <c r="GPT211" s="9"/>
      <c r="GPY211" s="11"/>
      <c r="GPZ211" s="8"/>
      <c r="GQA211" s="9"/>
      <c r="GQF211" s="11"/>
      <c r="GQG211" s="8"/>
      <c r="GQH211" s="9"/>
      <c r="GQM211" s="11"/>
      <c r="GQN211" s="8"/>
      <c r="GQO211" s="9"/>
      <c r="GQT211" s="11"/>
      <c r="GQU211" s="8"/>
      <c r="GQV211" s="9"/>
      <c r="GRA211" s="11"/>
      <c r="GRB211" s="8"/>
      <c r="GRC211" s="9"/>
      <c r="GRH211" s="11"/>
      <c r="GRI211" s="8"/>
      <c r="GRJ211" s="9"/>
      <c r="GRO211" s="11"/>
      <c r="GRP211" s="8"/>
      <c r="GRQ211" s="9"/>
      <c r="GRV211" s="11"/>
      <c r="GRW211" s="8"/>
      <c r="GRX211" s="9"/>
      <c r="GSC211" s="11"/>
      <c r="GSD211" s="8"/>
      <c r="GSE211" s="9"/>
      <c r="GSJ211" s="11"/>
      <c r="GSK211" s="8"/>
      <c r="GSL211" s="9"/>
      <c r="GSQ211" s="11"/>
      <c r="GSR211" s="8"/>
      <c r="GSS211" s="9"/>
      <c r="GSX211" s="11"/>
      <c r="GSY211" s="8"/>
      <c r="GSZ211" s="9"/>
      <c r="GTE211" s="11"/>
      <c r="GTF211" s="8"/>
      <c r="GTG211" s="9"/>
      <c r="GTL211" s="11"/>
      <c r="GTM211" s="8"/>
      <c r="GTN211" s="9"/>
      <c r="GTS211" s="11"/>
      <c r="GTT211" s="8"/>
      <c r="GTU211" s="9"/>
      <c r="GTZ211" s="11"/>
      <c r="GUA211" s="8"/>
      <c r="GUB211" s="9"/>
      <c r="GUG211" s="11"/>
      <c r="GUH211" s="8"/>
      <c r="GUI211" s="9"/>
      <c r="GUN211" s="11"/>
      <c r="GUO211" s="8"/>
      <c r="GUP211" s="9"/>
      <c r="GUU211" s="11"/>
      <c r="GUV211" s="8"/>
      <c r="GUW211" s="9"/>
      <c r="GVB211" s="11"/>
      <c r="GVC211" s="8"/>
      <c r="GVD211" s="9"/>
      <c r="GVI211" s="11"/>
      <c r="GVJ211" s="8"/>
      <c r="GVK211" s="9"/>
      <c r="GVP211" s="11"/>
      <c r="GVQ211" s="8"/>
      <c r="GVR211" s="9"/>
      <c r="GVW211" s="11"/>
      <c r="GVX211" s="8"/>
      <c r="GVY211" s="9"/>
      <c r="GWD211" s="11"/>
      <c r="GWE211" s="8"/>
      <c r="GWF211" s="9"/>
      <c r="GWK211" s="11"/>
      <c r="GWL211" s="8"/>
      <c r="GWM211" s="9"/>
      <c r="GWR211" s="11"/>
      <c r="GWS211" s="8"/>
      <c r="GWT211" s="9"/>
      <c r="GWY211" s="11"/>
      <c r="GWZ211" s="8"/>
      <c r="GXA211" s="9"/>
      <c r="GXF211" s="11"/>
      <c r="GXG211" s="8"/>
      <c r="GXH211" s="9"/>
      <c r="GXM211" s="11"/>
      <c r="GXN211" s="8"/>
      <c r="GXO211" s="9"/>
      <c r="GXT211" s="11"/>
      <c r="GXU211" s="8"/>
      <c r="GXV211" s="9"/>
      <c r="GYA211" s="11"/>
      <c r="GYB211" s="8"/>
      <c r="GYC211" s="9"/>
      <c r="GYH211" s="11"/>
      <c r="GYI211" s="8"/>
      <c r="GYJ211" s="9"/>
      <c r="GYO211" s="11"/>
      <c r="GYP211" s="8"/>
      <c r="GYQ211" s="9"/>
      <c r="GYV211" s="11"/>
      <c r="GYW211" s="8"/>
      <c r="GYX211" s="9"/>
      <c r="GZC211" s="11"/>
      <c r="GZD211" s="8"/>
      <c r="GZE211" s="9"/>
      <c r="GZJ211" s="11"/>
      <c r="GZK211" s="8"/>
      <c r="GZL211" s="9"/>
      <c r="GZQ211" s="11"/>
      <c r="GZR211" s="8"/>
      <c r="GZS211" s="9"/>
      <c r="GZX211" s="11"/>
      <c r="GZY211" s="8"/>
      <c r="GZZ211" s="9"/>
      <c r="HAE211" s="11"/>
      <c r="HAF211" s="8"/>
      <c r="HAG211" s="9"/>
      <c r="HAL211" s="11"/>
      <c r="HAM211" s="8"/>
      <c r="HAN211" s="9"/>
      <c r="HAS211" s="11"/>
      <c r="HAT211" s="8"/>
      <c r="HAU211" s="9"/>
      <c r="HAZ211" s="11"/>
      <c r="HBA211" s="8"/>
      <c r="HBB211" s="9"/>
      <c r="HBG211" s="11"/>
      <c r="HBH211" s="8"/>
      <c r="HBI211" s="9"/>
      <c r="HBN211" s="11"/>
      <c r="HBO211" s="8"/>
      <c r="HBP211" s="9"/>
      <c r="HBU211" s="11"/>
      <c r="HBV211" s="8"/>
      <c r="HBW211" s="9"/>
      <c r="HCB211" s="11"/>
      <c r="HCC211" s="8"/>
      <c r="HCD211" s="9"/>
      <c r="HCI211" s="11"/>
      <c r="HCJ211" s="8"/>
      <c r="HCK211" s="9"/>
      <c r="HCP211" s="11"/>
      <c r="HCQ211" s="8"/>
      <c r="HCR211" s="9"/>
      <c r="HCW211" s="11"/>
      <c r="HCX211" s="8"/>
      <c r="HCY211" s="9"/>
      <c r="HDD211" s="11"/>
      <c r="HDE211" s="8"/>
      <c r="HDF211" s="9"/>
      <c r="HDK211" s="11"/>
      <c r="HDL211" s="8"/>
      <c r="HDM211" s="9"/>
      <c r="HDR211" s="11"/>
      <c r="HDS211" s="8"/>
      <c r="HDT211" s="9"/>
      <c r="HDY211" s="11"/>
      <c r="HDZ211" s="8"/>
      <c r="HEA211" s="9"/>
      <c r="HEF211" s="11"/>
      <c r="HEG211" s="8"/>
      <c r="HEH211" s="9"/>
      <c r="HEM211" s="11"/>
      <c r="HEN211" s="8"/>
      <c r="HEO211" s="9"/>
      <c r="HET211" s="11"/>
      <c r="HEU211" s="8"/>
      <c r="HEV211" s="9"/>
      <c r="HFA211" s="11"/>
      <c r="HFB211" s="8"/>
      <c r="HFC211" s="9"/>
      <c r="HFH211" s="11"/>
      <c r="HFI211" s="8"/>
      <c r="HFJ211" s="9"/>
      <c r="HFO211" s="11"/>
      <c r="HFP211" s="8"/>
      <c r="HFQ211" s="9"/>
      <c r="HFV211" s="11"/>
      <c r="HFW211" s="8"/>
      <c r="HFX211" s="9"/>
      <c r="HGC211" s="11"/>
      <c r="HGD211" s="8"/>
      <c r="HGE211" s="9"/>
      <c r="HGJ211" s="11"/>
      <c r="HGK211" s="8"/>
      <c r="HGL211" s="9"/>
      <c r="HGQ211" s="11"/>
      <c r="HGR211" s="8"/>
      <c r="HGS211" s="9"/>
      <c r="HGX211" s="11"/>
      <c r="HGY211" s="8"/>
      <c r="HGZ211" s="9"/>
      <c r="HHE211" s="11"/>
      <c r="HHF211" s="8"/>
      <c r="HHG211" s="9"/>
      <c r="HHL211" s="11"/>
      <c r="HHM211" s="8"/>
      <c r="HHN211" s="9"/>
      <c r="HHS211" s="11"/>
      <c r="HHT211" s="8"/>
      <c r="HHU211" s="9"/>
      <c r="HHZ211" s="11"/>
      <c r="HIA211" s="8"/>
      <c r="HIB211" s="9"/>
      <c r="HIG211" s="11"/>
      <c r="HIH211" s="8"/>
      <c r="HII211" s="9"/>
      <c r="HIN211" s="11"/>
      <c r="HIO211" s="8"/>
      <c r="HIP211" s="9"/>
      <c r="HIU211" s="11"/>
      <c r="HIV211" s="8"/>
      <c r="HIW211" s="9"/>
      <c r="HJB211" s="11"/>
      <c r="HJC211" s="8"/>
      <c r="HJD211" s="9"/>
      <c r="HJI211" s="11"/>
      <c r="HJJ211" s="8"/>
      <c r="HJK211" s="9"/>
      <c r="HJP211" s="11"/>
      <c r="HJQ211" s="8"/>
      <c r="HJR211" s="9"/>
      <c r="HJW211" s="11"/>
      <c r="HJX211" s="8"/>
      <c r="HJY211" s="9"/>
      <c r="HKD211" s="11"/>
      <c r="HKE211" s="8"/>
      <c r="HKF211" s="9"/>
      <c r="HKK211" s="11"/>
      <c r="HKL211" s="8"/>
      <c r="HKM211" s="9"/>
      <c r="HKR211" s="11"/>
      <c r="HKS211" s="8"/>
      <c r="HKT211" s="9"/>
      <c r="HKY211" s="11"/>
      <c r="HKZ211" s="8"/>
      <c r="HLA211" s="9"/>
      <c r="HLF211" s="11"/>
      <c r="HLG211" s="8"/>
      <c r="HLH211" s="9"/>
      <c r="HLM211" s="11"/>
      <c r="HLN211" s="8"/>
      <c r="HLO211" s="9"/>
      <c r="HLT211" s="11"/>
      <c r="HLU211" s="8"/>
      <c r="HLV211" s="9"/>
      <c r="HMA211" s="11"/>
      <c r="HMB211" s="8"/>
      <c r="HMC211" s="9"/>
      <c r="HMH211" s="11"/>
      <c r="HMI211" s="8"/>
      <c r="HMJ211" s="9"/>
      <c r="HMO211" s="11"/>
      <c r="HMP211" s="8"/>
      <c r="HMQ211" s="9"/>
      <c r="HMV211" s="11"/>
      <c r="HMW211" s="8"/>
      <c r="HMX211" s="9"/>
      <c r="HNC211" s="11"/>
      <c r="HND211" s="8"/>
      <c r="HNE211" s="9"/>
      <c r="HNJ211" s="11"/>
      <c r="HNK211" s="8"/>
      <c r="HNL211" s="9"/>
      <c r="HNQ211" s="11"/>
      <c r="HNR211" s="8"/>
      <c r="HNS211" s="9"/>
      <c r="HNX211" s="11"/>
      <c r="HNY211" s="8"/>
      <c r="HNZ211" s="9"/>
      <c r="HOE211" s="11"/>
      <c r="HOF211" s="8"/>
      <c r="HOG211" s="9"/>
      <c r="HOL211" s="11"/>
      <c r="HOM211" s="8"/>
      <c r="HON211" s="9"/>
      <c r="HOS211" s="11"/>
      <c r="HOT211" s="8"/>
      <c r="HOU211" s="9"/>
      <c r="HOZ211" s="11"/>
      <c r="HPA211" s="8"/>
      <c r="HPB211" s="9"/>
      <c r="HPG211" s="11"/>
      <c r="HPH211" s="8"/>
      <c r="HPI211" s="9"/>
      <c r="HPN211" s="11"/>
      <c r="HPO211" s="8"/>
      <c r="HPP211" s="9"/>
      <c r="HPU211" s="11"/>
      <c r="HPV211" s="8"/>
      <c r="HPW211" s="9"/>
      <c r="HQB211" s="11"/>
      <c r="HQC211" s="8"/>
      <c r="HQD211" s="9"/>
      <c r="HQI211" s="11"/>
      <c r="HQJ211" s="8"/>
      <c r="HQK211" s="9"/>
      <c r="HQP211" s="11"/>
      <c r="HQQ211" s="8"/>
      <c r="HQR211" s="9"/>
      <c r="HQW211" s="11"/>
      <c r="HQX211" s="8"/>
      <c r="HQY211" s="9"/>
      <c r="HRD211" s="11"/>
      <c r="HRE211" s="8"/>
      <c r="HRF211" s="9"/>
      <c r="HRK211" s="11"/>
      <c r="HRL211" s="8"/>
      <c r="HRM211" s="9"/>
      <c r="HRR211" s="11"/>
      <c r="HRS211" s="8"/>
      <c r="HRT211" s="9"/>
      <c r="HRY211" s="11"/>
      <c r="HRZ211" s="8"/>
      <c r="HSA211" s="9"/>
      <c r="HSF211" s="11"/>
      <c r="HSG211" s="8"/>
      <c r="HSH211" s="9"/>
      <c r="HSM211" s="11"/>
      <c r="HSN211" s="8"/>
      <c r="HSO211" s="9"/>
      <c r="HST211" s="11"/>
      <c r="HSU211" s="8"/>
      <c r="HSV211" s="9"/>
      <c r="HTA211" s="11"/>
      <c r="HTB211" s="8"/>
      <c r="HTC211" s="9"/>
      <c r="HTH211" s="11"/>
      <c r="HTI211" s="8"/>
      <c r="HTJ211" s="9"/>
      <c r="HTO211" s="11"/>
      <c r="HTP211" s="8"/>
      <c r="HTQ211" s="9"/>
      <c r="HTV211" s="11"/>
      <c r="HTW211" s="8"/>
      <c r="HTX211" s="9"/>
      <c r="HUC211" s="11"/>
      <c r="HUD211" s="8"/>
      <c r="HUE211" s="9"/>
      <c r="HUJ211" s="11"/>
      <c r="HUK211" s="8"/>
      <c r="HUL211" s="9"/>
      <c r="HUQ211" s="11"/>
      <c r="HUR211" s="8"/>
      <c r="HUS211" s="9"/>
      <c r="HUX211" s="11"/>
      <c r="HUY211" s="8"/>
      <c r="HUZ211" s="9"/>
      <c r="HVE211" s="11"/>
      <c r="HVF211" s="8"/>
      <c r="HVG211" s="9"/>
      <c r="HVL211" s="11"/>
      <c r="HVM211" s="8"/>
      <c r="HVN211" s="9"/>
      <c r="HVS211" s="11"/>
      <c r="HVT211" s="8"/>
      <c r="HVU211" s="9"/>
      <c r="HVZ211" s="11"/>
      <c r="HWA211" s="8"/>
      <c r="HWB211" s="9"/>
      <c r="HWG211" s="11"/>
      <c r="HWH211" s="8"/>
      <c r="HWI211" s="9"/>
      <c r="HWN211" s="11"/>
      <c r="HWO211" s="8"/>
      <c r="HWP211" s="9"/>
      <c r="HWU211" s="11"/>
      <c r="HWV211" s="8"/>
      <c r="HWW211" s="9"/>
      <c r="HXB211" s="11"/>
      <c r="HXC211" s="8"/>
      <c r="HXD211" s="9"/>
      <c r="HXI211" s="11"/>
      <c r="HXJ211" s="8"/>
      <c r="HXK211" s="9"/>
      <c r="HXP211" s="11"/>
      <c r="HXQ211" s="8"/>
      <c r="HXR211" s="9"/>
      <c r="HXW211" s="11"/>
      <c r="HXX211" s="8"/>
      <c r="HXY211" s="9"/>
      <c r="HYD211" s="11"/>
      <c r="HYE211" s="8"/>
      <c r="HYF211" s="9"/>
      <c r="HYK211" s="11"/>
      <c r="HYL211" s="8"/>
      <c r="HYM211" s="9"/>
      <c r="HYR211" s="11"/>
      <c r="HYS211" s="8"/>
      <c r="HYT211" s="9"/>
      <c r="HYY211" s="11"/>
      <c r="HYZ211" s="8"/>
      <c r="HZA211" s="9"/>
      <c r="HZF211" s="11"/>
      <c r="HZG211" s="8"/>
      <c r="HZH211" s="9"/>
      <c r="HZM211" s="11"/>
      <c r="HZN211" s="8"/>
      <c r="HZO211" s="9"/>
      <c r="HZT211" s="11"/>
      <c r="HZU211" s="8"/>
      <c r="HZV211" s="9"/>
      <c r="IAA211" s="11"/>
      <c r="IAB211" s="8"/>
      <c r="IAC211" s="9"/>
      <c r="IAH211" s="11"/>
      <c r="IAI211" s="8"/>
      <c r="IAJ211" s="9"/>
      <c r="IAO211" s="11"/>
      <c r="IAP211" s="8"/>
      <c r="IAQ211" s="9"/>
      <c r="IAV211" s="11"/>
      <c r="IAW211" s="8"/>
      <c r="IAX211" s="9"/>
      <c r="IBC211" s="11"/>
      <c r="IBD211" s="8"/>
      <c r="IBE211" s="9"/>
      <c r="IBJ211" s="11"/>
      <c r="IBK211" s="8"/>
      <c r="IBL211" s="9"/>
      <c r="IBQ211" s="11"/>
      <c r="IBR211" s="8"/>
      <c r="IBS211" s="9"/>
      <c r="IBX211" s="11"/>
      <c r="IBY211" s="8"/>
      <c r="IBZ211" s="9"/>
      <c r="ICE211" s="11"/>
      <c r="ICF211" s="8"/>
      <c r="ICG211" s="9"/>
      <c r="ICL211" s="11"/>
      <c r="ICM211" s="8"/>
      <c r="ICN211" s="9"/>
      <c r="ICS211" s="11"/>
      <c r="ICT211" s="8"/>
      <c r="ICU211" s="9"/>
      <c r="ICZ211" s="11"/>
      <c r="IDA211" s="8"/>
      <c r="IDB211" s="9"/>
      <c r="IDG211" s="11"/>
      <c r="IDH211" s="8"/>
      <c r="IDI211" s="9"/>
      <c r="IDN211" s="11"/>
      <c r="IDO211" s="8"/>
      <c r="IDP211" s="9"/>
      <c r="IDU211" s="11"/>
      <c r="IDV211" s="8"/>
      <c r="IDW211" s="9"/>
      <c r="IEB211" s="11"/>
      <c r="IEC211" s="8"/>
      <c r="IED211" s="9"/>
      <c r="IEI211" s="11"/>
      <c r="IEJ211" s="8"/>
      <c r="IEK211" s="9"/>
      <c r="IEP211" s="11"/>
      <c r="IEQ211" s="8"/>
      <c r="IER211" s="9"/>
      <c r="IEW211" s="11"/>
      <c r="IEX211" s="8"/>
      <c r="IEY211" s="9"/>
      <c r="IFD211" s="11"/>
      <c r="IFE211" s="8"/>
      <c r="IFF211" s="9"/>
      <c r="IFK211" s="11"/>
      <c r="IFL211" s="8"/>
      <c r="IFM211" s="9"/>
      <c r="IFR211" s="11"/>
      <c r="IFS211" s="8"/>
      <c r="IFT211" s="9"/>
      <c r="IFY211" s="11"/>
      <c r="IFZ211" s="8"/>
      <c r="IGA211" s="9"/>
      <c r="IGF211" s="11"/>
      <c r="IGG211" s="8"/>
      <c r="IGH211" s="9"/>
      <c r="IGM211" s="11"/>
      <c r="IGN211" s="8"/>
      <c r="IGO211" s="9"/>
      <c r="IGT211" s="11"/>
      <c r="IGU211" s="8"/>
      <c r="IGV211" s="9"/>
      <c r="IHA211" s="11"/>
      <c r="IHB211" s="8"/>
      <c r="IHC211" s="9"/>
      <c r="IHH211" s="11"/>
      <c r="IHI211" s="8"/>
      <c r="IHJ211" s="9"/>
      <c r="IHO211" s="11"/>
      <c r="IHP211" s="8"/>
      <c r="IHQ211" s="9"/>
      <c r="IHV211" s="11"/>
      <c r="IHW211" s="8"/>
      <c r="IHX211" s="9"/>
      <c r="IIC211" s="11"/>
      <c r="IID211" s="8"/>
      <c r="IIE211" s="9"/>
      <c r="IIJ211" s="11"/>
      <c r="IIK211" s="8"/>
      <c r="IIL211" s="9"/>
      <c r="IIQ211" s="11"/>
      <c r="IIR211" s="8"/>
      <c r="IIS211" s="9"/>
      <c r="IIX211" s="11"/>
      <c r="IIY211" s="8"/>
      <c r="IIZ211" s="9"/>
      <c r="IJE211" s="11"/>
      <c r="IJF211" s="8"/>
      <c r="IJG211" s="9"/>
      <c r="IJL211" s="11"/>
      <c r="IJM211" s="8"/>
      <c r="IJN211" s="9"/>
      <c r="IJS211" s="11"/>
      <c r="IJT211" s="8"/>
      <c r="IJU211" s="9"/>
      <c r="IJZ211" s="11"/>
      <c r="IKA211" s="8"/>
      <c r="IKB211" s="9"/>
      <c r="IKG211" s="11"/>
      <c r="IKH211" s="8"/>
      <c r="IKI211" s="9"/>
      <c r="IKN211" s="11"/>
      <c r="IKO211" s="8"/>
      <c r="IKP211" s="9"/>
      <c r="IKU211" s="11"/>
      <c r="IKV211" s="8"/>
      <c r="IKW211" s="9"/>
      <c r="ILB211" s="11"/>
      <c r="ILC211" s="8"/>
      <c r="ILD211" s="9"/>
      <c r="ILI211" s="11"/>
      <c r="ILJ211" s="8"/>
      <c r="ILK211" s="9"/>
      <c r="ILP211" s="11"/>
      <c r="ILQ211" s="8"/>
      <c r="ILR211" s="9"/>
      <c r="ILW211" s="11"/>
      <c r="ILX211" s="8"/>
      <c r="ILY211" s="9"/>
      <c r="IMD211" s="11"/>
      <c r="IME211" s="8"/>
      <c r="IMF211" s="9"/>
      <c r="IMK211" s="11"/>
      <c r="IML211" s="8"/>
      <c r="IMM211" s="9"/>
      <c r="IMR211" s="11"/>
      <c r="IMS211" s="8"/>
      <c r="IMT211" s="9"/>
      <c r="IMY211" s="11"/>
      <c r="IMZ211" s="8"/>
      <c r="INA211" s="9"/>
      <c r="INF211" s="11"/>
      <c r="ING211" s="8"/>
      <c r="INH211" s="9"/>
      <c r="INM211" s="11"/>
      <c r="INN211" s="8"/>
      <c r="INO211" s="9"/>
      <c r="INT211" s="11"/>
      <c r="INU211" s="8"/>
      <c r="INV211" s="9"/>
      <c r="IOA211" s="11"/>
      <c r="IOB211" s="8"/>
      <c r="IOC211" s="9"/>
      <c r="IOH211" s="11"/>
      <c r="IOI211" s="8"/>
      <c r="IOJ211" s="9"/>
      <c r="IOO211" s="11"/>
      <c r="IOP211" s="8"/>
      <c r="IOQ211" s="9"/>
      <c r="IOV211" s="11"/>
      <c r="IOW211" s="8"/>
      <c r="IOX211" s="9"/>
      <c r="IPC211" s="11"/>
      <c r="IPD211" s="8"/>
      <c r="IPE211" s="9"/>
      <c r="IPJ211" s="11"/>
      <c r="IPK211" s="8"/>
      <c r="IPL211" s="9"/>
      <c r="IPQ211" s="11"/>
      <c r="IPR211" s="8"/>
      <c r="IPS211" s="9"/>
      <c r="IPX211" s="11"/>
      <c r="IPY211" s="8"/>
      <c r="IPZ211" s="9"/>
      <c r="IQE211" s="11"/>
      <c r="IQF211" s="8"/>
      <c r="IQG211" s="9"/>
      <c r="IQL211" s="11"/>
      <c r="IQM211" s="8"/>
      <c r="IQN211" s="9"/>
      <c r="IQS211" s="11"/>
      <c r="IQT211" s="8"/>
      <c r="IQU211" s="9"/>
      <c r="IQZ211" s="11"/>
      <c r="IRA211" s="8"/>
      <c r="IRB211" s="9"/>
      <c r="IRG211" s="11"/>
      <c r="IRH211" s="8"/>
      <c r="IRI211" s="9"/>
      <c r="IRN211" s="11"/>
      <c r="IRO211" s="8"/>
      <c r="IRP211" s="9"/>
      <c r="IRU211" s="11"/>
      <c r="IRV211" s="8"/>
      <c r="IRW211" s="9"/>
      <c r="ISB211" s="11"/>
      <c r="ISC211" s="8"/>
      <c r="ISD211" s="9"/>
      <c r="ISI211" s="11"/>
      <c r="ISJ211" s="8"/>
      <c r="ISK211" s="9"/>
      <c r="ISP211" s="11"/>
      <c r="ISQ211" s="8"/>
      <c r="ISR211" s="9"/>
      <c r="ISW211" s="11"/>
      <c r="ISX211" s="8"/>
      <c r="ISY211" s="9"/>
      <c r="ITD211" s="11"/>
      <c r="ITE211" s="8"/>
      <c r="ITF211" s="9"/>
      <c r="ITK211" s="11"/>
      <c r="ITL211" s="8"/>
      <c r="ITM211" s="9"/>
      <c r="ITR211" s="11"/>
      <c r="ITS211" s="8"/>
      <c r="ITT211" s="9"/>
      <c r="ITY211" s="11"/>
      <c r="ITZ211" s="8"/>
      <c r="IUA211" s="9"/>
      <c r="IUF211" s="11"/>
      <c r="IUG211" s="8"/>
      <c r="IUH211" s="9"/>
      <c r="IUM211" s="11"/>
      <c r="IUN211" s="8"/>
      <c r="IUO211" s="9"/>
      <c r="IUT211" s="11"/>
      <c r="IUU211" s="8"/>
      <c r="IUV211" s="9"/>
      <c r="IVA211" s="11"/>
      <c r="IVB211" s="8"/>
      <c r="IVC211" s="9"/>
      <c r="IVH211" s="11"/>
      <c r="IVI211" s="8"/>
      <c r="IVJ211" s="9"/>
      <c r="IVO211" s="11"/>
      <c r="IVP211" s="8"/>
      <c r="IVQ211" s="9"/>
      <c r="IVV211" s="11"/>
      <c r="IVW211" s="8"/>
      <c r="IVX211" s="9"/>
      <c r="IWC211" s="11"/>
      <c r="IWD211" s="8"/>
      <c r="IWE211" s="9"/>
      <c r="IWJ211" s="11"/>
      <c r="IWK211" s="8"/>
      <c r="IWL211" s="9"/>
      <c r="IWQ211" s="11"/>
      <c r="IWR211" s="8"/>
      <c r="IWS211" s="9"/>
      <c r="IWX211" s="11"/>
      <c r="IWY211" s="8"/>
      <c r="IWZ211" s="9"/>
      <c r="IXE211" s="11"/>
      <c r="IXF211" s="8"/>
      <c r="IXG211" s="9"/>
      <c r="IXL211" s="11"/>
      <c r="IXM211" s="8"/>
      <c r="IXN211" s="9"/>
      <c r="IXS211" s="11"/>
      <c r="IXT211" s="8"/>
      <c r="IXU211" s="9"/>
      <c r="IXZ211" s="11"/>
      <c r="IYA211" s="8"/>
      <c r="IYB211" s="9"/>
      <c r="IYG211" s="11"/>
      <c r="IYH211" s="8"/>
      <c r="IYI211" s="9"/>
      <c r="IYN211" s="11"/>
      <c r="IYO211" s="8"/>
      <c r="IYP211" s="9"/>
      <c r="IYU211" s="11"/>
      <c r="IYV211" s="8"/>
      <c r="IYW211" s="9"/>
      <c r="IZB211" s="11"/>
      <c r="IZC211" s="8"/>
      <c r="IZD211" s="9"/>
      <c r="IZI211" s="11"/>
      <c r="IZJ211" s="8"/>
      <c r="IZK211" s="9"/>
      <c r="IZP211" s="11"/>
      <c r="IZQ211" s="8"/>
      <c r="IZR211" s="9"/>
      <c r="IZW211" s="11"/>
      <c r="IZX211" s="8"/>
      <c r="IZY211" s="9"/>
      <c r="JAD211" s="11"/>
      <c r="JAE211" s="8"/>
      <c r="JAF211" s="9"/>
      <c r="JAK211" s="11"/>
      <c r="JAL211" s="8"/>
      <c r="JAM211" s="9"/>
      <c r="JAR211" s="11"/>
      <c r="JAS211" s="8"/>
      <c r="JAT211" s="9"/>
      <c r="JAY211" s="11"/>
      <c r="JAZ211" s="8"/>
      <c r="JBA211" s="9"/>
      <c r="JBF211" s="11"/>
      <c r="JBG211" s="8"/>
      <c r="JBH211" s="9"/>
      <c r="JBM211" s="11"/>
      <c r="JBN211" s="8"/>
      <c r="JBO211" s="9"/>
      <c r="JBT211" s="11"/>
      <c r="JBU211" s="8"/>
      <c r="JBV211" s="9"/>
      <c r="JCA211" s="11"/>
      <c r="JCB211" s="8"/>
      <c r="JCC211" s="9"/>
      <c r="JCH211" s="11"/>
      <c r="JCI211" s="8"/>
      <c r="JCJ211" s="9"/>
      <c r="JCO211" s="11"/>
      <c r="JCP211" s="8"/>
      <c r="JCQ211" s="9"/>
      <c r="JCV211" s="11"/>
      <c r="JCW211" s="8"/>
      <c r="JCX211" s="9"/>
      <c r="JDC211" s="11"/>
      <c r="JDD211" s="8"/>
      <c r="JDE211" s="9"/>
      <c r="JDJ211" s="11"/>
      <c r="JDK211" s="8"/>
      <c r="JDL211" s="9"/>
      <c r="JDQ211" s="11"/>
      <c r="JDR211" s="8"/>
      <c r="JDS211" s="9"/>
      <c r="JDX211" s="11"/>
      <c r="JDY211" s="8"/>
      <c r="JDZ211" s="9"/>
      <c r="JEE211" s="11"/>
      <c r="JEF211" s="8"/>
      <c r="JEG211" s="9"/>
      <c r="JEL211" s="11"/>
      <c r="JEM211" s="8"/>
      <c r="JEN211" s="9"/>
      <c r="JES211" s="11"/>
      <c r="JET211" s="8"/>
      <c r="JEU211" s="9"/>
      <c r="JEZ211" s="11"/>
      <c r="JFA211" s="8"/>
      <c r="JFB211" s="9"/>
      <c r="JFG211" s="11"/>
      <c r="JFH211" s="8"/>
      <c r="JFI211" s="9"/>
      <c r="JFN211" s="11"/>
      <c r="JFO211" s="8"/>
      <c r="JFP211" s="9"/>
      <c r="JFU211" s="11"/>
      <c r="JFV211" s="8"/>
      <c r="JFW211" s="9"/>
      <c r="JGB211" s="11"/>
      <c r="JGC211" s="8"/>
      <c r="JGD211" s="9"/>
      <c r="JGI211" s="11"/>
      <c r="JGJ211" s="8"/>
      <c r="JGK211" s="9"/>
      <c r="JGP211" s="11"/>
      <c r="JGQ211" s="8"/>
      <c r="JGR211" s="9"/>
      <c r="JGW211" s="11"/>
      <c r="JGX211" s="8"/>
      <c r="JGY211" s="9"/>
      <c r="JHD211" s="11"/>
      <c r="JHE211" s="8"/>
      <c r="JHF211" s="9"/>
      <c r="JHK211" s="11"/>
      <c r="JHL211" s="8"/>
      <c r="JHM211" s="9"/>
      <c r="JHR211" s="11"/>
      <c r="JHS211" s="8"/>
      <c r="JHT211" s="9"/>
      <c r="JHY211" s="11"/>
      <c r="JHZ211" s="8"/>
      <c r="JIA211" s="9"/>
      <c r="JIF211" s="11"/>
      <c r="JIG211" s="8"/>
      <c r="JIH211" s="9"/>
      <c r="JIM211" s="11"/>
      <c r="JIN211" s="8"/>
      <c r="JIO211" s="9"/>
      <c r="JIT211" s="11"/>
      <c r="JIU211" s="8"/>
      <c r="JIV211" s="9"/>
      <c r="JJA211" s="11"/>
      <c r="JJB211" s="8"/>
      <c r="JJC211" s="9"/>
      <c r="JJH211" s="11"/>
      <c r="JJI211" s="8"/>
      <c r="JJJ211" s="9"/>
      <c r="JJO211" s="11"/>
      <c r="JJP211" s="8"/>
      <c r="JJQ211" s="9"/>
      <c r="JJV211" s="11"/>
      <c r="JJW211" s="8"/>
      <c r="JJX211" s="9"/>
      <c r="JKC211" s="11"/>
      <c r="JKD211" s="8"/>
      <c r="JKE211" s="9"/>
      <c r="JKJ211" s="11"/>
      <c r="JKK211" s="8"/>
      <c r="JKL211" s="9"/>
      <c r="JKQ211" s="11"/>
      <c r="JKR211" s="8"/>
      <c r="JKS211" s="9"/>
      <c r="JKX211" s="11"/>
      <c r="JKY211" s="8"/>
      <c r="JKZ211" s="9"/>
      <c r="JLE211" s="11"/>
      <c r="JLF211" s="8"/>
      <c r="JLG211" s="9"/>
      <c r="JLL211" s="11"/>
      <c r="JLM211" s="8"/>
      <c r="JLN211" s="9"/>
      <c r="JLS211" s="11"/>
      <c r="JLT211" s="8"/>
      <c r="JLU211" s="9"/>
      <c r="JLZ211" s="11"/>
      <c r="JMA211" s="8"/>
      <c r="JMB211" s="9"/>
      <c r="JMG211" s="11"/>
      <c r="JMH211" s="8"/>
      <c r="JMI211" s="9"/>
      <c r="JMN211" s="11"/>
      <c r="JMO211" s="8"/>
      <c r="JMP211" s="9"/>
      <c r="JMU211" s="11"/>
      <c r="JMV211" s="8"/>
      <c r="JMW211" s="9"/>
      <c r="JNB211" s="11"/>
      <c r="JNC211" s="8"/>
      <c r="JND211" s="9"/>
      <c r="JNI211" s="11"/>
      <c r="JNJ211" s="8"/>
      <c r="JNK211" s="9"/>
      <c r="JNP211" s="11"/>
      <c r="JNQ211" s="8"/>
      <c r="JNR211" s="9"/>
      <c r="JNW211" s="11"/>
      <c r="JNX211" s="8"/>
      <c r="JNY211" s="9"/>
      <c r="JOD211" s="11"/>
      <c r="JOE211" s="8"/>
      <c r="JOF211" s="9"/>
      <c r="JOK211" s="11"/>
      <c r="JOL211" s="8"/>
      <c r="JOM211" s="9"/>
      <c r="JOR211" s="11"/>
      <c r="JOS211" s="8"/>
      <c r="JOT211" s="9"/>
      <c r="JOY211" s="11"/>
      <c r="JOZ211" s="8"/>
      <c r="JPA211" s="9"/>
      <c r="JPF211" s="11"/>
      <c r="JPG211" s="8"/>
      <c r="JPH211" s="9"/>
      <c r="JPM211" s="11"/>
      <c r="JPN211" s="8"/>
      <c r="JPO211" s="9"/>
      <c r="JPT211" s="11"/>
      <c r="JPU211" s="8"/>
      <c r="JPV211" s="9"/>
      <c r="JQA211" s="11"/>
      <c r="JQB211" s="8"/>
      <c r="JQC211" s="9"/>
      <c r="JQH211" s="11"/>
      <c r="JQI211" s="8"/>
      <c r="JQJ211" s="9"/>
      <c r="JQO211" s="11"/>
      <c r="JQP211" s="8"/>
      <c r="JQQ211" s="9"/>
      <c r="JQV211" s="11"/>
      <c r="JQW211" s="8"/>
      <c r="JQX211" s="9"/>
      <c r="JRC211" s="11"/>
      <c r="JRD211" s="8"/>
      <c r="JRE211" s="9"/>
      <c r="JRJ211" s="11"/>
      <c r="JRK211" s="8"/>
      <c r="JRL211" s="9"/>
      <c r="JRQ211" s="11"/>
      <c r="JRR211" s="8"/>
      <c r="JRS211" s="9"/>
      <c r="JRX211" s="11"/>
      <c r="JRY211" s="8"/>
      <c r="JRZ211" s="9"/>
      <c r="JSE211" s="11"/>
      <c r="JSF211" s="8"/>
      <c r="JSG211" s="9"/>
      <c r="JSL211" s="11"/>
      <c r="JSM211" s="8"/>
      <c r="JSN211" s="9"/>
      <c r="JSS211" s="11"/>
      <c r="JST211" s="8"/>
      <c r="JSU211" s="9"/>
      <c r="JSZ211" s="11"/>
      <c r="JTA211" s="8"/>
      <c r="JTB211" s="9"/>
      <c r="JTG211" s="11"/>
      <c r="JTH211" s="8"/>
      <c r="JTI211" s="9"/>
      <c r="JTN211" s="11"/>
      <c r="JTO211" s="8"/>
      <c r="JTP211" s="9"/>
      <c r="JTU211" s="11"/>
      <c r="JTV211" s="8"/>
      <c r="JTW211" s="9"/>
      <c r="JUB211" s="11"/>
      <c r="JUC211" s="8"/>
      <c r="JUD211" s="9"/>
      <c r="JUI211" s="11"/>
      <c r="JUJ211" s="8"/>
      <c r="JUK211" s="9"/>
      <c r="JUP211" s="11"/>
      <c r="JUQ211" s="8"/>
      <c r="JUR211" s="9"/>
      <c r="JUW211" s="11"/>
      <c r="JUX211" s="8"/>
      <c r="JUY211" s="9"/>
      <c r="JVD211" s="11"/>
      <c r="JVE211" s="8"/>
      <c r="JVF211" s="9"/>
      <c r="JVK211" s="11"/>
      <c r="JVL211" s="8"/>
      <c r="JVM211" s="9"/>
      <c r="JVR211" s="11"/>
      <c r="JVS211" s="8"/>
      <c r="JVT211" s="9"/>
      <c r="JVY211" s="11"/>
      <c r="JVZ211" s="8"/>
      <c r="JWA211" s="9"/>
      <c r="JWF211" s="11"/>
      <c r="JWG211" s="8"/>
      <c r="JWH211" s="9"/>
      <c r="JWM211" s="11"/>
      <c r="JWN211" s="8"/>
      <c r="JWO211" s="9"/>
      <c r="JWT211" s="11"/>
      <c r="JWU211" s="8"/>
      <c r="JWV211" s="9"/>
      <c r="JXA211" s="11"/>
      <c r="JXB211" s="8"/>
      <c r="JXC211" s="9"/>
      <c r="JXH211" s="11"/>
      <c r="JXI211" s="8"/>
      <c r="JXJ211" s="9"/>
      <c r="JXO211" s="11"/>
      <c r="JXP211" s="8"/>
      <c r="JXQ211" s="9"/>
      <c r="JXV211" s="11"/>
      <c r="JXW211" s="8"/>
      <c r="JXX211" s="9"/>
      <c r="JYC211" s="11"/>
      <c r="JYD211" s="8"/>
      <c r="JYE211" s="9"/>
      <c r="JYJ211" s="11"/>
      <c r="JYK211" s="8"/>
      <c r="JYL211" s="9"/>
      <c r="JYQ211" s="11"/>
      <c r="JYR211" s="8"/>
      <c r="JYS211" s="9"/>
      <c r="JYX211" s="11"/>
      <c r="JYY211" s="8"/>
      <c r="JYZ211" s="9"/>
      <c r="JZE211" s="11"/>
      <c r="JZF211" s="8"/>
      <c r="JZG211" s="9"/>
      <c r="JZL211" s="11"/>
      <c r="JZM211" s="8"/>
      <c r="JZN211" s="9"/>
      <c r="JZS211" s="11"/>
      <c r="JZT211" s="8"/>
      <c r="JZU211" s="9"/>
      <c r="JZZ211" s="11"/>
      <c r="KAA211" s="8"/>
      <c r="KAB211" s="9"/>
      <c r="KAG211" s="11"/>
      <c r="KAH211" s="8"/>
      <c r="KAI211" s="9"/>
      <c r="KAN211" s="11"/>
      <c r="KAO211" s="8"/>
      <c r="KAP211" s="9"/>
      <c r="KAU211" s="11"/>
      <c r="KAV211" s="8"/>
      <c r="KAW211" s="9"/>
      <c r="KBB211" s="11"/>
      <c r="KBC211" s="8"/>
      <c r="KBD211" s="9"/>
      <c r="KBI211" s="11"/>
      <c r="KBJ211" s="8"/>
      <c r="KBK211" s="9"/>
      <c r="KBP211" s="11"/>
      <c r="KBQ211" s="8"/>
      <c r="KBR211" s="9"/>
      <c r="KBW211" s="11"/>
      <c r="KBX211" s="8"/>
      <c r="KBY211" s="9"/>
      <c r="KCD211" s="11"/>
      <c r="KCE211" s="8"/>
      <c r="KCF211" s="9"/>
      <c r="KCK211" s="11"/>
      <c r="KCL211" s="8"/>
      <c r="KCM211" s="9"/>
      <c r="KCR211" s="11"/>
      <c r="KCS211" s="8"/>
      <c r="KCT211" s="9"/>
      <c r="KCY211" s="11"/>
      <c r="KCZ211" s="8"/>
      <c r="KDA211" s="9"/>
      <c r="KDF211" s="11"/>
      <c r="KDG211" s="8"/>
      <c r="KDH211" s="9"/>
      <c r="KDM211" s="11"/>
      <c r="KDN211" s="8"/>
      <c r="KDO211" s="9"/>
      <c r="KDT211" s="11"/>
      <c r="KDU211" s="8"/>
      <c r="KDV211" s="9"/>
      <c r="KEA211" s="11"/>
      <c r="KEB211" s="8"/>
      <c r="KEC211" s="9"/>
      <c r="KEH211" s="11"/>
      <c r="KEI211" s="8"/>
      <c r="KEJ211" s="9"/>
      <c r="KEO211" s="11"/>
      <c r="KEP211" s="8"/>
      <c r="KEQ211" s="9"/>
      <c r="KEV211" s="11"/>
      <c r="KEW211" s="8"/>
      <c r="KEX211" s="9"/>
      <c r="KFC211" s="11"/>
      <c r="KFD211" s="8"/>
      <c r="KFE211" s="9"/>
      <c r="KFJ211" s="11"/>
      <c r="KFK211" s="8"/>
      <c r="KFL211" s="9"/>
      <c r="KFQ211" s="11"/>
      <c r="KFR211" s="8"/>
      <c r="KFS211" s="9"/>
      <c r="KFX211" s="11"/>
      <c r="KFY211" s="8"/>
      <c r="KFZ211" s="9"/>
      <c r="KGE211" s="11"/>
      <c r="KGF211" s="8"/>
      <c r="KGG211" s="9"/>
      <c r="KGL211" s="11"/>
      <c r="KGM211" s="8"/>
      <c r="KGN211" s="9"/>
      <c r="KGS211" s="11"/>
      <c r="KGT211" s="8"/>
      <c r="KGU211" s="9"/>
      <c r="KGZ211" s="11"/>
      <c r="KHA211" s="8"/>
      <c r="KHB211" s="9"/>
      <c r="KHG211" s="11"/>
      <c r="KHH211" s="8"/>
      <c r="KHI211" s="9"/>
      <c r="KHN211" s="11"/>
      <c r="KHO211" s="8"/>
      <c r="KHP211" s="9"/>
      <c r="KHU211" s="11"/>
      <c r="KHV211" s="8"/>
      <c r="KHW211" s="9"/>
      <c r="KIB211" s="11"/>
      <c r="KIC211" s="8"/>
      <c r="KID211" s="9"/>
      <c r="KII211" s="11"/>
      <c r="KIJ211" s="8"/>
      <c r="KIK211" s="9"/>
      <c r="KIP211" s="11"/>
      <c r="KIQ211" s="8"/>
      <c r="KIR211" s="9"/>
      <c r="KIW211" s="11"/>
      <c r="KIX211" s="8"/>
      <c r="KIY211" s="9"/>
      <c r="KJD211" s="11"/>
      <c r="KJE211" s="8"/>
      <c r="KJF211" s="9"/>
      <c r="KJK211" s="11"/>
      <c r="KJL211" s="8"/>
      <c r="KJM211" s="9"/>
      <c r="KJR211" s="11"/>
      <c r="KJS211" s="8"/>
      <c r="KJT211" s="9"/>
      <c r="KJY211" s="11"/>
      <c r="KJZ211" s="8"/>
      <c r="KKA211" s="9"/>
      <c r="KKF211" s="11"/>
      <c r="KKG211" s="8"/>
      <c r="KKH211" s="9"/>
      <c r="KKM211" s="11"/>
      <c r="KKN211" s="8"/>
      <c r="KKO211" s="9"/>
      <c r="KKT211" s="11"/>
      <c r="KKU211" s="8"/>
      <c r="KKV211" s="9"/>
      <c r="KLA211" s="11"/>
      <c r="KLB211" s="8"/>
      <c r="KLC211" s="9"/>
      <c r="KLH211" s="11"/>
      <c r="KLI211" s="8"/>
      <c r="KLJ211" s="9"/>
      <c r="KLO211" s="11"/>
      <c r="KLP211" s="8"/>
      <c r="KLQ211" s="9"/>
      <c r="KLV211" s="11"/>
      <c r="KLW211" s="8"/>
      <c r="KLX211" s="9"/>
      <c r="KMC211" s="11"/>
      <c r="KMD211" s="8"/>
      <c r="KME211" s="9"/>
      <c r="KMJ211" s="11"/>
      <c r="KMK211" s="8"/>
      <c r="KML211" s="9"/>
      <c r="KMQ211" s="11"/>
      <c r="KMR211" s="8"/>
      <c r="KMS211" s="9"/>
      <c r="KMX211" s="11"/>
      <c r="KMY211" s="8"/>
      <c r="KMZ211" s="9"/>
      <c r="KNE211" s="11"/>
      <c r="KNF211" s="8"/>
      <c r="KNG211" s="9"/>
      <c r="KNL211" s="11"/>
      <c r="KNM211" s="8"/>
      <c r="KNN211" s="9"/>
      <c r="KNS211" s="11"/>
      <c r="KNT211" s="8"/>
      <c r="KNU211" s="9"/>
      <c r="KNZ211" s="11"/>
      <c r="KOA211" s="8"/>
      <c r="KOB211" s="9"/>
      <c r="KOG211" s="11"/>
      <c r="KOH211" s="8"/>
      <c r="KOI211" s="9"/>
      <c r="KON211" s="11"/>
      <c r="KOO211" s="8"/>
      <c r="KOP211" s="9"/>
      <c r="KOU211" s="11"/>
      <c r="KOV211" s="8"/>
      <c r="KOW211" s="9"/>
      <c r="KPB211" s="11"/>
      <c r="KPC211" s="8"/>
      <c r="KPD211" s="9"/>
      <c r="KPI211" s="11"/>
      <c r="KPJ211" s="8"/>
      <c r="KPK211" s="9"/>
      <c r="KPP211" s="11"/>
      <c r="KPQ211" s="8"/>
      <c r="KPR211" s="9"/>
      <c r="KPW211" s="11"/>
      <c r="KPX211" s="8"/>
      <c r="KPY211" s="9"/>
      <c r="KQD211" s="11"/>
      <c r="KQE211" s="8"/>
      <c r="KQF211" s="9"/>
      <c r="KQK211" s="11"/>
      <c r="KQL211" s="8"/>
      <c r="KQM211" s="9"/>
      <c r="KQR211" s="11"/>
      <c r="KQS211" s="8"/>
      <c r="KQT211" s="9"/>
      <c r="KQY211" s="11"/>
      <c r="KQZ211" s="8"/>
      <c r="KRA211" s="9"/>
      <c r="KRF211" s="11"/>
      <c r="KRG211" s="8"/>
      <c r="KRH211" s="9"/>
      <c r="KRM211" s="11"/>
      <c r="KRN211" s="8"/>
      <c r="KRO211" s="9"/>
      <c r="KRT211" s="11"/>
      <c r="KRU211" s="8"/>
      <c r="KRV211" s="9"/>
      <c r="KSA211" s="11"/>
      <c r="KSB211" s="8"/>
      <c r="KSC211" s="9"/>
      <c r="KSH211" s="11"/>
      <c r="KSI211" s="8"/>
      <c r="KSJ211" s="9"/>
      <c r="KSO211" s="11"/>
      <c r="KSP211" s="8"/>
      <c r="KSQ211" s="9"/>
      <c r="KSV211" s="11"/>
      <c r="KSW211" s="8"/>
      <c r="KSX211" s="9"/>
      <c r="KTC211" s="11"/>
      <c r="KTD211" s="8"/>
      <c r="KTE211" s="9"/>
      <c r="KTJ211" s="11"/>
      <c r="KTK211" s="8"/>
      <c r="KTL211" s="9"/>
      <c r="KTQ211" s="11"/>
      <c r="KTR211" s="8"/>
      <c r="KTS211" s="9"/>
      <c r="KTX211" s="11"/>
      <c r="KTY211" s="8"/>
      <c r="KTZ211" s="9"/>
      <c r="KUE211" s="11"/>
      <c r="KUF211" s="8"/>
      <c r="KUG211" s="9"/>
      <c r="KUL211" s="11"/>
      <c r="KUM211" s="8"/>
      <c r="KUN211" s="9"/>
      <c r="KUS211" s="11"/>
      <c r="KUT211" s="8"/>
      <c r="KUU211" s="9"/>
      <c r="KUZ211" s="11"/>
      <c r="KVA211" s="8"/>
      <c r="KVB211" s="9"/>
      <c r="KVG211" s="11"/>
      <c r="KVH211" s="8"/>
      <c r="KVI211" s="9"/>
      <c r="KVN211" s="11"/>
      <c r="KVO211" s="8"/>
      <c r="KVP211" s="9"/>
      <c r="KVU211" s="11"/>
      <c r="KVV211" s="8"/>
      <c r="KVW211" s="9"/>
      <c r="KWB211" s="11"/>
      <c r="KWC211" s="8"/>
      <c r="KWD211" s="9"/>
      <c r="KWI211" s="11"/>
      <c r="KWJ211" s="8"/>
      <c r="KWK211" s="9"/>
      <c r="KWP211" s="11"/>
      <c r="KWQ211" s="8"/>
      <c r="KWR211" s="9"/>
      <c r="KWW211" s="11"/>
      <c r="KWX211" s="8"/>
      <c r="KWY211" s="9"/>
      <c r="KXD211" s="11"/>
      <c r="KXE211" s="8"/>
      <c r="KXF211" s="9"/>
      <c r="KXK211" s="11"/>
      <c r="KXL211" s="8"/>
      <c r="KXM211" s="9"/>
      <c r="KXR211" s="11"/>
      <c r="KXS211" s="8"/>
      <c r="KXT211" s="9"/>
      <c r="KXY211" s="11"/>
      <c r="KXZ211" s="8"/>
      <c r="KYA211" s="9"/>
      <c r="KYF211" s="11"/>
      <c r="KYG211" s="8"/>
      <c r="KYH211" s="9"/>
      <c r="KYM211" s="11"/>
      <c r="KYN211" s="8"/>
      <c r="KYO211" s="9"/>
      <c r="KYT211" s="11"/>
      <c r="KYU211" s="8"/>
      <c r="KYV211" s="9"/>
      <c r="KZA211" s="11"/>
      <c r="KZB211" s="8"/>
      <c r="KZC211" s="9"/>
      <c r="KZH211" s="11"/>
      <c r="KZI211" s="8"/>
      <c r="KZJ211" s="9"/>
      <c r="KZO211" s="11"/>
      <c r="KZP211" s="8"/>
      <c r="KZQ211" s="9"/>
      <c r="KZV211" s="11"/>
      <c r="KZW211" s="8"/>
      <c r="KZX211" s="9"/>
      <c r="LAC211" s="11"/>
      <c r="LAD211" s="8"/>
      <c r="LAE211" s="9"/>
      <c r="LAJ211" s="11"/>
      <c r="LAK211" s="8"/>
      <c r="LAL211" s="9"/>
      <c r="LAQ211" s="11"/>
      <c r="LAR211" s="8"/>
      <c r="LAS211" s="9"/>
      <c r="LAX211" s="11"/>
      <c r="LAY211" s="8"/>
      <c r="LAZ211" s="9"/>
      <c r="LBE211" s="11"/>
      <c r="LBF211" s="8"/>
      <c r="LBG211" s="9"/>
      <c r="LBL211" s="11"/>
      <c r="LBM211" s="8"/>
      <c r="LBN211" s="9"/>
      <c r="LBS211" s="11"/>
      <c r="LBT211" s="8"/>
      <c r="LBU211" s="9"/>
      <c r="LBZ211" s="11"/>
      <c r="LCA211" s="8"/>
      <c r="LCB211" s="9"/>
      <c r="LCG211" s="11"/>
      <c r="LCH211" s="8"/>
      <c r="LCI211" s="9"/>
      <c r="LCN211" s="11"/>
      <c r="LCO211" s="8"/>
      <c r="LCP211" s="9"/>
      <c r="LCU211" s="11"/>
      <c r="LCV211" s="8"/>
      <c r="LCW211" s="9"/>
      <c r="LDB211" s="11"/>
      <c r="LDC211" s="8"/>
      <c r="LDD211" s="9"/>
      <c r="LDI211" s="11"/>
      <c r="LDJ211" s="8"/>
      <c r="LDK211" s="9"/>
      <c r="LDP211" s="11"/>
      <c r="LDQ211" s="8"/>
      <c r="LDR211" s="9"/>
      <c r="LDW211" s="11"/>
      <c r="LDX211" s="8"/>
      <c r="LDY211" s="9"/>
      <c r="LED211" s="11"/>
      <c r="LEE211" s="8"/>
      <c r="LEF211" s="9"/>
      <c r="LEK211" s="11"/>
      <c r="LEL211" s="8"/>
      <c r="LEM211" s="9"/>
      <c r="LER211" s="11"/>
      <c r="LES211" s="8"/>
      <c r="LET211" s="9"/>
      <c r="LEY211" s="11"/>
      <c r="LEZ211" s="8"/>
      <c r="LFA211" s="9"/>
      <c r="LFF211" s="11"/>
      <c r="LFG211" s="8"/>
      <c r="LFH211" s="9"/>
      <c r="LFM211" s="11"/>
      <c r="LFN211" s="8"/>
      <c r="LFO211" s="9"/>
      <c r="LFT211" s="11"/>
      <c r="LFU211" s="8"/>
      <c r="LFV211" s="9"/>
      <c r="LGA211" s="11"/>
      <c r="LGB211" s="8"/>
      <c r="LGC211" s="9"/>
      <c r="LGH211" s="11"/>
      <c r="LGI211" s="8"/>
      <c r="LGJ211" s="9"/>
      <c r="LGO211" s="11"/>
      <c r="LGP211" s="8"/>
      <c r="LGQ211" s="9"/>
      <c r="LGV211" s="11"/>
      <c r="LGW211" s="8"/>
      <c r="LGX211" s="9"/>
      <c r="LHC211" s="11"/>
      <c r="LHD211" s="8"/>
      <c r="LHE211" s="9"/>
      <c r="LHJ211" s="11"/>
      <c r="LHK211" s="8"/>
      <c r="LHL211" s="9"/>
      <c r="LHQ211" s="11"/>
      <c r="LHR211" s="8"/>
      <c r="LHS211" s="9"/>
      <c r="LHX211" s="11"/>
      <c r="LHY211" s="8"/>
      <c r="LHZ211" s="9"/>
      <c r="LIE211" s="11"/>
      <c r="LIF211" s="8"/>
      <c r="LIG211" s="9"/>
      <c r="LIL211" s="11"/>
      <c r="LIM211" s="8"/>
      <c r="LIN211" s="9"/>
      <c r="LIS211" s="11"/>
      <c r="LIT211" s="8"/>
      <c r="LIU211" s="9"/>
      <c r="LIZ211" s="11"/>
      <c r="LJA211" s="8"/>
      <c r="LJB211" s="9"/>
      <c r="LJG211" s="11"/>
      <c r="LJH211" s="8"/>
      <c r="LJI211" s="9"/>
      <c r="LJN211" s="11"/>
      <c r="LJO211" s="8"/>
      <c r="LJP211" s="9"/>
      <c r="LJU211" s="11"/>
      <c r="LJV211" s="8"/>
      <c r="LJW211" s="9"/>
      <c r="LKB211" s="11"/>
      <c r="LKC211" s="8"/>
      <c r="LKD211" s="9"/>
      <c r="LKI211" s="11"/>
      <c r="LKJ211" s="8"/>
      <c r="LKK211" s="9"/>
      <c r="LKP211" s="11"/>
      <c r="LKQ211" s="8"/>
      <c r="LKR211" s="9"/>
      <c r="LKW211" s="11"/>
      <c r="LKX211" s="8"/>
      <c r="LKY211" s="9"/>
      <c r="LLD211" s="11"/>
      <c r="LLE211" s="8"/>
      <c r="LLF211" s="9"/>
      <c r="LLK211" s="11"/>
      <c r="LLL211" s="8"/>
      <c r="LLM211" s="9"/>
      <c r="LLR211" s="11"/>
      <c r="LLS211" s="8"/>
      <c r="LLT211" s="9"/>
      <c r="LLY211" s="11"/>
      <c r="LLZ211" s="8"/>
      <c r="LMA211" s="9"/>
      <c r="LMF211" s="11"/>
      <c r="LMG211" s="8"/>
      <c r="LMH211" s="9"/>
      <c r="LMM211" s="11"/>
      <c r="LMN211" s="8"/>
      <c r="LMO211" s="9"/>
      <c r="LMT211" s="11"/>
      <c r="LMU211" s="8"/>
      <c r="LMV211" s="9"/>
      <c r="LNA211" s="11"/>
      <c r="LNB211" s="8"/>
      <c r="LNC211" s="9"/>
      <c r="LNH211" s="11"/>
      <c r="LNI211" s="8"/>
      <c r="LNJ211" s="9"/>
      <c r="LNO211" s="11"/>
      <c r="LNP211" s="8"/>
      <c r="LNQ211" s="9"/>
      <c r="LNV211" s="11"/>
      <c r="LNW211" s="8"/>
      <c r="LNX211" s="9"/>
      <c r="LOC211" s="11"/>
      <c r="LOD211" s="8"/>
      <c r="LOE211" s="9"/>
      <c r="LOJ211" s="11"/>
      <c r="LOK211" s="8"/>
      <c r="LOL211" s="9"/>
      <c r="LOQ211" s="11"/>
      <c r="LOR211" s="8"/>
      <c r="LOS211" s="9"/>
      <c r="LOX211" s="11"/>
      <c r="LOY211" s="8"/>
      <c r="LOZ211" s="9"/>
      <c r="LPE211" s="11"/>
      <c r="LPF211" s="8"/>
      <c r="LPG211" s="9"/>
      <c r="LPL211" s="11"/>
      <c r="LPM211" s="8"/>
      <c r="LPN211" s="9"/>
      <c r="LPS211" s="11"/>
      <c r="LPT211" s="8"/>
      <c r="LPU211" s="9"/>
      <c r="LPZ211" s="11"/>
      <c r="LQA211" s="8"/>
      <c r="LQB211" s="9"/>
      <c r="LQG211" s="11"/>
      <c r="LQH211" s="8"/>
      <c r="LQI211" s="9"/>
      <c r="LQN211" s="11"/>
      <c r="LQO211" s="8"/>
      <c r="LQP211" s="9"/>
      <c r="LQU211" s="11"/>
      <c r="LQV211" s="8"/>
      <c r="LQW211" s="9"/>
      <c r="LRB211" s="11"/>
      <c r="LRC211" s="8"/>
      <c r="LRD211" s="9"/>
      <c r="LRI211" s="11"/>
      <c r="LRJ211" s="8"/>
      <c r="LRK211" s="9"/>
      <c r="LRP211" s="11"/>
      <c r="LRQ211" s="8"/>
      <c r="LRR211" s="9"/>
      <c r="LRW211" s="11"/>
      <c r="LRX211" s="8"/>
      <c r="LRY211" s="9"/>
      <c r="LSD211" s="11"/>
      <c r="LSE211" s="8"/>
      <c r="LSF211" s="9"/>
      <c r="LSK211" s="11"/>
      <c r="LSL211" s="8"/>
      <c r="LSM211" s="9"/>
      <c r="LSR211" s="11"/>
      <c r="LSS211" s="8"/>
      <c r="LST211" s="9"/>
      <c r="LSY211" s="11"/>
      <c r="LSZ211" s="8"/>
      <c r="LTA211" s="9"/>
      <c r="LTF211" s="11"/>
      <c r="LTG211" s="8"/>
      <c r="LTH211" s="9"/>
      <c r="LTM211" s="11"/>
      <c r="LTN211" s="8"/>
      <c r="LTO211" s="9"/>
      <c r="LTT211" s="11"/>
      <c r="LTU211" s="8"/>
      <c r="LTV211" s="9"/>
      <c r="LUA211" s="11"/>
      <c r="LUB211" s="8"/>
      <c r="LUC211" s="9"/>
      <c r="LUH211" s="11"/>
      <c r="LUI211" s="8"/>
      <c r="LUJ211" s="9"/>
      <c r="LUO211" s="11"/>
      <c r="LUP211" s="8"/>
      <c r="LUQ211" s="9"/>
      <c r="LUV211" s="11"/>
      <c r="LUW211" s="8"/>
      <c r="LUX211" s="9"/>
      <c r="LVC211" s="11"/>
      <c r="LVD211" s="8"/>
      <c r="LVE211" s="9"/>
      <c r="LVJ211" s="11"/>
      <c r="LVK211" s="8"/>
      <c r="LVL211" s="9"/>
      <c r="LVQ211" s="11"/>
      <c r="LVR211" s="8"/>
      <c r="LVS211" s="9"/>
      <c r="LVX211" s="11"/>
      <c r="LVY211" s="8"/>
      <c r="LVZ211" s="9"/>
      <c r="LWE211" s="11"/>
      <c r="LWF211" s="8"/>
      <c r="LWG211" s="9"/>
      <c r="LWL211" s="11"/>
      <c r="LWM211" s="8"/>
      <c r="LWN211" s="9"/>
      <c r="LWS211" s="11"/>
      <c r="LWT211" s="8"/>
      <c r="LWU211" s="9"/>
      <c r="LWZ211" s="11"/>
      <c r="LXA211" s="8"/>
      <c r="LXB211" s="9"/>
      <c r="LXG211" s="11"/>
      <c r="LXH211" s="8"/>
      <c r="LXI211" s="9"/>
      <c r="LXN211" s="11"/>
      <c r="LXO211" s="8"/>
      <c r="LXP211" s="9"/>
      <c r="LXU211" s="11"/>
      <c r="LXV211" s="8"/>
      <c r="LXW211" s="9"/>
      <c r="LYB211" s="11"/>
      <c r="LYC211" s="8"/>
      <c r="LYD211" s="9"/>
      <c r="LYI211" s="11"/>
      <c r="LYJ211" s="8"/>
      <c r="LYK211" s="9"/>
      <c r="LYP211" s="11"/>
      <c r="LYQ211" s="8"/>
      <c r="LYR211" s="9"/>
      <c r="LYW211" s="11"/>
      <c r="LYX211" s="8"/>
      <c r="LYY211" s="9"/>
      <c r="LZD211" s="11"/>
      <c r="LZE211" s="8"/>
      <c r="LZF211" s="9"/>
      <c r="LZK211" s="11"/>
      <c r="LZL211" s="8"/>
      <c r="LZM211" s="9"/>
      <c r="LZR211" s="11"/>
      <c r="LZS211" s="8"/>
      <c r="LZT211" s="9"/>
      <c r="LZY211" s="11"/>
      <c r="LZZ211" s="8"/>
      <c r="MAA211" s="9"/>
      <c r="MAF211" s="11"/>
      <c r="MAG211" s="8"/>
      <c r="MAH211" s="9"/>
      <c r="MAM211" s="11"/>
      <c r="MAN211" s="8"/>
      <c r="MAO211" s="9"/>
      <c r="MAT211" s="11"/>
      <c r="MAU211" s="8"/>
      <c r="MAV211" s="9"/>
      <c r="MBA211" s="11"/>
      <c r="MBB211" s="8"/>
      <c r="MBC211" s="9"/>
      <c r="MBH211" s="11"/>
      <c r="MBI211" s="8"/>
      <c r="MBJ211" s="9"/>
      <c r="MBO211" s="11"/>
      <c r="MBP211" s="8"/>
      <c r="MBQ211" s="9"/>
      <c r="MBV211" s="11"/>
      <c r="MBW211" s="8"/>
      <c r="MBX211" s="9"/>
      <c r="MCC211" s="11"/>
      <c r="MCD211" s="8"/>
      <c r="MCE211" s="9"/>
      <c r="MCJ211" s="11"/>
      <c r="MCK211" s="8"/>
      <c r="MCL211" s="9"/>
      <c r="MCQ211" s="11"/>
      <c r="MCR211" s="8"/>
      <c r="MCS211" s="9"/>
      <c r="MCX211" s="11"/>
      <c r="MCY211" s="8"/>
      <c r="MCZ211" s="9"/>
      <c r="MDE211" s="11"/>
      <c r="MDF211" s="8"/>
      <c r="MDG211" s="9"/>
      <c r="MDL211" s="11"/>
      <c r="MDM211" s="8"/>
      <c r="MDN211" s="9"/>
      <c r="MDS211" s="11"/>
      <c r="MDT211" s="8"/>
      <c r="MDU211" s="9"/>
      <c r="MDZ211" s="11"/>
      <c r="MEA211" s="8"/>
      <c r="MEB211" s="9"/>
      <c r="MEG211" s="11"/>
      <c r="MEH211" s="8"/>
      <c r="MEI211" s="9"/>
      <c r="MEN211" s="11"/>
      <c r="MEO211" s="8"/>
      <c r="MEP211" s="9"/>
      <c r="MEU211" s="11"/>
      <c r="MEV211" s="8"/>
      <c r="MEW211" s="9"/>
      <c r="MFB211" s="11"/>
      <c r="MFC211" s="8"/>
      <c r="MFD211" s="9"/>
      <c r="MFI211" s="11"/>
      <c r="MFJ211" s="8"/>
      <c r="MFK211" s="9"/>
      <c r="MFP211" s="11"/>
      <c r="MFQ211" s="8"/>
      <c r="MFR211" s="9"/>
      <c r="MFW211" s="11"/>
      <c r="MFX211" s="8"/>
      <c r="MFY211" s="9"/>
      <c r="MGD211" s="11"/>
      <c r="MGE211" s="8"/>
      <c r="MGF211" s="9"/>
      <c r="MGK211" s="11"/>
      <c r="MGL211" s="8"/>
      <c r="MGM211" s="9"/>
      <c r="MGR211" s="11"/>
      <c r="MGS211" s="8"/>
      <c r="MGT211" s="9"/>
      <c r="MGY211" s="11"/>
      <c r="MGZ211" s="8"/>
      <c r="MHA211" s="9"/>
      <c r="MHF211" s="11"/>
      <c r="MHG211" s="8"/>
      <c r="MHH211" s="9"/>
      <c r="MHM211" s="11"/>
      <c r="MHN211" s="8"/>
      <c r="MHO211" s="9"/>
      <c r="MHT211" s="11"/>
      <c r="MHU211" s="8"/>
      <c r="MHV211" s="9"/>
      <c r="MIA211" s="11"/>
      <c r="MIB211" s="8"/>
      <c r="MIC211" s="9"/>
      <c r="MIH211" s="11"/>
      <c r="MII211" s="8"/>
      <c r="MIJ211" s="9"/>
      <c r="MIO211" s="11"/>
      <c r="MIP211" s="8"/>
      <c r="MIQ211" s="9"/>
      <c r="MIV211" s="11"/>
      <c r="MIW211" s="8"/>
      <c r="MIX211" s="9"/>
      <c r="MJC211" s="11"/>
      <c r="MJD211" s="8"/>
      <c r="MJE211" s="9"/>
      <c r="MJJ211" s="11"/>
      <c r="MJK211" s="8"/>
      <c r="MJL211" s="9"/>
      <c r="MJQ211" s="11"/>
      <c r="MJR211" s="8"/>
      <c r="MJS211" s="9"/>
      <c r="MJX211" s="11"/>
      <c r="MJY211" s="8"/>
      <c r="MJZ211" s="9"/>
      <c r="MKE211" s="11"/>
      <c r="MKF211" s="8"/>
      <c r="MKG211" s="9"/>
      <c r="MKL211" s="11"/>
      <c r="MKM211" s="8"/>
      <c r="MKN211" s="9"/>
      <c r="MKS211" s="11"/>
      <c r="MKT211" s="8"/>
      <c r="MKU211" s="9"/>
      <c r="MKZ211" s="11"/>
      <c r="MLA211" s="8"/>
      <c r="MLB211" s="9"/>
      <c r="MLG211" s="11"/>
      <c r="MLH211" s="8"/>
      <c r="MLI211" s="9"/>
      <c r="MLN211" s="11"/>
      <c r="MLO211" s="8"/>
      <c r="MLP211" s="9"/>
      <c r="MLU211" s="11"/>
      <c r="MLV211" s="8"/>
      <c r="MLW211" s="9"/>
      <c r="MMB211" s="11"/>
      <c r="MMC211" s="8"/>
      <c r="MMD211" s="9"/>
      <c r="MMI211" s="11"/>
      <c r="MMJ211" s="8"/>
      <c r="MMK211" s="9"/>
      <c r="MMP211" s="11"/>
      <c r="MMQ211" s="8"/>
      <c r="MMR211" s="9"/>
      <c r="MMW211" s="11"/>
      <c r="MMX211" s="8"/>
      <c r="MMY211" s="9"/>
      <c r="MND211" s="11"/>
      <c r="MNE211" s="8"/>
      <c r="MNF211" s="9"/>
      <c r="MNK211" s="11"/>
      <c r="MNL211" s="8"/>
      <c r="MNM211" s="9"/>
      <c r="MNR211" s="11"/>
      <c r="MNS211" s="8"/>
      <c r="MNT211" s="9"/>
      <c r="MNY211" s="11"/>
      <c r="MNZ211" s="8"/>
      <c r="MOA211" s="9"/>
      <c r="MOF211" s="11"/>
      <c r="MOG211" s="8"/>
      <c r="MOH211" s="9"/>
      <c r="MOM211" s="11"/>
      <c r="MON211" s="8"/>
      <c r="MOO211" s="9"/>
      <c r="MOT211" s="11"/>
      <c r="MOU211" s="8"/>
      <c r="MOV211" s="9"/>
      <c r="MPA211" s="11"/>
      <c r="MPB211" s="8"/>
      <c r="MPC211" s="9"/>
      <c r="MPH211" s="11"/>
      <c r="MPI211" s="8"/>
      <c r="MPJ211" s="9"/>
      <c r="MPO211" s="11"/>
      <c r="MPP211" s="8"/>
      <c r="MPQ211" s="9"/>
      <c r="MPV211" s="11"/>
      <c r="MPW211" s="8"/>
      <c r="MPX211" s="9"/>
      <c r="MQC211" s="11"/>
      <c r="MQD211" s="8"/>
      <c r="MQE211" s="9"/>
      <c r="MQJ211" s="11"/>
      <c r="MQK211" s="8"/>
      <c r="MQL211" s="9"/>
      <c r="MQQ211" s="11"/>
      <c r="MQR211" s="8"/>
      <c r="MQS211" s="9"/>
      <c r="MQX211" s="11"/>
      <c r="MQY211" s="8"/>
      <c r="MQZ211" s="9"/>
      <c r="MRE211" s="11"/>
      <c r="MRF211" s="8"/>
      <c r="MRG211" s="9"/>
      <c r="MRL211" s="11"/>
      <c r="MRM211" s="8"/>
      <c r="MRN211" s="9"/>
      <c r="MRS211" s="11"/>
      <c r="MRT211" s="8"/>
      <c r="MRU211" s="9"/>
      <c r="MRZ211" s="11"/>
      <c r="MSA211" s="8"/>
      <c r="MSB211" s="9"/>
      <c r="MSG211" s="11"/>
      <c r="MSH211" s="8"/>
      <c r="MSI211" s="9"/>
      <c r="MSN211" s="11"/>
      <c r="MSO211" s="8"/>
      <c r="MSP211" s="9"/>
      <c r="MSU211" s="11"/>
      <c r="MSV211" s="8"/>
      <c r="MSW211" s="9"/>
      <c r="MTB211" s="11"/>
      <c r="MTC211" s="8"/>
      <c r="MTD211" s="9"/>
      <c r="MTI211" s="11"/>
      <c r="MTJ211" s="8"/>
      <c r="MTK211" s="9"/>
      <c r="MTP211" s="11"/>
      <c r="MTQ211" s="8"/>
      <c r="MTR211" s="9"/>
      <c r="MTW211" s="11"/>
      <c r="MTX211" s="8"/>
      <c r="MTY211" s="9"/>
      <c r="MUD211" s="11"/>
      <c r="MUE211" s="8"/>
      <c r="MUF211" s="9"/>
      <c r="MUK211" s="11"/>
      <c r="MUL211" s="8"/>
      <c r="MUM211" s="9"/>
      <c r="MUR211" s="11"/>
      <c r="MUS211" s="8"/>
      <c r="MUT211" s="9"/>
      <c r="MUY211" s="11"/>
      <c r="MUZ211" s="8"/>
      <c r="MVA211" s="9"/>
      <c r="MVF211" s="11"/>
      <c r="MVG211" s="8"/>
      <c r="MVH211" s="9"/>
      <c r="MVM211" s="11"/>
      <c r="MVN211" s="8"/>
      <c r="MVO211" s="9"/>
      <c r="MVT211" s="11"/>
      <c r="MVU211" s="8"/>
      <c r="MVV211" s="9"/>
      <c r="MWA211" s="11"/>
      <c r="MWB211" s="8"/>
      <c r="MWC211" s="9"/>
      <c r="MWH211" s="11"/>
      <c r="MWI211" s="8"/>
      <c r="MWJ211" s="9"/>
      <c r="MWO211" s="11"/>
      <c r="MWP211" s="8"/>
      <c r="MWQ211" s="9"/>
      <c r="MWV211" s="11"/>
      <c r="MWW211" s="8"/>
      <c r="MWX211" s="9"/>
      <c r="MXC211" s="11"/>
      <c r="MXD211" s="8"/>
      <c r="MXE211" s="9"/>
      <c r="MXJ211" s="11"/>
      <c r="MXK211" s="8"/>
      <c r="MXL211" s="9"/>
      <c r="MXQ211" s="11"/>
      <c r="MXR211" s="8"/>
      <c r="MXS211" s="9"/>
      <c r="MXX211" s="11"/>
      <c r="MXY211" s="8"/>
      <c r="MXZ211" s="9"/>
      <c r="MYE211" s="11"/>
      <c r="MYF211" s="8"/>
      <c r="MYG211" s="9"/>
      <c r="MYL211" s="11"/>
      <c r="MYM211" s="8"/>
      <c r="MYN211" s="9"/>
      <c r="MYS211" s="11"/>
      <c r="MYT211" s="8"/>
      <c r="MYU211" s="9"/>
      <c r="MYZ211" s="11"/>
      <c r="MZA211" s="8"/>
      <c r="MZB211" s="9"/>
      <c r="MZG211" s="11"/>
      <c r="MZH211" s="8"/>
      <c r="MZI211" s="9"/>
      <c r="MZN211" s="11"/>
      <c r="MZO211" s="8"/>
      <c r="MZP211" s="9"/>
      <c r="MZU211" s="11"/>
      <c r="MZV211" s="8"/>
      <c r="MZW211" s="9"/>
      <c r="NAB211" s="11"/>
      <c r="NAC211" s="8"/>
      <c r="NAD211" s="9"/>
      <c r="NAI211" s="11"/>
      <c r="NAJ211" s="8"/>
      <c r="NAK211" s="9"/>
      <c r="NAP211" s="11"/>
      <c r="NAQ211" s="8"/>
      <c r="NAR211" s="9"/>
      <c r="NAW211" s="11"/>
      <c r="NAX211" s="8"/>
      <c r="NAY211" s="9"/>
      <c r="NBD211" s="11"/>
      <c r="NBE211" s="8"/>
      <c r="NBF211" s="9"/>
      <c r="NBK211" s="11"/>
      <c r="NBL211" s="8"/>
      <c r="NBM211" s="9"/>
      <c r="NBR211" s="11"/>
      <c r="NBS211" s="8"/>
      <c r="NBT211" s="9"/>
      <c r="NBY211" s="11"/>
      <c r="NBZ211" s="8"/>
      <c r="NCA211" s="9"/>
      <c r="NCF211" s="11"/>
      <c r="NCG211" s="8"/>
      <c r="NCH211" s="9"/>
      <c r="NCM211" s="11"/>
      <c r="NCN211" s="8"/>
      <c r="NCO211" s="9"/>
      <c r="NCT211" s="11"/>
      <c r="NCU211" s="8"/>
      <c r="NCV211" s="9"/>
      <c r="NDA211" s="11"/>
      <c r="NDB211" s="8"/>
      <c r="NDC211" s="9"/>
      <c r="NDH211" s="11"/>
      <c r="NDI211" s="8"/>
      <c r="NDJ211" s="9"/>
      <c r="NDO211" s="11"/>
      <c r="NDP211" s="8"/>
      <c r="NDQ211" s="9"/>
      <c r="NDV211" s="11"/>
      <c r="NDW211" s="8"/>
      <c r="NDX211" s="9"/>
      <c r="NEC211" s="11"/>
      <c r="NED211" s="8"/>
      <c r="NEE211" s="9"/>
      <c r="NEJ211" s="11"/>
      <c r="NEK211" s="8"/>
      <c r="NEL211" s="9"/>
      <c r="NEQ211" s="11"/>
      <c r="NER211" s="8"/>
      <c r="NES211" s="9"/>
      <c r="NEX211" s="11"/>
      <c r="NEY211" s="8"/>
      <c r="NEZ211" s="9"/>
      <c r="NFE211" s="11"/>
      <c r="NFF211" s="8"/>
      <c r="NFG211" s="9"/>
      <c r="NFL211" s="11"/>
      <c r="NFM211" s="8"/>
      <c r="NFN211" s="9"/>
      <c r="NFS211" s="11"/>
      <c r="NFT211" s="8"/>
      <c r="NFU211" s="9"/>
      <c r="NFZ211" s="11"/>
      <c r="NGA211" s="8"/>
      <c r="NGB211" s="9"/>
      <c r="NGG211" s="11"/>
      <c r="NGH211" s="8"/>
      <c r="NGI211" s="9"/>
      <c r="NGN211" s="11"/>
      <c r="NGO211" s="8"/>
      <c r="NGP211" s="9"/>
      <c r="NGU211" s="11"/>
      <c r="NGV211" s="8"/>
      <c r="NGW211" s="9"/>
      <c r="NHB211" s="11"/>
      <c r="NHC211" s="8"/>
      <c r="NHD211" s="9"/>
      <c r="NHI211" s="11"/>
      <c r="NHJ211" s="8"/>
      <c r="NHK211" s="9"/>
      <c r="NHP211" s="11"/>
      <c r="NHQ211" s="8"/>
      <c r="NHR211" s="9"/>
      <c r="NHW211" s="11"/>
      <c r="NHX211" s="8"/>
      <c r="NHY211" s="9"/>
      <c r="NID211" s="11"/>
      <c r="NIE211" s="8"/>
      <c r="NIF211" s="9"/>
      <c r="NIK211" s="11"/>
      <c r="NIL211" s="8"/>
      <c r="NIM211" s="9"/>
      <c r="NIR211" s="11"/>
      <c r="NIS211" s="8"/>
      <c r="NIT211" s="9"/>
      <c r="NIY211" s="11"/>
      <c r="NIZ211" s="8"/>
      <c r="NJA211" s="9"/>
      <c r="NJF211" s="11"/>
      <c r="NJG211" s="8"/>
      <c r="NJH211" s="9"/>
      <c r="NJM211" s="11"/>
      <c r="NJN211" s="8"/>
      <c r="NJO211" s="9"/>
      <c r="NJT211" s="11"/>
      <c r="NJU211" s="8"/>
      <c r="NJV211" s="9"/>
      <c r="NKA211" s="11"/>
      <c r="NKB211" s="8"/>
      <c r="NKC211" s="9"/>
      <c r="NKH211" s="11"/>
      <c r="NKI211" s="8"/>
      <c r="NKJ211" s="9"/>
      <c r="NKO211" s="11"/>
      <c r="NKP211" s="8"/>
      <c r="NKQ211" s="9"/>
      <c r="NKV211" s="11"/>
      <c r="NKW211" s="8"/>
      <c r="NKX211" s="9"/>
      <c r="NLC211" s="11"/>
      <c r="NLD211" s="8"/>
      <c r="NLE211" s="9"/>
      <c r="NLJ211" s="11"/>
      <c r="NLK211" s="8"/>
      <c r="NLL211" s="9"/>
      <c r="NLQ211" s="11"/>
      <c r="NLR211" s="8"/>
      <c r="NLS211" s="9"/>
      <c r="NLX211" s="11"/>
      <c r="NLY211" s="8"/>
      <c r="NLZ211" s="9"/>
      <c r="NME211" s="11"/>
      <c r="NMF211" s="8"/>
      <c r="NMG211" s="9"/>
      <c r="NML211" s="11"/>
      <c r="NMM211" s="8"/>
      <c r="NMN211" s="9"/>
      <c r="NMS211" s="11"/>
      <c r="NMT211" s="8"/>
      <c r="NMU211" s="9"/>
      <c r="NMZ211" s="11"/>
      <c r="NNA211" s="8"/>
      <c r="NNB211" s="9"/>
      <c r="NNG211" s="11"/>
      <c r="NNH211" s="8"/>
      <c r="NNI211" s="9"/>
      <c r="NNN211" s="11"/>
      <c r="NNO211" s="8"/>
      <c r="NNP211" s="9"/>
      <c r="NNU211" s="11"/>
      <c r="NNV211" s="8"/>
      <c r="NNW211" s="9"/>
      <c r="NOB211" s="11"/>
      <c r="NOC211" s="8"/>
      <c r="NOD211" s="9"/>
      <c r="NOI211" s="11"/>
      <c r="NOJ211" s="8"/>
      <c r="NOK211" s="9"/>
      <c r="NOP211" s="11"/>
      <c r="NOQ211" s="8"/>
      <c r="NOR211" s="9"/>
      <c r="NOW211" s="11"/>
      <c r="NOX211" s="8"/>
      <c r="NOY211" s="9"/>
      <c r="NPD211" s="11"/>
      <c r="NPE211" s="8"/>
      <c r="NPF211" s="9"/>
      <c r="NPK211" s="11"/>
      <c r="NPL211" s="8"/>
      <c r="NPM211" s="9"/>
      <c r="NPR211" s="11"/>
      <c r="NPS211" s="8"/>
      <c r="NPT211" s="9"/>
      <c r="NPY211" s="11"/>
      <c r="NPZ211" s="8"/>
      <c r="NQA211" s="9"/>
      <c r="NQF211" s="11"/>
      <c r="NQG211" s="8"/>
      <c r="NQH211" s="9"/>
      <c r="NQM211" s="11"/>
      <c r="NQN211" s="8"/>
      <c r="NQO211" s="9"/>
      <c r="NQT211" s="11"/>
      <c r="NQU211" s="8"/>
      <c r="NQV211" s="9"/>
      <c r="NRA211" s="11"/>
      <c r="NRB211" s="8"/>
      <c r="NRC211" s="9"/>
      <c r="NRH211" s="11"/>
      <c r="NRI211" s="8"/>
      <c r="NRJ211" s="9"/>
      <c r="NRO211" s="11"/>
      <c r="NRP211" s="8"/>
      <c r="NRQ211" s="9"/>
      <c r="NRV211" s="11"/>
      <c r="NRW211" s="8"/>
      <c r="NRX211" s="9"/>
      <c r="NSC211" s="11"/>
      <c r="NSD211" s="8"/>
      <c r="NSE211" s="9"/>
      <c r="NSJ211" s="11"/>
      <c r="NSK211" s="8"/>
      <c r="NSL211" s="9"/>
      <c r="NSQ211" s="11"/>
      <c r="NSR211" s="8"/>
      <c r="NSS211" s="9"/>
      <c r="NSX211" s="11"/>
      <c r="NSY211" s="8"/>
      <c r="NSZ211" s="9"/>
      <c r="NTE211" s="11"/>
      <c r="NTF211" s="8"/>
      <c r="NTG211" s="9"/>
      <c r="NTL211" s="11"/>
      <c r="NTM211" s="8"/>
      <c r="NTN211" s="9"/>
      <c r="NTS211" s="11"/>
      <c r="NTT211" s="8"/>
      <c r="NTU211" s="9"/>
      <c r="NTZ211" s="11"/>
      <c r="NUA211" s="8"/>
      <c r="NUB211" s="9"/>
      <c r="NUG211" s="11"/>
      <c r="NUH211" s="8"/>
      <c r="NUI211" s="9"/>
      <c r="NUN211" s="11"/>
      <c r="NUO211" s="8"/>
      <c r="NUP211" s="9"/>
      <c r="NUU211" s="11"/>
      <c r="NUV211" s="8"/>
      <c r="NUW211" s="9"/>
      <c r="NVB211" s="11"/>
      <c r="NVC211" s="8"/>
      <c r="NVD211" s="9"/>
      <c r="NVI211" s="11"/>
      <c r="NVJ211" s="8"/>
      <c r="NVK211" s="9"/>
      <c r="NVP211" s="11"/>
      <c r="NVQ211" s="8"/>
      <c r="NVR211" s="9"/>
      <c r="NVW211" s="11"/>
      <c r="NVX211" s="8"/>
      <c r="NVY211" s="9"/>
      <c r="NWD211" s="11"/>
      <c r="NWE211" s="8"/>
      <c r="NWF211" s="9"/>
      <c r="NWK211" s="11"/>
      <c r="NWL211" s="8"/>
      <c r="NWM211" s="9"/>
      <c r="NWR211" s="11"/>
      <c r="NWS211" s="8"/>
      <c r="NWT211" s="9"/>
      <c r="NWY211" s="11"/>
      <c r="NWZ211" s="8"/>
      <c r="NXA211" s="9"/>
      <c r="NXF211" s="11"/>
      <c r="NXG211" s="8"/>
      <c r="NXH211" s="9"/>
      <c r="NXM211" s="11"/>
      <c r="NXN211" s="8"/>
      <c r="NXO211" s="9"/>
      <c r="NXT211" s="11"/>
      <c r="NXU211" s="8"/>
      <c r="NXV211" s="9"/>
      <c r="NYA211" s="11"/>
      <c r="NYB211" s="8"/>
      <c r="NYC211" s="9"/>
      <c r="NYH211" s="11"/>
      <c r="NYI211" s="8"/>
      <c r="NYJ211" s="9"/>
      <c r="NYO211" s="11"/>
      <c r="NYP211" s="8"/>
      <c r="NYQ211" s="9"/>
      <c r="NYV211" s="11"/>
      <c r="NYW211" s="8"/>
      <c r="NYX211" s="9"/>
      <c r="NZC211" s="11"/>
      <c r="NZD211" s="8"/>
      <c r="NZE211" s="9"/>
      <c r="NZJ211" s="11"/>
      <c r="NZK211" s="8"/>
      <c r="NZL211" s="9"/>
      <c r="NZQ211" s="11"/>
      <c r="NZR211" s="8"/>
      <c r="NZS211" s="9"/>
      <c r="NZX211" s="11"/>
      <c r="NZY211" s="8"/>
      <c r="NZZ211" s="9"/>
      <c r="OAE211" s="11"/>
      <c r="OAF211" s="8"/>
      <c r="OAG211" s="9"/>
      <c r="OAL211" s="11"/>
      <c r="OAM211" s="8"/>
      <c r="OAN211" s="9"/>
      <c r="OAS211" s="11"/>
      <c r="OAT211" s="8"/>
      <c r="OAU211" s="9"/>
      <c r="OAZ211" s="11"/>
      <c r="OBA211" s="8"/>
      <c r="OBB211" s="9"/>
      <c r="OBG211" s="11"/>
      <c r="OBH211" s="8"/>
      <c r="OBI211" s="9"/>
      <c r="OBN211" s="11"/>
      <c r="OBO211" s="8"/>
      <c r="OBP211" s="9"/>
      <c r="OBU211" s="11"/>
      <c r="OBV211" s="8"/>
      <c r="OBW211" s="9"/>
      <c r="OCB211" s="11"/>
      <c r="OCC211" s="8"/>
      <c r="OCD211" s="9"/>
      <c r="OCI211" s="11"/>
      <c r="OCJ211" s="8"/>
      <c r="OCK211" s="9"/>
      <c r="OCP211" s="11"/>
      <c r="OCQ211" s="8"/>
      <c r="OCR211" s="9"/>
      <c r="OCW211" s="11"/>
      <c r="OCX211" s="8"/>
      <c r="OCY211" s="9"/>
      <c r="ODD211" s="11"/>
      <c r="ODE211" s="8"/>
      <c r="ODF211" s="9"/>
      <c r="ODK211" s="11"/>
      <c r="ODL211" s="8"/>
      <c r="ODM211" s="9"/>
      <c r="ODR211" s="11"/>
      <c r="ODS211" s="8"/>
      <c r="ODT211" s="9"/>
      <c r="ODY211" s="11"/>
      <c r="ODZ211" s="8"/>
      <c r="OEA211" s="9"/>
      <c r="OEF211" s="11"/>
      <c r="OEG211" s="8"/>
      <c r="OEH211" s="9"/>
      <c r="OEM211" s="11"/>
      <c r="OEN211" s="8"/>
      <c r="OEO211" s="9"/>
      <c r="OET211" s="11"/>
      <c r="OEU211" s="8"/>
      <c r="OEV211" s="9"/>
      <c r="OFA211" s="11"/>
      <c r="OFB211" s="8"/>
      <c r="OFC211" s="9"/>
      <c r="OFH211" s="11"/>
      <c r="OFI211" s="8"/>
      <c r="OFJ211" s="9"/>
      <c r="OFO211" s="11"/>
      <c r="OFP211" s="8"/>
      <c r="OFQ211" s="9"/>
      <c r="OFV211" s="11"/>
      <c r="OFW211" s="8"/>
      <c r="OFX211" s="9"/>
      <c r="OGC211" s="11"/>
      <c r="OGD211" s="8"/>
      <c r="OGE211" s="9"/>
      <c r="OGJ211" s="11"/>
      <c r="OGK211" s="8"/>
      <c r="OGL211" s="9"/>
      <c r="OGQ211" s="11"/>
      <c r="OGR211" s="8"/>
      <c r="OGS211" s="9"/>
      <c r="OGX211" s="11"/>
      <c r="OGY211" s="8"/>
      <c r="OGZ211" s="9"/>
      <c r="OHE211" s="11"/>
      <c r="OHF211" s="8"/>
      <c r="OHG211" s="9"/>
      <c r="OHL211" s="11"/>
      <c r="OHM211" s="8"/>
      <c r="OHN211" s="9"/>
      <c r="OHS211" s="11"/>
      <c r="OHT211" s="8"/>
      <c r="OHU211" s="9"/>
      <c r="OHZ211" s="11"/>
      <c r="OIA211" s="8"/>
      <c r="OIB211" s="9"/>
      <c r="OIG211" s="11"/>
      <c r="OIH211" s="8"/>
      <c r="OII211" s="9"/>
      <c r="OIN211" s="11"/>
      <c r="OIO211" s="8"/>
      <c r="OIP211" s="9"/>
      <c r="OIU211" s="11"/>
      <c r="OIV211" s="8"/>
      <c r="OIW211" s="9"/>
      <c r="OJB211" s="11"/>
      <c r="OJC211" s="8"/>
      <c r="OJD211" s="9"/>
      <c r="OJI211" s="11"/>
      <c r="OJJ211" s="8"/>
      <c r="OJK211" s="9"/>
      <c r="OJP211" s="11"/>
      <c r="OJQ211" s="8"/>
      <c r="OJR211" s="9"/>
      <c r="OJW211" s="11"/>
      <c r="OJX211" s="8"/>
      <c r="OJY211" s="9"/>
      <c r="OKD211" s="11"/>
      <c r="OKE211" s="8"/>
      <c r="OKF211" s="9"/>
      <c r="OKK211" s="11"/>
      <c r="OKL211" s="8"/>
      <c r="OKM211" s="9"/>
      <c r="OKR211" s="11"/>
      <c r="OKS211" s="8"/>
      <c r="OKT211" s="9"/>
      <c r="OKY211" s="11"/>
      <c r="OKZ211" s="8"/>
      <c r="OLA211" s="9"/>
      <c r="OLF211" s="11"/>
      <c r="OLG211" s="8"/>
      <c r="OLH211" s="9"/>
      <c r="OLM211" s="11"/>
      <c r="OLN211" s="8"/>
      <c r="OLO211" s="9"/>
      <c r="OLT211" s="11"/>
      <c r="OLU211" s="8"/>
      <c r="OLV211" s="9"/>
      <c r="OMA211" s="11"/>
      <c r="OMB211" s="8"/>
      <c r="OMC211" s="9"/>
      <c r="OMH211" s="11"/>
      <c r="OMI211" s="8"/>
      <c r="OMJ211" s="9"/>
      <c r="OMO211" s="11"/>
      <c r="OMP211" s="8"/>
      <c r="OMQ211" s="9"/>
      <c r="OMV211" s="11"/>
      <c r="OMW211" s="8"/>
      <c r="OMX211" s="9"/>
      <c r="ONC211" s="11"/>
      <c r="OND211" s="8"/>
      <c r="ONE211" s="9"/>
      <c r="ONJ211" s="11"/>
      <c r="ONK211" s="8"/>
      <c r="ONL211" s="9"/>
      <c r="ONQ211" s="11"/>
      <c r="ONR211" s="8"/>
      <c r="ONS211" s="9"/>
      <c r="ONX211" s="11"/>
      <c r="ONY211" s="8"/>
      <c r="ONZ211" s="9"/>
      <c r="OOE211" s="11"/>
      <c r="OOF211" s="8"/>
      <c r="OOG211" s="9"/>
      <c r="OOL211" s="11"/>
      <c r="OOM211" s="8"/>
      <c r="OON211" s="9"/>
      <c r="OOS211" s="11"/>
      <c r="OOT211" s="8"/>
      <c r="OOU211" s="9"/>
      <c r="OOZ211" s="11"/>
      <c r="OPA211" s="8"/>
      <c r="OPB211" s="9"/>
      <c r="OPG211" s="11"/>
      <c r="OPH211" s="8"/>
      <c r="OPI211" s="9"/>
      <c r="OPN211" s="11"/>
      <c r="OPO211" s="8"/>
      <c r="OPP211" s="9"/>
      <c r="OPU211" s="11"/>
      <c r="OPV211" s="8"/>
      <c r="OPW211" s="9"/>
      <c r="OQB211" s="11"/>
      <c r="OQC211" s="8"/>
      <c r="OQD211" s="9"/>
      <c r="OQI211" s="11"/>
      <c r="OQJ211" s="8"/>
      <c r="OQK211" s="9"/>
      <c r="OQP211" s="11"/>
      <c r="OQQ211" s="8"/>
      <c r="OQR211" s="9"/>
      <c r="OQW211" s="11"/>
      <c r="OQX211" s="8"/>
      <c r="OQY211" s="9"/>
      <c r="ORD211" s="11"/>
      <c r="ORE211" s="8"/>
      <c r="ORF211" s="9"/>
      <c r="ORK211" s="11"/>
      <c r="ORL211" s="8"/>
      <c r="ORM211" s="9"/>
      <c r="ORR211" s="11"/>
      <c r="ORS211" s="8"/>
      <c r="ORT211" s="9"/>
      <c r="ORY211" s="11"/>
      <c r="ORZ211" s="8"/>
      <c r="OSA211" s="9"/>
      <c r="OSF211" s="11"/>
      <c r="OSG211" s="8"/>
      <c r="OSH211" s="9"/>
      <c r="OSM211" s="11"/>
      <c r="OSN211" s="8"/>
      <c r="OSO211" s="9"/>
      <c r="OST211" s="11"/>
      <c r="OSU211" s="8"/>
      <c r="OSV211" s="9"/>
      <c r="OTA211" s="11"/>
      <c r="OTB211" s="8"/>
      <c r="OTC211" s="9"/>
      <c r="OTH211" s="11"/>
      <c r="OTI211" s="8"/>
      <c r="OTJ211" s="9"/>
      <c r="OTO211" s="11"/>
      <c r="OTP211" s="8"/>
      <c r="OTQ211" s="9"/>
      <c r="OTV211" s="11"/>
      <c r="OTW211" s="8"/>
      <c r="OTX211" s="9"/>
      <c r="OUC211" s="11"/>
      <c r="OUD211" s="8"/>
      <c r="OUE211" s="9"/>
      <c r="OUJ211" s="11"/>
      <c r="OUK211" s="8"/>
      <c r="OUL211" s="9"/>
      <c r="OUQ211" s="11"/>
      <c r="OUR211" s="8"/>
      <c r="OUS211" s="9"/>
      <c r="OUX211" s="11"/>
      <c r="OUY211" s="8"/>
      <c r="OUZ211" s="9"/>
      <c r="OVE211" s="11"/>
      <c r="OVF211" s="8"/>
      <c r="OVG211" s="9"/>
      <c r="OVL211" s="11"/>
      <c r="OVM211" s="8"/>
      <c r="OVN211" s="9"/>
      <c r="OVS211" s="11"/>
      <c r="OVT211" s="8"/>
      <c r="OVU211" s="9"/>
      <c r="OVZ211" s="11"/>
      <c r="OWA211" s="8"/>
      <c r="OWB211" s="9"/>
      <c r="OWG211" s="11"/>
      <c r="OWH211" s="8"/>
      <c r="OWI211" s="9"/>
      <c r="OWN211" s="11"/>
      <c r="OWO211" s="8"/>
      <c r="OWP211" s="9"/>
      <c r="OWU211" s="11"/>
      <c r="OWV211" s="8"/>
      <c r="OWW211" s="9"/>
      <c r="OXB211" s="11"/>
      <c r="OXC211" s="8"/>
      <c r="OXD211" s="9"/>
      <c r="OXI211" s="11"/>
      <c r="OXJ211" s="8"/>
      <c r="OXK211" s="9"/>
      <c r="OXP211" s="11"/>
      <c r="OXQ211" s="8"/>
      <c r="OXR211" s="9"/>
      <c r="OXW211" s="11"/>
      <c r="OXX211" s="8"/>
      <c r="OXY211" s="9"/>
      <c r="OYD211" s="11"/>
      <c r="OYE211" s="8"/>
      <c r="OYF211" s="9"/>
      <c r="OYK211" s="11"/>
      <c r="OYL211" s="8"/>
      <c r="OYM211" s="9"/>
      <c r="OYR211" s="11"/>
      <c r="OYS211" s="8"/>
      <c r="OYT211" s="9"/>
      <c r="OYY211" s="11"/>
      <c r="OYZ211" s="8"/>
      <c r="OZA211" s="9"/>
      <c r="OZF211" s="11"/>
      <c r="OZG211" s="8"/>
      <c r="OZH211" s="9"/>
      <c r="OZM211" s="11"/>
      <c r="OZN211" s="8"/>
      <c r="OZO211" s="9"/>
      <c r="OZT211" s="11"/>
      <c r="OZU211" s="8"/>
      <c r="OZV211" s="9"/>
      <c r="PAA211" s="11"/>
      <c r="PAB211" s="8"/>
      <c r="PAC211" s="9"/>
      <c r="PAH211" s="11"/>
      <c r="PAI211" s="8"/>
      <c r="PAJ211" s="9"/>
      <c r="PAO211" s="11"/>
      <c r="PAP211" s="8"/>
      <c r="PAQ211" s="9"/>
      <c r="PAV211" s="11"/>
      <c r="PAW211" s="8"/>
      <c r="PAX211" s="9"/>
      <c r="PBC211" s="11"/>
      <c r="PBD211" s="8"/>
      <c r="PBE211" s="9"/>
      <c r="PBJ211" s="11"/>
      <c r="PBK211" s="8"/>
      <c r="PBL211" s="9"/>
      <c r="PBQ211" s="11"/>
      <c r="PBR211" s="8"/>
      <c r="PBS211" s="9"/>
      <c r="PBX211" s="11"/>
      <c r="PBY211" s="8"/>
      <c r="PBZ211" s="9"/>
      <c r="PCE211" s="11"/>
      <c r="PCF211" s="8"/>
      <c r="PCG211" s="9"/>
      <c r="PCL211" s="11"/>
      <c r="PCM211" s="8"/>
      <c r="PCN211" s="9"/>
      <c r="PCS211" s="11"/>
      <c r="PCT211" s="8"/>
      <c r="PCU211" s="9"/>
      <c r="PCZ211" s="11"/>
      <c r="PDA211" s="8"/>
      <c r="PDB211" s="9"/>
      <c r="PDG211" s="11"/>
      <c r="PDH211" s="8"/>
      <c r="PDI211" s="9"/>
      <c r="PDN211" s="11"/>
      <c r="PDO211" s="8"/>
      <c r="PDP211" s="9"/>
      <c r="PDU211" s="11"/>
      <c r="PDV211" s="8"/>
      <c r="PDW211" s="9"/>
      <c r="PEB211" s="11"/>
      <c r="PEC211" s="8"/>
      <c r="PED211" s="9"/>
      <c r="PEI211" s="11"/>
      <c r="PEJ211" s="8"/>
      <c r="PEK211" s="9"/>
      <c r="PEP211" s="11"/>
      <c r="PEQ211" s="8"/>
      <c r="PER211" s="9"/>
      <c r="PEW211" s="11"/>
      <c r="PEX211" s="8"/>
      <c r="PEY211" s="9"/>
      <c r="PFD211" s="11"/>
      <c r="PFE211" s="8"/>
      <c r="PFF211" s="9"/>
      <c r="PFK211" s="11"/>
      <c r="PFL211" s="8"/>
      <c r="PFM211" s="9"/>
      <c r="PFR211" s="11"/>
      <c r="PFS211" s="8"/>
      <c r="PFT211" s="9"/>
      <c r="PFY211" s="11"/>
      <c r="PFZ211" s="8"/>
      <c r="PGA211" s="9"/>
      <c r="PGF211" s="11"/>
      <c r="PGG211" s="8"/>
      <c r="PGH211" s="9"/>
      <c r="PGM211" s="11"/>
      <c r="PGN211" s="8"/>
      <c r="PGO211" s="9"/>
      <c r="PGT211" s="11"/>
      <c r="PGU211" s="8"/>
      <c r="PGV211" s="9"/>
      <c r="PHA211" s="11"/>
      <c r="PHB211" s="8"/>
      <c r="PHC211" s="9"/>
      <c r="PHH211" s="11"/>
      <c r="PHI211" s="8"/>
      <c r="PHJ211" s="9"/>
      <c r="PHO211" s="11"/>
      <c r="PHP211" s="8"/>
      <c r="PHQ211" s="9"/>
      <c r="PHV211" s="11"/>
      <c r="PHW211" s="8"/>
      <c r="PHX211" s="9"/>
      <c r="PIC211" s="11"/>
      <c r="PID211" s="8"/>
      <c r="PIE211" s="9"/>
      <c r="PIJ211" s="11"/>
      <c r="PIK211" s="8"/>
      <c r="PIL211" s="9"/>
      <c r="PIQ211" s="11"/>
      <c r="PIR211" s="8"/>
      <c r="PIS211" s="9"/>
      <c r="PIX211" s="11"/>
      <c r="PIY211" s="8"/>
      <c r="PIZ211" s="9"/>
      <c r="PJE211" s="11"/>
      <c r="PJF211" s="8"/>
      <c r="PJG211" s="9"/>
      <c r="PJL211" s="11"/>
      <c r="PJM211" s="8"/>
      <c r="PJN211" s="9"/>
      <c r="PJS211" s="11"/>
      <c r="PJT211" s="8"/>
      <c r="PJU211" s="9"/>
      <c r="PJZ211" s="11"/>
      <c r="PKA211" s="8"/>
      <c r="PKB211" s="9"/>
      <c r="PKG211" s="11"/>
      <c r="PKH211" s="8"/>
      <c r="PKI211" s="9"/>
      <c r="PKN211" s="11"/>
      <c r="PKO211" s="8"/>
      <c r="PKP211" s="9"/>
      <c r="PKU211" s="11"/>
      <c r="PKV211" s="8"/>
      <c r="PKW211" s="9"/>
      <c r="PLB211" s="11"/>
      <c r="PLC211" s="8"/>
      <c r="PLD211" s="9"/>
      <c r="PLI211" s="11"/>
      <c r="PLJ211" s="8"/>
      <c r="PLK211" s="9"/>
      <c r="PLP211" s="11"/>
      <c r="PLQ211" s="8"/>
      <c r="PLR211" s="9"/>
      <c r="PLW211" s="11"/>
      <c r="PLX211" s="8"/>
      <c r="PLY211" s="9"/>
      <c r="PMD211" s="11"/>
      <c r="PME211" s="8"/>
      <c r="PMF211" s="9"/>
      <c r="PMK211" s="11"/>
      <c r="PML211" s="8"/>
      <c r="PMM211" s="9"/>
      <c r="PMR211" s="11"/>
      <c r="PMS211" s="8"/>
      <c r="PMT211" s="9"/>
      <c r="PMY211" s="11"/>
      <c r="PMZ211" s="8"/>
      <c r="PNA211" s="9"/>
      <c r="PNF211" s="11"/>
      <c r="PNG211" s="8"/>
      <c r="PNH211" s="9"/>
      <c r="PNM211" s="11"/>
      <c r="PNN211" s="8"/>
      <c r="PNO211" s="9"/>
      <c r="PNT211" s="11"/>
      <c r="PNU211" s="8"/>
      <c r="PNV211" s="9"/>
      <c r="POA211" s="11"/>
      <c r="POB211" s="8"/>
      <c r="POC211" s="9"/>
      <c r="POH211" s="11"/>
      <c r="POI211" s="8"/>
      <c r="POJ211" s="9"/>
      <c r="POO211" s="11"/>
      <c r="POP211" s="8"/>
      <c r="POQ211" s="9"/>
      <c r="POV211" s="11"/>
      <c r="POW211" s="8"/>
      <c r="POX211" s="9"/>
      <c r="PPC211" s="11"/>
      <c r="PPD211" s="8"/>
      <c r="PPE211" s="9"/>
      <c r="PPJ211" s="11"/>
      <c r="PPK211" s="8"/>
      <c r="PPL211" s="9"/>
      <c r="PPQ211" s="11"/>
      <c r="PPR211" s="8"/>
      <c r="PPS211" s="9"/>
      <c r="PPX211" s="11"/>
      <c r="PPY211" s="8"/>
      <c r="PPZ211" s="9"/>
      <c r="PQE211" s="11"/>
      <c r="PQF211" s="8"/>
      <c r="PQG211" s="9"/>
      <c r="PQL211" s="11"/>
      <c r="PQM211" s="8"/>
      <c r="PQN211" s="9"/>
      <c r="PQS211" s="11"/>
      <c r="PQT211" s="8"/>
      <c r="PQU211" s="9"/>
      <c r="PQZ211" s="11"/>
      <c r="PRA211" s="8"/>
      <c r="PRB211" s="9"/>
      <c r="PRG211" s="11"/>
      <c r="PRH211" s="8"/>
      <c r="PRI211" s="9"/>
      <c r="PRN211" s="11"/>
      <c r="PRO211" s="8"/>
      <c r="PRP211" s="9"/>
      <c r="PRU211" s="11"/>
      <c r="PRV211" s="8"/>
      <c r="PRW211" s="9"/>
      <c r="PSB211" s="11"/>
      <c r="PSC211" s="8"/>
      <c r="PSD211" s="9"/>
      <c r="PSI211" s="11"/>
      <c r="PSJ211" s="8"/>
      <c r="PSK211" s="9"/>
      <c r="PSP211" s="11"/>
      <c r="PSQ211" s="8"/>
      <c r="PSR211" s="9"/>
      <c r="PSW211" s="11"/>
      <c r="PSX211" s="8"/>
      <c r="PSY211" s="9"/>
      <c r="PTD211" s="11"/>
      <c r="PTE211" s="8"/>
      <c r="PTF211" s="9"/>
      <c r="PTK211" s="11"/>
      <c r="PTL211" s="8"/>
      <c r="PTM211" s="9"/>
      <c r="PTR211" s="11"/>
      <c r="PTS211" s="8"/>
      <c r="PTT211" s="9"/>
      <c r="PTY211" s="11"/>
      <c r="PTZ211" s="8"/>
      <c r="PUA211" s="9"/>
      <c r="PUF211" s="11"/>
      <c r="PUG211" s="8"/>
      <c r="PUH211" s="9"/>
      <c r="PUM211" s="11"/>
      <c r="PUN211" s="8"/>
      <c r="PUO211" s="9"/>
      <c r="PUT211" s="11"/>
      <c r="PUU211" s="8"/>
      <c r="PUV211" s="9"/>
      <c r="PVA211" s="11"/>
      <c r="PVB211" s="8"/>
      <c r="PVC211" s="9"/>
      <c r="PVH211" s="11"/>
      <c r="PVI211" s="8"/>
      <c r="PVJ211" s="9"/>
      <c r="PVO211" s="11"/>
      <c r="PVP211" s="8"/>
      <c r="PVQ211" s="9"/>
      <c r="PVV211" s="11"/>
      <c r="PVW211" s="8"/>
      <c r="PVX211" s="9"/>
      <c r="PWC211" s="11"/>
      <c r="PWD211" s="8"/>
      <c r="PWE211" s="9"/>
      <c r="PWJ211" s="11"/>
      <c r="PWK211" s="8"/>
      <c r="PWL211" s="9"/>
      <c r="PWQ211" s="11"/>
      <c r="PWR211" s="8"/>
      <c r="PWS211" s="9"/>
      <c r="PWX211" s="11"/>
      <c r="PWY211" s="8"/>
      <c r="PWZ211" s="9"/>
      <c r="PXE211" s="11"/>
      <c r="PXF211" s="8"/>
      <c r="PXG211" s="9"/>
      <c r="PXL211" s="11"/>
      <c r="PXM211" s="8"/>
      <c r="PXN211" s="9"/>
      <c r="PXS211" s="11"/>
      <c r="PXT211" s="8"/>
      <c r="PXU211" s="9"/>
      <c r="PXZ211" s="11"/>
      <c r="PYA211" s="8"/>
      <c r="PYB211" s="9"/>
      <c r="PYG211" s="11"/>
      <c r="PYH211" s="8"/>
      <c r="PYI211" s="9"/>
      <c r="PYN211" s="11"/>
      <c r="PYO211" s="8"/>
      <c r="PYP211" s="9"/>
      <c r="PYU211" s="11"/>
      <c r="PYV211" s="8"/>
      <c r="PYW211" s="9"/>
      <c r="PZB211" s="11"/>
      <c r="PZC211" s="8"/>
      <c r="PZD211" s="9"/>
      <c r="PZI211" s="11"/>
      <c r="PZJ211" s="8"/>
      <c r="PZK211" s="9"/>
      <c r="PZP211" s="11"/>
      <c r="PZQ211" s="8"/>
      <c r="PZR211" s="9"/>
      <c r="PZW211" s="11"/>
      <c r="PZX211" s="8"/>
      <c r="PZY211" s="9"/>
      <c r="QAD211" s="11"/>
      <c r="QAE211" s="8"/>
      <c r="QAF211" s="9"/>
      <c r="QAK211" s="11"/>
      <c r="QAL211" s="8"/>
      <c r="QAM211" s="9"/>
      <c r="QAR211" s="11"/>
      <c r="QAS211" s="8"/>
      <c r="QAT211" s="9"/>
      <c r="QAY211" s="11"/>
      <c r="QAZ211" s="8"/>
      <c r="QBA211" s="9"/>
      <c r="QBF211" s="11"/>
      <c r="QBG211" s="8"/>
      <c r="QBH211" s="9"/>
      <c r="QBM211" s="11"/>
      <c r="QBN211" s="8"/>
      <c r="QBO211" s="9"/>
      <c r="QBT211" s="11"/>
      <c r="QBU211" s="8"/>
      <c r="QBV211" s="9"/>
      <c r="QCA211" s="11"/>
      <c r="QCB211" s="8"/>
      <c r="QCC211" s="9"/>
      <c r="QCH211" s="11"/>
      <c r="QCI211" s="8"/>
      <c r="QCJ211" s="9"/>
      <c r="QCO211" s="11"/>
      <c r="QCP211" s="8"/>
      <c r="QCQ211" s="9"/>
      <c r="QCV211" s="11"/>
      <c r="QCW211" s="8"/>
      <c r="QCX211" s="9"/>
      <c r="QDC211" s="11"/>
      <c r="QDD211" s="8"/>
      <c r="QDE211" s="9"/>
      <c r="QDJ211" s="11"/>
      <c r="QDK211" s="8"/>
      <c r="QDL211" s="9"/>
      <c r="QDQ211" s="11"/>
      <c r="QDR211" s="8"/>
      <c r="QDS211" s="9"/>
      <c r="QDX211" s="11"/>
      <c r="QDY211" s="8"/>
      <c r="QDZ211" s="9"/>
      <c r="QEE211" s="11"/>
      <c r="QEF211" s="8"/>
      <c r="QEG211" s="9"/>
      <c r="QEL211" s="11"/>
      <c r="QEM211" s="8"/>
      <c r="QEN211" s="9"/>
      <c r="QES211" s="11"/>
      <c r="QET211" s="8"/>
      <c r="QEU211" s="9"/>
      <c r="QEZ211" s="11"/>
      <c r="QFA211" s="8"/>
      <c r="QFB211" s="9"/>
      <c r="QFG211" s="11"/>
      <c r="QFH211" s="8"/>
      <c r="QFI211" s="9"/>
      <c r="QFN211" s="11"/>
      <c r="QFO211" s="8"/>
      <c r="QFP211" s="9"/>
      <c r="QFU211" s="11"/>
      <c r="QFV211" s="8"/>
      <c r="QFW211" s="9"/>
      <c r="QGB211" s="11"/>
      <c r="QGC211" s="8"/>
      <c r="QGD211" s="9"/>
      <c r="QGI211" s="11"/>
      <c r="QGJ211" s="8"/>
      <c r="QGK211" s="9"/>
      <c r="QGP211" s="11"/>
      <c r="QGQ211" s="8"/>
      <c r="QGR211" s="9"/>
      <c r="QGW211" s="11"/>
      <c r="QGX211" s="8"/>
      <c r="QGY211" s="9"/>
      <c r="QHD211" s="11"/>
      <c r="QHE211" s="8"/>
      <c r="QHF211" s="9"/>
      <c r="QHK211" s="11"/>
      <c r="QHL211" s="8"/>
      <c r="QHM211" s="9"/>
      <c r="QHR211" s="11"/>
      <c r="QHS211" s="8"/>
      <c r="QHT211" s="9"/>
      <c r="QHY211" s="11"/>
      <c r="QHZ211" s="8"/>
      <c r="QIA211" s="9"/>
      <c r="QIF211" s="11"/>
      <c r="QIG211" s="8"/>
      <c r="QIH211" s="9"/>
      <c r="QIM211" s="11"/>
      <c r="QIN211" s="8"/>
      <c r="QIO211" s="9"/>
      <c r="QIT211" s="11"/>
      <c r="QIU211" s="8"/>
      <c r="QIV211" s="9"/>
      <c r="QJA211" s="11"/>
      <c r="QJB211" s="8"/>
      <c r="QJC211" s="9"/>
      <c r="QJH211" s="11"/>
      <c r="QJI211" s="8"/>
      <c r="QJJ211" s="9"/>
      <c r="QJO211" s="11"/>
      <c r="QJP211" s="8"/>
      <c r="QJQ211" s="9"/>
      <c r="QJV211" s="11"/>
      <c r="QJW211" s="8"/>
      <c r="QJX211" s="9"/>
      <c r="QKC211" s="11"/>
      <c r="QKD211" s="8"/>
      <c r="QKE211" s="9"/>
      <c r="QKJ211" s="11"/>
      <c r="QKK211" s="8"/>
      <c r="QKL211" s="9"/>
      <c r="QKQ211" s="11"/>
      <c r="QKR211" s="8"/>
      <c r="QKS211" s="9"/>
      <c r="QKX211" s="11"/>
      <c r="QKY211" s="8"/>
      <c r="QKZ211" s="9"/>
      <c r="QLE211" s="11"/>
      <c r="QLF211" s="8"/>
      <c r="QLG211" s="9"/>
      <c r="QLL211" s="11"/>
      <c r="QLM211" s="8"/>
      <c r="QLN211" s="9"/>
      <c r="QLS211" s="11"/>
      <c r="QLT211" s="8"/>
      <c r="QLU211" s="9"/>
      <c r="QLZ211" s="11"/>
      <c r="QMA211" s="8"/>
      <c r="QMB211" s="9"/>
      <c r="QMG211" s="11"/>
      <c r="QMH211" s="8"/>
      <c r="QMI211" s="9"/>
      <c r="QMN211" s="11"/>
      <c r="QMO211" s="8"/>
      <c r="QMP211" s="9"/>
      <c r="QMU211" s="11"/>
      <c r="QMV211" s="8"/>
      <c r="QMW211" s="9"/>
      <c r="QNB211" s="11"/>
      <c r="QNC211" s="8"/>
      <c r="QND211" s="9"/>
      <c r="QNI211" s="11"/>
      <c r="QNJ211" s="8"/>
      <c r="QNK211" s="9"/>
      <c r="QNP211" s="11"/>
      <c r="QNQ211" s="8"/>
      <c r="QNR211" s="9"/>
      <c r="QNW211" s="11"/>
      <c r="QNX211" s="8"/>
      <c r="QNY211" s="9"/>
      <c r="QOD211" s="11"/>
      <c r="QOE211" s="8"/>
      <c r="QOF211" s="9"/>
      <c r="QOK211" s="11"/>
      <c r="QOL211" s="8"/>
      <c r="QOM211" s="9"/>
      <c r="QOR211" s="11"/>
      <c r="QOS211" s="8"/>
      <c r="QOT211" s="9"/>
      <c r="QOY211" s="11"/>
      <c r="QOZ211" s="8"/>
      <c r="QPA211" s="9"/>
      <c r="QPF211" s="11"/>
      <c r="QPG211" s="8"/>
      <c r="QPH211" s="9"/>
      <c r="QPM211" s="11"/>
      <c r="QPN211" s="8"/>
      <c r="QPO211" s="9"/>
      <c r="QPT211" s="11"/>
      <c r="QPU211" s="8"/>
      <c r="QPV211" s="9"/>
      <c r="QQA211" s="11"/>
      <c r="QQB211" s="8"/>
      <c r="QQC211" s="9"/>
      <c r="QQH211" s="11"/>
      <c r="QQI211" s="8"/>
      <c r="QQJ211" s="9"/>
      <c r="QQO211" s="11"/>
      <c r="QQP211" s="8"/>
      <c r="QQQ211" s="9"/>
      <c r="QQV211" s="11"/>
      <c r="QQW211" s="8"/>
      <c r="QQX211" s="9"/>
      <c r="QRC211" s="11"/>
      <c r="QRD211" s="8"/>
      <c r="QRE211" s="9"/>
      <c r="QRJ211" s="11"/>
      <c r="QRK211" s="8"/>
      <c r="QRL211" s="9"/>
      <c r="QRQ211" s="11"/>
      <c r="QRR211" s="8"/>
      <c r="QRS211" s="9"/>
      <c r="QRX211" s="11"/>
      <c r="QRY211" s="8"/>
      <c r="QRZ211" s="9"/>
      <c r="QSE211" s="11"/>
      <c r="QSF211" s="8"/>
      <c r="QSG211" s="9"/>
      <c r="QSL211" s="11"/>
      <c r="QSM211" s="8"/>
      <c r="QSN211" s="9"/>
      <c r="QSS211" s="11"/>
      <c r="QST211" s="8"/>
      <c r="QSU211" s="9"/>
      <c r="QSZ211" s="11"/>
      <c r="QTA211" s="8"/>
      <c r="QTB211" s="9"/>
      <c r="QTG211" s="11"/>
      <c r="QTH211" s="8"/>
      <c r="QTI211" s="9"/>
      <c r="QTN211" s="11"/>
      <c r="QTO211" s="8"/>
      <c r="QTP211" s="9"/>
      <c r="QTU211" s="11"/>
      <c r="QTV211" s="8"/>
      <c r="QTW211" s="9"/>
      <c r="QUB211" s="11"/>
      <c r="QUC211" s="8"/>
      <c r="QUD211" s="9"/>
      <c r="QUI211" s="11"/>
      <c r="QUJ211" s="8"/>
      <c r="QUK211" s="9"/>
      <c r="QUP211" s="11"/>
      <c r="QUQ211" s="8"/>
      <c r="QUR211" s="9"/>
      <c r="QUW211" s="11"/>
      <c r="QUX211" s="8"/>
      <c r="QUY211" s="9"/>
      <c r="QVD211" s="11"/>
      <c r="QVE211" s="8"/>
      <c r="QVF211" s="9"/>
      <c r="QVK211" s="11"/>
      <c r="QVL211" s="8"/>
      <c r="QVM211" s="9"/>
      <c r="QVR211" s="11"/>
      <c r="QVS211" s="8"/>
      <c r="QVT211" s="9"/>
      <c r="QVY211" s="11"/>
      <c r="QVZ211" s="8"/>
      <c r="QWA211" s="9"/>
      <c r="QWF211" s="11"/>
      <c r="QWG211" s="8"/>
      <c r="QWH211" s="9"/>
      <c r="QWM211" s="11"/>
      <c r="QWN211" s="8"/>
      <c r="QWO211" s="9"/>
      <c r="QWT211" s="11"/>
      <c r="QWU211" s="8"/>
      <c r="QWV211" s="9"/>
      <c r="QXA211" s="11"/>
      <c r="QXB211" s="8"/>
      <c r="QXC211" s="9"/>
      <c r="QXH211" s="11"/>
      <c r="QXI211" s="8"/>
      <c r="QXJ211" s="9"/>
      <c r="QXO211" s="11"/>
      <c r="QXP211" s="8"/>
      <c r="QXQ211" s="9"/>
      <c r="QXV211" s="11"/>
      <c r="QXW211" s="8"/>
      <c r="QXX211" s="9"/>
      <c r="QYC211" s="11"/>
      <c r="QYD211" s="8"/>
      <c r="QYE211" s="9"/>
      <c r="QYJ211" s="11"/>
      <c r="QYK211" s="8"/>
      <c r="QYL211" s="9"/>
      <c r="QYQ211" s="11"/>
      <c r="QYR211" s="8"/>
      <c r="QYS211" s="9"/>
      <c r="QYX211" s="11"/>
      <c r="QYY211" s="8"/>
      <c r="QYZ211" s="9"/>
      <c r="QZE211" s="11"/>
      <c r="QZF211" s="8"/>
      <c r="QZG211" s="9"/>
      <c r="QZL211" s="11"/>
      <c r="QZM211" s="8"/>
      <c r="QZN211" s="9"/>
      <c r="QZS211" s="11"/>
      <c r="QZT211" s="8"/>
      <c r="QZU211" s="9"/>
      <c r="QZZ211" s="11"/>
      <c r="RAA211" s="8"/>
      <c r="RAB211" s="9"/>
      <c r="RAG211" s="11"/>
      <c r="RAH211" s="8"/>
      <c r="RAI211" s="9"/>
      <c r="RAN211" s="11"/>
      <c r="RAO211" s="8"/>
      <c r="RAP211" s="9"/>
      <c r="RAU211" s="11"/>
      <c r="RAV211" s="8"/>
      <c r="RAW211" s="9"/>
      <c r="RBB211" s="11"/>
      <c r="RBC211" s="8"/>
      <c r="RBD211" s="9"/>
      <c r="RBI211" s="11"/>
      <c r="RBJ211" s="8"/>
      <c r="RBK211" s="9"/>
      <c r="RBP211" s="11"/>
      <c r="RBQ211" s="8"/>
      <c r="RBR211" s="9"/>
      <c r="RBW211" s="11"/>
      <c r="RBX211" s="8"/>
      <c r="RBY211" s="9"/>
      <c r="RCD211" s="11"/>
      <c r="RCE211" s="8"/>
      <c r="RCF211" s="9"/>
      <c r="RCK211" s="11"/>
      <c r="RCL211" s="8"/>
      <c r="RCM211" s="9"/>
      <c r="RCR211" s="11"/>
      <c r="RCS211" s="8"/>
      <c r="RCT211" s="9"/>
      <c r="RCY211" s="11"/>
      <c r="RCZ211" s="8"/>
      <c r="RDA211" s="9"/>
      <c r="RDF211" s="11"/>
      <c r="RDG211" s="8"/>
      <c r="RDH211" s="9"/>
      <c r="RDM211" s="11"/>
      <c r="RDN211" s="8"/>
      <c r="RDO211" s="9"/>
      <c r="RDT211" s="11"/>
      <c r="RDU211" s="8"/>
      <c r="RDV211" s="9"/>
      <c r="REA211" s="11"/>
      <c r="REB211" s="8"/>
      <c r="REC211" s="9"/>
      <c r="REH211" s="11"/>
      <c r="REI211" s="8"/>
      <c r="REJ211" s="9"/>
      <c r="REO211" s="11"/>
      <c r="REP211" s="8"/>
      <c r="REQ211" s="9"/>
      <c r="REV211" s="11"/>
      <c r="REW211" s="8"/>
      <c r="REX211" s="9"/>
      <c r="RFC211" s="11"/>
      <c r="RFD211" s="8"/>
      <c r="RFE211" s="9"/>
      <c r="RFJ211" s="11"/>
      <c r="RFK211" s="8"/>
      <c r="RFL211" s="9"/>
      <c r="RFQ211" s="11"/>
      <c r="RFR211" s="8"/>
      <c r="RFS211" s="9"/>
      <c r="RFX211" s="11"/>
      <c r="RFY211" s="8"/>
      <c r="RFZ211" s="9"/>
      <c r="RGE211" s="11"/>
      <c r="RGF211" s="8"/>
      <c r="RGG211" s="9"/>
      <c r="RGL211" s="11"/>
      <c r="RGM211" s="8"/>
      <c r="RGN211" s="9"/>
      <c r="RGS211" s="11"/>
      <c r="RGT211" s="8"/>
      <c r="RGU211" s="9"/>
      <c r="RGZ211" s="11"/>
      <c r="RHA211" s="8"/>
      <c r="RHB211" s="9"/>
      <c r="RHG211" s="11"/>
      <c r="RHH211" s="8"/>
      <c r="RHI211" s="9"/>
      <c r="RHN211" s="11"/>
      <c r="RHO211" s="8"/>
      <c r="RHP211" s="9"/>
      <c r="RHU211" s="11"/>
      <c r="RHV211" s="8"/>
      <c r="RHW211" s="9"/>
      <c r="RIB211" s="11"/>
      <c r="RIC211" s="8"/>
      <c r="RID211" s="9"/>
      <c r="RII211" s="11"/>
      <c r="RIJ211" s="8"/>
      <c r="RIK211" s="9"/>
      <c r="RIP211" s="11"/>
      <c r="RIQ211" s="8"/>
      <c r="RIR211" s="9"/>
      <c r="RIW211" s="11"/>
      <c r="RIX211" s="8"/>
      <c r="RIY211" s="9"/>
      <c r="RJD211" s="11"/>
      <c r="RJE211" s="8"/>
      <c r="RJF211" s="9"/>
      <c r="RJK211" s="11"/>
      <c r="RJL211" s="8"/>
      <c r="RJM211" s="9"/>
      <c r="RJR211" s="11"/>
      <c r="RJS211" s="8"/>
      <c r="RJT211" s="9"/>
      <c r="RJY211" s="11"/>
      <c r="RJZ211" s="8"/>
      <c r="RKA211" s="9"/>
      <c r="RKF211" s="11"/>
      <c r="RKG211" s="8"/>
      <c r="RKH211" s="9"/>
      <c r="RKM211" s="11"/>
      <c r="RKN211" s="8"/>
      <c r="RKO211" s="9"/>
      <c r="RKT211" s="11"/>
      <c r="RKU211" s="8"/>
      <c r="RKV211" s="9"/>
      <c r="RLA211" s="11"/>
      <c r="RLB211" s="8"/>
      <c r="RLC211" s="9"/>
      <c r="RLH211" s="11"/>
      <c r="RLI211" s="8"/>
      <c r="RLJ211" s="9"/>
      <c r="RLO211" s="11"/>
      <c r="RLP211" s="8"/>
      <c r="RLQ211" s="9"/>
      <c r="RLV211" s="11"/>
      <c r="RLW211" s="8"/>
      <c r="RLX211" s="9"/>
      <c r="RMC211" s="11"/>
      <c r="RMD211" s="8"/>
      <c r="RME211" s="9"/>
      <c r="RMJ211" s="11"/>
      <c r="RMK211" s="8"/>
      <c r="RML211" s="9"/>
      <c r="RMQ211" s="11"/>
      <c r="RMR211" s="8"/>
      <c r="RMS211" s="9"/>
      <c r="RMX211" s="11"/>
      <c r="RMY211" s="8"/>
      <c r="RMZ211" s="9"/>
      <c r="RNE211" s="11"/>
      <c r="RNF211" s="8"/>
      <c r="RNG211" s="9"/>
      <c r="RNL211" s="11"/>
      <c r="RNM211" s="8"/>
      <c r="RNN211" s="9"/>
      <c r="RNS211" s="11"/>
      <c r="RNT211" s="8"/>
      <c r="RNU211" s="9"/>
      <c r="RNZ211" s="11"/>
      <c r="ROA211" s="8"/>
      <c r="ROB211" s="9"/>
      <c r="ROG211" s="11"/>
      <c r="ROH211" s="8"/>
      <c r="ROI211" s="9"/>
      <c r="RON211" s="11"/>
      <c r="ROO211" s="8"/>
      <c r="ROP211" s="9"/>
      <c r="ROU211" s="11"/>
      <c r="ROV211" s="8"/>
      <c r="ROW211" s="9"/>
      <c r="RPB211" s="11"/>
      <c r="RPC211" s="8"/>
      <c r="RPD211" s="9"/>
      <c r="RPI211" s="11"/>
      <c r="RPJ211" s="8"/>
      <c r="RPK211" s="9"/>
      <c r="RPP211" s="11"/>
      <c r="RPQ211" s="8"/>
      <c r="RPR211" s="9"/>
      <c r="RPW211" s="11"/>
      <c r="RPX211" s="8"/>
      <c r="RPY211" s="9"/>
      <c r="RQD211" s="11"/>
      <c r="RQE211" s="8"/>
      <c r="RQF211" s="9"/>
      <c r="RQK211" s="11"/>
      <c r="RQL211" s="8"/>
      <c r="RQM211" s="9"/>
      <c r="RQR211" s="11"/>
      <c r="RQS211" s="8"/>
      <c r="RQT211" s="9"/>
      <c r="RQY211" s="11"/>
      <c r="RQZ211" s="8"/>
      <c r="RRA211" s="9"/>
      <c r="RRF211" s="11"/>
      <c r="RRG211" s="8"/>
      <c r="RRH211" s="9"/>
      <c r="RRM211" s="11"/>
      <c r="RRN211" s="8"/>
      <c r="RRO211" s="9"/>
      <c r="RRT211" s="11"/>
      <c r="RRU211" s="8"/>
      <c r="RRV211" s="9"/>
      <c r="RSA211" s="11"/>
      <c r="RSB211" s="8"/>
      <c r="RSC211" s="9"/>
      <c r="RSH211" s="11"/>
      <c r="RSI211" s="8"/>
      <c r="RSJ211" s="9"/>
      <c r="RSO211" s="11"/>
      <c r="RSP211" s="8"/>
      <c r="RSQ211" s="9"/>
      <c r="RSV211" s="11"/>
      <c r="RSW211" s="8"/>
      <c r="RSX211" s="9"/>
      <c r="RTC211" s="11"/>
      <c r="RTD211" s="8"/>
      <c r="RTE211" s="9"/>
      <c r="RTJ211" s="11"/>
      <c r="RTK211" s="8"/>
      <c r="RTL211" s="9"/>
      <c r="RTQ211" s="11"/>
      <c r="RTR211" s="8"/>
      <c r="RTS211" s="9"/>
      <c r="RTX211" s="11"/>
      <c r="RTY211" s="8"/>
      <c r="RTZ211" s="9"/>
      <c r="RUE211" s="11"/>
      <c r="RUF211" s="8"/>
      <c r="RUG211" s="9"/>
      <c r="RUL211" s="11"/>
      <c r="RUM211" s="8"/>
      <c r="RUN211" s="9"/>
      <c r="RUS211" s="11"/>
      <c r="RUT211" s="8"/>
      <c r="RUU211" s="9"/>
      <c r="RUZ211" s="11"/>
      <c r="RVA211" s="8"/>
      <c r="RVB211" s="9"/>
      <c r="RVG211" s="11"/>
      <c r="RVH211" s="8"/>
      <c r="RVI211" s="9"/>
      <c r="RVN211" s="11"/>
      <c r="RVO211" s="8"/>
      <c r="RVP211" s="9"/>
      <c r="RVU211" s="11"/>
      <c r="RVV211" s="8"/>
      <c r="RVW211" s="9"/>
      <c r="RWB211" s="11"/>
      <c r="RWC211" s="8"/>
      <c r="RWD211" s="9"/>
      <c r="RWI211" s="11"/>
      <c r="RWJ211" s="8"/>
      <c r="RWK211" s="9"/>
      <c r="RWP211" s="11"/>
      <c r="RWQ211" s="8"/>
      <c r="RWR211" s="9"/>
      <c r="RWW211" s="11"/>
      <c r="RWX211" s="8"/>
      <c r="RWY211" s="9"/>
      <c r="RXD211" s="11"/>
      <c r="RXE211" s="8"/>
      <c r="RXF211" s="9"/>
      <c r="RXK211" s="11"/>
      <c r="RXL211" s="8"/>
      <c r="RXM211" s="9"/>
      <c r="RXR211" s="11"/>
      <c r="RXS211" s="8"/>
      <c r="RXT211" s="9"/>
      <c r="RXY211" s="11"/>
      <c r="RXZ211" s="8"/>
      <c r="RYA211" s="9"/>
      <c r="RYF211" s="11"/>
      <c r="RYG211" s="8"/>
      <c r="RYH211" s="9"/>
      <c r="RYM211" s="11"/>
      <c r="RYN211" s="8"/>
      <c r="RYO211" s="9"/>
      <c r="RYT211" s="11"/>
      <c r="RYU211" s="8"/>
      <c r="RYV211" s="9"/>
      <c r="RZA211" s="11"/>
      <c r="RZB211" s="8"/>
      <c r="RZC211" s="9"/>
      <c r="RZH211" s="11"/>
      <c r="RZI211" s="8"/>
      <c r="RZJ211" s="9"/>
      <c r="RZO211" s="11"/>
      <c r="RZP211" s="8"/>
      <c r="RZQ211" s="9"/>
      <c r="RZV211" s="11"/>
      <c r="RZW211" s="8"/>
      <c r="RZX211" s="9"/>
      <c r="SAC211" s="11"/>
      <c r="SAD211" s="8"/>
      <c r="SAE211" s="9"/>
      <c r="SAJ211" s="11"/>
      <c r="SAK211" s="8"/>
      <c r="SAL211" s="9"/>
      <c r="SAQ211" s="11"/>
      <c r="SAR211" s="8"/>
      <c r="SAS211" s="9"/>
      <c r="SAX211" s="11"/>
      <c r="SAY211" s="8"/>
      <c r="SAZ211" s="9"/>
      <c r="SBE211" s="11"/>
      <c r="SBF211" s="8"/>
      <c r="SBG211" s="9"/>
      <c r="SBL211" s="11"/>
      <c r="SBM211" s="8"/>
      <c r="SBN211" s="9"/>
      <c r="SBS211" s="11"/>
      <c r="SBT211" s="8"/>
      <c r="SBU211" s="9"/>
      <c r="SBZ211" s="11"/>
      <c r="SCA211" s="8"/>
      <c r="SCB211" s="9"/>
      <c r="SCG211" s="11"/>
      <c r="SCH211" s="8"/>
      <c r="SCI211" s="9"/>
      <c r="SCN211" s="11"/>
      <c r="SCO211" s="8"/>
      <c r="SCP211" s="9"/>
      <c r="SCU211" s="11"/>
      <c r="SCV211" s="8"/>
      <c r="SCW211" s="9"/>
      <c r="SDB211" s="11"/>
      <c r="SDC211" s="8"/>
      <c r="SDD211" s="9"/>
      <c r="SDI211" s="11"/>
      <c r="SDJ211" s="8"/>
      <c r="SDK211" s="9"/>
      <c r="SDP211" s="11"/>
      <c r="SDQ211" s="8"/>
      <c r="SDR211" s="9"/>
      <c r="SDW211" s="11"/>
      <c r="SDX211" s="8"/>
      <c r="SDY211" s="9"/>
      <c r="SED211" s="11"/>
      <c r="SEE211" s="8"/>
      <c r="SEF211" s="9"/>
      <c r="SEK211" s="11"/>
      <c r="SEL211" s="8"/>
      <c r="SEM211" s="9"/>
      <c r="SER211" s="11"/>
      <c r="SES211" s="8"/>
      <c r="SET211" s="9"/>
      <c r="SEY211" s="11"/>
      <c r="SEZ211" s="8"/>
      <c r="SFA211" s="9"/>
      <c r="SFF211" s="11"/>
      <c r="SFG211" s="8"/>
      <c r="SFH211" s="9"/>
      <c r="SFM211" s="11"/>
      <c r="SFN211" s="8"/>
      <c r="SFO211" s="9"/>
      <c r="SFT211" s="11"/>
      <c r="SFU211" s="8"/>
      <c r="SFV211" s="9"/>
      <c r="SGA211" s="11"/>
      <c r="SGB211" s="8"/>
      <c r="SGC211" s="9"/>
      <c r="SGH211" s="11"/>
      <c r="SGI211" s="8"/>
      <c r="SGJ211" s="9"/>
      <c r="SGO211" s="11"/>
      <c r="SGP211" s="8"/>
      <c r="SGQ211" s="9"/>
      <c r="SGV211" s="11"/>
      <c r="SGW211" s="8"/>
      <c r="SGX211" s="9"/>
      <c r="SHC211" s="11"/>
      <c r="SHD211" s="8"/>
      <c r="SHE211" s="9"/>
      <c r="SHJ211" s="11"/>
      <c r="SHK211" s="8"/>
      <c r="SHL211" s="9"/>
      <c r="SHQ211" s="11"/>
      <c r="SHR211" s="8"/>
      <c r="SHS211" s="9"/>
      <c r="SHX211" s="11"/>
      <c r="SHY211" s="8"/>
      <c r="SHZ211" s="9"/>
      <c r="SIE211" s="11"/>
      <c r="SIF211" s="8"/>
      <c r="SIG211" s="9"/>
      <c r="SIL211" s="11"/>
      <c r="SIM211" s="8"/>
      <c r="SIN211" s="9"/>
      <c r="SIS211" s="11"/>
      <c r="SIT211" s="8"/>
      <c r="SIU211" s="9"/>
      <c r="SIZ211" s="11"/>
      <c r="SJA211" s="8"/>
      <c r="SJB211" s="9"/>
      <c r="SJG211" s="11"/>
      <c r="SJH211" s="8"/>
      <c r="SJI211" s="9"/>
      <c r="SJN211" s="11"/>
      <c r="SJO211" s="8"/>
      <c r="SJP211" s="9"/>
      <c r="SJU211" s="11"/>
      <c r="SJV211" s="8"/>
      <c r="SJW211" s="9"/>
      <c r="SKB211" s="11"/>
      <c r="SKC211" s="8"/>
      <c r="SKD211" s="9"/>
      <c r="SKI211" s="11"/>
      <c r="SKJ211" s="8"/>
      <c r="SKK211" s="9"/>
      <c r="SKP211" s="11"/>
      <c r="SKQ211" s="8"/>
      <c r="SKR211" s="9"/>
      <c r="SKW211" s="11"/>
      <c r="SKX211" s="8"/>
      <c r="SKY211" s="9"/>
      <c r="SLD211" s="11"/>
      <c r="SLE211" s="8"/>
      <c r="SLF211" s="9"/>
      <c r="SLK211" s="11"/>
      <c r="SLL211" s="8"/>
      <c r="SLM211" s="9"/>
      <c r="SLR211" s="11"/>
      <c r="SLS211" s="8"/>
      <c r="SLT211" s="9"/>
      <c r="SLY211" s="11"/>
      <c r="SLZ211" s="8"/>
      <c r="SMA211" s="9"/>
      <c r="SMF211" s="11"/>
      <c r="SMG211" s="8"/>
      <c r="SMH211" s="9"/>
      <c r="SMM211" s="11"/>
      <c r="SMN211" s="8"/>
      <c r="SMO211" s="9"/>
      <c r="SMT211" s="11"/>
      <c r="SMU211" s="8"/>
      <c r="SMV211" s="9"/>
      <c r="SNA211" s="11"/>
      <c r="SNB211" s="8"/>
      <c r="SNC211" s="9"/>
      <c r="SNH211" s="11"/>
      <c r="SNI211" s="8"/>
      <c r="SNJ211" s="9"/>
      <c r="SNO211" s="11"/>
      <c r="SNP211" s="8"/>
      <c r="SNQ211" s="9"/>
      <c r="SNV211" s="11"/>
      <c r="SNW211" s="8"/>
      <c r="SNX211" s="9"/>
      <c r="SOC211" s="11"/>
      <c r="SOD211" s="8"/>
      <c r="SOE211" s="9"/>
      <c r="SOJ211" s="11"/>
      <c r="SOK211" s="8"/>
      <c r="SOL211" s="9"/>
      <c r="SOQ211" s="11"/>
      <c r="SOR211" s="8"/>
      <c r="SOS211" s="9"/>
      <c r="SOX211" s="11"/>
      <c r="SOY211" s="8"/>
      <c r="SOZ211" s="9"/>
      <c r="SPE211" s="11"/>
      <c r="SPF211" s="8"/>
      <c r="SPG211" s="9"/>
      <c r="SPL211" s="11"/>
      <c r="SPM211" s="8"/>
      <c r="SPN211" s="9"/>
      <c r="SPS211" s="11"/>
      <c r="SPT211" s="8"/>
      <c r="SPU211" s="9"/>
      <c r="SPZ211" s="11"/>
      <c r="SQA211" s="8"/>
      <c r="SQB211" s="9"/>
      <c r="SQG211" s="11"/>
      <c r="SQH211" s="8"/>
      <c r="SQI211" s="9"/>
      <c r="SQN211" s="11"/>
      <c r="SQO211" s="8"/>
      <c r="SQP211" s="9"/>
      <c r="SQU211" s="11"/>
      <c r="SQV211" s="8"/>
      <c r="SQW211" s="9"/>
      <c r="SRB211" s="11"/>
      <c r="SRC211" s="8"/>
      <c r="SRD211" s="9"/>
      <c r="SRI211" s="11"/>
      <c r="SRJ211" s="8"/>
      <c r="SRK211" s="9"/>
      <c r="SRP211" s="11"/>
      <c r="SRQ211" s="8"/>
      <c r="SRR211" s="9"/>
      <c r="SRW211" s="11"/>
      <c r="SRX211" s="8"/>
      <c r="SRY211" s="9"/>
      <c r="SSD211" s="11"/>
      <c r="SSE211" s="8"/>
      <c r="SSF211" s="9"/>
      <c r="SSK211" s="11"/>
      <c r="SSL211" s="8"/>
      <c r="SSM211" s="9"/>
      <c r="SSR211" s="11"/>
      <c r="SSS211" s="8"/>
      <c r="SST211" s="9"/>
      <c r="SSY211" s="11"/>
      <c r="SSZ211" s="8"/>
      <c r="STA211" s="9"/>
      <c r="STF211" s="11"/>
      <c r="STG211" s="8"/>
      <c r="STH211" s="9"/>
      <c r="STM211" s="11"/>
      <c r="STN211" s="8"/>
      <c r="STO211" s="9"/>
      <c r="STT211" s="11"/>
      <c r="STU211" s="8"/>
      <c r="STV211" s="9"/>
      <c r="SUA211" s="11"/>
      <c r="SUB211" s="8"/>
      <c r="SUC211" s="9"/>
      <c r="SUH211" s="11"/>
      <c r="SUI211" s="8"/>
      <c r="SUJ211" s="9"/>
      <c r="SUO211" s="11"/>
      <c r="SUP211" s="8"/>
      <c r="SUQ211" s="9"/>
      <c r="SUV211" s="11"/>
      <c r="SUW211" s="8"/>
      <c r="SUX211" s="9"/>
      <c r="SVC211" s="11"/>
      <c r="SVD211" s="8"/>
      <c r="SVE211" s="9"/>
      <c r="SVJ211" s="11"/>
      <c r="SVK211" s="8"/>
      <c r="SVL211" s="9"/>
      <c r="SVQ211" s="11"/>
      <c r="SVR211" s="8"/>
      <c r="SVS211" s="9"/>
      <c r="SVX211" s="11"/>
      <c r="SVY211" s="8"/>
      <c r="SVZ211" s="9"/>
      <c r="SWE211" s="11"/>
      <c r="SWF211" s="8"/>
      <c r="SWG211" s="9"/>
      <c r="SWL211" s="11"/>
      <c r="SWM211" s="8"/>
      <c r="SWN211" s="9"/>
      <c r="SWS211" s="11"/>
      <c r="SWT211" s="8"/>
      <c r="SWU211" s="9"/>
      <c r="SWZ211" s="11"/>
      <c r="SXA211" s="8"/>
      <c r="SXB211" s="9"/>
      <c r="SXG211" s="11"/>
      <c r="SXH211" s="8"/>
      <c r="SXI211" s="9"/>
      <c r="SXN211" s="11"/>
      <c r="SXO211" s="8"/>
      <c r="SXP211" s="9"/>
      <c r="SXU211" s="11"/>
      <c r="SXV211" s="8"/>
      <c r="SXW211" s="9"/>
      <c r="SYB211" s="11"/>
      <c r="SYC211" s="8"/>
      <c r="SYD211" s="9"/>
      <c r="SYI211" s="11"/>
      <c r="SYJ211" s="8"/>
      <c r="SYK211" s="9"/>
      <c r="SYP211" s="11"/>
      <c r="SYQ211" s="8"/>
      <c r="SYR211" s="9"/>
      <c r="SYW211" s="11"/>
      <c r="SYX211" s="8"/>
      <c r="SYY211" s="9"/>
      <c r="SZD211" s="11"/>
      <c r="SZE211" s="8"/>
      <c r="SZF211" s="9"/>
      <c r="SZK211" s="11"/>
      <c r="SZL211" s="8"/>
      <c r="SZM211" s="9"/>
      <c r="SZR211" s="11"/>
      <c r="SZS211" s="8"/>
      <c r="SZT211" s="9"/>
      <c r="SZY211" s="11"/>
      <c r="SZZ211" s="8"/>
      <c r="TAA211" s="9"/>
      <c r="TAF211" s="11"/>
      <c r="TAG211" s="8"/>
      <c r="TAH211" s="9"/>
      <c r="TAM211" s="11"/>
      <c r="TAN211" s="8"/>
      <c r="TAO211" s="9"/>
      <c r="TAT211" s="11"/>
      <c r="TAU211" s="8"/>
      <c r="TAV211" s="9"/>
      <c r="TBA211" s="11"/>
      <c r="TBB211" s="8"/>
      <c r="TBC211" s="9"/>
      <c r="TBH211" s="11"/>
      <c r="TBI211" s="8"/>
      <c r="TBJ211" s="9"/>
      <c r="TBO211" s="11"/>
      <c r="TBP211" s="8"/>
      <c r="TBQ211" s="9"/>
      <c r="TBV211" s="11"/>
      <c r="TBW211" s="8"/>
      <c r="TBX211" s="9"/>
      <c r="TCC211" s="11"/>
      <c r="TCD211" s="8"/>
      <c r="TCE211" s="9"/>
      <c r="TCJ211" s="11"/>
      <c r="TCK211" s="8"/>
      <c r="TCL211" s="9"/>
      <c r="TCQ211" s="11"/>
      <c r="TCR211" s="8"/>
      <c r="TCS211" s="9"/>
      <c r="TCX211" s="11"/>
      <c r="TCY211" s="8"/>
      <c r="TCZ211" s="9"/>
      <c r="TDE211" s="11"/>
      <c r="TDF211" s="8"/>
      <c r="TDG211" s="9"/>
      <c r="TDL211" s="11"/>
      <c r="TDM211" s="8"/>
      <c r="TDN211" s="9"/>
      <c r="TDS211" s="11"/>
      <c r="TDT211" s="8"/>
      <c r="TDU211" s="9"/>
      <c r="TDZ211" s="11"/>
      <c r="TEA211" s="8"/>
      <c r="TEB211" s="9"/>
      <c r="TEG211" s="11"/>
      <c r="TEH211" s="8"/>
      <c r="TEI211" s="9"/>
      <c r="TEN211" s="11"/>
      <c r="TEO211" s="8"/>
      <c r="TEP211" s="9"/>
      <c r="TEU211" s="11"/>
      <c r="TEV211" s="8"/>
      <c r="TEW211" s="9"/>
      <c r="TFB211" s="11"/>
      <c r="TFC211" s="8"/>
      <c r="TFD211" s="9"/>
      <c r="TFI211" s="11"/>
      <c r="TFJ211" s="8"/>
      <c r="TFK211" s="9"/>
      <c r="TFP211" s="11"/>
      <c r="TFQ211" s="8"/>
      <c r="TFR211" s="9"/>
      <c r="TFW211" s="11"/>
      <c r="TFX211" s="8"/>
      <c r="TFY211" s="9"/>
      <c r="TGD211" s="11"/>
      <c r="TGE211" s="8"/>
      <c r="TGF211" s="9"/>
      <c r="TGK211" s="11"/>
      <c r="TGL211" s="8"/>
      <c r="TGM211" s="9"/>
      <c r="TGR211" s="11"/>
      <c r="TGS211" s="8"/>
      <c r="TGT211" s="9"/>
      <c r="TGY211" s="11"/>
      <c r="TGZ211" s="8"/>
      <c r="THA211" s="9"/>
      <c r="THF211" s="11"/>
      <c r="THG211" s="8"/>
      <c r="THH211" s="9"/>
      <c r="THM211" s="11"/>
      <c r="THN211" s="8"/>
      <c r="THO211" s="9"/>
      <c r="THT211" s="11"/>
      <c r="THU211" s="8"/>
      <c r="THV211" s="9"/>
      <c r="TIA211" s="11"/>
      <c r="TIB211" s="8"/>
      <c r="TIC211" s="9"/>
      <c r="TIH211" s="11"/>
      <c r="TII211" s="8"/>
      <c r="TIJ211" s="9"/>
      <c r="TIO211" s="11"/>
      <c r="TIP211" s="8"/>
      <c r="TIQ211" s="9"/>
      <c r="TIV211" s="11"/>
      <c r="TIW211" s="8"/>
      <c r="TIX211" s="9"/>
      <c r="TJC211" s="11"/>
      <c r="TJD211" s="8"/>
      <c r="TJE211" s="9"/>
      <c r="TJJ211" s="11"/>
      <c r="TJK211" s="8"/>
      <c r="TJL211" s="9"/>
      <c r="TJQ211" s="11"/>
      <c r="TJR211" s="8"/>
      <c r="TJS211" s="9"/>
      <c r="TJX211" s="11"/>
      <c r="TJY211" s="8"/>
      <c r="TJZ211" s="9"/>
      <c r="TKE211" s="11"/>
      <c r="TKF211" s="8"/>
      <c r="TKG211" s="9"/>
      <c r="TKL211" s="11"/>
      <c r="TKM211" s="8"/>
      <c r="TKN211" s="9"/>
      <c r="TKS211" s="11"/>
      <c r="TKT211" s="8"/>
      <c r="TKU211" s="9"/>
      <c r="TKZ211" s="11"/>
      <c r="TLA211" s="8"/>
      <c r="TLB211" s="9"/>
      <c r="TLG211" s="11"/>
      <c r="TLH211" s="8"/>
      <c r="TLI211" s="9"/>
      <c r="TLN211" s="11"/>
      <c r="TLO211" s="8"/>
      <c r="TLP211" s="9"/>
      <c r="TLU211" s="11"/>
      <c r="TLV211" s="8"/>
      <c r="TLW211" s="9"/>
      <c r="TMB211" s="11"/>
      <c r="TMC211" s="8"/>
      <c r="TMD211" s="9"/>
      <c r="TMI211" s="11"/>
      <c r="TMJ211" s="8"/>
      <c r="TMK211" s="9"/>
      <c r="TMP211" s="11"/>
      <c r="TMQ211" s="8"/>
      <c r="TMR211" s="9"/>
      <c r="TMW211" s="11"/>
      <c r="TMX211" s="8"/>
      <c r="TMY211" s="9"/>
      <c r="TND211" s="11"/>
      <c r="TNE211" s="8"/>
      <c r="TNF211" s="9"/>
      <c r="TNK211" s="11"/>
      <c r="TNL211" s="8"/>
      <c r="TNM211" s="9"/>
      <c r="TNR211" s="11"/>
      <c r="TNS211" s="8"/>
      <c r="TNT211" s="9"/>
      <c r="TNY211" s="11"/>
      <c r="TNZ211" s="8"/>
      <c r="TOA211" s="9"/>
      <c r="TOF211" s="11"/>
      <c r="TOG211" s="8"/>
      <c r="TOH211" s="9"/>
      <c r="TOM211" s="11"/>
      <c r="TON211" s="8"/>
      <c r="TOO211" s="9"/>
      <c r="TOT211" s="11"/>
      <c r="TOU211" s="8"/>
      <c r="TOV211" s="9"/>
      <c r="TPA211" s="11"/>
      <c r="TPB211" s="8"/>
      <c r="TPC211" s="9"/>
      <c r="TPH211" s="11"/>
      <c r="TPI211" s="8"/>
      <c r="TPJ211" s="9"/>
      <c r="TPO211" s="11"/>
      <c r="TPP211" s="8"/>
      <c r="TPQ211" s="9"/>
      <c r="TPV211" s="11"/>
      <c r="TPW211" s="8"/>
      <c r="TPX211" s="9"/>
      <c r="TQC211" s="11"/>
      <c r="TQD211" s="8"/>
      <c r="TQE211" s="9"/>
      <c r="TQJ211" s="11"/>
      <c r="TQK211" s="8"/>
      <c r="TQL211" s="9"/>
      <c r="TQQ211" s="11"/>
      <c r="TQR211" s="8"/>
      <c r="TQS211" s="9"/>
      <c r="TQX211" s="11"/>
      <c r="TQY211" s="8"/>
      <c r="TQZ211" s="9"/>
      <c r="TRE211" s="11"/>
      <c r="TRF211" s="8"/>
      <c r="TRG211" s="9"/>
      <c r="TRL211" s="11"/>
      <c r="TRM211" s="8"/>
      <c r="TRN211" s="9"/>
      <c r="TRS211" s="11"/>
      <c r="TRT211" s="8"/>
      <c r="TRU211" s="9"/>
      <c r="TRZ211" s="11"/>
      <c r="TSA211" s="8"/>
      <c r="TSB211" s="9"/>
      <c r="TSG211" s="11"/>
      <c r="TSH211" s="8"/>
      <c r="TSI211" s="9"/>
      <c r="TSN211" s="11"/>
      <c r="TSO211" s="8"/>
      <c r="TSP211" s="9"/>
      <c r="TSU211" s="11"/>
      <c r="TSV211" s="8"/>
      <c r="TSW211" s="9"/>
      <c r="TTB211" s="11"/>
      <c r="TTC211" s="8"/>
      <c r="TTD211" s="9"/>
      <c r="TTI211" s="11"/>
      <c r="TTJ211" s="8"/>
      <c r="TTK211" s="9"/>
      <c r="TTP211" s="11"/>
      <c r="TTQ211" s="8"/>
      <c r="TTR211" s="9"/>
      <c r="TTW211" s="11"/>
      <c r="TTX211" s="8"/>
      <c r="TTY211" s="9"/>
      <c r="TUD211" s="11"/>
      <c r="TUE211" s="8"/>
      <c r="TUF211" s="9"/>
      <c r="TUK211" s="11"/>
      <c r="TUL211" s="8"/>
      <c r="TUM211" s="9"/>
      <c r="TUR211" s="11"/>
      <c r="TUS211" s="8"/>
      <c r="TUT211" s="9"/>
      <c r="TUY211" s="11"/>
      <c r="TUZ211" s="8"/>
      <c r="TVA211" s="9"/>
      <c r="TVF211" s="11"/>
      <c r="TVG211" s="8"/>
      <c r="TVH211" s="9"/>
      <c r="TVM211" s="11"/>
      <c r="TVN211" s="8"/>
      <c r="TVO211" s="9"/>
      <c r="TVT211" s="11"/>
      <c r="TVU211" s="8"/>
      <c r="TVV211" s="9"/>
      <c r="TWA211" s="11"/>
      <c r="TWB211" s="8"/>
      <c r="TWC211" s="9"/>
      <c r="TWH211" s="11"/>
      <c r="TWI211" s="8"/>
      <c r="TWJ211" s="9"/>
      <c r="TWO211" s="11"/>
      <c r="TWP211" s="8"/>
      <c r="TWQ211" s="9"/>
      <c r="TWV211" s="11"/>
      <c r="TWW211" s="8"/>
      <c r="TWX211" s="9"/>
      <c r="TXC211" s="11"/>
      <c r="TXD211" s="8"/>
      <c r="TXE211" s="9"/>
      <c r="TXJ211" s="11"/>
      <c r="TXK211" s="8"/>
      <c r="TXL211" s="9"/>
      <c r="TXQ211" s="11"/>
      <c r="TXR211" s="8"/>
      <c r="TXS211" s="9"/>
      <c r="TXX211" s="11"/>
      <c r="TXY211" s="8"/>
      <c r="TXZ211" s="9"/>
      <c r="TYE211" s="11"/>
      <c r="TYF211" s="8"/>
      <c r="TYG211" s="9"/>
      <c r="TYL211" s="11"/>
      <c r="TYM211" s="8"/>
      <c r="TYN211" s="9"/>
      <c r="TYS211" s="11"/>
      <c r="TYT211" s="8"/>
      <c r="TYU211" s="9"/>
      <c r="TYZ211" s="11"/>
      <c r="TZA211" s="8"/>
      <c r="TZB211" s="9"/>
      <c r="TZG211" s="11"/>
      <c r="TZH211" s="8"/>
      <c r="TZI211" s="9"/>
      <c r="TZN211" s="11"/>
      <c r="TZO211" s="8"/>
      <c r="TZP211" s="9"/>
      <c r="TZU211" s="11"/>
      <c r="TZV211" s="8"/>
      <c r="TZW211" s="9"/>
      <c r="UAB211" s="11"/>
      <c r="UAC211" s="8"/>
      <c r="UAD211" s="9"/>
      <c r="UAI211" s="11"/>
      <c r="UAJ211" s="8"/>
      <c r="UAK211" s="9"/>
      <c r="UAP211" s="11"/>
      <c r="UAQ211" s="8"/>
      <c r="UAR211" s="9"/>
      <c r="UAW211" s="11"/>
      <c r="UAX211" s="8"/>
      <c r="UAY211" s="9"/>
      <c r="UBD211" s="11"/>
      <c r="UBE211" s="8"/>
      <c r="UBF211" s="9"/>
      <c r="UBK211" s="11"/>
      <c r="UBL211" s="8"/>
      <c r="UBM211" s="9"/>
      <c r="UBR211" s="11"/>
      <c r="UBS211" s="8"/>
      <c r="UBT211" s="9"/>
      <c r="UBY211" s="11"/>
      <c r="UBZ211" s="8"/>
      <c r="UCA211" s="9"/>
      <c r="UCF211" s="11"/>
      <c r="UCG211" s="8"/>
      <c r="UCH211" s="9"/>
      <c r="UCM211" s="11"/>
      <c r="UCN211" s="8"/>
      <c r="UCO211" s="9"/>
      <c r="UCT211" s="11"/>
      <c r="UCU211" s="8"/>
      <c r="UCV211" s="9"/>
      <c r="UDA211" s="11"/>
      <c r="UDB211" s="8"/>
      <c r="UDC211" s="9"/>
      <c r="UDH211" s="11"/>
      <c r="UDI211" s="8"/>
      <c r="UDJ211" s="9"/>
      <c r="UDO211" s="11"/>
      <c r="UDP211" s="8"/>
      <c r="UDQ211" s="9"/>
      <c r="UDV211" s="11"/>
      <c r="UDW211" s="8"/>
      <c r="UDX211" s="9"/>
      <c r="UEC211" s="11"/>
      <c r="UED211" s="8"/>
      <c r="UEE211" s="9"/>
      <c r="UEJ211" s="11"/>
      <c r="UEK211" s="8"/>
      <c r="UEL211" s="9"/>
      <c r="UEQ211" s="11"/>
      <c r="UER211" s="8"/>
      <c r="UES211" s="9"/>
      <c r="UEX211" s="11"/>
      <c r="UEY211" s="8"/>
      <c r="UEZ211" s="9"/>
      <c r="UFE211" s="11"/>
      <c r="UFF211" s="8"/>
      <c r="UFG211" s="9"/>
      <c r="UFL211" s="11"/>
      <c r="UFM211" s="8"/>
      <c r="UFN211" s="9"/>
      <c r="UFS211" s="11"/>
      <c r="UFT211" s="8"/>
      <c r="UFU211" s="9"/>
      <c r="UFZ211" s="11"/>
      <c r="UGA211" s="8"/>
      <c r="UGB211" s="9"/>
      <c r="UGG211" s="11"/>
      <c r="UGH211" s="8"/>
      <c r="UGI211" s="9"/>
      <c r="UGN211" s="11"/>
      <c r="UGO211" s="8"/>
      <c r="UGP211" s="9"/>
      <c r="UGU211" s="11"/>
      <c r="UGV211" s="8"/>
      <c r="UGW211" s="9"/>
      <c r="UHB211" s="11"/>
      <c r="UHC211" s="8"/>
      <c r="UHD211" s="9"/>
      <c r="UHI211" s="11"/>
      <c r="UHJ211" s="8"/>
      <c r="UHK211" s="9"/>
      <c r="UHP211" s="11"/>
      <c r="UHQ211" s="8"/>
      <c r="UHR211" s="9"/>
      <c r="UHW211" s="11"/>
      <c r="UHX211" s="8"/>
      <c r="UHY211" s="9"/>
      <c r="UID211" s="11"/>
      <c r="UIE211" s="8"/>
      <c r="UIF211" s="9"/>
      <c r="UIK211" s="11"/>
      <c r="UIL211" s="8"/>
      <c r="UIM211" s="9"/>
      <c r="UIR211" s="11"/>
      <c r="UIS211" s="8"/>
      <c r="UIT211" s="9"/>
      <c r="UIY211" s="11"/>
      <c r="UIZ211" s="8"/>
      <c r="UJA211" s="9"/>
      <c r="UJF211" s="11"/>
      <c r="UJG211" s="8"/>
      <c r="UJH211" s="9"/>
      <c r="UJM211" s="11"/>
      <c r="UJN211" s="8"/>
      <c r="UJO211" s="9"/>
      <c r="UJT211" s="11"/>
      <c r="UJU211" s="8"/>
      <c r="UJV211" s="9"/>
      <c r="UKA211" s="11"/>
      <c r="UKB211" s="8"/>
      <c r="UKC211" s="9"/>
      <c r="UKH211" s="11"/>
      <c r="UKI211" s="8"/>
      <c r="UKJ211" s="9"/>
      <c r="UKO211" s="11"/>
      <c r="UKP211" s="8"/>
      <c r="UKQ211" s="9"/>
      <c r="UKV211" s="11"/>
      <c r="UKW211" s="8"/>
      <c r="UKX211" s="9"/>
      <c r="ULC211" s="11"/>
      <c r="ULD211" s="8"/>
      <c r="ULE211" s="9"/>
      <c r="ULJ211" s="11"/>
      <c r="ULK211" s="8"/>
      <c r="ULL211" s="9"/>
      <c r="ULQ211" s="11"/>
      <c r="ULR211" s="8"/>
      <c r="ULS211" s="9"/>
      <c r="ULX211" s="11"/>
      <c r="ULY211" s="8"/>
      <c r="ULZ211" s="9"/>
      <c r="UME211" s="11"/>
      <c r="UMF211" s="8"/>
      <c r="UMG211" s="9"/>
      <c r="UML211" s="11"/>
      <c r="UMM211" s="8"/>
      <c r="UMN211" s="9"/>
      <c r="UMS211" s="11"/>
      <c r="UMT211" s="8"/>
      <c r="UMU211" s="9"/>
      <c r="UMZ211" s="11"/>
      <c r="UNA211" s="8"/>
      <c r="UNB211" s="9"/>
      <c r="UNG211" s="11"/>
      <c r="UNH211" s="8"/>
      <c r="UNI211" s="9"/>
      <c r="UNN211" s="11"/>
      <c r="UNO211" s="8"/>
      <c r="UNP211" s="9"/>
      <c r="UNU211" s="11"/>
      <c r="UNV211" s="8"/>
      <c r="UNW211" s="9"/>
      <c r="UOB211" s="11"/>
      <c r="UOC211" s="8"/>
      <c r="UOD211" s="9"/>
      <c r="UOI211" s="11"/>
      <c r="UOJ211" s="8"/>
      <c r="UOK211" s="9"/>
      <c r="UOP211" s="11"/>
      <c r="UOQ211" s="8"/>
      <c r="UOR211" s="9"/>
      <c r="UOW211" s="11"/>
      <c r="UOX211" s="8"/>
      <c r="UOY211" s="9"/>
      <c r="UPD211" s="11"/>
      <c r="UPE211" s="8"/>
      <c r="UPF211" s="9"/>
      <c r="UPK211" s="11"/>
      <c r="UPL211" s="8"/>
      <c r="UPM211" s="9"/>
      <c r="UPR211" s="11"/>
      <c r="UPS211" s="8"/>
      <c r="UPT211" s="9"/>
      <c r="UPY211" s="11"/>
      <c r="UPZ211" s="8"/>
      <c r="UQA211" s="9"/>
      <c r="UQF211" s="11"/>
      <c r="UQG211" s="8"/>
      <c r="UQH211" s="9"/>
      <c r="UQM211" s="11"/>
      <c r="UQN211" s="8"/>
      <c r="UQO211" s="9"/>
      <c r="UQT211" s="11"/>
      <c r="UQU211" s="8"/>
      <c r="UQV211" s="9"/>
      <c r="URA211" s="11"/>
      <c r="URB211" s="8"/>
      <c r="URC211" s="9"/>
      <c r="URH211" s="11"/>
      <c r="URI211" s="8"/>
      <c r="URJ211" s="9"/>
      <c r="URO211" s="11"/>
      <c r="URP211" s="8"/>
      <c r="URQ211" s="9"/>
      <c r="URV211" s="11"/>
      <c r="URW211" s="8"/>
      <c r="URX211" s="9"/>
      <c r="USC211" s="11"/>
      <c r="USD211" s="8"/>
      <c r="USE211" s="9"/>
      <c r="USJ211" s="11"/>
      <c r="USK211" s="8"/>
      <c r="USL211" s="9"/>
      <c r="USQ211" s="11"/>
      <c r="USR211" s="8"/>
      <c r="USS211" s="9"/>
      <c r="USX211" s="11"/>
      <c r="USY211" s="8"/>
      <c r="USZ211" s="9"/>
      <c r="UTE211" s="11"/>
      <c r="UTF211" s="8"/>
      <c r="UTG211" s="9"/>
      <c r="UTL211" s="11"/>
      <c r="UTM211" s="8"/>
      <c r="UTN211" s="9"/>
      <c r="UTS211" s="11"/>
      <c r="UTT211" s="8"/>
      <c r="UTU211" s="9"/>
      <c r="UTZ211" s="11"/>
      <c r="UUA211" s="8"/>
      <c r="UUB211" s="9"/>
      <c r="UUG211" s="11"/>
      <c r="UUH211" s="8"/>
      <c r="UUI211" s="9"/>
      <c r="UUN211" s="11"/>
      <c r="UUO211" s="8"/>
      <c r="UUP211" s="9"/>
      <c r="UUU211" s="11"/>
      <c r="UUV211" s="8"/>
      <c r="UUW211" s="9"/>
      <c r="UVB211" s="11"/>
      <c r="UVC211" s="8"/>
      <c r="UVD211" s="9"/>
      <c r="UVI211" s="11"/>
      <c r="UVJ211" s="8"/>
      <c r="UVK211" s="9"/>
      <c r="UVP211" s="11"/>
      <c r="UVQ211" s="8"/>
      <c r="UVR211" s="9"/>
      <c r="UVW211" s="11"/>
      <c r="UVX211" s="8"/>
      <c r="UVY211" s="9"/>
      <c r="UWD211" s="11"/>
      <c r="UWE211" s="8"/>
      <c r="UWF211" s="9"/>
      <c r="UWK211" s="11"/>
      <c r="UWL211" s="8"/>
      <c r="UWM211" s="9"/>
      <c r="UWR211" s="11"/>
      <c r="UWS211" s="8"/>
      <c r="UWT211" s="9"/>
      <c r="UWY211" s="11"/>
      <c r="UWZ211" s="8"/>
      <c r="UXA211" s="9"/>
      <c r="UXF211" s="11"/>
      <c r="UXG211" s="8"/>
      <c r="UXH211" s="9"/>
      <c r="UXM211" s="11"/>
      <c r="UXN211" s="8"/>
      <c r="UXO211" s="9"/>
      <c r="UXT211" s="11"/>
      <c r="UXU211" s="8"/>
      <c r="UXV211" s="9"/>
      <c r="UYA211" s="11"/>
      <c r="UYB211" s="8"/>
      <c r="UYC211" s="9"/>
      <c r="UYH211" s="11"/>
      <c r="UYI211" s="8"/>
      <c r="UYJ211" s="9"/>
      <c r="UYO211" s="11"/>
      <c r="UYP211" s="8"/>
      <c r="UYQ211" s="9"/>
      <c r="UYV211" s="11"/>
      <c r="UYW211" s="8"/>
      <c r="UYX211" s="9"/>
      <c r="UZC211" s="11"/>
      <c r="UZD211" s="8"/>
      <c r="UZE211" s="9"/>
      <c r="UZJ211" s="11"/>
      <c r="UZK211" s="8"/>
      <c r="UZL211" s="9"/>
      <c r="UZQ211" s="11"/>
      <c r="UZR211" s="8"/>
      <c r="UZS211" s="9"/>
      <c r="UZX211" s="11"/>
      <c r="UZY211" s="8"/>
      <c r="UZZ211" s="9"/>
      <c r="VAE211" s="11"/>
      <c r="VAF211" s="8"/>
      <c r="VAG211" s="9"/>
      <c r="VAL211" s="11"/>
      <c r="VAM211" s="8"/>
      <c r="VAN211" s="9"/>
      <c r="VAS211" s="11"/>
      <c r="VAT211" s="8"/>
      <c r="VAU211" s="9"/>
      <c r="VAZ211" s="11"/>
      <c r="VBA211" s="8"/>
      <c r="VBB211" s="9"/>
      <c r="VBG211" s="11"/>
      <c r="VBH211" s="8"/>
      <c r="VBI211" s="9"/>
      <c r="VBN211" s="11"/>
      <c r="VBO211" s="8"/>
      <c r="VBP211" s="9"/>
      <c r="VBU211" s="11"/>
      <c r="VBV211" s="8"/>
      <c r="VBW211" s="9"/>
      <c r="VCB211" s="11"/>
      <c r="VCC211" s="8"/>
      <c r="VCD211" s="9"/>
      <c r="VCI211" s="11"/>
      <c r="VCJ211" s="8"/>
      <c r="VCK211" s="9"/>
      <c r="VCP211" s="11"/>
      <c r="VCQ211" s="8"/>
      <c r="VCR211" s="9"/>
      <c r="VCW211" s="11"/>
      <c r="VCX211" s="8"/>
      <c r="VCY211" s="9"/>
      <c r="VDD211" s="11"/>
      <c r="VDE211" s="8"/>
      <c r="VDF211" s="9"/>
      <c r="VDK211" s="11"/>
      <c r="VDL211" s="8"/>
      <c r="VDM211" s="9"/>
      <c r="VDR211" s="11"/>
      <c r="VDS211" s="8"/>
      <c r="VDT211" s="9"/>
      <c r="VDY211" s="11"/>
      <c r="VDZ211" s="8"/>
      <c r="VEA211" s="9"/>
      <c r="VEF211" s="11"/>
      <c r="VEG211" s="8"/>
      <c r="VEH211" s="9"/>
      <c r="VEM211" s="11"/>
      <c r="VEN211" s="8"/>
      <c r="VEO211" s="9"/>
      <c r="VET211" s="11"/>
      <c r="VEU211" s="8"/>
      <c r="VEV211" s="9"/>
      <c r="VFA211" s="11"/>
      <c r="VFB211" s="8"/>
      <c r="VFC211" s="9"/>
      <c r="VFH211" s="11"/>
      <c r="VFI211" s="8"/>
      <c r="VFJ211" s="9"/>
      <c r="VFO211" s="11"/>
      <c r="VFP211" s="8"/>
      <c r="VFQ211" s="9"/>
      <c r="VFV211" s="11"/>
      <c r="VFW211" s="8"/>
      <c r="VFX211" s="9"/>
      <c r="VGC211" s="11"/>
      <c r="VGD211" s="8"/>
      <c r="VGE211" s="9"/>
      <c r="VGJ211" s="11"/>
      <c r="VGK211" s="8"/>
      <c r="VGL211" s="9"/>
      <c r="VGQ211" s="11"/>
      <c r="VGR211" s="8"/>
      <c r="VGS211" s="9"/>
      <c r="VGX211" s="11"/>
      <c r="VGY211" s="8"/>
      <c r="VGZ211" s="9"/>
      <c r="VHE211" s="11"/>
      <c r="VHF211" s="8"/>
      <c r="VHG211" s="9"/>
      <c r="VHL211" s="11"/>
      <c r="VHM211" s="8"/>
      <c r="VHN211" s="9"/>
      <c r="VHS211" s="11"/>
      <c r="VHT211" s="8"/>
      <c r="VHU211" s="9"/>
      <c r="VHZ211" s="11"/>
      <c r="VIA211" s="8"/>
      <c r="VIB211" s="9"/>
      <c r="VIG211" s="11"/>
      <c r="VIH211" s="8"/>
      <c r="VII211" s="9"/>
      <c r="VIN211" s="11"/>
      <c r="VIO211" s="8"/>
      <c r="VIP211" s="9"/>
      <c r="VIU211" s="11"/>
      <c r="VIV211" s="8"/>
      <c r="VIW211" s="9"/>
      <c r="VJB211" s="11"/>
      <c r="VJC211" s="8"/>
      <c r="VJD211" s="9"/>
      <c r="VJI211" s="11"/>
      <c r="VJJ211" s="8"/>
      <c r="VJK211" s="9"/>
      <c r="VJP211" s="11"/>
      <c r="VJQ211" s="8"/>
      <c r="VJR211" s="9"/>
      <c r="VJW211" s="11"/>
      <c r="VJX211" s="8"/>
      <c r="VJY211" s="9"/>
      <c r="VKD211" s="11"/>
      <c r="VKE211" s="8"/>
      <c r="VKF211" s="9"/>
      <c r="VKK211" s="11"/>
      <c r="VKL211" s="8"/>
      <c r="VKM211" s="9"/>
      <c r="VKR211" s="11"/>
      <c r="VKS211" s="8"/>
      <c r="VKT211" s="9"/>
      <c r="VKY211" s="11"/>
      <c r="VKZ211" s="8"/>
      <c r="VLA211" s="9"/>
      <c r="VLF211" s="11"/>
      <c r="VLG211" s="8"/>
      <c r="VLH211" s="9"/>
      <c r="VLM211" s="11"/>
      <c r="VLN211" s="8"/>
      <c r="VLO211" s="9"/>
      <c r="VLT211" s="11"/>
      <c r="VLU211" s="8"/>
      <c r="VLV211" s="9"/>
      <c r="VMA211" s="11"/>
      <c r="VMB211" s="8"/>
      <c r="VMC211" s="9"/>
      <c r="VMH211" s="11"/>
      <c r="VMI211" s="8"/>
      <c r="VMJ211" s="9"/>
      <c r="VMO211" s="11"/>
      <c r="VMP211" s="8"/>
      <c r="VMQ211" s="9"/>
      <c r="VMV211" s="11"/>
      <c r="VMW211" s="8"/>
      <c r="VMX211" s="9"/>
      <c r="VNC211" s="11"/>
      <c r="VND211" s="8"/>
      <c r="VNE211" s="9"/>
      <c r="VNJ211" s="11"/>
      <c r="VNK211" s="8"/>
      <c r="VNL211" s="9"/>
      <c r="VNQ211" s="11"/>
      <c r="VNR211" s="8"/>
      <c r="VNS211" s="9"/>
      <c r="VNX211" s="11"/>
      <c r="VNY211" s="8"/>
      <c r="VNZ211" s="9"/>
      <c r="VOE211" s="11"/>
      <c r="VOF211" s="8"/>
      <c r="VOG211" s="9"/>
      <c r="VOL211" s="11"/>
      <c r="VOM211" s="8"/>
      <c r="VON211" s="9"/>
      <c r="VOS211" s="11"/>
      <c r="VOT211" s="8"/>
      <c r="VOU211" s="9"/>
      <c r="VOZ211" s="11"/>
      <c r="VPA211" s="8"/>
      <c r="VPB211" s="9"/>
      <c r="VPG211" s="11"/>
      <c r="VPH211" s="8"/>
      <c r="VPI211" s="9"/>
      <c r="VPN211" s="11"/>
      <c r="VPO211" s="8"/>
      <c r="VPP211" s="9"/>
      <c r="VPU211" s="11"/>
      <c r="VPV211" s="8"/>
      <c r="VPW211" s="9"/>
      <c r="VQB211" s="11"/>
      <c r="VQC211" s="8"/>
      <c r="VQD211" s="9"/>
      <c r="VQI211" s="11"/>
      <c r="VQJ211" s="8"/>
      <c r="VQK211" s="9"/>
      <c r="VQP211" s="11"/>
      <c r="VQQ211" s="8"/>
      <c r="VQR211" s="9"/>
      <c r="VQW211" s="11"/>
      <c r="VQX211" s="8"/>
      <c r="VQY211" s="9"/>
      <c r="VRD211" s="11"/>
      <c r="VRE211" s="8"/>
      <c r="VRF211" s="9"/>
      <c r="VRK211" s="11"/>
      <c r="VRL211" s="8"/>
      <c r="VRM211" s="9"/>
      <c r="VRR211" s="11"/>
      <c r="VRS211" s="8"/>
      <c r="VRT211" s="9"/>
      <c r="VRY211" s="11"/>
      <c r="VRZ211" s="8"/>
      <c r="VSA211" s="9"/>
      <c r="VSF211" s="11"/>
      <c r="VSG211" s="8"/>
      <c r="VSH211" s="9"/>
      <c r="VSM211" s="11"/>
      <c r="VSN211" s="8"/>
      <c r="VSO211" s="9"/>
      <c r="VST211" s="11"/>
      <c r="VSU211" s="8"/>
      <c r="VSV211" s="9"/>
      <c r="VTA211" s="11"/>
      <c r="VTB211" s="8"/>
      <c r="VTC211" s="9"/>
      <c r="VTH211" s="11"/>
      <c r="VTI211" s="8"/>
      <c r="VTJ211" s="9"/>
      <c r="VTO211" s="11"/>
      <c r="VTP211" s="8"/>
      <c r="VTQ211" s="9"/>
      <c r="VTV211" s="11"/>
      <c r="VTW211" s="8"/>
      <c r="VTX211" s="9"/>
      <c r="VUC211" s="11"/>
      <c r="VUD211" s="8"/>
      <c r="VUE211" s="9"/>
      <c r="VUJ211" s="11"/>
      <c r="VUK211" s="8"/>
      <c r="VUL211" s="9"/>
      <c r="VUQ211" s="11"/>
      <c r="VUR211" s="8"/>
      <c r="VUS211" s="9"/>
      <c r="VUX211" s="11"/>
      <c r="VUY211" s="8"/>
      <c r="VUZ211" s="9"/>
      <c r="VVE211" s="11"/>
      <c r="VVF211" s="8"/>
      <c r="VVG211" s="9"/>
      <c r="VVL211" s="11"/>
      <c r="VVM211" s="8"/>
      <c r="VVN211" s="9"/>
      <c r="VVS211" s="11"/>
      <c r="VVT211" s="8"/>
      <c r="VVU211" s="9"/>
      <c r="VVZ211" s="11"/>
      <c r="VWA211" s="8"/>
      <c r="VWB211" s="9"/>
      <c r="VWG211" s="11"/>
      <c r="VWH211" s="8"/>
      <c r="VWI211" s="9"/>
      <c r="VWN211" s="11"/>
      <c r="VWO211" s="8"/>
      <c r="VWP211" s="9"/>
      <c r="VWU211" s="11"/>
      <c r="VWV211" s="8"/>
      <c r="VWW211" s="9"/>
      <c r="VXB211" s="11"/>
      <c r="VXC211" s="8"/>
      <c r="VXD211" s="9"/>
      <c r="VXI211" s="11"/>
      <c r="VXJ211" s="8"/>
      <c r="VXK211" s="9"/>
      <c r="VXP211" s="11"/>
      <c r="VXQ211" s="8"/>
      <c r="VXR211" s="9"/>
      <c r="VXW211" s="11"/>
      <c r="VXX211" s="8"/>
      <c r="VXY211" s="9"/>
      <c r="VYD211" s="11"/>
      <c r="VYE211" s="8"/>
      <c r="VYF211" s="9"/>
      <c r="VYK211" s="11"/>
      <c r="VYL211" s="8"/>
      <c r="VYM211" s="9"/>
      <c r="VYR211" s="11"/>
      <c r="VYS211" s="8"/>
      <c r="VYT211" s="9"/>
      <c r="VYY211" s="11"/>
      <c r="VYZ211" s="8"/>
      <c r="VZA211" s="9"/>
      <c r="VZF211" s="11"/>
      <c r="VZG211" s="8"/>
      <c r="VZH211" s="9"/>
      <c r="VZM211" s="11"/>
      <c r="VZN211" s="8"/>
      <c r="VZO211" s="9"/>
      <c r="VZT211" s="11"/>
      <c r="VZU211" s="8"/>
      <c r="VZV211" s="9"/>
      <c r="WAA211" s="11"/>
      <c r="WAB211" s="8"/>
      <c r="WAC211" s="9"/>
      <c r="WAH211" s="11"/>
      <c r="WAI211" s="8"/>
      <c r="WAJ211" s="9"/>
      <c r="WAO211" s="11"/>
      <c r="WAP211" s="8"/>
      <c r="WAQ211" s="9"/>
      <c r="WAV211" s="11"/>
      <c r="WAW211" s="8"/>
      <c r="WAX211" s="9"/>
      <c r="WBC211" s="11"/>
      <c r="WBD211" s="8"/>
      <c r="WBE211" s="9"/>
      <c r="WBJ211" s="11"/>
      <c r="WBK211" s="8"/>
      <c r="WBL211" s="9"/>
      <c r="WBQ211" s="11"/>
      <c r="WBR211" s="8"/>
      <c r="WBS211" s="9"/>
      <c r="WBX211" s="11"/>
      <c r="WBY211" s="8"/>
      <c r="WBZ211" s="9"/>
      <c r="WCE211" s="11"/>
      <c r="WCF211" s="8"/>
      <c r="WCG211" s="9"/>
      <c r="WCL211" s="11"/>
      <c r="WCM211" s="8"/>
      <c r="WCN211" s="9"/>
      <c r="WCS211" s="11"/>
      <c r="WCT211" s="8"/>
      <c r="WCU211" s="9"/>
      <c r="WCZ211" s="11"/>
      <c r="WDA211" s="8"/>
      <c r="WDB211" s="9"/>
      <c r="WDG211" s="11"/>
      <c r="WDH211" s="8"/>
      <c r="WDI211" s="9"/>
      <c r="WDN211" s="11"/>
      <c r="WDO211" s="8"/>
      <c r="WDP211" s="9"/>
      <c r="WDU211" s="11"/>
      <c r="WDV211" s="8"/>
      <c r="WDW211" s="9"/>
      <c r="WEB211" s="11"/>
      <c r="WEC211" s="8"/>
      <c r="WED211" s="9"/>
      <c r="WEI211" s="11"/>
      <c r="WEJ211" s="8"/>
      <c r="WEK211" s="9"/>
      <c r="WEP211" s="11"/>
      <c r="WEQ211" s="8"/>
      <c r="WER211" s="9"/>
      <c r="WEW211" s="11"/>
      <c r="WEX211" s="8"/>
      <c r="WEY211" s="9"/>
      <c r="WFD211" s="11"/>
      <c r="WFE211" s="8"/>
      <c r="WFF211" s="9"/>
      <c r="WFK211" s="11"/>
      <c r="WFL211" s="8"/>
      <c r="WFM211" s="9"/>
      <c r="WFR211" s="11"/>
      <c r="WFS211" s="8"/>
      <c r="WFT211" s="9"/>
      <c r="WFY211" s="11"/>
      <c r="WFZ211" s="8"/>
      <c r="WGA211" s="9"/>
      <c r="WGF211" s="11"/>
      <c r="WGG211" s="8"/>
      <c r="WGH211" s="9"/>
      <c r="WGM211" s="11"/>
      <c r="WGN211" s="8"/>
      <c r="WGO211" s="9"/>
      <c r="WGT211" s="11"/>
      <c r="WGU211" s="8"/>
      <c r="WGV211" s="9"/>
      <c r="WHA211" s="11"/>
      <c r="WHB211" s="8"/>
      <c r="WHC211" s="9"/>
      <c r="WHH211" s="11"/>
      <c r="WHI211" s="8"/>
      <c r="WHJ211" s="9"/>
      <c r="WHO211" s="11"/>
      <c r="WHP211" s="8"/>
      <c r="WHQ211" s="9"/>
      <c r="WHV211" s="11"/>
      <c r="WHW211" s="8"/>
      <c r="WHX211" s="9"/>
      <c r="WIC211" s="11"/>
      <c r="WID211" s="8"/>
      <c r="WIE211" s="9"/>
      <c r="WIJ211" s="11"/>
      <c r="WIK211" s="8"/>
      <c r="WIL211" s="9"/>
      <c r="WIQ211" s="11"/>
      <c r="WIR211" s="8"/>
      <c r="WIS211" s="9"/>
      <c r="WIX211" s="11"/>
      <c r="WIY211" s="8"/>
      <c r="WIZ211" s="9"/>
      <c r="WJE211" s="11"/>
      <c r="WJF211" s="8"/>
      <c r="WJG211" s="9"/>
      <c r="WJL211" s="11"/>
      <c r="WJM211" s="8"/>
      <c r="WJN211" s="9"/>
      <c r="WJS211" s="11"/>
      <c r="WJT211" s="8"/>
      <c r="WJU211" s="9"/>
      <c r="WJZ211" s="11"/>
      <c r="WKA211" s="8"/>
      <c r="WKB211" s="9"/>
      <c r="WKG211" s="11"/>
      <c r="WKH211" s="8"/>
      <c r="WKI211" s="9"/>
      <c r="WKN211" s="11"/>
      <c r="WKO211" s="8"/>
      <c r="WKP211" s="9"/>
      <c r="WKU211" s="11"/>
      <c r="WKV211" s="8"/>
      <c r="WKW211" s="9"/>
      <c r="WLB211" s="11"/>
      <c r="WLC211" s="8"/>
      <c r="WLD211" s="9"/>
      <c r="WLI211" s="11"/>
      <c r="WLJ211" s="8"/>
      <c r="WLK211" s="9"/>
      <c r="WLP211" s="11"/>
      <c r="WLQ211" s="8"/>
      <c r="WLR211" s="9"/>
      <c r="WLW211" s="11"/>
      <c r="WLX211" s="8"/>
      <c r="WLY211" s="9"/>
      <c r="WMD211" s="11"/>
      <c r="WME211" s="8"/>
      <c r="WMF211" s="9"/>
      <c r="WMK211" s="11"/>
      <c r="WML211" s="8"/>
      <c r="WMM211" s="9"/>
      <c r="WMR211" s="11"/>
      <c r="WMS211" s="8"/>
      <c r="WMT211" s="9"/>
      <c r="WMY211" s="11"/>
      <c r="WMZ211" s="8"/>
      <c r="WNA211" s="9"/>
      <c r="WNF211" s="11"/>
      <c r="WNG211" s="8"/>
      <c r="WNH211" s="9"/>
      <c r="WNM211" s="11"/>
      <c r="WNN211" s="8"/>
      <c r="WNO211" s="9"/>
      <c r="WNT211" s="11"/>
      <c r="WNU211" s="8"/>
      <c r="WNV211" s="9"/>
      <c r="WOA211" s="11"/>
      <c r="WOB211" s="8"/>
      <c r="WOC211" s="9"/>
      <c r="WOH211" s="11"/>
      <c r="WOI211" s="8"/>
      <c r="WOJ211" s="9"/>
      <c r="WOO211" s="11"/>
      <c r="WOP211" s="8"/>
      <c r="WOQ211" s="9"/>
      <c r="WOV211" s="11"/>
      <c r="WOW211" s="8"/>
      <c r="WOX211" s="9"/>
      <c r="WPC211" s="11"/>
      <c r="WPD211" s="8"/>
      <c r="WPE211" s="9"/>
      <c r="WPJ211" s="11"/>
      <c r="WPK211" s="8"/>
      <c r="WPL211" s="9"/>
      <c r="WPQ211" s="11"/>
      <c r="WPR211" s="8"/>
      <c r="WPS211" s="9"/>
      <c r="WPX211" s="11"/>
      <c r="WPY211" s="8"/>
      <c r="WPZ211" s="9"/>
      <c r="WQE211" s="11"/>
      <c r="WQF211" s="8"/>
      <c r="WQG211" s="9"/>
      <c r="WQL211" s="11"/>
      <c r="WQM211" s="8"/>
      <c r="WQN211" s="9"/>
      <c r="WQS211" s="11"/>
      <c r="WQT211" s="8"/>
      <c r="WQU211" s="9"/>
      <c r="WQZ211" s="11"/>
      <c r="WRA211" s="8"/>
      <c r="WRB211" s="9"/>
      <c r="WRG211" s="11"/>
      <c r="WRH211" s="8"/>
      <c r="WRI211" s="9"/>
      <c r="WRN211" s="11"/>
      <c r="WRO211" s="8"/>
      <c r="WRP211" s="9"/>
      <c r="WRU211" s="11"/>
      <c r="WRV211" s="8"/>
      <c r="WRW211" s="9"/>
      <c r="WSB211" s="11"/>
      <c r="WSC211" s="8"/>
      <c r="WSD211" s="9"/>
      <c r="WSI211" s="11"/>
      <c r="WSJ211" s="8"/>
      <c r="WSK211" s="9"/>
      <c r="WSP211" s="11"/>
      <c r="WSQ211" s="8"/>
      <c r="WSR211" s="9"/>
      <c r="WSW211" s="11"/>
      <c r="WSX211" s="8"/>
      <c r="WSY211" s="9"/>
      <c r="WTD211" s="11"/>
      <c r="WTE211" s="8"/>
      <c r="WTF211" s="9"/>
      <c r="WTK211" s="11"/>
      <c r="WTL211" s="8"/>
      <c r="WTM211" s="9"/>
      <c r="WTR211" s="11"/>
      <c r="WTS211" s="8"/>
      <c r="WTT211" s="9"/>
      <c r="WTY211" s="11"/>
      <c r="WTZ211" s="8"/>
      <c r="WUA211" s="9"/>
      <c r="WUF211" s="11"/>
      <c r="WUG211" s="8"/>
      <c r="WUH211" s="9"/>
      <c r="WUM211" s="11"/>
      <c r="WUN211" s="8"/>
      <c r="WUO211" s="9"/>
      <c r="WUT211" s="11"/>
      <c r="WUU211" s="8"/>
      <c r="WUV211" s="9"/>
      <c r="WVA211" s="11"/>
      <c r="WVB211" s="8"/>
      <c r="WVC211" s="9"/>
      <c r="WVH211" s="11"/>
      <c r="WVI211" s="8"/>
      <c r="WVJ211" s="9"/>
      <c r="WVO211" s="11"/>
      <c r="WVP211" s="8"/>
      <c r="WVQ211" s="9"/>
      <c r="WVV211" s="11"/>
      <c r="WVW211" s="8"/>
      <c r="WVX211" s="9"/>
      <c r="WWC211" s="11"/>
      <c r="WWD211" s="8"/>
      <c r="WWE211" s="9"/>
      <c r="WWJ211" s="11"/>
      <c r="WWK211" s="8"/>
      <c r="WWL211" s="9"/>
      <c r="WWQ211" s="11"/>
      <c r="WWR211" s="8"/>
      <c r="WWS211" s="9"/>
      <c r="WWX211" s="11"/>
      <c r="WWY211" s="8"/>
      <c r="WWZ211" s="9"/>
      <c r="WXE211" s="11"/>
      <c r="WXF211" s="8"/>
      <c r="WXG211" s="9"/>
      <c r="WXL211" s="11"/>
      <c r="WXM211" s="8"/>
      <c r="WXN211" s="9"/>
      <c r="WXS211" s="11"/>
      <c r="WXT211" s="8"/>
      <c r="WXU211" s="9"/>
      <c r="WXZ211" s="11"/>
      <c r="WYA211" s="8"/>
      <c r="WYB211" s="9"/>
      <c r="WYG211" s="11"/>
      <c r="WYH211" s="8"/>
      <c r="WYI211" s="9"/>
      <c r="WYN211" s="11"/>
      <c r="WYO211" s="8"/>
      <c r="WYP211" s="9"/>
      <c r="WYU211" s="11"/>
      <c r="WYV211" s="8"/>
      <c r="WYW211" s="9"/>
      <c r="WZB211" s="11"/>
      <c r="WZC211" s="8"/>
      <c r="WZD211" s="9"/>
      <c r="WZI211" s="11"/>
      <c r="WZJ211" s="8"/>
      <c r="WZK211" s="9"/>
      <c r="WZP211" s="11"/>
      <c r="WZQ211" s="8"/>
      <c r="WZR211" s="9"/>
      <c r="WZW211" s="11"/>
      <c r="WZX211" s="8"/>
      <c r="WZY211" s="9"/>
      <c r="XAD211" s="11"/>
      <c r="XAE211" s="8"/>
      <c r="XAF211" s="9"/>
      <c r="XAK211" s="11"/>
      <c r="XAL211" s="8"/>
      <c r="XAM211" s="9"/>
      <c r="XAR211" s="11"/>
      <c r="XAS211" s="8"/>
      <c r="XAT211" s="9"/>
      <c r="XAY211" s="11"/>
      <c r="XAZ211" s="8"/>
      <c r="XBA211" s="9"/>
      <c r="XBF211" s="11"/>
      <c r="XBG211" s="8"/>
      <c r="XBH211" s="9"/>
      <c r="XBM211" s="11"/>
      <c r="XBN211" s="8"/>
      <c r="XBO211" s="9"/>
      <c r="XBT211" s="11"/>
      <c r="XBU211" s="8"/>
      <c r="XBV211" s="9"/>
      <c r="XCA211" s="11"/>
      <c r="XCB211" s="8"/>
      <c r="XCC211" s="9"/>
      <c r="XCH211" s="11"/>
      <c r="XCI211" s="8"/>
      <c r="XCJ211" s="9"/>
      <c r="XCO211" s="11"/>
      <c r="XCP211" s="8"/>
      <c r="XCQ211" s="9"/>
      <c r="XCV211" s="11"/>
      <c r="XCW211" s="8"/>
      <c r="XCX211" s="9"/>
      <c r="XDC211" s="11"/>
      <c r="XDD211" s="8"/>
      <c r="XDE211" s="9"/>
      <c r="XDJ211" s="11"/>
      <c r="XDK211" s="8"/>
      <c r="XDL211" s="9"/>
      <c r="XDQ211" s="11"/>
      <c r="XDR211" s="8"/>
      <c r="XDS211" s="9"/>
      <c r="XDX211" s="11"/>
      <c r="XDY211" s="8"/>
      <c r="XDZ211" s="9"/>
      <c r="XEE211" s="11"/>
      <c r="XEF211" s="8"/>
      <c r="XEG211" s="9"/>
      <c r="XEL211" s="11"/>
      <c r="XEM211" s="8"/>
      <c r="XEN211" s="9"/>
      <c r="XES211" s="11"/>
      <c r="XET211" s="8"/>
      <c r="XEU211" s="9"/>
      <c r="XEZ211" s="11"/>
      <c r="XFA211" s="8"/>
      <c r="XFB211" s="9"/>
    </row>
    <row r="212" spans="1:1024 1029:2046 2051:3068 3073:5119 5124:6141 6146:8192 8197:9214 9219:10236 10241:12287 12292:13309 13314:15360 15365:16382" s="12" customFormat="1" ht="30" customHeight="1" x14ac:dyDescent="0.3">
      <c r="A212" s="49" t="s">
        <v>121</v>
      </c>
      <c r="B212" s="50"/>
      <c r="C212" s="50"/>
      <c r="D212" s="50"/>
      <c r="E212" s="50"/>
      <c r="F212" s="26"/>
      <c r="G212" s="24"/>
      <c r="H212" s="8"/>
      <c r="I212" s="9"/>
      <c r="N212" s="11"/>
      <c r="O212" s="8"/>
      <c r="P212" s="9"/>
      <c r="U212" s="11"/>
      <c r="V212" s="8"/>
      <c r="W212" s="9"/>
      <c r="AB212" s="11"/>
      <c r="AC212" s="8"/>
      <c r="AD212" s="9"/>
      <c r="AI212" s="11"/>
      <c r="AJ212" s="8"/>
      <c r="AK212" s="9"/>
      <c r="AP212" s="11"/>
      <c r="AQ212" s="8"/>
      <c r="AR212" s="9"/>
      <c r="AW212" s="11"/>
      <c r="AX212" s="8"/>
      <c r="AY212" s="9"/>
      <c r="BD212" s="11"/>
      <c r="BE212" s="8"/>
      <c r="BF212" s="9"/>
      <c r="BK212" s="11"/>
      <c r="BL212" s="8"/>
      <c r="BM212" s="9"/>
      <c r="BR212" s="11"/>
      <c r="BS212" s="8"/>
      <c r="BT212" s="9"/>
      <c r="BY212" s="11"/>
      <c r="BZ212" s="8"/>
      <c r="CA212" s="9"/>
      <c r="CF212" s="11"/>
      <c r="CG212" s="8"/>
      <c r="CH212" s="9"/>
      <c r="CM212" s="11"/>
      <c r="CN212" s="8"/>
      <c r="CO212" s="9"/>
      <c r="CT212" s="11"/>
      <c r="CU212" s="8"/>
      <c r="CV212" s="9"/>
      <c r="DA212" s="11"/>
      <c r="DB212" s="8"/>
      <c r="DC212" s="9"/>
      <c r="DH212" s="11"/>
      <c r="DI212" s="8"/>
      <c r="DJ212" s="9"/>
      <c r="DO212" s="11"/>
      <c r="DP212" s="8"/>
      <c r="DQ212" s="9"/>
      <c r="DV212" s="11"/>
      <c r="DW212" s="8"/>
      <c r="DX212" s="9"/>
      <c r="EC212" s="11"/>
      <c r="ED212" s="8"/>
      <c r="EE212" s="9"/>
      <c r="EJ212" s="11"/>
      <c r="EK212" s="8"/>
      <c r="EL212" s="9"/>
      <c r="EQ212" s="11"/>
      <c r="ER212" s="8"/>
      <c r="ES212" s="9"/>
      <c r="EX212" s="11"/>
      <c r="EY212" s="8"/>
      <c r="EZ212" s="9"/>
      <c r="FE212" s="11"/>
      <c r="FF212" s="8"/>
      <c r="FG212" s="9"/>
      <c r="FL212" s="11"/>
      <c r="FM212" s="8"/>
      <c r="FN212" s="9"/>
      <c r="FS212" s="11"/>
      <c r="FT212" s="8"/>
      <c r="FU212" s="9"/>
      <c r="FZ212" s="11"/>
      <c r="GA212" s="8"/>
      <c r="GB212" s="9"/>
      <c r="GG212" s="11"/>
      <c r="GH212" s="8"/>
      <c r="GI212" s="9"/>
      <c r="GN212" s="11"/>
      <c r="GO212" s="8"/>
      <c r="GP212" s="9"/>
      <c r="GU212" s="11"/>
      <c r="GV212" s="8"/>
      <c r="GW212" s="9"/>
      <c r="HB212" s="11"/>
      <c r="HC212" s="8"/>
      <c r="HD212" s="9"/>
      <c r="HI212" s="11"/>
      <c r="HJ212" s="8"/>
      <c r="HK212" s="9"/>
      <c r="HP212" s="11"/>
      <c r="HQ212" s="8"/>
      <c r="HR212" s="9"/>
      <c r="HW212" s="11"/>
      <c r="HX212" s="8"/>
      <c r="HY212" s="9"/>
      <c r="ID212" s="11"/>
      <c r="IE212" s="8"/>
      <c r="IF212" s="9"/>
      <c r="IK212" s="11"/>
      <c r="IL212" s="8"/>
      <c r="IM212" s="9"/>
      <c r="IR212" s="11"/>
      <c r="IS212" s="8"/>
      <c r="IT212" s="9"/>
      <c r="IY212" s="11"/>
      <c r="IZ212" s="8"/>
      <c r="JA212" s="9"/>
      <c r="JF212" s="11"/>
      <c r="JG212" s="8"/>
      <c r="JH212" s="9"/>
      <c r="JM212" s="11"/>
      <c r="JN212" s="8"/>
      <c r="JO212" s="9"/>
      <c r="JT212" s="11"/>
      <c r="JU212" s="8"/>
      <c r="JV212" s="9"/>
      <c r="KA212" s="11"/>
      <c r="KB212" s="8"/>
      <c r="KC212" s="9"/>
      <c r="KH212" s="11"/>
      <c r="KI212" s="8"/>
      <c r="KJ212" s="9"/>
      <c r="KO212" s="11"/>
      <c r="KP212" s="8"/>
      <c r="KQ212" s="9"/>
      <c r="KV212" s="11"/>
      <c r="KW212" s="8"/>
      <c r="KX212" s="9"/>
      <c r="LC212" s="11"/>
      <c r="LD212" s="8"/>
      <c r="LE212" s="9"/>
      <c r="LJ212" s="11"/>
      <c r="LK212" s="8"/>
      <c r="LL212" s="9"/>
      <c r="LQ212" s="11"/>
      <c r="LR212" s="8"/>
      <c r="LS212" s="9"/>
      <c r="LX212" s="11"/>
      <c r="LY212" s="8"/>
      <c r="LZ212" s="9"/>
      <c r="ME212" s="11"/>
      <c r="MF212" s="8"/>
      <c r="MG212" s="9"/>
      <c r="ML212" s="11"/>
      <c r="MM212" s="8"/>
      <c r="MN212" s="9"/>
      <c r="MS212" s="11"/>
      <c r="MT212" s="8"/>
      <c r="MU212" s="9"/>
      <c r="MZ212" s="11"/>
      <c r="NA212" s="8"/>
      <c r="NB212" s="9"/>
      <c r="NG212" s="11"/>
      <c r="NH212" s="8"/>
      <c r="NI212" s="9"/>
      <c r="NN212" s="11"/>
      <c r="NO212" s="8"/>
      <c r="NP212" s="9"/>
      <c r="NU212" s="11"/>
      <c r="NV212" s="8"/>
      <c r="NW212" s="9"/>
      <c r="OB212" s="11"/>
      <c r="OC212" s="8"/>
      <c r="OD212" s="9"/>
      <c r="OI212" s="11"/>
      <c r="OJ212" s="8"/>
      <c r="OK212" s="9"/>
      <c r="OP212" s="11"/>
      <c r="OQ212" s="8"/>
      <c r="OR212" s="9"/>
      <c r="OW212" s="11"/>
      <c r="OX212" s="8"/>
      <c r="OY212" s="9"/>
      <c r="PD212" s="11"/>
      <c r="PE212" s="8"/>
      <c r="PF212" s="9"/>
      <c r="PK212" s="11"/>
      <c r="PL212" s="8"/>
      <c r="PM212" s="9"/>
      <c r="PR212" s="11"/>
      <c r="PS212" s="8"/>
      <c r="PT212" s="9"/>
      <c r="PY212" s="11"/>
      <c r="PZ212" s="8"/>
      <c r="QA212" s="9"/>
      <c r="QF212" s="11"/>
      <c r="QG212" s="8"/>
      <c r="QH212" s="9"/>
      <c r="QM212" s="11"/>
      <c r="QN212" s="8"/>
      <c r="QO212" s="9"/>
      <c r="QT212" s="11"/>
      <c r="QU212" s="8"/>
      <c r="QV212" s="9"/>
      <c r="RA212" s="11"/>
      <c r="RB212" s="8"/>
      <c r="RC212" s="9"/>
      <c r="RH212" s="11"/>
      <c r="RI212" s="8"/>
      <c r="RJ212" s="9"/>
      <c r="RO212" s="11"/>
      <c r="RP212" s="8"/>
      <c r="RQ212" s="9"/>
      <c r="RV212" s="11"/>
      <c r="RW212" s="8"/>
      <c r="RX212" s="9"/>
      <c r="SC212" s="11"/>
      <c r="SD212" s="8"/>
      <c r="SE212" s="9"/>
      <c r="SJ212" s="11"/>
      <c r="SK212" s="8"/>
      <c r="SL212" s="9"/>
      <c r="SQ212" s="11"/>
      <c r="SR212" s="8"/>
      <c r="SS212" s="9"/>
      <c r="SX212" s="11"/>
      <c r="SY212" s="8"/>
      <c r="SZ212" s="9"/>
      <c r="TE212" s="11"/>
      <c r="TF212" s="8"/>
      <c r="TG212" s="9"/>
      <c r="TL212" s="11"/>
      <c r="TM212" s="8"/>
      <c r="TN212" s="9"/>
      <c r="TS212" s="11"/>
      <c r="TT212" s="8"/>
      <c r="TU212" s="9"/>
      <c r="TZ212" s="11"/>
      <c r="UA212" s="8"/>
      <c r="UB212" s="9"/>
      <c r="UG212" s="11"/>
      <c r="UH212" s="8"/>
      <c r="UI212" s="9"/>
      <c r="UN212" s="11"/>
      <c r="UO212" s="8"/>
      <c r="UP212" s="9"/>
      <c r="UU212" s="11"/>
      <c r="UV212" s="8"/>
      <c r="UW212" s="9"/>
      <c r="VB212" s="11"/>
      <c r="VC212" s="8"/>
      <c r="VD212" s="9"/>
      <c r="VI212" s="11"/>
      <c r="VJ212" s="8"/>
      <c r="VK212" s="9"/>
      <c r="VP212" s="11"/>
      <c r="VQ212" s="8"/>
      <c r="VR212" s="9"/>
      <c r="VW212" s="11"/>
      <c r="VX212" s="8"/>
      <c r="VY212" s="9"/>
      <c r="WD212" s="11"/>
      <c r="WE212" s="8"/>
      <c r="WF212" s="9"/>
      <c r="WK212" s="11"/>
      <c r="WL212" s="8"/>
      <c r="WM212" s="9"/>
      <c r="WR212" s="11"/>
      <c r="WS212" s="8"/>
      <c r="WT212" s="9"/>
      <c r="WY212" s="11"/>
      <c r="WZ212" s="8"/>
      <c r="XA212" s="9"/>
      <c r="XF212" s="11"/>
      <c r="XG212" s="8"/>
      <c r="XH212" s="9"/>
      <c r="XM212" s="11"/>
      <c r="XN212" s="8"/>
      <c r="XO212" s="9"/>
      <c r="XT212" s="11"/>
      <c r="XU212" s="8"/>
      <c r="XV212" s="9"/>
      <c r="YA212" s="11"/>
      <c r="YB212" s="8"/>
      <c r="YC212" s="9"/>
      <c r="YH212" s="11"/>
      <c r="YI212" s="8"/>
      <c r="YJ212" s="9"/>
      <c r="YO212" s="11"/>
      <c r="YP212" s="8"/>
      <c r="YQ212" s="9"/>
      <c r="YV212" s="11"/>
      <c r="YW212" s="8"/>
      <c r="YX212" s="9"/>
      <c r="ZC212" s="11"/>
      <c r="ZD212" s="8"/>
      <c r="ZE212" s="9"/>
      <c r="ZJ212" s="11"/>
      <c r="ZK212" s="8"/>
      <c r="ZL212" s="9"/>
      <c r="ZQ212" s="11"/>
      <c r="ZR212" s="8"/>
      <c r="ZS212" s="9"/>
      <c r="ZX212" s="11"/>
      <c r="ZY212" s="8"/>
      <c r="ZZ212" s="9"/>
      <c r="AAE212" s="11"/>
      <c r="AAF212" s="8"/>
      <c r="AAG212" s="9"/>
      <c r="AAL212" s="11"/>
      <c r="AAM212" s="8"/>
      <c r="AAN212" s="9"/>
      <c r="AAS212" s="11"/>
      <c r="AAT212" s="8"/>
      <c r="AAU212" s="9"/>
      <c r="AAZ212" s="11"/>
      <c r="ABA212" s="8"/>
      <c r="ABB212" s="9"/>
      <c r="ABG212" s="11"/>
      <c r="ABH212" s="8"/>
      <c r="ABI212" s="9"/>
      <c r="ABN212" s="11"/>
      <c r="ABO212" s="8"/>
      <c r="ABP212" s="9"/>
      <c r="ABU212" s="11"/>
      <c r="ABV212" s="8"/>
      <c r="ABW212" s="9"/>
      <c r="ACB212" s="11"/>
      <c r="ACC212" s="8"/>
      <c r="ACD212" s="9"/>
      <c r="ACI212" s="11"/>
      <c r="ACJ212" s="8"/>
      <c r="ACK212" s="9"/>
      <c r="ACP212" s="11"/>
      <c r="ACQ212" s="8"/>
      <c r="ACR212" s="9"/>
      <c r="ACW212" s="11"/>
      <c r="ACX212" s="8"/>
      <c r="ACY212" s="9"/>
      <c r="ADD212" s="11"/>
      <c r="ADE212" s="8"/>
      <c r="ADF212" s="9"/>
      <c r="ADK212" s="11"/>
      <c r="ADL212" s="8"/>
      <c r="ADM212" s="9"/>
      <c r="ADR212" s="11"/>
      <c r="ADS212" s="8"/>
      <c r="ADT212" s="9"/>
      <c r="ADY212" s="11"/>
      <c r="ADZ212" s="8"/>
      <c r="AEA212" s="9"/>
      <c r="AEF212" s="11"/>
      <c r="AEG212" s="8"/>
      <c r="AEH212" s="9"/>
      <c r="AEM212" s="11"/>
      <c r="AEN212" s="8"/>
      <c r="AEO212" s="9"/>
      <c r="AET212" s="11"/>
      <c r="AEU212" s="8"/>
      <c r="AEV212" s="9"/>
      <c r="AFA212" s="11"/>
      <c r="AFB212" s="8"/>
      <c r="AFC212" s="9"/>
      <c r="AFH212" s="11"/>
      <c r="AFI212" s="8"/>
      <c r="AFJ212" s="9"/>
      <c r="AFO212" s="11"/>
      <c r="AFP212" s="8"/>
      <c r="AFQ212" s="9"/>
      <c r="AFV212" s="11"/>
      <c r="AFW212" s="8"/>
      <c r="AFX212" s="9"/>
      <c r="AGC212" s="11"/>
      <c r="AGD212" s="8"/>
      <c r="AGE212" s="9"/>
      <c r="AGJ212" s="11"/>
      <c r="AGK212" s="8"/>
      <c r="AGL212" s="9"/>
      <c r="AGQ212" s="11"/>
      <c r="AGR212" s="8"/>
      <c r="AGS212" s="9"/>
      <c r="AGX212" s="11"/>
      <c r="AGY212" s="8"/>
      <c r="AGZ212" s="9"/>
      <c r="AHE212" s="11"/>
      <c r="AHF212" s="8"/>
      <c r="AHG212" s="9"/>
      <c r="AHL212" s="11"/>
      <c r="AHM212" s="8"/>
      <c r="AHN212" s="9"/>
      <c r="AHS212" s="11"/>
      <c r="AHT212" s="8"/>
      <c r="AHU212" s="9"/>
      <c r="AHZ212" s="11"/>
      <c r="AIA212" s="8"/>
      <c r="AIB212" s="9"/>
      <c r="AIG212" s="11"/>
      <c r="AIH212" s="8"/>
      <c r="AII212" s="9"/>
      <c r="AIN212" s="11"/>
      <c r="AIO212" s="8"/>
      <c r="AIP212" s="9"/>
      <c r="AIU212" s="11"/>
      <c r="AIV212" s="8"/>
      <c r="AIW212" s="9"/>
      <c r="AJB212" s="11"/>
      <c r="AJC212" s="8"/>
      <c r="AJD212" s="9"/>
      <c r="AJI212" s="11"/>
      <c r="AJJ212" s="8"/>
      <c r="AJK212" s="9"/>
      <c r="AJP212" s="11"/>
      <c r="AJQ212" s="8"/>
      <c r="AJR212" s="9"/>
      <c r="AJW212" s="11"/>
      <c r="AJX212" s="8"/>
      <c r="AJY212" s="9"/>
      <c r="AKD212" s="11"/>
      <c r="AKE212" s="8"/>
      <c r="AKF212" s="9"/>
      <c r="AKK212" s="11"/>
      <c r="AKL212" s="8"/>
      <c r="AKM212" s="9"/>
      <c r="AKR212" s="11"/>
      <c r="AKS212" s="8"/>
      <c r="AKT212" s="9"/>
      <c r="AKY212" s="11"/>
      <c r="AKZ212" s="8"/>
      <c r="ALA212" s="9"/>
      <c r="ALF212" s="11"/>
      <c r="ALG212" s="8"/>
      <c r="ALH212" s="9"/>
      <c r="ALM212" s="11"/>
      <c r="ALN212" s="8"/>
      <c r="ALO212" s="9"/>
      <c r="ALT212" s="11"/>
      <c r="ALU212" s="8"/>
      <c r="ALV212" s="9"/>
      <c r="AMA212" s="11"/>
      <c r="AMB212" s="8"/>
      <c r="AMC212" s="9"/>
      <c r="AMH212" s="11"/>
      <c r="AMI212" s="8"/>
      <c r="AMJ212" s="9"/>
      <c r="AMO212" s="11"/>
      <c r="AMP212" s="8"/>
      <c r="AMQ212" s="9"/>
      <c r="AMV212" s="11"/>
      <c r="AMW212" s="8"/>
      <c r="AMX212" s="9"/>
      <c r="ANC212" s="11"/>
      <c r="AND212" s="8"/>
      <c r="ANE212" s="9"/>
      <c r="ANJ212" s="11"/>
      <c r="ANK212" s="8"/>
      <c r="ANL212" s="9"/>
      <c r="ANQ212" s="11"/>
      <c r="ANR212" s="8"/>
      <c r="ANS212" s="9"/>
      <c r="ANX212" s="11"/>
      <c r="ANY212" s="8"/>
      <c r="ANZ212" s="9"/>
      <c r="AOE212" s="11"/>
      <c r="AOF212" s="8"/>
      <c r="AOG212" s="9"/>
      <c r="AOL212" s="11"/>
      <c r="AOM212" s="8"/>
      <c r="AON212" s="9"/>
      <c r="AOS212" s="11"/>
      <c r="AOT212" s="8"/>
      <c r="AOU212" s="9"/>
      <c r="AOZ212" s="11"/>
      <c r="APA212" s="8"/>
      <c r="APB212" s="9"/>
      <c r="APG212" s="11"/>
      <c r="APH212" s="8"/>
      <c r="API212" s="9"/>
      <c r="APN212" s="11"/>
      <c r="APO212" s="8"/>
      <c r="APP212" s="9"/>
      <c r="APU212" s="11"/>
      <c r="APV212" s="8"/>
      <c r="APW212" s="9"/>
      <c r="AQB212" s="11"/>
      <c r="AQC212" s="8"/>
      <c r="AQD212" s="9"/>
      <c r="AQI212" s="11"/>
      <c r="AQJ212" s="8"/>
      <c r="AQK212" s="9"/>
      <c r="AQP212" s="11"/>
      <c r="AQQ212" s="8"/>
      <c r="AQR212" s="9"/>
      <c r="AQW212" s="11"/>
      <c r="AQX212" s="8"/>
      <c r="AQY212" s="9"/>
      <c r="ARD212" s="11"/>
      <c r="ARE212" s="8"/>
      <c r="ARF212" s="9"/>
      <c r="ARK212" s="11"/>
      <c r="ARL212" s="8"/>
      <c r="ARM212" s="9"/>
      <c r="ARR212" s="11"/>
      <c r="ARS212" s="8"/>
      <c r="ART212" s="9"/>
      <c r="ARY212" s="11"/>
      <c r="ARZ212" s="8"/>
      <c r="ASA212" s="9"/>
      <c r="ASF212" s="11"/>
      <c r="ASG212" s="8"/>
      <c r="ASH212" s="9"/>
      <c r="ASM212" s="11"/>
      <c r="ASN212" s="8"/>
      <c r="ASO212" s="9"/>
      <c r="AST212" s="11"/>
      <c r="ASU212" s="8"/>
      <c r="ASV212" s="9"/>
      <c r="ATA212" s="11"/>
      <c r="ATB212" s="8"/>
      <c r="ATC212" s="9"/>
      <c r="ATH212" s="11"/>
      <c r="ATI212" s="8"/>
      <c r="ATJ212" s="9"/>
      <c r="ATO212" s="11"/>
      <c r="ATP212" s="8"/>
      <c r="ATQ212" s="9"/>
      <c r="ATV212" s="11"/>
      <c r="ATW212" s="8"/>
      <c r="ATX212" s="9"/>
      <c r="AUC212" s="11"/>
      <c r="AUD212" s="8"/>
      <c r="AUE212" s="9"/>
      <c r="AUJ212" s="11"/>
      <c r="AUK212" s="8"/>
      <c r="AUL212" s="9"/>
      <c r="AUQ212" s="11"/>
      <c r="AUR212" s="8"/>
      <c r="AUS212" s="9"/>
      <c r="AUX212" s="11"/>
      <c r="AUY212" s="8"/>
      <c r="AUZ212" s="9"/>
      <c r="AVE212" s="11"/>
      <c r="AVF212" s="8"/>
      <c r="AVG212" s="9"/>
      <c r="AVL212" s="11"/>
      <c r="AVM212" s="8"/>
      <c r="AVN212" s="9"/>
      <c r="AVS212" s="11"/>
      <c r="AVT212" s="8"/>
      <c r="AVU212" s="9"/>
      <c r="AVZ212" s="11"/>
      <c r="AWA212" s="8"/>
      <c r="AWB212" s="9"/>
      <c r="AWG212" s="11"/>
      <c r="AWH212" s="8"/>
      <c r="AWI212" s="9"/>
      <c r="AWN212" s="11"/>
      <c r="AWO212" s="8"/>
      <c r="AWP212" s="9"/>
      <c r="AWU212" s="11"/>
      <c r="AWV212" s="8"/>
      <c r="AWW212" s="9"/>
      <c r="AXB212" s="11"/>
      <c r="AXC212" s="8"/>
      <c r="AXD212" s="9"/>
      <c r="AXI212" s="11"/>
      <c r="AXJ212" s="8"/>
      <c r="AXK212" s="9"/>
      <c r="AXP212" s="11"/>
      <c r="AXQ212" s="8"/>
      <c r="AXR212" s="9"/>
      <c r="AXW212" s="11"/>
      <c r="AXX212" s="8"/>
      <c r="AXY212" s="9"/>
      <c r="AYD212" s="11"/>
      <c r="AYE212" s="8"/>
      <c r="AYF212" s="9"/>
      <c r="AYK212" s="11"/>
      <c r="AYL212" s="8"/>
      <c r="AYM212" s="9"/>
      <c r="AYR212" s="11"/>
      <c r="AYS212" s="8"/>
      <c r="AYT212" s="9"/>
      <c r="AYY212" s="11"/>
      <c r="AYZ212" s="8"/>
      <c r="AZA212" s="9"/>
      <c r="AZF212" s="11"/>
      <c r="AZG212" s="8"/>
      <c r="AZH212" s="9"/>
      <c r="AZM212" s="11"/>
      <c r="AZN212" s="8"/>
      <c r="AZO212" s="9"/>
      <c r="AZT212" s="11"/>
      <c r="AZU212" s="8"/>
      <c r="AZV212" s="9"/>
      <c r="BAA212" s="11"/>
      <c r="BAB212" s="8"/>
      <c r="BAC212" s="9"/>
      <c r="BAH212" s="11"/>
      <c r="BAI212" s="8"/>
      <c r="BAJ212" s="9"/>
      <c r="BAO212" s="11"/>
      <c r="BAP212" s="8"/>
      <c r="BAQ212" s="9"/>
      <c r="BAV212" s="11"/>
      <c r="BAW212" s="8"/>
      <c r="BAX212" s="9"/>
      <c r="BBC212" s="11"/>
      <c r="BBD212" s="8"/>
      <c r="BBE212" s="9"/>
      <c r="BBJ212" s="11"/>
      <c r="BBK212" s="8"/>
      <c r="BBL212" s="9"/>
      <c r="BBQ212" s="11"/>
      <c r="BBR212" s="8"/>
      <c r="BBS212" s="9"/>
      <c r="BBX212" s="11"/>
      <c r="BBY212" s="8"/>
      <c r="BBZ212" s="9"/>
      <c r="BCE212" s="11"/>
      <c r="BCF212" s="8"/>
      <c r="BCG212" s="9"/>
      <c r="BCL212" s="11"/>
      <c r="BCM212" s="8"/>
      <c r="BCN212" s="9"/>
      <c r="BCS212" s="11"/>
      <c r="BCT212" s="8"/>
      <c r="BCU212" s="9"/>
      <c r="BCZ212" s="11"/>
      <c r="BDA212" s="8"/>
      <c r="BDB212" s="9"/>
      <c r="BDG212" s="11"/>
      <c r="BDH212" s="8"/>
      <c r="BDI212" s="9"/>
      <c r="BDN212" s="11"/>
      <c r="BDO212" s="8"/>
      <c r="BDP212" s="9"/>
      <c r="BDU212" s="11"/>
      <c r="BDV212" s="8"/>
      <c r="BDW212" s="9"/>
      <c r="BEB212" s="11"/>
      <c r="BEC212" s="8"/>
      <c r="BED212" s="9"/>
      <c r="BEI212" s="11"/>
      <c r="BEJ212" s="8"/>
      <c r="BEK212" s="9"/>
      <c r="BEP212" s="11"/>
      <c r="BEQ212" s="8"/>
      <c r="BER212" s="9"/>
      <c r="BEW212" s="11"/>
      <c r="BEX212" s="8"/>
      <c r="BEY212" s="9"/>
      <c r="BFD212" s="11"/>
      <c r="BFE212" s="8"/>
      <c r="BFF212" s="9"/>
      <c r="BFK212" s="11"/>
      <c r="BFL212" s="8"/>
      <c r="BFM212" s="9"/>
      <c r="BFR212" s="11"/>
      <c r="BFS212" s="8"/>
      <c r="BFT212" s="9"/>
      <c r="BFY212" s="11"/>
      <c r="BFZ212" s="8"/>
      <c r="BGA212" s="9"/>
      <c r="BGF212" s="11"/>
      <c r="BGG212" s="8"/>
      <c r="BGH212" s="9"/>
      <c r="BGM212" s="11"/>
      <c r="BGN212" s="8"/>
      <c r="BGO212" s="9"/>
      <c r="BGT212" s="11"/>
      <c r="BGU212" s="8"/>
      <c r="BGV212" s="9"/>
      <c r="BHA212" s="11"/>
      <c r="BHB212" s="8"/>
      <c r="BHC212" s="9"/>
      <c r="BHH212" s="11"/>
      <c r="BHI212" s="8"/>
      <c r="BHJ212" s="9"/>
      <c r="BHO212" s="11"/>
      <c r="BHP212" s="8"/>
      <c r="BHQ212" s="9"/>
      <c r="BHV212" s="11"/>
      <c r="BHW212" s="8"/>
      <c r="BHX212" s="9"/>
      <c r="BIC212" s="11"/>
      <c r="BID212" s="8"/>
      <c r="BIE212" s="9"/>
      <c r="BIJ212" s="11"/>
      <c r="BIK212" s="8"/>
      <c r="BIL212" s="9"/>
      <c r="BIQ212" s="11"/>
      <c r="BIR212" s="8"/>
      <c r="BIS212" s="9"/>
      <c r="BIX212" s="11"/>
      <c r="BIY212" s="8"/>
      <c r="BIZ212" s="9"/>
      <c r="BJE212" s="11"/>
      <c r="BJF212" s="8"/>
      <c r="BJG212" s="9"/>
      <c r="BJL212" s="11"/>
      <c r="BJM212" s="8"/>
      <c r="BJN212" s="9"/>
      <c r="BJS212" s="11"/>
      <c r="BJT212" s="8"/>
      <c r="BJU212" s="9"/>
      <c r="BJZ212" s="11"/>
      <c r="BKA212" s="8"/>
      <c r="BKB212" s="9"/>
      <c r="BKG212" s="11"/>
      <c r="BKH212" s="8"/>
      <c r="BKI212" s="9"/>
      <c r="BKN212" s="11"/>
      <c r="BKO212" s="8"/>
      <c r="BKP212" s="9"/>
      <c r="BKU212" s="11"/>
      <c r="BKV212" s="8"/>
      <c r="BKW212" s="9"/>
      <c r="BLB212" s="11"/>
      <c r="BLC212" s="8"/>
      <c r="BLD212" s="9"/>
      <c r="BLI212" s="11"/>
      <c r="BLJ212" s="8"/>
      <c r="BLK212" s="9"/>
      <c r="BLP212" s="11"/>
      <c r="BLQ212" s="8"/>
      <c r="BLR212" s="9"/>
      <c r="BLW212" s="11"/>
      <c r="BLX212" s="8"/>
      <c r="BLY212" s="9"/>
      <c r="BMD212" s="11"/>
      <c r="BME212" s="8"/>
      <c r="BMF212" s="9"/>
      <c r="BMK212" s="11"/>
      <c r="BML212" s="8"/>
      <c r="BMM212" s="9"/>
      <c r="BMR212" s="11"/>
      <c r="BMS212" s="8"/>
      <c r="BMT212" s="9"/>
      <c r="BMY212" s="11"/>
      <c r="BMZ212" s="8"/>
      <c r="BNA212" s="9"/>
      <c r="BNF212" s="11"/>
      <c r="BNG212" s="8"/>
      <c r="BNH212" s="9"/>
      <c r="BNM212" s="11"/>
      <c r="BNN212" s="8"/>
      <c r="BNO212" s="9"/>
      <c r="BNT212" s="11"/>
      <c r="BNU212" s="8"/>
      <c r="BNV212" s="9"/>
      <c r="BOA212" s="11"/>
      <c r="BOB212" s="8"/>
      <c r="BOC212" s="9"/>
      <c r="BOH212" s="11"/>
      <c r="BOI212" s="8"/>
      <c r="BOJ212" s="9"/>
      <c r="BOO212" s="11"/>
      <c r="BOP212" s="8"/>
      <c r="BOQ212" s="9"/>
      <c r="BOV212" s="11"/>
      <c r="BOW212" s="8"/>
      <c r="BOX212" s="9"/>
      <c r="BPC212" s="11"/>
      <c r="BPD212" s="8"/>
      <c r="BPE212" s="9"/>
      <c r="BPJ212" s="11"/>
      <c r="BPK212" s="8"/>
      <c r="BPL212" s="9"/>
      <c r="BPQ212" s="11"/>
      <c r="BPR212" s="8"/>
      <c r="BPS212" s="9"/>
      <c r="BPX212" s="11"/>
      <c r="BPY212" s="8"/>
      <c r="BPZ212" s="9"/>
      <c r="BQE212" s="11"/>
      <c r="BQF212" s="8"/>
      <c r="BQG212" s="9"/>
      <c r="BQL212" s="11"/>
      <c r="BQM212" s="8"/>
      <c r="BQN212" s="9"/>
      <c r="BQS212" s="11"/>
      <c r="BQT212" s="8"/>
      <c r="BQU212" s="9"/>
      <c r="BQZ212" s="11"/>
      <c r="BRA212" s="8"/>
      <c r="BRB212" s="9"/>
      <c r="BRG212" s="11"/>
      <c r="BRH212" s="8"/>
      <c r="BRI212" s="9"/>
      <c r="BRN212" s="11"/>
      <c r="BRO212" s="8"/>
      <c r="BRP212" s="9"/>
      <c r="BRU212" s="11"/>
      <c r="BRV212" s="8"/>
      <c r="BRW212" s="9"/>
      <c r="BSB212" s="11"/>
      <c r="BSC212" s="8"/>
      <c r="BSD212" s="9"/>
      <c r="BSI212" s="11"/>
      <c r="BSJ212" s="8"/>
      <c r="BSK212" s="9"/>
      <c r="BSP212" s="11"/>
      <c r="BSQ212" s="8"/>
      <c r="BSR212" s="9"/>
      <c r="BSW212" s="11"/>
      <c r="BSX212" s="8"/>
      <c r="BSY212" s="9"/>
      <c r="BTD212" s="11"/>
      <c r="BTE212" s="8"/>
      <c r="BTF212" s="9"/>
      <c r="BTK212" s="11"/>
      <c r="BTL212" s="8"/>
      <c r="BTM212" s="9"/>
      <c r="BTR212" s="11"/>
      <c r="BTS212" s="8"/>
      <c r="BTT212" s="9"/>
      <c r="BTY212" s="11"/>
      <c r="BTZ212" s="8"/>
      <c r="BUA212" s="9"/>
      <c r="BUF212" s="11"/>
      <c r="BUG212" s="8"/>
      <c r="BUH212" s="9"/>
      <c r="BUM212" s="11"/>
      <c r="BUN212" s="8"/>
      <c r="BUO212" s="9"/>
      <c r="BUT212" s="11"/>
      <c r="BUU212" s="8"/>
      <c r="BUV212" s="9"/>
      <c r="BVA212" s="11"/>
      <c r="BVB212" s="8"/>
      <c r="BVC212" s="9"/>
      <c r="BVH212" s="11"/>
      <c r="BVI212" s="8"/>
      <c r="BVJ212" s="9"/>
      <c r="BVO212" s="11"/>
      <c r="BVP212" s="8"/>
      <c r="BVQ212" s="9"/>
      <c r="BVV212" s="11"/>
      <c r="BVW212" s="8"/>
      <c r="BVX212" s="9"/>
      <c r="BWC212" s="11"/>
      <c r="BWD212" s="8"/>
      <c r="BWE212" s="9"/>
      <c r="BWJ212" s="11"/>
      <c r="BWK212" s="8"/>
      <c r="BWL212" s="9"/>
      <c r="BWQ212" s="11"/>
      <c r="BWR212" s="8"/>
      <c r="BWS212" s="9"/>
      <c r="BWX212" s="11"/>
      <c r="BWY212" s="8"/>
      <c r="BWZ212" s="9"/>
      <c r="BXE212" s="11"/>
      <c r="BXF212" s="8"/>
      <c r="BXG212" s="9"/>
      <c r="BXL212" s="11"/>
      <c r="BXM212" s="8"/>
      <c r="BXN212" s="9"/>
      <c r="BXS212" s="11"/>
      <c r="BXT212" s="8"/>
      <c r="BXU212" s="9"/>
      <c r="BXZ212" s="11"/>
      <c r="BYA212" s="8"/>
      <c r="BYB212" s="9"/>
      <c r="BYG212" s="11"/>
      <c r="BYH212" s="8"/>
      <c r="BYI212" s="9"/>
      <c r="BYN212" s="11"/>
      <c r="BYO212" s="8"/>
      <c r="BYP212" s="9"/>
      <c r="BYU212" s="11"/>
      <c r="BYV212" s="8"/>
      <c r="BYW212" s="9"/>
      <c r="BZB212" s="11"/>
      <c r="BZC212" s="8"/>
      <c r="BZD212" s="9"/>
      <c r="BZI212" s="11"/>
      <c r="BZJ212" s="8"/>
      <c r="BZK212" s="9"/>
      <c r="BZP212" s="11"/>
      <c r="BZQ212" s="8"/>
      <c r="BZR212" s="9"/>
      <c r="BZW212" s="11"/>
      <c r="BZX212" s="8"/>
      <c r="BZY212" s="9"/>
      <c r="CAD212" s="11"/>
      <c r="CAE212" s="8"/>
      <c r="CAF212" s="9"/>
      <c r="CAK212" s="11"/>
      <c r="CAL212" s="8"/>
      <c r="CAM212" s="9"/>
      <c r="CAR212" s="11"/>
      <c r="CAS212" s="8"/>
      <c r="CAT212" s="9"/>
      <c r="CAY212" s="11"/>
      <c r="CAZ212" s="8"/>
      <c r="CBA212" s="9"/>
      <c r="CBF212" s="11"/>
      <c r="CBG212" s="8"/>
      <c r="CBH212" s="9"/>
      <c r="CBM212" s="11"/>
      <c r="CBN212" s="8"/>
      <c r="CBO212" s="9"/>
      <c r="CBT212" s="11"/>
      <c r="CBU212" s="8"/>
      <c r="CBV212" s="9"/>
      <c r="CCA212" s="11"/>
      <c r="CCB212" s="8"/>
      <c r="CCC212" s="9"/>
      <c r="CCH212" s="11"/>
      <c r="CCI212" s="8"/>
      <c r="CCJ212" s="9"/>
      <c r="CCO212" s="11"/>
      <c r="CCP212" s="8"/>
      <c r="CCQ212" s="9"/>
      <c r="CCV212" s="11"/>
      <c r="CCW212" s="8"/>
      <c r="CCX212" s="9"/>
      <c r="CDC212" s="11"/>
      <c r="CDD212" s="8"/>
      <c r="CDE212" s="9"/>
      <c r="CDJ212" s="11"/>
      <c r="CDK212" s="8"/>
      <c r="CDL212" s="9"/>
      <c r="CDQ212" s="11"/>
      <c r="CDR212" s="8"/>
      <c r="CDS212" s="9"/>
      <c r="CDX212" s="11"/>
      <c r="CDY212" s="8"/>
      <c r="CDZ212" s="9"/>
      <c r="CEE212" s="11"/>
      <c r="CEF212" s="8"/>
      <c r="CEG212" s="9"/>
      <c r="CEL212" s="11"/>
      <c r="CEM212" s="8"/>
      <c r="CEN212" s="9"/>
      <c r="CES212" s="11"/>
      <c r="CET212" s="8"/>
      <c r="CEU212" s="9"/>
      <c r="CEZ212" s="11"/>
      <c r="CFA212" s="8"/>
      <c r="CFB212" s="9"/>
      <c r="CFG212" s="11"/>
      <c r="CFH212" s="8"/>
      <c r="CFI212" s="9"/>
      <c r="CFN212" s="11"/>
      <c r="CFO212" s="8"/>
      <c r="CFP212" s="9"/>
      <c r="CFU212" s="11"/>
      <c r="CFV212" s="8"/>
      <c r="CFW212" s="9"/>
      <c r="CGB212" s="11"/>
      <c r="CGC212" s="8"/>
      <c r="CGD212" s="9"/>
      <c r="CGI212" s="11"/>
      <c r="CGJ212" s="8"/>
      <c r="CGK212" s="9"/>
      <c r="CGP212" s="11"/>
      <c r="CGQ212" s="8"/>
      <c r="CGR212" s="9"/>
      <c r="CGW212" s="11"/>
      <c r="CGX212" s="8"/>
      <c r="CGY212" s="9"/>
      <c r="CHD212" s="11"/>
      <c r="CHE212" s="8"/>
      <c r="CHF212" s="9"/>
      <c r="CHK212" s="11"/>
      <c r="CHL212" s="8"/>
      <c r="CHM212" s="9"/>
      <c r="CHR212" s="11"/>
      <c r="CHS212" s="8"/>
      <c r="CHT212" s="9"/>
      <c r="CHY212" s="11"/>
      <c r="CHZ212" s="8"/>
      <c r="CIA212" s="9"/>
      <c r="CIF212" s="11"/>
      <c r="CIG212" s="8"/>
      <c r="CIH212" s="9"/>
      <c r="CIM212" s="11"/>
      <c r="CIN212" s="8"/>
      <c r="CIO212" s="9"/>
      <c r="CIT212" s="11"/>
      <c r="CIU212" s="8"/>
      <c r="CIV212" s="9"/>
      <c r="CJA212" s="11"/>
      <c r="CJB212" s="8"/>
      <c r="CJC212" s="9"/>
      <c r="CJH212" s="11"/>
      <c r="CJI212" s="8"/>
      <c r="CJJ212" s="9"/>
      <c r="CJO212" s="11"/>
      <c r="CJP212" s="8"/>
      <c r="CJQ212" s="9"/>
      <c r="CJV212" s="11"/>
      <c r="CJW212" s="8"/>
      <c r="CJX212" s="9"/>
      <c r="CKC212" s="11"/>
      <c r="CKD212" s="8"/>
      <c r="CKE212" s="9"/>
      <c r="CKJ212" s="11"/>
      <c r="CKK212" s="8"/>
      <c r="CKL212" s="9"/>
      <c r="CKQ212" s="11"/>
      <c r="CKR212" s="8"/>
      <c r="CKS212" s="9"/>
      <c r="CKX212" s="11"/>
      <c r="CKY212" s="8"/>
      <c r="CKZ212" s="9"/>
      <c r="CLE212" s="11"/>
      <c r="CLF212" s="8"/>
      <c r="CLG212" s="9"/>
      <c r="CLL212" s="11"/>
      <c r="CLM212" s="8"/>
      <c r="CLN212" s="9"/>
      <c r="CLS212" s="11"/>
      <c r="CLT212" s="8"/>
      <c r="CLU212" s="9"/>
      <c r="CLZ212" s="11"/>
      <c r="CMA212" s="8"/>
      <c r="CMB212" s="9"/>
      <c r="CMG212" s="11"/>
      <c r="CMH212" s="8"/>
      <c r="CMI212" s="9"/>
      <c r="CMN212" s="11"/>
      <c r="CMO212" s="8"/>
      <c r="CMP212" s="9"/>
      <c r="CMU212" s="11"/>
      <c r="CMV212" s="8"/>
      <c r="CMW212" s="9"/>
      <c r="CNB212" s="11"/>
      <c r="CNC212" s="8"/>
      <c r="CND212" s="9"/>
      <c r="CNI212" s="11"/>
      <c r="CNJ212" s="8"/>
      <c r="CNK212" s="9"/>
      <c r="CNP212" s="11"/>
      <c r="CNQ212" s="8"/>
      <c r="CNR212" s="9"/>
      <c r="CNW212" s="11"/>
      <c r="CNX212" s="8"/>
      <c r="CNY212" s="9"/>
      <c r="COD212" s="11"/>
      <c r="COE212" s="8"/>
      <c r="COF212" s="9"/>
      <c r="COK212" s="11"/>
      <c r="COL212" s="8"/>
      <c r="COM212" s="9"/>
      <c r="COR212" s="11"/>
      <c r="COS212" s="8"/>
      <c r="COT212" s="9"/>
      <c r="COY212" s="11"/>
      <c r="COZ212" s="8"/>
      <c r="CPA212" s="9"/>
      <c r="CPF212" s="11"/>
      <c r="CPG212" s="8"/>
      <c r="CPH212" s="9"/>
      <c r="CPM212" s="11"/>
      <c r="CPN212" s="8"/>
      <c r="CPO212" s="9"/>
      <c r="CPT212" s="11"/>
      <c r="CPU212" s="8"/>
      <c r="CPV212" s="9"/>
      <c r="CQA212" s="11"/>
      <c r="CQB212" s="8"/>
      <c r="CQC212" s="9"/>
      <c r="CQH212" s="11"/>
      <c r="CQI212" s="8"/>
      <c r="CQJ212" s="9"/>
      <c r="CQO212" s="11"/>
      <c r="CQP212" s="8"/>
      <c r="CQQ212" s="9"/>
      <c r="CQV212" s="11"/>
      <c r="CQW212" s="8"/>
      <c r="CQX212" s="9"/>
      <c r="CRC212" s="11"/>
      <c r="CRD212" s="8"/>
      <c r="CRE212" s="9"/>
      <c r="CRJ212" s="11"/>
      <c r="CRK212" s="8"/>
      <c r="CRL212" s="9"/>
      <c r="CRQ212" s="11"/>
      <c r="CRR212" s="8"/>
      <c r="CRS212" s="9"/>
      <c r="CRX212" s="11"/>
      <c r="CRY212" s="8"/>
      <c r="CRZ212" s="9"/>
      <c r="CSE212" s="11"/>
      <c r="CSF212" s="8"/>
      <c r="CSG212" s="9"/>
      <c r="CSL212" s="11"/>
      <c r="CSM212" s="8"/>
      <c r="CSN212" s="9"/>
      <c r="CSS212" s="11"/>
      <c r="CST212" s="8"/>
      <c r="CSU212" s="9"/>
      <c r="CSZ212" s="11"/>
      <c r="CTA212" s="8"/>
      <c r="CTB212" s="9"/>
      <c r="CTG212" s="11"/>
      <c r="CTH212" s="8"/>
      <c r="CTI212" s="9"/>
      <c r="CTN212" s="11"/>
      <c r="CTO212" s="8"/>
      <c r="CTP212" s="9"/>
      <c r="CTU212" s="11"/>
      <c r="CTV212" s="8"/>
      <c r="CTW212" s="9"/>
      <c r="CUB212" s="11"/>
      <c r="CUC212" s="8"/>
      <c r="CUD212" s="9"/>
      <c r="CUI212" s="11"/>
      <c r="CUJ212" s="8"/>
      <c r="CUK212" s="9"/>
      <c r="CUP212" s="11"/>
      <c r="CUQ212" s="8"/>
      <c r="CUR212" s="9"/>
      <c r="CUW212" s="11"/>
      <c r="CUX212" s="8"/>
      <c r="CUY212" s="9"/>
      <c r="CVD212" s="11"/>
      <c r="CVE212" s="8"/>
      <c r="CVF212" s="9"/>
      <c r="CVK212" s="11"/>
      <c r="CVL212" s="8"/>
      <c r="CVM212" s="9"/>
      <c r="CVR212" s="11"/>
      <c r="CVS212" s="8"/>
      <c r="CVT212" s="9"/>
      <c r="CVY212" s="11"/>
      <c r="CVZ212" s="8"/>
      <c r="CWA212" s="9"/>
      <c r="CWF212" s="11"/>
      <c r="CWG212" s="8"/>
      <c r="CWH212" s="9"/>
      <c r="CWM212" s="11"/>
      <c r="CWN212" s="8"/>
      <c r="CWO212" s="9"/>
      <c r="CWT212" s="11"/>
      <c r="CWU212" s="8"/>
      <c r="CWV212" s="9"/>
      <c r="CXA212" s="11"/>
      <c r="CXB212" s="8"/>
      <c r="CXC212" s="9"/>
      <c r="CXH212" s="11"/>
      <c r="CXI212" s="8"/>
      <c r="CXJ212" s="9"/>
      <c r="CXO212" s="11"/>
      <c r="CXP212" s="8"/>
      <c r="CXQ212" s="9"/>
      <c r="CXV212" s="11"/>
      <c r="CXW212" s="8"/>
      <c r="CXX212" s="9"/>
      <c r="CYC212" s="11"/>
      <c r="CYD212" s="8"/>
      <c r="CYE212" s="9"/>
      <c r="CYJ212" s="11"/>
      <c r="CYK212" s="8"/>
      <c r="CYL212" s="9"/>
      <c r="CYQ212" s="11"/>
      <c r="CYR212" s="8"/>
      <c r="CYS212" s="9"/>
      <c r="CYX212" s="11"/>
      <c r="CYY212" s="8"/>
      <c r="CYZ212" s="9"/>
      <c r="CZE212" s="11"/>
      <c r="CZF212" s="8"/>
      <c r="CZG212" s="9"/>
      <c r="CZL212" s="11"/>
      <c r="CZM212" s="8"/>
      <c r="CZN212" s="9"/>
      <c r="CZS212" s="11"/>
      <c r="CZT212" s="8"/>
      <c r="CZU212" s="9"/>
      <c r="CZZ212" s="11"/>
      <c r="DAA212" s="8"/>
      <c r="DAB212" s="9"/>
      <c r="DAG212" s="11"/>
      <c r="DAH212" s="8"/>
      <c r="DAI212" s="9"/>
      <c r="DAN212" s="11"/>
      <c r="DAO212" s="8"/>
      <c r="DAP212" s="9"/>
      <c r="DAU212" s="11"/>
      <c r="DAV212" s="8"/>
      <c r="DAW212" s="9"/>
      <c r="DBB212" s="11"/>
      <c r="DBC212" s="8"/>
      <c r="DBD212" s="9"/>
      <c r="DBI212" s="11"/>
      <c r="DBJ212" s="8"/>
      <c r="DBK212" s="9"/>
      <c r="DBP212" s="11"/>
      <c r="DBQ212" s="8"/>
      <c r="DBR212" s="9"/>
      <c r="DBW212" s="11"/>
      <c r="DBX212" s="8"/>
      <c r="DBY212" s="9"/>
      <c r="DCD212" s="11"/>
      <c r="DCE212" s="8"/>
      <c r="DCF212" s="9"/>
      <c r="DCK212" s="11"/>
      <c r="DCL212" s="8"/>
      <c r="DCM212" s="9"/>
      <c r="DCR212" s="11"/>
      <c r="DCS212" s="8"/>
      <c r="DCT212" s="9"/>
      <c r="DCY212" s="11"/>
      <c r="DCZ212" s="8"/>
      <c r="DDA212" s="9"/>
      <c r="DDF212" s="11"/>
      <c r="DDG212" s="8"/>
      <c r="DDH212" s="9"/>
      <c r="DDM212" s="11"/>
      <c r="DDN212" s="8"/>
      <c r="DDO212" s="9"/>
      <c r="DDT212" s="11"/>
      <c r="DDU212" s="8"/>
      <c r="DDV212" s="9"/>
      <c r="DEA212" s="11"/>
      <c r="DEB212" s="8"/>
      <c r="DEC212" s="9"/>
      <c r="DEH212" s="11"/>
      <c r="DEI212" s="8"/>
      <c r="DEJ212" s="9"/>
      <c r="DEO212" s="11"/>
      <c r="DEP212" s="8"/>
      <c r="DEQ212" s="9"/>
      <c r="DEV212" s="11"/>
      <c r="DEW212" s="8"/>
      <c r="DEX212" s="9"/>
      <c r="DFC212" s="11"/>
      <c r="DFD212" s="8"/>
      <c r="DFE212" s="9"/>
      <c r="DFJ212" s="11"/>
      <c r="DFK212" s="8"/>
      <c r="DFL212" s="9"/>
      <c r="DFQ212" s="11"/>
      <c r="DFR212" s="8"/>
      <c r="DFS212" s="9"/>
      <c r="DFX212" s="11"/>
      <c r="DFY212" s="8"/>
      <c r="DFZ212" s="9"/>
      <c r="DGE212" s="11"/>
      <c r="DGF212" s="8"/>
      <c r="DGG212" s="9"/>
      <c r="DGL212" s="11"/>
      <c r="DGM212" s="8"/>
      <c r="DGN212" s="9"/>
      <c r="DGS212" s="11"/>
      <c r="DGT212" s="8"/>
      <c r="DGU212" s="9"/>
      <c r="DGZ212" s="11"/>
      <c r="DHA212" s="8"/>
      <c r="DHB212" s="9"/>
      <c r="DHG212" s="11"/>
      <c r="DHH212" s="8"/>
      <c r="DHI212" s="9"/>
      <c r="DHN212" s="11"/>
      <c r="DHO212" s="8"/>
      <c r="DHP212" s="9"/>
      <c r="DHU212" s="11"/>
      <c r="DHV212" s="8"/>
      <c r="DHW212" s="9"/>
      <c r="DIB212" s="11"/>
      <c r="DIC212" s="8"/>
      <c r="DID212" s="9"/>
      <c r="DII212" s="11"/>
      <c r="DIJ212" s="8"/>
      <c r="DIK212" s="9"/>
      <c r="DIP212" s="11"/>
      <c r="DIQ212" s="8"/>
      <c r="DIR212" s="9"/>
      <c r="DIW212" s="11"/>
      <c r="DIX212" s="8"/>
      <c r="DIY212" s="9"/>
      <c r="DJD212" s="11"/>
      <c r="DJE212" s="8"/>
      <c r="DJF212" s="9"/>
      <c r="DJK212" s="11"/>
      <c r="DJL212" s="8"/>
      <c r="DJM212" s="9"/>
      <c r="DJR212" s="11"/>
      <c r="DJS212" s="8"/>
      <c r="DJT212" s="9"/>
      <c r="DJY212" s="11"/>
      <c r="DJZ212" s="8"/>
      <c r="DKA212" s="9"/>
      <c r="DKF212" s="11"/>
      <c r="DKG212" s="8"/>
      <c r="DKH212" s="9"/>
      <c r="DKM212" s="11"/>
      <c r="DKN212" s="8"/>
      <c r="DKO212" s="9"/>
      <c r="DKT212" s="11"/>
      <c r="DKU212" s="8"/>
      <c r="DKV212" s="9"/>
      <c r="DLA212" s="11"/>
      <c r="DLB212" s="8"/>
      <c r="DLC212" s="9"/>
      <c r="DLH212" s="11"/>
      <c r="DLI212" s="8"/>
      <c r="DLJ212" s="9"/>
      <c r="DLO212" s="11"/>
      <c r="DLP212" s="8"/>
      <c r="DLQ212" s="9"/>
      <c r="DLV212" s="11"/>
      <c r="DLW212" s="8"/>
      <c r="DLX212" s="9"/>
      <c r="DMC212" s="11"/>
      <c r="DMD212" s="8"/>
      <c r="DME212" s="9"/>
      <c r="DMJ212" s="11"/>
      <c r="DMK212" s="8"/>
      <c r="DML212" s="9"/>
      <c r="DMQ212" s="11"/>
      <c r="DMR212" s="8"/>
      <c r="DMS212" s="9"/>
      <c r="DMX212" s="11"/>
      <c r="DMY212" s="8"/>
      <c r="DMZ212" s="9"/>
      <c r="DNE212" s="11"/>
      <c r="DNF212" s="8"/>
      <c r="DNG212" s="9"/>
      <c r="DNL212" s="11"/>
      <c r="DNM212" s="8"/>
      <c r="DNN212" s="9"/>
      <c r="DNS212" s="11"/>
      <c r="DNT212" s="8"/>
      <c r="DNU212" s="9"/>
      <c r="DNZ212" s="11"/>
      <c r="DOA212" s="8"/>
      <c r="DOB212" s="9"/>
      <c r="DOG212" s="11"/>
      <c r="DOH212" s="8"/>
      <c r="DOI212" s="9"/>
      <c r="DON212" s="11"/>
      <c r="DOO212" s="8"/>
      <c r="DOP212" s="9"/>
      <c r="DOU212" s="11"/>
      <c r="DOV212" s="8"/>
      <c r="DOW212" s="9"/>
      <c r="DPB212" s="11"/>
      <c r="DPC212" s="8"/>
      <c r="DPD212" s="9"/>
      <c r="DPI212" s="11"/>
      <c r="DPJ212" s="8"/>
      <c r="DPK212" s="9"/>
      <c r="DPP212" s="11"/>
      <c r="DPQ212" s="8"/>
      <c r="DPR212" s="9"/>
      <c r="DPW212" s="11"/>
      <c r="DPX212" s="8"/>
      <c r="DPY212" s="9"/>
      <c r="DQD212" s="11"/>
      <c r="DQE212" s="8"/>
      <c r="DQF212" s="9"/>
      <c r="DQK212" s="11"/>
      <c r="DQL212" s="8"/>
      <c r="DQM212" s="9"/>
      <c r="DQR212" s="11"/>
      <c r="DQS212" s="8"/>
      <c r="DQT212" s="9"/>
      <c r="DQY212" s="11"/>
      <c r="DQZ212" s="8"/>
      <c r="DRA212" s="9"/>
      <c r="DRF212" s="11"/>
      <c r="DRG212" s="8"/>
      <c r="DRH212" s="9"/>
      <c r="DRM212" s="11"/>
      <c r="DRN212" s="8"/>
      <c r="DRO212" s="9"/>
      <c r="DRT212" s="11"/>
      <c r="DRU212" s="8"/>
      <c r="DRV212" s="9"/>
      <c r="DSA212" s="11"/>
      <c r="DSB212" s="8"/>
      <c r="DSC212" s="9"/>
      <c r="DSH212" s="11"/>
      <c r="DSI212" s="8"/>
      <c r="DSJ212" s="9"/>
      <c r="DSO212" s="11"/>
      <c r="DSP212" s="8"/>
      <c r="DSQ212" s="9"/>
      <c r="DSV212" s="11"/>
      <c r="DSW212" s="8"/>
      <c r="DSX212" s="9"/>
      <c r="DTC212" s="11"/>
      <c r="DTD212" s="8"/>
      <c r="DTE212" s="9"/>
      <c r="DTJ212" s="11"/>
      <c r="DTK212" s="8"/>
      <c r="DTL212" s="9"/>
      <c r="DTQ212" s="11"/>
      <c r="DTR212" s="8"/>
      <c r="DTS212" s="9"/>
      <c r="DTX212" s="11"/>
      <c r="DTY212" s="8"/>
      <c r="DTZ212" s="9"/>
      <c r="DUE212" s="11"/>
      <c r="DUF212" s="8"/>
      <c r="DUG212" s="9"/>
      <c r="DUL212" s="11"/>
      <c r="DUM212" s="8"/>
      <c r="DUN212" s="9"/>
      <c r="DUS212" s="11"/>
      <c r="DUT212" s="8"/>
      <c r="DUU212" s="9"/>
      <c r="DUZ212" s="11"/>
      <c r="DVA212" s="8"/>
      <c r="DVB212" s="9"/>
      <c r="DVG212" s="11"/>
      <c r="DVH212" s="8"/>
      <c r="DVI212" s="9"/>
      <c r="DVN212" s="11"/>
      <c r="DVO212" s="8"/>
      <c r="DVP212" s="9"/>
      <c r="DVU212" s="11"/>
      <c r="DVV212" s="8"/>
      <c r="DVW212" s="9"/>
      <c r="DWB212" s="11"/>
      <c r="DWC212" s="8"/>
      <c r="DWD212" s="9"/>
      <c r="DWI212" s="11"/>
      <c r="DWJ212" s="8"/>
      <c r="DWK212" s="9"/>
      <c r="DWP212" s="11"/>
      <c r="DWQ212" s="8"/>
      <c r="DWR212" s="9"/>
      <c r="DWW212" s="11"/>
      <c r="DWX212" s="8"/>
      <c r="DWY212" s="9"/>
      <c r="DXD212" s="11"/>
      <c r="DXE212" s="8"/>
      <c r="DXF212" s="9"/>
      <c r="DXK212" s="11"/>
      <c r="DXL212" s="8"/>
      <c r="DXM212" s="9"/>
      <c r="DXR212" s="11"/>
      <c r="DXS212" s="8"/>
      <c r="DXT212" s="9"/>
      <c r="DXY212" s="11"/>
      <c r="DXZ212" s="8"/>
      <c r="DYA212" s="9"/>
      <c r="DYF212" s="11"/>
      <c r="DYG212" s="8"/>
      <c r="DYH212" s="9"/>
      <c r="DYM212" s="11"/>
      <c r="DYN212" s="8"/>
      <c r="DYO212" s="9"/>
      <c r="DYT212" s="11"/>
      <c r="DYU212" s="8"/>
      <c r="DYV212" s="9"/>
      <c r="DZA212" s="11"/>
      <c r="DZB212" s="8"/>
      <c r="DZC212" s="9"/>
      <c r="DZH212" s="11"/>
      <c r="DZI212" s="8"/>
      <c r="DZJ212" s="9"/>
      <c r="DZO212" s="11"/>
      <c r="DZP212" s="8"/>
      <c r="DZQ212" s="9"/>
      <c r="DZV212" s="11"/>
      <c r="DZW212" s="8"/>
      <c r="DZX212" s="9"/>
      <c r="EAC212" s="11"/>
      <c r="EAD212" s="8"/>
      <c r="EAE212" s="9"/>
      <c r="EAJ212" s="11"/>
      <c r="EAK212" s="8"/>
      <c r="EAL212" s="9"/>
      <c r="EAQ212" s="11"/>
      <c r="EAR212" s="8"/>
      <c r="EAS212" s="9"/>
      <c r="EAX212" s="11"/>
      <c r="EAY212" s="8"/>
      <c r="EAZ212" s="9"/>
      <c r="EBE212" s="11"/>
      <c r="EBF212" s="8"/>
      <c r="EBG212" s="9"/>
      <c r="EBL212" s="11"/>
      <c r="EBM212" s="8"/>
      <c r="EBN212" s="9"/>
      <c r="EBS212" s="11"/>
      <c r="EBT212" s="8"/>
      <c r="EBU212" s="9"/>
      <c r="EBZ212" s="11"/>
      <c r="ECA212" s="8"/>
      <c r="ECB212" s="9"/>
      <c r="ECG212" s="11"/>
      <c r="ECH212" s="8"/>
      <c r="ECI212" s="9"/>
      <c r="ECN212" s="11"/>
      <c r="ECO212" s="8"/>
      <c r="ECP212" s="9"/>
      <c r="ECU212" s="11"/>
      <c r="ECV212" s="8"/>
      <c r="ECW212" s="9"/>
      <c r="EDB212" s="11"/>
      <c r="EDC212" s="8"/>
      <c r="EDD212" s="9"/>
      <c r="EDI212" s="11"/>
      <c r="EDJ212" s="8"/>
      <c r="EDK212" s="9"/>
      <c r="EDP212" s="11"/>
      <c r="EDQ212" s="8"/>
      <c r="EDR212" s="9"/>
      <c r="EDW212" s="11"/>
      <c r="EDX212" s="8"/>
      <c r="EDY212" s="9"/>
      <c r="EED212" s="11"/>
      <c r="EEE212" s="8"/>
      <c r="EEF212" s="9"/>
      <c r="EEK212" s="11"/>
      <c r="EEL212" s="8"/>
      <c r="EEM212" s="9"/>
      <c r="EER212" s="11"/>
      <c r="EES212" s="8"/>
      <c r="EET212" s="9"/>
      <c r="EEY212" s="11"/>
      <c r="EEZ212" s="8"/>
      <c r="EFA212" s="9"/>
      <c r="EFF212" s="11"/>
      <c r="EFG212" s="8"/>
      <c r="EFH212" s="9"/>
      <c r="EFM212" s="11"/>
      <c r="EFN212" s="8"/>
      <c r="EFO212" s="9"/>
      <c r="EFT212" s="11"/>
      <c r="EFU212" s="8"/>
      <c r="EFV212" s="9"/>
      <c r="EGA212" s="11"/>
      <c r="EGB212" s="8"/>
      <c r="EGC212" s="9"/>
      <c r="EGH212" s="11"/>
      <c r="EGI212" s="8"/>
      <c r="EGJ212" s="9"/>
      <c r="EGO212" s="11"/>
      <c r="EGP212" s="8"/>
      <c r="EGQ212" s="9"/>
      <c r="EGV212" s="11"/>
      <c r="EGW212" s="8"/>
      <c r="EGX212" s="9"/>
      <c r="EHC212" s="11"/>
      <c r="EHD212" s="8"/>
      <c r="EHE212" s="9"/>
      <c r="EHJ212" s="11"/>
      <c r="EHK212" s="8"/>
      <c r="EHL212" s="9"/>
      <c r="EHQ212" s="11"/>
      <c r="EHR212" s="8"/>
      <c r="EHS212" s="9"/>
      <c r="EHX212" s="11"/>
      <c r="EHY212" s="8"/>
      <c r="EHZ212" s="9"/>
      <c r="EIE212" s="11"/>
      <c r="EIF212" s="8"/>
      <c r="EIG212" s="9"/>
      <c r="EIL212" s="11"/>
      <c r="EIM212" s="8"/>
      <c r="EIN212" s="9"/>
      <c r="EIS212" s="11"/>
      <c r="EIT212" s="8"/>
      <c r="EIU212" s="9"/>
      <c r="EIZ212" s="11"/>
      <c r="EJA212" s="8"/>
      <c r="EJB212" s="9"/>
      <c r="EJG212" s="11"/>
      <c r="EJH212" s="8"/>
      <c r="EJI212" s="9"/>
      <c r="EJN212" s="11"/>
      <c r="EJO212" s="8"/>
      <c r="EJP212" s="9"/>
      <c r="EJU212" s="11"/>
      <c r="EJV212" s="8"/>
      <c r="EJW212" s="9"/>
      <c r="EKB212" s="11"/>
      <c r="EKC212" s="8"/>
      <c r="EKD212" s="9"/>
      <c r="EKI212" s="11"/>
      <c r="EKJ212" s="8"/>
      <c r="EKK212" s="9"/>
      <c r="EKP212" s="11"/>
      <c r="EKQ212" s="8"/>
      <c r="EKR212" s="9"/>
      <c r="EKW212" s="11"/>
      <c r="EKX212" s="8"/>
      <c r="EKY212" s="9"/>
      <c r="ELD212" s="11"/>
      <c r="ELE212" s="8"/>
      <c r="ELF212" s="9"/>
      <c r="ELK212" s="11"/>
      <c r="ELL212" s="8"/>
      <c r="ELM212" s="9"/>
      <c r="ELR212" s="11"/>
      <c r="ELS212" s="8"/>
      <c r="ELT212" s="9"/>
      <c r="ELY212" s="11"/>
      <c r="ELZ212" s="8"/>
      <c r="EMA212" s="9"/>
      <c r="EMF212" s="11"/>
      <c r="EMG212" s="8"/>
      <c r="EMH212" s="9"/>
      <c r="EMM212" s="11"/>
      <c r="EMN212" s="8"/>
      <c r="EMO212" s="9"/>
      <c r="EMT212" s="11"/>
      <c r="EMU212" s="8"/>
      <c r="EMV212" s="9"/>
      <c r="ENA212" s="11"/>
      <c r="ENB212" s="8"/>
      <c r="ENC212" s="9"/>
      <c r="ENH212" s="11"/>
      <c r="ENI212" s="8"/>
      <c r="ENJ212" s="9"/>
      <c r="ENO212" s="11"/>
      <c r="ENP212" s="8"/>
      <c r="ENQ212" s="9"/>
      <c r="ENV212" s="11"/>
      <c r="ENW212" s="8"/>
      <c r="ENX212" s="9"/>
      <c r="EOC212" s="11"/>
      <c r="EOD212" s="8"/>
      <c r="EOE212" s="9"/>
      <c r="EOJ212" s="11"/>
      <c r="EOK212" s="8"/>
      <c r="EOL212" s="9"/>
      <c r="EOQ212" s="11"/>
      <c r="EOR212" s="8"/>
      <c r="EOS212" s="9"/>
      <c r="EOX212" s="11"/>
      <c r="EOY212" s="8"/>
      <c r="EOZ212" s="9"/>
      <c r="EPE212" s="11"/>
      <c r="EPF212" s="8"/>
      <c r="EPG212" s="9"/>
      <c r="EPL212" s="11"/>
      <c r="EPM212" s="8"/>
      <c r="EPN212" s="9"/>
      <c r="EPS212" s="11"/>
      <c r="EPT212" s="8"/>
      <c r="EPU212" s="9"/>
      <c r="EPZ212" s="11"/>
      <c r="EQA212" s="8"/>
      <c r="EQB212" s="9"/>
      <c r="EQG212" s="11"/>
      <c r="EQH212" s="8"/>
      <c r="EQI212" s="9"/>
      <c r="EQN212" s="11"/>
      <c r="EQO212" s="8"/>
      <c r="EQP212" s="9"/>
      <c r="EQU212" s="11"/>
      <c r="EQV212" s="8"/>
      <c r="EQW212" s="9"/>
      <c r="ERB212" s="11"/>
      <c r="ERC212" s="8"/>
      <c r="ERD212" s="9"/>
      <c r="ERI212" s="11"/>
      <c r="ERJ212" s="8"/>
      <c r="ERK212" s="9"/>
      <c r="ERP212" s="11"/>
      <c r="ERQ212" s="8"/>
      <c r="ERR212" s="9"/>
      <c r="ERW212" s="11"/>
      <c r="ERX212" s="8"/>
      <c r="ERY212" s="9"/>
      <c r="ESD212" s="11"/>
      <c r="ESE212" s="8"/>
      <c r="ESF212" s="9"/>
      <c r="ESK212" s="11"/>
      <c r="ESL212" s="8"/>
      <c r="ESM212" s="9"/>
      <c r="ESR212" s="11"/>
      <c r="ESS212" s="8"/>
      <c r="EST212" s="9"/>
      <c r="ESY212" s="11"/>
      <c r="ESZ212" s="8"/>
      <c r="ETA212" s="9"/>
      <c r="ETF212" s="11"/>
      <c r="ETG212" s="8"/>
      <c r="ETH212" s="9"/>
      <c r="ETM212" s="11"/>
      <c r="ETN212" s="8"/>
      <c r="ETO212" s="9"/>
      <c r="ETT212" s="11"/>
      <c r="ETU212" s="8"/>
      <c r="ETV212" s="9"/>
      <c r="EUA212" s="11"/>
      <c r="EUB212" s="8"/>
      <c r="EUC212" s="9"/>
      <c r="EUH212" s="11"/>
      <c r="EUI212" s="8"/>
      <c r="EUJ212" s="9"/>
      <c r="EUO212" s="11"/>
      <c r="EUP212" s="8"/>
      <c r="EUQ212" s="9"/>
      <c r="EUV212" s="11"/>
      <c r="EUW212" s="8"/>
      <c r="EUX212" s="9"/>
      <c r="EVC212" s="11"/>
      <c r="EVD212" s="8"/>
      <c r="EVE212" s="9"/>
      <c r="EVJ212" s="11"/>
      <c r="EVK212" s="8"/>
      <c r="EVL212" s="9"/>
      <c r="EVQ212" s="11"/>
      <c r="EVR212" s="8"/>
      <c r="EVS212" s="9"/>
      <c r="EVX212" s="11"/>
      <c r="EVY212" s="8"/>
      <c r="EVZ212" s="9"/>
      <c r="EWE212" s="11"/>
      <c r="EWF212" s="8"/>
      <c r="EWG212" s="9"/>
      <c r="EWL212" s="11"/>
      <c r="EWM212" s="8"/>
      <c r="EWN212" s="9"/>
      <c r="EWS212" s="11"/>
      <c r="EWT212" s="8"/>
      <c r="EWU212" s="9"/>
      <c r="EWZ212" s="11"/>
      <c r="EXA212" s="8"/>
      <c r="EXB212" s="9"/>
      <c r="EXG212" s="11"/>
      <c r="EXH212" s="8"/>
      <c r="EXI212" s="9"/>
      <c r="EXN212" s="11"/>
      <c r="EXO212" s="8"/>
      <c r="EXP212" s="9"/>
      <c r="EXU212" s="11"/>
      <c r="EXV212" s="8"/>
      <c r="EXW212" s="9"/>
      <c r="EYB212" s="11"/>
      <c r="EYC212" s="8"/>
      <c r="EYD212" s="9"/>
      <c r="EYI212" s="11"/>
      <c r="EYJ212" s="8"/>
      <c r="EYK212" s="9"/>
      <c r="EYP212" s="11"/>
      <c r="EYQ212" s="8"/>
      <c r="EYR212" s="9"/>
      <c r="EYW212" s="11"/>
      <c r="EYX212" s="8"/>
      <c r="EYY212" s="9"/>
      <c r="EZD212" s="11"/>
      <c r="EZE212" s="8"/>
      <c r="EZF212" s="9"/>
      <c r="EZK212" s="11"/>
      <c r="EZL212" s="8"/>
      <c r="EZM212" s="9"/>
      <c r="EZR212" s="11"/>
      <c r="EZS212" s="8"/>
      <c r="EZT212" s="9"/>
      <c r="EZY212" s="11"/>
      <c r="EZZ212" s="8"/>
      <c r="FAA212" s="9"/>
      <c r="FAF212" s="11"/>
      <c r="FAG212" s="8"/>
      <c r="FAH212" s="9"/>
      <c r="FAM212" s="11"/>
      <c r="FAN212" s="8"/>
      <c r="FAO212" s="9"/>
      <c r="FAT212" s="11"/>
      <c r="FAU212" s="8"/>
      <c r="FAV212" s="9"/>
      <c r="FBA212" s="11"/>
      <c r="FBB212" s="8"/>
      <c r="FBC212" s="9"/>
      <c r="FBH212" s="11"/>
      <c r="FBI212" s="8"/>
      <c r="FBJ212" s="9"/>
      <c r="FBO212" s="11"/>
      <c r="FBP212" s="8"/>
      <c r="FBQ212" s="9"/>
      <c r="FBV212" s="11"/>
      <c r="FBW212" s="8"/>
      <c r="FBX212" s="9"/>
      <c r="FCC212" s="11"/>
      <c r="FCD212" s="8"/>
      <c r="FCE212" s="9"/>
      <c r="FCJ212" s="11"/>
      <c r="FCK212" s="8"/>
      <c r="FCL212" s="9"/>
      <c r="FCQ212" s="11"/>
      <c r="FCR212" s="8"/>
      <c r="FCS212" s="9"/>
      <c r="FCX212" s="11"/>
      <c r="FCY212" s="8"/>
      <c r="FCZ212" s="9"/>
      <c r="FDE212" s="11"/>
      <c r="FDF212" s="8"/>
      <c r="FDG212" s="9"/>
      <c r="FDL212" s="11"/>
      <c r="FDM212" s="8"/>
      <c r="FDN212" s="9"/>
      <c r="FDS212" s="11"/>
      <c r="FDT212" s="8"/>
      <c r="FDU212" s="9"/>
      <c r="FDZ212" s="11"/>
      <c r="FEA212" s="8"/>
      <c r="FEB212" s="9"/>
      <c r="FEG212" s="11"/>
      <c r="FEH212" s="8"/>
      <c r="FEI212" s="9"/>
      <c r="FEN212" s="11"/>
      <c r="FEO212" s="8"/>
      <c r="FEP212" s="9"/>
      <c r="FEU212" s="11"/>
      <c r="FEV212" s="8"/>
      <c r="FEW212" s="9"/>
      <c r="FFB212" s="11"/>
      <c r="FFC212" s="8"/>
      <c r="FFD212" s="9"/>
      <c r="FFI212" s="11"/>
      <c r="FFJ212" s="8"/>
      <c r="FFK212" s="9"/>
      <c r="FFP212" s="11"/>
      <c r="FFQ212" s="8"/>
      <c r="FFR212" s="9"/>
      <c r="FFW212" s="11"/>
      <c r="FFX212" s="8"/>
      <c r="FFY212" s="9"/>
      <c r="FGD212" s="11"/>
      <c r="FGE212" s="8"/>
      <c r="FGF212" s="9"/>
      <c r="FGK212" s="11"/>
      <c r="FGL212" s="8"/>
      <c r="FGM212" s="9"/>
      <c r="FGR212" s="11"/>
      <c r="FGS212" s="8"/>
      <c r="FGT212" s="9"/>
      <c r="FGY212" s="11"/>
      <c r="FGZ212" s="8"/>
      <c r="FHA212" s="9"/>
      <c r="FHF212" s="11"/>
      <c r="FHG212" s="8"/>
      <c r="FHH212" s="9"/>
      <c r="FHM212" s="11"/>
      <c r="FHN212" s="8"/>
      <c r="FHO212" s="9"/>
      <c r="FHT212" s="11"/>
      <c r="FHU212" s="8"/>
      <c r="FHV212" s="9"/>
      <c r="FIA212" s="11"/>
      <c r="FIB212" s="8"/>
      <c r="FIC212" s="9"/>
      <c r="FIH212" s="11"/>
      <c r="FII212" s="8"/>
      <c r="FIJ212" s="9"/>
      <c r="FIO212" s="11"/>
      <c r="FIP212" s="8"/>
      <c r="FIQ212" s="9"/>
      <c r="FIV212" s="11"/>
      <c r="FIW212" s="8"/>
      <c r="FIX212" s="9"/>
      <c r="FJC212" s="11"/>
      <c r="FJD212" s="8"/>
      <c r="FJE212" s="9"/>
      <c r="FJJ212" s="11"/>
      <c r="FJK212" s="8"/>
      <c r="FJL212" s="9"/>
      <c r="FJQ212" s="11"/>
      <c r="FJR212" s="8"/>
      <c r="FJS212" s="9"/>
      <c r="FJX212" s="11"/>
      <c r="FJY212" s="8"/>
      <c r="FJZ212" s="9"/>
      <c r="FKE212" s="11"/>
      <c r="FKF212" s="8"/>
      <c r="FKG212" s="9"/>
      <c r="FKL212" s="11"/>
      <c r="FKM212" s="8"/>
      <c r="FKN212" s="9"/>
      <c r="FKS212" s="11"/>
      <c r="FKT212" s="8"/>
      <c r="FKU212" s="9"/>
      <c r="FKZ212" s="11"/>
      <c r="FLA212" s="8"/>
      <c r="FLB212" s="9"/>
      <c r="FLG212" s="11"/>
      <c r="FLH212" s="8"/>
      <c r="FLI212" s="9"/>
      <c r="FLN212" s="11"/>
      <c r="FLO212" s="8"/>
      <c r="FLP212" s="9"/>
      <c r="FLU212" s="11"/>
      <c r="FLV212" s="8"/>
      <c r="FLW212" s="9"/>
      <c r="FMB212" s="11"/>
      <c r="FMC212" s="8"/>
      <c r="FMD212" s="9"/>
      <c r="FMI212" s="11"/>
      <c r="FMJ212" s="8"/>
      <c r="FMK212" s="9"/>
      <c r="FMP212" s="11"/>
      <c r="FMQ212" s="8"/>
      <c r="FMR212" s="9"/>
      <c r="FMW212" s="11"/>
      <c r="FMX212" s="8"/>
      <c r="FMY212" s="9"/>
      <c r="FND212" s="11"/>
      <c r="FNE212" s="8"/>
      <c r="FNF212" s="9"/>
      <c r="FNK212" s="11"/>
      <c r="FNL212" s="8"/>
      <c r="FNM212" s="9"/>
      <c r="FNR212" s="11"/>
      <c r="FNS212" s="8"/>
      <c r="FNT212" s="9"/>
      <c r="FNY212" s="11"/>
      <c r="FNZ212" s="8"/>
      <c r="FOA212" s="9"/>
      <c r="FOF212" s="11"/>
      <c r="FOG212" s="8"/>
      <c r="FOH212" s="9"/>
      <c r="FOM212" s="11"/>
      <c r="FON212" s="8"/>
      <c r="FOO212" s="9"/>
      <c r="FOT212" s="11"/>
      <c r="FOU212" s="8"/>
      <c r="FOV212" s="9"/>
      <c r="FPA212" s="11"/>
      <c r="FPB212" s="8"/>
      <c r="FPC212" s="9"/>
      <c r="FPH212" s="11"/>
      <c r="FPI212" s="8"/>
      <c r="FPJ212" s="9"/>
      <c r="FPO212" s="11"/>
      <c r="FPP212" s="8"/>
      <c r="FPQ212" s="9"/>
      <c r="FPV212" s="11"/>
      <c r="FPW212" s="8"/>
      <c r="FPX212" s="9"/>
      <c r="FQC212" s="11"/>
      <c r="FQD212" s="8"/>
      <c r="FQE212" s="9"/>
      <c r="FQJ212" s="11"/>
      <c r="FQK212" s="8"/>
      <c r="FQL212" s="9"/>
      <c r="FQQ212" s="11"/>
      <c r="FQR212" s="8"/>
      <c r="FQS212" s="9"/>
      <c r="FQX212" s="11"/>
      <c r="FQY212" s="8"/>
      <c r="FQZ212" s="9"/>
      <c r="FRE212" s="11"/>
      <c r="FRF212" s="8"/>
      <c r="FRG212" s="9"/>
      <c r="FRL212" s="11"/>
      <c r="FRM212" s="8"/>
      <c r="FRN212" s="9"/>
      <c r="FRS212" s="11"/>
      <c r="FRT212" s="8"/>
      <c r="FRU212" s="9"/>
      <c r="FRZ212" s="11"/>
      <c r="FSA212" s="8"/>
      <c r="FSB212" s="9"/>
      <c r="FSG212" s="11"/>
      <c r="FSH212" s="8"/>
      <c r="FSI212" s="9"/>
      <c r="FSN212" s="11"/>
      <c r="FSO212" s="8"/>
      <c r="FSP212" s="9"/>
      <c r="FSU212" s="11"/>
      <c r="FSV212" s="8"/>
      <c r="FSW212" s="9"/>
      <c r="FTB212" s="11"/>
      <c r="FTC212" s="8"/>
      <c r="FTD212" s="9"/>
      <c r="FTI212" s="11"/>
      <c r="FTJ212" s="8"/>
      <c r="FTK212" s="9"/>
      <c r="FTP212" s="11"/>
      <c r="FTQ212" s="8"/>
      <c r="FTR212" s="9"/>
      <c r="FTW212" s="11"/>
      <c r="FTX212" s="8"/>
      <c r="FTY212" s="9"/>
      <c r="FUD212" s="11"/>
      <c r="FUE212" s="8"/>
      <c r="FUF212" s="9"/>
      <c r="FUK212" s="11"/>
      <c r="FUL212" s="8"/>
      <c r="FUM212" s="9"/>
      <c r="FUR212" s="11"/>
      <c r="FUS212" s="8"/>
      <c r="FUT212" s="9"/>
      <c r="FUY212" s="11"/>
      <c r="FUZ212" s="8"/>
      <c r="FVA212" s="9"/>
      <c r="FVF212" s="11"/>
      <c r="FVG212" s="8"/>
      <c r="FVH212" s="9"/>
      <c r="FVM212" s="11"/>
      <c r="FVN212" s="8"/>
      <c r="FVO212" s="9"/>
      <c r="FVT212" s="11"/>
      <c r="FVU212" s="8"/>
      <c r="FVV212" s="9"/>
      <c r="FWA212" s="11"/>
      <c r="FWB212" s="8"/>
      <c r="FWC212" s="9"/>
      <c r="FWH212" s="11"/>
      <c r="FWI212" s="8"/>
      <c r="FWJ212" s="9"/>
      <c r="FWO212" s="11"/>
      <c r="FWP212" s="8"/>
      <c r="FWQ212" s="9"/>
      <c r="FWV212" s="11"/>
      <c r="FWW212" s="8"/>
      <c r="FWX212" s="9"/>
      <c r="FXC212" s="11"/>
      <c r="FXD212" s="8"/>
      <c r="FXE212" s="9"/>
      <c r="FXJ212" s="11"/>
      <c r="FXK212" s="8"/>
      <c r="FXL212" s="9"/>
      <c r="FXQ212" s="11"/>
      <c r="FXR212" s="8"/>
      <c r="FXS212" s="9"/>
      <c r="FXX212" s="11"/>
      <c r="FXY212" s="8"/>
      <c r="FXZ212" s="9"/>
      <c r="FYE212" s="11"/>
      <c r="FYF212" s="8"/>
      <c r="FYG212" s="9"/>
      <c r="FYL212" s="11"/>
      <c r="FYM212" s="8"/>
      <c r="FYN212" s="9"/>
      <c r="FYS212" s="11"/>
      <c r="FYT212" s="8"/>
      <c r="FYU212" s="9"/>
      <c r="FYZ212" s="11"/>
      <c r="FZA212" s="8"/>
      <c r="FZB212" s="9"/>
      <c r="FZG212" s="11"/>
      <c r="FZH212" s="8"/>
      <c r="FZI212" s="9"/>
      <c r="FZN212" s="11"/>
      <c r="FZO212" s="8"/>
      <c r="FZP212" s="9"/>
      <c r="FZU212" s="11"/>
      <c r="FZV212" s="8"/>
      <c r="FZW212" s="9"/>
      <c r="GAB212" s="11"/>
      <c r="GAC212" s="8"/>
      <c r="GAD212" s="9"/>
      <c r="GAI212" s="11"/>
      <c r="GAJ212" s="8"/>
      <c r="GAK212" s="9"/>
      <c r="GAP212" s="11"/>
      <c r="GAQ212" s="8"/>
      <c r="GAR212" s="9"/>
      <c r="GAW212" s="11"/>
      <c r="GAX212" s="8"/>
      <c r="GAY212" s="9"/>
      <c r="GBD212" s="11"/>
      <c r="GBE212" s="8"/>
      <c r="GBF212" s="9"/>
      <c r="GBK212" s="11"/>
      <c r="GBL212" s="8"/>
      <c r="GBM212" s="9"/>
      <c r="GBR212" s="11"/>
      <c r="GBS212" s="8"/>
      <c r="GBT212" s="9"/>
      <c r="GBY212" s="11"/>
      <c r="GBZ212" s="8"/>
      <c r="GCA212" s="9"/>
      <c r="GCF212" s="11"/>
      <c r="GCG212" s="8"/>
      <c r="GCH212" s="9"/>
      <c r="GCM212" s="11"/>
      <c r="GCN212" s="8"/>
      <c r="GCO212" s="9"/>
      <c r="GCT212" s="11"/>
      <c r="GCU212" s="8"/>
      <c r="GCV212" s="9"/>
      <c r="GDA212" s="11"/>
      <c r="GDB212" s="8"/>
      <c r="GDC212" s="9"/>
      <c r="GDH212" s="11"/>
      <c r="GDI212" s="8"/>
      <c r="GDJ212" s="9"/>
      <c r="GDO212" s="11"/>
      <c r="GDP212" s="8"/>
      <c r="GDQ212" s="9"/>
      <c r="GDV212" s="11"/>
      <c r="GDW212" s="8"/>
      <c r="GDX212" s="9"/>
      <c r="GEC212" s="11"/>
      <c r="GED212" s="8"/>
      <c r="GEE212" s="9"/>
      <c r="GEJ212" s="11"/>
      <c r="GEK212" s="8"/>
      <c r="GEL212" s="9"/>
      <c r="GEQ212" s="11"/>
      <c r="GER212" s="8"/>
      <c r="GES212" s="9"/>
      <c r="GEX212" s="11"/>
      <c r="GEY212" s="8"/>
      <c r="GEZ212" s="9"/>
      <c r="GFE212" s="11"/>
      <c r="GFF212" s="8"/>
      <c r="GFG212" s="9"/>
      <c r="GFL212" s="11"/>
      <c r="GFM212" s="8"/>
      <c r="GFN212" s="9"/>
      <c r="GFS212" s="11"/>
      <c r="GFT212" s="8"/>
      <c r="GFU212" s="9"/>
      <c r="GFZ212" s="11"/>
      <c r="GGA212" s="8"/>
      <c r="GGB212" s="9"/>
      <c r="GGG212" s="11"/>
      <c r="GGH212" s="8"/>
      <c r="GGI212" s="9"/>
      <c r="GGN212" s="11"/>
      <c r="GGO212" s="8"/>
      <c r="GGP212" s="9"/>
      <c r="GGU212" s="11"/>
      <c r="GGV212" s="8"/>
      <c r="GGW212" s="9"/>
      <c r="GHB212" s="11"/>
      <c r="GHC212" s="8"/>
      <c r="GHD212" s="9"/>
      <c r="GHI212" s="11"/>
      <c r="GHJ212" s="8"/>
      <c r="GHK212" s="9"/>
      <c r="GHP212" s="11"/>
      <c r="GHQ212" s="8"/>
      <c r="GHR212" s="9"/>
      <c r="GHW212" s="11"/>
      <c r="GHX212" s="8"/>
      <c r="GHY212" s="9"/>
      <c r="GID212" s="11"/>
      <c r="GIE212" s="8"/>
      <c r="GIF212" s="9"/>
      <c r="GIK212" s="11"/>
      <c r="GIL212" s="8"/>
      <c r="GIM212" s="9"/>
      <c r="GIR212" s="11"/>
      <c r="GIS212" s="8"/>
      <c r="GIT212" s="9"/>
      <c r="GIY212" s="11"/>
      <c r="GIZ212" s="8"/>
      <c r="GJA212" s="9"/>
      <c r="GJF212" s="11"/>
      <c r="GJG212" s="8"/>
      <c r="GJH212" s="9"/>
      <c r="GJM212" s="11"/>
      <c r="GJN212" s="8"/>
      <c r="GJO212" s="9"/>
      <c r="GJT212" s="11"/>
      <c r="GJU212" s="8"/>
      <c r="GJV212" s="9"/>
      <c r="GKA212" s="11"/>
      <c r="GKB212" s="8"/>
      <c r="GKC212" s="9"/>
      <c r="GKH212" s="11"/>
      <c r="GKI212" s="8"/>
      <c r="GKJ212" s="9"/>
      <c r="GKO212" s="11"/>
      <c r="GKP212" s="8"/>
      <c r="GKQ212" s="9"/>
      <c r="GKV212" s="11"/>
      <c r="GKW212" s="8"/>
      <c r="GKX212" s="9"/>
      <c r="GLC212" s="11"/>
      <c r="GLD212" s="8"/>
      <c r="GLE212" s="9"/>
      <c r="GLJ212" s="11"/>
      <c r="GLK212" s="8"/>
      <c r="GLL212" s="9"/>
      <c r="GLQ212" s="11"/>
      <c r="GLR212" s="8"/>
      <c r="GLS212" s="9"/>
      <c r="GLX212" s="11"/>
      <c r="GLY212" s="8"/>
      <c r="GLZ212" s="9"/>
      <c r="GME212" s="11"/>
      <c r="GMF212" s="8"/>
      <c r="GMG212" s="9"/>
      <c r="GML212" s="11"/>
      <c r="GMM212" s="8"/>
      <c r="GMN212" s="9"/>
      <c r="GMS212" s="11"/>
      <c r="GMT212" s="8"/>
      <c r="GMU212" s="9"/>
      <c r="GMZ212" s="11"/>
      <c r="GNA212" s="8"/>
      <c r="GNB212" s="9"/>
      <c r="GNG212" s="11"/>
      <c r="GNH212" s="8"/>
      <c r="GNI212" s="9"/>
      <c r="GNN212" s="11"/>
      <c r="GNO212" s="8"/>
      <c r="GNP212" s="9"/>
      <c r="GNU212" s="11"/>
      <c r="GNV212" s="8"/>
      <c r="GNW212" s="9"/>
      <c r="GOB212" s="11"/>
      <c r="GOC212" s="8"/>
      <c r="GOD212" s="9"/>
      <c r="GOI212" s="11"/>
      <c r="GOJ212" s="8"/>
      <c r="GOK212" s="9"/>
      <c r="GOP212" s="11"/>
      <c r="GOQ212" s="8"/>
      <c r="GOR212" s="9"/>
      <c r="GOW212" s="11"/>
      <c r="GOX212" s="8"/>
      <c r="GOY212" s="9"/>
      <c r="GPD212" s="11"/>
      <c r="GPE212" s="8"/>
      <c r="GPF212" s="9"/>
      <c r="GPK212" s="11"/>
      <c r="GPL212" s="8"/>
      <c r="GPM212" s="9"/>
      <c r="GPR212" s="11"/>
      <c r="GPS212" s="8"/>
      <c r="GPT212" s="9"/>
      <c r="GPY212" s="11"/>
      <c r="GPZ212" s="8"/>
      <c r="GQA212" s="9"/>
      <c r="GQF212" s="11"/>
      <c r="GQG212" s="8"/>
      <c r="GQH212" s="9"/>
      <c r="GQM212" s="11"/>
      <c r="GQN212" s="8"/>
      <c r="GQO212" s="9"/>
      <c r="GQT212" s="11"/>
      <c r="GQU212" s="8"/>
      <c r="GQV212" s="9"/>
      <c r="GRA212" s="11"/>
      <c r="GRB212" s="8"/>
      <c r="GRC212" s="9"/>
      <c r="GRH212" s="11"/>
      <c r="GRI212" s="8"/>
      <c r="GRJ212" s="9"/>
      <c r="GRO212" s="11"/>
      <c r="GRP212" s="8"/>
      <c r="GRQ212" s="9"/>
      <c r="GRV212" s="11"/>
      <c r="GRW212" s="8"/>
      <c r="GRX212" s="9"/>
      <c r="GSC212" s="11"/>
      <c r="GSD212" s="8"/>
      <c r="GSE212" s="9"/>
      <c r="GSJ212" s="11"/>
      <c r="GSK212" s="8"/>
      <c r="GSL212" s="9"/>
      <c r="GSQ212" s="11"/>
      <c r="GSR212" s="8"/>
      <c r="GSS212" s="9"/>
      <c r="GSX212" s="11"/>
      <c r="GSY212" s="8"/>
      <c r="GSZ212" s="9"/>
      <c r="GTE212" s="11"/>
      <c r="GTF212" s="8"/>
      <c r="GTG212" s="9"/>
      <c r="GTL212" s="11"/>
      <c r="GTM212" s="8"/>
      <c r="GTN212" s="9"/>
      <c r="GTS212" s="11"/>
      <c r="GTT212" s="8"/>
      <c r="GTU212" s="9"/>
      <c r="GTZ212" s="11"/>
      <c r="GUA212" s="8"/>
      <c r="GUB212" s="9"/>
      <c r="GUG212" s="11"/>
      <c r="GUH212" s="8"/>
      <c r="GUI212" s="9"/>
      <c r="GUN212" s="11"/>
      <c r="GUO212" s="8"/>
      <c r="GUP212" s="9"/>
      <c r="GUU212" s="11"/>
      <c r="GUV212" s="8"/>
      <c r="GUW212" s="9"/>
      <c r="GVB212" s="11"/>
      <c r="GVC212" s="8"/>
      <c r="GVD212" s="9"/>
      <c r="GVI212" s="11"/>
      <c r="GVJ212" s="8"/>
      <c r="GVK212" s="9"/>
      <c r="GVP212" s="11"/>
      <c r="GVQ212" s="8"/>
      <c r="GVR212" s="9"/>
      <c r="GVW212" s="11"/>
      <c r="GVX212" s="8"/>
      <c r="GVY212" s="9"/>
      <c r="GWD212" s="11"/>
      <c r="GWE212" s="8"/>
      <c r="GWF212" s="9"/>
      <c r="GWK212" s="11"/>
      <c r="GWL212" s="8"/>
      <c r="GWM212" s="9"/>
      <c r="GWR212" s="11"/>
      <c r="GWS212" s="8"/>
      <c r="GWT212" s="9"/>
      <c r="GWY212" s="11"/>
      <c r="GWZ212" s="8"/>
      <c r="GXA212" s="9"/>
      <c r="GXF212" s="11"/>
      <c r="GXG212" s="8"/>
      <c r="GXH212" s="9"/>
      <c r="GXM212" s="11"/>
      <c r="GXN212" s="8"/>
      <c r="GXO212" s="9"/>
      <c r="GXT212" s="11"/>
      <c r="GXU212" s="8"/>
      <c r="GXV212" s="9"/>
      <c r="GYA212" s="11"/>
      <c r="GYB212" s="8"/>
      <c r="GYC212" s="9"/>
      <c r="GYH212" s="11"/>
      <c r="GYI212" s="8"/>
      <c r="GYJ212" s="9"/>
      <c r="GYO212" s="11"/>
      <c r="GYP212" s="8"/>
      <c r="GYQ212" s="9"/>
      <c r="GYV212" s="11"/>
      <c r="GYW212" s="8"/>
      <c r="GYX212" s="9"/>
      <c r="GZC212" s="11"/>
      <c r="GZD212" s="8"/>
      <c r="GZE212" s="9"/>
      <c r="GZJ212" s="11"/>
      <c r="GZK212" s="8"/>
      <c r="GZL212" s="9"/>
      <c r="GZQ212" s="11"/>
      <c r="GZR212" s="8"/>
      <c r="GZS212" s="9"/>
      <c r="GZX212" s="11"/>
      <c r="GZY212" s="8"/>
      <c r="GZZ212" s="9"/>
      <c r="HAE212" s="11"/>
      <c r="HAF212" s="8"/>
      <c r="HAG212" s="9"/>
      <c r="HAL212" s="11"/>
      <c r="HAM212" s="8"/>
      <c r="HAN212" s="9"/>
      <c r="HAS212" s="11"/>
      <c r="HAT212" s="8"/>
      <c r="HAU212" s="9"/>
      <c r="HAZ212" s="11"/>
      <c r="HBA212" s="8"/>
      <c r="HBB212" s="9"/>
      <c r="HBG212" s="11"/>
      <c r="HBH212" s="8"/>
      <c r="HBI212" s="9"/>
      <c r="HBN212" s="11"/>
      <c r="HBO212" s="8"/>
      <c r="HBP212" s="9"/>
      <c r="HBU212" s="11"/>
      <c r="HBV212" s="8"/>
      <c r="HBW212" s="9"/>
      <c r="HCB212" s="11"/>
      <c r="HCC212" s="8"/>
      <c r="HCD212" s="9"/>
      <c r="HCI212" s="11"/>
      <c r="HCJ212" s="8"/>
      <c r="HCK212" s="9"/>
      <c r="HCP212" s="11"/>
      <c r="HCQ212" s="8"/>
      <c r="HCR212" s="9"/>
      <c r="HCW212" s="11"/>
      <c r="HCX212" s="8"/>
      <c r="HCY212" s="9"/>
      <c r="HDD212" s="11"/>
      <c r="HDE212" s="8"/>
      <c r="HDF212" s="9"/>
      <c r="HDK212" s="11"/>
      <c r="HDL212" s="8"/>
      <c r="HDM212" s="9"/>
      <c r="HDR212" s="11"/>
      <c r="HDS212" s="8"/>
      <c r="HDT212" s="9"/>
      <c r="HDY212" s="11"/>
      <c r="HDZ212" s="8"/>
      <c r="HEA212" s="9"/>
      <c r="HEF212" s="11"/>
      <c r="HEG212" s="8"/>
      <c r="HEH212" s="9"/>
      <c r="HEM212" s="11"/>
      <c r="HEN212" s="8"/>
      <c r="HEO212" s="9"/>
      <c r="HET212" s="11"/>
      <c r="HEU212" s="8"/>
      <c r="HEV212" s="9"/>
      <c r="HFA212" s="11"/>
      <c r="HFB212" s="8"/>
      <c r="HFC212" s="9"/>
      <c r="HFH212" s="11"/>
      <c r="HFI212" s="8"/>
      <c r="HFJ212" s="9"/>
      <c r="HFO212" s="11"/>
      <c r="HFP212" s="8"/>
      <c r="HFQ212" s="9"/>
      <c r="HFV212" s="11"/>
      <c r="HFW212" s="8"/>
      <c r="HFX212" s="9"/>
      <c r="HGC212" s="11"/>
      <c r="HGD212" s="8"/>
      <c r="HGE212" s="9"/>
      <c r="HGJ212" s="11"/>
      <c r="HGK212" s="8"/>
      <c r="HGL212" s="9"/>
      <c r="HGQ212" s="11"/>
      <c r="HGR212" s="8"/>
      <c r="HGS212" s="9"/>
      <c r="HGX212" s="11"/>
      <c r="HGY212" s="8"/>
      <c r="HGZ212" s="9"/>
      <c r="HHE212" s="11"/>
      <c r="HHF212" s="8"/>
      <c r="HHG212" s="9"/>
      <c r="HHL212" s="11"/>
      <c r="HHM212" s="8"/>
      <c r="HHN212" s="9"/>
      <c r="HHS212" s="11"/>
      <c r="HHT212" s="8"/>
      <c r="HHU212" s="9"/>
      <c r="HHZ212" s="11"/>
      <c r="HIA212" s="8"/>
      <c r="HIB212" s="9"/>
      <c r="HIG212" s="11"/>
      <c r="HIH212" s="8"/>
      <c r="HII212" s="9"/>
      <c r="HIN212" s="11"/>
      <c r="HIO212" s="8"/>
      <c r="HIP212" s="9"/>
      <c r="HIU212" s="11"/>
      <c r="HIV212" s="8"/>
      <c r="HIW212" s="9"/>
      <c r="HJB212" s="11"/>
      <c r="HJC212" s="8"/>
      <c r="HJD212" s="9"/>
      <c r="HJI212" s="11"/>
      <c r="HJJ212" s="8"/>
      <c r="HJK212" s="9"/>
      <c r="HJP212" s="11"/>
      <c r="HJQ212" s="8"/>
      <c r="HJR212" s="9"/>
      <c r="HJW212" s="11"/>
      <c r="HJX212" s="8"/>
      <c r="HJY212" s="9"/>
      <c r="HKD212" s="11"/>
      <c r="HKE212" s="8"/>
      <c r="HKF212" s="9"/>
      <c r="HKK212" s="11"/>
      <c r="HKL212" s="8"/>
      <c r="HKM212" s="9"/>
      <c r="HKR212" s="11"/>
      <c r="HKS212" s="8"/>
      <c r="HKT212" s="9"/>
      <c r="HKY212" s="11"/>
      <c r="HKZ212" s="8"/>
      <c r="HLA212" s="9"/>
      <c r="HLF212" s="11"/>
      <c r="HLG212" s="8"/>
      <c r="HLH212" s="9"/>
      <c r="HLM212" s="11"/>
      <c r="HLN212" s="8"/>
      <c r="HLO212" s="9"/>
      <c r="HLT212" s="11"/>
      <c r="HLU212" s="8"/>
      <c r="HLV212" s="9"/>
      <c r="HMA212" s="11"/>
      <c r="HMB212" s="8"/>
      <c r="HMC212" s="9"/>
      <c r="HMH212" s="11"/>
      <c r="HMI212" s="8"/>
      <c r="HMJ212" s="9"/>
      <c r="HMO212" s="11"/>
      <c r="HMP212" s="8"/>
      <c r="HMQ212" s="9"/>
      <c r="HMV212" s="11"/>
      <c r="HMW212" s="8"/>
      <c r="HMX212" s="9"/>
      <c r="HNC212" s="11"/>
      <c r="HND212" s="8"/>
      <c r="HNE212" s="9"/>
      <c r="HNJ212" s="11"/>
      <c r="HNK212" s="8"/>
      <c r="HNL212" s="9"/>
      <c r="HNQ212" s="11"/>
      <c r="HNR212" s="8"/>
      <c r="HNS212" s="9"/>
      <c r="HNX212" s="11"/>
      <c r="HNY212" s="8"/>
      <c r="HNZ212" s="9"/>
      <c r="HOE212" s="11"/>
      <c r="HOF212" s="8"/>
      <c r="HOG212" s="9"/>
      <c r="HOL212" s="11"/>
      <c r="HOM212" s="8"/>
      <c r="HON212" s="9"/>
      <c r="HOS212" s="11"/>
      <c r="HOT212" s="8"/>
      <c r="HOU212" s="9"/>
      <c r="HOZ212" s="11"/>
      <c r="HPA212" s="8"/>
      <c r="HPB212" s="9"/>
      <c r="HPG212" s="11"/>
      <c r="HPH212" s="8"/>
      <c r="HPI212" s="9"/>
      <c r="HPN212" s="11"/>
      <c r="HPO212" s="8"/>
      <c r="HPP212" s="9"/>
      <c r="HPU212" s="11"/>
      <c r="HPV212" s="8"/>
      <c r="HPW212" s="9"/>
      <c r="HQB212" s="11"/>
      <c r="HQC212" s="8"/>
      <c r="HQD212" s="9"/>
      <c r="HQI212" s="11"/>
      <c r="HQJ212" s="8"/>
      <c r="HQK212" s="9"/>
      <c r="HQP212" s="11"/>
      <c r="HQQ212" s="8"/>
      <c r="HQR212" s="9"/>
      <c r="HQW212" s="11"/>
      <c r="HQX212" s="8"/>
      <c r="HQY212" s="9"/>
      <c r="HRD212" s="11"/>
      <c r="HRE212" s="8"/>
      <c r="HRF212" s="9"/>
      <c r="HRK212" s="11"/>
      <c r="HRL212" s="8"/>
      <c r="HRM212" s="9"/>
      <c r="HRR212" s="11"/>
      <c r="HRS212" s="8"/>
      <c r="HRT212" s="9"/>
      <c r="HRY212" s="11"/>
      <c r="HRZ212" s="8"/>
      <c r="HSA212" s="9"/>
      <c r="HSF212" s="11"/>
      <c r="HSG212" s="8"/>
      <c r="HSH212" s="9"/>
      <c r="HSM212" s="11"/>
      <c r="HSN212" s="8"/>
      <c r="HSO212" s="9"/>
      <c r="HST212" s="11"/>
      <c r="HSU212" s="8"/>
      <c r="HSV212" s="9"/>
      <c r="HTA212" s="11"/>
      <c r="HTB212" s="8"/>
      <c r="HTC212" s="9"/>
      <c r="HTH212" s="11"/>
      <c r="HTI212" s="8"/>
      <c r="HTJ212" s="9"/>
      <c r="HTO212" s="11"/>
      <c r="HTP212" s="8"/>
      <c r="HTQ212" s="9"/>
      <c r="HTV212" s="11"/>
      <c r="HTW212" s="8"/>
      <c r="HTX212" s="9"/>
      <c r="HUC212" s="11"/>
      <c r="HUD212" s="8"/>
      <c r="HUE212" s="9"/>
      <c r="HUJ212" s="11"/>
      <c r="HUK212" s="8"/>
      <c r="HUL212" s="9"/>
      <c r="HUQ212" s="11"/>
      <c r="HUR212" s="8"/>
      <c r="HUS212" s="9"/>
      <c r="HUX212" s="11"/>
      <c r="HUY212" s="8"/>
      <c r="HUZ212" s="9"/>
      <c r="HVE212" s="11"/>
      <c r="HVF212" s="8"/>
      <c r="HVG212" s="9"/>
      <c r="HVL212" s="11"/>
      <c r="HVM212" s="8"/>
      <c r="HVN212" s="9"/>
      <c r="HVS212" s="11"/>
      <c r="HVT212" s="8"/>
      <c r="HVU212" s="9"/>
      <c r="HVZ212" s="11"/>
      <c r="HWA212" s="8"/>
      <c r="HWB212" s="9"/>
      <c r="HWG212" s="11"/>
      <c r="HWH212" s="8"/>
      <c r="HWI212" s="9"/>
      <c r="HWN212" s="11"/>
      <c r="HWO212" s="8"/>
      <c r="HWP212" s="9"/>
      <c r="HWU212" s="11"/>
      <c r="HWV212" s="8"/>
      <c r="HWW212" s="9"/>
      <c r="HXB212" s="11"/>
      <c r="HXC212" s="8"/>
      <c r="HXD212" s="9"/>
      <c r="HXI212" s="11"/>
      <c r="HXJ212" s="8"/>
      <c r="HXK212" s="9"/>
      <c r="HXP212" s="11"/>
      <c r="HXQ212" s="8"/>
      <c r="HXR212" s="9"/>
      <c r="HXW212" s="11"/>
      <c r="HXX212" s="8"/>
      <c r="HXY212" s="9"/>
      <c r="HYD212" s="11"/>
      <c r="HYE212" s="8"/>
      <c r="HYF212" s="9"/>
      <c r="HYK212" s="11"/>
      <c r="HYL212" s="8"/>
      <c r="HYM212" s="9"/>
      <c r="HYR212" s="11"/>
      <c r="HYS212" s="8"/>
      <c r="HYT212" s="9"/>
      <c r="HYY212" s="11"/>
      <c r="HYZ212" s="8"/>
      <c r="HZA212" s="9"/>
      <c r="HZF212" s="11"/>
      <c r="HZG212" s="8"/>
      <c r="HZH212" s="9"/>
      <c r="HZM212" s="11"/>
      <c r="HZN212" s="8"/>
      <c r="HZO212" s="9"/>
      <c r="HZT212" s="11"/>
      <c r="HZU212" s="8"/>
      <c r="HZV212" s="9"/>
      <c r="IAA212" s="11"/>
      <c r="IAB212" s="8"/>
      <c r="IAC212" s="9"/>
      <c r="IAH212" s="11"/>
      <c r="IAI212" s="8"/>
      <c r="IAJ212" s="9"/>
      <c r="IAO212" s="11"/>
      <c r="IAP212" s="8"/>
      <c r="IAQ212" s="9"/>
      <c r="IAV212" s="11"/>
      <c r="IAW212" s="8"/>
      <c r="IAX212" s="9"/>
      <c r="IBC212" s="11"/>
      <c r="IBD212" s="8"/>
      <c r="IBE212" s="9"/>
      <c r="IBJ212" s="11"/>
      <c r="IBK212" s="8"/>
      <c r="IBL212" s="9"/>
      <c r="IBQ212" s="11"/>
      <c r="IBR212" s="8"/>
      <c r="IBS212" s="9"/>
      <c r="IBX212" s="11"/>
      <c r="IBY212" s="8"/>
      <c r="IBZ212" s="9"/>
      <c r="ICE212" s="11"/>
      <c r="ICF212" s="8"/>
      <c r="ICG212" s="9"/>
      <c r="ICL212" s="11"/>
      <c r="ICM212" s="8"/>
      <c r="ICN212" s="9"/>
      <c r="ICS212" s="11"/>
      <c r="ICT212" s="8"/>
      <c r="ICU212" s="9"/>
      <c r="ICZ212" s="11"/>
      <c r="IDA212" s="8"/>
      <c r="IDB212" s="9"/>
      <c r="IDG212" s="11"/>
      <c r="IDH212" s="8"/>
      <c r="IDI212" s="9"/>
      <c r="IDN212" s="11"/>
      <c r="IDO212" s="8"/>
      <c r="IDP212" s="9"/>
      <c r="IDU212" s="11"/>
      <c r="IDV212" s="8"/>
      <c r="IDW212" s="9"/>
      <c r="IEB212" s="11"/>
      <c r="IEC212" s="8"/>
      <c r="IED212" s="9"/>
      <c r="IEI212" s="11"/>
      <c r="IEJ212" s="8"/>
      <c r="IEK212" s="9"/>
      <c r="IEP212" s="11"/>
      <c r="IEQ212" s="8"/>
      <c r="IER212" s="9"/>
      <c r="IEW212" s="11"/>
      <c r="IEX212" s="8"/>
      <c r="IEY212" s="9"/>
      <c r="IFD212" s="11"/>
      <c r="IFE212" s="8"/>
      <c r="IFF212" s="9"/>
      <c r="IFK212" s="11"/>
      <c r="IFL212" s="8"/>
      <c r="IFM212" s="9"/>
      <c r="IFR212" s="11"/>
      <c r="IFS212" s="8"/>
      <c r="IFT212" s="9"/>
      <c r="IFY212" s="11"/>
      <c r="IFZ212" s="8"/>
      <c r="IGA212" s="9"/>
      <c r="IGF212" s="11"/>
      <c r="IGG212" s="8"/>
      <c r="IGH212" s="9"/>
      <c r="IGM212" s="11"/>
      <c r="IGN212" s="8"/>
      <c r="IGO212" s="9"/>
      <c r="IGT212" s="11"/>
      <c r="IGU212" s="8"/>
      <c r="IGV212" s="9"/>
      <c r="IHA212" s="11"/>
      <c r="IHB212" s="8"/>
      <c r="IHC212" s="9"/>
      <c r="IHH212" s="11"/>
      <c r="IHI212" s="8"/>
      <c r="IHJ212" s="9"/>
      <c r="IHO212" s="11"/>
      <c r="IHP212" s="8"/>
      <c r="IHQ212" s="9"/>
      <c r="IHV212" s="11"/>
      <c r="IHW212" s="8"/>
      <c r="IHX212" s="9"/>
      <c r="IIC212" s="11"/>
      <c r="IID212" s="8"/>
      <c r="IIE212" s="9"/>
      <c r="IIJ212" s="11"/>
      <c r="IIK212" s="8"/>
      <c r="IIL212" s="9"/>
      <c r="IIQ212" s="11"/>
      <c r="IIR212" s="8"/>
      <c r="IIS212" s="9"/>
      <c r="IIX212" s="11"/>
      <c r="IIY212" s="8"/>
      <c r="IIZ212" s="9"/>
      <c r="IJE212" s="11"/>
      <c r="IJF212" s="8"/>
      <c r="IJG212" s="9"/>
      <c r="IJL212" s="11"/>
      <c r="IJM212" s="8"/>
      <c r="IJN212" s="9"/>
      <c r="IJS212" s="11"/>
      <c r="IJT212" s="8"/>
      <c r="IJU212" s="9"/>
      <c r="IJZ212" s="11"/>
      <c r="IKA212" s="8"/>
      <c r="IKB212" s="9"/>
      <c r="IKG212" s="11"/>
      <c r="IKH212" s="8"/>
      <c r="IKI212" s="9"/>
      <c r="IKN212" s="11"/>
      <c r="IKO212" s="8"/>
      <c r="IKP212" s="9"/>
      <c r="IKU212" s="11"/>
      <c r="IKV212" s="8"/>
      <c r="IKW212" s="9"/>
      <c r="ILB212" s="11"/>
      <c r="ILC212" s="8"/>
      <c r="ILD212" s="9"/>
      <c r="ILI212" s="11"/>
      <c r="ILJ212" s="8"/>
      <c r="ILK212" s="9"/>
      <c r="ILP212" s="11"/>
      <c r="ILQ212" s="8"/>
      <c r="ILR212" s="9"/>
      <c r="ILW212" s="11"/>
      <c r="ILX212" s="8"/>
      <c r="ILY212" s="9"/>
      <c r="IMD212" s="11"/>
      <c r="IME212" s="8"/>
      <c r="IMF212" s="9"/>
      <c r="IMK212" s="11"/>
      <c r="IML212" s="8"/>
      <c r="IMM212" s="9"/>
      <c r="IMR212" s="11"/>
      <c r="IMS212" s="8"/>
      <c r="IMT212" s="9"/>
      <c r="IMY212" s="11"/>
      <c r="IMZ212" s="8"/>
      <c r="INA212" s="9"/>
      <c r="INF212" s="11"/>
      <c r="ING212" s="8"/>
      <c r="INH212" s="9"/>
      <c r="INM212" s="11"/>
      <c r="INN212" s="8"/>
      <c r="INO212" s="9"/>
      <c r="INT212" s="11"/>
      <c r="INU212" s="8"/>
      <c r="INV212" s="9"/>
      <c r="IOA212" s="11"/>
      <c r="IOB212" s="8"/>
      <c r="IOC212" s="9"/>
      <c r="IOH212" s="11"/>
      <c r="IOI212" s="8"/>
      <c r="IOJ212" s="9"/>
      <c r="IOO212" s="11"/>
      <c r="IOP212" s="8"/>
      <c r="IOQ212" s="9"/>
      <c r="IOV212" s="11"/>
      <c r="IOW212" s="8"/>
      <c r="IOX212" s="9"/>
      <c r="IPC212" s="11"/>
      <c r="IPD212" s="8"/>
      <c r="IPE212" s="9"/>
      <c r="IPJ212" s="11"/>
      <c r="IPK212" s="8"/>
      <c r="IPL212" s="9"/>
      <c r="IPQ212" s="11"/>
      <c r="IPR212" s="8"/>
      <c r="IPS212" s="9"/>
      <c r="IPX212" s="11"/>
      <c r="IPY212" s="8"/>
      <c r="IPZ212" s="9"/>
      <c r="IQE212" s="11"/>
      <c r="IQF212" s="8"/>
      <c r="IQG212" s="9"/>
      <c r="IQL212" s="11"/>
      <c r="IQM212" s="8"/>
      <c r="IQN212" s="9"/>
      <c r="IQS212" s="11"/>
      <c r="IQT212" s="8"/>
      <c r="IQU212" s="9"/>
      <c r="IQZ212" s="11"/>
      <c r="IRA212" s="8"/>
      <c r="IRB212" s="9"/>
      <c r="IRG212" s="11"/>
      <c r="IRH212" s="8"/>
      <c r="IRI212" s="9"/>
      <c r="IRN212" s="11"/>
      <c r="IRO212" s="8"/>
      <c r="IRP212" s="9"/>
      <c r="IRU212" s="11"/>
      <c r="IRV212" s="8"/>
      <c r="IRW212" s="9"/>
      <c r="ISB212" s="11"/>
      <c r="ISC212" s="8"/>
      <c r="ISD212" s="9"/>
      <c r="ISI212" s="11"/>
      <c r="ISJ212" s="8"/>
      <c r="ISK212" s="9"/>
      <c r="ISP212" s="11"/>
      <c r="ISQ212" s="8"/>
      <c r="ISR212" s="9"/>
      <c r="ISW212" s="11"/>
      <c r="ISX212" s="8"/>
      <c r="ISY212" s="9"/>
      <c r="ITD212" s="11"/>
      <c r="ITE212" s="8"/>
      <c r="ITF212" s="9"/>
      <c r="ITK212" s="11"/>
      <c r="ITL212" s="8"/>
      <c r="ITM212" s="9"/>
      <c r="ITR212" s="11"/>
      <c r="ITS212" s="8"/>
      <c r="ITT212" s="9"/>
      <c r="ITY212" s="11"/>
      <c r="ITZ212" s="8"/>
      <c r="IUA212" s="9"/>
      <c r="IUF212" s="11"/>
      <c r="IUG212" s="8"/>
      <c r="IUH212" s="9"/>
      <c r="IUM212" s="11"/>
      <c r="IUN212" s="8"/>
      <c r="IUO212" s="9"/>
      <c r="IUT212" s="11"/>
      <c r="IUU212" s="8"/>
      <c r="IUV212" s="9"/>
      <c r="IVA212" s="11"/>
      <c r="IVB212" s="8"/>
      <c r="IVC212" s="9"/>
      <c r="IVH212" s="11"/>
      <c r="IVI212" s="8"/>
      <c r="IVJ212" s="9"/>
      <c r="IVO212" s="11"/>
      <c r="IVP212" s="8"/>
      <c r="IVQ212" s="9"/>
      <c r="IVV212" s="11"/>
      <c r="IVW212" s="8"/>
      <c r="IVX212" s="9"/>
      <c r="IWC212" s="11"/>
      <c r="IWD212" s="8"/>
      <c r="IWE212" s="9"/>
      <c r="IWJ212" s="11"/>
      <c r="IWK212" s="8"/>
      <c r="IWL212" s="9"/>
      <c r="IWQ212" s="11"/>
      <c r="IWR212" s="8"/>
      <c r="IWS212" s="9"/>
      <c r="IWX212" s="11"/>
      <c r="IWY212" s="8"/>
      <c r="IWZ212" s="9"/>
      <c r="IXE212" s="11"/>
      <c r="IXF212" s="8"/>
      <c r="IXG212" s="9"/>
      <c r="IXL212" s="11"/>
      <c r="IXM212" s="8"/>
      <c r="IXN212" s="9"/>
      <c r="IXS212" s="11"/>
      <c r="IXT212" s="8"/>
      <c r="IXU212" s="9"/>
      <c r="IXZ212" s="11"/>
      <c r="IYA212" s="8"/>
      <c r="IYB212" s="9"/>
      <c r="IYG212" s="11"/>
      <c r="IYH212" s="8"/>
      <c r="IYI212" s="9"/>
      <c r="IYN212" s="11"/>
      <c r="IYO212" s="8"/>
      <c r="IYP212" s="9"/>
      <c r="IYU212" s="11"/>
      <c r="IYV212" s="8"/>
      <c r="IYW212" s="9"/>
      <c r="IZB212" s="11"/>
      <c r="IZC212" s="8"/>
      <c r="IZD212" s="9"/>
      <c r="IZI212" s="11"/>
      <c r="IZJ212" s="8"/>
      <c r="IZK212" s="9"/>
      <c r="IZP212" s="11"/>
      <c r="IZQ212" s="8"/>
      <c r="IZR212" s="9"/>
      <c r="IZW212" s="11"/>
      <c r="IZX212" s="8"/>
      <c r="IZY212" s="9"/>
      <c r="JAD212" s="11"/>
      <c r="JAE212" s="8"/>
      <c r="JAF212" s="9"/>
      <c r="JAK212" s="11"/>
      <c r="JAL212" s="8"/>
      <c r="JAM212" s="9"/>
      <c r="JAR212" s="11"/>
      <c r="JAS212" s="8"/>
      <c r="JAT212" s="9"/>
      <c r="JAY212" s="11"/>
      <c r="JAZ212" s="8"/>
      <c r="JBA212" s="9"/>
      <c r="JBF212" s="11"/>
      <c r="JBG212" s="8"/>
      <c r="JBH212" s="9"/>
      <c r="JBM212" s="11"/>
      <c r="JBN212" s="8"/>
      <c r="JBO212" s="9"/>
      <c r="JBT212" s="11"/>
      <c r="JBU212" s="8"/>
      <c r="JBV212" s="9"/>
      <c r="JCA212" s="11"/>
      <c r="JCB212" s="8"/>
      <c r="JCC212" s="9"/>
      <c r="JCH212" s="11"/>
      <c r="JCI212" s="8"/>
      <c r="JCJ212" s="9"/>
      <c r="JCO212" s="11"/>
      <c r="JCP212" s="8"/>
      <c r="JCQ212" s="9"/>
      <c r="JCV212" s="11"/>
      <c r="JCW212" s="8"/>
      <c r="JCX212" s="9"/>
      <c r="JDC212" s="11"/>
      <c r="JDD212" s="8"/>
      <c r="JDE212" s="9"/>
      <c r="JDJ212" s="11"/>
      <c r="JDK212" s="8"/>
      <c r="JDL212" s="9"/>
      <c r="JDQ212" s="11"/>
      <c r="JDR212" s="8"/>
      <c r="JDS212" s="9"/>
      <c r="JDX212" s="11"/>
      <c r="JDY212" s="8"/>
      <c r="JDZ212" s="9"/>
      <c r="JEE212" s="11"/>
      <c r="JEF212" s="8"/>
      <c r="JEG212" s="9"/>
      <c r="JEL212" s="11"/>
      <c r="JEM212" s="8"/>
      <c r="JEN212" s="9"/>
      <c r="JES212" s="11"/>
      <c r="JET212" s="8"/>
      <c r="JEU212" s="9"/>
      <c r="JEZ212" s="11"/>
      <c r="JFA212" s="8"/>
      <c r="JFB212" s="9"/>
      <c r="JFG212" s="11"/>
      <c r="JFH212" s="8"/>
      <c r="JFI212" s="9"/>
      <c r="JFN212" s="11"/>
      <c r="JFO212" s="8"/>
      <c r="JFP212" s="9"/>
      <c r="JFU212" s="11"/>
      <c r="JFV212" s="8"/>
      <c r="JFW212" s="9"/>
      <c r="JGB212" s="11"/>
      <c r="JGC212" s="8"/>
      <c r="JGD212" s="9"/>
      <c r="JGI212" s="11"/>
      <c r="JGJ212" s="8"/>
      <c r="JGK212" s="9"/>
      <c r="JGP212" s="11"/>
      <c r="JGQ212" s="8"/>
      <c r="JGR212" s="9"/>
      <c r="JGW212" s="11"/>
      <c r="JGX212" s="8"/>
      <c r="JGY212" s="9"/>
      <c r="JHD212" s="11"/>
      <c r="JHE212" s="8"/>
      <c r="JHF212" s="9"/>
      <c r="JHK212" s="11"/>
      <c r="JHL212" s="8"/>
      <c r="JHM212" s="9"/>
      <c r="JHR212" s="11"/>
      <c r="JHS212" s="8"/>
      <c r="JHT212" s="9"/>
      <c r="JHY212" s="11"/>
      <c r="JHZ212" s="8"/>
      <c r="JIA212" s="9"/>
      <c r="JIF212" s="11"/>
      <c r="JIG212" s="8"/>
      <c r="JIH212" s="9"/>
      <c r="JIM212" s="11"/>
      <c r="JIN212" s="8"/>
      <c r="JIO212" s="9"/>
      <c r="JIT212" s="11"/>
      <c r="JIU212" s="8"/>
      <c r="JIV212" s="9"/>
      <c r="JJA212" s="11"/>
      <c r="JJB212" s="8"/>
      <c r="JJC212" s="9"/>
      <c r="JJH212" s="11"/>
      <c r="JJI212" s="8"/>
      <c r="JJJ212" s="9"/>
      <c r="JJO212" s="11"/>
      <c r="JJP212" s="8"/>
      <c r="JJQ212" s="9"/>
      <c r="JJV212" s="11"/>
      <c r="JJW212" s="8"/>
      <c r="JJX212" s="9"/>
      <c r="JKC212" s="11"/>
      <c r="JKD212" s="8"/>
      <c r="JKE212" s="9"/>
      <c r="JKJ212" s="11"/>
      <c r="JKK212" s="8"/>
      <c r="JKL212" s="9"/>
      <c r="JKQ212" s="11"/>
      <c r="JKR212" s="8"/>
      <c r="JKS212" s="9"/>
      <c r="JKX212" s="11"/>
      <c r="JKY212" s="8"/>
      <c r="JKZ212" s="9"/>
      <c r="JLE212" s="11"/>
      <c r="JLF212" s="8"/>
      <c r="JLG212" s="9"/>
      <c r="JLL212" s="11"/>
      <c r="JLM212" s="8"/>
      <c r="JLN212" s="9"/>
      <c r="JLS212" s="11"/>
      <c r="JLT212" s="8"/>
      <c r="JLU212" s="9"/>
      <c r="JLZ212" s="11"/>
      <c r="JMA212" s="8"/>
      <c r="JMB212" s="9"/>
      <c r="JMG212" s="11"/>
      <c r="JMH212" s="8"/>
      <c r="JMI212" s="9"/>
      <c r="JMN212" s="11"/>
      <c r="JMO212" s="8"/>
      <c r="JMP212" s="9"/>
      <c r="JMU212" s="11"/>
      <c r="JMV212" s="8"/>
      <c r="JMW212" s="9"/>
      <c r="JNB212" s="11"/>
      <c r="JNC212" s="8"/>
      <c r="JND212" s="9"/>
      <c r="JNI212" s="11"/>
      <c r="JNJ212" s="8"/>
      <c r="JNK212" s="9"/>
      <c r="JNP212" s="11"/>
      <c r="JNQ212" s="8"/>
      <c r="JNR212" s="9"/>
      <c r="JNW212" s="11"/>
      <c r="JNX212" s="8"/>
      <c r="JNY212" s="9"/>
      <c r="JOD212" s="11"/>
      <c r="JOE212" s="8"/>
      <c r="JOF212" s="9"/>
      <c r="JOK212" s="11"/>
      <c r="JOL212" s="8"/>
      <c r="JOM212" s="9"/>
      <c r="JOR212" s="11"/>
      <c r="JOS212" s="8"/>
      <c r="JOT212" s="9"/>
      <c r="JOY212" s="11"/>
      <c r="JOZ212" s="8"/>
      <c r="JPA212" s="9"/>
      <c r="JPF212" s="11"/>
      <c r="JPG212" s="8"/>
      <c r="JPH212" s="9"/>
      <c r="JPM212" s="11"/>
      <c r="JPN212" s="8"/>
      <c r="JPO212" s="9"/>
      <c r="JPT212" s="11"/>
      <c r="JPU212" s="8"/>
      <c r="JPV212" s="9"/>
      <c r="JQA212" s="11"/>
      <c r="JQB212" s="8"/>
      <c r="JQC212" s="9"/>
      <c r="JQH212" s="11"/>
      <c r="JQI212" s="8"/>
      <c r="JQJ212" s="9"/>
      <c r="JQO212" s="11"/>
      <c r="JQP212" s="8"/>
      <c r="JQQ212" s="9"/>
      <c r="JQV212" s="11"/>
      <c r="JQW212" s="8"/>
      <c r="JQX212" s="9"/>
      <c r="JRC212" s="11"/>
      <c r="JRD212" s="8"/>
      <c r="JRE212" s="9"/>
      <c r="JRJ212" s="11"/>
      <c r="JRK212" s="8"/>
      <c r="JRL212" s="9"/>
      <c r="JRQ212" s="11"/>
      <c r="JRR212" s="8"/>
      <c r="JRS212" s="9"/>
      <c r="JRX212" s="11"/>
      <c r="JRY212" s="8"/>
      <c r="JRZ212" s="9"/>
      <c r="JSE212" s="11"/>
      <c r="JSF212" s="8"/>
      <c r="JSG212" s="9"/>
      <c r="JSL212" s="11"/>
      <c r="JSM212" s="8"/>
      <c r="JSN212" s="9"/>
      <c r="JSS212" s="11"/>
      <c r="JST212" s="8"/>
      <c r="JSU212" s="9"/>
      <c r="JSZ212" s="11"/>
      <c r="JTA212" s="8"/>
      <c r="JTB212" s="9"/>
      <c r="JTG212" s="11"/>
      <c r="JTH212" s="8"/>
      <c r="JTI212" s="9"/>
      <c r="JTN212" s="11"/>
      <c r="JTO212" s="8"/>
      <c r="JTP212" s="9"/>
      <c r="JTU212" s="11"/>
      <c r="JTV212" s="8"/>
      <c r="JTW212" s="9"/>
      <c r="JUB212" s="11"/>
      <c r="JUC212" s="8"/>
      <c r="JUD212" s="9"/>
      <c r="JUI212" s="11"/>
      <c r="JUJ212" s="8"/>
      <c r="JUK212" s="9"/>
      <c r="JUP212" s="11"/>
      <c r="JUQ212" s="8"/>
      <c r="JUR212" s="9"/>
      <c r="JUW212" s="11"/>
      <c r="JUX212" s="8"/>
      <c r="JUY212" s="9"/>
      <c r="JVD212" s="11"/>
      <c r="JVE212" s="8"/>
      <c r="JVF212" s="9"/>
      <c r="JVK212" s="11"/>
      <c r="JVL212" s="8"/>
      <c r="JVM212" s="9"/>
      <c r="JVR212" s="11"/>
      <c r="JVS212" s="8"/>
      <c r="JVT212" s="9"/>
      <c r="JVY212" s="11"/>
      <c r="JVZ212" s="8"/>
      <c r="JWA212" s="9"/>
      <c r="JWF212" s="11"/>
      <c r="JWG212" s="8"/>
      <c r="JWH212" s="9"/>
      <c r="JWM212" s="11"/>
      <c r="JWN212" s="8"/>
      <c r="JWO212" s="9"/>
      <c r="JWT212" s="11"/>
      <c r="JWU212" s="8"/>
      <c r="JWV212" s="9"/>
      <c r="JXA212" s="11"/>
      <c r="JXB212" s="8"/>
      <c r="JXC212" s="9"/>
      <c r="JXH212" s="11"/>
      <c r="JXI212" s="8"/>
      <c r="JXJ212" s="9"/>
      <c r="JXO212" s="11"/>
      <c r="JXP212" s="8"/>
      <c r="JXQ212" s="9"/>
      <c r="JXV212" s="11"/>
      <c r="JXW212" s="8"/>
      <c r="JXX212" s="9"/>
      <c r="JYC212" s="11"/>
      <c r="JYD212" s="8"/>
      <c r="JYE212" s="9"/>
      <c r="JYJ212" s="11"/>
      <c r="JYK212" s="8"/>
      <c r="JYL212" s="9"/>
      <c r="JYQ212" s="11"/>
      <c r="JYR212" s="8"/>
      <c r="JYS212" s="9"/>
      <c r="JYX212" s="11"/>
      <c r="JYY212" s="8"/>
      <c r="JYZ212" s="9"/>
      <c r="JZE212" s="11"/>
      <c r="JZF212" s="8"/>
      <c r="JZG212" s="9"/>
      <c r="JZL212" s="11"/>
      <c r="JZM212" s="8"/>
      <c r="JZN212" s="9"/>
      <c r="JZS212" s="11"/>
      <c r="JZT212" s="8"/>
      <c r="JZU212" s="9"/>
      <c r="JZZ212" s="11"/>
      <c r="KAA212" s="8"/>
      <c r="KAB212" s="9"/>
      <c r="KAG212" s="11"/>
      <c r="KAH212" s="8"/>
      <c r="KAI212" s="9"/>
      <c r="KAN212" s="11"/>
      <c r="KAO212" s="8"/>
      <c r="KAP212" s="9"/>
      <c r="KAU212" s="11"/>
      <c r="KAV212" s="8"/>
      <c r="KAW212" s="9"/>
      <c r="KBB212" s="11"/>
      <c r="KBC212" s="8"/>
      <c r="KBD212" s="9"/>
      <c r="KBI212" s="11"/>
      <c r="KBJ212" s="8"/>
      <c r="KBK212" s="9"/>
      <c r="KBP212" s="11"/>
      <c r="KBQ212" s="8"/>
      <c r="KBR212" s="9"/>
      <c r="KBW212" s="11"/>
      <c r="KBX212" s="8"/>
      <c r="KBY212" s="9"/>
      <c r="KCD212" s="11"/>
      <c r="KCE212" s="8"/>
      <c r="KCF212" s="9"/>
      <c r="KCK212" s="11"/>
      <c r="KCL212" s="8"/>
      <c r="KCM212" s="9"/>
      <c r="KCR212" s="11"/>
      <c r="KCS212" s="8"/>
      <c r="KCT212" s="9"/>
      <c r="KCY212" s="11"/>
      <c r="KCZ212" s="8"/>
      <c r="KDA212" s="9"/>
      <c r="KDF212" s="11"/>
      <c r="KDG212" s="8"/>
      <c r="KDH212" s="9"/>
      <c r="KDM212" s="11"/>
      <c r="KDN212" s="8"/>
      <c r="KDO212" s="9"/>
      <c r="KDT212" s="11"/>
      <c r="KDU212" s="8"/>
      <c r="KDV212" s="9"/>
      <c r="KEA212" s="11"/>
      <c r="KEB212" s="8"/>
      <c r="KEC212" s="9"/>
      <c r="KEH212" s="11"/>
      <c r="KEI212" s="8"/>
      <c r="KEJ212" s="9"/>
      <c r="KEO212" s="11"/>
      <c r="KEP212" s="8"/>
      <c r="KEQ212" s="9"/>
      <c r="KEV212" s="11"/>
      <c r="KEW212" s="8"/>
      <c r="KEX212" s="9"/>
      <c r="KFC212" s="11"/>
      <c r="KFD212" s="8"/>
      <c r="KFE212" s="9"/>
      <c r="KFJ212" s="11"/>
      <c r="KFK212" s="8"/>
      <c r="KFL212" s="9"/>
      <c r="KFQ212" s="11"/>
      <c r="KFR212" s="8"/>
      <c r="KFS212" s="9"/>
      <c r="KFX212" s="11"/>
      <c r="KFY212" s="8"/>
      <c r="KFZ212" s="9"/>
      <c r="KGE212" s="11"/>
      <c r="KGF212" s="8"/>
      <c r="KGG212" s="9"/>
      <c r="KGL212" s="11"/>
      <c r="KGM212" s="8"/>
      <c r="KGN212" s="9"/>
      <c r="KGS212" s="11"/>
      <c r="KGT212" s="8"/>
      <c r="KGU212" s="9"/>
      <c r="KGZ212" s="11"/>
      <c r="KHA212" s="8"/>
      <c r="KHB212" s="9"/>
      <c r="KHG212" s="11"/>
      <c r="KHH212" s="8"/>
      <c r="KHI212" s="9"/>
      <c r="KHN212" s="11"/>
      <c r="KHO212" s="8"/>
      <c r="KHP212" s="9"/>
      <c r="KHU212" s="11"/>
      <c r="KHV212" s="8"/>
      <c r="KHW212" s="9"/>
      <c r="KIB212" s="11"/>
      <c r="KIC212" s="8"/>
      <c r="KID212" s="9"/>
      <c r="KII212" s="11"/>
      <c r="KIJ212" s="8"/>
      <c r="KIK212" s="9"/>
      <c r="KIP212" s="11"/>
      <c r="KIQ212" s="8"/>
      <c r="KIR212" s="9"/>
      <c r="KIW212" s="11"/>
      <c r="KIX212" s="8"/>
      <c r="KIY212" s="9"/>
      <c r="KJD212" s="11"/>
      <c r="KJE212" s="8"/>
      <c r="KJF212" s="9"/>
      <c r="KJK212" s="11"/>
      <c r="KJL212" s="8"/>
      <c r="KJM212" s="9"/>
      <c r="KJR212" s="11"/>
      <c r="KJS212" s="8"/>
      <c r="KJT212" s="9"/>
      <c r="KJY212" s="11"/>
      <c r="KJZ212" s="8"/>
      <c r="KKA212" s="9"/>
      <c r="KKF212" s="11"/>
      <c r="KKG212" s="8"/>
      <c r="KKH212" s="9"/>
      <c r="KKM212" s="11"/>
      <c r="KKN212" s="8"/>
      <c r="KKO212" s="9"/>
      <c r="KKT212" s="11"/>
      <c r="KKU212" s="8"/>
      <c r="KKV212" s="9"/>
      <c r="KLA212" s="11"/>
      <c r="KLB212" s="8"/>
      <c r="KLC212" s="9"/>
      <c r="KLH212" s="11"/>
      <c r="KLI212" s="8"/>
      <c r="KLJ212" s="9"/>
      <c r="KLO212" s="11"/>
      <c r="KLP212" s="8"/>
      <c r="KLQ212" s="9"/>
      <c r="KLV212" s="11"/>
      <c r="KLW212" s="8"/>
      <c r="KLX212" s="9"/>
      <c r="KMC212" s="11"/>
      <c r="KMD212" s="8"/>
      <c r="KME212" s="9"/>
      <c r="KMJ212" s="11"/>
      <c r="KMK212" s="8"/>
      <c r="KML212" s="9"/>
      <c r="KMQ212" s="11"/>
      <c r="KMR212" s="8"/>
      <c r="KMS212" s="9"/>
      <c r="KMX212" s="11"/>
      <c r="KMY212" s="8"/>
      <c r="KMZ212" s="9"/>
      <c r="KNE212" s="11"/>
      <c r="KNF212" s="8"/>
      <c r="KNG212" s="9"/>
      <c r="KNL212" s="11"/>
      <c r="KNM212" s="8"/>
      <c r="KNN212" s="9"/>
      <c r="KNS212" s="11"/>
      <c r="KNT212" s="8"/>
      <c r="KNU212" s="9"/>
      <c r="KNZ212" s="11"/>
      <c r="KOA212" s="8"/>
      <c r="KOB212" s="9"/>
      <c r="KOG212" s="11"/>
      <c r="KOH212" s="8"/>
      <c r="KOI212" s="9"/>
      <c r="KON212" s="11"/>
      <c r="KOO212" s="8"/>
      <c r="KOP212" s="9"/>
      <c r="KOU212" s="11"/>
      <c r="KOV212" s="8"/>
      <c r="KOW212" s="9"/>
      <c r="KPB212" s="11"/>
      <c r="KPC212" s="8"/>
      <c r="KPD212" s="9"/>
      <c r="KPI212" s="11"/>
      <c r="KPJ212" s="8"/>
      <c r="KPK212" s="9"/>
      <c r="KPP212" s="11"/>
      <c r="KPQ212" s="8"/>
      <c r="KPR212" s="9"/>
      <c r="KPW212" s="11"/>
      <c r="KPX212" s="8"/>
      <c r="KPY212" s="9"/>
      <c r="KQD212" s="11"/>
      <c r="KQE212" s="8"/>
      <c r="KQF212" s="9"/>
      <c r="KQK212" s="11"/>
      <c r="KQL212" s="8"/>
      <c r="KQM212" s="9"/>
      <c r="KQR212" s="11"/>
      <c r="KQS212" s="8"/>
      <c r="KQT212" s="9"/>
      <c r="KQY212" s="11"/>
      <c r="KQZ212" s="8"/>
      <c r="KRA212" s="9"/>
      <c r="KRF212" s="11"/>
      <c r="KRG212" s="8"/>
      <c r="KRH212" s="9"/>
      <c r="KRM212" s="11"/>
      <c r="KRN212" s="8"/>
      <c r="KRO212" s="9"/>
      <c r="KRT212" s="11"/>
      <c r="KRU212" s="8"/>
      <c r="KRV212" s="9"/>
      <c r="KSA212" s="11"/>
      <c r="KSB212" s="8"/>
      <c r="KSC212" s="9"/>
      <c r="KSH212" s="11"/>
      <c r="KSI212" s="8"/>
      <c r="KSJ212" s="9"/>
      <c r="KSO212" s="11"/>
      <c r="KSP212" s="8"/>
      <c r="KSQ212" s="9"/>
      <c r="KSV212" s="11"/>
      <c r="KSW212" s="8"/>
      <c r="KSX212" s="9"/>
      <c r="KTC212" s="11"/>
      <c r="KTD212" s="8"/>
      <c r="KTE212" s="9"/>
      <c r="KTJ212" s="11"/>
      <c r="KTK212" s="8"/>
      <c r="KTL212" s="9"/>
      <c r="KTQ212" s="11"/>
      <c r="KTR212" s="8"/>
      <c r="KTS212" s="9"/>
      <c r="KTX212" s="11"/>
      <c r="KTY212" s="8"/>
      <c r="KTZ212" s="9"/>
      <c r="KUE212" s="11"/>
      <c r="KUF212" s="8"/>
      <c r="KUG212" s="9"/>
      <c r="KUL212" s="11"/>
      <c r="KUM212" s="8"/>
      <c r="KUN212" s="9"/>
      <c r="KUS212" s="11"/>
      <c r="KUT212" s="8"/>
      <c r="KUU212" s="9"/>
      <c r="KUZ212" s="11"/>
      <c r="KVA212" s="8"/>
      <c r="KVB212" s="9"/>
      <c r="KVG212" s="11"/>
      <c r="KVH212" s="8"/>
      <c r="KVI212" s="9"/>
      <c r="KVN212" s="11"/>
      <c r="KVO212" s="8"/>
      <c r="KVP212" s="9"/>
      <c r="KVU212" s="11"/>
      <c r="KVV212" s="8"/>
      <c r="KVW212" s="9"/>
      <c r="KWB212" s="11"/>
      <c r="KWC212" s="8"/>
      <c r="KWD212" s="9"/>
      <c r="KWI212" s="11"/>
      <c r="KWJ212" s="8"/>
      <c r="KWK212" s="9"/>
      <c r="KWP212" s="11"/>
      <c r="KWQ212" s="8"/>
      <c r="KWR212" s="9"/>
      <c r="KWW212" s="11"/>
      <c r="KWX212" s="8"/>
      <c r="KWY212" s="9"/>
      <c r="KXD212" s="11"/>
      <c r="KXE212" s="8"/>
      <c r="KXF212" s="9"/>
      <c r="KXK212" s="11"/>
      <c r="KXL212" s="8"/>
      <c r="KXM212" s="9"/>
      <c r="KXR212" s="11"/>
      <c r="KXS212" s="8"/>
      <c r="KXT212" s="9"/>
      <c r="KXY212" s="11"/>
      <c r="KXZ212" s="8"/>
      <c r="KYA212" s="9"/>
      <c r="KYF212" s="11"/>
      <c r="KYG212" s="8"/>
      <c r="KYH212" s="9"/>
      <c r="KYM212" s="11"/>
      <c r="KYN212" s="8"/>
      <c r="KYO212" s="9"/>
      <c r="KYT212" s="11"/>
      <c r="KYU212" s="8"/>
      <c r="KYV212" s="9"/>
      <c r="KZA212" s="11"/>
      <c r="KZB212" s="8"/>
      <c r="KZC212" s="9"/>
      <c r="KZH212" s="11"/>
      <c r="KZI212" s="8"/>
      <c r="KZJ212" s="9"/>
      <c r="KZO212" s="11"/>
      <c r="KZP212" s="8"/>
      <c r="KZQ212" s="9"/>
      <c r="KZV212" s="11"/>
      <c r="KZW212" s="8"/>
      <c r="KZX212" s="9"/>
      <c r="LAC212" s="11"/>
      <c r="LAD212" s="8"/>
      <c r="LAE212" s="9"/>
      <c r="LAJ212" s="11"/>
      <c r="LAK212" s="8"/>
      <c r="LAL212" s="9"/>
      <c r="LAQ212" s="11"/>
      <c r="LAR212" s="8"/>
      <c r="LAS212" s="9"/>
      <c r="LAX212" s="11"/>
      <c r="LAY212" s="8"/>
      <c r="LAZ212" s="9"/>
      <c r="LBE212" s="11"/>
      <c r="LBF212" s="8"/>
      <c r="LBG212" s="9"/>
      <c r="LBL212" s="11"/>
      <c r="LBM212" s="8"/>
      <c r="LBN212" s="9"/>
      <c r="LBS212" s="11"/>
      <c r="LBT212" s="8"/>
      <c r="LBU212" s="9"/>
      <c r="LBZ212" s="11"/>
      <c r="LCA212" s="8"/>
      <c r="LCB212" s="9"/>
      <c r="LCG212" s="11"/>
      <c r="LCH212" s="8"/>
      <c r="LCI212" s="9"/>
      <c r="LCN212" s="11"/>
      <c r="LCO212" s="8"/>
      <c r="LCP212" s="9"/>
      <c r="LCU212" s="11"/>
      <c r="LCV212" s="8"/>
      <c r="LCW212" s="9"/>
      <c r="LDB212" s="11"/>
      <c r="LDC212" s="8"/>
      <c r="LDD212" s="9"/>
      <c r="LDI212" s="11"/>
      <c r="LDJ212" s="8"/>
      <c r="LDK212" s="9"/>
      <c r="LDP212" s="11"/>
      <c r="LDQ212" s="8"/>
      <c r="LDR212" s="9"/>
      <c r="LDW212" s="11"/>
      <c r="LDX212" s="8"/>
      <c r="LDY212" s="9"/>
      <c r="LED212" s="11"/>
      <c r="LEE212" s="8"/>
      <c r="LEF212" s="9"/>
      <c r="LEK212" s="11"/>
      <c r="LEL212" s="8"/>
      <c r="LEM212" s="9"/>
      <c r="LER212" s="11"/>
      <c r="LES212" s="8"/>
      <c r="LET212" s="9"/>
      <c r="LEY212" s="11"/>
      <c r="LEZ212" s="8"/>
      <c r="LFA212" s="9"/>
      <c r="LFF212" s="11"/>
      <c r="LFG212" s="8"/>
      <c r="LFH212" s="9"/>
      <c r="LFM212" s="11"/>
      <c r="LFN212" s="8"/>
      <c r="LFO212" s="9"/>
      <c r="LFT212" s="11"/>
      <c r="LFU212" s="8"/>
      <c r="LFV212" s="9"/>
      <c r="LGA212" s="11"/>
      <c r="LGB212" s="8"/>
      <c r="LGC212" s="9"/>
      <c r="LGH212" s="11"/>
      <c r="LGI212" s="8"/>
      <c r="LGJ212" s="9"/>
      <c r="LGO212" s="11"/>
      <c r="LGP212" s="8"/>
      <c r="LGQ212" s="9"/>
      <c r="LGV212" s="11"/>
      <c r="LGW212" s="8"/>
      <c r="LGX212" s="9"/>
      <c r="LHC212" s="11"/>
      <c r="LHD212" s="8"/>
      <c r="LHE212" s="9"/>
      <c r="LHJ212" s="11"/>
      <c r="LHK212" s="8"/>
      <c r="LHL212" s="9"/>
      <c r="LHQ212" s="11"/>
      <c r="LHR212" s="8"/>
      <c r="LHS212" s="9"/>
      <c r="LHX212" s="11"/>
      <c r="LHY212" s="8"/>
      <c r="LHZ212" s="9"/>
      <c r="LIE212" s="11"/>
      <c r="LIF212" s="8"/>
      <c r="LIG212" s="9"/>
      <c r="LIL212" s="11"/>
      <c r="LIM212" s="8"/>
      <c r="LIN212" s="9"/>
      <c r="LIS212" s="11"/>
      <c r="LIT212" s="8"/>
      <c r="LIU212" s="9"/>
      <c r="LIZ212" s="11"/>
      <c r="LJA212" s="8"/>
      <c r="LJB212" s="9"/>
      <c r="LJG212" s="11"/>
      <c r="LJH212" s="8"/>
      <c r="LJI212" s="9"/>
      <c r="LJN212" s="11"/>
      <c r="LJO212" s="8"/>
      <c r="LJP212" s="9"/>
      <c r="LJU212" s="11"/>
      <c r="LJV212" s="8"/>
      <c r="LJW212" s="9"/>
      <c r="LKB212" s="11"/>
      <c r="LKC212" s="8"/>
      <c r="LKD212" s="9"/>
      <c r="LKI212" s="11"/>
      <c r="LKJ212" s="8"/>
      <c r="LKK212" s="9"/>
      <c r="LKP212" s="11"/>
      <c r="LKQ212" s="8"/>
      <c r="LKR212" s="9"/>
      <c r="LKW212" s="11"/>
      <c r="LKX212" s="8"/>
      <c r="LKY212" s="9"/>
      <c r="LLD212" s="11"/>
      <c r="LLE212" s="8"/>
      <c r="LLF212" s="9"/>
      <c r="LLK212" s="11"/>
      <c r="LLL212" s="8"/>
      <c r="LLM212" s="9"/>
      <c r="LLR212" s="11"/>
      <c r="LLS212" s="8"/>
      <c r="LLT212" s="9"/>
      <c r="LLY212" s="11"/>
      <c r="LLZ212" s="8"/>
      <c r="LMA212" s="9"/>
      <c r="LMF212" s="11"/>
      <c r="LMG212" s="8"/>
      <c r="LMH212" s="9"/>
      <c r="LMM212" s="11"/>
      <c r="LMN212" s="8"/>
      <c r="LMO212" s="9"/>
      <c r="LMT212" s="11"/>
      <c r="LMU212" s="8"/>
      <c r="LMV212" s="9"/>
      <c r="LNA212" s="11"/>
      <c r="LNB212" s="8"/>
      <c r="LNC212" s="9"/>
      <c r="LNH212" s="11"/>
      <c r="LNI212" s="8"/>
      <c r="LNJ212" s="9"/>
      <c r="LNO212" s="11"/>
      <c r="LNP212" s="8"/>
      <c r="LNQ212" s="9"/>
      <c r="LNV212" s="11"/>
      <c r="LNW212" s="8"/>
      <c r="LNX212" s="9"/>
      <c r="LOC212" s="11"/>
      <c r="LOD212" s="8"/>
      <c r="LOE212" s="9"/>
      <c r="LOJ212" s="11"/>
      <c r="LOK212" s="8"/>
      <c r="LOL212" s="9"/>
      <c r="LOQ212" s="11"/>
      <c r="LOR212" s="8"/>
      <c r="LOS212" s="9"/>
      <c r="LOX212" s="11"/>
      <c r="LOY212" s="8"/>
      <c r="LOZ212" s="9"/>
      <c r="LPE212" s="11"/>
      <c r="LPF212" s="8"/>
      <c r="LPG212" s="9"/>
      <c r="LPL212" s="11"/>
      <c r="LPM212" s="8"/>
      <c r="LPN212" s="9"/>
      <c r="LPS212" s="11"/>
      <c r="LPT212" s="8"/>
      <c r="LPU212" s="9"/>
      <c r="LPZ212" s="11"/>
      <c r="LQA212" s="8"/>
      <c r="LQB212" s="9"/>
      <c r="LQG212" s="11"/>
      <c r="LQH212" s="8"/>
      <c r="LQI212" s="9"/>
      <c r="LQN212" s="11"/>
      <c r="LQO212" s="8"/>
      <c r="LQP212" s="9"/>
      <c r="LQU212" s="11"/>
      <c r="LQV212" s="8"/>
      <c r="LQW212" s="9"/>
      <c r="LRB212" s="11"/>
      <c r="LRC212" s="8"/>
      <c r="LRD212" s="9"/>
      <c r="LRI212" s="11"/>
      <c r="LRJ212" s="8"/>
      <c r="LRK212" s="9"/>
      <c r="LRP212" s="11"/>
      <c r="LRQ212" s="8"/>
      <c r="LRR212" s="9"/>
      <c r="LRW212" s="11"/>
      <c r="LRX212" s="8"/>
      <c r="LRY212" s="9"/>
      <c r="LSD212" s="11"/>
      <c r="LSE212" s="8"/>
      <c r="LSF212" s="9"/>
      <c r="LSK212" s="11"/>
      <c r="LSL212" s="8"/>
      <c r="LSM212" s="9"/>
      <c r="LSR212" s="11"/>
      <c r="LSS212" s="8"/>
      <c r="LST212" s="9"/>
      <c r="LSY212" s="11"/>
      <c r="LSZ212" s="8"/>
      <c r="LTA212" s="9"/>
      <c r="LTF212" s="11"/>
      <c r="LTG212" s="8"/>
      <c r="LTH212" s="9"/>
      <c r="LTM212" s="11"/>
      <c r="LTN212" s="8"/>
      <c r="LTO212" s="9"/>
      <c r="LTT212" s="11"/>
      <c r="LTU212" s="8"/>
      <c r="LTV212" s="9"/>
      <c r="LUA212" s="11"/>
      <c r="LUB212" s="8"/>
      <c r="LUC212" s="9"/>
      <c r="LUH212" s="11"/>
      <c r="LUI212" s="8"/>
      <c r="LUJ212" s="9"/>
      <c r="LUO212" s="11"/>
      <c r="LUP212" s="8"/>
      <c r="LUQ212" s="9"/>
      <c r="LUV212" s="11"/>
      <c r="LUW212" s="8"/>
      <c r="LUX212" s="9"/>
      <c r="LVC212" s="11"/>
      <c r="LVD212" s="8"/>
      <c r="LVE212" s="9"/>
      <c r="LVJ212" s="11"/>
      <c r="LVK212" s="8"/>
      <c r="LVL212" s="9"/>
      <c r="LVQ212" s="11"/>
      <c r="LVR212" s="8"/>
      <c r="LVS212" s="9"/>
      <c r="LVX212" s="11"/>
      <c r="LVY212" s="8"/>
      <c r="LVZ212" s="9"/>
      <c r="LWE212" s="11"/>
      <c r="LWF212" s="8"/>
      <c r="LWG212" s="9"/>
      <c r="LWL212" s="11"/>
      <c r="LWM212" s="8"/>
      <c r="LWN212" s="9"/>
      <c r="LWS212" s="11"/>
      <c r="LWT212" s="8"/>
      <c r="LWU212" s="9"/>
      <c r="LWZ212" s="11"/>
      <c r="LXA212" s="8"/>
      <c r="LXB212" s="9"/>
      <c r="LXG212" s="11"/>
      <c r="LXH212" s="8"/>
      <c r="LXI212" s="9"/>
      <c r="LXN212" s="11"/>
      <c r="LXO212" s="8"/>
      <c r="LXP212" s="9"/>
      <c r="LXU212" s="11"/>
      <c r="LXV212" s="8"/>
      <c r="LXW212" s="9"/>
      <c r="LYB212" s="11"/>
      <c r="LYC212" s="8"/>
      <c r="LYD212" s="9"/>
      <c r="LYI212" s="11"/>
      <c r="LYJ212" s="8"/>
      <c r="LYK212" s="9"/>
      <c r="LYP212" s="11"/>
      <c r="LYQ212" s="8"/>
      <c r="LYR212" s="9"/>
      <c r="LYW212" s="11"/>
      <c r="LYX212" s="8"/>
      <c r="LYY212" s="9"/>
      <c r="LZD212" s="11"/>
      <c r="LZE212" s="8"/>
      <c r="LZF212" s="9"/>
      <c r="LZK212" s="11"/>
      <c r="LZL212" s="8"/>
      <c r="LZM212" s="9"/>
      <c r="LZR212" s="11"/>
      <c r="LZS212" s="8"/>
      <c r="LZT212" s="9"/>
      <c r="LZY212" s="11"/>
      <c r="LZZ212" s="8"/>
      <c r="MAA212" s="9"/>
      <c r="MAF212" s="11"/>
      <c r="MAG212" s="8"/>
      <c r="MAH212" s="9"/>
      <c r="MAM212" s="11"/>
      <c r="MAN212" s="8"/>
      <c r="MAO212" s="9"/>
      <c r="MAT212" s="11"/>
      <c r="MAU212" s="8"/>
      <c r="MAV212" s="9"/>
      <c r="MBA212" s="11"/>
      <c r="MBB212" s="8"/>
      <c r="MBC212" s="9"/>
      <c r="MBH212" s="11"/>
      <c r="MBI212" s="8"/>
      <c r="MBJ212" s="9"/>
      <c r="MBO212" s="11"/>
      <c r="MBP212" s="8"/>
      <c r="MBQ212" s="9"/>
      <c r="MBV212" s="11"/>
      <c r="MBW212" s="8"/>
      <c r="MBX212" s="9"/>
      <c r="MCC212" s="11"/>
      <c r="MCD212" s="8"/>
      <c r="MCE212" s="9"/>
      <c r="MCJ212" s="11"/>
      <c r="MCK212" s="8"/>
      <c r="MCL212" s="9"/>
      <c r="MCQ212" s="11"/>
      <c r="MCR212" s="8"/>
      <c r="MCS212" s="9"/>
      <c r="MCX212" s="11"/>
      <c r="MCY212" s="8"/>
      <c r="MCZ212" s="9"/>
      <c r="MDE212" s="11"/>
      <c r="MDF212" s="8"/>
      <c r="MDG212" s="9"/>
      <c r="MDL212" s="11"/>
      <c r="MDM212" s="8"/>
      <c r="MDN212" s="9"/>
      <c r="MDS212" s="11"/>
      <c r="MDT212" s="8"/>
      <c r="MDU212" s="9"/>
      <c r="MDZ212" s="11"/>
      <c r="MEA212" s="8"/>
      <c r="MEB212" s="9"/>
      <c r="MEG212" s="11"/>
      <c r="MEH212" s="8"/>
      <c r="MEI212" s="9"/>
      <c r="MEN212" s="11"/>
      <c r="MEO212" s="8"/>
      <c r="MEP212" s="9"/>
      <c r="MEU212" s="11"/>
      <c r="MEV212" s="8"/>
      <c r="MEW212" s="9"/>
      <c r="MFB212" s="11"/>
      <c r="MFC212" s="8"/>
      <c r="MFD212" s="9"/>
      <c r="MFI212" s="11"/>
      <c r="MFJ212" s="8"/>
      <c r="MFK212" s="9"/>
      <c r="MFP212" s="11"/>
      <c r="MFQ212" s="8"/>
      <c r="MFR212" s="9"/>
      <c r="MFW212" s="11"/>
      <c r="MFX212" s="8"/>
      <c r="MFY212" s="9"/>
      <c r="MGD212" s="11"/>
      <c r="MGE212" s="8"/>
      <c r="MGF212" s="9"/>
      <c r="MGK212" s="11"/>
      <c r="MGL212" s="8"/>
      <c r="MGM212" s="9"/>
      <c r="MGR212" s="11"/>
      <c r="MGS212" s="8"/>
      <c r="MGT212" s="9"/>
      <c r="MGY212" s="11"/>
      <c r="MGZ212" s="8"/>
      <c r="MHA212" s="9"/>
      <c r="MHF212" s="11"/>
      <c r="MHG212" s="8"/>
      <c r="MHH212" s="9"/>
      <c r="MHM212" s="11"/>
      <c r="MHN212" s="8"/>
      <c r="MHO212" s="9"/>
      <c r="MHT212" s="11"/>
      <c r="MHU212" s="8"/>
      <c r="MHV212" s="9"/>
      <c r="MIA212" s="11"/>
      <c r="MIB212" s="8"/>
      <c r="MIC212" s="9"/>
      <c r="MIH212" s="11"/>
      <c r="MII212" s="8"/>
      <c r="MIJ212" s="9"/>
      <c r="MIO212" s="11"/>
      <c r="MIP212" s="8"/>
      <c r="MIQ212" s="9"/>
      <c r="MIV212" s="11"/>
      <c r="MIW212" s="8"/>
      <c r="MIX212" s="9"/>
      <c r="MJC212" s="11"/>
      <c r="MJD212" s="8"/>
      <c r="MJE212" s="9"/>
      <c r="MJJ212" s="11"/>
      <c r="MJK212" s="8"/>
      <c r="MJL212" s="9"/>
      <c r="MJQ212" s="11"/>
      <c r="MJR212" s="8"/>
      <c r="MJS212" s="9"/>
      <c r="MJX212" s="11"/>
      <c r="MJY212" s="8"/>
      <c r="MJZ212" s="9"/>
      <c r="MKE212" s="11"/>
      <c r="MKF212" s="8"/>
      <c r="MKG212" s="9"/>
      <c r="MKL212" s="11"/>
      <c r="MKM212" s="8"/>
      <c r="MKN212" s="9"/>
      <c r="MKS212" s="11"/>
      <c r="MKT212" s="8"/>
      <c r="MKU212" s="9"/>
      <c r="MKZ212" s="11"/>
      <c r="MLA212" s="8"/>
      <c r="MLB212" s="9"/>
      <c r="MLG212" s="11"/>
      <c r="MLH212" s="8"/>
      <c r="MLI212" s="9"/>
      <c r="MLN212" s="11"/>
      <c r="MLO212" s="8"/>
      <c r="MLP212" s="9"/>
      <c r="MLU212" s="11"/>
      <c r="MLV212" s="8"/>
      <c r="MLW212" s="9"/>
      <c r="MMB212" s="11"/>
      <c r="MMC212" s="8"/>
      <c r="MMD212" s="9"/>
      <c r="MMI212" s="11"/>
      <c r="MMJ212" s="8"/>
      <c r="MMK212" s="9"/>
      <c r="MMP212" s="11"/>
      <c r="MMQ212" s="8"/>
      <c r="MMR212" s="9"/>
      <c r="MMW212" s="11"/>
      <c r="MMX212" s="8"/>
      <c r="MMY212" s="9"/>
      <c r="MND212" s="11"/>
      <c r="MNE212" s="8"/>
      <c r="MNF212" s="9"/>
      <c r="MNK212" s="11"/>
      <c r="MNL212" s="8"/>
      <c r="MNM212" s="9"/>
      <c r="MNR212" s="11"/>
      <c r="MNS212" s="8"/>
      <c r="MNT212" s="9"/>
      <c r="MNY212" s="11"/>
      <c r="MNZ212" s="8"/>
      <c r="MOA212" s="9"/>
      <c r="MOF212" s="11"/>
      <c r="MOG212" s="8"/>
      <c r="MOH212" s="9"/>
      <c r="MOM212" s="11"/>
      <c r="MON212" s="8"/>
      <c r="MOO212" s="9"/>
      <c r="MOT212" s="11"/>
      <c r="MOU212" s="8"/>
      <c r="MOV212" s="9"/>
      <c r="MPA212" s="11"/>
      <c r="MPB212" s="8"/>
      <c r="MPC212" s="9"/>
      <c r="MPH212" s="11"/>
      <c r="MPI212" s="8"/>
      <c r="MPJ212" s="9"/>
      <c r="MPO212" s="11"/>
      <c r="MPP212" s="8"/>
      <c r="MPQ212" s="9"/>
      <c r="MPV212" s="11"/>
      <c r="MPW212" s="8"/>
      <c r="MPX212" s="9"/>
      <c r="MQC212" s="11"/>
      <c r="MQD212" s="8"/>
      <c r="MQE212" s="9"/>
      <c r="MQJ212" s="11"/>
      <c r="MQK212" s="8"/>
      <c r="MQL212" s="9"/>
      <c r="MQQ212" s="11"/>
      <c r="MQR212" s="8"/>
      <c r="MQS212" s="9"/>
      <c r="MQX212" s="11"/>
      <c r="MQY212" s="8"/>
      <c r="MQZ212" s="9"/>
      <c r="MRE212" s="11"/>
      <c r="MRF212" s="8"/>
      <c r="MRG212" s="9"/>
      <c r="MRL212" s="11"/>
      <c r="MRM212" s="8"/>
      <c r="MRN212" s="9"/>
      <c r="MRS212" s="11"/>
      <c r="MRT212" s="8"/>
      <c r="MRU212" s="9"/>
      <c r="MRZ212" s="11"/>
      <c r="MSA212" s="8"/>
      <c r="MSB212" s="9"/>
      <c r="MSG212" s="11"/>
      <c r="MSH212" s="8"/>
      <c r="MSI212" s="9"/>
      <c r="MSN212" s="11"/>
      <c r="MSO212" s="8"/>
      <c r="MSP212" s="9"/>
      <c r="MSU212" s="11"/>
      <c r="MSV212" s="8"/>
      <c r="MSW212" s="9"/>
      <c r="MTB212" s="11"/>
      <c r="MTC212" s="8"/>
      <c r="MTD212" s="9"/>
      <c r="MTI212" s="11"/>
      <c r="MTJ212" s="8"/>
      <c r="MTK212" s="9"/>
      <c r="MTP212" s="11"/>
      <c r="MTQ212" s="8"/>
      <c r="MTR212" s="9"/>
      <c r="MTW212" s="11"/>
      <c r="MTX212" s="8"/>
      <c r="MTY212" s="9"/>
      <c r="MUD212" s="11"/>
      <c r="MUE212" s="8"/>
      <c r="MUF212" s="9"/>
      <c r="MUK212" s="11"/>
      <c r="MUL212" s="8"/>
      <c r="MUM212" s="9"/>
      <c r="MUR212" s="11"/>
      <c r="MUS212" s="8"/>
      <c r="MUT212" s="9"/>
      <c r="MUY212" s="11"/>
      <c r="MUZ212" s="8"/>
      <c r="MVA212" s="9"/>
      <c r="MVF212" s="11"/>
      <c r="MVG212" s="8"/>
      <c r="MVH212" s="9"/>
      <c r="MVM212" s="11"/>
      <c r="MVN212" s="8"/>
      <c r="MVO212" s="9"/>
      <c r="MVT212" s="11"/>
      <c r="MVU212" s="8"/>
      <c r="MVV212" s="9"/>
      <c r="MWA212" s="11"/>
      <c r="MWB212" s="8"/>
      <c r="MWC212" s="9"/>
      <c r="MWH212" s="11"/>
      <c r="MWI212" s="8"/>
      <c r="MWJ212" s="9"/>
      <c r="MWO212" s="11"/>
      <c r="MWP212" s="8"/>
      <c r="MWQ212" s="9"/>
      <c r="MWV212" s="11"/>
      <c r="MWW212" s="8"/>
      <c r="MWX212" s="9"/>
      <c r="MXC212" s="11"/>
      <c r="MXD212" s="8"/>
      <c r="MXE212" s="9"/>
      <c r="MXJ212" s="11"/>
      <c r="MXK212" s="8"/>
      <c r="MXL212" s="9"/>
      <c r="MXQ212" s="11"/>
      <c r="MXR212" s="8"/>
      <c r="MXS212" s="9"/>
      <c r="MXX212" s="11"/>
      <c r="MXY212" s="8"/>
      <c r="MXZ212" s="9"/>
      <c r="MYE212" s="11"/>
      <c r="MYF212" s="8"/>
      <c r="MYG212" s="9"/>
      <c r="MYL212" s="11"/>
      <c r="MYM212" s="8"/>
      <c r="MYN212" s="9"/>
      <c r="MYS212" s="11"/>
      <c r="MYT212" s="8"/>
      <c r="MYU212" s="9"/>
      <c r="MYZ212" s="11"/>
      <c r="MZA212" s="8"/>
      <c r="MZB212" s="9"/>
      <c r="MZG212" s="11"/>
      <c r="MZH212" s="8"/>
      <c r="MZI212" s="9"/>
      <c r="MZN212" s="11"/>
      <c r="MZO212" s="8"/>
      <c r="MZP212" s="9"/>
      <c r="MZU212" s="11"/>
      <c r="MZV212" s="8"/>
      <c r="MZW212" s="9"/>
      <c r="NAB212" s="11"/>
      <c r="NAC212" s="8"/>
      <c r="NAD212" s="9"/>
      <c r="NAI212" s="11"/>
      <c r="NAJ212" s="8"/>
      <c r="NAK212" s="9"/>
      <c r="NAP212" s="11"/>
      <c r="NAQ212" s="8"/>
      <c r="NAR212" s="9"/>
      <c r="NAW212" s="11"/>
      <c r="NAX212" s="8"/>
      <c r="NAY212" s="9"/>
      <c r="NBD212" s="11"/>
      <c r="NBE212" s="8"/>
      <c r="NBF212" s="9"/>
      <c r="NBK212" s="11"/>
      <c r="NBL212" s="8"/>
      <c r="NBM212" s="9"/>
      <c r="NBR212" s="11"/>
      <c r="NBS212" s="8"/>
      <c r="NBT212" s="9"/>
      <c r="NBY212" s="11"/>
      <c r="NBZ212" s="8"/>
      <c r="NCA212" s="9"/>
      <c r="NCF212" s="11"/>
      <c r="NCG212" s="8"/>
      <c r="NCH212" s="9"/>
      <c r="NCM212" s="11"/>
      <c r="NCN212" s="8"/>
      <c r="NCO212" s="9"/>
      <c r="NCT212" s="11"/>
      <c r="NCU212" s="8"/>
      <c r="NCV212" s="9"/>
      <c r="NDA212" s="11"/>
      <c r="NDB212" s="8"/>
      <c r="NDC212" s="9"/>
      <c r="NDH212" s="11"/>
      <c r="NDI212" s="8"/>
      <c r="NDJ212" s="9"/>
      <c r="NDO212" s="11"/>
      <c r="NDP212" s="8"/>
      <c r="NDQ212" s="9"/>
      <c r="NDV212" s="11"/>
      <c r="NDW212" s="8"/>
      <c r="NDX212" s="9"/>
      <c r="NEC212" s="11"/>
      <c r="NED212" s="8"/>
      <c r="NEE212" s="9"/>
      <c r="NEJ212" s="11"/>
      <c r="NEK212" s="8"/>
      <c r="NEL212" s="9"/>
      <c r="NEQ212" s="11"/>
      <c r="NER212" s="8"/>
      <c r="NES212" s="9"/>
      <c r="NEX212" s="11"/>
      <c r="NEY212" s="8"/>
      <c r="NEZ212" s="9"/>
      <c r="NFE212" s="11"/>
      <c r="NFF212" s="8"/>
      <c r="NFG212" s="9"/>
      <c r="NFL212" s="11"/>
      <c r="NFM212" s="8"/>
      <c r="NFN212" s="9"/>
      <c r="NFS212" s="11"/>
      <c r="NFT212" s="8"/>
      <c r="NFU212" s="9"/>
      <c r="NFZ212" s="11"/>
      <c r="NGA212" s="8"/>
      <c r="NGB212" s="9"/>
      <c r="NGG212" s="11"/>
      <c r="NGH212" s="8"/>
      <c r="NGI212" s="9"/>
      <c r="NGN212" s="11"/>
      <c r="NGO212" s="8"/>
      <c r="NGP212" s="9"/>
      <c r="NGU212" s="11"/>
      <c r="NGV212" s="8"/>
      <c r="NGW212" s="9"/>
      <c r="NHB212" s="11"/>
      <c r="NHC212" s="8"/>
      <c r="NHD212" s="9"/>
      <c r="NHI212" s="11"/>
      <c r="NHJ212" s="8"/>
      <c r="NHK212" s="9"/>
      <c r="NHP212" s="11"/>
      <c r="NHQ212" s="8"/>
      <c r="NHR212" s="9"/>
      <c r="NHW212" s="11"/>
      <c r="NHX212" s="8"/>
      <c r="NHY212" s="9"/>
      <c r="NID212" s="11"/>
      <c r="NIE212" s="8"/>
      <c r="NIF212" s="9"/>
      <c r="NIK212" s="11"/>
      <c r="NIL212" s="8"/>
      <c r="NIM212" s="9"/>
      <c r="NIR212" s="11"/>
      <c r="NIS212" s="8"/>
      <c r="NIT212" s="9"/>
      <c r="NIY212" s="11"/>
      <c r="NIZ212" s="8"/>
      <c r="NJA212" s="9"/>
      <c r="NJF212" s="11"/>
      <c r="NJG212" s="8"/>
      <c r="NJH212" s="9"/>
      <c r="NJM212" s="11"/>
      <c r="NJN212" s="8"/>
      <c r="NJO212" s="9"/>
      <c r="NJT212" s="11"/>
      <c r="NJU212" s="8"/>
      <c r="NJV212" s="9"/>
      <c r="NKA212" s="11"/>
      <c r="NKB212" s="8"/>
      <c r="NKC212" s="9"/>
      <c r="NKH212" s="11"/>
      <c r="NKI212" s="8"/>
      <c r="NKJ212" s="9"/>
      <c r="NKO212" s="11"/>
      <c r="NKP212" s="8"/>
      <c r="NKQ212" s="9"/>
      <c r="NKV212" s="11"/>
      <c r="NKW212" s="8"/>
      <c r="NKX212" s="9"/>
      <c r="NLC212" s="11"/>
      <c r="NLD212" s="8"/>
      <c r="NLE212" s="9"/>
      <c r="NLJ212" s="11"/>
      <c r="NLK212" s="8"/>
      <c r="NLL212" s="9"/>
      <c r="NLQ212" s="11"/>
      <c r="NLR212" s="8"/>
      <c r="NLS212" s="9"/>
      <c r="NLX212" s="11"/>
      <c r="NLY212" s="8"/>
      <c r="NLZ212" s="9"/>
      <c r="NME212" s="11"/>
      <c r="NMF212" s="8"/>
      <c r="NMG212" s="9"/>
      <c r="NML212" s="11"/>
      <c r="NMM212" s="8"/>
      <c r="NMN212" s="9"/>
      <c r="NMS212" s="11"/>
      <c r="NMT212" s="8"/>
      <c r="NMU212" s="9"/>
      <c r="NMZ212" s="11"/>
      <c r="NNA212" s="8"/>
      <c r="NNB212" s="9"/>
      <c r="NNG212" s="11"/>
      <c r="NNH212" s="8"/>
      <c r="NNI212" s="9"/>
      <c r="NNN212" s="11"/>
      <c r="NNO212" s="8"/>
      <c r="NNP212" s="9"/>
      <c r="NNU212" s="11"/>
      <c r="NNV212" s="8"/>
      <c r="NNW212" s="9"/>
      <c r="NOB212" s="11"/>
      <c r="NOC212" s="8"/>
      <c r="NOD212" s="9"/>
      <c r="NOI212" s="11"/>
      <c r="NOJ212" s="8"/>
      <c r="NOK212" s="9"/>
      <c r="NOP212" s="11"/>
      <c r="NOQ212" s="8"/>
      <c r="NOR212" s="9"/>
      <c r="NOW212" s="11"/>
      <c r="NOX212" s="8"/>
      <c r="NOY212" s="9"/>
      <c r="NPD212" s="11"/>
      <c r="NPE212" s="8"/>
      <c r="NPF212" s="9"/>
      <c r="NPK212" s="11"/>
      <c r="NPL212" s="8"/>
      <c r="NPM212" s="9"/>
      <c r="NPR212" s="11"/>
      <c r="NPS212" s="8"/>
      <c r="NPT212" s="9"/>
      <c r="NPY212" s="11"/>
      <c r="NPZ212" s="8"/>
      <c r="NQA212" s="9"/>
      <c r="NQF212" s="11"/>
      <c r="NQG212" s="8"/>
      <c r="NQH212" s="9"/>
      <c r="NQM212" s="11"/>
      <c r="NQN212" s="8"/>
      <c r="NQO212" s="9"/>
      <c r="NQT212" s="11"/>
      <c r="NQU212" s="8"/>
      <c r="NQV212" s="9"/>
      <c r="NRA212" s="11"/>
      <c r="NRB212" s="8"/>
      <c r="NRC212" s="9"/>
      <c r="NRH212" s="11"/>
      <c r="NRI212" s="8"/>
      <c r="NRJ212" s="9"/>
      <c r="NRO212" s="11"/>
      <c r="NRP212" s="8"/>
      <c r="NRQ212" s="9"/>
      <c r="NRV212" s="11"/>
      <c r="NRW212" s="8"/>
      <c r="NRX212" s="9"/>
      <c r="NSC212" s="11"/>
      <c r="NSD212" s="8"/>
      <c r="NSE212" s="9"/>
      <c r="NSJ212" s="11"/>
      <c r="NSK212" s="8"/>
      <c r="NSL212" s="9"/>
      <c r="NSQ212" s="11"/>
      <c r="NSR212" s="8"/>
      <c r="NSS212" s="9"/>
      <c r="NSX212" s="11"/>
      <c r="NSY212" s="8"/>
      <c r="NSZ212" s="9"/>
      <c r="NTE212" s="11"/>
      <c r="NTF212" s="8"/>
      <c r="NTG212" s="9"/>
      <c r="NTL212" s="11"/>
      <c r="NTM212" s="8"/>
      <c r="NTN212" s="9"/>
      <c r="NTS212" s="11"/>
      <c r="NTT212" s="8"/>
      <c r="NTU212" s="9"/>
      <c r="NTZ212" s="11"/>
      <c r="NUA212" s="8"/>
      <c r="NUB212" s="9"/>
      <c r="NUG212" s="11"/>
      <c r="NUH212" s="8"/>
      <c r="NUI212" s="9"/>
      <c r="NUN212" s="11"/>
      <c r="NUO212" s="8"/>
      <c r="NUP212" s="9"/>
      <c r="NUU212" s="11"/>
      <c r="NUV212" s="8"/>
      <c r="NUW212" s="9"/>
      <c r="NVB212" s="11"/>
      <c r="NVC212" s="8"/>
      <c r="NVD212" s="9"/>
      <c r="NVI212" s="11"/>
      <c r="NVJ212" s="8"/>
      <c r="NVK212" s="9"/>
      <c r="NVP212" s="11"/>
      <c r="NVQ212" s="8"/>
      <c r="NVR212" s="9"/>
      <c r="NVW212" s="11"/>
      <c r="NVX212" s="8"/>
      <c r="NVY212" s="9"/>
      <c r="NWD212" s="11"/>
      <c r="NWE212" s="8"/>
      <c r="NWF212" s="9"/>
      <c r="NWK212" s="11"/>
      <c r="NWL212" s="8"/>
      <c r="NWM212" s="9"/>
      <c r="NWR212" s="11"/>
      <c r="NWS212" s="8"/>
      <c r="NWT212" s="9"/>
      <c r="NWY212" s="11"/>
      <c r="NWZ212" s="8"/>
      <c r="NXA212" s="9"/>
      <c r="NXF212" s="11"/>
      <c r="NXG212" s="8"/>
      <c r="NXH212" s="9"/>
      <c r="NXM212" s="11"/>
      <c r="NXN212" s="8"/>
      <c r="NXO212" s="9"/>
      <c r="NXT212" s="11"/>
      <c r="NXU212" s="8"/>
      <c r="NXV212" s="9"/>
      <c r="NYA212" s="11"/>
      <c r="NYB212" s="8"/>
      <c r="NYC212" s="9"/>
      <c r="NYH212" s="11"/>
      <c r="NYI212" s="8"/>
      <c r="NYJ212" s="9"/>
      <c r="NYO212" s="11"/>
      <c r="NYP212" s="8"/>
      <c r="NYQ212" s="9"/>
      <c r="NYV212" s="11"/>
      <c r="NYW212" s="8"/>
      <c r="NYX212" s="9"/>
      <c r="NZC212" s="11"/>
      <c r="NZD212" s="8"/>
      <c r="NZE212" s="9"/>
      <c r="NZJ212" s="11"/>
      <c r="NZK212" s="8"/>
      <c r="NZL212" s="9"/>
      <c r="NZQ212" s="11"/>
      <c r="NZR212" s="8"/>
      <c r="NZS212" s="9"/>
      <c r="NZX212" s="11"/>
      <c r="NZY212" s="8"/>
      <c r="NZZ212" s="9"/>
      <c r="OAE212" s="11"/>
      <c r="OAF212" s="8"/>
      <c r="OAG212" s="9"/>
      <c r="OAL212" s="11"/>
      <c r="OAM212" s="8"/>
      <c r="OAN212" s="9"/>
      <c r="OAS212" s="11"/>
      <c r="OAT212" s="8"/>
      <c r="OAU212" s="9"/>
      <c r="OAZ212" s="11"/>
      <c r="OBA212" s="8"/>
      <c r="OBB212" s="9"/>
      <c r="OBG212" s="11"/>
      <c r="OBH212" s="8"/>
      <c r="OBI212" s="9"/>
      <c r="OBN212" s="11"/>
      <c r="OBO212" s="8"/>
      <c r="OBP212" s="9"/>
      <c r="OBU212" s="11"/>
      <c r="OBV212" s="8"/>
      <c r="OBW212" s="9"/>
      <c r="OCB212" s="11"/>
      <c r="OCC212" s="8"/>
      <c r="OCD212" s="9"/>
      <c r="OCI212" s="11"/>
      <c r="OCJ212" s="8"/>
      <c r="OCK212" s="9"/>
      <c r="OCP212" s="11"/>
      <c r="OCQ212" s="8"/>
      <c r="OCR212" s="9"/>
      <c r="OCW212" s="11"/>
      <c r="OCX212" s="8"/>
      <c r="OCY212" s="9"/>
      <c r="ODD212" s="11"/>
      <c r="ODE212" s="8"/>
      <c r="ODF212" s="9"/>
      <c r="ODK212" s="11"/>
      <c r="ODL212" s="8"/>
      <c r="ODM212" s="9"/>
      <c r="ODR212" s="11"/>
      <c r="ODS212" s="8"/>
      <c r="ODT212" s="9"/>
      <c r="ODY212" s="11"/>
      <c r="ODZ212" s="8"/>
      <c r="OEA212" s="9"/>
      <c r="OEF212" s="11"/>
      <c r="OEG212" s="8"/>
      <c r="OEH212" s="9"/>
      <c r="OEM212" s="11"/>
      <c r="OEN212" s="8"/>
      <c r="OEO212" s="9"/>
      <c r="OET212" s="11"/>
      <c r="OEU212" s="8"/>
      <c r="OEV212" s="9"/>
      <c r="OFA212" s="11"/>
      <c r="OFB212" s="8"/>
      <c r="OFC212" s="9"/>
      <c r="OFH212" s="11"/>
      <c r="OFI212" s="8"/>
      <c r="OFJ212" s="9"/>
      <c r="OFO212" s="11"/>
      <c r="OFP212" s="8"/>
      <c r="OFQ212" s="9"/>
      <c r="OFV212" s="11"/>
      <c r="OFW212" s="8"/>
      <c r="OFX212" s="9"/>
      <c r="OGC212" s="11"/>
      <c r="OGD212" s="8"/>
      <c r="OGE212" s="9"/>
      <c r="OGJ212" s="11"/>
      <c r="OGK212" s="8"/>
      <c r="OGL212" s="9"/>
      <c r="OGQ212" s="11"/>
      <c r="OGR212" s="8"/>
      <c r="OGS212" s="9"/>
      <c r="OGX212" s="11"/>
      <c r="OGY212" s="8"/>
      <c r="OGZ212" s="9"/>
      <c r="OHE212" s="11"/>
      <c r="OHF212" s="8"/>
      <c r="OHG212" s="9"/>
      <c r="OHL212" s="11"/>
      <c r="OHM212" s="8"/>
      <c r="OHN212" s="9"/>
      <c r="OHS212" s="11"/>
      <c r="OHT212" s="8"/>
      <c r="OHU212" s="9"/>
      <c r="OHZ212" s="11"/>
      <c r="OIA212" s="8"/>
      <c r="OIB212" s="9"/>
      <c r="OIG212" s="11"/>
      <c r="OIH212" s="8"/>
      <c r="OII212" s="9"/>
      <c r="OIN212" s="11"/>
      <c r="OIO212" s="8"/>
      <c r="OIP212" s="9"/>
      <c r="OIU212" s="11"/>
      <c r="OIV212" s="8"/>
      <c r="OIW212" s="9"/>
      <c r="OJB212" s="11"/>
      <c r="OJC212" s="8"/>
      <c r="OJD212" s="9"/>
      <c r="OJI212" s="11"/>
      <c r="OJJ212" s="8"/>
      <c r="OJK212" s="9"/>
      <c r="OJP212" s="11"/>
      <c r="OJQ212" s="8"/>
      <c r="OJR212" s="9"/>
      <c r="OJW212" s="11"/>
      <c r="OJX212" s="8"/>
      <c r="OJY212" s="9"/>
      <c r="OKD212" s="11"/>
      <c r="OKE212" s="8"/>
      <c r="OKF212" s="9"/>
      <c r="OKK212" s="11"/>
      <c r="OKL212" s="8"/>
      <c r="OKM212" s="9"/>
      <c r="OKR212" s="11"/>
      <c r="OKS212" s="8"/>
      <c r="OKT212" s="9"/>
      <c r="OKY212" s="11"/>
      <c r="OKZ212" s="8"/>
      <c r="OLA212" s="9"/>
      <c r="OLF212" s="11"/>
      <c r="OLG212" s="8"/>
      <c r="OLH212" s="9"/>
      <c r="OLM212" s="11"/>
      <c r="OLN212" s="8"/>
      <c r="OLO212" s="9"/>
      <c r="OLT212" s="11"/>
      <c r="OLU212" s="8"/>
      <c r="OLV212" s="9"/>
      <c r="OMA212" s="11"/>
      <c r="OMB212" s="8"/>
      <c r="OMC212" s="9"/>
      <c r="OMH212" s="11"/>
      <c r="OMI212" s="8"/>
      <c r="OMJ212" s="9"/>
      <c r="OMO212" s="11"/>
      <c r="OMP212" s="8"/>
      <c r="OMQ212" s="9"/>
      <c r="OMV212" s="11"/>
      <c r="OMW212" s="8"/>
      <c r="OMX212" s="9"/>
      <c r="ONC212" s="11"/>
      <c r="OND212" s="8"/>
      <c r="ONE212" s="9"/>
      <c r="ONJ212" s="11"/>
      <c r="ONK212" s="8"/>
      <c r="ONL212" s="9"/>
      <c r="ONQ212" s="11"/>
      <c r="ONR212" s="8"/>
      <c r="ONS212" s="9"/>
      <c r="ONX212" s="11"/>
      <c r="ONY212" s="8"/>
      <c r="ONZ212" s="9"/>
      <c r="OOE212" s="11"/>
      <c r="OOF212" s="8"/>
      <c r="OOG212" s="9"/>
      <c r="OOL212" s="11"/>
      <c r="OOM212" s="8"/>
      <c r="OON212" s="9"/>
      <c r="OOS212" s="11"/>
      <c r="OOT212" s="8"/>
      <c r="OOU212" s="9"/>
      <c r="OOZ212" s="11"/>
      <c r="OPA212" s="8"/>
      <c r="OPB212" s="9"/>
      <c r="OPG212" s="11"/>
      <c r="OPH212" s="8"/>
      <c r="OPI212" s="9"/>
      <c r="OPN212" s="11"/>
      <c r="OPO212" s="8"/>
      <c r="OPP212" s="9"/>
      <c r="OPU212" s="11"/>
      <c r="OPV212" s="8"/>
      <c r="OPW212" s="9"/>
      <c r="OQB212" s="11"/>
      <c r="OQC212" s="8"/>
      <c r="OQD212" s="9"/>
      <c r="OQI212" s="11"/>
      <c r="OQJ212" s="8"/>
      <c r="OQK212" s="9"/>
      <c r="OQP212" s="11"/>
      <c r="OQQ212" s="8"/>
      <c r="OQR212" s="9"/>
      <c r="OQW212" s="11"/>
      <c r="OQX212" s="8"/>
      <c r="OQY212" s="9"/>
      <c r="ORD212" s="11"/>
      <c r="ORE212" s="8"/>
      <c r="ORF212" s="9"/>
      <c r="ORK212" s="11"/>
      <c r="ORL212" s="8"/>
      <c r="ORM212" s="9"/>
      <c r="ORR212" s="11"/>
      <c r="ORS212" s="8"/>
      <c r="ORT212" s="9"/>
      <c r="ORY212" s="11"/>
      <c r="ORZ212" s="8"/>
      <c r="OSA212" s="9"/>
      <c r="OSF212" s="11"/>
      <c r="OSG212" s="8"/>
      <c r="OSH212" s="9"/>
      <c r="OSM212" s="11"/>
      <c r="OSN212" s="8"/>
      <c r="OSO212" s="9"/>
      <c r="OST212" s="11"/>
      <c r="OSU212" s="8"/>
      <c r="OSV212" s="9"/>
      <c r="OTA212" s="11"/>
      <c r="OTB212" s="8"/>
      <c r="OTC212" s="9"/>
      <c r="OTH212" s="11"/>
      <c r="OTI212" s="8"/>
      <c r="OTJ212" s="9"/>
      <c r="OTO212" s="11"/>
      <c r="OTP212" s="8"/>
      <c r="OTQ212" s="9"/>
      <c r="OTV212" s="11"/>
      <c r="OTW212" s="8"/>
      <c r="OTX212" s="9"/>
      <c r="OUC212" s="11"/>
      <c r="OUD212" s="8"/>
      <c r="OUE212" s="9"/>
      <c r="OUJ212" s="11"/>
      <c r="OUK212" s="8"/>
      <c r="OUL212" s="9"/>
      <c r="OUQ212" s="11"/>
      <c r="OUR212" s="8"/>
      <c r="OUS212" s="9"/>
      <c r="OUX212" s="11"/>
      <c r="OUY212" s="8"/>
      <c r="OUZ212" s="9"/>
      <c r="OVE212" s="11"/>
      <c r="OVF212" s="8"/>
      <c r="OVG212" s="9"/>
      <c r="OVL212" s="11"/>
      <c r="OVM212" s="8"/>
      <c r="OVN212" s="9"/>
      <c r="OVS212" s="11"/>
      <c r="OVT212" s="8"/>
      <c r="OVU212" s="9"/>
      <c r="OVZ212" s="11"/>
      <c r="OWA212" s="8"/>
      <c r="OWB212" s="9"/>
      <c r="OWG212" s="11"/>
      <c r="OWH212" s="8"/>
      <c r="OWI212" s="9"/>
      <c r="OWN212" s="11"/>
      <c r="OWO212" s="8"/>
      <c r="OWP212" s="9"/>
      <c r="OWU212" s="11"/>
      <c r="OWV212" s="8"/>
      <c r="OWW212" s="9"/>
      <c r="OXB212" s="11"/>
      <c r="OXC212" s="8"/>
      <c r="OXD212" s="9"/>
      <c r="OXI212" s="11"/>
      <c r="OXJ212" s="8"/>
      <c r="OXK212" s="9"/>
      <c r="OXP212" s="11"/>
      <c r="OXQ212" s="8"/>
      <c r="OXR212" s="9"/>
      <c r="OXW212" s="11"/>
      <c r="OXX212" s="8"/>
      <c r="OXY212" s="9"/>
      <c r="OYD212" s="11"/>
      <c r="OYE212" s="8"/>
      <c r="OYF212" s="9"/>
      <c r="OYK212" s="11"/>
      <c r="OYL212" s="8"/>
      <c r="OYM212" s="9"/>
      <c r="OYR212" s="11"/>
      <c r="OYS212" s="8"/>
      <c r="OYT212" s="9"/>
      <c r="OYY212" s="11"/>
      <c r="OYZ212" s="8"/>
      <c r="OZA212" s="9"/>
      <c r="OZF212" s="11"/>
      <c r="OZG212" s="8"/>
      <c r="OZH212" s="9"/>
      <c r="OZM212" s="11"/>
      <c r="OZN212" s="8"/>
      <c r="OZO212" s="9"/>
      <c r="OZT212" s="11"/>
      <c r="OZU212" s="8"/>
      <c r="OZV212" s="9"/>
      <c r="PAA212" s="11"/>
      <c r="PAB212" s="8"/>
      <c r="PAC212" s="9"/>
      <c r="PAH212" s="11"/>
      <c r="PAI212" s="8"/>
      <c r="PAJ212" s="9"/>
      <c r="PAO212" s="11"/>
      <c r="PAP212" s="8"/>
      <c r="PAQ212" s="9"/>
      <c r="PAV212" s="11"/>
      <c r="PAW212" s="8"/>
      <c r="PAX212" s="9"/>
      <c r="PBC212" s="11"/>
      <c r="PBD212" s="8"/>
      <c r="PBE212" s="9"/>
      <c r="PBJ212" s="11"/>
      <c r="PBK212" s="8"/>
      <c r="PBL212" s="9"/>
      <c r="PBQ212" s="11"/>
      <c r="PBR212" s="8"/>
      <c r="PBS212" s="9"/>
      <c r="PBX212" s="11"/>
      <c r="PBY212" s="8"/>
      <c r="PBZ212" s="9"/>
      <c r="PCE212" s="11"/>
      <c r="PCF212" s="8"/>
      <c r="PCG212" s="9"/>
      <c r="PCL212" s="11"/>
      <c r="PCM212" s="8"/>
      <c r="PCN212" s="9"/>
      <c r="PCS212" s="11"/>
      <c r="PCT212" s="8"/>
      <c r="PCU212" s="9"/>
      <c r="PCZ212" s="11"/>
      <c r="PDA212" s="8"/>
      <c r="PDB212" s="9"/>
      <c r="PDG212" s="11"/>
      <c r="PDH212" s="8"/>
      <c r="PDI212" s="9"/>
      <c r="PDN212" s="11"/>
      <c r="PDO212" s="8"/>
      <c r="PDP212" s="9"/>
      <c r="PDU212" s="11"/>
      <c r="PDV212" s="8"/>
      <c r="PDW212" s="9"/>
      <c r="PEB212" s="11"/>
      <c r="PEC212" s="8"/>
      <c r="PED212" s="9"/>
      <c r="PEI212" s="11"/>
      <c r="PEJ212" s="8"/>
      <c r="PEK212" s="9"/>
      <c r="PEP212" s="11"/>
      <c r="PEQ212" s="8"/>
      <c r="PER212" s="9"/>
      <c r="PEW212" s="11"/>
      <c r="PEX212" s="8"/>
      <c r="PEY212" s="9"/>
      <c r="PFD212" s="11"/>
      <c r="PFE212" s="8"/>
      <c r="PFF212" s="9"/>
      <c r="PFK212" s="11"/>
      <c r="PFL212" s="8"/>
      <c r="PFM212" s="9"/>
      <c r="PFR212" s="11"/>
      <c r="PFS212" s="8"/>
      <c r="PFT212" s="9"/>
      <c r="PFY212" s="11"/>
      <c r="PFZ212" s="8"/>
      <c r="PGA212" s="9"/>
      <c r="PGF212" s="11"/>
      <c r="PGG212" s="8"/>
      <c r="PGH212" s="9"/>
      <c r="PGM212" s="11"/>
      <c r="PGN212" s="8"/>
      <c r="PGO212" s="9"/>
      <c r="PGT212" s="11"/>
      <c r="PGU212" s="8"/>
      <c r="PGV212" s="9"/>
      <c r="PHA212" s="11"/>
      <c r="PHB212" s="8"/>
      <c r="PHC212" s="9"/>
      <c r="PHH212" s="11"/>
      <c r="PHI212" s="8"/>
      <c r="PHJ212" s="9"/>
      <c r="PHO212" s="11"/>
      <c r="PHP212" s="8"/>
      <c r="PHQ212" s="9"/>
      <c r="PHV212" s="11"/>
      <c r="PHW212" s="8"/>
      <c r="PHX212" s="9"/>
      <c r="PIC212" s="11"/>
      <c r="PID212" s="8"/>
      <c r="PIE212" s="9"/>
      <c r="PIJ212" s="11"/>
      <c r="PIK212" s="8"/>
      <c r="PIL212" s="9"/>
      <c r="PIQ212" s="11"/>
      <c r="PIR212" s="8"/>
      <c r="PIS212" s="9"/>
      <c r="PIX212" s="11"/>
      <c r="PIY212" s="8"/>
      <c r="PIZ212" s="9"/>
      <c r="PJE212" s="11"/>
      <c r="PJF212" s="8"/>
      <c r="PJG212" s="9"/>
      <c r="PJL212" s="11"/>
      <c r="PJM212" s="8"/>
      <c r="PJN212" s="9"/>
      <c r="PJS212" s="11"/>
      <c r="PJT212" s="8"/>
      <c r="PJU212" s="9"/>
      <c r="PJZ212" s="11"/>
      <c r="PKA212" s="8"/>
      <c r="PKB212" s="9"/>
      <c r="PKG212" s="11"/>
      <c r="PKH212" s="8"/>
      <c r="PKI212" s="9"/>
      <c r="PKN212" s="11"/>
      <c r="PKO212" s="8"/>
      <c r="PKP212" s="9"/>
      <c r="PKU212" s="11"/>
      <c r="PKV212" s="8"/>
      <c r="PKW212" s="9"/>
      <c r="PLB212" s="11"/>
      <c r="PLC212" s="8"/>
      <c r="PLD212" s="9"/>
      <c r="PLI212" s="11"/>
      <c r="PLJ212" s="8"/>
      <c r="PLK212" s="9"/>
      <c r="PLP212" s="11"/>
      <c r="PLQ212" s="8"/>
      <c r="PLR212" s="9"/>
      <c r="PLW212" s="11"/>
      <c r="PLX212" s="8"/>
      <c r="PLY212" s="9"/>
      <c r="PMD212" s="11"/>
      <c r="PME212" s="8"/>
      <c r="PMF212" s="9"/>
      <c r="PMK212" s="11"/>
      <c r="PML212" s="8"/>
      <c r="PMM212" s="9"/>
      <c r="PMR212" s="11"/>
      <c r="PMS212" s="8"/>
      <c r="PMT212" s="9"/>
      <c r="PMY212" s="11"/>
      <c r="PMZ212" s="8"/>
      <c r="PNA212" s="9"/>
      <c r="PNF212" s="11"/>
      <c r="PNG212" s="8"/>
      <c r="PNH212" s="9"/>
      <c r="PNM212" s="11"/>
      <c r="PNN212" s="8"/>
      <c r="PNO212" s="9"/>
      <c r="PNT212" s="11"/>
      <c r="PNU212" s="8"/>
      <c r="PNV212" s="9"/>
      <c r="POA212" s="11"/>
      <c r="POB212" s="8"/>
      <c r="POC212" s="9"/>
      <c r="POH212" s="11"/>
      <c r="POI212" s="8"/>
      <c r="POJ212" s="9"/>
      <c r="POO212" s="11"/>
      <c r="POP212" s="8"/>
      <c r="POQ212" s="9"/>
      <c r="POV212" s="11"/>
      <c r="POW212" s="8"/>
      <c r="POX212" s="9"/>
      <c r="PPC212" s="11"/>
      <c r="PPD212" s="8"/>
      <c r="PPE212" s="9"/>
      <c r="PPJ212" s="11"/>
      <c r="PPK212" s="8"/>
      <c r="PPL212" s="9"/>
      <c r="PPQ212" s="11"/>
      <c r="PPR212" s="8"/>
      <c r="PPS212" s="9"/>
      <c r="PPX212" s="11"/>
      <c r="PPY212" s="8"/>
      <c r="PPZ212" s="9"/>
      <c r="PQE212" s="11"/>
      <c r="PQF212" s="8"/>
      <c r="PQG212" s="9"/>
      <c r="PQL212" s="11"/>
      <c r="PQM212" s="8"/>
      <c r="PQN212" s="9"/>
      <c r="PQS212" s="11"/>
      <c r="PQT212" s="8"/>
      <c r="PQU212" s="9"/>
      <c r="PQZ212" s="11"/>
      <c r="PRA212" s="8"/>
      <c r="PRB212" s="9"/>
      <c r="PRG212" s="11"/>
      <c r="PRH212" s="8"/>
      <c r="PRI212" s="9"/>
      <c r="PRN212" s="11"/>
      <c r="PRO212" s="8"/>
      <c r="PRP212" s="9"/>
      <c r="PRU212" s="11"/>
      <c r="PRV212" s="8"/>
      <c r="PRW212" s="9"/>
      <c r="PSB212" s="11"/>
      <c r="PSC212" s="8"/>
      <c r="PSD212" s="9"/>
      <c r="PSI212" s="11"/>
      <c r="PSJ212" s="8"/>
      <c r="PSK212" s="9"/>
      <c r="PSP212" s="11"/>
      <c r="PSQ212" s="8"/>
      <c r="PSR212" s="9"/>
      <c r="PSW212" s="11"/>
      <c r="PSX212" s="8"/>
      <c r="PSY212" s="9"/>
      <c r="PTD212" s="11"/>
      <c r="PTE212" s="8"/>
      <c r="PTF212" s="9"/>
      <c r="PTK212" s="11"/>
      <c r="PTL212" s="8"/>
      <c r="PTM212" s="9"/>
      <c r="PTR212" s="11"/>
      <c r="PTS212" s="8"/>
      <c r="PTT212" s="9"/>
      <c r="PTY212" s="11"/>
      <c r="PTZ212" s="8"/>
      <c r="PUA212" s="9"/>
      <c r="PUF212" s="11"/>
      <c r="PUG212" s="8"/>
      <c r="PUH212" s="9"/>
      <c r="PUM212" s="11"/>
      <c r="PUN212" s="8"/>
      <c r="PUO212" s="9"/>
      <c r="PUT212" s="11"/>
      <c r="PUU212" s="8"/>
      <c r="PUV212" s="9"/>
      <c r="PVA212" s="11"/>
      <c r="PVB212" s="8"/>
      <c r="PVC212" s="9"/>
      <c r="PVH212" s="11"/>
      <c r="PVI212" s="8"/>
      <c r="PVJ212" s="9"/>
      <c r="PVO212" s="11"/>
      <c r="PVP212" s="8"/>
      <c r="PVQ212" s="9"/>
      <c r="PVV212" s="11"/>
      <c r="PVW212" s="8"/>
      <c r="PVX212" s="9"/>
      <c r="PWC212" s="11"/>
      <c r="PWD212" s="8"/>
      <c r="PWE212" s="9"/>
      <c r="PWJ212" s="11"/>
      <c r="PWK212" s="8"/>
      <c r="PWL212" s="9"/>
      <c r="PWQ212" s="11"/>
      <c r="PWR212" s="8"/>
      <c r="PWS212" s="9"/>
      <c r="PWX212" s="11"/>
      <c r="PWY212" s="8"/>
      <c r="PWZ212" s="9"/>
      <c r="PXE212" s="11"/>
      <c r="PXF212" s="8"/>
      <c r="PXG212" s="9"/>
      <c r="PXL212" s="11"/>
      <c r="PXM212" s="8"/>
      <c r="PXN212" s="9"/>
      <c r="PXS212" s="11"/>
      <c r="PXT212" s="8"/>
      <c r="PXU212" s="9"/>
      <c r="PXZ212" s="11"/>
      <c r="PYA212" s="8"/>
      <c r="PYB212" s="9"/>
      <c r="PYG212" s="11"/>
      <c r="PYH212" s="8"/>
      <c r="PYI212" s="9"/>
      <c r="PYN212" s="11"/>
      <c r="PYO212" s="8"/>
      <c r="PYP212" s="9"/>
      <c r="PYU212" s="11"/>
      <c r="PYV212" s="8"/>
      <c r="PYW212" s="9"/>
      <c r="PZB212" s="11"/>
      <c r="PZC212" s="8"/>
      <c r="PZD212" s="9"/>
      <c r="PZI212" s="11"/>
      <c r="PZJ212" s="8"/>
      <c r="PZK212" s="9"/>
      <c r="PZP212" s="11"/>
      <c r="PZQ212" s="8"/>
      <c r="PZR212" s="9"/>
      <c r="PZW212" s="11"/>
      <c r="PZX212" s="8"/>
      <c r="PZY212" s="9"/>
      <c r="QAD212" s="11"/>
      <c r="QAE212" s="8"/>
      <c r="QAF212" s="9"/>
      <c r="QAK212" s="11"/>
      <c r="QAL212" s="8"/>
      <c r="QAM212" s="9"/>
      <c r="QAR212" s="11"/>
      <c r="QAS212" s="8"/>
      <c r="QAT212" s="9"/>
      <c r="QAY212" s="11"/>
      <c r="QAZ212" s="8"/>
      <c r="QBA212" s="9"/>
      <c r="QBF212" s="11"/>
      <c r="QBG212" s="8"/>
      <c r="QBH212" s="9"/>
      <c r="QBM212" s="11"/>
      <c r="QBN212" s="8"/>
      <c r="QBO212" s="9"/>
      <c r="QBT212" s="11"/>
      <c r="QBU212" s="8"/>
      <c r="QBV212" s="9"/>
      <c r="QCA212" s="11"/>
      <c r="QCB212" s="8"/>
      <c r="QCC212" s="9"/>
      <c r="QCH212" s="11"/>
      <c r="QCI212" s="8"/>
      <c r="QCJ212" s="9"/>
      <c r="QCO212" s="11"/>
      <c r="QCP212" s="8"/>
      <c r="QCQ212" s="9"/>
      <c r="QCV212" s="11"/>
      <c r="QCW212" s="8"/>
      <c r="QCX212" s="9"/>
      <c r="QDC212" s="11"/>
      <c r="QDD212" s="8"/>
      <c r="QDE212" s="9"/>
      <c r="QDJ212" s="11"/>
      <c r="QDK212" s="8"/>
      <c r="QDL212" s="9"/>
      <c r="QDQ212" s="11"/>
      <c r="QDR212" s="8"/>
      <c r="QDS212" s="9"/>
      <c r="QDX212" s="11"/>
      <c r="QDY212" s="8"/>
      <c r="QDZ212" s="9"/>
      <c r="QEE212" s="11"/>
      <c r="QEF212" s="8"/>
      <c r="QEG212" s="9"/>
      <c r="QEL212" s="11"/>
      <c r="QEM212" s="8"/>
      <c r="QEN212" s="9"/>
      <c r="QES212" s="11"/>
      <c r="QET212" s="8"/>
      <c r="QEU212" s="9"/>
      <c r="QEZ212" s="11"/>
      <c r="QFA212" s="8"/>
      <c r="QFB212" s="9"/>
      <c r="QFG212" s="11"/>
      <c r="QFH212" s="8"/>
      <c r="QFI212" s="9"/>
      <c r="QFN212" s="11"/>
      <c r="QFO212" s="8"/>
      <c r="QFP212" s="9"/>
      <c r="QFU212" s="11"/>
      <c r="QFV212" s="8"/>
      <c r="QFW212" s="9"/>
      <c r="QGB212" s="11"/>
      <c r="QGC212" s="8"/>
      <c r="QGD212" s="9"/>
      <c r="QGI212" s="11"/>
      <c r="QGJ212" s="8"/>
      <c r="QGK212" s="9"/>
      <c r="QGP212" s="11"/>
      <c r="QGQ212" s="8"/>
      <c r="QGR212" s="9"/>
      <c r="QGW212" s="11"/>
      <c r="QGX212" s="8"/>
      <c r="QGY212" s="9"/>
      <c r="QHD212" s="11"/>
      <c r="QHE212" s="8"/>
      <c r="QHF212" s="9"/>
      <c r="QHK212" s="11"/>
      <c r="QHL212" s="8"/>
      <c r="QHM212" s="9"/>
      <c r="QHR212" s="11"/>
      <c r="QHS212" s="8"/>
      <c r="QHT212" s="9"/>
      <c r="QHY212" s="11"/>
      <c r="QHZ212" s="8"/>
      <c r="QIA212" s="9"/>
      <c r="QIF212" s="11"/>
      <c r="QIG212" s="8"/>
      <c r="QIH212" s="9"/>
      <c r="QIM212" s="11"/>
      <c r="QIN212" s="8"/>
      <c r="QIO212" s="9"/>
      <c r="QIT212" s="11"/>
      <c r="QIU212" s="8"/>
      <c r="QIV212" s="9"/>
      <c r="QJA212" s="11"/>
      <c r="QJB212" s="8"/>
      <c r="QJC212" s="9"/>
      <c r="QJH212" s="11"/>
      <c r="QJI212" s="8"/>
      <c r="QJJ212" s="9"/>
      <c r="QJO212" s="11"/>
      <c r="QJP212" s="8"/>
      <c r="QJQ212" s="9"/>
      <c r="QJV212" s="11"/>
      <c r="QJW212" s="8"/>
      <c r="QJX212" s="9"/>
      <c r="QKC212" s="11"/>
      <c r="QKD212" s="8"/>
      <c r="QKE212" s="9"/>
      <c r="QKJ212" s="11"/>
      <c r="QKK212" s="8"/>
      <c r="QKL212" s="9"/>
      <c r="QKQ212" s="11"/>
      <c r="QKR212" s="8"/>
      <c r="QKS212" s="9"/>
      <c r="QKX212" s="11"/>
      <c r="QKY212" s="8"/>
      <c r="QKZ212" s="9"/>
      <c r="QLE212" s="11"/>
      <c r="QLF212" s="8"/>
      <c r="QLG212" s="9"/>
      <c r="QLL212" s="11"/>
      <c r="QLM212" s="8"/>
      <c r="QLN212" s="9"/>
      <c r="QLS212" s="11"/>
      <c r="QLT212" s="8"/>
      <c r="QLU212" s="9"/>
      <c r="QLZ212" s="11"/>
      <c r="QMA212" s="8"/>
      <c r="QMB212" s="9"/>
      <c r="QMG212" s="11"/>
      <c r="QMH212" s="8"/>
      <c r="QMI212" s="9"/>
      <c r="QMN212" s="11"/>
      <c r="QMO212" s="8"/>
      <c r="QMP212" s="9"/>
      <c r="QMU212" s="11"/>
      <c r="QMV212" s="8"/>
      <c r="QMW212" s="9"/>
      <c r="QNB212" s="11"/>
      <c r="QNC212" s="8"/>
      <c r="QND212" s="9"/>
      <c r="QNI212" s="11"/>
      <c r="QNJ212" s="8"/>
      <c r="QNK212" s="9"/>
      <c r="QNP212" s="11"/>
      <c r="QNQ212" s="8"/>
      <c r="QNR212" s="9"/>
      <c r="QNW212" s="11"/>
      <c r="QNX212" s="8"/>
      <c r="QNY212" s="9"/>
      <c r="QOD212" s="11"/>
      <c r="QOE212" s="8"/>
      <c r="QOF212" s="9"/>
      <c r="QOK212" s="11"/>
      <c r="QOL212" s="8"/>
      <c r="QOM212" s="9"/>
      <c r="QOR212" s="11"/>
      <c r="QOS212" s="8"/>
      <c r="QOT212" s="9"/>
      <c r="QOY212" s="11"/>
      <c r="QOZ212" s="8"/>
      <c r="QPA212" s="9"/>
      <c r="QPF212" s="11"/>
      <c r="QPG212" s="8"/>
      <c r="QPH212" s="9"/>
      <c r="QPM212" s="11"/>
      <c r="QPN212" s="8"/>
      <c r="QPO212" s="9"/>
      <c r="QPT212" s="11"/>
      <c r="QPU212" s="8"/>
      <c r="QPV212" s="9"/>
      <c r="QQA212" s="11"/>
      <c r="QQB212" s="8"/>
      <c r="QQC212" s="9"/>
      <c r="QQH212" s="11"/>
      <c r="QQI212" s="8"/>
      <c r="QQJ212" s="9"/>
      <c r="QQO212" s="11"/>
      <c r="QQP212" s="8"/>
      <c r="QQQ212" s="9"/>
      <c r="QQV212" s="11"/>
      <c r="QQW212" s="8"/>
      <c r="QQX212" s="9"/>
      <c r="QRC212" s="11"/>
      <c r="QRD212" s="8"/>
      <c r="QRE212" s="9"/>
      <c r="QRJ212" s="11"/>
      <c r="QRK212" s="8"/>
      <c r="QRL212" s="9"/>
      <c r="QRQ212" s="11"/>
      <c r="QRR212" s="8"/>
      <c r="QRS212" s="9"/>
      <c r="QRX212" s="11"/>
      <c r="QRY212" s="8"/>
      <c r="QRZ212" s="9"/>
      <c r="QSE212" s="11"/>
      <c r="QSF212" s="8"/>
      <c r="QSG212" s="9"/>
      <c r="QSL212" s="11"/>
      <c r="QSM212" s="8"/>
      <c r="QSN212" s="9"/>
      <c r="QSS212" s="11"/>
      <c r="QST212" s="8"/>
      <c r="QSU212" s="9"/>
      <c r="QSZ212" s="11"/>
      <c r="QTA212" s="8"/>
      <c r="QTB212" s="9"/>
      <c r="QTG212" s="11"/>
      <c r="QTH212" s="8"/>
      <c r="QTI212" s="9"/>
      <c r="QTN212" s="11"/>
      <c r="QTO212" s="8"/>
      <c r="QTP212" s="9"/>
      <c r="QTU212" s="11"/>
      <c r="QTV212" s="8"/>
      <c r="QTW212" s="9"/>
      <c r="QUB212" s="11"/>
      <c r="QUC212" s="8"/>
      <c r="QUD212" s="9"/>
      <c r="QUI212" s="11"/>
      <c r="QUJ212" s="8"/>
      <c r="QUK212" s="9"/>
      <c r="QUP212" s="11"/>
      <c r="QUQ212" s="8"/>
      <c r="QUR212" s="9"/>
      <c r="QUW212" s="11"/>
      <c r="QUX212" s="8"/>
      <c r="QUY212" s="9"/>
      <c r="QVD212" s="11"/>
      <c r="QVE212" s="8"/>
      <c r="QVF212" s="9"/>
      <c r="QVK212" s="11"/>
      <c r="QVL212" s="8"/>
      <c r="QVM212" s="9"/>
      <c r="QVR212" s="11"/>
      <c r="QVS212" s="8"/>
      <c r="QVT212" s="9"/>
      <c r="QVY212" s="11"/>
      <c r="QVZ212" s="8"/>
      <c r="QWA212" s="9"/>
      <c r="QWF212" s="11"/>
      <c r="QWG212" s="8"/>
      <c r="QWH212" s="9"/>
      <c r="QWM212" s="11"/>
      <c r="QWN212" s="8"/>
      <c r="QWO212" s="9"/>
      <c r="QWT212" s="11"/>
      <c r="QWU212" s="8"/>
      <c r="QWV212" s="9"/>
      <c r="QXA212" s="11"/>
      <c r="QXB212" s="8"/>
      <c r="QXC212" s="9"/>
      <c r="QXH212" s="11"/>
      <c r="QXI212" s="8"/>
      <c r="QXJ212" s="9"/>
      <c r="QXO212" s="11"/>
      <c r="QXP212" s="8"/>
      <c r="QXQ212" s="9"/>
      <c r="QXV212" s="11"/>
      <c r="QXW212" s="8"/>
      <c r="QXX212" s="9"/>
      <c r="QYC212" s="11"/>
      <c r="QYD212" s="8"/>
      <c r="QYE212" s="9"/>
      <c r="QYJ212" s="11"/>
      <c r="QYK212" s="8"/>
      <c r="QYL212" s="9"/>
      <c r="QYQ212" s="11"/>
      <c r="QYR212" s="8"/>
      <c r="QYS212" s="9"/>
      <c r="QYX212" s="11"/>
      <c r="QYY212" s="8"/>
      <c r="QYZ212" s="9"/>
      <c r="QZE212" s="11"/>
      <c r="QZF212" s="8"/>
      <c r="QZG212" s="9"/>
      <c r="QZL212" s="11"/>
      <c r="QZM212" s="8"/>
      <c r="QZN212" s="9"/>
      <c r="QZS212" s="11"/>
      <c r="QZT212" s="8"/>
      <c r="QZU212" s="9"/>
      <c r="QZZ212" s="11"/>
      <c r="RAA212" s="8"/>
      <c r="RAB212" s="9"/>
      <c r="RAG212" s="11"/>
      <c r="RAH212" s="8"/>
      <c r="RAI212" s="9"/>
      <c r="RAN212" s="11"/>
      <c r="RAO212" s="8"/>
      <c r="RAP212" s="9"/>
      <c r="RAU212" s="11"/>
      <c r="RAV212" s="8"/>
      <c r="RAW212" s="9"/>
      <c r="RBB212" s="11"/>
      <c r="RBC212" s="8"/>
      <c r="RBD212" s="9"/>
      <c r="RBI212" s="11"/>
      <c r="RBJ212" s="8"/>
      <c r="RBK212" s="9"/>
      <c r="RBP212" s="11"/>
      <c r="RBQ212" s="8"/>
      <c r="RBR212" s="9"/>
      <c r="RBW212" s="11"/>
      <c r="RBX212" s="8"/>
      <c r="RBY212" s="9"/>
      <c r="RCD212" s="11"/>
      <c r="RCE212" s="8"/>
      <c r="RCF212" s="9"/>
      <c r="RCK212" s="11"/>
      <c r="RCL212" s="8"/>
      <c r="RCM212" s="9"/>
      <c r="RCR212" s="11"/>
      <c r="RCS212" s="8"/>
      <c r="RCT212" s="9"/>
      <c r="RCY212" s="11"/>
      <c r="RCZ212" s="8"/>
      <c r="RDA212" s="9"/>
      <c r="RDF212" s="11"/>
      <c r="RDG212" s="8"/>
      <c r="RDH212" s="9"/>
      <c r="RDM212" s="11"/>
      <c r="RDN212" s="8"/>
      <c r="RDO212" s="9"/>
      <c r="RDT212" s="11"/>
      <c r="RDU212" s="8"/>
      <c r="RDV212" s="9"/>
      <c r="REA212" s="11"/>
      <c r="REB212" s="8"/>
      <c r="REC212" s="9"/>
      <c r="REH212" s="11"/>
      <c r="REI212" s="8"/>
      <c r="REJ212" s="9"/>
      <c r="REO212" s="11"/>
      <c r="REP212" s="8"/>
      <c r="REQ212" s="9"/>
      <c r="REV212" s="11"/>
      <c r="REW212" s="8"/>
      <c r="REX212" s="9"/>
      <c r="RFC212" s="11"/>
      <c r="RFD212" s="8"/>
      <c r="RFE212" s="9"/>
      <c r="RFJ212" s="11"/>
      <c r="RFK212" s="8"/>
      <c r="RFL212" s="9"/>
      <c r="RFQ212" s="11"/>
      <c r="RFR212" s="8"/>
      <c r="RFS212" s="9"/>
      <c r="RFX212" s="11"/>
      <c r="RFY212" s="8"/>
      <c r="RFZ212" s="9"/>
      <c r="RGE212" s="11"/>
      <c r="RGF212" s="8"/>
      <c r="RGG212" s="9"/>
      <c r="RGL212" s="11"/>
      <c r="RGM212" s="8"/>
      <c r="RGN212" s="9"/>
      <c r="RGS212" s="11"/>
      <c r="RGT212" s="8"/>
      <c r="RGU212" s="9"/>
      <c r="RGZ212" s="11"/>
      <c r="RHA212" s="8"/>
      <c r="RHB212" s="9"/>
      <c r="RHG212" s="11"/>
      <c r="RHH212" s="8"/>
      <c r="RHI212" s="9"/>
      <c r="RHN212" s="11"/>
      <c r="RHO212" s="8"/>
      <c r="RHP212" s="9"/>
      <c r="RHU212" s="11"/>
      <c r="RHV212" s="8"/>
      <c r="RHW212" s="9"/>
      <c r="RIB212" s="11"/>
      <c r="RIC212" s="8"/>
      <c r="RID212" s="9"/>
      <c r="RII212" s="11"/>
      <c r="RIJ212" s="8"/>
      <c r="RIK212" s="9"/>
      <c r="RIP212" s="11"/>
      <c r="RIQ212" s="8"/>
      <c r="RIR212" s="9"/>
      <c r="RIW212" s="11"/>
      <c r="RIX212" s="8"/>
      <c r="RIY212" s="9"/>
      <c r="RJD212" s="11"/>
      <c r="RJE212" s="8"/>
      <c r="RJF212" s="9"/>
      <c r="RJK212" s="11"/>
      <c r="RJL212" s="8"/>
      <c r="RJM212" s="9"/>
      <c r="RJR212" s="11"/>
      <c r="RJS212" s="8"/>
      <c r="RJT212" s="9"/>
      <c r="RJY212" s="11"/>
      <c r="RJZ212" s="8"/>
      <c r="RKA212" s="9"/>
      <c r="RKF212" s="11"/>
      <c r="RKG212" s="8"/>
      <c r="RKH212" s="9"/>
      <c r="RKM212" s="11"/>
      <c r="RKN212" s="8"/>
      <c r="RKO212" s="9"/>
      <c r="RKT212" s="11"/>
      <c r="RKU212" s="8"/>
      <c r="RKV212" s="9"/>
      <c r="RLA212" s="11"/>
      <c r="RLB212" s="8"/>
      <c r="RLC212" s="9"/>
      <c r="RLH212" s="11"/>
      <c r="RLI212" s="8"/>
      <c r="RLJ212" s="9"/>
      <c r="RLO212" s="11"/>
      <c r="RLP212" s="8"/>
      <c r="RLQ212" s="9"/>
      <c r="RLV212" s="11"/>
      <c r="RLW212" s="8"/>
      <c r="RLX212" s="9"/>
      <c r="RMC212" s="11"/>
      <c r="RMD212" s="8"/>
      <c r="RME212" s="9"/>
      <c r="RMJ212" s="11"/>
      <c r="RMK212" s="8"/>
      <c r="RML212" s="9"/>
      <c r="RMQ212" s="11"/>
      <c r="RMR212" s="8"/>
      <c r="RMS212" s="9"/>
      <c r="RMX212" s="11"/>
      <c r="RMY212" s="8"/>
      <c r="RMZ212" s="9"/>
      <c r="RNE212" s="11"/>
      <c r="RNF212" s="8"/>
      <c r="RNG212" s="9"/>
      <c r="RNL212" s="11"/>
      <c r="RNM212" s="8"/>
      <c r="RNN212" s="9"/>
      <c r="RNS212" s="11"/>
      <c r="RNT212" s="8"/>
      <c r="RNU212" s="9"/>
      <c r="RNZ212" s="11"/>
      <c r="ROA212" s="8"/>
      <c r="ROB212" s="9"/>
      <c r="ROG212" s="11"/>
      <c r="ROH212" s="8"/>
      <c r="ROI212" s="9"/>
      <c r="RON212" s="11"/>
      <c r="ROO212" s="8"/>
      <c r="ROP212" s="9"/>
      <c r="ROU212" s="11"/>
      <c r="ROV212" s="8"/>
      <c r="ROW212" s="9"/>
      <c r="RPB212" s="11"/>
      <c r="RPC212" s="8"/>
      <c r="RPD212" s="9"/>
      <c r="RPI212" s="11"/>
      <c r="RPJ212" s="8"/>
      <c r="RPK212" s="9"/>
      <c r="RPP212" s="11"/>
      <c r="RPQ212" s="8"/>
      <c r="RPR212" s="9"/>
      <c r="RPW212" s="11"/>
      <c r="RPX212" s="8"/>
      <c r="RPY212" s="9"/>
      <c r="RQD212" s="11"/>
      <c r="RQE212" s="8"/>
      <c r="RQF212" s="9"/>
      <c r="RQK212" s="11"/>
      <c r="RQL212" s="8"/>
      <c r="RQM212" s="9"/>
      <c r="RQR212" s="11"/>
      <c r="RQS212" s="8"/>
      <c r="RQT212" s="9"/>
      <c r="RQY212" s="11"/>
      <c r="RQZ212" s="8"/>
      <c r="RRA212" s="9"/>
      <c r="RRF212" s="11"/>
      <c r="RRG212" s="8"/>
      <c r="RRH212" s="9"/>
      <c r="RRM212" s="11"/>
      <c r="RRN212" s="8"/>
      <c r="RRO212" s="9"/>
      <c r="RRT212" s="11"/>
      <c r="RRU212" s="8"/>
      <c r="RRV212" s="9"/>
      <c r="RSA212" s="11"/>
      <c r="RSB212" s="8"/>
      <c r="RSC212" s="9"/>
      <c r="RSH212" s="11"/>
      <c r="RSI212" s="8"/>
      <c r="RSJ212" s="9"/>
      <c r="RSO212" s="11"/>
      <c r="RSP212" s="8"/>
      <c r="RSQ212" s="9"/>
      <c r="RSV212" s="11"/>
      <c r="RSW212" s="8"/>
      <c r="RSX212" s="9"/>
      <c r="RTC212" s="11"/>
      <c r="RTD212" s="8"/>
      <c r="RTE212" s="9"/>
      <c r="RTJ212" s="11"/>
      <c r="RTK212" s="8"/>
      <c r="RTL212" s="9"/>
      <c r="RTQ212" s="11"/>
      <c r="RTR212" s="8"/>
      <c r="RTS212" s="9"/>
      <c r="RTX212" s="11"/>
      <c r="RTY212" s="8"/>
      <c r="RTZ212" s="9"/>
      <c r="RUE212" s="11"/>
      <c r="RUF212" s="8"/>
      <c r="RUG212" s="9"/>
      <c r="RUL212" s="11"/>
      <c r="RUM212" s="8"/>
      <c r="RUN212" s="9"/>
      <c r="RUS212" s="11"/>
      <c r="RUT212" s="8"/>
      <c r="RUU212" s="9"/>
      <c r="RUZ212" s="11"/>
      <c r="RVA212" s="8"/>
      <c r="RVB212" s="9"/>
      <c r="RVG212" s="11"/>
      <c r="RVH212" s="8"/>
      <c r="RVI212" s="9"/>
      <c r="RVN212" s="11"/>
      <c r="RVO212" s="8"/>
      <c r="RVP212" s="9"/>
      <c r="RVU212" s="11"/>
      <c r="RVV212" s="8"/>
      <c r="RVW212" s="9"/>
      <c r="RWB212" s="11"/>
      <c r="RWC212" s="8"/>
      <c r="RWD212" s="9"/>
      <c r="RWI212" s="11"/>
      <c r="RWJ212" s="8"/>
      <c r="RWK212" s="9"/>
      <c r="RWP212" s="11"/>
      <c r="RWQ212" s="8"/>
      <c r="RWR212" s="9"/>
      <c r="RWW212" s="11"/>
      <c r="RWX212" s="8"/>
      <c r="RWY212" s="9"/>
      <c r="RXD212" s="11"/>
      <c r="RXE212" s="8"/>
      <c r="RXF212" s="9"/>
      <c r="RXK212" s="11"/>
      <c r="RXL212" s="8"/>
      <c r="RXM212" s="9"/>
      <c r="RXR212" s="11"/>
      <c r="RXS212" s="8"/>
      <c r="RXT212" s="9"/>
      <c r="RXY212" s="11"/>
      <c r="RXZ212" s="8"/>
      <c r="RYA212" s="9"/>
      <c r="RYF212" s="11"/>
      <c r="RYG212" s="8"/>
      <c r="RYH212" s="9"/>
      <c r="RYM212" s="11"/>
      <c r="RYN212" s="8"/>
      <c r="RYO212" s="9"/>
      <c r="RYT212" s="11"/>
      <c r="RYU212" s="8"/>
      <c r="RYV212" s="9"/>
      <c r="RZA212" s="11"/>
      <c r="RZB212" s="8"/>
      <c r="RZC212" s="9"/>
      <c r="RZH212" s="11"/>
      <c r="RZI212" s="8"/>
      <c r="RZJ212" s="9"/>
      <c r="RZO212" s="11"/>
      <c r="RZP212" s="8"/>
      <c r="RZQ212" s="9"/>
      <c r="RZV212" s="11"/>
      <c r="RZW212" s="8"/>
      <c r="RZX212" s="9"/>
      <c r="SAC212" s="11"/>
      <c r="SAD212" s="8"/>
      <c r="SAE212" s="9"/>
      <c r="SAJ212" s="11"/>
      <c r="SAK212" s="8"/>
      <c r="SAL212" s="9"/>
      <c r="SAQ212" s="11"/>
      <c r="SAR212" s="8"/>
      <c r="SAS212" s="9"/>
      <c r="SAX212" s="11"/>
      <c r="SAY212" s="8"/>
      <c r="SAZ212" s="9"/>
      <c r="SBE212" s="11"/>
      <c r="SBF212" s="8"/>
      <c r="SBG212" s="9"/>
      <c r="SBL212" s="11"/>
      <c r="SBM212" s="8"/>
      <c r="SBN212" s="9"/>
      <c r="SBS212" s="11"/>
      <c r="SBT212" s="8"/>
      <c r="SBU212" s="9"/>
      <c r="SBZ212" s="11"/>
      <c r="SCA212" s="8"/>
      <c r="SCB212" s="9"/>
      <c r="SCG212" s="11"/>
      <c r="SCH212" s="8"/>
      <c r="SCI212" s="9"/>
      <c r="SCN212" s="11"/>
      <c r="SCO212" s="8"/>
      <c r="SCP212" s="9"/>
      <c r="SCU212" s="11"/>
      <c r="SCV212" s="8"/>
      <c r="SCW212" s="9"/>
      <c r="SDB212" s="11"/>
      <c r="SDC212" s="8"/>
      <c r="SDD212" s="9"/>
      <c r="SDI212" s="11"/>
      <c r="SDJ212" s="8"/>
      <c r="SDK212" s="9"/>
      <c r="SDP212" s="11"/>
      <c r="SDQ212" s="8"/>
      <c r="SDR212" s="9"/>
      <c r="SDW212" s="11"/>
      <c r="SDX212" s="8"/>
      <c r="SDY212" s="9"/>
      <c r="SED212" s="11"/>
      <c r="SEE212" s="8"/>
      <c r="SEF212" s="9"/>
      <c r="SEK212" s="11"/>
      <c r="SEL212" s="8"/>
      <c r="SEM212" s="9"/>
      <c r="SER212" s="11"/>
      <c r="SES212" s="8"/>
      <c r="SET212" s="9"/>
      <c r="SEY212" s="11"/>
      <c r="SEZ212" s="8"/>
      <c r="SFA212" s="9"/>
      <c r="SFF212" s="11"/>
      <c r="SFG212" s="8"/>
      <c r="SFH212" s="9"/>
      <c r="SFM212" s="11"/>
      <c r="SFN212" s="8"/>
      <c r="SFO212" s="9"/>
      <c r="SFT212" s="11"/>
      <c r="SFU212" s="8"/>
      <c r="SFV212" s="9"/>
      <c r="SGA212" s="11"/>
      <c r="SGB212" s="8"/>
      <c r="SGC212" s="9"/>
      <c r="SGH212" s="11"/>
      <c r="SGI212" s="8"/>
      <c r="SGJ212" s="9"/>
      <c r="SGO212" s="11"/>
      <c r="SGP212" s="8"/>
      <c r="SGQ212" s="9"/>
      <c r="SGV212" s="11"/>
      <c r="SGW212" s="8"/>
      <c r="SGX212" s="9"/>
      <c r="SHC212" s="11"/>
      <c r="SHD212" s="8"/>
      <c r="SHE212" s="9"/>
      <c r="SHJ212" s="11"/>
      <c r="SHK212" s="8"/>
      <c r="SHL212" s="9"/>
      <c r="SHQ212" s="11"/>
      <c r="SHR212" s="8"/>
      <c r="SHS212" s="9"/>
      <c r="SHX212" s="11"/>
      <c r="SHY212" s="8"/>
      <c r="SHZ212" s="9"/>
      <c r="SIE212" s="11"/>
      <c r="SIF212" s="8"/>
      <c r="SIG212" s="9"/>
      <c r="SIL212" s="11"/>
      <c r="SIM212" s="8"/>
      <c r="SIN212" s="9"/>
      <c r="SIS212" s="11"/>
      <c r="SIT212" s="8"/>
      <c r="SIU212" s="9"/>
      <c r="SIZ212" s="11"/>
      <c r="SJA212" s="8"/>
      <c r="SJB212" s="9"/>
      <c r="SJG212" s="11"/>
      <c r="SJH212" s="8"/>
      <c r="SJI212" s="9"/>
      <c r="SJN212" s="11"/>
      <c r="SJO212" s="8"/>
      <c r="SJP212" s="9"/>
      <c r="SJU212" s="11"/>
      <c r="SJV212" s="8"/>
      <c r="SJW212" s="9"/>
      <c r="SKB212" s="11"/>
      <c r="SKC212" s="8"/>
      <c r="SKD212" s="9"/>
      <c r="SKI212" s="11"/>
      <c r="SKJ212" s="8"/>
      <c r="SKK212" s="9"/>
      <c r="SKP212" s="11"/>
      <c r="SKQ212" s="8"/>
      <c r="SKR212" s="9"/>
      <c r="SKW212" s="11"/>
      <c r="SKX212" s="8"/>
      <c r="SKY212" s="9"/>
      <c r="SLD212" s="11"/>
      <c r="SLE212" s="8"/>
      <c r="SLF212" s="9"/>
      <c r="SLK212" s="11"/>
      <c r="SLL212" s="8"/>
      <c r="SLM212" s="9"/>
      <c r="SLR212" s="11"/>
      <c r="SLS212" s="8"/>
      <c r="SLT212" s="9"/>
      <c r="SLY212" s="11"/>
      <c r="SLZ212" s="8"/>
      <c r="SMA212" s="9"/>
      <c r="SMF212" s="11"/>
      <c r="SMG212" s="8"/>
      <c r="SMH212" s="9"/>
      <c r="SMM212" s="11"/>
      <c r="SMN212" s="8"/>
      <c r="SMO212" s="9"/>
      <c r="SMT212" s="11"/>
      <c r="SMU212" s="8"/>
      <c r="SMV212" s="9"/>
      <c r="SNA212" s="11"/>
      <c r="SNB212" s="8"/>
      <c r="SNC212" s="9"/>
      <c r="SNH212" s="11"/>
      <c r="SNI212" s="8"/>
      <c r="SNJ212" s="9"/>
      <c r="SNO212" s="11"/>
      <c r="SNP212" s="8"/>
      <c r="SNQ212" s="9"/>
      <c r="SNV212" s="11"/>
      <c r="SNW212" s="8"/>
      <c r="SNX212" s="9"/>
      <c r="SOC212" s="11"/>
      <c r="SOD212" s="8"/>
      <c r="SOE212" s="9"/>
      <c r="SOJ212" s="11"/>
      <c r="SOK212" s="8"/>
      <c r="SOL212" s="9"/>
      <c r="SOQ212" s="11"/>
      <c r="SOR212" s="8"/>
      <c r="SOS212" s="9"/>
      <c r="SOX212" s="11"/>
      <c r="SOY212" s="8"/>
      <c r="SOZ212" s="9"/>
      <c r="SPE212" s="11"/>
      <c r="SPF212" s="8"/>
      <c r="SPG212" s="9"/>
      <c r="SPL212" s="11"/>
      <c r="SPM212" s="8"/>
      <c r="SPN212" s="9"/>
      <c r="SPS212" s="11"/>
      <c r="SPT212" s="8"/>
      <c r="SPU212" s="9"/>
      <c r="SPZ212" s="11"/>
      <c r="SQA212" s="8"/>
      <c r="SQB212" s="9"/>
      <c r="SQG212" s="11"/>
      <c r="SQH212" s="8"/>
      <c r="SQI212" s="9"/>
      <c r="SQN212" s="11"/>
      <c r="SQO212" s="8"/>
      <c r="SQP212" s="9"/>
      <c r="SQU212" s="11"/>
      <c r="SQV212" s="8"/>
      <c r="SQW212" s="9"/>
      <c r="SRB212" s="11"/>
      <c r="SRC212" s="8"/>
      <c r="SRD212" s="9"/>
      <c r="SRI212" s="11"/>
      <c r="SRJ212" s="8"/>
      <c r="SRK212" s="9"/>
      <c r="SRP212" s="11"/>
      <c r="SRQ212" s="8"/>
      <c r="SRR212" s="9"/>
      <c r="SRW212" s="11"/>
      <c r="SRX212" s="8"/>
      <c r="SRY212" s="9"/>
      <c r="SSD212" s="11"/>
      <c r="SSE212" s="8"/>
      <c r="SSF212" s="9"/>
      <c r="SSK212" s="11"/>
      <c r="SSL212" s="8"/>
      <c r="SSM212" s="9"/>
      <c r="SSR212" s="11"/>
      <c r="SSS212" s="8"/>
      <c r="SST212" s="9"/>
      <c r="SSY212" s="11"/>
      <c r="SSZ212" s="8"/>
      <c r="STA212" s="9"/>
      <c r="STF212" s="11"/>
      <c r="STG212" s="8"/>
      <c r="STH212" s="9"/>
      <c r="STM212" s="11"/>
      <c r="STN212" s="8"/>
      <c r="STO212" s="9"/>
      <c r="STT212" s="11"/>
      <c r="STU212" s="8"/>
      <c r="STV212" s="9"/>
      <c r="SUA212" s="11"/>
      <c r="SUB212" s="8"/>
      <c r="SUC212" s="9"/>
      <c r="SUH212" s="11"/>
      <c r="SUI212" s="8"/>
      <c r="SUJ212" s="9"/>
      <c r="SUO212" s="11"/>
      <c r="SUP212" s="8"/>
      <c r="SUQ212" s="9"/>
      <c r="SUV212" s="11"/>
      <c r="SUW212" s="8"/>
      <c r="SUX212" s="9"/>
      <c r="SVC212" s="11"/>
      <c r="SVD212" s="8"/>
      <c r="SVE212" s="9"/>
      <c r="SVJ212" s="11"/>
      <c r="SVK212" s="8"/>
      <c r="SVL212" s="9"/>
      <c r="SVQ212" s="11"/>
      <c r="SVR212" s="8"/>
      <c r="SVS212" s="9"/>
      <c r="SVX212" s="11"/>
      <c r="SVY212" s="8"/>
      <c r="SVZ212" s="9"/>
      <c r="SWE212" s="11"/>
      <c r="SWF212" s="8"/>
      <c r="SWG212" s="9"/>
      <c r="SWL212" s="11"/>
      <c r="SWM212" s="8"/>
      <c r="SWN212" s="9"/>
      <c r="SWS212" s="11"/>
      <c r="SWT212" s="8"/>
      <c r="SWU212" s="9"/>
      <c r="SWZ212" s="11"/>
      <c r="SXA212" s="8"/>
      <c r="SXB212" s="9"/>
      <c r="SXG212" s="11"/>
      <c r="SXH212" s="8"/>
      <c r="SXI212" s="9"/>
      <c r="SXN212" s="11"/>
      <c r="SXO212" s="8"/>
      <c r="SXP212" s="9"/>
      <c r="SXU212" s="11"/>
      <c r="SXV212" s="8"/>
      <c r="SXW212" s="9"/>
      <c r="SYB212" s="11"/>
      <c r="SYC212" s="8"/>
      <c r="SYD212" s="9"/>
      <c r="SYI212" s="11"/>
      <c r="SYJ212" s="8"/>
      <c r="SYK212" s="9"/>
      <c r="SYP212" s="11"/>
      <c r="SYQ212" s="8"/>
      <c r="SYR212" s="9"/>
      <c r="SYW212" s="11"/>
      <c r="SYX212" s="8"/>
      <c r="SYY212" s="9"/>
      <c r="SZD212" s="11"/>
      <c r="SZE212" s="8"/>
      <c r="SZF212" s="9"/>
      <c r="SZK212" s="11"/>
      <c r="SZL212" s="8"/>
      <c r="SZM212" s="9"/>
      <c r="SZR212" s="11"/>
      <c r="SZS212" s="8"/>
      <c r="SZT212" s="9"/>
      <c r="SZY212" s="11"/>
      <c r="SZZ212" s="8"/>
      <c r="TAA212" s="9"/>
      <c r="TAF212" s="11"/>
      <c r="TAG212" s="8"/>
      <c r="TAH212" s="9"/>
      <c r="TAM212" s="11"/>
      <c r="TAN212" s="8"/>
      <c r="TAO212" s="9"/>
      <c r="TAT212" s="11"/>
      <c r="TAU212" s="8"/>
      <c r="TAV212" s="9"/>
      <c r="TBA212" s="11"/>
      <c r="TBB212" s="8"/>
      <c r="TBC212" s="9"/>
      <c r="TBH212" s="11"/>
      <c r="TBI212" s="8"/>
      <c r="TBJ212" s="9"/>
      <c r="TBO212" s="11"/>
      <c r="TBP212" s="8"/>
      <c r="TBQ212" s="9"/>
      <c r="TBV212" s="11"/>
      <c r="TBW212" s="8"/>
      <c r="TBX212" s="9"/>
      <c r="TCC212" s="11"/>
      <c r="TCD212" s="8"/>
      <c r="TCE212" s="9"/>
      <c r="TCJ212" s="11"/>
      <c r="TCK212" s="8"/>
      <c r="TCL212" s="9"/>
      <c r="TCQ212" s="11"/>
      <c r="TCR212" s="8"/>
      <c r="TCS212" s="9"/>
      <c r="TCX212" s="11"/>
      <c r="TCY212" s="8"/>
      <c r="TCZ212" s="9"/>
      <c r="TDE212" s="11"/>
      <c r="TDF212" s="8"/>
      <c r="TDG212" s="9"/>
      <c r="TDL212" s="11"/>
      <c r="TDM212" s="8"/>
      <c r="TDN212" s="9"/>
      <c r="TDS212" s="11"/>
      <c r="TDT212" s="8"/>
      <c r="TDU212" s="9"/>
      <c r="TDZ212" s="11"/>
      <c r="TEA212" s="8"/>
      <c r="TEB212" s="9"/>
      <c r="TEG212" s="11"/>
      <c r="TEH212" s="8"/>
      <c r="TEI212" s="9"/>
      <c r="TEN212" s="11"/>
      <c r="TEO212" s="8"/>
      <c r="TEP212" s="9"/>
      <c r="TEU212" s="11"/>
      <c r="TEV212" s="8"/>
      <c r="TEW212" s="9"/>
      <c r="TFB212" s="11"/>
      <c r="TFC212" s="8"/>
      <c r="TFD212" s="9"/>
      <c r="TFI212" s="11"/>
      <c r="TFJ212" s="8"/>
      <c r="TFK212" s="9"/>
      <c r="TFP212" s="11"/>
      <c r="TFQ212" s="8"/>
      <c r="TFR212" s="9"/>
      <c r="TFW212" s="11"/>
      <c r="TFX212" s="8"/>
      <c r="TFY212" s="9"/>
      <c r="TGD212" s="11"/>
      <c r="TGE212" s="8"/>
      <c r="TGF212" s="9"/>
      <c r="TGK212" s="11"/>
      <c r="TGL212" s="8"/>
      <c r="TGM212" s="9"/>
      <c r="TGR212" s="11"/>
      <c r="TGS212" s="8"/>
      <c r="TGT212" s="9"/>
      <c r="TGY212" s="11"/>
      <c r="TGZ212" s="8"/>
      <c r="THA212" s="9"/>
      <c r="THF212" s="11"/>
      <c r="THG212" s="8"/>
      <c r="THH212" s="9"/>
      <c r="THM212" s="11"/>
      <c r="THN212" s="8"/>
      <c r="THO212" s="9"/>
      <c r="THT212" s="11"/>
      <c r="THU212" s="8"/>
      <c r="THV212" s="9"/>
      <c r="TIA212" s="11"/>
      <c r="TIB212" s="8"/>
      <c r="TIC212" s="9"/>
      <c r="TIH212" s="11"/>
      <c r="TII212" s="8"/>
      <c r="TIJ212" s="9"/>
      <c r="TIO212" s="11"/>
      <c r="TIP212" s="8"/>
      <c r="TIQ212" s="9"/>
      <c r="TIV212" s="11"/>
      <c r="TIW212" s="8"/>
      <c r="TIX212" s="9"/>
      <c r="TJC212" s="11"/>
      <c r="TJD212" s="8"/>
      <c r="TJE212" s="9"/>
      <c r="TJJ212" s="11"/>
      <c r="TJK212" s="8"/>
      <c r="TJL212" s="9"/>
      <c r="TJQ212" s="11"/>
      <c r="TJR212" s="8"/>
      <c r="TJS212" s="9"/>
      <c r="TJX212" s="11"/>
      <c r="TJY212" s="8"/>
      <c r="TJZ212" s="9"/>
      <c r="TKE212" s="11"/>
      <c r="TKF212" s="8"/>
      <c r="TKG212" s="9"/>
      <c r="TKL212" s="11"/>
      <c r="TKM212" s="8"/>
      <c r="TKN212" s="9"/>
      <c r="TKS212" s="11"/>
      <c r="TKT212" s="8"/>
      <c r="TKU212" s="9"/>
      <c r="TKZ212" s="11"/>
      <c r="TLA212" s="8"/>
      <c r="TLB212" s="9"/>
      <c r="TLG212" s="11"/>
      <c r="TLH212" s="8"/>
      <c r="TLI212" s="9"/>
      <c r="TLN212" s="11"/>
      <c r="TLO212" s="8"/>
      <c r="TLP212" s="9"/>
      <c r="TLU212" s="11"/>
      <c r="TLV212" s="8"/>
      <c r="TLW212" s="9"/>
      <c r="TMB212" s="11"/>
      <c r="TMC212" s="8"/>
      <c r="TMD212" s="9"/>
      <c r="TMI212" s="11"/>
      <c r="TMJ212" s="8"/>
      <c r="TMK212" s="9"/>
      <c r="TMP212" s="11"/>
      <c r="TMQ212" s="8"/>
      <c r="TMR212" s="9"/>
      <c r="TMW212" s="11"/>
      <c r="TMX212" s="8"/>
      <c r="TMY212" s="9"/>
      <c r="TND212" s="11"/>
      <c r="TNE212" s="8"/>
      <c r="TNF212" s="9"/>
      <c r="TNK212" s="11"/>
      <c r="TNL212" s="8"/>
      <c r="TNM212" s="9"/>
      <c r="TNR212" s="11"/>
      <c r="TNS212" s="8"/>
      <c r="TNT212" s="9"/>
      <c r="TNY212" s="11"/>
      <c r="TNZ212" s="8"/>
      <c r="TOA212" s="9"/>
      <c r="TOF212" s="11"/>
      <c r="TOG212" s="8"/>
      <c r="TOH212" s="9"/>
      <c r="TOM212" s="11"/>
      <c r="TON212" s="8"/>
      <c r="TOO212" s="9"/>
      <c r="TOT212" s="11"/>
      <c r="TOU212" s="8"/>
      <c r="TOV212" s="9"/>
      <c r="TPA212" s="11"/>
      <c r="TPB212" s="8"/>
      <c r="TPC212" s="9"/>
      <c r="TPH212" s="11"/>
      <c r="TPI212" s="8"/>
      <c r="TPJ212" s="9"/>
      <c r="TPO212" s="11"/>
      <c r="TPP212" s="8"/>
      <c r="TPQ212" s="9"/>
      <c r="TPV212" s="11"/>
      <c r="TPW212" s="8"/>
      <c r="TPX212" s="9"/>
      <c r="TQC212" s="11"/>
      <c r="TQD212" s="8"/>
      <c r="TQE212" s="9"/>
      <c r="TQJ212" s="11"/>
      <c r="TQK212" s="8"/>
      <c r="TQL212" s="9"/>
      <c r="TQQ212" s="11"/>
      <c r="TQR212" s="8"/>
      <c r="TQS212" s="9"/>
      <c r="TQX212" s="11"/>
      <c r="TQY212" s="8"/>
      <c r="TQZ212" s="9"/>
      <c r="TRE212" s="11"/>
      <c r="TRF212" s="8"/>
      <c r="TRG212" s="9"/>
      <c r="TRL212" s="11"/>
      <c r="TRM212" s="8"/>
      <c r="TRN212" s="9"/>
      <c r="TRS212" s="11"/>
      <c r="TRT212" s="8"/>
      <c r="TRU212" s="9"/>
      <c r="TRZ212" s="11"/>
      <c r="TSA212" s="8"/>
      <c r="TSB212" s="9"/>
      <c r="TSG212" s="11"/>
      <c r="TSH212" s="8"/>
      <c r="TSI212" s="9"/>
      <c r="TSN212" s="11"/>
      <c r="TSO212" s="8"/>
      <c r="TSP212" s="9"/>
      <c r="TSU212" s="11"/>
      <c r="TSV212" s="8"/>
      <c r="TSW212" s="9"/>
      <c r="TTB212" s="11"/>
      <c r="TTC212" s="8"/>
      <c r="TTD212" s="9"/>
      <c r="TTI212" s="11"/>
      <c r="TTJ212" s="8"/>
      <c r="TTK212" s="9"/>
      <c r="TTP212" s="11"/>
      <c r="TTQ212" s="8"/>
      <c r="TTR212" s="9"/>
      <c r="TTW212" s="11"/>
      <c r="TTX212" s="8"/>
      <c r="TTY212" s="9"/>
      <c r="TUD212" s="11"/>
      <c r="TUE212" s="8"/>
      <c r="TUF212" s="9"/>
      <c r="TUK212" s="11"/>
      <c r="TUL212" s="8"/>
      <c r="TUM212" s="9"/>
      <c r="TUR212" s="11"/>
      <c r="TUS212" s="8"/>
      <c r="TUT212" s="9"/>
      <c r="TUY212" s="11"/>
      <c r="TUZ212" s="8"/>
      <c r="TVA212" s="9"/>
      <c r="TVF212" s="11"/>
      <c r="TVG212" s="8"/>
      <c r="TVH212" s="9"/>
      <c r="TVM212" s="11"/>
      <c r="TVN212" s="8"/>
      <c r="TVO212" s="9"/>
      <c r="TVT212" s="11"/>
      <c r="TVU212" s="8"/>
      <c r="TVV212" s="9"/>
      <c r="TWA212" s="11"/>
      <c r="TWB212" s="8"/>
      <c r="TWC212" s="9"/>
      <c r="TWH212" s="11"/>
      <c r="TWI212" s="8"/>
      <c r="TWJ212" s="9"/>
      <c r="TWO212" s="11"/>
      <c r="TWP212" s="8"/>
      <c r="TWQ212" s="9"/>
      <c r="TWV212" s="11"/>
      <c r="TWW212" s="8"/>
      <c r="TWX212" s="9"/>
      <c r="TXC212" s="11"/>
      <c r="TXD212" s="8"/>
      <c r="TXE212" s="9"/>
      <c r="TXJ212" s="11"/>
      <c r="TXK212" s="8"/>
      <c r="TXL212" s="9"/>
      <c r="TXQ212" s="11"/>
      <c r="TXR212" s="8"/>
      <c r="TXS212" s="9"/>
      <c r="TXX212" s="11"/>
      <c r="TXY212" s="8"/>
      <c r="TXZ212" s="9"/>
      <c r="TYE212" s="11"/>
      <c r="TYF212" s="8"/>
      <c r="TYG212" s="9"/>
      <c r="TYL212" s="11"/>
      <c r="TYM212" s="8"/>
      <c r="TYN212" s="9"/>
      <c r="TYS212" s="11"/>
      <c r="TYT212" s="8"/>
      <c r="TYU212" s="9"/>
      <c r="TYZ212" s="11"/>
      <c r="TZA212" s="8"/>
      <c r="TZB212" s="9"/>
      <c r="TZG212" s="11"/>
      <c r="TZH212" s="8"/>
      <c r="TZI212" s="9"/>
      <c r="TZN212" s="11"/>
      <c r="TZO212" s="8"/>
      <c r="TZP212" s="9"/>
      <c r="TZU212" s="11"/>
      <c r="TZV212" s="8"/>
      <c r="TZW212" s="9"/>
      <c r="UAB212" s="11"/>
      <c r="UAC212" s="8"/>
      <c r="UAD212" s="9"/>
      <c r="UAI212" s="11"/>
      <c r="UAJ212" s="8"/>
      <c r="UAK212" s="9"/>
      <c r="UAP212" s="11"/>
      <c r="UAQ212" s="8"/>
      <c r="UAR212" s="9"/>
      <c r="UAW212" s="11"/>
      <c r="UAX212" s="8"/>
      <c r="UAY212" s="9"/>
      <c r="UBD212" s="11"/>
      <c r="UBE212" s="8"/>
      <c r="UBF212" s="9"/>
      <c r="UBK212" s="11"/>
      <c r="UBL212" s="8"/>
      <c r="UBM212" s="9"/>
      <c r="UBR212" s="11"/>
      <c r="UBS212" s="8"/>
      <c r="UBT212" s="9"/>
      <c r="UBY212" s="11"/>
      <c r="UBZ212" s="8"/>
      <c r="UCA212" s="9"/>
      <c r="UCF212" s="11"/>
      <c r="UCG212" s="8"/>
      <c r="UCH212" s="9"/>
      <c r="UCM212" s="11"/>
      <c r="UCN212" s="8"/>
      <c r="UCO212" s="9"/>
      <c r="UCT212" s="11"/>
      <c r="UCU212" s="8"/>
      <c r="UCV212" s="9"/>
      <c r="UDA212" s="11"/>
      <c r="UDB212" s="8"/>
      <c r="UDC212" s="9"/>
      <c r="UDH212" s="11"/>
      <c r="UDI212" s="8"/>
      <c r="UDJ212" s="9"/>
      <c r="UDO212" s="11"/>
      <c r="UDP212" s="8"/>
      <c r="UDQ212" s="9"/>
      <c r="UDV212" s="11"/>
      <c r="UDW212" s="8"/>
      <c r="UDX212" s="9"/>
      <c r="UEC212" s="11"/>
      <c r="UED212" s="8"/>
      <c r="UEE212" s="9"/>
      <c r="UEJ212" s="11"/>
      <c r="UEK212" s="8"/>
      <c r="UEL212" s="9"/>
      <c r="UEQ212" s="11"/>
      <c r="UER212" s="8"/>
      <c r="UES212" s="9"/>
      <c r="UEX212" s="11"/>
      <c r="UEY212" s="8"/>
      <c r="UEZ212" s="9"/>
      <c r="UFE212" s="11"/>
      <c r="UFF212" s="8"/>
      <c r="UFG212" s="9"/>
      <c r="UFL212" s="11"/>
      <c r="UFM212" s="8"/>
      <c r="UFN212" s="9"/>
      <c r="UFS212" s="11"/>
      <c r="UFT212" s="8"/>
      <c r="UFU212" s="9"/>
      <c r="UFZ212" s="11"/>
      <c r="UGA212" s="8"/>
      <c r="UGB212" s="9"/>
      <c r="UGG212" s="11"/>
      <c r="UGH212" s="8"/>
      <c r="UGI212" s="9"/>
      <c r="UGN212" s="11"/>
      <c r="UGO212" s="8"/>
      <c r="UGP212" s="9"/>
      <c r="UGU212" s="11"/>
      <c r="UGV212" s="8"/>
      <c r="UGW212" s="9"/>
      <c r="UHB212" s="11"/>
      <c r="UHC212" s="8"/>
      <c r="UHD212" s="9"/>
      <c r="UHI212" s="11"/>
      <c r="UHJ212" s="8"/>
      <c r="UHK212" s="9"/>
      <c r="UHP212" s="11"/>
      <c r="UHQ212" s="8"/>
      <c r="UHR212" s="9"/>
      <c r="UHW212" s="11"/>
      <c r="UHX212" s="8"/>
      <c r="UHY212" s="9"/>
      <c r="UID212" s="11"/>
      <c r="UIE212" s="8"/>
      <c r="UIF212" s="9"/>
      <c r="UIK212" s="11"/>
      <c r="UIL212" s="8"/>
      <c r="UIM212" s="9"/>
      <c r="UIR212" s="11"/>
      <c r="UIS212" s="8"/>
      <c r="UIT212" s="9"/>
      <c r="UIY212" s="11"/>
      <c r="UIZ212" s="8"/>
      <c r="UJA212" s="9"/>
      <c r="UJF212" s="11"/>
      <c r="UJG212" s="8"/>
      <c r="UJH212" s="9"/>
      <c r="UJM212" s="11"/>
      <c r="UJN212" s="8"/>
      <c r="UJO212" s="9"/>
      <c r="UJT212" s="11"/>
      <c r="UJU212" s="8"/>
      <c r="UJV212" s="9"/>
      <c r="UKA212" s="11"/>
      <c r="UKB212" s="8"/>
      <c r="UKC212" s="9"/>
      <c r="UKH212" s="11"/>
      <c r="UKI212" s="8"/>
      <c r="UKJ212" s="9"/>
      <c r="UKO212" s="11"/>
      <c r="UKP212" s="8"/>
      <c r="UKQ212" s="9"/>
      <c r="UKV212" s="11"/>
      <c r="UKW212" s="8"/>
      <c r="UKX212" s="9"/>
      <c r="ULC212" s="11"/>
      <c r="ULD212" s="8"/>
      <c r="ULE212" s="9"/>
      <c r="ULJ212" s="11"/>
      <c r="ULK212" s="8"/>
      <c r="ULL212" s="9"/>
      <c r="ULQ212" s="11"/>
      <c r="ULR212" s="8"/>
      <c r="ULS212" s="9"/>
      <c r="ULX212" s="11"/>
      <c r="ULY212" s="8"/>
      <c r="ULZ212" s="9"/>
      <c r="UME212" s="11"/>
      <c r="UMF212" s="8"/>
      <c r="UMG212" s="9"/>
      <c r="UML212" s="11"/>
      <c r="UMM212" s="8"/>
      <c r="UMN212" s="9"/>
      <c r="UMS212" s="11"/>
      <c r="UMT212" s="8"/>
      <c r="UMU212" s="9"/>
      <c r="UMZ212" s="11"/>
      <c r="UNA212" s="8"/>
      <c r="UNB212" s="9"/>
      <c r="UNG212" s="11"/>
      <c r="UNH212" s="8"/>
      <c r="UNI212" s="9"/>
      <c r="UNN212" s="11"/>
      <c r="UNO212" s="8"/>
      <c r="UNP212" s="9"/>
      <c r="UNU212" s="11"/>
      <c r="UNV212" s="8"/>
      <c r="UNW212" s="9"/>
      <c r="UOB212" s="11"/>
      <c r="UOC212" s="8"/>
      <c r="UOD212" s="9"/>
      <c r="UOI212" s="11"/>
      <c r="UOJ212" s="8"/>
      <c r="UOK212" s="9"/>
      <c r="UOP212" s="11"/>
      <c r="UOQ212" s="8"/>
      <c r="UOR212" s="9"/>
      <c r="UOW212" s="11"/>
      <c r="UOX212" s="8"/>
      <c r="UOY212" s="9"/>
      <c r="UPD212" s="11"/>
      <c r="UPE212" s="8"/>
      <c r="UPF212" s="9"/>
      <c r="UPK212" s="11"/>
      <c r="UPL212" s="8"/>
      <c r="UPM212" s="9"/>
      <c r="UPR212" s="11"/>
      <c r="UPS212" s="8"/>
      <c r="UPT212" s="9"/>
      <c r="UPY212" s="11"/>
      <c r="UPZ212" s="8"/>
      <c r="UQA212" s="9"/>
      <c r="UQF212" s="11"/>
      <c r="UQG212" s="8"/>
      <c r="UQH212" s="9"/>
      <c r="UQM212" s="11"/>
      <c r="UQN212" s="8"/>
      <c r="UQO212" s="9"/>
      <c r="UQT212" s="11"/>
      <c r="UQU212" s="8"/>
      <c r="UQV212" s="9"/>
      <c r="URA212" s="11"/>
      <c r="URB212" s="8"/>
      <c r="URC212" s="9"/>
      <c r="URH212" s="11"/>
      <c r="URI212" s="8"/>
      <c r="URJ212" s="9"/>
      <c r="URO212" s="11"/>
      <c r="URP212" s="8"/>
      <c r="URQ212" s="9"/>
      <c r="URV212" s="11"/>
      <c r="URW212" s="8"/>
      <c r="URX212" s="9"/>
      <c r="USC212" s="11"/>
      <c r="USD212" s="8"/>
      <c r="USE212" s="9"/>
      <c r="USJ212" s="11"/>
      <c r="USK212" s="8"/>
      <c r="USL212" s="9"/>
      <c r="USQ212" s="11"/>
      <c r="USR212" s="8"/>
      <c r="USS212" s="9"/>
      <c r="USX212" s="11"/>
      <c r="USY212" s="8"/>
      <c r="USZ212" s="9"/>
      <c r="UTE212" s="11"/>
      <c r="UTF212" s="8"/>
      <c r="UTG212" s="9"/>
      <c r="UTL212" s="11"/>
      <c r="UTM212" s="8"/>
      <c r="UTN212" s="9"/>
      <c r="UTS212" s="11"/>
      <c r="UTT212" s="8"/>
      <c r="UTU212" s="9"/>
      <c r="UTZ212" s="11"/>
      <c r="UUA212" s="8"/>
      <c r="UUB212" s="9"/>
      <c r="UUG212" s="11"/>
      <c r="UUH212" s="8"/>
      <c r="UUI212" s="9"/>
      <c r="UUN212" s="11"/>
      <c r="UUO212" s="8"/>
      <c r="UUP212" s="9"/>
      <c r="UUU212" s="11"/>
      <c r="UUV212" s="8"/>
      <c r="UUW212" s="9"/>
      <c r="UVB212" s="11"/>
      <c r="UVC212" s="8"/>
      <c r="UVD212" s="9"/>
      <c r="UVI212" s="11"/>
      <c r="UVJ212" s="8"/>
      <c r="UVK212" s="9"/>
      <c r="UVP212" s="11"/>
      <c r="UVQ212" s="8"/>
      <c r="UVR212" s="9"/>
      <c r="UVW212" s="11"/>
      <c r="UVX212" s="8"/>
      <c r="UVY212" s="9"/>
      <c r="UWD212" s="11"/>
      <c r="UWE212" s="8"/>
      <c r="UWF212" s="9"/>
      <c r="UWK212" s="11"/>
      <c r="UWL212" s="8"/>
      <c r="UWM212" s="9"/>
      <c r="UWR212" s="11"/>
      <c r="UWS212" s="8"/>
      <c r="UWT212" s="9"/>
      <c r="UWY212" s="11"/>
      <c r="UWZ212" s="8"/>
      <c r="UXA212" s="9"/>
      <c r="UXF212" s="11"/>
      <c r="UXG212" s="8"/>
      <c r="UXH212" s="9"/>
      <c r="UXM212" s="11"/>
      <c r="UXN212" s="8"/>
      <c r="UXO212" s="9"/>
      <c r="UXT212" s="11"/>
      <c r="UXU212" s="8"/>
      <c r="UXV212" s="9"/>
      <c r="UYA212" s="11"/>
      <c r="UYB212" s="8"/>
      <c r="UYC212" s="9"/>
      <c r="UYH212" s="11"/>
      <c r="UYI212" s="8"/>
      <c r="UYJ212" s="9"/>
      <c r="UYO212" s="11"/>
      <c r="UYP212" s="8"/>
      <c r="UYQ212" s="9"/>
      <c r="UYV212" s="11"/>
      <c r="UYW212" s="8"/>
      <c r="UYX212" s="9"/>
      <c r="UZC212" s="11"/>
      <c r="UZD212" s="8"/>
      <c r="UZE212" s="9"/>
      <c r="UZJ212" s="11"/>
      <c r="UZK212" s="8"/>
      <c r="UZL212" s="9"/>
      <c r="UZQ212" s="11"/>
      <c r="UZR212" s="8"/>
      <c r="UZS212" s="9"/>
      <c r="UZX212" s="11"/>
      <c r="UZY212" s="8"/>
      <c r="UZZ212" s="9"/>
      <c r="VAE212" s="11"/>
      <c r="VAF212" s="8"/>
      <c r="VAG212" s="9"/>
      <c r="VAL212" s="11"/>
      <c r="VAM212" s="8"/>
      <c r="VAN212" s="9"/>
      <c r="VAS212" s="11"/>
      <c r="VAT212" s="8"/>
      <c r="VAU212" s="9"/>
      <c r="VAZ212" s="11"/>
      <c r="VBA212" s="8"/>
      <c r="VBB212" s="9"/>
      <c r="VBG212" s="11"/>
      <c r="VBH212" s="8"/>
      <c r="VBI212" s="9"/>
      <c r="VBN212" s="11"/>
      <c r="VBO212" s="8"/>
      <c r="VBP212" s="9"/>
      <c r="VBU212" s="11"/>
      <c r="VBV212" s="8"/>
      <c r="VBW212" s="9"/>
      <c r="VCB212" s="11"/>
      <c r="VCC212" s="8"/>
      <c r="VCD212" s="9"/>
      <c r="VCI212" s="11"/>
      <c r="VCJ212" s="8"/>
      <c r="VCK212" s="9"/>
      <c r="VCP212" s="11"/>
      <c r="VCQ212" s="8"/>
      <c r="VCR212" s="9"/>
      <c r="VCW212" s="11"/>
      <c r="VCX212" s="8"/>
      <c r="VCY212" s="9"/>
      <c r="VDD212" s="11"/>
      <c r="VDE212" s="8"/>
      <c r="VDF212" s="9"/>
      <c r="VDK212" s="11"/>
      <c r="VDL212" s="8"/>
      <c r="VDM212" s="9"/>
      <c r="VDR212" s="11"/>
      <c r="VDS212" s="8"/>
      <c r="VDT212" s="9"/>
      <c r="VDY212" s="11"/>
      <c r="VDZ212" s="8"/>
      <c r="VEA212" s="9"/>
      <c r="VEF212" s="11"/>
      <c r="VEG212" s="8"/>
      <c r="VEH212" s="9"/>
      <c r="VEM212" s="11"/>
      <c r="VEN212" s="8"/>
      <c r="VEO212" s="9"/>
      <c r="VET212" s="11"/>
      <c r="VEU212" s="8"/>
      <c r="VEV212" s="9"/>
      <c r="VFA212" s="11"/>
      <c r="VFB212" s="8"/>
      <c r="VFC212" s="9"/>
      <c r="VFH212" s="11"/>
      <c r="VFI212" s="8"/>
      <c r="VFJ212" s="9"/>
      <c r="VFO212" s="11"/>
      <c r="VFP212" s="8"/>
      <c r="VFQ212" s="9"/>
      <c r="VFV212" s="11"/>
      <c r="VFW212" s="8"/>
      <c r="VFX212" s="9"/>
      <c r="VGC212" s="11"/>
      <c r="VGD212" s="8"/>
      <c r="VGE212" s="9"/>
      <c r="VGJ212" s="11"/>
      <c r="VGK212" s="8"/>
      <c r="VGL212" s="9"/>
      <c r="VGQ212" s="11"/>
      <c r="VGR212" s="8"/>
      <c r="VGS212" s="9"/>
      <c r="VGX212" s="11"/>
      <c r="VGY212" s="8"/>
      <c r="VGZ212" s="9"/>
      <c r="VHE212" s="11"/>
      <c r="VHF212" s="8"/>
      <c r="VHG212" s="9"/>
      <c r="VHL212" s="11"/>
      <c r="VHM212" s="8"/>
      <c r="VHN212" s="9"/>
      <c r="VHS212" s="11"/>
      <c r="VHT212" s="8"/>
      <c r="VHU212" s="9"/>
      <c r="VHZ212" s="11"/>
      <c r="VIA212" s="8"/>
      <c r="VIB212" s="9"/>
      <c r="VIG212" s="11"/>
      <c r="VIH212" s="8"/>
      <c r="VII212" s="9"/>
      <c r="VIN212" s="11"/>
      <c r="VIO212" s="8"/>
      <c r="VIP212" s="9"/>
      <c r="VIU212" s="11"/>
      <c r="VIV212" s="8"/>
      <c r="VIW212" s="9"/>
      <c r="VJB212" s="11"/>
      <c r="VJC212" s="8"/>
      <c r="VJD212" s="9"/>
      <c r="VJI212" s="11"/>
      <c r="VJJ212" s="8"/>
      <c r="VJK212" s="9"/>
      <c r="VJP212" s="11"/>
      <c r="VJQ212" s="8"/>
      <c r="VJR212" s="9"/>
      <c r="VJW212" s="11"/>
      <c r="VJX212" s="8"/>
      <c r="VJY212" s="9"/>
      <c r="VKD212" s="11"/>
      <c r="VKE212" s="8"/>
      <c r="VKF212" s="9"/>
      <c r="VKK212" s="11"/>
      <c r="VKL212" s="8"/>
      <c r="VKM212" s="9"/>
      <c r="VKR212" s="11"/>
      <c r="VKS212" s="8"/>
      <c r="VKT212" s="9"/>
      <c r="VKY212" s="11"/>
      <c r="VKZ212" s="8"/>
      <c r="VLA212" s="9"/>
      <c r="VLF212" s="11"/>
      <c r="VLG212" s="8"/>
      <c r="VLH212" s="9"/>
      <c r="VLM212" s="11"/>
      <c r="VLN212" s="8"/>
      <c r="VLO212" s="9"/>
      <c r="VLT212" s="11"/>
      <c r="VLU212" s="8"/>
      <c r="VLV212" s="9"/>
      <c r="VMA212" s="11"/>
      <c r="VMB212" s="8"/>
      <c r="VMC212" s="9"/>
      <c r="VMH212" s="11"/>
      <c r="VMI212" s="8"/>
      <c r="VMJ212" s="9"/>
      <c r="VMO212" s="11"/>
      <c r="VMP212" s="8"/>
      <c r="VMQ212" s="9"/>
      <c r="VMV212" s="11"/>
      <c r="VMW212" s="8"/>
      <c r="VMX212" s="9"/>
      <c r="VNC212" s="11"/>
      <c r="VND212" s="8"/>
      <c r="VNE212" s="9"/>
      <c r="VNJ212" s="11"/>
      <c r="VNK212" s="8"/>
      <c r="VNL212" s="9"/>
      <c r="VNQ212" s="11"/>
      <c r="VNR212" s="8"/>
      <c r="VNS212" s="9"/>
      <c r="VNX212" s="11"/>
      <c r="VNY212" s="8"/>
      <c r="VNZ212" s="9"/>
      <c r="VOE212" s="11"/>
      <c r="VOF212" s="8"/>
      <c r="VOG212" s="9"/>
      <c r="VOL212" s="11"/>
      <c r="VOM212" s="8"/>
      <c r="VON212" s="9"/>
      <c r="VOS212" s="11"/>
      <c r="VOT212" s="8"/>
      <c r="VOU212" s="9"/>
      <c r="VOZ212" s="11"/>
      <c r="VPA212" s="8"/>
      <c r="VPB212" s="9"/>
      <c r="VPG212" s="11"/>
      <c r="VPH212" s="8"/>
      <c r="VPI212" s="9"/>
      <c r="VPN212" s="11"/>
      <c r="VPO212" s="8"/>
      <c r="VPP212" s="9"/>
      <c r="VPU212" s="11"/>
      <c r="VPV212" s="8"/>
      <c r="VPW212" s="9"/>
      <c r="VQB212" s="11"/>
      <c r="VQC212" s="8"/>
      <c r="VQD212" s="9"/>
      <c r="VQI212" s="11"/>
      <c r="VQJ212" s="8"/>
      <c r="VQK212" s="9"/>
      <c r="VQP212" s="11"/>
      <c r="VQQ212" s="8"/>
      <c r="VQR212" s="9"/>
      <c r="VQW212" s="11"/>
      <c r="VQX212" s="8"/>
      <c r="VQY212" s="9"/>
      <c r="VRD212" s="11"/>
      <c r="VRE212" s="8"/>
      <c r="VRF212" s="9"/>
      <c r="VRK212" s="11"/>
      <c r="VRL212" s="8"/>
      <c r="VRM212" s="9"/>
      <c r="VRR212" s="11"/>
      <c r="VRS212" s="8"/>
      <c r="VRT212" s="9"/>
      <c r="VRY212" s="11"/>
      <c r="VRZ212" s="8"/>
      <c r="VSA212" s="9"/>
      <c r="VSF212" s="11"/>
      <c r="VSG212" s="8"/>
      <c r="VSH212" s="9"/>
      <c r="VSM212" s="11"/>
      <c r="VSN212" s="8"/>
      <c r="VSO212" s="9"/>
      <c r="VST212" s="11"/>
      <c r="VSU212" s="8"/>
      <c r="VSV212" s="9"/>
      <c r="VTA212" s="11"/>
      <c r="VTB212" s="8"/>
      <c r="VTC212" s="9"/>
      <c r="VTH212" s="11"/>
      <c r="VTI212" s="8"/>
      <c r="VTJ212" s="9"/>
      <c r="VTO212" s="11"/>
      <c r="VTP212" s="8"/>
      <c r="VTQ212" s="9"/>
      <c r="VTV212" s="11"/>
      <c r="VTW212" s="8"/>
      <c r="VTX212" s="9"/>
      <c r="VUC212" s="11"/>
      <c r="VUD212" s="8"/>
      <c r="VUE212" s="9"/>
      <c r="VUJ212" s="11"/>
      <c r="VUK212" s="8"/>
      <c r="VUL212" s="9"/>
      <c r="VUQ212" s="11"/>
      <c r="VUR212" s="8"/>
      <c r="VUS212" s="9"/>
      <c r="VUX212" s="11"/>
      <c r="VUY212" s="8"/>
      <c r="VUZ212" s="9"/>
      <c r="VVE212" s="11"/>
      <c r="VVF212" s="8"/>
      <c r="VVG212" s="9"/>
      <c r="VVL212" s="11"/>
      <c r="VVM212" s="8"/>
      <c r="VVN212" s="9"/>
      <c r="VVS212" s="11"/>
      <c r="VVT212" s="8"/>
      <c r="VVU212" s="9"/>
      <c r="VVZ212" s="11"/>
      <c r="VWA212" s="8"/>
      <c r="VWB212" s="9"/>
      <c r="VWG212" s="11"/>
      <c r="VWH212" s="8"/>
      <c r="VWI212" s="9"/>
      <c r="VWN212" s="11"/>
      <c r="VWO212" s="8"/>
      <c r="VWP212" s="9"/>
      <c r="VWU212" s="11"/>
      <c r="VWV212" s="8"/>
      <c r="VWW212" s="9"/>
      <c r="VXB212" s="11"/>
      <c r="VXC212" s="8"/>
      <c r="VXD212" s="9"/>
      <c r="VXI212" s="11"/>
      <c r="VXJ212" s="8"/>
      <c r="VXK212" s="9"/>
      <c r="VXP212" s="11"/>
      <c r="VXQ212" s="8"/>
      <c r="VXR212" s="9"/>
      <c r="VXW212" s="11"/>
      <c r="VXX212" s="8"/>
      <c r="VXY212" s="9"/>
      <c r="VYD212" s="11"/>
      <c r="VYE212" s="8"/>
      <c r="VYF212" s="9"/>
      <c r="VYK212" s="11"/>
      <c r="VYL212" s="8"/>
      <c r="VYM212" s="9"/>
      <c r="VYR212" s="11"/>
      <c r="VYS212" s="8"/>
      <c r="VYT212" s="9"/>
      <c r="VYY212" s="11"/>
      <c r="VYZ212" s="8"/>
      <c r="VZA212" s="9"/>
      <c r="VZF212" s="11"/>
      <c r="VZG212" s="8"/>
      <c r="VZH212" s="9"/>
      <c r="VZM212" s="11"/>
      <c r="VZN212" s="8"/>
      <c r="VZO212" s="9"/>
      <c r="VZT212" s="11"/>
      <c r="VZU212" s="8"/>
      <c r="VZV212" s="9"/>
      <c r="WAA212" s="11"/>
      <c r="WAB212" s="8"/>
      <c r="WAC212" s="9"/>
      <c r="WAH212" s="11"/>
      <c r="WAI212" s="8"/>
      <c r="WAJ212" s="9"/>
      <c r="WAO212" s="11"/>
      <c r="WAP212" s="8"/>
      <c r="WAQ212" s="9"/>
      <c r="WAV212" s="11"/>
      <c r="WAW212" s="8"/>
      <c r="WAX212" s="9"/>
      <c r="WBC212" s="11"/>
      <c r="WBD212" s="8"/>
      <c r="WBE212" s="9"/>
      <c r="WBJ212" s="11"/>
      <c r="WBK212" s="8"/>
      <c r="WBL212" s="9"/>
      <c r="WBQ212" s="11"/>
      <c r="WBR212" s="8"/>
      <c r="WBS212" s="9"/>
      <c r="WBX212" s="11"/>
      <c r="WBY212" s="8"/>
      <c r="WBZ212" s="9"/>
      <c r="WCE212" s="11"/>
      <c r="WCF212" s="8"/>
      <c r="WCG212" s="9"/>
      <c r="WCL212" s="11"/>
      <c r="WCM212" s="8"/>
      <c r="WCN212" s="9"/>
      <c r="WCS212" s="11"/>
      <c r="WCT212" s="8"/>
      <c r="WCU212" s="9"/>
      <c r="WCZ212" s="11"/>
      <c r="WDA212" s="8"/>
      <c r="WDB212" s="9"/>
      <c r="WDG212" s="11"/>
      <c r="WDH212" s="8"/>
      <c r="WDI212" s="9"/>
      <c r="WDN212" s="11"/>
      <c r="WDO212" s="8"/>
      <c r="WDP212" s="9"/>
      <c r="WDU212" s="11"/>
      <c r="WDV212" s="8"/>
      <c r="WDW212" s="9"/>
      <c r="WEB212" s="11"/>
      <c r="WEC212" s="8"/>
      <c r="WED212" s="9"/>
      <c r="WEI212" s="11"/>
      <c r="WEJ212" s="8"/>
      <c r="WEK212" s="9"/>
      <c r="WEP212" s="11"/>
      <c r="WEQ212" s="8"/>
      <c r="WER212" s="9"/>
      <c r="WEW212" s="11"/>
      <c r="WEX212" s="8"/>
      <c r="WEY212" s="9"/>
      <c r="WFD212" s="11"/>
      <c r="WFE212" s="8"/>
      <c r="WFF212" s="9"/>
      <c r="WFK212" s="11"/>
      <c r="WFL212" s="8"/>
      <c r="WFM212" s="9"/>
      <c r="WFR212" s="11"/>
      <c r="WFS212" s="8"/>
      <c r="WFT212" s="9"/>
      <c r="WFY212" s="11"/>
      <c r="WFZ212" s="8"/>
      <c r="WGA212" s="9"/>
      <c r="WGF212" s="11"/>
      <c r="WGG212" s="8"/>
      <c r="WGH212" s="9"/>
      <c r="WGM212" s="11"/>
      <c r="WGN212" s="8"/>
      <c r="WGO212" s="9"/>
      <c r="WGT212" s="11"/>
      <c r="WGU212" s="8"/>
      <c r="WGV212" s="9"/>
      <c r="WHA212" s="11"/>
      <c r="WHB212" s="8"/>
      <c r="WHC212" s="9"/>
      <c r="WHH212" s="11"/>
      <c r="WHI212" s="8"/>
      <c r="WHJ212" s="9"/>
      <c r="WHO212" s="11"/>
      <c r="WHP212" s="8"/>
      <c r="WHQ212" s="9"/>
      <c r="WHV212" s="11"/>
      <c r="WHW212" s="8"/>
      <c r="WHX212" s="9"/>
      <c r="WIC212" s="11"/>
      <c r="WID212" s="8"/>
      <c r="WIE212" s="9"/>
      <c r="WIJ212" s="11"/>
      <c r="WIK212" s="8"/>
      <c r="WIL212" s="9"/>
      <c r="WIQ212" s="11"/>
      <c r="WIR212" s="8"/>
      <c r="WIS212" s="9"/>
      <c r="WIX212" s="11"/>
      <c r="WIY212" s="8"/>
      <c r="WIZ212" s="9"/>
      <c r="WJE212" s="11"/>
      <c r="WJF212" s="8"/>
      <c r="WJG212" s="9"/>
      <c r="WJL212" s="11"/>
      <c r="WJM212" s="8"/>
      <c r="WJN212" s="9"/>
      <c r="WJS212" s="11"/>
      <c r="WJT212" s="8"/>
      <c r="WJU212" s="9"/>
      <c r="WJZ212" s="11"/>
      <c r="WKA212" s="8"/>
      <c r="WKB212" s="9"/>
      <c r="WKG212" s="11"/>
      <c r="WKH212" s="8"/>
      <c r="WKI212" s="9"/>
      <c r="WKN212" s="11"/>
      <c r="WKO212" s="8"/>
      <c r="WKP212" s="9"/>
      <c r="WKU212" s="11"/>
      <c r="WKV212" s="8"/>
      <c r="WKW212" s="9"/>
      <c r="WLB212" s="11"/>
      <c r="WLC212" s="8"/>
      <c r="WLD212" s="9"/>
      <c r="WLI212" s="11"/>
      <c r="WLJ212" s="8"/>
      <c r="WLK212" s="9"/>
      <c r="WLP212" s="11"/>
      <c r="WLQ212" s="8"/>
      <c r="WLR212" s="9"/>
      <c r="WLW212" s="11"/>
      <c r="WLX212" s="8"/>
      <c r="WLY212" s="9"/>
      <c r="WMD212" s="11"/>
      <c r="WME212" s="8"/>
      <c r="WMF212" s="9"/>
      <c r="WMK212" s="11"/>
      <c r="WML212" s="8"/>
      <c r="WMM212" s="9"/>
      <c r="WMR212" s="11"/>
      <c r="WMS212" s="8"/>
      <c r="WMT212" s="9"/>
      <c r="WMY212" s="11"/>
      <c r="WMZ212" s="8"/>
      <c r="WNA212" s="9"/>
      <c r="WNF212" s="11"/>
      <c r="WNG212" s="8"/>
      <c r="WNH212" s="9"/>
      <c r="WNM212" s="11"/>
      <c r="WNN212" s="8"/>
      <c r="WNO212" s="9"/>
      <c r="WNT212" s="11"/>
      <c r="WNU212" s="8"/>
      <c r="WNV212" s="9"/>
      <c r="WOA212" s="11"/>
      <c r="WOB212" s="8"/>
      <c r="WOC212" s="9"/>
      <c r="WOH212" s="11"/>
      <c r="WOI212" s="8"/>
      <c r="WOJ212" s="9"/>
      <c r="WOO212" s="11"/>
      <c r="WOP212" s="8"/>
      <c r="WOQ212" s="9"/>
      <c r="WOV212" s="11"/>
      <c r="WOW212" s="8"/>
      <c r="WOX212" s="9"/>
      <c r="WPC212" s="11"/>
      <c r="WPD212" s="8"/>
      <c r="WPE212" s="9"/>
      <c r="WPJ212" s="11"/>
      <c r="WPK212" s="8"/>
      <c r="WPL212" s="9"/>
      <c r="WPQ212" s="11"/>
      <c r="WPR212" s="8"/>
      <c r="WPS212" s="9"/>
      <c r="WPX212" s="11"/>
      <c r="WPY212" s="8"/>
      <c r="WPZ212" s="9"/>
      <c r="WQE212" s="11"/>
      <c r="WQF212" s="8"/>
      <c r="WQG212" s="9"/>
      <c r="WQL212" s="11"/>
      <c r="WQM212" s="8"/>
      <c r="WQN212" s="9"/>
      <c r="WQS212" s="11"/>
      <c r="WQT212" s="8"/>
      <c r="WQU212" s="9"/>
      <c r="WQZ212" s="11"/>
      <c r="WRA212" s="8"/>
      <c r="WRB212" s="9"/>
      <c r="WRG212" s="11"/>
      <c r="WRH212" s="8"/>
      <c r="WRI212" s="9"/>
      <c r="WRN212" s="11"/>
      <c r="WRO212" s="8"/>
      <c r="WRP212" s="9"/>
      <c r="WRU212" s="11"/>
      <c r="WRV212" s="8"/>
      <c r="WRW212" s="9"/>
      <c r="WSB212" s="11"/>
      <c r="WSC212" s="8"/>
      <c r="WSD212" s="9"/>
      <c r="WSI212" s="11"/>
      <c r="WSJ212" s="8"/>
      <c r="WSK212" s="9"/>
      <c r="WSP212" s="11"/>
      <c r="WSQ212" s="8"/>
      <c r="WSR212" s="9"/>
      <c r="WSW212" s="11"/>
      <c r="WSX212" s="8"/>
      <c r="WSY212" s="9"/>
      <c r="WTD212" s="11"/>
      <c r="WTE212" s="8"/>
      <c r="WTF212" s="9"/>
      <c r="WTK212" s="11"/>
      <c r="WTL212" s="8"/>
      <c r="WTM212" s="9"/>
      <c r="WTR212" s="11"/>
      <c r="WTS212" s="8"/>
      <c r="WTT212" s="9"/>
      <c r="WTY212" s="11"/>
      <c r="WTZ212" s="8"/>
      <c r="WUA212" s="9"/>
      <c r="WUF212" s="11"/>
      <c r="WUG212" s="8"/>
      <c r="WUH212" s="9"/>
      <c r="WUM212" s="11"/>
      <c r="WUN212" s="8"/>
      <c r="WUO212" s="9"/>
      <c r="WUT212" s="11"/>
      <c r="WUU212" s="8"/>
      <c r="WUV212" s="9"/>
      <c r="WVA212" s="11"/>
      <c r="WVB212" s="8"/>
      <c r="WVC212" s="9"/>
      <c r="WVH212" s="11"/>
      <c r="WVI212" s="8"/>
      <c r="WVJ212" s="9"/>
      <c r="WVO212" s="11"/>
      <c r="WVP212" s="8"/>
      <c r="WVQ212" s="9"/>
      <c r="WVV212" s="11"/>
      <c r="WVW212" s="8"/>
      <c r="WVX212" s="9"/>
      <c r="WWC212" s="11"/>
      <c r="WWD212" s="8"/>
      <c r="WWE212" s="9"/>
      <c r="WWJ212" s="11"/>
      <c r="WWK212" s="8"/>
      <c r="WWL212" s="9"/>
      <c r="WWQ212" s="11"/>
      <c r="WWR212" s="8"/>
      <c r="WWS212" s="9"/>
      <c r="WWX212" s="11"/>
      <c r="WWY212" s="8"/>
      <c r="WWZ212" s="9"/>
      <c r="WXE212" s="11"/>
      <c r="WXF212" s="8"/>
      <c r="WXG212" s="9"/>
      <c r="WXL212" s="11"/>
      <c r="WXM212" s="8"/>
      <c r="WXN212" s="9"/>
      <c r="WXS212" s="11"/>
      <c r="WXT212" s="8"/>
      <c r="WXU212" s="9"/>
      <c r="WXZ212" s="11"/>
      <c r="WYA212" s="8"/>
      <c r="WYB212" s="9"/>
      <c r="WYG212" s="11"/>
      <c r="WYH212" s="8"/>
      <c r="WYI212" s="9"/>
      <c r="WYN212" s="11"/>
      <c r="WYO212" s="8"/>
      <c r="WYP212" s="9"/>
      <c r="WYU212" s="11"/>
      <c r="WYV212" s="8"/>
      <c r="WYW212" s="9"/>
      <c r="WZB212" s="11"/>
      <c r="WZC212" s="8"/>
      <c r="WZD212" s="9"/>
      <c r="WZI212" s="11"/>
      <c r="WZJ212" s="8"/>
      <c r="WZK212" s="9"/>
      <c r="WZP212" s="11"/>
      <c r="WZQ212" s="8"/>
      <c r="WZR212" s="9"/>
      <c r="WZW212" s="11"/>
      <c r="WZX212" s="8"/>
      <c r="WZY212" s="9"/>
      <c r="XAD212" s="11"/>
      <c r="XAE212" s="8"/>
      <c r="XAF212" s="9"/>
      <c r="XAK212" s="11"/>
      <c r="XAL212" s="8"/>
      <c r="XAM212" s="9"/>
      <c r="XAR212" s="11"/>
      <c r="XAS212" s="8"/>
      <c r="XAT212" s="9"/>
      <c r="XAY212" s="11"/>
      <c r="XAZ212" s="8"/>
      <c r="XBA212" s="9"/>
      <c r="XBF212" s="11"/>
      <c r="XBG212" s="8"/>
      <c r="XBH212" s="9"/>
      <c r="XBM212" s="11"/>
      <c r="XBN212" s="8"/>
      <c r="XBO212" s="9"/>
      <c r="XBT212" s="11"/>
      <c r="XBU212" s="8"/>
      <c r="XBV212" s="9"/>
      <c r="XCA212" s="11"/>
      <c r="XCB212" s="8"/>
      <c r="XCC212" s="9"/>
      <c r="XCH212" s="11"/>
      <c r="XCI212" s="8"/>
      <c r="XCJ212" s="9"/>
      <c r="XCO212" s="11"/>
      <c r="XCP212" s="8"/>
      <c r="XCQ212" s="9"/>
      <c r="XCV212" s="11"/>
      <c r="XCW212" s="8"/>
      <c r="XCX212" s="9"/>
      <c r="XDC212" s="11"/>
      <c r="XDD212" s="8"/>
      <c r="XDE212" s="9"/>
      <c r="XDJ212" s="11"/>
      <c r="XDK212" s="8"/>
      <c r="XDL212" s="9"/>
      <c r="XDQ212" s="11"/>
      <c r="XDR212" s="8"/>
      <c r="XDS212" s="9"/>
      <c r="XDX212" s="11"/>
      <c r="XDY212" s="8"/>
      <c r="XDZ212" s="9"/>
      <c r="XEE212" s="11"/>
      <c r="XEF212" s="8"/>
      <c r="XEG212" s="9"/>
      <c r="XEL212" s="11"/>
      <c r="XEM212" s="8"/>
      <c r="XEN212" s="9"/>
      <c r="XES212" s="11"/>
      <c r="XET212" s="8"/>
      <c r="XEU212" s="9"/>
      <c r="XEZ212" s="11"/>
      <c r="XFA212" s="8"/>
      <c r="XFB212" s="9"/>
    </row>
    <row r="213" spans="1:1024 1029:2046 2051:3068 3073:5119 5124:6141 6146:8192 8197:9214 9219:10236 10241:12287 12292:13309 13314:15360 15365:16382" ht="30" customHeight="1" x14ac:dyDescent="0.25">
      <c r="A213" s="41" t="s">
        <v>275</v>
      </c>
      <c r="B213" s="42"/>
      <c r="C213" s="42"/>
      <c r="D213" s="42"/>
      <c r="E213" s="43"/>
      <c r="F213" s="13"/>
      <c r="G213" s="13"/>
    </row>
    <row r="214" spans="1:1024 1029:2046 2051:3068 3073:5119 5124:6141 6146:8192 8197:9214 9219:10236 10241:12287 12292:13309 13314:15360 15365:16382" ht="18.75" x14ac:dyDescent="0.25">
      <c r="A214" s="44" t="s">
        <v>232</v>
      </c>
      <c r="B214" s="45"/>
      <c r="C214" s="45"/>
      <c r="D214" s="45"/>
      <c r="E214" s="14" t="s">
        <v>236</v>
      </c>
      <c r="F214" s="18" t="s">
        <v>237</v>
      </c>
      <c r="G214" s="18"/>
    </row>
    <row r="215" spans="1:1024 1029:2046 2051:3068 3073:5119 5124:6141 6146:8192 8197:9214 9219:10236 10241:12287 12292:13309 13314:15360 15365:16382" s="7" customFormat="1" ht="27.75" customHeight="1" x14ac:dyDescent="0.3">
      <c r="A215" s="5" t="s">
        <v>0</v>
      </c>
      <c r="B215" s="5" t="s">
        <v>16</v>
      </c>
      <c r="C215" s="6" t="s">
        <v>3</v>
      </c>
      <c r="D215" s="6" t="s">
        <v>4</v>
      </c>
      <c r="E215" s="5" t="s">
        <v>514</v>
      </c>
      <c r="F215" s="5" t="s">
        <v>515</v>
      </c>
      <c r="G215" s="5" t="s">
        <v>17</v>
      </c>
    </row>
    <row r="216" spans="1:1024 1029:2046 2051:3068 3073:5119 5124:6141 6146:8192 8197:9214 9219:10236 10241:12287 12292:13309 13314:15360 15365:16382" s="12" customFormat="1" ht="17.25" x14ac:dyDescent="0.3">
      <c r="A216" s="29" t="s">
        <v>233</v>
      </c>
      <c r="B216" s="9" t="s">
        <v>242</v>
      </c>
      <c r="C216" s="12" t="s">
        <v>1</v>
      </c>
      <c r="D216" s="12">
        <f>0.8*0.8*45+0.5*0.8*1.5*45+0.6*1.5*45</f>
        <v>96.300000000000011</v>
      </c>
      <c r="F216" s="25"/>
      <c r="G216" s="11"/>
      <c r="H216" s="8"/>
      <c r="I216" s="9"/>
      <c r="N216" s="11"/>
      <c r="O216" s="8"/>
      <c r="P216" s="9"/>
      <c r="U216" s="11"/>
      <c r="V216" s="8"/>
      <c r="W216" s="9"/>
      <c r="AB216" s="11"/>
      <c r="AC216" s="8"/>
      <c r="AD216" s="9"/>
      <c r="AI216" s="11"/>
      <c r="AJ216" s="8"/>
      <c r="AK216" s="9"/>
      <c r="AP216" s="11"/>
      <c r="AQ216" s="8"/>
      <c r="AR216" s="9"/>
      <c r="AW216" s="11"/>
      <c r="AX216" s="8"/>
      <c r="AY216" s="9"/>
      <c r="BD216" s="11"/>
      <c r="BE216" s="8"/>
      <c r="BF216" s="9"/>
      <c r="BK216" s="11"/>
      <c r="BL216" s="8"/>
      <c r="BM216" s="9"/>
      <c r="BR216" s="11"/>
      <c r="BS216" s="8"/>
      <c r="BT216" s="9"/>
      <c r="BY216" s="11"/>
      <c r="BZ216" s="8"/>
      <c r="CA216" s="9"/>
      <c r="CF216" s="11"/>
      <c r="CG216" s="8"/>
      <c r="CH216" s="9"/>
      <c r="CM216" s="11"/>
      <c r="CN216" s="8"/>
      <c r="CO216" s="9"/>
      <c r="CT216" s="11"/>
      <c r="CU216" s="8"/>
      <c r="CV216" s="9"/>
      <c r="DA216" s="11"/>
      <c r="DB216" s="8"/>
      <c r="DC216" s="9"/>
      <c r="DH216" s="11"/>
      <c r="DI216" s="8"/>
      <c r="DJ216" s="9"/>
      <c r="DO216" s="11"/>
      <c r="DP216" s="8"/>
      <c r="DQ216" s="9"/>
      <c r="DV216" s="11"/>
      <c r="DW216" s="8"/>
      <c r="DX216" s="9"/>
      <c r="EC216" s="11"/>
      <c r="ED216" s="8"/>
      <c r="EE216" s="9"/>
      <c r="EJ216" s="11"/>
      <c r="EK216" s="8"/>
      <c r="EL216" s="9"/>
      <c r="EQ216" s="11"/>
      <c r="ER216" s="8"/>
      <c r="ES216" s="9"/>
      <c r="EX216" s="11"/>
      <c r="EY216" s="8"/>
      <c r="EZ216" s="9"/>
      <c r="FE216" s="11"/>
      <c r="FF216" s="8"/>
      <c r="FG216" s="9"/>
      <c r="FL216" s="11"/>
      <c r="FM216" s="8"/>
      <c r="FN216" s="9"/>
      <c r="FS216" s="11"/>
      <c r="FT216" s="8"/>
      <c r="FU216" s="9"/>
      <c r="FZ216" s="11"/>
      <c r="GA216" s="8"/>
      <c r="GB216" s="9"/>
      <c r="GG216" s="11"/>
      <c r="GH216" s="8"/>
      <c r="GI216" s="9"/>
      <c r="GN216" s="11"/>
      <c r="GO216" s="8"/>
      <c r="GP216" s="9"/>
      <c r="GU216" s="11"/>
      <c r="GV216" s="8"/>
      <c r="GW216" s="9"/>
      <c r="HB216" s="11"/>
      <c r="HC216" s="8"/>
      <c r="HD216" s="9"/>
      <c r="HI216" s="11"/>
      <c r="HJ216" s="8"/>
      <c r="HK216" s="9"/>
      <c r="HP216" s="11"/>
      <c r="HQ216" s="8"/>
      <c r="HR216" s="9"/>
      <c r="HW216" s="11"/>
      <c r="HX216" s="8"/>
      <c r="HY216" s="9"/>
      <c r="ID216" s="11"/>
      <c r="IE216" s="8"/>
      <c r="IF216" s="9"/>
      <c r="IK216" s="11"/>
      <c r="IL216" s="8"/>
      <c r="IM216" s="9"/>
      <c r="IR216" s="11"/>
      <c r="IS216" s="8"/>
      <c r="IT216" s="9"/>
      <c r="IY216" s="11"/>
      <c r="IZ216" s="8"/>
      <c r="JA216" s="9"/>
      <c r="JF216" s="11"/>
      <c r="JG216" s="8"/>
      <c r="JH216" s="9"/>
      <c r="JM216" s="11"/>
      <c r="JN216" s="8"/>
      <c r="JO216" s="9"/>
      <c r="JT216" s="11"/>
      <c r="JU216" s="8"/>
      <c r="JV216" s="9"/>
      <c r="KA216" s="11"/>
      <c r="KB216" s="8"/>
      <c r="KC216" s="9"/>
      <c r="KH216" s="11"/>
      <c r="KI216" s="8"/>
      <c r="KJ216" s="9"/>
      <c r="KO216" s="11"/>
      <c r="KP216" s="8"/>
      <c r="KQ216" s="9"/>
      <c r="KV216" s="11"/>
      <c r="KW216" s="8"/>
      <c r="KX216" s="9"/>
      <c r="LC216" s="11"/>
      <c r="LD216" s="8"/>
      <c r="LE216" s="9"/>
      <c r="LJ216" s="11"/>
      <c r="LK216" s="8"/>
      <c r="LL216" s="9"/>
      <c r="LQ216" s="11"/>
      <c r="LR216" s="8"/>
      <c r="LS216" s="9"/>
      <c r="LX216" s="11"/>
      <c r="LY216" s="8"/>
      <c r="LZ216" s="9"/>
      <c r="ME216" s="11"/>
      <c r="MF216" s="8"/>
      <c r="MG216" s="9"/>
      <c r="ML216" s="11"/>
      <c r="MM216" s="8"/>
      <c r="MN216" s="9"/>
      <c r="MS216" s="11"/>
      <c r="MT216" s="8"/>
      <c r="MU216" s="9"/>
      <c r="MZ216" s="11"/>
      <c r="NA216" s="8"/>
      <c r="NB216" s="9"/>
      <c r="NG216" s="11"/>
      <c r="NH216" s="8"/>
      <c r="NI216" s="9"/>
      <c r="NN216" s="11"/>
      <c r="NO216" s="8"/>
      <c r="NP216" s="9"/>
      <c r="NU216" s="11"/>
      <c r="NV216" s="8"/>
      <c r="NW216" s="9"/>
      <c r="OB216" s="11"/>
      <c r="OC216" s="8"/>
      <c r="OD216" s="9"/>
      <c r="OI216" s="11"/>
      <c r="OJ216" s="8"/>
      <c r="OK216" s="9"/>
      <c r="OP216" s="11"/>
      <c r="OQ216" s="8"/>
      <c r="OR216" s="9"/>
      <c r="OW216" s="11"/>
      <c r="OX216" s="8"/>
      <c r="OY216" s="9"/>
      <c r="PD216" s="11"/>
      <c r="PE216" s="8"/>
      <c r="PF216" s="9"/>
      <c r="PK216" s="11"/>
      <c r="PL216" s="8"/>
      <c r="PM216" s="9"/>
      <c r="PR216" s="11"/>
      <c r="PS216" s="8"/>
      <c r="PT216" s="9"/>
      <c r="PY216" s="11"/>
      <c r="PZ216" s="8"/>
      <c r="QA216" s="9"/>
      <c r="QF216" s="11"/>
      <c r="QG216" s="8"/>
      <c r="QH216" s="9"/>
      <c r="QM216" s="11"/>
      <c r="QN216" s="8"/>
      <c r="QO216" s="9"/>
      <c r="QT216" s="11"/>
      <c r="QU216" s="8"/>
      <c r="QV216" s="9"/>
      <c r="RA216" s="11"/>
      <c r="RB216" s="8"/>
      <c r="RC216" s="9"/>
      <c r="RH216" s="11"/>
      <c r="RI216" s="8"/>
      <c r="RJ216" s="9"/>
      <c r="RO216" s="11"/>
      <c r="RP216" s="8"/>
      <c r="RQ216" s="9"/>
      <c r="RV216" s="11"/>
      <c r="RW216" s="8"/>
      <c r="RX216" s="9"/>
      <c r="SC216" s="11"/>
      <c r="SD216" s="8"/>
      <c r="SE216" s="9"/>
      <c r="SJ216" s="11"/>
      <c r="SK216" s="8"/>
      <c r="SL216" s="9"/>
      <c r="SQ216" s="11"/>
      <c r="SR216" s="8"/>
      <c r="SS216" s="9"/>
      <c r="SX216" s="11"/>
      <c r="SY216" s="8"/>
      <c r="SZ216" s="9"/>
      <c r="TE216" s="11"/>
      <c r="TF216" s="8"/>
      <c r="TG216" s="9"/>
      <c r="TL216" s="11"/>
      <c r="TM216" s="8"/>
      <c r="TN216" s="9"/>
      <c r="TS216" s="11"/>
      <c r="TT216" s="8"/>
      <c r="TU216" s="9"/>
      <c r="TZ216" s="11"/>
      <c r="UA216" s="8"/>
      <c r="UB216" s="9"/>
      <c r="UG216" s="11"/>
      <c r="UH216" s="8"/>
      <c r="UI216" s="9"/>
      <c r="UN216" s="11"/>
      <c r="UO216" s="8"/>
      <c r="UP216" s="9"/>
      <c r="UU216" s="11"/>
      <c r="UV216" s="8"/>
      <c r="UW216" s="9"/>
      <c r="VB216" s="11"/>
      <c r="VC216" s="8"/>
      <c r="VD216" s="9"/>
      <c r="VI216" s="11"/>
      <c r="VJ216" s="8"/>
      <c r="VK216" s="9"/>
      <c r="VP216" s="11"/>
      <c r="VQ216" s="8"/>
      <c r="VR216" s="9"/>
      <c r="VW216" s="11"/>
      <c r="VX216" s="8"/>
      <c r="VY216" s="9"/>
      <c r="WD216" s="11"/>
      <c r="WE216" s="8"/>
      <c r="WF216" s="9"/>
      <c r="WK216" s="11"/>
      <c r="WL216" s="8"/>
      <c r="WM216" s="9"/>
      <c r="WR216" s="11"/>
      <c r="WS216" s="8"/>
      <c r="WT216" s="9"/>
      <c r="WY216" s="11"/>
      <c r="WZ216" s="8"/>
      <c r="XA216" s="9"/>
      <c r="XF216" s="11"/>
      <c r="XG216" s="8"/>
      <c r="XH216" s="9"/>
      <c r="XM216" s="11"/>
      <c r="XN216" s="8"/>
      <c r="XO216" s="9"/>
      <c r="XT216" s="11"/>
      <c r="XU216" s="8"/>
      <c r="XV216" s="9"/>
      <c r="YA216" s="11"/>
      <c r="YB216" s="8"/>
      <c r="YC216" s="9"/>
      <c r="YH216" s="11"/>
      <c r="YI216" s="8"/>
      <c r="YJ216" s="9"/>
      <c r="YO216" s="11"/>
      <c r="YP216" s="8"/>
      <c r="YQ216" s="9"/>
      <c r="YV216" s="11"/>
      <c r="YW216" s="8"/>
      <c r="YX216" s="9"/>
      <c r="ZC216" s="11"/>
      <c r="ZD216" s="8"/>
      <c r="ZE216" s="9"/>
      <c r="ZJ216" s="11"/>
      <c r="ZK216" s="8"/>
      <c r="ZL216" s="9"/>
      <c r="ZQ216" s="11"/>
      <c r="ZR216" s="8"/>
      <c r="ZS216" s="9"/>
      <c r="ZX216" s="11"/>
      <c r="ZY216" s="8"/>
      <c r="ZZ216" s="9"/>
      <c r="AAE216" s="11"/>
      <c r="AAF216" s="8"/>
      <c r="AAG216" s="9"/>
      <c r="AAL216" s="11"/>
      <c r="AAM216" s="8"/>
      <c r="AAN216" s="9"/>
      <c r="AAS216" s="11"/>
      <c r="AAT216" s="8"/>
      <c r="AAU216" s="9"/>
      <c r="AAZ216" s="11"/>
      <c r="ABA216" s="8"/>
      <c r="ABB216" s="9"/>
      <c r="ABG216" s="11"/>
      <c r="ABH216" s="8"/>
      <c r="ABI216" s="9"/>
      <c r="ABN216" s="11"/>
      <c r="ABO216" s="8"/>
      <c r="ABP216" s="9"/>
      <c r="ABU216" s="11"/>
      <c r="ABV216" s="8"/>
      <c r="ABW216" s="9"/>
      <c r="ACB216" s="11"/>
      <c r="ACC216" s="8"/>
      <c r="ACD216" s="9"/>
      <c r="ACI216" s="11"/>
      <c r="ACJ216" s="8"/>
      <c r="ACK216" s="9"/>
      <c r="ACP216" s="11"/>
      <c r="ACQ216" s="8"/>
      <c r="ACR216" s="9"/>
      <c r="ACW216" s="11"/>
      <c r="ACX216" s="8"/>
      <c r="ACY216" s="9"/>
      <c r="ADD216" s="11"/>
      <c r="ADE216" s="8"/>
      <c r="ADF216" s="9"/>
      <c r="ADK216" s="11"/>
      <c r="ADL216" s="8"/>
      <c r="ADM216" s="9"/>
      <c r="ADR216" s="11"/>
      <c r="ADS216" s="8"/>
      <c r="ADT216" s="9"/>
      <c r="ADY216" s="11"/>
      <c r="ADZ216" s="8"/>
      <c r="AEA216" s="9"/>
      <c r="AEF216" s="11"/>
      <c r="AEG216" s="8"/>
      <c r="AEH216" s="9"/>
      <c r="AEM216" s="11"/>
      <c r="AEN216" s="8"/>
      <c r="AEO216" s="9"/>
      <c r="AET216" s="11"/>
      <c r="AEU216" s="8"/>
      <c r="AEV216" s="9"/>
      <c r="AFA216" s="11"/>
      <c r="AFB216" s="8"/>
      <c r="AFC216" s="9"/>
      <c r="AFH216" s="11"/>
      <c r="AFI216" s="8"/>
      <c r="AFJ216" s="9"/>
      <c r="AFO216" s="11"/>
      <c r="AFP216" s="8"/>
      <c r="AFQ216" s="9"/>
      <c r="AFV216" s="11"/>
      <c r="AFW216" s="8"/>
      <c r="AFX216" s="9"/>
      <c r="AGC216" s="11"/>
      <c r="AGD216" s="8"/>
      <c r="AGE216" s="9"/>
      <c r="AGJ216" s="11"/>
      <c r="AGK216" s="8"/>
      <c r="AGL216" s="9"/>
      <c r="AGQ216" s="11"/>
      <c r="AGR216" s="8"/>
      <c r="AGS216" s="9"/>
      <c r="AGX216" s="11"/>
      <c r="AGY216" s="8"/>
      <c r="AGZ216" s="9"/>
      <c r="AHE216" s="11"/>
      <c r="AHF216" s="8"/>
      <c r="AHG216" s="9"/>
      <c r="AHL216" s="11"/>
      <c r="AHM216" s="8"/>
      <c r="AHN216" s="9"/>
      <c r="AHS216" s="11"/>
      <c r="AHT216" s="8"/>
      <c r="AHU216" s="9"/>
      <c r="AHZ216" s="11"/>
      <c r="AIA216" s="8"/>
      <c r="AIB216" s="9"/>
      <c r="AIG216" s="11"/>
      <c r="AIH216" s="8"/>
      <c r="AII216" s="9"/>
      <c r="AIN216" s="11"/>
      <c r="AIO216" s="8"/>
      <c r="AIP216" s="9"/>
      <c r="AIU216" s="11"/>
      <c r="AIV216" s="8"/>
      <c r="AIW216" s="9"/>
      <c r="AJB216" s="11"/>
      <c r="AJC216" s="8"/>
      <c r="AJD216" s="9"/>
      <c r="AJI216" s="11"/>
      <c r="AJJ216" s="8"/>
      <c r="AJK216" s="9"/>
      <c r="AJP216" s="11"/>
      <c r="AJQ216" s="8"/>
      <c r="AJR216" s="9"/>
      <c r="AJW216" s="11"/>
      <c r="AJX216" s="8"/>
      <c r="AJY216" s="9"/>
      <c r="AKD216" s="11"/>
      <c r="AKE216" s="8"/>
      <c r="AKF216" s="9"/>
      <c r="AKK216" s="11"/>
      <c r="AKL216" s="8"/>
      <c r="AKM216" s="9"/>
      <c r="AKR216" s="11"/>
      <c r="AKS216" s="8"/>
      <c r="AKT216" s="9"/>
      <c r="AKY216" s="11"/>
      <c r="AKZ216" s="8"/>
      <c r="ALA216" s="9"/>
      <c r="ALF216" s="11"/>
      <c r="ALG216" s="8"/>
      <c r="ALH216" s="9"/>
      <c r="ALM216" s="11"/>
      <c r="ALN216" s="8"/>
      <c r="ALO216" s="9"/>
      <c r="ALT216" s="11"/>
      <c r="ALU216" s="8"/>
      <c r="ALV216" s="9"/>
      <c r="AMA216" s="11"/>
      <c r="AMB216" s="8"/>
      <c r="AMC216" s="9"/>
      <c r="AMH216" s="11"/>
      <c r="AMI216" s="8"/>
      <c r="AMJ216" s="9"/>
      <c r="AMO216" s="11"/>
      <c r="AMP216" s="8"/>
      <c r="AMQ216" s="9"/>
      <c r="AMV216" s="11"/>
      <c r="AMW216" s="8"/>
      <c r="AMX216" s="9"/>
      <c r="ANC216" s="11"/>
      <c r="AND216" s="8"/>
      <c r="ANE216" s="9"/>
      <c r="ANJ216" s="11"/>
      <c r="ANK216" s="8"/>
      <c r="ANL216" s="9"/>
      <c r="ANQ216" s="11"/>
      <c r="ANR216" s="8"/>
      <c r="ANS216" s="9"/>
      <c r="ANX216" s="11"/>
      <c r="ANY216" s="8"/>
      <c r="ANZ216" s="9"/>
      <c r="AOE216" s="11"/>
      <c r="AOF216" s="8"/>
      <c r="AOG216" s="9"/>
      <c r="AOL216" s="11"/>
      <c r="AOM216" s="8"/>
      <c r="AON216" s="9"/>
      <c r="AOS216" s="11"/>
      <c r="AOT216" s="8"/>
      <c r="AOU216" s="9"/>
      <c r="AOZ216" s="11"/>
      <c r="APA216" s="8"/>
      <c r="APB216" s="9"/>
      <c r="APG216" s="11"/>
      <c r="APH216" s="8"/>
      <c r="API216" s="9"/>
      <c r="APN216" s="11"/>
      <c r="APO216" s="8"/>
      <c r="APP216" s="9"/>
      <c r="APU216" s="11"/>
      <c r="APV216" s="8"/>
      <c r="APW216" s="9"/>
      <c r="AQB216" s="11"/>
      <c r="AQC216" s="8"/>
      <c r="AQD216" s="9"/>
      <c r="AQI216" s="11"/>
      <c r="AQJ216" s="8"/>
      <c r="AQK216" s="9"/>
      <c r="AQP216" s="11"/>
      <c r="AQQ216" s="8"/>
      <c r="AQR216" s="9"/>
      <c r="AQW216" s="11"/>
      <c r="AQX216" s="8"/>
      <c r="AQY216" s="9"/>
      <c r="ARD216" s="11"/>
      <c r="ARE216" s="8"/>
      <c r="ARF216" s="9"/>
      <c r="ARK216" s="11"/>
      <c r="ARL216" s="8"/>
      <c r="ARM216" s="9"/>
      <c r="ARR216" s="11"/>
      <c r="ARS216" s="8"/>
      <c r="ART216" s="9"/>
      <c r="ARY216" s="11"/>
      <c r="ARZ216" s="8"/>
      <c r="ASA216" s="9"/>
      <c r="ASF216" s="11"/>
      <c r="ASG216" s="8"/>
      <c r="ASH216" s="9"/>
      <c r="ASM216" s="11"/>
      <c r="ASN216" s="8"/>
      <c r="ASO216" s="9"/>
      <c r="AST216" s="11"/>
      <c r="ASU216" s="8"/>
      <c r="ASV216" s="9"/>
      <c r="ATA216" s="11"/>
      <c r="ATB216" s="8"/>
      <c r="ATC216" s="9"/>
      <c r="ATH216" s="11"/>
      <c r="ATI216" s="8"/>
      <c r="ATJ216" s="9"/>
      <c r="ATO216" s="11"/>
      <c r="ATP216" s="8"/>
      <c r="ATQ216" s="9"/>
      <c r="ATV216" s="11"/>
      <c r="ATW216" s="8"/>
      <c r="ATX216" s="9"/>
      <c r="AUC216" s="11"/>
      <c r="AUD216" s="8"/>
      <c r="AUE216" s="9"/>
      <c r="AUJ216" s="11"/>
      <c r="AUK216" s="8"/>
      <c r="AUL216" s="9"/>
      <c r="AUQ216" s="11"/>
      <c r="AUR216" s="8"/>
      <c r="AUS216" s="9"/>
      <c r="AUX216" s="11"/>
      <c r="AUY216" s="8"/>
      <c r="AUZ216" s="9"/>
      <c r="AVE216" s="11"/>
      <c r="AVF216" s="8"/>
      <c r="AVG216" s="9"/>
      <c r="AVL216" s="11"/>
      <c r="AVM216" s="8"/>
      <c r="AVN216" s="9"/>
      <c r="AVS216" s="11"/>
      <c r="AVT216" s="8"/>
      <c r="AVU216" s="9"/>
      <c r="AVZ216" s="11"/>
      <c r="AWA216" s="8"/>
      <c r="AWB216" s="9"/>
      <c r="AWG216" s="11"/>
      <c r="AWH216" s="8"/>
      <c r="AWI216" s="9"/>
      <c r="AWN216" s="11"/>
      <c r="AWO216" s="8"/>
      <c r="AWP216" s="9"/>
      <c r="AWU216" s="11"/>
      <c r="AWV216" s="8"/>
      <c r="AWW216" s="9"/>
      <c r="AXB216" s="11"/>
      <c r="AXC216" s="8"/>
      <c r="AXD216" s="9"/>
      <c r="AXI216" s="11"/>
      <c r="AXJ216" s="8"/>
      <c r="AXK216" s="9"/>
      <c r="AXP216" s="11"/>
      <c r="AXQ216" s="8"/>
      <c r="AXR216" s="9"/>
      <c r="AXW216" s="11"/>
      <c r="AXX216" s="8"/>
      <c r="AXY216" s="9"/>
      <c r="AYD216" s="11"/>
      <c r="AYE216" s="8"/>
      <c r="AYF216" s="9"/>
      <c r="AYK216" s="11"/>
      <c r="AYL216" s="8"/>
      <c r="AYM216" s="9"/>
      <c r="AYR216" s="11"/>
      <c r="AYS216" s="8"/>
      <c r="AYT216" s="9"/>
      <c r="AYY216" s="11"/>
      <c r="AYZ216" s="8"/>
      <c r="AZA216" s="9"/>
      <c r="AZF216" s="11"/>
      <c r="AZG216" s="8"/>
      <c r="AZH216" s="9"/>
      <c r="AZM216" s="11"/>
      <c r="AZN216" s="8"/>
      <c r="AZO216" s="9"/>
      <c r="AZT216" s="11"/>
      <c r="AZU216" s="8"/>
      <c r="AZV216" s="9"/>
      <c r="BAA216" s="11"/>
      <c r="BAB216" s="8"/>
      <c r="BAC216" s="9"/>
      <c r="BAH216" s="11"/>
      <c r="BAI216" s="8"/>
      <c r="BAJ216" s="9"/>
      <c r="BAO216" s="11"/>
      <c r="BAP216" s="8"/>
      <c r="BAQ216" s="9"/>
      <c r="BAV216" s="11"/>
      <c r="BAW216" s="8"/>
      <c r="BAX216" s="9"/>
      <c r="BBC216" s="11"/>
      <c r="BBD216" s="8"/>
      <c r="BBE216" s="9"/>
      <c r="BBJ216" s="11"/>
      <c r="BBK216" s="8"/>
      <c r="BBL216" s="9"/>
      <c r="BBQ216" s="11"/>
      <c r="BBR216" s="8"/>
      <c r="BBS216" s="9"/>
      <c r="BBX216" s="11"/>
      <c r="BBY216" s="8"/>
      <c r="BBZ216" s="9"/>
      <c r="BCE216" s="11"/>
      <c r="BCF216" s="8"/>
      <c r="BCG216" s="9"/>
      <c r="BCL216" s="11"/>
      <c r="BCM216" s="8"/>
      <c r="BCN216" s="9"/>
      <c r="BCS216" s="11"/>
      <c r="BCT216" s="8"/>
      <c r="BCU216" s="9"/>
      <c r="BCZ216" s="11"/>
      <c r="BDA216" s="8"/>
      <c r="BDB216" s="9"/>
      <c r="BDG216" s="11"/>
      <c r="BDH216" s="8"/>
      <c r="BDI216" s="9"/>
      <c r="BDN216" s="11"/>
      <c r="BDO216" s="8"/>
      <c r="BDP216" s="9"/>
      <c r="BDU216" s="11"/>
      <c r="BDV216" s="8"/>
      <c r="BDW216" s="9"/>
      <c r="BEB216" s="11"/>
      <c r="BEC216" s="8"/>
      <c r="BED216" s="9"/>
      <c r="BEI216" s="11"/>
      <c r="BEJ216" s="8"/>
      <c r="BEK216" s="9"/>
      <c r="BEP216" s="11"/>
      <c r="BEQ216" s="8"/>
      <c r="BER216" s="9"/>
      <c r="BEW216" s="11"/>
      <c r="BEX216" s="8"/>
      <c r="BEY216" s="9"/>
      <c r="BFD216" s="11"/>
      <c r="BFE216" s="8"/>
      <c r="BFF216" s="9"/>
      <c r="BFK216" s="11"/>
      <c r="BFL216" s="8"/>
      <c r="BFM216" s="9"/>
      <c r="BFR216" s="11"/>
      <c r="BFS216" s="8"/>
      <c r="BFT216" s="9"/>
      <c r="BFY216" s="11"/>
      <c r="BFZ216" s="8"/>
      <c r="BGA216" s="9"/>
      <c r="BGF216" s="11"/>
      <c r="BGG216" s="8"/>
      <c r="BGH216" s="9"/>
      <c r="BGM216" s="11"/>
      <c r="BGN216" s="8"/>
      <c r="BGO216" s="9"/>
      <c r="BGT216" s="11"/>
      <c r="BGU216" s="8"/>
      <c r="BGV216" s="9"/>
      <c r="BHA216" s="11"/>
      <c r="BHB216" s="8"/>
      <c r="BHC216" s="9"/>
      <c r="BHH216" s="11"/>
      <c r="BHI216" s="8"/>
      <c r="BHJ216" s="9"/>
      <c r="BHO216" s="11"/>
      <c r="BHP216" s="8"/>
      <c r="BHQ216" s="9"/>
      <c r="BHV216" s="11"/>
      <c r="BHW216" s="8"/>
      <c r="BHX216" s="9"/>
      <c r="BIC216" s="11"/>
      <c r="BID216" s="8"/>
      <c r="BIE216" s="9"/>
      <c r="BIJ216" s="11"/>
      <c r="BIK216" s="8"/>
      <c r="BIL216" s="9"/>
      <c r="BIQ216" s="11"/>
      <c r="BIR216" s="8"/>
      <c r="BIS216" s="9"/>
      <c r="BIX216" s="11"/>
      <c r="BIY216" s="8"/>
      <c r="BIZ216" s="9"/>
      <c r="BJE216" s="11"/>
      <c r="BJF216" s="8"/>
      <c r="BJG216" s="9"/>
      <c r="BJL216" s="11"/>
      <c r="BJM216" s="8"/>
      <c r="BJN216" s="9"/>
      <c r="BJS216" s="11"/>
      <c r="BJT216" s="8"/>
      <c r="BJU216" s="9"/>
      <c r="BJZ216" s="11"/>
      <c r="BKA216" s="8"/>
      <c r="BKB216" s="9"/>
      <c r="BKG216" s="11"/>
      <c r="BKH216" s="8"/>
      <c r="BKI216" s="9"/>
      <c r="BKN216" s="11"/>
      <c r="BKO216" s="8"/>
      <c r="BKP216" s="9"/>
      <c r="BKU216" s="11"/>
      <c r="BKV216" s="8"/>
      <c r="BKW216" s="9"/>
      <c r="BLB216" s="11"/>
      <c r="BLC216" s="8"/>
      <c r="BLD216" s="9"/>
      <c r="BLI216" s="11"/>
      <c r="BLJ216" s="8"/>
      <c r="BLK216" s="9"/>
      <c r="BLP216" s="11"/>
      <c r="BLQ216" s="8"/>
      <c r="BLR216" s="9"/>
      <c r="BLW216" s="11"/>
      <c r="BLX216" s="8"/>
      <c r="BLY216" s="9"/>
      <c r="BMD216" s="11"/>
      <c r="BME216" s="8"/>
      <c r="BMF216" s="9"/>
      <c r="BMK216" s="11"/>
      <c r="BML216" s="8"/>
      <c r="BMM216" s="9"/>
      <c r="BMR216" s="11"/>
      <c r="BMS216" s="8"/>
      <c r="BMT216" s="9"/>
      <c r="BMY216" s="11"/>
      <c r="BMZ216" s="8"/>
      <c r="BNA216" s="9"/>
      <c r="BNF216" s="11"/>
      <c r="BNG216" s="8"/>
      <c r="BNH216" s="9"/>
      <c r="BNM216" s="11"/>
      <c r="BNN216" s="8"/>
      <c r="BNO216" s="9"/>
      <c r="BNT216" s="11"/>
      <c r="BNU216" s="8"/>
      <c r="BNV216" s="9"/>
      <c r="BOA216" s="11"/>
      <c r="BOB216" s="8"/>
      <c r="BOC216" s="9"/>
      <c r="BOH216" s="11"/>
      <c r="BOI216" s="8"/>
      <c r="BOJ216" s="9"/>
      <c r="BOO216" s="11"/>
      <c r="BOP216" s="8"/>
      <c r="BOQ216" s="9"/>
      <c r="BOV216" s="11"/>
      <c r="BOW216" s="8"/>
      <c r="BOX216" s="9"/>
      <c r="BPC216" s="11"/>
      <c r="BPD216" s="8"/>
      <c r="BPE216" s="9"/>
      <c r="BPJ216" s="11"/>
      <c r="BPK216" s="8"/>
      <c r="BPL216" s="9"/>
      <c r="BPQ216" s="11"/>
      <c r="BPR216" s="8"/>
      <c r="BPS216" s="9"/>
      <c r="BPX216" s="11"/>
      <c r="BPY216" s="8"/>
      <c r="BPZ216" s="9"/>
      <c r="BQE216" s="11"/>
      <c r="BQF216" s="8"/>
      <c r="BQG216" s="9"/>
      <c r="BQL216" s="11"/>
      <c r="BQM216" s="8"/>
      <c r="BQN216" s="9"/>
      <c r="BQS216" s="11"/>
      <c r="BQT216" s="8"/>
      <c r="BQU216" s="9"/>
      <c r="BQZ216" s="11"/>
      <c r="BRA216" s="8"/>
      <c r="BRB216" s="9"/>
      <c r="BRG216" s="11"/>
      <c r="BRH216" s="8"/>
      <c r="BRI216" s="9"/>
      <c r="BRN216" s="11"/>
      <c r="BRO216" s="8"/>
      <c r="BRP216" s="9"/>
      <c r="BRU216" s="11"/>
      <c r="BRV216" s="8"/>
      <c r="BRW216" s="9"/>
      <c r="BSB216" s="11"/>
      <c r="BSC216" s="8"/>
      <c r="BSD216" s="9"/>
      <c r="BSI216" s="11"/>
      <c r="BSJ216" s="8"/>
      <c r="BSK216" s="9"/>
      <c r="BSP216" s="11"/>
      <c r="BSQ216" s="8"/>
      <c r="BSR216" s="9"/>
      <c r="BSW216" s="11"/>
      <c r="BSX216" s="8"/>
      <c r="BSY216" s="9"/>
      <c r="BTD216" s="11"/>
      <c r="BTE216" s="8"/>
      <c r="BTF216" s="9"/>
      <c r="BTK216" s="11"/>
      <c r="BTL216" s="8"/>
      <c r="BTM216" s="9"/>
      <c r="BTR216" s="11"/>
      <c r="BTS216" s="8"/>
      <c r="BTT216" s="9"/>
      <c r="BTY216" s="11"/>
      <c r="BTZ216" s="8"/>
      <c r="BUA216" s="9"/>
      <c r="BUF216" s="11"/>
      <c r="BUG216" s="8"/>
      <c r="BUH216" s="9"/>
      <c r="BUM216" s="11"/>
      <c r="BUN216" s="8"/>
      <c r="BUO216" s="9"/>
      <c r="BUT216" s="11"/>
      <c r="BUU216" s="8"/>
      <c r="BUV216" s="9"/>
      <c r="BVA216" s="11"/>
      <c r="BVB216" s="8"/>
      <c r="BVC216" s="9"/>
      <c r="BVH216" s="11"/>
      <c r="BVI216" s="8"/>
      <c r="BVJ216" s="9"/>
      <c r="BVO216" s="11"/>
      <c r="BVP216" s="8"/>
      <c r="BVQ216" s="9"/>
      <c r="BVV216" s="11"/>
      <c r="BVW216" s="8"/>
      <c r="BVX216" s="9"/>
      <c r="BWC216" s="11"/>
      <c r="BWD216" s="8"/>
      <c r="BWE216" s="9"/>
      <c r="BWJ216" s="11"/>
      <c r="BWK216" s="8"/>
      <c r="BWL216" s="9"/>
      <c r="BWQ216" s="11"/>
      <c r="BWR216" s="8"/>
      <c r="BWS216" s="9"/>
      <c r="BWX216" s="11"/>
      <c r="BWY216" s="8"/>
      <c r="BWZ216" s="9"/>
      <c r="BXE216" s="11"/>
      <c r="BXF216" s="8"/>
      <c r="BXG216" s="9"/>
      <c r="BXL216" s="11"/>
      <c r="BXM216" s="8"/>
      <c r="BXN216" s="9"/>
      <c r="BXS216" s="11"/>
      <c r="BXT216" s="8"/>
      <c r="BXU216" s="9"/>
      <c r="BXZ216" s="11"/>
      <c r="BYA216" s="8"/>
      <c r="BYB216" s="9"/>
      <c r="BYG216" s="11"/>
      <c r="BYH216" s="8"/>
      <c r="BYI216" s="9"/>
      <c r="BYN216" s="11"/>
      <c r="BYO216" s="8"/>
      <c r="BYP216" s="9"/>
      <c r="BYU216" s="11"/>
      <c r="BYV216" s="8"/>
      <c r="BYW216" s="9"/>
      <c r="BZB216" s="11"/>
      <c r="BZC216" s="8"/>
      <c r="BZD216" s="9"/>
      <c r="BZI216" s="11"/>
      <c r="BZJ216" s="8"/>
      <c r="BZK216" s="9"/>
      <c r="BZP216" s="11"/>
      <c r="BZQ216" s="8"/>
      <c r="BZR216" s="9"/>
      <c r="BZW216" s="11"/>
      <c r="BZX216" s="8"/>
      <c r="BZY216" s="9"/>
      <c r="CAD216" s="11"/>
      <c r="CAE216" s="8"/>
      <c r="CAF216" s="9"/>
      <c r="CAK216" s="11"/>
      <c r="CAL216" s="8"/>
      <c r="CAM216" s="9"/>
      <c r="CAR216" s="11"/>
      <c r="CAS216" s="8"/>
      <c r="CAT216" s="9"/>
      <c r="CAY216" s="11"/>
      <c r="CAZ216" s="8"/>
      <c r="CBA216" s="9"/>
      <c r="CBF216" s="11"/>
      <c r="CBG216" s="8"/>
      <c r="CBH216" s="9"/>
      <c r="CBM216" s="11"/>
      <c r="CBN216" s="8"/>
      <c r="CBO216" s="9"/>
      <c r="CBT216" s="11"/>
      <c r="CBU216" s="8"/>
      <c r="CBV216" s="9"/>
      <c r="CCA216" s="11"/>
      <c r="CCB216" s="8"/>
      <c r="CCC216" s="9"/>
      <c r="CCH216" s="11"/>
      <c r="CCI216" s="8"/>
      <c r="CCJ216" s="9"/>
      <c r="CCO216" s="11"/>
      <c r="CCP216" s="8"/>
      <c r="CCQ216" s="9"/>
      <c r="CCV216" s="11"/>
      <c r="CCW216" s="8"/>
      <c r="CCX216" s="9"/>
      <c r="CDC216" s="11"/>
      <c r="CDD216" s="8"/>
      <c r="CDE216" s="9"/>
      <c r="CDJ216" s="11"/>
      <c r="CDK216" s="8"/>
      <c r="CDL216" s="9"/>
      <c r="CDQ216" s="11"/>
      <c r="CDR216" s="8"/>
      <c r="CDS216" s="9"/>
      <c r="CDX216" s="11"/>
      <c r="CDY216" s="8"/>
      <c r="CDZ216" s="9"/>
      <c r="CEE216" s="11"/>
      <c r="CEF216" s="8"/>
      <c r="CEG216" s="9"/>
      <c r="CEL216" s="11"/>
      <c r="CEM216" s="8"/>
      <c r="CEN216" s="9"/>
      <c r="CES216" s="11"/>
      <c r="CET216" s="8"/>
      <c r="CEU216" s="9"/>
      <c r="CEZ216" s="11"/>
      <c r="CFA216" s="8"/>
      <c r="CFB216" s="9"/>
      <c r="CFG216" s="11"/>
      <c r="CFH216" s="8"/>
      <c r="CFI216" s="9"/>
      <c r="CFN216" s="11"/>
      <c r="CFO216" s="8"/>
      <c r="CFP216" s="9"/>
      <c r="CFU216" s="11"/>
      <c r="CFV216" s="8"/>
      <c r="CFW216" s="9"/>
      <c r="CGB216" s="11"/>
      <c r="CGC216" s="8"/>
      <c r="CGD216" s="9"/>
      <c r="CGI216" s="11"/>
      <c r="CGJ216" s="8"/>
      <c r="CGK216" s="9"/>
      <c r="CGP216" s="11"/>
      <c r="CGQ216" s="8"/>
      <c r="CGR216" s="9"/>
      <c r="CGW216" s="11"/>
      <c r="CGX216" s="8"/>
      <c r="CGY216" s="9"/>
      <c r="CHD216" s="11"/>
      <c r="CHE216" s="8"/>
      <c r="CHF216" s="9"/>
      <c r="CHK216" s="11"/>
      <c r="CHL216" s="8"/>
      <c r="CHM216" s="9"/>
      <c r="CHR216" s="11"/>
      <c r="CHS216" s="8"/>
      <c r="CHT216" s="9"/>
      <c r="CHY216" s="11"/>
      <c r="CHZ216" s="8"/>
      <c r="CIA216" s="9"/>
      <c r="CIF216" s="11"/>
      <c r="CIG216" s="8"/>
      <c r="CIH216" s="9"/>
      <c r="CIM216" s="11"/>
      <c r="CIN216" s="8"/>
      <c r="CIO216" s="9"/>
      <c r="CIT216" s="11"/>
      <c r="CIU216" s="8"/>
      <c r="CIV216" s="9"/>
      <c r="CJA216" s="11"/>
      <c r="CJB216" s="8"/>
      <c r="CJC216" s="9"/>
      <c r="CJH216" s="11"/>
      <c r="CJI216" s="8"/>
      <c r="CJJ216" s="9"/>
      <c r="CJO216" s="11"/>
      <c r="CJP216" s="8"/>
      <c r="CJQ216" s="9"/>
      <c r="CJV216" s="11"/>
      <c r="CJW216" s="8"/>
      <c r="CJX216" s="9"/>
      <c r="CKC216" s="11"/>
      <c r="CKD216" s="8"/>
      <c r="CKE216" s="9"/>
      <c r="CKJ216" s="11"/>
      <c r="CKK216" s="8"/>
      <c r="CKL216" s="9"/>
      <c r="CKQ216" s="11"/>
      <c r="CKR216" s="8"/>
      <c r="CKS216" s="9"/>
      <c r="CKX216" s="11"/>
      <c r="CKY216" s="8"/>
      <c r="CKZ216" s="9"/>
      <c r="CLE216" s="11"/>
      <c r="CLF216" s="8"/>
      <c r="CLG216" s="9"/>
      <c r="CLL216" s="11"/>
      <c r="CLM216" s="8"/>
      <c r="CLN216" s="9"/>
      <c r="CLS216" s="11"/>
      <c r="CLT216" s="8"/>
      <c r="CLU216" s="9"/>
      <c r="CLZ216" s="11"/>
      <c r="CMA216" s="8"/>
      <c r="CMB216" s="9"/>
      <c r="CMG216" s="11"/>
      <c r="CMH216" s="8"/>
      <c r="CMI216" s="9"/>
      <c r="CMN216" s="11"/>
      <c r="CMO216" s="8"/>
      <c r="CMP216" s="9"/>
      <c r="CMU216" s="11"/>
      <c r="CMV216" s="8"/>
      <c r="CMW216" s="9"/>
      <c r="CNB216" s="11"/>
      <c r="CNC216" s="8"/>
      <c r="CND216" s="9"/>
      <c r="CNI216" s="11"/>
      <c r="CNJ216" s="8"/>
      <c r="CNK216" s="9"/>
      <c r="CNP216" s="11"/>
      <c r="CNQ216" s="8"/>
      <c r="CNR216" s="9"/>
      <c r="CNW216" s="11"/>
      <c r="CNX216" s="8"/>
      <c r="CNY216" s="9"/>
      <c r="COD216" s="11"/>
      <c r="COE216" s="8"/>
      <c r="COF216" s="9"/>
      <c r="COK216" s="11"/>
      <c r="COL216" s="8"/>
      <c r="COM216" s="9"/>
      <c r="COR216" s="11"/>
      <c r="COS216" s="8"/>
      <c r="COT216" s="9"/>
      <c r="COY216" s="11"/>
      <c r="COZ216" s="8"/>
      <c r="CPA216" s="9"/>
      <c r="CPF216" s="11"/>
      <c r="CPG216" s="8"/>
      <c r="CPH216" s="9"/>
      <c r="CPM216" s="11"/>
      <c r="CPN216" s="8"/>
      <c r="CPO216" s="9"/>
      <c r="CPT216" s="11"/>
      <c r="CPU216" s="8"/>
      <c r="CPV216" s="9"/>
      <c r="CQA216" s="11"/>
      <c r="CQB216" s="8"/>
      <c r="CQC216" s="9"/>
      <c r="CQH216" s="11"/>
      <c r="CQI216" s="8"/>
      <c r="CQJ216" s="9"/>
      <c r="CQO216" s="11"/>
      <c r="CQP216" s="8"/>
      <c r="CQQ216" s="9"/>
      <c r="CQV216" s="11"/>
      <c r="CQW216" s="8"/>
      <c r="CQX216" s="9"/>
      <c r="CRC216" s="11"/>
      <c r="CRD216" s="8"/>
      <c r="CRE216" s="9"/>
      <c r="CRJ216" s="11"/>
      <c r="CRK216" s="8"/>
      <c r="CRL216" s="9"/>
      <c r="CRQ216" s="11"/>
      <c r="CRR216" s="8"/>
      <c r="CRS216" s="9"/>
      <c r="CRX216" s="11"/>
      <c r="CRY216" s="8"/>
      <c r="CRZ216" s="9"/>
      <c r="CSE216" s="11"/>
      <c r="CSF216" s="8"/>
      <c r="CSG216" s="9"/>
      <c r="CSL216" s="11"/>
      <c r="CSM216" s="8"/>
      <c r="CSN216" s="9"/>
      <c r="CSS216" s="11"/>
      <c r="CST216" s="8"/>
      <c r="CSU216" s="9"/>
      <c r="CSZ216" s="11"/>
      <c r="CTA216" s="8"/>
      <c r="CTB216" s="9"/>
      <c r="CTG216" s="11"/>
      <c r="CTH216" s="8"/>
      <c r="CTI216" s="9"/>
      <c r="CTN216" s="11"/>
      <c r="CTO216" s="8"/>
      <c r="CTP216" s="9"/>
      <c r="CTU216" s="11"/>
      <c r="CTV216" s="8"/>
      <c r="CTW216" s="9"/>
      <c r="CUB216" s="11"/>
      <c r="CUC216" s="8"/>
      <c r="CUD216" s="9"/>
      <c r="CUI216" s="11"/>
      <c r="CUJ216" s="8"/>
      <c r="CUK216" s="9"/>
      <c r="CUP216" s="11"/>
      <c r="CUQ216" s="8"/>
      <c r="CUR216" s="9"/>
      <c r="CUW216" s="11"/>
      <c r="CUX216" s="8"/>
      <c r="CUY216" s="9"/>
      <c r="CVD216" s="11"/>
      <c r="CVE216" s="8"/>
      <c r="CVF216" s="9"/>
      <c r="CVK216" s="11"/>
      <c r="CVL216" s="8"/>
      <c r="CVM216" s="9"/>
      <c r="CVR216" s="11"/>
      <c r="CVS216" s="8"/>
      <c r="CVT216" s="9"/>
      <c r="CVY216" s="11"/>
      <c r="CVZ216" s="8"/>
      <c r="CWA216" s="9"/>
      <c r="CWF216" s="11"/>
      <c r="CWG216" s="8"/>
      <c r="CWH216" s="9"/>
      <c r="CWM216" s="11"/>
      <c r="CWN216" s="8"/>
      <c r="CWO216" s="9"/>
      <c r="CWT216" s="11"/>
      <c r="CWU216" s="8"/>
      <c r="CWV216" s="9"/>
      <c r="CXA216" s="11"/>
      <c r="CXB216" s="8"/>
      <c r="CXC216" s="9"/>
      <c r="CXH216" s="11"/>
      <c r="CXI216" s="8"/>
      <c r="CXJ216" s="9"/>
      <c r="CXO216" s="11"/>
      <c r="CXP216" s="8"/>
      <c r="CXQ216" s="9"/>
      <c r="CXV216" s="11"/>
      <c r="CXW216" s="8"/>
      <c r="CXX216" s="9"/>
      <c r="CYC216" s="11"/>
      <c r="CYD216" s="8"/>
      <c r="CYE216" s="9"/>
      <c r="CYJ216" s="11"/>
      <c r="CYK216" s="8"/>
      <c r="CYL216" s="9"/>
      <c r="CYQ216" s="11"/>
      <c r="CYR216" s="8"/>
      <c r="CYS216" s="9"/>
      <c r="CYX216" s="11"/>
      <c r="CYY216" s="8"/>
      <c r="CYZ216" s="9"/>
      <c r="CZE216" s="11"/>
      <c r="CZF216" s="8"/>
      <c r="CZG216" s="9"/>
      <c r="CZL216" s="11"/>
      <c r="CZM216" s="8"/>
      <c r="CZN216" s="9"/>
      <c r="CZS216" s="11"/>
      <c r="CZT216" s="8"/>
      <c r="CZU216" s="9"/>
      <c r="CZZ216" s="11"/>
      <c r="DAA216" s="8"/>
      <c r="DAB216" s="9"/>
      <c r="DAG216" s="11"/>
      <c r="DAH216" s="8"/>
      <c r="DAI216" s="9"/>
      <c r="DAN216" s="11"/>
      <c r="DAO216" s="8"/>
      <c r="DAP216" s="9"/>
      <c r="DAU216" s="11"/>
      <c r="DAV216" s="8"/>
      <c r="DAW216" s="9"/>
      <c r="DBB216" s="11"/>
      <c r="DBC216" s="8"/>
      <c r="DBD216" s="9"/>
      <c r="DBI216" s="11"/>
      <c r="DBJ216" s="8"/>
      <c r="DBK216" s="9"/>
      <c r="DBP216" s="11"/>
      <c r="DBQ216" s="8"/>
      <c r="DBR216" s="9"/>
      <c r="DBW216" s="11"/>
      <c r="DBX216" s="8"/>
      <c r="DBY216" s="9"/>
      <c r="DCD216" s="11"/>
      <c r="DCE216" s="8"/>
      <c r="DCF216" s="9"/>
      <c r="DCK216" s="11"/>
      <c r="DCL216" s="8"/>
      <c r="DCM216" s="9"/>
      <c r="DCR216" s="11"/>
      <c r="DCS216" s="8"/>
      <c r="DCT216" s="9"/>
      <c r="DCY216" s="11"/>
      <c r="DCZ216" s="8"/>
      <c r="DDA216" s="9"/>
      <c r="DDF216" s="11"/>
      <c r="DDG216" s="8"/>
      <c r="DDH216" s="9"/>
      <c r="DDM216" s="11"/>
      <c r="DDN216" s="8"/>
      <c r="DDO216" s="9"/>
      <c r="DDT216" s="11"/>
      <c r="DDU216" s="8"/>
      <c r="DDV216" s="9"/>
      <c r="DEA216" s="11"/>
      <c r="DEB216" s="8"/>
      <c r="DEC216" s="9"/>
      <c r="DEH216" s="11"/>
      <c r="DEI216" s="8"/>
      <c r="DEJ216" s="9"/>
      <c r="DEO216" s="11"/>
      <c r="DEP216" s="8"/>
      <c r="DEQ216" s="9"/>
      <c r="DEV216" s="11"/>
      <c r="DEW216" s="8"/>
      <c r="DEX216" s="9"/>
      <c r="DFC216" s="11"/>
      <c r="DFD216" s="8"/>
      <c r="DFE216" s="9"/>
      <c r="DFJ216" s="11"/>
      <c r="DFK216" s="8"/>
      <c r="DFL216" s="9"/>
      <c r="DFQ216" s="11"/>
      <c r="DFR216" s="8"/>
      <c r="DFS216" s="9"/>
      <c r="DFX216" s="11"/>
      <c r="DFY216" s="8"/>
      <c r="DFZ216" s="9"/>
      <c r="DGE216" s="11"/>
      <c r="DGF216" s="8"/>
      <c r="DGG216" s="9"/>
      <c r="DGL216" s="11"/>
      <c r="DGM216" s="8"/>
      <c r="DGN216" s="9"/>
      <c r="DGS216" s="11"/>
      <c r="DGT216" s="8"/>
      <c r="DGU216" s="9"/>
      <c r="DGZ216" s="11"/>
      <c r="DHA216" s="8"/>
      <c r="DHB216" s="9"/>
      <c r="DHG216" s="11"/>
      <c r="DHH216" s="8"/>
      <c r="DHI216" s="9"/>
      <c r="DHN216" s="11"/>
      <c r="DHO216" s="8"/>
      <c r="DHP216" s="9"/>
      <c r="DHU216" s="11"/>
      <c r="DHV216" s="8"/>
      <c r="DHW216" s="9"/>
      <c r="DIB216" s="11"/>
      <c r="DIC216" s="8"/>
      <c r="DID216" s="9"/>
      <c r="DII216" s="11"/>
      <c r="DIJ216" s="8"/>
      <c r="DIK216" s="9"/>
      <c r="DIP216" s="11"/>
      <c r="DIQ216" s="8"/>
      <c r="DIR216" s="9"/>
      <c r="DIW216" s="11"/>
      <c r="DIX216" s="8"/>
      <c r="DIY216" s="9"/>
      <c r="DJD216" s="11"/>
      <c r="DJE216" s="8"/>
      <c r="DJF216" s="9"/>
      <c r="DJK216" s="11"/>
      <c r="DJL216" s="8"/>
      <c r="DJM216" s="9"/>
      <c r="DJR216" s="11"/>
      <c r="DJS216" s="8"/>
      <c r="DJT216" s="9"/>
      <c r="DJY216" s="11"/>
      <c r="DJZ216" s="8"/>
      <c r="DKA216" s="9"/>
      <c r="DKF216" s="11"/>
      <c r="DKG216" s="8"/>
      <c r="DKH216" s="9"/>
      <c r="DKM216" s="11"/>
      <c r="DKN216" s="8"/>
      <c r="DKO216" s="9"/>
      <c r="DKT216" s="11"/>
      <c r="DKU216" s="8"/>
      <c r="DKV216" s="9"/>
      <c r="DLA216" s="11"/>
      <c r="DLB216" s="8"/>
      <c r="DLC216" s="9"/>
      <c r="DLH216" s="11"/>
      <c r="DLI216" s="8"/>
      <c r="DLJ216" s="9"/>
      <c r="DLO216" s="11"/>
      <c r="DLP216" s="8"/>
      <c r="DLQ216" s="9"/>
      <c r="DLV216" s="11"/>
      <c r="DLW216" s="8"/>
      <c r="DLX216" s="9"/>
      <c r="DMC216" s="11"/>
      <c r="DMD216" s="8"/>
      <c r="DME216" s="9"/>
      <c r="DMJ216" s="11"/>
      <c r="DMK216" s="8"/>
      <c r="DML216" s="9"/>
      <c r="DMQ216" s="11"/>
      <c r="DMR216" s="8"/>
      <c r="DMS216" s="9"/>
      <c r="DMX216" s="11"/>
      <c r="DMY216" s="8"/>
      <c r="DMZ216" s="9"/>
      <c r="DNE216" s="11"/>
      <c r="DNF216" s="8"/>
      <c r="DNG216" s="9"/>
      <c r="DNL216" s="11"/>
      <c r="DNM216" s="8"/>
      <c r="DNN216" s="9"/>
      <c r="DNS216" s="11"/>
      <c r="DNT216" s="8"/>
      <c r="DNU216" s="9"/>
      <c r="DNZ216" s="11"/>
      <c r="DOA216" s="8"/>
      <c r="DOB216" s="9"/>
      <c r="DOG216" s="11"/>
      <c r="DOH216" s="8"/>
      <c r="DOI216" s="9"/>
      <c r="DON216" s="11"/>
      <c r="DOO216" s="8"/>
      <c r="DOP216" s="9"/>
      <c r="DOU216" s="11"/>
      <c r="DOV216" s="8"/>
      <c r="DOW216" s="9"/>
      <c r="DPB216" s="11"/>
      <c r="DPC216" s="8"/>
      <c r="DPD216" s="9"/>
      <c r="DPI216" s="11"/>
      <c r="DPJ216" s="8"/>
      <c r="DPK216" s="9"/>
      <c r="DPP216" s="11"/>
      <c r="DPQ216" s="8"/>
      <c r="DPR216" s="9"/>
      <c r="DPW216" s="11"/>
      <c r="DPX216" s="8"/>
      <c r="DPY216" s="9"/>
      <c r="DQD216" s="11"/>
      <c r="DQE216" s="8"/>
      <c r="DQF216" s="9"/>
      <c r="DQK216" s="11"/>
      <c r="DQL216" s="8"/>
      <c r="DQM216" s="9"/>
      <c r="DQR216" s="11"/>
      <c r="DQS216" s="8"/>
      <c r="DQT216" s="9"/>
      <c r="DQY216" s="11"/>
      <c r="DQZ216" s="8"/>
      <c r="DRA216" s="9"/>
      <c r="DRF216" s="11"/>
      <c r="DRG216" s="8"/>
      <c r="DRH216" s="9"/>
      <c r="DRM216" s="11"/>
      <c r="DRN216" s="8"/>
      <c r="DRO216" s="9"/>
      <c r="DRT216" s="11"/>
      <c r="DRU216" s="8"/>
      <c r="DRV216" s="9"/>
      <c r="DSA216" s="11"/>
      <c r="DSB216" s="8"/>
      <c r="DSC216" s="9"/>
      <c r="DSH216" s="11"/>
      <c r="DSI216" s="8"/>
      <c r="DSJ216" s="9"/>
      <c r="DSO216" s="11"/>
      <c r="DSP216" s="8"/>
      <c r="DSQ216" s="9"/>
      <c r="DSV216" s="11"/>
      <c r="DSW216" s="8"/>
      <c r="DSX216" s="9"/>
      <c r="DTC216" s="11"/>
      <c r="DTD216" s="8"/>
      <c r="DTE216" s="9"/>
      <c r="DTJ216" s="11"/>
      <c r="DTK216" s="8"/>
      <c r="DTL216" s="9"/>
      <c r="DTQ216" s="11"/>
      <c r="DTR216" s="8"/>
      <c r="DTS216" s="9"/>
      <c r="DTX216" s="11"/>
      <c r="DTY216" s="8"/>
      <c r="DTZ216" s="9"/>
      <c r="DUE216" s="11"/>
      <c r="DUF216" s="8"/>
      <c r="DUG216" s="9"/>
      <c r="DUL216" s="11"/>
      <c r="DUM216" s="8"/>
      <c r="DUN216" s="9"/>
      <c r="DUS216" s="11"/>
      <c r="DUT216" s="8"/>
      <c r="DUU216" s="9"/>
      <c r="DUZ216" s="11"/>
      <c r="DVA216" s="8"/>
      <c r="DVB216" s="9"/>
      <c r="DVG216" s="11"/>
      <c r="DVH216" s="8"/>
      <c r="DVI216" s="9"/>
      <c r="DVN216" s="11"/>
      <c r="DVO216" s="8"/>
      <c r="DVP216" s="9"/>
      <c r="DVU216" s="11"/>
      <c r="DVV216" s="8"/>
      <c r="DVW216" s="9"/>
      <c r="DWB216" s="11"/>
      <c r="DWC216" s="8"/>
      <c r="DWD216" s="9"/>
      <c r="DWI216" s="11"/>
      <c r="DWJ216" s="8"/>
      <c r="DWK216" s="9"/>
      <c r="DWP216" s="11"/>
      <c r="DWQ216" s="8"/>
      <c r="DWR216" s="9"/>
      <c r="DWW216" s="11"/>
      <c r="DWX216" s="8"/>
      <c r="DWY216" s="9"/>
      <c r="DXD216" s="11"/>
      <c r="DXE216" s="8"/>
      <c r="DXF216" s="9"/>
      <c r="DXK216" s="11"/>
      <c r="DXL216" s="8"/>
      <c r="DXM216" s="9"/>
      <c r="DXR216" s="11"/>
      <c r="DXS216" s="8"/>
      <c r="DXT216" s="9"/>
      <c r="DXY216" s="11"/>
      <c r="DXZ216" s="8"/>
      <c r="DYA216" s="9"/>
      <c r="DYF216" s="11"/>
      <c r="DYG216" s="8"/>
      <c r="DYH216" s="9"/>
      <c r="DYM216" s="11"/>
      <c r="DYN216" s="8"/>
      <c r="DYO216" s="9"/>
      <c r="DYT216" s="11"/>
      <c r="DYU216" s="8"/>
      <c r="DYV216" s="9"/>
      <c r="DZA216" s="11"/>
      <c r="DZB216" s="8"/>
      <c r="DZC216" s="9"/>
      <c r="DZH216" s="11"/>
      <c r="DZI216" s="8"/>
      <c r="DZJ216" s="9"/>
      <c r="DZO216" s="11"/>
      <c r="DZP216" s="8"/>
      <c r="DZQ216" s="9"/>
      <c r="DZV216" s="11"/>
      <c r="DZW216" s="8"/>
      <c r="DZX216" s="9"/>
      <c r="EAC216" s="11"/>
      <c r="EAD216" s="8"/>
      <c r="EAE216" s="9"/>
      <c r="EAJ216" s="11"/>
      <c r="EAK216" s="8"/>
      <c r="EAL216" s="9"/>
      <c r="EAQ216" s="11"/>
      <c r="EAR216" s="8"/>
      <c r="EAS216" s="9"/>
      <c r="EAX216" s="11"/>
      <c r="EAY216" s="8"/>
      <c r="EAZ216" s="9"/>
      <c r="EBE216" s="11"/>
      <c r="EBF216" s="8"/>
      <c r="EBG216" s="9"/>
      <c r="EBL216" s="11"/>
      <c r="EBM216" s="8"/>
      <c r="EBN216" s="9"/>
      <c r="EBS216" s="11"/>
      <c r="EBT216" s="8"/>
      <c r="EBU216" s="9"/>
      <c r="EBZ216" s="11"/>
      <c r="ECA216" s="8"/>
      <c r="ECB216" s="9"/>
      <c r="ECG216" s="11"/>
      <c r="ECH216" s="8"/>
      <c r="ECI216" s="9"/>
      <c r="ECN216" s="11"/>
      <c r="ECO216" s="8"/>
      <c r="ECP216" s="9"/>
      <c r="ECU216" s="11"/>
      <c r="ECV216" s="8"/>
      <c r="ECW216" s="9"/>
      <c r="EDB216" s="11"/>
      <c r="EDC216" s="8"/>
      <c r="EDD216" s="9"/>
      <c r="EDI216" s="11"/>
      <c r="EDJ216" s="8"/>
      <c r="EDK216" s="9"/>
      <c r="EDP216" s="11"/>
      <c r="EDQ216" s="8"/>
      <c r="EDR216" s="9"/>
      <c r="EDW216" s="11"/>
      <c r="EDX216" s="8"/>
      <c r="EDY216" s="9"/>
      <c r="EED216" s="11"/>
      <c r="EEE216" s="8"/>
      <c r="EEF216" s="9"/>
      <c r="EEK216" s="11"/>
      <c r="EEL216" s="8"/>
      <c r="EEM216" s="9"/>
      <c r="EER216" s="11"/>
      <c r="EES216" s="8"/>
      <c r="EET216" s="9"/>
      <c r="EEY216" s="11"/>
      <c r="EEZ216" s="8"/>
      <c r="EFA216" s="9"/>
      <c r="EFF216" s="11"/>
      <c r="EFG216" s="8"/>
      <c r="EFH216" s="9"/>
      <c r="EFM216" s="11"/>
      <c r="EFN216" s="8"/>
      <c r="EFO216" s="9"/>
      <c r="EFT216" s="11"/>
      <c r="EFU216" s="8"/>
      <c r="EFV216" s="9"/>
      <c r="EGA216" s="11"/>
      <c r="EGB216" s="8"/>
      <c r="EGC216" s="9"/>
      <c r="EGH216" s="11"/>
      <c r="EGI216" s="8"/>
      <c r="EGJ216" s="9"/>
      <c r="EGO216" s="11"/>
      <c r="EGP216" s="8"/>
      <c r="EGQ216" s="9"/>
      <c r="EGV216" s="11"/>
      <c r="EGW216" s="8"/>
      <c r="EGX216" s="9"/>
      <c r="EHC216" s="11"/>
      <c r="EHD216" s="8"/>
      <c r="EHE216" s="9"/>
      <c r="EHJ216" s="11"/>
      <c r="EHK216" s="8"/>
      <c r="EHL216" s="9"/>
      <c r="EHQ216" s="11"/>
      <c r="EHR216" s="8"/>
      <c r="EHS216" s="9"/>
      <c r="EHX216" s="11"/>
      <c r="EHY216" s="8"/>
      <c r="EHZ216" s="9"/>
      <c r="EIE216" s="11"/>
      <c r="EIF216" s="8"/>
      <c r="EIG216" s="9"/>
      <c r="EIL216" s="11"/>
      <c r="EIM216" s="8"/>
      <c r="EIN216" s="9"/>
      <c r="EIS216" s="11"/>
      <c r="EIT216" s="8"/>
      <c r="EIU216" s="9"/>
      <c r="EIZ216" s="11"/>
      <c r="EJA216" s="8"/>
      <c r="EJB216" s="9"/>
      <c r="EJG216" s="11"/>
      <c r="EJH216" s="8"/>
      <c r="EJI216" s="9"/>
      <c r="EJN216" s="11"/>
      <c r="EJO216" s="8"/>
      <c r="EJP216" s="9"/>
      <c r="EJU216" s="11"/>
      <c r="EJV216" s="8"/>
      <c r="EJW216" s="9"/>
      <c r="EKB216" s="11"/>
      <c r="EKC216" s="8"/>
      <c r="EKD216" s="9"/>
      <c r="EKI216" s="11"/>
      <c r="EKJ216" s="8"/>
      <c r="EKK216" s="9"/>
      <c r="EKP216" s="11"/>
      <c r="EKQ216" s="8"/>
      <c r="EKR216" s="9"/>
      <c r="EKW216" s="11"/>
      <c r="EKX216" s="8"/>
      <c r="EKY216" s="9"/>
      <c r="ELD216" s="11"/>
      <c r="ELE216" s="8"/>
      <c r="ELF216" s="9"/>
      <c r="ELK216" s="11"/>
      <c r="ELL216" s="8"/>
      <c r="ELM216" s="9"/>
      <c r="ELR216" s="11"/>
      <c r="ELS216" s="8"/>
      <c r="ELT216" s="9"/>
      <c r="ELY216" s="11"/>
      <c r="ELZ216" s="8"/>
      <c r="EMA216" s="9"/>
      <c r="EMF216" s="11"/>
      <c r="EMG216" s="8"/>
      <c r="EMH216" s="9"/>
      <c r="EMM216" s="11"/>
      <c r="EMN216" s="8"/>
      <c r="EMO216" s="9"/>
      <c r="EMT216" s="11"/>
      <c r="EMU216" s="8"/>
      <c r="EMV216" s="9"/>
      <c r="ENA216" s="11"/>
      <c r="ENB216" s="8"/>
      <c r="ENC216" s="9"/>
      <c r="ENH216" s="11"/>
      <c r="ENI216" s="8"/>
      <c r="ENJ216" s="9"/>
      <c r="ENO216" s="11"/>
      <c r="ENP216" s="8"/>
      <c r="ENQ216" s="9"/>
      <c r="ENV216" s="11"/>
      <c r="ENW216" s="8"/>
      <c r="ENX216" s="9"/>
      <c r="EOC216" s="11"/>
      <c r="EOD216" s="8"/>
      <c r="EOE216" s="9"/>
      <c r="EOJ216" s="11"/>
      <c r="EOK216" s="8"/>
      <c r="EOL216" s="9"/>
      <c r="EOQ216" s="11"/>
      <c r="EOR216" s="8"/>
      <c r="EOS216" s="9"/>
      <c r="EOX216" s="11"/>
      <c r="EOY216" s="8"/>
      <c r="EOZ216" s="9"/>
      <c r="EPE216" s="11"/>
      <c r="EPF216" s="8"/>
      <c r="EPG216" s="9"/>
      <c r="EPL216" s="11"/>
      <c r="EPM216" s="8"/>
      <c r="EPN216" s="9"/>
      <c r="EPS216" s="11"/>
      <c r="EPT216" s="8"/>
      <c r="EPU216" s="9"/>
      <c r="EPZ216" s="11"/>
      <c r="EQA216" s="8"/>
      <c r="EQB216" s="9"/>
      <c r="EQG216" s="11"/>
      <c r="EQH216" s="8"/>
      <c r="EQI216" s="9"/>
      <c r="EQN216" s="11"/>
      <c r="EQO216" s="8"/>
      <c r="EQP216" s="9"/>
      <c r="EQU216" s="11"/>
      <c r="EQV216" s="8"/>
      <c r="EQW216" s="9"/>
      <c r="ERB216" s="11"/>
      <c r="ERC216" s="8"/>
      <c r="ERD216" s="9"/>
      <c r="ERI216" s="11"/>
      <c r="ERJ216" s="8"/>
      <c r="ERK216" s="9"/>
      <c r="ERP216" s="11"/>
      <c r="ERQ216" s="8"/>
      <c r="ERR216" s="9"/>
      <c r="ERW216" s="11"/>
      <c r="ERX216" s="8"/>
      <c r="ERY216" s="9"/>
      <c r="ESD216" s="11"/>
      <c r="ESE216" s="8"/>
      <c r="ESF216" s="9"/>
      <c r="ESK216" s="11"/>
      <c r="ESL216" s="8"/>
      <c r="ESM216" s="9"/>
      <c r="ESR216" s="11"/>
      <c r="ESS216" s="8"/>
      <c r="EST216" s="9"/>
      <c r="ESY216" s="11"/>
      <c r="ESZ216" s="8"/>
      <c r="ETA216" s="9"/>
      <c r="ETF216" s="11"/>
      <c r="ETG216" s="8"/>
      <c r="ETH216" s="9"/>
      <c r="ETM216" s="11"/>
      <c r="ETN216" s="8"/>
      <c r="ETO216" s="9"/>
      <c r="ETT216" s="11"/>
      <c r="ETU216" s="8"/>
      <c r="ETV216" s="9"/>
      <c r="EUA216" s="11"/>
      <c r="EUB216" s="8"/>
      <c r="EUC216" s="9"/>
      <c r="EUH216" s="11"/>
      <c r="EUI216" s="8"/>
      <c r="EUJ216" s="9"/>
      <c r="EUO216" s="11"/>
      <c r="EUP216" s="8"/>
      <c r="EUQ216" s="9"/>
      <c r="EUV216" s="11"/>
      <c r="EUW216" s="8"/>
      <c r="EUX216" s="9"/>
      <c r="EVC216" s="11"/>
      <c r="EVD216" s="8"/>
      <c r="EVE216" s="9"/>
      <c r="EVJ216" s="11"/>
      <c r="EVK216" s="8"/>
      <c r="EVL216" s="9"/>
      <c r="EVQ216" s="11"/>
      <c r="EVR216" s="8"/>
      <c r="EVS216" s="9"/>
      <c r="EVX216" s="11"/>
      <c r="EVY216" s="8"/>
      <c r="EVZ216" s="9"/>
      <c r="EWE216" s="11"/>
      <c r="EWF216" s="8"/>
      <c r="EWG216" s="9"/>
      <c r="EWL216" s="11"/>
      <c r="EWM216" s="8"/>
      <c r="EWN216" s="9"/>
      <c r="EWS216" s="11"/>
      <c r="EWT216" s="8"/>
      <c r="EWU216" s="9"/>
      <c r="EWZ216" s="11"/>
      <c r="EXA216" s="8"/>
      <c r="EXB216" s="9"/>
      <c r="EXG216" s="11"/>
      <c r="EXH216" s="8"/>
      <c r="EXI216" s="9"/>
      <c r="EXN216" s="11"/>
      <c r="EXO216" s="8"/>
      <c r="EXP216" s="9"/>
      <c r="EXU216" s="11"/>
      <c r="EXV216" s="8"/>
      <c r="EXW216" s="9"/>
      <c r="EYB216" s="11"/>
      <c r="EYC216" s="8"/>
      <c r="EYD216" s="9"/>
      <c r="EYI216" s="11"/>
      <c r="EYJ216" s="8"/>
      <c r="EYK216" s="9"/>
      <c r="EYP216" s="11"/>
      <c r="EYQ216" s="8"/>
      <c r="EYR216" s="9"/>
      <c r="EYW216" s="11"/>
      <c r="EYX216" s="8"/>
      <c r="EYY216" s="9"/>
      <c r="EZD216" s="11"/>
      <c r="EZE216" s="8"/>
      <c r="EZF216" s="9"/>
      <c r="EZK216" s="11"/>
      <c r="EZL216" s="8"/>
      <c r="EZM216" s="9"/>
      <c r="EZR216" s="11"/>
      <c r="EZS216" s="8"/>
      <c r="EZT216" s="9"/>
      <c r="EZY216" s="11"/>
      <c r="EZZ216" s="8"/>
      <c r="FAA216" s="9"/>
      <c r="FAF216" s="11"/>
      <c r="FAG216" s="8"/>
      <c r="FAH216" s="9"/>
      <c r="FAM216" s="11"/>
      <c r="FAN216" s="8"/>
      <c r="FAO216" s="9"/>
      <c r="FAT216" s="11"/>
      <c r="FAU216" s="8"/>
      <c r="FAV216" s="9"/>
      <c r="FBA216" s="11"/>
      <c r="FBB216" s="8"/>
      <c r="FBC216" s="9"/>
      <c r="FBH216" s="11"/>
      <c r="FBI216" s="8"/>
      <c r="FBJ216" s="9"/>
      <c r="FBO216" s="11"/>
      <c r="FBP216" s="8"/>
      <c r="FBQ216" s="9"/>
      <c r="FBV216" s="11"/>
      <c r="FBW216" s="8"/>
      <c r="FBX216" s="9"/>
      <c r="FCC216" s="11"/>
      <c r="FCD216" s="8"/>
      <c r="FCE216" s="9"/>
      <c r="FCJ216" s="11"/>
      <c r="FCK216" s="8"/>
      <c r="FCL216" s="9"/>
      <c r="FCQ216" s="11"/>
      <c r="FCR216" s="8"/>
      <c r="FCS216" s="9"/>
      <c r="FCX216" s="11"/>
      <c r="FCY216" s="8"/>
      <c r="FCZ216" s="9"/>
      <c r="FDE216" s="11"/>
      <c r="FDF216" s="8"/>
      <c r="FDG216" s="9"/>
      <c r="FDL216" s="11"/>
      <c r="FDM216" s="8"/>
      <c r="FDN216" s="9"/>
      <c r="FDS216" s="11"/>
      <c r="FDT216" s="8"/>
      <c r="FDU216" s="9"/>
      <c r="FDZ216" s="11"/>
      <c r="FEA216" s="8"/>
      <c r="FEB216" s="9"/>
      <c r="FEG216" s="11"/>
      <c r="FEH216" s="8"/>
      <c r="FEI216" s="9"/>
      <c r="FEN216" s="11"/>
      <c r="FEO216" s="8"/>
      <c r="FEP216" s="9"/>
      <c r="FEU216" s="11"/>
      <c r="FEV216" s="8"/>
      <c r="FEW216" s="9"/>
      <c r="FFB216" s="11"/>
      <c r="FFC216" s="8"/>
      <c r="FFD216" s="9"/>
      <c r="FFI216" s="11"/>
      <c r="FFJ216" s="8"/>
      <c r="FFK216" s="9"/>
      <c r="FFP216" s="11"/>
      <c r="FFQ216" s="8"/>
      <c r="FFR216" s="9"/>
      <c r="FFW216" s="11"/>
      <c r="FFX216" s="8"/>
      <c r="FFY216" s="9"/>
      <c r="FGD216" s="11"/>
      <c r="FGE216" s="8"/>
      <c r="FGF216" s="9"/>
      <c r="FGK216" s="11"/>
      <c r="FGL216" s="8"/>
      <c r="FGM216" s="9"/>
      <c r="FGR216" s="11"/>
      <c r="FGS216" s="8"/>
      <c r="FGT216" s="9"/>
      <c r="FGY216" s="11"/>
      <c r="FGZ216" s="8"/>
      <c r="FHA216" s="9"/>
      <c r="FHF216" s="11"/>
      <c r="FHG216" s="8"/>
      <c r="FHH216" s="9"/>
      <c r="FHM216" s="11"/>
      <c r="FHN216" s="8"/>
      <c r="FHO216" s="9"/>
      <c r="FHT216" s="11"/>
      <c r="FHU216" s="8"/>
      <c r="FHV216" s="9"/>
      <c r="FIA216" s="11"/>
      <c r="FIB216" s="8"/>
      <c r="FIC216" s="9"/>
      <c r="FIH216" s="11"/>
      <c r="FII216" s="8"/>
      <c r="FIJ216" s="9"/>
      <c r="FIO216" s="11"/>
      <c r="FIP216" s="8"/>
      <c r="FIQ216" s="9"/>
      <c r="FIV216" s="11"/>
      <c r="FIW216" s="8"/>
      <c r="FIX216" s="9"/>
      <c r="FJC216" s="11"/>
      <c r="FJD216" s="8"/>
      <c r="FJE216" s="9"/>
      <c r="FJJ216" s="11"/>
      <c r="FJK216" s="8"/>
      <c r="FJL216" s="9"/>
      <c r="FJQ216" s="11"/>
      <c r="FJR216" s="8"/>
      <c r="FJS216" s="9"/>
      <c r="FJX216" s="11"/>
      <c r="FJY216" s="8"/>
      <c r="FJZ216" s="9"/>
      <c r="FKE216" s="11"/>
      <c r="FKF216" s="8"/>
      <c r="FKG216" s="9"/>
      <c r="FKL216" s="11"/>
      <c r="FKM216" s="8"/>
      <c r="FKN216" s="9"/>
      <c r="FKS216" s="11"/>
      <c r="FKT216" s="8"/>
      <c r="FKU216" s="9"/>
      <c r="FKZ216" s="11"/>
      <c r="FLA216" s="8"/>
      <c r="FLB216" s="9"/>
      <c r="FLG216" s="11"/>
      <c r="FLH216" s="8"/>
      <c r="FLI216" s="9"/>
      <c r="FLN216" s="11"/>
      <c r="FLO216" s="8"/>
      <c r="FLP216" s="9"/>
      <c r="FLU216" s="11"/>
      <c r="FLV216" s="8"/>
      <c r="FLW216" s="9"/>
      <c r="FMB216" s="11"/>
      <c r="FMC216" s="8"/>
      <c r="FMD216" s="9"/>
      <c r="FMI216" s="11"/>
      <c r="FMJ216" s="8"/>
      <c r="FMK216" s="9"/>
      <c r="FMP216" s="11"/>
      <c r="FMQ216" s="8"/>
      <c r="FMR216" s="9"/>
      <c r="FMW216" s="11"/>
      <c r="FMX216" s="8"/>
      <c r="FMY216" s="9"/>
      <c r="FND216" s="11"/>
      <c r="FNE216" s="8"/>
      <c r="FNF216" s="9"/>
      <c r="FNK216" s="11"/>
      <c r="FNL216" s="8"/>
      <c r="FNM216" s="9"/>
      <c r="FNR216" s="11"/>
      <c r="FNS216" s="8"/>
      <c r="FNT216" s="9"/>
      <c r="FNY216" s="11"/>
      <c r="FNZ216" s="8"/>
      <c r="FOA216" s="9"/>
      <c r="FOF216" s="11"/>
      <c r="FOG216" s="8"/>
      <c r="FOH216" s="9"/>
      <c r="FOM216" s="11"/>
      <c r="FON216" s="8"/>
      <c r="FOO216" s="9"/>
      <c r="FOT216" s="11"/>
      <c r="FOU216" s="8"/>
      <c r="FOV216" s="9"/>
      <c r="FPA216" s="11"/>
      <c r="FPB216" s="8"/>
      <c r="FPC216" s="9"/>
      <c r="FPH216" s="11"/>
      <c r="FPI216" s="8"/>
      <c r="FPJ216" s="9"/>
      <c r="FPO216" s="11"/>
      <c r="FPP216" s="8"/>
      <c r="FPQ216" s="9"/>
      <c r="FPV216" s="11"/>
      <c r="FPW216" s="8"/>
      <c r="FPX216" s="9"/>
      <c r="FQC216" s="11"/>
      <c r="FQD216" s="8"/>
      <c r="FQE216" s="9"/>
      <c r="FQJ216" s="11"/>
      <c r="FQK216" s="8"/>
      <c r="FQL216" s="9"/>
      <c r="FQQ216" s="11"/>
      <c r="FQR216" s="8"/>
      <c r="FQS216" s="9"/>
      <c r="FQX216" s="11"/>
      <c r="FQY216" s="8"/>
      <c r="FQZ216" s="9"/>
      <c r="FRE216" s="11"/>
      <c r="FRF216" s="8"/>
      <c r="FRG216" s="9"/>
      <c r="FRL216" s="11"/>
      <c r="FRM216" s="8"/>
      <c r="FRN216" s="9"/>
      <c r="FRS216" s="11"/>
      <c r="FRT216" s="8"/>
      <c r="FRU216" s="9"/>
      <c r="FRZ216" s="11"/>
      <c r="FSA216" s="8"/>
      <c r="FSB216" s="9"/>
      <c r="FSG216" s="11"/>
      <c r="FSH216" s="8"/>
      <c r="FSI216" s="9"/>
      <c r="FSN216" s="11"/>
      <c r="FSO216" s="8"/>
      <c r="FSP216" s="9"/>
      <c r="FSU216" s="11"/>
      <c r="FSV216" s="8"/>
      <c r="FSW216" s="9"/>
      <c r="FTB216" s="11"/>
      <c r="FTC216" s="8"/>
      <c r="FTD216" s="9"/>
      <c r="FTI216" s="11"/>
      <c r="FTJ216" s="8"/>
      <c r="FTK216" s="9"/>
      <c r="FTP216" s="11"/>
      <c r="FTQ216" s="8"/>
      <c r="FTR216" s="9"/>
      <c r="FTW216" s="11"/>
      <c r="FTX216" s="8"/>
      <c r="FTY216" s="9"/>
      <c r="FUD216" s="11"/>
      <c r="FUE216" s="8"/>
      <c r="FUF216" s="9"/>
      <c r="FUK216" s="11"/>
      <c r="FUL216" s="8"/>
      <c r="FUM216" s="9"/>
      <c r="FUR216" s="11"/>
      <c r="FUS216" s="8"/>
      <c r="FUT216" s="9"/>
      <c r="FUY216" s="11"/>
      <c r="FUZ216" s="8"/>
      <c r="FVA216" s="9"/>
      <c r="FVF216" s="11"/>
      <c r="FVG216" s="8"/>
      <c r="FVH216" s="9"/>
      <c r="FVM216" s="11"/>
      <c r="FVN216" s="8"/>
      <c r="FVO216" s="9"/>
      <c r="FVT216" s="11"/>
      <c r="FVU216" s="8"/>
      <c r="FVV216" s="9"/>
      <c r="FWA216" s="11"/>
      <c r="FWB216" s="8"/>
      <c r="FWC216" s="9"/>
      <c r="FWH216" s="11"/>
      <c r="FWI216" s="8"/>
      <c r="FWJ216" s="9"/>
      <c r="FWO216" s="11"/>
      <c r="FWP216" s="8"/>
      <c r="FWQ216" s="9"/>
      <c r="FWV216" s="11"/>
      <c r="FWW216" s="8"/>
      <c r="FWX216" s="9"/>
      <c r="FXC216" s="11"/>
      <c r="FXD216" s="8"/>
      <c r="FXE216" s="9"/>
      <c r="FXJ216" s="11"/>
      <c r="FXK216" s="8"/>
      <c r="FXL216" s="9"/>
      <c r="FXQ216" s="11"/>
      <c r="FXR216" s="8"/>
      <c r="FXS216" s="9"/>
      <c r="FXX216" s="11"/>
      <c r="FXY216" s="8"/>
      <c r="FXZ216" s="9"/>
      <c r="FYE216" s="11"/>
      <c r="FYF216" s="8"/>
      <c r="FYG216" s="9"/>
      <c r="FYL216" s="11"/>
      <c r="FYM216" s="8"/>
      <c r="FYN216" s="9"/>
      <c r="FYS216" s="11"/>
      <c r="FYT216" s="8"/>
      <c r="FYU216" s="9"/>
      <c r="FYZ216" s="11"/>
      <c r="FZA216" s="8"/>
      <c r="FZB216" s="9"/>
      <c r="FZG216" s="11"/>
      <c r="FZH216" s="8"/>
      <c r="FZI216" s="9"/>
      <c r="FZN216" s="11"/>
      <c r="FZO216" s="8"/>
      <c r="FZP216" s="9"/>
      <c r="FZU216" s="11"/>
      <c r="FZV216" s="8"/>
      <c r="FZW216" s="9"/>
      <c r="GAB216" s="11"/>
      <c r="GAC216" s="8"/>
      <c r="GAD216" s="9"/>
      <c r="GAI216" s="11"/>
      <c r="GAJ216" s="8"/>
      <c r="GAK216" s="9"/>
      <c r="GAP216" s="11"/>
      <c r="GAQ216" s="8"/>
      <c r="GAR216" s="9"/>
      <c r="GAW216" s="11"/>
      <c r="GAX216" s="8"/>
      <c r="GAY216" s="9"/>
      <c r="GBD216" s="11"/>
      <c r="GBE216" s="8"/>
      <c r="GBF216" s="9"/>
      <c r="GBK216" s="11"/>
      <c r="GBL216" s="8"/>
      <c r="GBM216" s="9"/>
      <c r="GBR216" s="11"/>
      <c r="GBS216" s="8"/>
      <c r="GBT216" s="9"/>
      <c r="GBY216" s="11"/>
      <c r="GBZ216" s="8"/>
      <c r="GCA216" s="9"/>
      <c r="GCF216" s="11"/>
      <c r="GCG216" s="8"/>
      <c r="GCH216" s="9"/>
      <c r="GCM216" s="11"/>
      <c r="GCN216" s="8"/>
      <c r="GCO216" s="9"/>
      <c r="GCT216" s="11"/>
      <c r="GCU216" s="8"/>
      <c r="GCV216" s="9"/>
      <c r="GDA216" s="11"/>
      <c r="GDB216" s="8"/>
      <c r="GDC216" s="9"/>
      <c r="GDH216" s="11"/>
      <c r="GDI216" s="8"/>
      <c r="GDJ216" s="9"/>
      <c r="GDO216" s="11"/>
      <c r="GDP216" s="8"/>
      <c r="GDQ216" s="9"/>
      <c r="GDV216" s="11"/>
      <c r="GDW216" s="8"/>
      <c r="GDX216" s="9"/>
      <c r="GEC216" s="11"/>
      <c r="GED216" s="8"/>
      <c r="GEE216" s="9"/>
      <c r="GEJ216" s="11"/>
      <c r="GEK216" s="8"/>
      <c r="GEL216" s="9"/>
      <c r="GEQ216" s="11"/>
      <c r="GER216" s="8"/>
      <c r="GES216" s="9"/>
      <c r="GEX216" s="11"/>
      <c r="GEY216" s="8"/>
      <c r="GEZ216" s="9"/>
      <c r="GFE216" s="11"/>
      <c r="GFF216" s="8"/>
      <c r="GFG216" s="9"/>
      <c r="GFL216" s="11"/>
      <c r="GFM216" s="8"/>
      <c r="GFN216" s="9"/>
      <c r="GFS216" s="11"/>
      <c r="GFT216" s="8"/>
      <c r="GFU216" s="9"/>
      <c r="GFZ216" s="11"/>
      <c r="GGA216" s="8"/>
      <c r="GGB216" s="9"/>
      <c r="GGG216" s="11"/>
      <c r="GGH216" s="8"/>
      <c r="GGI216" s="9"/>
      <c r="GGN216" s="11"/>
      <c r="GGO216" s="8"/>
      <c r="GGP216" s="9"/>
      <c r="GGU216" s="11"/>
      <c r="GGV216" s="8"/>
      <c r="GGW216" s="9"/>
      <c r="GHB216" s="11"/>
      <c r="GHC216" s="8"/>
      <c r="GHD216" s="9"/>
      <c r="GHI216" s="11"/>
      <c r="GHJ216" s="8"/>
      <c r="GHK216" s="9"/>
      <c r="GHP216" s="11"/>
      <c r="GHQ216" s="8"/>
      <c r="GHR216" s="9"/>
      <c r="GHW216" s="11"/>
      <c r="GHX216" s="8"/>
      <c r="GHY216" s="9"/>
      <c r="GID216" s="11"/>
      <c r="GIE216" s="8"/>
      <c r="GIF216" s="9"/>
      <c r="GIK216" s="11"/>
      <c r="GIL216" s="8"/>
      <c r="GIM216" s="9"/>
      <c r="GIR216" s="11"/>
      <c r="GIS216" s="8"/>
      <c r="GIT216" s="9"/>
      <c r="GIY216" s="11"/>
      <c r="GIZ216" s="8"/>
      <c r="GJA216" s="9"/>
      <c r="GJF216" s="11"/>
      <c r="GJG216" s="8"/>
      <c r="GJH216" s="9"/>
      <c r="GJM216" s="11"/>
      <c r="GJN216" s="8"/>
      <c r="GJO216" s="9"/>
      <c r="GJT216" s="11"/>
      <c r="GJU216" s="8"/>
      <c r="GJV216" s="9"/>
      <c r="GKA216" s="11"/>
      <c r="GKB216" s="8"/>
      <c r="GKC216" s="9"/>
      <c r="GKH216" s="11"/>
      <c r="GKI216" s="8"/>
      <c r="GKJ216" s="9"/>
      <c r="GKO216" s="11"/>
      <c r="GKP216" s="8"/>
      <c r="GKQ216" s="9"/>
      <c r="GKV216" s="11"/>
      <c r="GKW216" s="8"/>
      <c r="GKX216" s="9"/>
      <c r="GLC216" s="11"/>
      <c r="GLD216" s="8"/>
      <c r="GLE216" s="9"/>
      <c r="GLJ216" s="11"/>
      <c r="GLK216" s="8"/>
      <c r="GLL216" s="9"/>
      <c r="GLQ216" s="11"/>
      <c r="GLR216" s="8"/>
      <c r="GLS216" s="9"/>
      <c r="GLX216" s="11"/>
      <c r="GLY216" s="8"/>
      <c r="GLZ216" s="9"/>
      <c r="GME216" s="11"/>
      <c r="GMF216" s="8"/>
      <c r="GMG216" s="9"/>
      <c r="GML216" s="11"/>
      <c r="GMM216" s="8"/>
      <c r="GMN216" s="9"/>
      <c r="GMS216" s="11"/>
      <c r="GMT216" s="8"/>
      <c r="GMU216" s="9"/>
      <c r="GMZ216" s="11"/>
      <c r="GNA216" s="8"/>
      <c r="GNB216" s="9"/>
      <c r="GNG216" s="11"/>
      <c r="GNH216" s="8"/>
      <c r="GNI216" s="9"/>
      <c r="GNN216" s="11"/>
      <c r="GNO216" s="8"/>
      <c r="GNP216" s="9"/>
      <c r="GNU216" s="11"/>
      <c r="GNV216" s="8"/>
      <c r="GNW216" s="9"/>
      <c r="GOB216" s="11"/>
      <c r="GOC216" s="8"/>
      <c r="GOD216" s="9"/>
      <c r="GOI216" s="11"/>
      <c r="GOJ216" s="8"/>
      <c r="GOK216" s="9"/>
      <c r="GOP216" s="11"/>
      <c r="GOQ216" s="8"/>
      <c r="GOR216" s="9"/>
      <c r="GOW216" s="11"/>
      <c r="GOX216" s="8"/>
      <c r="GOY216" s="9"/>
      <c r="GPD216" s="11"/>
      <c r="GPE216" s="8"/>
      <c r="GPF216" s="9"/>
      <c r="GPK216" s="11"/>
      <c r="GPL216" s="8"/>
      <c r="GPM216" s="9"/>
      <c r="GPR216" s="11"/>
      <c r="GPS216" s="8"/>
      <c r="GPT216" s="9"/>
      <c r="GPY216" s="11"/>
      <c r="GPZ216" s="8"/>
      <c r="GQA216" s="9"/>
      <c r="GQF216" s="11"/>
      <c r="GQG216" s="8"/>
      <c r="GQH216" s="9"/>
      <c r="GQM216" s="11"/>
      <c r="GQN216" s="8"/>
      <c r="GQO216" s="9"/>
      <c r="GQT216" s="11"/>
      <c r="GQU216" s="8"/>
      <c r="GQV216" s="9"/>
      <c r="GRA216" s="11"/>
      <c r="GRB216" s="8"/>
      <c r="GRC216" s="9"/>
      <c r="GRH216" s="11"/>
      <c r="GRI216" s="8"/>
      <c r="GRJ216" s="9"/>
      <c r="GRO216" s="11"/>
      <c r="GRP216" s="8"/>
      <c r="GRQ216" s="9"/>
      <c r="GRV216" s="11"/>
      <c r="GRW216" s="8"/>
      <c r="GRX216" s="9"/>
      <c r="GSC216" s="11"/>
      <c r="GSD216" s="8"/>
      <c r="GSE216" s="9"/>
      <c r="GSJ216" s="11"/>
      <c r="GSK216" s="8"/>
      <c r="GSL216" s="9"/>
      <c r="GSQ216" s="11"/>
      <c r="GSR216" s="8"/>
      <c r="GSS216" s="9"/>
      <c r="GSX216" s="11"/>
      <c r="GSY216" s="8"/>
      <c r="GSZ216" s="9"/>
      <c r="GTE216" s="11"/>
      <c r="GTF216" s="8"/>
      <c r="GTG216" s="9"/>
      <c r="GTL216" s="11"/>
      <c r="GTM216" s="8"/>
      <c r="GTN216" s="9"/>
      <c r="GTS216" s="11"/>
      <c r="GTT216" s="8"/>
      <c r="GTU216" s="9"/>
      <c r="GTZ216" s="11"/>
      <c r="GUA216" s="8"/>
      <c r="GUB216" s="9"/>
      <c r="GUG216" s="11"/>
      <c r="GUH216" s="8"/>
      <c r="GUI216" s="9"/>
      <c r="GUN216" s="11"/>
      <c r="GUO216" s="8"/>
      <c r="GUP216" s="9"/>
      <c r="GUU216" s="11"/>
      <c r="GUV216" s="8"/>
      <c r="GUW216" s="9"/>
      <c r="GVB216" s="11"/>
      <c r="GVC216" s="8"/>
      <c r="GVD216" s="9"/>
      <c r="GVI216" s="11"/>
      <c r="GVJ216" s="8"/>
      <c r="GVK216" s="9"/>
      <c r="GVP216" s="11"/>
      <c r="GVQ216" s="8"/>
      <c r="GVR216" s="9"/>
      <c r="GVW216" s="11"/>
      <c r="GVX216" s="8"/>
      <c r="GVY216" s="9"/>
      <c r="GWD216" s="11"/>
      <c r="GWE216" s="8"/>
      <c r="GWF216" s="9"/>
      <c r="GWK216" s="11"/>
      <c r="GWL216" s="8"/>
      <c r="GWM216" s="9"/>
      <c r="GWR216" s="11"/>
      <c r="GWS216" s="8"/>
      <c r="GWT216" s="9"/>
      <c r="GWY216" s="11"/>
      <c r="GWZ216" s="8"/>
      <c r="GXA216" s="9"/>
      <c r="GXF216" s="11"/>
      <c r="GXG216" s="8"/>
      <c r="GXH216" s="9"/>
      <c r="GXM216" s="11"/>
      <c r="GXN216" s="8"/>
      <c r="GXO216" s="9"/>
      <c r="GXT216" s="11"/>
      <c r="GXU216" s="8"/>
      <c r="GXV216" s="9"/>
      <c r="GYA216" s="11"/>
      <c r="GYB216" s="8"/>
      <c r="GYC216" s="9"/>
      <c r="GYH216" s="11"/>
      <c r="GYI216" s="8"/>
      <c r="GYJ216" s="9"/>
      <c r="GYO216" s="11"/>
      <c r="GYP216" s="8"/>
      <c r="GYQ216" s="9"/>
      <c r="GYV216" s="11"/>
      <c r="GYW216" s="8"/>
      <c r="GYX216" s="9"/>
      <c r="GZC216" s="11"/>
      <c r="GZD216" s="8"/>
      <c r="GZE216" s="9"/>
      <c r="GZJ216" s="11"/>
      <c r="GZK216" s="8"/>
      <c r="GZL216" s="9"/>
      <c r="GZQ216" s="11"/>
      <c r="GZR216" s="8"/>
      <c r="GZS216" s="9"/>
      <c r="GZX216" s="11"/>
      <c r="GZY216" s="8"/>
      <c r="GZZ216" s="9"/>
      <c r="HAE216" s="11"/>
      <c r="HAF216" s="8"/>
      <c r="HAG216" s="9"/>
      <c r="HAL216" s="11"/>
      <c r="HAM216" s="8"/>
      <c r="HAN216" s="9"/>
      <c r="HAS216" s="11"/>
      <c r="HAT216" s="8"/>
      <c r="HAU216" s="9"/>
      <c r="HAZ216" s="11"/>
      <c r="HBA216" s="8"/>
      <c r="HBB216" s="9"/>
      <c r="HBG216" s="11"/>
      <c r="HBH216" s="8"/>
      <c r="HBI216" s="9"/>
      <c r="HBN216" s="11"/>
      <c r="HBO216" s="8"/>
      <c r="HBP216" s="9"/>
      <c r="HBU216" s="11"/>
      <c r="HBV216" s="8"/>
      <c r="HBW216" s="9"/>
      <c r="HCB216" s="11"/>
      <c r="HCC216" s="8"/>
      <c r="HCD216" s="9"/>
      <c r="HCI216" s="11"/>
      <c r="HCJ216" s="8"/>
      <c r="HCK216" s="9"/>
      <c r="HCP216" s="11"/>
      <c r="HCQ216" s="8"/>
      <c r="HCR216" s="9"/>
      <c r="HCW216" s="11"/>
      <c r="HCX216" s="8"/>
      <c r="HCY216" s="9"/>
      <c r="HDD216" s="11"/>
      <c r="HDE216" s="8"/>
      <c r="HDF216" s="9"/>
      <c r="HDK216" s="11"/>
      <c r="HDL216" s="8"/>
      <c r="HDM216" s="9"/>
      <c r="HDR216" s="11"/>
      <c r="HDS216" s="8"/>
      <c r="HDT216" s="9"/>
      <c r="HDY216" s="11"/>
      <c r="HDZ216" s="8"/>
      <c r="HEA216" s="9"/>
      <c r="HEF216" s="11"/>
      <c r="HEG216" s="8"/>
      <c r="HEH216" s="9"/>
      <c r="HEM216" s="11"/>
      <c r="HEN216" s="8"/>
      <c r="HEO216" s="9"/>
      <c r="HET216" s="11"/>
      <c r="HEU216" s="8"/>
      <c r="HEV216" s="9"/>
      <c r="HFA216" s="11"/>
      <c r="HFB216" s="8"/>
      <c r="HFC216" s="9"/>
      <c r="HFH216" s="11"/>
      <c r="HFI216" s="8"/>
      <c r="HFJ216" s="9"/>
      <c r="HFO216" s="11"/>
      <c r="HFP216" s="8"/>
      <c r="HFQ216" s="9"/>
      <c r="HFV216" s="11"/>
      <c r="HFW216" s="8"/>
      <c r="HFX216" s="9"/>
      <c r="HGC216" s="11"/>
      <c r="HGD216" s="8"/>
      <c r="HGE216" s="9"/>
      <c r="HGJ216" s="11"/>
      <c r="HGK216" s="8"/>
      <c r="HGL216" s="9"/>
      <c r="HGQ216" s="11"/>
      <c r="HGR216" s="8"/>
      <c r="HGS216" s="9"/>
      <c r="HGX216" s="11"/>
      <c r="HGY216" s="8"/>
      <c r="HGZ216" s="9"/>
      <c r="HHE216" s="11"/>
      <c r="HHF216" s="8"/>
      <c r="HHG216" s="9"/>
      <c r="HHL216" s="11"/>
      <c r="HHM216" s="8"/>
      <c r="HHN216" s="9"/>
      <c r="HHS216" s="11"/>
      <c r="HHT216" s="8"/>
      <c r="HHU216" s="9"/>
      <c r="HHZ216" s="11"/>
      <c r="HIA216" s="8"/>
      <c r="HIB216" s="9"/>
      <c r="HIG216" s="11"/>
      <c r="HIH216" s="8"/>
      <c r="HII216" s="9"/>
      <c r="HIN216" s="11"/>
      <c r="HIO216" s="8"/>
      <c r="HIP216" s="9"/>
      <c r="HIU216" s="11"/>
      <c r="HIV216" s="8"/>
      <c r="HIW216" s="9"/>
      <c r="HJB216" s="11"/>
      <c r="HJC216" s="8"/>
      <c r="HJD216" s="9"/>
      <c r="HJI216" s="11"/>
      <c r="HJJ216" s="8"/>
      <c r="HJK216" s="9"/>
      <c r="HJP216" s="11"/>
      <c r="HJQ216" s="8"/>
      <c r="HJR216" s="9"/>
      <c r="HJW216" s="11"/>
      <c r="HJX216" s="8"/>
      <c r="HJY216" s="9"/>
      <c r="HKD216" s="11"/>
      <c r="HKE216" s="8"/>
      <c r="HKF216" s="9"/>
      <c r="HKK216" s="11"/>
      <c r="HKL216" s="8"/>
      <c r="HKM216" s="9"/>
      <c r="HKR216" s="11"/>
      <c r="HKS216" s="8"/>
      <c r="HKT216" s="9"/>
      <c r="HKY216" s="11"/>
      <c r="HKZ216" s="8"/>
      <c r="HLA216" s="9"/>
      <c r="HLF216" s="11"/>
      <c r="HLG216" s="8"/>
      <c r="HLH216" s="9"/>
      <c r="HLM216" s="11"/>
      <c r="HLN216" s="8"/>
      <c r="HLO216" s="9"/>
      <c r="HLT216" s="11"/>
      <c r="HLU216" s="8"/>
      <c r="HLV216" s="9"/>
      <c r="HMA216" s="11"/>
      <c r="HMB216" s="8"/>
      <c r="HMC216" s="9"/>
      <c r="HMH216" s="11"/>
      <c r="HMI216" s="8"/>
      <c r="HMJ216" s="9"/>
      <c r="HMO216" s="11"/>
      <c r="HMP216" s="8"/>
      <c r="HMQ216" s="9"/>
      <c r="HMV216" s="11"/>
      <c r="HMW216" s="8"/>
      <c r="HMX216" s="9"/>
      <c r="HNC216" s="11"/>
      <c r="HND216" s="8"/>
      <c r="HNE216" s="9"/>
      <c r="HNJ216" s="11"/>
      <c r="HNK216" s="8"/>
      <c r="HNL216" s="9"/>
      <c r="HNQ216" s="11"/>
      <c r="HNR216" s="8"/>
      <c r="HNS216" s="9"/>
      <c r="HNX216" s="11"/>
      <c r="HNY216" s="8"/>
      <c r="HNZ216" s="9"/>
      <c r="HOE216" s="11"/>
      <c r="HOF216" s="8"/>
      <c r="HOG216" s="9"/>
      <c r="HOL216" s="11"/>
      <c r="HOM216" s="8"/>
      <c r="HON216" s="9"/>
      <c r="HOS216" s="11"/>
      <c r="HOT216" s="8"/>
      <c r="HOU216" s="9"/>
      <c r="HOZ216" s="11"/>
      <c r="HPA216" s="8"/>
      <c r="HPB216" s="9"/>
      <c r="HPG216" s="11"/>
      <c r="HPH216" s="8"/>
      <c r="HPI216" s="9"/>
      <c r="HPN216" s="11"/>
      <c r="HPO216" s="8"/>
      <c r="HPP216" s="9"/>
      <c r="HPU216" s="11"/>
      <c r="HPV216" s="8"/>
      <c r="HPW216" s="9"/>
      <c r="HQB216" s="11"/>
      <c r="HQC216" s="8"/>
      <c r="HQD216" s="9"/>
      <c r="HQI216" s="11"/>
      <c r="HQJ216" s="8"/>
      <c r="HQK216" s="9"/>
      <c r="HQP216" s="11"/>
      <c r="HQQ216" s="8"/>
      <c r="HQR216" s="9"/>
      <c r="HQW216" s="11"/>
      <c r="HQX216" s="8"/>
      <c r="HQY216" s="9"/>
      <c r="HRD216" s="11"/>
      <c r="HRE216" s="8"/>
      <c r="HRF216" s="9"/>
      <c r="HRK216" s="11"/>
      <c r="HRL216" s="8"/>
      <c r="HRM216" s="9"/>
      <c r="HRR216" s="11"/>
      <c r="HRS216" s="8"/>
      <c r="HRT216" s="9"/>
      <c r="HRY216" s="11"/>
      <c r="HRZ216" s="8"/>
      <c r="HSA216" s="9"/>
      <c r="HSF216" s="11"/>
      <c r="HSG216" s="8"/>
      <c r="HSH216" s="9"/>
      <c r="HSM216" s="11"/>
      <c r="HSN216" s="8"/>
      <c r="HSO216" s="9"/>
      <c r="HST216" s="11"/>
      <c r="HSU216" s="8"/>
      <c r="HSV216" s="9"/>
      <c r="HTA216" s="11"/>
      <c r="HTB216" s="8"/>
      <c r="HTC216" s="9"/>
      <c r="HTH216" s="11"/>
      <c r="HTI216" s="8"/>
      <c r="HTJ216" s="9"/>
      <c r="HTO216" s="11"/>
      <c r="HTP216" s="8"/>
      <c r="HTQ216" s="9"/>
      <c r="HTV216" s="11"/>
      <c r="HTW216" s="8"/>
      <c r="HTX216" s="9"/>
      <c r="HUC216" s="11"/>
      <c r="HUD216" s="8"/>
      <c r="HUE216" s="9"/>
      <c r="HUJ216" s="11"/>
      <c r="HUK216" s="8"/>
      <c r="HUL216" s="9"/>
      <c r="HUQ216" s="11"/>
      <c r="HUR216" s="8"/>
      <c r="HUS216" s="9"/>
      <c r="HUX216" s="11"/>
      <c r="HUY216" s="8"/>
      <c r="HUZ216" s="9"/>
      <c r="HVE216" s="11"/>
      <c r="HVF216" s="8"/>
      <c r="HVG216" s="9"/>
      <c r="HVL216" s="11"/>
      <c r="HVM216" s="8"/>
      <c r="HVN216" s="9"/>
      <c r="HVS216" s="11"/>
      <c r="HVT216" s="8"/>
      <c r="HVU216" s="9"/>
      <c r="HVZ216" s="11"/>
      <c r="HWA216" s="8"/>
      <c r="HWB216" s="9"/>
      <c r="HWG216" s="11"/>
      <c r="HWH216" s="8"/>
      <c r="HWI216" s="9"/>
      <c r="HWN216" s="11"/>
      <c r="HWO216" s="8"/>
      <c r="HWP216" s="9"/>
      <c r="HWU216" s="11"/>
      <c r="HWV216" s="8"/>
      <c r="HWW216" s="9"/>
      <c r="HXB216" s="11"/>
      <c r="HXC216" s="8"/>
      <c r="HXD216" s="9"/>
      <c r="HXI216" s="11"/>
      <c r="HXJ216" s="8"/>
      <c r="HXK216" s="9"/>
      <c r="HXP216" s="11"/>
      <c r="HXQ216" s="8"/>
      <c r="HXR216" s="9"/>
      <c r="HXW216" s="11"/>
      <c r="HXX216" s="8"/>
      <c r="HXY216" s="9"/>
      <c r="HYD216" s="11"/>
      <c r="HYE216" s="8"/>
      <c r="HYF216" s="9"/>
      <c r="HYK216" s="11"/>
      <c r="HYL216" s="8"/>
      <c r="HYM216" s="9"/>
      <c r="HYR216" s="11"/>
      <c r="HYS216" s="8"/>
      <c r="HYT216" s="9"/>
      <c r="HYY216" s="11"/>
      <c r="HYZ216" s="8"/>
      <c r="HZA216" s="9"/>
      <c r="HZF216" s="11"/>
      <c r="HZG216" s="8"/>
      <c r="HZH216" s="9"/>
      <c r="HZM216" s="11"/>
      <c r="HZN216" s="8"/>
      <c r="HZO216" s="9"/>
      <c r="HZT216" s="11"/>
      <c r="HZU216" s="8"/>
      <c r="HZV216" s="9"/>
      <c r="IAA216" s="11"/>
      <c r="IAB216" s="8"/>
      <c r="IAC216" s="9"/>
      <c r="IAH216" s="11"/>
      <c r="IAI216" s="8"/>
      <c r="IAJ216" s="9"/>
      <c r="IAO216" s="11"/>
      <c r="IAP216" s="8"/>
      <c r="IAQ216" s="9"/>
      <c r="IAV216" s="11"/>
      <c r="IAW216" s="8"/>
      <c r="IAX216" s="9"/>
      <c r="IBC216" s="11"/>
      <c r="IBD216" s="8"/>
      <c r="IBE216" s="9"/>
      <c r="IBJ216" s="11"/>
      <c r="IBK216" s="8"/>
      <c r="IBL216" s="9"/>
      <c r="IBQ216" s="11"/>
      <c r="IBR216" s="8"/>
      <c r="IBS216" s="9"/>
      <c r="IBX216" s="11"/>
      <c r="IBY216" s="8"/>
      <c r="IBZ216" s="9"/>
      <c r="ICE216" s="11"/>
      <c r="ICF216" s="8"/>
      <c r="ICG216" s="9"/>
      <c r="ICL216" s="11"/>
      <c r="ICM216" s="8"/>
      <c r="ICN216" s="9"/>
      <c r="ICS216" s="11"/>
      <c r="ICT216" s="8"/>
      <c r="ICU216" s="9"/>
      <c r="ICZ216" s="11"/>
      <c r="IDA216" s="8"/>
      <c r="IDB216" s="9"/>
      <c r="IDG216" s="11"/>
      <c r="IDH216" s="8"/>
      <c r="IDI216" s="9"/>
      <c r="IDN216" s="11"/>
      <c r="IDO216" s="8"/>
      <c r="IDP216" s="9"/>
      <c r="IDU216" s="11"/>
      <c r="IDV216" s="8"/>
      <c r="IDW216" s="9"/>
      <c r="IEB216" s="11"/>
      <c r="IEC216" s="8"/>
      <c r="IED216" s="9"/>
      <c r="IEI216" s="11"/>
      <c r="IEJ216" s="8"/>
      <c r="IEK216" s="9"/>
      <c r="IEP216" s="11"/>
      <c r="IEQ216" s="8"/>
      <c r="IER216" s="9"/>
      <c r="IEW216" s="11"/>
      <c r="IEX216" s="8"/>
      <c r="IEY216" s="9"/>
      <c r="IFD216" s="11"/>
      <c r="IFE216" s="8"/>
      <c r="IFF216" s="9"/>
      <c r="IFK216" s="11"/>
      <c r="IFL216" s="8"/>
      <c r="IFM216" s="9"/>
      <c r="IFR216" s="11"/>
      <c r="IFS216" s="8"/>
      <c r="IFT216" s="9"/>
      <c r="IFY216" s="11"/>
      <c r="IFZ216" s="8"/>
      <c r="IGA216" s="9"/>
      <c r="IGF216" s="11"/>
      <c r="IGG216" s="8"/>
      <c r="IGH216" s="9"/>
      <c r="IGM216" s="11"/>
      <c r="IGN216" s="8"/>
      <c r="IGO216" s="9"/>
      <c r="IGT216" s="11"/>
      <c r="IGU216" s="8"/>
      <c r="IGV216" s="9"/>
      <c r="IHA216" s="11"/>
      <c r="IHB216" s="8"/>
      <c r="IHC216" s="9"/>
      <c r="IHH216" s="11"/>
      <c r="IHI216" s="8"/>
      <c r="IHJ216" s="9"/>
      <c r="IHO216" s="11"/>
      <c r="IHP216" s="8"/>
      <c r="IHQ216" s="9"/>
      <c r="IHV216" s="11"/>
      <c r="IHW216" s="8"/>
      <c r="IHX216" s="9"/>
      <c r="IIC216" s="11"/>
      <c r="IID216" s="8"/>
      <c r="IIE216" s="9"/>
      <c r="IIJ216" s="11"/>
      <c r="IIK216" s="8"/>
      <c r="IIL216" s="9"/>
      <c r="IIQ216" s="11"/>
      <c r="IIR216" s="8"/>
      <c r="IIS216" s="9"/>
      <c r="IIX216" s="11"/>
      <c r="IIY216" s="8"/>
      <c r="IIZ216" s="9"/>
      <c r="IJE216" s="11"/>
      <c r="IJF216" s="8"/>
      <c r="IJG216" s="9"/>
      <c r="IJL216" s="11"/>
      <c r="IJM216" s="8"/>
      <c r="IJN216" s="9"/>
      <c r="IJS216" s="11"/>
      <c r="IJT216" s="8"/>
      <c r="IJU216" s="9"/>
      <c r="IJZ216" s="11"/>
      <c r="IKA216" s="8"/>
      <c r="IKB216" s="9"/>
      <c r="IKG216" s="11"/>
      <c r="IKH216" s="8"/>
      <c r="IKI216" s="9"/>
      <c r="IKN216" s="11"/>
      <c r="IKO216" s="8"/>
      <c r="IKP216" s="9"/>
      <c r="IKU216" s="11"/>
      <c r="IKV216" s="8"/>
      <c r="IKW216" s="9"/>
      <c r="ILB216" s="11"/>
      <c r="ILC216" s="8"/>
      <c r="ILD216" s="9"/>
      <c r="ILI216" s="11"/>
      <c r="ILJ216" s="8"/>
      <c r="ILK216" s="9"/>
      <c r="ILP216" s="11"/>
      <c r="ILQ216" s="8"/>
      <c r="ILR216" s="9"/>
      <c r="ILW216" s="11"/>
      <c r="ILX216" s="8"/>
      <c r="ILY216" s="9"/>
      <c r="IMD216" s="11"/>
      <c r="IME216" s="8"/>
      <c r="IMF216" s="9"/>
      <c r="IMK216" s="11"/>
      <c r="IML216" s="8"/>
      <c r="IMM216" s="9"/>
      <c r="IMR216" s="11"/>
      <c r="IMS216" s="8"/>
      <c r="IMT216" s="9"/>
      <c r="IMY216" s="11"/>
      <c r="IMZ216" s="8"/>
      <c r="INA216" s="9"/>
      <c r="INF216" s="11"/>
      <c r="ING216" s="8"/>
      <c r="INH216" s="9"/>
      <c r="INM216" s="11"/>
      <c r="INN216" s="8"/>
      <c r="INO216" s="9"/>
      <c r="INT216" s="11"/>
      <c r="INU216" s="8"/>
      <c r="INV216" s="9"/>
      <c r="IOA216" s="11"/>
      <c r="IOB216" s="8"/>
      <c r="IOC216" s="9"/>
      <c r="IOH216" s="11"/>
      <c r="IOI216" s="8"/>
      <c r="IOJ216" s="9"/>
      <c r="IOO216" s="11"/>
      <c r="IOP216" s="8"/>
      <c r="IOQ216" s="9"/>
      <c r="IOV216" s="11"/>
      <c r="IOW216" s="8"/>
      <c r="IOX216" s="9"/>
      <c r="IPC216" s="11"/>
      <c r="IPD216" s="8"/>
      <c r="IPE216" s="9"/>
      <c r="IPJ216" s="11"/>
      <c r="IPK216" s="8"/>
      <c r="IPL216" s="9"/>
      <c r="IPQ216" s="11"/>
      <c r="IPR216" s="8"/>
      <c r="IPS216" s="9"/>
      <c r="IPX216" s="11"/>
      <c r="IPY216" s="8"/>
      <c r="IPZ216" s="9"/>
      <c r="IQE216" s="11"/>
      <c r="IQF216" s="8"/>
      <c r="IQG216" s="9"/>
      <c r="IQL216" s="11"/>
      <c r="IQM216" s="8"/>
      <c r="IQN216" s="9"/>
      <c r="IQS216" s="11"/>
      <c r="IQT216" s="8"/>
      <c r="IQU216" s="9"/>
      <c r="IQZ216" s="11"/>
      <c r="IRA216" s="8"/>
      <c r="IRB216" s="9"/>
      <c r="IRG216" s="11"/>
      <c r="IRH216" s="8"/>
      <c r="IRI216" s="9"/>
      <c r="IRN216" s="11"/>
      <c r="IRO216" s="8"/>
      <c r="IRP216" s="9"/>
      <c r="IRU216" s="11"/>
      <c r="IRV216" s="8"/>
      <c r="IRW216" s="9"/>
      <c r="ISB216" s="11"/>
      <c r="ISC216" s="8"/>
      <c r="ISD216" s="9"/>
      <c r="ISI216" s="11"/>
      <c r="ISJ216" s="8"/>
      <c r="ISK216" s="9"/>
      <c r="ISP216" s="11"/>
      <c r="ISQ216" s="8"/>
      <c r="ISR216" s="9"/>
      <c r="ISW216" s="11"/>
      <c r="ISX216" s="8"/>
      <c r="ISY216" s="9"/>
      <c r="ITD216" s="11"/>
      <c r="ITE216" s="8"/>
      <c r="ITF216" s="9"/>
      <c r="ITK216" s="11"/>
      <c r="ITL216" s="8"/>
      <c r="ITM216" s="9"/>
      <c r="ITR216" s="11"/>
      <c r="ITS216" s="8"/>
      <c r="ITT216" s="9"/>
      <c r="ITY216" s="11"/>
      <c r="ITZ216" s="8"/>
      <c r="IUA216" s="9"/>
      <c r="IUF216" s="11"/>
      <c r="IUG216" s="8"/>
      <c r="IUH216" s="9"/>
      <c r="IUM216" s="11"/>
      <c r="IUN216" s="8"/>
      <c r="IUO216" s="9"/>
      <c r="IUT216" s="11"/>
      <c r="IUU216" s="8"/>
      <c r="IUV216" s="9"/>
      <c r="IVA216" s="11"/>
      <c r="IVB216" s="8"/>
      <c r="IVC216" s="9"/>
      <c r="IVH216" s="11"/>
      <c r="IVI216" s="8"/>
      <c r="IVJ216" s="9"/>
      <c r="IVO216" s="11"/>
      <c r="IVP216" s="8"/>
      <c r="IVQ216" s="9"/>
      <c r="IVV216" s="11"/>
      <c r="IVW216" s="8"/>
      <c r="IVX216" s="9"/>
      <c r="IWC216" s="11"/>
      <c r="IWD216" s="8"/>
      <c r="IWE216" s="9"/>
      <c r="IWJ216" s="11"/>
      <c r="IWK216" s="8"/>
      <c r="IWL216" s="9"/>
      <c r="IWQ216" s="11"/>
      <c r="IWR216" s="8"/>
      <c r="IWS216" s="9"/>
      <c r="IWX216" s="11"/>
      <c r="IWY216" s="8"/>
      <c r="IWZ216" s="9"/>
      <c r="IXE216" s="11"/>
      <c r="IXF216" s="8"/>
      <c r="IXG216" s="9"/>
      <c r="IXL216" s="11"/>
      <c r="IXM216" s="8"/>
      <c r="IXN216" s="9"/>
      <c r="IXS216" s="11"/>
      <c r="IXT216" s="8"/>
      <c r="IXU216" s="9"/>
      <c r="IXZ216" s="11"/>
      <c r="IYA216" s="8"/>
      <c r="IYB216" s="9"/>
      <c r="IYG216" s="11"/>
      <c r="IYH216" s="8"/>
      <c r="IYI216" s="9"/>
      <c r="IYN216" s="11"/>
      <c r="IYO216" s="8"/>
      <c r="IYP216" s="9"/>
      <c r="IYU216" s="11"/>
      <c r="IYV216" s="8"/>
      <c r="IYW216" s="9"/>
      <c r="IZB216" s="11"/>
      <c r="IZC216" s="8"/>
      <c r="IZD216" s="9"/>
      <c r="IZI216" s="11"/>
      <c r="IZJ216" s="8"/>
      <c r="IZK216" s="9"/>
      <c r="IZP216" s="11"/>
      <c r="IZQ216" s="8"/>
      <c r="IZR216" s="9"/>
      <c r="IZW216" s="11"/>
      <c r="IZX216" s="8"/>
      <c r="IZY216" s="9"/>
      <c r="JAD216" s="11"/>
      <c r="JAE216" s="8"/>
      <c r="JAF216" s="9"/>
      <c r="JAK216" s="11"/>
      <c r="JAL216" s="8"/>
      <c r="JAM216" s="9"/>
      <c r="JAR216" s="11"/>
      <c r="JAS216" s="8"/>
      <c r="JAT216" s="9"/>
      <c r="JAY216" s="11"/>
      <c r="JAZ216" s="8"/>
      <c r="JBA216" s="9"/>
      <c r="JBF216" s="11"/>
      <c r="JBG216" s="8"/>
      <c r="JBH216" s="9"/>
      <c r="JBM216" s="11"/>
      <c r="JBN216" s="8"/>
      <c r="JBO216" s="9"/>
      <c r="JBT216" s="11"/>
      <c r="JBU216" s="8"/>
      <c r="JBV216" s="9"/>
      <c r="JCA216" s="11"/>
      <c r="JCB216" s="8"/>
      <c r="JCC216" s="9"/>
      <c r="JCH216" s="11"/>
      <c r="JCI216" s="8"/>
      <c r="JCJ216" s="9"/>
      <c r="JCO216" s="11"/>
      <c r="JCP216" s="8"/>
      <c r="JCQ216" s="9"/>
      <c r="JCV216" s="11"/>
      <c r="JCW216" s="8"/>
      <c r="JCX216" s="9"/>
      <c r="JDC216" s="11"/>
      <c r="JDD216" s="8"/>
      <c r="JDE216" s="9"/>
      <c r="JDJ216" s="11"/>
      <c r="JDK216" s="8"/>
      <c r="JDL216" s="9"/>
      <c r="JDQ216" s="11"/>
      <c r="JDR216" s="8"/>
      <c r="JDS216" s="9"/>
      <c r="JDX216" s="11"/>
      <c r="JDY216" s="8"/>
      <c r="JDZ216" s="9"/>
      <c r="JEE216" s="11"/>
      <c r="JEF216" s="8"/>
      <c r="JEG216" s="9"/>
      <c r="JEL216" s="11"/>
      <c r="JEM216" s="8"/>
      <c r="JEN216" s="9"/>
      <c r="JES216" s="11"/>
      <c r="JET216" s="8"/>
      <c r="JEU216" s="9"/>
      <c r="JEZ216" s="11"/>
      <c r="JFA216" s="8"/>
      <c r="JFB216" s="9"/>
      <c r="JFG216" s="11"/>
      <c r="JFH216" s="8"/>
      <c r="JFI216" s="9"/>
      <c r="JFN216" s="11"/>
      <c r="JFO216" s="8"/>
      <c r="JFP216" s="9"/>
      <c r="JFU216" s="11"/>
      <c r="JFV216" s="8"/>
      <c r="JFW216" s="9"/>
      <c r="JGB216" s="11"/>
      <c r="JGC216" s="8"/>
      <c r="JGD216" s="9"/>
      <c r="JGI216" s="11"/>
      <c r="JGJ216" s="8"/>
      <c r="JGK216" s="9"/>
      <c r="JGP216" s="11"/>
      <c r="JGQ216" s="8"/>
      <c r="JGR216" s="9"/>
      <c r="JGW216" s="11"/>
      <c r="JGX216" s="8"/>
      <c r="JGY216" s="9"/>
      <c r="JHD216" s="11"/>
      <c r="JHE216" s="8"/>
      <c r="JHF216" s="9"/>
      <c r="JHK216" s="11"/>
      <c r="JHL216" s="8"/>
      <c r="JHM216" s="9"/>
      <c r="JHR216" s="11"/>
      <c r="JHS216" s="8"/>
      <c r="JHT216" s="9"/>
      <c r="JHY216" s="11"/>
      <c r="JHZ216" s="8"/>
      <c r="JIA216" s="9"/>
      <c r="JIF216" s="11"/>
      <c r="JIG216" s="8"/>
      <c r="JIH216" s="9"/>
      <c r="JIM216" s="11"/>
      <c r="JIN216" s="8"/>
      <c r="JIO216" s="9"/>
      <c r="JIT216" s="11"/>
      <c r="JIU216" s="8"/>
      <c r="JIV216" s="9"/>
      <c r="JJA216" s="11"/>
      <c r="JJB216" s="8"/>
      <c r="JJC216" s="9"/>
      <c r="JJH216" s="11"/>
      <c r="JJI216" s="8"/>
      <c r="JJJ216" s="9"/>
      <c r="JJO216" s="11"/>
      <c r="JJP216" s="8"/>
      <c r="JJQ216" s="9"/>
      <c r="JJV216" s="11"/>
      <c r="JJW216" s="8"/>
      <c r="JJX216" s="9"/>
      <c r="JKC216" s="11"/>
      <c r="JKD216" s="8"/>
      <c r="JKE216" s="9"/>
      <c r="JKJ216" s="11"/>
      <c r="JKK216" s="8"/>
      <c r="JKL216" s="9"/>
      <c r="JKQ216" s="11"/>
      <c r="JKR216" s="8"/>
      <c r="JKS216" s="9"/>
      <c r="JKX216" s="11"/>
      <c r="JKY216" s="8"/>
      <c r="JKZ216" s="9"/>
      <c r="JLE216" s="11"/>
      <c r="JLF216" s="8"/>
      <c r="JLG216" s="9"/>
      <c r="JLL216" s="11"/>
      <c r="JLM216" s="8"/>
      <c r="JLN216" s="9"/>
      <c r="JLS216" s="11"/>
      <c r="JLT216" s="8"/>
      <c r="JLU216" s="9"/>
      <c r="JLZ216" s="11"/>
      <c r="JMA216" s="8"/>
      <c r="JMB216" s="9"/>
      <c r="JMG216" s="11"/>
      <c r="JMH216" s="8"/>
      <c r="JMI216" s="9"/>
      <c r="JMN216" s="11"/>
      <c r="JMO216" s="8"/>
      <c r="JMP216" s="9"/>
      <c r="JMU216" s="11"/>
      <c r="JMV216" s="8"/>
      <c r="JMW216" s="9"/>
      <c r="JNB216" s="11"/>
      <c r="JNC216" s="8"/>
      <c r="JND216" s="9"/>
      <c r="JNI216" s="11"/>
      <c r="JNJ216" s="8"/>
      <c r="JNK216" s="9"/>
      <c r="JNP216" s="11"/>
      <c r="JNQ216" s="8"/>
      <c r="JNR216" s="9"/>
      <c r="JNW216" s="11"/>
      <c r="JNX216" s="8"/>
      <c r="JNY216" s="9"/>
      <c r="JOD216" s="11"/>
      <c r="JOE216" s="8"/>
      <c r="JOF216" s="9"/>
      <c r="JOK216" s="11"/>
      <c r="JOL216" s="8"/>
      <c r="JOM216" s="9"/>
      <c r="JOR216" s="11"/>
      <c r="JOS216" s="8"/>
      <c r="JOT216" s="9"/>
      <c r="JOY216" s="11"/>
      <c r="JOZ216" s="8"/>
      <c r="JPA216" s="9"/>
      <c r="JPF216" s="11"/>
      <c r="JPG216" s="8"/>
      <c r="JPH216" s="9"/>
      <c r="JPM216" s="11"/>
      <c r="JPN216" s="8"/>
      <c r="JPO216" s="9"/>
      <c r="JPT216" s="11"/>
      <c r="JPU216" s="8"/>
      <c r="JPV216" s="9"/>
      <c r="JQA216" s="11"/>
      <c r="JQB216" s="8"/>
      <c r="JQC216" s="9"/>
      <c r="JQH216" s="11"/>
      <c r="JQI216" s="8"/>
      <c r="JQJ216" s="9"/>
      <c r="JQO216" s="11"/>
      <c r="JQP216" s="8"/>
      <c r="JQQ216" s="9"/>
      <c r="JQV216" s="11"/>
      <c r="JQW216" s="8"/>
      <c r="JQX216" s="9"/>
      <c r="JRC216" s="11"/>
      <c r="JRD216" s="8"/>
      <c r="JRE216" s="9"/>
      <c r="JRJ216" s="11"/>
      <c r="JRK216" s="8"/>
      <c r="JRL216" s="9"/>
      <c r="JRQ216" s="11"/>
      <c r="JRR216" s="8"/>
      <c r="JRS216" s="9"/>
      <c r="JRX216" s="11"/>
      <c r="JRY216" s="8"/>
      <c r="JRZ216" s="9"/>
      <c r="JSE216" s="11"/>
      <c r="JSF216" s="8"/>
      <c r="JSG216" s="9"/>
      <c r="JSL216" s="11"/>
      <c r="JSM216" s="8"/>
      <c r="JSN216" s="9"/>
      <c r="JSS216" s="11"/>
      <c r="JST216" s="8"/>
      <c r="JSU216" s="9"/>
      <c r="JSZ216" s="11"/>
      <c r="JTA216" s="8"/>
      <c r="JTB216" s="9"/>
      <c r="JTG216" s="11"/>
      <c r="JTH216" s="8"/>
      <c r="JTI216" s="9"/>
      <c r="JTN216" s="11"/>
      <c r="JTO216" s="8"/>
      <c r="JTP216" s="9"/>
      <c r="JTU216" s="11"/>
      <c r="JTV216" s="8"/>
      <c r="JTW216" s="9"/>
      <c r="JUB216" s="11"/>
      <c r="JUC216" s="8"/>
      <c r="JUD216" s="9"/>
      <c r="JUI216" s="11"/>
      <c r="JUJ216" s="8"/>
      <c r="JUK216" s="9"/>
      <c r="JUP216" s="11"/>
      <c r="JUQ216" s="8"/>
      <c r="JUR216" s="9"/>
      <c r="JUW216" s="11"/>
      <c r="JUX216" s="8"/>
      <c r="JUY216" s="9"/>
      <c r="JVD216" s="11"/>
      <c r="JVE216" s="8"/>
      <c r="JVF216" s="9"/>
      <c r="JVK216" s="11"/>
      <c r="JVL216" s="8"/>
      <c r="JVM216" s="9"/>
      <c r="JVR216" s="11"/>
      <c r="JVS216" s="8"/>
      <c r="JVT216" s="9"/>
      <c r="JVY216" s="11"/>
      <c r="JVZ216" s="8"/>
      <c r="JWA216" s="9"/>
      <c r="JWF216" s="11"/>
      <c r="JWG216" s="8"/>
      <c r="JWH216" s="9"/>
      <c r="JWM216" s="11"/>
      <c r="JWN216" s="8"/>
      <c r="JWO216" s="9"/>
      <c r="JWT216" s="11"/>
      <c r="JWU216" s="8"/>
      <c r="JWV216" s="9"/>
      <c r="JXA216" s="11"/>
      <c r="JXB216" s="8"/>
      <c r="JXC216" s="9"/>
      <c r="JXH216" s="11"/>
      <c r="JXI216" s="8"/>
      <c r="JXJ216" s="9"/>
      <c r="JXO216" s="11"/>
      <c r="JXP216" s="8"/>
      <c r="JXQ216" s="9"/>
      <c r="JXV216" s="11"/>
      <c r="JXW216" s="8"/>
      <c r="JXX216" s="9"/>
      <c r="JYC216" s="11"/>
      <c r="JYD216" s="8"/>
      <c r="JYE216" s="9"/>
      <c r="JYJ216" s="11"/>
      <c r="JYK216" s="8"/>
      <c r="JYL216" s="9"/>
      <c r="JYQ216" s="11"/>
      <c r="JYR216" s="8"/>
      <c r="JYS216" s="9"/>
      <c r="JYX216" s="11"/>
      <c r="JYY216" s="8"/>
      <c r="JYZ216" s="9"/>
      <c r="JZE216" s="11"/>
      <c r="JZF216" s="8"/>
      <c r="JZG216" s="9"/>
      <c r="JZL216" s="11"/>
      <c r="JZM216" s="8"/>
      <c r="JZN216" s="9"/>
      <c r="JZS216" s="11"/>
      <c r="JZT216" s="8"/>
      <c r="JZU216" s="9"/>
      <c r="JZZ216" s="11"/>
      <c r="KAA216" s="8"/>
      <c r="KAB216" s="9"/>
      <c r="KAG216" s="11"/>
      <c r="KAH216" s="8"/>
      <c r="KAI216" s="9"/>
      <c r="KAN216" s="11"/>
      <c r="KAO216" s="8"/>
      <c r="KAP216" s="9"/>
      <c r="KAU216" s="11"/>
      <c r="KAV216" s="8"/>
      <c r="KAW216" s="9"/>
      <c r="KBB216" s="11"/>
      <c r="KBC216" s="8"/>
      <c r="KBD216" s="9"/>
      <c r="KBI216" s="11"/>
      <c r="KBJ216" s="8"/>
      <c r="KBK216" s="9"/>
      <c r="KBP216" s="11"/>
      <c r="KBQ216" s="8"/>
      <c r="KBR216" s="9"/>
      <c r="KBW216" s="11"/>
      <c r="KBX216" s="8"/>
      <c r="KBY216" s="9"/>
      <c r="KCD216" s="11"/>
      <c r="KCE216" s="8"/>
      <c r="KCF216" s="9"/>
      <c r="KCK216" s="11"/>
      <c r="KCL216" s="8"/>
      <c r="KCM216" s="9"/>
      <c r="KCR216" s="11"/>
      <c r="KCS216" s="8"/>
      <c r="KCT216" s="9"/>
      <c r="KCY216" s="11"/>
      <c r="KCZ216" s="8"/>
      <c r="KDA216" s="9"/>
      <c r="KDF216" s="11"/>
      <c r="KDG216" s="8"/>
      <c r="KDH216" s="9"/>
      <c r="KDM216" s="11"/>
      <c r="KDN216" s="8"/>
      <c r="KDO216" s="9"/>
      <c r="KDT216" s="11"/>
      <c r="KDU216" s="8"/>
      <c r="KDV216" s="9"/>
      <c r="KEA216" s="11"/>
      <c r="KEB216" s="8"/>
      <c r="KEC216" s="9"/>
      <c r="KEH216" s="11"/>
      <c r="KEI216" s="8"/>
      <c r="KEJ216" s="9"/>
      <c r="KEO216" s="11"/>
      <c r="KEP216" s="8"/>
      <c r="KEQ216" s="9"/>
      <c r="KEV216" s="11"/>
      <c r="KEW216" s="8"/>
      <c r="KEX216" s="9"/>
      <c r="KFC216" s="11"/>
      <c r="KFD216" s="8"/>
      <c r="KFE216" s="9"/>
      <c r="KFJ216" s="11"/>
      <c r="KFK216" s="8"/>
      <c r="KFL216" s="9"/>
      <c r="KFQ216" s="11"/>
      <c r="KFR216" s="8"/>
      <c r="KFS216" s="9"/>
      <c r="KFX216" s="11"/>
      <c r="KFY216" s="8"/>
      <c r="KFZ216" s="9"/>
      <c r="KGE216" s="11"/>
      <c r="KGF216" s="8"/>
      <c r="KGG216" s="9"/>
      <c r="KGL216" s="11"/>
      <c r="KGM216" s="8"/>
      <c r="KGN216" s="9"/>
      <c r="KGS216" s="11"/>
      <c r="KGT216" s="8"/>
      <c r="KGU216" s="9"/>
      <c r="KGZ216" s="11"/>
      <c r="KHA216" s="8"/>
      <c r="KHB216" s="9"/>
      <c r="KHG216" s="11"/>
      <c r="KHH216" s="8"/>
      <c r="KHI216" s="9"/>
      <c r="KHN216" s="11"/>
      <c r="KHO216" s="8"/>
      <c r="KHP216" s="9"/>
      <c r="KHU216" s="11"/>
      <c r="KHV216" s="8"/>
      <c r="KHW216" s="9"/>
      <c r="KIB216" s="11"/>
      <c r="KIC216" s="8"/>
      <c r="KID216" s="9"/>
      <c r="KII216" s="11"/>
      <c r="KIJ216" s="8"/>
      <c r="KIK216" s="9"/>
      <c r="KIP216" s="11"/>
      <c r="KIQ216" s="8"/>
      <c r="KIR216" s="9"/>
      <c r="KIW216" s="11"/>
      <c r="KIX216" s="8"/>
      <c r="KIY216" s="9"/>
      <c r="KJD216" s="11"/>
      <c r="KJE216" s="8"/>
      <c r="KJF216" s="9"/>
      <c r="KJK216" s="11"/>
      <c r="KJL216" s="8"/>
      <c r="KJM216" s="9"/>
      <c r="KJR216" s="11"/>
      <c r="KJS216" s="8"/>
      <c r="KJT216" s="9"/>
      <c r="KJY216" s="11"/>
      <c r="KJZ216" s="8"/>
      <c r="KKA216" s="9"/>
      <c r="KKF216" s="11"/>
      <c r="KKG216" s="8"/>
      <c r="KKH216" s="9"/>
      <c r="KKM216" s="11"/>
      <c r="KKN216" s="8"/>
      <c r="KKO216" s="9"/>
      <c r="KKT216" s="11"/>
      <c r="KKU216" s="8"/>
      <c r="KKV216" s="9"/>
      <c r="KLA216" s="11"/>
      <c r="KLB216" s="8"/>
      <c r="KLC216" s="9"/>
      <c r="KLH216" s="11"/>
      <c r="KLI216" s="8"/>
      <c r="KLJ216" s="9"/>
      <c r="KLO216" s="11"/>
      <c r="KLP216" s="8"/>
      <c r="KLQ216" s="9"/>
      <c r="KLV216" s="11"/>
      <c r="KLW216" s="8"/>
      <c r="KLX216" s="9"/>
      <c r="KMC216" s="11"/>
      <c r="KMD216" s="8"/>
      <c r="KME216" s="9"/>
      <c r="KMJ216" s="11"/>
      <c r="KMK216" s="8"/>
      <c r="KML216" s="9"/>
      <c r="KMQ216" s="11"/>
      <c r="KMR216" s="8"/>
      <c r="KMS216" s="9"/>
      <c r="KMX216" s="11"/>
      <c r="KMY216" s="8"/>
      <c r="KMZ216" s="9"/>
      <c r="KNE216" s="11"/>
      <c r="KNF216" s="8"/>
      <c r="KNG216" s="9"/>
      <c r="KNL216" s="11"/>
      <c r="KNM216" s="8"/>
      <c r="KNN216" s="9"/>
      <c r="KNS216" s="11"/>
      <c r="KNT216" s="8"/>
      <c r="KNU216" s="9"/>
      <c r="KNZ216" s="11"/>
      <c r="KOA216" s="8"/>
      <c r="KOB216" s="9"/>
      <c r="KOG216" s="11"/>
      <c r="KOH216" s="8"/>
      <c r="KOI216" s="9"/>
      <c r="KON216" s="11"/>
      <c r="KOO216" s="8"/>
      <c r="KOP216" s="9"/>
      <c r="KOU216" s="11"/>
      <c r="KOV216" s="8"/>
      <c r="KOW216" s="9"/>
      <c r="KPB216" s="11"/>
      <c r="KPC216" s="8"/>
      <c r="KPD216" s="9"/>
      <c r="KPI216" s="11"/>
      <c r="KPJ216" s="8"/>
      <c r="KPK216" s="9"/>
      <c r="KPP216" s="11"/>
      <c r="KPQ216" s="8"/>
      <c r="KPR216" s="9"/>
      <c r="KPW216" s="11"/>
      <c r="KPX216" s="8"/>
      <c r="KPY216" s="9"/>
      <c r="KQD216" s="11"/>
      <c r="KQE216" s="8"/>
      <c r="KQF216" s="9"/>
      <c r="KQK216" s="11"/>
      <c r="KQL216" s="8"/>
      <c r="KQM216" s="9"/>
      <c r="KQR216" s="11"/>
      <c r="KQS216" s="8"/>
      <c r="KQT216" s="9"/>
      <c r="KQY216" s="11"/>
      <c r="KQZ216" s="8"/>
      <c r="KRA216" s="9"/>
      <c r="KRF216" s="11"/>
      <c r="KRG216" s="8"/>
      <c r="KRH216" s="9"/>
      <c r="KRM216" s="11"/>
      <c r="KRN216" s="8"/>
      <c r="KRO216" s="9"/>
      <c r="KRT216" s="11"/>
      <c r="KRU216" s="8"/>
      <c r="KRV216" s="9"/>
      <c r="KSA216" s="11"/>
      <c r="KSB216" s="8"/>
      <c r="KSC216" s="9"/>
      <c r="KSH216" s="11"/>
      <c r="KSI216" s="8"/>
      <c r="KSJ216" s="9"/>
      <c r="KSO216" s="11"/>
      <c r="KSP216" s="8"/>
      <c r="KSQ216" s="9"/>
      <c r="KSV216" s="11"/>
      <c r="KSW216" s="8"/>
      <c r="KSX216" s="9"/>
      <c r="KTC216" s="11"/>
      <c r="KTD216" s="8"/>
      <c r="KTE216" s="9"/>
      <c r="KTJ216" s="11"/>
      <c r="KTK216" s="8"/>
      <c r="KTL216" s="9"/>
      <c r="KTQ216" s="11"/>
      <c r="KTR216" s="8"/>
      <c r="KTS216" s="9"/>
      <c r="KTX216" s="11"/>
      <c r="KTY216" s="8"/>
      <c r="KTZ216" s="9"/>
      <c r="KUE216" s="11"/>
      <c r="KUF216" s="8"/>
      <c r="KUG216" s="9"/>
      <c r="KUL216" s="11"/>
      <c r="KUM216" s="8"/>
      <c r="KUN216" s="9"/>
      <c r="KUS216" s="11"/>
      <c r="KUT216" s="8"/>
      <c r="KUU216" s="9"/>
      <c r="KUZ216" s="11"/>
      <c r="KVA216" s="8"/>
      <c r="KVB216" s="9"/>
      <c r="KVG216" s="11"/>
      <c r="KVH216" s="8"/>
      <c r="KVI216" s="9"/>
      <c r="KVN216" s="11"/>
      <c r="KVO216" s="8"/>
      <c r="KVP216" s="9"/>
      <c r="KVU216" s="11"/>
      <c r="KVV216" s="8"/>
      <c r="KVW216" s="9"/>
      <c r="KWB216" s="11"/>
      <c r="KWC216" s="8"/>
      <c r="KWD216" s="9"/>
      <c r="KWI216" s="11"/>
      <c r="KWJ216" s="8"/>
      <c r="KWK216" s="9"/>
      <c r="KWP216" s="11"/>
      <c r="KWQ216" s="8"/>
      <c r="KWR216" s="9"/>
      <c r="KWW216" s="11"/>
      <c r="KWX216" s="8"/>
      <c r="KWY216" s="9"/>
      <c r="KXD216" s="11"/>
      <c r="KXE216" s="8"/>
      <c r="KXF216" s="9"/>
      <c r="KXK216" s="11"/>
      <c r="KXL216" s="8"/>
      <c r="KXM216" s="9"/>
      <c r="KXR216" s="11"/>
      <c r="KXS216" s="8"/>
      <c r="KXT216" s="9"/>
      <c r="KXY216" s="11"/>
      <c r="KXZ216" s="8"/>
      <c r="KYA216" s="9"/>
      <c r="KYF216" s="11"/>
      <c r="KYG216" s="8"/>
      <c r="KYH216" s="9"/>
      <c r="KYM216" s="11"/>
      <c r="KYN216" s="8"/>
      <c r="KYO216" s="9"/>
      <c r="KYT216" s="11"/>
      <c r="KYU216" s="8"/>
      <c r="KYV216" s="9"/>
      <c r="KZA216" s="11"/>
      <c r="KZB216" s="8"/>
      <c r="KZC216" s="9"/>
      <c r="KZH216" s="11"/>
      <c r="KZI216" s="8"/>
      <c r="KZJ216" s="9"/>
      <c r="KZO216" s="11"/>
      <c r="KZP216" s="8"/>
      <c r="KZQ216" s="9"/>
      <c r="KZV216" s="11"/>
      <c r="KZW216" s="8"/>
      <c r="KZX216" s="9"/>
      <c r="LAC216" s="11"/>
      <c r="LAD216" s="8"/>
      <c r="LAE216" s="9"/>
      <c r="LAJ216" s="11"/>
      <c r="LAK216" s="8"/>
      <c r="LAL216" s="9"/>
      <c r="LAQ216" s="11"/>
      <c r="LAR216" s="8"/>
      <c r="LAS216" s="9"/>
      <c r="LAX216" s="11"/>
      <c r="LAY216" s="8"/>
      <c r="LAZ216" s="9"/>
      <c r="LBE216" s="11"/>
      <c r="LBF216" s="8"/>
      <c r="LBG216" s="9"/>
      <c r="LBL216" s="11"/>
      <c r="LBM216" s="8"/>
      <c r="LBN216" s="9"/>
      <c r="LBS216" s="11"/>
      <c r="LBT216" s="8"/>
      <c r="LBU216" s="9"/>
      <c r="LBZ216" s="11"/>
      <c r="LCA216" s="8"/>
      <c r="LCB216" s="9"/>
      <c r="LCG216" s="11"/>
      <c r="LCH216" s="8"/>
      <c r="LCI216" s="9"/>
      <c r="LCN216" s="11"/>
      <c r="LCO216" s="8"/>
      <c r="LCP216" s="9"/>
      <c r="LCU216" s="11"/>
      <c r="LCV216" s="8"/>
      <c r="LCW216" s="9"/>
      <c r="LDB216" s="11"/>
      <c r="LDC216" s="8"/>
      <c r="LDD216" s="9"/>
      <c r="LDI216" s="11"/>
      <c r="LDJ216" s="8"/>
      <c r="LDK216" s="9"/>
      <c r="LDP216" s="11"/>
      <c r="LDQ216" s="8"/>
      <c r="LDR216" s="9"/>
      <c r="LDW216" s="11"/>
      <c r="LDX216" s="8"/>
      <c r="LDY216" s="9"/>
      <c r="LED216" s="11"/>
      <c r="LEE216" s="8"/>
      <c r="LEF216" s="9"/>
      <c r="LEK216" s="11"/>
      <c r="LEL216" s="8"/>
      <c r="LEM216" s="9"/>
      <c r="LER216" s="11"/>
      <c r="LES216" s="8"/>
      <c r="LET216" s="9"/>
      <c r="LEY216" s="11"/>
      <c r="LEZ216" s="8"/>
      <c r="LFA216" s="9"/>
      <c r="LFF216" s="11"/>
      <c r="LFG216" s="8"/>
      <c r="LFH216" s="9"/>
      <c r="LFM216" s="11"/>
      <c r="LFN216" s="8"/>
      <c r="LFO216" s="9"/>
      <c r="LFT216" s="11"/>
      <c r="LFU216" s="8"/>
      <c r="LFV216" s="9"/>
      <c r="LGA216" s="11"/>
      <c r="LGB216" s="8"/>
      <c r="LGC216" s="9"/>
      <c r="LGH216" s="11"/>
      <c r="LGI216" s="8"/>
      <c r="LGJ216" s="9"/>
      <c r="LGO216" s="11"/>
      <c r="LGP216" s="8"/>
      <c r="LGQ216" s="9"/>
      <c r="LGV216" s="11"/>
      <c r="LGW216" s="8"/>
      <c r="LGX216" s="9"/>
      <c r="LHC216" s="11"/>
      <c r="LHD216" s="8"/>
      <c r="LHE216" s="9"/>
      <c r="LHJ216" s="11"/>
      <c r="LHK216" s="8"/>
      <c r="LHL216" s="9"/>
      <c r="LHQ216" s="11"/>
      <c r="LHR216" s="8"/>
      <c r="LHS216" s="9"/>
      <c r="LHX216" s="11"/>
      <c r="LHY216" s="8"/>
      <c r="LHZ216" s="9"/>
      <c r="LIE216" s="11"/>
      <c r="LIF216" s="8"/>
      <c r="LIG216" s="9"/>
      <c r="LIL216" s="11"/>
      <c r="LIM216" s="8"/>
      <c r="LIN216" s="9"/>
      <c r="LIS216" s="11"/>
      <c r="LIT216" s="8"/>
      <c r="LIU216" s="9"/>
      <c r="LIZ216" s="11"/>
      <c r="LJA216" s="8"/>
      <c r="LJB216" s="9"/>
      <c r="LJG216" s="11"/>
      <c r="LJH216" s="8"/>
      <c r="LJI216" s="9"/>
      <c r="LJN216" s="11"/>
      <c r="LJO216" s="8"/>
      <c r="LJP216" s="9"/>
      <c r="LJU216" s="11"/>
      <c r="LJV216" s="8"/>
      <c r="LJW216" s="9"/>
      <c r="LKB216" s="11"/>
      <c r="LKC216" s="8"/>
      <c r="LKD216" s="9"/>
      <c r="LKI216" s="11"/>
      <c r="LKJ216" s="8"/>
      <c r="LKK216" s="9"/>
      <c r="LKP216" s="11"/>
      <c r="LKQ216" s="8"/>
      <c r="LKR216" s="9"/>
      <c r="LKW216" s="11"/>
      <c r="LKX216" s="8"/>
      <c r="LKY216" s="9"/>
      <c r="LLD216" s="11"/>
      <c r="LLE216" s="8"/>
      <c r="LLF216" s="9"/>
      <c r="LLK216" s="11"/>
      <c r="LLL216" s="8"/>
      <c r="LLM216" s="9"/>
      <c r="LLR216" s="11"/>
      <c r="LLS216" s="8"/>
      <c r="LLT216" s="9"/>
      <c r="LLY216" s="11"/>
      <c r="LLZ216" s="8"/>
      <c r="LMA216" s="9"/>
      <c r="LMF216" s="11"/>
      <c r="LMG216" s="8"/>
      <c r="LMH216" s="9"/>
      <c r="LMM216" s="11"/>
      <c r="LMN216" s="8"/>
      <c r="LMO216" s="9"/>
      <c r="LMT216" s="11"/>
      <c r="LMU216" s="8"/>
      <c r="LMV216" s="9"/>
      <c r="LNA216" s="11"/>
      <c r="LNB216" s="8"/>
      <c r="LNC216" s="9"/>
      <c r="LNH216" s="11"/>
      <c r="LNI216" s="8"/>
      <c r="LNJ216" s="9"/>
      <c r="LNO216" s="11"/>
      <c r="LNP216" s="8"/>
      <c r="LNQ216" s="9"/>
      <c r="LNV216" s="11"/>
      <c r="LNW216" s="8"/>
      <c r="LNX216" s="9"/>
      <c r="LOC216" s="11"/>
      <c r="LOD216" s="8"/>
      <c r="LOE216" s="9"/>
      <c r="LOJ216" s="11"/>
      <c r="LOK216" s="8"/>
      <c r="LOL216" s="9"/>
      <c r="LOQ216" s="11"/>
      <c r="LOR216" s="8"/>
      <c r="LOS216" s="9"/>
      <c r="LOX216" s="11"/>
      <c r="LOY216" s="8"/>
      <c r="LOZ216" s="9"/>
      <c r="LPE216" s="11"/>
      <c r="LPF216" s="8"/>
      <c r="LPG216" s="9"/>
      <c r="LPL216" s="11"/>
      <c r="LPM216" s="8"/>
      <c r="LPN216" s="9"/>
      <c r="LPS216" s="11"/>
      <c r="LPT216" s="8"/>
      <c r="LPU216" s="9"/>
      <c r="LPZ216" s="11"/>
      <c r="LQA216" s="8"/>
      <c r="LQB216" s="9"/>
      <c r="LQG216" s="11"/>
      <c r="LQH216" s="8"/>
      <c r="LQI216" s="9"/>
      <c r="LQN216" s="11"/>
      <c r="LQO216" s="8"/>
      <c r="LQP216" s="9"/>
      <c r="LQU216" s="11"/>
      <c r="LQV216" s="8"/>
      <c r="LQW216" s="9"/>
      <c r="LRB216" s="11"/>
      <c r="LRC216" s="8"/>
      <c r="LRD216" s="9"/>
      <c r="LRI216" s="11"/>
      <c r="LRJ216" s="8"/>
      <c r="LRK216" s="9"/>
      <c r="LRP216" s="11"/>
      <c r="LRQ216" s="8"/>
      <c r="LRR216" s="9"/>
      <c r="LRW216" s="11"/>
      <c r="LRX216" s="8"/>
      <c r="LRY216" s="9"/>
      <c r="LSD216" s="11"/>
      <c r="LSE216" s="8"/>
      <c r="LSF216" s="9"/>
      <c r="LSK216" s="11"/>
      <c r="LSL216" s="8"/>
      <c r="LSM216" s="9"/>
      <c r="LSR216" s="11"/>
      <c r="LSS216" s="8"/>
      <c r="LST216" s="9"/>
      <c r="LSY216" s="11"/>
      <c r="LSZ216" s="8"/>
      <c r="LTA216" s="9"/>
      <c r="LTF216" s="11"/>
      <c r="LTG216" s="8"/>
      <c r="LTH216" s="9"/>
      <c r="LTM216" s="11"/>
      <c r="LTN216" s="8"/>
      <c r="LTO216" s="9"/>
      <c r="LTT216" s="11"/>
      <c r="LTU216" s="8"/>
      <c r="LTV216" s="9"/>
      <c r="LUA216" s="11"/>
      <c r="LUB216" s="8"/>
      <c r="LUC216" s="9"/>
      <c r="LUH216" s="11"/>
      <c r="LUI216" s="8"/>
      <c r="LUJ216" s="9"/>
      <c r="LUO216" s="11"/>
      <c r="LUP216" s="8"/>
      <c r="LUQ216" s="9"/>
      <c r="LUV216" s="11"/>
      <c r="LUW216" s="8"/>
      <c r="LUX216" s="9"/>
      <c r="LVC216" s="11"/>
      <c r="LVD216" s="8"/>
      <c r="LVE216" s="9"/>
      <c r="LVJ216" s="11"/>
      <c r="LVK216" s="8"/>
      <c r="LVL216" s="9"/>
      <c r="LVQ216" s="11"/>
      <c r="LVR216" s="8"/>
      <c r="LVS216" s="9"/>
      <c r="LVX216" s="11"/>
      <c r="LVY216" s="8"/>
      <c r="LVZ216" s="9"/>
      <c r="LWE216" s="11"/>
      <c r="LWF216" s="8"/>
      <c r="LWG216" s="9"/>
      <c r="LWL216" s="11"/>
      <c r="LWM216" s="8"/>
      <c r="LWN216" s="9"/>
      <c r="LWS216" s="11"/>
      <c r="LWT216" s="8"/>
      <c r="LWU216" s="9"/>
      <c r="LWZ216" s="11"/>
      <c r="LXA216" s="8"/>
      <c r="LXB216" s="9"/>
      <c r="LXG216" s="11"/>
      <c r="LXH216" s="8"/>
      <c r="LXI216" s="9"/>
      <c r="LXN216" s="11"/>
      <c r="LXO216" s="8"/>
      <c r="LXP216" s="9"/>
      <c r="LXU216" s="11"/>
      <c r="LXV216" s="8"/>
      <c r="LXW216" s="9"/>
      <c r="LYB216" s="11"/>
      <c r="LYC216" s="8"/>
      <c r="LYD216" s="9"/>
      <c r="LYI216" s="11"/>
      <c r="LYJ216" s="8"/>
      <c r="LYK216" s="9"/>
      <c r="LYP216" s="11"/>
      <c r="LYQ216" s="8"/>
      <c r="LYR216" s="9"/>
      <c r="LYW216" s="11"/>
      <c r="LYX216" s="8"/>
      <c r="LYY216" s="9"/>
      <c r="LZD216" s="11"/>
      <c r="LZE216" s="8"/>
      <c r="LZF216" s="9"/>
      <c r="LZK216" s="11"/>
      <c r="LZL216" s="8"/>
      <c r="LZM216" s="9"/>
      <c r="LZR216" s="11"/>
      <c r="LZS216" s="8"/>
      <c r="LZT216" s="9"/>
      <c r="LZY216" s="11"/>
      <c r="LZZ216" s="8"/>
      <c r="MAA216" s="9"/>
      <c r="MAF216" s="11"/>
      <c r="MAG216" s="8"/>
      <c r="MAH216" s="9"/>
      <c r="MAM216" s="11"/>
      <c r="MAN216" s="8"/>
      <c r="MAO216" s="9"/>
      <c r="MAT216" s="11"/>
      <c r="MAU216" s="8"/>
      <c r="MAV216" s="9"/>
      <c r="MBA216" s="11"/>
      <c r="MBB216" s="8"/>
      <c r="MBC216" s="9"/>
      <c r="MBH216" s="11"/>
      <c r="MBI216" s="8"/>
      <c r="MBJ216" s="9"/>
      <c r="MBO216" s="11"/>
      <c r="MBP216" s="8"/>
      <c r="MBQ216" s="9"/>
      <c r="MBV216" s="11"/>
      <c r="MBW216" s="8"/>
      <c r="MBX216" s="9"/>
      <c r="MCC216" s="11"/>
      <c r="MCD216" s="8"/>
      <c r="MCE216" s="9"/>
      <c r="MCJ216" s="11"/>
      <c r="MCK216" s="8"/>
      <c r="MCL216" s="9"/>
      <c r="MCQ216" s="11"/>
      <c r="MCR216" s="8"/>
      <c r="MCS216" s="9"/>
      <c r="MCX216" s="11"/>
      <c r="MCY216" s="8"/>
      <c r="MCZ216" s="9"/>
      <c r="MDE216" s="11"/>
      <c r="MDF216" s="8"/>
      <c r="MDG216" s="9"/>
      <c r="MDL216" s="11"/>
      <c r="MDM216" s="8"/>
      <c r="MDN216" s="9"/>
      <c r="MDS216" s="11"/>
      <c r="MDT216" s="8"/>
      <c r="MDU216" s="9"/>
      <c r="MDZ216" s="11"/>
      <c r="MEA216" s="8"/>
      <c r="MEB216" s="9"/>
      <c r="MEG216" s="11"/>
      <c r="MEH216" s="8"/>
      <c r="MEI216" s="9"/>
      <c r="MEN216" s="11"/>
      <c r="MEO216" s="8"/>
      <c r="MEP216" s="9"/>
      <c r="MEU216" s="11"/>
      <c r="MEV216" s="8"/>
      <c r="MEW216" s="9"/>
      <c r="MFB216" s="11"/>
      <c r="MFC216" s="8"/>
      <c r="MFD216" s="9"/>
      <c r="MFI216" s="11"/>
      <c r="MFJ216" s="8"/>
      <c r="MFK216" s="9"/>
      <c r="MFP216" s="11"/>
      <c r="MFQ216" s="8"/>
      <c r="MFR216" s="9"/>
      <c r="MFW216" s="11"/>
      <c r="MFX216" s="8"/>
      <c r="MFY216" s="9"/>
      <c r="MGD216" s="11"/>
      <c r="MGE216" s="8"/>
      <c r="MGF216" s="9"/>
      <c r="MGK216" s="11"/>
      <c r="MGL216" s="8"/>
      <c r="MGM216" s="9"/>
      <c r="MGR216" s="11"/>
      <c r="MGS216" s="8"/>
      <c r="MGT216" s="9"/>
      <c r="MGY216" s="11"/>
      <c r="MGZ216" s="8"/>
      <c r="MHA216" s="9"/>
      <c r="MHF216" s="11"/>
      <c r="MHG216" s="8"/>
      <c r="MHH216" s="9"/>
      <c r="MHM216" s="11"/>
      <c r="MHN216" s="8"/>
      <c r="MHO216" s="9"/>
      <c r="MHT216" s="11"/>
      <c r="MHU216" s="8"/>
      <c r="MHV216" s="9"/>
      <c r="MIA216" s="11"/>
      <c r="MIB216" s="8"/>
      <c r="MIC216" s="9"/>
      <c r="MIH216" s="11"/>
      <c r="MII216" s="8"/>
      <c r="MIJ216" s="9"/>
      <c r="MIO216" s="11"/>
      <c r="MIP216" s="8"/>
      <c r="MIQ216" s="9"/>
      <c r="MIV216" s="11"/>
      <c r="MIW216" s="8"/>
      <c r="MIX216" s="9"/>
      <c r="MJC216" s="11"/>
      <c r="MJD216" s="8"/>
      <c r="MJE216" s="9"/>
      <c r="MJJ216" s="11"/>
      <c r="MJK216" s="8"/>
      <c r="MJL216" s="9"/>
      <c r="MJQ216" s="11"/>
      <c r="MJR216" s="8"/>
      <c r="MJS216" s="9"/>
      <c r="MJX216" s="11"/>
      <c r="MJY216" s="8"/>
      <c r="MJZ216" s="9"/>
      <c r="MKE216" s="11"/>
      <c r="MKF216" s="8"/>
      <c r="MKG216" s="9"/>
      <c r="MKL216" s="11"/>
      <c r="MKM216" s="8"/>
      <c r="MKN216" s="9"/>
      <c r="MKS216" s="11"/>
      <c r="MKT216" s="8"/>
      <c r="MKU216" s="9"/>
      <c r="MKZ216" s="11"/>
      <c r="MLA216" s="8"/>
      <c r="MLB216" s="9"/>
      <c r="MLG216" s="11"/>
      <c r="MLH216" s="8"/>
      <c r="MLI216" s="9"/>
      <c r="MLN216" s="11"/>
      <c r="MLO216" s="8"/>
      <c r="MLP216" s="9"/>
      <c r="MLU216" s="11"/>
      <c r="MLV216" s="8"/>
      <c r="MLW216" s="9"/>
      <c r="MMB216" s="11"/>
      <c r="MMC216" s="8"/>
      <c r="MMD216" s="9"/>
      <c r="MMI216" s="11"/>
      <c r="MMJ216" s="8"/>
      <c r="MMK216" s="9"/>
      <c r="MMP216" s="11"/>
      <c r="MMQ216" s="8"/>
      <c r="MMR216" s="9"/>
      <c r="MMW216" s="11"/>
      <c r="MMX216" s="8"/>
      <c r="MMY216" s="9"/>
      <c r="MND216" s="11"/>
      <c r="MNE216" s="8"/>
      <c r="MNF216" s="9"/>
      <c r="MNK216" s="11"/>
      <c r="MNL216" s="8"/>
      <c r="MNM216" s="9"/>
      <c r="MNR216" s="11"/>
      <c r="MNS216" s="8"/>
      <c r="MNT216" s="9"/>
      <c r="MNY216" s="11"/>
      <c r="MNZ216" s="8"/>
      <c r="MOA216" s="9"/>
      <c r="MOF216" s="11"/>
      <c r="MOG216" s="8"/>
      <c r="MOH216" s="9"/>
      <c r="MOM216" s="11"/>
      <c r="MON216" s="8"/>
      <c r="MOO216" s="9"/>
      <c r="MOT216" s="11"/>
      <c r="MOU216" s="8"/>
      <c r="MOV216" s="9"/>
      <c r="MPA216" s="11"/>
      <c r="MPB216" s="8"/>
      <c r="MPC216" s="9"/>
      <c r="MPH216" s="11"/>
      <c r="MPI216" s="8"/>
      <c r="MPJ216" s="9"/>
      <c r="MPO216" s="11"/>
      <c r="MPP216" s="8"/>
      <c r="MPQ216" s="9"/>
      <c r="MPV216" s="11"/>
      <c r="MPW216" s="8"/>
      <c r="MPX216" s="9"/>
      <c r="MQC216" s="11"/>
      <c r="MQD216" s="8"/>
      <c r="MQE216" s="9"/>
      <c r="MQJ216" s="11"/>
      <c r="MQK216" s="8"/>
      <c r="MQL216" s="9"/>
      <c r="MQQ216" s="11"/>
      <c r="MQR216" s="8"/>
      <c r="MQS216" s="9"/>
      <c r="MQX216" s="11"/>
      <c r="MQY216" s="8"/>
      <c r="MQZ216" s="9"/>
      <c r="MRE216" s="11"/>
      <c r="MRF216" s="8"/>
      <c r="MRG216" s="9"/>
      <c r="MRL216" s="11"/>
      <c r="MRM216" s="8"/>
      <c r="MRN216" s="9"/>
      <c r="MRS216" s="11"/>
      <c r="MRT216" s="8"/>
      <c r="MRU216" s="9"/>
      <c r="MRZ216" s="11"/>
      <c r="MSA216" s="8"/>
      <c r="MSB216" s="9"/>
      <c r="MSG216" s="11"/>
      <c r="MSH216" s="8"/>
      <c r="MSI216" s="9"/>
      <c r="MSN216" s="11"/>
      <c r="MSO216" s="8"/>
      <c r="MSP216" s="9"/>
      <c r="MSU216" s="11"/>
      <c r="MSV216" s="8"/>
      <c r="MSW216" s="9"/>
      <c r="MTB216" s="11"/>
      <c r="MTC216" s="8"/>
      <c r="MTD216" s="9"/>
      <c r="MTI216" s="11"/>
      <c r="MTJ216" s="8"/>
      <c r="MTK216" s="9"/>
      <c r="MTP216" s="11"/>
      <c r="MTQ216" s="8"/>
      <c r="MTR216" s="9"/>
      <c r="MTW216" s="11"/>
      <c r="MTX216" s="8"/>
      <c r="MTY216" s="9"/>
      <c r="MUD216" s="11"/>
      <c r="MUE216" s="8"/>
      <c r="MUF216" s="9"/>
      <c r="MUK216" s="11"/>
      <c r="MUL216" s="8"/>
      <c r="MUM216" s="9"/>
      <c r="MUR216" s="11"/>
      <c r="MUS216" s="8"/>
      <c r="MUT216" s="9"/>
      <c r="MUY216" s="11"/>
      <c r="MUZ216" s="8"/>
      <c r="MVA216" s="9"/>
      <c r="MVF216" s="11"/>
      <c r="MVG216" s="8"/>
      <c r="MVH216" s="9"/>
      <c r="MVM216" s="11"/>
      <c r="MVN216" s="8"/>
      <c r="MVO216" s="9"/>
      <c r="MVT216" s="11"/>
      <c r="MVU216" s="8"/>
      <c r="MVV216" s="9"/>
      <c r="MWA216" s="11"/>
      <c r="MWB216" s="8"/>
      <c r="MWC216" s="9"/>
      <c r="MWH216" s="11"/>
      <c r="MWI216" s="8"/>
      <c r="MWJ216" s="9"/>
      <c r="MWO216" s="11"/>
      <c r="MWP216" s="8"/>
      <c r="MWQ216" s="9"/>
      <c r="MWV216" s="11"/>
      <c r="MWW216" s="8"/>
      <c r="MWX216" s="9"/>
      <c r="MXC216" s="11"/>
      <c r="MXD216" s="8"/>
      <c r="MXE216" s="9"/>
      <c r="MXJ216" s="11"/>
      <c r="MXK216" s="8"/>
      <c r="MXL216" s="9"/>
      <c r="MXQ216" s="11"/>
      <c r="MXR216" s="8"/>
      <c r="MXS216" s="9"/>
      <c r="MXX216" s="11"/>
      <c r="MXY216" s="8"/>
      <c r="MXZ216" s="9"/>
      <c r="MYE216" s="11"/>
      <c r="MYF216" s="8"/>
      <c r="MYG216" s="9"/>
      <c r="MYL216" s="11"/>
      <c r="MYM216" s="8"/>
      <c r="MYN216" s="9"/>
      <c r="MYS216" s="11"/>
      <c r="MYT216" s="8"/>
      <c r="MYU216" s="9"/>
      <c r="MYZ216" s="11"/>
      <c r="MZA216" s="8"/>
      <c r="MZB216" s="9"/>
      <c r="MZG216" s="11"/>
      <c r="MZH216" s="8"/>
      <c r="MZI216" s="9"/>
      <c r="MZN216" s="11"/>
      <c r="MZO216" s="8"/>
      <c r="MZP216" s="9"/>
      <c r="MZU216" s="11"/>
      <c r="MZV216" s="8"/>
      <c r="MZW216" s="9"/>
      <c r="NAB216" s="11"/>
      <c r="NAC216" s="8"/>
      <c r="NAD216" s="9"/>
      <c r="NAI216" s="11"/>
      <c r="NAJ216" s="8"/>
      <c r="NAK216" s="9"/>
      <c r="NAP216" s="11"/>
      <c r="NAQ216" s="8"/>
      <c r="NAR216" s="9"/>
      <c r="NAW216" s="11"/>
      <c r="NAX216" s="8"/>
      <c r="NAY216" s="9"/>
      <c r="NBD216" s="11"/>
      <c r="NBE216" s="8"/>
      <c r="NBF216" s="9"/>
      <c r="NBK216" s="11"/>
      <c r="NBL216" s="8"/>
      <c r="NBM216" s="9"/>
      <c r="NBR216" s="11"/>
      <c r="NBS216" s="8"/>
      <c r="NBT216" s="9"/>
      <c r="NBY216" s="11"/>
      <c r="NBZ216" s="8"/>
      <c r="NCA216" s="9"/>
      <c r="NCF216" s="11"/>
      <c r="NCG216" s="8"/>
      <c r="NCH216" s="9"/>
      <c r="NCM216" s="11"/>
      <c r="NCN216" s="8"/>
      <c r="NCO216" s="9"/>
      <c r="NCT216" s="11"/>
      <c r="NCU216" s="8"/>
      <c r="NCV216" s="9"/>
      <c r="NDA216" s="11"/>
      <c r="NDB216" s="8"/>
      <c r="NDC216" s="9"/>
      <c r="NDH216" s="11"/>
      <c r="NDI216" s="8"/>
      <c r="NDJ216" s="9"/>
      <c r="NDO216" s="11"/>
      <c r="NDP216" s="8"/>
      <c r="NDQ216" s="9"/>
      <c r="NDV216" s="11"/>
      <c r="NDW216" s="8"/>
      <c r="NDX216" s="9"/>
      <c r="NEC216" s="11"/>
      <c r="NED216" s="8"/>
      <c r="NEE216" s="9"/>
      <c r="NEJ216" s="11"/>
      <c r="NEK216" s="8"/>
      <c r="NEL216" s="9"/>
      <c r="NEQ216" s="11"/>
      <c r="NER216" s="8"/>
      <c r="NES216" s="9"/>
      <c r="NEX216" s="11"/>
      <c r="NEY216" s="8"/>
      <c r="NEZ216" s="9"/>
      <c r="NFE216" s="11"/>
      <c r="NFF216" s="8"/>
      <c r="NFG216" s="9"/>
      <c r="NFL216" s="11"/>
      <c r="NFM216" s="8"/>
      <c r="NFN216" s="9"/>
      <c r="NFS216" s="11"/>
      <c r="NFT216" s="8"/>
      <c r="NFU216" s="9"/>
      <c r="NFZ216" s="11"/>
      <c r="NGA216" s="8"/>
      <c r="NGB216" s="9"/>
      <c r="NGG216" s="11"/>
      <c r="NGH216" s="8"/>
      <c r="NGI216" s="9"/>
      <c r="NGN216" s="11"/>
      <c r="NGO216" s="8"/>
      <c r="NGP216" s="9"/>
      <c r="NGU216" s="11"/>
      <c r="NGV216" s="8"/>
      <c r="NGW216" s="9"/>
      <c r="NHB216" s="11"/>
      <c r="NHC216" s="8"/>
      <c r="NHD216" s="9"/>
      <c r="NHI216" s="11"/>
      <c r="NHJ216" s="8"/>
      <c r="NHK216" s="9"/>
      <c r="NHP216" s="11"/>
      <c r="NHQ216" s="8"/>
      <c r="NHR216" s="9"/>
      <c r="NHW216" s="11"/>
      <c r="NHX216" s="8"/>
      <c r="NHY216" s="9"/>
      <c r="NID216" s="11"/>
      <c r="NIE216" s="8"/>
      <c r="NIF216" s="9"/>
      <c r="NIK216" s="11"/>
      <c r="NIL216" s="8"/>
      <c r="NIM216" s="9"/>
      <c r="NIR216" s="11"/>
      <c r="NIS216" s="8"/>
      <c r="NIT216" s="9"/>
      <c r="NIY216" s="11"/>
      <c r="NIZ216" s="8"/>
      <c r="NJA216" s="9"/>
      <c r="NJF216" s="11"/>
      <c r="NJG216" s="8"/>
      <c r="NJH216" s="9"/>
      <c r="NJM216" s="11"/>
      <c r="NJN216" s="8"/>
      <c r="NJO216" s="9"/>
      <c r="NJT216" s="11"/>
      <c r="NJU216" s="8"/>
      <c r="NJV216" s="9"/>
      <c r="NKA216" s="11"/>
      <c r="NKB216" s="8"/>
      <c r="NKC216" s="9"/>
      <c r="NKH216" s="11"/>
      <c r="NKI216" s="8"/>
      <c r="NKJ216" s="9"/>
      <c r="NKO216" s="11"/>
      <c r="NKP216" s="8"/>
      <c r="NKQ216" s="9"/>
      <c r="NKV216" s="11"/>
      <c r="NKW216" s="8"/>
      <c r="NKX216" s="9"/>
      <c r="NLC216" s="11"/>
      <c r="NLD216" s="8"/>
      <c r="NLE216" s="9"/>
      <c r="NLJ216" s="11"/>
      <c r="NLK216" s="8"/>
      <c r="NLL216" s="9"/>
      <c r="NLQ216" s="11"/>
      <c r="NLR216" s="8"/>
      <c r="NLS216" s="9"/>
      <c r="NLX216" s="11"/>
      <c r="NLY216" s="8"/>
      <c r="NLZ216" s="9"/>
      <c r="NME216" s="11"/>
      <c r="NMF216" s="8"/>
      <c r="NMG216" s="9"/>
      <c r="NML216" s="11"/>
      <c r="NMM216" s="8"/>
      <c r="NMN216" s="9"/>
      <c r="NMS216" s="11"/>
      <c r="NMT216" s="8"/>
      <c r="NMU216" s="9"/>
      <c r="NMZ216" s="11"/>
      <c r="NNA216" s="8"/>
      <c r="NNB216" s="9"/>
      <c r="NNG216" s="11"/>
      <c r="NNH216" s="8"/>
      <c r="NNI216" s="9"/>
      <c r="NNN216" s="11"/>
      <c r="NNO216" s="8"/>
      <c r="NNP216" s="9"/>
      <c r="NNU216" s="11"/>
      <c r="NNV216" s="8"/>
      <c r="NNW216" s="9"/>
      <c r="NOB216" s="11"/>
      <c r="NOC216" s="8"/>
      <c r="NOD216" s="9"/>
      <c r="NOI216" s="11"/>
      <c r="NOJ216" s="8"/>
      <c r="NOK216" s="9"/>
      <c r="NOP216" s="11"/>
      <c r="NOQ216" s="8"/>
      <c r="NOR216" s="9"/>
      <c r="NOW216" s="11"/>
      <c r="NOX216" s="8"/>
      <c r="NOY216" s="9"/>
      <c r="NPD216" s="11"/>
      <c r="NPE216" s="8"/>
      <c r="NPF216" s="9"/>
      <c r="NPK216" s="11"/>
      <c r="NPL216" s="8"/>
      <c r="NPM216" s="9"/>
      <c r="NPR216" s="11"/>
      <c r="NPS216" s="8"/>
      <c r="NPT216" s="9"/>
      <c r="NPY216" s="11"/>
      <c r="NPZ216" s="8"/>
      <c r="NQA216" s="9"/>
      <c r="NQF216" s="11"/>
      <c r="NQG216" s="8"/>
      <c r="NQH216" s="9"/>
      <c r="NQM216" s="11"/>
      <c r="NQN216" s="8"/>
      <c r="NQO216" s="9"/>
      <c r="NQT216" s="11"/>
      <c r="NQU216" s="8"/>
      <c r="NQV216" s="9"/>
      <c r="NRA216" s="11"/>
      <c r="NRB216" s="8"/>
      <c r="NRC216" s="9"/>
      <c r="NRH216" s="11"/>
      <c r="NRI216" s="8"/>
      <c r="NRJ216" s="9"/>
      <c r="NRO216" s="11"/>
      <c r="NRP216" s="8"/>
      <c r="NRQ216" s="9"/>
      <c r="NRV216" s="11"/>
      <c r="NRW216" s="8"/>
      <c r="NRX216" s="9"/>
      <c r="NSC216" s="11"/>
      <c r="NSD216" s="8"/>
      <c r="NSE216" s="9"/>
      <c r="NSJ216" s="11"/>
      <c r="NSK216" s="8"/>
      <c r="NSL216" s="9"/>
      <c r="NSQ216" s="11"/>
      <c r="NSR216" s="8"/>
      <c r="NSS216" s="9"/>
      <c r="NSX216" s="11"/>
      <c r="NSY216" s="8"/>
      <c r="NSZ216" s="9"/>
      <c r="NTE216" s="11"/>
      <c r="NTF216" s="8"/>
      <c r="NTG216" s="9"/>
      <c r="NTL216" s="11"/>
      <c r="NTM216" s="8"/>
      <c r="NTN216" s="9"/>
      <c r="NTS216" s="11"/>
      <c r="NTT216" s="8"/>
      <c r="NTU216" s="9"/>
      <c r="NTZ216" s="11"/>
      <c r="NUA216" s="8"/>
      <c r="NUB216" s="9"/>
      <c r="NUG216" s="11"/>
      <c r="NUH216" s="8"/>
      <c r="NUI216" s="9"/>
      <c r="NUN216" s="11"/>
      <c r="NUO216" s="8"/>
      <c r="NUP216" s="9"/>
      <c r="NUU216" s="11"/>
      <c r="NUV216" s="8"/>
      <c r="NUW216" s="9"/>
      <c r="NVB216" s="11"/>
      <c r="NVC216" s="8"/>
      <c r="NVD216" s="9"/>
      <c r="NVI216" s="11"/>
      <c r="NVJ216" s="8"/>
      <c r="NVK216" s="9"/>
      <c r="NVP216" s="11"/>
      <c r="NVQ216" s="8"/>
      <c r="NVR216" s="9"/>
      <c r="NVW216" s="11"/>
      <c r="NVX216" s="8"/>
      <c r="NVY216" s="9"/>
      <c r="NWD216" s="11"/>
      <c r="NWE216" s="8"/>
      <c r="NWF216" s="9"/>
      <c r="NWK216" s="11"/>
      <c r="NWL216" s="8"/>
      <c r="NWM216" s="9"/>
      <c r="NWR216" s="11"/>
      <c r="NWS216" s="8"/>
      <c r="NWT216" s="9"/>
      <c r="NWY216" s="11"/>
      <c r="NWZ216" s="8"/>
      <c r="NXA216" s="9"/>
      <c r="NXF216" s="11"/>
      <c r="NXG216" s="8"/>
      <c r="NXH216" s="9"/>
      <c r="NXM216" s="11"/>
      <c r="NXN216" s="8"/>
      <c r="NXO216" s="9"/>
      <c r="NXT216" s="11"/>
      <c r="NXU216" s="8"/>
      <c r="NXV216" s="9"/>
      <c r="NYA216" s="11"/>
      <c r="NYB216" s="8"/>
      <c r="NYC216" s="9"/>
      <c r="NYH216" s="11"/>
      <c r="NYI216" s="8"/>
      <c r="NYJ216" s="9"/>
      <c r="NYO216" s="11"/>
      <c r="NYP216" s="8"/>
      <c r="NYQ216" s="9"/>
      <c r="NYV216" s="11"/>
      <c r="NYW216" s="8"/>
      <c r="NYX216" s="9"/>
      <c r="NZC216" s="11"/>
      <c r="NZD216" s="8"/>
      <c r="NZE216" s="9"/>
      <c r="NZJ216" s="11"/>
      <c r="NZK216" s="8"/>
      <c r="NZL216" s="9"/>
      <c r="NZQ216" s="11"/>
      <c r="NZR216" s="8"/>
      <c r="NZS216" s="9"/>
      <c r="NZX216" s="11"/>
      <c r="NZY216" s="8"/>
      <c r="NZZ216" s="9"/>
      <c r="OAE216" s="11"/>
      <c r="OAF216" s="8"/>
      <c r="OAG216" s="9"/>
      <c r="OAL216" s="11"/>
      <c r="OAM216" s="8"/>
      <c r="OAN216" s="9"/>
      <c r="OAS216" s="11"/>
      <c r="OAT216" s="8"/>
      <c r="OAU216" s="9"/>
      <c r="OAZ216" s="11"/>
      <c r="OBA216" s="8"/>
      <c r="OBB216" s="9"/>
      <c r="OBG216" s="11"/>
      <c r="OBH216" s="8"/>
      <c r="OBI216" s="9"/>
      <c r="OBN216" s="11"/>
      <c r="OBO216" s="8"/>
      <c r="OBP216" s="9"/>
      <c r="OBU216" s="11"/>
      <c r="OBV216" s="8"/>
      <c r="OBW216" s="9"/>
      <c r="OCB216" s="11"/>
      <c r="OCC216" s="8"/>
      <c r="OCD216" s="9"/>
      <c r="OCI216" s="11"/>
      <c r="OCJ216" s="8"/>
      <c r="OCK216" s="9"/>
      <c r="OCP216" s="11"/>
      <c r="OCQ216" s="8"/>
      <c r="OCR216" s="9"/>
      <c r="OCW216" s="11"/>
      <c r="OCX216" s="8"/>
      <c r="OCY216" s="9"/>
      <c r="ODD216" s="11"/>
      <c r="ODE216" s="8"/>
      <c r="ODF216" s="9"/>
      <c r="ODK216" s="11"/>
      <c r="ODL216" s="8"/>
      <c r="ODM216" s="9"/>
      <c r="ODR216" s="11"/>
      <c r="ODS216" s="8"/>
      <c r="ODT216" s="9"/>
      <c r="ODY216" s="11"/>
      <c r="ODZ216" s="8"/>
      <c r="OEA216" s="9"/>
      <c r="OEF216" s="11"/>
      <c r="OEG216" s="8"/>
      <c r="OEH216" s="9"/>
      <c r="OEM216" s="11"/>
      <c r="OEN216" s="8"/>
      <c r="OEO216" s="9"/>
      <c r="OET216" s="11"/>
      <c r="OEU216" s="8"/>
      <c r="OEV216" s="9"/>
      <c r="OFA216" s="11"/>
      <c r="OFB216" s="8"/>
      <c r="OFC216" s="9"/>
      <c r="OFH216" s="11"/>
      <c r="OFI216" s="8"/>
      <c r="OFJ216" s="9"/>
      <c r="OFO216" s="11"/>
      <c r="OFP216" s="8"/>
      <c r="OFQ216" s="9"/>
      <c r="OFV216" s="11"/>
      <c r="OFW216" s="8"/>
      <c r="OFX216" s="9"/>
      <c r="OGC216" s="11"/>
      <c r="OGD216" s="8"/>
      <c r="OGE216" s="9"/>
      <c r="OGJ216" s="11"/>
      <c r="OGK216" s="8"/>
      <c r="OGL216" s="9"/>
      <c r="OGQ216" s="11"/>
      <c r="OGR216" s="8"/>
      <c r="OGS216" s="9"/>
      <c r="OGX216" s="11"/>
      <c r="OGY216" s="8"/>
      <c r="OGZ216" s="9"/>
      <c r="OHE216" s="11"/>
      <c r="OHF216" s="8"/>
      <c r="OHG216" s="9"/>
      <c r="OHL216" s="11"/>
      <c r="OHM216" s="8"/>
      <c r="OHN216" s="9"/>
      <c r="OHS216" s="11"/>
      <c r="OHT216" s="8"/>
      <c r="OHU216" s="9"/>
      <c r="OHZ216" s="11"/>
      <c r="OIA216" s="8"/>
      <c r="OIB216" s="9"/>
      <c r="OIG216" s="11"/>
      <c r="OIH216" s="8"/>
      <c r="OII216" s="9"/>
      <c r="OIN216" s="11"/>
      <c r="OIO216" s="8"/>
      <c r="OIP216" s="9"/>
      <c r="OIU216" s="11"/>
      <c r="OIV216" s="8"/>
      <c r="OIW216" s="9"/>
      <c r="OJB216" s="11"/>
      <c r="OJC216" s="8"/>
      <c r="OJD216" s="9"/>
      <c r="OJI216" s="11"/>
      <c r="OJJ216" s="8"/>
      <c r="OJK216" s="9"/>
      <c r="OJP216" s="11"/>
      <c r="OJQ216" s="8"/>
      <c r="OJR216" s="9"/>
      <c r="OJW216" s="11"/>
      <c r="OJX216" s="8"/>
      <c r="OJY216" s="9"/>
      <c r="OKD216" s="11"/>
      <c r="OKE216" s="8"/>
      <c r="OKF216" s="9"/>
      <c r="OKK216" s="11"/>
      <c r="OKL216" s="8"/>
      <c r="OKM216" s="9"/>
      <c r="OKR216" s="11"/>
      <c r="OKS216" s="8"/>
      <c r="OKT216" s="9"/>
      <c r="OKY216" s="11"/>
      <c r="OKZ216" s="8"/>
      <c r="OLA216" s="9"/>
      <c r="OLF216" s="11"/>
      <c r="OLG216" s="8"/>
      <c r="OLH216" s="9"/>
      <c r="OLM216" s="11"/>
      <c r="OLN216" s="8"/>
      <c r="OLO216" s="9"/>
      <c r="OLT216" s="11"/>
      <c r="OLU216" s="8"/>
      <c r="OLV216" s="9"/>
      <c r="OMA216" s="11"/>
      <c r="OMB216" s="8"/>
      <c r="OMC216" s="9"/>
      <c r="OMH216" s="11"/>
      <c r="OMI216" s="8"/>
      <c r="OMJ216" s="9"/>
      <c r="OMO216" s="11"/>
      <c r="OMP216" s="8"/>
      <c r="OMQ216" s="9"/>
      <c r="OMV216" s="11"/>
      <c r="OMW216" s="8"/>
      <c r="OMX216" s="9"/>
      <c r="ONC216" s="11"/>
      <c r="OND216" s="8"/>
      <c r="ONE216" s="9"/>
      <c r="ONJ216" s="11"/>
      <c r="ONK216" s="8"/>
      <c r="ONL216" s="9"/>
      <c r="ONQ216" s="11"/>
      <c r="ONR216" s="8"/>
      <c r="ONS216" s="9"/>
      <c r="ONX216" s="11"/>
      <c r="ONY216" s="8"/>
      <c r="ONZ216" s="9"/>
      <c r="OOE216" s="11"/>
      <c r="OOF216" s="8"/>
      <c r="OOG216" s="9"/>
      <c r="OOL216" s="11"/>
      <c r="OOM216" s="8"/>
      <c r="OON216" s="9"/>
      <c r="OOS216" s="11"/>
      <c r="OOT216" s="8"/>
      <c r="OOU216" s="9"/>
      <c r="OOZ216" s="11"/>
      <c r="OPA216" s="8"/>
      <c r="OPB216" s="9"/>
      <c r="OPG216" s="11"/>
      <c r="OPH216" s="8"/>
      <c r="OPI216" s="9"/>
      <c r="OPN216" s="11"/>
      <c r="OPO216" s="8"/>
      <c r="OPP216" s="9"/>
      <c r="OPU216" s="11"/>
      <c r="OPV216" s="8"/>
      <c r="OPW216" s="9"/>
      <c r="OQB216" s="11"/>
      <c r="OQC216" s="8"/>
      <c r="OQD216" s="9"/>
      <c r="OQI216" s="11"/>
      <c r="OQJ216" s="8"/>
      <c r="OQK216" s="9"/>
      <c r="OQP216" s="11"/>
      <c r="OQQ216" s="8"/>
      <c r="OQR216" s="9"/>
      <c r="OQW216" s="11"/>
      <c r="OQX216" s="8"/>
      <c r="OQY216" s="9"/>
      <c r="ORD216" s="11"/>
      <c r="ORE216" s="8"/>
      <c r="ORF216" s="9"/>
      <c r="ORK216" s="11"/>
      <c r="ORL216" s="8"/>
      <c r="ORM216" s="9"/>
      <c r="ORR216" s="11"/>
      <c r="ORS216" s="8"/>
      <c r="ORT216" s="9"/>
      <c r="ORY216" s="11"/>
      <c r="ORZ216" s="8"/>
      <c r="OSA216" s="9"/>
      <c r="OSF216" s="11"/>
      <c r="OSG216" s="8"/>
      <c r="OSH216" s="9"/>
      <c r="OSM216" s="11"/>
      <c r="OSN216" s="8"/>
      <c r="OSO216" s="9"/>
      <c r="OST216" s="11"/>
      <c r="OSU216" s="8"/>
      <c r="OSV216" s="9"/>
      <c r="OTA216" s="11"/>
      <c r="OTB216" s="8"/>
      <c r="OTC216" s="9"/>
      <c r="OTH216" s="11"/>
      <c r="OTI216" s="8"/>
      <c r="OTJ216" s="9"/>
      <c r="OTO216" s="11"/>
      <c r="OTP216" s="8"/>
      <c r="OTQ216" s="9"/>
      <c r="OTV216" s="11"/>
      <c r="OTW216" s="8"/>
      <c r="OTX216" s="9"/>
      <c r="OUC216" s="11"/>
      <c r="OUD216" s="8"/>
      <c r="OUE216" s="9"/>
      <c r="OUJ216" s="11"/>
      <c r="OUK216" s="8"/>
      <c r="OUL216" s="9"/>
      <c r="OUQ216" s="11"/>
      <c r="OUR216" s="8"/>
      <c r="OUS216" s="9"/>
      <c r="OUX216" s="11"/>
      <c r="OUY216" s="8"/>
      <c r="OUZ216" s="9"/>
      <c r="OVE216" s="11"/>
      <c r="OVF216" s="8"/>
      <c r="OVG216" s="9"/>
      <c r="OVL216" s="11"/>
      <c r="OVM216" s="8"/>
      <c r="OVN216" s="9"/>
      <c r="OVS216" s="11"/>
      <c r="OVT216" s="8"/>
      <c r="OVU216" s="9"/>
      <c r="OVZ216" s="11"/>
      <c r="OWA216" s="8"/>
      <c r="OWB216" s="9"/>
      <c r="OWG216" s="11"/>
      <c r="OWH216" s="8"/>
      <c r="OWI216" s="9"/>
      <c r="OWN216" s="11"/>
      <c r="OWO216" s="8"/>
      <c r="OWP216" s="9"/>
      <c r="OWU216" s="11"/>
      <c r="OWV216" s="8"/>
      <c r="OWW216" s="9"/>
      <c r="OXB216" s="11"/>
      <c r="OXC216" s="8"/>
      <c r="OXD216" s="9"/>
      <c r="OXI216" s="11"/>
      <c r="OXJ216" s="8"/>
      <c r="OXK216" s="9"/>
      <c r="OXP216" s="11"/>
      <c r="OXQ216" s="8"/>
      <c r="OXR216" s="9"/>
      <c r="OXW216" s="11"/>
      <c r="OXX216" s="8"/>
      <c r="OXY216" s="9"/>
      <c r="OYD216" s="11"/>
      <c r="OYE216" s="8"/>
      <c r="OYF216" s="9"/>
      <c r="OYK216" s="11"/>
      <c r="OYL216" s="8"/>
      <c r="OYM216" s="9"/>
      <c r="OYR216" s="11"/>
      <c r="OYS216" s="8"/>
      <c r="OYT216" s="9"/>
      <c r="OYY216" s="11"/>
      <c r="OYZ216" s="8"/>
      <c r="OZA216" s="9"/>
      <c r="OZF216" s="11"/>
      <c r="OZG216" s="8"/>
      <c r="OZH216" s="9"/>
      <c r="OZM216" s="11"/>
      <c r="OZN216" s="8"/>
      <c r="OZO216" s="9"/>
      <c r="OZT216" s="11"/>
      <c r="OZU216" s="8"/>
      <c r="OZV216" s="9"/>
      <c r="PAA216" s="11"/>
      <c r="PAB216" s="8"/>
      <c r="PAC216" s="9"/>
      <c r="PAH216" s="11"/>
      <c r="PAI216" s="8"/>
      <c r="PAJ216" s="9"/>
      <c r="PAO216" s="11"/>
      <c r="PAP216" s="8"/>
      <c r="PAQ216" s="9"/>
      <c r="PAV216" s="11"/>
      <c r="PAW216" s="8"/>
      <c r="PAX216" s="9"/>
      <c r="PBC216" s="11"/>
      <c r="PBD216" s="8"/>
      <c r="PBE216" s="9"/>
      <c r="PBJ216" s="11"/>
      <c r="PBK216" s="8"/>
      <c r="PBL216" s="9"/>
      <c r="PBQ216" s="11"/>
      <c r="PBR216" s="8"/>
      <c r="PBS216" s="9"/>
      <c r="PBX216" s="11"/>
      <c r="PBY216" s="8"/>
      <c r="PBZ216" s="9"/>
      <c r="PCE216" s="11"/>
      <c r="PCF216" s="8"/>
      <c r="PCG216" s="9"/>
      <c r="PCL216" s="11"/>
      <c r="PCM216" s="8"/>
      <c r="PCN216" s="9"/>
      <c r="PCS216" s="11"/>
      <c r="PCT216" s="8"/>
      <c r="PCU216" s="9"/>
      <c r="PCZ216" s="11"/>
      <c r="PDA216" s="8"/>
      <c r="PDB216" s="9"/>
      <c r="PDG216" s="11"/>
      <c r="PDH216" s="8"/>
      <c r="PDI216" s="9"/>
      <c r="PDN216" s="11"/>
      <c r="PDO216" s="8"/>
      <c r="PDP216" s="9"/>
      <c r="PDU216" s="11"/>
      <c r="PDV216" s="8"/>
      <c r="PDW216" s="9"/>
      <c r="PEB216" s="11"/>
      <c r="PEC216" s="8"/>
      <c r="PED216" s="9"/>
      <c r="PEI216" s="11"/>
      <c r="PEJ216" s="8"/>
      <c r="PEK216" s="9"/>
      <c r="PEP216" s="11"/>
      <c r="PEQ216" s="8"/>
      <c r="PER216" s="9"/>
      <c r="PEW216" s="11"/>
      <c r="PEX216" s="8"/>
      <c r="PEY216" s="9"/>
      <c r="PFD216" s="11"/>
      <c r="PFE216" s="8"/>
      <c r="PFF216" s="9"/>
      <c r="PFK216" s="11"/>
      <c r="PFL216" s="8"/>
      <c r="PFM216" s="9"/>
      <c r="PFR216" s="11"/>
      <c r="PFS216" s="8"/>
      <c r="PFT216" s="9"/>
      <c r="PFY216" s="11"/>
      <c r="PFZ216" s="8"/>
      <c r="PGA216" s="9"/>
      <c r="PGF216" s="11"/>
      <c r="PGG216" s="8"/>
      <c r="PGH216" s="9"/>
      <c r="PGM216" s="11"/>
      <c r="PGN216" s="8"/>
      <c r="PGO216" s="9"/>
      <c r="PGT216" s="11"/>
      <c r="PGU216" s="8"/>
      <c r="PGV216" s="9"/>
      <c r="PHA216" s="11"/>
      <c r="PHB216" s="8"/>
      <c r="PHC216" s="9"/>
      <c r="PHH216" s="11"/>
      <c r="PHI216" s="8"/>
      <c r="PHJ216" s="9"/>
      <c r="PHO216" s="11"/>
      <c r="PHP216" s="8"/>
      <c r="PHQ216" s="9"/>
      <c r="PHV216" s="11"/>
      <c r="PHW216" s="8"/>
      <c r="PHX216" s="9"/>
      <c r="PIC216" s="11"/>
      <c r="PID216" s="8"/>
      <c r="PIE216" s="9"/>
      <c r="PIJ216" s="11"/>
      <c r="PIK216" s="8"/>
      <c r="PIL216" s="9"/>
      <c r="PIQ216" s="11"/>
      <c r="PIR216" s="8"/>
      <c r="PIS216" s="9"/>
      <c r="PIX216" s="11"/>
      <c r="PIY216" s="8"/>
      <c r="PIZ216" s="9"/>
      <c r="PJE216" s="11"/>
      <c r="PJF216" s="8"/>
      <c r="PJG216" s="9"/>
      <c r="PJL216" s="11"/>
      <c r="PJM216" s="8"/>
      <c r="PJN216" s="9"/>
      <c r="PJS216" s="11"/>
      <c r="PJT216" s="8"/>
      <c r="PJU216" s="9"/>
      <c r="PJZ216" s="11"/>
      <c r="PKA216" s="8"/>
      <c r="PKB216" s="9"/>
      <c r="PKG216" s="11"/>
      <c r="PKH216" s="8"/>
      <c r="PKI216" s="9"/>
      <c r="PKN216" s="11"/>
      <c r="PKO216" s="8"/>
      <c r="PKP216" s="9"/>
      <c r="PKU216" s="11"/>
      <c r="PKV216" s="8"/>
      <c r="PKW216" s="9"/>
      <c r="PLB216" s="11"/>
      <c r="PLC216" s="8"/>
      <c r="PLD216" s="9"/>
      <c r="PLI216" s="11"/>
      <c r="PLJ216" s="8"/>
      <c r="PLK216" s="9"/>
      <c r="PLP216" s="11"/>
      <c r="PLQ216" s="8"/>
      <c r="PLR216" s="9"/>
      <c r="PLW216" s="11"/>
      <c r="PLX216" s="8"/>
      <c r="PLY216" s="9"/>
      <c r="PMD216" s="11"/>
      <c r="PME216" s="8"/>
      <c r="PMF216" s="9"/>
      <c r="PMK216" s="11"/>
      <c r="PML216" s="8"/>
      <c r="PMM216" s="9"/>
      <c r="PMR216" s="11"/>
      <c r="PMS216" s="8"/>
      <c r="PMT216" s="9"/>
      <c r="PMY216" s="11"/>
      <c r="PMZ216" s="8"/>
      <c r="PNA216" s="9"/>
      <c r="PNF216" s="11"/>
      <c r="PNG216" s="8"/>
      <c r="PNH216" s="9"/>
      <c r="PNM216" s="11"/>
      <c r="PNN216" s="8"/>
      <c r="PNO216" s="9"/>
      <c r="PNT216" s="11"/>
      <c r="PNU216" s="8"/>
      <c r="PNV216" s="9"/>
      <c r="POA216" s="11"/>
      <c r="POB216" s="8"/>
      <c r="POC216" s="9"/>
      <c r="POH216" s="11"/>
      <c r="POI216" s="8"/>
      <c r="POJ216" s="9"/>
      <c r="POO216" s="11"/>
      <c r="POP216" s="8"/>
      <c r="POQ216" s="9"/>
      <c r="POV216" s="11"/>
      <c r="POW216" s="8"/>
      <c r="POX216" s="9"/>
      <c r="PPC216" s="11"/>
      <c r="PPD216" s="8"/>
      <c r="PPE216" s="9"/>
      <c r="PPJ216" s="11"/>
      <c r="PPK216" s="8"/>
      <c r="PPL216" s="9"/>
      <c r="PPQ216" s="11"/>
      <c r="PPR216" s="8"/>
      <c r="PPS216" s="9"/>
      <c r="PPX216" s="11"/>
      <c r="PPY216" s="8"/>
      <c r="PPZ216" s="9"/>
      <c r="PQE216" s="11"/>
      <c r="PQF216" s="8"/>
      <c r="PQG216" s="9"/>
      <c r="PQL216" s="11"/>
      <c r="PQM216" s="8"/>
      <c r="PQN216" s="9"/>
      <c r="PQS216" s="11"/>
      <c r="PQT216" s="8"/>
      <c r="PQU216" s="9"/>
      <c r="PQZ216" s="11"/>
      <c r="PRA216" s="8"/>
      <c r="PRB216" s="9"/>
      <c r="PRG216" s="11"/>
      <c r="PRH216" s="8"/>
      <c r="PRI216" s="9"/>
      <c r="PRN216" s="11"/>
      <c r="PRO216" s="8"/>
      <c r="PRP216" s="9"/>
      <c r="PRU216" s="11"/>
      <c r="PRV216" s="8"/>
      <c r="PRW216" s="9"/>
      <c r="PSB216" s="11"/>
      <c r="PSC216" s="8"/>
      <c r="PSD216" s="9"/>
      <c r="PSI216" s="11"/>
      <c r="PSJ216" s="8"/>
      <c r="PSK216" s="9"/>
      <c r="PSP216" s="11"/>
      <c r="PSQ216" s="8"/>
      <c r="PSR216" s="9"/>
      <c r="PSW216" s="11"/>
      <c r="PSX216" s="8"/>
      <c r="PSY216" s="9"/>
      <c r="PTD216" s="11"/>
      <c r="PTE216" s="8"/>
      <c r="PTF216" s="9"/>
      <c r="PTK216" s="11"/>
      <c r="PTL216" s="8"/>
      <c r="PTM216" s="9"/>
      <c r="PTR216" s="11"/>
      <c r="PTS216" s="8"/>
      <c r="PTT216" s="9"/>
      <c r="PTY216" s="11"/>
      <c r="PTZ216" s="8"/>
      <c r="PUA216" s="9"/>
      <c r="PUF216" s="11"/>
      <c r="PUG216" s="8"/>
      <c r="PUH216" s="9"/>
      <c r="PUM216" s="11"/>
      <c r="PUN216" s="8"/>
      <c r="PUO216" s="9"/>
      <c r="PUT216" s="11"/>
      <c r="PUU216" s="8"/>
      <c r="PUV216" s="9"/>
      <c r="PVA216" s="11"/>
      <c r="PVB216" s="8"/>
      <c r="PVC216" s="9"/>
      <c r="PVH216" s="11"/>
      <c r="PVI216" s="8"/>
      <c r="PVJ216" s="9"/>
      <c r="PVO216" s="11"/>
      <c r="PVP216" s="8"/>
      <c r="PVQ216" s="9"/>
      <c r="PVV216" s="11"/>
      <c r="PVW216" s="8"/>
      <c r="PVX216" s="9"/>
      <c r="PWC216" s="11"/>
      <c r="PWD216" s="8"/>
      <c r="PWE216" s="9"/>
      <c r="PWJ216" s="11"/>
      <c r="PWK216" s="8"/>
      <c r="PWL216" s="9"/>
      <c r="PWQ216" s="11"/>
      <c r="PWR216" s="8"/>
      <c r="PWS216" s="9"/>
      <c r="PWX216" s="11"/>
      <c r="PWY216" s="8"/>
      <c r="PWZ216" s="9"/>
      <c r="PXE216" s="11"/>
      <c r="PXF216" s="8"/>
      <c r="PXG216" s="9"/>
      <c r="PXL216" s="11"/>
      <c r="PXM216" s="8"/>
      <c r="PXN216" s="9"/>
      <c r="PXS216" s="11"/>
      <c r="PXT216" s="8"/>
      <c r="PXU216" s="9"/>
      <c r="PXZ216" s="11"/>
      <c r="PYA216" s="8"/>
      <c r="PYB216" s="9"/>
      <c r="PYG216" s="11"/>
      <c r="PYH216" s="8"/>
      <c r="PYI216" s="9"/>
      <c r="PYN216" s="11"/>
      <c r="PYO216" s="8"/>
      <c r="PYP216" s="9"/>
      <c r="PYU216" s="11"/>
      <c r="PYV216" s="8"/>
      <c r="PYW216" s="9"/>
      <c r="PZB216" s="11"/>
      <c r="PZC216" s="8"/>
      <c r="PZD216" s="9"/>
      <c r="PZI216" s="11"/>
      <c r="PZJ216" s="8"/>
      <c r="PZK216" s="9"/>
      <c r="PZP216" s="11"/>
      <c r="PZQ216" s="8"/>
      <c r="PZR216" s="9"/>
      <c r="PZW216" s="11"/>
      <c r="PZX216" s="8"/>
      <c r="PZY216" s="9"/>
      <c r="QAD216" s="11"/>
      <c r="QAE216" s="8"/>
      <c r="QAF216" s="9"/>
      <c r="QAK216" s="11"/>
      <c r="QAL216" s="8"/>
      <c r="QAM216" s="9"/>
      <c r="QAR216" s="11"/>
      <c r="QAS216" s="8"/>
      <c r="QAT216" s="9"/>
      <c r="QAY216" s="11"/>
      <c r="QAZ216" s="8"/>
      <c r="QBA216" s="9"/>
      <c r="QBF216" s="11"/>
      <c r="QBG216" s="8"/>
      <c r="QBH216" s="9"/>
      <c r="QBM216" s="11"/>
      <c r="QBN216" s="8"/>
      <c r="QBO216" s="9"/>
      <c r="QBT216" s="11"/>
      <c r="QBU216" s="8"/>
      <c r="QBV216" s="9"/>
      <c r="QCA216" s="11"/>
      <c r="QCB216" s="8"/>
      <c r="QCC216" s="9"/>
      <c r="QCH216" s="11"/>
      <c r="QCI216" s="8"/>
      <c r="QCJ216" s="9"/>
      <c r="QCO216" s="11"/>
      <c r="QCP216" s="8"/>
      <c r="QCQ216" s="9"/>
      <c r="QCV216" s="11"/>
      <c r="QCW216" s="8"/>
      <c r="QCX216" s="9"/>
      <c r="QDC216" s="11"/>
      <c r="QDD216" s="8"/>
      <c r="QDE216" s="9"/>
      <c r="QDJ216" s="11"/>
      <c r="QDK216" s="8"/>
      <c r="QDL216" s="9"/>
      <c r="QDQ216" s="11"/>
      <c r="QDR216" s="8"/>
      <c r="QDS216" s="9"/>
      <c r="QDX216" s="11"/>
      <c r="QDY216" s="8"/>
      <c r="QDZ216" s="9"/>
      <c r="QEE216" s="11"/>
      <c r="QEF216" s="8"/>
      <c r="QEG216" s="9"/>
      <c r="QEL216" s="11"/>
      <c r="QEM216" s="8"/>
      <c r="QEN216" s="9"/>
      <c r="QES216" s="11"/>
      <c r="QET216" s="8"/>
      <c r="QEU216" s="9"/>
      <c r="QEZ216" s="11"/>
      <c r="QFA216" s="8"/>
      <c r="QFB216" s="9"/>
      <c r="QFG216" s="11"/>
      <c r="QFH216" s="8"/>
      <c r="QFI216" s="9"/>
      <c r="QFN216" s="11"/>
      <c r="QFO216" s="8"/>
      <c r="QFP216" s="9"/>
      <c r="QFU216" s="11"/>
      <c r="QFV216" s="8"/>
      <c r="QFW216" s="9"/>
      <c r="QGB216" s="11"/>
      <c r="QGC216" s="8"/>
      <c r="QGD216" s="9"/>
      <c r="QGI216" s="11"/>
      <c r="QGJ216" s="8"/>
      <c r="QGK216" s="9"/>
      <c r="QGP216" s="11"/>
      <c r="QGQ216" s="8"/>
      <c r="QGR216" s="9"/>
      <c r="QGW216" s="11"/>
      <c r="QGX216" s="8"/>
      <c r="QGY216" s="9"/>
      <c r="QHD216" s="11"/>
      <c r="QHE216" s="8"/>
      <c r="QHF216" s="9"/>
      <c r="QHK216" s="11"/>
      <c r="QHL216" s="8"/>
      <c r="QHM216" s="9"/>
      <c r="QHR216" s="11"/>
      <c r="QHS216" s="8"/>
      <c r="QHT216" s="9"/>
      <c r="QHY216" s="11"/>
      <c r="QHZ216" s="8"/>
      <c r="QIA216" s="9"/>
      <c r="QIF216" s="11"/>
      <c r="QIG216" s="8"/>
      <c r="QIH216" s="9"/>
      <c r="QIM216" s="11"/>
      <c r="QIN216" s="8"/>
      <c r="QIO216" s="9"/>
      <c r="QIT216" s="11"/>
      <c r="QIU216" s="8"/>
      <c r="QIV216" s="9"/>
      <c r="QJA216" s="11"/>
      <c r="QJB216" s="8"/>
      <c r="QJC216" s="9"/>
      <c r="QJH216" s="11"/>
      <c r="QJI216" s="8"/>
      <c r="QJJ216" s="9"/>
      <c r="QJO216" s="11"/>
      <c r="QJP216" s="8"/>
      <c r="QJQ216" s="9"/>
      <c r="QJV216" s="11"/>
      <c r="QJW216" s="8"/>
      <c r="QJX216" s="9"/>
      <c r="QKC216" s="11"/>
      <c r="QKD216" s="8"/>
      <c r="QKE216" s="9"/>
      <c r="QKJ216" s="11"/>
      <c r="QKK216" s="8"/>
      <c r="QKL216" s="9"/>
      <c r="QKQ216" s="11"/>
      <c r="QKR216" s="8"/>
      <c r="QKS216" s="9"/>
      <c r="QKX216" s="11"/>
      <c r="QKY216" s="8"/>
      <c r="QKZ216" s="9"/>
      <c r="QLE216" s="11"/>
      <c r="QLF216" s="8"/>
      <c r="QLG216" s="9"/>
      <c r="QLL216" s="11"/>
      <c r="QLM216" s="8"/>
      <c r="QLN216" s="9"/>
      <c r="QLS216" s="11"/>
      <c r="QLT216" s="8"/>
      <c r="QLU216" s="9"/>
      <c r="QLZ216" s="11"/>
      <c r="QMA216" s="8"/>
      <c r="QMB216" s="9"/>
      <c r="QMG216" s="11"/>
      <c r="QMH216" s="8"/>
      <c r="QMI216" s="9"/>
      <c r="QMN216" s="11"/>
      <c r="QMO216" s="8"/>
      <c r="QMP216" s="9"/>
      <c r="QMU216" s="11"/>
      <c r="QMV216" s="8"/>
      <c r="QMW216" s="9"/>
      <c r="QNB216" s="11"/>
      <c r="QNC216" s="8"/>
      <c r="QND216" s="9"/>
      <c r="QNI216" s="11"/>
      <c r="QNJ216" s="8"/>
      <c r="QNK216" s="9"/>
      <c r="QNP216" s="11"/>
      <c r="QNQ216" s="8"/>
      <c r="QNR216" s="9"/>
      <c r="QNW216" s="11"/>
      <c r="QNX216" s="8"/>
      <c r="QNY216" s="9"/>
      <c r="QOD216" s="11"/>
      <c r="QOE216" s="8"/>
      <c r="QOF216" s="9"/>
      <c r="QOK216" s="11"/>
      <c r="QOL216" s="8"/>
      <c r="QOM216" s="9"/>
      <c r="QOR216" s="11"/>
      <c r="QOS216" s="8"/>
      <c r="QOT216" s="9"/>
      <c r="QOY216" s="11"/>
      <c r="QOZ216" s="8"/>
      <c r="QPA216" s="9"/>
      <c r="QPF216" s="11"/>
      <c r="QPG216" s="8"/>
      <c r="QPH216" s="9"/>
      <c r="QPM216" s="11"/>
      <c r="QPN216" s="8"/>
      <c r="QPO216" s="9"/>
      <c r="QPT216" s="11"/>
      <c r="QPU216" s="8"/>
      <c r="QPV216" s="9"/>
      <c r="QQA216" s="11"/>
      <c r="QQB216" s="8"/>
      <c r="QQC216" s="9"/>
      <c r="QQH216" s="11"/>
      <c r="QQI216" s="8"/>
      <c r="QQJ216" s="9"/>
      <c r="QQO216" s="11"/>
      <c r="QQP216" s="8"/>
      <c r="QQQ216" s="9"/>
      <c r="QQV216" s="11"/>
      <c r="QQW216" s="8"/>
      <c r="QQX216" s="9"/>
      <c r="QRC216" s="11"/>
      <c r="QRD216" s="8"/>
      <c r="QRE216" s="9"/>
      <c r="QRJ216" s="11"/>
      <c r="QRK216" s="8"/>
      <c r="QRL216" s="9"/>
      <c r="QRQ216" s="11"/>
      <c r="QRR216" s="8"/>
      <c r="QRS216" s="9"/>
      <c r="QRX216" s="11"/>
      <c r="QRY216" s="8"/>
      <c r="QRZ216" s="9"/>
      <c r="QSE216" s="11"/>
      <c r="QSF216" s="8"/>
      <c r="QSG216" s="9"/>
      <c r="QSL216" s="11"/>
      <c r="QSM216" s="8"/>
      <c r="QSN216" s="9"/>
      <c r="QSS216" s="11"/>
      <c r="QST216" s="8"/>
      <c r="QSU216" s="9"/>
      <c r="QSZ216" s="11"/>
      <c r="QTA216" s="8"/>
      <c r="QTB216" s="9"/>
      <c r="QTG216" s="11"/>
      <c r="QTH216" s="8"/>
      <c r="QTI216" s="9"/>
      <c r="QTN216" s="11"/>
      <c r="QTO216" s="8"/>
      <c r="QTP216" s="9"/>
      <c r="QTU216" s="11"/>
      <c r="QTV216" s="8"/>
      <c r="QTW216" s="9"/>
      <c r="QUB216" s="11"/>
      <c r="QUC216" s="8"/>
      <c r="QUD216" s="9"/>
      <c r="QUI216" s="11"/>
      <c r="QUJ216" s="8"/>
      <c r="QUK216" s="9"/>
      <c r="QUP216" s="11"/>
      <c r="QUQ216" s="8"/>
      <c r="QUR216" s="9"/>
      <c r="QUW216" s="11"/>
      <c r="QUX216" s="8"/>
      <c r="QUY216" s="9"/>
      <c r="QVD216" s="11"/>
      <c r="QVE216" s="8"/>
      <c r="QVF216" s="9"/>
      <c r="QVK216" s="11"/>
      <c r="QVL216" s="8"/>
      <c r="QVM216" s="9"/>
      <c r="QVR216" s="11"/>
      <c r="QVS216" s="8"/>
      <c r="QVT216" s="9"/>
      <c r="QVY216" s="11"/>
      <c r="QVZ216" s="8"/>
      <c r="QWA216" s="9"/>
      <c r="QWF216" s="11"/>
      <c r="QWG216" s="8"/>
      <c r="QWH216" s="9"/>
      <c r="QWM216" s="11"/>
      <c r="QWN216" s="8"/>
      <c r="QWO216" s="9"/>
      <c r="QWT216" s="11"/>
      <c r="QWU216" s="8"/>
      <c r="QWV216" s="9"/>
      <c r="QXA216" s="11"/>
      <c r="QXB216" s="8"/>
      <c r="QXC216" s="9"/>
      <c r="QXH216" s="11"/>
      <c r="QXI216" s="8"/>
      <c r="QXJ216" s="9"/>
      <c r="QXO216" s="11"/>
      <c r="QXP216" s="8"/>
      <c r="QXQ216" s="9"/>
      <c r="QXV216" s="11"/>
      <c r="QXW216" s="8"/>
      <c r="QXX216" s="9"/>
      <c r="QYC216" s="11"/>
      <c r="QYD216" s="8"/>
      <c r="QYE216" s="9"/>
      <c r="QYJ216" s="11"/>
      <c r="QYK216" s="8"/>
      <c r="QYL216" s="9"/>
      <c r="QYQ216" s="11"/>
      <c r="QYR216" s="8"/>
      <c r="QYS216" s="9"/>
      <c r="QYX216" s="11"/>
      <c r="QYY216" s="8"/>
      <c r="QYZ216" s="9"/>
      <c r="QZE216" s="11"/>
      <c r="QZF216" s="8"/>
      <c r="QZG216" s="9"/>
      <c r="QZL216" s="11"/>
      <c r="QZM216" s="8"/>
      <c r="QZN216" s="9"/>
      <c r="QZS216" s="11"/>
      <c r="QZT216" s="8"/>
      <c r="QZU216" s="9"/>
      <c r="QZZ216" s="11"/>
      <c r="RAA216" s="8"/>
      <c r="RAB216" s="9"/>
      <c r="RAG216" s="11"/>
      <c r="RAH216" s="8"/>
      <c r="RAI216" s="9"/>
      <c r="RAN216" s="11"/>
      <c r="RAO216" s="8"/>
      <c r="RAP216" s="9"/>
      <c r="RAU216" s="11"/>
      <c r="RAV216" s="8"/>
      <c r="RAW216" s="9"/>
      <c r="RBB216" s="11"/>
      <c r="RBC216" s="8"/>
      <c r="RBD216" s="9"/>
      <c r="RBI216" s="11"/>
      <c r="RBJ216" s="8"/>
      <c r="RBK216" s="9"/>
      <c r="RBP216" s="11"/>
      <c r="RBQ216" s="8"/>
      <c r="RBR216" s="9"/>
      <c r="RBW216" s="11"/>
      <c r="RBX216" s="8"/>
      <c r="RBY216" s="9"/>
      <c r="RCD216" s="11"/>
      <c r="RCE216" s="8"/>
      <c r="RCF216" s="9"/>
      <c r="RCK216" s="11"/>
      <c r="RCL216" s="8"/>
      <c r="RCM216" s="9"/>
      <c r="RCR216" s="11"/>
      <c r="RCS216" s="8"/>
      <c r="RCT216" s="9"/>
      <c r="RCY216" s="11"/>
      <c r="RCZ216" s="8"/>
      <c r="RDA216" s="9"/>
      <c r="RDF216" s="11"/>
      <c r="RDG216" s="8"/>
      <c r="RDH216" s="9"/>
      <c r="RDM216" s="11"/>
      <c r="RDN216" s="8"/>
      <c r="RDO216" s="9"/>
      <c r="RDT216" s="11"/>
      <c r="RDU216" s="8"/>
      <c r="RDV216" s="9"/>
      <c r="REA216" s="11"/>
      <c r="REB216" s="8"/>
      <c r="REC216" s="9"/>
      <c r="REH216" s="11"/>
      <c r="REI216" s="8"/>
      <c r="REJ216" s="9"/>
      <c r="REO216" s="11"/>
      <c r="REP216" s="8"/>
      <c r="REQ216" s="9"/>
      <c r="REV216" s="11"/>
      <c r="REW216" s="8"/>
      <c r="REX216" s="9"/>
      <c r="RFC216" s="11"/>
      <c r="RFD216" s="8"/>
      <c r="RFE216" s="9"/>
      <c r="RFJ216" s="11"/>
      <c r="RFK216" s="8"/>
      <c r="RFL216" s="9"/>
      <c r="RFQ216" s="11"/>
      <c r="RFR216" s="8"/>
      <c r="RFS216" s="9"/>
      <c r="RFX216" s="11"/>
      <c r="RFY216" s="8"/>
      <c r="RFZ216" s="9"/>
      <c r="RGE216" s="11"/>
      <c r="RGF216" s="8"/>
      <c r="RGG216" s="9"/>
      <c r="RGL216" s="11"/>
      <c r="RGM216" s="8"/>
      <c r="RGN216" s="9"/>
      <c r="RGS216" s="11"/>
      <c r="RGT216" s="8"/>
      <c r="RGU216" s="9"/>
      <c r="RGZ216" s="11"/>
      <c r="RHA216" s="8"/>
      <c r="RHB216" s="9"/>
      <c r="RHG216" s="11"/>
      <c r="RHH216" s="8"/>
      <c r="RHI216" s="9"/>
      <c r="RHN216" s="11"/>
      <c r="RHO216" s="8"/>
      <c r="RHP216" s="9"/>
      <c r="RHU216" s="11"/>
      <c r="RHV216" s="8"/>
      <c r="RHW216" s="9"/>
      <c r="RIB216" s="11"/>
      <c r="RIC216" s="8"/>
      <c r="RID216" s="9"/>
      <c r="RII216" s="11"/>
      <c r="RIJ216" s="8"/>
      <c r="RIK216" s="9"/>
      <c r="RIP216" s="11"/>
      <c r="RIQ216" s="8"/>
      <c r="RIR216" s="9"/>
      <c r="RIW216" s="11"/>
      <c r="RIX216" s="8"/>
      <c r="RIY216" s="9"/>
      <c r="RJD216" s="11"/>
      <c r="RJE216" s="8"/>
      <c r="RJF216" s="9"/>
      <c r="RJK216" s="11"/>
      <c r="RJL216" s="8"/>
      <c r="RJM216" s="9"/>
      <c r="RJR216" s="11"/>
      <c r="RJS216" s="8"/>
      <c r="RJT216" s="9"/>
      <c r="RJY216" s="11"/>
      <c r="RJZ216" s="8"/>
      <c r="RKA216" s="9"/>
      <c r="RKF216" s="11"/>
      <c r="RKG216" s="8"/>
      <c r="RKH216" s="9"/>
      <c r="RKM216" s="11"/>
      <c r="RKN216" s="8"/>
      <c r="RKO216" s="9"/>
      <c r="RKT216" s="11"/>
      <c r="RKU216" s="8"/>
      <c r="RKV216" s="9"/>
      <c r="RLA216" s="11"/>
      <c r="RLB216" s="8"/>
      <c r="RLC216" s="9"/>
      <c r="RLH216" s="11"/>
      <c r="RLI216" s="8"/>
      <c r="RLJ216" s="9"/>
      <c r="RLO216" s="11"/>
      <c r="RLP216" s="8"/>
      <c r="RLQ216" s="9"/>
      <c r="RLV216" s="11"/>
      <c r="RLW216" s="8"/>
      <c r="RLX216" s="9"/>
      <c r="RMC216" s="11"/>
      <c r="RMD216" s="8"/>
      <c r="RME216" s="9"/>
      <c r="RMJ216" s="11"/>
      <c r="RMK216" s="8"/>
      <c r="RML216" s="9"/>
      <c r="RMQ216" s="11"/>
      <c r="RMR216" s="8"/>
      <c r="RMS216" s="9"/>
      <c r="RMX216" s="11"/>
      <c r="RMY216" s="8"/>
      <c r="RMZ216" s="9"/>
      <c r="RNE216" s="11"/>
      <c r="RNF216" s="8"/>
      <c r="RNG216" s="9"/>
      <c r="RNL216" s="11"/>
      <c r="RNM216" s="8"/>
      <c r="RNN216" s="9"/>
      <c r="RNS216" s="11"/>
      <c r="RNT216" s="8"/>
      <c r="RNU216" s="9"/>
      <c r="RNZ216" s="11"/>
      <c r="ROA216" s="8"/>
      <c r="ROB216" s="9"/>
      <c r="ROG216" s="11"/>
      <c r="ROH216" s="8"/>
      <c r="ROI216" s="9"/>
      <c r="RON216" s="11"/>
      <c r="ROO216" s="8"/>
      <c r="ROP216" s="9"/>
      <c r="ROU216" s="11"/>
      <c r="ROV216" s="8"/>
      <c r="ROW216" s="9"/>
      <c r="RPB216" s="11"/>
      <c r="RPC216" s="8"/>
      <c r="RPD216" s="9"/>
      <c r="RPI216" s="11"/>
      <c r="RPJ216" s="8"/>
      <c r="RPK216" s="9"/>
      <c r="RPP216" s="11"/>
      <c r="RPQ216" s="8"/>
      <c r="RPR216" s="9"/>
      <c r="RPW216" s="11"/>
      <c r="RPX216" s="8"/>
      <c r="RPY216" s="9"/>
      <c r="RQD216" s="11"/>
      <c r="RQE216" s="8"/>
      <c r="RQF216" s="9"/>
      <c r="RQK216" s="11"/>
      <c r="RQL216" s="8"/>
      <c r="RQM216" s="9"/>
      <c r="RQR216" s="11"/>
      <c r="RQS216" s="8"/>
      <c r="RQT216" s="9"/>
      <c r="RQY216" s="11"/>
      <c r="RQZ216" s="8"/>
      <c r="RRA216" s="9"/>
      <c r="RRF216" s="11"/>
      <c r="RRG216" s="8"/>
      <c r="RRH216" s="9"/>
      <c r="RRM216" s="11"/>
      <c r="RRN216" s="8"/>
      <c r="RRO216" s="9"/>
      <c r="RRT216" s="11"/>
      <c r="RRU216" s="8"/>
      <c r="RRV216" s="9"/>
      <c r="RSA216" s="11"/>
      <c r="RSB216" s="8"/>
      <c r="RSC216" s="9"/>
      <c r="RSH216" s="11"/>
      <c r="RSI216" s="8"/>
      <c r="RSJ216" s="9"/>
      <c r="RSO216" s="11"/>
      <c r="RSP216" s="8"/>
      <c r="RSQ216" s="9"/>
      <c r="RSV216" s="11"/>
      <c r="RSW216" s="8"/>
      <c r="RSX216" s="9"/>
      <c r="RTC216" s="11"/>
      <c r="RTD216" s="8"/>
      <c r="RTE216" s="9"/>
      <c r="RTJ216" s="11"/>
      <c r="RTK216" s="8"/>
      <c r="RTL216" s="9"/>
      <c r="RTQ216" s="11"/>
      <c r="RTR216" s="8"/>
      <c r="RTS216" s="9"/>
      <c r="RTX216" s="11"/>
      <c r="RTY216" s="8"/>
      <c r="RTZ216" s="9"/>
      <c r="RUE216" s="11"/>
      <c r="RUF216" s="8"/>
      <c r="RUG216" s="9"/>
      <c r="RUL216" s="11"/>
      <c r="RUM216" s="8"/>
      <c r="RUN216" s="9"/>
      <c r="RUS216" s="11"/>
      <c r="RUT216" s="8"/>
      <c r="RUU216" s="9"/>
      <c r="RUZ216" s="11"/>
      <c r="RVA216" s="8"/>
      <c r="RVB216" s="9"/>
      <c r="RVG216" s="11"/>
      <c r="RVH216" s="8"/>
      <c r="RVI216" s="9"/>
      <c r="RVN216" s="11"/>
      <c r="RVO216" s="8"/>
      <c r="RVP216" s="9"/>
      <c r="RVU216" s="11"/>
      <c r="RVV216" s="8"/>
      <c r="RVW216" s="9"/>
      <c r="RWB216" s="11"/>
      <c r="RWC216" s="8"/>
      <c r="RWD216" s="9"/>
      <c r="RWI216" s="11"/>
      <c r="RWJ216" s="8"/>
      <c r="RWK216" s="9"/>
      <c r="RWP216" s="11"/>
      <c r="RWQ216" s="8"/>
      <c r="RWR216" s="9"/>
      <c r="RWW216" s="11"/>
      <c r="RWX216" s="8"/>
      <c r="RWY216" s="9"/>
      <c r="RXD216" s="11"/>
      <c r="RXE216" s="8"/>
      <c r="RXF216" s="9"/>
      <c r="RXK216" s="11"/>
      <c r="RXL216" s="8"/>
      <c r="RXM216" s="9"/>
      <c r="RXR216" s="11"/>
      <c r="RXS216" s="8"/>
      <c r="RXT216" s="9"/>
      <c r="RXY216" s="11"/>
      <c r="RXZ216" s="8"/>
      <c r="RYA216" s="9"/>
      <c r="RYF216" s="11"/>
      <c r="RYG216" s="8"/>
      <c r="RYH216" s="9"/>
      <c r="RYM216" s="11"/>
      <c r="RYN216" s="8"/>
      <c r="RYO216" s="9"/>
      <c r="RYT216" s="11"/>
      <c r="RYU216" s="8"/>
      <c r="RYV216" s="9"/>
      <c r="RZA216" s="11"/>
      <c r="RZB216" s="8"/>
      <c r="RZC216" s="9"/>
      <c r="RZH216" s="11"/>
      <c r="RZI216" s="8"/>
      <c r="RZJ216" s="9"/>
      <c r="RZO216" s="11"/>
      <c r="RZP216" s="8"/>
      <c r="RZQ216" s="9"/>
      <c r="RZV216" s="11"/>
      <c r="RZW216" s="8"/>
      <c r="RZX216" s="9"/>
      <c r="SAC216" s="11"/>
      <c r="SAD216" s="8"/>
      <c r="SAE216" s="9"/>
      <c r="SAJ216" s="11"/>
      <c r="SAK216" s="8"/>
      <c r="SAL216" s="9"/>
      <c r="SAQ216" s="11"/>
      <c r="SAR216" s="8"/>
      <c r="SAS216" s="9"/>
      <c r="SAX216" s="11"/>
      <c r="SAY216" s="8"/>
      <c r="SAZ216" s="9"/>
      <c r="SBE216" s="11"/>
      <c r="SBF216" s="8"/>
      <c r="SBG216" s="9"/>
      <c r="SBL216" s="11"/>
      <c r="SBM216" s="8"/>
      <c r="SBN216" s="9"/>
      <c r="SBS216" s="11"/>
      <c r="SBT216" s="8"/>
      <c r="SBU216" s="9"/>
      <c r="SBZ216" s="11"/>
      <c r="SCA216" s="8"/>
      <c r="SCB216" s="9"/>
      <c r="SCG216" s="11"/>
      <c r="SCH216" s="8"/>
      <c r="SCI216" s="9"/>
      <c r="SCN216" s="11"/>
      <c r="SCO216" s="8"/>
      <c r="SCP216" s="9"/>
      <c r="SCU216" s="11"/>
      <c r="SCV216" s="8"/>
      <c r="SCW216" s="9"/>
      <c r="SDB216" s="11"/>
      <c r="SDC216" s="8"/>
      <c r="SDD216" s="9"/>
      <c r="SDI216" s="11"/>
      <c r="SDJ216" s="8"/>
      <c r="SDK216" s="9"/>
      <c r="SDP216" s="11"/>
      <c r="SDQ216" s="8"/>
      <c r="SDR216" s="9"/>
      <c r="SDW216" s="11"/>
      <c r="SDX216" s="8"/>
      <c r="SDY216" s="9"/>
      <c r="SED216" s="11"/>
      <c r="SEE216" s="8"/>
      <c r="SEF216" s="9"/>
      <c r="SEK216" s="11"/>
      <c r="SEL216" s="8"/>
      <c r="SEM216" s="9"/>
      <c r="SER216" s="11"/>
      <c r="SES216" s="8"/>
      <c r="SET216" s="9"/>
      <c r="SEY216" s="11"/>
      <c r="SEZ216" s="8"/>
      <c r="SFA216" s="9"/>
      <c r="SFF216" s="11"/>
      <c r="SFG216" s="8"/>
      <c r="SFH216" s="9"/>
      <c r="SFM216" s="11"/>
      <c r="SFN216" s="8"/>
      <c r="SFO216" s="9"/>
      <c r="SFT216" s="11"/>
      <c r="SFU216" s="8"/>
      <c r="SFV216" s="9"/>
      <c r="SGA216" s="11"/>
      <c r="SGB216" s="8"/>
      <c r="SGC216" s="9"/>
      <c r="SGH216" s="11"/>
      <c r="SGI216" s="8"/>
      <c r="SGJ216" s="9"/>
      <c r="SGO216" s="11"/>
      <c r="SGP216" s="8"/>
      <c r="SGQ216" s="9"/>
      <c r="SGV216" s="11"/>
      <c r="SGW216" s="8"/>
      <c r="SGX216" s="9"/>
      <c r="SHC216" s="11"/>
      <c r="SHD216" s="8"/>
      <c r="SHE216" s="9"/>
      <c r="SHJ216" s="11"/>
      <c r="SHK216" s="8"/>
      <c r="SHL216" s="9"/>
      <c r="SHQ216" s="11"/>
      <c r="SHR216" s="8"/>
      <c r="SHS216" s="9"/>
      <c r="SHX216" s="11"/>
      <c r="SHY216" s="8"/>
      <c r="SHZ216" s="9"/>
      <c r="SIE216" s="11"/>
      <c r="SIF216" s="8"/>
      <c r="SIG216" s="9"/>
      <c r="SIL216" s="11"/>
      <c r="SIM216" s="8"/>
      <c r="SIN216" s="9"/>
      <c r="SIS216" s="11"/>
      <c r="SIT216" s="8"/>
      <c r="SIU216" s="9"/>
      <c r="SIZ216" s="11"/>
      <c r="SJA216" s="8"/>
      <c r="SJB216" s="9"/>
      <c r="SJG216" s="11"/>
      <c r="SJH216" s="8"/>
      <c r="SJI216" s="9"/>
      <c r="SJN216" s="11"/>
      <c r="SJO216" s="8"/>
      <c r="SJP216" s="9"/>
      <c r="SJU216" s="11"/>
      <c r="SJV216" s="8"/>
      <c r="SJW216" s="9"/>
      <c r="SKB216" s="11"/>
      <c r="SKC216" s="8"/>
      <c r="SKD216" s="9"/>
      <c r="SKI216" s="11"/>
      <c r="SKJ216" s="8"/>
      <c r="SKK216" s="9"/>
      <c r="SKP216" s="11"/>
      <c r="SKQ216" s="8"/>
      <c r="SKR216" s="9"/>
      <c r="SKW216" s="11"/>
      <c r="SKX216" s="8"/>
      <c r="SKY216" s="9"/>
      <c r="SLD216" s="11"/>
      <c r="SLE216" s="8"/>
      <c r="SLF216" s="9"/>
      <c r="SLK216" s="11"/>
      <c r="SLL216" s="8"/>
      <c r="SLM216" s="9"/>
      <c r="SLR216" s="11"/>
      <c r="SLS216" s="8"/>
      <c r="SLT216" s="9"/>
      <c r="SLY216" s="11"/>
      <c r="SLZ216" s="8"/>
      <c r="SMA216" s="9"/>
      <c r="SMF216" s="11"/>
      <c r="SMG216" s="8"/>
      <c r="SMH216" s="9"/>
      <c r="SMM216" s="11"/>
      <c r="SMN216" s="8"/>
      <c r="SMO216" s="9"/>
      <c r="SMT216" s="11"/>
      <c r="SMU216" s="8"/>
      <c r="SMV216" s="9"/>
      <c r="SNA216" s="11"/>
      <c r="SNB216" s="8"/>
      <c r="SNC216" s="9"/>
      <c r="SNH216" s="11"/>
      <c r="SNI216" s="8"/>
      <c r="SNJ216" s="9"/>
      <c r="SNO216" s="11"/>
      <c r="SNP216" s="8"/>
      <c r="SNQ216" s="9"/>
      <c r="SNV216" s="11"/>
      <c r="SNW216" s="8"/>
      <c r="SNX216" s="9"/>
      <c r="SOC216" s="11"/>
      <c r="SOD216" s="8"/>
      <c r="SOE216" s="9"/>
      <c r="SOJ216" s="11"/>
      <c r="SOK216" s="8"/>
      <c r="SOL216" s="9"/>
      <c r="SOQ216" s="11"/>
      <c r="SOR216" s="8"/>
      <c r="SOS216" s="9"/>
      <c r="SOX216" s="11"/>
      <c r="SOY216" s="8"/>
      <c r="SOZ216" s="9"/>
      <c r="SPE216" s="11"/>
      <c r="SPF216" s="8"/>
      <c r="SPG216" s="9"/>
      <c r="SPL216" s="11"/>
      <c r="SPM216" s="8"/>
      <c r="SPN216" s="9"/>
      <c r="SPS216" s="11"/>
      <c r="SPT216" s="8"/>
      <c r="SPU216" s="9"/>
      <c r="SPZ216" s="11"/>
      <c r="SQA216" s="8"/>
      <c r="SQB216" s="9"/>
      <c r="SQG216" s="11"/>
      <c r="SQH216" s="8"/>
      <c r="SQI216" s="9"/>
      <c r="SQN216" s="11"/>
      <c r="SQO216" s="8"/>
      <c r="SQP216" s="9"/>
      <c r="SQU216" s="11"/>
      <c r="SQV216" s="8"/>
      <c r="SQW216" s="9"/>
      <c r="SRB216" s="11"/>
      <c r="SRC216" s="8"/>
      <c r="SRD216" s="9"/>
      <c r="SRI216" s="11"/>
      <c r="SRJ216" s="8"/>
      <c r="SRK216" s="9"/>
      <c r="SRP216" s="11"/>
      <c r="SRQ216" s="8"/>
      <c r="SRR216" s="9"/>
      <c r="SRW216" s="11"/>
      <c r="SRX216" s="8"/>
      <c r="SRY216" s="9"/>
      <c r="SSD216" s="11"/>
      <c r="SSE216" s="8"/>
      <c r="SSF216" s="9"/>
      <c r="SSK216" s="11"/>
      <c r="SSL216" s="8"/>
      <c r="SSM216" s="9"/>
      <c r="SSR216" s="11"/>
      <c r="SSS216" s="8"/>
      <c r="SST216" s="9"/>
      <c r="SSY216" s="11"/>
      <c r="SSZ216" s="8"/>
      <c r="STA216" s="9"/>
      <c r="STF216" s="11"/>
      <c r="STG216" s="8"/>
      <c r="STH216" s="9"/>
      <c r="STM216" s="11"/>
      <c r="STN216" s="8"/>
      <c r="STO216" s="9"/>
      <c r="STT216" s="11"/>
      <c r="STU216" s="8"/>
      <c r="STV216" s="9"/>
      <c r="SUA216" s="11"/>
      <c r="SUB216" s="8"/>
      <c r="SUC216" s="9"/>
      <c r="SUH216" s="11"/>
      <c r="SUI216" s="8"/>
      <c r="SUJ216" s="9"/>
      <c r="SUO216" s="11"/>
      <c r="SUP216" s="8"/>
      <c r="SUQ216" s="9"/>
      <c r="SUV216" s="11"/>
      <c r="SUW216" s="8"/>
      <c r="SUX216" s="9"/>
      <c r="SVC216" s="11"/>
      <c r="SVD216" s="8"/>
      <c r="SVE216" s="9"/>
      <c r="SVJ216" s="11"/>
      <c r="SVK216" s="8"/>
      <c r="SVL216" s="9"/>
      <c r="SVQ216" s="11"/>
      <c r="SVR216" s="8"/>
      <c r="SVS216" s="9"/>
      <c r="SVX216" s="11"/>
      <c r="SVY216" s="8"/>
      <c r="SVZ216" s="9"/>
      <c r="SWE216" s="11"/>
      <c r="SWF216" s="8"/>
      <c r="SWG216" s="9"/>
      <c r="SWL216" s="11"/>
      <c r="SWM216" s="8"/>
      <c r="SWN216" s="9"/>
      <c r="SWS216" s="11"/>
      <c r="SWT216" s="8"/>
      <c r="SWU216" s="9"/>
      <c r="SWZ216" s="11"/>
      <c r="SXA216" s="8"/>
      <c r="SXB216" s="9"/>
      <c r="SXG216" s="11"/>
      <c r="SXH216" s="8"/>
      <c r="SXI216" s="9"/>
      <c r="SXN216" s="11"/>
      <c r="SXO216" s="8"/>
      <c r="SXP216" s="9"/>
      <c r="SXU216" s="11"/>
      <c r="SXV216" s="8"/>
      <c r="SXW216" s="9"/>
      <c r="SYB216" s="11"/>
      <c r="SYC216" s="8"/>
      <c r="SYD216" s="9"/>
      <c r="SYI216" s="11"/>
      <c r="SYJ216" s="8"/>
      <c r="SYK216" s="9"/>
      <c r="SYP216" s="11"/>
      <c r="SYQ216" s="8"/>
      <c r="SYR216" s="9"/>
      <c r="SYW216" s="11"/>
      <c r="SYX216" s="8"/>
      <c r="SYY216" s="9"/>
      <c r="SZD216" s="11"/>
      <c r="SZE216" s="8"/>
      <c r="SZF216" s="9"/>
      <c r="SZK216" s="11"/>
      <c r="SZL216" s="8"/>
      <c r="SZM216" s="9"/>
      <c r="SZR216" s="11"/>
      <c r="SZS216" s="8"/>
      <c r="SZT216" s="9"/>
      <c r="SZY216" s="11"/>
      <c r="SZZ216" s="8"/>
      <c r="TAA216" s="9"/>
      <c r="TAF216" s="11"/>
      <c r="TAG216" s="8"/>
      <c r="TAH216" s="9"/>
      <c r="TAM216" s="11"/>
      <c r="TAN216" s="8"/>
      <c r="TAO216" s="9"/>
      <c r="TAT216" s="11"/>
      <c r="TAU216" s="8"/>
      <c r="TAV216" s="9"/>
      <c r="TBA216" s="11"/>
      <c r="TBB216" s="8"/>
      <c r="TBC216" s="9"/>
      <c r="TBH216" s="11"/>
      <c r="TBI216" s="8"/>
      <c r="TBJ216" s="9"/>
      <c r="TBO216" s="11"/>
      <c r="TBP216" s="8"/>
      <c r="TBQ216" s="9"/>
      <c r="TBV216" s="11"/>
      <c r="TBW216" s="8"/>
      <c r="TBX216" s="9"/>
      <c r="TCC216" s="11"/>
      <c r="TCD216" s="8"/>
      <c r="TCE216" s="9"/>
      <c r="TCJ216" s="11"/>
      <c r="TCK216" s="8"/>
      <c r="TCL216" s="9"/>
      <c r="TCQ216" s="11"/>
      <c r="TCR216" s="8"/>
      <c r="TCS216" s="9"/>
      <c r="TCX216" s="11"/>
      <c r="TCY216" s="8"/>
      <c r="TCZ216" s="9"/>
      <c r="TDE216" s="11"/>
      <c r="TDF216" s="8"/>
      <c r="TDG216" s="9"/>
      <c r="TDL216" s="11"/>
      <c r="TDM216" s="8"/>
      <c r="TDN216" s="9"/>
      <c r="TDS216" s="11"/>
      <c r="TDT216" s="8"/>
      <c r="TDU216" s="9"/>
      <c r="TDZ216" s="11"/>
      <c r="TEA216" s="8"/>
      <c r="TEB216" s="9"/>
      <c r="TEG216" s="11"/>
      <c r="TEH216" s="8"/>
      <c r="TEI216" s="9"/>
      <c r="TEN216" s="11"/>
      <c r="TEO216" s="8"/>
      <c r="TEP216" s="9"/>
      <c r="TEU216" s="11"/>
      <c r="TEV216" s="8"/>
      <c r="TEW216" s="9"/>
      <c r="TFB216" s="11"/>
      <c r="TFC216" s="8"/>
      <c r="TFD216" s="9"/>
      <c r="TFI216" s="11"/>
      <c r="TFJ216" s="8"/>
      <c r="TFK216" s="9"/>
      <c r="TFP216" s="11"/>
      <c r="TFQ216" s="8"/>
      <c r="TFR216" s="9"/>
      <c r="TFW216" s="11"/>
      <c r="TFX216" s="8"/>
      <c r="TFY216" s="9"/>
      <c r="TGD216" s="11"/>
      <c r="TGE216" s="8"/>
      <c r="TGF216" s="9"/>
      <c r="TGK216" s="11"/>
      <c r="TGL216" s="8"/>
      <c r="TGM216" s="9"/>
      <c r="TGR216" s="11"/>
      <c r="TGS216" s="8"/>
      <c r="TGT216" s="9"/>
      <c r="TGY216" s="11"/>
      <c r="TGZ216" s="8"/>
      <c r="THA216" s="9"/>
      <c r="THF216" s="11"/>
      <c r="THG216" s="8"/>
      <c r="THH216" s="9"/>
      <c r="THM216" s="11"/>
      <c r="THN216" s="8"/>
      <c r="THO216" s="9"/>
      <c r="THT216" s="11"/>
      <c r="THU216" s="8"/>
      <c r="THV216" s="9"/>
      <c r="TIA216" s="11"/>
      <c r="TIB216" s="8"/>
      <c r="TIC216" s="9"/>
      <c r="TIH216" s="11"/>
      <c r="TII216" s="8"/>
      <c r="TIJ216" s="9"/>
      <c r="TIO216" s="11"/>
      <c r="TIP216" s="8"/>
      <c r="TIQ216" s="9"/>
      <c r="TIV216" s="11"/>
      <c r="TIW216" s="8"/>
      <c r="TIX216" s="9"/>
      <c r="TJC216" s="11"/>
      <c r="TJD216" s="8"/>
      <c r="TJE216" s="9"/>
      <c r="TJJ216" s="11"/>
      <c r="TJK216" s="8"/>
      <c r="TJL216" s="9"/>
      <c r="TJQ216" s="11"/>
      <c r="TJR216" s="8"/>
      <c r="TJS216" s="9"/>
      <c r="TJX216" s="11"/>
      <c r="TJY216" s="8"/>
      <c r="TJZ216" s="9"/>
      <c r="TKE216" s="11"/>
      <c r="TKF216" s="8"/>
      <c r="TKG216" s="9"/>
      <c r="TKL216" s="11"/>
      <c r="TKM216" s="8"/>
      <c r="TKN216" s="9"/>
      <c r="TKS216" s="11"/>
      <c r="TKT216" s="8"/>
      <c r="TKU216" s="9"/>
      <c r="TKZ216" s="11"/>
      <c r="TLA216" s="8"/>
      <c r="TLB216" s="9"/>
      <c r="TLG216" s="11"/>
      <c r="TLH216" s="8"/>
      <c r="TLI216" s="9"/>
      <c r="TLN216" s="11"/>
      <c r="TLO216" s="8"/>
      <c r="TLP216" s="9"/>
      <c r="TLU216" s="11"/>
      <c r="TLV216" s="8"/>
      <c r="TLW216" s="9"/>
      <c r="TMB216" s="11"/>
      <c r="TMC216" s="8"/>
      <c r="TMD216" s="9"/>
      <c r="TMI216" s="11"/>
      <c r="TMJ216" s="8"/>
      <c r="TMK216" s="9"/>
      <c r="TMP216" s="11"/>
      <c r="TMQ216" s="8"/>
      <c r="TMR216" s="9"/>
      <c r="TMW216" s="11"/>
      <c r="TMX216" s="8"/>
      <c r="TMY216" s="9"/>
      <c r="TND216" s="11"/>
      <c r="TNE216" s="8"/>
      <c r="TNF216" s="9"/>
      <c r="TNK216" s="11"/>
      <c r="TNL216" s="8"/>
      <c r="TNM216" s="9"/>
      <c r="TNR216" s="11"/>
      <c r="TNS216" s="8"/>
      <c r="TNT216" s="9"/>
      <c r="TNY216" s="11"/>
      <c r="TNZ216" s="8"/>
      <c r="TOA216" s="9"/>
      <c r="TOF216" s="11"/>
      <c r="TOG216" s="8"/>
      <c r="TOH216" s="9"/>
      <c r="TOM216" s="11"/>
      <c r="TON216" s="8"/>
      <c r="TOO216" s="9"/>
      <c r="TOT216" s="11"/>
      <c r="TOU216" s="8"/>
      <c r="TOV216" s="9"/>
      <c r="TPA216" s="11"/>
      <c r="TPB216" s="8"/>
      <c r="TPC216" s="9"/>
      <c r="TPH216" s="11"/>
      <c r="TPI216" s="8"/>
      <c r="TPJ216" s="9"/>
      <c r="TPO216" s="11"/>
      <c r="TPP216" s="8"/>
      <c r="TPQ216" s="9"/>
      <c r="TPV216" s="11"/>
      <c r="TPW216" s="8"/>
      <c r="TPX216" s="9"/>
      <c r="TQC216" s="11"/>
      <c r="TQD216" s="8"/>
      <c r="TQE216" s="9"/>
      <c r="TQJ216" s="11"/>
      <c r="TQK216" s="8"/>
      <c r="TQL216" s="9"/>
      <c r="TQQ216" s="11"/>
      <c r="TQR216" s="8"/>
      <c r="TQS216" s="9"/>
      <c r="TQX216" s="11"/>
      <c r="TQY216" s="8"/>
      <c r="TQZ216" s="9"/>
      <c r="TRE216" s="11"/>
      <c r="TRF216" s="8"/>
      <c r="TRG216" s="9"/>
      <c r="TRL216" s="11"/>
      <c r="TRM216" s="8"/>
      <c r="TRN216" s="9"/>
      <c r="TRS216" s="11"/>
      <c r="TRT216" s="8"/>
      <c r="TRU216" s="9"/>
      <c r="TRZ216" s="11"/>
      <c r="TSA216" s="8"/>
      <c r="TSB216" s="9"/>
      <c r="TSG216" s="11"/>
      <c r="TSH216" s="8"/>
      <c r="TSI216" s="9"/>
      <c r="TSN216" s="11"/>
      <c r="TSO216" s="8"/>
      <c r="TSP216" s="9"/>
      <c r="TSU216" s="11"/>
      <c r="TSV216" s="8"/>
      <c r="TSW216" s="9"/>
      <c r="TTB216" s="11"/>
      <c r="TTC216" s="8"/>
      <c r="TTD216" s="9"/>
      <c r="TTI216" s="11"/>
      <c r="TTJ216" s="8"/>
      <c r="TTK216" s="9"/>
      <c r="TTP216" s="11"/>
      <c r="TTQ216" s="8"/>
      <c r="TTR216" s="9"/>
      <c r="TTW216" s="11"/>
      <c r="TTX216" s="8"/>
      <c r="TTY216" s="9"/>
      <c r="TUD216" s="11"/>
      <c r="TUE216" s="8"/>
      <c r="TUF216" s="9"/>
      <c r="TUK216" s="11"/>
      <c r="TUL216" s="8"/>
      <c r="TUM216" s="9"/>
      <c r="TUR216" s="11"/>
      <c r="TUS216" s="8"/>
      <c r="TUT216" s="9"/>
      <c r="TUY216" s="11"/>
      <c r="TUZ216" s="8"/>
      <c r="TVA216" s="9"/>
      <c r="TVF216" s="11"/>
      <c r="TVG216" s="8"/>
      <c r="TVH216" s="9"/>
      <c r="TVM216" s="11"/>
      <c r="TVN216" s="8"/>
      <c r="TVO216" s="9"/>
      <c r="TVT216" s="11"/>
      <c r="TVU216" s="8"/>
      <c r="TVV216" s="9"/>
      <c r="TWA216" s="11"/>
      <c r="TWB216" s="8"/>
      <c r="TWC216" s="9"/>
      <c r="TWH216" s="11"/>
      <c r="TWI216" s="8"/>
      <c r="TWJ216" s="9"/>
      <c r="TWO216" s="11"/>
      <c r="TWP216" s="8"/>
      <c r="TWQ216" s="9"/>
      <c r="TWV216" s="11"/>
      <c r="TWW216" s="8"/>
      <c r="TWX216" s="9"/>
      <c r="TXC216" s="11"/>
      <c r="TXD216" s="8"/>
      <c r="TXE216" s="9"/>
      <c r="TXJ216" s="11"/>
      <c r="TXK216" s="8"/>
      <c r="TXL216" s="9"/>
      <c r="TXQ216" s="11"/>
      <c r="TXR216" s="8"/>
      <c r="TXS216" s="9"/>
      <c r="TXX216" s="11"/>
      <c r="TXY216" s="8"/>
      <c r="TXZ216" s="9"/>
      <c r="TYE216" s="11"/>
      <c r="TYF216" s="8"/>
      <c r="TYG216" s="9"/>
      <c r="TYL216" s="11"/>
      <c r="TYM216" s="8"/>
      <c r="TYN216" s="9"/>
      <c r="TYS216" s="11"/>
      <c r="TYT216" s="8"/>
      <c r="TYU216" s="9"/>
      <c r="TYZ216" s="11"/>
      <c r="TZA216" s="8"/>
      <c r="TZB216" s="9"/>
      <c r="TZG216" s="11"/>
      <c r="TZH216" s="8"/>
      <c r="TZI216" s="9"/>
      <c r="TZN216" s="11"/>
      <c r="TZO216" s="8"/>
      <c r="TZP216" s="9"/>
      <c r="TZU216" s="11"/>
      <c r="TZV216" s="8"/>
      <c r="TZW216" s="9"/>
      <c r="UAB216" s="11"/>
      <c r="UAC216" s="8"/>
      <c r="UAD216" s="9"/>
      <c r="UAI216" s="11"/>
      <c r="UAJ216" s="8"/>
      <c r="UAK216" s="9"/>
      <c r="UAP216" s="11"/>
      <c r="UAQ216" s="8"/>
      <c r="UAR216" s="9"/>
      <c r="UAW216" s="11"/>
      <c r="UAX216" s="8"/>
      <c r="UAY216" s="9"/>
      <c r="UBD216" s="11"/>
      <c r="UBE216" s="8"/>
      <c r="UBF216" s="9"/>
      <c r="UBK216" s="11"/>
      <c r="UBL216" s="8"/>
      <c r="UBM216" s="9"/>
      <c r="UBR216" s="11"/>
      <c r="UBS216" s="8"/>
      <c r="UBT216" s="9"/>
      <c r="UBY216" s="11"/>
      <c r="UBZ216" s="8"/>
      <c r="UCA216" s="9"/>
      <c r="UCF216" s="11"/>
      <c r="UCG216" s="8"/>
      <c r="UCH216" s="9"/>
      <c r="UCM216" s="11"/>
      <c r="UCN216" s="8"/>
      <c r="UCO216" s="9"/>
      <c r="UCT216" s="11"/>
      <c r="UCU216" s="8"/>
      <c r="UCV216" s="9"/>
      <c r="UDA216" s="11"/>
      <c r="UDB216" s="8"/>
      <c r="UDC216" s="9"/>
      <c r="UDH216" s="11"/>
      <c r="UDI216" s="8"/>
      <c r="UDJ216" s="9"/>
      <c r="UDO216" s="11"/>
      <c r="UDP216" s="8"/>
      <c r="UDQ216" s="9"/>
      <c r="UDV216" s="11"/>
      <c r="UDW216" s="8"/>
      <c r="UDX216" s="9"/>
      <c r="UEC216" s="11"/>
      <c r="UED216" s="8"/>
      <c r="UEE216" s="9"/>
      <c r="UEJ216" s="11"/>
      <c r="UEK216" s="8"/>
      <c r="UEL216" s="9"/>
      <c r="UEQ216" s="11"/>
      <c r="UER216" s="8"/>
      <c r="UES216" s="9"/>
      <c r="UEX216" s="11"/>
      <c r="UEY216" s="8"/>
      <c r="UEZ216" s="9"/>
      <c r="UFE216" s="11"/>
      <c r="UFF216" s="8"/>
      <c r="UFG216" s="9"/>
      <c r="UFL216" s="11"/>
      <c r="UFM216" s="8"/>
      <c r="UFN216" s="9"/>
      <c r="UFS216" s="11"/>
      <c r="UFT216" s="8"/>
      <c r="UFU216" s="9"/>
      <c r="UFZ216" s="11"/>
      <c r="UGA216" s="8"/>
      <c r="UGB216" s="9"/>
      <c r="UGG216" s="11"/>
      <c r="UGH216" s="8"/>
      <c r="UGI216" s="9"/>
      <c r="UGN216" s="11"/>
      <c r="UGO216" s="8"/>
      <c r="UGP216" s="9"/>
      <c r="UGU216" s="11"/>
      <c r="UGV216" s="8"/>
      <c r="UGW216" s="9"/>
      <c r="UHB216" s="11"/>
      <c r="UHC216" s="8"/>
      <c r="UHD216" s="9"/>
      <c r="UHI216" s="11"/>
      <c r="UHJ216" s="8"/>
      <c r="UHK216" s="9"/>
      <c r="UHP216" s="11"/>
      <c r="UHQ216" s="8"/>
      <c r="UHR216" s="9"/>
      <c r="UHW216" s="11"/>
      <c r="UHX216" s="8"/>
      <c r="UHY216" s="9"/>
      <c r="UID216" s="11"/>
      <c r="UIE216" s="8"/>
      <c r="UIF216" s="9"/>
      <c r="UIK216" s="11"/>
      <c r="UIL216" s="8"/>
      <c r="UIM216" s="9"/>
      <c r="UIR216" s="11"/>
      <c r="UIS216" s="8"/>
      <c r="UIT216" s="9"/>
      <c r="UIY216" s="11"/>
      <c r="UIZ216" s="8"/>
      <c r="UJA216" s="9"/>
      <c r="UJF216" s="11"/>
      <c r="UJG216" s="8"/>
      <c r="UJH216" s="9"/>
      <c r="UJM216" s="11"/>
      <c r="UJN216" s="8"/>
      <c r="UJO216" s="9"/>
      <c r="UJT216" s="11"/>
      <c r="UJU216" s="8"/>
      <c r="UJV216" s="9"/>
      <c r="UKA216" s="11"/>
      <c r="UKB216" s="8"/>
      <c r="UKC216" s="9"/>
      <c r="UKH216" s="11"/>
      <c r="UKI216" s="8"/>
      <c r="UKJ216" s="9"/>
      <c r="UKO216" s="11"/>
      <c r="UKP216" s="8"/>
      <c r="UKQ216" s="9"/>
      <c r="UKV216" s="11"/>
      <c r="UKW216" s="8"/>
      <c r="UKX216" s="9"/>
      <c r="ULC216" s="11"/>
      <c r="ULD216" s="8"/>
      <c r="ULE216" s="9"/>
      <c r="ULJ216" s="11"/>
      <c r="ULK216" s="8"/>
      <c r="ULL216" s="9"/>
      <c r="ULQ216" s="11"/>
      <c r="ULR216" s="8"/>
      <c r="ULS216" s="9"/>
      <c r="ULX216" s="11"/>
      <c r="ULY216" s="8"/>
      <c r="ULZ216" s="9"/>
      <c r="UME216" s="11"/>
      <c r="UMF216" s="8"/>
      <c r="UMG216" s="9"/>
      <c r="UML216" s="11"/>
      <c r="UMM216" s="8"/>
      <c r="UMN216" s="9"/>
      <c r="UMS216" s="11"/>
      <c r="UMT216" s="8"/>
      <c r="UMU216" s="9"/>
      <c r="UMZ216" s="11"/>
      <c r="UNA216" s="8"/>
      <c r="UNB216" s="9"/>
      <c r="UNG216" s="11"/>
      <c r="UNH216" s="8"/>
      <c r="UNI216" s="9"/>
      <c r="UNN216" s="11"/>
      <c r="UNO216" s="8"/>
      <c r="UNP216" s="9"/>
      <c r="UNU216" s="11"/>
      <c r="UNV216" s="8"/>
      <c r="UNW216" s="9"/>
      <c r="UOB216" s="11"/>
      <c r="UOC216" s="8"/>
      <c r="UOD216" s="9"/>
      <c r="UOI216" s="11"/>
      <c r="UOJ216" s="8"/>
      <c r="UOK216" s="9"/>
      <c r="UOP216" s="11"/>
      <c r="UOQ216" s="8"/>
      <c r="UOR216" s="9"/>
      <c r="UOW216" s="11"/>
      <c r="UOX216" s="8"/>
      <c r="UOY216" s="9"/>
      <c r="UPD216" s="11"/>
      <c r="UPE216" s="8"/>
      <c r="UPF216" s="9"/>
      <c r="UPK216" s="11"/>
      <c r="UPL216" s="8"/>
      <c r="UPM216" s="9"/>
      <c r="UPR216" s="11"/>
      <c r="UPS216" s="8"/>
      <c r="UPT216" s="9"/>
      <c r="UPY216" s="11"/>
      <c r="UPZ216" s="8"/>
      <c r="UQA216" s="9"/>
      <c r="UQF216" s="11"/>
      <c r="UQG216" s="8"/>
      <c r="UQH216" s="9"/>
      <c r="UQM216" s="11"/>
      <c r="UQN216" s="8"/>
      <c r="UQO216" s="9"/>
      <c r="UQT216" s="11"/>
      <c r="UQU216" s="8"/>
      <c r="UQV216" s="9"/>
      <c r="URA216" s="11"/>
      <c r="URB216" s="8"/>
      <c r="URC216" s="9"/>
      <c r="URH216" s="11"/>
      <c r="URI216" s="8"/>
      <c r="URJ216" s="9"/>
      <c r="URO216" s="11"/>
      <c r="URP216" s="8"/>
      <c r="URQ216" s="9"/>
      <c r="URV216" s="11"/>
      <c r="URW216" s="8"/>
      <c r="URX216" s="9"/>
      <c r="USC216" s="11"/>
      <c r="USD216" s="8"/>
      <c r="USE216" s="9"/>
      <c r="USJ216" s="11"/>
      <c r="USK216" s="8"/>
      <c r="USL216" s="9"/>
      <c r="USQ216" s="11"/>
      <c r="USR216" s="8"/>
      <c r="USS216" s="9"/>
      <c r="USX216" s="11"/>
      <c r="USY216" s="8"/>
      <c r="USZ216" s="9"/>
      <c r="UTE216" s="11"/>
      <c r="UTF216" s="8"/>
      <c r="UTG216" s="9"/>
      <c r="UTL216" s="11"/>
      <c r="UTM216" s="8"/>
      <c r="UTN216" s="9"/>
      <c r="UTS216" s="11"/>
      <c r="UTT216" s="8"/>
      <c r="UTU216" s="9"/>
      <c r="UTZ216" s="11"/>
      <c r="UUA216" s="8"/>
      <c r="UUB216" s="9"/>
      <c r="UUG216" s="11"/>
      <c r="UUH216" s="8"/>
      <c r="UUI216" s="9"/>
      <c r="UUN216" s="11"/>
      <c r="UUO216" s="8"/>
      <c r="UUP216" s="9"/>
      <c r="UUU216" s="11"/>
      <c r="UUV216" s="8"/>
      <c r="UUW216" s="9"/>
      <c r="UVB216" s="11"/>
      <c r="UVC216" s="8"/>
      <c r="UVD216" s="9"/>
      <c r="UVI216" s="11"/>
      <c r="UVJ216" s="8"/>
      <c r="UVK216" s="9"/>
      <c r="UVP216" s="11"/>
      <c r="UVQ216" s="8"/>
      <c r="UVR216" s="9"/>
      <c r="UVW216" s="11"/>
      <c r="UVX216" s="8"/>
      <c r="UVY216" s="9"/>
      <c r="UWD216" s="11"/>
      <c r="UWE216" s="8"/>
      <c r="UWF216" s="9"/>
      <c r="UWK216" s="11"/>
      <c r="UWL216" s="8"/>
      <c r="UWM216" s="9"/>
      <c r="UWR216" s="11"/>
      <c r="UWS216" s="8"/>
      <c r="UWT216" s="9"/>
      <c r="UWY216" s="11"/>
      <c r="UWZ216" s="8"/>
      <c r="UXA216" s="9"/>
      <c r="UXF216" s="11"/>
      <c r="UXG216" s="8"/>
      <c r="UXH216" s="9"/>
      <c r="UXM216" s="11"/>
      <c r="UXN216" s="8"/>
      <c r="UXO216" s="9"/>
      <c r="UXT216" s="11"/>
      <c r="UXU216" s="8"/>
      <c r="UXV216" s="9"/>
      <c r="UYA216" s="11"/>
      <c r="UYB216" s="8"/>
      <c r="UYC216" s="9"/>
      <c r="UYH216" s="11"/>
      <c r="UYI216" s="8"/>
      <c r="UYJ216" s="9"/>
      <c r="UYO216" s="11"/>
      <c r="UYP216" s="8"/>
      <c r="UYQ216" s="9"/>
      <c r="UYV216" s="11"/>
      <c r="UYW216" s="8"/>
      <c r="UYX216" s="9"/>
      <c r="UZC216" s="11"/>
      <c r="UZD216" s="8"/>
      <c r="UZE216" s="9"/>
      <c r="UZJ216" s="11"/>
      <c r="UZK216" s="8"/>
      <c r="UZL216" s="9"/>
      <c r="UZQ216" s="11"/>
      <c r="UZR216" s="8"/>
      <c r="UZS216" s="9"/>
      <c r="UZX216" s="11"/>
      <c r="UZY216" s="8"/>
      <c r="UZZ216" s="9"/>
      <c r="VAE216" s="11"/>
      <c r="VAF216" s="8"/>
      <c r="VAG216" s="9"/>
      <c r="VAL216" s="11"/>
      <c r="VAM216" s="8"/>
      <c r="VAN216" s="9"/>
      <c r="VAS216" s="11"/>
      <c r="VAT216" s="8"/>
      <c r="VAU216" s="9"/>
      <c r="VAZ216" s="11"/>
      <c r="VBA216" s="8"/>
      <c r="VBB216" s="9"/>
      <c r="VBG216" s="11"/>
      <c r="VBH216" s="8"/>
      <c r="VBI216" s="9"/>
      <c r="VBN216" s="11"/>
      <c r="VBO216" s="8"/>
      <c r="VBP216" s="9"/>
      <c r="VBU216" s="11"/>
      <c r="VBV216" s="8"/>
      <c r="VBW216" s="9"/>
      <c r="VCB216" s="11"/>
      <c r="VCC216" s="8"/>
      <c r="VCD216" s="9"/>
      <c r="VCI216" s="11"/>
      <c r="VCJ216" s="8"/>
      <c r="VCK216" s="9"/>
      <c r="VCP216" s="11"/>
      <c r="VCQ216" s="8"/>
      <c r="VCR216" s="9"/>
      <c r="VCW216" s="11"/>
      <c r="VCX216" s="8"/>
      <c r="VCY216" s="9"/>
      <c r="VDD216" s="11"/>
      <c r="VDE216" s="8"/>
      <c r="VDF216" s="9"/>
      <c r="VDK216" s="11"/>
      <c r="VDL216" s="8"/>
      <c r="VDM216" s="9"/>
      <c r="VDR216" s="11"/>
      <c r="VDS216" s="8"/>
      <c r="VDT216" s="9"/>
      <c r="VDY216" s="11"/>
      <c r="VDZ216" s="8"/>
      <c r="VEA216" s="9"/>
      <c r="VEF216" s="11"/>
      <c r="VEG216" s="8"/>
      <c r="VEH216" s="9"/>
      <c r="VEM216" s="11"/>
      <c r="VEN216" s="8"/>
      <c r="VEO216" s="9"/>
      <c r="VET216" s="11"/>
      <c r="VEU216" s="8"/>
      <c r="VEV216" s="9"/>
      <c r="VFA216" s="11"/>
      <c r="VFB216" s="8"/>
      <c r="VFC216" s="9"/>
      <c r="VFH216" s="11"/>
      <c r="VFI216" s="8"/>
      <c r="VFJ216" s="9"/>
      <c r="VFO216" s="11"/>
      <c r="VFP216" s="8"/>
      <c r="VFQ216" s="9"/>
      <c r="VFV216" s="11"/>
      <c r="VFW216" s="8"/>
      <c r="VFX216" s="9"/>
      <c r="VGC216" s="11"/>
      <c r="VGD216" s="8"/>
      <c r="VGE216" s="9"/>
      <c r="VGJ216" s="11"/>
      <c r="VGK216" s="8"/>
      <c r="VGL216" s="9"/>
      <c r="VGQ216" s="11"/>
      <c r="VGR216" s="8"/>
      <c r="VGS216" s="9"/>
      <c r="VGX216" s="11"/>
      <c r="VGY216" s="8"/>
      <c r="VGZ216" s="9"/>
      <c r="VHE216" s="11"/>
      <c r="VHF216" s="8"/>
      <c r="VHG216" s="9"/>
      <c r="VHL216" s="11"/>
      <c r="VHM216" s="8"/>
      <c r="VHN216" s="9"/>
      <c r="VHS216" s="11"/>
      <c r="VHT216" s="8"/>
      <c r="VHU216" s="9"/>
      <c r="VHZ216" s="11"/>
      <c r="VIA216" s="8"/>
      <c r="VIB216" s="9"/>
      <c r="VIG216" s="11"/>
      <c r="VIH216" s="8"/>
      <c r="VII216" s="9"/>
      <c r="VIN216" s="11"/>
      <c r="VIO216" s="8"/>
      <c r="VIP216" s="9"/>
      <c r="VIU216" s="11"/>
      <c r="VIV216" s="8"/>
      <c r="VIW216" s="9"/>
      <c r="VJB216" s="11"/>
      <c r="VJC216" s="8"/>
      <c r="VJD216" s="9"/>
      <c r="VJI216" s="11"/>
      <c r="VJJ216" s="8"/>
      <c r="VJK216" s="9"/>
      <c r="VJP216" s="11"/>
      <c r="VJQ216" s="8"/>
      <c r="VJR216" s="9"/>
      <c r="VJW216" s="11"/>
      <c r="VJX216" s="8"/>
      <c r="VJY216" s="9"/>
      <c r="VKD216" s="11"/>
      <c r="VKE216" s="8"/>
      <c r="VKF216" s="9"/>
      <c r="VKK216" s="11"/>
      <c r="VKL216" s="8"/>
      <c r="VKM216" s="9"/>
      <c r="VKR216" s="11"/>
      <c r="VKS216" s="8"/>
      <c r="VKT216" s="9"/>
      <c r="VKY216" s="11"/>
      <c r="VKZ216" s="8"/>
      <c r="VLA216" s="9"/>
      <c r="VLF216" s="11"/>
      <c r="VLG216" s="8"/>
      <c r="VLH216" s="9"/>
      <c r="VLM216" s="11"/>
      <c r="VLN216" s="8"/>
      <c r="VLO216" s="9"/>
      <c r="VLT216" s="11"/>
      <c r="VLU216" s="8"/>
      <c r="VLV216" s="9"/>
      <c r="VMA216" s="11"/>
      <c r="VMB216" s="8"/>
      <c r="VMC216" s="9"/>
      <c r="VMH216" s="11"/>
      <c r="VMI216" s="8"/>
      <c r="VMJ216" s="9"/>
      <c r="VMO216" s="11"/>
      <c r="VMP216" s="8"/>
      <c r="VMQ216" s="9"/>
      <c r="VMV216" s="11"/>
      <c r="VMW216" s="8"/>
      <c r="VMX216" s="9"/>
      <c r="VNC216" s="11"/>
      <c r="VND216" s="8"/>
      <c r="VNE216" s="9"/>
      <c r="VNJ216" s="11"/>
      <c r="VNK216" s="8"/>
      <c r="VNL216" s="9"/>
      <c r="VNQ216" s="11"/>
      <c r="VNR216" s="8"/>
      <c r="VNS216" s="9"/>
      <c r="VNX216" s="11"/>
      <c r="VNY216" s="8"/>
      <c r="VNZ216" s="9"/>
      <c r="VOE216" s="11"/>
      <c r="VOF216" s="8"/>
      <c r="VOG216" s="9"/>
      <c r="VOL216" s="11"/>
      <c r="VOM216" s="8"/>
      <c r="VON216" s="9"/>
      <c r="VOS216" s="11"/>
      <c r="VOT216" s="8"/>
      <c r="VOU216" s="9"/>
      <c r="VOZ216" s="11"/>
      <c r="VPA216" s="8"/>
      <c r="VPB216" s="9"/>
      <c r="VPG216" s="11"/>
      <c r="VPH216" s="8"/>
      <c r="VPI216" s="9"/>
      <c r="VPN216" s="11"/>
      <c r="VPO216" s="8"/>
      <c r="VPP216" s="9"/>
      <c r="VPU216" s="11"/>
      <c r="VPV216" s="8"/>
      <c r="VPW216" s="9"/>
      <c r="VQB216" s="11"/>
      <c r="VQC216" s="8"/>
      <c r="VQD216" s="9"/>
      <c r="VQI216" s="11"/>
      <c r="VQJ216" s="8"/>
      <c r="VQK216" s="9"/>
      <c r="VQP216" s="11"/>
      <c r="VQQ216" s="8"/>
      <c r="VQR216" s="9"/>
      <c r="VQW216" s="11"/>
      <c r="VQX216" s="8"/>
      <c r="VQY216" s="9"/>
      <c r="VRD216" s="11"/>
      <c r="VRE216" s="8"/>
      <c r="VRF216" s="9"/>
      <c r="VRK216" s="11"/>
      <c r="VRL216" s="8"/>
      <c r="VRM216" s="9"/>
      <c r="VRR216" s="11"/>
      <c r="VRS216" s="8"/>
      <c r="VRT216" s="9"/>
      <c r="VRY216" s="11"/>
      <c r="VRZ216" s="8"/>
      <c r="VSA216" s="9"/>
      <c r="VSF216" s="11"/>
      <c r="VSG216" s="8"/>
      <c r="VSH216" s="9"/>
      <c r="VSM216" s="11"/>
      <c r="VSN216" s="8"/>
      <c r="VSO216" s="9"/>
      <c r="VST216" s="11"/>
      <c r="VSU216" s="8"/>
      <c r="VSV216" s="9"/>
      <c r="VTA216" s="11"/>
      <c r="VTB216" s="8"/>
      <c r="VTC216" s="9"/>
      <c r="VTH216" s="11"/>
      <c r="VTI216" s="8"/>
      <c r="VTJ216" s="9"/>
      <c r="VTO216" s="11"/>
      <c r="VTP216" s="8"/>
      <c r="VTQ216" s="9"/>
      <c r="VTV216" s="11"/>
      <c r="VTW216" s="8"/>
      <c r="VTX216" s="9"/>
      <c r="VUC216" s="11"/>
      <c r="VUD216" s="8"/>
      <c r="VUE216" s="9"/>
      <c r="VUJ216" s="11"/>
      <c r="VUK216" s="8"/>
      <c r="VUL216" s="9"/>
      <c r="VUQ216" s="11"/>
      <c r="VUR216" s="8"/>
      <c r="VUS216" s="9"/>
      <c r="VUX216" s="11"/>
      <c r="VUY216" s="8"/>
      <c r="VUZ216" s="9"/>
      <c r="VVE216" s="11"/>
      <c r="VVF216" s="8"/>
      <c r="VVG216" s="9"/>
      <c r="VVL216" s="11"/>
      <c r="VVM216" s="8"/>
      <c r="VVN216" s="9"/>
      <c r="VVS216" s="11"/>
      <c r="VVT216" s="8"/>
      <c r="VVU216" s="9"/>
      <c r="VVZ216" s="11"/>
      <c r="VWA216" s="8"/>
      <c r="VWB216" s="9"/>
      <c r="VWG216" s="11"/>
      <c r="VWH216" s="8"/>
      <c r="VWI216" s="9"/>
      <c r="VWN216" s="11"/>
      <c r="VWO216" s="8"/>
      <c r="VWP216" s="9"/>
      <c r="VWU216" s="11"/>
      <c r="VWV216" s="8"/>
      <c r="VWW216" s="9"/>
      <c r="VXB216" s="11"/>
      <c r="VXC216" s="8"/>
      <c r="VXD216" s="9"/>
      <c r="VXI216" s="11"/>
      <c r="VXJ216" s="8"/>
      <c r="VXK216" s="9"/>
      <c r="VXP216" s="11"/>
      <c r="VXQ216" s="8"/>
      <c r="VXR216" s="9"/>
      <c r="VXW216" s="11"/>
      <c r="VXX216" s="8"/>
      <c r="VXY216" s="9"/>
      <c r="VYD216" s="11"/>
      <c r="VYE216" s="8"/>
      <c r="VYF216" s="9"/>
      <c r="VYK216" s="11"/>
      <c r="VYL216" s="8"/>
      <c r="VYM216" s="9"/>
      <c r="VYR216" s="11"/>
      <c r="VYS216" s="8"/>
      <c r="VYT216" s="9"/>
      <c r="VYY216" s="11"/>
      <c r="VYZ216" s="8"/>
      <c r="VZA216" s="9"/>
      <c r="VZF216" s="11"/>
      <c r="VZG216" s="8"/>
      <c r="VZH216" s="9"/>
      <c r="VZM216" s="11"/>
      <c r="VZN216" s="8"/>
      <c r="VZO216" s="9"/>
      <c r="VZT216" s="11"/>
      <c r="VZU216" s="8"/>
      <c r="VZV216" s="9"/>
      <c r="WAA216" s="11"/>
      <c r="WAB216" s="8"/>
      <c r="WAC216" s="9"/>
      <c r="WAH216" s="11"/>
      <c r="WAI216" s="8"/>
      <c r="WAJ216" s="9"/>
      <c r="WAO216" s="11"/>
      <c r="WAP216" s="8"/>
      <c r="WAQ216" s="9"/>
      <c r="WAV216" s="11"/>
      <c r="WAW216" s="8"/>
      <c r="WAX216" s="9"/>
      <c r="WBC216" s="11"/>
      <c r="WBD216" s="8"/>
      <c r="WBE216" s="9"/>
      <c r="WBJ216" s="11"/>
      <c r="WBK216" s="8"/>
      <c r="WBL216" s="9"/>
      <c r="WBQ216" s="11"/>
      <c r="WBR216" s="8"/>
      <c r="WBS216" s="9"/>
      <c r="WBX216" s="11"/>
      <c r="WBY216" s="8"/>
      <c r="WBZ216" s="9"/>
      <c r="WCE216" s="11"/>
      <c r="WCF216" s="8"/>
      <c r="WCG216" s="9"/>
      <c r="WCL216" s="11"/>
      <c r="WCM216" s="8"/>
      <c r="WCN216" s="9"/>
      <c r="WCS216" s="11"/>
      <c r="WCT216" s="8"/>
      <c r="WCU216" s="9"/>
      <c r="WCZ216" s="11"/>
      <c r="WDA216" s="8"/>
      <c r="WDB216" s="9"/>
      <c r="WDG216" s="11"/>
      <c r="WDH216" s="8"/>
      <c r="WDI216" s="9"/>
      <c r="WDN216" s="11"/>
      <c r="WDO216" s="8"/>
      <c r="WDP216" s="9"/>
      <c r="WDU216" s="11"/>
      <c r="WDV216" s="8"/>
      <c r="WDW216" s="9"/>
      <c r="WEB216" s="11"/>
      <c r="WEC216" s="8"/>
      <c r="WED216" s="9"/>
      <c r="WEI216" s="11"/>
      <c r="WEJ216" s="8"/>
      <c r="WEK216" s="9"/>
      <c r="WEP216" s="11"/>
      <c r="WEQ216" s="8"/>
      <c r="WER216" s="9"/>
      <c r="WEW216" s="11"/>
      <c r="WEX216" s="8"/>
      <c r="WEY216" s="9"/>
      <c r="WFD216" s="11"/>
      <c r="WFE216" s="8"/>
      <c r="WFF216" s="9"/>
      <c r="WFK216" s="11"/>
      <c r="WFL216" s="8"/>
      <c r="WFM216" s="9"/>
      <c r="WFR216" s="11"/>
      <c r="WFS216" s="8"/>
      <c r="WFT216" s="9"/>
      <c r="WFY216" s="11"/>
      <c r="WFZ216" s="8"/>
      <c r="WGA216" s="9"/>
      <c r="WGF216" s="11"/>
      <c r="WGG216" s="8"/>
      <c r="WGH216" s="9"/>
      <c r="WGM216" s="11"/>
      <c r="WGN216" s="8"/>
      <c r="WGO216" s="9"/>
      <c r="WGT216" s="11"/>
      <c r="WGU216" s="8"/>
      <c r="WGV216" s="9"/>
      <c r="WHA216" s="11"/>
      <c r="WHB216" s="8"/>
      <c r="WHC216" s="9"/>
      <c r="WHH216" s="11"/>
      <c r="WHI216" s="8"/>
      <c r="WHJ216" s="9"/>
      <c r="WHO216" s="11"/>
      <c r="WHP216" s="8"/>
      <c r="WHQ216" s="9"/>
      <c r="WHV216" s="11"/>
      <c r="WHW216" s="8"/>
      <c r="WHX216" s="9"/>
      <c r="WIC216" s="11"/>
      <c r="WID216" s="8"/>
      <c r="WIE216" s="9"/>
      <c r="WIJ216" s="11"/>
      <c r="WIK216" s="8"/>
      <c r="WIL216" s="9"/>
      <c r="WIQ216" s="11"/>
      <c r="WIR216" s="8"/>
      <c r="WIS216" s="9"/>
      <c r="WIX216" s="11"/>
      <c r="WIY216" s="8"/>
      <c r="WIZ216" s="9"/>
      <c r="WJE216" s="11"/>
      <c r="WJF216" s="8"/>
      <c r="WJG216" s="9"/>
      <c r="WJL216" s="11"/>
      <c r="WJM216" s="8"/>
      <c r="WJN216" s="9"/>
      <c r="WJS216" s="11"/>
      <c r="WJT216" s="8"/>
      <c r="WJU216" s="9"/>
      <c r="WJZ216" s="11"/>
      <c r="WKA216" s="8"/>
      <c r="WKB216" s="9"/>
      <c r="WKG216" s="11"/>
      <c r="WKH216" s="8"/>
      <c r="WKI216" s="9"/>
      <c r="WKN216" s="11"/>
      <c r="WKO216" s="8"/>
      <c r="WKP216" s="9"/>
      <c r="WKU216" s="11"/>
      <c r="WKV216" s="8"/>
      <c r="WKW216" s="9"/>
      <c r="WLB216" s="11"/>
      <c r="WLC216" s="8"/>
      <c r="WLD216" s="9"/>
      <c r="WLI216" s="11"/>
      <c r="WLJ216" s="8"/>
      <c r="WLK216" s="9"/>
      <c r="WLP216" s="11"/>
      <c r="WLQ216" s="8"/>
      <c r="WLR216" s="9"/>
      <c r="WLW216" s="11"/>
      <c r="WLX216" s="8"/>
      <c r="WLY216" s="9"/>
      <c r="WMD216" s="11"/>
      <c r="WME216" s="8"/>
      <c r="WMF216" s="9"/>
      <c r="WMK216" s="11"/>
      <c r="WML216" s="8"/>
      <c r="WMM216" s="9"/>
      <c r="WMR216" s="11"/>
      <c r="WMS216" s="8"/>
      <c r="WMT216" s="9"/>
      <c r="WMY216" s="11"/>
      <c r="WMZ216" s="8"/>
      <c r="WNA216" s="9"/>
      <c r="WNF216" s="11"/>
      <c r="WNG216" s="8"/>
      <c r="WNH216" s="9"/>
      <c r="WNM216" s="11"/>
      <c r="WNN216" s="8"/>
      <c r="WNO216" s="9"/>
      <c r="WNT216" s="11"/>
      <c r="WNU216" s="8"/>
      <c r="WNV216" s="9"/>
      <c r="WOA216" s="11"/>
      <c r="WOB216" s="8"/>
      <c r="WOC216" s="9"/>
      <c r="WOH216" s="11"/>
      <c r="WOI216" s="8"/>
      <c r="WOJ216" s="9"/>
      <c r="WOO216" s="11"/>
      <c r="WOP216" s="8"/>
      <c r="WOQ216" s="9"/>
      <c r="WOV216" s="11"/>
      <c r="WOW216" s="8"/>
      <c r="WOX216" s="9"/>
      <c r="WPC216" s="11"/>
      <c r="WPD216" s="8"/>
      <c r="WPE216" s="9"/>
      <c r="WPJ216" s="11"/>
      <c r="WPK216" s="8"/>
      <c r="WPL216" s="9"/>
      <c r="WPQ216" s="11"/>
      <c r="WPR216" s="8"/>
      <c r="WPS216" s="9"/>
      <c r="WPX216" s="11"/>
      <c r="WPY216" s="8"/>
      <c r="WPZ216" s="9"/>
      <c r="WQE216" s="11"/>
      <c r="WQF216" s="8"/>
      <c r="WQG216" s="9"/>
      <c r="WQL216" s="11"/>
      <c r="WQM216" s="8"/>
      <c r="WQN216" s="9"/>
      <c r="WQS216" s="11"/>
      <c r="WQT216" s="8"/>
      <c r="WQU216" s="9"/>
      <c r="WQZ216" s="11"/>
      <c r="WRA216" s="8"/>
      <c r="WRB216" s="9"/>
      <c r="WRG216" s="11"/>
      <c r="WRH216" s="8"/>
      <c r="WRI216" s="9"/>
      <c r="WRN216" s="11"/>
      <c r="WRO216" s="8"/>
      <c r="WRP216" s="9"/>
      <c r="WRU216" s="11"/>
      <c r="WRV216" s="8"/>
      <c r="WRW216" s="9"/>
      <c r="WSB216" s="11"/>
      <c r="WSC216" s="8"/>
      <c r="WSD216" s="9"/>
      <c r="WSI216" s="11"/>
      <c r="WSJ216" s="8"/>
      <c r="WSK216" s="9"/>
      <c r="WSP216" s="11"/>
      <c r="WSQ216" s="8"/>
      <c r="WSR216" s="9"/>
      <c r="WSW216" s="11"/>
      <c r="WSX216" s="8"/>
      <c r="WSY216" s="9"/>
      <c r="WTD216" s="11"/>
      <c r="WTE216" s="8"/>
      <c r="WTF216" s="9"/>
      <c r="WTK216" s="11"/>
      <c r="WTL216" s="8"/>
      <c r="WTM216" s="9"/>
      <c r="WTR216" s="11"/>
      <c r="WTS216" s="8"/>
      <c r="WTT216" s="9"/>
      <c r="WTY216" s="11"/>
      <c r="WTZ216" s="8"/>
      <c r="WUA216" s="9"/>
      <c r="WUF216" s="11"/>
      <c r="WUG216" s="8"/>
      <c r="WUH216" s="9"/>
      <c r="WUM216" s="11"/>
      <c r="WUN216" s="8"/>
      <c r="WUO216" s="9"/>
      <c r="WUT216" s="11"/>
      <c r="WUU216" s="8"/>
      <c r="WUV216" s="9"/>
      <c r="WVA216" s="11"/>
      <c r="WVB216" s="8"/>
      <c r="WVC216" s="9"/>
      <c r="WVH216" s="11"/>
      <c r="WVI216" s="8"/>
      <c r="WVJ216" s="9"/>
      <c r="WVO216" s="11"/>
      <c r="WVP216" s="8"/>
      <c r="WVQ216" s="9"/>
      <c r="WVV216" s="11"/>
      <c r="WVW216" s="8"/>
      <c r="WVX216" s="9"/>
      <c r="WWC216" s="11"/>
      <c r="WWD216" s="8"/>
      <c r="WWE216" s="9"/>
      <c r="WWJ216" s="11"/>
      <c r="WWK216" s="8"/>
      <c r="WWL216" s="9"/>
      <c r="WWQ216" s="11"/>
      <c r="WWR216" s="8"/>
      <c r="WWS216" s="9"/>
      <c r="WWX216" s="11"/>
      <c r="WWY216" s="8"/>
      <c r="WWZ216" s="9"/>
      <c r="WXE216" s="11"/>
      <c r="WXF216" s="8"/>
      <c r="WXG216" s="9"/>
      <c r="WXL216" s="11"/>
      <c r="WXM216" s="8"/>
      <c r="WXN216" s="9"/>
      <c r="WXS216" s="11"/>
      <c r="WXT216" s="8"/>
      <c r="WXU216" s="9"/>
      <c r="WXZ216" s="11"/>
      <c r="WYA216" s="8"/>
      <c r="WYB216" s="9"/>
      <c r="WYG216" s="11"/>
      <c r="WYH216" s="8"/>
      <c r="WYI216" s="9"/>
      <c r="WYN216" s="11"/>
      <c r="WYO216" s="8"/>
      <c r="WYP216" s="9"/>
      <c r="WYU216" s="11"/>
      <c r="WYV216" s="8"/>
      <c r="WYW216" s="9"/>
      <c r="WZB216" s="11"/>
      <c r="WZC216" s="8"/>
      <c r="WZD216" s="9"/>
      <c r="WZI216" s="11"/>
      <c r="WZJ216" s="8"/>
      <c r="WZK216" s="9"/>
      <c r="WZP216" s="11"/>
      <c r="WZQ216" s="8"/>
      <c r="WZR216" s="9"/>
      <c r="WZW216" s="11"/>
      <c r="WZX216" s="8"/>
      <c r="WZY216" s="9"/>
      <c r="XAD216" s="11"/>
      <c r="XAE216" s="8"/>
      <c r="XAF216" s="9"/>
      <c r="XAK216" s="11"/>
      <c r="XAL216" s="8"/>
      <c r="XAM216" s="9"/>
      <c r="XAR216" s="11"/>
      <c r="XAS216" s="8"/>
      <c r="XAT216" s="9"/>
      <c r="XAY216" s="11"/>
      <c r="XAZ216" s="8"/>
      <c r="XBA216" s="9"/>
      <c r="XBF216" s="11"/>
      <c r="XBG216" s="8"/>
      <c r="XBH216" s="9"/>
      <c r="XBM216" s="11"/>
      <c r="XBN216" s="8"/>
      <c r="XBO216" s="9"/>
      <c r="XBT216" s="11"/>
      <c r="XBU216" s="8"/>
      <c r="XBV216" s="9"/>
      <c r="XCA216" s="11"/>
      <c r="XCB216" s="8"/>
      <c r="XCC216" s="9"/>
      <c r="XCH216" s="11"/>
      <c r="XCI216" s="8"/>
      <c r="XCJ216" s="9"/>
      <c r="XCO216" s="11"/>
      <c r="XCP216" s="8"/>
      <c r="XCQ216" s="9"/>
      <c r="XCV216" s="11"/>
      <c r="XCW216" s="8"/>
      <c r="XCX216" s="9"/>
      <c r="XDC216" s="11"/>
      <c r="XDD216" s="8"/>
      <c r="XDE216" s="9"/>
      <c r="XDJ216" s="11"/>
      <c r="XDK216" s="8"/>
      <c r="XDL216" s="9"/>
      <c r="XDQ216" s="11"/>
      <c r="XDR216" s="8"/>
      <c r="XDS216" s="9"/>
      <c r="XDX216" s="11"/>
      <c r="XDY216" s="8"/>
      <c r="XDZ216" s="9"/>
      <c r="XEE216" s="11"/>
      <c r="XEF216" s="8"/>
      <c r="XEG216" s="9"/>
      <c r="XEL216" s="11"/>
      <c r="XEM216" s="8"/>
      <c r="XEN216" s="9"/>
      <c r="XES216" s="11"/>
      <c r="XET216" s="8"/>
      <c r="XEU216" s="9"/>
      <c r="XEZ216" s="11"/>
      <c r="XFA216" s="8"/>
      <c r="XFB216" s="9"/>
    </row>
    <row r="217" spans="1:1024 1029:2046 2051:3068 3073:5119 5124:6141 6146:8192 8197:9214 9219:10236 10241:12287 12292:13309 13314:15360 15365:16382" s="12" customFormat="1" ht="17.25" x14ac:dyDescent="0.3">
      <c r="A217" s="29" t="s">
        <v>234</v>
      </c>
      <c r="B217" s="9" t="s">
        <v>243</v>
      </c>
      <c r="C217" s="12" t="s">
        <v>1</v>
      </c>
      <c r="D217" s="12">
        <f>0.6*1.2*52</f>
        <v>37.44</v>
      </c>
      <c r="F217" s="25"/>
      <c r="G217" s="11"/>
      <c r="H217" s="8"/>
      <c r="I217" s="9"/>
      <c r="N217" s="11"/>
      <c r="O217" s="8"/>
      <c r="P217" s="9"/>
      <c r="U217" s="11"/>
      <c r="V217" s="8"/>
      <c r="W217" s="9"/>
      <c r="AB217" s="11"/>
      <c r="AC217" s="8"/>
      <c r="AD217" s="9"/>
      <c r="AI217" s="11"/>
      <c r="AJ217" s="8"/>
      <c r="AK217" s="9"/>
      <c r="AP217" s="11"/>
      <c r="AQ217" s="8"/>
      <c r="AR217" s="9"/>
      <c r="AW217" s="11"/>
      <c r="AX217" s="8"/>
      <c r="AY217" s="9"/>
      <c r="BD217" s="11"/>
      <c r="BE217" s="8"/>
      <c r="BF217" s="9"/>
      <c r="BK217" s="11"/>
      <c r="BL217" s="8"/>
      <c r="BM217" s="9"/>
      <c r="BR217" s="11"/>
      <c r="BS217" s="8"/>
      <c r="BT217" s="9"/>
      <c r="BY217" s="11"/>
      <c r="BZ217" s="8"/>
      <c r="CA217" s="9"/>
      <c r="CF217" s="11"/>
      <c r="CG217" s="8"/>
      <c r="CH217" s="9"/>
      <c r="CM217" s="11"/>
      <c r="CN217" s="8"/>
      <c r="CO217" s="9"/>
      <c r="CT217" s="11"/>
      <c r="CU217" s="8"/>
      <c r="CV217" s="9"/>
      <c r="DA217" s="11"/>
      <c r="DB217" s="8"/>
      <c r="DC217" s="9"/>
      <c r="DH217" s="11"/>
      <c r="DI217" s="8"/>
      <c r="DJ217" s="9"/>
      <c r="DO217" s="11"/>
      <c r="DP217" s="8"/>
      <c r="DQ217" s="9"/>
      <c r="DV217" s="11"/>
      <c r="DW217" s="8"/>
      <c r="DX217" s="9"/>
      <c r="EC217" s="11"/>
      <c r="ED217" s="8"/>
      <c r="EE217" s="9"/>
      <c r="EJ217" s="11"/>
      <c r="EK217" s="8"/>
      <c r="EL217" s="9"/>
      <c r="EQ217" s="11"/>
      <c r="ER217" s="8"/>
      <c r="ES217" s="9"/>
      <c r="EX217" s="11"/>
      <c r="EY217" s="8"/>
      <c r="EZ217" s="9"/>
      <c r="FE217" s="11"/>
      <c r="FF217" s="8"/>
      <c r="FG217" s="9"/>
      <c r="FL217" s="11"/>
      <c r="FM217" s="8"/>
      <c r="FN217" s="9"/>
      <c r="FS217" s="11"/>
      <c r="FT217" s="8"/>
      <c r="FU217" s="9"/>
      <c r="FZ217" s="11"/>
      <c r="GA217" s="8"/>
      <c r="GB217" s="9"/>
      <c r="GG217" s="11"/>
      <c r="GH217" s="8"/>
      <c r="GI217" s="9"/>
      <c r="GN217" s="11"/>
      <c r="GO217" s="8"/>
      <c r="GP217" s="9"/>
      <c r="GU217" s="11"/>
      <c r="GV217" s="8"/>
      <c r="GW217" s="9"/>
      <c r="HB217" s="11"/>
      <c r="HC217" s="8"/>
      <c r="HD217" s="9"/>
      <c r="HI217" s="11"/>
      <c r="HJ217" s="8"/>
      <c r="HK217" s="9"/>
      <c r="HP217" s="11"/>
      <c r="HQ217" s="8"/>
      <c r="HR217" s="9"/>
      <c r="HW217" s="11"/>
      <c r="HX217" s="8"/>
      <c r="HY217" s="9"/>
      <c r="ID217" s="11"/>
      <c r="IE217" s="8"/>
      <c r="IF217" s="9"/>
      <c r="IK217" s="11"/>
      <c r="IL217" s="8"/>
      <c r="IM217" s="9"/>
      <c r="IR217" s="11"/>
      <c r="IS217" s="8"/>
      <c r="IT217" s="9"/>
      <c r="IY217" s="11"/>
      <c r="IZ217" s="8"/>
      <c r="JA217" s="9"/>
      <c r="JF217" s="11"/>
      <c r="JG217" s="8"/>
      <c r="JH217" s="9"/>
      <c r="JM217" s="11"/>
      <c r="JN217" s="8"/>
      <c r="JO217" s="9"/>
      <c r="JT217" s="11"/>
      <c r="JU217" s="8"/>
      <c r="JV217" s="9"/>
      <c r="KA217" s="11"/>
      <c r="KB217" s="8"/>
      <c r="KC217" s="9"/>
      <c r="KH217" s="11"/>
      <c r="KI217" s="8"/>
      <c r="KJ217" s="9"/>
      <c r="KO217" s="11"/>
      <c r="KP217" s="8"/>
      <c r="KQ217" s="9"/>
      <c r="KV217" s="11"/>
      <c r="KW217" s="8"/>
      <c r="KX217" s="9"/>
      <c r="LC217" s="11"/>
      <c r="LD217" s="8"/>
      <c r="LE217" s="9"/>
      <c r="LJ217" s="11"/>
      <c r="LK217" s="8"/>
      <c r="LL217" s="9"/>
      <c r="LQ217" s="11"/>
      <c r="LR217" s="8"/>
      <c r="LS217" s="9"/>
      <c r="LX217" s="11"/>
      <c r="LY217" s="8"/>
      <c r="LZ217" s="9"/>
      <c r="ME217" s="11"/>
      <c r="MF217" s="8"/>
      <c r="MG217" s="9"/>
      <c r="ML217" s="11"/>
      <c r="MM217" s="8"/>
      <c r="MN217" s="9"/>
      <c r="MS217" s="11"/>
      <c r="MT217" s="8"/>
      <c r="MU217" s="9"/>
      <c r="MZ217" s="11"/>
      <c r="NA217" s="8"/>
      <c r="NB217" s="9"/>
      <c r="NG217" s="11"/>
      <c r="NH217" s="8"/>
      <c r="NI217" s="9"/>
      <c r="NN217" s="11"/>
      <c r="NO217" s="8"/>
      <c r="NP217" s="9"/>
      <c r="NU217" s="11"/>
      <c r="NV217" s="8"/>
      <c r="NW217" s="9"/>
      <c r="OB217" s="11"/>
      <c r="OC217" s="8"/>
      <c r="OD217" s="9"/>
      <c r="OI217" s="11"/>
      <c r="OJ217" s="8"/>
      <c r="OK217" s="9"/>
      <c r="OP217" s="11"/>
      <c r="OQ217" s="8"/>
      <c r="OR217" s="9"/>
      <c r="OW217" s="11"/>
      <c r="OX217" s="8"/>
      <c r="OY217" s="9"/>
      <c r="PD217" s="11"/>
      <c r="PE217" s="8"/>
      <c r="PF217" s="9"/>
      <c r="PK217" s="11"/>
      <c r="PL217" s="8"/>
      <c r="PM217" s="9"/>
      <c r="PR217" s="11"/>
      <c r="PS217" s="8"/>
      <c r="PT217" s="9"/>
      <c r="PY217" s="11"/>
      <c r="PZ217" s="8"/>
      <c r="QA217" s="9"/>
      <c r="QF217" s="11"/>
      <c r="QG217" s="8"/>
      <c r="QH217" s="9"/>
      <c r="QM217" s="11"/>
      <c r="QN217" s="8"/>
      <c r="QO217" s="9"/>
      <c r="QT217" s="11"/>
      <c r="QU217" s="8"/>
      <c r="QV217" s="9"/>
      <c r="RA217" s="11"/>
      <c r="RB217" s="8"/>
      <c r="RC217" s="9"/>
      <c r="RH217" s="11"/>
      <c r="RI217" s="8"/>
      <c r="RJ217" s="9"/>
      <c r="RO217" s="11"/>
      <c r="RP217" s="8"/>
      <c r="RQ217" s="9"/>
      <c r="RV217" s="11"/>
      <c r="RW217" s="8"/>
      <c r="RX217" s="9"/>
      <c r="SC217" s="11"/>
      <c r="SD217" s="8"/>
      <c r="SE217" s="9"/>
      <c r="SJ217" s="11"/>
      <c r="SK217" s="8"/>
      <c r="SL217" s="9"/>
      <c r="SQ217" s="11"/>
      <c r="SR217" s="8"/>
      <c r="SS217" s="9"/>
      <c r="SX217" s="11"/>
      <c r="SY217" s="8"/>
      <c r="SZ217" s="9"/>
      <c r="TE217" s="11"/>
      <c r="TF217" s="8"/>
      <c r="TG217" s="9"/>
      <c r="TL217" s="11"/>
      <c r="TM217" s="8"/>
      <c r="TN217" s="9"/>
      <c r="TS217" s="11"/>
      <c r="TT217" s="8"/>
      <c r="TU217" s="9"/>
      <c r="TZ217" s="11"/>
      <c r="UA217" s="8"/>
      <c r="UB217" s="9"/>
      <c r="UG217" s="11"/>
      <c r="UH217" s="8"/>
      <c r="UI217" s="9"/>
      <c r="UN217" s="11"/>
      <c r="UO217" s="8"/>
      <c r="UP217" s="9"/>
      <c r="UU217" s="11"/>
      <c r="UV217" s="8"/>
      <c r="UW217" s="9"/>
      <c r="VB217" s="11"/>
      <c r="VC217" s="8"/>
      <c r="VD217" s="9"/>
      <c r="VI217" s="11"/>
      <c r="VJ217" s="8"/>
      <c r="VK217" s="9"/>
      <c r="VP217" s="11"/>
      <c r="VQ217" s="8"/>
      <c r="VR217" s="9"/>
      <c r="VW217" s="11"/>
      <c r="VX217" s="8"/>
      <c r="VY217" s="9"/>
      <c r="WD217" s="11"/>
      <c r="WE217" s="8"/>
      <c r="WF217" s="9"/>
      <c r="WK217" s="11"/>
      <c r="WL217" s="8"/>
      <c r="WM217" s="9"/>
      <c r="WR217" s="11"/>
      <c r="WS217" s="8"/>
      <c r="WT217" s="9"/>
      <c r="WY217" s="11"/>
      <c r="WZ217" s="8"/>
      <c r="XA217" s="9"/>
      <c r="XF217" s="11"/>
      <c r="XG217" s="8"/>
      <c r="XH217" s="9"/>
      <c r="XM217" s="11"/>
      <c r="XN217" s="8"/>
      <c r="XO217" s="9"/>
      <c r="XT217" s="11"/>
      <c r="XU217" s="8"/>
      <c r="XV217" s="9"/>
      <c r="YA217" s="11"/>
      <c r="YB217" s="8"/>
      <c r="YC217" s="9"/>
      <c r="YH217" s="11"/>
      <c r="YI217" s="8"/>
      <c r="YJ217" s="9"/>
      <c r="YO217" s="11"/>
      <c r="YP217" s="8"/>
      <c r="YQ217" s="9"/>
      <c r="YV217" s="11"/>
      <c r="YW217" s="8"/>
      <c r="YX217" s="9"/>
      <c r="ZC217" s="11"/>
      <c r="ZD217" s="8"/>
      <c r="ZE217" s="9"/>
      <c r="ZJ217" s="11"/>
      <c r="ZK217" s="8"/>
      <c r="ZL217" s="9"/>
      <c r="ZQ217" s="11"/>
      <c r="ZR217" s="8"/>
      <c r="ZS217" s="9"/>
      <c r="ZX217" s="11"/>
      <c r="ZY217" s="8"/>
      <c r="ZZ217" s="9"/>
      <c r="AAE217" s="11"/>
      <c r="AAF217" s="8"/>
      <c r="AAG217" s="9"/>
      <c r="AAL217" s="11"/>
      <c r="AAM217" s="8"/>
      <c r="AAN217" s="9"/>
      <c r="AAS217" s="11"/>
      <c r="AAT217" s="8"/>
      <c r="AAU217" s="9"/>
      <c r="AAZ217" s="11"/>
      <c r="ABA217" s="8"/>
      <c r="ABB217" s="9"/>
      <c r="ABG217" s="11"/>
      <c r="ABH217" s="8"/>
      <c r="ABI217" s="9"/>
      <c r="ABN217" s="11"/>
      <c r="ABO217" s="8"/>
      <c r="ABP217" s="9"/>
      <c r="ABU217" s="11"/>
      <c r="ABV217" s="8"/>
      <c r="ABW217" s="9"/>
      <c r="ACB217" s="11"/>
      <c r="ACC217" s="8"/>
      <c r="ACD217" s="9"/>
      <c r="ACI217" s="11"/>
      <c r="ACJ217" s="8"/>
      <c r="ACK217" s="9"/>
      <c r="ACP217" s="11"/>
      <c r="ACQ217" s="8"/>
      <c r="ACR217" s="9"/>
      <c r="ACW217" s="11"/>
      <c r="ACX217" s="8"/>
      <c r="ACY217" s="9"/>
      <c r="ADD217" s="11"/>
      <c r="ADE217" s="8"/>
      <c r="ADF217" s="9"/>
      <c r="ADK217" s="11"/>
      <c r="ADL217" s="8"/>
      <c r="ADM217" s="9"/>
      <c r="ADR217" s="11"/>
      <c r="ADS217" s="8"/>
      <c r="ADT217" s="9"/>
      <c r="ADY217" s="11"/>
      <c r="ADZ217" s="8"/>
      <c r="AEA217" s="9"/>
      <c r="AEF217" s="11"/>
      <c r="AEG217" s="8"/>
      <c r="AEH217" s="9"/>
      <c r="AEM217" s="11"/>
      <c r="AEN217" s="8"/>
      <c r="AEO217" s="9"/>
      <c r="AET217" s="11"/>
      <c r="AEU217" s="8"/>
      <c r="AEV217" s="9"/>
      <c r="AFA217" s="11"/>
      <c r="AFB217" s="8"/>
      <c r="AFC217" s="9"/>
      <c r="AFH217" s="11"/>
      <c r="AFI217" s="8"/>
      <c r="AFJ217" s="9"/>
      <c r="AFO217" s="11"/>
      <c r="AFP217" s="8"/>
      <c r="AFQ217" s="9"/>
      <c r="AFV217" s="11"/>
      <c r="AFW217" s="8"/>
      <c r="AFX217" s="9"/>
      <c r="AGC217" s="11"/>
      <c r="AGD217" s="8"/>
      <c r="AGE217" s="9"/>
      <c r="AGJ217" s="11"/>
      <c r="AGK217" s="8"/>
      <c r="AGL217" s="9"/>
      <c r="AGQ217" s="11"/>
      <c r="AGR217" s="8"/>
      <c r="AGS217" s="9"/>
      <c r="AGX217" s="11"/>
      <c r="AGY217" s="8"/>
      <c r="AGZ217" s="9"/>
      <c r="AHE217" s="11"/>
      <c r="AHF217" s="8"/>
      <c r="AHG217" s="9"/>
      <c r="AHL217" s="11"/>
      <c r="AHM217" s="8"/>
      <c r="AHN217" s="9"/>
      <c r="AHS217" s="11"/>
      <c r="AHT217" s="8"/>
      <c r="AHU217" s="9"/>
      <c r="AHZ217" s="11"/>
      <c r="AIA217" s="8"/>
      <c r="AIB217" s="9"/>
      <c r="AIG217" s="11"/>
      <c r="AIH217" s="8"/>
      <c r="AII217" s="9"/>
      <c r="AIN217" s="11"/>
      <c r="AIO217" s="8"/>
      <c r="AIP217" s="9"/>
      <c r="AIU217" s="11"/>
      <c r="AIV217" s="8"/>
      <c r="AIW217" s="9"/>
      <c r="AJB217" s="11"/>
      <c r="AJC217" s="8"/>
      <c r="AJD217" s="9"/>
      <c r="AJI217" s="11"/>
      <c r="AJJ217" s="8"/>
      <c r="AJK217" s="9"/>
      <c r="AJP217" s="11"/>
      <c r="AJQ217" s="8"/>
      <c r="AJR217" s="9"/>
      <c r="AJW217" s="11"/>
      <c r="AJX217" s="8"/>
      <c r="AJY217" s="9"/>
      <c r="AKD217" s="11"/>
      <c r="AKE217" s="8"/>
      <c r="AKF217" s="9"/>
      <c r="AKK217" s="11"/>
      <c r="AKL217" s="8"/>
      <c r="AKM217" s="9"/>
      <c r="AKR217" s="11"/>
      <c r="AKS217" s="8"/>
      <c r="AKT217" s="9"/>
      <c r="AKY217" s="11"/>
      <c r="AKZ217" s="8"/>
      <c r="ALA217" s="9"/>
      <c r="ALF217" s="11"/>
      <c r="ALG217" s="8"/>
      <c r="ALH217" s="9"/>
      <c r="ALM217" s="11"/>
      <c r="ALN217" s="8"/>
      <c r="ALO217" s="9"/>
      <c r="ALT217" s="11"/>
      <c r="ALU217" s="8"/>
      <c r="ALV217" s="9"/>
      <c r="AMA217" s="11"/>
      <c r="AMB217" s="8"/>
      <c r="AMC217" s="9"/>
      <c r="AMH217" s="11"/>
      <c r="AMI217" s="8"/>
      <c r="AMJ217" s="9"/>
      <c r="AMO217" s="11"/>
      <c r="AMP217" s="8"/>
      <c r="AMQ217" s="9"/>
      <c r="AMV217" s="11"/>
      <c r="AMW217" s="8"/>
      <c r="AMX217" s="9"/>
      <c r="ANC217" s="11"/>
      <c r="AND217" s="8"/>
      <c r="ANE217" s="9"/>
      <c r="ANJ217" s="11"/>
      <c r="ANK217" s="8"/>
      <c r="ANL217" s="9"/>
      <c r="ANQ217" s="11"/>
      <c r="ANR217" s="8"/>
      <c r="ANS217" s="9"/>
      <c r="ANX217" s="11"/>
      <c r="ANY217" s="8"/>
      <c r="ANZ217" s="9"/>
      <c r="AOE217" s="11"/>
      <c r="AOF217" s="8"/>
      <c r="AOG217" s="9"/>
      <c r="AOL217" s="11"/>
      <c r="AOM217" s="8"/>
      <c r="AON217" s="9"/>
      <c r="AOS217" s="11"/>
      <c r="AOT217" s="8"/>
      <c r="AOU217" s="9"/>
      <c r="AOZ217" s="11"/>
      <c r="APA217" s="8"/>
      <c r="APB217" s="9"/>
      <c r="APG217" s="11"/>
      <c r="APH217" s="8"/>
      <c r="API217" s="9"/>
      <c r="APN217" s="11"/>
      <c r="APO217" s="8"/>
      <c r="APP217" s="9"/>
      <c r="APU217" s="11"/>
      <c r="APV217" s="8"/>
      <c r="APW217" s="9"/>
      <c r="AQB217" s="11"/>
      <c r="AQC217" s="8"/>
      <c r="AQD217" s="9"/>
      <c r="AQI217" s="11"/>
      <c r="AQJ217" s="8"/>
      <c r="AQK217" s="9"/>
      <c r="AQP217" s="11"/>
      <c r="AQQ217" s="8"/>
      <c r="AQR217" s="9"/>
      <c r="AQW217" s="11"/>
      <c r="AQX217" s="8"/>
      <c r="AQY217" s="9"/>
      <c r="ARD217" s="11"/>
      <c r="ARE217" s="8"/>
      <c r="ARF217" s="9"/>
      <c r="ARK217" s="11"/>
      <c r="ARL217" s="8"/>
      <c r="ARM217" s="9"/>
      <c r="ARR217" s="11"/>
      <c r="ARS217" s="8"/>
      <c r="ART217" s="9"/>
      <c r="ARY217" s="11"/>
      <c r="ARZ217" s="8"/>
      <c r="ASA217" s="9"/>
      <c r="ASF217" s="11"/>
      <c r="ASG217" s="8"/>
      <c r="ASH217" s="9"/>
      <c r="ASM217" s="11"/>
      <c r="ASN217" s="8"/>
      <c r="ASO217" s="9"/>
      <c r="AST217" s="11"/>
      <c r="ASU217" s="8"/>
      <c r="ASV217" s="9"/>
      <c r="ATA217" s="11"/>
      <c r="ATB217" s="8"/>
      <c r="ATC217" s="9"/>
      <c r="ATH217" s="11"/>
      <c r="ATI217" s="8"/>
      <c r="ATJ217" s="9"/>
      <c r="ATO217" s="11"/>
      <c r="ATP217" s="8"/>
      <c r="ATQ217" s="9"/>
      <c r="ATV217" s="11"/>
      <c r="ATW217" s="8"/>
      <c r="ATX217" s="9"/>
      <c r="AUC217" s="11"/>
      <c r="AUD217" s="8"/>
      <c r="AUE217" s="9"/>
      <c r="AUJ217" s="11"/>
      <c r="AUK217" s="8"/>
      <c r="AUL217" s="9"/>
      <c r="AUQ217" s="11"/>
      <c r="AUR217" s="8"/>
      <c r="AUS217" s="9"/>
      <c r="AUX217" s="11"/>
      <c r="AUY217" s="8"/>
      <c r="AUZ217" s="9"/>
      <c r="AVE217" s="11"/>
      <c r="AVF217" s="8"/>
      <c r="AVG217" s="9"/>
      <c r="AVL217" s="11"/>
      <c r="AVM217" s="8"/>
      <c r="AVN217" s="9"/>
      <c r="AVS217" s="11"/>
      <c r="AVT217" s="8"/>
      <c r="AVU217" s="9"/>
      <c r="AVZ217" s="11"/>
      <c r="AWA217" s="8"/>
      <c r="AWB217" s="9"/>
      <c r="AWG217" s="11"/>
      <c r="AWH217" s="8"/>
      <c r="AWI217" s="9"/>
      <c r="AWN217" s="11"/>
      <c r="AWO217" s="8"/>
      <c r="AWP217" s="9"/>
      <c r="AWU217" s="11"/>
      <c r="AWV217" s="8"/>
      <c r="AWW217" s="9"/>
      <c r="AXB217" s="11"/>
      <c r="AXC217" s="8"/>
      <c r="AXD217" s="9"/>
      <c r="AXI217" s="11"/>
      <c r="AXJ217" s="8"/>
      <c r="AXK217" s="9"/>
      <c r="AXP217" s="11"/>
      <c r="AXQ217" s="8"/>
      <c r="AXR217" s="9"/>
      <c r="AXW217" s="11"/>
      <c r="AXX217" s="8"/>
      <c r="AXY217" s="9"/>
      <c r="AYD217" s="11"/>
      <c r="AYE217" s="8"/>
      <c r="AYF217" s="9"/>
      <c r="AYK217" s="11"/>
      <c r="AYL217" s="8"/>
      <c r="AYM217" s="9"/>
      <c r="AYR217" s="11"/>
      <c r="AYS217" s="8"/>
      <c r="AYT217" s="9"/>
      <c r="AYY217" s="11"/>
      <c r="AYZ217" s="8"/>
      <c r="AZA217" s="9"/>
      <c r="AZF217" s="11"/>
      <c r="AZG217" s="8"/>
      <c r="AZH217" s="9"/>
      <c r="AZM217" s="11"/>
      <c r="AZN217" s="8"/>
      <c r="AZO217" s="9"/>
      <c r="AZT217" s="11"/>
      <c r="AZU217" s="8"/>
      <c r="AZV217" s="9"/>
      <c r="BAA217" s="11"/>
      <c r="BAB217" s="8"/>
      <c r="BAC217" s="9"/>
      <c r="BAH217" s="11"/>
      <c r="BAI217" s="8"/>
      <c r="BAJ217" s="9"/>
      <c r="BAO217" s="11"/>
      <c r="BAP217" s="8"/>
      <c r="BAQ217" s="9"/>
      <c r="BAV217" s="11"/>
      <c r="BAW217" s="8"/>
      <c r="BAX217" s="9"/>
      <c r="BBC217" s="11"/>
      <c r="BBD217" s="8"/>
      <c r="BBE217" s="9"/>
      <c r="BBJ217" s="11"/>
      <c r="BBK217" s="8"/>
      <c r="BBL217" s="9"/>
      <c r="BBQ217" s="11"/>
      <c r="BBR217" s="8"/>
      <c r="BBS217" s="9"/>
      <c r="BBX217" s="11"/>
      <c r="BBY217" s="8"/>
      <c r="BBZ217" s="9"/>
      <c r="BCE217" s="11"/>
      <c r="BCF217" s="8"/>
      <c r="BCG217" s="9"/>
      <c r="BCL217" s="11"/>
      <c r="BCM217" s="8"/>
      <c r="BCN217" s="9"/>
      <c r="BCS217" s="11"/>
      <c r="BCT217" s="8"/>
      <c r="BCU217" s="9"/>
      <c r="BCZ217" s="11"/>
      <c r="BDA217" s="8"/>
      <c r="BDB217" s="9"/>
      <c r="BDG217" s="11"/>
      <c r="BDH217" s="8"/>
      <c r="BDI217" s="9"/>
      <c r="BDN217" s="11"/>
      <c r="BDO217" s="8"/>
      <c r="BDP217" s="9"/>
      <c r="BDU217" s="11"/>
      <c r="BDV217" s="8"/>
      <c r="BDW217" s="9"/>
      <c r="BEB217" s="11"/>
      <c r="BEC217" s="8"/>
      <c r="BED217" s="9"/>
      <c r="BEI217" s="11"/>
      <c r="BEJ217" s="8"/>
      <c r="BEK217" s="9"/>
      <c r="BEP217" s="11"/>
      <c r="BEQ217" s="8"/>
      <c r="BER217" s="9"/>
      <c r="BEW217" s="11"/>
      <c r="BEX217" s="8"/>
      <c r="BEY217" s="9"/>
      <c r="BFD217" s="11"/>
      <c r="BFE217" s="8"/>
      <c r="BFF217" s="9"/>
      <c r="BFK217" s="11"/>
      <c r="BFL217" s="8"/>
      <c r="BFM217" s="9"/>
      <c r="BFR217" s="11"/>
      <c r="BFS217" s="8"/>
      <c r="BFT217" s="9"/>
      <c r="BFY217" s="11"/>
      <c r="BFZ217" s="8"/>
      <c r="BGA217" s="9"/>
      <c r="BGF217" s="11"/>
      <c r="BGG217" s="8"/>
      <c r="BGH217" s="9"/>
      <c r="BGM217" s="11"/>
      <c r="BGN217" s="8"/>
      <c r="BGO217" s="9"/>
      <c r="BGT217" s="11"/>
      <c r="BGU217" s="8"/>
      <c r="BGV217" s="9"/>
      <c r="BHA217" s="11"/>
      <c r="BHB217" s="8"/>
      <c r="BHC217" s="9"/>
      <c r="BHH217" s="11"/>
      <c r="BHI217" s="8"/>
      <c r="BHJ217" s="9"/>
      <c r="BHO217" s="11"/>
      <c r="BHP217" s="8"/>
      <c r="BHQ217" s="9"/>
      <c r="BHV217" s="11"/>
      <c r="BHW217" s="8"/>
      <c r="BHX217" s="9"/>
      <c r="BIC217" s="11"/>
      <c r="BID217" s="8"/>
      <c r="BIE217" s="9"/>
      <c r="BIJ217" s="11"/>
      <c r="BIK217" s="8"/>
      <c r="BIL217" s="9"/>
      <c r="BIQ217" s="11"/>
      <c r="BIR217" s="8"/>
      <c r="BIS217" s="9"/>
      <c r="BIX217" s="11"/>
      <c r="BIY217" s="8"/>
      <c r="BIZ217" s="9"/>
      <c r="BJE217" s="11"/>
      <c r="BJF217" s="8"/>
      <c r="BJG217" s="9"/>
      <c r="BJL217" s="11"/>
      <c r="BJM217" s="8"/>
      <c r="BJN217" s="9"/>
      <c r="BJS217" s="11"/>
      <c r="BJT217" s="8"/>
      <c r="BJU217" s="9"/>
      <c r="BJZ217" s="11"/>
      <c r="BKA217" s="8"/>
      <c r="BKB217" s="9"/>
      <c r="BKG217" s="11"/>
      <c r="BKH217" s="8"/>
      <c r="BKI217" s="9"/>
      <c r="BKN217" s="11"/>
      <c r="BKO217" s="8"/>
      <c r="BKP217" s="9"/>
      <c r="BKU217" s="11"/>
      <c r="BKV217" s="8"/>
      <c r="BKW217" s="9"/>
      <c r="BLB217" s="11"/>
      <c r="BLC217" s="8"/>
      <c r="BLD217" s="9"/>
      <c r="BLI217" s="11"/>
      <c r="BLJ217" s="8"/>
      <c r="BLK217" s="9"/>
      <c r="BLP217" s="11"/>
      <c r="BLQ217" s="8"/>
      <c r="BLR217" s="9"/>
      <c r="BLW217" s="11"/>
      <c r="BLX217" s="8"/>
      <c r="BLY217" s="9"/>
      <c r="BMD217" s="11"/>
      <c r="BME217" s="8"/>
      <c r="BMF217" s="9"/>
      <c r="BMK217" s="11"/>
      <c r="BML217" s="8"/>
      <c r="BMM217" s="9"/>
      <c r="BMR217" s="11"/>
      <c r="BMS217" s="8"/>
      <c r="BMT217" s="9"/>
      <c r="BMY217" s="11"/>
      <c r="BMZ217" s="8"/>
      <c r="BNA217" s="9"/>
      <c r="BNF217" s="11"/>
      <c r="BNG217" s="8"/>
      <c r="BNH217" s="9"/>
      <c r="BNM217" s="11"/>
      <c r="BNN217" s="8"/>
      <c r="BNO217" s="9"/>
      <c r="BNT217" s="11"/>
      <c r="BNU217" s="8"/>
      <c r="BNV217" s="9"/>
      <c r="BOA217" s="11"/>
      <c r="BOB217" s="8"/>
      <c r="BOC217" s="9"/>
      <c r="BOH217" s="11"/>
      <c r="BOI217" s="8"/>
      <c r="BOJ217" s="9"/>
      <c r="BOO217" s="11"/>
      <c r="BOP217" s="8"/>
      <c r="BOQ217" s="9"/>
      <c r="BOV217" s="11"/>
      <c r="BOW217" s="8"/>
      <c r="BOX217" s="9"/>
      <c r="BPC217" s="11"/>
      <c r="BPD217" s="8"/>
      <c r="BPE217" s="9"/>
      <c r="BPJ217" s="11"/>
      <c r="BPK217" s="8"/>
      <c r="BPL217" s="9"/>
      <c r="BPQ217" s="11"/>
      <c r="BPR217" s="8"/>
      <c r="BPS217" s="9"/>
      <c r="BPX217" s="11"/>
      <c r="BPY217" s="8"/>
      <c r="BPZ217" s="9"/>
      <c r="BQE217" s="11"/>
      <c r="BQF217" s="8"/>
      <c r="BQG217" s="9"/>
      <c r="BQL217" s="11"/>
      <c r="BQM217" s="8"/>
      <c r="BQN217" s="9"/>
      <c r="BQS217" s="11"/>
      <c r="BQT217" s="8"/>
      <c r="BQU217" s="9"/>
      <c r="BQZ217" s="11"/>
      <c r="BRA217" s="8"/>
      <c r="BRB217" s="9"/>
      <c r="BRG217" s="11"/>
      <c r="BRH217" s="8"/>
      <c r="BRI217" s="9"/>
      <c r="BRN217" s="11"/>
      <c r="BRO217" s="8"/>
      <c r="BRP217" s="9"/>
      <c r="BRU217" s="11"/>
      <c r="BRV217" s="8"/>
      <c r="BRW217" s="9"/>
      <c r="BSB217" s="11"/>
      <c r="BSC217" s="8"/>
      <c r="BSD217" s="9"/>
      <c r="BSI217" s="11"/>
      <c r="BSJ217" s="8"/>
      <c r="BSK217" s="9"/>
      <c r="BSP217" s="11"/>
      <c r="BSQ217" s="8"/>
      <c r="BSR217" s="9"/>
      <c r="BSW217" s="11"/>
      <c r="BSX217" s="8"/>
      <c r="BSY217" s="9"/>
      <c r="BTD217" s="11"/>
      <c r="BTE217" s="8"/>
      <c r="BTF217" s="9"/>
      <c r="BTK217" s="11"/>
      <c r="BTL217" s="8"/>
      <c r="BTM217" s="9"/>
      <c r="BTR217" s="11"/>
      <c r="BTS217" s="8"/>
      <c r="BTT217" s="9"/>
      <c r="BTY217" s="11"/>
      <c r="BTZ217" s="8"/>
      <c r="BUA217" s="9"/>
      <c r="BUF217" s="11"/>
      <c r="BUG217" s="8"/>
      <c r="BUH217" s="9"/>
      <c r="BUM217" s="11"/>
      <c r="BUN217" s="8"/>
      <c r="BUO217" s="9"/>
      <c r="BUT217" s="11"/>
      <c r="BUU217" s="8"/>
      <c r="BUV217" s="9"/>
      <c r="BVA217" s="11"/>
      <c r="BVB217" s="8"/>
      <c r="BVC217" s="9"/>
      <c r="BVH217" s="11"/>
      <c r="BVI217" s="8"/>
      <c r="BVJ217" s="9"/>
      <c r="BVO217" s="11"/>
      <c r="BVP217" s="8"/>
      <c r="BVQ217" s="9"/>
      <c r="BVV217" s="11"/>
      <c r="BVW217" s="8"/>
      <c r="BVX217" s="9"/>
      <c r="BWC217" s="11"/>
      <c r="BWD217" s="8"/>
      <c r="BWE217" s="9"/>
      <c r="BWJ217" s="11"/>
      <c r="BWK217" s="8"/>
      <c r="BWL217" s="9"/>
      <c r="BWQ217" s="11"/>
      <c r="BWR217" s="8"/>
      <c r="BWS217" s="9"/>
      <c r="BWX217" s="11"/>
      <c r="BWY217" s="8"/>
      <c r="BWZ217" s="9"/>
      <c r="BXE217" s="11"/>
      <c r="BXF217" s="8"/>
      <c r="BXG217" s="9"/>
      <c r="BXL217" s="11"/>
      <c r="BXM217" s="8"/>
      <c r="BXN217" s="9"/>
      <c r="BXS217" s="11"/>
      <c r="BXT217" s="8"/>
      <c r="BXU217" s="9"/>
      <c r="BXZ217" s="11"/>
      <c r="BYA217" s="8"/>
      <c r="BYB217" s="9"/>
      <c r="BYG217" s="11"/>
      <c r="BYH217" s="8"/>
      <c r="BYI217" s="9"/>
      <c r="BYN217" s="11"/>
      <c r="BYO217" s="8"/>
      <c r="BYP217" s="9"/>
      <c r="BYU217" s="11"/>
      <c r="BYV217" s="8"/>
      <c r="BYW217" s="9"/>
      <c r="BZB217" s="11"/>
      <c r="BZC217" s="8"/>
      <c r="BZD217" s="9"/>
      <c r="BZI217" s="11"/>
      <c r="BZJ217" s="8"/>
      <c r="BZK217" s="9"/>
      <c r="BZP217" s="11"/>
      <c r="BZQ217" s="8"/>
      <c r="BZR217" s="9"/>
      <c r="BZW217" s="11"/>
      <c r="BZX217" s="8"/>
      <c r="BZY217" s="9"/>
      <c r="CAD217" s="11"/>
      <c r="CAE217" s="8"/>
      <c r="CAF217" s="9"/>
      <c r="CAK217" s="11"/>
      <c r="CAL217" s="8"/>
      <c r="CAM217" s="9"/>
      <c r="CAR217" s="11"/>
      <c r="CAS217" s="8"/>
      <c r="CAT217" s="9"/>
      <c r="CAY217" s="11"/>
      <c r="CAZ217" s="8"/>
      <c r="CBA217" s="9"/>
      <c r="CBF217" s="11"/>
      <c r="CBG217" s="8"/>
      <c r="CBH217" s="9"/>
      <c r="CBM217" s="11"/>
      <c r="CBN217" s="8"/>
      <c r="CBO217" s="9"/>
      <c r="CBT217" s="11"/>
      <c r="CBU217" s="8"/>
      <c r="CBV217" s="9"/>
      <c r="CCA217" s="11"/>
      <c r="CCB217" s="8"/>
      <c r="CCC217" s="9"/>
      <c r="CCH217" s="11"/>
      <c r="CCI217" s="8"/>
      <c r="CCJ217" s="9"/>
      <c r="CCO217" s="11"/>
      <c r="CCP217" s="8"/>
      <c r="CCQ217" s="9"/>
      <c r="CCV217" s="11"/>
      <c r="CCW217" s="8"/>
      <c r="CCX217" s="9"/>
      <c r="CDC217" s="11"/>
      <c r="CDD217" s="8"/>
      <c r="CDE217" s="9"/>
      <c r="CDJ217" s="11"/>
      <c r="CDK217" s="8"/>
      <c r="CDL217" s="9"/>
      <c r="CDQ217" s="11"/>
      <c r="CDR217" s="8"/>
      <c r="CDS217" s="9"/>
      <c r="CDX217" s="11"/>
      <c r="CDY217" s="8"/>
      <c r="CDZ217" s="9"/>
      <c r="CEE217" s="11"/>
      <c r="CEF217" s="8"/>
      <c r="CEG217" s="9"/>
      <c r="CEL217" s="11"/>
      <c r="CEM217" s="8"/>
      <c r="CEN217" s="9"/>
      <c r="CES217" s="11"/>
      <c r="CET217" s="8"/>
      <c r="CEU217" s="9"/>
      <c r="CEZ217" s="11"/>
      <c r="CFA217" s="8"/>
      <c r="CFB217" s="9"/>
      <c r="CFG217" s="11"/>
      <c r="CFH217" s="8"/>
      <c r="CFI217" s="9"/>
      <c r="CFN217" s="11"/>
      <c r="CFO217" s="8"/>
      <c r="CFP217" s="9"/>
      <c r="CFU217" s="11"/>
      <c r="CFV217" s="8"/>
      <c r="CFW217" s="9"/>
      <c r="CGB217" s="11"/>
      <c r="CGC217" s="8"/>
      <c r="CGD217" s="9"/>
      <c r="CGI217" s="11"/>
      <c r="CGJ217" s="8"/>
      <c r="CGK217" s="9"/>
      <c r="CGP217" s="11"/>
      <c r="CGQ217" s="8"/>
      <c r="CGR217" s="9"/>
      <c r="CGW217" s="11"/>
      <c r="CGX217" s="8"/>
      <c r="CGY217" s="9"/>
      <c r="CHD217" s="11"/>
      <c r="CHE217" s="8"/>
      <c r="CHF217" s="9"/>
      <c r="CHK217" s="11"/>
      <c r="CHL217" s="8"/>
      <c r="CHM217" s="9"/>
      <c r="CHR217" s="11"/>
      <c r="CHS217" s="8"/>
      <c r="CHT217" s="9"/>
      <c r="CHY217" s="11"/>
      <c r="CHZ217" s="8"/>
      <c r="CIA217" s="9"/>
      <c r="CIF217" s="11"/>
      <c r="CIG217" s="8"/>
      <c r="CIH217" s="9"/>
      <c r="CIM217" s="11"/>
      <c r="CIN217" s="8"/>
      <c r="CIO217" s="9"/>
      <c r="CIT217" s="11"/>
      <c r="CIU217" s="8"/>
      <c r="CIV217" s="9"/>
      <c r="CJA217" s="11"/>
      <c r="CJB217" s="8"/>
      <c r="CJC217" s="9"/>
      <c r="CJH217" s="11"/>
      <c r="CJI217" s="8"/>
      <c r="CJJ217" s="9"/>
      <c r="CJO217" s="11"/>
      <c r="CJP217" s="8"/>
      <c r="CJQ217" s="9"/>
      <c r="CJV217" s="11"/>
      <c r="CJW217" s="8"/>
      <c r="CJX217" s="9"/>
      <c r="CKC217" s="11"/>
      <c r="CKD217" s="8"/>
      <c r="CKE217" s="9"/>
      <c r="CKJ217" s="11"/>
      <c r="CKK217" s="8"/>
      <c r="CKL217" s="9"/>
      <c r="CKQ217" s="11"/>
      <c r="CKR217" s="8"/>
      <c r="CKS217" s="9"/>
      <c r="CKX217" s="11"/>
      <c r="CKY217" s="8"/>
      <c r="CKZ217" s="9"/>
      <c r="CLE217" s="11"/>
      <c r="CLF217" s="8"/>
      <c r="CLG217" s="9"/>
      <c r="CLL217" s="11"/>
      <c r="CLM217" s="8"/>
      <c r="CLN217" s="9"/>
      <c r="CLS217" s="11"/>
      <c r="CLT217" s="8"/>
      <c r="CLU217" s="9"/>
      <c r="CLZ217" s="11"/>
      <c r="CMA217" s="8"/>
      <c r="CMB217" s="9"/>
      <c r="CMG217" s="11"/>
      <c r="CMH217" s="8"/>
      <c r="CMI217" s="9"/>
      <c r="CMN217" s="11"/>
      <c r="CMO217" s="8"/>
      <c r="CMP217" s="9"/>
      <c r="CMU217" s="11"/>
      <c r="CMV217" s="8"/>
      <c r="CMW217" s="9"/>
      <c r="CNB217" s="11"/>
      <c r="CNC217" s="8"/>
      <c r="CND217" s="9"/>
      <c r="CNI217" s="11"/>
      <c r="CNJ217" s="8"/>
      <c r="CNK217" s="9"/>
      <c r="CNP217" s="11"/>
      <c r="CNQ217" s="8"/>
      <c r="CNR217" s="9"/>
      <c r="CNW217" s="11"/>
      <c r="CNX217" s="8"/>
      <c r="CNY217" s="9"/>
      <c r="COD217" s="11"/>
      <c r="COE217" s="8"/>
      <c r="COF217" s="9"/>
      <c r="COK217" s="11"/>
      <c r="COL217" s="8"/>
      <c r="COM217" s="9"/>
      <c r="COR217" s="11"/>
      <c r="COS217" s="8"/>
      <c r="COT217" s="9"/>
      <c r="COY217" s="11"/>
      <c r="COZ217" s="8"/>
      <c r="CPA217" s="9"/>
      <c r="CPF217" s="11"/>
      <c r="CPG217" s="8"/>
      <c r="CPH217" s="9"/>
      <c r="CPM217" s="11"/>
      <c r="CPN217" s="8"/>
      <c r="CPO217" s="9"/>
      <c r="CPT217" s="11"/>
      <c r="CPU217" s="8"/>
      <c r="CPV217" s="9"/>
      <c r="CQA217" s="11"/>
      <c r="CQB217" s="8"/>
      <c r="CQC217" s="9"/>
      <c r="CQH217" s="11"/>
      <c r="CQI217" s="8"/>
      <c r="CQJ217" s="9"/>
      <c r="CQO217" s="11"/>
      <c r="CQP217" s="8"/>
      <c r="CQQ217" s="9"/>
      <c r="CQV217" s="11"/>
      <c r="CQW217" s="8"/>
      <c r="CQX217" s="9"/>
      <c r="CRC217" s="11"/>
      <c r="CRD217" s="8"/>
      <c r="CRE217" s="9"/>
      <c r="CRJ217" s="11"/>
      <c r="CRK217" s="8"/>
      <c r="CRL217" s="9"/>
      <c r="CRQ217" s="11"/>
      <c r="CRR217" s="8"/>
      <c r="CRS217" s="9"/>
      <c r="CRX217" s="11"/>
      <c r="CRY217" s="8"/>
      <c r="CRZ217" s="9"/>
      <c r="CSE217" s="11"/>
      <c r="CSF217" s="8"/>
      <c r="CSG217" s="9"/>
      <c r="CSL217" s="11"/>
      <c r="CSM217" s="8"/>
      <c r="CSN217" s="9"/>
      <c r="CSS217" s="11"/>
      <c r="CST217" s="8"/>
      <c r="CSU217" s="9"/>
      <c r="CSZ217" s="11"/>
      <c r="CTA217" s="8"/>
      <c r="CTB217" s="9"/>
      <c r="CTG217" s="11"/>
      <c r="CTH217" s="8"/>
      <c r="CTI217" s="9"/>
      <c r="CTN217" s="11"/>
      <c r="CTO217" s="8"/>
      <c r="CTP217" s="9"/>
      <c r="CTU217" s="11"/>
      <c r="CTV217" s="8"/>
      <c r="CTW217" s="9"/>
      <c r="CUB217" s="11"/>
      <c r="CUC217" s="8"/>
      <c r="CUD217" s="9"/>
      <c r="CUI217" s="11"/>
      <c r="CUJ217" s="8"/>
      <c r="CUK217" s="9"/>
      <c r="CUP217" s="11"/>
      <c r="CUQ217" s="8"/>
      <c r="CUR217" s="9"/>
      <c r="CUW217" s="11"/>
      <c r="CUX217" s="8"/>
      <c r="CUY217" s="9"/>
      <c r="CVD217" s="11"/>
      <c r="CVE217" s="8"/>
      <c r="CVF217" s="9"/>
      <c r="CVK217" s="11"/>
      <c r="CVL217" s="8"/>
      <c r="CVM217" s="9"/>
      <c r="CVR217" s="11"/>
      <c r="CVS217" s="8"/>
      <c r="CVT217" s="9"/>
      <c r="CVY217" s="11"/>
      <c r="CVZ217" s="8"/>
      <c r="CWA217" s="9"/>
      <c r="CWF217" s="11"/>
      <c r="CWG217" s="8"/>
      <c r="CWH217" s="9"/>
      <c r="CWM217" s="11"/>
      <c r="CWN217" s="8"/>
      <c r="CWO217" s="9"/>
      <c r="CWT217" s="11"/>
      <c r="CWU217" s="8"/>
      <c r="CWV217" s="9"/>
      <c r="CXA217" s="11"/>
      <c r="CXB217" s="8"/>
      <c r="CXC217" s="9"/>
      <c r="CXH217" s="11"/>
      <c r="CXI217" s="8"/>
      <c r="CXJ217" s="9"/>
      <c r="CXO217" s="11"/>
      <c r="CXP217" s="8"/>
      <c r="CXQ217" s="9"/>
      <c r="CXV217" s="11"/>
      <c r="CXW217" s="8"/>
      <c r="CXX217" s="9"/>
      <c r="CYC217" s="11"/>
      <c r="CYD217" s="8"/>
      <c r="CYE217" s="9"/>
      <c r="CYJ217" s="11"/>
      <c r="CYK217" s="8"/>
      <c r="CYL217" s="9"/>
      <c r="CYQ217" s="11"/>
      <c r="CYR217" s="8"/>
      <c r="CYS217" s="9"/>
      <c r="CYX217" s="11"/>
      <c r="CYY217" s="8"/>
      <c r="CYZ217" s="9"/>
      <c r="CZE217" s="11"/>
      <c r="CZF217" s="8"/>
      <c r="CZG217" s="9"/>
      <c r="CZL217" s="11"/>
      <c r="CZM217" s="8"/>
      <c r="CZN217" s="9"/>
      <c r="CZS217" s="11"/>
      <c r="CZT217" s="8"/>
      <c r="CZU217" s="9"/>
      <c r="CZZ217" s="11"/>
      <c r="DAA217" s="8"/>
      <c r="DAB217" s="9"/>
      <c r="DAG217" s="11"/>
      <c r="DAH217" s="8"/>
      <c r="DAI217" s="9"/>
      <c r="DAN217" s="11"/>
      <c r="DAO217" s="8"/>
      <c r="DAP217" s="9"/>
      <c r="DAU217" s="11"/>
      <c r="DAV217" s="8"/>
      <c r="DAW217" s="9"/>
      <c r="DBB217" s="11"/>
      <c r="DBC217" s="8"/>
      <c r="DBD217" s="9"/>
      <c r="DBI217" s="11"/>
      <c r="DBJ217" s="8"/>
      <c r="DBK217" s="9"/>
      <c r="DBP217" s="11"/>
      <c r="DBQ217" s="8"/>
      <c r="DBR217" s="9"/>
      <c r="DBW217" s="11"/>
      <c r="DBX217" s="8"/>
      <c r="DBY217" s="9"/>
      <c r="DCD217" s="11"/>
      <c r="DCE217" s="8"/>
      <c r="DCF217" s="9"/>
      <c r="DCK217" s="11"/>
      <c r="DCL217" s="8"/>
      <c r="DCM217" s="9"/>
      <c r="DCR217" s="11"/>
      <c r="DCS217" s="8"/>
      <c r="DCT217" s="9"/>
      <c r="DCY217" s="11"/>
      <c r="DCZ217" s="8"/>
      <c r="DDA217" s="9"/>
      <c r="DDF217" s="11"/>
      <c r="DDG217" s="8"/>
      <c r="DDH217" s="9"/>
      <c r="DDM217" s="11"/>
      <c r="DDN217" s="8"/>
      <c r="DDO217" s="9"/>
      <c r="DDT217" s="11"/>
      <c r="DDU217" s="8"/>
      <c r="DDV217" s="9"/>
      <c r="DEA217" s="11"/>
      <c r="DEB217" s="8"/>
      <c r="DEC217" s="9"/>
      <c r="DEH217" s="11"/>
      <c r="DEI217" s="8"/>
      <c r="DEJ217" s="9"/>
      <c r="DEO217" s="11"/>
      <c r="DEP217" s="8"/>
      <c r="DEQ217" s="9"/>
      <c r="DEV217" s="11"/>
      <c r="DEW217" s="8"/>
      <c r="DEX217" s="9"/>
      <c r="DFC217" s="11"/>
      <c r="DFD217" s="8"/>
      <c r="DFE217" s="9"/>
      <c r="DFJ217" s="11"/>
      <c r="DFK217" s="8"/>
      <c r="DFL217" s="9"/>
      <c r="DFQ217" s="11"/>
      <c r="DFR217" s="8"/>
      <c r="DFS217" s="9"/>
      <c r="DFX217" s="11"/>
      <c r="DFY217" s="8"/>
      <c r="DFZ217" s="9"/>
      <c r="DGE217" s="11"/>
      <c r="DGF217" s="8"/>
      <c r="DGG217" s="9"/>
      <c r="DGL217" s="11"/>
      <c r="DGM217" s="8"/>
      <c r="DGN217" s="9"/>
      <c r="DGS217" s="11"/>
      <c r="DGT217" s="8"/>
      <c r="DGU217" s="9"/>
      <c r="DGZ217" s="11"/>
      <c r="DHA217" s="8"/>
      <c r="DHB217" s="9"/>
      <c r="DHG217" s="11"/>
      <c r="DHH217" s="8"/>
      <c r="DHI217" s="9"/>
      <c r="DHN217" s="11"/>
      <c r="DHO217" s="8"/>
      <c r="DHP217" s="9"/>
      <c r="DHU217" s="11"/>
      <c r="DHV217" s="8"/>
      <c r="DHW217" s="9"/>
      <c r="DIB217" s="11"/>
      <c r="DIC217" s="8"/>
      <c r="DID217" s="9"/>
      <c r="DII217" s="11"/>
      <c r="DIJ217" s="8"/>
      <c r="DIK217" s="9"/>
      <c r="DIP217" s="11"/>
      <c r="DIQ217" s="8"/>
      <c r="DIR217" s="9"/>
      <c r="DIW217" s="11"/>
      <c r="DIX217" s="8"/>
      <c r="DIY217" s="9"/>
      <c r="DJD217" s="11"/>
      <c r="DJE217" s="8"/>
      <c r="DJF217" s="9"/>
      <c r="DJK217" s="11"/>
      <c r="DJL217" s="8"/>
      <c r="DJM217" s="9"/>
      <c r="DJR217" s="11"/>
      <c r="DJS217" s="8"/>
      <c r="DJT217" s="9"/>
      <c r="DJY217" s="11"/>
      <c r="DJZ217" s="8"/>
      <c r="DKA217" s="9"/>
      <c r="DKF217" s="11"/>
      <c r="DKG217" s="8"/>
      <c r="DKH217" s="9"/>
      <c r="DKM217" s="11"/>
      <c r="DKN217" s="8"/>
      <c r="DKO217" s="9"/>
      <c r="DKT217" s="11"/>
      <c r="DKU217" s="8"/>
      <c r="DKV217" s="9"/>
      <c r="DLA217" s="11"/>
      <c r="DLB217" s="8"/>
      <c r="DLC217" s="9"/>
      <c r="DLH217" s="11"/>
      <c r="DLI217" s="8"/>
      <c r="DLJ217" s="9"/>
      <c r="DLO217" s="11"/>
      <c r="DLP217" s="8"/>
      <c r="DLQ217" s="9"/>
      <c r="DLV217" s="11"/>
      <c r="DLW217" s="8"/>
      <c r="DLX217" s="9"/>
      <c r="DMC217" s="11"/>
      <c r="DMD217" s="8"/>
      <c r="DME217" s="9"/>
      <c r="DMJ217" s="11"/>
      <c r="DMK217" s="8"/>
      <c r="DML217" s="9"/>
      <c r="DMQ217" s="11"/>
      <c r="DMR217" s="8"/>
      <c r="DMS217" s="9"/>
      <c r="DMX217" s="11"/>
      <c r="DMY217" s="8"/>
      <c r="DMZ217" s="9"/>
      <c r="DNE217" s="11"/>
      <c r="DNF217" s="8"/>
      <c r="DNG217" s="9"/>
      <c r="DNL217" s="11"/>
      <c r="DNM217" s="8"/>
      <c r="DNN217" s="9"/>
      <c r="DNS217" s="11"/>
      <c r="DNT217" s="8"/>
      <c r="DNU217" s="9"/>
      <c r="DNZ217" s="11"/>
      <c r="DOA217" s="8"/>
      <c r="DOB217" s="9"/>
      <c r="DOG217" s="11"/>
      <c r="DOH217" s="8"/>
      <c r="DOI217" s="9"/>
      <c r="DON217" s="11"/>
      <c r="DOO217" s="8"/>
      <c r="DOP217" s="9"/>
      <c r="DOU217" s="11"/>
      <c r="DOV217" s="8"/>
      <c r="DOW217" s="9"/>
      <c r="DPB217" s="11"/>
      <c r="DPC217" s="8"/>
      <c r="DPD217" s="9"/>
      <c r="DPI217" s="11"/>
      <c r="DPJ217" s="8"/>
      <c r="DPK217" s="9"/>
      <c r="DPP217" s="11"/>
      <c r="DPQ217" s="8"/>
      <c r="DPR217" s="9"/>
      <c r="DPW217" s="11"/>
      <c r="DPX217" s="8"/>
      <c r="DPY217" s="9"/>
      <c r="DQD217" s="11"/>
      <c r="DQE217" s="8"/>
      <c r="DQF217" s="9"/>
      <c r="DQK217" s="11"/>
      <c r="DQL217" s="8"/>
      <c r="DQM217" s="9"/>
      <c r="DQR217" s="11"/>
      <c r="DQS217" s="8"/>
      <c r="DQT217" s="9"/>
      <c r="DQY217" s="11"/>
      <c r="DQZ217" s="8"/>
      <c r="DRA217" s="9"/>
      <c r="DRF217" s="11"/>
      <c r="DRG217" s="8"/>
      <c r="DRH217" s="9"/>
      <c r="DRM217" s="11"/>
      <c r="DRN217" s="8"/>
      <c r="DRO217" s="9"/>
      <c r="DRT217" s="11"/>
      <c r="DRU217" s="8"/>
      <c r="DRV217" s="9"/>
      <c r="DSA217" s="11"/>
      <c r="DSB217" s="8"/>
      <c r="DSC217" s="9"/>
      <c r="DSH217" s="11"/>
      <c r="DSI217" s="8"/>
      <c r="DSJ217" s="9"/>
      <c r="DSO217" s="11"/>
      <c r="DSP217" s="8"/>
      <c r="DSQ217" s="9"/>
      <c r="DSV217" s="11"/>
      <c r="DSW217" s="8"/>
      <c r="DSX217" s="9"/>
      <c r="DTC217" s="11"/>
      <c r="DTD217" s="8"/>
      <c r="DTE217" s="9"/>
      <c r="DTJ217" s="11"/>
      <c r="DTK217" s="8"/>
      <c r="DTL217" s="9"/>
      <c r="DTQ217" s="11"/>
      <c r="DTR217" s="8"/>
      <c r="DTS217" s="9"/>
      <c r="DTX217" s="11"/>
      <c r="DTY217" s="8"/>
      <c r="DTZ217" s="9"/>
      <c r="DUE217" s="11"/>
      <c r="DUF217" s="8"/>
      <c r="DUG217" s="9"/>
      <c r="DUL217" s="11"/>
      <c r="DUM217" s="8"/>
      <c r="DUN217" s="9"/>
      <c r="DUS217" s="11"/>
      <c r="DUT217" s="8"/>
      <c r="DUU217" s="9"/>
      <c r="DUZ217" s="11"/>
      <c r="DVA217" s="8"/>
      <c r="DVB217" s="9"/>
      <c r="DVG217" s="11"/>
      <c r="DVH217" s="8"/>
      <c r="DVI217" s="9"/>
      <c r="DVN217" s="11"/>
      <c r="DVO217" s="8"/>
      <c r="DVP217" s="9"/>
      <c r="DVU217" s="11"/>
      <c r="DVV217" s="8"/>
      <c r="DVW217" s="9"/>
      <c r="DWB217" s="11"/>
      <c r="DWC217" s="8"/>
      <c r="DWD217" s="9"/>
      <c r="DWI217" s="11"/>
      <c r="DWJ217" s="8"/>
      <c r="DWK217" s="9"/>
      <c r="DWP217" s="11"/>
      <c r="DWQ217" s="8"/>
      <c r="DWR217" s="9"/>
      <c r="DWW217" s="11"/>
      <c r="DWX217" s="8"/>
      <c r="DWY217" s="9"/>
      <c r="DXD217" s="11"/>
      <c r="DXE217" s="8"/>
      <c r="DXF217" s="9"/>
      <c r="DXK217" s="11"/>
      <c r="DXL217" s="8"/>
      <c r="DXM217" s="9"/>
      <c r="DXR217" s="11"/>
      <c r="DXS217" s="8"/>
      <c r="DXT217" s="9"/>
      <c r="DXY217" s="11"/>
      <c r="DXZ217" s="8"/>
      <c r="DYA217" s="9"/>
      <c r="DYF217" s="11"/>
      <c r="DYG217" s="8"/>
      <c r="DYH217" s="9"/>
      <c r="DYM217" s="11"/>
      <c r="DYN217" s="8"/>
      <c r="DYO217" s="9"/>
      <c r="DYT217" s="11"/>
      <c r="DYU217" s="8"/>
      <c r="DYV217" s="9"/>
      <c r="DZA217" s="11"/>
      <c r="DZB217" s="8"/>
      <c r="DZC217" s="9"/>
      <c r="DZH217" s="11"/>
      <c r="DZI217" s="8"/>
      <c r="DZJ217" s="9"/>
      <c r="DZO217" s="11"/>
      <c r="DZP217" s="8"/>
      <c r="DZQ217" s="9"/>
      <c r="DZV217" s="11"/>
      <c r="DZW217" s="8"/>
      <c r="DZX217" s="9"/>
      <c r="EAC217" s="11"/>
      <c r="EAD217" s="8"/>
      <c r="EAE217" s="9"/>
      <c r="EAJ217" s="11"/>
      <c r="EAK217" s="8"/>
      <c r="EAL217" s="9"/>
      <c r="EAQ217" s="11"/>
      <c r="EAR217" s="8"/>
      <c r="EAS217" s="9"/>
      <c r="EAX217" s="11"/>
      <c r="EAY217" s="8"/>
      <c r="EAZ217" s="9"/>
      <c r="EBE217" s="11"/>
      <c r="EBF217" s="8"/>
      <c r="EBG217" s="9"/>
      <c r="EBL217" s="11"/>
      <c r="EBM217" s="8"/>
      <c r="EBN217" s="9"/>
      <c r="EBS217" s="11"/>
      <c r="EBT217" s="8"/>
      <c r="EBU217" s="9"/>
      <c r="EBZ217" s="11"/>
      <c r="ECA217" s="8"/>
      <c r="ECB217" s="9"/>
      <c r="ECG217" s="11"/>
      <c r="ECH217" s="8"/>
      <c r="ECI217" s="9"/>
      <c r="ECN217" s="11"/>
      <c r="ECO217" s="8"/>
      <c r="ECP217" s="9"/>
      <c r="ECU217" s="11"/>
      <c r="ECV217" s="8"/>
      <c r="ECW217" s="9"/>
      <c r="EDB217" s="11"/>
      <c r="EDC217" s="8"/>
      <c r="EDD217" s="9"/>
      <c r="EDI217" s="11"/>
      <c r="EDJ217" s="8"/>
      <c r="EDK217" s="9"/>
      <c r="EDP217" s="11"/>
      <c r="EDQ217" s="8"/>
      <c r="EDR217" s="9"/>
      <c r="EDW217" s="11"/>
      <c r="EDX217" s="8"/>
      <c r="EDY217" s="9"/>
      <c r="EED217" s="11"/>
      <c r="EEE217" s="8"/>
      <c r="EEF217" s="9"/>
      <c r="EEK217" s="11"/>
      <c r="EEL217" s="8"/>
      <c r="EEM217" s="9"/>
      <c r="EER217" s="11"/>
      <c r="EES217" s="8"/>
      <c r="EET217" s="9"/>
      <c r="EEY217" s="11"/>
      <c r="EEZ217" s="8"/>
      <c r="EFA217" s="9"/>
      <c r="EFF217" s="11"/>
      <c r="EFG217" s="8"/>
      <c r="EFH217" s="9"/>
      <c r="EFM217" s="11"/>
      <c r="EFN217" s="8"/>
      <c r="EFO217" s="9"/>
      <c r="EFT217" s="11"/>
      <c r="EFU217" s="8"/>
      <c r="EFV217" s="9"/>
      <c r="EGA217" s="11"/>
      <c r="EGB217" s="8"/>
      <c r="EGC217" s="9"/>
      <c r="EGH217" s="11"/>
      <c r="EGI217" s="8"/>
      <c r="EGJ217" s="9"/>
      <c r="EGO217" s="11"/>
      <c r="EGP217" s="8"/>
      <c r="EGQ217" s="9"/>
      <c r="EGV217" s="11"/>
      <c r="EGW217" s="8"/>
      <c r="EGX217" s="9"/>
      <c r="EHC217" s="11"/>
      <c r="EHD217" s="8"/>
      <c r="EHE217" s="9"/>
      <c r="EHJ217" s="11"/>
      <c r="EHK217" s="8"/>
      <c r="EHL217" s="9"/>
      <c r="EHQ217" s="11"/>
      <c r="EHR217" s="8"/>
      <c r="EHS217" s="9"/>
      <c r="EHX217" s="11"/>
      <c r="EHY217" s="8"/>
      <c r="EHZ217" s="9"/>
      <c r="EIE217" s="11"/>
      <c r="EIF217" s="8"/>
      <c r="EIG217" s="9"/>
      <c r="EIL217" s="11"/>
      <c r="EIM217" s="8"/>
      <c r="EIN217" s="9"/>
      <c r="EIS217" s="11"/>
      <c r="EIT217" s="8"/>
      <c r="EIU217" s="9"/>
      <c r="EIZ217" s="11"/>
      <c r="EJA217" s="8"/>
      <c r="EJB217" s="9"/>
      <c r="EJG217" s="11"/>
      <c r="EJH217" s="8"/>
      <c r="EJI217" s="9"/>
      <c r="EJN217" s="11"/>
      <c r="EJO217" s="8"/>
      <c r="EJP217" s="9"/>
      <c r="EJU217" s="11"/>
      <c r="EJV217" s="8"/>
      <c r="EJW217" s="9"/>
      <c r="EKB217" s="11"/>
      <c r="EKC217" s="8"/>
      <c r="EKD217" s="9"/>
      <c r="EKI217" s="11"/>
      <c r="EKJ217" s="8"/>
      <c r="EKK217" s="9"/>
      <c r="EKP217" s="11"/>
      <c r="EKQ217" s="8"/>
      <c r="EKR217" s="9"/>
      <c r="EKW217" s="11"/>
      <c r="EKX217" s="8"/>
      <c r="EKY217" s="9"/>
      <c r="ELD217" s="11"/>
      <c r="ELE217" s="8"/>
      <c r="ELF217" s="9"/>
      <c r="ELK217" s="11"/>
      <c r="ELL217" s="8"/>
      <c r="ELM217" s="9"/>
      <c r="ELR217" s="11"/>
      <c r="ELS217" s="8"/>
      <c r="ELT217" s="9"/>
      <c r="ELY217" s="11"/>
      <c r="ELZ217" s="8"/>
      <c r="EMA217" s="9"/>
      <c r="EMF217" s="11"/>
      <c r="EMG217" s="8"/>
      <c r="EMH217" s="9"/>
      <c r="EMM217" s="11"/>
      <c r="EMN217" s="8"/>
      <c r="EMO217" s="9"/>
      <c r="EMT217" s="11"/>
      <c r="EMU217" s="8"/>
      <c r="EMV217" s="9"/>
      <c r="ENA217" s="11"/>
      <c r="ENB217" s="8"/>
      <c r="ENC217" s="9"/>
      <c r="ENH217" s="11"/>
      <c r="ENI217" s="8"/>
      <c r="ENJ217" s="9"/>
      <c r="ENO217" s="11"/>
      <c r="ENP217" s="8"/>
      <c r="ENQ217" s="9"/>
      <c r="ENV217" s="11"/>
      <c r="ENW217" s="8"/>
      <c r="ENX217" s="9"/>
      <c r="EOC217" s="11"/>
      <c r="EOD217" s="8"/>
      <c r="EOE217" s="9"/>
      <c r="EOJ217" s="11"/>
      <c r="EOK217" s="8"/>
      <c r="EOL217" s="9"/>
      <c r="EOQ217" s="11"/>
      <c r="EOR217" s="8"/>
      <c r="EOS217" s="9"/>
      <c r="EOX217" s="11"/>
      <c r="EOY217" s="8"/>
      <c r="EOZ217" s="9"/>
      <c r="EPE217" s="11"/>
      <c r="EPF217" s="8"/>
      <c r="EPG217" s="9"/>
      <c r="EPL217" s="11"/>
      <c r="EPM217" s="8"/>
      <c r="EPN217" s="9"/>
      <c r="EPS217" s="11"/>
      <c r="EPT217" s="8"/>
      <c r="EPU217" s="9"/>
      <c r="EPZ217" s="11"/>
      <c r="EQA217" s="8"/>
      <c r="EQB217" s="9"/>
      <c r="EQG217" s="11"/>
      <c r="EQH217" s="8"/>
      <c r="EQI217" s="9"/>
      <c r="EQN217" s="11"/>
      <c r="EQO217" s="8"/>
      <c r="EQP217" s="9"/>
      <c r="EQU217" s="11"/>
      <c r="EQV217" s="8"/>
      <c r="EQW217" s="9"/>
      <c r="ERB217" s="11"/>
      <c r="ERC217" s="8"/>
      <c r="ERD217" s="9"/>
      <c r="ERI217" s="11"/>
      <c r="ERJ217" s="8"/>
      <c r="ERK217" s="9"/>
      <c r="ERP217" s="11"/>
      <c r="ERQ217" s="8"/>
      <c r="ERR217" s="9"/>
      <c r="ERW217" s="11"/>
      <c r="ERX217" s="8"/>
      <c r="ERY217" s="9"/>
      <c r="ESD217" s="11"/>
      <c r="ESE217" s="8"/>
      <c r="ESF217" s="9"/>
      <c r="ESK217" s="11"/>
      <c r="ESL217" s="8"/>
      <c r="ESM217" s="9"/>
      <c r="ESR217" s="11"/>
      <c r="ESS217" s="8"/>
      <c r="EST217" s="9"/>
      <c r="ESY217" s="11"/>
      <c r="ESZ217" s="8"/>
      <c r="ETA217" s="9"/>
      <c r="ETF217" s="11"/>
      <c r="ETG217" s="8"/>
      <c r="ETH217" s="9"/>
      <c r="ETM217" s="11"/>
      <c r="ETN217" s="8"/>
      <c r="ETO217" s="9"/>
      <c r="ETT217" s="11"/>
      <c r="ETU217" s="8"/>
      <c r="ETV217" s="9"/>
      <c r="EUA217" s="11"/>
      <c r="EUB217" s="8"/>
      <c r="EUC217" s="9"/>
      <c r="EUH217" s="11"/>
      <c r="EUI217" s="8"/>
      <c r="EUJ217" s="9"/>
      <c r="EUO217" s="11"/>
      <c r="EUP217" s="8"/>
      <c r="EUQ217" s="9"/>
      <c r="EUV217" s="11"/>
      <c r="EUW217" s="8"/>
      <c r="EUX217" s="9"/>
      <c r="EVC217" s="11"/>
      <c r="EVD217" s="8"/>
      <c r="EVE217" s="9"/>
      <c r="EVJ217" s="11"/>
      <c r="EVK217" s="8"/>
      <c r="EVL217" s="9"/>
      <c r="EVQ217" s="11"/>
      <c r="EVR217" s="8"/>
      <c r="EVS217" s="9"/>
      <c r="EVX217" s="11"/>
      <c r="EVY217" s="8"/>
      <c r="EVZ217" s="9"/>
      <c r="EWE217" s="11"/>
      <c r="EWF217" s="8"/>
      <c r="EWG217" s="9"/>
      <c r="EWL217" s="11"/>
      <c r="EWM217" s="8"/>
      <c r="EWN217" s="9"/>
      <c r="EWS217" s="11"/>
      <c r="EWT217" s="8"/>
      <c r="EWU217" s="9"/>
      <c r="EWZ217" s="11"/>
      <c r="EXA217" s="8"/>
      <c r="EXB217" s="9"/>
      <c r="EXG217" s="11"/>
      <c r="EXH217" s="8"/>
      <c r="EXI217" s="9"/>
      <c r="EXN217" s="11"/>
      <c r="EXO217" s="8"/>
      <c r="EXP217" s="9"/>
      <c r="EXU217" s="11"/>
      <c r="EXV217" s="8"/>
      <c r="EXW217" s="9"/>
      <c r="EYB217" s="11"/>
      <c r="EYC217" s="8"/>
      <c r="EYD217" s="9"/>
      <c r="EYI217" s="11"/>
      <c r="EYJ217" s="8"/>
      <c r="EYK217" s="9"/>
      <c r="EYP217" s="11"/>
      <c r="EYQ217" s="8"/>
      <c r="EYR217" s="9"/>
      <c r="EYW217" s="11"/>
      <c r="EYX217" s="8"/>
      <c r="EYY217" s="9"/>
      <c r="EZD217" s="11"/>
      <c r="EZE217" s="8"/>
      <c r="EZF217" s="9"/>
      <c r="EZK217" s="11"/>
      <c r="EZL217" s="8"/>
      <c r="EZM217" s="9"/>
      <c r="EZR217" s="11"/>
      <c r="EZS217" s="8"/>
      <c r="EZT217" s="9"/>
      <c r="EZY217" s="11"/>
      <c r="EZZ217" s="8"/>
      <c r="FAA217" s="9"/>
      <c r="FAF217" s="11"/>
      <c r="FAG217" s="8"/>
      <c r="FAH217" s="9"/>
      <c r="FAM217" s="11"/>
      <c r="FAN217" s="8"/>
      <c r="FAO217" s="9"/>
      <c r="FAT217" s="11"/>
      <c r="FAU217" s="8"/>
      <c r="FAV217" s="9"/>
      <c r="FBA217" s="11"/>
      <c r="FBB217" s="8"/>
      <c r="FBC217" s="9"/>
      <c r="FBH217" s="11"/>
      <c r="FBI217" s="8"/>
      <c r="FBJ217" s="9"/>
      <c r="FBO217" s="11"/>
      <c r="FBP217" s="8"/>
      <c r="FBQ217" s="9"/>
      <c r="FBV217" s="11"/>
      <c r="FBW217" s="8"/>
      <c r="FBX217" s="9"/>
      <c r="FCC217" s="11"/>
      <c r="FCD217" s="8"/>
      <c r="FCE217" s="9"/>
      <c r="FCJ217" s="11"/>
      <c r="FCK217" s="8"/>
      <c r="FCL217" s="9"/>
      <c r="FCQ217" s="11"/>
      <c r="FCR217" s="8"/>
      <c r="FCS217" s="9"/>
      <c r="FCX217" s="11"/>
      <c r="FCY217" s="8"/>
      <c r="FCZ217" s="9"/>
      <c r="FDE217" s="11"/>
      <c r="FDF217" s="8"/>
      <c r="FDG217" s="9"/>
      <c r="FDL217" s="11"/>
      <c r="FDM217" s="8"/>
      <c r="FDN217" s="9"/>
      <c r="FDS217" s="11"/>
      <c r="FDT217" s="8"/>
      <c r="FDU217" s="9"/>
      <c r="FDZ217" s="11"/>
      <c r="FEA217" s="8"/>
      <c r="FEB217" s="9"/>
      <c r="FEG217" s="11"/>
      <c r="FEH217" s="8"/>
      <c r="FEI217" s="9"/>
      <c r="FEN217" s="11"/>
      <c r="FEO217" s="8"/>
      <c r="FEP217" s="9"/>
      <c r="FEU217" s="11"/>
      <c r="FEV217" s="8"/>
      <c r="FEW217" s="9"/>
      <c r="FFB217" s="11"/>
      <c r="FFC217" s="8"/>
      <c r="FFD217" s="9"/>
      <c r="FFI217" s="11"/>
      <c r="FFJ217" s="8"/>
      <c r="FFK217" s="9"/>
      <c r="FFP217" s="11"/>
      <c r="FFQ217" s="8"/>
      <c r="FFR217" s="9"/>
      <c r="FFW217" s="11"/>
      <c r="FFX217" s="8"/>
      <c r="FFY217" s="9"/>
      <c r="FGD217" s="11"/>
      <c r="FGE217" s="8"/>
      <c r="FGF217" s="9"/>
      <c r="FGK217" s="11"/>
      <c r="FGL217" s="8"/>
      <c r="FGM217" s="9"/>
      <c r="FGR217" s="11"/>
      <c r="FGS217" s="8"/>
      <c r="FGT217" s="9"/>
      <c r="FGY217" s="11"/>
      <c r="FGZ217" s="8"/>
      <c r="FHA217" s="9"/>
      <c r="FHF217" s="11"/>
      <c r="FHG217" s="8"/>
      <c r="FHH217" s="9"/>
      <c r="FHM217" s="11"/>
      <c r="FHN217" s="8"/>
      <c r="FHO217" s="9"/>
      <c r="FHT217" s="11"/>
      <c r="FHU217" s="8"/>
      <c r="FHV217" s="9"/>
      <c r="FIA217" s="11"/>
      <c r="FIB217" s="8"/>
      <c r="FIC217" s="9"/>
      <c r="FIH217" s="11"/>
      <c r="FII217" s="8"/>
      <c r="FIJ217" s="9"/>
      <c r="FIO217" s="11"/>
      <c r="FIP217" s="8"/>
      <c r="FIQ217" s="9"/>
      <c r="FIV217" s="11"/>
      <c r="FIW217" s="8"/>
      <c r="FIX217" s="9"/>
      <c r="FJC217" s="11"/>
      <c r="FJD217" s="8"/>
      <c r="FJE217" s="9"/>
      <c r="FJJ217" s="11"/>
      <c r="FJK217" s="8"/>
      <c r="FJL217" s="9"/>
      <c r="FJQ217" s="11"/>
      <c r="FJR217" s="8"/>
      <c r="FJS217" s="9"/>
      <c r="FJX217" s="11"/>
      <c r="FJY217" s="8"/>
      <c r="FJZ217" s="9"/>
      <c r="FKE217" s="11"/>
      <c r="FKF217" s="8"/>
      <c r="FKG217" s="9"/>
      <c r="FKL217" s="11"/>
      <c r="FKM217" s="8"/>
      <c r="FKN217" s="9"/>
      <c r="FKS217" s="11"/>
      <c r="FKT217" s="8"/>
      <c r="FKU217" s="9"/>
      <c r="FKZ217" s="11"/>
      <c r="FLA217" s="8"/>
      <c r="FLB217" s="9"/>
      <c r="FLG217" s="11"/>
      <c r="FLH217" s="8"/>
      <c r="FLI217" s="9"/>
      <c r="FLN217" s="11"/>
      <c r="FLO217" s="8"/>
      <c r="FLP217" s="9"/>
      <c r="FLU217" s="11"/>
      <c r="FLV217" s="8"/>
      <c r="FLW217" s="9"/>
      <c r="FMB217" s="11"/>
      <c r="FMC217" s="8"/>
      <c r="FMD217" s="9"/>
      <c r="FMI217" s="11"/>
      <c r="FMJ217" s="8"/>
      <c r="FMK217" s="9"/>
      <c r="FMP217" s="11"/>
      <c r="FMQ217" s="8"/>
      <c r="FMR217" s="9"/>
      <c r="FMW217" s="11"/>
      <c r="FMX217" s="8"/>
      <c r="FMY217" s="9"/>
      <c r="FND217" s="11"/>
      <c r="FNE217" s="8"/>
      <c r="FNF217" s="9"/>
      <c r="FNK217" s="11"/>
      <c r="FNL217" s="8"/>
      <c r="FNM217" s="9"/>
      <c r="FNR217" s="11"/>
      <c r="FNS217" s="8"/>
      <c r="FNT217" s="9"/>
      <c r="FNY217" s="11"/>
      <c r="FNZ217" s="8"/>
      <c r="FOA217" s="9"/>
      <c r="FOF217" s="11"/>
      <c r="FOG217" s="8"/>
      <c r="FOH217" s="9"/>
      <c r="FOM217" s="11"/>
      <c r="FON217" s="8"/>
      <c r="FOO217" s="9"/>
      <c r="FOT217" s="11"/>
      <c r="FOU217" s="8"/>
      <c r="FOV217" s="9"/>
      <c r="FPA217" s="11"/>
      <c r="FPB217" s="8"/>
      <c r="FPC217" s="9"/>
      <c r="FPH217" s="11"/>
      <c r="FPI217" s="8"/>
      <c r="FPJ217" s="9"/>
      <c r="FPO217" s="11"/>
      <c r="FPP217" s="8"/>
      <c r="FPQ217" s="9"/>
      <c r="FPV217" s="11"/>
      <c r="FPW217" s="8"/>
      <c r="FPX217" s="9"/>
      <c r="FQC217" s="11"/>
      <c r="FQD217" s="8"/>
      <c r="FQE217" s="9"/>
      <c r="FQJ217" s="11"/>
      <c r="FQK217" s="8"/>
      <c r="FQL217" s="9"/>
      <c r="FQQ217" s="11"/>
      <c r="FQR217" s="8"/>
      <c r="FQS217" s="9"/>
      <c r="FQX217" s="11"/>
      <c r="FQY217" s="8"/>
      <c r="FQZ217" s="9"/>
      <c r="FRE217" s="11"/>
      <c r="FRF217" s="8"/>
      <c r="FRG217" s="9"/>
      <c r="FRL217" s="11"/>
      <c r="FRM217" s="8"/>
      <c r="FRN217" s="9"/>
      <c r="FRS217" s="11"/>
      <c r="FRT217" s="8"/>
      <c r="FRU217" s="9"/>
      <c r="FRZ217" s="11"/>
      <c r="FSA217" s="8"/>
      <c r="FSB217" s="9"/>
      <c r="FSG217" s="11"/>
      <c r="FSH217" s="8"/>
      <c r="FSI217" s="9"/>
      <c r="FSN217" s="11"/>
      <c r="FSO217" s="8"/>
      <c r="FSP217" s="9"/>
      <c r="FSU217" s="11"/>
      <c r="FSV217" s="8"/>
      <c r="FSW217" s="9"/>
      <c r="FTB217" s="11"/>
      <c r="FTC217" s="8"/>
      <c r="FTD217" s="9"/>
      <c r="FTI217" s="11"/>
      <c r="FTJ217" s="8"/>
      <c r="FTK217" s="9"/>
      <c r="FTP217" s="11"/>
      <c r="FTQ217" s="8"/>
      <c r="FTR217" s="9"/>
      <c r="FTW217" s="11"/>
      <c r="FTX217" s="8"/>
      <c r="FTY217" s="9"/>
      <c r="FUD217" s="11"/>
      <c r="FUE217" s="8"/>
      <c r="FUF217" s="9"/>
      <c r="FUK217" s="11"/>
      <c r="FUL217" s="8"/>
      <c r="FUM217" s="9"/>
      <c r="FUR217" s="11"/>
      <c r="FUS217" s="8"/>
      <c r="FUT217" s="9"/>
      <c r="FUY217" s="11"/>
      <c r="FUZ217" s="8"/>
      <c r="FVA217" s="9"/>
      <c r="FVF217" s="11"/>
      <c r="FVG217" s="8"/>
      <c r="FVH217" s="9"/>
      <c r="FVM217" s="11"/>
      <c r="FVN217" s="8"/>
      <c r="FVO217" s="9"/>
      <c r="FVT217" s="11"/>
      <c r="FVU217" s="8"/>
      <c r="FVV217" s="9"/>
      <c r="FWA217" s="11"/>
      <c r="FWB217" s="8"/>
      <c r="FWC217" s="9"/>
      <c r="FWH217" s="11"/>
      <c r="FWI217" s="8"/>
      <c r="FWJ217" s="9"/>
      <c r="FWO217" s="11"/>
      <c r="FWP217" s="8"/>
      <c r="FWQ217" s="9"/>
      <c r="FWV217" s="11"/>
      <c r="FWW217" s="8"/>
      <c r="FWX217" s="9"/>
      <c r="FXC217" s="11"/>
      <c r="FXD217" s="8"/>
      <c r="FXE217" s="9"/>
      <c r="FXJ217" s="11"/>
      <c r="FXK217" s="8"/>
      <c r="FXL217" s="9"/>
      <c r="FXQ217" s="11"/>
      <c r="FXR217" s="8"/>
      <c r="FXS217" s="9"/>
      <c r="FXX217" s="11"/>
      <c r="FXY217" s="8"/>
      <c r="FXZ217" s="9"/>
      <c r="FYE217" s="11"/>
      <c r="FYF217" s="8"/>
      <c r="FYG217" s="9"/>
      <c r="FYL217" s="11"/>
      <c r="FYM217" s="8"/>
      <c r="FYN217" s="9"/>
      <c r="FYS217" s="11"/>
      <c r="FYT217" s="8"/>
      <c r="FYU217" s="9"/>
      <c r="FYZ217" s="11"/>
      <c r="FZA217" s="8"/>
      <c r="FZB217" s="9"/>
      <c r="FZG217" s="11"/>
      <c r="FZH217" s="8"/>
      <c r="FZI217" s="9"/>
      <c r="FZN217" s="11"/>
      <c r="FZO217" s="8"/>
      <c r="FZP217" s="9"/>
      <c r="FZU217" s="11"/>
      <c r="FZV217" s="8"/>
      <c r="FZW217" s="9"/>
      <c r="GAB217" s="11"/>
      <c r="GAC217" s="8"/>
      <c r="GAD217" s="9"/>
      <c r="GAI217" s="11"/>
      <c r="GAJ217" s="8"/>
      <c r="GAK217" s="9"/>
      <c r="GAP217" s="11"/>
      <c r="GAQ217" s="8"/>
      <c r="GAR217" s="9"/>
      <c r="GAW217" s="11"/>
      <c r="GAX217" s="8"/>
      <c r="GAY217" s="9"/>
      <c r="GBD217" s="11"/>
      <c r="GBE217" s="8"/>
      <c r="GBF217" s="9"/>
      <c r="GBK217" s="11"/>
      <c r="GBL217" s="8"/>
      <c r="GBM217" s="9"/>
      <c r="GBR217" s="11"/>
      <c r="GBS217" s="8"/>
      <c r="GBT217" s="9"/>
      <c r="GBY217" s="11"/>
      <c r="GBZ217" s="8"/>
      <c r="GCA217" s="9"/>
      <c r="GCF217" s="11"/>
      <c r="GCG217" s="8"/>
      <c r="GCH217" s="9"/>
      <c r="GCM217" s="11"/>
      <c r="GCN217" s="8"/>
      <c r="GCO217" s="9"/>
      <c r="GCT217" s="11"/>
      <c r="GCU217" s="8"/>
      <c r="GCV217" s="9"/>
      <c r="GDA217" s="11"/>
      <c r="GDB217" s="8"/>
      <c r="GDC217" s="9"/>
      <c r="GDH217" s="11"/>
      <c r="GDI217" s="8"/>
      <c r="GDJ217" s="9"/>
      <c r="GDO217" s="11"/>
      <c r="GDP217" s="8"/>
      <c r="GDQ217" s="9"/>
      <c r="GDV217" s="11"/>
      <c r="GDW217" s="8"/>
      <c r="GDX217" s="9"/>
      <c r="GEC217" s="11"/>
      <c r="GED217" s="8"/>
      <c r="GEE217" s="9"/>
      <c r="GEJ217" s="11"/>
      <c r="GEK217" s="8"/>
      <c r="GEL217" s="9"/>
      <c r="GEQ217" s="11"/>
      <c r="GER217" s="8"/>
      <c r="GES217" s="9"/>
      <c r="GEX217" s="11"/>
      <c r="GEY217" s="8"/>
      <c r="GEZ217" s="9"/>
      <c r="GFE217" s="11"/>
      <c r="GFF217" s="8"/>
      <c r="GFG217" s="9"/>
      <c r="GFL217" s="11"/>
      <c r="GFM217" s="8"/>
      <c r="GFN217" s="9"/>
      <c r="GFS217" s="11"/>
      <c r="GFT217" s="8"/>
      <c r="GFU217" s="9"/>
      <c r="GFZ217" s="11"/>
      <c r="GGA217" s="8"/>
      <c r="GGB217" s="9"/>
      <c r="GGG217" s="11"/>
      <c r="GGH217" s="8"/>
      <c r="GGI217" s="9"/>
      <c r="GGN217" s="11"/>
      <c r="GGO217" s="8"/>
      <c r="GGP217" s="9"/>
      <c r="GGU217" s="11"/>
      <c r="GGV217" s="8"/>
      <c r="GGW217" s="9"/>
      <c r="GHB217" s="11"/>
      <c r="GHC217" s="8"/>
      <c r="GHD217" s="9"/>
      <c r="GHI217" s="11"/>
      <c r="GHJ217" s="8"/>
      <c r="GHK217" s="9"/>
      <c r="GHP217" s="11"/>
      <c r="GHQ217" s="8"/>
      <c r="GHR217" s="9"/>
      <c r="GHW217" s="11"/>
      <c r="GHX217" s="8"/>
      <c r="GHY217" s="9"/>
      <c r="GID217" s="11"/>
      <c r="GIE217" s="8"/>
      <c r="GIF217" s="9"/>
      <c r="GIK217" s="11"/>
      <c r="GIL217" s="8"/>
      <c r="GIM217" s="9"/>
      <c r="GIR217" s="11"/>
      <c r="GIS217" s="8"/>
      <c r="GIT217" s="9"/>
      <c r="GIY217" s="11"/>
      <c r="GIZ217" s="8"/>
      <c r="GJA217" s="9"/>
      <c r="GJF217" s="11"/>
      <c r="GJG217" s="8"/>
      <c r="GJH217" s="9"/>
      <c r="GJM217" s="11"/>
      <c r="GJN217" s="8"/>
      <c r="GJO217" s="9"/>
      <c r="GJT217" s="11"/>
      <c r="GJU217" s="8"/>
      <c r="GJV217" s="9"/>
      <c r="GKA217" s="11"/>
      <c r="GKB217" s="8"/>
      <c r="GKC217" s="9"/>
      <c r="GKH217" s="11"/>
      <c r="GKI217" s="8"/>
      <c r="GKJ217" s="9"/>
      <c r="GKO217" s="11"/>
      <c r="GKP217" s="8"/>
      <c r="GKQ217" s="9"/>
      <c r="GKV217" s="11"/>
      <c r="GKW217" s="8"/>
      <c r="GKX217" s="9"/>
      <c r="GLC217" s="11"/>
      <c r="GLD217" s="8"/>
      <c r="GLE217" s="9"/>
      <c r="GLJ217" s="11"/>
      <c r="GLK217" s="8"/>
      <c r="GLL217" s="9"/>
      <c r="GLQ217" s="11"/>
      <c r="GLR217" s="8"/>
      <c r="GLS217" s="9"/>
      <c r="GLX217" s="11"/>
      <c r="GLY217" s="8"/>
      <c r="GLZ217" s="9"/>
      <c r="GME217" s="11"/>
      <c r="GMF217" s="8"/>
      <c r="GMG217" s="9"/>
      <c r="GML217" s="11"/>
      <c r="GMM217" s="8"/>
      <c r="GMN217" s="9"/>
      <c r="GMS217" s="11"/>
      <c r="GMT217" s="8"/>
      <c r="GMU217" s="9"/>
      <c r="GMZ217" s="11"/>
      <c r="GNA217" s="8"/>
      <c r="GNB217" s="9"/>
      <c r="GNG217" s="11"/>
      <c r="GNH217" s="8"/>
      <c r="GNI217" s="9"/>
      <c r="GNN217" s="11"/>
      <c r="GNO217" s="8"/>
      <c r="GNP217" s="9"/>
      <c r="GNU217" s="11"/>
      <c r="GNV217" s="8"/>
      <c r="GNW217" s="9"/>
      <c r="GOB217" s="11"/>
      <c r="GOC217" s="8"/>
      <c r="GOD217" s="9"/>
      <c r="GOI217" s="11"/>
      <c r="GOJ217" s="8"/>
      <c r="GOK217" s="9"/>
      <c r="GOP217" s="11"/>
      <c r="GOQ217" s="8"/>
      <c r="GOR217" s="9"/>
      <c r="GOW217" s="11"/>
      <c r="GOX217" s="8"/>
      <c r="GOY217" s="9"/>
      <c r="GPD217" s="11"/>
      <c r="GPE217" s="8"/>
      <c r="GPF217" s="9"/>
      <c r="GPK217" s="11"/>
      <c r="GPL217" s="8"/>
      <c r="GPM217" s="9"/>
      <c r="GPR217" s="11"/>
      <c r="GPS217" s="8"/>
      <c r="GPT217" s="9"/>
      <c r="GPY217" s="11"/>
      <c r="GPZ217" s="8"/>
      <c r="GQA217" s="9"/>
      <c r="GQF217" s="11"/>
      <c r="GQG217" s="8"/>
      <c r="GQH217" s="9"/>
      <c r="GQM217" s="11"/>
      <c r="GQN217" s="8"/>
      <c r="GQO217" s="9"/>
      <c r="GQT217" s="11"/>
      <c r="GQU217" s="8"/>
      <c r="GQV217" s="9"/>
      <c r="GRA217" s="11"/>
      <c r="GRB217" s="8"/>
      <c r="GRC217" s="9"/>
      <c r="GRH217" s="11"/>
      <c r="GRI217" s="8"/>
      <c r="GRJ217" s="9"/>
      <c r="GRO217" s="11"/>
      <c r="GRP217" s="8"/>
      <c r="GRQ217" s="9"/>
      <c r="GRV217" s="11"/>
      <c r="GRW217" s="8"/>
      <c r="GRX217" s="9"/>
      <c r="GSC217" s="11"/>
      <c r="GSD217" s="8"/>
      <c r="GSE217" s="9"/>
      <c r="GSJ217" s="11"/>
      <c r="GSK217" s="8"/>
      <c r="GSL217" s="9"/>
      <c r="GSQ217" s="11"/>
      <c r="GSR217" s="8"/>
      <c r="GSS217" s="9"/>
      <c r="GSX217" s="11"/>
      <c r="GSY217" s="8"/>
      <c r="GSZ217" s="9"/>
      <c r="GTE217" s="11"/>
      <c r="GTF217" s="8"/>
      <c r="GTG217" s="9"/>
      <c r="GTL217" s="11"/>
      <c r="GTM217" s="8"/>
      <c r="GTN217" s="9"/>
      <c r="GTS217" s="11"/>
      <c r="GTT217" s="8"/>
      <c r="GTU217" s="9"/>
      <c r="GTZ217" s="11"/>
      <c r="GUA217" s="8"/>
      <c r="GUB217" s="9"/>
      <c r="GUG217" s="11"/>
      <c r="GUH217" s="8"/>
      <c r="GUI217" s="9"/>
      <c r="GUN217" s="11"/>
      <c r="GUO217" s="8"/>
      <c r="GUP217" s="9"/>
      <c r="GUU217" s="11"/>
      <c r="GUV217" s="8"/>
      <c r="GUW217" s="9"/>
      <c r="GVB217" s="11"/>
      <c r="GVC217" s="8"/>
      <c r="GVD217" s="9"/>
      <c r="GVI217" s="11"/>
      <c r="GVJ217" s="8"/>
      <c r="GVK217" s="9"/>
      <c r="GVP217" s="11"/>
      <c r="GVQ217" s="8"/>
      <c r="GVR217" s="9"/>
      <c r="GVW217" s="11"/>
      <c r="GVX217" s="8"/>
      <c r="GVY217" s="9"/>
      <c r="GWD217" s="11"/>
      <c r="GWE217" s="8"/>
      <c r="GWF217" s="9"/>
      <c r="GWK217" s="11"/>
      <c r="GWL217" s="8"/>
      <c r="GWM217" s="9"/>
      <c r="GWR217" s="11"/>
      <c r="GWS217" s="8"/>
      <c r="GWT217" s="9"/>
      <c r="GWY217" s="11"/>
      <c r="GWZ217" s="8"/>
      <c r="GXA217" s="9"/>
      <c r="GXF217" s="11"/>
      <c r="GXG217" s="8"/>
      <c r="GXH217" s="9"/>
      <c r="GXM217" s="11"/>
      <c r="GXN217" s="8"/>
      <c r="GXO217" s="9"/>
      <c r="GXT217" s="11"/>
      <c r="GXU217" s="8"/>
      <c r="GXV217" s="9"/>
      <c r="GYA217" s="11"/>
      <c r="GYB217" s="8"/>
      <c r="GYC217" s="9"/>
      <c r="GYH217" s="11"/>
      <c r="GYI217" s="8"/>
      <c r="GYJ217" s="9"/>
      <c r="GYO217" s="11"/>
      <c r="GYP217" s="8"/>
      <c r="GYQ217" s="9"/>
      <c r="GYV217" s="11"/>
      <c r="GYW217" s="8"/>
      <c r="GYX217" s="9"/>
      <c r="GZC217" s="11"/>
      <c r="GZD217" s="8"/>
      <c r="GZE217" s="9"/>
      <c r="GZJ217" s="11"/>
      <c r="GZK217" s="8"/>
      <c r="GZL217" s="9"/>
      <c r="GZQ217" s="11"/>
      <c r="GZR217" s="8"/>
      <c r="GZS217" s="9"/>
      <c r="GZX217" s="11"/>
      <c r="GZY217" s="8"/>
      <c r="GZZ217" s="9"/>
      <c r="HAE217" s="11"/>
      <c r="HAF217" s="8"/>
      <c r="HAG217" s="9"/>
      <c r="HAL217" s="11"/>
      <c r="HAM217" s="8"/>
      <c r="HAN217" s="9"/>
      <c r="HAS217" s="11"/>
      <c r="HAT217" s="8"/>
      <c r="HAU217" s="9"/>
      <c r="HAZ217" s="11"/>
      <c r="HBA217" s="8"/>
      <c r="HBB217" s="9"/>
      <c r="HBG217" s="11"/>
      <c r="HBH217" s="8"/>
      <c r="HBI217" s="9"/>
      <c r="HBN217" s="11"/>
      <c r="HBO217" s="8"/>
      <c r="HBP217" s="9"/>
      <c r="HBU217" s="11"/>
      <c r="HBV217" s="8"/>
      <c r="HBW217" s="9"/>
      <c r="HCB217" s="11"/>
      <c r="HCC217" s="8"/>
      <c r="HCD217" s="9"/>
      <c r="HCI217" s="11"/>
      <c r="HCJ217" s="8"/>
      <c r="HCK217" s="9"/>
      <c r="HCP217" s="11"/>
      <c r="HCQ217" s="8"/>
      <c r="HCR217" s="9"/>
      <c r="HCW217" s="11"/>
      <c r="HCX217" s="8"/>
      <c r="HCY217" s="9"/>
      <c r="HDD217" s="11"/>
      <c r="HDE217" s="8"/>
      <c r="HDF217" s="9"/>
      <c r="HDK217" s="11"/>
      <c r="HDL217" s="8"/>
      <c r="HDM217" s="9"/>
      <c r="HDR217" s="11"/>
      <c r="HDS217" s="8"/>
      <c r="HDT217" s="9"/>
      <c r="HDY217" s="11"/>
      <c r="HDZ217" s="8"/>
      <c r="HEA217" s="9"/>
      <c r="HEF217" s="11"/>
      <c r="HEG217" s="8"/>
      <c r="HEH217" s="9"/>
      <c r="HEM217" s="11"/>
      <c r="HEN217" s="8"/>
      <c r="HEO217" s="9"/>
      <c r="HET217" s="11"/>
      <c r="HEU217" s="8"/>
      <c r="HEV217" s="9"/>
      <c r="HFA217" s="11"/>
      <c r="HFB217" s="8"/>
      <c r="HFC217" s="9"/>
      <c r="HFH217" s="11"/>
      <c r="HFI217" s="8"/>
      <c r="HFJ217" s="9"/>
      <c r="HFO217" s="11"/>
      <c r="HFP217" s="8"/>
      <c r="HFQ217" s="9"/>
      <c r="HFV217" s="11"/>
      <c r="HFW217" s="8"/>
      <c r="HFX217" s="9"/>
      <c r="HGC217" s="11"/>
      <c r="HGD217" s="8"/>
      <c r="HGE217" s="9"/>
      <c r="HGJ217" s="11"/>
      <c r="HGK217" s="8"/>
      <c r="HGL217" s="9"/>
      <c r="HGQ217" s="11"/>
      <c r="HGR217" s="8"/>
      <c r="HGS217" s="9"/>
      <c r="HGX217" s="11"/>
      <c r="HGY217" s="8"/>
      <c r="HGZ217" s="9"/>
      <c r="HHE217" s="11"/>
      <c r="HHF217" s="8"/>
      <c r="HHG217" s="9"/>
      <c r="HHL217" s="11"/>
      <c r="HHM217" s="8"/>
      <c r="HHN217" s="9"/>
      <c r="HHS217" s="11"/>
      <c r="HHT217" s="8"/>
      <c r="HHU217" s="9"/>
      <c r="HHZ217" s="11"/>
      <c r="HIA217" s="8"/>
      <c r="HIB217" s="9"/>
      <c r="HIG217" s="11"/>
      <c r="HIH217" s="8"/>
      <c r="HII217" s="9"/>
      <c r="HIN217" s="11"/>
      <c r="HIO217" s="8"/>
      <c r="HIP217" s="9"/>
      <c r="HIU217" s="11"/>
      <c r="HIV217" s="8"/>
      <c r="HIW217" s="9"/>
      <c r="HJB217" s="11"/>
      <c r="HJC217" s="8"/>
      <c r="HJD217" s="9"/>
      <c r="HJI217" s="11"/>
      <c r="HJJ217" s="8"/>
      <c r="HJK217" s="9"/>
      <c r="HJP217" s="11"/>
      <c r="HJQ217" s="8"/>
      <c r="HJR217" s="9"/>
      <c r="HJW217" s="11"/>
      <c r="HJX217" s="8"/>
      <c r="HJY217" s="9"/>
      <c r="HKD217" s="11"/>
      <c r="HKE217" s="8"/>
      <c r="HKF217" s="9"/>
      <c r="HKK217" s="11"/>
      <c r="HKL217" s="8"/>
      <c r="HKM217" s="9"/>
      <c r="HKR217" s="11"/>
      <c r="HKS217" s="8"/>
      <c r="HKT217" s="9"/>
      <c r="HKY217" s="11"/>
      <c r="HKZ217" s="8"/>
      <c r="HLA217" s="9"/>
      <c r="HLF217" s="11"/>
      <c r="HLG217" s="8"/>
      <c r="HLH217" s="9"/>
      <c r="HLM217" s="11"/>
      <c r="HLN217" s="8"/>
      <c r="HLO217" s="9"/>
      <c r="HLT217" s="11"/>
      <c r="HLU217" s="8"/>
      <c r="HLV217" s="9"/>
      <c r="HMA217" s="11"/>
      <c r="HMB217" s="8"/>
      <c r="HMC217" s="9"/>
      <c r="HMH217" s="11"/>
      <c r="HMI217" s="8"/>
      <c r="HMJ217" s="9"/>
      <c r="HMO217" s="11"/>
      <c r="HMP217" s="8"/>
      <c r="HMQ217" s="9"/>
      <c r="HMV217" s="11"/>
      <c r="HMW217" s="8"/>
      <c r="HMX217" s="9"/>
      <c r="HNC217" s="11"/>
      <c r="HND217" s="8"/>
      <c r="HNE217" s="9"/>
      <c r="HNJ217" s="11"/>
      <c r="HNK217" s="8"/>
      <c r="HNL217" s="9"/>
      <c r="HNQ217" s="11"/>
      <c r="HNR217" s="8"/>
      <c r="HNS217" s="9"/>
      <c r="HNX217" s="11"/>
      <c r="HNY217" s="8"/>
      <c r="HNZ217" s="9"/>
      <c r="HOE217" s="11"/>
      <c r="HOF217" s="8"/>
      <c r="HOG217" s="9"/>
      <c r="HOL217" s="11"/>
      <c r="HOM217" s="8"/>
      <c r="HON217" s="9"/>
      <c r="HOS217" s="11"/>
      <c r="HOT217" s="8"/>
      <c r="HOU217" s="9"/>
      <c r="HOZ217" s="11"/>
      <c r="HPA217" s="8"/>
      <c r="HPB217" s="9"/>
      <c r="HPG217" s="11"/>
      <c r="HPH217" s="8"/>
      <c r="HPI217" s="9"/>
      <c r="HPN217" s="11"/>
      <c r="HPO217" s="8"/>
      <c r="HPP217" s="9"/>
      <c r="HPU217" s="11"/>
      <c r="HPV217" s="8"/>
      <c r="HPW217" s="9"/>
      <c r="HQB217" s="11"/>
      <c r="HQC217" s="8"/>
      <c r="HQD217" s="9"/>
      <c r="HQI217" s="11"/>
      <c r="HQJ217" s="8"/>
      <c r="HQK217" s="9"/>
      <c r="HQP217" s="11"/>
      <c r="HQQ217" s="8"/>
      <c r="HQR217" s="9"/>
      <c r="HQW217" s="11"/>
      <c r="HQX217" s="8"/>
      <c r="HQY217" s="9"/>
      <c r="HRD217" s="11"/>
      <c r="HRE217" s="8"/>
      <c r="HRF217" s="9"/>
      <c r="HRK217" s="11"/>
      <c r="HRL217" s="8"/>
      <c r="HRM217" s="9"/>
      <c r="HRR217" s="11"/>
      <c r="HRS217" s="8"/>
      <c r="HRT217" s="9"/>
      <c r="HRY217" s="11"/>
      <c r="HRZ217" s="8"/>
      <c r="HSA217" s="9"/>
      <c r="HSF217" s="11"/>
      <c r="HSG217" s="8"/>
      <c r="HSH217" s="9"/>
      <c r="HSM217" s="11"/>
      <c r="HSN217" s="8"/>
      <c r="HSO217" s="9"/>
      <c r="HST217" s="11"/>
      <c r="HSU217" s="8"/>
      <c r="HSV217" s="9"/>
      <c r="HTA217" s="11"/>
      <c r="HTB217" s="8"/>
      <c r="HTC217" s="9"/>
      <c r="HTH217" s="11"/>
      <c r="HTI217" s="8"/>
      <c r="HTJ217" s="9"/>
      <c r="HTO217" s="11"/>
      <c r="HTP217" s="8"/>
      <c r="HTQ217" s="9"/>
      <c r="HTV217" s="11"/>
      <c r="HTW217" s="8"/>
      <c r="HTX217" s="9"/>
      <c r="HUC217" s="11"/>
      <c r="HUD217" s="8"/>
      <c r="HUE217" s="9"/>
      <c r="HUJ217" s="11"/>
      <c r="HUK217" s="8"/>
      <c r="HUL217" s="9"/>
      <c r="HUQ217" s="11"/>
      <c r="HUR217" s="8"/>
      <c r="HUS217" s="9"/>
      <c r="HUX217" s="11"/>
      <c r="HUY217" s="8"/>
      <c r="HUZ217" s="9"/>
      <c r="HVE217" s="11"/>
      <c r="HVF217" s="8"/>
      <c r="HVG217" s="9"/>
      <c r="HVL217" s="11"/>
      <c r="HVM217" s="8"/>
      <c r="HVN217" s="9"/>
      <c r="HVS217" s="11"/>
      <c r="HVT217" s="8"/>
      <c r="HVU217" s="9"/>
      <c r="HVZ217" s="11"/>
      <c r="HWA217" s="8"/>
      <c r="HWB217" s="9"/>
      <c r="HWG217" s="11"/>
      <c r="HWH217" s="8"/>
      <c r="HWI217" s="9"/>
      <c r="HWN217" s="11"/>
      <c r="HWO217" s="8"/>
      <c r="HWP217" s="9"/>
      <c r="HWU217" s="11"/>
      <c r="HWV217" s="8"/>
      <c r="HWW217" s="9"/>
      <c r="HXB217" s="11"/>
      <c r="HXC217" s="8"/>
      <c r="HXD217" s="9"/>
      <c r="HXI217" s="11"/>
      <c r="HXJ217" s="8"/>
      <c r="HXK217" s="9"/>
      <c r="HXP217" s="11"/>
      <c r="HXQ217" s="8"/>
      <c r="HXR217" s="9"/>
      <c r="HXW217" s="11"/>
      <c r="HXX217" s="8"/>
      <c r="HXY217" s="9"/>
      <c r="HYD217" s="11"/>
      <c r="HYE217" s="8"/>
      <c r="HYF217" s="9"/>
      <c r="HYK217" s="11"/>
      <c r="HYL217" s="8"/>
      <c r="HYM217" s="9"/>
      <c r="HYR217" s="11"/>
      <c r="HYS217" s="8"/>
      <c r="HYT217" s="9"/>
      <c r="HYY217" s="11"/>
      <c r="HYZ217" s="8"/>
      <c r="HZA217" s="9"/>
      <c r="HZF217" s="11"/>
      <c r="HZG217" s="8"/>
      <c r="HZH217" s="9"/>
      <c r="HZM217" s="11"/>
      <c r="HZN217" s="8"/>
      <c r="HZO217" s="9"/>
      <c r="HZT217" s="11"/>
      <c r="HZU217" s="8"/>
      <c r="HZV217" s="9"/>
      <c r="IAA217" s="11"/>
      <c r="IAB217" s="8"/>
      <c r="IAC217" s="9"/>
      <c r="IAH217" s="11"/>
      <c r="IAI217" s="8"/>
      <c r="IAJ217" s="9"/>
      <c r="IAO217" s="11"/>
      <c r="IAP217" s="8"/>
      <c r="IAQ217" s="9"/>
      <c r="IAV217" s="11"/>
      <c r="IAW217" s="8"/>
      <c r="IAX217" s="9"/>
      <c r="IBC217" s="11"/>
      <c r="IBD217" s="8"/>
      <c r="IBE217" s="9"/>
      <c r="IBJ217" s="11"/>
      <c r="IBK217" s="8"/>
      <c r="IBL217" s="9"/>
      <c r="IBQ217" s="11"/>
      <c r="IBR217" s="8"/>
      <c r="IBS217" s="9"/>
      <c r="IBX217" s="11"/>
      <c r="IBY217" s="8"/>
      <c r="IBZ217" s="9"/>
      <c r="ICE217" s="11"/>
      <c r="ICF217" s="8"/>
      <c r="ICG217" s="9"/>
      <c r="ICL217" s="11"/>
      <c r="ICM217" s="8"/>
      <c r="ICN217" s="9"/>
      <c r="ICS217" s="11"/>
      <c r="ICT217" s="8"/>
      <c r="ICU217" s="9"/>
      <c r="ICZ217" s="11"/>
      <c r="IDA217" s="8"/>
      <c r="IDB217" s="9"/>
      <c r="IDG217" s="11"/>
      <c r="IDH217" s="8"/>
      <c r="IDI217" s="9"/>
      <c r="IDN217" s="11"/>
      <c r="IDO217" s="8"/>
      <c r="IDP217" s="9"/>
      <c r="IDU217" s="11"/>
      <c r="IDV217" s="8"/>
      <c r="IDW217" s="9"/>
      <c r="IEB217" s="11"/>
      <c r="IEC217" s="8"/>
      <c r="IED217" s="9"/>
      <c r="IEI217" s="11"/>
      <c r="IEJ217" s="8"/>
      <c r="IEK217" s="9"/>
      <c r="IEP217" s="11"/>
      <c r="IEQ217" s="8"/>
      <c r="IER217" s="9"/>
      <c r="IEW217" s="11"/>
      <c r="IEX217" s="8"/>
      <c r="IEY217" s="9"/>
      <c r="IFD217" s="11"/>
      <c r="IFE217" s="8"/>
      <c r="IFF217" s="9"/>
      <c r="IFK217" s="11"/>
      <c r="IFL217" s="8"/>
      <c r="IFM217" s="9"/>
      <c r="IFR217" s="11"/>
      <c r="IFS217" s="8"/>
      <c r="IFT217" s="9"/>
      <c r="IFY217" s="11"/>
      <c r="IFZ217" s="8"/>
      <c r="IGA217" s="9"/>
      <c r="IGF217" s="11"/>
      <c r="IGG217" s="8"/>
      <c r="IGH217" s="9"/>
      <c r="IGM217" s="11"/>
      <c r="IGN217" s="8"/>
      <c r="IGO217" s="9"/>
      <c r="IGT217" s="11"/>
      <c r="IGU217" s="8"/>
      <c r="IGV217" s="9"/>
      <c r="IHA217" s="11"/>
      <c r="IHB217" s="8"/>
      <c r="IHC217" s="9"/>
      <c r="IHH217" s="11"/>
      <c r="IHI217" s="8"/>
      <c r="IHJ217" s="9"/>
      <c r="IHO217" s="11"/>
      <c r="IHP217" s="8"/>
      <c r="IHQ217" s="9"/>
      <c r="IHV217" s="11"/>
      <c r="IHW217" s="8"/>
      <c r="IHX217" s="9"/>
      <c r="IIC217" s="11"/>
      <c r="IID217" s="8"/>
      <c r="IIE217" s="9"/>
      <c r="IIJ217" s="11"/>
      <c r="IIK217" s="8"/>
      <c r="IIL217" s="9"/>
      <c r="IIQ217" s="11"/>
      <c r="IIR217" s="8"/>
      <c r="IIS217" s="9"/>
      <c r="IIX217" s="11"/>
      <c r="IIY217" s="8"/>
      <c r="IIZ217" s="9"/>
      <c r="IJE217" s="11"/>
      <c r="IJF217" s="8"/>
      <c r="IJG217" s="9"/>
      <c r="IJL217" s="11"/>
      <c r="IJM217" s="8"/>
      <c r="IJN217" s="9"/>
      <c r="IJS217" s="11"/>
      <c r="IJT217" s="8"/>
      <c r="IJU217" s="9"/>
      <c r="IJZ217" s="11"/>
      <c r="IKA217" s="8"/>
      <c r="IKB217" s="9"/>
      <c r="IKG217" s="11"/>
      <c r="IKH217" s="8"/>
      <c r="IKI217" s="9"/>
      <c r="IKN217" s="11"/>
      <c r="IKO217" s="8"/>
      <c r="IKP217" s="9"/>
      <c r="IKU217" s="11"/>
      <c r="IKV217" s="8"/>
      <c r="IKW217" s="9"/>
      <c r="ILB217" s="11"/>
      <c r="ILC217" s="8"/>
      <c r="ILD217" s="9"/>
      <c r="ILI217" s="11"/>
      <c r="ILJ217" s="8"/>
      <c r="ILK217" s="9"/>
      <c r="ILP217" s="11"/>
      <c r="ILQ217" s="8"/>
      <c r="ILR217" s="9"/>
      <c r="ILW217" s="11"/>
      <c r="ILX217" s="8"/>
      <c r="ILY217" s="9"/>
      <c r="IMD217" s="11"/>
      <c r="IME217" s="8"/>
      <c r="IMF217" s="9"/>
      <c r="IMK217" s="11"/>
      <c r="IML217" s="8"/>
      <c r="IMM217" s="9"/>
      <c r="IMR217" s="11"/>
      <c r="IMS217" s="8"/>
      <c r="IMT217" s="9"/>
      <c r="IMY217" s="11"/>
      <c r="IMZ217" s="8"/>
      <c r="INA217" s="9"/>
      <c r="INF217" s="11"/>
      <c r="ING217" s="8"/>
      <c r="INH217" s="9"/>
      <c r="INM217" s="11"/>
      <c r="INN217" s="8"/>
      <c r="INO217" s="9"/>
      <c r="INT217" s="11"/>
      <c r="INU217" s="8"/>
      <c r="INV217" s="9"/>
      <c r="IOA217" s="11"/>
      <c r="IOB217" s="8"/>
      <c r="IOC217" s="9"/>
      <c r="IOH217" s="11"/>
      <c r="IOI217" s="8"/>
      <c r="IOJ217" s="9"/>
      <c r="IOO217" s="11"/>
      <c r="IOP217" s="8"/>
      <c r="IOQ217" s="9"/>
      <c r="IOV217" s="11"/>
      <c r="IOW217" s="8"/>
      <c r="IOX217" s="9"/>
      <c r="IPC217" s="11"/>
      <c r="IPD217" s="8"/>
      <c r="IPE217" s="9"/>
      <c r="IPJ217" s="11"/>
      <c r="IPK217" s="8"/>
      <c r="IPL217" s="9"/>
      <c r="IPQ217" s="11"/>
      <c r="IPR217" s="8"/>
      <c r="IPS217" s="9"/>
      <c r="IPX217" s="11"/>
      <c r="IPY217" s="8"/>
      <c r="IPZ217" s="9"/>
      <c r="IQE217" s="11"/>
      <c r="IQF217" s="8"/>
      <c r="IQG217" s="9"/>
      <c r="IQL217" s="11"/>
      <c r="IQM217" s="8"/>
      <c r="IQN217" s="9"/>
      <c r="IQS217" s="11"/>
      <c r="IQT217" s="8"/>
      <c r="IQU217" s="9"/>
      <c r="IQZ217" s="11"/>
      <c r="IRA217" s="8"/>
      <c r="IRB217" s="9"/>
      <c r="IRG217" s="11"/>
      <c r="IRH217" s="8"/>
      <c r="IRI217" s="9"/>
      <c r="IRN217" s="11"/>
      <c r="IRO217" s="8"/>
      <c r="IRP217" s="9"/>
      <c r="IRU217" s="11"/>
      <c r="IRV217" s="8"/>
      <c r="IRW217" s="9"/>
      <c r="ISB217" s="11"/>
      <c r="ISC217" s="8"/>
      <c r="ISD217" s="9"/>
      <c r="ISI217" s="11"/>
      <c r="ISJ217" s="8"/>
      <c r="ISK217" s="9"/>
      <c r="ISP217" s="11"/>
      <c r="ISQ217" s="8"/>
      <c r="ISR217" s="9"/>
      <c r="ISW217" s="11"/>
      <c r="ISX217" s="8"/>
      <c r="ISY217" s="9"/>
      <c r="ITD217" s="11"/>
      <c r="ITE217" s="8"/>
      <c r="ITF217" s="9"/>
      <c r="ITK217" s="11"/>
      <c r="ITL217" s="8"/>
      <c r="ITM217" s="9"/>
      <c r="ITR217" s="11"/>
      <c r="ITS217" s="8"/>
      <c r="ITT217" s="9"/>
      <c r="ITY217" s="11"/>
      <c r="ITZ217" s="8"/>
      <c r="IUA217" s="9"/>
      <c r="IUF217" s="11"/>
      <c r="IUG217" s="8"/>
      <c r="IUH217" s="9"/>
      <c r="IUM217" s="11"/>
      <c r="IUN217" s="8"/>
      <c r="IUO217" s="9"/>
      <c r="IUT217" s="11"/>
      <c r="IUU217" s="8"/>
      <c r="IUV217" s="9"/>
      <c r="IVA217" s="11"/>
      <c r="IVB217" s="8"/>
      <c r="IVC217" s="9"/>
      <c r="IVH217" s="11"/>
      <c r="IVI217" s="8"/>
      <c r="IVJ217" s="9"/>
      <c r="IVO217" s="11"/>
      <c r="IVP217" s="8"/>
      <c r="IVQ217" s="9"/>
      <c r="IVV217" s="11"/>
      <c r="IVW217" s="8"/>
      <c r="IVX217" s="9"/>
      <c r="IWC217" s="11"/>
      <c r="IWD217" s="8"/>
      <c r="IWE217" s="9"/>
      <c r="IWJ217" s="11"/>
      <c r="IWK217" s="8"/>
      <c r="IWL217" s="9"/>
      <c r="IWQ217" s="11"/>
      <c r="IWR217" s="8"/>
      <c r="IWS217" s="9"/>
      <c r="IWX217" s="11"/>
      <c r="IWY217" s="8"/>
      <c r="IWZ217" s="9"/>
      <c r="IXE217" s="11"/>
      <c r="IXF217" s="8"/>
      <c r="IXG217" s="9"/>
      <c r="IXL217" s="11"/>
      <c r="IXM217" s="8"/>
      <c r="IXN217" s="9"/>
      <c r="IXS217" s="11"/>
      <c r="IXT217" s="8"/>
      <c r="IXU217" s="9"/>
      <c r="IXZ217" s="11"/>
      <c r="IYA217" s="8"/>
      <c r="IYB217" s="9"/>
      <c r="IYG217" s="11"/>
      <c r="IYH217" s="8"/>
      <c r="IYI217" s="9"/>
      <c r="IYN217" s="11"/>
      <c r="IYO217" s="8"/>
      <c r="IYP217" s="9"/>
      <c r="IYU217" s="11"/>
      <c r="IYV217" s="8"/>
      <c r="IYW217" s="9"/>
      <c r="IZB217" s="11"/>
      <c r="IZC217" s="8"/>
      <c r="IZD217" s="9"/>
      <c r="IZI217" s="11"/>
      <c r="IZJ217" s="8"/>
      <c r="IZK217" s="9"/>
      <c r="IZP217" s="11"/>
      <c r="IZQ217" s="8"/>
      <c r="IZR217" s="9"/>
      <c r="IZW217" s="11"/>
      <c r="IZX217" s="8"/>
      <c r="IZY217" s="9"/>
      <c r="JAD217" s="11"/>
      <c r="JAE217" s="8"/>
      <c r="JAF217" s="9"/>
      <c r="JAK217" s="11"/>
      <c r="JAL217" s="8"/>
      <c r="JAM217" s="9"/>
      <c r="JAR217" s="11"/>
      <c r="JAS217" s="8"/>
      <c r="JAT217" s="9"/>
      <c r="JAY217" s="11"/>
      <c r="JAZ217" s="8"/>
      <c r="JBA217" s="9"/>
      <c r="JBF217" s="11"/>
      <c r="JBG217" s="8"/>
      <c r="JBH217" s="9"/>
      <c r="JBM217" s="11"/>
      <c r="JBN217" s="8"/>
      <c r="JBO217" s="9"/>
      <c r="JBT217" s="11"/>
      <c r="JBU217" s="8"/>
      <c r="JBV217" s="9"/>
      <c r="JCA217" s="11"/>
      <c r="JCB217" s="8"/>
      <c r="JCC217" s="9"/>
      <c r="JCH217" s="11"/>
      <c r="JCI217" s="8"/>
      <c r="JCJ217" s="9"/>
      <c r="JCO217" s="11"/>
      <c r="JCP217" s="8"/>
      <c r="JCQ217" s="9"/>
      <c r="JCV217" s="11"/>
      <c r="JCW217" s="8"/>
      <c r="JCX217" s="9"/>
      <c r="JDC217" s="11"/>
      <c r="JDD217" s="8"/>
      <c r="JDE217" s="9"/>
      <c r="JDJ217" s="11"/>
      <c r="JDK217" s="8"/>
      <c r="JDL217" s="9"/>
      <c r="JDQ217" s="11"/>
      <c r="JDR217" s="8"/>
      <c r="JDS217" s="9"/>
      <c r="JDX217" s="11"/>
      <c r="JDY217" s="8"/>
      <c r="JDZ217" s="9"/>
      <c r="JEE217" s="11"/>
      <c r="JEF217" s="8"/>
      <c r="JEG217" s="9"/>
      <c r="JEL217" s="11"/>
      <c r="JEM217" s="8"/>
      <c r="JEN217" s="9"/>
      <c r="JES217" s="11"/>
      <c r="JET217" s="8"/>
      <c r="JEU217" s="9"/>
      <c r="JEZ217" s="11"/>
      <c r="JFA217" s="8"/>
      <c r="JFB217" s="9"/>
      <c r="JFG217" s="11"/>
      <c r="JFH217" s="8"/>
      <c r="JFI217" s="9"/>
      <c r="JFN217" s="11"/>
      <c r="JFO217" s="8"/>
      <c r="JFP217" s="9"/>
      <c r="JFU217" s="11"/>
      <c r="JFV217" s="8"/>
      <c r="JFW217" s="9"/>
      <c r="JGB217" s="11"/>
      <c r="JGC217" s="8"/>
      <c r="JGD217" s="9"/>
      <c r="JGI217" s="11"/>
      <c r="JGJ217" s="8"/>
      <c r="JGK217" s="9"/>
      <c r="JGP217" s="11"/>
      <c r="JGQ217" s="8"/>
      <c r="JGR217" s="9"/>
      <c r="JGW217" s="11"/>
      <c r="JGX217" s="8"/>
      <c r="JGY217" s="9"/>
      <c r="JHD217" s="11"/>
      <c r="JHE217" s="8"/>
      <c r="JHF217" s="9"/>
      <c r="JHK217" s="11"/>
      <c r="JHL217" s="8"/>
      <c r="JHM217" s="9"/>
      <c r="JHR217" s="11"/>
      <c r="JHS217" s="8"/>
      <c r="JHT217" s="9"/>
      <c r="JHY217" s="11"/>
      <c r="JHZ217" s="8"/>
      <c r="JIA217" s="9"/>
      <c r="JIF217" s="11"/>
      <c r="JIG217" s="8"/>
      <c r="JIH217" s="9"/>
      <c r="JIM217" s="11"/>
      <c r="JIN217" s="8"/>
      <c r="JIO217" s="9"/>
      <c r="JIT217" s="11"/>
      <c r="JIU217" s="8"/>
      <c r="JIV217" s="9"/>
      <c r="JJA217" s="11"/>
      <c r="JJB217" s="8"/>
      <c r="JJC217" s="9"/>
      <c r="JJH217" s="11"/>
      <c r="JJI217" s="8"/>
      <c r="JJJ217" s="9"/>
      <c r="JJO217" s="11"/>
      <c r="JJP217" s="8"/>
      <c r="JJQ217" s="9"/>
      <c r="JJV217" s="11"/>
      <c r="JJW217" s="8"/>
      <c r="JJX217" s="9"/>
      <c r="JKC217" s="11"/>
      <c r="JKD217" s="8"/>
      <c r="JKE217" s="9"/>
      <c r="JKJ217" s="11"/>
      <c r="JKK217" s="8"/>
      <c r="JKL217" s="9"/>
      <c r="JKQ217" s="11"/>
      <c r="JKR217" s="8"/>
      <c r="JKS217" s="9"/>
      <c r="JKX217" s="11"/>
      <c r="JKY217" s="8"/>
      <c r="JKZ217" s="9"/>
      <c r="JLE217" s="11"/>
      <c r="JLF217" s="8"/>
      <c r="JLG217" s="9"/>
      <c r="JLL217" s="11"/>
      <c r="JLM217" s="8"/>
      <c r="JLN217" s="9"/>
      <c r="JLS217" s="11"/>
      <c r="JLT217" s="8"/>
      <c r="JLU217" s="9"/>
      <c r="JLZ217" s="11"/>
      <c r="JMA217" s="8"/>
      <c r="JMB217" s="9"/>
      <c r="JMG217" s="11"/>
      <c r="JMH217" s="8"/>
      <c r="JMI217" s="9"/>
      <c r="JMN217" s="11"/>
      <c r="JMO217" s="8"/>
      <c r="JMP217" s="9"/>
      <c r="JMU217" s="11"/>
      <c r="JMV217" s="8"/>
      <c r="JMW217" s="9"/>
      <c r="JNB217" s="11"/>
      <c r="JNC217" s="8"/>
      <c r="JND217" s="9"/>
      <c r="JNI217" s="11"/>
      <c r="JNJ217" s="8"/>
      <c r="JNK217" s="9"/>
      <c r="JNP217" s="11"/>
      <c r="JNQ217" s="8"/>
      <c r="JNR217" s="9"/>
      <c r="JNW217" s="11"/>
      <c r="JNX217" s="8"/>
      <c r="JNY217" s="9"/>
      <c r="JOD217" s="11"/>
      <c r="JOE217" s="8"/>
      <c r="JOF217" s="9"/>
      <c r="JOK217" s="11"/>
      <c r="JOL217" s="8"/>
      <c r="JOM217" s="9"/>
      <c r="JOR217" s="11"/>
      <c r="JOS217" s="8"/>
      <c r="JOT217" s="9"/>
      <c r="JOY217" s="11"/>
      <c r="JOZ217" s="8"/>
      <c r="JPA217" s="9"/>
      <c r="JPF217" s="11"/>
      <c r="JPG217" s="8"/>
      <c r="JPH217" s="9"/>
      <c r="JPM217" s="11"/>
      <c r="JPN217" s="8"/>
      <c r="JPO217" s="9"/>
      <c r="JPT217" s="11"/>
      <c r="JPU217" s="8"/>
      <c r="JPV217" s="9"/>
      <c r="JQA217" s="11"/>
      <c r="JQB217" s="8"/>
      <c r="JQC217" s="9"/>
      <c r="JQH217" s="11"/>
      <c r="JQI217" s="8"/>
      <c r="JQJ217" s="9"/>
      <c r="JQO217" s="11"/>
      <c r="JQP217" s="8"/>
      <c r="JQQ217" s="9"/>
      <c r="JQV217" s="11"/>
      <c r="JQW217" s="8"/>
      <c r="JQX217" s="9"/>
      <c r="JRC217" s="11"/>
      <c r="JRD217" s="8"/>
      <c r="JRE217" s="9"/>
      <c r="JRJ217" s="11"/>
      <c r="JRK217" s="8"/>
      <c r="JRL217" s="9"/>
      <c r="JRQ217" s="11"/>
      <c r="JRR217" s="8"/>
      <c r="JRS217" s="9"/>
      <c r="JRX217" s="11"/>
      <c r="JRY217" s="8"/>
      <c r="JRZ217" s="9"/>
      <c r="JSE217" s="11"/>
      <c r="JSF217" s="8"/>
      <c r="JSG217" s="9"/>
      <c r="JSL217" s="11"/>
      <c r="JSM217" s="8"/>
      <c r="JSN217" s="9"/>
      <c r="JSS217" s="11"/>
      <c r="JST217" s="8"/>
      <c r="JSU217" s="9"/>
      <c r="JSZ217" s="11"/>
      <c r="JTA217" s="8"/>
      <c r="JTB217" s="9"/>
      <c r="JTG217" s="11"/>
      <c r="JTH217" s="8"/>
      <c r="JTI217" s="9"/>
      <c r="JTN217" s="11"/>
      <c r="JTO217" s="8"/>
      <c r="JTP217" s="9"/>
      <c r="JTU217" s="11"/>
      <c r="JTV217" s="8"/>
      <c r="JTW217" s="9"/>
      <c r="JUB217" s="11"/>
      <c r="JUC217" s="8"/>
      <c r="JUD217" s="9"/>
      <c r="JUI217" s="11"/>
      <c r="JUJ217" s="8"/>
      <c r="JUK217" s="9"/>
      <c r="JUP217" s="11"/>
      <c r="JUQ217" s="8"/>
      <c r="JUR217" s="9"/>
      <c r="JUW217" s="11"/>
      <c r="JUX217" s="8"/>
      <c r="JUY217" s="9"/>
      <c r="JVD217" s="11"/>
      <c r="JVE217" s="8"/>
      <c r="JVF217" s="9"/>
      <c r="JVK217" s="11"/>
      <c r="JVL217" s="8"/>
      <c r="JVM217" s="9"/>
      <c r="JVR217" s="11"/>
      <c r="JVS217" s="8"/>
      <c r="JVT217" s="9"/>
      <c r="JVY217" s="11"/>
      <c r="JVZ217" s="8"/>
      <c r="JWA217" s="9"/>
      <c r="JWF217" s="11"/>
      <c r="JWG217" s="8"/>
      <c r="JWH217" s="9"/>
      <c r="JWM217" s="11"/>
      <c r="JWN217" s="8"/>
      <c r="JWO217" s="9"/>
      <c r="JWT217" s="11"/>
      <c r="JWU217" s="8"/>
      <c r="JWV217" s="9"/>
      <c r="JXA217" s="11"/>
      <c r="JXB217" s="8"/>
      <c r="JXC217" s="9"/>
      <c r="JXH217" s="11"/>
      <c r="JXI217" s="8"/>
      <c r="JXJ217" s="9"/>
      <c r="JXO217" s="11"/>
      <c r="JXP217" s="8"/>
      <c r="JXQ217" s="9"/>
      <c r="JXV217" s="11"/>
      <c r="JXW217" s="8"/>
      <c r="JXX217" s="9"/>
      <c r="JYC217" s="11"/>
      <c r="JYD217" s="8"/>
      <c r="JYE217" s="9"/>
      <c r="JYJ217" s="11"/>
      <c r="JYK217" s="8"/>
      <c r="JYL217" s="9"/>
      <c r="JYQ217" s="11"/>
      <c r="JYR217" s="8"/>
      <c r="JYS217" s="9"/>
      <c r="JYX217" s="11"/>
      <c r="JYY217" s="8"/>
      <c r="JYZ217" s="9"/>
      <c r="JZE217" s="11"/>
      <c r="JZF217" s="8"/>
      <c r="JZG217" s="9"/>
      <c r="JZL217" s="11"/>
      <c r="JZM217" s="8"/>
      <c r="JZN217" s="9"/>
      <c r="JZS217" s="11"/>
      <c r="JZT217" s="8"/>
      <c r="JZU217" s="9"/>
      <c r="JZZ217" s="11"/>
      <c r="KAA217" s="8"/>
      <c r="KAB217" s="9"/>
      <c r="KAG217" s="11"/>
      <c r="KAH217" s="8"/>
      <c r="KAI217" s="9"/>
      <c r="KAN217" s="11"/>
      <c r="KAO217" s="8"/>
      <c r="KAP217" s="9"/>
      <c r="KAU217" s="11"/>
      <c r="KAV217" s="8"/>
      <c r="KAW217" s="9"/>
      <c r="KBB217" s="11"/>
      <c r="KBC217" s="8"/>
      <c r="KBD217" s="9"/>
      <c r="KBI217" s="11"/>
      <c r="KBJ217" s="8"/>
      <c r="KBK217" s="9"/>
      <c r="KBP217" s="11"/>
      <c r="KBQ217" s="8"/>
      <c r="KBR217" s="9"/>
      <c r="KBW217" s="11"/>
      <c r="KBX217" s="8"/>
      <c r="KBY217" s="9"/>
      <c r="KCD217" s="11"/>
      <c r="KCE217" s="8"/>
      <c r="KCF217" s="9"/>
      <c r="KCK217" s="11"/>
      <c r="KCL217" s="8"/>
      <c r="KCM217" s="9"/>
      <c r="KCR217" s="11"/>
      <c r="KCS217" s="8"/>
      <c r="KCT217" s="9"/>
      <c r="KCY217" s="11"/>
      <c r="KCZ217" s="8"/>
      <c r="KDA217" s="9"/>
      <c r="KDF217" s="11"/>
      <c r="KDG217" s="8"/>
      <c r="KDH217" s="9"/>
      <c r="KDM217" s="11"/>
      <c r="KDN217" s="8"/>
      <c r="KDO217" s="9"/>
      <c r="KDT217" s="11"/>
      <c r="KDU217" s="8"/>
      <c r="KDV217" s="9"/>
      <c r="KEA217" s="11"/>
      <c r="KEB217" s="8"/>
      <c r="KEC217" s="9"/>
      <c r="KEH217" s="11"/>
      <c r="KEI217" s="8"/>
      <c r="KEJ217" s="9"/>
      <c r="KEO217" s="11"/>
      <c r="KEP217" s="8"/>
      <c r="KEQ217" s="9"/>
      <c r="KEV217" s="11"/>
      <c r="KEW217" s="8"/>
      <c r="KEX217" s="9"/>
      <c r="KFC217" s="11"/>
      <c r="KFD217" s="8"/>
      <c r="KFE217" s="9"/>
      <c r="KFJ217" s="11"/>
      <c r="KFK217" s="8"/>
      <c r="KFL217" s="9"/>
      <c r="KFQ217" s="11"/>
      <c r="KFR217" s="8"/>
      <c r="KFS217" s="9"/>
      <c r="KFX217" s="11"/>
      <c r="KFY217" s="8"/>
      <c r="KFZ217" s="9"/>
      <c r="KGE217" s="11"/>
      <c r="KGF217" s="8"/>
      <c r="KGG217" s="9"/>
      <c r="KGL217" s="11"/>
      <c r="KGM217" s="8"/>
      <c r="KGN217" s="9"/>
      <c r="KGS217" s="11"/>
      <c r="KGT217" s="8"/>
      <c r="KGU217" s="9"/>
      <c r="KGZ217" s="11"/>
      <c r="KHA217" s="8"/>
      <c r="KHB217" s="9"/>
      <c r="KHG217" s="11"/>
      <c r="KHH217" s="8"/>
      <c r="KHI217" s="9"/>
      <c r="KHN217" s="11"/>
      <c r="KHO217" s="8"/>
      <c r="KHP217" s="9"/>
      <c r="KHU217" s="11"/>
      <c r="KHV217" s="8"/>
      <c r="KHW217" s="9"/>
      <c r="KIB217" s="11"/>
      <c r="KIC217" s="8"/>
      <c r="KID217" s="9"/>
      <c r="KII217" s="11"/>
      <c r="KIJ217" s="8"/>
      <c r="KIK217" s="9"/>
      <c r="KIP217" s="11"/>
      <c r="KIQ217" s="8"/>
      <c r="KIR217" s="9"/>
      <c r="KIW217" s="11"/>
      <c r="KIX217" s="8"/>
      <c r="KIY217" s="9"/>
      <c r="KJD217" s="11"/>
      <c r="KJE217" s="8"/>
      <c r="KJF217" s="9"/>
      <c r="KJK217" s="11"/>
      <c r="KJL217" s="8"/>
      <c r="KJM217" s="9"/>
      <c r="KJR217" s="11"/>
      <c r="KJS217" s="8"/>
      <c r="KJT217" s="9"/>
      <c r="KJY217" s="11"/>
      <c r="KJZ217" s="8"/>
      <c r="KKA217" s="9"/>
      <c r="KKF217" s="11"/>
      <c r="KKG217" s="8"/>
      <c r="KKH217" s="9"/>
      <c r="KKM217" s="11"/>
      <c r="KKN217" s="8"/>
      <c r="KKO217" s="9"/>
      <c r="KKT217" s="11"/>
      <c r="KKU217" s="8"/>
      <c r="KKV217" s="9"/>
      <c r="KLA217" s="11"/>
      <c r="KLB217" s="8"/>
      <c r="KLC217" s="9"/>
      <c r="KLH217" s="11"/>
      <c r="KLI217" s="8"/>
      <c r="KLJ217" s="9"/>
      <c r="KLO217" s="11"/>
      <c r="KLP217" s="8"/>
      <c r="KLQ217" s="9"/>
      <c r="KLV217" s="11"/>
      <c r="KLW217" s="8"/>
      <c r="KLX217" s="9"/>
      <c r="KMC217" s="11"/>
      <c r="KMD217" s="8"/>
      <c r="KME217" s="9"/>
      <c r="KMJ217" s="11"/>
      <c r="KMK217" s="8"/>
      <c r="KML217" s="9"/>
      <c r="KMQ217" s="11"/>
      <c r="KMR217" s="8"/>
      <c r="KMS217" s="9"/>
      <c r="KMX217" s="11"/>
      <c r="KMY217" s="8"/>
      <c r="KMZ217" s="9"/>
      <c r="KNE217" s="11"/>
      <c r="KNF217" s="8"/>
      <c r="KNG217" s="9"/>
      <c r="KNL217" s="11"/>
      <c r="KNM217" s="8"/>
      <c r="KNN217" s="9"/>
      <c r="KNS217" s="11"/>
      <c r="KNT217" s="8"/>
      <c r="KNU217" s="9"/>
      <c r="KNZ217" s="11"/>
      <c r="KOA217" s="8"/>
      <c r="KOB217" s="9"/>
      <c r="KOG217" s="11"/>
      <c r="KOH217" s="8"/>
      <c r="KOI217" s="9"/>
      <c r="KON217" s="11"/>
      <c r="KOO217" s="8"/>
      <c r="KOP217" s="9"/>
      <c r="KOU217" s="11"/>
      <c r="KOV217" s="8"/>
      <c r="KOW217" s="9"/>
      <c r="KPB217" s="11"/>
      <c r="KPC217" s="8"/>
      <c r="KPD217" s="9"/>
      <c r="KPI217" s="11"/>
      <c r="KPJ217" s="8"/>
      <c r="KPK217" s="9"/>
      <c r="KPP217" s="11"/>
      <c r="KPQ217" s="8"/>
      <c r="KPR217" s="9"/>
      <c r="KPW217" s="11"/>
      <c r="KPX217" s="8"/>
      <c r="KPY217" s="9"/>
      <c r="KQD217" s="11"/>
      <c r="KQE217" s="8"/>
      <c r="KQF217" s="9"/>
      <c r="KQK217" s="11"/>
      <c r="KQL217" s="8"/>
      <c r="KQM217" s="9"/>
      <c r="KQR217" s="11"/>
      <c r="KQS217" s="8"/>
      <c r="KQT217" s="9"/>
      <c r="KQY217" s="11"/>
      <c r="KQZ217" s="8"/>
      <c r="KRA217" s="9"/>
      <c r="KRF217" s="11"/>
      <c r="KRG217" s="8"/>
      <c r="KRH217" s="9"/>
      <c r="KRM217" s="11"/>
      <c r="KRN217" s="8"/>
      <c r="KRO217" s="9"/>
      <c r="KRT217" s="11"/>
      <c r="KRU217" s="8"/>
      <c r="KRV217" s="9"/>
      <c r="KSA217" s="11"/>
      <c r="KSB217" s="8"/>
      <c r="KSC217" s="9"/>
      <c r="KSH217" s="11"/>
      <c r="KSI217" s="8"/>
      <c r="KSJ217" s="9"/>
      <c r="KSO217" s="11"/>
      <c r="KSP217" s="8"/>
      <c r="KSQ217" s="9"/>
      <c r="KSV217" s="11"/>
      <c r="KSW217" s="8"/>
      <c r="KSX217" s="9"/>
      <c r="KTC217" s="11"/>
      <c r="KTD217" s="8"/>
      <c r="KTE217" s="9"/>
      <c r="KTJ217" s="11"/>
      <c r="KTK217" s="8"/>
      <c r="KTL217" s="9"/>
      <c r="KTQ217" s="11"/>
      <c r="KTR217" s="8"/>
      <c r="KTS217" s="9"/>
      <c r="KTX217" s="11"/>
      <c r="KTY217" s="8"/>
      <c r="KTZ217" s="9"/>
      <c r="KUE217" s="11"/>
      <c r="KUF217" s="8"/>
      <c r="KUG217" s="9"/>
      <c r="KUL217" s="11"/>
      <c r="KUM217" s="8"/>
      <c r="KUN217" s="9"/>
      <c r="KUS217" s="11"/>
      <c r="KUT217" s="8"/>
      <c r="KUU217" s="9"/>
      <c r="KUZ217" s="11"/>
      <c r="KVA217" s="8"/>
      <c r="KVB217" s="9"/>
      <c r="KVG217" s="11"/>
      <c r="KVH217" s="8"/>
      <c r="KVI217" s="9"/>
      <c r="KVN217" s="11"/>
      <c r="KVO217" s="8"/>
      <c r="KVP217" s="9"/>
      <c r="KVU217" s="11"/>
      <c r="KVV217" s="8"/>
      <c r="KVW217" s="9"/>
      <c r="KWB217" s="11"/>
      <c r="KWC217" s="8"/>
      <c r="KWD217" s="9"/>
      <c r="KWI217" s="11"/>
      <c r="KWJ217" s="8"/>
      <c r="KWK217" s="9"/>
      <c r="KWP217" s="11"/>
      <c r="KWQ217" s="8"/>
      <c r="KWR217" s="9"/>
      <c r="KWW217" s="11"/>
      <c r="KWX217" s="8"/>
      <c r="KWY217" s="9"/>
      <c r="KXD217" s="11"/>
      <c r="KXE217" s="8"/>
      <c r="KXF217" s="9"/>
      <c r="KXK217" s="11"/>
      <c r="KXL217" s="8"/>
      <c r="KXM217" s="9"/>
      <c r="KXR217" s="11"/>
      <c r="KXS217" s="8"/>
      <c r="KXT217" s="9"/>
      <c r="KXY217" s="11"/>
      <c r="KXZ217" s="8"/>
      <c r="KYA217" s="9"/>
      <c r="KYF217" s="11"/>
      <c r="KYG217" s="8"/>
      <c r="KYH217" s="9"/>
      <c r="KYM217" s="11"/>
      <c r="KYN217" s="8"/>
      <c r="KYO217" s="9"/>
      <c r="KYT217" s="11"/>
      <c r="KYU217" s="8"/>
      <c r="KYV217" s="9"/>
      <c r="KZA217" s="11"/>
      <c r="KZB217" s="8"/>
      <c r="KZC217" s="9"/>
      <c r="KZH217" s="11"/>
      <c r="KZI217" s="8"/>
      <c r="KZJ217" s="9"/>
      <c r="KZO217" s="11"/>
      <c r="KZP217" s="8"/>
      <c r="KZQ217" s="9"/>
      <c r="KZV217" s="11"/>
      <c r="KZW217" s="8"/>
      <c r="KZX217" s="9"/>
      <c r="LAC217" s="11"/>
      <c r="LAD217" s="8"/>
      <c r="LAE217" s="9"/>
      <c r="LAJ217" s="11"/>
      <c r="LAK217" s="8"/>
      <c r="LAL217" s="9"/>
      <c r="LAQ217" s="11"/>
      <c r="LAR217" s="8"/>
      <c r="LAS217" s="9"/>
      <c r="LAX217" s="11"/>
      <c r="LAY217" s="8"/>
      <c r="LAZ217" s="9"/>
      <c r="LBE217" s="11"/>
      <c r="LBF217" s="8"/>
      <c r="LBG217" s="9"/>
      <c r="LBL217" s="11"/>
      <c r="LBM217" s="8"/>
      <c r="LBN217" s="9"/>
      <c r="LBS217" s="11"/>
      <c r="LBT217" s="8"/>
      <c r="LBU217" s="9"/>
      <c r="LBZ217" s="11"/>
      <c r="LCA217" s="8"/>
      <c r="LCB217" s="9"/>
      <c r="LCG217" s="11"/>
      <c r="LCH217" s="8"/>
      <c r="LCI217" s="9"/>
      <c r="LCN217" s="11"/>
      <c r="LCO217" s="8"/>
      <c r="LCP217" s="9"/>
      <c r="LCU217" s="11"/>
      <c r="LCV217" s="8"/>
      <c r="LCW217" s="9"/>
      <c r="LDB217" s="11"/>
      <c r="LDC217" s="8"/>
      <c r="LDD217" s="9"/>
      <c r="LDI217" s="11"/>
      <c r="LDJ217" s="8"/>
      <c r="LDK217" s="9"/>
      <c r="LDP217" s="11"/>
      <c r="LDQ217" s="8"/>
      <c r="LDR217" s="9"/>
      <c r="LDW217" s="11"/>
      <c r="LDX217" s="8"/>
      <c r="LDY217" s="9"/>
      <c r="LED217" s="11"/>
      <c r="LEE217" s="8"/>
      <c r="LEF217" s="9"/>
      <c r="LEK217" s="11"/>
      <c r="LEL217" s="8"/>
      <c r="LEM217" s="9"/>
      <c r="LER217" s="11"/>
      <c r="LES217" s="8"/>
      <c r="LET217" s="9"/>
      <c r="LEY217" s="11"/>
      <c r="LEZ217" s="8"/>
      <c r="LFA217" s="9"/>
      <c r="LFF217" s="11"/>
      <c r="LFG217" s="8"/>
      <c r="LFH217" s="9"/>
      <c r="LFM217" s="11"/>
      <c r="LFN217" s="8"/>
      <c r="LFO217" s="9"/>
      <c r="LFT217" s="11"/>
      <c r="LFU217" s="8"/>
      <c r="LFV217" s="9"/>
      <c r="LGA217" s="11"/>
      <c r="LGB217" s="8"/>
      <c r="LGC217" s="9"/>
      <c r="LGH217" s="11"/>
      <c r="LGI217" s="8"/>
      <c r="LGJ217" s="9"/>
      <c r="LGO217" s="11"/>
      <c r="LGP217" s="8"/>
      <c r="LGQ217" s="9"/>
      <c r="LGV217" s="11"/>
      <c r="LGW217" s="8"/>
      <c r="LGX217" s="9"/>
      <c r="LHC217" s="11"/>
      <c r="LHD217" s="8"/>
      <c r="LHE217" s="9"/>
      <c r="LHJ217" s="11"/>
      <c r="LHK217" s="8"/>
      <c r="LHL217" s="9"/>
      <c r="LHQ217" s="11"/>
      <c r="LHR217" s="8"/>
      <c r="LHS217" s="9"/>
      <c r="LHX217" s="11"/>
      <c r="LHY217" s="8"/>
      <c r="LHZ217" s="9"/>
      <c r="LIE217" s="11"/>
      <c r="LIF217" s="8"/>
      <c r="LIG217" s="9"/>
      <c r="LIL217" s="11"/>
      <c r="LIM217" s="8"/>
      <c r="LIN217" s="9"/>
      <c r="LIS217" s="11"/>
      <c r="LIT217" s="8"/>
      <c r="LIU217" s="9"/>
      <c r="LIZ217" s="11"/>
      <c r="LJA217" s="8"/>
      <c r="LJB217" s="9"/>
      <c r="LJG217" s="11"/>
      <c r="LJH217" s="8"/>
      <c r="LJI217" s="9"/>
      <c r="LJN217" s="11"/>
      <c r="LJO217" s="8"/>
      <c r="LJP217" s="9"/>
      <c r="LJU217" s="11"/>
      <c r="LJV217" s="8"/>
      <c r="LJW217" s="9"/>
      <c r="LKB217" s="11"/>
      <c r="LKC217" s="8"/>
      <c r="LKD217" s="9"/>
      <c r="LKI217" s="11"/>
      <c r="LKJ217" s="8"/>
      <c r="LKK217" s="9"/>
      <c r="LKP217" s="11"/>
      <c r="LKQ217" s="8"/>
      <c r="LKR217" s="9"/>
      <c r="LKW217" s="11"/>
      <c r="LKX217" s="8"/>
      <c r="LKY217" s="9"/>
      <c r="LLD217" s="11"/>
      <c r="LLE217" s="8"/>
      <c r="LLF217" s="9"/>
      <c r="LLK217" s="11"/>
      <c r="LLL217" s="8"/>
      <c r="LLM217" s="9"/>
      <c r="LLR217" s="11"/>
      <c r="LLS217" s="8"/>
      <c r="LLT217" s="9"/>
      <c r="LLY217" s="11"/>
      <c r="LLZ217" s="8"/>
      <c r="LMA217" s="9"/>
      <c r="LMF217" s="11"/>
      <c r="LMG217" s="8"/>
      <c r="LMH217" s="9"/>
      <c r="LMM217" s="11"/>
      <c r="LMN217" s="8"/>
      <c r="LMO217" s="9"/>
      <c r="LMT217" s="11"/>
      <c r="LMU217" s="8"/>
      <c r="LMV217" s="9"/>
      <c r="LNA217" s="11"/>
      <c r="LNB217" s="8"/>
      <c r="LNC217" s="9"/>
      <c r="LNH217" s="11"/>
      <c r="LNI217" s="8"/>
      <c r="LNJ217" s="9"/>
      <c r="LNO217" s="11"/>
      <c r="LNP217" s="8"/>
      <c r="LNQ217" s="9"/>
      <c r="LNV217" s="11"/>
      <c r="LNW217" s="8"/>
      <c r="LNX217" s="9"/>
      <c r="LOC217" s="11"/>
      <c r="LOD217" s="8"/>
      <c r="LOE217" s="9"/>
      <c r="LOJ217" s="11"/>
      <c r="LOK217" s="8"/>
      <c r="LOL217" s="9"/>
      <c r="LOQ217" s="11"/>
      <c r="LOR217" s="8"/>
      <c r="LOS217" s="9"/>
      <c r="LOX217" s="11"/>
      <c r="LOY217" s="8"/>
      <c r="LOZ217" s="9"/>
      <c r="LPE217" s="11"/>
      <c r="LPF217" s="8"/>
      <c r="LPG217" s="9"/>
      <c r="LPL217" s="11"/>
      <c r="LPM217" s="8"/>
      <c r="LPN217" s="9"/>
      <c r="LPS217" s="11"/>
      <c r="LPT217" s="8"/>
      <c r="LPU217" s="9"/>
      <c r="LPZ217" s="11"/>
      <c r="LQA217" s="8"/>
      <c r="LQB217" s="9"/>
      <c r="LQG217" s="11"/>
      <c r="LQH217" s="8"/>
      <c r="LQI217" s="9"/>
      <c r="LQN217" s="11"/>
      <c r="LQO217" s="8"/>
      <c r="LQP217" s="9"/>
      <c r="LQU217" s="11"/>
      <c r="LQV217" s="8"/>
      <c r="LQW217" s="9"/>
      <c r="LRB217" s="11"/>
      <c r="LRC217" s="8"/>
      <c r="LRD217" s="9"/>
      <c r="LRI217" s="11"/>
      <c r="LRJ217" s="8"/>
      <c r="LRK217" s="9"/>
      <c r="LRP217" s="11"/>
      <c r="LRQ217" s="8"/>
      <c r="LRR217" s="9"/>
      <c r="LRW217" s="11"/>
      <c r="LRX217" s="8"/>
      <c r="LRY217" s="9"/>
      <c r="LSD217" s="11"/>
      <c r="LSE217" s="8"/>
      <c r="LSF217" s="9"/>
      <c r="LSK217" s="11"/>
      <c r="LSL217" s="8"/>
      <c r="LSM217" s="9"/>
      <c r="LSR217" s="11"/>
      <c r="LSS217" s="8"/>
      <c r="LST217" s="9"/>
      <c r="LSY217" s="11"/>
      <c r="LSZ217" s="8"/>
      <c r="LTA217" s="9"/>
      <c r="LTF217" s="11"/>
      <c r="LTG217" s="8"/>
      <c r="LTH217" s="9"/>
      <c r="LTM217" s="11"/>
      <c r="LTN217" s="8"/>
      <c r="LTO217" s="9"/>
      <c r="LTT217" s="11"/>
      <c r="LTU217" s="8"/>
      <c r="LTV217" s="9"/>
      <c r="LUA217" s="11"/>
      <c r="LUB217" s="8"/>
      <c r="LUC217" s="9"/>
      <c r="LUH217" s="11"/>
      <c r="LUI217" s="8"/>
      <c r="LUJ217" s="9"/>
      <c r="LUO217" s="11"/>
      <c r="LUP217" s="8"/>
      <c r="LUQ217" s="9"/>
      <c r="LUV217" s="11"/>
      <c r="LUW217" s="8"/>
      <c r="LUX217" s="9"/>
      <c r="LVC217" s="11"/>
      <c r="LVD217" s="8"/>
      <c r="LVE217" s="9"/>
      <c r="LVJ217" s="11"/>
      <c r="LVK217" s="8"/>
      <c r="LVL217" s="9"/>
      <c r="LVQ217" s="11"/>
      <c r="LVR217" s="8"/>
      <c r="LVS217" s="9"/>
      <c r="LVX217" s="11"/>
      <c r="LVY217" s="8"/>
      <c r="LVZ217" s="9"/>
      <c r="LWE217" s="11"/>
      <c r="LWF217" s="8"/>
      <c r="LWG217" s="9"/>
      <c r="LWL217" s="11"/>
      <c r="LWM217" s="8"/>
      <c r="LWN217" s="9"/>
      <c r="LWS217" s="11"/>
      <c r="LWT217" s="8"/>
      <c r="LWU217" s="9"/>
      <c r="LWZ217" s="11"/>
      <c r="LXA217" s="8"/>
      <c r="LXB217" s="9"/>
      <c r="LXG217" s="11"/>
      <c r="LXH217" s="8"/>
      <c r="LXI217" s="9"/>
      <c r="LXN217" s="11"/>
      <c r="LXO217" s="8"/>
      <c r="LXP217" s="9"/>
      <c r="LXU217" s="11"/>
      <c r="LXV217" s="8"/>
      <c r="LXW217" s="9"/>
      <c r="LYB217" s="11"/>
      <c r="LYC217" s="8"/>
      <c r="LYD217" s="9"/>
      <c r="LYI217" s="11"/>
      <c r="LYJ217" s="8"/>
      <c r="LYK217" s="9"/>
      <c r="LYP217" s="11"/>
      <c r="LYQ217" s="8"/>
      <c r="LYR217" s="9"/>
      <c r="LYW217" s="11"/>
      <c r="LYX217" s="8"/>
      <c r="LYY217" s="9"/>
      <c r="LZD217" s="11"/>
      <c r="LZE217" s="8"/>
      <c r="LZF217" s="9"/>
      <c r="LZK217" s="11"/>
      <c r="LZL217" s="8"/>
      <c r="LZM217" s="9"/>
      <c r="LZR217" s="11"/>
      <c r="LZS217" s="8"/>
      <c r="LZT217" s="9"/>
      <c r="LZY217" s="11"/>
      <c r="LZZ217" s="8"/>
      <c r="MAA217" s="9"/>
      <c r="MAF217" s="11"/>
      <c r="MAG217" s="8"/>
      <c r="MAH217" s="9"/>
      <c r="MAM217" s="11"/>
      <c r="MAN217" s="8"/>
      <c r="MAO217" s="9"/>
      <c r="MAT217" s="11"/>
      <c r="MAU217" s="8"/>
      <c r="MAV217" s="9"/>
      <c r="MBA217" s="11"/>
      <c r="MBB217" s="8"/>
      <c r="MBC217" s="9"/>
      <c r="MBH217" s="11"/>
      <c r="MBI217" s="8"/>
      <c r="MBJ217" s="9"/>
      <c r="MBO217" s="11"/>
      <c r="MBP217" s="8"/>
      <c r="MBQ217" s="9"/>
      <c r="MBV217" s="11"/>
      <c r="MBW217" s="8"/>
      <c r="MBX217" s="9"/>
      <c r="MCC217" s="11"/>
      <c r="MCD217" s="8"/>
      <c r="MCE217" s="9"/>
      <c r="MCJ217" s="11"/>
      <c r="MCK217" s="8"/>
      <c r="MCL217" s="9"/>
      <c r="MCQ217" s="11"/>
      <c r="MCR217" s="8"/>
      <c r="MCS217" s="9"/>
      <c r="MCX217" s="11"/>
      <c r="MCY217" s="8"/>
      <c r="MCZ217" s="9"/>
      <c r="MDE217" s="11"/>
      <c r="MDF217" s="8"/>
      <c r="MDG217" s="9"/>
      <c r="MDL217" s="11"/>
      <c r="MDM217" s="8"/>
      <c r="MDN217" s="9"/>
      <c r="MDS217" s="11"/>
      <c r="MDT217" s="8"/>
      <c r="MDU217" s="9"/>
      <c r="MDZ217" s="11"/>
      <c r="MEA217" s="8"/>
      <c r="MEB217" s="9"/>
      <c r="MEG217" s="11"/>
      <c r="MEH217" s="8"/>
      <c r="MEI217" s="9"/>
      <c r="MEN217" s="11"/>
      <c r="MEO217" s="8"/>
      <c r="MEP217" s="9"/>
      <c r="MEU217" s="11"/>
      <c r="MEV217" s="8"/>
      <c r="MEW217" s="9"/>
      <c r="MFB217" s="11"/>
      <c r="MFC217" s="8"/>
      <c r="MFD217" s="9"/>
      <c r="MFI217" s="11"/>
      <c r="MFJ217" s="8"/>
      <c r="MFK217" s="9"/>
      <c r="MFP217" s="11"/>
      <c r="MFQ217" s="8"/>
      <c r="MFR217" s="9"/>
      <c r="MFW217" s="11"/>
      <c r="MFX217" s="8"/>
      <c r="MFY217" s="9"/>
      <c r="MGD217" s="11"/>
      <c r="MGE217" s="8"/>
      <c r="MGF217" s="9"/>
      <c r="MGK217" s="11"/>
      <c r="MGL217" s="8"/>
      <c r="MGM217" s="9"/>
      <c r="MGR217" s="11"/>
      <c r="MGS217" s="8"/>
      <c r="MGT217" s="9"/>
      <c r="MGY217" s="11"/>
      <c r="MGZ217" s="8"/>
      <c r="MHA217" s="9"/>
      <c r="MHF217" s="11"/>
      <c r="MHG217" s="8"/>
      <c r="MHH217" s="9"/>
      <c r="MHM217" s="11"/>
      <c r="MHN217" s="8"/>
      <c r="MHO217" s="9"/>
      <c r="MHT217" s="11"/>
      <c r="MHU217" s="8"/>
      <c r="MHV217" s="9"/>
      <c r="MIA217" s="11"/>
      <c r="MIB217" s="8"/>
      <c r="MIC217" s="9"/>
      <c r="MIH217" s="11"/>
      <c r="MII217" s="8"/>
      <c r="MIJ217" s="9"/>
      <c r="MIO217" s="11"/>
      <c r="MIP217" s="8"/>
      <c r="MIQ217" s="9"/>
      <c r="MIV217" s="11"/>
      <c r="MIW217" s="8"/>
      <c r="MIX217" s="9"/>
      <c r="MJC217" s="11"/>
      <c r="MJD217" s="8"/>
      <c r="MJE217" s="9"/>
      <c r="MJJ217" s="11"/>
      <c r="MJK217" s="8"/>
      <c r="MJL217" s="9"/>
      <c r="MJQ217" s="11"/>
      <c r="MJR217" s="8"/>
      <c r="MJS217" s="9"/>
      <c r="MJX217" s="11"/>
      <c r="MJY217" s="8"/>
      <c r="MJZ217" s="9"/>
      <c r="MKE217" s="11"/>
      <c r="MKF217" s="8"/>
      <c r="MKG217" s="9"/>
      <c r="MKL217" s="11"/>
      <c r="MKM217" s="8"/>
      <c r="MKN217" s="9"/>
      <c r="MKS217" s="11"/>
      <c r="MKT217" s="8"/>
      <c r="MKU217" s="9"/>
      <c r="MKZ217" s="11"/>
      <c r="MLA217" s="8"/>
      <c r="MLB217" s="9"/>
      <c r="MLG217" s="11"/>
      <c r="MLH217" s="8"/>
      <c r="MLI217" s="9"/>
      <c r="MLN217" s="11"/>
      <c r="MLO217" s="8"/>
      <c r="MLP217" s="9"/>
      <c r="MLU217" s="11"/>
      <c r="MLV217" s="8"/>
      <c r="MLW217" s="9"/>
      <c r="MMB217" s="11"/>
      <c r="MMC217" s="8"/>
      <c r="MMD217" s="9"/>
      <c r="MMI217" s="11"/>
      <c r="MMJ217" s="8"/>
      <c r="MMK217" s="9"/>
      <c r="MMP217" s="11"/>
      <c r="MMQ217" s="8"/>
      <c r="MMR217" s="9"/>
      <c r="MMW217" s="11"/>
      <c r="MMX217" s="8"/>
      <c r="MMY217" s="9"/>
      <c r="MND217" s="11"/>
      <c r="MNE217" s="8"/>
      <c r="MNF217" s="9"/>
      <c r="MNK217" s="11"/>
      <c r="MNL217" s="8"/>
      <c r="MNM217" s="9"/>
      <c r="MNR217" s="11"/>
      <c r="MNS217" s="8"/>
      <c r="MNT217" s="9"/>
      <c r="MNY217" s="11"/>
      <c r="MNZ217" s="8"/>
      <c r="MOA217" s="9"/>
      <c r="MOF217" s="11"/>
      <c r="MOG217" s="8"/>
      <c r="MOH217" s="9"/>
      <c r="MOM217" s="11"/>
      <c r="MON217" s="8"/>
      <c r="MOO217" s="9"/>
      <c r="MOT217" s="11"/>
      <c r="MOU217" s="8"/>
      <c r="MOV217" s="9"/>
      <c r="MPA217" s="11"/>
      <c r="MPB217" s="8"/>
      <c r="MPC217" s="9"/>
      <c r="MPH217" s="11"/>
      <c r="MPI217" s="8"/>
      <c r="MPJ217" s="9"/>
      <c r="MPO217" s="11"/>
      <c r="MPP217" s="8"/>
      <c r="MPQ217" s="9"/>
      <c r="MPV217" s="11"/>
      <c r="MPW217" s="8"/>
      <c r="MPX217" s="9"/>
      <c r="MQC217" s="11"/>
      <c r="MQD217" s="8"/>
      <c r="MQE217" s="9"/>
      <c r="MQJ217" s="11"/>
      <c r="MQK217" s="8"/>
      <c r="MQL217" s="9"/>
      <c r="MQQ217" s="11"/>
      <c r="MQR217" s="8"/>
      <c r="MQS217" s="9"/>
      <c r="MQX217" s="11"/>
      <c r="MQY217" s="8"/>
      <c r="MQZ217" s="9"/>
      <c r="MRE217" s="11"/>
      <c r="MRF217" s="8"/>
      <c r="MRG217" s="9"/>
      <c r="MRL217" s="11"/>
      <c r="MRM217" s="8"/>
      <c r="MRN217" s="9"/>
      <c r="MRS217" s="11"/>
      <c r="MRT217" s="8"/>
      <c r="MRU217" s="9"/>
      <c r="MRZ217" s="11"/>
      <c r="MSA217" s="8"/>
      <c r="MSB217" s="9"/>
      <c r="MSG217" s="11"/>
      <c r="MSH217" s="8"/>
      <c r="MSI217" s="9"/>
      <c r="MSN217" s="11"/>
      <c r="MSO217" s="8"/>
      <c r="MSP217" s="9"/>
      <c r="MSU217" s="11"/>
      <c r="MSV217" s="8"/>
      <c r="MSW217" s="9"/>
      <c r="MTB217" s="11"/>
      <c r="MTC217" s="8"/>
      <c r="MTD217" s="9"/>
      <c r="MTI217" s="11"/>
      <c r="MTJ217" s="8"/>
      <c r="MTK217" s="9"/>
      <c r="MTP217" s="11"/>
      <c r="MTQ217" s="8"/>
      <c r="MTR217" s="9"/>
      <c r="MTW217" s="11"/>
      <c r="MTX217" s="8"/>
      <c r="MTY217" s="9"/>
      <c r="MUD217" s="11"/>
      <c r="MUE217" s="8"/>
      <c r="MUF217" s="9"/>
      <c r="MUK217" s="11"/>
      <c r="MUL217" s="8"/>
      <c r="MUM217" s="9"/>
      <c r="MUR217" s="11"/>
      <c r="MUS217" s="8"/>
      <c r="MUT217" s="9"/>
      <c r="MUY217" s="11"/>
      <c r="MUZ217" s="8"/>
      <c r="MVA217" s="9"/>
      <c r="MVF217" s="11"/>
      <c r="MVG217" s="8"/>
      <c r="MVH217" s="9"/>
      <c r="MVM217" s="11"/>
      <c r="MVN217" s="8"/>
      <c r="MVO217" s="9"/>
      <c r="MVT217" s="11"/>
      <c r="MVU217" s="8"/>
      <c r="MVV217" s="9"/>
      <c r="MWA217" s="11"/>
      <c r="MWB217" s="8"/>
      <c r="MWC217" s="9"/>
      <c r="MWH217" s="11"/>
      <c r="MWI217" s="8"/>
      <c r="MWJ217" s="9"/>
      <c r="MWO217" s="11"/>
      <c r="MWP217" s="8"/>
      <c r="MWQ217" s="9"/>
      <c r="MWV217" s="11"/>
      <c r="MWW217" s="8"/>
      <c r="MWX217" s="9"/>
      <c r="MXC217" s="11"/>
      <c r="MXD217" s="8"/>
      <c r="MXE217" s="9"/>
      <c r="MXJ217" s="11"/>
      <c r="MXK217" s="8"/>
      <c r="MXL217" s="9"/>
      <c r="MXQ217" s="11"/>
      <c r="MXR217" s="8"/>
      <c r="MXS217" s="9"/>
      <c r="MXX217" s="11"/>
      <c r="MXY217" s="8"/>
      <c r="MXZ217" s="9"/>
      <c r="MYE217" s="11"/>
      <c r="MYF217" s="8"/>
      <c r="MYG217" s="9"/>
      <c r="MYL217" s="11"/>
      <c r="MYM217" s="8"/>
      <c r="MYN217" s="9"/>
      <c r="MYS217" s="11"/>
      <c r="MYT217" s="8"/>
      <c r="MYU217" s="9"/>
      <c r="MYZ217" s="11"/>
      <c r="MZA217" s="8"/>
      <c r="MZB217" s="9"/>
      <c r="MZG217" s="11"/>
      <c r="MZH217" s="8"/>
      <c r="MZI217" s="9"/>
      <c r="MZN217" s="11"/>
      <c r="MZO217" s="8"/>
      <c r="MZP217" s="9"/>
      <c r="MZU217" s="11"/>
      <c r="MZV217" s="8"/>
      <c r="MZW217" s="9"/>
      <c r="NAB217" s="11"/>
      <c r="NAC217" s="8"/>
      <c r="NAD217" s="9"/>
      <c r="NAI217" s="11"/>
      <c r="NAJ217" s="8"/>
      <c r="NAK217" s="9"/>
      <c r="NAP217" s="11"/>
      <c r="NAQ217" s="8"/>
      <c r="NAR217" s="9"/>
      <c r="NAW217" s="11"/>
      <c r="NAX217" s="8"/>
      <c r="NAY217" s="9"/>
      <c r="NBD217" s="11"/>
      <c r="NBE217" s="8"/>
      <c r="NBF217" s="9"/>
      <c r="NBK217" s="11"/>
      <c r="NBL217" s="8"/>
      <c r="NBM217" s="9"/>
      <c r="NBR217" s="11"/>
      <c r="NBS217" s="8"/>
      <c r="NBT217" s="9"/>
      <c r="NBY217" s="11"/>
      <c r="NBZ217" s="8"/>
      <c r="NCA217" s="9"/>
      <c r="NCF217" s="11"/>
      <c r="NCG217" s="8"/>
      <c r="NCH217" s="9"/>
      <c r="NCM217" s="11"/>
      <c r="NCN217" s="8"/>
      <c r="NCO217" s="9"/>
      <c r="NCT217" s="11"/>
      <c r="NCU217" s="8"/>
      <c r="NCV217" s="9"/>
      <c r="NDA217" s="11"/>
      <c r="NDB217" s="8"/>
      <c r="NDC217" s="9"/>
      <c r="NDH217" s="11"/>
      <c r="NDI217" s="8"/>
      <c r="NDJ217" s="9"/>
      <c r="NDO217" s="11"/>
      <c r="NDP217" s="8"/>
      <c r="NDQ217" s="9"/>
      <c r="NDV217" s="11"/>
      <c r="NDW217" s="8"/>
      <c r="NDX217" s="9"/>
      <c r="NEC217" s="11"/>
      <c r="NED217" s="8"/>
      <c r="NEE217" s="9"/>
      <c r="NEJ217" s="11"/>
      <c r="NEK217" s="8"/>
      <c r="NEL217" s="9"/>
      <c r="NEQ217" s="11"/>
      <c r="NER217" s="8"/>
      <c r="NES217" s="9"/>
      <c r="NEX217" s="11"/>
      <c r="NEY217" s="8"/>
      <c r="NEZ217" s="9"/>
      <c r="NFE217" s="11"/>
      <c r="NFF217" s="8"/>
      <c r="NFG217" s="9"/>
      <c r="NFL217" s="11"/>
      <c r="NFM217" s="8"/>
      <c r="NFN217" s="9"/>
      <c r="NFS217" s="11"/>
      <c r="NFT217" s="8"/>
      <c r="NFU217" s="9"/>
      <c r="NFZ217" s="11"/>
      <c r="NGA217" s="8"/>
      <c r="NGB217" s="9"/>
      <c r="NGG217" s="11"/>
      <c r="NGH217" s="8"/>
      <c r="NGI217" s="9"/>
      <c r="NGN217" s="11"/>
      <c r="NGO217" s="8"/>
      <c r="NGP217" s="9"/>
      <c r="NGU217" s="11"/>
      <c r="NGV217" s="8"/>
      <c r="NGW217" s="9"/>
      <c r="NHB217" s="11"/>
      <c r="NHC217" s="8"/>
      <c r="NHD217" s="9"/>
      <c r="NHI217" s="11"/>
      <c r="NHJ217" s="8"/>
      <c r="NHK217" s="9"/>
      <c r="NHP217" s="11"/>
      <c r="NHQ217" s="8"/>
      <c r="NHR217" s="9"/>
      <c r="NHW217" s="11"/>
      <c r="NHX217" s="8"/>
      <c r="NHY217" s="9"/>
      <c r="NID217" s="11"/>
      <c r="NIE217" s="8"/>
      <c r="NIF217" s="9"/>
      <c r="NIK217" s="11"/>
      <c r="NIL217" s="8"/>
      <c r="NIM217" s="9"/>
      <c r="NIR217" s="11"/>
      <c r="NIS217" s="8"/>
      <c r="NIT217" s="9"/>
      <c r="NIY217" s="11"/>
      <c r="NIZ217" s="8"/>
      <c r="NJA217" s="9"/>
      <c r="NJF217" s="11"/>
      <c r="NJG217" s="8"/>
      <c r="NJH217" s="9"/>
      <c r="NJM217" s="11"/>
      <c r="NJN217" s="8"/>
      <c r="NJO217" s="9"/>
      <c r="NJT217" s="11"/>
      <c r="NJU217" s="8"/>
      <c r="NJV217" s="9"/>
      <c r="NKA217" s="11"/>
      <c r="NKB217" s="8"/>
      <c r="NKC217" s="9"/>
      <c r="NKH217" s="11"/>
      <c r="NKI217" s="8"/>
      <c r="NKJ217" s="9"/>
      <c r="NKO217" s="11"/>
      <c r="NKP217" s="8"/>
      <c r="NKQ217" s="9"/>
      <c r="NKV217" s="11"/>
      <c r="NKW217" s="8"/>
      <c r="NKX217" s="9"/>
      <c r="NLC217" s="11"/>
      <c r="NLD217" s="8"/>
      <c r="NLE217" s="9"/>
      <c r="NLJ217" s="11"/>
      <c r="NLK217" s="8"/>
      <c r="NLL217" s="9"/>
      <c r="NLQ217" s="11"/>
      <c r="NLR217" s="8"/>
      <c r="NLS217" s="9"/>
      <c r="NLX217" s="11"/>
      <c r="NLY217" s="8"/>
      <c r="NLZ217" s="9"/>
      <c r="NME217" s="11"/>
      <c r="NMF217" s="8"/>
      <c r="NMG217" s="9"/>
      <c r="NML217" s="11"/>
      <c r="NMM217" s="8"/>
      <c r="NMN217" s="9"/>
      <c r="NMS217" s="11"/>
      <c r="NMT217" s="8"/>
      <c r="NMU217" s="9"/>
      <c r="NMZ217" s="11"/>
      <c r="NNA217" s="8"/>
      <c r="NNB217" s="9"/>
      <c r="NNG217" s="11"/>
      <c r="NNH217" s="8"/>
      <c r="NNI217" s="9"/>
      <c r="NNN217" s="11"/>
      <c r="NNO217" s="8"/>
      <c r="NNP217" s="9"/>
      <c r="NNU217" s="11"/>
      <c r="NNV217" s="8"/>
      <c r="NNW217" s="9"/>
      <c r="NOB217" s="11"/>
      <c r="NOC217" s="8"/>
      <c r="NOD217" s="9"/>
      <c r="NOI217" s="11"/>
      <c r="NOJ217" s="8"/>
      <c r="NOK217" s="9"/>
      <c r="NOP217" s="11"/>
      <c r="NOQ217" s="8"/>
      <c r="NOR217" s="9"/>
      <c r="NOW217" s="11"/>
      <c r="NOX217" s="8"/>
      <c r="NOY217" s="9"/>
      <c r="NPD217" s="11"/>
      <c r="NPE217" s="8"/>
      <c r="NPF217" s="9"/>
      <c r="NPK217" s="11"/>
      <c r="NPL217" s="8"/>
      <c r="NPM217" s="9"/>
      <c r="NPR217" s="11"/>
      <c r="NPS217" s="8"/>
      <c r="NPT217" s="9"/>
      <c r="NPY217" s="11"/>
      <c r="NPZ217" s="8"/>
      <c r="NQA217" s="9"/>
      <c r="NQF217" s="11"/>
      <c r="NQG217" s="8"/>
      <c r="NQH217" s="9"/>
      <c r="NQM217" s="11"/>
      <c r="NQN217" s="8"/>
      <c r="NQO217" s="9"/>
      <c r="NQT217" s="11"/>
      <c r="NQU217" s="8"/>
      <c r="NQV217" s="9"/>
      <c r="NRA217" s="11"/>
      <c r="NRB217" s="8"/>
      <c r="NRC217" s="9"/>
      <c r="NRH217" s="11"/>
      <c r="NRI217" s="8"/>
      <c r="NRJ217" s="9"/>
      <c r="NRO217" s="11"/>
      <c r="NRP217" s="8"/>
      <c r="NRQ217" s="9"/>
      <c r="NRV217" s="11"/>
      <c r="NRW217" s="8"/>
      <c r="NRX217" s="9"/>
      <c r="NSC217" s="11"/>
      <c r="NSD217" s="8"/>
      <c r="NSE217" s="9"/>
      <c r="NSJ217" s="11"/>
      <c r="NSK217" s="8"/>
      <c r="NSL217" s="9"/>
      <c r="NSQ217" s="11"/>
      <c r="NSR217" s="8"/>
      <c r="NSS217" s="9"/>
      <c r="NSX217" s="11"/>
      <c r="NSY217" s="8"/>
      <c r="NSZ217" s="9"/>
      <c r="NTE217" s="11"/>
      <c r="NTF217" s="8"/>
      <c r="NTG217" s="9"/>
      <c r="NTL217" s="11"/>
      <c r="NTM217" s="8"/>
      <c r="NTN217" s="9"/>
      <c r="NTS217" s="11"/>
      <c r="NTT217" s="8"/>
      <c r="NTU217" s="9"/>
      <c r="NTZ217" s="11"/>
      <c r="NUA217" s="8"/>
      <c r="NUB217" s="9"/>
      <c r="NUG217" s="11"/>
      <c r="NUH217" s="8"/>
      <c r="NUI217" s="9"/>
      <c r="NUN217" s="11"/>
      <c r="NUO217" s="8"/>
      <c r="NUP217" s="9"/>
      <c r="NUU217" s="11"/>
      <c r="NUV217" s="8"/>
      <c r="NUW217" s="9"/>
      <c r="NVB217" s="11"/>
      <c r="NVC217" s="8"/>
      <c r="NVD217" s="9"/>
      <c r="NVI217" s="11"/>
      <c r="NVJ217" s="8"/>
      <c r="NVK217" s="9"/>
      <c r="NVP217" s="11"/>
      <c r="NVQ217" s="8"/>
      <c r="NVR217" s="9"/>
      <c r="NVW217" s="11"/>
      <c r="NVX217" s="8"/>
      <c r="NVY217" s="9"/>
      <c r="NWD217" s="11"/>
      <c r="NWE217" s="8"/>
      <c r="NWF217" s="9"/>
      <c r="NWK217" s="11"/>
      <c r="NWL217" s="8"/>
      <c r="NWM217" s="9"/>
      <c r="NWR217" s="11"/>
      <c r="NWS217" s="8"/>
      <c r="NWT217" s="9"/>
      <c r="NWY217" s="11"/>
      <c r="NWZ217" s="8"/>
      <c r="NXA217" s="9"/>
      <c r="NXF217" s="11"/>
      <c r="NXG217" s="8"/>
      <c r="NXH217" s="9"/>
      <c r="NXM217" s="11"/>
      <c r="NXN217" s="8"/>
      <c r="NXO217" s="9"/>
      <c r="NXT217" s="11"/>
      <c r="NXU217" s="8"/>
      <c r="NXV217" s="9"/>
      <c r="NYA217" s="11"/>
      <c r="NYB217" s="8"/>
      <c r="NYC217" s="9"/>
      <c r="NYH217" s="11"/>
      <c r="NYI217" s="8"/>
      <c r="NYJ217" s="9"/>
      <c r="NYO217" s="11"/>
      <c r="NYP217" s="8"/>
      <c r="NYQ217" s="9"/>
      <c r="NYV217" s="11"/>
      <c r="NYW217" s="8"/>
      <c r="NYX217" s="9"/>
      <c r="NZC217" s="11"/>
      <c r="NZD217" s="8"/>
      <c r="NZE217" s="9"/>
      <c r="NZJ217" s="11"/>
      <c r="NZK217" s="8"/>
      <c r="NZL217" s="9"/>
      <c r="NZQ217" s="11"/>
      <c r="NZR217" s="8"/>
      <c r="NZS217" s="9"/>
      <c r="NZX217" s="11"/>
      <c r="NZY217" s="8"/>
      <c r="NZZ217" s="9"/>
      <c r="OAE217" s="11"/>
      <c r="OAF217" s="8"/>
      <c r="OAG217" s="9"/>
      <c r="OAL217" s="11"/>
      <c r="OAM217" s="8"/>
      <c r="OAN217" s="9"/>
      <c r="OAS217" s="11"/>
      <c r="OAT217" s="8"/>
      <c r="OAU217" s="9"/>
      <c r="OAZ217" s="11"/>
      <c r="OBA217" s="8"/>
      <c r="OBB217" s="9"/>
      <c r="OBG217" s="11"/>
      <c r="OBH217" s="8"/>
      <c r="OBI217" s="9"/>
      <c r="OBN217" s="11"/>
      <c r="OBO217" s="8"/>
      <c r="OBP217" s="9"/>
      <c r="OBU217" s="11"/>
      <c r="OBV217" s="8"/>
      <c r="OBW217" s="9"/>
      <c r="OCB217" s="11"/>
      <c r="OCC217" s="8"/>
      <c r="OCD217" s="9"/>
      <c r="OCI217" s="11"/>
      <c r="OCJ217" s="8"/>
      <c r="OCK217" s="9"/>
      <c r="OCP217" s="11"/>
      <c r="OCQ217" s="8"/>
      <c r="OCR217" s="9"/>
      <c r="OCW217" s="11"/>
      <c r="OCX217" s="8"/>
      <c r="OCY217" s="9"/>
      <c r="ODD217" s="11"/>
      <c r="ODE217" s="8"/>
      <c r="ODF217" s="9"/>
      <c r="ODK217" s="11"/>
      <c r="ODL217" s="8"/>
      <c r="ODM217" s="9"/>
      <c r="ODR217" s="11"/>
      <c r="ODS217" s="8"/>
      <c r="ODT217" s="9"/>
      <c r="ODY217" s="11"/>
      <c r="ODZ217" s="8"/>
      <c r="OEA217" s="9"/>
      <c r="OEF217" s="11"/>
      <c r="OEG217" s="8"/>
      <c r="OEH217" s="9"/>
      <c r="OEM217" s="11"/>
      <c r="OEN217" s="8"/>
      <c r="OEO217" s="9"/>
      <c r="OET217" s="11"/>
      <c r="OEU217" s="8"/>
      <c r="OEV217" s="9"/>
      <c r="OFA217" s="11"/>
      <c r="OFB217" s="8"/>
      <c r="OFC217" s="9"/>
      <c r="OFH217" s="11"/>
      <c r="OFI217" s="8"/>
      <c r="OFJ217" s="9"/>
      <c r="OFO217" s="11"/>
      <c r="OFP217" s="8"/>
      <c r="OFQ217" s="9"/>
      <c r="OFV217" s="11"/>
      <c r="OFW217" s="8"/>
      <c r="OFX217" s="9"/>
      <c r="OGC217" s="11"/>
      <c r="OGD217" s="8"/>
      <c r="OGE217" s="9"/>
      <c r="OGJ217" s="11"/>
      <c r="OGK217" s="8"/>
      <c r="OGL217" s="9"/>
      <c r="OGQ217" s="11"/>
      <c r="OGR217" s="8"/>
      <c r="OGS217" s="9"/>
      <c r="OGX217" s="11"/>
      <c r="OGY217" s="8"/>
      <c r="OGZ217" s="9"/>
      <c r="OHE217" s="11"/>
      <c r="OHF217" s="8"/>
      <c r="OHG217" s="9"/>
      <c r="OHL217" s="11"/>
      <c r="OHM217" s="8"/>
      <c r="OHN217" s="9"/>
      <c r="OHS217" s="11"/>
      <c r="OHT217" s="8"/>
      <c r="OHU217" s="9"/>
      <c r="OHZ217" s="11"/>
      <c r="OIA217" s="8"/>
      <c r="OIB217" s="9"/>
      <c r="OIG217" s="11"/>
      <c r="OIH217" s="8"/>
      <c r="OII217" s="9"/>
      <c r="OIN217" s="11"/>
      <c r="OIO217" s="8"/>
      <c r="OIP217" s="9"/>
      <c r="OIU217" s="11"/>
      <c r="OIV217" s="8"/>
      <c r="OIW217" s="9"/>
      <c r="OJB217" s="11"/>
      <c r="OJC217" s="8"/>
      <c r="OJD217" s="9"/>
      <c r="OJI217" s="11"/>
      <c r="OJJ217" s="8"/>
      <c r="OJK217" s="9"/>
      <c r="OJP217" s="11"/>
      <c r="OJQ217" s="8"/>
      <c r="OJR217" s="9"/>
      <c r="OJW217" s="11"/>
      <c r="OJX217" s="8"/>
      <c r="OJY217" s="9"/>
      <c r="OKD217" s="11"/>
      <c r="OKE217" s="8"/>
      <c r="OKF217" s="9"/>
      <c r="OKK217" s="11"/>
      <c r="OKL217" s="8"/>
      <c r="OKM217" s="9"/>
      <c r="OKR217" s="11"/>
      <c r="OKS217" s="8"/>
      <c r="OKT217" s="9"/>
      <c r="OKY217" s="11"/>
      <c r="OKZ217" s="8"/>
      <c r="OLA217" s="9"/>
      <c r="OLF217" s="11"/>
      <c r="OLG217" s="8"/>
      <c r="OLH217" s="9"/>
      <c r="OLM217" s="11"/>
      <c r="OLN217" s="8"/>
      <c r="OLO217" s="9"/>
      <c r="OLT217" s="11"/>
      <c r="OLU217" s="8"/>
      <c r="OLV217" s="9"/>
      <c r="OMA217" s="11"/>
      <c r="OMB217" s="8"/>
      <c r="OMC217" s="9"/>
      <c r="OMH217" s="11"/>
      <c r="OMI217" s="8"/>
      <c r="OMJ217" s="9"/>
      <c r="OMO217" s="11"/>
      <c r="OMP217" s="8"/>
      <c r="OMQ217" s="9"/>
      <c r="OMV217" s="11"/>
      <c r="OMW217" s="8"/>
      <c r="OMX217" s="9"/>
      <c r="ONC217" s="11"/>
      <c r="OND217" s="8"/>
      <c r="ONE217" s="9"/>
      <c r="ONJ217" s="11"/>
      <c r="ONK217" s="8"/>
      <c r="ONL217" s="9"/>
      <c r="ONQ217" s="11"/>
      <c r="ONR217" s="8"/>
      <c r="ONS217" s="9"/>
      <c r="ONX217" s="11"/>
      <c r="ONY217" s="8"/>
      <c r="ONZ217" s="9"/>
      <c r="OOE217" s="11"/>
      <c r="OOF217" s="8"/>
      <c r="OOG217" s="9"/>
      <c r="OOL217" s="11"/>
      <c r="OOM217" s="8"/>
      <c r="OON217" s="9"/>
      <c r="OOS217" s="11"/>
      <c r="OOT217" s="8"/>
      <c r="OOU217" s="9"/>
      <c r="OOZ217" s="11"/>
      <c r="OPA217" s="8"/>
      <c r="OPB217" s="9"/>
      <c r="OPG217" s="11"/>
      <c r="OPH217" s="8"/>
      <c r="OPI217" s="9"/>
      <c r="OPN217" s="11"/>
      <c r="OPO217" s="8"/>
      <c r="OPP217" s="9"/>
      <c r="OPU217" s="11"/>
      <c r="OPV217" s="8"/>
      <c r="OPW217" s="9"/>
      <c r="OQB217" s="11"/>
      <c r="OQC217" s="8"/>
      <c r="OQD217" s="9"/>
      <c r="OQI217" s="11"/>
      <c r="OQJ217" s="8"/>
      <c r="OQK217" s="9"/>
      <c r="OQP217" s="11"/>
      <c r="OQQ217" s="8"/>
      <c r="OQR217" s="9"/>
      <c r="OQW217" s="11"/>
      <c r="OQX217" s="8"/>
      <c r="OQY217" s="9"/>
      <c r="ORD217" s="11"/>
      <c r="ORE217" s="8"/>
      <c r="ORF217" s="9"/>
      <c r="ORK217" s="11"/>
      <c r="ORL217" s="8"/>
      <c r="ORM217" s="9"/>
      <c r="ORR217" s="11"/>
      <c r="ORS217" s="8"/>
      <c r="ORT217" s="9"/>
      <c r="ORY217" s="11"/>
      <c r="ORZ217" s="8"/>
      <c r="OSA217" s="9"/>
      <c r="OSF217" s="11"/>
      <c r="OSG217" s="8"/>
      <c r="OSH217" s="9"/>
      <c r="OSM217" s="11"/>
      <c r="OSN217" s="8"/>
      <c r="OSO217" s="9"/>
      <c r="OST217" s="11"/>
      <c r="OSU217" s="8"/>
      <c r="OSV217" s="9"/>
      <c r="OTA217" s="11"/>
      <c r="OTB217" s="8"/>
      <c r="OTC217" s="9"/>
      <c r="OTH217" s="11"/>
      <c r="OTI217" s="8"/>
      <c r="OTJ217" s="9"/>
      <c r="OTO217" s="11"/>
      <c r="OTP217" s="8"/>
      <c r="OTQ217" s="9"/>
      <c r="OTV217" s="11"/>
      <c r="OTW217" s="8"/>
      <c r="OTX217" s="9"/>
      <c r="OUC217" s="11"/>
      <c r="OUD217" s="8"/>
      <c r="OUE217" s="9"/>
      <c r="OUJ217" s="11"/>
      <c r="OUK217" s="8"/>
      <c r="OUL217" s="9"/>
      <c r="OUQ217" s="11"/>
      <c r="OUR217" s="8"/>
      <c r="OUS217" s="9"/>
      <c r="OUX217" s="11"/>
      <c r="OUY217" s="8"/>
      <c r="OUZ217" s="9"/>
      <c r="OVE217" s="11"/>
      <c r="OVF217" s="8"/>
      <c r="OVG217" s="9"/>
      <c r="OVL217" s="11"/>
      <c r="OVM217" s="8"/>
      <c r="OVN217" s="9"/>
      <c r="OVS217" s="11"/>
      <c r="OVT217" s="8"/>
      <c r="OVU217" s="9"/>
      <c r="OVZ217" s="11"/>
      <c r="OWA217" s="8"/>
      <c r="OWB217" s="9"/>
      <c r="OWG217" s="11"/>
      <c r="OWH217" s="8"/>
      <c r="OWI217" s="9"/>
      <c r="OWN217" s="11"/>
      <c r="OWO217" s="8"/>
      <c r="OWP217" s="9"/>
      <c r="OWU217" s="11"/>
      <c r="OWV217" s="8"/>
      <c r="OWW217" s="9"/>
      <c r="OXB217" s="11"/>
      <c r="OXC217" s="8"/>
      <c r="OXD217" s="9"/>
      <c r="OXI217" s="11"/>
      <c r="OXJ217" s="8"/>
      <c r="OXK217" s="9"/>
      <c r="OXP217" s="11"/>
      <c r="OXQ217" s="8"/>
      <c r="OXR217" s="9"/>
      <c r="OXW217" s="11"/>
      <c r="OXX217" s="8"/>
      <c r="OXY217" s="9"/>
      <c r="OYD217" s="11"/>
      <c r="OYE217" s="8"/>
      <c r="OYF217" s="9"/>
      <c r="OYK217" s="11"/>
      <c r="OYL217" s="8"/>
      <c r="OYM217" s="9"/>
      <c r="OYR217" s="11"/>
      <c r="OYS217" s="8"/>
      <c r="OYT217" s="9"/>
      <c r="OYY217" s="11"/>
      <c r="OYZ217" s="8"/>
      <c r="OZA217" s="9"/>
      <c r="OZF217" s="11"/>
      <c r="OZG217" s="8"/>
      <c r="OZH217" s="9"/>
      <c r="OZM217" s="11"/>
      <c r="OZN217" s="8"/>
      <c r="OZO217" s="9"/>
      <c r="OZT217" s="11"/>
      <c r="OZU217" s="8"/>
      <c r="OZV217" s="9"/>
      <c r="PAA217" s="11"/>
      <c r="PAB217" s="8"/>
      <c r="PAC217" s="9"/>
      <c r="PAH217" s="11"/>
      <c r="PAI217" s="8"/>
      <c r="PAJ217" s="9"/>
      <c r="PAO217" s="11"/>
      <c r="PAP217" s="8"/>
      <c r="PAQ217" s="9"/>
      <c r="PAV217" s="11"/>
      <c r="PAW217" s="8"/>
      <c r="PAX217" s="9"/>
      <c r="PBC217" s="11"/>
      <c r="PBD217" s="8"/>
      <c r="PBE217" s="9"/>
      <c r="PBJ217" s="11"/>
      <c r="PBK217" s="8"/>
      <c r="PBL217" s="9"/>
      <c r="PBQ217" s="11"/>
      <c r="PBR217" s="8"/>
      <c r="PBS217" s="9"/>
      <c r="PBX217" s="11"/>
      <c r="PBY217" s="8"/>
      <c r="PBZ217" s="9"/>
      <c r="PCE217" s="11"/>
      <c r="PCF217" s="8"/>
      <c r="PCG217" s="9"/>
      <c r="PCL217" s="11"/>
      <c r="PCM217" s="8"/>
      <c r="PCN217" s="9"/>
      <c r="PCS217" s="11"/>
      <c r="PCT217" s="8"/>
      <c r="PCU217" s="9"/>
      <c r="PCZ217" s="11"/>
      <c r="PDA217" s="8"/>
      <c r="PDB217" s="9"/>
      <c r="PDG217" s="11"/>
      <c r="PDH217" s="8"/>
      <c r="PDI217" s="9"/>
      <c r="PDN217" s="11"/>
      <c r="PDO217" s="8"/>
      <c r="PDP217" s="9"/>
      <c r="PDU217" s="11"/>
      <c r="PDV217" s="8"/>
      <c r="PDW217" s="9"/>
      <c r="PEB217" s="11"/>
      <c r="PEC217" s="8"/>
      <c r="PED217" s="9"/>
      <c r="PEI217" s="11"/>
      <c r="PEJ217" s="8"/>
      <c r="PEK217" s="9"/>
      <c r="PEP217" s="11"/>
      <c r="PEQ217" s="8"/>
      <c r="PER217" s="9"/>
      <c r="PEW217" s="11"/>
      <c r="PEX217" s="8"/>
      <c r="PEY217" s="9"/>
      <c r="PFD217" s="11"/>
      <c r="PFE217" s="8"/>
      <c r="PFF217" s="9"/>
      <c r="PFK217" s="11"/>
      <c r="PFL217" s="8"/>
      <c r="PFM217" s="9"/>
      <c r="PFR217" s="11"/>
      <c r="PFS217" s="8"/>
      <c r="PFT217" s="9"/>
      <c r="PFY217" s="11"/>
      <c r="PFZ217" s="8"/>
      <c r="PGA217" s="9"/>
      <c r="PGF217" s="11"/>
      <c r="PGG217" s="8"/>
      <c r="PGH217" s="9"/>
      <c r="PGM217" s="11"/>
      <c r="PGN217" s="8"/>
      <c r="PGO217" s="9"/>
      <c r="PGT217" s="11"/>
      <c r="PGU217" s="8"/>
      <c r="PGV217" s="9"/>
      <c r="PHA217" s="11"/>
      <c r="PHB217" s="8"/>
      <c r="PHC217" s="9"/>
      <c r="PHH217" s="11"/>
      <c r="PHI217" s="8"/>
      <c r="PHJ217" s="9"/>
      <c r="PHO217" s="11"/>
      <c r="PHP217" s="8"/>
      <c r="PHQ217" s="9"/>
      <c r="PHV217" s="11"/>
      <c r="PHW217" s="8"/>
      <c r="PHX217" s="9"/>
      <c r="PIC217" s="11"/>
      <c r="PID217" s="8"/>
      <c r="PIE217" s="9"/>
      <c r="PIJ217" s="11"/>
      <c r="PIK217" s="8"/>
      <c r="PIL217" s="9"/>
      <c r="PIQ217" s="11"/>
      <c r="PIR217" s="8"/>
      <c r="PIS217" s="9"/>
      <c r="PIX217" s="11"/>
      <c r="PIY217" s="8"/>
      <c r="PIZ217" s="9"/>
      <c r="PJE217" s="11"/>
      <c r="PJF217" s="8"/>
      <c r="PJG217" s="9"/>
      <c r="PJL217" s="11"/>
      <c r="PJM217" s="8"/>
      <c r="PJN217" s="9"/>
      <c r="PJS217" s="11"/>
      <c r="PJT217" s="8"/>
      <c r="PJU217" s="9"/>
      <c r="PJZ217" s="11"/>
      <c r="PKA217" s="8"/>
      <c r="PKB217" s="9"/>
      <c r="PKG217" s="11"/>
      <c r="PKH217" s="8"/>
      <c r="PKI217" s="9"/>
      <c r="PKN217" s="11"/>
      <c r="PKO217" s="8"/>
      <c r="PKP217" s="9"/>
      <c r="PKU217" s="11"/>
      <c r="PKV217" s="8"/>
      <c r="PKW217" s="9"/>
      <c r="PLB217" s="11"/>
      <c r="PLC217" s="8"/>
      <c r="PLD217" s="9"/>
      <c r="PLI217" s="11"/>
      <c r="PLJ217" s="8"/>
      <c r="PLK217" s="9"/>
      <c r="PLP217" s="11"/>
      <c r="PLQ217" s="8"/>
      <c r="PLR217" s="9"/>
      <c r="PLW217" s="11"/>
      <c r="PLX217" s="8"/>
      <c r="PLY217" s="9"/>
      <c r="PMD217" s="11"/>
      <c r="PME217" s="8"/>
      <c r="PMF217" s="9"/>
      <c r="PMK217" s="11"/>
      <c r="PML217" s="8"/>
      <c r="PMM217" s="9"/>
      <c r="PMR217" s="11"/>
      <c r="PMS217" s="8"/>
      <c r="PMT217" s="9"/>
      <c r="PMY217" s="11"/>
      <c r="PMZ217" s="8"/>
      <c r="PNA217" s="9"/>
      <c r="PNF217" s="11"/>
      <c r="PNG217" s="8"/>
      <c r="PNH217" s="9"/>
      <c r="PNM217" s="11"/>
      <c r="PNN217" s="8"/>
      <c r="PNO217" s="9"/>
      <c r="PNT217" s="11"/>
      <c r="PNU217" s="8"/>
      <c r="PNV217" s="9"/>
      <c r="POA217" s="11"/>
      <c r="POB217" s="8"/>
      <c r="POC217" s="9"/>
      <c r="POH217" s="11"/>
      <c r="POI217" s="8"/>
      <c r="POJ217" s="9"/>
      <c r="POO217" s="11"/>
      <c r="POP217" s="8"/>
      <c r="POQ217" s="9"/>
      <c r="POV217" s="11"/>
      <c r="POW217" s="8"/>
      <c r="POX217" s="9"/>
      <c r="PPC217" s="11"/>
      <c r="PPD217" s="8"/>
      <c r="PPE217" s="9"/>
      <c r="PPJ217" s="11"/>
      <c r="PPK217" s="8"/>
      <c r="PPL217" s="9"/>
      <c r="PPQ217" s="11"/>
      <c r="PPR217" s="8"/>
      <c r="PPS217" s="9"/>
      <c r="PPX217" s="11"/>
      <c r="PPY217" s="8"/>
      <c r="PPZ217" s="9"/>
      <c r="PQE217" s="11"/>
      <c r="PQF217" s="8"/>
      <c r="PQG217" s="9"/>
      <c r="PQL217" s="11"/>
      <c r="PQM217" s="8"/>
      <c r="PQN217" s="9"/>
      <c r="PQS217" s="11"/>
      <c r="PQT217" s="8"/>
      <c r="PQU217" s="9"/>
      <c r="PQZ217" s="11"/>
      <c r="PRA217" s="8"/>
      <c r="PRB217" s="9"/>
      <c r="PRG217" s="11"/>
      <c r="PRH217" s="8"/>
      <c r="PRI217" s="9"/>
      <c r="PRN217" s="11"/>
      <c r="PRO217" s="8"/>
      <c r="PRP217" s="9"/>
      <c r="PRU217" s="11"/>
      <c r="PRV217" s="8"/>
      <c r="PRW217" s="9"/>
      <c r="PSB217" s="11"/>
      <c r="PSC217" s="8"/>
      <c r="PSD217" s="9"/>
      <c r="PSI217" s="11"/>
      <c r="PSJ217" s="8"/>
      <c r="PSK217" s="9"/>
      <c r="PSP217" s="11"/>
      <c r="PSQ217" s="8"/>
      <c r="PSR217" s="9"/>
      <c r="PSW217" s="11"/>
      <c r="PSX217" s="8"/>
      <c r="PSY217" s="9"/>
      <c r="PTD217" s="11"/>
      <c r="PTE217" s="8"/>
      <c r="PTF217" s="9"/>
      <c r="PTK217" s="11"/>
      <c r="PTL217" s="8"/>
      <c r="PTM217" s="9"/>
      <c r="PTR217" s="11"/>
      <c r="PTS217" s="8"/>
      <c r="PTT217" s="9"/>
      <c r="PTY217" s="11"/>
      <c r="PTZ217" s="8"/>
      <c r="PUA217" s="9"/>
      <c r="PUF217" s="11"/>
      <c r="PUG217" s="8"/>
      <c r="PUH217" s="9"/>
      <c r="PUM217" s="11"/>
      <c r="PUN217" s="8"/>
      <c r="PUO217" s="9"/>
      <c r="PUT217" s="11"/>
      <c r="PUU217" s="8"/>
      <c r="PUV217" s="9"/>
      <c r="PVA217" s="11"/>
      <c r="PVB217" s="8"/>
      <c r="PVC217" s="9"/>
      <c r="PVH217" s="11"/>
      <c r="PVI217" s="8"/>
      <c r="PVJ217" s="9"/>
      <c r="PVO217" s="11"/>
      <c r="PVP217" s="8"/>
      <c r="PVQ217" s="9"/>
      <c r="PVV217" s="11"/>
      <c r="PVW217" s="8"/>
      <c r="PVX217" s="9"/>
      <c r="PWC217" s="11"/>
      <c r="PWD217" s="8"/>
      <c r="PWE217" s="9"/>
      <c r="PWJ217" s="11"/>
      <c r="PWK217" s="8"/>
      <c r="PWL217" s="9"/>
      <c r="PWQ217" s="11"/>
      <c r="PWR217" s="8"/>
      <c r="PWS217" s="9"/>
      <c r="PWX217" s="11"/>
      <c r="PWY217" s="8"/>
      <c r="PWZ217" s="9"/>
      <c r="PXE217" s="11"/>
      <c r="PXF217" s="8"/>
      <c r="PXG217" s="9"/>
      <c r="PXL217" s="11"/>
      <c r="PXM217" s="8"/>
      <c r="PXN217" s="9"/>
      <c r="PXS217" s="11"/>
      <c r="PXT217" s="8"/>
      <c r="PXU217" s="9"/>
      <c r="PXZ217" s="11"/>
      <c r="PYA217" s="8"/>
      <c r="PYB217" s="9"/>
      <c r="PYG217" s="11"/>
      <c r="PYH217" s="8"/>
      <c r="PYI217" s="9"/>
      <c r="PYN217" s="11"/>
      <c r="PYO217" s="8"/>
      <c r="PYP217" s="9"/>
      <c r="PYU217" s="11"/>
      <c r="PYV217" s="8"/>
      <c r="PYW217" s="9"/>
      <c r="PZB217" s="11"/>
      <c r="PZC217" s="8"/>
      <c r="PZD217" s="9"/>
      <c r="PZI217" s="11"/>
      <c r="PZJ217" s="8"/>
      <c r="PZK217" s="9"/>
      <c r="PZP217" s="11"/>
      <c r="PZQ217" s="8"/>
      <c r="PZR217" s="9"/>
      <c r="PZW217" s="11"/>
      <c r="PZX217" s="8"/>
      <c r="PZY217" s="9"/>
      <c r="QAD217" s="11"/>
      <c r="QAE217" s="8"/>
      <c r="QAF217" s="9"/>
      <c r="QAK217" s="11"/>
      <c r="QAL217" s="8"/>
      <c r="QAM217" s="9"/>
      <c r="QAR217" s="11"/>
      <c r="QAS217" s="8"/>
      <c r="QAT217" s="9"/>
      <c r="QAY217" s="11"/>
      <c r="QAZ217" s="8"/>
      <c r="QBA217" s="9"/>
      <c r="QBF217" s="11"/>
      <c r="QBG217" s="8"/>
      <c r="QBH217" s="9"/>
      <c r="QBM217" s="11"/>
      <c r="QBN217" s="8"/>
      <c r="QBO217" s="9"/>
      <c r="QBT217" s="11"/>
      <c r="QBU217" s="8"/>
      <c r="QBV217" s="9"/>
      <c r="QCA217" s="11"/>
      <c r="QCB217" s="8"/>
      <c r="QCC217" s="9"/>
      <c r="QCH217" s="11"/>
      <c r="QCI217" s="8"/>
      <c r="QCJ217" s="9"/>
      <c r="QCO217" s="11"/>
      <c r="QCP217" s="8"/>
      <c r="QCQ217" s="9"/>
      <c r="QCV217" s="11"/>
      <c r="QCW217" s="8"/>
      <c r="QCX217" s="9"/>
      <c r="QDC217" s="11"/>
      <c r="QDD217" s="8"/>
      <c r="QDE217" s="9"/>
      <c r="QDJ217" s="11"/>
      <c r="QDK217" s="8"/>
      <c r="QDL217" s="9"/>
      <c r="QDQ217" s="11"/>
      <c r="QDR217" s="8"/>
      <c r="QDS217" s="9"/>
      <c r="QDX217" s="11"/>
      <c r="QDY217" s="8"/>
      <c r="QDZ217" s="9"/>
      <c r="QEE217" s="11"/>
      <c r="QEF217" s="8"/>
      <c r="QEG217" s="9"/>
      <c r="QEL217" s="11"/>
      <c r="QEM217" s="8"/>
      <c r="QEN217" s="9"/>
      <c r="QES217" s="11"/>
      <c r="QET217" s="8"/>
      <c r="QEU217" s="9"/>
      <c r="QEZ217" s="11"/>
      <c r="QFA217" s="8"/>
      <c r="QFB217" s="9"/>
      <c r="QFG217" s="11"/>
      <c r="QFH217" s="8"/>
      <c r="QFI217" s="9"/>
      <c r="QFN217" s="11"/>
      <c r="QFO217" s="8"/>
      <c r="QFP217" s="9"/>
      <c r="QFU217" s="11"/>
      <c r="QFV217" s="8"/>
      <c r="QFW217" s="9"/>
      <c r="QGB217" s="11"/>
      <c r="QGC217" s="8"/>
      <c r="QGD217" s="9"/>
      <c r="QGI217" s="11"/>
      <c r="QGJ217" s="8"/>
      <c r="QGK217" s="9"/>
      <c r="QGP217" s="11"/>
      <c r="QGQ217" s="8"/>
      <c r="QGR217" s="9"/>
      <c r="QGW217" s="11"/>
      <c r="QGX217" s="8"/>
      <c r="QGY217" s="9"/>
      <c r="QHD217" s="11"/>
      <c r="QHE217" s="8"/>
      <c r="QHF217" s="9"/>
      <c r="QHK217" s="11"/>
      <c r="QHL217" s="8"/>
      <c r="QHM217" s="9"/>
      <c r="QHR217" s="11"/>
      <c r="QHS217" s="8"/>
      <c r="QHT217" s="9"/>
      <c r="QHY217" s="11"/>
      <c r="QHZ217" s="8"/>
      <c r="QIA217" s="9"/>
      <c r="QIF217" s="11"/>
      <c r="QIG217" s="8"/>
      <c r="QIH217" s="9"/>
      <c r="QIM217" s="11"/>
      <c r="QIN217" s="8"/>
      <c r="QIO217" s="9"/>
      <c r="QIT217" s="11"/>
      <c r="QIU217" s="8"/>
      <c r="QIV217" s="9"/>
      <c r="QJA217" s="11"/>
      <c r="QJB217" s="8"/>
      <c r="QJC217" s="9"/>
      <c r="QJH217" s="11"/>
      <c r="QJI217" s="8"/>
      <c r="QJJ217" s="9"/>
      <c r="QJO217" s="11"/>
      <c r="QJP217" s="8"/>
      <c r="QJQ217" s="9"/>
      <c r="QJV217" s="11"/>
      <c r="QJW217" s="8"/>
      <c r="QJX217" s="9"/>
      <c r="QKC217" s="11"/>
      <c r="QKD217" s="8"/>
      <c r="QKE217" s="9"/>
      <c r="QKJ217" s="11"/>
      <c r="QKK217" s="8"/>
      <c r="QKL217" s="9"/>
      <c r="QKQ217" s="11"/>
      <c r="QKR217" s="8"/>
      <c r="QKS217" s="9"/>
      <c r="QKX217" s="11"/>
      <c r="QKY217" s="8"/>
      <c r="QKZ217" s="9"/>
      <c r="QLE217" s="11"/>
      <c r="QLF217" s="8"/>
      <c r="QLG217" s="9"/>
      <c r="QLL217" s="11"/>
      <c r="QLM217" s="8"/>
      <c r="QLN217" s="9"/>
      <c r="QLS217" s="11"/>
      <c r="QLT217" s="8"/>
      <c r="QLU217" s="9"/>
      <c r="QLZ217" s="11"/>
      <c r="QMA217" s="8"/>
      <c r="QMB217" s="9"/>
      <c r="QMG217" s="11"/>
      <c r="QMH217" s="8"/>
      <c r="QMI217" s="9"/>
      <c r="QMN217" s="11"/>
      <c r="QMO217" s="8"/>
      <c r="QMP217" s="9"/>
      <c r="QMU217" s="11"/>
      <c r="QMV217" s="8"/>
      <c r="QMW217" s="9"/>
      <c r="QNB217" s="11"/>
      <c r="QNC217" s="8"/>
      <c r="QND217" s="9"/>
      <c r="QNI217" s="11"/>
      <c r="QNJ217" s="8"/>
      <c r="QNK217" s="9"/>
      <c r="QNP217" s="11"/>
      <c r="QNQ217" s="8"/>
      <c r="QNR217" s="9"/>
      <c r="QNW217" s="11"/>
      <c r="QNX217" s="8"/>
      <c r="QNY217" s="9"/>
      <c r="QOD217" s="11"/>
      <c r="QOE217" s="8"/>
      <c r="QOF217" s="9"/>
      <c r="QOK217" s="11"/>
      <c r="QOL217" s="8"/>
      <c r="QOM217" s="9"/>
      <c r="QOR217" s="11"/>
      <c r="QOS217" s="8"/>
      <c r="QOT217" s="9"/>
      <c r="QOY217" s="11"/>
      <c r="QOZ217" s="8"/>
      <c r="QPA217" s="9"/>
      <c r="QPF217" s="11"/>
      <c r="QPG217" s="8"/>
      <c r="QPH217" s="9"/>
      <c r="QPM217" s="11"/>
      <c r="QPN217" s="8"/>
      <c r="QPO217" s="9"/>
      <c r="QPT217" s="11"/>
      <c r="QPU217" s="8"/>
      <c r="QPV217" s="9"/>
      <c r="QQA217" s="11"/>
      <c r="QQB217" s="8"/>
      <c r="QQC217" s="9"/>
      <c r="QQH217" s="11"/>
      <c r="QQI217" s="8"/>
      <c r="QQJ217" s="9"/>
      <c r="QQO217" s="11"/>
      <c r="QQP217" s="8"/>
      <c r="QQQ217" s="9"/>
      <c r="QQV217" s="11"/>
      <c r="QQW217" s="8"/>
      <c r="QQX217" s="9"/>
      <c r="QRC217" s="11"/>
      <c r="QRD217" s="8"/>
      <c r="QRE217" s="9"/>
      <c r="QRJ217" s="11"/>
      <c r="QRK217" s="8"/>
      <c r="QRL217" s="9"/>
      <c r="QRQ217" s="11"/>
      <c r="QRR217" s="8"/>
      <c r="QRS217" s="9"/>
      <c r="QRX217" s="11"/>
      <c r="QRY217" s="8"/>
      <c r="QRZ217" s="9"/>
      <c r="QSE217" s="11"/>
      <c r="QSF217" s="8"/>
      <c r="QSG217" s="9"/>
      <c r="QSL217" s="11"/>
      <c r="QSM217" s="8"/>
      <c r="QSN217" s="9"/>
      <c r="QSS217" s="11"/>
      <c r="QST217" s="8"/>
      <c r="QSU217" s="9"/>
      <c r="QSZ217" s="11"/>
      <c r="QTA217" s="8"/>
      <c r="QTB217" s="9"/>
      <c r="QTG217" s="11"/>
      <c r="QTH217" s="8"/>
      <c r="QTI217" s="9"/>
      <c r="QTN217" s="11"/>
      <c r="QTO217" s="8"/>
      <c r="QTP217" s="9"/>
      <c r="QTU217" s="11"/>
      <c r="QTV217" s="8"/>
      <c r="QTW217" s="9"/>
      <c r="QUB217" s="11"/>
      <c r="QUC217" s="8"/>
      <c r="QUD217" s="9"/>
      <c r="QUI217" s="11"/>
      <c r="QUJ217" s="8"/>
      <c r="QUK217" s="9"/>
      <c r="QUP217" s="11"/>
      <c r="QUQ217" s="8"/>
      <c r="QUR217" s="9"/>
      <c r="QUW217" s="11"/>
      <c r="QUX217" s="8"/>
      <c r="QUY217" s="9"/>
      <c r="QVD217" s="11"/>
      <c r="QVE217" s="8"/>
      <c r="QVF217" s="9"/>
      <c r="QVK217" s="11"/>
      <c r="QVL217" s="8"/>
      <c r="QVM217" s="9"/>
      <c r="QVR217" s="11"/>
      <c r="QVS217" s="8"/>
      <c r="QVT217" s="9"/>
      <c r="QVY217" s="11"/>
      <c r="QVZ217" s="8"/>
      <c r="QWA217" s="9"/>
      <c r="QWF217" s="11"/>
      <c r="QWG217" s="8"/>
      <c r="QWH217" s="9"/>
      <c r="QWM217" s="11"/>
      <c r="QWN217" s="8"/>
      <c r="QWO217" s="9"/>
      <c r="QWT217" s="11"/>
      <c r="QWU217" s="8"/>
      <c r="QWV217" s="9"/>
      <c r="QXA217" s="11"/>
      <c r="QXB217" s="8"/>
      <c r="QXC217" s="9"/>
      <c r="QXH217" s="11"/>
      <c r="QXI217" s="8"/>
      <c r="QXJ217" s="9"/>
      <c r="QXO217" s="11"/>
      <c r="QXP217" s="8"/>
      <c r="QXQ217" s="9"/>
      <c r="QXV217" s="11"/>
      <c r="QXW217" s="8"/>
      <c r="QXX217" s="9"/>
      <c r="QYC217" s="11"/>
      <c r="QYD217" s="8"/>
      <c r="QYE217" s="9"/>
      <c r="QYJ217" s="11"/>
      <c r="QYK217" s="8"/>
      <c r="QYL217" s="9"/>
      <c r="QYQ217" s="11"/>
      <c r="QYR217" s="8"/>
      <c r="QYS217" s="9"/>
      <c r="QYX217" s="11"/>
      <c r="QYY217" s="8"/>
      <c r="QYZ217" s="9"/>
      <c r="QZE217" s="11"/>
      <c r="QZF217" s="8"/>
      <c r="QZG217" s="9"/>
      <c r="QZL217" s="11"/>
      <c r="QZM217" s="8"/>
      <c r="QZN217" s="9"/>
      <c r="QZS217" s="11"/>
      <c r="QZT217" s="8"/>
      <c r="QZU217" s="9"/>
      <c r="QZZ217" s="11"/>
      <c r="RAA217" s="8"/>
      <c r="RAB217" s="9"/>
      <c r="RAG217" s="11"/>
      <c r="RAH217" s="8"/>
      <c r="RAI217" s="9"/>
      <c r="RAN217" s="11"/>
      <c r="RAO217" s="8"/>
      <c r="RAP217" s="9"/>
      <c r="RAU217" s="11"/>
      <c r="RAV217" s="8"/>
      <c r="RAW217" s="9"/>
      <c r="RBB217" s="11"/>
      <c r="RBC217" s="8"/>
      <c r="RBD217" s="9"/>
      <c r="RBI217" s="11"/>
      <c r="RBJ217" s="8"/>
      <c r="RBK217" s="9"/>
      <c r="RBP217" s="11"/>
      <c r="RBQ217" s="8"/>
      <c r="RBR217" s="9"/>
      <c r="RBW217" s="11"/>
      <c r="RBX217" s="8"/>
      <c r="RBY217" s="9"/>
      <c r="RCD217" s="11"/>
      <c r="RCE217" s="8"/>
      <c r="RCF217" s="9"/>
      <c r="RCK217" s="11"/>
      <c r="RCL217" s="8"/>
      <c r="RCM217" s="9"/>
      <c r="RCR217" s="11"/>
      <c r="RCS217" s="8"/>
      <c r="RCT217" s="9"/>
      <c r="RCY217" s="11"/>
      <c r="RCZ217" s="8"/>
      <c r="RDA217" s="9"/>
      <c r="RDF217" s="11"/>
      <c r="RDG217" s="8"/>
      <c r="RDH217" s="9"/>
      <c r="RDM217" s="11"/>
      <c r="RDN217" s="8"/>
      <c r="RDO217" s="9"/>
      <c r="RDT217" s="11"/>
      <c r="RDU217" s="8"/>
      <c r="RDV217" s="9"/>
      <c r="REA217" s="11"/>
      <c r="REB217" s="8"/>
      <c r="REC217" s="9"/>
      <c r="REH217" s="11"/>
      <c r="REI217" s="8"/>
      <c r="REJ217" s="9"/>
      <c r="REO217" s="11"/>
      <c r="REP217" s="8"/>
      <c r="REQ217" s="9"/>
      <c r="REV217" s="11"/>
      <c r="REW217" s="8"/>
      <c r="REX217" s="9"/>
      <c r="RFC217" s="11"/>
      <c r="RFD217" s="8"/>
      <c r="RFE217" s="9"/>
      <c r="RFJ217" s="11"/>
      <c r="RFK217" s="8"/>
      <c r="RFL217" s="9"/>
      <c r="RFQ217" s="11"/>
      <c r="RFR217" s="8"/>
      <c r="RFS217" s="9"/>
      <c r="RFX217" s="11"/>
      <c r="RFY217" s="8"/>
      <c r="RFZ217" s="9"/>
      <c r="RGE217" s="11"/>
      <c r="RGF217" s="8"/>
      <c r="RGG217" s="9"/>
      <c r="RGL217" s="11"/>
      <c r="RGM217" s="8"/>
      <c r="RGN217" s="9"/>
      <c r="RGS217" s="11"/>
      <c r="RGT217" s="8"/>
      <c r="RGU217" s="9"/>
      <c r="RGZ217" s="11"/>
      <c r="RHA217" s="8"/>
      <c r="RHB217" s="9"/>
      <c r="RHG217" s="11"/>
      <c r="RHH217" s="8"/>
      <c r="RHI217" s="9"/>
      <c r="RHN217" s="11"/>
      <c r="RHO217" s="8"/>
      <c r="RHP217" s="9"/>
      <c r="RHU217" s="11"/>
      <c r="RHV217" s="8"/>
      <c r="RHW217" s="9"/>
      <c r="RIB217" s="11"/>
      <c r="RIC217" s="8"/>
      <c r="RID217" s="9"/>
      <c r="RII217" s="11"/>
      <c r="RIJ217" s="8"/>
      <c r="RIK217" s="9"/>
      <c r="RIP217" s="11"/>
      <c r="RIQ217" s="8"/>
      <c r="RIR217" s="9"/>
      <c r="RIW217" s="11"/>
      <c r="RIX217" s="8"/>
      <c r="RIY217" s="9"/>
      <c r="RJD217" s="11"/>
      <c r="RJE217" s="8"/>
      <c r="RJF217" s="9"/>
      <c r="RJK217" s="11"/>
      <c r="RJL217" s="8"/>
      <c r="RJM217" s="9"/>
      <c r="RJR217" s="11"/>
      <c r="RJS217" s="8"/>
      <c r="RJT217" s="9"/>
      <c r="RJY217" s="11"/>
      <c r="RJZ217" s="8"/>
      <c r="RKA217" s="9"/>
      <c r="RKF217" s="11"/>
      <c r="RKG217" s="8"/>
      <c r="RKH217" s="9"/>
      <c r="RKM217" s="11"/>
      <c r="RKN217" s="8"/>
      <c r="RKO217" s="9"/>
      <c r="RKT217" s="11"/>
      <c r="RKU217" s="8"/>
      <c r="RKV217" s="9"/>
      <c r="RLA217" s="11"/>
      <c r="RLB217" s="8"/>
      <c r="RLC217" s="9"/>
      <c r="RLH217" s="11"/>
      <c r="RLI217" s="8"/>
      <c r="RLJ217" s="9"/>
      <c r="RLO217" s="11"/>
      <c r="RLP217" s="8"/>
      <c r="RLQ217" s="9"/>
      <c r="RLV217" s="11"/>
      <c r="RLW217" s="8"/>
      <c r="RLX217" s="9"/>
      <c r="RMC217" s="11"/>
      <c r="RMD217" s="8"/>
      <c r="RME217" s="9"/>
      <c r="RMJ217" s="11"/>
      <c r="RMK217" s="8"/>
      <c r="RML217" s="9"/>
      <c r="RMQ217" s="11"/>
      <c r="RMR217" s="8"/>
      <c r="RMS217" s="9"/>
      <c r="RMX217" s="11"/>
      <c r="RMY217" s="8"/>
      <c r="RMZ217" s="9"/>
      <c r="RNE217" s="11"/>
      <c r="RNF217" s="8"/>
      <c r="RNG217" s="9"/>
      <c r="RNL217" s="11"/>
      <c r="RNM217" s="8"/>
      <c r="RNN217" s="9"/>
      <c r="RNS217" s="11"/>
      <c r="RNT217" s="8"/>
      <c r="RNU217" s="9"/>
      <c r="RNZ217" s="11"/>
      <c r="ROA217" s="8"/>
      <c r="ROB217" s="9"/>
      <c r="ROG217" s="11"/>
      <c r="ROH217" s="8"/>
      <c r="ROI217" s="9"/>
      <c r="RON217" s="11"/>
      <c r="ROO217" s="8"/>
      <c r="ROP217" s="9"/>
      <c r="ROU217" s="11"/>
      <c r="ROV217" s="8"/>
      <c r="ROW217" s="9"/>
      <c r="RPB217" s="11"/>
      <c r="RPC217" s="8"/>
      <c r="RPD217" s="9"/>
      <c r="RPI217" s="11"/>
      <c r="RPJ217" s="8"/>
      <c r="RPK217" s="9"/>
      <c r="RPP217" s="11"/>
      <c r="RPQ217" s="8"/>
      <c r="RPR217" s="9"/>
      <c r="RPW217" s="11"/>
      <c r="RPX217" s="8"/>
      <c r="RPY217" s="9"/>
      <c r="RQD217" s="11"/>
      <c r="RQE217" s="8"/>
      <c r="RQF217" s="9"/>
      <c r="RQK217" s="11"/>
      <c r="RQL217" s="8"/>
      <c r="RQM217" s="9"/>
      <c r="RQR217" s="11"/>
      <c r="RQS217" s="8"/>
      <c r="RQT217" s="9"/>
      <c r="RQY217" s="11"/>
      <c r="RQZ217" s="8"/>
      <c r="RRA217" s="9"/>
      <c r="RRF217" s="11"/>
      <c r="RRG217" s="8"/>
      <c r="RRH217" s="9"/>
      <c r="RRM217" s="11"/>
      <c r="RRN217" s="8"/>
      <c r="RRO217" s="9"/>
      <c r="RRT217" s="11"/>
      <c r="RRU217" s="8"/>
      <c r="RRV217" s="9"/>
      <c r="RSA217" s="11"/>
      <c r="RSB217" s="8"/>
      <c r="RSC217" s="9"/>
      <c r="RSH217" s="11"/>
      <c r="RSI217" s="8"/>
      <c r="RSJ217" s="9"/>
      <c r="RSO217" s="11"/>
      <c r="RSP217" s="8"/>
      <c r="RSQ217" s="9"/>
      <c r="RSV217" s="11"/>
      <c r="RSW217" s="8"/>
      <c r="RSX217" s="9"/>
      <c r="RTC217" s="11"/>
      <c r="RTD217" s="8"/>
      <c r="RTE217" s="9"/>
      <c r="RTJ217" s="11"/>
      <c r="RTK217" s="8"/>
      <c r="RTL217" s="9"/>
      <c r="RTQ217" s="11"/>
      <c r="RTR217" s="8"/>
      <c r="RTS217" s="9"/>
      <c r="RTX217" s="11"/>
      <c r="RTY217" s="8"/>
      <c r="RTZ217" s="9"/>
      <c r="RUE217" s="11"/>
      <c r="RUF217" s="8"/>
      <c r="RUG217" s="9"/>
      <c r="RUL217" s="11"/>
      <c r="RUM217" s="8"/>
      <c r="RUN217" s="9"/>
      <c r="RUS217" s="11"/>
      <c r="RUT217" s="8"/>
      <c r="RUU217" s="9"/>
      <c r="RUZ217" s="11"/>
      <c r="RVA217" s="8"/>
      <c r="RVB217" s="9"/>
      <c r="RVG217" s="11"/>
      <c r="RVH217" s="8"/>
      <c r="RVI217" s="9"/>
      <c r="RVN217" s="11"/>
      <c r="RVO217" s="8"/>
      <c r="RVP217" s="9"/>
      <c r="RVU217" s="11"/>
      <c r="RVV217" s="8"/>
      <c r="RVW217" s="9"/>
      <c r="RWB217" s="11"/>
      <c r="RWC217" s="8"/>
      <c r="RWD217" s="9"/>
      <c r="RWI217" s="11"/>
      <c r="RWJ217" s="8"/>
      <c r="RWK217" s="9"/>
      <c r="RWP217" s="11"/>
      <c r="RWQ217" s="8"/>
      <c r="RWR217" s="9"/>
      <c r="RWW217" s="11"/>
      <c r="RWX217" s="8"/>
      <c r="RWY217" s="9"/>
      <c r="RXD217" s="11"/>
      <c r="RXE217" s="8"/>
      <c r="RXF217" s="9"/>
      <c r="RXK217" s="11"/>
      <c r="RXL217" s="8"/>
      <c r="RXM217" s="9"/>
      <c r="RXR217" s="11"/>
      <c r="RXS217" s="8"/>
      <c r="RXT217" s="9"/>
      <c r="RXY217" s="11"/>
      <c r="RXZ217" s="8"/>
      <c r="RYA217" s="9"/>
      <c r="RYF217" s="11"/>
      <c r="RYG217" s="8"/>
      <c r="RYH217" s="9"/>
      <c r="RYM217" s="11"/>
      <c r="RYN217" s="8"/>
      <c r="RYO217" s="9"/>
      <c r="RYT217" s="11"/>
      <c r="RYU217" s="8"/>
      <c r="RYV217" s="9"/>
      <c r="RZA217" s="11"/>
      <c r="RZB217" s="8"/>
      <c r="RZC217" s="9"/>
      <c r="RZH217" s="11"/>
      <c r="RZI217" s="8"/>
      <c r="RZJ217" s="9"/>
      <c r="RZO217" s="11"/>
      <c r="RZP217" s="8"/>
      <c r="RZQ217" s="9"/>
      <c r="RZV217" s="11"/>
      <c r="RZW217" s="8"/>
      <c r="RZX217" s="9"/>
      <c r="SAC217" s="11"/>
      <c r="SAD217" s="8"/>
      <c r="SAE217" s="9"/>
      <c r="SAJ217" s="11"/>
      <c r="SAK217" s="8"/>
      <c r="SAL217" s="9"/>
      <c r="SAQ217" s="11"/>
      <c r="SAR217" s="8"/>
      <c r="SAS217" s="9"/>
      <c r="SAX217" s="11"/>
      <c r="SAY217" s="8"/>
      <c r="SAZ217" s="9"/>
      <c r="SBE217" s="11"/>
      <c r="SBF217" s="8"/>
      <c r="SBG217" s="9"/>
      <c r="SBL217" s="11"/>
      <c r="SBM217" s="8"/>
      <c r="SBN217" s="9"/>
      <c r="SBS217" s="11"/>
      <c r="SBT217" s="8"/>
      <c r="SBU217" s="9"/>
      <c r="SBZ217" s="11"/>
      <c r="SCA217" s="8"/>
      <c r="SCB217" s="9"/>
      <c r="SCG217" s="11"/>
      <c r="SCH217" s="8"/>
      <c r="SCI217" s="9"/>
      <c r="SCN217" s="11"/>
      <c r="SCO217" s="8"/>
      <c r="SCP217" s="9"/>
      <c r="SCU217" s="11"/>
      <c r="SCV217" s="8"/>
      <c r="SCW217" s="9"/>
      <c r="SDB217" s="11"/>
      <c r="SDC217" s="8"/>
      <c r="SDD217" s="9"/>
      <c r="SDI217" s="11"/>
      <c r="SDJ217" s="8"/>
      <c r="SDK217" s="9"/>
      <c r="SDP217" s="11"/>
      <c r="SDQ217" s="8"/>
      <c r="SDR217" s="9"/>
      <c r="SDW217" s="11"/>
      <c r="SDX217" s="8"/>
      <c r="SDY217" s="9"/>
      <c r="SED217" s="11"/>
      <c r="SEE217" s="8"/>
      <c r="SEF217" s="9"/>
      <c r="SEK217" s="11"/>
      <c r="SEL217" s="8"/>
      <c r="SEM217" s="9"/>
      <c r="SER217" s="11"/>
      <c r="SES217" s="8"/>
      <c r="SET217" s="9"/>
      <c r="SEY217" s="11"/>
      <c r="SEZ217" s="8"/>
      <c r="SFA217" s="9"/>
      <c r="SFF217" s="11"/>
      <c r="SFG217" s="8"/>
      <c r="SFH217" s="9"/>
      <c r="SFM217" s="11"/>
      <c r="SFN217" s="8"/>
      <c r="SFO217" s="9"/>
      <c r="SFT217" s="11"/>
      <c r="SFU217" s="8"/>
      <c r="SFV217" s="9"/>
      <c r="SGA217" s="11"/>
      <c r="SGB217" s="8"/>
      <c r="SGC217" s="9"/>
      <c r="SGH217" s="11"/>
      <c r="SGI217" s="8"/>
      <c r="SGJ217" s="9"/>
      <c r="SGO217" s="11"/>
      <c r="SGP217" s="8"/>
      <c r="SGQ217" s="9"/>
      <c r="SGV217" s="11"/>
      <c r="SGW217" s="8"/>
      <c r="SGX217" s="9"/>
      <c r="SHC217" s="11"/>
      <c r="SHD217" s="8"/>
      <c r="SHE217" s="9"/>
      <c r="SHJ217" s="11"/>
      <c r="SHK217" s="8"/>
      <c r="SHL217" s="9"/>
      <c r="SHQ217" s="11"/>
      <c r="SHR217" s="8"/>
      <c r="SHS217" s="9"/>
      <c r="SHX217" s="11"/>
      <c r="SHY217" s="8"/>
      <c r="SHZ217" s="9"/>
      <c r="SIE217" s="11"/>
      <c r="SIF217" s="8"/>
      <c r="SIG217" s="9"/>
      <c r="SIL217" s="11"/>
      <c r="SIM217" s="8"/>
      <c r="SIN217" s="9"/>
      <c r="SIS217" s="11"/>
      <c r="SIT217" s="8"/>
      <c r="SIU217" s="9"/>
      <c r="SIZ217" s="11"/>
      <c r="SJA217" s="8"/>
      <c r="SJB217" s="9"/>
      <c r="SJG217" s="11"/>
      <c r="SJH217" s="8"/>
      <c r="SJI217" s="9"/>
      <c r="SJN217" s="11"/>
      <c r="SJO217" s="8"/>
      <c r="SJP217" s="9"/>
      <c r="SJU217" s="11"/>
      <c r="SJV217" s="8"/>
      <c r="SJW217" s="9"/>
      <c r="SKB217" s="11"/>
      <c r="SKC217" s="8"/>
      <c r="SKD217" s="9"/>
      <c r="SKI217" s="11"/>
      <c r="SKJ217" s="8"/>
      <c r="SKK217" s="9"/>
      <c r="SKP217" s="11"/>
      <c r="SKQ217" s="8"/>
      <c r="SKR217" s="9"/>
      <c r="SKW217" s="11"/>
      <c r="SKX217" s="8"/>
      <c r="SKY217" s="9"/>
      <c r="SLD217" s="11"/>
      <c r="SLE217" s="8"/>
      <c r="SLF217" s="9"/>
      <c r="SLK217" s="11"/>
      <c r="SLL217" s="8"/>
      <c r="SLM217" s="9"/>
      <c r="SLR217" s="11"/>
      <c r="SLS217" s="8"/>
      <c r="SLT217" s="9"/>
      <c r="SLY217" s="11"/>
      <c r="SLZ217" s="8"/>
      <c r="SMA217" s="9"/>
      <c r="SMF217" s="11"/>
      <c r="SMG217" s="8"/>
      <c r="SMH217" s="9"/>
      <c r="SMM217" s="11"/>
      <c r="SMN217" s="8"/>
      <c r="SMO217" s="9"/>
      <c r="SMT217" s="11"/>
      <c r="SMU217" s="8"/>
      <c r="SMV217" s="9"/>
      <c r="SNA217" s="11"/>
      <c r="SNB217" s="8"/>
      <c r="SNC217" s="9"/>
      <c r="SNH217" s="11"/>
      <c r="SNI217" s="8"/>
      <c r="SNJ217" s="9"/>
      <c r="SNO217" s="11"/>
      <c r="SNP217" s="8"/>
      <c r="SNQ217" s="9"/>
      <c r="SNV217" s="11"/>
      <c r="SNW217" s="8"/>
      <c r="SNX217" s="9"/>
      <c r="SOC217" s="11"/>
      <c r="SOD217" s="8"/>
      <c r="SOE217" s="9"/>
      <c r="SOJ217" s="11"/>
      <c r="SOK217" s="8"/>
      <c r="SOL217" s="9"/>
      <c r="SOQ217" s="11"/>
      <c r="SOR217" s="8"/>
      <c r="SOS217" s="9"/>
      <c r="SOX217" s="11"/>
      <c r="SOY217" s="8"/>
      <c r="SOZ217" s="9"/>
      <c r="SPE217" s="11"/>
      <c r="SPF217" s="8"/>
      <c r="SPG217" s="9"/>
      <c r="SPL217" s="11"/>
      <c r="SPM217" s="8"/>
      <c r="SPN217" s="9"/>
      <c r="SPS217" s="11"/>
      <c r="SPT217" s="8"/>
      <c r="SPU217" s="9"/>
      <c r="SPZ217" s="11"/>
      <c r="SQA217" s="8"/>
      <c r="SQB217" s="9"/>
      <c r="SQG217" s="11"/>
      <c r="SQH217" s="8"/>
      <c r="SQI217" s="9"/>
      <c r="SQN217" s="11"/>
      <c r="SQO217" s="8"/>
      <c r="SQP217" s="9"/>
      <c r="SQU217" s="11"/>
      <c r="SQV217" s="8"/>
      <c r="SQW217" s="9"/>
      <c r="SRB217" s="11"/>
      <c r="SRC217" s="8"/>
      <c r="SRD217" s="9"/>
      <c r="SRI217" s="11"/>
      <c r="SRJ217" s="8"/>
      <c r="SRK217" s="9"/>
      <c r="SRP217" s="11"/>
      <c r="SRQ217" s="8"/>
      <c r="SRR217" s="9"/>
      <c r="SRW217" s="11"/>
      <c r="SRX217" s="8"/>
      <c r="SRY217" s="9"/>
      <c r="SSD217" s="11"/>
      <c r="SSE217" s="8"/>
      <c r="SSF217" s="9"/>
      <c r="SSK217" s="11"/>
      <c r="SSL217" s="8"/>
      <c r="SSM217" s="9"/>
      <c r="SSR217" s="11"/>
      <c r="SSS217" s="8"/>
      <c r="SST217" s="9"/>
      <c r="SSY217" s="11"/>
      <c r="SSZ217" s="8"/>
      <c r="STA217" s="9"/>
      <c r="STF217" s="11"/>
      <c r="STG217" s="8"/>
      <c r="STH217" s="9"/>
      <c r="STM217" s="11"/>
      <c r="STN217" s="8"/>
      <c r="STO217" s="9"/>
      <c r="STT217" s="11"/>
      <c r="STU217" s="8"/>
      <c r="STV217" s="9"/>
      <c r="SUA217" s="11"/>
      <c r="SUB217" s="8"/>
      <c r="SUC217" s="9"/>
      <c r="SUH217" s="11"/>
      <c r="SUI217" s="8"/>
      <c r="SUJ217" s="9"/>
      <c r="SUO217" s="11"/>
      <c r="SUP217" s="8"/>
      <c r="SUQ217" s="9"/>
      <c r="SUV217" s="11"/>
      <c r="SUW217" s="8"/>
      <c r="SUX217" s="9"/>
      <c r="SVC217" s="11"/>
      <c r="SVD217" s="8"/>
      <c r="SVE217" s="9"/>
      <c r="SVJ217" s="11"/>
      <c r="SVK217" s="8"/>
      <c r="SVL217" s="9"/>
      <c r="SVQ217" s="11"/>
      <c r="SVR217" s="8"/>
      <c r="SVS217" s="9"/>
      <c r="SVX217" s="11"/>
      <c r="SVY217" s="8"/>
      <c r="SVZ217" s="9"/>
      <c r="SWE217" s="11"/>
      <c r="SWF217" s="8"/>
      <c r="SWG217" s="9"/>
      <c r="SWL217" s="11"/>
      <c r="SWM217" s="8"/>
      <c r="SWN217" s="9"/>
      <c r="SWS217" s="11"/>
      <c r="SWT217" s="8"/>
      <c r="SWU217" s="9"/>
      <c r="SWZ217" s="11"/>
      <c r="SXA217" s="8"/>
      <c r="SXB217" s="9"/>
      <c r="SXG217" s="11"/>
      <c r="SXH217" s="8"/>
      <c r="SXI217" s="9"/>
      <c r="SXN217" s="11"/>
      <c r="SXO217" s="8"/>
      <c r="SXP217" s="9"/>
      <c r="SXU217" s="11"/>
      <c r="SXV217" s="8"/>
      <c r="SXW217" s="9"/>
      <c r="SYB217" s="11"/>
      <c r="SYC217" s="8"/>
      <c r="SYD217" s="9"/>
      <c r="SYI217" s="11"/>
      <c r="SYJ217" s="8"/>
      <c r="SYK217" s="9"/>
      <c r="SYP217" s="11"/>
      <c r="SYQ217" s="8"/>
      <c r="SYR217" s="9"/>
      <c r="SYW217" s="11"/>
      <c r="SYX217" s="8"/>
      <c r="SYY217" s="9"/>
      <c r="SZD217" s="11"/>
      <c r="SZE217" s="8"/>
      <c r="SZF217" s="9"/>
      <c r="SZK217" s="11"/>
      <c r="SZL217" s="8"/>
      <c r="SZM217" s="9"/>
      <c r="SZR217" s="11"/>
      <c r="SZS217" s="8"/>
      <c r="SZT217" s="9"/>
      <c r="SZY217" s="11"/>
      <c r="SZZ217" s="8"/>
      <c r="TAA217" s="9"/>
      <c r="TAF217" s="11"/>
      <c r="TAG217" s="8"/>
      <c r="TAH217" s="9"/>
      <c r="TAM217" s="11"/>
      <c r="TAN217" s="8"/>
      <c r="TAO217" s="9"/>
      <c r="TAT217" s="11"/>
      <c r="TAU217" s="8"/>
      <c r="TAV217" s="9"/>
      <c r="TBA217" s="11"/>
      <c r="TBB217" s="8"/>
      <c r="TBC217" s="9"/>
      <c r="TBH217" s="11"/>
      <c r="TBI217" s="8"/>
      <c r="TBJ217" s="9"/>
      <c r="TBO217" s="11"/>
      <c r="TBP217" s="8"/>
      <c r="TBQ217" s="9"/>
      <c r="TBV217" s="11"/>
      <c r="TBW217" s="8"/>
      <c r="TBX217" s="9"/>
      <c r="TCC217" s="11"/>
      <c r="TCD217" s="8"/>
      <c r="TCE217" s="9"/>
      <c r="TCJ217" s="11"/>
      <c r="TCK217" s="8"/>
      <c r="TCL217" s="9"/>
      <c r="TCQ217" s="11"/>
      <c r="TCR217" s="8"/>
      <c r="TCS217" s="9"/>
      <c r="TCX217" s="11"/>
      <c r="TCY217" s="8"/>
      <c r="TCZ217" s="9"/>
      <c r="TDE217" s="11"/>
      <c r="TDF217" s="8"/>
      <c r="TDG217" s="9"/>
      <c r="TDL217" s="11"/>
      <c r="TDM217" s="8"/>
      <c r="TDN217" s="9"/>
      <c r="TDS217" s="11"/>
      <c r="TDT217" s="8"/>
      <c r="TDU217" s="9"/>
      <c r="TDZ217" s="11"/>
      <c r="TEA217" s="8"/>
      <c r="TEB217" s="9"/>
      <c r="TEG217" s="11"/>
      <c r="TEH217" s="8"/>
      <c r="TEI217" s="9"/>
      <c r="TEN217" s="11"/>
      <c r="TEO217" s="8"/>
      <c r="TEP217" s="9"/>
      <c r="TEU217" s="11"/>
      <c r="TEV217" s="8"/>
      <c r="TEW217" s="9"/>
      <c r="TFB217" s="11"/>
      <c r="TFC217" s="8"/>
      <c r="TFD217" s="9"/>
      <c r="TFI217" s="11"/>
      <c r="TFJ217" s="8"/>
      <c r="TFK217" s="9"/>
      <c r="TFP217" s="11"/>
      <c r="TFQ217" s="8"/>
      <c r="TFR217" s="9"/>
      <c r="TFW217" s="11"/>
      <c r="TFX217" s="8"/>
      <c r="TFY217" s="9"/>
      <c r="TGD217" s="11"/>
      <c r="TGE217" s="8"/>
      <c r="TGF217" s="9"/>
      <c r="TGK217" s="11"/>
      <c r="TGL217" s="8"/>
      <c r="TGM217" s="9"/>
      <c r="TGR217" s="11"/>
      <c r="TGS217" s="8"/>
      <c r="TGT217" s="9"/>
      <c r="TGY217" s="11"/>
      <c r="TGZ217" s="8"/>
      <c r="THA217" s="9"/>
      <c r="THF217" s="11"/>
      <c r="THG217" s="8"/>
      <c r="THH217" s="9"/>
      <c r="THM217" s="11"/>
      <c r="THN217" s="8"/>
      <c r="THO217" s="9"/>
      <c r="THT217" s="11"/>
      <c r="THU217" s="8"/>
      <c r="THV217" s="9"/>
      <c r="TIA217" s="11"/>
      <c r="TIB217" s="8"/>
      <c r="TIC217" s="9"/>
      <c r="TIH217" s="11"/>
      <c r="TII217" s="8"/>
      <c r="TIJ217" s="9"/>
      <c r="TIO217" s="11"/>
      <c r="TIP217" s="8"/>
      <c r="TIQ217" s="9"/>
      <c r="TIV217" s="11"/>
      <c r="TIW217" s="8"/>
      <c r="TIX217" s="9"/>
      <c r="TJC217" s="11"/>
      <c r="TJD217" s="8"/>
      <c r="TJE217" s="9"/>
      <c r="TJJ217" s="11"/>
      <c r="TJK217" s="8"/>
      <c r="TJL217" s="9"/>
      <c r="TJQ217" s="11"/>
      <c r="TJR217" s="8"/>
      <c r="TJS217" s="9"/>
      <c r="TJX217" s="11"/>
      <c r="TJY217" s="8"/>
      <c r="TJZ217" s="9"/>
      <c r="TKE217" s="11"/>
      <c r="TKF217" s="8"/>
      <c r="TKG217" s="9"/>
      <c r="TKL217" s="11"/>
      <c r="TKM217" s="8"/>
      <c r="TKN217" s="9"/>
      <c r="TKS217" s="11"/>
      <c r="TKT217" s="8"/>
      <c r="TKU217" s="9"/>
      <c r="TKZ217" s="11"/>
      <c r="TLA217" s="8"/>
      <c r="TLB217" s="9"/>
      <c r="TLG217" s="11"/>
      <c r="TLH217" s="8"/>
      <c r="TLI217" s="9"/>
      <c r="TLN217" s="11"/>
      <c r="TLO217" s="8"/>
      <c r="TLP217" s="9"/>
      <c r="TLU217" s="11"/>
      <c r="TLV217" s="8"/>
      <c r="TLW217" s="9"/>
      <c r="TMB217" s="11"/>
      <c r="TMC217" s="8"/>
      <c r="TMD217" s="9"/>
      <c r="TMI217" s="11"/>
      <c r="TMJ217" s="8"/>
      <c r="TMK217" s="9"/>
      <c r="TMP217" s="11"/>
      <c r="TMQ217" s="8"/>
      <c r="TMR217" s="9"/>
      <c r="TMW217" s="11"/>
      <c r="TMX217" s="8"/>
      <c r="TMY217" s="9"/>
      <c r="TND217" s="11"/>
      <c r="TNE217" s="8"/>
      <c r="TNF217" s="9"/>
      <c r="TNK217" s="11"/>
      <c r="TNL217" s="8"/>
      <c r="TNM217" s="9"/>
      <c r="TNR217" s="11"/>
      <c r="TNS217" s="8"/>
      <c r="TNT217" s="9"/>
      <c r="TNY217" s="11"/>
      <c r="TNZ217" s="8"/>
      <c r="TOA217" s="9"/>
      <c r="TOF217" s="11"/>
      <c r="TOG217" s="8"/>
      <c r="TOH217" s="9"/>
      <c r="TOM217" s="11"/>
      <c r="TON217" s="8"/>
      <c r="TOO217" s="9"/>
      <c r="TOT217" s="11"/>
      <c r="TOU217" s="8"/>
      <c r="TOV217" s="9"/>
      <c r="TPA217" s="11"/>
      <c r="TPB217" s="8"/>
      <c r="TPC217" s="9"/>
      <c r="TPH217" s="11"/>
      <c r="TPI217" s="8"/>
      <c r="TPJ217" s="9"/>
      <c r="TPO217" s="11"/>
      <c r="TPP217" s="8"/>
      <c r="TPQ217" s="9"/>
      <c r="TPV217" s="11"/>
      <c r="TPW217" s="8"/>
      <c r="TPX217" s="9"/>
      <c r="TQC217" s="11"/>
      <c r="TQD217" s="8"/>
      <c r="TQE217" s="9"/>
      <c r="TQJ217" s="11"/>
      <c r="TQK217" s="8"/>
      <c r="TQL217" s="9"/>
      <c r="TQQ217" s="11"/>
      <c r="TQR217" s="8"/>
      <c r="TQS217" s="9"/>
      <c r="TQX217" s="11"/>
      <c r="TQY217" s="8"/>
      <c r="TQZ217" s="9"/>
      <c r="TRE217" s="11"/>
      <c r="TRF217" s="8"/>
      <c r="TRG217" s="9"/>
      <c r="TRL217" s="11"/>
      <c r="TRM217" s="8"/>
      <c r="TRN217" s="9"/>
      <c r="TRS217" s="11"/>
      <c r="TRT217" s="8"/>
      <c r="TRU217" s="9"/>
      <c r="TRZ217" s="11"/>
      <c r="TSA217" s="8"/>
      <c r="TSB217" s="9"/>
      <c r="TSG217" s="11"/>
      <c r="TSH217" s="8"/>
      <c r="TSI217" s="9"/>
      <c r="TSN217" s="11"/>
      <c r="TSO217" s="8"/>
      <c r="TSP217" s="9"/>
      <c r="TSU217" s="11"/>
      <c r="TSV217" s="8"/>
      <c r="TSW217" s="9"/>
      <c r="TTB217" s="11"/>
      <c r="TTC217" s="8"/>
      <c r="TTD217" s="9"/>
      <c r="TTI217" s="11"/>
      <c r="TTJ217" s="8"/>
      <c r="TTK217" s="9"/>
      <c r="TTP217" s="11"/>
      <c r="TTQ217" s="8"/>
      <c r="TTR217" s="9"/>
      <c r="TTW217" s="11"/>
      <c r="TTX217" s="8"/>
      <c r="TTY217" s="9"/>
      <c r="TUD217" s="11"/>
      <c r="TUE217" s="8"/>
      <c r="TUF217" s="9"/>
      <c r="TUK217" s="11"/>
      <c r="TUL217" s="8"/>
      <c r="TUM217" s="9"/>
      <c r="TUR217" s="11"/>
      <c r="TUS217" s="8"/>
      <c r="TUT217" s="9"/>
      <c r="TUY217" s="11"/>
      <c r="TUZ217" s="8"/>
      <c r="TVA217" s="9"/>
      <c r="TVF217" s="11"/>
      <c r="TVG217" s="8"/>
      <c r="TVH217" s="9"/>
      <c r="TVM217" s="11"/>
      <c r="TVN217" s="8"/>
      <c r="TVO217" s="9"/>
      <c r="TVT217" s="11"/>
      <c r="TVU217" s="8"/>
      <c r="TVV217" s="9"/>
      <c r="TWA217" s="11"/>
      <c r="TWB217" s="8"/>
      <c r="TWC217" s="9"/>
      <c r="TWH217" s="11"/>
      <c r="TWI217" s="8"/>
      <c r="TWJ217" s="9"/>
      <c r="TWO217" s="11"/>
      <c r="TWP217" s="8"/>
      <c r="TWQ217" s="9"/>
      <c r="TWV217" s="11"/>
      <c r="TWW217" s="8"/>
      <c r="TWX217" s="9"/>
      <c r="TXC217" s="11"/>
      <c r="TXD217" s="8"/>
      <c r="TXE217" s="9"/>
      <c r="TXJ217" s="11"/>
      <c r="TXK217" s="8"/>
      <c r="TXL217" s="9"/>
      <c r="TXQ217" s="11"/>
      <c r="TXR217" s="8"/>
      <c r="TXS217" s="9"/>
      <c r="TXX217" s="11"/>
      <c r="TXY217" s="8"/>
      <c r="TXZ217" s="9"/>
      <c r="TYE217" s="11"/>
      <c r="TYF217" s="8"/>
      <c r="TYG217" s="9"/>
      <c r="TYL217" s="11"/>
      <c r="TYM217" s="8"/>
      <c r="TYN217" s="9"/>
      <c r="TYS217" s="11"/>
      <c r="TYT217" s="8"/>
      <c r="TYU217" s="9"/>
      <c r="TYZ217" s="11"/>
      <c r="TZA217" s="8"/>
      <c r="TZB217" s="9"/>
      <c r="TZG217" s="11"/>
      <c r="TZH217" s="8"/>
      <c r="TZI217" s="9"/>
      <c r="TZN217" s="11"/>
      <c r="TZO217" s="8"/>
      <c r="TZP217" s="9"/>
      <c r="TZU217" s="11"/>
      <c r="TZV217" s="8"/>
      <c r="TZW217" s="9"/>
      <c r="UAB217" s="11"/>
      <c r="UAC217" s="8"/>
      <c r="UAD217" s="9"/>
      <c r="UAI217" s="11"/>
      <c r="UAJ217" s="8"/>
      <c r="UAK217" s="9"/>
      <c r="UAP217" s="11"/>
      <c r="UAQ217" s="8"/>
      <c r="UAR217" s="9"/>
      <c r="UAW217" s="11"/>
      <c r="UAX217" s="8"/>
      <c r="UAY217" s="9"/>
      <c r="UBD217" s="11"/>
      <c r="UBE217" s="8"/>
      <c r="UBF217" s="9"/>
      <c r="UBK217" s="11"/>
      <c r="UBL217" s="8"/>
      <c r="UBM217" s="9"/>
      <c r="UBR217" s="11"/>
      <c r="UBS217" s="8"/>
      <c r="UBT217" s="9"/>
      <c r="UBY217" s="11"/>
      <c r="UBZ217" s="8"/>
      <c r="UCA217" s="9"/>
      <c r="UCF217" s="11"/>
      <c r="UCG217" s="8"/>
      <c r="UCH217" s="9"/>
      <c r="UCM217" s="11"/>
      <c r="UCN217" s="8"/>
      <c r="UCO217" s="9"/>
      <c r="UCT217" s="11"/>
      <c r="UCU217" s="8"/>
      <c r="UCV217" s="9"/>
      <c r="UDA217" s="11"/>
      <c r="UDB217" s="8"/>
      <c r="UDC217" s="9"/>
      <c r="UDH217" s="11"/>
      <c r="UDI217" s="8"/>
      <c r="UDJ217" s="9"/>
      <c r="UDO217" s="11"/>
      <c r="UDP217" s="8"/>
      <c r="UDQ217" s="9"/>
      <c r="UDV217" s="11"/>
      <c r="UDW217" s="8"/>
      <c r="UDX217" s="9"/>
      <c r="UEC217" s="11"/>
      <c r="UED217" s="8"/>
      <c r="UEE217" s="9"/>
      <c r="UEJ217" s="11"/>
      <c r="UEK217" s="8"/>
      <c r="UEL217" s="9"/>
      <c r="UEQ217" s="11"/>
      <c r="UER217" s="8"/>
      <c r="UES217" s="9"/>
      <c r="UEX217" s="11"/>
      <c r="UEY217" s="8"/>
      <c r="UEZ217" s="9"/>
      <c r="UFE217" s="11"/>
      <c r="UFF217" s="8"/>
      <c r="UFG217" s="9"/>
      <c r="UFL217" s="11"/>
      <c r="UFM217" s="8"/>
      <c r="UFN217" s="9"/>
      <c r="UFS217" s="11"/>
      <c r="UFT217" s="8"/>
      <c r="UFU217" s="9"/>
      <c r="UFZ217" s="11"/>
      <c r="UGA217" s="8"/>
      <c r="UGB217" s="9"/>
      <c r="UGG217" s="11"/>
      <c r="UGH217" s="8"/>
      <c r="UGI217" s="9"/>
      <c r="UGN217" s="11"/>
      <c r="UGO217" s="8"/>
      <c r="UGP217" s="9"/>
      <c r="UGU217" s="11"/>
      <c r="UGV217" s="8"/>
      <c r="UGW217" s="9"/>
      <c r="UHB217" s="11"/>
      <c r="UHC217" s="8"/>
      <c r="UHD217" s="9"/>
      <c r="UHI217" s="11"/>
      <c r="UHJ217" s="8"/>
      <c r="UHK217" s="9"/>
      <c r="UHP217" s="11"/>
      <c r="UHQ217" s="8"/>
      <c r="UHR217" s="9"/>
      <c r="UHW217" s="11"/>
      <c r="UHX217" s="8"/>
      <c r="UHY217" s="9"/>
      <c r="UID217" s="11"/>
      <c r="UIE217" s="8"/>
      <c r="UIF217" s="9"/>
      <c r="UIK217" s="11"/>
      <c r="UIL217" s="8"/>
      <c r="UIM217" s="9"/>
      <c r="UIR217" s="11"/>
      <c r="UIS217" s="8"/>
      <c r="UIT217" s="9"/>
      <c r="UIY217" s="11"/>
      <c r="UIZ217" s="8"/>
      <c r="UJA217" s="9"/>
      <c r="UJF217" s="11"/>
      <c r="UJG217" s="8"/>
      <c r="UJH217" s="9"/>
      <c r="UJM217" s="11"/>
      <c r="UJN217" s="8"/>
      <c r="UJO217" s="9"/>
      <c r="UJT217" s="11"/>
      <c r="UJU217" s="8"/>
      <c r="UJV217" s="9"/>
      <c r="UKA217" s="11"/>
      <c r="UKB217" s="8"/>
      <c r="UKC217" s="9"/>
      <c r="UKH217" s="11"/>
      <c r="UKI217" s="8"/>
      <c r="UKJ217" s="9"/>
      <c r="UKO217" s="11"/>
      <c r="UKP217" s="8"/>
      <c r="UKQ217" s="9"/>
      <c r="UKV217" s="11"/>
      <c r="UKW217" s="8"/>
      <c r="UKX217" s="9"/>
      <c r="ULC217" s="11"/>
      <c r="ULD217" s="8"/>
      <c r="ULE217" s="9"/>
      <c r="ULJ217" s="11"/>
      <c r="ULK217" s="8"/>
      <c r="ULL217" s="9"/>
      <c r="ULQ217" s="11"/>
      <c r="ULR217" s="8"/>
      <c r="ULS217" s="9"/>
      <c r="ULX217" s="11"/>
      <c r="ULY217" s="8"/>
      <c r="ULZ217" s="9"/>
      <c r="UME217" s="11"/>
      <c r="UMF217" s="8"/>
      <c r="UMG217" s="9"/>
      <c r="UML217" s="11"/>
      <c r="UMM217" s="8"/>
      <c r="UMN217" s="9"/>
      <c r="UMS217" s="11"/>
      <c r="UMT217" s="8"/>
      <c r="UMU217" s="9"/>
      <c r="UMZ217" s="11"/>
      <c r="UNA217" s="8"/>
      <c r="UNB217" s="9"/>
      <c r="UNG217" s="11"/>
      <c r="UNH217" s="8"/>
      <c r="UNI217" s="9"/>
      <c r="UNN217" s="11"/>
      <c r="UNO217" s="8"/>
      <c r="UNP217" s="9"/>
      <c r="UNU217" s="11"/>
      <c r="UNV217" s="8"/>
      <c r="UNW217" s="9"/>
      <c r="UOB217" s="11"/>
      <c r="UOC217" s="8"/>
      <c r="UOD217" s="9"/>
      <c r="UOI217" s="11"/>
      <c r="UOJ217" s="8"/>
      <c r="UOK217" s="9"/>
      <c r="UOP217" s="11"/>
      <c r="UOQ217" s="8"/>
      <c r="UOR217" s="9"/>
      <c r="UOW217" s="11"/>
      <c r="UOX217" s="8"/>
      <c r="UOY217" s="9"/>
      <c r="UPD217" s="11"/>
      <c r="UPE217" s="8"/>
      <c r="UPF217" s="9"/>
      <c r="UPK217" s="11"/>
      <c r="UPL217" s="8"/>
      <c r="UPM217" s="9"/>
      <c r="UPR217" s="11"/>
      <c r="UPS217" s="8"/>
      <c r="UPT217" s="9"/>
      <c r="UPY217" s="11"/>
      <c r="UPZ217" s="8"/>
      <c r="UQA217" s="9"/>
      <c r="UQF217" s="11"/>
      <c r="UQG217" s="8"/>
      <c r="UQH217" s="9"/>
      <c r="UQM217" s="11"/>
      <c r="UQN217" s="8"/>
      <c r="UQO217" s="9"/>
      <c r="UQT217" s="11"/>
      <c r="UQU217" s="8"/>
      <c r="UQV217" s="9"/>
      <c r="URA217" s="11"/>
      <c r="URB217" s="8"/>
      <c r="URC217" s="9"/>
      <c r="URH217" s="11"/>
      <c r="URI217" s="8"/>
      <c r="URJ217" s="9"/>
      <c r="URO217" s="11"/>
      <c r="URP217" s="8"/>
      <c r="URQ217" s="9"/>
      <c r="URV217" s="11"/>
      <c r="URW217" s="8"/>
      <c r="URX217" s="9"/>
      <c r="USC217" s="11"/>
      <c r="USD217" s="8"/>
      <c r="USE217" s="9"/>
      <c r="USJ217" s="11"/>
      <c r="USK217" s="8"/>
      <c r="USL217" s="9"/>
      <c r="USQ217" s="11"/>
      <c r="USR217" s="8"/>
      <c r="USS217" s="9"/>
      <c r="USX217" s="11"/>
      <c r="USY217" s="8"/>
      <c r="USZ217" s="9"/>
      <c r="UTE217" s="11"/>
      <c r="UTF217" s="8"/>
      <c r="UTG217" s="9"/>
      <c r="UTL217" s="11"/>
      <c r="UTM217" s="8"/>
      <c r="UTN217" s="9"/>
      <c r="UTS217" s="11"/>
      <c r="UTT217" s="8"/>
      <c r="UTU217" s="9"/>
      <c r="UTZ217" s="11"/>
      <c r="UUA217" s="8"/>
      <c r="UUB217" s="9"/>
      <c r="UUG217" s="11"/>
      <c r="UUH217" s="8"/>
      <c r="UUI217" s="9"/>
      <c r="UUN217" s="11"/>
      <c r="UUO217" s="8"/>
      <c r="UUP217" s="9"/>
      <c r="UUU217" s="11"/>
      <c r="UUV217" s="8"/>
      <c r="UUW217" s="9"/>
      <c r="UVB217" s="11"/>
      <c r="UVC217" s="8"/>
      <c r="UVD217" s="9"/>
      <c r="UVI217" s="11"/>
      <c r="UVJ217" s="8"/>
      <c r="UVK217" s="9"/>
      <c r="UVP217" s="11"/>
      <c r="UVQ217" s="8"/>
      <c r="UVR217" s="9"/>
      <c r="UVW217" s="11"/>
      <c r="UVX217" s="8"/>
      <c r="UVY217" s="9"/>
      <c r="UWD217" s="11"/>
      <c r="UWE217" s="8"/>
      <c r="UWF217" s="9"/>
      <c r="UWK217" s="11"/>
      <c r="UWL217" s="8"/>
      <c r="UWM217" s="9"/>
      <c r="UWR217" s="11"/>
      <c r="UWS217" s="8"/>
      <c r="UWT217" s="9"/>
      <c r="UWY217" s="11"/>
      <c r="UWZ217" s="8"/>
      <c r="UXA217" s="9"/>
      <c r="UXF217" s="11"/>
      <c r="UXG217" s="8"/>
      <c r="UXH217" s="9"/>
      <c r="UXM217" s="11"/>
      <c r="UXN217" s="8"/>
      <c r="UXO217" s="9"/>
      <c r="UXT217" s="11"/>
      <c r="UXU217" s="8"/>
      <c r="UXV217" s="9"/>
      <c r="UYA217" s="11"/>
      <c r="UYB217" s="8"/>
      <c r="UYC217" s="9"/>
      <c r="UYH217" s="11"/>
      <c r="UYI217" s="8"/>
      <c r="UYJ217" s="9"/>
      <c r="UYO217" s="11"/>
      <c r="UYP217" s="8"/>
      <c r="UYQ217" s="9"/>
      <c r="UYV217" s="11"/>
      <c r="UYW217" s="8"/>
      <c r="UYX217" s="9"/>
      <c r="UZC217" s="11"/>
      <c r="UZD217" s="8"/>
      <c r="UZE217" s="9"/>
      <c r="UZJ217" s="11"/>
      <c r="UZK217" s="8"/>
      <c r="UZL217" s="9"/>
      <c r="UZQ217" s="11"/>
      <c r="UZR217" s="8"/>
      <c r="UZS217" s="9"/>
      <c r="UZX217" s="11"/>
      <c r="UZY217" s="8"/>
      <c r="UZZ217" s="9"/>
      <c r="VAE217" s="11"/>
      <c r="VAF217" s="8"/>
      <c r="VAG217" s="9"/>
      <c r="VAL217" s="11"/>
      <c r="VAM217" s="8"/>
      <c r="VAN217" s="9"/>
      <c r="VAS217" s="11"/>
      <c r="VAT217" s="8"/>
      <c r="VAU217" s="9"/>
      <c r="VAZ217" s="11"/>
      <c r="VBA217" s="8"/>
      <c r="VBB217" s="9"/>
      <c r="VBG217" s="11"/>
      <c r="VBH217" s="8"/>
      <c r="VBI217" s="9"/>
      <c r="VBN217" s="11"/>
      <c r="VBO217" s="8"/>
      <c r="VBP217" s="9"/>
      <c r="VBU217" s="11"/>
      <c r="VBV217" s="8"/>
      <c r="VBW217" s="9"/>
      <c r="VCB217" s="11"/>
      <c r="VCC217" s="8"/>
      <c r="VCD217" s="9"/>
      <c r="VCI217" s="11"/>
      <c r="VCJ217" s="8"/>
      <c r="VCK217" s="9"/>
      <c r="VCP217" s="11"/>
      <c r="VCQ217" s="8"/>
      <c r="VCR217" s="9"/>
      <c r="VCW217" s="11"/>
      <c r="VCX217" s="8"/>
      <c r="VCY217" s="9"/>
      <c r="VDD217" s="11"/>
      <c r="VDE217" s="8"/>
      <c r="VDF217" s="9"/>
      <c r="VDK217" s="11"/>
      <c r="VDL217" s="8"/>
      <c r="VDM217" s="9"/>
      <c r="VDR217" s="11"/>
      <c r="VDS217" s="8"/>
      <c r="VDT217" s="9"/>
      <c r="VDY217" s="11"/>
      <c r="VDZ217" s="8"/>
      <c r="VEA217" s="9"/>
      <c r="VEF217" s="11"/>
      <c r="VEG217" s="8"/>
      <c r="VEH217" s="9"/>
      <c r="VEM217" s="11"/>
      <c r="VEN217" s="8"/>
      <c r="VEO217" s="9"/>
      <c r="VET217" s="11"/>
      <c r="VEU217" s="8"/>
      <c r="VEV217" s="9"/>
      <c r="VFA217" s="11"/>
      <c r="VFB217" s="8"/>
      <c r="VFC217" s="9"/>
      <c r="VFH217" s="11"/>
      <c r="VFI217" s="8"/>
      <c r="VFJ217" s="9"/>
      <c r="VFO217" s="11"/>
      <c r="VFP217" s="8"/>
      <c r="VFQ217" s="9"/>
      <c r="VFV217" s="11"/>
      <c r="VFW217" s="8"/>
      <c r="VFX217" s="9"/>
      <c r="VGC217" s="11"/>
      <c r="VGD217" s="8"/>
      <c r="VGE217" s="9"/>
      <c r="VGJ217" s="11"/>
      <c r="VGK217" s="8"/>
      <c r="VGL217" s="9"/>
      <c r="VGQ217" s="11"/>
      <c r="VGR217" s="8"/>
      <c r="VGS217" s="9"/>
      <c r="VGX217" s="11"/>
      <c r="VGY217" s="8"/>
      <c r="VGZ217" s="9"/>
      <c r="VHE217" s="11"/>
      <c r="VHF217" s="8"/>
      <c r="VHG217" s="9"/>
      <c r="VHL217" s="11"/>
      <c r="VHM217" s="8"/>
      <c r="VHN217" s="9"/>
      <c r="VHS217" s="11"/>
      <c r="VHT217" s="8"/>
      <c r="VHU217" s="9"/>
      <c r="VHZ217" s="11"/>
      <c r="VIA217" s="8"/>
      <c r="VIB217" s="9"/>
      <c r="VIG217" s="11"/>
      <c r="VIH217" s="8"/>
      <c r="VII217" s="9"/>
      <c r="VIN217" s="11"/>
      <c r="VIO217" s="8"/>
      <c r="VIP217" s="9"/>
      <c r="VIU217" s="11"/>
      <c r="VIV217" s="8"/>
      <c r="VIW217" s="9"/>
      <c r="VJB217" s="11"/>
      <c r="VJC217" s="8"/>
      <c r="VJD217" s="9"/>
      <c r="VJI217" s="11"/>
      <c r="VJJ217" s="8"/>
      <c r="VJK217" s="9"/>
      <c r="VJP217" s="11"/>
      <c r="VJQ217" s="8"/>
      <c r="VJR217" s="9"/>
      <c r="VJW217" s="11"/>
      <c r="VJX217" s="8"/>
      <c r="VJY217" s="9"/>
      <c r="VKD217" s="11"/>
      <c r="VKE217" s="8"/>
      <c r="VKF217" s="9"/>
      <c r="VKK217" s="11"/>
      <c r="VKL217" s="8"/>
      <c r="VKM217" s="9"/>
      <c r="VKR217" s="11"/>
      <c r="VKS217" s="8"/>
      <c r="VKT217" s="9"/>
      <c r="VKY217" s="11"/>
      <c r="VKZ217" s="8"/>
      <c r="VLA217" s="9"/>
      <c r="VLF217" s="11"/>
      <c r="VLG217" s="8"/>
      <c r="VLH217" s="9"/>
      <c r="VLM217" s="11"/>
      <c r="VLN217" s="8"/>
      <c r="VLO217" s="9"/>
      <c r="VLT217" s="11"/>
      <c r="VLU217" s="8"/>
      <c r="VLV217" s="9"/>
      <c r="VMA217" s="11"/>
      <c r="VMB217" s="8"/>
      <c r="VMC217" s="9"/>
      <c r="VMH217" s="11"/>
      <c r="VMI217" s="8"/>
      <c r="VMJ217" s="9"/>
      <c r="VMO217" s="11"/>
      <c r="VMP217" s="8"/>
      <c r="VMQ217" s="9"/>
      <c r="VMV217" s="11"/>
      <c r="VMW217" s="8"/>
      <c r="VMX217" s="9"/>
      <c r="VNC217" s="11"/>
      <c r="VND217" s="8"/>
      <c r="VNE217" s="9"/>
      <c r="VNJ217" s="11"/>
      <c r="VNK217" s="8"/>
      <c r="VNL217" s="9"/>
      <c r="VNQ217" s="11"/>
      <c r="VNR217" s="8"/>
      <c r="VNS217" s="9"/>
      <c r="VNX217" s="11"/>
      <c r="VNY217" s="8"/>
      <c r="VNZ217" s="9"/>
      <c r="VOE217" s="11"/>
      <c r="VOF217" s="8"/>
      <c r="VOG217" s="9"/>
      <c r="VOL217" s="11"/>
      <c r="VOM217" s="8"/>
      <c r="VON217" s="9"/>
      <c r="VOS217" s="11"/>
      <c r="VOT217" s="8"/>
      <c r="VOU217" s="9"/>
      <c r="VOZ217" s="11"/>
      <c r="VPA217" s="8"/>
      <c r="VPB217" s="9"/>
      <c r="VPG217" s="11"/>
      <c r="VPH217" s="8"/>
      <c r="VPI217" s="9"/>
      <c r="VPN217" s="11"/>
      <c r="VPO217" s="8"/>
      <c r="VPP217" s="9"/>
      <c r="VPU217" s="11"/>
      <c r="VPV217" s="8"/>
      <c r="VPW217" s="9"/>
      <c r="VQB217" s="11"/>
      <c r="VQC217" s="8"/>
      <c r="VQD217" s="9"/>
      <c r="VQI217" s="11"/>
      <c r="VQJ217" s="8"/>
      <c r="VQK217" s="9"/>
      <c r="VQP217" s="11"/>
      <c r="VQQ217" s="8"/>
      <c r="VQR217" s="9"/>
      <c r="VQW217" s="11"/>
      <c r="VQX217" s="8"/>
      <c r="VQY217" s="9"/>
      <c r="VRD217" s="11"/>
      <c r="VRE217" s="8"/>
      <c r="VRF217" s="9"/>
      <c r="VRK217" s="11"/>
      <c r="VRL217" s="8"/>
      <c r="VRM217" s="9"/>
      <c r="VRR217" s="11"/>
      <c r="VRS217" s="8"/>
      <c r="VRT217" s="9"/>
      <c r="VRY217" s="11"/>
      <c r="VRZ217" s="8"/>
      <c r="VSA217" s="9"/>
      <c r="VSF217" s="11"/>
      <c r="VSG217" s="8"/>
      <c r="VSH217" s="9"/>
      <c r="VSM217" s="11"/>
      <c r="VSN217" s="8"/>
      <c r="VSO217" s="9"/>
      <c r="VST217" s="11"/>
      <c r="VSU217" s="8"/>
      <c r="VSV217" s="9"/>
      <c r="VTA217" s="11"/>
      <c r="VTB217" s="8"/>
      <c r="VTC217" s="9"/>
      <c r="VTH217" s="11"/>
      <c r="VTI217" s="8"/>
      <c r="VTJ217" s="9"/>
      <c r="VTO217" s="11"/>
      <c r="VTP217" s="8"/>
      <c r="VTQ217" s="9"/>
      <c r="VTV217" s="11"/>
      <c r="VTW217" s="8"/>
      <c r="VTX217" s="9"/>
      <c r="VUC217" s="11"/>
      <c r="VUD217" s="8"/>
      <c r="VUE217" s="9"/>
      <c r="VUJ217" s="11"/>
      <c r="VUK217" s="8"/>
      <c r="VUL217" s="9"/>
      <c r="VUQ217" s="11"/>
      <c r="VUR217" s="8"/>
      <c r="VUS217" s="9"/>
      <c r="VUX217" s="11"/>
      <c r="VUY217" s="8"/>
      <c r="VUZ217" s="9"/>
      <c r="VVE217" s="11"/>
      <c r="VVF217" s="8"/>
      <c r="VVG217" s="9"/>
      <c r="VVL217" s="11"/>
      <c r="VVM217" s="8"/>
      <c r="VVN217" s="9"/>
      <c r="VVS217" s="11"/>
      <c r="VVT217" s="8"/>
      <c r="VVU217" s="9"/>
      <c r="VVZ217" s="11"/>
      <c r="VWA217" s="8"/>
      <c r="VWB217" s="9"/>
      <c r="VWG217" s="11"/>
      <c r="VWH217" s="8"/>
      <c r="VWI217" s="9"/>
      <c r="VWN217" s="11"/>
      <c r="VWO217" s="8"/>
      <c r="VWP217" s="9"/>
      <c r="VWU217" s="11"/>
      <c r="VWV217" s="8"/>
      <c r="VWW217" s="9"/>
      <c r="VXB217" s="11"/>
      <c r="VXC217" s="8"/>
      <c r="VXD217" s="9"/>
      <c r="VXI217" s="11"/>
      <c r="VXJ217" s="8"/>
      <c r="VXK217" s="9"/>
      <c r="VXP217" s="11"/>
      <c r="VXQ217" s="8"/>
      <c r="VXR217" s="9"/>
      <c r="VXW217" s="11"/>
      <c r="VXX217" s="8"/>
      <c r="VXY217" s="9"/>
      <c r="VYD217" s="11"/>
      <c r="VYE217" s="8"/>
      <c r="VYF217" s="9"/>
      <c r="VYK217" s="11"/>
      <c r="VYL217" s="8"/>
      <c r="VYM217" s="9"/>
      <c r="VYR217" s="11"/>
      <c r="VYS217" s="8"/>
      <c r="VYT217" s="9"/>
      <c r="VYY217" s="11"/>
      <c r="VYZ217" s="8"/>
      <c r="VZA217" s="9"/>
      <c r="VZF217" s="11"/>
      <c r="VZG217" s="8"/>
      <c r="VZH217" s="9"/>
      <c r="VZM217" s="11"/>
      <c r="VZN217" s="8"/>
      <c r="VZO217" s="9"/>
      <c r="VZT217" s="11"/>
      <c r="VZU217" s="8"/>
      <c r="VZV217" s="9"/>
      <c r="WAA217" s="11"/>
      <c r="WAB217" s="8"/>
      <c r="WAC217" s="9"/>
      <c r="WAH217" s="11"/>
      <c r="WAI217" s="8"/>
      <c r="WAJ217" s="9"/>
      <c r="WAO217" s="11"/>
      <c r="WAP217" s="8"/>
      <c r="WAQ217" s="9"/>
      <c r="WAV217" s="11"/>
      <c r="WAW217" s="8"/>
      <c r="WAX217" s="9"/>
      <c r="WBC217" s="11"/>
      <c r="WBD217" s="8"/>
      <c r="WBE217" s="9"/>
      <c r="WBJ217" s="11"/>
      <c r="WBK217" s="8"/>
      <c r="WBL217" s="9"/>
      <c r="WBQ217" s="11"/>
      <c r="WBR217" s="8"/>
      <c r="WBS217" s="9"/>
      <c r="WBX217" s="11"/>
      <c r="WBY217" s="8"/>
      <c r="WBZ217" s="9"/>
      <c r="WCE217" s="11"/>
      <c r="WCF217" s="8"/>
      <c r="WCG217" s="9"/>
      <c r="WCL217" s="11"/>
      <c r="WCM217" s="8"/>
      <c r="WCN217" s="9"/>
      <c r="WCS217" s="11"/>
      <c r="WCT217" s="8"/>
      <c r="WCU217" s="9"/>
      <c r="WCZ217" s="11"/>
      <c r="WDA217" s="8"/>
      <c r="WDB217" s="9"/>
      <c r="WDG217" s="11"/>
      <c r="WDH217" s="8"/>
      <c r="WDI217" s="9"/>
      <c r="WDN217" s="11"/>
      <c r="WDO217" s="8"/>
      <c r="WDP217" s="9"/>
      <c r="WDU217" s="11"/>
      <c r="WDV217" s="8"/>
      <c r="WDW217" s="9"/>
      <c r="WEB217" s="11"/>
      <c r="WEC217" s="8"/>
      <c r="WED217" s="9"/>
      <c r="WEI217" s="11"/>
      <c r="WEJ217" s="8"/>
      <c r="WEK217" s="9"/>
      <c r="WEP217" s="11"/>
      <c r="WEQ217" s="8"/>
      <c r="WER217" s="9"/>
      <c r="WEW217" s="11"/>
      <c r="WEX217" s="8"/>
      <c r="WEY217" s="9"/>
      <c r="WFD217" s="11"/>
      <c r="WFE217" s="8"/>
      <c r="WFF217" s="9"/>
      <c r="WFK217" s="11"/>
      <c r="WFL217" s="8"/>
      <c r="WFM217" s="9"/>
      <c r="WFR217" s="11"/>
      <c r="WFS217" s="8"/>
      <c r="WFT217" s="9"/>
      <c r="WFY217" s="11"/>
      <c r="WFZ217" s="8"/>
      <c r="WGA217" s="9"/>
      <c r="WGF217" s="11"/>
      <c r="WGG217" s="8"/>
      <c r="WGH217" s="9"/>
      <c r="WGM217" s="11"/>
      <c r="WGN217" s="8"/>
      <c r="WGO217" s="9"/>
      <c r="WGT217" s="11"/>
      <c r="WGU217" s="8"/>
      <c r="WGV217" s="9"/>
      <c r="WHA217" s="11"/>
      <c r="WHB217" s="8"/>
      <c r="WHC217" s="9"/>
      <c r="WHH217" s="11"/>
      <c r="WHI217" s="8"/>
      <c r="WHJ217" s="9"/>
      <c r="WHO217" s="11"/>
      <c r="WHP217" s="8"/>
      <c r="WHQ217" s="9"/>
      <c r="WHV217" s="11"/>
      <c r="WHW217" s="8"/>
      <c r="WHX217" s="9"/>
      <c r="WIC217" s="11"/>
      <c r="WID217" s="8"/>
      <c r="WIE217" s="9"/>
      <c r="WIJ217" s="11"/>
      <c r="WIK217" s="8"/>
      <c r="WIL217" s="9"/>
      <c r="WIQ217" s="11"/>
      <c r="WIR217" s="8"/>
      <c r="WIS217" s="9"/>
      <c r="WIX217" s="11"/>
      <c r="WIY217" s="8"/>
      <c r="WIZ217" s="9"/>
      <c r="WJE217" s="11"/>
      <c r="WJF217" s="8"/>
      <c r="WJG217" s="9"/>
      <c r="WJL217" s="11"/>
      <c r="WJM217" s="8"/>
      <c r="WJN217" s="9"/>
      <c r="WJS217" s="11"/>
      <c r="WJT217" s="8"/>
      <c r="WJU217" s="9"/>
      <c r="WJZ217" s="11"/>
      <c r="WKA217" s="8"/>
      <c r="WKB217" s="9"/>
      <c r="WKG217" s="11"/>
      <c r="WKH217" s="8"/>
      <c r="WKI217" s="9"/>
      <c r="WKN217" s="11"/>
      <c r="WKO217" s="8"/>
      <c r="WKP217" s="9"/>
      <c r="WKU217" s="11"/>
      <c r="WKV217" s="8"/>
      <c r="WKW217" s="9"/>
      <c r="WLB217" s="11"/>
      <c r="WLC217" s="8"/>
      <c r="WLD217" s="9"/>
      <c r="WLI217" s="11"/>
      <c r="WLJ217" s="8"/>
      <c r="WLK217" s="9"/>
      <c r="WLP217" s="11"/>
      <c r="WLQ217" s="8"/>
      <c r="WLR217" s="9"/>
      <c r="WLW217" s="11"/>
      <c r="WLX217" s="8"/>
      <c r="WLY217" s="9"/>
      <c r="WMD217" s="11"/>
      <c r="WME217" s="8"/>
      <c r="WMF217" s="9"/>
      <c r="WMK217" s="11"/>
      <c r="WML217" s="8"/>
      <c r="WMM217" s="9"/>
      <c r="WMR217" s="11"/>
      <c r="WMS217" s="8"/>
      <c r="WMT217" s="9"/>
      <c r="WMY217" s="11"/>
      <c r="WMZ217" s="8"/>
      <c r="WNA217" s="9"/>
      <c r="WNF217" s="11"/>
      <c r="WNG217" s="8"/>
      <c r="WNH217" s="9"/>
      <c r="WNM217" s="11"/>
      <c r="WNN217" s="8"/>
      <c r="WNO217" s="9"/>
      <c r="WNT217" s="11"/>
      <c r="WNU217" s="8"/>
      <c r="WNV217" s="9"/>
      <c r="WOA217" s="11"/>
      <c r="WOB217" s="8"/>
      <c r="WOC217" s="9"/>
      <c r="WOH217" s="11"/>
      <c r="WOI217" s="8"/>
      <c r="WOJ217" s="9"/>
      <c r="WOO217" s="11"/>
      <c r="WOP217" s="8"/>
      <c r="WOQ217" s="9"/>
      <c r="WOV217" s="11"/>
      <c r="WOW217" s="8"/>
      <c r="WOX217" s="9"/>
      <c r="WPC217" s="11"/>
      <c r="WPD217" s="8"/>
      <c r="WPE217" s="9"/>
      <c r="WPJ217" s="11"/>
      <c r="WPK217" s="8"/>
      <c r="WPL217" s="9"/>
      <c r="WPQ217" s="11"/>
      <c r="WPR217" s="8"/>
      <c r="WPS217" s="9"/>
      <c r="WPX217" s="11"/>
      <c r="WPY217" s="8"/>
      <c r="WPZ217" s="9"/>
      <c r="WQE217" s="11"/>
      <c r="WQF217" s="8"/>
      <c r="WQG217" s="9"/>
      <c r="WQL217" s="11"/>
      <c r="WQM217" s="8"/>
      <c r="WQN217" s="9"/>
      <c r="WQS217" s="11"/>
      <c r="WQT217" s="8"/>
      <c r="WQU217" s="9"/>
      <c r="WQZ217" s="11"/>
      <c r="WRA217" s="8"/>
      <c r="WRB217" s="9"/>
      <c r="WRG217" s="11"/>
      <c r="WRH217" s="8"/>
      <c r="WRI217" s="9"/>
      <c r="WRN217" s="11"/>
      <c r="WRO217" s="8"/>
      <c r="WRP217" s="9"/>
      <c r="WRU217" s="11"/>
      <c r="WRV217" s="8"/>
      <c r="WRW217" s="9"/>
      <c r="WSB217" s="11"/>
      <c r="WSC217" s="8"/>
      <c r="WSD217" s="9"/>
      <c r="WSI217" s="11"/>
      <c r="WSJ217" s="8"/>
      <c r="WSK217" s="9"/>
      <c r="WSP217" s="11"/>
      <c r="WSQ217" s="8"/>
      <c r="WSR217" s="9"/>
      <c r="WSW217" s="11"/>
      <c r="WSX217" s="8"/>
      <c r="WSY217" s="9"/>
      <c r="WTD217" s="11"/>
      <c r="WTE217" s="8"/>
      <c r="WTF217" s="9"/>
      <c r="WTK217" s="11"/>
      <c r="WTL217" s="8"/>
      <c r="WTM217" s="9"/>
      <c r="WTR217" s="11"/>
      <c r="WTS217" s="8"/>
      <c r="WTT217" s="9"/>
      <c r="WTY217" s="11"/>
      <c r="WTZ217" s="8"/>
      <c r="WUA217" s="9"/>
      <c r="WUF217" s="11"/>
      <c r="WUG217" s="8"/>
      <c r="WUH217" s="9"/>
      <c r="WUM217" s="11"/>
      <c r="WUN217" s="8"/>
      <c r="WUO217" s="9"/>
      <c r="WUT217" s="11"/>
      <c r="WUU217" s="8"/>
      <c r="WUV217" s="9"/>
      <c r="WVA217" s="11"/>
      <c r="WVB217" s="8"/>
      <c r="WVC217" s="9"/>
      <c r="WVH217" s="11"/>
      <c r="WVI217" s="8"/>
      <c r="WVJ217" s="9"/>
      <c r="WVO217" s="11"/>
      <c r="WVP217" s="8"/>
      <c r="WVQ217" s="9"/>
      <c r="WVV217" s="11"/>
      <c r="WVW217" s="8"/>
      <c r="WVX217" s="9"/>
      <c r="WWC217" s="11"/>
      <c r="WWD217" s="8"/>
      <c r="WWE217" s="9"/>
      <c r="WWJ217" s="11"/>
      <c r="WWK217" s="8"/>
      <c r="WWL217" s="9"/>
      <c r="WWQ217" s="11"/>
      <c r="WWR217" s="8"/>
      <c r="WWS217" s="9"/>
      <c r="WWX217" s="11"/>
      <c r="WWY217" s="8"/>
      <c r="WWZ217" s="9"/>
      <c r="WXE217" s="11"/>
      <c r="WXF217" s="8"/>
      <c r="WXG217" s="9"/>
      <c r="WXL217" s="11"/>
      <c r="WXM217" s="8"/>
      <c r="WXN217" s="9"/>
      <c r="WXS217" s="11"/>
      <c r="WXT217" s="8"/>
      <c r="WXU217" s="9"/>
      <c r="WXZ217" s="11"/>
      <c r="WYA217" s="8"/>
      <c r="WYB217" s="9"/>
      <c r="WYG217" s="11"/>
      <c r="WYH217" s="8"/>
      <c r="WYI217" s="9"/>
      <c r="WYN217" s="11"/>
      <c r="WYO217" s="8"/>
      <c r="WYP217" s="9"/>
      <c r="WYU217" s="11"/>
      <c r="WYV217" s="8"/>
      <c r="WYW217" s="9"/>
      <c r="WZB217" s="11"/>
      <c r="WZC217" s="8"/>
      <c r="WZD217" s="9"/>
      <c r="WZI217" s="11"/>
      <c r="WZJ217" s="8"/>
      <c r="WZK217" s="9"/>
      <c r="WZP217" s="11"/>
      <c r="WZQ217" s="8"/>
      <c r="WZR217" s="9"/>
      <c r="WZW217" s="11"/>
      <c r="WZX217" s="8"/>
      <c r="WZY217" s="9"/>
      <c r="XAD217" s="11"/>
      <c r="XAE217" s="8"/>
      <c r="XAF217" s="9"/>
      <c r="XAK217" s="11"/>
      <c r="XAL217" s="8"/>
      <c r="XAM217" s="9"/>
      <c r="XAR217" s="11"/>
      <c r="XAS217" s="8"/>
      <c r="XAT217" s="9"/>
      <c r="XAY217" s="11"/>
      <c r="XAZ217" s="8"/>
      <c r="XBA217" s="9"/>
      <c r="XBF217" s="11"/>
      <c r="XBG217" s="8"/>
      <c r="XBH217" s="9"/>
      <c r="XBM217" s="11"/>
      <c r="XBN217" s="8"/>
      <c r="XBO217" s="9"/>
      <c r="XBT217" s="11"/>
      <c r="XBU217" s="8"/>
      <c r="XBV217" s="9"/>
      <c r="XCA217" s="11"/>
      <c r="XCB217" s="8"/>
      <c r="XCC217" s="9"/>
      <c r="XCH217" s="11"/>
      <c r="XCI217" s="8"/>
      <c r="XCJ217" s="9"/>
      <c r="XCO217" s="11"/>
      <c r="XCP217" s="8"/>
      <c r="XCQ217" s="9"/>
      <c r="XCV217" s="11"/>
      <c r="XCW217" s="8"/>
      <c r="XCX217" s="9"/>
      <c r="XDC217" s="11"/>
      <c r="XDD217" s="8"/>
      <c r="XDE217" s="9"/>
      <c r="XDJ217" s="11"/>
      <c r="XDK217" s="8"/>
      <c r="XDL217" s="9"/>
      <c r="XDQ217" s="11"/>
      <c r="XDR217" s="8"/>
      <c r="XDS217" s="9"/>
      <c r="XDX217" s="11"/>
      <c r="XDY217" s="8"/>
      <c r="XDZ217" s="9"/>
      <c r="XEE217" s="11"/>
      <c r="XEF217" s="8"/>
      <c r="XEG217" s="9"/>
      <c r="XEL217" s="11"/>
      <c r="XEM217" s="8"/>
      <c r="XEN217" s="9"/>
      <c r="XES217" s="11"/>
      <c r="XET217" s="8"/>
      <c r="XEU217" s="9"/>
      <c r="XEZ217" s="11"/>
      <c r="XFA217" s="8"/>
      <c r="XFB217" s="9"/>
    </row>
    <row r="218" spans="1:1024 1029:2046 2051:3068 3073:5119 5124:6141 6146:8192 8197:9214 9219:10236 10241:12287 12292:13309 13314:15360 15365:16382" s="12" customFormat="1" ht="17.25" x14ac:dyDescent="0.3">
      <c r="A218" s="29" t="s">
        <v>235</v>
      </c>
      <c r="B218" s="9" t="s">
        <v>238</v>
      </c>
      <c r="C218" s="12" t="s">
        <v>76</v>
      </c>
      <c r="D218" s="12">
        <f>3.8*45+1.2*2*52</f>
        <v>295.8</v>
      </c>
      <c r="F218" s="25"/>
      <c r="G218" s="11"/>
      <c r="H218" s="8"/>
      <c r="I218" s="9"/>
      <c r="N218" s="11"/>
      <c r="O218" s="8"/>
      <c r="P218" s="9"/>
      <c r="U218" s="11"/>
      <c r="V218" s="8"/>
      <c r="W218" s="9"/>
      <c r="AB218" s="11"/>
      <c r="AC218" s="8"/>
      <c r="AD218" s="9"/>
      <c r="AI218" s="11"/>
      <c r="AJ218" s="8"/>
      <c r="AK218" s="9"/>
      <c r="AP218" s="11"/>
      <c r="AQ218" s="8"/>
      <c r="AR218" s="9"/>
      <c r="AW218" s="11"/>
      <c r="AX218" s="8"/>
      <c r="AY218" s="9"/>
      <c r="BD218" s="11"/>
      <c r="BE218" s="8"/>
      <c r="BF218" s="9"/>
      <c r="BK218" s="11"/>
      <c r="BL218" s="8"/>
      <c r="BM218" s="9"/>
      <c r="BR218" s="11"/>
      <c r="BS218" s="8"/>
      <c r="BT218" s="9"/>
      <c r="BY218" s="11"/>
      <c r="BZ218" s="8"/>
      <c r="CA218" s="9"/>
      <c r="CF218" s="11"/>
      <c r="CG218" s="8"/>
      <c r="CH218" s="9"/>
      <c r="CM218" s="11"/>
      <c r="CN218" s="8"/>
      <c r="CO218" s="9"/>
      <c r="CT218" s="11"/>
      <c r="CU218" s="8"/>
      <c r="CV218" s="9"/>
      <c r="DA218" s="11"/>
      <c r="DB218" s="8"/>
      <c r="DC218" s="9"/>
      <c r="DH218" s="11"/>
      <c r="DI218" s="8"/>
      <c r="DJ218" s="9"/>
      <c r="DO218" s="11"/>
      <c r="DP218" s="8"/>
      <c r="DQ218" s="9"/>
      <c r="DV218" s="11"/>
      <c r="DW218" s="8"/>
      <c r="DX218" s="9"/>
      <c r="EC218" s="11"/>
      <c r="ED218" s="8"/>
      <c r="EE218" s="9"/>
      <c r="EJ218" s="11"/>
      <c r="EK218" s="8"/>
      <c r="EL218" s="9"/>
      <c r="EQ218" s="11"/>
      <c r="ER218" s="8"/>
      <c r="ES218" s="9"/>
      <c r="EX218" s="11"/>
      <c r="EY218" s="8"/>
      <c r="EZ218" s="9"/>
      <c r="FE218" s="11"/>
      <c r="FF218" s="8"/>
      <c r="FG218" s="9"/>
      <c r="FL218" s="11"/>
      <c r="FM218" s="8"/>
      <c r="FN218" s="9"/>
      <c r="FS218" s="11"/>
      <c r="FT218" s="8"/>
      <c r="FU218" s="9"/>
      <c r="FZ218" s="11"/>
      <c r="GA218" s="8"/>
      <c r="GB218" s="9"/>
      <c r="GG218" s="11"/>
      <c r="GH218" s="8"/>
      <c r="GI218" s="9"/>
      <c r="GN218" s="11"/>
      <c r="GO218" s="8"/>
      <c r="GP218" s="9"/>
      <c r="GU218" s="11"/>
      <c r="GV218" s="8"/>
      <c r="GW218" s="9"/>
      <c r="HB218" s="11"/>
      <c r="HC218" s="8"/>
      <c r="HD218" s="9"/>
      <c r="HI218" s="11"/>
      <c r="HJ218" s="8"/>
      <c r="HK218" s="9"/>
      <c r="HP218" s="11"/>
      <c r="HQ218" s="8"/>
      <c r="HR218" s="9"/>
      <c r="HW218" s="11"/>
      <c r="HX218" s="8"/>
      <c r="HY218" s="9"/>
      <c r="ID218" s="11"/>
      <c r="IE218" s="8"/>
      <c r="IF218" s="9"/>
      <c r="IK218" s="11"/>
      <c r="IL218" s="8"/>
      <c r="IM218" s="9"/>
      <c r="IR218" s="11"/>
      <c r="IS218" s="8"/>
      <c r="IT218" s="9"/>
      <c r="IY218" s="11"/>
      <c r="IZ218" s="8"/>
      <c r="JA218" s="9"/>
      <c r="JF218" s="11"/>
      <c r="JG218" s="8"/>
      <c r="JH218" s="9"/>
      <c r="JM218" s="11"/>
      <c r="JN218" s="8"/>
      <c r="JO218" s="9"/>
      <c r="JT218" s="11"/>
      <c r="JU218" s="8"/>
      <c r="JV218" s="9"/>
      <c r="KA218" s="11"/>
      <c r="KB218" s="8"/>
      <c r="KC218" s="9"/>
      <c r="KH218" s="11"/>
      <c r="KI218" s="8"/>
      <c r="KJ218" s="9"/>
      <c r="KO218" s="11"/>
      <c r="KP218" s="8"/>
      <c r="KQ218" s="9"/>
      <c r="KV218" s="11"/>
      <c r="KW218" s="8"/>
      <c r="KX218" s="9"/>
      <c r="LC218" s="11"/>
      <c r="LD218" s="8"/>
      <c r="LE218" s="9"/>
      <c r="LJ218" s="11"/>
      <c r="LK218" s="8"/>
      <c r="LL218" s="9"/>
      <c r="LQ218" s="11"/>
      <c r="LR218" s="8"/>
      <c r="LS218" s="9"/>
      <c r="LX218" s="11"/>
      <c r="LY218" s="8"/>
      <c r="LZ218" s="9"/>
      <c r="ME218" s="11"/>
      <c r="MF218" s="8"/>
      <c r="MG218" s="9"/>
      <c r="ML218" s="11"/>
      <c r="MM218" s="8"/>
      <c r="MN218" s="9"/>
      <c r="MS218" s="11"/>
      <c r="MT218" s="8"/>
      <c r="MU218" s="9"/>
      <c r="MZ218" s="11"/>
      <c r="NA218" s="8"/>
      <c r="NB218" s="9"/>
      <c r="NG218" s="11"/>
      <c r="NH218" s="8"/>
      <c r="NI218" s="9"/>
      <c r="NN218" s="11"/>
      <c r="NO218" s="8"/>
      <c r="NP218" s="9"/>
      <c r="NU218" s="11"/>
      <c r="NV218" s="8"/>
      <c r="NW218" s="9"/>
      <c r="OB218" s="11"/>
      <c r="OC218" s="8"/>
      <c r="OD218" s="9"/>
      <c r="OI218" s="11"/>
      <c r="OJ218" s="8"/>
      <c r="OK218" s="9"/>
      <c r="OP218" s="11"/>
      <c r="OQ218" s="8"/>
      <c r="OR218" s="9"/>
      <c r="OW218" s="11"/>
      <c r="OX218" s="8"/>
      <c r="OY218" s="9"/>
      <c r="PD218" s="11"/>
      <c r="PE218" s="8"/>
      <c r="PF218" s="9"/>
      <c r="PK218" s="11"/>
      <c r="PL218" s="8"/>
      <c r="PM218" s="9"/>
      <c r="PR218" s="11"/>
      <c r="PS218" s="8"/>
      <c r="PT218" s="9"/>
      <c r="PY218" s="11"/>
      <c r="PZ218" s="8"/>
      <c r="QA218" s="9"/>
      <c r="QF218" s="11"/>
      <c r="QG218" s="8"/>
      <c r="QH218" s="9"/>
      <c r="QM218" s="11"/>
      <c r="QN218" s="8"/>
      <c r="QO218" s="9"/>
      <c r="QT218" s="11"/>
      <c r="QU218" s="8"/>
      <c r="QV218" s="9"/>
      <c r="RA218" s="11"/>
      <c r="RB218" s="8"/>
      <c r="RC218" s="9"/>
      <c r="RH218" s="11"/>
      <c r="RI218" s="8"/>
      <c r="RJ218" s="9"/>
      <c r="RO218" s="11"/>
      <c r="RP218" s="8"/>
      <c r="RQ218" s="9"/>
      <c r="RV218" s="11"/>
      <c r="RW218" s="8"/>
      <c r="RX218" s="9"/>
      <c r="SC218" s="11"/>
      <c r="SD218" s="8"/>
      <c r="SE218" s="9"/>
      <c r="SJ218" s="11"/>
      <c r="SK218" s="8"/>
      <c r="SL218" s="9"/>
      <c r="SQ218" s="11"/>
      <c r="SR218" s="8"/>
      <c r="SS218" s="9"/>
      <c r="SX218" s="11"/>
      <c r="SY218" s="8"/>
      <c r="SZ218" s="9"/>
      <c r="TE218" s="11"/>
      <c r="TF218" s="8"/>
      <c r="TG218" s="9"/>
      <c r="TL218" s="11"/>
      <c r="TM218" s="8"/>
      <c r="TN218" s="9"/>
      <c r="TS218" s="11"/>
      <c r="TT218" s="8"/>
      <c r="TU218" s="9"/>
      <c r="TZ218" s="11"/>
      <c r="UA218" s="8"/>
      <c r="UB218" s="9"/>
      <c r="UG218" s="11"/>
      <c r="UH218" s="8"/>
      <c r="UI218" s="9"/>
      <c r="UN218" s="11"/>
      <c r="UO218" s="8"/>
      <c r="UP218" s="9"/>
      <c r="UU218" s="11"/>
      <c r="UV218" s="8"/>
      <c r="UW218" s="9"/>
      <c r="VB218" s="11"/>
      <c r="VC218" s="8"/>
      <c r="VD218" s="9"/>
      <c r="VI218" s="11"/>
      <c r="VJ218" s="8"/>
      <c r="VK218" s="9"/>
      <c r="VP218" s="11"/>
      <c r="VQ218" s="8"/>
      <c r="VR218" s="9"/>
      <c r="VW218" s="11"/>
      <c r="VX218" s="8"/>
      <c r="VY218" s="9"/>
      <c r="WD218" s="11"/>
      <c r="WE218" s="8"/>
      <c r="WF218" s="9"/>
      <c r="WK218" s="11"/>
      <c r="WL218" s="8"/>
      <c r="WM218" s="9"/>
      <c r="WR218" s="11"/>
      <c r="WS218" s="8"/>
      <c r="WT218" s="9"/>
      <c r="WY218" s="11"/>
      <c r="WZ218" s="8"/>
      <c r="XA218" s="9"/>
      <c r="XF218" s="11"/>
      <c r="XG218" s="8"/>
      <c r="XH218" s="9"/>
      <c r="XM218" s="11"/>
      <c r="XN218" s="8"/>
      <c r="XO218" s="9"/>
      <c r="XT218" s="11"/>
      <c r="XU218" s="8"/>
      <c r="XV218" s="9"/>
      <c r="YA218" s="11"/>
      <c r="YB218" s="8"/>
      <c r="YC218" s="9"/>
      <c r="YH218" s="11"/>
      <c r="YI218" s="8"/>
      <c r="YJ218" s="9"/>
      <c r="YO218" s="11"/>
      <c r="YP218" s="8"/>
      <c r="YQ218" s="9"/>
      <c r="YV218" s="11"/>
      <c r="YW218" s="8"/>
      <c r="YX218" s="9"/>
      <c r="ZC218" s="11"/>
      <c r="ZD218" s="8"/>
      <c r="ZE218" s="9"/>
      <c r="ZJ218" s="11"/>
      <c r="ZK218" s="8"/>
      <c r="ZL218" s="9"/>
      <c r="ZQ218" s="11"/>
      <c r="ZR218" s="8"/>
      <c r="ZS218" s="9"/>
      <c r="ZX218" s="11"/>
      <c r="ZY218" s="8"/>
      <c r="ZZ218" s="9"/>
      <c r="AAE218" s="11"/>
      <c r="AAF218" s="8"/>
      <c r="AAG218" s="9"/>
      <c r="AAL218" s="11"/>
      <c r="AAM218" s="8"/>
      <c r="AAN218" s="9"/>
      <c r="AAS218" s="11"/>
      <c r="AAT218" s="8"/>
      <c r="AAU218" s="9"/>
      <c r="AAZ218" s="11"/>
      <c r="ABA218" s="8"/>
      <c r="ABB218" s="9"/>
      <c r="ABG218" s="11"/>
      <c r="ABH218" s="8"/>
      <c r="ABI218" s="9"/>
      <c r="ABN218" s="11"/>
      <c r="ABO218" s="8"/>
      <c r="ABP218" s="9"/>
      <c r="ABU218" s="11"/>
      <c r="ABV218" s="8"/>
      <c r="ABW218" s="9"/>
      <c r="ACB218" s="11"/>
      <c r="ACC218" s="8"/>
      <c r="ACD218" s="9"/>
      <c r="ACI218" s="11"/>
      <c r="ACJ218" s="8"/>
      <c r="ACK218" s="9"/>
      <c r="ACP218" s="11"/>
      <c r="ACQ218" s="8"/>
      <c r="ACR218" s="9"/>
      <c r="ACW218" s="11"/>
      <c r="ACX218" s="8"/>
      <c r="ACY218" s="9"/>
      <c r="ADD218" s="11"/>
      <c r="ADE218" s="8"/>
      <c r="ADF218" s="9"/>
      <c r="ADK218" s="11"/>
      <c r="ADL218" s="8"/>
      <c r="ADM218" s="9"/>
      <c r="ADR218" s="11"/>
      <c r="ADS218" s="8"/>
      <c r="ADT218" s="9"/>
      <c r="ADY218" s="11"/>
      <c r="ADZ218" s="8"/>
      <c r="AEA218" s="9"/>
      <c r="AEF218" s="11"/>
      <c r="AEG218" s="8"/>
      <c r="AEH218" s="9"/>
      <c r="AEM218" s="11"/>
      <c r="AEN218" s="8"/>
      <c r="AEO218" s="9"/>
      <c r="AET218" s="11"/>
      <c r="AEU218" s="8"/>
      <c r="AEV218" s="9"/>
      <c r="AFA218" s="11"/>
      <c r="AFB218" s="8"/>
      <c r="AFC218" s="9"/>
      <c r="AFH218" s="11"/>
      <c r="AFI218" s="8"/>
      <c r="AFJ218" s="9"/>
      <c r="AFO218" s="11"/>
      <c r="AFP218" s="8"/>
      <c r="AFQ218" s="9"/>
      <c r="AFV218" s="11"/>
      <c r="AFW218" s="8"/>
      <c r="AFX218" s="9"/>
      <c r="AGC218" s="11"/>
      <c r="AGD218" s="8"/>
      <c r="AGE218" s="9"/>
      <c r="AGJ218" s="11"/>
      <c r="AGK218" s="8"/>
      <c r="AGL218" s="9"/>
      <c r="AGQ218" s="11"/>
      <c r="AGR218" s="8"/>
      <c r="AGS218" s="9"/>
      <c r="AGX218" s="11"/>
      <c r="AGY218" s="8"/>
      <c r="AGZ218" s="9"/>
      <c r="AHE218" s="11"/>
      <c r="AHF218" s="8"/>
      <c r="AHG218" s="9"/>
      <c r="AHL218" s="11"/>
      <c r="AHM218" s="8"/>
      <c r="AHN218" s="9"/>
      <c r="AHS218" s="11"/>
      <c r="AHT218" s="8"/>
      <c r="AHU218" s="9"/>
      <c r="AHZ218" s="11"/>
      <c r="AIA218" s="8"/>
      <c r="AIB218" s="9"/>
      <c r="AIG218" s="11"/>
      <c r="AIH218" s="8"/>
      <c r="AII218" s="9"/>
      <c r="AIN218" s="11"/>
      <c r="AIO218" s="8"/>
      <c r="AIP218" s="9"/>
      <c r="AIU218" s="11"/>
      <c r="AIV218" s="8"/>
      <c r="AIW218" s="9"/>
      <c r="AJB218" s="11"/>
      <c r="AJC218" s="8"/>
      <c r="AJD218" s="9"/>
      <c r="AJI218" s="11"/>
      <c r="AJJ218" s="8"/>
      <c r="AJK218" s="9"/>
      <c r="AJP218" s="11"/>
      <c r="AJQ218" s="8"/>
      <c r="AJR218" s="9"/>
      <c r="AJW218" s="11"/>
      <c r="AJX218" s="8"/>
      <c r="AJY218" s="9"/>
      <c r="AKD218" s="11"/>
      <c r="AKE218" s="8"/>
      <c r="AKF218" s="9"/>
      <c r="AKK218" s="11"/>
      <c r="AKL218" s="8"/>
      <c r="AKM218" s="9"/>
      <c r="AKR218" s="11"/>
      <c r="AKS218" s="8"/>
      <c r="AKT218" s="9"/>
      <c r="AKY218" s="11"/>
      <c r="AKZ218" s="8"/>
      <c r="ALA218" s="9"/>
      <c r="ALF218" s="11"/>
      <c r="ALG218" s="8"/>
      <c r="ALH218" s="9"/>
      <c r="ALM218" s="11"/>
      <c r="ALN218" s="8"/>
      <c r="ALO218" s="9"/>
      <c r="ALT218" s="11"/>
      <c r="ALU218" s="8"/>
      <c r="ALV218" s="9"/>
      <c r="AMA218" s="11"/>
      <c r="AMB218" s="8"/>
      <c r="AMC218" s="9"/>
      <c r="AMH218" s="11"/>
      <c r="AMI218" s="8"/>
      <c r="AMJ218" s="9"/>
      <c r="AMO218" s="11"/>
      <c r="AMP218" s="8"/>
      <c r="AMQ218" s="9"/>
      <c r="AMV218" s="11"/>
      <c r="AMW218" s="8"/>
      <c r="AMX218" s="9"/>
      <c r="ANC218" s="11"/>
      <c r="AND218" s="8"/>
      <c r="ANE218" s="9"/>
      <c r="ANJ218" s="11"/>
      <c r="ANK218" s="8"/>
      <c r="ANL218" s="9"/>
      <c r="ANQ218" s="11"/>
      <c r="ANR218" s="8"/>
      <c r="ANS218" s="9"/>
      <c r="ANX218" s="11"/>
      <c r="ANY218" s="8"/>
      <c r="ANZ218" s="9"/>
      <c r="AOE218" s="11"/>
      <c r="AOF218" s="8"/>
      <c r="AOG218" s="9"/>
      <c r="AOL218" s="11"/>
      <c r="AOM218" s="8"/>
      <c r="AON218" s="9"/>
      <c r="AOS218" s="11"/>
      <c r="AOT218" s="8"/>
      <c r="AOU218" s="9"/>
      <c r="AOZ218" s="11"/>
      <c r="APA218" s="8"/>
      <c r="APB218" s="9"/>
      <c r="APG218" s="11"/>
      <c r="APH218" s="8"/>
      <c r="API218" s="9"/>
      <c r="APN218" s="11"/>
      <c r="APO218" s="8"/>
      <c r="APP218" s="9"/>
      <c r="APU218" s="11"/>
      <c r="APV218" s="8"/>
      <c r="APW218" s="9"/>
      <c r="AQB218" s="11"/>
      <c r="AQC218" s="8"/>
      <c r="AQD218" s="9"/>
      <c r="AQI218" s="11"/>
      <c r="AQJ218" s="8"/>
      <c r="AQK218" s="9"/>
      <c r="AQP218" s="11"/>
      <c r="AQQ218" s="8"/>
      <c r="AQR218" s="9"/>
      <c r="AQW218" s="11"/>
      <c r="AQX218" s="8"/>
      <c r="AQY218" s="9"/>
      <c r="ARD218" s="11"/>
      <c r="ARE218" s="8"/>
      <c r="ARF218" s="9"/>
      <c r="ARK218" s="11"/>
      <c r="ARL218" s="8"/>
      <c r="ARM218" s="9"/>
      <c r="ARR218" s="11"/>
      <c r="ARS218" s="8"/>
      <c r="ART218" s="9"/>
      <c r="ARY218" s="11"/>
      <c r="ARZ218" s="8"/>
      <c r="ASA218" s="9"/>
      <c r="ASF218" s="11"/>
      <c r="ASG218" s="8"/>
      <c r="ASH218" s="9"/>
      <c r="ASM218" s="11"/>
      <c r="ASN218" s="8"/>
      <c r="ASO218" s="9"/>
      <c r="AST218" s="11"/>
      <c r="ASU218" s="8"/>
      <c r="ASV218" s="9"/>
      <c r="ATA218" s="11"/>
      <c r="ATB218" s="8"/>
      <c r="ATC218" s="9"/>
      <c r="ATH218" s="11"/>
      <c r="ATI218" s="8"/>
      <c r="ATJ218" s="9"/>
      <c r="ATO218" s="11"/>
      <c r="ATP218" s="8"/>
      <c r="ATQ218" s="9"/>
      <c r="ATV218" s="11"/>
      <c r="ATW218" s="8"/>
      <c r="ATX218" s="9"/>
      <c r="AUC218" s="11"/>
      <c r="AUD218" s="8"/>
      <c r="AUE218" s="9"/>
      <c r="AUJ218" s="11"/>
      <c r="AUK218" s="8"/>
      <c r="AUL218" s="9"/>
      <c r="AUQ218" s="11"/>
      <c r="AUR218" s="8"/>
      <c r="AUS218" s="9"/>
      <c r="AUX218" s="11"/>
      <c r="AUY218" s="8"/>
      <c r="AUZ218" s="9"/>
      <c r="AVE218" s="11"/>
      <c r="AVF218" s="8"/>
      <c r="AVG218" s="9"/>
      <c r="AVL218" s="11"/>
      <c r="AVM218" s="8"/>
      <c r="AVN218" s="9"/>
      <c r="AVS218" s="11"/>
      <c r="AVT218" s="8"/>
      <c r="AVU218" s="9"/>
      <c r="AVZ218" s="11"/>
      <c r="AWA218" s="8"/>
      <c r="AWB218" s="9"/>
      <c r="AWG218" s="11"/>
      <c r="AWH218" s="8"/>
      <c r="AWI218" s="9"/>
      <c r="AWN218" s="11"/>
      <c r="AWO218" s="8"/>
      <c r="AWP218" s="9"/>
      <c r="AWU218" s="11"/>
      <c r="AWV218" s="8"/>
      <c r="AWW218" s="9"/>
      <c r="AXB218" s="11"/>
      <c r="AXC218" s="8"/>
      <c r="AXD218" s="9"/>
      <c r="AXI218" s="11"/>
      <c r="AXJ218" s="8"/>
      <c r="AXK218" s="9"/>
      <c r="AXP218" s="11"/>
      <c r="AXQ218" s="8"/>
      <c r="AXR218" s="9"/>
      <c r="AXW218" s="11"/>
      <c r="AXX218" s="8"/>
      <c r="AXY218" s="9"/>
      <c r="AYD218" s="11"/>
      <c r="AYE218" s="8"/>
      <c r="AYF218" s="9"/>
      <c r="AYK218" s="11"/>
      <c r="AYL218" s="8"/>
      <c r="AYM218" s="9"/>
      <c r="AYR218" s="11"/>
      <c r="AYS218" s="8"/>
      <c r="AYT218" s="9"/>
      <c r="AYY218" s="11"/>
      <c r="AYZ218" s="8"/>
      <c r="AZA218" s="9"/>
      <c r="AZF218" s="11"/>
      <c r="AZG218" s="8"/>
      <c r="AZH218" s="9"/>
      <c r="AZM218" s="11"/>
      <c r="AZN218" s="8"/>
      <c r="AZO218" s="9"/>
      <c r="AZT218" s="11"/>
      <c r="AZU218" s="8"/>
      <c r="AZV218" s="9"/>
      <c r="BAA218" s="11"/>
      <c r="BAB218" s="8"/>
      <c r="BAC218" s="9"/>
      <c r="BAH218" s="11"/>
      <c r="BAI218" s="8"/>
      <c r="BAJ218" s="9"/>
      <c r="BAO218" s="11"/>
      <c r="BAP218" s="8"/>
      <c r="BAQ218" s="9"/>
      <c r="BAV218" s="11"/>
      <c r="BAW218" s="8"/>
      <c r="BAX218" s="9"/>
      <c r="BBC218" s="11"/>
      <c r="BBD218" s="8"/>
      <c r="BBE218" s="9"/>
      <c r="BBJ218" s="11"/>
      <c r="BBK218" s="8"/>
      <c r="BBL218" s="9"/>
      <c r="BBQ218" s="11"/>
      <c r="BBR218" s="8"/>
      <c r="BBS218" s="9"/>
      <c r="BBX218" s="11"/>
      <c r="BBY218" s="8"/>
      <c r="BBZ218" s="9"/>
      <c r="BCE218" s="11"/>
      <c r="BCF218" s="8"/>
      <c r="BCG218" s="9"/>
      <c r="BCL218" s="11"/>
      <c r="BCM218" s="8"/>
      <c r="BCN218" s="9"/>
      <c r="BCS218" s="11"/>
      <c r="BCT218" s="8"/>
      <c r="BCU218" s="9"/>
      <c r="BCZ218" s="11"/>
      <c r="BDA218" s="8"/>
      <c r="BDB218" s="9"/>
      <c r="BDG218" s="11"/>
      <c r="BDH218" s="8"/>
      <c r="BDI218" s="9"/>
      <c r="BDN218" s="11"/>
      <c r="BDO218" s="8"/>
      <c r="BDP218" s="9"/>
      <c r="BDU218" s="11"/>
      <c r="BDV218" s="8"/>
      <c r="BDW218" s="9"/>
      <c r="BEB218" s="11"/>
      <c r="BEC218" s="8"/>
      <c r="BED218" s="9"/>
      <c r="BEI218" s="11"/>
      <c r="BEJ218" s="8"/>
      <c r="BEK218" s="9"/>
      <c r="BEP218" s="11"/>
      <c r="BEQ218" s="8"/>
      <c r="BER218" s="9"/>
      <c r="BEW218" s="11"/>
      <c r="BEX218" s="8"/>
      <c r="BEY218" s="9"/>
      <c r="BFD218" s="11"/>
      <c r="BFE218" s="8"/>
      <c r="BFF218" s="9"/>
      <c r="BFK218" s="11"/>
      <c r="BFL218" s="8"/>
      <c r="BFM218" s="9"/>
      <c r="BFR218" s="11"/>
      <c r="BFS218" s="8"/>
      <c r="BFT218" s="9"/>
      <c r="BFY218" s="11"/>
      <c r="BFZ218" s="8"/>
      <c r="BGA218" s="9"/>
      <c r="BGF218" s="11"/>
      <c r="BGG218" s="8"/>
      <c r="BGH218" s="9"/>
      <c r="BGM218" s="11"/>
      <c r="BGN218" s="8"/>
      <c r="BGO218" s="9"/>
      <c r="BGT218" s="11"/>
      <c r="BGU218" s="8"/>
      <c r="BGV218" s="9"/>
      <c r="BHA218" s="11"/>
      <c r="BHB218" s="8"/>
      <c r="BHC218" s="9"/>
      <c r="BHH218" s="11"/>
      <c r="BHI218" s="8"/>
      <c r="BHJ218" s="9"/>
      <c r="BHO218" s="11"/>
      <c r="BHP218" s="8"/>
      <c r="BHQ218" s="9"/>
      <c r="BHV218" s="11"/>
      <c r="BHW218" s="8"/>
      <c r="BHX218" s="9"/>
      <c r="BIC218" s="11"/>
      <c r="BID218" s="8"/>
      <c r="BIE218" s="9"/>
      <c r="BIJ218" s="11"/>
      <c r="BIK218" s="8"/>
      <c r="BIL218" s="9"/>
      <c r="BIQ218" s="11"/>
      <c r="BIR218" s="8"/>
      <c r="BIS218" s="9"/>
      <c r="BIX218" s="11"/>
      <c r="BIY218" s="8"/>
      <c r="BIZ218" s="9"/>
      <c r="BJE218" s="11"/>
      <c r="BJF218" s="8"/>
      <c r="BJG218" s="9"/>
      <c r="BJL218" s="11"/>
      <c r="BJM218" s="8"/>
      <c r="BJN218" s="9"/>
      <c r="BJS218" s="11"/>
      <c r="BJT218" s="8"/>
      <c r="BJU218" s="9"/>
      <c r="BJZ218" s="11"/>
      <c r="BKA218" s="8"/>
      <c r="BKB218" s="9"/>
      <c r="BKG218" s="11"/>
      <c r="BKH218" s="8"/>
      <c r="BKI218" s="9"/>
      <c r="BKN218" s="11"/>
      <c r="BKO218" s="8"/>
      <c r="BKP218" s="9"/>
      <c r="BKU218" s="11"/>
      <c r="BKV218" s="8"/>
      <c r="BKW218" s="9"/>
      <c r="BLB218" s="11"/>
      <c r="BLC218" s="8"/>
      <c r="BLD218" s="9"/>
      <c r="BLI218" s="11"/>
      <c r="BLJ218" s="8"/>
      <c r="BLK218" s="9"/>
      <c r="BLP218" s="11"/>
      <c r="BLQ218" s="8"/>
      <c r="BLR218" s="9"/>
      <c r="BLW218" s="11"/>
      <c r="BLX218" s="8"/>
      <c r="BLY218" s="9"/>
      <c r="BMD218" s="11"/>
      <c r="BME218" s="8"/>
      <c r="BMF218" s="9"/>
      <c r="BMK218" s="11"/>
      <c r="BML218" s="8"/>
      <c r="BMM218" s="9"/>
      <c r="BMR218" s="11"/>
      <c r="BMS218" s="8"/>
      <c r="BMT218" s="9"/>
      <c r="BMY218" s="11"/>
      <c r="BMZ218" s="8"/>
      <c r="BNA218" s="9"/>
      <c r="BNF218" s="11"/>
      <c r="BNG218" s="8"/>
      <c r="BNH218" s="9"/>
      <c r="BNM218" s="11"/>
      <c r="BNN218" s="8"/>
      <c r="BNO218" s="9"/>
      <c r="BNT218" s="11"/>
      <c r="BNU218" s="8"/>
      <c r="BNV218" s="9"/>
      <c r="BOA218" s="11"/>
      <c r="BOB218" s="8"/>
      <c r="BOC218" s="9"/>
      <c r="BOH218" s="11"/>
      <c r="BOI218" s="8"/>
      <c r="BOJ218" s="9"/>
      <c r="BOO218" s="11"/>
      <c r="BOP218" s="8"/>
      <c r="BOQ218" s="9"/>
      <c r="BOV218" s="11"/>
      <c r="BOW218" s="8"/>
      <c r="BOX218" s="9"/>
      <c r="BPC218" s="11"/>
      <c r="BPD218" s="8"/>
      <c r="BPE218" s="9"/>
      <c r="BPJ218" s="11"/>
      <c r="BPK218" s="8"/>
      <c r="BPL218" s="9"/>
      <c r="BPQ218" s="11"/>
      <c r="BPR218" s="8"/>
      <c r="BPS218" s="9"/>
      <c r="BPX218" s="11"/>
      <c r="BPY218" s="8"/>
      <c r="BPZ218" s="9"/>
      <c r="BQE218" s="11"/>
      <c r="BQF218" s="8"/>
      <c r="BQG218" s="9"/>
      <c r="BQL218" s="11"/>
      <c r="BQM218" s="8"/>
      <c r="BQN218" s="9"/>
      <c r="BQS218" s="11"/>
      <c r="BQT218" s="8"/>
      <c r="BQU218" s="9"/>
      <c r="BQZ218" s="11"/>
      <c r="BRA218" s="8"/>
      <c r="BRB218" s="9"/>
      <c r="BRG218" s="11"/>
      <c r="BRH218" s="8"/>
      <c r="BRI218" s="9"/>
      <c r="BRN218" s="11"/>
      <c r="BRO218" s="8"/>
      <c r="BRP218" s="9"/>
      <c r="BRU218" s="11"/>
      <c r="BRV218" s="8"/>
      <c r="BRW218" s="9"/>
      <c r="BSB218" s="11"/>
      <c r="BSC218" s="8"/>
      <c r="BSD218" s="9"/>
      <c r="BSI218" s="11"/>
      <c r="BSJ218" s="8"/>
      <c r="BSK218" s="9"/>
      <c r="BSP218" s="11"/>
      <c r="BSQ218" s="8"/>
      <c r="BSR218" s="9"/>
      <c r="BSW218" s="11"/>
      <c r="BSX218" s="8"/>
      <c r="BSY218" s="9"/>
      <c r="BTD218" s="11"/>
      <c r="BTE218" s="8"/>
      <c r="BTF218" s="9"/>
      <c r="BTK218" s="11"/>
      <c r="BTL218" s="8"/>
      <c r="BTM218" s="9"/>
      <c r="BTR218" s="11"/>
      <c r="BTS218" s="8"/>
      <c r="BTT218" s="9"/>
      <c r="BTY218" s="11"/>
      <c r="BTZ218" s="8"/>
      <c r="BUA218" s="9"/>
      <c r="BUF218" s="11"/>
      <c r="BUG218" s="8"/>
      <c r="BUH218" s="9"/>
      <c r="BUM218" s="11"/>
      <c r="BUN218" s="8"/>
      <c r="BUO218" s="9"/>
      <c r="BUT218" s="11"/>
      <c r="BUU218" s="8"/>
      <c r="BUV218" s="9"/>
      <c r="BVA218" s="11"/>
      <c r="BVB218" s="8"/>
      <c r="BVC218" s="9"/>
      <c r="BVH218" s="11"/>
      <c r="BVI218" s="8"/>
      <c r="BVJ218" s="9"/>
      <c r="BVO218" s="11"/>
      <c r="BVP218" s="8"/>
      <c r="BVQ218" s="9"/>
      <c r="BVV218" s="11"/>
      <c r="BVW218" s="8"/>
      <c r="BVX218" s="9"/>
      <c r="BWC218" s="11"/>
      <c r="BWD218" s="8"/>
      <c r="BWE218" s="9"/>
      <c r="BWJ218" s="11"/>
      <c r="BWK218" s="8"/>
      <c r="BWL218" s="9"/>
      <c r="BWQ218" s="11"/>
      <c r="BWR218" s="8"/>
      <c r="BWS218" s="9"/>
      <c r="BWX218" s="11"/>
      <c r="BWY218" s="8"/>
      <c r="BWZ218" s="9"/>
      <c r="BXE218" s="11"/>
      <c r="BXF218" s="8"/>
      <c r="BXG218" s="9"/>
      <c r="BXL218" s="11"/>
      <c r="BXM218" s="8"/>
      <c r="BXN218" s="9"/>
      <c r="BXS218" s="11"/>
      <c r="BXT218" s="8"/>
      <c r="BXU218" s="9"/>
      <c r="BXZ218" s="11"/>
      <c r="BYA218" s="8"/>
      <c r="BYB218" s="9"/>
      <c r="BYG218" s="11"/>
      <c r="BYH218" s="8"/>
      <c r="BYI218" s="9"/>
      <c r="BYN218" s="11"/>
      <c r="BYO218" s="8"/>
      <c r="BYP218" s="9"/>
      <c r="BYU218" s="11"/>
      <c r="BYV218" s="8"/>
      <c r="BYW218" s="9"/>
      <c r="BZB218" s="11"/>
      <c r="BZC218" s="8"/>
      <c r="BZD218" s="9"/>
      <c r="BZI218" s="11"/>
      <c r="BZJ218" s="8"/>
      <c r="BZK218" s="9"/>
      <c r="BZP218" s="11"/>
      <c r="BZQ218" s="8"/>
      <c r="BZR218" s="9"/>
      <c r="BZW218" s="11"/>
      <c r="BZX218" s="8"/>
      <c r="BZY218" s="9"/>
      <c r="CAD218" s="11"/>
      <c r="CAE218" s="8"/>
      <c r="CAF218" s="9"/>
      <c r="CAK218" s="11"/>
      <c r="CAL218" s="8"/>
      <c r="CAM218" s="9"/>
      <c r="CAR218" s="11"/>
      <c r="CAS218" s="8"/>
      <c r="CAT218" s="9"/>
      <c r="CAY218" s="11"/>
      <c r="CAZ218" s="8"/>
      <c r="CBA218" s="9"/>
      <c r="CBF218" s="11"/>
      <c r="CBG218" s="8"/>
      <c r="CBH218" s="9"/>
      <c r="CBM218" s="11"/>
      <c r="CBN218" s="8"/>
      <c r="CBO218" s="9"/>
      <c r="CBT218" s="11"/>
      <c r="CBU218" s="8"/>
      <c r="CBV218" s="9"/>
      <c r="CCA218" s="11"/>
      <c r="CCB218" s="8"/>
      <c r="CCC218" s="9"/>
      <c r="CCH218" s="11"/>
      <c r="CCI218" s="8"/>
      <c r="CCJ218" s="9"/>
      <c r="CCO218" s="11"/>
      <c r="CCP218" s="8"/>
      <c r="CCQ218" s="9"/>
      <c r="CCV218" s="11"/>
      <c r="CCW218" s="8"/>
      <c r="CCX218" s="9"/>
      <c r="CDC218" s="11"/>
      <c r="CDD218" s="8"/>
      <c r="CDE218" s="9"/>
      <c r="CDJ218" s="11"/>
      <c r="CDK218" s="8"/>
      <c r="CDL218" s="9"/>
      <c r="CDQ218" s="11"/>
      <c r="CDR218" s="8"/>
      <c r="CDS218" s="9"/>
      <c r="CDX218" s="11"/>
      <c r="CDY218" s="8"/>
      <c r="CDZ218" s="9"/>
      <c r="CEE218" s="11"/>
      <c r="CEF218" s="8"/>
      <c r="CEG218" s="9"/>
      <c r="CEL218" s="11"/>
      <c r="CEM218" s="8"/>
      <c r="CEN218" s="9"/>
      <c r="CES218" s="11"/>
      <c r="CET218" s="8"/>
      <c r="CEU218" s="9"/>
      <c r="CEZ218" s="11"/>
      <c r="CFA218" s="8"/>
      <c r="CFB218" s="9"/>
      <c r="CFG218" s="11"/>
      <c r="CFH218" s="8"/>
      <c r="CFI218" s="9"/>
      <c r="CFN218" s="11"/>
      <c r="CFO218" s="8"/>
      <c r="CFP218" s="9"/>
      <c r="CFU218" s="11"/>
      <c r="CFV218" s="8"/>
      <c r="CFW218" s="9"/>
      <c r="CGB218" s="11"/>
      <c r="CGC218" s="8"/>
      <c r="CGD218" s="9"/>
      <c r="CGI218" s="11"/>
      <c r="CGJ218" s="8"/>
      <c r="CGK218" s="9"/>
      <c r="CGP218" s="11"/>
      <c r="CGQ218" s="8"/>
      <c r="CGR218" s="9"/>
      <c r="CGW218" s="11"/>
      <c r="CGX218" s="8"/>
      <c r="CGY218" s="9"/>
      <c r="CHD218" s="11"/>
      <c r="CHE218" s="8"/>
      <c r="CHF218" s="9"/>
      <c r="CHK218" s="11"/>
      <c r="CHL218" s="8"/>
      <c r="CHM218" s="9"/>
      <c r="CHR218" s="11"/>
      <c r="CHS218" s="8"/>
      <c r="CHT218" s="9"/>
      <c r="CHY218" s="11"/>
      <c r="CHZ218" s="8"/>
      <c r="CIA218" s="9"/>
      <c r="CIF218" s="11"/>
      <c r="CIG218" s="8"/>
      <c r="CIH218" s="9"/>
      <c r="CIM218" s="11"/>
      <c r="CIN218" s="8"/>
      <c r="CIO218" s="9"/>
      <c r="CIT218" s="11"/>
      <c r="CIU218" s="8"/>
      <c r="CIV218" s="9"/>
      <c r="CJA218" s="11"/>
      <c r="CJB218" s="8"/>
      <c r="CJC218" s="9"/>
      <c r="CJH218" s="11"/>
      <c r="CJI218" s="8"/>
      <c r="CJJ218" s="9"/>
      <c r="CJO218" s="11"/>
      <c r="CJP218" s="8"/>
      <c r="CJQ218" s="9"/>
      <c r="CJV218" s="11"/>
      <c r="CJW218" s="8"/>
      <c r="CJX218" s="9"/>
      <c r="CKC218" s="11"/>
      <c r="CKD218" s="8"/>
      <c r="CKE218" s="9"/>
      <c r="CKJ218" s="11"/>
      <c r="CKK218" s="8"/>
      <c r="CKL218" s="9"/>
      <c r="CKQ218" s="11"/>
      <c r="CKR218" s="8"/>
      <c r="CKS218" s="9"/>
      <c r="CKX218" s="11"/>
      <c r="CKY218" s="8"/>
      <c r="CKZ218" s="9"/>
      <c r="CLE218" s="11"/>
      <c r="CLF218" s="8"/>
      <c r="CLG218" s="9"/>
      <c r="CLL218" s="11"/>
      <c r="CLM218" s="8"/>
      <c r="CLN218" s="9"/>
      <c r="CLS218" s="11"/>
      <c r="CLT218" s="8"/>
      <c r="CLU218" s="9"/>
      <c r="CLZ218" s="11"/>
      <c r="CMA218" s="8"/>
      <c r="CMB218" s="9"/>
      <c r="CMG218" s="11"/>
      <c r="CMH218" s="8"/>
      <c r="CMI218" s="9"/>
      <c r="CMN218" s="11"/>
      <c r="CMO218" s="8"/>
      <c r="CMP218" s="9"/>
      <c r="CMU218" s="11"/>
      <c r="CMV218" s="8"/>
      <c r="CMW218" s="9"/>
      <c r="CNB218" s="11"/>
      <c r="CNC218" s="8"/>
      <c r="CND218" s="9"/>
      <c r="CNI218" s="11"/>
      <c r="CNJ218" s="8"/>
      <c r="CNK218" s="9"/>
      <c r="CNP218" s="11"/>
      <c r="CNQ218" s="8"/>
      <c r="CNR218" s="9"/>
      <c r="CNW218" s="11"/>
      <c r="CNX218" s="8"/>
      <c r="CNY218" s="9"/>
      <c r="COD218" s="11"/>
      <c r="COE218" s="8"/>
      <c r="COF218" s="9"/>
      <c r="COK218" s="11"/>
      <c r="COL218" s="8"/>
      <c r="COM218" s="9"/>
      <c r="COR218" s="11"/>
      <c r="COS218" s="8"/>
      <c r="COT218" s="9"/>
      <c r="COY218" s="11"/>
      <c r="COZ218" s="8"/>
      <c r="CPA218" s="9"/>
      <c r="CPF218" s="11"/>
      <c r="CPG218" s="8"/>
      <c r="CPH218" s="9"/>
      <c r="CPM218" s="11"/>
      <c r="CPN218" s="8"/>
      <c r="CPO218" s="9"/>
      <c r="CPT218" s="11"/>
      <c r="CPU218" s="8"/>
      <c r="CPV218" s="9"/>
      <c r="CQA218" s="11"/>
      <c r="CQB218" s="8"/>
      <c r="CQC218" s="9"/>
      <c r="CQH218" s="11"/>
      <c r="CQI218" s="8"/>
      <c r="CQJ218" s="9"/>
      <c r="CQO218" s="11"/>
      <c r="CQP218" s="8"/>
      <c r="CQQ218" s="9"/>
      <c r="CQV218" s="11"/>
      <c r="CQW218" s="8"/>
      <c r="CQX218" s="9"/>
      <c r="CRC218" s="11"/>
      <c r="CRD218" s="8"/>
      <c r="CRE218" s="9"/>
      <c r="CRJ218" s="11"/>
      <c r="CRK218" s="8"/>
      <c r="CRL218" s="9"/>
      <c r="CRQ218" s="11"/>
      <c r="CRR218" s="8"/>
      <c r="CRS218" s="9"/>
      <c r="CRX218" s="11"/>
      <c r="CRY218" s="8"/>
      <c r="CRZ218" s="9"/>
      <c r="CSE218" s="11"/>
      <c r="CSF218" s="8"/>
      <c r="CSG218" s="9"/>
      <c r="CSL218" s="11"/>
      <c r="CSM218" s="8"/>
      <c r="CSN218" s="9"/>
      <c r="CSS218" s="11"/>
      <c r="CST218" s="8"/>
      <c r="CSU218" s="9"/>
      <c r="CSZ218" s="11"/>
      <c r="CTA218" s="8"/>
      <c r="CTB218" s="9"/>
      <c r="CTG218" s="11"/>
      <c r="CTH218" s="8"/>
      <c r="CTI218" s="9"/>
      <c r="CTN218" s="11"/>
      <c r="CTO218" s="8"/>
      <c r="CTP218" s="9"/>
      <c r="CTU218" s="11"/>
      <c r="CTV218" s="8"/>
      <c r="CTW218" s="9"/>
      <c r="CUB218" s="11"/>
      <c r="CUC218" s="8"/>
      <c r="CUD218" s="9"/>
      <c r="CUI218" s="11"/>
      <c r="CUJ218" s="8"/>
      <c r="CUK218" s="9"/>
      <c r="CUP218" s="11"/>
      <c r="CUQ218" s="8"/>
      <c r="CUR218" s="9"/>
      <c r="CUW218" s="11"/>
      <c r="CUX218" s="8"/>
      <c r="CUY218" s="9"/>
      <c r="CVD218" s="11"/>
      <c r="CVE218" s="8"/>
      <c r="CVF218" s="9"/>
      <c r="CVK218" s="11"/>
      <c r="CVL218" s="8"/>
      <c r="CVM218" s="9"/>
      <c r="CVR218" s="11"/>
      <c r="CVS218" s="8"/>
      <c r="CVT218" s="9"/>
      <c r="CVY218" s="11"/>
      <c r="CVZ218" s="8"/>
      <c r="CWA218" s="9"/>
      <c r="CWF218" s="11"/>
      <c r="CWG218" s="8"/>
      <c r="CWH218" s="9"/>
      <c r="CWM218" s="11"/>
      <c r="CWN218" s="8"/>
      <c r="CWO218" s="9"/>
      <c r="CWT218" s="11"/>
      <c r="CWU218" s="8"/>
      <c r="CWV218" s="9"/>
      <c r="CXA218" s="11"/>
      <c r="CXB218" s="8"/>
      <c r="CXC218" s="9"/>
      <c r="CXH218" s="11"/>
      <c r="CXI218" s="8"/>
      <c r="CXJ218" s="9"/>
      <c r="CXO218" s="11"/>
      <c r="CXP218" s="8"/>
      <c r="CXQ218" s="9"/>
      <c r="CXV218" s="11"/>
      <c r="CXW218" s="8"/>
      <c r="CXX218" s="9"/>
      <c r="CYC218" s="11"/>
      <c r="CYD218" s="8"/>
      <c r="CYE218" s="9"/>
      <c r="CYJ218" s="11"/>
      <c r="CYK218" s="8"/>
      <c r="CYL218" s="9"/>
      <c r="CYQ218" s="11"/>
      <c r="CYR218" s="8"/>
      <c r="CYS218" s="9"/>
      <c r="CYX218" s="11"/>
      <c r="CYY218" s="8"/>
      <c r="CYZ218" s="9"/>
      <c r="CZE218" s="11"/>
      <c r="CZF218" s="8"/>
      <c r="CZG218" s="9"/>
      <c r="CZL218" s="11"/>
      <c r="CZM218" s="8"/>
      <c r="CZN218" s="9"/>
      <c r="CZS218" s="11"/>
      <c r="CZT218" s="8"/>
      <c r="CZU218" s="9"/>
      <c r="CZZ218" s="11"/>
      <c r="DAA218" s="8"/>
      <c r="DAB218" s="9"/>
      <c r="DAG218" s="11"/>
      <c r="DAH218" s="8"/>
      <c r="DAI218" s="9"/>
      <c r="DAN218" s="11"/>
      <c r="DAO218" s="8"/>
      <c r="DAP218" s="9"/>
      <c r="DAU218" s="11"/>
      <c r="DAV218" s="8"/>
      <c r="DAW218" s="9"/>
      <c r="DBB218" s="11"/>
      <c r="DBC218" s="8"/>
      <c r="DBD218" s="9"/>
      <c r="DBI218" s="11"/>
      <c r="DBJ218" s="8"/>
      <c r="DBK218" s="9"/>
      <c r="DBP218" s="11"/>
      <c r="DBQ218" s="8"/>
      <c r="DBR218" s="9"/>
      <c r="DBW218" s="11"/>
      <c r="DBX218" s="8"/>
      <c r="DBY218" s="9"/>
      <c r="DCD218" s="11"/>
      <c r="DCE218" s="8"/>
      <c r="DCF218" s="9"/>
      <c r="DCK218" s="11"/>
      <c r="DCL218" s="8"/>
      <c r="DCM218" s="9"/>
      <c r="DCR218" s="11"/>
      <c r="DCS218" s="8"/>
      <c r="DCT218" s="9"/>
      <c r="DCY218" s="11"/>
      <c r="DCZ218" s="8"/>
      <c r="DDA218" s="9"/>
      <c r="DDF218" s="11"/>
      <c r="DDG218" s="8"/>
      <c r="DDH218" s="9"/>
      <c r="DDM218" s="11"/>
      <c r="DDN218" s="8"/>
      <c r="DDO218" s="9"/>
      <c r="DDT218" s="11"/>
      <c r="DDU218" s="8"/>
      <c r="DDV218" s="9"/>
      <c r="DEA218" s="11"/>
      <c r="DEB218" s="8"/>
      <c r="DEC218" s="9"/>
      <c r="DEH218" s="11"/>
      <c r="DEI218" s="8"/>
      <c r="DEJ218" s="9"/>
      <c r="DEO218" s="11"/>
      <c r="DEP218" s="8"/>
      <c r="DEQ218" s="9"/>
      <c r="DEV218" s="11"/>
      <c r="DEW218" s="8"/>
      <c r="DEX218" s="9"/>
      <c r="DFC218" s="11"/>
      <c r="DFD218" s="8"/>
      <c r="DFE218" s="9"/>
      <c r="DFJ218" s="11"/>
      <c r="DFK218" s="8"/>
      <c r="DFL218" s="9"/>
      <c r="DFQ218" s="11"/>
      <c r="DFR218" s="8"/>
      <c r="DFS218" s="9"/>
      <c r="DFX218" s="11"/>
      <c r="DFY218" s="8"/>
      <c r="DFZ218" s="9"/>
      <c r="DGE218" s="11"/>
      <c r="DGF218" s="8"/>
      <c r="DGG218" s="9"/>
      <c r="DGL218" s="11"/>
      <c r="DGM218" s="8"/>
      <c r="DGN218" s="9"/>
      <c r="DGS218" s="11"/>
      <c r="DGT218" s="8"/>
      <c r="DGU218" s="9"/>
      <c r="DGZ218" s="11"/>
      <c r="DHA218" s="8"/>
      <c r="DHB218" s="9"/>
      <c r="DHG218" s="11"/>
      <c r="DHH218" s="8"/>
      <c r="DHI218" s="9"/>
      <c r="DHN218" s="11"/>
      <c r="DHO218" s="8"/>
      <c r="DHP218" s="9"/>
      <c r="DHU218" s="11"/>
      <c r="DHV218" s="8"/>
      <c r="DHW218" s="9"/>
      <c r="DIB218" s="11"/>
      <c r="DIC218" s="8"/>
      <c r="DID218" s="9"/>
      <c r="DII218" s="11"/>
      <c r="DIJ218" s="8"/>
      <c r="DIK218" s="9"/>
      <c r="DIP218" s="11"/>
      <c r="DIQ218" s="8"/>
      <c r="DIR218" s="9"/>
      <c r="DIW218" s="11"/>
      <c r="DIX218" s="8"/>
      <c r="DIY218" s="9"/>
      <c r="DJD218" s="11"/>
      <c r="DJE218" s="8"/>
      <c r="DJF218" s="9"/>
      <c r="DJK218" s="11"/>
      <c r="DJL218" s="8"/>
      <c r="DJM218" s="9"/>
      <c r="DJR218" s="11"/>
      <c r="DJS218" s="8"/>
      <c r="DJT218" s="9"/>
      <c r="DJY218" s="11"/>
      <c r="DJZ218" s="8"/>
      <c r="DKA218" s="9"/>
      <c r="DKF218" s="11"/>
      <c r="DKG218" s="8"/>
      <c r="DKH218" s="9"/>
      <c r="DKM218" s="11"/>
      <c r="DKN218" s="8"/>
      <c r="DKO218" s="9"/>
      <c r="DKT218" s="11"/>
      <c r="DKU218" s="8"/>
      <c r="DKV218" s="9"/>
      <c r="DLA218" s="11"/>
      <c r="DLB218" s="8"/>
      <c r="DLC218" s="9"/>
      <c r="DLH218" s="11"/>
      <c r="DLI218" s="8"/>
      <c r="DLJ218" s="9"/>
      <c r="DLO218" s="11"/>
      <c r="DLP218" s="8"/>
      <c r="DLQ218" s="9"/>
      <c r="DLV218" s="11"/>
      <c r="DLW218" s="8"/>
      <c r="DLX218" s="9"/>
      <c r="DMC218" s="11"/>
      <c r="DMD218" s="8"/>
      <c r="DME218" s="9"/>
      <c r="DMJ218" s="11"/>
      <c r="DMK218" s="8"/>
      <c r="DML218" s="9"/>
      <c r="DMQ218" s="11"/>
      <c r="DMR218" s="8"/>
      <c r="DMS218" s="9"/>
      <c r="DMX218" s="11"/>
      <c r="DMY218" s="8"/>
      <c r="DMZ218" s="9"/>
      <c r="DNE218" s="11"/>
      <c r="DNF218" s="8"/>
      <c r="DNG218" s="9"/>
      <c r="DNL218" s="11"/>
      <c r="DNM218" s="8"/>
      <c r="DNN218" s="9"/>
      <c r="DNS218" s="11"/>
      <c r="DNT218" s="8"/>
      <c r="DNU218" s="9"/>
      <c r="DNZ218" s="11"/>
      <c r="DOA218" s="8"/>
      <c r="DOB218" s="9"/>
      <c r="DOG218" s="11"/>
      <c r="DOH218" s="8"/>
      <c r="DOI218" s="9"/>
      <c r="DON218" s="11"/>
      <c r="DOO218" s="8"/>
      <c r="DOP218" s="9"/>
      <c r="DOU218" s="11"/>
      <c r="DOV218" s="8"/>
      <c r="DOW218" s="9"/>
      <c r="DPB218" s="11"/>
      <c r="DPC218" s="8"/>
      <c r="DPD218" s="9"/>
      <c r="DPI218" s="11"/>
      <c r="DPJ218" s="8"/>
      <c r="DPK218" s="9"/>
      <c r="DPP218" s="11"/>
      <c r="DPQ218" s="8"/>
      <c r="DPR218" s="9"/>
      <c r="DPW218" s="11"/>
      <c r="DPX218" s="8"/>
      <c r="DPY218" s="9"/>
      <c r="DQD218" s="11"/>
      <c r="DQE218" s="8"/>
      <c r="DQF218" s="9"/>
      <c r="DQK218" s="11"/>
      <c r="DQL218" s="8"/>
      <c r="DQM218" s="9"/>
      <c r="DQR218" s="11"/>
      <c r="DQS218" s="8"/>
      <c r="DQT218" s="9"/>
      <c r="DQY218" s="11"/>
      <c r="DQZ218" s="8"/>
      <c r="DRA218" s="9"/>
      <c r="DRF218" s="11"/>
      <c r="DRG218" s="8"/>
      <c r="DRH218" s="9"/>
      <c r="DRM218" s="11"/>
      <c r="DRN218" s="8"/>
      <c r="DRO218" s="9"/>
      <c r="DRT218" s="11"/>
      <c r="DRU218" s="8"/>
      <c r="DRV218" s="9"/>
      <c r="DSA218" s="11"/>
      <c r="DSB218" s="8"/>
      <c r="DSC218" s="9"/>
      <c r="DSH218" s="11"/>
      <c r="DSI218" s="8"/>
      <c r="DSJ218" s="9"/>
      <c r="DSO218" s="11"/>
      <c r="DSP218" s="8"/>
      <c r="DSQ218" s="9"/>
      <c r="DSV218" s="11"/>
      <c r="DSW218" s="8"/>
      <c r="DSX218" s="9"/>
      <c r="DTC218" s="11"/>
      <c r="DTD218" s="8"/>
      <c r="DTE218" s="9"/>
      <c r="DTJ218" s="11"/>
      <c r="DTK218" s="8"/>
      <c r="DTL218" s="9"/>
      <c r="DTQ218" s="11"/>
      <c r="DTR218" s="8"/>
      <c r="DTS218" s="9"/>
      <c r="DTX218" s="11"/>
      <c r="DTY218" s="8"/>
      <c r="DTZ218" s="9"/>
      <c r="DUE218" s="11"/>
      <c r="DUF218" s="8"/>
      <c r="DUG218" s="9"/>
      <c r="DUL218" s="11"/>
      <c r="DUM218" s="8"/>
      <c r="DUN218" s="9"/>
      <c r="DUS218" s="11"/>
      <c r="DUT218" s="8"/>
      <c r="DUU218" s="9"/>
      <c r="DUZ218" s="11"/>
      <c r="DVA218" s="8"/>
      <c r="DVB218" s="9"/>
      <c r="DVG218" s="11"/>
      <c r="DVH218" s="8"/>
      <c r="DVI218" s="9"/>
      <c r="DVN218" s="11"/>
      <c r="DVO218" s="8"/>
      <c r="DVP218" s="9"/>
      <c r="DVU218" s="11"/>
      <c r="DVV218" s="8"/>
      <c r="DVW218" s="9"/>
      <c r="DWB218" s="11"/>
      <c r="DWC218" s="8"/>
      <c r="DWD218" s="9"/>
      <c r="DWI218" s="11"/>
      <c r="DWJ218" s="8"/>
      <c r="DWK218" s="9"/>
      <c r="DWP218" s="11"/>
      <c r="DWQ218" s="8"/>
      <c r="DWR218" s="9"/>
      <c r="DWW218" s="11"/>
      <c r="DWX218" s="8"/>
      <c r="DWY218" s="9"/>
      <c r="DXD218" s="11"/>
      <c r="DXE218" s="8"/>
      <c r="DXF218" s="9"/>
      <c r="DXK218" s="11"/>
      <c r="DXL218" s="8"/>
      <c r="DXM218" s="9"/>
      <c r="DXR218" s="11"/>
      <c r="DXS218" s="8"/>
      <c r="DXT218" s="9"/>
      <c r="DXY218" s="11"/>
      <c r="DXZ218" s="8"/>
      <c r="DYA218" s="9"/>
      <c r="DYF218" s="11"/>
      <c r="DYG218" s="8"/>
      <c r="DYH218" s="9"/>
      <c r="DYM218" s="11"/>
      <c r="DYN218" s="8"/>
      <c r="DYO218" s="9"/>
      <c r="DYT218" s="11"/>
      <c r="DYU218" s="8"/>
      <c r="DYV218" s="9"/>
      <c r="DZA218" s="11"/>
      <c r="DZB218" s="8"/>
      <c r="DZC218" s="9"/>
      <c r="DZH218" s="11"/>
      <c r="DZI218" s="8"/>
      <c r="DZJ218" s="9"/>
      <c r="DZO218" s="11"/>
      <c r="DZP218" s="8"/>
      <c r="DZQ218" s="9"/>
      <c r="DZV218" s="11"/>
      <c r="DZW218" s="8"/>
      <c r="DZX218" s="9"/>
      <c r="EAC218" s="11"/>
      <c r="EAD218" s="8"/>
      <c r="EAE218" s="9"/>
      <c r="EAJ218" s="11"/>
      <c r="EAK218" s="8"/>
      <c r="EAL218" s="9"/>
      <c r="EAQ218" s="11"/>
      <c r="EAR218" s="8"/>
      <c r="EAS218" s="9"/>
      <c r="EAX218" s="11"/>
      <c r="EAY218" s="8"/>
      <c r="EAZ218" s="9"/>
      <c r="EBE218" s="11"/>
      <c r="EBF218" s="8"/>
      <c r="EBG218" s="9"/>
      <c r="EBL218" s="11"/>
      <c r="EBM218" s="8"/>
      <c r="EBN218" s="9"/>
      <c r="EBS218" s="11"/>
      <c r="EBT218" s="8"/>
      <c r="EBU218" s="9"/>
      <c r="EBZ218" s="11"/>
      <c r="ECA218" s="8"/>
      <c r="ECB218" s="9"/>
      <c r="ECG218" s="11"/>
      <c r="ECH218" s="8"/>
      <c r="ECI218" s="9"/>
      <c r="ECN218" s="11"/>
      <c r="ECO218" s="8"/>
      <c r="ECP218" s="9"/>
      <c r="ECU218" s="11"/>
      <c r="ECV218" s="8"/>
      <c r="ECW218" s="9"/>
      <c r="EDB218" s="11"/>
      <c r="EDC218" s="8"/>
      <c r="EDD218" s="9"/>
      <c r="EDI218" s="11"/>
      <c r="EDJ218" s="8"/>
      <c r="EDK218" s="9"/>
      <c r="EDP218" s="11"/>
      <c r="EDQ218" s="8"/>
      <c r="EDR218" s="9"/>
      <c r="EDW218" s="11"/>
      <c r="EDX218" s="8"/>
      <c r="EDY218" s="9"/>
      <c r="EED218" s="11"/>
      <c r="EEE218" s="8"/>
      <c r="EEF218" s="9"/>
      <c r="EEK218" s="11"/>
      <c r="EEL218" s="8"/>
      <c r="EEM218" s="9"/>
      <c r="EER218" s="11"/>
      <c r="EES218" s="8"/>
      <c r="EET218" s="9"/>
      <c r="EEY218" s="11"/>
      <c r="EEZ218" s="8"/>
      <c r="EFA218" s="9"/>
      <c r="EFF218" s="11"/>
      <c r="EFG218" s="8"/>
      <c r="EFH218" s="9"/>
      <c r="EFM218" s="11"/>
      <c r="EFN218" s="8"/>
      <c r="EFO218" s="9"/>
      <c r="EFT218" s="11"/>
      <c r="EFU218" s="8"/>
      <c r="EFV218" s="9"/>
      <c r="EGA218" s="11"/>
      <c r="EGB218" s="8"/>
      <c r="EGC218" s="9"/>
      <c r="EGH218" s="11"/>
      <c r="EGI218" s="8"/>
      <c r="EGJ218" s="9"/>
      <c r="EGO218" s="11"/>
      <c r="EGP218" s="8"/>
      <c r="EGQ218" s="9"/>
      <c r="EGV218" s="11"/>
      <c r="EGW218" s="8"/>
      <c r="EGX218" s="9"/>
      <c r="EHC218" s="11"/>
      <c r="EHD218" s="8"/>
      <c r="EHE218" s="9"/>
      <c r="EHJ218" s="11"/>
      <c r="EHK218" s="8"/>
      <c r="EHL218" s="9"/>
      <c r="EHQ218" s="11"/>
      <c r="EHR218" s="8"/>
      <c r="EHS218" s="9"/>
      <c r="EHX218" s="11"/>
      <c r="EHY218" s="8"/>
      <c r="EHZ218" s="9"/>
      <c r="EIE218" s="11"/>
      <c r="EIF218" s="8"/>
      <c r="EIG218" s="9"/>
      <c r="EIL218" s="11"/>
      <c r="EIM218" s="8"/>
      <c r="EIN218" s="9"/>
      <c r="EIS218" s="11"/>
      <c r="EIT218" s="8"/>
      <c r="EIU218" s="9"/>
      <c r="EIZ218" s="11"/>
      <c r="EJA218" s="8"/>
      <c r="EJB218" s="9"/>
      <c r="EJG218" s="11"/>
      <c r="EJH218" s="8"/>
      <c r="EJI218" s="9"/>
      <c r="EJN218" s="11"/>
      <c r="EJO218" s="8"/>
      <c r="EJP218" s="9"/>
      <c r="EJU218" s="11"/>
      <c r="EJV218" s="8"/>
      <c r="EJW218" s="9"/>
      <c r="EKB218" s="11"/>
      <c r="EKC218" s="8"/>
      <c r="EKD218" s="9"/>
      <c r="EKI218" s="11"/>
      <c r="EKJ218" s="8"/>
      <c r="EKK218" s="9"/>
      <c r="EKP218" s="11"/>
      <c r="EKQ218" s="8"/>
      <c r="EKR218" s="9"/>
      <c r="EKW218" s="11"/>
      <c r="EKX218" s="8"/>
      <c r="EKY218" s="9"/>
      <c r="ELD218" s="11"/>
      <c r="ELE218" s="8"/>
      <c r="ELF218" s="9"/>
      <c r="ELK218" s="11"/>
      <c r="ELL218" s="8"/>
      <c r="ELM218" s="9"/>
      <c r="ELR218" s="11"/>
      <c r="ELS218" s="8"/>
      <c r="ELT218" s="9"/>
      <c r="ELY218" s="11"/>
      <c r="ELZ218" s="8"/>
      <c r="EMA218" s="9"/>
      <c r="EMF218" s="11"/>
      <c r="EMG218" s="8"/>
      <c r="EMH218" s="9"/>
      <c r="EMM218" s="11"/>
      <c r="EMN218" s="8"/>
      <c r="EMO218" s="9"/>
      <c r="EMT218" s="11"/>
      <c r="EMU218" s="8"/>
      <c r="EMV218" s="9"/>
      <c r="ENA218" s="11"/>
      <c r="ENB218" s="8"/>
      <c r="ENC218" s="9"/>
      <c r="ENH218" s="11"/>
      <c r="ENI218" s="8"/>
      <c r="ENJ218" s="9"/>
      <c r="ENO218" s="11"/>
      <c r="ENP218" s="8"/>
      <c r="ENQ218" s="9"/>
      <c r="ENV218" s="11"/>
      <c r="ENW218" s="8"/>
      <c r="ENX218" s="9"/>
      <c r="EOC218" s="11"/>
      <c r="EOD218" s="8"/>
      <c r="EOE218" s="9"/>
      <c r="EOJ218" s="11"/>
      <c r="EOK218" s="8"/>
      <c r="EOL218" s="9"/>
      <c r="EOQ218" s="11"/>
      <c r="EOR218" s="8"/>
      <c r="EOS218" s="9"/>
      <c r="EOX218" s="11"/>
      <c r="EOY218" s="8"/>
      <c r="EOZ218" s="9"/>
      <c r="EPE218" s="11"/>
      <c r="EPF218" s="8"/>
      <c r="EPG218" s="9"/>
      <c r="EPL218" s="11"/>
      <c r="EPM218" s="8"/>
      <c r="EPN218" s="9"/>
      <c r="EPS218" s="11"/>
      <c r="EPT218" s="8"/>
      <c r="EPU218" s="9"/>
      <c r="EPZ218" s="11"/>
      <c r="EQA218" s="8"/>
      <c r="EQB218" s="9"/>
      <c r="EQG218" s="11"/>
      <c r="EQH218" s="8"/>
      <c r="EQI218" s="9"/>
      <c r="EQN218" s="11"/>
      <c r="EQO218" s="8"/>
      <c r="EQP218" s="9"/>
      <c r="EQU218" s="11"/>
      <c r="EQV218" s="8"/>
      <c r="EQW218" s="9"/>
      <c r="ERB218" s="11"/>
      <c r="ERC218" s="8"/>
      <c r="ERD218" s="9"/>
      <c r="ERI218" s="11"/>
      <c r="ERJ218" s="8"/>
      <c r="ERK218" s="9"/>
      <c r="ERP218" s="11"/>
      <c r="ERQ218" s="8"/>
      <c r="ERR218" s="9"/>
      <c r="ERW218" s="11"/>
      <c r="ERX218" s="8"/>
      <c r="ERY218" s="9"/>
      <c r="ESD218" s="11"/>
      <c r="ESE218" s="8"/>
      <c r="ESF218" s="9"/>
      <c r="ESK218" s="11"/>
      <c r="ESL218" s="8"/>
      <c r="ESM218" s="9"/>
      <c r="ESR218" s="11"/>
      <c r="ESS218" s="8"/>
      <c r="EST218" s="9"/>
      <c r="ESY218" s="11"/>
      <c r="ESZ218" s="8"/>
      <c r="ETA218" s="9"/>
      <c r="ETF218" s="11"/>
      <c r="ETG218" s="8"/>
      <c r="ETH218" s="9"/>
      <c r="ETM218" s="11"/>
      <c r="ETN218" s="8"/>
      <c r="ETO218" s="9"/>
      <c r="ETT218" s="11"/>
      <c r="ETU218" s="8"/>
      <c r="ETV218" s="9"/>
      <c r="EUA218" s="11"/>
      <c r="EUB218" s="8"/>
      <c r="EUC218" s="9"/>
      <c r="EUH218" s="11"/>
      <c r="EUI218" s="8"/>
      <c r="EUJ218" s="9"/>
      <c r="EUO218" s="11"/>
      <c r="EUP218" s="8"/>
      <c r="EUQ218" s="9"/>
      <c r="EUV218" s="11"/>
      <c r="EUW218" s="8"/>
      <c r="EUX218" s="9"/>
      <c r="EVC218" s="11"/>
      <c r="EVD218" s="8"/>
      <c r="EVE218" s="9"/>
      <c r="EVJ218" s="11"/>
      <c r="EVK218" s="8"/>
      <c r="EVL218" s="9"/>
      <c r="EVQ218" s="11"/>
      <c r="EVR218" s="8"/>
      <c r="EVS218" s="9"/>
      <c r="EVX218" s="11"/>
      <c r="EVY218" s="8"/>
      <c r="EVZ218" s="9"/>
      <c r="EWE218" s="11"/>
      <c r="EWF218" s="8"/>
      <c r="EWG218" s="9"/>
      <c r="EWL218" s="11"/>
      <c r="EWM218" s="8"/>
      <c r="EWN218" s="9"/>
      <c r="EWS218" s="11"/>
      <c r="EWT218" s="8"/>
      <c r="EWU218" s="9"/>
      <c r="EWZ218" s="11"/>
      <c r="EXA218" s="8"/>
      <c r="EXB218" s="9"/>
      <c r="EXG218" s="11"/>
      <c r="EXH218" s="8"/>
      <c r="EXI218" s="9"/>
      <c r="EXN218" s="11"/>
      <c r="EXO218" s="8"/>
      <c r="EXP218" s="9"/>
      <c r="EXU218" s="11"/>
      <c r="EXV218" s="8"/>
      <c r="EXW218" s="9"/>
      <c r="EYB218" s="11"/>
      <c r="EYC218" s="8"/>
      <c r="EYD218" s="9"/>
      <c r="EYI218" s="11"/>
      <c r="EYJ218" s="8"/>
      <c r="EYK218" s="9"/>
      <c r="EYP218" s="11"/>
      <c r="EYQ218" s="8"/>
      <c r="EYR218" s="9"/>
      <c r="EYW218" s="11"/>
      <c r="EYX218" s="8"/>
      <c r="EYY218" s="9"/>
      <c r="EZD218" s="11"/>
      <c r="EZE218" s="8"/>
      <c r="EZF218" s="9"/>
      <c r="EZK218" s="11"/>
      <c r="EZL218" s="8"/>
      <c r="EZM218" s="9"/>
      <c r="EZR218" s="11"/>
      <c r="EZS218" s="8"/>
      <c r="EZT218" s="9"/>
      <c r="EZY218" s="11"/>
      <c r="EZZ218" s="8"/>
      <c r="FAA218" s="9"/>
      <c r="FAF218" s="11"/>
      <c r="FAG218" s="8"/>
      <c r="FAH218" s="9"/>
      <c r="FAM218" s="11"/>
      <c r="FAN218" s="8"/>
      <c r="FAO218" s="9"/>
      <c r="FAT218" s="11"/>
      <c r="FAU218" s="8"/>
      <c r="FAV218" s="9"/>
      <c r="FBA218" s="11"/>
      <c r="FBB218" s="8"/>
      <c r="FBC218" s="9"/>
      <c r="FBH218" s="11"/>
      <c r="FBI218" s="8"/>
      <c r="FBJ218" s="9"/>
      <c r="FBO218" s="11"/>
      <c r="FBP218" s="8"/>
      <c r="FBQ218" s="9"/>
      <c r="FBV218" s="11"/>
      <c r="FBW218" s="8"/>
      <c r="FBX218" s="9"/>
      <c r="FCC218" s="11"/>
      <c r="FCD218" s="8"/>
      <c r="FCE218" s="9"/>
      <c r="FCJ218" s="11"/>
      <c r="FCK218" s="8"/>
      <c r="FCL218" s="9"/>
      <c r="FCQ218" s="11"/>
      <c r="FCR218" s="8"/>
      <c r="FCS218" s="9"/>
      <c r="FCX218" s="11"/>
      <c r="FCY218" s="8"/>
      <c r="FCZ218" s="9"/>
      <c r="FDE218" s="11"/>
      <c r="FDF218" s="8"/>
      <c r="FDG218" s="9"/>
      <c r="FDL218" s="11"/>
      <c r="FDM218" s="8"/>
      <c r="FDN218" s="9"/>
      <c r="FDS218" s="11"/>
      <c r="FDT218" s="8"/>
      <c r="FDU218" s="9"/>
      <c r="FDZ218" s="11"/>
      <c r="FEA218" s="8"/>
      <c r="FEB218" s="9"/>
      <c r="FEG218" s="11"/>
      <c r="FEH218" s="8"/>
      <c r="FEI218" s="9"/>
      <c r="FEN218" s="11"/>
      <c r="FEO218" s="8"/>
      <c r="FEP218" s="9"/>
      <c r="FEU218" s="11"/>
      <c r="FEV218" s="8"/>
      <c r="FEW218" s="9"/>
      <c r="FFB218" s="11"/>
      <c r="FFC218" s="8"/>
      <c r="FFD218" s="9"/>
      <c r="FFI218" s="11"/>
      <c r="FFJ218" s="8"/>
      <c r="FFK218" s="9"/>
      <c r="FFP218" s="11"/>
      <c r="FFQ218" s="8"/>
      <c r="FFR218" s="9"/>
      <c r="FFW218" s="11"/>
      <c r="FFX218" s="8"/>
      <c r="FFY218" s="9"/>
      <c r="FGD218" s="11"/>
      <c r="FGE218" s="8"/>
      <c r="FGF218" s="9"/>
      <c r="FGK218" s="11"/>
      <c r="FGL218" s="8"/>
      <c r="FGM218" s="9"/>
      <c r="FGR218" s="11"/>
      <c r="FGS218" s="8"/>
      <c r="FGT218" s="9"/>
      <c r="FGY218" s="11"/>
      <c r="FGZ218" s="8"/>
      <c r="FHA218" s="9"/>
      <c r="FHF218" s="11"/>
      <c r="FHG218" s="8"/>
      <c r="FHH218" s="9"/>
      <c r="FHM218" s="11"/>
      <c r="FHN218" s="8"/>
      <c r="FHO218" s="9"/>
      <c r="FHT218" s="11"/>
      <c r="FHU218" s="8"/>
      <c r="FHV218" s="9"/>
      <c r="FIA218" s="11"/>
      <c r="FIB218" s="8"/>
      <c r="FIC218" s="9"/>
      <c r="FIH218" s="11"/>
      <c r="FII218" s="8"/>
      <c r="FIJ218" s="9"/>
      <c r="FIO218" s="11"/>
      <c r="FIP218" s="8"/>
      <c r="FIQ218" s="9"/>
      <c r="FIV218" s="11"/>
      <c r="FIW218" s="8"/>
      <c r="FIX218" s="9"/>
      <c r="FJC218" s="11"/>
      <c r="FJD218" s="8"/>
      <c r="FJE218" s="9"/>
      <c r="FJJ218" s="11"/>
      <c r="FJK218" s="8"/>
      <c r="FJL218" s="9"/>
      <c r="FJQ218" s="11"/>
      <c r="FJR218" s="8"/>
      <c r="FJS218" s="9"/>
      <c r="FJX218" s="11"/>
      <c r="FJY218" s="8"/>
      <c r="FJZ218" s="9"/>
      <c r="FKE218" s="11"/>
      <c r="FKF218" s="8"/>
      <c r="FKG218" s="9"/>
      <c r="FKL218" s="11"/>
      <c r="FKM218" s="8"/>
      <c r="FKN218" s="9"/>
      <c r="FKS218" s="11"/>
      <c r="FKT218" s="8"/>
      <c r="FKU218" s="9"/>
      <c r="FKZ218" s="11"/>
      <c r="FLA218" s="8"/>
      <c r="FLB218" s="9"/>
      <c r="FLG218" s="11"/>
      <c r="FLH218" s="8"/>
      <c r="FLI218" s="9"/>
      <c r="FLN218" s="11"/>
      <c r="FLO218" s="8"/>
      <c r="FLP218" s="9"/>
      <c r="FLU218" s="11"/>
      <c r="FLV218" s="8"/>
      <c r="FLW218" s="9"/>
      <c r="FMB218" s="11"/>
      <c r="FMC218" s="8"/>
      <c r="FMD218" s="9"/>
      <c r="FMI218" s="11"/>
      <c r="FMJ218" s="8"/>
      <c r="FMK218" s="9"/>
      <c r="FMP218" s="11"/>
      <c r="FMQ218" s="8"/>
      <c r="FMR218" s="9"/>
      <c r="FMW218" s="11"/>
      <c r="FMX218" s="8"/>
      <c r="FMY218" s="9"/>
      <c r="FND218" s="11"/>
      <c r="FNE218" s="8"/>
      <c r="FNF218" s="9"/>
      <c r="FNK218" s="11"/>
      <c r="FNL218" s="8"/>
      <c r="FNM218" s="9"/>
      <c r="FNR218" s="11"/>
      <c r="FNS218" s="8"/>
      <c r="FNT218" s="9"/>
      <c r="FNY218" s="11"/>
      <c r="FNZ218" s="8"/>
      <c r="FOA218" s="9"/>
      <c r="FOF218" s="11"/>
      <c r="FOG218" s="8"/>
      <c r="FOH218" s="9"/>
      <c r="FOM218" s="11"/>
      <c r="FON218" s="8"/>
      <c r="FOO218" s="9"/>
      <c r="FOT218" s="11"/>
      <c r="FOU218" s="8"/>
      <c r="FOV218" s="9"/>
      <c r="FPA218" s="11"/>
      <c r="FPB218" s="8"/>
      <c r="FPC218" s="9"/>
      <c r="FPH218" s="11"/>
      <c r="FPI218" s="8"/>
      <c r="FPJ218" s="9"/>
      <c r="FPO218" s="11"/>
      <c r="FPP218" s="8"/>
      <c r="FPQ218" s="9"/>
      <c r="FPV218" s="11"/>
      <c r="FPW218" s="8"/>
      <c r="FPX218" s="9"/>
      <c r="FQC218" s="11"/>
      <c r="FQD218" s="8"/>
      <c r="FQE218" s="9"/>
      <c r="FQJ218" s="11"/>
      <c r="FQK218" s="8"/>
      <c r="FQL218" s="9"/>
      <c r="FQQ218" s="11"/>
      <c r="FQR218" s="8"/>
      <c r="FQS218" s="9"/>
      <c r="FQX218" s="11"/>
      <c r="FQY218" s="8"/>
      <c r="FQZ218" s="9"/>
      <c r="FRE218" s="11"/>
      <c r="FRF218" s="8"/>
      <c r="FRG218" s="9"/>
      <c r="FRL218" s="11"/>
      <c r="FRM218" s="8"/>
      <c r="FRN218" s="9"/>
      <c r="FRS218" s="11"/>
      <c r="FRT218" s="8"/>
      <c r="FRU218" s="9"/>
      <c r="FRZ218" s="11"/>
      <c r="FSA218" s="8"/>
      <c r="FSB218" s="9"/>
      <c r="FSG218" s="11"/>
      <c r="FSH218" s="8"/>
      <c r="FSI218" s="9"/>
      <c r="FSN218" s="11"/>
      <c r="FSO218" s="8"/>
      <c r="FSP218" s="9"/>
      <c r="FSU218" s="11"/>
      <c r="FSV218" s="8"/>
      <c r="FSW218" s="9"/>
      <c r="FTB218" s="11"/>
      <c r="FTC218" s="8"/>
      <c r="FTD218" s="9"/>
      <c r="FTI218" s="11"/>
      <c r="FTJ218" s="8"/>
      <c r="FTK218" s="9"/>
      <c r="FTP218" s="11"/>
      <c r="FTQ218" s="8"/>
      <c r="FTR218" s="9"/>
      <c r="FTW218" s="11"/>
      <c r="FTX218" s="8"/>
      <c r="FTY218" s="9"/>
      <c r="FUD218" s="11"/>
      <c r="FUE218" s="8"/>
      <c r="FUF218" s="9"/>
      <c r="FUK218" s="11"/>
      <c r="FUL218" s="8"/>
      <c r="FUM218" s="9"/>
      <c r="FUR218" s="11"/>
      <c r="FUS218" s="8"/>
      <c r="FUT218" s="9"/>
      <c r="FUY218" s="11"/>
      <c r="FUZ218" s="8"/>
      <c r="FVA218" s="9"/>
      <c r="FVF218" s="11"/>
      <c r="FVG218" s="8"/>
      <c r="FVH218" s="9"/>
      <c r="FVM218" s="11"/>
      <c r="FVN218" s="8"/>
      <c r="FVO218" s="9"/>
      <c r="FVT218" s="11"/>
      <c r="FVU218" s="8"/>
      <c r="FVV218" s="9"/>
      <c r="FWA218" s="11"/>
      <c r="FWB218" s="8"/>
      <c r="FWC218" s="9"/>
      <c r="FWH218" s="11"/>
      <c r="FWI218" s="8"/>
      <c r="FWJ218" s="9"/>
      <c r="FWO218" s="11"/>
      <c r="FWP218" s="8"/>
      <c r="FWQ218" s="9"/>
      <c r="FWV218" s="11"/>
      <c r="FWW218" s="8"/>
      <c r="FWX218" s="9"/>
      <c r="FXC218" s="11"/>
      <c r="FXD218" s="8"/>
      <c r="FXE218" s="9"/>
      <c r="FXJ218" s="11"/>
      <c r="FXK218" s="8"/>
      <c r="FXL218" s="9"/>
      <c r="FXQ218" s="11"/>
      <c r="FXR218" s="8"/>
      <c r="FXS218" s="9"/>
      <c r="FXX218" s="11"/>
      <c r="FXY218" s="8"/>
      <c r="FXZ218" s="9"/>
      <c r="FYE218" s="11"/>
      <c r="FYF218" s="8"/>
      <c r="FYG218" s="9"/>
      <c r="FYL218" s="11"/>
      <c r="FYM218" s="8"/>
      <c r="FYN218" s="9"/>
      <c r="FYS218" s="11"/>
      <c r="FYT218" s="8"/>
      <c r="FYU218" s="9"/>
      <c r="FYZ218" s="11"/>
      <c r="FZA218" s="8"/>
      <c r="FZB218" s="9"/>
      <c r="FZG218" s="11"/>
      <c r="FZH218" s="8"/>
      <c r="FZI218" s="9"/>
      <c r="FZN218" s="11"/>
      <c r="FZO218" s="8"/>
      <c r="FZP218" s="9"/>
      <c r="FZU218" s="11"/>
      <c r="FZV218" s="8"/>
      <c r="FZW218" s="9"/>
      <c r="GAB218" s="11"/>
      <c r="GAC218" s="8"/>
      <c r="GAD218" s="9"/>
      <c r="GAI218" s="11"/>
      <c r="GAJ218" s="8"/>
      <c r="GAK218" s="9"/>
      <c r="GAP218" s="11"/>
      <c r="GAQ218" s="8"/>
      <c r="GAR218" s="9"/>
      <c r="GAW218" s="11"/>
      <c r="GAX218" s="8"/>
      <c r="GAY218" s="9"/>
      <c r="GBD218" s="11"/>
      <c r="GBE218" s="8"/>
      <c r="GBF218" s="9"/>
      <c r="GBK218" s="11"/>
      <c r="GBL218" s="8"/>
      <c r="GBM218" s="9"/>
      <c r="GBR218" s="11"/>
      <c r="GBS218" s="8"/>
      <c r="GBT218" s="9"/>
      <c r="GBY218" s="11"/>
      <c r="GBZ218" s="8"/>
      <c r="GCA218" s="9"/>
      <c r="GCF218" s="11"/>
      <c r="GCG218" s="8"/>
      <c r="GCH218" s="9"/>
      <c r="GCM218" s="11"/>
      <c r="GCN218" s="8"/>
      <c r="GCO218" s="9"/>
      <c r="GCT218" s="11"/>
      <c r="GCU218" s="8"/>
      <c r="GCV218" s="9"/>
      <c r="GDA218" s="11"/>
      <c r="GDB218" s="8"/>
      <c r="GDC218" s="9"/>
      <c r="GDH218" s="11"/>
      <c r="GDI218" s="8"/>
      <c r="GDJ218" s="9"/>
      <c r="GDO218" s="11"/>
      <c r="GDP218" s="8"/>
      <c r="GDQ218" s="9"/>
      <c r="GDV218" s="11"/>
      <c r="GDW218" s="8"/>
      <c r="GDX218" s="9"/>
      <c r="GEC218" s="11"/>
      <c r="GED218" s="8"/>
      <c r="GEE218" s="9"/>
      <c r="GEJ218" s="11"/>
      <c r="GEK218" s="8"/>
      <c r="GEL218" s="9"/>
      <c r="GEQ218" s="11"/>
      <c r="GER218" s="8"/>
      <c r="GES218" s="9"/>
      <c r="GEX218" s="11"/>
      <c r="GEY218" s="8"/>
      <c r="GEZ218" s="9"/>
      <c r="GFE218" s="11"/>
      <c r="GFF218" s="8"/>
      <c r="GFG218" s="9"/>
      <c r="GFL218" s="11"/>
      <c r="GFM218" s="8"/>
      <c r="GFN218" s="9"/>
      <c r="GFS218" s="11"/>
      <c r="GFT218" s="8"/>
      <c r="GFU218" s="9"/>
      <c r="GFZ218" s="11"/>
      <c r="GGA218" s="8"/>
      <c r="GGB218" s="9"/>
      <c r="GGG218" s="11"/>
      <c r="GGH218" s="8"/>
      <c r="GGI218" s="9"/>
      <c r="GGN218" s="11"/>
      <c r="GGO218" s="8"/>
      <c r="GGP218" s="9"/>
      <c r="GGU218" s="11"/>
      <c r="GGV218" s="8"/>
      <c r="GGW218" s="9"/>
      <c r="GHB218" s="11"/>
      <c r="GHC218" s="8"/>
      <c r="GHD218" s="9"/>
      <c r="GHI218" s="11"/>
      <c r="GHJ218" s="8"/>
      <c r="GHK218" s="9"/>
      <c r="GHP218" s="11"/>
      <c r="GHQ218" s="8"/>
      <c r="GHR218" s="9"/>
      <c r="GHW218" s="11"/>
      <c r="GHX218" s="8"/>
      <c r="GHY218" s="9"/>
      <c r="GID218" s="11"/>
      <c r="GIE218" s="8"/>
      <c r="GIF218" s="9"/>
      <c r="GIK218" s="11"/>
      <c r="GIL218" s="8"/>
      <c r="GIM218" s="9"/>
      <c r="GIR218" s="11"/>
      <c r="GIS218" s="8"/>
      <c r="GIT218" s="9"/>
      <c r="GIY218" s="11"/>
      <c r="GIZ218" s="8"/>
      <c r="GJA218" s="9"/>
      <c r="GJF218" s="11"/>
      <c r="GJG218" s="8"/>
      <c r="GJH218" s="9"/>
      <c r="GJM218" s="11"/>
      <c r="GJN218" s="8"/>
      <c r="GJO218" s="9"/>
      <c r="GJT218" s="11"/>
      <c r="GJU218" s="8"/>
      <c r="GJV218" s="9"/>
      <c r="GKA218" s="11"/>
      <c r="GKB218" s="8"/>
      <c r="GKC218" s="9"/>
      <c r="GKH218" s="11"/>
      <c r="GKI218" s="8"/>
      <c r="GKJ218" s="9"/>
      <c r="GKO218" s="11"/>
      <c r="GKP218" s="8"/>
      <c r="GKQ218" s="9"/>
      <c r="GKV218" s="11"/>
      <c r="GKW218" s="8"/>
      <c r="GKX218" s="9"/>
      <c r="GLC218" s="11"/>
      <c r="GLD218" s="8"/>
      <c r="GLE218" s="9"/>
      <c r="GLJ218" s="11"/>
      <c r="GLK218" s="8"/>
      <c r="GLL218" s="9"/>
      <c r="GLQ218" s="11"/>
      <c r="GLR218" s="8"/>
      <c r="GLS218" s="9"/>
      <c r="GLX218" s="11"/>
      <c r="GLY218" s="8"/>
      <c r="GLZ218" s="9"/>
      <c r="GME218" s="11"/>
      <c r="GMF218" s="8"/>
      <c r="GMG218" s="9"/>
      <c r="GML218" s="11"/>
      <c r="GMM218" s="8"/>
      <c r="GMN218" s="9"/>
      <c r="GMS218" s="11"/>
      <c r="GMT218" s="8"/>
      <c r="GMU218" s="9"/>
      <c r="GMZ218" s="11"/>
      <c r="GNA218" s="8"/>
      <c r="GNB218" s="9"/>
      <c r="GNG218" s="11"/>
      <c r="GNH218" s="8"/>
      <c r="GNI218" s="9"/>
      <c r="GNN218" s="11"/>
      <c r="GNO218" s="8"/>
      <c r="GNP218" s="9"/>
      <c r="GNU218" s="11"/>
      <c r="GNV218" s="8"/>
      <c r="GNW218" s="9"/>
      <c r="GOB218" s="11"/>
      <c r="GOC218" s="8"/>
      <c r="GOD218" s="9"/>
      <c r="GOI218" s="11"/>
      <c r="GOJ218" s="8"/>
      <c r="GOK218" s="9"/>
      <c r="GOP218" s="11"/>
      <c r="GOQ218" s="8"/>
      <c r="GOR218" s="9"/>
      <c r="GOW218" s="11"/>
      <c r="GOX218" s="8"/>
      <c r="GOY218" s="9"/>
      <c r="GPD218" s="11"/>
      <c r="GPE218" s="8"/>
      <c r="GPF218" s="9"/>
      <c r="GPK218" s="11"/>
      <c r="GPL218" s="8"/>
      <c r="GPM218" s="9"/>
      <c r="GPR218" s="11"/>
      <c r="GPS218" s="8"/>
      <c r="GPT218" s="9"/>
      <c r="GPY218" s="11"/>
      <c r="GPZ218" s="8"/>
      <c r="GQA218" s="9"/>
      <c r="GQF218" s="11"/>
      <c r="GQG218" s="8"/>
      <c r="GQH218" s="9"/>
      <c r="GQM218" s="11"/>
      <c r="GQN218" s="8"/>
      <c r="GQO218" s="9"/>
      <c r="GQT218" s="11"/>
      <c r="GQU218" s="8"/>
      <c r="GQV218" s="9"/>
      <c r="GRA218" s="11"/>
      <c r="GRB218" s="8"/>
      <c r="GRC218" s="9"/>
      <c r="GRH218" s="11"/>
      <c r="GRI218" s="8"/>
      <c r="GRJ218" s="9"/>
      <c r="GRO218" s="11"/>
      <c r="GRP218" s="8"/>
      <c r="GRQ218" s="9"/>
      <c r="GRV218" s="11"/>
      <c r="GRW218" s="8"/>
      <c r="GRX218" s="9"/>
      <c r="GSC218" s="11"/>
      <c r="GSD218" s="8"/>
      <c r="GSE218" s="9"/>
      <c r="GSJ218" s="11"/>
      <c r="GSK218" s="8"/>
      <c r="GSL218" s="9"/>
      <c r="GSQ218" s="11"/>
      <c r="GSR218" s="8"/>
      <c r="GSS218" s="9"/>
      <c r="GSX218" s="11"/>
      <c r="GSY218" s="8"/>
      <c r="GSZ218" s="9"/>
      <c r="GTE218" s="11"/>
      <c r="GTF218" s="8"/>
      <c r="GTG218" s="9"/>
      <c r="GTL218" s="11"/>
      <c r="GTM218" s="8"/>
      <c r="GTN218" s="9"/>
      <c r="GTS218" s="11"/>
      <c r="GTT218" s="8"/>
      <c r="GTU218" s="9"/>
      <c r="GTZ218" s="11"/>
      <c r="GUA218" s="8"/>
      <c r="GUB218" s="9"/>
      <c r="GUG218" s="11"/>
      <c r="GUH218" s="8"/>
      <c r="GUI218" s="9"/>
      <c r="GUN218" s="11"/>
      <c r="GUO218" s="8"/>
      <c r="GUP218" s="9"/>
      <c r="GUU218" s="11"/>
      <c r="GUV218" s="8"/>
      <c r="GUW218" s="9"/>
      <c r="GVB218" s="11"/>
      <c r="GVC218" s="8"/>
      <c r="GVD218" s="9"/>
      <c r="GVI218" s="11"/>
      <c r="GVJ218" s="8"/>
      <c r="GVK218" s="9"/>
      <c r="GVP218" s="11"/>
      <c r="GVQ218" s="8"/>
      <c r="GVR218" s="9"/>
      <c r="GVW218" s="11"/>
      <c r="GVX218" s="8"/>
      <c r="GVY218" s="9"/>
      <c r="GWD218" s="11"/>
      <c r="GWE218" s="8"/>
      <c r="GWF218" s="9"/>
      <c r="GWK218" s="11"/>
      <c r="GWL218" s="8"/>
      <c r="GWM218" s="9"/>
      <c r="GWR218" s="11"/>
      <c r="GWS218" s="8"/>
      <c r="GWT218" s="9"/>
      <c r="GWY218" s="11"/>
      <c r="GWZ218" s="8"/>
      <c r="GXA218" s="9"/>
      <c r="GXF218" s="11"/>
      <c r="GXG218" s="8"/>
      <c r="GXH218" s="9"/>
      <c r="GXM218" s="11"/>
      <c r="GXN218" s="8"/>
      <c r="GXO218" s="9"/>
      <c r="GXT218" s="11"/>
      <c r="GXU218" s="8"/>
      <c r="GXV218" s="9"/>
      <c r="GYA218" s="11"/>
      <c r="GYB218" s="8"/>
      <c r="GYC218" s="9"/>
      <c r="GYH218" s="11"/>
      <c r="GYI218" s="8"/>
      <c r="GYJ218" s="9"/>
      <c r="GYO218" s="11"/>
      <c r="GYP218" s="8"/>
      <c r="GYQ218" s="9"/>
      <c r="GYV218" s="11"/>
      <c r="GYW218" s="8"/>
      <c r="GYX218" s="9"/>
      <c r="GZC218" s="11"/>
      <c r="GZD218" s="8"/>
      <c r="GZE218" s="9"/>
      <c r="GZJ218" s="11"/>
      <c r="GZK218" s="8"/>
      <c r="GZL218" s="9"/>
      <c r="GZQ218" s="11"/>
      <c r="GZR218" s="8"/>
      <c r="GZS218" s="9"/>
      <c r="GZX218" s="11"/>
      <c r="GZY218" s="8"/>
      <c r="GZZ218" s="9"/>
      <c r="HAE218" s="11"/>
      <c r="HAF218" s="8"/>
      <c r="HAG218" s="9"/>
      <c r="HAL218" s="11"/>
      <c r="HAM218" s="8"/>
      <c r="HAN218" s="9"/>
      <c r="HAS218" s="11"/>
      <c r="HAT218" s="8"/>
      <c r="HAU218" s="9"/>
      <c r="HAZ218" s="11"/>
      <c r="HBA218" s="8"/>
      <c r="HBB218" s="9"/>
      <c r="HBG218" s="11"/>
      <c r="HBH218" s="8"/>
      <c r="HBI218" s="9"/>
      <c r="HBN218" s="11"/>
      <c r="HBO218" s="8"/>
      <c r="HBP218" s="9"/>
      <c r="HBU218" s="11"/>
      <c r="HBV218" s="8"/>
      <c r="HBW218" s="9"/>
      <c r="HCB218" s="11"/>
      <c r="HCC218" s="8"/>
      <c r="HCD218" s="9"/>
      <c r="HCI218" s="11"/>
      <c r="HCJ218" s="8"/>
      <c r="HCK218" s="9"/>
      <c r="HCP218" s="11"/>
      <c r="HCQ218" s="8"/>
      <c r="HCR218" s="9"/>
      <c r="HCW218" s="11"/>
      <c r="HCX218" s="8"/>
      <c r="HCY218" s="9"/>
      <c r="HDD218" s="11"/>
      <c r="HDE218" s="8"/>
      <c r="HDF218" s="9"/>
      <c r="HDK218" s="11"/>
      <c r="HDL218" s="8"/>
      <c r="HDM218" s="9"/>
      <c r="HDR218" s="11"/>
      <c r="HDS218" s="8"/>
      <c r="HDT218" s="9"/>
      <c r="HDY218" s="11"/>
      <c r="HDZ218" s="8"/>
      <c r="HEA218" s="9"/>
      <c r="HEF218" s="11"/>
      <c r="HEG218" s="8"/>
      <c r="HEH218" s="9"/>
      <c r="HEM218" s="11"/>
      <c r="HEN218" s="8"/>
      <c r="HEO218" s="9"/>
      <c r="HET218" s="11"/>
      <c r="HEU218" s="8"/>
      <c r="HEV218" s="9"/>
      <c r="HFA218" s="11"/>
      <c r="HFB218" s="8"/>
      <c r="HFC218" s="9"/>
      <c r="HFH218" s="11"/>
      <c r="HFI218" s="8"/>
      <c r="HFJ218" s="9"/>
      <c r="HFO218" s="11"/>
      <c r="HFP218" s="8"/>
      <c r="HFQ218" s="9"/>
      <c r="HFV218" s="11"/>
      <c r="HFW218" s="8"/>
      <c r="HFX218" s="9"/>
      <c r="HGC218" s="11"/>
      <c r="HGD218" s="8"/>
      <c r="HGE218" s="9"/>
      <c r="HGJ218" s="11"/>
      <c r="HGK218" s="8"/>
      <c r="HGL218" s="9"/>
      <c r="HGQ218" s="11"/>
      <c r="HGR218" s="8"/>
      <c r="HGS218" s="9"/>
      <c r="HGX218" s="11"/>
      <c r="HGY218" s="8"/>
      <c r="HGZ218" s="9"/>
      <c r="HHE218" s="11"/>
      <c r="HHF218" s="8"/>
      <c r="HHG218" s="9"/>
      <c r="HHL218" s="11"/>
      <c r="HHM218" s="8"/>
      <c r="HHN218" s="9"/>
      <c r="HHS218" s="11"/>
      <c r="HHT218" s="8"/>
      <c r="HHU218" s="9"/>
      <c r="HHZ218" s="11"/>
      <c r="HIA218" s="8"/>
      <c r="HIB218" s="9"/>
      <c r="HIG218" s="11"/>
      <c r="HIH218" s="8"/>
      <c r="HII218" s="9"/>
      <c r="HIN218" s="11"/>
      <c r="HIO218" s="8"/>
      <c r="HIP218" s="9"/>
      <c r="HIU218" s="11"/>
      <c r="HIV218" s="8"/>
      <c r="HIW218" s="9"/>
      <c r="HJB218" s="11"/>
      <c r="HJC218" s="8"/>
      <c r="HJD218" s="9"/>
      <c r="HJI218" s="11"/>
      <c r="HJJ218" s="8"/>
      <c r="HJK218" s="9"/>
      <c r="HJP218" s="11"/>
      <c r="HJQ218" s="8"/>
      <c r="HJR218" s="9"/>
      <c r="HJW218" s="11"/>
      <c r="HJX218" s="8"/>
      <c r="HJY218" s="9"/>
      <c r="HKD218" s="11"/>
      <c r="HKE218" s="8"/>
      <c r="HKF218" s="9"/>
      <c r="HKK218" s="11"/>
      <c r="HKL218" s="8"/>
      <c r="HKM218" s="9"/>
      <c r="HKR218" s="11"/>
      <c r="HKS218" s="8"/>
      <c r="HKT218" s="9"/>
      <c r="HKY218" s="11"/>
      <c r="HKZ218" s="8"/>
      <c r="HLA218" s="9"/>
      <c r="HLF218" s="11"/>
      <c r="HLG218" s="8"/>
      <c r="HLH218" s="9"/>
      <c r="HLM218" s="11"/>
      <c r="HLN218" s="8"/>
      <c r="HLO218" s="9"/>
      <c r="HLT218" s="11"/>
      <c r="HLU218" s="8"/>
      <c r="HLV218" s="9"/>
      <c r="HMA218" s="11"/>
      <c r="HMB218" s="8"/>
      <c r="HMC218" s="9"/>
      <c r="HMH218" s="11"/>
      <c r="HMI218" s="8"/>
      <c r="HMJ218" s="9"/>
      <c r="HMO218" s="11"/>
      <c r="HMP218" s="8"/>
      <c r="HMQ218" s="9"/>
      <c r="HMV218" s="11"/>
      <c r="HMW218" s="8"/>
      <c r="HMX218" s="9"/>
      <c r="HNC218" s="11"/>
      <c r="HND218" s="8"/>
      <c r="HNE218" s="9"/>
      <c r="HNJ218" s="11"/>
      <c r="HNK218" s="8"/>
      <c r="HNL218" s="9"/>
      <c r="HNQ218" s="11"/>
      <c r="HNR218" s="8"/>
      <c r="HNS218" s="9"/>
      <c r="HNX218" s="11"/>
      <c r="HNY218" s="8"/>
      <c r="HNZ218" s="9"/>
      <c r="HOE218" s="11"/>
      <c r="HOF218" s="8"/>
      <c r="HOG218" s="9"/>
      <c r="HOL218" s="11"/>
      <c r="HOM218" s="8"/>
      <c r="HON218" s="9"/>
      <c r="HOS218" s="11"/>
      <c r="HOT218" s="8"/>
      <c r="HOU218" s="9"/>
      <c r="HOZ218" s="11"/>
      <c r="HPA218" s="8"/>
      <c r="HPB218" s="9"/>
      <c r="HPG218" s="11"/>
      <c r="HPH218" s="8"/>
      <c r="HPI218" s="9"/>
      <c r="HPN218" s="11"/>
      <c r="HPO218" s="8"/>
      <c r="HPP218" s="9"/>
      <c r="HPU218" s="11"/>
      <c r="HPV218" s="8"/>
      <c r="HPW218" s="9"/>
      <c r="HQB218" s="11"/>
      <c r="HQC218" s="8"/>
      <c r="HQD218" s="9"/>
      <c r="HQI218" s="11"/>
      <c r="HQJ218" s="8"/>
      <c r="HQK218" s="9"/>
      <c r="HQP218" s="11"/>
      <c r="HQQ218" s="8"/>
      <c r="HQR218" s="9"/>
      <c r="HQW218" s="11"/>
      <c r="HQX218" s="8"/>
      <c r="HQY218" s="9"/>
      <c r="HRD218" s="11"/>
      <c r="HRE218" s="8"/>
      <c r="HRF218" s="9"/>
      <c r="HRK218" s="11"/>
      <c r="HRL218" s="8"/>
      <c r="HRM218" s="9"/>
      <c r="HRR218" s="11"/>
      <c r="HRS218" s="8"/>
      <c r="HRT218" s="9"/>
      <c r="HRY218" s="11"/>
      <c r="HRZ218" s="8"/>
      <c r="HSA218" s="9"/>
      <c r="HSF218" s="11"/>
      <c r="HSG218" s="8"/>
      <c r="HSH218" s="9"/>
      <c r="HSM218" s="11"/>
      <c r="HSN218" s="8"/>
      <c r="HSO218" s="9"/>
      <c r="HST218" s="11"/>
      <c r="HSU218" s="8"/>
      <c r="HSV218" s="9"/>
      <c r="HTA218" s="11"/>
      <c r="HTB218" s="8"/>
      <c r="HTC218" s="9"/>
      <c r="HTH218" s="11"/>
      <c r="HTI218" s="8"/>
      <c r="HTJ218" s="9"/>
      <c r="HTO218" s="11"/>
      <c r="HTP218" s="8"/>
      <c r="HTQ218" s="9"/>
      <c r="HTV218" s="11"/>
      <c r="HTW218" s="8"/>
      <c r="HTX218" s="9"/>
      <c r="HUC218" s="11"/>
      <c r="HUD218" s="8"/>
      <c r="HUE218" s="9"/>
      <c r="HUJ218" s="11"/>
      <c r="HUK218" s="8"/>
      <c r="HUL218" s="9"/>
      <c r="HUQ218" s="11"/>
      <c r="HUR218" s="8"/>
      <c r="HUS218" s="9"/>
      <c r="HUX218" s="11"/>
      <c r="HUY218" s="8"/>
      <c r="HUZ218" s="9"/>
      <c r="HVE218" s="11"/>
      <c r="HVF218" s="8"/>
      <c r="HVG218" s="9"/>
      <c r="HVL218" s="11"/>
      <c r="HVM218" s="8"/>
      <c r="HVN218" s="9"/>
      <c r="HVS218" s="11"/>
      <c r="HVT218" s="8"/>
      <c r="HVU218" s="9"/>
      <c r="HVZ218" s="11"/>
      <c r="HWA218" s="8"/>
      <c r="HWB218" s="9"/>
      <c r="HWG218" s="11"/>
      <c r="HWH218" s="8"/>
      <c r="HWI218" s="9"/>
      <c r="HWN218" s="11"/>
      <c r="HWO218" s="8"/>
      <c r="HWP218" s="9"/>
      <c r="HWU218" s="11"/>
      <c r="HWV218" s="8"/>
      <c r="HWW218" s="9"/>
      <c r="HXB218" s="11"/>
      <c r="HXC218" s="8"/>
      <c r="HXD218" s="9"/>
      <c r="HXI218" s="11"/>
      <c r="HXJ218" s="8"/>
      <c r="HXK218" s="9"/>
      <c r="HXP218" s="11"/>
      <c r="HXQ218" s="8"/>
      <c r="HXR218" s="9"/>
      <c r="HXW218" s="11"/>
      <c r="HXX218" s="8"/>
      <c r="HXY218" s="9"/>
      <c r="HYD218" s="11"/>
      <c r="HYE218" s="8"/>
      <c r="HYF218" s="9"/>
      <c r="HYK218" s="11"/>
      <c r="HYL218" s="8"/>
      <c r="HYM218" s="9"/>
      <c r="HYR218" s="11"/>
      <c r="HYS218" s="8"/>
      <c r="HYT218" s="9"/>
      <c r="HYY218" s="11"/>
      <c r="HYZ218" s="8"/>
      <c r="HZA218" s="9"/>
      <c r="HZF218" s="11"/>
      <c r="HZG218" s="8"/>
      <c r="HZH218" s="9"/>
      <c r="HZM218" s="11"/>
      <c r="HZN218" s="8"/>
      <c r="HZO218" s="9"/>
      <c r="HZT218" s="11"/>
      <c r="HZU218" s="8"/>
      <c r="HZV218" s="9"/>
      <c r="IAA218" s="11"/>
      <c r="IAB218" s="8"/>
      <c r="IAC218" s="9"/>
      <c r="IAH218" s="11"/>
      <c r="IAI218" s="8"/>
      <c r="IAJ218" s="9"/>
      <c r="IAO218" s="11"/>
      <c r="IAP218" s="8"/>
      <c r="IAQ218" s="9"/>
      <c r="IAV218" s="11"/>
      <c r="IAW218" s="8"/>
      <c r="IAX218" s="9"/>
      <c r="IBC218" s="11"/>
      <c r="IBD218" s="8"/>
      <c r="IBE218" s="9"/>
      <c r="IBJ218" s="11"/>
      <c r="IBK218" s="8"/>
      <c r="IBL218" s="9"/>
      <c r="IBQ218" s="11"/>
      <c r="IBR218" s="8"/>
      <c r="IBS218" s="9"/>
      <c r="IBX218" s="11"/>
      <c r="IBY218" s="8"/>
      <c r="IBZ218" s="9"/>
      <c r="ICE218" s="11"/>
      <c r="ICF218" s="8"/>
      <c r="ICG218" s="9"/>
      <c r="ICL218" s="11"/>
      <c r="ICM218" s="8"/>
      <c r="ICN218" s="9"/>
      <c r="ICS218" s="11"/>
      <c r="ICT218" s="8"/>
      <c r="ICU218" s="9"/>
      <c r="ICZ218" s="11"/>
      <c r="IDA218" s="8"/>
      <c r="IDB218" s="9"/>
      <c r="IDG218" s="11"/>
      <c r="IDH218" s="8"/>
      <c r="IDI218" s="9"/>
      <c r="IDN218" s="11"/>
      <c r="IDO218" s="8"/>
      <c r="IDP218" s="9"/>
      <c r="IDU218" s="11"/>
      <c r="IDV218" s="8"/>
      <c r="IDW218" s="9"/>
      <c r="IEB218" s="11"/>
      <c r="IEC218" s="8"/>
      <c r="IED218" s="9"/>
      <c r="IEI218" s="11"/>
      <c r="IEJ218" s="8"/>
      <c r="IEK218" s="9"/>
      <c r="IEP218" s="11"/>
      <c r="IEQ218" s="8"/>
      <c r="IER218" s="9"/>
      <c r="IEW218" s="11"/>
      <c r="IEX218" s="8"/>
      <c r="IEY218" s="9"/>
      <c r="IFD218" s="11"/>
      <c r="IFE218" s="8"/>
      <c r="IFF218" s="9"/>
      <c r="IFK218" s="11"/>
      <c r="IFL218" s="8"/>
      <c r="IFM218" s="9"/>
      <c r="IFR218" s="11"/>
      <c r="IFS218" s="8"/>
      <c r="IFT218" s="9"/>
      <c r="IFY218" s="11"/>
      <c r="IFZ218" s="8"/>
      <c r="IGA218" s="9"/>
      <c r="IGF218" s="11"/>
      <c r="IGG218" s="8"/>
      <c r="IGH218" s="9"/>
      <c r="IGM218" s="11"/>
      <c r="IGN218" s="8"/>
      <c r="IGO218" s="9"/>
      <c r="IGT218" s="11"/>
      <c r="IGU218" s="8"/>
      <c r="IGV218" s="9"/>
      <c r="IHA218" s="11"/>
      <c r="IHB218" s="8"/>
      <c r="IHC218" s="9"/>
      <c r="IHH218" s="11"/>
      <c r="IHI218" s="8"/>
      <c r="IHJ218" s="9"/>
      <c r="IHO218" s="11"/>
      <c r="IHP218" s="8"/>
      <c r="IHQ218" s="9"/>
      <c r="IHV218" s="11"/>
      <c r="IHW218" s="8"/>
      <c r="IHX218" s="9"/>
      <c r="IIC218" s="11"/>
      <c r="IID218" s="8"/>
      <c r="IIE218" s="9"/>
      <c r="IIJ218" s="11"/>
      <c r="IIK218" s="8"/>
      <c r="IIL218" s="9"/>
      <c r="IIQ218" s="11"/>
      <c r="IIR218" s="8"/>
      <c r="IIS218" s="9"/>
      <c r="IIX218" s="11"/>
      <c r="IIY218" s="8"/>
      <c r="IIZ218" s="9"/>
      <c r="IJE218" s="11"/>
      <c r="IJF218" s="8"/>
      <c r="IJG218" s="9"/>
      <c r="IJL218" s="11"/>
      <c r="IJM218" s="8"/>
      <c r="IJN218" s="9"/>
      <c r="IJS218" s="11"/>
      <c r="IJT218" s="8"/>
      <c r="IJU218" s="9"/>
      <c r="IJZ218" s="11"/>
      <c r="IKA218" s="8"/>
      <c r="IKB218" s="9"/>
      <c r="IKG218" s="11"/>
      <c r="IKH218" s="8"/>
      <c r="IKI218" s="9"/>
      <c r="IKN218" s="11"/>
      <c r="IKO218" s="8"/>
      <c r="IKP218" s="9"/>
      <c r="IKU218" s="11"/>
      <c r="IKV218" s="8"/>
      <c r="IKW218" s="9"/>
      <c r="ILB218" s="11"/>
      <c r="ILC218" s="8"/>
      <c r="ILD218" s="9"/>
      <c r="ILI218" s="11"/>
      <c r="ILJ218" s="8"/>
      <c r="ILK218" s="9"/>
      <c r="ILP218" s="11"/>
      <c r="ILQ218" s="8"/>
      <c r="ILR218" s="9"/>
      <c r="ILW218" s="11"/>
      <c r="ILX218" s="8"/>
      <c r="ILY218" s="9"/>
      <c r="IMD218" s="11"/>
      <c r="IME218" s="8"/>
      <c r="IMF218" s="9"/>
      <c r="IMK218" s="11"/>
      <c r="IML218" s="8"/>
      <c r="IMM218" s="9"/>
      <c r="IMR218" s="11"/>
      <c r="IMS218" s="8"/>
      <c r="IMT218" s="9"/>
      <c r="IMY218" s="11"/>
      <c r="IMZ218" s="8"/>
      <c r="INA218" s="9"/>
      <c r="INF218" s="11"/>
      <c r="ING218" s="8"/>
      <c r="INH218" s="9"/>
      <c r="INM218" s="11"/>
      <c r="INN218" s="8"/>
      <c r="INO218" s="9"/>
      <c r="INT218" s="11"/>
      <c r="INU218" s="8"/>
      <c r="INV218" s="9"/>
      <c r="IOA218" s="11"/>
      <c r="IOB218" s="8"/>
      <c r="IOC218" s="9"/>
      <c r="IOH218" s="11"/>
      <c r="IOI218" s="8"/>
      <c r="IOJ218" s="9"/>
      <c r="IOO218" s="11"/>
      <c r="IOP218" s="8"/>
      <c r="IOQ218" s="9"/>
      <c r="IOV218" s="11"/>
      <c r="IOW218" s="8"/>
      <c r="IOX218" s="9"/>
      <c r="IPC218" s="11"/>
      <c r="IPD218" s="8"/>
      <c r="IPE218" s="9"/>
      <c r="IPJ218" s="11"/>
      <c r="IPK218" s="8"/>
      <c r="IPL218" s="9"/>
      <c r="IPQ218" s="11"/>
      <c r="IPR218" s="8"/>
      <c r="IPS218" s="9"/>
      <c r="IPX218" s="11"/>
      <c r="IPY218" s="8"/>
      <c r="IPZ218" s="9"/>
      <c r="IQE218" s="11"/>
      <c r="IQF218" s="8"/>
      <c r="IQG218" s="9"/>
      <c r="IQL218" s="11"/>
      <c r="IQM218" s="8"/>
      <c r="IQN218" s="9"/>
      <c r="IQS218" s="11"/>
      <c r="IQT218" s="8"/>
      <c r="IQU218" s="9"/>
      <c r="IQZ218" s="11"/>
      <c r="IRA218" s="8"/>
      <c r="IRB218" s="9"/>
      <c r="IRG218" s="11"/>
      <c r="IRH218" s="8"/>
      <c r="IRI218" s="9"/>
      <c r="IRN218" s="11"/>
      <c r="IRO218" s="8"/>
      <c r="IRP218" s="9"/>
      <c r="IRU218" s="11"/>
      <c r="IRV218" s="8"/>
      <c r="IRW218" s="9"/>
      <c r="ISB218" s="11"/>
      <c r="ISC218" s="8"/>
      <c r="ISD218" s="9"/>
      <c r="ISI218" s="11"/>
      <c r="ISJ218" s="8"/>
      <c r="ISK218" s="9"/>
      <c r="ISP218" s="11"/>
      <c r="ISQ218" s="8"/>
      <c r="ISR218" s="9"/>
      <c r="ISW218" s="11"/>
      <c r="ISX218" s="8"/>
      <c r="ISY218" s="9"/>
      <c r="ITD218" s="11"/>
      <c r="ITE218" s="8"/>
      <c r="ITF218" s="9"/>
      <c r="ITK218" s="11"/>
      <c r="ITL218" s="8"/>
      <c r="ITM218" s="9"/>
      <c r="ITR218" s="11"/>
      <c r="ITS218" s="8"/>
      <c r="ITT218" s="9"/>
      <c r="ITY218" s="11"/>
      <c r="ITZ218" s="8"/>
      <c r="IUA218" s="9"/>
      <c r="IUF218" s="11"/>
      <c r="IUG218" s="8"/>
      <c r="IUH218" s="9"/>
      <c r="IUM218" s="11"/>
      <c r="IUN218" s="8"/>
      <c r="IUO218" s="9"/>
      <c r="IUT218" s="11"/>
      <c r="IUU218" s="8"/>
      <c r="IUV218" s="9"/>
      <c r="IVA218" s="11"/>
      <c r="IVB218" s="8"/>
      <c r="IVC218" s="9"/>
      <c r="IVH218" s="11"/>
      <c r="IVI218" s="8"/>
      <c r="IVJ218" s="9"/>
      <c r="IVO218" s="11"/>
      <c r="IVP218" s="8"/>
      <c r="IVQ218" s="9"/>
      <c r="IVV218" s="11"/>
      <c r="IVW218" s="8"/>
      <c r="IVX218" s="9"/>
      <c r="IWC218" s="11"/>
      <c r="IWD218" s="8"/>
      <c r="IWE218" s="9"/>
      <c r="IWJ218" s="11"/>
      <c r="IWK218" s="8"/>
      <c r="IWL218" s="9"/>
      <c r="IWQ218" s="11"/>
      <c r="IWR218" s="8"/>
      <c r="IWS218" s="9"/>
      <c r="IWX218" s="11"/>
      <c r="IWY218" s="8"/>
      <c r="IWZ218" s="9"/>
      <c r="IXE218" s="11"/>
      <c r="IXF218" s="8"/>
      <c r="IXG218" s="9"/>
      <c r="IXL218" s="11"/>
      <c r="IXM218" s="8"/>
      <c r="IXN218" s="9"/>
      <c r="IXS218" s="11"/>
      <c r="IXT218" s="8"/>
      <c r="IXU218" s="9"/>
      <c r="IXZ218" s="11"/>
      <c r="IYA218" s="8"/>
      <c r="IYB218" s="9"/>
      <c r="IYG218" s="11"/>
      <c r="IYH218" s="8"/>
      <c r="IYI218" s="9"/>
      <c r="IYN218" s="11"/>
      <c r="IYO218" s="8"/>
      <c r="IYP218" s="9"/>
      <c r="IYU218" s="11"/>
      <c r="IYV218" s="8"/>
      <c r="IYW218" s="9"/>
      <c r="IZB218" s="11"/>
      <c r="IZC218" s="8"/>
      <c r="IZD218" s="9"/>
      <c r="IZI218" s="11"/>
      <c r="IZJ218" s="8"/>
      <c r="IZK218" s="9"/>
      <c r="IZP218" s="11"/>
      <c r="IZQ218" s="8"/>
      <c r="IZR218" s="9"/>
      <c r="IZW218" s="11"/>
      <c r="IZX218" s="8"/>
      <c r="IZY218" s="9"/>
      <c r="JAD218" s="11"/>
      <c r="JAE218" s="8"/>
      <c r="JAF218" s="9"/>
      <c r="JAK218" s="11"/>
      <c r="JAL218" s="8"/>
      <c r="JAM218" s="9"/>
      <c r="JAR218" s="11"/>
      <c r="JAS218" s="8"/>
      <c r="JAT218" s="9"/>
      <c r="JAY218" s="11"/>
      <c r="JAZ218" s="8"/>
      <c r="JBA218" s="9"/>
      <c r="JBF218" s="11"/>
      <c r="JBG218" s="8"/>
      <c r="JBH218" s="9"/>
      <c r="JBM218" s="11"/>
      <c r="JBN218" s="8"/>
      <c r="JBO218" s="9"/>
      <c r="JBT218" s="11"/>
      <c r="JBU218" s="8"/>
      <c r="JBV218" s="9"/>
      <c r="JCA218" s="11"/>
      <c r="JCB218" s="8"/>
      <c r="JCC218" s="9"/>
      <c r="JCH218" s="11"/>
      <c r="JCI218" s="8"/>
      <c r="JCJ218" s="9"/>
      <c r="JCO218" s="11"/>
      <c r="JCP218" s="8"/>
      <c r="JCQ218" s="9"/>
      <c r="JCV218" s="11"/>
      <c r="JCW218" s="8"/>
      <c r="JCX218" s="9"/>
      <c r="JDC218" s="11"/>
      <c r="JDD218" s="8"/>
      <c r="JDE218" s="9"/>
      <c r="JDJ218" s="11"/>
      <c r="JDK218" s="8"/>
      <c r="JDL218" s="9"/>
      <c r="JDQ218" s="11"/>
      <c r="JDR218" s="8"/>
      <c r="JDS218" s="9"/>
      <c r="JDX218" s="11"/>
      <c r="JDY218" s="8"/>
      <c r="JDZ218" s="9"/>
      <c r="JEE218" s="11"/>
      <c r="JEF218" s="8"/>
      <c r="JEG218" s="9"/>
      <c r="JEL218" s="11"/>
      <c r="JEM218" s="8"/>
      <c r="JEN218" s="9"/>
      <c r="JES218" s="11"/>
      <c r="JET218" s="8"/>
      <c r="JEU218" s="9"/>
      <c r="JEZ218" s="11"/>
      <c r="JFA218" s="8"/>
      <c r="JFB218" s="9"/>
      <c r="JFG218" s="11"/>
      <c r="JFH218" s="8"/>
      <c r="JFI218" s="9"/>
      <c r="JFN218" s="11"/>
      <c r="JFO218" s="8"/>
      <c r="JFP218" s="9"/>
      <c r="JFU218" s="11"/>
      <c r="JFV218" s="8"/>
      <c r="JFW218" s="9"/>
      <c r="JGB218" s="11"/>
      <c r="JGC218" s="8"/>
      <c r="JGD218" s="9"/>
      <c r="JGI218" s="11"/>
      <c r="JGJ218" s="8"/>
      <c r="JGK218" s="9"/>
      <c r="JGP218" s="11"/>
      <c r="JGQ218" s="8"/>
      <c r="JGR218" s="9"/>
      <c r="JGW218" s="11"/>
      <c r="JGX218" s="8"/>
      <c r="JGY218" s="9"/>
      <c r="JHD218" s="11"/>
      <c r="JHE218" s="8"/>
      <c r="JHF218" s="9"/>
      <c r="JHK218" s="11"/>
      <c r="JHL218" s="8"/>
      <c r="JHM218" s="9"/>
      <c r="JHR218" s="11"/>
      <c r="JHS218" s="8"/>
      <c r="JHT218" s="9"/>
      <c r="JHY218" s="11"/>
      <c r="JHZ218" s="8"/>
      <c r="JIA218" s="9"/>
      <c r="JIF218" s="11"/>
      <c r="JIG218" s="8"/>
      <c r="JIH218" s="9"/>
      <c r="JIM218" s="11"/>
      <c r="JIN218" s="8"/>
      <c r="JIO218" s="9"/>
      <c r="JIT218" s="11"/>
      <c r="JIU218" s="8"/>
      <c r="JIV218" s="9"/>
      <c r="JJA218" s="11"/>
      <c r="JJB218" s="8"/>
      <c r="JJC218" s="9"/>
      <c r="JJH218" s="11"/>
      <c r="JJI218" s="8"/>
      <c r="JJJ218" s="9"/>
      <c r="JJO218" s="11"/>
      <c r="JJP218" s="8"/>
      <c r="JJQ218" s="9"/>
      <c r="JJV218" s="11"/>
      <c r="JJW218" s="8"/>
      <c r="JJX218" s="9"/>
      <c r="JKC218" s="11"/>
      <c r="JKD218" s="8"/>
      <c r="JKE218" s="9"/>
      <c r="JKJ218" s="11"/>
      <c r="JKK218" s="8"/>
      <c r="JKL218" s="9"/>
      <c r="JKQ218" s="11"/>
      <c r="JKR218" s="8"/>
      <c r="JKS218" s="9"/>
      <c r="JKX218" s="11"/>
      <c r="JKY218" s="8"/>
      <c r="JKZ218" s="9"/>
      <c r="JLE218" s="11"/>
      <c r="JLF218" s="8"/>
      <c r="JLG218" s="9"/>
      <c r="JLL218" s="11"/>
      <c r="JLM218" s="8"/>
      <c r="JLN218" s="9"/>
      <c r="JLS218" s="11"/>
      <c r="JLT218" s="8"/>
      <c r="JLU218" s="9"/>
      <c r="JLZ218" s="11"/>
      <c r="JMA218" s="8"/>
      <c r="JMB218" s="9"/>
      <c r="JMG218" s="11"/>
      <c r="JMH218" s="8"/>
      <c r="JMI218" s="9"/>
      <c r="JMN218" s="11"/>
      <c r="JMO218" s="8"/>
      <c r="JMP218" s="9"/>
      <c r="JMU218" s="11"/>
      <c r="JMV218" s="8"/>
      <c r="JMW218" s="9"/>
      <c r="JNB218" s="11"/>
      <c r="JNC218" s="8"/>
      <c r="JND218" s="9"/>
      <c r="JNI218" s="11"/>
      <c r="JNJ218" s="8"/>
      <c r="JNK218" s="9"/>
      <c r="JNP218" s="11"/>
      <c r="JNQ218" s="8"/>
      <c r="JNR218" s="9"/>
      <c r="JNW218" s="11"/>
      <c r="JNX218" s="8"/>
      <c r="JNY218" s="9"/>
      <c r="JOD218" s="11"/>
      <c r="JOE218" s="8"/>
      <c r="JOF218" s="9"/>
      <c r="JOK218" s="11"/>
      <c r="JOL218" s="8"/>
      <c r="JOM218" s="9"/>
      <c r="JOR218" s="11"/>
      <c r="JOS218" s="8"/>
      <c r="JOT218" s="9"/>
      <c r="JOY218" s="11"/>
      <c r="JOZ218" s="8"/>
      <c r="JPA218" s="9"/>
      <c r="JPF218" s="11"/>
      <c r="JPG218" s="8"/>
      <c r="JPH218" s="9"/>
      <c r="JPM218" s="11"/>
      <c r="JPN218" s="8"/>
      <c r="JPO218" s="9"/>
      <c r="JPT218" s="11"/>
      <c r="JPU218" s="8"/>
      <c r="JPV218" s="9"/>
      <c r="JQA218" s="11"/>
      <c r="JQB218" s="8"/>
      <c r="JQC218" s="9"/>
      <c r="JQH218" s="11"/>
      <c r="JQI218" s="8"/>
      <c r="JQJ218" s="9"/>
      <c r="JQO218" s="11"/>
      <c r="JQP218" s="8"/>
      <c r="JQQ218" s="9"/>
      <c r="JQV218" s="11"/>
      <c r="JQW218" s="8"/>
      <c r="JQX218" s="9"/>
      <c r="JRC218" s="11"/>
      <c r="JRD218" s="8"/>
      <c r="JRE218" s="9"/>
      <c r="JRJ218" s="11"/>
      <c r="JRK218" s="8"/>
      <c r="JRL218" s="9"/>
      <c r="JRQ218" s="11"/>
      <c r="JRR218" s="8"/>
      <c r="JRS218" s="9"/>
      <c r="JRX218" s="11"/>
      <c r="JRY218" s="8"/>
      <c r="JRZ218" s="9"/>
      <c r="JSE218" s="11"/>
      <c r="JSF218" s="8"/>
      <c r="JSG218" s="9"/>
      <c r="JSL218" s="11"/>
      <c r="JSM218" s="8"/>
      <c r="JSN218" s="9"/>
      <c r="JSS218" s="11"/>
      <c r="JST218" s="8"/>
      <c r="JSU218" s="9"/>
      <c r="JSZ218" s="11"/>
      <c r="JTA218" s="8"/>
      <c r="JTB218" s="9"/>
      <c r="JTG218" s="11"/>
      <c r="JTH218" s="8"/>
      <c r="JTI218" s="9"/>
      <c r="JTN218" s="11"/>
      <c r="JTO218" s="8"/>
      <c r="JTP218" s="9"/>
      <c r="JTU218" s="11"/>
      <c r="JTV218" s="8"/>
      <c r="JTW218" s="9"/>
      <c r="JUB218" s="11"/>
      <c r="JUC218" s="8"/>
      <c r="JUD218" s="9"/>
      <c r="JUI218" s="11"/>
      <c r="JUJ218" s="8"/>
      <c r="JUK218" s="9"/>
      <c r="JUP218" s="11"/>
      <c r="JUQ218" s="8"/>
      <c r="JUR218" s="9"/>
      <c r="JUW218" s="11"/>
      <c r="JUX218" s="8"/>
      <c r="JUY218" s="9"/>
      <c r="JVD218" s="11"/>
      <c r="JVE218" s="8"/>
      <c r="JVF218" s="9"/>
      <c r="JVK218" s="11"/>
      <c r="JVL218" s="8"/>
      <c r="JVM218" s="9"/>
      <c r="JVR218" s="11"/>
      <c r="JVS218" s="8"/>
      <c r="JVT218" s="9"/>
      <c r="JVY218" s="11"/>
      <c r="JVZ218" s="8"/>
      <c r="JWA218" s="9"/>
      <c r="JWF218" s="11"/>
      <c r="JWG218" s="8"/>
      <c r="JWH218" s="9"/>
      <c r="JWM218" s="11"/>
      <c r="JWN218" s="8"/>
      <c r="JWO218" s="9"/>
      <c r="JWT218" s="11"/>
      <c r="JWU218" s="8"/>
      <c r="JWV218" s="9"/>
      <c r="JXA218" s="11"/>
      <c r="JXB218" s="8"/>
      <c r="JXC218" s="9"/>
      <c r="JXH218" s="11"/>
      <c r="JXI218" s="8"/>
      <c r="JXJ218" s="9"/>
      <c r="JXO218" s="11"/>
      <c r="JXP218" s="8"/>
      <c r="JXQ218" s="9"/>
      <c r="JXV218" s="11"/>
      <c r="JXW218" s="8"/>
      <c r="JXX218" s="9"/>
      <c r="JYC218" s="11"/>
      <c r="JYD218" s="8"/>
      <c r="JYE218" s="9"/>
      <c r="JYJ218" s="11"/>
      <c r="JYK218" s="8"/>
      <c r="JYL218" s="9"/>
      <c r="JYQ218" s="11"/>
      <c r="JYR218" s="8"/>
      <c r="JYS218" s="9"/>
      <c r="JYX218" s="11"/>
      <c r="JYY218" s="8"/>
      <c r="JYZ218" s="9"/>
      <c r="JZE218" s="11"/>
      <c r="JZF218" s="8"/>
      <c r="JZG218" s="9"/>
      <c r="JZL218" s="11"/>
      <c r="JZM218" s="8"/>
      <c r="JZN218" s="9"/>
      <c r="JZS218" s="11"/>
      <c r="JZT218" s="8"/>
      <c r="JZU218" s="9"/>
      <c r="JZZ218" s="11"/>
      <c r="KAA218" s="8"/>
      <c r="KAB218" s="9"/>
      <c r="KAG218" s="11"/>
      <c r="KAH218" s="8"/>
      <c r="KAI218" s="9"/>
      <c r="KAN218" s="11"/>
      <c r="KAO218" s="8"/>
      <c r="KAP218" s="9"/>
      <c r="KAU218" s="11"/>
      <c r="KAV218" s="8"/>
      <c r="KAW218" s="9"/>
      <c r="KBB218" s="11"/>
      <c r="KBC218" s="8"/>
      <c r="KBD218" s="9"/>
      <c r="KBI218" s="11"/>
      <c r="KBJ218" s="8"/>
      <c r="KBK218" s="9"/>
      <c r="KBP218" s="11"/>
      <c r="KBQ218" s="8"/>
      <c r="KBR218" s="9"/>
      <c r="KBW218" s="11"/>
      <c r="KBX218" s="8"/>
      <c r="KBY218" s="9"/>
      <c r="KCD218" s="11"/>
      <c r="KCE218" s="8"/>
      <c r="KCF218" s="9"/>
      <c r="KCK218" s="11"/>
      <c r="KCL218" s="8"/>
      <c r="KCM218" s="9"/>
      <c r="KCR218" s="11"/>
      <c r="KCS218" s="8"/>
      <c r="KCT218" s="9"/>
      <c r="KCY218" s="11"/>
      <c r="KCZ218" s="8"/>
      <c r="KDA218" s="9"/>
      <c r="KDF218" s="11"/>
      <c r="KDG218" s="8"/>
      <c r="KDH218" s="9"/>
      <c r="KDM218" s="11"/>
      <c r="KDN218" s="8"/>
      <c r="KDO218" s="9"/>
      <c r="KDT218" s="11"/>
      <c r="KDU218" s="8"/>
      <c r="KDV218" s="9"/>
      <c r="KEA218" s="11"/>
      <c r="KEB218" s="8"/>
      <c r="KEC218" s="9"/>
      <c r="KEH218" s="11"/>
      <c r="KEI218" s="8"/>
      <c r="KEJ218" s="9"/>
      <c r="KEO218" s="11"/>
      <c r="KEP218" s="8"/>
      <c r="KEQ218" s="9"/>
      <c r="KEV218" s="11"/>
      <c r="KEW218" s="8"/>
      <c r="KEX218" s="9"/>
      <c r="KFC218" s="11"/>
      <c r="KFD218" s="8"/>
      <c r="KFE218" s="9"/>
      <c r="KFJ218" s="11"/>
      <c r="KFK218" s="8"/>
      <c r="KFL218" s="9"/>
      <c r="KFQ218" s="11"/>
      <c r="KFR218" s="8"/>
      <c r="KFS218" s="9"/>
      <c r="KFX218" s="11"/>
      <c r="KFY218" s="8"/>
      <c r="KFZ218" s="9"/>
      <c r="KGE218" s="11"/>
      <c r="KGF218" s="8"/>
      <c r="KGG218" s="9"/>
      <c r="KGL218" s="11"/>
      <c r="KGM218" s="8"/>
      <c r="KGN218" s="9"/>
      <c r="KGS218" s="11"/>
      <c r="KGT218" s="8"/>
      <c r="KGU218" s="9"/>
      <c r="KGZ218" s="11"/>
      <c r="KHA218" s="8"/>
      <c r="KHB218" s="9"/>
      <c r="KHG218" s="11"/>
      <c r="KHH218" s="8"/>
      <c r="KHI218" s="9"/>
      <c r="KHN218" s="11"/>
      <c r="KHO218" s="8"/>
      <c r="KHP218" s="9"/>
      <c r="KHU218" s="11"/>
      <c r="KHV218" s="8"/>
      <c r="KHW218" s="9"/>
      <c r="KIB218" s="11"/>
      <c r="KIC218" s="8"/>
      <c r="KID218" s="9"/>
      <c r="KII218" s="11"/>
      <c r="KIJ218" s="8"/>
      <c r="KIK218" s="9"/>
      <c r="KIP218" s="11"/>
      <c r="KIQ218" s="8"/>
      <c r="KIR218" s="9"/>
      <c r="KIW218" s="11"/>
      <c r="KIX218" s="8"/>
      <c r="KIY218" s="9"/>
      <c r="KJD218" s="11"/>
      <c r="KJE218" s="8"/>
      <c r="KJF218" s="9"/>
      <c r="KJK218" s="11"/>
      <c r="KJL218" s="8"/>
      <c r="KJM218" s="9"/>
      <c r="KJR218" s="11"/>
      <c r="KJS218" s="8"/>
      <c r="KJT218" s="9"/>
      <c r="KJY218" s="11"/>
      <c r="KJZ218" s="8"/>
      <c r="KKA218" s="9"/>
      <c r="KKF218" s="11"/>
      <c r="KKG218" s="8"/>
      <c r="KKH218" s="9"/>
      <c r="KKM218" s="11"/>
      <c r="KKN218" s="8"/>
      <c r="KKO218" s="9"/>
      <c r="KKT218" s="11"/>
      <c r="KKU218" s="8"/>
      <c r="KKV218" s="9"/>
      <c r="KLA218" s="11"/>
      <c r="KLB218" s="8"/>
      <c r="KLC218" s="9"/>
      <c r="KLH218" s="11"/>
      <c r="KLI218" s="8"/>
      <c r="KLJ218" s="9"/>
      <c r="KLO218" s="11"/>
      <c r="KLP218" s="8"/>
      <c r="KLQ218" s="9"/>
      <c r="KLV218" s="11"/>
      <c r="KLW218" s="8"/>
      <c r="KLX218" s="9"/>
      <c r="KMC218" s="11"/>
      <c r="KMD218" s="8"/>
      <c r="KME218" s="9"/>
      <c r="KMJ218" s="11"/>
      <c r="KMK218" s="8"/>
      <c r="KML218" s="9"/>
      <c r="KMQ218" s="11"/>
      <c r="KMR218" s="8"/>
      <c r="KMS218" s="9"/>
      <c r="KMX218" s="11"/>
      <c r="KMY218" s="8"/>
      <c r="KMZ218" s="9"/>
      <c r="KNE218" s="11"/>
      <c r="KNF218" s="8"/>
      <c r="KNG218" s="9"/>
      <c r="KNL218" s="11"/>
      <c r="KNM218" s="8"/>
      <c r="KNN218" s="9"/>
      <c r="KNS218" s="11"/>
      <c r="KNT218" s="8"/>
      <c r="KNU218" s="9"/>
      <c r="KNZ218" s="11"/>
      <c r="KOA218" s="8"/>
      <c r="KOB218" s="9"/>
      <c r="KOG218" s="11"/>
      <c r="KOH218" s="8"/>
      <c r="KOI218" s="9"/>
      <c r="KON218" s="11"/>
      <c r="KOO218" s="8"/>
      <c r="KOP218" s="9"/>
      <c r="KOU218" s="11"/>
      <c r="KOV218" s="8"/>
      <c r="KOW218" s="9"/>
      <c r="KPB218" s="11"/>
      <c r="KPC218" s="8"/>
      <c r="KPD218" s="9"/>
      <c r="KPI218" s="11"/>
      <c r="KPJ218" s="8"/>
      <c r="KPK218" s="9"/>
      <c r="KPP218" s="11"/>
      <c r="KPQ218" s="8"/>
      <c r="KPR218" s="9"/>
      <c r="KPW218" s="11"/>
      <c r="KPX218" s="8"/>
      <c r="KPY218" s="9"/>
      <c r="KQD218" s="11"/>
      <c r="KQE218" s="8"/>
      <c r="KQF218" s="9"/>
      <c r="KQK218" s="11"/>
      <c r="KQL218" s="8"/>
      <c r="KQM218" s="9"/>
      <c r="KQR218" s="11"/>
      <c r="KQS218" s="8"/>
      <c r="KQT218" s="9"/>
      <c r="KQY218" s="11"/>
      <c r="KQZ218" s="8"/>
      <c r="KRA218" s="9"/>
      <c r="KRF218" s="11"/>
      <c r="KRG218" s="8"/>
      <c r="KRH218" s="9"/>
      <c r="KRM218" s="11"/>
      <c r="KRN218" s="8"/>
      <c r="KRO218" s="9"/>
      <c r="KRT218" s="11"/>
      <c r="KRU218" s="8"/>
      <c r="KRV218" s="9"/>
      <c r="KSA218" s="11"/>
      <c r="KSB218" s="8"/>
      <c r="KSC218" s="9"/>
      <c r="KSH218" s="11"/>
      <c r="KSI218" s="8"/>
      <c r="KSJ218" s="9"/>
      <c r="KSO218" s="11"/>
      <c r="KSP218" s="8"/>
      <c r="KSQ218" s="9"/>
      <c r="KSV218" s="11"/>
      <c r="KSW218" s="8"/>
      <c r="KSX218" s="9"/>
      <c r="KTC218" s="11"/>
      <c r="KTD218" s="8"/>
      <c r="KTE218" s="9"/>
      <c r="KTJ218" s="11"/>
      <c r="KTK218" s="8"/>
      <c r="KTL218" s="9"/>
      <c r="KTQ218" s="11"/>
      <c r="KTR218" s="8"/>
      <c r="KTS218" s="9"/>
      <c r="KTX218" s="11"/>
      <c r="KTY218" s="8"/>
      <c r="KTZ218" s="9"/>
      <c r="KUE218" s="11"/>
      <c r="KUF218" s="8"/>
      <c r="KUG218" s="9"/>
      <c r="KUL218" s="11"/>
      <c r="KUM218" s="8"/>
      <c r="KUN218" s="9"/>
      <c r="KUS218" s="11"/>
      <c r="KUT218" s="8"/>
      <c r="KUU218" s="9"/>
      <c r="KUZ218" s="11"/>
      <c r="KVA218" s="8"/>
      <c r="KVB218" s="9"/>
      <c r="KVG218" s="11"/>
      <c r="KVH218" s="8"/>
      <c r="KVI218" s="9"/>
      <c r="KVN218" s="11"/>
      <c r="KVO218" s="8"/>
      <c r="KVP218" s="9"/>
      <c r="KVU218" s="11"/>
      <c r="KVV218" s="8"/>
      <c r="KVW218" s="9"/>
      <c r="KWB218" s="11"/>
      <c r="KWC218" s="8"/>
      <c r="KWD218" s="9"/>
      <c r="KWI218" s="11"/>
      <c r="KWJ218" s="8"/>
      <c r="KWK218" s="9"/>
      <c r="KWP218" s="11"/>
      <c r="KWQ218" s="8"/>
      <c r="KWR218" s="9"/>
      <c r="KWW218" s="11"/>
      <c r="KWX218" s="8"/>
      <c r="KWY218" s="9"/>
      <c r="KXD218" s="11"/>
      <c r="KXE218" s="8"/>
      <c r="KXF218" s="9"/>
      <c r="KXK218" s="11"/>
      <c r="KXL218" s="8"/>
      <c r="KXM218" s="9"/>
      <c r="KXR218" s="11"/>
      <c r="KXS218" s="8"/>
      <c r="KXT218" s="9"/>
      <c r="KXY218" s="11"/>
      <c r="KXZ218" s="8"/>
      <c r="KYA218" s="9"/>
      <c r="KYF218" s="11"/>
      <c r="KYG218" s="8"/>
      <c r="KYH218" s="9"/>
      <c r="KYM218" s="11"/>
      <c r="KYN218" s="8"/>
      <c r="KYO218" s="9"/>
      <c r="KYT218" s="11"/>
      <c r="KYU218" s="8"/>
      <c r="KYV218" s="9"/>
      <c r="KZA218" s="11"/>
      <c r="KZB218" s="8"/>
      <c r="KZC218" s="9"/>
      <c r="KZH218" s="11"/>
      <c r="KZI218" s="8"/>
      <c r="KZJ218" s="9"/>
      <c r="KZO218" s="11"/>
      <c r="KZP218" s="8"/>
      <c r="KZQ218" s="9"/>
      <c r="KZV218" s="11"/>
      <c r="KZW218" s="8"/>
      <c r="KZX218" s="9"/>
      <c r="LAC218" s="11"/>
      <c r="LAD218" s="8"/>
      <c r="LAE218" s="9"/>
      <c r="LAJ218" s="11"/>
      <c r="LAK218" s="8"/>
      <c r="LAL218" s="9"/>
      <c r="LAQ218" s="11"/>
      <c r="LAR218" s="8"/>
      <c r="LAS218" s="9"/>
      <c r="LAX218" s="11"/>
      <c r="LAY218" s="8"/>
      <c r="LAZ218" s="9"/>
      <c r="LBE218" s="11"/>
      <c r="LBF218" s="8"/>
      <c r="LBG218" s="9"/>
      <c r="LBL218" s="11"/>
      <c r="LBM218" s="8"/>
      <c r="LBN218" s="9"/>
      <c r="LBS218" s="11"/>
      <c r="LBT218" s="8"/>
      <c r="LBU218" s="9"/>
      <c r="LBZ218" s="11"/>
      <c r="LCA218" s="8"/>
      <c r="LCB218" s="9"/>
      <c r="LCG218" s="11"/>
      <c r="LCH218" s="8"/>
      <c r="LCI218" s="9"/>
      <c r="LCN218" s="11"/>
      <c r="LCO218" s="8"/>
      <c r="LCP218" s="9"/>
      <c r="LCU218" s="11"/>
      <c r="LCV218" s="8"/>
      <c r="LCW218" s="9"/>
      <c r="LDB218" s="11"/>
      <c r="LDC218" s="8"/>
      <c r="LDD218" s="9"/>
      <c r="LDI218" s="11"/>
      <c r="LDJ218" s="8"/>
      <c r="LDK218" s="9"/>
      <c r="LDP218" s="11"/>
      <c r="LDQ218" s="8"/>
      <c r="LDR218" s="9"/>
      <c r="LDW218" s="11"/>
      <c r="LDX218" s="8"/>
      <c r="LDY218" s="9"/>
      <c r="LED218" s="11"/>
      <c r="LEE218" s="8"/>
      <c r="LEF218" s="9"/>
      <c r="LEK218" s="11"/>
      <c r="LEL218" s="8"/>
      <c r="LEM218" s="9"/>
      <c r="LER218" s="11"/>
      <c r="LES218" s="8"/>
      <c r="LET218" s="9"/>
      <c r="LEY218" s="11"/>
      <c r="LEZ218" s="8"/>
      <c r="LFA218" s="9"/>
      <c r="LFF218" s="11"/>
      <c r="LFG218" s="8"/>
      <c r="LFH218" s="9"/>
      <c r="LFM218" s="11"/>
      <c r="LFN218" s="8"/>
      <c r="LFO218" s="9"/>
      <c r="LFT218" s="11"/>
      <c r="LFU218" s="8"/>
      <c r="LFV218" s="9"/>
      <c r="LGA218" s="11"/>
      <c r="LGB218" s="8"/>
      <c r="LGC218" s="9"/>
      <c r="LGH218" s="11"/>
      <c r="LGI218" s="8"/>
      <c r="LGJ218" s="9"/>
      <c r="LGO218" s="11"/>
      <c r="LGP218" s="8"/>
      <c r="LGQ218" s="9"/>
      <c r="LGV218" s="11"/>
      <c r="LGW218" s="8"/>
      <c r="LGX218" s="9"/>
      <c r="LHC218" s="11"/>
      <c r="LHD218" s="8"/>
      <c r="LHE218" s="9"/>
      <c r="LHJ218" s="11"/>
      <c r="LHK218" s="8"/>
      <c r="LHL218" s="9"/>
      <c r="LHQ218" s="11"/>
      <c r="LHR218" s="8"/>
      <c r="LHS218" s="9"/>
      <c r="LHX218" s="11"/>
      <c r="LHY218" s="8"/>
      <c r="LHZ218" s="9"/>
      <c r="LIE218" s="11"/>
      <c r="LIF218" s="8"/>
      <c r="LIG218" s="9"/>
      <c r="LIL218" s="11"/>
      <c r="LIM218" s="8"/>
      <c r="LIN218" s="9"/>
      <c r="LIS218" s="11"/>
      <c r="LIT218" s="8"/>
      <c r="LIU218" s="9"/>
      <c r="LIZ218" s="11"/>
      <c r="LJA218" s="8"/>
      <c r="LJB218" s="9"/>
      <c r="LJG218" s="11"/>
      <c r="LJH218" s="8"/>
      <c r="LJI218" s="9"/>
      <c r="LJN218" s="11"/>
      <c r="LJO218" s="8"/>
      <c r="LJP218" s="9"/>
      <c r="LJU218" s="11"/>
      <c r="LJV218" s="8"/>
      <c r="LJW218" s="9"/>
      <c r="LKB218" s="11"/>
      <c r="LKC218" s="8"/>
      <c r="LKD218" s="9"/>
      <c r="LKI218" s="11"/>
      <c r="LKJ218" s="8"/>
      <c r="LKK218" s="9"/>
      <c r="LKP218" s="11"/>
      <c r="LKQ218" s="8"/>
      <c r="LKR218" s="9"/>
      <c r="LKW218" s="11"/>
      <c r="LKX218" s="8"/>
      <c r="LKY218" s="9"/>
      <c r="LLD218" s="11"/>
      <c r="LLE218" s="8"/>
      <c r="LLF218" s="9"/>
      <c r="LLK218" s="11"/>
      <c r="LLL218" s="8"/>
      <c r="LLM218" s="9"/>
      <c r="LLR218" s="11"/>
      <c r="LLS218" s="8"/>
      <c r="LLT218" s="9"/>
      <c r="LLY218" s="11"/>
      <c r="LLZ218" s="8"/>
      <c r="LMA218" s="9"/>
      <c r="LMF218" s="11"/>
      <c r="LMG218" s="8"/>
      <c r="LMH218" s="9"/>
      <c r="LMM218" s="11"/>
      <c r="LMN218" s="8"/>
      <c r="LMO218" s="9"/>
      <c r="LMT218" s="11"/>
      <c r="LMU218" s="8"/>
      <c r="LMV218" s="9"/>
      <c r="LNA218" s="11"/>
      <c r="LNB218" s="8"/>
      <c r="LNC218" s="9"/>
      <c r="LNH218" s="11"/>
      <c r="LNI218" s="8"/>
      <c r="LNJ218" s="9"/>
      <c r="LNO218" s="11"/>
      <c r="LNP218" s="8"/>
      <c r="LNQ218" s="9"/>
      <c r="LNV218" s="11"/>
      <c r="LNW218" s="8"/>
      <c r="LNX218" s="9"/>
      <c r="LOC218" s="11"/>
      <c r="LOD218" s="8"/>
      <c r="LOE218" s="9"/>
      <c r="LOJ218" s="11"/>
      <c r="LOK218" s="8"/>
      <c r="LOL218" s="9"/>
      <c r="LOQ218" s="11"/>
      <c r="LOR218" s="8"/>
      <c r="LOS218" s="9"/>
      <c r="LOX218" s="11"/>
      <c r="LOY218" s="8"/>
      <c r="LOZ218" s="9"/>
      <c r="LPE218" s="11"/>
      <c r="LPF218" s="8"/>
      <c r="LPG218" s="9"/>
      <c r="LPL218" s="11"/>
      <c r="LPM218" s="8"/>
      <c r="LPN218" s="9"/>
      <c r="LPS218" s="11"/>
      <c r="LPT218" s="8"/>
      <c r="LPU218" s="9"/>
      <c r="LPZ218" s="11"/>
      <c r="LQA218" s="8"/>
      <c r="LQB218" s="9"/>
      <c r="LQG218" s="11"/>
      <c r="LQH218" s="8"/>
      <c r="LQI218" s="9"/>
      <c r="LQN218" s="11"/>
      <c r="LQO218" s="8"/>
      <c r="LQP218" s="9"/>
      <c r="LQU218" s="11"/>
      <c r="LQV218" s="8"/>
      <c r="LQW218" s="9"/>
      <c r="LRB218" s="11"/>
      <c r="LRC218" s="8"/>
      <c r="LRD218" s="9"/>
      <c r="LRI218" s="11"/>
      <c r="LRJ218" s="8"/>
      <c r="LRK218" s="9"/>
      <c r="LRP218" s="11"/>
      <c r="LRQ218" s="8"/>
      <c r="LRR218" s="9"/>
      <c r="LRW218" s="11"/>
      <c r="LRX218" s="8"/>
      <c r="LRY218" s="9"/>
      <c r="LSD218" s="11"/>
      <c r="LSE218" s="8"/>
      <c r="LSF218" s="9"/>
      <c r="LSK218" s="11"/>
      <c r="LSL218" s="8"/>
      <c r="LSM218" s="9"/>
      <c r="LSR218" s="11"/>
      <c r="LSS218" s="8"/>
      <c r="LST218" s="9"/>
      <c r="LSY218" s="11"/>
      <c r="LSZ218" s="8"/>
      <c r="LTA218" s="9"/>
      <c r="LTF218" s="11"/>
      <c r="LTG218" s="8"/>
      <c r="LTH218" s="9"/>
      <c r="LTM218" s="11"/>
      <c r="LTN218" s="8"/>
      <c r="LTO218" s="9"/>
      <c r="LTT218" s="11"/>
      <c r="LTU218" s="8"/>
      <c r="LTV218" s="9"/>
      <c r="LUA218" s="11"/>
      <c r="LUB218" s="8"/>
      <c r="LUC218" s="9"/>
      <c r="LUH218" s="11"/>
      <c r="LUI218" s="8"/>
      <c r="LUJ218" s="9"/>
      <c r="LUO218" s="11"/>
      <c r="LUP218" s="8"/>
      <c r="LUQ218" s="9"/>
      <c r="LUV218" s="11"/>
      <c r="LUW218" s="8"/>
      <c r="LUX218" s="9"/>
      <c r="LVC218" s="11"/>
      <c r="LVD218" s="8"/>
      <c r="LVE218" s="9"/>
      <c r="LVJ218" s="11"/>
      <c r="LVK218" s="8"/>
      <c r="LVL218" s="9"/>
      <c r="LVQ218" s="11"/>
      <c r="LVR218" s="8"/>
      <c r="LVS218" s="9"/>
      <c r="LVX218" s="11"/>
      <c r="LVY218" s="8"/>
      <c r="LVZ218" s="9"/>
      <c r="LWE218" s="11"/>
      <c r="LWF218" s="8"/>
      <c r="LWG218" s="9"/>
      <c r="LWL218" s="11"/>
      <c r="LWM218" s="8"/>
      <c r="LWN218" s="9"/>
      <c r="LWS218" s="11"/>
      <c r="LWT218" s="8"/>
      <c r="LWU218" s="9"/>
      <c r="LWZ218" s="11"/>
      <c r="LXA218" s="8"/>
      <c r="LXB218" s="9"/>
      <c r="LXG218" s="11"/>
      <c r="LXH218" s="8"/>
      <c r="LXI218" s="9"/>
      <c r="LXN218" s="11"/>
      <c r="LXO218" s="8"/>
      <c r="LXP218" s="9"/>
      <c r="LXU218" s="11"/>
      <c r="LXV218" s="8"/>
      <c r="LXW218" s="9"/>
      <c r="LYB218" s="11"/>
      <c r="LYC218" s="8"/>
      <c r="LYD218" s="9"/>
      <c r="LYI218" s="11"/>
      <c r="LYJ218" s="8"/>
      <c r="LYK218" s="9"/>
      <c r="LYP218" s="11"/>
      <c r="LYQ218" s="8"/>
      <c r="LYR218" s="9"/>
      <c r="LYW218" s="11"/>
      <c r="LYX218" s="8"/>
      <c r="LYY218" s="9"/>
      <c r="LZD218" s="11"/>
      <c r="LZE218" s="8"/>
      <c r="LZF218" s="9"/>
      <c r="LZK218" s="11"/>
      <c r="LZL218" s="8"/>
      <c r="LZM218" s="9"/>
      <c r="LZR218" s="11"/>
      <c r="LZS218" s="8"/>
      <c r="LZT218" s="9"/>
      <c r="LZY218" s="11"/>
      <c r="LZZ218" s="8"/>
      <c r="MAA218" s="9"/>
      <c r="MAF218" s="11"/>
      <c r="MAG218" s="8"/>
      <c r="MAH218" s="9"/>
      <c r="MAM218" s="11"/>
      <c r="MAN218" s="8"/>
      <c r="MAO218" s="9"/>
      <c r="MAT218" s="11"/>
      <c r="MAU218" s="8"/>
      <c r="MAV218" s="9"/>
      <c r="MBA218" s="11"/>
      <c r="MBB218" s="8"/>
      <c r="MBC218" s="9"/>
      <c r="MBH218" s="11"/>
      <c r="MBI218" s="8"/>
      <c r="MBJ218" s="9"/>
      <c r="MBO218" s="11"/>
      <c r="MBP218" s="8"/>
      <c r="MBQ218" s="9"/>
      <c r="MBV218" s="11"/>
      <c r="MBW218" s="8"/>
      <c r="MBX218" s="9"/>
      <c r="MCC218" s="11"/>
      <c r="MCD218" s="8"/>
      <c r="MCE218" s="9"/>
      <c r="MCJ218" s="11"/>
      <c r="MCK218" s="8"/>
      <c r="MCL218" s="9"/>
      <c r="MCQ218" s="11"/>
      <c r="MCR218" s="8"/>
      <c r="MCS218" s="9"/>
      <c r="MCX218" s="11"/>
      <c r="MCY218" s="8"/>
      <c r="MCZ218" s="9"/>
      <c r="MDE218" s="11"/>
      <c r="MDF218" s="8"/>
      <c r="MDG218" s="9"/>
      <c r="MDL218" s="11"/>
      <c r="MDM218" s="8"/>
      <c r="MDN218" s="9"/>
      <c r="MDS218" s="11"/>
      <c r="MDT218" s="8"/>
      <c r="MDU218" s="9"/>
      <c r="MDZ218" s="11"/>
      <c r="MEA218" s="8"/>
      <c r="MEB218" s="9"/>
      <c r="MEG218" s="11"/>
      <c r="MEH218" s="8"/>
      <c r="MEI218" s="9"/>
      <c r="MEN218" s="11"/>
      <c r="MEO218" s="8"/>
      <c r="MEP218" s="9"/>
      <c r="MEU218" s="11"/>
      <c r="MEV218" s="8"/>
      <c r="MEW218" s="9"/>
      <c r="MFB218" s="11"/>
      <c r="MFC218" s="8"/>
      <c r="MFD218" s="9"/>
      <c r="MFI218" s="11"/>
      <c r="MFJ218" s="8"/>
      <c r="MFK218" s="9"/>
      <c r="MFP218" s="11"/>
      <c r="MFQ218" s="8"/>
      <c r="MFR218" s="9"/>
      <c r="MFW218" s="11"/>
      <c r="MFX218" s="8"/>
      <c r="MFY218" s="9"/>
      <c r="MGD218" s="11"/>
      <c r="MGE218" s="8"/>
      <c r="MGF218" s="9"/>
      <c r="MGK218" s="11"/>
      <c r="MGL218" s="8"/>
      <c r="MGM218" s="9"/>
      <c r="MGR218" s="11"/>
      <c r="MGS218" s="8"/>
      <c r="MGT218" s="9"/>
      <c r="MGY218" s="11"/>
      <c r="MGZ218" s="8"/>
      <c r="MHA218" s="9"/>
      <c r="MHF218" s="11"/>
      <c r="MHG218" s="8"/>
      <c r="MHH218" s="9"/>
      <c r="MHM218" s="11"/>
      <c r="MHN218" s="8"/>
      <c r="MHO218" s="9"/>
      <c r="MHT218" s="11"/>
      <c r="MHU218" s="8"/>
      <c r="MHV218" s="9"/>
      <c r="MIA218" s="11"/>
      <c r="MIB218" s="8"/>
      <c r="MIC218" s="9"/>
      <c r="MIH218" s="11"/>
      <c r="MII218" s="8"/>
      <c r="MIJ218" s="9"/>
      <c r="MIO218" s="11"/>
      <c r="MIP218" s="8"/>
      <c r="MIQ218" s="9"/>
      <c r="MIV218" s="11"/>
      <c r="MIW218" s="8"/>
      <c r="MIX218" s="9"/>
      <c r="MJC218" s="11"/>
      <c r="MJD218" s="8"/>
      <c r="MJE218" s="9"/>
      <c r="MJJ218" s="11"/>
      <c r="MJK218" s="8"/>
      <c r="MJL218" s="9"/>
      <c r="MJQ218" s="11"/>
      <c r="MJR218" s="8"/>
      <c r="MJS218" s="9"/>
      <c r="MJX218" s="11"/>
      <c r="MJY218" s="8"/>
      <c r="MJZ218" s="9"/>
      <c r="MKE218" s="11"/>
      <c r="MKF218" s="8"/>
      <c r="MKG218" s="9"/>
      <c r="MKL218" s="11"/>
      <c r="MKM218" s="8"/>
      <c r="MKN218" s="9"/>
      <c r="MKS218" s="11"/>
      <c r="MKT218" s="8"/>
      <c r="MKU218" s="9"/>
      <c r="MKZ218" s="11"/>
      <c r="MLA218" s="8"/>
      <c r="MLB218" s="9"/>
      <c r="MLG218" s="11"/>
      <c r="MLH218" s="8"/>
      <c r="MLI218" s="9"/>
      <c r="MLN218" s="11"/>
      <c r="MLO218" s="8"/>
      <c r="MLP218" s="9"/>
      <c r="MLU218" s="11"/>
      <c r="MLV218" s="8"/>
      <c r="MLW218" s="9"/>
      <c r="MMB218" s="11"/>
      <c r="MMC218" s="8"/>
      <c r="MMD218" s="9"/>
      <c r="MMI218" s="11"/>
      <c r="MMJ218" s="8"/>
      <c r="MMK218" s="9"/>
      <c r="MMP218" s="11"/>
      <c r="MMQ218" s="8"/>
      <c r="MMR218" s="9"/>
      <c r="MMW218" s="11"/>
      <c r="MMX218" s="8"/>
      <c r="MMY218" s="9"/>
      <c r="MND218" s="11"/>
      <c r="MNE218" s="8"/>
      <c r="MNF218" s="9"/>
      <c r="MNK218" s="11"/>
      <c r="MNL218" s="8"/>
      <c r="MNM218" s="9"/>
      <c r="MNR218" s="11"/>
      <c r="MNS218" s="8"/>
      <c r="MNT218" s="9"/>
      <c r="MNY218" s="11"/>
      <c r="MNZ218" s="8"/>
      <c r="MOA218" s="9"/>
      <c r="MOF218" s="11"/>
      <c r="MOG218" s="8"/>
      <c r="MOH218" s="9"/>
      <c r="MOM218" s="11"/>
      <c r="MON218" s="8"/>
      <c r="MOO218" s="9"/>
      <c r="MOT218" s="11"/>
      <c r="MOU218" s="8"/>
      <c r="MOV218" s="9"/>
      <c r="MPA218" s="11"/>
      <c r="MPB218" s="8"/>
      <c r="MPC218" s="9"/>
      <c r="MPH218" s="11"/>
      <c r="MPI218" s="8"/>
      <c r="MPJ218" s="9"/>
      <c r="MPO218" s="11"/>
      <c r="MPP218" s="8"/>
      <c r="MPQ218" s="9"/>
      <c r="MPV218" s="11"/>
      <c r="MPW218" s="8"/>
      <c r="MPX218" s="9"/>
      <c r="MQC218" s="11"/>
      <c r="MQD218" s="8"/>
      <c r="MQE218" s="9"/>
      <c r="MQJ218" s="11"/>
      <c r="MQK218" s="8"/>
      <c r="MQL218" s="9"/>
      <c r="MQQ218" s="11"/>
      <c r="MQR218" s="8"/>
      <c r="MQS218" s="9"/>
      <c r="MQX218" s="11"/>
      <c r="MQY218" s="8"/>
      <c r="MQZ218" s="9"/>
      <c r="MRE218" s="11"/>
      <c r="MRF218" s="8"/>
      <c r="MRG218" s="9"/>
      <c r="MRL218" s="11"/>
      <c r="MRM218" s="8"/>
      <c r="MRN218" s="9"/>
      <c r="MRS218" s="11"/>
      <c r="MRT218" s="8"/>
      <c r="MRU218" s="9"/>
      <c r="MRZ218" s="11"/>
      <c r="MSA218" s="8"/>
      <c r="MSB218" s="9"/>
      <c r="MSG218" s="11"/>
      <c r="MSH218" s="8"/>
      <c r="MSI218" s="9"/>
      <c r="MSN218" s="11"/>
      <c r="MSO218" s="8"/>
      <c r="MSP218" s="9"/>
      <c r="MSU218" s="11"/>
      <c r="MSV218" s="8"/>
      <c r="MSW218" s="9"/>
      <c r="MTB218" s="11"/>
      <c r="MTC218" s="8"/>
      <c r="MTD218" s="9"/>
      <c r="MTI218" s="11"/>
      <c r="MTJ218" s="8"/>
      <c r="MTK218" s="9"/>
      <c r="MTP218" s="11"/>
      <c r="MTQ218" s="8"/>
      <c r="MTR218" s="9"/>
      <c r="MTW218" s="11"/>
      <c r="MTX218" s="8"/>
      <c r="MTY218" s="9"/>
      <c r="MUD218" s="11"/>
      <c r="MUE218" s="8"/>
      <c r="MUF218" s="9"/>
      <c r="MUK218" s="11"/>
      <c r="MUL218" s="8"/>
      <c r="MUM218" s="9"/>
      <c r="MUR218" s="11"/>
      <c r="MUS218" s="8"/>
      <c r="MUT218" s="9"/>
      <c r="MUY218" s="11"/>
      <c r="MUZ218" s="8"/>
      <c r="MVA218" s="9"/>
      <c r="MVF218" s="11"/>
      <c r="MVG218" s="8"/>
      <c r="MVH218" s="9"/>
      <c r="MVM218" s="11"/>
      <c r="MVN218" s="8"/>
      <c r="MVO218" s="9"/>
      <c r="MVT218" s="11"/>
      <c r="MVU218" s="8"/>
      <c r="MVV218" s="9"/>
      <c r="MWA218" s="11"/>
      <c r="MWB218" s="8"/>
      <c r="MWC218" s="9"/>
      <c r="MWH218" s="11"/>
      <c r="MWI218" s="8"/>
      <c r="MWJ218" s="9"/>
      <c r="MWO218" s="11"/>
      <c r="MWP218" s="8"/>
      <c r="MWQ218" s="9"/>
      <c r="MWV218" s="11"/>
      <c r="MWW218" s="8"/>
      <c r="MWX218" s="9"/>
      <c r="MXC218" s="11"/>
      <c r="MXD218" s="8"/>
      <c r="MXE218" s="9"/>
      <c r="MXJ218" s="11"/>
      <c r="MXK218" s="8"/>
      <c r="MXL218" s="9"/>
      <c r="MXQ218" s="11"/>
      <c r="MXR218" s="8"/>
      <c r="MXS218" s="9"/>
      <c r="MXX218" s="11"/>
      <c r="MXY218" s="8"/>
      <c r="MXZ218" s="9"/>
      <c r="MYE218" s="11"/>
      <c r="MYF218" s="8"/>
      <c r="MYG218" s="9"/>
      <c r="MYL218" s="11"/>
      <c r="MYM218" s="8"/>
      <c r="MYN218" s="9"/>
      <c r="MYS218" s="11"/>
      <c r="MYT218" s="8"/>
      <c r="MYU218" s="9"/>
      <c r="MYZ218" s="11"/>
      <c r="MZA218" s="8"/>
      <c r="MZB218" s="9"/>
      <c r="MZG218" s="11"/>
      <c r="MZH218" s="8"/>
      <c r="MZI218" s="9"/>
      <c r="MZN218" s="11"/>
      <c r="MZO218" s="8"/>
      <c r="MZP218" s="9"/>
      <c r="MZU218" s="11"/>
      <c r="MZV218" s="8"/>
      <c r="MZW218" s="9"/>
      <c r="NAB218" s="11"/>
      <c r="NAC218" s="8"/>
      <c r="NAD218" s="9"/>
      <c r="NAI218" s="11"/>
      <c r="NAJ218" s="8"/>
      <c r="NAK218" s="9"/>
      <c r="NAP218" s="11"/>
      <c r="NAQ218" s="8"/>
      <c r="NAR218" s="9"/>
      <c r="NAW218" s="11"/>
      <c r="NAX218" s="8"/>
      <c r="NAY218" s="9"/>
      <c r="NBD218" s="11"/>
      <c r="NBE218" s="8"/>
      <c r="NBF218" s="9"/>
      <c r="NBK218" s="11"/>
      <c r="NBL218" s="8"/>
      <c r="NBM218" s="9"/>
      <c r="NBR218" s="11"/>
      <c r="NBS218" s="8"/>
      <c r="NBT218" s="9"/>
      <c r="NBY218" s="11"/>
      <c r="NBZ218" s="8"/>
      <c r="NCA218" s="9"/>
      <c r="NCF218" s="11"/>
      <c r="NCG218" s="8"/>
      <c r="NCH218" s="9"/>
      <c r="NCM218" s="11"/>
      <c r="NCN218" s="8"/>
      <c r="NCO218" s="9"/>
      <c r="NCT218" s="11"/>
      <c r="NCU218" s="8"/>
      <c r="NCV218" s="9"/>
      <c r="NDA218" s="11"/>
      <c r="NDB218" s="8"/>
      <c r="NDC218" s="9"/>
      <c r="NDH218" s="11"/>
      <c r="NDI218" s="8"/>
      <c r="NDJ218" s="9"/>
      <c r="NDO218" s="11"/>
      <c r="NDP218" s="8"/>
      <c r="NDQ218" s="9"/>
      <c r="NDV218" s="11"/>
      <c r="NDW218" s="8"/>
      <c r="NDX218" s="9"/>
      <c r="NEC218" s="11"/>
      <c r="NED218" s="8"/>
      <c r="NEE218" s="9"/>
      <c r="NEJ218" s="11"/>
      <c r="NEK218" s="8"/>
      <c r="NEL218" s="9"/>
      <c r="NEQ218" s="11"/>
      <c r="NER218" s="8"/>
      <c r="NES218" s="9"/>
      <c r="NEX218" s="11"/>
      <c r="NEY218" s="8"/>
      <c r="NEZ218" s="9"/>
      <c r="NFE218" s="11"/>
      <c r="NFF218" s="8"/>
      <c r="NFG218" s="9"/>
      <c r="NFL218" s="11"/>
      <c r="NFM218" s="8"/>
      <c r="NFN218" s="9"/>
      <c r="NFS218" s="11"/>
      <c r="NFT218" s="8"/>
      <c r="NFU218" s="9"/>
      <c r="NFZ218" s="11"/>
      <c r="NGA218" s="8"/>
      <c r="NGB218" s="9"/>
      <c r="NGG218" s="11"/>
      <c r="NGH218" s="8"/>
      <c r="NGI218" s="9"/>
      <c r="NGN218" s="11"/>
      <c r="NGO218" s="8"/>
      <c r="NGP218" s="9"/>
      <c r="NGU218" s="11"/>
      <c r="NGV218" s="8"/>
      <c r="NGW218" s="9"/>
      <c r="NHB218" s="11"/>
      <c r="NHC218" s="8"/>
      <c r="NHD218" s="9"/>
      <c r="NHI218" s="11"/>
      <c r="NHJ218" s="8"/>
      <c r="NHK218" s="9"/>
      <c r="NHP218" s="11"/>
      <c r="NHQ218" s="8"/>
      <c r="NHR218" s="9"/>
      <c r="NHW218" s="11"/>
      <c r="NHX218" s="8"/>
      <c r="NHY218" s="9"/>
      <c r="NID218" s="11"/>
      <c r="NIE218" s="8"/>
      <c r="NIF218" s="9"/>
      <c r="NIK218" s="11"/>
      <c r="NIL218" s="8"/>
      <c r="NIM218" s="9"/>
      <c r="NIR218" s="11"/>
      <c r="NIS218" s="8"/>
      <c r="NIT218" s="9"/>
      <c r="NIY218" s="11"/>
      <c r="NIZ218" s="8"/>
      <c r="NJA218" s="9"/>
      <c r="NJF218" s="11"/>
      <c r="NJG218" s="8"/>
      <c r="NJH218" s="9"/>
      <c r="NJM218" s="11"/>
      <c r="NJN218" s="8"/>
      <c r="NJO218" s="9"/>
      <c r="NJT218" s="11"/>
      <c r="NJU218" s="8"/>
      <c r="NJV218" s="9"/>
      <c r="NKA218" s="11"/>
      <c r="NKB218" s="8"/>
      <c r="NKC218" s="9"/>
      <c r="NKH218" s="11"/>
      <c r="NKI218" s="8"/>
      <c r="NKJ218" s="9"/>
      <c r="NKO218" s="11"/>
      <c r="NKP218" s="8"/>
      <c r="NKQ218" s="9"/>
      <c r="NKV218" s="11"/>
      <c r="NKW218" s="8"/>
      <c r="NKX218" s="9"/>
      <c r="NLC218" s="11"/>
      <c r="NLD218" s="8"/>
      <c r="NLE218" s="9"/>
      <c r="NLJ218" s="11"/>
      <c r="NLK218" s="8"/>
      <c r="NLL218" s="9"/>
      <c r="NLQ218" s="11"/>
      <c r="NLR218" s="8"/>
      <c r="NLS218" s="9"/>
      <c r="NLX218" s="11"/>
      <c r="NLY218" s="8"/>
      <c r="NLZ218" s="9"/>
      <c r="NME218" s="11"/>
      <c r="NMF218" s="8"/>
      <c r="NMG218" s="9"/>
      <c r="NML218" s="11"/>
      <c r="NMM218" s="8"/>
      <c r="NMN218" s="9"/>
      <c r="NMS218" s="11"/>
      <c r="NMT218" s="8"/>
      <c r="NMU218" s="9"/>
      <c r="NMZ218" s="11"/>
      <c r="NNA218" s="8"/>
      <c r="NNB218" s="9"/>
      <c r="NNG218" s="11"/>
      <c r="NNH218" s="8"/>
      <c r="NNI218" s="9"/>
      <c r="NNN218" s="11"/>
      <c r="NNO218" s="8"/>
      <c r="NNP218" s="9"/>
      <c r="NNU218" s="11"/>
      <c r="NNV218" s="8"/>
      <c r="NNW218" s="9"/>
      <c r="NOB218" s="11"/>
      <c r="NOC218" s="8"/>
      <c r="NOD218" s="9"/>
      <c r="NOI218" s="11"/>
      <c r="NOJ218" s="8"/>
      <c r="NOK218" s="9"/>
      <c r="NOP218" s="11"/>
      <c r="NOQ218" s="8"/>
      <c r="NOR218" s="9"/>
      <c r="NOW218" s="11"/>
      <c r="NOX218" s="8"/>
      <c r="NOY218" s="9"/>
      <c r="NPD218" s="11"/>
      <c r="NPE218" s="8"/>
      <c r="NPF218" s="9"/>
      <c r="NPK218" s="11"/>
      <c r="NPL218" s="8"/>
      <c r="NPM218" s="9"/>
      <c r="NPR218" s="11"/>
      <c r="NPS218" s="8"/>
      <c r="NPT218" s="9"/>
      <c r="NPY218" s="11"/>
      <c r="NPZ218" s="8"/>
      <c r="NQA218" s="9"/>
      <c r="NQF218" s="11"/>
      <c r="NQG218" s="8"/>
      <c r="NQH218" s="9"/>
      <c r="NQM218" s="11"/>
      <c r="NQN218" s="8"/>
      <c r="NQO218" s="9"/>
      <c r="NQT218" s="11"/>
      <c r="NQU218" s="8"/>
      <c r="NQV218" s="9"/>
      <c r="NRA218" s="11"/>
      <c r="NRB218" s="8"/>
      <c r="NRC218" s="9"/>
      <c r="NRH218" s="11"/>
      <c r="NRI218" s="8"/>
      <c r="NRJ218" s="9"/>
      <c r="NRO218" s="11"/>
      <c r="NRP218" s="8"/>
      <c r="NRQ218" s="9"/>
      <c r="NRV218" s="11"/>
      <c r="NRW218" s="8"/>
      <c r="NRX218" s="9"/>
      <c r="NSC218" s="11"/>
      <c r="NSD218" s="8"/>
      <c r="NSE218" s="9"/>
      <c r="NSJ218" s="11"/>
      <c r="NSK218" s="8"/>
      <c r="NSL218" s="9"/>
      <c r="NSQ218" s="11"/>
      <c r="NSR218" s="8"/>
      <c r="NSS218" s="9"/>
      <c r="NSX218" s="11"/>
      <c r="NSY218" s="8"/>
      <c r="NSZ218" s="9"/>
      <c r="NTE218" s="11"/>
      <c r="NTF218" s="8"/>
      <c r="NTG218" s="9"/>
      <c r="NTL218" s="11"/>
      <c r="NTM218" s="8"/>
      <c r="NTN218" s="9"/>
      <c r="NTS218" s="11"/>
      <c r="NTT218" s="8"/>
      <c r="NTU218" s="9"/>
      <c r="NTZ218" s="11"/>
      <c r="NUA218" s="8"/>
      <c r="NUB218" s="9"/>
      <c r="NUG218" s="11"/>
      <c r="NUH218" s="8"/>
      <c r="NUI218" s="9"/>
      <c r="NUN218" s="11"/>
      <c r="NUO218" s="8"/>
      <c r="NUP218" s="9"/>
      <c r="NUU218" s="11"/>
      <c r="NUV218" s="8"/>
      <c r="NUW218" s="9"/>
      <c r="NVB218" s="11"/>
      <c r="NVC218" s="8"/>
      <c r="NVD218" s="9"/>
      <c r="NVI218" s="11"/>
      <c r="NVJ218" s="8"/>
      <c r="NVK218" s="9"/>
      <c r="NVP218" s="11"/>
      <c r="NVQ218" s="8"/>
      <c r="NVR218" s="9"/>
      <c r="NVW218" s="11"/>
      <c r="NVX218" s="8"/>
      <c r="NVY218" s="9"/>
      <c r="NWD218" s="11"/>
      <c r="NWE218" s="8"/>
      <c r="NWF218" s="9"/>
      <c r="NWK218" s="11"/>
      <c r="NWL218" s="8"/>
      <c r="NWM218" s="9"/>
      <c r="NWR218" s="11"/>
      <c r="NWS218" s="8"/>
      <c r="NWT218" s="9"/>
      <c r="NWY218" s="11"/>
      <c r="NWZ218" s="8"/>
      <c r="NXA218" s="9"/>
      <c r="NXF218" s="11"/>
      <c r="NXG218" s="8"/>
      <c r="NXH218" s="9"/>
      <c r="NXM218" s="11"/>
      <c r="NXN218" s="8"/>
      <c r="NXO218" s="9"/>
      <c r="NXT218" s="11"/>
      <c r="NXU218" s="8"/>
      <c r="NXV218" s="9"/>
      <c r="NYA218" s="11"/>
      <c r="NYB218" s="8"/>
      <c r="NYC218" s="9"/>
      <c r="NYH218" s="11"/>
      <c r="NYI218" s="8"/>
      <c r="NYJ218" s="9"/>
      <c r="NYO218" s="11"/>
      <c r="NYP218" s="8"/>
      <c r="NYQ218" s="9"/>
      <c r="NYV218" s="11"/>
      <c r="NYW218" s="8"/>
      <c r="NYX218" s="9"/>
      <c r="NZC218" s="11"/>
      <c r="NZD218" s="8"/>
      <c r="NZE218" s="9"/>
      <c r="NZJ218" s="11"/>
      <c r="NZK218" s="8"/>
      <c r="NZL218" s="9"/>
      <c r="NZQ218" s="11"/>
      <c r="NZR218" s="8"/>
      <c r="NZS218" s="9"/>
      <c r="NZX218" s="11"/>
      <c r="NZY218" s="8"/>
      <c r="NZZ218" s="9"/>
      <c r="OAE218" s="11"/>
      <c r="OAF218" s="8"/>
      <c r="OAG218" s="9"/>
      <c r="OAL218" s="11"/>
      <c r="OAM218" s="8"/>
      <c r="OAN218" s="9"/>
      <c r="OAS218" s="11"/>
      <c r="OAT218" s="8"/>
      <c r="OAU218" s="9"/>
      <c r="OAZ218" s="11"/>
      <c r="OBA218" s="8"/>
      <c r="OBB218" s="9"/>
      <c r="OBG218" s="11"/>
      <c r="OBH218" s="8"/>
      <c r="OBI218" s="9"/>
      <c r="OBN218" s="11"/>
      <c r="OBO218" s="8"/>
      <c r="OBP218" s="9"/>
      <c r="OBU218" s="11"/>
      <c r="OBV218" s="8"/>
      <c r="OBW218" s="9"/>
      <c r="OCB218" s="11"/>
      <c r="OCC218" s="8"/>
      <c r="OCD218" s="9"/>
      <c r="OCI218" s="11"/>
      <c r="OCJ218" s="8"/>
      <c r="OCK218" s="9"/>
      <c r="OCP218" s="11"/>
      <c r="OCQ218" s="8"/>
      <c r="OCR218" s="9"/>
      <c r="OCW218" s="11"/>
      <c r="OCX218" s="8"/>
      <c r="OCY218" s="9"/>
      <c r="ODD218" s="11"/>
      <c r="ODE218" s="8"/>
      <c r="ODF218" s="9"/>
      <c r="ODK218" s="11"/>
      <c r="ODL218" s="8"/>
      <c r="ODM218" s="9"/>
      <c r="ODR218" s="11"/>
      <c r="ODS218" s="8"/>
      <c r="ODT218" s="9"/>
      <c r="ODY218" s="11"/>
      <c r="ODZ218" s="8"/>
      <c r="OEA218" s="9"/>
      <c r="OEF218" s="11"/>
      <c r="OEG218" s="8"/>
      <c r="OEH218" s="9"/>
      <c r="OEM218" s="11"/>
      <c r="OEN218" s="8"/>
      <c r="OEO218" s="9"/>
      <c r="OET218" s="11"/>
      <c r="OEU218" s="8"/>
      <c r="OEV218" s="9"/>
      <c r="OFA218" s="11"/>
      <c r="OFB218" s="8"/>
      <c r="OFC218" s="9"/>
      <c r="OFH218" s="11"/>
      <c r="OFI218" s="8"/>
      <c r="OFJ218" s="9"/>
      <c r="OFO218" s="11"/>
      <c r="OFP218" s="8"/>
      <c r="OFQ218" s="9"/>
      <c r="OFV218" s="11"/>
      <c r="OFW218" s="8"/>
      <c r="OFX218" s="9"/>
      <c r="OGC218" s="11"/>
      <c r="OGD218" s="8"/>
      <c r="OGE218" s="9"/>
      <c r="OGJ218" s="11"/>
      <c r="OGK218" s="8"/>
      <c r="OGL218" s="9"/>
      <c r="OGQ218" s="11"/>
      <c r="OGR218" s="8"/>
      <c r="OGS218" s="9"/>
      <c r="OGX218" s="11"/>
      <c r="OGY218" s="8"/>
      <c r="OGZ218" s="9"/>
      <c r="OHE218" s="11"/>
      <c r="OHF218" s="8"/>
      <c r="OHG218" s="9"/>
      <c r="OHL218" s="11"/>
      <c r="OHM218" s="8"/>
      <c r="OHN218" s="9"/>
      <c r="OHS218" s="11"/>
      <c r="OHT218" s="8"/>
      <c r="OHU218" s="9"/>
      <c r="OHZ218" s="11"/>
      <c r="OIA218" s="8"/>
      <c r="OIB218" s="9"/>
      <c r="OIG218" s="11"/>
      <c r="OIH218" s="8"/>
      <c r="OII218" s="9"/>
      <c r="OIN218" s="11"/>
      <c r="OIO218" s="8"/>
      <c r="OIP218" s="9"/>
      <c r="OIU218" s="11"/>
      <c r="OIV218" s="8"/>
      <c r="OIW218" s="9"/>
      <c r="OJB218" s="11"/>
      <c r="OJC218" s="8"/>
      <c r="OJD218" s="9"/>
      <c r="OJI218" s="11"/>
      <c r="OJJ218" s="8"/>
      <c r="OJK218" s="9"/>
      <c r="OJP218" s="11"/>
      <c r="OJQ218" s="8"/>
      <c r="OJR218" s="9"/>
      <c r="OJW218" s="11"/>
      <c r="OJX218" s="8"/>
      <c r="OJY218" s="9"/>
      <c r="OKD218" s="11"/>
      <c r="OKE218" s="8"/>
      <c r="OKF218" s="9"/>
      <c r="OKK218" s="11"/>
      <c r="OKL218" s="8"/>
      <c r="OKM218" s="9"/>
      <c r="OKR218" s="11"/>
      <c r="OKS218" s="8"/>
      <c r="OKT218" s="9"/>
      <c r="OKY218" s="11"/>
      <c r="OKZ218" s="8"/>
      <c r="OLA218" s="9"/>
      <c r="OLF218" s="11"/>
      <c r="OLG218" s="8"/>
      <c r="OLH218" s="9"/>
      <c r="OLM218" s="11"/>
      <c r="OLN218" s="8"/>
      <c r="OLO218" s="9"/>
      <c r="OLT218" s="11"/>
      <c r="OLU218" s="8"/>
      <c r="OLV218" s="9"/>
      <c r="OMA218" s="11"/>
      <c r="OMB218" s="8"/>
      <c r="OMC218" s="9"/>
      <c r="OMH218" s="11"/>
      <c r="OMI218" s="8"/>
      <c r="OMJ218" s="9"/>
      <c r="OMO218" s="11"/>
      <c r="OMP218" s="8"/>
      <c r="OMQ218" s="9"/>
      <c r="OMV218" s="11"/>
      <c r="OMW218" s="8"/>
      <c r="OMX218" s="9"/>
      <c r="ONC218" s="11"/>
      <c r="OND218" s="8"/>
      <c r="ONE218" s="9"/>
      <c r="ONJ218" s="11"/>
      <c r="ONK218" s="8"/>
      <c r="ONL218" s="9"/>
      <c r="ONQ218" s="11"/>
      <c r="ONR218" s="8"/>
      <c r="ONS218" s="9"/>
      <c r="ONX218" s="11"/>
      <c r="ONY218" s="8"/>
      <c r="ONZ218" s="9"/>
      <c r="OOE218" s="11"/>
      <c r="OOF218" s="8"/>
      <c r="OOG218" s="9"/>
      <c r="OOL218" s="11"/>
      <c r="OOM218" s="8"/>
      <c r="OON218" s="9"/>
      <c r="OOS218" s="11"/>
      <c r="OOT218" s="8"/>
      <c r="OOU218" s="9"/>
      <c r="OOZ218" s="11"/>
      <c r="OPA218" s="8"/>
      <c r="OPB218" s="9"/>
      <c r="OPG218" s="11"/>
      <c r="OPH218" s="8"/>
      <c r="OPI218" s="9"/>
      <c r="OPN218" s="11"/>
      <c r="OPO218" s="8"/>
      <c r="OPP218" s="9"/>
      <c r="OPU218" s="11"/>
      <c r="OPV218" s="8"/>
      <c r="OPW218" s="9"/>
      <c r="OQB218" s="11"/>
      <c r="OQC218" s="8"/>
      <c r="OQD218" s="9"/>
      <c r="OQI218" s="11"/>
      <c r="OQJ218" s="8"/>
      <c r="OQK218" s="9"/>
      <c r="OQP218" s="11"/>
      <c r="OQQ218" s="8"/>
      <c r="OQR218" s="9"/>
      <c r="OQW218" s="11"/>
      <c r="OQX218" s="8"/>
      <c r="OQY218" s="9"/>
      <c r="ORD218" s="11"/>
      <c r="ORE218" s="8"/>
      <c r="ORF218" s="9"/>
      <c r="ORK218" s="11"/>
      <c r="ORL218" s="8"/>
      <c r="ORM218" s="9"/>
      <c r="ORR218" s="11"/>
      <c r="ORS218" s="8"/>
      <c r="ORT218" s="9"/>
      <c r="ORY218" s="11"/>
      <c r="ORZ218" s="8"/>
      <c r="OSA218" s="9"/>
      <c r="OSF218" s="11"/>
      <c r="OSG218" s="8"/>
      <c r="OSH218" s="9"/>
      <c r="OSM218" s="11"/>
      <c r="OSN218" s="8"/>
      <c r="OSO218" s="9"/>
      <c r="OST218" s="11"/>
      <c r="OSU218" s="8"/>
      <c r="OSV218" s="9"/>
      <c r="OTA218" s="11"/>
      <c r="OTB218" s="8"/>
      <c r="OTC218" s="9"/>
      <c r="OTH218" s="11"/>
      <c r="OTI218" s="8"/>
      <c r="OTJ218" s="9"/>
      <c r="OTO218" s="11"/>
      <c r="OTP218" s="8"/>
      <c r="OTQ218" s="9"/>
      <c r="OTV218" s="11"/>
      <c r="OTW218" s="8"/>
      <c r="OTX218" s="9"/>
      <c r="OUC218" s="11"/>
      <c r="OUD218" s="8"/>
      <c r="OUE218" s="9"/>
      <c r="OUJ218" s="11"/>
      <c r="OUK218" s="8"/>
      <c r="OUL218" s="9"/>
      <c r="OUQ218" s="11"/>
      <c r="OUR218" s="8"/>
      <c r="OUS218" s="9"/>
      <c r="OUX218" s="11"/>
      <c r="OUY218" s="8"/>
      <c r="OUZ218" s="9"/>
      <c r="OVE218" s="11"/>
      <c r="OVF218" s="8"/>
      <c r="OVG218" s="9"/>
      <c r="OVL218" s="11"/>
      <c r="OVM218" s="8"/>
      <c r="OVN218" s="9"/>
      <c r="OVS218" s="11"/>
      <c r="OVT218" s="8"/>
      <c r="OVU218" s="9"/>
      <c r="OVZ218" s="11"/>
      <c r="OWA218" s="8"/>
      <c r="OWB218" s="9"/>
      <c r="OWG218" s="11"/>
      <c r="OWH218" s="8"/>
      <c r="OWI218" s="9"/>
      <c r="OWN218" s="11"/>
      <c r="OWO218" s="8"/>
      <c r="OWP218" s="9"/>
      <c r="OWU218" s="11"/>
      <c r="OWV218" s="8"/>
      <c r="OWW218" s="9"/>
      <c r="OXB218" s="11"/>
      <c r="OXC218" s="8"/>
      <c r="OXD218" s="9"/>
      <c r="OXI218" s="11"/>
      <c r="OXJ218" s="8"/>
      <c r="OXK218" s="9"/>
      <c r="OXP218" s="11"/>
      <c r="OXQ218" s="8"/>
      <c r="OXR218" s="9"/>
      <c r="OXW218" s="11"/>
      <c r="OXX218" s="8"/>
      <c r="OXY218" s="9"/>
      <c r="OYD218" s="11"/>
      <c r="OYE218" s="8"/>
      <c r="OYF218" s="9"/>
      <c r="OYK218" s="11"/>
      <c r="OYL218" s="8"/>
      <c r="OYM218" s="9"/>
      <c r="OYR218" s="11"/>
      <c r="OYS218" s="8"/>
      <c r="OYT218" s="9"/>
      <c r="OYY218" s="11"/>
      <c r="OYZ218" s="8"/>
      <c r="OZA218" s="9"/>
      <c r="OZF218" s="11"/>
      <c r="OZG218" s="8"/>
      <c r="OZH218" s="9"/>
      <c r="OZM218" s="11"/>
      <c r="OZN218" s="8"/>
      <c r="OZO218" s="9"/>
      <c r="OZT218" s="11"/>
      <c r="OZU218" s="8"/>
      <c r="OZV218" s="9"/>
      <c r="PAA218" s="11"/>
      <c r="PAB218" s="8"/>
      <c r="PAC218" s="9"/>
      <c r="PAH218" s="11"/>
      <c r="PAI218" s="8"/>
      <c r="PAJ218" s="9"/>
      <c r="PAO218" s="11"/>
      <c r="PAP218" s="8"/>
      <c r="PAQ218" s="9"/>
      <c r="PAV218" s="11"/>
      <c r="PAW218" s="8"/>
      <c r="PAX218" s="9"/>
      <c r="PBC218" s="11"/>
      <c r="PBD218" s="8"/>
      <c r="PBE218" s="9"/>
      <c r="PBJ218" s="11"/>
      <c r="PBK218" s="8"/>
      <c r="PBL218" s="9"/>
      <c r="PBQ218" s="11"/>
      <c r="PBR218" s="8"/>
      <c r="PBS218" s="9"/>
      <c r="PBX218" s="11"/>
      <c r="PBY218" s="8"/>
      <c r="PBZ218" s="9"/>
      <c r="PCE218" s="11"/>
      <c r="PCF218" s="8"/>
      <c r="PCG218" s="9"/>
      <c r="PCL218" s="11"/>
      <c r="PCM218" s="8"/>
      <c r="PCN218" s="9"/>
      <c r="PCS218" s="11"/>
      <c r="PCT218" s="8"/>
      <c r="PCU218" s="9"/>
      <c r="PCZ218" s="11"/>
      <c r="PDA218" s="8"/>
      <c r="PDB218" s="9"/>
      <c r="PDG218" s="11"/>
      <c r="PDH218" s="8"/>
      <c r="PDI218" s="9"/>
      <c r="PDN218" s="11"/>
      <c r="PDO218" s="8"/>
      <c r="PDP218" s="9"/>
      <c r="PDU218" s="11"/>
      <c r="PDV218" s="8"/>
      <c r="PDW218" s="9"/>
      <c r="PEB218" s="11"/>
      <c r="PEC218" s="8"/>
      <c r="PED218" s="9"/>
      <c r="PEI218" s="11"/>
      <c r="PEJ218" s="8"/>
      <c r="PEK218" s="9"/>
      <c r="PEP218" s="11"/>
      <c r="PEQ218" s="8"/>
      <c r="PER218" s="9"/>
      <c r="PEW218" s="11"/>
      <c r="PEX218" s="8"/>
      <c r="PEY218" s="9"/>
      <c r="PFD218" s="11"/>
      <c r="PFE218" s="8"/>
      <c r="PFF218" s="9"/>
      <c r="PFK218" s="11"/>
      <c r="PFL218" s="8"/>
      <c r="PFM218" s="9"/>
      <c r="PFR218" s="11"/>
      <c r="PFS218" s="8"/>
      <c r="PFT218" s="9"/>
      <c r="PFY218" s="11"/>
      <c r="PFZ218" s="8"/>
      <c r="PGA218" s="9"/>
      <c r="PGF218" s="11"/>
      <c r="PGG218" s="8"/>
      <c r="PGH218" s="9"/>
      <c r="PGM218" s="11"/>
      <c r="PGN218" s="8"/>
      <c r="PGO218" s="9"/>
      <c r="PGT218" s="11"/>
      <c r="PGU218" s="8"/>
      <c r="PGV218" s="9"/>
      <c r="PHA218" s="11"/>
      <c r="PHB218" s="8"/>
      <c r="PHC218" s="9"/>
      <c r="PHH218" s="11"/>
      <c r="PHI218" s="8"/>
      <c r="PHJ218" s="9"/>
      <c r="PHO218" s="11"/>
      <c r="PHP218" s="8"/>
      <c r="PHQ218" s="9"/>
      <c r="PHV218" s="11"/>
      <c r="PHW218" s="8"/>
      <c r="PHX218" s="9"/>
      <c r="PIC218" s="11"/>
      <c r="PID218" s="8"/>
      <c r="PIE218" s="9"/>
      <c r="PIJ218" s="11"/>
      <c r="PIK218" s="8"/>
      <c r="PIL218" s="9"/>
      <c r="PIQ218" s="11"/>
      <c r="PIR218" s="8"/>
      <c r="PIS218" s="9"/>
      <c r="PIX218" s="11"/>
      <c r="PIY218" s="8"/>
      <c r="PIZ218" s="9"/>
      <c r="PJE218" s="11"/>
      <c r="PJF218" s="8"/>
      <c r="PJG218" s="9"/>
      <c r="PJL218" s="11"/>
      <c r="PJM218" s="8"/>
      <c r="PJN218" s="9"/>
      <c r="PJS218" s="11"/>
      <c r="PJT218" s="8"/>
      <c r="PJU218" s="9"/>
      <c r="PJZ218" s="11"/>
      <c r="PKA218" s="8"/>
      <c r="PKB218" s="9"/>
      <c r="PKG218" s="11"/>
      <c r="PKH218" s="8"/>
      <c r="PKI218" s="9"/>
      <c r="PKN218" s="11"/>
      <c r="PKO218" s="8"/>
      <c r="PKP218" s="9"/>
      <c r="PKU218" s="11"/>
      <c r="PKV218" s="8"/>
      <c r="PKW218" s="9"/>
      <c r="PLB218" s="11"/>
      <c r="PLC218" s="8"/>
      <c r="PLD218" s="9"/>
      <c r="PLI218" s="11"/>
      <c r="PLJ218" s="8"/>
      <c r="PLK218" s="9"/>
      <c r="PLP218" s="11"/>
      <c r="PLQ218" s="8"/>
      <c r="PLR218" s="9"/>
      <c r="PLW218" s="11"/>
      <c r="PLX218" s="8"/>
      <c r="PLY218" s="9"/>
      <c r="PMD218" s="11"/>
      <c r="PME218" s="8"/>
      <c r="PMF218" s="9"/>
      <c r="PMK218" s="11"/>
      <c r="PML218" s="8"/>
      <c r="PMM218" s="9"/>
      <c r="PMR218" s="11"/>
      <c r="PMS218" s="8"/>
      <c r="PMT218" s="9"/>
      <c r="PMY218" s="11"/>
      <c r="PMZ218" s="8"/>
      <c r="PNA218" s="9"/>
      <c r="PNF218" s="11"/>
      <c r="PNG218" s="8"/>
      <c r="PNH218" s="9"/>
      <c r="PNM218" s="11"/>
      <c r="PNN218" s="8"/>
      <c r="PNO218" s="9"/>
      <c r="PNT218" s="11"/>
      <c r="PNU218" s="8"/>
      <c r="PNV218" s="9"/>
      <c r="POA218" s="11"/>
      <c r="POB218" s="8"/>
      <c r="POC218" s="9"/>
      <c r="POH218" s="11"/>
      <c r="POI218" s="8"/>
      <c r="POJ218" s="9"/>
      <c r="POO218" s="11"/>
      <c r="POP218" s="8"/>
      <c r="POQ218" s="9"/>
      <c r="POV218" s="11"/>
      <c r="POW218" s="8"/>
      <c r="POX218" s="9"/>
      <c r="PPC218" s="11"/>
      <c r="PPD218" s="8"/>
      <c r="PPE218" s="9"/>
      <c r="PPJ218" s="11"/>
      <c r="PPK218" s="8"/>
      <c r="PPL218" s="9"/>
      <c r="PPQ218" s="11"/>
      <c r="PPR218" s="8"/>
      <c r="PPS218" s="9"/>
      <c r="PPX218" s="11"/>
      <c r="PPY218" s="8"/>
      <c r="PPZ218" s="9"/>
      <c r="PQE218" s="11"/>
      <c r="PQF218" s="8"/>
      <c r="PQG218" s="9"/>
      <c r="PQL218" s="11"/>
      <c r="PQM218" s="8"/>
      <c r="PQN218" s="9"/>
      <c r="PQS218" s="11"/>
      <c r="PQT218" s="8"/>
      <c r="PQU218" s="9"/>
      <c r="PQZ218" s="11"/>
      <c r="PRA218" s="8"/>
      <c r="PRB218" s="9"/>
      <c r="PRG218" s="11"/>
      <c r="PRH218" s="8"/>
      <c r="PRI218" s="9"/>
      <c r="PRN218" s="11"/>
      <c r="PRO218" s="8"/>
      <c r="PRP218" s="9"/>
      <c r="PRU218" s="11"/>
      <c r="PRV218" s="8"/>
      <c r="PRW218" s="9"/>
      <c r="PSB218" s="11"/>
      <c r="PSC218" s="8"/>
      <c r="PSD218" s="9"/>
      <c r="PSI218" s="11"/>
      <c r="PSJ218" s="8"/>
      <c r="PSK218" s="9"/>
      <c r="PSP218" s="11"/>
      <c r="PSQ218" s="8"/>
      <c r="PSR218" s="9"/>
      <c r="PSW218" s="11"/>
      <c r="PSX218" s="8"/>
      <c r="PSY218" s="9"/>
      <c r="PTD218" s="11"/>
      <c r="PTE218" s="8"/>
      <c r="PTF218" s="9"/>
      <c r="PTK218" s="11"/>
      <c r="PTL218" s="8"/>
      <c r="PTM218" s="9"/>
      <c r="PTR218" s="11"/>
      <c r="PTS218" s="8"/>
      <c r="PTT218" s="9"/>
      <c r="PTY218" s="11"/>
      <c r="PTZ218" s="8"/>
      <c r="PUA218" s="9"/>
      <c r="PUF218" s="11"/>
      <c r="PUG218" s="8"/>
      <c r="PUH218" s="9"/>
      <c r="PUM218" s="11"/>
      <c r="PUN218" s="8"/>
      <c r="PUO218" s="9"/>
      <c r="PUT218" s="11"/>
      <c r="PUU218" s="8"/>
      <c r="PUV218" s="9"/>
      <c r="PVA218" s="11"/>
      <c r="PVB218" s="8"/>
      <c r="PVC218" s="9"/>
      <c r="PVH218" s="11"/>
      <c r="PVI218" s="8"/>
      <c r="PVJ218" s="9"/>
      <c r="PVO218" s="11"/>
      <c r="PVP218" s="8"/>
      <c r="PVQ218" s="9"/>
      <c r="PVV218" s="11"/>
      <c r="PVW218" s="8"/>
      <c r="PVX218" s="9"/>
      <c r="PWC218" s="11"/>
      <c r="PWD218" s="8"/>
      <c r="PWE218" s="9"/>
      <c r="PWJ218" s="11"/>
      <c r="PWK218" s="8"/>
      <c r="PWL218" s="9"/>
      <c r="PWQ218" s="11"/>
      <c r="PWR218" s="8"/>
      <c r="PWS218" s="9"/>
      <c r="PWX218" s="11"/>
      <c r="PWY218" s="8"/>
      <c r="PWZ218" s="9"/>
      <c r="PXE218" s="11"/>
      <c r="PXF218" s="8"/>
      <c r="PXG218" s="9"/>
      <c r="PXL218" s="11"/>
      <c r="PXM218" s="8"/>
      <c r="PXN218" s="9"/>
      <c r="PXS218" s="11"/>
      <c r="PXT218" s="8"/>
      <c r="PXU218" s="9"/>
      <c r="PXZ218" s="11"/>
      <c r="PYA218" s="8"/>
      <c r="PYB218" s="9"/>
      <c r="PYG218" s="11"/>
      <c r="PYH218" s="8"/>
      <c r="PYI218" s="9"/>
      <c r="PYN218" s="11"/>
      <c r="PYO218" s="8"/>
      <c r="PYP218" s="9"/>
      <c r="PYU218" s="11"/>
      <c r="PYV218" s="8"/>
      <c r="PYW218" s="9"/>
      <c r="PZB218" s="11"/>
      <c r="PZC218" s="8"/>
      <c r="PZD218" s="9"/>
      <c r="PZI218" s="11"/>
      <c r="PZJ218" s="8"/>
      <c r="PZK218" s="9"/>
      <c r="PZP218" s="11"/>
      <c r="PZQ218" s="8"/>
      <c r="PZR218" s="9"/>
      <c r="PZW218" s="11"/>
      <c r="PZX218" s="8"/>
      <c r="PZY218" s="9"/>
      <c r="QAD218" s="11"/>
      <c r="QAE218" s="8"/>
      <c r="QAF218" s="9"/>
      <c r="QAK218" s="11"/>
      <c r="QAL218" s="8"/>
      <c r="QAM218" s="9"/>
      <c r="QAR218" s="11"/>
      <c r="QAS218" s="8"/>
      <c r="QAT218" s="9"/>
      <c r="QAY218" s="11"/>
      <c r="QAZ218" s="8"/>
      <c r="QBA218" s="9"/>
      <c r="QBF218" s="11"/>
      <c r="QBG218" s="8"/>
      <c r="QBH218" s="9"/>
      <c r="QBM218" s="11"/>
      <c r="QBN218" s="8"/>
      <c r="QBO218" s="9"/>
      <c r="QBT218" s="11"/>
      <c r="QBU218" s="8"/>
      <c r="QBV218" s="9"/>
      <c r="QCA218" s="11"/>
      <c r="QCB218" s="8"/>
      <c r="QCC218" s="9"/>
      <c r="QCH218" s="11"/>
      <c r="QCI218" s="8"/>
      <c r="QCJ218" s="9"/>
      <c r="QCO218" s="11"/>
      <c r="QCP218" s="8"/>
      <c r="QCQ218" s="9"/>
      <c r="QCV218" s="11"/>
      <c r="QCW218" s="8"/>
      <c r="QCX218" s="9"/>
      <c r="QDC218" s="11"/>
      <c r="QDD218" s="8"/>
      <c r="QDE218" s="9"/>
      <c r="QDJ218" s="11"/>
      <c r="QDK218" s="8"/>
      <c r="QDL218" s="9"/>
      <c r="QDQ218" s="11"/>
      <c r="QDR218" s="8"/>
      <c r="QDS218" s="9"/>
      <c r="QDX218" s="11"/>
      <c r="QDY218" s="8"/>
      <c r="QDZ218" s="9"/>
      <c r="QEE218" s="11"/>
      <c r="QEF218" s="8"/>
      <c r="QEG218" s="9"/>
      <c r="QEL218" s="11"/>
      <c r="QEM218" s="8"/>
      <c r="QEN218" s="9"/>
      <c r="QES218" s="11"/>
      <c r="QET218" s="8"/>
      <c r="QEU218" s="9"/>
      <c r="QEZ218" s="11"/>
      <c r="QFA218" s="8"/>
      <c r="QFB218" s="9"/>
      <c r="QFG218" s="11"/>
      <c r="QFH218" s="8"/>
      <c r="QFI218" s="9"/>
      <c r="QFN218" s="11"/>
      <c r="QFO218" s="8"/>
      <c r="QFP218" s="9"/>
      <c r="QFU218" s="11"/>
      <c r="QFV218" s="8"/>
      <c r="QFW218" s="9"/>
      <c r="QGB218" s="11"/>
      <c r="QGC218" s="8"/>
      <c r="QGD218" s="9"/>
      <c r="QGI218" s="11"/>
      <c r="QGJ218" s="8"/>
      <c r="QGK218" s="9"/>
      <c r="QGP218" s="11"/>
      <c r="QGQ218" s="8"/>
      <c r="QGR218" s="9"/>
      <c r="QGW218" s="11"/>
      <c r="QGX218" s="8"/>
      <c r="QGY218" s="9"/>
      <c r="QHD218" s="11"/>
      <c r="QHE218" s="8"/>
      <c r="QHF218" s="9"/>
      <c r="QHK218" s="11"/>
      <c r="QHL218" s="8"/>
      <c r="QHM218" s="9"/>
      <c r="QHR218" s="11"/>
      <c r="QHS218" s="8"/>
      <c r="QHT218" s="9"/>
      <c r="QHY218" s="11"/>
      <c r="QHZ218" s="8"/>
      <c r="QIA218" s="9"/>
      <c r="QIF218" s="11"/>
      <c r="QIG218" s="8"/>
      <c r="QIH218" s="9"/>
      <c r="QIM218" s="11"/>
      <c r="QIN218" s="8"/>
      <c r="QIO218" s="9"/>
      <c r="QIT218" s="11"/>
      <c r="QIU218" s="8"/>
      <c r="QIV218" s="9"/>
      <c r="QJA218" s="11"/>
      <c r="QJB218" s="8"/>
      <c r="QJC218" s="9"/>
      <c r="QJH218" s="11"/>
      <c r="QJI218" s="8"/>
      <c r="QJJ218" s="9"/>
      <c r="QJO218" s="11"/>
      <c r="QJP218" s="8"/>
      <c r="QJQ218" s="9"/>
      <c r="QJV218" s="11"/>
      <c r="QJW218" s="8"/>
      <c r="QJX218" s="9"/>
      <c r="QKC218" s="11"/>
      <c r="QKD218" s="8"/>
      <c r="QKE218" s="9"/>
      <c r="QKJ218" s="11"/>
      <c r="QKK218" s="8"/>
      <c r="QKL218" s="9"/>
      <c r="QKQ218" s="11"/>
      <c r="QKR218" s="8"/>
      <c r="QKS218" s="9"/>
      <c r="QKX218" s="11"/>
      <c r="QKY218" s="8"/>
      <c r="QKZ218" s="9"/>
      <c r="QLE218" s="11"/>
      <c r="QLF218" s="8"/>
      <c r="QLG218" s="9"/>
      <c r="QLL218" s="11"/>
      <c r="QLM218" s="8"/>
      <c r="QLN218" s="9"/>
      <c r="QLS218" s="11"/>
      <c r="QLT218" s="8"/>
      <c r="QLU218" s="9"/>
      <c r="QLZ218" s="11"/>
      <c r="QMA218" s="8"/>
      <c r="QMB218" s="9"/>
      <c r="QMG218" s="11"/>
      <c r="QMH218" s="8"/>
      <c r="QMI218" s="9"/>
      <c r="QMN218" s="11"/>
      <c r="QMO218" s="8"/>
      <c r="QMP218" s="9"/>
      <c r="QMU218" s="11"/>
      <c r="QMV218" s="8"/>
      <c r="QMW218" s="9"/>
      <c r="QNB218" s="11"/>
      <c r="QNC218" s="8"/>
      <c r="QND218" s="9"/>
      <c r="QNI218" s="11"/>
      <c r="QNJ218" s="8"/>
      <c r="QNK218" s="9"/>
      <c r="QNP218" s="11"/>
      <c r="QNQ218" s="8"/>
      <c r="QNR218" s="9"/>
      <c r="QNW218" s="11"/>
      <c r="QNX218" s="8"/>
      <c r="QNY218" s="9"/>
      <c r="QOD218" s="11"/>
      <c r="QOE218" s="8"/>
      <c r="QOF218" s="9"/>
      <c r="QOK218" s="11"/>
      <c r="QOL218" s="8"/>
      <c r="QOM218" s="9"/>
      <c r="QOR218" s="11"/>
      <c r="QOS218" s="8"/>
      <c r="QOT218" s="9"/>
      <c r="QOY218" s="11"/>
      <c r="QOZ218" s="8"/>
      <c r="QPA218" s="9"/>
      <c r="QPF218" s="11"/>
      <c r="QPG218" s="8"/>
      <c r="QPH218" s="9"/>
      <c r="QPM218" s="11"/>
      <c r="QPN218" s="8"/>
      <c r="QPO218" s="9"/>
      <c r="QPT218" s="11"/>
      <c r="QPU218" s="8"/>
      <c r="QPV218" s="9"/>
      <c r="QQA218" s="11"/>
      <c r="QQB218" s="8"/>
      <c r="QQC218" s="9"/>
      <c r="QQH218" s="11"/>
      <c r="QQI218" s="8"/>
      <c r="QQJ218" s="9"/>
      <c r="QQO218" s="11"/>
      <c r="QQP218" s="8"/>
      <c r="QQQ218" s="9"/>
      <c r="QQV218" s="11"/>
      <c r="QQW218" s="8"/>
      <c r="QQX218" s="9"/>
      <c r="QRC218" s="11"/>
      <c r="QRD218" s="8"/>
      <c r="QRE218" s="9"/>
      <c r="QRJ218" s="11"/>
      <c r="QRK218" s="8"/>
      <c r="QRL218" s="9"/>
      <c r="QRQ218" s="11"/>
      <c r="QRR218" s="8"/>
      <c r="QRS218" s="9"/>
      <c r="QRX218" s="11"/>
      <c r="QRY218" s="8"/>
      <c r="QRZ218" s="9"/>
      <c r="QSE218" s="11"/>
      <c r="QSF218" s="8"/>
      <c r="QSG218" s="9"/>
      <c r="QSL218" s="11"/>
      <c r="QSM218" s="8"/>
      <c r="QSN218" s="9"/>
      <c r="QSS218" s="11"/>
      <c r="QST218" s="8"/>
      <c r="QSU218" s="9"/>
      <c r="QSZ218" s="11"/>
      <c r="QTA218" s="8"/>
      <c r="QTB218" s="9"/>
      <c r="QTG218" s="11"/>
      <c r="QTH218" s="8"/>
      <c r="QTI218" s="9"/>
      <c r="QTN218" s="11"/>
      <c r="QTO218" s="8"/>
      <c r="QTP218" s="9"/>
      <c r="QTU218" s="11"/>
      <c r="QTV218" s="8"/>
      <c r="QTW218" s="9"/>
      <c r="QUB218" s="11"/>
      <c r="QUC218" s="8"/>
      <c r="QUD218" s="9"/>
      <c r="QUI218" s="11"/>
      <c r="QUJ218" s="8"/>
      <c r="QUK218" s="9"/>
      <c r="QUP218" s="11"/>
      <c r="QUQ218" s="8"/>
      <c r="QUR218" s="9"/>
      <c r="QUW218" s="11"/>
      <c r="QUX218" s="8"/>
      <c r="QUY218" s="9"/>
      <c r="QVD218" s="11"/>
      <c r="QVE218" s="8"/>
      <c r="QVF218" s="9"/>
      <c r="QVK218" s="11"/>
      <c r="QVL218" s="8"/>
      <c r="QVM218" s="9"/>
      <c r="QVR218" s="11"/>
      <c r="QVS218" s="8"/>
      <c r="QVT218" s="9"/>
      <c r="QVY218" s="11"/>
      <c r="QVZ218" s="8"/>
      <c r="QWA218" s="9"/>
      <c r="QWF218" s="11"/>
      <c r="QWG218" s="8"/>
      <c r="QWH218" s="9"/>
      <c r="QWM218" s="11"/>
      <c r="QWN218" s="8"/>
      <c r="QWO218" s="9"/>
      <c r="QWT218" s="11"/>
      <c r="QWU218" s="8"/>
      <c r="QWV218" s="9"/>
      <c r="QXA218" s="11"/>
      <c r="QXB218" s="8"/>
      <c r="QXC218" s="9"/>
      <c r="QXH218" s="11"/>
      <c r="QXI218" s="8"/>
      <c r="QXJ218" s="9"/>
      <c r="QXO218" s="11"/>
      <c r="QXP218" s="8"/>
      <c r="QXQ218" s="9"/>
      <c r="QXV218" s="11"/>
      <c r="QXW218" s="8"/>
      <c r="QXX218" s="9"/>
      <c r="QYC218" s="11"/>
      <c r="QYD218" s="8"/>
      <c r="QYE218" s="9"/>
      <c r="QYJ218" s="11"/>
      <c r="QYK218" s="8"/>
      <c r="QYL218" s="9"/>
      <c r="QYQ218" s="11"/>
      <c r="QYR218" s="8"/>
      <c r="QYS218" s="9"/>
      <c r="QYX218" s="11"/>
      <c r="QYY218" s="8"/>
      <c r="QYZ218" s="9"/>
      <c r="QZE218" s="11"/>
      <c r="QZF218" s="8"/>
      <c r="QZG218" s="9"/>
      <c r="QZL218" s="11"/>
      <c r="QZM218" s="8"/>
      <c r="QZN218" s="9"/>
      <c r="QZS218" s="11"/>
      <c r="QZT218" s="8"/>
      <c r="QZU218" s="9"/>
      <c r="QZZ218" s="11"/>
      <c r="RAA218" s="8"/>
      <c r="RAB218" s="9"/>
      <c r="RAG218" s="11"/>
      <c r="RAH218" s="8"/>
      <c r="RAI218" s="9"/>
      <c r="RAN218" s="11"/>
      <c r="RAO218" s="8"/>
      <c r="RAP218" s="9"/>
      <c r="RAU218" s="11"/>
      <c r="RAV218" s="8"/>
      <c r="RAW218" s="9"/>
      <c r="RBB218" s="11"/>
      <c r="RBC218" s="8"/>
      <c r="RBD218" s="9"/>
      <c r="RBI218" s="11"/>
      <c r="RBJ218" s="8"/>
      <c r="RBK218" s="9"/>
      <c r="RBP218" s="11"/>
      <c r="RBQ218" s="8"/>
      <c r="RBR218" s="9"/>
      <c r="RBW218" s="11"/>
      <c r="RBX218" s="8"/>
      <c r="RBY218" s="9"/>
      <c r="RCD218" s="11"/>
      <c r="RCE218" s="8"/>
      <c r="RCF218" s="9"/>
      <c r="RCK218" s="11"/>
      <c r="RCL218" s="8"/>
      <c r="RCM218" s="9"/>
      <c r="RCR218" s="11"/>
      <c r="RCS218" s="8"/>
      <c r="RCT218" s="9"/>
      <c r="RCY218" s="11"/>
      <c r="RCZ218" s="8"/>
      <c r="RDA218" s="9"/>
      <c r="RDF218" s="11"/>
      <c r="RDG218" s="8"/>
      <c r="RDH218" s="9"/>
      <c r="RDM218" s="11"/>
      <c r="RDN218" s="8"/>
      <c r="RDO218" s="9"/>
      <c r="RDT218" s="11"/>
      <c r="RDU218" s="8"/>
      <c r="RDV218" s="9"/>
      <c r="REA218" s="11"/>
      <c r="REB218" s="8"/>
      <c r="REC218" s="9"/>
      <c r="REH218" s="11"/>
      <c r="REI218" s="8"/>
      <c r="REJ218" s="9"/>
      <c r="REO218" s="11"/>
      <c r="REP218" s="8"/>
      <c r="REQ218" s="9"/>
      <c r="REV218" s="11"/>
      <c r="REW218" s="8"/>
      <c r="REX218" s="9"/>
      <c r="RFC218" s="11"/>
      <c r="RFD218" s="8"/>
      <c r="RFE218" s="9"/>
      <c r="RFJ218" s="11"/>
      <c r="RFK218" s="8"/>
      <c r="RFL218" s="9"/>
      <c r="RFQ218" s="11"/>
      <c r="RFR218" s="8"/>
      <c r="RFS218" s="9"/>
      <c r="RFX218" s="11"/>
      <c r="RFY218" s="8"/>
      <c r="RFZ218" s="9"/>
      <c r="RGE218" s="11"/>
      <c r="RGF218" s="8"/>
      <c r="RGG218" s="9"/>
      <c r="RGL218" s="11"/>
      <c r="RGM218" s="8"/>
      <c r="RGN218" s="9"/>
      <c r="RGS218" s="11"/>
      <c r="RGT218" s="8"/>
      <c r="RGU218" s="9"/>
      <c r="RGZ218" s="11"/>
      <c r="RHA218" s="8"/>
      <c r="RHB218" s="9"/>
      <c r="RHG218" s="11"/>
      <c r="RHH218" s="8"/>
      <c r="RHI218" s="9"/>
      <c r="RHN218" s="11"/>
      <c r="RHO218" s="8"/>
      <c r="RHP218" s="9"/>
      <c r="RHU218" s="11"/>
      <c r="RHV218" s="8"/>
      <c r="RHW218" s="9"/>
      <c r="RIB218" s="11"/>
      <c r="RIC218" s="8"/>
      <c r="RID218" s="9"/>
      <c r="RII218" s="11"/>
      <c r="RIJ218" s="8"/>
      <c r="RIK218" s="9"/>
      <c r="RIP218" s="11"/>
      <c r="RIQ218" s="8"/>
      <c r="RIR218" s="9"/>
      <c r="RIW218" s="11"/>
      <c r="RIX218" s="8"/>
      <c r="RIY218" s="9"/>
      <c r="RJD218" s="11"/>
      <c r="RJE218" s="8"/>
      <c r="RJF218" s="9"/>
      <c r="RJK218" s="11"/>
      <c r="RJL218" s="8"/>
      <c r="RJM218" s="9"/>
      <c r="RJR218" s="11"/>
      <c r="RJS218" s="8"/>
      <c r="RJT218" s="9"/>
      <c r="RJY218" s="11"/>
      <c r="RJZ218" s="8"/>
      <c r="RKA218" s="9"/>
      <c r="RKF218" s="11"/>
      <c r="RKG218" s="8"/>
      <c r="RKH218" s="9"/>
      <c r="RKM218" s="11"/>
      <c r="RKN218" s="8"/>
      <c r="RKO218" s="9"/>
      <c r="RKT218" s="11"/>
      <c r="RKU218" s="8"/>
      <c r="RKV218" s="9"/>
      <c r="RLA218" s="11"/>
      <c r="RLB218" s="8"/>
      <c r="RLC218" s="9"/>
      <c r="RLH218" s="11"/>
      <c r="RLI218" s="8"/>
      <c r="RLJ218" s="9"/>
      <c r="RLO218" s="11"/>
      <c r="RLP218" s="8"/>
      <c r="RLQ218" s="9"/>
      <c r="RLV218" s="11"/>
      <c r="RLW218" s="8"/>
      <c r="RLX218" s="9"/>
      <c r="RMC218" s="11"/>
      <c r="RMD218" s="8"/>
      <c r="RME218" s="9"/>
      <c r="RMJ218" s="11"/>
      <c r="RMK218" s="8"/>
      <c r="RML218" s="9"/>
      <c r="RMQ218" s="11"/>
      <c r="RMR218" s="8"/>
      <c r="RMS218" s="9"/>
      <c r="RMX218" s="11"/>
      <c r="RMY218" s="8"/>
      <c r="RMZ218" s="9"/>
      <c r="RNE218" s="11"/>
      <c r="RNF218" s="8"/>
      <c r="RNG218" s="9"/>
      <c r="RNL218" s="11"/>
      <c r="RNM218" s="8"/>
      <c r="RNN218" s="9"/>
      <c r="RNS218" s="11"/>
      <c r="RNT218" s="8"/>
      <c r="RNU218" s="9"/>
      <c r="RNZ218" s="11"/>
      <c r="ROA218" s="8"/>
      <c r="ROB218" s="9"/>
      <c r="ROG218" s="11"/>
      <c r="ROH218" s="8"/>
      <c r="ROI218" s="9"/>
      <c r="RON218" s="11"/>
      <c r="ROO218" s="8"/>
      <c r="ROP218" s="9"/>
      <c r="ROU218" s="11"/>
      <c r="ROV218" s="8"/>
      <c r="ROW218" s="9"/>
      <c r="RPB218" s="11"/>
      <c r="RPC218" s="8"/>
      <c r="RPD218" s="9"/>
      <c r="RPI218" s="11"/>
      <c r="RPJ218" s="8"/>
      <c r="RPK218" s="9"/>
      <c r="RPP218" s="11"/>
      <c r="RPQ218" s="8"/>
      <c r="RPR218" s="9"/>
      <c r="RPW218" s="11"/>
      <c r="RPX218" s="8"/>
      <c r="RPY218" s="9"/>
      <c r="RQD218" s="11"/>
      <c r="RQE218" s="8"/>
      <c r="RQF218" s="9"/>
      <c r="RQK218" s="11"/>
      <c r="RQL218" s="8"/>
      <c r="RQM218" s="9"/>
      <c r="RQR218" s="11"/>
      <c r="RQS218" s="8"/>
      <c r="RQT218" s="9"/>
      <c r="RQY218" s="11"/>
      <c r="RQZ218" s="8"/>
      <c r="RRA218" s="9"/>
      <c r="RRF218" s="11"/>
      <c r="RRG218" s="8"/>
      <c r="RRH218" s="9"/>
      <c r="RRM218" s="11"/>
      <c r="RRN218" s="8"/>
      <c r="RRO218" s="9"/>
      <c r="RRT218" s="11"/>
      <c r="RRU218" s="8"/>
      <c r="RRV218" s="9"/>
      <c r="RSA218" s="11"/>
      <c r="RSB218" s="8"/>
      <c r="RSC218" s="9"/>
      <c r="RSH218" s="11"/>
      <c r="RSI218" s="8"/>
      <c r="RSJ218" s="9"/>
      <c r="RSO218" s="11"/>
      <c r="RSP218" s="8"/>
      <c r="RSQ218" s="9"/>
      <c r="RSV218" s="11"/>
      <c r="RSW218" s="8"/>
      <c r="RSX218" s="9"/>
      <c r="RTC218" s="11"/>
      <c r="RTD218" s="8"/>
      <c r="RTE218" s="9"/>
      <c r="RTJ218" s="11"/>
      <c r="RTK218" s="8"/>
      <c r="RTL218" s="9"/>
      <c r="RTQ218" s="11"/>
      <c r="RTR218" s="8"/>
      <c r="RTS218" s="9"/>
      <c r="RTX218" s="11"/>
      <c r="RTY218" s="8"/>
      <c r="RTZ218" s="9"/>
      <c r="RUE218" s="11"/>
      <c r="RUF218" s="8"/>
      <c r="RUG218" s="9"/>
      <c r="RUL218" s="11"/>
      <c r="RUM218" s="8"/>
      <c r="RUN218" s="9"/>
      <c r="RUS218" s="11"/>
      <c r="RUT218" s="8"/>
      <c r="RUU218" s="9"/>
      <c r="RUZ218" s="11"/>
      <c r="RVA218" s="8"/>
      <c r="RVB218" s="9"/>
      <c r="RVG218" s="11"/>
      <c r="RVH218" s="8"/>
      <c r="RVI218" s="9"/>
      <c r="RVN218" s="11"/>
      <c r="RVO218" s="8"/>
      <c r="RVP218" s="9"/>
      <c r="RVU218" s="11"/>
      <c r="RVV218" s="8"/>
      <c r="RVW218" s="9"/>
      <c r="RWB218" s="11"/>
      <c r="RWC218" s="8"/>
      <c r="RWD218" s="9"/>
      <c r="RWI218" s="11"/>
      <c r="RWJ218" s="8"/>
      <c r="RWK218" s="9"/>
      <c r="RWP218" s="11"/>
      <c r="RWQ218" s="8"/>
      <c r="RWR218" s="9"/>
      <c r="RWW218" s="11"/>
      <c r="RWX218" s="8"/>
      <c r="RWY218" s="9"/>
      <c r="RXD218" s="11"/>
      <c r="RXE218" s="8"/>
      <c r="RXF218" s="9"/>
      <c r="RXK218" s="11"/>
      <c r="RXL218" s="8"/>
      <c r="RXM218" s="9"/>
      <c r="RXR218" s="11"/>
      <c r="RXS218" s="8"/>
      <c r="RXT218" s="9"/>
      <c r="RXY218" s="11"/>
      <c r="RXZ218" s="8"/>
      <c r="RYA218" s="9"/>
      <c r="RYF218" s="11"/>
      <c r="RYG218" s="8"/>
      <c r="RYH218" s="9"/>
      <c r="RYM218" s="11"/>
      <c r="RYN218" s="8"/>
      <c r="RYO218" s="9"/>
      <c r="RYT218" s="11"/>
      <c r="RYU218" s="8"/>
      <c r="RYV218" s="9"/>
      <c r="RZA218" s="11"/>
      <c r="RZB218" s="8"/>
      <c r="RZC218" s="9"/>
      <c r="RZH218" s="11"/>
      <c r="RZI218" s="8"/>
      <c r="RZJ218" s="9"/>
      <c r="RZO218" s="11"/>
      <c r="RZP218" s="8"/>
      <c r="RZQ218" s="9"/>
      <c r="RZV218" s="11"/>
      <c r="RZW218" s="8"/>
      <c r="RZX218" s="9"/>
      <c r="SAC218" s="11"/>
      <c r="SAD218" s="8"/>
      <c r="SAE218" s="9"/>
      <c r="SAJ218" s="11"/>
      <c r="SAK218" s="8"/>
      <c r="SAL218" s="9"/>
      <c r="SAQ218" s="11"/>
      <c r="SAR218" s="8"/>
      <c r="SAS218" s="9"/>
      <c r="SAX218" s="11"/>
      <c r="SAY218" s="8"/>
      <c r="SAZ218" s="9"/>
      <c r="SBE218" s="11"/>
      <c r="SBF218" s="8"/>
      <c r="SBG218" s="9"/>
      <c r="SBL218" s="11"/>
      <c r="SBM218" s="8"/>
      <c r="SBN218" s="9"/>
      <c r="SBS218" s="11"/>
      <c r="SBT218" s="8"/>
      <c r="SBU218" s="9"/>
      <c r="SBZ218" s="11"/>
      <c r="SCA218" s="8"/>
      <c r="SCB218" s="9"/>
      <c r="SCG218" s="11"/>
      <c r="SCH218" s="8"/>
      <c r="SCI218" s="9"/>
      <c r="SCN218" s="11"/>
      <c r="SCO218" s="8"/>
      <c r="SCP218" s="9"/>
      <c r="SCU218" s="11"/>
      <c r="SCV218" s="8"/>
      <c r="SCW218" s="9"/>
      <c r="SDB218" s="11"/>
      <c r="SDC218" s="8"/>
      <c r="SDD218" s="9"/>
      <c r="SDI218" s="11"/>
      <c r="SDJ218" s="8"/>
      <c r="SDK218" s="9"/>
      <c r="SDP218" s="11"/>
      <c r="SDQ218" s="8"/>
      <c r="SDR218" s="9"/>
      <c r="SDW218" s="11"/>
      <c r="SDX218" s="8"/>
      <c r="SDY218" s="9"/>
      <c r="SED218" s="11"/>
      <c r="SEE218" s="8"/>
      <c r="SEF218" s="9"/>
      <c r="SEK218" s="11"/>
      <c r="SEL218" s="8"/>
      <c r="SEM218" s="9"/>
      <c r="SER218" s="11"/>
      <c r="SES218" s="8"/>
      <c r="SET218" s="9"/>
      <c r="SEY218" s="11"/>
      <c r="SEZ218" s="8"/>
      <c r="SFA218" s="9"/>
      <c r="SFF218" s="11"/>
      <c r="SFG218" s="8"/>
      <c r="SFH218" s="9"/>
      <c r="SFM218" s="11"/>
      <c r="SFN218" s="8"/>
      <c r="SFO218" s="9"/>
      <c r="SFT218" s="11"/>
      <c r="SFU218" s="8"/>
      <c r="SFV218" s="9"/>
      <c r="SGA218" s="11"/>
      <c r="SGB218" s="8"/>
      <c r="SGC218" s="9"/>
      <c r="SGH218" s="11"/>
      <c r="SGI218" s="8"/>
      <c r="SGJ218" s="9"/>
      <c r="SGO218" s="11"/>
      <c r="SGP218" s="8"/>
      <c r="SGQ218" s="9"/>
      <c r="SGV218" s="11"/>
      <c r="SGW218" s="8"/>
      <c r="SGX218" s="9"/>
      <c r="SHC218" s="11"/>
      <c r="SHD218" s="8"/>
      <c r="SHE218" s="9"/>
      <c r="SHJ218" s="11"/>
      <c r="SHK218" s="8"/>
      <c r="SHL218" s="9"/>
      <c r="SHQ218" s="11"/>
      <c r="SHR218" s="8"/>
      <c r="SHS218" s="9"/>
      <c r="SHX218" s="11"/>
      <c r="SHY218" s="8"/>
      <c r="SHZ218" s="9"/>
      <c r="SIE218" s="11"/>
      <c r="SIF218" s="8"/>
      <c r="SIG218" s="9"/>
      <c r="SIL218" s="11"/>
      <c r="SIM218" s="8"/>
      <c r="SIN218" s="9"/>
      <c r="SIS218" s="11"/>
      <c r="SIT218" s="8"/>
      <c r="SIU218" s="9"/>
      <c r="SIZ218" s="11"/>
      <c r="SJA218" s="8"/>
      <c r="SJB218" s="9"/>
      <c r="SJG218" s="11"/>
      <c r="SJH218" s="8"/>
      <c r="SJI218" s="9"/>
      <c r="SJN218" s="11"/>
      <c r="SJO218" s="8"/>
      <c r="SJP218" s="9"/>
      <c r="SJU218" s="11"/>
      <c r="SJV218" s="8"/>
      <c r="SJW218" s="9"/>
      <c r="SKB218" s="11"/>
      <c r="SKC218" s="8"/>
      <c r="SKD218" s="9"/>
      <c r="SKI218" s="11"/>
      <c r="SKJ218" s="8"/>
      <c r="SKK218" s="9"/>
      <c r="SKP218" s="11"/>
      <c r="SKQ218" s="8"/>
      <c r="SKR218" s="9"/>
      <c r="SKW218" s="11"/>
      <c r="SKX218" s="8"/>
      <c r="SKY218" s="9"/>
      <c r="SLD218" s="11"/>
      <c r="SLE218" s="8"/>
      <c r="SLF218" s="9"/>
      <c r="SLK218" s="11"/>
      <c r="SLL218" s="8"/>
      <c r="SLM218" s="9"/>
      <c r="SLR218" s="11"/>
      <c r="SLS218" s="8"/>
      <c r="SLT218" s="9"/>
      <c r="SLY218" s="11"/>
      <c r="SLZ218" s="8"/>
      <c r="SMA218" s="9"/>
      <c r="SMF218" s="11"/>
      <c r="SMG218" s="8"/>
      <c r="SMH218" s="9"/>
      <c r="SMM218" s="11"/>
      <c r="SMN218" s="8"/>
      <c r="SMO218" s="9"/>
      <c r="SMT218" s="11"/>
      <c r="SMU218" s="8"/>
      <c r="SMV218" s="9"/>
      <c r="SNA218" s="11"/>
      <c r="SNB218" s="8"/>
      <c r="SNC218" s="9"/>
      <c r="SNH218" s="11"/>
      <c r="SNI218" s="8"/>
      <c r="SNJ218" s="9"/>
      <c r="SNO218" s="11"/>
      <c r="SNP218" s="8"/>
      <c r="SNQ218" s="9"/>
      <c r="SNV218" s="11"/>
      <c r="SNW218" s="8"/>
      <c r="SNX218" s="9"/>
      <c r="SOC218" s="11"/>
      <c r="SOD218" s="8"/>
      <c r="SOE218" s="9"/>
      <c r="SOJ218" s="11"/>
      <c r="SOK218" s="8"/>
      <c r="SOL218" s="9"/>
      <c r="SOQ218" s="11"/>
      <c r="SOR218" s="8"/>
      <c r="SOS218" s="9"/>
      <c r="SOX218" s="11"/>
      <c r="SOY218" s="8"/>
      <c r="SOZ218" s="9"/>
      <c r="SPE218" s="11"/>
      <c r="SPF218" s="8"/>
      <c r="SPG218" s="9"/>
      <c r="SPL218" s="11"/>
      <c r="SPM218" s="8"/>
      <c r="SPN218" s="9"/>
      <c r="SPS218" s="11"/>
      <c r="SPT218" s="8"/>
      <c r="SPU218" s="9"/>
      <c r="SPZ218" s="11"/>
      <c r="SQA218" s="8"/>
      <c r="SQB218" s="9"/>
      <c r="SQG218" s="11"/>
      <c r="SQH218" s="8"/>
      <c r="SQI218" s="9"/>
      <c r="SQN218" s="11"/>
      <c r="SQO218" s="8"/>
      <c r="SQP218" s="9"/>
      <c r="SQU218" s="11"/>
      <c r="SQV218" s="8"/>
      <c r="SQW218" s="9"/>
      <c r="SRB218" s="11"/>
      <c r="SRC218" s="8"/>
      <c r="SRD218" s="9"/>
      <c r="SRI218" s="11"/>
      <c r="SRJ218" s="8"/>
      <c r="SRK218" s="9"/>
      <c r="SRP218" s="11"/>
      <c r="SRQ218" s="8"/>
      <c r="SRR218" s="9"/>
      <c r="SRW218" s="11"/>
      <c r="SRX218" s="8"/>
      <c r="SRY218" s="9"/>
      <c r="SSD218" s="11"/>
      <c r="SSE218" s="8"/>
      <c r="SSF218" s="9"/>
      <c r="SSK218" s="11"/>
      <c r="SSL218" s="8"/>
      <c r="SSM218" s="9"/>
      <c r="SSR218" s="11"/>
      <c r="SSS218" s="8"/>
      <c r="SST218" s="9"/>
      <c r="SSY218" s="11"/>
      <c r="SSZ218" s="8"/>
      <c r="STA218" s="9"/>
      <c r="STF218" s="11"/>
      <c r="STG218" s="8"/>
      <c r="STH218" s="9"/>
      <c r="STM218" s="11"/>
      <c r="STN218" s="8"/>
      <c r="STO218" s="9"/>
      <c r="STT218" s="11"/>
      <c r="STU218" s="8"/>
      <c r="STV218" s="9"/>
      <c r="SUA218" s="11"/>
      <c r="SUB218" s="8"/>
      <c r="SUC218" s="9"/>
      <c r="SUH218" s="11"/>
      <c r="SUI218" s="8"/>
      <c r="SUJ218" s="9"/>
      <c r="SUO218" s="11"/>
      <c r="SUP218" s="8"/>
      <c r="SUQ218" s="9"/>
      <c r="SUV218" s="11"/>
      <c r="SUW218" s="8"/>
      <c r="SUX218" s="9"/>
      <c r="SVC218" s="11"/>
      <c r="SVD218" s="8"/>
      <c r="SVE218" s="9"/>
      <c r="SVJ218" s="11"/>
      <c r="SVK218" s="8"/>
      <c r="SVL218" s="9"/>
      <c r="SVQ218" s="11"/>
      <c r="SVR218" s="8"/>
      <c r="SVS218" s="9"/>
      <c r="SVX218" s="11"/>
      <c r="SVY218" s="8"/>
      <c r="SVZ218" s="9"/>
      <c r="SWE218" s="11"/>
      <c r="SWF218" s="8"/>
      <c r="SWG218" s="9"/>
      <c r="SWL218" s="11"/>
      <c r="SWM218" s="8"/>
      <c r="SWN218" s="9"/>
      <c r="SWS218" s="11"/>
      <c r="SWT218" s="8"/>
      <c r="SWU218" s="9"/>
      <c r="SWZ218" s="11"/>
      <c r="SXA218" s="8"/>
      <c r="SXB218" s="9"/>
      <c r="SXG218" s="11"/>
      <c r="SXH218" s="8"/>
      <c r="SXI218" s="9"/>
      <c r="SXN218" s="11"/>
      <c r="SXO218" s="8"/>
      <c r="SXP218" s="9"/>
      <c r="SXU218" s="11"/>
      <c r="SXV218" s="8"/>
      <c r="SXW218" s="9"/>
      <c r="SYB218" s="11"/>
      <c r="SYC218" s="8"/>
      <c r="SYD218" s="9"/>
      <c r="SYI218" s="11"/>
      <c r="SYJ218" s="8"/>
      <c r="SYK218" s="9"/>
      <c r="SYP218" s="11"/>
      <c r="SYQ218" s="8"/>
      <c r="SYR218" s="9"/>
      <c r="SYW218" s="11"/>
      <c r="SYX218" s="8"/>
      <c r="SYY218" s="9"/>
      <c r="SZD218" s="11"/>
      <c r="SZE218" s="8"/>
      <c r="SZF218" s="9"/>
      <c r="SZK218" s="11"/>
      <c r="SZL218" s="8"/>
      <c r="SZM218" s="9"/>
      <c r="SZR218" s="11"/>
      <c r="SZS218" s="8"/>
      <c r="SZT218" s="9"/>
      <c r="SZY218" s="11"/>
      <c r="SZZ218" s="8"/>
      <c r="TAA218" s="9"/>
      <c r="TAF218" s="11"/>
      <c r="TAG218" s="8"/>
      <c r="TAH218" s="9"/>
      <c r="TAM218" s="11"/>
      <c r="TAN218" s="8"/>
      <c r="TAO218" s="9"/>
      <c r="TAT218" s="11"/>
      <c r="TAU218" s="8"/>
      <c r="TAV218" s="9"/>
      <c r="TBA218" s="11"/>
      <c r="TBB218" s="8"/>
      <c r="TBC218" s="9"/>
      <c r="TBH218" s="11"/>
      <c r="TBI218" s="8"/>
      <c r="TBJ218" s="9"/>
      <c r="TBO218" s="11"/>
      <c r="TBP218" s="8"/>
      <c r="TBQ218" s="9"/>
      <c r="TBV218" s="11"/>
      <c r="TBW218" s="8"/>
      <c r="TBX218" s="9"/>
      <c r="TCC218" s="11"/>
      <c r="TCD218" s="8"/>
      <c r="TCE218" s="9"/>
      <c r="TCJ218" s="11"/>
      <c r="TCK218" s="8"/>
      <c r="TCL218" s="9"/>
      <c r="TCQ218" s="11"/>
      <c r="TCR218" s="8"/>
      <c r="TCS218" s="9"/>
      <c r="TCX218" s="11"/>
      <c r="TCY218" s="8"/>
      <c r="TCZ218" s="9"/>
      <c r="TDE218" s="11"/>
      <c r="TDF218" s="8"/>
      <c r="TDG218" s="9"/>
      <c r="TDL218" s="11"/>
      <c r="TDM218" s="8"/>
      <c r="TDN218" s="9"/>
      <c r="TDS218" s="11"/>
      <c r="TDT218" s="8"/>
      <c r="TDU218" s="9"/>
      <c r="TDZ218" s="11"/>
      <c r="TEA218" s="8"/>
      <c r="TEB218" s="9"/>
      <c r="TEG218" s="11"/>
      <c r="TEH218" s="8"/>
      <c r="TEI218" s="9"/>
      <c r="TEN218" s="11"/>
      <c r="TEO218" s="8"/>
      <c r="TEP218" s="9"/>
      <c r="TEU218" s="11"/>
      <c r="TEV218" s="8"/>
      <c r="TEW218" s="9"/>
      <c r="TFB218" s="11"/>
      <c r="TFC218" s="8"/>
      <c r="TFD218" s="9"/>
      <c r="TFI218" s="11"/>
      <c r="TFJ218" s="8"/>
      <c r="TFK218" s="9"/>
      <c r="TFP218" s="11"/>
      <c r="TFQ218" s="8"/>
      <c r="TFR218" s="9"/>
      <c r="TFW218" s="11"/>
      <c r="TFX218" s="8"/>
      <c r="TFY218" s="9"/>
      <c r="TGD218" s="11"/>
      <c r="TGE218" s="8"/>
      <c r="TGF218" s="9"/>
      <c r="TGK218" s="11"/>
      <c r="TGL218" s="8"/>
      <c r="TGM218" s="9"/>
      <c r="TGR218" s="11"/>
      <c r="TGS218" s="8"/>
      <c r="TGT218" s="9"/>
      <c r="TGY218" s="11"/>
      <c r="TGZ218" s="8"/>
      <c r="THA218" s="9"/>
      <c r="THF218" s="11"/>
      <c r="THG218" s="8"/>
      <c r="THH218" s="9"/>
      <c r="THM218" s="11"/>
      <c r="THN218" s="8"/>
      <c r="THO218" s="9"/>
      <c r="THT218" s="11"/>
      <c r="THU218" s="8"/>
      <c r="THV218" s="9"/>
      <c r="TIA218" s="11"/>
      <c r="TIB218" s="8"/>
      <c r="TIC218" s="9"/>
      <c r="TIH218" s="11"/>
      <c r="TII218" s="8"/>
      <c r="TIJ218" s="9"/>
      <c r="TIO218" s="11"/>
      <c r="TIP218" s="8"/>
      <c r="TIQ218" s="9"/>
      <c r="TIV218" s="11"/>
      <c r="TIW218" s="8"/>
      <c r="TIX218" s="9"/>
      <c r="TJC218" s="11"/>
      <c r="TJD218" s="8"/>
      <c r="TJE218" s="9"/>
      <c r="TJJ218" s="11"/>
      <c r="TJK218" s="8"/>
      <c r="TJL218" s="9"/>
      <c r="TJQ218" s="11"/>
      <c r="TJR218" s="8"/>
      <c r="TJS218" s="9"/>
      <c r="TJX218" s="11"/>
      <c r="TJY218" s="8"/>
      <c r="TJZ218" s="9"/>
      <c r="TKE218" s="11"/>
      <c r="TKF218" s="8"/>
      <c r="TKG218" s="9"/>
      <c r="TKL218" s="11"/>
      <c r="TKM218" s="8"/>
      <c r="TKN218" s="9"/>
      <c r="TKS218" s="11"/>
      <c r="TKT218" s="8"/>
      <c r="TKU218" s="9"/>
      <c r="TKZ218" s="11"/>
      <c r="TLA218" s="8"/>
      <c r="TLB218" s="9"/>
      <c r="TLG218" s="11"/>
      <c r="TLH218" s="8"/>
      <c r="TLI218" s="9"/>
      <c r="TLN218" s="11"/>
      <c r="TLO218" s="8"/>
      <c r="TLP218" s="9"/>
      <c r="TLU218" s="11"/>
      <c r="TLV218" s="8"/>
      <c r="TLW218" s="9"/>
      <c r="TMB218" s="11"/>
      <c r="TMC218" s="8"/>
      <c r="TMD218" s="9"/>
      <c r="TMI218" s="11"/>
      <c r="TMJ218" s="8"/>
      <c r="TMK218" s="9"/>
      <c r="TMP218" s="11"/>
      <c r="TMQ218" s="8"/>
      <c r="TMR218" s="9"/>
      <c r="TMW218" s="11"/>
      <c r="TMX218" s="8"/>
      <c r="TMY218" s="9"/>
      <c r="TND218" s="11"/>
      <c r="TNE218" s="8"/>
      <c r="TNF218" s="9"/>
      <c r="TNK218" s="11"/>
      <c r="TNL218" s="8"/>
      <c r="TNM218" s="9"/>
      <c r="TNR218" s="11"/>
      <c r="TNS218" s="8"/>
      <c r="TNT218" s="9"/>
      <c r="TNY218" s="11"/>
      <c r="TNZ218" s="8"/>
      <c r="TOA218" s="9"/>
      <c r="TOF218" s="11"/>
      <c r="TOG218" s="8"/>
      <c r="TOH218" s="9"/>
      <c r="TOM218" s="11"/>
      <c r="TON218" s="8"/>
      <c r="TOO218" s="9"/>
      <c r="TOT218" s="11"/>
      <c r="TOU218" s="8"/>
      <c r="TOV218" s="9"/>
      <c r="TPA218" s="11"/>
      <c r="TPB218" s="8"/>
      <c r="TPC218" s="9"/>
      <c r="TPH218" s="11"/>
      <c r="TPI218" s="8"/>
      <c r="TPJ218" s="9"/>
      <c r="TPO218" s="11"/>
      <c r="TPP218" s="8"/>
      <c r="TPQ218" s="9"/>
      <c r="TPV218" s="11"/>
      <c r="TPW218" s="8"/>
      <c r="TPX218" s="9"/>
      <c r="TQC218" s="11"/>
      <c r="TQD218" s="8"/>
      <c r="TQE218" s="9"/>
      <c r="TQJ218" s="11"/>
      <c r="TQK218" s="8"/>
      <c r="TQL218" s="9"/>
      <c r="TQQ218" s="11"/>
      <c r="TQR218" s="8"/>
      <c r="TQS218" s="9"/>
      <c r="TQX218" s="11"/>
      <c r="TQY218" s="8"/>
      <c r="TQZ218" s="9"/>
      <c r="TRE218" s="11"/>
      <c r="TRF218" s="8"/>
      <c r="TRG218" s="9"/>
      <c r="TRL218" s="11"/>
      <c r="TRM218" s="8"/>
      <c r="TRN218" s="9"/>
      <c r="TRS218" s="11"/>
      <c r="TRT218" s="8"/>
      <c r="TRU218" s="9"/>
      <c r="TRZ218" s="11"/>
      <c r="TSA218" s="8"/>
      <c r="TSB218" s="9"/>
      <c r="TSG218" s="11"/>
      <c r="TSH218" s="8"/>
      <c r="TSI218" s="9"/>
      <c r="TSN218" s="11"/>
      <c r="TSO218" s="8"/>
      <c r="TSP218" s="9"/>
      <c r="TSU218" s="11"/>
      <c r="TSV218" s="8"/>
      <c r="TSW218" s="9"/>
      <c r="TTB218" s="11"/>
      <c r="TTC218" s="8"/>
      <c r="TTD218" s="9"/>
      <c r="TTI218" s="11"/>
      <c r="TTJ218" s="8"/>
      <c r="TTK218" s="9"/>
      <c r="TTP218" s="11"/>
      <c r="TTQ218" s="8"/>
      <c r="TTR218" s="9"/>
      <c r="TTW218" s="11"/>
      <c r="TTX218" s="8"/>
      <c r="TTY218" s="9"/>
      <c r="TUD218" s="11"/>
      <c r="TUE218" s="8"/>
      <c r="TUF218" s="9"/>
      <c r="TUK218" s="11"/>
      <c r="TUL218" s="8"/>
      <c r="TUM218" s="9"/>
      <c r="TUR218" s="11"/>
      <c r="TUS218" s="8"/>
      <c r="TUT218" s="9"/>
      <c r="TUY218" s="11"/>
      <c r="TUZ218" s="8"/>
      <c r="TVA218" s="9"/>
      <c r="TVF218" s="11"/>
      <c r="TVG218" s="8"/>
      <c r="TVH218" s="9"/>
      <c r="TVM218" s="11"/>
      <c r="TVN218" s="8"/>
      <c r="TVO218" s="9"/>
      <c r="TVT218" s="11"/>
      <c r="TVU218" s="8"/>
      <c r="TVV218" s="9"/>
      <c r="TWA218" s="11"/>
      <c r="TWB218" s="8"/>
      <c r="TWC218" s="9"/>
      <c r="TWH218" s="11"/>
      <c r="TWI218" s="8"/>
      <c r="TWJ218" s="9"/>
      <c r="TWO218" s="11"/>
      <c r="TWP218" s="8"/>
      <c r="TWQ218" s="9"/>
      <c r="TWV218" s="11"/>
      <c r="TWW218" s="8"/>
      <c r="TWX218" s="9"/>
      <c r="TXC218" s="11"/>
      <c r="TXD218" s="8"/>
      <c r="TXE218" s="9"/>
      <c r="TXJ218" s="11"/>
      <c r="TXK218" s="8"/>
      <c r="TXL218" s="9"/>
      <c r="TXQ218" s="11"/>
      <c r="TXR218" s="8"/>
      <c r="TXS218" s="9"/>
      <c r="TXX218" s="11"/>
      <c r="TXY218" s="8"/>
      <c r="TXZ218" s="9"/>
      <c r="TYE218" s="11"/>
      <c r="TYF218" s="8"/>
      <c r="TYG218" s="9"/>
      <c r="TYL218" s="11"/>
      <c r="TYM218" s="8"/>
      <c r="TYN218" s="9"/>
      <c r="TYS218" s="11"/>
      <c r="TYT218" s="8"/>
      <c r="TYU218" s="9"/>
      <c r="TYZ218" s="11"/>
      <c r="TZA218" s="8"/>
      <c r="TZB218" s="9"/>
      <c r="TZG218" s="11"/>
      <c r="TZH218" s="8"/>
      <c r="TZI218" s="9"/>
      <c r="TZN218" s="11"/>
      <c r="TZO218" s="8"/>
      <c r="TZP218" s="9"/>
      <c r="TZU218" s="11"/>
      <c r="TZV218" s="8"/>
      <c r="TZW218" s="9"/>
      <c r="UAB218" s="11"/>
      <c r="UAC218" s="8"/>
      <c r="UAD218" s="9"/>
      <c r="UAI218" s="11"/>
      <c r="UAJ218" s="8"/>
      <c r="UAK218" s="9"/>
      <c r="UAP218" s="11"/>
      <c r="UAQ218" s="8"/>
      <c r="UAR218" s="9"/>
      <c r="UAW218" s="11"/>
      <c r="UAX218" s="8"/>
      <c r="UAY218" s="9"/>
      <c r="UBD218" s="11"/>
      <c r="UBE218" s="8"/>
      <c r="UBF218" s="9"/>
      <c r="UBK218" s="11"/>
      <c r="UBL218" s="8"/>
      <c r="UBM218" s="9"/>
      <c r="UBR218" s="11"/>
      <c r="UBS218" s="8"/>
      <c r="UBT218" s="9"/>
      <c r="UBY218" s="11"/>
      <c r="UBZ218" s="8"/>
      <c r="UCA218" s="9"/>
      <c r="UCF218" s="11"/>
      <c r="UCG218" s="8"/>
      <c r="UCH218" s="9"/>
      <c r="UCM218" s="11"/>
      <c r="UCN218" s="8"/>
      <c r="UCO218" s="9"/>
      <c r="UCT218" s="11"/>
      <c r="UCU218" s="8"/>
      <c r="UCV218" s="9"/>
      <c r="UDA218" s="11"/>
      <c r="UDB218" s="8"/>
      <c r="UDC218" s="9"/>
      <c r="UDH218" s="11"/>
      <c r="UDI218" s="8"/>
      <c r="UDJ218" s="9"/>
      <c r="UDO218" s="11"/>
      <c r="UDP218" s="8"/>
      <c r="UDQ218" s="9"/>
      <c r="UDV218" s="11"/>
      <c r="UDW218" s="8"/>
      <c r="UDX218" s="9"/>
      <c r="UEC218" s="11"/>
      <c r="UED218" s="8"/>
      <c r="UEE218" s="9"/>
      <c r="UEJ218" s="11"/>
      <c r="UEK218" s="8"/>
      <c r="UEL218" s="9"/>
      <c r="UEQ218" s="11"/>
      <c r="UER218" s="8"/>
      <c r="UES218" s="9"/>
      <c r="UEX218" s="11"/>
      <c r="UEY218" s="8"/>
      <c r="UEZ218" s="9"/>
      <c r="UFE218" s="11"/>
      <c r="UFF218" s="8"/>
      <c r="UFG218" s="9"/>
      <c r="UFL218" s="11"/>
      <c r="UFM218" s="8"/>
      <c r="UFN218" s="9"/>
      <c r="UFS218" s="11"/>
      <c r="UFT218" s="8"/>
      <c r="UFU218" s="9"/>
      <c r="UFZ218" s="11"/>
      <c r="UGA218" s="8"/>
      <c r="UGB218" s="9"/>
      <c r="UGG218" s="11"/>
      <c r="UGH218" s="8"/>
      <c r="UGI218" s="9"/>
      <c r="UGN218" s="11"/>
      <c r="UGO218" s="8"/>
      <c r="UGP218" s="9"/>
      <c r="UGU218" s="11"/>
      <c r="UGV218" s="8"/>
      <c r="UGW218" s="9"/>
      <c r="UHB218" s="11"/>
      <c r="UHC218" s="8"/>
      <c r="UHD218" s="9"/>
      <c r="UHI218" s="11"/>
      <c r="UHJ218" s="8"/>
      <c r="UHK218" s="9"/>
      <c r="UHP218" s="11"/>
      <c r="UHQ218" s="8"/>
      <c r="UHR218" s="9"/>
      <c r="UHW218" s="11"/>
      <c r="UHX218" s="8"/>
      <c r="UHY218" s="9"/>
      <c r="UID218" s="11"/>
      <c r="UIE218" s="8"/>
      <c r="UIF218" s="9"/>
      <c r="UIK218" s="11"/>
      <c r="UIL218" s="8"/>
      <c r="UIM218" s="9"/>
      <c r="UIR218" s="11"/>
      <c r="UIS218" s="8"/>
      <c r="UIT218" s="9"/>
      <c r="UIY218" s="11"/>
      <c r="UIZ218" s="8"/>
      <c r="UJA218" s="9"/>
      <c r="UJF218" s="11"/>
      <c r="UJG218" s="8"/>
      <c r="UJH218" s="9"/>
      <c r="UJM218" s="11"/>
      <c r="UJN218" s="8"/>
      <c r="UJO218" s="9"/>
      <c r="UJT218" s="11"/>
      <c r="UJU218" s="8"/>
      <c r="UJV218" s="9"/>
      <c r="UKA218" s="11"/>
      <c r="UKB218" s="8"/>
      <c r="UKC218" s="9"/>
      <c r="UKH218" s="11"/>
      <c r="UKI218" s="8"/>
      <c r="UKJ218" s="9"/>
      <c r="UKO218" s="11"/>
      <c r="UKP218" s="8"/>
      <c r="UKQ218" s="9"/>
      <c r="UKV218" s="11"/>
      <c r="UKW218" s="8"/>
      <c r="UKX218" s="9"/>
      <c r="ULC218" s="11"/>
      <c r="ULD218" s="8"/>
      <c r="ULE218" s="9"/>
      <c r="ULJ218" s="11"/>
      <c r="ULK218" s="8"/>
      <c r="ULL218" s="9"/>
      <c r="ULQ218" s="11"/>
      <c r="ULR218" s="8"/>
      <c r="ULS218" s="9"/>
      <c r="ULX218" s="11"/>
      <c r="ULY218" s="8"/>
      <c r="ULZ218" s="9"/>
      <c r="UME218" s="11"/>
      <c r="UMF218" s="8"/>
      <c r="UMG218" s="9"/>
      <c r="UML218" s="11"/>
      <c r="UMM218" s="8"/>
      <c r="UMN218" s="9"/>
      <c r="UMS218" s="11"/>
      <c r="UMT218" s="8"/>
      <c r="UMU218" s="9"/>
      <c r="UMZ218" s="11"/>
      <c r="UNA218" s="8"/>
      <c r="UNB218" s="9"/>
      <c r="UNG218" s="11"/>
      <c r="UNH218" s="8"/>
      <c r="UNI218" s="9"/>
      <c r="UNN218" s="11"/>
      <c r="UNO218" s="8"/>
      <c r="UNP218" s="9"/>
      <c r="UNU218" s="11"/>
      <c r="UNV218" s="8"/>
      <c r="UNW218" s="9"/>
      <c r="UOB218" s="11"/>
      <c r="UOC218" s="8"/>
      <c r="UOD218" s="9"/>
      <c r="UOI218" s="11"/>
      <c r="UOJ218" s="8"/>
      <c r="UOK218" s="9"/>
      <c r="UOP218" s="11"/>
      <c r="UOQ218" s="8"/>
      <c r="UOR218" s="9"/>
      <c r="UOW218" s="11"/>
      <c r="UOX218" s="8"/>
      <c r="UOY218" s="9"/>
      <c r="UPD218" s="11"/>
      <c r="UPE218" s="8"/>
      <c r="UPF218" s="9"/>
      <c r="UPK218" s="11"/>
      <c r="UPL218" s="8"/>
      <c r="UPM218" s="9"/>
      <c r="UPR218" s="11"/>
      <c r="UPS218" s="8"/>
      <c r="UPT218" s="9"/>
      <c r="UPY218" s="11"/>
      <c r="UPZ218" s="8"/>
      <c r="UQA218" s="9"/>
      <c r="UQF218" s="11"/>
      <c r="UQG218" s="8"/>
      <c r="UQH218" s="9"/>
      <c r="UQM218" s="11"/>
      <c r="UQN218" s="8"/>
      <c r="UQO218" s="9"/>
      <c r="UQT218" s="11"/>
      <c r="UQU218" s="8"/>
      <c r="UQV218" s="9"/>
      <c r="URA218" s="11"/>
      <c r="URB218" s="8"/>
      <c r="URC218" s="9"/>
      <c r="URH218" s="11"/>
      <c r="URI218" s="8"/>
      <c r="URJ218" s="9"/>
      <c r="URO218" s="11"/>
      <c r="URP218" s="8"/>
      <c r="URQ218" s="9"/>
      <c r="URV218" s="11"/>
      <c r="URW218" s="8"/>
      <c r="URX218" s="9"/>
      <c r="USC218" s="11"/>
      <c r="USD218" s="8"/>
      <c r="USE218" s="9"/>
      <c r="USJ218" s="11"/>
      <c r="USK218" s="8"/>
      <c r="USL218" s="9"/>
      <c r="USQ218" s="11"/>
      <c r="USR218" s="8"/>
      <c r="USS218" s="9"/>
      <c r="USX218" s="11"/>
      <c r="USY218" s="8"/>
      <c r="USZ218" s="9"/>
      <c r="UTE218" s="11"/>
      <c r="UTF218" s="8"/>
      <c r="UTG218" s="9"/>
      <c r="UTL218" s="11"/>
      <c r="UTM218" s="8"/>
      <c r="UTN218" s="9"/>
      <c r="UTS218" s="11"/>
      <c r="UTT218" s="8"/>
      <c r="UTU218" s="9"/>
      <c r="UTZ218" s="11"/>
      <c r="UUA218" s="8"/>
      <c r="UUB218" s="9"/>
      <c r="UUG218" s="11"/>
      <c r="UUH218" s="8"/>
      <c r="UUI218" s="9"/>
      <c r="UUN218" s="11"/>
      <c r="UUO218" s="8"/>
      <c r="UUP218" s="9"/>
      <c r="UUU218" s="11"/>
      <c r="UUV218" s="8"/>
      <c r="UUW218" s="9"/>
      <c r="UVB218" s="11"/>
      <c r="UVC218" s="8"/>
      <c r="UVD218" s="9"/>
      <c r="UVI218" s="11"/>
      <c r="UVJ218" s="8"/>
      <c r="UVK218" s="9"/>
      <c r="UVP218" s="11"/>
      <c r="UVQ218" s="8"/>
      <c r="UVR218" s="9"/>
      <c r="UVW218" s="11"/>
      <c r="UVX218" s="8"/>
      <c r="UVY218" s="9"/>
      <c r="UWD218" s="11"/>
      <c r="UWE218" s="8"/>
      <c r="UWF218" s="9"/>
      <c r="UWK218" s="11"/>
      <c r="UWL218" s="8"/>
      <c r="UWM218" s="9"/>
      <c r="UWR218" s="11"/>
      <c r="UWS218" s="8"/>
      <c r="UWT218" s="9"/>
      <c r="UWY218" s="11"/>
      <c r="UWZ218" s="8"/>
      <c r="UXA218" s="9"/>
      <c r="UXF218" s="11"/>
      <c r="UXG218" s="8"/>
      <c r="UXH218" s="9"/>
      <c r="UXM218" s="11"/>
      <c r="UXN218" s="8"/>
      <c r="UXO218" s="9"/>
      <c r="UXT218" s="11"/>
      <c r="UXU218" s="8"/>
      <c r="UXV218" s="9"/>
      <c r="UYA218" s="11"/>
      <c r="UYB218" s="8"/>
      <c r="UYC218" s="9"/>
      <c r="UYH218" s="11"/>
      <c r="UYI218" s="8"/>
      <c r="UYJ218" s="9"/>
      <c r="UYO218" s="11"/>
      <c r="UYP218" s="8"/>
      <c r="UYQ218" s="9"/>
      <c r="UYV218" s="11"/>
      <c r="UYW218" s="8"/>
      <c r="UYX218" s="9"/>
      <c r="UZC218" s="11"/>
      <c r="UZD218" s="8"/>
      <c r="UZE218" s="9"/>
      <c r="UZJ218" s="11"/>
      <c r="UZK218" s="8"/>
      <c r="UZL218" s="9"/>
      <c r="UZQ218" s="11"/>
      <c r="UZR218" s="8"/>
      <c r="UZS218" s="9"/>
      <c r="UZX218" s="11"/>
      <c r="UZY218" s="8"/>
      <c r="UZZ218" s="9"/>
      <c r="VAE218" s="11"/>
      <c r="VAF218" s="8"/>
      <c r="VAG218" s="9"/>
      <c r="VAL218" s="11"/>
      <c r="VAM218" s="8"/>
      <c r="VAN218" s="9"/>
      <c r="VAS218" s="11"/>
      <c r="VAT218" s="8"/>
      <c r="VAU218" s="9"/>
      <c r="VAZ218" s="11"/>
      <c r="VBA218" s="8"/>
      <c r="VBB218" s="9"/>
      <c r="VBG218" s="11"/>
      <c r="VBH218" s="8"/>
      <c r="VBI218" s="9"/>
      <c r="VBN218" s="11"/>
      <c r="VBO218" s="8"/>
      <c r="VBP218" s="9"/>
      <c r="VBU218" s="11"/>
      <c r="VBV218" s="8"/>
      <c r="VBW218" s="9"/>
      <c r="VCB218" s="11"/>
      <c r="VCC218" s="8"/>
      <c r="VCD218" s="9"/>
      <c r="VCI218" s="11"/>
      <c r="VCJ218" s="8"/>
      <c r="VCK218" s="9"/>
      <c r="VCP218" s="11"/>
      <c r="VCQ218" s="8"/>
      <c r="VCR218" s="9"/>
      <c r="VCW218" s="11"/>
      <c r="VCX218" s="8"/>
      <c r="VCY218" s="9"/>
      <c r="VDD218" s="11"/>
      <c r="VDE218" s="8"/>
      <c r="VDF218" s="9"/>
      <c r="VDK218" s="11"/>
      <c r="VDL218" s="8"/>
      <c r="VDM218" s="9"/>
      <c r="VDR218" s="11"/>
      <c r="VDS218" s="8"/>
      <c r="VDT218" s="9"/>
      <c r="VDY218" s="11"/>
      <c r="VDZ218" s="8"/>
      <c r="VEA218" s="9"/>
      <c r="VEF218" s="11"/>
      <c r="VEG218" s="8"/>
      <c r="VEH218" s="9"/>
      <c r="VEM218" s="11"/>
      <c r="VEN218" s="8"/>
      <c r="VEO218" s="9"/>
      <c r="VET218" s="11"/>
      <c r="VEU218" s="8"/>
      <c r="VEV218" s="9"/>
      <c r="VFA218" s="11"/>
      <c r="VFB218" s="8"/>
      <c r="VFC218" s="9"/>
      <c r="VFH218" s="11"/>
      <c r="VFI218" s="8"/>
      <c r="VFJ218" s="9"/>
      <c r="VFO218" s="11"/>
      <c r="VFP218" s="8"/>
      <c r="VFQ218" s="9"/>
      <c r="VFV218" s="11"/>
      <c r="VFW218" s="8"/>
      <c r="VFX218" s="9"/>
      <c r="VGC218" s="11"/>
      <c r="VGD218" s="8"/>
      <c r="VGE218" s="9"/>
      <c r="VGJ218" s="11"/>
      <c r="VGK218" s="8"/>
      <c r="VGL218" s="9"/>
      <c r="VGQ218" s="11"/>
      <c r="VGR218" s="8"/>
      <c r="VGS218" s="9"/>
      <c r="VGX218" s="11"/>
      <c r="VGY218" s="8"/>
      <c r="VGZ218" s="9"/>
      <c r="VHE218" s="11"/>
      <c r="VHF218" s="8"/>
      <c r="VHG218" s="9"/>
      <c r="VHL218" s="11"/>
      <c r="VHM218" s="8"/>
      <c r="VHN218" s="9"/>
      <c r="VHS218" s="11"/>
      <c r="VHT218" s="8"/>
      <c r="VHU218" s="9"/>
      <c r="VHZ218" s="11"/>
      <c r="VIA218" s="8"/>
      <c r="VIB218" s="9"/>
      <c r="VIG218" s="11"/>
      <c r="VIH218" s="8"/>
      <c r="VII218" s="9"/>
      <c r="VIN218" s="11"/>
      <c r="VIO218" s="8"/>
      <c r="VIP218" s="9"/>
      <c r="VIU218" s="11"/>
      <c r="VIV218" s="8"/>
      <c r="VIW218" s="9"/>
      <c r="VJB218" s="11"/>
      <c r="VJC218" s="8"/>
      <c r="VJD218" s="9"/>
      <c r="VJI218" s="11"/>
      <c r="VJJ218" s="8"/>
      <c r="VJK218" s="9"/>
      <c r="VJP218" s="11"/>
      <c r="VJQ218" s="8"/>
      <c r="VJR218" s="9"/>
      <c r="VJW218" s="11"/>
      <c r="VJX218" s="8"/>
      <c r="VJY218" s="9"/>
      <c r="VKD218" s="11"/>
      <c r="VKE218" s="8"/>
      <c r="VKF218" s="9"/>
      <c r="VKK218" s="11"/>
      <c r="VKL218" s="8"/>
      <c r="VKM218" s="9"/>
      <c r="VKR218" s="11"/>
      <c r="VKS218" s="8"/>
      <c r="VKT218" s="9"/>
      <c r="VKY218" s="11"/>
      <c r="VKZ218" s="8"/>
      <c r="VLA218" s="9"/>
      <c r="VLF218" s="11"/>
      <c r="VLG218" s="8"/>
      <c r="VLH218" s="9"/>
      <c r="VLM218" s="11"/>
      <c r="VLN218" s="8"/>
      <c r="VLO218" s="9"/>
      <c r="VLT218" s="11"/>
      <c r="VLU218" s="8"/>
      <c r="VLV218" s="9"/>
      <c r="VMA218" s="11"/>
      <c r="VMB218" s="8"/>
      <c r="VMC218" s="9"/>
      <c r="VMH218" s="11"/>
      <c r="VMI218" s="8"/>
      <c r="VMJ218" s="9"/>
      <c r="VMO218" s="11"/>
      <c r="VMP218" s="8"/>
      <c r="VMQ218" s="9"/>
      <c r="VMV218" s="11"/>
      <c r="VMW218" s="8"/>
      <c r="VMX218" s="9"/>
      <c r="VNC218" s="11"/>
      <c r="VND218" s="8"/>
      <c r="VNE218" s="9"/>
      <c r="VNJ218" s="11"/>
      <c r="VNK218" s="8"/>
      <c r="VNL218" s="9"/>
      <c r="VNQ218" s="11"/>
      <c r="VNR218" s="8"/>
      <c r="VNS218" s="9"/>
      <c r="VNX218" s="11"/>
      <c r="VNY218" s="8"/>
      <c r="VNZ218" s="9"/>
      <c r="VOE218" s="11"/>
      <c r="VOF218" s="8"/>
      <c r="VOG218" s="9"/>
      <c r="VOL218" s="11"/>
      <c r="VOM218" s="8"/>
      <c r="VON218" s="9"/>
      <c r="VOS218" s="11"/>
      <c r="VOT218" s="8"/>
      <c r="VOU218" s="9"/>
      <c r="VOZ218" s="11"/>
      <c r="VPA218" s="8"/>
      <c r="VPB218" s="9"/>
      <c r="VPG218" s="11"/>
      <c r="VPH218" s="8"/>
      <c r="VPI218" s="9"/>
      <c r="VPN218" s="11"/>
      <c r="VPO218" s="8"/>
      <c r="VPP218" s="9"/>
      <c r="VPU218" s="11"/>
      <c r="VPV218" s="8"/>
      <c r="VPW218" s="9"/>
      <c r="VQB218" s="11"/>
      <c r="VQC218" s="8"/>
      <c r="VQD218" s="9"/>
      <c r="VQI218" s="11"/>
      <c r="VQJ218" s="8"/>
      <c r="VQK218" s="9"/>
      <c r="VQP218" s="11"/>
      <c r="VQQ218" s="8"/>
      <c r="VQR218" s="9"/>
      <c r="VQW218" s="11"/>
      <c r="VQX218" s="8"/>
      <c r="VQY218" s="9"/>
      <c r="VRD218" s="11"/>
      <c r="VRE218" s="8"/>
      <c r="VRF218" s="9"/>
      <c r="VRK218" s="11"/>
      <c r="VRL218" s="8"/>
      <c r="VRM218" s="9"/>
      <c r="VRR218" s="11"/>
      <c r="VRS218" s="8"/>
      <c r="VRT218" s="9"/>
      <c r="VRY218" s="11"/>
      <c r="VRZ218" s="8"/>
      <c r="VSA218" s="9"/>
      <c r="VSF218" s="11"/>
      <c r="VSG218" s="8"/>
      <c r="VSH218" s="9"/>
      <c r="VSM218" s="11"/>
      <c r="VSN218" s="8"/>
      <c r="VSO218" s="9"/>
      <c r="VST218" s="11"/>
      <c r="VSU218" s="8"/>
      <c r="VSV218" s="9"/>
      <c r="VTA218" s="11"/>
      <c r="VTB218" s="8"/>
      <c r="VTC218" s="9"/>
      <c r="VTH218" s="11"/>
      <c r="VTI218" s="8"/>
      <c r="VTJ218" s="9"/>
      <c r="VTO218" s="11"/>
      <c r="VTP218" s="8"/>
      <c r="VTQ218" s="9"/>
      <c r="VTV218" s="11"/>
      <c r="VTW218" s="8"/>
      <c r="VTX218" s="9"/>
      <c r="VUC218" s="11"/>
      <c r="VUD218" s="8"/>
      <c r="VUE218" s="9"/>
      <c r="VUJ218" s="11"/>
      <c r="VUK218" s="8"/>
      <c r="VUL218" s="9"/>
      <c r="VUQ218" s="11"/>
      <c r="VUR218" s="8"/>
      <c r="VUS218" s="9"/>
      <c r="VUX218" s="11"/>
      <c r="VUY218" s="8"/>
      <c r="VUZ218" s="9"/>
      <c r="VVE218" s="11"/>
      <c r="VVF218" s="8"/>
      <c r="VVG218" s="9"/>
      <c r="VVL218" s="11"/>
      <c r="VVM218" s="8"/>
      <c r="VVN218" s="9"/>
      <c r="VVS218" s="11"/>
      <c r="VVT218" s="8"/>
      <c r="VVU218" s="9"/>
      <c r="VVZ218" s="11"/>
      <c r="VWA218" s="8"/>
      <c r="VWB218" s="9"/>
      <c r="VWG218" s="11"/>
      <c r="VWH218" s="8"/>
      <c r="VWI218" s="9"/>
      <c r="VWN218" s="11"/>
      <c r="VWO218" s="8"/>
      <c r="VWP218" s="9"/>
      <c r="VWU218" s="11"/>
      <c r="VWV218" s="8"/>
      <c r="VWW218" s="9"/>
      <c r="VXB218" s="11"/>
      <c r="VXC218" s="8"/>
      <c r="VXD218" s="9"/>
      <c r="VXI218" s="11"/>
      <c r="VXJ218" s="8"/>
      <c r="VXK218" s="9"/>
      <c r="VXP218" s="11"/>
      <c r="VXQ218" s="8"/>
      <c r="VXR218" s="9"/>
      <c r="VXW218" s="11"/>
      <c r="VXX218" s="8"/>
      <c r="VXY218" s="9"/>
      <c r="VYD218" s="11"/>
      <c r="VYE218" s="8"/>
      <c r="VYF218" s="9"/>
      <c r="VYK218" s="11"/>
      <c r="VYL218" s="8"/>
      <c r="VYM218" s="9"/>
      <c r="VYR218" s="11"/>
      <c r="VYS218" s="8"/>
      <c r="VYT218" s="9"/>
      <c r="VYY218" s="11"/>
      <c r="VYZ218" s="8"/>
      <c r="VZA218" s="9"/>
      <c r="VZF218" s="11"/>
      <c r="VZG218" s="8"/>
      <c r="VZH218" s="9"/>
      <c r="VZM218" s="11"/>
      <c r="VZN218" s="8"/>
      <c r="VZO218" s="9"/>
      <c r="VZT218" s="11"/>
      <c r="VZU218" s="8"/>
      <c r="VZV218" s="9"/>
      <c r="WAA218" s="11"/>
      <c r="WAB218" s="8"/>
      <c r="WAC218" s="9"/>
      <c r="WAH218" s="11"/>
      <c r="WAI218" s="8"/>
      <c r="WAJ218" s="9"/>
      <c r="WAO218" s="11"/>
      <c r="WAP218" s="8"/>
      <c r="WAQ218" s="9"/>
      <c r="WAV218" s="11"/>
      <c r="WAW218" s="8"/>
      <c r="WAX218" s="9"/>
      <c r="WBC218" s="11"/>
      <c r="WBD218" s="8"/>
      <c r="WBE218" s="9"/>
      <c r="WBJ218" s="11"/>
      <c r="WBK218" s="8"/>
      <c r="WBL218" s="9"/>
      <c r="WBQ218" s="11"/>
      <c r="WBR218" s="8"/>
      <c r="WBS218" s="9"/>
      <c r="WBX218" s="11"/>
      <c r="WBY218" s="8"/>
      <c r="WBZ218" s="9"/>
      <c r="WCE218" s="11"/>
      <c r="WCF218" s="8"/>
      <c r="WCG218" s="9"/>
      <c r="WCL218" s="11"/>
      <c r="WCM218" s="8"/>
      <c r="WCN218" s="9"/>
      <c r="WCS218" s="11"/>
      <c r="WCT218" s="8"/>
      <c r="WCU218" s="9"/>
      <c r="WCZ218" s="11"/>
      <c r="WDA218" s="8"/>
      <c r="WDB218" s="9"/>
      <c r="WDG218" s="11"/>
      <c r="WDH218" s="8"/>
      <c r="WDI218" s="9"/>
      <c r="WDN218" s="11"/>
      <c r="WDO218" s="8"/>
      <c r="WDP218" s="9"/>
      <c r="WDU218" s="11"/>
      <c r="WDV218" s="8"/>
      <c r="WDW218" s="9"/>
      <c r="WEB218" s="11"/>
      <c r="WEC218" s="8"/>
      <c r="WED218" s="9"/>
      <c r="WEI218" s="11"/>
      <c r="WEJ218" s="8"/>
      <c r="WEK218" s="9"/>
      <c r="WEP218" s="11"/>
      <c r="WEQ218" s="8"/>
      <c r="WER218" s="9"/>
      <c r="WEW218" s="11"/>
      <c r="WEX218" s="8"/>
      <c r="WEY218" s="9"/>
      <c r="WFD218" s="11"/>
      <c r="WFE218" s="8"/>
      <c r="WFF218" s="9"/>
      <c r="WFK218" s="11"/>
      <c r="WFL218" s="8"/>
      <c r="WFM218" s="9"/>
      <c r="WFR218" s="11"/>
      <c r="WFS218" s="8"/>
      <c r="WFT218" s="9"/>
      <c r="WFY218" s="11"/>
      <c r="WFZ218" s="8"/>
      <c r="WGA218" s="9"/>
      <c r="WGF218" s="11"/>
      <c r="WGG218" s="8"/>
      <c r="WGH218" s="9"/>
      <c r="WGM218" s="11"/>
      <c r="WGN218" s="8"/>
      <c r="WGO218" s="9"/>
      <c r="WGT218" s="11"/>
      <c r="WGU218" s="8"/>
      <c r="WGV218" s="9"/>
      <c r="WHA218" s="11"/>
      <c r="WHB218" s="8"/>
      <c r="WHC218" s="9"/>
      <c r="WHH218" s="11"/>
      <c r="WHI218" s="8"/>
      <c r="WHJ218" s="9"/>
      <c r="WHO218" s="11"/>
      <c r="WHP218" s="8"/>
      <c r="WHQ218" s="9"/>
      <c r="WHV218" s="11"/>
      <c r="WHW218" s="8"/>
      <c r="WHX218" s="9"/>
      <c r="WIC218" s="11"/>
      <c r="WID218" s="8"/>
      <c r="WIE218" s="9"/>
      <c r="WIJ218" s="11"/>
      <c r="WIK218" s="8"/>
      <c r="WIL218" s="9"/>
      <c r="WIQ218" s="11"/>
      <c r="WIR218" s="8"/>
      <c r="WIS218" s="9"/>
      <c r="WIX218" s="11"/>
      <c r="WIY218" s="8"/>
      <c r="WIZ218" s="9"/>
      <c r="WJE218" s="11"/>
      <c r="WJF218" s="8"/>
      <c r="WJG218" s="9"/>
      <c r="WJL218" s="11"/>
      <c r="WJM218" s="8"/>
      <c r="WJN218" s="9"/>
      <c r="WJS218" s="11"/>
      <c r="WJT218" s="8"/>
      <c r="WJU218" s="9"/>
      <c r="WJZ218" s="11"/>
      <c r="WKA218" s="8"/>
      <c r="WKB218" s="9"/>
      <c r="WKG218" s="11"/>
      <c r="WKH218" s="8"/>
      <c r="WKI218" s="9"/>
      <c r="WKN218" s="11"/>
      <c r="WKO218" s="8"/>
      <c r="WKP218" s="9"/>
      <c r="WKU218" s="11"/>
      <c r="WKV218" s="8"/>
      <c r="WKW218" s="9"/>
      <c r="WLB218" s="11"/>
      <c r="WLC218" s="8"/>
      <c r="WLD218" s="9"/>
      <c r="WLI218" s="11"/>
      <c r="WLJ218" s="8"/>
      <c r="WLK218" s="9"/>
      <c r="WLP218" s="11"/>
      <c r="WLQ218" s="8"/>
      <c r="WLR218" s="9"/>
      <c r="WLW218" s="11"/>
      <c r="WLX218" s="8"/>
      <c r="WLY218" s="9"/>
      <c r="WMD218" s="11"/>
      <c r="WME218" s="8"/>
      <c r="WMF218" s="9"/>
      <c r="WMK218" s="11"/>
      <c r="WML218" s="8"/>
      <c r="WMM218" s="9"/>
      <c r="WMR218" s="11"/>
      <c r="WMS218" s="8"/>
      <c r="WMT218" s="9"/>
      <c r="WMY218" s="11"/>
      <c r="WMZ218" s="8"/>
      <c r="WNA218" s="9"/>
      <c r="WNF218" s="11"/>
      <c r="WNG218" s="8"/>
      <c r="WNH218" s="9"/>
      <c r="WNM218" s="11"/>
      <c r="WNN218" s="8"/>
      <c r="WNO218" s="9"/>
      <c r="WNT218" s="11"/>
      <c r="WNU218" s="8"/>
      <c r="WNV218" s="9"/>
      <c r="WOA218" s="11"/>
      <c r="WOB218" s="8"/>
      <c r="WOC218" s="9"/>
      <c r="WOH218" s="11"/>
      <c r="WOI218" s="8"/>
      <c r="WOJ218" s="9"/>
      <c r="WOO218" s="11"/>
      <c r="WOP218" s="8"/>
      <c r="WOQ218" s="9"/>
      <c r="WOV218" s="11"/>
      <c r="WOW218" s="8"/>
      <c r="WOX218" s="9"/>
      <c r="WPC218" s="11"/>
      <c r="WPD218" s="8"/>
      <c r="WPE218" s="9"/>
      <c r="WPJ218" s="11"/>
      <c r="WPK218" s="8"/>
      <c r="WPL218" s="9"/>
      <c r="WPQ218" s="11"/>
      <c r="WPR218" s="8"/>
      <c r="WPS218" s="9"/>
      <c r="WPX218" s="11"/>
      <c r="WPY218" s="8"/>
      <c r="WPZ218" s="9"/>
      <c r="WQE218" s="11"/>
      <c r="WQF218" s="8"/>
      <c r="WQG218" s="9"/>
      <c r="WQL218" s="11"/>
      <c r="WQM218" s="8"/>
      <c r="WQN218" s="9"/>
      <c r="WQS218" s="11"/>
      <c r="WQT218" s="8"/>
      <c r="WQU218" s="9"/>
      <c r="WQZ218" s="11"/>
      <c r="WRA218" s="8"/>
      <c r="WRB218" s="9"/>
      <c r="WRG218" s="11"/>
      <c r="WRH218" s="8"/>
      <c r="WRI218" s="9"/>
      <c r="WRN218" s="11"/>
      <c r="WRO218" s="8"/>
      <c r="WRP218" s="9"/>
      <c r="WRU218" s="11"/>
      <c r="WRV218" s="8"/>
      <c r="WRW218" s="9"/>
      <c r="WSB218" s="11"/>
      <c r="WSC218" s="8"/>
      <c r="WSD218" s="9"/>
      <c r="WSI218" s="11"/>
      <c r="WSJ218" s="8"/>
      <c r="WSK218" s="9"/>
      <c r="WSP218" s="11"/>
      <c r="WSQ218" s="8"/>
      <c r="WSR218" s="9"/>
      <c r="WSW218" s="11"/>
      <c r="WSX218" s="8"/>
      <c r="WSY218" s="9"/>
      <c r="WTD218" s="11"/>
      <c r="WTE218" s="8"/>
      <c r="WTF218" s="9"/>
      <c r="WTK218" s="11"/>
      <c r="WTL218" s="8"/>
      <c r="WTM218" s="9"/>
      <c r="WTR218" s="11"/>
      <c r="WTS218" s="8"/>
      <c r="WTT218" s="9"/>
      <c r="WTY218" s="11"/>
      <c r="WTZ218" s="8"/>
      <c r="WUA218" s="9"/>
      <c r="WUF218" s="11"/>
      <c r="WUG218" s="8"/>
      <c r="WUH218" s="9"/>
      <c r="WUM218" s="11"/>
      <c r="WUN218" s="8"/>
      <c r="WUO218" s="9"/>
      <c r="WUT218" s="11"/>
      <c r="WUU218" s="8"/>
      <c r="WUV218" s="9"/>
      <c r="WVA218" s="11"/>
      <c r="WVB218" s="8"/>
      <c r="WVC218" s="9"/>
      <c r="WVH218" s="11"/>
      <c r="WVI218" s="8"/>
      <c r="WVJ218" s="9"/>
      <c r="WVO218" s="11"/>
      <c r="WVP218" s="8"/>
      <c r="WVQ218" s="9"/>
      <c r="WVV218" s="11"/>
      <c r="WVW218" s="8"/>
      <c r="WVX218" s="9"/>
      <c r="WWC218" s="11"/>
      <c r="WWD218" s="8"/>
      <c r="WWE218" s="9"/>
      <c r="WWJ218" s="11"/>
      <c r="WWK218" s="8"/>
      <c r="WWL218" s="9"/>
      <c r="WWQ218" s="11"/>
      <c r="WWR218" s="8"/>
      <c r="WWS218" s="9"/>
      <c r="WWX218" s="11"/>
      <c r="WWY218" s="8"/>
      <c r="WWZ218" s="9"/>
      <c r="WXE218" s="11"/>
      <c r="WXF218" s="8"/>
      <c r="WXG218" s="9"/>
      <c r="WXL218" s="11"/>
      <c r="WXM218" s="8"/>
      <c r="WXN218" s="9"/>
      <c r="WXS218" s="11"/>
      <c r="WXT218" s="8"/>
      <c r="WXU218" s="9"/>
      <c r="WXZ218" s="11"/>
      <c r="WYA218" s="8"/>
      <c r="WYB218" s="9"/>
      <c r="WYG218" s="11"/>
      <c r="WYH218" s="8"/>
      <c r="WYI218" s="9"/>
      <c r="WYN218" s="11"/>
      <c r="WYO218" s="8"/>
      <c r="WYP218" s="9"/>
      <c r="WYU218" s="11"/>
      <c r="WYV218" s="8"/>
      <c r="WYW218" s="9"/>
      <c r="WZB218" s="11"/>
      <c r="WZC218" s="8"/>
      <c r="WZD218" s="9"/>
      <c r="WZI218" s="11"/>
      <c r="WZJ218" s="8"/>
      <c r="WZK218" s="9"/>
      <c r="WZP218" s="11"/>
      <c r="WZQ218" s="8"/>
      <c r="WZR218" s="9"/>
      <c r="WZW218" s="11"/>
      <c r="WZX218" s="8"/>
      <c r="WZY218" s="9"/>
      <c r="XAD218" s="11"/>
      <c r="XAE218" s="8"/>
      <c r="XAF218" s="9"/>
      <c r="XAK218" s="11"/>
      <c r="XAL218" s="8"/>
      <c r="XAM218" s="9"/>
      <c r="XAR218" s="11"/>
      <c r="XAS218" s="8"/>
      <c r="XAT218" s="9"/>
      <c r="XAY218" s="11"/>
      <c r="XAZ218" s="8"/>
      <c r="XBA218" s="9"/>
      <c r="XBF218" s="11"/>
      <c r="XBG218" s="8"/>
      <c r="XBH218" s="9"/>
      <c r="XBM218" s="11"/>
      <c r="XBN218" s="8"/>
      <c r="XBO218" s="9"/>
      <c r="XBT218" s="11"/>
      <c r="XBU218" s="8"/>
      <c r="XBV218" s="9"/>
      <c r="XCA218" s="11"/>
      <c r="XCB218" s="8"/>
      <c r="XCC218" s="9"/>
      <c r="XCH218" s="11"/>
      <c r="XCI218" s="8"/>
      <c r="XCJ218" s="9"/>
      <c r="XCO218" s="11"/>
      <c r="XCP218" s="8"/>
      <c r="XCQ218" s="9"/>
      <c r="XCV218" s="11"/>
      <c r="XCW218" s="8"/>
      <c r="XCX218" s="9"/>
      <c r="XDC218" s="11"/>
      <c r="XDD218" s="8"/>
      <c r="XDE218" s="9"/>
      <c r="XDJ218" s="11"/>
      <c r="XDK218" s="8"/>
      <c r="XDL218" s="9"/>
      <c r="XDQ218" s="11"/>
      <c r="XDR218" s="8"/>
      <c r="XDS218" s="9"/>
      <c r="XDX218" s="11"/>
      <c r="XDY218" s="8"/>
      <c r="XDZ218" s="9"/>
      <c r="XEE218" s="11"/>
      <c r="XEF218" s="8"/>
      <c r="XEG218" s="9"/>
      <c r="XEL218" s="11"/>
      <c r="XEM218" s="8"/>
      <c r="XEN218" s="9"/>
      <c r="XES218" s="11"/>
      <c r="XET218" s="8"/>
      <c r="XEU218" s="9"/>
      <c r="XEZ218" s="11"/>
      <c r="XFA218" s="8"/>
      <c r="XFB218" s="9"/>
    </row>
    <row r="219" spans="1:1024 1029:2046 2051:3068 3073:5119 5124:6141 6146:8192 8197:9214 9219:10236 10241:12287 12292:13309 13314:15360 15365:16382" s="12" customFormat="1" ht="17.25" x14ac:dyDescent="0.3">
      <c r="A219" s="29" t="s">
        <v>245</v>
      </c>
      <c r="B219" s="9" t="s">
        <v>239</v>
      </c>
      <c r="C219" s="12" t="s">
        <v>76</v>
      </c>
      <c r="D219" s="12">
        <f>96*0.6*0.08</f>
        <v>4.6079999999999997</v>
      </c>
      <c r="F219" s="25"/>
      <c r="G219" s="11"/>
      <c r="H219" s="8"/>
      <c r="I219" s="9"/>
      <c r="N219" s="11"/>
      <c r="O219" s="8"/>
      <c r="P219" s="9"/>
      <c r="U219" s="11"/>
      <c r="V219" s="8"/>
      <c r="W219" s="9"/>
      <c r="AB219" s="11"/>
      <c r="AC219" s="8"/>
      <c r="AD219" s="9"/>
      <c r="AI219" s="11"/>
      <c r="AJ219" s="8"/>
      <c r="AK219" s="9"/>
      <c r="AP219" s="11"/>
      <c r="AQ219" s="8"/>
      <c r="AR219" s="9"/>
      <c r="AW219" s="11"/>
      <c r="AX219" s="8"/>
      <c r="AY219" s="9"/>
      <c r="BD219" s="11"/>
      <c r="BE219" s="8"/>
      <c r="BF219" s="9"/>
      <c r="BK219" s="11"/>
      <c r="BL219" s="8"/>
      <c r="BM219" s="9"/>
      <c r="BR219" s="11"/>
      <c r="BS219" s="8"/>
      <c r="BT219" s="9"/>
      <c r="BY219" s="11"/>
      <c r="BZ219" s="8"/>
      <c r="CA219" s="9"/>
      <c r="CF219" s="11"/>
      <c r="CG219" s="8"/>
      <c r="CH219" s="9"/>
      <c r="CM219" s="11"/>
      <c r="CN219" s="8"/>
      <c r="CO219" s="9"/>
      <c r="CT219" s="11"/>
      <c r="CU219" s="8"/>
      <c r="CV219" s="9"/>
      <c r="DA219" s="11"/>
      <c r="DB219" s="8"/>
      <c r="DC219" s="9"/>
      <c r="DH219" s="11"/>
      <c r="DI219" s="8"/>
      <c r="DJ219" s="9"/>
      <c r="DO219" s="11"/>
      <c r="DP219" s="8"/>
      <c r="DQ219" s="9"/>
      <c r="DV219" s="11"/>
      <c r="DW219" s="8"/>
      <c r="DX219" s="9"/>
      <c r="EC219" s="11"/>
      <c r="ED219" s="8"/>
      <c r="EE219" s="9"/>
      <c r="EJ219" s="11"/>
      <c r="EK219" s="8"/>
      <c r="EL219" s="9"/>
      <c r="EQ219" s="11"/>
      <c r="ER219" s="8"/>
      <c r="ES219" s="9"/>
      <c r="EX219" s="11"/>
      <c r="EY219" s="8"/>
      <c r="EZ219" s="9"/>
      <c r="FE219" s="11"/>
      <c r="FF219" s="8"/>
      <c r="FG219" s="9"/>
      <c r="FL219" s="11"/>
      <c r="FM219" s="8"/>
      <c r="FN219" s="9"/>
      <c r="FS219" s="11"/>
      <c r="FT219" s="8"/>
      <c r="FU219" s="9"/>
      <c r="FZ219" s="11"/>
      <c r="GA219" s="8"/>
      <c r="GB219" s="9"/>
      <c r="GG219" s="11"/>
      <c r="GH219" s="8"/>
      <c r="GI219" s="9"/>
      <c r="GN219" s="11"/>
      <c r="GO219" s="8"/>
      <c r="GP219" s="9"/>
      <c r="GU219" s="11"/>
      <c r="GV219" s="8"/>
      <c r="GW219" s="9"/>
      <c r="HB219" s="11"/>
      <c r="HC219" s="8"/>
      <c r="HD219" s="9"/>
      <c r="HI219" s="11"/>
      <c r="HJ219" s="8"/>
      <c r="HK219" s="9"/>
      <c r="HP219" s="11"/>
      <c r="HQ219" s="8"/>
      <c r="HR219" s="9"/>
      <c r="HW219" s="11"/>
      <c r="HX219" s="8"/>
      <c r="HY219" s="9"/>
      <c r="ID219" s="11"/>
      <c r="IE219" s="8"/>
      <c r="IF219" s="9"/>
      <c r="IK219" s="11"/>
      <c r="IL219" s="8"/>
      <c r="IM219" s="9"/>
      <c r="IR219" s="11"/>
      <c r="IS219" s="8"/>
      <c r="IT219" s="9"/>
      <c r="IY219" s="11"/>
      <c r="IZ219" s="8"/>
      <c r="JA219" s="9"/>
      <c r="JF219" s="11"/>
      <c r="JG219" s="8"/>
      <c r="JH219" s="9"/>
      <c r="JM219" s="11"/>
      <c r="JN219" s="8"/>
      <c r="JO219" s="9"/>
      <c r="JT219" s="11"/>
      <c r="JU219" s="8"/>
      <c r="JV219" s="9"/>
      <c r="KA219" s="11"/>
      <c r="KB219" s="8"/>
      <c r="KC219" s="9"/>
      <c r="KH219" s="11"/>
      <c r="KI219" s="8"/>
      <c r="KJ219" s="9"/>
      <c r="KO219" s="11"/>
      <c r="KP219" s="8"/>
      <c r="KQ219" s="9"/>
      <c r="KV219" s="11"/>
      <c r="KW219" s="8"/>
      <c r="KX219" s="9"/>
      <c r="LC219" s="11"/>
      <c r="LD219" s="8"/>
      <c r="LE219" s="9"/>
      <c r="LJ219" s="11"/>
      <c r="LK219" s="8"/>
      <c r="LL219" s="9"/>
      <c r="LQ219" s="11"/>
      <c r="LR219" s="8"/>
      <c r="LS219" s="9"/>
      <c r="LX219" s="11"/>
      <c r="LY219" s="8"/>
      <c r="LZ219" s="9"/>
      <c r="ME219" s="11"/>
      <c r="MF219" s="8"/>
      <c r="MG219" s="9"/>
      <c r="ML219" s="11"/>
      <c r="MM219" s="8"/>
      <c r="MN219" s="9"/>
      <c r="MS219" s="11"/>
      <c r="MT219" s="8"/>
      <c r="MU219" s="9"/>
      <c r="MZ219" s="11"/>
      <c r="NA219" s="8"/>
      <c r="NB219" s="9"/>
      <c r="NG219" s="11"/>
      <c r="NH219" s="8"/>
      <c r="NI219" s="9"/>
      <c r="NN219" s="11"/>
      <c r="NO219" s="8"/>
      <c r="NP219" s="9"/>
      <c r="NU219" s="11"/>
      <c r="NV219" s="8"/>
      <c r="NW219" s="9"/>
      <c r="OB219" s="11"/>
      <c r="OC219" s="8"/>
      <c r="OD219" s="9"/>
      <c r="OI219" s="11"/>
      <c r="OJ219" s="8"/>
      <c r="OK219" s="9"/>
      <c r="OP219" s="11"/>
      <c r="OQ219" s="8"/>
      <c r="OR219" s="9"/>
      <c r="OW219" s="11"/>
      <c r="OX219" s="8"/>
      <c r="OY219" s="9"/>
      <c r="PD219" s="11"/>
      <c r="PE219" s="8"/>
      <c r="PF219" s="9"/>
      <c r="PK219" s="11"/>
      <c r="PL219" s="8"/>
      <c r="PM219" s="9"/>
      <c r="PR219" s="11"/>
      <c r="PS219" s="8"/>
      <c r="PT219" s="9"/>
      <c r="PY219" s="11"/>
      <c r="PZ219" s="8"/>
      <c r="QA219" s="9"/>
      <c r="QF219" s="11"/>
      <c r="QG219" s="8"/>
      <c r="QH219" s="9"/>
      <c r="QM219" s="11"/>
      <c r="QN219" s="8"/>
      <c r="QO219" s="9"/>
      <c r="QT219" s="11"/>
      <c r="QU219" s="8"/>
      <c r="QV219" s="9"/>
      <c r="RA219" s="11"/>
      <c r="RB219" s="8"/>
      <c r="RC219" s="9"/>
      <c r="RH219" s="11"/>
      <c r="RI219" s="8"/>
      <c r="RJ219" s="9"/>
      <c r="RO219" s="11"/>
      <c r="RP219" s="8"/>
      <c r="RQ219" s="9"/>
      <c r="RV219" s="11"/>
      <c r="RW219" s="8"/>
      <c r="RX219" s="9"/>
      <c r="SC219" s="11"/>
      <c r="SD219" s="8"/>
      <c r="SE219" s="9"/>
      <c r="SJ219" s="11"/>
      <c r="SK219" s="8"/>
      <c r="SL219" s="9"/>
      <c r="SQ219" s="11"/>
      <c r="SR219" s="8"/>
      <c r="SS219" s="9"/>
      <c r="SX219" s="11"/>
      <c r="SY219" s="8"/>
      <c r="SZ219" s="9"/>
      <c r="TE219" s="11"/>
      <c r="TF219" s="8"/>
      <c r="TG219" s="9"/>
      <c r="TL219" s="11"/>
      <c r="TM219" s="8"/>
      <c r="TN219" s="9"/>
      <c r="TS219" s="11"/>
      <c r="TT219" s="8"/>
      <c r="TU219" s="9"/>
      <c r="TZ219" s="11"/>
      <c r="UA219" s="8"/>
      <c r="UB219" s="9"/>
      <c r="UG219" s="11"/>
      <c r="UH219" s="8"/>
      <c r="UI219" s="9"/>
      <c r="UN219" s="11"/>
      <c r="UO219" s="8"/>
      <c r="UP219" s="9"/>
      <c r="UU219" s="11"/>
      <c r="UV219" s="8"/>
      <c r="UW219" s="9"/>
      <c r="VB219" s="11"/>
      <c r="VC219" s="8"/>
      <c r="VD219" s="9"/>
      <c r="VI219" s="11"/>
      <c r="VJ219" s="8"/>
      <c r="VK219" s="9"/>
      <c r="VP219" s="11"/>
      <c r="VQ219" s="8"/>
      <c r="VR219" s="9"/>
      <c r="VW219" s="11"/>
      <c r="VX219" s="8"/>
      <c r="VY219" s="9"/>
      <c r="WD219" s="11"/>
      <c r="WE219" s="8"/>
      <c r="WF219" s="9"/>
      <c r="WK219" s="11"/>
      <c r="WL219" s="8"/>
      <c r="WM219" s="9"/>
      <c r="WR219" s="11"/>
      <c r="WS219" s="8"/>
      <c r="WT219" s="9"/>
      <c r="WY219" s="11"/>
      <c r="WZ219" s="8"/>
      <c r="XA219" s="9"/>
      <c r="XF219" s="11"/>
      <c r="XG219" s="8"/>
      <c r="XH219" s="9"/>
      <c r="XM219" s="11"/>
      <c r="XN219" s="8"/>
      <c r="XO219" s="9"/>
      <c r="XT219" s="11"/>
      <c r="XU219" s="8"/>
      <c r="XV219" s="9"/>
      <c r="YA219" s="11"/>
      <c r="YB219" s="8"/>
      <c r="YC219" s="9"/>
      <c r="YH219" s="11"/>
      <c r="YI219" s="8"/>
      <c r="YJ219" s="9"/>
      <c r="YO219" s="11"/>
      <c r="YP219" s="8"/>
      <c r="YQ219" s="9"/>
      <c r="YV219" s="11"/>
      <c r="YW219" s="8"/>
      <c r="YX219" s="9"/>
      <c r="ZC219" s="11"/>
      <c r="ZD219" s="8"/>
      <c r="ZE219" s="9"/>
      <c r="ZJ219" s="11"/>
      <c r="ZK219" s="8"/>
      <c r="ZL219" s="9"/>
      <c r="ZQ219" s="11"/>
      <c r="ZR219" s="8"/>
      <c r="ZS219" s="9"/>
      <c r="ZX219" s="11"/>
      <c r="ZY219" s="8"/>
      <c r="ZZ219" s="9"/>
      <c r="AAE219" s="11"/>
      <c r="AAF219" s="8"/>
      <c r="AAG219" s="9"/>
      <c r="AAL219" s="11"/>
      <c r="AAM219" s="8"/>
      <c r="AAN219" s="9"/>
      <c r="AAS219" s="11"/>
      <c r="AAT219" s="8"/>
      <c r="AAU219" s="9"/>
      <c r="AAZ219" s="11"/>
      <c r="ABA219" s="8"/>
      <c r="ABB219" s="9"/>
      <c r="ABG219" s="11"/>
      <c r="ABH219" s="8"/>
      <c r="ABI219" s="9"/>
      <c r="ABN219" s="11"/>
      <c r="ABO219" s="8"/>
      <c r="ABP219" s="9"/>
      <c r="ABU219" s="11"/>
      <c r="ABV219" s="8"/>
      <c r="ABW219" s="9"/>
      <c r="ACB219" s="11"/>
      <c r="ACC219" s="8"/>
      <c r="ACD219" s="9"/>
      <c r="ACI219" s="11"/>
      <c r="ACJ219" s="8"/>
      <c r="ACK219" s="9"/>
      <c r="ACP219" s="11"/>
      <c r="ACQ219" s="8"/>
      <c r="ACR219" s="9"/>
      <c r="ACW219" s="11"/>
      <c r="ACX219" s="8"/>
      <c r="ACY219" s="9"/>
      <c r="ADD219" s="11"/>
      <c r="ADE219" s="8"/>
      <c r="ADF219" s="9"/>
      <c r="ADK219" s="11"/>
      <c r="ADL219" s="8"/>
      <c r="ADM219" s="9"/>
      <c r="ADR219" s="11"/>
      <c r="ADS219" s="8"/>
      <c r="ADT219" s="9"/>
      <c r="ADY219" s="11"/>
      <c r="ADZ219" s="8"/>
      <c r="AEA219" s="9"/>
      <c r="AEF219" s="11"/>
      <c r="AEG219" s="8"/>
      <c r="AEH219" s="9"/>
      <c r="AEM219" s="11"/>
      <c r="AEN219" s="8"/>
      <c r="AEO219" s="9"/>
      <c r="AET219" s="11"/>
      <c r="AEU219" s="8"/>
      <c r="AEV219" s="9"/>
      <c r="AFA219" s="11"/>
      <c r="AFB219" s="8"/>
      <c r="AFC219" s="9"/>
      <c r="AFH219" s="11"/>
      <c r="AFI219" s="8"/>
      <c r="AFJ219" s="9"/>
      <c r="AFO219" s="11"/>
      <c r="AFP219" s="8"/>
      <c r="AFQ219" s="9"/>
      <c r="AFV219" s="11"/>
      <c r="AFW219" s="8"/>
      <c r="AFX219" s="9"/>
      <c r="AGC219" s="11"/>
      <c r="AGD219" s="8"/>
      <c r="AGE219" s="9"/>
      <c r="AGJ219" s="11"/>
      <c r="AGK219" s="8"/>
      <c r="AGL219" s="9"/>
      <c r="AGQ219" s="11"/>
      <c r="AGR219" s="8"/>
      <c r="AGS219" s="9"/>
      <c r="AGX219" s="11"/>
      <c r="AGY219" s="8"/>
      <c r="AGZ219" s="9"/>
      <c r="AHE219" s="11"/>
      <c r="AHF219" s="8"/>
      <c r="AHG219" s="9"/>
      <c r="AHL219" s="11"/>
      <c r="AHM219" s="8"/>
      <c r="AHN219" s="9"/>
      <c r="AHS219" s="11"/>
      <c r="AHT219" s="8"/>
      <c r="AHU219" s="9"/>
      <c r="AHZ219" s="11"/>
      <c r="AIA219" s="8"/>
      <c r="AIB219" s="9"/>
      <c r="AIG219" s="11"/>
      <c r="AIH219" s="8"/>
      <c r="AII219" s="9"/>
      <c r="AIN219" s="11"/>
      <c r="AIO219" s="8"/>
      <c r="AIP219" s="9"/>
      <c r="AIU219" s="11"/>
      <c r="AIV219" s="8"/>
      <c r="AIW219" s="9"/>
      <c r="AJB219" s="11"/>
      <c r="AJC219" s="8"/>
      <c r="AJD219" s="9"/>
      <c r="AJI219" s="11"/>
      <c r="AJJ219" s="8"/>
      <c r="AJK219" s="9"/>
      <c r="AJP219" s="11"/>
      <c r="AJQ219" s="8"/>
      <c r="AJR219" s="9"/>
      <c r="AJW219" s="11"/>
      <c r="AJX219" s="8"/>
      <c r="AJY219" s="9"/>
      <c r="AKD219" s="11"/>
      <c r="AKE219" s="8"/>
      <c r="AKF219" s="9"/>
      <c r="AKK219" s="11"/>
      <c r="AKL219" s="8"/>
      <c r="AKM219" s="9"/>
      <c r="AKR219" s="11"/>
      <c r="AKS219" s="8"/>
      <c r="AKT219" s="9"/>
      <c r="AKY219" s="11"/>
      <c r="AKZ219" s="8"/>
      <c r="ALA219" s="9"/>
      <c r="ALF219" s="11"/>
      <c r="ALG219" s="8"/>
      <c r="ALH219" s="9"/>
      <c r="ALM219" s="11"/>
      <c r="ALN219" s="8"/>
      <c r="ALO219" s="9"/>
      <c r="ALT219" s="11"/>
      <c r="ALU219" s="8"/>
      <c r="ALV219" s="9"/>
      <c r="AMA219" s="11"/>
      <c r="AMB219" s="8"/>
      <c r="AMC219" s="9"/>
      <c r="AMH219" s="11"/>
      <c r="AMI219" s="8"/>
      <c r="AMJ219" s="9"/>
      <c r="AMO219" s="11"/>
      <c r="AMP219" s="8"/>
      <c r="AMQ219" s="9"/>
      <c r="AMV219" s="11"/>
      <c r="AMW219" s="8"/>
      <c r="AMX219" s="9"/>
      <c r="ANC219" s="11"/>
      <c r="AND219" s="8"/>
      <c r="ANE219" s="9"/>
      <c r="ANJ219" s="11"/>
      <c r="ANK219" s="8"/>
      <c r="ANL219" s="9"/>
      <c r="ANQ219" s="11"/>
      <c r="ANR219" s="8"/>
      <c r="ANS219" s="9"/>
      <c r="ANX219" s="11"/>
      <c r="ANY219" s="8"/>
      <c r="ANZ219" s="9"/>
      <c r="AOE219" s="11"/>
      <c r="AOF219" s="8"/>
      <c r="AOG219" s="9"/>
      <c r="AOL219" s="11"/>
      <c r="AOM219" s="8"/>
      <c r="AON219" s="9"/>
      <c r="AOS219" s="11"/>
      <c r="AOT219" s="8"/>
      <c r="AOU219" s="9"/>
      <c r="AOZ219" s="11"/>
      <c r="APA219" s="8"/>
      <c r="APB219" s="9"/>
      <c r="APG219" s="11"/>
      <c r="APH219" s="8"/>
      <c r="API219" s="9"/>
      <c r="APN219" s="11"/>
      <c r="APO219" s="8"/>
      <c r="APP219" s="9"/>
      <c r="APU219" s="11"/>
      <c r="APV219" s="8"/>
      <c r="APW219" s="9"/>
      <c r="AQB219" s="11"/>
      <c r="AQC219" s="8"/>
      <c r="AQD219" s="9"/>
      <c r="AQI219" s="11"/>
      <c r="AQJ219" s="8"/>
      <c r="AQK219" s="9"/>
      <c r="AQP219" s="11"/>
      <c r="AQQ219" s="8"/>
      <c r="AQR219" s="9"/>
      <c r="AQW219" s="11"/>
      <c r="AQX219" s="8"/>
      <c r="AQY219" s="9"/>
      <c r="ARD219" s="11"/>
      <c r="ARE219" s="8"/>
      <c r="ARF219" s="9"/>
      <c r="ARK219" s="11"/>
      <c r="ARL219" s="8"/>
      <c r="ARM219" s="9"/>
      <c r="ARR219" s="11"/>
      <c r="ARS219" s="8"/>
      <c r="ART219" s="9"/>
      <c r="ARY219" s="11"/>
      <c r="ARZ219" s="8"/>
      <c r="ASA219" s="9"/>
      <c r="ASF219" s="11"/>
      <c r="ASG219" s="8"/>
      <c r="ASH219" s="9"/>
      <c r="ASM219" s="11"/>
      <c r="ASN219" s="8"/>
      <c r="ASO219" s="9"/>
      <c r="AST219" s="11"/>
      <c r="ASU219" s="8"/>
      <c r="ASV219" s="9"/>
      <c r="ATA219" s="11"/>
      <c r="ATB219" s="8"/>
      <c r="ATC219" s="9"/>
      <c r="ATH219" s="11"/>
      <c r="ATI219" s="8"/>
      <c r="ATJ219" s="9"/>
      <c r="ATO219" s="11"/>
      <c r="ATP219" s="8"/>
      <c r="ATQ219" s="9"/>
      <c r="ATV219" s="11"/>
      <c r="ATW219" s="8"/>
      <c r="ATX219" s="9"/>
      <c r="AUC219" s="11"/>
      <c r="AUD219" s="8"/>
      <c r="AUE219" s="9"/>
      <c r="AUJ219" s="11"/>
      <c r="AUK219" s="8"/>
      <c r="AUL219" s="9"/>
      <c r="AUQ219" s="11"/>
      <c r="AUR219" s="8"/>
      <c r="AUS219" s="9"/>
      <c r="AUX219" s="11"/>
      <c r="AUY219" s="8"/>
      <c r="AUZ219" s="9"/>
      <c r="AVE219" s="11"/>
      <c r="AVF219" s="8"/>
      <c r="AVG219" s="9"/>
      <c r="AVL219" s="11"/>
      <c r="AVM219" s="8"/>
      <c r="AVN219" s="9"/>
      <c r="AVS219" s="11"/>
      <c r="AVT219" s="8"/>
      <c r="AVU219" s="9"/>
      <c r="AVZ219" s="11"/>
      <c r="AWA219" s="8"/>
      <c r="AWB219" s="9"/>
      <c r="AWG219" s="11"/>
      <c r="AWH219" s="8"/>
      <c r="AWI219" s="9"/>
      <c r="AWN219" s="11"/>
      <c r="AWO219" s="8"/>
      <c r="AWP219" s="9"/>
      <c r="AWU219" s="11"/>
      <c r="AWV219" s="8"/>
      <c r="AWW219" s="9"/>
      <c r="AXB219" s="11"/>
      <c r="AXC219" s="8"/>
      <c r="AXD219" s="9"/>
      <c r="AXI219" s="11"/>
      <c r="AXJ219" s="8"/>
      <c r="AXK219" s="9"/>
      <c r="AXP219" s="11"/>
      <c r="AXQ219" s="8"/>
      <c r="AXR219" s="9"/>
      <c r="AXW219" s="11"/>
      <c r="AXX219" s="8"/>
      <c r="AXY219" s="9"/>
      <c r="AYD219" s="11"/>
      <c r="AYE219" s="8"/>
      <c r="AYF219" s="9"/>
      <c r="AYK219" s="11"/>
      <c r="AYL219" s="8"/>
      <c r="AYM219" s="9"/>
      <c r="AYR219" s="11"/>
      <c r="AYS219" s="8"/>
      <c r="AYT219" s="9"/>
      <c r="AYY219" s="11"/>
      <c r="AYZ219" s="8"/>
      <c r="AZA219" s="9"/>
      <c r="AZF219" s="11"/>
      <c r="AZG219" s="8"/>
      <c r="AZH219" s="9"/>
      <c r="AZM219" s="11"/>
      <c r="AZN219" s="8"/>
      <c r="AZO219" s="9"/>
      <c r="AZT219" s="11"/>
      <c r="AZU219" s="8"/>
      <c r="AZV219" s="9"/>
      <c r="BAA219" s="11"/>
      <c r="BAB219" s="8"/>
      <c r="BAC219" s="9"/>
      <c r="BAH219" s="11"/>
      <c r="BAI219" s="8"/>
      <c r="BAJ219" s="9"/>
      <c r="BAO219" s="11"/>
      <c r="BAP219" s="8"/>
      <c r="BAQ219" s="9"/>
      <c r="BAV219" s="11"/>
      <c r="BAW219" s="8"/>
      <c r="BAX219" s="9"/>
      <c r="BBC219" s="11"/>
      <c r="BBD219" s="8"/>
      <c r="BBE219" s="9"/>
      <c r="BBJ219" s="11"/>
      <c r="BBK219" s="8"/>
      <c r="BBL219" s="9"/>
      <c r="BBQ219" s="11"/>
      <c r="BBR219" s="8"/>
      <c r="BBS219" s="9"/>
      <c r="BBX219" s="11"/>
      <c r="BBY219" s="8"/>
      <c r="BBZ219" s="9"/>
      <c r="BCE219" s="11"/>
      <c r="BCF219" s="8"/>
      <c r="BCG219" s="9"/>
      <c r="BCL219" s="11"/>
      <c r="BCM219" s="8"/>
      <c r="BCN219" s="9"/>
      <c r="BCS219" s="11"/>
      <c r="BCT219" s="8"/>
      <c r="BCU219" s="9"/>
      <c r="BCZ219" s="11"/>
      <c r="BDA219" s="8"/>
      <c r="BDB219" s="9"/>
      <c r="BDG219" s="11"/>
      <c r="BDH219" s="8"/>
      <c r="BDI219" s="9"/>
      <c r="BDN219" s="11"/>
      <c r="BDO219" s="8"/>
      <c r="BDP219" s="9"/>
      <c r="BDU219" s="11"/>
      <c r="BDV219" s="8"/>
      <c r="BDW219" s="9"/>
      <c r="BEB219" s="11"/>
      <c r="BEC219" s="8"/>
      <c r="BED219" s="9"/>
      <c r="BEI219" s="11"/>
      <c r="BEJ219" s="8"/>
      <c r="BEK219" s="9"/>
      <c r="BEP219" s="11"/>
      <c r="BEQ219" s="8"/>
      <c r="BER219" s="9"/>
      <c r="BEW219" s="11"/>
      <c r="BEX219" s="8"/>
      <c r="BEY219" s="9"/>
      <c r="BFD219" s="11"/>
      <c r="BFE219" s="8"/>
      <c r="BFF219" s="9"/>
      <c r="BFK219" s="11"/>
      <c r="BFL219" s="8"/>
      <c r="BFM219" s="9"/>
      <c r="BFR219" s="11"/>
      <c r="BFS219" s="8"/>
      <c r="BFT219" s="9"/>
      <c r="BFY219" s="11"/>
      <c r="BFZ219" s="8"/>
      <c r="BGA219" s="9"/>
      <c r="BGF219" s="11"/>
      <c r="BGG219" s="8"/>
      <c r="BGH219" s="9"/>
      <c r="BGM219" s="11"/>
      <c r="BGN219" s="8"/>
      <c r="BGO219" s="9"/>
      <c r="BGT219" s="11"/>
      <c r="BGU219" s="8"/>
      <c r="BGV219" s="9"/>
      <c r="BHA219" s="11"/>
      <c r="BHB219" s="8"/>
      <c r="BHC219" s="9"/>
      <c r="BHH219" s="11"/>
      <c r="BHI219" s="8"/>
      <c r="BHJ219" s="9"/>
      <c r="BHO219" s="11"/>
      <c r="BHP219" s="8"/>
      <c r="BHQ219" s="9"/>
      <c r="BHV219" s="11"/>
      <c r="BHW219" s="8"/>
      <c r="BHX219" s="9"/>
      <c r="BIC219" s="11"/>
      <c r="BID219" s="8"/>
      <c r="BIE219" s="9"/>
      <c r="BIJ219" s="11"/>
      <c r="BIK219" s="8"/>
      <c r="BIL219" s="9"/>
      <c r="BIQ219" s="11"/>
      <c r="BIR219" s="8"/>
      <c r="BIS219" s="9"/>
      <c r="BIX219" s="11"/>
      <c r="BIY219" s="8"/>
      <c r="BIZ219" s="9"/>
      <c r="BJE219" s="11"/>
      <c r="BJF219" s="8"/>
      <c r="BJG219" s="9"/>
      <c r="BJL219" s="11"/>
      <c r="BJM219" s="8"/>
      <c r="BJN219" s="9"/>
      <c r="BJS219" s="11"/>
      <c r="BJT219" s="8"/>
      <c r="BJU219" s="9"/>
      <c r="BJZ219" s="11"/>
      <c r="BKA219" s="8"/>
      <c r="BKB219" s="9"/>
      <c r="BKG219" s="11"/>
      <c r="BKH219" s="8"/>
      <c r="BKI219" s="9"/>
      <c r="BKN219" s="11"/>
      <c r="BKO219" s="8"/>
      <c r="BKP219" s="9"/>
      <c r="BKU219" s="11"/>
      <c r="BKV219" s="8"/>
      <c r="BKW219" s="9"/>
      <c r="BLB219" s="11"/>
      <c r="BLC219" s="8"/>
      <c r="BLD219" s="9"/>
      <c r="BLI219" s="11"/>
      <c r="BLJ219" s="8"/>
      <c r="BLK219" s="9"/>
      <c r="BLP219" s="11"/>
      <c r="BLQ219" s="8"/>
      <c r="BLR219" s="9"/>
      <c r="BLW219" s="11"/>
      <c r="BLX219" s="8"/>
      <c r="BLY219" s="9"/>
      <c r="BMD219" s="11"/>
      <c r="BME219" s="8"/>
      <c r="BMF219" s="9"/>
      <c r="BMK219" s="11"/>
      <c r="BML219" s="8"/>
      <c r="BMM219" s="9"/>
      <c r="BMR219" s="11"/>
      <c r="BMS219" s="8"/>
      <c r="BMT219" s="9"/>
      <c r="BMY219" s="11"/>
      <c r="BMZ219" s="8"/>
      <c r="BNA219" s="9"/>
      <c r="BNF219" s="11"/>
      <c r="BNG219" s="8"/>
      <c r="BNH219" s="9"/>
      <c r="BNM219" s="11"/>
      <c r="BNN219" s="8"/>
      <c r="BNO219" s="9"/>
      <c r="BNT219" s="11"/>
      <c r="BNU219" s="8"/>
      <c r="BNV219" s="9"/>
      <c r="BOA219" s="11"/>
      <c r="BOB219" s="8"/>
      <c r="BOC219" s="9"/>
      <c r="BOH219" s="11"/>
      <c r="BOI219" s="8"/>
      <c r="BOJ219" s="9"/>
      <c r="BOO219" s="11"/>
      <c r="BOP219" s="8"/>
      <c r="BOQ219" s="9"/>
      <c r="BOV219" s="11"/>
      <c r="BOW219" s="8"/>
      <c r="BOX219" s="9"/>
      <c r="BPC219" s="11"/>
      <c r="BPD219" s="8"/>
      <c r="BPE219" s="9"/>
      <c r="BPJ219" s="11"/>
      <c r="BPK219" s="8"/>
      <c r="BPL219" s="9"/>
      <c r="BPQ219" s="11"/>
      <c r="BPR219" s="8"/>
      <c r="BPS219" s="9"/>
      <c r="BPX219" s="11"/>
      <c r="BPY219" s="8"/>
      <c r="BPZ219" s="9"/>
      <c r="BQE219" s="11"/>
      <c r="BQF219" s="8"/>
      <c r="BQG219" s="9"/>
      <c r="BQL219" s="11"/>
      <c r="BQM219" s="8"/>
      <c r="BQN219" s="9"/>
      <c r="BQS219" s="11"/>
      <c r="BQT219" s="8"/>
      <c r="BQU219" s="9"/>
      <c r="BQZ219" s="11"/>
      <c r="BRA219" s="8"/>
      <c r="BRB219" s="9"/>
      <c r="BRG219" s="11"/>
      <c r="BRH219" s="8"/>
      <c r="BRI219" s="9"/>
      <c r="BRN219" s="11"/>
      <c r="BRO219" s="8"/>
      <c r="BRP219" s="9"/>
      <c r="BRU219" s="11"/>
      <c r="BRV219" s="8"/>
      <c r="BRW219" s="9"/>
      <c r="BSB219" s="11"/>
      <c r="BSC219" s="8"/>
      <c r="BSD219" s="9"/>
      <c r="BSI219" s="11"/>
      <c r="BSJ219" s="8"/>
      <c r="BSK219" s="9"/>
      <c r="BSP219" s="11"/>
      <c r="BSQ219" s="8"/>
      <c r="BSR219" s="9"/>
      <c r="BSW219" s="11"/>
      <c r="BSX219" s="8"/>
      <c r="BSY219" s="9"/>
      <c r="BTD219" s="11"/>
      <c r="BTE219" s="8"/>
      <c r="BTF219" s="9"/>
      <c r="BTK219" s="11"/>
      <c r="BTL219" s="8"/>
      <c r="BTM219" s="9"/>
      <c r="BTR219" s="11"/>
      <c r="BTS219" s="8"/>
      <c r="BTT219" s="9"/>
      <c r="BTY219" s="11"/>
      <c r="BTZ219" s="8"/>
      <c r="BUA219" s="9"/>
      <c r="BUF219" s="11"/>
      <c r="BUG219" s="8"/>
      <c r="BUH219" s="9"/>
      <c r="BUM219" s="11"/>
      <c r="BUN219" s="8"/>
      <c r="BUO219" s="9"/>
      <c r="BUT219" s="11"/>
      <c r="BUU219" s="8"/>
      <c r="BUV219" s="9"/>
      <c r="BVA219" s="11"/>
      <c r="BVB219" s="8"/>
      <c r="BVC219" s="9"/>
      <c r="BVH219" s="11"/>
      <c r="BVI219" s="8"/>
      <c r="BVJ219" s="9"/>
      <c r="BVO219" s="11"/>
      <c r="BVP219" s="8"/>
      <c r="BVQ219" s="9"/>
      <c r="BVV219" s="11"/>
      <c r="BVW219" s="8"/>
      <c r="BVX219" s="9"/>
      <c r="BWC219" s="11"/>
      <c r="BWD219" s="8"/>
      <c r="BWE219" s="9"/>
      <c r="BWJ219" s="11"/>
      <c r="BWK219" s="8"/>
      <c r="BWL219" s="9"/>
      <c r="BWQ219" s="11"/>
      <c r="BWR219" s="8"/>
      <c r="BWS219" s="9"/>
      <c r="BWX219" s="11"/>
      <c r="BWY219" s="8"/>
      <c r="BWZ219" s="9"/>
      <c r="BXE219" s="11"/>
      <c r="BXF219" s="8"/>
      <c r="BXG219" s="9"/>
      <c r="BXL219" s="11"/>
      <c r="BXM219" s="8"/>
      <c r="BXN219" s="9"/>
      <c r="BXS219" s="11"/>
      <c r="BXT219" s="8"/>
      <c r="BXU219" s="9"/>
      <c r="BXZ219" s="11"/>
      <c r="BYA219" s="8"/>
      <c r="BYB219" s="9"/>
      <c r="BYG219" s="11"/>
      <c r="BYH219" s="8"/>
      <c r="BYI219" s="9"/>
      <c r="BYN219" s="11"/>
      <c r="BYO219" s="8"/>
      <c r="BYP219" s="9"/>
      <c r="BYU219" s="11"/>
      <c r="BYV219" s="8"/>
      <c r="BYW219" s="9"/>
      <c r="BZB219" s="11"/>
      <c r="BZC219" s="8"/>
      <c r="BZD219" s="9"/>
      <c r="BZI219" s="11"/>
      <c r="BZJ219" s="8"/>
      <c r="BZK219" s="9"/>
      <c r="BZP219" s="11"/>
      <c r="BZQ219" s="8"/>
      <c r="BZR219" s="9"/>
      <c r="BZW219" s="11"/>
      <c r="BZX219" s="8"/>
      <c r="BZY219" s="9"/>
      <c r="CAD219" s="11"/>
      <c r="CAE219" s="8"/>
      <c r="CAF219" s="9"/>
      <c r="CAK219" s="11"/>
      <c r="CAL219" s="8"/>
      <c r="CAM219" s="9"/>
      <c r="CAR219" s="11"/>
      <c r="CAS219" s="8"/>
      <c r="CAT219" s="9"/>
      <c r="CAY219" s="11"/>
      <c r="CAZ219" s="8"/>
      <c r="CBA219" s="9"/>
      <c r="CBF219" s="11"/>
      <c r="CBG219" s="8"/>
      <c r="CBH219" s="9"/>
      <c r="CBM219" s="11"/>
      <c r="CBN219" s="8"/>
      <c r="CBO219" s="9"/>
      <c r="CBT219" s="11"/>
      <c r="CBU219" s="8"/>
      <c r="CBV219" s="9"/>
      <c r="CCA219" s="11"/>
      <c r="CCB219" s="8"/>
      <c r="CCC219" s="9"/>
      <c r="CCH219" s="11"/>
      <c r="CCI219" s="8"/>
      <c r="CCJ219" s="9"/>
      <c r="CCO219" s="11"/>
      <c r="CCP219" s="8"/>
      <c r="CCQ219" s="9"/>
      <c r="CCV219" s="11"/>
      <c r="CCW219" s="8"/>
      <c r="CCX219" s="9"/>
      <c r="CDC219" s="11"/>
      <c r="CDD219" s="8"/>
      <c r="CDE219" s="9"/>
      <c r="CDJ219" s="11"/>
      <c r="CDK219" s="8"/>
      <c r="CDL219" s="9"/>
      <c r="CDQ219" s="11"/>
      <c r="CDR219" s="8"/>
      <c r="CDS219" s="9"/>
      <c r="CDX219" s="11"/>
      <c r="CDY219" s="8"/>
      <c r="CDZ219" s="9"/>
      <c r="CEE219" s="11"/>
      <c r="CEF219" s="8"/>
      <c r="CEG219" s="9"/>
      <c r="CEL219" s="11"/>
      <c r="CEM219" s="8"/>
      <c r="CEN219" s="9"/>
      <c r="CES219" s="11"/>
      <c r="CET219" s="8"/>
      <c r="CEU219" s="9"/>
      <c r="CEZ219" s="11"/>
      <c r="CFA219" s="8"/>
      <c r="CFB219" s="9"/>
      <c r="CFG219" s="11"/>
      <c r="CFH219" s="8"/>
      <c r="CFI219" s="9"/>
      <c r="CFN219" s="11"/>
      <c r="CFO219" s="8"/>
      <c r="CFP219" s="9"/>
      <c r="CFU219" s="11"/>
      <c r="CFV219" s="8"/>
      <c r="CFW219" s="9"/>
      <c r="CGB219" s="11"/>
      <c r="CGC219" s="8"/>
      <c r="CGD219" s="9"/>
      <c r="CGI219" s="11"/>
      <c r="CGJ219" s="8"/>
      <c r="CGK219" s="9"/>
      <c r="CGP219" s="11"/>
      <c r="CGQ219" s="8"/>
      <c r="CGR219" s="9"/>
      <c r="CGW219" s="11"/>
      <c r="CGX219" s="8"/>
      <c r="CGY219" s="9"/>
      <c r="CHD219" s="11"/>
      <c r="CHE219" s="8"/>
      <c r="CHF219" s="9"/>
      <c r="CHK219" s="11"/>
      <c r="CHL219" s="8"/>
      <c r="CHM219" s="9"/>
      <c r="CHR219" s="11"/>
      <c r="CHS219" s="8"/>
      <c r="CHT219" s="9"/>
      <c r="CHY219" s="11"/>
      <c r="CHZ219" s="8"/>
      <c r="CIA219" s="9"/>
      <c r="CIF219" s="11"/>
      <c r="CIG219" s="8"/>
      <c r="CIH219" s="9"/>
      <c r="CIM219" s="11"/>
      <c r="CIN219" s="8"/>
      <c r="CIO219" s="9"/>
      <c r="CIT219" s="11"/>
      <c r="CIU219" s="8"/>
      <c r="CIV219" s="9"/>
      <c r="CJA219" s="11"/>
      <c r="CJB219" s="8"/>
      <c r="CJC219" s="9"/>
      <c r="CJH219" s="11"/>
      <c r="CJI219" s="8"/>
      <c r="CJJ219" s="9"/>
      <c r="CJO219" s="11"/>
      <c r="CJP219" s="8"/>
      <c r="CJQ219" s="9"/>
      <c r="CJV219" s="11"/>
      <c r="CJW219" s="8"/>
      <c r="CJX219" s="9"/>
      <c r="CKC219" s="11"/>
      <c r="CKD219" s="8"/>
      <c r="CKE219" s="9"/>
      <c r="CKJ219" s="11"/>
      <c r="CKK219" s="8"/>
      <c r="CKL219" s="9"/>
      <c r="CKQ219" s="11"/>
      <c r="CKR219" s="8"/>
      <c r="CKS219" s="9"/>
      <c r="CKX219" s="11"/>
      <c r="CKY219" s="8"/>
      <c r="CKZ219" s="9"/>
      <c r="CLE219" s="11"/>
      <c r="CLF219" s="8"/>
      <c r="CLG219" s="9"/>
      <c r="CLL219" s="11"/>
      <c r="CLM219" s="8"/>
      <c r="CLN219" s="9"/>
      <c r="CLS219" s="11"/>
      <c r="CLT219" s="8"/>
      <c r="CLU219" s="9"/>
      <c r="CLZ219" s="11"/>
      <c r="CMA219" s="8"/>
      <c r="CMB219" s="9"/>
      <c r="CMG219" s="11"/>
      <c r="CMH219" s="8"/>
      <c r="CMI219" s="9"/>
      <c r="CMN219" s="11"/>
      <c r="CMO219" s="8"/>
      <c r="CMP219" s="9"/>
      <c r="CMU219" s="11"/>
      <c r="CMV219" s="8"/>
      <c r="CMW219" s="9"/>
      <c r="CNB219" s="11"/>
      <c r="CNC219" s="8"/>
      <c r="CND219" s="9"/>
      <c r="CNI219" s="11"/>
      <c r="CNJ219" s="8"/>
      <c r="CNK219" s="9"/>
      <c r="CNP219" s="11"/>
      <c r="CNQ219" s="8"/>
      <c r="CNR219" s="9"/>
      <c r="CNW219" s="11"/>
      <c r="CNX219" s="8"/>
      <c r="CNY219" s="9"/>
      <c r="COD219" s="11"/>
      <c r="COE219" s="8"/>
      <c r="COF219" s="9"/>
      <c r="COK219" s="11"/>
      <c r="COL219" s="8"/>
      <c r="COM219" s="9"/>
      <c r="COR219" s="11"/>
      <c r="COS219" s="8"/>
      <c r="COT219" s="9"/>
      <c r="COY219" s="11"/>
      <c r="COZ219" s="8"/>
      <c r="CPA219" s="9"/>
      <c r="CPF219" s="11"/>
      <c r="CPG219" s="8"/>
      <c r="CPH219" s="9"/>
      <c r="CPM219" s="11"/>
      <c r="CPN219" s="8"/>
      <c r="CPO219" s="9"/>
      <c r="CPT219" s="11"/>
      <c r="CPU219" s="8"/>
      <c r="CPV219" s="9"/>
      <c r="CQA219" s="11"/>
      <c r="CQB219" s="8"/>
      <c r="CQC219" s="9"/>
      <c r="CQH219" s="11"/>
      <c r="CQI219" s="8"/>
      <c r="CQJ219" s="9"/>
      <c r="CQO219" s="11"/>
      <c r="CQP219" s="8"/>
      <c r="CQQ219" s="9"/>
      <c r="CQV219" s="11"/>
      <c r="CQW219" s="8"/>
      <c r="CQX219" s="9"/>
      <c r="CRC219" s="11"/>
      <c r="CRD219" s="8"/>
      <c r="CRE219" s="9"/>
      <c r="CRJ219" s="11"/>
      <c r="CRK219" s="8"/>
      <c r="CRL219" s="9"/>
      <c r="CRQ219" s="11"/>
      <c r="CRR219" s="8"/>
      <c r="CRS219" s="9"/>
      <c r="CRX219" s="11"/>
      <c r="CRY219" s="8"/>
      <c r="CRZ219" s="9"/>
      <c r="CSE219" s="11"/>
      <c r="CSF219" s="8"/>
      <c r="CSG219" s="9"/>
      <c r="CSL219" s="11"/>
      <c r="CSM219" s="8"/>
      <c r="CSN219" s="9"/>
      <c r="CSS219" s="11"/>
      <c r="CST219" s="8"/>
      <c r="CSU219" s="9"/>
      <c r="CSZ219" s="11"/>
      <c r="CTA219" s="8"/>
      <c r="CTB219" s="9"/>
      <c r="CTG219" s="11"/>
      <c r="CTH219" s="8"/>
      <c r="CTI219" s="9"/>
      <c r="CTN219" s="11"/>
      <c r="CTO219" s="8"/>
      <c r="CTP219" s="9"/>
      <c r="CTU219" s="11"/>
      <c r="CTV219" s="8"/>
      <c r="CTW219" s="9"/>
      <c r="CUB219" s="11"/>
      <c r="CUC219" s="8"/>
      <c r="CUD219" s="9"/>
      <c r="CUI219" s="11"/>
      <c r="CUJ219" s="8"/>
      <c r="CUK219" s="9"/>
      <c r="CUP219" s="11"/>
      <c r="CUQ219" s="8"/>
      <c r="CUR219" s="9"/>
      <c r="CUW219" s="11"/>
      <c r="CUX219" s="8"/>
      <c r="CUY219" s="9"/>
      <c r="CVD219" s="11"/>
      <c r="CVE219" s="8"/>
      <c r="CVF219" s="9"/>
      <c r="CVK219" s="11"/>
      <c r="CVL219" s="8"/>
      <c r="CVM219" s="9"/>
      <c r="CVR219" s="11"/>
      <c r="CVS219" s="8"/>
      <c r="CVT219" s="9"/>
      <c r="CVY219" s="11"/>
      <c r="CVZ219" s="8"/>
      <c r="CWA219" s="9"/>
      <c r="CWF219" s="11"/>
      <c r="CWG219" s="8"/>
      <c r="CWH219" s="9"/>
      <c r="CWM219" s="11"/>
      <c r="CWN219" s="8"/>
      <c r="CWO219" s="9"/>
      <c r="CWT219" s="11"/>
      <c r="CWU219" s="8"/>
      <c r="CWV219" s="9"/>
      <c r="CXA219" s="11"/>
      <c r="CXB219" s="8"/>
      <c r="CXC219" s="9"/>
      <c r="CXH219" s="11"/>
      <c r="CXI219" s="8"/>
      <c r="CXJ219" s="9"/>
      <c r="CXO219" s="11"/>
      <c r="CXP219" s="8"/>
      <c r="CXQ219" s="9"/>
      <c r="CXV219" s="11"/>
      <c r="CXW219" s="8"/>
      <c r="CXX219" s="9"/>
      <c r="CYC219" s="11"/>
      <c r="CYD219" s="8"/>
      <c r="CYE219" s="9"/>
      <c r="CYJ219" s="11"/>
      <c r="CYK219" s="8"/>
      <c r="CYL219" s="9"/>
      <c r="CYQ219" s="11"/>
      <c r="CYR219" s="8"/>
      <c r="CYS219" s="9"/>
      <c r="CYX219" s="11"/>
      <c r="CYY219" s="8"/>
      <c r="CYZ219" s="9"/>
      <c r="CZE219" s="11"/>
      <c r="CZF219" s="8"/>
      <c r="CZG219" s="9"/>
      <c r="CZL219" s="11"/>
      <c r="CZM219" s="8"/>
      <c r="CZN219" s="9"/>
      <c r="CZS219" s="11"/>
      <c r="CZT219" s="8"/>
      <c r="CZU219" s="9"/>
      <c r="CZZ219" s="11"/>
      <c r="DAA219" s="8"/>
      <c r="DAB219" s="9"/>
      <c r="DAG219" s="11"/>
      <c r="DAH219" s="8"/>
      <c r="DAI219" s="9"/>
      <c r="DAN219" s="11"/>
      <c r="DAO219" s="8"/>
      <c r="DAP219" s="9"/>
      <c r="DAU219" s="11"/>
      <c r="DAV219" s="8"/>
      <c r="DAW219" s="9"/>
      <c r="DBB219" s="11"/>
      <c r="DBC219" s="8"/>
      <c r="DBD219" s="9"/>
      <c r="DBI219" s="11"/>
      <c r="DBJ219" s="8"/>
      <c r="DBK219" s="9"/>
      <c r="DBP219" s="11"/>
      <c r="DBQ219" s="8"/>
      <c r="DBR219" s="9"/>
      <c r="DBW219" s="11"/>
      <c r="DBX219" s="8"/>
      <c r="DBY219" s="9"/>
      <c r="DCD219" s="11"/>
      <c r="DCE219" s="8"/>
      <c r="DCF219" s="9"/>
      <c r="DCK219" s="11"/>
      <c r="DCL219" s="8"/>
      <c r="DCM219" s="9"/>
      <c r="DCR219" s="11"/>
      <c r="DCS219" s="8"/>
      <c r="DCT219" s="9"/>
      <c r="DCY219" s="11"/>
      <c r="DCZ219" s="8"/>
      <c r="DDA219" s="9"/>
      <c r="DDF219" s="11"/>
      <c r="DDG219" s="8"/>
      <c r="DDH219" s="9"/>
      <c r="DDM219" s="11"/>
      <c r="DDN219" s="8"/>
      <c r="DDO219" s="9"/>
      <c r="DDT219" s="11"/>
      <c r="DDU219" s="8"/>
      <c r="DDV219" s="9"/>
      <c r="DEA219" s="11"/>
      <c r="DEB219" s="8"/>
      <c r="DEC219" s="9"/>
      <c r="DEH219" s="11"/>
      <c r="DEI219" s="8"/>
      <c r="DEJ219" s="9"/>
      <c r="DEO219" s="11"/>
      <c r="DEP219" s="8"/>
      <c r="DEQ219" s="9"/>
      <c r="DEV219" s="11"/>
      <c r="DEW219" s="8"/>
      <c r="DEX219" s="9"/>
      <c r="DFC219" s="11"/>
      <c r="DFD219" s="8"/>
      <c r="DFE219" s="9"/>
      <c r="DFJ219" s="11"/>
      <c r="DFK219" s="8"/>
      <c r="DFL219" s="9"/>
      <c r="DFQ219" s="11"/>
      <c r="DFR219" s="8"/>
      <c r="DFS219" s="9"/>
      <c r="DFX219" s="11"/>
      <c r="DFY219" s="8"/>
      <c r="DFZ219" s="9"/>
      <c r="DGE219" s="11"/>
      <c r="DGF219" s="8"/>
      <c r="DGG219" s="9"/>
      <c r="DGL219" s="11"/>
      <c r="DGM219" s="8"/>
      <c r="DGN219" s="9"/>
      <c r="DGS219" s="11"/>
      <c r="DGT219" s="8"/>
      <c r="DGU219" s="9"/>
      <c r="DGZ219" s="11"/>
      <c r="DHA219" s="8"/>
      <c r="DHB219" s="9"/>
      <c r="DHG219" s="11"/>
      <c r="DHH219" s="8"/>
      <c r="DHI219" s="9"/>
      <c r="DHN219" s="11"/>
      <c r="DHO219" s="8"/>
      <c r="DHP219" s="9"/>
      <c r="DHU219" s="11"/>
      <c r="DHV219" s="8"/>
      <c r="DHW219" s="9"/>
      <c r="DIB219" s="11"/>
      <c r="DIC219" s="8"/>
      <c r="DID219" s="9"/>
      <c r="DII219" s="11"/>
      <c r="DIJ219" s="8"/>
      <c r="DIK219" s="9"/>
      <c r="DIP219" s="11"/>
      <c r="DIQ219" s="8"/>
      <c r="DIR219" s="9"/>
      <c r="DIW219" s="11"/>
      <c r="DIX219" s="8"/>
      <c r="DIY219" s="9"/>
      <c r="DJD219" s="11"/>
      <c r="DJE219" s="8"/>
      <c r="DJF219" s="9"/>
      <c r="DJK219" s="11"/>
      <c r="DJL219" s="8"/>
      <c r="DJM219" s="9"/>
      <c r="DJR219" s="11"/>
      <c r="DJS219" s="8"/>
      <c r="DJT219" s="9"/>
      <c r="DJY219" s="11"/>
      <c r="DJZ219" s="8"/>
      <c r="DKA219" s="9"/>
      <c r="DKF219" s="11"/>
      <c r="DKG219" s="8"/>
      <c r="DKH219" s="9"/>
      <c r="DKM219" s="11"/>
      <c r="DKN219" s="8"/>
      <c r="DKO219" s="9"/>
      <c r="DKT219" s="11"/>
      <c r="DKU219" s="8"/>
      <c r="DKV219" s="9"/>
      <c r="DLA219" s="11"/>
      <c r="DLB219" s="8"/>
      <c r="DLC219" s="9"/>
      <c r="DLH219" s="11"/>
      <c r="DLI219" s="8"/>
      <c r="DLJ219" s="9"/>
      <c r="DLO219" s="11"/>
      <c r="DLP219" s="8"/>
      <c r="DLQ219" s="9"/>
      <c r="DLV219" s="11"/>
      <c r="DLW219" s="8"/>
      <c r="DLX219" s="9"/>
      <c r="DMC219" s="11"/>
      <c r="DMD219" s="8"/>
      <c r="DME219" s="9"/>
      <c r="DMJ219" s="11"/>
      <c r="DMK219" s="8"/>
      <c r="DML219" s="9"/>
      <c r="DMQ219" s="11"/>
      <c r="DMR219" s="8"/>
      <c r="DMS219" s="9"/>
      <c r="DMX219" s="11"/>
      <c r="DMY219" s="8"/>
      <c r="DMZ219" s="9"/>
      <c r="DNE219" s="11"/>
      <c r="DNF219" s="8"/>
      <c r="DNG219" s="9"/>
      <c r="DNL219" s="11"/>
      <c r="DNM219" s="8"/>
      <c r="DNN219" s="9"/>
      <c r="DNS219" s="11"/>
      <c r="DNT219" s="8"/>
      <c r="DNU219" s="9"/>
      <c r="DNZ219" s="11"/>
      <c r="DOA219" s="8"/>
      <c r="DOB219" s="9"/>
      <c r="DOG219" s="11"/>
      <c r="DOH219" s="8"/>
      <c r="DOI219" s="9"/>
      <c r="DON219" s="11"/>
      <c r="DOO219" s="8"/>
      <c r="DOP219" s="9"/>
      <c r="DOU219" s="11"/>
      <c r="DOV219" s="8"/>
      <c r="DOW219" s="9"/>
      <c r="DPB219" s="11"/>
      <c r="DPC219" s="8"/>
      <c r="DPD219" s="9"/>
      <c r="DPI219" s="11"/>
      <c r="DPJ219" s="8"/>
      <c r="DPK219" s="9"/>
      <c r="DPP219" s="11"/>
      <c r="DPQ219" s="8"/>
      <c r="DPR219" s="9"/>
      <c r="DPW219" s="11"/>
      <c r="DPX219" s="8"/>
      <c r="DPY219" s="9"/>
      <c r="DQD219" s="11"/>
      <c r="DQE219" s="8"/>
      <c r="DQF219" s="9"/>
      <c r="DQK219" s="11"/>
      <c r="DQL219" s="8"/>
      <c r="DQM219" s="9"/>
      <c r="DQR219" s="11"/>
      <c r="DQS219" s="8"/>
      <c r="DQT219" s="9"/>
      <c r="DQY219" s="11"/>
      <c r="DQZ219" s="8"/>
      <c r="DRA219" s="9"/>
      <c r="DRF219" s="11"/>
      <c r="DRG219" s="8"/>
      <c r="DRH219" s="9"/>
      <c r="DRM219" s="11"/>
      <c r="DRN219" s="8"/>
      <c r="DRO219" s="9"/>
      <c r="DRT219" s="11"/>
      <c r="DRU219" s="8"/>
      <c r="DRV219" s="9"/>
      <c r="DSA219" s="11"/>
      <c r="DSB219" s="8"/>
      <c r="DSC219" s="9"/>
      <c r="DSH219" s="11"/>
      <c r="DSI219" s="8"/>
      <c r="DSJ219" s="9"/>
      <c r="DSO219" s="11"/>
      <c r="DSP219" s="8"/>
      <c r="DSQ219" s="9"/>
      <c r="DSV219" s="11"/>
      <c r="DSW219" s="8"/>
      <c r="DSX219" s="9"/>
      <c r="DTC219" s="11"/>
      <c r="DTD219" s="8"/>
      <c r="DTE219" s="9"/>
      <c r="DTJ219" s="11"/>
      <c r="DTK219" s="8"/>
      <c r="DTL219" s="9"/>
      <c r="DTQ219" s="11"/>
      <c r="DTR219" s="8"/>
      <c r="DTS219" s="9"/>
      <c r="DTX219" s="11"/>
      <c r="DTY219" s="8"/>
      <c r="DTZ219" s="9"/>
      <c r="DUE219" s="11"/>
      <c r="DUF219" s="8"/>
      <c r="DUG219" s="9"/>
      <c r="DUL219" s="11"/>
      <c r="DUM219" s="8"/>
      <c r="DUN219" s="9"/>
      <c r="DUS219" s="11"/>
      <c r="DUT219" s="8"/>
      <c r="DUU219" s="9"/>
      <c r="DUZ219" s="11"/>
      <c r="DVA219" s="8"/>
      <c r="DVB219" s="9"/>
      <c r="DVG219" s="11"/>
      <c r="DVH219" s="8"/>
      <c r="DVI219" s="9"/>
      <c r="DVN219" s="11"/>
      <c r="DVO219" s="8"/>
      <c r="DVP219" s="9"/>
      <c r="DVU219" s="11"/>
      <c r="DVV219" s="8"/>
      <c r="DVW219" s="9"/>
      <c r="DWB219" s="11"/>
      <c r="DWC219" s="8"/>
      <c r="DWD219" s="9"/>
      <c r="DWI219" s="11"/>
      <c r="DWJ219" s="8"/>
      <c r="DWK219" s="9"/>
      <c r="DWP219" s="11"/>
      <c r="DWQ219" s="8"/>
      <c r="DWR219" s="9"/>
      <c r="DWW219" s="11"/>
      <c r="DWX219" s="8"/>
      <c r="DWY219" s="9"/>
      <c r="DXD219" s="11"/>
      <c r="DXE219" s="8"/>
      <c r="DXF219" s="9"/>
      <c r="DXK219" s="11"/>
      <c r="DXL219" s="8"/>
      <c r="DXM219" s="9"/>
      <c r="DXR219" s="11"/>
      <c r="DXS219" s="8"/>
      <c r="DXT219" s="9"/>
      <c r="DXY219" s="11"/>
      <c r="DXZ219" s="8"/>
      <c r="DYA219" s="9"/>
      <c r="DYF219" s="11"/>
      <c r="DYG219" s="8"/>
      <c r="DYH219" s="9"/>
      <c r="DYM219" s="11"/>
      <c r="DYN219" s="8"/>
      <c r="DYO219" s="9"/>
      <c r="DYT219" s="11"/>
      <c r="DYU219" s="8"/>
      <c r="DYV219" s="9"/>
      <c r="DZA219" s="11"/>
      <c r="DZB219" s="8"/>
      <c r="DZC219" s="9"/>
      <c r="DZH219" s="11"/>
      <c r="DZI219" s="8"/>
      <c r="DZJ219" s="9"/>
      <c r="DZO219" s="11"/>
      <c r="DZP219" s="8"/>
      <c r="DZQ219" s="9"/>
      <c r="DZV219" s="11"/>
      <c r="DZW219" s="8"/>
      <c r="DZX219" s="9"/>
      <c r="EAC219" s="11"/>
      <c r="EAD219" s="8"/>
      <c r="EAE219" s="9"/>
      <c r="EAJ219" s="11"/>
      <c r="EAK219" s="8"/>
      <c r="EAL219" s="9"/>
      <c r="EAQ219" s="11"/>
      <c r="EAR219" s="8"/>
      <c r="EAS219" s="9"/>
      <c r="EAX219" s="11"/>
      <c r="EAY219" s="8"/>
      <c r="EAZ219" s="9"/>
      <c r="EBE219" s="11"/>
      <c r="EBF219" s="8"/>
      <c r="EBG219" s="9"/>
      <c r="EBL219" s="11"/>
      <c r="EBM219" s="8"/>
      <c r="EBN219" s="9"/>
      <c r="EBS219" s="11"/>
      <c r="EBT219" s="8"/>
      <c r="EBU219" s="9"/>
      <c r="EBZ219" s="11"/>
      <c r="ECA219" s="8"/>
      <c r="ECB219" s="9"/>
      <c r="ECG219" s="11"/>
      <c r="ECH219" s="8"/>
      <c r="ECI219" s="9"/>
      <c r="ECN219" s="11"/>
      <c r="ECO219" s="8"/>
      <c r="ECP219" s="9"/>
      <c r="ECU219" s="11"/>
      <c r="ECV219" s="8"/>
      <c r="ECW219" s="9"/>
      <c r="EDB219" s="11"/>
      <c r="EDC219" s="8"/>
      <c r="EDD219" s="9"/>
      <c r="EDI219" s="11"/>
      <c r="EDJ219" s="8"/>
      <c r="EDK219" s="9"/>
      <c r="EDP219" s="11"/>
      <c r="EDQ219" s="8"/>
      <c r="EDR219" s="9"/>
      <c r="EDW219" s="11"/>
      <c r="EDX219" s="8"/>
      <c r="EDY219" s="9"/>
      <c r="EED219" s="11"/>
      <c r="EEE219" s="8"/>
      <c r="EEF219" s="9"/>
      <c r="EEK219" s="11"/>
      <c r="EEL219" s="8"/>
      <c r="EEM219" s="9"/>
      <c r="EER219" s="11"/>
      <c r="EES219" s="8"/>
      <c r="EET219" s="9"/>
      <c r="EEY219" s="11"/>
      <c r="EEZ219" s="8"/>
      <c r="EFA219" s="9"/>
      <c r="EFF219" s="11"/>
      <c r="EFG219" s="8"/>
      <c r="EFH219" s="9"/>
      <c r="EFM219" s="11"/>
      <c r="EFN219" s="8"/>
      <c r="EFO219" s="9"/>
      <c r="EFT219" s="11"/>
      <c r="EFU219" s="8"/>
      <c r="EFV219" s="9"/>
      <c r="EGA219" s="11"/>
      <c r="EGB219" s="8"/>
      <c r="EGC219" s="9"/>
      <c r="EGH219" s="11"/>
      <c r="EGI219" s="8"/>
      <c r="EGJ219" s="9"/>
      <c r="EGO219" s="11"/>
      <c r="EGP219" s="8"/>
      <c r="EGQ219" s="9"/>
      <c r="EGV219" s="11"/>
      <c r="EGW219" s="8"/>
      <c r="EGX219" s="9"/>
      <c r="EHC219" s="11"/>
      <c r="EHD219" s="8"/>
      <c r="EHE219" s="9"/>
      <c r="EHJ219" s="11"/>
      <c r="EHK219" s="8"/>
      <c r="EHL219" s="9"/>
      <c r="EHQ219" s="11"/>
      <c r="EHR219" s="8"/>
      <c r="EHS219" s="9"/>
      <c r="EHX219" s="11"/>
      <c r="EHY219" s="8"/>
      <c r="EHZ219" s="9"/>
      <c r="EIE219" s="11"/>
      <c r="EIF219" s="8"/>
      <c r="EIG219" s="9"/>
      <c r="EIL219" s="11"/>
      <c r="EIM219" s="8"/>
      <c r="EIN219" s="9"/>
      <c r="EIS219" s="11"/>
      <c r="EIT219" s="8"/>
      <c r="EIU219" s="9"/>
      <c r="EIZ219" s="11"/>
      <c r="EJA219" s="8"/>
      <c r="EJB219" s="9"/>
      <c r="EJG219" s="11"/>
      <c r="EJH219" s="8"/>
      <c r="EJI219" s="9"/>
      <c r="EJN219" s="11"/>
      <c r="EJO219" s="8"/>
      <c r="EJP219" s="9"/>
      <c r="EJU219" s="11"/>
      <c r="EJV219" s="8"/>
      <c r="EJW219" s="9"/>
      <c r="EKB219" s="11"/>
      <c r="EKC219" s="8"/>
      <c r="EKD219" s="9"/>
      <c r="EKI219" s="11"/>
      <c r="EKJ219" s="8"/>
      <c r="EKK219" s="9"/>
      <c r="EKP219" s="11"/>
      <c r="EKQ219" s="8"/>
      <c r="EKR219" s="9"/>
      <c r="EKW219" s="11"/>
      <c r="EKX219" s="8"/>
      <c r="EKY219" s="9"/>
      <c r="ELD219" s="11"/>
      <c r="ELE219" s="8"/>
      <c r="ELF219" s="9"/>
      <c r="ELK219" s="11"/>
      <c r="ELL219" s="8"/>
      <c r="ELM219" s="9"/>
      <c r="ELR219" s="11"/>
      <c r="ELS219" s="8"/>
      <c r="ELT219" s="9"/>
      <c r="ELY219" s="11"/>
      <c r="ELZ219" s="8"/>
      <c r="EMA219" s="9"/>
      <c r="EMF219" s="11"/>
      <c r="EMG219" s="8"/>
      <c r="EMH219" s="9"/>
      <c r="EMM219" s="11"/>
      <c r="EMN219" s="8"/>
      <c r="EMO219" s="9"/>
      <c r="EMT219" s="11"/>
      <c r="EMU219" s="8"/>
      <c r="EMV219" s="9"/>
      <c r="ENA219" s="11"/>
      <c r="ENB219" s="8"/>
      <c r="ENC219" s="9"/>
      <c r="ENH219" s="11"/>
      <c r="ENI219" s="8"/>
      <c r="ENJ219" s="9"/>
      <c r="ENO219" s="11"/>
      <c r="ENP219" s="8"/>
      <c r="ENQ219" s="9"/>
      <c r="ENV219" s="11"/>
      <c r="ENW219" s="8"/>
      <c r="ENX219" s="9"/>
      <c r="EOC219" s="11"/>
      <c r="EOD219" s="8"/>
      <c r="EOE219" s="9"/>
      <c r="EOJ219" s="11"/>
      <c r="EOK219" s="8"/>
      <c r="EOL219" s="9"/>
      <c r="EOQ219" s="11"/>
      <c r="EOR219" s="8"/>
      <c r="EOS219" s="9"/>
      <c r="EOX219" s="11"/>
      <c r="EOY219" s="8"/>
      <c r="EOZ219" s="9"/>
      <c r="EPE219" s="11"/>
      <c r="EPF219" s="8"/>
      <c r="EPG219" s="9"/>
      <c r="EPL219" s="11"/>
      <c r="EPM219" s="8"/>
      <c r="EPN219" s="9"/>
      <c r="EPS219" s="11"/>
      <c r="EPT219" s="8"/>
      <c r="EPU219" s="9"/>
      <c r="EPZ219" s="11"/>
      <c r="EQA219" s="8"/>
      <c r="EQB219" s="9"/>
      <c r="EQG219" s="11"/>
      <c r="EQH219" s="8"/>
      <c r="EQI219" s="9"/>
      <c r="EQN219" s="11"/>
      <c r="EQO219" s="8"/>
      <c r="EQP219" s="9"/>
      <c r="EQU219" s="11"/>
      <c r="EQV219" s="8"/>
      <c r="EQW219" s="9"/>
      <c r="ERB219" s="11"/>
      <c r="ERC219" s="8"/>
      <c r="ERD219" s="9"/>
      <c r="ERI219" s="11"/>
      <c r="ERJ219" s="8"/>
      <c r="ERK219" s="9"/>
      <c r="ERP219" s="11"/>
      <c r="ERQ219" s="8"/>
      <c r="ERR219" s="9"/>
      <c r="ERW219" s="11"/>
      <c r="ERX219" s="8"/>
      <c r="ERY219" s="9"/>
      <c r="ESD219" s="11"/>
      <c r="ESE219" s="8"/>
      <c r="ESF219" s="9"/>
      <c r="ESK219" s="11"/>
      <c r="ESL219" s="8"/>
      <c r="ESM219" s="9"/>
      <c r="ESR219" s="11"/>
      <c r="ESS219" s="8"/>
      <c r="EST219" s="9"/>
      <c r="ESY219" s="11"/>
      <c r="ESZ219" s="8"/>
      <c r="ETA219" s="9"/>
      <c r="ETF219" s="11"/>
      <c r="ETG219" s="8"/>
      <c r="ETH219" s="9"/>
      <c r="ETM219" s="11"/>
      <c r="ETN219" s="8"/>
      <c r="ETO219" s="9"/>
      <c r="ETT219" s="11"/>
      <c r="ETU219" s="8"/>
      <c r="ETV219" s="9"/>
      <c r="EUA219" s="11"/>
      <c r="EUB219" s="8"/>
      <c r="EUC219" s="9"/>
      <c r="EUH219" s="11"/>
      <c r="EUI219" s="8"/>
      <c r="EUJ219" s="9"/>
      <c r="EUO219" s="11"/>
      <c r="EUP219" s="8"/>
      <c r="EUQ219" s="9"/>
      <c r="EUV219" s="11"/>
      <c r="EUW219" s="8"/>
      <c r="EUX219" s="9"/>
      <c r="EVC219" s="11"/>
      <c r="EVD219" s="8"/>
      <c r="EVE219" s="9"/>
      <c r="EVJ219" s="11"/>
      <c r="EVK219" s="8"/>
      <c r="EVL219" s="9"/>
      <c r="EVQ219" s="11"/>
      <c r="EVR219" s="8"/>
      <c r="EVS219" s="9"/>
      <c r="EVX219" s="11"/>
      <c r="EVY219" s="8"/>
      <c r="EVZ219" s="9"/>
      <c r="EWE219" s="11"/>
      <c r="EWF219" s="8"/>
      <c r="EWG219" s="9"/>
      <c r="EWL219" s="11"/>
      <c r="EWM219" s="8"/>
      <c r="EWN219" s="9"/>
      <c r="EWS219" s="11"/>
      <c r="EWT219" s="8"/>
      <c r="EWU219" s="9"/>
      <c r="EWZ219" s="11"/>
      <c r="EXA219" s="8"/>
      <c r="EXB219" s="9"/>
      <c r="EXG219" s="11"/>
      <c r="EXH219" s="8"/>
      <c r="EXI219" s="9"/>
      <c r="EXN219" s="11"/>
      <c r="EXO219" s="8"/>
      <c r="EXP219" s="9"/>
      <c r="EXU219" s="11"/>
      <c r="EXV219" s="8"/>
      <c r="EXW219" s="9"/>
      <c r="EYB219" s="11"/>
      <c r="EYC219" s="8"/>
      <c r="EYD219" s="9"/>
      <c r="EYI219" s="11"/>
      <c r="EYJ219" s="8"/>
      <c r="EYK219" s="9"/>
      <c r="EYP219" s="11"/>
      <c r="EYQ219" s="8"/>
      <c r="EYR219" s="9"/>
      <c r="EYW219" s="11"/>
      <c r="EYX219" s="8"/>
      <c r="EYY219" s="9"/>
      <c r="EZD219" s="11"/>
      <c r="EZE219" s="8"/>
      <c r="EZF219" s="9"/>
      <c r="EZK219" s="11"/>
      <c r="EZL219" s="8"/>
      <c r="EZM219" s="9"/>
      <c r="EZR219" s="11"/>
      <c r="EZS219" s="8"/>
      <c r="EZT219" s="9"/>
      <c r="EZY219" s="11"/>
      <c r="EZZ219" s="8"/>
      <c r="FAA219" s="9"/>
      <c r="FAF219" s="11"/>
      <c r="FAG219" s="8"/>
      <c r="FAH219" s="9"/>
      <c r="FAM219" s="11"/>
      <c r="FAN219" s="8"/>
      <c r="FAO219" s="9"/>
      <c r="FAT219" s="11"/>
      <c r="FAU219" s="8"/>
      <c r="FAV219" s="9"/>
      <c r="FBA219" s="11"/>
      <c r="FBB219" s="8"/>
      <c r="FBC219" s="9"/>
      <c r="FBH219" s="11"/>
      <c r="FBI219" s="8"/>
      <c r="FBJ219" s="9"/>
      <c r="FBO219" s="11"/>
      <c r="FBP219" s="8"/>
      <c r="FBQ219" s="9"/>
      <c r="FBV219" s="11"/>
      <c r="FBW219" s="8"/>
      <c r="FBX219" s="9"/>
      <c r="FCC219" s="11"/>
      <c r="FCD219" s="8"/>
      <c r="FCE219" s="9"/>
      <c r="FCJ219" s="11"/>
      <c r="FCK219" s="8"/>
      <c r="FCL219" s="9"/>
      <c r="FCQ219" s="11"/>
      <c r="FCR219" s="8"/>
      <c r="FCS219" s="9"/>
      <c r="FCX219" s="11"/>
      <c r="FCY219" s="8"/>
      <c r="FCZ219" s="9"/>
      <c r="FDE219" s="11"/>
      <c r="FDF219" s="8"/>
      <c r="FDG219" s="9"/>
      <c r="FDL219" s="11"/>
      <c r="FDM219" s="8"/>
      <c r="FDN219" s="9"/>
      <c r="FDS219" s="11"/>
      <c r="FDT219" s="8"/>
      <c r="FDU219" s="9"/>
      <c r="FDZ219" s="11"/>
      <c r="FEA219" s="8"/>
      <c r="FEB219" s="9"/>
      <c r="FEG219" s="11"/>
      <c r="FEH219" s="8"/>
      <c r="FEI219" s="9"/>
      <c r="FEN219" s="11"/>
      <c r="FEO219" s="8"/>
      <c r="FEP219" s="9"/>
      <c r="FEU219" s="11"/>
      <c r="FEV219" s="8"/>
      <c r="FEW219" s="9"/>
      <c r="FFB219" s="11"/>
      <c r="FFC219" s="8"/>
      <c r="FFD219" s="9"/>
      <c r="FFI219" s="11"/>
      <c r="FFJ219" s="8"/>
      <c r="FFK219" s="9"/>
      <c r="FFP219" s="11"/>
      <c r="FFQ219" s="8"/>
      <c r="FFR219" s="9"/>
      <c r="FFW219" s="11"/>
      <c r="FFX219" s="8"/>
      <c r="FFY219" s="9"/>
      <c r="FGD219" s="11"/>
      <c r="FGE219" s="8"/>
      <c r="FGF219" s="9"/>
      <c r="FGK219" s="11"/>
      <c r="FGL219" s="8"/>
      <c r="FGM219" s="9"/>
      <c r="FGR219" s="11"/>
      <c r="FGS219" s="8"/>
      <c r="FGT219" s="9"/>
      <c r="FGY219" s="11"/>
      <c r="FGZ219" s="8"/>
      <c r="FHA219" s="9"/>
      <c r="FHF219" s="11"/>
      <c r="FHG219" s="8"/>
      <c r="FHH219" s="9"/>
      <c r="FHM219" s="11"/>
      <c r="FHN219" s="8"/>
      <c r="FHO219" s="9"/>
      <c r="FHT219" s="11"/>
      <c r="FHU219" s="8"/>
      <c r="FHV219" s="9"/>
      <c r="FIA219" s="11"/>
      <c r="FIB219" s="8"/>
      <c r="FIC219" s="9"/>
      <c r="FIH219" s="11"/>
      <c r="FII219" s="8"/>
      <c r="FIJ219" s="9"/>
      <c r="FIO219" s="11"/>
      <c r="FIP219" s="8"/>
      <c r="FIQ219" s="9"/>
      <c r="FIV219" s="11"/>
      <c r="FIW219" s="8"/>
      <c r="FIX219" s="9"/>
      <c r="FJC219" s="11"/>
      <c r="FJD219" s="8"/>
      <c r="FJE219" s="9"/>
      <c r="FJJ219" s="11"/>
      <c r="FJK219" s="8"/>
      <c r="FJL219" s="9"/>
      <c r="FJQ219" s="11"/>
      <c r="FJR219" s="8"/>
      <c r="FJS219" s="9"/>
      <c r="FJX219" s="11"/>
      <c r="FJY219" s="8"/>
      <c r="FJZ219" s="9"/>
      <c r="FKE219" s="11"/>
      <c r="FKF219" s="8"/>
      <c r="FKG219" s="9"/>
      <c r="FKL219" s="11"/>
      <c r="FKM219" s="8"/>
      <c r="FKN219" s="9"/>
      <c r="FKS219" s="11"/>
      <c r="FKT219" s="8"/>
      <c r="FKU219" s="9"/>
      <c r="FKZ219" s="11"/>
      <c r="FLA219" s="8"/>
      <c r="FLB219" s="9"/>
      <c r="FLG219" s="11"/>
      <c r="FLH219" s="8"/>
      <c r="FLI219" s="9"/>
      <c r="FLN219" s="11"/>
      <c r="FLO219" s="8"/>
      <c r="FLP219" s="9"/>
      <c r="FLU219" s="11"/>
      <c r="FLV219" s="8"/>
      <c r="FLW219" s="9"/>
      <c r="FMB219" s="11"/>
      <c r="FMC219" s="8"/>
      <c r="FMD219" s="9"/>
      <c r="FMI219" s="11"/>
      <c r="FMJ219" s="8"/>
      <c r="FMK219" s="9"/>
      <c r="FMP219" s="11"/>
      <c r="FMQ219" s="8"/>
      <c r="FMR219" s="9"/>
      <c r="FMW219" s="11"/>
      <c r="FMX219" s="8"/>
      <c r="FMY219" s="9"/>
      <c r="FND219" s="11"/>
      <c r="FNE219" s="8"/>
      <c r="FNF219" s="9"/>
      <c r="FNK219" s="11"/>
      <c r="FNL219" s="8"/>
      <c r="FNM219" s="9"/>
      <c r="FNR219" s="11"/>
      <c r="FNS219" s="8"/>
      <c r="FNT219" s="9"/>
      <c r="FNY219" s="11"/>
      <c r="FNZ219" s="8"/>
      <c r="FOA219" s="9"/>
      <c r="FOF219" s="11"/>
      <c r="FOG219" s="8"/>
      <c r="FOH219" s="9"/>
      <c r="FOM219" s="11"/>
      <c r="FON219" s="8"/>
      <c r="FOO219" s="9"/>
      <c r="FOT219" s="11"/>
      <c r="FOU219" s="8"/>
      <c r="FOV219" s="9"/>
      <c r="FPA219" s="11"/>
      <c r="FPB219" s="8"/>
      <c r="FPC219" s="9"/>
      <c r="FPH219" s="11"/>
      <c r="FPI219" s="8"/>
      <c r="FPJ219" s="9"/>
      <c r="FPO219" s="11"/>
      <c r="FPP219" s="8"/>
      <c r="FPQ219" s="9"/>
      <c r="FPV219" s="11"/>
      <c r="FPW219" s="8"/>
      <c r="FPX219" s="9"/>
      <c r="FQC219" s="11"/>
      <c r="FQD219" s="8"/>
      <c r="FQE219" s="9"/>
      <c r="FQJ219" s="11"/>
      <c r="FQK219" s="8"/>
      <c r="FQL219" s="9"/>
      <c r="FQQ219" s="11"/>
      <c r="FQR219" s="8"/>
      <c r="FQS219" s="9"/>
      <c r="FQX219" s="11"/>
      <c r="FQY219" s="8"/>
      <c r="FQZ219" s="9"/>
      <c r="FRE219" s="11"/>
      <c r="FRF219" s="8"/>
      <c r="FRG219" s="9"/>
      <c r="FRL219" s="11"/>
      <c r="FRM219" s="8"/>
      <c r="FRN219" s="9"/>
      <c r="FRS219" s="11"/>
      <c r="FRT219" s="8"/>
      <c r="FRU219" s="9"/>
      <c r="FRZ219" s="11"/>
      <c r="FSA219" s="8"/>
      <c r="FSB219" s="9"/>
      <c r="FSG219" s="11"/>
      <c r="FSH219" s="8"/>
      <c r="FSI219" s="9"/>
      <c r="FSN219" s="11"/>
      <c r="FSO219" s="8"/>
      <c r="FSP219" s="9"/>
      <c r="FSU219" s="11"/>
      <c r="FSV219" s="8"/>
      <c r="FSW219" s="9"/>
      <c r="FTB219" s="11"/>
      <c r="FTC219" s="8"/>
      <c r="FTD219" s="9"/>
      <c r="FTI219" s="11"/>
      <c r="FTJ219" s="8"/>
      <c r="FTK219" s="9"/>
      <c r="FTP219" s="11"/>
      <c r="FTQ219" s="8"/>
      <c r="FTR219" s="9"/>
      <c r="FTW219" s="11"/>
      <c r="FTX219" s="8"/>
      <c r="FTY219" s="9"/>
      <c r="FUD219" s="11"/>
      <c r="FUE219" s="8"/>
      <c r="FUF219" s="9"/>
      <c r="FUK219" s="11"/>
      <c r="FUL219" s="8"/>
      <c r="FUM219" s="9"/>
      <c r="FUR219" s="11"/>
      <c r="FUS219" s="8"/>
      <c r="FUT219" s="9"/>
      <c r="FUY219" s="11"/>
      <c r="FUZ219" s="8"/>
      <c r="FVA219" s="9"/>
      <c r="FVF219" s="11"/>
      <c r="FVG219" s="8"/>
      <c r="FVH219" s="9"/>
      <c r="FVM219" s="11"/>
      <c r="FVN219" s="8"/>
      <c r="FVO219" s="9"/>
      <c r="FVT219" s="11"/>
      <c r="FVU219" s="8"/>
      <c r="FVV219" s="9"/>
      <c r="FWA219" s="11"/>
      <c r="FWB219" s="8"/>
      <c r="FWC219" s="9"/>
      <c r="FWH219" s="11"/>
      <c r="FWI219" s="8"/>
      <c r="FWJ219" s="9"/>
      <c r="FWO219" s="11"/>
      <c r="FWP219" s="8"/>
      <c r="FWQ219" s="9"/>
      <c r="FWV219" s="11"/>
      <c r="FWW219" s="8"/>
      <c r="FWX219" s="9"/>
      <c r="FXC219" s="11"/>
      <c r="FXD219" s="8"/>
      <c r="FXE219" s="9"/>
      <c r="FXJ219" s="11"/>
      <c r="FXK219" s="8"/>
      <c r="FXL219" s="9"/>
      <c r="FXQ219" s="11"/>
      <c r="FXR219" s="8"/>
      <c r="FXS219" s="9"/>
      <c r="FXX219" s="11"/>
      <c r="FXY219" s="8"/>
      <c r="FXZ219" s="9"/>
      <c r="FYE219" s="11"/>
      <c r="FYF219" s="8"/>
      <c r="FYG219" s="9"/>
      <c r="FYL219" s="11"/>
      <c r="FYM219" s="8"/>
      <c r="FYN219" s="9"/>
      <c r="FYS219" s="11"/>
      <c r="FYT219" s="8"/>
      <c r="FYU219" s="9"/>
      <c r="FYZ219" s="11"/>
      <c r="FZA219" s="8"/>
      <c r="FZB219" s="9"/>
      <c r="FZG219" s="11"/>
      <c r="FZH219" s="8"/>
      <c r="FZI219" s="9"/>
      <c r="FZN219" s="11"/>
      <c r="FZO219" s="8"/>
      <c r="FZP219" s="9"/>
      <c r="FZU219" s="11"/>
      <c r="FZV219" s="8"/>
      <c r="FZW219" s="9"/>
      <c r="GAB219" s="11"/>
      <c r="GAC219" s="8"/>
      <c r="GAD219" s="9"/>
      <c r="GAI219" s="11"/>
      <c r="GAJ219" s="8"/>
      <c r="GAK219" s="9"/>
      <c r="GAP219" s="11"/>
      <c r="GAQ219" s="8"/>
      <c r="GAR219" s="9"/>
      <c r="GAW219" s="11"/>
      <c r="GAX219" s="8"/>
      <c r="GAY219" s="9"/>
      <c r="GBD219" s="11"/>
      <c r="GBE219" s="8"/>
      <c r="GBF219" s="9"/>
      <c r="GBK219" s="11"/>
      <c r="GBL219" s="8"/>
      <c r="GBM219" s="9"/>
      <c r="GBR219" s="11"/>
      <c r="GBS219" s="8"/>
      <c r="GBT219" s="9"/>
      <c r="GBY219" s="11"/>
      <c r="GBZ219" s="8"/>
      <c r="GCA219" s="9"/>
      <c r="GCF219" s="11"/>
      <c r="GCG219" s="8"/>
      <c r="GCH219" s="9"/>
      <c r="GCM219" s="11"/>
      <c r="GCN219" s="8"/>
      <c r="GCO219" s="9"/>
      <c r="GCT219" s="11"/>
      <c r="GCU219" s="8"/>
      <c r="GCV219" s="9"/>
      <c r="GDA219" s="11"/>
      <c r="GDB219" s="8"/>
      <c r="GDC219" s="9"/>
      <c r="GDH219" s="11"/>
      <c r="GDI219" s="8"/>
      <c r="GDJ219" s="9"/>
      <c r="GDO219" s="11"/>
      <c r="GDP219" s="8"/>
      <c r="GDQ219" s="9"/>
      <c r="GDV219" s="11"/>
      <c r="GDW219" s="8"/>
      <c r="GDX219" s="9"/>
      <c r="GEC219" s="11"/>
      <c r="GED219" s="8"/>
      <c r="GEE219" s="9"/>
      <c r="GEJ219" s="11"/>
      <c r="GEK219" s="8"/>
      <c r="GEL219" s="9"/>
      <c r="GEQ219" s="11"/>
      <c r="GER219" s="8"/>
      <c r="GES219" s="9"/>
      <c r="GEX219" s="11"/>
      <c r="GEY219" s="8"/>
      <c r="GEZ219" s="9"/>
      <c r="GFE219" s="11"/>
      <c r="GFF219" s="8"/>
      <c r="GFG219" s="9"/>
      <c r="GFL219" s="11"/>
      <c r="GFM219" s="8"/>
      <c r="GFN219" s="9"/>
      <c r="GFS219" s="11"/>
      <c r="GFT219" s="8"/>
      <c r="GFU219" s="9"/>
      <c r="GFZ219" s="11"/>
      <c r="GGA219" s="8"/>
      <c r="GGB219" s="9"/>
      <c r="GGG219" s="11"/>
      <c r="GGH219" s="8"/>
      <c r="GGI219" s="9"/>
      <c r="GGN219" s="11"/>
      <c r="GGO219" s="8"/>
      <c r="GGP219" s="9"/>
      <c r="GGU219" s="11"/>
      <c r="GGV219" s="8"/>
      <c r="GGW219" s="9"/>
      <c r="GHB219" s="11"/>
      <c r="GHC219" s="8"/>
      <c r="GHD219" s="9"/>
      <c r="GHI219" s="11"/>
      <c r="GHJ219" s="8"/>
      <c r="GHK219" s="9"/>
      <c r="GHP219" s="11"/>
      <c r="GHQ219" s="8"/>
      <c r="GHR219" s="9"/>
      <c r="GHW219" s="11"/>
      <c r="GHX219" s="8"/>
      <c r="GHY219" s="9"/>
      <c r="GID219" s="11"/>
      <c r="GIE219" s="8"/>
      <c r="GIF219" s="9"/>
      <c r="GIK219" s="11"/>
      <c r="GIL219" s="8"/>
      <c r="GIM219" s="9"/>
      <c r="GIR219" s="11"/>
      <c r="GIS219" s="8"/>
      <c r="GIT219" s="9"/>
      <c r="GIY219" s="11"/>
      <c r="GIZ219" s="8"/>
      <c r="GJA219" s="9"/>
      <c r="GJF219" s="11"/>
      <c r="GJG219" s="8"/>
      <c r="GJH219" s="9"/>
      <c r="GJM219" s="11"/>
      <c r="GJN219" s="8"/>
      <c r="GJO219" s="9"/>
      <c r="GJT219" s="11"/>
      <c r="GJU219" s="8"/>
      <c r="GJV219" s="9"/>
      <c r="GKA219" s="11"/>
      <c r="GKB219" s="8"/>
      <c r="GKC219" s="9"/>
      <c r="GKH219" s="11"/>
      <c r="GKI219" s="8"/>
      <c r="GKJ219" s="9"/>
      <c r="GKO219" s="11"/>
      <c r="GKP219" s="8"/>
      <c r="GKQ219" s="9"/>
      <c r="GKV219" s="11"/>
      <c r="GKW219" s="8"/>
      <c r="GKX219" s="9"/>
      <c r="GLC219" s="11"/>
      <c r="GLD219" s="8"/>
      <c r="GLE219" s="9"/>
      <c r="GLJ219" s="11"/>
      <c r="GLK219" s="8"/>
      <c r="GLL219" s="9"/>
      <c r="GLQ219" s="11"/>
      <c r="GLR219" s="8"/>
      <c r="GLS219" s="9"/>
      <c r="GLX219" s="11"/>
      <c r="GLY219" s="8"/>
      <c r="GLZ219" s="9"/>
      <c r="GME219" s="11"/>
      <c r="GMF219" s="8"/>
      <c r="GMG219" s="9"/>
      <c r="GML219" s="11"/>
      <c r="GMM219" s="8"/>
      <c r="GMN219" s="9"/>
      <c r="GMS219" s="11"/>
      <c r="GMT219" s="8"/>
      <c r="GMU219" s="9"/>
      <c r="GMZ219" s="11"/>
      <c r="GNA219" s="8"/>
      <c r="GNB219" s="9"/>
      <c r="GNG219" s="11"/>
      <c r="GNH219" s="8"/>
      <c r="GNI219" s="9"/>
      <c r="GNN219" s="11"/>
      <c r="GNO219" s="8"/>
      <c r="GNP219" s="9"/>
      <c r="GNU219" s="11"/>
      <c r="GNV219" s="8"/>
      <c r="GNW219" s="9"/>
      <c r="GOB219" s="11"/>
      <c r="GOC219" s="8"/>
      <c r="GOD219" s="9"/>
      <c r="GOI219" s="11"/>
      <c r="GOJ219" s="8"/>
      <c r="GOK219" s="9"/>
      <c r="GOP219" s="11"/>
      <c r="GOQ219" s="8"/>
      <c r="GOR219" s="9"/>
      <c r="GOW219" s="11"/>
      <c r="GOX219" s="8"/>
      <c r="GOY219" s="9"/>
      <c r="GPD219" s="11"/>
      <c r="GPE219" s="8"/>
      <c r="GPF219" s="9"/>
      <c r="GPK219" s="11"/>
      <c r="GPL219" s="8"/>
      <c r="GPM219" s="9"/>
      <c r="GPR219" s="11"/>
      <c r="GPS219" s="8"/>
      <c r="GPT219" s="9"/>
      <c r="GPY219" s="11"/>
      <c r="GPZ219" s="8"/>
      <c r="GQA219" s="9"/>
      <c r="GQF219" s="11"/>
      <c r="GQG219" s="8"/>
      <c r="GQH219" s="9"/>
      <c r="GQM219" s="11"/>
      <c r="GQN219" s="8"/>
      <c r="GQO219" s="9"/>
      <c r="GQT219" s="11"/>
      <c r="GQU219" s="8"/>
      <c r="GQV219" s="9"/>
      <c r="GRA219" s="11"/>
      <c r="GRB219" s="8"/>
      <c r="GRC219" s="9"/>
      <c r="GRH219" s="11"/>
      <c r="GRI219" s="8"/>
      <c r="GRJ219" s="9"/>
      <c r="GRO219" s="11"/>
      <c r="GRP219" s="8"/>
      <c r="GRQ219" s="9"/>
      <c r="GRV219" s="11"/>
      <c r="GRW219" s="8"/>
      <c r="GRX219" s="9"/>
      <c r="GSC219" s="11"/>
      <c r="GSD219" s="8"/>
      <c r="GSE219" s="9"/>
      <c r="GSJ219" s="11"/>
      <c r="GSK219" s="8"/>
      <c r="GSL219" s="9"/>
      <c r="GSQ219" s="11"/>
      <c r="GSR219" s="8"/>
      <c r="GSS219" s="9"/>
      <c r="GSX219" s="11"/>
      <c r="GSY219" s="8"/>
      <c r="GSZ219" s="9"/>
      <c r="GTE219" s="11"/>
      <c r="GTF219" s="8"/>
      <c r="GTG219" s="9"/>
      <c r="GTL219" s="11"/>
      <c r="GTM219" s="8"/>
      <c r="GTN219" s="9"/>
      <c r="GTS219" s="11"/>
      <c r="GTT219" s="8"/>
      <c r="GTU219" s="9"/>
      <c r="GTZ219" s="11"/>
      <c r="GUA219" s="8"/>
      <c r="GUB219" s="9"/>
      <c r="GUG219" s="11"/>
      <c r="GUH219" s="8"/>
      <c r="GUI219" s="9"/>
      <c r="GUN219" s="11"/>
      <c r="GUO219" s="8"/>
      <c r="GUP219" s="9"/>
      <c r="GUU219" s="11"/>
      <c r="GUV219" s="8"/>
      <c r="GUW219" s="9"/>
      <c r="GVB219" s="11"/>
      <c r="GVC219" s="8"/>
      <c r="GVD219" s="9"/>
      <c r="GVI219" s="11"/>
      <c r="GVJ219" s="8"/>
      <c r="GVK219" s="9"/>
      <c r="GVP219" s="11"/>
      <c r="GVQ219" s="8"/>
      <c r="GVR219" s="9"/>
      <c r="GVW219" s="11"/>
      <c r="GVX219" s="8"/>
      <c r="GVY219" s="9"/>
      <c r="GWD219" s="11"/>
      <c r="GWE219" s="8"/>
      <c r="GWF219" s="9"/>
      <c r="GWK219" s="11"/>
      <c r="GWL219" s="8"/>
      <c r="GWM219" s="9"/>
      <c r="GWR219" s="11"/>
      <c r="GWS219" s="8"/>
      <c r="GWT219" s="9"/>
      <c r="GWY219" s="11"/>
      <c r="GWZ219" s="8"/>
      <c r="GXA219" s="9"/>
      <c r="GXF219" s="11"/>
      <c r="GXG219" s="8"/>
      <c r="GXH219" s="9"/>
      <c r="GXM219" s="11"/>
      <c r="GXN219" s="8"/>
      <c r="GXO219" s="9"/>
      <c r="GXT219" s="11"/>
      <c r="GXU219" s="8"/>
      <c r="GXV219" s="9"/>
      <c r="GYA219" s="11"/>
      <c r="GYB219" s="8"/>
      <c r="GYC219" s="9"/>
      <c r="GYH219" s="11"/>
      <c r="GYI219" s="8"/>
      <c r="GYJ219" s="9"/>
      <c r="GYO219" s="11"/>
      <c r="GYP219" s="8"/>
      <c r="GYQ219" s="9"/>
      <c r="GYV219" s="11"/>
      <c r="GYW219" s="8"/>
      <c r="GYX219" s="9"/>
      <c r="GZC219" s="11"/>
      <c r="GZD219" s="8"/>
      <c r="GZE219" s="9"/>
      <c r="GZJ219" s="11"/>
      <c r="GZK219" s="8"/>
      <c r="GZL219" s="9"/>
      <c r="GZQ219" s="11"/>
      <c r="GZR219" s="8"/>
      <c r="GZS219" s="9"/>
      <c r="GZX219" s="11"/>
      <c r="GZY219" s="8"/>
      <c r="GZZ219" s="9"/>
      <c r="HAE219" s="11"/>
      <c r="HAF219" s="8"/>
      <c r="HAG219" s="9"/>
      <c r="HAL219" s="11"/>
      <c r="HAM219" s="8"/>
      <c r="HAN219" s="9"/>
      <c r="HAS219" s="11"/>
      <c r="HAT219" s="8"/>
      <c r="HAU219" s="9"/>
      <c r="HAZ219" s="11"/>
      <c r="HBA219" s="8"/>
      <c r="HBB219" s="9"/>
      <c r="HBG219" s="11"/>
      <c r="HBH219" s="8"/>
      <c r="HBI219" s="9"/>
      <c r="HBN219" s="11"/>
      <c r="HBO219" s="8"/>
      <c r="HBP219" s="9"/>
      <c r="HBU219" s="11"/>
      <c r="HBV219" s="8"/>
      <c r="HBW219" s="9"/>
      <c r="HCB219" s="11"/>
      <c r="HCC219" s="8"/>
      <c r="HCD219" s="9"/>
      <c r="HCI219" s="11"/>
      <c r="HCJ219" s="8"/>
      <c r="HCK219" s="9"/>
      <c r="HCP219" s="11"/>
      <c r="HCQ219" s="8"/>
      <c r="HCR219" s="9"/>
      <c r="HCW219" s="11"/>
      <c r="HCX219" s="8"/>
      <c r="HCY219" s="9"/>
      <c r="HDD219" s="11"/>
      <c r="HDE219" s="8"/>
      <c r="HDF219" s="9"/>
      <c r="HDK219" s="11"/>
      <c r="HDL219" s="8"/>
      <c r="HDM219" s="9"/>
      <c r="HDR219" s="11"/>
      <c r="HDS219" s="8"/>
      <c r="HDT219" s="9"/>
      <c r="HDY219" s="11"/>
      <c r="HDZ219" s="8"/>
      <c r="HEA219" s="9"/>
      <c r="HEF219" s="11"/>
      <c r="HEG219" s="8"/>
      <c r="HEH219" s="9"/>
      <c r="HEM219" s="11"/>
      <c r="HEN219" s="8"/>
      <c r="HEO219" s="9"/>
      <c r="HET219" s="11"/>
      <c r="HEU219" s="8"/>
      <c r="HEV219" s="9"/>
      <c r="HFA219" s="11"/>
      <c r="HFB219" s="8"/>
      <c r="HFC219" s="9"/>
      <c r="HFH219" s="11"/>
      <c r="HFI219" s="8"/>
      <c r="HFJ219" s="9"/>
      <c r="HFO219" s="11"/>
      <c r="HFP219" s="8"/>
      <c r="HFQ219" s="9"/>
      <c r="HFV219" s="11"/>
      <c r="HFW219" s="8"/>
      <c r="HFX219" s="9"/>
      <c r="HGC219" s="11"/>
      <c r="HGD219" s="8"/>
      <c r="HGE219" s="9"/>
      <c r="HGJ219" s="11"/>
      <c r="HGK219" s="8"/>
      <c r="HGL219" s="9"/>
      <c r="HGQ219" s="11"/>
      <c r="HGR219" s="8"/>
      <c r="HGS219" s="9"/>
      <c r="HGX219" s="11"/>
      <c r="HGY219" s="8"/>
      <c r="HGZ219" s="9"/>
      <c r="HHE219" s="11"/>
      <c r="HHF219" s="8"/>
      <c r="HHG219" s="9"/>
      <c r="HHL219" s="11"/>
      <c r="HHM219" s="8"/>
      <c r="HHN219" s="9"/>
      <c r="HHS219" s="11"/>
      <c r="HHT219" s="8"/>
      <c r="HHU219" s="9"/>
      <c r="HHZ219" s="11"/>
      <c r="HIA219" s="8"/>
      <c r="HIB219" s="9"/>
      <c r="HIG219" s="11"/>
      <c r="HIH219" s="8"/>
      <c r="HII219" s="9"/>
      <c r="HIN219" s="11"/>
      <c r="HIO219" s="8"/>
      <c r="HIP219" s="9"/>
      <c r="HIU219" s="11"/>
      <c r="HIV219" s="8"/>
      <c r="HIW219" s="9"/>
      <c r="HJB219" s="11"/>
      <c r="HJC219" s="8"/>
      <c r="HJD219" s="9"/>
      <c r="HJI219" s="11"/>
      <c r="HJJ219" s="8"/>
      <c r="HJK219" s="9"/>
      <c r="HJP219" s="11"/>
      <c r="HJQ219" s="8"/>
      <c r="HJR219" s="9"/>
      <c r="HJW219" s="11"/>
      <c r="HJX219" s="8"/>
      <c r="HJY219" s="9"/>
      <c r="HKD219" s="11"/>
      <c r="HKE219" s="8"/>
      <c r="HKF219" s="9"/>
      <c r="HKK219" s="11"/>
      <c r="HKL219" s="8"/>
      <c r="HKM219" s="9"/>
      <c r="HKR219" s="11"/>
      <c r="HKS219" s="8"/>
      <c r="HKT219" s="9"/>
      <c r="HKY219" s="11"/>
      <c r="HKZ219" s="8"/>
      <c r="HLA219" s="9"/>
      <c r="HLF219" s="11"/>
      <c r="HLG219" s="8"/>
      <c r="HLH219" s="9"/>
      <c r="HLM219" s="11"/>
      <c r="HLN219" s="8"/>
      <c r="HLO219" s="9"/>
      <c r="HLT219" s="11"/>
      <c r="HLU219" s="8"/>
      <c r="HLV219" s="9"/>
      <c r="HMA219" s="11"/>
      <c r="HMB219" s="8"/>
      <c r="HMC219" s="9"/>
      <c r="HMH219" s="11"/>
      <c r="HMI219" s="8"/>
      <c r="HMJ219" s="9"/>
      <c r="HMO219" s="11"/>
      <c r="HMP219" s="8"/>
      <c r="HMQ219" s="9"/>
      <c r="HMV219" s="11"/>
      <c r="HMW219" s="8"/>
      <c r="HMX219" s="9"/>
      <c r="HNC219" s="11"/>
      <c r="HND219" s="8"/>
      <c r="HNE219" s="9"/>
      <c r="HNJ219" s="11"/>
      <c r="HNK219" s="8"/>
      <c r="HNL219" s="9"/>
      <c r="HNQ219" s="11"/>
      <c r="HNR219" s="8"/>
      <c r="HNS219" s="9"/>
      <c r="HNX219" s="11"/>
      <c r="HNY219" s="8"/>
      <c r="HNZ219" s="9"/>
      <c r="HOE219" s="11"/>
      <c r="HOF219" s="8"/>
      <c r="HOG219" s="9"/>
      <c r="HOL219" s="11"/>
      <c r="HOM219" s="8"/>
      <c r="HON219" s="9"/>
      <c r="HOS219" s="11"/>
      <c r="HOT219" s="8"/>
      <c r="HOU219" s="9"/>
      <c r="HOZ219" s="11"/>
      <c r="HPA219" s="8"/>
      <c r="HPB219" s="9"/>
      <c r="HPG219" s="11"/>
      <c r="HPH219" s="8"/>
      <c r="HPI219" s="9"/>
      <c r="HPN219" s="11"/>
      <c r="HPO219" s="8"/>
      <c r="HPP219" s="9"/>
      <c r="HPU219" s="11"/>
      <c r="HPV219" s="8"/>
      <c r="HPW219" s="9"/>
      <c r="HQB219" s="11"/>
      <c r="HQC219" s="8"/>
      <c r="HQD219" s="9"/>
      <c r="HQI219" s="11"/>
      <c r="HQJ219" s="8"/>
      <c r="HQK219" s="9"/>
      <c r="HQP219" s="11"/>
      <c r="HQQ219" s="8"/>
      <c r="HQR219" s="9"/>
      <c r="HQW219" s="11"/>
      <c r="HQX219" s="8"/>
      <c r="HQY219" s="9"/>
      <c r="HRD219" s="11"/>
      <c r="HRE219" s="8"/>
      <c r="HRF219" s="9"/>
      <c r="HRK219" s="11"/>
      <c r="HRL219" s="8"/>
      <c r="HRM219" s="9"/>
      <c r="HRR219" s="11"/>
      <c r="HRS219" s="8"/>
      <c r="HRT219" s="9"/>
      <c r="HRY219" s="11"/>
      <c r="HRZ219" s="8"/>
      <c r="HSA219" s="9"/>
      <c r="HSF219" s="11"/>
      <c r="HSG219" s="8"/>
      <c r="HSH219" s="9"/>
      <c r="HSM219" s="11"/>
      <c r="HSN219" s="8"/>
      <c r="HSO219" s="9"/>
      <c r="HST219" s="11"/>
      <c r="HSU219" s="8"/>
      <c r="HSV219" s="9"/>
      <c r="HTA219" s="11"/>
      <c r="HTB219" s="8"/>
      <c r="HTC219" s="9"/>
      <c r="HTH219" s="11"/>
      <c r="HTI219" s="8"/>
      <c r="HTJ219" s="9"/>
      <c r="HTO219" s="11"/>
      <c r="HTP219" s="8"/>
      <c r="HTQ219" s="9"/>
      <c r="HTV219" s="11"/>
      <c r="HTW219" s="8"/>
      <c r="HTX219" s="9"/>
      <c r="HUC219" s="11"/>
      <c r="HUD219" s="8"/>
      <c r="HUE219" s="9"/>
      <c r="HUJ219" s="11"/>
      <c r="HUK219" s="8"/>
      <c r="HUL219" s="9"/>
      <c r="HUQ219" s="11"/>
      <c r="HUR219" s="8"/>
      <c r="HUS219" s="9"/>
      <c r="HUX219" s="11"/>
      <c r="HUY219" s="8"/>
      <c r="HUZ219" s="9"/>
      <c r="HVE219" s="11"/>
      <c r="HVF219" s="8"/>
      <c r="HVG219" s="9"/>
      <c r="HVL219" s="11"/>
      <c r="HVM219" s="8"/>
      <c r="HVN219" s="9"/>
      <c r="HVS219" s="11"/>
      <c r="HVT219" s="8"/>
      <c r="HVU219" s="9"/>
      <c r="HVZ219" s="11"/>
      <c r="HWA219" s="8"/>
      <c r="HWB219" s="9"/>
      <c r="HWG219" s="11"/>
      <c r="HWH219" s="8"/>
      <c r="HWI219" s="9"/>
      <c r="HWN219" s="11"/>
      <c r="HWO219" s="8"/>
      <c r="HWP219" s="9"/>
      <c r="HWU219" s="11"/>
      <c r="HWV219" s="8"/>
      <c r="HWW219" s="9"/>
      <c r="HXB219" s="11"/>
      <c r="HXC219" s="8"/>
      <c r="HXD219" s="9"/>
      <c r="HXI219" s="11"/>
      <c r="HXJ219" s="8"/>
      <c r="HXK219" s="9"/>
      <c r="HXP219" s="11"/>
      <c r="HXQ219" s="8"/>
      <c r="HXR219" s="9"/>
      <c r="HXW219" s="11"/>
      <c r="HXX219" s="8"/>
      <c r="HXY219" s="9"/>
      <c r="HYD219" s="11"/>
      <c r="HYE219" s="8"/>
      <c r="HYF219" s="9"/>
      <c r="HYK219" s="11"/>
      <c r="HYL219" s="8"/>
      <c r="HYM219" s="9"/>
      <c r="HYR219" s="11"/>
      <c r="HYS219" s="8"/>
      <c r="HYT219" s="9"/>
      <c r="HYY219" s="11"/>
      <c r="HYZ219" s="8"/>
      <c r="HZA219" s="9"/>
      <c r="HZF219" s="11"/>
      <c r="HZG219" s="8"/>
      <c r="HZH219" s="9"/>
      <c r="HZM219" s="11"/>
      <c r="HZN219" s="8"/>
      <c r="HZO219" s="9"/>
      <c r="HZT219" s="11"/>
      <c r="HZU219" s="8"/>
      <c r="HZV219" s="9"/>
      <c r="IAA219" s="11"/>
      <c r="IAB219" s="8"/>
      <c r="IAC219" s="9"/>
      <c r="IAH219" s="11"/>
      <c r="IAI219" s="8"/>
      <c r="IAJ219" s="9"/>
      <c r="IAO219" s="11"/>
      <c r="IAP219" s="8"/>
      <c r="IAQ219" s="9"/>
      <c r="IAV219" s="11"/>
      <c r="IAW219" s="8"/>
      <c r="IAX219" s="9"/>
      <c r="IBC219" s="11"/>
      <c r="IBD219" s="8"/>
      <c r="IBE219" s="9"/>
      <c r="IBJ219" s="11"/>
      <c r="IBK219" s="8"/>
      <c r="IBL219" s="9"/>
      <c r="IBQ219" s="11"/>
      <c r="IBR219" s="8"/>
      <c r="IBS219" s="9"/>
      <c r="IBX219" s="11"/>
      <c r="IBY219" s="8"/>
      <c r="IBZ219" s="9"/>
      <c r="ICE219" s="11"/>
      <c r="ICF219" s="8"/>
      <c r="ICG219" s="9"/>
      <c r="ICL219" s="11"/>
      <c r="ICM219" s="8"/>
      <c r="ICN219" s="9"/>
      <c r="ICS219" s="11"/>
      <c r="ICT219" s="8"/>
      <c r="ICU219" s="9"/>
      <c r="ICZ219" s="11"/>
      <c r="IDA219" s="8"/>
      <c r="IDB219" s="9"/>
      <c r="IDG219" s="11"/>
      <c r="IDH219" s="8"/>
      <c r="IDI219" s="9"/>
      <c r="IDN219" s="11"/>
      <c r="IDO219" s="8"/>
      <c r="IDP219" s="9"/>
      <c r="IDU219" s="11"/>
      <c r="IDV219" s="8"/>
      <c r="IDW219" s="9"/>
      <c r="IEB219" s="11"/>
      <c r="IEC219" s="8"/>
      <c r="IED219" s="9"/>
      <c r="IEI219" s="11"/>
      <c r="IEJ219" s="8"/>
      <c r="IEK219" s="9"/>
      <c r="IEP219" s="11"/>
      <c r="IEQ219" s="8"/>
      <c r="IER219" s="9"/>
      <c r="IEW219" s="11"/>
      <c r="IEX219" s="8"/>
      <c r="IEY219" s="9"/>
      <c r="IFD219" s="11"/>
      <c r="IFE219" s="8"/>
      <c r="IFF219" s="9"/>
      <c r="IFK219" s="11"/>
      <c r="IFL219" s="8"/>
      <c r="IFM219" s="9"/>
      <c r="IFR219" s="11"/>
      <c r="IFS219" s="8"/>
      <c r="IFT219" s="9"/>
      <c r="IFY219" s="11"/>
      <c r="IFZ219" s="8"/>
      <c r="IGA219" s="9"/>
      <c r="IGF219" s="11"/>
      <c r="IGG219" s="8"/>
      <c r="IGH219" s="9"/>
      <c r="IGM219" s="11"/>
      <c r="IGN219" s="8"/>
      <c r="IGO219" s="9"/>
      <c r="IGT219" s="11"/>
      <c r="IGU219" s="8"/>
      <c r="IGV219" s="9"/>
      <c r="IHA219" s="11"/>
      <c r="IHB219" s="8"/>
      <c r="IHC219" s="9"/>
      <c r="IHH219" s="11"/>
      <c r="IHI219" s="8"/>
      <c r="IHJ219" s="9"/>
      <c r="IHO219" s="11"/>
      <c r="IHP219" s="8"/>
      <c r="IHQ219" s="9"/>
      <c r="IHV219" s="11"/>
      <c r="IHW219" s="8"/>
      <c r="IHX219" s="9"/>
      <c r="IIC219" s="11"/>
      <c r="IID219" s="8"/>
      <c r="IIE219" s="9"/>
      <c r="IIJ219" s="11"/>
      <c r="IIK219" s="8"/>
      <c r="IIL219" s="9"/>
      <c r="IIQ219" s="11"/>
      <c r="IIR219" s="8"/>
      <c r="IIS219" s="9"/>
      <c r="IIX219" s="11"/>
      <c r="IIY219" s="8"/>
      <c r="IIZ219" s="9"/>
      <c r="IJE219" s="11"/>
      <c r="IJF219" s="8"/>
      <c r="IJG219" s="9"/>
      <c r="IJL219" s="11"/>
      <c r="IJM219" s="8"/>
      <c r="IJN219" s="9"/>
      <c r="IJS219" s="11"/>
      <c r="IJT219" s="8"/>
      <c r="IJU219" s="9"/>
      <c r="IJZ219" s="11"/>
      <c r="IKA219" s="8"/>
      <c r="IKB219" s="9"/>
      <c r="IKG219" s="11"/>
      <c r="IKH219" s="8"/>
      <c r="IKI219" s="9"/>
      <c r="IKN219" s="11"/>
      <c r="IKO219" s="8"/>
      <c r="IKP219" s="9"/>
      <c r="IKU219" s="11"/>
      <c r="IKV219" s="8"/>
      <c r="IKW219" s="9"/>
      <c r="ILB219" s="11"/>
      <c r="ILC219" s="8"/>
      <c r="ILD219" s="9"/>
      <c r="ILI219" s="11"/>
      <c r="ILJ219" s="8"/>
      <c r="ILK219" s="9"/>
      <c r="ILP219" s="11"/>
      <c r="ILQ219" s="8"/>
      <c r="ILR219" s="9"/>
      <c r="ILW219" s="11"/>
      <c r="ILX219" s="8"/>
      <c r="ILY219" s="9"/>
      <c r="IMD219" s="11"/>
      <c r="IME219" s="8"/>
      <c r="IMF219" s="9"/>
      <c r="IMK219" s="11"/>
      <c r="IML219" s="8"/>
      <c r="IMM219" s="9"/>
      <c r="IMR219" s="11"/>
      <c r="IMS219" s="8"/>
      <c r="IMT219" s="9"/>
      <c r="IMY219" s="11"/>
      <c r="IMZ219" s="8"/>
      <c r="INA219" s="9"/>
      <c r="INF219" s="11"/>
      <c r="ING219" s="8"/>
      <c r="INH219" s="9"/>
      <c r="INM219" s="11"/>
      <c r="INN219" s="8"/>
      <c r="INO219" s="9"/>
      <c r="INT219" s="11"/>
      <c r="INU219" s="8"/>
      <c r="INV219" s="9"/>
      <c r="IOA219" s="11"/>
      <c r="IOB219" s="8"/>
      <c r="IOC219" s="9"/>
      <c r="IOH219" s="11"/>
      <c r="IOI219" s="8"/>
      <c r="IOJ219" s="9"/>
      <c r="IOO219" s="11"/>
      <c r="IOP219" s="8"/>
      <c r="IOQ219" s="9"/>
      <c r="IOV219" s="11"/>
      <c r="IOW219" s="8"/>
      <c r="IOX219" s="9"/>
      <c r="IPC219" s="11"/>
      <c r="IPD219" s="8"/>
      <c r="IPE219" s="9"/>
      <c r="IPJ219" s="11"/>
      <c r="IPK219" s="8"/>
      <c r="IPL219" s="9"/>
      <c r="IPQ219" s="11"/>
      <c r="IPR219" s="8"/>
      <c r="IPS219" s="9"/>
      <c r="IPX219" s="11"/>
      <c r="IPY219" s="8"/>
      <c r="IPZ219" s="9"/>
      <c r="IQE219" s="11"/>
      <c r="IQF219" s="8"/>
      <c r="IQG219" s="9"/>
      <c r="IQL219" s="11"/>
      <c r="IQM219" s="8"/>
      <c r="IQN219" s="9"/>
      <c r="IQS219" s="11"/>
      <c r="IQT219" s="8"/>
      <c r="IQU219" s="9"/>
      <c r="IQZ219" s="11"/>
      <c r="IRA219" s="8"/>
      <c r="IRB219" s="9"/>
      <c r="IRG219" s="11"/>
      <c r="IRH219" s="8"/>
      <c r="IRI219" s="9"/>
      <c r="IRN219" s="11"/>
      <c r="IRO219" s="8"/>
      <c r="IRP219" s="9"/>
      <c r="IRU219" s="11"/>
      <c r="IRV219" s="8"/>
      <c r="IRW219" s="9"/>
      <c r="ISB219" s="11"/>
      <c r="ISC219" s="8"/>
      <c r="ISD219" s="9"/>
      <c r="ISI219" s="11"/>
      <c r="ISJ219" s="8"/>
      <c r="ISK219" s="9"/>
      <c r="ISP219" s="11"/>
      <c r="ISQ219" s="8"/>
      <c r="ISR219" s="9"/>
      <c r="ISW219" s="11"/>
      <c r="ISX219" s="8"/>
      <c r="ISY219" s="9"/>
      <c r="ITD219" s="11"/>
      <c r="ITE219" s="8"/>
      <c r="ITF219" s="9"/>
      <c r="ITK219" s="11"/>
      <c r="ITL219" s="8"/>
      <c r="ITM219" s="9"/>
      <c r="ITR219" s="11"/>
      <c r="ITS219" s="8"/>
      <c r="ITT219" s="9"/>
      <c r="ITY219" s="11"/>
      <c r="ITZ219" s="8"/>
      <c r="IUA219" s="9"/>
      <c r="IUF219" s="11"/>
      <c r="IUG219" s="8"/>
      <c r="IUH219" s="9"/>
      <c r="IUM219" s="11"/>
      <c r="IUN219" s="8"/>
      <c r="IUO219" s="9"/>
      <c r="IUT219" s="11"/>
      <c r="IUU219" s="8"/>
      <c r="IUV219" s="9"/>
      <c r="IVA219" s="11"/>
      <c r="IVB219" s="8"/>
      <c r="IVC219" s="9"/>
      <c r="IVH219" s="11"/>
      <c r="IVI219" s="8"/>
      <c r="IVJ219" s="9"/>
      <c r="IVO219" s="11"/>
      <c r="IVP219" s="8"/>
      <c r="IVQ219" s="9"/>
      <c r="IVV219" s="11"/>
      <c r="IVW219" s="8"/>
      <c r="IVX219" s="9"/>
      <c r="IWC219" s="11"/>
      <c r="IWD219" s="8"/>
      <c r="IWE219" s="9"/>
      <c r="IWJ219" s="11"/>
      <c r="IWK219" s="8"/>
      <c r="IWL219" s="9"/>
      <c r="IWQ219" s="11"/>
      <c r="IWR219" s="8"/>
      <c r="IWS219" s="9"/>
      <c r="IWX219" s="11"/>
      <c r="IWY219" s="8"/>
      <c r="IWZ219" s="9"/>
      <c r="IXE219" s="11"/>
      <c r="IXF219" s="8"/>
      <c r="IXG219" s="9"/>
      <c r="IXL219" s="11"/>
      <c r="IXM219" s="8"/>
      <c r="IXN219" s="9"/>
      <c r="IXS219" s="11"/>
      <c r="IXT219" s="8"/>
      <c r="IXU219" s="9"/>
      <c r="IXZ219" s="11"/>
      <c r="IYA219" s="8"/>
      <c r="IYB219" s="9"/>
      <c r="IYG219" s="11"/>
      <c r="IYH219" s="8"/>
      <c r="IYI219" s="9"/>
      <c r="IYN219" s="11"/>
      <c r="IYO219" s="8"/>
      <c r="IYP219" s="9"/>
      <c r="IYU219" s="11"/>
      <c r="IYV219" s="8"/>
      <c r="IYW219" s="9"/>
      <c r="IZB219" s="11"/>
      <c r="IZC219" s="8"/>
      <c r="IZD219" s="9"/>
      <c r="IZI219" s="11"/>
      <c r="IZJ219" s="8"/>
      <c r="IZK219" s="9"/>
      <c r="IZP219" s="11"/>
      <c r="IZQ219" s="8"/>
      <c r="IZR219" s="9"/>
      <c r="IZW219" s="11"/>
      <c r="IZX219" s="8"/>
      <c r="IZY219" s="9"/>
      <c r="JAD219" s="11"/>
      <c r="JAE219" s="8"/>
      <c r="JAF219" s="9"/>
      <c r="JAK219" s="11"/>
      <c r="JAL219" s="8"/>
      <c r="JAM219" s="9"/>
      <c r="JAR219" s="11"/>
      <c r="JAS219" s="8"/>
      <c r="JAT219" s="9"/>
      <c r="JAY219" s="11"/>
      <c r="JAZ219" s="8"/>
      <c r="JBA219" s="9"/>
      <c r="JBF219" s="11"/>
      <c r="JBG219" s="8"/>
      <c r="JBH219" s="9"/>
      <c r="JBM219" s="11"/>
      <c r="JBN219" s="8"/>
      <c r="JBO219" s="9"/>
      <c r="JBT219" s="11"/>
      <c r="JBU219" s="8"/>
      <c r="JBV219" s="9"/>
      <c r="JCA219" s="11"/>
      <c r="JCB219" s="8"/>
      <c r="JCC219" s="9"/>
      <c r="JCH219" s="11"/>
      <c r="JCI219" s="8"/>
      <c r="JCJ219" s="9"/>
      <c r="JCO219" s="11"/>
      <c r="JCP219" s="8"/>
      <c r="JCQ219" s="9"/>
      <c r="JCV219" s="11"/>
      <c r="JCW219" s="8"/>
      <c r="JCX219" s="9"/>
      <c r="JDC219" s="11"/>
      <c r="JDD219" s="8"/>
      <c r="JDE219" s="9"/>
      <c r="JDJ219" s="11"/>
      <c r="JDK219" s="8"/>
      <c r="JDL219" s="9"/>
      <c r="JDQ219" s="11"/>
      <c r="JDR219" s="8"/>
      <c r="JDS219" s="9"/>
      <c r="JDX219" s="11"/>
      <c r="JDY219" s="8"/>
      <c r="JDZ219" s="9"/>
      <c r="JEE219" s="11"/>
      <c r="JEF219" s="8"/>
      <c r="JEG219" s="9"/>
      <c r="JEL219" s="11"/>
      <c r="JEM219" s="8"/>
      <c r="JEN219" s="9"/>
      <c r="JES219" s="11"/>
      <c r="JET219" s="8"/>
      <c r="JEU219" s="9"/>
      <c r="JEZ219" s="11"/>
      <c r="JFA219" s="8"/>
      <c r="JFB219" s="9"/>
      <c r="JFG219" s="11"/>
      <c r="JFH219" s="8"/>
      <c r="JFI219" s="9"/>
      <c r="JFN219" s="11"/>
      <c r="JFO219" s="8"/>
      <c r="JFP219" s="9"/>
      <c r="JFU219" s="11"/>
      <c r="JFV219" s="8"/>
      <c r="JFW219" s="9"/>
      <c r="JGB219" s="11"/>
      <c r="JGC219" s="8"/>
      <c r="JGD219" s="9"/>
      <c r="JGI219" s="11"/>
      <c r="JGJ219" s="8"/>
      <c r="JGK219" s="9"/>
      <c r="JGP219" s="11"/>
      <c r="JGQ219" s="8"/>
      <c r="JGR219" s="9"/>
      <c r="JGW219" s="11"/>
      <c r="JGX219" s="8"/>
      <c r="JGY219" s="9"/>
      <c r="JHD219" s="11"/>
      <c r="JHE219" s="8"/>
      <c r="JHF219" s="9"/>
      <c r="JHK219" s="11"/>
      <c r="JHL219" s="8"/>
      <c r="JHM219" s="9"/>
      <c r="JHR219" s="11"/>
      <c r="JHS219" s="8"/>
      <c r="JHT219" s="9"/>
      <c r="JHY219" s="11"/>
      <c r="JHZ219" s="8"/>
      <c r="JIA219" s="9"/>
      <c r="JIF219" s="11"/>
      <c r="JIG219" s="8"/>
      <c r="JIH219" s="9"/>
      <c r="JIM219" s="11"/>
      <c r="JIN219" s="8"/>
      <c r="JIO219" s="9"/>
      <c r="JIT219" s="11"/>
      <c r="JIU219" s="8"/>
      <c r="JIV219" s="9"/>
      <c r="JJA219" s="11"/>
      <c r="JJB219" s="8"/>
      <c r="JJC219" s="9"/>
      <c r="JJH219" s="11"/>
      <c r="JJI219" s="8"/>
      <c r="JJJ219" s="9"/>
      <c r="JJO219" s="11"/>
      <c r="JJP219" s="8"/>
      <c r="JJQ219" s="9"/>
      <c r="JJV219" s="11"/>
      <c r="JJW219" s="8"/>
      <c r="JJX219" s="9"/>
      <c r="JKC219" s="11"/>
      <c r="JKD219" s="8"/>
      <c r="JKE219" s="9"/>
      <c r="JKJ219" s="11"/>
      <c r="JKK219" s="8"/>
      <c r="JKL219" s="9"/>
      <c r="JKQ219" s="11"/>
      <c r="JKR219" s="8"/>
      <c r="JKS219" s="9"/>
      <c r="JKX219" s="11"/>
      <c r="JKY219" s="8"/>
      <c r="JKZ219" s="9"/>
      <c r="JLE219" s="11"/>
      <c r="JLF219" s="8"/>
      <c r="JLG219" s="9"/>
      <c r="JLL219" s="11"/>
      <c r="JLM219" s="8"/>
      <c r="JLN219" s="9"/>
      <c r="JLS219" s="11"/>
      <c r="JLT219" s="8"/>
      <c r="JLU219" s="9"/>
      <c r="JLZ219" s="11"/>
      <c r="JMA219" s="8"/>
      <c r="JMB219" s="9"/>
      <c r="JMG219" s="11"/>
      <c r="JMH219" s="8"/>
      <c r="JMI219" s="9"/>
      <c r="JMN219" s="11"/>
      <c r="JMO219" s="8"/>
      <c r="JMP219" s="9"/>
      <c r="JMU219" s="11"/>
      <c r="JMV219" s="8"/>
      <c r="JMW219" s="9"/>
      <c r="JNB219" s="11"/>
      <c r="JNC219" s="8"/>
      <c r="JND219" s="9"/>
      <c r="JNI219" s="11"/>
      <c r="JNJ219" s="8"/>
      <c r="JNK219" s="9"/>
      <c r="JNP219" s="11"/>
      <c r="JNQ219" s="8"/>
      <c r="JNR219" s="9"/>
      <c r="JNW219" s="11"/>
      <c r="JNX219" s="8"/>
      <c r="JNY219" s="9"/>
      <c r="JOD219" s="11"/>
      <c r="JOE219" s="8"/>
      <c r="JOF219" s="9"/>
      <c r="JOK219" s="11"/>
      <c r="JOL219" s="8"/>
      <c r="JOM219" s="9"/>
      <c r="JOR219" s="11"/>
      <c r="JOS219" s="8"/>
      <c r="JOT219" s="9"/>
      <c r="JOY219" s="11"/>
      <c r="JOZ219" s="8"/>
      <c r="JPA219" s="9"/>
      <c r="JPF219" s="11"/>
      <c r="JPG219" s="8"/>
      <c r="JPH219" s="9"/>
      <c r="JPM219" s="11"/>
      <c r="JPN219" s="8"/>
      <c r="JPO219" s="9"/>
      <c r="JPT219" s="11"/>
      <c r="JPU219" s="8"/>
      <c r="JPV219" s="9"/>
      <c r="JQA219" s="11"/>
      <c r="JQB219" s="8"/>
      <c r="JQC219" s="9"/>
      <c r="JQH219" s="11"/>
      <c r="JQI219" s="8"/>
      <c r="JQJ219" s="9"/>
      <c r="JQO219" s="11"/>
      <c r="JQP219" s="8"/>
      <c r="JQQ219" s="9"/>
      <c r="JQV219" s="11"/>
      <c r="JQW219" s="8"/>
      <c r="JQX219" s="9"/>
      <c r="JRC219" s="11"/>
      <c r="JRD219" s="8"/>
      <c r="JRE219" s="9"/>
      <c r="JRJ219" s="11"/>
      <c r="JRK219" s="8"/>
      <c r="JRL219" s="9"/>
      <c r="JRQ219" s="11"/>
      <c r="JRR219" s="8"/>
      <c r="JRS219" s="9"/>
      <c r="JRX219" s="11"/>
      <c r="JRY219" s="8"/>
      <c r="JRZ219" s="9"/>
      <c r="JSE219" s="11"/>
      <c r="JSF219" s="8"/>
      <c r="JSG219" s="9"/>
      <c r="JSL219" s="11"/>
      <c r="JSM219" s="8"/>
      <c r="JSN219" s="9"/>
      <c r="JSS219" s="11"/>
      <c r="JST219" s="8"/>
      <c r="JSU219" s="9"/>
      <c r="JSZ219" s="11"/>
      <c r="JTA219" s="8"/>
      <c r="JTB219" s="9"/>
      <c r="JTG219" s="11"/>
      <c r="JTH219" s="8"/>
      <c r="JTI219" s="9"/>
      <c r="JTN219" s="11"/>
      <c r="JTO219" s="8"/>
      <c r="JTP219" s="9"/>
      <c r="JTU219" s="11"/>
      <c r="JTV219" s="8"/>
      <c r="JTW219" s="9"/>
      <c r="JUB219" s="11"/>
      <c r="JUC219" s="8"/>
      <c r="JUD219" s="9"/>
      <c r="JUI219" s="11"/>
      <c r="JUJ219" s="8"/>
      <c r="JUK219" s="9"/>
      <c r="JUP219" s="11"/>
      <c r="JUQ219" s="8"/>
      <c r="JUR219" s="9"/>
      <c r="JUW219" s="11"/>
      <c r="JUX219" s="8"/>
      <c r="JUY219" s="9"/>
      <c r="JVD219" s="11"/>
      <c r="JVE219" s="8"/>
      <c r="JVF219" s="9"/>
      <c r="JVK219" s="11"/>
      <c r="JVL219" s="8"/>
      <c r="JVM219" s="9"/>
      <c r="JVR219" s="11"/>
      <c r="JVS219" s="8"/>
      <c r="JVT219" s="9"/>
      <c r="JVY219" s="11"/>
      <c r="JVZ219" s="8"/>
      <c r="JWA219" s="9"/>
      <c r="JWF219" s="11"/>
      <c r="JWG219" s="8"/>
      <c r="JWH219" s="9"/>
      <c r="JWM219" s="11"/>
      <c r="JWN219" s="8"/>
      <c r="JWO219" s="9"/>
      <c r="JWT219" s="11"/>
      <c r="JWU219" s="8"/>
      <c r="JWV219" s="9"/>
      <c r="JXA219" s="11"/>
      <c r="JXB219" s="8"/>
      <c r="JXC219" s="9"/>
      <c r="JXH219" s="11"/>
      <c r="JXI219" s="8"/>
      <c r="JXJ219" s="9"/>
      <c r="JXO219" s="11"/>
      <c r="JXP219" s="8"/>
      <c r="JXQ219" s="9"/>
      <c r="JXV219" s="11"/>
      <c r="JXW219" s="8"/>
      <c r="JXX219" s="9"/>
      <c r="JYC219" s="11"/>
      <c r="JYD219" s="8"/>
      <c r="JYE219" s="9"/>
      <c r="JYJ219" s="11"/>
      <c r="JYK219" s="8"/>
      <c r="JYL219" s="9"/>
      <c r="JYQ219" s="11"/>
      <c r="JYR219" s="8"/>
      <c r="JYS219" s="9"/>
      <c r="JYX219" s="11"/>
      <c r="JYY219" s="8"/>
      <c r="JYZ219" s="9"/>
      <c r="JZE219" s="11"/>
      <c r="JZF219" s="8"/>
      <c r="JZG219" s="9"/>
      <c r="JZL219" s="11"/>
      <c r="JZM219" s="8"/>
      <c r="JZN219" s="9"/>
      <c r="JZS219" s="11"/>
      <c r="JZT219" s="8"/>
      <c r="JZU219" s="9"/>
      <c r="JZZ219" s="11"/>
      <c r="KAA219" s="8"/>
      <c r="KAB219" s="9"/>
      <c r="KAG219" s="11"/>
      <c r="KAH219" s="8"/>
      <c r="KAI219" s="9"/>
      <c r="KAN219" s="11"/>
      <c r="KAO219" s="8"/>
      <c r="KAP219" s="9"/>
      <c r="KAU219" s="11"/>
      <c r="KAV219" s="8"/>
      <c r="KAW219" s="9"/>
      <c r="KBB219" s="11"/>
      <c r="KBC219" s="8"/>
      <c r="KBD219" s="9"/>
      <c r="KBI219" s="11"/>
      <c r="KBJ219" s="8"/>
      <c r="KBK219" s="9"/>
      <c r="KBP219" s="11"/>
      <c r="KBQ219" s="8"/>
      <c r="KBR219" s="9"/>
      <c r="KBW219" s="11"/>
      <c r="KBX219" s="8"/>
      <c r="KBY219" s="9"/>
      <c r="KCD219" s="11"/>
      <c r="KCE219" s="8"/>
      <c r="KCF219" s="9"/>
      <c r="KCK219" s="11"/>
      <c r="KCL219" s="8"/>
      <c r="KCM219" s="9"/>
      <c r="KCR219" s="11"/>
      <c r="KCS219" s="8"/>
      <c r="KCT219" s="9"/>
      <c r="KCY219" s="11"/>
      <c r="KCZ219" s="8"/>
      <c r="KDA219" s="9"/>
      <c r="KDF219" s="11"/>
      <c r="KDG219" s="8"/>
      <c r="KDH219" s="9"/>
      <c r="KDM219" s="11"/>
      <c r="KDN219" s="8"/>
      <c r="KDO219" s="9"/>
      <c r="KDT219" s="11"/>
      <c r="KDU219" s="8"/>
      <c r="KDV219" s="9"/>
      <c r="KEA219" s="11"/>
      <c r="KEB219" s="8"/>
      <c r="KEC219" s="9"/>
      <c r="KEH219" s="11"/>
      <c r="KEI219" s="8"/>
      <c r="KEJ219" s="9"/>
      <c r="KEO219" s="11"/>
      <c r="KEP219" s="8"/>
      <c r="KEQ219" s="9"/>
      <c r="KEV219" s="11"/>
      <c r="KEW219" s="8"/>
      <c r="KEX219" s="9"/>
      <c r="KFC219" s="11"/>
      <c r="KFD219" s="8"/>
      <c r="KFE219" s="9"/>
      <c r="KFJ219" s="11"/>
      <c r="KFK219" s="8"/>
      <c r="KFL219" s="9"/>
      <c r="KFQ219" s="11"/>
      <c r="KFR219" s="8"/>
      <c r="KFS219" s="9"/>
      <c r="KFX219" s="11"/>
      <c r="KFY219" s="8"/>
      <c r="KFZ219" s="9"/>
      <c r="KGE219" s="11"/>
      <c r="KGF219" s="8"/>
      <c r="KGG219" s="9"/>
      <c r="KGL219" s="11"/>
      <c r="KGM219" s="8"/>
      <c r="KGN219" s="9"/>
      <c r="KGS219" s="11"/>
      <c r="KGT219" s="8"/>
      <c r="KGU219" s="9"/>
      <c r="KGZ219" s="11"/>
      <c r="KHA219" s="8"/>
      <c r="KHB219" s="9"/>
      <c r="KHG219" s="11"/>
      <c r="KHH219" s="8"/>
      <c r="KHI219" s="9"/>
      <c r="KHN219" s="11"/>
      <c r="KHO219" s="8"/>
      <c r="KHP219" s="9"/>
      <c r="KHU219" s="11"/>
      <c r="KHV219" s="8"/>
      <c r="KHW219" s="9"/>
      <c r="KIB219" s="11"/>
      <c r="KIC219" s="8"/>
      <c r="KID219" s="9"/>
      <c r="KII219" s="11"/>
      <c r="KIJ219" s="8"/>
      <c r="KIK219" s="9"/>
      <c r="KIP219" s="11"/>
      <c r="KIQ219" s="8"/>
      <c r="KIR219" s="9"/>
      <c r="KIW219" s="11"/>
      <c r="KIX219" s="8"/>
      <c r="KIY219" s="9"/>
      <c r="KJD219" s="11"/>
      <c r="KJE219" s="8"/>
      <c r="KJF219" s="9"/>
      <c r="KJK219" s="11"/>
      <c r="KJL219" s="8"/>
      <c r="KJM219" s="9"/>
      <c r="KJR219" s="11"/>
      <c r="KJS219" s="8"/>
      <c r="KJT219" s="9"/>
      <c r="KJY219" s="11"/>
      <c r="KJZ219" s="8"/>
      <c r="KKA219" s="9"/>
      <c r="KKF219" s="11"/>
      <c r="KKG219" s="8"/>
      <c r="KKH219" s="9"/>
      <c r="KKM219" s="11"/>
      <c r="KKN219" s="8"/>
      <c r="KKO219" s="9"/>
      <c r="KKT219" s="11"/>
      <c r="KKU219" s="8"/>
      <c r="KKV219" s="9"/>
      <c r="KLA219" s="11"/>
      <c r="KLB219" s="8"/>
      <c r="KLC219" s="9"/>
      <c r="KLH219" s="11"/>
      <c r="KLI219" s="8"/>
      <c r="KLJ219" s="9"/>
      <c r="KLO219" s="11"/>
      <c r="KLP219" s="8"/>
      <c r="KLQ219" s="9"/>
      <c r="KLV219" s="11"/>
      <c r="KLW219" s="8"/>
      <c r="KLX219" s="9"/>
      <c r="KMC219" s="11"/>
      <c r="KMD219" s="8"/>
      <c r="KME219" s="9"/>
      <c r="KMJ219" s="11"/>
      <c r="KMK219" s="8"/>
      <c r="KML219" s="9"/>
      <c r="KMQ219" s="11"/>
      <c r="KMR219" s="8"/>
      <c r="KMS219" s="9"/>
      <c r="KMX219" s="11"/>
      <c r="KMY219" s="8"/>
      <c r="KMZ219" s="9"/>
      <c r="KNE219" s="11"/>
      <c r="KNF219" s="8"/>
      <c r="KNG219" s="9"/>
      <c r="KNL219" s="11"/>
      <c r="KNM219" s="8"/>
      <c r="KNN219" s="9"/>
      <c r="KNS219" s="11"/>
      <c r="KNT219" s="8"/>
      <c r="KNU219" s="9"/>
      <c r="KNZ219" s="11"/>
      <c r="KOA219" s="8"/>
      <c r="KOB219" s="9"/>
      <c r="KOG219" s="11"/>
      <c r="KOH219" s="8"/>
      <c r="KOI219" s="9"/>
      <c r="KON219" s="11"/>
      <c r="KOO219" s="8"/>
      <c r="KOP219" s="9"/>
      <c r="KOU219" s="11"/>
      <c r="KOV219" s="8"/>
      <c r="KOW219" s="9"/>
      <c r="KPB219" s="11"/>
      <c r="KPC219" s="8"/>
      <c r="KPD219" s="9"/>
      <c r="KPI219" s="11"/>
      <c r="KPJ219" s="8"/>
      <c r="KPK219" s="9"/>
      <c r="KPP219" s="11"/>
      <c r="KPQ219" s="8"/>
      <c r="KPR219" s="9"/>
      <c r="KPW219" s="11"/>
      <c r="KPX219" s="8"/>
      <c r="KPY219" s="9"/>
      <c r="KQD219" s="11"/>
      <c r="KQE219" s="8"/>
      <c r="KQF219" s="9"/>
      <c r="KQK219" s="11"/>
      <c r="KQL219" s="8"/>
      <c r="KQM219" s="9"/>
      <c r="KQR219" s="11"/>
      <c r="KQS219" s="8"/>
      <c r="KQT219" s="9"/>
      <c r="KQY219" s="11"/>
      <c r="KQZ219" s="8"/>
      <c r="KRA219" s="9"/>
      <c r="KRF219" s="11"/>
      <c r="KRG219" s="8"/>
      <c r="KRH219" s="9"/>
      <c r="KRM219" s="11"/>
      <c r="KRN219" s="8"/>
      <c r="KRO219" s="9"/>
      <c r="KRT219" s="11"/>
      <c r="KRU219" s="8"/>
      <c r="KRV219" s="9"/>
      <c r="KSA219" s="11"/>
      <c r="KSB219" s="8"/>
      <c r="KSC219" s="9"/>
      <c r="KSH219" s="11"/>
      <c r="KSI219" s="8"/>
      <c r="KSJ219" s="9"/>
      <c r="KSO219" s="11"/>
      <c r="KSP219" s="8"/>
      <c r="KSQ219" s="9"/>
      <c r="KSV219" s="11"/>
      <c r="KSW219" s="8"/>
      <c r="KSX219" s="9"/>
      <c r="KTC219" s="11"/>
      <c r="KTD219" s="8"/>
      <c r="KTE219" s="9"/>
      <c r="KTJ219" s="11"/>
      <c r="KTK219" s="8"/>
      <c r="KTL219" s="9"/>
      <c r="KTQ219" s="11"/>
      <c r="KTR219" s="8"/>
      <c r="KTS219" s="9"/>
      <c r="KTX219" s="11"/>
      <c r="KTY219" s="8"/>
      <c r="KTZ219" s="9"/>
      <c r="KUE219" s="11"/>
      <c r="KUF219" s="8"/>
      <c r="KUG219" s="9"/>
      <c r="KUL219" s="11"/>
      <c r="KUM219" s="8"/>
      <c r="KUN219" s="9"/>
      <c r="KUS219" s="11"/>
      <c r="KUT219" s="8"/>
      <c r="KUU219" s="9"/>
      <c r="KUZ219" s="11"/>
      <c r="KVA219" s="8"/>
      <c r="KVB219" s="9"/>
      <c r="KVG219" s="11"/>
      <c r="KVH219" s="8"/>
      <c r="KVI219" s="9"/>
      <c r="KVN219" s="11"/>
      <c r="KVO219" s="8"/>
      <c r="KVP219" s="9"/>
      <c r="KVU219" s="11"/>
      <c r="KVV219" s="8"/>
      <c r="KVW219" s="9"/>
      <c r="KWB219" s="11"/>
      <c r="KWC219" s="8"/>
      <c r="KWD219" s="9"/>
      <c r="KWI219" s="11"/>
      <c r="KWJ219" s="8"/>
      <c r="KWK219" s="9"/>
      <c r="KWP219" s="11"/>
      <c r="KWQ219" s="8"/>
      <c r="KWR219" s="9"/>
      <c r="KWW219" s="11"/>
      <c r="KWX219" s="8"/>
      <c r="KWY219" s="9"/>
      <c r="KXD219" s="11"/>
      <c r="KXE219" s="8"/>
      <c r="KXF219" s="9"/>
      <c r="KXK219" s="11"/>
      <c r="KXL219" s="8"/>
      <c r="KXM219" s="9"/>
      <c r="KXR219" s="11"/>
      <c r="KXS219" s="8"/>
      <c r="KXT219" s="9"/>
      <c r="KXY219" s="11"/>
      <c r="KXZ219" s="8"/>
      <c r="KYA219" s="9"/>
      <c r="KYF219" s="11"/>
      <c r="KYG219" s="8"/>
      <c r="KYH219" s="9"/>
      <c r="KYM219" s="11"/>
      <c r="KYN219" s="8"/>
      <c r="KYO219" s="9"/>
      <c r="KYT219" s="11"/>
      <c r="KYU219" s="8"/>
      <c r="KYV219" s="9"/>
      <c r="KZA219" s="11"/>
      <c r="KZB219" s="8"/>
      <c r="KZC219" s="9"/>
      <c r="KZH219" s="11"/>
      <c r="KZI219" s="8"/>
      <c r="KZJ219" s="9"/>
      <c r="KZO219" s="11"/>
      <c r="KZP219" s="8"/>
      <c r="KZQ219" s="9"/>
      <c r="KZV219" s="11"/>
      <c r="KZW219" s="8"/>
      <c r="KZX219" s="9"/>
      <c r="LAC219" s="11"/>
      <c r="LAD219" s="8"/>
      <c r="LAE219" s="9"/>
      <c r="LAJ219" s="11"/>
      <c r="LAK219" s="8"/>
      <c r="LAL219" s="9"/>
      <c r="LAQ219" s="11"/>
      <c r="LAR219" s="8"/>
      <c r="LAS219" s="9"/>
      <c r="LAX219" s="11"/>
      <c r="LAY219" s="8"/>
      <c r="LAZ219" s="9"/>
      <c r="LBE219" s="11"/>
      <c r="LBF219" s="8"/>
      <c r="LBG219" s="9"/>
      <c r="LBL219" s="11"/>
      <c r="LBM219" s="8"/>
      <c r="LBN219" s="9"/>
      <c r="LBS219" s="11"/>
      <c r="LBT219" s="8"/>
      <c r="LBU219" s="9"/>
      <c r="LBZ219" s="11"/>
      <c r="LCA219" s="8"/>
      <c r="LCB219" s="9"/>
      <c r="LCG219" s="11"/>
      <c r="LCH219" s="8"/>
      <c r="LCI219" s="9"/>
      <c r="LCN219" s="11"/>
      <c r="LCO219" s="8"/>
      <c r="LCP219" s="9"/>
      <c r="LCU219" s="11"/>
      <c r="LCV219" s="8"/>
      <c r="LCW219" s="9"/>
      <c r="LDB219" s="11"/>
      <c r="LDC219" s="8"/>
      <c r="LDD219" s="9"/>
      <c r="LDI219" s="11"/>
      <c r="LDJ219" s="8"/>
      <c r="LDK219" s="9"/>
      <c r="LDP219" s="11"/>
      <c r="LDQ219" s="8"/>
      <c r="LDR219" s="9"/>
      <c r="LDW219" s="11"/>
      <c r="LDX219" s="8"/>
      <c r="LDY219" s="9"/>
      <c r="LED219" s="11"/>
      <c r="LEE219" s="8"/>
      <c r="LEF219" s="9"/>
      <c r="LEK219" s="11"/>
      <c r="LEL219" s="8"/>
      <c r="LEM219" s="9"/>
      <c r="LER219" s="11"/>
      <c r="LES219" s="8"/>
      <c r="LET219" s="9"/>
      <c r="LEY219" s="11"/>
      <c r="LEZ219" s="8"/>
      <c r="LFA219" s="9"/>
      <c r="LFF219" s="11"/>
      <c r="LFG219" s="8"/>
      <c r="LFH219" s="9"/>
      <c r="LFM219" s="11"/>
      <c r="LFN219" s="8"/>
      <c r="LFO219" s="9"/>
      <c r="LFT219" s="11"/>
      <c r="LFU219" s="8"/>
      <c r="LFV219" s="9"/>
      <c r="LGA219" s="11"/>
      <c r="LGB219" s="8"/>
      <c r="LGC219" s="9"/>
      <c r="LGH219" s="11"/>
      <c r="LGI219" s="8"/>
      <c r="LGJ219" s="9"/>
      <c r="LGO219" s="11"/>
      <c r="LGP219" s="8"/>
      <c r="LGQ219" s="9"/>
      <c r="LGV219" s="11"/>
      <c r="LGW219" s="8"/>
      <c r="LGX219" s="9"/>
      <c r="LHC219" s="11"/>
      <c r="LHD219" s="8"/>
      <c r="LHE219" s="9"/>
      <c r="LHJ219" s="11"/>
      <c r="LHK219" s="8"/>
      <c r="LHL219" s="9"/>
      <c r="LHQ219" s="11"/>
      <c r="LHR219" s="8"/>
      <c r="LHS219" s="9"/>
      <c r="LHX219" s="11"/>
      <c r="LHY219" s="8"/>
      <c r="LHZ219" s="9"/>
      <c r="LIE219" s="11"/>
      <c r="LIF219" s="8"/>
      <c r="LIG219" s="9"/>
      <c r="LIL219" s="11"/>
      <c r="LIM219" s="8"/>
      <c r="LIN219" s="9"/>
      <c r="LIS219" s="11"/>
      <c r="LIT219" s="8"/>
      <c r="LIU219" s="9"/>
      <c r="LIZ219" s="11"/>
      <c r="LJA219" s="8"/>
      <c r="LJB219" s="9"/>
      <c r="LJG219" s="11"/>
      <c r="LJH219" s="8"/>
      <c r="LJI219" s="9"/>
      <c r="LJN219" s="11"/>
      <c r="LJO219" s="8"/>
      <c r="LJP219" s="9"/>
      <c r="LJU219" s="11"/>
      <c r="LJV219" s="8"/>
      <c r="LJW219" s="9"/>
      <c r="LKB219" s="11"/>
      <c r="LKC219" s="8"/>
      <c r="LKD219" s="9"/>
      <c r="LKI219" s="11"/>
      <c r="LKJ219" s="8"/>
      <c r="LKK219" s="9"/>
      <c r="LKP219" s="11"/>
      <c r="LKQ219" s="8"/>
      <c r="LKR219" s="9"/>
      <c r="LKW219" s="11"/>
      <c r="LKX219" s="8"/>
      <c r="LKY219" s="9"/>
      <c r="LLD219" s="11"/>
      <c r="LLE219" s="8"/>
      <c r="LLF219" s="9"/>
      <c r="LLK219" s="11"/>
      <c r="LLL219" s="8"/>
      <c r="LLM219" s="9"/>
      <c r="LLR219" s="11"/>
      <c r="LLS219" s="8"/>
      <c r="LLT219" s="9"/>
      <c r="LLY219" s="11"/>
      <c r="LLZ219" s="8"/>
      <c r="LMA219" s="9"/>
      <c r="LMF219" s="11"/>
      <c r="LMG219" s="8"/>
      <c r="LMH219" s="9"/>
      <c r="LMM219" s="11"/>
      <c r="LMN219" s="8"/>
      <c r="LMO219" s="9"/>
      <c r="LMT219" s="11"/>
      <c r="LMU219" s="8"/>
      <c r="LMV219" s="9"/>
      <c r="LNA219" s="11"/>
      <c r="LNB219" s="8"/>
      <c r="LNC219" s="9"/>
      <c r="LNH219" s="11"/>
      <c r="LNI219" s="8"/>
      <c r="LNJ219" s="9"/>
      <c r="LNO219" s="11"/>
      <c r="LNP219" s="8"/>
      <c r="LNQ219" s="9"/>
      <c r="LNV219" s="11"/>
      <c r="LNW219" s="8"/>
      <c r="LNX219" s="9"/>
      <c r="LOC219" s="11"/>
      <c r="LOD219" s="8"/>
      <c r="LOE219" s="9"/>
      <c r="LOJ219" s="11"/>
      <c r="LOK219" s="8"/>
      <c r="LOL219" s="9"/>
      <c r="LOQ219" s="11"/>
      <c r="LOR219" s="8"/>
      <c r="LOS219" s="9"/>
      <c r="LOX219" s="11"/>
      <c r="LOY219" s="8"/>
      <c r="LOZ219" s="9"/>
      <c r="LPE219" s="11"/>
      <c r="LPF219" s="8"/>
      <c r="LPG219" s="9"/>
      <c r="LPL219" s="11"/>
      <c r="LPM219" s="8"/>
      <c r="LPN219" s="9"/>
      <c r="LPS219" s="11"/>
      <c r="LPT219" s="8"/>
      <c r="LPU219" s="9"/>
      <c r="LPZ219" s="11"/>
      <c r="LQA219" s="8"/>
      <c r="LQB219" s="9"/>
      <c r="LQG219" s="11"/>
      <c r="LQH219" s="8"/>
      <c r="LQI219" s="9"/>
      <c r="LQN219" s="11"/>
      <c r="LQO219" s="8"/>
      <c r="LQP219" s="9"/>
      <c r="LQU219" s="11"/>
      <c r="LQV219" s="8"/>
      <c r="LQW219" s="9"/>
      <c r="LRB219" s="11"/>
      <c r="LRC219" s="8"/>
      <c r="LRD219" s="9"/>
      <c r="LRI219" s="11"/>
      <c r="LRJ219" s="8"/>
      <c r="LRK219" s="9"/>
      <c r="LRP219" s="11"/>
      <c r="LRQ219" s="8"/>
      <c r="LRR219" s="9"/>
      <c r="LRW219" s="11"/>
      <c r="LRX219" s="8"/>
      <c r="LRY219" s="9"/>
      <c r="LSD219" s="11"/>
      <c r="LSE219" s="8"/>
      <c r="LSF219" s="9"/>
      <c r="LSK219" s="11"/>
      <c r="LSL219" s="8"/>
      <c r="LSM219" s="9"/>
      <c r="LSR219" s="11"/>
      <c r="LSS219" s="8"/>
      <c r="LST219" s="9"/>
      <c r="LSY219" s="11"/>
      <c r="LSZ219" s="8"/>
      <c r="LTA219" s="9"/>
      <c r="LTF219" s="11"/>
      <c r="LTG219" s="8"/>
      <c r="LTH219" s="9"/>
      <c r="LTM219" s="11"/>
      <c r="LTN219" s="8"/>
      <c r="LTO219" s="9"/>
      <c r="LTT219" s="11"/>
      <c r="LTU219" s="8"/>
      <c r="LTV219" s="9"/>
      <c r="LUA219" s="11"/>
      <c r="LUB219" s="8"/>
      <c r="LUC219" s="9"/>
      <c r="LUH219" s="11"/>
      <c r="LUI219" s="8"/>
      <c r="LUJ219" s="9"/>
      <c r="LUO219" s="11"/>
      <c r="LUP219" s="8"/>
      <c r="LUQ219" s="9"/>
      <c r="LUV219" s="11"/>
      <c r="LUW219" s="8"/>
      <c r="LUX219" s="9"/>
      <c r="LVC219" s="11"/>
      <c r="LVD219" s="8"/>
      <c r="LVE219" s="9"/>
      <c r="LVJ219" s="11"/>
      <c r="LVK219" s="8"/>
      <c r="LVL219" s="9"/>
      <c r="LVQ219" s="11"/>
      <c r="LVR219" s="8"/>
      <c r="LVS219" s="9"/>
      <c r="LVX219" s="11"/>
      <c r="LVY219" s="8"/>
      <c r="LVZ219" s="9"/>
      <c r="LWE219" s="11"/>
      <c r="LWF219" s="8"/>
      <c r="LWG219" s="9"/>
      <c r="LWL219" s="11"/>
      <c r="LWM219" s="8"/>
      <c r="LWN219" s="9"/>
      <c r="LWS219" s="11"/>
      <c r="LWT219" s="8"/>
      <c r="LWU219" s="9"/>
      <c r="LWZ219" s="11"/>
      <c r="LXA219" s="8"/>
      <c r="LXB219" s="9"/>
      <c r="LXG219" s="11"/>
      <c r="LXH219" s="8"/>
      <c r="LXI219" s="9"/>
      <c r="LXN219" s="11"/>
      <c r="LXO219" s="8"/>
      <c r="LXP219" s="9"/>
      <c r="LXU219" s="11"/>
      <c r="LXV219" s="8"/>
      <c r="LXW219" s="9"/>
      <c r="LYB219" s="11"/>
      <c r="LYC219" s="8"/>
      <c r="LYD219" s="9"/>
      <c r="LYI219" s="11"/>
      <c r="LYJ219" s="8"/>
      <c r="LYK219" s="9"/>
      <c r="LYP219" s="11"/>
      <c r="LYQ219" s="8"/>
      <c r="LYR219" s="9"/>
      <c r="LYW219" s="11"/>
      <c r="LYX219" s="8"/>
      <c r="LYY219" s="9"/>
      <c r="LZD219" s="11"/>
      <c r="LZE219" s="8"/>
      <c r="LZF219" s="9"/>
      <c r="LZK219" s="11"/>
      <c r="LZL219" s="8"/>
      <c r="LZM219" s="9"/>
      <c r="LZR219" s="11"/>
      <c r="LZS219" s="8"/>
      <c r="LZT219" s="9"/>
      <c r="LZY219" s="11"/>
      <c r="LZZ219" s="8"/>
      <c r="MAA219" s="9"/>
      <c r="MAF219" s="11"/>
      <c r="MAG219" s="8"/>
      <c r="MAH219" s="9"/>
      <c r="MAM219" s="11"/>
      <c r="MAN219" s="8"/>
      <c r="MAO219" s="9"/>
      <c r="MAT219" s="11"/>
      <c r="MAU219" s="8"/>
      <c r="MAV219" s="9"/>
      <c r="MBA219" s="11"/>
      <c r="MBB219" s="8"/>
      <c r="MBC219" s="9"/>
      <c r="MBH219" s="11"/>
      <c r="MBI219" s="8"/>
      <c r="MBJ219" s="9"/>
      <c r="MBO219" s="11"/>
      <c r="MBP219" s="8"/>
      <c r="MBQ219" s="9"/>
      <c r="MBV219" s="11"/>
      <c r="MBW219" s="8"/>
      <c r="MBX219" s="9"/>
      <c r="MCC219" s="11"/>
      <c r="MCD219" s="8"/>
      <c r="MCE219" s="9"/>
      <c r="MCJ219" s="11"/>
      <c r="MCK219" s="8"/>
      <c r="MCL219" s="9"/>
      <c r="MCQ219" s="11"/>
      <c r="MCR219" s="8"/>
      <c r="MCS219" s="9"/>
      <c r="MCX219" s="11"/>
      <c r="MCY219" s="8"/>
      <c r="MCZ219" s="9"/>
      <c r="MDE219" s="11"/>
      <c r="MDF219" s="8"/>
      <c r="MDG219" s="9"/>
      <c r="MDL219" s="11"/>
      <c r="MDM219" s="8"/>
      <c r="MDN219" s="9"/>
      <c r="MDS219" s="11"/>
      <c r="MDT219" s="8"/>
      <c r="MDU219" s="9"/>
      <c r="MDZ219" s="11"/>
      <c r="MEA219" s="8"/>
      <c r="MEB219" s="9"/>
      <c r="MEG219" s="11"/>
      <c r="MEH219" s="8"/>
      <c r="MEI219" s="9"/>
      <c r="MEN219" s="11"/>
      <c r="MEO219" s="8"/>
      <c r="MEP219" s="9"/>
      <c r="MEU219" s="11"/>
      <c r="MEV219" s="8"/>
      <c r="MEW219" s="9"/>
      <c r="MFB219" s="11"/>
      <c r="MFC219" s="8"/>
      <c r="MFD219" s="9"/>
      <c r="MFI219" s="11"/>
      <c r="MFJ219" s="8"/>
      <c r="MFK219" s="9"/>
      <c r="MFP219" s="11"/>
      <c r="MFQ219" s="8"/>
      <c r="MFR219" s="9"/>
      <c r="MFW219" s="11"/>
      <c r="MFX219" s="8"/>
      <c r="MFY219" s="9"/>
      <c r="MGD219" s="11"/>
      <c r="MGE219" s="8"/>
      <c r="MGF219" s="9"/>
      <c r="MGK219" s="11"/>
      <c r="MGL219" s="8"/>
      <c r="MGM219" s="9"/>
      <c r="MGR219" s="11"/>
      <c r="MGS219" s="8"/>
      <c r="MGT219" s="9"/>
      <c r="MGY219" s="11"/>
      <c r="MGZ219" s="8"/>
      <c r="MHA219" s="9"/>
      <c r="MHF219" s="11"/>
      <c r="MHG219" s="8"/>
      <c r="MHH219" s="9"/>
      <c r="MHM219" s="11"/>
      <c r="MHN219" s="8"/>
      <c r="MHO219" s="9"/>
      <c r="MHT219" s="11"/>
      <c r="MHU219" s="8"/>
      <c r="MHV219" s="9"/>
      <c r="MIA219" s="11"/>
      <c r="MIB219" s="8"/>
      <c r="MIC219" s="9"/>
      <c r="MIH219" s="11"/>
      <c r="MII219" s="8"/>
      <c r="MIJ219" s="9"/>
      <c r="MIO219" s="11"/>
      <c r="MIP219" s="8"/>
      <c r="MIQ219" s="9"/>
      <c r="MIV219" s="11"/>
      <c r="MIW219" s="8"/>
      <c r="MIX219" s="9"/>
      <c r="MJC219" s="11"/>
      <c r="MJD219" s="8"/>
      <c r="MJE219" s="9"/>
      <c r="MJJ219" s="11"/>
      <c r="MJK219" s="8"/>
      <c r="MJL219" s="9"/>
      <c r="MJQ219" s="11"/>
      <c r="MJR219" s="8"/>
      <c r="MJS219" s="9"/>
      <c r="MJX219" s="11"/>
      <c r="MJY219" s="8"/>
      <c r="MJZ219" s="9"/>
      <c r="MKE219" s="11"/>
      <c r="MKF219" s="8"/>
      <c r="MKG219" s="9"/>
      <c r="MKL219" s="11"/>
      <c r="MKM219" s="8"/>
      <c r="MKN219" s="9"/>
      <c r="MKS219" s="11"/>
      <c r="MKT219" s="8"/>
      <c r="MKU219" s="9"/>
      <c r="MKZ219" s="11"/>
      <c r="MLA219" s="8"/>
      <c r="MLB219" s="9"/>
      <c r="MLG219" s="11"/>
      <c r="MLH219" s="8"/>
      <c r="MLI219" s="9"/>
      <c r="MLN219" s="11"/>
      <c r="MLO219" s="8"/>
      <c r="MLP219" s="9"/>
      <c r="MLU219" s="11"/>
      <c r="MLV219" s="8"/>
      <c r="MLW219" s="9"/>
      <c r="MMB219" s="11"/>
      <c r="MMC219" s="8"/>
      <c r="MMD219" s="9"/>
      <c r="MMI219" s="11"/>
      <c r="MMJ219" s="8"/>
      <c r="MMK219" s="9"/>
      <c r="MMP219" s="11"/>
      <c r="MMQ219" s="8"/>
      <c r="MMR219" s="9"/>
      <c r="MMW219" s="11"/>
      <c r="MMX219" s="8"/>
      <c r="MMY219" s="9"/>
      <c r="MND219" s="11"/>
      <c r="MNE219" s="8"/>
      <c r="MNF219" s="9"/>
      <c r="MNK219" s="11"/>
      <c r="MNL219" s="8"/>
      <c r="MNM219" s="9"/>
      <c r="MNR219" s="11"/>
      <c r="MNS219" s="8"/>
      <c r="MNT219" s="9"/>
      <c r="MNY219" s="11"/>
      <c r="MNZ219" s="8"/>
      <c r="MOA219" s="9"/>
      <c r="MOF219" s="11"/>
      <c r="MOG219" s="8"/>
      <c r="MOH219" s="9"/>
      <c r="MOM219" s="11"/>
      <c r="MON219" s="8"/>
      <c r="MOO219" s="9"/>
      <c r="MOT219" s="11"/>
      <c r="MOU219" s="8"/>
      <c r="MOV219" s="9"/>
      <c r="MPA219" s="11"/>
      <c r="MPB219" s="8"/>
      <c r="MPC219" s="9"/>
      <c r="MPH219" s="11"/>
      <c r="MPI219" s="8"/>
      <c r="MPJ219" s="9"/>
      <c r="MPO219" s="11"/>
      <c r="MPP219" s="8"/>
      <c r="MPQ219" s="9"/>
      <c r="MPV219" s="11"/>
      <c r="MPW219" s="8"/>
      <c r="MPX219" s="9"/>
      <c r="MQC219" s="11"/>
      <c r="MQD219" s="8"/>
      <c r="MQE219" s="9"/>
      <c r="MQJ219" s="11"/>
      <c r="MQK219" s="8"/>
      <c r="MQL219" s="9"/>
      <c r="MQQ219" s="11"/>
      <c r="MQR219" s="8"/>
      <c r="MQS219" s="9"/>
      <c r="MQX219" s="11"/>
      <c r="MQY219" s="8"/>
      <c r="MQZ219" s="9"/>
      <c r="MRE219" s="11"/>
      <c r="MRF219" s="8"/>
      <c r="MRG219" s="9"/>
      <c r="MRL219" s="11"/>
      <c r="MRM219" s="8"/>
      <c r="MRN219" s="9"/>
      <c r="MRS219" s="11"/>
      <c r="MRT219" s="8"/>
      <c r="MRU219" s="9"/>
      <c r="MRZ219" s="11"/>
      <c r="MSA219" s="8"/>
      <c r="MSB219" s="9"/>
      <c r="MSG219" s="11"/>
      <c r="MSH219" s="8"/>
      <c r="MSI219" s="9"/>
      <c r="MSN219" s="11"/>
      <c r="MSO219" s="8"/>
      <c r="MSP219" s="9"/>
      <c r="MSU219" s="11"/>
      <c r="MSV219" s="8"/>
      <c r="MSW219" s="9"/>
      <c r="MTB219" s="11"/>
      <c r="MTC219" s="8"/>
      <c r="MTD219" s="9"/>
      <c r="MTI219" s="11"/>
      <c r="MTJ219" s="8"/>
      <c r="MTK219" s="9"/>
      <c r="MTP219" s="11"/>
      <c r="MTQ219" s="8"/>
      <c r="MTR219" s="9"/>
      <c r="MTW219" s="11"/>
      <c r="MTX219" s="8"/>
      <c r="MTY219" s="9"/>
      <c r="MUD219" s="11"/>
      <c r="MUE219" s="8"/>
      <c r="MUF219" s="9"/>
      <c r="MUK219" s="11"/>
      <c r="MUL219" s="8"/>
      <c r="MUM219" s="9"/>
      <c r="MUR219" s="11"/>
      <c r="MUS219" s="8"/>
      <c r="MUT219" s="9"/>
      <c r="MUY219" s="11"/>
      <c r="MUZ219" s="8"/>
      <c r="MVA219" s="9"/>
      <c r="MVF219" s="11"/>
      <c r="MVG219" s="8"/>
      <c r="MVH219" s="9"/>
      <c r="MVM219" s="11"/>
      <c r="MVN219" s="8"/>
      <c r="MVO219" s="9"/>
      <c r="MVT219" s="11"/>
      <c r="MVU219" s="8"/>
      <c r="MVV219" s="9"/>
      <c r="MWA219" s="11"/>
      <c r="MWB219" s="8"/>
      <c r="MWC219" s="9"/>
      <c r="MWH219" s="11"/>
      <c r="MWI219" s="8"/>
      <c r="MWJ219" s="9"/>
      <c r="MWO219" s="11"/>
      <c r="MWP219" s="8"/>
      <c r="MWQ219" s="9"/>
      <c r="MWV219" s="11"/>
      <c r="MWW219" s="8"/>
      <c r="MWX219" s="9"/>
      <c r="MXC219" s="11"/>
      <c r="MXD219" s="8"/>
      <c r="MXE219" s="9"/>
      <c r="MXJ219" s="11"/>
      <c r="MXK219" s="8"/>
      <c r="MXL219" s="9"/>
      <c r="MXQ219" s="11"/>
      <c r="MXR219" s="8"/>
      <c r="MXS219" s="9"/>
      <c r="MXX219" s="11"/>
      <c r="MXY219" s="8"/>
      <c r="MXZ219" s="9"/>
      <c r="MYE219" s="11"/>
      <c r="MYF219" s="8"/>
      <c r="MYG219" s="9"/>
      <c r="MYL219" s="11"/>
      <c r="MYM219" s="8"/>
      <c r="MYN219" s="9"/>
      <c r="MYS219" s="11"/>
      <c r="MYT219" s="8"/>
      <c r="MYU219" s="9"/>
      <c r="MYZ219" s="11"/>
      <c r="MZA219" s="8"/>
      <c r="MZB219" s="9"/>
      <c r="MZG219" s="11"/>
      <c r="MZH219" s="8"/>
      <c r="MZI219" s="9"/>
      <c r="MZN219" s="11"/>
      <c r="MZO219" s="8"/>
      <c r="MZP219" s="9"/>
      <c r="MZU219" s="11"/>
      <c r="MZV219" s="8"/>
      <c r="MZW219" s="9"/>
      <c r="NAB219" s="11"/>
      <c r="NAC219" s="8"/>
      <c r="NAD219" s="9"/>
      <c r="NAI219" s="11"/>
      <c r="NAJ219" s="8"/>
      <c r="NAK219" s="9"/>
      <c r="NAP219" s="11"/>
      <c r="NAQ219" s="8"/>
      <c r="NAR219" s="9"/>
      <c r="NAW219" s="11"/>
      <c r="NAX219" s="8"/>
      <c r="NAY219" s="9"/>
      <c r="NBD219" s="11"/>
      <c r="NBE219" s="8"/>
      <c r="NBF219" s="9"/>
      <c r="NBK219" s="11"/>
      <c r="NBL219" s="8"/>
      <c r="NBM219" s="9"/>
      <c r="NBR219" s="11"/>
      <c r="NBS219" s="8"/>
      <c r="NBT219" s="9"/>
      <c r="NBY219" s="11"/>
      <c r="NBZ219" s="8"/>
      <c r="NCA219" s="9"/>
      <c r="NCF219" s="11"/>
      <c r="NCG219" s="8"/>
      <c r="NCH219" s="9"/>
      <c r="NCM219" s="11"/>
      <c r="NCN219" s="8"/>
      <c r="NCO219" s="9"/>
      <c r="NCT219" s="11"/>
      <c r="NCU219" s="8"/>
      <c r="NCV219" s="9"/>
      <c r="NDA219" s="11"/>
      <c r="NDB219" s="8"/>
      <c r="NDC219" s="9"/>
      <c r="NDH219" s="11"/>
      <c r="NDI219" s="8"/>
      <c r="NDJ219" s="9"/>
      <c r="NDO219" s="11"/>
      <c r="NDP219" s="8"/>
      <c r="NDQ219" s="9"/>
      <c r="NDV219" s="11"/>
      <c r="NDW219" s="8"/>
      <c r="NDX219" s="9"/>
      <c r="NEC219" s="11"/>
      <c r="NED219" s="8"/>
      <c r="NEE219" s="9"/>
      <c r="NEJ219" s="11"/>
      <c r="NEK219" s="8"/>
      <c r="NEL219" s="9"/>
      <c r="NEQ219" s="11"/>
      <c r="NER219" s="8"/>
      <c r="NES219" s="9"/>
      <c r="NEX219" s="11"/>
      <c r="NEY219" s="8"/>
      <c r="NEZ219" s="9"/>
      <c r="NFE219" s="11"/>
      <c r="NFF219" s="8"/>
      <c r="NFG219" s="9"/>
      <c r="NFL219" s="11"/>
      <c r="NFM219" s="8"/>
      <c r="NFN219" s="9"/>
      <c r="NFS219" s="11"/>
      <c r="NFT219" s="8"/>
      <c r="NFU219" s="9"/>
      <c r="NFZ219" s="11"/>
      <c r="NGA219" s="8"/>
      <c r="NGB219" s="9"/>
      <c r="NGG219" s="11"/>
      <c r="NGH219" s="8"/>
      <c r="NGI219" s="9"/>
      <c r="NGN219" s="11"/>
      <c r="NGO219" s="8"/>
      <c r="NGP219" s="9"/>
      <c r="NGU219" s="11"/>
      <c r="NGV219" s="8"/>
      <c r="NGW219" s="9"/>
      <c r="NHB219" s="11"/>
      <c r="NHC219" s="8"/>
      <c r="NHD219" s="9"/>
      <c r="NHI219" s="11"/>
      <c r="NHJ219" s="8"/>
      <c r="NHK219" s="9"/>
      <c r="NHP219" s="11"/>
      <c r="NHQ219" s="8"/>
      <c r="NHR219" s="9"/>
      <c r="NHW219" s="11"/>
      <c r="NHX219" s="8"/>
      <c r="NHY219" s="9"/>
      <c r="NID219" s="11"/>
      <c r="NIE219" s="8"/>
      <c r="NIF219" s="9"/>
      <c r="NIK219" s="11"/>
      <c r="NIL219" s="8"/>
      <c r="NIM219" s="9"/>
      <c r="NIR219" s="11"/>
      <c r="NIS219" s="8"/>
      <c r="NIT219" s="9"/>
      <c r="NIY219" s="11"/>
      <c r="NIZ219" s="8"/>
      <c r="NJA219" s="9"/>
      <c r="NJF219" s="11"/>
      <c r="NJG219" s="8"/>
      <c r="NJH219" s="9"/>
      <c r="NJM219" s="11"/>
      <c r="NJN219" s="8"/>
      <c r="NJO219" s="9"/>
      <c r="NJT219" s="11"/>
      <c r="NJU219" s="8"/>
      <c r="NJV219" s="9"/>
      <c r="NKA219" s="11"/>
      <c r="NKB219" s="8"/>
      <c r="NKC219" s="9"/>
      <c r="NKH219" s="11"/>
      <c r="NKI219" s="8"/>
      <c r="NKJ219" s="9"/>
      <c r="NKO219" s="11"/>
      <c r="NKP219" s="8"/>
      <c r="NKQ219" s="9"/>
      <c r="NKV219" s="11"/>
      <c r="NKW219" s="8"/>
      <c r="NKX219" s="9"/>
      <c r="NLC219" s="11"/>
      <c r="NLD219" s="8"/>
      <c r="NLE219" s="9"/>
      <c r="NLJ219" s="11"/>
      <c r="NLK219" s="8"/>
      <c r="NLL219" s="9"/>
      <c r="NLQ219" s="11"/>
      <c r="NLR219" s="8"/>
      <c r="NLS219" s="9"/>
      <c r="NLX219" s="11"/>
      <c r="NLY219" s="8"/>
      <c r="NLZ219" s="9"/>
      <c r="NME219" s="11"/>
      <c r="NMF219" s="8"/>
      <c r="NMG219" s="9"/>
      <c r="NML219" s="11"/>
      <c r="NMM219" s="8"/>
      <c r="NMN219" s="9"/>
      <c r="NMS219" s="11"/>
      <c r="NMT219" s="8"/>
      <c r="NMU219" s="9"/>
      <c r="NMZ219" s="11"/>
      <c r="NNA219" s="8"/>
      <c r="NNB219" s="9"/>
      <c r="NNG219" s="11"/>
      <c r="NNH219" s="8"/>
      <c r="NNI219" s="9"/>
      <c r="NNN219" s="11"/>
      <c r="NNO219" s="8"/>
      <c r="NNP219" s="9"/>
      <c r="NNU219" s="11"/>
      <c r="NNV219" s="8"/>
      <c r="NNW219" s="9"/>
      <c r="NOB219" s="11"/>
      <c r="NOC219" s="8"/>
      <c r="NOD219" s="9"/>
      <c r="NOI219" s="11"/>
      <c r="NOJ219" s="8"/>
      <c r="NOK219" s="9"/>
      <c r="NOP219" s="11"/>
      <c r="NOQ219" s="8"/>
      <c r="NOR219" s="9"/>
      <c r="NOW219" s="11"/>
      <c r="NOX219" s="8"/>
      <c r="NOY219" s="9"/>
      <c r="NPD219" s="11"/>
      <c r="NPE219" s="8"/>
      <c r="NPF219" s="9"/>
      <c r="NPK219" s="11"/>
      <c r="NPL219" s="8"/>
      <c r="NPM219" s="9"/>
      <c r="NPR219" s="11"/>
      <c r="NPS219" s="8"/>
      <c r="NPT219" s="9"/>
      <c r="NPY219" s="11"/>
      <c r="NPZ219" s="8"/>
      <c r="NQA219" s="9"/>
      <c r="NQF219" s="11"/>
      <c r="NQG219" s="8"/>
      <c r="NQH219" s="9"/>
      <c r="NQM219" s="11"/>
      <c r="NQN219" s="8"/>
      <c r="NQO219" s="9"/>
      <c r="NQT219" s="11"/>
      <c r="NQU219" s="8"/>
      <c r="NQV219" s="9"/>
      <c r="NRA219" s="11"/>
      <c r="NRB219" s="8"/>
      <c r="NRC219" s="9"/>
      <c r="NRH219" s="11"/>
      <c r="NRI219" s="8"/>
      <c r="NRJ219" s="9"/>
      <c r="NRO219" s="11"/>
      <c r="NRP219" s="8"/>
      <c r="NRQ219" s="9"/>
      <c r="NRV219" s="11"/>
      <c r="NRW219" s="8"/>
      <c r="NRX219" s="9"/>
      <c r="NSC219" s="11"/>
      <c r="NSD219" s="8"/>
      <c r="NSE219" s="9"/>
      <c r="NSJ219" s="11"/>
      <c r="NSK219" s="8"/>
      <c r="NSL219" s="9"/>
      <c r="NSQ219" s="11"/>
      <c r="NSR219" s="8"/>
      <c r="NSS219" s="9"/>
      <c r="NSX219" s="11"/>
      <c r="NSY219" s="8"/>
      <c r="NSZ219" s="9"/>
      <c r="NTE219" s="11"/>
      <c r="NTF219" s="8"/>
      <c r="NTG219" s="9"/>
      <c r="NTL219" s="11"/>
      <c r="NTM219" s="8"/>
      <c r="NTN219" s="9"/>
      <c r="NTS219" s="11"/>
      <c r="NTT219" s="8"/>
      <c r="NTU219" s="9"/>
      <c r="NTZ219" s="11"/>
      <c r="NUA219" s="8"/>
      <c r="NUB219" s="9"/>
      <c r="NUG219" s="11"/>
      <c r="NUH219" s="8"/>
      <c r="NUI219" s="9"/>
      <c r="NUN219" s="11"/>
      <c r="NUO219" s="8"/>
      <c r="NUP219" s="9"/>
      <c r="NUU219" s="11"/>
      <c r="NUV219" s="8"/>
      <c r="NUW219" s="9"/>
      <c r="NVB219" s="11"/>
      <c r="NVC219" s="8"/>
      <c r="NVD219" s="9"/>
      <c r="NVI219" s="11"/>
      <c r="NVJ219" s="8"/>
      <c r="NVK219" s="9"/>
      <c r="NVP219" s="11"/>
      <c r="NVQ219" s="8"/>
      <c r="NVR219" s="9"/>
      <c r="NVW219" s="11"/>
      <c r="NVX219" s="8"/>
      <c r="NVY219" s="9"/>
      <c r="NWD219" s="11"/>
      <c r="NWE219" s="8"/>
      <c r="NWF219" s="9"/>
      <c r="NWK219" s="11"/>
      <c r="NWL219" s="8"/>
      <c r="NWM219" s="9"/>
      <c r="NWR219" s="11"/>
      <c r="NWS219" s="8"/>
      <c r="NWT219" s="9"/>
      <c r="NWY219" s="11"/>
      <c r="NWZ219" s="8"/>
      <c r="NXA219" s="9"/>
      <c r="NXF219" s="11"/>
      <c r="NXG219" s="8"/>
      <c r="NXH219" s="9"/>
      <c r="NXM219" s="11"/>
      <c r="NXN219" s="8"/>
      <c r="NXO219" s="9"/>
      <c r="NXT219" s="11"/>
      <c r="NXU219" s="8"/>
      <c r="NXV219" s="9"/>
      <c r="NYA219" s="11"/>
      <c r="NYB219" s="8"/>
      <c r="NYC219" s="9"/>
      <c r="NYH219" s="11"/>
      <c r="NYI219" s="8"/>
      <c r="NYJ219" s="9"/>
      <c r="NYO219" s="11"/>
      <c r="NYP219" s="8"/>
      <c r="NYQ219" s="9"/>
      <c r="NYV219" s="11"/>
      <c r="NYW219" s="8"/>
      <c r="NYX219" s="9"/>
      <c r="NZC219" s="11"/>
      <c r="NZD219" s="8"/>
      <c r="NZE219" s="9"/>
      <c r="NZJ219" s="11"/>
      <c r="NZK219" s="8"/>
      <c r="NZL219" s="9"/>
      <c r="NZQ219" s="11"/>
      <c r="NZR219" s="8"/>
      <c r="NZS219" s="9"/>
      <c r="NZX219" s="11"/>
      <c r="NZY219" s="8"/>
      <c r="NZZ219" s="9"/>
      <c r="OAE219" s="11"/>
      <c r="OAF219" s="8"/>
      <c r="OAG219" s="9"/>
      <c r="OAL219" s="11"/>
      <c r="OAM219" s="8"/>
      <c r="OAN219" s="9"/>
      <c r="OAS219" s="11"/>
      <c r="OAT219" s="8"/>
      <c r="OAU219" s="9"/>
      <c r="OAZ219" s="11"/>
      <c r="OBA219" s="8"/>
      <c r="OBB219" s="9"/>
      <c r="OBG219" s="11"/>
      <c r="OBH219" s="8"/>
      <c r="OBI219" s="9"/>
      <c r="OBN219" s="11"/>
      <c r="OBO219" s="8"/>
      <c r="OBP219" s="9"/>
      <c r="OBU219" s="11"/>
      <c r="OBV219" s="8"/>
      <c r="OBW219" s="9"/>
      <c r="OCB219" s="11"/>
      <c r="OCC219" s="8"/>
      <c r="OCD219" s="9"/>
      <c r="OCI219" s="11"/>
      <c r="OCJ219" s="8"/>
      <c r="OCK219" s="9"/>
      <c r="OCP219" s="11"/>
      <c r="OCQ219" s="8"/>
      <c r="OCR219" s="9"/>
      <c r="OCW219" s="11"/>
      <c r="OCX219" s="8"/>
      <c r="OCY219" s="9"/>
      <c r="ODD219" s="11"/>
      <c r="ODE219" s="8"/>
      <c r="ODF219" s="9"/>
      <c r="ODK219" s="11"/>
      <c r="ODL219" s="8"/>
      <c r="ODM219" s="9"/>
      <c r="ODR219" s="11"/>
      <c r="ODS219" s="8"/>
      <c r="ODT219" s="9"/>
      <c r="ODY219" s="11"/>
      <c r="ODZ219" s="8"/>
      <c r="OEA219" s="9"/>
      <c r="OEF219" s="11"/>
      <c r="OEG219" s="8"/>
      <c r="OEH219" s="9"/>
      <c r="OEM219" s="11"/>
      <c r="OEN219" s="8"/>
      <c r="OEO219" s="9"/>
      <c r="OET219" s="11"/>
      <c r="OEU219" s="8"/>
      <c r="OEV219" s="9"/>
      <c r="OFA219" s="11"/>
      <c r="OFB219" s="8"/>
      <c r="OFC219" s="9"/>
      <c r="OFH219" s="11"/>
      <c r="OFI219" s="8"/>
      <c r="OFJ219" s="9"/>
      <c r="OFO219" s="11"/>
      <c r="OFP219" s="8"/>
      <c r="OFQ219" s="9"/>
      <c r="OFV219" s="11"/>
      <c r="OFW219" s="8"/>
      <c r="OFX219" s="9"/>
      <c r="OGC219" s="11"/>
      <c r="OGD219" s="8"/>
      <c r="OGE219" s="9"/>
      <c r="OGJ219" s="11"/>
      <c r="OGK219" s="8"/>
      <c r="OGL219" s="9"/>
      <c r="OGQ219" s="11"/>
      <c r="OGR219" s="8"/>
      <c r="OGS219" s="9"/>
      <c r="OGX219" s="11"/>
      <c r="OGY219" s="8"/>
      <c r="OGZ219" s="9"/>
      <c r="OHE219" s="11"/>
      <c r="OHF219" s="8"/>
      <c r="OHG219" s="9"/>
      <c r="OHL219" s="11"/>
      <c r="OHM219" s="8"/>
      <c r="OHN219" s="9"/>
      <c r="OHS219" s="11"/>
      <c r="OHT219" s="8"/>
      <c r="OHU219" s="9"/>
      <c r="OHZ219" s="11"/>
      <c r="OIA219" s="8"/>
      <c r="OIB219" s="9"/>
      <c r="OIG219" s="11"/>
      <c r="OIH219" s="8"/>
      <c r="OII219" s="9"/>
      <c r="OIN219" s="11"/>
      <c r="OIO219" s="8"/>
      <c r="OIP219" s="9"/>
      <c r="OIU219" s="11"/>
      <c r="OIV219" s="8"/>
      <c r="OIW219" s="9"/>
      <c r="OJB219" s="11"/>
      <c r="OJC219" s="8"/>
      <c r="OJD219" s="9"/>
      <c r="OJI219" s="11"/>
      <c r="OJJ219" s="8"/>
      <c r="OJK219" s="9"/>
      <c r="OJP219" s="11"/>
      <c r="OJQ219" s="8"/>
      <c r="OJR219" s="9"/>
      <c r="OJW219" s="11"/>
      <c r="OJX219" s="8"/>
      <c r="OJY219" s="9"/>
      <c r="OKD219" s="11"/>
      <c r="OKE219" s="8"/>
      <c r="OKF219" s="9"/>
      <c r="OKK219" s="11"/>
      <c r="OKL219" s="8"/>
      <c r="OKM219" s="9"/>
      <c r="OKR219" s="11"/>
      <c r="OKS219" s="8"/>
      <c r="OKT219" s="9"/>
      <c r="OKY219" s="11"/>
      <c r="OKZ219" s="8"/>
      <c r="OLA219" s="9"/>
      <c r="OLF219" s="11"/>
      <c r="OLG219" s="8"/>
      <c r="OLH219" s="9"/>
      <c r="OLM219" s="11"/>
      <c r="OLN219" s="8"/>
      <c r="OLO219" s="9"/>
      <c r="OLT219" s="11"/>
      <c r="OLU219" s="8"/>
      <c r="OLV219" s="9"/>
      <c r="OMA219" s="11"/>
      <c r="OMB219" s="8"/>
      <c r="OMC219" s="9"/>
      <c r="OMH219" s="11"/>
      <c r="OMI219" s="8"/>
      <c r="OMJ219" s="9"/>
      <c r="OMO219" s="11"/>
      <c r="OMP219" s="8"/>
      <c r="OMQ219" s="9"/>
      <c r="OMV219" s="11"/>
      <c r="OMW219" s="8"/>
      <c r="OMX219" s="9"/>
      <c r="ONC219" s="11"/>
      <c r="OND219" s="8"/>
      <c r="ONE219" s="9"/>
      <c r="ONJ219" s="11"/>
      <c r="ONK219" s="8"/>
      <c r="ONL219" s="9"/>
      <c r="ONQ219" s="11"/>
      <c r="ONR219" s="8"/>
      <c r="ONS219" s="9"/>
      <c r="ONX219" s="11"/>
      <c r="ONY219" s="8"/>
      <c r="ONZ219" s="9"/>
      <c r="OOE219" s="11"/>
      <c r="OOF219" s="8"/>
      <c r="OOG219" s="9"/>
      <c r="OOL219" s="11"/>
      <c r="OOM219" s="8"/>
      <c r="OON219" s="9"/>
      <c r="OOS219" s="11"/>
      <c r="OOT219" s="8"/>
      <c r="OOU219" s="9"/>
      <c r="OOZ219" s="11"/>
      <c r="OPA219" s="8"/>
      <c r="OPB219" s="9"/>
      <c r="OPG219" s="11"/>
      <c r="OPH219" s="8"/>
      <c r="OPI219" s="9"/>
      <c r="OPN219" s="11"/>
      <c r="OPO219" s="8"/>
      <c r="OPP219" s="9"/>
      <c r="OPU219" s="11"/>
      <c r="OPV219" s="8"/>
      <c r="OPW219" s="9"/>
      <c r="OQB219" s="11"/>
      <c r="OQC219" s="8"/>
      <c r="OQD219" s="9"/>
      <c r="OQI219" s="11"/>
      <c r="OQJ219" s="8"/>
      <c r="OQK219" s="9"/>
      <c r="OQP219" s="11"/>
      <c r="OQQ219" s="8"/>
      <c r="OQR219" s="9"/>
      <c r="OQW219" s="11"/>
      <c r="OQX219" s="8"/>
      <c r="OQY219" s="9"/>
      <c r="ORD219" s="11"/>
      <c r="ORE219" s="8"/>
      <c r="ORF219" s="9"/>
      <c r="ORK219" s="11"/>
      <c r="ORL219" s="8"/>
      <c r="ORM219" s="9"/>
      <c r="ORR219" s="11"/>
      <c r="ORS219" s="8"/>
      <c r="ORT219" s="9"/>
      <c r="ORY219" s="11"/>
      <c r="ORZ219" s="8"/>
      <c r="OSA219" s="9"/>
      <c r="OSF219" s="11"/>
      <c r="OSG219" s="8"/>
      <c r="OSH219" s="9"/>
      <c r="OSM219" s="11"/>
      <c r="OSN219" s="8"/>
      <c r="OSO219" s="9"/>
      <c r="OST219" s="11"/>
      <c r="OSU219" s="8"/>
      <c r="OSV219" s="9"/>
      <c r="OTA219" s="11"/>
      <c r="OTB219" s="8"/>
      <c r="OTC219" s="9"/>
      <c r="OTH219" s="11"/>
      <c r="OTI219" s="8"/>
      <c r="OTJ219" s="9"/>
      <c r="OTO219" s="11"/>
      <c r="OTP219" s="8"/>
      <c r="OTQ219" s="9"/>
      <c r="OTV219" s="11"/>
      <c r="OTW219" s="8"/>
      <c r="OTX219" s="9"/>
      <c r="OUC219" s="11"/>
      <c r="OUD219" s="8"/>
      <c r="OUE219" s="9"/>
      <c r="OUJ219" s="11"/>
      <c r="OUK219" s="8"/>
      <c r="OUL219" s="9"/>
      <c r="OUQ219" s="11"/>
      <c r="OUR219" s="8"/>
      <c r="OUS219" s="9"/>
      <c r="OUX219" s="11"/>
      <c r="OUY219" s="8"/>
      <c r="OUZ219" s="9"/>
      <c r="OVE219" s="11"/>
      <c r="OVF219" s="8"/>
      <c r="OVG219" s="9"/>
      <c r="OVL219" s="11"/>
      <c r="OVM219" s="8"/>
      <c r="OVN219" s="9"/>
      <c r="OVS219" s="11"/>
      <c r="OVT219" s="8"/>
      <c r="OVU219" s="9"/>
      <c r="OVZ219" s="11"/>
      <c r="OWA219" s="8"/>
      <c r="OWB219" s="9"/>
      <c r="OWG219" s="11"/>
      <c r="OWH219" s="8"/>
      <c r="OWI219" s="9"/>
      <c r="OWN219" s="11"/>
      <c r="OWO219" s="8"/>
      <c r="OWP219" s="9"/>
      <c r="OWU219" s="11"/>
      <c r="OWV219" s="8"/>
      <c r="OWW219" s="9"/>
      <c r="OXB219" s="11"/>
      <c r="OXC219" s="8"/>
      <c r="OXD219" s="9"/>
      <c r="OXI219" s="11"/>
      <c r="OXJ219" s="8"/>
      <c r="OXK219" s="9"/>
      <c r="OXP219" s="11"/>
      <c r="OXQ219" s="8"/>
      <c r="OXR219" s="9"/>
      <c r="OXW219" s="11"/>
      <c r="OXX219" s="8"/>
      <c r="OXY219" s="9"/>
      <c r="OYD219" s="11"/>
      <c r="OYE219" s="8"/>
      <c r="OYF219" s="9"/>
      <c r="OYK219" s="11"/>
      <c r="OYL219" s="8"/>
      <c r="OYM219" s="9"/>
      <c r="OYR219" s="11"/>
      <c r="OYS219" s="8"/>
      <c r="OYT219" s="9"/>
      <c r="OYY219" s="11"/>
      <c r="OYZ219" s="8"/>
      <c r="OZA219" s="9"/>
      <c r="OZF219" s="11"/>
      <c r="OZG219" s="8"/>
      <c r="OZH219" s="9"/>
      <c r="OZM219" s="11"/>
      <c r="OZN219" s="8"/>
      <c r="OZO219" s="9"/>
      <c r="OZT219" s="11"/>
      <c r="OZU219" s="8"/>
      <c r="OZV219" s="9"/>
      <c r="PAA219" s="11"/>
      <c r="PAB219" s="8"/>
      <c r="PAC219" s="9"/>
      <c r="PAH219" s="11"/>
      <c r="PAI219" s="8"/>
      <c r="PAJ219" s="9"/>
      <c r="PAO219" s="11"/>
      <c r="PAP219" s="8"/>
      <c r="PAQ219" s="9"/>
      <c r="PAV219" s="11"/>
      <c r="PAW219" s="8"/>
      <c r="PAX219" s="9"/>
      <c r="PBC219" s="11"/>
      <c r="PBD219" s="8"/>
      <c r="PBE219" s="9"/>
      <c r="PBJ219" s="11"/>
      <c r="PBK219" s="8"/>
      <c r="PBL219" s="9"/>
      <c r="PBQ219" s="11"/>
      <c r="PBR219" s="8"/>
      <c r="PBS219" s="9"/>
      <c r="PBX219" s="11"/>
      <c r="PBY219" s="8"/>
      <c r="PBZ219" s="9"/>
      <c r="PCE219" s="11"/>
      <c r="PCF219" s="8"/>
      <c r="PCG219" s="9"/>
      <c r="PCL219" s="11"/>
      <c r="PCM219" s="8"/>
      <c r="PCN219" s="9"/>
      <c r="PCS219" s="11"/>
      <c r="PCT219" s="8"/>
      <c r="PCU219" s="9"/>
      <c r="PCZ219" s="11"/>
      <c r="PDA219" s="8"/>
      <c r="PDB219" s="9"/>
      <c r="PDG219" s="11"/>
      <c r="PDH219" s="8"/>
      <c r="PDI219" s="9"/>
      <c r="PDN219" s="11"/>
      <c r="PDO219" s="8"/>
      <c r="PDP219" s="9"/>
      <c r="PDU219" s="11"/>
      <c r="PDV219" s="8"/>
      <c r="PDW219" s="9"/>
      <c r="PEB219" s="11"/>
      <c r="PEC219" s="8"/>
      <c r="PED219" s="9"/>
      <c r="PEI219" s="11"/>
      <c r="PEJ219" s="8"/>
      <c r="PEK219" s="9"/>
      <c r="PEP219" s="11"/>
      <c r="PEQ219" s="8"/>
      <c r="PER219" s="9"/>
      <c r="PEW219" s="11"/>
      <c r="PEX219" s="8"/>
      <c r="PEY219" s="9"/>
      <c r="PFD219" s="11"/>
      <c r="PFE219" s="8"/>
      <c r="PFF219" s="9"/>
      <c r="PFK219" s="11"/>
      <c r="PFL219" s="8"/>
      <c r="PFM219" s="9"/>
      <c r="PFR219" s="11"/>
      <c r="PFS219" s="8"/>
      <c r="PFT219" s="9"/>
      <c r="PFY219" s="11"/>
      <c r="PFZ219" s="8"/>
      <c r="PGA219" s="9"/>
      <c r="PGF219" s="11"/>
      <c r="PGG219" s="8"/>
      <c r="PGH219" s="9"/>
      <c r="PGM219" s="11"/>
      <c r="PGN219" s="8"/>
      <c r="PGO219" s="9"/>
      <c r="PGT219" s="11"/>
      <c r="PGU219" s="8"/>
      <c r="PGV219" s="9"/>
      <c r="PHA219" s="11"/>
      <c r="PHB219" s="8"/>
      <c r="PHC219" s="9"/>
      <c r="PHH219" s="11"/>
      <c r="PHI219" s="8"/>
      <c r="PHJ219" s="9"/>
      <c r="PHO219" s="11"/>
      <c r="PHP219" s="8"/>
      <c r="PHQ219" s="9"/>
      <c r="PHV219" s="11"/>
      <c r="PHW219" s="8"/>
      <c r="PHX219" s="9"/>
      <c r="PIC219" s="11"/>
      <c r="PID219" s="8"/>
      <c r="PIE219" s="9"/>
      <c r="PIJ219" s="11"/>
      <c r="PIK219" s="8"/>
      <c r="PIL219" s="9"/>
      <c r="PIQ219" s="11"/>
      <c r="PIR219" s="8"/>
      <c r="PIS219" s="9"/>
      <c r="PIX219" s="11"/>
      <c r="PIY219" s="8"/>
      <c r="PIZ219" s="9"/>
      <c r="PJE219" s="11"/>
      <c r="PJF219" s="8"/>
      <c r="PJG219" s="9"/>
      <c r="PJL219" s="11"/>
      <c r="PJM219" s="8"/>
      <c r="PJN219" s="9"/>
      <c r="PJS219" s="11"/>
      <c r="PJT219" s="8"/>
      <c r="PJU219" s="9"/>
      <c r="PJZ219" s="11"/>
      <c r="PKA219" s="8"/>
      <c r="PKB219" s="9"/>
      <c r="PKG219" s="11"/>
      <c r="PKH219" s="8"/>
      <c r="PKI219" s="9"/>
      <c r="PKN219" s="11"/>
      <c r="PKO219" s="8"/>
      <c r="PKP219" s="9"/>
      <c r="PKU219" s="11"/>
      <c r="PKV219" s="8"/>
      <c r="PKW219" s="9"/>
      <c r="PLB219" s="11"/>
      <c r="PLC219" s="8"/>
      <c r="PLD219" s="9"/>
      <c r="PLI219" s="11"/>
      <c r="PLJ219" s="8"/>
      <c r="PLK219" s="9"/>
      <c r="PLP219" s="11"/>
      <c r="PLQ219" s="8"/>
      <c r="PLR219" s="9"/>
      <c r="PLW219" s="11"/>
      <c r="PLX219" s="8"/>
      <c r="PLY219" s="9"/>
      <c r="PMD219" s="11"/>
      <c r="PME219" s="8"/>
      <c r="PMF219" s="9"/>
      <c r="PMK219" s="11"/>
      <c r="PML219" s="8"/>
      <c r="PMM219" s="9"/>
      <c r="PMR219" s="11"/>
      <c r="PMS219" s="8"/>
      <c r="PMT219" s="9"/>
      <c r="PMY219" s="11"/>
      <c r="PMZ219" s="8"/>
      <c r="PNA219" s="9"/>
      <c r="PNF219" s="11"/>
      <c r="PNG219" s="8"/>
      <c r="PNH219" s="9"/>
      <c r="PNM219" s="11"/>
      <c r="PNN219" s="8"/>
      <c r="PNO219" s="9"/>
      <c r="PNT219" s="11"/>
      <c r="PNU219" s="8"/>
      <c r="PNV219" s="9"/>
      <c r="POA219" s="11"/>
      <c r="POB219" s="8"/>
      <c r="POC219" s="9"/>
      <c r="POH219" s="11"/>
      <c r="POI219" s="8"/>
      <c r="POJ219" s="9"/>
      <c r="POO219" s="11"/>
      <c r="POP219" s="8"/>
      <c r="POQ219" s="9"/>
      <c r="POV219" s="11"/>
      <c r="POW219" s="8"/>
      <c r="POX219" s="9"/>
      <c r="PPC219" s="11"/>
      <c r="PPD219" s="8"/>
      <c r="PPE219" s="9"/>
      <c r="PPJ219" s="11"/>
      <c r="PPK219" s="8"/>
      <c r="PPL219" s="9"/>
      <c r="PPQ219" s="11"/>
      <c r="PPR219" s="8"/>
      <c r="PPS219" s="9"/>
      <c r="PPX219" s="11"/>
      <c r="PPY219" s="8"/>
      <c r="PPZ219" s="9"/>
      <c r="PQE219" s="11"/>
      <c r="PQF219" s="8"/>
      <c r="PQG219" s="9"/>
      <c r="PQL219" s="11"/>
      <c r="PQM219" s="8"/>
      <c r="PQN219" s="9"/>
      <c r="PQS219" s="11"/>
      <c r="PQT219" s="8"/>
      <c r="PQU219" s="9"/>
      <c r="PQZ219" s="11"/>
      <c r="PRA219" s="8"/>
      <c r="PRB219" s="9"/>
      <c r="PRG219" s="11"/>
      <c r="PRH219" s="8"/>
      <c r="PRI219" s="9"/>
      <c r="PRN219" s="11"/>
      <c r="PRO219" s="8"/>
      <c r="PRP219" s="9"/>
      <c r="PRU219" s="11"/>
      <c r="PRV219" s="8"/>
      <c r="PRW219" s="9"/>
      <c r="PSB219" s="11"/>
      <c r="PSC219" s="8"/>
      <c r="PSD219" s="9"/>
      <c r="PSI219" s="11"/>
      <c r="PSJ219" s="8"/>
      <c r="PSK219" s="9"/>
      <c r="PSP219" s="11"/>
      <c r="PSQ219" s="8"/>
      <c r="PSR219" s="9"/>
      <c r="PSW219" s="11"/>
      <c r="PSX219" s="8"/>
      <c r="PSY219" s="9"/>
      <c r="PTD219" s="11"/>
      <c r="PTE219" s="8"/>
      <c r="PTF219" s="9"/>
      <c r="PTK219" s="11"/>
      <c r="PTL219" s="8"/>
      <c r="PTM219" s="9"/>
      <c r="PTR219" s="11"/>
      <c r="PTS219" s="8"/>
      <c r="PTT219" s="9"/>
      <c r="PTY219" s="11"/>
      <c r="PTZ219" s="8"/>
      <c r="PUA219" s="9"/>
      <c r="PUF219" s="11"/>
      <c r="PUG219" s="8"/>
      <c r="PUH219" s="9"/>
      <c r="PUM219" s="11"/>
      <c r="PUN219" s="8"/>
      <c r="PUO219" s="9"/>
      <c r="PUT219" s="11"/>
      <c r="PUU219" s="8"/>
      <c r="PUV219" s="9"/>
      <c r="PVA219" s="11"/>
      <c r="PVB219" s="8"/>
      <c r="PVC219" s="9"/>
      <c r="PVH219" s="11"/>
      <c r="PVI219" s="8"/>
      <c r="PVJ219" s="9"/>
      <c r="PVO219" s="11"/>
      <c r="PVP219" s="8"/>
      <c r="PVQ219" s="9"/>
      <c r="PVV219" s="11"/>
      <c r="PVW219" s="8"/>
      <c r="PVX219" s="9"/>
      <c r="PWC219" s="11"/>
      <c r="PWD219" s="8"/>
      <c r="PWE219" s="9"/>
      <c r="PWJ219" s="11"/>
      <c r="PWK219" s="8"/>
      <c r="PWL219" s="9"/>
      <c r="PWQ219" s="11"/>
      <c r="PWR219" s="8"/>
      <c r="PWS219" s="9"/>
      <c r="PWX219" s="11"/>
      <c r="PWY219" s="8"/>
      <c r="PWZ219" s="9"/>
      <c r="PXE219" s="11"/>
      <c r="PXF219" s="8"/>
      <c r="PXG219" s="9"/>
      <c r="PXL219" s="11"/>
      <c r="PXM219" s="8"/>
      <c r="PXN219" s="9"/>
      <c r="PXS219" s="11"/>
      <c r="PXT219" s="8"/>
      <c r="PXU219" s="9"/>
      <c r="PXZ219" s="11"/>
      <c r="PYA219" s="8"/>
      <c r="PYB219" s="9"/>
      <c r="PYG219" s="11"/>
      <c r="PYH219" s="8"/>
      <c r="PYI219" s="9"/>
      <c r="PYN219" s="11"/>
      <c r="PYO219" s="8"/>
      <c r="PYP219" s="9"/>
      <c r="PYU219" s="11"/>
      <c r="PYV219" s="8"/>
      <c r="PYW219" s="9"/>
      <c r="PZB219" s="11"/>
      <c r="PZC219" s="8"/>
      <c r="PZD219" s="9"/>
      <c r="PZI219" s="11"/>
      <c r="PZJ219" s="8"/>
      <c r="PZK219" s="9"/>
      <c r="PZP219" s="11"/>
      <c r="PZQ219" s="8"/>
      <c r="PZR219" s="9"/>
      <c r="PZW219" s="11"/>
      <c r="PZX219" s="8"/>
      <c r="PZY219" s="9"/>
      <c r="QAD219" s="11"/>
      <c r="QAE219" s="8"/>
      <c r="QAF219" s="9"/>
      <c r="QAK219" s="11"/>
      <c r="QAL219" s="8"/>
      <c r="QAM219" s="9"/>
      <c r="QAR219" s="11"/>
      <c r="QAS219" s="8"/>
      <c r="QAT219" s="9"/>
      <c r="QAY219" s="11"/>
      <c r="QAZ219" s="8"/>
      <c r="QBA219" s="9"/>
      <c r="QBF219" s="11"/>
      <c r="QBG219" s="8"/>
      <c r="QBH219" s="9"/>
      <c r="QBM219" s="11"/>
      <c r="QBN219" s="8"/>
      <c r="QBO219" s="9"/>
      <c r="QBT219" s="11"/>
      <c r="QBU219" s="8"/>
      <c r="QBV219" s="9"/>
      <c r="QCA219" s="11"/>
      <c r="QCB219" s="8"/>
      <c r="QCC219" s="9"/>
      <c r="QCH219" s="11"/>
      <c r="QCI219" s="8"/>
      <c r="QCJ219" s="9"/>
      <c r="QCO219" s="11"/>
      <c r="QCP219" s="8"/>
      <c r="QCQ219" s="9"/>
      <c r="QCV219" s="11"/>
      <c r="QCW219" s="8"/>
      <c r="QCX219" s="9"/>
      <c r="QDC219" s="11"/>
      <c r="QDD219" s="8"/>
      <c r="QDE219" s="9"/>
      <c r="QDJ219" s="11"/>
      <c r="QDK219" s="8"/>
      <c r="QDL219" s="9"/>
      <c r="QDQ219" s="11"/>
      <c r="QDR219" s="8"/>
      <c r="QDS219" s="9"/>
      <c r="QDX219" s="11"/>
      <c r="QDY219" s="8"/>
      <c r="QDZ219" s="9"/>
      <c r="QEE219" s="11"/>
      <c r="QEF219" s="8"/>
      <c r="QEG219" s="9"/>
      <c r="QEL219" s="11"/>
      <c r="QEM219" s="8"/>
      <c r="QEN219" s="9"/>
      <c r="QES219" s="11"/>
      <c r="QET219" s="8"/>
      <c r="QEU219" s="9"/>
      <c r="QEZ219" s="11"/>
      <c r="QFA219" s="8"/>
      <c r="QFB219" s="9"/>
      <c r="QFG219" s="11"/>
      <c r="QFH219" s="8"/>
      <c r="QFI219" s="9"/>
      <c r="QFN219" s="11"/>
      <c r="QFO219" s="8"/>
      <c r="QFP219" s="9"/>
      <c r="QFU219" s="11"/>
      <c r="QFV219" s="8"/>
      <c r="QFW219" s="9"/>
      <c r="QGB219" s="11"/>
      <c r="QGC219" s="8"/>
      <c r="QGD219" s="9"/>
      <c r="QGI219" s="11"/>
      <c r="QGJ219" s="8"/>
      <c r="QGK219" s="9"/>
      <c r="QGP219" s="11"/>
      <c r="QGQ219" s="8"/>
      <c r="QGR219" s="9"/>
      <c r="QGW219" s="11"/>
      <c r="QGX219" s="8"/>
      <c r="QGY219" s="9"/>
      <c r="QHD219" s="11"/>
      <c r="QHE219" s="8"/>
      <c r="QHF219" s="9"/>
      <c r="QHK219" s="11"/>
      <c r="QHL219" s="8"/>
      <c r="QHM219" s="9"/>
      <c r="QHR219" s="11"/>
      <c r="QHS219" s="8"/>
      <c r="QHT219" s="9"/>
      <c r="QHY219" s="11"/>
      <c r="QHZ219" s="8"/>
      <c r="QIA219" s="9"/>
      <c r="QIF219" s="11"/>
      <c r="QIG219" s="8"/>
      <c r="QIH219" s="9"/>
      <c r="QIM219" s="11"/>
      <c r="QIN219" s="8"/>
      <c r="QIO219" s="9"/>
      <c r="QIT219" s="11"/>
      <c r="QIU219" s="8"/>
      <c r="QIV219" s="9"/>
      <c r="QJA219" s="11"/>
      <c r="QJB219" s="8"/>
      <c r="QJC219" s="9"/>
      <c r="QJH219" s="11"/>
      <c r="QJI219" s="8"/>
      <c r="QJJ219" s="9"/>
      <c r="QJO219" s="11"/>
      <c r="QJP219" s="8"/>
      <c r="QJQ219" s="9"/>
      <c r="QJV219" s="11"/>
      <c r="QJW219" s="8"/>
      <c r="QJX219" s="9"/>
      <c r="QKC219" s="11"/>
      <c r="QKD219" s="8"/>
      <c r="QKE219" s="9"/>
      <c r="QKJ219" s="11"/>
      <c r="QKK219" s="8"/>
      <c r="QKL219" s="9"/>
      <c r="QKQ219" s="11"/>
      <c r="QKR219" s="8"/>
      <c r="QKS219" s="9"/>
      <c r="QKX219" s="11"/>
      <c r="QKY219" s="8"/>
      <c r="QKZ219" s="9"/>
      <c r="QLE219" s="11"/>
      <c r="QLF219" s="8"/>
      <c r="QLG219" s="9"/>
      <c r="QLL219" s="11"/>
      <c r="QLM219" s="8"/>
      <c r="QLN219" s="9"/>
      <c r="QLS219" s="11"/>
      <c r="QLT219" s="8"/>
      <c r="QLU219" s="9"/>
      <c r="QLZ219" s="11"/>
      <c r="QMA219" s="8"/>
      <c r="QMB219" s="9"/>
      <c r="QMG219" s="11"/>
      <c r="QMH219" s="8"/>
      <c r="QMI219" s="9"/>
      <c r="QMN219" s="11"/>
      <c r="QMO219" s="8"/>
      <c r="QMP219" s="9"/>
      <c r="QMU219" s="11"/>
      <c r="QMV219" s="8"/>
      <c r="QMW219" s="9"/>
      <c r="QNB219" s="11"/>
      <c r="QNC219" s="8"/>
      <c r="QND219" s="9"/>
      <c r="QNI219" s="11"/>
      <c r="QNJ219" s="8"/>
      <c r="QNK219" s="9"/>
      <c r="QNP219" s="11"/>
      <c r="QNQ219" s="8"/>
      <c r="QNR219" s="9"/>
      <c r="QNW219" s="11"/>
      <c r="QNX219" s="8"/>
      <c r="QNY219" s="9"/>
      <c r="QOD219" s="11"/>
      <c r="QOE219" s="8"/>
      <c r="QOF219" s="9"/>
      <c r="QOK219" s="11"/>
      <c r="QOL219" s="8"/>
      <c r="QOM219" s="9"/>
      <c r="QOR219" s="11"/>
      <c r="QOS219" s="8"/>
      <c r="QOT219" s="9"/>
      <c r="QOY219" s="11"/>
      <c r="QOZ219" s="8"/>
      <c r="QPA219" s="9"/>
      <c r="QPF219" s="11"/>
      <c r="QPG219" s="8"/>
      <c r="QPH219" s="9"/>
      <c r="QPM219" s="11"/>
      <c r="QPN219" s="8"/>
      <c r="QPO219" s="9"/>
      <c r="QPT219" s="11"/>
      <c r="QPU219" s="8"/>
      <c r="QPV219" s="9"/>
      <c r="QQA219" s="11"/>
      <c r="QQB219" s="8"/>
      <c r="QQC219" s="9"/>
      <c r="QQH219" s="11"/>
      <c r="QQI219" s="8"/>
      <c r="QQJ219" s="9"/>
      <c r="QQO219" s="11"/>
      <c r="QQP219" s="8"/>
      <c r="QQQ219" s="9"/>
      <c r="QQV219" s="11"/>
      <c r="QQW219" s="8"/>
      <c r="QQX219" s="9"/>
      <c r="QRC219" s="11"/>
      <c r="QRD219" s="8"/>
      <c r="QRE219" s="9"/>
      <c r="QRJ219" s="11"/>
      <c r="QRK219" s="8"/>
      <c r="QRL219" s="9"/>
      <c r="QRQ219" s="11"/>
      <c r="QRR219" s="8"/>
      <c r="QRS219" s="9"/>
      <c r="QRX219" s="11"/>
      <c r="QRY219" s="8"/>
      <c r="QRZ219" s="9"/>
      <c r="QSE219" s="11"/>
      <c r="QSF219" s="8"/>
      <c r="QSG219" s="9"/>
      <c r="QSL219" s="11"/>
      <c r="QSM219" s="8"/>
      <c r="QSN219" s="9"/>
      <c r="QSS219" s="11"/>
      <c r="QST219" s="8"/>
      <c r="QSU219" s="9"/>
      <c r="QSZ219" s="11"/>
      <c r="QTA219" s="8"/>
      <c r="QTB219" s="9"/>
      <c r="QTG219" s="11"/>
      <c r="QTH219" s="8"/>
      <c r="QTI219" s="9"/>
      <c r="QTN219" s="11"/>
      <c r="QTO219" s="8"/>
      <c r="QTP219" s="9"/>
      <c r="QTU219" s="11"/>
      <c r="QTV219" s="8"/>
      <c r="QTW219" s="9"/>
      <c r="QUB219" s="11"/>
      <c r="QUC219" s="8"/>
      <c r="QUD219" s="9"/>
      <c r="QUI219" s="11"/>
      <c r="QUJ219" s="8"/>
      <c r="QUK219" s="9"/>
      <c r="QUP219" s="11"/>
      <c r="QUQ219" s="8"/>
      <c r="QUR219" s="9"/>
      <c r="QUW219" s="11"/>
      <c r="QUX219" s="8"/>
      <c r="QUY219" s="9"/>
      <c r="QVD219" s="11"/>
      <c r="QVE219" s="8"/>
      <c r="QVF219" s="9"/>
      <c r="QVK219" s="11"/>
      <c r="QVL219" s="8"/>
      <c r="QVM219" s="9"/>
      <c r="QVR219" s="11"/>
      <c r="QVS219" s="8"/>
      <c r="QVT219" s="9"/>
      <c r="QVY219" s="11"/>
      <c r="QVZ219" s="8"/>
      <c r="QWA219" s="9"/>
      <c r="QWF219" s="11"/>
      <c r="QWG219" s="8"/>
      <c r="QWH219" s="9"/>
      <c r="QWM219" s="11"/>
      <c r="QWN219" s="8"/>
      <c r="QWO219" s="9"/>
      <c r="QWT219" s="11"/>
      <c r="QWU219" s="8"/>
      <c r="QWV219" s="9"/>
      <c r="QXA219" s="11"/>
      <c r="QXB219" s="8"/>
      <c r="QXC219" s="9"/>
      <c r="QXH219" s="11"/>
      <c r="QXI219" s="8"/>
      <c r="QXJ219" s="9"/>
      <c r="QXO219" s="11"/>
      <c r="QXP219" s="8"/>
      <c r="QXQ219" s="9"/>
      <c r="QXV219" s="11"/>
      <c r="QXW219" s="8"/>
      <c r="QXX219" s="9"/>
      <c r="QYC219" s="11"/>
      <c r="QYD219" s="8"/>
      <c r="QYE219" s="9"/>
      <c r="QYJ219" s="11"/>
      <c r="QYK219" s="8"/>
      <c r="QYL219" s="9"/>
      <c r="QYQ219" s="11"/>
      <c r="QYR219" s="8"/>
      <c r="QYS219" s="9"/>
      <c r="QYX219" s="11"/>
      <c r="QYY219" s="8"/>
      <c r="QYZ219" s="9"/>
      <c r="QZE219" s="11"/>
      <c r="QZF219" s="8"/>
      <c r="QZG219" s="9"/>
      <c r="QZL219" s="11"/>
      <c r="QZM219" s="8"/>
      <c r="QZN219" s="9"/>
      <c r="QZS219" s="11"/>
      <c r="QZT219" s="8"/>
      <c r="QZU219" s="9"/>
      <c r="QZZ219" s="11"/>
      <c r="RAA219" s="8"/>
      <c r="RAB219" s="9"/>
      <c r="RAG219" s="11"/>
      <c r="RAH219" s="8"/>
      <c r="RAI219" s="9"/>
      <c r="RAN219" s="11"/>
      <c r="RAO219" s="8"/>
      <c r="RAP219" s="9"/>
      <c r="RAU219" s="11"/>
      <c r="RAV219" s="8"/>
      <c r="RAW219" s="9"/>
      <c r="RBB219" s="11"/>
      <c r="RBC219" s="8"/>
      <c r="RBD219" s="9"/>
      <c r="RBI219" s="11"/>
      <c r="RBJ219" s="8"/>
      <c r="RBK219" s="9"/>
      <c r="RBP219" s="11"/>
      <c r="RBQ219" s="8"/>
      <c r="RBR219" s="9"/>
      <c r="RBW219" s="11"/>
      <c r="RBX219" s="8"/>
      <c r="RBY219" s="9"/>
      <c r="RCD219" s="11"/>
      <c r="RCE219" s="8"/>
      <c r="RCF219" s="9"/>
      <c r="RCK219" s="11"/>
      <c r="RCL219" s="8"/>
      <c r="RCM219" s="9"/>
      <c r="RCR219" s="11"/>
      <c r="RCS219" s="8"/>
      <c r="RCT219" s="9"/>
      <c r="RCY219" s="11"/>
      <c r="RCZ219" s="8"/>
      <c r="RDA219" s="9"/>
      <c r="RDF219" s="11"/>
      <c r="RDG219" s="8"/>
      <c r="RDH219" s="9"/>
      <c r="RDM219" s="11"/>
      <c r="RDN219" s="8"/>
      <c r="RDO219" s="9"/>
      <c r="RDT219" s="11"/>
      <c r="RDU219" s="8"/>
      <c r="RDV219" s="9"/>
      <c r="REA219" s="11"/>
      <c r="REB219" s="8"/>
      <c r="REC219" s="9"/>
      <c r="REH219" s="11"/>
      <c r="REI219" s="8"/>
      <c r="REJ219" s="9"/>
      <c r="REO219" s="11"/>
      <c r="REP219" s="8"/>
      <c r="REQ219" s="9"/>
      <c r="REV219" s="11"/>
      <c r="REW219" s="8"/>
      <c r="REX219" s="9"/>
      <c r="RFC219" s="11"/>
      <c r="RFD219" s="8"/>
      <c r="RFE219" s="9"/>
      <c r="RFJ219" s="11"/>
      <c r="RFK219" s="8"/>
      <c r="RFL219" s="9"/>
      <c r="RFQ219" s="11"/>
      <c r="RFR219" s="8"/>
      <c r="RFS219" s="9"/>
      <c r="RFX219" s="11"/>
      <c r="RFY219" s="8"/>
      <c r="RFZ219" s="9"/>
      <c r="RGE219" s="11"/>
      <c r="RGF219" s="8"/>
      <c r="RGG219" s="9"/>
      <c r="RGL219" s="11"/>
      <c r="RGM219" s="8"/>
      <c r="RGN219" s="9"/>
      <c r="RGS219" s="11"/>
      <c r="RGT219" s="8"/>
      <c r="RGU219" s="9"/>
      <c r="RGZ219" s="11"/>
      <c r="RHA219" s="8"/>
      <c r="RHB219" s="9"/>
      <c r="RHG219" s="11"/>
      <c r="RHH219" s="8"/>
      <c r="RHI219" s="9"/>
      <c r="RHN219" s="11"/>
      <c r="RHO219" s="8"/>
      <c r="RHP219" s="9"/>
      <c r="RHU219" s="11"/>
      <c r="RHV219" s="8"/>
      <c r="RHW219" s="9"/>
      <c r="RIB219" s="11"/>
      <c r="RIC219" s="8"/>
      <c r="RID219" s="9"/>
      <c r="RII219" s="11"/>
      <c r="RIJ219" s="8"/>
      <c r="RIK219" s="9"/>
      <c r="RIP219" s="11"/>
      <c r="RIQ219" s="8"/>
      <c r="RIR219" s="9"/>
      <c r="RIW219" s="11"/>
      <c r="RIX219" s="8"/>
      <c r="RIY219" s="9"/>
      <c r="RJD219" s="11"/>
      <c r="RJE219" s="8"/>
      <c r="RJF219" s="9"/>
      <c r="RJK219" s="11"/>
      <c r="RJL219" s="8"/>
      <c r="RJM219" s="9"/>
      <c r="RJR219" s="11"/>
      <c r="RJS219" s="8"/>
      <c r="RJT219" s="9"/>
      <c r="RJY219" s="11"/>
      <c r="RJZ219" s="8"/>
      <c r="RKA219" s="9"/>
      <c r="RKF219" s="11"/>
      <c r="RKG219" s="8"/>
      <c r="RKH219" s="9"/>
      <c r="RKM219" s="11"/>
      <c r="RKN219" s="8"/>
      <c r="RKO219" s="9"/>
      <c r="RKT219" s="11"/>
      <c r="RKU219" s="8"/>
      <c r="RKV219" s="9"/>
      <c r="RLA219" s="11"/>
      <c r="RLB219" s="8"/>
      <c r="RLC219" s="9"/>
      <c r="RLH219" s="11"/>
      <c r="RLI219" s="8"/>
      <c r="RLJ219" s="9"/>
      <c r="RLO219" s="11"/>
      <c r="RLP219" s="8"/>
      <c r="RLQ219" s="9"/>
      <c r="RLV219" s="11"/>
      <c r="RLW219" s="8"/>
      <c r="RLX219" s="9"/>
      <c r="RMC219" s="11"/>
      <c r="RMD219" s="8"/>
      <c r="RME219" s="9"/>
      <c r="RMJ219" s="11"/>
      <c r="RMK219" s="8"/>
      <c r="RML219" s="9"/>
      <c r="RMQ219" s="11"/>
      <c r="RMR219" s="8"/>
      <c r="RMS219" s="9"/>
      <c r="RMX219" s="11"/>
      <c r="RMY219" s="8"/>
      <c r="RMZ219" s="9"/>
      <c r="RNE219" s="11"/>
      <c r="RNF219" s="8"/>
      <c r="RNG219" s="9"/>
      <c r="RNL219" s="11"/>
      <c r="RNM219" s="8"/>
      <c r="RNN219" s="9"/>
      <c r="RNS219" s="11"/>
      <c r="RNT219" s="8"/>
      <c r="RNU219" s="9"/>
      <c r="RNZ219" s="11"/>
      <c r="ROA219" s="8"/>
      <c r="ROB219" s="9"/>
      <c r="ROG219" s="11"/>
      <c r="ROH219" s="8"/>
      <c r="ROI219" s="9"/>
      <c r="RON219" s="11"/>
      <c r="ROO219" s="8"/>
      <c r="ROP219" s="9"/>
      <c r="ROU219" s="11"/>
      <c r="ROV219" s="8"/>
      <c r="ROW219" s="9"/>
      <c r="RPB219" s="11"/>
      <c r="RPC219" s="8"/>
      <c r="RPD219" s="9"/>
      <c r="RPI219" s="11"/>
      <c r="RPJ219" s="8"/>
      <c r="RPK219" s="9"/>
      <c r="RPP219" s="11"/>
      <c r="RPQ219" s="8"/>
      <c r="RPR219" s="9"/>
      <c r="RPW219" s="11"/>
      <c r="RPX219" s="8"/>
      <c r="RPY219" s="9"/>
      <c r="RQD219" s="11"/>
      <c r="RQE219" s="8"/>
      <c r="RQF219" s="9"/>
      <c r="RQK219" s="11"/>
      <c r="RQL219" s="8"/>
      <c r="RQM219" s="9"/>
      <c r="RQR219" s="11"/>
      <c r="RQS219" s="8"/>
      <c r="RQT219" s="9"/>
      <c r="RQY219" s="11"/>
      <c r="RQZ219" s="8"/>
      <c r="RRA219" s="9"/>
      <c r="RRF219" s="11"/>
      <c r="RRG219" s="8"/>
      <c r="RRH219" s="9"/>
      <c r="RRM219" s="11"/>
      <c r="RRN219" s="8"/>
      <c r="RRO219" s="9"/>
      <c r="RRT219" s="11"/>
      <c r="RRU219" s="8"/>
      <c r="RRV219" s="9"/>
      <c r="RSA219" s="11"/>
      <c r="RSB219" s="8"/>
      <c r="RSC219" s="9"/>
      <c r="RSH219" s="11"/>
      <c r="RSI219" s="8"/>
      <c r="RSJ219" s="9"/>
      <c r="RSO219" s="11"/>
      <c r="RSP219" s="8"/>
      <c r="RSQ219" s="9"/>
      <c r="RSV219" s="11"/>
      <c r="RSW219" s="8"/>
      <c r="RSX219" s="9"/>
      <c r="RTC219" s="11"/>
      <c r="RTD219" s="8"/>
      <c r="RTE219" s="9"/>
      <c r="RTJ219" s="11"/>
      <c r="RTK219" s="8"/>
      <c r="RTL219" s="9"/>
      <c r="RTQ219" s="11"/>
      <c r="RTR219" s="8"/>
      <c r="RTS219" s="9"/>
      <c r="RTX219" s="11"/>
      <c r="RTY219" s="8"/>
      <c r="RTZ219" s="9"/>
      <c r="RUE219" s="11"/>
      <c r="RUF219" s="8"/>
      <c r="RUG219" s="9"/>
      <c r="RUL219" s="11"/>
      <c r="RUM219" s="8"/>
      <c r="RUN219" s="9"/>
      <c r="RUS219" s="11"/>
      <c r="RUT219" s="8"/>
      <c r="RUU219" s="9"/>
      <c r="RUZ219" s="11"/>
      <c r="RVA219" s="8"/>
      <c r="RVB219" s="9"/>
      <c r="RVG219" s="11"/>
      <c r="RVH219" s="8"/>
      <c r="RVI219" s="9"/>
      <c r="RVN219" s="11"/>
      <c r="RVO219" s="8"/>
      <c r="RVP219" s="9"/>
      <c r="RVU219" s="11"/>
      <c r="RVV219" s="8"/>
      <c r="RVW219" s="9"/>
      <c r="RWB219" s="11"/>
      <c r="RWC219" s="8"/>
      <c r="RWD219" s="9"/>
      <c r="RWI219" s="11"/>
      <c r="RWJ219" s="8"/>
      <c r="RWK219" s="9"/>
      <c r="RWP219" s="11"/>
      <c r="RWQ219" s="8"/>
      <c r="RWR219" s="9"/>
      <c r="RWW219" s="11"/>
      <c r="RWX219" s="8"/>
      <c r="RWY219" s="9"/>
      <c r="RXD219" s="11"/>
      <c r="RXE219" s="8"/>
      <c r="RXF219" s="9"/>
      <c r="RXK219" s="11"/>
      <c r="RXL219" s="8"/>
      <c r="RXM219" s="9"/>
      <c r="RXR219" s="11"/>
      <c r="RXS219" s="8"/>
      <c r="RXT219" s="9"/>
      <c r="RXY219" s="11"/>
      <c r="RXZ219" s="8"/>
      <c r="RYA219" s="9"/>
      <c r="RYF219" s="11"/>
      <c r="RYG219" s="8"/>
      <c r="RYH219" s="9"/>
      <c r="RYM219" s="11"/>
      <c r="RYN219" s="8"/>
      <c r="RYO219" s="9"/>
      <c r="RYT219" s="11"/>
      <c r="RYU219" s="8"/>
      <c r="RYV219" s="9"/>
      <c r="RZA219" s="11"/>
      <c r="RZB219" s="8"/>
      <c r="RZC219" s="9"/>
      <c r="RZH219" s="11"/>
      <c r="RZI219" s="8"/>
      <c r="RZJ219" s="9"/>
      <c r="RZO219" s="11"/>
      <c r="RZP219" s="8"/>
      <c r="RZQ219" s="9"/>
      <c r="RZV219" s="11"/>
      <c r="RZW219" s="8"/>
      <c r="RZX219" s="9"/>
      <c r="SAC219" s="11"/>
      <c r="SAD219" s="8"/>
      <c r="SAE219" s="9"/>
      <c r="SAJ219" s="11"/>
      <c r="SAK219" s="8"/>
      <c r="SAL219" s="9"/>
      <c r="SAQ219" s="11"/>
      <c r="SAR219" s="8"/>
      <c r="SAS219" s="9"/>
      <c r="SAX219" s="11"/>
      <c r="SAY219" s="8"/>
      <c r="SAZ219" s="9"/>
      <c r="SBE219" s="11"/>
      <c r="SBF219" s="8"/>
      <c r="SBG219" s="9"/>
      <c r="SBL219" s="11"/>
      <c r="SBM219" s="8"/>
      <c r="SBN219" s="9"/>
      <c r="SBS219" s="11"/>
      <c r="SBT219" s="8"/>
      <c r="SBU219" s="9"/>
      <c r="SBZ219" s="11"/>
      <c r="SCA219" s="8"/>
      <c r="SCB219" s="9"/>
      <c r="SCG219" s="11"/>
      <c r="SCH219" s="8"/>
      <c r="SCI219" s="9"/>
      <c r="SCN219" s="11"/>
      <c r="SCO219" s="8"/>
      <c r="SCP219" s="9"/>
      <c r="SCU219" s="11"/>
      <c r="SCV219" s="8"/>
      <c r="SCW219" s="9"/>
      <c r="SDB219" s="11"/>
      <c r="SDC219" s="8"/>
      <c r="SDD219" s="9"/>
      <c r="SDI219" s="11"/>
      <c r="SDJ219" s="8"/>
      <c r="SDK219" s="9"/>
      <c r="SDP219" s="11"/>
      <c r="SDQ219" s="8"/>
      <c r="SDR219" s="9"/>
      <c r="SDW219" s="11"/>
      <c r="SDX219" s="8"/>
      <c r="SDY219" s="9"/>
      <c r="SED219" s="11"/>
      <c r="SEE219" s="8"/>
      <c r="SEF219" s="9"/>
      <c r="SEK219" s="11"/>
      <c r="SEL219" s="8"/>
      <c r="SEM219" s="9"/>
      <c r="SER219" s="11"/>
      <c r="SES219" s="8"/>
      <c r="SET219" s="9"/>
      <c r="SEY219" s="11"/>
      <c r="SEZ219" s="8"/>
      <c r="SFA219" s="9"/>
      <c r="SFF219" s="11"/>
      <c r="SFG219" s="8"/>
      <c r="SFH219" s="9"/>
      <c r="SFM219" s="11"/>
      <c r="SFN219" s="8"/>
      <c r="SFO219" s="9"/>
      <c r="SFT219" s="11"/>
      <c r="SFU219" s="8"/>
      <c r="SFV219" s="9"/>
      <c r="SGA219" s="11"/>
      <c r="SGB219" s="8"/>
      <c r="SGC219" s="9"/>
      <c r="SGH219" s="11"/>
      <c r="SGI219" s="8"/>
      <c r="SGJ219" s="9"/>
      <c r="SGO219" s="11"/>
      <c r="SGP219" s="8"/>
      <c r="SGQ219" s="9"/>
      <c r="SGV219" s="11"/>
      <c r="SGW219" s="8"/>
      <c r="SGX219" s="9"/>
      <c r="SHC219" s="11"/>
      <c r="SHD219" s="8"/>
      <c r="SHE219" s="9"/>
      <c r="SHJ219" s="11"/>
      <c r="SHK219" s="8"/>
      <c r="SHL219" s="9"/>
      <c r="SHQ219" s="11"/>
      <c r="SHR219" s="8"/>
      <c r="SHS219" s="9"/>
      <c r="SHX219" s="11"/>
      <c r="SHY219" s="8"/>
      <c r="SHZ219" s="9"/>
      <c r="SIE219" s="11"/>
      <c r="SIF219" s="8"/>
      <c r="SIG219" s="9"/>
      <c r="SIL219" s="11"/>
      <c r="SIM219" s="8"/>
      <c r="SIN219" s="9"/>
      <c r="SIS219" s="11"/>
      <c r="SIT219" s="8"/>
      <c r="SIU219" s="9"/>
      <c r="SIZ219" s="11"/>
      <c r="SJA219" s="8"/>
      <c r="SJB219" s="9"/>
      <c r="SJG219" s="11"/>
      <c r="SJH219" s="8"/>
      <c r="SJI219" s="9"/>
      <c r="SJN219" s="11"/>
      <c r="SJO219" s="8"/>
      <c r="SJP219" s="9"/>
      <c r="SJU219" s="11"/>
      <c r="SJV219" s="8"/>
      <c r="SJW219" s="9"/>
      <c r="SKB219" s="11"/>
      <c r="SKC219" s="8"/>
      <c r="SKD219" s="9"/>
      <c r="SKI219" s="11"/>
      <c r="SKJ219" s="8"/>
      <c r="SKK219" s="9"/>
      <c r="SKP219" s="11"/>
      <c r="SKQ219" s="8"/>
      <c r="SKR219" s="9"/>
      <c r="SKW219" s="11"/>
      <c r="SKX219" s="8"/>
      <c r="SKY219" s="9"/>
      <c r="SLD219" s="11"/>
      <c r="SLE219" s="8"/>
      <c r="SLF219" s="9"/>
      <c r="SLK219" s="11"/>
      <c r="SLL219" s="8"/>
      <c r="SLM219" s="9"/>
      <c r="SLR219" s="11"/>
      <c r="SLS219" s="8"/>
      <c r="SLT219" s="9"/>
      <c r="SLY219" s="11"/>
      <c r="SLZ219" s="8"/>
      <c r="SMA219" s="9"/>
      <c r="SMF219" s="11"/>
      <c r="SMG219" s="8"/>
      <c r="SMH219" s="9"/>
      <c r="SMM219" s="11"/>
      <c r="SMN219" s="8"/>
      <c r="SMO219" s="9"/>
      <c r="SMT219" s="11"/>
      <c r="SMU219" s="8"/>
      <c r="SMV219" s="9"/>
      <c r="SNA219" s="11"/>
      <c r="SNB219" s="8"/>
      <c r="SNC219" s="9"/>
      <c r="SNH219" s="11"/>
      <c r="SNI219" s="8"/>
      <c r="SNJ219" s="9"/>
      <c r="SNO219" s="11"/>
      <c r="SNP219" s="8"/>
      <c r="SNQ219" s="9"/>
      <c r="SNV219" s="11"/>
      <c r="SNW219" s="8"/>
      <c r="SNX219" s="9"/>
      <c r="SOC219" s="11"/>
      <c r="SOD219" s="8"/>
      <c r="SOE219" s="9"/>
      <c r="SOJ219" s="11"/>
      <c r="SOK219" s="8"/>
      <c r="SOL219" s="9"/>
      <c r="SOQ219" s="11"/>
      <c r="SOR219" s="8"/>
      <c r="SOS219" s="9"/>
      <c r="SOX219" s="11"/>
      <c r="SOY219" s="8"/>
      <c r="SOZ219" s="9"/>
      <c r="SPE219" s="11"/>
      <c r="SPF219" s="8"/>
      <c r="SPG219" s="9"/>
      <c r="SPL219" s="11"/>
      <c r="SPM219" s="8"/>
      <c r="SPN219" s="9"/>
      <c r="SPS219" s="11"/>
      <c r="SPT219" s="8"/>
      <c r="SPU219" s="9"/>
      <c r="SPZ219" s="11"/>
      <c r="SQA219" s="8"/>
      <c r="SQB219" s="9"/>
      <c r="SQG219" s="11"/>
      <c r="SQH219" s="8"/>
      <c r="SQI219" s="9"/>
      <c r="SQN219" s="11"/>
      <c r="SQO219" s="8"/>
      <c r="SQP219" s="9"/>
      <c r="SQU219" s="11"/>
      <c r="SQV219" s="8"/>
      <c r="SQW219" s="9"/>
      <c r="SRB219" s="11"/>
      <c r="SRC219" s="8"/>
      <c r="SRD219" s="9"/>
      <c r="SRI219" s="11"/>
      <c r="SRJ219" s="8"/>
      <c r="SRK219" s="9"/>
      <c r="SRP219" s="11"/>
      <c r="SRQ219" s="8"/>
      <c r="SRR219" s="9"/>
      <c r="SRW219" s="11"/>
      <c r="SRX219" s="8"/>
      <c r="SRY219" s="9"/>
      <c r="SSD219" s="11"/>
      <c r="SSE219" s="8"/>
      <c r="SSF219" s="9"/>
      <c r="SSK219" s="11"/>
      <c r="SSL219" s="8"/>
      <c r="SSM219" s="9"/>
      <c r="SSR219" s="11"/>
      <c r="SSS219" s="8"/>
      <c r="SST219" s="9"/>
      <c r="SSY219" s="11"/>
      <c r="SSZ219" s="8"/>
      <c r="STA219" s="9"/>
      <c r="STF219" s="11"/>
      <c r="STG219" s="8"/>
      <c r="STH219" s="9"/>
      <c r="STM219" s="11"/>
      <c r="STN219" s="8"/>
      <c r="STO219" s="9"/>
      <c r="STT219" s="11"/>
      <c r="STU219" s="8"/>
      <c r="STV219" s="9"/>
      <c r="SUA219" s="11"/>
      <c r="SUB219" s="8"/>
      <c r="SUC219" s="9"/>
      <c r="SUH219" s="11"/>
      <c r="SUI219" s="8"/>
      <c r="SUJ219" s="9"/>
      <c r="SUO219" s="11"/>
      <c r="SUP219" s="8"/>
      <c r="SUQ219" s="9"/>
      <c r="SUV219" s="11"/>
      <c r="SUW219" s="8"/>
      <c r="SUX219" s="9"/>
      <c r="SVC219" s="11"/>
      <c r="SVD219" s="8"/>
      <c r="SVE219" s="9"/>
      <c r="SVJ219" s="11"/>
      <c r="SVK219" s="8"/>
      <c r="SVL219" s="9"/>
      <c r="SVQ219" s="11"/>
      <c r="SVR219" s="8"/>
      <c r="SVS219" s="9"/>
      <c r="SVX219" s="11"/>
      <c r="SVY219" s="8"/>
      <c r="SVZ219" s="9"/>
      <c r="SWE219" s="11"/>
      <c r="SWF219" s="8"/>
      <c r="SWG219" s="9"/>
      <c r="SWL219" s="11"/>
      <c r="SWM219" s="8"/>
      <c r="SWN219" s="9"/>
      <c r="SWS219" s="11"/>
      <c r="SWT219" s="8"/>
      <c r="SWU219" s="9"/>
      <c r="SWZ219" s="11"/>
      <c r="SXA219" s="8"/>
      <c r="SXB219" s="9"/>
      <c r="SXG219" s="11"/>
      <c r="SXH219" s="8"/>
      <c r="SXI219" s="9"/>
      <c r="SXN219" s="11"/>
      <c r="SXO219" s="8"/>
      <c r="SXP219" s="9"/>
      <c r="SXU219" s="11"/>
      <c r="SXV219" s="8"/>
      <c r="SXW219" s="9"/>
      <c r="SYB219" s="11"/>
      <c r="SYC219" s="8"/>
      <c r="SYD219" s="9"/>
      <c r="SYI219" s="11"/>
      <c r="SYJ219" s="8"/>
      <c r="SYK219" s="9"/>
      <c r="SYP219" s="11"/>
      <c r="SYQ219" s="8"/>
      <c r="SYR219" s="9"/>
      <c r="SYW219" s="11"/>
      <c r="SYX219" s="8"/>
      <c r="SYY219" s="9"/>
      <c r="SZD219" s="11"/>
      <c r="SZE219" s="8"/>
      <c r="SZF219" s="9"/>
      <c r="SZK219" s="11"/>
      <c r="SZL219" s="8"/>
      <c r="SZM219" s="9"/>
      <c r="SZR219" s="11"/>
      <c r="SZS219" s="8"/>
      <c r="SZT219" s="9"/>
      <c r="SZY219" s="11"/>
      <c r="SZZ219" s="8"/>
      <c r="TAA219" s="9"/>
      <c r="TAF219" s="11"/>
      <c r="TAG219" s="8"/>
      <c r="TAH219" s="9"/>
      <c r="TAM219" s="11"/>
      <c r="TAN219" s="8"/>
      <c r="TAO219" s="9"/>
      <c r="TAT219" s="11"/>
      <c r="TAU219" s="8"/>
      <c r="TAV219" s="9"/>
      <c r="TBA219" s="11"/>
      <c r="TBB219" s="8"/>
      <c r="TBC219" s="9"/>
      <c r="TBH219" s="11"/>
      <c r="TBI219" s="8"/>
      <c r="TBJ219" s="9"/>
      <c r="TBO219" s="11"/>
      <c r="TBP219" s="8"/>
      <c r="TBQ219" s="9"/>
      <c r="TBV219" s="11"/>
      <c r="TBW219" s="8"/>
      <c r="TBX219" s="9"/>
      <c r="TCC219" s="11"/>
      <c r="TCD219" s="8"/>
      <c r="TCE219" s="9"/>
      <c r="TCJ219" s="11"/>
      <c r="TCK219" s="8"/>
      <c r="TCL219" s="9"/>
      <c r="TCQ219" s="11"/>
      <c r="TCR219" s="8"/>
      <c r="TCS219" s="9"/>
      <c r="TCX219" s="11"/>
      <c r="TCY219" s="8"/>
      <c r="TCZ219" s="9"/>
      <c r="TDE219" s="11"/>
      <c r="TDF219" s="8"/>
      <c r="TDG219" s="9"/>
      <c r="TDL219" s="11"/>
      <c r="TDM219" s="8"/>
      <c r="TDN219" s="9"/>
      <c r="TDS219" s="11"/>
      <c r="TDT219" s="8"/>
      <c r="TDU219" s="9"/>
      <c r="TDZ219" s="11"/>
      <c r="TEA219" s="8"/>
      <c r="TEB219" s="9"/>
      <c r="TEG219" s="11"/>
      <c r="TEH219" s="8"/>
      <c r="TEI219" s="9"/>
      <c r="TEN219" s="11"/>
      <c r="TEO219" s="8"/>
      <c r="TEP219" s="9"/>
      <c r="TEU219" s="11"/>
      <c r="TEV219" s="8"/>
      <c r="TEW219" s="9"/>
      <c r="TFB219" s="11"/>
      <c r="TFC219" s="8"/>
      <c r="TFD219" s="9"/>
      <c r="TFI219" s="11"/>
      <c r="TFJ219" s="8"/>
      <c r="TFK219" s="9"/>
      <c r="TFP219" s="11"/>
      <c r="TFQ219" s="8"/>
      <c r="TFR219" s="9"/>
      <c r="TFW219" s="11"/>
      <c r="TFX219" s="8"/>
      <c r="TFY219" s="9"/>
      <c r="TGD219" s="11"/>
      <c r="TGE219" s="8"/>
      <c r="TGF219" s="9"/>
      <c r="TGK219" s="11"/>
      <c r="TGL219" s="8"/>
      <c r="TGM219" s="9"/>
      <c r="TGR219" s="11"/>
      <c r="TGS219" s="8"/>
      <c r="TGT219" s="9"/>
      <c r="TGY219" s="11"/>
      <c r="TGZ219" s="8"/>
      <c r="THA219" s="9"/>
      <c r="THF219" s="11"/>
      <c r="THG219" s="8"/>
      <c r="THH219" s="9"/>
      <c r="THM219" s="11"/>
      <c r="THN219" s="8"/>
      <c r="THO219" s="9"/>
      <c r="THT219" s="11"/>
      <c r="THU219" s="8"/>
      <c r="THV219" s="9"/>
      <c r="TIA219" s="11"/>
      <c r="TIB219" s="8"/>
      <c r="TIC219" s="9"/>
      <c r="TIH219" s="11"/>
      <c r="TII219" s="8"/>
      <c r="TIJ219" s="9"/>
      <c r="TIO219" s="11"/>
      <c r="TIP219" s="8"/>
      <c r="TIQ219" s="9"/>
      <c r="TIV219" s="11"/>
      <c r="TIW219" s="8"/>
      <c r="TIX219" s="9"/>
      <c r="TJC219" s="11"/>
      <c r="TJD219" s="8"/>
      <c r="TJE219" s="9"/>
      <c r="TJJ219" s="11"/>
      <c r="TJK219" s="8"/>
      <c r="TJL219" s="9"/>
      <c r="TJQ219" s="11"/>
      <c r="TJR219" s="8"/>
      <c r="TJS219" s="9"/>
      <c r="TJX219" s="11"/>
      <c r="TJY219" s="8"/>
      <c r="TJZ219" s="9"/>
      <c r="TKE219" s="11"/>
      <c r="TKF219" s="8"/>
      <c r="TKG219" s="9"/>
      <c r="TKL219" s="11"/>
      <c r="TKM219" s="8"/>
      <c r="TKN219" s="9"/>
      <c r="TKS219" s="11"/>
      <c r="TKT219" s="8"/>
      <c r="TKU219" s="9"/>
      <c r="TKZ219" s="11"/>
      <c r="TLA219" s="8"/>
      <c r="TLB219" s="9"/>
      <c r="TLG219" s="11"/>
      <c r="TLH219" s="8"/>
      <c r="TLI219" s="9"/>
      <c r="TLN219" s="11"/>
      <c r="TLO219" s="8"/>
      <c r="TLP219" s="9"/>
      <c r="TLU219" s="11"/>
      <c r="TLV219" s="8"/>
      <c r="TLW219" s="9"/>
      <c r="TMB219" s="11"/>
      <c r="TMC219" s="8"/>
      <c r="TMD219" s="9"/>
      <c r="TMI219" s="11"/>
      <c r="TMJ219" s="8"/>
      <c r="TMK219" s="9"/>
      <c r="TMP219" s="11"/>
      <c r="TMQ219" s="8"/>
      <c r="TMR219" s="9"/>
      <c r="TMW219" s="11"/>
      <c r="TMX219" s="8"/>
      <c r="TMY219" s="9"/>
      <c r="TND219" s="11"/>
      <c r="TNE219" s="8"/>
      <c r="TNF219" s="9"/>
      <c r="TNK219" s="11"/>
      <c r="TNL219" s="8"/>
      <c r="TNM219" s="9"/>
      <c r="TNR219" s="11"/>
      <c r="TNS219" s="8"/>
      <c r="TNT219" s="9"/>
      <c r="TNY219" s="11"/>
      <c r="TNZ219" s="8"/>
      <c r="TOA219" s="9"/>
      <c r="TOF219" s="11"/>
      <c r="TOG219" s="8"/>
      <c r="TOH219" s="9"/>
      <c r="TOM219" s="11"/>
      <c r="TON219" s="8"/>
      <c r="TOO219" s="9"/>
      <c r="TOT219" s="11"/>
      <c r="TOU219" s="8"/>
      <c r="TOV219" s="9"/>
      <c r="TPA219" s="11"/>
      <c r="TPB219" s="8"/>
      <c r="TPC219" s="9"/>
      <c r="TPH219" s="11"/>
      <c r="TPI219" s="8"/>
      <c r="TPJ219" s="9"/>
      <c r="TPO219" s="11"/>
      <c r="TPP219" s="8"/>
      <c r="TPQ219" s="9"/>
      <c r="TPV219" s="11"/>
      <c r="TPW219" s="8"/>
      <c r="TPX219" s="9"/>
      <c r="TQC219" s="11"/>
      <c r="TQD219" s="8"/>
      <c r="TQE219" s="9"/>
      <c r="TQJ219" s="11"/>
      <c r="TQK219" s="8"/>
      <c r="TQL219" s="9"/>
      <c r="TQQ219" s="11"/>
      <c r="TQR219" s="8"/>
      <c r="TQS219" s="9"/>
      <c r="TQX219" s="11"/>
      <c r="TQY219" s="8"/>
      <c r="TQZ219" s="9"/>
      <c r="TRE219" s="11"/>
      <c r="TRF219" s="8"/>
      <c r="TRG219" s="9"/>
      <c r="TRL219" s="11"/>
      <c r="TRM219" s="8"/>
      <c r="TRN219" s="9"/>
      <c r="TRS219" s="11"/>
      <c r="TRT219" s="8"/>
      <c r="TRU219" s="9"/>
      <c r="TRZ219" s="11"/>
      <c r="TSA219" s="8"/>
      <c r="TSB219" s="9"/>
      <c r="TSG219" s="11"/>
      <c r="TSH219" s="8"/>
      <c r="TSI219" s="9"/>
      <c r="TSN219" s="11"/>
      <c r="TSO219" s="8"/>
      <c r="TSP219" s="9"/>
      <c r="TSU219" s="11"/>
      <c r="TSV219" s="8"/>
      <c r="TSW219" s="9"/>
      <c r="TTB219" s="11"/>
      <c r="TTC219" s="8"/>
      <c r="TTD219" s="9"/>
      <c r="TTI219" s="11"/>
      <c r="TTJ219" s="8"/>
      <c r="TTK219" s="9"/>
      <c r="TTP219" s="11"/>
      <c r="TTQ219" s="8"/>
      <c r="TTR219" s="9"/>
      <c r="TTW219" s="11"/>
      <c r="TTX219" s="8"/>
      <c r="TTY219" s="9"/>
      <c r="TUD219" s="11"/>
      <c r="TUE219" s="8"/>
      <c r="TUF219" s="9"/>
      <c r="TUK219" s="11"/>
      <c r="TUL219" s="8"/>
      <c r="TUM219" s="9"/>
      <c r="TUR219" s="11"/>
      <c r="TUS219" s="8"/>
      <c r="TUT219" s="9"/>
      <c r="TUY219" s="11"/>
      <c r="TUZ219" s="8"/>
      <c r="TVA219" s="9"/>
      <c r="TVF219" s="11"/>
      <c r="TVG219" s="8"/>
      <c r="TVH219" s="9"/>
      <c r="TVM219" s="11"/>
      <c r="TVN219" s="8"/>
      <c r="TVO219" s="9"/>
      <c r="TVT219" s="11"/>
      <c r="TVU219" s="8"/>
      <c r="TVV219" s="9"/>
      <c r="TWA219" s="11"/>
      <c r="TWB219" s="8"/>
      <c r="TWC219" s="9"/>
      <c r="TWH219" s="11"/>
      <c r="TWI219" s="8"/>
      <c r="TWJ219" s="9"/>
      <c r="TWO219" s="11"/>
      <c r="TWP219" s="8"/>
      <c r="TWQ219" s="9"/>
      <c r="TWV219" s="11"/>
      <c r="TWW219" s="8"/>
      <c r="TWX219" s="9"/>
      <c r="TXC219" s="11"/>
      <c r="TXD219" s="8"/>
      <c r="TXE219" s="9"/>
      <c r="TXJ219" s="11"/>
      <c r="TXK219" s="8"/>
      <c r="TXL219" s="9"/>
      <c r="TXQ219" s="11"/>
      <c r="TXR219" s="8"/>
      <c r="TXS219" s="9"/>
      <c r="TXX219" s="11"/>
      <c r="TXY219" s="8"/>
      <c r="TXZ219" s="9"/>
      <c r="TYE219" s="11"/>
      <c r="TYF219" s="8"/>
      <c r="TYG219" s="9"/>
      <c r="TYL219" s="11"/>
      <c r="TYM219" s="8"/>
      <c r="TYN219" s="9"/>
      <c r="TYS219" s="11"/>
      <c r="TYT219" s="8"/>
      <c r="TYU219" s="9"/>
      <c r="TYZ219" s="11"/>
      <c r="TZA219" s="8"/>
      <c r="TZB219" s="9"/>
      <c r="TZG219" s="11"/>
      <c r="TZH219" s="8"/>
      <c r="TZI219" s="9"/>
      <c r="TZN219" s="11"/>
      <c r="TZO219" s="8"/>
      <c r="TZP219" s="9"/>
      <c r="TZU219" s="11"/>
      <c r="TZV219" s="8"/>
      <c r="TZW219" s="9"/>
      <c r="UAB219" s="11"/>
      <c r="UAC219" s="8"/>
      <c r="UAD219" s="9"/>
      <c r="UAI219" s="11"/>
      <c r="UAJ219" s="8"/>
      <c r="UAK219" s="9"/>
      <c r="UAP219" s="11"/>
      <c r="UAQ219" s="8"/>
      <c r="UAR219" s="9"/>
      <c r="UAW219" s="11"/>
      <c r="UAX219" s="8"/>
      <c r="UAY219" s="9"/>
      <c r="UBD219" s="11"/>
      <c r="UBE219" s="8"/>
      <c r="UBF219" s="9"/>
      <c r="UBK219" s="11"/>
      <c r="UBL219" s="8"/>
      <c r="UBM219" s="9"/>
      <c r="UBR219" s="11"/>
      <c r="UBS219" s="8"/>
      <c r="UBT219" s="9"/>
      <c r="UBY219" s="11"/>
      <c r="UBZ219" s="8"/>
      <c r="UCA219" s="9"/>
      <c r="UCF219" s="11"/>
      <c r="UCG219" s="8"/>
      <c r="UCH219" s="9"/>
      <c r="UCM219" s="11"/>
      <c r="UCN219" s="8"/>
      <c r="UCO219" s="9"/>
      <c r="UCT219" s="11"/>
      <c r="UCU219" s="8"/>
      <c r="UCV219" s="9"/>
      <c r="UDA219" s="11"/>
      <c r="UDB219" s="8"/>
      <c r="UDC219" s="9"/>
      <c r="UDH219" s="11"/>
      <c r="UDI219" s="8"/>
      <c r="UDJ219" s="9"/>
      <c r="UDO219" s="11"/>
      <c r="UDP219" s="8"/>
      <c r="UDQ219" s="9"/>
      <c r="UDV219" s="11"/>
      <c r="UDW219" s="8"/>
      <c r="UDX219" s="9"/>
      <c r="UEC219" s="11"/>
      <c r="UED219" s="8"/>
      <c r="UEE219" s="9"/>
      <c r="UEJ219" s="11"/>
      <c r="UEK219" s="8"/>
      <c r="UEL219" s="9"/>
      <c r="UEQ219" s="11"/>
      <c r="UER219" s="8"/>
      <c r="UES219" s="9"/>
      <c r="UEX219" s="11"/>
      <c r="UEY219" s="8"/>
      <c r="UEZ219" s="9"/>
      <c r="UFE219" s="11"/>
      <c r="UFF219" s="8"/>
      <c r="UFG219" s="9"/>
      <c r="UFL219" s="11"/>
      <c r="UFM219" s="8"/>
      <c r="UFN219" s="9"/>
      <c r="UFS219" s="11"/>
      <c r="UFT219" s="8"/>
      <c r="UFU219" s="9"/>
      <c r="UFZ219" s="11"/>
      <c r="UGA219" s="8"/>
      <c r="UGB219" s="9"/>
      <c r="UGG219" s="11"/>
      <c r="UGH219" s="8"/>
      <c r="UGI219" s="9"/>
      <c r="UGN219" s="11"/>
      <c r="UGO219" s="8"/>
      <c r="UGP219" s="9"/>
      <c r="UGU219" s="11"/>
      <c r="UGV219" s="8"/>
      <c r="UGW219" s="9"/>
      <c r="UHB219" s="11"/>
      <c r="UHC219" s="8"/>
      <c r="UHD219" s="9"/>
      <c r="UHI219" s="11"/>
      <c r="UHJ219" s="8"/>
      <c r="UHK219" s="9"/>
      <c r="UHP219" s="11"/>
      <c r="UHQ219" s="8"/>
      <c r="UHR219" s="9"/>
      <c r="UHW219" s="11"/>
      <c r="UHX219" s="8"/>
      <c r="UHY219" s="9"/>
      <c r="UID219" s="11"/>
      <c r="UIE219" s="8"/>
      <c r="UIF219" s="9"/>
      <c r="UIK219" s="11"/>
      <c r="UIL219" s="8"/>
      <c r="UIM219" s="9"/>
      <c r="UIR219" s="11"/>
      <c r="UIS219" s="8"/>
      <c r="UIT219" s="9"/>
      <c r="UIY219" s="11"/>
      <c r="UIZ219" s="8"/>
      <c r="UJA219" s="9"/>
      <c r="UJF219" s="11"/>
      <c r="UJG219" s="8"/>
      <c r="UJH219" s="9"/>
      <c r="UJM219" s="11"/>
      <c r="UJN219" s="8"/>
      <c r="UJO219" s="9"/>
      <c r="UJT219" s="11"/>
      <c r="UJU219" s="8"/>
      <c r="UJV219" s="9"/>
      <c r="UKA219" s="11"/>
      <c r="UKB219" s="8"/>
      <c r="UKC219" s="9"/>
      <c r="UKH219" s="11"/>
      <c r="UKI219" s="8"/>
      <c r="UKJ219" s="9"/>
      <c r="UKO219" s="11"/>
      <c r="UKP219" s="8"/>
      <c r="UKQ219" s="9"/>
      <c r="UKV219" s="11"/>
      <c r="UKW219" s="8"/>
      <c r="UKX219" s="9"/>
      <c r="ULC219" s="11"/>
      <c r="ULD219" s="8"/>
      <c r="ULE219" s="9"/>
      <c r="ULJ219" s="11"/>
      <c r="ULK219" s="8"/>
      <c r="ULL219" s="9"/>
      <c r="ULQ219" s="11"/>
      <c r="ULR219" s="8"/>
      <c r="ULS219" s="9"/>
      <c r="ULX219" s="11"/>
      <c r="ULY219" s="8"/>
      <c r="ULZ219" s="9"/>
      <c r="UME219" s="11"/>
      <c r="UMF219" s="8"/>
      <c r="UMG219" s="9"/>
      <c r="UML219" s="11"/>
      <c r="UMM219" s="8"/>
      <c r="UMN219" s="9"/>
      <c r="UMS219" s="11"/>
      <c r="UMT219" s="8"/>
      <c r="UMU219" s="9"/>
      <c r="UMZ219" s="11"/>
      <c r="UNA219" s="8"/>
      <c r="UNB219" s="9"/>
      <c r="UNG219" s="11"/>
      <c r="UNH219" s="8"/>
      <c r="UNI219" s="9"/>
      <c r="UNN219" s="11"/>
      <c r="UNO219" s="8"/>
      <c r="UNP219" s="9"/>
      <c r="UNU219" s="11"/>
      <c r="UNV219" s="8"/>
      <c r="UNW219" s="9"/>
      <c r="UOB219" s="11"/>
      <c r="UOC219" s="8"/>
      <c r="UOD219" s="9"/>
      <c r="UOI219" s="11"/>
      <c r="UOJ219" s="8"/>
      <c r="UOK219" s="9"/>
      <c r="UOP219" s="11"/>
      <c r="UOQ219" s="8"/>
      <c r="UOR219" s="9"/>
      <c r="UOW219" s="11"/>
      <c r="UOX219" s="8"/>
      <c r="UOY219" s="9"/>
      <c r="UPD219" s="11"/>
      <c r="UPE219" s="8"/>
      <c r="UPF219" s="9"/>
      <c r="UPK219" s="11"/>
      <c r="UPL219" s="8"/>
      <c r="UPM219" s="9"/>
      <c r="UPR219" s="11"/>
      <c r="UPS219" s="8"/>
      <c r="UPT219" s="9"/>
      <c r="UPY219" s="11"/>
      <c r="UPZ219" s="8"/>
      <c r="UQA219" s="9"/>
      <c r="UQF219" s="11"/>
      <c r="UQG219" s="8"/>
      <c r="UQH219" s="9"/>
      <c r="UQM219" s="11"/>
      <c r="UQN219" s="8"/>
      <c r="UQO219" s="9"/>
      <c r="UQT219" s="11"/>
      <c r="UQU219" s="8"/>
      <c r="UQV219" s="9"/>
      <c r="URA219" s="11"/>
      <c r="URB219" s="8"/>
      <c r="URC219" s="9"/>
      <c r="URH219" s="11"/>
      <c r="URI219" s="8"/>
      <c r="URJ219" s="9"/>
      <c r="URO219" s="11"/>
      <c r="URP219" s="8"/>
      <c r="URQ219" s="9"/>
      <c r="URV219" s="11"/>
      <c r="URW219" s="8"/>
      <c r="URX219" s="9"/>
      <c r="USC219" s="11"/>
      <c r="USD219" s="8"/>
      <c r="USE219" s="9"/>
      <c r="USJ219" s="11"/>
      <c r="USK219" s="8"/>
      <c r="USL219" s="9"/>
      <c r="USQ219" s="11"/>
      <c r="USR219" s="8"/>
      <c r="USS219" s="9"/>
      <c r="USX219" s="11"/>
      <c r="USY219" s="8"/>
      <c r="USZ219" s="9"/>
      <c r="UTE219" s="11"/>
      <c r="UTF219" s="8"/>
      <c r="UTG219" s="9"/>
      <c r="UTL219" s="11"/>
      <c r="UTM219" s="8"/>
      <c r="UTN219" s="9"/>
      <c r="UTS219" s="11"/>
      <c r="UTT219" s="8"/>
      <c r="UTU219" s="9"/>
      <c r="UTZ219" s="11"/>
      <c r="UUA219" s="8"/>
      <c r="UUB219" s="9"/>
      <c r="UUG219" s="11"/>
      <c r="UUH219" s="8"/>
      <c r="UUI219" s="9"/>
      <c r="UUN219" s="11"/>
      <c r="UUO219" s="8"/>
      <c r="UUP219" s="9"/>
      <c r="UUU219" s="11"/>
      <c r="UUV219" s="8"/>
      <c r="UUW219" s="9"/>
      <c r="UVB219" s="11"/>
      <c r="UVC219" s="8"/>
      <c r="UVD219" s="9"/>
      <c r="UVI219" s="11"/>
      <c r="UVJ219" s="8"/>
      <c r="UVK219" s="9"/>
      <c r="UVP219" s="11"/>
      <c r="UVQ219" s="8"/>
      <c r="UVR219" s="9"/>
      <c r="UVW219" s="11"/>
      <c r="UVX219" s="8"/>
      <c r="UVY219" s="9"/>
      <c r="UWD219" s="11"/>
      <c r="UWE219" s="8"/>
      <c r="UWF219" s="9"/>
      <c r="UWK219" s="11"/>
      <c r="UWL219" s="8"/>
      <c r="UWM219" s="9"/>
      <c r="UWR219" s="11"/>
      <c r="UWS219" s="8"/>
      <c r="UWT219" s="9"/>
      <c r="UWY219" s="11"/>
      <c r="UWZ219" s="8"/>
      <c r="UXA219" s="9"/>
      <c r="UXF219" s="11"/>
      <c r="UXG219" s="8"/>
      <c r="UXH219" s="9"/>
      <c r="UXM219" s="11"/>
      <c r="UXN219" s="8"/>
      <c r="UXO219" s="9"/>
      <c r="UXT219" s="11"/>
      <c r="UXU219" s="8"/>
      <c r="UXV219" s="9"/>
      <c r="UYA219" s="11"/>
      <c r="UYB219" s="8"/>
      <c r="UYC219" s="9"/>
      <c r="UYH219" s="11"/>
      <c r="UYI219" s="8"/>
      <c r="UYJ219" s="9"/>
      <c r="UYO219" s="11"/>
      <c r="UYP219" s="8"/>
      <c r="UYQ219" s="9"/>
      <c r="UYV219" s="11"/>
      <c r="UYW219" s="8"/>
      <c r="UYX219" s="9"/>
      <c r="UZC219" s="11"/>
      <c r="UZD219" s="8"/>
      <c r="UZE219" s="9"/>
      <c r="UZJ219" s="11"/>
      <c r="UZK219" s="8"/>
      <c r="UZL219" s="9"/>
      <c r="UZQ219" s="11"/>
      <c r="UZR219" s="8"/>
      <c r="UZS219" s="9"/>
      <c r="UZX219" s="11"/>
      <c r="UZY219" s="8"/>
      <c r="UZZ219" s="9"/>
      <c r="VAE219" s="11"/>
      <c r="VAF219" s="8"/>
      <c r="VAG219" s="9"/>
      <c r="VAL219" s="11"/>
      <c r="VAM219" s="8"/>
      <c r="VAN219" s="9"/>
      <c r="VAS219" s="11"/>
      <c r="VAT219" s="8"/>
      <c r="VAU219" s="9"/>
      <c r="VAZ219" s="11"/>
      <c r="VBA219" s="8"/>
      <c r="VBB219" s="9"/>
      <c r="VBG219" s="11"/>
      <c r="VBH219" s="8"/>
      <c r="VBI219" s="9"/>
      <c r="VBN219" s="11"/>
      <c r="VBO219" s="8"/>
      <c r="VBP219" s="9"/>
      <c r="VBU219" s="11"/>
      <c r="VBV219" s="8"/>
      <c r="VBW219" s="9"/>
      <c r="VCB219" s="11"/>
      <c r="VCC219" s="8"/>
      <c r="VCD219" s="9"/>
      <c r="VCI219" s="11"/>
      <c r="VCJ219" s="8"/>
      <c r="VCK219" s="9"/>
      <c r="VCP219" s="11"/>
      <c r="VCQ219" s="8"/>
      <c r="VCR219" s="9"/>
      <c r="VCW219" s="11"/>
      <c r="VCX219" s="8"/>
      <c r="VCY219" s="9"/>
      <c r="VDD219" s="11"/>
      <c r="VDE219" s="8"/>
      <c r="VDF219" s="9"/>
      <c r="VDK219" s="11"/>
      <c r="VDL219" s="8"/>
      <c r="VDM219" s="9"/>
      <c r="VDR219" s="11"/>
      <c r="VDS219" s="8"/>
      <c r="VDT219" s="9"/>
      <c r="VDY219" s="11"/>
      <c r="VDZ219" s="8"/>
      <c r="VEA219" s="9"/>
      <c r="VEF219" s="11"/>
      <c r="VEG219" s="8"/>
      <c r="VEH219" s="9"/>
      <c r="VEM219" s="11"/>
      <c r="VEN219" s="8"/>
      <c r="VEO219" s="9"/>
      <c r="VET219" s="11"/>
      <c r="VEU219" s="8"/>
      <c r="VEV219" s="9"/>
      <c r="VFA219" s="11"/>
      <c r="VFB219" s="8"/>
      <c r="VFC219" s="9"/>
      <c r="VFH219" s="11"/>
      <c r="VFI219" s="8"/>
      <c r="VFJ219" s="9"/>
      <c r="VFO219" s="11"/>
      <c r="VFP219" s="8"/>
      <c r="VFQ219" s="9"/>
      <c r="VFV219" s="11"/>
      <c r="VFW219" s="8"/>
      <c r="VFX219" s="9"/>
      <c r="VGC219" s="11"/>
      <c r="VGD219" s="8"/>
      <c r="VGE219" s="9"/>
      <c r="VGJ219" s="11"/>
      <c r="VGK219" s="8"/>
      <c r="VGL219" s="9"/>
      <c r="VGQ219" s="11"/>
      <c r="VGR219" s="8"/>
      <c r="VGS219" s="9"/>
      <c r="VGX219" s="11"/>
      <c r="VGY219" s="8"/>
      <c r="VGZ219" s="9"/>
      <c r="VHE219" s="11"/>
      <c r="VHF219" s="8"/>
      <c r="VHG219" s="9"/>
      <c r="VHL219" s="11"/>
      <c r="VHM219" s="8"/>
      <c r="VHN219" s="9"/>
      <c r="VHS219" s="11"/>
      <c r="VHT219" s="8"/>
      <c r="VHU219" s="9"/>
      <c r="VHZ219" s="11"/>
      <c r="VIA219" s="8"/>
      <c r="VIB219" s="9"/>
      <c r="VIG219" s="11"/>
      <c r="VIH219" s="8"/>
      <c r="VII219" s="9"/>
      <c r="VIN219" s="11"/>
      <c r="VIO219" s="8"/>
      <c r="VIP219" s="9"/>
      <c r="VIU219" s="11"/>
      <c r="VIV219" s="8"/>
      <c r="VIW219" s="9"/>
      <c r="VJB219" s="11"/>
      <c r="VJC219" s="8"/>
      <c r="VJD219" s="9"/>
      <c r="VJI219" s="11"/>
      <c r="VJJ219" s="8"/>
      <c r="VJK219" s="9"/>
      <c r="VJP219" s="11"/>
      <c r="VJQ219" s="8"/>
      <c r="VJR219" s="9"/>
      <c r="VJW219" s="11"/>
      <c r="VJX219" s="8"/>
      <c r="VJY219" s="9"/>
      <c r="VKD219" s="11"/>
      <c r="VKE219" s="8"/>
      <c r="VKF219" s="9"/>
      <c r="VKK219" s="11"/>
      <c r="VKL219" s="8"/>
      <c r="VKM219" s="9"/>
      <c r="VKR219" s="11"/>
      <c r="VKS219" s="8"/>
      <c r="VKT219" s="9"/>
      <c r="VKY219" s="11"/>
      <c r="VKZ219" s="8"/>
      <c r="VLA219" s="9"/>
      <c r="VLF219" s="11"/>
      <c r="VLG219" s="8"/>
      <c r="VLH219" s="9"/>
      <c r="VLM219" s="11"/>
      <c r="VLN219" s="8"/>
      <c r="VLO219" s="9"/>
      <c r="VLT219" s="11"/>
      <c r="VLU219" s="8"/>
      <c r="VLV219" s="9"/>
      <c r="VMA219" s="11"/>
      <c r="VMB219" s="8"/>
      <c r="VMC219" s="9"/>
      <c r="VMH219" s="11"/>
      <c r="VMI219" s="8"/>
      <c r="VMJ219" s="9"/>
      <c r="VMO219" s="11"/>
      <c r="VMP219" s="8"/>
      <c r="VMQ219" s="9"/>
      <c r="VMV219" s="11"/>
      <c r="VMW219" s="8"/>
      <c r="VMX219" s="9"/>
      <c r="VNC219" s="11"/>
      <c r="VND219" s="8"/>
      <c r="VNE219" s="9"/>
      <c r="VNJ219" s="11"/>
      <c r="VNK219" s="8"/>
      <c r="VNL219" s="9"/>
      <c r="VNQ219" s="11"/>
      <c r="VNR219" s="8"/>
      <c r="VNS219" s="9"/>
      <c r="VNX219" s="11"/>
      <c r="VNY219" s="8"/>
      <c r="VNZ219" s="9"/>
      <c r="VOE219" s="11"/>
      <c r="VOF219" s="8"/>
      <c r="VOG219" s="9"/>
      <c r="VOL219" s="11"/>
      <c r="VOM219" s="8"/>
      <c r="VON219" s="9"/>
      <c r="VOS219" s="11"/>
      <c r="VOT219" s="8"/>
      <c r="VOU219" s="9"/>
      <c r="VOZ219" s="11"/>
      <c r="VPA219" s="8"/>
      <c r="VPB219" s="9"/>
      <c r="VPG219" s="11"/>
      <c r="VPH219" s="8"/>
      <c r="VPI219" s="9"/>
      <c r="VPN219" s="11"/>
      <c r="VPO219" s="8"/>
      <c r="VPP219" s="9"/>
      <c r="VPU219" s="11"/>
      <c r="VPV219" s="8"/>
      <c r="VPW219" s="9"/>
      <c r="VQB219" s="11"/>
      <c r="VQC219" s="8"/>
      <c r="VQD219" s="9"/>
      <c r="VQI219" s="11"/>
      <c r="VQJ219" s="8"/>
      <c r="VQK219" s="9"/>
      <c r="VQP219" s="11"/>
      <c r="VQQ219" s="8"/>
      <c r="VQR219" s="9"/>
      <c r="VQW219" s="11"/>
      <c r="VQX219" s="8"/>
      <c r="VQY219" s="9"/>
      <c r="VRD219" s="11"/>
      <c r="VRE219" s="8"/>
      <c r="VRF219" s="9"/>
      <c r="VRK219" s="11"/>
      <c r="VRL219" s="8"/>
      <c r="VRM219" s="9"/>
      <c r="VRR219" s="11"/>
      <c r="VRS219" s="8"/>
      <c r="VRT219" s="9"/>
      <c r="VRY219" s="11"/>
      <c r="VRZ219" s="8"/>
      <c r="VSA219" s="9"/>
      <c r="VSF219" s="11"/>
      <c r="VSG219" s="8"/>
      <c r="VSH219" s="9"/>
      <c r="VSM219" s="11"/>
      <c r="VSN219" s="8"/>
      <c r="VSO219" s="9"/>
      <c r="VST219" s="11"/>
      <c r="VSU219" s="8"/>
      <c r="VSV219" s="9"/>
      <c r="VTA219" s="11"/>
      <c r="VTB219" s="8"/>
      <c r="VTC219" s="9"/>
      <c r="VTH219" s="11"/>
      <c r="VTI219" s="8"/>
      <c r="VTJ219" s="9"/>
      <c r="VTO219" s="11"/>
      <c r="VTP219" s="8"/>
      <c r="VTQ219" s="9"/>
      <c r="VTV219" s="11"/>
      <c r="VTW219" s="8"/>
      <c r="VTX219" s="9"/>
      <c r="VUC219" s="11"/>
      <c r="VUD219" s="8"/>
      <c r="VUE219" s="9"/>
      <c r="VUJ219" s="11"/>
      <c r="VUK219" s="8"/>
      <c r="VUL219" s="9"/>
      <c r="VUQ219" s="11"/>
      <c r="VUR219" s="8"/>
      <c r="VUS219" s="9"/>
      <c r="VUX219" s="11"/>
      <c r="VUY219" s="8"/>
      <c r="VUZ219" s="9"/>
      <c r="VVE219" s="11"/>
      <c r="VVF219" s="8"/>
      <c r="VVG219" s="9"/>
      <c r="VVL219" s="11"/>
      <c r="VVM219" s="8"/>
      <c r="VVN219" s="9"/>
      <c r="VVS219" s="11"/>
      <c r="VVT219" s="8"/>
      <c r="VVU219" s="9"/>
      <c r="VVZ219" s="11"/>
      <c r="VWA219" s="8"/>
      <c r="VWB219" s="9"/>
      <c r="VWG219" s="11"/>
      <c r="VWH219" s="8"/>
      <c r="VWI219" s="9"/>
      <c r="VWN219" s="11"/>
      <c r="VWO219" s="8"/>
      <c r="VWP219" s="9"/>
      <c r="VWU219" s="11"/>
      <c r="VWV219" s="8"/>
      <c r="VWW219" s="9"/>
      <c r="VXB219" s="11"/>
      <c r="VXC219" s="8"/>
      <c r="VXD219" s="9"/>
      <c r="VXI219" s="11"/>
      <c r="VXJ219" s="8"/>
      <c r="VXK219" s="9"/>
      <c r="VXP219" s="11"/>
      <c r="VXQ219" s="8"/>
      <c r="VXR219" s="9"/>
      <c r="VXW219" s="11"/>
      <c r="VXX219" s="8"/>
      <c r="VXY219" s="9"/>
      <c r="VYD219" s="11"/>
      <c r="VYE219" s="8"/>
      <c r="VYF219" s="9"/>
      <c r="VYK219" s="11"/>
      <c r="VYL219" s="8"/>
      <c r="VYM219" s="9"/>
      <c r="VYR219" s="11"/>
      <c r="VYS219" s="8"/>
      <c r="VYT219" s="9"/>
      <c r="VYY219" s="11"/>
      <c r="VYZ219" s="8"/>
      <c r="VZA219" s="9"/>
      <c r="VZF219" s="11"/>
      <c r="VZG219" s="8"/>
      <c r="VZH219" s="9"/>
      <c r="VZM219" s="11"/>
      <c r="VZN219" s="8"/>
      <c r="VZO219" s="9"/>
      <c r="VZT219" s="11"/>
      <c r="VZU219" s="8"/>
      <c r="VZV219" s="9"/>
      <c r="WAA219" s="11"/>
      <c r="WAB219" s="8"/>
      <c r="WAC219" s="9"/>
      <c r="WAH219" s="11"/>
      <c r="WAI219" s="8"/>
      <c r="WAJ219" s="9"/>
      <c r="WAO219" s="11"/>
      <c r="WAP219" s="8"/>
      <c r="WAQ219" s="9"/>
      <c r="WAV219" s="11"/>
      <c r="WAW219" s="8"/>
      <c r="WAX219" s="9"/>
      <c r="WBC219" s="11"/>
      <c r="WBD219" s="8"/>
      <c r="WBE219" s="9"/>
      <c r="WBJ219" s="11"/>
      <c r="WBK219" s="8"/>
      <c r="WBL219" s="9"/>
      <c r="WBQ219" s="11"/>
      <c r="WBR219" s="8"/>
      <c r="WBS219" s="9"/>
      <c r="WBX219" s="11"/>
      <c r="WBY219" s="8"/>
      <c r="WBZ219" s="9"/>
      <c r="WCE219" s="11"/>
      <c r="WCF219" s="8"/>
      <c r="WCG219" s="9"/>
      <c r="WCL219" s="11"/>
      <c r="WCM219" s="8"/>
      <c r="WCN219" s="9"/>
      <c r="WCS219" s="11"/>
      <c r="WCT219" s="8"/>
      <c r="WCU219" s="9"/>
      <c r="WCZ219" s="11"/>
      <c r="WDA219" s="8"/>
      <c r="WDB219" s="9"/>
      <c r="WDG219" s="11"/>
      <c r="WDH219" s="8"/>
      <c r="WDI219" s="9"/>
      <c r="WDN219" s="11"/>
      <c r="WDO219" s="8"/>
      <c r="WDP219" s="9"/>
      <c r="WDU219" s="11"/>
      <c r="WDV219" s="8"/>
      <c r="WDW219" s="9"/>
      <c r="WEB219" s="11"/>
      <c r="WEC219" s="8"/>
      <c r="WED219" s="9"/>
      <c r="WEI219" s="11"/>
      <c r="WEJ219" s="8"/>
      <c r="WEK219" s="9"/>
      <c r="WEP219" s="11"/>
      <c r="WEQ219" s="8"/>
      <c r="WER219" s="9"/>
      <c r="WEW219" s="11"/>
      <c r="WEX219" s="8"/>
      <c r="WEY219" s="9"/>
      <c r="WFD219" s="11"/>
      <c r="WFE219" s="8"/>
      <c r="WFF219" s="9"/>
      <c r="WFK219" s="11"/>
      <c r="WFL219" s="8"/>
      <c r="WFM219" s="9"/>
      <c r="WFR219" s="11"/>
      <c r="WFS219" s="8"/>
      <c r="WFT219" s="9"/>
      <c r="WFY219" s="11"/>
      <c r="WFZ219" s="8"/>
      <c r="WGA219" s="9"/>
      <c r="WGF219" s="11"/>
      <c r="WGG219" s="8"/>
      <c r="WGH219" s="9"/>
      <c r="WGM219" s="11"/>
      <c r="WGN219" s="8"/>
      <c r="WGO219" s="9"/>
      <c r="WGT219" s="11"/>
      <c r="WGU219" s="8"/>
      <c r="WGV219" s="9"/>
      <c r="WHA219" s="11"/>
      <c r="WHB219" s="8"/>
      <c r="WHC219" s="9"/>
      <c r="WHH219" s="11"/>
      <c r="WHI219" s="8"/>
      <c r="WHJ219" s="9"/>
      <c r="WHO219" s="11"/>
      <c r="WHP219" s="8"/>
      <c r="WHQ219" s="9"/>
      <c r="WHV219" s="11"/>
      <c r="WHW219" s="8"/>
      <c r="WHX219" s="9"/>
      <c r="WIC219" s="11"/>
      <c r="WID219" s="8"/>
      <c r="WIE219" s="9"/>
      <c r="WIJ219" s="11"/>
      <c r="WIK219" s="8"/>
      <c r="WIL219" s="9"/>
      <c r="WIQ219" s="11"/>
      <c r="WIR219" s="8"/>
      <c r="WIS219" s="9"/>
      <c r="WIX219" s="11"/>
      <c r="WIY219" s="8"/>
      <c r="WIZ219" s="9"/>
      <c r="WJE219" s="11"/>
      <c r="WJF219" s="8"/>
      <c r="WJG219" s="9"/>
      <c r="WJL219" s="11"/>
      <c r="WJM219" s="8"/>
      <c r="WJN219" s="9"/>
      <c r="WJS219" s="11"/>
      <c r="WJT219" s="8"/>
      <c r="WJU219" s="9"/>
      <c r="WJZ219" s="11"/>
      <c r="WKA219" s="8"/>
      <c r="WKB219" s="9"/>
      <c r="WKG219" s="11"/>
      <c r="WKH219" s="8"/>
      <c r="WKI219" s="9"/>
      <c r="WKN219" s="11"/>
      <c r="WKO219" s="8"/>
      <c r="WKP219" s="9"/>
      <c r="WKU219" s="11"/>
      <c r="WKV219" s="8"/>
      <c r="WKW219" s="9"/>
      <c r="WLB219" s="11"/>
      <c r="WLC219" s="8"/>
      <c r="WLD219" s="9"/>
      <c r="WLI219" s="11"/>
      <c r="WLJ219" s="8"/>
      <c r="WLK219" s="9"/>
      <c r="WLP219" s="11"/>
      <c r="WLQ219" s="8"/>
      <c r="WLR219" s="9"/>
      <c r="WLW219" s="11"/>
      <c r="WLX219" s="8"/>
      <c r="WLY219" s="9"/>
      <c r="WMD219" s="11"/>
      <c r="WME219" s="8"/>
      <c r="WMF219" s="9"/>
      <c r="WMK219" s="11"/>
      <c r="WML219" s="8"/>
      <c r="WMM219" s="9"/>
      <c r="WMR219" s="11"/>
      <c r="WMS219" s="8"/>
      <c r="WMT219" s="9"/>
      <c r="WMY219" s="11"/>
      <c r="WMZ219" s="8"/>
      <c r="WNA219" s="9"/>
      <c r="WNF219" s="11"/>
      <c r="WNG219" s="8"/>
      <c r="WNH219" s="9"/>
      <c r="WNM219" s="11"/>
      <c r="WNN219" s="8"/>
      <c r="WNO219" s="9"/>
      <c r="WNT219" s="11"/>
      <c r="WNU219" s="8"/>
      <c r="WNV219" s="9"/>
      <c r="WOA219" s="11"/>
      <c r="WOB219" s="8"/>
      <c r="WOC219" s="9"/>
      <c r="WOH219" s="11"/>
      <c r="WOI219" s="8"/>
      <c r="WOJ219" s="9"/>
      <c r="WOO219" s="11"/>
      <c r="WOP219" s="8"/>
      <c r="WOQ219" s="9"/>
      <c r="WOV219" s="11"/>
      <c r="WOW219" s="8"/>
      <c r="WOX219" s="9"/>
      <c r="WPC219" s="11"/>
      <c r="WPD219" s="8"/>
      <c r="WPE219" s="9"/>
      <c r="WPJ219" s="11"/>
      <c r="WPK219" s="8"/>
      <c r="WPL219" s="9"/>
      <c r="WPQ219" s="11"/>
      <c r="WPR219" s="8"/>
      <c r="WPS219" s="9"/>
      <c r="WPX219" s="11"/>
      <c r="WPY219" s="8"/>
      <c r="WPZ219" s="9"/>
      <c r="WQE219" s="11"/>
      <c r="WQF219" s="8"/>
      <c r="WQG219" s="9"/>
      <c r="WQL219" s="11"/>
      <c r="WQM219" s="8"/>
      <c r="WQN219" s="9"/>
      <c r="WQS219" s="11"/>
      <c r="WQT219" s="8"/>
      <c r="WQU219" s="9"/>
      <c r="WQZ219" s="11"/>
      <c r="WRA219" s="8"/>
      <c r="WRB219" s="9"/>
      <c r="WRG219" s="11"/>
      <c r="WRH219" s="8"/>
      <c r="WRI219" s="9"/>
      <c r="WRN219" s="11"/>
      <c r="WRO219" s="8"/>
      <c r="WRP219" s="9"/>
      <c r="WRU219" s="11"/>
      <c r="WRV219" s="8"/>
      <c r="WRW219" s="9"/>
      <c r="WSB219" s="11"/>
      <c r="WSC219" s="8"/>
      <c r="WSD219" s="9"/>
      <c r="WSI219" s="11"/>
      <c r="WSJ219" s="8"/>
      <c r="WSK219" s="9"/>
      <c r="WSP219" s="11"/>
      <c r="WSQ219" s="8"/>
      <c r="WSR219" s="9"/>
      <c r="WSW219" s="11"/>
      <c r="WSX219" s="8"/>
      <c r="WSY219" s="9"/>
      <c r="WTD219" s="11"/>
      <c r="WTE219" s="8"/>
      <c r="WTF219" s="9"/>
      <c r="WTK219" s="11"/>
      <c r="WTL219" s="8"/>
      <c r="WTM219" s="9"/>
      <c r="WTR219" s="11"/>
      <c r="WTS219" s="8"/>
      <c r="WTT219" s="9"/>
      <c r="WTY219" s="11"/>
      <c r="WTZ219" s="8"/>
      <c r="WUA219" s="9"/>
      <c r="WUF219" s="11"/>
      <c r="WUG219" s="8"/>
      <c r="WUH219" s="9"/>
      <c r="WUM219" s="11"/>
      <c r="WUN219" s="8"/>
      <c r="WUO219" s="9"/>
      <c r="WUT219" s="11"/>
      <c r="WUU219" s="8"/>
      <c r="WUV219" s="9"/>
      <c r="WVA219" s="11"/>
      <c r="WVB219" s="8"/>
      <c r="WVC219" s="9"/>
      <c r="WVH219" s="11"/>
      <c r="WVI219" s="8"/>
      <c r="WVJ219" s="9"/>
      <c r="WVO219" s="11"/>
      <c r="WVP219" s="8"/>
      <c r="WVQ219" s="9"/>
      <c r="WVV219" s="11"/>
      <c r="WVW219" s="8"/>
      <c r="WVX219" s="9"/>
      <c r="WWC219" s="11"/>
      <c r="WWD219" s="8"/>
      <c r="WWE219" s="9"/>
      <c r="WWJ219" s="11"/>
      <c r="WWK219" s="8"/>
      <c r="WWL219" s="9"/>
      <c r="WWQ219" s="11"/>
      <c r="WWR219" s="8"/>
      <c r="WWS219" s="9"/>
      <c r="WWX219" s="11"/>
      <c r="WWY219" s="8"/>
      <c r="WWZ219" s="9"/>
      <c r="WXE219" s="11"/>
      <c r="WXF219" s="8"/>
      <c r="WXG219" s="9"/>
      <c r="WXL219" s="11"/>
      <c r="WXM219" s="8"/>
      <c r="WXN219" s="9"/>
      <c r="WXS219" s="11"/>
      <c r="WXT219" s="8"/>
      <c r="WXU219" s="9"/>
      <c r="WXZ219" s="11"/>
      <c r="WYA219" s="8"/>
      <c r="WYB219" s="9"/>
      <c r="WYG219" s="11"/>
      <c r="WYH219" s="8"/>
      <c r="WYI219" s="9"/>
      <c r="WYN219" s="11"/>
      <c r="WYO219" s="8"/>
      <c r="WYP219" s="9"/>
      <c r="WYU219" s="11"/>
      <c r="WYV219" s="8"/>
      <c r="WYW219" s="9"/>
      <c r="WZB219" s="11"/>
      <c r="WZC219" s="8"/>
      <c r="WZD219" s="9"/>
      <c r="WZI219" s="11"/>
      <c r="WZJ219" s="8"/>
      <c r="WZK219" s="9"/>
      <c r="WZP219" s="11"/>
      <c r="WZQ219" s="8"/>
      <c r="WZR219" s="9"/>
      <c r="WZW219" s="11"/>
      <c r="WZX219" s="8"/>
      <c r="WZY219" s="9"/>
      <c r="XAD219" s="11"/>
      <c r="XAE219" s="8"/>
      <c r="XAF219" s="9"/>
      <c r="XAK219" s="11"/>
      <c r="XAL219" s="8"/>
      <c r="XAM219" s="9"/>
      <c r="XAR219" s="11"/>
      <c r="XAS219" s="8"/>
      <c r="XAT219" s="9"/>
      <c r="XAY219" s="11"/>
      <c r="XAZ219" s="8"/>
      <c r="XBA219" s="9"/>
      <c r="XBF219" s="11"/>
      <c r="XBG219" s="8"/>
      <c r="XBH219" s="9"/>
      <c r="XBM219" s="11"/>
      <c r="XBN219" s="8"/>
      <c r="XBO219" s="9"/>
      <c r="XBT219" s="11"/>
      <c r="XBU219" s="8"/>
      <c r="XBV219" s="9"/>
      <c r="XCA219" s="11"/>
      <c r="XCB219" s="8"/>
      <c r="XCC219" s="9"/>
      <c r="XCH219" s="11"/>
      <c r="XCI219" s="8"/>
      <c r="XCJ219" s="9"/>
      <c r="XCO219" s="11"/>
      <c r="XCP219" s="8"/>
      <c r="XCQ219" s="9"/>
      <c r="XCV219" s="11"/>
      <c r="XCW219" s="8"/>
      <c r="XCX219" s="9"/>
      <c r="XDC219" s="11"/>
      <c r="XDD219" s="8"/>
      <c r="XDE219" s="9"/>
      <c r="XDJ219" s="11"/>
      <c r="XDK219" s="8"/>
      <c r="XDL219" s="9"/>
      <c r="XDQ219" s="11"/>
      <c r="XDR219" s="8"/>
      <c r="XDS219" s="9"/>
      <c r="XDX219" s="11"/>
      <c r="XDY219" s="8"/>
      <c r="XDZ219" s="9"/>
      <c r="XEE219" s="11"/>
      <c r="XEF219" s="8"/>
      <c r="XEG219" s="9"/>
      <c r="XEL219" s="11"/>
      <c r="XEM219" s="8"/>
      <c r="XEN219" s="9"/>
      <c r="XES219" s="11"/>
      <c r="XET219" s="8"/>
      <c r="XEU219" s="9"/>
      <c r="XEZ219" s="11"/>
      <c r="XFA219" s="8"/>
      <c r="XFB219" s="9"/>
    </row>
    <row r="220" spans="1:1024 1029:2046 2051:3068 3073:5119 5124:6141 6146:8192 8197:9214 9219:10236 10241:12287 12292:13309 13314:15360 15365:16382" s="12" customFormat="1" ht="17.25" x14ac:dyDescent="0.3">
      <c r="A220" s="29" t="s">
        <v>246</v>
      </c>
      <c r="B220" s="9" t="s">
        <v>240</v>
      </c>
      <c r="C220" s="12" t="s">
        <v>76</v>
      </c>
      <c r="D220" s="12">
        <f>(1.2+3)*2.2</f>
        <v>9.240000000000002</v>
      </c>
      <c r="F220" s="25"/>
      <c r="G220" s="11"/>
      <c r="H220" s="8"/>
      <c r="I220" s="9"/>
      <c r="N220" s="11"/>
      <c r="O220" s="8"/>
      <c r="P220" s="9"/>
      <c r="U220" s="11"/>
      <c r="V220" s="8"/>
      <c r="W220" s="9"/>
      <c r="AB220" s="11"/>
      <c r="AC220" s="8"/>
      <c r="AD220" s="9"/>
      <c r="AI220" s="11"/>
      <c r="AJ220" s="8"/>
      <c r="AK220" s="9"/>
      <c r="AP220" s="11"/>
      <c r="AQ220" s="8"/>
      <c r="AR220" s="9"/>
      <c r="AW220" s="11"/>
      <c r="AX220" s="8"/>
      <c r="AY220" s="9"/>
      <c r="BD220" s="11"/>
      <c r="BE220" s="8"/>
      <c r="BF220" s="9"/>
      <c r="BK220" s="11"/>
      <c r="BL220" s="8"/>
      <c r="BM220" s="9"/>
      <c r="BR220" s="11"/>
      <c r="BS220" s="8"/>
      <c r="BT220" s="9"/>
      <c r="BY220" s="11"/>
      <c r="BZ220" s="8"/>
      <c r="CA220" s="9"/>
      <c r="CF220" s="11"/>
      <c r="CG220" s="8"/>
      <c r="CH220" s="9"/>
      <c r="CM220" s="11"/>
      <c r="CN220" s="8"/>
      <c r="CO220" s="9"/>
      <c r="CT220" s="11"/>
      <c r="CU220" s="8"/>
      <c r="CV220" s="9"/>
      <c r="DA220" s="11"/>
      <c r="DB220" s="8"/>
      <c r="DC220" s="9"/>
      <c r="DH220" s="11"/>
      <c r="DI220" s="8"/>
      <c r="DJ220" s="9"/>
      <c r="DO220" s="11"/>
      <c r="DP220" s="8"/>
      <c r="DQ220" s="9"/>
      <c r="DV220" s="11"/>
      <c r="DW220" s="8"/>
      <c r="DX220" s="9"/>
      <c r="EC220" s="11"/>
      <c r="ED220" s="8"/>
      <c r="EE220" s="9"/>
      <c r="EJ220" s="11"/>
      <c r="EK220" s="8"/>
      <c r="EL220" s="9"/>
      <c r="EQ220" s="11"/>
      <c r="ER220" s="8"/>
      <c r="ES220" s="9"/>
      <c r="EX220" s="11"/>
      <c r="EY220" s="8"/>
      <c r="EZ220" s="9"/>
      <c r="FE220" s="11"/>
      <c r="FF220" s="8"/>
      <c r="FG220" s="9"/>
      <c r="FL220" s="11"/>
      <c r="FM220" s="8"/>
      <c r="FN220" s="9"/>
      <c r="FS220" s="11"/>
      <c r="FT220" s="8"/>
      <c r="FU220" s="9"/>
      <c r="FZ220" s="11"/>
      <c r="GA220" s="8"/>
      <c r="GB220" s="9"/>
      <c r="GG220" s="11"/>
      <c r="GH220" s="8"/>
      <c r="GI220" s="9"/>
      <c r="GN220" s="11"/>
      <c r="GO220" s="8"/>
      <c r="GP220" s="9"/>
      <c r="GU220" s="11"/>
      <c r="GV220" s="8"/>
      <c r="GW220" s="9"/>
      <c r="HB220" s="11"/>
      <c r="HC220" s="8"/>
      <c r="HD220" s="9"/>
      <c r="HI220" s="11"/>
      <c r="HJ220" s="8"/>
      <c r="HK220" s="9"/>
      <c r="HP220" s="11"/>
      <c r="HQ220" s="8"/>
      <c r="HR220" s="9"/>
      <c r="HW220" s="11"/>
      <c r="HX220" s="8"/>
      <c r="HY220" s="9"/>
      <c r="ID220" s="11"/>
      <c r="IE220" s="8"/>
      <c r="IF220" s="9"/>
      <c r="IK220" s="11"/>
      <c r="IL220" s="8"/>
      <c r="IM220" s="9"/>
      <c r="IR220" s="11"/>
      <c r="IS220" s="8"/>
      <c r="IT220" s="9"/>
      <c r="IY220" s="11"/>
      <c r="IZ220" s="8"/>
      <c r="JA220" s="9"/>
      <c r="JF220" s="11"/>
      <c r="JG220" s="8"/>
      <c r="JH220" s="9"/>
      <c r="JM220" s="11"/>
      <c r="JN220" s="8"/>
      <c r="JO220" s="9"/>
      <c r="JT220" s="11"/>
      <c r="JU220" s="8"/>
      <c r="JV220" s="9"/>
      <c r="KA220" s="11"/>
      <c r="KB220" s="8"/>
      <c r="KC220" s="9"/>
      <c r="KH220" s="11"/>
      <c r="KI220" s="8"/>
      <c r="KJ220" s="9"/>
      <c r="KO220" s="11"/>
      <c r="KP220" s="8"/>
      <c r="KQ220" s="9"/>
      <c r="KV220" s="11"/>
      <c r="KW220" s="8"/>
      <c r="KX220" s="9"/>
      <c r="LC220" s="11"/>
      <c r="LD220" s="8"/>
      <c r="LE220" s="9"/>
      <c r="LJ220" s="11"/>
      <c r="LK220" s="8"/>
      <c r="LL220" s="9"/>
      <c r="LQ220" s="11"/>
      <c r="LR220" s="8"/>
      <c r="LS220" s="9"/>
      <c r="LX220" s="11"/>
      <c r="LY220" s="8"/>
      <c r="LZ220" s="9"/>
      <c r="ME220" s="11"/>
      <c r="MF220" s="8"/>
      <c r="MG220" s="9"/>
      <c r="ML220" s="11"/>
      <c r="MM220" s="8"/>
      <c r="MN220" s="9"/>
      <c r="MS220" s="11"/>
      <c r="MT220" s="8"/>
      <c r="MU220" s="9"/>
      <c r="MZ220" s="11"/>
      <c r="NA220" s="8"/>
      <c r="NB220" s="9"/>
      <c r="NG220" s="11"/>
      <c r="NH220" s="8"/>
      <c r="NI220" s="9"/>
      <c r="NN220" s="11"/>
      <c r="NO220" s="8"/>
      <c r="NP220" s="9"/>
      <c r="NU220" s="11"/>
      <c r="NV220" s="8"/>
      <c r="NW220" s="9"/>
      <c r="OB220" s="11"/>
      <c r="OC220" s="8"/>
      <c r="OD220" s="9"/>
      <c r="OI220" s="11"/>
      <c r="OJ220" s="8"/>
      <c r="OK220" s="9"/>
      <c r="OP220" s="11"/>
      <c r="OQ220" s="8"/>
      <c r="OR220" s="9"/>
      <c r="OW220" s="11"/>
      <c r="OX220" s="8"/>
      <c r="OY220" s="9"/>
      <c r="PD220" s="11"/>
      <c r="PE220" s="8"/>
      <c r="PF220" s="9"/>
      <c r="PK220" s="11"/>
      <c r="PL220" s="8"/>
      <c r="PM220" s="9"/>
      <c r="PR220" s="11"/>
      <c r="PS220" s="8"/>
      <c r="PT220" s="9"/>
      <c r="PY220" s="11"/>
      <c r="PZ220" s="8"/>
      <c r="QA220" s="9"/>
      <c r="QF220" s="11"/>
      <c r="QG220" s="8"/>
      <c r="QH220" s="9"/>
      <c r="QM220" s="11"/>
      <c r="QN220" s="8"/>
      <c r="QO220" s="9"/>
      <c r="QT220" s="11"/>
      <c r="QU220" s="8"/>
      <c r="QV220" s="9"/>
      <c r="RA220" s="11"/>
      <c r="RB220" s="8"/>
      <c r="RC220" s="9"/>
      <c r="RH220" s="11"/>
      <c r="RI220" s="8"/>
      <c r="RJ220" s="9"/>
      <c r="RO220" s="11"/>
      <c r="RP220" s="8"/>
      <c r="RQ220" s="9"/>
      <c r="RV220" s="11"/>
      <c r="RW220" s="8"/>
      <c r="RX220" s="9"/>
      <c r="SC220" s="11"/>
      <c r="SD220" s="8"/>
      <c r="SE220" s="9"/>
      <c r="SJ220" s="11"/>
      <c r="SK220" s="8"/>
      <c r="SL220" s="9"/>
      <c r="SQ220" s="11"/>
      <c r="SR220" s="8"/>
      <c r="SS220" s="9"/>
      <c r="SX220" s="11"/>
      <c r="SY220" s="8"/>
      <c r="SZ220" s="9"/>
      <c r="TE220" s="11"/>
      <c r="TF220" s="8"/>
      <c r="TG220" s="9"/>
      <c r="TL220" s="11"/>
      <c r="TM220" s="8"/>
      <c r="TN220" s="9"/>
      <c r="TS220" s="11"/>
      <c r="TT220" s="8"/>
      <c r="TU220" s="9"/>
      <c r="TZ220" s="11"/>
      <c r="UA220" s="8"/>
      <c r="UB220" s="9"/>
      <c r="UG220" s="11"/>
      <c r="UH220" s="8"/>
      <c r="UI220" s="9"/>
      <c r="UN220" s="11"/>
      <c r="UO220" s="8"/>
      <c r="UP220" s="9"/>
      <c r="UU220" s="11"/>
      <c r="UV220" s="8"/>
      <c r="UW220" s="9"/>
      <c r="VB220" s="11"/>
      <c r="VC220" s="8"/>
      <c r="VD220" s="9"/>
      <c r="VI220" s="11"/>
      <c r="VJ220" s="8"/>
      <c r="VK220" s="9"/>
      <c r="VP220" s="11"/>
      <c r="VQ220" s="8"/>
      <c r="VR220" s="9"/>
      <c r="VW220" s="11"/>
      <c r="VX220" s="8"/>
      <c r="VY220" s="9"/>
      <c r="WD220" s="11"/>
      <c r="WE220" s="8"/>
      <c r="WF220" s="9"/>
      <c r="WK220" s="11"/>
      <c r="WL220" s="8"/>
      <c r="WM220" s="9"/>
      <c r="WR220" s="11"/>
      <c r="WS220" s="8"/>
      <c r="WT220" s="9"/>
      <c r="WY220" s="11"/>
      <c r="WZ220" s="8"/>
      <c r="XA220" s="9"/>
      <c r="XF220" s="11"/>
      <c r="XG220" s="8"/>
      <c r="XH220" s="9"/>
      <c r="XM220" s="11"/>
      <c r="XN220" s="8"/>
      <c r="XO220" s="9"/>
      <c r="XT220" s="11"/>
      <c r="XU220" s="8"/>
      <c r="XV220" s="9"/>
      <c r="YA220" s="11"/>
      <c r="YB220" s="8"/>
      <c r="YC220" s="9"/>
      <c r="YH220" s="11"/>
      <c r="YI220" s="8"/>
      <c r="YJ220" s="9"/>
      <c r="YO220" s="11"/>
      <c r="YP220" s="8"/>
      <c r="YQ220" s="9"/>
      <c r="YV220" s="11"/>
      <c r="YW220" s="8"/>
      <c r="YX220" s="9"/>
      <c r="ZC220" s="11"/>
      <c r="ZD220" s="8"/>
      <c r="ZE220" s="9"/>
      <c r="ZJ220" s="11"/>
      <c r="ZK220" s="8"/>
      <c r="ZL220" s="9"/>
      <c r="ZQ220" s="11"/>
      <c r="ZR220" s="8"/>
      <c r="ZS220" s="9"/>
      <c r="ZX220" s="11"/>
      <c r="ZY220" s="8"/>
      <c r="ZZ220" s="9"/>
      <c r="AAE220" s="11"/>
      <c r="AAF220" s="8"/>
      <c r="AAG220" s="9"/>
      <c r="AAL220" s="11"/>
      <c r="AAM220" s="8"/>
      <c r="AAN220" s="9"/>
      <c r="AAS220" s="11"/>
      <c r="AAT220" s="8"/>
      <c r="AAU220" s="9"/>
      <c r="AAZ220" s="11"/>
      <c r="ABA220" s="8"/>
      <c r="ABB220" s="9"/>
      <c r="ABG220" s="11"/>
      <c r="ABH220" s="8"/>
      <c r="ABI220" s="9"/>
      <c r="ABN220" s="11"/>
      <c r="ABO220" s="8"/>
      <c r="ABP220" s="9"/>
      <c r="ABU220" s="11"/>
      <c r="ABV220" s="8"/>
      <c r="ABW220" s="9"/>
      <c r="ACB220" s="11"/>
      <c r="ACC220" s="8"/>
      <c r="ACD220" s="9"/>
      <c r="ACI220" s="11"/>
      <c r="ACJ220" s="8"/>
      <c r="ACK220" s="9"/>
      <c r="ACP220" s="11"/>
      <c r="ACQ220" s="8"/>
      <c r="ACR220" s="9"/>
      <c r="ACW220" s="11"/>
      <c r="ACX220" s="8"/>
      <c r="ACY220" s="9"/>
      <c r="ADD220" s="11"/>
      <c r="ADE220" s="8"/>
      <c r="ADF220" s="9"/>
      <c r="ADK220" s="11"/>
      <c r="ADL220" s="8"/>
      <c r="ADM220" s="9"/>
      <c r="ADR220" s="11"/>
      <c r="ADS220" s="8"/>
      <c r="ADT220" s="9"/>
      <c r="ADY220" s="11"/>
      <c r="ADZ220" s="8"/>
      <c r="AEA220" s="9"/>
      <c r="AEF220" s="11"/>
      <c r="AEG220" s="8"/>
      <c r="AEH220" s="9"/>
      <c r="AEM220" s="11"/>
      <c r="AEN220" s="8"/>
      <c r="AEO220" s="9"/>
      <c r="AET220" s="11"/>
      <c r="AEU220" s="8"/>
      <c r="AEV220" s="9"/>
      <c r="AFA220" s="11"/>
      <c r="AFB220" s="8"/>
      <c r="AFC220" s="9"/>
      <c r="AFH220" s="11"/>
      <c r="AFI220" s="8"/>
      <c r="AFJ220" s="9"/>
      <c r="AFO220" s="11"/>
      <c r="AFP220" s="8"/>
      <c r="AFQ220" s="9"/>
      <c r="AFV220" s="11"/>
      <c r="AFW220" s="8"/>
      <c r="AFX220" s="9"/>
      <c r="AGC220" s="11"/>
      <c r="AGD220" s="8"/>
      <c r="AGE220" s="9"/>
      <c r="AGJ220" s="11"/>
      <c r="AGK220" s="8"/>
      <c r="AGL220" s="9"/>
      <c r="AGQ220" s="11"/>
      <c r="AGR220" s="8"/>
      <c r="AGS220" s="9"/>
      <c r="AGX220" s="11"/>
      <c r="AGY220" s="8"/>
      <c r="AGZ220" s="9"/>
      <c r="AHE220" s="11"/>
      <c r="AHF220" s="8"/>
      <c r="AHG220" s="9"/>
      <c r="AHL220" s="11"/>
      <c r="AHM220" s="8"/>
      <c r="AHN220" s="9"/>
      <c r="AHS220" s="11"/>
      <c r="AHT220" s="8"/>
      <c r="AHU220" s="9"/>
      <c r="AHZ220" s="11"/>
      <c r="AIA220" s="8"/>
      <c r="AIB220" s="9"/>
      <c r="AIG220" s="11"/>
      <c r="AIH220" s="8"/>
      <c r="AII220" s="9"/>
      <c r="AIN220" s="11"/>
      <c r="AIO220" s="8"/>
      <c r="AIP220" s="9"/>
      <c r="AIU220" s="11"/>
      <c r="AIV220" s="8"/>
      <c r="AIW220" s="9"/>
      <c r="AJB220" s="11"/>
      <c r="AJC220" s="8"/>
      <c r="AJD220" s="9"/>
      <c r="AJI220" s="11"/>
      <c r="AJJ220" s="8"/>
      <c r="AJK220" s="9"/>
      <c r="AJP220" s="11"/>
      <c r="AJQ220" s="8"/>
      <c r="AJR220" s="9"/>
      <c r="AJW220" s="11"/>
      <c r="AJX220" s="8"/>
      <c r="AJY220" s="9"/>
      <c r="AKD220" s="11"/>
      <c r="AKE220" s="8"/>
      <c r="AKF220" s="9"/>
      <c r="AKK220" s="11"/>
      <c r="AKL220" s="8"/>
      <c r="AKM220" s="9"/>
      <c r="AKR220" s="11"/>
      <c r="AKS220" s="8"/>
      <c r="AKT220" s="9"/>
      <c r="AKY220" s="11"/>
      <c r="AKZ220" s="8"/>
      <c r="ALA220" s="9"/>
      <c r="ALF220" s="11"/>
      <c r="ALG220" s="8"/>
      <c r="ALH220" s="9"/>
      <c r="ALM220" s="11"/>
      <c r="ALN220" s="8"/>
      <c r="ALO220" s="9"/>
      <c r="ALT220" s="11"/>
      <c r="ALU220" s="8"/>
      <c r="ALV220" s="9"/>
      <c r="AMA220" s="11"/>
      <c r="AMB220" s="8"/>
      <c r="AMC220" s="9"/>
      <c r="AMH220" s="11"/>
      <c r="AMI220" s="8"/>
      <c r="AMJ220" s="9"/>
      <c r="AMO220" s="11"/>
      <c r="AMP220" s="8"/>
      <c r="AMQ220" s="9"/>
      <c r="AMV220" s="11"/>
      <c r="AMW220" s="8"/>
      <c r="AMX220" s="9"/>
      <c r="ANC220" s="11"/>
      <c r="AND220" s="8"/>
      <c r="ANE220" s="9"/>
      <c r="ANJ220" s="11"/>
      <c r="ANK220" s="8"/>
      <c r="ANL220" s="9"/>
      <c r="ANQ220" s="11"/>
      <c r="ANR220" s="8"/>
      <c r="ANS220" s="9"/>
      <c r="ANX220" s="11"/>
      <c r="ANY220" s="8"/>
      <c r="ANZ220" s="9"/>
      <c r="AOE220" s="11"/>
      <c r="AOF220" s="8"/>
      <c r="AOG220" s="9"/>
      <c r="AOL220" s="11"/>
      <c r="AOM220" s="8"/>
      <c r="AON220" s="9"/>
      <c r="AOS220" s="11"/>
      <c r="AOT220" s="8"/>
      <c r="AOU220" s="9"/>
      <c r="AOZ220" s="11"/>
      <c r="APA220" s="8"/>
      <c r="APB220" s="9"/>
      <c r="APG220" s="11"/>
      <c r="APH220" s="8"/>
      <c r="API220" s="9"/>
      <c r="APN220" s="11"/>
      <c r="APO220" s="8"/>
      <c r="APP220" s="9"/>
      <c r="APU220" s="11"/>
      <c r="APV220" s="8"/>
      <c r="APW220" s="9"/>
      <c r="AQB220" s="11"/>
      <c r="AQC220" s="8"/>
      <c r="AQD220" s="9"/>
      <c r="AQI220" s="11"/>
      <c r="AQJ220" s="8"/>
      <c r="AQK220" s="9"/>
      <c r="AQP220" s="11"/>
      <c r="AQQ220" s="8"/>
      <c r="AQR220" s="9"/>
      <c r="AQW220" s="11"/>
      <c r="AQX220" s="8"/>
      <c r="AQY220" s="9"/>
      <c r="ARD220" s="11"/>
      <c r="ARE220" s="8"/>
      <c r="ARF220" s="9"/>
      <c r="ARK220" s="11"/>
      <c r="ARL220" s="8"/>
      <c r="ARM220" s="9"/>
      <c r="ARR220" s="11"/>
      <c r="ARS220" s="8"/>
      <c r="ART220" s="9"/>
      <c r="ARY220" s="11"/>
      <c r="ARZ220" s="8"/>
      <c r="ASA220" s="9"/>
      <c r="ASF220" s="11"/>
      <c r="ASG220" s="8"/>
      <c r="ASH220" s="9"/>
      <c r="ASM220" s="11"/>
      <c r="ASN220" s="8"/>
      <c r="ASO220" s="9"/>
      <c r="AST220" s="11"/>
      <c r="ASU220" s="8"/>
      <c r="ASV220" s="9"/>
      <c r="ATA220" s="11"/>
      <c r="ATB220" s="8"/>
      <c r="ATC220" s="9"/>
      <c r="ATH220" s="11"/>
      <c r="ATI220" s="8"/>
      <c r="ATJ220" s="9"/>
      <c r="ATO220" s="11"/>
      <c r="ATP220" s="8"/>
      <c r="ATQ220" s="9"/>
      <c r="ATV220" s="11"/>
      <c r="ATW220" s="8"/>
      <c r="ATX220" s="9"/>
      <c r="AUC220" s="11"/>
      <c r="AUD220" s="8"/>
      <c r="AUE220" s="9"/>
      <c r="AUJ220" s="11"/>
      <c r="AUK220" s="8"/>
      <c r="AUL220" s="9"/>
      <c r="AUQ220" s="11"/>
      <c r="AUR220" s="8"/>
      <c r="AUS220" s="9"/>
      <c r="AUX220" s="11"/>
      <c r="AUY220" s="8"/>
      <c r="AUZ220" s="9"/>
      <c r="AVE220" s="11"/>
      <c r="AVF220" s="8"/>
      <c r="AVG220" s="9"/>
      <c r="AVL220" s="11"/>
      <c r="AVM220" s="8"/>
      <c r="AVN220" s="9"/>
      <c r="AVS220" s="11"/>
      <c r="AVT220" s="8"/>
      <c r="AVU220" s="9"/>
      <c r="AVZ220" s="11"/>
      <c r="AWA220" s="8"/>
      <c r="AWB220" s="9"/>
      <c r="AWG220" s="11"/>
      <c r="AWH220" s="8"/>
      <c r="AWI220" s="9"/>
      <c r="AWN220" s="11"/>
      <c r="AWO220" s="8"/>
      <c r="AWP220" s="9"/>
      <c r="AWU220" s="11"/>
      <c r="AWV220" s="8"/>
      <c r="AWW220" s="9"/>
      <c r="AXB220" s="11"/>
      <c r="AXC220" s="8"/>
      <c r="AXD220" s="9"/>
      <c r="AXI220" s="11"/>
      <c r="AXJ220" s="8"/>
      <c r="AXK220" s="9"/>
      <c r="AXP220" s="11"/>
      <c r="AXQ220" s="8"/>
      <c r="AXR220" s="9"/>
      <c r="AXW220" s="11"/>
      <c r="AXX220" s="8"/>
      <c r="AXY220" s="9"/>
      <c r="AYD220" s="11"/>
      <c r="AYE220" s="8"/>
      <c r="AYF220" s="9"/>
      <c r="AYK220" s="11"/>
      <c r="AYL220" s="8"/>
      <c r="AYM220" s="9"/>
      <c r="AYR220" s="11"/>
      <c r="AYS220" s="8"/>
      <c r="AYT220" s="9"/>
      <c r="AYY220" s="11"/>
      <c r="AYZ220" s="8"/>
      <c r="AZA220" s="9"/>
      <c r="AZF220" s="11"/>
      <c r="AZG220" s="8"/>
      <c r="AZH220" s="9"/>
      <c r="AZM220" s="11"/>
      <c r="AZN220" s="8"/>
      <c r="AZO220" s="9"/>
      <c r="AZT220" s="11"/>
      <c r="AZU220" s="8"/>
      <c r="AZV220" s="9"/>
      <c r="BAA220" s="11"/>
      <c r="BAB220" s="8"/>
      <c r="BAC220" s="9"/>
      <c r="BAH220" s="11"/>
      <c r="BAI220" s="8"/>
      <c r="BAJ220" s="9"/>
      <c r="BAO220" s="11"/>
      <c r="BAP220" s="8"/>
      <c r="BAQ220" s="9"/>
      <c r="BAV220" s="11"/>
      <c r="BAW220" s="8"/>
      <c r="BAX220" s="9"/>
      <c r="BBC220" s="11"/>
      <c r="BBD220" s="8"/>
      <c r="BBE220" s="9"/>
      <c r="BBJ220" s="11"/>
      <c r="BBK220" s="8"/>
      <c r="BBL220" s="9"/>
      <c r="BBQ220" s="11"/>
      <c r="BBR220" s="8"/>
      <c r="BBS220" s="9"/>
      <c r="BBX220" s="11"/>
      <c r="BBY220" s="8"/>
      <c r="BBZ220" s="9"/>
      <c r="BCE220" s="11"/>
      <c r="BCF220" s="8"/>
      <c r="BCG220" s="9"/>
      <c r="BCL220" s="11"/>
      <c r="BCM220" s="8"/>
      <c r="BCN220" s="9"/>
      <c r="BCS220" s="11"/>
      <c r="BCT220" s="8"/>
      <c r="BCU220" s="9"/>
      <c r="BCZ220" s="11"/>
      <c r="BDA220" s="8"/>
      <c r="BDB220" s="9"/>
      <c r="BDG220" s="11"/>
      <c r="BDH220" s="8"/>
      <c r="BDI220" s="9"/>
      <c r="BDN220" s="11"/>
      <c r="BDO220" s="8"/>
      <c r="BDP220" s="9"/>
      <c r="BDU220" s="11"/>
      <c r="BDV220" s="8"/>
      <c r="BDW220" s="9"/>
      <c r="BEB220" s="11"/>
      <c r="BEC220" s="8"/>
      <c r="BED220" s="9"/>
      <c r="BEI220" s="11"/>
      <c r="BEJ220" s="8"/>
      <c r="BEK220" s="9"/>
      <c r="BEP220" s="11"/>
      <c r="BEQ220" s="8"/>
      <c r="BER220" s="9"/>
      <c r="BEW220" s="11"/>
      <c r="BEX220" s="8"/>
      <c r="BEY220" s="9"/>
      <c r="BFD220" s="11"/>
      <c r="BFE220" s="8"/>
      <c r="BFF220" s="9"/>
      <c r="BFK220" s="11"/>
      <c r="BFL220" s="8"/>
      <c r="BFM220" s="9"/>
      <c r="BFR220" s="11"/>
      <c r="BFS220" s="8"/>
      <c r="BFT220" s="9"/>
      <c r="BFY220" s="11"/>
      <c r="BFZ220" s="8"/>
      <c r="BGA220" s="9"/>
      <c r="BGF220" s="11"/>
      <c r="BGG220" s="8"/>
      <c r="BGH220" s="9"/>
      <c r="BGM220" s="11"/>
      <c r="BGN220" s="8"/>
      <c r="BGO220" s="9"/>
      <c r="BGT220" s="11"/>
      <c r="BGU220" s="8"/>
      <c r="BGV220" s="9"/>
      <c r="BHA220" s="11"/>
      <c r="BHB220" s="8"/>
      <c r="BHC220" s="9"/>
      <c r="BHH220" s="11"/>
      <c r="BHI220" s="8"/>
      <c r="BHJ220" s="9"/>
      <c r="BHO220" s="11"/>
      <c r="BHP220" s="8"/>
      <c r="BHQ220" s="9"/>
      <c r="BHV220" s="11"/>
      <c r="BHW220" s="8"/>
      <c r="BHX220" s="9"/>
      <c r="BIC220" s="11"/>
      <c r="BID220" s="8"/>
      <c r="BIE220" s="9"/>
      <c r="BIJ220" s="11"/>
      <c r="BIK220" s="8"/>
      <c r="BIL220" s="9"/>
      <c r="BIQ220" s="11"/>
      <c r="BIR220" s="8"/>
      <c r="BIS220" s="9"/>
      <c r="BIX220" s="11"/>
      <c r="BIY220" s="8"/>
      <c r="BIZ220" s="9"/>
      <c r="BJE220" s="11"/>
      <c r="BJF220" s="8"/>
      <c r="BJG220" s="9"/>
      <c r="BJL220" s="11"/>
      <c r="BJM220" s="8"/>
      <c r="BJN220" s="9"/>
      <c r="BJS220" s="11"/>
      <c r="BJT220" s="8"/>
      <c r="BJU220" s="9"/>
      <c r="BJZ220" s="11"/>
      <c r="BKA220" s="8"/>
      <c r="BKB220" s="9"/>
      <c r="BKG220" s="11"/>
      <c r="BKH220" s="8"/>
      <c r="BKI220" s="9"/>
      <c r="BKN220" s="11"/>
      <c r="BKO220" s="8"/>
      <c r="BKP220" s="9"/>
      <c r="BKU220" s="11"/>
      <c r="BKV220" s="8"/>
      <c r="BKW220" s="9"/>
      <c r="BLB220" s="11"/>
      <c r="BLC220" s="8"/>
      <c r="BLD220" s="9"/>
      <c r="BLI220" s="11"/>
      <c r="BLJ220" s="8"/>
      <c r="BLK220" s="9"/>
      <c r="BLP220" s="11"/>
      <c r="BLQ220" s="8"/>
      <c r="BLR220" s="9"/>
      <c r="BLW220" s="11"/>
      <c r="BLX220" s="8"/>
      <c r="BLY220" s="9"/>
      <c r="BMD220" s="11"/>
      <c r="BME220" s="8"/>
      <c r="BMF220" s="9"/>
      <c r="BMK220" s="11"/>
      <c r="BML220" s="8"/>
      <c r="BMM220" s="9"/>
      <c r="BMR220" s="11"/>
      <c r="BMS220" s="8"/>
      <c r="BMT220" s="9"/>
      <c r="BMY220" s="11"/>
      <c r="BMZ220" s="8"/>
      <c r="BNA220" s="9"/>
      <c r="BNF220" s="11"/>
      <c r="BNG220" s="8"/>
      <c r="BNH220" s="9"/>
      <c r="BNM220" s="11"/>
      <c r="BNN220" s="8"/>
      <c r="BNO220" s="9"/>
      <c r="BNT220" s="11"/>
      <c r="BNU220" s="8"/>
      <c r="BNV220" s="9"/>
      <c r="BOA220" s="11"/>
      <c r="BOB220" s="8"/>
      <c r="BOC220" s="9"/>
      <c r="BOH220" s="11"/>
      <c r="BOI220" s="8"/>
      <c r="BOJ220" s="9"/>
      <c r="BOO220" s="11"/>
      <c r="BOP220" s="8"/>
      <c r="BOQ220" s="9"/>
      <c r="BOV220" s="11"/>
      <c r="BOW220" s="8"/>
      <c r="BOX220" s="9"/>
      <c r="BPC220" s="11"/>
      <c r="BPD220" s="8"/>
      <c r="BPE220" s="9"/>
      <c r="BPJ220" s="11"/>
      <c r="BPK220" s="8"/>
      <c r="BPL220" s="9"/>
      <c r="BPQ220" s="11"/>
      <c r="BPR220" s="8"/>
      <c r="BPS220" s="9"/>
      <c r="BPX220" s="11"/>
      <c r="BPY220" s="8"/>
      <c r="BPZ220" s="9"/>
      <c r="BQE220" s="11"/>
      <c r="BQF220" s="8"/>
      <c r="BQG220" s="9"/>
      <c r="BQL220" s="11"/>
      <c r="BQM220" s="8"/>
      <c r="BQN220" s="9"/>
      <c r="BQS220" s="11"/>
      <c r="BQT220" s="8"/>
      <c r="BQU220" s="9"/>
      <c r="BQZ220" s="11"/>
      <c r="BRA220" s="8"/>
      <c r="BRB220" s="9"/>
      <c r="BRG220" s="11"/>
      <c r="BRH220" s="8"/>
      <c r="BRI220" s="9"/>
      <c r="BRN220" s="11"/>
      <c r="BRO220" s="8"/>
      <c r="BRP220" s="9"/>
      <c r="BRU220" s="11"/>
      <c r="BRV220" s="8"/>
      <c r="BRW220" s="9"/>
      <c r="BSB220" s="11"/>
      <c r="BSC220" s="8"/>
      <c r="BSD220" s="9"/>
      <c r="BSI220" s="11"/>
      <c r="BSJ220" s="8"/>
      <c r="BSK220" s="9"/>
      <c r="BSP220" s="11"/>
      <c r="BSQ220" s="8"/>
      <c r="BSR220" s="9"/>
      <c r="BSW220" s="11"/>
      <c r="BSX220" s="8"/>
      <c r="BSY220" s="9"/>
      <c r="BTD220" s="11"/>
      <c r="BTE220" s="8"/>
      <c r="BTF220" s="9"/>
      <c r="BTK220" s="11"/>
      <c r="BTL220" s="8"/>
      <c r="BTM220" s="9"/>
      <c r="BTR220" s="11"/>
      <c r="BTS220" s="8"/>
      <c r="BTT220" s="9"/>
      <c r="BTY220" s="11"/>
      <c r="BTZ220" s="8"/>
      <c r="BUA220" s="9"/>
      <c r="BUF220" s="11"/>
      <c r="BUG220" s="8"/>
      <c r="BUH220" s="9"/>
      <c r="BUM220" s="11"/>
      <c r="BUN220" s="8"/>
      <c r="BUO220" s="9"/>
      <c r="BUT220" s="11"/>
      <c r="BUU220" s="8"/>
      <c r="BUV220" s="9"/>
      <c r="BVA220" s="11"/>
      <c r="BVB220" s="8"/>
      <c r="BVC220" s="9"/>
      <c r="BVH220" s="11"/>
      <c r="BVI220" s="8"/>
      <c r="BVJ220" s="9"/>
      <c r="BVO220" s="11"/>
      <c r="BVP220" s="8"/>
      <c r="BVQ220" s="9"/>
      <c r="BVV220" s="11"/>
      <c r="BVW220" s="8"/>
      <c r="BVX220" s="9"/>
      <c r="BWC220" s="11"/>
      <c r="BWD220" s="8"/>
      <c r="BWE220" s="9"/>
      <c r="BWJ220" s="11"/>
      <c r="BWK220" s="8"/>
      <c r="BWL220" s="9"/>
      <c r="BWQ220" s="11"/>
      <c r="BWR220" s="8"/>
      <c r="BWS220" s="9"/>
      <c r="BWX220" s="11"/>
      <c r="BWY220" s="8"/>
      <c r="BWZ220" s="9"/>
      <c r="BXE220" s="11"/>
      <c r="BXF220" s="8"/>
      <c r="BXG220" s="9"/>
      <c r="BXL220" s="11"/>
      <c r="BXM220" s="8"/>
      <c r="BXN220" s="9"/>
      <c r="BXS220" s="11"/>
      <c r="BXT220" s="8"/>
      <c r="BXU220" s="9"/>
      <c r="BXZ220" s="11"/>
      <c r="BYA220" s="8"/>
      <c r="BYB220" s="9"/>
      <c r="BYG220" s="11"/>
      <c r="BYH220" s="8"/>
      <c r="BYI220" s="9"/>
      <c r="BYN220" s="11"/>
      <c r="BYO220" s="8"/>
      <c r="BYP220" s="9"/>
      <c r="BYU220" s="11"/>
      <c r="BYV220" s="8"/>
      <c r="BYW220" s="9"/>
      <c r="BZB220" s="11"/>
      <c r="BZC220" s="8"/>
      <c r="BZD220" s="9"/>
      <c r="BZI220" s="11"/>
      <c r="BZJ220" s="8"/>
      <c r="BZK220" s="9"/>
      <c r="BZP220" s="11"/>
      <c r="BZQ220" s="8"/>
      <c r="BZR220" s="9"/>
      <c r="BZW220" s="11"/>
      <c r="BZX220" s="8"/>
      <c r="BZY220" s="9"/>
      <c r="CAD220" s="11"/>
      <c r="CAE220" s="8"/>
      <c r="CAF220" s="9"/>
      <c r="CAK220" s="11"/>
      <c r="CAL220" s="8"/>
      <c r="CAM220" s="9"/>
      <c r="CAR220" s="11"/>
      <c r="CAS220" s="8"/>
      <c r="CAT220" s="9"/>
      <c r="CAY220" s="11"/>
      <c r="CAZ220" s="8"/>
      <c r="CBA220" s="9"/>
      <c r="CBF220" s="11"/>
      <c r="CBG220" s="8"/>
      <c r="CBH220" s="9"/>
      <c r="CBM220" s="11"/>
      <c r="CBN220" s="8"/>
      <c r="CBO220" s="9"/>
      <c r="CBT220" s="11"/>
      <c r="CBU220" s="8"/>
      <c r="CBV220" s="9"/>
      <c r="CCA220" s="11"/>
      <c r="CCB220" s="8"/>
      <c r="CCC220" s="9"/>
      <c r="CCH220" s="11"/>
      <c r="CCI220" s="8"/>
      <c r="CCJ220" s="9"/>
      <c r="CCO220" s="11"/>
      <c r="CCP220" s="8"/>
      <c r="CCQ220" s="9"/>
      <c r="CCV220" s="11"/>
      <c r="CCW220" s="8"/>
      <c r="CCX220" s="9"/>
      <c r="CDC220" s="11"/>
      <c r="CDD220" s="8"/>
      <c r="CDE220" s="9"/>
      <c r="CDJ220" s="11"/>
      <c r="CDK220" s="8"/>
      <c r="CDL220" s="9"/>
      <c r="CDQ220" s="11"/>
      <c r="CDR220" s="8"/>
      <c r="CDS220" s="9"/>
      <c r="CDX220" s="11"/>
      <c r="CDY220" s="8"/>
      <c r="CDZ220" s="9"/>
      <c r="CEE220" s="11"/>
      <c r="CEF220" s="8"/>
      <c r="CEG220" s="9"/>
      <c r="CEL220" s="11"/>
      <c r="CEM220" s="8"/>
      <c r="CEN220" s="9"/>
      <c r="CES220" s="11"/>
      <c r="CET220" s="8"/>
      <c r="CEU220" s="9"/>
      <c r="CEZ220" s="11"/>
      <c r="CFA220" s="8"/>
      <c r="CFB220" s="9"/>
      <c r="CFG220" s="11"/>
      <c r="CFH220" s="8"/>
      <c r="CFI220" s="9"/>
      <c r="CFN220" s="11"/>
      <c r="CFO220" s="8"/>
      <c r="CFP220" s="9"/>
      <c r="CFU220" s="11"/>
      <c r="CFV220" s="8"/>
      <c r="CFW220" s="9"/>
      <c r="CGB220" s="11"/>
      <c r="CGC220" s="8"/>
      <c r="CGD220" s="9"/>
      <c r="CGI220" s="11"/>
      <c r="CGJ220" s="8"/>
      <c r="CGK220" s="9"/>
      <c r="CGP220" s="11"/>
      <c r="CGQ220" s="8"/>
      <c r="CGR220" s="9"/>
      <c r="CGW220" s="11"/>
      <c r="CGX220" s="8"/>
      <c r="CGY220" s="9"/>
      <c r="CHD220" s="11"/>
      <c r="CHE220" s="8"/>
      <c r="CHF220" s="9"/>
      <c r="CHK220" s="11"/>
      <c r="CHL220" s="8"/>
      <c r="CHM220" s="9"/>
      <c r="CHR220" s="11"/>
      <c r="CHS220" s="8"/>
      <c r="CHT220" s="9"/>
      <c r="CHY220" s="11"/>
      <c r="CHZ220" s="8"/>
      <c r="CIA220" s="9"/>
      <c r="CIF220" s="11"/>
      <c r="CIG220" s="8"/>
      <c r="CIH220" s="9"/>
      <c r="CIM220" s="11"/>
      <c r="CIN220" s="8"/>
      <c r="CIO220" s="9"/>
      <c r="CIT220" s="11"/>
      <c r="CIU220" s="8"/>
      <c r="CIV220" s="9"/>
      <c r="CJA220" s="11"/>
      <c r="CJB220" s="8"/>
      <c r="CJC220" s="9"/>
      <c r="CJH220" s="11"/>
      <c r="CJI220" s="8"/>
      <c r="CJJ220" s="9"/>
      <c r="CJO220" s="11"/>
      <c r="CJP220" s="8"/>
      <c r="CJQ220" s="9"/>
      <c r="CJV220" s="11"/>
      <c r="CJW220" s="8"/>
      <c r="CJX220" s="9"/>
      <c r="CKC220" s="11"/>
      <c r="CKD220" s="8"/>
      <c r="CKE220" s="9"/>
      <c r="CKJ220" s="11"/>
      <c r="CKK220" s="8"/>
      <c r="CKL220" s="9"/>
      <c r="CKQ220" s="11"/>
      <c r="CKR220" s="8"/>
      <c r="CKS220" s="9"/>
      <c r="CKX220" s="11"/>
      <c r="CKY220" s="8"/>
      <c r="CKZ220" s="9"/>
      <c r="CLE220" s="11"/>
      <c r="CLF220" s="8"/>
      <c r="CLG220" s="9"/>
      <c r="CLL220" s="11"/>
      <c r="CLM220" s="8"/>
      <c r="CLN220" s="9"/>
      <c r="CLS220" s="11"/>
      <c r="CLT220" s="8"/>
      <c r="CLU220" s="9"/>
      <c r="CLZ220" s="11"/>
      <c r="CMA220" s="8"/>
      <c r="CMB220" s="9"/>
      <c r="CMG220" s="11"/>
      <c r="CMH220" s="8"/>
      <c r="CMI220" s="9"/>
      <c r="CMN220" s="11"/>
      <c r="CMO220" s="8"/>
      <c r="CMP220" s="9"/>
      <c r="CMU220" s="11"/>
      <c r="CMV220" s="8"/>
      <c r="CMW220" s="9"/>
      <c r="CNB220" s="11"/>
      <c r="CNC220" s="8"/>
      <c r="CND220" s="9"/>
      <c r="CNI220" s="11"/>
      <c r="CNJ220" s="8"/>
      <c r="CNK220" s="9"/>
      <c r="CNP220" s="11"/>
      <c r="CNQ220" s="8"/>
      <c r="CNR220" s="9"/>
      <c r="CNW220" s="11"/>
      <c r="CNX220" s="8"/>
      <c r="CNY220" s="9"/>
      <c r="COD220" s="11"/>
      <c r="COE220" s="8"/>
      <c r="COF220" s="9"/>
      <c r="COK220" s="11"/>
      <c r="COL220" s="8"/>
      <c r="COM220" s="9"/>
      <c r="COR220" s="11"/>
      <c r="COS220" s="8"/>
      <c r="COT220" s="9"/>
      <c r="COY220" s="11"/>
      <c r="COZ220" s="8"/>
      <c r="CPA220" s="9"/>
      <c r="CPF220" s="11"/>
      <c r="CPG220" s="8"/>
      <c r="CPH220" s="9"/>
      <c r="CPM220" s="11"/>
      <c r="CPN220" s="8"/>
      <c r="CPO220" s="9"/>
      <c r="CPT220" s="11"/>
      <c r="CPU220" s="8"/>
      <c r="CPV220" s="9"/>
      <c r="CQA220" s="11"/>
      <c r="CQB220" s="8"/>
      <c r="CQC220" s="9"/>
      <c r="CQH220" s="11"/>
      <c r="CQI220" s="8"/>
      <c r="CQJ220" s="9"/>
      <c r="CQO220" s="11"/>
      <c r="CQP220" s="8"/>
      <c r="CQQ220" s="9"/>
      <c r="CQV220" s="11"/>
      <c r="CQW220" s="8"/>
      <c r="CQX220" s="9"/>
      <c r="CRC220" s="11"/>
      <c r="CRD220" s="8"/>
      <c r="CRE220" s="9"/>
      <c r="CRJ220" s="11"/>
      <c r="CRK220" s="8"/>
      <c r="CRL220" s="9"/>
      <c r="CRQ220" s="11"/>
      <c r="CRR220" s="8"/>
      <c r="CRS220" s="9"/>
      <c r="CRX220" s="11"/>
      <c r="CRY220" s="8"/>
      <c r="CRZ220" s="9"/>
      <c r="CSE220" s="11"/>
      <c r="CSF220" s="8"/>
      <c r="CSG220" s="9"/>
      <c r="CSL220" s="11"/>
      <c r="CSM220" s="8"/>
      <c r="CSN220" s="9"/>
      <c r="CSS220" s="11"/>
      <c r="CST220" s="8"/>
      <c r="CSU220" s="9"/>
      <c r="CSZ220" s="11"/>
      <c r="CTA220" s="8"/>
      <c r="CTB220" s="9"/>
      <c r="CTG220" s="11"/>
      <c r="CTH220" s="8"/>
      <c r="CTI220" s="9"/>
      <c r="CTN220" s="11"/>
      <c r="CTO220" s="8"/>
      <c r="CTP220" s="9"/>
      <c r="CTU220" s="11"/>
      <c r="CTV220" s="8"/>
      <c r="CTW220" s="9"/>
      <c r="CUB220" s="11"/>
      <c r="CUC220" s="8"/>
      <c r="CUD220" s="9"/>
      <c r="CUI220" s="11"/>
      <c r="CUJ220" s="8"/>
      <c r="CUK220" s="9"/>
      <c r="CUP220" s="11"/>
      <c r="CUQ220" s="8"/>
      <c r="CUR220" s="9"/>
      <c r="CUW220" s="11"/>
      <c r="CUX220" s="8"/>
      <c r="CUY220" s="9"/>
      <c r="CVD220" s="11"/>
      <c r="CVE220" s="8"/>
      <c r="CVF220" s="9"/>
      <c r="CVK220" s="11"/>
      <c r="CVL220" s="8"/>
      <c r="CVM220" s="9"/>
      <c r="CVR220" s="11"/>
      <c r="CVS220" s="8"/>
      <c r="CVT220" s="9"/>
      <c r="CVY220" s="11"/>
      <c r="CVZ220" s="8"/>
      <c r="CWA220" s="9"/>
      <c r="CWF220" s="11"/>
      <c r="CWG220" s="8"/>
      <c r="CWH220" s="9"/>
      <c r="CWM220" s="11"/>
      <c r="CWN220" s="8"/>
      <c r="CWO220" s="9"/>
      <c r="CWT220" s="11"/>
      <c r="CWU220" s="8"/>
      <c r="CWV220" s="9"/>
      <c r="CXA220" s="11"/>
      <c r="CXB220" s="8"/>
      <c r="CXC220" s="9"/>
      <c r="CXH220" s="11"/>
      <c r="CXI220" s="8"/>
      <c r="CXJ220" s="9"/>
      <c r="CXO220" s="11"/>
      <c r="CXP220" s="8"/>
      <c r="CXQ220" s="9"/>
      <c r="CXV220" s="11"/>
      <c r="CXW220" s="8"/>
      <c r="CXX220" s="9"/>
      <c r="CYC220" s="11"/>
      <c r="CYD220" s="8"/>
      <c r="CYE220" s="9"/>
      <c r="CYJ220" s="11"/>
      <c r="CYK220" s="8"/>
      <c r="CYL220" s="9"/>
      <c r="CYQ220" s="11"/>
      <c r="CYR220" s="8"/>
      <c r="CYS220" s="9"/>
      <c r="CYX220" s="11"/>
      <c r="CYY220" s="8"/>
      <c r="CYZ220" s="9"/>
      <c r="CZE220" s="11"/>
      <c r="CZF220" s="8"/>
      <c r="CZG220" s="9"/>
      <c r="CZL220" s="11"/>
      <c r="CZM220" s="8"/>
      <c r="CZN220" s="9"/>
      <c r="CZS220" s="11"/>
      <c r="CZT220" s="8"/>
      <c r="CZU220" s="9"/>
      <c r="CZZ220" s="11"/>
      <c r="DAA220" s="8"/>
      <c r="DAB220" s="9"/>
      <c r="DAG220" s="11"/>
      <c r="DAH220" s="8"/>
      <c r="DAI220" s="9"/>
      <c r="DAN220" s="11"/>
      <c r="DAO220" s="8"/>
      <c r="DAP220" s="9"/>
      <c r="DAU220" s="11"/>
      <c r="DAV220" s="8"/>
      <c r="DAW220" s="9"/>
      <c r="DBB220" s="11"/>
      <c r="DBC220" s="8"/>
      <c r="DBD220" s="9"/>
      <c r="DBI220" s="11"/>
      <c r="DBJ220" s="8"/>
      <c r="DBK220" s="9"/>
      <c r="DBP220" s="11"/>
      <c r="DBQ220" s="8"/>
      <c r="DBR220" s="9"/>
      <c r="DBW220" s="11"/>
      <c r="DBX220" s="8"/>
      <c r="DBY220" s="9"/>
      <c r="DCD220" s="11"/>
      <c r="DCE220" s="8"/>
      <c r="DCF220" s="9"/>
      <c r="DCK220" s="11"/>
      <c r="DCL220" s="8"/>
      <c r="DCM220" s="9"/>
      <c r="DCR220" s="11"/>
      <c r="DCS220" s="8"/>
      <c r="DCT220" s="9"/>
      <c r="DCY220" s="11"/>
      <c r="DCZ220" s="8"/>
      <c r="DDA220" s="9"/>
      <c r="DDF220" s="11"/>
      <c r="DDG220" s="8"/>
      <c r="DDH220" s="9"/>
      <c r="DDM220" s="11"/>
      <c r="DDN220" s="8"/>
      <c r="DDO220" s="9"/>
      <c r="DDT220" s="11"/>
      <c r="DDU220" s="8"/>
      <c r="DDV220" s="9"/>
      <c r="DEA220" s="11"/>
      <c r="DEB220" s="8"/>
      <c r="DEC220" s="9"/>
      <c r="DEH220" s="11"/>
      <c r="DEI220" s="8"/>
      <c r="DEJ220" s="9"/>
      <c r="DEO220" s="11"/>
      <c r="DEP220" s="8"/>
      <c r="DEQ220" s="9"/>
      <c r="DEV220" s="11"/>
      <c r="DEW220" s="8"/>
      <c r="DEX220" s="9"/>
      <c r="DFC220" s="11"/>
      <c r="DFD220" s="8"/>
      <c r="DFE220" s="9"/>
      <c r="DFJ220" s="11"/>
      <c r="DFK220" s="8"/>
      <c r="DFL220" s="9"/>
      <c r="DFQ220" s="11"/>
      <c r="DFR220" s="8"/>
      <c r="DFS220" s="9"/>
      <c r="DFX220" s="11"/>
      <c r="DFY220" s="8"/>
      <c r="DFZ220" s="9"/>
      <c r="DGE220" s="11"/>
      <c r="DGF220" s="8"/>
      <c r="DGG220" s="9"/>
      <c r="DGL220" s="11"/>
      <c r="DGM220" s="8"/>
      <c r="DGN220" s="9"/>
      <c r="DGS220" s="11"/>
      <c r="DGT220" s="8"/>
      <c r="DGU220" s="9"/>
      <c r="DGZ220" s="11"/>
      <c r="DHA220" s="8"/>
      <c r="DHB220" s="9"/>
      <c r="DHG220" s="11"/>
      <c r="DHH220" s="8"/>
      <c r="DHI220" s="9"/>
      <c r="DHN220" s="11"/>
      <c r="DHO220" s="8"/>
      <c r="DHP220" s="9"/>
      <c r="DHU220" s="11"/>
      <c r="DHV220" s="8"/>
      <c r="DHW220" s="9"/>
      <c r="DIB220" s="11"/>
      <c r="DIC220" s="8"/>
      <c r="DID220" s="9"/>
      <c r="DII220" s="11"/>
      <c r="DIJ220" s="8"/>
      <c r="DIK220" s="9"/>
      <c r="DIP220" s="11"/>
      <c r="DIQ220" s="8"/>
      <c r="DIR220" s="9"/>
      <c r="DIW220" s="11"/>
      <c r="DIX220" s="8"/>
      <c r="DIY220" s="9"/>
      <c r="DJD220" s="11"/>
      <c r="DJE220" s="8"/>
      <c r="DJF220" s="9"/>
      <c r="DJK220" s="11"/>
      <c r="DJL220" s="8"/>
      <c r="DJM220" s="9"/>
      <c r="DJR220" s="11"/>
      <c r="DJS220" s="8"/>
      <c r="DJT220" s="9"/>
      <c r="DJY220" s="11"/>
      <c r="DJZ220" s="8"/>
      <c r="DKA220" s="9"/>
      <c r="DKF220" s="11"/>
      <c r="DKG220" s="8"/>
      <c r="DKH220" s="9"/>
      <c r="DKM220" s="11"/>
      <c r="DKN220" s="8"/>
      <c r="DKO220" s="9"/>
      <c r="DKT220" s="11"/>
      <c r="DKU220" s="8"/>
      <c r="DKV220" s="9"/>
      <c r="DLA220" s="11"/>
      <c r="DLB220" s="8"/>
      <c r="DLC220" s="9"/>
      <c r="DLH220" s="11"/>
      <c r="DLI220" s="8"/>
      <c r="DLJ220" s="9"/>
      <c r="DLO220" s="11"/>
      <c r="DLP220" s="8"/>
      <c r="DLQ220" s="9"/>
      <c r="DLV220" s="11"/>
      <c r="DLW220" s="8"/>
      <c r="DLX220" s="9"/>
      <c r="DMC220" s="11"/>
      <c r="DMD220" s="8"/>
      <c r="DME220" s="9"/>
      <c r="DMJ220" s="11"/>
      <c r="DMK220" s="8"/>
      <c r="DML220" s="9"/>
      <c r="DMQ220" s="11"/>
      <c r="DMR220" s="8"/>
      <c r="DMS220" s="9"/>
      <c r="DMX220" s="11"/>
      <c r="DMY220" s="8"/>
      <c r="DMZ220" s="9"/>
      <c r="DNE220" s="11"/>
      <c r="DNF220" s="8"/>
      <c r="DNG220" s="9"/>
      <c r="DNL220" s="11"/>
      <c r="DNM220" s="8"/>
      <c r="DNN220" s="9"/>
      <c r="DNS220" s="11"/>
      <c r="DNT220" s="8"/>
      <c r="DNU220" s="9"/>
      <c r="DNZ220" s="11"/>
      <c r="DOA220" s="8"/>
      <c r="DOB220" s="9"/>
      <c r="DOG220" s="11"/>
      <c r="DOH220" s="8"/>
      <c r="DOI220" s="9"/>
      <c r="DON220" s="11"/>
      <c r="DOO220" s="8"/>
      <c r="DOP220" s="9"/>
      <c r="DOU220" s="11"/>
      <c r="DOV220" s="8"/>
      <c r="DOW220" s="9"/>
      <c r="DPB220" s="11"/>
      <c r="DPC220" s="8"/>
      <c r="DPD220" s="9"/>
      <c r="DPI220" s="11"/>
      <c r="DPJ220" s="8"/>
      <c r="DPK220" s="9"/>
      <c r="DPP220" s="11"/>
      <c r="DPQ220" s="8"/>
      <c r="DPR220" s="9"/>
      <c r="DPW220" s="11"/>
      <c r="DPX220" s="8"/>
      <c r="DPY220" s="9"/>
      <c r="DQD220" s="11"/>
      <c r="DQE220" s="8"/>
      <c r="DQF220" s="9"/>
      <c r="DQK220" s="11"/>
      <c r="DQL220" s="8"/>
      <c r="DQM220" s="9"/>
      <c r="DQR220" s="11"/>
      <c r="DQS220" s="8"/>
      <c r="DQT220" s="9"/>
      <c r="DQY220" s="11"/>
      <c r="DQZ220" s="8"/>
      <c r="DRA220" s="9"/>
      <c r="DRF220" s="11"/>
      <c r="DRG220" s="8"/>
      <c r="DRH220" s="9"/>
      <c r="DRM220" s="11"/>
      <c r="DRN220" s="8"/>
      <c r="DRO220" s="9"/>
      <c r="DRT220" s="11"/>
      <c r="DRU220" s="8"/>
      <c r="DRV220" s="9"/>
      <c r="DSA220" s="11"/>
      <c r="DSB220" s="8"/>
      <c r="DSC220" s="9"/>
      <c r="DSH220" s="11"/>
      <c r="DSI220" s="8"/>
      <c r="DSJ220" s="9"/>
      <c r="DSO220" s="11"/>
      <c r="DSP220" s="8"/>
      <c r="DSQ220" s="9"/>
      <c r="DSV220" s="11"/>
      <c r="DSW220" s="8"/>
      <c r="DSX220" s="9"/>
      <c r="DTC220" s="11"/>
      <c r="DTD220" s="8"/>
      <c r="DTE220" s="9"/>
      <c r="DTJ220" s="11"/>
      <c r="DTK220" s="8"/>
      <c r="DTL220" s="9"/>
      <c r="DTQ220" s="11"/>
      <c r="DTR220" s="8"/>
      <c r="DTS220" s="9"/>
      <c r="DTX220" s="11"/>
      <c r="DTY220" s="8"/>
      <c r="DTZ220" s="9"/>
      <c r="DUE220" s="11"/>
      <c r="DUF220" s="8"/>
      <c r="DUG220" s="9"/>
      <c r="DUL220" s="11"/>
      <c r="DUM220" s="8"/>
      <c r="DUN220" s="9"/>
      <c r="DUS220" s="11"/>
      <c r="DUT220" s="8"/>
      <c r="DUU220" s="9"/>
      <c r="DUZ220" s="11"/>
      <c r="DVA220" s="8"/>
      <c r="DVB220" s="9"/>
      <c r="DVG220" s="11"/>
      <c r="DVH220" s="8"/>
      <c r="DVI220" s="9"/>
      <c r="DVN220" s="11"/>
      <c r="DVO220" s="8"/>
      <c r="DVP220" s="9"/>
      <c r="DVU220" s="11"/>
      <c r="DVV220" s="8"/>
      <c r="DVW220" s="9"/>
      <c r="DWB220" s="11"/>
      <c r="DWC220" s="8"/>
      <c r="DWD220" s="9"/>
      <c r="DWI220" s="11"/>
      <c r="DWJ220" s="8"/>
      <c r="DWK220" s="9"/>
      <c r="DWP220" s="11"/>
      <c r="DWQ220" s="8"/>
      <c r="DWR220" s="9"/>
      <c r="DWW220" s="11"/>
      <c r="DWX220" s="8"/>
      <c r="DWY220" s="9"/>
      <c r="DXD220" s="11"/>
      <c r="DXE220" s="8"/>
      <c r="DXF220" s="9"/>
      <c r="DXK220" s="11"/>
      <c r="DXL220" s="8"/>
      <c r="DXM220" s="9"/>
      <c r="DXR220" s="11"/>
      <c r="DXS220" s="8"/>
      <c r="DXT220" s="9"/>
      <c r="DXY220" s="11"/>
      <c r="DXZ220" s="8"/>
      <c r="DYA220" s="9"/>
      <c r="DYF220" s="11"/>
      <c r="DYG220" s="8"/>
      <c r="DYH220" s="9"/>
      <c r="DYM220" s="11"/>
      <c r="DYN220" s="8"/>
      <c r="DYO220" s="9"/>
      <c r="DYT220" s="11"/>
      <c r="DYU220" s="8"/>
      <c r="DYV220" s="9"/>
      <c r="DZA220" s="11"/>
      <c r="DZB220" s="8"/>
      <c r="DZC220" s="9"/>
      <c r="DZH220" s="11"/>
      <c r="DZI220" s="8"/>
      <c r="DZJ220" s="9"/>
      <c r="DZO220" s="11"/>
      <c r="DZP220" s="8"/>
      <c r="DZQ220" s="9"/>
      <c r="DZV220" s="11"/>
      <c r="DZW220" s="8"/>
      <c r="DZX220" s="9"/>
      <c r="EAC220" s="11"/>
      <c r="EAD220" s="8"/>
      <c r="EAE220" s="9"/>
      <c r="EAJ220" s="11"/>
      <c r="EAK220" s="8"/>
      <c r="EAL220" s="9"/>
      <c r="EAQ220" s="11"/>
      <c r="EAR220" s="8"/>
      <c r="EAS220" s="9"/>
      <c r="EAX220" s="11"/>
      <c r="EAY220" s="8"/>
      <c r="EAZ220" s="9"/>
      <c r="EBE220" s="11"/>
      <c r="EBF220" s="8"/>
      <c r="EBG220" s="9"/>
      <c r="EBL220" s="11"/>
      <c r="EBM220" s="8"/>
      <c r="EBN220" s="9"/>
      <c r="EBS220" s="11"/>
      <c r="EBT220" s="8"/>
      <c r="EBU220" s="9"/>
      <c r="EBZ220" s="11"/>
      <c r="ECA220" s="8"/>
      <c r="ECB220" s="9"/>
      <c r="ECG220" s="11"/>
      <c r="ECH220" s="8"/>
      <c r="ECI220" s="9"/>
      <c r="ECN220" s="11"/>
      <c r="ECO220" s="8"/>
      <c r="ECP220" s="9"/>
      <c r="ECU220" s="11"/>
      <c r="ECV220" s="8"/>
      <c r="ECW220" s="9"/>
      <c r="EDB220" s="11"/>
      <c r="EDC220" s="8"/>
      <c r="EDD220" s="9"/>
      <c r="EDI220" s="11"/>
      <c r="EDJ220" s="8"/>
      <c r="EDK220" s="9"/>
      <c r="EDP220" s="11"/>
      <c r="EDQ220" s="8"/>
      <c r="EDR220" s="9"/>
      <c r="EDW220" s="11"/>
      <c r="EDX220" s="8"/>
      <c r="EDY220" s="9"/>
      <c r="EED220" s="11"/>
      <c r="EEE220" s="8"/>
      <c r="EEF220" s="9"/>
      <c r="EEK220" s="11"/>
      <c r="EEL220" s="8"/>
      <c r="EEM220" s="9"/>
      <c r="EER220" s="11"/>
      <c r="EES220" s="8"/>
      <c r="EET220" s="9"/>
      <c r="EEY220" s="11"/>
      <c r="EEZ220" s="8"/>
      <c r="EFA220" s="9"/>
      <c r="EFF220" s="11"/>
      <c r="EFG220" s="8"/>
      <c r="EFH220" s="9"/>
      <c r="EFM220" s="11"/>
      <c r="EFN220" s="8"/>
      <c r="EFO220" s="9"/>
      <c r="EFT220" s="11"/>
      <c r="EFU220" s="8"/>
      <c r="EFV220" s="9"/>
      <c r="EGA220" s="11"/>
      <c r="EGB220" s="8"/>
      <c r="EGC220" s="9"/>
      <c r="EGH220" s="11"/>
      <c r="EGI220" s="8"/>
      <c r="EGJ220" s="9"/>
      <c r="EGO220" s="11"/>
      <c r="EGP220" s="8"/>
      <c r="EGQ220" s="9"/>
      <c r="EGV220" s="11"/>
      <c r="EGW220" s="8"/>
      <c r="EGX220" s="9"/>
      <c r="EHC220" s="11"/>
      <c r="EHD220" s="8"/>
      <c r="EHE220" s="9"/>
      <c r="EHJ220" s="11"/>
      <c r="EHK220" s="8"/>
      <c r="EHL220" s="9"/>
      <c r="EHQ220" s="11"/>
      <c r="EHR220" s="8"/>
      <c r="EHS220" s="9"/>
      <c r="EHX220" s="11"/>
      <c r="EHY220" s="8"/>
      <c r="EHZ220" s="9"/>
      <c r="EIE220" s="11"/>
      <c r="EIF220" s="8"/>
      <c r="EIG220" s="9"/>
      <c r="EIL220" s="11"/>
      <c r="EIM220" s="8"/>
      <c r="EIN220" s="9"/>
      <c r="EIS220" s="11"/>
      <c r="EIT220" s="8"/>
      <c r="EIU220" s="9"/>
      <c r="EIZ220" s="11"/>
      <c r="EJA220" s="8"/>
      <c r="EJB220" s="9"/>
      <c r="EJG220" s="11"/>
      <c r="EJH220" s="8"/>
      <c r="EJI220" s="9"/>
      <c r="EJN220" s="11"/>
      <c r="EJO220" s="8"/>
      <c r="EJP220" s="9"/>
      <c r="EJU220" s="11"/>
      <c r="EJV220" s="8"/>
      <c r="EJW220" s="9"/>
      <c r="EKB220" s="11"/>
      <c r="EKC220" s="8"/>
      <c r="EKD220" s="9"/>
      <c r="EKI220" s="11"/>
      <c r="EKJ220" s="8"/>
      <c r="EKK220" s="9"/>
      <c r="EKP220" s="11"/>
      <c r="EKQ220" s="8"/>
      <c r="EKR220" s="9"/>
      <c r="EKW220" s="11"/>
      <c r="EKX220" s="8"/>
      <c r="EKY220" s="9"/>
      <c r="ELD220" s="11"/>
      <c r="ELE220" s="8"/>
      <c r="ELF220" s="9"/>
      <c r="ELK220" s="11"/>
      <c r="ELL220" s="8"/>
      <c r="ELM220" s="9"/>
      <c r="ELR220" s="11"/>
      <c r="ELS220" s="8"/>
      <c r="ELT220" s="9"/>
      <c r="ELY220" s="11"/>
      <c r="ELZ220" s="8"/>
      <c r="EMA220" s="9"/>
      <c r="EMF220" s="11"/>
      <c r="EMG220" s="8"/>
      <c r="EMH220" s="9"/>
      <c r="EMM220" s="11"/>
      <c r="EMN220" s="8"/>
      <c r="EMO220" s="9"/>
      <c r="EMT220" s="11"/>
      <c r="EMU220" s="8"/>
      <c r="EMV220" s="9"/>
      <c r="ENA220" s="11"/>
      <c r="ENB220" s="8"/>
      <c r="ENC220" s="9"/>
      <c r="ENH220" s="11"/>
      <c r="ENI220" s="8"/>
      <c r="ENJ220" s="9"/>
      <c r="ENO220" s="11"/>
      <c r="ENP220" s="8"/>
      <c r="ENQ220" s="9"/>
      <c r="ENV220" s="11"/>
      <c r="ENW220" s="8"/>
      <c r="ENX220" s="9"/>
      <c r="EOC220" s="11"/>
      <c r="EOD220" s="8"/>
      <c r="EOE220" s="9"/>
      <c r="EOJ220" s="11"/>
      <c r="EOK220" s="8"/>
      <c r="EOL220" s="9"/>
      <c r="EOQ220" s="11"/>
      <c r="EOR220" s="8"/>
      <c r="EOS220" s="9"/>
      <c r="EOX220" s="11"/>
      <c r="EOY220" s="8"/>
      <c r="EOZ220" s="9"/>
      <c r="EPE220" s="11"/>
      <c r="EPF220" s="8"/>
      <c r="EPG220" s="9"/>
      <c r="EPL220" s="11"/>
      <c r="EPM220" s="8"/>
      <c r="EPN220" s="9"/>
      <c r="EPS220" s="11"/>
      <c r="EPT220" s="8"/>
      <c r="EPU220" s="9"/>
      <c r="EPZ220" s="11"/>
      <c r="EQA220" s="8"/>
      <c r="EQB220" s="9"/>
      <c r="EQG220" s="11"/>
      <c r="EQH220" s="8"/>
      <c r="EQI220" s="9"/>
      <c r="EQN220" s="11"/>
      <c r="EQO220" s="8"/>
      <c r="EQP220" s="9"/>
      <c r="EQU220" s="11"/>
      <c r="EQV220" s="8"/>
      <c r="EQW220" s="9"/>
      <c r="ERB220" s="11"/>
      <c r="ERC220" s="8"/>
      <c r="ERD220" s="9"/>
      <c r="ERI220" s="11"/>
      <c r="ERJ220" s="8"/>
      <c r="ERK220" s="9"/>
      <c r="ERP220" s="11"/>
      <c r="ERQ220" s="8"/>
      <c r="ERR220" s="9"/>
      <c r="ERW220" s="11"/>
      <c r="ERX220" s="8"/>
      <c r="ERY220" s="9"/>
      <c r="ESD220" s="11"/>
      <c r="ESE220" s="8"/>
      <c r="ESF220" s="9"/>
      <c r="ESK220" s="11"/>
      <c r="ESL220" s="8"/>
      <c r="ESM220" s="9"/>
      <c r="ESR220" s="11"/>
      <c r="ESS220" s="8"/>
      <c r="EST220" s="9"/>
      <c r="ESY220" s="11"/>
      <c r="ESZ220" s="8"/>
      <c r="ETA220" s="9"/>
      <c r="ETF220" s="11"/>
      <c r="ETG220" s="8"/>
      <c r="ETH220" s="9"/>
      <c r="ETM220" s="11"/>
      <c r="ETN220" s="8"/>
      <c r="ETO220" s="9"/>
      <c r="ETT220" s="11"/>
      <c r="ETU220" s="8"/>
      <c r="ETV220" s="9"/>
      <c r="EUA220" s="11"/>
      <c r="EUB220" s="8"/>
      <c r="EUC220" s="9"/>
      <c r="EUH220" s="11"/>
      <c r="EUI220" s="8"/>
      <c r="EUJ220" s="9"/>
      <c r="EUO220" s="11"/>
      <c r="EUP220" s="8"/>
      <c r="EUQ220" s="9"/>
      <c r="EUV220" s="11"/>
      <c r="EUW220" s="8"/>
      <c r="EUX220" s="9"/>
      <c r="EVC220" s="11"/>
      <c r="EVD220" s="8"/>
      <c r="EVE220" s="9"/>
      <c r="EVJ220" s="11"/>
      <c r="EVK220" s="8"/>
      <c r="EVL220" s="9"/>
      <c r="EVQ220" s="11"/>
      <c r="EVR220" s="8"/>
      <c r="EVS220" s="9"/>
      <c r="EVX220" s="11"/>
      <c r="EVY220" s="8"/>
      <c r="EVZ220" s="9"/>
      <c r="EWE220" s="11"/>
      <c r="EWF220" s="8"/>
      <c r="EWG220" s="9"/>
      <c r="EWL220" s="11"/>
      <c r="EWM220" s="8"/>
      <c r="EWN220" s="9"/>
      <c r="EWS220" s="11"/>
      <c r="EWT220" s="8"/>
      <c r="EWU220" s="9"/>
      <c r="EWZ220" s="11"/>
      <c r="EXA220" s="8"/>
      <c r="EXB220" s="9"/>
      <c r="EXG220" s="11"/>
      <c r="EXH220" s="8"/>
      <c r="EXI220" s="9"/>
      <c r="EXN220" s="11"/>
      <c r="EXO220" s="8"/>
      <c r="EXP220" s="9"/>
      <c r="EXU220" s="11"/>
      <c r="EXV220" s="8"/>
      <c r="EXW220" s="9"/>
      <c r="EYB220" s="11"/>
      <c r="EYC220" s="8"/>
      <c r="EYD220" s="9"/>
      <c r="EYI220" s="11"/>
      <c r="EYJ220" s="8"/>
      <c r="EYK220" s="9"/>
      <c r="EYP220" s="11"/>
      <c r="EYQ220" s="8"/>
      <c r="EYR220" s="9"/>
      <c r="EYW220" s="11"/>
      <c r="EYX220" s="8"/>
      <c r="EYY220" s="9"/>
      <c r="EZD220" s="11"/>
      <c r="EZE220" s="8"/>
      <c r="EZF220" s="9"/>
      <c r="EZK220" s="11"/>
      <c r="EZL220" s="8"/>
      <c r="EZM220" s="9"/>
      <c r="EZR220" s="11"/>
      <c r="EZS220" s="8"/>
      <c r="EZT220" s="9"/>
      <c r="EZY220" s="11"/>
      <c r="EZZ220" s="8"/>
      <c r="FAA220" s="9"/>
      <c r="FAF220" s="11"/>
      <c r="FAG220" s="8"/>
      <c r="FAH220" s="9"/>
      <c r="FAM220" s="11"/>
      <c r="FAN220" s="8"/>
      <c r="FAO220" s="9"/>
      <c r="FAT220" s="11"/>
      <c r="FAU220" s="8"/>
      <c r="FAV220" s="9"/>
      <c r="FBA220" s="11"/>
      <c r="FBB220" s="8"/>
      <c r="FBC220" s="9"/>
      <c r="FBH220" s="11"/>
      <c r="FBI220" s="8"/>
      <c r="FBJ220" s="9"/>
      <c r="FBO220" s="11"/>
      <c r="FBP220" s="8"/>
      <c r="FBQ220" s="9"/>
      <c r="FBV220" s="11"/>
      <c r="FBW220" s="8"/>
      <c r="FBX220" s="9"/>
      <c r="FCC220" s="11"/>
      <c r="FCD220" s="8"/>
      <c r="FCE220" s="9"/>
      <c r="FCJ220" s="11"/>
      <c r="FCK220" s="8"/>
      <c r="FCL220" s="9"/>
      <c r="FCQ220" s="11"/>
      <c r="FCR220" s="8"/>
      <c r="FCS220" s="9"/>
      <c r="FCX220" s="11"/>
      <c r="FCY220" s="8"/>
      <c r="FCZ220" s="9"/>
      <c r="FDE220" s="11"/>
      <c r="FDF220" s="8"/>
      <c r="FDG220" s="9"/>
      <c r="FDL220" s="11"/>
      <c r="FDM220" s="8"/>
      <c r="FDN220" s="9"/>
      <c r="FDS220" s="11"/>
      <c r="FDT220" s="8"/>
      <c r="FDU220" s="9"/>
      <c r="FDZ220" s="11"/>
      <c r="FEA220" s="8"/>
      <c r="FEB220" s="9"/>
      <c r="FEG220" s="11"/>
      <c r="FEH220" s="8"/>
      <c r="FEI220" s="9"/>
      <c r="FEN220" s="11"/>
      <c r="FEO220" s="8"/>
      <c r="FEP220" s="9"/>
      <c r="FEU220" s="11"/>
      <c r="FEV220" s="8"/>
      <c r="FEW220" s="9"/>
      <c r="FFB220" s="11"/>
      <c r="FFC220" s="8"/>
      <c r="FFD220" s="9"/>
      <c r="FFI220" s="11"/>
      <c r="FFJ220" s="8"/>
      <c r="FFK220" s="9"/>
      <c r="FFP220" s="11"/>
      <c r="FFQ220" s="8"/>
      <c r="FFR220" s="9"/>
      <c r="FFW220" s="11"/>
      <c r="FFX220" s="8"/>
      <c r="FFY220" s="9"/>
      <c r="FGD220" s="11"/>
      <c r="FGE220" s="8"/>
      <c r="FGF220" s="9"/>
      <c r="FGK220" s="11"/>
      <c r="FGL220" s="8"/>
      <c r="FGM220" s="9"/>
      <c r="FGR220" s="11"/>
      <c r="FGS220" s="8"/>
      <c r="FGT220" s="9"/>
      <c r="FGY220" s="11"/>
      <c r="FGZ220" s="8"/>
      <c r="FHA220" s="9"/>
      <c r="FHF220" s="11"/>
      <c r="FHG220" s="8"/>
      <c r="FHH220" s="9"/>
      <c r="FHM220" s="11"/>
      <c r="FHN220" s="8"/>
      <c r="FHO220" s="9"/>
      <c r="FHT220" s="11"/>
      <c r="FHU220" s="8"/>
      <c r="FHV220" s="9"/>
      <c r="FIA220" s="11"/>
      <c r="FIB220" s="8"/>
      <c r="FIC220" s="9"/>
      <c r="FIH220" s="11"/>
      <c r="FII220" s="8"/>
      <c r="FIJ220" s="9"/>
      <c r="FIO220" s="11"/>
      <c r="FIP220" s="8"/>
      <c r="FIQ220" s="9"/>
      <c r="FIV220" s="11"/>
      <c r="FIW220" s="8"/>
      <c r="FIX220" s="9"/>
      <c r="FJC220" s="11"/>
      <c r="FJD220" s="8"/>
      <c r="FJE220" s="9"/>
      <c r="FJJ220" s="11"/>
      <c r="FJK220" s="8"/>
      <c r="FJL220" s="9"/>
      <c r="FJQ220" s="11"/>
      <c r="FJR220" s="8"/>
      <c r="FJS220" s="9"/>
      <c r="FJX220" s="11"/>
      <c r="FJY220" s="8"/>
      <c r="FJZ220" s="9"/>
      <c r="FKE220" s="11"/>
      <c r="FKF220" s="8"/>
      <c r="FKG220" s="9"/>
      <c r="FKL220" s="11"/>
      <c r="FKM220" s="8"/>
      <c r="FKN220" s="9"/>
      <c r="FKS220" s="11"/>
      <c r="FKT220" s="8"/>
      <c r="FKU220" s="9"/>
      <c r="FKZ220" s="11"/>
      <c r="FLA220" s="8"/>
      <c r="FLB220" s="9"/>
      <c r="FLG220" s="11"/>
      <c r="FLH220" s="8"/>
      <c r="FLI220" s="9"/>
      <c r="FLN220" s="11"/>
      <c r="FLO220" s="8"/>
      <c r="FLP220" s="9"/>
      <c r="FLU220" s="11"/>
      <c r="FLV220" s="8"/>
      <c r="FLW220" s="9"/>
      <c r="FMB220" s="11"/>
      <c r="FMC220" s="8"/>
      <c r="FMD220" s="9"/>
      <c r="FMI220" s="11"/>
      <c r="FMJ220" s="8"/>
      <c r="FMK220" s="9"/>
      <c r="FMP220" s="11"/>
      <c r="FMQ220" s="8"/>
      <c r="FMR220" s="9"/>
      <c r="FMW220" s="11"/>
      <c r="FMX220" s="8"/>
      <c r="FMY220" s="9"/>
      <c r="FND220" s="11"/>
      <c r="FNE220" s="8"/>
      <c r="FNF220" s="9"/>
      <c r="FNK220" s="11"/>
      <c r="FNL220" s="8"/>
      <c r="FNM220" s="9"/>
      <c r="FNR220" s="11"/>
      <c r="FNS220" s="8"/>
      <c r="FNT220" s="9"/>
      <c r="FNY220" s="11"/>
      <c r="FNZ220" s="8"/>
      <c r="FOA220" s="9"/>
      <c r="FOF220" s="11"/>
      <c r="FOG220" s="8"/>
      <c r="FOH220" s="9"/>
      <c r="FOM220" s="11"/>
      <c r="FON220" s="8"/>
      <c r="FOO220" s="9"/>
      <c r="FOT220" s="11"/>
      <c r="FOU220" s="8"/>
      <c r="FOV220" s="9"/>
      <c r="FPA220" s="11"/>
      <c r="FPB220" s="8"/>
      <c r="FPC220" s="9"/>
      <c r="FPH220" s="11"/>
      <c r="FPI220" s="8"/>
      <c r="FPJ220" s="9"/>
      <c r="FPO220" s="11"/>
      <c r="FPP220" s="8"/>
      <c r="FPQ220" s="9"/>
      <c r="FPV220" s="11"/>
      <c r="FPW220" s="8"/>
      <c r="FPX220" s="9"/>
      <c r="FQC220" s="11"/>
      <c r="FQD220" s="8"/>
      <c r="FQE220" s="9"/>
      <c r="FQJ220" s="11"/>
      <c r="FQK220" s="8"/>
      <c r="FQL220" s="9"/>
      <c r="FQQ220" s="11"/>
      <c r="FQR220" s="8"/>
      <c r="FQS220" s="9"/>
      <c r="FQX220" s="11"/>
      <c r="FQY220" s="8"/>
      <c r="FQZ220" s="9"/>
      <c r="FRE220" s="11"/>
      <c r="FRF220" s="8"/>
      <c r="FRG220" s="9"/>
      <c r="FRL220" s="11"/>
      <c r="FRM220" s="8"/>
      <c r="FRN220" s="9"/>
      <c r="FRS220" s="11"/>
      <c r="FRT220" s="8"/>
      <c r="FRU220" s="9"/>
      <c r="FRZ220" s="11"/>
      <c r="FSA220" s="8"/>
      <c r="FSB220" s="9"/>
      <c r="FSG220" s="11"/>
      <c r="FSH220" s="8"/>
      <c r="FSI220" s="9"/>
      <c r="FSN220" s="11"/>
      <c r="FSO220" s="8"/>
      <c r="FSP220" s="9"/>
      <c r="FSU220" s="11"/>
      <c r="FSV220" s="8"/>
      <c r="FSW220" s="9"/>
      <c r="FTB220" s="11"/>
      <c r="FTC220" s="8"/>
      <c r="FTD220" s="9"/>
      <c r="FTI220" s="11"/>
      <c r="FTJ220" s="8"/>
      <c r="FTK220" s="9"/>
      <c r="FTP220" s="11"/>
      <c r="FTQ220" s="8"/>
      <c r="FTR220" s="9"/>
      <c r="FTW220" s="11"/>
      <c r="FTX220" s="8"/>
      <c r="FTY220" s="9"/>
      <c r="FUD220" s="11"/>
      <c r="FUE220" s="8"/>
      <c r="FUF220" s="9"/>
      <c r="FUK220" s="11"/>
      <c r="FUL220" s="8"/>
      <c r="FUM220" s="9"/>
      <c r="FUR220" s="11"/>
      <c r="FUS220" s="8"/>
      <c r="FUT220" s="9"/>
      <c r="FUY220" s="11"/>
      <c r="FUZ220" s="8"/>
      <c r="FVA220" s="9"/>
      <c r="FVF220" s="11"/>
      <c r="FVG220" s="8"/>
      <c r="FVH220" s="9"/>
      <c r="FVM220" s="11"/>
      <c r="FVN220" s="8"/>
      <c r="FVO220" s="9"/>
      <c r="FVT220" s="11"/>
      <c r="FVU220" s="8"/>
      <c r="FVV220" s="9"/>
      <c r="FWA220" s="11"/>
      <c r="FWB220" s="8"/>
      <c r="FWC220" s="9"/>
      <c r="FWH220" s="11"/>
      <c r="FWI220" s="8"/>
      <c r="FWJ220" s="9"/>
      <c r="FWO220" s="11"/>
      <c r="FWP220" s="8"/>
      <c r="FWQ220" s="9"/>
      <c r="FWV220" s="11"/>
      <c r="FWW220" s="8"/>
      <c r="FWX220" s="9"/>
      <c r="FXC220" s="11"/>
      <c r="FXD220" s="8"/>
      <c r="FXE220" s="9"/>
      <c r="FXJ220" s="11"/>
      <c r="FXK220" s="8"/>
      <c r="FXL220" s="9"/>
      <c r="FXQ220" s="11"/>
      <c r="FXR220" s="8"/>
      <c r="FXS220" s="9"/>
      <c r="FXX220" s="11"/>
      <c r="FXY220" s="8"/>
      <c r="FXZ220" s="9"/>
      <c r="FYE220" s="11"/>
      <c r="FYF220" s="8"/>
      <c r="FYG220" s="9"/>
      <c r="FYL220" s="11"/>
      <c r="FYM220" s="8"/>
      <c r="FYN220" s="9"/>
      <c r="FYS220" s="11"/>
      <c r="FYT220" s="8"/>
      <c r="FYU220" s="9"/>
      <c r="FYZ220" s="11"/>
      <c r="FZA220" s="8"/>
      <c r="FZB220" s="9"/>
      <c r="FZG220" s="11"/>
      <c r="FZH220" s="8"/>
      <c r="FZI220" s="9"/>
      <c r="FZN220" s="11"/>
      <c r="FZO220" s="8"/>
      <c r="FZP220" s="9"/>
      <c r="FZU220" s="11"/>
      <c r="FZV220" s="8"/>
      <c r="FZW220" s="9"/>
      <c r="GAB220" s="11"/>
      <c r="GAC220" s="8"/>
      <c r="GAD220" s="9"/>
      <c r="GAI220" s="11"/>
      <c r="GAJ220" s="8"/>
      <c r="GAK220" s="9"/>
      <c r="GAP220" s="11"/>
      <c r="GAQ220" s="8"/>
      <c r="GAR220" s="9"/>
      <c r="GAW220" s="11"/>
      <c r="GAX220" s="8"/>
      <c r="GAY220" s="9"/>
      <c r="GBD220" s="11"/>
      <c r="GBE220" s="8"/>
      <c r="GBF220" s="9"/>
      <c r="GBK220" s="11"/>
      <c r="GBL220" s="8"/>
      <c r="GBM220" s="9"/>
      <c r="GBR220" s="11"/>
      <c r="GBS220" s="8"/>
      <c r="GBT220" s="9"/>
      <c r="GBY220" s="11"/>
      <c r="GBZ220" s="8"/>
      <c r="GCA220" s="9"/>
      <c r="GCF220" s="11"/>
      <c r="GCG220" s="8"/>
      <c r="GCH220" s="9"/>
      <c r="GCM220" s="11"/>
      <c r="GCN220" s="8"/>
      <c r="GCO220" s="9"/>
      <c r="GCT220" s="11"/>
      <c r="GCU220" s="8"/>
      <c r="GCV220" s="9"/>
      <c r="GDA220" s="11"/>
      <c r="GDB220" s="8"/>
      <c r="GDC220" s="9"/>
      <c r="GDH220" s="11"/>
      <c r="GDI220" s="8"/>
      <c r="GDJ220" s="9"/>
      <c r="GDO220" s="11"/>
      <c r="GDP220" s="8"/>
      <c r="GDQ220" s="9"/>
      <c r="GDV220" s="11"/>
      <c r="GDW220" s="8"/>
      <c r="GDX220" s="9"/>
      <c r="GEC220" s="11"/>
      <c r="GED220" s="8"/>
      <c r="GEE220" s="9"/>
      <c r="GEJ220" s="11"/>
      <c r="GEK220" s="8"/>
      <c r="GEL220" s="9"/>
      <c r="GEQ220" s="11"/>
      <c r="GER220" s="8"/>
      <c r="GES220" s="9"/>
      <c r="GEX220" s="11"/>
      <c r="GEY220" s="8"/>
      <c r="GEZ220" s="9"/>
      <c r="GFE220" s="11"/>
      <c r="GFF220" s="8"/>
      <c r="GFG220" s="9"/>
      <c r="GFL220" s="11"/>
      <c r="GFM220" s="8"/>
      <c r="GFN220" s="9"/>
      <c r="GFS220" s="11"/>
      <c r="GFT220" s="8"/>
      <c r="GFU220" s="9"/>
      <c r="GFZ220" s="11"/>
      <c r="GGA220" s="8"/>
      <c r="GGB220" s="9"/>
      <c r="GGG220" s="11"/>
      <c r="GGH220" s="8"/>
      <c r="GGI220" s="9"/>
      <c r="GGN220" s="11"/>
      <c r="GGO220" s="8"/>
      <c r="GGP220" s="9"/>
      <c r="GGU220" s="11"/>
      <c r="GGV220" s="8"/>
      <c r="GGW220" s="9"/>
      <c r="GHB220" s="11"/>
      <c r="GHC220" s="8"/>
      <c r="GHD220" s="9"/>
      <c r="GHI220" s="11"/>
      <c r="GHJ220" s="8"/>
      <c r="GHK220" s="9"/>
      <c r="GHP220" s="11"/>
      <c r="GHQ220" s="8"/>
      <c r="GHR220" s="9"/>
      <c r="GHW220" s="11"/>
      <c r="GHX220" s="8"/>
      <c r="GHY220" s="9"/>
      <c r="GID220" s="11"/>
      <c r="GIE220" s="8"/>
      <c r="GIF220" s="9"/>
      <c r="GIK220" s="11"/>
      <c r="GIL220" s="8"/>
      <c r="GIM220" s="9"/>
      <c r="GIR220" s="11"/>
      <c r="GIS220" s="8"/>
      <c r="GIT220" s="9"/>
      <c r="GIY220" s="11"/>
      <c r="GIZ220" s="8"/>
      <c r="GJA220" s="9"/>
      <c r="GJF220" s="11"/>
      <c r="GJG220" s="8"/>
      <c r="GJH220" s="9"/>
      <c r="GJM220" s="11"/>
      <c r="GJN220" s="8"/>
      <c r="GJO220" s="9"/>
      <c r="GJT220" s="11"/>
      <c r="GJU220" s="8"/>
      <c r="GJV220" s="9"/>
      <c r="GKA220" s="11"/>
      <c r="GKB220" s="8"/>
      <c r="GKC220" s="9"/>
      <c r="GKH220" s="11"/>
      <c r="GKI220" s="8"/>
      <c r="GKJ220" s="9"/>
      <c r="GKO220" s="11"/>
      <c r="GKP220" s="8"/>
      <c r="GKQ220" s="9"/>
      <c r="GKV220" s="11"/>
      <c r="GKW220" s="8"/>
      <c r="GKX220" s="9"/>
      <c r="GLC220" s="11"/>
      <c r="GLD220" s="8"/>
      <c r="GLE220" s="9"/>
      <c r="GLJ220" s="11"/>
      <c r="GLK220" s="8"/>
      <c r="GLL220" s="9"/>
      <c r="GLQ220" s="11"/>
      <c r="GLR220" s="8"/>
      <c r="GLS220" s="9"/>
      <c r="GLX220" s="11"/>
      <c r="GLY220" s="8"/>
      <c r="GLZ220" s="9"/>
      <c r="GME220" s="11"/>
      <c r="GMF220" s="8"/>
      <c r="GMG220" s="9"/>
      <c r="GML220" s="11"/>
      <c r="GMM220" s="8"/>
      <c r="GMN220" s="9"/>
      <c r="GMS220" s="11"/>
      <c r="GMT220" s="8"/>
      <c r="GMU220" s="9"/>
      <c r="GMZ220" s="11"/>
      <c r="GNA220" s="8"/>
      <c r="GNB220" s="9"/>
      <c r="GNG220" s="11"/>
      <c r="GNH220" s="8"/>
      <c r="GNI220" s="9"/>
      <c r="GNN220" s="11"/>
      <c r="GNO220" s="8"/>
      <c r="GNP220" s="9"/>
      <c r="GNU220" s="11"/>
      <c r="GNV220" s="8"/>
      <c r="GNW220" s="9"/>
      <c r="GOB220" s="11"/>
      <c r="GOC220" s="8"/>
      <c r="GOD220" s="9"/>
      <c r="GOI220" s="11"/>
      <c r="GOJ220" s="8"/>
      <c r="GOK220" s="9"/>
      <c r="GOP220" s="11"/>
      <c r="GOQ220" s="8"/>
      <c r="GOR220" s="9"/>
      <c r="GOW220" s="11"/>
      <c r="GOX220" s="8"/>
      <c r="GOY220" s="9"/>
      <c r="GPD220" s="11"/>
      <c r="GPE220" s="8"/>
      <c r="GPF220" s="9"/>
      <c r="GPK220" s="11"/>
      <c r="GPL220" s="8"/>
      <c r="GPM220" s="9"/>
      <c r="GPR220" s="11"/>
      <c r="GPS220" s="8"/>
      <c r="GPT220" s="9"/>
      <c r="GPY220" s="11"/>
      <c r="GPZ220" s="8"/>
      <c r="GQA220" s="9"/>
      <c r="GQF220" s="11"/>
      <c r="GQG220" s="8"/>
      <c r="GQH220" s="9"/>
      <c r="GQM220" s="11"/>
      <c r="GQN220" s="8"/>
      <c r="GQO220" s="9"/>
      <c r="GQT220" s="11"/>
      <c r="GQU220" s="8"/>
      <c r="GQV220" s="9"/>
      <c r="GRA220" s="11"/>
      <c r="GRB220" s="8"/>
      <c r="GRC220" s="9"/>
      <c r="GRH220" s="11"/>
      <c r="GRI220" s="8"/>
      <c r="GRJ220" s="9"/>
      <c r="GRO220" s="11"/>
      <c r="GRP220" s="8"/>
      <c r="GRQ220" s="9"/>
      <c r="GRV220" s="11"/>
      <c r="GRW220" s="8"/>
      <c r="GRX220" s="9"/>
      <c r="GSC220" s="11"/>
      <c r="GSD220" s="8"/>
      <c r="GSE220" s="9"/>
      <c r="GSJ220" s="11"/>
      <c r="GSK220" s="8"/>
      <c r="GSL220" s="9"/>
      <c r="GSQ220" s="11"/>
      <c r="GSR220" s="8"/>
      <c r="GSS220" s="9"/>
      <c r="GSX220" s="11"/>
      <c r="GSY220" s="8"/>
      <c r="GSZ220" s="9"/>
      <c r="GTE220" s="11"/>
      <c r="GTF220" s="8"/>
      <c r="GTG220" s="9"/>
      <c r="GTL220" s="11"/>
      <c r="GTM220" s="8"/>
      <c r="GTN220" s="9"/>
      <c r="GTS220" s="11"/>
      <c r="GTT220" s="8"/>
      <c r="GTU220" s="9"/>
      <c r="GTZ220" s="11"/>
      <c r="GUA220" s="8"/>
      <c r="GUB220" s="9"/>
      <c r="GUG220" s="11"/>
      <c r="GUH220" s="8"/>
      <c r="GUI220" s="9"/>
      <c r="GUN220" s="11"/>
      <c r="GUO220" s="8"/>
      <c r="GUP220" s="9"/>
      <c r="GUU220" s="11"/>
      <c r="GUV220" s="8"/>
      <c r="GUW220" s="9"/>
      <c r="GVB220" s="11"/>
      <c r="GVC220" s="8"/>
      <c r="GVD220" s="9"/>
      <c r="GVI220" s="11"/>
      <c r="GVJ220" s="8"/>
      <c r="GVK220" s="9"/>
      <c r="GVP220" s="11"/>
      <c r="GVQ220" s="8"/>
      <c r="GVR220" s="9"/>
      <c r="GVW220" s="11"/>
      <c r="GVX220" s="8"/>
      <c r="GVY220" s="9"/>
      <c r="GWD220" s="11"/>
      <c r="GWE220" s="8"/>
      <c r="GWF220" s="9"/>
      <c r="GWK220" s="11"/>
      <c r="GWL220" s="8"/>
      <c r="GWM220" s="9"/>
      <c r="GWR220" s="11"/>
      <c r="GWS220" s="8"/>
      <c r="GWT220" s="9"/>
      <c r="GWY220" s="11"/>
      <c r="GWZ220" s="8"/>
      <c r="GXA220" s="9"/>
      <c r="GXF220" s="11"/>
      <c r="GXG220" s="8"/>
      <c r="GXH220" s="9"/>
      <c r="GXM220" s="11"/>
      <c r="GXN220" s="8"/>
      <c r="GXO220" s="9"/>
      <c r="GXT220" s="11"/>
      <c r="GXU220" s="8"/>
      <c r="GXV220" s="9"/>
      <c r="GYA220" s="11"/>
      <c r="GYB220" s="8"/>
      <c r="GYC220" s="9"/>
      <c r="GYH220" s="11"/>
      <c r="GYI220" s="8"/>
      <c r="GYJ220" s="9"/>
      <c r="GYO220" s="11"/>
      <c r="GYP220" s="8"/>
      <c r="GYQ220" s="9"/>
      <c r="GYV220" s="11"/>
      <c r="GYW220" s="8"/>
      <c r="GYX220" s="9"/>
      <c r="GZC220" s="11"/>
      <c r="GZD220" s="8"/>
      <c r="GZE220" s="9"/>
      <c r="GZJ220" s="11"/>
      <c r="GZK220" s="8"/>
      <c r="GZL220" s="9"/>
      <c r="GZQ220" s="11"/>
      <c r="GZR220" s="8"/>
      <c r="GZS220" s="9"/>
      <c r="GZX220" s="11"/>
      <c r="GZY220" s="8"/>
      <c r="GZZ220" s="9"/>
      <c r="HAE220" s="11"/>
      <c r="HAF220" s="8"/>
      <c r="HAG220" s="9"/>
      <c r="HAL220" s="11"/>
      <c r="HAM220" s="8"/>
      <c r="HAN220" s="9"/>
      <c r="HAS220" s="11"/>
      <c r="HAT220" s="8"/>
      <c r="HAU220" s="9"/>
      <c r="HAZ220" s="11"/>
      <c r="HBA220" s="8"/>
      <c r="HBB220" s="9"/>
      <c r="HBG220" s="11"/>
      <c r="HBH220" s="8"/>
      <c r="HBI220" s="9"/>
      <c r="HBN220" s="11"/>
      <c r="HBO220" s="8"/>
      <c r="HBP220" s="9"/>
      <c r="HBU220" s="11"/>
      <c r="HBV220" s="8"/>
      <c r="HBW220" s="9"/>
      <c r="HCB220" s="11"/>
      <c r="HCC220" s="8"/>
      <c r="HCD220" s="9"/>
      <c r="HCI220" s="11"/>
      <c r="HCJ220" s="8"/>
      <c r="HCK220" s="9"/>
      <c r="HCP220" s="11"/>
      <c r="HCQ220" s="8"/>
      <c r="HCR220" s="9"/>
      <c r="HCW220" s="11"/>
      <c r="HCX220" s="8"/>
      <c r="HCY220" s="9"/>
      <c r="HDD220" s="11"/>
      <c r="HDE220" s="8"/>
      <c r="HDF220" s="9"/>
      <c r="HDK220" s="11"/>
      <c r="HDL220" s="8"/>
      <c r="HDM220" s="9"/>
      <c r="HDR220" s="11"/>
      <c r="HDS220" s="8"/>
      <c r="HDT220" s="9"/>
      <c r="HDY220" s="11"/>
      <c r="HDZ220" s="8"/>
      <c r="HEA220" s="9"/>
      <c r="HEF220" s="11"/>
      <c r="HEG220" s="8"/>
      <c r="HEH220" s="9"/>
      <c r="HEM220" s="11"/>
      <c r="HEN220" s="8"/>
      <c r="HEO220" s="9"/>
      <c r="HET220" s="11"/>
      <c r="HEU220" s="8"/>
      <c r="HEV220" s="9"/>
      <c r="HFA220" s="11"/>
      <c r="HFB220" s="8"/>
      <c r="HFC220" s="9"/>
      <c r="HFH220" s="11"/>
      <c r="HFI220" s="8"/>
      <c r="HFJ220" s="9"/>
      <c r="HFO220" s="11"/>
      <c r="HFP220" s="8"/>
      <c r="HFQ220" s="9"/>
      <c r="HFV220" s="11"/>
      <c r="HFW220" s="8"/>
      <c r="HFX220" s="9"/>
      <c r="HGC220" s="11"/>
      <c r="HGD220" s="8"/>
      <c r="HGE220" s="9"/>
      <c r="HGJ220" s="11"/>
      <c r="HGK220" s="8"/>
      <c r="HGL220" s="9"/>
      <c r="HGQ220" s="11"/>
      <c r="HGR220" s="8"/>
      <c r="HGS220" s="9"/>
      <c r="HGX220" s="11"/>
      <c r="HGY220" s="8"/>
      <c r="HGZ220" s="9"/>
      <c r="HHE220" s="11"/>
      <c r="HHF220" s="8"/>
      <c r="HHG220" s="9"/>
      <c r="HHL220" s="11"/>
      <c r="HHM220" s="8"/>
      <c r="HHN220" s="9"/>
      <c r="HHS220" s="11"/>
      <c r="HHT220" s="8"/>
      <c r="HHU220" s="9"/>
      <c r="HHZ220" s="11"/>
      <c r="HIA220" s="8"/>
      <c r="HIB220" s="9"/>
      <c r="HIG220" s="11"/>
      <c r="HIH220" s="8"/>
      <c r="HII220" s="9"/>
      <c r="HIN220" s="11"/>
      <c r="HIO220" s="8"/>
      <c r="HIP220" s="9"/>
      <c r="HIU220" s="11"/>
      <c r="HIV220" s="8"/>
      <c r="HIW220" s="9"/>
      <c r="HJB220" s="11"/>
      <c r="HJC220" s="8"/>
      <c r="HJD220" s="9"/>
      <c r="HJI220" s="11"/>
      <c r="HJJ220" s="8"/>
      <c r="HJK220" s="9"/>
      <c r="HJP220" s="11"/>
      <c r="HJQ220" s="8"/>
      <c r="HJR220" s="9"/>
      <c r="HJW220" s="11"/>
      <c r="HJX220" s="8"/>
      <c r="HJY220" s="9"/>
      <c r="HKD220" s="11"/>
      <c r="HKE220" s="8"/>
      <c r="HKF220" s="9"/>
      <c r="HKK220" s="11"/>
      <c r="HKL220" s="8"/>
      <c r="HKM220" s="9"/>
      <c r="HKR220" s="11"/>
      <c r="HKS220" s="8"/>
      <c r="HKT220" s="9"/>
      <c r="HKY220" s="11"/>
      <c r="HKZ220" s="8"/>
      <c r="HLA220" s="9"/>
      <c r="HLF220" s="11"/>
      <c r="HLG220" s="8"/>
      <c r="HLH220" s="9"/>
      <c r="HLM220" s="11"/>
      <c r="HLN220" s="8"/>
      <c r="HLO220" s="9"/>
      <c r="HLT220" s="11"/>
      <c r="HLU220" s="8"/>
      <c r="HLV220" s="9"/>
      <c r="HMA220" s="11"/>
      <c r="HMB220" s="8"/>
      <c r="HMC220" s="9"/>
      <c r="HMH220" s="11"/>
      <c r="HMI220" s="8"/>
      <c r="HMJ220" s="9"/>
      <c r="HMO220" s="11"/>
      <c r="HMP220" s="8"/>
      <c r="HMQ220" s="9"/>
      <c r="HMV220" s="11"/>
      <c r="HMW220" s="8"/>
      <c r="HMX220" s="9"/>
      <c r="HNC220" s="11"/>
      <c r="HND220" s="8"/>
      <c r="HNE220" s="9"/>
      <c r="HNJ220" s="11"/>
      <c r="HNK220" s="8"/>
      <c r="HNL220" s="9"/>
      <c r="HNQ220" s="11"/>
      <c r="HNR220" s="8"/>
      <c r="HNS220" s="9"/>
      <c r="HNX220" s="11"/>
      <c r="HNY220" s="8"/>
      <c r="HNZ220" s="9"/>
      <c r="HOE220" s="11"/>
      <c r="HOF220" s="8"/>
      <c r="HOG220" s="9"/>
      <c r="HOL220" s="11"/>
      <c r="HOM220" s="8"/>
      <c r="HON220" s="9"/>
      <c r="HOS220" s="11"/>
      <c r="HOT220" s="8"/>
      <c r="HOU220" s="9"/>
      <c r="HOZ220" s="11"/>
      <c r="HPA220" s="8"/>
      <c r="HPB220" s="9"/>
      <c r="HPG220" s="11"/>
      <c r="HPH220" s="8"/>
      <c r="HPI220" s="9"/>
      <c r="HPN220" s="11"/>
      <c r="HPO220" s="8"/>
      <c r="HPP220" s="9"/>
      <c r="HPU220" s="11"/>
      <c r="HPV220" s="8"/>
      <c r="HPW220" s="9"/>
      <c r="HQB220" s="11"/>
      <c r="HQC220" s="8"/>
      <c r="HQD220" s="9"/>
      <c r="HQI220" s="11"/>
      <c r="HQJ220" s="8"/>
      <c r="HQK220" s="9"/>
      <c r="HQP220" s="11"/>
      <c r="HQQ220" s="8"/>
      <c r="HQR220" s="9"/>
      <c r="HQW220" s="11"/>
      <c r="HQX220" s="8"/>
      <c r="HQY220" s="9"/>
      <c r="HRD220" s="11"/>
      <c r="HRE220" s="8"/>
      <c r="HRF220" s="9"/>
      <c r="HRK220" s="11"/>
      <c r="HRL220" s="8"/>
      <c r="HRM220" s="9"/>
      <c r="HRR220" s="11"/>
      <c r="HRS220" s="8"/>
      <c r="HRT220" s="9"/>
      <c r="HRY220" s="11"/>
      <c r="HRZ220" s="8"/>
      <c r="HSA220" s="9"/>
      <c r="HSF220" s="11"/>
      <c r="HSG220" s="8"/>
      <c r="HSH220" s="9"/>
      <c r="HSM220" s="11"/>
      <c r="HSN220" s="8"/>
      <c r="HSO220" s="9"/>
      <c r="HST220" s="11"/>
      <c r="HSU220" s="8"/>
      <c r="HSV220" s="9"/>
      <c r="HTA220" s="11"/>
      <c r="HTB220" s="8"/>
      <c r="HTC220" s="9"/>
      <c r="HTH220" s="11"/>
      <c r="HTI220" s="8"/>
      <c r="HTJ220" s="9"/>
      <c r="HTO220" s="11"/>
      <c r="HTP220" s="8"/>
      <c r="HTQ220" s="9"/>
      <c r="HTV220" s="11"/>
      <c r="HTW220" s="8"/>
      <c r="HTX220" s="9"/>
      <c r="HUC220" s="11"/>
      <c r="HUD220" s="8"/>
      <c r="HUE220" s="9"/>
      <c r="HUJ220" s="11"/>
      <c r="HUK220" s="8"/>
      <c r="HUL220" s="9"/>
      <c r="HUQ220" s="11"/>
      <c r="HUR220" s="8"/>
      <c r="HUS220" s="9"/>
      <c r="HUX220" s="11"/>
      <c r="HUY220" s="8"/>
      <c r="HUZ220" s="9"/>
      <c r="HVE220" s="11"/>
      <c r="HVF220" s="8"/>
      <c r="HVG220" s="9"/>
      <c r="HVL220" s="11"/>
      <c r="HVM220" s="8"/>
      <c r="HVN220" s="9"/>
      <c r="HVS220" s="11"/>
      <c r="HVT220" s="8"/>
      <c r="HVU220" s="9"/>
      <c r="HVZ220" s="11"/>
      <c r="HWA220" s="8"/>
      <c r="HWB220" s="9"/>
      <c r="HWG220" s="11"/>
      <c r="HWH220" s="8"/>
      <c r="HWI220" s="9"/>
      <c r="HWN220" s="11"/>
      <c r="HWO220" s="8"/>
      <c r="HWP220" s="9"/>
      <c r="HWU220" s="11"/>
      <c r="HWV220" s="8"/>
      <c r="HWW220" s="9"/>
      <c r="HXB220" s="11"/>
      <c r="HXC220" s="8"/>
      <c r="HXD220" s="9"/>
      <c r="HXI220" s="11"/>
      <c r="HXJ220" s="8"/>
      <c r="HXK220" s="9"/>
      <c r="HXP220" s="11"/>
      <c r="HXQ220" s="8"/>
      <c r="HXR220" s="9"/>
      <c r="HXW220" s="11"/>
      <c r="HXX220" s="8"/>
      <c r="HXY220" s="9"/>
      <c r="HYD220" s="11"/>
      <c r="HYE220" s="8"/>
      <c r="HYF220" s="9"/>
      <c r="HYK220" s="11"/>
      <c r="HYL220" s="8"/>
      <c r="HYM220" s="9"/>
      <c r="HYR220" s="11"/>
      <c r="HYS220" s="8"/>
      <c r="HYT220" s="9"/>
      <c r="HYY220" s="11"/>
      <c r="HYZ220" s="8"/>
      <c r="HZA220" s="9"/>
      <c r="HZF220" s="11"/>
      <c r="HZG220" s="8"/>
      <c r="HZH220" s="9"/>
      <c r="HZM220" s="11"/>
      <c r="HZN220" s="8"/>
      <c r="HZO220" s="9"/>
      <c r="HZT220" s="11"/>
      <c r="HZU220" s="8"/>
      <c r="HZV220" s="9"/>
      <c r="IAA220" s="11"/>
      <c r="IAB220" s="8"/>
      <c r="IAC220" s="9"/>
      <c r="IAH220" s="11"/>
      <c r="IAI220" s="8"/>
      <c r="IAJ220" s="9"/>
      <c r="IAO220" s="11"/>
      <c r="IAP220" s="8"/>
      <c r="IAQ220" s="9"/>
      <c r="IAV220" s="11"/>
      <c r="IAW220" s="8"/>
      <c r="IAX220" s="9"/>
      <c r="IBC220" s="11"/>
      <c r="IBD220" s="8"/>
      <c r="IBE220" s="9"/>
      <c r="IBJ220" s="11"/>
      <c r="IBK220" s="8"/>
      <c r="IBL220" s="9"/>
      <c r="IBQ220" s="11"/>
      <c r="IBR220" s="8"/>
      <c r="IBS220" s="9"/>
      <c r="IBX220" s="11"/>
      <c r="IBY220" s="8"/>
      <c r="IBZ220" s="9"/>
      <c r="ICE220" s="11"/>
      <c r="ICF220" s="8"/>
      <c r="ICG220" s="9"/>
      <c r="ICL220" s="11"/>
      <c r="ICM220" s="8"/>
      <c r="ICN220" s="9"/>
      <c r="ICS220" s="11"/>
      <c r="ICT220" s="8"/>
      <c r="ICU220" s="9"/>
      <c r="ICZ220" s="11"/>
      <c r="IDA220" s="8"/>
      <c r="IDB220" s="9"/>
      <c r="IDG220" s="11"/>
      <c r="IDH220" s="8"/>
      <c r="IDI220" s="9"/>
      <c r="IDN220" s="11"/>
      <c r="IDO220" s="8"/>
      <c r="IDP220" s="9"/>
      <c r="IDU220" s="11"/>
      <c r="IDV220" s="8"/>
      <c r="IDW220" s="9"/>
      <c r="IEB220" s="11"/>
      <c r="IEC220" s="8"/>
      <c r="IED220" s="9"/>
      <c r="IEI220" s="11"/>
      <c r="IEJ220" s="8"/>
      <c r="IEK220" s="9"/>
      <c r="IEP220" s="11"/>
      <c r="IEQ220" s="8"/>
      <c r="IER220" s="9"/>
      <c r="IEW220" s="11"/>
      <c r="IEX220" s="8"/>
      <c r="IEY220" s="9"/>
      <c r="IFD220" s="11"/>
      <c r="IFE220" s="8"/>
      <c r="IFF220" s="9"/>
      <c r="IFK220" s="11"/>
      <c r="IFL220" s="8"/>
      <c r="IFM220" s="9"/>
      <c r="IFR220" s="11"/>
      <c r="IFS220" s="8"/>
      <c r="IFT220" s="9"/>
      <c r="IFY220" s="11"/>
      <c r="IFZ220" s="8"/>
      <c r="IGA220" s="9"/>
      <c r="IGF220" s="11"/>
      <c r="IGG220" s="8"/>
      <c r="IGH220" s="9"/>
      <c r="IGM220" s="11"/>
      <c r="IGN220" s="8"/>
      <c r="IGO220" s="9"/>
      <c r="IGT220" s="11"/>
      <c r="IGU220" s="8"/>
      <c r="IGV220" s="9"/>
      <c r="IHA220" s="11"/>
      <c r="IHB220" s="8"/>
      <c r="IHC220" s="9"/>
      <c r="IHH220" s="11"/>
      <c r="IHI220" s="8"/>
      <c r="IHJ220" s="9"/>
      <c r="IHO220" s="11"/>
      <c r="IHP220" s="8"/>
      <c r="IHQ220" s="9"/>
      <c r="IHV220" s="11"/>
      <c r="IHW220" s="8"/>
      <c r="IHX220" s="9"/>
      <c r="IIC220" s="11"/>
      <c r="IID220" s="8"/>
      <c r="IIE220" s="9"/>
      <c r="IIJ220" s="11"/>
      <c r="IIK220" s="8"/>
      <c r="IIL220" s="9"/>
      <c r="IIQ220" s="11"/>
      <c r="IIR220" s="8"/>
      <c r="IIS220" s="9"/>
      <c r="IIX220" s="11"/>
      <c r="IIY220" s="8"/>
      <c r="IIZ220" s="9"/>
      <c r="IJE220" s="11"/>
      <c r="IJF220" s="8"/>
      <c r="IJG220" s="9"/>
      <c r="IJL220" s="11"/>
      <c r="IJM220" s="8"/>
      <c r="IJN220" s="9"/>
      <c r="IJS220" s="11"/>
      <c r="IJT220" s="8"/>
      <c r="IJU220" s="9"/>
      <c r="IJZ220" s="11"/>
      <c r="IKA220" s="8"/>
      <c r="IKB220" s="9"/>
      <c r="IKG220" s="11"/>
      <c r="IKH220" s="8"/>
      <c r="IKI220" s="9"/>
      <c r="IKN220" s="11"/>
      <c r="IKO220" s="8"/>
      <c r="IKP220" s="9"/>
      <c r="IKU220" s="11"/>
      <c r="IKV220" s="8"/>
      <c r="IKW220" s="9"/>
      <c r="ILB220" s="11"/>
      <c r="ILC220" s="8"/>
      <c r="ILD220" s="9"/>
      <c r="ILI220" s="11"/>
      <c r="ILJ220" s="8"/>
      <c r="ILK220" s="9"/>
      <c r="ILP220" s="11"/>
      <c r="ILQ220" s="8"/>
      <c r="ILR220" s="9"/>
      <c r="ILW220" s="11"/>
      <c r="ILX220" s="8"/>
      <c r="ILY220" s="9"/>
      <c r="IMD220" s="11"/>
      <c r="IME220" s="8"/>
      <c r="IMF220" s="9"/>
      <c r="IMK220" s="11"/>
      <c r="IML220" s="8"/>
      <c r="IMM220" s="9"/>
      <c r="IMR220" s="11"/>
      <c r="IMS220" s="8"/>
      <c r="IMT220" s="9"/>
      <c r="IMY220" s="11"/>
      <c r="IMZ220" s="8"/>
      <c r="INA220" s="9"/>
      <c r="INF220" s="11"/>
      <c r="ING220" s="8"/>
      <c r="INH220" s="9"/>
      <c r="INM220" s="11"/>
      <c r="INN220" s="8"/>
      <c r="INO220" s="9"/>
      <c r="INT220" s="11"/>
      <c r="INU220" s="8"/>
      <c r="INV220" s="9"/>
      <c r="IOA220" s="11"/>
      <c r="IOB220" s="8"/>
      <c r="IOC220" s="9"/>
      <c r="IOH220" s="11"/>
      <c r="IOI220" s="8"/>
      <c r="IOJ220" s="9"/>
      <c r="IOO220" s="11"/>
      <c r="IOP220" s="8"/>
      <c r="IOQ220" s="9"/>
      <c r="IOV220" s="11"/>
      <c r="IOW220" s="8"/>
      <c r="IOX220" s="9"/>
      <c r="IPC220" s="11"/>
      <c r="IPD220" s="8"/>
      <c r="IPE220" s="9"/>
      <c r="IPJ220" s="11"/>
      <c r="IPK220" s="8"/>
      <c r="IPL220" s="9"/>
      <c r="IPQ220" s="11"/>
      <c r="IPR220" s="8"/>
      <c r="IPS220" s="9"/>
      <c r="IPX220" s="11"/>
      <c r="IPY220" s="8"/>
      <c r="IPZ220" s="9"/>
      <c r="IQE220" s="11"/>
      <c r="IQF220" s="8"/>
      <c r="IQG220" s="9"/>
      <c r="IQL220" s="11"/>
      <c r="IQM220" s="8"/>
      <c r="IQN220" s="9"/>
      <c r="IQS220" s="11"/>
      <c r="IQT220" s="8"/>
      <c r="IQU220" s="9"/>
      <c r="IQZ220" s="11"/>
      <c r="IRA220" s="8"/>
      <c r="IRB220" s="9"/>
      <c r="IRG220" s="11"/>
      <c r="IRH220" s="8"/>
      <c r="IRI220" s="9"/>
      <c r="IRN220" s="11"/>
      <c r="IRO220" s="8"/>
      <c r="IRP220" s="9"/>
      <c r="IRU220" s="11"/>
      <c r="IRV220" s="8"/>
      <c r="IRW220" s="9"/>
      <c r="ISB220" s="11"/>
      <c r="ISC220" s="8"/>
      <c r="ISD220" s="9"/>
      <c r="ISI220" s="11"/>
      <c r="ISJ220" s="8"/>
      <c r="ISK220" s="9"/>
      <c r="ISP220" s="11"/>
      <c r="ISQ220" s="8"/>
      <c r="ISR220" s="9"/>
      <c r="ISW220" s="11"/>
      <c r="ISX220" s="8"/>
      <c r="ISY220" s="9"/>
      <c r="ITD220" s="11"/>
      <c r="ITE220" s="8"/>
      <c r="ITF220" s="9"/>
      <c r="ITK220" s="11"/>
      <c r="ITL220" s="8"/>
      <c r="ITM220" s="9"/>
      <c r="ITR220" s="11"/>
      <c r="ITS220" s="8"/>
      <c r="ITT220" s="9"/>
      <c r="ITY220" s="11"/>
      <c r="ITZ220" s="8"/>
      <c r="IUA220" s="9"/>
      <c r="IUF220" s="11"/>
      <c r="IUG220" s="8"/>
      <c r="IUH220" s="9"/>
      <c r="IUM220" s="11"/>
      <c r="IUN220" s="8"/>
      <c r="IUO220" s="9"/>
      <c r="IUT220" s="11"/>
      <c r="IUU220" s="8"/>
      <c r="IUV220" s="9"/>
      <c r="IVA220" s="11"/>
      <c r="IVB220" s="8"/>
      <c r="IVC220" s="9"/>
      <c r="IVH220" s="11"/>
      <c r="IVI220" s="8"/>
      <c r="IVJ220" s="9"/>
      <c r="IVO220" s="11"/>
      <c r="IVP220" s="8"/>
      <c r="IVQ220" s="9"/>
      <c r="IVV220" s="11"/>
      <c r="IVW220" s="8"/>
      <c r="IVX220" s="9"/>
      <c r="IWC220" s="11"/>
      <c r="IWD220" s="8"/>
      <c r="IWE220" s="9"/>
      <c r="IWJ220" s="11"/>
      <c r="IWK220" s="8"/>
      <c r="IWL220" s="9"/>
      <c r="IWQ220" s="11"/>
      <c r="IWR220" s="8"/>
      <c r="IWS220" s="9"/>
      <c r="IWX220" s="11"/>
      <c r="IWY220" s="8"/>
      <c r="IWZ220" s="9"/>
      <c r="IXE220" s="11"/>
      <c r="IXF220" s="8"/>
      <c r="IXG220" s="9"/>
      <c r="IXL220" s="11"/>
      <c r="IXM220" s="8"/>
      <c r="IXN220" s="9"/>
      <c r="IXS220" s="11"/>
      <c r="IXT220" s="8"/>
      <c r="IXU220" s="9"/>
      <c r="IXZ220" s="11"/>
      <c r="IYA220" s="8"/>
      <c r="IYB220" s="9"/>
      <c r="IYG220" s="11"/>
      <c r="IYH220" s="8"/>
      <c r="IYI220" s="9"/>
      <c r="IYN220" s="11"/>
      <c r="IYO220" s="8"/>
      <c r="IYP220" s="9"/>
      <c r="IYU220" s="11"/>
      <c r="IYV220" s="8"/>
      <c r="IYW220" s="9"/>
      <c r="IZB220" s="11"/>
      <c r="IZC220" s="8"/>
      <c r="IZD220" s="9"/>
      <c r="IZI220" s="11"/>
      <c r="IZJ220" s="8"/>
      <c r="IZK220" s="9"/>
      <c r="IZP220" s="11"/>
      <c r="IZQ220" s="8"/>
      <c r="IZR220" s="9"/>
      <c r="IZW220" s="11"/>
      <c r="IZX220" s="8"/>
      <c r="IZY220" s="9"/>
      <c r="JAD220" s="11"/>
      <c r="JAE220" s="8"/>
      <c r="JAF220" s="9"/>
      <c r="JAK220" s="11"/>
      <c r="JAL220" s="8"/>
      <c r="JAM220" s="9"/>
      <c r="JAR220" s="11"/>
      <c r="JAS220" s="8"/>
      <c r="JAT220" s="9"/>
      <c r="JAY220" s="11"/>
      <c r="JAZ220" s="8"/>
      <c r="JBA220" s="9"/>
      <c r="JBF220" s="11"/>
      <c r="JBG220" s="8"/>
      <c r="JBH220" s="9"/>
      <c r="JBM220" s="11"/>
      <c r="JBN220" s="8"/>
      <c r="JBO220" s="9"/>
      <c r="JBT220" s="11"/>
      <c r="JBU220" s="8"/>
      <c r="JBV220" s="9"/>
      <c r="JCA220" s="11"/>
      <c r="JCB220" s="8"/>
      <c r="JCC220" s="9"/>
      <c r="JCH220" s="11"/>
      <c r="JCI220" s="8"/>
      <c r="JCJ220" s="9"/>
      <c r="JCO220" s="11"/>
      <c r="JCP220" s="8"/>
      <c r="JCQ220" s="9"/>
      <c r="JCV220" s="11"/>
      <c r="JCW220" s="8"/>
      <c r="JCX220" s="9"/>
      <c r="JDC220" s="11"/>
      <c r="JDD220" s="8"/>
      <c r="JDE220" s="9"/>
      <c r="JDJ220" s="11"/>
      <c r="JDK220" s="8"/>
      <c r="JDL220" s="9"/>
      <c r="JDQ220" s="11"/>
      <c r="JDR220" s="8"/>
      <c r="JDS220" s="9"/>
      <c r="JDX220" s="11"/>
      <c r="JDY220" s="8"/>
      <c r="JDZ220" s="9"/>
      <c r="JEE220" s="11"/>
      <c r="JEF220" s="8"/>
      <c r="JEG220" s="9"/>
      <c r="JEL220" s="11"/>
      <c r="JEM220" s="8"/>
      <c r="JEN220" s="9"/>
      <c r="JES220" s="11"/>
      <c r="JET220" s="8"/>
      <c r="JEU220" s="9"/>
      <c r="JEZ220" s="11"/>
      <c r="JFA220" s="8"/>
      <c r="JFB220" s="9"/>
      <c r="JFG220" s="11"/>
      <c r="JFH220" s="8"/>
      <c r="JFI220" s="9"/>
      <c r="JFN220" s="11"/>
      <c r="JFO220" s="8"/>
      <c r="JFP220" s="9"/>
      <c r="JFU220" s="11"/>
      <c r="JFV220" s="8"/>
      <c r="JFW220" s="9"/>
      <c r="JGB220" s="11"/>
      <c r="JGC220" s="8"/>
      <c r="JGD220" s="9"/>
      <c r="JGI220" s="11"/>
      <c r="JGJ220" s="8"/>
      <c r="JGK220" s="9"/>
      <c r="JGP220" s="11"/>
      <c r="JGQ220" s="8"/>
      <c r="JGR220" s="9"/>
      <c r="JGW220" s="11"/>
      <c r="JGX220" s="8"/>
      <c r="JGY220" s="9"/>
      <c r="JHD220" s="11"/>
      <c r="JHE220" s="8"/>
      <c r="JHF220" s="9"/>
      <c r="JHK220" s="11"/>
      <c r="JHL220" s="8"/>
      <c r="JHM220" s="9"/>
      <c r="JHR220" s="11"/>
      <c r="JHS220" s="8"/>
      <c r="JHT220" s="9"/>
      <c r="JHY220" s="11"/>
      <c r="JHZ220" s="8"/>
      <c r="JIA220" s="9"/>
      <c r="JIF220" s="11"/>
      <c r="JIG220" s="8"/>
      <c r="JIH220" s="9"/>
      <c r="JIM220" s="11"/>
      <c r="JIN220" s="8"/>
      <c r="JIO220" s="9"/>
      <c r="JIT220" s="11"/>
      <c r="JIU220" s="8"/>
      <c r="JIV220" s="9"/>
      <c r="JJA220" s="11"/>
      <c r="JJB220" s="8"/>
      <c r="JJC220" s="9"/>
      <c r="JJH220" s="11"/>
      <c r="JJI220" s="8"/>
      <c r="JJJ220" s="9"/>
      <c r="JJO220" s="11"/>
      <c r="JJP220" s="8"/>
      <c r="JJQ220" s="9"/>
      <c r="JJV220" s="11"/>
      <c r="JJW220" s="8"/>
      <c r="JJX220" s="9"/>
      <c r="JKC220" s="11"/>
      <c r="JKD220" s="8"/>
      <c r="JKE220" s="9"/>
      <c r="JKJ220" s="11"/>
      <c r="JKK220" s="8"/>
      <c r="JKL220" s="9"/>
      <c r="JKQ220" s="11"/>
      <c r="JKR220" s="8"/>
      <c r="JKS220" s="9"/>
      <c r="JKX220" s="11"/>
      <c r="JKY220" s="8"/>
      <c r="JKZ220" s="9"/>
      <c r="JLE220" s="11"/>
      <c r="JLF220" s="8"/>
      <c r="JLG220" s="9"/>
      <c r="JLL220" s="11"/>
      <c r="JLM220" s="8"/>
      <c r="JLN220" s="9"/>
      <c r="JLS220" s="11"/>
      <c r="JLT220" s="8"/>
      <c r="JLU220" s="9"/>
      <c r="JLZ220" s="11"/>
      <c r="JMA220" s="8"/>
      <c r="JMB220" s="9"/>
      <c r="JMG220" s="11"/>
      <c r="JMH220" s="8"/>
      <c r="JMI220" s="9"/>
      <c r="JMN220" s="11"/>
      <c r="JMO220" s="8"/>
      <c r="JMP220" s="9"/>
      <c r="JMU220" s="11"/>
      <c r="JMV220" s="8"/>
      <c r="JMW220" s="9"/>
      <c r="JNB220" s="11"/>
      <c r="JNC220" s="8"/>
      <c r="JND220" s="9"/>
      <c r="JNI220" s="11"/>
      <c r="JNJ220" s="8"/>
      <c r="JNK220" s="9"/>
      <c r="JNP220" s="11"/>
      <c r="JNQ220" s="8"/>
      <c r="JNR220" s="9"/>
      <c r="JNW220" s="11"/>
      <c r="JNX220" s="8"/>
      <c r="JNY220" s="9"/>
      <c r="JOD220" s="11"/>
      <c r="JOE220" s="8"/>
      <c r="JOF220" s="9"/>
      <c r="JOK220" s="11"/>
      <c r="JOL220" s="8"/>
      <c r="JOM220" s="9"/>
      <c r="JOR220" s="11"/>
      <c r="JOS220" s="8"/>
      <c r="JOT220" s="9"/>
      <c r="JOY220" s="11"/>
      <c r="JOZ220" s="8"/>
      <c r="JPA220" s="9"/>
      <c r="JPF220" s="11"/>
      <c r="JPG220" s="8"/>
      <c r="JPH220" s="9"/>
      <c r="JPM220" s="11"/>
      <c r="JPN220" s="8"/>
      <c r="JPO220" s="9"/>
      <c r="JPT220" s="11"/>
      <c r="JPU220" s="8"/>
      <c r="JPV220" s="9"/>
      <c r="JQA220" s="11"/>
      <c r="JQB220" s="8"/>
      <c r="JQC220" s="9"/>
      <c r="JQH220" s="11"/>
      <c r="JQI220" s="8"/>
      <c r="JQJ220" s="9"/>
      <c r="JQO220" s="11"/>
      <c r="JQP220" s="8"/>
      <c r="JQQ220" s="9"/>
      <c r="JQV220" s="11"/>
      <c r="JQW220" s="8"/>
      <c r="JQX220" s="9"/>
      <c r="JRC220" s="11"/>
      <c r="JRD220" s="8"/>
      <c r="JRE220" s="9"/>
      <c r="JRJ220" s="11"/>
      <c r="JRK220" s="8"/>
      <c r="JRL220" s="9"/>
      <c r="JRQ220" s="11"/>
      <c r="JRR220" s="8"/>
      <c r="JRS220" s="9"/>
      <c r="JRX220" s="11"/>
      <c r="JRY220" s="8"/>
      <c r="JRZ220" s="9"/>
      <c r="JSE220" s="11"/>
      <c r="JSF220" s="8"/>
      <c r="JSG220" s="9"/>
      <c r="JSL220" s="11"/>
      <c r="JSM220" s="8"/>
      <c r="JSN220" s="9"/>
      <c r="JSS220" s="11"/>
      <c r="JST220" s="8"/>
      <c r="JSU220" s="9"/>
      <c r="JSZ220" s="11"/>
      <c r="JTA220" s="8"/>
      <c r="JTB220" s="9"/>
      <c r="JTG220" s="11"/>
      <c r="JTH220" s="8"/>
      <c r="JTI220" s="9"/>
      <c r="JTN220" s="11"/>
      <c r="JTO220" s="8"/>
      <c r="JTP220" s="9"/>
      <c r="JTU220" s="11"/>
      <c r="JTV220" s="8"/>
      <c r="JTW220" s="9"/>
      <c r="JUB220" s="11"/>
      <c r="JUC220" s="8"/>
      <c r="JUD220" s="9"/>
      <c r="JUI220" s="11"/>
      <c r="JUJ220" s="8"/>
      <c r="JUK220" s="9"/>
      <c r="JUP220" s="11"/>
      <c r="JUQ220" s="8"/>
      <c r="JUR220" s="9"/>
      <c r="JUW220" s="11"/>
      <c r="JUX220" s="8"/>
      <c r="JUY220" s="9"/>
      <c r="JVD220" s="11"/>
      <c r="JVE220" s="8"/>
      <c r="JVF220" s="9"/>
      <c r="JVK220" s="11"/>
      <c r="JVL220" s="8"/>
      <c r="JVM220" s="9"/>
      <c r="JVR220" s="11"/>
      <c r="JVS220" s="8"/>
      <c r="JVT220" s="9"/>
      <c r="JVY220" s="11"/>
      <c r="JVZ220" s="8"/>
      <c r="JWA220" s="9"/>
      <c r="JWF220" s="11"/>
      <c r="JWG220" s="8"/>
      <c r="JWH220" s="9"/>
      <c r="JWM220" s="11"/>
      <c r="JWN220" s="8"/>
      <c r="JWO220" s="9"/>
      <c r="JWT220" s="11"/>
      <c r="JWU220" s="8"/>
      <c r="JWV220" s="9"/>
      <c r="JXA220" s="11"/>
      <c r="JXB220" s="8"/>
      <c r="JXC220" s="9"/>
      <c r="JXH220" s="11"/>
      <c r="JXI220" s="8"/>
      <c r="JXJ220" s="9"/>
      <c r="JXO220" s="11"/>
      <c r="JXP220" s="8"/>
      <c r="JXQ220" s="9"/>
      <c r="JXV220" s="11"/>
      <c r="JXW220" s="8"/>
      <c r="JXX220" s="9"/>
      <c r="JYC220" s="11"/>
      <c r="JYD220" s="8"/>
      <c r="JYE220" s="9"/>
      <c r="JYJ220" s="11"/>
      <c r="JYK220" s="8"/>
      <c r="JYL220" s="9"/>
      <c r="JYQ220" s="11"/>
      <c r="JYR220" s="8"/>
      <c r="JYS220" s="9"/>
      <c r="JYX220" s="11"/>
      <c r="JYY220" s="8"/>
      <c r="JYZ220" s="9"/>
      <c r="JZE220" s="11"/>
      <c r="JZF220" s="8"/>
      <c r="JZG220" s="9"/>
      <c r="JZL220" s="11"/>
      <c r="JZM220" s="8"/>
      <c r="JZN220" s="9"/>
      <c r="JZS220" s="11"/>
      <c r="JZT220" s="8"/>
      <c r="JZU220" s="9"/>
      <c r="JZZ220" s="11"/>
      <c r="KAA220" s="8"/>
      <c r="KAB220" s="9"/>
      <c r="KAG220" s="11"/>
      <c r="KAH220" s="8"/>
      <c r="KAI220" s="9"/>
      <c r="KAN220" s="11"/>
      <c r="KAO220" s="8"/>
      <c r="KAP220" s="9"/>
      <c r="KAU220" s="11"/>
      <c r="KAV220" s="8"/>
      <c r="KAW220" s="9"/>
      <c r="KBB220" s="11"/>
      <c r="KBC220" s="8"/>
      <c r="KBD220" s="9"/>
      <c r="KBI220" s="11"/>
      <c r="KBJ220" s="8"/>
      <c r="KBK220" s="9"/>
      <c r="KBP220" s="11"/>
      <c r="KBQ220" s="8"/>
      <c r="KBR220" s="9"/>
      <c r="KBW220" s="11"/>
      <c r="KBX220" s="8"/>
      <c r="KBY220" s="9"/>
      <c r="KCD220" s="11"/>
      <c r="KCE220" s="8"/>
      <c r="KCF220" s="9"/>
      <c r="KCK220" s="11"/>
      <c r="KCL220" s="8"/>
      <c r="KCM220" s="9"/>
      <c r="KCR220" s="11"/>
      <c r="KCS220" s="8"/>
      <c r="KCT220" s="9"/>
      <c r="KCY220" s="11"/>
      <c r="KCZ220" s="8"/>
      <c r="KDA220" s="9"/>
      <c r="KDF220" s="11"/>
      <c r="KDG220" s="8"/>
      <c r="KDH220" s="9"/>
      <c r="KDM220" s="11"/>
      <c r="KDN220" s="8"/>
      <c r="KDO220" s="9"/>
      <c r="KDT220" s="11"/>
      <c r="KDU220" s="8"/>
      <c r="KDV220" s="9"/>
      <c r="KEA220" s="11"/>
      <c r="KEB220" s="8"/>
      <c r="KEC220" s="9"/>
      <c r="KEH220" s="11"/>
      <c r="KEI220" s="8"/>
      <c r="KEJ220" s="9"/>
      <c r="KEO220" s="11"/>
      <c r="KEP220" s="8"/>
      <c r="KEQ220" s="9"/>
      <c r="KEV220" s="11"/>
      <c r="KEW220" s="8"/>
      <c r="KEX220" s="9"/>
      <c r="KFC220" s="11"/>
      <c r="KFD220" s="8"/>
      <c r="KFE220" s="9"/>
      <c r="KFJ220" s="11"/>
      <c r="KFK220" s="8"/>
      <c r="KFL220" s="9"/>
      <c r="KFQ220" s="11"/>
      <c r="KFR220" s="8"/>
      <c r="KFS220" s="9"/>
      <c r="KFX220" s="11"/>
      <c r="KFY220" s="8"/>
      <c r="KFZ220" s="9"/>
      <c r="KGE220" s="11"/>
      <c r="KGF220" s="8"/>
      <c r="KGG220" s="9"/>
      <c r="KGL220" s="11"/>
      <c r="KGM220" s="8"/>
      <c r="KGN220" s="9"/>
      <c r="KGS220" s="11"/>
      <c r="KGT220" s="8"/>
      <c r="KGU220" s="9"/>
      <c r="KGZ220" s="11"/>
      <c r="KHA220" s="8"/>
      <c r="KHB220" s="9"/>
      <c r="KHG220" s="11"/>
      <c r="KHH220" s="8"/>
      <c r="KHI220" s="9"/>
      <c r="KHN220" s="11"/>
      <c r="KHO220" s="8"/>
      <c r="KHP220" s="9"/>
      <c r="KHU220" s="11"/>
      <c r="KHV220" s="8"/>
      <c r="KHW220" s="9"/>
      <c r="KIB220" s="11"/>
      <c r="KIC220" s="8"/>
      <c r="KID220" s="9"/>
      <c r="KII220" s="11"/>
      <c r="KIJ220" s="8"/>
      <c r="KIK220" s="9"/>
      <c r="KIP220" s="11"/>
      <c r="KIQ220" s="8"/>
      <c r="KIR220" s="9"/>
      <c r="KIW220" s="11"/>
      <c r="KIX220" s="8"/>
      <c r="KIY220" s="9"/>
      <c r="KJD220" s="11"/>
      <c r="KJE220" s="8"/>
      <c r="KJF220" s="9"/>
      <c r="KJK220" s="11"/>
      <c r="KJL220" s="8"/>
      <c r="KJM220" s="9"/>
      <c r="KJR220" s="11"/>
      <c r="KJS220" s="8"/>
      <c r="KJT220" s="9"/>
      <c r="KJY220" s="11"/>
      <c r="KJZ220" s="8"/>
      <c r="KKA220" s="9"/>
      <c r="KKF220" s="11"/>
      <c r="KKG220" s="8"/>
      <c r="KKH220" s="9"/>
      <c r="KKM220" s="11"/>
      <c r="KKN220" s="8"/>
      <c r="KKO220" s="9"/>
      <c r="KKT220" s="11"/>
      <c r="KKU220" s="8"/>
      <c r="KKV220" s="9"/>
      <c r="KLA220" s="11"/>
      <c r="KLB220" s="8"/>
      <c r="KLC220" s="9"/>
      <c r="KLH220" s="11"/>
      <c r="KLI220" s="8"/>
      <c r="KLJ220" s="9"/>
      <c r="KLO220" s="11"/>
      <c r="KLP220" s="8"/>
      <c r="KLQ220" s="9"/>
      <c r="KLV220" s="11"/>
      <c r="KLW220" s="8"/>
      <c r="KLX220" s="9"/>
      <c r="KMC220" s="11"/>
      <c r="KMD220" s="8"/>
      <c r="KME220" s="9"/>
      <c r="KMJ220" s="11"/>
      <c r="KMK220" s="8"/>
      <c r="KML220" s="9"/>
      <c r="KMQ220" s="11"/>
      <c r="KMR220" s="8"/>
      <c r="KMS220" s="9"/>
      <c r="KMX220" s="11"/>
      <c r="KMY220" s="8"/>
      <c r="KMZ220" s="9"/>
      <c r="KNE220" s="11"/>
      <c r="KNF220" s="8"/>
      <c r="KNG220" s="9"/>
      <c r="KNL220" s="11"/>
      <c r="KNM220" s="8"/>
      <c r="KNN220" s="9"/>
      <c r="KNS220" s="11"/>
      <c r="KNT220" s="8"/>
      <c r="KNU220" s="9"/>
      <c r="KNZ220" s="11"/>
      <c r="KOA220" s="8"/>
      <c r="KOB220" s="9"/>
      <c r="KOG220" s="11"/>
      <c r="KOH220" s="8"/>
      <c r="KOI220" s="9"/>
      <c r="KON220" s="11"/>
      <c r="KOO220" s="8"/>
      <c r="KOP220" s="9"/>
      <c r="KOU220" s="11"/>
      <c r="KOV220" s="8"/>
      <c r="KOW220" s="9"/>
      <c r="KPB220" s="11"/>
      <c r="KPC220" s="8"/>
      <c r="KPD220" s="9"/>
      <c r="KPI220" s="11"/>
      <c r="KPJ220" s="8"/>
      <c r="KPK220" s="9"/>
      <c r="KPP220" s="11"/>
      <c r="KPQ220" s="8"/>
      <c r="KPR220" s="9"/>
      <c r="KPW220" s="11"/>
      <c r="KPX220" s="8"/>
      <c r="KPY220" s="9"/>
      <c r="KQD220" s="11"/>
      <c r="KQE220" s="8"/>
      <c r="KQF220" s="9"/>
      <c r="KQK220" s="11"/>
      <c r="KQL220" s="8"/>
      <c r="KQM220" s="9"/>
      <c r="KQR220" s="11"/>
      <c r="KQS220" s="8"/>
      <c r="KQT220" s="9"/>
      <c r="KQY220" s="11"/>
      <c r="KQZ220" s="8"/>
      <c r="KRA220" s="9"/>
      <c r="KRF220" s="11"/>
      <c r="KRG220" s="8"/>
      <c r="KRH220" s="9"/>
      <c r="KRM220" s="11"/>
      <c r="KRN220" s="8"/>
      <c r="KRO220" s="9"/>
      <c r="KRT220" s="11"/>
      <c r="KRU220" s="8"/>
      <c r="KRV220" s="9"/>
      <c r="KSA220" s="11"/>
      <c r="KSB220" s="8"/>
      <c r="KSC220" s="9"/>
      <c r="KSH220" s="11"/>
      <c r="KSI220" s="8"/>
      <c r="KSJ220" s="9"/>
      <c r="KSO220" s="11"/>
      <c r="KSP220" s="8"/>
      <c r="KSQ220" s="9"/>
      <c r="KSV220" s="11"/>
      <c r="KSW220" s="8"/>
      <c r="KSX220" s="9"/>
      <c r="KTC220" s="11"/>
      <c r="KTD220" s="8"/>
      <c r="KTE220" s="9"/>
      <c r="KTJ220" s="11"/>
      <c r="KTK220" s="8"/>
      <c r="KTL220" s="9"/>
      <c r="KTQ220" s="11"/>
      <c r="KTR220" s="8"/>
      <c r="KTS220" s="9"/>
      <c r="KTX220" s="11"/>
      <c r="KTY220" s="8"/>
      <c r="KTZ220" s="9"/>
      <c r="KUE220" s="11"/>
      <c r="KUF220" s="8"/>
      <c r="KUG220" s="9"/>
      <c r="KUL220" s="11"/>
      <c r="KUM220" s="8"/>
      <c r="KUN220" s="9"/>
      <c r="KUS220" s="11"/>
      <c r="KUT220" s="8"/>
      <c r="KUU220" s="9"/>
      <c r="KUZ220" s="11"/>
      <c r="KVA220" s="8"/>
      <c r="KVB220" s="9"/>
      <c r="KVG220" s="11"/>
      <c r="KVH220" s="8"/>
      <c r="KVI220" s="9"/>
      <c r="KVN220" s="11"/>
      <c r="KVO220" s="8"/>
      <c r="KVP220" s="9"/>
      <c r="KVU220" s="11"/>
      <c r="KVV220" s="8"/>
      <c r="KVW220" s="9"/>
      <c r="KWB220" s="11"/>
      <c r="KWC220" s="8"/>
      <c r="KWD220" s="9"/>
      <c r="KWI220" s="11"/>
      <c r="KWJ220" s="8"/>
      <c r="KWK220" s="9"/>
      <c r="KWP220" s="11"/>
      <c r="KWQ220" s="8"/>
      <c r="KWR220" s="9"/>
      <c r="KWW220" s="11"/>
      <c r="KWX220" s="8"/>
      <c r="KWY220" s="9"/>
      <c r="KXD220" s="11"/>
      <c r="KXE220" s="8"/>
      <c r="KXF220" s="9"/>
      <c r="KXK220" s="11"/>
      <c r="KXL220" s="8"/>
      <c r="KXM220" s="9"/>
      <c r="KXR220" s="11"/>
      <c r="KXS220" s="8"/>
      <c r="KXT220" s="9"/>
      <c r="KXY220" s="11"/>
      <c r="KXZ220" s="8"/>
      <c r="KYA220" s="9"/>
      <c r="KYF220" s="11"/>
      <c r="KYG220" s="8"/>
      <c r="KYH220" s="9"/>
      <c r="KYM220" s="11"/>
      <c r="KYN220" s="8"/>
      <c r="KYO220" s="9"/>
      <c r="KYT220" s="11"/>
      <c r="KYU220" s="8"/>
      <c r="KYV220" s="9"/>
      <c r="KZA220" s="11"/>
      <c r="KZB220" s="8"/>
      <c r="KZC220" s="9"/>
      <c r="KZH220" s="11"/>
      <c r="KZI220" s="8"/>
      <c r="KZJ220" s="9"/>
      <c r="KZO220" s="11"/>
      <c r="KZP220" s="8"/>
      <c r="KZQ220" s="9"/>
      <c r="KZV220" s="11"/>
      <c r="KZW220" s="8"/>
      <c r="KZX220" s="9"/>
      <c r="LAC220" s="11"/>
      <c r="LAD220" s="8"/>
      <c r="LAE220" s="9"/>
      <c r="LAJ220" s="11"/>
      <c r="LAK220" s="8"/>
      <c r="LAL220" s="9"/>
      <c r="LAQ220" s="11"/>
      <c r="LAR220" s="8"/>
      <c r="LAS220" s="9"/>
      <c r="LAX220" s="11"/>
      <c r="LAY220" s="8"/>
      <c r="LAZ220" s="9"/>
      <c r="LBE220" s="11"/>
      <c r="LBF220" s="8"/>
      <c r="LBG220" s="9"/>
      <c r="LBL220" s="11"/>
      <c r="LBM220" s="8"/>
      <c r="LBN220" s="9"/>
      <c r="LBS220" s="11"/>
      <c r="LBT220" s="8"/>
      <c r="LBU220" s="9"/>
      <c r="LBZ220" s="11"/>
      <c r="LCA220" s="8"/>
      <c r="LCB220" s="9"/>
      <c r="LCG220" s="11"/>
      <c r="LCH220" s="8"/>
      <c r="LCI220" s="9"/>
      <c r="LCN220" s="11"/>
      <c r="LCO220" s="8"/>
      <c r="LCP220" s="9"/>
      <c r="LCU220" s="11"/>
      <c r="LCV220" s="8"/>
      <c r="LCW220" s="9"/>
      <c r="LDB220" s="11"/>
      <c r="LDC220" s="8"/>
      <c r="LDD220" s="9"/>
      <c r="LDI220" s="11"/>
      <c r="LDJ220" s="8"/>
      <c r="LDK220" s="9"/>
      <c r="LDP220" s="11"/>
      <c r="LDQ220" s="8"/>
      <c r="LDR220" s="9"/>
      <c r="LDW220" s="11"/>
      <c r="LDX220" s="8"/>
      <c r="LDY220" s="9"/>
      <c r="LED220" s="11"/>
      <c r="LEE220" s="8"/>
      <c r="LEF220" s="9"/>
      <c r="LEK220" s="11"/>
      <c r="LEL220" s="8"/>
      <c r="LEM220" s="9"/>
      <c r="LER220" s="11"/>
      <c r="LES220" s="8"/>
      <c r="LET220" s="9"/>
      <c r="LEY220" s="11"/>
      <c r="LEZ220" s="8"/>
      <c r="LFA220" s="9"/>
      <c r="LFF220" s="11"/>
      <c r="LFG220" s="8"/>
      <c r="LFH220" s="9"/>
      <c r="LFM220" s="11"/>
      <c r="LFN220" s="8"/>
      <c r="LFO220" s="9"/>
      <c r="LFT220" s="11"/>
      <c r="LFU220" s="8"/>
      <c r="LFV220" s="9"/>
      <c r="LGA220" s="11"/>
      <c r="LGB220" s="8"/>
      <c r="LGC220" s="9"/>
      <c r="LGH220" s="11"/>
      <c r="LGI220" s="8"/>
      <c r="LGJ220" s="9"/>
      <c r="LGO220" s="11"/>
      <c r="LGP220" s="8"/>
      <c r="LGQ220" s="9"/>
      <c r="LGV220" s="11"/>
      <c r="LGW220" s="8"/>
      <c r="LGX220" s="9"/>
      <c r="LHC220" s="11"/>
      <c r="LHD220" s="8"/>
      <c r="LHE220" s="9"/>
      <c r="LHJ220" s="11"/>
      <c r="LHK220" s="8"/>
      <c r="LHL220" s="9"/>
      <c r="LHQ220" s="11"/>
      <c r="LHR220" s="8"/>
      <c r="LHS220" s="9"/>
      <c r="LHX220" s="11"/>
      <c r="LHY220" s="8"/>
      <c r="LHZ220" s="9"/>
      <c r="LIE220" s="11"/>
      <c r="LIF220" s="8"/>
      <c r="LIG220" s="9"/>
      <c r="LIL220" s="11"/>
      <c r="LIM220" s="8"/>
      <c r="LIN220" s="9"/>
      <c r="LIS220" s="11"/>
      <c r="LIT220" s="8"/>
      <c r="LIU220" s="9"/>
      <c r="LIZ220" s="11"/>
      <c r="LJA220" s="8"/>
      <c r="LJB220" s="9"/>
      <c r="LJG220" s="11"/>
      <c r="LJH220" s="8"/>
      <c r="LJI220" s="9"/>
      <c r="LJN220" s="11"/>
      <c r="LJO220" s="8"/>
      <c r="LJP220" s="9"/>
      <c r="LJU220" s="11"/>
      <c r="LJV220" s="8"/>
      <c r="LJW220" s="9"/>
      <c r="LKB220" s="11"/>
      <c r="LKC220" s="8"/>
      <c r="LKD220" s="9"/>
      <c r="LKI220" s="11"/>
      <c r="LKJ220" s="8"/>
      <c r="LKK220" s="9"/>
      <c r="LKP220" s="11"/>
      <c r="LKQ220" s="8"/>
      <c r="LKR220" s="9"/>
      <c r="LKW220" s="11"/>
      <c r="LKX220" s="8"/>
      <c r="LKY220" s="9"/>
      <c r="LLD220" s="11"/>
      <c r="LLE220" s="8"/>
      <c r="LLF220" s="9"/>
      <c r="LLK220" s="11"/>
      <c r="LLL220" s="8"/>
      <c r="LLM220" s="9"/>
      <c r="LLR220" s="11"/>
      <c r="LLS220" s="8"/>
      <c r="LLT220" s="9"/>
      <c r="LLY220" s="11"/>
      <c r="LLZ220" s="8"/>
      <c r="LMA220" s="9"/>
      <c r="LMF220" s="11"/>
      <c r="LMG220" s="8"/>
      <c r="LMH220" s="9"/>
      <c r="LMM220" s="11"/>
      <c r="LMN220" s="8"/>
      <c r="LMO220" s="9"/>
      <c r="LMT220" s="11"/>
      <c r="LMU220" s="8"/>
      <c r="LMV220" s="9"/>
      <c r="LNA220" s="11"/>
      <c r="LNB220" s="8"/>
      <c r="LNC220" s="9"/>
      <c r="LNH220" s="11"/>
      <c r="LNI220" s="8"/>
      <c r="LNJ220" s="9"/>
      <c r="LNO220" s="11"/>
      <c r="LNP220" s="8"/>
      <c r="LNQ220" s="9"/>
      <c r="LNV220" s="11"/>
      <c r="LNW220" s="8"/>
      <c r="LNX220" s="9"/>
      <c r="LOC220" s="11"/>
      <c r="LOD220" s="8"/>
      <c r="LOE220" s="9"/>
      <c r="LOJ220" s="11"/>
      <c r="LOK220" s="8"/>
      <c r="LOL220" s="9"/>
      <c r="LOQ220" s="11"/>
      <c r="LOR220" s="8"/>
      <c r="LOS220" s="9"/>
      <c r="LOX220" s="11"/>
      <c r="LOY220" s="8"/>
      <c r="LOZ220" s="9"/>
      <c r="LPE220" s="11"/>
      <c r="LPF220" s="8"/>
      <c r="LPG220" s="9"/>
      <c r="LPL220" s="11"/>
      <c r="LPM220" s="8"/>
      <c r="LPN220" s="9"/>
      <c r="LPS220" s="11"/>
      <c r="LPT220" s="8"/>
      <c r="LPU220" s="9"/>
      <c r="LPZ220" s="11"/>
      <c r="LQA220" s="8"/>
      <c r="LQB220" s="9"/>
      <c r="LQG220" s="11"/>
      <c r="LQH220" s="8"/>
      <c r="LQI220" s="9"/>
      <c r="LQN220" s="11"/>
      <c r="LQO220" s="8"/>
      <c r="LQP220" s="9"/>
      <c r="LQU220" s="11"/>
      <c r="LQV220" s="8"/>
      <c r="LQW220" s="9"/>
      <c r="LRB220" s="11"/>
      <c r="LRC220" s="8"/>
      <c r="LRD220" s="9"/>
      <c r="LRI220" s="11"/>
      <c r="LRJ220" s="8"/>
      <c r="LRK220" s="9"/>
      <c r="LRP220" s="11"/>
      <c r="LRQ220" s="8"/>
      <c r="LRR220" s="9"/>
      <c r="LRW220" s="11"/>
      <c r="LRX220" s="8"/>
      <c r="LRY220" s="9"/>
      <c r="LSD220" s="11"/>
      <c r="LSE220" s="8"/>
      <c r="LSF220" s="9"/>
      <c r="LSK220" s="11"/>
      <c r="LSL220" s="8"/>
      <c r="LSM220" s="9"/>
      <c r="LSR220" s="11"/>
      <c r="LSS220" s="8"/>
      <c r="LST220" s="9"/>
      <c r="LSY220" s="11"/>
      <c r="LSZ220" s="8"/>
      <c r="LTA220" s="9"/>
      <c r="LTF220" s="11"/>
      <c r="LTG220" s="8"/>
      <c r="LTH220" s="9"/>
      <c r="LTM220" s="11"/>
      <c r="LTN220" s="8"/>
      <c r="LTO220" s="9"/>
      <c r="LTT220" s="11"/>
      <c r="LTU220" s="8"/>
      <c r="LTV220" s="9"/>
      <c r="LUA220" s="11"/>
      <c r="LUB220" s="8"/>
      <c r="LUC220" s="9"/>
      <c r="LUH220" s="11"/>
      <c r="LUI220" s="8"/>
      <c r="LUJ220" s="9"/>
      <c r="LUO220" s="11"/>
      <c r="LUP220" s="8"/>
      <c r="LUQ220" s="9"/>
      <c r="LUV220" s="11"/>
      <c r="LUW220" s="8"/>
      <c r="LUX220" s="9"/>
      <c r="LVC220" s="11"/>
      <c r="LVD220" s="8"/>
      <c r="LVE220" s="9"/>
      <c r="LVJ220" s="11"/>
      <c r="LVK220" s="8"/>
      <c r="LVL220" s="9"/>
      <c r="LVQ220" s="11"/>
      <c r="LVR220" s="8"/>
      <c r="LVS220" s="9"/>
      <c r="LVX220" s="11"/>
      <c r="LVY220" s="8"/>
      <c r="LVZ220" s="9"/>
      <c r="LWE220" s="11"/>
      <c r="LWF220" s="8"/>
      <c r="LWG220" s="9"/>
      <c r="LWL220" s="11"/>
      <c r="LWM220" s="8"/>
      <c r="LWN220" s="9"/>
      <c r="LWS220" s="11"/>
      <c r="LWT220" s="8"/>
      <c r="LWU220" s="9"/>
      <c r="LWZ220" s="11"/>
      <c r="LXA220" s="8"/>
      <c r="LXB220" s="9"/>
      <c r="LXG220" s="11"/>
      <c r="LXH220" s="8"/>
      <c r="LXI220" s="9"/>
      <c r="LXN220" s="11"/>
      <c r="LXO220" s="8"/>
      <c r="LXP220" s="9"/>
      <c r="LXU220" s="11"/>
      <c r="LXV220" s="8"/>
      <c r="LXW220" s="9"/>
      <c r="LYB220" s="11"/>
      <c r="LYC220" s="8"/>
      <c r="LYD220" s="9"/>
      <c r="LYI220" s="11"/>
      <c r="LYJ220" s="8"/>
      <c r="LYK220" s="9"/>
      <c r="LYP220" s="11"/>
      <c r="LYQ220" s="8"/>
      <c r="LYR220" s="9"/>
      <c r="LYW220" s="11"/>
      <c r="LYX220" s="8"/>
      <c r="LYY220" s="9"/>
      <c r="LZD220" s="11"/>
      <c r="LZE220" s="8"/>
      <c r="LZF220" s="9"/>
      <c r="LZK220" s="11"/>
      <c r="LZL220" s="8"/>
      <c r="LZM220" s="9"/>
      <c r="LZR220" s="11"/>
      <c r="LZS220" s="8"/>
      <c r="LZT220" s="9"/>
      <c r="LZY220" s="11"/>
      <c r="LZZ220" s="8"/>
      <c r="MAA220" s="9"/>
      <c r="MAF220" s="11"/>
      <c r="MAG220" s="8"/>
      <c r="MAH220" s="9"/>
      <c r="MAM220" s="11"/>
      <c r="MAN220" s="8"/>
      <c r="MAO220" s="9"/>
      <c r="MAT220" s="11"/>
      <c r="MAU220" s="8"/>
      <c r="MAV220" s="9"/>
      <c r="MBA220" s="11"/>
      <c r="MBB220" s="8"/>
      <c r="MBC220" s="9"/>
      <c r="MBH220" s="11"/>
      <c r="MBI220" s="8"/>
      <c r="MBJ220" s="9"/>
      <c r="MBO220" s="11"/>
      <c r="MBP220" s="8"/>
      <c r="MBQ220" s="9"/>
      <c r="MBV220" s="11"/>
      <c r="MBW220" s="8"/>
      <c r="MBX220" s="9"/>
      <c r="MCC220" s="11"/>
      <c r="MCD220" s="8"/>
      <c r="MCE220" s="9"/>
      <c r="MCJ220" s="11"/>
      <c r="MCK220" s="8"/>
      <c r="MCL220" s="9"/>
      <c r="MCQ220" s="11"/>
      <c r="MCR220" s="8"/>
      <c r="MCS220" s="9"/>
      <c r="MCX220" s="11"/>
      <c r="MCY220" s="8"/>
      <c r="MCZ220" s="9"/>
      <c r="MDE220" s="11"/>
      <c r="MDF220" s="8"/>
      <c r="MDG220" s="9"/>
      <c r="MDL220" s="11"/>
      <c r="MDM220" s="8"/>
      <c r="MDN220" s="9"/>
      <c r="MDS220" s="11"/>
      <c r="MDT220" s="8"/>
      <c r="MDU220" s="9"/>
      <c r="MDZ220" s="11"/>
      <c r="MEA220" s="8"/>
      <c r="MEB220" s="9"/>
      <c r="MEG220" s="11"/>
      <c r="MEH220" s="8"/>
      <c r="MEI220" s="9"/>
      <c r="MEN220" s="11"/>
      <c r="MEO220" s="8"/>
      <c r="MEP220" s="9"/>
      <c r="MEU220" s="11"/>
      <c r="MEV220" s="8"/>
      <c r="MEW220" s="9"/>
      <c r="MFB220" s="11"/>
      <c r="MFC220" s="8"/>
      <c r="MFD220" s="9"/>
      <c r="MFI220" s="11"/>
      <c r="MFJ220" s="8"/>
      <c r="MFK220" s="9"/>
      <c r="MFP220" s="11"/>
      <c r="MFQ220" s="8"/>
      <c r="MFR220" s="9"/>
      <c r="MFW220" s="11"/>
      <c r="MFX220" s="8"/>
      <c r="MFY220" s="9"/>
      <c r="MGD220" s="11"/>
      <c r="MGE220" s="8"/>
      <c r="MGF220" s="9"/>
      <c r="MGK220" s="11"/>
      <c r="MGL220" s="8"/>
      <c r="MGM220" s="9"/>
      <c r="MGR220" s="11"/>
      <c r="MGS220" s="8"/>
      <c r="MGT220" s="9"/>
      <c r="MGY220" s="11"/>
      <c r="MGZ220" s="8"/>
      <c r="MHA220" s="9"/>
      <c r="MHF220" s="11"/>
      <c r="MHG220" s="8"/>
      <c r="MHH220" s="9"/>
      <c r="MHM220" s="11"/>
      <c r="MHN220" s="8"/>
      <c r="MHO220" s="9"/>
      <c r="MHT220" s="11"/>
      <c r="MHU220" s="8"/>
      <c r="MHV220" s="9"/>
      <c r="MIA220" s="11"/>
      <c r="MIB220" s="8"/>
      <c r="MIC220" s="9"/>
      <c r="MIH220" s="11"/>
      <c r="MII220" s="8"/>
      <c r="MIJ220" s="9"/>
      <c r="MIO220" s="11"/>
      <c r="MIP220" s="8"/>
      <c r="MIQ220" s="9"/>
      <c r="MIV220" s="11"/>
      <c r="MIW220" s="8"/>
      <c r="MIX220" s="9"/>
      <c r="MJC220" s="11"/>
      <c r="MJD220" s="8"/>
      <c r="MJE220" s="9"/>
      <c r="MJJ220" s="11"/>
      <c r="MJK220" s="8"/>
      <c r="MJL220" s="9"/>
      <c r="MJQ220" s="11"/>
      <c r="MJR220" s="8"/>
      <c r="MJS220" s="9"/>
      <c r="MJX220" s="11"/>
      <c r="MJY220" s="8"/>
      <c r="MJZ220" s="9"/>
      <c r="MKE220" s="11"/>
      <c r="MKF220" s="8"/>
      <c r="MKG220" s="9"/>
      <c r="MKL220" s="11"/>
      <c r="MKM220" s="8"/>
      <c r="MKN220" s="9"/>
      <c r="MKS220" s="11"/>
      <c r="MKT220" s="8"/>
      <c r="MKU220" s="9"/>
      <c r="MKZ220" s="11"/>
      <c r="MLA220" s="8"/>
      <c r="MLB220" s="9"/>
      <c r="MLG220" s="11"/>
      <c r="MLH220" s="8"/>
      <c r="MLI220" s="9"/>
      <c r="MLN220" s="11"/>
      <c r="MLO220" s="8"/>
      <c r="MLP220" s="9"/>
      <c r="MLU220" s="11"/>
      <c r="MLV220" s="8"/>
      <c r="MLW220" s="9"/>
      <c r="MMB220" s="11"/>
      <c r="MMC220" s="8"/>
      <c r="MMD220" s="9"/>
      <c r="MMI220" s="11"/>
      <c r="MMJ220" s="8"/>
      <c r="MMK220" s="9"/>
      <c r="MMP220" s="11"/>
      <c r="MMQ220" s="8"/>
      <c r="MMR220" s="9"/>
      <c r="MMW220" s="11"/>
      <c r="MMX220" s="8"/>
      <c r="MMY220" s="9"/>
      <c r="MND220" s="11"/>
      <c r="MNE220" s="8"/>
      <c r="MNF220" s="9"/>
      <c r="MNK220" s="11"/>
      <c r="MNL220" s="8"/>
      <c r="MNM220" s="9"/>
      <c r="MNR220" s="11"/>
      <c r="MNS220" s="8"/>
      <c r="MNT220" s="9"/>
      <c r="MNY220" s="11"/>
      <c r="MNZ220" s="8"/>
      <c r="MOA220" s="9"/>
      <c r="MOF220" s="11"/>
      <c r="MOG220" s="8"/>
      <c r="MOH220" s="9"/>
      <c r="MOM220" s="11"/>
      <c r="MON220" s="8"/>
      <c r="MOO220" s="9"/>
      <c r="MOT220" s="11"/>
      <c r="MOU220" s="8"/>
      <c r="MOV220" s="9"/>
      <c r="MPA220" s="11"/>
      <c r="MPB220" s="8"/>
      <c r="MPC220" s="9"/>
      <c r="MPH220" s="11"/>
      <c r="MPI220" s="8"/>
      <c r="MPJ220" s="9"/>
      <c r="MPO220" s="11"/>
      <c r="MPP220" s="8"/>
      <c r="MPQ220" s="9"/>
      <c r="MPV220" s="11"/>
      <c r="MPW220" s="8"/>
      <c r="MPX220" s="9"/>
      <c r="MQC220" s="11"/>
      <c r="MQD220" s="8"/>
      <c r="MQE220" s="9"/>
      <c r="MQJ220" s="11"/>
      <c r="MQK220" s="8"/>
      <c r="MQL220" s="9"/>
      <c r="MQQ220" s="11"/>
      <c r="MQR220" s="8"/>
      <c r="MQS220" s="9"/>
      <c r="MQX220" s="11"/>
      <c r="MQY220" s="8"/>
      <c r="MQZ220" s="9"/>
      <c r="MRE220" s="11"/>
      <c r="MRF220" s="8"/>
      <c r="MRG220" s="9"/>
      <c r="MRL220" s="11"/>
      <c r="MRM220" s="8"/>
      <c r="MRN220" s="9"/>
      <c r="MRS220" s="11"/>
      <c r="MRT220" s="8"/>
      <c r="MRU220" s="9"/>
      <c r="MRZ220" s="11"/>
      <c r="MSA220" s="8"/>
      <c r="MSB220" s="9"/>
      <c r="MSG220" s="11"/>
      <c r="MSH220" s="8"/>
      <c r="MSI220" s="9"/>
      <c r="MSN220" s="11"/>
      <c r="MSO220" s="8"/>
      <c r="MSP220" s="9"/>
      <c r="MSU220" s="11"/>
      <c r="MSV220" s="8"/>
      <c r="MSW220" s="9"/>
      <c r="MTB220" s="11"/>
      <c r="MTC220" s="8"/>
      <c r="MTD220" s="9"/>
      <c r="MTI220" s="11"/>
      <c r="MTJ220" s="8"/>
      <c r="MTK220" s="9"/>
      <c r="MTP220" s="11"/>
      <c r="MTQ220" s="8"/>
      <c r="MTR220" s="9"/>
      <c r="MTW220" s="11"/>
      <c r="MTX220" s="8"/>
      <c r="MTY220" s="9"/>
      <c r="MUD220" s="11"/>
      <c r="MUE220" s="8"/>
      <c r="MUF220" s="9"/>
      <c r="MUK220" s="11"/>
      <c r="MUL220" s="8"/>
      <c r="MUM220" s="9"/>
      <c r="MUR220" s="11"/>
      <c r="MUS220" s="8"/>
      <c r="MUT220" s="9"/>
      <c r="MUY220" s="11"/>
      <c r="MUZ220" s="8"/>
      <c r="MVA220" s="9"/>
      <c r="MVF220" s="11"/>
      <c r="MVG220" s="8"/>
      <c r="MVH220" s="9"/>
      <c r="MVM220" s="11"/>
      <c r="MVN220" s="8"/>
      <c r="MVO220" s="9"/>
      <c r="MVT220" s="11"/>
      <c r="MVU220" s="8"/>
      <c r="MVV220" s="9"/>
      <c r="MWA220" s="11"/>
      <c r="MWB220" s="8"/>
      <c r="MWC220" s="9"/>
      <c r="MWH220" s="11"/>
      <c r="MWI220" s="8"/>
      <c r="MWJ220" s="9"/>
      <c r="MWO220" s="11"/>
      <c r="MWP220" s="8"/>
      <c r="MWQ220" s="9"/>
      <c r="MWV220" s="11"/>
      <c r="MWW220" s="8"/>
      <c r="MWX220" s="9"/>
      <c r="MXC220" s="11"/>
      <c r="MXD220" s="8"/>
      <c r="MXE220" s="9"/>
      <c r="MXJ220" s="11"/>
      <c r="MXK220" s="8"/>
      <c r="MXL220" s="9"/>
      <c r="MXQ220" s="11"/>
      <c r="MXR220" s="8"/>
      <c r="MXS220" s="9"/>
      <c r="MXX220" s="11"/>
      <c r="MXY220" s="8"/>
      <c r="MXZ220" s="9"/>
      <c r="MYE220" s="11"/>
      <c r="MYF220" s="8"/>
      <c r="MYG220" s="9"/>
      <c r="MYL220" s="11"/>
      <c r="MYM220" s="8"/>
      <c r="MYN220" s="9"/>
      <c r="MYS220" s="11"/>
      <c r="MYT220" s="8"/>
      <c r="MYU220" s="9"/>
      <c r="MYZ220" s="11"/>
      <c r="MZA220" s="8"/>
      <c r="MZB220" s="9"/>
      <c r="MZG220" s="11"/>
      <c r="MZH220" s="8"/>
      <c r="MZI220" s="9"/>
      <c r="MZN220" s="11"/>
      <c r="MZO220" s="8"/>
      <c r="MZP220" s="9"/>
      <c r="MZU220" s="11"/>
      <c r="MZV220" s="8"/>
      <c r="MZW220" s="9"/>
      <c r="NAB220" s="11"/>
      <c r="NAC220" s="8"/>
      <c r="NAD220" s="9"/>
      <c r="NAI220" s="11"/>
      <c r="NAJ220" s="8"/>
      <c r="NAK220" s="9"/>
      <c r="NAP220" s="11"/>
      <c r="NAQ220" s="8"/>
      <c r="NAR220" s="9"/>
      <c r="NAW220" s="11"/>
      <c r="NAX220" s="8"/>
      <c r="NAY220" s="9"/>
      <c r="NBD220" s="11"/>
      <c r="NBE220" s="8"/>
      <c r="NBF220" s="9"/>
      <c r="NBK220" s="11"/>
      <c r="NBL220" s="8"/>
      <c r="NBM220" s="9"/>
      <c r="NBR220" s="11"/>
      <c r="NBS220" s="8"/>
      <c r="NBT220" s="9"/>
      <c r="NBY220" s="11"/>
      <c r="NBZ220" s="8"/>
      <c r="NCA220" s="9"/>
      <c r="NCF220" s="11"/>
      <c r="NCG220" s="8"/>
      <c r="NCH220" s="9"/>
      <c r="NCM220" s="11"/>
      <c r="NCN220" s="8"/>
      <c r="NCO220" s="9"/>
      <c r="NCT220" s="11"/>
      <c r="NCU220" s="8"/>
      <c r="NCV220" s="9"/>
      <c r="NDA220" s="11"/>
      <c r="NDB220" s="8"/>
      <c r="NDC220" s="9"/>
      <c r="NDH220" s="11"/>
      <c r="NDI220" s="8"/>
      <c r="NDJ220" s="9"/>
      <c r="NDO220" s="11"/>
      <c r="NDP220" s="8"/>
      <c r="NDQ220" s="9"/>
      <c r="NDV220" s="11"/>
      <c r="NDW220" s="8"/>
      <c r="NDX220" s="9"/>
      <c r="NEC220" s="11"/>
      <c r="NED220" s="8"/>
      <c r="NEE220" s="9"/>
      <c r="NEJ220" s="11"/>
      <c r="NEK220" s="8"/>
      <c r="NEL220" s="9"/>
      <c r="NEQ220" s="11"/>
      <c r="NER220" s="8"/>
      <c r="NES220" s="9"/>
      <c r="NEX220" s="11"/>
      <c r="NEY220" s="8"/>
      <c r="NEZ220" s="9"/>
      <c r="NFE220" s="11"/>
      <c r="NFF220" s="8"/>
      <c r="NFG220" s="9"/>
      <c r="NFL220" s="11"/>
      <c r="NFM220" s="8"/>
      <c r="NFN220" s="9"/>
      <c r="NFS220" s="11"/>
      <c r="NFT220" s="8"/>
      <c r="NFU220" s="9"/>
      <c r="NFZ220" s="11"/>
      <c r="NGA220" s="8"/>
      <c r="NGB220" s="9"/>
      <c r="NGG220" s="11"/>
      <c r="NGH220" s="8"/>
      <c r="NGI220" s="9"/>
      <c r="NGN220" s="11"/>
      <c r="NGO220" s="8"/>
      <c r="NGP220" s="9"/>
      <c r="NGU220" s="11"/>
      <c r="NGV220" s="8"/>
      <c r="NGW220" s="9"/>
      <c r="NHB220" s="11"/>
      <c r="NHC220" s="8"/>
      <c r="NHD220" s="9"/>
      <c r="NHI220" s="11"/>
      <c r="NHJ220" s="8"/>
      <c r="NHK220" s="9"/>
      <c r="NHP220" s="11"/>
      <c r="NHQ220" s="8"/>
      <c r="NHR220" s="9"/>
      <c r="NHW220" s="11"/>
      <c r="NHX220" s="8"/>
      <c r="NHY220" s="9"/>
      <c r="NID220" s="11"/>
      <c r="NIE220" s="8"/>
      <c r="NIF220" s="9"/>
      <c r="NIK220" s="11"/>
      <c r="NIL220" s="8"/>
      <c r="NIM220" s="9"/>
      <c r="NIR220" s="11"/>
      <c r="NIS220" s="8"/>
      <c r="NIT220" s="9"/>
      <c r="NIY220" s="11"/>
      <c r="NIZ220" s="8"/>
      <c r="NJA220" s="9"/>
      <c r="NJF220" s="11"/>
      <c r="NJG220" s="8"/>
      <c r="NJH220" s="9"/>
      <c r="NJM220" s="11"/>
      <c r="NJN220" s="8"/>
      <c r="NJO220" s="9"/>
      <c r="NJT220" s="11"/>
      <c r="NJU220" s="8"/>
      <c r="NJV220" s="9"/>
      <c r="NKA220" s="11"/>
      <c r="NKB220" s="8"/>
      <c r="NKC220" s="9"/>
      <c r="NKH220" s="11"/>
      <c r="NKI220" s="8"/>
      <c r="NKJ220" s="9"/>
      <c r="NKO220" s="11"/>
      <c r="NKP220" s="8"/>
      <c r="NKQ220" s="9"/>
      <c r="NKV220" s="11"/>
      <c r="NKW220" s="8"/>
      <c r="NKX220" s="9"/>
      <c r="NLC220" s="11"/>
      <c r="NLD220" s="8"/>
      <c r="NLE220" s="9"/>
      <c r="NLJ220" s="11"/>
      <c r="NLK220" s="8"/>
      <c r="NLL220" s="9"/>
      <c r="NLQ220" s="11"/>
      <c r="NLR220" s="8"/>
      <c r="NLS220" s="9"/>
      <c r="NLX220" s="11"/>
      <c r="NLY220" s="8"/>
      <c r="NLZ220" s="9"/>
      <c r="NME220" s="11"/>
      <c r="NMF220" s="8"/>
      <c r="NMG220" s="9"/>
      <c r="NML220" s="11"/>
      <c r="NMM220" s="8"/>
      <c r="NMN220" s="9"/>
      <c r="NMS220" s="11"/>
      <c r="NMT220" s="8"/>
      <c r="NMU220" s="9"/>
      <c r="NMZ220" s="11"/>
      <c r="NNA220" s="8"/>
      <c r="NNB220" s="9"/>
      <c r="NNG220" s="11"/>
      <c r="NNH220" s="8"/>
      <c r="NNI220" s="9"/>
      <c r="NNN220" s="11"/>
      <c r="NNO220" s="8"/>
      <c r="NNP220" s="9"/>
      <c r="NNU220" s="11"/>
      <c r="NNV220" s="8"/>
      <c r="NNW220" s="9"/>
      <c r="NOB220" s="11"/>
      <c r="NOC220" s="8"/>
      <c r="NOD220" s="9"/>
      <c r="NOI220" s="11"/>
      <c r="NOJ220" s="8"/>
      <c r="NOK220" s="9"/>
      <c r="NOP220" s="11"/>
      <c r="NOQ220" s="8"/>
      <c r="NOR220" s="9"/>
      <c r="NOW220" s="11"/>
      <c r="NOX220" s="8"/>
      <c r="NOY220" s="9"/>
      <c r="NPD220" s="11"/>
      <c r="NPE220" s="8"/>
      <c r="NPF220" s="9"/>
      <c r="NPK220" s="11"/>
      <c r="NPL220" s="8"/>
      <c r="NPM220" s="9"/>
      <c r="NPR220" s="11"/>
      <c r="NPS220" s="8"/>
      <c r="NPT220" s="9"/>
      <c r="NPY220" s="11"/>
      <c r="NPZ220" s="8"/>
      <c r="NQA220" s="9"/>
      <c r="NQF220" s="11"/>
      <c r="NQG220" s="8"/>
      <c r="NQH220" s="9"/>
      <c r="NQM220" s="11"/>
      <c r="NQN220" s="8"/>
      <c r="NQO220" s="9"/>
      <c r="NQT220" s="11"/>
      <c r="NQU220" s="8"/>
      <c r="NQV220" s="9"/>
      <c r="NRA220" s="11"/>
      <c r="NRB220" s="8"/>
      <c r="NRC220" s="9"/>
      <c r="NRH220" s="11"/>
      <c r="NRI220" s="8"/>
      <c r="NRJ220" s="9"/>
      <c r="NRO220" s="11"/>
      <c r="NRP220" s="8"/>
      <c r="NRQ220" s="9"/>
      <c r="NRV220" s="11"/>
      <c r="NRW220" s="8"/>
      <c r="NRX220" s="9"/>
      <c r="NSC220" s="11"/>
      <c r="NSD220" s="8"/>
      <c r="NSE220" s="9"/>
      <c r="NSJ220" s="11"/>
      <c r="NSK220" s="8"/>
      <c r="NSL220" s="9"/>
      <c r="NSQ220" s="11"/>
      <c r="NSR220" s="8"/>
      <c r="NSS220" s="9"/>
      <c r="NSX220" s="11"/>
      <c r="NSY220" s="8"/>
      <c r="NSZ220" s="9"/>
      <c r="NTE220" s="11"/>
      <c r="NTF220" s="8"/>
      <c r="NTG220" s="9"/>
      <c r="NTL220" s="11"/>
      <c r="NTM220" s="8"/>
      <c r="NTN220" s="9"/>
      <c r="NTS220" s="11"/>
      <c r="NTT220" s="8"/>
      <c r="NTU220" s="9"/>
      <c r="NTZ220" s="11"/>
      <c r="NUA220" s="8"/>
      <c r="NUB220" s="9"/>
      <c r="NUG220" s="11"/>
      <c r="NUH220" s="8"/>
      <c r="NUI220" s="9"/>
      <c r="NUN220" s="11"/>
      <c r="NUO220" s="8"/>
      <c r="NUP220" s="9"/>
      <c r="NUU220" s="11"/>
      <c r="NUV220" s="8"/>
      <c r="NUW220" s="9"/>
      <c r="NVB220" s="11"/>
      <c r="NVC220" s="8"/>
      <c r="NVD220" s="9"/>
      <c r="NVI220" s="11"/>
      <c r="NVJ220" s="8"/>
      <c r="NVK220" s="9"/>
      <c r="NVP220" s="11"/>
      <c r="NVQ220" s="8"/>
      <c r="NVR220" s="9"/>
      <c r="NVW220" s="11"/>
      <c r="NVX220" s="8"/>
      <c r="NVY220" s="9"/>
      <c r="NWD220" s="11"/>
      <c r="NWE220" s="8"/>
      <c r="NWF220" s="9"/>
      <c r="NWK220" s="11"/>
      <c r="NWL220" s="8"/>
      <c r="NWM220" s="9"/>
      <c r="NWR220" s="11"/>
      <c r="NWS220" s="8"/>
      <c r="NWT220" s="9"/>
      <c r="NWY220" s="11"/>
      <c r="NWZ220" s="8"/>
      <c r="NXA220" s="9"/>
      <c r="NXF220" s="11"/>
      <c r="NXG220" s="8"/>
      <c r="NXH220" s="9"/>
      <c r="NXM220" s="11"/>
      <c r="NXN220" s="8"/>
      <c r="NXO220" s="9"/>
      <c r="NXT220" s="11"/>
      <c r="NXU220" s="8"/>
      <c r="NXV220" s="9"/>
      <c r="NYA220" s="11"/>
      <c r="NYB220" s="8"/>
      <c r="NYC220" s="9"/>
      <c r="NYH220" s="11"/>
      <c r="NYI220" s="8"/>
      <c r="NYJ220" s="9"/>
      <c r="NYO220" s="11"/>
      <c r="NYP220" s="8"/>
      <c r="NYQ220" s="9"/>
      <c r="NYV220" s="11"/>
      <c r="NYW220" s="8"/>
      <c r="NYX220" s="9"/>
      <c r="NZC220" s="11"/>
      <c r="NZD220" s="8"/>
      <c r="NZE220" s="9"/>
      <c r="NZJ220" s="11"/>
      <c r="NZK220" s="8"/>
      <c r="NZL220" s="9"/>
      <c r="NZQ220" s="11"/>
      <c r="NZR220" s="8"/>
      <c r="NZS220" s="9"/>
      <c r="NZX220" s="11"/>
      <c r="NZY220" s="8"/>
      <c r="NZZ220" s="9"/>
      <c r="OAE220" s="11"/>
      <c r="OAF220" s="8"/>
      <c r="OAG220" s="9"/>
      <c r="OAL220" s="11"/>
      <c r="OAM220" s="8"/>
      <c r="OAN220" s="9"/>
      <c r="OAS220" s="11"/>
      <c r="OAT220" s="8"/>
      <c r="OAU220" s="9"/>
      <c r="OAZ220" s="11"/>
      <c r="OBA220" s="8"/>
      <c r="OBB220" s="9"/>
      <c r="OBG220" s="11"/>
      <c r="OBH220" s="8"/>
      <c r="OBI220" s="9"/>
      <c r="OBN220" s="11"/>
      <c r="OBO220" s="8"/>
      <c r="OBP220" s="9"/>
      <c r="OBU220" s="11"/>
      <c r="OBV220" s="8"/>
      <c r="OBW220" s="9"/>
      <c r="OCB220" s="11"/>
      <c r="OCC220" s="8"/>
      <c r="OCD220" s="9"/>
      <c r="OCI220" s="11"/>
      <c r="OCJ220" s="8"/>
      <c r="OCK220" s="9"/>
      <c r="OCP220" s="11"/>
      <c r="OCQ220" s="8"/>
      <c r="OCR220" s="9"/>
      <c r="OCW220" s="11"/>
      <c r="OCX220" s="8"/>
      <c r="OCY220" s="9"/>
      <c r="ODD220" s="11"/>
      <c r="ODE220" s="8"/>
      <c r="ODF220" s="9"/>
      <c r="ODK220" s="11"/>
      <c r="ODL220" s="8"/>
      <c r="ODM220" s="9"/>
      <c r="ODR220" s="11"/>
      <c r="ODS220" s="8"/>
      <c r="ODT220" s="9"/>
      <c r="ODY220" s="11"/>
      <c r="ODZ220" s="8"/>
      <c r="OEA220" s="9"/>
      <c r="OEF220" s="11"/>
      <c r="OEG220" s="8"/>
      <c r="OEH220" s="9"/>
      <c r="OEM220" s="11"/>
      <c r="OEN220" s="8"/>
      <c r="OEO220" s="9"/>
      <c r="OET220" s="11"/>
      <c r="OEU220" s="8"/>
      <c r="OEV220" s="9"/>
      <c r="OFA220" s="11"/>
      <c r="OFB220" s="8"/>
      <c r="OFC220" s="9"/>
      <c r="OFH220" s="11"/>
      <c r="OFI220" s="8"/>
      <c r="OFJ220" s="9"/>
      <c r="OFO220" s="11"/>
      <c r="OFP220" s="8"/>
      <c r="OFQ220" s="9"/>
      <c r="OFV220" s="11"/>
      <c r="OFW220" s="8"/>
      <c r="OFX220" s="9"/>
      <c r="OGC220" s="11"/>
      <c r="OGD220" s="8"/>
      <c r="OGE220" s="9"/>
      <c r="OGJ220" s="11"/>
      <c r="OGK220" s="8"/>
      <c r="OGL220" s="9"/>
      <c r="OGQ220" s="11"/>
      <c r="OGR220" s="8"/>
      <c r="OGS220" s="9"/>
      <c r="OGX220" s="11"/>
      <c r="OGY220" s="8"/>
      <c r="OGZ220" s="9"/>
      <c r="OHE220" s="11"/>
      <c r="OHF220" s="8"/>
      <c r="OHG220" s="9"/>
      <c r="OHL220" s="11"/>
      <c r="OHM220" s="8"/>
      <c r="OHN220" s="9"/>
      <c r="OHS220" s="11"/>
      <c r="OHT220" s="8"/>
      <c r="OHU220" s="9"/>
      <c r="OHZ220" s="11"/>
      <c r="OIA220" s="8"/>
      <c r="OIB220" s="9"/>
      <c r="OIG220" s="11"/>
      <c r="OIH220" s="8"/>
      <c r="OII220" s="9"/>
      <c r="OIN220" s="11"/>
      <c r="OIO220" s="8"/>
      <c r="OIP220" s="9"/>
      <c r="OIU220" s="11"/>
      <c r="OIV220" s="8"/>
      <c r="OIW220" s="9"/>
      <c r="OJB220" s="11"/>
      <c r="OJC220" s="8"/>
      <c r="OJD220" s="9"/>
      <c r="OJI220" s="11"/>
      <c r="OJJ220" s="8"/>
      <c r="OJK220" s="9"/>
      <c r="OJP220" s="11"/>
      <c r="OJQ220" s="8"/>
      <c r="OJR220" s="9"/>
      <c r="OJW220" s="11"/>
      <c r="OJX220" s="8"/>
      <c r="OJY220" s="9"/>
      <c r="OKD220" s="11"/>
      <c r="OKE220" s="8"/>
      <c r="OKF220" s="9"/>
      <c r="OKK220" s="11"/>
      <c r="OKL220" s="8"/>
      <c r="OKM220" s="9"/>
      <c r="OKR220" s="11"/>
      <c r="OKS220" s="8"/>
      <c r="OKT220" s="9"/>
      <c r="OKY220" s="11"/>
      <c r="OKZ220" s="8"/>
      <c r="OLA220" s="9"/>
      <c r="OLF220" s="11"/>
      <c r="OLG220" s="8"/>
      <c r="OLH220" s="9"/>
      <c r="OLM220" s="11"/>
      <c r="OLN220" s="8"/>
      <c r="OLO220" s="9"/>
      <c r="OLT220" s="11"/>
      <c r="OLU220" s="8"/>
      <c r="OLV220" s="9"/>
      <c r="OMA220" s="11"/>
      <c r="OMB220" s="8"/>
      <c r="OMC220" s="9"/>
      <c r="OMH220" s="11"/>
      <c r="OMI220" s="8"/>
      <c r="OMJ220" s="9"/>
      <c r="OMO220" s="11"/>
      <c r="OMP220" s="8"/>
      <c r="OMQ220" s="9"/>
      <c r="OMV220" s="11"/>
      <c r="OMW220" s="8"/>
      <c r="OMX220" s="9"/>
      <c r="ONC220" s="11"/>
      <c r="OND220" s="8"/>
      <c r="ONE220" s="9"/>
      <c r="ONJ220" s="11"/>
      <c r="ONK220" s="8"/>
      <c r="ONL220" s="9"/>
      <c r="ONQ220" s="11"/>
      <c r="ONR220" s="8"/>
      <c r="ONS220" s="9"/>
      <c r="ONX220" s="11"/>
      <c r="ONY220" s="8"/>
      <c r="ONZ220" s="9"/>
      <c r="OOE220" s="11"/>
      <c r="OOF220" s="8"/>
      <c r="OOG220" s="9"/>
      <c r="OOL220" s="11"/>
      <c r="OOM220" s="8"/>
      <c r="OON220" s="9"/>
      <c r="OOS220" s="11"/>
      <c r="OOT220" s="8"/>
      <c r="OOU220" s="9"/>
      <c r="OOZ220" s="11"/>
      <c r="OPA220" s="8"/>
      <c r="OPB220" s="9"/>
      <c r="OPG220" s="11"/>
      <c r="OPH220" s="8"/>
      <c r="OPI220" s="9"/>
      <c r="OPN220" s="11"/>
      <c r="OPO220" s="8"/>
      <c r="OPP220" s="9"/>
      <c r="OPU220" s="11"/>
      <c r="OPV220" s="8"/>
      <c r="OPW220" s="9"/>
      <c r="OQB220" s="11"/>
      <c r="OQC220" s="8"/>
      <c r="OQD220" s="9"/>
      <c r="OQI220" s="11"/>
      <c r="OQJ220" s="8"/>
      <c r="OQK220" s="9"/>
      <c r="OQP220" s="11"/>
      <c r="OQQ220" s="8"/>
      <c r="OQR220" s="9"/>
      <c r="OQW220" s="11"/>
      <c r="OQX220" s="8"/>
      <c r="OQY220" s="9"/>
      <c r="ORD220" s="11"/>
      <c r="ORE220" s="8"/>
      <c r="ORF220" s="9"/>
      <c r="ORK220" s="11"/>
      <c r="ORL220" s="8"/>
      <c r="ORM220" s="9"/>
      <c r="ORR220" s="11"/>
      <c r="ORS220" s="8"/>
      <c r="ORT220" s="9"/>
      <c r="ORY220" s="11"/>
      <c r="ORZ220" s="8"/>
      <c r="OSA220" s="9"/>
      <c r="OSF220" s="11"/>
      <c r="OSG220" s="8"/>
      <c r="OSH220" s="9"/>
      <c r="OSM220" s="11"/>
      <c r="OSN220" s="8"/>
      <c r="OSO220" s="9"/>
      <c r="OST220" s="11"/>
      <c r="OSU220" s="8"/>
      <c r="OSV220" s="9"/>
      <c r="OTA220" s="11"/>
      <c r="OTB220" s="8"/>
      <c r="OTC220" s="9"/>
      <c r="OTH220" s="11"/>
      <c r="OTI220" s="8"/>
      <c r="OTJ220" s="9"/>
      <c r="OTO220" s="11"/>
      <c r="OTP220" s="8"/>
      <c r="OTQ220" s="9"/>
      <c r="OTV220" s="11"/>
      <c r="OTW220" s="8"/>
      <c r="OTX220" s="9"/>
      <c r="OUC220" s="11"/>
      <c r="OUD220" s="8"/>
      <c r="OUE220" s="9"/>
      <c r="OUJ220" s="11"/>
      <c r="OUK220" s="8"/>
      <c r="OUL220" s="9"/>
      <c r="OUQ220" s="11"/>
      <c r="OUR220" s="8"/>
      <c r="OUS220" s="9"/>
      <c r="OUX220" s="11"/>
      <c r="OUY220" s="8"/>
      <c r="OUZ220" s="9"/>
      <c r="OVE220" s="11"/>
      <c r="OVF220" s="8"/>
      <c r="OVG220" s="9"/>
      <c r="OVL220" s="11"/>
      <c r="OVM220" s="8"/>
      <c r="OVN220" s="9"/>
      <c r="OVS220" s="11"/>
      <c r="OVT220" s="8"/>
      <c r="OVU220" s="9"/>
      <c r="OVZ220" s="11"/>
      <c r="OWA220" s="8"/>
      <c r="OWB220" s="9"/>
      <c r="OWG220" s="11"/>
      <c r="OWH220" s="8"/>
      <c r="OWI220" s="9"/>
      <c r="OWN220" s="11"/>
      <c r="OWO220" s="8"/>
      <c r="OWP220" s="9"/>
      <c r="OWU220" s="11"/>
      <c r="OWV220" s="8"/>
      <c r="OWW220" s="9"/>
      <c r="OXB220" s="11"/>
      <c r="OXC220" s="8"/>
      <c r="OXD220" s="9"/>
      <c r="OXI220" s="11"/>
      <c r="OXJ220" s="8"/>
      <c r="OXK220" s="9"/>
      <c r="OXP220" s="11"/>
      <c r="OXQ220" s="8"/>
      <c r="OXR220" s="9"/>
      <c r="OXW220" s="11"/>
      <c r="OXX220" s="8"/>
      <c r="OXY220" s="9"/>
      <c r="OYD220" s="11"/>
      <c r="OYE220" s="8"/>
      <c r="OYF220" s="9"/>
      <c r="OYK220" s="11"/>
      <c r="OYL220" s="8"/>
      <c r="OYM220" s="9"/>
      <c r="OYR220" s="11"/>
      <c r="OYS220" s="8"/>
      <c r="OYT220" s="9"/>
      <c r="OYY220" s="11"/>
      <c r="OYZ220" s="8"/>
      <c r="OZA220" s="9"/>
      <c r="OZF220" s="11"/>
      <c r="OZG220" s="8"/>
      <c r="OZH220" s="9"/>
      <c r="OZM220" s="11"/>
      <c r="OZN220" s="8"/>
      <c r="OZO220" s="9"/>
      <c r="OZT220" s="11"/>
      <c r="OZU220" s="8"/>
      <c r="OZV220" s="9"/>
      <c r="PAA220" s="11"/>
      <c r="PAB220" s="8"/>
      <c r="PAC220" s="9"/>
      <c r="PAH220" s="11"/>
      <c r="PAI220" s="8"/>
      <c r="PAJ220" s="9"/>
      <c r="PAO220" s="11"/>
      <c r="PAP220" s="8"/>
      <c r="PAQ220" s="9"/>
      <c r="PAV220" s="11"/>
      <c r="PAW220" s="8"/>
      <c r="PAX220" s="9"/>
      <c r="PBC220" s="11"/>
      <c r="PBD220" s="8"/>
      <c r="PBE220" s="9"/>
      <c r="PBJ220" s="11"/>
      <c r="PBK220" s="8"/>
      <c r="PBL220" s="9"/>
      <c r="PBQ220" s="11"/>
      <c r="PBR220" s="8"/>
      <c r="PBS220" s="9"/>
      <c r="PBX220" s="11"/>
      <c r="PBY220" s="8"/>
      <c r="PBZ220" s="9"/>
      <c r="PCE220" s="11"/>
      <c r="PCF220" s="8"/>
      <c r="PCG220" s="9"/>
      <c r="PCL220" s="11"/>
      <c r="PCM220" s="8"/>
      <c r="PCN220" s="9"/>
      <c r="PCS220" s="11"/>
      <c r="PCT220" s="8"/>
      <c r="PCU220" s="9"/>
      <c r="PCZ220" s="11"/>
      <c r="PDA220" s="8"/>
      <c r="PDB220" s="9"/>
      <c r="PDG220" s="11"/>
      <c r="PDH220" s="8"/>
      <c r="PDI220" s="9"/>
      <c r="PDN220" s="11"/>
      <c r="PDO220" s="8"/>
      <c r="PDP220" s="9"/>
      <c r="PDU220" s="11"/>
      <c r="PDV220" s="8"/>
      <c r="PDW220" s="9"/>
      <c r="PEB220" s="11"/>
      <c r="PEC220" s="8"/>
      <c r="PED220" s="9"/>
      <c r="PEI220" s="11"/>
      <c r="PEJ220" s="8"/>
      <c r="PEK220" s="9"/>
      <c r="PEP220" s="11"/>
      <c r="PEQ220" s="8"/>
      <c r="PER220" s="9"/>
      <c r="PEW220" s="11"/>
      <c r="PEX220" s="8"/>
      <c r="PEY220" s="9"/>
      <c r="PFD220" s="11"/>
      <c r="PFE220" s="8"/>
      <c r="PFF220" s="9"/>
      <c r="PFK220" s="11"/>
      <c r="PFL220" s="8"/>
      <c r="PFM220" s="9"/>
      <c r="PFR220" s="11"/>
      <c r="PFS220" s="8"/>
      <c r="PFT220" s="9"/>
      <c r="PFY220" s="11"/>
      <c r="PFZ220" s="8"/>
      <c r="PGA220" s="9"/>
      <c r="PGF220" s="11"/>
      <c r="PGG220" s="8"/>
      <c r="PGH220" s="9"/>
      <c r="PGM220" s="11"/>
      <c r="PGN220" s="8"/>
      <c r="PGO220" s="9"/>
      <c r="PGT220" s="11"/>
      <c r="PGU220" s="8"/>
      <c r="PGV220" s="9"/>
      <c r="PHA220" s="11"/>
      <c r="PHB220" s="8"/>
      <c r="PHC220" s="9"/>
      <c r="PHH220" s="11"/>
      <c r="PHI220" s="8"/>
      <c r="PHJ220" s="9"/>
      <c r="PHO220" s="11"/>
      <c r="PHP220" s="8"/>
      <c r="PHQ220" s="9"/>
      <c r="PHV220" s="11"/>
      <c r="PHW220" s="8"/>
      <c r="PHX220" s="9"/>
      <c r="PIC220" s="11"/>
      <c r="PID220" s="8"/>
      <c r="PIE220" s="9"/>
      <c r="PIJ220" s="11"/>
      <c r="PIK220" s="8"/>
      <c r="PIL220" s="9"/>
      <c r="PIQ220" s="11"/>
      <c r="PIR220" s="8"/>
      <c r="PIS220" s="9"/>
      <c r="PIX220" s="11"/>
      <c r="PIY220" s="8"/>
      <c r="PIZ220" s="9"/>
      <c r="PJE220" s="11"/>
      <c r="PJF220" s="8"/>
      <c r="PJG220" s="9"/>
      <c r="PJL220" s="11"/>
      <c r="PJM220" s="8"/>
      <c r="PJN220" s="9"/>
      <c r="PJS220" s="11"/>
      <c r="PJT220" s="8"/>
      <c r="PJU220" s="9"/>
      <c r="PJZ220" s="11"/>
      <c r="PKA220" s="8"/>
      <c r="PKB220" s="9"/>
      <c r="PKG220" s="11"/>
      <c r="PKH220" s="8"/>
      <c r="PKI220" s="9"/>
      <c r="PKN220" s="11"/>
      <c r="PKO220" s="8"/>
      <c r="PKP220" s="9"/>
      <c r="PKU220" s="11"/>
      <c r="PKV220" s="8"/>
      <c r="PKW220" s="9"/>
      <c r="PLB220" s="11"/>
      <c r="PLC220" s="8"/>
      <c r="PLD220" s="9"/>
      <c r="PLI220" s="11"/>
      <c r="PLJ220" s="8"/>
      <c r="PLK220" s="9"/>
      <c r="PLP220" s="11"/>
      <c r="PLQ220" s="8"/>
      <c r="PLR220" s="9"/>
      <c r="PLW220" s="11"/>
      <c r="PLX220" s="8"/>
      <c r="PLY220" s="9"/>
      <c r="PMD220" s="11"/>
      <c r="PME220" s="8"/>
      <c r="PMF220" s="9"/>
      <c r="PMK220" s="11"/>
      <c r="PML220" s="8"/>
      <c r="PMM220" s="9"/>
      <c r="PMR220" s="11"/>
      <c r="PMS220" s="8"/>
      <c r="PMT220" s="9"/>
      <c r="PMY220" s="11"/>
      <c r="PMZ220" s="8"/>
      <c r="PNA220" s="9"/>
      <c r="PNF220" s="11"/>
      <c r="PNG220" s="8"/>
      <c r="PNH220" s="9"/>
      <c r="PNM220" s="11"/>
      <c r="PNN220" s="8"/>
      <c r="PNO220" s="9"/>
      <c r="PNT220" s="11"/>
      <c r="PNU220" s="8"/>
      <c r="PNV220" s="9"/>
      <c r="POA220" s="11"/>
      <c r="POB220" s="8"/>
      <c r="POC220" s="9"/>
      <c r="POH220" s="11"/>
      <c r="POI220" s="8"/>
      <c r="POJ220" s="9"/>
      <c r="POO220" s="11"/>
      <c r="POP220" s="8"/>
      <c r="POQ220" s="9"/>
      <c r="POV220" s="11"/>
      <c r="POW220" s="8"/>
      <c r="POX220" s="9"/>
      <c r="PPC220" s="11"/>
      <c r="PPD220" s="8"/>
      <c r="PPE220" s="9"/>
      <c r="PPJ220" s="11"/>
      <c r="PPK220" s="8"/>
      <c r="PPL220" s="9"/>
      <c r="PPQ220" s="11"/>
      <c r="PPR220" s="8"/>
      <c r="PPS220" s="9"/>
      <c r="PPX220" s="11"/>
      <c r="PPY220" s="8"/>
      <c r="PPZ220" s="9"/>
      <c r="PQE220" s="11"/>
      <c r="PQF220" s="8"/>
      <c r="PQG220" s="9"/>
      <c r="PQL220" s="11"/>
      <c r="PQM220" s="8"/>
      <c r="PQN220" s="9"/>
      <c r="PQS220" s="11"/>
      <c r="PQT220" s="8"/>
      <c r="PQU220" s="9"/>
      <c r="PQZ220" s="11"/>
      <c r="PRA220" s="8"/>
      <c r="PRB220" s="9"/>
      <c r="PRG220" s="11"/>
      <c r="PRH220" s="8"/>
      <c r="PRI220" s="9"/>
      <c r="PRN220" s="11"/>
      <c r="PRO220" s="8"/>
      <c r="PRP220" s="9"/>
      <c r="PRU220" s="11"/>
      <c r="PRV220" s="8"/>
      <c r="PRW220" s="9"/>
      <c r="PSB220" s="11"/>
      <c r="PSC220" s="8"/>
      <c r="PSD220" s="9"/>
      <c r="PSI220" s="11"/>
      <c r="PSJ220" s="8"/>
      <c r="PSK220" s="9"/>
      <c r="PSP220" s="11"/>
      <c r="PSQ220" s="8"/>
      <c r="PSR220" s="9"/>
      <c r="PSW220" s="11"/>
      <c r="PSX220" s="8"/>
      <c r="PSY220" s="9"/>
      <c r="PTD220" s="11"/>
      <c r="PTE220" s="8"/>
      <c r="PTF220" s="9"/>
      <c r="PTK220" s="11"/>
      <c r="PTL220" s="8"/>
      <c r="PTM220" s="9"/>
      <c r="PTR220" s="11"/>
      <c r="PTS220" s="8"/>
      <c r="PTT220" s="9"/>
      <c r="PTY220" s="11"/>
      <c r="PTZ220" s="8"/>
      <c r="PUA220" s="9"/>
      <c r="PUF220" s="11"/>
      <c r="PUG220" s="8"/>
      <c r="PUH220" s="9"/>
      <c r="PUM220" s="11"/>
      <c r="PUN220" s="8"/>
      <c r="PUO220" s="9"/>
      <c r="PUT220" s="11"/>
      <c r="PUU220" s="8"/>
      <c r="PUV220" s="9"/>
      <c r="PVA220" s="11"/>
      <c r="PVB220" s="8"/>
      <c r="PVC220" s="9"/>
      <c r="PVH220" s="11"/>
      <c r="PVI220" s="8"/>
      <c r="PVJ220" s="9"/>
      <c r="PVO220" s="11"/>
      <c r="PVP220" s="8"/>
      <c r="PVQ220" s="9"/>
      <c r="PVV220" s="11"/>
      <c r="PVW220" s="8"/>
      <c r="PVX220" s="9"/>
      <c r="PWC220" s="11"/>
      <c r="PWD220" s="8"/>
      <c r="PWE220" s="9"/>
      <c r="PWJ220" s="11"/>
      <c r="PWK220" s="8"/>
      <c r="PWL220" s="9"/>
      <c r="PWQ220" s="11"/>
      <c r="PWR220" s="8"/>
      <c r="PWS220" s="9"/>
      <c r="PWX220" s="11"/>
      <c r="PWY220" s="8"/>
      <c r="PWZ220" s="9"/>
      <c r="PXE220" s="11"/>
      <c r="PXF220" s="8"/>
      <c r="PXG220" s="9"/>
      <c r="PXL220" s="11"/>
      <c r="PXM220" s="8"/>
      <c r="PXN220" s="9"/>
      <c r="PXS220" s="11"/>
      <c r="PXT220" s="8"/>
      <c r="PXU220" s="9"/>
      <c r="PXZ220" s="11"/>
      <c r="PYA220" s="8"/>
      <c r="PYB220" s="9"/>
      <c r="PYG220" s="11"/>
      <c r="PYH220" s="8"/>
      <c r="PYI220" s="9"/>
      <c r="PYN220" s="11"/>
      <c r="PYO220" s="8"/>
      <c r="PYP220" s="9"/>
      <c r="PYU220" s="11"/>
      <c r="PYV220" s="8"/>
      <c r="PYW220" s="9"/>
      <c r="PZB220" s="11"/>
      <c r="PZC220" s="8"/>
      <c r="PZD220" s="9"/>
      <c r="PZI220" s="11"/>
      <c r="PZJ220" s="8"/>
      <c r="PZK220" s="9"/>
      <c r="PZP220" s="11"/>
      <c r="PZQ220" s="8"/>
      <c r="PZR220" s="9"/>
      <c r="PZW220" s="11"/>
      <c r="PZX220" s="8"/>
      <c r="PZY220" s="9"/>
      <c r="QAD220" s="11"/>
      <c r="QAE220" s="8"/>
      <c r="QAF220" s="9"/>
      <c r="QAK220" s="11"/>
      <c r="QAL220" s="8"/>
      <c r="QAM220" s="9"/>
      <c r="QAR220" s="11"/>
      <c r="QAS220" s="8"/>
      <c r="QAT220" s="9"/>
      <c r="QAY220" s="11"/>
      <c r="QAZ220" s="8"/>
      <c r="QBA220" s="9"/>
      <c r="QBF220" s="11"/>
      <c r="QBG220" s="8"/>
      <c r="QBH220" s="9"/>
      <c r="QBM220" s="11"/>
      <c r="QBN220" s="8"/>
      <c r="QBO220" s="9"/>
      <c r="QBT220" s="11"/>
      <c r="QBU220" s="8"/>
      <c r="QBV220" s="9"/>
      <c r="QCA220" s="11"/>
      <c r="QCB220" s="8"/>
      <c r="QCC220" s="9"/>
      <c r="QCH220" s="11"/>
      <c r="QCI220" s="8"/>
      <c r="QCJ220" s="9"/>
      <c r="QCO220" s="11"/>
      <c r="QCP220" s="8"/>
      <c r="QCQ220" s="9"/>
      <c r="QCV220" s="11"/>
      <c r="QCW220" s="8"/>
      <c r="QCX220" s="9"/>
      <c r="QDC220" s="11"/>
      <c r="QDD220" s="8"/>
      <c r="QDE220" s="9"/>
      <c r="QDJ220" s="11"/>
      <c r="QDK220" s="8"/>
      <c r="QDL220" s="9"/>
      <c r="QDQ220" s="11"/>
      <c r="QDR220" s="8"/>
      <c r="QDS220" s="9"/>
      <c r="QDX220" s="11"/>
      <c r="QDY220" s="8"/>
      <c r="QDZ220" s="9"/>
      <c r="QEE220" s="11"/>
      <c r="QEF220" s="8"/>
      <c r="QEG220" s="9"/>
      <c r="QEL220" s="11"/>
      <c r="QEM220" s="8"/>
      <c r="QEN220" s="9"/>
      <c r="QES220" s="11"/>
      <c r="QET220" s="8"/>
      <c r="QEU220" s="9"/>
      <c r="QEZ220" s="11"/>
      <c r="QFA220" s="8"/>
      <c r="QFB220" s="9"/>
      <c r="QFG220" s="11"/>
      <c r="QFH220" s="8"/>
      <c r="QFI220" s="9"/>
      <c r="QFN220" s="11"/>
      <c r="QFO220" s="8"/>
      <c r="QFP220" s="9"/>
      <c r="QFU220" s="11"/>
      <c r="QFV220" s="8"/>
      <c r="QFW220" s="9"/>
      <c r="QGB220" s="11"/>
      <c r="QGC220" s="8"/>
      <c r="QGD220" s="9"/>
      <c r="QGI220" s="11"/>
      <c r="QGJ220" s="8"/>
      <c r="QGK220" s="9"/>
      <c r="QGP220" s="11"/>
      <c r="QGQ220" s="8"/>
      <c r="QGR220" s="9"/>
      <c r="QGW220" s="11"/>
      <c r="QGX220" s="8"/>
      <c r="QGY220" s="9"/>
      <c r="QHD220" s="11"/>
      <c r="QHE220" s="8"/>
      <c r="QHF220" s="9"/>
      <c r="QHK220" s="11"/>
      <c r="QHL220" s="8"/>
      <c r="QHM220" s="9"/>
      <c r="QHR220" s="11"/>
      <c r="QHS220" s="8"/>
      <c r="QHT220" s="9"/>
      <c r="QHY220" s="11"/>
      <c r="QHZ220" s="8"/>
      <c r="QIA220" s="9"/>
      <c r="QIF220" s="11"/>
      <c r="QIG220" s="8"/>
      <c r="QIH220" s="9"/>
      <c r="QIM220" s="11"/>
      <c r="QIN220" s="8"/>
      <c r="QIO220" s="9"/>
      <c r="QIT220" s="11"/>
      <c r="QIU220" s="8"/>
      <c r="QIV220" s="9"/>
      <c r="QJA220" s="11"/>
      <c r="QJB220" s="8"/>
      <c r="QJC220" s="9"/>
      <c r="QJH220" s="11"/>
      <c r="QJI220" s="8"/>
      <c r="QJJ220" s="9"/>
      <c r="QJO220" s="11"/>
      <c r="QJP220" s="8"/>
      <c r="QJQ220" s="9"/>
      <c r="QJV220" s="11"/>
      <c r="QJW220" s="8"/>
      <c r="QJX220" s="9"/>
      <c r="QKC220" s="11"/>
      <c r="QKD220" s="8"/>
      <c r="QKE220" s="9"/>
      <c r="QKJ220" s="11"/>
      <c r="QKK220" s="8"/>
      <c r="QKL220" s="9"/>
      <c r="QKQ220" s="11"/>
      <c r="QKR220" s="8"/>
      <c r="QKS220" s="9"/>
      <c r="QKX220" s="11"/>
      <c r="QKY220" s="8"/>
      <c r="QKZ220" s="9"/>
      <c r="QLE220" s="11"/>
      <c r="QLF220" s="8"/>
      <c r="QLG220" s="9"/>
      <c r="QLL220" s="11"/>
      <c r="QLM220" s="8"/>
      <c r="QLN220" s="9"/>
      <c r="QLS220" s="11"/>
      <c r="QLT220" s="8"/>
      <c r="QLU220" s="9"/>
      <c r="QLZ220" s="11"/>
      <c r="QMA220" s="8"/>
      <c r="QMB220" s="9"/>
      <c r="QMG220" s="11"/>
      <c r="QMH220" s="8"/>
      <c r="QMI220" s="9"/>
      <c r="QMN220" s="11"/>
      <c r="QMO220" s="8"/>
      <c r="QMP220" s="9"/>
      <c r="QMU220" s="11"/>
      <c r="QMV220" s="8"/>
      <c r="QMW220" s="9"/>
      <c r="QNB220" s="11"/>
      <c r="QNC220" s="8"/>
      <c r="QND220" s="9"/>
      <c r="QNI220" s="11"/>
      <c r="QNJ220" s="8"/>
      <c r="QNK220" s="9"/>
      <c r="QNP220" s="11"/>
      <c r="QNQ220" s="8"/>
      <c r="QNR220" s="9"/>
      <c r="QNW220" s="11"/>
      <c r="QNX220" s="8"/>
      <c r="QNY220" s="9"/>
      <c r="QOD220" s="11"/>
      <c r="QOE220" s="8"/>
      <c r="QOF220" s="9"/>
      <c r="QOK220" s="11"/>
      <c r="QOL220" s="8"/>
      <c r="QOM220" s="9"/>
      <c r="QOR220" s="11"/>
      <c r="QOS220" s="8"/>
      <c r="QOT220" s="9"/>
      <c r="QOY220" s="11"/>
      <c r="QOZ220" s="8"/>
      <c r="QPA220" s="9"/>
      <c r="QPF220" s="11"/>
      <c r="QPG220" s="8"/>
      <c r="QPH220" s="9"/>
      <c r="QPM220" s="11"/>
      <c r="QPN220" s="8"/>
      <c r="QPO220" s="9"/>
      <c r="QPT220" s="11"/>
      <c r="QPU220" s="8"/>
      <c r="QPV220" s="9"/>
      <c r="QQA220" s="11"/>
      <c r="QQB220" s="8"/>
      <c r="QQC220" s="9"/>
      <c r="QQH220" s="11"/>
      <c r="QQI220" s="8"/>
      <c r="QQJ220" s="9"/>
      <c r="QQO220" s="11"/>
      <c r="QQP220" s="8"/>
      <c r="QQQ220" s="9"/>
      <c r="QQV220" s="11"/>
      <c r="QQW220" s="8"/>
      <c r="QQX220" s="9"/>
      <c r="QRC220" s="11"/>
      <c r="QRD220" s="8"/>
      <c r="QRE220" s="9"/>
      <c r="QRJ220" s="11"/>
      <c r="QRK220" s="8"/>
      <c r="QRL220" s="9"/>
      <c r="QRQ220" s="11"/>
      <c r="QRR220" s="8"/>
      <c r="QRS220" s="9"/>
      <c r="QRX220" s="11"/>
      <c r="QRY220" s="8"/>
      <c r="QRZ220" s="9"/>
      <c r="QSE220" s="11"/>
      <c r="QSF220" s="8"/>
      <c r="QSG220" s="9"/>
      <c r="QSL220" s="11"/>
      <c r="QSM220" s="8"/>
      <c r="QSN220" s="9"/>
      <c r="QSS220" s="11"/>
      <c r="QST220" s="8"/>
      <c r="QSU220" s="9"/>
      <c r="QSZ220" s="11"/>
      <c r="QTA220" s="8"/>
      <c r="QTB220" s="9"/>
      <c r="QTG220" s="11"/>
      <c r="QTH220" s="8"/>
      <c r="QTI220" s="9"/>
      <c r="QTN220" s="11"/>
      <c r="QTO220" s="8"/>
      <c r="QTP220" s="9"/>
      <c r="QTU220" s="11"/>
      <c r="QTV220" s="8"/>
      <c r="QTW220" s="9"/>
      <c r="QUB220" s="11"/>
      <c r="QUC220" s="8"/>
      <c r="QUD220" s="9"/>
      <c r="QUI220" s="11"/>
      <c r="QUJ220" s="8"/>
      <c r="QUK220" s="9"/>
      <c r="QUP220" s="11"/>
      <c r="QUQ220" s="8"/>
      <c r="QUR220" s="9"/>
      <c r="QUW220" s="11"/>
      <c r="QUX220" s="8"/>
      <c r="QUY220" s="9"/>
      <c r="QVD220" s="11"/>
      <c r="QVE220" s="8"/>
      <c r="QVF220" s="9"/>
      <c r="QVK220" s="11"/>
      <c r="QVL220" s="8"/>
      <c r="QVM220" s="9"/>
      <c r="QVR220" s="11"/>
      <c r="QVS220" s="8"/>
      <c r="QVT220" s="9"/>
      <c r="QVY220" s="11"/>
      <c r="QVZ220" s="8"/>
      <c r="QWA220" s="9"/>
      <c r="QWF220" s="11"/>
      <c r="QWG220" s="8"/>
      <c r="QWH220" s="9"/>
      <c r="QWM220" s="11"/>
      <c r="QWN220" s="8"/>
      <c r="QWO220" s="9"/>
      <c r="QWT220" s="11"/>
      <c r="QWU220" s="8"/>
      <c r="QWV220" s="9"/>
      <c r="QXA220" s="11"/>
      <c r="QXB220" s="8"/>
      <c r="QXC220" s="9"/>
      <c r="QXH220" s="11"/>
      <c r="QXI220" s="8"/>
      <c r="QXJ220" s="9"/>
      <c r="QXO220" s="11"/>
      <c r="QXP220" s="8"/>
      <c r="QXQ220" s="9"/>
      <c r="QXV220" s="11"/>
      <c r="QXW220" s="8"/>
      <c r="QXX220" s="9"/>
      <c r="QYC220" s="11"/>
      <c r="QYD220" s="8"/>
      <c r="QYE220" s="9"/>
      <c r="QYJ220" s="11"/>
      <c r="QYK220" s="8"/>
      <c r="QYL220" s="9"/>
      <c r="QYQ220" s="11"/>
      <c r="QYR220" s="8"/>
      <c r="QYS220" s="9"/>
      <c r="QYX220" s="11"/>
      <c r="QYY220" s="8"/>
      <c r="QYZ220" s="9"/>
      <c r="QZE220" s="11"/>
      <c r="QZF220" s="8"/>
      <c r="QZG220" s="9"/>
      <c r="QZL220" s="11"/>
      <c r="QZM220" s="8"/>
      <c r="QZN220" s="9"/>
      <c r="QZS220" s="11"/>
      <c r="QZT220" s="8"/>
      <c r="QZU220" s="9"/>
      <c r="QZZ220" s="11"/>
      <c r="RAA220" s="8"/>
      <c r="RAB220" s="9"/>
      <c r="RAG220" s="11"/>
      <c r="RAH220" s="8"/>
      <c r="RAI220" s="9"/>
      <c r="RAN220" s="11"/>
      <c r="RAO220" s="8"/>
      <c r="RAP220" s="9"/>
      <c r="RAU220" s="11"/>
      <c r="RAV220" s="8"/>
      <c r="RAW220" s="9"/>
      <c r="RBB220" s="11"/>
      <c r="RBC220" s="8"/>
      <c r="RBD220" s="9"/>
      <c r="RBI220" s="11"/>
      <c r="RBJ220" s="8"/>
      <c r="RBK220" s="9"/>
      <c r="RBP220" s="11"/>
      <c r="RBQ220" s="8"/>
      <c r="RBR220" s="9"/>
      <c r="RBW220" s="11"/>
      <c r="RBX220" s="8"/>
      <c r="RBY220" s="9"/>
      <c r="RCD220" s="11"/>
      <c r="RCE220" s="8"/>
      <c r="RCF220" s="9"/>
      <c r="RCK220" s="11"/>
      <c r="RCL220" s="8"/>
      <c r="RCM220" s="9"/>
      <c r="RCR220" s="11"/>
      <c r="RCS220" s="8"/>
      <c r="RCT220" s="9"/>
      <c r="RCY220" s="11"/>
      <c r="RCZ220" s="8"/>
      <c r="RDA220" s="9"/>
      <c r="RDF220" s="11"/>
      <c r="RDG220" s="8"/>
      <c r="RDH220" s="9"/>
      <c r="RDM220" s="11"/>
      <c r="RDN220" s="8"/>
      <c r="RDO220" s="9"/>
      <c r="RDT220" s="11"/>
      <c r="RDU220" s="8"/>
      <c r="RDV220" s="9"/>
      <c r="REA220" s="11"/>
      <c r="REB220" s="8"/>
      <c r="REC220" s="9"/>
      <c r="REH220" s="11"/>
      <c r="REI220" s="8"/>
      <c r="REJ220" s="9"/>
      <c r="REO220" s="11"/>
      <c r="REP220" s="8"/>
      <c r="REQ220" s="9"/>
      <c r="REV220" s="11"/>
      <c r="REW220" s="8"/>
      <c r="REX220" s="9"/>
      <c r="RFC220" s="11"/>
      <c r="RFD220" s="8"/>
      <c r="RFE220" s="9"/>
      <c r="RFJ220" s="11"/>
      <c r="RFK220" s="8"/>
      <c r="RFL220" s="9"/>
      <c r="RFQ220" s="11"/>
      <c r="RFR220" s="8"/>
      <c r="RFS220" s="9"/>
      <c r="RFX220" s="11"/>
      <c r="RFY220" s="8"/>
      <c r="RFZ220" s="9"/>
      <c r="RGE220" s="11"/>
      <c r="RGF220" s="8"/>
      <c r="RGG220" s="9"/>
      <c r="RGL220" s="11"/>
      <c r="RGM220" s="8"/>
      <c r="RGN220" s="9"/>
      <c r="RGS220" s="11"/>
      <c r="RGT220" s="8"/>
      <c r="RGU220" s="9"/>
      <c r="RGZ220" s="11"/>
      <c r="RHA220" s="8"/>
      <c r="RHB220" s="9"/>
      <c r="RHG220" s="11"/>
      <c r="RHH220" s="8"/>
      <c r="RHI220" s="9"/>
      <c r="RHN220" s="11"/>
      <c r="RHO220" s="8"/>
      <c r="RHP220" s="9"/>
      <c r="RHU220" s="11"/>
      <c r="RHV220" s="8"/>
      <c r="RHW220" s="9"/>
      <c r="RIB220" s="11"/>
      <c r="RIC220" s="8"/>
      <c r="RID220" s="9"/>
      <c r="RII220" s="11"/>
      <c r="RIJ220" s="8"/>
      <c r="RIK220" s="9"/>
      <c r="RIP220" s="11"/>
      <c r="RIQ220" s="8"/>
      <c r="RIR220" s="9"/>
      <c r="RIW220" s="11"/>
      <c r="RIX220" s="8"/>
      <c r="RIY220" s="9"/>
      <c r="RJD220" s="11"/>
      <c r="RJE220" s="8"/>
      <c r="RJF220" s="9"/>
      <c r="RJK220" s="11"/>
      <c r="RJL220" s="8"/>
      <c r="RJM220" s="9"/>
      <c r="RJR220" s="11"/>
      <c r="RJS220" s="8"/>
      <c r="RJT220" s="9"/>
      <c r="RJY220" s="11"/>
      <c r="RJZ220" s="8"/>
      <c r="RKA220" s="9"/>
      <c r="RKF220" s="11"/>
      <c r="RKG220" s="8"/>
      <c r="RKH220" s="9"/>
      <c r="RKM220" s="11"/>
      <c r="RKN220" s="8"/>
      <c r="RKO220" s="9"/>
      <c r="RKT220" s="11"/>
      <c r="RKU220" s="8"/>
      <c r="RKV220" s="9"/>
      <c r="RLA220" s="11"/>
      <c r="RLB220" s="8"/>
      <c r="RLC220" s="9"/>
      <c r="RLH220" s="11"/>
      <c r="RLI220" s="8"/>
      <c r="RLJ220" s="9"/>
      <c r="RLO220" s="11"/>
      <c r="RLP220" s="8"/>
      <c r="RLQ220" s="9"/>
      <c r="RLV220" s="11"/>
      <c r="RLW220" s="8"/>
      <c r="RLX220" s="9"/>
      <c r="RMC220" s="11"/>
      <c r="RMD220" s="8"/>
      <c r="RME220" s="9"/>
      <c r="RMJ220" s="11"/>
      <c r="RMK220" s="8"/>
      <c r="RML220" s="9"/>
      <c r="RMQ220" s="11"/>
      <c r="RMR220" s="8"/>
      <c r="RMS220" s="9"/>
      <c r="RMX220" s="11"/>
      <c r="RMY220" s="8"/>
      <c r="RMZ220" s="9"/>
      <c r="RNE220" s="11"/>
      <c r="RNF220" s="8"/>
      <c r="RNG220" s="9"/>
      <c r="RNL220" s="11"/>
      <c r="RNM220" s="8"/>
      <c r="RNN220" s="9"/>
      <c r="RNS220" s="11"/>
      <c r="RNT220" s="8"/>
      <c r="RNU220" s="9"/>
      <c r="RNZ220" s="11"/>
      <c r="ROA220" s="8"/>
      <c r="ROB220" s="9"/>
      <c r="ROG220" s="11"/>
      <c r="ROH220" s="8"/>
      <c r="ROI220" s="9"/>
      <c r="RON220" s="11"/>
      <c r="ROO220" s="8"/>
      <c r="ROP220" s="9"/>
      <c r="ROU220" s="11"/>
      <c r="ROV220" s="8"/>
      <c r="ROW220" s="9"/>
      <c r="RPB220" s="11"/>
      <c r="RPC220" s="8"/>
      <c r="RPD220" s="9"/>
      <c r="RPI220" s="11"/>
      <c r="RPJ220" s="8"/>
      <c r="RPK220" s="9"/>
      <c r="RPP220" s="11"/>
      <c r="RPQ220" s="8"/>
      <c r="RPR220" s="9"/>
      <c r="RPW220" s="11"/>
      <c r="RPX220" s="8"/>
      <c r="RPY220" s="9"/>
      <c r="RQD220" s="11"/>
      <c r="RQE220" s="8"/>
      <c r="RQF220" s="9"/>
      <c r="RQK220" s="11"/>
      <c r="RQL220" s="8"/>
      <c r="RQM220" s="9"/>
      <c r="RQR220" s="11"/>
      <c r="RQS220" s="8"/>
      <c r="RQT220" s="9"/>
      <c r="RQY220" s="11"/>
      <c r="RQZ220" s="8"/>
      <c r="RRA220" s="9"/>
      <c r="RRF220" s="11"/>
      <c r="RRG220" s="8"/>
      <c r="RRH220" s="9"/>
      <c r="RRM220" s="11"/>
      <c r="RRN220" s="8"/>
      <c r="RRO220" s="9"/>
      <c r="RRT220" s="11"/>
      <c r="RRU220" s="8"/>
      <c r="RRV220" s="9"/>
      <c r="RSA220" s="11"/>
      <c r="RSB220" s="8"/>
      <c r="RSC220" s="9"/>
      <c r="RSH220" s="11"/>
      <c r="RSI220" s="8"/>
      <c r="RSJ220" s="9"/>
      <c r="RSO220" s="11"/>
      <c r="RSP220" s="8"/>
      <c r="RSQ220" s="9"/>
      <c r="RSV220" s="11"/>
      <c r="RSW220" s="8"/>
      <c r="RSX220" s="9"/>
      <c r="RTC220" s="11"/>
      <c r="RTD220" s="8"/>
      <c r="RTE220" s="9"/>
      <c r="RTJ220" s="11"/>
      <c r="RTK220" s="8"/>
      <c r="RTL220" s="9"/>
      <c r="RTQ220" s="11"/>
      <c r="RTR220" s="8"/>
      <c r="RTS220" s="9"/>
      <c r="RTX220" s="11"/>
      <c r="RTY220" s="8"/>
      <c r="RTZ220" s="9"/>
      <c r="RUE220" s="11"/>
      <c r="RUF220" s="8"/>
      <c r="RUG220" s="9"/>
      <c r="RUL220" s="11"/>
      <c r="RUM220" s="8"/>
      <c r="RUN220" s="9"/>
      <c r="RUS220" s="11"/>
      <c r="RUT220" s="8"/>
      <c r="RUU220" s="9"/>
      <c r="RUZ220" s="11"/>
      <c r="RVA220" s="8"/>
      <c r="RVB220" s="9"/>
      <c r="RVG220" s="11"/>
      <c r="RVH220" s="8"/>
      <c r="RVI220" s="9"/>
      <c r="RVN220" s="11"/>
      <c r="RVO220" s="8"/>
      <c r="RVP220" s="9"/>
      <c r="RVU220" s="11"/>
      <c r="RVV220" s="8"/>
      <c r="RVW220" s="9"/>
      <c r="RWB220" s="11"/>
      <c r="RWC220" s="8"/>
      <c r="RWD220" s="9"/>
      <c r="RWI220" s="11"/>
      <c r="RWJ220" s="8"/>
      <c r="RWK220" s="9"/>
      <c r="RWP220" s="11"/>
      <c r="RWQ220" s="8"/>
      <c r="RWR220" s="9"/>
      <c r="RWW220" s="11"/>
      <c r="RWX220" s="8"/>
      <c r="RWY220" s="9"/>
      <c r="RXD220" s="11"/>
      <c r="RXE220" s="8"/>
      <c r="RXF220" s="9"/>
      <c r="RXK220" s="11"/>
      <c r="RXL220" s="8"/>
      <c r="RXM220" s="9"/>
      <c r="RXR220" s="11"/>
      <c r="RXS220" s="8"/>
      <c r="RXT220" s="9"/>
      <c r="RXY220" s="11"/>
      <c r="RXZ220" s="8"/>
      <c r="RYA220" s="9"/>
      <c r="RYF220" s="11"/>
      <c r="RYG220" s="8"/>
      <c r="RYH220" s="9"/>
      <c r="RYM220" s="11"/>
      <c r="RYN220" s="8"/>
      <c r="RYO220" s="9"/>
      <c r="RYT220" s="11"/>
      <c r="RYU220" s="8"/>
      <c r="RYV220" s="9"/>
      <c r="RZA220" s="11"/>
      <c r="RZB220" s="8"/>
      <c r="RZC220" s="9"/>
      <c r="RZH220" s="11"/>
      <c r="RZI220" s="8"/>
      <c r="RZJ220" s="9"/>
      <c r="RZO220" s="11"/>
      <c r="RZP220" s="8"/>
      <c r="RZQ220" s="9"/>
      <c r="RZV220" s="11"/>
      <c r="RZW220" s="8"/>
      <c r="RZX220" s="9"/>
      <c r="SAC220" s="11"/>
      <c r="SAD220" s="8"/>
      <c r="SAE220" s="9"/>
      <c r="SAJ220" s="11"/>
      <c r="SAK220" s="8"/>
      <c r="SAL220" s="9"/>
      <c r="SAQ220" s="11"/>
      <c r="SAR220" s="8"/>
      <c r="SAS220" s="9"/>
      <c r="SAX220" s="11"/>
      <c r="SAY220" s="8"/>
      <c r="SAZ220" s="9"/>
      <c r="SBE220" s="11"/>
      <c r="SBF220" s="8"/>
      <c r="SBG220" s="9"/>
      <c r="SBL220" s="11"/>
      <c r="SBM220" s="8"/>
      <c r="SBN220" s="9"/>
      <c r="SBS220" s="11"/>
      <c r="SBT220" s="8"/>
      <c r="SBU220" s="9"/>
      <c r="SBZ220" s="11"/>
      <c r="SCA220" s="8"/>
      <c r="SCB220" s="9"/>
      <c r="SCG220" s="11"/>
      <c r="SCH220" s="8"/>
      <c r="SCI220" s="9"/>
      <c r="SCN220" s="11"/>
      <c r="SCO220" s="8"/>
      <c r="SCP220" s="9"/>
      <c r="SCU220" s="11"/>
      <c r="SCV220" s="8"/>
      <c r="SCW220" s="9"/>
      <c r="SDB220" s="11"/>
      <c r="SDC220" s="8"/>
      <c r="SDD220" s="9"/>
      <c r="SDI220" s="11"/>
      <c r="SDJ220" s="8"/>
      <c r="SDK220" s="9"/>
      <c r="SDP220" s="11"/>
      <c r="SDQ220" s="8"/>
      <c r="SDR220" s="9"/>
      <c r="SDW220" s="11"/>
      <c r="SDX220" s="8"/>
      <c r="SDY220" s="9"/>
      <c r="SED220" s="11"/>
      <c r="SEE220" s="8"/>
      <c r="SEF220" s="9"/>
      <c r="SEK220" s="11"/>
      <c r="SEL220" s="8"/>
      <c r="SEM220" s="9"/>
      <c r="SER220" s="11"/>
      <c r="SES220" s="8"/>
      <c r="SET220" s="9"/>
      <c r="SEY220" s="11"/>
      <c r="SEZ220" s="8"/>
      <c r="SFA220" s="9"/>
      <c r="SFF220" s="11"/>
      <c r="SFG220" s="8"/>
      <c r="SFH220" s="9"/>
      <c r="SFM220" s="11"/>
      <c r="SFN220" s="8"/>
      <c r="SFO220" s="9"/>
      <c r="SFT220" s="11"/>
      <c r="SFU220" s="8"/>
      <c r="SFV220" s="9"/>
      <c r="SGA220" s="11"/>
      <c r="SGB220" s="8"/>
      <c r="SGC220" s="9"/>
      <c r="SGH220" s="11"/>
      <c r="SGI220" s="8"/>
      <c r="SGJ220" s="9"/>
      <c r="SGO220" s="11"/>
      <c r="SGP220" s="8"/>
      <c r="SGQ220" s="9"/>
      <c r="SGV220" s="11"/>
      <c r="SGW220" s="8"/>
      <c r="SGX220" s="9"/>
      <c r="SHC220" s="11"/>
      <c r="SHD220" s="8"/>
      <c r="SHE220" s="9"/>
      <c r="SHJ220" s="11"/>
      <c r="SHK220" s="8"/>
      <c r="SHL220" s="9"/>
      <c r="SHQ220" s="11"/>
      <c r="SHR220" s="8"/>
      <c r="SHS220" s="9"/>
      <c r="SHX220" s="11"/>
      <c r="SHY220" s="8"/>
      <c r="SHZ220" s="9"/>
      <c r="SIE220" s="11"/>
      <c r="SIF220" s="8"/>
      <c r="SIG220" s="9"/>
      <c r="SIL220" s="11"/>
      <c r="SIM220" s="8"/>
      <c r="SIN220" s="9"/>
      <c r="SIS220" s="11"/>
      <c r="SIT220" s="8"/>
      <c r="SIU220" s="9"/>
      <c r="SIZ220" s="11"/>
      <c r="SJA220" s="8"/>
      <c r="SJB220" s="9"/>
      <c r="SJG220" s="11"/>
      <c r="SJH220" s="8"/>
      <c r="SJI220" s="9"/>
      <c r="SJN220" s="11"/>
      <c r="SJO220" s="8"/>
      <c r="SJP220" s="9"/>
      <c r="SJU220" s="11"/>
      <c r="SJV220" s="8"/>
      <c r="SJW220" s="9"/>
      <c r="SKB220" s="11"/>
      <c r="SKC220" s="8"/>
      <c r="SKD220" s="9"/>
      <c r="SKI220" s="11"/>
      <c r="SKJ220" s="8"/>
      <c r="SKK220" s="9"/>
      <c r="SKP220" s="11"/>
      <c r="SKQ220" s="8"/>
      <c r="SKR220" s="9"/>
      <c r="SKW220" s="11"/>
      <c r="SKX220" s="8"/>
      <c r="SKY220" s="9"/>
      <c r="SLD220" s="11"/>
      <c r="SLE220" s="8"/>
      <c r="SLF220" s="9"/>
      <c r="SLK220" s="11"/>
      <c r="SLL220" s="8"/>
      <c r="SLM220" s="9"/>
      <c r="SLR220" s="11"/>
      <c r="SLS220" s="8"/>
      <c r="SLT220" s="9"/>
      <c r="SLY220" s="11"/>
      <c r="SLZ220" s="8"/>
      <c r="SMA220" s="9"/>
      <c r="SMF220" s="11"/>
      <c r="SMG220" s="8"/>
      <c r="SMH220" s="9"/>
      <c r="SMM220" s="11"/>
      <c r="SMN220" s="8"/>
      <c r="SMO220" s="9"/>
      <c r="SMT220" s="11"/>
      <c r="SMU220" s="8"/>
      <c r="SMV220" s="9"/>
      <c r="SNA220" s="11"/>
      <c r="SNB220" s="8"/>
      <c r="SNC220" s="9"/>
      <c r="SNH220" s="11"/>
      <c r="SNI220" s="8"/>
      <c r="SNJ220" s="9"/>
      <c r="SNO220" s="11"/>
      <c r="SNP220" s="8"/>
      <c r="SNQ220" s="9"/>
      <c r="SNV220" s="11"/>
      <c r="SNW220" s="8"/>
      <c r="SNX220" s="9"/>
      <c r="SOC220" s="11"/>
      <c r="SOD220" s="8"/>
      <c r="SOE220" s="9"/>
      <c r="SOJ220" s="11"/>
      <c r="SOK220" s="8"/>
      <c r="SOL220" s="9"/>
      <c r="SOQ220" s="11"/>
      <c r="SOR220" s="8"/>
      <c r="SOS220" s="9"/>
      <c r="SOX220" s="11"/>
      <c r="SOY220" s="8"/>
      <c r="SOZ220" s="9"/>
      <c r="SPE220" s="11"/>
      <c r="SPF220" s="8"/>
      <c r="SPG220" s="9"/>
      <c r="SPL220" s="11"/>
      <c r="SPM220" s="8"/>
      <c r="SPN220" s="9"/>
      <c r="SPS220" s="11"/>
      <c r="SPT220" s="8"/>
      <c r="SPU220" s="9"/>
      <c r="SPZ220" s="11"/>
      <c r="SQA220" s="8"/>
      <c r="SQB220" s="9"/>
      <c r="SQG220" s="11"/>
      <c r="SQH220" s="8"/>
      <c r="SQI220" s="9"/>
      <c r="SQN220" s="11"/>
      <c r="SQO220" s="8"/>
      <c r="SQP220" s="9"/>
      <c r="SQU220" s="11"/>
      <c r="SQV220" s="8"/>
      <c r="SQW220" s="9"/>
      <c r="SRB220" s="11"/>
      <c r="SRC220" s="8"/>
      <c r="SRD220" s="9"/>
      <c r="SRI220" s="11"/>
      <c r="SRJ220" s="8"/>
      <c r="SRK220" s="9"/>
      <c r="SRP220" s="11"/>
      <c r="SRQ220" s="8"/>
      <c r="SRR220" s="9"/>
      <c r="SRW220" s="11"/>
      <c r="SRX220" s="8"/>
      <c r="SRY220" s="9"/>
      <c r="SSD220" s="11"/>
      <c r="SSE220" s="8"/>
      <c r="SSF220" s="9"/>
      <c r="SSK220" s="11"/>
      <c r="SSL220" s="8"/>
      <c r="SSM220" s="9"/>
      <c r="SSR220" s="11"/>
      <c r="SSS220" s="8"/>
      <c r="SST220" s="9"/>
      <c r="SSY220" s="11"/>
      <c r="SSZ220" s="8"/>
      <c r="STA220" s="9"/>
      <c r="STF220" s="11"/>
      <c r="STG220" s="8"/>
      <c r="STH220" s="9"/>
      <c r="STM220" s="11"/>
      <c r="STN220" s="8"/>
      <c r="STO220" s="9"/>
      <c r="STT220" s="11"/>
      <c r="STU220" s="8"/>
      <c r="STV220" s="9"/>
      <c r="SUA220" s="11"/>
      <c r="SUB220" s="8"/>
      <c r="SUC220" s="9"/>
      <c r="SUH220" s="11"/>
      <c r="SUI220" s="8"/>
      <c r="SUJ220" s="9"/>
      <c r="SUO220" s="11"/>
      <c r="SUP220" s="8"/>
      <c r="SUQ220" s="9"/>
      <c r="SUV220" s="11"/>
      <c r="SUW220" s="8"/>
      <c r="SUX220" s="9"/>
      <c r="SVC220" s="11"/>
      <c r="SVD220" s="8"/>
      <c r="SVE220" s="9"/>
      <c r="SVJ220" s="11"/>
      <c r="SVK220" s="8"/>
      <c r="SVL220" s="9"/>
      <c r="SVQ220" s="11"/>
      <c r="SVR220" s="8"/>
      <c r="SVS220" s="9"/>
      <c r="SVX220" s="11"/>
      <c r="SVY220" s="8"/>
      <c r="SVZ220" s="9"/>
      <c r="SWE220" s="11"/>
      <c r="SWF220" s="8"/>
      <c r="SWG220" s="9"/>
      <c r="SWL220" s="11"/>
      <c r="SWM220" s="8"/>
      <c r="SWN220" s="9"/>
      <c r="SWS220" s="11"/>
      <c r="SWT220" s="8"/>
      <c r="SWU220" s="9"/>
      <c r="SWZ220" s="11"/>
      <c r="SXA220" s="8"/>
      <c r="SXB220" s="9"/>
      <c r="SXG220" s="11"/>
      <c r="SXH220" s="8"/>
      <c r="SXI220" s="9"/>
      <c r="SXN220" s="11"/>
      <c r="SXO220" s="8"/>
      <c r="SXP220" s="9"/>
      <c r="SXU220" s="11"/>
      <c r="SXV220" s="8"/>
      <c r="SXW220" s="9"/>
      <c r="SYB220" s="11"/>
      <c r="SYC220" s="8"/>
      <c r="SYD220" s="9"/>
      <c r="SYI220" s="11"/>
      <c r="SYJ220" s="8"/>
      <c r="SYK220" s="9"/>
      <c r="SYP220" s="11"/>
      <c r="SYQ220" s="8"/>
      <c r="SYR220" s="9"/>
      <c r="SYW220" s="11"/>
      <c r="SYX220" s="8"/>
      <c r="SYY220" s="9"/>
      <c r="SZD220" s="11"/>
      <c r="SZE220" s="8"/>
      <c r="SZF220" s="9"/>
      <c r="SZK220" s="11"/>
      <c r="SZL220" s="8"/>
      <c r="SZM220" s="9"/>
      <c r="SZR220" s="11"/>
      <c r="SZS220" s="8"/>
      <c r="SZT220" s="9"/>
      <c r="SZY220" s="11"/>
      <c r="SZZ220" s="8"/>
      <c r="TAA220" s="9"/>
      <c r="TAF220" s="11"/>
      <c r="TAG220" s="8"/>
      <c r="TAH220" s="9"/>
      <c r="TAM220" s="11"/>
      <c r="TAN220" s="8"/>
      <c r="TAO220" s="9"/>
      <c r="TAT220" s="11"/>
      <c r="TAU220" s="8"/>
      <c r="TAV220" s="9"/>
      <c r="TBA220" s="11"/>
      <c r="TBB220" s="8"/>
      <c r="TBC220" s="9"/>
      <c r="TBH220" s="11"/>
      <c r="TBI220" s="8"/>
      <c r="TBJ220" s="9"/>
      <c r="TBO220" s="11"/>
      <c r="TBP220" s="8"/>
      <c r="TBQ220" s="9"/>
      <c r="TBV220" s="11"/>
      <c r="TBW220" s="8"/>
      <c r="TBX220" s="9"/>
      <c r="TCC220" s="11"/>
      <c r="TCD220" s="8"/>
      <c r="TCE220" s="9"/>
      <c r="TCJ220" s="11"/>
      <c r="TCK220" s="8"/>
      <c r="TCL220" s="9"/>
      <c r="TCQ220" s="11"/>
      <c r="TCR220" s="8"/>
      <c r="TCS220" s="9"/>
      <c r="TCX220" s="11"/>
      <c r="TCY220" s="8"/>
      <c r="TCZ220" s="9"/>
      <c r="TDE220" s="11"/>
      <c r="TDF220" s="8"/>
      <c r="TDG220" s="9"/>
      <c r="TDL220" s="11"/>
      <c r="TDM220" s="8"/>
      <c r="TDN220" s="9"/>
      <c r="TDS220" s="11"/>
      <c r="TDT220" s="8"/>
      <c r="TDU220" s="9"/>
      <c r="TDZ220" s="11"/>
      <c r="TEA220" s="8"/>
      <c r="TEB220" s="9"/>
      <c r="TEG220" s="11"/>
      <c r="TEH220" s="8"/>
      <c r="TEI220" s="9"/>
      <c r="TEN220" s="11"/>
      <c r="TEO220" s="8"/>
      <c r="TEP220" s="9"/>
      <c r="TEU220" s="11"/>
      <c r="TEV220" s="8"/>
      <c r="TEW220" s="9"/>
      <c r="TFB220" s="11"/>
      <c r="TFC220" s="8"/>
      <c r="TFD220" s="9"/>
      <c r="TFI220" s="11"/>
      <c r="TFJ220" s="8"/>
      <c r="TFK220" s="9"/>
      <c r="TFP220" s="11"/>
      <c r="TFQ220" s="8"/>
      <c r="TFR220" s="9"/>
      <c r="TFW220" s="11"/>
      <c r="TFX220" s="8"/>
      <c r="TFY220" s="9"/>
      <c r="TGD220" s="11"/>
      <c r="TGE220" s="8"/>
      <c r="TGF220" s="9"/>
      <c r="TGK220" s="11"/>
      <c r="TGL220" s="8"/>
      <c r="TGM220" s="9"/>
      <c r="TGR220" s="11"/>
      <c r="TGS220" s="8"/>
      <c r="TGT220" s="9"/>
      <c r="TGY220" s="11"/>
      <c r="TGZ220" s="8"/>
      <c r="THA220" s="9"/>
      <c r="THF220" s="11"/>
      <c r="THG220" s="8"/>
      <c r="THH220" s="9"/>
      <c r="THM220" s="11"/>
      <c r="THN220" s="8"/>
      <c r="THO220" s="9"/>
      <c r="THT220" s="11"/>
      <c r="THU220" s="8"/>
      <c r="THV220" s="9"/>
      <c r="TIA220" s="11"/>
      <c r="TIB220" s="8"/>
      <c r="TIC220" s="9"/>
      <c r="TIH220" s="11"/>
      <c r="TII220" s="8"/>
      <c r="TIJ220" s="9"/>
      <c r="TIO220" s="11"/>
      <c r="TIP220" s="8"/>
      <c r="TIQ220" s="9"/>
      <c r="TIV220" s="11"/>
      <c r="TIW220" s="8"/>
      <c r="TIX220" s="9"/>
      <c r="TJC220" s="11"/>
      <c r="TJD220" s="8"/>
      <c r="TJE220" s="9"/>
      <c r="TJJ220" s="11"/>
      <c r="TJK220" s="8"/>
      <c r="TJL220" s="9"/>
      <c r="TJQ220" s="11"/>
      <c r="TJR220" s="8"/>
      <c r="TJS220" s="9"/>
      <c r="TJX220" s="11"/>
      <c r="TJY220" s="8"/>
      <c r="TJZ220" s="9"/>
      <c r="TKE220" s="11"/>
      <c r="TKF220" s="8"/>
      <c r="TKG220" s="9"/>
      <c r="TKL220" s="11"/>
      <c r="TKM220" s="8"/>
      <c r="TKN220" s="9"/>
      <c r="TKS220" s="11"/>
      <c r="TKT220" s="8"/>
      <c r="TKU220" s="9"/>
      <c r="TKZ220" s="11"/>
      <c r="TLA220" s="8"/>
      <c r="TLB220" s="9"/>
      <c r="TLG220" s="11"/>
      <c r="TLH220" s="8"/>
      <c r="TLI220" s="9"/>
      <c r="TLN220" s="11"/>
      <c r="TLO220" s="8"/>
      <c r="TLP220" s="9"/>
      <c r="TLU220" s="11"/>
      <c r="TLV220" s="8"/>
      <c r="TLW220" s="9"/>
      <c r="TMB220" s="11"/>
      <c r="TMC220" s="8"/>
      <c r="TMD220" s="9"/>
      <c r="TMI220" s="11"/>
      <c r="TMJ220" s="8"/>
      <c r="TMK220" s="9"/>
      <c r="TMP220" s="11"/>
      <c r="TMQ220" s="8"/>
      <c r="TMR220" s="9"/>
      <c r="TMW220" s="11"/>
      <c r="TMX220" s="8"/>
      <c r="TMY220" s="9"/>
      <c r="TND220" s="11"/>
      <c r="TNE220" s="8"/>
      <c r="TNF220" s="9"/>
      <c r="TNK220" s="11"/>
      <c r="TNL220" s="8"/>
      <c r="TNM220" s="9"/>
      <c r="TNR220" s="11"/>
      <c r="TNS220" s="8"/>
      <c r="TNT220" s="9"/>
      <c r="TNY220" s="11"/>
      <c r="TNZ220" s="8"/>
      <c r="TOA220" s="9"/>
      <c r="TOF220" s="11"/>
      <c r="TOG220" s="8"/>
      <c r="TOH220" s="9"/>
      <c r="TOM220" s="11"/>
      <c r="TON220" s="8"/>
      <c r="TOO220" s="9"/>
      <c r="TOT220" s="11"/>
      <c r="TOU220" s="8"/>
      <c r="TOV220" s="9"/>
      <c r="TPA220" s="11"/>
      <c r="TPB220" s="8"/>
      <c r="TPC220" s="9"/>
      <c r="TPH220" s="11"/>
      <c r="TPI220" s="8"/>
      <c r="TPJ220" s="9"/>
      <c r="TPO220" s="11"/>
      <c r="TPP220" s="8"/>
      <c r="TPQ220" s="9"/>
      <c r="TPV220" s="11"/>
      <c r="TPW220" s="8"/>
      <c r="TPX220" s="9"/>
      <c r="TQC220" s="11"/>
      <c r="TQD220" s="8"/>
      <c r="TQE220" s="9"/>
      <c r="TQJ220" s="11"/>
      <c r="TQK220" s="8"/>
      <c r="TQL220" s="9"/>
      <c r="TQQ220" s="11"/>
      <c r="TQR220" s="8"/>
      <c r="TQS220" s="9"/>
      <c r="TQX220" s="11"/>
      <c r="TQY220" s="8"/>
      <c r="TQZ220" s="9"/>
      <c r="TRE220" s="11"/>
      <c r="TRF220" s="8"/>
      <c r="TRG220" s="9"/>
      <c r="TRL220" s="11"/>
      <c r="TRM220" s="8"/>
      <c r="TRN220" s="9"/>
      <c r="TRS220" s="11"/>
      <c r="TRT220" s="8"/>
      <c r="TRU220" s="9"/>
      <c r="TRZ220" s="11"/>
      <c r="TSA220" s="8"/>
      <c r="TSB220" s="9"/>
      <c r="TSG220" s="11"/>
      <c r="TSH220" s="8"/>
      <c r="TSI220" s="9"/>
      <c r="TSN220" s="11"/>
      <c r="TSO220" s="8"/>
      <c r="TSP220" s="9"/>
      <c r="TSU220" s="11"/>
      <c r="TSV220" s="8"/>
      <c r="TSW220" s="9"/>
      <c r="TTB220" s="11"/>
      <c r="TTC220" s="8"/>
      <c r="TTD220" s="9"/>
      <c r="TTI220" s="11"/>
      <c r="TTJ220" s="8"/>
      <c r="TTK220" s="9"/>
      <c r="TTP220" s="11"/>
      <c r="TTQ220" s="8"/>
      <c r="TTR220" s="9"/>
      <c r="TTW220" s="11"/>
      <c r="TTX220" s="8"/>
      <c r="TTY220" s="9"/>
      <c r="TUD220" s="11"/>
      <c r="TUE220" s="8"/>
      <c r="TUF220" s="9"/>
      <c r="TUK220" s="11"/>
      <c r="TUL220" s="8"/>
      <c r="TUM220" s="9"/>
      <c r="TUR220" s="11"/>
      <c r="TUS220" s="8"/>
      <c r="TUT220" s="9"/>
      <c r="TUY220" s="11"/>
      <c r="TUZ220" s="8"/>
      <c r="TVA220" s="9"/>
      <c r="TVF220" s="11"/>
      <c r="TVG220" s="8"/>
      <c r="TVH220" s="9"/>
      <c r="TVM220" s="11"/>
      <c r="TVN220" s="8"/>
      <c r="TVO220" s="9"/>
      <c r="TVT220" s="11"/>
      <c r="TVU220" s="8"/>
      <c r="TVV220" s="9"/>
      <c r="TWA220" s="11"/>
      <c r="TWB220" s="8"/>
      <c r="TWC220" s="9"/>
      <c r="TWH220" s="11"/>
      <c r="TWI220" s="8"/>
      <c r="TWJ220" s="9"/>
      <c r="TWO220" s="11"/>
      <c r="TWP220" s="8"/>
      <c r="TWQ220" s="9"/>
      <c r="TWV220" s="11"/>
      <c r="TWW220" s="8"/>
      <c r="TWX220" s="9"/>
      <c r="TXC220" s="11"/>
      <c r="TXD220" s="8"/>
      <c r="TXE220" s="9"/>
      <c r="TXJ220" s="11"/>
      <c r="TXK220" s="8"/>
      <c r="TXL220" s="9"/>
      <c r="TXQ220" s="11"/>
      <c r="TXR220" s="8"/>
      <c r="TXS220" s="9"/>
      <c r="TXX220" s="11"/>
      <c r="TXY220" s="8"/>
      <c r="TXZ220" s="9"/>
      <c r="TYE220" s="11"/>
      <c r="TYF220" s="8"/>
      <c r="TYG220" s="9"/>
      <c r="TYL220" s="11"/>
      <c r="TYM220" s="8"/>
      <c r="TYN220" s="9"/>
      <c r="TYS220" s="11"/>
      <c r="TYT220" s="8"/>
      <c r="TYU220" s="9"/>
      <c r="TYZ220" s="11"/>
      <c r="TZA220" s="8"/>
      <c r="TZB220" s="9"/>
      <c r="TZG220" s="11"/>
      <c r="TZH220" s="8"/>
      <c r="TZI220" s="9"/>
      <c r="TZN220" s="11"/>
      <c r="TZO220" s="8"/>
      <c r="TZP220" s="9"/>
      <c r="TZU220" s="11"/>
      <c r="TZV220" s="8"/>
      <c r="TZW220" s="9"/>
      <c r="UAB220" s="11"/>
      <c r="UAC220" s="8"/>
      <c r="UAD220" s="9"/>
      <c r="UAI220" s="11"/>
      <c r="UAJ220" s="8"/>
      <c r="UAK220" s="9"/>
      <c r="UAP220" s="11"/>
      <c r="UAQ220" s="8"/>
      <c r="UAR220" s="9"/>
      <c r="UAW220" s="11"/>
      <c r="UAX220" s="8"/>
      <c r="UAY220" s="9"/>
      <c r="UBD220" s="11"/>
      <c r="UBE220" s="8"/>
      <c r="UBF220" s="9"/>
      <c r="UBK220" s="11"/>
      <c r="UBL220" s="8"/>
      <c r="UBM220" s="9"/>
      <c r="UBR220" s="11"/>
      <c r="UBS220" s="8"/>
      <c r="UBT220" s="9"/>
      <c r="UBY220" s="11"/>
      <c r="UBZ220" s="8"/>
      <c r="UCA220" s="9"/>
      <c r="UCF220" s="11"/>
      <c r="UCG220" s="8"/>
      <c r="UCH220" s="9"/>
      <c r="UCM220" s="11"/>
      <c r="UCN220" s="8"/>
      <c r="UCO220" s="9"/>
      <c r="UCT220" s="11"/>
      <c r="UCU220" s="8"/>
      <c r="UCV220" s="9"/>
      <c r="UDA220" s="11"/>
      <c r="UDB220" s="8"/>
      <c r="UDC220" s="9"/>
      <c r="UDH220" s="11"/>
      <c r="UDI220" s="8"/>
      <c r="UDJ220" s="9"/>
      <c r="UDO220" s="11"/>
      <c r="UDP220" s="8"/>
      <c r="UDQ220" s="9"/>
      <c r="UDV220" s="11"/>
      <c r="UDW220" s="8"/>
      <c r="UDX220" s="9"/>
      <c r="UEC220" s="11"/>
      <c r="UED220" s="8"/>
      <c r="UEE220" s="9"/>
      <c r="UEJ220" s="11"/>
      <c r="UEK220" s="8"/>
      <c r="UEL220" s="9"/>
      <c r="UEQ220" s="11"/>
      <c r="UER220" s="8"/>
      <c r="UES220" s="9"/>
      <c r="UEX220" s="11"/>
      <c r="UEY220" s="8"/>
      <c r="UEZ220" s="9"/>
      <c r="UFE220" s="11"/>
      <c r="UFF220" s="8"/>
      <c r="UFG220" s="9"/>
      <c r="UFL220" s="11"/>
      <c r="UFM220" s="8"/>
      <c r="UFN220" s="9"/>
      <c r="UFS220" s="11"/>
      <c r="UFT220" s="8"/>
      <c r="UFU220" s="9"/>
      <c r="UFZ220" s="11"/>
      <c r="UGA220" s="8"/>
      <c r="UGB220" s="9"/>
      <c r="UGG220" s="11"/>
      <c r="UGH220" s="8"/>
      <c r="UGI220" s="9"/>
      <c r="UGN220" s="11"/>
      <c r="UGO220" s="8"/>
      <c r="UGP220" s="9"/>
      <c r="UGU220" s="11"/>
      <c r="UGV220" s="8"/>
      <c r="UGW220" s="9"/>
      <c r="UHB220" s="11"/>
      <c r="UHC220" s="8"/>
      <c r="UHD220" s="9"/>
      <c r="UHI220" s="11"/>
      <c r="UHJ220" s="8"/>
      <c r="UHK220" s="9"/>
      <c r="UHP220" s="11"/>
      <c r="UHQ220" s="8"/>
      <c r="UHR220" s="9"/>
      <c r="UHW220" s="11"/>
      <c r="UHX220" s="8"/>
      <c r="UHY220" s="9"/>
      <c r="UID220" s="11"/>
      <c r="UIE220" s="8"/>
      <c r="UIF220" s="9"/>
      <c r="UIK220" s="11"/>
      <c r="UIL220" s="8"/>
      <c r="UIM220" s="9"/>
      <c r="UIR220" s="11"/>
      <c r="UIS220" s="8"/>
      <c r="UIT220" s="9"/>
      <c r="UIY220" s="11"/>
      <c r="UIZ220" s="8"/>
      <c r="UJA220" s="9"/>
      <c r="UJF220" s="11"/>
      <c r="UJG220" s="8"/>
      <c r="UJH220" s="9"/>
      <c r="UJM220" s="11"/>
      <c r="UJN220" s="8"/>
      <c r="UJO220" s="9"/>
      <c r="UJT220" s="11"/>
      <c r="UJU220" s="8"/>
      <c r="UJV220" s="9"/>
      <c r="UKA220" s="11"/>
      <c r="UKB220" s="8"/>
      <c r="UKC220" s="9"/>
      <c r="UKH220" s="11"/>
      <c r="UKI220" s="8"/>
      <c r="UKJ220" s="9"/>
      <c r="UKO220" s="11"/>
      <c r="UKP220" s="8"/>
      <c r="UKQ220" s="9"/>
      <c r="UKV220" s="11"/>
      <c r="UKW220" s="8"/>
      <c r="UKX220" s="9"/>
      <c r="ULC220" s="11"/>
      <c r="ULD220" s="8"/>
      <c r="ULE220" s="9"/>
      <c r="ULJ220" s="11"/>
      <c r="ULK220" s="8"/>
      <c r="ULL220" s="9"/>
      <c r="ULQ220" s="11"/>
      <c r="ULR220" s="8"/>
      <c r="ULS220" s="9"/>
      <c r="ULX220" s="11"/>
      <c r="ULY220" s="8"/>
      <c r="ULZ220" s="9"/>
      <c r="UME220" s="11"/>
      <c r="UMF220" s="8"/>
      <c r="UMG220" s="9"/>
      <c r="UML220" s="11"/>
      <c r="UMM220" s="8"/>
      <c r="UMN220" s="9"/>
      <c r="UMS220" s="11"/>
      <c r="UMT220" s="8"/>
      <c r="UMU220" s="9"/>
      <c r="UMZ220" s="11"/>
      <c r="UNA220" s="8"/>
      <c r="UNB220" s="9"/>
      <c r="UNG220" s="11"/>
      <c r="UNH220" s="8"/>
      <c r="UNI220" s="9"/>
      <c r="UNN220" s="11"/>
      <c r="UNO220" s="8"/>
      <c r="UNP220" s="9"/>
      <c r="UNU220" s="11"/>
      <c r="UNV220" s="8"/>
      <c r="UNW220" s="9"/>
      <c r="UOB220" s="11"/>
      <c r="UOC220" s="8"/>
      <c r="UOD220" s="9"/>
      <c r="UOI220" s="11"/>
      <c r="UOJ220" s="8"/>
      <c r="UOK220" s="9"/>
      <c r="UOP220" s="11"/>
      <c r="UOQ220" s="8"/>
      <c r="UOR220" s="9"/>
      <c r="UOW220" s="11"/>
      <c r="UOX220" s="8"/>
      <c r="UOY220" s="9"/>
      <c r="UPD220" s="11"/>
      <c r="UPE220" s="8"/>
      <c r="UPF220" s="9"/>
      <c r="UPK220" s="11"/>
      <c r="UPL220" s="8"/>
      <c r="UPM220" s="9"/>
      <c r="UPR220" s="11"/>
      <c r="UPS220" s="8"/>
      <c r="UPT220" s="9"/>
      <c r="UPY220" s="11"/>
      <c r="UPZ220" s="8"/>
      <c r="UQA220" s="9"/>
      <c r="UQF220" s="11"/>
      <c r="UQG220" s="8"/>
      <c r="UQH220" s="9"/>
      <c r="UQM220" s="11"/>
      <c r="UQN220" s="8"/>
      <c r="UQO220" s="9"/>
      <c r="UQT220" s="11"/>
      <c r="UQU220" s="8"/>
      <c r="UQV220" s="9"/>
      <c r="URA220" s="11"/>
      <c r="URB220" s="8"/>
      <c r="URC220" s="9"/>
      <c r="URH220" s="11"/>
      <c r="URI220" s="8"/>
      <c r="URJ220" s="9"/>
      <c r="URO220" s="11"/>
      <c r="URP220" s="8"/>
      <c r="URQ220" s="9"/>
      <c r="URV220" s="11"/>
      <c r="URW220" s="8"/>
      <c r="URX220" s="9"/>
      <c r="USC220" s="11"/>
      <c r="USD220" s="8"/>
      <c r="USE220" s="9"/>
      <c r="USJ220" s="11"/>
      <c r="USK220" s="8"/>
      <c r="USL220" s="9"/>
      <c r="USQ220" s="11"/>
      <c r="USR220" s="8"/>
      <c r="USS220" s="9"/>
      <c r="USX220" s="11"/>
      <c r="USY220" s="8"/>
      <c r="USZ220" s="9"/>
      <c r="UTE220" s="11"/>
      <c r="UTF220" s="8"/>
      <c r="UTG220" s="9"/>
      <c r="UTL220" s="11"/>
      <c r="UTM220" s="8"/>
      <c r="UTN220" s="9"/>
      <c r="UTS220" s="11"/>
      <c r="UTT220" s="8"/>
      <c r="UTU220" s="9"/>
      <c r="UTZ220" s="11"/>
      <c r="UUA220" s="8"/>
      <c r="UUB220" s="9"/>
      <c r="UUG220" s="11"/>
      <c r="UUH220" s="8"/>
      <c r="UUI220" s="9"/>
      <c r="UUN220" s="11"/>
      <c r="UUO220" s="8"/>
      <c r="UUP220" s="9"/>
      <c r="UUU220" s="11"/>
      <c r="UUV220" s="8"/>
      <c r="UUW220" s="9"/>
      <c r="UVB220" s="11"/>
      <c r="UVC220" s="8"/>
      <c r="UVD220" s="9"/>
      <c r="UVI220" s="11"/>
      <c r="UVJ220" s="8"/>
      <c r="UVK220" s="9"/>
      <c r="UVP220" s="11"/>
      <c r="UVQ220" s="8"/>
      <c r="UVR220" s="9"/>
      <c r="UVW220" s="11"/>
      <c r="UVX220" s="8"/>
      <c r="UVY220" s="9"/>
      <c r="UWD220" s="11"/>
      <c r="UWE220" s="8"/>
      <c r="UWF220" s="9"/>
      <c r="UWK220" s="11"/>
      <c r="UWL220" s="8"/>
      <c r="UWM220" s="9"/>
      <c r="UWR220" s="11"/>
      <c r="UWS220" s="8"/>
      <c r="UWT220" s="9"/>
      <c r="UWY220" s="11"/>
      <c r="UWZ220" s="8"/>
      <c r="UXA220" s="9"/>
      <c r="UXF220" s="11"/>
      <c r="UXG220" s="8"/>
      <c r="UXH220" s="9"/>
      <c r="UXM220" s="11"/>
      <c r="UXN220" s="8"/>
      <c r="UXO220" s="9"/>
      <c r="UXT220" s="11"/>
      <c r="UXU220" s="8"/>
      <c r="UXV220" s="9"/>
      <c r="UYA220" s="11"/>
      <c r="UYB220" s="8"/>
      <c r="UYC220" s="9"/>
      <c r="UYH220" s="11"/>
      <c r="UYI220" s="8"/>
      <c r="UYJ220" s="9"/>
      <c r="UYO220" s="11"/>
      <c r="UYP220" s="8"/>
      <c r="UYQ220" s="9"/>
      <c r="UYV220" s="11"/>
      <c r="UYW220" s="8"/>
      <c r="UYX220" s="9"/>
      <c r="UZC220" s="11"/>
      <c r="UZD220" s="8"/>
      <c r="UZE220" s="9"/>
      <c r="UZJ220" s="11"/>
      <c r="UZK220" s="8"/>
      <c r="UZL220" s="9"/>
      <c r="UZQ220" s="11"/>
      <c r="UZR220" s="8"/>
      <c r="UZS220" s="9"/>
      <c r="UZX220" s="11"/>
      <c r="UZY220" s="8"/>
      <c r="UZZ220" s="9"/>
      <c r="VAE220" s="11"/>
      <c r="VAF220" s="8"/>
      <c r="VAG220" s="9"/>
      <c r="VAL220" s="11"/>
      <c r="VAM220" s="8"/>
      <c r="VAN220" s="9"/>
      <c r="VAS220" s="11"/>
      <c r="VAT220" s="8"/>
      <c r="VAU220" s="9"/>
      <c r="VAZ220" s="11"/>
      <c r="VBA220" s="8"/>
      <c r="VBB220" s="9"/>
      <c r="VBG220" s="11"/>
      <c r="VBH220" s="8"/>
      <c r="VBI220" s="9"/>
      <c r="VBN220" s="11"/>
      <c r="VBO220" s="8"/>
      <c r="VBP220" s="9"/>
      <c r="VBU220" s="11"/>
      <c r="VBV220" s="8"/>
      <c r="VBW220" s="9"/>
      <c r="VCB220" s="11"/>
      <c r="VCC220" s="8"/>
      <c r="VCD220" s="9"/>
      <c r="VCI220" s="11"/>
      <c r="VCJ220" s="8"/>
      <c r="VCK220" s="9"/>
      <c r="VCP220" s="11"/>
      <c r="VCQ220" s="8"/>
      <c r="VCR220" s="9"/>
      <c r="VCW220" s="11"/>
      <c r="VCX220" s="8"/>
      <c r="VCY220" s="9"/>
      <c r="VDD220" s="11"/>
      <c r="VDE220" s="8"/>
      <c r="VDF220" s="9"/>
      <c r="VDK220" s="11"/>
      <c r="VDL220" s="8"/>
      <c r="VDM220" s="9"/>
      <c r="VDR220" s="11"/>
      <c r="VDS220" s="8"/>
      <c r="VDT220" s="9"/>
      <c r="VDY220" s="11"/>
      <c r="VDZ220" s="8"/>
      <c r="VEA220" s="9"/>
      <c r="VEF220" s="11"/>
      <c r="VEG220" s="8"/>
      <c r="VEH220" s="9"/>
      <c r="VEM220" s="11"/>
      <c r="VEN220" s="8"/>
      <c r="VEO220" s="9"/>
      <c r="VET220" s="11"/>
      <c r="VEU220" s="8"/>
      <c r="VEV220" s="9"/>
      <c r="VFA220" s="11"/>
      <c r="VFB220" s="8"/>
      <c r="VFC220" s="9"/>
      <c r="VFH220" s="11"/>
      <c r="VFI220" s="8"/>
      <c r="VFJ220" s="9"/>
      <c r="VFO220" s="11"/>
      <c r="VFP220" s="8"/>
      <c r="VFQ220" s="9"/>
      <c r="VFV220" s="11"/>
      <c r="VFW220" s="8"/>
      <c r="VFX220" s="9"/>
      <c r="VGC220" s="11"/>
      <c r="VGD220" s="8"/>
      <c r="VGE220" s="9"/>
      <c r="VGJ220" s="11"/>
      <c r="VGK220" s="8"/>
      <c r="VGL220" s="9"/>
      <c r="VGQ220" s="11"/>
      <c r="VGR220" s="8"/>
      <c r="VGS220" s="9"/>
      <c r="VGX220" s="11"/>
      <c r="VGY220" s="8"/>
      <c r="VGZ220" s="9"/>
      <c r="VHE220" s="11"/>
      <c r="VHF220" s="8"/>
      <c r="VHG220" s="9"/>
      <c r="VHL220" s="11"/>
      <c r="VHM220" s="8"/>
      <c r="VHN220" s="9"/>
      <c r="VHS220" s="11"/>
      <c r="VHT220" s="8"/>
      <c r="VHU220" s="9"/>
      <c r="VHZ220" s="11"/>
      <c r="VIA220" s="8"/>
      <c r="VIB220" s="9"/>
      <c r="VIG220" s="11"/>
      <c r="VIH220" s="8"/>
      <c r="VII220" s="9"/>
      <c r="VIN220" s="11"/>
      <c r="VIO220" s="8"/>
      <c r="VIP220" s="9"/>
      <c r="VIU220" s="11"/>
      <c r="VIV220" s="8"/>
      <c r="VIW220" s="9"/>
      <c r="VJB220" s="11"/>
      <c r="VJC220" s="8"/>
      <c r="VJD220" s="9"/>
      <c r="VJI220" s="11"/>
      <c r="VJJ220" s="8"/>
      <c r="VJK220" s="9"/>
      <c r="VJP220" s="11"/>
      <c r="VJQ220" s="8"/>
      <c r="VJR220" s="9"/>
      <c r="VJW220" s="11"/>
      <c r="VJX220" s="8"/>
      <c r="VJY220" s="9"/>
      <c r="VKD220" s="11"/>
      <c r="VKE220" s="8"/>
      <c r="VKF220" s="9"/>
      <c r="VKK220" s="11"/>
      <c r="VKL220" s="8"/>
      <c r="VKM220" s="9"/>
      <c r="VKR220" s="11"/>
      <c r="VKS220" s="8"/>
      <c r="VKT220" s="9"/>
      <c r="VKY220" s="11"/>
      <c r="VKZ220" s="8"/>
      <c r="VLA220" s="9"/>
      <c r="VLF220" s="11"/>
      <c r="VLG220" s="8"/>
      <c r="VLH220" s="9"/>
      <c r="VLM220" s="11"/>
      <c r="VLN220" s="8"/>
      <c r="VLO220" s="9"/>
      <c r="VLT220" s="11"/>
      <c r="VLU220" s="8"/>
      <c r="VLV220" s="9"/>
      <c r="VMA220" s="11"/>
      <c r="VMB220" s="8"/>
      <c r="VMC220" s="9"/>
      <c r="VMH220" s="11"/>
      <c r="VMI220" s="8"/>
      <c r="VMJ220" s="9"/>
      <c r="VMO220" s="11"/>
      <c r="VMP220" s="8"/>
      <c r="VMQ220" s="9"/>
      <c r="VMV220" s="11"/>
      <c r="VMW220" s="8"/>
      <c r="VMX220" s="9"/>
      <c r="VNC220" s="11"/>
      <c r="VND220" s="8"/>
      <c r="VNE220" s="9"/>
      <c r="VNJ220" s="11"/>
      <c r="VNK220" s="8"/>
      <c r="VNL220" s="9"/>
      <c r="VNQ220" s="11"/>
      <c r="VNR220" s="8"/>
      <c r="VNS220" s="9"/>
      <c r="VNX220" s="11"/>
      <c r="VNY220" s="8"/>
      <c r="VNZ220" s="9"/>
      <c r="VOE220" s="11"/>
      <c r="VOF220" s="8"/>
      <c r="VOG220" s="9"/>
      <c r="VOL220" s="11"/>
      <c r="VOM220" s="8"/>
      <c r="VON220" s="9"/>
      <c r="VOS220" s="11"/>
      <c r="VOT220" s="8"/>
      <c r="VOU220" s="9"/>
      <c r="VOZ220" s="11"/>
      <c r="VPA220" s="8"/>
      <c r="VPB220" s="9"/>
      <c r="VPG220" s="11"/>
      <c r="VPH220" s="8"/>
      <c r="VPI220" s="9"/>
      <c r="VPN220" s="11"/>
      <c r="VPO220" s="8"/>
      <c r="VPP220" s="9"/>
      <c r="VPU220" s="11"/>
      <c r="VPV220" s="8"/>
      <c r="VPW220" s="9"/>
      <c r="VQB220" s="11"/>
      <c r="VQC220" s="8"/>
      <c r="VQD220" s="9"/>
      <c r="VQI220" s="11"/>
      <c r="VQJ220" s="8"/>
      <c r="VQK220" s="9"/>
      <c r="VQP220" s="11"/>
      <c r="VQQ220" s="8"/>
      <c r="VQR220" s="9"/>
      <c r="VQW220" s="11"/>
      <c r="VQX220" s="8"/>
      <c r="VQY220" s="9"/>
      <c r="VRD220" s="11"/>
      <c r="VRE220" s="8"/>
      <c r="VRF220" s="9"/>
      <c r="VRK220" s="11"/>
      <c r="VRL220" s="8"/>
      <c r="VRM220" s="9"/>
      <c r="VRR220" s="11"/>
      <c r="VRS220" s="8"/>
      <c r="VRT220" s="9"/>
      <c r="VRY220" s="11"/>
      <c r="VRZ220" s="8"/>
      <c r="VSA220" s="9"/>
      <c r="VSF220" s="11"/>
      <c r="VSG220" s="8"/>
      <c r="VSH220" s="9"/>
      <c r="VSM220" s="11"/>
      <c r="VSN220" s="8"/>
      <c r="VSO220" s="9"/>
      <c r="VST220" s="11"/>
      <c r="VSU220" s="8"/>
      <c r="VSV220" s="9"/>
      <c r="VTA220" s="11"/>
      <c r="VTB220" s="8"/>
      <c r="VTC220" s="9"/>
      <c r="VTH220" s="11"/>
      <c r="VTI220" s="8"/>
      <c r="VTJ220" s="9"/>
      <c r="VTO220" s="11"/>
      <c r="VTP220" s="8"/>
      <c r="VTQ220" s="9"/>
      <c r="VTV220" s="11"/>
      <c r="VTW220" s="8"/>
      <c r="VTX220" s="9"/>
      <c r="VUC220" s="11"/>
      <c r="VUD220" s="8"/>
      <c r="VUE220" s="9"/>
      <c r="VUJ220" s="11"/>
      <c r="VUK220" s="8"/>
      <c r="VUL220" s="9"/>
      <c r="VUQ220" s="11"/>
      <c r="VUR220" s="8"/>
      <c r="VUS220" s="9"/>
      <c r="VUX220" s="11"/>
      <c r="VUY220" s="8"/>
      <c r="VUZ220" s="9"/>
      <c r="VVE220" s="11"/>
      <c r="VVF220" s="8"/>
      <c r="VVG220" s="9"/>
      <c r="VVL220" s="11"/>
      <c r="VVM220" s="8"/>
      <c r="VVN220" s="9"/>
      <c r="VVS220" s="11"/>
      <c r="VVT220" s="8"/>
      <c r="VVU220" s="9"/>
      <c r="VVZ220" s="11"/>
      <c r="VWA220" s="8"/>
      <c r="VWB220" s="9"/>
      <c r="VWG220" s="11"/>
      <c r="VWH220" s="8"/>
      <c r="VWI220" s="9"/>
      <c r="VWN220" s="11"/>
      <c r="VWO220" s="8"/>
      <c r="VWP220" s="9"/>
      <c r="VWU220" s="11"/>
      <c r="VWV220" s="8"/>
      <c r="VWW220" s="9"/>
      <c r="VXB220" s="11"/>
      <c r="VXC220" s="8"/>
      <c r="VXD220" s="9"/>
      <c r="VXI220" s="11"/>
      <c r="VXJ220" s="8"/>
      <c r="VXK220" s="9"/>
      <c r="VXP220" s="11"/>
      <c r="VXQ220" s="8"/>
      <c r="VXR220" s="9"/>
      <c r="VXW220" s="11"/>
      <c r="VXX220" s="8"/>
      <c r="VXY220" s="9"/>
      <c r="VYD220" s="11"/>
      <c r="VYE220" s="8"/>
      <c r="VYF220" s="9"/>
      <c r="VYK220" s="11"/>
      <c r="VYL220" s="8"/>
      <c r="VYM220" s="9"/>
      <c r="VYR220" s="11"/>
      <c r="VYS220" s="8"/>
      <c r="VYT220" s="9"/>
      <c r="VYY220" s="11"/>
      <c r="VYZ220" s="8"/>
      <c r="VZA220" s="9"/>
      <c r="VZF220" s="11"/>
      <c r="VZG220" s="8"/>
      <c r="VZH220" s="9"/>
      <c r="VZM220" s="11"/>
      <c r="VZN220" s="8"/>
      <c r="VZO220" s="9"/>
      <c r="VZT220" s="11"/>
      <c r="VZU220" s="8"/>
      <c r="VZV220" s="9"/>
      <c r="WAA220" s="11"/>
      <c r="WAB220" s="8"/>
      <c r="WAC220" s="9"/>
      <c r="WAH220" s="11"/>
      <c r="WAI220" s="8"/>
      <c r="WAJ220" s="9"/>
      <c r="WAO220" s="11"/>
      <c r="WAP220" s="8"/>
      <c r="WAQ220" s="9"/>
      <c r="WAV220" s="11"/>
      <c r="WAW220" s="8"/>
      <c r="WAX220" s="9"/>
      <c r="WBC220" s="11"/>
      <c r="WBD220" s="8"/>
      <c r="WBE220" s="9"/>
      <c r="WBJ220" s="11"/>
      <c r="WBK220" s="8"/>
      <c r="WBL220" s="9"/>
      <c r="WBQ220" s="11"/>
      <c r="WBR220" s="8"/>
      <c r="WBS220" s="9"/>
      <c r="WBX220" s="11"/>
      <c r="WBY220" s="8"/>
      <c r="WBZ220" s="9"/>
      <c r="WCE220" s="11"/>
      <c r="WCF220" s="8"/>
      <c r="WCG220" s="9"/>
      <c r="WCL220" s="11"/>
      <c r="WCM220" s="8"/>
      <c r="WCN220" s="9"/>
      <c r="WCS220" s="11"/>
      <c r="WCT220" s="8"/>
      <c r="WCU220" s="9"/>
      <c r="WCZ220" s="11"/>
      <c r="WDA220" s="8"/>
      <c r="WDB220" s="9"/>
      <c r="WDG220" s="11"/>
      <c r="WDH220" s="8"/>
      <c r="WDI220" s="9"/>
      <c r="WDN220" s="11"/>
      <c r="WDO220" s="8"/>
      <c r="WDP220" s="9"/>
      <c r="WDU220" s="11"/>
      <c r="WDV220" s="8"/>
      <c r="WDW220" s="9"/>
      <c r="WEB220" s="11"/>
      <c r="WEC220" s="8"/>
      <c r="WED220" s="9"/>
      <c r="WEI220" s="11"/>
      <c r="WEJ220" s="8"/>
      <c r="WEK220" s="9"/>
      <c r="WEP220" s="11"/>
      <c r="WEQ220" s="8"/>
      <c r="WER220" s="9"/>
      <c r="WEW220" s="11"/>
      <c r="WEX220" s="8"/>
      <c r="WEY220" s="9"/>
      <c r="WFD220" s="11"/>
      <c r="WFE220" s="8"/>
      <c r="WFF220" s="9"/>
      <c r="WFK220" s="11"/>
      <c r="WFL220" s="8"/>
      <c r="WFM220" s="9"/>
      <c r="WFR220" s="11"/>
      <c r="WFS220" s="8"/>
      <c r="WFT220" s="9"/>
      <c r="WFY220" s="11"/>
      <c r="WFZ220" s="8"/>
      <c r="WGA220" s="9"/>
      <c r="WGF220" s="11"/>
      <c r="WGG220" s="8"/>
      <c r="WGH220" s="9"/>
      <c r="WGM220" s="11"/>
      <c r="WGN220" s="8"/>
      <c r="WGO220" s="9"/>
      <c r="WGT220" s="11"/>
      <c r="WGU220" s="8"/>
      <c r="WGV220" s="9"/>
      <c r="WHA220" s="11"/>
      <c r="WHB220" s="8"/>
      <c r="WHC220" s="9"/>
      <c r="WHH220" s="11"/>
      <c r="WHI220" s="8"/>
      <c r="WHJ220" s="9"/>
      <c r="WHO220" s="11"/>
      <c r="WHP220" s="8"/>
      <c r="WHQ220" s="9"/>
      <c r="WHV220" s="11"/>
      <c r="WHW220" s="8"/>
      <c r="WHX220" s="9"/>
      <c r="WIC220" s="11"/>
      <c r="WID220" s="8"/>
      <c r="WIE220" s="9"/>
      <c r="WIJ220" s="11"/>
      <c r="WIK220" s="8"/>
      <c r="WIL220" s="9"/>
      <c r="WIQ220" s="11"/>
      <c r="WIR220" s="8"/>
      <c r="WIS220" s="9"/>
      <c r="WIX220" s="11"/>
      <c r="WIY220" s="8"/>
      <c r="WIZ220" s="9"/>
      <c r="WJE220" s="11"/>
      <c r="WJF220" s="8"/>
      <c r="WJG220" s="9"/>
      <c r="WJL220" s="11"/>
      <c r="WJM220" s="8"/>
      <c r="WJN220" s="9"/>
      <c r="WJS220" s="11"/>
      <c r="WJT220" s="8"/>
      <c r="WJU220" s="9"/>
      <c r="WJZ220" s="11"/>
      <c r="WKA220" s="8"/>
      <c r="WKB220" s="9"/>
      <c r="WKG220" s="11"/>
      <c r="WKH220" s="8"/>
      <c r="WKI220" s="9"/>
      <c r="WKN220" s="11"/>
      <c r="WKO220" s="8"/>
      <c r="WKP220" s="9"/>
      <c r="WKU220" s="11"/>
      <c r="WKV220" s="8"/>
      <c r="WKW220" s="9"/>
      <c r="WLB220" s="11"/>
      <c r="WLC220" s="8"/>
      <c r="WLD220" s="9"/>
      <c r="WLI220" s="11"/>
      <c r="WLJ220" s="8"/>
      <c r="WLK220" s="9"/>
      <c r="WLP220" s="11"/>
      <c r="WLQ220" s="8"/>
      <c r="WLR220" s="9"/>
      <c r="WLW220" s="11"/>
      <c r="WLX220" s="8"/>
      <c r="WLY220" s="9"/>
      <c r="WMD220" s="11"/>
      <c r="WME220" s="8"/>
      <c r="WMF220" s="9"/>
      <c r="WMK220" s="11"/>
      <c r="WML220" s="8"/>
      <c r="WMM220" s="9"/>
      <c r="WMR220" s="11"/>
      <c r="WMS220" s="8"/>
      <c r="WMT220" s="9"/>
      <c r="WMY220" s="11"/>
      <c r="WMZ220" s="8"/>
      <c r="WNA220" s="9"/>
      <c r="WNF220" s="11"/>
      <c r="WNG220" s="8"/>
      <c r="WNH220" s="9"/>
      <c r="WNM220" s="11"/>
      <c r="WNN220" s="8"/>
      <c r="WNO220" s="9"/>
      <c r="WNT220" s="11"/>
      <c r="WNU220" s="8"/>
      <c r="WNV220" s="9"/>
      <c r="WOA220" s="11"/>
      <c r="WOB220" s="8"/>
      <c r="WOC220" s="9"/>
      <c r="WOH220" s="11"/>
      <c r="WOI220" s="8"/>
      <c r="WOJ220" s="9"/>
      <c r="WOO220" s="11"/>
      <c r="WOP220" s="8"/>
      <c r="WOQ220" s="9"/>
      <c r="WOV220" s="11"/>
      <c r="WOW220" s="8"/>
      <c r="WOX220" s="9"/>
      <c r="WPC220" s="11"/>
      <c r="WPD220" s="8"/>
      <c r="WPE220" s="9"/>
      <c r="WPJ220" s="11"/>
      <c r="WPK220" s="8"/>
      <c r="WPL220" s="9"/>
      <c r="WPQ220" s="11"/>
      <c r="WPR220" s="8"/>
      <c r="WPS220" s="9"/>
      <c r="WPX220" s="11"/>
      <c r="WPY220" s="8"/>
      <c r="WPZ220" s="9"/>
      <c r="WQE220" s="11"/>
      <c r="WQF220" s="8"/>
      <c r="WQG220" s="9"/>
      <c r="WQL220" s="11"/>
      <c r="WQM220" s="8"/>
      <c r="WQN220" s="9"/>
      <c r="WQS220" s="11"/>
      <c r="WQT220" s="8"/>
      <c r="WQU220" s="9"/>
      <c r="WQZ220" s="11"/>
      <c r="WRA220" s="8"/>
      <c r="WRB220" s="9"/>
      <c r="WRG220" s="11"/>
      <c r="WRH220" s="8"/>
      <c r="WRI220" s="9"/>
      <c r="WRN220" s="11"/>
      <c r="WRO220" s="8"/>
      <c r="WRP220" s="9"/>
      <c r="WRU220" s="11"/>
      <c r="WRV220" s="8"/>
      <c r="WRW220" s="9"/>
      <c r="WSB220" s="11"/>
      <c r="WSC220" s="8"/>
      <c r="WSD220" s="9"/>
      <c r="WSI220" s="11"/>
      <c r="WSJ220" s="8"/>
      <c r="WSK220" s="9"/>
      <c r="WSP220" s="11"/>
      <c r="WSQ220" s="8"/>
      <c r="WSR220" s="9"/>
      <c r="WSW220" s="11"/>
      <c r="WSX220" s="8"/>
      <c r="WSY220" s="9"/>
      <c r="WTD220" s="11"/>
      <c r="WTE220" s="8"/>
      <c r="WTF220" s="9"/>
      <c r="WTK220" s="11"/>
      <c r="WTL220" s="8"/>
      <c r="WTM220" s="9"/>
      <c r="WTR220" s="11"/>
      <c r="WTS220" s="8"/>
      <c r="WTT220" s="9"/>
      <c r="WTY220" s="11"/>
      <c r="WTZ220" s="8"/>
      <c r="WUA220" s="9"/>
      <c r="WUF220" s="11"/>
      <c r="WUG220" s="8"/>
      <c r="WUH220" s="9"/>
      <c r="WUM220" s="11"/>
      <c r="WUN220" s="8"/>
      <c r="WUO220" s="9"/>
      <c r="WUT220" s="11"/>
      <c r="WUU220" s="8"/>
      <c r="WUV220" s="9"/>
      <c r="WVA220" s="11"/>
      <c r="WVB220" s="8"/>
      <c r="WVC220" s="9"/>
      <c r="WVH220" s="11"/>
      <c r="WVI220" s="8"/>
      <c r="WVJ220" s="9"/>
      <c r="WVO220" s="11"/>
      <c r="WVP220" s="8"/>
      <c r="WVQ220" s="9"/>
      <c r="WVV220" s="11"/>
      <c r="WVW220" s="8"/>
      <c r="WVX220" s="9"/>
      <c r="WWC220" s="11"/>
      <c r="WWD220" s="8"/>
      <c r="WWE220" s="9"/>
      <c r="WWJ220" s="11"/>
      <c r="WWK220" s="8"/>
      <c r="WWL220" s="9"/>
      <c r="WWQ220" s="11"/>
      <c r="WWR220" s="8"/>
      <c r="WWS220" s="9"/>
      <c r="WWX220" s="11"/>
      <c r="WWY220" s="8"/>
      <c r="WWZ220" s="9"/>
      <c r="WXE220" s="11"/>
      <c r="WXF220" s="8"/>
      <c r="WXG220" s="9"/>
      <c r="WXL220" s="11"/>
      <c r="WXM220" s="8"/>
      <c r="WXN220" s="9"/>
      <c r="WXS220" s="11"/>
      <c r="WXT220" s="8"/>
      <c r="WXU220" s="9"/>
      <c r="WXZ220" s="11"/>
      <c r="WYA220" s="8"/>
      <c r="WYB220" s="9"/>
      <c r="WYG220" s="11"/>
      <c r="WYH220" s="8"/>
      <c r="WYI220" s="9"/>
      <c r="WYN220" s="11"/>
      <c r="WYO220" s="8"/>
      <c r="WYP220" s="9"/>
      <c r="WYU220" s="11"/>
      <c r="WYV220" s="8"/>
      <c r="WYW220" s="9"/>
      <c r="WZB220" s="11"/>
      <c r="WZC220" s="8"/>
      <c r="WZD220" s="9"/>
      <c r="WZI220" s="11"/>
      <c r="WZJ220" s="8"/>
      <c r="WZK220" s="9"/>
      <c r="WZP220" s="11"/>
      <c r="WZQ220" s="8"/>
      <c r="WZR220" s="9"/>
      <c r="WZW220" s="11"/>
      <c r="WZX220" s="8"/>
      <c r="WZY220" s="9"/>
      <c r="XAD220" s="11"/>
      <c r="XAE220" s="8"/>
      <c r="XAF220" s="9"/>
      <c r="XAK220" s="11"/>
      <c r="XAL220" s="8"/>
      <c r="XAM220" s="9"/>
      <c r="XAR220" s="11"/>
      <c r="XAS220" s="8"/>
      <c r="XAT220" s="9"/>
      <c r="XAY220" s="11"/>
      <c r="XAZ220" s="8"/>
      <c r="XBA220" s="9"/>
      <c r="XBF220" s="11"/>
      <c r="XBG220" s="8"/>
      <c r="XBH220" s="9"/>
      <c r="XBM220" s="11"/>
      <c r="XBN220" s="8"/>
      <c r="XBO220" s="9"/>
      <c r="XBT220" s="11"/>
      <c r="XBU220" s="8"/>
      <c r="XBV220" s="9"/>
      <c r="XCA220" s="11"/>
      <c r="XCB220" s="8"/>
      <c r="XCC220" s="9"/>
      <c r="XCH220" s="11"/>
      <c r="XCI220" s="8"/>
      <c r="XCJ220" s="9"/>
      <c r="XCO220" s="11"/>
      <c r="XCP220" s="8"/>
      <c r="XCQ220" s="9"/>
      <c r="XCV220" s="11"/>
      <c r="XCW220" s="8"/>
      <c r="XCX220" s="9"/>
      <c r="XDC220" s="11"/>
      <c r="XDD220" s="8"/>
      <c r="XDE220" s="9"/>
      <c r="XDJ220" s="11"/>
      <c r="XDK220" s="8"/>
      <c r="XDL220" s="9"/>
      <c r="XDQ220" s="11"/>
      <c r="XDR220" s="8"/>
      <c r="XDS220" s="9"/>
      <c r="XDX220" s="11"/>
      <c r="XDY220" s="8"/>
      <c r="XDZ220" s="9"/>
      <c r="XEE220" s="11"/>
      <c r="XEF220" s="8"/>
      <c r="XEG220" s="9"/>
      <c r="XEL220" s="11"/>
      <c r="XEM220" s="8"/>
      <c r="XEN220" s="9"/>
      <c r="XES220" s="11"/>
      <c r="XET220" s="8"/>
      <c r="XEU220" s="9"/>
      <c r="XEZ220" s="11"/>
      <c r="XFA220" s="8"/>
      <c r="XFB220" s="9"/>
    </row>
    <row r="221" spans="1:1024 1029:2046 2051:3068 3073:5119 5124:6141 6146:8192 8197:9214 9219:10236 10241:12287 12292:13309 13314:15360 15365:16382" s="12" customFormat="1" ht="17.25" x14ac:dyDescent="0.3">
      <c r="A221" s="29" t="s">
        <v>247</v>
      </c>
      <c r="B221" s="9" t="s">
        <v>241</v>
      </c>
      <c r="C221" s="12" t="s">
        <v>1</v>
      </c>
      <c r="D221" s="12">
        <v>2.65</v>
      </c>
      <c r="F221" s="25"/>
      <c r="G221" s="11"/>
      <c r="H221" s="8"/>
      <c r="I221" s="9"/>
      <c r="N221" s="11"/>
      <c r="O221" s="8"/>
      <c r="P221" s="9"/>
      <c r="U221" s="11"/>
      <c r="V221" s="8"/>
      <c r="W221" s="9"/>
      <c r="AB221" s="11"/>
      <c r="AC221" s="8"/>
      <c r="AD221" s="9"/>
      <c r="AI221" s="11"/>
      <c r="AJ221" s="8"/>
      <c r="AK221" s="9"/>
      <c r="AP221" s="11"/>
      <c r="AQ221" s="8"/>
      <c r="AR221" s="9"/>
      <c r="AW221" s="11"/>
      <c r="AX221" s="8"/>
      <c r="AY221" s="9"/>
      <c r="BD221" s="11"/>
      <c r="BE221" s="8"/>
      <c r="BF221" s="9"/>
      <c r="BK221" s="11"/>
      <c r="BL221" s="8"/>
      <c r="BM221" s="9"/>
      <c r="BR221" s="11"/>
      <c r="BS221" s="8"/>
      <c r="BT221" s="9"/>
      <c r="BY221" s="11"/>
      <c r="BZ221" s="8"/>
      <c r="CA221" s="9"/>
      <c r="CF221" s="11"/>
      <c r="CG221" s="8"/>
      <c r="CH221" s="9"/>
      <c r="CM221" s="11"/>
      <c r="CN221" s="8"/>
      <c r="CO221" s="9"/>
      <c r="CT221" s="11"/>
      <c r="CU221" s="8"/>
      <c r="CV221" s="9"/>
      <c r="DA221" s="11"/>
      <c r="DB221" s="8"/>
      <c r="DC221" s="9"/>
      <c r="DH221" s="11"/>
      <c r="DI221" s="8"/>
      <c r="DJ221" s="9"/>
      <c r="DO221" s="11"/>
      <c r="DP221" s="8"/>
      <c r="DQ221" s="9"/>
      <c r="DV221" s="11"/>
      <c r="DW221" s="8"/>
      <c r="DX221" s="9"/>
      <c r="EC221" s="11"/>
      <c r="ED221" s="8"/>
      <c r="EE221" s="9"/>
      <c r="EJ221" s="11"/>
      <c r="EK221" s="8"/>
      <c r="EL221" s="9"/>
      <c r="EQ221" s="11"/>
      <c r="ER221" s="8"/>
      <c r="ES221" s="9"/>
      <c r="EX221" s="11"/>
      <c r="EY221" s="8"/>
      <c r="EZ221" s="9"/>
      <c r="FE221" s="11"/>
      <c r="FF221" s="8"/>
      <c r="FG221" s="9"/>
      <c r="FL221" s="11"/>
      <c r="FM221" s="8"/>
      <c r="FN221" s="9"/>
      <c r="FS221" s="11"/>
      <c r="FT221" s="8"/>
      <c r="FU221" s="9"/>
      <c r="FZ221" s="11"/>
      <c r="GA221" s="8"/>
      <c r="GB221" s="9"/>
      <c r="GG221" s="11"/>
      <c r="GH221" s="8"/>
      <c r="GI221" s="9"/>
      <c r="GN221" s="11"/>
      <c r="GO221" s="8"/>
      <c r="GP221" s="9"/>
      <c r="GU221" s="11"/>
      <c r="GV221" s="8"/>
      <c r="GW221" s="9"/>
      <c r="HB221" s="11"/>
      <c r="HC221" s="8"/>
      <c r="HD221" s="9"/>
      <c r="HI221" s="11"/>
      <c r="HJ221" s="8"/>
      <c r="HK221" s="9"/>
      <c r="HP221" s="11"/>
      <c r="HQ221" s="8"/>
      <c r="HR221" s="9"/>
      <c r="HW221" s="11"/>
      <c r="HX221" s="8"/>
      <c r="HY221" s="9"/>
      <c r="ID221" s="11"/>
      <c r="IE221" s="8"/>
      <c r="IF221" s="9"/>
      <c r="IK221" s="11"/>
      <c r="IL221" s="8"/>
      <c r="IM221" s="9"/>
      <c r="IR221" s="11"/>
      <c r="IS221" s="8"/>
      <c r="IT221" s="9"/>
      <c r="IY221" s="11"/>
      <c r="IZ221" s="8"/>
      <c r="JA221" s="9"/>
      <c r="JF221" s="11"/>
      <c r="JG221" s="8"/>
      <c r="JH221" s="9"/>
      <c r="JM221" s="11"/>
      <c r="JN221" s="8"/>
      <c r="JO221" s="9"/>
      <c r="JT221" s="11"/>
      <c r="JU221" s="8"/>
      <c r="JV221" s="9"/>
      <c r="KA221" s="11"/>
      <c r="KB221" s="8"/>
      <c r="KC221" s="9"/>
      <c r="KH221" s="11"/>
      <c r="KI221" s="8"/>
      <c r="KJ221" s="9"/>
      <c r="KO221" s="11"/>
      <c r="KP221" s="8"/>
      <c r="KQ221" s="9"/>
      <c r="KV221" s="11"/>
      <c r="KW221" s="8"/>
      <c r="KX221" s="9"/>
      <c r="LC221" s="11"/>
      <c r="LD221" s="8"/>
      <c r="LE221" s="9"/>
      <c r="LJ221" s="11"/>
      <c r="LK221" s="8"/>
      <c r="LL221" s="9"/>
      <c r="LQ221" s="11"/>
      <c r="LR221" s="8"/>
      <c r="LS221" s="9"/>
      <c r="LX221" s="11"/>
      <c r="LY221" s="8"/>
      <c r="LZ221" s="9"/>
      <c r="ME221" s="11"/>
      <c r="MF221" s="8"/>
      <c r="MG221" s="9"/>
      <c r="ML221" s="11"/>
      <c r="MM221" s="8"/>
      <c r="MN221" s="9"/>
      <c r="MS221" s="11"/>
      <c r="MT221" s="8"/>
      <c r="MU221" s="9"/>
      <c r="MZ221" s="11"/>
      <c r="NA221" s="8"/>
      <c r="NB221" s="9"/>
      <c r="NG221" s="11"/>
      <c r="NH221" s="8"/>
      <c r="NI221" s="9"/>
      <c r="NN221" s="11"/>
      <c r="NO221" s="8"/>
      <c r="NP221" s="9"/>
      <c r="NU221" s="11"/>
      <c r="NV221" s="8"/>
      <c r="NW221" s="9"/>
      <c r="OB221" s="11"/>
      <c r="OC221" s="8"/>
      <c r="OD221" s="9"/>
      <c r="OI221" s="11"/>
      <c r="OJ221" s="8"/>
      <c r="OK221" s="9"/>
      <c r="OP221" s="11"/>
      <c r="OQ221" s="8"/>
      <c r="OR221" s="9"/>
      <c r="OW221" s="11"/>
      <c r="OX221" s="8"/>
      <c r="OY221" s="9"/>
      <c r="PD221" s="11"/>
      <c r="PE221" s="8"/>
      <c r="PF221" s="9"/>
      <c r="PK221" s="11"/>
      <c r="PL221" s="8"/>
      <c r="PM221" s="9"/>
      <c r="PR221" s="11"/>
      <c r="PS221" s="8"/>
      <c r="PT221" s="9"/>
      <c r="PY221" s="11"/>
      <c r="PZ221" s="8"/>
      <c r="QA221" s="9"/>
      <c r="QF221" s="11"/>
      <c r="QG221" s="8"/>
      <c r="QH221" s="9"/>
      <c r="QM221" s="11"/>
      <c r="QN221" s="8"/>
      <c r="QO221" s="9"/>
      <c r="QT221" s="11"/>
      <c r="QU221" s="8"/>
      <c r="QV221" s="9"/>
      <c r="RA221" s="11"/>
      <c r="RB221" s="8"/>
      <c r="RC221" s="9"/>
      <c r="RH221" s="11"/>
      <c r="RI221" s="8"/>
      <c r="RJ221" s="9"/>
      <c r="RO221" s="11"/>
      <c r="RP221" s="8"/>
      <c r="RQ221" s="9"/>
      <c r="RV221" s="11"/>
      <c r="RW221" s="8"/>
      <c r="RX221" s="9"/>
      <c r="SC221" s="11"/>
      <c r="SD221" s="8"/>
      <c r="SE221" s="9"/>
      <c r="SJ221" s="11"/>
      <c r="SK221" s="8"/>
      <c r="SL221" s="9"/>
      <c r="SQ221" s="11"/>
      <c r="SR221" s="8"/>
      <c r="SS221" s="9"/>
      <c r="SX221" s="11"/>
      <c r="SY221" s="8"/>
      <c r="SZ221" s="9"/>
      <c r="TE221" s="11"/>
      <c r="TF221" s="8"/>
      <c r="TG221" s="9"/>
      <c r="TL221" s="11"/>
      <c r="TM221" s="8"/>
      <c r="TN221" s="9"/>
      <c r="TS221" s="11"/>
      <c r="TT221" s="8"/>
      <c r="TU221" s="9"/>
      <c r="TZ221" s="11"/>
      <c r="UA221" s="8"/>
      <c r="UB221" s="9"/>
      <c r="UG221" s="11"/>
      <c r="UH221" s="8"/>
      <c r="UI221" s="9"/>
      <c r="UN221" s="11"/>
      <c r="UO221" s="8"/>
      <c r="UP221" s="9"/>
      <c r="UU221" s="11"/>
      <c r="UV221" s="8"/>
      <c r="UW221" s="9"/>
      <c r="VB221" s="11"/>
      <c r="VC221" s="8"/>
      <c r="VD221" s="9"/>
      <c r="VI221" s="11"/>
      <c r="VJ221" s="8"/>
      <c r="VK221" s="9"/>
      <c r="VP221" s="11"/>
      <c r="VQ221" s="8"/>
      <c r="VR221" s="9"/>
      <c r="VW221" s="11"/>
      <c r="VX221" s="8"/>
      <c r="VY221" s="9"/>
      <c r="WD221" s="11"/>
      <c r="WE221" s="8"/>
      <c r="WF221" s="9"/>
      <c r="WK221" s="11"/>
      <c r="WL221" s="8"/>
      <c r="WM221" s="9"/>
      <c r="WR221" s="11"/>
      <c r="WS221" s="8"/>
      <c r="WT221" s="9"/>
      <c r="WY221" s="11"/>
      <c r="WZ221" s="8"/>
      <c r="XA221" s="9"/>
      <c r="XF221" s="11"/>
      <c r="XG221" s="8"/>
      <c r="XH221" s="9"/>
      <c r="XM221" s="11"/>
      <c r="XN221" s="8"/>
      <c r="XO221" s="9"/>
      <c r="XT221" s="11"/>
      <c r="XU221" s="8"/>
      <c r="XV221" s="9"/>
      <c r="YA221" s="11"/>
      <c r="YB221" s="8"/>
      <c r="YC221" s="9"/>
      <c r="YH221" s="11"/>
      <c r="YI221" s="8"/>
      <c r="YJ221" s="9"/>
      <c r="YO221" s="11"/>
      <c r="YP221" s="8"/>
      <c r="YQ221" s="9"/>
      <c r="YV221" s="11"/>
      <c r="YW221" s="8"/>
      <c r="YX221" s="9"/>
      <c r="ZC221" s="11"/>
      <c r="ZD221" s="8"/>
      <c r="ZE221" s="9"/>
      <c r="ZJ221" s="11"/>
      <c r="ZK221" s="8"/>
      <c r="ZL221" s="9"/>
      <c r="ZQ221" s="11"/>
      <c r="ZR221" s="8"/>
      <c r="ZS221" s="9"/>
      <c r="ZX221" s="11"/>
      <c r="ZY221" s="8"/>
      <c r="ZZ221" s="9"/>
      <c r="AAE221" s="11"/>
      <c r="AAF221" s="8"/>
      <c r="AAG221" s="9"/>
      <c r="AAL221" s="11"/>
      <c r="AAM221" s="8"/>
      <c r="AAN221" s="9"/>
      <c r="AAS221" s="11"/>
      <c r="AAT221" s="8"/>
      <c r="AAU221" s="9"/>
      <c r="AAZ221" s="11"/>
      <c r="ABA221" s="8"/>
      <c r="ABB221" s="9"/>
      <c r="ABG221" s="11"/>
      <c r="ABH221" s="8"/>
      <c r="ABI221" s="9"/>
      <c r="ABN221" s="11"/>
      <c r="ABO221" s="8"/>
      <c r="ABP221" s="9"/>
      <c r="ABU221" s="11"/>
      <c r="ABV221" s="8"/>
      <c r="ABW221" s="9"/>
      <c r="ACB221" s="11"/>
      <c r="ACC221" s="8"/>
      <c r="ACD221" s="9"/>
      <c r="ACI221" s="11"/>
      <c r="ACJ221" s="8"/>
      <c r="ACK221" s="9"/>
      <c r="ACP221" s="11"/>
      <c r="ACQ221" s="8"/>
      <c r="ACR221" s="9"/>
      <c r="ACW221" s="11"/>
      <c r="ACX221" s="8"/>
      <c r="ACY221" s="9"/>
      <c r="ADD221" s="11"/>
      <c r="ADE221" s="8"/>
      <c r="ADF221" s="9"/>
      <c r="ADK221" s="11"/>
      <c r="ADL221" s="8"/>
      <c r="ADM221" s="9"/>
      <c r="ADR221" s="11"/>
      <c r="ADS221" s="8"/>
      <c r="ADT221" s="9"/>
      <c r="ADY221" s="11"/>
      <c r="ADZ221" s="8"/>
      <c r="AEA221" s="9"/>
      <c r="AEF221" s="11"/>
      <c r="AEG221" s="8"/>
      <c r="AEH221" s="9"/>
      <c r="AEM221" s="11"/>
      <c r="AEN221" s="8"/>
      <c r="AEO221" s="9"/>
      <c r="AET221" s="11"/>
      <c r="AEU221" s="8"/>
      <c r="AEV221" s="9"/>
      <c r="AFA221" s="11"/>
      <c r="AFB221" s="8"/>
      <c r="AFC221" s="9"/>
      <c r="AFH221" s="11"/>
      <c r="AFI221" s="8"/>
      <c r="AFJ221" s="9"/>
      <c r="AFO221" s="11"/>
      <c r="AFP221" s="8"/>
      <c r="AFQ221" s="9"/>
      <c r="AFV221" s="11"/>
      <c r="AFW221" s="8"/>
      <c r="AFX221" s="9"/>
      <c r="AGC221" s="11"/>
      <c r="AGD221" s="8"/>
      <c r="AGE221" s="9"/>
      <c r="AGJ221" s="11"/>
      <c r="AGK221" s="8"/>
      <c r="AGL221" s="9"/>
      <c r="AGQ221" s="11"/>
      <c r="AGR221" s="8"/>
      <c r="AGS221" s="9"/>
      <c r="AGX221" s="11"/>
      <c r="AGY221" s="8"/>
      <c r="AGZ221" s="9"/>
      <c r="AHE221" s="11"/>
      <c r="AHF221" s="8"/>
      <c r="AHG221" s="9"/>
      <c r="AHL221" s="11"/>
      <c r="AHM221" s="8"/>
      <c r="AHN221" s="9"/>
      <c r="AHS221" s="11"/>
      <c r="AHT221" s="8"/>
      <c r="AHU221" s="9"/>
      <c r="AHZ221" s="11"/>
      <c r="AIA221" s="8"/>
      <c r="AIB221" s="9"/>
      <c r="AIG221" s="11"/>
      <c r="AIH221" s="8"/>
      <c r="AII221" s="9"/>
      <c r="AIN221" s="11"/>
      <c r="AIO221" s="8"/>
      <c r="AIP221" s="9"/>
      <c r="AIU221" s="11"/>
      <c r="AIV221" s="8"/>
      <c r="AIW221" s="9"/>
      <c r="AJB221" s="11"/>
      <c r="AJC221" s="8"/>
      <c r="AJD221" s="9"/>
      <c r="AJI221" s="11"/>
      <c r="AJJ221" s="8"/>
      <c r="AJK221" s="9"/>
      <c r="AJP221" s="11"/>
      <c r="AJQ221" s="8"/>
      <c r="AJR221" s="9"/>
      <c r="AJW221" s="11"/>
      <c r="AJX221" s="8"/>
      <c r="AJY221" s="9"/>
      <c r="AKD221" s="11"/>
      <c r="AKE221" s="8"/>
      <c r="AKF221" s="9"/>
      <c r="AKK221" s="11"/>
      <c r="AKL221" s="8"/>
      <c r="AKM221" s="9"/>
      <c r="AKR221" s="11"/>
      <c r="AKS221" s="8"/>
      <c r="AKT221" s="9"/>
      <c r="AKY221" s="11"/>
      <c r="AKZ221" s="8"/>
      <c r="ALA221" s="9"/>
      <c r="ALF221" s="11"/>
      <c r="ALG221" s="8"/>
      <c r="ALH221" s="9"/>
      <c r="ALM221" s="11"/>
      <c r="ALN221" s="8"/>
      <c r="ALO221" s="9"/>
      <c r="ALT221" s="11"/>
      <c r="ALU221" s="8"/>
      <c r="ALV221" s="9"/>
      <c r="AMA221" s="11"/>
      <c r="AMB221" s="8"/>
      <c r="AMC221" s="9"/>
      <c r="AMH221" s="11"/>
      <c r="AMI221" s="8"/>
      <c r="AMJ221" s="9"/>
      <c r="AMO221" s="11"/>
      <c r="AMP221" s="8"/>
      <c r="AMQ221" s="9"/>
      <c r="AMV221" s="11"/>
      <c r="AMW221" s="8"/>
      <c r="AMX221" s="9"/>
      <c r="ANC221" s="11"/>
      <c r="AND221" s="8"/>
      <c r="ANE221" s="9"/>
      <c r="ANJ221" s="11"/>
      <c r="ANK221" s="8"/>
      <c r="ANL221" s="9"/>
      <c r="ANQ221" s="11"/>
      <c r="ANR221" s="8"/>
      <c r="ANS221" s="9"/>
      <c r="ANX221" s="11"/>
      <c r="ANY221" s="8"/>
      <c r="ANZ221" s="9"/>
      <c r="AOE221" s="11"/>
      <c r="AOF221" s="8"/>
      <c r="AOG221" s="9"/>
      <c r="AOL221" s="11"/>
      <c r="AOM221" s="8"/>
      <c r="AON221" s="9"/>
      <c r="AOS221" s="11"/>
      <c r="AOT221" s="8"/>
      <c r="AOU221" s="9"/>
      <c r="AOZ221" s="11"/>
      <c r="APA221" s="8"/>
      <c r="APB221" s="9"/>
      <c r="APG221" s="11"/>
      <c r="APH221" s="8"/>
      <c r="API221" s="9"/>
      <c r="APN221" s="11"/>
      <c r="APO221" s="8"/>
      <c r="APP221" s="9"/>
      <c r="APU221" s="11"/>
      <c r="APV221" s="8"/>
      <c r="APW221" s="9"/>
      <c r="AQB221" s="11"/>
      <c r="AQC221" s="8"/>
      <c r="AQD221" s="9"/>
      <c r="AQI221" s="11"/>
      <c r="AQJ221" s="8"/>
      <c r="AQK221" s="9"/>
      <c r="AQP221" s="11"/>
      <c r="AQQ221" s="8"/>
      <c r="AQR221" s="9"/>
      <c r="AQW221" s="11"/>
      <c r="AQX221" s="8"/>
      <c r="AQY221" s="9"/>
      <c r="ARD221" s="11"/>
      <c r="ARE221" s="8"/>
      <c r="ARF221" s="9"/>
      <c r="ARK221" s="11"/>
      <c r="ARL221" s="8"/>
      <c r="ARM221" s="9"/>
      <c r="ARR221" s="11"/>
      <c r="ARS221" s="8"/>
      <c r="ART221" s="9"/>
      <c r="ARY221" s="11"/>
      <c r="ARZ221" s="8"/>
      <c r="ASA221" s="9"/>
      <c r="ASF221" s="11"/>
      <c r="ASG221" s="8"/>
      <c r="ASH221" s="9"/>
      <c r="ASM221" s="11"/>
      <c r="ASN221" s="8"/>
      <c r="ASO221" s="9"/>
      <c r="AST221" s="11"/>
      <c r="ASU221" s="8"/>
      <c r="ASV221" s="9"/>
      <c r="ATA221" s="11"/>
      <c r="ATB221" s="8"/>
      <c r="ATC221" s="9"/>
      <c r="ATH221" s="11"/>
      <c r="ATI221" s="8"/>
      <c r="ATJ221" s="9"/>
      <c r="ATO221" s="11"/>
      <c r="ATP221" s="8"/>
      <c r="ATQ221" s="9"/>
      <c r="ATV221" s="11"/>
      <c r="ATW221" s="8"/>
      <c r="ATX221" s="9"/>
      <c r="AUC221" s="11"/>
      <c r="AUD221" s="8"/>
      <c r="AUE221" s="9"/>
      <c r="AUJ221" s="11"/>
      <c r="AUK221" s="8"/>
      <c r="AUL221" s="9"/>
      <c r="AUQ221" s="11"/>
      <c r="AUR221" s="8"/>
      <c r="AUS221" s="9"/>
      <c r="AUX221" s="11"/>
      <c r="AUY221" s="8"/>
      <c r="AUZ221" s="9"/>
      <c r="AVE221" s="11"/>
      <c r="AVF221" s="8"/>
      <c r="AVG221" s="9"/>
      <c r="AVL221" s="11"/>
      <c r="AVM221" s="8"/>
      <c r="AVN221" s="9"/>
      <c r="AVS221" s="11"/>
      <c r="AVT221" s="8"/>
      <c r="AVU221" s="9"/>
      <c r="AVZ221" s="11"/>
      <c r="AWA221" s="8"/>
      <c r="AWB221" s="9"/>
      <c r="AWG221" s="11"/>
      <c r="AWH221" s="8"/>
      <c r="AWI221" s="9"/>
      <c r="AWN221" s="11"/>
      <c r="AWO221" s="8"/>
      <c r="AWP221" s="9"/>
      <c r="AWU221" s="11"/>
      <c r="AWV221" s="8"/>
      <c r="AWW221" s="9"/>
      <c r="AXB221" s="11"/>
      <c r="AXC221" s="8"/>
      <c r="AXD221" s="9"/>
      <c r="AXI221" s="11"/>
      <c r="AXJ221" s="8"/>
      <c r="AXK221" s="9"/>
      <c r="AXP221" s="11"/>
      <c r="AXQ221" s="8"/>
      <c r="AXR221" s="9"/>
      <c r="AXW221" s="11"/>
      <c r="AXX221" s="8"/>
      <c r="AXY221" s="9"/>
      <c r="AYD221" s="11"/>
      <c r="AYE221" s="8"/>
      <c r="AYF221" s="9"/>
      <c r="AYK221" s="11"/>
      <c r="AYL221" s="8"/>
      <c r="AYM221" s="9"/>
      <c r="AYR221" s="11"/>
      <c r="AYS221" s="8"/>
      <c r="AYT221" s="9"/>
      <c r="AYY221" s="11"/>
      <c r="AYZ221" s="8"/>
      <c r="AZA221" s="9"/>
      <c r="AZF221" s="11"/>
      <c r="AZG221" s="8"/>
      <c r="AZH221" s="9"/>
      <c r="AZM221" s="11"/>
      <c r="AZN221" s="8"/>
      <c r="AZO221" s="9"/>
      <c r="AZT221" s="11"/>
      <c r="AZU221" s="8"/>
      <c r="AZV221" s="9"/>
      <c r="BAA221" s="11"/>
      <c r="BAB221" s="8"/>
      <c r="BAC221" s="9"/>
      <c r="BAH221" s="11"/>
      <c r="BAI221" s="8"/>
      <c r="BAJ221" s="9"/>
      <c r="BAO221" s="11"/>
      <c r="BAP221" s="8"/>
      <c r="BAQ221" s="9"/>
      <c r="BAV221" s="11"/>
      <c r="BAW221" s="8"/>
      <c r="BAX221" s="9"/>
      <c r="BBC221" s="11"/>
      <c r="BBD221" s="8"/>
      <c r="BBE221" s="9"/>
      <c r="BBJ221" s="11"/>
      <c r="BBK221" s="8"/>
      <c r="BBL221" s="9"/>
      <c r="BBQ221" s="11"/>
      <c r="BBR221" s="8"/>
      <c r="BBS221" s="9"/>
      <c r="BBX221" s="11"/>
      <c r="BBY221" s="8"/>
      <c r="BBZ221" s="9"/>
      <c r="BCE221" s="11"/>
      <c r="BCF221" s="8"/>
      <c r="BCG221" s="9"/>
      <c r="BCL221" s="11"/>
      <c r="BCM221" s="8"/>
      <c r="BCN221" s="9"/>
      <c r="BCS221" s="11"/>
      <c r="BCT221" s="8"/>
      <c r="BCU221" s="9"/>
      <c r="BCZ221" s="11"/>
      <c r="BDA221" s="8"/>
      <c r="BDB221" s="9"/>
      <c r="BDG221" s="11"/>
      <c r="BDH221" s="8"/>
      <c r="BDI221" s="9"/>
      <c r="BDN221" s="11"/>
      <c r="BDO221" s="8"/>
      <c r="BDP221" s="9"/>
      <c r="BDU221" s="11"/>
      <c r="BDV221" s="8"/>
      <c r="BDW221" s="9"/>
      <c r="BEB221" s="11"/>
      <c r="BEC221" s="8"/>
      <c r="BED221" s="9"/>
      <c r="BEI221" s="11"/>
      <c r="BEJ221" s="8"/>
      <c r="BEK221" s="9"/>
      <c r="BEP221" s="11"/>
      <c r="BEQ221" s="8"/>
      <c r="BER221" s="9"/>
      <c r="BEW221" s="11"/>
      <c r="BEX221" s="8"/>
      <c r="BEY221" s="9"/>
      <c r="BFD221" s="11"/>
      <c r="BFE221" s="8"/>
      <c r="BFF221" s="9"/>
      <c r="BFK221" s="11"/>
      <c r="BFL221" s="8"/>
      <c r="BFM221" s="9"/>
      <c r="BFR221" s="11"/>
      <c r="BFS221" s="8"/>
      <c r="BFT221" s="9"/>
      <c r="BFY221" s="11"/>
      <c r="BFZ221" s="8"/>
      <c r="BGA221" s="9"/>
      <c r="BGF221" s="11"/>
      <c r="BGG221" s="8"/>
      <c r="BGH221" s="9"/>
      <c r="BGM221" s="11"/>
      <c r="BGN221" s="8"/>
      <c r="BGO221" s="9"/>
      <c r="BGT221" s="11"/>
      <c r="BGU221" s="8"/>
      <c r="BGV221" s="9"/>
      <c r="BHA221" s="11"/>
      <c r="BHB221" s="8"/>
      <c r="BHC221" s="9"/>
      <c r="BHH221" s="11"/>
      <c r="BHI221" s="8"/>
      <c r="BHJ221" s="9"/>
      <c r="BHO221" s="11"/>
      <c r="BHP221" s="8"/>
      <c r="BHQ221" s="9"/>
      <c r="BHV221" s="11"/>
      <c r="BHW221" s="8"/>
      <c r="BHX221" s="9"/>
      <c r="BIC221" s="11"/>
      <c r="BID221" s="8"/>
      <c r="BIE221" s="9"/>
      <c r="BIJ221" s="11"/>
      <c r="BIK221" s="8"/>
      <c r="BIL221" s="9"/>
      <c r="BIQ221" s="11"/>
      <c r="BIR221" s="8"/>
      <c r="BIS221" s="9"/>
      <c r="BIX221" s="11"/>
      <c r="BIY221" s="8"/>
      <c r="BIZ221" s="9"/>
      <c r="BJE221" s="11"/>
      <c r="BJF221" s="8"/>
      <c r="BJG221" s="9"/>
      <c r="BJL221" s="11"/>
      <c r="BJM221" s="8"/>
      <c r="BJN221" s="9"/>
      <c r="BJS221" s="11"/>
      <c r="BJT221" s="8"/>
      <c r="BJU221" s="9"/>
      <c r="BJZ221" s="11"/>
      <c r="BKA221" s="8"/>
      <c r="BKB221" s="9"/>
      <c r="BKG221" s="11"/>
      <c r="BKH221" s="8"/>
      <c r="BKI221" s="9"/>
      <c r="BKN221" s="11"/>
      <c r="BKO221" s="8"/>
      <c r="BKP221" s="9"/>
      <c r="BKU221" s="11"/>
      <c r="BKV221" s="8"/>
      <c r="BKW221" s="9"/>
      <c r="BLB221" s="11"/>
      <c r="BLC221" s="8"/>
      <c r="BLD221" s="9"/>
      <c r="BLI221" s="11"/>
      <c r="BLJ221" s="8"/>
      <c r="BLK221" s="9"/>
      <c r="BLP221" s="11"/>
      <c r="BLQ221" s="8"/>
      <c r="BLR221" s="9"/>
      <c r="BLW221" s="11"/>
      <c r="BLX221" s="8"/>
      <c r="BLY221" s="9"/>
      <c r="BMD221" s="11"/>
      <c r="BME221" s="8"/>
      <c r="BMF221" s="9"/>
      <c r="BMK221" s="11"/>
      <c r="BML221" s="8"/>
      <c r="BMM221" s="9"/>
      <c r="BMR221" s="11"/>
      <c r="BMS221" s="8"/>
      <c r="BMT221" s="9"/>
      <c r="BMY221" s="11"/>
      <c r="BMZ221" s="8"/>
      <c r="BNA221" s="9"/>
      <c r="BNF221" s="11"/>
      <c r="BNG221" s="8"/>
      <c r="BNH221" s="9"/>
      <c r="BNM221" s="11"/>
      <c r="BNN221" s="8"/>
      <c r="BNO221" s="9"/>
      <c r="BNT221" s="11"/>
      <c r="BNU221" s="8"/>
      <c r="BNV221" s="9"/>
      <c r="BOA221" s="11"/>
      <c r="BOB221" s="8"/>
      <c r="BOC221" s="9"/>
      <c r="BOH221" s="11"/>
      <c r="BOI221" s="8"/>
      <c r="BOJ221" s="9"/>
      <c r="BOO221" s="11"/>
      <c r="BOP221" s="8"/>
      <c r="BOQ221" s="9"/>
      <c r="BOV221" s="11"/>
      <c r="BOW221" s="8"/>
      <c r="BOX221" s="9"/>
      <c r="BPC221" s="11"/>
      <c r="BPD221" s="8"/>
      <c r="BPE221" s="9"/>
      <c r="BPJ221" s="11"/>
      <c r="BPK221" s="8"/>
      <c r="BPL221" s="9"/>
      <c r="BPQ221" s="11"/>
      <c r="BPR221" s="8"/>
      <c r="BPS221" s="9"/>
      <c r="BPX221" s="11"/>
      <c r="BPY221" s="8"/>
      <c r="BPZ221" s="9"/>
      <c r="BQE221" s="11"/>
      <c r="BQF221" s="8"/>
      <c r="BQG221" s="9"/>
      <c r="BQL221" s="11"/>
      <c r="BQM221" s="8"/>
      <c r="BQN221" s="9"/>
      <c r="BQS221" s="11"/>
      <c r="BQT221" s="8"/>
      <c r="BQU221" s="9"/>
      <c r="BQZ221" s="11"/>
      <c r="BRA221" s="8"/>
      <c r="BRB221" s="9"/>
      <c r="BRG221" s="11"/>
      <c r="BRH221" s="8"/>
      <c r="BRI221" s="9"/>
      <c r="BRN221" s="11"/>
      <c r="BRO221" s="8"/>
      <c r="BRP221" s="9"/>
      <c r="BRU221" s="11"/>
      <c r="BRV221" s="8"/>
      <c r="BRW221" s="9"/>
      <c r="BSB221" s="11"/>
      <c r="BSC221" s="8"/>
      <c r="BSD221" s="9"/>
      <c r="BSI221" s="11"/>
      <c r="BSJ221" s="8"/>
      <c r="BSK221" s="9"/>
      <c r="BSP221" s="11"/>
      <c r="BSQ221" s="8"/>
      <c r="BSR221" s="9"/>
      <c r="BSW221" s="11"/>
      <c r="BSX221" s="8"/>
      <c r="BSY221" s="9"/>
      <c r="BTD221" s="11"/>
      <c r="BTE221" s="8"/>
      <c r="BTF221" s="9"/>
      <c r="BTK221" s="11"/>
      <c r="BTL221" s="8"/>
      <c r="BTM221" s="9"/>
      <c r="BTR221" s="11"/>
      <c r="BTS221" s="8"/>
      <c r="BTT221" s="9"/>
      <c r="BTY221" s="11"/>
      <c r="BTZ221" s="8"/>
      <c r="BUA221" s="9"/>
      <c r="BUF221" s="11"/>
      <c r="BUG221" s="8"/>
      <c r="BUH221" s="9"/>
      <c r="BUM221" s="11"/>
      <c r="BUN221" s="8"/>
      <c r="BUO221" s="9"/>
      <c r="BUT221" s="11"/>
      <c r="BUU221" s="8"/>
      <c r="BUV221" s="9"/>
      <c r="BVA221" s="11"/>
      <c r="BVB221" s="8"/>
      <c r="BVC221" s="9"/>
      <c r="BVH221" s="11"/>
      <c r="BVI221" s="8"/>
      <c r="BVJ221" s="9"/>
      <c r="BVO221" s="11"/>
      <c r="BVP221" s="8"/>
      <c r="BVQ221" s="9"/>
      <c r="BVV221" s="11"/>
      <c r="BVW221" s="8"/>
      <c r="BVX221" s="9"/>
      <c r="BWC221" s="11"/>
      <c r="BWD221" s="8"/>
      <c r="BWE221" s="9"/>
      <c r="BWJ221" s="11"/>
      <c r="BWK221" s="8"/>
      <c r="BWL221" s="9"/>
      <c r="BWQ221" s="11"/>
      <c r="BWR221" s="8"/>
      <c r="BWS221" s="9"/>
      <c r="BWX221" s="11"/>
      <c r="BWY221" s="8"/>
      <c r="BWZ221" s="9"/>
      <c r="BXE221" s="11"/>
      <c r="BXF221" s="8"/>
      <c r="BXG221" s="9"/>
      <c r="BXL221" s="11"/>
      <c r="BXM221" s="8"/>
      <c r="BXN221" s="9"/>
      <c r="BXS221" s="11"/>
      <c r="BXT221" s="8"/>
      <c r="BXU221" s="9"/>
      <c r="BXZ221" s="11"/>
      <c r="BYA221" s="8"/>
      <c r="BYB221" s="9"/>
      <c r="BYG221" s="11"/>
      <c r="BYH221" s="8"/>
      <c r="BYI221" s="9"/>
      <c r="BYN221" s="11"/>
      <c r="BYO221" s="8"/>
      <c r="BYP221" s="9"/>
      <c r="BYU221" s="11"/>
      <c r="BYV221" s="8"/>
      <c r="BYW221" s="9"/>
      <c r="BZB221" s="11"/>
      <c r="BZC221" s="8"/>
      <c r="BZD221" s="9"/>
      <c r="BZI221" s="11"/>
      <c r="BZJ221" s="8"/>
      <c r="BZK221" s="9"/>
      <c r="BZP221" s="11"/>
      <c r="BZQ221" s="8"/>
      <c r="BZR221" s="9"/>
      <c r="BZW221" s="11"/>
      <c r="BZX221" s="8"/>
      <c r="BZY221" s="9"/>
      <c r="CAD221" s="11"/>
      <c r="CAE221" s="8"/>
      <c r="CAF221" s="9"/>
      <c r="CAK221" s="11"/>
      <c r="CAL221" s="8"/>
      <c r="CAM221" s="9"/>
      <c r="CAR221" s="11"/>
      <c r="CAS221" s="8"/>
      <c r="CAT221" s="9"/>
      <c r="CAY221" s="11"/>
      <c r="CAZ221" s="8"/>
      <c r="CBA221" s="9"/>
      <c r="CBF221" s="11"/>
      <c r="CBG221" s="8"/>
      <c r="CBH221" s="9"/>
      <c r="CBM221" s="11"/>
      <c r="CBN221" s="8"/>
      <c r="CBO221" s="9"/>
      <c r="CBT221" s="11"/>
      <c r="CBU221" s="8"/>
      <c r="CBV221" s="9"/>
      <c r="CCA221" s="11"/>
      <c r="CCB221" s="8"/>
      <c r="CCC221" s="9"/>
      <c r="CCH221" s="11"/>
      <c r="CCI221" s="8"/>
      <c r="CCJ221" s="9"/>
      <c r="CCO221" s="11"/>
      <c r="CCP221" s="8"/>
      <c r="CCQ221" s="9"/>
      <c r="CCV221" s="11"/>
      <c r="CCW221" s="8"/>
      <c r="CCX221" s="9"/>
      <c r="CDC221" s="11"/>
      <c r="CDD221" s="8"/>
      <c r="CDE221" s="9"/>
      <c r="CDJ221" s="11"/>
      <c r="CDK221" s="8"/>
      <c r="CDL221" s="9"/>
      <c r="CDQ221" s="11"/>
      <c r="CDR221" s="8"/>
      <c r="CDS221" s="9"/>
      <c r="CDX221" s="11"/>
      <c r="CDY221" s="8"/>
      <c r="CDZ221" s="9"/>
      <c r="CEE221" s="11"/>
      <c r="CEF221" s="8"/>
      <c r="CEG221" s="9"/>
      <c r="CEL221" s="11"/>
      <c r="CEM221" s="8"/>
      <c r="CEN221" s="9"/>
      <c r="CES221" s="11"/>
      <c r="CET221" s="8"/>
      <c r="CEU221" s="9"/>
      <c r="CEZ221" s="11"/>
      <c r="CFA221" s="8"/>
      <c r="CFB221" s="9"/>
      <c r="CFG221" s="11"/>
      <c r="CFH221" s="8"/>
      <c r="CFI221" s="9"/>
      <c r="CFN221" s="11"/>
      <c r="CFO221" s="8"/>
      <c r="CFP221" s="9"/>
      <c r="CFU221" s="11"/>
      <c r="CFV221" s="8"/>
      <c r="CFW221" s="9"/>
      <c r="CGB221" s="11"/>
      <c r="CGC221" s="8"/>
      <c r="CGD221" s="9"/>
      <c r="CGI221" s="11"/>
      <c r="CGJ221" s="8"/>
      <c r="CGK221" s="9"/>
      <c r="CGP221" s="11"/>
      <c r="CGQ221" s="8"/>
      <c r="CGR221" s="9"/>
      <c r="CGW221" s="11"/>
      <c r="CGX221" s="8"/>
      <c r="CGY221" s="9"/>
      <c r="CHD221" s="11"/>
      <c r="CHE221" s="8"/>
      <c r="CHF221" s="9"/>
      <c r="CHK221" s="11"/>
      <c r="CHL221" s="8"/>
      <c r="CHM221" s="9"/>
      <c r="CHR221" s="11"/>
      <c r="CHS221" s="8"/>
      <c r="CHT221" s="9"/>
      <c r="CHY221" s="11"/>
      <c r="CHZ221" s="8"/>
      <c r="CIA221" s="9"/>
      <c r="CIF221" s="11"/>
      <c r="CIG221" s="8"/>
      <c r="CIH221" s="9"/>
      <c r="CIM221" s="11"/>
      <c r="CIN221" s="8"/>
      <c r="CIO221" s="9"/>
      <c r="CIT221" s="11"/>
      <c r="CIU221" s="8"/>
      <c r="CIV221" s="9"/>
      <c r="CJA221" s="11"/>
      <c r="CJB221" s="8"/>
      <c r="CJC221" s="9"/>
      <c r="CJH221" s="11"/>
      <c r="CJI221" s="8"/>
      <c r="CJJ221" s="9"/>
      <c r="CJO221" s="11"/>
      <c r="CJP221" s="8"/>
      <c r="CJQ221" s="9"/>
      <c r="CJV221" s="11"/>
      <c r="CJW221" s="8"/>
      <c r="CJX221" s="9"/>
      <c r="CKC221" s="11"/>
      <c r="CKD221" s="8"/>
      <c r="CKE221" s="9"/>
      <c r="CKJ221" s="11"/>
      <c r="CKK221" s="8"/>
      <c r="CKL221" s="9"/>
      <c r="CKQ221" s="11"/>
      <c r="CKR221" s="8"/>
      <c r="CKS221" s="9"/>
      <c r="CKX221" s="11"/>
      <c r="CKY221" s="8"/>
      <c r="CKZ221" s="9"/>
      <c r="CLE221" s="11"/>
      <c r="CLF221" s="8"/>
      <c r="CLG221" s="9"/>
      <c r="CLL221" s="11"/>
      <c r="CLM221" s="8"/>
      <c r="CLN221" s="9"/>
      <c r="CLS221" s="11"/>
      <c r="CLT221" s="8"/>
      <c r="CLU221" s="9"/>
      <c r="CLZ221" s="11"/>
      <c r="CMA221" s="8"/>
      <c r="CMB221" s="9"/>
      <c r="CMG221" s="11"/>
      <c r="CMH221" s="8"/>
      <c r="CMI221" s="9"/>
      <c r="CMN221" s="11"/>
      <c r="CMO221" s="8"/>
      <c r="CMP221" s="9"/>
      <c r="CMU221" s="11"/>
      <c r="CMV221" s="8"/>
      <c r="CMW221" s="9"/>
      <c r="CNB221" s="11"/>
      <c r="CNC221" s="8"/>
      <c r="CND221" s="9"/>
      <c r="CNI221" s="11"/>
      <c r="CNJ221" s="8"/>
      <c r="CNK221" s="9"/>
      <c r="CNP221" s="11"/>
      <c r="CNQ221" s="8"/>
      <c r="CNR221" s="9"/>
      <c r="CNW221" s="11"/>
      <c r="CNX221" s="8"/>
      <c r="CNY221" s="9"/>
      <c r="COD221" s="11"/>
      <c r="COE221" s="8"/>
      <c r="COF221" s="9"/>
      <c r="COK221" s="11"/>
      <c r="COL221" s="8"/>
      <c r="COM221" s="9"/>
      <c r="COR221" s="11"/>
      <c r="COS221" s="8"/>
      <c r="COT221" s="9"/>
      <c r="COY221" s="11"/>
      <c r="COZ221" s="8"/>
      <c r="CPA221" s="9"/>
      <c r="CPF221" s="11"/>
      <c r="CPG221" s="8"/>
      <c r="CPH221" s="9"/>
      <c r="CPM221" s="11"/>
      <c r="CPN221" s="8"/>
      <c r="CPO221" s="9"/>
      <c r="CPT221" s="11"/>
      <c r="CPU221" s="8"/>
      <c r="CPV221" s="9"/>
      <c r="CQA221" s="11"/>
      <c r="CQB221" s="8"/>
      <c r="CQC221" s="9"/>
      <c r="CQH221" s="11"/>
      <c r="CQI221" s="8"/>
      <c r="CQJ221" s="9"/>
      <c r="CQO221" s="11"/>
      <c r="CQP221" s="8"/>
      <c r="CQQ221" s="9"/>
      <c r="CQV221" s="11"/>
      <c r="CQW221" s="8"/>
      <c r="CQX221" s="9"/>
      <c r="CRC221" s="11"/>
      <c r="CRD221" s="8"/>
      <c r="CRE221" s="9"/>
      <c r="CRJ221" s="11"/>
      <c r="CRK221" s="8"/>
      <c r="CRL221" s="9"/>
      <c r="CRQ221" s="11"/>
      <c r="CRR221" s="8"/>
      <c r="CRS221" s="9"/>
      <c r="CRX221" s="11"/>
      <c r="CRY221" s="8"/>
      <c r="CRZ221" s="9"/>
      <c r="CSE221" s="11"/>
      <c r="CSF221" s="8"/>
      <c r="CSG221" s="9"/>
      <c r="CSL221" s="11"/>
      <c r="CSM221" s="8"/>
      <c r="CSN221" s="9"/>
      <c r="CSS221" s="11"/>
      <c r="CST221" s="8"/>
      <c r="CSU221" s="9"/>
      <c r="CSZ221" s="11"/>
      <c r="CTA221" s="8"/>
      <c r="CTB221" s="9"/>
      <c r="CTG221" s="11"/>
      <c r="CTH221" s="8"/>
      <c r="CTI221" s="9"/>
      <c r="CTN221" s="11"/>
      <c r="CTO221" s="8"/>
      <c r="CTP221" s="9"/>
      <c r="CTU221" s="11"/>
      <c r="CTV221" s="8"/>
      <c r="CTW221" s="9"/>
      <c r="CUB221" s="11"/>
      <c r="CUC221" s="8"/>
      <c r="CUD221" s="9"/>
      <c r="CUI221" s="11"/>
      <c r="CUJ221" s="8"/>
      <c r="CUK221" s="9"/>
      <c r="CUP221" s="11"/>
      <c r="CUQ221" s="8"/>
      <c r="CUR221" s="9"/>
      <c r="CUW221" s="11"/>
      <c r="CUX221" s="8"/>
      <c r="CUY221" s="9"/>
      <c r="CVD221" s="11"/>
      <c r="CVE221" s="8"/>
      <c r="CVF221" s="9"/>
      <c r="CVK221" s="11"/>
      <c r="CVL221" s="8"/>
      <c r="CVM221" s="9"/>
      <c r="CVR221" s="11"/>
      <c r="CVS221" s="8"/>
      <c r="CVT221" s="9"/>
      <c r="CVY221" s="11"/>
      <c r="CVZ221" s="8"/>
      <c r="CWA221" s="9"/>
      <c r="CWF221" s="11"/>
      <c r="CWG221" s="8"/>
      <c r="CWH221" s="9"/>
      <c r="CWM221" s="11"/>
      <c r="CWN221" s="8"/>
      <c r="CWO221" s="9"/>
      <c r="CWT221" s="11"/>
      <c r="CWU221" s="8"/>
      <c r="CWV221" s="9"/>
      <c r="CXA221" s="11"/>
      <c r="CXB221" s="8"/>
      <c r="CXC221" s="9"/>
      <c r="CXH221" s="11"/>
      <c r="CXI221" s="8"/>
      <c r="CXJ221" s="9"/>
      <c r="CXO221" s="11"/>
      <c r="CXP221" s="8"/>
      <c r="CXQ221" s="9"/>
      <c r="CXV221" s="11"/>
      <c r="CXW221" s="8"/>
      <c r="CXX221" s="9"/>
      <c r="CYC221" s="11"/>
      <c r="CYD221" s="8"/>
      <c r="CYE221" s="9"/>
      <c r="CYJ221" s="11"/>
      <c r="CYK221" s="8"/>
      <c r="CYL221" s="9"/>
      <c r="CYQ221" s="11"/>
      <c r="CYR221" s="8"/>
      <c r="CYS221" s="9"/>
      <c r="CYX221" s="11"/>
      <c r="CYY221" s="8"/>
      <c r="CYZ221" s="9"/>
      <c r="CZE221" s="11"/>
      <c r="CZF221" s="8"/>
      <c r="CZG221" s="9"/>
      <c r="CZL221" s="11"/>
      <c r="CZM221" s="8"/>
      <c r="CZN221" s="9"/>
      <c r="CZS221" s="11"/>
      <c r="CZT221" s="8"/>
      <c r="CZU221" s="9"/>
      <c r="CZZ221" s="11"/>
      <c r="DAA221" s="8"/>
      <c r="DAB221" s="9"/>
      <c r="DAG221" s="11"/>
      <c r="DAH221" s="8"/>
      <c r="DAI221" s="9"/>
      <c r="DAN221" s="11"/>
      <c r="DAO221" s="8"/>
      <c r="DAP221" s="9"/>
      <c r="DAU221" s="11"/>
      <c r="DAV221" s="8"/>
      <c r="DAW221" s="9"/>
      <c r="DBB221" s="11"/>
      <c r="DBC221" s="8"/>
      <c r="DBD221" s="9"/>
      <c r="DBI221" s="11"/>
      <c r="DBJ221" s="8"/>
      <c r="DBK221" s="9"/>
      <c r="DBP221" s="11"/>
      <c r="DBQ221" s="8"/>
      <c r="DBR221" s="9"/>
      <c r="DBW221" s="11"/>
      <c r="DBX221" s="8"/>
      <c r="DBY221" s="9"/>
      <c r="DCD221" s="11"/>
      <c r="DCE221" s="8"/>
      <c r="DCF221" s="9"/>
      <c r="DCK221" s="11"/>
      <c r="DCL221" s="8"/>
      <c r="DCM221" s="9"/>
      <c r="DCR221" s="11"/>
      <c r="DCS221" s="8"/>
      <c r="DCT221" s="9"/>
      <c r="DCY221" s="11"/>
      <c r="DCZ221" s="8"/>
      <c r="DDA221" s="9"/>
      <c r="DDF221" s="11"/>
      <c r="DDG221" s="8"/>
      <c r="DDH221" s="9"/>
      <c r="DDM221" s="11"/>
      <c r="DDN221" s="8"/>
      <c r="DDO221" s="9"/>
      <c r="DDT221" s="11"/>
      <c r="DDU221" s="8"/>
      <c r="DDV221" s="9"/>
      <c r="DEA221" s="11"/>
      <c r="DEB221" s="8"/>
      <c r="DEC221" s="9"/>
      <c r="DEH221" s="11"/>
      <c r="DEI221" s="8"/>
      <c r="DEJ221" s="9"/>
      <c r="DEO221" s="11"/>
      <c r="DEP221" s="8"/>
      <c r="DEQ221" s="9"/>
      <c r="DEV221" s="11"/>
      <c r="DEW221" s="8"/>
      <c r="DEX221" s="9"/>
      <c r="DFC221" s="11"/>
      <c r="DFD221" s="8"/>
      <c r="DFE221" s="9"/>
      <c r="DFJ221" s="11"/>
      <c r="DFK221" s="8"/>
      <c r="DFL221" s="9"/>
      <c r="DFQ221" s="11"/>
      <c r="DFR221" s="8"/>
      <c r="DFS221" s="9"/>
      <c r="DFX221" s="11"/>
      <c r="DFY221" s="8"/>
      <c r="DFZ221" s="9"/>
      <c r="DGE221" s="11"/>
      <c r="DGF221" s="8"/>
      <c r="DGG221" s="9"/>
      <c r="DGL221" s="11"/>
      <c r="DGM221" s="8"/>
      <c r="DGN221" s="9"/>
      <c r="DGS221" s="11"/>
      <c r="DGT221" s="8"/>
      <c r="DGU221" s="9"/>
      <c r="DGZ221" s="11"/>
      <c r="DHA221" s="8"/>
      <c r="DHB221" s="9"/>
      <c r="DHG221" s="11"/>
      <c r="DHH221" s="8"/>
      <c r="DHI221" s="9"/>
      <c r="DHN221" s="11"/>
      <c r="DHO221" s="8"/>
      <c r="DHP221" s="9"/>
      <c r="DHU221" s="11"/>
      <c r="DHV221" s="8"/>
      <c r="DHW221" s="9"/>
      <c r="DIB221" s="11"/>
      <c r="DIC221" s="8"/>
      <c r="DID221" s="9"/>
      <c r="DII221" s="11"/>
      <c r="DIJ221" s="8"/>
      <c r="DIK221" s="9"/>
      <c r="DIP221" s="11"/>
      <c r="DIQ221" s="8"/>
      <c r="DIR221" s="9"/>
      <c r="DIW221" s="11"/>
      <c r="DIX221" s="8"/>
      <c r="DIY221" s="9"/>
      <c r="DJD221" s="11"/>
      <c r="DJE221" s="8"/>
      <c r="DJF221" s="9"/>
      <c r="DJK221" s="11"/>
      <c r="DJL221" s="8"/>
      <c r="DJM221" s="9"/>
      <c r="DJR221" s="11"/>
      <c r="DJS221" s="8"/>
      <c r="DJT221" s="9"/>
      <c r="DJY221" s="11"/>
      <c r="DJZ221" s="8"/>
      <c r="DKA221" s="9"/>
      <c r="DKF221" s="11"/>
      <c r="DKG221" s="8"/>
      <c r="DKH221" s="9"/>
      <c r="DKM221" s="11"/>
      <c r="DKN221" s="8"/>
      <c r="DKO221" s="9"/>
      <c r="DKT221" s="11"/>
      <c r="DKU221" s="8"/>
      <c r="DKV221" s="9"/>
      <c r="DLA221" s="11"/>
      <c r="DLB221" s="8"/>
      <c r="DLC221" s="9"/>
      <c r="DLH221" s="11"/>
      <c r="DLI221" s="8"/>
      <c r="DLJ221" s="9"/>
      <c r="DLO221" s="11"/>
      <c r="DLP221" s="8"/>
      <c r="DLQ221" s="9"/>
      <c r="DLV221" s="11"/>
      <c r="DLW221" s="8"/>
      <c r="DLX221" s="9"/>
      <c r="DMC221" s="11"/>
      <c r="DMD221" s="8"/>
      <c r="DME221" s="9"/>
      <c r="DMJ221" s="11"/>
      <c r="DMK221" s="8"/>
      <c r="DML221" s="9"/>
      <c r="DMQ221" s="11"/>
      <c r="DMR221" s="8"/>
      <c r="DMS221" s="9"/>
      <c r="DMX221" s="11"/>
      <c r="DMY221" s="8"/>
      <c r="DMZ221" s="9"/>
      <c r="DNE221" s="11"/>
      <c r="DNF221" s="8"/>
      <c r="DNG221" s="9"/>
      <c r="DNL221" s="11"/>
      <c r="DNM221" s="8"/>
      <c r="DNN221" s="9"/>
      <c r="DNS221" s="11"/>
      <c r="DNT221" s="8"/>
      <c r="DNU221" s="9"/>
      <c r="DNZ221" s="11"/>
      <c r="DOA221" s="8"/>
      <c r="DOB221" s="9"/>
      <c r="DOG221" s="11"/>
      <c r="DOH221" s="8"/>
      <c r="DOI221" s="9"/>
      <c r="DON221" s="11"/>
      <c r="DOO221" s="8"/>
      <c r="DOP221" s="9"/>
      <c r="DOU221" s="11"/>
      <c r="DOV221" s="8"/>
      <c r="DOW221" s="9"/>
      <c r="DPB221" s="11"/>
      <c r="DPC221" s="8"/>
      <c r="DPD221" s="9"/>
      <c r="DPI221" s="11"/>
      <c r="DPJ221" s="8"/>
      <c r="DPK221" s="9"/>
      <c r="DPP221" s="11"/>
      <c r="DPQ221" s="8"/>
      <c r="DPR221" s="9"/>
      <c r="DPW221" s="11"/>
      <c r="DPX221" s="8"/>
      <c r="DPY221" s="9"/>
      <c r="DQD221" s="11"/>
      <c r="DQE221" s="8"/>
      <c r="DQF221" s="9"/>
      <c r="DQK221" s="11"/>
      <c r="DQL221" s="8"/>
      <c r="DQM221" s="9"/>
      <c r="DQR221" s="11"/>
      <c r="DQS221" s="8"/>
      <c r="DQT221" s="9"/>
      <c r="DQY221" s="11"/>
      <c r="DQZ221" s="8"/>
      <c r="DRA221" s="9"/>
      <c r="DRF221" s="11"/>
      <c r="DRG221" s="8"/>
      <c r="DRH221" s="9"/>
      <c r="DRM221" s="11"/>
      <c r="DRN221" s="8"/>
      <c r="DRO221" s="9"/>
      <c r="DRT221" s="11"/>
      <c r="DRU221" s="8"/>
      <c r="DRV221" s="9"/>
      <c r="DSA221" s="11"/>
      <c r="DSB221" s="8"/>
      <c r="DSC221" s="9"/>
      <c r="DSH221" s="11"/>
      <c r="DSI221" s="8"/>
      <c r="DSJ221" s="9"/>
      <c r="DSO221" s="11"/>
      <c r="DSP221" s="8"/>
      <c r="DSQ221" s="9"/>
      <c r="DSV221" s="11"/>
      <c r="DSW221" s="8"/>
      <c r="DSX221" s="9"/>
      <c r="DTC221" s="11"/>
      <c r="DTD221" s="8"/>
      <c r="DTE221" s="9"/>
      <c r="DTJ221" s="11"/>
      <c r="DTK221" s="8"/>
      <c r="DTL221" s="9"/>
      <c r="DTQ221" s="11"/>
      <c r="DTR221" s="8"/>
      <c r="DTS221" s="9"/>
      <c r="DTX221" s="11"/>
      <c r="DTY221" s="8"/>
      <c r="DTZ221" s="9"/>
      <c r="DUE221" s="11"/>
      <c r="DUF221" s="8"/>
      <c r="DUG221" s="9"/>
      <c r="DUL221" s="11"/>
      <c r="DUM221" s="8"/>
      <c r="DUN221" s="9"/>
      <c r="DUS221" s="11"/>
      <c r="DUT221" s="8"/>
      <c r="DUU221" s="9"/>
      <c r="DUZ221" s="11"/>
      <c r="DVA221" s="8"/>
      <c r="DVB221" s="9"/>
      <c r="DVG221" s="11"/>
      <c r="DVH221" s="8"/>
      <c r="DVI221" s="9"/>
      <c r="DVN221" s="11"/>
      <c r="DVO221" s="8"/>
      <c r="DVP221" s="9"/>
      <c r="DVU221" s="11"/>
      <c r="DVV221" s="8"/>
      <c r="DVW221" s="9"/>
      <c r="DWB221" s="11"/>
      <c r="DWC221" s="8"/>
      <c r="DWD221" s="9"/>
      <c r="DWI221" s="11"/>
      <c r="DWJ221" s="8"/>
      <c r="DWK221" s="9"/>
      <c r="DWP221" s="11"/>
      <c r="DWQ221" s="8"/>
      <c r="DWR221" s="9"/>
      <c r="DWW221" s="11"/>
      <c r="DWX221" s="8"/>
      <c r="DWY221" s="9"/>
      <c r="DXD221" s="11"/>
      <c r="DXE221" s="8"/>
      <c r="DXF221" s="9"/>
      <c r="DXK221" s="11"/>
      <c r="DXL221" s="8"/>
      <c r="DXM221" s="9"/>
      <c r="DXR221" s="11"/>
      <c r="DXS221" s="8"/>
      <c r="DXT221" s="9"/>
      <c r="DXY221" s="11"/>
      <c r="DXZ221" s="8"/>
      <c r="DYA221" s="9"/>
      <c r="DYF221" s="11"/>
      <c r="DYG221" s="8"/>
      <c r="DYH221" s="9"/>
      <c r="DYM221" s="11"/>
      <c r="DYN221" s="8"/>
      <c r="DYO221" s="9"/>
      <c r="DYT221" s="11"/>
      <c r="DYU221" s="8"/>
      <c r="DYV221" s="9"/>
      <c r="DZA221" s="11"/>
      <c r="DZB221" s="8"/>
      <c r="DZC221" s="9"/>
      <c r="DZH221" s="11"/>
      <c r="DZI221" s="8"/>
      <c r="DZJ221" s="9"/>
      <c r="DZO221" s="11"/>
      <c r="DZP221" s="8"/>
      <c r="DZQ221" s="9"/>
      <c r="DZV221" s="11"/>
      <c r="DZW221" s="8"/>
      <c r="DZX221" s="9"/>
      <c r="EAC221" s="11"/>
      <c r="EAD221" s="8"/>
      <c r="EAE221" s="9"/>
      <c r="EAJ221" s="11"/>
      <c r="EAK221" s="8"/>
      <c r="EAL221" s="9"/>
      <c r="EAQ221" s="11"/>
      <c r="EAR221" s="8"/>
      <c r="EAS221" s="9"/>
      <c r="EAX221" s="11"/>
      <c r="EAY221" s="8"/>
      <c r="EAZ221" s="9"/>
      <c r="EBE221" s="11"/>
      <c r="EBF221" s="8"/>
      <c r="EBG221" s="9"/>
      <c r="EBL221" s="11"/>
      <c r="EBM221" s="8"/>
      <c r="EBN221" s="9"/>
      <c r="EBS221" s="11"/>
      <c r="EBT221" s="8"/>
      <c r="EBU221" s="9"/>
      <c r="EBZ221" s="11"/>
      <c r="ECA221" s="8"/>
      <c r="ECB221" s="9"/>
      <c r="ECG221" s="11"/>
      <c r="ECH221" s="8"/>
      <c r="ECI221" s="9"/>
      <c r="ECN221" s="11"/>
      <c r="ECO221" s="8"/>
      <c r="ECP221" s="9"/>
      <c r="ECU221" s="11"/>
      <c r="ECV221" s="8"/>
      <c r="ECW221" s="9"/>
      <c r="EDB221" s="11"/>
      <c r="EDC221" s="8"/>
      <c r="EDD221" s="9"/>
      <c r="EDI221" s="11"/>
      <c r="EDJ221" s="8"/>
      <c r="EDK221" s="9"/>
      <c r="EDP221" s="11"/>
      <c r="EDQ221" s="8"/>
      <c r="EDR221" s="9"/>
      <c r="EDW221" s="11"/>
      <c r="EDX221" s="8"/>
      <c r="EDY221" s="9"/>
      <c r="EED221" s="11"/>
      <c r="EEE221" s="8"/>
      <c r="EEF221" s="9"/>
      <c r="EEK221" s="11"/>
      <c r="EEL221" s="8"/>
      <c r="EEM221" s="9"/>
      <c r="EER221" s="11"/>
      <c r="EES221" s="8"/>
      <c r="EET221" s="9"/>
      <c r="EEY221" s="11"/>
      <c r="EEZ221" s="8"/>
      <c r="EFA221" s="9"/>
      <c r="EFF221" s="11"/>
      <c r="EFG221" s="8"/>
      <c r="EFH221" s="9"/>
      <c r="EFM221" s="11"/>
      <c r="EFN221" s="8"/>
      <c r="EFO221" s="9"/>
      <c r="EFT221" s="11"/>
      <c r="EFU221" s="8"/>
      <c r="EFV221" s="9"/>
      <c r="EGA221" s="11"/>
      <c r="EGB221" s="8"/>
      <c r="EGC221" s="9"/>
      <c r="EGH221" s="11"/>
      <c r="EGI221" s="8"/>
      <c r="EGJ221" s="9"/>
      <c r="EGO221" s="11"/>
      <c r="EGP221" s="8"/>
      <c r="EGQ221" s="9"/>
      <c r="EGV221" s="11"/>
      <c r="EGW221" s="8"/>
      <c r="EGX221" s="9"/>
      <c r="EHC221" s="11"/>
      <c r="EHD221" s="8"/>
      <c r="EHE221" s="9"/>
      <c r="EHJ221" s="11"/>
      <c r="EHK221" s="8"/>
      <c r="EHL221" s="9"/>
      <c r="EHQ221" s="11"/>
      <c r="EHR221" s="8"/>
      <c r="EHS221" s="9"/>
      <c r="EHX221" s="11"/>
      <c r="EHY221" s="8"/>
      <c r="EHZ221" s="9"/>
      <c r="EIE221" s="11"/>
      <c r="EIF221" s="8"/>
      <c r="EIG221" s="9"/>
      <c r="EIL221" s="11"/>
      <c r="EIM221" s="8"/>
      <c r="EIN221" s="9"/>
      <c r="EIS221" s="11"/>
      <c r="EIT221" s="8"/>
      <c r="EIU221" s="9"/>
      <c r="EIZ221" s="11"/>
      <c r="EJA221" s="8"/>
      <c r="EJB221" s="9"/>
      <c r="EJG221" s="11"/>
      <c r="EJH221" s="8"/>
      <c r="EJI221" s="9"/>
      <c r="EJN221" s="11"/>
      <c r="EJO221" s="8"/>
      <c r="EJP221" s="9"/>
      <c r="EJU221" s="11"/>
      <c r="EJV221" s="8"/>
      <c r="EJW221" s="9"/>
      <c r="EKB221" s="11"/>
      <c r="EKC221" s="8"/>
      <c r="EKD221" s="9"/>
      <c r="EKI221" s="11"/>
      <c r="EKJ221" s="8"/>
      <c r="EKK221" s="9"/>
      <c r="EKP221" s="11"/>
      <c r="EKQ221" s="8"/>
      <c r="EKR221" s="9"/>
      <c r="EKW221" s="11"/>
      <c r="EKX221" s="8"/>
      <c r="EKY221" s="9"/>
      <c r="ELD221" s="11"/>
      <c r="ELE221" s="8"/>
      <c r="ELF221" s="9"/>
      <c r="ELK221" s="11"/>
      <c r="ELL221" s="8"/>
      <c r="ELM221" s="9"/>
      <c r="ELR221" s="11"/>
      <c r="ELS221" s="8"/>
      <c r="ELT221" s="9"/>
      <c r="ELY221" s="11"/>
      <c r="ELZ221" s="8"/>
      <c r="EMA221" s="9"/>
      <c r="EMF221" s="11"/>
      <c r="EMG221" s="8"/>
      <c r="EMH221" s="9"/>
      <c r="EMM221" s="11"/>
      <c r="EMN221" s="8"/>
      <c r="EMO221" s="9"/>
      <c r="EMT221" s="11"/>
      <c r="EMU221" s="8"/>
      <c r="EMV221" s="9"/>
      <c r="ENA221" s="11"/>
      <c r="ENB221" s="8"/>
      <c r="ENC221" s="9"/>
      <c r="ENH221" s="11"/>
      <c r="ENI221" s="8"/>
      <c r="ENJ221" s="9"/>
      <c r="ENO221" s="11"/>
      <c r="ENP221" s="8"/>
      <c r="ENQ221" s="9"/>
      <c r="ENV221" s="11"/>
      <c r="ENW221" s="8"/>
      <c r="ENX221" s="9"/>
      <c r="EOC221" s="11"/>
      <c r="EOD221" s="8"/>
      <c r="EOE221" s="9"/>
      <c r="EOJ221" s="11"/>
      <c r="EOK221" s="8"/>
      <c r="EOL221" s="9"/>
      <c r="EOQ221" s="11"/>
      <c r="EOR221" s="8"/>
      <c r="EOS221" s="9"/>
      <c r="EOX221" s="11"/>
      <c r="EOY221" s="8"/>
      <c r="EOZ221" s="9"/>
      <c r="EPE221" s="11"/>
      <c r="EPF221" s="8"/>
      <c r="EPG221" s="9"/>
      <c r="EPL221" s="11"/>
      <c r="EPM221" s="8"/>
      <c r="EPN221" s="9"/>
      <c r="EPS221" s="11"/>
      <c r="EPT221" s="8"/>
      <c r="EPU221" s="9"/>
      <c r="EPZ221" s="11"/>
      <c r="EQA221" s="8"/>
      <c r="EQB221" s="9"/>
      <c r="EQG221" s="11"/>
      <c r="EQH221" s="8"/>
      <c r="EQI221" s="9"/>
      <c r="EQN221" s="11"/>
      <c r="EQO221" s="8"/>
      <c r="EQP221" s="9"/>
      <c r="EQU221" s="11"/>
      <c r="EQV221" s="8"/>
      <c r="EQW221" s="9"/>
      <c r="ERB221" s="11"/>
      <c r="ERC221" s="8"/>
      <c r="ERD221" s="9"/>
      <c r="ERI221" s="11"/>
      <c r="ERJ221" s="8"/>
      <c r="ERK221" s="9"/>
      <c r="ERP221" s="11"/>
      <c r="ERQ221" s="8"/>
      <c r="ERR221" s="9"/>
      <c r="ERW221" s="11"/>
      <c r="ERX221" s="8"/>
      <c r="ERY221" s="9"/>
      <c r="ESD221" s="11"/>
      <c r="ESE221" s="8"/>
      <c r="ESF221" s="9"/>
      <c r="ESK221" s="11"/>
      <c r="ESL221" s="8"/>
      <c r="ESM221" s="9"/>
      <c r="ESR221" s="11"/>
      <c r="ESS221" s="8"/>
      <c r="EST221" s="9"/>
      <c r="ESY221" s="11"/>
      <c r="ESZ221" s="8"/>
      <c r="ETA221" s="9"/>
      <c r="ETF221" s="11"/>
      <c r="ETG221" s="8"/>
      <c r="ETH221" s="9"/>
      <c r="ETM221" s="11"/>
      <c r="ETN221" s="8"/>
      <c r="ETO221" s="9"/>
      <c r="ETT221" s="11"/>
      <c r="ETU221" s="8"/>
      <c r="ETV221" s="9"/>
      <c r="EUA221" s="11"/>
      <c r="EUB221" s="8"/>
      <c r="EUC221" s="9"/>
      <c r="EUH221" s="11"/>
      <c r="EUI221" s="8"/>
      <c r="EUJ221" s="9"/>
      <c r="EUO221" s="11"/>
      <c r="EUP221" s="8"/>
      <c r="EUQ221" s="9"/>
      <c r="EUV221" s="11"/>
      <c r="EUW221" s="8"/>
      <c r="EUX221" s="9"/>
      <c r="EVC221" s="11"/>
      <c r="EVD221" s="8"/>
      <c r="EVE221" s="9"/>
      <c r="EVJ221" s="11"/>
      <c r="EVK221" s="8"/>
      <c r="EVL221" s="9"/>
      <c r="EVQ221" s="11"/>
      <c r="EVR221" s="8"/>
      <c r="EVS221" s="9"/>
      <c r="EVX221" s="11"/>
      <c r="EVY221" s="8"/>
      <c r="EVZ221" s="9"/>
      <c r="EWE221" s="11"/>
      <c r="EWF221" s="8"/>
      <c r="EWG221" s="9"/>
      <c r="EWL221" s="11"/>
      <c r="EWM221" s="8"/>
      <c r="EWN221" s="9"/>
      <c r="EWS221" s="11"/>
      <c r="EWT221" s="8"/>
      <c r="EWU221" s="9"/>
      <c r="EWZ221" s="11"/>
      <c r="EXA221" s="8"/>
      <c r="EXB221" s="9"/>
      <c r="EXG221" s="11"/>
      <c r="EXH221" s="8"/>
      <c r="EXI221" s="9"/>
      <c r="EXN221" s="11"/>
      <c r="EXO221" s="8"/>
      <c r="EXP221" s="9"/>
      <c r="EXU221" s="11"/>
      <c r="EXV221" s="8"/>
      <c r="EXW221" s="9"/>
      <c r="EYB221" s="11"/>
      <c r="EYC221" s="8"/>
      <c r="EYD221" s="9"/>
      <c r="EYI221" s="11"/>
      <c r="EYJ221" s="8"/>
      <c r="EYK221" s="9"/>
      <c r="EYP221" s="11"/>
      <c r="EYQ221" s="8"/>
      <c r="EYR221" s="9"/>
      <c r="EYW221" s="11"/>
      <c r="EYX221" s="8"/>
      <c r="EYY221" s="9"/>
      <c r="EZD221" s="11"/>
      <c r="EZE221" s="8"/>
      <c r="EZF221" s="9"/>
      <c r="EZK221" s="11"/>
      <c r="EZL221" s="8"/>
      <c r="EZM221" s="9"/>
      <c r="EZR221" s="11"/>
      <c r="EZS221" s="8"/>
      <c r="EZT221" s="9"/>
      <c r="EZY221" s="11"/>
      <c r="EZZ221" s="8"/>
      <c r="FAA221" s="9"/>
      <c r="FAF221" s="11"/>
      <c r="FAG221" s="8"/>
      <c r="FAH221" s="9"/>
      <c r="FAM221" s="11"/>
      <c r="FAN221" s="8"/>
      <c r="FAO221" s="9"/>
      <c r="FAT221" s="11"/>
      <c r="FAU221" s="8"/>
      <c r="FAV221" s="9"/>
      <c r="FBA221" s="11"/>
      <c r="FBB221" s="8"/>
      <c r="FBC221" s="9"/>
      <c r="FBH221" s="11"/>
      <c r="FBI221" s="8"/>
      <c r="FBJ221" s="9"/>
      <c r="FBO221" s="11"/>
      <c r="FBP221" s="8"/>
      <c r="FBQ221" s="9"/>
      <c r="FBV221" s="11"/>
      <c r="FBW221" s="8"/>
      <c r="FBX221" s="9"/>
      <c r="FCC221" s="11"/>
      <c r="FCD221" s="8"/>
      <c r="FCE221" s="9"/>
      <c r="FCJ221" s="11"/>
      <c r="FCK221" s="8"/>
      <c r="FCL221" s="9"/>
      <c r="FCQ221" s="11"/>
      <c r="FCR221" s="8"/>
      <c r="FCS221" s="9"/>
      <c r="FCX221" s="11"/>
      <c r="FCY221" s="8"/>
      <c r="FCZ221" s="9"/>
      <c r="FDE221" s="11"/>
      <c r="FDF221" s="8"/>
      <c r="FDG221" s="9"/>
      <c r="FDL221" s="11"/>
      <c r="FDM221" s="8"/>
      <c r="FDN221" s="9"/>
      <c r="FDS221" s="11"/>
      <c r="FDT221" s="8"/>
      <c r="FDU221" s="9"/>
      <c r="FDZ221" s="11"/>
      <c r="FEA221" s="8"/>
      <c r="FEB221" s="9"/>
      <c r="FEG221" s="11"/>
      <c r="FEH221" s="8"/>
      <c r="FEI221" s="9"/>
      <c r="FEN221" s="11"/>
      <c r="FEO221" s="8"/>
      <c r="FEP221" s="9"/>
      <c r="FEU221" s="11"/>
      <c r="FEV221" s="8"/>
      <c r="FEW221" s="9"/>
      <c r="FFB221" s="11"/>
      <c r="FFC221" s="8"/>
      <c r="FFD221" s="9"/>
      <c r="FFI221" s="11"/>
      <c r="FFJ221" s="8"/>
      <c r="FFK221" s="9"/>
      <c r="FFP221" s="11"/>
      <c r="FFQ221" s="8"/>
      <c r="FFR221" s="9"/>
      <c r="FFW221" s="11"/>
      <c r="FFX221" s="8"/>
      <c r="FFY221" s="9"/>
      <c r="FGD221" s="11"/>
      <c r="FGE221" s="8"/>
      <c r="FGF221" s="9"/>
      <c r="FGK221" s="11"/>
      <c r="FGL221" s="8"/>
      <c r="FGM221" s="9"/>
      <c r="FGR221" s="11"/>
      <c r="FGS221" s="8"/>
      <c r="FGT221" s="9"/>
      <c r="FGY221" s="11"/>
      <c r="FGZ221" s="8"/>
      <c r="FHA221" s="9"/>
      <c r="FHF221" s="11"/>
      <c r="FHG221" s="8"/>
      <c r="FHH221" s="9"/>
      <c r="FHM221" s="11"/>
      <c r="FHN221" s="8"/>
      <c r="FHO221" s="9"/>
      <c r="FHT221" s="11"/>
      <c r="FHU221" s="8"/>
      <c r="FHV221" s="9"/>
      <c r="FIA221" s="11"/>
      <c r="FIB221" s="8"/>
      <c r="FIC221" s="9"/>
      <c r="FIH221" s="11"/>
      <c r="FII221" s="8"/>
      <c r="FIJ221" s="9"/>
      <c r="FIO221" s="11"/>
      <c r="FIP221" s="8"/>
      <c r="FIQ221" s="9"/>
      <c r="FIV221" s="11"/>
      <c r="FIW221" s="8"/>
      <c r="FIX221" s="9"/>
      <c r="FJC221" s="11"/>
      <c r="FJD221" s="8"/>
      <c r="FJE221" s="9"/>
      <c r="FJJ221" s="11"/>
      <c r="FJK221" s="8"/>
      <c r="FJL221" s="9"/>
      <c r="FJQ221" s="11"/>
      <c r="FJR221" s="8"/>
      <c r="FJS221" s="9"/>
      <c r="FJX221" s="11"/>
      <c r="FJY221" s="8"/>
      <c r="FJZ221" s="9"/>
      <c r="FKE221" s="11"/>
      <c r="FKF221" s="8"/>
      <c r="FKG221" s="9"/>
      <c r="FKL221" s="11"/>
      <c r="FKM221" s="8"/>
      <c r="FKN221" s="9"/>
      <c r="FKS221" s="11"/>
      <c r="FKT221" s="8"/>
      <c r="FKU221" s="9"/>
      <c r="FKZ221" s="11"/>
      <c r="FLA221" s="8"/>
      <c r="FLB221" s="9"/>
      <c r="FLG221" s="11"/>
      <c r="FLH221" s="8"/>
      <c r="FLI221" s="9"/>
      <c r="FLN221" s="11"/>
      <c r="FLO221" s="8"/>
      <c r="FLP221" s="9"/>
      <c r="FLU221" s="11"/>
      <c r="FLV221" s="8"/>
      <c r="FLW221" s="9"/>
      <c r="FMB221" s="11"/>
      <c r="FMC221" s="8"/>
      <c r="FMD221" s="9"/>
      <c r="FMI221" s="11"/>
      <c r="FMJ221" s="8"/>
      <c r="FMK221" s="9"/>
      <c r="FMP221" s="11"/>
      <c r="FMQ221" s="8"/>
      <c r="FMR221" s="9"/>
      <c r="FMW221" s="11"/>
      <c r="FMX221" s="8"/>
      <c r="FMY221" s="9"/>
      <c r="FND221" s="11"/>
      <c r="FNE221" s="8"/>
      <c r="FNF221" s="9"/>
      <c r="FNK221" s="11"/>
      <c r="FNL221" s="8"/>
      <c r="FNM221" s="9"/>
      <c r="FNR221" s="11"/>
      <c r="FNS221" s="8"/>
      <c r="FNT221" s="9"/>
      <c r="FNY221" s="11"/>
      <c r="FNZ221" s="8"/>
      <c r="FOA221" s="9"/>
      <c r="FOF221" s="11"/>
      <c r="FOG221" s="8"/>
      <c r="FOH221" s="9"/>
      <c r="FOM221" s="11"/>
      <c r="FON221" s="8"/>
      <c r="FOO221" s="9"/>
      <c r="FOT221" s="11"/>
      <c r="FOU221" s="8"/>
      <c r="FOV221" s="9"/>
      <c r="FPA221" s="11"/>
      <c r="FPB221" s="8"/>
      <c r="FPC221" s="9"/>
      <c r="FPH221" s="11"/>
      <c r="FPI221" s="8"/>
      <c r="FPJ221" s="9"/>
      <c r="FPO221" s="11"/>
      <c r="FPP221" s="8"/>
      <c r="FPQ221" s="9"/>
      <c r="FPV221" s="11"/>
      <c r="FPW221" s="8"/>
      <c r="FPX221" s="9"/>
      <c r="FQC221" s="11"/>
      <c r="FQD221" s="8"/>
      <c r="FQE221" s="9"/>
      <c r="FQJ221" s="11"/>
      <c r="FQK221" s="8"/>
      <c r="FQL221" s="9"/>
      <c r="FQQ221" s="11"/>
      <c r="FQR221" s="8"/>
      <c r="FQS221" s="9"/>
      <c r="FQX221" s="11"/>
      <c r="FQY221" s="8"/>
      <c r="FQZ221" s="9"/>
      <c r="FRE221" s="11"/>
      <c r="FRF221" s="8"/>
      <c r="FRG221" s="9"/>
      <c r="FRL221" s="11"/>
      <c r="FRM221" s="8"/>
      <c r="FRN221" s="9"/>
      <c r="FRS221" s="11"/>
      <c r="FRT221" s="8"/>
      <c r="FRU221" s="9"/>
      <c r="FRZ221" s="11"/>
      <c r="FSA221" s="8"/>
      <c r="FSB221" s="9"/>
      <c r="FSG221" s="11"/>
      <c r="FSH221" s="8"/>
      <c r="FSI221" s="9"/>
      <c r="FSN221" s="11"/>
      <c r="FSO221" s="8"/>
      <c r="FSP221" s="9"/>
      <c r="FSU221" s="11"/>
      <c r="FSV221" s="8"/>
      <c r="FSW221" s="9"/>
      <c r="FTB221" s="11"/>
      <c r="FTC221" s="8"/>
      <c r="FTD221" s="9"/>
      <c r="FTI221" s="11"/>
      <c r="FTJ221" s="8"/>
      <c r="FTK221" s="9"/>
      <c r="FTP221" s="11"/>
      <c r="FTQ221" s="8"/>
      <c r="FTR221" s="9"/>
      <c r="FTW221" s="11"/>
      <c r="FTX221" s="8"/>
      <c r="FTY221" s="9"/>
      <c r="FUD221" s="11"/>
      <c r="FUE221" s="8"/>
      <c r="FUF221" s="9"/>
      <c r="FUK221" s="11"/>
      <c r="FUL221" s="8"/>
      <c r="FUM221" s="9"/>
      <c r="FUR221" s="11"/>
      <c r="FUS221" s="8"/>
      <c r="FUT221" s="9"/>
      <c r="FUY221" s="11"/>
      <c r="FUZ221" s="8"/>
      <c r="FVA221" s="9"/>
      <c r="FVF221" s="11"/>
      <c r="FVG221" s="8"/>
      <c r="FVH221" s="9"/>
      <c r="FVM221" s="11"/>
      <c r="FVN221" s="8"/>
      <c r="FVO221" s="9"/>
      <c r="FVT221" s="11"/>
      <c r="FVU221" s="8"/>
      <c r="FVV221" s="9"/>
      <c r="FWA221" s="11"/>
      <c r="FWB221" s="8"/>
      <c r="FWC221" s="9"/>
      <c r="FWH221" s="11"/>
      <c r="FWI221" s="8"/>
      <c r="FWJ221" s="9"/>
      <c r="FWO221" s="11"/>
      <c r="FWP221" s="8"/>
      <c r="FWQ221" s="9"/>
      <c r="FWV221" s="11"/>
      <c r="FWW221" s="8"/>
      <c r="FWX221" s="9"/>
      <c r="FXC221" s="11"/>
      <c r="FXD221" s="8"/>
      <c r="FXE221" s="9"/>
      <c r="FXJ221" s="11"/>
      <c r="FXK221" s="8"/>
      <c r="FXL221" s="9"/>
      <c r="FXQ221" s="11"/>
      <c r="FXR221" s="8"/>
      <c r="FXS221" s="9"/>
      <c r="FXX221" s="11"/>
      <c r="FXY221" s="8"/>
      <c r="FXZ221" s="9"/>
      <c r="FYE221" s="11"/>
      <c r="FYF221" s="8"/>
      <c r="FYG221" s="9"/>
      <c r="FYL221" s="11"/>
      <c r="FYM221" s="8"/>
      <c r="FYN221" s="9"/>
      <c r="FYS221" s="11"/>
      <c r="FYT221" s="8"/>
      <c r="FYU221" s="9"/>
      <c r="FYZ221" s="11"/>
      <c r="FZA221" s="8"/>
      <c r="FZB221" s="9"/>
      <c r="FZG221" s="11"/>
      <c r="FZH221" s="8"/>
      <c r="FZI221" s="9"/>
      <c r="FZN221" s="11"/>
      <c r="FZO221" s="8"/>
      <c r="FZP221" s="9"/>
      <c r="FZU221" s="11"/>
      <c r="FZV221" s="8"/>
      <c r="FZW221" s="9"/>
      <c r="GAB221" s="11"/>
      <c r="GAC221" s="8"/>
      <c r="GAD221" s="9"/>
      <c r="GAI221" s="11"/>
      <c r="GAJ221" s="8"/>
      <c r="GAK221" s="9"/>
      <c r="GAP221" s="11"/>
      <c r="GAQ221" s="8"/>
      <c r="GAR221" s="9"/>
      <c r="GAW221" s="11"/>
      <c r="GAX221" s="8"/>
      <c r="GAY221" s="9"/>
      <c r="GBD221" s="11"/>
      <c r="GBE221" s="8"/>
      <c r="GBF221" s="9"/>
      <c r="GBK221" s="11"/>
      <c r="GBL221" s="8"/>
      <c r="GBM221" s="9"/>
      <c r="GBR221" s="11"/>
      <c r="GBS221" s="8"/>
      <c r="GBT221" s="9"/>
      <c r="GBY221" s="11"/>
      <c r="GBZ221" s="8"/>
      <c r="GCA221" s="9"/>
      <c r="GCF221" s="11"/>
      <c r="GCG221" s="8"/>
      <c r="GCH221" s="9"/>
      <c r="GCM221" s="11"/>
      <c r="GCN221" s="8"/>
      <c r="GCO221" s="9"/>
      <c r="GCT221" s="11"/>
      <c r="GCU221" s="8"/>
      <c r="GCV221" s="9"/>
      <c r="GDA221" s="11"/>
      <c r="GDB221" s="8"/>
      <c r="GDC221" s="9"/>
      <c r="GDH221" s="11"/>
      <c r="GDI221" s="8"/>
      <c r="GDJ221" s="9"/>
      <c r="GDO221" s="11"/>
      <c r="GDP221" s="8"/>
      <c r="GDQ221" s="9"/>
      <c r="GDV221" s="11"/>
      <c r="GDW221" s="8"/>
      <c r="GDX221" s="9"/>
      <c r="GEC221" s="11"/>
      <c r="GED221" s="8"/>
      <c r="GEE221" s="9"/>
      <c r="GEJ221" s="11"/>
      <c r="GEK221" s="8"/>
      <c r="GEL221" s="9"/>
      <c r="GEQ221" s="11"/>
      <c r="GER221" s="8"/>
      <c r="GES221" s="9"/>
      <c r="GEX221" s="11"/>
      <c r="GEY221" s="8"/>
      <c r="GEZ221" s="9"/>
      <c r="GFE221" s="11"/>
      <c r="GFF221" s="8"/>
      <c r="GFG221" s="9"/>
      <c r="GFL221" s="11"/>
      <c r="GFM221" s="8"/>
      <c r="GFN221" s="9"/>
      <c r="GFS221" s="11"/>
      <c r="GFT221" s="8"/>
      <c r="GFU221" s="9"/>
      <c r="GFZ221" s="11"/>
      <c r="GGA221" s="8"/>
      <c r="GGB221" s="9"/>
      <c r="GGG221" s="11"/>
      <c r="GGH221" s="8"/>
      <c r="GGI221" s="9"/>
      <c r="GGN221" s="11"/>
      <c r="GGO221" s="8"/>
      <c r="GGP221" s="9"/>
      <c r="GGU221" s="11"/>
      <c r="GGV221" s="8"/>
      <c r="GGW221" s="9"/>
      <c r="GHB221" s="11"/>
      <c r="GHC221" s="8"/>
      <c r="GHD221" s="9"/>
      <c r="GHI221" s="11"/>
      <c r="GHJ221" s="8"/>
      <c r="GHK221" s="9"/>
      <c r="GHP221" s="11"/>
      <c r="GHQ221" s="8"/>
      <c r="GHR221" s="9"/>
      <c r="GHW221" s="11"/>
      <c r="GHX221" s="8"/>
      <c r="GHY221" s="9"/>
      <c r="GID221" s="11"/>
      <c r="GIE221" s="8"/>
      <c r="GIF221" s="9"/>
      <c r="GIK221" s="11"/>
      <c r="GIL221" s="8"/>
      <c r="GIM221" s="9"/>
      <c r="GIR221" s="11"/>
      <c r="GIS221" s="8"/>
      <c r="GIT221" s="9"/>
      <c r="GIY221" s="11"/>
      <c r="GIZ221" s="8"/>
      <c r="GJA221" s="9"/>
      <c r="GJF221" s="11"/>
      <c r="GJG221" s="8"/>
      <c r="GJH221" s="9"/>
      <c r="GJM221" s="11"/>
      <c r="GJN221" s="8"/>
      <c r="GJO221" s="9"/>
      <c r="GJT221" s="11"/>
      <c r="GJU221" s="8"/>
      <c r="GJV221" s="9"/>
      <c r="GKA221" s="11"/>
      <c r="GKB221" s="8"/>
      <c r="GKC221" s="9"/>
      <c r="GKH221" s="11"/>
      <c r="GKI221" s="8"/>
      <c r="GKJ221" s="9"/>
      <c r="GKO221" s="11"/>
      <c r="GKP221" s="8"/>
      <c r="GKQ221" s="9"/>
      <c r="GKV221" s="11"/>
      <c r="GKW221" s="8"/>
      <c r="GKX221" s="9"/>
      <c r="GLC221" s="11"/>
      <c r="GLD221" s="8"/>
      <c r="GLE221" s="9"/>
      <c r="GLJ221" s="11"/>
      <c r="GLK221" s="8"/>
      <c r="GLL221" s="9"/>
      <c r="GLQ221" s="11"/>
      <c r="GLR221" s="8"/>
      <c r="GLS221" s="9"/>
      <c r="GLX221" s="11"/>
      <c r="GLY221" s="8"/>
      <c r="GLZ221" s="9"/>
      <c r="GME221" s="11"/>
      <c r="GMF221" s="8"/>
      <c r="GMG221" s="9"/>
      <c r="GML221" s="11"/>
      <c r="GMM221" s="8"/>
      <c r="GMN221" s="9"/>
      <c r="GMS221" s="11"/>
      <c r="GMT221" s="8"/>
      <c r="GMU221" s="9"/>
      <c r="GMZ221" s="11"/>
      <c r="GNA221" s="8"/>
      <c r="GNB221" s="9"/>
      <c r="GNG221" s="11"/>
      <c r="GNH221" s="8"/>
      <c r="GNI221" s="9"/>
      <c r="GNN221" s="11"/>
      <c r="GNO221" s="8"/>
      <c r="GNP221" s="9"/>
      <c r="GNU221" s="11"/>
      <c r="GNV221" s="8"/>
      <c r="GNW221" s="9"/>
      <c r="GOB221" s="11"/>
      <c r="GOC221" s="8"/>
      <c r="GOD221" s="9"/>
      <c r="GOI221" s="11"/>
      <c r="GOJ221" s="8"/>
      <c r="GOK221" s="9"/>
      <c r="GOP221" s="11"/>
      <c r="GOQ221" s="8"/>
      <c r="GOR221" s="9"/>
      <c r="GOW221" s="11"/>
      <c r="GOX221" s="8"/>
      <c r="GOY221" s="9"/>
      <c r="GPD221" s="11"/>
      <c r="GPE221" s="8"/>
      <c r="GPF221" s="9"/>
      <c r="GPK221" s="11"/>
      <c r="GPL221" s="8"/>
      <c r="GPM221" s="9"/>
      <c r="GPR221" s="11"/>
      <c r="GPS221" s="8"/>
      <c r="GPT221" s="9"/>
      <c r="GPY221" s="11"/>
      <c r="GPZ221" s="8"/>
      <c r="GQA221" s="9"/>
      <c r="GQF221" s="11"/>
      <c r="GQG221" s="8"/>
      <c r="GQH221" s="9"/>
      <c r="GQM221" s="11"/>
      <c r="GQN221" s="8"/>
      <c r="GQO221" s="9"/>
      <c r="GQT221" s="11"/>
      <c r="GQU221" s="8"/>
      <c r="GQV221" s="9"/>
      <c r="GRA221" s="11"/>
      <c r="GRB221" s="8"/>
      <c r="GRC221" s="9"/>
      <c r="GRH221" s="11"/>
      <c r="GRI221" s="8"/>
      <c r="GRJ221" s="9"/>
      <c r="GRO221" s="11"/>
      <c r="GRP221" s="8"/>
      <c r="GRQ221" s="9"/>
      <c r="GRV221" s="11"/>
      <c r="GRW221" s="8"/>
      <c r="GRX221" s="9"/>
      <c r="GSC221" s="11"/>
      <c r="GSD221" s="8"/>
      <c r="GSE221" s="9"/>
      <c r="GSJ221" s="11"/>
      <c r="GSK221" s="8"/>
      <c r="GSL221" s="9"/>
      <c r="GSQ221" s="11"/>
      <c r="GSR221" s="8"/>
      <c r="GSS221" s="9"/>
      <c r="GSX221" s="11"/>
      <c r="GSY221" s="8"/>
      <c r="GSZ221" s="9"/>
      <c r="GTE221" s="11"/>
      <c r="GTF221" s="8"/>
      <c r="GTG221" s="9"/>
      <c r="GTL221" s="11"/>
      <c r="GTM221" s="8"/>
      <c r="GTN221" s="9"/>
      <c r="GTS221" s="11"/>
      <c r="GTT221" s="8"/>
      <c r="GTU221" s="9"/>
      <c r="GTZ221" s="11"/>
      <c r="GUA221" s="8"/>
      <c r="GUB221" s="9"/>
      <c r="GUG221" s="11"/>
      <c r="GUH221" s="8"/>
      <c r="GUI221" s="9"/>
      <c r="GUN221" s="11"/>
      <c r="GUO221" s="8"/>
      <c r="GUP221" s="9"/>
      <c r="GUU221" s="11"/>
      <c r="GUV221" s="8"/>
      <c r="GUW221" s="9"/>
      <c r="GVB221" s="11"/>
      <c r="GVC221" s="8"/>
      <c r="GVD221" s="9"/>
      <c r="GVI221" s="11"/>
      <c r="GVJ221" s="8"/>
      <c r="GVK221" s="9"/>
      <c r="GVP221" s="11"/>
      <c r="GVQ221" s="8"/>
      <c r="GVR221" s="9"/>
      <c r="GVW221" s="11"/>
      <c r="GVX221" s="8"/>
      <c r="GVY221" s="9"/>
      <c r="GWD221" s="11"/>
      <c r="GWE221" s="8"/>
      <c r="GWF221" s="9"/>
      <c r="GWK221" s="11"/>
      <c r="GWL221" s="8"/>
      <c r="GWM221" s="9"/>
      <c r="GWR221" s="11"/>
      <c r="GWS221" s="8"/>
      <c r="GWT221" s="9"/>
      <c r="GWY221" s="11"/>
      <c r="GWZ221" s="8"/>
      <c r="GXA221" s="9"/>
      <c r="GXF221" s="11"/>
      <c r="GXG221" s="8"/>
      <c r="GXH221" s="9"/>
      <c r="GXM221" s="11"/>
      <c r="GXN221" s="8"/>
      <c r="GXO221" s="9"/>
      <c r="GXT221" s="11"/>
      <c r="GXU221" s="8"/>
      <c r="GXV221" s="9"/>
      <c r="GYA221" s="11"/>
      <c r="GYB221" s="8"/>
      <c r="GYC221" s="9"/>
      <c r="GYH221" s="11"/>
      <c r="GYI221" s="8"/>
      <c r="GYJ221" s="9"/>
      <c r="GYO221" s="11"/>
      <c r="GYP221" s="8"/>
      <c r="GYQ221" s="9"/>
      <c r="GYV221" s="11"/>
      <c r="GYW221" s="8"/>
      <c r="GYX221" s="9"/>
      <c r="GZC221" s="11"/>
      <c r="GZD221" s="8"/>
      <c r="GZE221" s="9"/>
      <c r="GZJ221" s="11"/>
      <c r="GZK221" s="8"/>
      <c r="GZL221" s="9"/>
      <c r="GZQ221" s="11"/>
      <c r="GZR221" s="8"/>
      <c r="GZS221" s="9"/>
      <c r="GZX221" s="11"/>
      <c r="GZY221" s="8"/>
      <c r="GZZ221" s="9"/>
      <c r="HAE221" s="11"/>
      <c r="HAF221" s="8"/>
      <c r="HAG221" s="9"/>
      <c r="HAL221" s="11"/>
      <c r="HAM221" s="8"/>
      <c r="HAN221" s="9"/>
      <c r="HAS221" s="11"/>
      <c r="HAT221" s="8"/>
      <c r="HAU221" s="9"/>
      <c r="HAZ221" s="11"/>
      <c r="HBA221" s="8"/>
      <c r="HBB221" s="9"/>
      <c r="HBG221" s="11"/>
      <c r="HBH221" s="8"/>
      <c r="HBI221" s="9"/>
      <c r="HBN221" s="11"/>
      <c r="HBO221" s="8"/>
      <c r="HBP221" s="9"/>
      <c r="HBU221" s="11"/>
      <c r="HBV221" s="8"/>
      <c r="HBW221" s="9"/>
      <c r="HCB221" s="11"/>
      <c r="HCC221" s="8"/>
      <c r="HCD221" s="9"/>
      <c r="HCI221" s="11"/>
      <c r="HCJ221" s="8"/>
      <c r="HCK221" s="9"/>
      <c r="HCP221" s="11"/>
      <c r="HCQ221" s="8"/>
      <c r="HCR221" s="9"/>
      <c r="HCW221" s="11"/>
      <c r="HCX221" s="8"/>
      <c r="HCY221" s="9"/>
      <c r="HDD221" s="11"/>
      <c r="HDE221" s="8"/>
      <c r="HDF221" s="9"/>
      <c r="HDK221" s="11"/>
      <c r="HDL221" s="8"/>
      <c r="HDM221" s="9"/>
      <c r="HDR221" s="11"/>
      <c r="HDS221" s="8"/>
      <c r="HDT221" s="9"/>
      <c r="HDY221" s="11"/>
      <c r="HDZ221" s="8"/>
      <c r="HEA221" s="9"/>
      <c r="HEF221" s="11"/>
      <c r="HEG221" s="8"/>
      <c r="HEH221" s="9"/>
      <c r="HEM221" s="11"/>
      <c r="HEN221" s="8"/>
      <c r="HEO221" s="9"/>
      <c r="HET221" s="11"/>
      <c r="HEU221" s="8"/>
      <c r="HEV221" s="9"/>
      <c r="HFA221" s="11"/>
      <c r="HFB221" s="8"/>
      <c r="HFC221" s="9"/>
      <c r="HFH221" s="11"/>
      <c r="HFI221" s="8"/>
      <c r="HFJ221" s="9"/>
      <c r="HFO221" s="11"/>
      <c r="HFP221" s="8"/>
      <c r="HFQ221" s="9"/>
      <c r="HFV221" s="11"/>
      <c r="HFW221" s="8"/>
      <c r="HFX221" s="9"/>
      <c r="HGC221" s="11"/>
      <c r="HGD221" s="8"/>
      <c r="HGE221" s="9"/>
      <c r="HGJ221" s="11"/>
      <c r="HGK221" s="8"/>
      <c r="HGL221" s="9"/>
      <c r="HGQ221" s="11"/>
      <c r="HGR221" s="8"/>
      <c r="HGS221" s="9"/>
      <c r="HGX221" s="11"/>
      <c r="HGY221" s="8"/>
      <c r="HGZ221" s="9"/>
      <c r="HHE221" s="11"/>
      <c r="HHF221" s="8"/>
      <c r="HHG221" s="9"/>
      <c r="HHL221" s="11"/>
      <c r="HHM221" s="8"/>
      <c r="HHN221" s="9"/>
      <c r="HHS221" s="11"/>
      <c r="HHT221" s="8"/>
      <c r="HHU221" s="9"/>
      <c r="HHZ221" s="11"/>
      <c r="HIA221" s="8"/>
      <c r="HIB221" s="9"/>
      <c r="HIG221" s="11"/>
      <c r="HIH221" s="8"/>
      <c r="HII221" s="9"/>
      <c r="HIN221" s="11"/>
      <c r="HIO221" s="8"/>
      <c r="HIP221" s="9"/>
      <c r="HIU221" s="11"/>
      <c r="HIV221" s="8"/>
      <c r="HIW221" s="9"/>
      <c r="HJB221" s="11"/>
      <c r="HJC221" s="8"/>
      <c r="HJD221" s="9"/>
      <c r="HJI221" s="11"/>
      <c r="HJJ221" s="8"/>
      <c r="HJK221" s="9"/>
      <c r="HJP221" s="11"/>
      <c r="HJQ221" s="8"/>
      <c r="HJR221" s="9"/>
      <c r="HJW221" s="11"/>
      <c r="HJX221" s="8"/>
      <c r="HJY221" s="9"/>
      <c r="HKD221" s="11"/>
      <c r="HKE221" s="8"/>
      <c r="HKF221" s="9"/>
      <c r="HKK221" s="11"/>
      <c r="HKL221" s="8"/>
      <c r="HKM221" s="9"/>
      <c r="HKR221" s="11"/>
      <c r="HKS221" s="8"/>
      <c r="HKT221" s="9"/>
      <c r="HKY221" s="11"/>
      <c r="HKZ221" s="8"/>
      <c r="HLA221" s="9"/>
      <c r="HLF221" s="11"/>
      <c r="HLG221" s="8"/>
      <c r="HLH221" s="9"/>
      <c r="HLM221" s="11"/>
      <c r="HLN221" s="8"/>
      <c r="HLO221" s="9"/>
      <c r="HLT221" s="11"/>
      <c r="HLU221" s="8"/>
      <c r="HLV221" s="9"/>
      <c r="HMA221" s="11"/>
      <c r="HMB221" s="8"/>
      <c r="HMC221" s="9"/>
      <c r="HMH221" s="11"/>
      <c r="HMI221" s="8"/>
      <c r="HMJ221" s="9"/>
      <c r="HMO221" s="11"/>
      <c r="HMP221" s="8"/>
      <c r="HMQ221" s="9"/>
      <c r="HMV221" s="11"/>
      <c r="HMW221" s="8"/>
      <c r="HMX221" s="9"/>
      <c r="HNC221" s="11"/>
      <c r="HND221" s="8"/>
      <c r="HNE221" s="9"/>
      <c r="HNJ221" s="11"/>
      <c r="HNK221" s="8"/>
      <c r="HNL221" s="9"/>
      <c r="HNQ221" s="11"/>
      <c r="HNR221" s="8"/>
      <c r="HNS221" s="9"/>
      <c r="HNX221" s="11"/>
      <c r="HNY221" s="8"/>
      <c r="HNZ221" s="9"/>
      <c r="HOE221" s="11"/>
      <c r="HOF221" s="8"/>
      <c r="HOG221" s="9"/>
      <c r="HOL221" s="11"/>
      <c r="HOM221" s="8"/>
      <c r="HON221" s="9"/>
      <c r="HOS221" s="11"/>
      <c r="HOT221" s="8"/>
      <c r="HOU221" s="9"/>
      <c r="HOZ221" s="11"/>
      <c r="HPA221" s="8"/>
      <c r="HPB221" s="9"/>
      <c r="HPG221" s="11"/>
      <c r="HPH221" s="8"/>
      <c r="HPI221" s="9"/>
      <c r="HPN221" s="11"/>
      <c r="HPO221" s="8"/>
      <c r="HPP221" s="9"/>
      <c r="HPU221" s="11"/>
      <c r="HPV221" s="8"/>
      <c r="HPW221" s="9"/>
      <c r="HQB221" s="11"/>
      <c r="HQC221" s="8"/>
      <c r="HQD221" s="9"/>
      <c r="HQI221" s="11"/>
      <c r="HQJ221" s="8"/>
      <c r="HQK221" s="9"/>
      <c r="HQP221" s="11"/>
      <c r="HQQ221" s="8"/>
      <c r="HQR221" s="9"/>
      <c r="HQW221" s="11"/>
      <c r="HQX221" s="8"/>
      <c r="HQY221" s="9"/>
      <c r="HRD221" s="11"/>
      <c r="HRE221" s="8"/>
      <c r="HRF221" s="9"/>
      <c r="HRK221" s="11"/>
      <c r="HRL221" s="8"/>
      <c r="HRM221" s="9"/>
      <c r="HRR221" s="11"/>
      <c r="HRS221" s="8"/>
      <c r="HRT221" s="9"/>
      <c r="HRY221" s="11"/>
      <c r="HRZ221" s="8"/>
      <c r="HSA221" s="9"/>
      <c r="HSF221" s="11"/>
      <c r="HSG221" s="8"/>
      <c r="HSH221" s="9"/>
      <c r="HSM221" s="11"/>
      <c r="HSN221" s="8"/>
      <c r="HSO221" s="9"/>
      <c r="HST221" s="11"/>
      <c r="HSU221" s="8"/>
      <c r="HSV221" s="9"/>
      <c r="HTA221" s="11"/>
      <c r="HTB221" s="8"/>
      <c r="HTC221" s="9"/>
      <c r="HTH221" s="11"/>
      <c r="HTI221" s="8"/>
      <c r="HTJ221" s="9"/>
      <c r="HTO221" s="11"/>
      <c r="HTP221" s="8"/>
      <c r="HTQ221" s="9"/>
      <c r="HTV221" s="11"/>
      <c r="HTW221" s="8"/>
      <c r="HTX221" s="9"/>
      <c r="HUC221" s="11"/>
      <c r="HUD221" s="8"/>
      <c r="HUE221" s="9"/>
      <c r="HUJ221" s="11"/>
      <c r="HUK221" s="8"/>
      <c r="HUL221" s="9"/>
      <c r="HUQ221" s="11"/>
      <c r="HUR221" s="8"/>
      <c r="HUS221" s="9"/>
      <c r="HUX221" s="11"/>
      <c r="HUY221" s="8"/>
      <c r="HUZ221" s="9"/>
      <c r="HVE221" s="11"/>
      <c r="HVF221" s="8"/>
      <c r="HVG221" s="9"/>
      <c r="HVL221" s="11"/>
      <c r="HVM221" s="8"/>
      <c r="HVN221" s="9"/>
      <c r="HVS221" s="11"/>
      <c r="HVT221" s="8"/>
      <c r="HVU221" s="9"/>
      <c r="HVZ221" s="11"/>
      <c r="HWA221" s="8"/>
      <c r="HWB221" s="9"/>
      <c r="HWG221" s="11"/>
      <c r="HWH221" s="8"/>
      <c r="HWI221" s="9"/>
      <c r="HWN221" s="11"/>
      <c r="HWO221" s="8"/>
      <c r="HWP221" s="9"/>
      <c r="HWU221" s="11"/>
      <c r="HWV221" s="8"/>
      <c r="HWW221" s="9"/>
      <c r="HXB221" s="11"/>
      <c r="HXC221" s="8"/>
      <c r="HXD221" s="9"/>
      <c r="HXI221" s="11"/>
      <c r="HXJ221" s="8"/>
      <c r="HXK221" s="9"/>
      <c r="HXP221" s="11"/>
      <c r="HXQ221" s="8"/>
      <c r="HXR221" s="9"/>
      <c r="HXW221" s="11"/>
      <c r="HXX221" s="8"/>
      <c r="HXY221" s="9"/>
      <c r="HYD221" s="11"/>
      <c r="HYE221" s="8"/>
      <c r="HYF221" s="9"/>
      <c r="HYK221" s="11"/>
      <c r="HYL221" s="8"/>
      <c r="HYM221" s="9"/>
      <c r="HYR221" s="11"/>
      <c r="HYS221" s="8"/>
      <c r="HYT221" s="9"/>
      <c r="HYY221" s="11"/>
      <c r="HYZ221" s="8"/>
      <c r="HZA221" s="9"/>
      <c r="HZF221" s="11"/>
      <c r="HZG221" s="8"/>
      <c r="HZH221" s="9"/>
      <c r="HZM221" s="11"/>
      <c r="HZN221" s="8"/>
      <c r="HZO221" s="9"/>
      <c r="HZT221" s="11"/>
      <c r="HZU221" s="8"/>
      <c r="HZV221" s="9"/>
      <c r="IAA221" s="11"/>
      <c r="IAB221" s="8"/>
      <c r="IAC221" s="9"/>
      <c r="IAH221" s="11"/>
      <c r="IAI221" s="8"/>
      <c r="IAJ221" s="9"/>
      <c r="IAO221" s="11"/>
      <c r="IAP221" s="8"/>
      <c r="IAQ221" s="9"/>
      <c r="IAV221" s="11"/>
      <c r="IAW221" s="8"/>
      <c r="IAX221" s="9"/>
      <c r="IBC221" s="11"/>
      <c r="IBD221" s="8"/>
      <c r="IBE221" s="9"/>
      <c r="IBJ221" s="11"/>
      <c r="IBK221" s="8"/>
      <c r="IBL221" s="9"/>
      <c r="IBQ221" s="11"/>
      <c r="IBR221" s="8"/>
      <c r="IBS221" s="9"/>
      <c r="IBX221" s="11"/>
      <c r="IBY221" s="8"/>
      <c r="IBZ221" s="9"/>
      <c r="ICE221" s="11"/>
      <c r="ICF221" s="8"/>
      <c r="ICG221" s="9"/>
      <c r="ICL221" s="11"/>
      <c r="ICM221" s="8"/>
      <c r="ICN221" s="9"/>
      <c r="ICS221" s="11"/>
      <c r="ICT221" s="8"/>
      <c r="ICU221" s="9"/>
      <c r="ICZ221" s="11"/>
      <c r="IDA221" s="8"/>
      <c r="IDB221" s="9"/>
      <c r="IDG221" s="11"/>
      <c r="IDH221" s="8"/>
      <c r="IDI221" s="9"/>
      <c r="IDN221" s="11"/>
      <c r="IDO221" s="8"/>
      <c r="IDP221" s="9"/>
      <c r="IDU221" s="11"/>
      <c r="IDV221" s="8"/>
      <c r="IDW221" s="9"/>
      <c r="IEB221" s="11"/>
      <c r="IEC221" s="8"/>
      <c r="IED221" s="9"/>
      <c r="IEI221" s="11"/>
      <c r="IEJ221" s="8"/>
      <c r="IEK221" s="9"/>
      <c r="IEP221" s="11"/>
      <c r="IEQ221" s="8"/>
      <c r="IER221" s="9"/>
      <c r="IEW221" s="11"/>
      <c r="IEX221" s="8"/>
      <c r="IEY221" s="9"/>
      <c r="IFD221" s="11"/>
      <c r="IFE221" s="8"/>
      <c r="IFF221" s="9"/>
      <c r="IFK221" s="11"/>
      <c r="IFL221" s="8"/>
      <c r="IFM221" s="9"/>
      <c r="IFR221" s="11"/>
      <c r="IFS221" s="8"/>
      <c r="IFT221" s="9"/>
      <c r="IFY221" s="11"/>
      <c r="IFZ221" s="8"/>
      <c r="IGA221" s="9"/>
      <c r="IGF221" s="11"/>
      <c r="IGG221" s="8"/>
      <c r="IGH221" s="9"/>
      <c r="IGM221" s="11"/>
      <c r="IGN221" s="8"/>
      <c r="IGO221" s="9"/>
      <c r="IGT221" s="11"/>
      <c r="IGU221" s="8"/>
      <c r="IGV221" s="9"/>
      <c r="IHA221" s="11"/>
      <c r="IHB221" s="8"/>
      <c r="IHC221" s="9"/>
      <c r="IHH221" s="11"/>
      <c r="IHI221" s="8"/>
      <c r="IHJ221" s="9"/>
      <c r="IHO221" s="11"/>
      <c r="IHP221" s="8"/>
      <c r="IHQ221" s="9"/>
      <c r="IHV221" s="11"/>
      <c r="IHW221" s="8"/>
      <c r="IHX221" s="9"/>
      <c r="IIC221" s="11"/>
      <c r="IID221" s="8"/>
      <c r="IIE221" s="9"/>
      <c r="IIJ221" s="11"/>
      <c r="IIK221" s="8"/>
      <c r="IIL221" s="9"/>
      <c r="IIQ221" s="11"/>
      <c r="IIR221" s="8"/>
      <c r="IIS221" s="9"/>
      <c r="IIX221" s="11"/>
      <c r="IIY221" s="8"/>
      <c r="IIZ221" s="9"/>
      <c r="IJE221" s="11"/>
      <c r="IJF221" s="8"/>
      <c r="IJG221" s="9"/>
      <c r="IJL221" s="11"/>
      <c r="IJM221" s="8"/>
      <c r="IJN221" s="9"/>
      <c r="IJS221" s="11"/>
      <c r="IJT221" s="8"/>
      <c r="IJU221" s="9"/>
      <c r="IJZ221" s="11"/>
      <c r="IKA221" s="8"/>
      <c r="IKB221" s="9"/>
      <c r="IKG221" s="11"/>
      <c r="IKH221" s="8"/>
      <c r="IKI221" s="9"/>
      <c r="IKN221" s="11"/>
      <c r="IKO221" s="8"/>
      <c r="IKP221" s="9"/>
      <c r="IKU221" s="11"/>
      <c r="IKV221" s="8"/>
      <c r="IKW221" s="9"/>
      <c r="ILB221" s="11"/>
      <c r="ILC221" s="8"/>
      <c r="ILD221" s="9"/>
      <c r="ILI221" s="11"/>
      <c r="ILJ221" s="8"/>
      <c r="ILK221" s="9"/>
      <c r="ILP221" s="11"/>
      <c r="ILQ221" s="8"/>
      <c r="ILR221" s="9"/>
      <c r="ILW221" s="11"/>
      <c r="ILX221" s="8"/>
      <c r="ILY221" s="9"/>
      <c r="IMD221" s="11"/>
      <c r="IME221" s="8"/>
      <c r="IMF221" s="9"/>
      <c r="IMK221" s="11"/>
      <c r="IML221" s="8"/>
      <c r="IMM221" s="9"/>
      <c r="IMR221" s="11"/>
      <c r="IMS221" s="8"/>
      <c r="IMT221" s="9"/>
      <c r="IMY221" s="11"/>
      <c r="IMZ221" s="8"/>
      <c r="INA221" s="9"/>
      <c r="INF221" s="11"/>
      <c r="ING221" s="8"/>
      <c r="INH221" s="9"/>
      <c r="INM221" s="11"/>
      <c r="INN221" s="8"/>
      <c r="INO221" s="9"/>
      <c r="INT221" s="11"/>
      <c r="INU221" s="8"/>
      <c r="INV221" s="9"/>
      <c r="IOA221" s="11"/>
      <c r="IOB221" s="8"/>
      <c r="IOC221" s="9"/>
      <c r="IOH221" s="11"/>
      <c r="IOI221" s="8"/>
      <c r="IOJ221" s="9"/>
      <c r="IOO221" s="11"/>
      <c r="IOP221" s="8"/>
      <c r="IOQ221" s="9"/>
      <c r="IOV221" s="11"/>
      <c r="IOW221" s="8"/>
      <c r="IOX221" s="9"/>
      <c r="IPC221" s="11"/>
      <c r="IPD221" s="8"/>
      <c r="IPE221" s="9"/>
      <c r="IPJ221" s="11"/>
      <c r="IPK221" s="8"/>
      <c r="IPL221" s="9"/>
      <c r="IPQ221" s="11"/>
      <c r="IPR221" s="8"/>
      <c r="IPS221" s="9"/>
      <c r="IPX221" s="11"/>
      <c r="IPY221" s="8"/>
      <c r="IPZ221" s="9"/>
      <c r="IQE221" s="11"/>
      <c r="IQF221" s="8"/>
      <c r="IQG221" s="9"/>
      <c r="IQL221" s="11"/>
      <c r="IQM221" s="8"/>
      <c r="IQN221" s="9"/>
      <c r="IQS221" s="11"/>
      <c r="IQT221" s="8"/>
      <c r="IQU221" s="9"/>
      <c r="IQZ221" s="11"/>
      <c r="IRA221" s="8"/>
      <c r="IRB221" s="9"/>
      <c r="IRG221" s="11"/>
      <c r="IRH221" s="8"/>
      <c r="IRI221" s="9"/>
      <c r="IRN221" s="11"/>
      <c r="IRO221" s="8"/>
      <c r="IRP221" s="9"/>
      <c r="IRU221" s="11"/>
      <c r="IRV221" s="8"/>
      <c r="IRW221" s="9"/>
      <c r="ISB221" s="11"/>
      <c r="ISC221" s="8"/>
      <c r="ISD221" s="9"/>
      <c r="ISI221" s="11"/>
      <c r="ISJ221" s="8"/>
      <c r="ISK221" s="9"/>
      <c r="ISP221" s="11"/>
      <c r="ISQ221" s="8"/>
      <c r="ISR221" s="9"/>
      <c r="ISW221" s="11"/>
      <c r="ISX221" s="8"/>
      <c r="ISY221" s="9"/>
      <c r="ITD221" s="11"/>
      <c r="ITE221" s="8"/>
      <c r="ITF221" s="9"/>
      <c r="ITK221" s="11"/>
      <c r="ITL221" s="8"/>
      <c r="ITM221" s="9"/>
      <c r="ITR221" s="11"/>
      <c r="ITS221" s="8"/>
      <c r="ITT221" s="9"/>
      <c r="ITY221" s="11"/>
      <c r="ITZ221" s="8"/>
      <c r="IUA221" s="9"/>
      <c r="IUF221" s="11"/>
      <c r="IUG221" s="8"/>
      <c r="IUH221" s="9"/>
      <c r="IUM221" s="11"/>
      <c r="IUN221" s="8"/>
      <c r="IUO221" s="9"/>
      <c r="IUT221" s="11"/>
      <c r="IUU221" s="8"/>
      <c r="IUV221" s="9"/>
      <c r="IVA221" s="11"/>
      <c r="IVB221" s="8"/>
      <c r="IVC221" s="9"/>
      <c r="IVH221" s="11"/>
      <c r="IVI221" s="8"/>
      <c r="IVJ221" s="9"/>
      <c r="IVO221" s="11"/>
      <c r="IVP221" s="8"/>
      <c r="IVQ221" s="9"/>
      <c r="IVV221" s="11"/>
      <c r="IVW221" s="8"/>
      <c r="IVX221" s="9"/>
      <c r="IWC221" s="11"/>
      <c r="IWD221" s="8"/>
      <c r="IWE221" s="9"/>
      <c r="IWJ221" s="11"/>
      <c r="IWK221" s="8"/>
      <c r="IWL221" s="9"/>
      <c r="IWQ221" s="11"/>
      <c r="IWR221" s="8"/>
      <c r="IWS221" s="9"/>
      <c r="IWX221" s="11"/>
      <c r="IWY221" s="8"/>
      <c r="IWZ221" s="9"/>
      <c r="IXE221" s="11"/>
      <c r="IXF221" s="8"/>
      <c r="IXG221" s="9"/>
      <c r="IXL221" s="11"/>
      <c r="IXM221" s="8"/>
      <c r="IXN221" s="9"/>
      <c r="IXS221" s="11"/>
      <c r="IXT221" s="8"/>
      <c r="IXU221" s="9"/>
      <c r="IXZ221" s="11"/>
      <c r="IYA221" s="8"/>
      <c r="IYB221" s="9"/>
      <c r="IYG221" s="11"/>
      <c r="IYH221" s="8"/>
      <c r="IYI221" s="9"/>
      <c r="IYN221" s="11"/>
      <c r="IYO221" s="8"/>
      <c r="IYP221" s="9"/>
      <c r="IYU221" s="11"/>
      <c r="IYV221" s="8"/>
      <c r="IYW221" s="9"/>
      <c r="IZB221" s="11"/>
      <c r="IZC221" s="8"/>
      <c r="IZD221" s="9"/>
      <c r="IZI221" s="11"/>
      <c r="IZJ221" s="8"/>
      <c r="IZK221" s="9"/>
      <c r="IZP221" s="11"/>
      <c r="IZQ221" s="8"/>
      <c r="IZR221" s="9"/>
      <c r="IZW221" s="11"/>
      <c r="IZX221" s="8"/>
      <c r="IZY221" s="9"/>
      <c r="JAD221" s="11"/>
      <c r="JAE221" s="8"/>
      <c r="JAF221" s="9"/>
      <c r="JAK221" s="11"/>
      <c r="JAL221" s="8"/>
      <c r="JAM221" s="9"/>
      <c r="JAR221" s="11"/>
      <c r="JAS221" s="8"/>
      <c r="JAT221" s="9"/>
      <c r="JAY221" s="11"/>
      <c r="JAZ221" s="8"/>
      <c r="JBA221" s="9"/>
      <c r="JBF221" s="11"/>
      <c r="JBG221" s="8"/>
      <c r="JBH221" s="9"/>
      <c r="JBM221" s="11"/>
      <c r="JBN221" s="8"/>
      <c r="JBO221" s="9"/>
      <c r="JBT221" s="11"/>
      <c r="JBU221" s="8"/>
      <c r="JBV221" s="9"/>
      <c r="JCA221" s="11"/>
      <c r="JCB221" s="8"/>
      <c r="JCC221" s="9"/>
      <c r="JCH221" s="11"/>
      <c r="JCI221" s="8"/>
      <c r="JCJ221" s="9"/>
      <c r="JCO221" s="11"/>
      <c r="JCP221" s="8"/>
      <c r="JCQ221" s="9"/>
      <c r="JCV221" s="11"/>
      <c r="JCW221" s="8"/>
      <c r="JCX221" s="9"/>
      <c r="JDC221" s="11"/>
      <c r="JDD221" s="8"/>
      <c r="JDE221" s="9"/>
      <c r="JDJ221" s="11"/>
      <c r="JDK221" s="8"/>
      <c r="JDL221" s="9"/>
      <c r="JDQ221" s="11"/>
      <c r="JDR221" s="8"/>
      <c r="JDS221" s="9"/>
      <c r="JDX221" s="11"/>
      <c r="JDY221" s="8"/>
      <c r="JDZ221" s="9"/>
      <c r="JEE221" s="11"/>
      <c r="JEF221" s="8"/>
      <c r="JEG221" s="9"/>
      <c r="JEL221" s="11"/>
      <c r="JEM221" s="8"/>
      <c r="JEN221" s="9"/>
      <c r="JES221" s="11"/>
      <c r="JET221" s="8"/>
      <c r="JEU221" s="9"/>
      <c r="JEZ221" s="11"/>
      <c r="JFA221" s="8"/>
      <c r="JFB221" s="9"/>
      <c r="JFG221" s="11"/>
      <c r="JFH221" s="8"/>
      <c r="JFI221" s="9"/>
      <c r="JFN221" s="11"/>
      <c r="JFO221" s="8"/>
      <c r="JFP221" s="9"/>
      <c r="JFU221" s="11"/>
      <c r="JFV221" s="8"/>
      <c r="JFW221" s="9"/>
      <c r="JGB221" s="11"/>
      <c r="JGC221" s="8"/>
      <c r="JGD221" s="9"/>
      <c r="JGI221" s="11"/>
      <c r="JGJ221" s="8"/>
      <c r="JGK221" s="9"/>
      <c r="JGP221" s="11"/>
      <c r="JGQ221" s="8"/>
      <c r="JGR221" s="9"/>
      <c r="JGW221" s="11"/>
      <c r="JGX221" s="8"/>
      <c r="JGY221" s="9"/>
      <c r="JHD221" s="11"/>
      <c r="JHE221" s="8"/>
      <c r="JHF221" s="9"/>
      <c r="JHK221" s="11"/>
      <c r="JHL221" s="8"/>
      <c r="JHM221" s="9"/>
      <c r="JHR221" s="11"/>
      <c r="JHS221" s="8"/>
      <c r="JHT221" s="9"/>
      <c r="JHY221" s="11"/>
      <c r="JHZ221" s="8"/>
      <c r="JIA221" s="9"/>
      <c r="JIF221" s="11"/>
      <c r="JIG221" s="8"/>
      <c r="JIH221" s="9"/>
      <c r="JIM221" s="11"/>
      <c r="JIN221" s="8"/>
      <c r="JIO221" s="9"/>
      <c r="JIT221" s="11"/>
      <c r="JIU221" s="8"/>
      <c r="JIV221" s="9"/>
      <c r="JJA221" s="11"/>
      <c r="JJB221" s="8"/>
      <c r="JJC221" s="9"/>
      <c r="JJH221" s="11"/>
      <c r="JJI221" s="8"/>
      <c r="JJJ221" s="9"/>
      <c r="JJO221" s="11"/>
      <c r="JJP221" s="8"/>
      <c r="JJQ221" s="9"/>
      <c r="JJV221" s="11"/>
      <c r="JJW221" s="8"/>
      <c r="JJX221" s="9"/>
      <c r="JKC221" s="11"/>
      <c r="JKD221" s="8"/>
      <c r="JKE221" s="9"/>
      <c r="JKJ221" s="11"/>
      <c r="JKK221" s="8"/>
      <c r="JKL221" s="9"/>
      <c r="JKQ221" s="11"/>
      <c r="JKR221" s="8"/>
      <c r="JKS221" s="9"/>
      <c r="JKX221" s="11"/>
      <c r="JKY221" s="8"/>
      <c r="JKZ221" s="9"/>
      <c r="JLE221" s="11"/>
      <c r="JLF221" s="8"/>
      <c r="JLG221" s="9"/>
      <c r="JLL221" s="11"/>
      <c r="JLM221" s="8"/>
      <c r="JLN221" s="9"/>
      <c r="JLS221" s="11"/>
      <c r="JLT221" s="8"/>
      <c r="JLU221" s="9"/>
      <c r="JLZ221" s="11"/>
      <c r="JMA221" s="8"/>
      <c r="JMB221" s="9"/>
      <c r="JMG221" s="11"/>
      <c r="JMH221" s="8"/>
      <c r="JMI221" s="9"/>
      <c r="JMN221" s="11"/>
      <c r="JMO221" s="8"/>
      <c r="JMP221" s="9"/>
      <c r="JMU221" s="11"/>
      <c r="JMV221" s="8"/>
      <c r="JMW221" s="9"/>
      <c r="JNB221" s="11"/>
      <c r="JNC221" s="8"/>
      <c r="JND221" s="9"/>
      <c r="JNI221" s="11"/>
      <c r="JNJ221" s="8"/>
      <c r="JNK221" s="9"/>
      <c r="JNP221" s="11"/>
      <c r="JNQ221" s="8"/>
      <c r="JNR221" s="9"/>
      <c r="JNW221" s="11"/>
      <c r="JNX221" s="8"/>
      <c r="JNY221" s="9"/>
      <c r="JOD221" s="11"/>
      <c r="JOE221" s="8"/>
      <c r="JOF221" s="9"/>
      <c r="JOK221" s="11"/>
      <c r="JOL221" s="8"/>
      <c r="JOM221" s="9"/>
      <c r="JOR221" s="11"/>
      <c r="JOS221" s="8"/>
      <c r="JOT221" s="9"/>
      <c r="JOY221" s="11"/>
      <c r="JOZ221" s="8"/>
      <c r="JPA221" s="9"/>
      <c r="JPF221" s="11"/>
      <c r="JPG221" s="8"/>
      <c r="JPH221" s="9"/>
      <c r="JPM221" s="11"/>
      <c r="JPN221" s="8"/>
      <c r="JPO221" s="9"/>
      <c r="JPT221" s="11"/>
      <c r="JPU221" s="8"/>
      <c r="JPV221" s="9"/>
      <c r="JQA221" s="11"/>
      <c r="JQB221" s="8"/>
      <c r="JQC221" s="9"/>
      <c r="JQH221" s="11"/>
      <c r="JQI221" s="8"/>
      <c r="JQJ221" s="9"/>
      <c r="JQO221" s="11"/>
      <c r="JQP221" s="8"/>
      <c r="JQQ221" s="9"/>
      <c r="JQV221" s="11"/>
      <c r="JQW221" s="8"/>
      <c r="JQX221" s="9"/>
      <c r="JRC221" s="11"/>
      <c r="JRD221" s="8"/>
      <c r="JRE221" s="9"/>
      <c r="JRJ221" s="11"/>
      <c r="JRK221" s="8"/>
      <c r="JRL221" s="9"/>
      <c r="JRQ221" s="11"/>
      <c r="JRR221" s="8"/>
      <c r="JRS221" s="9"/>
      <c r="JRX221" s="11"/>
      <c r="JRY221" s="8"/>
      <c r="JRZ221" s="9"/>
      <c r="JSE221" s="11"/>
      <c r="JSF221" s="8"/>
      <c r="JSG221" s="9"/>
      <c r="JSL221" s="11"/>
      <c r="JSM221" s="8"/>
      <c r="JSN221" s="9"/>
      <c r="JSS221" s="11"/>
      <c r="JST221" s="8"/>
      <c r="JSU221" s="9"/>
      <c r="JSZ221" s="11"/>
      <c r="JTA221" s="8"/>
      <c r="JTB221" s="9"/>
      <c r="JTG221" s="11"/>
      <c r="JTH221" s="8"/>
      <c r="JTI221" s="9"/>
      <c r="JTN221" s="11"/>
      <c r="JTO221" s="8"/>
      <c r="JTP221" s="9"/>
      <c r="JTU221" s="11"/>
      <c r="JTV221" s="8"/>
      <c r="JTW221" s="9"/>
      <c r="JUB221" s="11"/>
      <c r="JUC221" s="8"/>
      <c r="JUD221" s="9"/>
      <c r="JUI221" s="11"/>
      <c r="JUJ221" s="8"/>
      <c r="JUK221" s="9"/>
      <c r="JUP221" s="11"/>
      <c r="JUQ221" s="8"/>
      <c r="JUR221" s="9"/>
      <c r="JUW221" s="11"/>
      <c r="JUX221" s="8"/>
      <c r="JUY221" s="9"/>
      <c r="JVD221" s="11"/>
      <c r="JVE221" s="8"/>
      <c r="JVF221" s="9"/>
      <c r="JVK221" s="11"/>
      <c r="JVL221" s="8"/>
      <c r="JVM221" s="9"/>
      <c r="JVR221" s="11"/>
      <c r="JVS221" s="8"/>
      <c r="JVT221" s="9"/>
      <c r="JVY221" s="11"/>
      <c r="JVZ221" s="8"/>
      <c r="JWA221" s="9"/>
      <c r="JWF221" s="11"/>
      <c r="JWG221" s="8"/>
      <c r="JWH221" s="9"/>
      <c r="JWM221" s="11"/>
      <c r="JWN221" s="8"/>
      <c r="JWO221" s="9"/>
      <c r="JWT221" s="11"/>
      <c r="JWU221" s="8"/>
      <c r="JWV221" s="9"/>
      <c r="JXA221" s="11"/>
      <c r="JXB221" s="8"/>
      <c r="JXC221" s="9"/>
      <c r="JXH221" s="11"/>
      <c r="JXI221" s="8"/>
      <c r="JXJ221" s="9"/>
      <c r="JXO221" s="11"/>
      <c r="JXP221" s="8"/>
      <c r="JXQ221" s="9"/>
      <c r="JXV221" s="11"/>
      <c r="JXW221" s="8"/>
      <c r="JXX221" s="9"/>
      <c r="JYC221" s="11"/>
      <c r="JYD221" s="8"/>
      <c r="JYE221" s="9"/>
      <c r="JYJ221" s="11"/>
      <c r="JYK221" s="8"/>
      <c r="JYL221" s="9"/>
      <c r="JYQ221" s="11"/>
      <c r="JYR221" s="8"/>
      <c r="JYS221" s="9"/>
      <c r="JYX221" s="11"/>
      <c r="JYY221" s="8"/>
      <c r="JYZ221" s="9"/>
      <c r="JZE221" s="11"/>
      <c r="JZF221" s="8"/>
      <c r="JZG221" s="9"/>
      <c r="JZL221" s="11"/>
      <c r="JZM221" s="8"/>
      <c r="JZN221" s="9"/>
      <c r="JZS221" s="11"/>
      <c r="JZT221" s="8"/>
      <c r="JZU221" s="9"/>
      <c r="JZZ221" s="11"/>
      <c r="KAA221" s="8"/>
      <c r="KAB221" s="9"/>
      <c r="KAG221" s="11"/>
      <c r="KAH221" s="8"/>
      <c r="KAI221" s="9"/>
      <c r="KAN221" s="11"/>
      <c r="KAO221" s="8"/>
      <c r="KAP221" s="9"/>
      <c r="KAU221" s="11"/>
      <c r="KAV221" s="8"/>
      <c r="KAW221" s="9"/>
      <c r="KBB221" s="11"/>
      <c r="KBC221" s="8"/>
      <c r="KBD221" s="9"/>
      <c r="KBI221" s="11"/>
      <c r="KBJ221" s="8"/>
      <c r="KBK221" s="9"/>
      <c r="KBP221" s="11"/>
      <c r="KBQ221" s="8"/>
      <c r="KBR221" s="9"/>
      <c r="KBW221" s="11"/>
      <c r="KBX221" s="8"/>
      <c r="KBY221" s="9"/>
      <c r="KCD221" s="11"/>
      <c r="KCE221" s="8"/>
      <c r="KCF221" s="9"/>
      <c r="KCK221" s="11"/>
      <c r="KCL221" s="8"/>
      <c r="KCM221" s="9"/>
      <c r="KCR221" s="11"/>
      <c r="KCS221" s="8"/>
      <c r="KCT221" s="9"/>
      <c r="KCY221" s="11"/>
      <c r="KCZ221" s="8"/>
      <c r="KDA221" s="9"/>
      <c r="KDF221" s="11"/>
      <c r="KDG221" s="8"/>
      <c r="KDH221" s="9"/>
      <c r="KDM221" s="11"/>
      <c r="KDN221" s="8"/>
      <c r="KDO221" s="9"/>
      <c r="KDT221" s="11"/>
      <c r="KDU221" s="8"/>
      <c r="KDV221" s="9"/>
      <c r="KEA221" s="11"/>
      <c r="KEB221" s="8"/>
      <c r="KEC221" s="9"/>
      <c r="KEH221" s="11"/>
      <c r="KEI221" s="8"/>
      <c r="KEJ221" s="9"/>
      <c r="KEO221" s="11"/>
      <c r="KEP221" s="8"/>
      <c r="KEQ221" s="9"/>
      <c r="KEV221" s="11"/>
      <c r="KEW221" s="8"/>
      <c r="KEX221" s="9"/>
      <c r="KFC221" s="11"/>
      <c r="KFD221" s="8"/>
      <c r="KFE221" s="9"/>
      <c r="KFJ221" s="11"/>
      <c r="KFK221" s="8"/>
      <c r="KFL221" s="9"/>
      <c r="KFQ221" s="11"/>
      <c r="KFR221" s="8"/>
      <c r="KFS221" s="9"/>
      <c r="KFX221" s="11"/>
      <c r="KFY221" s="8"/>
      <c r="KFZ221" s="9"/>
      <c r="KGE221" s="11"/>
      <c r="KGF221" s="8"/>
      <c r="KGG221" s="9"/>
      <c r="KGL221" s="11"/>
      <c r="KGM221" s="8"/>
      <c r="KGN221" s="9"/>
      <c r="KGS221" s="11"/>
      <c r="KGT221" s="8"/>
      <c r="KGU221" s="9"/>
      <c r="KGZ221" s="11"/>
      <c r="KHA221" s="8"/>
      <c r="KHB221" s="9"/>
      <c r="KHG221" s="11"/>
      <c r="KHH221" s="8"/>
      <c r="KHI221" s="9"/>
      <c r="KHN221" s="11"/>
      <c r="KHO221" s="8"/>
      <c r="KHP221" s="9"/>
      <c r="KHU221" s="11"/>
      <c r="KHV221" s="8"/>
      <c r="KHW221" s="9"/>
      <c r="KIB221" s="11"/>
      <c r="KIC221" s="8"/>
      <c r="KID221" s="9"/>
      <c r="KII221" s="11"/>
      <c r="KIJ221" s="8"/>
      <c r="KIK221" s="9"/>
      <c r="KIP221" s="11"/>
      <c r="KIQ221" s="8"/>
      <c r="KIR221" s="9"/>
      <c r="KIW221" s="11"/>
      <c r="KIX221" s="8"/>
      <c r="KIY221" s="9"/>
      <c r="KJD221" s="11"/>
      <c r="KJE221" s="8"/>
      <c r="KJF221" s="9"/>
      <c r="KJK221" s="11"/>
      <c r="KJL221" s="8"/>
      <c r="KJM221" s="9"/>
      <c r="KJR221" s="11"/>
      <c r="KJS221" s="8"/>
      <c r="KJT221" s="9"/>
      <c r="KJY221" s="11"/>
      <c r="KJZ221" s="8"/>
      <c r="KKA221" s="9"/>
      <c r="KKF221" s="11"/>
      <c r="KKG221" s="8"/>
      <c r="KKH221" s="9"/>
      <c r="KKM221" s="11"/>
      <c r="KKN221" s="8"/>
      <c r="KKO221" s="9"/>
      <c r="KKT221" s="11"/>
      <c r="KKU221" s="8"/>
      <c r="KKV221" s="9"/>
      <c r="KLA221" s="11"/>
      <c r="KLB221" s="8"/>
      <c r="KLC221" s="9"/>
      <c r="KLH221" s="11"/>
      <c r="KLI221" s="8"/>
      <c r="KLJ221" s="9"/>
      <c r="KLO221" s="11"/>
      <c r="KLP221" s="8"/>
      <c r="KLQ221" s="9"/>
      <c r="KLV221" s="11"/>
      <c r="KLW221" s="8"/>
      <c r="KLX221" s="9"/>
      <c r="KMC221" s="11"/>
      <c r="KMD221" s="8"/>
      <c r="KME221" s="9"/>
      <c r="KMJ221" s="11"/>
      <c r="KMK221" s="8"/>
      <c r="KML221" s="9"/>
      <c r="KMQ221" s="11"/>
      <c r="KMR221" s="8"/>
      <c r="KMS221" s="9"/>
      <c r="KMX221" s="11"/>
      <c r="KMY221" s="8"/>
      <c r="KMZ221" s="9"/>
      <c r="KNE221" s="11"/>
      <c r="KNF221" s="8"/>
      <c r="KNG221" s="9"/>
      <c r="KNL221" s="11"/>
      <c r="KNM221" s="8"/>
      <c r="KNN221" s="9"/>
      <c r="KNS221" s="11"/>
      <c r="KNT221" s="8"/>
      <c r="KNU221" s="9"/>
      <c r="KNZ221" s="11"/>
      <c r="KOA221" s="8"/>
      <c r="KOB221" s="9"/>
      <c r="KOG221" s="11"/>
      <c r="KOH221" s="8"/>
      <c r="KOI221" s="9"/>
      <c r="KON221" s="11"/>
      <c r="KOO221" s="8"/>
      <c r="KOP221" s="9"/>
      <c r="KOU221" s="11"/>
      <c r="KOV221" s="8"/>
      <c r="KOW221" s="9"/>
      <c r="KPB221" s="11"/>
      <c r="KPC221" s="8"/>
      <c r="KPD221" s="9"/>
      <c r="KPI221" s="11"/>
      <c r="KPJ221" s="8"/>
      <c r="KPK221" s="9"/>
      <c r="KPP221" s="11"/>
      <c r="KPQ221" s="8"/>
      <c r="KPR221" s="9"/>
      <c r="KPW221" s="11"/>
      <c r="KPX221" s="8"/>
      <c r="KPY221" s="9"/>
      <c r="KQD221" s="11"/>
      <c r="KQE221" s="8"/>
      <c r="KQF221" s="9"/>
      <c r="KQK221" s="11"/>
      <c r="KQL221" s="8"/>
      <c r="KQM221" s="9"/>
      <c r="KQR221" s="11"/>
      <c r="KQS221" s="8"/>
      <c r="KQT221" s="9"/>
      <c r="KQY221" s="11"/>
      <c r="KQZ221" s="8"/>
      <c r="KRA221" s="9"/>
      <c r="KRF221" s="11"/>
      <c r="KRG221" s="8"/>
      <c r="KRH221" s="9"/>
      <c r="KRM221" s="11"/>
      <c r="KRN221" s="8"/>
      <c r="KRO221" s="9"/>
      <c r="KRT221" s="11"/>
      <c r="KRU221" s="8"/>
      <c r="KRV221" s="9"/>
      <c r="KSA221" s="11"/>
      <c r="KSB221" s="8"/>
      <c r="KSC221" s="9"/>
      <c r="KSH221" s="11"/>
      <c r="KSI221" s="8"/>
      <c r="KSJ221" s="9"/>
      <c r="KSO221" s="11"/>
      <c r="KSP221" s="8"/>
      <c r="KSQ221" s="9"/>
      <c r="KSV221" s="11"/>
      <c r="KSW221" s="8"/>
      <c r="KSX221" s="9"/>
      <c r="KTC221" s="11"/>
      <c r="KTD221" s="8"/>
      <c r="KTE221" s="9"/>
      <c r="KTJ221" s="11"/>
      <c r="KTK221" s="8"/>
      <c r="KTL221" s="9"/>
      <c r="KTQ221" s="11"/>
      <c r="KTR221" s="8"/>
      <c r="KTS221" s="9"/>
      <c r="KTX221" s="11"/>
      <c r="KTY221" s="8"/>
      <c r="KTZ221" s="9"/>
      <c r="KUE221" s="11"/>
      <c r="KUF221" s="8"/>
      <c r="KUG221" s="9"/>
      <c r="KUL221" s="11"/>
      <c r="KUM221" s="8"/>
      <c r="KUN221" s="9"/>
      <c r="KUS221" s="11"/>
      <c r="KUT221" s="8"/>
      <c r="KUU221" s="9"/>
      <c r="KUZ221" s="11"/>
      <c r="KVA221" s="8"/>
      <c r="KVB221" s="9"/>
      <c r="KVG221" s="11"/>
      <c r="KVH221" s="8"/>
      <c r="KVI221" s="9"/>
      <c r="KVN221" s="11"/>
      <c r="KVO221" s="8"/>
      <c r="KVP221" s="9"/>
      <c r="KVU221" s="11"/>
      <c r="KVV221" s="8"/>
      <c r="KVW221" s="9"/>
      <c r="KWB221" s="11"/>
      <c r="KWC221" s="8"/>
      <c r="KWD221" s="9"/>
      <c r="KWI221" s="11"/>
      <c r="KWJ221" s="8"/>
      <c r="KWK221" s="9"/>
      <c r="KWP221" s="11"/>
      <c r="KWQ221" s="8"/>
      <c r="KWR221" s="9"/>
      <c r="KWW221" s="11"/>
      <c r="KWX221" s="8"/>
      <c r="KWY221" s="9"/>
      <c r="KXD221" s="11"/>
      <c r="KXE221" s="8"/>
      <c r="KXF221" s="9"/>
      <c r="KXK221" s="11"/>
      <c r="KXL221" s="8"/>
      <c r="KXM221" s="9"/>
      <c r="KXR221" s="11"/>
      <c r="KXS221" s="8"/>
      <c r="KXT221" s="9"/>
      <c r="KXY221" s="11"/>
      <c r="KXZ221" s="8"/>
      <c r="KYA221" s="9"/>
      <c r="KYF221" s="11"/>
      <c r="KYG221" s="8"/>
      <c r="KYH221" s="9"/>
      <c r="KYM221" s="11"/>
      <c r="KYN221" s="8"/>
      <c r="KYO221" s="9"/>
      <c r="KYT221" s="11"/>
      <c r="KYU221" s="8"/>
      <c r="KYV221" s="9"/>
      <c r="KZA221" s="11"/>
      <c r="KZB221" s="8"/>
      <c r="KZC221" s="9"/>
      <c r="KZH221" s="11"/>
      <c r="KZI221" s="8"/>
      <c r="KZJ221" s="9"/>
      <c r="KZO221" s="11"/>
      <c r="KZP221" s="8"/>
      <c r="KZQ221" s="9"/>
      <c r="KZV221" s="11"/>
      <c r="KZW221" s="8"/>
      <c r="KZX221" s="9"/>
      <c r="LAC221" s="11"/>
      <c r="LAD221" s="8"/>
      <c r="LAE221" s="9"/>
      <c r="LAJ221" s="11"/>
      <c r="LAK221" s="8"/>
      <c r="LAL221" s="9"/>
      <c r="LAQ221" s="11"/>
      <c r="LAR221" s="8"/>
      <c r="LAS221" s="9"/>
      <c r="LAX221" s="11"/>
      <c r="LAY221" s="8"/>
      <c r="LAZ221" s="9"/>
      <c r="LBE221" s="11"/>
      <c r="LBF221" s="8"/>
      <c r="LBG221" s="9"/>
      <c r="LBL221" s="11"/>
      <c r="LBM221" s="8"/>
      <c r="LBN221" s="9"/>
      <c r="LBS221" s="11"/>
      <c r="LBT221" s="8"/>
      <c r="LBU221" s="9"/>
      <c r="LBZ221" s="11"/>
      <c r="LCA221" s="8"/>
      <c r="LCB221" s="9"/>
      <c r="LCG221" s="11"/>
      <c r="LCH221" s="8"/>
      <c r="LCI221" s="9"/>
      <c r="LCN221" s="11"/>
      <c r="LCO221" s="8"/>
      <c r="LCP221" s="9"/>
      <c r="LCU221" s="11"/>
      <c r="LCV221" s="8"/>
      <c r="LCW221" s="9"/>
      <c r="LDB221" s="11"/>
      <c r="LDC221" s="8"/>
      <c r="LDD221" s="9"/>
      <c r="LDI221" s="11"/>
      <c r="LDJ221" s="8"/>
      <c r="LDK221" s="9"/>
      <c r="LDP221" s="11"/>
      <c r="LDQ221" s="8"/>
      <c r="LDR221" s="9"/>
      <c r="LDW221" s="11"/>
      <c r="LDX221" s="8"/>
      <c r="LDY221" s="9"/>
      <c r="LED221" s="11"/>
      <c r="LEE221" s="8"/>
      <c r="LEF221" s="9"/>
      <c r="LEK221" s="11"/>
      <c r="LEL221" s="8"/>
      <c r="LEM221" s="9"/>
      <c r="LER221" s="11"/>
      <c r="LES221" s="8"/>
      <c r="LET221" s="9"/>
      <c r="LEY221" s="11"/>
      <c r="LEZ221" s="8"/>
      <c r="LFA221" s="9"/>
      <c r="LFF221" s="11"/>
      <c r="LFG221" s="8"/>
      <c r="LFH221" s="9"/>
      <c r="LFM221" s="11"/>
      <c r="LFN221" s="8"/>
      <c r="LFO221" s="9"/>
      <c r="LFT221" s="11"/>
      <c r="LFU221" s="8"/>
      <c r="LFV221" s="9"/>
      <c r="LGA221" s="11"/>
      <c r="LGB221" s="8"/>
      <c r="LGC221" s="9"/>
      <c r="LGH221" s="11"/>
      <c r="LGI221" s="8"/>
      <c r="LGJ221" s="9"/>
      <c r="LGO221" s="11"/>
      <c r="LGP221" s="8"/>
      <c r="LGQ221" s="9"/>
      <c r="LGV221" s="11"/>
      <c r="LGW221" s="8"/>
      <c r="LGX221" s="9"/>
      <c r="LHC221" s="11"/>
      <c r="LHD221" s="8"/>
      <c r="LHE221" s="9"/>
      <c r="LHJ221" s="11"/>
      <c r="LHK221" s="8"/>
      <c r="LHL221" s="9"/>
      <c r="LHQ221" s="11"/>
      <c r="LHR221" s="8"/>
      <c r="LHS221" s="9"/>
      <c r="LHX221" s="11"/>
      <c r="LHY221" s="8"/>
      <c r="LHZ221" s="9"/>
      <c r="LIE221" s="11"/>
      <c r="LIF221" s="8"/>
      <c r="LIG221" s="9"/>
      <c r="LIL221" s="11"/>
      <c r="LIM221" s="8"/>
      <c r="LIN221" s="9"/>
      <c r="LIS221" s="11"/>
      <c r="LIT221" s="8"/>
      <c r="LIU221" s="9"/>
      <c r="LIZ221" s="11"/>
      <c r="LJA221" s="8"/>
      <c r="LJB221" s="9"/>
      <c r="LJG221" s="11"/>
      <c r="LJH221" s="8"/>
      <c r="LJI221" s="9"/>
      <c r="LJN221" s="11"/>
      <c r="LJO221" s="8"/>
      <c r="LJP221" s="9"/>
      <c r="LJU221" s="11"/>
      <c r="LJV221" s="8"/>
      <c r="LJW221" s="9"/>
      <c r="LKB221" s="11"/>
      <c r="LKC221" s="8"/>
      <c r="LKD221" s="9"/>
      <c r="LKI221" s="11"/>
      <c r="LKJ221" s="8"/>
      <c r="LKK221" s="9"/>
      <c r="LKP221" s="11"/>
      <c r="LKQ221" s="8"/>
      <c r="LKR221" s="9"/>
      <c r="LKW221" s="11"/>
      <c r="LKX221" s="8"/>
      <c r="LKY221" s="9"/>
      <c r="LLD221" s="11"/>
      <c r="LLE221" s="8"/>
      <c r="LLF221" s="9"/>
      <c r="LLK221" s="11"/>
      <c r="LLL221" s="8"/>
      <c r="LLM221" s="9"/>
      <c r="LLR221" s="11"/>
      <c r="LLS221" s="8"/>
      <c r="LLT221" s="9"/>
      <c r="LLY221" s="11"/>
      <c r="LLZ221" s="8"/>
      <c r="LMA221" s="9"/>
      <c r="LMF221" s="11"/>
      <c r="LMG221" s="8"/>
      <c r="LMH221" s="9"/>
      <c r="LMM221" s="11"/>
      <c r="LMN221" s="8"/>
      <c r="LMO221" s="9"/>
      <c r="LMT221" s="11"/>
      <c r="LMU221" s="8"/>
      <c r="LMV221" s="9"/>
      <c r="LNA221" s="11"/>
      <c r="LNB221" s="8"/>
      <c r="LNC221" s="9"/>
      <c r="LNH221" s="11"/>
      <c r="LNI221" s="8"/>
      <c r="LNJ221" s="9"/>
      <c r="LNO221" s="11"/>
      <c r="LNP221" s="8"/>
      <c r="LNQ221" s="9"/>
      <c r="LNV221" s="11"/>
      <c r="LNW221" s="8"/>
      <c r="LNX221" s="9"/>
      <c r="LOC221" s="11"/>
      <c r="LOD221" s="8"/>
      <c r="LOE221" s="9"/>
      <c r="LOJ221" s="11"/>
      <c r="LOK221" s="8"/>
      <c r="LOL221" s="9"/>
      <c r="LOQ221" s="11"/>
      <c r="LOR221" s="8"/>
      <c r="LOS221" s="9"/>
      <c r="LOX221" s="11"/>
      <c r="LOY221" s="8"/>
      <c r="LOZ221" s="9"/>
      <c r="LPE221" s="11"/>
      <c r="LPF221" s="8"/>
      <c r="LPG221" s="9"/>
      <c r="LPL221" s="11"/>
      <c r="LPM221" s="8"/>
      <c r="LPN221" s="9"/>
      <c r="LPS221" s="11"/>
      <c r="LPT221" s="8"/>
      <c r="LPU221" s="9"/>
      <c r="LPZ221" s="11"/>
      <c r="LQA221" s="8"/>
      <c r="LQB221" s="9"/>
      <c r="LQG221" s="11"/>
      <c r="LQH221" s="8"/>
      <c r="LQI221" s="9"/>
      <c r="LQN221" s="11"/>
      <c r="LQO221" s="8"/>
      <c r="LQP221" s="9"/>
      <c r="LQU221" s="11"/>
      <c r="LQV221" s="8"/>
      <c r="LQW221" s="9"/>
      <c r="LRB221" s="11"/>
      <c r="LRC221" s="8"/>
      <c r="LRD221" s="9"/>
      <c r="LRI221" s="11"/>
      <c r="LRJ221" s="8"/>
      <c r="LRK221" s="9"/>
      <c r="LRP221" s="11"/>
      <c r="LRQ221" s="8"/>
      <c r="LRR221" s="9"/>
      <c r="LRW221" s="11"/>
      <c r="LRX221" s="8"/>
      <c r="LRY221" s="9"/>
      <c r="LSD221" s="11"/>
      <c r="LSE221" s="8"/>
      <c r="LSF221" s="9"/>
      <c r="LSK221" s="11"/>
      <c r="LSL221" s="8"/>
      <c r="LSM221" s="9"/>
      <c r="LSR221" s="11"/>
      <c r="LSS221" s="8"/>
      <c r="LST221" s="9"/>
      <c r="LSY221" s="11"/>
      <c r="LSZ221" s="8"/>
      <c r="LTA221" s="9"/>
      <c r="LTF221" s="11"/>
      <c r="LTG221" s="8"/>
      <c r="LTH221" s="9"/>
      <c r="LTM221" s="11"/>
      <c r="LTN221" s="8"/>
      <c r="LTO221" s="9"/>
      <c r="LTT221" s="11"/>
      <c r="LTU221" s="8"/>
      <c r="LTV221" s="9"/>
      <c r="LUA221" s="11"/>
      <c r="LUB221" s="8"/>
      <c r="LUC221" s="9"/>
      <c r="LUH221" s="11"/>
      <c r="LUI221" s="8"/>
      <c r="LUJ221" s="9"/>
      <c r="LUO221" s="11"/>
      <c r="LUP221" s="8"/>
      <c r="LUQ221" s="9"/>
      <c r="LUV221" s="11"/>
      <c r="LUW221" s="8"/>
      <c r="LUX221" s="9"/>
      <c r="LVC221" s="11"/>
      <c r="LVD221" s="8"/>
      <c r="LVE221" s="9"/>
      <c r="LVJ221" s="11"/>
      <c r="LVK221" s="8"/>
      <c r="LVL221" s="9"/>
      <c r="LVQ221" s="11"/>
      <c r="LVR221" s="8"/>
      <c r="LVS221" s="9"/>
      <c r="LVX221" s="11"/>
      <c r="LVY221" s="8"/>
      <c r="LVZ221" s="9"/>
      <c r="LWE221" s="11"/>
      <c r="LWF221" s="8"/>
      <c r="LWG221" s="9"/>
      <c r="LWL221" s="11"/>
      <c r="LWM221" s="8"/>
      <c r="LWN221" s="9"/>
      <c r="LWS221" s="11"/>
      <c r="LWT221" s="8"/>
      <c r="LWU221" s="9"/>
      <c r="LWZ221" s="11"/>
      <c r="LXA221" s="8"/>
      <c r="LXB221" s="9"/>
      <c r="LXG221" s="11"/>
      <c r="LXH221" s="8"/>
      <c r="LXI221" s="9"/>
      <c r="LXN221" s="11"/>
      <c r="LXO221" s="8"/>
      <c r="LXP221" s="9"/>
      <c r="LXU221" s="11"/>
      <c r="LXV221" s="8"/>
      <c r="LXW221" s="9"/>
      <c r="LYB221" s="11"/>
      <c r="LYC221" s="8"/>
      <c r="LYD221" s="9"/>
      <c r="LYI221" s="11"/>
      <c r="LYJ221" s="8"/>
      <c r="LYK221" s="9"/>
      <c r="LYP221" s="11"/>
      <c r="LYQ221" s="8"/>
      <c r="LYR221" s="9"/>
      <c r="LYW221" s="11"/>
      <c r="LYX221" s="8"/>
      <c r="LYY221" s="9"/>
      <c r="LZD221" s="11"/>
      <c r="LZE221" s="8"/>
      <c r="LZF221" s="9"/>
      <c r="LZK221" s="11"/>
      <c r="LZL221" s="8"/>
      <c r="LZM221" s="9"/>
      <c r="LZR221" s="11"/>
      <c r="LZS221" s="8"/>
      <c r="LZT221" s="9"/>
      <c r="LZY221" s="11"/>
      <c r="LZZ221" s="8"/>
      <c r="MAA221" s="9"/>
      <c r="MAF221" s="11"/>
      <c r="MAG221" s="8"/>
      <c r="MAH221" s="9"/>
      <c r="MAM221" s="11"/>
      <c r="MAN221" s="8"/>
      <c r="MAO221" s="9"/>
      <c r="MAT221" s="11"/>
      <c r="MAU221" s="8"/>
      <c r="MAV221" s="9"/>
      <c r="MBA221" s="11"/>
      <c r="MBB221" s="8"/>
      <c r="MBC221" s="9"/>
      <c r="MBH221" s="11"/>
      <c r="MBI221" s="8"/>
      <c r="MBJ221" s="9"/>
      <c r="MBO221" s="11"/>
      <c r="MBP221" s="8"/>
      <c r="MBQ221" s="9"/>
      <c r="MBV221" s="11"/>
      <c r="MBW221" s="8"/>
      <c r="MBX221" s="9"/>
      <c r="MCC221" s="11"/>
      <c r="MCD221" s="8"/>
      <c r="MCE221" s="9"/>
      <c r="MCJ221" s="11"/>
      <c r="MCK221" s="8"/>
      <c r="MCL221" s="9"/>
      <c r="MCQ221" s="11"/>
      <c r="MCR221" s="8"/>
      <c r="MCS221" s="9"/>
      <c r="MCX221" s="11"/>
      <c r="MCY221" s="8"/>
      <c r="MCZ221" s="9"/>
      <c r="MDE221" s="11"/>
      <c r="MDF221" s="8"/>
      <c r="MDG221" s="9"/>
      <c r="MDL221" s="11"/>
      <c r="MDM221" s="8"/>
      <c r="MDN221" s="9"/>
      <c r="MDS221" s="11"/>
      <c r="MDT221" s="8"/>
      <c r="MDU221" s="9"/>
      <c r="MDZ221" s="11"/>
      <c r="MEA221" s="8"/>
      <c r="MEB221" s="9"/>
      <c r="MEG221" s="11"/>
      <c r="MEH221" s="8"/>
      <c r="MEI221" s="9"/>
      <c r="MEN221" s="11"/>
      <c r="MEO221" s="8"/>
      <c r="MEP221" s="9"/>
      <c r="MEU221" s="11"/>
      <c r="MEV221" s="8"/>
      <c r="MEW221" s="9"/>
      <c r="MFB221" s="11"/>
      <c r="MFC221" s="8"/>
      <c r="MFD221" s="9"/>
      <c r="MFI221" s="11"/>
      <c r="MFJ221" s="8"/>
      <c r="MFK221" s="9"/>
      <c r="MFP221" s="11"/>
      <c r="MFQ221" s="8"/>
      <c r="MFR221" s="9"/>
      <c r="MFW221" s="11"/>
      <c r="MFX221" s="8"/>
      <c r="MFY221" s="9"/>
      <c r="MGD221" s="11"/>
      <c r="MGE221" s="8"/>
      <c r="MGF221" s="9"/>
      <c r="MGK221" s="11"/>
      <c r="MGL221" s="8"/>
      <c r="MGM221" s="9"/>
      <c r="MGR221" s="11"/>
      <c r="MGS221" s="8"/>
      <c r="MGT221" s="9"/>
      <c r="MGY221" s="11"/>
      <c r="MGZ221" s="8"/>
      <c r="MHA221" s="9"/>
      <c r="MHF221" s="11"/>
      <c r="MHG221" s="8"/>
      <c r="MHH221" s="9"/>
      <c r="MHM221" s="11"/>
      <c r="MHN221" s="8"/>
      <c r="MHO221" s="9"/>
      <c r="MHT221" s="11"/>
      <c r="MHU221" s="8"/>
      <c r="MHV221" s="9"/>
      <c r="MIA221" s="11"/>
      <c r="MIB221" s="8"/>
      <c r="MIC221" s="9"/>
      <c r="MIH221" s="11"/>
      <c r="MII221" s="8"/>
      <c r="MIJ221" s="9"/>
      <c r="MIO221" s="11"/>
      <c r="MIP221" s="8"/>
      <c r="MIQ221" s="9"/>
      <c r="MIV221" s="11"/>
      <c r="MIW221" s="8"/>
      <c r="MIX221" s="9"/>
      <c r="MJC221" s="11"/>
      <c r="MJD221" s="8"/>
      <c r="MJE221" s="9"/>
      <c r="MJJ221" s="11"/>
      <c r="MJK221" s="8"/>
      <c r="MJL221" s="9"/>
      <c r="MJQ221" s="11"/>
      <c r="MJR221" s="8"/>
      <c r="MJS221" s="9"/>
      <c r="MJX221" s="11"/>
      <c r="MJY221" s="8"/>
      <c r="MJZ221" s="9"/>
      <c r="MKE221" s="11"/>
      <c r="MKF221" s="8"/>
      <c r="MKG221" s="9"/>
      <c r="MKL221" s="11"/>
      <c r="MKM221" s="8"/>
      <c r="MKN221" s="9"/>
      <c r="MKS221" s="11"/>
      <c r="MKT221" s="8"/>
      <c r="MKU221" s="9"/>
      <c r="MKZ221" s="11"/>
      <c r="MLA221" s="8"/>
      <c r="MLB221" s="9"/>
      <c r="MLG221" s="11"/>
      <c r="MLH221" s="8"/>
      <c r="MLI221" s="9"/>
      <c r="MLN221" s="11"/>
      <c r="MLO221" s="8"/>
      <c r="MLP221" s="9"/>
      <c r="MLU221" s="11"/>
      <c r="MLV221" s="8"/>
      <c r="MLW221" s="9"/>
      <c r="MMB221" s="11"/>
      <c r="MMC221" s="8"/>
      <c r="MMD221" s="9"/>
      <c r="MMI221" s="11"/>
      <c r="MMJ221" s="8"/>
      <c r="MMK221" s="9"/>
      <c r="MMP221" s="11"/>
      <c r="MMQ221" s="8"/>
      <c r="MMR221" s="9"/>
      <c r="MMW221" s="11"/>
      <c r="MMX221" s="8"/>
      <c r="MMY221" s="9"/>
      <c r="MND221" s="11"/>
      <c r="MNE221" s="8"/>
      <c r="MNF221" s="9"/>
      <c r="MNK221" s="11"/>
      <c r="MNL221" s="8"/>
      <c r="MNM221" s="9"/>
      <c r="MNR221" s="11"/>
      <c r="MNS221" s="8"/>
      <c r="MNT221" s="9"/>
      <c r="MNY221" s="11"/>
      <c r="MNZ221" s="8"/>
      <c r="MOA221" s="9"/>
      <c r="MOF221" s="11"/>
      <c r="MOG221" s="8"/>
      <c r="MOH221" s="9"/>
      <c r="MOM221" s="11"/>
      <c r="MON221" s="8"/>
      <c r="MOO221" s="9"/>
      <c r="MOT221" s="11"/>
      <c r="MOU221" s="8"/>
      <c r="MOV221" s="9"/>
      <c r="MPA221" s="11"/>
      <c r="MPB221" s="8"/>
      <c r="MPC221" s="9"/>
      <c r="MPH221" s="11"/>
      <c r="MPI221" s="8"/>
      <c r="MPJ221" s="9"/>
      <c r="MPO221" s="11"/>
      <c r="MPP221" s="8"/>
      <c r="MPQ221" s="9"/>
      <c r="MPV221" s="11"/>
      <c r="MPW221" s="8"/>
      <c r="MPX221" s="9"/>
      <c r="MQC221" s="11"/>
      <c r="MQD221" s="8"/>
      <c r="MQE221" s="9"/>
      <c r="MQJ221" s="11"/>
      <c r="MQK221" s="8"/>
      <c r="MQL221" s="9"/>
      <c r="MQQ221" s="11"/>
      <c r="MQR221" s="8"/>
      <c r="MQS221" s="9"/>
      <c r="MQX221" s="11"/>
      <c r="MQY221" s="8"/>
      <c r="MQZ221" s="9"/>
      <c r="MRE221" s="11"/>
      <c r="MRF221" s="8"/>
      <c r="MRG221" s="9"/>
      <c r="MRL221" s="11"/>
      <c r="MRM221" s="8"/>
      <c r="MRN221" s="9"/>
      <c r="MRS221" s="11"/>
      <c r="MRT221" s="8"/>
      <c r="MRU221" s="9"/>
      <c r="MRZ221" s="11"/>
      <c r="MSA221" s="8"/>
      <c r="MSB221" s="9"/>
      <c r="MSG221" s="11"/>
      <c r="MSH221" s="8"/>
      <c r="MSI221" s="9"/>
      <c r="MSN221" s="11"/>
      <c r="MSO221" s="8"/>
      <c r="MSP221" s="9"/>
      <c r="MSU221" s="11"/>
      <c r="MSV221" s="8"/>
      <c r="MSW221" s="9"/>
      <c r="MTB221" s="11"/>
      <c r="MTC221" s="8"/>
      <c r="MTD221" s="9"/>
      <c r="MTI221" s="11"/>
      <c r="MTJ221" s="8"/>
      <c r="MTK221" s="9"/>
      <c r="MTP221" s="11"/>
      <c r="MTQ221" s="8"/>
      <c r="MTR221" s="9"/>
      <c r="MTW221" s="11"/>
      <c r="MTX221" s="8"/>
      <c r="MTY221" s="9"/>
      <c r="MUD221" s="11"/>
      <c r="MUE221" s="8"/>
      <c r="MUF221" s="9"/>
      <c r="MUK221" s="11"/>
      <c r="MUL221" s="8"/>
      <c r="MUM221" s="9"/>
      <c r="MUR221" s="11"/>
      <c r="MUS221" s="8"/>
      <c r="MUT221" s="9"/>
      <c r="MUY221" s="11"/>
      <c r="MUZ221" s="8"/>
      <c r="MVA221" s="9"/>
      <c r="MVF221" s="11"/>
      <c r="MVG221" s="8"/>
      <c r="MVH221" s="9"/>
      <c r="MVM221" s="11"/>
      <c r="MVN221" s="8"/>
      <c r="MVO221" s="9"/>
      <c r="MVT221" s="11"/>
      <c r="MVU221" s="8"/>
      <c r="MVV221" s="9"/>
      <c r="MWA221" s="11"/>
      <c r="MWB221" s="8"/>
      <c r="MWC221" s="9"/>
      <c r="MWH221" s="11"/>
      <c r="MWI221" s="8"/>
      <c r="MWJ221" s="9"/>
      <c r="MWO221" s="11"/>
      <c r="MWP221" s="8"/>
      <c r="MWQ221" s="9"/>
      <c r="MWV221" s="11"/>
      <c r="MWW221" s="8"/>
      <c r="MWX221" s="9"/>
      <c r="MXC221" s="11"/>
      <c r="MXD221" s="8"/>
      <c r="MXE221" s="9"/>
      <c r="MXJ221" s="11"/>
      <c r="MXK221" s="8"/>
      <c r="MXL221" s="9"/>
      <c r="MXQ221" s="11"/>
      <c r="MXR221" s="8"/>
      <c r="MXS221" s="9"/>
      <c r="MXX221" s="11"/>
      <c r="MXY221" s="8"/>
      <c r="MXZ221" s="9"/>
      <c r="MYE221" s="11"/>
      <c r="MYF221" s="8"/>
      <c r="MYG221" s="9"/>
      <c r="MYL221" s="11"/>
      <c r="MYM221" s="8"/>
      <c r="MYN221" s="9"/>
      <c r="MYS221" s="11"/>
      <c r="MYT221" s="8"/>
      <c r="MYU221" s="9"/>
      <c r="MYZ221" s="11"/>
      <c r="MZA221" s="8"/>
      <c r="MZB221" s="9"/>
      <c r="MZG221" s="11"/>
      <c r="MZH221" s="8"/>
      <c r="MZI221" s="9"/>
      <c r="MZN221" s="11"/>
      <c r="MZO221" s="8"/>
      <c r="MZP221" s="9"/>
      <c r="MZU221" s="11"/>
      <c r="MZV221" s="8"/>
      <c r="MZW221" s="9"/>
      <c r="NAB221" s="11"/>
      <c r="NAC221" s="8"/>
      <c r="NAD221" s="9"/>
      <c r="NAI221" s="11"/>
      <c r="NAJ221" s="8"/>
      <c r="NAK221" s="9"/>
      <c r="NAP221" s="11"/>
      <c r="NAQ221" s="8"/>
      <c r="NAR221" s="9"/>
      <c r="NAW221" s="11"/>
      <c r="NAX221" s="8"/>
      <c r="NAY221" s="9"/>
      <c r="NBD221" s="11"/>
      <c r="NBE221" s="8"/>
      <c r="NBF221" s="9"/>
      <c r="NBK221" s="11"/>
      <c r="NBL221" s="8"/>
      <c r="NBM221" s="9"/>
      <c r="NBR221" s="11"/>
      <c r="NBS221" s="8"/>
      <c r="NBT221" s="9"/>
      <c r="NBY221" s="11"/>
      <c r="NBZ221" s="8"/>
      <c r="NCA221" s="9"/>
      <c r="NCF221" s="11"/>
      <c r="NCG221" s="8"/>
      <c r="NCH221" s="9"/>
      <c r="NCM221" s="11"/>
      <c r="NCN221" s="8"/>
      <c r="NCO221" s="9"/>
      <c r="NCT221" s="11"/>
      <c r="NCU221" s="8"/>
      <c r="NCV221" s="9"/>
      <c r="NDA221" s="11"/>
      <c r="NDB221" s="8"/>
      <c r="NDC221" s="9"/>
      <c r="NDH221" s="11"/>
      <c r="NDI221" s="8"/>
      <c r="NDJ221" s="9"/>
      <c r="NDO221" s="11"/>
      <c r="NDP221" s="8"/>
      <c r="NDQ221" s="9"/>
      <c r="NDV221" s="11"/>
      <c r="NDW221" s="8"/>
      <c r="NDX221" s="9"/>
      <c r="NEC221" s="11"/>
      <c r="NED221" s="8"/>
      <c r="NEE221" s="9"/>
      <c r="NEJ221" s="11"/>
      <c r="NEK221" s="8"/>
      <c r="NEL221" s="9"/>
      <c r="NEQ221" s="11"/>
      <c r="NER221" s="8"/>
      <c r="NES221" s="9"/>
      <c r="NEX221" s="11"/>
      <c r="NEY221" s="8"/>
      <c r="NEZ221" s="9"/>
      <c r="NFE221" s="11"/>
      <c r="NFF221" s="8"/>
      <c r="NFG221" s="9"/>
      <c r="NFL221" s="11"/>
      <c r="NFM221" s="8"/>
      <c r="NFN221" s="9"/>
      <c r="NFS221" s="11"/>
      <c r="NFT221" s="8"/>
      <c r="NFU221" s="9"/>
      <c r="NFZ221" s="11"/>
      <c r="NGA221" s="8"/>
      <c r="NGB221" s="9"/>
      <c r="NGG221" s="11"/>
      <c r="NGH221" s="8"/>
      <c r="NGI221" s="9"/>
      <c r="NGN221" s="11"/>
      <c r="NGO221" s="8"/>
      <c r="NGP221" s="9"/>
      <c r="NGU221" s="11"/>
      <c r="NGV221" s="8"/>
      <c r="NGW221" s="9"/>
      <c r="NHB221" s="11"/>
      <c r="NHC221" s="8"/>
      <c r="NHD221" s="9"/>
      <c r="NHI221" s="11"/>
      <c r="NHJ221" s="8"/>
      <c r="NHK221" s="9"/>
      <c r="NHP221" s="11"/>
      <c r="NHQ221" s="8"/>
      <c r="NHR221" s="9"/>
      <c r="NHW221" s="11"/>
      <c r="NHX221" s="8"/>
      <c r="NHY221" s="9"/>
      <c r="NID221" s="11"/>
      <c r="NIE221" s="8"/>
      <c r="NIF221" s="9"/>
      <c r="NIK221" s="11"/>
      <c r="NIL221" s="8"/>
      <c r="NIM221" s="9"/>
      <c r="NIR221" s="11"/>
      <c r="NIS221" s="8"/>
      <c r="NIT221" s="9"/>
      <c r="NIY221" s="11"/>
      <c r="NIZ221" s="8"/>
      <c r="NJA221" s="9"/>
      <c r="NJF221" s="11"/>
      <c r="NJG221" s="8"/>
      <c r="NJH221" s="9"/>
      <c r="NJM221" s="11"/>
      <c r="NJN221" s="8"/>
      <c r="NJO221" s="9"/>
      <c r="NJT221" s="11"/>
      <c r="NJU221" s="8"/>
      <c r="NJV221" s="9"/>
      <c r="NKA221" s="11"/>
      <c r="NKB221" s="8"/>
      <c r="NKC221" s="9"/>
      <c r="NKH221" s="11"/>
      <c r="NKI221" s="8"/>
      <c r="NKJ221" s="9"/>
      <c r="NKO221" s="11"/>
      <c r="NKP221" s="8"/>
      <c r="NKQ221" s="9"/>
      <c r="NKV221" s="11"/>
      <c r="NKW221" s="8"/>
      <c r="NKX221" s="9"/>
      <c r="NLC221" s="11"/>
      <c r="NLD221" s="8"/>
      <c r="NLE221" s="9"/>
      <c r="NLJ221" s="11"/>
      <c r="NLK221" s="8"/>
      <c r="NLL221" s="9"/>
      <c r="NLQ221" s="11"/>
      <c r="NLR221" s="8"/>
      <c r="NLS221" s="9"/>
      <c r="NLX221" s="11"/>
      <c r="NLY221" s="8"/>
      <c r="NLZ221" s="9"/>
      <c r="NME221" s="11"/>
      <c r="NMF221" s="8"/>
      <c r="NMG221" s="9"/>
      <c r="NML221" s="11"/>
      <c r="NMM221" s="8"/>
      <c r="NMN221" s="9"/>
      <c r="NMS221" s="11"/>
      <c r="NMT221" s="8"/>
      <c r="NMU221" s="9"/>
      <c r="NMZ221" s="11"/>
      <c r="NNA221" s="8"/>
      <c r="NNB221" s="9"/>
      <c r="NNG221" s="11"/>
      <c r="NNH221" s="8"/>
      <c r="NNI221" s="9"/>
      <c r="NNN221" s="11"/>
      <c r="NNO221" s="8"/>
      <c r="NNP221" s="9"/>
      <c r="NNU221" s="11"/>
      <c r="NNV221" s="8"/>
      <c r="NNW221" s="9"/>
      <c r="NOB221" s="11"/>
      <c r="NOC221" s="8"/>
      <c r="NOD221" s="9"/>
      <c r="NOI221" s="11"/>
      <c r="NOJ221" s="8"/>
      <c r="NOK221" s="9"/>
      <c r="NOP221" s="11"/>
      <c r="NOQ221" s="8"/>
      <c r="NOR221" s="9"/>
      <c r="NOW221" s="11"/>
      <c r="NOX221" s="8"/>
      <c r="NOY221" s="9"/>
      <c r="NPD221" s="11"/>
      <c r="NPE221" s="8"/>
      <c r="NPF221" s="9"/>
      <c r="NPK221" s="11"/>
      <c r="NPL221" s="8"/>
      <c r="NPM221" s="9"/>
      <c r="NPR221" s="11"/>
      <c r="NPS221" s="8"/>
      <c r="NPT221" s="9"/>
      <c r="NPY221" s="11"/>
      <c r="NPZ221" s="8"/>
      <c r="NQA221" s="9"/>
      <c r="NQF221" s="11"/>
      <c r="NQG221" s="8"/>
      <c r="NQH221" s="9"/>
      <c r="NQM221" s="11"/>
      <c r="NQN221" s="8"/>
      <c r="NQO221" s="9"/>
      <c r="NQT221" s="11"/>
      <c r="NQU221" s="8"/>
      <c r="NQV221" s="9"/>
      <c r="NRA221" s="11"/>
      <c r="NRB221" s="8"/>
      <c r="NRC221" s="9"/>
      <c r="NRH221" s="11"/>
      <c r="NRI221" s="8"/>
      <c r="NRJ221" s="9"/>
      <c r="NRO221" s="11"/>
      <c r="NRP221" s="8"/>
      <c r="NRQ221" s="9"/>
      <c r="NRV221" s="11"/>
      <c r="NRW221" s="8"/>
      <c r="NRX221" s="9"/>
      <c r="NSC221" s="11"/>
      <c r="NSD221" s="8"/>
      <c r="NSE221" s="9"/>
      <c r="NSJ221" s="11"/>
      <c r="NSK221" s="8"/>
      <c r="NSL221" s="9"/>
      <c r="NSQ221" s="11"/>
      <c r="NSR221" s="8"/>
      <c r="NSS221" s="9"/>
      <c r="NSX221" s="11"/>
      <c r="NSY221" s="8"/>
      <c r="NSZ221" s="9"/>
      <c r="NTE221" s="11"/>
      <c r="NTF221" s="8"/>
      <c r="NTG221" s="9"/>
      <c r="NTL221" s="11"/>
      <c r="NTM221" s="8"/>
      <c r="NTN221" s="9"/>
      <c r="NTS221" s="11"/>
      <c r="NTT221" s="8"/>
      <c r="NTU221" s="9"/>
      <c r="NTZ221" s="11"/>
      <c r="NUA221" s="8"/>
      <c r="NUB221" s="9"/>
      <c r="NUG221" s="11"/>
      <c r="NUH221" s="8"/>
      <c r="NUI221" s="9"/>
      <c r="NUN221" s="11"/>
      <c r="NUO221" s="8"/>
      <c r="NUP221" s="9"/>
      <c r="NUU221" s="11"/>
      <c r="NUV221" s="8"/>
      <c r="NUW221" s="9"/>
      <c r="NVB221" s="11"/>
      <c r="NVC221" s="8"/>
      <c r="NVD221" s="9"/>
      <c r="NVI221" s="11"/>
      <c r="NVJ221" s="8"/>
      <c r="NVK221" s="9"/>
      <c r="NVP221" s="11"/>
      <c r="NVQ221" s="8"/>
      <c r="NVR221" s="9"/>
      <c r="NVW221" s="11"/>
      <c r="NVX221" s="8"/>
      <c r="NVY221" s="9"/>
      <c r="NWD221" s="11"/>
      <c r="NWE221" s="8"/>
      <c r="NWF221" s="9"/>
      <c r="NWK221" s="11"/>
      <c r="NWL221" s="8"/>
      <c r="NWM221" s="9"/>
      <c r="NWR221" s="11"/>
      <c r="NWS221" s="8"/>
      <c r="NWT221" s="9"/>
      <c r="NWY221" s="11"/>
      <c r="NWZ221" s="8"/>
      <c r="NXA221" s="9"/>
      <c r="NXF221" s="11"/>
      <c r="NXG221" s="8"/>
      <c r="NXH221" s="9"/>
      <c r="NXM221" s="11"/>
      <c r="NXN221" s="8"/>
      <c r="NXO221" s="9"/>
      <c r="NXT221" s="11"/>
      <c r="NXU221" s="8"/>
      <c r="NXV221" s="9"/>
      <c r="NYA221" s="11"/>
      <c r="NYB221" s="8"/>
      <c r="NYC221" s="9"/>
      <c r="NYH221" s="11"/>
      <c r="NYI221" s="8"/>
      <c r="NYJ221" s="9"/>
      <c r="NYO221" s="11"/>
      <c r="NYP221" s="8"/>
      <c r="NYQ221" s="9"/>
      <c r="NYV221" s="11"/>
      <c r="NYW221" s="8"/>
      <c r="NYX221" s="9"/>
      <c r="NZC221" s="11"/>
      <c r="NZD221" s="8"/>
      <c r="NZE221" s="9"/>
      <c r="NZJ221" s="11"/>
      <c r="NZK221" s="8"/>
      <c r="NZL221" s="9"/>
      <c r="NZQ221" s="11"/>
      <c r="NZR221" s="8"/>
      <c r="NZS221" s="9"/>
      <c r="NZX221" s="11"/>
      <c r="NZY221" s="8"/>
      <c r="NZZ221" s="9"/>
      <c r="OAE221" s="11"/>
      <c r="OAF221" s="8"/>
      <c r="OAG221" s="9"/>
      <c r="OAL221" s="11"/>
      <c r="OAM221" s="8"/>
      <c r="OAN221" s="9"/>
      <c r="OAS221" s="11"/>
      <c r="OAT221" s="8"/>
      <c r="OAU221" s="9"/>
      <c r="OAZ221" s="11"/>
      <c r="OBA221" s="8"/>
      <c r="OBB221" s="9"/>
      <c r="OBG221" s="11"/>
      <c r="OBH221" s="8"/>
      <c r="OBI221" s="9"/>
      <c r="OBN221" s="11"/>
      <c r="OBO221" s="8"/>
      <c r="OBP221" s="9"/>
      <c r="OBU221" s="11"/>
      <c r="OBV221" s="8"/>
      <c r="OBW221" s="9"/>
      <c r="OCB221" s="11"/>
      <c r="OCC221" s="8"/>
      <c r="OCD221" s="9"/>
      <c r="OCI221" s="11"/>
      <c r="OCJ221" s="8"/>
      <c r="OCK221" s="9"/>
      <c r="OCP221" s="11"/>
      <c r="OCQ221" s="8"/>
      <c r="OCR221" s="9"/>
      <c r="OCW221" s="11"/>
      <c r="OCX221" s="8"/>
      <c r="OCY221" s="9"/>
      <c r="ODD221" s="11"/>
      <c r="ODE221" s="8"/>
      <c r="ODF221" s="9"/>
      <c r="ODK221" s="11"/>
      <c r="ODL221" s="8"/>
      <c r="ODM221" s="9"/>
      <c r="ODR221" s="11"/>
      <c r="ODS221" s="8"/>
      <c r="ODT221" s="9"/>
      <c r="ODY221" s="11"/>
      <c r="ODZ221" s="8"/>
      <c r="OEA221" s="9"/>
      <c r="OEF221" s="11"/>
      <c r="OEG221" s="8"/>
      <c r="OEH221" s="9"/>
      <c r="OEM221" s="11"/>
      <c r="OEN221" s="8"/>
      <c r="OEO221" s="9"/>
      <c r="OET221" s="11"/>
      <c r="OEU221" s="8"/>
      <c r="OEV221" s="9"/>
      <c r="OFA221" s="11"/>
      <c r="OFB221" s="8"/>
      <c r="OFC221" s="9"/>
      <c r="OFH221" s="11"/>
      <c r="OFI221" s="8"/>
      <c r="OFJ221" s="9"/>
      <c r="OFO221" s="11"/>
      <c r="OFP221" s="8"/>
      <c r="OFQ221" s="9"/>
      <c r="OFV221" s="11"/>
      <c r="OFW221" s="8"/>
      <c r="OFX221" s="9"/>
      <c r="OGC221" s="11"/>
      <c r="OGD221" s="8"/>
      <c r="OGE221" s="9"/>
      <c r="OGJ221" s="11"/>
      <c r="OGK221" s="8"/>
      <c r="OGL221" s="9"/>
      <c r="OGQ221" s="11"/>
      <c r="OGR221" s="8"/>
      <c r="OGS221" s="9"/>
      <c r="OGX221" s="11"/>
      <c r="OGY221" s="8"/>
      <c r="OGZ221" s="9"/>
      <c r="OHE221" s="11"/>
      <c r="OHF221" s="8"/>
      <c r="OHG221" s="9"/>
      <c r="OHL221" s="11"/>
      <c r="OHM221" s="8"/>
      <c r="OHN221" s="9"/>
      <c r="OHS221" s="11"/>
      <c r="OHT221" s="8"/>
      <c r="OHU221" s="9"/>
      <c r="OHZ221" s="11"/>
      <c r="OIA221" s="8"/>
      <c r="OIB221" s="9"/>
      <c r="OIG221" s="11"/>
      <c r="OIH221" s="8"/>
      <c r="OII221" s="9"/>
      <c r="OIN221" s="11"/>
      <c r="OIO221" s="8"/>
      <c r="OIP221" s="9"/>
      <c r="OIU221" s="11"/>
      <c r="OIV221" s="8"/>
      <c r="OIW221" s="9"/>
      <c r="OJB221" s="11"/>
      <c r="OJC221" s="8"/>
      <c r="OJD221" s="9"/>
      <c r="OJI221" s="11"/>
      <c r="OJJ221" s="8"/>
      <c r="OJK221" s="9"/>
      <c r="OJP221" s="11"/>
      <c r="OJQ221" s="8"/>
      <c r="OJR221" s="9"/>
      <c r="OJW221" s="11"/>
      <c r="OJX221" s="8"/>
      <c r="OJY221" s="9"/>
      <c r="OKD221" s="11"/>
      <c r="OKE221" s="8"/>
      <c r="OKF221" s="9"/>
      <c r="OKK221" s="11"/>
      <c r="OKL221" s="8"/>
      <c r="OKM221" s="9"/>
      <c r="OKR221" s="11"/>
      <c r="OKS221" s="8"/>
      <c r="OKT221" s="9"/>
      <c r="OKY221" s="11"/>
      <c r="OKZ221" s="8"/>
      <c r="OLA221" s="9"/>
      <c r="OLF221" s="11"/>
      <c r="OLG221" s="8"/>
      <c r="OLH221" s="9"/>
      <c r="OLM221" s="11"/>
      <c r="OLN221" s="8"/>
      <c r="OLO221" s="9"/>
      <c r="OLT221" s="11"/>
      <c r="OLU221" s="8"/>
      <c r="OLV221" s="9"/>
      <c r="OMA221" s="11"/>
      <c r="OMB221" s="8"/>
      <c r="OMC221" s="9"/>
      <c r="OMH221" s="11"/>
      <c r="OMI221" s="8"/>
      <c r="OMJ221" s="9"/>
      <c r="OMO221" s="11"/>
      <c r="OMP221" s="8"/>
      <c r="OMQ221" s="9"/>
      <c r="OMV221" s="11"/>
      <c r="OMW221" s="8"/>
      <c r="OMX221" s="9"/>
      <c r="ONC221" s="11"/>
      <c r="OND221" s="8"/>
      <c r="ONE221" s="9"/>
      <c r="ONJ221" s="11"/>
      <c r="ONK221" s="8"/>
      <c r="ONL221" s="9"/>
      <c r="ONQ221" s="11"/>
      <c r="ONR221" s="8"/>
      <c r="ONS221" s="9"/>
      <c r="ONX221" s="11"/>
      <c r="ONY221" s="8"/>
      <c r="ONZ221" s="9"/>
      <c r="OOE221" s="11"/>
      <c r="OOF221" s="8"/>
      <c r="OOG221" s="9"/>
      <c r="OOL221" s="11"/>
      <c r="OOM221" s="8"/>
      <c r="OON221" s="9"/>
      <c r="OOS221" s="11"/>
      <c r="OOT221" s="8"/>
      <c r="OOU221" s="9"/>
      <c r="OOZ221" s="11"/>
      <c r="OPA221" s="8"/>
      <c r="OPB221" s="9"/>
      <c r="OPG221" s="11"/>
      <c r="OPH221" s="8"/>
      <c r="OPI221" s="9"/>
      <c r="OPN221" s="11"/>
      <c r="OPO221" s="8"/>
      <c r="OPP221" s="9"/>
      <c r="OPU221" s="11"/>
      <c r="OPV221" s="8"/>
      <c r="OPW221" s="9"/>
      <c r="OQB221" s="11"/>
      <c r="OQC221" s="8"/>
      <c r="OQD221" s="9"/>
      <c r="OQI221" s="11"/>
      <c r="OQJ221" s="8"/>
      <c r="OQK221" s="9"/>
      <c r="OQP221" s="11"/>
      <c r="OQQ221" s="8"/>
      <c r="OQR221" s="9"/>
      <c r="OQW221" s="11"/>
      <c r="OQX221" s="8"/>
      <c r="OQY221" s="9"/>
      <c r="ORD221" s="11"/>
      <c r="ORE221" s="8"/>
      <c r="ORF221" s="9"/>
      <c r="ORK221" s="11"/>
      <c r="ORL221" s="8"/>
      <c r="ORM221" s="9"/>
      <c r="ORR221" s="11"/>
      <c r="ORS221" s="8"/>
      <c r="ORT221" s="9"/>
      <c r="ORY221" s="11"/>
      <c r="ORZ221" s="8"/>
      <c r="OSA221" s="9"/>
      <c r="OSF221" s="11"/>
      <c r="OSG221" s="8"/>
      <c r="OSH221" s="9"/>
      <c r="OSM221" s="11"/>
      <c r="OSN221" s="8"/>
      <c r="OSO221" s="9"/>
      <c r="OST221" s="11"/>
      <c r="OSU221" s="8"/>
      <c r="OSV221" s="9"/>
      <c r="OTA221" s="11"/>
      <c r="OTB221" s="8"/>
      <c r="OTC221" s="9"/>
      <c r="OTH221" s="11"/>
      <c r="OTI221" s="8"/>
      <c r="OTJ221" s="9"/>
      <c r="OTO221" s="11"/>
      <c r="OTP221" s="8"/>
      <c r="OTQ221" s="9"/>
      <c r="OTV221" s="11"/>
      <c r="OTW221" s="8"/>
      <c r="OTX221" s="9"/>
      <c r="OUC221" s="11"/>
      <c r="OUD221" s="8"/>
      <c r="OUE221" s="9"/>
      <c r="OUJ221" s="11"/>
      <c r="OUK221" s="8"/>
      <c r="OUL221" s="9"/>
      <c r="OUQ221" s="11"/>
      <c r="OUR221" s="8"/>
      <c r="OUS221" s="9"/>
      <c r="OUX221" s="11"/>
      <c r="OUY221" s="8"/>
      <c r="OUZ221" s="9"/>
      <c r="OVE221" s="11"/>
      <c r="OVF221" s="8"/>
      <c r="OVG221" s="9"/>
      <c r="OVL221" s="11"/>
      <c r="OVM221" s="8"/>
      <c r="OVN221" s="9"/>
      <c r="OVS221" s="11"/>
      <c r="OVT221" s="8"/>
      <c r="OVU221" s="9"/>
      <c r="OVZ221" s="11"/>
      <c r="OWA221" s="8"/>
      <c r="OWB221" s="9"/>
      <c r="OWG221" s="11"/>
      <c r="OWH221" s="8"/>
      <c r="OWI221" s="9"/>
      <c r="OWN221" s="11"/>
      <c r="OWO221" s="8"/>
      <c r="OWP221" s="9"/>
      <c r="OWU221" s="11"/>
      <c r="OWV221" s="8"/>
      <c r="OWW221" s="9"/>
      <c r="OXB221" s="11"/>
      <c r="OXC221" s="8"/>
      <c r="OXD221" s="9"/>
      <c r="OXI221" s="11"/>
      <c r="OXJ221" s="8"/>
      <c r="OXK221" s="9"/>
      <c r="OXP221" s="11"/>
      <c r="OXQ221" s="8"/>
      <c r="OXR221" s="9"/>
      <c r="OXW221" s="11"/>
      <c r="OXX221" s="8"/>
      <c r="OXY221" s="9"/>
      <c r="OYD221" s="11"/>
      <c r="OYE221" s="8"/>
      <c r="OYF221" s="9"/>
      <c r="OYK221" s="11"/>
      <c r="OYL221" s="8"/>
      <c r="OYM221" s="9"/>
      <c r="OYR221" s="11"/>
      <c r="OYS221" s="8"/>
      <c r="OYT221" s="9"/>
      <c r="OYY221" s="11"/>
      <c r="OYZ221" s="8"/>
      <c r="OZA221" s="9"/>
      <c r="OZF221" s="11"/>
      <c r="OZG221" s="8"/>
      <c r="OZH221" s="9"/>
      <c r="OZM221" s="11"/>
      <c r="OZN221" s="8"/>
      <c r="OZO221" s="9"/>
      <c r="OZT221" s="11"/>
      <c r="OZU221" s="8"/>
      <c r="OZV221" s="9"/>
      <c r="PAA221" s="11"/>
      <c r="PAB221" s="8"/>
      <c r="PAC221" s="9"/>
      <c r="PAH221" s="11"/>
      <c r="PAI221" s="8"/>
      <c r="PAJ221" s="9"/>
      <c r="PAO221" s="11"/>
      <c r="PAP221" s="8"/>
      <c r="PAQ221" s="9"/>
      <c r="PAV221" s="11"/>
      <c r="PAW221" s="8"/>
      <c r="PAX221" s="9"/>
      <c r="PBC221" s="11"/>
      <c r="PBD221" s="8"/>
      <c r="PBE221" s="9"/>
      <c r="PBJ221" s="11"/>
      <c r="PBK221" s="8"/>
      <c r="PBL221" s="9"/>
      <c r="PBQ221" s="11"/>
      <c r="PBR221" s="8"/>
      <c r="PBS221" s="9"/>
      <c r="PBX221" s="11"/>
      <c r="PBY221" s="8"/>
      <c r="PBZ221" s="9"/>
      <c r="PCE221" s="11"/>
      <c r="PCF221" s="8"/>
      <c r="PCG221" s="9"/>
      <c r="PCL221" s="11"/>
      <c r="PCM221" s="8"/>
      <c r="PCN221" s="9"/>
      <c r="PCS221" s="11"/>
      <c r="PCT221" s="8"/>
      <c r="PCU221" s="9"/>
      <c r="PCZ221" s="11"/>
      <c r="PDA221" s="8"/>
      <c r="PDB221" s="9"/>
      <c r="PDG221" s="11"/>
      <c r="PDH221" s="8"/>
      <c r="PDI221" s="9"/>
      <c r="PDN221" s="11"/>
      <c r="PDO221" s="8"/>
      <c r="PDP221" s="9"/>
      <c r="PDU221" s="11"/>
      <c r="PDV221" s="8"/>
      <c r="PDW221" s="9"/>
      <c r="PEB221" s="11"/>
      <c r="PEC221" s="8"/>
      <c r="PED221" s="9"/>
      <c r="PEI221" s="11"/>
      <c r="PEJ221" s="8"/>
      <c r="PEK221" s="9"/>
      <c r="PEP221" s="11"/>
      <c r="PEQ221" s="8"/>
      <c r="PER221" s="9"/>
      <c r="PEW221" s="11"/>
      <c r="PEX221" s="8"/>
      <c r="PEY221" s="9"/>
      <c r="PFD221" s="11"/>
      <c r="PFE221" s="8"/>
      <c r="PFF221" s="9"/>
      <c r="PFK221" s="11"/>
      <c r="PFL221" s="8"/>
      <c r="PFM221" s="9"/>
      <c r="PFR221" s="11"/>
      <c r="PFS221" s="8"/>
      <c r="PFT221" s="9"/>
      <c r="PFY221" s="11"/>
      <c r="PFZ221" s="8"/>
      <c r="PGA221" s="9"/>
      <c r="PGF221" s="11"/>
      <c r="PGG221" s="8"/>
      <c r="PGH221" s="9"/>
      <c r="PGM221" s="11"/>
      <c r="PGN221" s="8"/>
      <c r="PGO221" s="9"/>
      <c r="PGT221" s="11"/>
      <c r="PGU221" s="8"/>
      <c r="PGV221" s="9"/>
      <c r="PHA221" s="11"/>
      <c r="PHB221" s="8"/>
      <c r="PHC221" s="9"/>
      <c r="PHH221" s="11"/>
      <c r="PHI221" s="8"/>
      <c r="PHJ221" s="9"/>
      <c r="PHO221" s="11"/>
      <c r="PHP221" s="8"/>
      <c r="PHQ221" s="9"/>
      <c r="PHV221" s="11"/>
      <c r="PHW221" s="8"/>
      <c r="PHX221" s="9"/>
      <c r="PIC221" s="11"/>
      <c r="PID221" s="8"/>
      <c r="PIE221" s="9"/>
      <c r="PIJ221" s="11"/>
      <c r="PIK221" s="8"/>
      <c r="PIL221" s="9"/>
      <c r="PIQ221" s="11"/>
      <c r="PIR221" s="8"/>
      <c r="PIS221" s="9"/>
      <c r="PIX221" s="11"/>
      <c r="PIY221" s="8"/>
      <c r="PIZ221" s="9"/>
      <c r="PJE221" s="11"/>
      <c r="PJF221" s="8"/>
      <c r="PJG221" s="9"/>
      <c r="PJL221" s="11"/>
      <c r="PJM221" s="8"/>
      <c r="PJN221" s="9"/>
      <c r="PJS221" s="11"/>
      <c r="PJT221" s="8"/>
      <c r="PJU221" s="9"/>
      <c r="PJZ221" s="11"/>
      <c r="PKA221" s="8"/>
      <c r="PKB221" s="9"/>
      <c r="PKG221" s="11"/>
      <c r="PKH221" s="8"/>
      <c r="PKI221" s="9"/>
      <c r="PKN221" s="11"/>
      <c r="PKO221" s="8"/>
      <c r="PKP221" s="9"/>
      <c r="PKU221" s="11"/>
      <c r="PKV221" s="8"/>
      <c r="PKW221" s="9"/>
      <c r="PLB221" s="11"/>
      <c r="PLC221" s="8"/>
      <c r="PLD221" s="9"/>
      <c r="PLI221" s="11"/>
      <c r="PLJ221" s="8"/>
      <c r="PLK221" s="9"/>
      <c r="PLP221" s="11"/>
      <c r="PLQ221" s="8"/>
      <c r="PLR221" s="9"/>
      <c r="PLW221" s="11"/>
      <c r="PLX221" s="8"/>
      <c r="PLY221" s="9"/>
      <c r="PMD221" s="11"/>
      <c r="PME221" s="8"/>
      <c r="PMF221" s="9"/>
      <c r="PMK221" s="11"/>
      <c r="PML221" s="8"/>
      <c r="PMM221" s="9"/>
      <c r="PMR221" s="11"/>
      <c r="PMS221" s="8"/>
      <c r="PMT221" s="9"/>
      <c r="PMY221" s="11"/>
      <c r="PMZ221" s="8"/>
      <c r="PNA221" s="9"/>
      <c r="PNF221" s="11"/>
      <c r="PNG221" s="8"/>
      <c r="PNH221" s="9"/>
      <c r="PNM221" s="11"/>
      <c r="PNN221" s="8"/>
      <c r="PNO221" s="9"/>
      <c r="PNT221" s="11"/>
      <c r="PNU221" s="8"/>
      <c r="PNV221" s="9"/>
      <c r="POA221" s="11"/>
      <c r="POB221" s="8"/>
      <c r="POC221" s="9"/>
      <c r="POH221" s="11"/>
      <c r="POI221" s="8"/>
      <c r="POJ221" s="9"/>
      <c r="POO221" s="11"/>
      <c r="POP221" s="8"/>
      <c r="POQ221" s="9"/>
      <c r="POV221" s="11"/>
      <c r="POW221" s="8"/>
      <c r="POX221" s="9"/>
      <c r="PPC221" s="11"/>
      <c r="PPD221" s="8"/>
      <c r="PPE221" s="9"/>
      <c r="PPJ221" s="11"/>
      <c r="PPK221" s="8"/>
      <c r="PPL221" s="9"/>
      <c r="PPQ221" s="11"/>
      <c r="PPR221" s="8"/>
      <c r="PPS221" s="9"/>
      <c r="PPX221" s="11"/>
      <c r="PPY221" s="8"/>
      <c r="PPZ221" s="9"/>
      <c r="PQE221" s="11"/>
      <c r="PQF221" s="8"/>
      <c r="PQG221" s="9"/>
      <c r="PQL221" s="11"/>
      <c r="PQM221" s="8"/>
      <c r="PQN221" s="9"/>
      <c r="PQS221" s="11"/>
      <c r="PQT221" s="8"/>
      <c r="PQU221" s="9"/>
      <c r="PQZ221" s="11"/>
      <c r="PRA221" s="8"/>
      <c r="PRB221" s="9"/>
      <c r="PRG221" s="11"/>
      <c r="PRH221" s="8"/>
      <c r="PRI221" s="9"/>
      <c r="PRN221" s="11"/>
      <c r="PRO221" s="8"/>
      <c r="PRP221" s="9"/>
      <c r="PRU221" s="11"/>
      <c r="PRV221" s="8"/>
      <c r="PRW221" s="9"/>
      <c r="PSB221" s="11"/>
      <c r="PSC221" s="8"/>
      <c r="PSD221" s="9"/>
      <c r="PSI221" s="11"/>
      <c r="PSJ221" s="8"/>
      <c r="PSK221" s="9"/>
      <c r="PSP221" s="11"/>
      <c r="PSQ221" s="8"/>
      <c r="PSR221" s="9"/>
      <c r="PSW221" s="11"/>
      <c r="PSX221" s="8"/>
      <c r="PSY221" s="9"/>
      <c r="PTD221" s="11"/>
      <c r="PTE221" s="8"/>
      <c r="PTF221" s="9"/>
      <c r="PTK221" s="11"/>
      <c r="PTL221" s="8"/>
      <c r="PTM221" s="9"/>
      <c r="PTR221" s="11"/>
      <c r="PTS221" s="8"/>
      <c r="PTT221" s="9"/>
      <c r="PTY221" s="11"/>
      <c r="PTZ221" s="8"/>
      <c r="PUA221" s="9"/>
      <c r="PUF221" s="11"/>
      <c r="PUG221" s="8"/>
      <c r="PUH221" s="9"/>
      <c r="PUM221" s="11"/>
      <c r="PUN221" s="8"/>
      <c r="PUO221" s="9"/>
      <c r="PUT221" s="11"/>
      <c r="PUU221" s="8"/>
      <c r="PUV221" s="9"/>
      <c r="PVA221" s="11"/>
      <c r="PVB221" s="8"/>
      <c r="PVC221" s="9"/>
      <c r="PVH221" s="11"/>
      <c r="PVI221" s="8"/>
      <c r="PVJ221" s="9"/>
      <c r="PVO221" s="11"/>
      <c r="PVP221" s="8"/>
      <c r="PVQ221" s="9"/>
      <c r="PVV221" s="11"/>
      <c r="PVW221" s="8"/>
      <c r="PVX221" s="9"/>
      <c r="PWC221" s="11"/>
      <c r="PWD221" s="8"/>
      <c r="PWE221" s="9"/>
      <c r="PWJ221" s="11"/>
      <c r="PWK221" s="8"/>
      <c r="PWL221" s="9"/>
      <c r="PWQ221" s="11"/>
      <c r="PWR221" s="8"/>
      <c r="PWS221" s="9"/>
      <c r="PWX221" s="11"/>
      <c r="PWY221" s="8"/>
      <c r="PWZ221" s="9"/>
      <c r="PXE221" s="11"/>
      <c r="PXF221" s="8"/>
      <c r="PXG221" s="9"/>
      <c r="PXL221" s="11"/>
      <c r="PXM221" s="8"/>
      <c r="PXN221" s="9"/>
      <c r="PXS221" s="11"/>
      <c r="PXT221" s="8"/>
      <c r="PXU221" s="9"/>
      <c r="PXZ221" s="11"/>
      <c r="PYA221" s="8"/>
      <c r="PYB221" s="9"/>
      <c r="PYG221" s="11"/>
      <c r="PYH221" s="8"/>
      <c r="PYI221" s="9"/>
      <c r="PYN221" s="11"/>
      <c r="PYO221" s="8"/>
      <c r="PYP221" s="9"/>
      <c r="PYU221" s="11"/>
      <c r="PYV221" s="8"/>
      <c r="PYW221" s="9"/>
      <c r="PZB221" s="11"/>
      <c r="PZC221" s="8"/>
      <c r="PZD221" s="9"/>
      <c r="PZI221" s="11"/>
      <c r="PZJ221" s="8"/>
      <c r="PZK221" s="9"/>
      <c r="PZP221" s="11"/>
      <c r="PZQ221" s="8"/>
      <c r="PZR221" s="9"/>
      <c r="PZW221" s="11"/>
      <c r="PZX221" s="8"/>
      <c r="PZY221" s="9"/>
      <c r="QAD221" s="11"/>
      <c r="QAE221" s="8"/>
      <c r="QAF221" s="9"/>
      <c r="QAK221" s="11"/>
      <c r="QAL221" s="8"/>
      <c r="QAM221" s="9"/>
      <c r="QAR221" s="11"/>
      <c r="QAS221" s="8"/>
      <c r="QAT221" s="9"/>
      <c r="QAY221" s="11"/>
      <c r="QAZ221" s="8"/>
      <c r="QBA221" s="9"/>
      <c r="QBF221" s="11"/>
      <c r="QBG221" s="8"/>
      <c r="QBH221" s="9"/>
      <c r="QBM221" s="11"/>
      <c r="QBN221" s="8"/>
      <c r="QBO221" s="9"/>
      <c r="QBT221" s="11"/>
      <c r="QBU221" s="8"/>
      <c r="QBV221" s="9"/>
      <c r="QCA221" s="11"/>
      <c r="QCB221" s="8"/>
      <c r="QCC221" s="9"/>
      <c r="QCH221" s="11"/>
      <c r="QCI221" s="8"/>
      <c r="QCJ221" s="9"/>
      <c r="QCO221" s="11"/>
      <c r="QCP221" s="8"/>
      <c r="QCQ221" s="9"/>
      <c r="QCV221" s="11"/>
      <c r="QCW221" s="8"/>
      <c r="QCX221" s="9"/>
      <c r="QDC221" s="11"/>
      <c r="QDD221" s="8"/>
      <c r="QDE221" s="9"/>
      <c r="QDJ221" s="11"/>
      <c r="QDK221" s="8"/>
      <c r="QDL221" s="9"/>
      <c r="QDQ221" s="11"/>
      <c r="QDR221" s="8"/>
      <c r="QDS221" s="9"/>
      <c r="QDX221" s="11"/>
      <c r="QDY221" s="8"/>
      <c r="QDZ221" s="9"/>
      <c r="QEE221" s="11"/>
      <c r="QEF221" s="8"/>
      <c r="QEG221" s="9"/>
      <c r="QEL221" s="11"/>
      <c r="QEM221" s="8"/>
      <c r="QEN221" s="9"/>
      <c r="QES221" s="11"/>
      <c r="QET221" s="8"/>
      <c r="QEU221" s="9"/>
      <c r="QEZ221" s="11"/>
      <c r="QFA221" s="8"/>
      <c r="QFB221" s="9"/>
      <c r="QFG221" s="11"/>
      <c r="QFH221" s="8"/>
      <c r="QFI221" s="9"/>
      <c r="QFN221" s="11"/>
      <c r="QFO221" s="8"/>
      <c r="QFP221" s="9"/>
      <c r="QFU221" s="11"/>
      <c r="QFV221" s="8"/>
      <c r="QFW221" s="9"/>
      <c r="QGB221" s="11"/>
      <c r="QGC221" s="8"/>
      <c r="QGD221" s="9"/>
      <c r="QGI221" s="11"/>
      <c r="QGJ221" s="8"/>
      <c r="QGK221" s="9"/>
      <c r="QGP221" s="11"/>
      <c r="QGQ221" s="8"/>
      <c r="QGR221" s="9"/>
      <c r="QGW221" s="11"/>
      <c r="QGX221" s="8"/>
      <c r="QGY221" s="9"/>
      <c r="QHD221" s="11"/>
      <c r="QHE221" s="8"/>
      <c r="QHF221" s="9"/>
      <c r="QHK221" s="11"/>
      <c r="QHL221" s="8"/>
      <c r="QHM221" s="9"/>
      <c r="QHR221" s="11"/>
      <c r="QHS221" s="8"/>
      <c r="QHT221" s="9"/>
      <c r="QHY221" s="11"/>
      <c r="QHZ221" s="8"/>
      <c r="QIA221" s="9"/>
      <c r="QIF221" s="11"/>
      <c r="QIG221" s="8"/>
      <c r="QIH221" s="9"/>
      <c r="QIM221" s="11"/>
      <c r="QIN221" s="8"/>
      <c r="QIO221" s="9"/>
      <c r="QIT221" s="11"/>
      <c r="QIU221" s="8"/>
      <c r="QIV221" s="9"/>
      <c r="QJA221" s="11"/>
      <c r="QJB221" s="8"/>
      <c r="QJC221" s="9"/>
      <c r="QJH221" s="11"/>
      <c r="QJI221" s="8"/>
      <c r="QJJ221" s="9"/>
      <c r="QJO221" s="11"/>
      <c r="QJP221" s="8"/>
      <c r="QJQ221" s="9"/>
      <c r="QJV221" s="11"/>
      <c r="QJW221" s="8"/>
      <c r="QJX221" s="9"/>
      <c r="QKC221" s="11"/>
      <c r="QKD221" s="8"/>
      <c r="QKE221" s="9"/>
      <c r="QKJ221" s="11"/>
      <c r="QKK221" s="8"/>
      <c r="QKL221" s="9"/>
      <c r="QKQ221" s="11"/>
      <c r="QKR221" s="8"/>
      <c r="QKS221" s="9"/>
      <c r="QKX221" s="11"/>
      <c r="QKY221" s="8"/>
      <c r="QKZ221" s="9"/>
      <c r="QLE221" s="11"/>
      <c r="QLF221" s="8"/>
      <c r="QLG221" s="9"/>
      <c r="QLL221" s="11"/>
      <c r="QLM221" s="8"/>
      <c r="QLN221" s="9"/>
      <c r="QLS221" s="11"/>
      <c r="QLT221" s="8"/>
      <c r="QLU221" s="9"/>
      <c r="QLZ221" s="11"/>
      <c r="QMA221" s="8"/>
      <c r="QMB221" s="9"/>
      <c r="QMG221" s="11"/>
      <c r="QMH221" s="8"/>
      <c r="QMI221" s="9"/>
      <c r="QMN221" s="11"/>
      <c r="QMO221" s="8"/>
      <c r="QMP221" s="9"/>
      <c r="QMU221" s="11"/>
      <c r="QMV221" s="8"/>
      <c r="QMW221" s="9"/>
      <c r="QNB221" s="11"/>
      <c r="QNC221" s="8"/>
      <c r="QND221" s="9"/>
      <c r="QNI221" s="11"/>
      <c r="QNJ221" s="8"/>
      <c r="QNK221" s="9"/>
      <c r="QNP221" s="11"/>
      <c r="QNQ221" s="8"/>
      <c r="QNR221" s="9"/>
      <c r="QNW221" s="11"/>
      <c r="QNX221" s="8"/>
      <c r="QNY221" s="9"/>
      <c r="QOD221" s="11"/>
      <c r="QOE221" s="8"/>
      <c r="QOF221" s="9"/>
      <c r="QOK221" s="11"/>
      <c r="QOL221" s="8"/>
      <c r="QOM221" s="9"/>
      <c r="QOR221" s="11"/>
      <c r="QOS221" s="8"/>
      <c r="QOT221" s="9"/>
      <c r="QOY221" s="11"/>
      <c r="QOZ221" s="8"/>
      <c r="QPA221" s="9"/>
      <c r="QPF221" s="11"/>
      <c r="QPG221" s="8"/>
      <c r="QPH221" s="9"/>
      <c r="QPM221" s="11"/>
      <c r="QPN221" s="8"/>
      <c r="QPO221" s="9"/>
      <c r="QPT221" s="11"/>
      <c r="QPU221" s="8"/>
      <c r="QPV221" s="9"/>
      <c r="QQA221" s="11"/>
      <c r="QQB221" s="8"/>
      <c r="QQC221" s="9"/>
      <c r="QQH221" s="11"/>
      <c r="QQI221" s="8"/>
      <c r="QQJ221" s="9"/>
      <c r="QQO221" s="11"/>
      <c r="QQP221" s="8"/>
      <c r="QQQ221" s="9"/>
      <c r="QQV221" s="11"/>
      <c r="QQW221" s="8"/>
      <c r="QQX221" s="9"/>
      <c r="QRC221" s="11"/>
      <c r="QRD221" s="8"/>
      <c r="QRE221" s="9"/>
      <c r="QRJ221" s="11"/>
      <c r="QRK221" s="8"/>
      <c r="QRL221" s="9"/>
      <c r="QRQ221" s="11"/>
      <c r="QRR221" s="8"/>
      <c r="QRS221" s="9"/>
      <c r="QRX221" s="11"/>
      <c r="QRY221" s="8"/>
      <c r="QRZ221" s="9"/>
      <c r="QSE221" s="11"/>
      <c r="QSF221" s="8"/>
      <c r="QSG221" s="9"/>
      <c r="QSL221" s="11"/>
      <c r="QSM221" s="8"/>
      <c r="QSN221" s="9"/>
      <c r="QSS221" s="11"/>
      <c r="QST221" s="8"/>
      <c r="QSU221" s="9"/>
      <c r="QSZ221" s="11"/>
      <c r="QTA221" s="8"/>
      <c r="QTB221" s="9"/>
      <c r="QTG221" s="11"/>
      <c r="QTH221" s="8"/>
      <c r="QTI221" s="9"/>
      <c r="QTN221" s="11"/>
      <c r="QTO221" s="8"/>
      <c r="QTP221" s="9"/>
      <c r="QTU221" s="11"/>
      <c r="QTV221" s="8"/>
      <c r="QTW221" s="9"/>
      <c r="QUB221" s="11"/>
      <c r="QUC221" s="8"/>
      <c r="QUD221" s="9"/>
      <c r="QUI221" s="11"/>
      <c r="QUJ221" s="8"/>
      <c r="QUK221" s="9"/>
      <c r="QUP221" s="11"/>
      <c r="QUQ221" s="8"/>
      <c r="QUR221" s="9"/>
      <c r="QUW221" s="11"/>
      <c r="QUX221" s="8"/>
      <c r="QUY221" s="9"/>
      <c r="QVD221" s="11"/>
      <c r="QVE221" s="8"/>
      <c r="QVF221" s="9"/>
      <c r="QVK221" s="11"/>
      <c r="QVL221" s="8"/>
      <c r="QVM221" s="9"/>
      <c r="QVR221" s="11"/>
      <c r="QVS221" s="8"/>
      <c r="QVT221" s="9"/>
      <c r="QVY221" s="11"/>
      <c r="QVZ221" s="8"/>
      <c r="QWA221" s="9"/>
      <c r="QWF221" s="11"/>
      <c r="QWG221" s="8"/>
      <c r="QWH221" s="9"/>
      <c r="QWM221" s="11"/>
      <c r="QWN221" s="8"/>
      <c r="QWO221" s="9"/>
      <c r="QWT221" s="11"/>
      <c r="QWU221" s="8"/>
      <c r="QWV221" s="9"/>
      <c r="QXA221" s="11"/>
      <c r="QXB221" s="8"/>
      <c r="QXC221" s="9"/>
      <c r="QXH221" s="11"/>
      <c r="QXI221" s="8"/>
      <c r="QXJ221" s="9"/>
      <c r="QXO221" s="11"/>
      <c r="QXP221" s="8"/>
      <c r="QXQ221" s="9"/>
      <c r="QXV221" s="11"/>
      <c r="QXW221" s="8"/>
      <c r="QXX221" s="9"/>
      <c r="QYC221" s="11"/>
      <c r="QYD221" s="8"/>
      <c r="QYE221" s="9"/>
      <c r="QYJ221" s="11"/>
      <c r="QYK221" s="8"/>
      <c r="QYL221" s="9"/>
      <c r="QYQ221" s="11"/>
      <c r="QYR221" s="8"/>
      <c r="QYS221" s="9"/>
      <c r="QYX221" s="11"/>
      <c r="QYY221" s="8"/>
      <c r="QYZ221" s="9"/>
      <c r="QZE221" s="11"/>
      <c r="QZF221" s="8"/>
      <c r="QZG221" s="9"/>
      <c r="QZL221" s="11"/>
      <c r="QZM221" s="8"/>
      <c r="QZN221" s="9"/>
      <c r="QZS221" s="11"/>
      <c r="QZT221" s="8"/>
      <c r="QZU221" s="9"/>
      <c r="QZZ221" s="11"/>
      <c r="RAA221" s="8"/>
      <c r="RAB221" s="9"/>
      <c r="RAG221" s="11"/>
      <c r="RAH221" s="8"/>
      <c r="RAI221" s="9"/>
      <c r="RAN221" s="11"/>
      <c r="RAO221" s="8"/>
      <c r="RAP221" s="9"/>
      <c r="RAU221" s="11"/>
      <c r="RAV221" s="8"/>
      <c r="RAW221" s="9"/>
      <c r="RBB221" s="11"/>
      <c r="RBC221" s="8"/>
      <c r="RBD221" s="9"/>
      <c r="RBI221" s="11"/>
      <c r="RBJ221" s="8"/>
      <c r="RBK221" s="9"/>
      <c r="RBP221" s="11"/>
      <c r="RBQ221" s="8"/>
      <c r="RBR221" s="9"/>
      <c r="RBW221" s="11"/>
      <c r="RBX221" s="8"/>
      <c r="RBY221" s="9"/>
      <c r="RCD221" s="11"/>
      <c r="RCE221" s="8"/>
      <c r="RCF221" s="9"/>
      <c r="RCK221" s="11"/>
      <c r="RCL221" s="8"/>
      <c r="RCM221" s="9"/>
      <c r="RCR221" s="11"/>
      <c r="RCS221" s="8"/>
      <c r="RCT221" s="9"/>
      <c r="RCY221" s="11"/>
      <c r="RCZ221" s="8"/>
      <c r="RDA221" s="9"/>
      <c r="RDF221" s="11"/>
      <c r="RDG221" s="8"/>
      <c r="RDH221" s="9"/>
      <c r="RDM221" s="11"/>
      <c r="RDN221" s="8"/>
      <c r="RDO221" s="9"/>
      <c r="RDT221" s="11"/>
      <c r="RDU221" s="8"/>
      <c r="RDV221" s="9"/>
      <c r="REA221" s="11"/>
      <c r="REB221" s="8"/>
      <c r="REC221" s="9"/>
      <c r="REH221" s="11"/>
      <c r="REI221" s="8"/>
      <c r="REJ221" s="9"/>
      <c r="REO221" s="11"/>
      <c r="REP221" s="8"/>
      <c r="REQ221" s="9"/>
      <c r="REV221" s="11"/>
      <c r="REW221" s="8"/>
      <c r="REX221" s="9"/>
      <c r="RFC221" s="11"/>
      <c r="RFD221" s="8"/>
      <c r="RFE221" s="9"/>
      <c r="RFJ221" s="11"/>
      <c r="RFK221" s="8"/>
      <c r="RFL221" s="9"/>
      <c r="RFQ221" s="11"/>
      <c r="RFR221" s="8"/>
      <c r="RFS221" s="9"/>
      <c r="RFX221" s="11"/>
      <c r="RFY221" s="8"/>
      <c r="RFZ221" s="9"/>
      <c r="RGE221" s="11"/>
      <c r="RGF221" s="8"/>
      <c r="RGG221" s="9"/>
      <c r="RGL221" s="11"/>
      <c r="RGM221" s="8"/>
      <c r="RGN221" s="9"/>
      <c r="RGS221" s="11"/>
      <c r="RGT221" s="8"/>
      <c r="RGU221" s="9"/>
      <c r="RGZ221" s="11"/>
      <c r="RHA221" s="8"/>
      <c r="RHB221" s="9"/>
      <c r="RHG221" s="11"/>
      <c r="RHH221" s="8"/>
      <c r="RHI221" s="9"/>
      <c r="RHN221" s="11"/>
      <c r="RHO221" s="8"/>
      <c r="RHP221" s="9"/>
      <c r="RHU221" s="11"/>
      <c r="RHV221" s="8"/>
      <c r="RHW221" s="9"/>
      <c r="RIB221" s="11"/>
      <c r="RIC221" s="8"/>
      <c r="RID221" s="9"/>
      <c r="RII221" s="11"/>
      <c r="RIJ221" s="8"/>
      <c r="RIK221" s="9"/>
      <c r="RIP221" s="11"/>
      <c r="RIQ221" s="8"/>
      <c r="RIR221" s="9"/>
      <c r="RIW221" s="11"/>
      <c r="RIX221" s="8"/>
      <c r="RIY221" s="9"/>
      <c r="RJD221" s="11"/>
      <c r="RJE221" s="8"/>
      <c r="RJF221" s="9"/>
      <c r="RJK221" s="11"/>
      <c r="RJL221" s="8"/>
      <c r="RJM221" s="9"/>
      <c r="RJR221" s="11"/>
      <c r="RJS221" s="8"/>
      <c r="RJT221" s="9"/>
      <c r="RJY221" s="11"/>
      <c r="RJZ221" s="8"/>
      <c r="RKA221" s="9"/>
      <c r="RKF221" s="11"/>
      <c r="RKG221" s="8"/>
      <c r="RKH221" s="9"/>
      <c r="RKM221" s="11"/>
      <c r="RKN221" s="8"/>
      <c r="RKO221" s="9"/>
      <c r="RKT221" s="11"/>
      <c r="RKU221" s="8"/>
      <c r="RKV221" s="9"/>
      <c r="RLA221" s="11"/>
      <c r="RLB221" s="8"/>
      <c r="RLC221" s="9"/>
      <c r="RLH221" s="11"/>
      <c r="RLI221" s="8"/>
      <c r="RLJ221" s="9"/>
      <c r="RLO221" s="11"/>
      <c r="RLP221" s="8"/>
      <c r="RLQ221" s="9"/>
      <c r="RLV221" s="11"/>
      <c r="RLW221" s="8"/>
      <c r="RLX221" s="9"/>
      <c r="RMC221" s="11"/>
      <c r="RMD221" s="8"/>
      <c r="RME221" s="9"/>
      <c r="RMJ221" s="11"/>
      <c r="RMK221" s="8"/>
      <c r="RML221" s="9"/>
      <c r="RMQ221" s="11"/>
      <c r="RMR221" s="8"/>
      <c r="RMS221" s="9"/>
      <c r="RMX221" s="11"/>
      <c r="RMY221" s="8"/>
      <c r="RMZ221" s="9"/>
      <c r="RNE221" s="11"/>
      <c r="RNF221" s="8"/>
      <c r="RNG221" s="9"/>
      <c r="RNL221" s="11"/>
      <c r="RNM221" s="8"/>
      <c r="RNN221" s="9"/>
      <c r="RNS221" s="11"/>
      <c r="RNT221" s="8"/>
      <c r="RNU221" s="9"/>
      <c r="RNZ221" s="11"/>
      <c r="ROA221" s="8"/>
      <c r="ROB221" s="9"/>
      <c r="ROG221" s="11"/>
      <c r="ROH221" s="8"/>
      <c r="ROI221" s="9"/>
      <c r="RON221" s="11"/>
      <c r="ROO221" s="8"/>
      <c r="ROP221" s="9"/>
      <c r="ROU221" s="11"/>
      <c r="ROV221" s="8"/>
      <c r="ROW221" s="9"/>
      <c r="RPB221" s="11"/>
      <c r="RPC221" s="8"/>
      <c r="RPD221" s="9"/>
      <c r="RPI221" s="11"/>
      <c r="RPJ221" s="8"/>
      <c r="RPK221" s="9"/>
      <c r="RPP221" s="11"/>
      <c r="RPQ221" s="8"/>
      <c r="RPR221" s="9"/>
      <c r="RPW221" s="11"/>
      <c r="RPX221" s="8"/>
      <c r="RPY221" s="9"/>
      <c r="RQD221" s="11"/>
      <c r="RQE221" s="8"/>
      <c r="RQF221" s="9"/>
      <c r="RQK221" s="11"/>
      <c r="RQL221" s="8"/>
      <c r="RQM221" s="9"/>
      <c r="RQR221" s="11"/>
      <c r="RQS221" s="8"/>
      <c r="RQT221" s="9"/>
      <c r="RQY221" s="11"/>
      <c r="RQZ221" s="8"/>
      <c r="RRA221" s="9"/>
      <c r="RRF221" s="11"/>
      <c r="RRG221" s="8"/>
      <c r="RRH221" s="9"/>
      <c r="RRM221" s="11"/>
      <c r="RRN221" s="8"/>
      <c r="RRO221" s="9"/>
      <c r="RRT221" s="11"/>
      <c r="RRU221" s="8"/>
      <c r="RRV221" s="9"/>
      <c r="RSA221" s="11"/>
      <c r="RSB221" s="8"/>
      <c r="RSC221" s="9"/>
      <c r="RSH221" s="11"/>
      <c r="RSI221" s="8"/>
      <c r="RSJ221" s="9"/>
      <c r="RSO221" s="11"/>
      <c r="RSP221" s="8"/>
      <c r="RSQ221" s="9"/>
      <c r="RSV221" s="11"/>
      <c r="RSW221" s="8"/>
      <c r="RSX221" s="9"/>
      <c r="RTC221" s="11"/>
      <c r="RTD221" s="8"/>
      <c r="RTE221" s="9"/>
      <c r="RTJ221" s="11"/>
      <c r="RTK221" s="8"/>
      <c r="RTL221" s="9"/>
      <c r="RTQ221" s="11"/>
      <c r="RTR221" s="8"/>
      <c r="RTS221" s="9"/>
      <c r="RTX221" s="11"/>
      <c r="RTY221" s="8"/>
      <c r="RTZ221" s="9"/>
      <c r="RUE221" s="11"/>
      <c r="RUF221" s="8"/>
      <c r="RUG221" s="9"/>
      <c r="RUL221" s="11"/>
      <c r="RUM221" s="8"/>
      <c r="RUN221" s="9"/>
      <c r="RUS221" s="11"/>
      <c r="RUT221" s="8"/>
      <c r="RUU221" s="9"/>
      <c r="RUZ221" s="11"/>
      <c r="RVA221" s="8"/>
      <c r="RVB221" s="9"/>
      <c r="RVG221" s="11"/>
      <c r="RVH221" s="8"/>
      <c r="RVI221" s="9"/>
      <c r="RVN221" s="11"/>
      <c r="RVO221" s="8"/>
      <c r="RVP221" s="9"/>
      <c r="RVU221" s="11"/>
      <c r="RVV221" s="8"/>
      <c r="RVW221" s="9"/>
      <c r="RWB221" s="11"/>
      <c r="RWC221" s="8"/>
      <c r="RWD221" s="9"/>
      <c r="RWI221" s="11"/>
      <c r="RWJ221" s="8"/>
      <c r="RWK221" s="9"/>
      <c r="RWP221" s="11"/>
      <c r="RWQ221" s="8"/>
      <c r="RWR221" s="9"/>
      <c r="RWW221" s="11"/>
      <c r="RWX221" s="8"/>
      <c r="RWY221" s="9"/>
      <c r="RXD221" s="11"/>
      <c r="RXE221" s="8"/>
      <c r="RXF221" s="9"/>
      <c r="RXK221" s="11"/>
      <c r="RXL221" s="8"/>
      <c r="RXM221" s="9"/>
      <c r="RXR221" s="11"/>
      <c r="RXS221" s="8"/>
      <c r="RXT221" s="9"/>
      <c r="RXY221" s="11"/>
      <c r="RXZ221" s="8"/>
      <c r="RYA221" s="9"/>
      <c r="RYF221" s="11"/>
      <c r="RYG221" s="8"/>
      <c r="RYH221" s="9"/>
      <c r="RYM221" s="11"/>
      <c r="RYN221" s="8"/>
      <c r="RYO221" s="9"/>
      <c r="RYT221" s="11"/>
      <c r="RYU221" s="8"/>
      <c r="RYV221" s="9"/>
      <c r="RZA221" s="11"/>
      <c r="RZB221" s="8"/>
      <c r="RZC221" s="9"/>
      <c r="RZH221" s="11"/>
      <c r="RZI221" s="8"/>
      <c r="RZJ221" s="9"/>
      <c r="RZO221" s="11"/>
      <c r="RZP221" s="8"/>
      <c r="RZQ221" s="9"/>
      <c r="RZV221" s="11"/>
      <c r="RZW221" s="8"/>
      <c r="RZX221" s="9"/>
      <c r="SAC221" s="11"/>
      <c r="SAD221" s="8"/>
      <c r="SAE221" s="9"/>
      <c r="SAJ221" s="11"/>
      <c r="SAK221" s="8"/>
      <c r="SAL221" s="9"/>
      <c r="SAQ221" s="11"/>
      <c r="SAR221" s="8"/>
      <c r="SAS221" s="9"/>
      <c r="SAX221" s="11"/>
      <c r="SAY221" s="8"/>
      <c r="SAZ221" s="9"/>
      <c r="SBE221" s="11"/>
      <c r="SBF221" s="8"/>
      <c r="SBG221" s="9"/>
      <c r="SBL221" s="11"/>
      <c r="SBM221" s="8"/>
      <c r="SBN221" s="9"/>
      <c r="SBS221" s="11"/>
      <c r="SBT221" s="8"/>
      <c r="SBU221" s="9"/>
      <c r="SBZ221" s="11"/>
      <c r="SCA221" s="8"/>
      <c r="SCB221" s="9"/>
      <c r="SCG221" s="11"/>
      <c r="SCH221" s="8"/>
      <c r="SCI221" s="9"/>
      <c r="SCN221" s="11"/>
      <c r="SCO221" s="8"/>
      <c r="SCP221" s="9"/>
      <c r="SCU221" s="11"/>
      <c r="SCV221" s="8"/>
      <c r="SCW221" s="9"/>
      <c r="SDB221" s="11"/>
      <c r="SDC221" s="8"/>
      <c r="SDD221" s="9"/>
      <c r="SDI221" s="11"/>
      <c r="SDJ221" s="8"/>
      <c r="SDK221" s="9"/>
      <c r="SDP221" s="11"/>
      <c r="SDQ221" s="8"/>
      <c r="SDR221" s="9"/>
      <c r="SDW221" s="11"/>
      <c r="SDX221" s="8"/>
      <c r="SDY221" s="9"/>
      <c r="SED221" s="11"/>
      <c r="SEE221" s="8"/>
      <c r="SEF221" s="9"/>
      <c r="SEK221" s="11"/>
      <c r="SEL221" s="8"/>
      <c r="SEM221" s="9"/>
      <c r="SER221" s="11"/>
      <c r="SES221" s="8"/>
      <c r="SET221" s="9"/>
      <c r="SEY221" s="11"/>
      <c r="SEZ221" s="8"/>
      <c r="SFA221" s="9"/>
      <c r="SFF221" s="11"/>
      <c r="SFG221" s="8"/>
      <c r="SFH221" s="9"/>
      <c r="SFM221" s="11"/>
      <c r="SFN221" s="8"/>
      <c r="SFO221" s="9"/>
      <c r="SFT221" s="11"/>
      <c r="SFU221" s="8"/>
      <c r="SFV221" s="9"/>
      <c r="SGA221" s="11"/>
      <c r="SGB221" s="8"/>
      <c r="SGC221" s="9"/>
      <c r="SGH221" s="11"/>
      <c r="SGI221" s="8"/>
      <c r="SGJ221" s="9"/>
      <c r="SGO221" s="11"/>
      <c r="SGP221" s="8"/>
      <c r="SGQ221" s="9"/>
      <c r="SGV221" s="11"/>
      <c r="SGW221" s="8"/>
      <c r="SGX221" s="9"/>
      <c r="SHC221" s="11"/>
      <c r="SHD221" s="8"/>
      <c r="SHE221" s="9"/>
      <c r="SHJ221" s="11"/>
      <c r="SHK221" s="8"/>
      <c r="SHL221" s="9"/>
      <c r="SHQ221" s="11"/>
      <c r="SHR221" s="8"/>
      <c r="SHS221" s="9"/>
      <c r="SHX221" s="11"/>
      <c r="SHY221" s="8"/>
      <c r="SHZ221" s="9"/>
      <c r="SIE221" s="11"/>
      <c r="SIF221" s="8"/>
      <c r="SIG221" s="9"/>
      <c r="SIL221" s="11"/>
      <c r="SIM221" s="8"/>
      <c r="SIN221" s="9"/>
      <c r="SIS221" s="11"/>
      <c r="SIT221" s="8"/>
      <c r="SIU221" s="9"/>
      <c r="SIZ221" s="11"/>
      <c r="SJA221" s="8"/>
      <c r="SJB221" s="9"/>
      <c r="SJG221" s="11"/>
      <c r="SJH221" s="8"/>
      <c r="SJI221" s="9"/>
      <c r="SJN221" s="11"/>
      <c r="SJO221" s="8"/>
      <c r="SJP221" s="9"/>
      <c r="SJU221" s="11"/>
      <c r="SJV221" s="8"/>
      <c r="SJW221" s="9"/>
      <c r="SKB221" s="11"/>
      <c r="SKC221" s="8"/>
      <c r="SKD221" s="9"/>
      <c r="SKI221" s="11"/>
      <c r="SKJ221" s="8"/>
      <c r="SKK221" s="9"/>
      <c r="SKP221" s="11"/>
      <c r="SKQ221" s="8"/>
      <c r="SKR221" s="9"/>
      <c r="SKW221" s="11"/>
      <c r="SKX221" s="8"/>
      <c r="SKY221" s="9"/>
      <c r="SLD221" s="11"/>
      <c r="SLE221" s="8"/>
      <c r="SLF221" s="9"/>
      <c r="SLK221" s="11"/>
      <c r="SLL221" s="8"/>
      <c r="SLM221" s="9"/>
      <c r="SLR221" s="11"/>
      <c r="SLS221" s="8"/>
      <c r="SLT221" s="9"/>
      <c r="SLY221" s="11"/>
      <c r="SLZ221" s="8"/>
      <c r="SMA221" s="9"/>
      <c r="SMF221" s="11"/>
      <c r="SMG221" s="8"/>
      <c r="SMH221" s="9"/>
      <c r="SMM221" s="11"/>
      <c r="SMN221" s="8"/>
      <c r="SMO221" s="9"/>
      <c r="SMT221" s="11"/>
      <c r="SMU221" s="8"/>
      <c r="SMV221" s="9"/>
      <c r="SNA221" s="11"/>
      <c r="SNB221" s="8"/>
      <c r="SNC221" s="9"/>
      <c r="SNH221" s="11"/>
      <c r="SNI221" s="8"/>
      <c r="SNJ221" s="9"/>
      <c r="SNO221" s="11"/>
      <c r="SNP221" s="8"/>
      <c r="SNQ221" s="9"/>
      <c r="SNV221" s="11"/>
      <c r="SNW221" s="8"/>
      <c r="SNX221" s="9"/>
      <c r="SOC221" s="11"/>
      <c r="SOD221" s="8"/>
      <c r="SOE221" s="9"/>
      <c r="SOJ221" s="11"/>
      <c r="SOK221" s="8"/>
      <c r="SOL221" s="9"/>
      <c r="SOQ221" s="11"/>
      <c r="SOR221" s="8"/>
      <c r="SOS221" s="9"/>
      <c r="SOX221" s="11"/>
      <c r="SOY221" s="8"/>
      <c r="SOZ221" s="9"/>
      <c r="SPE221" s="11"/>
      <c r="SPF221" s="8"/>
      <c r="SPG221" s="9"/>
      <c r="SPL221" s="11"/>
      <c r="SPM221" s="8"/>
      <c r="SPN221" s="9"/>
      <c r="SPS221" s="11"/>
      <c r="SPT221" s="8"/>
      <c r="SPU221" s="9"/>
      <c r="SPZ221" s="11"/>
      <c r="SQA221" s="8"/>
      <c r="SQB221" s="9"/>
      <c r="SQG221" s="11"/>
      <c r="SQH221" s="8"/>
      <c r="SQI221" s="9"/>
      <c r="SQN221" s="11"/>
      <c r="SQO221" s="8"/>
      <c r="SQP221" s="9"/>
      <c r="SQU221" s="11"/>
      <c r="SQV221" s="8"/>
      <c r="SQW221" s="9"/>
      <c r="SRB221" s="11"/>
      <c r="SRC221" s="8"/>
      <c r="SRD221" s="9"/>
      <c r="SRI221" s="11"/>
      <c r="SRJ221" s="8"/>
      <c r="SRK221" s="9"/>
      <c r="SRP221" s="11"/>
      <c r="SRQ221" s="8"/>
      <c r="SRR221" s="9"/>
      <c r="SRW221" s="11"/>
      <c r="SRX221" s="8"/>
      <c r="SRY221" s="9"/>
      <c r="SSD221" s="11"/>
      <c r="SSE221" s="8"/>
      <c r="SSF221" s="9"/>
      <c r="SSK221" s="11"/>
      <c r="SSL221" s="8"/>
      <c r="SSM221" s="9"/>
      <c r="SSR221" s="11"/>
      <c r="SSS221" s="8"/>
      <c r="SST221" s="9"/>
      <c r="SSY221" s="11"/>
      <c r="SSZ221" s="8"/>
      <c r="STA221" s="9"/>
      <c r="STF221" s="11"/>
      <c r="STG221" s="8"/>
      <c r="STH221" s="9"/>
      <c r="STM221" s="11"/>
      <c r="STN221" s="8"/>
      <c r="STO221" s="9"/>
      <c r="STT221" s="11"/>
      <c r="STU221" s="8"/>
      <c r="STV221" s="9"/>
      <c r="SUA221" s="11"/>
      <c r="SUB221" s="8"/>
      <c r="SUC221" s="9"/>
      <c r="SUH221" s="11"/>
      <c r="SUI221" s="8"/>
      <c r="SUJ221" s="9"/>
      <c r="SUO221" s="11"/>
      <c r="SUP221" s="8"/>
      <c r="SUQ221" s="9"/>
      <c r="SUV221" s="11"/>
      <c r="SUW221" s="8"/>
      <c r="SUX221" s="9"/>
      <c r="SVC221" s="11"/>
      <c r="SVD221" s="8"/>
      <c r="SVE221" s="9"/>
      <c r="SVJ221" s="11"/>
      <c r="SVK221" s="8"/>
      <c r="SVL221" s="9"/>
      <c r="SVQ221" s="11"/>
      <c r="SVR221" s="8"/>
      <c r="SVS221" s="9"/>
      <c r="SVX221" s="11"/>
      <c r="SVY221" s="8"/>
      <c r="SVZ221" s="9"/>
      <c r="SWE221" s="11"/>
      <c r="SWF221" s="8"/>
      <c r="SWG221" s="9"/>
      <c r="SWL221" s="11"/>
      <c r="SWM221" s="8"/>
      <c r="SWN221" s="9"/>
      <c r="SWS221" s="11"/>
      <c r="SWT221" s="8"/>
      <c r="SWU221" s="9"/>
      <c r="SWZ221" s="11"/>
      <c r="SXA221" s="8"/>
      <c r="SXB221" s="9"/>
      <c r="SXG221" s="11"/>
      <c r="SXH221" s="8"/>
      <c r="SXI221" s="9"/>
      <c r="SXN221" s="11"/>
      <c r="SXO221" s="8"/>
      <c r="SXP221" s="9"/>
      <c r="SXU221" s="11"/>
      <c r="SXV221" s="8"/>
      <c r="SXW221" s="9"/>
      <c r="SYB221" s="11"/>
      <c r="SYC221" s="8"/>
      <c r="SYD221" s="9"/>
      <c r="SYI221" s="11"/>
      <c r="SYJ221" s="8"/>
      <c r="SYK221" s="9"/>
      <c r="SYP221" s="11"/>
      <c r="SYQ221" s="8"/>
      <c r="SYR221" s="9"/>
      <c r="SYW221" s="11"/>
      <c r="SYX221" s="8"/>
      <c r="SYY221" s="9"/>
      <c r="SZD221" s="11"/>
      <c r="SZE221" s="8"/>
      <c r="SZF221" s="9"/>
      <c r="SZK221" s="11"/>
      <c r="SZL221" s="8"/>
      <c r="SZM221" s="9"/>
      <c r="SZR221" s="11"/>
      <c r="SZS221" s="8"/>
      <c r="SZT221" s="9"/>
      <c r="SZY221" s="11"/>
      <c r="SZZ221" s="8"/>
      <c r="TAA221" s="9"/>
      <c r="TAF221" s="11"/>
      <c r="TAG221" s="8"/>
      <c r="TAH221" s="9"/>
      <c r="TAM221" s="11"/>
      <c r="TAN221" s="8"/>
      <c r="TAO221" s="9"/>
      <c r="TAT221" s="11"/>
      <c r="TAU221" s="8"/>
      <c r="TAV221" s="9"/>
      <c r="TBA221" s="11"/>
      <c r="TBB221" s="8"/>
      <c r="TBC221" s="9"/>
      <c r="TBH221" s="11"/>
      <c r="TBI221" s="8"/>
      <c r="TBJ221" s="9"/>
      <c r="TBO221" s="11"/>
      <c r="TBP221" s="8"/>
      <c r="TBQ221" s="9"/>
      <c r="TBV221" s="11"/>
      <c r="TBW221" s="8"/>
      <c r="TBX221" s="9"/>
      <c r="TCC221" s="11"/>
      <c r="TCD221" s="8"/>
      <c r="TCE221" s="9"/>
      <c r="TCJ221" s="11"/>
      <c r="TCK221" s="8"/>
      <c r="TCL221" s="9"/>
      <c r="TCQ221" s="11"/>
      <c r="TCR221" s="8"/>
      <c r="TCS221" s="9"/>
      <c r="TCX221" s="11"/>
      <c r="TCY221" s="8"/>
      <c r="TCZ221" s="9"/>
      <c r="TDE221" s="11"/>
      <c r="TDF221" s="8"/>
      <c r="TDG221" s="9"/>
      <c r="TDL221" s="11"/>
      <c r="TDM221" s="8"/>
      <c r="TDN221" s="9"/>
      <c r="TDS221" s="11"/>
      <c r="TDT221" s="8"/>
      <c r="TDU221" s="9"/>
      <c r="TDZ221" s="11"/>
      <c r="TEA221" s="8"/>
      <c r="TEB221" s="9"/>
      <c r="TEG221" s="11"/>
      <c r="TEH221" s="8"/>
      <c r="TEI221" s="9"/>
      <c r="TEN221" s="11"/>
      <c r="TEO221" s="8"/>
      <c r="TEP221" s="9"/>
      <c r="TEU221" s="11"/>
      <c r="TEV221" s="8"/>
      <c r="TEW221" s="9"/>
      <c r="TFB221" s="11"/>
      <c r="TFC221" s="8"/>
      <c r="TFD221" s="9"/>
      <c r="TFI221" s="11"/>
      <c r="TFJ221" s="8"/>
      <c r="TFK221" s="9"/>
      <c r="TFP221" s="11"/>
      <c r="TFQ221" s="8"/>
      <c r="TFR221" s="9"/>
      <c r="TFW221" s="11"/>
      <c r="TFX221" s="8"/>
      <c r="TFY221" s="9"/>
      <c r="TGD221" s="11"/>
      <c r="TGE221" s="8"/>
      <c r="TGF221" s="9"/>
      <c r="TGK221" s="11"/>
      <c r="TGL221" s="8"/>
      <c r="TGM221" s="9"/>
      <c r="TGR221" s="11"/>
      <c r="TGS221" s="8"/>
      <c r="TGT221" s="9"/>
      <c r="TGY221" s="11"/>
      <c r="TGZ221" s="8"/>
      <c r="THA221" s="9"/>
      <c r="THF221" s="11"/>
      <c r="THG221" s="8"/>
      <c r="THH221" s="9"/>
      <c r="THM221" s="11"/>
      <c r="THN221" s="8"/>
      <c r="THO221" s="9"/>
      <c r="THT221" s="11"/>
      <c r="THU221" s="8"/>
      <c r="THV221" s="9"/>
      <c r="TIA221" s="11"/>
      <c r="TIB221" s="8"/>
      <c r="TIC221" s="9"/>
      <c r="TIH221" s="11"/>
      <c r="TII221" s="8"/>
      <c r="TIJ221" s="9"/>
      <c r="TIO221" s="11"/>
      <c r="TIP221" s="8"/>
      <c r="TIQ221" s="9"/>
      <c r="TIV221" s="11"/>
      <c r="TIW221" s="8"/>
      <c r="TIX221" s="9"/>
      <c r="TJC221" s="11"/>
      <c r="TJD221" s="8"/>
      <c r="TJE221" s="9"/>
      <c r="TJJ221" s="11"/>
      <c r="TJK221" s="8"/>
      <c r="TJL221" s="9"/>
      <c r="TJQ221" s="11"/>
      <c r="TJR221" s="8"/>
      <c r="TJS221" s="9"/>
      <c r="TJX221" s="11"/>
      <c r="TJY221" s="8"/>
      <c r="TJZ221" s="9"/>
      <c r="TKE221" s="11"/>
      <c r="TKF221" s="8"/>
      <c r="TKG221" s="9"/>
      <c r="TKL221" s="11"/>
      <c r="TKM221" s="8"/>
      <c r="TKN221" s="9"/>
      <c r="TKS221" s="11"/>
      <c r="TKT221" s="8"/>
      <c r="TKU221" s="9"/>
      <c r="TKZ221" s="11"/>
      <c r="TLA221" s="8"/>
      <c r="TLB221" s="9"/>
      <c r="TLG221" s="11"/>
      <c r="TLH221" s="8"/>
      <c r="TLI221" s="9"/>
      <c r="TLN221" s="11"/>
      <c r="TLO221" s="8"/>
      <c r="TLP221" s="9"/>
      <c r="TLU221" s="11"/>
      <c r="TLV221" s="8"/>
      <c r="TLW221" s="9"/>
      <c r="TMB221" s="11"/>
      <c r="TMC221" s="8"/>
      <c r="TMD221" s="9"/>
      <c r="TMI221" s="11"/>
      <c r="TMJ221" s="8"/>
      <c r="TMK221" s="9"/>
      <c r="TMP221" s="11"/>
      <c r="TMQ221" s="8"/>
      <c r="TMR221" s="9"/>
      <c r="TMW221" s="11"/>
      <c r="TMX221" s="8"/>
      <c r="TMY221" s="9"/>
      <c r="TND221" s="11"/>
      <c r="TNE221" s="8"/>
      <c r="TNF221" s="9"/>
      <c r="TNK221" s="11"/>
      <c r="TNL221" s="8"/>
      <c r="TNM221" s="9"/>
      <c r="TNR221" s="11"/>
      <c r="TNS221" s="8"/>
      <c r="TNT221" s="9"/>
      <c r="TNY221" s="11"/>
      <c r="TNZ221" s="8"/>
      <c r="TOA221" s="9"/>
      <c r="TOF221" s="11"/>
      <c r="TOG221" s="8"/>
      <c r="TOH221" s="9"/>
      <c r="TOM221" s="11"/>
      <c r="TON221" s="8"/>
      <c r="TOO221" s="9"/>
      <c r="TOT221" s="11"/>
      <c r="TOU221" s="8"/>
      <c r="TOV221" s="9"/>
      <c r="TPA221" s="11"/>
      <c r="TPB221" s="8"/>
      <c r="TPC221" s="9"/>
      <c r="TPH221" s="11"/>
      <c r="TPI221" s="8"/>
      <c r="TPJ221" s="9"/>
      <c r="TPO221" s="11"/>
      <c r="TPP221" s="8"/>
      <c r="TPQ221" s="9"/>
      <c r="TPV221" s="11"/>
      <c r="TPW221" s="8"/>
      <c r="TPX221" s="9"/>
      <c r="TQC221" s="11"/>
      <c r="TQD221" s="8"/>
      <c r="TQE221" s="9"/>
      <c r="TQJ221" s="11"/>
      <c r="TQK221" s="8"/>
      <c r="TQL221" s="9"/>
      <c r="TQQ221" s="11"/>
      <c r="TQR221" s="8"/>
      <c r="TQS221" s="9"/>
      <c r="TQX221" s="11"/>
      <c r="TQY221" s="8"/>
      <c r="TQZ221" s="9"/>
      <c r="TRE221" s="11"/>
      <c r="TRF221" s="8"/>
      <c r="TRG221" s="9"/>
      <c r="TRL221" s="11"/>
      <c r="TRM221" s="8"/>
      <c r="TRN221" s="9"/>
      <c r="TRS221" s="11"/>
      <c r="TRT221" s="8"/>
      <c r="TRU221" s="9"/>
      <c r="TRZ221" s="11"/>
      <c r="TSA221" s="8"/>
      <c r="TSB221" s="9"/>
      <c r="TSG221" s="11"/>
      <c r="TSH221" s="8"/>
      <c r="TSI221" s="9"/>
      <c r="TSN221" s="11"/>
      <c r="TSO221" s="8"/>
      <c r="TSP221" s="9"/>
      <c r="TSU221" s="11"/>
      <c r="TSV221" s="8"/>
      <c r="TSW221" s="9"/>
      <c r="TTB221" s="11"/>
      <c r="TTC221" s="8"/>
      <c r="TTD221" s="9"/>
      <c r="TTI221" s="11"/>
      <c r="TTJ221" s="8"/>
      <c r="TTK221" s="9"/>
      <c r="TTP221" s="11"/>
      <c r="TTQ221" s="8"/>
      <c r="TTR221" s="9"/>
      <c r="TTW221" s="11"/>
      <c r="TTX221" s="8"/>
      <c r="TTY221" s="9"/>
      <c r="TUD221" s="11"/>
      <c r="TUE221" s="8"/>
      <c r="TUF221" s="9"/>
      <c r="TUK221" s="11"/>
      <c r="TUL221" s="8"/>
      <c r="TUM221" s="9"/>
      <c r="TUR221" s="11"/>
      <c r="TUS221" s="8"/>
      <c r="TUT221" s="9"/>
      <c r="TUY221" s="11"/>
      <c r="TUZ221" s="8"/>
      <c r="TVA221" s="9"/>
      <c r="TVF221" s="11"/>
      <c r="TVG221" s="8"/>
      <c r="TVH221" s="9"/>
      <c r="TVM221" s="11"/>
      <c r="TVN221" s="8"/>
      <c r="TVO221" s="9"/>
      <c r="TVT221" s="11"/>
      <c r="TVU221" s="8"/>
      <c r="TVV221" s="9"/>
      <c r="TWA221" s="11"/>
      <c r="TWB221" s="8"/>
      <c r="TWC221" s="9"/>
      <c r="TWH221" s="11"/>
      <c r="TWI221" s="8"/>
      <c r="TWJ221" s="9"/>
      <c r="TWO221" s="11"/>
      <c r="TWP221" s="8"/>
      <c r="TWQ221" s="9"/>
      <c r="TWV221" s="11"/>
      <c r="TWW221" s="8"/>
      <c r="TWX221" s="9"/>
      <c r="TXC221" s="11"/>
      <c r="TXD221" s="8"/>
      <c r="TXE221" s="9"/>
      <c r="TXJ221" s="11"/>
      <c r="TXK221" s="8"/>
      <c r="TXL221" s="9"/>
      <c r="TXQ221" s="11"/>
      <c r="TXR221" s="8"/>
      <c r="TXS221" s="9"/>
      <c r="TXX221" s="11"/>
      <c r="TXY221" s="8"/>
      <c r="TXZ221" s="9"/>
      <c r="TYE221" s="11"/>
      <c r="TYF221" s="8"/>
      <c r="TYG221" s="9"/>
      <c r="TYL221" s="11"/>
      <c r="TYM221" s="8"/>
      <c r="TYN221" s="9"/>
      <c r="TYS221" s="11"/>
      <c r="TYT221" s="8"/>
      <c r="TYU221" s="9"/>
      <c r="TYZ221" s="11"/>
      <c r="TZA221" s="8"/>
      <c r="TZB221" s="9"/>
      <c r="TZG221" s="11"/>
      <c r="TZH221" s="8"/>
      <c r="TZI221" s="9"/>
      <c r="TZN221" s="11"/>
      <c r="TZO221" s="8"/>
      <c r="TZP221" s="9"/>
      <c r="TZU221" s="11"/>
      <c r="TZV221" s="8"/>
      <c r="TZW221" s="9"/>
      <c r="UAB221" s="11"/>
      <c r="UAC221" s="8"/>
      <c r="UAD221" s="9"/>
      <c r="UAI221" s="11"/>
      <c r="UAJ221" s="8"/>
      <c r="UAK221" s="9"/>
      <c r="UAP221" s="11"/>
      <c r="UAQ221" s="8"/>
      <c r="UAR221" s="9"/>
      <c r="UAW221" s="11"/>
      <c r="UAX221" s="8"/>
      <c r="UAY221" s="9"/>
      <c r="UBD221" s="11"/>
      <c r="UBE221" s="8"/>
      <c r="UBF221" s="9"/>
      <c r="UBK221" s="11"/>
      <c r="UBL221" s="8"/>
      <c r="UBM221" s="9"/>
      <c r="UBR221" s="11"/>
      <c r="UBS221" s="8"/>
      <c r="UBT221" s="9"/>
      <c r="UBY221" s="11"/>
      <c r="UBZ221" s="8"/>
      <c r="UCA221" s="9"/>
      <c r="UCF221" s="11"/>
      <c r="UCG221" s="8"/>
      <c r="UCH221" s="9"/>
      <c r="UCM221" s="11"/>
      <c r="UCN221" s="8"/>
      <c r="UCO221" s="9"/>
      <c r="UCT221" s="11"/>
      <c r="UCU221" s="8"/>
      <c r="UCV221" s="9"/>
      <c r="UDA221" s="11"/>
      <c r="UDB221" s="8"/>
      <c r="UDC221" s="9"/>
      <c r="UDH221" s="11"/>
      <c r="UDI221" s="8"/>
      <c r="UDJ221" s="9"/>
      <c r="UDO221" s="11"/>
      <c r="UDP221" s="8"/>
      <c r="UDQ221" s="9"/>
      <c r="UDV221" s="11"/>
      <c r="UDW221" s="8"/>
      <c r="UDX221" s="9"/>
      <c r="UEC221" s="11"/>
      <c r="UED221" s="8"/>
      <c r="UEE221" s="9"/>
      <c r="UEJ221" s="11"/>
      <c r="UEK221" s="8"/>
      <c r="UEL221" s="9"/>
      <c r="UEQ221" s="11"/>
      <c r="UER221" s="8"/>
      <c r="UES221" s="9"/>
      <c r="UEX221" s="11"/>
      <c r="UEY221" s="8"/>
      <c r="UEZ221" s="9"/>
      <c r="UFE221" s="11"/>
      <c r="UFF221" s="8"/>
      <c r="UFG221" s="9"/>
      <c r="UFL221" s="11"/>
      <c r="UFM221" s="8"/>
      <c r="UFN221" s="9"/>
      <c r="UFS221" s="11"/>
      <c r="UFT221" s="8"/>
      <c r="UFU221" s="9"/>
      <c r="UFZ221" s="11"/>
      <c r="UGA221" s="8"/>
      <c r="UGB221" s="9"/>
      <c r="UGG221" s="11"/>
      <c r="UGH221" s="8"/>
      <c r="UGI221" s="9"/>
      <c r="UGN221" s="11"/>
      <c r="UGO221" s="8"/>
      <c r="UGP221" s="9"/>
      <c r="UGU221" s="11"/>
      <c r="UGV221" s="8"/>
      <c r="UGW221" s="9"/>
      <c r="UHB221" s="11"/>
      <c r="UHC221" s="8"/>
      <c r="UHD221" s="9"/>
      <c r="UHI221" s="11"/>
      <c r="UHJ221" s="8"/>
      <c r="UHK221" s="9"/>
      <c r="UHP221" s="11"/>
      <c r="UHQ221" s="8"/>
      <c r="UHR221" s="9"/>
      <c r="UHW221" s="11"/>
      <c r="UHX221" s="8"/>
      <c r="UHY221" s="9"/>
      <c r="UID221" s="11"/>
      <c r="UIE221" s="8"/>
      <c r="UIF221" s="9"/>
      <c r="UIK221" s="11"/>
      <c r="UIL221" s="8"/>
      <c r="UIM221" s="9"/>
      <c r="UIR221" s="11"/>
      <c r="UIS221" s="8"/>
      <c r="UIT221" s="9"/>
      <c r="UIY221" s="11"/>
      <c r="UIZ221" s="8"/>
      <c r="UJA221" s="9"/>
      <c r="UJF221" s="11"/>
      <c r="UJG221" s="8"/>
      <c r="UJH221" s="9"/>
      <c r="UJM221" s="11"/>
      <c r="UJN221" s="8"/>
      <c r="UJO221" s="9"/>
      <c r="UJT221" s="11"/>
      <c r="UJU221" s="8"/>
      <c r="UJV221" s="9"/>
      <c r="UKA221" s="11"/>
      <c r="UKB221" s="8"/>
      <c r="UKC221" s="9"/>
      <c r="UKH221" s="11"/>
      <c r="UKI221" s="8"/>
      <c r="UKJ221" s="9"/>
      <c r="UKO221" s="11"/>
      <c r="UKP221" s="8"/>
      <c r="UKQ221" s="9"/>
      <c r="UKV221" s="11"/>
      <c r="UKW221" s="8"/>
      <c r="UKX221" s="9"/>
      <c r="ULC221" s="11"/>
      <c r="ULD221" s="8"/>
      <c r="ULE221" s="9"/>
      <c r="ULJ221" s="11"/>
      <c r="ULK221" s="8"/>
      <c r="ULL221" s="9"/>
      <c r="ULQ221" s="11"/>
      <c r="ULR221" s="8"/>
      <c r="ULS221" s="9"/>
      <c r="ULX221" s="11"/>
      <c r="ULY221" s="8"/>
      <c r="ULZ221" s="9"/>
      <c r="UME221" s="11"/>
      <c r="UMF221" s="8"/>
      <c r="UMG221" s="9"/>
      <c r="UML221" s="11"/>
      <c r="UMM221" s="8"/>
      <c r="UMN221" s="9"/>
      <c r="UMS221" s="11"/>
      <c r="UMT221" s="8"/>
      <c r="UMU221" s="9"/>
      <c r="UMZ221" s="11"/>
      <c r="UNA221" s="8"/>
      <c r="UNB221" s="9"/>
      <c r="UNG221" s="11"/>
      <c r="UNH221" s="8"/>
      <c r="UNI221" s="9"/>
      <c r="UNN221" s="11"/>
      <c r="UNO221" s="8"/>
      <c r="UNP221" s="9"/>
      <c r="UNU221" s="11"/>
      <c r="UNV221" s="8"/>
      <c r="UNW221" s="9"/>
      <c r="UOB221" s="11"/>
      <c r="UOC221" s="8"/>
      <c r="UOD221" s="9"/>
      <c r="UOI221" s="11"/>
      <c r="UOJ221" s="8"/>
      <c r="UOK221" s="9"/>
      <c r="UOP221" s="11"/>
      <c r="UOQ221" s="8"/>
      <c r="UOR221" s="9"/>
      <c r="UOW221" s="11"/>
      <c r="UOX221" s="8"/>
      <c r="UOY221" s="9"/>
      <c r="UPD221" s="11"/>
      <c r="UPE221" s="8"/>
      <c r="UPF221" s="9"/>
      <c r="UPK221" s="11"/>
      <c r="UPL221" s="8"/>
      <c r="UPM221" s="9"/>
      <c r="UPR221" s="11"/>
      <c r="UPS221" s="8"/>
      <c r="UPT221" s="9"/>
      <c r="UPY221" s="11"/>
      <c r="UPZ221" s="8"/>
      <c r="UQA221" s="9"/>
      <c r="UQF221" s="11"/>
      <c r="UQG221" s="8"/>
      <c r="UQH221" s="9"/>
      <c r="UQM221" s="11"/>
      <c r="UQN221" s="8"/>
      <c r="UQO221" s="9"/>
      <c r="UQT221" s="11"/>
      <c r="UQU221" s="8"/>
      <c r="UQV221" s="9"/>
      <c r="URA221" s="11"/>
      <c r="URB221" s="8"/>
      <c r="URC221" s="9"/>
      <c r="URH221" s="11"/>
      <c r="URI221" s="8"/>
      <c r="URJ221" s="9"/>
      <c r="URO221" s="11"/>
      <c r="URP221" s="8"/>
      <c r="URQ221" s="9"/>
      <c r="URV221" s="11"/>
      <c r="URW221" s="8"/>
      <c r="URX221" s="9"/>
      <c r="USC221" s="11"/>
      <c r="USD221" s="8"/>
      <c r="USE221" s="9"/>
      <c r="USJ221" s="11"/>
      <c r="USK221" s="8"/>
      <c r="USL221" s="9"/>
      <c r="USQ221" s="11"/>
      <c r="USR221" s="8"/>
      <c r="USS221" s="9"/>
      <c r="USX221" s="11"/>
      <c r="USY221" s="8"/>
      <c r="USZ221" s="9"/>
      <c r="UTE221" s="11"/>
      <c r="UTF221" s="8"/>
      <c r="UTG221" s="9"/>
      <c r="UTL221" s="11"/>
      <c r="UTM221" s="8"/>
      <c r="UTN221" s="9"/>
      <c r="UTS221" s="11"/>
      <c r="UTT221" s="8"/>
      <c r="UTU221" s="9"/>
      <c r="UTZ221" s="11"/>
      <c r="UUA221" s="8"/>
      <c r="UUB221" s="9"/>
      <c r="UUG221" s="11"/>
      <c r="UUH221" s="8"/>
      <c r="UUI221" s="9"/>
      <c r="UUN221" s="11"/>
      <c r="UUO221" s="8"/>
      <c r="UUP221" s="9"/>
      <c r="UUU221" s="11"/>
      <c r="UUV221" s="8"/>
      <c r="UUW221" s="9"/>
      <c r="UVB221" s="11"/>
      <c r="UVC221" s="8"/>
      <c r="UVD221" s="9"/>
      <c r="UVI221" s="11"/>
      <c r="UVJ221" s="8"/>
      <c r="UVK221" s="9"/>
      <c r="UVP221" s="11"/>
      <c r="UVQ221" s="8"/>
      <c r="UVR221" s="9"/>
      <c r="UVW221" s="11"/>
      <c r="UVX221" s="8"/>
      <c r="UVY221" s="9"/>
      <c r="UWD221" s="11"/>
      <c r="UWE221" s="8"/>
      <c r="UWF221" s="9"/>
      <c r="UWK221" s="11"/>
      <c r="UWL221" s="8"/>
      <c r="UWM221" s="9"/>
      <c r="UWR221" s="11"/>
      <c r="UWS221" s="8"/>
      <c r="UWT221" s="9"/>
      <c r="UWY221" s="11"/>
      <c r="UWZ221" s="8"/>
      <c r="UXA221" s="9"/>
      <c r="UXF221" s="11"/>
      <c r="UXG221" s="8"/>
      <c r="UXH221" s="9"/>
      <c r="UXM221" s="11"/>
      <c r="UXN221" s="8"/>
      <c r="UXO221" s="9"/>
      <c r="UXT221" s="11"/>
      <c r="UXU221" s="8"/>
      <c r="UXV221" s="9"/>
      <c r="UYA221" s="11"/>
      <c r="UYB221" s="8"/>
      <c r="UYC221" s="9"/>
      <c r="UYH221" s="11"/>
      <c r="UYI221" s="8"/>
      <c r="UYJ221" s="9"/>
      <c r="UYO221" s="11"/>
      <c r="UYP221" s="8"/>
      <c r="UYQ221" s="9"/>
      <c r="UYV221" s="11"/>
      <c r="UYW221" s="8"/>
      <c r="UYX221" s="9"/>
      <c r="UZC221" s="11"/>
      <c r="UZD221" s="8"/>
      <c r="UZE221" s="9"/>
      <c r="UZJ221" s="11"/>
      <c r="UZK221" s="8"/>
      <c r="UZL221" s="9"/>
      <c r="UZQ221" s="11"/>
      <c r="UZR221" s="8"/>
      <c r="UZS221" s="9"/>
      <c r="UZX221" s="11"/>
      <c r="UZY221" s="8"/>
      <c r="UZZ221" s="9"/>
      <c r="VAE221" s="11"/>
      <c r="VAF221" s="8"/>
      <c r="VAG221" s="9"/>
      <c r="VAL221" s="11"/>
      <c r="VAM221" s="8"/>
      <c r="VAN221" s="9"/>
      <c r="VAS221" s="11"/>
      <c r="VAT221" s="8"/>
      <c r="VAU221" s="9"/>
      <c r="VAZ221" s="11"/>
      <c r="VBA221" s="8"/>
      <c r="VBB221" s="9"/>
      <c r="VBG221" s="11"/>
      <c r="VBH221" s="8"/>
      <c r="VBI221" s="9"/>
      <c r="VBN221" s="11"/>
      <c r="VBO221" s="8"/>
      <c r="VBP221" s="9"/>
      <c r="VBU221" s="11"/>
      <c r="VBV221" s="8"/>
      <c r="VBW221" s="9"/>
      <c r="VCB221" s="11"/>
      <c r="VCC221" s="8"/>
      <c r="VCD221" s="9"/>
      <c r="VCI221" s="11"/>
      <c r="VCJ221" s="8"/>
      <c r="VCK221" s="9"/>
      <c r="VCP221" s="11"/>
      <c r="VCQ221" s="8"/>
      <c r="VCR221" s="9"/>
      <c r="VCW221" s="11"/>
      <c r="VCX221" s="8"/>
      <c r="VCY221" s="9"/>
      <c r="VDD221" s="11"/>
      <c r="VDE221" s="8"/>
      <c r="VDF221" s="9"/>
      <c r="VDK221" s="11"/>
      <c r="VDL221" s="8"/>
      <c r="VDM221" s="9"/>
      <c r="VDR221" s="11"/>
      <c r="VDS221" s="8"/>
      <c r="VDT221" s="9"/>
      <c r="VDY221" s="11"/>
      <c r="VDZ221" s="8"/>
      <c r="VEA221" s="9"/>
      <c r="VEF221" s="11"/>
      <c r="VEG221" s="8"/>
      <c r="VEH221" s="9"/>
      <c r="VEM221" s="11"/>
      <c r="VEN221" s="8"/>
      <c r="VEO221" s="9"/>
      <c r="VET221" s="11"/>
      <c r="VEU221" s="8"/>
      <c r="VEV221" s="9"/>
      <c r="VFA221" s="11"/>
      <c r="VFB221" s="8"/>
      <c r="VFC221" s="9"/>
      <c r="VFH221" s="11"/>
      <c r="VFI221" s="8"/>
      <c r="VFJ221" s="9"/>
      <c r="VFO221" s="11"/>
      <c r="VFP221" s="8"/>
      <c r="VFQ221" s="9"/>
      <c r="VFV221" s="11"/>
      <c r="VFW221" s="8"/>
      <c r="VFX221" s="9"/>
      <c r="VGC221" s="11"/>
      <c r="VGD221" s="8"/>
      <c r="VGE221" s="9"/>
      <c r="VGJ221" s="11"/>
      <c r="VGK221" s="8"/>
      <c r="VGL221" s="9"/>
      <c r="VGQ221" s="11"/>
      <c r="VGR221" s="8"/>
      <c r="VGS221" s="9"/>
      <c r="VGX221" s="11"/>
      <c r="VGY221" s="8"/>
      <c r="VGZ221" s="9"/>
      <c r="VHE221" s="11"/>
      <c r="VHF221" s="8"/>
      <c r="VHG221" s="9"/>
      <c r="VHL221" s="11"/>
      <c r="VHM221" s="8"/>
      <c r="VHN221" s="9"/>
      <c r="VHS221" s="11"/>
      <c r="VHT221" s="8"/>
      <c r="VHU221" s="9"/>
      <c r="VHZ221" s="11"/>
      <c r="VIA221" s="8"/>
      <c r="VIB221" s="9"/>
      <c r="VIG221" s="11"/>
      <c r="VIH221" s="8"/>
      <c r="VII221" s="9"/>
      <c r="VIN221" s="11"/>
      <c r="VIO221" s="8"/>
      <c r="VIP221" s="9"/>
      <c r="VIU221" s="11"/>
      <c r="VIV221" s="8"/>
      <c r="VIW221" s="9"/>
      <c r="VJB221" s="11"/>
      <c r="VJC221" s="8"/>
      <c r="VJD221" s="9"/>
      <c r="VJI221" s="11"/>
      <c r="VJJ221" s="8"/>
      <c r="VJK221" s="9"/>
      <c r="VJP221" s="11"/>
      <c r="VJQ221" s="8"/>
      <c r="VJR221" s="9"/>
      <c r="VJW221" s="11"/>
      <c r="VJX221" s="8"/>
      <c r="VJY221" s="9"/>
      <c r="VKD221" s="11"/>
      <c r="VKE221" s="8"/>
      <c r="VKF221" s="9"/>
      <c r="VKK221" s="11"/>
      <c r="VKL221" s="8"/>
      <c r="VKM221" s="9"/>
      <c r="VKR221" s="11"/>
      <c r="VKS221" s="8"/>
      <c r="VKT221" s="9"/>
      <c r="VKY221" s="11"/>
      <c r="VKZ221" s="8"/>
      <c r="VLA221" s="9"/>
      <c r="VLF221" s="11"/>
      <c r="VLG221" s="8"/>
      <c r="VLH221" s="9"/>
      <c r="VLM221" s="11"/>
      <c r="VLN221" s="8"/>
      <c r="VLO221" s="9"/>
      <c r="VLT221" s="11"/>
      <c r="VLU221" s="8"/>
      <c r="VLV221" s="9"/>
      <c r="VMA221" s="11"/>
      <c r="VMB221" s="8"/>
      <c r="VMC221" s="9"/>
      <c r="VMH221" s="11"/>
      <c r="VMI221" s="8"/>
      <c r="VMJ221" s="9"/>
      <c r="VMO221" s="11"/>
      <c r="VMP221" s="8"/>
      <c r="VMQ221" s="9"/>
      <c r="VMV221" s="11"/>
      <c r="VMW221" s="8"/>
      <c r="VMX221" s="9"/>
      <c r="VNC221" s="11"/>
      <c r="VND221" s="8"/>
      <c r="VNE221" s="9"/>
      <c r="VNJ221" s="11"/>
      <c r="VNK221" s="8"/>
      <c r="VNL221" s="9"/>
      <c r="VNQ221" s="11"/>
      <c r="VNR221" s="8"/>
      <c r="VNS221" s="9"/>
      <c r="VNX221" s="11"/>
      <c r="VNY221" s="8"/>
      <c r="VNZ221" s="9"/>
      <c r="VOE221" s="11"/>
      <c r="VOF221" s="8"/>
      <c r="VOG221" s="9"/>
      <c r="VOL221" s="11"/>
      <c r="VOM221" s="8"/>
      <c r="VON221" s="9"/>
      <c r="VOS221" s="11"/>
      <c r="VOT221" s="8"/>
      <c r="VOU221" s="9"/>
      <c r="VOZ221" s="11"/>
      <c r="VPA221" s="8"/>
      <c r="VPB221" s="9"/>
      <c r="VPG221" s="11"/>
      <c r="VPH221" s="8"/>
      <c r="VPI221" s="9"/>
      <c r="VPN221" s="11"/>
      <c r="VPO221" s="8"/>
      <c r="VPP221" s="9"/>
      <c r="VPU221" s="11"/>
      <c r="VPV221" s="8"/>
      <c r="VPW221" s="9"/>
      <c r="VQB221" s="11"/>
      <c r="VQC221" s="8"/>
      <c r="VQD221" s="9"/>
      <c r="VQI221" s="11"/>
      <c r="VQJ221" s="8"/>
      <c r="VQK221" s="9"/>
      <c r="VQP221" s="11"/>
      <c r="VQQ221" s="8"/>
      <c r="VQR221" s="9"/>
      <c r="VQW221" s="11"/>
      <c r="VQX221" s="8"/>
      <c r="VQY221" s="9"/>
      <c r="VRD221" s="11"/>
      <c r="VRE221" s="8"/>
      <c r="VRF221" s="9"/>
      <c r="VRK221" s="11"/>
      <c r="VRL221" s="8"/>
      <c r="VRM221" s="9"/>
      <c r="VRR221" s="11"/>
      <c r="VRS221" s="8"/>
      <c r="VRT221" s="9"/>
      <c r="VRY221" s="11"/>
      <c r="VRZ221" s="8"/>
      <c r="VSA221" s="9"/>
      <c r="VSF221" s="11"/>
      <c r="VSG221" s="8"/>
      <c r="VSH221" s="9"/>
      <c r="VSM221" s="11"/>
      <c r="VSN221" s="8"/>
      <c r="VSO221" s="9"/>
      <c r="VST221" s="11"/>
      <c r="VSU221" s="8"/>
      <c r="VSV221" s="9"/>
      <c r="VTA221" s="11"/>
      <c r="VTB221" s="8"/>
      <c r="VTC221" s="9"/>
      <c r="VTH221" s="11"/>
      <c r="VTI221" s="8"/>
      <c r="VTJ221" s="9"/>
      <c r="VTO221" s="11"/>
      <c r="VTP221" s="8"/>
      <c r="VTQ221" s="9"/>
      <c r="VTV221" s="11"/>
      <c r="VTW221" s="8"/>
      <c r="VTX221" s="9"/>
      <c r="VUC221" s="11"/>
      <c r="VUD221" s="8"/>
      <c r="VUE221" s="9"/>
      <c r="VUJ221" s="11"/>
      <c r="VUK221" s="8"/>
      <c r="VUL221" s="9"/>
      <c r="VUQ221" s="11"/>
      <c r="VUR221" s="8"/>
      <c r="VUS221" s="9"/>
      <c r="VUX221" s="11"/>
      <c r="VUY221" s="8"/>
      <c r="VUZ221" s="9"/>
      <c r="VVE221" s="11"/>
      <c r="VVF221" s="8"/>
      <c r="VVG221" s="9"/>
      <c r="VVL221" s="11"/>
      <c r="VVM221" s="8"/>
      <c r="VVN221" s="9"/>
      <c r="VVS221" s="11"/>
      <c r="VVT221" s="8"/>
      <c r="VVU221" s="9"/>
      <c r="VVZ221" s="11"/>
      <c r="VWA221" s="8"/>
      <c r="VWB221" s="9"/>
      <c r="VWG221" s="11"/>
      <c r="VWH221" s="8"/>
      <c r="VWI221" s="9"/>
      <c r="VWN221" s="11"/>
      <c r="VWO221" s="8"/>
      <c r="VWP221" s="9"/>
      <c r="VWU221" s="11"/>
      <c r="VWV221" s="8"/>
      <c r="VWW221" s="9"/>
      <c r="VXB221" s="11"/>
      <c r="VXC221" s="8"/>
      <c r="VXD221" s="9"/>
      <c r="VXI221" s="11"/>
      <c r="VXJ221" s="8"/>
      <c r="VXK221" s="9"/>
      <c r="VXP221" s="11"/>
      <c r="VXQ221" s="8"/>
      <c r="VXR221" s="9"/>
      <c r="VXW221" s="11"/>
      <c r="VXX221" s="8"/>
      <c r="VXY221" s="9"/>
      <c r="VYD221" s="11"/>
      <c r="VYE221" s="8"/>
      <c r="VYF221" s="9"/>
      <c r="VYK221" s="11"/>
      <c r="VYL221" s="8"/>
      <c r="VYM221" s="9"/>
      <c r="VYR221" s="11"/>
      <c r="VYS221" s="8"/>
      <c r="VYT221" s="9"/>
      <c r="VYY221" s="11"/>
      <c r="VYZ221" s="8"/>
      <c r="VZA221" s="9"/>
      <c r="VZF221" s="11"/>
      <c r="VZG221" s="8"/>
      <c r="VZH221" s="9"/>
      <c r="VZM221" s="11"/>
      <c r="VZN221" s="8"/>
      <c r="VZO221" s="9"/>
      <c r="VZT221" s="11"/>
      <c r="VZU221" s="8"/>
      <c r="VZV221" s="9"/>
      <c r="WAA221" s="11"/>
      <c r="WAB221" s="8"/>
      <c r="WAC221" s="9"/>
      <c r="WAH221" s="11"/>
      <c r="WAI221" s="8"/>
      <c r="WAJ221" s="9"/>
      <c r="WAO221" s="11"/>
      <c r="WAP221" s="8"/>
      <c r="WAQ221" s="9"/>
      <c r="WAV221" s="11"/>
      <c r="WAW221" s="8"/>
      <c r="WAX221" s="9"/>
      <c r="WBC221" s="11"/>
      <c r="WBD221" s="8"/>
      <c r="WBE221" s="9"/>
      <c r="WBJ221" s="11"/>
      <c r="WBK221" s="8"/>
      <c r="WBL221" s="9"/>
      <c r="WBQ221" s="11"/>
      <c r="WBR221" s="8"/>
      <c r="WBS221" s="9"/>
      <c r="WBX221" s="11"/>
      <c r="WBY221" s="8"/>
      <c r="WBZ221" s="9"/>
      <c r="WCE221" s="11"/>
      <c r="WCF221" s="8"/>
      <c r="WCG221" s="9"/>
      <c r="WCL221" s="11"/>
      <c r="WCM221" s="8"/>
      <c r="WCN221" s="9"/>
      <c r="WCS221" s="11"/>
      <c r="WCT221" s="8"/>
      <c r="WCU221" s="9"/>
      <c r="WCZ221" s="11"/>
      <c r="WDA221" s="8"/>
      <c r="WDB221" s="9"/>
      <c r="WDG221" s="11"/>
      <c r="WDH221" s="8"/>
      <c r="WDI221" s="9"/>
      <c r="WDN221" s="11"/>
      <c r="WDO221" s="8"/>
      <c r="WDP221" s="9"/>
      <c r="WDU221" s="11"/>
      <c r="WDV221" s="8"/>
      <c r="WDW221" s="9"/>
      <c r="WEB221" s="11"/>
      <c r="WEC221" s="8"/>
      <c r="WED221" s="9"/>
      <c r="WEI221" s="11"/>
      <c r="WEJ221" s="8"/>
      <c r="WEK221" s="9"/>
      <c r="WEP221" s="11"/>
      <c r="WEQ221" s="8"/>
      <c r="WER221" s="9"/>
      <c r="WEW221" s="11"/>
      <c r="WEX221" s="8"/>
      <c r="WEY221" s="9"/>
      <c r="WFD221" s="11"/>
      <c r="WFE221" s="8"/>
      <c r="WFF221" s="9"/>
      <c r="WFK221" s="11"/>
      <c r="WFL221" s="8"/>
      <c r="WFM221" s="9"/>
      <c r="WFR221" s="11"/>
      <c r="WFS221" s="8"/>
      <c r="WFT221" s="9"/>
      <c r="WFY221" s="11"/>
      <c r="WFZ221" s="8"/>
      <c r="WGA221" s="9"/>
      <c r="WGF221" s="11"/>
      <c r="WGG221" s="8"/>
      <c r="WGH221" s="9"/>
      <c r="WGM221" s="11"/>
      <c r="WGN221" s="8"/>
      <c r="WGO221" s="9"/>
      <c r="WGT221" s="11"/>
      <c r="WGU221" s="8"/>
      <c r="WGV221" s="9"/>
      <c r="WHA221" s="11"/>
      <c r="WHB221" s="8"/>
      <c r="WHC221" s="9"/>
      <c r="WHH221" s="11"/>
      <c r="WHI221" s="8"/>
      <c r="WHJ221" s="9"/>
      <c r="WHO221" s="11"/>
      <c r="WHP221" s="8"/>
      <c r="WHQ221" s="9"/>
      <c r="WHV221" s="11"/>
      <c r="WHW221" s="8"/>
      <c r="WHX221" s="9"/>
      <c r="WIC221" s="11"/>
      <c r="WID221" s="8"/>
      <c r="WIE221" s="9"/>
      <c r="WIJ221" s="11"/>
      <c r="WIK221" s="8"/>
      <c r="WIL221" s="9"/>
      <c r="WIQ221" s="11"/>
      <c r="WIR221" s="8"/>
      <c r="WIS221" s="9"/>
      <c r="WIX221" s="11"/>
      <c r="WIY221" s="8"/>
      <c r="WIZ221" s="9"/>
      <c r="WJE221" s="11"/>
      <c r="WJF221" s="8"/>
      <c r="WJG221" s="9"/>
      <c r="WJL221" s="11"/>
      <c r="WJM221" s="8"/>
      <c r="WJN221" s="9"/>
      <c r="WJS221" s="11"/>
      <c r="WJT221" s="8"/>
      <c r="WJU221" s="9"/>
      <c r="WJZ221" s="11"/>
      <c r="WKA221" s="8"/>
      <c r="WKB221" s="9"/>
      <c r="WKG221" s="11"/>
      <c r="WKH221" s="8"/>
      <c r="WKI221" s="9"/>
      <c r="WKN221" s="11"/>
      <c r="WKO221" s="8"/>
      <c r="WKP221" s="9"/>
      <c r="WKU221" s="11"/>
      <c r="WKV221" s="8"/>
      <c r="WKW221" s="9"/>
      <c r="WLB221" s="11"/>
      <c r="WLC221" s="8"/>
      <c r="WLD221" s="9"/>
      <c r="WLI221" s="11"/>
      <c r="WLJ221" s="8"/>
      <c r="WLK221" s="9"/>
      <c r="WLP221" s="11"/>
      <c r="WLQ221" s="8"/>
      <c r="WLR221" s="9"/>
      <c r="WLW221" s="11"/>
      <c r="WLX221" s="8"/>
      <c r="WLY221" s="9"/>
      <c r="WMD221" s="11"/>
      <c r="WME221" s="8"/>
      <c r="WMF221" s="9"/>
      <c r="WMK221" s="11"/>
      <c r="WML221" s="8"/>
      <c r="WMM221" s="9"/>
      <c r="WMR221" s="11"/>
      <c r="WMS221" s="8"/>
      <c r="WMT221" s="9"/>
      <c r="WMY221" s="11"/>
      <c r="WMZ221" s="8"/>
      <c r="WNA221" s="9"/>
      <c r="WNF221" s="11"/>
      <c r="WNG221" s="8"/>
      <c r="WNH221" s="9"/>
      <c r="WNM221" s="11"/>
      <c r="WNN221" s="8"/>
      <c r="WNO221" s="9"/>
      <c r="WNT221" s="11"/>
      <c r="WNU221" s="8"/>
      <c r="WNV221" s="9"/>
      <c r="WOA221" s="11"/>
      <c r="WOB221" s="8"/>
      <c r="WOC221" s="9"/>
      <c r="WOH221" s="11"/>
      <c r="WOI221" s="8"/>
      <c r="WOJ221" s="9"/>
      <c r="WOO221" s="11"/>
      <c r="WOP221" s="8"/>
      <c r="WOQ221" s="9"/>
      <c r="WOV221" s="11"/>
      <c r="WOW221" s="8"/>
      <c r="WOX221" s="9"/>
      <c r="WPC221" s="11"/>
      <c r="WPD221" s="8"/>
      <c r="WPE221" s="9"/>
      <c r="WPJ221" s="11"/>
      <c r="WPK221" s="8"/>
      <c r="WPL221" s="9"/>
      <c r="WPQ221" s="11"/>
      <c r="WPR221" s="8"/>
      <c r="WPS221" s="9"/>
      <c r="WPX221" s="11"/>
      <c r="WPY221" s="8"/>
      <c r="WPZ221" s="9"/>
      <c r="WQE221" s="11"/>
      <c r="WQF221" s="8"/>
      <c r="WQG221" s="9"/>
      <c r="WQL221" s="11"/>
      <c r="WQM221" s="8"/>
      <c r="WQN221" s="9"/>
      <c r="WQS221" s="11"/>
      <c r="WQT221" s="8"/>
      <c r="WQU221" s="9"/>
      <c r="WQZ221" s="11"/>
      <c r="WRA221" s="8"/>
      <c r="WRB221" s="9"/>
      <c r="WRG221" s="11"/>
      <c r="WRH221" s="8"/>
      <c r="WRI221" s="9"/>
      <c r="WRN221" s="11"/>
      <c r="WRO221" s="8"/>
      <c r="WRP221" s="9"/>
      <c r="WRU221" s="11"/>
      <c r="WRV221" s="8"/>
      <c r="WRW221" s="9"/>
      <c r="WSB221" s="11"/>
      <c r="WSC221" s="8"/>
      <c r="WSD221" s="9"/>
      <c r="WSI221" s="11"/>
      <c r="WSJ221" s="8"/>
      <c r="WSK221" s="9"/>
      <c r="WSP221" s="11"/>
      <c r="WSQ221" s="8"/>
      <c r="WSR221" s="9"/>
      <c r="WSW221" s="11"/>
      <c r="WSX221" s="8"/>
      <c r="WSY221" s="9"/>
      <c r="WTD221" s="11"/>
      <c r="WTE221" s="8"/>
      <c r="WTF221" s="9"/>
      <c r="WTK221" s="11"/>
      <c r="WTL221" s="8"/>
      <c r="WTM221" s="9"/>
      <c r="WTR221" s="11"/>
      <c r="WTS221" s="8"/>
      <c r="WTT221" s="9"/>
      <c r="WTY221" s="11"/>
      <c r="WTZ221" s="8"/>
      <c r="WUA221" s="9"/>
      <c r="WUF221" s="11"/>
      <c r="WUG221" s="8"/>
      <c r="WUH221" s="9"/>
      <c r="WUM221" s="11"/>
      <c r="WUN221" s="8"/>
      <c r="WUO221" s="9"/>
      <c r="WUT221" s="11"/>
      <c r="WUU221" s="8"/>
      <c r="WUV221" s="9"/>
      <c r="WVA221" s="11"/>
      <c r="WVB221" s="8"/>
      <c r="WVC221" s="9"/>
      <c r="WVH221" s="11"/>
      <c r="WVI221" s="8"/>
      <c r="WVJ221" s="9"/>
      <c r="WVO221" s="11"/>
      <c r="WVP221" s="8"/>
      <c r="WVQ221" s="9"/>
      <c r="WVV221" s="11"/>
      <c r="WVW221" s="8"/>
      <c r="WVX221" s="9"/>
      <c r="WWC221" s="11"/>
      <c r="WWD221" s="8"/>
      <c r="WWE221" s="9"/>
      <c r="WWJ221" s="11"/>
      <c r="WWK221" s="8"/>
      <c r="WWL221" s="9"/>
      <c r="WWQ221" s="11"/>
      <c r="WWR221" s="8"/>
      <c r="WWS221" s="9"/>
      <c r="WWX221" s="11"/>
      <c r="WWY221" s="8"/>
      <c r="WWZ221" s="9"/>
      <c r="WXE221" s="11"/>
      <c r="WXF221" s="8"/>
      <c r="WXG221" s="9"/>
      <c r="WXL221" s="11"/>
      <c r="WXM221" s="8"/>
      <c r="WXN221" s="9"/>
      <c r="WXS221" s="11"/>
      <c r="WXT221" s="8"/>
      <c r="WXU221" s="9"/>
      <c r="WXZ221" s="11"/>
      <c r="WYA221" s="8"/>
      <c r="WYB221" s="9"/>
      <c r="WYG221" s="11"/>
      <c r="WYH221" s="8"/>
      <c r="WYI221" s="9"/>
      <c r="WYN221" s="11"/>
      <c r="WYO221" s="8"/>
      <c r="WYP221" s="9"/>
      <c r="WYU221" s="11"/>
      <c r="WYV221" s="8"/>
      <c r="WYW221" s="9"/>
      <c r="WZB221" s="11"/>
      <c r="WZC221" s="8"/>
      <c r="WZD221" s="9"/>
      <c r="WZI221" s="11"/>
      <c r="WZJ221" s="8"/>
      <c r="WZK221" s="9"/>
      <c r="WZP221" s="11"/>
      <c r="WZQ221" s="8"/>
      <c r="WZR221" s="9"/>
      <c r="WZW221" s="11"/>
      <c r="WZX221" s="8"/>
      <c r="WZY221" s="9"/>
      <c r="XAD221" s="11"/>
      <c r="XAE221" s="8"/>
      <c r="XAF221" s="9"/>
      <c r="XAK221" s="11"/>
      <c r="XAL221" s="8"/>
      <c r="XAM221" s="9"/>
      <c r="XAR221" s="11"/>
      <c r="XAS221" s="8"/>
      <c r="XAT221" s="9"/>
      <c r="XAY221" s="11"/>
      <c r="XAZ221" s="8"/>
      <c r="XBA221" s="9"/>
      <c r="XBF221" s="11"/>
      <c r="XBG221" s="8"/>
      <c r="XBH221" s="9"/>
      <c r="XBM221" s="11"/>
      <c r="XBN221" s="8"/>
      <c r="XBO221" s="9"/>
      <c r="XBT221" s="11"/>
      <c r="XBU221" s="8"/>
      <c r="XBV221" s="9"/>
      <c r="XCA221" s="11"/>
      <c r="XCB221" s="8"/>
      <c r="XCC221" s="9"/>
      <c r="XCH221" s="11"/>
      <c r="XCI221" s="8"/>
      <c r="XCJ221" s="9"/>
      <c r="XCO221" s="11"/>
      <c r="XCP221" s="8"/>
      <c r="XCQ221" s="9"/>
      <c r="XCV221" s="11"/>
      <c r="XCW221" s="8"/>
      <c r="XCX221" s="9"/>
      <c r="XDC221" s="11"/>
      <c r="XDD221" s="8"/>
      <c r="XDE221" s="9"/>
      <c r="XDJ221" s="11"/>
      <c r="XDK221" s="8"/>
      <c r="XDL221" s="9"/>
      <c r="XDQ221" s="11"/>
      <c r="XDR221" s="8"/>
      <c r="XDS221" s="9"/>
      <c r="XDX221" s="11"/>
      <c r="XDY221" s="8"/>
      <c r="XDZ221" s="9"/>
      <c r="XEE221" s="11"/>
      <c r="XEF221" s="8"/>
      <c r="XEG221" s="9"/>
      <c r="XEL221" s="11"/>
      <c r="XEM221" s="8"/>
      <c r="XEN221" s="9"/>
      <c r="XES221" s="11"/>
      <c r="XET221" s="8"/>
      <c r="XEU221" s="9"/>
      <c r="XEZ221" s="11"/>
      <c r="XFA221" s="8"/>
      <c r="XFB221" s="9"/>
    </row>
    <row r="222" spans="1:1024 1029:2046 2051:3068 3073:5119 5124:6141 6146:8192 8197:9214 9219:10236 10241:12287 12292:13309 13314:15360 15365:16382" s="12" customFormat="1" ht="17.25" x14ac:dyDescent="0.3">
      <c r="A222" s="29" t="s">
        <v>248</v>
      </c>
      <c r="B222" s="9" t="s">
        <v>244</v>
      </c>
      <c r="C222" s="12" t="s">
        <v>1</v>
      </c>
      <c r="D222" s="12">
        <f>3*0.6*0.6*2</f>
        <v>2.1599999999999997</v>
      </c>
      <c r="F222" s="25"/>
      <c r="G222" s="11"/>
      <c r="H222" s="8"/>
      <c r="I222" s="9"/>
      <c r="N222" s="11"/>
      <c r="O222" s="8"/>
      <c r="P222" s="9"/>
      <c r="U222" s="11"/>
      <c r="V222" s="8"/>
      <c r="W222" s="9"/>
      <c r="AB222" s="11"/>
      <c r="AC222" s="8"/>
      <c r="AD222" s="9"/>
      <c r="AI222" s="11"/>
      <c r="AJ222" s="8"/>
      <c r="AK222" s="9"/>
      <c r="AP222" s="11"/>
      <c r="AQ222" s="8"/>
      <c r="AR222" s="9"/>
      <c r="AW222" s="11"/>
      <c r="AX222" s="8"/>
      <c r="AY222" s="9"/>
      <c r="BD222" s="11"/>
      <c r="BE222" s="8"/>
      <c r="BF222" s="9"/>
      <c r="BK222" s="11"/>
      <c r="BL222" s="8"/>
      <c r="BM222" s="9"/>
      <c r="BR222" s="11"/>
      <c r="BS222" s="8"/>
      <c r="BT222" s="9"/>
      <c r="BY222" s="11"/>
      <c r="BZ222" s="8"/>
      <c r="CA222" s="9"/>
      <c r="CF222" s="11"/>
      <c r="CG222" s="8"/>
      <c r="CH222" s="9"/>
      <c r="CM222" s="11"/>
      <c r="CN222" s="8"/>
      <c r="CO222" s="9"/>
      <c r="CT222" s="11"/>
      <c r="CU222" s="8"/>
      <c r="CV222" s="9"/>
      <c r="DA222" s="11"/>
      <c r="DB222" s="8"/>
      <c r="DC222" s="9"/>
      <c r="DH222" s="11"/>
      <c r="DI222" s="8"/>
      <c r="DJ222" s="9"/>
      <c r="DO222" s="11"/>
      <c r="DP222" s="8"/>
      <c r="DQ222" s="9"/>
      <c r="DV222" s="11"/>
      <c r="DW222" s="8"/>
      <c r="DX222" s="9"/>
      <c r="EC222" s="11"/>
      <c r="ED222" s="8"/>
      <c r="EE222" s="9"/>
      <c r="EJ222" s="11"/>
      <c r="EK222" s="8"/>
      <c r="EL222" s="9"/>
      <c r="EQ222" s="11"/>
      <c r="ER222" s="8"/>
      <c r="ES222" s="9"/>
      <c r="EX222" s="11"/>
      <c r="EY222" s="8"/>
      <c r="EZ222" s="9"/>
      <c r="FE222" s="11"/>
      <c r="FF222" s="8"/>
      <c r="FG222" s="9"/>
      <c r="FL222" s="11"/>
      <c r="FM222" s="8"/>
      <c r="FN222" s="9"/>
      <c r="FS222" s="11"/>
      <c r="FT222" s="8"/>
      <c r="FU222" s="9"/>
      <c r="FZ222" s="11"/>
      <c r="GA222" s="8"/>
      <c r="GB222" s="9"/>
      <c r="GG222" s="11"/>
      <c r="GH222" s="8"/>
      <c r="GI222" s="9"/>
      <c r="GN222" s="11"/>
      <c r="GO222" s="8"/>
      <c r="GP222" s="9"/>
      <c r="GU222" s="11"/>
      <c r="GV222" s="8"/>
      <c r="GW222" s="9"/>
      <c r="HB222" s="11"/>
      <c r="HC222" s="8"/>
      <c r="HD222" s="9"/>
      <c r="HI222" s="11"/>
      <c r="HJ222" s="8"/>
      <c r="HK222" s="9"/>
      <c r="HP222" s="11"/>
      <c r="HQ222" s="8"/>
      <c r="HR222" s="9"/>
      <c r="HW222" s="11"/>
      <c r="HX222" s="8"/>
      <c r="HY222" s="9"/>
      <c r="ID222" s="11"/>
      <c r="IE222" s="8"/>
      <c r="IF222" s="9"/>
      <c r="IK222" s="11"/>
      <c r="IL222" s="8"/>
      <c r="IM222" s="9"/>
      <c r="IR222" s="11"/>
      <c r="IS222" s="8"/>
      <c r="IT222" s="9"/>
      <c r="IY222" s="11"/>
      <c r="IZ222" s="8"/>
      <c r="JA222" s="9"/>
      <c r="JF222" s="11"/>
      <c r="JG222" s="8"/>
      <c r="JH222" s="9"/>
      <c r="JM222" s="11"/>
      <c r="JN222" s="8"/>
      <c r="JO222" s="9"/>
      <c r="JT222" s="11"/>
      <c r="JU222" s="8"/>
      <c r="JV222" s="9"/>
      <c r="KA222" s="11"/>
      <c r="KB222" s="8"/>
      <c r="KC222" s="9"/>
      <c r="KH222" s="11"/>
      <c r="KI222" s="8"/>
      <c r="KJ222" s="9"/>
      <c r="KO222" s="11"/>
      <c r="KP222" s="8"/>
      <c r="KQ222" s="9"/>
      <c r="KV222" s="11"/>
      <c r="KW222" s="8"/>
      <c r="KX222" s="9"/>
      <c r="LC222" s="11"/>
      <c r="LD222" s="8"/>
      <c r="LE222" s="9"/>
      <c r="LJ222" s="11"/>
      <c r="LK222" s="8"/>
      <c r="LL222" s="9"/>
      <c r="LQ222" s="11"/>
      <c r="LR222" s="8"/>
      <c r="LS222" s="9"/>
      <c r="LX222" s="11"/>
      <c r="LY222" s="8"/>
      <c r="LZ222" s="9"/>
      <c r="ME222" s="11"/>
      <c r="MF222" s="8"/>
      <c r="MG222" s="9"/>
      <c r="ML222" s="11"/>
      <c r="MM222" s="8"/>
      <c r="MN222" s="9"/>
      <c r="MS222" s="11"/>
      <c r="MT222" s="8"/>
      <c r="MU222" s="9"/>
      <c r="MZ222" s="11"/>
      <c r="NA222" s="8"/>
      <c r="NB222" s="9"/>
      <c r="NG222" s="11"/>
      <c r="NH222" s="8"/>
      <c r="NI222" s="9"/>
      <c r="NN222" s="11"/>
      <c r="NO222" s="8"/>
      <c r="NP222" s="9"/>
      <c r="NU222" s="11"/>
      <c r="NV222" s="8"/>
      <c r="NW222" s="9"/>
      <c r="OB222" s="11"/>
      <c r="OC222" s="8"/>
      <c r="OD222" s="9"/>
      <c r="OI222" s="11"/>
      <c r="OJ222" s="8"/>
      <c r="OK222" s="9"/>
      <c r="OP222" s="11"/>
      <c r="OQ222" s="8"/>
      <c r="OR222" s="9"/>
      <c r="OW222" s="11"/>
      <c r="OX222" s="8"/>
      <c r="OY222" s="9"/>
      <c r="PD222" s="11"/>
      <c r="PE222" s="8"/>
      <c r="PF222" s="9"/>
      <c r="PK222" s="11"/>
      <c r="PL222" s="8"/>
      <c r="PM222" s="9"/>
      <c r="PR222" s="11"/>
      <c r="PS222" s="8"/>
      <c r="PT222" s="9"/>
      <c r="PY222" s="11"/>
      <c r="PZ222" s="8"/>
      <c r="QA222" s="9"/>
      <c r="QF222" s="11"/>
      <c r="QG222" s="8"/>
      <c r="QH222" s="9"/>
      <c r="QM222" s="11"/>
      <c r="QN222" s="8"/>
      <c r="QO222" s="9"/>
      <c r="QT222" s="11"/>
      <c r="QU222" s="8"/>
      <c r="QV222" s="9"/>
      <c r="RA222" s="11"/>
      <c r="RB222" s="8"/>
      <c r="RC222" s="9"/>
      <c r="RH222" s="11"/>
      <c r="RI222" s="8"/>
      <c r="RJ222" s="9"/>
      <c r="RO222" s="11"/>
      <c r="RP222" s="8"/>
      <c r="RQ222" s="9"/>
      <c r="RV222" s="11"/>
      <c r="RW222" s="8"/>
      <c r="RX222" s="9"/>
      <c r="SC222" s="11"/>
      <c r="SD222" s="8"/>
      <c r="SE222" s="9"/>
      <c r="SJ222" s="11"/>
      <c r="SK222" s="8"/>
      <c r="SL222" s="9"/>
      <c r="SQ222" s="11"/>
      <c r="SR222" s="8"/>
      <c r="SS222" s="9"/>
      <c r="SX222" s="11"/>
      <c r="SY222" s="8"/>
      <c r="SZ222" s="9"/>
      <c r="TE222" s="11"/>
      <c r="TF222" s="8"/>
      <c r="TG222" s="9"/>
      <c r="TL222" s="11"/>
      <c r="TM222" s="8"/>
      <c r="TN222" s="9"/>
      <c r="TS222" s="11"/>
      <c r="TT222" s="8"/>
      <c r="TU222" s="9"/>
      <c r="TZ222" s="11"/>
      <c r="UA222" s="8"/>
      <c r="UB222" s="9"/>
      <c r="UG222" s="11"/>
      <c r="UH222" s="8"/>
      <c r="UI222" s="9"/>
      <c r="UN222" s="11"/>
      <c r="UO222" s="8"/>
      <c r="UP222" s="9"/>
      <c r="UU222" s="11"/>
      <c r="UV222" s="8"/>
      <c r="UW222" s="9"/>
      <c r="VB222" s="11"/>
      <c r="VC222" s="8"/>
      <c r="VD222" s="9"/>
      <c r="VI222" s="11"/>
      <c r="VJ222" s="8"/>
      <c r="VK222" s="9"/>
      <c r="VP222" s="11"/>
      <c r="VQ222" s="8"/>
      <c r="VR222" s="9"/>
      <c r="VW222" s="11"/>
      <c r="VX222" s="8"/>
      <c r="VY222" s="9"/>
      <c r="WD222" s="11"/>
      <c r="WE222" s="8"/>
      <c r="WF222" s="9"/>
      <c r="WK222" s="11"/>
      <c r="WL222" s="8"/>
      <c r="WM222" s="9"/>
      <c r="WR222" s="11"/>
      <c r="WS222" s="8"/>
      <c r="WT222" s="9"/>
      <c r="WY222" s="11"/>
      <c r="WZ222" s="8"/>
      <c r="XA222" s="9"/>
      <c r="XF222" s="11"/>
      <c r="XG222" s="8"/>
      <c r="XH222" s="9"/>
      <c r="XM222" s="11"/>
      <c r="XN222" s="8"/>
      <c r="XO222" s="9"/>
      <c r="XT222" s="11"/>
      <c r="XU222" s="8"/>
      <c r="XV222" s="9"/>
      <c r="YA222" s="11"/>
      <c r="YB222" s="8"/>
      <c r="YC222" s="9"/>
      <c r="YH222" s="11"/>
      <c r="YI222" s="8"/>
      <c r="YJ222" s="9"/>
      <c r="YO222" s="11"/>
      <c r="YP222" s="8"/>
      <c r="YQ222" s="9"/>
      <c r="YV222" s="11"/>
      <c r="YW222" s="8"/>
      <c r="YX222" s="9"/>
      <c r="ZC222" s="11"/>
      <c r="ZD222" s="8"/>
      <c r="ZE222" s="9"/>
      <c r="ZJ222" s="11"/>
      <c r="ZK222" s="8"/>
      <c r="ZL222" s="9"/>
      <c r="ZQ222" s="11"/>
      <c r="ZR222" s="8"/>
      <c r="ZS222" s="9"/>
      <c r="ZX222" s="11"/>
      <c r="ZY222" s="8"/>
      <c r="ZZ222" s="9"/>
      <c r="AAE222" s="11"/>
      <c r="AAF222" s="8"/>
      <c r="AAG222" s="9"/>
      <c r="AAL222" s="11"/>
      <c r="AAM222" s="8"/>
      <c r="AAN222" s="9"/>
      <c r="AAS222" s="11"/>
      <c r="AAT222" s="8"/>
      <c r="AAU222" s="9"/>
      <c r="AAZ222" s="11"/>
      <c r="ABA222" s="8"/>
      <c r="ABB222" s="9"/>
      <c r="ABG222" s="11"/>
      <c r="ABH222" s="8"/>
      <c r="ABI222" s="9"/>
      <c r="ABN222" s="11"/>
      <c r="ABO222" s="8"/>
      <c r="ABP222" s="9"/>
      <c r="ABU222" s="11"/>
      <c r="ABV222" s="8"/>
      <c r="ABW222" s="9"/>
      <c r="ACB222" s="11"/>
      <c r="ACC222" s="8"/>
      <c r="ACD222" s="9"/>
      <c r="ACI222" s="11"/>
      <c r="ACJ222" s="8"/>
      <c r="ACK222" s="9"/>
      <c r="ACP222" s="11"/>
      <c r="ACQ222" s="8"/>
      <c r="ACR222" s="9"/>
      <c r="ACW222" s="11"/>
      <c r="ACX222" s="8"/>
      <c r="ACY222" s="9"/>
      <c r="ADD222" s="11"/>
      <c r="ADE222" s="8"/>
      <c r="ADF222" s="9"/>
      <c r="ADK222" s="11"/>
      <c r="ADL222" s="8"/>
      <c r="ADM222" s="9"/>
      <c r="ADR222" s="11"/>
      <c r="ADS222" s="8"/>
      <c r="ADT222" s="9"/>
      <c r="ADY222" s="11"/>
      <c r="ADZ222" s="8"/>
      <c r="AEA222" s="9"/>
      <c r="AEF222" s="11"/>
      <c r="AEG222" s="8"/>
      <c r="AEH222" s="9"/>
      <c r="AEM222" s="11"/>
      <c r="AEN222" s="8"/>
      <c r="AEO222" s="9"/>
      <c r="AET222" s="11"/>
      <c r="AEU222" s="8"/>
      <c r="AEV222" s="9"/>
      <c r="AFA222" s="11"/>
      <c r="AFB222" s="8"/>
      <c r="AFC222" s="9"/>
      <c r="AFH222" s="11"/>
      <c r="AFI222" s="8"/>
      <c r="AFJ222" s="9"/>
      <c r="AFO222" s="11"/>
      <c r="AFP222" s="8"/>
      <c r="AFQ222" s="9"/>
      <c r="AFV222" s="11"/>
      <c r="AFW222" s="8"/>
      <c r="AFX222" s="9"/>
      <c r="AGC222" s="11"/>
      <c r="AGD222" s="8"/>
      <c r="AGE222" s="9"/>
      <c r="AGJ222" s="11"/>
      <c r="AGK222" s="8"/>
      <c r="AGL222" s="9"/>
      <c r="AGQ222" s="11"/>
      <c r="AGR222" s="8"/>
      <c r="AGS222" s="9"/>
      <c r="AGX222" s="11"/>
      <c r="AGY222" s="8"/>
      <c r="AGZ222" s="9"/>
      <c r="AHE222" s="11"/>
      <c r="AHF222" s="8"/>
      <c r="AHG222" s="9"/>
      <c r="AHL222" s="11"/>
      <c r="AHM222" s="8"/>
      <c r="AHN222" s="9"/>
      <c r="AHS222" s="11"/>
      <c r="AHT222" s="8"/>
      <c r="AHU222" s="9"/>
      <c r="AHZ222" s="11"/>
      <c r="AIA222" s="8"/>
      <c r="AIB222" s="9"/>
      <c r="AIG222" s="11"/>
      <c r="AIH222" s="8"/>
      <c r="AII222" s="9"/>
      <c r="AIN222" s="11"/>
      <c r="AIO222" s="8"/>
      <c r="AIP222" s="9"/>
      <c r="AIU222" s="11"/>
      <c r="AIV222" s="8"/>
      <c r="AIW222" s="9"/>
      <c r="AJB222" s="11"/>
      <c r="AJC222" s="8"/>
      <c r="AJD222" s="9"/>
      <c r="AJI222" s="11"/>
      <c r="AJJ222" s="8"/>
      <c r="AJK222" s="9"/>
      <c r="AJP222" s="11"/>
      <c r="AJQ222" s="8"/>
      <c r="AJR222" s="9"/>
      <c r="AJW222" s="11"/>
      <c r="AJX222" s="8"/>
      <c r="AJY222" s="9"/>
      <c r="AKD222" s="11"/>
      <c r="AKE222" s="8"/>
      <c r="AKF222" s="9"/>
      <c r="AKK222" s="11"/>
      <c r="AKL222" s="8"/>
      <c r="AKM222" s="9"/>
      <c r="AKR222" s="11"/>
      <c r="AKS222" s="8"/>
      <c r="AKT222" s="9"/>
      <c r="AKY222" s="11"/>
      <c r="AKZ222" s="8"/>
      <c r="ALA222" s="9"/>
      <c r="ALF222" s="11"/>
      <c r="ALG222" s="8"/>
      <c r="ALH222" s="9"/>
      <c r="ALM222" s="11"/>
      <c r="ALN222" s="8"/>
      <c r="ALO222" s="9"/>
      <c r="ALT222" s="11"/>
      <c r="ALU222" s="8"/>
      <c r="ALV222" s="9"/>
      <c r="AMA222" s="11"/>
      <c r="AMB222" s="8"/>
      <c r="AMC222" s="9"/>
      <c r="AMH222" s="11"/>
      <c r="AMI222" s="8"/>
      <c r="AMJ222" s="9"/>
      <c r="AMO222" s="11"/>
      <c r="AMP222" s="8"/>
      <c r="AMQ222" s="9"/>
      <c r="AMV222" s="11"/>
      <c r="AMW222" s="8"/>
      <c r="AMX222" s="9"/>
      <c r="ANC222" s="11"/>
      <c r="AND222" s="8"/>
      <c r="ANE222" s="9"/>
      <c r="ANJ222" s="11"/>
      <c r="ANK222" s="8"/>
      <c r="ANL222" s="9"/>
      <c r="ANQ222" s="11"/>
      <c r="ANR222" s="8"/>
      <c r="ANS222" s="9"/>
      <c r="ANX222" s="11"/>
      <c r="ANY222" s="8"/>
      <c r="ANZ222" s="9"/>
      <c r="AOE222" s="11"/>
      <c r="AOF222" s="8"/>
      <c r="AOG222" s="9"/>
      <c r="AOL222" s="11"/>
      <c r="AOM222" s="8"/>
      <c r="AON222" s="9"/>
      <c r="AOS222" s="11"/>
      <c r="AOT222" s="8"/>
      <c r="AOU222" s="9"/>
      <c r="AOZ222" s="11"/>
      <c r="APA222" s="8"/>
      <c r="APB222" s="9"/>
      <c r="APG222" s="11"/>
      <c r="APH222" s="8"/>
      <c r="API222" s="9"/>
      <c r="APN222" s="11"/>
      <c r="APO222" s="8"/>
      <c r="APP222" s="9"/>
      <c r="APU222" s="11"/>
      <c r="APV222" s="8"/>
      <c r="APW222" s="9"/>
      <c r="AQB222" s="11"/>
      <c r="AQC222" s="8"/>
      <c r="AQD222" s="9"/>
      <c r="AQI222" s="11"/>
      <c r="AQJ222" s="8"/>
      <c r="AQK222" s="9"/>
      <c r="AQP222" s="11"/>
      <c r="AQQ222" s="8"/>
      <c r="AQR222" s="9"/>
      <c r="AQW222" s="11"/>
      <c r="AQX222" s="8"/>
      <c r="AQY222" s="9"/>
      <c r="ARD222" s="11"/>
      <c r="ARE222" s="8"/>
      <c r="ARF222" s="9"/>
      <c r="ARK222" s="11"/>
      <c r="ARL222" s="8"/>
      <c r="ARM222" s="9"/>
      <c r="ARR222" s="11"/>
      <c r="ARS222" s="8"/>
      <c r="ART222" s="9"/>
      <c r="ARY222" s="11"/>
      <c r="ARZ222" s="8"/>
      <c r="ASA222" s="9"/>
      <c r="ASF222" s="11"/>
      <c r="ASG222" s="8"/>
      <c r="ASH222" s="9"/>
      <c r="ASM222" s="11"/>
      <c r="ASN222" s="8"/>
      <c r="ASO222" s="9"/>
      <c r="AST222" s="11"/>
      <c r="ASU222" s="8"/>
      <c r="ASV222" s="9"/>
      <c r="ATA222" s="11"/>
      <c r="ATB222" s="8"/>
      <c r="ATC222" s="9"/>
      <c r="ATH222" s="11"/>
      <c r="ATI222" s="8"/>
      <c r="ATJ222" s="9"/>
      <c r="ATO222" s="11"/>
      <c r="ATP222" s="8"/>
      <c r="ATQ222" s="9"/>
      <c r="ATV222" s="11"/>
      <c r="ATW222" s="8"/>
      <c r="ATX222" s="9"/>
      <c r="AUC222" s="11"/>
      <c r="AUD222" s="8"/>
      <c r="AUE222" s="9"/>
      <c r="AUJ222" s="11"/>
      <c r="AUK222" s="8"/>
      <c r="AUL222" s="9"/>
      <c r="AUQ222" s="11"/>
      <c r="AUR222" s="8"/>
      <c r="AUS222" s="9"/>
      <c r="AUX222" s="11"/>
      <c r="AUY222" s="8"/>
      <c r="AUZ222" s="9"/>
      <c r="AVE222" s="11"/>
      <c r="AVF222" s="8"/>
      <c r="AVG222" s="9"/>
      <c r="AVL222" s="11"/>
      <c r="AVM222" s="8"/>
      <c r="AVN222" s="9"/>
      <c r="AVS222" s="11"/>
      <c r="AVT222" s="8"/>
      <c r="AVU222" s="9"/>
      <c r="AVZ222" s="11"/>
      <c r="AWA222" s="8"/>
      <c r="AWB222" s="9"/>
      <c r="AWG222" s="11"/>
      <c r="AWH222" s="8"/>
      <c r="AWI222" s="9"/>
      <c r="AWN222" s="11"/>
      <c r="AWO222" s="8"/>
      <c r="AWP222" s="9"/>
      <c r="AWU222" s="11"/>
      <c r="AWV222" s="8"/>
      <c r="AWW222" s="9"/>
      <c r="AXB222" s="11"/>
      <c r="AXC222" s="8"/>
      <c r="AXD222" s="9"/>
      <c r="AXI222" s="11"/>
      <c r="AXJ222" s="8"/>
      <c r="AXK222" s="9"/>
      <c r="AXP222" s="11"/>
      <c r="AXQ222" s="8"/>
      <c r="AXR222" s="9"/>
      <c r="AXW222" s="11"/>
      <c r="AXX222" s="8"/>
      <c r="AXY222" s="9"/>
      <c r="AYD222" s="11"/>
      <c r="AYE222" s="8"/>
      <c r="AYF222" s="9"/>
      <c r="AYK222" s="11"/>
      <c r="AYL222" s="8"/>
      <c r="AYM222" s="9"/>
      <c r="AYR222" s="11"/>
      <c r="AYS222" s="8"/>
      <c r="AYT222" s="9"/>
      <c r="AYY222" s="11"/>
      <c r="AYZ222" s="8"/>
      <c r="AZA222" s="9"/>
      <c r="AZF222" s="11"/>
      <c r="AZG222" s="8"/>
      <c r="AZH222" s="9"/>
      <c r="AZM222" s="11"/>
      <c r="AZN222" s="8"/>
      <c r="AZO222" s="9"/>
      <c r="AZT222" s="11"/>
      <c r="AZU222" s="8"/>
      <c r="AZV222" s="9"/>
      <c r="BAA222" s="11"/>
      <c r="BAB222" s="8"/>
      <c r="BAC222" s="9"/>
      <c r="BAH222" s="11"/>
      <c r="BAI222" s="8"/>
      <c r="BAJ222" s="9"/>
      <c r="BAO222" s="11"/>
      <c r="BAP222" s="8"/>
      <c r="BAQ222" s="9"/>
      <c r="BAV222" s="11"/>
      <c r="BAW222" s="8"/>
      <c r="BAX222" s="9"/>
      <c r="BBC222" s="11"/>
      <c r="BBD222" s="8"/>
      <c r="BBE222" s="9"/>
      <c r="BBJ222" s="11"/>
      <c r="BBK222" s="8"/>
      <c r="BBL222" s="9"/>
      <c r="BBQ222" s="11"/>
      <c r="BBR222" s="8"/>
      <c r="BBS222" s="9"/>
      <c r="BBX222" s="11"/>
      <c r="BBY222" s="8"/>
      <c r="BBZ222" s="9"/>
      <c r="BCE222" s="11"/>
      <c r="BCF222" s="8"/>
      <c r="BCG222" s="9"/>
      <c r="BCL222" s="11"/>
      <c r="BCM222" s="8"/>
      <c r="BCN222" s="9"/>
      <c r="BCS222" s="11"/>
      <c r="BCT222" s="8"/>
      <c r="BCU222" s="9"/>
      <c r="BCZ222" s="11"/>
      <c r="BDA222" s="8"/>
      <c r="BDB222" s="9"/>
      <c r="BDG222" s="11"/>
      <c r="BDH222" s="8"/>
      <c r="BDI222" s="9"/>
      <c r="BDN222" s="11"/>
      <c r="BDO222" s="8"/>
      <c r="BDP222" s="9"/>
      <c r="BDU222" s="11"/>
      <c r="BDV222" s="8"/>
      <c r="BDW222" s="9"/>
      <c r="BEB222" s="11"/>
      <c r="BEC222" s="8"/>
      <c r="BED222" s="9"/>
      <c r="BEI222" s="11"/>
      <c r="BEJ222" s="8"/>
      <c r="BEK222" s="9"/>
      <c r="BEP222" s="11"/>
      <c r="BEQ222" s="8"/>
      <c r="BER222" s="9"/>
      <c r="BEW222" s="11"/>
      <c r="BEX222" s="8"/>
      <c r="BEY222" s="9"/>
      <c r="BFD222" s="11"/>
      <c r="BFE222" s="8"/>
      <c r="BFF222" s="9"/>
      <c r="BFK222" s="11"/>
      <c r="BFL222" s="8"/>
      <c r="BFM222" s="9"/>
      <c r="BFR222" s="11"/>
      <c r="BFS222" s="8"/>
      <c r="BFT222" s="9"/>
      <c r="BFY222" s="11"/>
      <c r="BFZ222" s="8"/>
      <c r="BGA222" s="9"/>
      <c r="BGF222" s="11"/>
      <c r="BGG222" s="8"/>
      <c r="BGH222" s="9"/>
      <c r="BGM222" s="11"/>
      <c r="BGN222" s="8"/>
      <c r="BGO222" s="9"/>
      <c r="BGT222" s="11"/>
      <c r="BGU222" s="8"/>
      <c r="BGV222" s="9"/>
      <c r="BHA222" s="11"/>
      <c r="BHB222" s="8"/>
      <c r="BHC222" s="9"/>
      <c r="BHH222" s="11"/>
      <c r="BHI222" s="8"/>
      <c r="BHJ222" s="9"/>
      <c r="BHO222" s="11"/>
      <c r="BHP222" s="8"/>
      <c r="BHQ222" s="9"/>
      <c r="BHV222" s="11"/>
      <c r="BHW222" s="8"/>
      <c r="BHX222" s="9"/>
      <c r="BIC222" s="11"/>
      <c r="BID222" s="8"/>
      <c r="BIE222" s="9"/>
      <c r="BIJ222" s="11"/>
      <c r="BIK222" s="8"/>
      <c r="BIL222" s="9"/>
      <c r="BIQ222" s="11"/>
      <c r="BIR222" s="8"/>
      <c r="BIS222" s="9"/>
      <c r="BIX222" s="11"/>
      <c r="BIY222" s="8"/>
      <c r="BIZ222" s="9"/>
      <c r="BJE222" s="11"/>
      <c r="BJF222" s="8"/>
      <c r="BJG222" s="9"/>
      <c r="BJL222" s="11"/>
      <c r="BJM222" s="8"/>
      <c r="BJN222" s="9"/>
      <c r="BJS222" s="11"/>
      <c r="BJT222" s="8"/>
      <c r="BJU222" s="9"/>
      <c r="BJZ222" s="11"/>
      <c r="BKA222" s="8"/>
      <c r="BKB222" s="9"/>
      <c r="BKG222" s="11"/>
      <c r="BKH222" s="8"/>
      <c r="BKI222" s="9"/>
      <c r="BKN222" s="11"/>
      <c r="BKO222" s="8"/>
      <c r="BKP222" s="9"/>
      <c r="BKU222" s="11"/>
      <c r="BKV222" s="8"/>
      <c r="BKW222" s="9"/>
      <c r="BLB222" s="11"/>
      <c r="BLC222" s="8"/>
      <c r="BLD222" s="9"/>
      <c r="BLI222" s="11"/>
      <c r="BLJ222" s="8"/>
      <c r="BLK222" s="9"/>
      <c r="BLP222" s="11"/>
      <c r="BLQ222" s="8"/>
      <c r="BLR222" s="9"/>
      <c r="BLW222" s="11"/>
      <c r="BLX222" s="8"/>
      <c r="BLY222" s="9"/>
      <c r="BMD222" s="11"/>
      <c r="BME222" s="8"/>
      <c r="BMF222" s="9"/>
      <c r="BMK222" s="11"/>
      <c r="BML222" s="8"/>
      <c r="BMM222" s="9"/>
      <c r="BMR222" s="11"/>
      <c r="BMS222" s="8"/>
      <c r="BMT222" s="9"/>
      <c r="BMY222" s="11"/>
      <c r="BMZ222" s="8"/>
      <c r="BNA222" s="9"/>
      <c r="BNF222" s="11"/>
      <c r="BNG222" s="8"/>
      <c r="BNH222" s="9"/>
      <c r="BNM222" s="11"/>
      <c r="BNN222" s="8"/>
      <c r="BNO222" s="9"/>
      <c r="BNT222" s="11"/>
      <c r="BNU222" s="8"/>
      <c r="BNV222" s="9"/>
      <c r="BOA222" s="11"/>
      <c r="BOB222" s="8"/>
      <c r="BOC222" s="9"/>
      <c r="BOH222" s="11"/>
      <c r="BOI222" s="8"/>
      <c r="BOJ222" s="9"/>
      <c r="BOO222" s="11"/>
      <c r="BOP222" s="8"/>
      <c r="BOQ222" s="9"/>
      <c r="BOV222" s="11"/>
      <c r="BOW222" s="8"/>
      <c r="BOX222" s="9"/>
      <c r="BPC222" s="11"/>
      <c r="BPD222" s="8"/>
      <c r="BPE222" s="9"/>
      <c r="BPJ222" s="11"/>
      <c r="BPK222" s="8"/>
      <c r="BPL222" s="9"/>
      <c r="BPQ222" s="11"/>
      <c r="BPR222" s="8"/>
      <c r="BPS222" s="9"/>
      <c r="BPX222" s="11"/>
      <c r="BPY222" s="8"/>
      <c r="BPZ222" s="9"/>
      <c r="BQE222" s="11"/>
      <c r="BQF222" s="8"/>
      <c r="BQG222" s="9"/>
      <c r="BQL222" s="11"/>
      <c r="BQM222" s="8"/>
      <c r="BQN222" s="9"/>
      <c r="BQS222" s="11"/>
      <c r="BQT222" s="8"/>
      <c r="BQU222" s="9"/>
      <c r="BQZ222" s="11"/>
      <c r="BRA222" s="8"/>
      <c r="BRB222" s="9"/>
      <c r="BRG222" s="11"/>
      <c r="BRH222" s="8"/>
      <c r="BRI222" s="9"/>
      <c r="BRN222" s="11"/>
      <c r="BRO222" s="8"/>
      <c r="BRP222" s="9"/>
      <c r="BRU222" s="11"/>
      <c r="BRV222" s="8"/>
      <c r="BRW222" s="9"/>
      <c r="BSB222" s="11"/>
      <c r="BSC222" s="8"/>
      <c r="BSD222" s="9"/>
      <c r="BSI222" s="11"/>
      <c r="BSJ222" s="8"/>
      <c r="BSK222" s="9"/>
      <c r="BSP222" s="11"/>
      <c r="BSQ222" s="8"/>
      <c r="BSR222" s="9"/>
      <c r="BSW222" s="11"/>
      <c r="BSX222" s="8"/>
      <c r="BSY222" s="9"/>
      <c r="BTD222" s="11"/>
      <c r="BTE222" s="8"/>
      <c r="BTF222" s="9"/>
      <c r="BTK222" s="11"/>
      <c r="BTL222" s="8"/>
      <c r="BTM222" s="9"/>
      <c r="BTR222" s="11"/>
      <c r="BTS222" s="8"/>
      <c r="BTT222" s="9"/>
      <c r="BTY222" s="11"/>
      <c r="BTZ222" s="8"/>
      <c r="BUA222" s="9"/>
      <c r="BUF222" s="11"/>
      <c r="BUG222" s="8"/>
      <c r="BUH222" s="9"/>
      <c r="BUM222" s="11"/>
      <c r="BUN222" s="8"/>
      <c r="BUO222" s="9"/>
      <c r="BUT222" s="11"/>
      <c r="BUU222" s="8"/>
      <c r="BUV222" s="9"/>
      <c r="BVA222" s="11"/>
      <c r="BVB222" s="8"/>
      <c r="BVC222" s="9"/>
      <c r="BVH222" s="11"/>
      <c r="BVI222" s="8"/>
      <c r="BVJ222" s="9"/>
      <c r="BVO222" s="11"/>
      <c r="BVP222" s="8"/>
      <c r="BVQ222" s="9"/>
      <c r="BVV222" s="11"/>
      <c r="BVW222" s="8"/>
      <c r="BVX222" s="9"/>
      <c r="BWC222" s="11"/>
      <c r="BWD222" s="8"/>
      <c r="BWE222" s="9"/>
      <c r="BWJ222" s="11"/>
      <c r="BWK222" s="8"/>
      <c r="BWL222" s="9"/>
      <c r="BWQ222" s="11"/>
      <c r="BWR222" s="8"/>
      <c r="BWS222" s="9"/>
      <c r="BWX222" s="11"/>
      <c r="BWY222" s="8"/>
      <c r="BWZ222" s="9"/>
      <c r="BXE222" s="11"/>
      <c r="BXF222" s="8"/>
      <c r="BXG222" s="9"/>
      <c r="BXL222" s="11"/>
      <c r="BXM222" s="8"/>
      <c r="BXN222" s="9"/>
      <c r="BXS222" s="11"/>
      <c r="BXT222" s="8"/>
      <c r="BXU222" s="9"/>
      <c r="BXZ222" s="11"/>
      <c r="BYA222" s="8"/>
      <c r="BYB222" s="9"/>
      <c r="BYG222" s="11"/>
      <c r="BYH222" s="8"/>
      <c r="BYI222" s="9"/>
      <c r="BYN222" s="11"/>
      <c r="BYO222" s="8"/>
      <c r="BYP222" s="9"/>
      <c r="BYU222" s="11"/>
      <c r="BYV222" s="8"/>
      <c r="BYW222" s="9"/>
      <c r="BZB222" s="11"/>
      <c r="BZC222" s="8"/>
      <c r="BZD222" s="9"/>
      <c r="BZI222" s="11"/>
      <c r="BZJ222" s="8"/>
      <c r="BZK222" s="9"/>
      <c r="BZP222" s="11"/>
      <c r="BZQ222" s="8"/>
      <c r="BZR222" s="9"/>
      <c r="BZW222" s="11"/>
      <c r="BZX222" s="8"/>
      <c r="BZY222" s="9"/>
      <c r="CAD222" s="11"/>
      <c r="CAE222" s="8"/>
      <c r="CAF222" s="9"/>
      <c r="CAK222" s="11"/>
      <c r="CAL222" s="8"/>
      <c r="CAM222" s="9"/>
      <c r="CAR222" s="11"/>
      <c r="CAS222" s="8"/>
      <c r="CAT222" s="9"/>
      <c r="CAY222" s="11"/>
      <c r="CAZ222" s="8"/>
      <c r="CBA222" s="9"/>
      <c r="CBF222" s="11"/>
      <c r="CBG222" s="8"/>
      <c r="CBH222" s="9"/>
      <c r="CBM222" s="11"/>
      <c r="CBN222" s="8"/>
      <c r="CBO222" s="9"/>
      <c r="CBT222" s="11"/>
      <c r="CBU222" s="8"/>
      <c r="CBV222" s="9"/>
      <c r="CCA222" s="11"/>
      <c r="CCB222" s="8"/>
      <c r="CCC222" s="9"/>
      <c r="CCH222" s="11"/>
      <c r="CCI222" s="8"/>
      <c r="CCJ222" s="9"/>
      <c r="CCO222" s="11"/>
      <c r="CCP222" s="8"/>
      <c r="CCQ222" s="9"/>
      <c r="CCV222" s="11"/>
      <c r="CCW222" s="8"/>
      <c r="CCX222" s="9"/>
      <c r="CDC222" s="11"/>
      <c r="CDD222" s="8"/>
      <c r="CDE222" s="9"/>
      <c r="CDJ222" s="11"/>
      <c r="CDK222" s="8"/>
      <c r="CDL222" s="9"/>
      <c r="CDQ222" s="11"/>
      <c r="CDR222" s="8"/>
      <c r="CDS222" s="9"/>
      <c r="CDX222" s="11"/>
      <c r="CDY222" s="8"/>
      <c r="CDZ222" s="9"/>
      <c r="CEE222" s="11"/>
      <c r="CEF222" s="8"/>
      <c r="CEG222" s="9"/>
      <c r="CEL222" s="11"/>
      <c r="CEM222" s="8"/>
      <c r="CEN222" s="9"/>
      <c r="CES222" s="11"/>
      <c r="CET222" s="8"/>
      <c r="CEU222" s="9"/>
      <c r="CEZ222" s="11"/>
      <c r="CFA222" s="8"/>
      <c r="CFB222" s="9"/>
      <c r="CFG222" s="11"/>
      <c r="CFH222" s="8"/>
      <c r="CFI222" s="9"/>
      <c r="CFN222" s="11"/>
      <c r="CFO222" s="8"/>
      <c r="CFP222" s="9"/>
      <c r="CFU222" s="11"/>
      <c r="CFV222" s="8"/>
      <c r="CFW222" s="9"/>
      <c r="CGB222" s="11"/>
      <c r="CGC222" s="8"/>
      <c r="CGD222" s="9"/>
      <c r="CGI222" s="11"/>
      <c r="CGJ222" s="8"/>
      <c r="CGK222" s="9"/>
      <c r="CGP222" s="11"/>
      <c r="CGQ222" s="8"/>
      <c r="CGR222" s="9"/>
      <c r="CGW222" s="11"/>
      <c r="CGX222" s="8"/>
      <c r="CGY222" s="9"/>
      <c r="CHD222" s="11"/>
      <c r="CHE222" s="8"/>
      <c r="CHF222" s="9"/>
      <c r="CHK222" s="11"/>
      <c r="CHL222" s="8"/>
      <c r="CHM222" s="9"/>
      <c r="CHR222" s="11"/>
      <c r="CHS222" s="8"/>
      <c r="CHT222" s="9"/>
      <c r="CHY222" s="11"/>
      <c r="CHZ222" s="8"/>
      <c r="CIA222" s="9"/>
      <c r="CIF222" s="11"/>
      <c r="CIG222" s="8"/>
      <c r="CIH222" s="9"/>
      <c r="CIM222" s="11"/>
      <c r="CIN222" s="8"/>
      <c r="CIO222" s="9"/>
      <c r="CIT222" s="11"/>
      <c r="CIU222" s="8"/>
      <c r="CIV222" s="9"/>
      <c r="CJA222" s="11"/>
      <c r="CJB222" s="8"/>
      <c r="CJC222" s="9"/>
      <c r="CJH222" s="11"/>
      <c r="CJI222" s="8"/>
      <c r="CJJ222" s="9"/>
      <c r="CJO222" s="11"/>
      <c r="CJP222" s="8"/>
      <c r="CJQ222" s="9"/>
      <c r="CJV222" s="11"/>
      <c r="CJW222" s="8"/>
      <c r="CJX222" s="9"/>
      <c r="CKC222" s="11"/>
      <c r="CKD222" s="8"/>
      <c r="CKE222" s="9"/>
      <c r="CKJ222" s="11"/>
      <c r="CKK222" s="8"/>
      <c r="CKL222" s="9"/>
      <c r="CKQ222" s="11"/>
      <c r="CKR222" s="8"/>
      <c r="CKS222" s="9"/>
      <c r="CKX222" s="11"/>
      <c r="CKY222" s="8"/>
      <c r="CKZ222" s="9"/>
      <c r="CLE222" s="11"/>
      <c r="CLF222" s="8"/>
      <c r="CLG222" s="9"/>
      <c r="CLL222" s="11"/>
      <c r="CLM222" s="8"/>
      <c r="CLN222" s="9"/>
      <c r="CLS222" s="11"/>
      <c r="CLT222" s="8"/>
      <c r="CLU222" s="9"/>
      <c r="CLZ222" s="11"/>
      <c r="CMA222" s="8"/>
      <c r="CMB222" s="9"/>
      <c r="CMG222" s="11"/>
      <c r="CMH222" s="8"/>
      <c r="CMI222" s="9"/>
      <c r="CMN222" s="11"/>
      <c r="CMO222" s="8"/>
      <c r="CMP222" s="9"/>
      <c r="CMU222" s="11"/>
      <c r="CMV222" s="8"/>
      <c r="CMW222" s="9"/>
      <c r="CNB222" s="11"/>
      <c r="CNC222" s="8"/>
      <c r="CND222" s="9"/>
      <c r="CNI222" s="11"/>
      <c r="CNJ222" s="8"/>
      <c r="CNK222" s="9"/>
      <c r="CNP222" s="11"/>
      <c r="CNQ222" s="8"/>
      <c r="CNR222" s="9"/>
      <c r="CNW222" s="11"/>
      <c r="CNX222" s="8"/>
      <c r="CNY222" s="9"/>
      <c r="COD222" s="11"/>
      <c r="COE222" s="8"/>
      <c r="COF222" s="9"/>
      <c r="COK222" s="11"/>
      <c r="COL222" s="8"/>
      <c r="COM222" s="9"/>
      <c r="COR222" s="11"/>
      <c r="COS222" s="8"/>
      <c r="COT222" s="9"/>
      <c r="COY222" s="11"/>
      <c r="COZ222" s="8"/>
      <c r="CPA222" s="9"/>
      <c r="CPF222" s="11"/>
      <c r="CPG222" s="8"/>
      <c r="CPH222" s="9"/>
      <c r="CPM222" s="11"/>
      <c r="CPN222" s="8"/>
      <c r="CPO222" s="9"/>
      <c r="CPT222" s="11"/>
      <c r="CPU222" s="8"/>
      <c r="CPV222" s="9"/>
      <c r="CQA222" s="11"/>
      <c r="CQB222" s="8"/>
      <c r="CQC222" s="9"/>
      <c r="CQH222" s="11"/>
      <c r="CQI222" s="8"/>
      <c r="CQJ222" s="9"/>
      <c r="CQO222" s="11"/>
      <c r="CQP222" s="8"/>
      <c r="CQQ222" s="9"/>
      <c r="CQV222" s="11"/>
      <c r="CQW222" s="8"/>
      <c r="CQX222" s="9"/>
      <c r="CRC222" s="11"/>
      <c r="CRD222" s="8"/>
      <c r="CRE222" s="9"/>
      <c r="CRJ222" s="11"/>
      <c r="CRK222" s="8"/>
      <c r="CRL222" s="9"/>
      <c r="CRQ222" s="11"/>
      <c r="CRR222" s="8"/>
      <c r="CRS222" s="9"/>
      <c r="CRX222" s="11"/>
      <c r="CRY222" s="8"/>
      <c r="CRZ222" s="9"/>
      <c r="CSE222" s="11"/>
      <c r="CSF222" s="8"/>
      <c r="CSG222" s="9"/>
      <c r="CSL222" s="11"/>
      <c r="CSM222" s="8"/>
      <c r="CSN222" s="9"/>
      <c r="CSS222" s="11"/>
      <c r="CST222" s="8"/>
      <c r="CSU222" s="9"/>
      <c r="CSZ222" s="11"/>
      <c r="CTA222" s="8"/>
      <c r="CTB222" s="9"/>
      <c r="CTG222" s="11"/>
      <c r="CTH222" s="8"/>
      <c r="CTI222" s="9"/>
      <c r="CTN222" s="11"/>
      <c r="CTO222" s="8"/>
      <c r="CTP222" s="9"/>
      <c r="CTU222" s="11"/>
      <c r="CTV222" s="8"/>
      <c r="CTW222" s="9"/>
      <c r="CUB222" s="11"/>
      <c r="CUC222" s="8"/>
      <c r="CUD222" s="9"/>
      <c r="CUI222" s="11"/>
      <c r="CUJ222" s="8"/>
      <c r="CUK222" s="9"/>
      <c r="CUP222" s="11"/>
      <c r="CUQ222" s="8"/>
      <c r="CUR222" s="9"/>
      <c r="CUW222" s="11"/>
      <c r="CUX222" s="8"/>
      <c r="CUY222" s="9"/>
      <c r="CVD222" s="11"/>
      <c r="CVE222" s="8"/>
      <c r="CVF222" s="9"/>
      <c r="CVK222" s="11"/>
      <c r="CVL222" s="8"/>
      <c r="CVM222" s="9"/>
      <c r="CVR222" s="11"/>
      <c r="CVS222" s="8"/>
      <c r="CVT222" s="9"/>
      <c r="CVY222" s="11"/>
      <c r="CVZ222" s="8"/>
      <c r="CWA222" s="9"/>
      <c r="CWF222" s="11"/>
      <c r="CWG222" s="8"/>
      <c r="CWH222" s="9"/>
      <c r="CWM222" s="11"/>
      <c r="CWN222" s="8"/>
      <c r="CWO222" s="9"/>
      <c r="CWT222" s="11"/>
      <c r="CWU222" s="8"/>
      <c r="CWV222" s="9"/>
      <c r="CXA222" s="11"/>
      <c r="CXB222" s="8"/>
      <c r="CXC222" s="9"/>
      <c r="CXH222" s="11"/>
      <c r="CXI222" s="8"/>
      <c r="CXJ222" s="9"/>
      <c r="CXO222" s="11"/>
      <c r="CXP222" s="8"/>
      <c r="CXQ222" s="9"/>
      <c r="CXV222" s="11"/>
      <c r="CXW222" s="8"/>
      <c r="CXX222" s="9"/>
      <c r="CYC222" s="11"/>
      <c r="CYD222" s="8"/>
      <c r="CYE222" s="9"/>
      <c r="CYJ222" s="11"/>
      <c r="CYK222" s="8"/>
      <c r="CYL222" s="9"/>
      <c r="CYQ222" s="11"/>
      <c r="CYR222" s="8"/>
      <c r="CYS222" s="9"/>
      <c r="CYX222" s="11"/>
      <c r="CYY222" s="8"/>
      <c r="CYZ222" s="9"/>
      <c r="CZE222" s="11"/>
      <c r="CZF222" s="8"/>
      <c r="CZG222" s="9"/>
      <c r="CZL222" s="11"/>
      <c r="CZM222" s="8"/>
      <c r="CZN222" s="9"/>
      <c r="CZS222" s="11"/>
      <c r="CZT222" s="8"/>
      <c r="CZU222" s="9"/>
      <c r="CZZ222" s="11"/>
      <c r="DAA222" s="8"/>
      <c r="DAB222" s="9"/>
      <c r="DAG222" s="11"/>
      <c r="DAH222" s="8"/>
      <c r="DAI222" s="9"/>
      <c r="DAN222" s="11"/>
      <c r="DAO222" s="8"/>
      <c r="DAP222" s="9"/>
      <c r="DAU222" s="11"/>
      <c r="DAV222" s="8"/>
      <c r="DAW222" s="9"/>
      <c r="DBB222" s="11"/>
      <c r="DBC222" s="8"/>
      <c r="DBD222" s="9"/>
      <c r="DBI222" s="11"/>
      <c r="DBJ222" s="8"/>
      <c r="DBK222" s="9"/>
      <c r="DBP222" s="11"/>
      <c r="DBQ222" s="8"/>
      <c r="DBR222" s="9"/>
      <c r="DBW222" s="11"/>
      <c r="DBX222" s="8"/>
      <c r="DBY222" s="9"/>
      <c r="DCD222" s="11"/>
      <c r="DCE222" s="8"/>
      <c r="DCF222" s="9"/>
      <c r="DCK222" s="11"/>
      <c r="DCL222" s="8"/>
      <c r="DCM222" s="9"/>
      <c r="DCR222" s="11"/>
      <c r="DCS222" s="8"/>
      <c r="DCT222" s="9"/>
      <c r="DCY222" s="11"/>
      <c r="DCZ222" s="8"/>
      <c r="DDA222" s="9"/>
      <c r="DDF222" s="11"/>
      <c r="DDG222" s="8"/>
      <c r="DDH222" s="9"/>
      <c r="DDM222" s="11"/>
      <c r="DDN222" s="8"/>
      <c r="DDO222" s="9"/>
      <c r="DDT222" s="11"/>
      <c r="DDU222" s="8"/>
      <c r="DDV222" s="9"/>
      <c r="DEA222" s="11"/>
      <c r="DEB222" s="8"/>
      <c r="DEC222" s="9"/>
      <c r="DEH222" s="11"/>
      <c r="DEI222" s="8"/>
      <c r="DEJ222" s="9"/>
      <c r="DEO222" s="11"/>
      <c r="DEP222" s="8"/>
      <c r="DEQ222" s="9"/>
      <c r="DEV222" s="11"/>
      <c r="DEW222" s="8"/>
      <c r="DEX222" s="9"/>
      <c r="DFC222" s="11"/>
      <c r="DFD222" s="8"/>
      <c r="DFE222" s="9"/>
      <c r="DFJ222" s="11"/>
      <c r="DFK222" s="8"/>
      <c r="DFL222" s="9"/>
      <c r="DFQ222" s="11"/>
      <c r="DFR222" s="8"/>
      <c r="DFS222" s="9"/>
      <c r="DFX222" s="11"/>
      <c r="DFY222" s="8"/>
      <c r="DFZ222" s="9"/>
      <c r="DGE222" s="11"/>
      <c r="DGF222" s="8"/>
      <c r="DGG222" s="9"/>
      <c r="DGL222" s="11"/>
      <c r="DGM222" s="8"/>
      <c r="DGN222" s="9"/>
      <c r="DGS222" s="11"/>
      <c r="DGT222" s="8"/>
      <c r="DGU222" s="9"/>
      <c r="DGZ222" s="11"/>
      <c r="DHA222" s="8"/>
      <c r="DHB222" s="9"/>
      <c r="DHG222" s="11"/>
      <c r="DHH222" s="8"/>
      <c r="DHI222" s="9"/>
      <c r="DHN222" s="11"/>
      <c r="DHO222" s="8"/>
      <c r="DHP222" s="9"/>
      <c r="DHU222" s="11"/>
      <c r="DHV222" s="8"/>
      <c r="DHW222" s="9"/>
      <c r="DIB222" s="11"/>
      <c r="DIC222" s="8"/>
      <c r="DID222" s="9"/>
      <c r="DII222" s="11"/>
      <c r="DIJ222" s="8"/>
      <c r="DIK222" s="9"/>
      <c r="DIP222" s="11"/>
      <c r="DIQ222" s="8"/>
      <c r="DIR222" s="9"/>
      <c r="DIW222" s="11"/>
      <c r="DIX222" s="8"/>
      <c r="DIY222" s="9"/>
      <c r="DJD222" s="11"/>
      <c r="DJE222" s="8"/>
      <c r="DJF222" s="9"/>
      <c r="DJK222" s="11"/>
      <c r="DJL222" s="8"/>
      <c r="DJM222" s="9"/>
      <c r="DJR222" s="11"/>
      <c r="DJS222" s="8"/>
      <c r="DJT222" s="9"/>
      <c r="DJY222" s="11"/>
      <c r="DJZ222" s="8"/>
      <c r="DKA222" s="9"/>
      <c r="DKF222" s="11"/>
      <c r="DKG222" s="8"/>
      <c r="DKH222" s="9"/>
      <c r="DKM222" s="11"/>
      <c r="DKN222" s="8"/>
      <c r="DKO222" s="9"/>
      <c r="DKT222" s="11"/>
      <c r="DKU222" s="8"/>
      <c r="DKV222" s="9"/>
      <c r="DLA222" s="11"/>
      <c r="DLB222" s="8"/>
      <c r="DLC222" s="9"/>
      <c r="DLH222" s="11"/>
      <c r="DLI222" s="8"/>
      <c r="DLJ222" s="9"/>
      <c r="DLO222" s="11"/>
      <c r="DLP222" s="8"/>
      <c r="DLQ222" s="9"/>
      <c r="DLV222" s="11"/>
      <c r="DLW222" s="8"/>
      <c r="DLX222" s="9"/>
      <c r="DMC222" s="11"/>
      <c r="DMD222" s="8"/>
      <c r="DME222" s="9"/>
      <c r="DMJ222" s="11"/>
      <c r="DMK222" s="8"/>
      <c r="DML222" s="9"/>
      <c r="DMQ222" s="11"/>
      <c r="DMR222" s="8"/>
      <c r="DMS222" s="9"/>
      <c r="DMX222" s="11"/>
      <c r="DMY222" s="8"/>
      <c r="DMZ222" s="9"/>
      <c r="DNE222" s="11"/>
      <c r="DNF222" s="8"/>
      <c r="DNG222" s="9"/>
      <c r="DNL222" s="11"/>
      <c r="DNM222" s="8"/>
      <c r="DNN222" s="9"/>
      <c r="DNS222" s="11"/>
      <c r="DNT222" s="8"/>
      <c r="DNU222" s="9"/>
      <c r="DNZ222" s="11"/>
      <c r="DOA222" s="8"/>
      <c r="DOB222" s="9"/>
      <c r="DOG222" s="11"/>
      <c r="DOH222" s="8"/>
      <c r="DOI222" s="9"/>
      <c r="DON222" s="11"/>
      <c r="DOO222" s="8"/>
      <c r="DOP222" s="9"/>
      <c r="DOU222" s="11"/>
      <c r="DOV222" s="8"/>
      <c r="DOW222" s="9"/>
      <c r="DPB222" s="11"/>
      <c r="DPC222" s="8"/>
      <c r="DPD222" s="9"/>
      <c r="DPI222" s="11"/>
      <c r="DPJ222" s="8"/>
      <c r="DPK222" s="9"/>
      <c r="DPP222" s="11"/>
      <c r="DPQ222" s="8"/>
      <c r="DPR222" s="9"/>
      <c r="DPW222" s="11"/>
      <c r="DPX222" s="8"/>
      <c r="DPY222" s="9"/>
      <c r="DQD222" s="11"/>
      <c r="DQE222" s="8"/>
      <c r="DQF222" s="9"/>
      <c r="DQK222" s="11"/>
      <c r="DQL222" s="8"/>
      <c r="DQM222" s="9"/>
      <c r="DQR222" s="11"/>
      <c r="DQS222" s="8"/>
      <c r="DQT222" s="9"/>
      <c r="DQY222" s="11"/>
      <c r="DQZ222" s="8"/>
      <c r="DRA222" s="9"/>
      <c r="DRF222" s="11"/>
      <c r="DRG222" s="8"/>
      <c r="DRH222" s="9"/>
      <c r="DRM222" s="11"/>
      <c r="DRN222" s="8"/>
      <c r="DRO222" s="9"/>
      <c r="DRT222" s="11"/>
      <c r="DRU222" s="8"/>
      <c r="DRV222" s="9"/>
      <c r="DSA222" s="11"/>
      <c r="DSB222" s="8"/>
      <c r="DSC222" s="9"/>
      <c r="DSH222" s="11"/>
      <c r="DSI222" s="8"/>
      <c r="DSJ222" s="9"/>
      <c r="DSO222" s="11"/>
      <c r="DSP222" s="8"/>
      <c r="DSQ222" s="9"/>
      <c r="DSV222" s="11"/>
      <c r="DSW222" s="8"/>
      <c r="DSX222" s="9"/>
      <c r="DTC222" s="11"/>
      <c r="DTD222" s="8"/>
      <c r="DTE222" s="9"/>
      <c r="DTJ222" s="11"/>
      <c r="DTK222" s="8"/>
      <c r="DTL222" s="9"/>
      <c r="DTQ222" s="11"/>
      <c r="DTR222" s="8"/>
      <c r="DTS222" s="9"/>
      <c r="DTX222" s="11"/>
      <c r="DTY222" s="8"/>
      <c r="DTZ222" s="9"/>
      <c r="DUE222" s="11"/>
      <c r="DUF222" s="8"/>
      <c r="DUG222" s="9"/>
      <c r="DUL222" s="11"/>
      <c r="DUM222" s="8"/>
      <c r="DUN222" s="9"/>
      <c r="DUS222" s="11"/>
      <c r="DUT222" s="8"/>
      <c r="DUU222" s="9"/>
      <c r="DUZ222" s="11"/>
      <c r="DVA222" s="8"/>
      <c r="DVB222" s="9"/>
      <c r="DVG222" s="11"/>
      <c r="DVH222" s="8"/>
      <c r="DVI222" s="9"/>
      <c r="DVN222" s="11"/>
      <c r="DVO222" s="8"/>
      <c r="DVP222" s="9"/>
      <c r="DVU222" s="11"/>
      <c r="DVV222" s="8"/>
      <c r="DVW222" s="9"/>
      <c r="DWB222" s="11"/>
      <c r="DWC222" s="8"/>
      <c r="DWD222" s="9"/>
      <c r="DWI222" s="11"/>
      <c r="DWJ222" s="8"/>
      <c r="DWK222" s="9"/>
      <c r="DWP222" s="11"/>
      <c r="DWQ222" s="8"/>
      <c r="DWR222" s="9"/>
      <c r="DWW222" s="11"/>
      <c r="DWX222" s="8"/>
      <c r="DWY222" s="9"/>
      <c r="DXD222" s="11"/>
      <c r="DXE222" s="8"/>
      <c r="DXF222" s="9"/>
      <c r="DXK222" s="11"/>
      <c r="DXL222" s="8"/>
      <c r="DXM222" s="9"/>
      <c r="DXR222" s="11"/>
      <c r="DXS222" s="8"/>
      <c r="DXT222" s="9"/>
      <c r="DXY222" s="11"/>
      <c r="DXZ222" s="8"/>
      <c r="DYA222" s="9"/>
      <c r="DYF222" s="11"/>
      <c r="DYG222" s="8"/>
      <c r="DYH222" s="9"/>
      <c r="DYM222" s="11"/>
      <c r="DYN222" s="8"/>
      <c r="DYO222" s="9"/>
      <c r="DYT222" s="11"/>
      <c r="DYU222" s="8"/>
      <c r="DYV222" s="9"/>
      <c r="DZA222" s="11"/>
      <c r="DZB222" s="8"/>
      <c r="DZC222" s="9"/>
      <c r="DZH222" s="11"/>
      <c r="DZI222" s="8"/>
      <c r="DZJ222" s="9"/>
      <c r="DZO222" s="11"/>
      <c r="DZP222" s="8"/>
      <c r="DZQ222" s="9"/>
      <c r="DZV222" s="11"/>
      <c r="DZW222" s="8"/>
      <c r="DZX222" s="9"/>
      <c r="EAC222" s="11"/>
      <c r="EAD222" s="8"/>
      <c r="EAE222" s="9"/>
      <c r="EAJ222" s="11"/>
      <c r="EAK222" s="8"/>
      <c r="EAL222" s="9"/>
      <c r="EAQ222" s="11"/>
      <c r="EAR222" s="8"/>
      <c r="EAS222" s="9"/>
      <c r="EAX222" s="11"/>
      <c r="EAY222" s="8"/>
      <c r="EAZ222" s="9"/>
      <c r="EBE222" s="11"/>
      <c r="EBF222" s="8"/>
      <c r="EBG222" s="9"/>
      <c r="EBL222" s="11"/>
      <c r="EBM222" s="8"/>
      <c r="EBN222" s="9"/>
      <c r="EBS222" s="11"/>
      <c r="EBT222" s="8"/>
      <c r="EBU222" s="9"/>
      <c r="EBZ222" s="11"/>
      <c r="ECA222" s="8"/>
      <c r="ECB222" s="9"/>
      <c r="ECG222" s="11"/>
      <c r="ECH222" s="8"/>
      <c r="ECI222" s="9"/>
      <c r="ECN222" s="11"/>
      <c r="ECO222" s="8"/>
      <c r="ECP222" s="9"/>
      <c r="ECU222" s="11"/>
      <c r="ECV222" s="8"/>
      <c r="ECW222" s="9"/>
      <c r="EDB222" s="11"/>
      <c r="EDC222" s="8"/>
      <c r="EDD222" s="9"/>
      <c r="EDI222" s="11"/>
      <c r="EDJ222" s="8"/>
      <c r="EDK222" s="9"/>
      <c r="EDP222" s="11"/>
      <c r="EDQ222" s="8"/>
      <c r="EDR222" s="9"/>
      <c r="EDW222" s="11"/>
      <c r="EDX222" s="8"/>
      <c r="EDY222" s="9"/>
      <c r="EED222" s="11"/>
      <c r="EEE222" s="8"/>
      <c r="EEF222" s="9"/>
      <c r="EEK222" s="11"/>
      <c r="EEL222" s="8"/>
      <c r="EEM222" s="9"/>
      <c r="EER222" s="11"/>
      <c r="EES222" s="8"/>
      <c r="EET222" s="9"/>
      <c r="EEY222" s="11"/>
      <c r="EEZ222" s="8"/>
      <c r="EFA222" s="9"/>
      <c r="EFF222" s="11"/>
      <c r="EFG222" s="8"/>
      <c r="EFH222" s="9"/>
      <c r="EFM222" s="11"/>
      <c r="EFN222" s="8"/>
      <c r="EFO222" s="9"/>
      <c r="EFT222" s="11"/>
      <c r="EFU222" s="8"/>
      <c r="EFV222" s="9"/>
      <c r="EGA222" s="11"/>
      <c r="EGB222" s="8"/>
      <c r="EGC222" s="9"/>
      <c r="EGH222" s="11"/>
      <c r="EGI222" s="8"/>
      <c r="EGJ222" s="9"/>
      <c r="EGO222" s="11"/>
      <c r="EGP222" s="8"/>
      <c r="EGQ222" s="9"/>
      <c r="EGV222" s="11"/>
      <c r="EGW222" s="8"/>
      <c r="EGX222" s="9"/>
      <c r="EHC222" s="11"/>
      <c r="EHD222" s="8"/>
      <c r="EHE222" s="9"/>
      <c r="EHJ222" s="11"/>
      <c r="EHK222" s="8"/>
      <c r="EHL222" s="9"/>
      <c r="EHQ222" s="11"/>
      <c r="EHR222" s="8"/>
      <c r="EHS222" s="9"/>
      <c r="EHX222" s="11"/>
      <c r="EHY222" s="8"/>
      <c r="EHZ222" s="9"/>
      <c r="EIE222" s="11"/>
      <c r="EIF222" s="8"/>
      <c r="EIG222" s="9"/>
      <c r="EIL222" s="11"/>
      <c r="EIM222" s="8"/>
      <c r="EIN222" s="9"/>
      <c r="EIS222" s="11"/>
      <c r="EIT222" s="8"/>
      <c r="EIU222" s="9"/>
      <c r="EIZ222" s="11"/>
      <c r="EJA222" s="8"/>
      <c r="EJB222" s="9"/>
      <c r="EJG222" s="11"/>
      <c r="EJH222" s="8"/>
      <c r="EJI222" s="9"/>
      <c r="EJN222" s="11"/>
      <c r="EJO222" s="8"/>
      <c r="EJP222" s="9"/>
      <c r="EJU222" s="11"/>
      <c r="EJV222" s="8"/>
      <c r="EJW222" s="9"/>
      <c r="EKB222" s="11"/>
      <c r="EKC222" s="8"/>
      <c r="EKD222" s="9"/>
      <c r="EKI222" s="11"/>
      <c r="EKJ222" s="8"/>
      <c r="EKK222" s="9"/>
      <c r="EKP222" s="11"/>
      <c r="EKQ222" s="8"/>
      <c r="EKR222" s="9"/>
      <c r="EKW222" s="11"/>
      <c r="EKX222" s="8"/>
      <c r="EKY222" s="9"/>
      <c r="ELD222" s="11"/>
      <c r="ELE222" s="8"/>
      <c r="ELF222" s="9"/>
      <c r="ELK222" s="11"/>
      <c r="ELL222" s="8"/>
      <c r="ELM222" s="9"/>
      <c r="ELR222" s="11"/>
      <c r="ELS222" s="8"/>
      <c r="ELT222" s="9"/>
      <c r="ELY222" s="11"/>
      <c r="ELZ222" s="8"/>
      <c r="EMA222" s="9"/>
      <c r="EMF222" s="11"/>
      <c r="EMG222" s="8"/>
      <c r="EMH222" s="9"/>
      <c r="EMM222" s="11"/>
      <c r="EMN222" s="8"/>
      <c r="EMO222" s="9"/>
      <c r="EMT222" s="11"/>
      <c r="EMU222" s="8"/>
      <c r="EMV222" s="9"/>
      <c r="ENA222" s="11"/>
      <c r="ENB222" s="8"/>
      <c r="ENC222" s="9"/>
      <c r="ENH222" s="11"/>
      <c r="ENI222" s="8"/>
      <c r="ENJ222" s="9"/>
      <c r="ENO222" s="11"/>
      <c r="ENP222" s="8"/>
      <c r="ENQ222" s="9"/>
      <c r="ENV222" s="11"/>
      <c r="ENW222" s="8"/>
      <c r="ENX222" s="9"/>
      <c r="EOC222" s="11"/>
      <c r="EOD222" s="8"/>
      <c r="EOE222" s="9"/>
      <c r="EOJ222" s="11"/>
      <c r="EOK222" s="8"/>
      <c r="EOL222" s="9"/>
      <c r="EOQ222" s="11"/>
      <c r="EOR222" s="8"/>
      <c r="EOS222" s="9"/>
      <c r="EOX222" s="11"/>
      <c r="EOY222" s="8"/>
      <c r="EOZ222" s="9"/>
      <c r="EPE222" s="11"/>
      <c r="EPF222" s="8"/>
      <c r="EPG222" s="9"/>
      <c r="EPL222" s="11"/>
      <c r="EPM222" s="8"/>
      <c r="EPN222" s="9"/>
      <c r="EPS222" s="11"/>
      <c r="EPT222" s="8"/>
      <c r="EPU222" s="9"/>
      <c r="EPZ222" s="11"/>
      <c r="EQA222" s="8"/>
      <c r="EQB222" s="9"/>
      <c r="EQG222" s="11"/>
      <c r="EQH222" s="8"/>
      <c r="EQI222" s="9"/>
      <c r="EQN222" s="11"/>
      <c r="EQO222" s="8"/>
      <c r="EQP222" s="9"/>
      <c r="EQU222" s="11"/>
      <c r="EQV222" s="8"/>
      <c r="EQW222" s="9"/>
      <c r="ERB222" s="11"/>
      <c r="ERC222" s="8"/>
      <c r="ERD222" s="9"/>
      <c r="ERI222" s="11"/>
      <c r="ERJ222" s="8"/>
      <c r="ERK222" s="9"/>
      <c r="ERP222" s="11"/>
      <c r="ERQ222" s="8"/>
      <c r="ERR222" s="9"/>
      <c r="ERW222" s="11"/>
      <c r="ERX222" s="8"/>
      <c r="ERY222" s="9"/>
      <c r="ESD222" s="11"/>
      <c r="ESE222" s="8"/>
      <c r="ESF222" s="9"/>
      <c r="ESK222" s="11"/>
      <c r="ESL222" s="8"/>
      <c r="ESM222" s="9"/>
      <c r="ESR222" s="11"/>
      <c r="ESS222" s="8"/>
      <c r="EST222" s="9"/>
      <c r="ESY222" s="11"/>
      <c r="ESZ222" s="8"/>
      <c r="ETA222" s="9"/>
      <c r="ETF222" s="11"/>
      <c r="ETG222" s="8"/>
      <c r="ETH222" s="9"/>
      <c r="ETM222" s="11"/>
      <c r="ETN222" s="8"/>
      <c r="ETO222" s="9"/>
      <c r="ETT222" s="11"/>
      <c r="ETU222" s="8"/>
      <c r="ETV222" s="9"/>
      <c r="EUA222" s="11"/>
      <c r="EUB222" s="8"/>
      <c r="EUC222" s="9"/>
      <c r="EUH222" s="11"/>
      <c r="EUI222" s="8"/>
      <c r="EUJ222" s="9"/>
      <c r="EUO222" s="11"/>
      <c r="EUP222" s="8"/>
      <c r="EUQ222" s="9"/>
      <c r="EUV222" s="11"/>
      <c r="EUW222" s="8"/>
      <c r="EUX222" s="9"/>
      <c r="EVC222" s="11"/>
      <c r="EVD222" s="8"/>
      <c r="EVE222" s="9"/>
      <c r="EVJ222" s="11"/>
      <c r="EVK222" s="8"/>
      <c r="EVL222" s="9"/>
      <c r="EVQ222" s="11"/>
      <c r="EVR222" s="8"/>
      <c r="EVS222" s="9"/>
      <c r="EVX222" s="11"/>
      <c r="EVY222" s="8"/>
      <c r="EVZ222" s="9"/>
      <c r="EWE222" s="11"/>
      <c r="EWF222" s="8"/>
      <c r="EWG222" s="9"/>
      <c r="EWL222" s="11"/>
      <c r="EWM222" s="8"/>
      <c r="EWN222" s="9"/>
      <c r="EWS222" s="11"/>
      <c r="EWT222" s="8"/>
      <c r="EWU222" s="9"/>
      <c r="EWZ222" s="11"/>
      <c r="EXA222" s="8"/>
      <c r="EXB222" s="9"/>
      <c r="EXG222" s="11"/>
      <c r="EXH222" s="8"/>
      <c r="EXI222" s="9"/>
      <c r="EXN222" s="11"/>
      <c r="EXO222" s="8"/>
      <c r="EXP222" s="9"/>
      <c r="EXU222" s="11"/>
      <c r="EXV222" s="8"/>
      <c r="EXW222" s="9"/>
      <c r="EYB222" s="11"/>
      <c r="EYC222" s="8"/>
      <c r="EYD222" s="9"/>
      <c r="EYI222" s="11"/>
      <c r="EYJ222" s="8"/>
      <c r="EYK222" s="9"/>
      <c r="EYP222" s="11"/>
      <c r="EYQ222" s="8"/>
      <c r="EYR222" s="9"/>
      <c r="EYW222" s="11"/>
      <c r="EYX222" s="8"/>
      <c r="EYY222" s="9"/>
      <c r="EZD222" s="11"/>
      <c r="EZE222" s="8"/>
      <c r="EZF222" s="9"/>
      <c r="EZK222" s="11"/>
      <c r="EZL222" s="8"/>
      <c r="EZM222" s="9"/>
      <c r="EZR222" s="11"/>
      <c r="EZS222" s="8"/>
      <c r="EZT222" s="9"/>
      <c r="EZY222" s="11"/>
      <c r="EZZ222" s="8"/>
      <c r="FAA222" s="9"/>
      <c r="FAF222" s="11"/>
      <c r="FAG222" s="8"/>
      <c r="FAH222" s="9"/>
      <c r="FAM222" s="11"/>
      <c r="FAN222" s="8"/>
      <c r="FAO222" s="9"/>
      <c r="FAT222" s="11"/>
      <c r="FAU222" s="8"/>
      <c r="FAV222" s="9"/>
      <c r="FBA222" s="11"/>
      <c r="FBB222" s="8"/>
      <c r="FBC222" s="9"/>
      <c r="FBH222" s="11"/>
      <c r="FBI222" s="8"/>
      <c r="FBJ222" s="9"/>
      <c r="FBO222" s="11"/>
      <c r="FBP222" s="8"/>
      <c r="FBQ222" s="9"/>
      <c r="FBV222" s="11"/>
      <c r="FBW222" s="8"/>
      <c r="FBX222" s="9"/>
      <c r="FCC222" s="11"/>
      <c r="FCD222" s="8"/>
      <c r="FCE222" s="9"/>
      <c r="FCJ222" s="11"/>
      <c r="FCK222" s="8"/>
      <c r="FCL222" s="9"/>
      <c r="FCQ222" s="11"/>
      <c r="FCR222" s="8"/>
      <c r="FCS222" s="9"/>
      <c r="FCX222" s="11"/>
      <c r="FCY222" s="8"/>
      <c r="FCZ222" s="9"/>
      <c r="FDE222" s="11"/>
      <c r="FDF222" s="8"/>
      <c r="FDG222" s="9"/>
      <c r="FDL222" s="11"/>
      <c r="FDM222" s="8"/>
      <c r="FDN222" s="9"/>
      <c r="FDS222" s="11"/>
      <c r="FDT222" s="8"/>
      <c r="FDU222" s="9"/>
      <c r="FDZ222" s="11"/>
      <c r="FEA222" s="8"/>
      <c r="FEB222" s="9"/>
      <c r="FEG222" s="11"/>
      <c r="FEH222" s="8"/>
      <c r="FEI222" s="9"/>
      <c r="FEN222" s="11"/>
      <c r="FEO222" s="8"/>
      <c r="FEP222" s="9"/>
      <c r="FEU222" s="11"/>
      <c r="FEV222" s="8"/>
      <c r="FEW222" s="9"/>
      <c r="FFB222" s="11"/>
      <c r="FFC222" s="8"/>
      <c r="FFD222" s="9"/>
      <c r="FFI222" s="11"/>
      <c r="FFJ222" s="8"/>
      <c r="FFK222" s="9"/>
      <c r="FFP222" s="11"/>
      <c r="FFQ222" s="8"/>
      <c r="FFR222" s="9"/>
      <c r="FFW222" s="11"/>
      <c r="FFX222" s="8"/>
      <c r="FFY222" s="9"/>
      <c r="FGD222" s="11"/>
      <c r="FGE222" s="8"/>
      <c r="FGF222" s="9"/>
      <c r="FGK222" s="11"/>
      <c r="FGL222" s="8"/>
      <c r="FGM222" s="9"/>
      <c r="FGR222" s="11"/>
      <c r="FGS222" s="8"/>
      <c r="FGT222" s="9"/>
      <c r="FGY222" s="11"/>
      <c r="FGZ222" s="8"/>
      <c r="FHA222" s="9"/>
      <c r="FHF222" s="11"/>
      <c r="FHG222" s="8"/>
      <c r="FHH222" s="9"/>
      <c r="FHM222" s="11"/>
      <c r="FHN222" s="8"/>
      <c r="FHO222" s="9"/>
      <c r="FHT222" s="11"/>
      <c r="FHU222" s="8"/>
      <c r="FHV222" s="9"/>
      <c r="FIA222" s="11"/>
      <c r="FIB222" s="8"/>
      <c r="FIC222" s="9"/>
      <c r="FIH222" s="11"/>
      <c r="FII222" s="8"/>
      <c r="FIJ222" s="9"/>
      <c r="FIO222" s="11"/>
      <c r="FIP222" s="8"/>
      <c r="FIQ222" s="9"/>
      <c r="FIV222" s="11"/>
      <c r="FIW222" s="8"/>
      <c r="FIX222" s="9"/>
      <c r="FJC222" s="11"/>
      <c r="FJD222" s="8"/>
      <c r="FJE222" s="9"/>
      <c r="FJJ222" s="11"/>
      <c r="FJK222" s="8"/>
      <c r="FJL222" s="9"/>
      <c r="FJQ222" s="11"/>
      <c r="FJR222" s="8"/>
      <c r="FJS222" s="9"/>
      <c r="FJX222" s="11"/>
      <c r="FJY222" s="8"/>
      <c r="FJZ222" s="9"/>
      <c r="FKE222" s="11"/>
      <c r="FKF222" s="8"/>
      <c r="FKG222" s="9"/>
      <c r="FKL222" s="11"/>
      <c r="FKM222" s="8"/>
      <c r="FKN222" s="9"/>
      <c r="FKS222" s="11"/>
      <c r="FKT222" s="8"/>
      <c r="FKU222" s="9"/>
      <c r="FKZ222" s="11"/>
      <c r="FLA222" s="8"/>
      <c r="FLB222" s="9"/>
      <c r="FLG222" s="11"/>
      <c r="FLH222" s="8"/>
      <c r="FLI222" s="9"/>
      <c r="FLN222" s="11"/>
      <c r="FLO222" s="8"/>
      <c r="FLP222" s="9"/>
      <c r="FLU222" s="11"/>
      <c r="FLV222" s="8"/>
      <c r="FLW222" s="9"/>
      <c r="FMB222" s="11"/>
      <c r="FMC222" s="8"/>
      <c r="FMD222" s="9"/>
      <c r="FMI222" s="11"/>
      <c r="FMJ222" s="8"/>
      <c r="FMK222" s="9"/>
      <c r="FMP222" s="11"/>
      <c r="FMQ222" s="8"/>
      <c r="FMR222" s="9"/>
      <c r="FMW222" s="11"/>
      <c r="FMX222" s="8"/>
      <c r="FMY222" s="9"/>
      <c r="FND222" s="11"/>
      <c r="FNE222" s="8"/>
      <c r="FNF222" s="9"/>
      <c r="FNK222" s="11"/>
      <c r="FNL222" s="8"/>
      <c r="FNM222" s="9"/>
      <c r="FNR222" s="11"/>
      <c r="FNS222" s="8"/>
      <c r="FNT222" s="9"/>
      <c r="FNY222" s="11"/>
      <c r="FNZ222" s="8"/>
      <c r="FOA222" s="9"/>
      <c r="FOF222" s="11"/>
      <c r="FOG222" s="8"/>
      <c r="FOH222" s="9"/>
      <c r="FOM222" s="11"/>
      <c r="FON222" s="8"/>
      <c r="FOO222" s="9"/>
      <c r="FOT222" s="11"/>
      <c r="FOU222" s="8"/>
      <c r="FOV222" s="9"/>
      <c r="FPA222" s="11"/>
      <c r="FPB222" s="8"/>
      <c r="FPC222" s="9"/>
      <c r="FPH222" s="11"/>
      <c r="FPI222" s="8"/>
      <c r="FPJ222" s="9"/>
      <c r="FPO222" s="11"/>
      <c r="FPP222" s="8"/>
      <c r="FPQ222" s="9"/>
      <c r="FPV222" s="11"/>
      <c r="FPW222" s="8"/>
      <c r="FPX222" s="9"/>
      <c r="FQC222" s="11"/>
      <c r="FQD222" s="8"/>
      <c r="FQE222" s="9"/>
      <c r="FQJ222" s="11"/>
      <c r="FQK222" s="8"/>
      <c r="FQL222" s="9"/>
      <c r="FQQ222" s="11"/>
      <c r="FQR222" s="8"/>
      <c r="FQS222" s="9"/>
      <c r="FQX222" s="11"/>
      <c r="FQY222" s="8"/>
      <c r="FQZ222" s="9"/>
      <c r="FRE222" s="11"/>
      <c r="FRF222" s="8"/>
      <c r="FRG222" s="9"/>
      <c r="FRL222" s="11"/>
      <c r="FRM222" s="8"/>
      <c r="FRN222" s="9"/>
      <c r="FRS222" s="11"/>
      <c r="FRT222" s="8"/>
      <c r="FRU222" s="9"/>
      <c r="FRZ222" s="11"/>
      <c r="FSA222" s="8"/>
      <c r="FSB222" s="9"/>
      <c r="FSG222" s="11"/>
      <c r="FSH222" s="8"/>
      <c r="FSI222" s="9"/>
      <c r="FSN222" s="11"/>
      <c r="FSO222" s="8"/>
      <c r="FSP222" s="9"/>
      <c r="FSU222" s="11"/>
      <c r="FSV222" s="8"/>
      <c r="FSW222" s="9"/>
      <c r="FTB222" s="11"/>
      <c r="FTC222" s="8"/>
      <c r="FTD222" s="9"/>
      <c r="FTI222" s="11"/>
      <c r="FTJ222" s="8"/>
      <c r="FTK222" s="9"/>
      <c r="FTP222" s="11"/>
      <c r="FTQ222" s="8"/>
      <c r="FTR222" s="9"/>
      <c r="FTW222" s="11"/>
      <c r="FTX222" s="8"/>
      <c r="FTY222" s="9"/>
      <c r="FUD222" s="11"/>
      <c r="FUE222" s="8"/>
      <c r="FUF222" s="9"/>
      <c r="FUK222" s="11"/>
      <c r="FUL222" s="8"/>
      <c r="FUM222" s="9"/>
      <c r="FUR222" s="11"/>
      <c r="FUS222" s="8"/>
      <c r="FUT222" s="9"/>
      <c r="FUY222" s="11"/>
      <c r="FUZ222" s="8"/>
      <c r="FVA222" s="9"/>
      <c r="FVF222" s="11"/>
      <c r="FVG222" s="8"/>
      <c r="FVH222" s="9"/>
      <c r="FVM222" s="11"/>
      <c r="FVN222" s="8"/>
      <c r="FVO222" s="9"/>
      <c r="FVT222" s="11"/>
      <c r="FVU222" s="8"/>
      <c r="FVV222" s="9"/>
      <c r="FWA222" s="11"/>
      <c r="FWB222" s="8"/>
      <c r="FWC222" s="9"/>
      <c r="FWH222" s="11"/>
      <c r="FWI222" s="8"/>
      <c r="FWJ222" s="9"/>
      <c r="FWO222" s="11"/>
      <c r="FWP222" s="8"/>
      <c r="FWQ222" s="9"/>
      <c r="FWV222" s="11"/>
      <c r="FWW222" s="8"/>
      <c r="FWX222" s="9"/>
      <c r="FXC222" s="11"/>
      <c r="FXD222" s="8"/>
      <c r="FXE222" s="9"/>
      <c r="FXJ222" s="11"/>
      <c r="FXK222" s="8"/>
      <c r="FXL222" s="9"/>
      <c r="FXQ222" s="11"/>
      <c r="FXR222" s="8"/>
      <c r="FXS222" s="9"/>
      <c r="FXX222" s="11"/>
      <c r="FXY222" s="8"/>
      <c r="FXZ222" s="9"/>
      <c r="FYE222" s="11"/>
      <c r="FYF222" s="8"/>
      <c r="FYG222" s="9"/>
      <c r="FYL222" s="11"/>
      <c r="FYM222" s="8"/>
      <c r="FYN222" s="9"/>
      <c r="FYS222" s="11"/>
      <c r="FYT222" s="8"/>
      <c r="FYU222" s="9"/>
      <c r="FYZ222" s="11"/>
      <c r="FZA222" s="8"/>
      <c r="FZB222" s="9"/>
      <c r="FZG222" s="11"/>
      <c r="FZH222" s="8"/>
      <c r="FZI222" s="9"/>
      <c r="FZN222" s="11"/>
      <c r="FZO222" s="8"/>
      <c r="FZP222" s="9"/>
      <c r="FZU222" s="11"/>
      <c r="FZV222" s="8"/>
      <c r="FZW222" s="9"/>
      <c r="GAB222" s="11"/>
      <c r="GAC222" s="8"/>
      <c r="GAD222" s="9"/>
      <c r="GAI222" s="11"/>
      <c r="GAJ222" s="8"/>
      <c r="GAK222" s="9"/>
      <c r="GAP222" s="11"/>
      <c r="GAQ222" s="8"/>
      <c r="GAR222" s="9"/>
      <c r="GAW222" s="11"/>
      <c r="GAX222" s="8"/>
      <c r="GAY222" s="9"/>
      <c r="GBD222" s="11"/>
      <c r="GBE222" s="8"/>
      <c r="GBF222" s="9"/>
      <c r="GBK222" s="11"/>
      <c r="GBL222" s="8"/>
      <c r="GBM222" s="9"/>
      <c r="GBR222" s="11"/>
      <c r="GBS222" s="8"/>
      <c r="GBT222" s="9"/>
      <c r="GBY222" s="11"/>
      <c r="GBZ222" s="8"/>
      <c r="GCA222" s="9"/>
      <c r="GCF222" s="11"/>
      <c r="GCG222" s="8"/>
      <c r="GCH222" s="9"/>
      <c r="GCM222" s="11"/>
      <c r="GCN222" s="8"/>
      <c r="GCO222" s="9"/>
      <c r="GCT222" s="11"/>
      <c r="GCU222" s="8"/>
      <c r="GCV222" s="9"/>
      <c r="GDA222" s="11"/>
      <c r="GDB222" s="8"/>
      <c r="GDC222" s="9"/>
      <c r="GDH222" s="11"/>
      <c r="GDI222" s="8"/>
      <c r="GDJ222" s="9"/>
      <c r="GDO222" s="11"/>
      <c r="GDP222" s="8"/>
      <c r="GDQ222" s="9"/>
      <c r="GDV222" s="11"/>
      <c r="GDW222" s="8"/>
      <c r="GDX222" s="9"/>
      <c r="GEC222" s="11"/>
      <c r="GED222" s="8"/>
      <c r="GEE222" s="9"/>
      <c r="GEJ222" s="11"/>
      <c r="GEK222" s="8"/>
      <c r="GEL222" s="9"/>
      <c r="GEQ222" s="11"/>
      <c r="GER222" s="8"/>
      <c r="GES222" s="9"/>
      <c r="GEX222" s="11"/>
      <c r="GEY222" s="8"/>
      <c r="GEZ222" s="9"/>
      <c r="GFE222" s="11"/>
      <c r="GFF222" s="8"/>
      <c r="GFG222" s="9"/>
      <c r="GFL222" s="11"/>
      <c r="GFM222" s="8"/>
      <c r="GFN222" s="9"/>
      <c r="GFS222" s="11"/>
      <c r="GFT222" s="8"/>
      <c r="GFU222" s="9"/>
      <c r="GFZ222" s="11"/>
      <c r="GGA222" s="8"/>
      <c r="GGB222" s="9"/>
      <c r="GGG222" s="11"/>
      <c r="GGH222" s="8"/>
      <c r="GGI222" s="9"/>
      <c r="GGN222" s="11"/>
      <c r="GGO222" s="8"/>
      <c r="GGP222" s="9"/>
      <c r="GGU222" s="11"/>
      <c r="GGV222" s="8"/>
      <c r="GGW222" s="9"/>
      <c r="GHB222" s="11"/>
      <c r="GHC222" s="8"/>
      <c r="GHD222" s="9"/>
      <c r="GHI222" s="11"/>
      <c r="GHJ222" s="8"/>
      <c r="GHK222" s="9"/>
      <c r="GHP222" s="11"/>
      <c r="GHQ222" s="8"/>
      <c r="GHR222" s="9"/>
      <c r="GHW222" s="11"/>
      <c r="GHX222" s="8"/>
      <c r="GHY222" s="9"/>
      <c r="GID222" s="11"/>
      <c r="GIE222" s="8"/>
      <c r="GIF222" s="9"/>
      <c r="GIK222" s="11"/>
      <c r="GIL222" s="8"/>
      <c r="GIM222" s="9"/>
      <c r="GIR222" s="11"/>
      <c r="GIS222" s="8"/>
      <c r="GIT222" s="9"/>
      <c r="GIY222" s="11"/>
      <c r="GIZ222" s="8"/>
      <c r="GJA222" s="9"/>
      <c r="GJF222" s="11"/>
      <c r="GJG222" s="8"/>
      <c r="GJH222" s="9"/>
      <c r="GJM222" s="11"/>
      <c r="GJN222" s="8"/>
      <c r="GJO222" s="9"/>
      <c r="GJT222" s="11"/>
      <c r="GJU222" s="8"/>
      <c r="GJV222" s="9"/>
      <c r="GKA222" s="11"/>
      <c r="GKB222" s="8"/>
      <c r="GKC222" s="9"/>
      <c r="GKH222" s="11"/>
      <c r="GKI222" s="8"/>
      <c r="GKJ222" s="9"/>
      <c r="GKO222" s="11"/>
      <c r="GKP222" s="8"/>
      <c r="GKQ222" s="9"/>
      <c r="GKV222" s="11"/>
      <c r="GKW222" s="8"/>
      <c r="GKX222" s="9"/>
      <c r="GLC222" s="11"/>
      <c r="GLD222" s="8"/>
      <c r="GLE222" s="9"/>
      <c r="GLJ222" s="11"/>
      <c r="GLK222" s="8"/>
      <c r="GLL222" s="9"/>
      <c r="GLQ222" s="11"/>
      <c r="GLR222" s="8"/>
      <c r="GLS222" s="9"/>
      <c r="GLX222" s="11"/>
      <c r="GLY222" s="8"/>
      <c r="GLZ222" s="9"/>
      <c r="GME222" s="11"/>
      <c r="GMF222" s="8"/>
      <c r="GMG222" s="9"/>
      <c r="GML222" s="11"/>
      <c r="GMM222" s="8"/>
      <c r="GMN222" s="9"/>
      <c r="GMS222" s="11"/>
      <c r="GMT222" s="8"/>
      <c r="GMU222" s="9"/>
      <c r="GMZ222" s="11"/>
      <c r="GNA222" s="8"/>
      <c r="GNB222" s="9"/>
      <c r="GNG222" s="11"/>
      <c r="GNH222" s="8"/>
      <c r="GNI222" s="9"/>
      <c r="GNN222" s="11"/>
      <c r="GNO222" s="8"/>
      <c r="GNP222" s="9"/>
      <c r="GNU222" s="11"/>
      <c r="GNV222" s="8"/>
      <c r="GNW222" s="9"/>
      <c r="GOB222" s="11"/>
      <c r="GOC222" s="8"/>
      <c r="GOD222" s="9"/>
      <c r="GOI222" s="11"/>
      <c r="GOJ222" s="8"/>
      <c r="GOK222" s="9"/>
      <c r="GOP222" s="11"/>
      <c r="GOQ222" s="8"/>
      <c r="GOR222" s="9"/>
      <c r="GOW222" s="11"/>
      <c r="GOX222" s="8"/>
      <c r="GOY222" s="9"/>
      <c r="GPD222" s="11"/>
      <c r="GPE222" s="8"/>
      <c r="GPF222" s="9"/>
      <c r="GPK222" s="11"/>
      <c r="GPL222" s="8"/>
      <c r="GPM222" s="9"/>
      <c r="GPR222" s="11"/>
      <c r="GPS222" s="8"/>
      <c r="GPT222" s="9"/>
      <c r="GPY222" s="11"/>
      <c r="GPZ222" s="8"/>
      <c r="GQA222" s="9"/>
      <c r="GQF222" s="11"/>
      <c r="GQG222" s="8"/>
      <c r="GQH222" s="9"/>
      <c r="GQM222" s="11"/>
      <c r="GQN222" s="8"/>
      <c r="GQO222" s="9"/>
      <c r="GQT222" s="11"/>
      <c r="GQU222" s="8"/>
      <c r="GQV222" s="9"/>
      <c r="GRA222" s="11"/>
      <c r="GRB222" s="8"/>
      <c r="GRC222" s="9"/>
      <c r="GRH222" s="11"/>
      <c r="GRI222" s="8"/>
      <c r="GRJ222" s="9"/>
      <c r="GRO222" s="11"/>
      <c r="GRP222" s="8"/>
      <c r="GRQ222" s="9"/>
      <c r="GRV222" s="11"/>
      <c r="GRW222" s="8"/>
      <c r="GRX222" s="9"/>
      <c r="GSC222" s="11"/>
      <c r="GSD222" s="8"/>
      <c r="GSE222" s="9"/>
      <c r="GSJ222" s="11"/>
      <c r="GSK222" s="8"/>
      <c r="GSL222" s="9"/>
      <c r="GSQ222" s="11"/>
      <c r="GSR222" s="8"/>
      <c r="GSS222" s="9"/>
      <c r="GSX222" s="11"/>
      <c r="GSY222" s="8"/>
      <c r="GSZ222" s="9"/>
      <c r="GTE222" s="11"/>
      <c r="GTF222" s="8"/>
      <c r="GTG222" s="9"/>
      <c r="GTL222" s="11"/>
      <c r="GTM222" s="8"/>
      <c r="GTN222" s="9"/>
      <c r="GTS222" s="11"/>
      <c r="GTT222" s="8"/>
      <c r="GTU222" s="9"/>
      <c r="GTZ222" s="11"/>
      <c r="GUA222" s="8"/>
      <c r="GUB222" s="9"/>
      <c r="GUG222" s="11"/>
      <c r="GUH222" s="8"/>
      <c r="GUI222" s="9"/>
      <c r="GUN222" s="11"/>
      <c r="GUO222" s="8"/>
      <c r="GUP222" s="9"/>
      <c r="GUU222" s="11"/>
      <c r="GUV222" s="8"/>
      <c r="GUW222" s="9"/>
      <c r="GVB222" s="11"/>
      <c r="GVC222" s="8"/>
      <c r="GVD222" s="9"/>
      <c r="GVI222" s="11"/>
      <c r="GVJ222" s="8"/>
      <c r="GVK222" s="9"/>
      <c r="GVP222" s="11"/>
      <c r="GVQ222" s="8"/>
      <c r="GVR222" s="9"/>
      <c r="GVW222" s="11"/>
      <c r="GVX222" s="8"/>
      <c r="GVY222" s="9"/>
      <c r="GWD222" s="11"/>
      <c r="GWE222" s="8"/>
      <c r="GWF222" s="9"/>
      <c r="GWK222" s="11"/>
      <c r="GWL222" s="8"/>
      <c r="GWM222" s="9"/>
      <c r="GWR222" s="11"/>
      <c r="GWS222" s="8"/>
      <c r="GWT222" s="9"/>
      <c r="GWY222" s="11"/>
      <c r="GWZ222" s="8"/>
      <c r="GXA222" s="9"/>
      <c r="GXF222" s="11"/>
      <c r="GXG222" s="8"/>
      <c r="GXH222" s="9"/>
      <c r="GXM222" s="11"/>
      <c r="GXN222" s="8"/>
      <c r="GXO222" s="9"/>
      <c r="GXT222" s="11"/>
      <c r="GXU222" s="8"/>
      <c r="GXV222" s="9"/>
      <c r="GYA222" s="11"/>
      <c r="GYB222" s="8"/>
      <c r="GYC222" s="9"/>
      <c r="GYH222" s="11"/>
      <c r="GYI222" s="8"/>
      <c r="GYJ222" s="9"/>
      <c r="GYO222" s="11"/>
      <c r="GYP222" s="8"/>
      <c r="GYQ222" s="9"/>
      <c r="GYV222" s="11"/>
      <c r="GYW222" s="8"/>
      <c r="GYX222" s="9"/>
      <c r="GZC222" s="11"/>
      <c r="GZD222" s="8"/>
      <c r="GZE222" s="9"/>
      <c r="GZJ222" s="11"/>
      <c r="GZK222" s="8"/>
      <c r="GZL222" s="9"/>
      <c r="GZQ222" s="11"/>
      <c r="GZR222" s="8"/>
      <c r="GZS222" s="9"/>
      <c r="GZX222" s="11"/>
      <c r="GZY222" s="8"/>
      <c r="GZZ222" s="9"/>
      <c r="HAE222" s="11"/>
      <c r="HAF222" s="8"/>
      <c r="HAG222" s="9"/>
      <c r="HAL222" s="11"/>
      <c r="HAM222" s="8"/>
      <c r="HAN222" s="9"/>
      <c r="HAS222" s="11"/>
      <c r="HAT222" s="8"/>
      <c r="HAU222" s="9"/>
      <c r="HAZ222" s="11"/>
      <c r="HBA222" s="8"/>
      <c r="HBB222" s="9"/>
      <c r="HBG222" s="11"/>
      <c r="HBH222" s="8"/>
      <c r="HBI222" s="9"/>
      <c r="HBN222" s="11"/>
      <c r="HBO222" s="8"/>
      <c r="HBP222" s="9"/>
      <c r="HBU222" s="11"/>
      <c r="HBV222" s="8"/>
      <c r="HBW222" s="9"/>
      <c r="HCB222" s="11"/>
      <c r="HCC222" s="8"/>
      <c r="HCD222" s="9"/>
      <c r="HCI222" s="11"/>
      <c r="HCJ222" s="8"/>
      <c r="HCK222" s="9"/>
      <c r="HCP222" s="11"/>
      <c r="HCQ222" s="8"/>
      <c r="HCR222" s="9"/>
      <c r="HCW222" s="11"/>
      <c r="HCX222" s="8"/>
      <c r="HCY222" s="9"/>
      <c r="HDD222" s="11"/>
      <c r="HDE222" s="8"/>
      <c r="HDF222" s="9"/>
      <c r="HDK222" s="11"/>
      <c r="HDL222" s="8"/>
      <c r="HDM222" s="9"/>
      <c r="HDR222" s="11"/>
      <c r="HDS222" s="8"/>
      <c r="HDT222" s="9"/>
      <c r="HDY222" s="11"/>
      <c r="HDZ222" s="8"/>
      <c r="HEA222" s="9"/>
      <c r="HEF222" s="11"/>
      <c r="HEG222" s="8"/>
      <c r="HEH222" s="9"/>
      <c r="HEM222" s="11"/>
      <c r="HEN222" s="8"/>
      <c r="HEO222" s="9"/>
      <c r="HET222" s="11"/>
      <c r="HEU222" s="8"/>
      <c r="HEV222" s="9"/>
      <c r="HFA222" s="11"/>
      <c r="HFB222" s="8"/>
      <c r="HFC222" s="9"/>
      <c r="HFH222" s="11"/>
      <c r="HFI222" s="8"/>
      <c r="HFJ222" s="9"/>
      <c r="HFO222" s="11"/>
      <c r="HFP222" s="8"/>
      <c r="HFQ222" s="9"/>
      <c r="HFV222" s="11"/>
      <c r="HFW222" s="8"/>
      <c r="HFX222" s="9"/>
      <c r="HGC222" s="11"/>
      <c r="HGD222" s="8"/>
      <c r="HGE222" s="9"/>
      <c r="HGJ222" s="11"/>
      <c r="HGK222" s="8"/>
      <c r="HGL222" s="9"/>
      <c r="HGQ222" s="11"/>
      <c r="HGR222" s="8"/>
      <c r="HGS222" s="9"/>
      <c r="HGX222" s="11"/>
      <c r="HGY222" s="8"/>
      <c r="HGZ222" s="9"/>
      <c r="HHE222" s="11"/>
      <c r="HHF222" s="8"/>
      <c r="HHG222" s="9"/>
      <c r="HHL222" s="11"/>
      <c r="HHM222" s="8"/>
      <c r="HHN222" s="9"/>
      <c r="HHS222" s="11"/>
      <c r="HHT222" s="8"/>
      <c r="HHU222" s="9"/>
      <c r="HHZ222" s="11"/>
      <c r="HIA222" s="8"/>
      <c r="HIB222" s="9"/>
      <c r="HIG222" s="11"/>
      <c r="HIH222" s="8"/>
      <c r="HII222" s="9"/>
      <c r="HIN222" s="11"/>
      <c r="HIO222" s="8"/>
      <c r="HIP222" s="9"/>
      <c r="HIU222" s="11"/>
      <c r="HIV222" s="8"/>
      <c r="HIW222" s="9"/>
      <c r="HJB222" s="11"/>
      <c r="HJC222" s="8"/>
      <c r="HJD222" s="9"/>
      <c r="HJI222" s="11"/>
      <c r="HJJ222" s="8"/>
      <c r="HJK222" s="9"/>
      <c r="HJP222" s="11"/>
      <c r="HJQ222" s="8"/>
      <c r="HJR222" s="9"/>
      <c r="HJW222" s="11"/>
      <c r="HJX222" s="8"/>
      <c r="HJY222" s="9"/>
      <c r="HKD222" s="11"/>
      <c r="HKE222" s="8"/>
      <c r="HKF222" s="9"/>
      <c r="HKK222" s="11"/>
      <c r="HKL222" s="8"/>
      <c r="HKM222" s="9"/>
      <c r="HKR222" s="11"/>
      <c r="HKS222" s="8"/>
      <c r="HKT222" s="9"/>
      <c r="HKY222" s="11"/>
      <c r="HKZ222" s="8"/>
      <c r="HLA222" s="9"/>
      <c r="HLF222" s="11"/>
      <c r="HLG222" s="8"/>
      <c r="HLH222" s="9"/>
      <c r="HLM222" s="11"/>
      <c r="HLN222" s="8"/>
      <c r="HLO222" s="9"/>
      <c r="HLT222" s="11"/>
      <c r="HLU222" s="8"/>
      <c r="HLV222" s="9"/>
      <c r="HMA222" s="11"/>
      <c r="HMB222" s="8"/>
      <c r="HMC222" s="9"/>
      <c r="HMH222" s="11"/>
      <c r="HMI222" s="8"/>
      <c r="HMJ222" s="9"/>
      <c r="HMO222" s="11"/>
      <c r="HMP222" s="8"/>
      <c r="HMQ222" s="9"/>
      <c r="HMV222" s="11"/>
      <c r="HMW222" s="8"/>
      <c r="HMX222" s="9"/>
      <c r="HNC222" s="11"/>
      <c r="HND222" s="8"/>
      <c r="HNE222" s="9"/>
      <c r="HNJ222" s="11"/>
      <c r="HNK222" s="8"/>
      <c r="HNL222" s="9"/>
      <c r="HNQ222" s="11"/>
      <c r="HNR222" s="8"/>
      <c r="HNS222" s="9"/>
      <c r="HNX222" s="11"/>
      <c r="HNY222" s="8"/>
      <c r="HNZ222" s="9"/>
      <c r="HOE222" s="11"/>
      <c r="HOF222" s="8"/>
      <c r="HOG222" s="9"/>
      <c r="HOL222" s="11"/>
      <c r="HOM222" s="8"/>
      <c r="HON222" s="9"/>
      <c r="HOS222" s="11"/>
      <c r="HOT222" s="8"/>
      <c r="HOU222" s="9"/>
      <c r="HOZ222" s="11"/>
      <c r="HPA222" s="8"/>
      <c r="HPB222" s="9"/>
      <c r="HPG222" s="11"/>
      <c r="HPH222" s="8"/>
      <c r="HPI222" s="9"/>
      <c r="HPN222" s="11"/>
      <c r="HPO222" s="8"/>
      <c r="HPP222" s="9"/>
      <c r="HPU222" s="11"/>
      <c r="HPV222" s="8"/>
      <c r="HPW222" s="9"/>
      <c r="HQB222" s="11"/>
      <c r="HQC222" s="8"/>
      <c r="HQD222" s="9"/>
      <c r="HQI222" s="11"/>
      <c r="HQJ222" s="8"/>
      <c r="HQK222" s="9"/>
      <c r="HQP222" s="11"/>
      <c r="HQQ222" s="8"/>
      <c r="HQR222" s="9"/>
      <c r="HQW222" s="11"/>
      <c r="HQX222" s="8"/>
      <c r="HQY222" s="9"/>
      <c r="HRD222" s="11"/>
      <c r="HRE222" s="8"/>
      <c r="HRF222" s="9"/>
      <c r="HRK222" s="11"/>
      <c r="HRL222" s="8"/>
      <c r="HRM222" s="9"/>
      <c r="HRR222" s="11"/>
      <c r="HRS222" s="8"/>
      <c r="HRT222" s="9"/>
      <c r="HRY222" s="11"/>
      <c r="HRZ222" s="8"/>
      <c r="HSA222" s="9"/>
      <c r="HSF222" s="11"/>
      <c r="HSG222" s="8"/>
      <c r="HSH222" s="9"/>
      <c r="HSM222" s="11"/>
      <c r="HSN222" s="8"/>
      <c r="HSO222" s="9"/>
      <c r="HST222" s="11"/>
      <c r="HSU222" s="8"/>
      <c r="HSV222" s="9"/>
      <c r="HTA222" s="11"/>
      <c r="HTB222" s="8"/>
      <c r="HTC222" s="9"/>
      <c r="HTH222" s="11"/>
      <c r="HTI222" s="8"/>
      <c r="HTJ222" s="9"/>
      <c r="HTO222" s="11"/>
      <c r="HTP222" s="8"/>
      <c r="HTQ222" s="9"/>
      <c r="HTV222" s="11"/>
      <c r="HTW222" s="8"/>
      <c r="HTX222" s="9"/>
      <c r="HUC222" s="11"/>
      <c r="HUD222" s="8"/>
      <c r="HUE222" s="9"/>
      <c r="HUJ222" s="11"/>
      <c r="HUK222" s="8"/>
      <c r="HUL222" s="9"/>
      <c r="HUQ222" s="11"/>
      <c r="HUR222" s="8"/>
      <c r="HUS222" s="9"/>
      <c r="HUX222" s="11"/>
      <c r="HUY222" s="8"/>
      <c r="HUZ222" s="9"/>
      <c r="HVE222" s="11"/>
      <c r="HVF222" s="8"/>
      <c r="HVG222" s="9"/>
      <c r="HVL222" s="11"/>
      <c r="HVM222" s="8"/>
      <c r="HVN222" s="9"/>
      <c r="HVS222" s="11"/>
      <c r="HVT222" s="8"/>
      <c r="HVU222" s="9"/>
      <c r="HVZ222" s="11"/>
      <c r="HWA222" s="8"/>
      <c r="HWB222" s="9"/>
      <c r="HWG222" s="11"/>
      <c r="HWH222" s="8"/>
      <c r="HWI222" s="9"/>
      <c r="HWN222" s="11"/>
      <c r="HWO222" s="8"/>
      <c r="HWP222" s="9"/>
      <c r="HWU222" s="11"/>
      <c r="HWV222" s="8"/>
      <c r="HWW222" s="9"/>
      <c r="HXB222" s="11"/>
      <c r="HXC222" s="8"/>
      <c r="HXD222" s="9"/>
      <c r="HXI222" s="11"/>
      <c r="HXJ222" s="8"/>
      <c r="HXK222" s="9"/>
      <c r="HXP222" s="11"/>
      <c r="HXQ222" s="8"/>
      <c r="HXR222" s="9"/>
      <c r="HXW222" s="11"/>
      <c r="HXX222" s="8"/>
      <c r="HXY222" s="9"/>
      <c r="HYD222" s="11"/>
      <c r="HYE222" s="8"/>
      <c r="HYF222" s="9"/>
      <c r="HYK222" s="11"/>
      <c r="HYL222" s="8"/>
      <c r="HYM222" s="9"/>
      <c r="HYR222" s="11"/>
      <c r="HYS222" s="8"/>
      <c r="HYT222" s="9"/>
      <c r="HYY222" s="11"/>
      <c r="HYZ222" s="8"/>
      <c r="HZA222" s="9"/>
      <c r="HZF222" s="11"/>
      <c r="HZG222" s="8"/>
      <c r="HZH222" s="9"/>
      <c r="HZM222" s="11"/>
      <c r="HZN222" s="8"/>
      <c r="HZO222" s="9"/>
      <c r="HZT222" s="11"/>
      <c r="HZU222" s="8"/>
      <c r="HZV222" s="9"/>
      <c r="IAA222" s="11"/>
      <c r="IAB222" s="8"/>
      <c r="IAC222" s="9"/>
      <c r="IAH222" s="11"/>
      <c r="IAI222" s="8"/>
      <c r="IAJ222" s="9"/>
      <c r="IAO222" s="11"/>
      <c r="IAP222" s="8"/>
      <c r="IAQ222" s="9"/>
      <c r="IAV222" s="11"/>
      <c r="IAW222" s="8"/>
      <c r="IAX222" s="9"/>
      <c r="IBC222" s="11"/>
      <c r="IBD222" s="8"/>
      <c r="IBE222" s="9"/>
      <c r="IBJ222" s="11"/>
      <c r="IBK222" s="8"/>
      <c r="IBL222" s="9"/>
      <c r="IBQ222" s="11"/>
      <c r="IBR222" s="8"/>
      <c r="IBS222" s="9"/>
      <c r="IBX222" s="11"/>
      <c r="IBY222" s="8"/>
      <c r="IBZ222" s="9"/>
      <c r="ICE222" s="11"/>
      <c r="ICF222" s="8"/>
      <c r="ICG222" s="9"/>
      <c r="ICL222" s="11"/>
      <c r="ICM222" s="8"/>
      <c r="ICN222" s="9"/>
      <c r="ICS222" s="11"/>
      <c r="ICT222" s="8"/>
      <c r="ICU222" s="9"/>
      <c r="ICZ222" s="11"/>
      <c r="IDA222" s="8"/>
      <c r="IDB222" s="9"/>
      <c r="IDG222" s="11"/>
      <c r="IDH222" s="8"/>
      <c r="IDI222" s="9"/>
      <c r="IDN222" s="11"/>
      <c r="IDO222" s="8"/>
      <c r="IDP222" s="9"/>
      <c r="IDU222" s="11"/>
      <c r="IDV222" s="8"/>
      <c r="IDW222" s="9"/>
      <c r="IEB222" s="11"/>
      <c r="IEC222" s="8"/>
      <c r="IED222" s="9"/>
      <c r="IEI222" s="11"/>
      <c r="IEJ222" s="8"/>
      <c r="IEK222" s="9"/>
      <c r="IEP222" s="11"/>
      <c r="IEQ222" s="8"/>
      <c r="IER222" s="9"/>
      <c r="IEW222" s="11"/>
      <c r="IEX222" s="8"/>
      <c r="IEY222" s="9"/>
      <c r="IFD222" s="11"/>
      <c r="IFE222" s="8"/>
      <c r="IFF222" s="9"/>
      <c r="IFK222" s="11"/>
      <c r="IFL222" s="8"/>
      <c r="IFM222" s="9"/>
      <c r="IFR222" s="11"/>
      <c r="IFS222" s="8"/>
      <c r="IFT222" s="9"/>
      <c r="IFY222" s="11"/>
      <c r="IFZ222" s="8"/>
      <c r="IGA222" s="9"/>
      <c r="IGF222" s="11"/>
      <c r="IGG222" s="8"/>
      <c r="IGH222" s="9"/>
      <c r="IGM222" s="11"/>
      <c r="IGN222" s="8"/>
      <c r="IGO222" s="9"/>
      <c r="IGT222" s="11"/>
      <c r="IGU222" s="8"/>
      <c r="IGV222" s="9"/>
      <c r="IHA222" s="11"/>
      <c r="IHB222" s="8"/>
      <c r="IHC222" s="9"/>
      <c r="IHH222" s="11"/>
      <c r="IHI222" s="8"/>
      <c r="IHJ222" s="9"/>
      <c r="IHO222" s="11"/>
      <c r="IHP222" s="8"/>
      <c r="IHQ222" s="9"/>
      <c r="IHV222" s="11"/>
      <c r="IHW222" s="8"/>
      <c r="IHX222" s="9"/>
      <c r="IIC222" s="11"/>
      <c r="IID222" s="8"/>
      <c r="IIE222" s="9"/>
      <c r="IIJ222" s="11"/>
      <c r="IIK222" s="8"/>
      <c r="IIL222" s="9"/>
      <c r="IIQ222" s="11"/>
      <c r="IIR222" s="8"/>
      <c r="IIS222" s="9"/>
      <c r="IIX222" s="11"/>
      <c r="IIY222" s="8"/>
      <c r="IIZ222" s="9"/>
      <c r="IJE222" s="11"/>
      <c r="IJF222" s="8"/>
      <c r="IJG222" s="9"/>
      <c r="IJL222" s="11"/>
      <c r="IJM222" s="8"/>
      <c r="IJN222" s="9"/>
      <c r="IJS222" s="11"/>
      <c r="IJT222" s="8"/>
      <c r="IJU222" s="9"/>
      <c r="IJZ222" s="11"/>
      <c r="IKA222" s="8"/>
      <c r="IKB222" s="9"/>
      <c r="IKG222" s="11"/>
      <c r="IKH222" s="8"/>
      <c r="IKI222" s="9"/>
      <c r="IKN222" s="11"/>
      <c r="IKO222" s="8"/>
      <c r="IKP222" s="9"/>
      <c r="IKU222" s="11"/>
      <c r="IKV222" s="8"/>
      <c r="IKW222" s="9"/>
      <c r="ILB222" s="11"/>
      <c r="ILC222" s="8"/>
      <c r="ILD222" s="9"/>
      <c r="ILI222" s="11"/>
      <c r="ILJ222" s="8"/>
      <c r="ILK222" s="9"/>
      <c r="ILP222" s="11"/>
      <c r="ILQ222" s="8"/>
      <c r="ILR222" s="9"/>
      <c r="ILW222" s="11"/>
      <c r="ILX222" s="8"/>
      <c r="ILY222" s="9"/>
      <c r="IMD222" s="11"/>
      <c r="IME222" s="8"/>
      <c r="IMF222" s="9"/>
      <c r="IMK222" s="11"/>
      <c r="IML222" s="8"/>
      <c r="IMM222" s="9"/>
      <c r="IMR222" s="11"/>
      <c r="IMS222" s="8"/>
      <c r="IMT222" s="9"/>
      <c r="IMY222" s="11"/>
      <c r="IMZ222" s="8"/>
      <c r="INA222" s="9"/>
      <c r="INF222" s="11"/>
      <c r="ING222" s="8"/>
      <c r="INH222" s="9"/>
      <c r="INM222" s="11"/>
      <c r="INN222" s="8"/>
      <c r="INO222" s="9"/>
      <c r="INT222" s="11"/>
      <c r="INU222" s="8"/>
      <c r="INV222" s="9"/>
      <c r="IOA222" s="11"/>
      <c r="IOB222" s="8"/>
      <c r="IOC222" s="9"/>
      <c r="IOH222" s="11"/>
      <c r="IOI222" s="8"/>
      <c r="IOJ222" s="9"/>
      <c r="IOO222" s="11"/>
      <c r="IOP222" s="8"/>
      <c r="IOQ222" s="9"/>
      <c r="IOV222" s="11"/>
      <c r="IOW222" s="8"/>
      <c r="IOX222" s="9"/>
      <c r="IPC222" s="11"/>
      <c r="IPD222" s="8"/>
      <c r="IPE222" s="9"/>
      <c r="IPJ222" s="11"/>
      <c r="IPK222" s="8"/>
      <c r="IPL222" s="9"/>
      <c r="IPQ222" s="11"/>
      <c r="IPR222" s="8"/>
      <c r="IPS222" s="9"/>
      <c r="IPX222" s="11"/>
      <c r="IPY222" s="8"/>
      <c r="IPZ222" s="9"/>
      <c r="IQE222" s="11"/>
      <c r="IQF222" s="8"/>
      <c r="IQG222" s="9"/>
      <c r="IQL222" s="11"/>
      <c r="IQM222" s="8"/>
      <c r="IQN222" s="9"/>
      <c r="IQS222" s="11"/>
      <c r="IQT222" s="8"/>
      <c r="IQU222" s="9"/>
      <c r="IQZ222" s="11"/>
      <c r="IRA222" s="8"/>
      <c r="IRB222" s="9"/>
      <c r="IRG222" s="11"/>
      <c r="IRH222" s="8"/>
      <c r="IRI222" s="9"/>
      <c r="IRN222" s="11"/>
      <c r="IRO222" s="8"/>
      <c r="IRP222" s="9"/>
      <c r="IRU222" s="11"/>
      <c r="IRV222" s="8"/>
      <c r="IRW222" s="9"/>
      <c r="ISB222" s="11"/>
      <c r="ISC222" s="8"/>
      <c r="ISD222" s="9"/>
      <c r="ISI222" s="11"/>
      <c r="ISJ222" s="8"/>
      <c r="ISK222" s="9"/>
      <c r="ISP222" s="11"/>
      <c r="ISQ222" s="8"/>
      <c r="ISR222" s="9"/>
      <c r="ISW222" s="11"/>
      <c r="ISX222" s="8"/>
      <c r="ISY222" s="9"/>
      <c r="ITD222" s="11"/>
      <c r="ITE222" s="8"/>
      <c r="ITF222" s="9"/>
      <c r="ITK222" s="11"/>
      <c r="ITL222" s="8"/>
      <c r="ITM222" s="9"/>
      <c r="ITR222" s="11"/>
      <c r="ITS222" s="8"/>
      <c r="ITT222" s="9"/>
      <c r="ITY222" s="11"/>
      <c r="ITZ222" s="8"/>
      <c r="IUA222" s="9"/>
      <c r="IUF222" s="11"/>
      <c r="IUG222" s="8"/>
      <c r="IUH222" s="9"/>
      <c r="IUM222" s="11"/>
      <c r="IUN222" s="8"/>
      <c r="IUO222" s="9"/>
      <c r="IUT222" s="11"/>
      <c r="IUU222" s="8"/>
      <c r="IUV222" s="9"/>
      <c r="IVA222" s="11"/>
      <c r="IVB222" s="8"/>
      <c r="IVC222" s="9"/>
      <c r="IVH222" s="11"/>
      <c r="IVI222" s="8"/>
      <c r="IVJ222" s="9"/>
      <c r="IVO222" s="11"/>
      <c r="IVP222" s="8"/>
      <c r="IVQ222" s="9"/>
      <c r="IVV222" s="11"/>
      <c r="IVW222" s="8"/>
      <c r="IVX222" s="9"/>
      <c r="IWC222" s="11"/>
      <c r="IWD222" s="8"/>
      <c r="IWE222" s="9"/>
      <c r="IWJ222" s="11"/>
      <c r="IWK222" s="8"/>
      <c r="IWL222" s="9"/>
      <c r="IWQ222" s="11"/>
      <c r="IWR222" s="8"/>
      <c r="IWS222" s="9"/>
      <c r="IWX222" s="11"/>
      <c r="IWY222" s="8"/>
      <c r="IWZ222" s="9"/>
      <c r="IXE222" s="11"/>
      <c r="IXF222" s="8"/>
      <c r="IXG222" s="9"/>
      <c r="IXL222" s="11"/>
      <c r="IXM222" s="8"/>
      <c r="IXN222" s="9"/>
      <c r="IXS222" s="11"/>
      <c r="IXT222" s="8"/>
      <c r="IXU222" s="9"/>
      <c r="IXZ222" s="11"/>
      <c r="IYA222" s="8"/>
      <c r="IYB222" s="9"/>
      <c r="IYG222" s="11"/>
      <c r="IYH222" s="8"/>
      <c r="IYI222" s="9"/>
      <c r="IYN222" s="11"/>
      <c r="IYO222" s="8"/>
      <c r="IYP222" s="9"/>
      <c r="IYU222" s="11"/>
      <c r="IYV222" s="8"/>
      <c r="IYW222" s="9"/>
      <c r="IZB222" s="11"/>
      <c r="IZC222" s="8"/>
      <c r="IZD222" s="9"/>
      <c r="IZI222" s="11"/>
      <c r="IZJ222" s="8"/>
      <c r="IZK222" s="9"/>
      <c r="IZP222" s="11"/>
      <c r="IZQ222" s="8"/>
      <c r="IZR222" s="9"/>
      <c r="IZW222" s="11"/>
      <c r="IZX222" s="8"/>
      <c r="IZY222" s="9"/>
      <c r="JAD222" s="11"/>
      <c r="JAE222" s="8"/>
      <c r="JAF222" s="9"/>
      <c r="JAK222" s="11"/>
      <c r="JAL222" s="8"/>
      <c r="JAM222" s="9"/>
      <c r="JAR222" s="11"/>
      <c r="JAS222" s="8"/>
      <c r="JAT222" s="9"/>
      <c r="JAY222" s="11"/>
      <c r="JAZ222" s="8"/>
      <c r="JBA222" s="9"/>
      <c r="JBF222" s="11"/>
      <c r="JBG222" s="8"/>
      <c r="JBH222" s="9"/>
      <c r="JBM222" s="11"/>
      <c r="JBN222" s="8"/>
      <c r="JBO222" s="9"/>
      <c r="JBT222" s="11"/>
      <c r="JBU222" s="8"/>
      <c r="JBV222" s="9"/>
      <c r="JCA222" s="11"/>
      <c r="JCB222" s="8"/>
      <c r="JCC222" s="9"/>
      <c r="JCH222" s="11"/>
      <c r="JCI222" s="8"/>
      <c r="JCJ222" s="9"/>
      <c r="JCO222" s="11"/>
      <c r="JCP222" s="8"/>
      <c r="JCQ222" s="9"/>
      <c r="JCV222" s="11"/>
      <c r="JCW222" s="8"/>
      <c r="JCX222" s="9"/>
      <c r="JDC222" s="11"/>
      <c r="JDD222" s="8"/>
      <c r="JDE222" s="9"/>
      <c r="JDJ222" s="11"/>
      <c r="JDK222" s="8"/>
      <c r="JDL222" s="9"/>
      <c r="JDQ222" s="11"/>
      <c r="JDR222" s="8"/>
      <c r="JDS222" s="9"/>
      <c r="JDX222" s="11"/>
      <c r="JDY222" s="8"/>
      <c r="JDZ222" s="9"/>
      <c r="JEE222" s="11"/>
      <c r="JEF222" s="8"/>
      <c r="JEG222" s="9"/>
      <c r="JEL222" s="11"/>
      <c r="JEM222" s="8"/>
      <c r="JEN222" s="9"/>
      <c r="JES222" s="11"/>
      <c r="JET222" s="8"/>
      <c r="JEU222" s="9"/>
      <c r="JEZ222" s="11"/>
      <c r="JFA222" s="8"/>
      <c r="JFB222" s="9"/>
      <c r="JFG222" s="11"/>
      <c r="JFH222" s="8"/>
      <c r="JFI222" s="9"/>
      <c r="JFN222" s="11"/>
      <c r="JFO222" s="8"/>
      <c r="JFP222" s="9"/>
      <c r="JFU222" s="11"/>
      <c r="JFV222" s="8"/>
      <c r="JFW222" s="9"/>
      <c r="JGB222" s="11"/>
      <c r="JGC222" s="8"/>
      <c r="JGD222" s="9"/>
      <c r="JGI222" s="11"/>
      <c r="JGJ222" s="8"/>
      <c r="JGK222" s="9"/>
      <c r="JGP222" s="11"/>
      <c r="JGQ222" s="8"/>
      <c r="JGR222" s="9"/>
      <c r="JGW222" s="11"/>
      <c r="JGX222" s="8"/>
      <c r="JGY222" s="9"/>
      <c r="JHD222" s="11"/>
      <c r="JHE222" s="8"/>
      <c r="JHF222" s="9"/>
      <c r="JHK222" s="11"/>
      <c r="JHL222" s="8"/>
      <c r="JHM222" s="9"/>
      <c r="JHR222" s="11"/>
      <c r="JHS222" s="8"/>
      <c r="JHT222" s="9"/>
      <c r="JHY222" s="11"/>
      <c r="JHZ222" s="8"/>
      <c r="JIA222" s="9"/>
      <c r="JIF222" s="11"/>
      <c r="JIG222" s="8"/>
      <c r="JIH222" s="9"/>
      <c r="JIM222" s="11"/>
      <c r="JIN222" s="8"/>
      <c r="JIO222" s="9"/>
      <c r="JIT222" s="11"/>
      <c r="JIU222" s="8"/>
      <c r="JIV222" s="9"/>
      <c r="JJA222" s="11"/>
      <c r="JJB222" s="8"/>
      <c r="JJC222" s="9"/>
      <c r="JJH222" s="11"/>
      <c r="JJI222" s="8"/>
      <c r="JJJ222" s="9"/>
      <c r="JJO222" s="11"/>
      <c r="JJP222" s="8"/>
      <c r="JJQ222" s="9"/>
      <c r="JJV222" s="11"/>
      <c r="JJW222" s="8"/>
      <c r="JJX222" s="9"/>
      <c r="JKC222" s="11"/>
      <c r="JKD222" s="8"/>
      <c r="JKE222" s="9"/>
      <c r="JKJ222" s="11"/>
      <c r="JKK222" s="8"/>
      <c r="JKL222" s="9"/>
      <c r="JKQ222" s="11"/>
      <c r="JKR222" s="8"/>
      <c r="JKS222" s="9"/>
      <c r="JKX222" s="11"/>
      <c r="JKY222" s="8"/>
      <c r="JKZ222" s="9"/>
      <c r="JLE222" s="11"/>
      <c r="JLF222" s="8"/>
      <c r="JLG222" s="9"/>
      <c r="JLL222" s="11"/>
      <c r="JLM222" s="8"/>
      <c r="JLN222" s="9"/>
      <c r="JLS222" s="11"/>
      <c r="JLT222" s="8"/>
      <c r="JLU222" s="9"/>
      <c r="JLZ222" s="11"/>
      <c r="JMA222" s="8"/>
      <c r="JMB222" s="9"/>
      <c r="JMG222" s="11"/>
      <c r="JMH222" s="8"/>
      <c r="JMI222" s="9"/>
      <c r="JMN222" s="11"/>
      <c r="JMO222" s="8"/>
      <c r="JMP222" s="9"/>
      <c r="JMU222" s="11"/>
      <c r="JMV222" s="8"/>
      <c r="JMW222" s="9"/>
      <c r="JNB222" s="11"/>
      <c r="JNC222" s="8"/>
      <c r="JND222" s="9"/>
      <c r="JNI222" s="11"/>
      <c r="JNJ222" s="8"/>
      <c r="JNK222" s="9"/>
      <c r="JNP222" s="11"/>
      <c r="JNQ222" s="8"/>
      <c r="JNR222" s="9"/>
      <c r="JNW222" s="11"/>
      <c r="JNX222" s="8"/>
      <c r="JNY222" s="9"/>
      <c r="JOD222" s="11"/>
      <c r="JOE222" s="8"/>
      <c r="JOF222" s="9"/>
      <c r="JOK222" s="11"/>
      <c r="JOL222" s="8"/>
      <c r="JOM222" s="9"/>
      <c r="JOR222" s="11"/>
      <c r="JOS222" s="8"/>
      <c r="JOT222" s="9"/>
      <c r="JOY222" s="11"/>
      <c r="JOZ222" s="8"/>
      <c r="JPA222" s="9"/>
      <c r="JPF222" s="11"/>
      <c r="JPG222" s="8"/>
      <c r="JPH222" s="9"/>
      <c r="JPM222" s="11"/>
      <c r="JPN222" s="8"/>
      <c r="JPO222" s="9"/>
      <c r="JPT222" s="11"/>
      <c r="JPU222" s="8"/>
      <c r="JPV222" s="9"/>
      <c r="JQA222" s="11"/>
      <c r="JQB222" s="8"/>
      <c r="JQC222" s="9"/>
      <c r="JQH222" s="11"/>
      <c r="JQI222" s="8"/>
      <c r="JQJ222" s="9"/>
      <c r="JQO222" s="11"/>
      <c r="JQP222" s="8"/>
      <c r="JQQ222" s="9"/>
      <c r="JQV222" s="11"/>
      <c r="JQW222" s="8"/>
      <c r="JQX222" s="9"/>
      <c r="JRC222" s="11"/>
      <c r="JRD222" s="8"/>
      <c r="JRE222" s="9"/>
      <c r="JRJ222" s="11"/>
      <c r="JRK222" s="8"/>
      <c r="JRL222" s="9"/>
      <c r="JRQ222" s="11"/>
      <c r="JRR222" s="8"/>
      <c r="JRS222" s="9"/>
      <c r="JRX222" s="11"/>
      <c r="JRY222" s="8"/>
      <c r="JRZ222" s="9"/>
      <c r="JSE222" s="11"/>
      <c r="JSF222" s="8"/>
      <c r="JSG222" s="9"/>
      <c r="JSL222" s="11"/>
      <c r="JSM222" s="8"/>
      <c r="JSN222" s="9"/>
      <c r="JSS222" s="11"/>
      <c r="JST222" s="8"/>
      <c r="JSU222" s="9"/>
      <c r="JSZ222" s="11"/>
      <c r="JTA222" s="8"/>
      <c r="JTB222" s="9"/>
      <c r="JTG222" s="11"/>
      <c r="JTH222" s="8"/>
      <c r="JTI222" s="9"/>
      <c r="JTN222" s="11"/>
      <c r="JTO222" s="8"/>
      <c r="JTP222" s="9"/>
      <c r="JTU222" s="11"/>
      <c r="JTV222" s="8"/>
      <c r="JTW222" s="9"/>
      <c r="JUB222" s="11"/>
      <c r="JUC222" s="8"/>
      <c r="JUD222" s="9"/>
      <c r="JUI222" s="11"/>
      <c r="JUJ222" s="8"/>
      <c r="JUK222" s="9"/>
      <c r="JUP222" s="11"/>
      <c r="JUQ222" s="8"/>
      <c r="JUR222" s="9"/>
      <c r="JUW222" s="11"/>
      <c r="JUX222" s="8"/>
      <c r="JUY222" s="9"/>
      <c r="JVD222" s="11"/>
      <c r="JVE222" s="8"/>
      <c r="JVF222" s="9"/>
      <c r="JVK222" s="11"/>
      <c r="JVL222" s="8"/>
      <c r="JVM222" s="9"/>
      <c r="JVR222" s="11"/>
      <c r="JVS222" s="8"/>
      <c r="JVT222" s="9"/>
      <c r="JVY222" s="11"/>
      <c r="JVZ222" s="8"/>
      <c r="JWA222" s="9"/>
      <c r="JWF222" s="11"/>
      <c r="JWG222" s="8"/>
      <c r="JWH222" s="9"/>
      <c r="JWM222" s="11"/>
      <c r="JWN222" s="8"/>
      <c r="JWO222" s="9"/>
      <c r="JWT222" s="11"/>
      <c r="JWU222" s="8"/>
      <c r="JWV222" s="9"/>
      <c r="JXA222" s="11"/>
      <c r="JXB222" s="8"/>
      <c r="JXC222" s="9"/>
      <c r="JXH222" s="11"/>
      <c r="JXI222" s="8"/>
      <c r="JXJ222" s="9"/>
      <c r="JXO222" s="11"/>
      <c r="JXP222" s="8"/>
      <c r="JXQ222" s="9"/>
      <c r="JXV222" s="11"/>
      <c r="JXW222" s="8"/>
      <c r="JXX222" s="9"/>
      <c r="JYC222" s="11"/>
      <c r="JYD222" s="8"/>
      <c r="JYE222" s="9"/>
      <c r="JYJ222" s="11"/>
      <c r="JYK222" s="8"/>
      <c r="JYL222" s="9"/>
      <c r="JYQ222" s="11"/>
      <c r="JYR222" s="8"/>
      <c r="JYS222" s="9"/>
      <c r="JYX222" s="11"/>
      <c r="JYY222" s="8"/>
      <c r="JYZ222" s="9"/>
      <c r="JZE222" s="11"/>
      <c r="JZF222" s="8"/>
      <c r="JZG222" s="9"/>
      <c r="JZL222" s="11"/>
      <c r="JZM222" s="8"/>
      <c r="JZN222" s="9"/>
      <c r="JZS222" s="11"/>
      <c r="JZT222" s="8"/>
      <c r="JZU222" s="9"/>
      <c r="JZZ222" s="11"/>
      <c r="KAA222" s="8"/>
      <c r="KAB222" s="9"/>
      <c r="KAG222" s="11"/>
      <c r="KAH222" s="8"/>
      <c r="KAI222" s="9"/>
      <c r="KAN222" s="11"/>
      <c r="KAO222" s="8"/>
      <c r="KAP222" s="9"/>
      <c r="KAU222" s="11"/>
      <c r="KAV222" s="8"/>
      <c r="KAW222" s="9"/>
      <c r="KBB222" s="11"/>
      <c r="KBC222" s="8"/>
      <c r="KBD222" s="9"/>
      <c r="KBI222" s="11"/>
      <c r="KBJ222" s="8"/>
      <c r="KBK222" s="9"/>
      <c r="KBP222" s="11"/>
      <c r="KBQ222" s="8"/>
      <c r="KBR222" s="9"/>
      <c r="KBW222" s="11"/>
      <c r="KBX222" s="8"/>
      <c r="KBY222" s="9"/>
      <c r="KCD222" s="11"/>
      <c r="KCE222" s="8"/>
      <c r="KCF222" s="9"/>
      <c r="KCK222" s="11"/>
      <c r="KCL222" s="8"/>
      <c r="KCM222" s="9"/>
      <c r="KCR222" s="11"/>
      <c r="KCS222" s="8"/>
      <c r="KCT222" s="9"/>
      <c r="KCY222" s="11"/>
      <c r="KCZ222" s="8"/>
      <c r="KDA222" s="9"/>
      <c r="KDF222" s="11"/>
      <c r="KDG222" s="8"/>
      <c r="KDH222" s="9"/>
      <c r="KDM222" s="11"/>
      <c r="KDN222" s="8"/>
      <c r="KDO222" s="9"/>
      <c r="KDT222" s="11"/>
      <c r="KDU222" s="8"/>
      <c r="KDV222" s="9"/>
      <c r="KEA222" s="11"/>
      <c r="KEB222" s="8"/>
      <c r="KEC222" s="9"/>
      <c r="KEH222" s="11"/>
      <c r="KEI222" s="8"/>
      <c r="KEJ222" s="9"/>
      <c r="KEO222" s="11"/>
      <c r="KEP222" s="8"/>
      <c r="KEQ222" s="9"/>
      <c r="KEV222" s="11"/>
      <c r="KEW222" s="8"/>
      <c r="KEX222" s="9"/>
      <c r="KFC222" s="11"/>
      <c r="KFD222" s="8"/>
      <c r="KFE222" s="9"/>
      <c r="KFJ222" s="11"/>
      <c r="KFK222" s="8"/>
      <c r="KFL222" s="9"/>
      <c r="KFQ222" s="11"/>
      <c r="KFR222" s="8"/>
      <c r="KFS222" s="9"/>
      <c r="KFX222" s="11"/>
      <c r="KFY222" s="8"/>
      <c r="KFZ222" s="9"/>
      <c r="KGE222" s="11"/>
      <c r="KGF222" s="8"/>
      <c r="KGG222" s="9"/>
      <c r="KGL222" s="11"/>
      <c r="KGM222" s="8"/>
      <c r="KGN222" s="9"/>
      <c r="KGS222" s="11"/>
      <c r="KGT222" s="8"/>
      <c r="KGU222" s="9"/>
      <c r="KGZ222" s="11"/>
      <c r="KHA222" s="8"/>
      <c r="KHB222" s="9"/>
      <c r="KHG222" s="11"/>
      <c r="KHH222" s="8"/>
      <c r="KHI222" s="9"/>
      <c r="KHN222" s="11"/>
      <c r="KHO222" s="8"/>
      <c r="KHP222" s="9"/>
      <c r="KHU222" s="11"/>
      <c r="KHV222" s="8"/>
      <c r="KHW222" s="9"/>
      <c r="KIB222" s="11"/>
      <c r="KIC222" s="8"/>
      <c r="KID222" s="9"/>
      <c r="KII222" s="11"/>
      <c r="KIJ222" s="8"/>
      <c r="KIK222" s="9"/>
      <c r="KIP222" s="11"/>
      <c r="KIQ222" s="8"/>
      <c r="KIR222" s="9"/>
      <c r="KIW222" s="11"/>
      <c r="KIX222" s="8"/>
      <c r="KIY222" s="9"/>
      <c r="KJD222" s="11"/>
      <c r="KJE222" s="8"/>
      <c r="KJF222" s="9"/>
      <c r="KJK222" s="11"/>
      <c r="KJL222" s="8"/>
      <c r="KJM222" s="9"/>
      <c r="KJR222" s="11"/>
      <c r="KJS222" s="8"/>
      <c r="KJT222" s="9"/>
      <c r="KJY222" s="11"/>
      <c r="KJZ222" s="8"/>
      <c r="KKA222" s="9"/>
      <c r="KKF222" s="11"/>
      <c r="KKG222" s="8"/>
      <c r="KKH222" s="9"/>
      <c r="KKM222" s="11"/>
      <c r="KKN222" s="8"/>
      <c r="KKO222" s="9"/>
      <c r="KKT222" s="11"/>
      <c r="KKU222" s="8"/>
      <c r="KKV222" s="9"/>
      <c r="KLA222" s="11"/>
      <c r="KLB222" s="8"/>
      <c r="KLC222" s="9"/>
      <c r="KLH222" s="11"/>
      <c r="KLI222" s="8"/>
      <c r="KLJ222" s="9"/>
      <c r="KLO222" s="11"/>
      <c r="KLP222" s="8"/>
      <c r="KLQ222" s="9"/>
      <c r="KLV222" s="11"/>
      <c r="KLW222" s="8"/>
      <c r="KLX222" s="9"/>
      <c r="KMC222" s="11"/>
      <c r="KMD222" s="8"/>
      <c r="KME222" s="9"/>
      <c r="KMJ222" s="11"/>
      <c r="KMK222" s="8"/>
      <c r="KML222" s="9"/>
      <c r="KMQ222" s="11"/>
      <c r="KMR222" s="8"/>
      <c r="KMS222" s="9"/>
      <c r="KMX222" s="11"/>
      <c r="KMY222" s="8"/>
      <c r="KMZ222" s="9"/>
      <c r="KNE222" s="11"/>
      <c r="KNF222" s="8"/>
      <c r="KNG222" s="9"/>
      <c r="KNL222" s="11"/>
      <c r="KNM222" s="8"/>
      <c r="KNN222" s="9"/>
      <c r="KNS222" s="11"/>
      <c r="KNT222" s="8"/>
      <c r="KNU222" s="9"/>
      <c r="KNZ222" s="11"/>
      <c r="KOA222" s="8"/>
      <c r="KOB222" s="9"/>
      <c r="KOG222" s="11"/>
      <c r="KOH222" s="8"/>
      <c r="KOI222" s="9"/>
      <c r="KON222" s="11"/>
      <c r="KOO222" s="8"/>
      <c r="KOP222" s="9"/>
      <c r="KOU222" s="11"/>
      <c r="KOV222" s="8"/>
      <c r="KOW222" s="9"/>
      <c r="KPB222" s="11"/>
      <c r="KPC222" s="8"/>
      <c r="KPD222" s="9"/>
      <c r="KPI222" s="11"/>
      <c r="KPJ222" s="8"/>
      <c r="KPK222" s="9"/>
      <c r="KPP222" s="11"/>
      <c r="KPQ222" s="8"/>
      <c r="KPR222" s="9"/>
      <c r="KPW222" s="11"/>
      <c r="KPX222" s="8"/>
      <c r="KPY222" s="9"/>
      <c r="KQD222" s="11"/>
      <c r="KQE222" s="8"/>
      <c r="KQF222" s="9"/>
      <c r="KQK222" s="11"/>
      <c r="KQL222" s="8"/>
      <c r="KQM222" s="9"/>
      <c r="KQR222" s="11"/>
      <c r="KQS222" s="8"/>
      <c r="KQT222" s="9"/>
      <c r="KQY222" s="11"/>
      <c r="KQZ222" s="8"/>
      <c r="KRA222" s="9"/>
      <c r="KRF222" s="11"/>
      <c r="KRG222" s="8"/>
      <c r="KRH222" s="9"/>
      <c r="KRM222" s="11"/>
      <c r="KRN222" s="8"/>
      <c r="KRO222" s="9"/>
      <c r="KRT222" s="11"/>
      <c r="KRU222" s="8"/>
      <c r="KRV222" s="9"/>
      <c r="KSA222" s="11"/>
      <c r="KSB222" s="8"/>
      <c r="KSC222" s="9"/>
      <c r="KSH222" s="11"/>
      <c r="KSI222" s="8"/>
      <c r="KSJ222" s="9"/>
      <c r="KSO222" s="11"/>
      <c r="KSP222" s="8"/>
      <c r="KSQ222" s="9"/>
      <c r="KSV222" s="11"/>
      <c r="KSW222" s="8"/>
      <c r="KSX222" s="9"/>
      <c r="KTC222" s="11"/>
      <c r="KTD222" s="8"/>
      <c r="KTE222" s="9"/>
      <c r="KTJ222" s="11"/>
      <c r="KTK222" s="8"/>
      <c r="KTL222" s="9"/>
      <c r="KTQ222" s="11"/>
      <c r="KTR222" s="8"/>
      <c r="KTS222" s="9"/>
      <c r="KTX222" s="11"/>
      <c r="KTY222" s="8"/>
      <c r="KTZ222" s="9"/>
      <c r="KUE222" s="11"/>
      <c r="KUF222" s="8"/>
      <c r="KUG222" s="9"/>
      <c r="KUL222" s="11"/>
      <c r="KUM222" s="8"/>
      <c r="KUN222" s="9"/>
      <c r="KUS222" s="11"/>
      <c r="KUT222" s="8"/>
      <c r="KUU222" s="9"/>
      <c r="KUZ222" s="11"/>
      <c r="KVA222" s="8"/>
      <c r="KVB222" s="9"/>
      <c r="KVG222" s="11"/>
      <c r="KVH222" s="8"/>
      <c r="KVI222" s="9"/>
      <c r="KVN222" s="11"/>
      <c r="KVO222" s="8"/>
      <c r="KVP222" s="9"/>
      <c r="KVU222" s="11"/>
      <c r="KVV222" s="8"/>
      <c r="KVW222" s="9"/>
      <c r="KWB222" s="11"/>
      <c r="KWC222" s="8"/>
      <c r="KWD222" s="9"/>
      <c r="KWI222" s="11"/>
      <c r="KWJ222" s="8"/>
      <c r="KWK222" s="9"/>
      <c r="KWP222" s="11"/>
      <c r="KWQ222" s="8"/>
      <c r="KWR222" s="9"/>
      <c r="KWW222" s="11"/>
      <c r="KWX222" s="8"/>
      <c r="KWY222" s="9"/>
      <c r="KXD222" s="11"/>
      <c r="KXE222" s="8"/>
      <c r="KXF222" s="9"/>
      <c r="KXK222" s="11"/>
      <c r="KXL222" s="8"/>
      <c r="KXM222" s="9"/>
      <c r="KXR222" s="11"/>
      <c r="KXS222" s="8"/>
      <c r="KXT222" s="9"/>
      <c r="KXY222" s="11"/>
      <c r="KXZ222" s="8"/>
      <c r="KYA222" s="9"/>
      <c r="KYF222" s="11"/>
      <c r="KYG222" s="8"/>
      <c r="KYH222" s="9"/>
      <c r="KYM222" s="11"/>
      <c r="KYN222" s="8"/>
      <c r="KYO222" s="9"/>
      <c r="KYT222" s="11"/>
      <c r="KYU222" s="8"/>
      <c r="KYV222" s="9"/>
      <c r="KZA222" s="11"/>
      <c r="KZB222" s="8"/>
      <c r="KZC222" s="9"/>
      <c r="KZH222" s="11"/>
      <c r="KZI222" s="8"/>
      <c r="KZJ222" s="9"/>
      <c r="KZO222" s="11"/>
      <c r="KZP222" s="8"/>
      <c r="KZQ222" s="9"/>
      <c r="KZV222" s="11"/>
      <c r="KZW222" s="8"/>
      <c r="KZX222" s="9"/>
      <c r="LAC222" s="11"/>
      <c r="LAD222" s="8"/>
      <c r="LAE222" s="9"/>
      <c r="LAJ222" s="11"/>
      <c r="LAK222" s="8"/>
      <c r="LAL222" s="9"/>
      <c r="LAQ222" s="11"/>
      <c r="LAR222" s="8"/>
      <c r="LAS222" s="9"/>
      <c r="LAX222" s="11"/>
      <c r="LAY222" s="8"/>
      <c r="LAZ222" s="9"/>
      <c r="LBE222" s="11"/>
      <c r="LBF222" s="8"/>
      <c r="LBG222" s="9"/>
      <c r="LBL222" s="11"/>
      <c r="LBM222" s="8"/>
      <c r="LBN222" s="9"/>
      <c r="LBS222" s="11"/>
      <c r="LBT222" s="8"/>
      <c r="LBU222" s="9"/>
      <c r="LBZ222" s="11"/>
      <c r="LCA222" s="8"/>
      <c r="LCB222" s="9"/>
      <c r="LCG222" s="11"/>
      <c r="LCH222" s="8"/>
      <c r="LCI222" s="9"/>
      <c r="LCN222" s="11"/>
      <c r="LCO222" s="8"/>
      <c r="LCP222" s="9"/>
      <c r="LCU222" s="11"/>
      <c r="LCV222" s="8"/>
      <c r="LCW222" s="9"/>
      <c r="LDB222" s="11"/>
      <c r="LDC222" s="8"/>
      <c r="LDD222" s="9"/>
      <c r="LDI222" s="11"/>
      <c r="LDJ222" s="8"/>
      <c r="LDK222" s="9"/>
      <c r="LDP222" s="11"/>
      <c r="LDQ222" s="8"/>
      <c r="LDR222" s="9"/>
      <c r="LDW222" s="11"/>
      <c r="LDX222" s="8"/>
      <c r="LDY222" s="9"/>
      <c r="LED222" s="11"/>
      <c r="LEE222" s="8"/>
      <c r="LEF222" s="9"/>
      <c r="LEK222" s="11"/>
      <c r="LEL222" s="8"/>
      <c r="LEM222" s="9"/>
      <c r="LER222" s="11"/>
      <c r="LES222" s="8"/>
      <c r="LET222" s="9"/>
      <c r="LEY222" s="11"/>
      <c r="LEZ222" s="8"/>
      <c r="LFA222" s="9"/>
      <c r="LFF222" s="11"/>
      <c r="LFG222" s="8"/>
      <c r="LFH222" s="9"/>
      <c r="LFM222" s="11"/>
      <c r="LFN222" s="8"/>
      <c r="LFO222" s="9"/>
      <c r="LFT222" s="11"/>
      <c r="LFU222" s="8"/>
      <c r="LFV222" s="9"/>
      <c r="LGA222" s="11"/>
      <c r="LGB222" s="8"/>
      <c r="LGC222" s="9"/>
      <c r="LGH222" s="11"/>
      <c r="LGI222" s="8"/>
      <c r="LGJ222" s="9"/>
      <c r="LGO222" s="11"/>
      <c r="LGP222" s="8"/>
      <c r="LGQ222" s="9"/>
      <c r="LGV222" s="11"/>
      <c r="LGW222" s="8"/>
      <c r="LGX222" s="9"/>
      <c r="LHC222" s="11"/>
      <c r="LHD222" s="8"/>
      <c r="LHE222" s="9"/>
      <c r="LHJ222" s="11"/>
      <c r="LHK222" s="8"/>
      <c r="LHL222" s="9"/>
      <c r="LHQ222" s="11"/>
      <c r="LHR222" s="8"/>
      <c r="LHS222" s="9"/>
      <c r="LHX222" s="11"/>
      <c r="LHY222" s="8"/>
      <c r="LHZ222" s="9"/>
      <c r="LIE222" s="11"/>
      <c r="LIF222" s="8"/>
      <c r="LIG222" s="9"/>
      <c r="LIL222" s="11"/>
      <c r="LIM222" s="8"/>
      <c r="LIN222" s="9"/>
      <c r="LIS222" s="11"/>
      <c r="LIT222" s="8"/>
      <c r="LIU222" s="9"/>
      <c r="LIZ222" s="11"/>
      <c r="LJA222" s="8"/>
      <c r="LJB222" s="9"/>
      <c r="LJG222" s="11"/>
      <c r="LJH222" s="8"/>
      <c r="LJI222" s="9"/>
      <c r="LJN222" s="11"/>
      <c r="LJO222" s="8"/>
      <c r="LJP222" s="9"/>
      <c r="LJU222" s="11"/>
      <c r="LJV222" s="8"/>
      <c r="LJW222" s="9"/>
      <c r="LKB222" s="11"/>
      <c r="LKC222" s="8"/>
      <c r="LKD222" s="9"/>
      <c r="LKI222" s="11"/>
      <c r="LKJ222" s="8"/>
      <c r="LKK222" s="9"/>
      <c r="LKP222" s="11"/>
      <c r="LKQ222" s="8"/>
      <c r="LKR222" s="9"/>
      <c r="LKW222" s="11"/>
      <c r="LKX222" s="8"/>
      <c r="LKY222" s="9"/>
      <c r="LLD222" s="11"/>
      <c r="LLE222" s="8"/>
      <c r="LLF222" s="9"/>
      <c r="LLK222" s="11"/>
      <c r="LLL222" s="8"/>
      <c r="LLM222" s="9"/>
      <c r="LLR222" s="11"/>
      <c r="LLS222" s="8"/>
      <c r="LLT222" s="9"/>
      <c r="LLY222" s="11"/>
      <c r="LLZ222" s="8"/>
      <c r="LMA222" s="9"/>
      <c r="LMF222" s="11"/>
      <c r="LMG222" s="8"/>
      <c r="LMH222" s="9"/>
      <c r="LMM222" s="11"/>
      <c r="LMN222" s="8"/>
      <c r="LMO222" s="9"/>
      <c r="LMT222" s="11"/>
      <c r="LMU222" s="8"/>
      <c r="LMV222" s="9"/>
      <c r="LNA222" s="11"/>
      <c r="LNB222" s="8"/>
      <c r="LNC222" s="9"/>
      <c r="LNH222" s="11"/>
      <c r="LNI222" s="8"/>
      <c r="LNJ222" s="9"/>
      <c r="LNO222" s="11"/>
      <c r="LNP222" s="8"/>
      <c r="LNQ222" s="9"/>
      <c r="LNV222" s="11"/>
      <c r="LNW222" s="8"/>
      <c r="LNX222" s="9"/>
      <c r="LOC222" s="11"/>
      <c r="LOD222" s="8"/>
      <c r="LOE222" s="9"/>
      <c r="LOJ222" s="11"/>
      <c r="LOK222" s="8"/>
      <c r="LOL222" s="9"/>
      <c r="LOQ222" s="11"/>
      <c r="LOR222" s="8"/>
      <c r="LOS222" s="9"/>
      <c r="LOX222" s="11"/>
      <c r="LOY222" s="8"/>
      <c r="LOZ222" s="9"/>
      <c r="LPE222" s="11"/>
      <c r="LPF222" s="8"/>
      <c r="LPG222" s="9"/>
      <c r="LPL222" s="11"/>
      <c r="LPM222" s="8"/>
      <c r="LPN222" s="9"/>
      <c r="LPS222" s="11"/>
      <c r="LPT222" s="8"/>
      <c r="LPU222" s="9"/>
      <c r="LPZ222" s="11"/>
      <c r="LQA222" s="8"/>
      <c r="LQB222" s="9"/>
      <c r="LQG222" s="11"/>
      <c r="LQH222" s="8"/>
      <c r="LQI222" s="9"/>
      <c r="LQN222" s="11"/>
      <c r="LQO222" s="8"/>
      <c r="LQP222" s="9"/>
      <c r="LQU222" s="11"/>
      <c r="LQV222" s="8"/>
      <c r="LQW222" s="9"/>
      <c r="LRB222" s="11"/>
      <c r="LRC222" s="8"/>
      <c r="LRD222" s="9"/>
      <c r="LRI222" s="11"/>
      <c r="LRJ222" s="8"/>
      <c r="LRK222" s="9"/>
      <c r="LRP222" s="11"/>
      <c r="LRQ222" s="8"/>
      <c r="LRR222" s="9"/>
      <c r="LRW222" s="11"/>
      <c r="LRX222" s="8"/>
      <c r="LRY222" s="9"/>
      <c r="LSD222" s="11"/>
      <c r="LSE222" s="8"/>
      <c r="LSF222" s="9"/>
      <c r="LSK222" s="11"/>
      <c r="LSL222" s="8"/>
      <c r="LSM222" s="9"/>
      <c r="LSR222" s="11"/>
      <c r="LSS222" s="8"/>
      <c r="LST222" s="9"/>
      <c r="LSY222" s="11"/>
      <c r="LSZ222" s="8"/>
      <c r="LTA222" s="9"/>
      <c r="LTF222" s="11"/>
      <c r="LTG222" s="8"/>
      <c r="LTH222" s="9"/>
      <c r="LTM222" s="11"/>
      <c r="LTN222" s="8"/>
      <c r="LTO222" s="9"/>
      <c r="LTT222" s="11"/>
      <c r="LTU222" s="8"/>
      <c r="LTV222" s="9"/>
      <c r="LUA222" s="11"/>
      <c r="LUB222" s="8"/>
      <c r="LUC222" s="9"/>
      <c r="LUH222" s="11"/>
      <c r="LUI222" s="8"/>
      <c r="LUJ222" s="9"/>
      <c r="LUO222" s="11"/>
      <c r="LUP222" s="8"/>
      <c r="LUQ222" s="9"/>
      <c r="LUV222" s="11"/>
      <c r="LUW222" s="8"/>
      <c r="LUX222" s="9"/>
      <c r="LVC222" s="11"/>
      <c r="LVD222" s="8"/>
      <c r="LVE222" s="9"/>
      <c r="LVJ222" s="11"/>
      <c r="LVK222" s="8"/>
      <c r="LVL222" s="9"/>
      <c r="LVQ222" s="11"/>
      <c r="LVR222" s="8"/>
      <c r="LVS222" s="9"/>
      <c r="LVX222" s="11"/>
      <c r="LVY222" s="8"/>
      <c r="LVZ222" s="9"/>
      <c r="LWE222" s="11"/>
      <c r="LWF222" s="8"/>
      <c r="LWG222" s="9"/>
      <c r="LWL222" s="11"/>
      <c r="LWM222" s="8"/>
      <c r="LWN222" s="9"/>
      <c r="LWS222" s="11"/>
      <c r="LWT222" s="8"/>
      <c r="LWU222" s="9"/>
      <c r="LWZ222" s="11"/>
      <c r="LXA222" s="8"/>
      <c r="LXB222" s="9"/>
      <c r="LXG222" s="11"/>
      <c r="LXH222" s="8"/>
      <c r="LXI222" s="9"/>
      <c r="LXN222" s="11"/>
      <c r="LXO222" s="8"/>
      <c r="LXP222" s="9"/>
      <c r="LXU222" s="11"/>
      <c r="LXV222" s="8"/>
      <c r="LXW222" s="9"/>
      <c r="LYB222" s="11"/>
      <c r="LYC222" s="8"/>
      <c r="LYD222" s="9"/>
      <c r="LYI222" s="11"/>
      <c r="LYJ222" s="8"/>
      <c r="LYK222" s="9"/>
      <c r="LYP222" s="11"/>
      <c r="LYQ222" s="8"/>
      <c r="LYR222" s="9"/>
      <c r="LYW222" s="11"/>
      <c r="LYX222" s="8"/>
      <c r="LYY222" s="9"/>
      <c r="LZD222" s="11"/>
      <c r="LZE222" s="8"/>
      <c r="LZF222" s="9"/>
      <c r="LZK222" s="11"/>
      <c r="LZL222" s="8"/>
      <c r="LZM222" s="9"/>
      <c r="LZR222" s="11"/>
      <c r="LZS222" s="8"/>
      <c r="LZT222" s="9"/>
      <c r="LZY222" s="11"/>
      <c r="LZZ222" s="8"/>
      <c r="MAA222" s="9"/>
      <c r="MAF222" s="11"/>
      <c r="MAG222" s="8"/>
      <c r="MAH222" s="9"/>
      <c r="MAM222" s="11"/>
      <c r="MAN222" s="8"/>
      <c r="MAO222" s="9"/>
      <c r="MAT222" s="11"/>
      <c r="MAU222" s="8"/>
      <c r="MAV222" s="9"/>
      <c r="MBA222" s="11"/>
      <c r="MBB222" s="8"/>
      <c r="MBC222" s="9"/>
      <c r="MBH222" s="11"/>
      <c r="MBI222" s="8"/>
      <c r="MBJ222" s="9"/>
      <c r="MBO222" s="11"/>
      <c r="MBP222" s="8"/>
      <c r="MBQ222" s="9"/>
      <c r="MBV222" s="11"/>
      <c r="MBW222" s="8"/>
      <c r="MBX222" s="9"/>
      <c r="MCC222" s="11"/>
      <c r="MCD222" s="8"/>
      <c r="MCE222" s="9"/>
      <c r="MCJ222" s="11"/>
      <c r="MCK222" s="8"/>
      <c r="MCL222" s="9"/>
      <c r="MCQ222" s="11"/>
      <c r="MCR222" s="8"/>
      <c r="MCS222" s="9"/>
      <c r="MCX222" s="11"/>
      <c r="MCY222" s="8"/>
      <c r="MCZ222" s="9"/>
      <c r="MDE222" s="11"/>
      <c r="MDF222" s="8"/>
      <c r="MDG222" s="9"/>
      <c r="MDL222" s="11"/>
      <c r="MDM222" s="8"/>
      <c r="MDN222" s="9"/>
      <c r="MDS222" s="11"/>
      <c r="MDT222" s="8"/>
      <c r="MDU222" s="9"/>
      <c r="MDZ222" s="11"/>
      <c r="MEA222" s="8"/>
      <c r="MEB222" s="9"/>
      <c r="MEG222" s="11"/>
      <c r="MEH222" s="8"/>
      <c r="MEI222" s="9"/>
      <c r="MEN222" s="11"/>
      <c r="MEO222" s="8"/>
      <c r="MEP222" s="9"/>
      <c r="MEU222" s="11"/>
      <c r="MEV222" s="8"/>
      <c r="MEW222" s="9"/>
      <c r="MFB222" s="11"/>
      <c r="MFC222" s="8"/>
      <c r="MFD222" s="9"/>
      <c r="MFI222" s="11"/>
      <c r="MFJ222" s="8"/>
      <c r="MFK222" s="9"/>
      <c r="MFP222" s="11"/>
      <c r="MFQ222" s="8"/>
      <c r="MFR222" s="9"/>
      <c r="MFW222" s="11"/>
      <c r="MFX222" s="8"/>
      <c r="MFY222" s="9"/>
      <c r="MGD222" s="11"/>
      <c r="MGE222" s="8"/>
      <c r="MGF222" s="9"/>
      <c r="MGK222" s="11"/>
      <c r="MGL222" s="8"/>
      <c r="MGM222" s="9"/>
      <c r="MGR222" s="11"/>
      <c r="MGS222" s="8"/>
      <c r="MGT222" s="9"/>
      <c r="MGY222" s="11"/>
      <c r="MGZ222" s="8"/>
      <c r="MHA222" s="9"/>
      <c r="MHF222" s="11"/>
      <c r="MHG222" s="8"/>
      <c r="MHH222" s="9"/>
      <c r="MHM222" s="11"/>
      <c r="MHN222" s="8"/>
      <c r="MHO222" s="9"/>
      <c r="MHT222" s="11"/>
      <c r="MHU222" s="8"/>
      <c r="MHV222" s="9"/>
      <c r="MIA222" s="11"/>
      <c r="MIB222" s="8"/>
      <c r="MIC222" s="9"/>
      <c r="MIH222" s="11"/>
      <c r="MII222" s="8"/>
      <c r="MIJ222" s="9"/>
      <c r="MIO222" s="11"/>
      <c r="MIP222" s="8"/>
      <c r="MIQ222" s="9"/>
      <c r="MIV222" s="11"/>
      <c r="MIW222" s="8"/>
      <c r="MIX222" s="9"/>
      <c r="MJC222" s="11"/>
      <c r="MJD222" s="8"/>
      <c r="MJE222" s="9"/>
      <c r="MJJ222" s="11"/>
      <c r="MJK222" s="8"/>
      <c r="MJL222" s="9"/>
      <c r="MJQ222" s="11"/>
      <c r="MJR222" s="8"/>
      <c r="MJS222" s="9"/>
      <c r="MJX222" s="11"/>
      <c r="MJY222" s="8"/>
      <c r="MJZ222" s="9"/>
      <c r="MKE222" s="11"/>
      <c r="MKF222" s="8"/>
      <c r="MKG222" s="9"/>
      <c r="MKL222" s="11"/>
      <c r="MKM222" s="8"/>
      <c r="MKN222" s="9"/>
      <c r="MKS222" s="11"/>
      <c r="MKT222" s="8"/>
      <c r="MKU222" s="9"/>
      <c r="MKZ222" s="11"/>
      <c r="MLA222" s="8"/>
      <c r="MLB222" s="9"/>
      <c r="MLG222" s="11"/>
      <c r="MLH222" s="8"/>
      <c r="MLI222" s="9"/>
      <c r="MLN222" s="11"/>
      <c r="MLO222" s="8"/>
      <c r="MLP222" s="9"/>
      <c r="MLU222" s="11"/>
      <c r="MLV222" s="8"/>
      <c r="MLW222" s="9"/>
      <c r="MMB222" s="11"/>
      <c r="MMC222" s="8"/>
      <c r="MMD222" s="9"/>
      <c r="MMI222" s="11"/>
      <c r="MMJ222" s="8"/>
      <c r="MMK222" s="9"/>
      <c r="MMP222" s="11"/>
      <c r="MMQ222" s="8"/>
      <c r="MMR222" s="9"/>
      <c r="MMW222" s="11"/>
      <c r="MMX222" s="8"/>
      <c r="MMY222" s="9"/>
      <c r="MND222" s="11"/>
      <c r="MNE222" s="8"/>
      <c r="MNF222" s="9"/>
      <c r="MNK222" s="11"/>
      <c r="MNL222" s="8"/>
      <c r="MNM222" s="9"/>
      <c r="MNR222" s="11"/>
      <c r="MNS222" s="8"/>
      <c r="MNT222" s="9"/>
      <c r="MNY222" s="11"/>
      <c r="MNZ222" s="8"/>
      <c r="MOA222" s="9"/>
      <c r="MOF222" s="11"/>
      <c r="MOG222" s="8"/>
      <c r="MOH222" s="9"/>
      <c r="MOM222" s="11"/>
      <c r="MON222" s="8"/>
      <c r="MOO222" s="9"/>
      <c r="MOT222" s="11"/>
      <c r="MOU222" s="8"/>
      <c r="MOV222" s="9"/>
      <c r="MPA222" s="11"/>
      <c r="MPB222" s="8"/>
      <c r="MPC222" s="9"/>
      <c r="MPH222" s="11"/>
      <c r="MPI222" s="8"/>
      <c r="MPJ222" s="9"/>
      <c r="MPO222" s="11"/>
      <c r="MPP222" s="8"/>
      <c r="MPQ222" s="9"/>
      <c r="MPV222" s="11"/>
      <c r="MPW222" s="8"/>
      <c r="MPX222" s="9"/>
      <c r="MQC222" s="11"/>
      <c r="MQD222" s="8"/>
      <c r="MQE222" s="9"/>
      <c r="MQJ222" s="11"/>
      <c r="MQK222" s="8"/>
      <c r="MQL222" s="9"/>
      <c r="MQQ222" s="11"/>
      <c r="MQR222" s="8"/>
      <c r="MQS222" s="9"/>
      <c r="MQX222" s="11"/>
      <c r="MQY222" s="8"/>
      <c r="MQZ222" s="9"/>
      <c r="MRE222" s="11"/>
      <c r="MRF222" s="8"/>
      <c r="MRG222" s="9"/>
      <c r="MRL222" s="11"/>
      <c r="MRM222" s="8"/>
      <c r="MRN222" s="9"/>
      <c r="MRS222" s="11"/>
      <c r="MRT222" s="8"/>
      <c r="MRU222" s="9"/>
      <c r="MRZ222" s="11"/>
      <c r="MSA222" s="8"/>
      <c r="MSB222" s="9"/>
      <c r="MSG222" s="11"/>
      <c r="MSH222" s="8"/>
      <c r="MSI222" s="9"/>
      <c r="MSN222" s="11"/>
      <c r="MSO222" s="8"/>
      <c r="MSP222" s="9"/>
      <c r="MSU222" s="11"/>
      <c r="MSV222" s="8"/>
      <c r="MSW222" s="9"/>
      <c r="MTB222" s="11"/>
      <c r="MTC222" s="8"/>
      <c r="MTD222" s="9"/>
      <c r="MTI222" s="11"/>
      <c r="MTJ222" s="8"/>
      <c r="MTK222" s="9"/>
      <c r="MTP222" s="11"/>
      <c r="MTQ222" s="8"/>
      <c r="MTR222" s="9"/>
      <c r="MTW222" s="11"/>
      <c r="MTX222" s="8"/>
      <c r="MTY222" s="9"/>
      <c r="MUD222" s="11"/>
      <c r="MUE222" s="8"/>
      <c r="MUF222" s="9"/>
      <c r="MUK222" s="11"/>
      <c r="MUL222" s="8"/>
      <c r="MUM222" s="9"/>
      <c r="MUR222" s="11"/>
      <c r="MUS222" s="8"/>
      <c r="MUT222" s="9"/>
      <c r="MUY222" s="11"/>
      <c r="MUZ222" s="8"/>
      <c r="MVA222" s="9"/>
      <c r="MVF222" s="11"/>
      <c r="MVG222" s="8"/>
      <c r="MVH222" s="9"/>
      <c r="MVM222" s="11"/>
      <c r="MVN222" s="8"/>
      <c r="MVO222" s="9"/>
      <c r="MVT222" s="11"/>
      <c r="MVU222" s="8"/>
      <c r="MVV222" s="9"/>
      <c r="MWA222" s="11"/>
      <c r="MWB222" s="8"/>
      <c r="MWC222" s="9"/>
      <c r="MWH222" s="11"/>
      <c r="MWI222" s="8"/>
      <c r="MWJ222" s="9"/>
      <c r="MWO222" s="11"/>
      <c r="MWP222" s="8"/>
      <c r="MWQ222" s="9"/>
      <c r="MWV222" s="11"/>
      <c r="MWW222" s="8"/>
      <c r="MWX222" s="9"/>
      <c r="MXC222" s="11"/>
      <c r="MXD222" s="8"/>
      <c r="MXE222" s="9"/>
      <c r="MXJ222" s="11"/>
      <c r="MXK222" s="8"/>
      <c r="MXL222" s="9"/>
      <c r="MXQ222" s="11"/>
      <c r="MXR222" s="8"/>
      <c r="MXS222" s="9"/>
      <c r="MXX222" s="11"/>
      <c r="MXY222" s="8"/>
      <c r="MXZ222" s="9"/>
      <c r="MYE222" s="11"/>
      <c r="MYF222" s="8"/>
      <c r="MYG222" s="9"/>
      <c r="MYL222" s="11"/>
      <c r="MYM222" s="8"/>
      <c r="MYN222" s="9"/>
      <c r="MYS222" s="11"/>
      <c r="MYT222" s="8"/>
      <c r="MYU222" s="9"/>
      <c r="MYZ222" s="11"/>
      <c r="MZA222" s="8"/>
      <c r="MZB222" s="9"/>
      <c r="MZG222" s="11"/>
      <c r="MZH222" s="8"/>
      <c r="MZI222" s="9"/>
      <c r="MZN222" s="11"/>
      <c r="MZO222" s="8"/>
      <c r="MZP222" s="9"/>
      <c r="MZU222" s="11"/>
      <c r="MZV222" s="8"/>
      <c r="MZW222" s="9"/>
      <c r="NAB222" s="11"/>
      <c r="NAC222" s="8"/>
      <c r="NAD222" s="9"/>
      <c r="NAI222" s="11"/>
      <c r="NAJ222" s="8"/>
      <c r="NAK222" s="9"/>
      <c r="NAP222" s="11"/>
      <c r="NAQ222" s="8"/>
      <c r="NAR222" s="9"/>
      <c r="NAW222" s="11"/>
      <c r="NAX222" s="8"/>
      <c r="NAY222" s="9"/>
      <c r="NBD222" s="11"/>
      <c r="NBE222" s="8"/>
      <c r="NBF222" s="9"/>
      <c r="NBK222" s="11"/>
      <c r="NBL222" s="8"/>
      <c r="NBM222" s="9"/>
      <c r="NBR222" s="11"/>
      <c r="NBS222" s="8"/>
      <c r="NBT222" s="9"/>
      <c r="NBY222" s="11"/>
      <c r="NBZ222" s="8"/>
      <c r="NCA222" s="9"/>
      <c r="NCF222" s="11"/>
      <c r="NCG222" s="8"/>
      <c r="NCH222" s="9"/>
      <c r="NCM222" s="11"/>
      <c r="NCN222" s="8"/>
      <c r="NCO222" s="9"/>
      <c r="NCT222" s="11"/>
      <c r="NCU222" s="8"/>
      <c r="NCV222" s="9"/>
      <c r="NDA222" s="11"/>
      <c r="NDB222" s="8"/>
      <c r="NDC222" s="9"/>
      <c r="NDH222" s="11"/>
      <c r="NDI222" s="8"/>
      <c r="NDJ222" s="9"/>
      <c r="NDO222" s="11"/>
      <c r="NDP222" s="8"/>
      <c r="NDQ222" s="9"/>
      <c r="NDV222" s="11"/>
      <c r="NDW222" s="8"/>
      <c r="NDX222" s="9"/>
      <c r="NEC222" s="11"/>
      <c r="NED222" s="8"/>
      <c r="NEE222" s="9"/>
      <c r="NEJ222" s="11"/>
      <c r="NEK222" s="8"/>
      <c r="NEL222" s="9"/>
      <c r="NEQ222" s="11"/>
      <c r="NER222" s="8"/>
      <c r="NES222" s="9"/>
      <c r="NEX222" s="11"/>
      <c r="NEY222" s="8"/>
      <c r="NEZ222" s="9"/>
      <c r="NFE222" s="11"/>
      <c r="NFF222" s="8"/>
      <c r="NFG222" s="9"/>
      <c r="NFL222" s="11"/>
      <c r="NFM222" s="8"/>
      <c r="NFN222" s="9"/>
      <c r="NFS222" s="11"/>
      <c r="NFT222" s="8"/>
      <c r="NFU222" s="9"/>
      <c r="NFZ222" s="11"/>
      <c r="NGA222" s="8"/>
      <c r="NGB222" s="9"/>
      <c r="NGG222" s="11"/>
      <c r="NGH222" s="8"/>
      <c r="NGI222" s="9"/>
      <c r="NGN222" s="11"/>
      <c r="NGO222" s="8"/>
      <c r="NGP222" s="9"/>
      <c r="NGU222" s="11"/>
      <c r="NGV222" s="8"/>
      <c r="NGW222" s="9"/>
      <c r="NHB222" s="11"/>
      <c r="NHC222" s="8"/>
      <c r="NHD222" s="9"/>
      <c r="NHI222" s="11"/>
      <c r="NHJ222" s="8"/>
      <c r="NHK222" s="9"/>
      <c r="NHP222" s="11"/>
      <c r="NHQ222" s="8"/>
      <c r="NHR222" s="9"/>
      <c r="NHW222" s="11"/>
      <c r="NHX222" s="8"/>
      <c r="NHY222" s="9"/>
      <c r="NID222" s="11"/>
      <c r="NIE222" s="8"/>
      <c r="NIF222" s="9"/>
      <c r="NIK222" s="11"/>
      <c r="NIL222" s="8"/>
      <c r="NIM222" s="9"/>
      <c r="NIR222" s="11"/>
      <c r="NIS222" s="8"/>
      <c r="NIT222" s="9"/>
      <c r="NIY222" s="11"/>
      <c r="NIZ222" s="8"/>
      <c r="NJA222" s="9"/>
      <c r="NJF222" s="11"/>
      <c r="NJG222" s="8"/>
      <c r="NJH222" s="9"/>
      <c r="NJM222" s="11"/>
      <c r="NJN222" s="8"/>
      <c r="NJO222" s="9"/>
      <c r="NJT222" s="11"/>
      <c r="NJU222" s="8"/>
      <c r="NJV222" s="9"/>
      <c r="NKA222" s="11"/>
      <c r="NKB222" s="8"/>
      <c r="NKC222" s="9"/>
      <c r="NKH222" s="11"/>
      <c r="NKI222" s="8"/>
      <c r="NKJ222" s="9"/>
      <c r="NKO222" s="11"/>
      <c r="NKP222" s="8"/>
      <c r="NKQ222" s="9"/>
      <c r="NKV222" s="11"/>
      <c r="NKW222" s="8"/>
      <c r="NKX222" s="9"/>
      <c r="NLC222" s="11"/>
      <c r="NLD222" s="8"/>
      <c r="NLE222" s="9"/>
      <c r="NLJ222" s="11"/>
      <c r="NLK222" s="8"/>
      <c r="NLL222" s="9"/>
      <c r="NLQ222" s="11"/>
      <c r="NLR222" s="8"/>
      <c r="NLS222" s="9"/>
      <c r="NLX222" s="11"/>
      <c r="NLY222" s="8"/>
      <c r="NLZ222" s="9"/>
      <c r="NME222" s="11"/>
      <c r="NMF222" s="8"/>
      <c r="NMG222" s="9"/>
      <c r="NML222" s="11"/>
      <c r="NMM222" s="8"/>
      <c r="NMN222" s="9"/>
      <c r="NMS222" s="11"/>
      <c r="NMT222" s="8"/>
      <c r="NMU222" s="9"/>
      <c r="NMZ222" s="11"/>
      <c r="NNA222" s="8"/>
      <c r="NNB222" s="9"/>
      <c r="NNG222" s="11"/>
      <c r="NNH222" s="8"/>
      <c r="NNI222" s="9"/>
      <c r="NNN222" s="11"/>
      <c r="NNO222" s="8"/>
      <c r="NNP222" s="9"/>
      <c r="NNU222" s="11"/>
      <c r="NNV222" s="8"/>
      <c r="NNW222" s="9"/>
      <c r="NOB222" s="11"/>
      <c r="NOC222" s="8"/>
      <c r="NOD222" s="9"/>
      <c r="NOI222" s="11"/>
      <c r="NOJ222" s="8"/>
      <c r="NOK222" s="9"/>
      <c r="NOP222" s="11"/>
      <c r="NOQ222" s="8"/>
      <c r="NOR222" s="9"/>
      <c r="NOW222" s="11"/>
      <c r="NOX222" s="8"/>
      <c r="NOY222" s="9"/>
      <c r="NPD222" s="11"/>
      <c r="NPE222" s="8"/>
      <c r="NPF222" s="9"/>
      <c r="NPK222" s="11"/>
      <c r="NPL222" s="8"/>
      <c r="NPM222" s="9"/>
      <c r="NPR222" s="11"/>
      <c r="NPS222" s="8"/>
      <c r="NPT222" s="9"/>
      <c r="NPY222" s="11"/>
      <c r="NPZ222" s="8"/>
      <c r="NQA222" s="9"/>
      <c r="NQF222" s="11"/>
      <c r="NQG222" s="8"/>
      <c r="NQH222" s="9"/>
      <c r="NQM222" s="11"/>
      <c r="NQN222" s="8"/>
      <c r="NQO222" s="9"/>
      <c r="NQT222" s="11"/>
      <c r="NQU222" s="8"/>
      <c r="NQV222" s="9"/>
      <c r="NRA222" s="11"/>
      <c r="NRB222" s="8"/>
      <c r="NRC222" s="9"/>
      <c r="NRH222" s="11"/>
      <c r="NRI222" s="8"/>
      <c r="NRJ222" s="9"/>
      <c r="NRO222" s="11"/>
      <c r="NRP222" s="8"/>
      <c r="NRQ222" s="9"/>
      <c r="NRV222" s="11"/>
      <c r="NRW222" s="8"/>
      <c r="NRX222" s="9"/>
      <c r="NSC222" s="11"/>
      <c r="NSD222" s="8"/>
      <c r="NSE222" s="9"/>
      <c r="NSJ222" s="11"/>
      <c r="NSK222" s="8"/>
      <c r="NSL222" s="9"/>
      <c r="NSQ222" s="11"/>
      <c r="NSR222" s="8"/>
      <c r="NSS222" s="9"/>
      <c r="NSX222" s="11"/>
      <c r="NSY222" s="8"/>
      <c r="NSZ222" s="9"/>
      <c r="NTE222" s="11"/>
      <c r="NTF222" s="8"/>
      <c r="NTG222" s="9"/>
      <c r="NTL222" s="11"/>
      <c r="NTM222" s="8"/>
      <c r="NTN222" s="9"/>
      <c r="NTS222" s="11"/>
      <c r="NTT222" s="8"/>
      <c r="NTU222" s="9"/>
      <c r="NTZ222" s="11"/>
      <c r="NUA222" s="8"/>
      <c r="NUB222" s="9"/>
      <c r="NUG222" s="11"/>
      <c r="NUH222" s="8"/>
      <c r="NUI222" s="9"/>
      <c r="NUN222" s="11"/>
      <c r="NUO222" s="8"/>
      <c r="NUP222" s="9"/>
      <c r="NUU222" s="11"/>
      <c r="NUV222" s="8"/>
      <c r="NUW222" s="9"/>
      <c r="NVB222" s="11"/>
      <c r="NVC222" s="8"/>
      <c r="NVD222" s="9"/>
      <c r="NVI222" s="11"/>
      <c r="NVJ222" s="8"/>
      <c r="NVK222" s="9"/>
      <c r="NVP222" s="11"/>
      <c r="NVQ222" s="8"/>
      <c r="NVR222" s="9"/>
      <c r="NVW222" s="11"/>
      <c r="NVX222" s="8"/>
      <c r="NVY222" s="9"/>
      <c r="NWD222" s="11"/>
      <c r="NWE222" s="8"/>
      <c r="NWF222" s="9"/>
      <c r="NWK222" s="11"/>
      <c r="NWL222" s="8"/>
      <c r="NWM222" s="9"/>
      <c r="NWR222" s="11"/>
      <c r="NWS222" s="8"/>
      <c r="NWT222" s="9"/>
      <c r="NWY222" s="11"/>
      <c r="NWZ222" s="8"/>
      <c r="NXA222" s="9"/>
      <c r="NXF222" s="11"/>
      <c r="NXG222" s="8"/>
      <c r="NXH222" s="9"/>
      <c r="NXM222" s="11"/>
      <c r="NXN222" s="8"/>
      <c r="NXO222" s="9"/>
      <c r="NXT222" s="11"/>
      <c r="NXU222" s="8"/>
      <c r="NXV222" s="9"/>
      <c r="NYA222" s="11"/>
      <c r="NYB222" s="8"/>
      <c r="NYC222" s="9"/>
      <c r="NYH222" s="11"/>
      <c r="NYI222" s="8"/>
      <c r="NYJ222" s="9"/>
      <c r="NYO222" s="11"/>
      <c r="NYP222" s="8"/>
      <c r="NYQ222" s="9"/>
      <c r="NYV222" s="11"/>
      <c r="NYW222" s="8"/>
      <c r="NYX222" s="9"/>
      <c r="NZC222" s="11"/>
      <c r="NZD222" s="8"/>
      <c r="NZE222" s="9"/>
      <c r="NZJ222" s="11"/>
      <c r="NZK222" s="8"/>
      <c r="NZL222" s="9"/>
      <c r="NZQ222" s="11"/>
      <c r="NZR222" s="8"/>
      <c r="NZS222" s="9"/>
      <c r="NZX222" s="11"/>
      <c r="NZY222" s="8"/>
      <c r="NZZ222" s="9"/>
      <c r="OAE222" s="11"/>
      <c r="OAF222" s="8"/>
      <c r="OAG222" s="9"/>
      <c r="OAL222" s="11"/>
      <c r="OAM222" s="8"/>
      <c r="OAN222" s="9"/>
      <c r="OAS222" s="11"/>
      <c r="OAT222" s="8"/>
      <c r="OAU222" s="9"/>
      <c r="OAZ222" s="11"/>
      <c r="OBA222" s="8"/>
      <c r="OBB222" s="9"/>
      <c r="OBG222" s="11"/>
      <c r="OBH222" s="8"/>
      <c r="OBI222" s="9"/>
      <c r="OBN222" s="11"/>
      <c r="OBO222" s="8"/>
      <c r="OBP222" s="9"/>
      <c r="OBU222" s="11"/>
      <c r="OBV222" s="8"/>
      <c r="OBW222" s="9"/>
      <c r="OCB222" s="11"/>
      <c r="OCC222" s="8"/>
      <c r="OCD222" s="9"/>
      <c r="OCI222" s="11"/>
      <c r="OCJ222" s="8"/>
      <c r="OCK222" s="9"/>
      <c r="OCP222" s="11"/>
      <c r="OCQ222" s="8"/>
      <c r="OCR222" s="9"/>
      <c r="OCW222" s="11"/>
      <c r="OCX222" s="8"/>
      <c r="OCY222" s="9"/>
      <c r="ODD222" s="11"/>
      <c r="ODE222" s="8"/>
      <c r="ODF222" s="9"/>
      <c r="ODK222" s="11"/>
      <c r="ODL222" s="8"/>
      <c r="ODM222" s="9"/>
      <c r="ODR222" s="11"/>
      <c r="ODS222" s="8"/>
      <c r="ODT222" s="9"/>
      <c r="ODY222" s="11"/>
      <c r="ODZ222" s="8"/>
      <c r="OEA222" s="9"/>
      <c r="OEF222" s="11"/>
      <c r="OEG222" s="8"/>
      <c r="OEH222" s="9"/>
      <c r="OEM222" s="11"/>
      <c r="OEN222" s="8"/>
      <c r="OEO222" s="9"/>
      <c r="OET222" s="11"/>
      <c r="OEU222" s="8"/>
      <c r="OEV222" s="9"/>
      <c r="OFA222" s="11"/>
      <c r="OFB222" s="8"/>
      <c r="OFC222" s="9"/>
      <c r="OFH222" s="11"/>
      <c r="OFI222" s="8"/>
      <c r="OFJ222" s="9"/>
      <c r="OFO222" s="11"/>
      <c r="OFP222" s="8"/>
      <c r="OFQ222" s="9"/>
      <c r="OFV222" s="11"/>
      <c r="OFW222" s="8"/>
      <c r="OFX222" s="9"/>
      <c r="OGC222" s="11"/>
      <c r="OGD222" s="8"/>
      <c r="OGE222" s="9"/>
      <c r="OGJ222" s="11"/>
      <c r="OGK222" s="8"/>
      <c r="OGL222" s="9"/>
      <c r="OGQ222" s="11"/>
      <c r="OGR222" s="8"/>
      <c r="OGS222" s="9"/>
      <c r="OGX222" s="11"/>
      <c r="OGY222" s="8"/>
      <c r="OGZ222" s="9"/>
      <c r="OHE222" s="11"/>
      <c r="OHF222" s="8"/>
      <c r="OHG222" s="9"/>
      <c r="OHL222" s="11"/>
      <c r="OHM222" s="8"/>
      <c r="OHN222" s="9"/>
      <c r="OHS222" s="11"/>
      <c r="OHT222" s="8"/>
      <c r="OHU222" s="9"/>
      <c r="OHZ222" s="11"/>
      <c r="OIA222" s="8"/>
      <c r="OIB222" s="9"/>
      <c r="OIG222" s="11"/>
      <c r="OIH222" s="8"/>
      <c r="OII222" s="9"/>
      <c r="OIN222" s="11"/>
      <c r="OIO222" s="8"/>
      <c r="OIP222" s="9"/>
      <c r="OIU222" s="11"/>
      <c r="OIV222" s="8"/>
      <c r="OIW222" s="9"/>
      <c r="OJB222" s="11"/>
      <c r="OJC222" s="8"/>
      <c r="OJD222" s="9"/>
      <c r="OJI222" s="11"/>
      <c r="OJJ222" s="8"/>
      <c r="OJK222" s="9"/>
      <c r="OJP222" s="11"/>
      <c r="OJQ222" s="8"/>
      <c r="OJR222" s="9"/>
      <c r="OJW222" s="11"/>
      <c r="OJX222" s="8"/>
      <c r="OJY222" s="9"/>
      <c r="OKD222" s="11"/>
      <c r="OKE222" s="8"/>
      <c r="OKF222" s="9"/>
      <c r="OKK222" s="11"/>
      <c r="OKL222" s="8"/>
      <c r="OKM222" s="9"/>
      <c r="OKR222" s="11"/>
      <c r="OKS222" s="8"/>
      <c r="OKT222" s="9"/>
      <c r="OKY222" s="11"/>
      <c r="OKZ222" s="8"/>
      <c r="OLA222" s="9"/>
      <c r="OLF222" s="11"/>
      <c r="OLG222" s="8"/>
      <c r="OLH222" s="9"/>
      <c r="OLM222" s="11"/>
      <c r="OLN222" s="8"/>
      <c r="OLO222" s="9"/>
      <c r="OLT222" s="11"/>
      <c r="OLU222" s="8"/>
      <c r="OLV222" s="9"/>
      <c r="OMA222" s="11"/>
      <c r="OMB222" s="8"/>
      <c r="OMC222" s="9"/>
      <c r="OMH222" s="11"/>
      <c r="OMI222" s="8"/>
      <c r="OMJ222" s="9"/>
      <c r="OMO222" s="11"/>
      <c r="OMP222" s="8"/>
      <c r="OMQ222" s="9"/>
      <c r="OMV222" s="11"/>
      <c r="OMW222" s="8"/>
      <c r="OMX222" s="9"/>
      <c r="ONC222" s="11"/>
      <c r="OND222" s="8"/>
      <c r="ONE222" s="9"/>
      <c r="ONJ222" s="11"/>
      <c r="ONK222" s="8"/>
      <c r="ONL222" s="9"/>
      <c r="ONQ222" s="11"/>
      <c r="ONR222" s="8"/>
      <c r="ONS222" s="9"/>
      <c r="ONX222" s="11"/>
      <c r="ONY222" s="8"/>
      <c r="ONZ222" s="9"/>
      <c r="OOE222" s="11"/>
      <c r="OOF222" s="8"/>
      <c r="OOG222" s="9"/>
      <c r="OOL222" s="11"/>
      <c r="OOM222" s="8"/>
      <c r="OON222" s="9"/>
      <c r="OOS222" s="11"/>
      <c r="OOT222" s="8"/>
      <c r="OOU222" s="9"/>
      <c r="OOZ222" s="11"/>
      <c r="OPA222" s="8"/>
      <c r="OPB222" s="9"/>
      <c r="OPG222" s="11"/>
      <c r="OPH222" s="8"/>
      <c r="OPI222" s="9"/>
      <c r="OPN222" s="11"/>
      <c r="OPO222" s="8"/>
      <c r="OPP222" s="9"/>
      <c r="OPU222" s="11"/>
      <c r="OPV222" s="8"/>
      <c r="OPW222" s="9"/>
      <c r="OQB222" s="11"/>
      <c r="OQC222" s="8"/>
      <c r="OQD222" s="9"/>
      <c r="OQI222" s="11"/>
      <c r="OQJ222" s="8"/>
      <c r="OQK222" s="9"/>
      <c r="OQP222" s="11"/>
      <c r="OQQ222" s="8"/>
      <c r="OQR222" s="9"/>
      <c r="OQW222" s="11"/>
      <c r="OQX222" s="8"/>
      <c r="OQY222" s="9"/>
      <c r="ORD222" s="11"/>
      <c r="ORE222" s="8"/>
      <c r="ORF222" s="9"/>
      <c r="ORK222" s="11"/>
      <c r="ORL222" s="8"/>
      <c r="ORM222" s="9"/>
      <c r="ORR222" s="11"/>
      <c r="ORS222" s="8"/>
      <c r="ORT222" s="9"/>
      <c r="ORY222" s="11"/>
      <c r="ORZ222" s="8"/>
      <c r="OSA222" s="9"/>
      <c r="OSF222" s="11"/>
      <c r="OSG222" s="8"/>
      <c r="OSH222" s="9"/>
      <c r="OSM222" s="11"/>
      <c r="OSN222" s="8"/>
      <c r="OSO222" s="9"/>
      <c r="OST222" s="11"/>
      <c r="OSU222" s="8"/>
      <c r="OSV222" s="9"/>
      <c r="OTA222" s="11"/>
      <c r="OTB222" s="8"/>
      <c r="OTC222" s="9"/>
      <c r="OTH222" s="11"/>
      <c r="OTI222" s="8"/>
      <c r="OTJ222" s="9"/>
      <c r="OTO222" s="11"/>
      <c r="OTP222" s="8"/>
      <c r="OTQ222" s="9"/>
      <c r="OTV222" s="11"/>
      <c r="OTW222" s="8"/>
      <c r="OTX222" s="9"/>
      <c r="OUC222" s="11"/>
      <c r="OUD222" s="8"/>
      <c r="OUE222" s="9"/>
      <c r="OUJ222" s="11"/>
      <c r="OUK222" s="8"/>
      <c r="OUL222" s="9"/>
      <c r="OUQ222" s="11"/>
      <c r="OUR222" s="8"/>
      <c r="OUS222" s="9"/>
      <c r="OUX222" s="11"/>
      <c r="OUY222" s="8"/>
      <c r="OUZ222" s="9"/>
      <c r="OVE222" s="11"/>
      <c r="OVF222" s="8"/>
      <c r="OVG222" s="9"/>
      <c r="OVL222" s="11"/>
      <c r="OVM222" s="8"/>
      <c r="OVN222" s="9"/>
      <c r="OVS222" s="11"/>
      <c r="OVT222" s="8"/>
      <c r="OVU222" s="9"/>
      <c r="OVZ222" s="11"/>
      <c r="OWA222" s="8"/>
      <c r="OWB222" s="9"/>
      <c r="OWG222" s="11"/>
      <c r="OWH222" s="8"/>
      <c r="OWI222" s="9"/>
      <c r="OWN222" s="11"/>
      <c r="OWO222" s="8"/>
      <c r="OWP222" s="9"/>
      <c r="OWU222" s="11"/>
      <c r="OWV222" s="8"/>
      <c r="OWW222" s="9"/>
      <c r="OXB222" s="11"/>
      <c r="OXC222" s="8"/>
      <c r="OXD222" s="9"/>
      <c r="OXI222" s="11"/>
      <c r="OXJ222" s="8"/>
      <c r="OXK222" s="9"/>
      <c r="OXP222" s="11"/>
      <c r="OXQ222" s="8"/>
      <c r="OXR222" s="9"/>
      <c r="OXW222" s="11"/>
      <c r="OXX222" s="8"/>
      <c r="OXY222" s="9"/>
      <c r="OYD222" s="11"/>
      <c r="OYE222" s="8"/>
      <c r="OYF222" s="9"/>
      <c r="OYK222" s="11"/>
      <c r="OYL222" s="8"/>
      <c r="OYM222" s="9"/>
      <c r="OYR222" s="11"/>
      <c r="OYS222" s="8"/>
      <c r="OYT222" s="9"/>
      <c r="OYY222" s="11"/>
      <c r="OYZ222" s="8"/>
      <c r="OZA222" s="9"/>
      <c r="OZF222" s="11"/>
      <c r="OZG222" s="8"/>
      <c r="OZH222" s="9"/>
      <c r="OZM222" s="11"/>
      <c r="OZN222" s="8"/>
      <c r="OZO222" s="9"/>
      <c r="OZT222" s="11"/>
      <c r="OZU222" s="8"/>
      <c r="OZV222" s="9"/>
      <c r="PAA222" s="11"/>
      <c r="PAB222" s="8"/>
      <c r="PAC222" s="9"/>
      <c r="PAH222" s="11"/>
      <c r="PAI222" s="8"/>
      <c r="PAJ222" s="9"/>
      <c r="PAO222" s="11"/>
      <c r="PAP222" s="8"/>
      <c r="PAQ222" s="9"/>
      <c r="PAV222" s="11"/>
      <c r="PAW222" s="8"/>
      <c r="PAX222" s="9"/>
      <c r="PBC222" s="11"/>
      <c r="PBD222" s="8"/>
      <c r="PBE222" s="9"/>
      <c r="PBJ222" s="11"/>
      <c r="PBK222" s="8"/>
      <c r="PBL222" s="9"/>
      <c r="PBQ222" s="11"/>
      <c r="PBR222" s="8"/>
      <c r="PBS222" s="9"/>
      <c r="PBX222" s="11"/>
      <c r="PBY222" s="8"/>
      <c r="PBZ222" s="9"/>
      <c r="PCE222" s="11"/>
      <c r="PCF222" s="8"/>
      <c r="PCG222" s="9"/>
      <c r="PCL222" s="11"/>
      <c r="PCM222" s="8"/>
      <c r="PCN222" s="9"/>
      <c r="PCS222" s="11"/>
      <c r="PCT222" s="8"/>
      <c r="PCU222" s="9"/>
      <c r="PCZ222" s="11"/>
      <c r="PDA222" s="8"/>
      <c r="PDB222" s="9"/>
      <c r="PDG222" s="11"/>
      <c r="PDH222" s="8"/>
      <c r="PDI222" s="9"/>
      <c r="PDN222" s="11"/>
      <c r="PDO222" s="8"/>
      <c r="PDP222" s="9"/>
      <c r="PDU222" s="11"/>
      <c r="PDV222" s="8"/>
      <c r="PDW222" s="9"/>
      <c r="PEB222" s="11"/>
      <c r="PEC222" s="8"/>
      <c r="PED222" s="9"/>
      <c r="PEI222" s="11"/>
      <c r="PEJ222" s="8"/>
      <c r="PEK222" s="9"/>
      <c r="PEP222" s="11"/>
      <c r="PEQ222" s="8"/>
      <c r="PER222" s="9"/>
      <c r="PEW222" s="11"/>
      <c r="PEX222" s="8"/>
      <c r="PEY222" s="9"/>
      <c r="PFD222" s="11"/>
      <c r="PFE222" s="8"/>
      <c r="PFF222" s="9"/>
      <c r="PFK222" s="11"/>
      <c r="PFL222" s="8"/>
      <c r="PFM222" s="9"/>
      <c r="PFR222" s="11"/>
      <c r="PFS222" s="8"/>
      <c r="PFT222" s="9"/>
      <c r="PFY222" s="11"/>
      <c r="PFZ222" s="8"/>
      <c r="PGA222" s="9"/>
      <c r="PGF222" s="11"/>
      <c r="PGG222" s="8"/>
      <c r="PGH222" s="9"/>
      <c r="PGM222" s="11"/>
      <c r="PGN222" s="8"/>
      <c r="PGO222" s="9"/>
      <c r="PGT222" s="11"/>
      <c r="PGU222" s="8"/>
      <c r="PGV222" s="9"/>
      <c r="PHA222" s="11"/>
      <c r="PHB222" s="8"/>
      <c r="PHC222" s="9"/>
      <c r="PHH222" s="11"/>
      <c r="PHI222" s="8"/>
      <c r="PHJ222" s="9"/>
      <c r="PHO222" s="11"/>
      <c r="PHP222" s="8"/>
      <c r="PHQ222" s="9"/>
      <c r="PHV222" s="11"/>
      <c r="PHW222" s="8"/>
      <c r="PHX222" s="9"/>
      <c r="PIC222" s="11"/>
      <c r="PID222" s="8"/>
      <c r="PIE222" s="9"/>
      <c r="PIJ222" s="11"/>
      <c r="PIK222" s="8"/>
      <c r="PIL222" s="9"/>
      <c r="PIQ222" s="11"/>
      <c r="PIR222" s="8"/>
      <c r="PIS222" s="9"/>
      <c r="PIX222" s="11"/>
      <c r="PIY222" s="8"/>
      <c r="PIZ222" s="9"/>
      <c r="PJE222" s="11"/>
      <c r="PJF222" s="8"/>
      <c r="PJG222" s="9"/>
      <c r="PJL222" s="11"/>
      <c r="PJM222" s="8"/>
      <c r="PJN222" s="9"/>
      <c r="PJS222" s="11"/>
      <c r="PJT222" s="8"/>
      <c r="PJU222" s="9"/>
      <c r="PJZ222" s="11"/>
      <c r="PKA222" s="8"/>
      <c r="PKB222" s="9"/>
      <c r="PKG222" s="11"/>
      <c r="PKH222" s="8"/>
      <c r="PKI222" s="9"/>
      <c r="PKN222" s="11"/>
      <c r="PKO222" s="8"/>
      <c r="PKP222" s="9"/>
      <c r="PKU222" s="11"/>
      <c r="PKV222" s="8"/>
      <c r="PKW222" s="9"/>
      <c r="PLB222" s="11"/>
      <c r="PLC222" s="8"/>
      <c r="PLD222" s="9"/>
      <c r="PLI222" s="11"/>
      <c r="PLJ222" s="8"/>
      <c r="PLK222" s="9"/>
      <c r="PLP222" s="11"/>
      <c r="PLQ222" s="8"/>
      <c r="PLR222" s="9"/>
      <c r="PLW222" s="11"/>
      <c r="PLX222" s="8"/>
      <c r="PLY222" s="9"/>
      <c r="PMD222" s="11"/>
      <c r="PME222" s="8"/>
      <c r="PMF222" s="9"/>
      <c r="PMK222" s="11"/>
      <c r="PML222" s="8"/>
      <c r="PMM222" s="9"/>
      <c r="PMR222" s="11"/>
      <c r="PMS222" s="8"/>
      <c r="PMT222" s="9"/>
      <c r="PMY222" s="11"/>
      <c r="PMZ222" s="8"/>
      <c r="PNA222" s="9"/>
      <c r="PNF222" s="11"/>
      <c r="PNG222" s="8"/>
      <c r="PNH222" s="9"/>
      <c r="PNM222" s="11"/>
      <c r="PNN222" s="8"/>
      <c r="PNO222" s="9"/>
      <c r="PNT222" s="11"/>
      <c r="PNU222" s="8"/>
      <c r="PNV222" s="9"/>
      <c r="POA222" s="11"/>
      <c r="POB222" s="8"/>
      <c r="POC222" s="9"/>
      <c r="POH222" s="11"/>
      <c r="POI222" s="8"/>
      <c r="POJ222" s="9"/>
      <c r="POO222" s="11"/>
      <c r="POP222" s="8"/>
      <c r="POQ222" s="9"/>
      <c r="POV222" s="11"/>
      <c r="POW222" s="8"/>
      <c r="POX222" s="9"/>
      <c r="PPC222" s="11"/>
      <c r="PPD222" s="8"/>
      <c r="PPE222" s="9"/>
      <c r="PPJ222" s="11"/>
      <c r="PPK222" s="8"/>
      <c r="PPL222" s="9"/>
      <c r="PPQ222" s="11"/>
      <c r="PPR222" s="8"/>
      <c r="PPS222" s="9"/>
      <c r="PPX222" s="11"/>
      <c r="PPY222" s="8"/>
      <c r="PPZ222" s="9"/>
      <c r="PQE222" s="11"/>
      <c r="PQF222" s="8"/>
      <c r="PQG222" s="9"/>
      <c r="PQL222" s="11"/>
      <c r="PQM222" s="8"/>
      <c r="PQN222" s="9"/>
      <c r="PQS222" s="11"/>
      <c r="PQT222" s="8"/>
      <c r="PQU222" s="9"/>
      <c r="PQZ222" s="11"/>
      <c r="PRA222" s="8"/>
      <c r="PRB222" s="9"/>
      <c r="PRG222" s="11"/>
      <c r="PRH222" s="8"/>
      <c r="PRI222" s="9"/>
      <c r="PRN222" s="11"/>
      <c r="PRO222" s="8"/>
      <c r="PRP222" s="9"/>
      <c r="PRU222" s="11"/>
      <c r="PRV222" s="8"/>
      <c r="PRW222" s="9"/>
      <c r="PSB222" s="11"/>
      <c r="PSC222" s="8"/>
      <c r="PSD222" s="9"/>
      <c r="PSI222" s="11"/>
      <c r="PSJ222" s="8"/>
      <c r="PSK222" s="9"/>
      <c r="PSP222" s="11"/>
      <c r="PSQ222" s="8"/>
      <c r="PSR222" s="9"/>
      <c r="PSW222" s="11"/>
      <c r="PSX222" s="8"/>
      <c r="PSY222" s="9"/>
      <c r="PTD222" s="11"/>
      <c r="PTE222" s="8"/>
      <c r="PTF222" s="9"/>
      <c r="PTK222" s="11"/>
      <c r="PTL222" s="8"/>
      <c r="PTM222" s="9"/>
      <c r="PTR222" s="11"/>
      <c r="PTS222" s="8"/>
      <c r="PTT222" s="9"/>
      <c r="PTY222" s="11"/>
      <c r="PTZ222" s="8"/>
      <c r="PUA222" s="9"/>
      <c r="PUF222" s="11"/>
      <c r="PUG222" s="8"/>
      <c r="PUH222" s="9"/>
      <c r="PUM222" s="11"/>
      <c r="PUN222" s="8"/>
      <c r="PUO222" s="9"/>
      <c r="PUT222" s="11"/>
      <c r="PUU222" s="8"/>
      <c r="PUV222" s="9"/>
      <c r="PVA222" s="11"/>
      <c r="PVB222" s="8"/>
      <c r="PVC222" s="9"/>
      <c r="PVH222" s="11"/>
      <c r="PVI222" s="8"/>
      <c r="PVJ222" s="9"/>
      <c r="PVO222" s="11"/>
      <c r="PVP222" s="8"/>
      <c r="PVQ222" s="9"/>
      <c r="PVV222" s="11"/>
      <c r="PVW222" s="8"/>
      <c r="PVX222" s="9"/>
      <c r="PWC222" s="11"/>
      <c r="PWD222" s="8"/>
      <c r="PWE222" s="9"/>
      <c r="PWJ222" s="11"/>
      <c r="PWK222" s="8"/>
      <c r="PWL222" s="9"/>
      <c r="PWQ222" s="11"/>
      <c r="PWR222" s="8"/>
      <c r="PWS222" s="9"/>
      <c r="PWX222" s="11"/>
      <c r="PWY222" s="8"/>
      <c r="PWZ222" s="9"/>
      <c r="PXE222" s="11"/>
      <c r="PXF222" s="8"/>
      <c r="PXG222" s="9"/>
      <c r="PXL222" s="11"/>
      <c r="PXM222" s="8"/>
      <c r="PXN222" s="9"/>
      <c r="PXS222" s="11"/>
      <c r="PXT222" s="8"/>
      <c r="PXU222" s="9"/>
      <c r="PXZ222" s="11"/>
      <c r="PYA222" s="8"/>
      <c r="PYB222" s="9"/>
      <c r="PYG222" s="11"/>
      <c r="PYH222" s="8"/>
      <c r="PYI222" s="9"/>
      <c r="PYN222" s="11"/>
      <c r="PYO222" s="8"/>
      <c r="PYP222" s="9"/>
      <c r="PYU222" s="11"/>
      <c r="PYV222" s="8"/>
      <c r="PYW222" s="9"/>
      <c r="PZB222" s="11"/>
      <c r="PZC222" s="8"/>
      <c r="PZD222" s="9"/>
      <c r="PZI222" s="11"/>
      <c r="PZJ222" s="8"/>
      <c r="PZK222" s="9"/>
      <c r="PZP222" s="11"/>
      <c r="PZQ222" s="8"/>
      <c r="PZR222" s="9"/>
      <c r="PZW222" s="11"/>
      <c r="PZX222" s="8"/>
      <c r="PZY222" s="9"/>
      <c r="QAD222" s="11"/>
      <c r="QAE222" s="8"/>
      <c r="QAF222" s="9"/>
      <c r="QAK222" s="11"/>
      <c r="QAL222" s="8"/>
      <c r="QAM222" s="9"/>
      <c r="QAR222" s="11"/>
      <c r="QAS222" s="8"/>
      <c r="QAT222" s="9"/>
      <c r="QAY222" s="11"/>
      <c r="QAZ222" s="8"/>
      <c r="QBA222" s="9"/>
      <c r="QBF222" s="11"/>
      <c r="QBG222" s="8"/>
      <c r="QBH222" s="9"/>
      <c r="QBM222" s="11"/>
      <c r="QBN222" s="8"/>
      <c r="QBO222" s="9"/>
      <c r="QBT222" s="11"/>
      <c r="QBU222" s="8"/>
      <c r="QBV222" s="9"/>
      <c r="QCA222" s="11"/>
      <c r="QCB222" s="8"/>
      <c r="QCC222" s="9"/>
      <c r="QCH222" s="11"/>
      <c r="QCI222" s="8"/>
      <c r="QCJ222" s="9"/>
      <c r="QCO222" s="11"/>
      <c r="QCP222" s="8"/>
      <c r="QCQ222" s="9"/>
      <c r="QCV222" s="11"/>
      <c r="QCW222" s="8"/>
      <c r="QCX222" s="9"/>
      <c r="QDC222" s="11"/>
      <c r="QDD222" s="8"/>
      <c r="QDE222" s="9"/>
      <c r="QDJ222" s="11"/>
      <c r="QDK222" s="8"/>
      <c r="QDL222" s="9"/>
      <c r="QDQ222" s="11"/>
      <c r="QDR222" s="8"/>
      <c r="QDS222" s="9"/>
      <c r="QDX222" s="11"/>
      <c r="QDY222" s="8"/>
      <c r="QDZ222" s="9"/>
      <c r="QEE222" s="11"/>
      <c r="QEF222" s="8"/>
      <c r="QEG222" s="9"/>
      <c r="QEL222" s="11"/>
      <c r="QEM222" s="8"/>
      <c r="QEN222" s="9"/>
      <c r="QES222" s="11"/>
      <c r="QET222" s="8"/>
      <c r="QEU222" s="9"/>
      <c r="QEZ222" s="11"/>
      <c r="QFA222" s="8"/>
      <c r="QFB222" s="9"/>
      <c r="QFG222" s="11"/>
      <c r="QFH222" s="8"/>
      <c r="QFI222" s="9"/>
      <c r="QFN222" s="11"/>
      <c r="QFO222" s="8"/>
      <c r="QFP222" s="9"/>
      <c r="QFU222" s="11"/>
      <c r="QFV222" s="8"/>
      <c r="QFW222" s="9"/>
      <c r="QGB222" s="11"/>
      <c r="QGC222" s="8"/>
      <c r="QGD222" s="9"/>
      <c r="QGI222" s="11"/>
      <c r="QGJ222" s="8"/>
      <c r="QGK222" s="9"/>
      <c r="QGP222" s="11"/>
      <c r="QGQ222" s="8"/>
      <c r="QGR222" s="9"/>
      <c r="QGW222" s="11"/>
      <c r="QGX222" s="8"/>
      <c r="QGY222" s="9"/>
      <c r="QHD222" s="11"/>
      <c r="QHE222" s="8"/>
      <c r="QHF222" s="9"/>
      <c r="QHK222" s="11"/>
      <c r="QHL222" s="8"/>
      <c r="QHM222" s="9"/>
      <c r="QHR222" s="11"/>
      <c r="QHS222" s="8"/>
      <c r="QHT222" s="9"/>
      <c r="QHY222" s="11"/>
      <c r="QHZ222" s="8"/>
      <c r="QIA222" s="9"/>
      <c r="QIF222" s="11"/>
      <c r="QIG222" s="8"/>
      <c r="QIH222" s="9"/>
      <c r="QIM222" s="11"/>
      <c r="QIN222" s="8"/>
      <c r="QIO222" s="9"/>
      <c r="QIT222" s="11"/>
      <c r="QIU222" s="8"/>
      <c r="QIV222" s="9"/>
      <c r="QJA222" s="11"/>
      <c r="QJB222" s="8"/>
      <c r="QJC222" s="9"/>
      <c r="QJH222" s="11"/>
      <c r="QJI222" s="8"/>
      <c r="QJJ222" s="9"/>
      <c r="QJO222" s="11"/>
      <c r="QJP222" s="8"/>
      <c r="QJQ222" s="9"/>
      <c r="QJV222" s="11"/>
      <c r="QJW222" s="8"/>
      <c r="QJX222" s="9"/>
      <c r="QKC222" s="11"/>
      <c r="QKD222" s="8"/>
      <c r="QKE222" s="9"/>
      <c r="QKJ222" s="11"/>
      <c r="QKK222" s="8"/>
      <c r="QKL222" s="9"/>
      <c r="QKQ222" s="11"/>
      <c r="QKR222" s="8"/>
      <c r="QKS222" s="9"/>
      <c r="QKX222" s="11"/>
      <c r="QKY222" s="8"/>
      <c r="QKZ222" s="9"/>
      <c r="QLE222" s="11"/>
      <c r="QLF222" s="8"/>
      <c r="QLG222" s="9"/>
      <c r="QLL222" s="11"/>
      <c r="QLM222" s="8"/>
      <c r="QLN222" s="9"/>
      <c r="QLS222" s="11"/>
      <c r="QLT222" s="8"/>
      <c r="QLU222" s="9"/>
      <c r="QLZ222" s="11"/>
      <c r="QMA222" s="8"/>
      <c r="QMB222" s="9"/>
      <c r="QMG222" s="11"/>
      <c r="QMH222" s="8"/>
      <c r="QMI222" s="9"/>
      <c r="QMN222" s="11"/>
      <c r="QMO222" s="8"/>
      <c r="QMP222" s="9"/>
      <c r="QMU222" s="11"/>
      <c r="QMV222" s="8"/>
      <c r="QMW222" s="9"/>
      <c r="QNB222" s="11"/>
      <c r="QNC222" s="8"/>
      <c r="QND222" s="9"/>
      <c r="QNI222" s="11"/>
      <c r="QNJ222" s="8"/>
      <c r="QNK222" s="9"/>
      <c r="QNP222" s="11"/>
      <c r="QNQ222" s="8"/>
      <c r="QNR222" s="9"/>
      <c r="QNW222" s="11"/>
      <c r="QNX222" s="8"/>
      <c r="QNY222" s="9"/>
      <c r="QOD222" s="11"/>
      <c r="QOE222" s="8"/>
      <c r="QOF222" s="9"/>
      <c r="QOK222" s="11"/>
      <c r="QOL222" s="8"/>
      <c r="QOM222" s="9"/>
      <c r="QOR222" s="11"/>
      <c r="QOS222" s="8"/>
      <c r="QOT222" s="9"/>
      <c r="QOY222" s="11"/>
      <c r="QOZ222" s="8"/>
      <c r="QPA222" s="9"/>
      <c r="QPF222" s="11"/>
      <c r="QPG222" s="8"/>
      <c r="QPH222" s="9"/>
      <c r="QPM222" s="11"/>
      <c r="QPN222" s="8"/>
      <c r="QPO222" s="9"/>
      <c r="QPT222" s="11"/>
      <c r="QPU222" s="8"/>
      <c r="QPV222" s="9"/>
      <c r="QQA222" s="11"/>
      <c r="QQB222" s="8"/>
      <c r="QQC222" s="9"/>
      <c r="QQH222" s="11"/>
      <c r="QQI222" s="8"/>
      <c r="QQJ222" s="9"/>
      <c r="QQO222" s="11"/>
      <c r="QQP222" s="8"/>
      <c r="QQQ222" s="9"/>
      <c r="QQV222" s="11"/>
      <c r="QQW222" s="8"/>
      <c r="QQX222" s="9"/>
      <c r="QRC222" s="11"/>
      <c r="QRD222" s="8"/>
      <c r="QRE222" s="9"/>
      <c r="QRJ222" s="11"/>
      <c r="QRK222" s="8"/>
      <c r="QRL222" s="9"/>
      <c r="QRQ222" s="11"/>
      <c r="QRR222" s="8"/>
      <c r="QRS222" s="9"/>
      <c r="QRX222" s="11"/>
      <c r="QRY222" s="8"/>
      <c r="QRZ222" s="9"/>
      <c r="QSE222" s="11"/>
      <c r="QSF222" s="8"/>
      <c r="QSG222" s="9"/>
      <c r="QSL222" s="11"/>
      <c r="QSM222" s="8"/>
      <c r="QSN222" s="9"/>
      <c r="QSS222" s="11"/>
      <c r="QST222" s="8"/>
      <c r="QSU222" s="9"/>
      <c r="QSZ222" s="11"/>
      <c r="QTA222" s="8"/>
      <c r="QTB222" s="9"/>
      <c r="QTG222" s="11"/>
      <c r="QTH222" s="8"/>
      <c r="QTI222" s="9"/>
      <c r="QTN222" s="11"/>
      <c r="QTO222" s="8"/>
      <c r="QTP222" s="9"/>
      <c r="QTU222" s="11"/>
      <c r="QTV222" s="8"/>
      <c r="QTW222" s="9"/>
      <c r="QUB222" s="11"/>
      <c r="QUC222" s="8"/>
      <c r="QUD222" s="9"/>
      <c r="QUI222" s="11"/>
      <c r="QUJ222" s="8"/>
      <c r="QUK222" s="9"/>
      <c r="QUP222" s="11"/>
      <c r="QUQ222" s="8"/>
      <c r="QUR222" s="9"/>
      <c r="QUW222" s="11"/>
      <c r="QUX222" s="8"/>
      <c r="QUY222" s="9"/>
      <c r="QVD222" s="11"/>
      <c r="QVE222" s="8"/>
      <c r="QVF222" s="9"/>
      <c r="QVK222" s="11"/>
      <c r="QVL222" s="8"/>
      <c r="QVM222" s="9"/>
      <c r="QVR222" s="11"/>
      <c r="QVS222" s="8"/>
      <c r="QVT222" s="9"/>
      <c r="QVY222" s="11"/>
      <c r="QVZ222" s="8"/>
      <c r="QWA222" s="9"/>
      <c r="QWF222" s="11"/>
      <c r="QWG222" s="8"/>
      <c r="QWH222" s="9"/>
      <c r="QWM222" s="11"/>
      <c r="QWN222" s="8"/>
      <c r="QWO222" s="9"/>
      <c r="QWT222" s="11"/>
      <c r="QWU222" s="8"/>
      <c r="QWV222" s="9"/>
      <c r="QXA222" s="11"/>
      <c r="QXB222" s="8"/>
      <c r="QXC222" s="9"/>
      <c r="QXH222" s="11"/>
      <c r="QXI222" s="8"/>
      <c r="QXJ222" s="9"/>
      <c r="QXO222" s="11"/>
      <c r="QXP222" s="8"/>
      <c r="QXQ222" s="9"/>
      <c r="QXV222" s="11"/>
      <c r="QXW222" s="8"/>
      <c r="QXX222" s="9"/>
      <c r="QYC222" s="11"/>
      <c r="QYD222" s="8"/>
      <c r="QYE222" s="9"/>
      <c r="QYJ222" s="11"/>
      <c r="QYK222" s="8"/>
      <c r="QYL222" s="9"/>
      <c r="QYQ222" s="11"/>
      <c r="QYR222" s="8"/>
      <c r="QYS222" s="9"/>
      <c r="QYX222" s="11"/>
      <c r="QYY222" s="8"/>
      <c r="QYZ222" s="9"/>
      <c r="QZE222" s="11"/>
      <c r="QZF222" s="8"/>
      <c r="QZG222" s="9"/>
      <c r="QZL222" s="11"/>
      <c r="QZM222" s="8"/>
      <c r="QZN222" s="9"/>
      <c r="QZS222" s="11"/>
      <c r="QZT222" s="8"/>
      <c r="QZU222" s="9"/>
      <c r="QZZ222" s="11"/>
      <c r="RAA222" s="8"/>
      <c r="RAB222" s="9"/>
      <c r="RAG222" s="11"/>
      <c r="RAH222" s="8"/>
      <c r="RAI222" s="9"/>
      <c r="RAN222" s="11"/>
      <c r="RAO222" s="8"/>
      <c r="RAP222" s="9"/>
      <c r="RAU222" s="11"/>
      <c r="RAV222" s="8"/>
      <c r="RAW222" s="9"/>
      <c r="RBB222" s="11"/>
      <c r="RBC222" s="8"/>
      <c r="RBD222" s="9"/>
      <c r="RBI222" s="11"/>
      <c r="RBJ222" s="8"/>
      <c r="RBK222" s="9"/>
      <c r="RBP222" s="11"/>
      <c r="RBQ222" s="8"/>
      <c r="RBR222" s="9"/>
      <c r="RBW222" s="11"/>
      <c r="RBX222" s="8"/>
      <c r="RBY222" s="9"/>
      <c r="RCD222" s="11"/>
      <c r="RCE222" s="8"/>
      <c r="RCF222" s="9"/>
      <c r="RCK222" s="11"/>
      <c r="RCL222" s="8"/>
      <c r="RCM222" s="9"/>
      <c r="RCR222" s="11"/>
      <c r="RCS222" s="8"/>
      <c r="RCT222" s="9"/>
      <c r="RCY222" s="11"/>
      <c r="RCZ222" s="8"/>
      <c r="RDA222" s="9"/>
      <c r="RDF222" s="11"/>
      <c r="RDG222" s="8"/>
      <c r="RDH222" s="9"/>
      <c r="RDM222" s="11"/>
      <c r="RDN222" s="8"/>
      <c r="RDO222" s="9"/>
      <c r="RDT222" s="11"/>
      <c r="RDU222" s="8"/>
      <c r="RDV222" s="9"/>
      <c r="REA222" s="11"/>
      <c r="REB222" s="8"/>
      <c r="REC222" s="9"/>
      <c r="REH222" s="11"/>
      <c r="REI222" s="8"/>
      <c r="REJ222" s="9"/>
      <c r="REO222" s="11"/>
      <c r="REP222" s="8"/>
      <c r="REQ222" s="9"/>
      <c r="REV222" s="11"/>
      <c r="REW222" s="8"/>
      <c r="REX222" s="9"/>
      <c r="RFC222" s="11"/>
      <c r="RFD222" s="8"/>
      <c r="RFE222" s="9"/>
      <c r="RFJ222" s="11"/>
      <c r="RFK222" s="8"/>
      <c r="RFL222" s="9"/>
      <c r="RFQ222" s="11"/>
      <c r="RFR222" s="8"/>
      <c r="RFS222" s="9"/>
      <c r="RFX222" s="11"/>
      <c r="RFY222" s="8"/>
      <c r="RFZ222" s="9"/>
      <c r="RGE222" s="11"/>
      <c r="RGF222" s="8"/>
      <c r="RGG222" s="9"/>
      <c r="RGL222" s="11"/>
      <c r="RGM222" s="8"/>
      <c r="RGN222" s="9"/>
      <c r="RGS222" s="11"/>
      <c r="RGT222" s="8"/>
      <c r="RGU222" s="9"/>
      <c r="RGZ222" s="11"/>
      <c r="RHA222" s="8"/>
      <c r="RHB222" s="9"/>
      <c r="RHG222" s="11"/>
      <c r="RHH222" s="8"/>
      <c r="RHI222" s="9"/>
      <c r="RHN222" s="11"/>
      <c r="RHO222" s="8"/>
      <c r="RHP222" s="9"/>
      <c r="RHU222" s="11"/>
      <c r="RHV222" s="8"/>
      <c r="RHW222" s="9"/>
      <c r="RIB222" s="11"/>
      <c r="RIC222" s="8"/>
      <c r="RID222" s="9"/>
      <c r="RII222" s="11"/>
      <c r="RIJ222" s="8"/>
      <c r="RIK222" s="9"/>
      <c r="RIP222" s="11"/>
      <c r="RIQ222" s="8"/>
      <c r="RIR222" s="9"/>
      <c r="RIW222" s="11"/>
      <c r="RIX222" s="8"/>
      <c r="RIY222" s="9"/>
      <c r="RJD222" s="11"/>
      <c r="RJE222" s="8"/>
      <c r="RJF222" s="9"/>
      <c r="RJK222" s="11"/>
      <c r="RJL222" s="8"/>
      <c r="RJM222" s="9"/>
      <c r="RJR222" s="11"/>
      <c r="RJS222" s="8"/>
      <c r="RJT222" s="9"/>
      <c r="RJY222" s="11"/>
      <c r="RJZ222" s="8"/>
      <c r="RKA222" s="9"/>
      <c r="RKF222" s="11"/>
      <c r="RKG222" s="8"/>
      <c r="RKH222" s="9"/>
      <c r="RKM222" s="11"/>
      <c r="RKN222" s="8"/>
      <c r="RKO222" s="9"/>
      <c r="RKT222" s="11"/>
      <c r="RKU222" s="8"/>
      <c r="RKV222" s="9"/>
      <c r="RLA222" s="11"/>
      <c r="RLB222" s="8"/>
      <c r="RLC222" s="9"/>
      <c r="RLH222" s="11"/>
      <c r="RLI222" s="8"/>
      <c r="RLJ222" s="9"/>
      <c r="RLO222" s="11"/>
      <c r="RLP222" s="8"/>
      <c r="RLQ222" s="9"/>
      <c r="RLV222" s="11"/>
      <c r="RLW222" s="8"/>
      <c r="RLX222" s="9"/>
      <c r="RMC222" s="11"/>
      <c r="RMD222" s="8"/>
      <c r="RME222" s="9"/>
      <c r="RMJ222" s="11"/>
      <c r="RMK222" s="8"/>
      <c r="RML222" s="9"/>
      <c r="RMQ222" s="11"/>
      <c r="RMR222" s="8"/>
      <c r="RMS222" s="9"/>
      <c r="RMX222" s="11"/>
      <c r="RMY222" s="8"/>
      <c r="RMZ222" s="9"/>
      <c r="RNE222" s="11"/>
      <c r="RNF222" s="8"/>
      <c r="RNG222" s="9"/>
      <c r="RNL222" s="11"/>
      <c r="RNM222" s="8"/>
      <c r="RNN222" s="9"/>
      <c r="RNS222" s="11"/>
      <c r="RNT222" s="8"/>
      <c r="RNU222" s="9"/>
      <c r="RNZ222" s="11"/>
      <c r="ROA222" s="8"/>
      <c r="ROB222" s="9"/>
      <c r="ROG222" s="11"/>
      <c r="ROH222" s="8"/>
      <c r="ROI222" s="9"/>
      <c r="RON222" s="11"/>
      <c r="ROO222" s="8"/>
      <c r="ROP222" s="9"/>
      <c r="ROU222" s="11"/>
      <c r="ROV222" s="8"/>
      <c r="ROW222" s="9"/>
      <c r="RPB222" s="11"/>
      <c r="RPC222" s="8"/>
      <c r="RPD222" s="9"/>
      <c r="RPI222" s="11"/>
      <c r="RPJ222" s="8"/>
      <c r="RPK222" s="9"/>
      <c r="RPP222" s="11"/>
      <c r="RPQ222" s="8"/>
      <c r="RPR222" s="9"/>
      <c r="RPW222" s="11"/>
      <c r="RPX222" s="8"/>
      <c r="RPY222" s="9"/>
      <c r="RQD222" s="11"/>
      <c r="RQE222" s="8"/>
      <c r="RQF222" s="9"/>
      <c r="RQK222" s="11"/>
      <c r="RQL222" s="8"/>
      <c r="RQM222" s="9"/>
      <c r="RQR222" s="11"/>
      <c r="RQS222" s="8"/>
      <c r="RQT222" s="9"/>
      <c r="RQY222" s="11"/>
      <c r="RQZ222" s="8"/>
      <c r="RRA222" s="9"/>
      <c r="RRF222" s="11"/>
      <c r="RRG222" s="8"/>
      <c r="RRH222" s="9"/>
      <c r="RRM222" s="11"/>
      <c r="RRN222" s="8"/>
      <c r="RRO222" s="9"/>
      <c r="RRT222" s="11"/>
      <c r="RRU222" s="8"/>
      <c r="RRV222" s="9"/>
      <c r="RSA222" s="11"/>
      <c r="RSB222" s="8"/>
      <c r="RSC222" s="9"/>
      <c r="RSH222" s="11"/>
      <c r="RSI222" s="8"/>
      <c r="RSJ222" s="9"/>
      <c r="RSO222" s="11"/>
      <c r="RSP222" s="8"/>
      <c r="RSQ222" s="9"/>
      <c r="RSV222" s="11"/>
      <c r="RSW222" s="8"/>
      <c r="RSX222" s="9"/>
      <c r="RTC222" s="11"/>
      <c r="RTD222" s="8"/>
      <c r="RTE222" s="9"/>
      <c r="RTJ222" s="11"/>
      <c r="RTK222" s="8"/>
      <c r="RTL222" s="9"/>
      <c r="RTQ222" s="11"/>
      <c r="RTR222" s="8"/>
      <c r="RTS222" s="9"/>
      <c r="RTX222" s="11"/>
      <c r="RTY222" s="8"/>
      <c r="RTZ222" s="9"/>
      <c r="RUE222" s="11"/>
      <c r="RUF222" s="8"/>
      <c r="RUG222" s="9"/>
      <c r="RUL222" s="11"/>
      <c r="RUM222" s="8"/>
      <c r="RUN222" s="9"/>
      <c r="RUS222" s="11"/>
      <c r="RUT222" s="8"/>
      <c r="RUU222" s="9"/>
      <c r="RUZ222" s="11"/>
      <c r="RVA222" s="8"/>
      <c r="RVB222" s="9"/>
      <c r="RVG222" s="11"/>
      <c r="RVH222" s="8"/>
      <c r="RVI222" s="9"/>
      <c r="RVN222" s="11"/>
      <c r="RVO222" s="8"/>
      <c r="RVP222" s="9"/>
      <c r="RVU222" s="11"/>
      <c r="RVV222" s="8"/>
      <c r="RVW222" s="9"/>
      <c r="RWB222" s="11"/>
      <c r="RWC222" s="8"/>
      <c r="RWD222" s="9"/>
      <c r="RWI222" s="11"/>
      <c r="RWJ222" s="8"/>
      <c r="RWK222" s="9"/>
      <c r="RWP222" s="11"/>
      <c r="RWQ222" s="8"/>
      <c r="RWR222" s="9"/>
      <c r="RWW222" s="11"/>
      <c r="RWX222" s="8"/>
      <c r="RWY222" s="9"/>
      <c r="RXD222" s="11"/>
      <c r="RXE222" s="8"/>
      <c r="RXF222" s="9"/>
      <c r="RXK222" s="11"/>
      <c r="RXL222" s="8"/>
      <c r="RXM222" s="9"/>
      <c r="RXR222" s="11"/>
      <c r="RXS222" s="8"/>
      <c r="RXT222" s="9"/>
      <c r="RXY222" s="11"/>
      <c r="RXZ222" s="8"/>
      <c r="RYA222" s="9"/>
      <c r="RYF222" s="11"/>
      <c r="RYG222" s="8"/>
      <c r="RYH222" s="9"/>
      <c r="RYM222" s="11"/>
      <c r="RYN222" s="8"/>
      <c r="RYO222" s="9"/>
      <c r="RYT222" s="11"/>
      <c r="RYU222" s="8"/>
      <c r="RYV222" s="9"/>
      <c r="RZA222" s="11"/>
      <c r="RZB222" s="8"/>
      <c r="RZC222" s="9"/>
      <c r="RZH222" s="11"/>
      <c r="RZI222" s="8"/>
      <c r="RZJ222" s="9"/>
      <c r="RZO222" s="11"/>
      <c r="RZP222" s="8"/>
      <c r="RZQ222" s="9"/>
      <c r="RZV222" s="11"/>
      <c r="RZW222" s="8"/>
      <c r="RZX222" s="9"/>
      <c r="SAC222" s="11"/>
      <c r="SAD222" s="8"/>
      <c r="SAE222" s="9"/>
      <c r="SAJ222" s="11"/>
      <c r="SAK222" s="8"/>
      <c r="SAL222" s="9"/>
      <c r="SAQ222" s="11"/>
      <c r="SAR222" s="8"/>
      <c r="SAS222" s="9"/>
      <c r="SAX222" s="11"/>
      <c r="SAY222" s="8"/>
      <c r="SAZ222" s="9"/>
      <c r="SBE222" s="11"/>
      <c r="SBF222" s="8"/>
      <c r="SBG222" s="9"/>
      <c r="SBL222" s="11"/>
      <c r="SBM222" s="8"/>
      <c r="SBN222" s="9"/>
      <c r="SBS222" s="11"/>
      <c r="SBT222" s="8"/>
      <c r="SBU222" s="9"/>
      <c r="SBZ222" s="11"/>
      <c r="SCA222" s="8"/>
      <c r="SCB222" s="9"/>
      <c r="SCG222" s="11"/>
      <c r="SCH222" s="8"/>
      <c r="SCI222" s="9"/>
      <c r="SCN222" s="11"/>
      <c r="SCO222" s="8"/>
      <c r="SCP222" s="9"/>
      <c r="SCU222" s="11"/>
      <c r="SCV222" s="8"/>
      <c r="SCW222" s="9"/>
      <c r="SDB222" s="11"/>
      <c r="SDC222" s="8"/>
      <c r="SDD222" s="9"/>
      <c r="SDI222" s="11"/>
      <c r="SDJ222" s="8"/>
      <c r="SDK222" s="9"/>
      <c r="SDP222" s="11"/>
      <c r="SDQ222" s="8"/>
      <c r="SDR222" s="9"/>
      <c r="SDW222" s="11"/>
      <c r="SDX222" s="8"/>
      <c r="SDY222" s="9"/>
      <c r="SED222" s="11"/>
      <c r="SEE222" s="8"/>
      <c r="SEF222" s="9"/>
      <c r="SEK222" s="11"/>
      <c r="SEL222" s="8"/>
      <c r="SEM222" s="9"/>
      <c r="SER222" s="11"/>
      <c r="SES222" s="8"/>
      <c r="SET222" s="9"/>
      <c r="SEY222" s="11"/>
      <c r="SEZ222" s="8"/>
      <c r="SFA222" s="9"/>
      <c r="SFF222" s="11"/>
      <c r="SFG222" s="8"/>
      <c r="SFH222" s="9"/>
      <c r="SFM222" s="11"/>
      <c r="SFN222" s="8"/>
      <c r="SFO222" s="9"/>
      <c r="SFT222" s="11"/>
      <c r="SFU222" s="8"/>
      <c r="SFV222" s="9"/>
      <c r="SGA222" s="11"/>
      <c r="SGB222" s="8"/>
      <c r="SGC222" s="9"/>
      <c r="SGH222" s="11"/>
      <c r="SGI222" s="8"/>
      <c r="SGJ222" s="9"/>
      <c r="SGO222" s="11"/>
      <c r="SGP222" s="8"/>
      <c r="SGQ222" s="9"/>
      <c r="SGV222" s="11"/>
      <c r="SGW222" s="8"/>
      <c r="SGX222" s="9"/>
      <c r="SHC222" s="11"/>
      <c r="SHD222" s="8"/>
      <c r="SHE222" s="9"/>
      <c r="SHJ222" s="11"/>
      <c r="SHK222" s="8"/>
      <c r="SHL222" s="9"/>
      <c r="SHQ222" s="11"/>
      <c r="SHR222" s="8"/>
      <c r="SHS222" s="9"/>
      <c r="SHX222" s="11"/>
      <c r="SHY222" s="8"/>
      <c r="SHZ222" s="9"/>
      <c r="SIE222" s="11"/>
      <c r="SIF222" s="8"/>
      <c r="SIG222" s="9"/>
      <c r="SIL222" s="11"/>
      <c r="SIM222" s="8"/>
      <c r="SIN222" s="9"/>
      <c r="SIS222" s="11"/>
      <c r="SIT222" s="8"/>
      <c r="SIU222" s="9"/>
      <c r="SIZ222" s="11"/>
      <c r="SJA222" s="8"/>
      <c r="SJB222" s="9"/>
      <c r="SJG222" s="11"/>
      <c r="SJH222" s="8"/>
      <c r="SJI222" s="9"/>
      <c r="SJN222" s="11"/>
      <c r="SJO222" s="8"/>
      <c r="SJP222" s="9"/>
      <c r="SJU222" s="11"/>
      <c r="SJV222" s="8"/>
      <c r="SJW222" s="9"/>
      <c r="SKB222" s="11"/>
      <c r="SKC222" s="8"/>
      <c r="SKD222" s="9"/>
      <c r="SKI222" s="11"/>
      <c r="SKJ222" s="8"/>
      <c r="SKK222" s="9"/>
      <c r="SKP222" s="11"/>
      <c r="SKQ222" s="8"/>
      <c r="SKR222" s="9"/>
      <c r="SKW222" s="11"/>
      <c r="SKX222" s="8"/>
      <c r="SKY222" s="9"/>
      <c r="SLD222" s="11"/>
      <c r="SLE222" s="8"/>
      <c r="SLF222" s="9"/>
      <c r="SLK222" s="11"/>
      <c r="SLL222" s="8"/>
      <c r="SLM222" s="9"/>
      <c r="SLR222" s="11"/>
      <c r="SLS222" s="8"/>
      <c r="SLT222" s="9"/>
      <c r="SLY222" s="11"/>
      <c r="SLZ222" s="8"/>
      <c r="SMA222" s="9"/>
      <c r="SMF222" s="11"/>
      <c r="SMG222" s="8"/>
      <c r="SMH222" s="9"/>
      <c r="SMM222" s="11"/>
      <c r="SMN222" s="8"/>
      <c r="SMO222" s="9"/>
      <c r="SMT222" s="11"/>
      <c r="SMU222" s="8"/>
      <c r="SMV222" s="9"/>
      <c r="SNA222" s="11"/>
      <c r="SNB222" s="8"/>
      <c r="SNC222" s="9"/>
      <c r="SNH222" s="11"/>
      <c r="SNI222" s="8"/>
      <c r="SNJ222" s="9"/>
      <c r="SNO222" s="11"/>
      <c r="SNP222" s="8"/>
      <c r="SNQ222" s="9"/>
      <c r="SNV222" s="11"/>
      <c r="SNW222" s="8"/>
      <c r="SNX222" s="9"/>
      <c r="SOC222" s="11"/>
      <c r="SOD222" s="8"/>
      <c r="SOE222" s="9"/>
      <c r="SOJ222" s="11"/>
      <c r="SOK222" s="8"/>
      <c r="SOL222" s="9"/>
      <c r="SOQ222" s="11"/>
      <c r="SOR222" s="8"/>
      <c r="SOS222" s="9"/>
      <c r="SOX222" s="11"/>
      <c r="SOY222" s="8"/>
      <c r="SOZ222" s="9"/>
      <c r="SPE222" s="11"/>
      <c r="SPF222" s="8"/>
      <c r="SPG222" s="9"/>
      <c r="SPL222" s="11"/>
      <c r="SPM222" s="8"/>
      <c r="SPN222" s="9"/>
      <c r="SPS222" s="11"/>
      <c r="SPT222" s="8"/>
      <c r="SPU222" s="9"/>
      <c r="SPZ222" s="11"/>
      <c r="SQA222" s="8"/>
      <c r="SQB222" s="9"/>
      <c r="SQG222" s="11"/>
      <c r="SQH222" s="8"/>
      <c r="SQI222" s="9"/>
      <c r="SQN222" s="11"/>
      <c r="SQO222" s="8"/>
      <c r="SQP222" s="9"/>
      <c r="SQU222" s="11"/>
      <c r="SQV222" s="8"/>
      <c r="SQW222" s="9"/>
      <c r="SRB222" s="11"/>
      <c r="SRC222" s="8"/>
      <c r="SRD222" s="9"/>
      <c r="SRI222" s="11"/>
      <c r="SRJ222" s="8"/>
      <c r="SRK222" s="9"/>
      <c r="SRP222" s="11"/>
      <c r="SRQ222" s="8"/>
      <c r="SRR222" s="9"/>
      <c r="SRW222" s="11"/>
      <c r="SRX222" s="8"/>
      <c r="SRY222" s="9"/>
      <c r="SSD222" s="11"/>
      <c r="SSE222" s="8"/>
      <c r="SSF222" s="9"/>
      <c r="SSK222" s="11"/>
      <c r="SSL222" s="8"/>
      <c r="SSM222" s="9"/>
      <c r="SSR222" s="11"/>
      <c r="SSS222" s="8"/>
      <c r="SST222" s="9"/>
      <c r="SSY222" s="11"/>
      <c r="SSZ222" s="8"/>
      <c r="STA222" s="9"/>
      <c r="STF222" s="11"/>
      <c r="STG222" s="8"/>
      <c r="STH222" s="9"/>
      <c r="STM222" s="11"/>
      <c r="STN222" s="8"/>
      <c r="STO222" s="9"/>
      <c r="STT222" s="11"/>
      <c r="STU222" s="8"/>
      <c r="STV222" s="9"/>
      <c r="SUA222" s="11"/>
      <c r="SUB222" s="8"/>
      <c r="SUC222" s="9"/>
      <c r="SUH222" s="11"/>
      <c r="SUI222" s="8"/>
      <c r="SUJ222" s="9"/>
      <c r="SUO222" s="11"/>
      <c r="SUP222" s="8"/>
      <c r="SUQ222" s="9"/>
      <c r="SUV222" s="11"/>
      <c r="SUW222" s="8"/>
      <c r="SUX222" s="9"/>
      <c r="SVC222" s="11"/>
      <c r="SVD222" s="8"/>
      <c r="SVE222" s="9"/>
      <c r="SVJ222" s="11"/>
      <c r="SVK222" s="8"/>
      <c r="SVL222" s="9"/>
      <c r="SVQ222" s="11"/>
      <c r="SVR222" s="8"/>
      <c r="SVS222" s="9"/>
      <c r="SVX222" s="11"/>
      <c r="SVY222" s="8"/>
      <c r="SVZ222" s="9"/>
      <c r="SWE222" s="11"/>
      <c r="SWF222" s="8"/>
      <c r="SWG222" s="9"/>
      <c r="SWL222" s="11"/>
      <c r="SWM222" s="8"/>
      <c r="SWN222" s="9"/>
      <c r="SWS222" s="11"/>
      <c r="SWT222" s="8"/>
      <c r="SWU222" s="9"/>
      <c r="SWZ222" s="11"/>
      <c r="SXA222" s="8"/>
      <c r="SXB222" s="9"/>
      <c r="SXG222" s="11"/>
      <c r="SXH222" s="8"/>
      <c r="SXI222" s="9"/>
      <c r="SXN222" s="11"/>
      <c r="SXO222" s="8"/>
      <c r="SXP222" s="9"/>
      <c r="SXU222" s="11"/>
      <c r="SXV222" s="8"/>
      <c r="SXW222" s="9"/>
      <c r="SYB222" s="11"/>
      <c r="SYC222" s="8"/>
      <c r="SYD222" s="9"/>
      <c r="SYI222" s="11"/>
      <c r="SYJ222" s="8"/>
      <c r="SYK222" s="9"/>
      <c r="SYP222" s="11"/>
      <c r="SYQ222" s="8"/>
      <c r="SYR222" s="9"/>
      <c r="SYW222" s="11"/>
      <c r="SYX222" s="8"/>
      <c r="SYY222" s="9"/>
      <c r="SZD222" s="11"/>
      <c r="SZE222" s="8"/>
      <c r="SZF222" s="9"/>
      <c r="SZK222" s="11"/>
      <c r="SZL222" s="8"/>
      <c r="SZM222" s="9"/>
      <c r="SZR222" s="11"/>
      <c r="SZS222" s="8"/>
      <c r="SZT222" s="9"/>
      <c r="SZY222" s="11"/>
      <c r="SZZ222" s="8"/>
      <c r="TAA222" s="9"/>
      <c r="TAF222" s="11"/>
      <c r="TAG222" s="8"/>
      <c r="TAH222" s="9"/>
      <c r="TAM222" s="11"/>
      <c r="TAN222" s="8"/>
      <c r="TAO222" s="9"/>
      <c r="TAT222" s="11"/>
      <c r="TAU222" s="8"/>
      <c r="TAV222" s="9"/>
      <c r="TBA222" s="11"/>
      <c r="TBB222" s="8"/>
      <c r="TBC222" s="9"/>
      <c r="TBH222" s="11"/>
      <c r="TBI222" s="8"/>
      <c r="TBJ222" s="9"/>
      <c r="TBO222" s="11"/>
      <c r="TBP222" s="8"/>
      <c r="TBQ222" s="9"/>
      <c r="TBV222" s="11"/>
      <c r="TBW222" s="8"/>
      <c r="TBX222" s="9"/>
      <c r="TCC222" s="11"/>
      <c r="TCD222" s="8"/>
      <c r="TCE222" s="9"/>
      <c r="TCJ222" s="11"/>
      <c r="TCK222" s="8"/>
      <c r="TCL222" s="9"/>
      <c r="TCQ222" s="11"/>
      <c r="TCR222" s="8"/>
      <c r="TCS222" s="9"/>
      <c r="TCX222" s="11"/>
      <c r="TCY222" s="8"/>
      <c r="TCZ222" s="9"/>
      <c r="TDE222" s="11"/>
      <c r="TDF222" s="8"/>
      <c r="TDG222" s="9"/>
      <c r="TDL222" s="11"/>
      <c r="TDM222" s="8"/>
      <c r="TDN222" s="9"/>
      <c r="TDS222" s="11"/>
      <c r="TDT222" s="8"/>
      <c r="TDU222" s="9"/>
      <c r="TDZ222" s="11"/>
      <c r="TEA222" s="8"/>
      <c r="TEB222" s="9"/>
      <c r="TEG222" s="11"/>
      <c r="TEH222" s="8"/>
      <c r="TEI222" s="9"/>
      <c r="TEN222" s="11"/>
      <c r="TEO222" s="8"/>
      <c r="TEP222" s="9"/>
      <c r="TEU222" s="11"/>
      <c r="TEV222" s="8"/>
      <c r="TEW222" s="9"/>
      <c r="TFB222" s="11"/>
      <c r="TFC222" s="8"/>
      <c r="TFD222" s="9"/>
      <c r="TFI222" s="11"/>
      <c r="TFJ222" s="8"/>
      <c r="TFK222" s="9"/>
      <c r="TFP222" s="11"/>
      <c r="TFQ222" s="8"/>
      <c r="TFR222" s="9"/>
      <c r="TFW222" s="11"/>
      <c r="TFX222" s="8"/>
      <c r="TFY222" s="9"/>
      <c r="TGD222" s="11"/>
      <c r="TGE222" s="8"/>
      <c r="TGF222" s="9"/>
      <c r="TGK222" s="11"/>
      <c r="TGL222" s="8"/>
      <c r="TGM222" s="9"/>
      <c r="TGR222" s="11"/>
      <c r="TGS222" s="8"/>
      <c r="TGT222" s="9"/>
      <c r="TGY222" s="11"/>
      <c r="TGZ222" s="8"/>
      <c r="THA222" s="9"/>
      <c r="THF222" s="11"/>
      <c r="THG222" s="8"/>
      <c r="THH222" s="9"/>
      <c r="THM222" s="11"/>
      <c r="THN222" s="8"/>
      <c r="THO222" s="9"/>
      <c r="THT222" s="11"/>
      <c r="THU222" s="8"/>
      <c r="THV222" s="9"/>
      <c r="TIA222" s="11"/>
      <c r="TIB222" s="8"/>
      <c r="TIC222" s="9"/>
      <c r="TIH222" s="11"/>
      <c r="TII222" s="8"/>
      <c r="TIJ222" s="9"/>
      <c r="TIO222" s="11"/>
      <c r="TIP222" s="8"/>
      <c r="TIQ222" s="9"/>
      <c r="TIV222" s="11"/>
      <c r="TIW222" s="8"/>
      <c r="TIX222" s="9"/>
      <c r="TJC222" s="11"/>
      <c r="TJD222" s="8"/>
      <c r="TJE222" s="9"/>
      <c r="TJJ222" s="11"/>
      <c r="TJK222" s="8"/>
      <c r="TJL222" s="9"/>
      <c r="TJQ222" s="11"/>
      <c r="TJR222" s="8"/>
      <c r="TJS222" s="9"/>
      <c r="TJX222" s="11"/>
      <c r="TJY222" s="8"/>
      <c r="TJZ222" s="9"/>
      <c r="TKE222" s="11"/>
      <c r="TKF222" s="8"/>
      <c r="TKG222" s="9"/>
      <c r="TKL222" s="11"/>
      <c r="TKM222" s="8"/>
      <c r="TKN222" s="9"/>
      <c r="TKS222" s="11"/>
      <c r="TKT222" s="8"/>
      <c r="TKU222" s="9"/>
      <c r="TKZ222" s="11"/>
      <c r="TLA222" s="8"/>
      <c r="TLB222" s="9"/>
      <c r="TLG222" s="11"/>
      <c r="TLH222" s="8"/>
      <c r="TLI222" s="9"/>
      <c r="TLN222" s="11"/>
      <c r="TLO222" s="8"/>
      <c r="TLP222" s="9"/>
      <c r="TLU222" s="11"/>
      <c r="TLV222" s="8"/>
      <c r="TLW222" s="9"/>
      <c r="TMB222" s="11"/>
      <c r="TMC222" s="8"/>
      <c r="TMD222" s="9"/>
      <c r="TMI222" s="11"/>
      <c r="TMJ222" s="8"/>
      <c r="TMK222" s="9"/>
      <c r="TMP222" s="11"/>
      <c r="TMQ222" s="8"/>
      <c r="TMR222" s="9"/>
      <c r="TMW222" s="11"/>
      <c r="TMX222" s="8"/>
      <c r="TMY222" s="9"/>
      <c r="TND222" s="11"/>
      <c r="TNE222" s="8"/>
      <c r="TNF222" s="9"/>
      <c r="TNK222" s="11"/>
      <c r="TNL222" s="8"/>
      <c r="TNM222" s="9"/>
      <c r="TNR222" s="11"/>
      <c r="TNS222" s="8"/>
      <c r="TNT222" s="9"/>
      <c r="TNY222" s="11"/>
      <c r="TNZ222" s="8"/>
      <c r="TOA222" s="9"/>
      <c r="TOF222" s="11"/>
      <c r="TOG222" s="8"/>
      <c r="TOH222" s="9"/>
      <c r="TOM222" s="11"/>
      <c r="TON222" s="8"/>
      <c r="TOO222" s="9"/>
      <c r="TOT222" s="11"/>
      <c r="TOU222" s="8"/>
      <c r="TOV222" s="9"/>
      <c r="TPA222" s="11"/>
      <c r="TPB222" s="8"/>
      <c r="TPC222" s="9"/>
      <c r="TPH222" s="11"/>
      <c r="TPI222" s="8"/>
      <c r="TPJ222" s="9"/>
      <c r="TPO222" s="11"/>
      <c r="TPP222" s="8"/>
      <c r="TPQ222" s="9"/>
      <c r="TPV222" s="11"/>
      <c r="TPW222" s="8"/>
      <c r="TPX222" s="9"/>
      <c r="TQC222" s="11"/>
      <c r="TQD222" s="8"/>
      <c r="TQE222" s="9"/>
      <c r="TQJ222" s="11"/>
      <c r="TQK222" s="8"/>
      <c r="TQL222" s="9"/>
      <c r="TQQ222" s="11"/>
      <c r="TQR222" s="8"/>
      <c r="TQS222" s="9"/>
      <c r="TQX222" s="11"/>
      <c r="TQY222" s="8"/>
      <c r="TQZ222" s="9"/>
      <c r="TRE222" s="11"/>
      <c r="TRF222" s="8"/>
      <c r="TRG222" s="9"/>
      <c r="TRL222" s="11"/>
      <c r="TRM222" s="8"/>
      <c r="TRN222" s="9"/>
      <c r="TRS222" s="11"/>
      <c r="TRT222" s="8"/>
      <c r="TRU222" s="9"/>
      <c r="TRZ222" s="11"/>
      <c r="TSA222" s="8"/>
      <c r="TSB222" s="9"/>
      <c r="TSG222" s="11"/>
      <c r="TSH222" s="8"/>
      <c r="TSI222" s="9"/>
      <c r="TSN222" s="11"/>
      <c r="TSO222" s="8"/>
      <c r="TSP222" s="9"/>
      <c r="TSU222" s="11"/>
      <c r="TSV222" s="8"/>
      <c r="TSW222" s="9"/>
      <c r="TTB222" s="11"/>
      <c r="TTC222" s="8"/>
      <c r="TTD222" s="9"/>
      <c r="TTI222" s="11"/>
      <c r="TTJ222" s="8"/>
      <c r="TTK222" s="9"/>
      <c r="TTP222" s="11"/>
      <c r="TTQ222" s="8"/>
      <c r="TTR222" s="9"/>
      <c r="TTW222" s="11"/>
      <c r="TTX222" s="8"/>
      <c r="TTY222" s="9"/>
      <c r="TUD222" s="11"/>
      <c r="TUE222" s="8"/>
      <c r="TUF222" s="9"/>
      <c r="TUK222" s="11"/>
      <c r="TUL222" s="8"/>
      <c r="TUM222" s="9"/>
      <c r="TUR222" s="11"/>
      <c r="TUS222" s="8"/>
      <c r="TUT222" s="9"/>
      <c r="TUY222" s="11"/>
      <c r="TUZ222" s="8"/>
      <c r="TVA222" s="9"/>
      <c r="TVF222" s="11"/>
      <c r="TVG222" s="8"/>
      <c r="TVH222" s="9"/>
      <c r="TVM222" s="11"/>
      <c r="TVN222" s="8"/>
      <c r="TVO222" s="9"/>
      <c r="TVT222" s="11"/>
      <c r="TVU222" s="8"/>
      <c r="TVV222" s="9"/>
      <c r="TWA222" s="11"/>
      <c r="TWB222" s="8"/>
      <c r="TWC222" s="9"/>
      <c r="TWH222" s="11"/>
      <c r="TWI222" s="8"/>
      <c r="TWJ222" s="9"/>
      <c r="TWO222" s="11"/>
      <c r="TWP222" s="8"/>
      <c r="TWQ222" s="9"/>
      <c r="TWV222" s="11"/>
      <c r="TWW222" s="8"/>
      <c r="TWX222" s="9"/>
      <c r="TXC222" s="11"/>
      <c r="TXD222" s="8"/>
      <c r="TXE222" s="9"/>
      <c r="TXJ222" s="11"/>
      <c r="TXK222" s="8"/>
      <c r="TXL222" s="9"/>
      <c r="TXQ222" s="11"/>
      <c r="TXR222" s="8"/>
      <c r="TXS222" s="9"/>
      <c r="TXX222" s="11"/>
      <c r="TXY222" s="8"/>
      <c r="TXZ222" s="9"/>
      <c r="TYE222" s="11"/>
      <c r="TYF222" s="8"/>
      <c r="TYG222" s="9"/>
      <c r="TYL222" s="11"/>
      <c r="TYM222" s="8"/>
      <c r="TYN222" s="9"/>
      <c r="TYS222" s="11"/>
      <c r="TYT222" s="8"/>
      <c r="TYU222" s="9"/>
      <c r="TYZ222" s="11"/>
      <c r="TZA222" s="8"/>
      <c r="TZB222" s="9"/>
      <c r="TZG222" s="11"/>
      <c r="TZH222" s="8"/>
      <c r="TZI222" s="9"/>
      <c r="TZN222" s="11"/>
      <c r="TZO222" s="8"/>
      <c r="TZP222" s="9"/>
      <c r="TZU222" s="11"/>
      <c r="TZV222" s="8"/>
      <c r="TZW222" s="9"/>
      <c r="UAB222" s="11"/>
      <c r="UAC222" s="8"/>
      <c r="UAD222" s="9"/>
      <c r="UAI222" s="11"/>
      <c r="UAJ222" s="8"/>
      <c r="UAK222" s="9"/>
      <c r="UAP222" s="11"/>
      <c r="UAQ222" s="8"/>
      <c r="UAR222" s="9"/>
      <c r="UAW222" s="11"/>
      <c r="UAX222" s="8"/>
      <c r="UAY222" s="9"/>
      <c r="UBD222" s="11"/>
      <c r="UBE222" s="8"/>
      <c r="UBF222" s="9"/>
      <c r="UBK222" s="11"/>
      <c r="UBL222" s="8"/>
      <c r="UBM222" s="9"/>
      <c r="UBR222" s="11"/>
      <c r="UBS222" s="8"/>
      <c r="UBT222" s="9"/>
      <c r="UBY222" s="11"/>
      <c r="UBZ222" s="8"/>
      <c r="UCA222" s="9"/>
      <c r="UCF222" s="11"/>
      <c r="UCG222" s="8"/>
      <c r="UCH222" s="9"/>
      <c r="UCM222" s="11"/>
      <c r="UCN222" s="8"/>
      <c r="UCO222" s="9"/>
      <c r="UCT222" s="11"/>
      <c r="UCU222" s="8"/>
      <c r="UCV222" s="9"/>
      <c r="UDA222" s="11"/>
      <c r="UDB222" s="8"/>
      <c r="UDC222" s="9"/>
      <c r="UDH222" s="11"/>
      <c r="UDI222" s="8"/>
      <c r="UDJ222" s="9"/>
      <c r="UDO222" s="11"/>
      <c r="UDP222" s="8"/>
      <c r="UDQ222" s="9"/>
      <c r="UDV222" s="11"/>
      <c r="UDW222" s="8"/>
      <c r="UDX222" s="9"/>
      <c r="UEC222" s="11"/>
      <c r="UED222" s="8"/>
      <c r="UEE222" s="9"/>
      <c r="UEJ222" s="11"/>
      <c r="UEK222" s="8"/>
      <c r="UEL222" s="9"/>
      <c r="UEQ222" s="11"/>
      <c r="UER222" s="8"/>
      <c r="UES222" s="9"/>
      <c r="UEX222" s="11"/>
      <c r="UEY222" s="8"/>
      <c r="UEZ222" s="9"/>
      <c r="UFE222" s="11"/>
      <c r="UFF222" s="8"/>
      <c r="UFG222" s="9"/>
      <c r="UFL222" s="11"/>
      <c r="UFM222" s="8"/>
      <c r="UFN222" s="9"/>
      <c r="UFS222" s="11"/>
      <c r="UFT222" s="8"/>
      <c r="UFU222" s="9"/>
      <c r="UFZ222" s="11"/>
      <c r="UGA222" s="8"/>
      <c r="UGB222" s="9"/>
      <c r="UGG222" s="11"/>
      <c r="UGH222" s="8"/>
      <c r="UGI222" s="9"/>
      <c r="UGN222" s="11"/>
      <c r="UGO222" s="8"/>
      <c r="UGP222" s="9"/>
      <c r="UGU222" s="11"/>
      <c r="UGV222" s="8"/>
      <c r="UGW222" s="9"/>
      <c r="UHB222" s="11"/>
      <c r="UHC222" s="8"/>
      <c r="UHD222" s="9"/>
      <c r="UHI222" s="11"/>
      <c r="UHJ222" s="8"/>
      <c r="UHK222" s="9"/>
      <c r="UHP222" s="11"/>
      <c r="UHQ222" s="8"/>
      <c r="UHR222" s="9"/>
      <c r="UHW222" s="11"/>
      <c r="UHX222" s="8"/>
      <c r="UHY222" s="9"/>
      <c r="UID222" s="11"/>
      <c r="UIE222" s="8"/>
      <c r="UIF222" s="9"/>
      <c r="UIK222" s="11"/>
      <c r="UIL222" s="8"/>
      <c r="UIM222" s="9"/>
      <c r="UIR222" s="11"/>
      <c r="UIS222" s="8"/>
      <c r="UIT222" s="9"/>
      <c r="UIY222" s="11"/>
      <c r="UIZ222" s="8"/>
      <c r="UJA222" s="9"/>
      <c r="UJF222" s="11"/>
      <c r="UJG222" s="8"/>
      <c r="UJH222" s="9"/>
      <c r="UJM222" s="11"/>
      <c r="UJN222" s="8"/>
      <c r="UJO222" s="9"/>
      <c r="UJT222" s="11"/>
      <c r="UJU222" s="8"/>
      <c r="UJV222" s="9"/>
      <c r="UKA222" s="11"/>
      <c r="UKB222" s="8"/>
      <c r="UKC222" s="9"/>
      <c r="UKH222" s="11"/>
      <c r="UKI222" s="8"/>
      <c r="UKJ222" s="9"/>
      <c r="UKO222" s="11"/>
      <c r="UKP222" s="8"/>
      <c r="UKQ222" s="9"/>
      <c r="UKV222" s="11"/>
      <c r="UKW222" s="8"/>
      <c r="UKX222" s="9"/>
      <c r="ULC222" s="11"/>
      <c r="ULD222" s="8"/>
      <c r="ULE222" s="9"/>
      <c r="ULJ222" s="11"/>
      <c r="ULK222" s="8"/>
      <c r="ULL222" s="9"/>
      <c r="ULQ222" s="11"/>
      <c r="ULR222" s="8"/>
      <c r="ULS222" s="9"/>
      <c r="ULX222" s="11"/>
      <c r="ULY222" s="8"/>
      <c r="ULZ222" s="9"/>
      <c r="UME222" s="11"/>
      <c r="UMF222" s="8"/>
      <c r="UMG222" s="9"/>
      <c r="UML222" s="11"/>
      <c r="UMM222" s="8"/>
      <c r="UMN222" s="9"/>
      <c r="UMS222" s="11"/>
      <c r="UMT222" s="8"/>
      <c r="UMU222" s="9"/>
      <c r="UMZ222" s="11"/>
      <c r="UNA222" s="8"/>
      <c r="UNB222" s="9"/>
      <c r="UNG222" s="11"/>
      <c r="UNH222" s="8"/>
      <c r="UNI222" s="9"/>
      <c r="UNN222" s="11"/>
      <c r="UNO222" s="8"/>
      <c r="UNP222" s="9"/>
      <c r="UNU222" s="11"/>
      <c r="UNV222" s="8"/>
      <c r="UNW222" s="9"/>
      <c r="UOB222" s="11"/>
      <c r="UOC222" s="8"/>
      <c r="UOD222" s="9"/>
      <c r="UOI222" s="11"/>
      <c r="UOJ222" s="8"/>
      <c r="UOK222" s="9"/>
      <c r="UOP222" s="11"/>
      <c r="UOQ222" s="8"/>
      <c r="UOR222" s="9"/>
      <c r="UOW222" s="11"/>
      <c r="UOX222" s="8"/>
      <c r="UOY222" s="9"/>
      <c r="UPD222" s="11"/>
      <c r="UPE222" s="8"/>
      <c r="UPF222" s="9"/>
      <c r="UPK222" s="11"/>
      <c r="UPL222" s="8"/>
      <c r="UPM222" s="9"/>
      <c r="UPR222" s="11"/>
      <c r="UPS222" s="8"/>
      <c r="UPT222" s="9"/>
      <c r="UPY222" s="11"/>
      <c r="UPZ222" s="8"/>
      <c r="UQA222" s="9"/>
      <c r="UQF222" s="11"/>
      <c r="UQG222" s="8"/>
      <c r="UQH222" s="9"/>
      <c r="UQM222" s="11"/>
      <c r="UQN222" s="8"/>
      <c r="UQO222" s="9"/>
      <c r="UQT222" s="11"/>
      <c r="UQU222" s="8"/>
      <c r="UQV222" s="9"/>
      <c r="URA222" s="11"/>
      <c r="URB222" s="8"/>
      <c r="URC222" s="9"/>
      <c r="URH222" s="11"/>
      <c r="URI222" s="8"/>
      <c r="URJ222" s="9"/>
      <c r="URO222" s="11"/>
      <c r="URP222" s="8"/>
      <c r="URQ222" s="9"/>
      <c r="URV222" s="11"/>
      <c r="URW222" s="8"/>
      <c r="URX222" s="9"/>
      <c r="USC222" s="11"/>
      <c r="USD222" s="8"/>
      <c r="USE222" s="9"/>
      <c r="USJ222" s="11"/>
      <c r="USK222" s="8"/>
      <c r="USL222" s="9"/>
      <c r="USQ222" s="11"/>
      <c r="USR222" s="8"/>
      <c r="USS222" s="9"/>
      <c r="USX222" s="11"/>
      <c r="USY222" s="8"/>
      <c r="USZ222" s="9"/>
      <c r="UTE222" s="11"/>
      <c r="UTF222" s="8"/>
      <c r="UTG222" s="9"/>
      <c r="UTL222" s="11"/>
      <c r="UTM222" s="8"/>
      <c r="UTN222" s="9"/>
      <c r="UTS222" s="11"/>
      <c r="UTT222" s="8"/>
      <c r="UTU222" s="9"/>
      <c r="UTZ222" s="11"/>
      <c r="UUA222" s="8"/>
      <c r="UUB222" s="9"/>
      <c r="UUG222" s="11"/>
      <c r="UUH222" s="8"/>
      <c r="UUI222" s="9"/>
      <c r="UUN222" s="11"/>
      <c r="UUO222" s="8"/>
      <c r="UUP222" s="9"/>
      <c r="UUU222" s="11"/>
      <c r="UUV222" s="8"/>
      <c r="UUW222" s="9"/>
      <c r="UVB222" s="11"/>
      <c r="UVC222" s="8"/>
      <c r="UVD222" s="9"/>
      <c r="UVI222" s="11"/>
      <c r="UVJ222" s="8"/>
      <c r="UVK222" s="9"/>
      <c r="UVP222" s="11"/>
      <c r="UVQ222" s="8"/>
      <c r="UVR222" s="9"/>
      <c r="UVW222" s="11"/>
      <c r="UVX222" s="8"/>
      <c r="UVY222" s="9"/>
      <c r="UWD222" s="11"/>
      <c r="UWE222" s="8"/>
      <c r="UWF222" s="9"/>
      <c r="UWK222" s="11"/>
      <c r="UWL222" s="8"/>
      <c r="UWM222" s="9"/>
      <c r="UWR222" s="11"/>
      <c r="UWS222" s="8"/>
      <c r="UWT222" s="9"/>
      <c r="UWY222" s="11"/>
      <c r="UWZ222" s="8"/>
      <c r="UXA222" s="9"/>
      <c r="UXF222" s="11"/>
      <c r="UXG222" s="8"/>
      <c r="UXH222" s="9"/>
      <c r="UXM222" s="11"/>
      <c r="UXN222" s="8"/>
      <c r="UXO222" s="9"/>
      <c r="UXT222" s="11"/>
      <c r="UXU222" s="8"/>
      <c r="UXV222" s="9"/>
      <c r="UYA222" s="11"/>
      <c r="UYB222" s="8"/>
      <c r="UYC222" s="9"/>
      <c r="UYH222" s="11"/>
      <c r="UYI222" s="8"/>
      <c r="UYJ222" s="9"/>
      <c r="UYO222" s="11"/>
      <c r="UYP222" s="8"/>
      <c r="UYQ222" s="9"/>
      <c r="UYV222" s="11"/>
      <c r="UYW222" s="8"/>
      <c r="UYX222" s="9"/>
      <c r="UZC222" s="11"/>
      <c r="UZD222" s="8"/>
      <c r="UZE222" s="9"/>
      <c r="UZJ222" s="11"/>
      <c r="UZK222" s="8"/>
      <c r="UZL222" s="9"/>
      <c r="UZQ222" s="11"/>
      <c r="UZR222" s="8"/>
      <c r="UZS222" s="9"/>
      <c r="UZX222" s="11"/>
      <c r="UZY222" s="8"/>
      <c r="UZZ222" s="9"/>
      <c r="VAE222" s="11"/>
      <c r="VAF222" s="8"/>
      <c r="VAG222" s="9"/>
      <c r="VAL222" s="11"/>
      <c r="VAM222" s="8"/>
      <c r="VAN222" s="9"/>
      <c r="VAS222" s="11"/>
      <c r="VAT222" s="8"/>
      <c r="VAU222" s="9"/>
      <c r="VAZ222" s="11"/>
      <c r="VBA222" s="8"/>
      <c r="VBB222" s="9"/>
      <c r="VBG222" s="11"/>
      <c r="VBH222" s="8"/>
      <c r="VBI222" s="9"/>
      <c r="VBN222" s="11"/>
      <c r="VBO222" s="8"/>
      <c r="VBP222" s="9"/>
      <c r="VBU222" s="11"/>
      <c r="VBV222" s="8"/>
      <c r="VBW222" s="9"/>
      <c r="VCB222" s="11"/>
      <c r="VCC222" s="8"/>
      <c r="VCD222" s="9"/>
      <c r="VCI222" s="11"/>
      <c r="VCJ222" s="8"/>
      <c r="VCK222" s="9"/>
      <c r="VCP222" s="11"/>
      <c r="VCQ222" s="8"/>
      <c r="VCR222" s="9"/>
      <c r="VCW222" s="11"/>
      <c r="VCX222" s="8"/>
      <c r="VCY222" s="9"/>
      <c r="VDD222" s="11"/>
      <c r="VDE222" s="8"/>
      <c r="VDF222" s="9"/>
      <c r="VDK222" s="11"/>
      <c r="VDL222" s="8"/>
      <c r="VDM222" s="9"/>
      <c r="VDR222" s="11"/>
      <c r="VDS222" s="8"/>
      <c r="VDT222" s="9"/>
      <c r="VDY222" s="11"/>
      <c r="VDZ222" s="8"/>
      <c r="VEA222" s="9"/>
      <c r="VEF222" s="11"/>
      <c r="VEG222" s="8"/>
      <c r="VEH222" s="9"/>
      <c r="VEM222" s="11"/>
      <c r="VEN222" s="8"/>
      <c r="VEO222" s="9"/>
      <c r="VET222" s="11"/>
      <c r="VEU222" s="8"/>
      <c r="VEV222" s="9"/>
      <c r="VFA222" s="11"/>
      <c r="VFB222" s="8"/>
      <c r="VFC222" s="9"/>
      <c r="VFH222" s="11"/>
      <c r="VFI222" s="8"/>
      <c r="VFJ222" s="9"/>
      <c r="VFO222" s="11"/>
      <c r="VFP222" s="8"/>
      <c r="VFQ222" s="9"/>
      <c r="VFV222" s="11"/>
      <c r="VFW222" s="8"/>
      <c r="VFX222" s="9"/>
      <c r="VGC222" s="11"/>
      <c r="VGD222" s="8"/>
      <c r="VGE222" s="9"/>
      <c r="VGJ222" s="11"/>
      <c r="VGK222" s="8"/>
      <c r="VGL222" s="9"/>
      <c r="VGQ222" s="11"/>
      <c r="VGR222" s="8"/>
      <c r="VGS222" s="9"/>
      <c r="VGX222" s="11"/>
      <c r="VGY222" s="8"/>
      <c r="VGZ222" s="9"/>
      <c r="VHE222" s="11"/>
      <c r="VHF222" s="8"/>
      <c r="VHG222" s="9"/>
      <c r="VHL222" s="11"/>
      <c r="VHM222" s="8"/>
      <c r="VHN222" s="9"/>
      <c r="VHS222" s="11"/>
      <c r="VHT222" s="8"/>
      <c r="VHU222" s="9"/>
      <c r="VHZ222" s="11"/>
      <c r="VIA222" s="8"/>
      <c r="VIB222" s="9"/>
      <c r="VIG222" s="11"/>
      <c r="VIH222" s="8"/>
      <c r="VII222" s="9"/>
      <c r="VIN222" s="11"/>
      <c r="VIO222" s="8"/>
      <c r="VIP222" s="9"/>
      <c r="VIU222" s="11"/>
      <c r="VIV222" s="8"/>
      <c r="VIW222" s="9"/>
      <c r="VJB222" s="11"/>
      <c r="VJC222" s="8"/>
      <c r="VJD222" s="9"/>
      <c r="VJI222" s="11"/>
      <c r="VJJ222" s="8"/>
      <c r="VJK222" s="9"/>
      <c r="VJP222" s="11"/>
      <c r="VJQ222" s="8"/>
      <c r="VJR222" s="9"/>
      <c r="VJW222" s="11"/>
      <c r="VJX222" s="8"/>
      <c r="VJY222" s="9"/>
      <c r="VKD222" s="11"/>
      <c r="VKE222" s="8"/>
      <c r="VKF222" s="9"/>
      <c r="VKK222" s="11"/>
      <c r="VKL222" s="8"/>
      <c r="VKM222" s="9"/>
      <c r="VKR222" s="11"/>
      <c r="VKS222" s="8"/>
      <c r="VKT222" s="9"/>
      <c r="VKY222" s="11"/>
      <c r="VKZ222" s="8"/>
      <c r="VLA222" s="9"/>
      <c r="VLF222" s="11"/>
      <c r="VLG222" s="8"/>
      <c r="VLH222" s="9"/>
      <c r="VLM222" s="11"/>
      <c r="VLN222" s="8"/>
      <c r="VLO222" s="9"/>
      <c r="VLT222" s="11"/>
      <c r="VLU222" s="8"/>
      <c r="VLV222" s="9"/>
      <c r="VMA222" s="11"/>
      <c r="VMB222" s="8"/>
      <c r="VMC222" s="9"/>
      <c r="VMH222" s="11"/>
      <c r="VMI222" s="8"/>
      <c r="VMJ222" s="9"/>
      <c r="VMO222" s="11"/>
      <c r="VMP222" s="8"/>
      <c r="VMQ222" s="9"/>
      <c r="VMV222" s="11"/>
      <c r="VMW222" s="8"/>
      <c r="VMX222" s="9"/>
      <c r="VNC222" s="11"/>
      <c r="VND222" s="8"/>
      <c r="VNE222" s="9"/>
      <c r="VNJ222" s="11"/>
      <c r="VNK222" s="8"/>
      <c r="VNL222" s="9"/>
      <c r="VNQ222" s="11"/>
      <c r="VNR222" s="8"/>
      <c r="VNS222" s="9"/>
      <c r="VNX222" s="11"/>
      <c r="VNY222" s="8"/>
      <c r="VNZ222" s="9"/>
      <c r="VOE222" s="11"/>
      <c r="VOF222" s="8"/>
      <c r="VOG222" s="9"/>
      <c r="VOL222" s="11"/>
      <c r="VOM222" s="8"/>
      <c r="VON222" s="9"/>
      <c r="VOS222" s="11"/>
      <c r="VOT222" s="8"/>
      <c r="VOU222" s="9"/>
      <c r="VOZ222" s="11"/>
      <c r="VPA222" s="8"/>
      <c r="VPB222" s="9"/>
      <c r="VPG222" s="11"/>
      <c r="VPH222" s="8"/>
      <c r="VPI222" s="9"/>
      <c r="VPN222" s="11"/>
      <c r="VPO222" s="8"/>
      <c r="VPP222" s="9"/>
      <c r="VPU222" s="11"/>
      <c r="VPV222" s="8"/>
      <c r="VPW222" s="9"/>
      <c r="VQB222" s="11"/>
      <c r="VQC222" s="8"/>
      <c r="VQD222" s="9"/>
      <c r="VQI222" s="11"/>
      <c r="VQJ222" s="8"/>
      <c r="VQK222" s="9"/>
      <c r="VQP222" s="11"/>
      <c r="VQQ222" s="8"/>
      <c r="VQR222" s="9"/>
      <c r="VQW222" s="11"/>
      <c r="VQX222" s="8"/>
      <c r="VQY222" s="9"/>
      <c r="VRD222" s="11"/>
      <c r="VRE222" s="8"/>
      <c r="VRF222" s="9"/>
      <c r="VRK222" s="11"/>
      <c r="VRL222" s="8"/>
      <c r="VRM222" s="9"/>
      <c r="VRR222" s="11"/>
      <c r="VRS222" s="8"/>
      <c r="VRT222" s="9"/>
      <c r="VRY222" s="11"/>
      <c r="VRZ222" s="8"/>
      <c r="VSA222" s="9"/>
      <c r="VSF222" s="11"/>
      <c r="VSG222" s="8"/>
      <c r="VSH222" s="9"/>
      <c r="VSM222" s="11"/>
      <c r="VSN222" s="8"/>
      <c r="VSO222" s="9"/>
      <c r="VST222" s="11"/>
      <c r="VSU222" s="8"/>
      <c r="VSV222" s="9"/>
      <c r="VTA222" s="11"/>
      <c r="VTB222" s="8"/>
      <c r="VTC222" s="9"/>
      <c r="VTH222" s="11"/>
      <c r="VTI222" s="8"/>
      <c r="VTJ222" s="9"/>
      <c r="VTO222" s="11"/>
      <c r="VTP222" s="8"/>
      <c r="VTQ222" s="9"/>
      <c r="VTV222" s="11"/>
      <c r="VTW222" s="8"/>
      <c r="VTX222" s="9"/>
      <c r="VUC222" s="11"/>
      <c r="VUD222" s="8"/>
      <c r="VUE222" s="9"/>
      <c r="VUJ222" s="11"/>
      <c r="VUK222" s="8"/>
      <c r="VUL222" s="9"/>
      <c r="VUQ222" s="11"/>
      <c r="VUR222" s="8"/>
      <c r="VUS222" s="9"/>
      <c r="VUX222" s="11"/>
      <c r="VUY222" s="8"/>
      <c r="VUZ222" s="9"/>
      <c r="VVE222" s="11"/>
      <c r="VVF222" s="8"/>
      <c r="VVG222" s="9"/>
      <c r="VVL222" s="11"/>
      <c r="VVM222" s="8"/>
      <c r="VVN222" s="9"/>
      <c r="VVS222" s="11"/>
      <c r="VVT222" s="8"/>
      <c r="VVU222" s="9"/>
      <c r="VVZ222" s="11"/>
      <c r="VWA222" s="8"/>
      <c r="VWB222" s="9"/>
      <c r="VWG222" s="11"/>
      <c r="VWH222" s="8"/>
      <c r="VWI222" s="9"/>
      <c r="VWN222" s="11"/>
      <c r="VWO222" s="8"/>
      <c r="VWP222" s="9"/>
      <c r="VWU222" s="11"/>
      <c r="VWV222" s="8"/>
      <c r="VWW222" s="9"/>
      <c r="VXB222" s="11"/>
      <c r="VXC222" s="8"/>
      <c r="VXD222" s="9"/>
      <c r="VXI222" s="11"/>
      <c r="VXJ222" s="8"/>
      <c r="VXK222" s="9"/>
      <c r="VXP222" s="11"/>
      <c r="VXQ222" s="8"/>
      <c r="VXR222" s="9"/>
      <c r="VXW222" s="11"/>
      <c r="VXX222" s="8"/>
      <c r="VXY222" s="9"/>
      <c r="VYD222" s="11"/>
      <c r="VYE222" s="8"/>
      <c r="VYF222" s="9"/>
      <c r="VYK222" s="11"/>
      <c r="VYL222" s="8"/>
      <c r="VYM222" s="9"/>
      <c r="VYR222" s="11"/>
      <c r="VYS222" s="8"/>
      <c r="VYT222" s="9"/>
      <c r="VYY222" s="11"/>
      <c r="VYZ222" s="8"/>
      <c r="VZA222" s="9"/>
      <c r="VZF222" s="11"/>
      <c r="VZG222" s="8"/>
      <c r="VZH222" s="9"/>
      <c r="VZM222" s="11"/>
      <c r="VZN222" s="8"/>
      <c r="VZO222" s="9"/>
      <c r="VZT222" s="11"/>
      <c r="VZU222" s="8"/>
      <c r="VZV222" s="9"/>
      <c r="WAA222" s="11"/>
      <c r="WAB222" s="8"/>
      <c r="WAC222" s="9"/>
      <c r="WAH222" s="11"/>
      <c r="WAI222" s="8"/>
      <c r="WAJ222" s="9"/>
      <c r="WAO222" s="11"/>
      <c r="WAP222" s="8"/>
      <c r="WAQ222" s="9"/>
      <c r="WAV222" s="11"/>
      <c r="WAW222" s="8"/>
      <c r="WAX222" s="9"/>
      <c r="WBC222" s="11"/>
      <c r="WBD222" s="8"/>
      <c r="WBE222" s="9"/>
      <c r="WBJ222" s="11"/>
      <c r="WBK222" s="8"/>
      <c r="WBL222" s="9"/>
      <c r="WBQ222" s="11"/>
      <c r="WBR222" s="8"/>
      <c r="WBS222" s="9"/>
      <c r="WBX222" s="11"/>
      <c r="WBY222" s="8"/>
      <c r="WBZ222" s="9"/>
      <c r="WCE222" s="11"/>
      <c r="WCF222" s="8"/>
      <c r="WCG222" s="9"/>
      <c r="WCL222" s="11"/>
      <c r="WCM222" s="8"/>
      <c r="WCN222" s="9"/>
      <c r="WCS222" s="11"/>
      <c r="WCT222" s="8"/>
      <c r="WCU222" s="9"/>
      <c r="WCZ222" s="11"/>
      <c r="WDA222" s="8"/>
      <c r="WDB222" s="9"/>
      <c r="WDG222" s="11"/>
      <c r="WDH222" s="8"/>
      <c r="WDI222" s="9"/>
      <c r="WDN222" s="11"/>
      <c r="WDO222" s="8"/>
      <c r="WDP222" s="9"/>
      <c r="WDU222" s="11"/>
      <c r="WDV222" s="8"/>
      <c r="WDW222" s="9"/>
      <c r="WEB222" s="11"/>
      <c r="WEC222" s="8"/>
      <c r="WED222" s="9"/>
      <c r="WEI222" s="11"/>
      <c r="WEJ222" s="8"/>
      <c r="WEK222" s="9"/>
      <c r="WEP222" s="11"/>
      <c r="WEQ222" s="8"/>
      <c r="WER222" s="9"/>
      <c r="WEW222" s="11"/>
      <c r="WEX222" s="8"/>
      <c r="WEY222" s="9"/>
      <c r="WFD222" s="11"/>
      <c r="WFE222" s="8"/>
      <c r="WFF222" s="9"/>
      <c r="WFK222" s="11"/>
      <c r="WFL222" s="8"/>
      <c r="WFM222" s="9"/>
      <c r="WFR222" s="11"/>
      <c r="WFS222" s="8"/>
      <c r="WFT222" s="9"/>
      <c r="WFY222" s="11"/>
      <c r="WFZ222" s="8"/>
      <c r="WGA222" s="9"/>
      <c r="WGF222" s="11"/>
      <c r="WGG222" s="8"/>
      <c r="WGH222" s="9"/>
      <c r="WGM222" s="11"/>
      <c r="WGN222" s="8"/>
      <c r="WGO222" s="9"/>
      <c r="WGT222" s="11"/>
      <c r="WGU222" s="8"/>
      <c r="WGV222" s="9"/>
      <c r="WHA222" s="11"/>
      <c r="WHB222" s="8"/>
      <c r="WHC222" s="9"/>
      <c r="WHH222" s="11"/>
      <c r="WHI222" s="8"/>
      <c r="WHJ222" s="9"/>
      <c r="WHO222" s="11"/>
      <c r="WHP222" s="8"/>
      <c r="WHQ222" s="9"/>
      <c r="WHV222" s="11"/>
      <c r="WHW222" s="8"/>
      <c r="WHX222" s="9"/>
      <c r="WIC222" s="11"/>
      <c r="WID222" s="8"/>
      <c r="WIE222" s="9"/>
      <c r="WIJ222" s="11"/>
      <c r="WIK222" s="8"/>
      <c r="WIL222" s="9"/>
      <c r="WIQ222" s="11"/>
      <c r="WIR222" s="8"/>
      <c r="WIS222" s="9"/>
      <c r="WIX222" s="11"/>
      <c r="WIY222" s="8"/>
      <c r="WIZ222" s="9"/>
      <c r="WJE222" s="11"/>
      <c r="WJF222" s="8"/>
      <c r="WJG222" s="9"/>
      <c r="WJL222" s="11"/>
      <c r="WJM222" s="8"/>
      <c r="WJN222" s="9"/>
      <c r="WJS222" s="11"/>
      <c r="WJT222" s="8"/>
      <c r="WJU222" s="9"/>
      <c r="WJZ222" s="11"/>
      <c r="WKA222" s="8"/>
      <c r="WKB222" s="9"/>
      <c r="WKG222" s="11"/>
      <c r="WKH222" s="8"/>
      <c r="WKI222" s="9"/>
      <c r="WKN222" s="11"/>
      <c r="WKO222" s="8"/>
      <c r="WKP222" s="9"/>
      <c r="WKU222" s="11"/>
      <c r="WKV222" s="8"/>
      <c r="WKW222" s="9"/>
      <c r="WLB222" s="11"/>
      <c r="WLC222" s="8"/>
      <c r="WLD222" s="9"/>
      <c r="WLI222" s="11"/>
      <c r="WLJ222" s="8"/>
      <c r="WLK222" s="9"/>
      <c r="WLP222" s="11"/>
      <c r="WLQ222" s="8"/>
      <c r="WLR222" s="9"/>
      <c r="WLW222" s="11"/>
      <c r="WLX222" s="8"/>
      <c r="WLY222" s="9"/>
      <c r="WMD222" s="11"/>
      <c r="WME222" s="8"/>
      <c r="WMF222" s="9"/>
      <c r="WMK222" s="11"/>
      <c r="WML222" s="8"/>
      <c r="WMM222" s="9"/>
      <c r="WMR222" s="11"/>
      <c r="WMS222" s="8"/>
      <c r="WMT222" s="9"/>
      <c r="WMY222" s="11"/>
      <c r="WMZ222" s="8"/>
      <c r="WNA222" s="9"/>
      <c r="WNF222" s="11"/>
      <c r="WNG222" s="8"/>
      <c r="WNH222" s="9"/>
      <c r="WNM222" s="11"/>
      <c r="WNN222" s="8"/>
      <c r="WNO222" s="9"/>
      <c r="WNT222" s="11"/>
      <c r="WNU222" s="8"/>
      <c r="WNV222" s="9"/>
      <c r="WOA222" s="11"/>
      <c r="WOB222" s="8"/>
      <c r="WOC222" s="9"/>
      <c r="WOH222" s="11"/>
      <c r="WOI222" s="8"/>
      <c r="WOJ222" s="9"/>
      <c r="WOO222" s="11"/>
      <c r="WOP222" s="8"/>
      <c r="WOQ222" s="9"/>
      <c r="WOV222" s="11"/>
      <c r="WOW222" s="8"/>
      <c r="WOX222" s="9"/>
      <c r="WPC222" s="11"/>
      <c r="WPD222" s="8"/>
      <c r="WPE222" s="9"/>
      <c r="WPJ222" s="11"/>
      <c r="WPK222" s="8"/>
      <c r="WPL222" s="9"/>
      <c r="WPQ222" s="11"/>
      <c r="WPR222" s="8"/>
      <c r="WPS222" s="9"/>
      <c r="WPX222" s="11"/>
      <c r="WPY222" s="8"/>
      <c r="WPZ222" s="9"/>
      <c r="WQE222" s="11"/>
      <c r="WQF222" s="8"/>
      <c r="WQG222" s="9"/>
      <c r="WQL222" s="11"/>
      <c r="WQM222" s="8"/>
      <c r="WQN222" s="9"/>
      <c r="WQS222" s="11"/>
      <c r="WQT222" s="8"/>
      <c r="WQU222" s="9"/>
      <c r="WQZ222" s="11"/>
      <c r="WRA222" s="8"/>
      <c r="WRB222" s="9"/>
      <c r="WRG222" s="11"/>
      <c r="WRH222" s="8"/>
      <c r="WRI222" s="9"/>
      <c r="WRN222" s="11"/>
      <c r="WRO222" s="8"/>
      <c r="WRP222" s="9"/>
      <c r="WRU222" s="11"/>
      <c r="WRV222" s="8"/>
      <c r="WRW222" s="9"/>
      <c r="WSB222" s="11"/>
      <c r="WSC222" s="8"/>
      <c r="WSD222" s="9"/>
      <c r="WSI222" s="11"/>
      <c r="WSJ222" s="8"/>
      <c r="WSK222" s="9"/>
      <c r="WSP222" s="11"/>
      <c r="WSQ222" s="8"/>
      <c r="WSR222" s="9"/>
      <c r="WSW222" s="11"/>
      <c r="WSX222" s="8"/>
      <c r="WSY222" s="9"/>
      <c r="WTD222" s="11"/>
      <c r="WTE222" s="8"/>
      <c r="WTF222" s="9"/>
      <c r="WTK222" s="11"/>
      <c r="WTL222" s="8"/>
      <c r="WTM222" s="9"/>
      <c r="WTR222" s="11"/>
      <c r="WTS222" s="8"/>
      <c r="WTT222" s="9"/>
      <c r="WTY222" s="11"/>
      <c r="WTZ222" s="8"/>
      <c r="WUA222" s="9"/>
      <c r="WUF222" s="11"/>
      <c r="WUG222" s="8"/>
      <c r="WUH222" s="9"/>
      <c r="WUM222" s="11"/>
      <c r="WUN222" s="8"/>
      <c r="WUO222" s="9"/>
      <c r="WUT222" s="11"/>
      <c r="WUU222" s="8"/>
      <c r="WUV222" s="9"/>
      <c r="WVA222" s="11"/>
      <c r="WVB222" s="8"/>
      <c r="WVC222" s="9"/>
      <c r="WVH222" s="11"/>
      <c r="WVI222" s="8"/>
      <c r="WVJ222" s="9"/>
      <c r="WVO222" s="11"/>
      <c r="WVP222" s="8"/>
      <c r="WVQ222" s="9"/>
      <c r="WVV222" s="11"/>
      <c r="WVW222" s="8"/>
      <c r="WVX222" s="9"/>
      <c r="WWC222" s="11"/>
      <c r="WWD222" s="8"/>
      <c r="WWE222" s="9"/>
      <c r="WWJ222" s="11"/>
      <c r="WWK222" s="8"/>
      <c r="WWL222" s="9"/>
      <c r="WWQ222" s="11"/>
      <c r="WWR222" s="8"/>
      <c r="WWS222" s="9"/>
      <c r="WWX222" s="11"/>
      <c r="WWY222" s="8"/>
      <c r="WWZ222" s="9"/>
      <c r="WXE222" s="11"/>
      <c r="WXF222" s="8"/>
      <c r="WXG222" s="9"/>
      <c r="WXL222" s="11"/>
      <c r="WXM222" s="8"/>
      <c r="WXN222" s="9"/>
      <c r="WXS222" s="11"/>
      <c r="WXT222" s="8"/>
      <c r="WXU222" s="9"/>
      <c r="WXZ222" s="11"/>
      <c r="WYA222" s="8"/>
      <c r="WYB222" s="9"/>
      <c r="WYG222" s="11"/>
      <c r="WYH222" s="8"/>
      <c r="WYI222" s="9"/>
      <c r="WYN222" s="11"/>
      <c r="WYO222" s="8"/>
      <c r="WYP222" s="9"/>
      <c r="WYU222" s="11"/>
      <c r="WYV222" s="8"/>
      <c r="WYW222" s="9"/>
      <c r="WZB222" s="11"/>
      <c r="WZC222" s="8"/>
      <c r="WZD222" s="9"/>
      <c r="WZI222" s="11"/>
      <c r="WZJ222" s="8"/>
      <c r="WZK222" s="9"/>
      <c r="WZP222" s="11"/>
      <c r="WZQ222" s="8"/>
      <c r="WZR222" s="9"/>
      <c r="WZW222" s="11"/>
      <c r="WZX222" s="8"/>
      <c r="WZY222" s="9"/>
      <c r="XAD222" s="11"/>
      <c r="XAE222" s="8"/>
      <c r="XAF222" s="9"/>
      <c r="XAK222" s="11"/>
      <c r="XAL222" s="8"/>
      <c r="XAM222" s="9"/>
      <c r="XAR222" s="11"/>
      <c r="XAS222" s="8"/>
      <c r="XAT222" s="9"/>
      <c r="XAY222" s="11"/>
      <c r="XAZ222" s="8"/>
      <c r="XBA222" s="9"/>
      <c r="XBF222" s="11"/>
      <c r="XBG222" s="8"/>
      <c r="XBH222" s="9"/>
      <c r="XBM222" s="11"/>
      <c r="XBN222" s="8"/>
      <c r="XBO222" s="9"/>
      <c r="XBT222" s="11"/>
      <c r="XBU222" s="8"/>
      <c r="XBV222" s="9"/>
      <c r="XCA222" s="11"/>
      <c r="XCB222" s="8"/>
      <c r="XCC222" s="9"/>
      <c r="XCH222" s="11"/>
      <c r="XCI222" s="8"/>
      <c r="XCJ222" s="9"/>
      <c r="XCO222" s="11"/>
      <c r="XCP222" s="8"/>
      <c r="XCQ222" s="9"/>
      <c r="XCV222" s="11"/>
      <c r="XCW222" s="8"/>
      <c r="XCX222" s="9"/>
      <c r="XDC222" s="11"/>
      <c r="XDD222" s="8"/>
      <c r="XDE222" s="9"/>
      <c r="XDJ222" s="11"/>
      <c r="XDK222" s="8"/>
      <c r="XDL222" s="9"/>
      <c r="XDQ222" s="11"/>
      <c r="XDR222" s="8"/>
      <c r="XDS222" s="9"/>
      <c r="XDX222" s="11"/>
      <c r="XDY222" s="8"/>
      <c r="XDZ222" s="9"/>
      <c r="XEE222" s="11"/>
      <c r="XEF222" s="8"/>
      <c r="XEG222" s="9"/>
      <c r="XEL222" s="11"/>
      <c r="XEM222" s="8"/>
      <c r="XEN222" s="9"/>
      <c r="XES222" s="11"/>
      <c r="XET222" s="8"/>
      <c r="XEU222" s="9"/>
      <c r="XEZ222" s="11"/>
      <c r="XFA222" s="8"/>
      <c r="XFB222" s="9"/>
    </row>
    <row r="223" spans="1:1024 1029:2046 2051:3068 3073:5119 5124:6141 6146:8192 8197:9214 9219:10236 10241:12287 12292:13309 13314:15360 15365:16382" s="12" customFormat="1" ht="17.25" x14ac:dyDescent="0.3">
      <c r="A223" s="29" t="s">
        <v>249</v>
      </c>
      <c r="B223" s="9" t="s">
        <v>308</v>
      </c>
      <c r="C223" s="12" t="s">
        <v>1</v>
      </c>
      <c r="D223" s="12">
        <f>5*0.6*3</f>
        <v>9</v>
      </c>
      <c r="F223" s="25"/>
      <c r="G223" s="11"/>
      <c r="H223" s="8"/>
      <c r="I223" s="9"/>
      <c r="N223" s="11"/>
      <c r="O223" s="8"/>
      <c r="P223" s="9"/>
      <c r="U223" s="11"/>
      <c r="V223" s="8"/>
      <c r="W223" s="9"/>
      <c r="AB223" s="11"/>
      <c r="AC223" s="8"/>
      <c r="AD223" s="9"/>
      <c r="AI223" s="11"/>
      <c r="AJ223" s="8"/>
      <c r="AK223" s="9"/>
      <c r="AP223" s="11"/>
      <c r="AQ223" s="8"/>
      <c r="AR223" s="9"/>
      <c r="AW223" s="11"/>
      <c r="AX223" s="8"/>
      <c r="AY223" s="9"/>
      <c r="BD223" s="11"/>
      <c r="BE223" s="8"/>
      <c r="BF223" s="9"/>
      <c r="BK223" s="11"/>
      <c r="BL223" s="8"/>
      <c r="BM223" s="9"/>
      <c r="BR223" s="11"/>
      <c r="BS223" s="8"/>
      <c r="BT223" s="9"/>
      <c r="BY223" s="11"/>
      <c r="BZ223" s="8"/>
      <c r="CA223" s="9"/>
      <c r="CF223" s="11"/>
      <c r="CG223" s="8"/>
      <c r="CH223" s="9"/>
      <c r="CM223" s="11"/>
      <c r="CN223" s="8"/>
      <c r="CO223" s="9"/>
      <c r="CT223" s="11"/>
      <c r="CU223" s="8"/>
      <c r="CV223" s="9"/>
      <c r="DA223" s="11"/>
      <c r="DB223" s="8"/>
      <c r="DC223" s="9"/>
      <c r="DH223" s="11"/>
      <c r="DI223" s="8"/>
      <c r="DJ223" s="9"/>
      <c r="DO223" s="11"/>
      <c r="DP223" s="8"/>
      <c r="DQ223" s="9"/>
      <c r="DV223" s="11"/>
      <c r="DW223" s="8"/>
      <c r="DX223" s="9"/>
      <c r="EC223" s="11"/>
      <c r="ED223" s="8"/>
      <c r="EE223" s="9"/>
      <c r="EJ223" s="11"/>
      <c r="EK223" s="8"/>
      <c r="EL223" s="9"/>
      <c r="EQ223" s="11"/>
      <c r="ER223" s="8"/>
      <c r="ES223" s="9"/>
      <c r="EX223" s="11"/>
      <c r="EY223" s="8"/>
      <c r="EZ223" s="9"/>
      <c r="FE223" s="11"/>
      <c r="FF223" s="8"/>
      <c r="FG223" s="9"/>
      <c r="FL223" s="11"/>
      <c r="FM223" s="8"/>
      <c r="FN223" s="9"/>
      <c r="FS223" s="11"/>
      <c r="FT223" s="8"/>
      <c r="FU223" s="9"/>
      <c r="FZ223" s="11"/>
      <c r="GA223" s="8"/>
      <c r="GB223" s="9"/>
      <c r="GG223" s="11"/>
      <c r="GH223" s="8"/>
      <c r="GI223" s="9"/>
      <c r="GN223" s="11"/>
      <c r="GO223" s="8"/>
      <c r="GP223" s="9"/>
      <c r="GU223" s="11"/>
      <c r="GV223" s="8"/>
      <c r="GW223" s="9"/>
      <c r="HB223" s="11"/>
      <c r="HC223" s="8"/>
      <c r="HD223" s="9"/>
      <c r="HI223" s="11"/>
      <c r="HJ223" s="8"/>
      <c r="HK223" s="9"/>
      <c r="HP223" s="11"/>
      <c r="HQ223" s="8"/>
      <c r="HR223" s="9"/>
      <c r="HW223" s="11"/>
      <c r="HX223" s="8"/>
      <c r="HY223" s="9"/>
      <c r="ID223" s="11"/>
      <c r="IE223" s="8"/>
      <c r="IF223" s="9"/>
      <c r="IK223" s="11"/>
      <c r="IL223" s="8"/>
      <c r="IM223" s="9"/>
      <c r="IR223" s="11"/>
      <c r="IS223" s="8"/>
      <c r="IT223" s="9"/>
      <c r="IY223" s="11"/>
      <c r="IZ223" s="8"/>
      <c r="JA223" s="9"/>
      <c r="JF223" s="11"/>
      <c r="JG223" s="8"/>
      <c r="JH223" s="9"/>
      <c r="JM223" s="11"/>
      <c r="JN223" s="8"/>
      <c r="JO223" s="9"/>
      <c r="JT223" s="11"/>
      <c r="JU223" s="8"/>
      <c r="JV223" s="9"/>
      <c r="KA223" s="11"/>
      <c r="KB223" s="8"/>
      <c r="KC223" s="9"/>
      <c r="KH223" s="11"/>
      <c r="KI223" s="8"/>
      <c r="KJ223" s="9"/>
      <c r="KO223" s="11"/>
      <c r="KP223" s="8"/>
      <c r="KQ223" s="9"/>
      <c r="KV223" s="11"/>
      <c r="KW223" s="8"/>
      <c r="KX223" s="9"/>
      <c r="LC223" s="11"/>
      <c r="LD223" s="8"/>
      <c r="LE223" s="9"/>
      <c r="LJ223" s="11"/>
      <c r="LK223" s="8"/>
      <c r="LL223" s="9"/>
      <c r="LQ223" s="11"/>
      <c r="LR223" s="8"/>
      <c r="LS223" s="9"/>
      <c r="LX223" s="11"/>
      <c r="LY223" s="8"/>
      <c r="LZ223" s="9"/>
      <c r="ME223" s="11"/>
      <c r="MF223" s="8"/>
      <c r="MG223" s="9"/>
      <c r="ML223" s="11"/>
      <c r="MM223" s="8"/>
      <c r="MN223" s="9"/>
      <c r="MS223" s="11"/>
      <c r="MT223" s="8"/>
      <c r="MU223" s="9"/>
      <c r="MZ223" s="11"/>
      <c r="NA223" s="8"/>
      <c r="NB223" s="9"/>
      <c r="NG223" s="11"/>
      <c r="NH223" s="8"/>
      <c r="NI223" s="9"/>
      <c r="NN223" s="11"/>
      <c r="NO223" s="8"/>
      <c r="NP223" s="9"/>
      <c r="NU223" s="11"/>
      <c r="NV223" s="8"/>
      <c r="NW223" s="9"/>
      <c r="OB223" s="11"/>
      <c r="OC223" s="8"/>
      <c r="OD223" s="9"/>
      <c r="OI223" s="11"/>
      <c r="OJ223" s="8"/>
      <c r="OK223" s="9"/>
      <c r="OP223" s="11"/>
      <c r="OQ223" s="8"/>
      <c r="OR223" s="9"/>
      <c r="OW223" s="11"/>
      <c r="OX223" s="8"/>
      <c r="OY223" s="9"/>
      <c r="PD223" s="11"/>
      <c r="PE223" s="8"/>
      <c r="PF223" s="9"/>
      <c r="PK223" s="11"/>
      <c r="PL223" s="8"/>
      <c r="PM223" s="9"/>
      <c r="PR223" s="11"/>
      <c r="PS223" s="8"/>
      <c r="PT223" s="9"/>
      <c r="PY223" s="11"/>
      <c r="PZ223" s="8"/>
      <c r="QA223" s="9"/>
      <c r="QF223" s="11"/>
      <c r="QG223" s="8"/>
      <c r="QH223" s="9"/>
      <c r="QM223" s="11"/>
      <c r="QN223" s="8"/>
      <c r="QO223" s="9"/>
      <c r="QT223" s="11"/>
      <c r="QU223" s="8"/>
      <c r="QV223" s="9"/>
      <c r="RA223" s="11"/>
      <c r="RB223" s="8"/>
      <c r="RC223" s="9"/>
      <c r="RH223" s="11"/>
      <c r="RI223" s="8"/>
      <c r="RJ223" s="9"/>
      <c r="RO223" s="11"/>
      <c r="RP223" s="8"/>
      <c r="RQ223" s="9"/>
      <c r="RV223" s="11"/>
      <c r="RW223" s="8"/>
      <c r="RX223" s="9"/>
      <c r="SC223" s="11"/>
      <c r="SD223" s="8"/>
      <c r="SE223" s="9"/>
      <c r="SJ223" s="11"/>
      <c r="SK223" s="8"/>
      <c r="SL223" s="9"/>
      <c r="SQ223" s="11"/>
      <c r="SR223" s="8"/>
      <c r="SS223" s="9"/>
      <c r="SX223" s="11"/>
      <c r="SY223" s="8"/>
      <c r="SZ223" s="9"/>
      <c r="TE223" s="11"/>
      <c r="TF223" s="8"/>
      <c r="TG223" s="9"/>
      <c r="TL223" s="11"/>
      <c r="TM223" s="8"/>
      <c r="TN223" s="9"/>
      <c r="TS223" s="11"/>
      <c r="TT223" s="8"/>
      <c r="TU223" s="9"/>
      <c r="TZ223" s="11"/>
      <c r="UA223" s="8"/>
      <c r="UB223" s="9"/>
      <c r="UG223" s="11"/>
      <c r="UH223" s="8"/>
      <c r="UI223" s="9"/>
      <c r="UN223" s="11"/>
      <c r="UO223" s="8"/>
      <c r="UP223" s="9"/>
      <c r="UU223" s="11"/>
      <c r="UV223" s="8"/>
      <c r="UW223" s="9"/>
      <c r="VB223" s="11"/>
      <c r="VC223" s="8"/>
      <c r="VD223" s="9"/>
      <c r="VI223" s="11"/>
      <c r="VJ223" s="8"/>
      <c r="VK223" s="9"/>
      <c r="VP223" s="11"/>
      <c r="VQ223" s="8"/>
      <c r="VR223" s="9"/>
      <c r="VW223" s="11"/>
      <c r="VX223" s="8"/>
      <c r="VY223" s="9"/>
      <c r="WD223" s="11"/>
      <c r="WE223" s="8"/>
      <c r="WF223" s="9"/>
      <c r="WK223" s="11"/>
      <c r="WL223" s="8"/>
      <c r="WM223" s="9"/>
      <c r="WR223" s="11"/>
      <c r="WS223" s="8"/>
      <c r="WT223" s="9"/>
      <c r="WY223" s="11"/>
      <c r="WZ223" s="8"/>
      <c r="XA223" s="9"/>
      <c r="XF223" s="11"/>
      <c r="XG223" s="8"/>
      <c r="XH223" s="9"/>
      <c r="XM223" s="11"/>
      <c r="XN223" s="8"/>
      <c r="XO223" s="9"/>
      <c r="XT223" s="11"/>
      <c r="XU223" s="8"/>
      <c r="XV223" s="9"/>
      <c r="YA223" s="11"/>
      <c r="YB223" s="8"/>
      <c r="YC223" s="9"/>
      <c r="YH223" s="11"/>
      <c r="YI223" s="8"/>
      <c r="YJ223" s="9"/>
      <c r="YO223" s="11"/>
      <c r="YP223" s="8"/>
      <c r="YQ223" s="9"/>
      <c r="YV223" s="11"/>
      <c r="YW223" s="8"/>
      <c r="YX223" s="9"/>
      <c r="ZC223" s="11"/>
      <c r="ZD223" s="8"/>
      <c r="ZE223" s="9"/>
      <c r="ZJ223" s="11"/>
      <c r="ZK223" s="8"/>
      <c r="ZL223" s="9"/>
      <c r="ZQ223" s="11"/>
      <c r="ZR223" s="8"/>
      <c r="ZS223" s="9"/>
      <c r="ZX223" s="11"/>
      <c r="ZY223" s="8"/>
      <c r="ZZ223" s="9"/>
      <c r="AAE223" s="11"/>
      <c r="AAF223" s="8"/>
      <c r="AAG223" s="9"/>
      <c r="AAL223" s="11"/>
      <c r="AAM223" s="8"/>
      <c r="AAN223" s="9"/>
      <c r="AAS223" s="11"/>
      <c r="AAT223" s="8"/>
      <c r="AAU223" s="9"/>
      <c r="AAZ223" s="11"/>
      <c r="ABA223" s="8"/>
      <c r="ABB223" s="9"/>
      <c r="ABG223" s="11"/>
      <c r="ABH223" s="8"/>
      <c r="ABI223" s="9"/>
      <c r="ABN223" s="11"/>
      <c r="ABO223" s="8"/>
      <c r="ABP223" s="9"/>
      <c r="ABU223" s="11"/>
      <c r="ABV223" s="8"/>
      <c r="ABW223" s="9"/>
      <c r="ACB223" s="11"/>
      <c r="ACC223" s="8"/>
      <c r="ACD223" s="9"/>
      <c r="ACI223" s="11"/>
      <c r="ACJ223" s="8"/>
      <c r="ACK223" s="9"/>
      <c r="ACP223" s="11"/>
      <c r="ACQ223" s="8"/>
      <c r="ACR223" s="9"/>
      <c r="ACW223" s="11"/>
      <c r="ACX223" s="8"/>
      <c r="ACY223" s="9"/>
      <c r="ADD223" s="11"/>
      <c r="ADE223" s="8"/>
      <c r="ADF223" s="9"/>
      <c r="ADK223" s="11"/>
      <c r="ADL223" s="8"/>
      <c r="ADM223" s="9"/>
      <c r="ADR223" s="11"/>
      <c r="ADS223" s="8"/>
      <c r="ADT223" s="9"/>
      <c r="ADY223" s="11"/>
      <c r="ADZ223" s="8"/>
      <c r="AEA223" s="9"/>
      <c r="AEF223" s="11"/>
      <c r="AEG223" s="8"/>
      <c r="AEH223" s="9"/>
      <c r="AEM223" s="11"/>
      <c r="AEN223" s="8"/>
      <c r="AEO223" s="9"/>
      <c r="AET223" s="11"/>
      <c r="AEU223" s="8"/>
      <c r="AEV223" s="9"/>
      <c r="AFA223" s="11"/>
      <c r="AFB223" s="8"/>
      <c r="AFC223" s="9"/>
      <c r="AFH223" s="11"/>
      <c r="AFI223" s="8"/>
      <c r="AFJ223" s="9"/>
      <c r="AFO223" s="11"/>
      <c r="AFP223" s="8"/>
      <c r="AFQ223" s="9"/>
      <c r="AFV223" s="11"/>
      <c r="AFW223" s="8"/>
      <c r="AFX223" s="9"/>
      <c r="AGC223" s="11"/>
      <c r="AGD223" s="8"/>
      <c r="AGE223" s="9"/>
      <c r="AGJ223" s="11"/>
      <c r="AGK223" s="8"/>
      <c r="AGL223" s="9"/>
      <c r="AGQ223" s="11"/>
      <c r="AGR223" s="8"/>
      <c r="AGS223" s="9"/>
      <c r="AGX223" s="11"/>
      <c r="AGY223" s="8"/>
      <c r="AGZ223" s="9"/>
      <c r="AHE223" s="11"/>
      <c r="AHF223" s="8"/>
      <c r="AHG223" s="9"/>
      <c r="AHL223" s="11"/>
      <c r="AHM223" s="8"/>
      <c r="AHN223" s="9"/>
      <c r="AHS223" s="11"/>
      <c r="AHT223" s="8"/>
      <c r="AHU223" s="9"/>
      <c r="AHZ223" s="11"/>
      <c r="AIA223" s="8"/>
      <c r="AIB223" s="9"/>
      <c r="AIG223" s="11"/>
      <c r="AIH223" s="8"/>
      <c r="AII223" s="9"/>
      <c r="AIN223" s="11"/>
      <c r="AIO223" s="8"/>
      <c r="AIP223" s="9"/>
      <c r="AIU223" s="11"/>
      <c r="AIV223" s="8"/>
      <c r="AIW223" s="9"/>
      <c r="AJB223" s="11"/>
      <c r="AJC223" s="8"/>
      <c r="AJD223" s="9"/>
      <c r="AJI223" s="11"/>
      <c r="AJJ223" s="8"/>
      <c r="AJK223" s="9"/>
      <c r="AJP223" s="11"/>
      <c r="AJQ223" s="8"/>
      <c r="AJR223" s="9"/>
      <c r="AJW223" s="11"/>
      <c r="AJX223" s="8"/>
      <c r="AJY223" s="9"/>
      <c r="AKD223" s="11"/>
      <c r="AKE223" s="8"/>
      <c r="AKF223" s="9"/>
      <c r="AKK223" s="11"/>
      <c r="AKL223" s="8"/>
      <c r="AKM223" s="9"/>
      <c r="AKR223" s="11"/>
      <c r="AKS223" s="8"/>
      <c r="AKT223" s="9"/>
      <c r="AKY223" s="11"/>
      <c r="AKZ223" s="8"/>
      <c r="ALA223" s="9"/>
      <c r="ALF223" s="11"/>
      <c r="ALG223" s="8"/>
      <c r="ALH223" s="9"/>
      <c r="ALM223" s="11"/>
      <c r="ALN223" s="8"/>
      <c r="ALO223" s="9"/>
      <c r="ALT223" s="11"/>
      <c r="ALU223" s="8"/>
      <c r="ALV223" s="9"/>
      <c r="AMA223" s="11"/>
      <c r="AMB223" s="8"/>
      <c r="AMC223" s="9"/>
      <c r="AMH223" s="11"/>
      <c r="AMI223" s="8"/>
      <c r="AMJ223" s="9"/>
      <c r="AMO223" s="11"/>
      <c r="AMP223" s="8"/>
      <c r="AMQ223" s="9"/>
      <c r="AMV223" s="11"/>
      <c r="AMW223" s="8"/>
      <c r="AMX223" s="9"/>
      <c r="ANC223" s="11"/>
      <c r="AND223" s="8"/>
      <c r="ANE223" s="9"/>
      <c r="ANJ223" s="11"/>
      <c r="ANK223" s="8"/>
      <c r="ANL223" s="9"/>
      <c r="ANQ223" s="11"/>
      <c r="ANR223" s="8"/>
      <c r="ANS223" s="9"/>
      <c r="ANX223" s="11"/>
      <c r="ANY223" s="8"/>
      <c r="ANZ223" s="9"/>
      <c r="AOE223" s="11"/>
      <c r="AOF223" s="8"/>
      <c r="AOG223" s="9"/>
      <c r="AOL223" s="11"/>
      <c r="AOM223" s="8"/>
      <c r="AON223" s="9"/>
      <c r="AOS223" s="11"/>
      <c r="AOT223" s="8"/>
      <c r="AOU223" s="9"/>
      <c r="AOZ223" s="11"/>
      <c r="APA223" s="8"/>
      <c r="APB223" s="9"/>
      <c r="APG223" s="11"/>
      <c r="APH223" s="8"/>
      <c r="API223" s="9"/>
      <c r="APN223" s="11"/>
      <c r="APO223" s="8"/>
      <c r="APP223" s="9"/>
      <c r="APU223" s="11"/>
      <c r="APV223" s="8"/>
      <c r="APW223" s="9"/>
      <c r="AQB223" s="11"/>
      <c r="AQC223" s="8"/>
      <c r="AQD223" s="9"/>
      <c r="AQI223" s="11"/>
      <c r="AQJ223" s="8"/>
      <c r="AQK223" s="9"/>
      <c r="AQP223" s="11"/>
      <c r="AQQ223" s="8"/>
      <c r="AQR223" s="9"/>
      <c r="AQW223" s="11"/>
      <c r="AQX223" s="8"/>
      <c r="AQY223" s="9"/>
      <c r="ARD223" s="11"/>
      <c r="ARE223" s="8"/>
      <c r="ARF223" s="9"/>
      <c r="ARK223" s="11"/>
      <c r="ARL223" s="8"/>
      <c r="ARM223" s="9"/>
      <c r="ARR223" s="11"/>
      <c r="ARS223" s="8"/>
      <c r="ART223" s="9"/>
      <c r="ARY223" s="11"/>
      <c r="ARZ223" s="8"/>
      <c r="ASA223" s="9"/>
      <c r="ASF223" s="11"/>
      <c r="ASG223" s="8"/>
      <c r="ASH223" s="9"/>
      <c r="ASM223" s="11"/>
      <c r="ASN223" s="8"/>
      <c r="ASO223" s="9"/>
      <c r="AST223" s="11"/>
      <c r="ASU223" s="8"/>
      <c r="ASV223" s="9"/>
      <c r="ATA223" s="11"/>
      <c r="ATB223" s="8"/>
      <c r="ATC223" s="9"/>
      <c r="ATH223" s="11"/>
      <c r="ATI223" s="8"/>
      <c r="ATJ223" s="9"/>
      <c r="ATO223" s="11"/>
      <c r="ATP223" s="8"/>
      <c r="ATQ223" s="9"/>
      <c r="ATV223" s="11"/>
      <c r="ATW223" s="8"/>
      <c r="ATX223" s="9"/>
      <c r="AUC223" s="11"/>
      <c r="AUD223" s="8"/>
      <c r="AUE223" s="9"/>
      <c r="AUJ223" s="11"/>
      <c r="AUK223" s="8"/>
      <c r="AUL223" s="9"/>
      <c r="AUQ223" s="11"/>
      <c r="AUR223" s="8"/>
      <c r="AUS223" s="9"/>
      <c r="AUX223" s="11"/>
      <c r="AUY223" s="8"/>
      <c r="AUZ223" s="9"/>
      <c r="AVE223" s="11"/>
      <c r="AVF223" s="8"/>
      <c r="AVG223" s="9"/>
      <c r="AVL223" s="11"/>
      <c r="AVM223" s="8"/>
      <c r="AVN223" s="9"/>
      <c r="AVS223" s="11"/>
      <c r="AVT223" s="8"/>
      <c r="AVU223" s="9"/>
      <c r="AVZ223" s="11"/>
      <c r="AWA223" s="8"/>
      <c r="AWB223" s="9"/>
      <c r="AWG223" s="11"/>
      <c r="AWH223" s="8"/>
      <c r="AWI223" s="9"/>
      <c r="AWN223" s="11"/>
      <c r="AWO223" s="8"/>
      <c r="AWP223" s="9"/>
      <c r="AWU223" s="11"/>
      <c r="AWV223" s="8"/>
      <c r="AWW223" s="9"/>
      <c r="AXB223" s="11"/>
      <c r="AXC223" s="8"/>
      <c r="AXD223" s="9"/>
      <c r="AXI223" s="11"/>
      <c r="AXJ223" s="8"/>
      <c r="AXK223" s="9"/>
      <c r="AXP223" s="11"/>
      <c r="AXQ223" s="8"/>
      <c r="AXR223" s="9"/>
      <c r="AXW223" s="11"/>
      <c r="AXX223" s="8"/>
      <c r="AXY223" s="9"/>
      <c r="AYD223" s="11"/>
      <c r="AYE223" s="8"/>
      <c r="AYF223" s="9"/>
      <c r="AYK223" s="11"/>
      <c r="AYL223" s="8"/>
      <c r="AYM223" s="9"/>
      <c r="AYR223" s="11"/>
      <c r="AYS223" s="8"/>
      <c r="AYT223" s="9"/>
      <c r="AYY223" s="11"/>
      <c r="AYZ223" s="8"/>
      <c r="AZA223" s="9"/>
      <c r="AZF223" s="11"/>
      <c r="AZG223" s="8"/>
      <c r="AZH223" s="9"/>
      <c r="AZM223" s="11"/>
      <c r="AZN223" s="8"/>
      <c r="AZO223" s="9"/>
      <c r="AZT223" s="11"/>
      <c r="AZU223" s="8"/>
      <c r="AZV223" s="9"/>
      <c r="BAA223" s="11"/>
      <c r="BAB223" s="8"/>
      <c r="BAC223" s="9"/>
      <c r="BAH223" s="11"/>
      <c r="BAI223" s="8"/>
      <c r="BAJ223" s="9"/>
      <c r="BAO223" s="11"/>
      <c r="BAP223" s="8"/>
      <c r="BAQ223" s="9"/>
      <c r="BAV223" s="11"/>
      <c r="BAW223" s="8"/>
      <c r="BAX223" s="9"/>
      <c r="BBC223" s="11"/>
      <c r="BBD223" s="8"/>
      <c r="BBE223" s="9"/>
      <c r="BBJ223" s="11"/>
      <c r="BBK223" s="8"/>
      <c r="BBL223" s="9"/>
      <c r="BBQ223" s="11"/>
      <c r="BBR223" s="8"/>
      <c r="BBS223" s="9"/>
      <c r="BBX223" s="11"/>
      <c r="BBY223" s="8"/>
      <c r="BBZ223" s="9"/>
      <c r="BCE223" s="11"/>
      <c r="BCF223" s="8"/>
      <c r="BCG223" s="9"/>
      <c r="BCL223" s="11"/>
      <c r="BCM223" s="8"/>
      <c r="BCN223" s="9"/>
      <c r="BCS223" s="11"/>
      <c r="BCT223" s="8"/>
      <c r="BCU223" s="9"/>
      <c r="BCZ223" s="11"/>
      <c r="BDA223" s="8"/>
      <c r="BDB223" s="9"/>
      <c r="BDG223" s="11"/>
      <c r="BDH223" s="8"/>
      <c r="BDI223" s="9"/>
      <c r="BDN223" s="11"/>
      <c r="BDO223" s="8"/>
      <c r="BDP223" s="9"/>
      <c r="BDU223" s="11"/>
      <c r="BDV223" s="8"/>
      <c r="BDW223" s="9"/>
      <c r="BEB223" s="11"/>
      <c r="BEC223" s="8"/>
      <c r="BED223" s="9"/>
      <c r="BEI223" s="11"/>
      <c r="BEJ223" s="8"/>
      <c r="BEK223" s="9"/>
      <c r="BEP223" s="11"/>
      <c r="BEQ223" s="8"/>
      <c r="BER223" s="9"/>
      <c r="BEW223" s="11"/>
      <c r="BEX223" s="8"/>
      <c r="BEY223" s="9"/>
      <c r="BFD223" s="11"/>
      <c r="BFE223" s="8"/>
      <c r="BFF223" s="9"/>
      <c r="BFK223" s="11"/>
      <c r="BFL223" s="8"/>
      <c r="BFM223" s="9"/>
      <c r="BFR223" s="11"/>
      <c r="BFS223" s="8"/>
      <c r="BFT223" s="9"/>
      <c r="BFY223" s="11"/>
      <c r="BFZ223" s="8"/>
      <c r="BGA223" s="9"/>
      <c r="BGF223" s="11"/>
      <c r="BGG223" s="8"/>
      <c r="BGH223" s="9"/>
      <c r="BGM223" s="11"/>
      <c r="BGN223" s="8"/>
      <c r="BGO223" s="9"/>
      <c r="BGT223" s="11"/>
      <c r="BGU223" s="8"/>
      <c r="BGV223" s="9"/>
      <c r="BHA223" s="11"/>
      <c r="BHB223" s="8"/>
      <c r="BHC223" s="9"/>
      <c r="BHH223" s="11"/>
      <c r="BHI223" s="8"/>
      <c r="BHJ223" s="9"/>
      <c r="BHO223" s="11"/>
      <c r="BHP223" s="8"/>
      <c r="BHQ223" s="9"/>
      <c r="BHV223" s="11"/>
      <c r="BHW223" s="8"/>
      <c r="BHX223" s="9"/>
      <c r="BIC223" s="11"/>
      <c r="BID223" s="8"/>
      <c r="BIE223" s="9"/>
      <c r="BIJ223" s="11"/>
      <c r="BIK223" s="8"/>
      <c r="BIL223" s="9"/>
      <c r="BIQ223" s="11"/>
      <c r="BIR223" s="8"/>
      <c r="BIS223" s="9"/>
      <c r="BIX223" s="11"/>
      <c r="BIY223" s="8"/>
      <c r="BIZ223" s="9"/>
      <c r="BJE223" s="11"/>
      <c r="BJF223" s="8"/>
      <c r="BJG223" s="9"/>
      <c r="BJL223" s="11"/>
      <c r="BJM223" s="8"/>
      <c r="BJN223" s="9"/>
      <c r="BJS223" s="11"/>
      <c r="BJT223" s="8"/>
      <c r="BJU223" s="9"/>
      <c r="BJZ223" s="11"/>
      <c r="BKA223" s="8"/>
      <c r="BKB223" s="9"/>
      <c r="BKG223" s="11"/>
      <c r="BKH223" s="8"/>
      <c r="BKI223" s="9"/>
      <c r="BKN223" s="11"/>
      <c r="BKO223" s="8"/>
      <c r="BKP223" s="9"/>
      <c r="BKU223" s="11"/>
      <c r="BKV223" s="8"/>
      <c r="BKW223" s="9"/>
      <c r="BLB223" s="11"/>
      <c r="BLC223" s="8"/>
      <c r="BLD223" s="9"/>
      <c r="BLI223" s="11"/>
      <c r="BLJ223" s="8"/>
      <c r="BLK223" s="9"/>
      <c r="BLP223" s="11"/>
      <c r="BLQ223" s="8"/>
      <c r="BLR223" s="9"/>
      <c r="BLW223" s="11"/>
      <c r="BLX223" s="8"/>
      <c r="BLY223" s="9"/>
      <c r="BMD223" s="11"/>
      <c r="BME223" s="8"/>
      <c r="BMF223" s="9"/>
      <c r="BMK223" s="11"/>
      <c r="BML223" s="8"/>
      <c r="BMM223" s="9"/>
      <c r="BMR223" s="11"/>
      <c r="BMS223" s="8"/>
      <c r="BMT223" s="9"/>
      <c r="BMY223" s="11"/>
      <c r="BMZ223" s="8"/>
      <c r="BNA223" s="9"/>
      <c r="BNF223" s="11"/>
      <c r="BNG223" s="8"/>
      <c r="BNH223" s="9"/>
      <c r="BNM223" s="11"/>
      <c r="BNN223" s="8"/>
      <c r="BNO223" s="9"/>
      <c r="BNT223" s="11"/>
      <c r="BNU223" s="8"/>
      <c r="BNV223" s="9"/>
      <c r="BOA223" s="11"/>
      <c r="BOB223" s="8"/>
      <c r="BOC223" s="9"/>
      <c r="BOH223" s="11"/>
      <c r="BOI223" s="8"/>
      <c r="BOJ223" s="9"/>
      <c r="BOO223" s="11"/>
      <c r="BOP223" s="8"/>
      <c r="BOQ223" s="9"/>
      <c r="BOV223" s="11"/>
      <c r="BOW223" s="8"/>
      <c r="BOX223" s="9"/>
      <c r="BPC223" s="11"/>
      <c r="BPD223" s="8"/>
      <c r="BPE223" s="9"/>
      <c r="BPJ223" s="11"/>
      <c r="BPK223" s="8"/>
      <c r="BPL223" s="9"/>
      <c r="BPQ223" s="11"/>
      <c r="BPR223" s="8"/>
      <c r="BPS223" s="9"/>
      <c r="BPX223" s="11"/>
      <c r="BPY223" s="8"/>
      <c r="BPZ223" s="9"/>
      <c r="BQE223" s="11"/>
      <c r="BQF223" s="8"/>
      <c r="BQG223" s="9"/>
      <c r="BQL223" s="11"/>
      <c r="BQM223" s="8"/>
      <c r="BQN223" s="9"/>
      <c r="BQS223" s="11"/>
      <c r="BQT223" s="8"/>
      <c r="BQU223" s="9"/>
      <c r="BQZ223" s="11"/>
      <c r="BRA223" s="8"/>
      <c r="BRB223" s="9"/>
      <c r="BRG223" s="11"/>
      <c r="BRH223" s="8"/>
      <c r="BRI223" s="9"/>
      <c r="BRN223" s="11"/>
      <c r="BRO223" s="8"/>
      <c r="BRP223" s="9"/>
      <c r="BRU223" s="11"/>
      <c r="BRV223" s="8"/>
      <c r="BRW223" s="9"/>
      <c r="BSB223" s="11"/>
      <c r="BSC223" s="8"/>
      <c r="BSD223" s="9"/>
      <c r="BSI223" s="11"/>
      <c r="BSJ223" s="8"/>
      <c r="BSK223" s="9"/>
      <c r="BSP223" s="11"/>
      <c r="BSQ223" s="8"/>
      <c r="BSR223" s="9"/>
      <c r="BSW223" s="11"/>
      <c r="BSX223" s="8"/>
      <c r="BSY223" s="9"/>
      <c r="BTD223" s="11"/>
      <c r="BTE223" s="8"/>
      <c r="BTF223" s="9"/>
      <c r="BTK223" s="11"/>
      <c r="BTL223" s="8"/>
      <c r="BTM223" s="9"/>
      <c r="BTR223" s="11"/>
      <c r="BTS223" s="8"/>
      <c r="BTT223" s="9"/>
      <c r="BTY223" s="11"/>
      <c r="BTZ223" s="8"/>
      <c r="BUA223" s="9"/>
      <c r="BUF223" s="11"/>
      <c r="BUG223" s="8"/>
      <c r="BUH223" s="9"/>
      <c r="BUM223" s="11"/>
      <c r="BUN223" s="8"/>
      <c r="BUO223" s="9"/>
      <c r="BUT223" s="11"/>
      <c r="BUU223" s="8"/>
      <c r="BUV223" s="9"/>
      <c r="BVA223" s="11"/>
      <c r="BVB223" s="8"/>
      <c r="BVC223" s="9"/>
      <c r="BVH223" s="11"/>
      <c r="BVI223" s="8"/>
      <c r="BVJ223" s="9"/>
      <c r="BVO223" s="11"/>
      <c r="BVP223" s="8"/>
      <c r="BVQ223" s="9"/>
      <c r="BVV223" s="11"/>
      <c r="BVW223" s="8"/>
      <c r="BVX223" s="9"/>
      <c r="BWC223" s="11"/>
      <c r="BWD223" s="8"/>
      <c r="BWE223" s="9"/>
      <c r="BWJ223" s="11"/>
      <c r="BWK223" s="8"/>
      <c r="BWL223" s="9"/>
      <c r="BWQ223" s="11"/>
      <c r="BWR223" s="8"/>
      <c r="BWS223" s="9"/>
      <c r="BWX223" s="11"/>
      <c r="BWY223" s="8"/>
      <c r="BWZ223" s="9"/>
      <c r="BXE223" s="11"/>
      <c r="BXF223" s="8"/>
      <c r="BXG223" s="9"/>
      <c r="BXL223" s="11"/>
      <c r="BXM223" s="8"/>
      <c r="BXN223" s="9"/>
      <c r="BXS223" s="11"/>
      <c r="BXT223" s="8"/>
      <c r="BXU223" s="9"/>
      <c r="BXZ223" s="11"/>
      <c r="BYA223" s="8"/>
      <c r="BYB223" s="9"/>
      <c r="BYG223" s="11"/>
      <c r="BYH223" s="8"/>
      <c r="BYI223" s="9"/>
      <c r="BYN223" s="11"/>
      <c r="BYO223" s="8"/>
      <c r="BYP223" s="9"/>
      <c r="BYU223" s="11"/>
      <c r="BYV223" s="8"/>
      <c r="BYW223" s="9"/>
      <c r="BZB223" s="11"/>
      <c r="BZC223" s="8"/>
      <c r="BZD223" s="9"/>
      <c r="BZI223" s="11"/>
      <c r="BZJ223" s="8"/>
      <c r="BZK223" s="9"/>
      <c r="BZP223" s="11"/>
      <c r="BZQ223" s="8"/>
      <c r="BZR223" s="9"/>
      <c r="BZW223" s="11"/>
      <c r="BZX223" s="8"/>
      <c r="BZY223" s="9"/>
      <c r="CAD223" s="11"/>
      <c r="CAE223" s="8"/>
      <c r="CAF223" s="9"/>
      <c r="CAK223" s="11"/>
      <c r="CAL223" s="8"/>
      <c r="CAM223" s="9"/>
      <c r="CAR223" s="11"/>
      <c r="CAS223" s="8"/>
      <c r="CAT223" s="9"/>
      <c r="CAY223" s="11"/>
      <c r="CAZ223" s="8"/>
      <c r="CBA223" s="9"/>
      <c r="CBF223" s="11"/>
      <c r="CBG223" s="8"/>
      <c r="CBH223" s="9"/>
      <c r="CBM223" s="11"/>
      <c r="CBN223" s="8"/>
      <c r="CBO223" s="9"/>
      <c r="CBT223" s="11"/>
      <c r="CBU223" s="8"/>
      <c r="CBV223" s="9"/>
      <c r="CCA223" s="11"/>
      <c r="CCB223" s="8"/>
      <c r="CCC223" s="9"/>
      <c r="CCH223" s="11"/>
      <c r="CCI223" s="8"/>
      <c r="CCJ223" s="9"/>
      <c r="CCO223" s="11"/>
      <c r="CCP223" s="8"/>
      <c r="CCQ223" s="9"/>
      <c r="CCV223" s="11"/>
      <c r="CCW223" s="8"/>
      <c r="CCX223" s="9"/>
      <c r="CDC223" s="11"/>
      <c r="CDD223" s="8"/>
      <c r="CDE223" s="9"/>
      <c r="CDJ223" s="11"/>
      <c r="CDK223" s="8"/>
      <c r="CDL223" s="9"/>
      <c r="CDQ223" s="11"/>
      <c r="CDR223" s="8"/>
      <c r="CDS223" s="9"/>
      <c r="CDX223" s="11"/>
      <c r="CDY223" s="8"/>
      <c r="CDZ223" s="9"/>
      <c r="CEE223" s="11"/>
      <c r="CEF223" s="8"/>
      <c r="CEG223" s="9"/>
      <c r="CEL223" s="11"/>
      <c r="CEM223" s="8"/>
      <c r="CEN223" s="9"/>
      <c r="CES223" s="11"/>
      <c r="CET223" s="8"/>
      <c r="CEU223" s="9"/>
      <c r="CEZ223" s="11"/>
      <c r="CFA223" s="8"/>
      <c r="CFB223" s="9"/>
      <c r="CFG223" s="11"/>
      <c r="CFH223" s="8"/>
      <c r="CFI223" s="9"/>
      <c r="CFN223" s="11"/>
      <c r="CFO223" s="8"/>
      <c r="CFP223" s="9"/>
      <c r="CFU223" s="11"/>
      <c r="CFV223" s="8"/>
      <c r="CFW223" s="9"/>
      <c r="CGB223" s="11"/>
      <c r="CGC223" s="8"/>
      <c r="CGD223" s="9"/>
      <c r="CGI223" s="11"/>
      <c r="CGJ223" s="8"/>
      <c r="CGK223" s="9"/>
      <c r="CGP223" s="11"/>
      <c r="CGQ223" s="8"/>
      <c r="CGR223" s="9"/>
      <c r="CGW223" s="11"/>
      <c r="CGX223" s="8"/>
      <c r="CGY223" s="9"/>
      <c r="CHD223" s="11"/>
      <c r="CHE223" s="8"/>
      <c r="CHF223" s="9"/>
      <c r="CHK223" s="11"/>
      <c r="CHL223" s="8"/>
      <c r="CHM223" s="9"/>
      <c r="CHR223" s="11"/>
      <c r="CHS223" s="8"/>
      <c r="CHT223" s="9"/>
      <c r="CHY223" s="11"/>
      <c r="CHZ223" s="8"/>
      <c r="CIA223" s="9"/>
      <c r="CIF223" s="11"/>
      <c r="CIG223" s="8"/>
      <c r="CIH223" s="9"/>
      <c r="CIM223" s="11"/>
      <c r="CIN223" s="8"/>
      <c r="CIO223" s="9"/>
      <c r="CIT223" s="11"/>
      <c r="CIU223" s="8"/>
      <c r="CIV223" s="9"/>
      <c r="CJA223" s="11"/>
      <c r="CJB223" s="8"/>
      <c r="CJC223" s="9"/>
      <c r="CJH223" s="11"/>
      <c r="CJI223" s="8"/>
      <c r="CJJ223" s="9"/>
      <c r="CJO223" s="11"/>
      <c r="CJP223" s="8"/>
      <c r="CJQ223" s="9"/>
      <c r="CJV223" s="11"/>
      <c r="CJW223" s="8"/>
      <c r="CJX223" s="9"/>
      <c r="CKC223" s="11"/>
      <c r="CKD223" s="8"/>
      <c r="CKE223" s="9"/>
      <c r="CKJ223" s="11"/>
      <c r="CKK223" s="8"/>
      <c r="CKL223" s="9"/>
      <c r="CKQ223" s="11"/>
      <c r="CKR223" s="8"/>
      <c r="CKS223" s="9"/>
      <c r="CKX223" s="11"/>
      <c r="CKY223" s="8"/>
      <c r="CKZ223" s="9"/>
      <c r="CLE223" s="11"/>
      <c r="CLF223" s="8"/>
      <c r="CLG223" s="9"/>
      <c r="CLL223" s="11"/>
      <c r="CLM223" s="8"/>
      <c r="CLN223" s="9"/>
      <c r="CLS223" s="11"/>
      <c r="CLT223" s="8"/>
      <c r="CLU223" s="9"/>
      <c r="CLZ223" s="11"/>
      <c r="CMA223" s="8"/>
      <c r="CMB223" s="9"/>
      <c r="CMG223" s="11"/>
      <c r="CMH223" s="8"/>
      <c r="CMI223" s="9"/>
      <c r="CMN223" s="11"/>
      <c r="CMO223" s="8"/>
      <c r="CMP223" s="9"/>
      <c r="CMU223" s="11"/>
      <c r="CMV223" s="8"/>
      <c r="CMW223" s="9"/>
      <c r="CNB223" s="11"/>
      <c r="CNC223" s="8"/>
      <c r="CND223" s="9"/>
      <c r="CNI223" s="11"/>
      <c r="CNJ223" s="8"/>
      <c r="CNK223" s="9"/>
      <c r="CNP223" s="11"/>
      <c r="CNQ223" s="8"/>
      <c r="CNR223" s="9"/>
      <c r="CNW223" s="11"/>
      <c r="CNX223" s="8"/>
      <c r="CNY223" s="9"/>
      <c r="COD223" s="11"/>
      <c r="COE223" s="8"/>
      <c r="COF223" s="9"/>
      <c r="COK223" s="11"/>
      <c r="COL223" s="8"/>
      <c r="COM223" s="9"/>
      <c r="COR223" s="11"/>
      <c r="COS223" s="8"/>
      <c r="COT223" s="9"/>
      <c r="COY223" s="11"/>
      <c r="COZ223" s="8"/>
      <c r="CPA223" s="9"/>
      <c r="CPF223" s="11"/>
      <c r="CPG223" s="8"/>
      <c r="CPH223" s="9"/>
      <c r="CPM223" s="11"/>
      <c r="CPN223" s="8"/>
      <c r="CPO223" s="9"/>
      <c r="CPT223" s="11"/>
      <c r="CPU223" s="8"/>
      <c r="CPV223" s="9"/>
      <c r="CQA223" s="11"/>
      <c r="CQB223" s="8"/>
      <c r="CQC223" s="9"/>
      <c r="CQH223" s="11"/>
      <c r="CQI223" s="8"/>
      <c r="CQJ223" s="9"/>
      <c r="CQO223" s="11"/>
      <c r="CQP223" s="8"/>
      <c r="CQQ223" s="9"/>
      <c r="CQV223" s="11"/>
      <c r="CQW223" s="8"/>
      <c r="CQX223" s="9"/>
      <c r="CRC223" s="11"/>
      <c r="CRD223" s="8"/>
      <c r="CRE223" s="9"/>
      <c r="CRJ223" s="11"/>
      <c r="CRK223" s="8"/>
      <c r="CRL223" s="9"/>
      <c r="CRQ223" s="11"/>
      <c r="CRR223" s="8"/>
      <c r="CRS223" s="9"/>
      <c r="CRX223" s="11"/>
      <c r="CRY223" s="8"/>
      <c r="CRZ223" s="9"/>
      <c r="CSE223" s="11"/>
      <c r="CSF223" s="8"/>
      <c r="CSG223" s="9"/>
      <c r="CSL223" s="11"/>
      <c r="CSM223" s="8"/>
      <c r="CSN223" s="9"/>
      <c r="CSS223" s="11"/>
      <c r="CST223" s="8"/>
      <c r="CSU223" s="9"/>
      <c r="CSZ223" s="11"/>
      <c r="CTA223" s="8"/>
      <c r="CTB223" s="9"/>
      <c r="CTG223" s="11"/>
      <c r="CTH223" s="8"/>
      <c r="CTI223" s="9"/>
      <c r="CTN223" s="11"/>
      <c r="CTO223" s="8"/>
      <c r="CTP223" s="9"/>
      <c r="CTU223" s="11"/>
      <c r="CTV223" s="8"/>
      <c r="CTW223" s="9"/>
      <c r="CUB223" s="11"/>
      <c r="CUC223" s="8"/>
      <c r="CUD223" s="9"/>
      <c r="CUI223" s="11"/>
      <c r="CUJ223" s="8"/>
      <c r="CUK223" s="9"/>
      <c r="CUP223" s="11"/>
      <c r="CUQ223" s="8"/>
      <c r="CUR223" s="9"/>
      <c r="CUW223" s="11"/>
      <c r="CUX223" s="8"/>
      <c r="CUY223" s="9"/>
      <c r="CVD223" s="11"/>
      <c r="CVE223" s="8"/>
      <c r="CVF223" s="9"/>
      <c r="CVK223" s="11"/>
      <c r="CVL223" s="8"/>
      <c r="CVM223" s="9"/>
      <c r="CVR223" s="11"/>
      <c r="CVS223" s="8"/>
      <c r="CVT223" s="9"/>
      <c r="CVY223" s="11"/>
      <c r="CVZ223" s="8"/>
      <c r="CWA223" s="9"/>
      <c r="CWF223" s="11"/>
      <c r="CWG223" s="8"/>
      <c r="CWH223" s="9"/>
      <c r="CWM223" s="11"/>
      <c r="CWN223" s="8"/>
      <c r="CWO223" s="9"/>
      <c r="CWT223" s="11"/>
      <c r="CWU223" s="8"/>
      <c r="CWV223" s="9"/>
      <c r="CXA223" s="11"/>
      <c r="CXB223" s="8"/>
      <c r="CXC223" s="9"/>
      <c r="CXH223" s="11"/>
      <c r="CXI223" s="8"/>
      <c r="CXJ223" s="9"/>
      <c r="CXO223" s="11"/>
      <c r="CXP223" s="8"/>
      <c r="CXQ223" s="9"/>
      <c r="CXV223" s="11"/>
      <c r="CXW223" s="8"/>
      <c r="CXX223" s="9"/>
      <c r="CYC223" s="11"/>
      <c r="CYD223" s="8"/>
      <c r="CYE223" s="9"/>
      <c r="CYJ223" s="11"/>
      <c r="CYK223" s="8"/>
      <c r="CYL223" s="9"/>
      <c r="CYQ223" s="11"/>
      <c r="CYR223" s="8"/>
      <c r="CYS223" s="9"/>
      <c r="CYX223" s="11"/>
      <c r="CYY223" s="8"/>
      <c r="CYZ223" s="9"/>
      <c r="CZE223" s="11"/>
      <c r="CZF223" s="8"/>
      <c r="CZG223" s="9"/>
      <c r="CZL223" s="11"/>
      <c r="CZM223" s="8"/>
      <c r="CZN223" s="9"/>
      <c r="CZS223" s="11"/>
      <c r="CZT223" s="8"/>
      <c r="CZU223" s="9"/>
      <c r="CZZ223" s="11"/>
      <c r="DAA223" s="8"/>
      <c r="DAB223" s="9"/>
      <c r="DAG223" s="11"/>
      <c r="DAH223" s="8"/>
      <c r="DAI223" s="9"/>
      <c r="DAN223" s="11"/>
      <c r="DAO223" s="8"/>
      <c r="DAP223" s="9"/>
      <c r="DAU223" s="11"/>
      <c r="DAV223" s="8"/>
      <c r="DAW223" s="9"/>
      <c r="DBB223" s="11"/>
      <c r="DBC223" s="8"/>
      <c r="DBD223" s="9"/>
      <c r="DBI223" s="11"/>
      <c r="DBJ223" s="8"/>
      <c r="DBK223" s="9"/>
      <c r="DBP223" s="11"/>
      <c r="DBQ223" s="8"/>
      <c r="DBR223" s="9"/>
      <c r="DBW223" s="11"/>
      <c r="DBX223" s="8"/>
      <c r="DBY223" s="9"/>
      <c r="DCD223" s="11"/>
      <c r="DCE223" s="8"/>
      <c r="DCF223" s="9"/>
      <c r="DCK223" s="11"/>
      <c r="DCL223" s="8"/>
      <c r="DCM223" s="9"/>
      <c r="DCR223" s="11"/>
      <c r="DCS223" s="8"/>
      <c r="DCT223" s="9"/>
      <c r="DCY223" s="11"/>
      <c r="DCZ223" s="8"/>
      <c r="DDA223" s="9"/>
      <c r="DDF223" s="11"/>
      <c r="DDG223" s="8"/>
      <c r="DDH223" s="9"/>
      <c r="DDM223" s="11"/>
      <c r="DDN223" s="8"/>
      <c r="DDO223" s="9"/>
      <c r="DDT223" s="11"/>
      <c r="DDU223" s="8"/>
      <c r="DDV223" s="9"/>
      <c r="DEA223" s="11"/>
      <c r="DEB223" s="8"/>
      <c r="DEC223" s="9"/>
      <c r="DEH223" s="11"/>
      <c r="DEI223" s="8"/>
      <c r="DEJ223" s="9"/>
      <c r="DEO223" s="11"/>
      <c r="DEP223" s="8"/>
      <c r="DEQ223" s="9"/>
      <c r="DEV223" s="11"/>
      <c r="DEW223" s="8"/>
      <c r="DEX223" s="9"/>
      <c r="DFC223" s="11"/>
      <c r="DFD223" s="8"/>
      <c r="DFE223" s="9"/>
      <c r="DFJ223" s="11"/>
      <c r="DFK223" s="8"/>
      <c r="DFL223" s="9"/>
      <c r="DFQ223" s="11"/>
      <c r="DFR223" s="8"/>
      <c r="DFS223" s="9"/>
      <c r="DFX223" s="11"/>
      <c r="DFY223" s="8"/>
      <c r="DFZ223" s="9"/>
      <c r="DGE223" s="11"/>
      <c r="DGF223" s="8"/>
      <c r="DGG223" s="9"/>
      <c r="DGL223" s="11"/>
      <c r="DGM223" s="8"/>
      <c r="DGN223" s="9"/>
      <c r="DGS223" s="11"/>
      <c r="DGT223" s="8"/>
      <c r="DGU223" s="9"/>
      <c r="DGZ223" s="11"/>
      <c r="DHA223" s="8"/>
      <c r="DHB223" s="9"/>
      <c r="DHG223" s="11"/>
      <c r="DHH223" s="8"/>
      <c r="DHI223" s="9"/>
      <c r="DHN223" s="11"/>
      <c r="DHO223" s="8"/>
      <c r="DHP223" s="9"/>
      <c r="DHU223" s="11"/>
      <c r="DHV223" s="8"/>
      <c r="DHW223" s="9"/>
      <c r="DIB223" s="11"/>
      <c r="DIC223" s="8"/>
      <c r="DID223" s="9"/>
      <c r="DII223" s="11"/>
      <c r="DIJ223" s="8"/>
      <c r="DIK223" s="9"/>
      <c r="DIP223" s="11"/>
      <c r="DIQ223" s="8"/>
      <c r="DIR223" s="9"/>
      <c r="DIW223" s="11"/>
      <c r="DIX223" s="8"/>
      <c r="DIY223" s="9"/>
      <c r="DJD223" s="11"/>
      <c r="DJE223" s="8"/>
      <c r="DJF223" s="9"/>
      <c r="DJK223" s="11"/>
      <c r="DJL223" s="8"/>
      <c r="DJM223" s="9"/>
      <c r="DJR223" s="11"/>
      <c r="DJS223" s="8"/>
      <c r="DJT223" s="9"/>
      <c r="DJY223" s="11"/>
      <c r="DJZ223" s="8"/>
      <c r="DKA223" s="9"/>
      <c r="DKF223" s="11"/>
      <c r="DKG223" s="8"/>
      <c r="DKH223" s="9"/>
      <c r="DKM223" s="11"/>
      <c r="DKN223" s="8"/>
      <c r="DKO223" s="9"/>
      <c r="DKT223" s="11"/>
      <c r="DKU223" s="8"/>
      <c r="DKV223" s="9"/>
      <c r="DLA223" s="11"/>
      <c r="DLB223" s="8"/>
      <c r="DLC223" s="9"/>
      <c r="DLH223" s="11"/>
      <c r="DLI223" s="8"/>
      <c r="DLJ223" s="9"/>
      <c r="DLO223" s="11"/>
      <c r="DLP223" s="8"/>
      <c r="DLQ223" s="9"/>
      <c r="DLV223" s="11"/>
      <c r="DLW223" s="8"/>
      <c r="DLX223" s="9"/>
      <c r="DMC223" s="11"/>
      <c r="DMD223" s="8"/>
      <c r="DME223" s="9"/>
      <c r="DMJ223" s="11"/>
      <c r="DMK223" s="8"/>
      <c r="DML223" s="9"/>
      <c r="DMQ223" s="11"/>
      <c r="DMR223" s="8"/>
      <c r="DMS223" s="9"/>
      <c r="DMX223" s="11"/>
      <c r="DMY223" s="8"/>
      <c r="DMZ223" s="9"/>
      <c r="DNE223" s="11"/>
      <c r="DNF223" s="8"/>
      <c r="DNG223" s="9"/>
      <c r="DNL223" s="11"/>
      <c r="DNM223" s="8"/>
      <c r="DNN223" s="9"/>
      <c r="DNS223" s="11"/>
      <c r="DNT223" s="8"/>
      <c r="DNU223" s="9"/>
      <c r="DNZ223" s="11"/>
      <c r="DOA223" s="8"/>
      <c r="DOB223" s="9"/>
      <c r="DOG223" s="11"/>
      <c r="DOH223" s="8"/>
      <c r="DOI223" s="9"/>
      <c r="DON223" s="11"/>
      <c r="DOO223" s="8"/>
      <c r="DOP223" s="9"/>
      <c r="DOU223" s="11"/>
      <c r="DOV223" s="8"/>
      <c r="DOW223" s="9"/>
      <c r="DPB223" s="11"/>
      <c r="DPC223" s="8"/>
      <c r="DPD223" s="9"/>
      <c r="DPI223" s="11"/>
      <c r="DPJ223" s="8"/>
      <c r="DPK223" s="9"/>
      <c r="DPP223" s="11"/>
      <c r="DPQ223" s="8"/>
      <c r="DPR223" s="9"/>
      <c r="DPW223" s="11"/>
      <c r="DPX223" s="8"/>
      <c r="DPY223" s="9"/>
      <c r="DQD223" s="11"/>
      <c r="DQE223" s="8"/>
      <c r="DQF223" s="9"/>
      <c r="DQK223" s="11"/>
      <c r="DQL223" s="8"/>
      <c r="DQM223" s="9"/>
      <c r="DQR223" s="11"/>
      <c r="DQS223" s="8"/>
      <c r="DQT223" s="9"/>
      <c r="DQY223" s="11"/>
      <c r="DQZ223" s="8"/>
      <c r="DRA223" s="9"/>
      <c r="DRF223" s="11"/>
      <c r="DRG223" s="8"/>
      <c r="DRH223" s="9"/>
      <c r="DRM223" s="11"/>
      <c r="DRN223" s="8"/>
      <c r="DRO223" s="9"/>
      <c r="DRT223" s="11"/>
      <c r="DRU223" s="8"/>
      <c r="DRV223" s="9"/>
      <c r="DSA223" s="11"/>
      <c r="DSB223" s="8"/>
      <c r="DSC223" s="9"/>
      <c r="DSH223" s="11"/>
      <c r="DSI223" s="8"/>
      <c r="DSJ223" s="9"/>
      <c r="DSO223" s="11"/>
      <c r="DSP223" s="8"/>
      <c r="DSQ223" s="9"/>
      <c r="DSV223" s="11"/>
      <c r="DSW223" s="8"/>
      <c r="DSX223" s="9"/>
      <c r="DTC223" s="11"/>
      <c r="DTD223" s="8"/>
      <c r="DTE223" s="9"/>
      <c r="DTJ223" s="11"/>
      <c r="DTK223" s="8"/>
      <c r="DTL223" s="9"/>
      <c r="DTQ223" s="11"/>
      <c r="DTR223" s="8"/>
      <c r="DTS223" s="9"/>
      <c r="DTX223" s="11"/>
      <c r="DTY223" s="8"/>
      <c r="DTZ223" s="9"/>
      <c r="DUE223" s="11"/>
      <c r="DUF223" s="8"/>
      <c r="DUG223" s="9"/>
      <c r="DUL223" s="11"/>
      <c r="DUM223" s="8"/>
      <c r="DUN223" s="9"/>
      <c r="DUS223" s="11"/>
      <c r="DUT223" s="8"/>
      <c r="DUU223" s="9"/>
      <c r="DUZ223" s="11"/>
      <c r="DVA223" s="8"/>
      <c r="DVB223" s="9"/>
      <c r="DVG223" s="11"/>
      <c r="DVH223" s="8"/>
      <c r="DVI223" s="9"/>
      <c r="DVN223" s="11"/>
      <c r="DVO223" s="8"/>
      <c r="DVP223" s="9"/>
      <c r="DVU223" s="11"/>
      <c r="DVV223" s="8"/>
      <c r="DVW223" s="9"/>
      <c r="DWB223" s="11"/>
      <c r="DWC223" s="8"/>
      <c r="DWD223" s="9"/>
      <c r="DWI223" s="11"/>
      <c r="DWJ223" s="8"/>
      <c r="DWK223" s="9"/>
      <c r="DWP223" s="11"/>
      <c r="DWQ223" s="8"/>
      <c r="DWR223" s="9"/>
      <c r="DWW223" s="11"/>
      <c r="DWX223" s="8"/>
      <c r="DWY223" s="9"/>
      <c r="DXD223" s="11"/>
      <c r="DXE223" s="8"/>
      <c r="DXF223" s="9"/>
      <c r="DXK223" s="11"/>
      <c r="DXL223" s="8"/>
      <c r="DXM223" s="9"/>
      <c r="DXR223" s="11"/>
      <c r="DXS223" s="8"/>
      <c r="DXT223" s="9"/>
      <c r="DXY223" s="11"/>
      <c r="DXZ223" s="8"/>
      <c r="DYA223" s="9"/>
      <c r="DYF223" s="11"/>
      <c r="DYG223" s="8"/>
      <c r="DYH223" s="9"/>
      <c r="DYM223" s="11"/>
      <c r="DYN223" s="8"/>
      <c r="DYO223" s="9"/>
      <c r="DYT223" s="11"/>
      <c r="DYU223" s="8"/>
      <c r="DYV223" s="9"/>
      <c r="DZA223" s="11"/>
      <c r="DZB223" s="8"/>
      <c r="DZC223" s="9"/>
      <c r="DZH223" s="11"/>
      <c r="DZI223" s="8"/>
      <c r="DZJ223" s="9"/>
      <c r="DZO223" s="11"/>
      <c r="DZP223" s="8"/>
      <c r="DZQ223" s="9"/>
      <c r="DZV223" s="11"/>
      <c r="DZW223" s="8"/>
      <c r="DZX223" s="9"/>
      <c r="EAC223" s="11"/>
      <c r="EAD223" s="8"/>
      <c r="EAE223" s="9"/>
      <c r="EAJ223" s="11"/>
      <c r="EAK223" s="8"/>
      <c r="EAL223" s="9"/>
      <c r="EAQ223" s="11"/>
      <c r="EAR223" s="8"/>
      <c r="EAS223" s="9"/>
      <c r="EAX223" s="11"/>
      <c r="EAY223" s="8"/>
      <c r="EAZ223" s="9"/>
      <c r="EBE223" s="11"/>
      <c r="EBF223" s="8"/>
      <c r="EBG223" s="9"/>
      <c r="EBL223" s="11"/>
      <c r="EBM223" s="8"/>
      <c r="EBN223" s="9"/>
      <c r="EBS223" s="11"/>
      <c r="EBT223" s="8"/>
      <c r="EBU223" s="9"/>
      <c r="EBZ223" s="11"/>
      <c r="ECA223" s="8"/>
      <c r="ECB223" s="9"/>
      <c r="ECG223" s="11"/>
      <c r="ECH223" s="8"/>
      <c r="ECI223" s="9"/>
      <c r="ECN223" s="11"/>
      <c r="ECO223" s="8"/>
      <c r="ECP223" s="9"/>
      <c r="ECU223" s="11"/>
      <c r="ECV223" s="8"/>
      <c r="ECW223" s="9"/>
      <c r="EDB223" s="11"/>
      <c r="EDC223" s="8"/>
      <c r="EDD223" s="9"/>
      <c r="EDI223" s="11"/>
      <c r="EDJ223" s="8"/>
      <c r="EDK223" s="9"/>
      <c r="EDP223" s="11"/>
      <c r="EDQ223" s="8"/>
      <c r="EDR223" s="9"/>
      <c r="EDW223" s="11"/>
      <c r="EDX223" s="8"/>
      <c r="EDY223" s="9"/>
      <c r="EED223" s="11"/>
      <c r="EEE223" s="8"/>
      <c r="EEF223" s="9"/>
      <c r="EEK223" s="11"/>
      <c r="EEL223" s="8"/>
      <c r="EEM223" s="9"/>
      <c r="EER223" s="11"/>
      <c r="EES223" s="8"/>
      <c r="EET223" s="9"/>
      <c r="EEY223" s="11"/>
      <c r="EEZ223" s="8"/>
      <c r="EFA223" s="9"/>
      <c r="EFF223" s="11"/>
      <c r="EFG223" s="8"/>
      <c r="EFH223" s="9"/>
      <c r="EFM223" s="11"/>
      <c r="EFN223" s="8"/>
      <c r="EFO223" s="9"/>
      <c r="EFT223" s="11"/>
      <c r="EFU223" s="8"/>
      <c r="EFV223" s="9"/>
      <c r="EGA223" s="11"/>
      <c r="EGB223" s="8"/>
      <c r="EGC223" s="9"/>
      <c r="EGH223" s="11"/>
      <c r="EGI223" s="8"/>
      <c r="EGJ223" s="9"/>
      <c r="EGO223" s="11"/>
      <c r="EGP223" s="8"/>
      <c r="EGQ223" s="9"/>
      <c r="EGV223" s="11"/>
      <c r="EGW223" s="8"/>
      <c r="EGX223" s="9"/>
      <c r="EHC223" s="11"/>
      <c r="EHD223" s="8"/>
      <c r="EHE223" s="9"/>
      <c r="EHJ223" s="11"/>
      <c r="EHK223" s="8"/>
      <c r="EHL223" s="9"/>
      <c r="EHQ223" s="11"/>
      <c r="EHR223" s="8"/>
      <c r="EHS223" s="9"/>
      <c r="EHX223" s="11"/>
      <c r="EHY223" s="8"/>
      <c r="EHZ223" s="9"/>
      <c r="EIE223" s="11"/>
      <c r="EIF223" s="8"/>
      <c r="EIG223" s="9"/>
      <c r="EIL223" s="11"/>
      <c r="EIM223" s="8"/>
      <c r="EIN223" s="9"/>
      <c r="EIS223" s="11"/>
      <c r="EIT223" s="8"/>
      <c r="EIU223" s="9"/>
      <c r="EIZ223" s="11"/>
      <c r="EJA223" s="8"/>
      <c r="EJB223" s="9"/>
      <c r="EJG223" s="11"/>
      <c r="EJH223" s="8"/>
      <c r="EJI223" s="9"/>
      <c r="EJN223" s="11"/>
      <c r="EJO223" s="8"/>
      <c r="EJP223" s="9"/>
      <c r="EJU223" s="11"/>
      <c r="EJV223" s="8"/>
      <c r="EJW223" s="9"/>
      <c r="EKB223" s="11"/>
      <c r="EKC223" s="8"/>
      <c r="EKD223" s="9"/>
      <c r="EKI223" s="11"/>
      <c r="EKJ223" s="8"/>
      <c r="EKK223" s="9"/>
      <c r="EKP223" s="11"/>
      <c r="EKQ223" s="8"/>
      <c r="EKR223" s="9"/>
      <c r="EKW223" s="11"/>
      <c r="EKX223" s="8"/>
      <c r="EKY223" s="9"/>
      <c r="ELD223" s="11"/>
      <c r="ELE223" s="8"/>
      <c r="ELF223" s="9"/>
      <c r="ELK223" s="11"/>
      <c r="ELL223" s="8"/>
      <c r="ELM223" s="9"/>
      <c r="ELR223" s="11"/>
      <c r="ELS223" s="8"/>
      <c r="ELT223" s="9"/>
      <c r="ELY223" s="11"/>
      <c r="ELZ223" s="8"/>
      <c r="EMA223" s="9"/>
      <c r="EMF223" s="11"/>
      <c r="EMG223" s="8"/>
      <c r="EMH223" s="9"/>
      <c r="EMM223" s="11"/>
      <c r="EMN223" s="8"/>
      <c r="EMO223" s="9"/>
      <c r="EMT223" s="11"/>
      <c r="EMU223" s="8"/>
      <c r="EMV223" s="9"/>
      <c r="ENA223" s="11"/>
      <c r="ENB223" s="8"/>
      <c r="ENC223" s="9"/>
      <c r="ENH223" s="11"/>
      <c r="ENI223" s="8"/>
      <c r="ENJ223" s="9"/>
      <c r="ENO223" s="11"/>
      <c r="ENP223" s="8"/>
      <c r="ENQ223" s="9"/>
      <c r="ENV223" s="11"/>
      <c r="ENW223" s="8"/>
      <c r="ENX223" s="9"/>
      <c r="EOC223" s="11"/>
      <c r="EOD223" s="8"/>
      <c r="EOE223" s="9"/>
      <c r="EOJ223" s="11"/>
      <c r="EOK223" s="8"/>
      <c r="EOL223" s="9"/>
      <c r="EOQ223" s="11"/>
      <c r="EOR223" s="8"/>
      <c r="EOS223" s="9"/>
      <c r="EOX223" s="11"/>
      <c r="EOY223" s="8"/>
      <c r="EOZ223" s="9"/>
      <c r="EPE223" s="11"/>
      <c r="EPF223" s="8"/>
      <c r="EPG223" s="9"/>
      <c r="EPL223" s="11"/>
      <c r="EPM223" s="8"/>
      <c r="EPN223" s="9"/>
      <c r="EPS223" s="11"/>
      <c r="EPT223" s="8"/>
      <c r="EPU223" s="9"/>
      <c r="EPZ223" s="11"/>
      <c r="EQA223" s="8"/>
      <c r="EQB223" s="9"/>
      <c r="EQG223" s="11"/>
      <c r="EQH223" s="8"/>
      <c r="EQI223" s="9"/>
      <c r="EQN223" s="11"/>
      <c r="EQO223" s="8"/>
      <c r="EQP223" s="9"/>
      <c r="EQU223" s="11"/>
      <c r="EQV223" s="8"/>
      <c r="EQW223" s="9"/>
      <c r="ERB223" s="11"/>
      <c r="ERC223" s="8"/>
      <c r="ERD223" s="9"/>
      <c r="ERI223" s="11"/>
      <c r="ERJ223" s="8"/>
      <c r="ERK223" s="9"/>
      <c r="ERP223" s="11"/>
      <c r="ERQ223" s="8"/>
      <c r="ERR223" s="9"/>
      <c r="ERW223" s="11"/>
      <c r="ERX223" s="8"/>
      <c r="ERY223" s="9"/>
      <c r="ESD223" s="11"/>
      <c r="ESE223" s="8"/>
      <c r="ESF223" s="9"/>
      <c r="ESK223" s="11"/>
      <c r="ESL223" s="8"/>
      <c r="ESM223" s="9"/>
      <c r="ESR223" s="11"/>
      <c r="ESS223" s="8"/>
      <c r="EST223" s="9"/>
      <c r="ESY223" s="11"/>
      <c r="ESZ223" s="8"/>
      <c r="ETA223" s="9"/>
      <c r="ETF223" s="11"/>
      <c r="ETG223" s="8"/>
      <c r="ETH223" s="9"/>
      <c r="ETM223" s="11"/>
      <c r="ETN223" s="8"/>
      <c r="ETO223" s="9"/>
      <c r="ETT223" s="11"/>
      <c r="ETU223" s="8"/>
      <c r="ETV223" s="9"/>
      <c r="EUA223" s="11"/>
      <c r="EUB223" s="8"/>
      <c r="EUC223" s="9"/>
      <c r="EUH223" s="11"/>
      <c r="EUI223" s="8"/>
      <c r="EUJ223" s="9"/>
      <c r="EUO223" s="11"/>
      <c r="EUP223" s="8"/>
      <c r="EUQ223" s="9"/>
      <c r="EUV223" s="11"/>
      <c r="EUW223" s="8"/>
      <c r="EUX223" s="9"/>
      <c r="EVC223" s="11"/>
      <c r="EVD223" s="8"/>
      <c r="EVE223" s="9"/>
      <c r="EVJ223" s="11"/>
      <c r="EVK223" s="8"/>
      <c r="EVL223" s="9"/>
      <c r="EVQ223" s="11"/>
      <c r="EVR223" s="8"/>
      <c r="EVS223" s="9"/>
      <c r="EVX223" s="11"/>
      <c r="EVY223" s="8"/>
      <c r="EVZ223" s="9"/>
      <c r="EWE223" s="11"/>
      <c r="EWF223" s="8"/>
      <c r="EWG223" s="9"/>
      <c r="EWL223" s="11"/>
      <c r="EWM223" s="8"/>
      <c r="EWN223" s="9"/>
      <c r="EWS223" s="11"/>
      <c r="EWT223" s="8"/>
      <c r="EWU223" s="9"/>
      <c r="EWZ223" s="11"/>
      <c r="EXA223" s="8"/>
      <c r="EXB223" s="9"/>
      <c r="EXG223" s="11"/>
      <c r="EXH223" s="8"/>
      <c r="EXI223" s="9"/>
      <c r="EXN223" s="11"/>
      <c r="EXO223" s="8"/>
      <c r="EXP223" s="9"/>
      <c r="EXU223" s="11"/>
      <c r="EXV223" s="8"/>
      <c r="EXW223" s="9"/>
      <c r="EYB223" s="11"/>
      <c r="EYC223" s="8"/>
      <c r="EYD223" s="9"/>
      <c r="EYI223" s="11"/>
      <c r="EYJ223" s="8"/>
      <c r="EYK223" s="9"/>
      <c r="EYP223" s="11"/>
      <c r="EYQ223" s="8"/>
      <c r="EYR223" s="9"/>
      <c r="EYW223" s="11"/>
      <c r="EYX223" s="8"/>
      <c r="EYY223" s="9"/>
      <c r="EZD223" s="11"/>
      <c r="EZE223" s="8"/>
      <c r="EZF223" s="9"/>
      <c r="EZK223" s="11"/>
      <c r="EZL223" s="8"/>
      <c r="EZM223" s="9"/>
      <c r="EZR223" s="11"/>
      <c r="EZS223" s="8"/>
      <c r="EZT223" s="9"/>
      <c r="EZY223" s="11"/>
      <c r="EZZ223" s="8"/>
      <c r="FAA223" s="9"/>
      <c r="FAF223" s="11"/>
      <c r="FAG223" s="8"/>
      <c r="FAH223" s="9"/>
      <c r="FAM223" s="11"/>
      <c r="FAN223" s="8"/>
      <c r="FAO223" s="9"/>
      <c r="FAT223" s="11"/>
      <c r="FAU223" s="8"/>
      <c r="FAV223" s="9"/>
      <c r="FBA223" s="11"/>
      <c r="FBB223" s="8"/>
      <c r="FBC223" s="9"/>
      <c r="FBH223" s="11"/>
      <c r="FBI223" s="8"/>
      <c r="FBJ223" s="9"/>
      <c r="FBO223" s="11"/>
      <c r="FBP223" s="8"/>
      <c r="FBQ223" s="9"/>
      <c r="FBV223" s="11"/>
      <c r="FBW223" s="8"/>
      <c r="FBX223" s="9"/>
      <c r="FCC223" s="11"/>
      <c r="FCD223" s="8"/>
      <c r="FCE223" s="9"/>
      <c r="FCJ223" s="11"/>
      <c r="FCK223" s="8"/>
      <c r="FCL223" s="9"/>
      <c r="FCQ223" s="11"/>
      <c r="FCR223" s="8"/>
      <c r="FCS223" s="9"/>
      <c r="FCX223" s="11"/>
      <c r="FCY223" s="8"/>
      <c r="FCZ223" s="9"/>
      <c r="FDE223" s="11"/>
      <c r="FDF223" s="8"/>
      <c r="FDG223" s="9"/>
      <c r="FDL223" s="11"/>
      <c r="FDM223" s="8"/>
      <c r="FDN223" s="9"/>
      <c r="FDS223" s="11"/>
      <c r="FDT223" s="8"/>
      <c r="FDU223" s="9"/>
      <c r="FDZ223" s="11"/>
      <c r="FEA223" s="8"/>
      <c r="FEB223" s="9"/>
      <c r="FEG223" s="11"/>
      <c r="FEH223" s="8"/>
      <c r="FEI223" s="9"/>
      <c r="FEN223" s="11"/>
      <c r="FEO223" s="8"/>
      <c r="FEP223" s="9"/>
      <c r="FEU223" s="11"/>
      <c r="FEV223" s="8"/>
      <c r="FEW223" s="9"/>
      <c r="FFB223" s="11"/>
      <c r="FFC223" s="8"/>
      <c r="FFD223" s="9"/>
      <c r="FFI223" s="11"/>
      <c r="FFJ223" s="8"/>
      <c r="FFK223" s="9"/>
      <c r="FFP223" s="11"/>
      <c r="FFQ223" s="8"/>
      <c r="FFR223" s="9"/>
      <c r="FFW223" s="11"/>
      <c r="FFX223" s="8"/>
      <c r="FFY223" s="9"/>
      <c r="FGD223" s="11"/>
      <c r="FGE223" s="8"/>
      <c r="FGF223" s="9"/>
      <c r="FGK223" s="11"/>
      <c r="FGL223" s="8"/>
      <c r="FGM223" s="9"/>
      <c r="FGR223" s="11"/>
      <c r="FGS223" s="8"/>
      <c r="FGT223" s="9"/>
      <c r="FGY223" s="11"/>
      <c r="FGZ223" s="8"/>
      <c r="FHA223" s="9"/>
      <c r="FHF223" s="11"/>
      <c r="FHG223" s="8"/>
      <c r="FHH223" s="9"/>
      <c r="FHM223" s="11"/>
      <c r="FHN223" s="8"/>
      <c r="FHO223" s="9"/>
      <c r="FHT223" s="11"/>
      <c r="FHU223" s="8"/>
      <c r="FHV223" s="9"/>
      <c r="FIA223" s="11"/>
      <c r="FIB223" s="8"/>
      <c r="FIC223" s="9"/>
      <c r="FIH223" s="11"/>
      <c r="FII223" s="8"/>
      <c r="FIJ223" s="9"/>
      <c r="FIO223" s="11"/>
      <c r="FIP223" s="8"/>
      <c r="FIQ223" s="9"/>
      <c r="FIV223" s="11"/>
      <c r="FIW223" s="8"/>
      <c r="FIX223" s="9"/>
      <c r="FJC223" s="11"/>
      <c r="FJD223" s="8"/>
      <c r="FJE223" s="9"/>
      <c r="FJJ223" s="11"/>
      <c r="FJK223" s="8"/>
      <c r="FJL223" s="9"/>
      <c r="FJQ223" s="11"/>
      <c r="FJR223" s="8"/>
      <c r="FJS223" s="9"/>
      <c r="FJX223" s="11"/>
      <c r="FJY223" s="8"/>
      <c r="FJZ223" s="9"/>
      <c r="FKE223" s="11"/>
      <c r="FKF223" s="8"/>
      <c r="FKG223" s="9"/>
      <c r="FKL223" s="11"/>
      <c r="FKM223" s="8"/>
      <c r="FKN223" s="9"/>
      <c r="FKS223" s="11"/>
      <c r="FKT223" s="8"/>
      <c r="FKU223" s="9"/>
      <c r="FKZ223" s="11"/>
      <c r="FLA223" s="8"/>
      <c r="FLB223" s="9"/>
      <c r="FLG223" s="11"/>
      <c r="FLH223" s="8"/>
      <c r="FLI223" s="9"/>
      <c r="FLN223" s="11"/>
      <c r="FLO223" s="8"/>
      <c r="FLP223" s="9"/>
      <c r="FLU223" s="11"/>
      <c r="FLV223" s="8"/>
      <c r="FLW223" s="9"/>
      <c r="FMB223" s="11"/>
      <c r="FMC223" s="8"/>
      <c r="FMD223" s="9"/>
      <c r="FMI223" s="11"/>
      <c r="FMJ223" s="8"/>
      <c r="FMK223" s="9"/>
      <c r="FMP223" s="11"/>
      <c r="FMQ223" s="8"/>
      <c r="FMR223" s="9"/>
      <c r="FMW223" s="11"/>
      <c r="FMX223" s="8"/>
      <c r="FMY223" s="9"/>
      <c r="FND223" s="11"/>
      <c r="FNE223" s="8"/>
      <c r="FNF223" s="9"/>
      <c r="FNK223" s="11"/>
      <c r="FNL223" s="8"/>
      <c r="FNM223" s="9"/>
      <c r="FNR223" s="11"/>
      <c r="FNS223" s="8"/>
      <c r="FNT223" s="9"/>
      <c r="FNY223" s="11"/>
      <c r="FNZ223" s="8"/>
      <c r="FOA223" s="9"/>
      <c r="FOF223" s="11"/>
      <c r="FOG223" s="8"/>
      <c r="FOH223" s="9"/>
      <c r="FOM223" s="11"/>
      <c r="FON223" s="8"/>
      <c r="FOO223" s="9"/>
      <c r="FOT223" s="11"/>
      <c r="FOU223" s="8"/>
      <c r="FOV223" s="9"/>
      <c r="FPA223" s="11"/>
      <c r="FPB223" s="8"/>
      <c r="FPC223" s="9"/>
      <c r="FPH223" s="11"/>
      <c r="FPI223" s="8"/>
      <c r="FPJ223" s="9"/>
      <c r="FPO223" s="11"/>
      <c r="FPP223" s="8"/>
      <c r="FPQ223" s="9"/>
      <c r="FPV223" s="11"/>
      <c r="FPW223" s="8"/>
      <c r="FPX223" s="9"/>
      <c r="FQC223" s="11"/>
      <c r="FQD223" s="8"/>
      <c r="FQE223" s="9"/>
      <c r="FQJ223" s="11"/>
      <c r="FQK223" s="8"/>
      <c r="FQL223" s="9"/>
      <c r="FQQ223" s="11"/>
      <c r="FQR223" s="8"/>
      <c r="FQS223" s="9"/>
      <c r="FQX223" s="11"/>
      <c r="FQY223" s="8"/>
      <c r="FQZ223" s="9"/>
      <c r="FRE223" s="11"/>
      <c r="FRF223" s="8"/>
      <c r="FRG223" s="9"/>
      <c r="FRL223" s="11"/>
      <c r="FRM223" s="8"/>
      <c r="FRN223" s="9"/>
      <c r="FRS223" s="11"/>
      <c r="FRT223" s="8"/>
      <c r="FRU223" s="9"/>
      <c r="FRZ223" s="11"/>
      <c r="FSA223" s="8"/>
      <c r="FSB223" s="9"/>
      <c r="FSG223" s="11"/>
      <c r="FSH223" s="8"/>
      <c r="FSI223" s="9"/>
      <c r="FSN223" s="11"/>
      <c r="FSO223" s="8"/>
      <c r="FSP223" s="9"/>
      <c r="FSU223" s="11"/>
      <c r="FSV223" s="8"/>
      <c r="FSW223" s="9"/>
      <c r="FTB223" s="11"/>
      <c r="FTC223" s="8"/>
      <c r="FTD223" s="9"/>
      <c r="FTI223" s="11"/>
      <c r="FTJ223" s="8"/>
      <c r="FTK223" s="9"/>
      <c r="FTP223" s="11"/>
      <c r="FTQ223" s="8"/>
      <c r="FTR223" s="9"/>
      <c r="FTW223" s="11"/>
      <c r="FTX223" s="8"/>
      <c r="FTY223" s="9"/>
      <c r="FUD223" s="11"/>
      <c r="FUE223" s="8"/>
      <c r="FUF223" s="9"/>
      <c r="FUK223" s="11"/>
      <c r="FUL223" s="8"/>
      <c r="FUM223" s="9"/>
      <c r="FUR223" s="11"/>
      <c r="FUS223" s="8"/>
      <c r="FUT223" s="9"/>
      <c r="FUY223" s="11"/>
      <c r="FUZ223" s="8"/>
      <c r="FVA223" s="9"/>
      <c r="FVF223" s="11"/>
      <c r="FVG223" s="8"/>
      <c r="FVH223" s="9"/>
      <c r="FVM223" s="11"/>
      <c r="FVN223" s="8"/>
      <c r="FVO223" s="9"/>
      <c r="FVT223" s="11"/>
      <c r="FVU223" s="8"/>
      <c r="FVV223" s="9"/>
      <c r="FWA223" s="11"/>
      <c r="FWB223" s="8"/>
      <c r="FWC223" s="9"/>
      <c r="FWH223" s="11"/>
      <c r="FWI223" s="8"/>
      <c r="FWJ223" s="9"/>
      <c r="FWO223" s="11"/>
      <c r="FWP223" s="8"/>
      <c r="FWQ223" s="9"/>
      <c r="FWV223" s="11"/>
      <c r="FWW223" s="8"/>
      <c r="FWX223" s="9"/>
      <c r="FXC223" s="11"/>
      <c r="FXD223" s="8"/>
      <c r="FXE223" s="9"/>
      <c r="FXJ223" s="11"/>
      <c r="FXK223" s="8"/>
      <c r="FXL223" s="9"/>
      <c r="FXQ223" s="11"/>
      <c r="FXR223" s="8"/>
      <c r="FXS223" s="9"/>
      <c r="FXX223" s="11"/>
      <c r="FXY223" s="8"/>
      <c r="FXZ223" s="9"/>
      <c r="FYE223" s="11"/>
      <c r="FYF223" s="8"/>
      <c r="FYG223" s="9"/>
      <c r="FYL223" s="11"/>
      <c r="FYM223" s="8"/>
      <c r="FYN223" s="9"/>
      <c r="FYS223" s="11"/>
      <c r="FYT223" s="8"/>
      <c r="FYU223" s="9"/>
      <c r="FYZ223" s="11"/>
      <c r="FZA223" s="8"/>
      <c r="FZB223" s="9"/>
      <c r="FZG223" s="11"/>
      <c r="FZH223" s="8"/>
      <c r="FZI223" s="9"/>
      <c r="FZN223" s="11"/>
      <c r="FZO223" s="8"/>
      <c r="FZP223" s="9"/>
      <c r="FZU223" s="11"/>
      <c r="FZV223" s="8"/>
      <c r="FZW223" s="9"/>
      <c r="GAB223" s="11"/>
      <c r="GAC223" s="8"/>
      <c r="GAD223" s="9"/>
      <c r="GAI223" s="11"/>
      <c r="GAJ223" s="8"/>
      <c r="GAK223" s="9"/>
      <c r="GAP223" s="11"/>
      <c r="GAQ223" s="8"/>
      <c r="GAR223" s="9"/>
      <c r="GAW223" s="11"/>
      <c r="GAX223" s="8"/>
      <c r="GAY223" s="9"/>
      <c r="GBD223" s="11"/>
      <c r="GBE223" s="8"/>
      <c r="GBF223" s="9"/>
      <c r="GBK223" s="11"/>
      <c r="GBL223" s="8"/>
      <c r="GBM223" s="9"/>
      <c r="GBR223" s="11"/>
      <c r="GBS223" s="8"/>
      <c r="GBT223" s="9"/>
      <c r="GBY223" s="11"/>
      <c r="GBZ223" s="8"/>
      <c r="GCA223" s="9"/>
      <c r="GCF223" s="11"/>
      <c r="GCG223" s="8"/>
      <c r="GCH223" s="9"/>
      <c r="GCM223" s="11"/>
      <c r="GCN223" s="8"/>
      <c r="GCO223" s="9"/>
      <c r="GCT223" s="11"/>
      <c r="GCU223" s="8"/>
      <c r="GCV223" s="9"/>
      <c r="GDA223" s="11"/>
      <c r="GDB223" s="8"/>
      <c r="GDC223" s="9"/>
      <c r="GDH223" s="11"/>
      <c r="GDI223" s="8"/>
      <c r="GDJ223" s="9"/>
      <c r="GDO223" s="11"/>
      <c r="GDP223" s="8"/>
      <c r="GDQ223" s="9"/>
      <c r="GDV223" s="11"/>
      <c r="GDW223" s="8"/>
      <c r="GDX223" s="9"/>
      <c r="GEC223" s="11"/>
      <c r="GED223" s="8"/>
      <c r="GEE223" s="9"/>
      <c r="GEJ223" s="11"/>
      <c r="GEK223" s="8"/>
      <c r="GEL223" s="9"/>
      <c r="GEQ223" s="11"/>
      <c r="GER223" s="8"/>
      <c r="GES223" s="9"/>
      <c r="GEX223" s="11"/>
      <c r="GEY223" s="8"/>
      <c r="GEZ223" s="9"/>
      <c r="GFE223" s="11"/>
      <c r="GFF223" s="8"/>
      <c r="GFG223" s="9"/>
      <c r="GFL223" s="11"/>
      <c r="GFM223" s="8"/>
      <c r="GFN223" s="9"/>
      <c r="GFS223" s="11"/>
      <c r="GFT223" s="8"/>
      <c r="GFU223" s="9"/>
      <c r="GFZ223" s="11"/>
      <c r="GGA223" s="8"/>
      <c r="GGB223" s="9"/>
      <c r="GGG223" s="11"/>
      <c r="GGH223" s="8"/>
      <c r="GGI223" s="9"/>
      <c r="GGN223" s="11"/>
      <c r="GGO223" s="8"/>
      <c r="GGP223" s="9"/>
      <c r="GGU223" s="11"/>
      <c r="GGV223" s="8"/>
      <c r="GGW223" s="9"/>
      <c r="GHB223" s="11"/>
      <c r="GHC223" s="8"/>
      <c r="GHD223" s="9"/>
      <c r="GHI223" s="11"/>
      <c r="GHJ223" s="8"/>
      <c r="GHK223" s="9"/>
      <c r="GHP223" s="11"/>
      <c r="GHQ223" s="8"/>
      <c r="GHR223" s="9"/>
      <c r="GHW223" s="11"/>
      <c r="GHX223" s="8"/>
      <c r="GHY223" s="9"/>
      <c r="GID223" s="11"/>
      <c r="GIE223" s="8"/>
      <c r="GIF223" s="9"/>
      <c r="GIK223" s="11"/>
      <c r="GIL223" s="8"/>
      <c r="GIM223" s="9"/>
      <c r="GIR223" s="11"/>
      <c r="GIS223" s="8"/>
      <c r="GIT223" s="9"/>
      <c r="GIY223" s="11"/>
      <c r="GIZ223" s="8"/>
      <c r="GJA223" s="9"/>
      <c r="GJF223" s="11"/>
      <c r="GJG223" s="8"/>
      <c r="GJH223" s="9"/>
      <c r="GJM223" s="11"/>
      <c r="GJN223" s="8"/>
      <c r="GJO223" s="9"/>
      <c r="GJT223" s="11"/>
      <c r="GJU223" s="8"/>
      <c r="GJV223" s="9"/>
      <c r="GKA223" s="11"/>
      <c r="GKB223" s="8"/>
      <c r="GKC223" s="9"/>
      <c r="GKH223" s="11"/>
      <c r="GKI223" s="8"/>
      <c r="GKJ223" s="9"/>
      <c r="GKO223" s="11"/>
      <c r="GKP223" s="8"/>
      <c r="GKQ223" s="9"/>
      <c r="GKV223" s="11"/>
      <c r="GKW223" s="8"/>
      <c r="GKX223" s="9"/>
      <c r="GLC223" s="11"/>
      <c r="GLD223" s="8"/>
      <c r="GLE223" s="9"/>
      <c r="GLJ223" s="11"/>
      <c r="GLK223" s="8"/>
      <c r="GLL223" s="9"/>
      <c r="GLQ223" s="11"/>
      <c r="GLR223" s="8"/>
      <c r="GLS223" s="9"/>
      <c r="GLX223" s="11"/>
      <c r="GLY223" s="8"/>
      <c r="GLZ223" s="9"/>
      <c r="GME223" s="11"/>
      <c r="GMF223" s="8"/>
      <c r="GMG223" s="9"/>
      <c r="GML223" s="11"/>
      <c r="GMM223" s="8"/>
      <c r="GMN223" s="9"/>
      <c r="GMS223" s="11"/>
      <c r="GMT223" s="8"/>
      <c r="GMU223" s="9"/>
      <c r="GMZ223" s="11"/>
      <c r="GNA223" s="8"/>
      <c r="GNB223" s="9"/>
      <c r="GNG223" s="11"/>
      <c r="GNH223" s="8"/>
      <c r="GNI223" s="9"/>
      <c r="GNN223" s="11"/>
      <c r="GNO223" s="8"/>
      <c r="GNP223" s="9"/>
      <c r="GNU223" s="11"/>
      <c r="GNV223" s="8"/>
      <c r="GNW223" s="9"/>
      <c r="GOB223" s="11"/>
      <c r="GOC223" s="8"/>
      <c r="GOD223" s="9"/>
      <c r="GOI223" s="11"/>
      <c r="GOJ223" s="8"/>
      <c r="GOK223" s="9"/>
      <c r="GOP223" s="11"/>
      <c r="GOQ223" s="8"/>
      <c r="GOR223" s="9"/>
      <c r="GOW223" s="11"/>
      <c r="GOX223" s="8"/>
      <c r="GOY223" s="9"/>
      <c r="GPD223" s="11"/>
      <c r="GPE223" s="8"/>
      <c r="GPF223" s="9"/>
      <c r="GPK223" s="11"/>
      <c r="GPL223" s="8"/>
      <c r="GPM223" s="9"/>
      <c r="GPR223" s="11"/>
      <c r="GPS223" s="8"/>
      <c r="GPT223" s="9"/>
      <c r="GPY223" s="11"/>
      <c r="GPZ223" s="8"/>
      <c r="GQA223" s="9"/>
      <c r="GQF223" s="11"/>
      <c r="GQG223" s="8"/>
      <c r="GQH223" s="9"/>
      <c r="GQM223" s="11"/>
      <c r="GQN223" s="8"/>
      <c r="GQO223" s="9"/>
      <c r="GQT223" s="11"/>
      <c r="GQU223" s="8"/>
      <c r="GQV223" s="9"/>
      <c r="GRA223" s="11"/>
      <c r="GRB223" s="8"/>
      <c r="GRC223" s="9"/>
      <c r="GRH223" s="11"/>
      <c r="GRI223" s="8"/>
      <c r="GRJ223" s="9"/>
      <c r="GRO223" s="11"/>
      <c r="GRP223" s="8"/>
      <c r="GRQ223" s="9"/>
      <c r="GRV223" s="11"/>
      <c r="GRW223" s="8"/>
      <c r="GRX223" s="9"/>
      <c r="GSC223" s="11"/>
      <c r="GSD223" s="8"/>
      <c r="GSE223" s="9"/>
      <c r="GSJ223" s="11"/>
      <c r="GSK223" s="8"/>
      <c r="GSL223" s="9"/>
      <c r="GSQ223" s="11"/>
      <c r="GSR223" s="8"/>
      <c r="GSS223" s="9"/>
      <c r="GSX223" s="11"/>
      <c r="GSY223" s="8"/>
      <c r="GSZ223" s="9"/>
      <c r="GTE223" s="11"/>
      <c r="GTF223" s="8"/>
      <c r="GTG223" s="9"/>
      <c r="GTL223" s="11"/>
      <c r="GTM223" s="8"/>
      <c r="GTN223" s="9"/>
      <c r="GTS223" s="11"/>
      <c r="GTT223" s="8"/>
      <c r="GTU223" s="9"/>
      <c r="GTZ223" s="11"/>
      <c r="GUA223" s="8"/>
      <c r="GUB223" s="9"/>
      <c r="GUG223" s="11"/>
      <c r="GUH223" s="8"/>
      <c r="GUI223" s="9"/>
      <c r="GUN223" s="11"/>
      <c r="GUO223" s="8"/>
      <c r="GUP223" s="9"/>
      <c r="GUU223" s="11"/>
      <c r="GUV223" s="8"/>
      <c r="GUW223" s="9"/>
      <c r="GVB223" s="11"/>
      <c r="GVC223" s="8"/>
      <c r="GVD223" s="9"/>
      <c r="GVI223" s="11"/>
      <c r="GVJ223" s="8"/>
      <c r="GVK223" s="9"/>
      <c r="GVP223" s="11"/>
      <c r="GVQ223" s="8"/>
      <c r="GVR223" s="9"/>
      <c r="GVW223" s="11"/>
      <c r="GVX223" s="8"/>
      <c r="GVY223" s="9"/>
      <c r="GWD223" s="11"/>
      <c r="GWE223" s="8"/>
      <c r="GWF223" s="9"/>
      <c r="GWK223" s="11"/>
      <c r="GWL223" s="8"/>
      <c r="GWM223" s="9"/>
      <c r="GWR223" s="11"/>
      <c r="GWS223" s="8"/>
      <c r="GWT223" s="9"/>
      <c r="GWY223" s="11"/>
      <c r="GWZ223" s="8"/>
      <c r="GXA223" s="9"/>
      <c r="GXF223" s="11"/>
      <c r="GXG223" s="8"/>
      <c r="GXH223" s="9"/>
      <c r="GXM223" s="11"/>
      <c r="GXN223" s="8"/>
      <c r="GXO223" s="9"/>
      <c r="GXT223" s="11"/>
      <c r="GXU223" s="8"/>
      <c r="GXV223" s="9"/>
      <c r="GYA223" s="11"/>
      <c r="GYB223" s="8"/>
      <c r="GYC223" s="9"/>
      <c r="GYH223" s="11"/>
      <c r="GYI223" s="8"/>
      <c r="GYJ223" s="9"/>
      <c r="GYO223" s="11"/>
      <c r="GYP223" s="8"/>
      <c r="GYQ223" s="9"/>
      <c r="GYV223" s="11"/>
      <c r="GYW223" s="8"/>
      <c r="GYX223" s="9"/>
      <c r="GZC223" s="11"/>
      <c r="GZD223" s="8"/>
      <c r="GZE223" s="9"/>
      <c r="GZJ223" s="11"/>
      <c r="GZK223" s="8"/>
      <c r="GZL223" s="9"/>
      <c r="GZQ223" s="11"/>
      <c r="GZR223" s="8"/>
      <c r="GZS223" s="9"/>
      <c r="GZX223" s="11"/>
      <c r="GZY223" s="8"/>
      <c r="GZZ223" s="9"/>
      <c r="HAE223" s="11"/>
      <c r="HAF223" s="8"/>
      <c r="HAG223" s="9"/>
      <c r="HAL223" s="11"/>
      <c r="HAM223" s="8"/>
      <c r="HAN223" s="9"/>
      <c r="HAS223" s="11"/>
      <c r="HAT223" s="8"/>
      <c r="HAU223" s="9"/>
      <c r="HAZ223" s="11"/>
      <c r="HBA223" s="8"/>
      <c r="HBB223" s="9"/>
      <c r="HBG223" s="11"/>
      <c r="HBH223" s="8"/>
      <c r="HBI223" s="9"/>
      <c r="HBN223" s="11"/>
      <c r="HBO223" s="8"/>
      <c r="HBP223" s="9"/>
      <c r="HBU223" s="11"/>
      <c r="HBV223" s="8"/>
      <c r="HBW223" s="9"/>
      <c r="HCB223" s="11"/>
      <c r="HCC223" s="8"/>
      <c r="HCD223" s="9"/>
      <c r="HCI223" s="11"/>
      <c r="HCJ223" s="8"/>
      <c r="HCK223" s="9"/>
      <c r="HCP223" s="11"/>
      <c r="HCQ223" s="8"/>
      <c r="HCR223" s="9"/>
      <c r="HCW223" s="11"/>
      <c r="HCX223" s="8"/>
      <c r="HCY223" s="9"/>
      <c r="HDD223" s="11"/>
      <c r="HDE223" s="8"/>
      <c r="HDF223" s="9"/>
      <c r="HDK223" s="11"/>
      <c r="HDL223" s="8"/>
      <c r="HDM223" s="9"/>
      <c r="HDR223" s="11"/>
      <c r="HDS223" s="8"/>
      <c r="HDT223" s="9"/>
      <c r="HDY223" s="11"/>
      <c r="HDZ223" s="8"/>
      <c r="HEA223" s="9"/>
      <c r="HEF223" s="11"/>
      <c r="HEG223" s="8"/>
      <c r="HEH223" s="9"/>
      <c r="HEM223" s="11"/>
      <c r="HEN223" s="8"/>
      <c r="HEO223" s="9"/>
      <c r="HET223" s="11"/>
      <c r="HEU223" s="8"/>
      <c r="HEV223" s="9"/>
      <c r="HFA223" s="11"/>
      <c r="HFB223" s="8"/>
      <c r="HFC223" s="9"/>
      <c r="HFH223" s="11"/>
      <c r="HFI223" s="8"/>
      <c r="HFJ223" s="9"/>
      <c r="HFO223" s="11"/>
      <c r="HFP223" s="8"/>
      <c r="HFQ223" s="9"/>
      <c r="HFV223" s="11"/>
      <c r="HFW223" s="8"/>
      <c r="HFX223" s="9"/>
      <c r="HGC223" s="11"/>
      <c r="HGD223" s="8"/>
      <c r="HGE223" s="9"/>
      <c r="HGJ223" s="11"/>
      <c r="HGK223" s="8"/>
      <c r="HGL223" s="9"/>
      <c r="HGQ223" s="11"/>
      <c r="HGR223" s="8"/>
      <c r="HGS223" s="9"/>
      <c r="HGX223" s="11"/>
      <c r="HGY223" s="8"/>
      <c r="HGZ223" s="9"/>
      <c r="HHE223" s="11"/>
      <c r="HHF223" s="8"/>
      <c r="HHG223" s="9"/>
      <c r="HHL223" s="11"/>
      <c r="HHM223" s="8"/>
      <c r="HHN223" s="9"/>
      <c r="HHS223" s="11"/>
      <c r="HHT223" s="8"/>
      <c r="HHU223" s="9"/>
      <c r="HHZ223" s="11"/>
      <c r="HIA223" s="8"/>
      <c r="HIB223" s="9"/>
      <c r="HIG223" s="11"/>
      <c r="HIH223" s="8"/>
      <c r="HII223" s="9"/>
      <c r="HIN223" s="11"/>
      <c r="HIO223" s="8"/>
      <c r="HIP223" s="9"/>
      <c r="HIU223" s="11"/>
      <c r="HIV223" s="8"/>
      <c r="HIW223" s="9"/>
      <c r="HJB223" s="11"/>
      <c r="HJC223" s="8"/>
      <c r="HJD223" s="9"/>
      <c r="HJI223" s="11"/>
      <c r="HJJ223" s="8"/>
      <c r="HJK223" s="9"/>
      <c r="HJP223" s="11"/>
      <c r="HJQ223" s="8"/>
      <c r="HJR223" s="9"/>
      <c r="HJW223" s="11"/>
      <c r="HJX223" s="8"/>
      <c r="HJY223" s="9"/>
      <c r="HKD223" s="11"/>
      <c r="HKE223" s="8"/>
      <c r="HKF223" s="9"/>
      <c r="HKK223" s="11"/>
      <c r="HKL223" s="8"/>
      <c r="HKM223" s="9"/>
      <c r="HKR223" s="11"/>
      <c r="HKS223" s="8"/>
      <c r="HKT223" s="9"/>
      <c r="HKY223" s="11"/>
      <c r="HKZ223" s="8"/>
      <c r="HLA223" s="9"/>
      <c r="HLF223" s="11"/>
      <c r="HLG223" s="8"/>
      <c r="HLH223" s="9"/>
      <c r="HLM223" s="11"/>
      <c r="HLN223" s="8"/>
      <c r="HLO223" s="9"/>
      <c r="HLT223" s="11"/>
      <c r="HLU223" s="8"/>
      <c r="HLV223" s="9"/>
      <c r="HMA223" s="11"/>
      <c r="HMB223" s="8"/>
      <c r="HMC223" s="9"/>
      <c r="HMH223" s="11"/>
      <c r="HMI223" s="8"/>
      <c r="HMJ223" s="9"/>
      <c r="HMO223" s="11"/>
      <c r="HMP223" s="8"/>
      <c r="HMQ223" s="9"/>
      <c r="HMV223" s="11"/>
      <c r="HMW223" s="8"/>
      <c r="HMX223" s="9"/>
      <c r="HNC223" s="11"/>
      <c r="HND223" s="8"/>
      <c r="HNE223" s="9"/>
      <c r="HNJ223" s="11"/>
      <c r="HNK223" s="8"/>
      <c r="HNL223" s="9"/>
      <c r="HNQ223" s="11"/>
      <c r="HNR223" s="8"/>
      <c r="HNS223" s="9"/>
      <c r="HNX223" s="11"/>
      <c r="HNY223" s="8"/>
      <c r="HNZ223" s="9"/>
      <c r="HOE223" s="11"/>
      <c r="HOF223" s="8"/>
      <c r="HOG223" s="9"/>
      <c r="HOL223" s="11"/>
      <c r="HOM223" s="8"/>
      <c r="HON223" s="9"/>
      <c r="HOS223" s="11"/>
      <c r="HOT223" s="8"/>
      <c r="HOU223" s="9"/>
      <c r="HOZ223" s="11"/>
      <c r="HPA223" s="8"/>
      <c r="HPB223" s="9"/>
      <c r="HPG223" s="11"/>
      <c r="HPH223" s="8"/>
      <c r="HPI223" s="9"/>
      <c r="HPN223" s="11"/>
      <c r="HPO223" s="8"/>
      <c r="HPP223" s="9"/>
      <c r="HPU223" s="11"/>
      <c r="HPV223" s="8"/>
      <c r="HPW223" s="9"/>
      <c r="HQB223" s="11"/>
      <c r="HQC223" s="8"/>
      <c r="HQD223" s="9"/>
      <c r="HQI223" s="11"/>
      <c r="HQJ223" s="8"/>
      <c r="HQK223" s="9"/>
      <c r="HQP223" s="11"/>
      <c r="HQQ223" s="8"/>
      <c r="HQR223" s="9"/>
      <c r="HQW223" s="11"/>
      <c r="HQX223" s="8"/>
      <c r="HQY223" s="9"/>
      <c r="HRD223" s="11"/>
      <c r="HRE223" s="8"/>
      <c r="HRF223" s="9"/>
      <c r="HRK223" s="11"/>
      <c r="HRL223" s="8"/>
      <c r="HRM223" s="9"/>
      <c r="HRR223" s="11"/>
      <c r="HRS223" s="8"/>
      <c r="HRT223" s="9"/>
      <c r="HRY223" s="11"/>
      <c r="HRZ223" s="8"/>
      <c r="HSA223" s="9"/>
      <c r="HSF223" s="11"/>
      <c r="HSG223" s="8"/>
      <c r="HSH223" s="9"/>
      <c r="HSM223" s="11"/>
      <c r="HSN223" s="8"/>
      <c r="HSO223" s="9"/>
      <c r="HST223" s="11"/>
      <c r="HSU223" s="8"/>
      <c r="HSV223" s="9"/>
      <c r="HTA223" s="11"/>
      <c r="HTB223" s="8"/>
      <c r="HTC223" s="9"/>
      <c r="HTH223" s="11"/>
      <c r="HTI223" s="8"/>
      <c r="HTJ223" s="9"/>
      <c r="HTO223" s="11"/>
      <c r="HTP223" s="8"/>
      <c r="HTQ223" s="9"/>
      <c r="HTV223" s="11"/>
      <c r="HTW223" s="8"/>
      <c r="HTX223" s="9"/>
      <c r="HUC223" s="11"/>
      <c r="HUD223" s="8"/>
      <c r="HUE223" s="9"/>
      <c r="HUJ223" s="11"/>
      <c r="HUK223" s="8"/>
      <c r="HUL223" s="9"/>
      <c r="HUQ223" s="11"/>
      <c r="HUR223" s="8"/>
      <c r="HUS223" s="9"/>
      <c r="HUX223" s="11"/>
      <c r="HUY223" s="8"/>
      <c r="HUZ223" s="9"/>
      <c r="HVE223" s="11"/>
      <c r="HVF223" s="8"/>
      <c r="HVG223" s="9"/>
      <c r="HVL223" s="11"/>
      <c r="HVM223" s="8"/>
      <c r="HVN223" s="9"/>
      <c r="HVS223" s="11"/>
      <c r="HVT223" s="8"/>
      <c r="HVU223" s="9"/>
      <c r="HVZ223" s="11"/>
      <c r="HWA223" s="8"/>
      <c r="HWB223" s="9"/>
      <c r="HWG223" s="11"/>
      <c r="HWH223" s="8"/>
      <c r="HWI223" s="9"/>
      <c r="HWN223" s="11"/>
      <c r="HWO223" s="8"/>
      <c r="HWP223" s="9"/>
      <c r="HWU223" s="11"/>
      <c r="HWV223" s="8"/>
      <c r="HWW223" s="9"/>
      <c r="HXB223" s="11"/>
      <c r="HXC223" s="8"/>
      <c r="HXD223" s="9"/>
      <c r="HXI223" s="11"/>
      <c r="HXJ223" s="8"/>
      <c r="HXK223" s="9"/>
      <c r="HXP223" s="11"/>
      <c r="HXQ223" s="8"/>
      <c r="HXR223" s="9"/>
      <c r="HXW223" s="11"/>
      <c r="HXX223" s="8"/>
      <c r="HXY223" s="9"/>
      <c r="HYD223" s="11"/>
      <c r="HYE223" s="8"/>
      <c r="HYF223" s="9"/>
      <c r="HYK223" s="11"/>
      <c r="HYL223" s="8"/>
      <c r="HYM223" s="9"/>
      <c r="HYR223" s="11"/>
      <c r="HYS223" s="8"/>
      <c r="HYT223" s="9"/>
      <c r="HYY223" s="11"/>
      <c r="HYZ223" s="8"/>
      <c r="HZA223" s="9"/>
      <c r="HZF223" s="11"/>
      <c r="HZG223" s="8"/>
      <c r="HZH223" s="9"/>
      <c r="HZM223" s="11"/>
      <c r="HZN223" s="8"/>
      <c r="HZO223" s="9"/>
      <c r="HZT223" s="11"/>
      <c r="HZU223" s="8"/>
      <c r="HZV223" s="9"/>
      <c r="IAA223" s="11"/>
      <c r="IAB223" s="8"/>
      <c r="IAC223" s="9"/>
      <c r="IAH223" s="11"/>
      <c r="IAI223" s="8"/>
      <c r="IAJ223" s="9"/>
      <c r="IAO223" s="11"/>
      <c r="IAP223" s="8"/>
      <c r="IAQ223" s="9"/>
      <c r="IAV223" s="11"/>
      <c r="IAW223" s="8"/>
      <c r="IAX223" s="9"/>
      <c r="IBC223" s="11"/>
      <c r="IBD223" s="8"/>
      <c r="IBE223" s="9"/>
      <c r="IBJ223" s="11"/>
      <c r="IBK223" s="8"/>
      <c r="IBL223" s="9"/>
      <c r="IBQ223" s="11"/>
      <c r="IBR223" s="8"/>
      <c r="IBS223" s="9"/>
      <c r="IBX223" s="11"/>
      <c r="IBY223" s="8"/>
      <c r="IBZ223" s="9"/>
      <c r="ICE223" s="11"/>
      <c r="ICF223" s="8"/>
      <c r="ICG223" s="9"/>
      <c r="ICL223" s="11"/>
      <c r="ICM223" s="8"/>
      <c r="ICN223" s="9"/>
      <c r="ICS223" s="11"/>
      <c r="ICT223" s="8"/>
      <c r="ICU223" s="9"/>
      <c r="ICZ223" s="11"/>
      <c r="IDA223" s="8"/>
      <c r="IDB223" s="9"/>
      <c r="IDG223" s="11"/>
      <c r="IDH223" s="8"/>
      <c r="IDI223" s="9"/>
      <c r="IDN223" s="11"/>
      <c r="IDO223" s="8"/>
      <c r="IDP223" s="9"/>
      <c r="IDU223" s="11"/>
      <c r="IDV223" s="8"/>
      <c r="IDW223" s="9"/>
      <c r="IEB223" s="11"/>
      <c r="IEC223" s="8"/>
      <c r="IED223" s="9"/>
      <c r="IEI223" s="11"/>
      <c r="IEJ223" s="8"/>
      <c r="IEK223" s="9"/>
      <c r="IEP223" s="11"/>
      <c r="IEQ223" s="8"/>
      <c r="IER223" s="9"/>
      <c r="IEW223" s="11"/>
      <c r="IEX223" s="8"/>
      <c r="IEY223" s="9"/>
      <c r="IFD223" s="11"/>
      <c r="IFE223" s="8"/>
      <c r="IFF223" s="9"/>
      <c r="IFK223" s="11"/>
      <c r="IFL223" s="8"/>
      <c r="IFM223" s="9"/>
      <c r="IFR223" s="11"/>
      <c r="IFS223" s="8"/>
      <c r="IFT223" s="9"/>
      <c r="IFY223" s="11"/>
      <c r="IFZ223" s="8"/>
      <c r="IGA223" s="9"/>
      <c r="IGF223" s="11"/>
      <c r="IGG223" s="8"/>
      <c r="IGH223" s="9"/>
      <c r="IGM223" s="11"/>
      <c r="IGN223" s="8"/>
      <c r="IGO223" s="9"/>
      <c r="IGT223" s="11"/>
      <c r="IGU223" s="8"/>
      <c r="IGV223" s="9"/>
      <c r="IHA223" s="11"/>
      <c r="IHB223" s="8"/>
      <c r="IHC223" s="9"/>
      <c r="IHH223" s="11"/>
      <c r="IHI223" s="8"/>
      <c r="IHJ223" s="9"/>
      <c r="IHO223" s="11"/>
      <c r="IHP223" s="8"/>
      <c r="IHQ223" s="9"/>
      <c r="IHV223" s="11"/>
      <c r="IHW223" s="8"/>
      <c r="IHX223" s="9"/>
      <c r="IIC223" s="11"/>
      <c r="IID223" s="8"/>
      <c r="IIE223" s="9"/>
      <c r="IIJ223" s="11"/>
      <c r="IIK223" s="8"/>
      <c r="IIL223" s="9"/>
      <c r="IIQ223" s="11"/>
      <c r="IIR223" s="8"/>
      <c r="IIS223" s="9"/>
      <c r="IIX223" s="11"/>
      <c r="IIY223" s="8"/>
      <c r="IIZ223" s="9"/>
      <c r="IJE223" s="11"/>
      <c r="IJF223" s="8"/>
      <c r="IJG223" s="9"/>
      <c r="IJL223" s="11"/>
      <c r="IJM223" s="8"/>
      <c r="IJN223" s="9"/>
      <c r="IJS223" s="11"/>
      <c r="IJT223" s="8"/>
      <c r="IJU223" s="9"/>
      <c r="IJZ223" s="11"/>
      <c r="IKA223" s="8"/>
      <c r="IKB223" s="9"/>
      <c r="IKG223" s="11"/>
      <c r="IKH223" s="8"/>
      <c r="IKI223" s="9"/>
      <c r="IKN223" s="11"/>
      <c r="IKO223" s="8"/>
      <c r="IKP223" s="9"/>
      <c r="IKU223" s="11"/>
      <c r="IKV223" s="8"/>
      <c r="IKW223" s="9"/>
      <c r="ILB223" s="11"/>
      <c r="ILC223" s="8"/>
      <c r="ILD223" s="9"/>
      <c r="ILI223" s="11"/>
      <c r="ILJ223" s="8"/>
      <c r="ILK223" s="9"/>
      <c r="ILP223" s="11"/>
      <c r="ILQ223" s="8"/>
      <c r="ILR223" s="9"/>
      <c r="ILW223" s="11"/>
      <c r="ILX223" s="8"/>
      <c r="ILY223" s="9"/>
      <c r="IMD223" s="11"/>
      <c r="IME223" s="8"/>
      <c r="IMF223" s="9"/>
      <c r="IMK223" s="11"/>
      <c r="IML223" s="8"/>
      <c r="IMM223" s="9"/>
      <c r="IMR223" s="11"/>
      <c r="IMS223" s="8"/>
      <c r="IMT223" s="9"/>
      <c r="IMY223" s="11"/>
      <c r="IMZ223" s="8"/>
      <c r="INA223" s="9"/>
      <c r="INF223" s="11"/>
      <c r="ING223" s="8"/>
      <c r="INH223" s="9"/>
      <c r="INM223" s="11"/>
      <c r="INN223" s="8"/>
      <c r="INO223" s="9"/>
      <c r="INT223" s="11"/>
      <c r="INU223" s="8"/>
      <c r="INV223" s="9"/>
      <c r="IOA223" s="11"/>
      <c r="IOB223" s="8"/>
      <c r="IOC223" s="9"/>
      <c r="IOH223" s="11"/>
      <c r="IOI223" s="8"/>
      <c r="IOJ223" s="9"/>
      <c r="IOO223" s="11"/>
      <c r="IOP223" s="8"/>
      <c r="IOQ223" s="9"/>
      <c r="IOV223" s="11"/>
      <c r="IOW223" s="8"/>
      <c r="IOX223" s="9"/>
      <c r="IPC223" s="11"/>
      <c r="IPD223" s="8"/>
      <c r="IPE223" s="9"/>
      <c r="IPJ223" s="11"/>
      <c r="IPK223" s="8"/>
      <c r="IPL223" s="9"/>
      <c r="IPQ223" s="11"/>
      <c r="IPR223" s="8"/>
      <c r="IPS223" s="9"/>
      <c r="IPX223" s="11"/>
      <c r="IPY223" s="8"/>
      <c r="IPZ223" s="9"/>
      <c r="IQE223" s="11"/>
      <c r="IQF223" s="8"/>
      <c r="IQG223" s="9"/>
      <c r="IQL223" s="11"/>
      <c r="IQM223" s="8"/>
      <c r="IQN223" s="9"/>
      <c r="IQS223" s="11"/>
      <c r="IQT223" s="8"/>
      <c r="IQU223" s="9"/>
      <c r="IQZ223" s="11"/>
      <c r="IRA223" s="8"/>
      <c r="IRB223" s="9"/>
      <c r="IRG223" s="11"/>
      <c r="IRH223" s="8"/>
      <c r="IRI223" s="9"/>
      <c r="IRN223" s="11"/>
      <c r="IRO223" s="8"/>
      <c r="IRP223" s="9"/>
      <c r="IRU223" s="11"/>
      <c r="IRV223" s="8"/>
      <c r="IRW223" s="9"/>
      <c r="ISB223" s="11"/>
      <c r="ISC223" s="8"/>
      <c r="ISD223" s="9"/>
      <c r="ISI223" s="11"/>
      <c r="ISJ223" s="8"/>
      <c r="ISK223" s="9"/>
      <c r="ISP223" s="11"/>
      <c r="ISQ223" s="8"/>
      <c r="ISR223" s="9"/>
      <c r="ISW223" s="11"/>
      <c r="ISX223" s="8"/>
      <c r="ISY223" s="9"/>
      <c r="ITD223" s="11"/>
      <c r="ITE223" s="8"/>
      <c r="ITF223" s="9"/>
      <c r="ITK223" s="11"/>
      <c r="ITL223" s="8"/>
      <c r="ITM223" s="9"/>
      <c r="ITR223" s="11"/>
      <c r="ITS223" s="8"/>
      <c r="ITT223" s="9"/>
      <c r="ITY223" s="11"/>
      <c r="ITZ223" s="8"/>
      <c r="IUA223" s="9"/>
      <c r="IUF223" s="11"/>
      <c r="IUG223" s="8"/>
      <c r="IUH223" s="9"/>
      <c r="IUM223" s="11"/>
      <c r="IUN223" s="8"/>
      <c r="IUO223" s="9"/>
      <c r="IUT223" s="11"/>
      <c r="IUU223" s="8"/>
      <c r="IUV223" s="9"/>
      <c r="IVA223" s="11"/>
      <c r="IVB223" s="8"/>
      <c r="IVC223" s="9"/>
      <c r="IVH223" s="11"/>
      <c r="IVI223" s="8"/>
      <c r="IVJ223" s="9"/>
      <c r="IVO223" s="11"/>
      <c r="IVP223" s="8"/>
      <c r="IVQ223" s="9"/>
      <c r="IVV223" s="11"/>
      <c r="IVW223" s="8"/>
      <c r="IVX223" s="9"/>
      <c r="IWC223" s="11"/>
      <c r="IWD223" s="8"/>
      <c r="IWE223" s="9"/>
      <c r="IWJ223" s="11"/>
      <c r="IWK223" s="8"/>
      <c r="IWL223" s="9"/>
      <c r="IWQ223" s="11"/>
      <c r="IWR223" s="8"/>
      <c r="IWS223" s="9"/>
      <c r="IWX223" s="11"/>
      <c r="IWY223" s="8"/>
      <c r="IWZ223" s="9"/>
      <c r="IXE223" s="11"/>
      <c r="IXF223" s="8"/>
      <c r="IXG223" s="9"/>
      <c r="IXL223" s="11"/>
      <c r="IXM223" s="8"/>
      <c r="IXN223" s="9"/>
      <c r="IXS223" s="11"/>
      <c r="IXT223" s="8"/>
      <c r="IXU223" s="9"/>
      <c r="IXZ223" s="11"/>
      <c r="IYA223" s="8"/>
      <c r="IYB223" s="9"/>
      <c r="IYG223" s="11"/>
      <c r="IYH223" s="8"/>
      <c r="IYI223" s="9"/>
      <c r="IYN223" s="11"/>
      <c r="IYO223" s="8"/>
      <c r="IYP223" s="9"/>
      <c r="IYU223" s="11"/>
      <c r="IYV223" s="8"/>
      <c r="IYW223" s="9"/>
      <c r="IZB223" s="11"/>
      <c r="IZC223" s="8"/>
      <c r="IZD223" s="9"/>
      <c r="IZI223" s="11"/>
      <c r="IZJ223" s="8"/>
      <c r="IZK223" s="9"/>
      <c r="IZP223" s="11"/>
      <c r="IZQ223" s="8"/>
      <c r="IZR223" s="9"/>
      <c r="IZW223" s="11"/>
      <c r="IZX223" s="8"/>
      <c r="IZY223" s="9"/>
      <c r="JAD223" s="11"/>
      <c r="JAE223" s="8"/>
      <c r="JAF223" s="9"/>
      <c r="JAK223" s="11"/>
      <c r="JAL223" s="8"/>
      <c r="JAM223" s="9"/>
      <c r="JAR223" s="11"/>
      <c r="JAS223" s="8"/>
      <c r="JAT223" s="9"/>
      <c r="JAY223" s="11"/>
      <c r="JAZ223" s="8"/>
      <c r="JBA223" s="9"/>
      <c r="JBF223" s="11"/>
      <c r="JBG223" s="8"/>
      <c r="JBH223" s="9"/>
      <c r="JBM223" s="11"/>
      <c r="JBN223" s="8"/>
      <c r="JBO223" s="9"/>
      <c r="JBT223" s="11"/>
      <c r="JBU223" s="8"/>
      <c r="JBV223" s="9"/>
      <c r="JCA223" s="11"/>
      <c r="JCB223" s="8"/>
      <c r="JCC223" s="9"/>
      <c r="JCH223" s="11"/>
      <c r="JCI223" s="8"/>
      <c r="JCJ223" s="9"/>
      <c r="JCO223" s="11"/>
      <c r="JCP223" s="8"/>
      <c r="JCQ223" s="9"/>
      <c r="JCV223" s="11"/>
      <c r="JCW223" s="8"/>
      <c r="JCX223" s="9"/>
      <c r="JDC223" s="11"/>
      <c r="JDD223" s="8"/>
      <c r="JDE223" s="9"/>
      <c r="JDJ223" s="11"/>
      <c r="JDK223" s="8"/>
      <c r="JDL223" s="9"/>
      <c r="JDQ223" s="11"/>
      <c r="JDR223" s="8"/>
      <c r="JDS223" s="9"/>
      <c r="JDX223" s="11"/>
      <c r="JDY223" s="8"/>
      <c r="JDZ223" s="9"/>
      <c r="JEE223" s="11"/>
      <c r="JEF223" s="8"/>
      <c r="JEG223" s="9"/>
      <c r="JEL223" s="11"/>
      <c r="JEM223" s="8"/>
      <c r="JEN223" s="9"/>
      <c r="JES223" s="11"/>
      <c r="JET223" s="8"/>
      <c r="JEU223" s="9"/>
      <c r="JEZ223" s="11"/>
      <c r="JFA223" s="8"/>
      <c r="JFB223" s="9"/>
      <c r="JFG223" s="11"/>
      <c r="JFH223" s="8"/>
      <c r="JFI223" s="9"/>
      <c r="JFN223" s="11"/>
      <c r="JFO223" s="8"/>
      <c r="JFP223" s="9"/>
      <c r="JFU223" s="11"/>
      <c r="JFV223" s="8"/>
      <c r="JFW223" s="9"/>
      <c r="JGB223" s="11"/>
      <c r="JGC223" s="8"/>
      <c r="JGD223" s="9"/>
      <c r="JGI223" s="11"/>
      <c r="JGJ223" s="8"/>
      <c r="JGK223" s="9"/>
      <c r="JGP223" s="11"/>
      <c r="JGQ223" s="8"/>
      <c r="JGR223" s="9"/>
      <c r="JGW223" s="11"/>
      <c r="JGX223" s="8"/>
      <c r="JGY223" s="9"/>
      <c r="JHD223" s="11"/>
      <c r="JHE223" s="8"/>
      <c r="JHF223" s="9"/>
      <c r="JHK223" s="11"/>
      <c r="JHL223" s="8"/>
      <c r="JHM223" s="9"/>
      <c r="JHR223" s="11"/>
      <c r="JHS223" s="8"/>
      <c r="JHT223" s="9"/>
      <c r="JHY223" s="11"/>
      <c r="JHZ223" s="8"/>
      <c r="JIA223" s="9"/>
      <c r="JIF223" s="11"/>
      <c r="JIG223" s="8"/>
      <c r="JIH223" s="9"/>
      <c r="JIM223" s="11"/>
      <c r="JIN223" s="8"/>
      <c r="JIO223" s="9"/>
      <c r="JIT223" s="11"/>
      <c r="JIU223" s="8"/>
      <c r="JIV223" s="9"/>
      <c r="JJA223" s="11"/>
      <c r="JJB223" s="8"/>
      <c r="JJC223" s="9"/>
      <c r="JJH223" s="11"/>
      <c r="JJI223" s="8"/>
      <c r="JJJ223" s="9"/>
      <c r="JJO223" s="11"/>
      <c r="JJP223" s="8"/>
      <c r="JJQ223" s="9"/>
      <c r="JJV223" s="11"/>
      <c r="JJW223" s="8"/>
      <c r="JJX223" s="9"/>
      <c r="JKC223" s="11"/>
      <c r="JKD223" s="8"/>
      <c r="JKE223" s="9"/>
      <c r="JKJ223" s="11"/>
      <c r="JKK223" s="8"/>
      <c r="JKL223" s="9"/>
      <c r="JKQ223" s="11"/>
      <c r="JKR223" s="8"/>
      <c r="JKS223" s="9"/>
      <c r="JKX223" s="11"/>
      <c r="JKY223" s="8"/>
      <c r="JKZ223" s="9"/>
      <c r="JLE223" s="11"/>
      <c r="JLF223" s="8"/>
      <c r="JLG223" s="9"/>
      <c r="JLL223" s="11"/>
      <c r="JLM223" s="8"/>
      <c r="JLN223" s="9"/>
      <c r="JLS223" s="11"/>
      <c r="JLT223" s="8"/>
      <c r="JLU223" s="9"/>
      <c r="JLZ223" s="11"/>
      <c r="JMA223" s="8"/>
      <c r="JMB223" s="9"/>
      <c r="JMG223" s="11"/>
      <c r="JMH223" s="8"/>
      <c r="JMI223" s="9"/>
      <c r="JMN223" s="11"/>
      <c r="JMO223" s="8"/>
      <c r="JMP223" s="9"/>
      <c r="JMU223" s="11"/>
      <c r="JMV223" s="8"/>
      <c r="JMW223" s="9"/>
      <c r="JNB223" s="11"/>
      <c r="JNC223" s="8"/>
      <c r="JND223" s="9"/>
      <c r="JNI223" s="11"/>
      <c r="JNJ223" s="8"/>
      <c r="JNK223" s="9"/>
      <c r="JNP223" s="11"/>
      <c r="JNQ223" s="8"/>
      <c r="JNR223" s="9"/>
      <c r="JNW223" s="11"/>
      <c r="JNX223" s="8"/>
      <c r="JNY223" s="9"/>
      <c r="JOD223" s="11"/>
      <c r="JOE223" s="8"/>
      <c r="JOF223" s="9"/>
      <c r="JOK223" s="11"/>
      <c r="JOL223" s="8"/>
      <c r="JOM223" s="9"/>
      <c r="JOR223" s="11"/>
      <c r="JOS223" s="8"/>
      <c r="JOT223" s="9"/>
      <c r="JOY223" s="11"/>
      <c r="JOZ223" s="8"/>
      <c r="JPA223" s="9"/>
      <c r="JPF223" s="11"/>
      <c r="JPG223" s="8"/>
      <c r="JPH223" s="9"/>
      <c r="JPM223" s="11"/>
      <c r="JPN223" s="8"/>
      <c r="JPO223" s="9"/>
      <c r="JPT223" s="11"/>
      <c r="JPU223" s="8"/>
      <c r="JPV223" s="9"/>
      <c r="JQA223" s="11"/>
      <c r="JQB223" s="8"/>
      <c r="JQC223" s="9"/>
      <c r="JQH223" s="11"/>
      <c r="JQI223" s="8"/>
      <c r="JQJ223" s="9"/>
      <c r="JQO223" s="11"/>
      <c r="JQP223" s="8"/>
      <c r="JQQ223" s="9"/>
      <c r="JQV223" s="11"/>
      <c r="JQW223" s="8"/>
      <c r="JQX223" s="9"/>
      <c r="JRC223" s="11"/>
      <c r="JRD223" s="8"/>
      <c r="JRE223" s="9"/>
      <c r="JRJ223" s="11"/>
      <c r="JRK223" s="8"/>
      <c r="JRL223" s="9"/>
      <c r="JRQ223" s="11"/>
      <c r="JRR223" s="8"/>
      <c r="JRS223" s="9"/>
      <c r="JRX223" s="11"/>
      <c r="JRY223" s="8"/>
      <c r="JRZ223" s="9"/>
      <c r="JSE223" s="11"/>
      <c r="JSF223" s="8"/>
      <c r="JSG223" s="9"/>
      <c r="JSL223" s="11"/>
      <c r="JSM223" s="8"/>
      <c r="JSN223" s="9"/>
      <c r="JSS223" s="11"/>
      <c r="JST223" s="8"/>
      <c r="JSU223" s="9"/>
      <c r="JSZ223" s="11"/>
      <c r="JTA223" s="8"/>
      <c r="JTB223" s="9"/>
      <c r="JTG223" s="11"/>
      <c r="JTH223" s="8"/>
      <c r="JTI223" s="9"/>
      <c r="JTN223" s="11"/>
      <c r="JTO223" s="8"/>
      <c r="JTP223" s="9"/>
      <c r="JTU223" s="11"/>
      <c r="JTV223" s="8"/>
      <c r="JTW223" s="9"/>
      <c r="JUB223" s="11"/>
      <c r="JUC223" s="8"/>
      <c r="JUD223" s="9"/>
      <c r="JUI223" s="11"/>
      <c r="JUJ223" s="8"/>
      <c r="JUK223" s="9"/>
      <c r="JUP223" s="11"/>
      <c r="JUQ223" s="8"/>
      <c r="JUR223" s="9"/>
      <c r="JUW223" s="11"/>
      <c r="JUX223" s="8"/>
      <c r="JUY223" s="9"/>
      <c r="JVD223" s="11"/>
      <c r="JVE223" s="8"/>
      <c r="JVF223" s="9"/>
      <c r="JVK223" s="11"/>
      <c r="JVL223" s="8"/>
      <c r="JVM223" s="9"/>
      <c r="JVR223" s="11"/>
      <c r="JVS223" s="8"/>
      <c r="JVT223" s="9"/>
      <c r="JVY223" s="11"/>
      <c r="JVZ223" s="8"/>
      <c r="JWA223" s="9"/>
      <c r="JWF223" s="11"/>
      <c r="JWG223" s="8"/>
      <c r="JWH223" s="9"/>
      <c r="JWM223" s="11"/>
      <c r="JWN223" s="8"/>
      <c r="JWO223" s="9"/>
      <c r="JWT223" s="11"/>
      <c r="JWU223" s="8"/>
      <c r="JWV223" s="9"/>
      <c r="JXA223" s="11"/>
      <c r="JXB223" s="8"/>
      <c r="JXC223" s="9"/>
      <c r="JXH223" s="11"/>
      <c r="JXI223" s="8"/>
      <c r="JXJ223" s="9"/>
      <c r="JXO223" s="11"/>
      <c r="JXP223" s="8"/>
      <c r="JXQ223" s="9"/>
      <c r="JXV223" s="11"/>
      <c r="JXW223" s="8"/>
      <c r="JXX223" s="9"/>
      <c r="JYC223" s="11"/>
      <c r="JYD223" s="8"/>
      <c r="JYE223" s="9"/>
      <c r="JYJ223" s="11"/>
      <c r="JYK223" s="8"/>
      <c r="JYL223" s="9"/>
      <c r="JYQ223" s="11"/>
      <c r="JYR223" s="8"/>
      <c r="JYS223" s="9"/>
      <c r="JYX223" s="11"/>
      <c r="JYY223" s="8"/>
      <c r="JYZ223" s="9"/>
      <c r="JZE223" s="11"/>
      <c r="JZF223" s="8"/>
      <c r="JZG223" s="9"/>
      <c r="JZL223" s="11"/>
      <c r="JZM223" s="8"/>
      <c r="JZN223" s="9"/>
      <c r="JZS223" s="11"/>
      <c r="JZT223" s="8"/>
      <c r="JZU223" s="9"/>
      <c r="JZZ223" s="11"/>
      <c r="KAA223" s="8"/>
      <c r="KAB223" s="9"/>
      <c r="KAG223" s="11"/>
      <c r="KAH223" s="8"/>
      <c r="KAI223" s="9"/>
      <c r="KAN223" s="11"/>
      <c r="KAO223" s="8"/>
      <c r="KAP223" s="9"/>
      <c r="KAU223" s="11"/>
      <c r="KAV223" s="8"/>
      <c r="KAW223" s="9"/>
      <c r="KBB223" s="11"/>
      <c r="KBC223" s="8"/>
      <c r="KBD223" s="9"/>
      <c r="KBI223" s="11"/>
      <c r="KBJ223" s="8"/>
      <c r="KBK223" s="9"/>
      <c r="KBP223" s="11"/>
      <c r="KBQ223" s="8"/>
      <c r="KBR223" s="9"/>
      <c r="KBW223" s="11"/>
      <c r="KBX223" s="8"/>
      <c r="KBY223" s="9"/>
      <c r="KCD223" s="11"/>
      <c r="KCE223" s="8"/>
      <c r="KCF223" s="9"/>
      <c r="KCK223" s="11"/>
      <c r="KCL223" s="8"/>
      <c r="KCM223" s="9"/>
      <c r="KCR223" s="11"/>
      <c r="KCS223" s="8"/>
      <c r="KCT223" s="9"/>
      <c r="KCY223" s="11"/>
      <c r="KCZ223" s="8"/>
      <c r="KDA223" s="9"/>
      <c r="KDF223" s="11"/>
      <c r="KDG223" s="8"/>
      <c r="KDH223" s="9"/>
      <c r="KDM223" s="11"/>
      <c r="KDN223" s="8"/>
      <c r="KDO223" s="9"/>
      <c r="KDT223" s="11"/>
      <c r="KDU223" s="8"/>
      <c r="KDV223" s="9"/>
      <c r="KEA223" s="11"/>
      <c r="KEB223" s="8"/>
      <c r="KEC223" s="9"/>
      <c r="KEH223" s="11"/>
      <c r="KEI223" s="8"/>
      <c r="KEJ223" s="9"/>
      <c r="KEO223" s="11"/>
      <c r="KEP223" s="8"/>
      <c r="KEQ223" s="9"/>
      <c r="KEV223" s="11"/>
      <c r="KEW223" s="8"/>
      <c r="KEX223" s="9"/>
      <c r="KFC223" s="11"/>
      <c r="KFD223" s="8"/>
      <c r="KFE223" s="9"/>
      <c r="KFJ223" s="11"/>
      <c r="KFK223" s="8"/>
      <c r="KFL223" s="9"/>
      <c r="KFQ223" s="11"/>
      <c r="KFR223" s="8"/>
      <c r="KFS223" s="9"/>
      <c r="KFX223" s="11"/>
      <c r="KFY223" s="8"/>
      <c r="KFZ223" s="9"/>
      <c r="KGE223" s="11"/>
      <c r="KGF223" s="8"/>
      <c r="KGG223" s="9"/>
      <c r="KGL223" s="11"/>
      <c r="KGM223" s="8"/>
      <c r="KGN223" s="9"/>
      <c r="KGS223" s="11"/>
      <c r="KGT223" s="8"/>
      <c r="KGU223" s="9"/>
      <c r="KGZ223" s="11"/>
      <c r="KHA223" s="8"/>
      <c r="KHB223" s="9"/>
      <c r="KHG223" s="11"/>
      <c r="KHH223" s="8"/>
      <c r="KHI223" s="9"/>
      <c r="KHN223" s="11"/>
      <c r="KHO223" s="8"/>
      <c r="KHP223" s="9"/>
      <c r="KHU223" s="11"/>
      <c r="KHV223" s="8"/>
      <c r="KHW223" s="9"/>
      <c r="KIB223" s="11"/>
      <c r="KIC223" s="8"/>
      <c r="KID223" s="9"/>
      <c r="KII223" s="11"/>
      <c r="KIJ223" s="8"/>
      <c r="KIK223" s="9"/>
      <c r="KIP223" s="11"/>
      <c r="KIQ223" s="8"/>
      <c r="KIR223" s="9"/>
      <c r="KIW223" s="11"/>
      <c r="KIX223" s="8"/>
      <c r="KIY223" s="9"/>
      <c r="KJD223" s="11"/>
      <c r="KJE223" s="8"/>
      <c r="KJF223" s="9"/>
      <c r="KJK223" s="11"/>
      <c r="KJL223" s="8"/>
      <c r="KJM223" s="9"/>
      <c r="KJR223" s="11"/>
      <c r="KJS223" s="8"/>
      <c r="KJT223" s="9"/>
      <c r="KJY223" s="11"/>
      <c r="KJZ223" s="8"/>
      <c r="KKA223" s="9"/>
      <c r="KKF223" s="11"/>
      <c r="KKG223" s="8"/>
      <c r="KKH223" s="9"/>
      <c r="KKM223" s="11"/>
      <c r="KKN223" s="8"/>
      <c r="KKO223" s="9"/>
      <c r="KKT223" s="11"/>
      <c r="KKU223" s="8"/>
      <c r="KKV223" s="9"/>
      <c r="KLA223" s="11"/>
      <c r="KLB223" s="8"/>
      <c r="KLC223" s="9"/>
      <c r="KLH223" s="11"/>
      <c r="KLI223" s="8"/>
      <c r="KLJ223" s="9"/>
      <c r="KLO223" s="11"/>
      <c r="KLP223" s="8"/>
      <c r="KLQ223" s="9"/>
      <c r="KLV223" s="11"/>
      <c r="KLW223" s="8"/>
      <c r="KLX223" s="9"/>
      <c r="KMC223" s="11"/>
      <c r="KMD223" s="8"/>
      <c r="KME223" s="9"/>
      <c r="KMJ223" s="11"/>
      <c r="KMK223" s="8"/>
      <c r="KML223" s="9"/>
      <c r="KMQ223" s="11"/>
      <c r="KMR223" s="8"/>
      <c r="KMS223" s="9"/>
      <c r="KMX223" s="11"/>
      <c r="KMY223" s="8"/>
      <c r="KMZ223" s="9"/>
      <c r="KNE223" s="11"/>
      <c r="KNF223" s="8"/>
      <c r="KNG223" s="9"/>
      <c r="KNL223" s="11"/>
      <c r="KNM223" s="8"/>
      <c r="KNN223" s="9"/>
      <c r="KNS223" s="11"/>
      <c r="KNT223" s="8"/>
      <c r="KNU223" s="9"/>
      <c r="KNZ223" s="11"/>
      <c r="KOA223" s="8"/>
      <c r="KOB223" s="9"/>
      <c r="KOG223" s="11"/>
      <c r="KOH223" s="8"/>
      <c r="KOI223" s="9"/>
      <c r="KON223" s="11"/>
      <c r="KOO223" s="8"/>
      <c r="KOP223" s="9"/>
      <c r="KOU223" s="11"/>
      <c r="KOV223" s="8"/>
      <c r="KOW223" s="9"/>
      <c r="KPB223" s="11"/>
      <c r="KPC223" s="8"/>
      <c r="KPD223" s="9"/>
      <c r="KPI223" s="11"/>
      <c r="KPJ223" s="8"/>
      <c r="KPK223" s="9"/>
      <c r="KPP223" s="11"/>
      <c r="KPQ223" s="8"/>
      <c r="KPR223" s="9"/>
      <c r="KPW223" s="11"/>
      <c r="KPX223" s="8"/>
      <c r="KPY223" s="9"/>
      <c r="KQD223" s="11"/>
      <c r="KQE223" s="8"/>
      <c r="KQF223" s="9"/>
      <c r="KQK223" s="11"/>
      <c r="KQL223" s="8"/>
      <c r="KQM223" s="9"/>
      <c r="KQR223" s="11"/>
      <c r="KQS223" s="8"/>
      <c r="KQT223" s="9"/>
      <c r="KQY223" s="11"/>
      <c r="KQZ223" s="8"/>
      <c r="KRA223" s="9"/>
      <c r="KRF223" s="11"/>
      <c r="KRG223" s="8"/>
      <c r="KRH223" s="9"/>
      <c r="KRM223" s="11"/>
      <c r="KRN223" s="8"/>
      <c r="KRO223" s="9"/>
      <c r="KRT223" s="11"/>
      <c r="KRU223" s="8"/>
      <c r="KRV223" s="9"/>
      <c r="KSA223" s="11"/>
      <c r="KSB223" s="8"/>
      <c r="KSC223" s="9"/>
      <c r="KSH223" s="11"/>
      <c r="KSI223" s="8"/>
      <c r="KSJ223" s="9"/>
      <c r="KSO223" s="11"/>
      <c r="KSP223" s="8"/>
      <c r="KSQ223" s="9"/>
      <c r="KSV223" s="11"/>
      <c r="KSW223" s="8"/>
      <c r="KSX223" s="9"/>
      <c r="KTC223" s="11"/>
      <c r="KTD223" s="8"/>
      <c r="KTE223" s="9"/>
      <c r="KTJ223" s="11"/>
      <c r="KTK223" s="8"/>
      <c r="KTL223" s="9"/>
      <c r="KTQ223" s="11"/>
      <c r="KTR223" s="8"/>
      <c r="KTS223" s="9"/>
      <c r="KTX223" s="11"/>
      <c r="KTY223" s="8"/>
      <c r="KTZ223" s="9"/>
      <c r="KUE223" s="11"/>
      <c r="KUF223" s="8"/>
      <c r="KUG223" s="9"/>
      <c r="KUL223" s="11"/>
      <c r="KUM223" s="8"/>
      <c r="KUN223" s="9"/>
      <c r="KUS223" s="11"/>
      <c r="KUT223" s="8"/>
      <c r="KUU223" s="9"/>
      <c r="KUZ223" s="11"/>
      <c r="KVA223" s="8"/>
      <c r="KVB223" s="9"/>
      <c r="KVG223" s="11"/>
      <c r="KVH223" s="8"/>
      <c r="KVI223" s="9"/>
      <c r="KVN223" s="11"/>
      <c r="KVO223" s="8"/>
      <c r="KVP223" s="9"/>
      <c r="KVU223" s="11"/>
      <c r="KVV223" s="8"/>
      <c r="KVW223" s="9"/>
      <c r="KWB223" s="11"/>
      <c r="KWC223" s="8"/>
      <c r="KWD223" s="9"/>
      <c r="KWI223" s="11"/>
      <c r="KWJ223" s="8"/>
      <c r="KWK223" s="9"/>
      <c r="KWP223" s="11"/>
      <c r="KWQ223" s="8"/>
      <c r="KWR223" s="9"/>
      <c r="KWW223" s="11"/>
      <c r="KWX223" s="8"/>
      <c r="KWY223" s="9"/>
      <c r="KXD223" s="11"/>
      <c r="KXE223" s="8"/>
      <c r="KXF223" s="9"/>
      <c r="KXK223" s="11"/>
      <c r="KXL223" s="8"/>
      <c r="KXM223" s="9"/>
      <c r="KXR223" s="11"/>
      <c r="KXS223" s="8"/>
      <c r="KXT223" s="9"/>
      <c r="KXY223" s="11"/>
      <c r="KXZ223" s="8"/>
      <c r="KYA223" s="9"/>
      <c r="KYF223" s="11"/>
      <c r="KYG223" s="8"/>
      <c r="KYH223" s="9"/>
      <c r="KYM223" s="11"/>
      <c r="KYN223" s="8"/>
      <c r="KYO223" s="9"/>
      <c r="KYT223" s="11"/>
      <c r="KYU223" s="8"/>
      <c r="KYV223" s="9"/>
      <c r="KZA223" s="11"/>
      <c r="KZB223" s="8"/>
      <c r="KZC223" s="9"/>
      <c r="KZH223" s="11"/>
      <c r="KZI223" s="8"/>
      <c r="KZJ223" s="9"/>
      <c r="KZO223" s="11"/>
      <c r="KZP223" s="8"/>
      <c r="KZQ223" s="9"/>
      <c r="KZV223" s="11"/>
      <c r="KZW223" s="8"/>
      <c r="KZX223" s="9"/>
      <c r="LAC223" s="11"/>
      <c r="LAD223" s="8"/>
      <c r="LAE223" s="9"/>
      <c r="LAJ223" s="11"/>
      <c r="LAK223" s="8"/>
      <c r="LAL223" s="9"/>
      <c r="LAQ223" s="11"/>
      <c r="LAR223" s="8"/>
      <c r="LAS223" s="9"/>
      <c r="LAX223" s="11"/>
      <c r="LAY223" s="8"/>
      <c r="LAZ223" s="9"/>
      <c r="LBE223" s="11"/>
      <c r="LBF223" s="8"/>
      <c r="LBG223" s="9"/>
      <c r="LBL223" s="11"/>
      <c r="LBM223" s="8"/>
      <c r="LBN223" s="9"/>
      <c r="LBS223" s="11"/>
      <c r="LBT223" s="8"/>
      <c r="LBU223" s="9"/>
      <c r="LBZ223" s="11"/>
      <c r="LCA223" s="8"/>
      <c r="LCB223" s="9"/>
      <c r="LCG223" s="11"/>
      <c r="LCH223" s="8"/>
      <c r="LCI223" s="9"/>
      <c r="LCN223" s="11"/>
      <c r="LCO223" s="8"/>
      <c r="LCP223" s="9"/>
      <c r="LCU223" s="11"/>
      <c r="LCV223" s="8"/>
      <c r="LCW223" s="9"/>
      <c r="LDB223" s="11"/>
      <c r="LDC223" s="8"/>
      <c r="LDD223" s="9"/>
      <c r="LDI223" s="11"/>
      <c r="LDJ223" s="8"/>
      <c r="LDK223" s="9"/>
      <c r="LDP223" s="11"/>
      <c r="LDQ223" s="8"/>
      <c r="LDR223" s="9"/>
      <c r="LDW223" s="11"/>
      <c r="LDX223" s="8"/>
      <c r="LDY223" s="9"/>
      <c r="LED223" s="11"/>
      <c r="LEE223" s="8"/>
      <c r="LEF223" s="9"/>
      <c r="LEK223" s="11"/>
      <c r="LEL223" s="8"/>
      <c r="LEM223" s="9"/>
      <c r="LER223" s="11"/>
      <c r="LES223" s="8"/>
      <c r="LET223" s="9"/>
      <c r="LEY223" s="11"/>
      <c r="LEZ223" s="8"/>
      <c r="LFA223" s="9"/>
      <c r="LFF223" s="11"/>
      <c r="LFG223" s="8"/>
      <c r="LFH223" s="9"/>
      <c r="LFM223" s="11"/>
      <c r="LFN223" s="8"/>
      <c r="LFO223" s="9"/>
      <c r="LFT223" s="11"/>
      <c r="LFU223" s="8"/>
      <c r="LFV223" s="9"/>
      <c r="LGA223" s="11"/>
      <c r="LGB223" s="8"/>
      <c r="LGC223" s="9"/>
      <c r="LGH223" s="11"/>
      <c r="LGI223" s="8"/>
      <c r="LGJ223" s="9"/>
      <c r="LGO223" s="11"/>
      <c r="LGP223" s="8"/>
      <c r="LGQ223" s="9"/>
      <c r="LGV223" s="11"/>
      <c r="LGW223" s="8"/>
      <c r="LGX223" s="9"/>
      <c r="LHC223" s="11"/>
      <c r="LHD223" s="8"/>
      <c r="LHE223" s="9"/>
      <c r="LHJ223" s="11"/>
      <c r="LHK223" s="8"/>
      <c r="LHL223" s="9"/>
      <c r="LHQ223" s="11"/>
      <c r="LHR223" s="8"/>
      <c r="LHS223" s="9"/>
      <c r="LHX223" s="11"/>
      <c r="LHY223" s="8"/>
      <c r="LHZ223" s="9"/>
      <c r="LIE223" s="11"/>
      <c r="LIF223" s="8"/>
      <c r="LIG223" s="9"/>
      <c r="LIL223" s="11"/>
      <c r="LIM223" s="8"/>
      <c r="LIN223" s="9"/>
      <c r="LIS223" s="11"/>
      <c r="LIT223" s="8"/>
      <c r="LIU223" s="9"/>
      <c r="LIZ223" s="11"/>
      <c r="LJA223" s="8"/>
      <c r="LJB223" s="9"/>
      <c r="LJG223" s="11"/>
      <c r="LJH223" s="8"/>
      <c r="LJI223" s="9"/>
      <c r="LJN223" s="11"/>
      <c r="LJO223" s="8"/>
      <c r="LJP223" s="9"/>
      <c r="LJU223" s="11"/>
      <c r="LJV223" s="8"/>
      <c r="LJW223" s="9"/>
      <c r="LKB223" s="11"/>
      <c r="LKC223" s="8"/>
      <c r="LKD223" s="9"/>
      <c r="LKI223" s="11"/>
      <c r="LKJ223" s="8"/>
      <c r="LKK223" s="9"/>
      <c r="LKP223" s="11"/>
      <c r="LKQ223" s="8"/>
      <c r="LKR223" s="9"/>
      <c r="LKW223" s="11"/>
      <c r="LKX223" s="8"/>
      <c r="LKY223" s="9"/>
      <c r="LLD223" s="11"/>
      <c r="LLE223" s="8"/>
      <c r="LLF223" s="9"/>
      <c r="LLK223" s="11"/>
      <c r="LLL223" s="8"/>
      <c r="LLM223" s="9"/>
      <c r="LLR223" s="11"/>
      <c r="LLS223" s="8"/>
      <c r="LLT223" s="9"/>
      <c r="LLY223" s="11"/>
      <c r="LLZ223" s="8"/>
      <c r="LMA223" s="9"/>
      <c r="LMF223" s="11"/>
      <c r="LMG223" s="8"/>
      <c r="LMH223" s="9"/>
      <c r="LMM223" s="11"/>
      <c r="LMN223" s="8"/>
      <c r="LMO223" s="9"/>
      <c r="LMT223" s="11"/>
      <c r="LMU223" s="8"/>
      <c r="LMV223" s="9"/>
      <c r="LNA223" s="11"/>
      <c r="LNB223" s="8"/>
      <c r="LNC223" s="9"/>
      <c r="LNH223" s="11"/>
      <c r="LNI223" s="8"/>
      <c r="LNJ223" s="9"/>
      <c r="LNO223" s="11"/>
      <c r="LNP223" s="8"/>
      <c r="LNQ223" s="9"/>
      <c r="LNV223" s="11"/>
      <c r="LNW223" s="8"/>
      <c r="LNX223" s="9"/>
      <c r="LOC223" s="11"/>
      <c r="LOD223" s="8"/>
      <c r="LOE223" s="9"/>
      <c r="LOJ223" s="11"/>
      <c r="LOK223" s="8"/>
      <c r="LOL223" s="9"/>
      <c r="LOQ223" s="11"/>
      <c r="LOR223" s="8"/>
      <c r="LOS223" s="9"/>
      <c r="LOX223" s="11"/>
      <c r="LOY223" s="8"/>
      <c r="LOZ223" s="9"/>
      <c r="LPE223" s="11"/>
      <c r="LPF223" s="8"/>
      <c r="LPG223" s="9"/>
      <c r="LPL223" s="11"/>
      <c r="LPM223" s="8"/>
      <c r="LPN223" s="9"/>
      <c r="LPS223" s="11"/>
      <c r="LPT223" s="8"/>
      <c r="LPU223" s="9"/>
      <c r="LPZ223" s="11"/>
      <c r="LQA223" s="8"/>
      <c r="LQB223" s="9"/>
      <c r="LQG223" s="11"/>
      <c r="LQH223" s="8"/>
      <c r="LQI223" s="9"/>
      <c r="LQN223" s="11"/>
      <c r="LQO223" s="8"/>
      <c r="LQP223" s="9"/>
      <c r="LQU223" s="11"/>
      <c r="LQV223" s="8"/>
      <c r="LQW223" s="9"/>
      <c r="LRB223" s="11"/>
      <c r="LRC223" s="8"/>
      <c r="LRD223" s="9"/>
      <c r="LRI223" s="11"/>
      <c r="LRJ223" s="8"/>
      <c r="LRK223" s="9"/>
      <c r="LRP223" s="11"/>
      <c r="LRQ223" s="8"/>
      <c r="LRR223" s="9"/>
      <c r="LRW223" s="11"/>
      <c r="LRX223" s="8"/>
      <c r="LRY223" s="9"/>
      <c r="LSD223" s="11"/>
      <c r="LSE223" s="8"/>
      <c r="LSF223" s="9"/>
      <c r="LSK223" s="11"/>
      <c r="LSL223" s="8"/>
      <c r="LSM223" s="9"/>
      <c r="LSR223" s="11"/>
      <c r="LSS223" s="8"/>
      <c r="LST223" s="9"/>
      <c r="LSY223" s="11"/>
      <c r="LSZ223" s="8"/>
      <c r="LTA223" s="9"/>
      <c r="LTF223" s="11"/>
      <c r="LTG223" s="8"/>
      <c r="LTH223" s="9"/>
      <c r="LTM223" s="11"/>
      <c r="LTN223" s="8"/>
      <c r="LTO223" s="9"/>
      <c r="LTT223" s="11"/>
      <c r="LTU223" s="8"/>
      <c r="LTV223" s="9"/>
      <c r="LUA223" s="11"/>
      <c r="LUB223" s="8"/>
      <c r="LUC223" s="9"/>
      <c r="LUH223" s="11"/>
      <c r="LUI223" s="8"/>
      <c r="LUJ223" s="9"/>
      <c r="LUO223" s="11"/>
      <c r="LUP223" s="8"/>
      <c r="LUQ223" s="9"/>
      <c r="LUV223" s="11"/>
      <c r="LUW223" s="8"/>
      <c r="LUX223" s="9"/>
      <c r="LVC223" s="11"/>
      <c r="LVD223" s="8"/>
      <c r="LVE223" s="9"/>
      <c r="LVJ223" s="11"/>
      <c r="LVK223" s="8"/>
      <c r="LVL223" s="9"/>
      <c r="LVQ223" s="11"/>
      <c r="LVR223" s="8"/>
      <c r="LVS223" s="9"/>
      <c r="LVX223" s="11"/>
      <c r="LVY223" s="8"/>
      <c r="LVZ223" s="9"/>
      <c r="LWE223" s="11"/>
      <c r="LWF223" s="8"/>
      <c r="LWG223" s="9"/>
      <c r="LWL223" s="11"/>
      <c r="LWM223" s="8"/>
      <c r="LWN223" s="9"/>
      <c r="LWS223" s="11"/>
      <c r="LWT223" s="8"/>
      <c r="LWU223" s="9"/>
      <c r="LWZ223" s="11"/>
      <c r="LXA223" s="8"/>
      <c r="LXB223" s="9"/>
      <c r="LXG223" s="11"/>
      <c r="LXH223" s="8"/>
      <c r="LXI223" s="9"/>
      <c r="LXN223" s="11"/>
      <c r="LXO223" s="8"/>
      <c r="LXP223" s="9"/>
      <c r="LXU223" s="11"/>
      <c r="LXV223" s="8"/>
      <c r="LXW223" s="9"/>
      <c r="LYB223" s="11"/>
      <c r="LYC223" s="8"/>
      <c r="LYD223" s="9"/>
      <c r="LYI223" s="11"/>
      <c r="LYJ223" s="8"/>
      <c r="LYK223" s="9"/>
      <c r="LYP223" s="11"/>
      <c r="LYQ223" s="8"/>
      <c r="LYR223" s="9"/>
      <c r="LYW223" s="11"/>
      <c r="LYX223" s="8"/>
      <c r="LYY223" s="9"/>
      <c r="LZD223" s="11"/>
      <c r="LZE223" s="8"/>
      <c r="LZF223" s="9"/>
      <c r="LZK223" s="11"/>
      <c r="LZL223" s="8"/>
      <c r="LZM223" s="9"/>
      <c r="LZR223" s="11"/>
      <c r="LZS223" s="8"/>
      <c r="LZT223" s="9"/>
      <c r="LZY223" s="11"/>
      <c r="LZZ223" s="8"/>
      <c r="MAA223" s="9"/>
      <c r="MAF223" s="11"/>
      <c r="MAG223" s="8"/>
      <c r="MAH223" s="9"/>
      <c r="MAM223" s="11"/>
      <c r="MAN223" s="8"/>
      <c r="MAO223" s="9"/>
      <c r="MAT223" s="11"/>
      <c r="MAU223" s="8"/>
      <c r="MAV223" s="9"/>
      <c r="MBA223" s="11"/>
      <c r="MBB223" s="8"/>
      <c r="MBC223" s="9"/>
      <c r="MBH223" s="11"/>
      <c r="MBI223" s="8"/>
      <c r="MBJ223" s="9"/>
      <c r="MBO223" s="11"/>
      <c r="MBP223" s="8"/>
      <c r="MBQ223" s="9"/>
      <c r="MBV223" s="11"/>
      <c r="MBW223" s="8"/>
      <c r="MBX223" s="9"/>
      <c r="MCC223" s="11"/>
      <c r="MCD223" s="8"/>
      <c r="MCE223" s="9"/>
      <c r="MCJ223" s="11"/>
      <c r="MCK223" s="8"/>
      <c r="MCL223" s="9"/>
      <c r="MCQ223" s="11"/>
      <c r="MCR223" s="8"/>
      <c r="MCS223" s="9"/>
      <c r="MCX223" s="11"/>
      <c r="MCY223" s="8"/>
      <c r="MCZ223" s="9"/>
      <c r="MDE223" s="11"/>
      <c r="MDF223" s="8"/>
      <c r="MDG223" s="9"/>
      <c r="MDL223" s="11"/>
      <c r="MDM223" s="8"/>
      <c r="MDN223" s="9"/>
      <c r="MDS223" s="11"/>
      <c r="MDT223" s="8"/>
      <c r="MDU223" s="9"/>
      <c r="MDZ223" s="11"/>
      <c r="MEA223" s="8"/>
      <c r="MEB223" s="9"/>
      <c r="MEG223" s="11"/>
      <c r="MEH223" s="8"/>
      <c r="MEI223" s="9"/>
      <c r="MEN223" s="11"/>
      <c r="MEO223" s="8"/>
      <c r="MEP223" s="9"/>
      <c r="MEU223" s="11"/>
      <c r="MEV223" s="8"/>
      <c r="MEW223" s="9"/>
      <c r="MFB223" s="11"/>
      <c r="MFC223" s="8"/>
      <c r="MFD223" s="9"/>
      <c r="MFI223" s="11"/>
      <c r="MFJ223" s="8"/>
      <c r="MFK223" s="9"/>
      <c r="MFP223" s="11"/>
      <c r="MFQ223" s="8"/>
      <c r="MFR223" s="9"/>
      <c r="MFW223" s="11"/>
      <c r="MFX223" s="8"/>
      <c r="MFY223" s="9"/>
      <c r="MGD223" s="11"/>
      <c r="MGE223" s="8"/>
      <c r="MGF223" s="9"/>
      <c r="MGK223" s="11"/>
      <c r="MGL223" s="8"/>
      <c r="MGM223" s="9"/>
      <c r="MGR223" s="11"/>
      <c r="MGS223" s="8"/>
      <c r="MGT223" s="9"/>
      <c r="MGY223" s="11"/>
      <c r="MGZ223" s="8"/>
      <c r="MHA223" s="9"/>
      <c r="MHF223" s="11"/>
      <c r="MHG223" s="8"/>
      <c r="MHH223" s="9"/>
      <c r="MHM223" s="11"/>
      <c r="MHN223" s="8"/>
      <c r="MHO223" s="9"/>
      <c r="MHT223" s="11"/>
      <c r="MHU223" s="8"/>
      <c r="MHV223" s="9"/>
      <c r="MIA223" s="11"/>
      <c r="MIB223" s="8"/>
      <c r="MIC223" s="9"/>
      <c r="MIH223" s="11"/>
      <c r="MII223" s="8"/>
      <c r="MIJ223" s="9"/>
      <c r="MIO223" s="11"/>
      <c r="MIP223" s="8"/>
      <c r="MIQ223" s="9"/>
      <c r="MIV223" s="11"/>
      <c r="MIW223" s="8"/>
      <c r="MIX223" s="9"/>
      <c r="MJC223" s="11"/>
      <c r="MJD223" s="8"/>
      <c r="MJE223" s="9"/>
      <c r="MJJ223" s="11"/>
      <c r="MJK223" s="8"/>
      <c r="MJL223" s="9"/>
      <c r="MJQ223" s="11"/>
      <c r="MJR223" s="8"/>
      <c r="MJS223" s="9"/>
      <c r="MJX223" s="11"/>
      <c r="MJY223" s="8"/>
      <c r="MJZ223" s="9"/>
      <c r="MKE223" s="11"/>
      <c r="MKF223" s="8"/>
      <c r="MKG223" s="9"/>
      <c r="MKL223" s="11"/>
      <c r="MKM223" s="8"/>
      <c r="MKN223" s="9"/>
      <c r="MKS223" s="11"/>
      <c r="MKT223" s="8"/>
      <c r="MKU223" s="9"/>
      <c r="MKZ223" s="11"/>
      <c r="MLA223" s="8"/>
      <c r="MLB223" s="9"/>
      <c r="MLG223" s="11"/>
      <c r="MLH223" s="8"/>
      <c r="MLI223" s="9"/>
      <c r="MLN223" s="11"/>
      <c r="MLO223" s="8"/>
      <c r="MLP223" s="9"/>
      <c r="MLU223" s="11"/>
      <c r="MLV223" s="8"/>
      <c r="MLW223" s="9"/>
      <c r="MMB223" s="11"/>
      <c r="MMC223" s="8"/>
      <c r="MMD223" s="9"/>
      <c r="MMI223" s="11"/>
      <c r="MMJ223" s="8"/>
      <c r="MMK223" s="9"/>
      <c r="MMP223" s="11"/>
      <c r="MMQ223" s="8"/>
      <c r="MMR223" s="9"/>
      <c r="MMW223" s="11"/>
      <c r="MMX223" s="8"/>
      <c r="MMY223" s="9"/>
      <c r="MND223" s="11"/>
      <c r="MNE223" s="8"/>
      <c r="MNF223" s="9"/>
      <c r="MNK223" s="11"/>
      <c r="MNL223" s="8"/>
      <c r="MNM223" s="9"/>
      <c r="MNR223" s="11"/>
      <c r="MNS223" s="8"/>
      <c r="MNT223" s="9"/>
      <c r="MNY223" s="11"/>
      <c r="MNZ223" s="8"/>
      <c r="MOA223" s="9"/>
      <c r="MOF223" s="11"/>
      <c r="MOG223" s="8"/>
      <c r="MOH223" s="9"/>
      <c r="MOM223" s="11"/>
      <c r="MON223" s="8"/>
      <c r="MOO223" s="9"/>
      <c r="MOT223" s="11"/>
      <c r="MOU223" s="8"/>
      <c r="MOV223" s="9"/>
      <c r="MPA223" s="11"/>
      <c r="MPB223" s="8"/>
      <c r="MPC223" s="9"/>
      <c r="MPH223" s="11"/>
      <c r="MPI223" s="8"/>
      <c r="MPJ223" s="9"/>
      <c r="MPO223" s="11"/>
      <c r="MPP223" s="8"/>
      <c r="MPQ223" s="9"/>
      <c r="MPV223" s="11"/>
      <c r="MPW223" s="8"/>
      <c r="MPX223" s="9"/>
      <c r="MQC223" s="11"/>
      <c r="MQD223" s="8"/>
      <c r="MQE223" s="9"/>
      <c r="MQJ223" s="11"/>
      <c r="MQK223" s="8"/>
      <c r="MQL223" s="9"/>
      <c r="MQQ223" s="11"/>
      <c r="MQR223" s="8"/>
      <c r="MQS223" s="9"/>
      <c r="MQX223" s="11"/>
      <c r="MQY223" s="8"/>
      <c r="MQZ223" s="9"/>
      <c r="MRE223" s="11"/>
      <c r="MRF223" s="8"/>
      <c r="MRG223" s="9"/>
      <c r="MRL223" s="11"/>
      <c r="MRM223" s="8"/>
      <c r="MRN223" s="9"/>
      <c r="MRS223" s="11"/>
      <c r="MRT223" s="8"/>
      <c r="MRU223" s="9"/>
      <c r="MRZ223" s="11"/>
      <c r="MSA223" s="8"/>
      <c r="MSB223" s="9"/>
      <c r="MSG223" s="11"/>
      <c r="MSH223" s="8"/>
      <c r="MSI223" s="9"/>
      <c r="MSN223" s="11"/>
      <c r="MSO223" s="8"/>
      <c r="MSP223" s="9"/>
      <c r="MSU223" s="11"/>
      <c r="MSV223" s="8"/>
      <c r="MSW223" s="9"/>
      <c r="MTB223" s="11"/>
      <c r="MTC223" s="8"/>
      <c r="MTD223" s="9"/>
      <c r="MTI223" s="11"/>
      <c r="MTJ223" s="8"/>
      <c r="MTK223" s="9"/>
      <c r="MTP223" s="11"/>
      <c r="MTQ223" s="8"/>
      <c r="MTR223" s="9"/>
      <c r="MTW223" s="11"/>
      <c r="MTX223" s="8"/>
      <c r="MTY223" s="9"/>
      <c r="MUD223" s="11"/>
      <c r="MUE223" s="8"/>
      <c r="MUF223" s="9"/>
      <c r="MUK223" s="11"/>
      <c r="MUL223" s="8"/>
      <c r="MUM223" s="9"/>
      <c r="MUR223" s="11"/>
      <c r="MUS223" s="8"/>
      <c r="MUT223" s="9"/>
      <c r="MUY223" s="11"/>
      <c r="MUZ223" s="8"/>
      <c r="MVA223" s="9"/>
      <c r="MVF223" s="11"/>
      <c r="MVG223" s="8"/>
      <c r="MVH223" s="9"/>
      <c r="MVM223" s="11"/>
      <c r="MVN223" s="8"/>
      <c r="MVO223" s="9"/>
      <c r="MVT223" s="11"/>
      <c r="MVU223" s="8"/>
      <c r="MVV223" s="9"/>
      <c r="MWA223" s="11"/>
      <c r="MWB223" s="8"/>
      <c r="MWC223" s="9"/>
      <c r="MWH223" s="11"/>
      <c r="MWI223" s="8"/>
      <c r="MWJ223" s="9"/>
      <c r="MWO223" s="11"/>
      <c r="MWP223" s="8"/>
      <c r="MWQ223" s="9"/>
      <c r="MWV223" s="11"/>
      <c r="MWW223" s="8"/>
      <c r="MWX223" s="9"/>
      <c r="MXC223" s="11"/>
      <c r="MXD223" s="8"/>
      <c r="MXE223" s="9"/>
      <c r="MXJ223" s="11"/>
      <c r="MXK223" s="8"/>
      <c r="MXL223" s="9"/>
      <c r="MXQ223" s="11"/>
      <c r="MXR223" s="8"/>
      <c r="MXS223" s="9"/>
      <c r="MXX223" s="11"/>
      <c r="MXY223" s="8"/>
      <c r="MXZ223" s="9"/>
      <c r="MYE223" s="11"/>
      <c r="MYF223" s="8"/>
      <c r="MYG223" s="9"/>
      <c r="MYL223" s="11"/>
      <c r="MYM223" s="8"/>
      <c r="MYN223" s="9"/>
      <c r="MYS223" s="11"/>
      <c r="MYT223" s="8"/>
      <c r="MYU223" s="9"/>
      <c r="MYZ223" s="11"/>
      <c r="MZA223" s="8"/>
      <c r="MZB223" s="9"/>
      <c r="MZG223" s="11"/>
      <c r="MZH223" s="8"/>
      <c r="MZI223" s="9"/>
      <c r="MZN223" s="11"/>
      <c r="MZO223" s="8"/>
      <c r="MZP223" s="9"/>
      <c r="MZU223" s="11"/>
      <c r="MZV223" s="8"/>
      <c r="MZW223" s="9"/>
      <c r="NAB223" s="11"/>
      <c r="NAC223" s="8"/>
      <c r="NAD223" s="9"/>
      <c r="NAI223" s="11"/>
      <c r="NAJ223" s="8"/>
      <c r="NAK223" s="9"/>
      <c r="NAP223" s="11"/>
      <c r="NAQ223" s="8"/>
      <c r="NAR223" s="9"/>
      <c r="NAW223" s="11"/>
      <c r="NAX223" s="8"/>
      <c r="NAY223" s="9"/>
      <c r="NBD223" s="11"/>
      <c r="NBE223" s="8"/>
      <c r="NBF223" s="9"/>
      <c r="NBK223" s="11"/>
      <c r="NBL223" s="8"/>
      <c r="NBM223" s="9"/>
      <c r="NBR223" s="11"/>
      <c r="NBS223" s="8"/>
      <c r="NBT223" s="9"/>
      <c r="NBY223" s="11"/>
      <c r="NBZ223" s="8"/>
      <c r="NCA223" s="9"/>
      <c r="NCF223" s="11"/>
      <c r="NCG223" s="8"/>
      <c r="NCH223" s="9"/>
      <c r="NCM223" s="11"/>
      <c r="NCN223" s="8"/>
      <c r="NCO223" s="9"/>
      <c r="NCT223" s="11"/>
      <c r="NCU223" s="8"/>
      <c r="NCV223" s="9"/>
      <c r="NDA223" s="11"/>
      <c r="NDB223" s="8"/>
      <c r="NDC223" s="9"/>
      <c r="NDH223" s="11"/>
      <c r="NDI223" s="8"/>
      <c r="NDJ223" s="9"/>
      <c r="NDO223" s="11"/>
      <c r="NDP223" s="8"/>
      <c r="NDQ223" s="9"/>
      <c r="NDV223" s="11"/>
      <c r="NDW223" s="8"/>
      <c r="NDX223" s="9"/>
      <c r="NEC223" s="11"/>
      <c r="NED223" s="8"/>
      <c r="NEE223" s="9"/>
      <c r="NEJ223" s="11"/>
      <c r="NEK223" s="8"/>
      <c r="NEL223" s="9"/>
      <c r="NEQ223" s="11"/>
      <c r="NER223" s="8"/>
      <c r="NES223" s="9"/>
      <c r="NEX223" s="11"/>
      <c r="NEY223" s="8"/>
      <c r="NEZ223" s="9"/>
      <c r="NFE223" s="11"/>
      <c r="NFF223" s="8"/>
      <c r="NFG223" s="9"/>
      <c r="NFL223" s="11"/>
      <c r="NFM223" s="8"/>
      <c r="NFN223" s="9"/>
      <c r="NFS223" s="11"/>
      <c r="NFT223" s="8"/>
      <c r="NFU223" s="9"/>
      <c r="NFZ223" s="11"/>
      <c r="NGA223" s="8"/>
      <c r="NGB223" s="9"/>
      <c r="NGG223" s="11"/>
      <c r="NGH223" s="8"/>
      <c r="NGI223" s="9"/>
      <c r="NGN223" s="11"/>
      <c r="NGO223" s="8"/>
      <c r="NGP223" s="9"/>
      <c r="NGU223" s="11"/>
      <c r="NGV223" s="8"/>
      <c r="NGW223" s="9"/>
      <c r="NHB223" s="11"/>
      <c r="NHC223" s="8"/>
      <c r="NHD223" s="9"/>
      <c r="NHI223" s="11"/>
      <c r="NHJ223" s="8"/>
      <c r="NHK223" s="9"/>
      <c r="NHP223" s="11"/>
      <c r="NHQ223" s="8"/>
      <c r="NHR223" s="9"/>
      <c r="NHW223" s="11"/>
      <c r="NHX223" s="8"/>
      <c r="NHY223" s="9"/>
      <c r="NID223" s="11"/>
      <c r="NIE223" s="8"/>
      <c r="NIF223" s="9"/>
      <c r="NIK223" s="11"/>
      <c r="NIL223" s="8"/>
      <c r="NIM223" s="9"/>
      <c r="NIR223" s="11"/>
      <c r="NIS223" s="8"/>
      <c r="NIT223" s="9"/>
      <c r="NIY223" s="11"/>
      <c r="NIZ223" s="8"/>
      <c r="NJA223" s="9"/>
      <c r="NJF223" s="11"/>
      <c r="NJG223" s="8"/>
      <c r="NJH223" s="9"/>
      <c r="NJM223" s="11"/>
      <c r="NJN223" s="8"/>
      <c r="NJO223" s="9"/>
      <c r="NJT223" s="11"/>
      <c r="NJU223" s="8"/>
      <c r="NJV223" s="9"/>
      <c r="NKA223" s="11"/>
      <c r="NKB223" s="8"/>
      <c r="NKC223" s="9"/>
      <c r="NKH223" s="11"/>
      <c r="NKI223" s="8"/>
      <c r="NKJ223" s="9"/>
      <c r="NKO223" s="11"/>
      <c r="NKP223" s="8"/>
      <c r="NKQ223" s="9"/>
      <c r="NKV223" s="11"/>
      <c r="NKW223" s="8"/>
      <c r="NKX223" s="9"/>
      <c r="NLC223" s="11"/>
      <c r="NLD223" s="8"/>
      <c r="NLE223" s="9"/>
      <c r="NLJ223" s="11"/>
      <c r="NLK223" s="8"/>
      <c r="NLL223" s="9"/>
      <c r="NLQ223" s="11"/>
      <c r="NLR223" s="8"/>
      <c r="NLS223" s="9"/>
      <c r="NLX223" s="11"/>
      <c r="NLY223" s="8"/>
      <c r="NLZ223" s="9"/>
      <c r="NME223" s="11"/>
      <c r="NMF223" s="8"/>
      <c r="NMG223" s="9"/>
      <c r="NML223" s="11"/>
      <c r="NMM223" s="8"/>
      <c r="NMN223" s="9"/>
      <c r="NMS223" s="11"/>
      <c r="NMT223" s="8"/>
      <c r="NMU223" s="9"/>
      <c r="NMZ223" s="11"/>
      <c r="NNA223" s="8"/>
      <c r="NNB223" s="9"/>
      <c r="NNG223" s="11"/>
      <c r="NNH223" s="8"/>
      <c r="NNI223" s="9"/>
      <c r="NNN223" s="11"/>
      <c r="NNO223" s="8"/>
      <c r="NNP223" s="9"/>
      <c r="NNU223" s="11"/>
      <c r="NNV223" s="8"/>
      <c r="NNW223" s="9"/>
      <c r="NOB223" s="11"/>
      <c r="NOC223" s="8"/>
      <c r="NOD223" s="9"/>
      <c r="NOI223" s="11"/>
      <c r="NOJ223" s="8"/>
      <c r="NOK223" s="9"/>
      <c r="NOP223" s="11"/>
      <c r="NOQ223" s="8"/>
      <c r="NOR223" s="9"/>
      <c r="NOW223" s="11"/>
      <c r="NOX223" s="8"/>
      <c r="NOY223" s="9"/>
      <c r="NPD223" s="11"/>
      <c r="NPE223" s="8"/>
      <c r="NPF223" s="9"/>
      <c r="NPK223" s="11"/>
      <c r="NPL223" s="8"/>
      <c r="NPM223" s="9"/>
      <c r="NPR223" s="11"/>
      <c r="NPS223" s="8"/>
      <c r="NPT223" s="9"/>
      <c r="NPY223" s="11"/>
      <c r="NPZ223" s="8"/>
      <c r="NQA223" s="9"/>
      <c r="NQF223" s="11"/>
      <c r="NQG223" s="8"/>
      <c r="NQH223" s="9"/>
      <c r="NQM223" s="11"/>
      <c r="NQN223" s="8"/>
      <c r="NQO223" s="9"/>
      <c r="NQT223" s="11"/>
      <c r="NQU223" s="8"/>
      <c r="NQV223" s="9"/>
      <c r="NRA223" s="11"/>
      <c r="NRB223" s="8"/>
      <c r="NRC223" s="9"/>
      <c r="NRH223" s="11"/>
      <c r="NRI223" s="8"/>
      <c r="NRJ223" s="9"/>
      <c r="NRO223" s="11"/>
      <c r="NRP223" s="8"/>
      <c r="NRQ223" s="9"/>
      <c r="NRV223" s="11"/>
      <c r="NRW223" s="8"/>
      <c r="NRX223" s="9"/>
      <c r="NSC223" s="11"/>
      <c r="NSD223" s="8"/>
      <c r="NSE223" s="9"/>
      <c r="NSJ223" s="11"/>
      <c r="NSK223" s="8"/>
      <c r="NSL223" s="9"/>
      <c r="NSQ223" s="11"/>
      <c r="NSR223" s="8"/>
      <c r="NSS223" s="9"/>
      <c r="NSX223" s="11"/>
      <c r="NSY223" s="8"/>
      <c r="NSZ223" s="9"/>
      <c r="NTE223" s="11"/>
      <c r="NTF223" s="8"/>
      <c r="NTG223" s="9"/>
      <c r="NTL223" s="11"/>
      <c r="NTM223" s="8"/>
      <c r="NTN223" s="9"/>
      <c r="NTS223" s="11"/>
      <c r="NTT223" s="8"/>
      <c r="NTU223" s="9"/>
      <c r="NTZ223" s="11"/>
      <c r="NUA223" s="8"/>
      <c r="NUB223" s="9"/>
      <c r="NUG223" s="11"/>
      <c r="NUH223" s="8"/>
      <c r="NUI223" s="9"/>
      <c r="NUN223" s="11"/>
      <c r="NUO223" s="8"/>
      <c r="NUP223" s="9"/>
      <c r="NUU223" s="11"/>
      <c r="NUV223" s="8"/>
      <c r="NUW223" s="9"/>
      <c r="NVB223" s="11"/>
      <c r="NVC223" s="8"/>
      <c r="NVD223" s="9"/>
      <c r="NVI223" s="11"/>
      <c r="NVJ223" s="8"/>
      <c r="NVK223" s="9"/>
      <c r="NVP223" s="11"/>
      <c r="NVQ223" s="8"/>
      <c r="NVR223" s="9"/>
      <c r="NVW223" s="11"/>
      <c r="NVX223" s="8"/>
      <c r="NVY223" s="9"/>
      <c r="NWD223" s="11"/>
      <c r="NWE223" s="8"/>
      <c r="NWF223" s="9"/>
      <c r="NWK223" s="11"/>
      <c r="NWL223" s="8"/>
      <c r="NWM223" s="9"/>
      <c r="NWR223" s="11"/>
      <c r="NWS223" s="8"/>
      <c r="NWT223" s="9"/>
      <c r="NWY223" s="11"/>
      <c r="NWZ223" s="8"/>
      <c r="NXA223" s="9"/>
      <c r="NXF223" s="11"/>
      <c r="NXG223" s="8"/>
      <c r="NXH223" s="9"/>
      <c r="NXM223" s="11"/>
      <c r="NXN223" s="8"/>
      <c r="NXO223" s="9"/>
      <c r="NXT223" s="11"/>
      <c r="NXU223" s="8"/>
      <c r="NXV223" s="9"/>
      <c r="NYA223" s="11"/>
      <c r="NYB223" s="8"/>
      <c r="NYC223" s="9"/>
      <c r="NYH223" s="11"/>
      <c r="NYI223" s="8"/>
      <c r="NYJ223" s="9"/>
      <c r="NYO223" s="11"/>
      <c r="NYP223" s="8"/>
      <c r="NYQ223" s="9"/>
      <c r="NYV223" s="11"/>
      <c r="NYW223" s="8"/>
      <c r="NYX223" s="9"/>
      <c r="NZC223" s="11"/>
      <c r="NZD223" s="8"/>
      <c r="NZE223" s="9"/>
      <c r="NZJ223" s="11"/>
      <c r="NZK223" s="8"/>
      <c r="NZL223" s="9"/>
      <c r="NZQ223" s="11"/>
      <c r="NZR223" s="8"/>
      <c r="NZS223" s="9"/>
      <c r="NZX223" s="11"/>
      <c r="NZY223" s="8"/>
      <c r="NZZ223" s="9"/>
      <c r="OAE223" s="11"/>
      <c r="OAF223" s="8"/>
      <c r="OAG223" s="9"/>
      <c r="OAL223" s="11"/>
      <c r="OAM223" s="8"/>
      <c r="OAN223" s="9"/>
      <c r="OAS223" s="11"/>
      <c r="OAT223" s="8"/>
      <c r="OAU223" s="9"/>
      <c r="OAZ223" s="11"/>
      <c r="OBA223" s="8"/>
      <c r="OBB223" s="9"/>
      <c r="OBG223" s="11"/>
      <c r="OBH223" s="8"/>
      <c r="OBI223" s="9"/>
      <c r="OBN223" s="11"/>
      <c r="OBO223" s="8"/>
      <c r="OBP223" s="9"/>
      <c r="OBU223" s="11"/>
      <c r="OBV223" s="8"/>
      <c r="OBW223" s="9"/>
      <c r="OCB223" s="11"/>
      <c r="OCC223" s="8"/>
      <c r="OCD223" s="9"/>
      <c r="OCI223" s="11"/>
      <c r="OCJ223" s="8"/>
      <c r="OCK223" s="9"/>
      <c r="OCP223" s="11"/>
      <c r="OCQ223" s="8"/>
      <c r="OCR223" s="9"/>
      <c r="OCW223" s="11"/>
      <c r="OCX223" s="8"/>
      <c r="OCY223" s="9"/>
      <c r="ODD223" s="11"/>
      <c r="ODE223" s="8"/>
      <c r="ODF223" s="9"/>
      <c r="ODK223" s="11"/>
      <c r="ODL223" s="8"/>
      <c r="ODM223" s="9"/>
      <c r="ODR223" s="11"/>
      <c r="ODS223" s="8"/>
      <c r="ODT223" s="9"/>
      <c r="ODY223" s="11"/>
      <c r="ODZ223" s="8"/>
      <c r="OEA223" s="9"/>
      <c r="OEF223" s="11"/>
      <c r="OEG223" s="8"/>
      <c r="OEH223" s="9"/>
      <c r="OEM223" s="11"/>
      <c r="OEN223" s="8"/>
      <c r="OEO223" s="9"/>
      <c r="OET223" s="11"/>
      <c r="OEU223" s="8"/>
      <c r="OEV223" s="9"/>
      <c r="OFA223" s="11"/>
      <c r="OFB223" s="8"/>
      <c r="OFC223" s="9"/>
      <c r="OFH223" s="11"/>
      <c r="OFI223" s="8"/>
      <c r="OFJ223" s="9"/>
      <c r="OFO223" s="11"/>
      <c r="OFP223" s="8"/>
      <c r="OFQ223" s="9"/>
      <c r="OFV223" s="11"/>
      <c r="OFW223" s="8"/>
      <c r="OFX223" s="9"/>
      <c r="OGC223" s="11"/>
      <c r="OGD223" s="8"/>
      <c r="OGE223" s="9"/>
      <c r="OGJ223" s="11"/>
      <c r="OGK223" s="8"/>
      <c r="OGL223" s="9"/>
      <c r="OGQ223" s="11"/>
      <c r="OGR223" s="8"/>
      <c r="OGS223" s="9"/>
      <c r="OGX223" s="11"/>
      <c r="OGY223" s="8"/>
      <c r="OGZ223" s="9"/>
      <c r="OHE223" s="11"/>
      <c r="OHF223" s="8"/>
      <c r="OHG223" s="9"/>
      <c r="OHL223" s="11"/>
      <c r="OHM223" s="8"/>
      <c r="OHN223" s="9"/>
      <c r="OHS223" s="11"/>
      <c r="OHT223" s="8"/>
      <c r="OHU223" s="9"/>
      <c r="OHZ223" s="11"/>
      <c r="OIA223" s="8"/>
      <c r="OIB223" s="9"/>
      <c r="OIG223" s="11"/>
      <c r="OIH223" s="8"/>
      <c r="OII223" s="9"/>
      <c r="OIN223" s="11"/>
      <c r="OIO223" s="8"/>
      <c r="OIP223" s="9"/>
      <c r="OIU223" s="11"/>
      <c r="OIV223" s="8"/>
      <c r="OIW223" s="9"/>
      <c r="OJB223" s="11"/>
      <c r="OJC223" s="8"/>
      <c r="OJD223" s="9"/>
      <c r="OJI223" s="11"/>
      <c r="OJJ223" s="8"/>
      <c r="OJK223" s="9"/>
      <c r="OJP223" s="11"/>
      <c r="OJQ223" s="8"/>
      <c r="OJR223" s="9"/>
      <c r="OJW223" s="11"/>
      <c r="OJX223" s="8"/>
      <c r="OJY223" s="9"/>
      <c r="OKD223" s="11"/>
      <c r="OKE223" s="8"/>
      <c r="OKF223" s="9"/>
      <c r="OKK223" s="11"/>
      <c r="OKL223" s="8"/>
      <c r="OKM223" s="9"/>
      <c r="OKR223" s="11"/>
      <c r="OKS223" s="8"/>
      <c r="OKT223" s="9"/>
      <c r="OKY223" s="11"/>
      <c r="OKZ223" s="8"/>
      <c r="OLA223" s="9"/>
      <c r="OLF223" s="11"/>
      <c r="OLG223" s="8"/>
      <c r="OLH223" s="9"/>
      <c r="OLM223" s="11"/>
      <c r="OLN223" s="8"/>
      <c r="OLO223" s="9"/>
      <c r="OLT223" s="11"/>
      <c r="OLU223" s="8"/>
      <c r="OLV223" s="9"/>
      <c r="OMA223" s="11"/>
      <c r="OMB223" s="8"/>
      <c r="OMC223" s="9"/>
      <c r="OMH223" s="11"/>
      <c r="OMI223" s="8"/>
      <c r="OMJ223" s="9"/>
      <c r="OMO223" s="11"/>
      <c r="OMP223" s="8"/>
      <c r="OMQ223" s="9"/>
      <c r="OMV223" s="11"/>
      <c r="OMW223" s="8"/>
      <c r="OMX223" s="9"/>
      <c r="ONC223" s="11"/>
      <c r="OND223" s="8"/>
      <c r="ONE223" s="9"/>
      <c r="ONJ223" s="11"/>
      <c r="ONK223" s="8"/>
      <c r="ONL223" s="9"/>
      <c r="ONQ223" s="11"/>
      <c r="ONR223" s="8"/>
      <c r="ONS223" s="9"/>
      <c r="ONX223" s="11"/>
      <c r="ONY223" s="8"/>
      <c r="ONZ223" s="9"/>
      <c r="OOE223" s="11"/>
      <c r="OOF223" s="8"/>
      <c r="OOG223" s="9"/>
      <c r="OOL223" s="11"/>
      <c r="OOM223" s="8"/>
      <c r="OON223" s="9"/>
      <c r="OOS223" s="11"/>
      <c r="OOT223" s="8"/>
      <c r="OOU223" s="9"/>
      <c r="OOZ223" s="11"/>
      <c r="OPA223" s="8"/>
      <c r="OPB223" s="9"/>
      <c r="OPG223" s="11"/>
      <c r="OPH223" s="8"/>
      <c r="OPI223" s="9"/>
      <c r="OPN223" s="11"/>
      <c r="OPO223" s="8"/>
      <c r="OPP223" s="9"/>
      <c r="OPU223" s="11"/>
      <c r="OPV223" s="8"/>
      <c r="OPW223" s="9"/>
      <c r="OQB223" s="11"/>
      <c r="OQC223" s="8"/>
      <c r="OQD223" s="9"/>
      <c r="OQI223" s="11"/>
      <c r="OQJ223" s="8"/>
      <c r="OQK223" s="9"/>
      <c r="OQP223" s="11"/>
      <c r="OQQ223" s="8"/>
      <c r="OQR223" s="9"/>
      <c r="OQW223" s="11"/>
      <c r="OQX223" s="8"/>
      <c r="OQY223" s="9"/>
      <c r="ORD223" s="11"/>
      <c r="ORE223" s="8"/>
      <c r="ORF223" s="9"/>
      <c r="ORK223" s="11"/>
      <c r="ORL223" s="8"/>
      <c r="ORM223" s="9"/>
      <c r="ORR223" s="11"/>
      <c r="ORS223" s="8"/>
      <c r="ORT223" s="9"/>
      <c r="ORY223" s="11"/>
      <c r="ORZ223" s="8"/>
      <c r="OSA223" s="9"/>
      <c r="OSF223" s="11"/>
      <c r="OSG223" s="8"/>
      <c r="OSH223" s="9"/>
      <c r="OSM223" s="11"/>
      <c r="OSN223" s="8"/>
      <c r="OSO223" s="9"/>
      <c r="OST223" s="11"/>
      <c r="OSU223" s="8"/>
      <c r="OSV223" s="9"/>
      <c r="OTA223" s="11"/>
      <c r="OTB223" s="8"/>
      <c r="OTC223" s="9"/>
      <c r="OTH223" s="11"/>
      <c r="OTI223" s="8"/>
      <c r="OTJ223" s="9"/>
      <c r="OTO223" s="11"/>
      <c r="OTP223" s="8"/>
      <c r="OTQ223" s="9"/>
      <c r="OTV223" s="11"/>
      <c r="OTW223" s="8"/>
      <c r="OTX223" s="9"/>
      <c r="OUC223" s="11"/>
      <c r="OUD223" s="8"/>
      <c r="OUE223" s="9"/>
      <c r="OUJ223" s="11"/>
      <c r="OUK223" s="8"/>
      <c r="OUL223" s="9"/>
      <c r="OUQ223" s="11"/>
      <c r="OUR223" s="8"/>
      <c r="OUS223" s="9"/>
      <c r="OUX223" s="11"/>
      <c r="OUY223" s="8"/>
      <c r="OUZ223" s="9"/>
      <c r="OVE223" s="11"/>
      <c r="OVF223" s="8"/>
      <c r="OVG223" s="9"/>
      <c r="OVL223" s="11"/>
      <c r="OVM223" s="8"/>
      <c r="OVN223" s="9"/>
      <c r="OVS223" s="11"/>
      <c r="OVT223" s="8"/>
      <c r="OVU223" s="9"/>
      <c r="OVZ223" s="11"/>
      <c r="OWA223" s="8"/>
      <c r="OWB223" s="9"/>
      <c r="OWG223" s="11"/>
      <c r="OWH223" s="8"/>
      <c r="OWI223" s="9"/>
      <c r="OWN223" s="11"/>
      <c r="OWO223" s="8"/>
      <c r="OWP223" s="9"/>
      <c r="OWU223" s="11"/>
      <c r="OWV223" s="8"/>
      <c r="OWW223" s="9"/>
      <c r="OXB223" s="11"/>
      <c r="OXC223" s="8"/>
      <c r="OXD223" s="9"/>
      <c r="OXI223" s="11"/>
      <c r="OXJ223" s="8"/>
      <c r="OXK223" s="9"/>
      <c r="OXP223" s="11"/>
      <c r="OXQ223" s="8"/>
      <c r="OXR223" s="9"/>
      <c r="OXW223" s="11"/>
      <c r="OXX223" s="8"/>
      <c r="OXY223" s="9"/>
      <c r="OYD223" s="11"/>
      <c r="OYE223" s="8"/>
      <c r="OYF223" s="9"/>
      <c r="OYK223" s="11"/>
      <c r="OYL223" s="8"/>
      <c r="OYM223" s="9"/>
      <c r="OYR223" s="11"/>
      <c r="OYS223" s="8"/>
      <c r="OYT223" s="9"/>
      <c r="OYY223" s="11"/>
      <c r="OYZ223" s="8"/>
      <c r="OZA223" s="9"/>
      <c r="OZF223" s="11"/>
      <c r="OZG223" s="8"/>
      <c r="OZH223" s="9"/>
      <c r="OZM223" s="11"/>
      <c r="OZN223" s="8"/>
      <c r="OZO223" s="9"/>
      <c r="OZT223" s="11"/>
      <c r="OZU223" s="8"/>
      <c r="OZV223" s="9"/>
      <c r="PAA223" s="11"/>
      <c r="PAB223" s="8"/>
      <c r="PAC223" s="9"/>
      <c r="PAH223" s="11"/>
      <c r="PAI223" s="8"/>
      <c r="PAJ223" s="9"/>
      <c r="PAO223" s="11"/>
      <c r="PAP223" s="8"/>
      <c r="PAQ223" s="9"/>
      <c r="PAV223" s="11"/>
      <c r="PAW223" s="8"/>
      <c r="PAX223" s="9"/>
      <c r="PBC223" s="11"/>
      <c r="PBD223" s="8"/>
      <c r="PBE223" s="9"/>
      <c r="PBJ223" s="11"/>
      <c r="PBK223" s="8"/>
      <c r="PBL223" s="9"/>
      <c r="PBQ223" s="11"/>
      <c r="PBR223" s="8"/>
      <c r="PBS223" s="9"/>
      <c r="PBX223" s="11"/>
      <c r="PBY223" s="8"/>
      <c r="PBZ223" s="9"/>
      <c r="PCE223" s="11"/>
      <c r="PCF223" s="8"/>
      <c r="PCG223" s="9"/>
      <c r="PCL223" s="11"/>
      <c r="PCM223" s="8"/>
      <c r="PCN223" s="9"/>
      <c r="PCS223" s="11"/>
      <c r="PCT223" s="8"/>
      <c r="PCU223" s="9"/>
      <c r="PCZ223" s="11"/>
      <c r="PDA223" s="8"/>
      <c r="PDB223" s="9"/>
      <c r="PDG223" s="11"/>
      <c r="PDH223" s="8"/>
      <c r="PDI223" s="9"/>
      <c r="PDN223" s="11"/>
      <c r="PDO223" s="8"/>
      <c r="PDP223" s="9"/>
      <c r="PDU223" s="11"/>
      <c r="PDV223" s="8"/>
      <c r="PDW223" s="9"/>
      <c r="PEB223" s="11"/>
      <c r="PEC223" s="8"/>
      <c r="PED223" s="9"/>
      <c r="PEI223" s="11"/>
      <c r="PEJ223" s="8"/>
      <c r="PEK223" s="9"/>
      <c r="PEP223" s="11"/>
      <c r="PEQ223" s="8"/>
      <c r="PER223" s="9"/>
      <c r="PEW223" s="11"/>
      <c r="PEX223" s="8"/>
      <c r="PEY223" s="9"/>
      <c r="PFD223" s="11"/>
      <c r="PFE223" s="8"/>
      <c r="PFF223" s="9"/>
      <c r="PFK223" s="11"/>
      <c r="PFL223" s="8"/>
      <c r="PFM223" s="9"/>
      <c r="PFR223" s="11"/>
      <c r="PFS223" s="8"/>
      <c r="PFT223" s="9"/>
      <c r="PFY223" s="11"/>
      <c r="PFZ223" s="8"/>
      <c r="PGA223" s="9"/>
      <c r="PGF223" s="11"/>
      <c r="PGG223" s="8"/>
      <c r="PGH223" s="9"/>
      <c r="PGM223" s="11"/>
      <c r="PGN223" s="8"/>
      <c r="PGO223" s="9"/>
      <c r="PGT223" s="11"/>
      <c r="PGU223" s="8"/>
      <c r="PGV223" s="9"/>
      <c r="PHA223" s="11"/>
      <c r="PHB223" s="8"/>
      <c r="PHC223" s="9"/>
      <c r="PHH223" s="11"/>
      <c r="PHI223" s="8"/>
      <c r="PHJ223" s="9"/>
      <c r="PHO223" s="11"/>
      <c r="PHP223" s="8"/>
      <c r="PHQ223" s="9"/>
      <c r="PHV223" s="11"/>
      <c r="PHW223" s="8"/>
      <c r="PHX223" s="9"/>
      <c r="PIC223" s="11"/>
      <c r="PID223" s="8"/>
      <c r="PIE223" s="9"/>
      <c r="PIJ223" s="11"/>
      <c r="PIK223" s="8"/>
      <c r="PIL223" s="9"/>
      <c r="PIQ223" s="11"/>
      <c r="PIR223" s="8"/>
      <c r="PIS223" s="9"/>
      <c r="PIX223" s="11"/>
      <c r="PIY223" s="8"/>
      <c r="PIZ223" s="9"/>
      <c r="PJE223" s="11"/>
      <c r="PJF223" s="8"/>
      <c r="PJG223" s="9"/>
      <c r="PJL223" s="11"/>
      <c r="PJM223" s="8"/>
      <c r="PJN223" s="9"/>
      <c r="PJS223" s="11"/>
      <c r="PJT223" s="8"/>
      <c r="PJU223" s="9"/>
      <c r="PJZ223" s="11"/>
      <c r="PKA223" s="8"/>
      <c r="PKB223" s="9"/>
      <c r="PKG223" s="11"/>
      <c r="PKH223" s="8"/>
      <c r="PKI223" s="9"/>
      <c r="PKN223" s="11"/>
      <c r="PKO223" s="8"/>
      <c r="PKP223" s="9"/>
      <c r="PKU223" s="11"/>
      <c r="PKV223" s="8"/>
      <c r="PKW223" s="9"/>
      <c r="PLB223" s="11"/>
      <c r="PLC223" s="8"/>
      <c r="PLD223" s="9"/>
      <c r="PLI223" s="11"/>
      <c r="PLJ223" s="8"/>
      <c r="PLK223" s="9"/>
      <c r="PLP223" s="11"/>
      <c r="PLQ223" s="8"/>
      <c r="PLR223" s="9"/>
      <c r="PLW223" s="11"/>
      <c r="PLX223" s="8"/>
      <c r="PLY223" s="9"/>
      <c r="PMD223" s="11"/>
      <c r="PME223" s="8"/>
      <c r="PMF223" s="9"/>
      <c r="PMK223" s="11"/>
      <c r="PML223" s="8"/>
      <c r="PMM223" s="9"/>
      <c r="PMR223" s="11"/>
      <c r="PMS223" s="8"/>
      <c r="PMT223" s="9"/>
      <c r="PMY223" s="11"/>
      <c r="PMZ223" s="8"/>
      <c r="PNA223" s="9"/>
      <c r="PNF223" s="11"/>
      <c r="PNG223" s="8"/>
      <c r="PNH223" s="9"/>
      <c r="PNM223" s="11"/>
      <c r="PNN223" s="8"/>
      <c r="PNO223" s="9"/>
      <c r="PNT223" s="11"/>
      <c r="PNU223" s="8"/>
      <c r="PNV223" s="9"/>
      <c r="POA223" s="11"/>
      <c r="POB223" s="8"/>
      <c r="POC223" s="9"/>
      <c r="POH223" s="11"/>
      <c r="POI223" s="8"/>
      <c r="POJ223" s="9"/>
      <c r="POO223" s="11"/>
      <c r="POP223" s="8"/>
      <c r="POQ223" s="9"/>
      <c r="POV223" s="11"/>
      <c r="POW223" s="8"/>
      <c r="POX223" s="9"/>
      <c r="PPC223" s="11"/>
      <c r="PPD223" s="8"/>
      <c r="PPE223" s="9"/>
      <c r="PPJ223" s="11"/>
      <c r="PPK223" s="8"/>
      <c r="PPL223" s="9"/>
      <c r="PPQ223" s="11"/>
      <c r="PPR223" s="8"/>
      <c r="PPS223" s="9"/>
      <c r="PPX223" s="11"/>
      <c r="PPY223" s="8"/>
      <c r="PPZ223" s="9"/>
      <c r="PQE223" s="11"/>
      <c r="PQF223" s="8"/>
      <c r="PQG223" s="9"/>
      <c r="PQL223" s="11"/>
      <c r="PQM223" s="8"/>
      <c r="PQN223" s="9"/>
      <c r="PQS223" s="11"/>
      <c r="PQT223" s="8"/>
      <c r="PQU223" s="9"/>
      <c r="PQZ223" s="11"/>
      <c r="PRA223" s="8"/>
      <c r="PRB223" s="9"/>
      <c r="PRG223" s="11"/>
      <c r="PRH223" s="8"/>
      <c r="PRI223" s="9"/>
      <c r="PRN223" s="11"/>
      <c r="PRO223" s="8"/>
      <c r="PRP223" s="9"/>
      <c r="PRU223" s="11"/>
      <c r="PRV223" s="8"/>
      <c r="PRW223" s="9"/>
      <c r="PSB223" s="11"/>
      <c r="PSC223" s="8"/>
      <c r="PSD223" s="9"/>
      <c r="PSI223" s="11"/>
      <c r="PSJ223" s="8"/>
      <c r="PSK223" s="9"/>
      <c r="PSP223" s="11"/>
      <c r="PSQ223" s="8"/>
      <c r="PSR223" s="9"/>
      <c r="PSW223" s="11"/>
      <c r="PSX223" s="8"/>
      <c r="PSY223" s="9"/>
      <c r="PTD223" s="11"/>
      <c r="PTE223" s="8"/>
      <c r="PTF223" s="9"/>
      <c r="PTK223" s="11"/>
      <c r="PTL223" s="8"/>
      <c r="PTM223" s="9"/>
      <c r="PTR223" s="11"/>
      <c r="PTS223" s="8"/>
      <c r="PTT223" s="9"/>
      <c r="PTY223" s="11"/>
      <c r="PTZ223" s="8"/>
      <c r="PUA223" s="9"/>
      <c r="PUF223" s="11"/>
      <c r="PUG223" s="8"/>
      <c r="PUH223" s="9"/>
      <c r="PUM223" s="11"/>
      <c r="PUN223" s="8"/>
      <c r="PUO223" s="9"/>
      <c r="PUT223" s="11"/>
      <c r="PUU223" s="8"/>
      <c r="PUV223" s="9"/>
      <c r="PVA223" s="11"/>
      <c r="PVB223" s="8"/>
      <c r="PVC223" s="9"/>
      <c r="PVH223" s="11"/>
      <c r="PVI223" s="8"/>
      <c r="PVJ223" s="9"/>
      <c r="PVO223" s="11"/>
      <c r="PVP223" s="8"/>
      <c r="PVQ223" s="9"/>
      <c r="PVV223" s="11"/>
      <c r="PVW223" s="8"/>
      <c r="PVX223" s="9"/>
      <c r="PWC223" s="11"/>
      <c r="PWD223" s="8"/>
      <c r="PWE223" s="9"/>
      <c r="PWJ223" s="11"/>
      <c r="PWK223" s="8"/>
      <c r="PWL223" s="9"/>
      <c r="PWQ223" s="11"/>
      <c r="PWR223" s="8"/>
      <c r="PWS223" s="9"/>
      <c r="PWX223" s="11"/>
      <c r="PWY223" s="8"/>
      <c r="PWZ223" s="9"/>
      <c r="PXE223" s="11"/>
      <c r="PXF223" s="8"/>
      <c r="PXG223" s="9"/>
      <c r="PXL223" s="11"/>
      <c r="PXM223" s="8"/>
      <c r="PXN223" s="9"/>
      <c r="PXS223" s="11"/>
      <c r="PXT223" s="8"/>
      <c r="PXU223" s="9"/>
      <c r="PXZ223" s="11"/>
      <c r="PYA223" s="8"/>
      <c r="PYB223" s="9"/>
      <c r="PYG223" s="11"/>
      <c r="PYH223" s="8"/>
      <c r="PYI223" s="9"/>
      <c r="PYN223" s="11"/>
      <c r="PYO223" s="8"/>
      <c r="PYP223" s="9"/>
      <c r="PYU223" s="11"/>
      <c r="PYV223" s="8"/>
      <c r="PYW223" s="9"/>
      <c r="PZB223" s="11"/>
      <c r="PZC223" s="8"/>
      <c r="PZD223" s="9"/>
      <c r="PZI223" s="11"/>
      <c r="PZJ223" s="8"/>
      <c r="PZK223" s="9"/>
      <c r="PZP223" s="11"/>
      <c r="PZQ223" s="8"/>
      <c r="PZR223" s="9"/>
      <c r="PZW223" s="11"/>
      <c r="PZX223" s="8"/>
      <c r="PZY223" s="9"/>
      <c r="QAD223" s="11"/>
      <c r="QAE223" s="8"/>
      <c r="QAF223" s="9"/>
      <c r="QAK223" s="11"/>
      <c r="QAL223" s="8"/>
      <c r="QAM223" s="9"/>
      <c r="QAR223" s="11"/>
      <c r="QAS223" s="8"/>
      <c r="QAT223" s="9"/>
      <c r="QAY223" s="11"/>
      <c r="QAZ223" s="8"/>
      <c r="QBA223" s="9"/>
      <c r="QBF223" s="11"/>
      <c r="QBG223" s="8"/>
      <c r="QBH223" s="9"/>
      <c r="QBM223" s="11"/>
      <c r="QBN223" s="8"/>
      <c r="QBO223" s="9"/>
      <c r="QBT223" s="11"/>
      <c r="QBU223" s="8"/>
      <c r="QBV223" s="9"/>
      <c r="QCA223" s="11"/>
      <c r="QCB223" s="8"/>
      <c r="QCC223" s="9"/>
      <c r="QCH223" s="11"/>
      <c r="QCI223" s="8"/>
      <c r="QCJ223" s="9"/>
      <c r="QCO223" s="11"/>
      <c r="QCP223" s="8"/>
      <c r="QCQ223" s="9"/>
      <c r="QCV223" s="11"/>
      <c r="QCW223" s="8"/>
      <c r="QCX223" s="9"/>
      <c r="QDC223" s="11"/>
      <c r="QDD223" s="8"/>
      <c r="QDE223" s="9"/>
      <c r="QDJ223" s="11"/>
      <c r="QDK223" s="8"/>
      <c r="QDL223" s="9"/>
      <c r="QDQ223" s="11"/>
      <c r="QDR223" s="8"/>
      <c r="QDS223" s="9"/>
      <c r="QDX223" s="11"/>
      <c r="QDY223" s="8"/>
      <c r="QDZ223" s="9"/>
      <c r="QEE223" s="11"/>
      <c r="QEF223" s="8"/>
      <c r="QEG223" s="9"/>
      <c r="QEL223" s="11"/>
      <c r="QEM223" s="8"/>
      <c r="QEN223" s="9"/>
      <c r="QES223" s="11"/>
      <c r="QET223" s="8"/>
      <c r="QEU223" s="9"/>
      <c r="QEZ223" s="11"/>
      <c r="QFA223" s="8"/>
      <c r="QFB223" s="9"/>
      <c r="QFG223" s="11"/>
      <c r="QFH223" s="8"/>
      <c r="QFI223" s="9"/>
      <c r="QFN223" s="11"/>
      <c r="QFO223" s="8"/>
      <c r="QFP223" s="9"/>
      <c r="QFU223" s="11"/>
      <c r="QFV223" s="8"/>
      <c r="QFW223" s="9"/>
      <c r="QGB223" s="11"/>
      <c r="QGC223" s="8"/>
      <c r="QGD223" s="9"/>
      <c r="QGI223" s="11"/>
      <c r="QGJ223" s="8"/>
      <c r="QGK223" s="9"/>
      <c r="QGP223" s="11"/>
      <c r="QGQ223" s="8"/>
      <c r="QGR223" s="9"/>
      <c r="QGW223" s="11"/>
      <c r="QGX223" s="8"/>
      <c r="QGY223" s="9"/>
      <c r="QHD223" s="11"/>
      <c r="QHE223" s="8"/>
      <c r="QHF223" s="9"/>
      <c r="QHK223" s="11"/>
      <c r="QHL223" s="8"/>
      <c r="QHM223" s="9"/>
      <c r="QHR223" s="11"/>
      <c r="QHS223" s="8"/>
      <c r="QHT223" s="9"/>
      <c r="QHY223" s="11"/>
      <c r="QHZ223" s="8"/>
      <c r="QIA223" s="9"/>
      <c r="QIF223" s="11"/>
      <c r="QIG223" s="8"/>
      <c r="QIH223" s="9"/>
      <c r="QIM223" s="11"/>
      <c r="QIN223" s="8"/>
      <c r="QIO223" s="9"/>
      <c r="QIT223" s="11"/>
      <c r="QIU223" s="8"/>
      <c r="QIV223" s="9"/>
      <c r="QJA223" s="11"/>
      <c r="QJB223" s="8"/>
      <c r="QJC223" s="9"/>
      <c r="QJH223" s="11"/>
      <c r="QJI223" s="8"/>
      <c r="QJJ223" s="9"/>
      <c r="QJO223" s="11"/>
      <c r="QJP223" s="8"/>
      <c r="QJQ223" s="9"/>
      <c r="QJV223" s="11"/>
      <c r="QJW223" s="8"/>
      <c r="QJX223" s="9"/>
      <c r="QKC223" s="11"/>
      <c r="QKD223" s="8"/>
      <c r="QKE223" s="9"/>
      <c r="QKJ223" s="11"/>
      <c r="QKK223" s="8"/>
      <c r="QKL223" s="9"/>
      <c r="QKQ223" s="11"/>
      <c r="QKR223" s="8"/>
      <c r="QKS223" s="9"/>
      <c r="QKX223" s="11"/>
      <c r="QKY223" s="8"/>
      <c r="QKZ223" s="9"/>
      <c r="QLE223" s="11"/>
      <c r="QLF223" s="8"/>
      <c r="QLG223" s="9"/>
      <c r="QLL223" s="11"/>
      <c r="QLM223" s="8"/>
      <c r="QLN223" s="9"/>
      <c r="QLS223" s="11"/>
      <c r="QLT223" s="8"/>
      <c r="QLU223" s="9"/>
      <c r="QLZ223" s="11"/>
      <c r="QMA223" s="8"/>
      <c r="QMB223" s="9"/>
      <c r="QMG223" s="11"/>
      <c r="QMH223" s="8"/>
      <c r="QMI223" s="9"/>
      <c r="QMN223" s="11"/>
      <c r="QMO223" s="8"/>
      <c r="QMP223" s="9"/>
      <c r="QMU223" s="11"/>
      <c r="QMV223" s="8"/>
      <c r="QMW223" s="9"/>
      <c r="QNB223" s="11"/>
      <c r="QNC223" s="8"/>
      <c r="QND223" s="9"/>
      <c r="QNI223" s="11"/>
      <c r="QNJ223" s="8"/>
      <c r="QNK223" s="9"/>
      <c r="QNP223" s="11"/>
      <c r="QNQ223" s="8"/>
      <c r="QNR223" s="9"/>
      <c r="QNW223" s="11"/>
      <c r="QNX223" s="8"/>
      <c r="QNY223" s="9"/>
      <c r="QOD223" s="11"/>
      <c r="QOE223" s="8"/>
      <c r="QOF223" s="9"/>
      <c r="QOK223" s="11"/>
      <c r="QOL223" s="8"/>
      <c r="QOM223" s="9"/>
      <c r="QOR223" s="11"/>
      <c r="QOS223" s="8"/>
      <c r="QOT223" s="9"/>
      <c r="QOY223" s="11"/>
      <c r="QOZ223" s="8"/>
      <c r="QPA223" s="9"/>
      <c r="QPF223" s="11"/>
      <c r="QPG223" s="8"/>
      <c r="QPH223" s="9"/>
      <c r="QPM223" s="11"/>
      <c r="QPN223" s="8"/>
      <c r="QPO223" s="9"/>
      <c r="QPT223" s="11"/>
      <c r="QPU223" s="8"/>
      <c r="QPV223" s="9"/>
      <c r="QQA223" s="11"/>
      <c r="QQB223" s="8"/>
      <c r="QQC223" s="9"/>
      <c r="QQH223" s="11"/>
      <c r="QQI223" s="8"/>
      <c r="QQJ223" s="9"/>
      <c r="QQO223" s="11"/>
      <c r="QQP223" s="8"/>
      <c r="QQQ223" s="9"/>
      <c r="QQV223" s="11"/>
      <c r="QQW223" s="8"/>
      <c r="QQX223" s="9"/>
      <c r="QRC223" s="11"/>
      <c r="QRD223" s="8"/>
      <c r="QRE223" s="9"/>
      <c r="QRJ223" s="11"/>
      <c r="QRK223" s="8"/>
      <c r="QRL223" s="9"/>
      <c r="QRQ223" s="11"/>
      <c r="QRR223" s="8"/>
      <c r="QRS223" s="9"/>
      <c r="QRX223" s="11"/>
      <c r="QRY223" s="8"/>
      <c r="QRZ223" s="9"/>
      <c r="QSE223" s="11"/>
      <c r="QSF223" s="8"/>
      <c r="QSG223" s="9"/>
      <c r="QSL223" s="11"/>
      <c r="QSM223" s="8"/>
      <c r="QSN223" s="9"/>
      <c r="QSS223" s="11"/>
      <c r="QST223" s="8"/>
      <c r="QSU223" s="9"/>
      <c r="QSZ223" s="11"/>
      <c r="QTA223" s="8"/>
      <c r="QTB223" s="9"/>
      <c r="QTG223" s="11"/>
      <c r="QTH223" s="8"/>
      <c r="QTI223" s="9"/>
      <c r="QTN223" s="11"/>
      <c r="QTO223" s="8"/>
      <c r="QTP223" s="9"/>
      <c r="QTU223" s="11"/>
      <c r="QTV223" s="8"/>
      <c r="QTW223" s="9"/>
      <c r="QUB223" s="11"/>
      <c r="QUC223" s="8"/>
      <c r="QUD223" s="9"/>
      <c r="QUI223" s="11"/>
      <c r="QUJ223" s="8"/>
      <c r="QUK223" s="9"/>
      <c r="QUP223" s="11"/>
      <c r="QUQ223" s="8"/>
      <c r="QUR223" s="9"/>
      <c r="QUW223" s="11"/>
      <c r="QUX223" s="8"/>
      <c r="QUY223" s="9"/>
      <c r="QVD223" s="11"/>
      <c r="QVE223" s="8"/>
      <c r="QVF223" s="9"/>
      <c r="QVK223" s="11"/>
      <c r="QVL223" s="8"/>
      <c r="QVM223" s="9"/>
      <c r="QVR223" s="11"/>
      <c r="QVS223" s="8"/>
      <c r="QVT223" s="9"/>
      <c r="QVY223" s="11"/>
      <c r="QVZ223" s="8"/>
      <c r="QWA223" s="9"/>
      <c r="QWF223" s="11"/>
      <c r="QWG223" s="8"/>
      <c r="QWH223" s="9"/>
      <c r="QWM223" s="11"/>
      <c r="QWN223" s="8"/>
      <c r="QWO223" s="9"/>
      <c r="QWT223" s="11"/>
      <c r="QWU223" s="8"/>
      <c r="QWV223" s="9"/>
      <c r="QXA223" s="11"/>
      <c r="QXB223" s="8"/>
      <c r="QXC223" s="9"/>
      <c r="QXH223" s="11"/>
      <c r="QXI223" s="8"/>
      <c r="QXJ223" s="9"/>
      <c r="QXO223" s="11"/>
      <c r="QXP223" s="8"/>
      <c r="QXQ223" s="9"/>
      <c r="QXV223" s="11"/>
      <c r="QXW223" s="8"/>
      <c r="QXX223" s="9"/>
      <c r="QYC223" s="11"/>
      <c r="QYD223" s="8"/>
      <c r="QYE223" s="9"/>
      <c r="QYJ223" s="11"/>
      <c r="QYK223" s="8"/>
      <c r="QYL223" s="9"/>
      <c r="QYQ223" s="11"/>
      <c r="QYR223" s="8"/>
      <c r="QYS223" s="9"/>
      <c r="QYX223" s="11"/>
      <c r="QYY223" s="8"/>
      <c r="QYZ223" s="9"/>
      <c r="QZE223" s="11"/>
      <c r="QZF223" s="8"/>
      <c r="QZG223" s="9"/>
      <c r="QZL223" s="11"/>
      <c r="QZM223" s="8"/>
      <c r="QZN223" s="9"/>
      <c r="QZS223" s="11"/>
      <c r="QZT223" s="8"/>
      <c r="QZU223" s="9"/>
      <c r="QZZ223" s="11"/>
      <c r="RAA223" s="8"/>
      <c r="RAB223" s="9"/>
      <c r="RAG223" s="11"/>
      <c r="RAH223" s="8"/>
      <c r="RAI223" s="9"/>
      <c r="RAN223" s="11"/>
      <c r="RAO223" s="8"/>
      <c r="RAP223" s="9"/>
      <c r="RAU223" s="11"/>
      <c r="RAV223" s="8"/>
      <c r="RAW223" s="9"/>
      <c r="RBB223" s="11"/>
      <c r="RBC223" s="8"/>
      <c r="RBD223" s="9"/>
      <c r="RBI223" s="11"/>
      <c r="RBJ223" s="8"/>
      <c r="RBK223" s="9"/>
      <c r="RBP223" s="11"/>
      <c r="RBQ223" s="8"/>
      <c r="RBR223" s="9"/>
      <c r="RBW223" s="11"/>
      <c r="RBX223" s="8"/>
      <c r="RBY223" s="9"/>
      <c r="RCD223" s="11"/>
      <c r="RCE223" s="8"/>
      <c r="RCF223" s="9"/>
      <c r="RCK223" s="11"/>
      <c r="RCL223" s="8"/>
      <c r="RCM223" s="9"/>
      <c r="RCR223" s="11"/>
      <c r="RCS223" s="8"/>
      <c r="RCT223" s="9"/>
      <c r="RCY223" s="11"/>
      <c r="RCZ223" s="8"/>
      <c r="RDA223" s="9"/>
      <c r="RDF223" s="11"/>
      <c r="RDG223" s="8"/>
      <c r="RDH223" s="9"/>
      <c r="RDM223" s="11"/>
      <c r="RDN223" s="8"/>
      <c r="RDO223" s="9"/>
      <c r="RDT223" s="11"/>
      <c r="RDU223" s="8"/>
      <c r="RDV223" s="9"/>
      <c r="REA223" s="11"/>
      <c r="REB223" s="8"/>
      <c r="REC223" s="9"/>
      <c r="REH223" s="11"/>
      <c r="REI223" s="8"/>
      <c r="REJ223" s="9"/>
      <c r="REO223" s="11"/>
      <c r="REP223" s="8"/>
      <c r="REQ223" s="9"/>
      <c r="REV223" s="11"/>
      <c r="REW223" s="8"/>
      <c r="REX223" s="9"/>
      <c r="RFC223" s="11"/>
      <c r="RFD223" s="8"/>
      <c r="RFE223" s="9"/>
      <c r="RFJ223" s="11"/>
      <c r="RFK223" s="8"/>
      <c r="RFL223" s="9"/>
      <c r="RFQ223" s="11"/>
      <c r="RFR223" s="8"/>
      <c r="RFS223" s="9"/>
      <c r="RFX223" s="11"/>
      <c r="RFY223" s="8"/>
      <c r="RFZ223" s="9"/>
      <c r="RGE223" s="11"/>
      <c r="RGF223" s="8"/>
      <c r="RGG223" s="9"/>
      <c r="RGL223" s="11"/>
      <c r="RGM223" s="8"/>
      <c r="RGN223" s="9"/>
      <c r="RGS223" s="11"/>
      <c r="RGT223" s="8"/>
      <c r="RGU223" s="9"/>
      <c r="RGZ223" s="11"/>
      <c r="RHA223" s="8"/>
      <c r="RHB223" s="9"/>
      <c r="RHG223" s="11"/>
      <c r="RHH223" s="8"/>
      <c r="RHI223" s="9"/>
      <c r="RHN223" s="11"/>
      <c r="RHO223" s="8"/>
      <c r="RHP223" s="9"/>
      <c r="RHU223" s="11"/>
      <c r="RHV223" s="8"/>
      <c r="RHW223" s="9"/>
      <c r="RIB223" s="11"/>
      <c r="RIC223" s="8"/>
      <c r="RID223" s="9"/>
      <c r="RII223" s="11"/>
      <c r="RIJ223" s="8"/>
      <c r="RIK223" s="9"/>
      <c r="RIP223" s="11"/>
      <c r="RIQ223" s="8"/>
      <c r="RIR223" s="9"/>
      <c r="RIW223" s="11"/>
      <c r="RIX223" s="8"/>
      <c r="RIY223" s="9"/>
      <c r="RJD223" s="11"/>
      <c r="RJE223" s="8"/>
      <c r="RJF223" s="9"/>
      <c r="RJK223" s="11"/>
      <c r="RJL223" s="8"/>
      <c r="RJM223" s="9"/>
      <c r="RJR223" s="11"/>
      <c r="RJS223" s="8"/>
      <c r="RJT223" s="9"/>
      <c r="RJY223" s="11"/>
      <c r="RJZ223" s="8"/>
      <c r="RKA223" s="9"/>
      <c r="RKF223" s="11"/>
      <c r="RKG223" s="8"/>
      <c r="RKH223" s="9"/>
      <c r="RKM223" s="11"/>
      <c r="RKN223" s="8"/>
      <c r="RKO223" s="9"/>
      <c r="RKT223" s="11"/>
      <c r="RKU223" s="8"/>
      <c r="RKV223" s="9"/>
      <c r="RLA223" s="11"/>
      <c r="RLB223" s="8"/>
      <c r="RLC223" s="9"/>
      <c r="RLH223" s="11"/>
      <c r="RLI223" s="8"/>
      <c r="RLJ223" s="9"/>
      <c r="RLO223" s="11"/>
      <c r="RLP223" s="8"/>
      <c r="RLQ223" s="9"/>
      <c r="RLV223" s="11"/>
      <c r="RLW223" s="8"/>
      <c r="RLX223" s="9"/>
      <c r="RMC223" s="11"/>
      <c r="RMD223" s="8"/>
      <c r="RME223" s="9"/>
      <c r="RMJ223" s="11"/>
      <c r="RMK223" s="8"/>
      <c r="RML223" s="9"/>
      <c r="RMQ223" s="11"/>
      <c r="RMR223" s="8"/>
      <c r="RMS223" s="9"/>
      <c r="RMX223" s="11"/>
      <c r="RMY223" s="8"/>
      <c r="RMZ223" s="9"/>
      <c r="RNE223" s="11"/>
      <c r="RNF223" s="8"/>
      <c r="RNG223" s="9"/>
      <c r="RNL223" s="11"/>
      <c r="RNM223" s="8"/>
      <c r="RNN223" s="9"/>
      <c r="RNS223" s="11"/>
      <c r="RNT223" s="8"/>
      <c r="RNU223" s="9"/>
      <c r="RNZ223" s="11"/>
      <c r="ROA223" s="8"/>
      <c r="ROB223" s="9"/>
      <c r="ROG223" s="11"/>
      <c r="ROH223" s="8"/>
      <c r="ROI223" s="9"/>
      <c r="RON223" s="11"/>
      <c r="ROO223" s="8"/>
      <c r="ROP223" s="9"/>
      <c r="ROU223" s="11"/>
      <c r="ROV223" s="8"/>
      <c r="ROW223" s="9"/>
      <c r="RPB223" s="11"/>
      <c r="RPC223" s="8"/>
      <c r="RPD223" s="9"/>
      <c r="RPI223" s="11"/>
      <c r="RPJ223" s="8"/>
      <c r="RPK223" s="9"/>
      <c r="RPP223" s="11"/>
      <c r="RPQ223" s="8"/>
      <c r="RPR223" s="9"/>
      <c r="RPW223" s="11"/>
      <c r="RPX223" s="8"/>
      <c r="RPY223" s="9"/>
      <c r="RQD223" s="11"/>
      <c r="RQE223" s="8"/>
      <c r="RQF223" s="9"/>
      <c r="RQK223" s="11"/>
      <c r="RQL223" s="8"/>
      <c r="RQM223" s="9"/>
      <c r="RQR223" s="11"/>
      <c r="RQS223" s="8"/>
      <c r="RQT223" s="9"/>
      <c r="RQY223" s="11"/>
      <c r="RQZ223" s="8"/>
      <c r="RRA223" s="9"/>
      <c r="RRF223" s="11"/>
      <c r="RRG223" s="8"/>
      <c r="RRH223" s="9"/>
      <c r="RRM223" s="11"/>
      <c r="RRN223" s="8"/>
      <c r="RRO223" s="9"/>
      <c r="RRT223" s="11"/>
      <c r="RRU223" s="8"/>
      <c r="RRV223" s="9"/>
      <c r="RSA223" s="11"/>
      <c r="RSB223" s="8"/>
      <c r="RSC223" s="9"/>
      <c r="RSH223" s="11"/>
      <c r="RSI223" s="8"/>
      <c r="RSJ223" s="9"/>
      <c r="RSO223" s="11"/>
      <c r="RSP223" s="8"/>
      <c r="RSQ223" s="9"/>
      <c r="RSV223" s="11"/>
      <c r="RSW223" s="8"/>
      <c r="RSX223" s="9"/>
      <c r="RTC223" s="11"/>
      <c r="RTD223" s="8"/>
      <c r="RTE223" s="9"/>
      <c r="RTJ223" s="11"/>
      <c r="RTK223" s="8"/>
      <c r="RTL223" s="9"/>
      <c r="RTQ223" s="11"/>
      <c r="RTR223" s="8"/>
      <c r="RTS223" s="9"/>
      <c r="RTX223" s="11"/>
      <c r="RTY223" s="8"/>
      <c r="RTZ223" s="9"/>
      <c r="RUE223" s="11"/>
      <c r="RUF223" s="8"/>
      <c r="RUG223" s="9"/>
      <c r="RUL223" s="11"/>
      <c r="RUM223" s="8"/>
      <c r="RUN223" s="9"/>
      <c r="RUS223" s="11"/>
      <c r="RUT223" s="8"/>
      <c r="RUU223" s="9"/>
      <c r="RUZ223" s="11"/>
      <c r="RVA223" s="8"/>
      <c r="RVB223" s="9"/>
      <c r="RVG223" s="11"/>
      <c r="RVH223" s="8"/>
      <c r="RVI223" s="9"/>
      <c r="RVN223" s="11"/>
      <c r="RVO223" s="8"/>
      <c r="RVP223" s="9"/>
      <c r="RVU223" s="11"/>
      <c r="RVV223" s="8"/>
      <c r="RVW223" s="9"/>
      <c r="RWB223" s="11"/>
      <c r="RWC223" s="8"/>
      <c r="RWD223" s="9"/>
      <c r="RWI223" s="11"/>
      <c r="RWJ223" s="8"/>
      <c r="RWK223" s="9"/>
      <c r="RWP223" s="11"/>
      <c r="RWQ223" s="8"/>
      <c r="RWR223" s="9"/>
      <c r="RWW223" s="11"/>
      <c r="RWX223" s="8"/>
      <c r="RWY223" s="9"/>
      <c r="RXD223" s="11"/>
      <c r="RXE223" s="8"/>
      <c r="RXF223" s="9"/>
      <c r="RXK223" s="11"/>
      <c r="RXL223" s="8"/>
      <c r="RXM223" s="9"/>
      <c r="RXR223" s="11"/>
      <c r="RXS223" s="8"/>
      <c r="RXT223" s="9"/>
      <c r="RXY223" s="11"/>
      <c r="RXZ223" s="8"/>
      <c r="RYA223" s="9"/>
      <c r="RYF223" s="11"/>
      <c r="RYG223" s="8"/>
      <c r="RYH223" s="9"/>
      <c r="RYM223" s="11"/>
      <c r="RYN223" s="8"/>
      <c r="RYO223" s="9"/>
      <c r="RYT223" s="11"/>
      <c r="RYU223" s="8"/>
      <c r="RYV223" s="9"/>
      <c r="RZA223" s="11"/>
      <c r="RZB223" s="8"/>
      <c r="RZC223" s="9"/>
      <c r="RZH223" s="11"/>
      <c r="RZI223" s="8"/>
      <c r="RZJ223" s="9"/>
      <c r="RZO223" s="11"/>
      <c r="RZP223" s="8"/>
      <c r="RZQ223" s="9"/>
      <c r="RZV223" s="11"/>
      <c r="RZW223" s="8"/>
      <c r="RZX223" s="9"/>
      <c r="SAC223" s="11"/>
      <c r="SAD223" s="8"/>
      <c r="SAE223" s="9"/>
      <c r="SAJ223" s="11"/>
      <c r="SAK223" s="8"/>
      <c r="SAL223" s="9"/>
      <c r="SAQ223" s="11"/>
      <c r="SAR223" s="8"/>
      <c r="SAS223" s="9"/>
      <c r="SAX223" s="11"/>
      <c r="SAY223" s="8"/>
      <c r="SAZ223" s="9"/>
      <c r="SBE223" s="11"/>
      <c r="SBF223" s="8"/>
      <c r="SBG223" s="9"/>
      <c r="SBL223" s="11"/>
      <c r="SBM223" s="8"/>
      <c r="SBN223" s="9"/>
      <c r="SBS223" s="11"/>
      <c r="SBT223" s="8"/>
      <c r="SBU223" s="9"/>
      <c r="SBZ223" s="11"/>
      <c r="SCA223" s="8"/>
      <c r="SCB223" s="9"/>
      <c r="SCG223" s="11"/>
      <c r="SCH223" s="8"/>
      <c r="SCI223" s="9"/>
      <c r="SCN223" s="11"/>
      <c r="SCO223" s="8"/>
      <c r="SCP223" s="9"/>
      <c r="SCU223" s="11"/>
      <c r="SCV223" s="8"/>
      <c r="SCW223" s="9"/>
      <c r="SDB223" s="11"/>
      <c r="SDC223" s="8"/>
      <c r="SDD223" s="9"/>
      <c r="SDI223" s="11"/>
      <c r="SDJ223" s="8"/>
      <c r="SDK223" s="9"/>
      <c r="SDP223" s="11"/>
      <c r="SDQ223" s="8"/>
      <c r="SDR223" s="9"/>
      <c r="SDW223" s="11"/>
      <c r="SDX223" s="8"/>
      <c r="SDY223" s="9"/>
      <c r="SED223" s="11"/>
      <c r="SEE223" s="8"/>
      <c r="SEF223" s="9"/>
      <c r="SEK223" s="11"/>
      <c r="SEL223" s="8"/>
      <c r="SEM223" s="9"/>
      <c r="SER223" s="11"/>
      <c r="SES223" s="8"/>
      <c r="SET223" s="9"/>
      <c r="SEY223" s="11"/>
      <c r="SEZ223" s="8"/>
      <c r="SFA223" s="9"/>
      <c r="SFF223" s="11"/>
      <c r="SFG223" s="8"/>
      <c r="SFH223" s="9"/>
      <c r="SFM223" s="11"/>
      <c r="SFN223" s="8"/>
      <c r="SFO223" s="9"/>
      <c r="SFT223" s="11"/>
      <c r="SFU223" s="8"/>
      <c r="SFV223" s="9"/>
      <c r="SGA223" s="11"/>
      <c r="SGB223" s="8"/>
      <c r="SGC223" s="9"/>
      <c r="SGH223" s="11"/>
      <c r="SGI223" s="8"/>
      <c r="SGJ223" s="9"/>
      <c r="SGO223" s="11"/>
      <c r="SGP223" s="8"/>
      <c r="SGQ223" s="9"/>
      <c r="SGV223" s="11"/>
      <c r="SGW223" s="8"/>
      <c r="SGX223" s="9"/>
      <c r="SHC223" s="11"/>
      <c r="SHD223" s="8"/>
      <c r="SHE223" s="9"/>
      <c r="SHJ223" s="11"/>
      <c r="SHK223" s="8"/>
      <c r="SHL223" s="9"/>
      <c r="SHQ223" s="11"/>
      <c r="SHR223" s="8"/>
      <c r="SHS223" s="9"/>
      <c r="SHX223" s="11"/>
      <c r="SHY223" s="8"/>
      <c r="SHZ223" s="9"/>
      <c r="SIE223" s="11"/>
      <c r="SIF223" s="8"/>
      <c r="SIG223" s="9"/>
      <c r="SIL223" s="11"/>
      <c r="SIM223" s="8"/>
      <c r="SIN223" s="9"/>
      <c r="SIS223" s="11"/>
      <c r="SIT223" s="8"/>
      <c r="SIU223" s="9"/>
      <c r="SIZ223" s="11"/>
      <c r="SJA223" s="8"/>
      <c r="SJB223" s="9"/>
      <c r="SJG223" s="11"/>
      <c r="SJH223" s="8"/>
      <c r="SJI223" s="9"/>
      <c r="SJN223" s="11"/>
      <c r="SJO223" s="8"/>
      <c r="SJP223" s="9"/>
      <c r="SJU223" s="11"/>
      <c r="SJV223" s="8"/>
      <c r="SJW223" s="9"/>
      <c r="SKB223" s="11"/>
      <c r="SKC223" s="8"/>
      <c r="SKD223" s="9"/>
      <c r="SKI223" s="11"/>
      <c r="SKJ223" s="8"/>
      <c r="SKK223" s="9"/>
      <c r="SKP223" s="11"/>
      <c r="SKQ223" s="8"/>
      <c r="SKR223" s="9"/>
      <c r="SKW223" s="11"/>
      <c r="SKX223" s="8"/>
      <c r="SKY223" s="9"/>
      <c r="SLD223" s="11"/>
      <c r="SLE223" s="8"/>
      <c r="SLF223" s="9"/>
      <c r="SLK223" s="11"/>
      <c r="SLL223" s="8"/>
      <c r="SLM223" s="9"/>
      <c r="SLR223" s="11"/>
      <c r="SLS223" s="8"/>
      <c r="SLT223" s="9"/>
      <c r="SLY223" s="11"/>
      <c r="SLZ223" s="8"/>
      <c r="SMA223" s="9"/>
      <c r="SMF223" s="11"/>
      <c r="SMG223" s="8"/>
      <c r="SMH223" s="9"/>
      <c r="SMM223" s="11"/>
      <c r="SMN223" s="8"/>
      <c r="SMO223" s="9"/>
      <c r="SMT223" s="11"/>
      <c r="SMU223" s="8"/>
      <c r="SMV223" s="9"/>
      <c r="SNA223" s="11"/>
      <c r="SNB223" s="8"/>
      <c r="SNC223" s="9"/>
      <c r="SNH223" s="11"/>
      <c r="SNI223" s="8"/>
      <c r="SNJ223" s="9"/>
      <c r="SNO223" s="11"/>
      <c r="SNP223" s="8"/>
      <c r="SNQ223" s="9"/>
      <c r="SNV223" s="11"/>
      <c r="SNW223" s="8"/>
      <c r="SNX223" s="9"/>
      <c r="SOC223" s="11"/>
      <c r="SOD223" s="8"/>
      <c r="SOE223" s="9"/>
      <c r="SOJ223" s="11"/>
      <c r="SOK223" s="8"/>
      <c r="SOL223" s="9"/>
      <c r="SOQ223" s="11"/>
      <c r="SOR223" s="8"/>
      <c r="SOS223" s="9"/>
      <c r="SOX223" s="11"/>
      <c r="SOY223" s="8"/>
      <c r="SOZ223" s="9"/>
      <c r="SPE223" s="11"/>
      <c r="SPF223" s="8"/>
      <c r="SPG223" s="9"/>
      <c r="SPL223" s="11"/>
      <c r="SPM223" s="8"/>
      <c r="SPN223" s="9"/>
      <c r="SPS223" s="11"/>
      <c r="SPT223" s="8"/>
      <c r="SPU223" s="9"/>
      <c r="SPZ223" s="11"/>
      <c r="SQA223" s="8"/>
      <c r="SQB223" s="9"/>
      <c r="SQG223" s="11"/>
      <c r="SQH223" s="8"/>
      <c r="SQI223" s="9"/>
      <c r="SQN223" s="11"/>
      <c r="SQO223" s="8"/>
      <c r="SQP223" s="9"/>
      <c r="SQU223" s="11"/>
      <c r="SQV223" s="8"/>
      <c r="SQW223" s="9"/>
      <c r="SRB223" s="11"/>
      <c r="SRC223" s="8"/>
      <c r="SRD223" s="9"/>
      <c r="SRI223" s="11"/>
      <c r="SRJ223" s="8"/>
      <c r="SRK223" s="9"/>
      <c r="SRP223" s="11"/>
      <c r="SRQ223" s="8"/>
      <c r="SRR223" s="9"/>
      <c r="SRW223" s="11"/>
      <c r="SRX223" s="8"/>
      <c r="SRY223" s="9"/>
      <c r="SSD223" s="11"/>
      <c r="SSE223" s="8"/>
      <c r="SSF223" s="9"/>
      <c r="SSK223" s="11"/>
      <c r="SSL223" s="8"/>
      <c r="SSM223" s="9"/>
      <c r="SSR223" s="11"/>
      <c r="SSS223" s="8"/>
      <c r="SST223" s="9"/>
      <c r="SSY223" s="11"/>
      <c r="SSZ223" s="8"/>
      <c r="STA223" s="9"/>
      <c r="STF223" s="11"/>
      <c r="STG223" s="8"/>
      <c r="STH223" s="9"/>
      <c r="STM223" s="11"/>
      <c r="STN223" s="8"/>
      <c r="STO223" s="9"/>
      <c r="STT223" s="11"/>
      <c r="STU223" s="8"/>
      <c r="STV223" s="9"/>
      <c r="SUA223" s="11"/>
      <c r="SUB223" s="8"/>
      <c r="SUC223" s="9"/>
      <c r="SUH223" s="11"/>
      <c r="SUI223" s="8"/>
      <c r="SUJ223" s="9"/>
      <c r="SUO223" s="11"/>
      <c r="SUP223" s="8"/>
      <c r="SUQ223" s="9"/>
      <c r="SUV223" s="11"/>
      <c r="SUW223" s="8"/>
      <c r="SUX223" s="9"/>
      <c r="SVC223" s="11"/>
      <c r="SVD223" s="8"/>
      <c r="SVE223" s="9"/>
      <c r="SVJ223" s="11"/>
      <c r="SVK223" s="8"/>
      <c r="SVL223" s="9"/>
      <c r="SVQ223" s="11"/>
      <c r="SVR223" s="8"/>
      <c r="SVS223" s="9"/>
      <c r="SVX223" s="11"/>
      <c r="SVY223" s="8"/>
      <c r="SVZ223" s="9"/>
      <c r="SWE223" s="11"/>
      <c r="SWF223" s="8"/>
      <c r="SWG223" s="9"/>
      <c r="SWL223" s="11"/>
      <c r="SWM223" s="8"/>
      <c r="SWN223" s="9"/>
      <c r="SWS223" s="11"/>
      <c r="SWT223" s="8"/>
      <c r="SWU223" s="9"/>
      <c r="SWZ223" s="11"/>
      <c r="SXA223" s="8"/>
      <c r="SXB223" s="9"/>
      <c r="SXG223" s="11"/>
      <c r="SXH223" s="8"/>
      <c r="SXI223" s="9"/>
      <c r="SXN223" s="11"/>
      <c r="SXO223" s="8"/>
      <c r="SXP223" s="9"/>
      <c r="SXU223" s="11"/>
      <c r="SXV223" s="8"/>
      <c r="SXW223" s="9"/>
      <c r="SYB223" s="11"/>
      <c r="SYC223" s="8"/>
      <c r="SYD223" s="9"/>
      <c r="SYI223" s="11"/>
      <c r="SYJ223" s="8"/>
      <c r="SYK223" s="9"/>
      <c r="SYP223" s="11"/>
      <c r="SYQ223" s="8"/>
      <c r="SYR223" s="9"/>
      <c r="SYW223" s="11"/>
      <c r="SYX223" s="8"/>
      <c r="SYY223" s="9"/>
      <c r="SZD223" s="11"/>
      <c r="SZE223" s="8"/>
      <c r="SZF223" s="9"/>
      <c r="SZK223" s="11"/>
      <c r="SZL223" s="8"/>
      <c r="SZM223" s="9"/>
      <c r="SZR223" s="11"/>
      <c r="SZS223" s="8"/>
      <c r="SZT223" s="9"/>
      <c r="SZY223" s="11"/>
      <c r="SZZ223" s="8"/>
      <c r="TAA223" s="9"/>
      <c r="TAF223" s="11"/>
      <c r="TAG223" s="8"/>
      <c r="TAH223" s="9"/>
      <c r="TAM223" s="11"/>
      <c r="TAN223" s="8"/>
      <c r="TAO223" s="9"/>
      <c r="TAT223" s="11"/>
      <c r="TAU223" s="8"/>
      <c r="TAV223" s="9"/>
      <c r="TBA223" s="11"/>
      <c r="TBB223" s="8"/>
      <c r="TBC223" s="9"/>
      <c r="TBH223" s="11"/>
      <c r="TBI223" s="8"/>
      <c r="TBJ223" s="9"/>
      <c r="TBO223" s="11"/>
      <c r="TBP223" s="8"/>
      <c r="TBQ223" s="9"/>
      <c r="TBV223" s="11"/>
      <c r="TBW223" s="8"/>
      <c r="TBX223" s="9"/>
      <c r="TCC223" s="11"/>
      <c r="TCD223" s="8"/>
      <c r="TCE223" s="9"/>
      <c r="TCJ223" s="11"/>
      <c r="TCK223" s="8"/>
      <c r="TCL223" s="9"/>
      <c r="TCQ223" s="11"/>
      <c r="TCR223" s="8"/>
      <c r="TCS223" s="9"/>
      <c r="TCX223" s="11"/>
      <c r="TCY223" s="8"/>
      <c r="TCZ223" s="9"/>
      <c r="TDE223" s="11"/>
      <c r="TDF223" s="8"/>
      <c r="TDG223" s="9"/>
      <c r="TDL223" s="11"/>
      <c r="TDM223" s="8"/>
      <c r="TDN223" s="9"/>
      <c r="TDS223" s="11"/>
      <c r="TDT223" s="8"/>
      <c r="TDU223" s="9"/>
      <c r="TDZ223" s="11"/>
      <c r="TEA223" s="8"/>
      <c r="TEB223" s="9"/>
      <c r="TEG223" s="11"/>
      <c r="TEH223" s="8"/>
      <c r="TEI223" s="9"/>
      <c r="TEN223" s="11"/>
      <c r="TEO223" s="8"/>
      <c r="TEP223" s="9"/>
      <c r="TEU223" s="11"/>
      <c r="TEV223" s="8"/>
      <c r="TEW223" s="9"/>
      <c r="TFB223" s="11"/>
      <c r="TFC223" s="8"/>
      <c r="TFD223" s="9"/>
      <c r="TFI223" s="11"/>
      <c r="TFJ223" s="8"/>
      <c r="TFK223" s="9"/>
      <c r="TFP223" s="11"/>
      <c r="TFQ223" s="8"/>
      <c r="TFR223" s="9"/>
      <c r="TFW223" s="11"/>
      <c r="TFX223" s="8"/>
      <c r="TFY223" s="9"/>
      <c r="TGD223" s="11"/>
      <c r="TGE223" s="8"/>
      <c r="TGF223" s="9"/>
      <c r="TGK223" s="11"/>
      <c r="TGL223" s="8"/>
      <c r="TGM223" s="9"/>
      <c r="TGR223" s="11"/>
      <c r="TGS223" s="8"/>
      <c r="TGT223" s="9"/>
      <c r="TGY223" s="11"/>
      <c r="TGZ223" s="8"/>
      <c r="THA223" s="9"/>
      <c r="THF223" s="11"/>
      <c r="THG223" s="8"/>
      <c r="THH223" s="9"/>
      <c r="THM223" s="11"/>
      <c r="THN223" s="8"/>
      <c r="THO223" s="9"/>
      <c r="THT223" s="11"/>
      <c r="THU223" s="8"/>
      <c r="THV223" s="9"/>
      <c r="TIA223" s="11"/>
      <c r="TIB223" s="8"/>
      <c r="TIC223" s="9"/>
      <c r="TIH223" s="11"/>
      <c r="TII223" s="8"/>
      <c r="TIJ223" s="9"/>
      <c r="TIO223" s="11"/>
      <c r="TIP223" s="8"/>
      <c r="TIQ223" s="9"/>
      <c r="TIV223" s="11"/>
      <c r="TIW223" s="8"/>
      <c r="TIX223" s="9"/>
      <c r="TJC223" s="11"/>
      <c r="TJD223" s="8"/>
      <c r="TJE223" s="9"/>
      <c r="TJJ223" s="11"/>
      <c r="TJK223" s="8"/>
      <c r="TJL223" s="9"/>
      <c r="TJQ223" s="11"/>
      <c r="TJR223" s="8"/>
      <c r="TJS223" s="9"/>
      <c r="TJX223" s="11"/>
      <c r="TJY223" s="8"/>
      <c r="TJZ223" s="9"/>
      <c r="TKE223" s="11"/>
      <c r="TKF223" s="8"/>
      <c r="TKG223" s="9"/>
      <c r="TKL223" s="11"/>
      <c r="TKM223" s="8"/>
      <c r="TKN223" s="9"/>
      <c r="TKS223" s="11"/>
      <c r="TKT223" s="8"/>
      <c r="TKU223" s="9"/>
      <c r="TKZ223" s="11"/>
      <c r="TLA223" s="8"/>
      <c r="TLB223" s="9"/>
      <c r="TLG223" s="11"/>
      <c r="TLH223" s="8"/>
      <c r="TLI223" s="9"/>
      <c r="TLN223" s="11"/>
      <c r="TLO223" s="8"/>
      <c r="TLP223" s="9"/>
      <c r="TLU223" s="11"/>
      <c r="TLV223" s="8"/>
      <c r="TLW223" s="9"/>
      <c r="TMB223" s="11"/>
      <c r="TMC223" s="8"/>
      <c r="TMD223" s="9"/>
      <c r="TMI223" s="11"/>
      <c r="TMJ223" s="8"/>
      <c r="TMK223" s="9"/>
      <c r="TMP223" s="11"/>
      <c r="TMQ223" s="8"/>
      <c r="TMR223" s="9"/>
      <c r="TMW223" s="11"/>
      <c r="TMX223" s="8"/>
      <c r="TMY223" s="9"/>
      <c r="TND223" s="11"/>
      <c r="TNE223" s="8"/>
      <c r="TNF223" s="9"/>
      <c r="TNK223" s="11"/>
      <c r="TNL223" s="8"/>
      <c r="TNM223" s="9"/>
      <c r="TNR223" s="11"/>
      <c r="TNS223" s="8"/>
      <c r="TNT223" s="9"/>
      <c r="TNY223" s="11"/>
      <c r="TNZ223" s="8"/>
      <c r="TOA223" s="9"/>
      <c r="TOF223" s="11"/>
      <c r="TOG223" s="8"/>
      <c r="TOH223" s="9"/>
      <c r="TOM223" s="11"/>
      <c r="TON223" s="8"/>
      <c r="TOO223" s="9"/>
      <c r="TOT223" s="11"/>
      <c r="TOU223" s="8"/>
      <c r="TOV223" s="9"/>
      <c r="TPA223" s="11"/>
      <c r="TPB223" s="8"/>
      <c r="TPC223" s="9"/>
      <c r="TPH223" s="11"/>
      <c r="TPI223" s="8"/>
      <c r="TPJ223" s="9"/>
      <c r="TPO223" s="11"/>
      <c r="TPP223" s="8"/>
      <c r="TPQ223" s="9"/>
      <c r="TPV223" s="11"/>
      <c r="TPW223" s="8"/>
      <c r="TPX223" s="9"/>
      <c r="TQC223" s="11"/>
      <c r="TQD223" s="8"/>
      <c r="TQE223" s="9"/>
      <c r="TQJ223" s="11"/>
      <c r="TQK223" s="8"/>
      <c r="TQL223" s="9"/>
      <c r="TQQ223" s="11"/>
      <c r="TQR223" s="8"/>
      <c r="TQS223" s="9"/>
      <c r="TQX223" s="11"/>
      <c r="TQY223" s="8"/>
      <c r="TQZ223" s="9"/>
      <c r="TRE223" s="11"/>
      <c r="TRF223" s="8"/>
      <c r="TRG223" s="9"/>
      <c r="TRL223" s="11"/>
      <c r="TRM223" s="8"/>
      <c r="TRN223" s="9"/>
      <c r="TRS223" s="11"/>
      <c r="TRT223" s="8"/>
      <c r="TRU223" s="9"/>
      <c r="TRZ223" s="11"/>
      <c r="TSA223" s="8"/>
      <c r="TSB223" s="9"/>
      <c r="TSG223" s="11"/>
      <c r="TSH223" s="8"/>
      <c r="TSI223" s="9"/>
      <c r="TSN223" s="11"/>
      <c r="TSO223" s="8"/>
      <c r="TSP223" s="9"/>
      <c r="TSU223" s="11"/>
      <c r="TSV223" s="8"/>
      <c r="TSW223" s="9"/>
      <c r="TTB223" s="11"/>
      <c r="TTC223" s="8"/>
      <c r="TTD223" s="9"/>
      <c r="TTI223" s="11"/>
      <c r="TTJ223" s="8"/>
      <c r="TTK223" s="9"/>
      <c r="TTP223" s="11"/>
      <c r="TTQ223" s="8"/>
      <c r="TTR223" s="9"/>
      <c r="TTW223" s="11"/>
      <c r="TTX223" s="8"/>
      <c r="TTY223" s="9"/>
      <c r="TUD223" s="11"/>
      <c r="TUE223" s="8"/>
      <c r="TUF223" s="9"/>
      <c r="TUK223" s="11"/>
      <c r="TUL223" s="8"/>
      <c r="TUM223" s="9"/>
      <c r="TUR223" s="11"/>
      <c r="TUS223" s="8"/>
      <c r="TUT223" s="9"/>
      <c r="TUY223" s="11"/>
      <c r="TUZ223" s="8"/>
      <c r="TVA223" s="9"/>
      <c r="TVF223" s="11"/>
      <c r="TVG223" s="8"/>
      <c r="TVH223" s="9"/>
      <c r="TVM223" s="11"/>
      <c r="TVN223" s="8"/>
      <c r="TVO223" s="9"/>
      <c r="TVT223" s="11"/>
      <c r="TVU223" s="8"/>
      <c r="TVV223" s="9"/>
      <c r="TWA223" s="11"/>
      <c r="TWB223" s="8"/>
      <c r="TWC223" s="9"/>
      <c r="TWH223" s="11"/>
      <c r="TWI223" s="8"/>
      <c r="TWJ223" s="9"/>
      <c r="TWO223" s="11"/>
      <c r="TWP223" s="8"/>
      <c r="TWQ223" s="9"/>
      <c r="TWV223" s="11"/>
      <c r="TWW223" s="8"/>
      <c r="TWX223" s="9"/>
      <c r="TXC223" s="11"/>
      <c r="TXD223" s="8"/>
      <c r="TXE223" s="9"/>
      <c r="TXJ223" s="11"/>
      <c r="TXK223" s="8"/>
      <c r="TXL223" s="9"/>
      <c r="TXQ223" s="11"/>
      <c r="TXR223" s="8"/>
      <c r="TXS223" s="9"/>
      <c r="TXX223" s="11"/>
      <c r="TXY223" s="8"/>
      <c r="TXZ223" s="9"/>
      <c r="TYE223" s="11"/>
      <c r="TYF223" s="8"/>
      <c r="TYG223" s="9"/>
      <c r="TYL223" s="11"/>
      <c r="TYM223" s="8"/>
      <c r="TYN223" s="9"/>
      <c r="TYS223" s="11"/>
      <c r="TYT223" s="8"/>
      <c r="TYU223" s="9"/>
      <c r="TYZ223" s="11"/>
      <c r="TZA223" s="8"/>
      <c r="TZB223" s="9"/>
      <c r="TZG223" s="11"/>
      <c r="TZH223" s="8"/>
      <c r="TZI223" s="9"/>
      <c r="TZN223" s="11"/>
      <c r="TZO223" s="8"/>
      <c r="TZP223" s="9"/>
      <c r="TZU223" s="11"/>
      <c r="TZV223" s="8"/>
      <c r="TZW223" s="9"/>
      <c r="UAB223" s="11"/>
      <c r="UAC223" s="8"/>
      <c r="UAD223" s="9"/>
      <c r="UAI223" s="11"/>
      <c r="UAJ223" s="8"/>
      <c r="UAK223" s="9"/>
      <c r="UAP223" s="11"/>
      <c r="UAQ223" s="8"/>
      <c r="UAR223" s="9"/>
      <c r="UAW223" s="11"/>
      <c r="UAX223" s="8"/>
      <c r="UAY223" s="9"/>
      <c r="UBD223" s="11"/>
      <c r="UBE223" s="8"/>
      <c r="UBF223" s="9"/>
      <c r="UBK223" s="11"/>
      <c r="UBL223" s="8"/>
      <c r="UBM223" s="9"/>
      <c r="UBR223" s="11"/>
      <c r="UBS223" s="8"/>
      <c r="UBT223" s="9"/>
      <c r="UBY223" s="11"/>
      <c r="UBZ223" s="8"/>
      <c r="UCA223" s="9"/>
      <c r="UCF223" s="11"/>
      <c r="UCG223" s="8"/>
      <c r="UCH223" s="9"/>
      <c r="UCM223" s="11"/>
      <c r="UCN223" s="8"/>
      <c r="UCO223" s="9"/>
      <c r="UCT223" s="11"/>
      <c r="UCU223" s="8"/>
      <c r="UCV223" s="9"/>
      <c r="UDA223" s="11"/>
      <c r="UDB223" s="8"/>
      <c r="UDC223" s="9"/>
      <c r="UDH223" s="11"/>
      <c r="UDI223" s="8"/>
      <c r="UDJ223" s="9"/>
      <c r="UDO223" s="11"/>
      <c r="UDP223" s="8"/>
      <c r="UDQ223" s="9"/>
      <c r="UDV223" s="11"/>
      <c r="UDW223" s="8"/>
      <c r="UDX223" s="9"/>
      <c r="UEC223" s="11"/>
      <c r="UED223" s="8"/>
      <c r="UEE223" s="9"/>
      <c r="UEJ223" s="11"/>
      <c r="UEK223" s="8"/>
      <c r="UEL223" s="9"/>
      <c r="UEQ223" s="11"/>
      <c r="UER223" s="8"/>
      <c r="UES223" s="9"/>
      <c r="UEX223" s="11"/>
      <c r="UEY223" s="8"/>
      <c r="UEZ223" s="9"/>
      <c r="UFE223" s="11"/>
      <c r="UFF223" s="8"/>
      <c r="UFG223" s="9"/>
      <c r="UFL223" s="11"/>
      <c r="UFM223" s="8"/>
      <c r="UFN223" s="9"/>
      <c r="UFS223" s="11"/>
      <c r="UFT223" s="8"/>
      <c r="UFU223" s="9"/>
      <c r="UFZ223" s="11"/>
      <c r="UGA223" s="8"/>
      <c r="UGB223" s="9"/>
      <c r="UGG223" s="11"/>
      <c r="UGH223" s="8"/>
      <c r="UGI223" s="9"/>
      <c r="UGN223" s="11"/>
      <c r="UGO223" s="8"/>
      <c r="UGP223" s="9"/>
      <c r="UGU223" s="11"/>
      <c r="UGV223" s="8"/>
      <c r="UGW223" s="9"/>
      <c r="UHB223" s="11"/>
      <c r="UHC223" s="8"/>
      <c r="UHD223" s="9"/>
      <c r="UHI223" s="11"/>
      <c r="UHJ223" s="8"/>
      <c r="UHK223" s="9"/>
      <c r="UHP223" s="11"/>
      <c r="UHQ223" s="8"/>
      <c r="UHR223" s="9"/>
      <c r="UHW223" s="11"/>
      <c r="UHX223" s="8"/>
      <c r="UHY223" s="9"/>
      <c r="UID223" s="11"/>
      <c r="UIE223" s="8"/>
      <c r="UIF223" s="9"/>
      <c r="UIK223" s="11"/>
      <c r="UIL223" s="8"/>
      <c r="UIM223" s="9"/>
      <c r="UIR223" s="11"/>
      <c r="UIS223" s="8"/>
      <c r="UIT223" s="9"/>
      <c r="UIY223" s="11"/>
      <c r="UIZ223" s="8"/>
      <c r="UJA223" s="9"/>
      <c r="UJF223" s="11"/>
      <c r="UJG223" s="8"/>
      <c r="UJH223" s="9"/>
      <c r="UJM223" s="11"/>
      <c r="UJN223" s="8"/>
      <c r="UJO223" s="9"/>
      <c r="UJT223" s="11"/>
      <c r="UJU223" s="8"/>
      <c r="UJV223" s="9"/>
      <c r="UKA223" s="11"/>
      <c r="UKB223" s="8"/>
      <c r="UKC223" s="9"/>
      <c r="UKH223" s="11"/>
      <c r="UKI223" s="8"/>
      <c r="UKJ223" s="9"/>
      <c r="UKO223" s="11"/>
      <c r="UKP223" s="8"/>
      <c r="UKQ223" s="9"/>
      <c r="UKV223" s="11"/>
      <c r="UKW223" s="8"/>
      <c r="UKX223" s="9"/>
      <c r="ULC223" s="11"/>
      <c r="ULD223" s="8"/>
      <c r="ULE223" s="9"/>
      <c r="ULJ223" s="11"/>
      <c r="ULK223" s="8"/>
      <c r="ULL223" s="9"/>
      <c r="ULQ223" s="11"/>
      <c r="ULR223" s="8"/>
      <c r="ULS223" s="9"/>
      <c r="ULX223" s="11"/>
      <c r="ULY223" s="8"/>
      <c r="ULZ223" s="9"/>
      <c r="UME223" s="11"/>
      <c r="UMF223" s="8"/>
      <c r="UMG223" s="9"/>
      <c r="UML223" s="11"/>
      <c r="UMM223" s="8"/>
      <c r="UMN223" s="9"/>
      <c r="UMS223" s="11"/>
      <c r="UMT223" s="8"/>
      <c r="UMU223" s="9"/>
      <c r="UMZ223" s="11"/>
      <c r="UNA223" s="8"/>
      <c r="UNB223" s="9"/>
      <c r="UNG223" s="11"/>
      <c r="UNH223" s="8"/>
      <c r="UNI223" s="9"/>
      <c r="UNN223" s="11"/>
      <c r="UNO223" s="8"/>
      <c r="UNP223" s="9"/>
      <c r="UNU223" s="11"/>
      <c r="UNV223" s="8"/>
      <c r="UNW223" s="9"/>
      <c r="UOB223" s="11"/>
      <c r="UOC223" s="8"/>
      <c r="UOD223" s="9"/>
      <c r="UOI223" s="11"/>
      <c r="UOJ223" s="8"/>
      <c r="UOK223" s="9"/>
      <c r="UOP223" s="11"/>
      <c r="UOQ223" s="8"/>
      <c r="UOR223" s="9"/>
      <c r="UOW223" s="11"/>
      <c r="UOX223" s="8"/>
      <c r="UOY223" s="9"/>
      <c r="UPD223" s="11"/>
      <c r="UPE223" s="8"/>
      <c r="UPF223" s="9"/>
      <c r="UPK223" s="11"/>
      <c r="UPL223" s="8"/>
      <c r="UPM223" s="9"/>
      <c r="UPR223" s="11"/>
      <c r="UPS223" s="8"/>
      <c r="UPT223" s="9"/>
      <c r="UPY223" s="11"/>
      <c r="UPZ223" s="8"/>
      <c r="UQA223" s="9"/>
      <c r="UQF223" s="11"/>
      <c r="UQG223" s="8"/>
      <c r="UQH223" s="9"/>
      <c r="UQM223" s="11"/>
      <c r="UQN223" s="8"/>
      <c r="UQO223" s="9"/>
      <c r="UQT223" s="11"/>
      <c r="UQU223" s="8"/>
      <c r="UQV223" s="9"/>
      <c r="URA223" s="11"/>
      <c r="URB223" s="8"/>
      <c r="URC223" s="9"/>
      <c r="URH223" s="11"/>
      <c r="URI223" s="8"/>
      <c r="URJ223" s="9"/>
      <c r="URO223" s="11"/>
      <c r="URP223" s="8"/>
      <c r="URQ223" s="9"/>
      <c r="URV223" s="11"/>
      <c r="URW223" s="8"/>
      <c r="URX223" s="9"/>
      <c r="USC223" s="11"/>
      <c r="USD223" s="8"/>
      <c r="USE223" s="9"/>
      <c r="USJ223" s="11"/>
      <c r="USK223" s="8"/>
      <c r="USL223" s="9"/>
      <c r="USQ223" s="11"/>
      <c r="USR223" s="8"/>
      <c r="USS223" s="9"/>
      <c r="USX223" s="11"/>
      <c r="USY223" s="8"/>
      <c r="USZ223" s="9"/>
      <c r="UTE223" s="11"/>
      <c r="UTF223" s="8"/>
      <c r="UTG223" s="9"/>
      <c r="UTL223" s="11"/>
      <c r="UTM223" s="8"/>
      <c r="UTN223" s="9"/>
      <c r="UTS223" s="11"/>
      <c r="UTT223" s="8"/>
      <c r="UTU223" s="9"/>
      <c r="UTZ223" s="11"/>
      <c r="UUA223" s="8"/>
      <c r="UUB223" s="9"/>
      <c r="UUG223" s="11"/>
      <c r="UUH223" s="8"/>
      <c r="UUI223" s="9"/>
      <c r="UUN223" s="11"/>
      <c r="UUO223" s="8"/>
      <c r="UUP223" s="9"/>
      <c r="UUU223" s="11"/>
      <c r="UUV223" s="8"/>
      <c r="UUW223" s="9"/>
      <c r="UVB223" s="11"/>
      <c r="UVC223" s="8"/>
      <c r="UVD223" s="9"/>
      <c r="UVI223" s="11"/>
      <c r="UVJ223" s="8"/>
      <c r="UVK223" s="9"/>
      <c r="UVP223" s="11"/>
      <c r="UVQ223" s="8"/>
      <c r="UVR223" s="9"/>
      <c r="UVW223" s="11"/>
      <c r="UVX223" s="8"/>
      <c r="UVY223" s="9"/>
      <c r="UWD223" s="11"/>
      <c r="UWE223" s="8"/>
      <c r="UWF223" s="9"/>
      <c r="UWK223" s="11"/>
      <c r="UWL223" s="8"/>
      <c r="UWM223" s="9"/>
      <c r="UWR223" s="11"/>
      <c r="UWS223" s="8"/>
      <c r="UWT223" s="9"/>
      <c r="UWY223" s="11"/>
      <c r="UWZ223" s="8"/>
      <c r="UXA223" s="9"/>
      <c r="UXF223" s="11"/>
      <c r="UXG223" s="8"/>
      <c r="UXH223" s="9"/>
      <c r="UXM223" s="11"/>
      <c r="UXN223" s="8"/>
      <c r="UXO223" s="9"/>
      <c r="UXT223" s="11"/>
      <c r="UXU223" s="8"/>
      <c r="UXV223" s="9"/>
      <c r="UYA223" s="11"/>
      <c r="UYB223" s="8"/>
      <c r="UYC223" s="9"/>
      <c r="UYH223" s="11"/>
      <c r="UYI223" s="8"/>
      <c r="UYJ223" s="9"/>
      <c r="UYO223" s="11"/>
      <c r="UYP223" s="8"/>
      <c r="UYQ223" s="9"/>
      <c r="UYV223" s="11"/>
      <c r="UYW223" s="8"/>
      <c r="UYX223" s="9"/>
      <c r="UZC223" s="11"/>
      <c r="UZD223" s="8"/>
      <c r="UZE223" s="9"/>
      <c r="UZJ223" s="11"/>
      <c r="UZK223" s="8"/>
      <c r="UZL223" s="9"/>
      <c r="UZQ223" s="11"/>
      <c r="UZR223" s="8"/>
      <c r="UZS223" s="9"/>
      <c r="UZX223" s="11"/>
      <c r="UZY223" s="8"/>
      <c r="UZZ223" s="9"/>
      <c r="VAE223" s="11"/>
      <c r="VAF223" s="8"/>
      <c r="VAG223" s="9"/>
      <c r="VAL223" s="11"/>
      <c r="VAM223" s="8"/>
      <c r="VAN223" s="9"/>
      <c r="VAS223" s="11"/>
      <c r="VAT223" s="8"/>
      <c r="VAU223" s="9"/>
      <c r="VAZ223" s="11"/>
      <c r="VBA223" s="8"/>
      <c r="VBB223" s="9"/>
      <c r="VBG223" s="11"/>
      <c r="VBH223" s="8"/>
      <c r="VBI223" s="9"/>
      <c r="VBN223" s="11"/>
      <c r="VBO223" s="8"/>
      <c r="VBP223" s="9"/>
      <c r="VBU223" s="11"/>
      <c r="VBV223" s="8"/>
      <c r="VBW223" s="9"/>
      <c r="VCB223" s="11"/>
      <c r="VCC223" s="8"/>
      <c r="VCD223" s="9"/>
      <c r="VCI223" s="11"/>
      <c r="VCJ223" s="8"/>
      <c r="VCK223" s="9"/>
      <c r="VCP223" s="11"/>
      <c r="VCQ223" s="8"/>
      <c r="VCR223" s="9"/>
      <c r="VCW223" s="11"/>
      <c r="VCX223" s="8"/>
      <c r="VCY223" s="9"/>
      <c r="VDD223" s="11"/>
      <c r="VDE223" s="8"/>
      <c r="VDF223" s="9"/>
      <c r="VDK223" s="11"/>
      <c r="VDL223" s="8"/>
      <c r="VDM223" s="9"/>
      <c r="VDR223" s="11"/>
      <c r="VDS223" s="8"/>
      <c r="VDT223" s="9"/>
      <c r="VDY223" s="11"/>
      <c r="VDZ223" s="8"/>
      <c r="VEA223" s="9"/>
      <c r="VEF223" s="11"/>
      <c r="VEG223" s="8"/>
      <c r="VEH223" s="9"/>
      <c r="VEM223" s="11"/>
      <c r="VEN223" s="8"/>
      <c r="VEO223" s="9"/>
      <c r="VET223" s="11"/>
      <c r="VEU223" s="8"/>
      <c r="VEV223" s="9"/>
      <c r="VFA223" s="11"/>
      <c r="VFB223" s="8"/>
      <c r="VFC223" s="9"/>
      <c r="VFH223" s="11"/>
      <c r="VFI223" s="8"/>
      <c r="VFJ223" s="9"/>
      <c r="VFO223" s="11"/>
      <c r="VFP223" s="8"/>
      <c r="VFQ223" s="9"/>
      <c r="VFV223" s="11"/>
      <c r="VFW223" s="8"/>
      <c r="VFX223" s="9"/>
      <c r="VGC223" s="11"/>
      <c r="VGD223" s="8"/>
      <c r="VGE223" s="9"/>
      <c r="VGJ223" s="11"/>
      <c r="VGK223" s="8"/>
      <c r="VGL223" s="9"/>
      <c r="VGQ223" s="11"/>
      <c r="VGR223" s="8"/>
      <c r="VGS223" s="9"/>
      <c r="VGX223" s="11"/>
      <c r="VGY223" s="8"/>
      <c r="VGZ223" s="9"/>
      <c r="VHE223" s="11"/>
      <c r="VHF223" s="8"/>
      <c r="VHG223" s="9"/>
      <c r="VHL223" s="11"/>
      <c r="VHM223" s="8"/>
      <c r="VHN223" s="9"/>
      <c r="VHS223" s="11"/>
      <c r="VHT223" s="8"/>
      <c r="VHU223" s="9"/>
      <c r="VHZ223" s="11"/>
      <c r="VIA223" s="8"/>
      <c r="VIB223" s="9"/>
      <c r="VIG223" s="11"/>
      <c r="VIH223" s="8"/>
      <c r="VII223" s="9"/>
      <c r="VIN223" s="11"/>
      <c r="VIO223" s="8"/>
      <c r="VIP223" s="9"/>
      <c r="VIU223" s="11"/>
      <c r="VIV223" s="8"/>
      <c r="VIW223" s="9"/>
      <c r="VJB223" s="11"/>
      <c r="VJC223" s="8"/>
      <c r="VJD223" s="9"/>
      <c r="VJI223" s="11"/>
      <c r="VJJ223" s="8"/>
      <c r="VJK223" s="9"/>
      <c r="VJP223" s="11"/>
      <c r="VJQ223" s="8"/>
      <c r="VJR223" s="9"/>
      <c r="VJW223" s="11"/>
      <c r="VJX223" s="8"/>
      <c r="VJY223" s="9"/>
      <c r="VKD223" s="11"/>
      <c r="VKE223" s="8"/>
      <c r="VKF223" s="9"/>
      <c r="VKK223" s="11"/>
      <c r="VKL223" s="8"/>
      <c r="VKM223" s="9"/>
      <c r="VKR223" s="11"/>
      <c r="VKS223" s="8"/>
      <c r="VKT223" s="9"/>
      <c r="VKY223" s="11"/>
      <c r="VKZ223" s="8"/>
      <c r="VLA223" s="9"/>
      <c r="VLF223" s="11"/>
      <c r="VLG223" s="8"/>
      <c r="VLH223" s="9"/>
      <c r="VLM223" s="11"/>
      <c r="VLN223" s="8"/>
      <c r="VLO223" s="9"/>
      <c r="VLT223" s="11"/>
      <c r="VLU223" s="8"/>
      <c r="VLV223" s="9"/>
      <c r="VMA223" s="11"/>
      <c r="VMB223" s="8"/>
      <c r="VMC223" s="9"/>
      <c r="VMH223" s="11"/>
      <c r="VMI223" s="8"/>
      <c r="VMJ223" s="9"/>
      <c r="VMO223" s="11"/>
      <c r="VMP223" s="8"/>
      <c r="VMQ223" s="9"/>
      <c r="VMV223" s="11"/>
      <c r="VMW223" s="8"/>
      <c r="VMX223" s="9"/>
      <c r="VNC223" s="11"/>
      <c r="VND223" s="8"/>
      <c r="VNE223" s="9"/>
      <c r="VNJ223" s="11"/>
      <c r="VNK223" s="8"/>
      <c r="VNL223" s="9"/>
      <c r="VNQ223" s="11"/>
      <c r="VNR223" s="8"/>
      <c r="VNS223" s="9"/>
      <c r="VNX223" s="11"/>
      <c r="VNY223" s="8"/>
      <c r="VNZ223" s="9"/>
      <c r="VOE223" s="11"/>
      <c r="VOF223" s="8"/>
      <c r="VOG223" s="9"/>
      <c r="VOL223" s="11"/>
      <c r="VOM223" s="8"/>
      <c r="VON223" s="9"/>
      <c r="VOS223" s="11"/>
      <c r="VOT223" s="8"/>
      <c r="VOU223" s="9"/>
      <c r="VOZ223" s="11"/>
      <c r="VPA223" s="8"/>
      <c r="VPB223" s="9"/>
      <c r="VPG223" s="11"/>
      <c r="VPH223" s="8"/>
      <c r="VPI223" s="9"/>
      <c r="VPN223" s="11"/>
      <c r="VPO223" s="8"/>
      <c r="VPP223" s="9"/>
      <c r="VPU223" s="11"/>
      <c r="VPV223" s="8"/>
      <c r="VPW223" s="9"/>
      <c r="VQB223" s="11"/>
      <c r="VQC223" s="8"/>
      <c r="VQD223" s="9"/>
      <c r="VQI223" s="11"/>
      <c r="VQJ223" s="8"/>
      <c r="VQK223" s="9"/>
      <c r="VQP223" s="11"/>
      <c r="VQQ223" s="8"/>
      <c r="VQR223" s="9"/>
      <c r="VQW223" s="11"/>
      <c r="VQX223" s="8"/>
      <c r="VQY223" s="9"/>
      <c r="VRD223" s="11"/>
      <c r="VRE223" s="8"/>
      <c r="VRF223" s="9"/>
      <c r="VRK223" s="11"/>
      <c r="VRL223" s="8"/>
      <c r="VRM223" s="9"/>
      <c r="VRR223" s="11"/>
      <c r="VRS223" s="8"/>
      <c r="VRT223" s="9"/>
      <c r="VRY223" s="11"/>
      <c r="VRZ223" s="8"/>
      <c r="VSA223" s="9"/>
      <c r="VSF223" s="11"/>
      <c r="VSG223" s="8"/>
      <c r="VSH223" s="9"/>
      <c r="VSM223" s="11"/>
      <c r="VSN223" s="8"/>
      <c r="VSO223" s="9"/>
      <c r="VST223" s="11"/>
      <c r="VSU223" s="8"/>
      <c r="VSV223" s="9"/>
      <c r="VTA223" s="11"/>
      <c r="VTB223" s="8"/>
      <c r="VTC223" s="9"/>
      <c r="VTH223" s="11"/>
      <c r="VTI223" s="8"/>
      <c r="VTJ223" s="9"/>
      <c r="VTO223" s="11"/>
      <c r="VTP223" s="8"/>
      <c r="VTQ223" s="9"/>
      <c r="VTV223" s="11"/>
      <c r="VTW223" s="8"/>
      <c r="VTX223" s="9"/>
      <c r="VUC223" s="11"/>
      <c r="VUD223" s="8"/>
      <c r="VUE223" s="9"/>
      <c r="VUJ223" s="11"/>
      <c r="VUK223" s="8"/>
      <c r="VUL223" s="9"/>
      <c r="VUQ223" s="11"/>
      <c r="VUR223" s="8"/>
      <c r="VUS223" s="9"/>
      <c r="VUX223" s="11"/>
      <c r="VUY223" s="8"/>
      <c r="VUZ223" s="9"/>
      <c r="VVE223" s="11"/>
      <c r="VVF223" s="8"/>
      <c r="VVG223" s="9"/>
      <c r="VVL223" s="11"/>
      <c r="VVM223" s="8"/>
      <c r="VVN223" s="9"/>
      <c r="VVS223" s="11"/>
      <c r="VVT223" s="8"/>
      <c r="VVU223" s="9"/>
      <c r="VVZ223" s="11"/>
      <c r="VWA223" s="8"/>
      <c r="VWB223" s="9"/>
      <c r="VWG223" s="11"/>
      <c r="VWH223" s="8"/>
      <c r="VWI223" s="9"/>
      <c r="VWN223" s="11"/>
      <c r="VWO223" s="8"/>
      <c r="VWP223" s="9"/>
      <c r="VWU223" s="11"/>
      <c r="VWV223" s="8"/>
      <c r="VWW223" s="9"/>
      <c r="VXB223" s="11"/>
      <c r="VXC223" s="8"/>
      <c r="VXD223" s="9"/>
      <c r="VXI223" s="11"/>
      <c r="VXJ223" s="8"/>
      <c r="VXK223" s="9"/>
      <c r="VXP223" s="11"/>
      <c r="VXQ223" s="8"/>
      <c r="VXR223" s="9"/>
      <c r="VXW223" s="11"/>
      <c r="VXX223" s="8"/>
      <c r="VXY223" s="9"/>
      <c r="VYD223" s="11"/>
      <c r="VYE223" s="8"/>
      <c r="VYF223" s="9"/>
      <c r="VYK223" s="11"/>
      <c r="VYL223" s="8"/>
      <c r="VYM223" s="9"/>
      <c r="VYR223" s="11"/>
      <c r="VYS223" s="8"/>
      <c r="VYT223" s="9"/>
      <c r="VYY223" s="11"/>
      <c r="VYZ223" s="8"/>
      <c r="VZA223" s="9"/>
      <c r="VZF223" s="11"/>
      <c r="VZG223" s="8"/>
      <c r="VZH223" s="9"/>
      <c r="VZM223" s="11"/>
      <c r="VZN223" s="8"/>
      <c r="VZO223" s="9"/>
      <c r="VZT223" s="11"/>
      <c r="VZU223" s="8"/>
      <c r="VZV223" s="9"/>
      <c r="WAA223" s="11"/>
      <c r="WAB223" s="8"/>
      <c r="WAC223" s="9"/>
      <c r="WAH223" s="11"/>
      <c r="WAI223" s="8"/>
      <c r="WAJ223" s="9"/>
      <c r="WAO223" s="11"/>
      <c r="WAP223" s="8"/>
      <c r="WAQ223" s="9"/>
      <c r="WAV223" s="11"/>
      <c r="WAW223" s="8"/>
      <c r="WAX223" s="9"/>
      <c r="WBC223" s="11"/>
      <c r="WBD223" s="8"/>
      <c r="WBE223" s="9"/>
      <c r="WBJ223" s="11"/>
      <c r="WBK223" s="8"/>
      <c r="WBL223" s="9"/>
      <c r="WBQ223" s="11"/>
      <c r="WBR223" s="8"/>
      <c r="WBS223" s="9"/>
      <c r="WBX223" s="11"/>
      <c r="WBY223" s="8"/>
      <c r="WBZ223" s="9"/>
      <c r="WCE223" s="11"/>
      <c r="WCF223" s="8"/>
      <c r="WCG223" s="9"/>
      <c r="WCL223" s="11"/>
      <c r="WCM223" s="8"/>
      <c r="WCN223" s="9"/>
      <c r="WCS223" s="11"/>
      <c r="WCT223" s="8"/>
      <c r="WCU223" s="9"/>
      <c r="WCZ223" s="11"/>
      <c r="WDA223" s="8"/>
      <c r="WDB223" s="9"/>
      <c r="WDG223" s="11"/>
      <c r="WDH223" s="8"/>
      <c r="WDI223" s="9"/>
      <c r="WDN223" s="11"/>
      <c r="WDO223" s="8"/>
      <c r="WDP223" s="9"/>
      <c r="WDU223" s="11"/>
      <c r="WDV223" s="8"/>
      <c r="WDW223" s="9"/>
      <c r="WEB223" s="11"/>
      <c r="WEC223" s="8"/>
      <c r="WED223" s="9"/>
      <c r="WEI223" s="11"/>
      <c r="WEJ223" s="8"/>
      <c r="WEK223" s="9"/>
      <c r="WEP223" s="11"/>
      <c r="WEQ223" s="8"/>
      <c r="WER223" s="9"/>
      <c r="WEW223" s="11"/>
      <c r="WEX223" s="8"/>
      <c r="WEY223" s="9"/>
      <c r="WFD223" s="11"/>
      <c r="WFE223" s="8"/>
      <c r="WFF223" s="9"/>
      <c r="WFK223" s="11"/>
      <c r="WFL223" s="8"/>
      <c r="WFM223" s="9"/>
      <c r="WFR223" s="11"/>
      <c r="WFS223" s="8"/>
      <c r="WFT223" s="9"/>
      <c r="WFY223" s="11"/>
      <c r="WFZ223" s="8"/>
      <c r="WGA223" s="9"/>
      <c r="WGF223" s="11"/>
      <c r="WGG223" s="8"/>
      <c r="WGH223" s="9"/>
      <c r="WGM223" s="11"/>
      <c r="WGN223" s="8"/>
      <c r="WGO223" s="9"/>
      <c r="WGT223" s="11"/>
      <c r="WGU223" s="8"/>
      <c r="WGV223" s="9"/>
      <c r="WHA223" s="11"/>
      <c r="WHB223" s="8"/>
      <c r="WHC223" s="9"/>
      <c r="WHH223" s="11"/>
      <c r="WHI223" s="8"/>
      <c r="WHJ223" s="9"/>
      <c r="WHO223" s="11"/>
      <c r="WHP223" s="8"/>
      <c r="WHQ223" s="9"/>
      <c r="WHV223" s="11"/>
      <c r="WHW223" s="8"/>
      <c r="WHX223" s="9"/>
      <c r="WIC223" s="11"/>
      <c r="WID223" s="8"/>
      <c r="WIE223" s="9"/>
      <c r="WIJ223" s="11"/>
      <c r="WIK223" s="8"/>
      <c r="WIL223" s="9"/>
      <c r="WIQ223" s="11"/>
      <c r="WIR223" s="8"/>
      <c r="WIS223" s="9"/>
      <c r="WIX223" s="11"/>
      <c r="WIY223" s="8"/>
      <c r="WIZ223" s="9"/>
      <c r="WJE223" s="11"/>
      <c r="WJF223" s="8"/>
      <c r="WJG223" s="9"/>
      <c r="WJL223" s="11"/>
      <c r="WJM223" s="8"/>
      <c r="WJN223" s="9"/>
      <c r="WJS223" s="11"/>
      <c r="WJT223" s="8"/>
      <c r="WJU223" s="9"/>
      <c r="WJZ223" s="11"/>
      <c r="WKA223" s="8"/>
      <c r="WKB223" s="9"/>
      <c r="WKG223" s="11"/>
      <c r="WKH223" s="8"/>
      <c r="WKI223" s="9"/>
      <c r="WKN223" s="11"/>
      <c r="WKO223" s="8"/>
      <c r="WKP223" s="9"/>
      <c r="WKU223" s="11"/>
      <c r="WKV223" s="8"/>
      <c r="WKW223" s="9"/>
      <c r="WLB223" s="11"/>
      <c r="WLC223" s="8"/>
      <c r="WLD223" s="9"/>
      <c r="WLI223" s="11"/>
      <c r="WLJ223" s="8"/>
      <c r="WLK223" s="9"/>
      <c r="WLP223" s="11"/>
      <c r="WLQ223" s="8"/>
      <c r="WLR223" s="9"/>
      <c r="WLW223" s="11"/>
      <c r="WLX223" s="8"/>
      <c r="WLY223" s="9"/>
      <c r="WMD223" s="11"/>
      <c r="WME223" s="8"/>
      <c r="WMF223" s="9"/>
      <c r="WMK223" s="11"/>
      <c r="WML223" s="8"/>
      <c r="WMM223" s="9"/>
      <c r="WMR223" s="11"/>
      <c r="WMS223" s="8"/>
      <c r="WMT223" s="9"/>
      <c r="WMY223" s="11"/>
      <c r="WMZ223" s="8"/>
      <c r="WNA223" s="9"/>
      <c r="WNF223" s="11"/>
      <c r="WNG223" s="8"/>
      <c r="WNH223" s="9"/>
      <c r="WNM223" s="11"/>
      <c r="WNN223" s="8"/>
      <c r="WNO223" s="9"/>
      <c r="WNT223" s="11"/>
      <c r="WNU223" s="8"/>
      <c r="WNV223" s="9"/>
      <c r="WOA223" s="11"/>
      <c r="WOB223" s="8"/>
      <c r="WOC223" s="9"/>
      <c r="WOH223" s="11"/>
      <c r="WOI223" s="8"/>
      <c r="WOJ223" s="9"/>
      <c r="WOO223" s="11"/>
      <c r="WOP223" s="8"/>
      <c r="WOQ223" s="9"/>
      <c r="WOV223" s="11"/>
      <c r="WOW223" s="8"/>
      <c r="WOX223" s="9"/>
      <c r="WPC223" s="11"/>
      <c r="WPD223" s="8"/>
      <c r="WPE223" s="9"/>
      <c r="WPJ223" s="11"/>
      <c r="WPK223" s="8"/>
      <c r="WPL223" s="9"/>
      <c r="WPQ223" s="11"/>
      <c r="WPR223" s="8"/>
      <c r="WPS223" s="9"/>
      <c r="WPX223" s="11"/>
      <c r="WPY223" s="8"/>
      <c r="WPZ223" s="9"/>
      <c r="WQE223" s="11"/>
      <c r="WQF223" s="8"/>
      <c r="WQG223" s="9"/>
      <c r="WQL223" s="11"/>
      <c r="WQM223" s="8"/>
      <c r="WQN223" s="9"/>
      <c r="WQS223" s="11"/>
      <c r="WQT223" s="8"/>
      <c r="WQU223" s="9"/>
      <c r="WQZ223" s="11"/>
      <c r="WRA223" s="8"/>
      <c r="WRB223" s="9"/>
      <c r="WRG223" s="11"/>
      <c r="WRH223" s="8"/>
      <c r="WRI223" s="9"/>
      <c r="WRN223" s="11"/>
      <c r="WRO223" s="8"/>
      <c r="WRP223" s="9"/>
      <c r="WRU223" s="11"/>
      <c r="WRV223" s="8"/>
      <c r="WRW223" s="9"/>
      <c r="WSB223" s="11"/>
      <c r="WSC223" s="8"/>
      <c r="WSD223" s="9"/>
      <c r="WSI223" s="11"/>
      <c r="WSJ223" s="8"/>
      <c r="WSK223" s="9"/>
      <c r="WSP223" s="11"/>
      <c r="WSQ223" s="8"/>
      <c r="WSR223" s="9"/>
      <c r="WSW223" s="11"/>
      <c r="WSX223" s="8"/>
      <c r="WSY223" s="9"/>
      <c r="WTD223" s="11"/>
      <c r="WTE223" s="8"/>
      <c r="WTF223" s="9"/>
      <c r="WTK223" s="11"/>
      <c r="WTL223" s="8"/>
      <c r="WTM223" s="9"/>
      <c r="WTR223" s="11"/>
      <c r="WTS223" s="8"/>
      <c r="WTT223" s="9"/>
      <c r="WTY223" s="11"/>
      <c r="WTZ223" s="8"/>
      <c r="WUA223" s="9"/>
      <c r="WUF223" s="11"/>
      <c r="WUG223" s="8"/>
      <c r="WUH223" s="9"/>
      <c r="WUM223" s="11"/>
      <c r="WUN223" s="8"/>
      <c r="WUO223" s="9"/>
      <c r="WUT223" s="11"/>
      <c r="WUU223" s="8"/>
      <c r="WUV223" s="9"/>
      <c r="WVA223" s="11"/>
      <c r="WVB223" s="8"/>
      <c r="WVC223" s="9"/>
      <c r="WVH223" s="11"/>
      <c r="WVI223" s="8"/>
      <c r="WVJ223" s="9"/>
      <c r="WVO223" s="11"/>
      <c r="WVP223" s="8"/>
      <c r="WVQ223" s="9"/>
      <c r="WVV223" s="11"/>
      <c r="WVW223" s="8"/>
      <c r="WVX223" s="9"/>
      <c r="WWC223" s="11"/>
      <c r="WWD223" s="8"/>
      <c r="WWE223" s="9"/>
      <c r="WWJ223" s="11"/>
      <c r="WWK223" s="8"/>
      <c r="WWL223" s="9"/>
      <c r="WWQ223" s="11"/>
      <c r="WWR223" s="8"/>
      <c r="WWS223" s="9"/>
      <c r="WWX223" s="11"/>
      <c r="WWY223" s="8"/>
      <c r="WWZ223" s="9"/>
      <c r="WXE223" s="11"/>
      <c r="WXF223" s="8"/>
      <c r="WXG223" s="9"/>
      <c r="WXL223" s="11"/>
      <c r="WXM223" s="8"/>
      <c r="WXN223" s="9"/>
      <c r="WXS223" s="11"/>
      <c r="WXT223" s="8"/>
      <c r="WXU223" s="9"/>
      <c r="WXZ223" s="11"/>
      <c r="WYA223" s="8"/>
      <c r="WYB223" s="9"/>
      <c r="WYG223" s="11"/>
      <c r="WYH223" s="8"/>
      <c r="WYI223" s="9"/>
      <c r="WYN223" s="11"/>
      <c r="WYO223" s="8"/>
      <c r="WYP223" s="9"/>
      <c r="WYU223" s="11"/>
      <c r="WYV223" s="8"/>
      <c r="WYW223" s="9"/>
      <c r="WZB223" s="11"/>
      <c r="WZC223" s="8"/>
      <c r="WZD223" s="9"/>
      <c r="WZI223" s="11"/>
      <c r="WZJ223" s="8"/>
      <c r="WZK223" s="9"/>
      <c r="WZP223" s="11"/>
      <c r="WZQ223" s="8"/>
      <c r="WZR223" s="9"/>
      <c r="WZW223" s="11"/>
      <c r="WZX223" s="8"/>
      <c r="WZY223" s="9"/>
      <c r="XAD223" s="11"/>
      <c r="XAE223" s="8"/>
      <c r="XAF223" s="9"/>
      <c r="XAK223" s="11"/>
      <c r="XAL223" s="8"/>
      <c r="XAM223" s="9"/>
      <c r="XAR223" s="11"/>
      <c r="XAS223" s="8"/>
      <c r="XAT223" s="9"/>
      <c r="XAY223" s="11"/>
      <c r="XAZ223" s="8"/>
      <c r="XBA223" s="9"/>
      <c r="XBF223" s="11"/>
      <c r="XBG223" s="8"/>
      <c r="XBH223" s="9"/>
      <c r="XBM223" s="11"/>
      <c r="XBN223" s="8"/>
      <c r="XBO223" s="9"/>
      <c r="XBT223" s="11"/>
      <c r="XBU223" s="8"/>
      <c r="XBV223" s="9"/>
      <c r="XCA223" s="11"/>
      <c r="XCB223" s="8"/>
      <c r="XCC223" s="9"/>
      <c r="XCH223" s="11"/>
      <c r="XCI223" s="8"/>
      <c r="XCJ223" s="9"/>
      <c r="XCO223" s="11"/>
      <c r="XCP223" s="8"/>
      <c r="XCQ223" s="9"/>
      <c r="XCV223" s="11"/>
      <c r="XCW223" s="8"/>
      <c r="XCX223" s="9"/>
      <c r="XDC223" s="11"/>
      <c r="XDD223" s="8"/>
      <c r="XDE223" s="9"/>
      <c r="XDJ223" s="11"/>
      <c r="XDK223" s="8"/>
      <c r="XDL223" s="9"/>
      <c r="XDQ223" s="11"/>
      <c r="XDR223" s="8"/>
      <c r="XDS223" s="9"/>
      <c r="XDX223" s="11"/>
      <c r="XDY223" s="8"/>
      <c r="XDZ223" s="9"/>
      <c r="XEE223" s="11"/>
      <c r="XEF223" s="8"/>
      <c r="XEG223" s="9"/>
      <c r="XEL223" s="11"/>
      <c r="XEM223" s="8"/>
      <c r="XEN223" s="9"/>
      <c r="XES223" s="11"/>
      <c r="XET223" s="8"/>
      <c r="XEU223" s="9"/>
      <c r="XEZ223" s="11"/>
      <c r="XFA223" s="8"/>
      <c r="XFB223" s="9"/>
    </row>
    <row r="224" spans="1:1024 1029:2046 2051:3068 3073:5119 5124:6141 6146:8192 8197:9214 9219:10236 10241:12287 12292:13309 13314:15360 15365:16382" ht="18.75" x14ac:dyDescent="0.25">
      <c r="A224" s="41" t="s">
        <v>274</v>
      </c>
      <c r="B224" s="42"/>
      <c r="C224" s="42"/>
      <c r="D224" s="42"/>
      <c r="E224" s="43"/>
      <c r="F224" s="13"/>
      <c r="G224" s="13"/>
    </row>
    <row r="225" spans="1:1024 1029:2046 2051:3068 3073:5119 5124:6141 6146:8192 8197:9214 9219:10236 10241:12287 12292:13309 13314:15360 15365:16382" ht="18.75" x14ac:dyDescent="0.25">
      <c r="A225" s="44" t="s">
        <v>252</v>
      </c>
      <c r="B225" s="45"/>
      <c r="C225" s="45"/>
      <c r="D225" s="45"/>
      <c r="E225" s="14" t="s">
        <v>250</v>
      </c>
      <c r="F225" s="18" t="s">
        <v>251</v>
      </c>
      <c r="G225" s="18"/>
    </row>
    <row r="226" spans="1:1024 1029:2046 2051:3068 3073:5119 5124:6141 6146:8192 8197:9214 9219:10236 10241:12287 12292:13309 13314:15360 15365:16382" s="7" customFormat="1" ht="27.75" customHeight="1" x14ac:dyDescent="0.3">
      <c r="A226" s="5" t="s">
        <v>0</v>
      </c>
      <c r="B226" s="5" t="s">
        <v>16</v>
      </c>
      <c r="C226" s="6" t="s">
        <v>3</v>
      </c>
      <c r="D226" s="6" t="s">
        <v>4</v>
      </c>
      <c r="E226" s="5" t="s">
        <v>514</v>
      </c>
      <c r="F226" s="5" t="s">
        <v>515</v>
      </c>
      <c r="G226" s="5" t="s">
        <v>17</v>
      </c>
    </row>
    <row r="227" spans="1:1024 1029:2046 2051:3068 3073:5119 5124:6141 6146:8192 8197:9214 9219:10236 10241:12287 12292:13309 13314:15360 15365:16382" s="12" customFormat="1" ht="30" customHeight="1" x14ac:dyDescent="0.3">
      <c r="A227" s="29" t="s">
        <v>253</v>
      </c>
      <c r="B227" s="9" t="s">
        <v>265</v>
      </c>
      <c r="C227" s="12" t="s">
        <v>21</v>
      </c>
      <c r="D227" s="12">
        <f>0.9*2*11</f>
        <v>19.8</v>
      </c>
      <c r="F227" s="25"/>
      <c r="G227" s="11"/>
      <c r="H227" s="8"/>
      <c r="I227" s="9"/>
      <c r="N227" s="11"/>
      <c r="O227" s="8"/>
      <c r="P227" s="9"/>
      <c r="U227" s="11"/>
      <c r="V227" s="8"/>
      <c r="W227" s="9"/>
      <c r="AB227" s="11"/>
      <c r="AC227" s="8"/>
      <c r="AD227" s="9"/>
      <c r="AI227" s="11"/>
      <c r="AJ227" s="8"/>
      <c r="AK227" s="9"/>
      <c r="AP227" s="11"/>
      <c r="AQ227" s="8"/>
      <c r="AR227" s="9"/>
      <c r="AW227" s="11"/>
      <c r="AX227" s="8"/>
      <c r="AY227" s="9"/>
      <c r="BD227" s="11"/>
      <c r="BE227" s="8"/>
      <c r="BF227" s="9"/>
      <c r="BK227" s="11"/>
      <c r="BL227" s="8"/>
      <c r="BM227" s="9"/>
      <c r="BR227" s="11"/>
      <c r="BS227" s="8"/>
      <c r="BT227" s="9"/>
      <c r="BY227" s="11"/>
      <c r="BZ227" s="8"/>
      <c r="CA227" s="9"/>
      <c r="CF227" s="11"/>
      <c r="CG227" s="8"/>
      <c r="CH227" s="9"/>
      <c r="CM227" s="11"/>
      <c r="CN227" s="8"/>
      <c r="CO227" s="9"/>
      <c r="CT227" s="11"/>
      <c r="CU227" s="8"/>
      <c r="CV227" s="9"/>
      <c r="DA227" s="11"/>
      <c r="DB227" s="8"/>
      <c r="DC227" s="9"/>
      <c r="DH227" s="11"/>
      <c r="DI227" s="8"/>
      <c r="DJ227" s="9"/>
      <c r="DO227" s="11"/>
      <c r="DP227" s="8"/>
      <c r="DQ227" s="9"/>
      <c r="DV227" s="11"/>
      <c r="DW227" s="8"/>
      <c r="DX227" s="9"/>
      <c r="EC227" s="11"/>
      <c r="ED227" s="8"/>
      <c r="EE227" s="9"/>
      <c r="EJ227" s="11"/>
      <c r="EK227" s="8"/>
      <c r="EL227" s="9"/>
      <c r="EQ227" s="11"/>
      <c r="ER227" s="8"/>
      <c r="ES227" s="9"/>
      <c r="EX227" s="11"/>
      <c r="EY227" s="8"/>
      <c r="EZ227" s="9"/>
      <c r="FE227" s="11"/>
      <c r="FF227" s="8"/>
      <c r="FG227" s="9"/>
      <c r="FL227" s="11"/>
      <c r="FM227" s="8"/>
      <c r="FN227" s="9"/>
      <c r="FS227" s="11"/>
      <c r="FT227" s="8"/>
      <c r="FU227" s="9"/>
      <c r="FZ227" s="11"/>
      <c r="GA227" s="8"/>
      <c r="GB227" s="9"/>
      <c r="GG227" s="11"/>
      <c r="GH227" s="8"/>
      <c r="GI227" s="9"/>
      <c r="GN227" s="11"/>
      <c r="GO227" s="8"/>
      <c r="GP227" s="9"/>
      <c r="GU227" s="11"/>
      <c r="GV227" s="8"/>
      <c r="GW227" s="9"/>
      <c r="HB227" s="11"/>
      <c r="HC227" s="8"/>
      <c r="HD227" s="9"/>
      <c r="HI227" s="11"/>
      <c r="HJ227" s="8"/>
      <c r="HK227" s="9"/>
      <c r="HP227" s="11"/>
      <c r="HQ227" s="8"/>
      <c r="HR227" s="9"/>
      <c r="HW227" s="11"/>
      <c r="HX227" s="8"/>
      <c r="HY227" s="9"/>
      <c r="ID227" s="11"/>
      <c r="IE227" s="8"/>
      <c r="IF227" s="9"/>
      <c r="IK227" s="11"/>
      <c r="IL227" s="8"/>
      <c r="IM227" s="9"/>
      <c r="IR227" s="11"/>
      <c r="IS227" s="8"/>
      <c r="IT227" s="9"/>
      <c r="IY227" s="11"/>
      <c r="IZ227" s="8"/>
      <c r="JA227" s="9"/>
      <c r="JF227" s="11"/>
      <c r="JG227" s="8"/>
      <c r="JH227" s="9"/>
      <c r="JM227" s="11"/>
      <c r="JN227" s="8"/>
      <c r="JO227" s="9"/>
      <c r="JT227" s="11"/>
      <c r="JU227" s="8"/>
      <c r="JV227" s="9"/>
      <c r="KA227" s="11"/>
      <c r="KB227" s="8"/>
      <c r="KC227" s="9"/>
      <c r="KH227" s="11"/>
      <c r="KI227" s="8"/>
      <c r="KJ227" s="9"/>
      <c r="KO227" s="11"/>
      <c r="KP227" s="8"/>
      <c r="KQ227" s="9"/>
      <c r="KV227" s="11"/>
      <c r="KW227" s="8"/>
      <c r="KX227" s="9"/>
      <c r="LC227" s="11"/>
      <c r="LD227" s="8"/>
      <c r="LE227" s="9"/>
      <c r="LJ227" s="11"/>
      <c r="LK227" s="8"/>
      <c r="LL227" s="9"/>
      <c r="LQ227" s="11"/>
      <c r="LR227" s="8"/>
      <c r="LS227" s="9"/>
      <c r="LX227" s="11"/>
      <c r="LY227" s="8"/>
      <c r="LZ227" s="9"/>
      <c r="ME227" s="11"/>
      <c r="MF227" s="8"/>
      <c r="MG227" s="9"/>
      <c r="ML227" s="11"/>
      <c r="MM227" s="8"/>
      <c r="MN227" s="9"/>
      <c r="MS227" s="11"/>
      <c r="MT227" s="8"/>
      <c r="MU227" s="9"/>
      <c r="MZ227" s="11"/>
      <c r="NA227" s="8"/>
      <c r="NB227" s="9"/>
      <c r="NG227" s="11"/>
      <c r="NH227" s="8"/>
      <c r="NI227" s="9"/>
      <c r="NN227" s="11"/>
      <c r="NO227" s="8"/>
      <c r="NP227" s="9"/>
      <c r="NU227" s="11"/>
      <c r="NV227" s="8"/>
      <c r="NW227" s="9"/>
      <c r="OB227" s="11"/>
      <c r="OC227" s="8"/>
      <c r="OD227" s="9"/>
      <c r="OI227" s="11"/>
      <c r="OJ227" s="8"/>
      <c r="OK227" s="9"/>
      <c r="OP227" s="11"/>
      <c r="OQ227" s="8"/>
      <c r="OR227" s="9"/>
      <c r="OW227" s="11"/>
      <c r="OX227" s="8"/>
      <c r="OY227" s="9"/>
      <c r="PD227" s="11"/>
      <c r="PE227" s="8"/>
      <c r="PF227" s="9"/>
      <c r="PK227" s="11"/>
      <c r="PL227" s="8"/>
      <c r="PM227" s="9"/>
      <c r="PR227" s="11"/>
      <c r="PS227" s="8"/>
      <c r="PT227" s="9"/>
      <c r="PY227" s="11"/>
      <c r="PZ227" s="8"/>
      <c r="QA227" s="9"/>
      <c r="QF227" s="11"/>
      <c r="QG227" s="8"/>
      <c r="QH227" s="9"/>
      <c r="QM227" s="11"/>
      <c r="QN227" s="8"/>
      <c r="QO227" s="9"/>
      <c r="QT227" s="11"/>
      <c r="QU227" s="8"/>
      <c r="QV227" s="9"/>
      <c r="RA227" s="11"/>
      <c r="RB227" s="8"/>
      <c r="RC227" s="9"/>
      <c r="RH227" s="11"/>
      <c r="RI227" s="8"/>
      <c r="RJ227" s="9"/>
      <c r="RO227" s="11"/>
      <c r="RP227" s="8"/>
      <c r="RQ227" s="9"/>
      <c r="RV227" s="11"/>
      <c r="RW227" s="8"/>
      <c r="RX227" s="9"/>
      <c r="SC227" s="11"/>
      <c r="SD227" s="8"/>
      <c r="SE227" s="9"/>
      <c r="SJ227" s="11"/>
      <c r="SK227" s="8"/>
      <c r="SL227" s="9"/>
      <c r="SQ227" s="11"/>
      <c r="SR227" s="8"/>
      <c r="SS227" s="9"/>
      <c r="SX227" s="11"/>
      <c r="SY227" s="8"/>
      <c r="SZ227" s="9"/>
      <c r="TE227" s="11"/>
      <c r="TF227" s="8"/>
      <c r="TG227" s="9"/>
      <c r="TL227" s="11"/>
      <c r="TM227" s="8"/>
      <c r="TN227" s="9"/>
      <c r="TS227" s="11"/>
      <c r="TT227" s="8"/>
      <c r="TU227" s="9"/>
      <c r="TZ227" s="11"/>
      <c r="UA227" s="8"/>
      <c r="UB227" s="9"/>
      <c r="UG227" s="11"/>
      <c r="UH227" s="8"/>
      <c r="UI227" s="9"/>
      <c r="UN227" s="11"/>
      <c r="UO227" s="8"/>
      <c r="UP227" s="9"/>
      <c r="UU227" s="11"/>
      <c r="UV227" s="8"/>
      <c r="UW227" s="9"/>
      <c r="VB227" s="11"/>
      <c r="VC227" s="8"/>
      <c r="VD227" s="9"/>
      <c r="VI227" s="11"/>
      <c r="VJ227" s="8"/>
      <c r="VK227" s="9"/>
      <c r="VP227" s="11"/>
      <c r="VQ227" s="8"/>
      <c r="VR227" s="9"/>
      <c r="VW227" s="11"/>
      <c r="VX227" s="8"/>
      <c r="VY227" s="9"/>
      <c r="WD227" s="11"/>
      <c r="WE227" s="8"/>
      <c r="WF227" s="9"/>
      <c r="WK227" s="11"/>
      <c r="WL227" s="8"/>
      <c r="WM227" s="9"/>
      <c r="WR227" s="11"/>
      <c r="WS227" s="8"/>
      <c r="WT227" s="9"/>
      <c r="WY227" s="11"/>
      <c r="WZ227" s="8"/>
      <c r="XA227" s="9"/>
      <c r="XF227" s="11"/>
      <c r="XG227" s="8"/>
      <c r="XH227" s="9"/>
      <c r="XM227" s="11"/>
      <c r="XN227" s="8"/>
      <c r="XO227" s="9"/>
      <c r="XT227" s="11"/>
      <c r="XU227" s="8"/>
      <c r="XV227" s="9"/>
      <c r="YA227" s="11"/>
      <c r="YB227" s="8"/>
      <c r="YC227" s="9"/>
      <c r="YH227" s="11"/>
      <c r="YI227" s="8"/>
      <c r="YJ227" s="9"/>
      <c r="YO227" s="11"/>
      <c r="YP227" s="8"/>
      <c r="YQ227" s="9"/>
      <c r="YV227" s="11"/>
      <c r="YW227" s="8"/>
      <c r="YX227" s="9"/>
      <c r="ZC227" s="11"/>
      <c r="ZD227" s="8"/>
      <c r="ZE227" s="9"/>
      <c r="ZJ227" s="11"/>
      <c r="ZK227" s="8"/>
      <c r="ZL227" s="9"/>
      <c r="ZQ227" s="11"/>
      <c r="ZR227" s="8"/>
      <c r="ZS227" s="9"/>
      <c r="ZX227" s="11"/>
      <c r="ZY227" s="8"/>
      <c r="ZZ227" s="9"/>
      <c r="AAE227" s="11"/>
      <c r="AAF227" s="8"/>
      <c r="AAG227" s="9"/>
      <c r="AAL227" s="11"/>
      <c r="AAM227" s="8"/>
      <c r="AAN227" s="9"/>
      <c r="AAS227" s="11"/>
      <c r="AAT227" s="8"/>
      <c r="AAU227" s="9"/>
      <c r="AAZ227" s="11"/>
      <c r="ABA227" s="8"/>
      <c r="ABB227" s="9"/>
      <c r="ABG227" s="11"/>
      <c r="ABH227" s="8"/>
      <c r="ABI227" s="9"/>
      <c r="ABN227" s="11"/>
      <c r="ABO227" s="8"/>
      <c r="ABP227" s="9"/>
      <c r="ABU227" s="11"/>
      <c r="ABV227" s="8"/>
      <c r="ABW227" s="9"/>
      <c r="ACB227" s="11"/>
      <c r="ACC227" s="8"/>
      <c r="ACD227" s="9"/>
      <c r="ACI227" s="11"/>
      <c r="ACJ227" s="8"/>
      <c r="ACK227" s="9"/>
      <c r="ACP227" s="11"/>
      <c r="ACQ227" s="8"/>
      <c r="ACR227" s="9"/>
      <c r="ACW227" s="11"/>
      <c r="ACX227" s="8"/>
      <c r="ACY227" s="9"/>
      <c r="ADD227" s="11"/>
      <c r="ADE227" s="8"/>
      <c r="ADF227" s="9"/>
      <c r="ADK227" s="11"/>
      <c r="ADL227" s="8"/>
      <c r="ADM227" s="9"/>
      <c r="ADR227" s="11"/>
      <c r="ADS227" s="8"/>
      <c r="ADT227" s="9"/>
      <c r="ADY227" s="11"/>
      <c r="ADZ227" s="8"/>
      <c r="AEA227" s="9"/>
      <c r="AEF227" s="11"/>
      <c r="AEG227" s="8"/>
      <c r="AEH227" s="9"/>
      <c r="AEM227" s="11"/>
      <c r="AEN227" s="8"/>
      <c r="AEO227" s="9"/>
      <c r="AET227" s="11"/>
      <c r="AEU227" s="8"/>
      <c r="AEV227" s="9"/>
      <c r="AFA227" s="11"/>
      <c r="AFB227" s="8"/>
      <c r="AFC227" s="9"/>
      <c r="AFH227" s="11"/>
      <c r="AFI227" s="8"/>
      <c r="AFJ227" s="9"/>
      <c r="AFO227" s="11"/>
      <c r="AFP227" s="8"/>
      <c r="AFQ227" s="9"/>
      <c r="AFV227" s="11"/>
      <c r="AFW227" s="8"/>
      <c r="AFX227" s="9"/>
      <c r="AGC227" s="11"/>
      <c r="AGD227" s="8"/>
      <c r="AGE227" s="9"/>
      <c r="AGJ227" s="11"/>
      <c r="AGK227" s="8"/>
      <c r="AGL227" s="9"/>
      <c r="AGQ227" s="11"/>
      <c r="AGR227" s="8"/>
      <c r="AGS227" s="9"/>
      <c r="AGX227" s="11"/>
      <c r="AGY227" s="8"/>
      <c r="AGZ227" s="9"/>
      <c r="AHE227" s="11"/>
      <c r="AHF227" s="8"/>
      <c r="AHG227" s="9"/>
      <c r="AHL227" s="11"/>
      <c r="AHM227" s="8"/>
      <c r="AHN227" s="9"/>
      <c r="AHS227" s="11"/>
      <c r="AHT227" s="8"/>
      <c r="AHU227" s="9"/>
      <c r="AHZ227" s="11"/>
      <c r="AIA227" s="8"/>
      <c r="AIB227" s="9"/>
      <c r="AIG227" s="11"/>
      <c r="AIH227" s="8"/>
      <c r="AII227" s="9"/>
      <c r="AIN227" s="11"/>
      <c r="AIO227" s="8"/>
      <c r="AIP227" s="9"/>
      <c r="AIU227" s="11"/>
      <c r="AIV227" s="8"/>
      <c r="AIW227" s="9"/>
      <c r="AJB227" s="11"/>
      <c r="AJC227" s="8"/>
      <c r="AJD227" s="9"/>
      <c r="AJI227" s="11"/>
      <c r="AJJ227" s="8"/>
      <c r="AJK227" s="9"/>
      <c r="AJP227" s="11"/>
      <c r="AJQ227" s="8"/>
      <c r="AJR227" s="9"/>
      <c r="AJW227" s="11"/>
      <c r="AJX227" s="8"/>
      <c r="AJY227" s="9"/>
      <c r="AKD227" s="11"/>
      <c r="AKE227" s="8"/>
      <c r="AKF227" s="9"/>
      <c r="AKK227" s="11"/>
      <c r="AKL227" s="8"/>
      <c r="AKM227" s="9"/>
      <c r="AKR227" s="11"/>
      <c r="AKS227" s="8"/>
      <c r="AKT227" s="9"/>
      <c r="AKY227" s="11"/>
      <c r="AKZ227" s="8"/>
      <c r="ALA227" s="9"/>
      <c r="ALF227" s="11"/>
      <c r="ALG227" s="8"/>
      <c r="ALH227" s="9"/>
      <c r="ALM227" s="11"/>
      <c r="ALN227" s="8"/>
      <c r="ALO227" s="9"/>
      <c r="ALT227" s="11"/>
      <c r="ALU227" s="8"/>
      <c r="ALV227" s="9"/>
      <c r="AMA227" s="11"/>
      <c r="AMB227" s="8"/>
      <c r="AMC227" s="9"/>
      <c r="AMH227" s="11"/>
      <c r="AMI227" s="8"/>
      <c r="AMJ227" s="9"/>
      <c r="AMO227" s="11"/>
      <c r="AMP227" s="8"/>
      <c r="AMQ227" s="9"/>
      <c r="AMV227" s="11"/>
      <c r="AMW227" s="8"/>
      <c r="AMX227" s="9"/>
      <c r="ANC227" s="11"/>
      <c r="AND227" s="8"/>
      <c r="ANE227" s="9"/>
      <c r="ANJ227" s="11"/>
      <c r="ANK227" s="8"/>
      <c r="ANL227" s="9"/>
      <c r="ANQ227" s="11"/>
      <c r="ANR227" s="8"/>
      <c r="ANS227" s="9"/>
      <c r="ANX227" s="11"/>
      <c r="ANY227" s="8"/>
      <c r="ANZ227" s="9"/>
      <c r="AOE227" s="11"/>
      <c r="AOF227" s="8"/>
      <c r="AOG227" s="9"/>
      <c r="AOL227" s="11"/>
      <c r="AOM227" s="8"/>
      <c r="AON227" s="9"/>
      <c r="AOS227" s="11"/>
      <c r="AOT227" s="8"/>
      <c r="AOU227" s="9"/>
      <c r="AOZ227" s="11"/>
      <c r="APA227" s="8"/>
      <c r="APB227" s="9"/>
      <c r="APG227" s="11"/>
      <c r="APH227" s="8"/>
      <c r="API227" s="9"/>
      <c r="APN227" s="11"/>
      <c r="APO227" s="8"/>
      <c r="APP227" s="9"/>
      <c r="APU227" s="11"/>
      <c r="APV227" s="8"/>
      <c r="APW227" s="9"/>
      <c r="AQB227" s="11"/>
      <c r="AQC227" s="8"/>
      <c r="AQD227" s="9"/>
      <c r="AQI227" s="11"/>
      <c r="AQJ227" s="8"/>
      <c r="AQK227" s="9"/>
      <c r="AQP227" s="11"/>
      <c r="AQQ227" s="8"/>
      <c r="AQR227" s="9"/>
      <c r="AQW227" s="11"/>
      <c r="AQX227" s="8"/>
      <c r="AQY227" s="9"/>
      <c r="ARD227" s="11"/>
      <c r="ARE227" s="8"/>
      <c r="ARF227" s="9"/>
      <c r="ARK227" s="11"/>
      <c r="ARL227" s="8"/>
      <c r="ARM227" s="9"/>
      <c r="ARR227" s="11"/>
      <c r="ARS227" s="8"/>
      <c r="ART227" s="9"/>
      <c r="ARY227" s="11"/>
      <c r="ARZ227" s="8"/>
      <c r="ASA227" s="9"/>
      <c r="ASF227" s="11"/>
      <c r="ASG227" s="8"/>
      <c r="ASH227" s="9"/>
      <c r="ASM227" s="11"/>
      <c r="ASN227" s="8"/>
      <c r="ASO227" s="9"/>
      <c r="AST227" s="11"/>
      <c r="ASU227" s="8"/>
      <c r="ASV227" s="9"/>
      <c r="ATA227" s="11"/>
      <c r="ATB227" s="8"/>
      <c r="ATC227" s="9"/>
      <c r="ATH227" s="11"/>
      <c r="ATI227" s="8"/>
      <c r="ATJ227" s="9"/>
      <c r="ATO227" s="11"/>
      <c r="ATP227" s="8"/>
      <c r="ATQ227" s="9"/>
      <c r="ATV227" s="11"/>
      <c r="ATW227" s="8"/>
      <c r="ATX227" s="9"/>
      <c r="AUC227" s="11"/>
      <c r="AUD227" s="8"/>
      <c r="AUE227" s="9"/>
      <c r="AUJ227" s="11"/>
      <c r="AUK227" s="8"/>
      <c r="AUL227" s="9"/>
      <c r="AUQ227" s="11"/>
      <c r="AUR227" s="8"/>
      <c r="AUS227" s="9"/>
      <c r="AUX227" s="11"/>
      <c r="AUY227" s="8"/>
      <c r="AUZ227" s="9"/>
      <c r="AVE227" s="11"/>
      <c r="AVF227" s="8"/>
      <c r="AVG227" s="9"/>
      <c r="AVL227" s="11"/>
      <c r="AVM227" s="8"/>
      <c r="AVN227" s="9"/>
      <c r="AVS227" s="11"/>
      <c r="AVT227" s="8"/>
      <c r="AVU227" s="9"/>
      <c r="AVZ227" s="11"/>
      <c r="AWA227" s="8"/>
      <c r="AWB227" s="9"/>
      <c r="AWG227" s="11"/>
      <c r="AWH227" s="8"/>
      <c r="AWI227" s="9"/>
      <c r="AWN227" s="11"/>
      <c r="AWO227" s="8"/>
      <c r="AWP227" s="9"/>
      <c r="AWU227" s="11"/>
      <c r="AWV227" s="8"/>
      <c r="AWW227" s="9"/>
      <c r="AXB227" s="11"/>
      <c r="AXC227" s="8"/>
      <c r="AXD227" s="9"/>
      <c r="AXI227" s="11"/>
      <c r="AXJ227" s="8"/>
      <c r="AXK227" s="9"/>
      <c r="AXP227" s="11"/>
      <c r="AXQ227" s="8"/>
      <c r="AXR227" s="9"/>
      <c r="AXW227" s="11"/>
      <c r="AXX227" s="8"/>
      <c r="AXY227" s="9"/>
      <c r="AYD227" s="11"/>
      <c r="AYE227" s="8"/>
      <c r="AYF227" s="9"/>
      <c r="AYK227" s="11"/>
      <c r="AYL227" s="8"/>
      <c r="AYM227" s="9"/>
      <c r="AYR227" s="11"/>
      <c r="AYS227" s="8"/>
      <c r="AYT227" s="9"/>
      <c r="AYY227" s="11"/>
      <c r="AYZ227" s="8"/>
      <c r="AZA227" s="9"/>
      <c r="AZF227" s="11"/>
      <c r="AZG227" s="8"/>
      <c r="AZH227" s="9"/>
      <c r="AZM227" s="11"/>
      <c r="AZN227" s="8"/>
      <c r="AZO227" s="9"/>
      <c r="AZT227" s="11"/>
      <c r="AZU227" s="8"/>
      <c r="AZV227" s="9"/>
      <c r="BAA227" s="11"/>
      <c r="BAB227" s="8"/>
      <c r="BAC227" s="9"/>
      <c r="BAH227" s="11"/>
      <c r="BAI227" s="8"/>
      <c r="BAJ227" s="9"/>
      <c r="BAO227" s="11"/>
      <c r="BAP227" s="8"/>
      <c r="BAQ227" s="9"/>
      <c r="BAV227" s="11"/>
      <c r="BAW227" s="8"/>
      <c r="BAX227" s="9"/>
      <c r="BBC227" s="11"/>
      <c r="BBD227" s="8"/>
      <c r="BBE227" s="9"/>
      <c r="BBJ227" s="11"/>
      <c r="BBK227" s="8"/>
      <c r="BBL227" s="9"/>
      <c r="BBQ227" s="11"/>
      <c r="BBR227" s="8"/>
      <c r="BBS227" s="9"/>
      <c r="BBX227" s="11"/>
      <c r="BBY227" s="8"/>
      <c r="BBZ227" s="9"/>
      <c r="BCE227" s="11"/>
      <c r="BCF227" s="8"/>
      <c r="BCG227" s="9"/>
      <c r="BCL227" s="11"/>
      <c r="BCM227" s="8"/>
      <c r="BCN227" s="9"/>
      <c r="BCS227" s="11"/>
      <c r="BCT227" s="8"/>
      <c r="BCU227" s="9"/>
      <c r="BCZ227" s="11"/>
      <c r="BDA227" s="8"/>
      <c r="BDB227" s="9"/>
      <c r="BDG227" s="11"/>
      <c r="BDH227" s="8"/>
      <c r="BDI227" s="9"/>
      <c r="BDN227" s="11"/>
      <c r="BDO227" s="8"/>
      <c r="BDP227" s="9"/>
      <c r="BDU227" s="11"/>
      <c r="BDV227" s="8"/>
      <c r="BDW227" s="9"/>
      <c r="BEB227" s="11"/>
      <c r="BEC227" s="8"/>
      <c r="BED227" s="9"/>
      <c r="BEI227" s="11"/>
      <c r="BEJ227" s="8"/>
      <c r="BEK227" s="9"/>
      <c r="BEP227" s="11"/>
      <c r="BEQ227" s="8"/>
      <c r="BER227" s="9"/>
      <c r="BEW227" s="11"/>
      <c r="BEX227" s="8"/>
      <c r="BEY227" s="9"/>
      <c r="BFD227" s="11"/>
      <c r="BFE227" s="8"/>
      <c r="BFF227" s="9"/>
      <c r="BFK227" s="11"/>
      <c r="BFL227" s="8"/>
      <c r="BFM227" s="9"/>
      <c r="BFR227" s="11"/>
      <c r="BFS227" s="8"/>
      <c r="BFT227" s="9"/>
      <c r="BFY227" s="11"/>
      <c r="BFZ227" s="8"/>
      <c r="BGA227" s="9"/>
      <c r="BGF227" s="11"/>
      <c r="BGG227" s="8"/>
      <c r="BGH227" s="9"/>
      <c r="BGM227" s="11"/>
      <c r="BGN227" s="8"/>
      <c r="BGO227" s="9"/>
      <c r="BGT227" s="11"/>
      <c r="BGU227" s="8"/>
      <c r="BGV227" s="9"/>
      <c r="BHA227" s="11"/>
      <c r="BHB227" s="8"/>
      <c r="BHC227" s="9"/>
      <c r="BHH227" s="11"/>
      <c r="BHI227" s="8"/>
      <c r="BHJ227" s="9"/>
      <c r="BHO227" s="11"/>
      <c r="BHP227" s="8"/>
      <c r="BHQ227" s="9"/>
      <c r="BHV227" s="11"/>
      <c r="BHW227" s="8"/>
      <c r="BHX227" s="9"/>
      <c r="BIC227" s="11"/>
      <c r="BID227" s="8"/>
      <c r="BIE227" s="9"/>
      <c r="BIJ227" s="11"/>
      <c r="BIK227" s="8"/>
      <c r="BIL227" s="9"/>
      <c r="BIQ227" s="11"/>
      <c r="BIR227" s="8"/>
      <c r="BIS227" s="9"/>
      <c r="BIX227" s="11"/>
      <c r="BIY227" s="8"/>
      <c r="BIZ227" s="9"/>
      <c r="BJE227" s="11"/>
      <c r="BJF227" s="8"/>
      <c r="BJG227" s="9"/>
      <c r="BJL227" s="11"/>
      <c r="BJM227" s="8"/>
      <c r="BJN227" s="9"/>
      <c r="BJS227" s="11"/>
      <c r="BJT227" s="8"/>
      <c r="BJU227" s="9"/>
      <c r="BJZ227" s="11"/>
      <c r="BKA227" s="8"/>
      <c r="BKB227" s="9"/>
      <c r="BKG227" s="11"/>
      <c r="BKH227" s="8"/>
      <c r="BKI227" s="9"/>
      <c r="BKN227" s="11"/>
      <c r="BKO227" s="8"/>
      <c r="BKP227" s="9"/>
      <c r="BKU227" s="11"/>
      <c r="BKV227" s="8"/>
      <c r="BKW227" s="9"/>
      <c r="BLB227" s="11"/>
      <c r="BLC227" s="8"/>
      <c r="BLD227" s="9"/>
      <c r="BLI227" s="11"/>
      <c r="BLJ227" s="8"/>
      <c r="BLK227" s="9"/>
      <c r="BLP227" s="11"/>
      <c r="BLQ227" s="8"/>
      <c r="BLR227" s="9"/>
      <c r="BLW227" s="11"/>
      <c r="BLX227" s="8"/>
      <c r="BLY227" s="9"/>
      <c r="BMD227" s="11"/>
      <c r="BME227" s="8"/>
      <c r="BMF227" s="9"/>
      <c r="BMK227" s="11"/>
      <c r="BML227" s="8"/>
      <c r="BMM227" s="9"/>
      <c r="BMR227" s="11"/>
      <c r="BMS227" s="8"/>
      <c r="BMT227" s="9"/>
      <c r="BMY227" s="11"/>
      <c r="BMZ227" s="8"/>
      <c r="BNA227" s="9"/>
      <c r="BNF227" s="11"/>
      <c r="BNG227" s="8"/>
      <c r="BNH227" s="9"/>
      <c r="BNM227" s="11"/>
      <c r="BNN227" s="8"/>
      <c r="BNO227" s="9"/>
      <c r="BNT227" s="11"/>
      <c r="BNU227" s="8"/>
      <c r="BNV227" s="9"/>
      <c r="BOA227" s="11"/>
      <c r="BOB227" s="8"/>
      <c r="BOC227" s="9"/>
      <c r="BOH227" s="11"/>
      <c r="BOI227" s="8"/>
      <c r="BOJ227" s="9"/>
      <c r="BOO227" s="11"/>
      <c r="BOP227" s="8"/>
      <c r="BOQ227" s="9"/>
      <c r="BOV227" s="11"/>
      <c r="BOW227" s="8"/>
      <c r="BOX227" s="9"/>
      <c r="BPC227" s="11"/>
      <c r="BPD227" s="8"/>
      <c r="BPE227" s="9"/>
      <c r="BPJ227" s="11"/>
      <c r="BPK227" s="8"/>
      <c r="BPL227" s="9"/>
      <c r="BPQ227" s="11"/>
      <c r="BPR227" s="8"/>
      <c r="BPS227" s="9"/>
      <c r="BPX227" s="11"/>
      <c r="BPY227" s="8"/>
      <c r="BPZ227" s="9"/>
      <c r="BQE227" s="11"/>
      <c r="BQF227" s="8"/>
      <c r="BQG227" s="9"/>
      <c r="BQL227" s="11"/>
      <c r="BQM227" s="8"/>
      <c r="BQN227" s="9"/>
      <c r="BQS227" s="11"/>
      <c r="BQT227" s="8"/>
      <c r="BQU227" s="9"/>
      <c r="BQZ227" s="11"/>
      <c r="BRA227" s="8"/>
      <c r="BRB227" s="9"/>
      <c r="BRG227" s="11"/>
      <c r="BRH227" s="8"/>
      <c r="BRI227" s="9"/>
      <c r="BRN227" s="11"/>
      <c r="BRO227" s="8"/>
      <c r="BRP227" s="9"/>
      <c r="BRU227" s="11"/>
      <c r="BRV227" s="8"/>
      <c r="BRW227" s="9"/>
      <c r="BSB227" s="11"/>
      <c r="BSC227" s="8"/>
      <c r="BSD227" s="9"/>
      <c r="BSI227" s="11"/>
      <c r="BSJ227" s="8"/>
      <c r="BSK227" s="9"/>
      <c r="BSP227" s="11"/>
      <c r="BSQ227" s="8"/>
      <c r="BSR227" s="9"/>
      <c r="BSW227" s="11"/>
      <c r="BSX227" s="8"/>
      <c r="BSY227" s="9"/>
      <c r="BTD227" s="11"/>
      <c r="BTE227" s="8"/>
      <c r="BTF227" s="9"/>
      <c r="BTK227" s="11"/>
      <c r="BTL227" s="8"/>
      <c r="BTM227" s="9"/>
      <c r="BTR227" s="11"/>
      <c r="BTS227" s="8"/>
      <c r="BTT227" s="9"/>
      <c r="BTY227" s="11"/>
      <c r="BTZ227" s="8"/>
      <c r="BUA227" s="9"/>
      <c r="BUF227" s="11"/>
      <c r="BUG227" s="8"/>
      <c r="BUH227" s="9"/>
      <c r="BUM227" s="11"/>
      <c r="BUN227" s="8"/>
      <c r="BUO227" s="9"/>
      <c r="BUT227" s="11"/>
      <c r="BUU227" s="8"/>
      <c r="BUV227" s="9"/>
      <c r="BVA227" s="11"/>
      <c r="BVB227" s="8"/>
      <c r="BVC227" s="9"/>
      <c r="BVH227" s="11"/>
      <c r="BVI227" s="8"/>
      <c r="BVJ227" s="9"/>
      <c r="BVO227" s="11"/>
      <c r="BVP227" s="8"/>
      <c r="BVQ227" s="9"/>
      <c r="BVV227" s="11"/>
      <c r="BVW227" s="8"/>
      <c r="BVX227" s="9"/>
      <c r="BWC227" s="11"/>
      <c r="BWD227" s="8"/>
      <c r="BWE227" s="9"/>
      <c r="BWJ227" s="11"/>
      <c r="BWK227" s="8"/>
      <c r="BWL227" s="9"/>
      <c r="BWQ227" s="11"/>
      <c r="BWR227" s="8"/>
      <c r="BWS227" s="9"/>
      <c r="BWX227" s="11"/>
      <c r="BWY227" s="8"/>
      <c r="BWZ227" s="9"/>
      <c r="BXE227" s="11"/>
      <c r="BXF227" s="8"/>
      <c r="BXG227" s="9"/>
      <c r="BXL227" s="11"/>
      <c r="BXM227" s="8"/>
      <c r="BXN227" s="9"/>
      <c r="BXS227" s="11"/>
      <c r="BXT227" s="8"/>
      <c r="BXU227" s="9"/>
      <c r="BXZ227" s="11"/>
      <c r="BYA227" s="8"/>
      <c r="BYB227" s="9"/>
      <c r="BYG227" s="11"/>
      <c r="BYH227" s="8"/>
      <c r="BYI227" s="9"/>
      <c r="BYN227" s="11"/>
      <c r="BYO227" s="8"/>
      <c r="BYP227" s="9"/>
      <c r="BYU227" s="11"/>
      <c r="BYV227" s="8"/>
      <c r="BYW227" s="9"/>
      <c r="BZB227" s="11"/>
      <c r="BZC227" s="8"/>
      <c r="BZD227" s="9"/>
      <c r="BZI227" s="11"/>
      <c r="BZJ227" s="8"/>
      <c r="BZK227" s="9"/>
      <c r="BZP227" s="11"/>
      <c r="BZQ227" s="8"/>
      <c r="BZR227" s="9"/>
      <c r="BZW227" s="11"/>
      <c r="BZX227" s="8"/>
      <c r="BZY227" s="9"/>
      <c r="CAD227" s="11"/>
      <c r="CAE227" s="8"/>
      <c r="CAF227" s="9"/>
      <c r="CAK227" s="11"/>
      <c r="CAL227" s="8"/>
      <c r="CAM227" s="9"/>
      <c r="CAR227" s="11"/>
      <c r="CAS227" s="8"/>
      <c r="CAT227" s="9"/>
      <c r="CAY227" s="11"/>
      <c r="CAZ227" s="8"/>
      <c r="CBA227" s="9"/>
      <c r="CBF227" s="11"/>
      <c r="CBG227" s="8"/>
      <c r="CBH227" s="9"/>
      <c r="CBM227" s="11"/>
      <c r="CBN227" s="8"/>
      <c r="CBO227" s="9"/>
      <c r="CBT227" s="11"/>
      <c r="CBU227" s="8"/>
      <c r="CBV227" s="9"/>
      <c r="CCA227" s="11"/>
      <c r="CCB227" s="8"/>
      <c r="CCC227" s="9"/>
      <c r="CCH227" s="11"/>
      <c r="CCI227" s="8"/>
      <c r="CCJ227" s="9"/>
      <c r="CCO227" s="11"/>
      <c r="CCP227" s="8"/>
      <c r="CCQ227" s="9"/>
      <c r="CCV227" s="11"/>
      <c r="CCW227" s="8"/>
      <c r="CCX227" s="9"/>
      <c r="CDC227" s="11"/>
      <c r="CDD227" s="8"/>
      <c r="CDE227" s="9"/>
      <c r="CDJ227" s="11"/>
      <c r="CDK227" s="8"/>
      <c r="CDL227" s="9"/>
      <c r="CDQ227" s="11"/>
      <c r="CDR227" s="8"/>
      <c r="CDS227" s="9"/>
      <c r="CDX227" s="11"/>
      <c r="CDY227" s="8"/>
      <c r="CDZ227" s="9"/>
      <c r="CEE227" s="11"/>
      <c r="CEF227" s="8"/>
      <c r="CEG227" s="9"/>
      <c r="CEL227" s="11"/>
      <c r="CEM227" s="8"/>
      <c r="CEN227" s="9"/>
      <c r="CES227" s="11"/>
      <c r="CET227" s="8"/>
      <c r="CEU227" s="9"/>
      <c r="CEZ227" s="11"/>
      <c r="CFA227" s="8"/>
      <c r="CFB227" s="9"/>
      <c r="CFG227" s="11"/>
      <c r="CFH227" s="8"/>
      <c r="CFI227" s="9"/>
      <c r="CFN227" s="11"/>
      <c r="CFO227" s="8"/>
      <c r="CFP227" s="9"/>
      <c r="CFU227" s="11"/>
      <c r="CFV227" s="8"/>
      <c r="CFW227" s="9"/>
      <c r="CGB227" s="11"/>
      <c r="CGC227" s="8"/>
      <c r="CGD227" s="9"/>
      <c r="CGI227" s="11"/>
      <c r="CGJ227" s="8"/>
      <c r="CGK227" s="9"/>
      <c r="CGP227" s="11"/>
      <c r="CGQ227" s="8"/>
      <c r="CGR227" s="9"/>
      <c r="CGW227" s="11"/>
      <c r="CGX227" s="8"/>
      <c r="CGY227" s="9"/>
      <c r="CHD227" s="11"/>
      <c r="CHE227" s="8"/>
      <c r="CHF227" s="9"/>
      <c r="CHK227" s="11"/>
      <c r="CHL227" s="8"/>
      <c r="CHM227" s="9"/>
      <c r="CHR227" s="11"/>
      <c r="CHS227" s="8"/>
      <c r="CHT227" s="9"/>
      <c r="CHY227" s="11"/>
      <c r="CHZ227" s="8"/>
      <c r="CIA227" s="9"/>
      <c r="CIF227" s="11"/>
      <c r="CIG227" s="8"/>
      <c r="CIH227" s="9"/>
      <c r="CIM227" s="11"/>
      <c r="CIN227" s="8"/>
      <c r="CIO227" s="9"/>
      <c r="CIT227" s="11"/>
      <c r="CIU227" s="8"/>
      <c r="CIV227" s="9"/>
      <c r="CJA227" s="11"/>
      <c r="CJB227" s="8"/>
      <c r="CJC227" s="9"/>
      <c r="CJH227" s="11"/>
      <c r="CJI227" s="8"/>
      <c r="CJJ227" s="9"/>
      <c r="CJO227" s="11"/>
      <c r="CJP227" s="8"/>
      <c r="CJQ227" s="9"/>
      <c r="CJV227" s="11"/>
      <c r="CJW227" s="8"/>
      <c r="CJX227" s="9"/>
      <c r="CKC227" s="11"/>
      <c r="CKD227" s="8"/>
      <c r="CKE227" s="9"/>
      <c r="CKJ227" s="11"/>
      <c r="CKK227" s="8"/>
      <c r="CKL227" s="9"/>
      <c r="CKQ227" s="11"/>
      <c r="CKR227" s="8"/>
      <c r="CKS227" s="9"/>
      <c r="CKX227" s="11"/>
      <c r="CKY227" s="8"/>
      <c r="CKZ227" s="9"/>
      <c r="CLE227" s="11"/>
      <c r="CLF227" s="8"/>
      <c r="CLG227" s="9"/>
      <c r="CLL227" s="11"/>
      <c r="CLM227" s="8"/>
      <c r="CLN227" s="9"/>
      <c r="CLS227" s="11"/>
      <c r="CLT227" s="8"/>
      <c r="CLU227" s="9"/>
      <c r="CLZ227" s="11"/>
      <c r="CMA227" s="8"/>
      <c r="CMB227" s="9"/>
      <c r="CMG227" s="11"/>
      <c r="CMH227" s="8"/>
      <c r="CMI227" s="9"/>
      <c r="CMN227" s="11"/>
      <c r="CMO227" s="8"/>
      <c r="CMP227" s="9"/>
      <c r="CMU227" s="11"/>
      <c r="CMV227" s="8"/>
      <c r="CMW227" s="9"/>
      <c r="CNB227" s="11"/>
      <c r="CNC227" s="8"/>
      <c r="CND227" s="9"/>
      <c r="CNI227" s="11"/>
      <c r="CNJ227" s="8"/>
      <c r="CNK227" s="9"/>
      <c r="CNP227" s="11"/>
      <c r="CNQ227" s="8"/>
      <c r="CNR227" s="9"/>
      <c r="CNW227" s="11"/>
      <c r="CNX227" s="8"/>
      <c r="CNY227" s="9"/>
      <c r="COD227" s="11"/>
      <c r="COE227" s="8"/>
      <c r="COF227" s="9"/>
      <c r="COK227" s="11"/>
      <c r="COL227" s="8"/>
      <c r="COM227" s="9"/>
      <c r="COR227" s="11"/>
      <c r="COS227" s="8"/>
      <c r="COT227" s="9"/>
      <c r="COY227" s="11"/>
      <c r="COZ227" s="8"/>
      <c r="CPA227" s="9"/>
      <c r="CPF227" s="11"/>
      <c r="CPG227" s="8"/>
      <c r="CPH227" s="9"/>
      <c r="CPM227" s="11"/>
      <c r="CPN227" s="8"/>
      <c r="CPO227" s="9"/>
      <c r="CPT227" s="11"/>
      <c r="CPU227" s="8"/>
      <c r="CPV227" s="9"/>
      <c r="CQA227" s="11"/>
      <c r="CQB227" s="8"/>
      <c r="CQC227" s="9"/>
      <c r="CQH227" s="11"/>
      <c r="CQI227" s="8"/>
      <c r="CQJ227" s="9"/>
      <c r="CQO227" s="11"/>
      <c r="CQP227" s="8"/>
      <c r="CQQ227" s="9"/>
      <c r="CQV227" s="11"/>
      <c r="CQW227" s="8"/>
      <c r="CQX227" s="9"/>
      <c r="CRC227" s="11"/>
      <c r="CRD227" s="8"/>
      <c r="CRE227" s="9"/>
      <c r="CRJ227" s="11"/>
      <c r="CRK227" s="8"/>
      <c r="CRL227" s="9"/>
      <c r="CRQ227" s="11"/>
      <c r="CRR227" s="8"/>
      <c r="CRS227" s="9"/>
      <c r="CRX227" s="11"/>
      <c r="CRY227" s="8"/>
      <c r="CRZ227" s="9"/>
      <c r="CSE227" s="11"/>
      <c r="CSF227" s="8"/>
      <c r="CSG227" s="9"/>
      <c r="CSL227" s="11"/>
      <c r="CSM227" s="8"/>
      <c r="CSN227" s="9"/>
      <c r="CSS227" s="11"/>
      <c r="CST227" s="8"/>
      <c r="CSU227" s="9"/>
      <c r="CSZ227" s="11"/>
      <c r="CTA227" s="8"/>
      <c r="CTB227" s="9"/>
      <c r="CTG227" s="11"/>
      <c r="CTH227" s="8"/>
      <c r="CTI227" s="9"/>
      <c r="CTN227" s="11"/>
      <c r="CTO227" s="8"/>
      <c r="CTP227" s="9"/>
      <c r="CTU227" s="11"/>
      <c r="CTV227" s="8"/>
      <c r="CTW227" s="9"/>
      <c r="CUB227" s="11"/>
      <c r="CUC227" s="8"/>
      <c r="CUD227" s="9"/>
      <c r="CUI227" s="11"/>
      <c r="CUJ227" s="8"/>
      <c r="CUK227" s="9"/>
      <c r="CUP227" s="11"/>
      <c r="CUQ227" s="8"/>
      <c r="CUR227" s="9"/>
      <c r="CUW227" s="11"/>
      <c r="CUX227" s="8"/>
      <c r="CUY227" s="9"/>
      <c r="CVD227" s="11"/>
      <c r="CVE227" s="8"/>
      <c r="CVF227" s="9"/>
      <c r="CVK227" s="11"/>
      <c r="CVL227" s="8"/>
      <c r="CVM227" s="9"/>
      <c r="CVR227" s="11"/>
      <c r="CVS227" s="8"/>
      <c r="CVT227" s="9"/>
      <c r="CVY227" s="11"/>
      <c r="CVZ227" s="8"/>
      <c r="CWA227" s="9"/>
      <c r="CWF227" s="11"/>
      <c r="CWG227" s="8"/>
      <c r="CWH227" s="9"/>
      <c r="CWM227" s="11"/>
      <c r="CWN227" s="8"/>
      <c r="CWO227" s="9"/>
      <c r="CWT227" s="11"/>
      <c r="CWU227" s="8"/>
      <c r="CWV227" s="9"/>
      <c r="CXA227" s="11"/>
      <c r="CXB227" s="8"/>
      <c r="CXC227" s="9"/>
      <c r="CXH227" s="11"/>
      <c r="CXI227" s="8"/>
      <c r="CXJ227" s="9"/>
      <c r="CXO227" s="11"/>
      <c r="CXP227" s="8"/>
      <c r="CXQ227" s="9"/>
      <c r="CXV227" s="11"/>
      <c r="CXW227" s="8"/>
      <c r="CXX227" s="9"/>
      <c r="CYC227" s="11"/>
      <c r="CYD227" s="8"/>
      <c r="CYE227" s="9"/>
      <c r="CYJ227" s="11"/>
      <c r="CYK227" s="8"/>
      <c r="CYL227" s="9"/>
      <c r="CYQ227" s="11"/>
      <c r="CYR227" s="8"/>
      <c r="CYS227" s="9"/>
      <c r="CYX227" s="11"/>
      <c r="CYY227" s="8"/>
      <c r="CYZ227" s="9"/>
      <c r="CZE227" s="11"/>
      <c r="CZF227" s="8"/>
      <c r="CZG227" s="9"/>
      <c r="CZL227" s="11"/>
      <c r="CZM227" s="8"/>
      <c r="CZN227" s="9"/>
      <c r="CZS227" s="11"/>
      <c r="CZT227" s="8"/>
      <c r="CZU227" s="9"/>
      <c r="CZZ227" s="11"/>
      <c r="DAA227" s="8"/>
      <c r="DAB227" s="9"/>
      <c r="DAG227" s="11"/>
      <c r="DAH227" s="8"/>
      <c r="DAI227" s="9"/>
      <c r="DAN227" s="11"/>
      <c r="DAO227" s="8"/>
      <c r="DAP227" s="9"/>
      <c r="DAU227" s="11"/>
      <c r="DAV227" s="8"/>
      <c r="DAW227" s="9"/>
      <c r="DBB227" s="11"/>
      <c r="DBC227" s="8"/>
      <c r="DBD227" s="9"/>
      <c r="DBI227" s="11"/>
      <c r="DBJ227" s="8"/>
      <c r="DBK227" s="9"/>
      <c r="DBP227" s="11"/>
      <c r="DBQ227" s="8"/>
      <c r="DBR227" s="9"/>
      <c r="DBW227" s="11"/>
      <c r="DBX227" s="8"/>
      <c r="DBY227" s="9"/>
      <c r="DCD227" s="11"/>
      <c r="DCE227" s="8"/>
      <c r="DCF227" s="9"/>
      <c r="DCK227" s="11"/>
      <c r="DCL227" s="8"/>
      <c r="DCM227" s="9"/>
      <c r="DCR227" s="11"/>
      <c r="DCS227" s="8"/>
      <c r="DCT227" s="9"/>
      <c r="DCY227" s="11"/>
      <c r="DCZ227" s="8"/>
      <c r="DDA227" s="9"/>
      <c r="DDF227" s="11"/>
      <c r="DDG227" s="8"/>
      <c r="DDH227" s="9"/>
      <c r="DDM227" s="11"/>
      <c r="DDN227" s="8"/>
      <c r="DDO227" s="9"/>
      <c r="DDT227" s="11"/>
      <c r="DDU227" s="8"/>
      <c r="DDV227" s="9"/>
      <c r="DEA227" s="11"/>
      <c r="DEB227" s="8"/>
      <c r="DEC227" s="9"/>
      <c r="DEH227" s="11"/>
      <c r="DEI227" s="8"/>
      <c r="DEJ227" s="9"/>
      <c r="DEO227" s="11"/>
      <c r="DEP227" s="8"/>
      <c r="DEQ227" s="9"/>
      <c r="DEV227" s="11"/>
      <c r="DEW227" s="8"/>
      <c r="DEX227" s="9"/>
      <c r="DFC227" s="11"/>
      <c r="DFD227" s="8"/>
      <c r="DFE227" s="9"/>
      <c r="DFJ227" s="11"/>
      <c r="DFK227" s="8"/>
      <c r="DFL227" s="9"/>
      <c r="DFQ227" s="11"/>
      <c r="DFR227" s="8"/>
      <c r="DFS227" s="9"/>
      <c r="DFX227" s="11"/>
      <c r="DFY227" s="8"/>
      <c r="DFZ227" s="9"/>
      <c r="DGE227" s="11"/>
      <c r="DGF227" s="8"/>
      <c r="DGG227" s="9"/>
      <c r="DGL227" s="11"/>
      <c r="DGM227" s="8"/>
      <c r="DGN227" s="9"/>
      <c r="DGS227" s="11"/>
      <c r="DGT227" s="8"/>
      <c r="DGU227" s="9"/>
      <c r="DGZ227" s="11"/>
      <c r="DHA227" s="8"/>
      <c r="DHB227" s="9"/>
      <c r="DHG227" s="11"/>
      <c r="DHH227" s="8"/>
      <c r="DHI227" s="9"/>
      <c r="DHN227" s="11"/>
      <c r="DHO227" s="8"/>
      <c r="DHP227" s="9"/>
      <c r="DHU227" s="11"/>
      <c r="DHV227" s="8"/>
      <c r="DHW227" s="9"/>
      <c r="DIB227" s="11"/>
      <c r="DIC227" s="8"/>
      <c r="DID227" s="9"/>
      <c r="DII227" s="11"/>
      <c r="DIJ227" s="8"/>
      <c r="DIK227" s="9"/>
      <c r="DIP227" s="11"/>
      <c r="DIQ227" s="8"/>
      <c r="DIR227" s="9"/>
      <c r="DIW227" s="11"/>
      <c r="DIX227" s="8"/>
      <c r="DIY227" s="9"/>
      <c r="DJD227" s="11"/>
      <c r="DJE227" s="8"/>
      <c r="DJF227" s="9"/>
      <c r="DJK227" s="11"/>
      <c r="DJL227" s="8"/>
      <c r="DJM227" s="9"/>
      <c r="DJR227" s="11"/>
      <c r="DJS227" s="8"/>
      <c r="DJT227" s="9"/>
      <c r="DJY227" s="11"/>
      <c r="DJZ227" s="8"/>
      <c r="DKA227" s="9"/>
      <c r="DKF227" s="11"/>
      <c r="DKG227" s="8"/>
      <c r="DKH227" s="9"/>
      <c r="DKM227" s="11"/>
      <c r="DKN227" s="8"/>
      <c r="DKO227" s="9"/>
      <c r="DKT227" s="11"/>
      <c r="DKU227" s="8"/>
      <c r="DKV227" s="9"/>
      <c r="DLA227" s="11"/>
      <c r="DLB227" s="8"/>
      <c r="DLC227" s="9"/>
      <c r="DLH227" s="11"/>
      <c r="DLI227" s="8"/>
      <c r="DLJ227" s="9"/>
      <c r="DLO227" s="11"/>
      <c r="DLP227" s="8"/>
      <c r="DLQ227" s="9"/>
      <c r="DLV227" s="11"/>
      <c r="DLW227" s="8"/>
      <c r="DLX227" s="9"/>
      <c r="DMC227" s="11"/>
      <c r="DMD227" s="8"/>
      <c r="DME227" s="9"/>
      <c r="DMJ227" s="11"/>
      <c r="DMK227" s="8"/>
      <c r="DML227" s="9"/>
      <c r="DMQ227" s="11"/>
      <c r="DMR227" s="8"/>
      <c r="DMS227" s="9"/>
      <c r="DMX227" s="11"/>
      <c r="DMY227" s="8"/>
      <c r="DMZ227" s="9"/>
      <c r="DNE227" s="11"/>
      <c r="DNF227" s="8"/>
      <c r="DNG227" s="9"/>
      <c r="DNL227" s="11"/>
      <c r="DNM227" s="8"/>
      <c r="DNN227" s="9"/>
      <c r="DNS227" s="11"/>
      <c r="DNT227" s="8"/>
      <c r="DNU227" s="9"/>
      <c r="DNZ227" s="11"/>
      <c r="DOA227" s="8"/>
      <c r="DOB227" s="9"/>
      <c r="DOG227" s="11"/>
      <c r="DOH227" s="8"/>
      <c r="DOI227" s="9"/>
      <c r="DON227" s="11"/>
      <c r="DOO227" s="8"/>
      <c r="DOP227" s="9"/>
      <c r="DOU227" s="11"/>
      <c r="DOV227" s="8"/>
      <c r="DOW227" s="9"/>
      <c r="DPB227" s="11"/>
      <c r="DPC227" s="8"/>
      <c r="DPD227" s="9"/>
      <c r="DPI227" s="11"/>
      <c r="DPJ227" s="8"/>
      <c r="DPK227" s="9"/>
      <c r="DPP227" s="11"/>
      <c r="DPQ227" s="8"/>
      <c r="DPR227" s="9"/>
      <c r="DPW227" s="11"/>
      <c r="DPX227" s="8"/>
      <c r="DPY227" s="9"/>
      <c r="DQD227" s="11"/>
      <c r="DQE227" s="8"/>
      <c r="DQF227" s="9"/>
      <c r="DQK227" s="11"/>
      <c r="DQL227" s="8"/>
      <c r="DQM227" s="9"/>
      <c r="DQR227" s="11"/>
      <c r="DQS227" s="8"/>
      <c r="DQT227" s="9"/>
      <c r="DQY227" s="11"/>
      <c r="DQZ227" s="8"/>
      <c r="DRA227" s="9"/>
      <c r="DRF227" s="11"/>
      <c r="DRG227" s="8"/>
      <c r="DRH227" s="9"/>
      <c r="DRM227" s="11"/>
      <c r="DRN227" s="8"/>
      <c r="DRO227" s="9"/>
      <c r="DRT227" s="11"/>
      <c r="DRU227" s="8"/>
      <c r="DRV227" s="9"/>
      <c r="DSA227" s="11"/>
      <c r="DSB227" s="8"/>
      <c r="DSC227" s="9"/>
      <c r="DSH227" s="11"/>
      <c r="DSI227" s="8"/>
      <c r="DSJ227" s="9"/>
      <c r="DSO227" s="11"/>
      <c r="DSP227" s="8"/>
      <c r="DSQ227" s="9"/>
      <c r="DSV227" s="11"/>
      <c r="DSW227" s="8"/>
      <c r="DSX227" s="9"/>
      <c r="DTC227" s="11"/>
      <c r="DTD227" s="8"/>
      <c r="DTE227" s="9"/>
      <c r="DTJ227" s="11"/>
      <c r="DTK227" s="8"/>
      <c r="DTL227" s="9"/>
      <c r="DTQ227" s="11"/>
      <c r="DTR227" s="8"/>
      <c r="DTS227" s="9"/>
      <c r="DTX227" s="11"/>
      <c r="DTY227" s="8"/>
      <c r="DTZ227" s="9"/>
      <c r="DUE227" s="11"/>
      <c r="DUF227" s="8"/>
      <c r="DUG227" s="9"/>
      <c r="DUL227" s="11"/>
      <c r="DUM227" s="8"/>
      <c r="DUN227" s="9"/>
      <c r="DUS227" s="11"/>
      <c r="DUT227" s="8"/>
      <c r="DUU227" s="9"/>
      <c r="DUZ227" s="11"/>
      <c r="DVA227" s="8"/>
      <c r="DVB227" s="9"/>
      <c r="DVG227" s="11"/>
      <c r="DVH227" s="8"/>
      <c r="DVI227" s="9"/>
      <c r="DVN227" s="11"/>
      <c r="DVO227" s="8"/>
      <c r="DVP227" s="9"/>
      <c r="DVU227" s="11"/>
      <c r="DVV227" s="8"/>
      <c r="DVW227" s="9"/>
      <c r="DWB227" s="11"/>
      <c r="DWC227" s="8"/>
      <c r="DWD227" s="9"/>
      <c r="DWI227" s="11"/>
      <c r="DWJ227" s="8"/>
      <c r="DWK227" s="9"/>
      <c r="DWP227" s="11"/>
      <c r="DWQ227" s="8"/>
      <c r="DWR227" s="9"/>
      <c r="DWW227" s="11"/>
      <c r="DWX227" s="8"/>
      <c r="DWY227" s="9"/>
      <c r="DXD227" s="11"/>
      <c r="DXE227" s="8"/>
      <c r="DXF227" s="9"/>
      <c r="DXK227" s="11"/>
      <c r="DXL227" s="8"/>
      <c r="DXM227" s="9"/>
      <c r="DXR227" s="11"/>
      <c r="DXS227" s="8"/>
      <c r="DXT227" s="9"/>
      <c r="DXY227" s="11"/>
      <c r="DXZ227" s="8"/>
      <c r="DYA227" s="9"/>
      <c r="DYF227" s="11"/>
      <c r="DYG227" s="8"/>
      <c r="DYH227" s="9"/>
      <c r="DYM227" s="11"/>
      <c r="DYN227" s="8"/>
      <c r="DYO227" s="9"/>
      <c r="DYT227" s="11"/>
      <c r="DYU227" s="8"/>
      <c r="DYV227" s="9"/>
      <c r="DZA227" s="11"/>
      <c r="DZB227" s="8"/>
      <c r="DZC227" s="9"/>
      <c r="DZH227" s="11"/>
      <c r="DZI227" s="8"/>
      <c r="DZJ227" s="9"/>
      <c r="DZO227" s="11"/>
      <c r="DZP227" s="8"/>
      <c r="DZQ227" s="9"/>
      <c r="DZV227" s="11"/>
      <c r="DZW227" s="8"/>
      <c r="DZX227" s="9"/>
      <c r="EAC227" s="11"/>
      <c r="EAD227" s="8"/>
      <c r="EAE227" s="9"/>
      <c r="EAJ227" s="11"/>
      <c r="EAK227" s="8"/>
      <c r="EAL227" s="9"/>
      <c r="EAQ227" s="11"/>
      <c r="EAR227" s="8"/>
      <c r="EAS227" s="9"/>
      <c r="EAX227" s="11"/>
      <c r="EAY227" s="8"/>
      <c r="EAZ227" s="9"/>
      <c r="EBE227" s="11"/>
      <c r="EBF227" s="8"/>
      <c r="EBG227" s="9"/>
      <c r="EBL227" s="11"/>
      <c r="EBM227" s="8"/>
      <c r="EBN227" s="9"/>
      <c r="EBS227" s="11"/>
      <c r="EBT227" s="8"/>
      <c r="EBU227" s="9"/>
      <c r="EBZ227" s="11"/>
      <c r="ECA227" s="8"/>
      <c r="ECB227" s="9"/>
      <c r="ECG227" s="11"/>
      <c r="ECH227" s="8"/>
      <c r="ECI227" s="9"/>
      <c r="ECN227" s="11"/>
      <c r="ECO227" s="8"/>
      <c r="ECP227" s="9"/>
      <c r="ECU227" s="11"/>
      <c r="ECV227" s="8"/>
      <c r="ECW227" s="9"/>
      <c r="EDB227" s="11"/>
      <c r="EDC227" s="8"/>
      <c r="EDD227" s="9"/>
      <c r="EDI227" s="11"/>
      <c r="EDJ227" s="8"/>
      <c r="EDK227" s="9"/>
      <c r="EDP227" s="11"/>
      <c r="EDQ227" s="8"/>
      <c r="EDR227" s="9"/>
      <c r="EDW227" s="11"/>
      <c r="EDX227" s="8"/>
      <c r="EDY227" s="9"/>
      <c r="EED227" s="11"/>
      <c r="EEE227" s="8"/>
      <c r="EEF227" s="9"/>
      <c r="EEK227" s="11"/>
      <c r="EEL227" s="8"/>
      <c r="EEM227" s="9"/>
      <c r="EER227" s="11"/>
      <c r="EES227" s="8"/>
      <c r="EET227" s="9"/>
      <c r="EEY227" s="11"/>
      <c r="EEZ227" s="8"/>
      <c r="EFA227" s="9"/>
      <c r="EFF227" s="11"/>
      <c r="EFG227" s="8"/>
      <c r="EFH227" s="9"/>
      <c r="EFM227" s="11"/>
      <c r="EFN227" s="8"/>
      <c r="EFO227" s="9"/>
      <c r="EFT227" s="11"/>
      <c r="EFU227" s="8"/>
      <c r="EFV227" s="9"/>
      <c r="EGA227" s="11"/>
      <c r="EGB227" s="8"/>
      <c r="EGC227" s="9"/>
      <c r="EGH227" s="11"/>
      <c r="EGI227" s="8"/>
      <c r="EGJ227" s="9"/>
      <c r="EGO227" s="11"/>
      <c r="EGP227" s="8"/>
      <c r="EGQ227" s="9"/>
      <c r="EGV227" s="11"/>
      <c r="EGW227" s="8"/>
      <c r="EGX227" s="9"/>
      <c r="EHC227" s="11"/>
      <c r="EHD227" s="8"/>
      <c r="EHE227" s="9"/>
      <c r="EHJ227" s="11"/>
      <c r="EHK227" s="8"/>
      <c r="EHL227" s="9"/>
      <c r="EHQ227" s="11"/>
      <c r="EHR227" s="8"/>
      <c r="EHS227" s="9"/>
      <c r="EHX227" s="11"/>
      <c r="EHY227" s="8"/>
      <c r="EHZ227" s="9"/>
      <c r="EIE227" s="11"/>
      <c r="EIF227" s="8"/>
      <c r="EIG227" s="9"/>
      <c r="EIL227" s="11"/>
      <c r="EIM227" s="8"/>
      <c r="EIN227" s="9"/>
      <c r="EIS227" s="11"/>
      <c r="EIT227" s="8"/>
      <c r="EIU227" s="9"/>
      <c r="EIZ227" s="11"/>
      <c r="EJA227" s="8"/>
      <c r="EJB227" s="9"/>
      <c r="EJG227" s="11"/>
      <c r="EJH227" s="8"/>
      <c r="EJI227" s="9"/>
      <c r="EJN227" s="11"/>
      <c r="EJO227" s="8"/>
      <c r="EJP227" s="9"/>
      <c r="EJU227" s="11"/>
      <c r="EJV227" s="8"/>
      <c r="EJW227" s="9"/>
      <c r="EKB227" s="11"/>
      <c r="EKC227" s="8"/>
      <c r="EKD227" s="9"/>
      <c r="EKI227" s="11"/>
      <c r="EKJ227" s="8"/>
      <c r="EKK227" s="9"/>
      <c r="EKP227" s="11"/>
      <c r="EKQ227" s="8"/>
      <c r="EKR227" s="9"/>
      <c r="EKW227" s="11"/>
      <c r="EKX227" s="8"/>
      <c r="EKY227" s="9"/>
      <c r="ELD227" s="11"/>
      <c r="ELE227" s="8"/>
      <c r="ELF227" s="9"/>
      <c r="ELK227" s="11"/>
      <c r="ELL227" s="8"/>
      <c r="ELM227" s="9"/>
      <c r="ELR227" s="11"/>
      <c r="ELS227" s="8"/>
      <c r="ELT227" s="9"/>
      <c r="ELY227" s="11"/>
      <c r="ELZ227" s="8"/>
      <c r="EMA227" s="9"/>
      <c r="EMF227" s="11"/>
      <c r="EMG227" s="8"/>
      <c r="EMH227" s="9"/>
      <c r="EMM227" s="11"/>
      <c r="EMN227" s="8"/>
      <c r="EMO227" s="9"/>
      <c r="EMT227" s="11"/>
      <c r="EMU227" s="8"/>
      <c r="EMV227" s="9"/>
      <c r="ENA227" s="11"/>
      <c r="ENB227" s="8"/>
      <c r="ENC227" s="9"/>
      <c r="ENH227" s="11"/>
      <c r="ENI227" s="8"/>
      <c r="ENJ227" s="9"/>
      <c r="ENO227" s="11"/>
      <c r="ENP227" s="8"/>
      <c r="ENQ227" s="9"/>
      <c r="ENV227" s="11"/>
      <c r="ENW227" s="8"/>
      <c r="ENX227" s="9"/>
      <c r="EOC227" s="11"/>
      <c r="EOD227" s="8"/>
      <c r="EOE227" s="9"/>
      <c r="EOJ227" s="11"/>
      <c r="EOK227" s="8"/>
      <c r="EOL227" s="9"/>
      <c r="EOQ227" s="11"/>
      <c r="EOR227" s="8"/>
      <c r="EOS227" s="9"/>
      <c r="EOX227" s="11"/>
      <c r="EOY227" s="8"/>
      <c r="EOZ227" s="9"/>
      <c r="EPE227" s="11"/>
      <c r="EPF227" s="8"/>
      <c r="EPG227" s="9"/>
      <c r="EPL227" s="11"/>
      <c r="EPM227" s="8"/>
      <c r="EPN227" s="9"/>
      <c r="EPS227" s="11"/>
      <c r="EPT227" s="8"/>
      <c r="EPU227" s="9"/>
      <c r="EPZ227" s="11"/>
      <c r="EQA227" s="8"/>
      <c r="EQB227" s="9"/>
      <c r="EQG227" s="11"/>
      <c r="EQH227" s="8"/>
      <c r="EQI227" s="9"/>
      <c r="EQN227" s="11"/>
      <c r="EQO227" s="8"/>
      <c r="EQP227" s="9"/>
      <c r="EQU227" s="11"/>
      <c r="EQV227" s="8"/>
      <c r="EQW227" s="9"/>
      <c r="ERB227" s="11"/>
      <c r="ERC227" s="8"/>
      <c r="ERD227" s="9"/>
      <c r="ERI227" s="11"/>
      <c r="ERJ227" s="8"/>
      <c r="ERK227" s="9"/>
      <c r="ERP227" s="11"/>
      <c r="ERQ227" s="8"/>
      <c r="ERR227" s="9"/>
      <c r="ERW227" s="11"/>
      <c r="ERX227" s="8"/>
      <c r="ERY227" s="9"/>
      <c r="ESD227" s="11"/>
      <c r="ESE227" s="8"/>
      <c r="ESF227" s="9"/>
      <c r="ESK227" s="11"/>
      <c r="ESL227" s="8"/>
      <c r="ESM227" s="9"/>
      <c r="ESR227" s="11"/>
      <c r="ESS227" s="8"/>
      <c r="EST227" s="9"/>
      <c r="ESY227" s="11"/>
      <c r="ESZ227" s="8"/>
      <c r="ETA227" s="9"/>
      <c r="ETF227" s="11"/>
      <c r="ETG227" s="8"/>
      <c r="ETH227" s="9"/>
      <c r="ETM227" s="11"/>
      <c r="ETN227" s="8"/>
      <c r="ETO227" s="9"/>
      <c r="ETT227" s="11"/>
      <c r="ETU227" s="8"/>
      <c r="ETV227" s="9"/>
      <c r="EUA227" s="11"/>
      <c r="EUB227" s="8"/>
      <c r="EUC227" s="9"/>
      <c r="EUH227" s="11"/>
      <c r="EUI227" s="8"/>
      <c r="EUJ227" s="9"/>
      <c r="EUO227" s="11"/>
      <c r="EUP227" s="8"/>
      <c r="EUQ227" s="9"/>
      <c r="EUV227" s="11"/>
      <c r="EUW227" s="8"/>
      <c r="EUX227" s="9"/>
      <c r="EVC227" s="11"/>
      <c r="EVD227" s="8"/>
      <c r="EVE227" s="9"/>
      <c r="EVJ227" s="11"/>
      <c r="EVK227" s="8"/>
      <c r="EVL227" s="9"/>
      <c r="EVQ227" s="11"/>
      <c r="EVR227" s="8"/>
      <c r="EVS227" s="9"/>
      <c r="EVX227" s="11"/>
      <c r="EVY227" s="8"/>
      <c r="EVZ227" s="9"/>
      <c r="EWE227" s="11"/>
      <c r="EWF227" s="8"/>
      <c r="EWG227" s="9"/>
      <c r="EWL227" s="11"/>
      <c r="EWM227" s="8"/>
      <c r="EWN227" s="9"/>
      <c r="EWS227" s="11"/>
      <c r="EWT227" s="8"/>
      <c r="EWU227" s="9"/>
      <c r="EWZ227" s="11"/>
      <c r="EXA227" s="8"/>
      <c r="EXB227" s="9"/>
      <c r="EXG227" s="11"/>
      <c r="EXH227" s="8"/>
      <c r="EXI227" s="9"/>
      <c r="EXN227" s="11"/>
      <c r="EXO227" s="8"/>
      <c r="EXP227" s="9"/>
      <c r="EXU227" s="11"/>
      <c r="EXV227" s="8"/>
      <c r="EXW227" s="9"/>
      <c r="EYB227" s="11"/>
      <c r="EYC227" s="8"/>
      <c r="EYD227" s="9"/>
      <c r="EYI227" s="11"/>
      <c r="EYJ227" s="8"/>
      <c r="EYK227" s="9"/>
      <c r="EYP227" s="11"/>
      <c r="EYQ227" s="8"/>
      <c r="EYR227" s="9"/>
      <c r="EYW227" s="11"/>
      <c r="EYX227" s="8"/>
      <c r="EYY227" s="9"/>
      <c r="EZD227" s="11"/>
      <c r="EZE227" s="8"/>
      <c r="EZF227" s="9"/>
      <c r="EZK227" s="11"/>
      <c r="EZL227" s="8"/>
      <c r="EZM227" s="9"/>
      <c r="EZR227" s="11"/>
      <c r="EZS227" s="8"/>
      <c r="EZT227" s="9"/>
      <c r="EZY227" s="11"/>
      <c r="EZZ227" s="8"/>
      <c r="FAA227" s="9"/>
      <c r="FAF227" s="11"/>
      <c r="FAG227" s="8"/>
      <c r="FAH227" s="9"/>
      <c r="FAM227" s="11"/>
      <c r="FAN227" s="8"/>
      <c r="FAO227" s="9"/>
      <c r="FAT227" s="11"/>
      <c r="FAU227" s="8"/>
      <c r="FAV227" s="9"/>
      <c r="FBA227" s="11"/>
      <c r="FBB227" s="8"/>
      <c r="FBC227" s="9"/>
      <c r="FBH227" s="11"/>
      <c r="FBI227" s="8"/>
      <c r="FBJ227" s="9"/>
      <c r="FBO227" s="11"/>
      <c r="FBP227" s="8"/>
      <c r="FBQ227" s="9"/>
      <c r="FBV227" s="11"/>
      <c r="FBW227" s="8"/>
      <c r="FBX227" s="9"/>
      <c r="FCC227" s="11"/>
      <c r="FCD227" s="8"/>
      <c r="FCE227" s="9"/>
      <c r="FCJ227" s="11"/>
      <c r="FCK227" s="8"/>
      <c r="FCL227" s="9"/>
      <c r="FCQ227" s="11"/>
      <c r="FCR227" s="8"/>
      <c r="FCS227" s="9"/>
      <c r="FCX227" s="11"/>
      <c r="FCY227" s="8"/>
      <c r="FCZ227" s="9"/>
      <c r="FDE227" s="11"/>
      <c r="FDF227" s="8"/>
      <c r="FDG227" s="9"/>
      <c r="FDL227" s="11"/>
      <c r="FDM227" s="8"/>
      <c r="FDN227" s="9"/>
      <c r="FDS227" s="11"/>
      <c r="FDT227" s="8"/>
      <c r="FDU227" s="9"/>
      <c r="FDZ227" s="11"/>
      <c r="FEA227" s="8"/>
      <c r="FEB227" s="9"/>
      <c r="FEG227" s="11"/>
      <c r="FEH227" s="8"/>
      <c r="FEI227" s="9"/>
      <c r="FEN227" s="11"/>
      <c r="FEO227" s="8"/>
      <c r="FEP227" s="9"/>
      <c r="FEU227" s="11"/>
      <c r="FEV227" s="8"/>
      <c r="FEW227" s="9"/>
      <c r="FFB227" s="11"/>
      <c r="FFC227" s="8"/>
      <c r="FFD227" s="9"/>
      <c r="FFI227" s="11"/>
      <c r="FFJ227" s="8"/>
      <c r="FFK227" s="9"/>
      <c r="FFP227" s="11"/>
      <c r="FFQ227" s="8"/>
      <c r="FFR227" s="9"/>
      <c r="FFW227" s="11"/>
      <c r="FFX227" s="8"/>
      <c r="FFY227" s="9"/>
      <c r="FGD227" s="11"/>
      <c r="FGE227" s="8"/>
      <c r="FGF227" s="9"/>
      <c r="FGK227" s="11"/>
      <c r="FGL227" s="8"/>
      <c r="FGM227" s="9"/>
      <c r="FGR227" s="11"/>
      <c r="FGS227" s="8"/>
      <c r="FGT227" s="9"/>
      <c r="FGY227" s="11"/>
      <c r="FGZ227" s="8"/>
      <c r="FHA227" s="9"/>
      <c r="FHF227" s="11"/>
      <c r="FHG227" s="8"/>
      <c r="FHH227" s="9"/>
      <c r="FHM227" s="11"/>
      <c r="FHN227" s="8"/>
      <c r="FHO227" s="9"/>
      <c r="FHT227" s="11"/>
      <c r="FHU227" s="8"/>
      <c r="FHV227" s="9"/>
      <c r="FIA227" s="11"/>
      <c r="FIB227" s="8"/>
      <c r="FIC227" s="9"/>
      <c r="FIH227" s="11"/>
      <c r="FII227" s="8"/>
      <c r="FIJ227" s="9"/>
      <c r="FIO227" s="11"/>
      <c r="FIP227" s="8"/>
      <c r="FIQ227" s="9"/>
      <c r="FIV227" s="11"/>
      <c r="FIW227" s="8"/>
      <c r="FIX227" s="9"/>
      <c r="FJC227" s="11"/>
      <c r="FJD227" s="8"/>
      <c r="FJE227" s="9"/>
      <c r="FJJ227" s="11"/>
      <c r="FJK227" s="8"/>
      <c r="FJL227" s="9"/>
      <c r="FJQ227" s="11"/>
      <c r="FJR227" s="8"/>
      <c r="FJS227" s="9"/>
      <c r="FJX227" s="11"/>
      <c r="FJY227" s="8"/>
      <c r="FJZ227" s="9"/>
      <c r="FKE227" s="11"/>
      <c r="FKF227" s="8"/>
      <c r="FKG227" s="9"/>
      <c r="FKL227" s="11"/>
      <c r="FKM227" s="8"/>
      <c r="FKN227" s="9"/>
      <c r="FKS227" s="11"/>
      <c r="FKT227" s="8"/>
      <c r="FKU227" s="9"/>
      <c r="FKZ227" s="11"/>
      <c r="FLA227" s="8"/>
      <c r="FLB227" s="9"/>
      <c r="FLG227" s="11"/>
      <c r="FLH227" s="8"/>
      <c r="FLI227" s="9"/>
      <c r="FLN227" s="11"/>
      <c r="FLO227" s="8"/>
      <c r="FLP227" s="9"/>
      <c r="FLU227" s="11"/>
      <c r="FLV227" s="8"/>
      <c r="FLW227" s="9"/>
      <c r="FMB227" s="11"/>
      <c r="FMC227" s="8"/>
      <c r="FMD227" s="9"/>
      <c r="FMI227" s="11"/>
      <c r="FMJ227" s="8"/>
      <c r="FMK227" s="9"/>
      <c r="FMP227" s="11"/>
      <c r="FMQ227" s="8"/>
      <c r="FMR227" s="9"/>
      <c r="FMW227" s="11"/>
      <c r="FMX227" s="8"/>
      <c r="FMY227" s="9"/>
      <c r="FND227" s="11"/>
      <c r="FNE227" s="8"/>
      <c r="FNF227" s="9"/>
      <c r="FNK227" s="11"/>
      <c r="FNL227" s="8"/>
      <c r="FNM227" s="9"/>
      <c r="FNR227" s="11"/>
      <c r="FNS227" s="8"/>
      <c r="FNT227" s="9"/>
      <c r="FNY227" s="11"/>
      <c r="FNZ227" s="8"/>
      <c r="FOA227" s="9"/>
      <c r="FOF227" s="11"/>
      <c r="FOG227" s="8"/>
      <c r="FOH227" s="9"/>
      <c r="FOM227" s="11"/>
      <c r="FON227" s="8"/>
      <c r="FOO227" s="9"/>
      <c r="FOT227" s="11"/>
      <c r="FOU227" s="8"/>
      <c r="FOV227" s="9"/>
      <c r="FPA227" s="11"/>
      <c r="FPB227" s="8"/>
      <c r="FPC227" s="9"/>
      <c r="FPH227" s="11"/>
      <c r="FPI227" s="8"/>
      <c r="FPJ227" s="9"/>
      <c r="FPO227" s="11"/>
      <c r="FPP227" s="8"/>
      <c r="FPQ227" s="9"/>
      <c r="FPV227" s="11"/>
      <c r="FPW227" s="8"/>
      <c r="FPX227" s="9"/>
      <c r="FQC227" s="11"/>
      <c r="FQD227" s="8"/>
      <c r="FQE227" s="9"/>
      <c r="FQJ227" s="11"/>
      <c r="FQK227" s="8"/>
      <c r="FQL227" s="9"/>
      <c r="FQQ227" s="11"/>
      <c r="FQR227" s="8"/>
      <c r="FQS227" s="9"/>
      <c r="FQX227" s="11"/>
      <c r="FQY227" s="8"/>
      <c r="FQZ227" s="9"/>
      <c r="FRE227" s="11"/>
      <c r="FRF227" s="8"/>
      <c r="FRG227" s="9"/>
      <c r="FRL227" s="11"/>
      <c r="FRM227" s="8"/>
      <c r="FRN227" s="9"/>
      <c r="FRS227" s="11"/>
      <c r="FRT227" s="8"/>
      <c r="FRU227" s="9"/>
      <c r="FRZ227" s="11"/>
      <c r="FSA227" s="8"/>
      <c r="FSB227" s="9"/>
      <c r="FSG227" s="11"/>
      <c r="FSH227" s="8"/>
      <c r="FSI227" s="9"/>
      <c r="FSN227" s="11"/>
      <c r="FSO227" s="8"/>
      <c r="FSP227" s="9"/>
      <c r="FSU227" s="11"/>
      <c r="FSV227" s="8"/>
      <c r="FSW227" s="9"/>
      <c r="FTB227" s="11"/>
      <c r="FTC227" s="8"/>
      <c r="FTD227" s="9"/>
      <c r="FTI227" s="11"/>
      <c r="FTJ227" s="8"/>
      <c r="FTK227" s="9"/>
      <c r="FTP227" s="11"/>
      <c r="FTQ227" s="8"/>
      <c r="FTR227" s="9"/>
      <c r="FTW227" s="11"/>
      <c r="FTX227" s="8"/>
      <c r="FTY227" s="9"/>
      <c r="FUD227" s="11"/>
      <c r="FUE227" s="8"/>
      <c r="FUF227" s="9"/>
      <c r="FUK227" s="11"/>
      <c r="FUL227" s="8"/>
      <c r="FUM227" s="9"/>
      <c r="FUR227" s="11"/>
      <c r="FUS227" s="8"/>
      <c r="FUT227" s="9"/>
      <c r="FUY227" s="11"/>
      <c r="FUZ227" s="8"/>
      <c r="FVA227" s="9"/>
      <c r="FVF227" s="11"/>
      <c r="FVG227" s="8"/>
      <c r="FVH227" s="9"/>
      <c r="FVM227" s="11"/>
      <c r="FVN227" s="8"/>
      <c r="FVO227" s="9"/>
      <c r="FVT227" s="11"/>
      <c r="FVU227" s="8"/>
      <c r="FVV227" s="9"/>
      <c r="FWA227" s="11"/>
      <c r="FWB227" s="8"/>
      <c r="FWC227" s="9"/>
      <c r="FWH227" s="11"/>
      <c r="FWI227" s="8"/>
      <c r="FWJ227" s="9"/>
      <c r="FWO227" s="11"/>
      <c r="FWP227" s="8"/>
      <c r="FWQ227" s="9"/>
      <c r="FWV227" s="11"/>
      <c r="FWW227" s="8"/>
      <c r="FWX227" s="9"/>
      <c r="FXC227" s="11"/>
      <c r="FXD227" s="8"/>
      <c r="FXE227" s="9"/>
      <c r="FXJ227" s="11"/>
      <c r="FXK227" s="8"/>
      <c r="FXL227" s="9"/>
      <c r="FXQ227" s="11"/>
      <c r="FXR227" s="8"/>
      <c r="FXS227" s="9"/>
      <c r="FXX227" s="11"/>
      <c r="FXY227" s="8"/>
      <c r="FXZ227" s="9"/>
      <c r="FYE227" s="11"/>
      <c r="FYF227" s="8"/>
      <c r="FYG227" s="9"/>
      <c r="FYL227" s="11"/>
      <c r="FYM227" s="8"/>
      <c r="FYN227" s="9"/>
      <c r="FYS227" s="11"/>
      <c r="FYT227" s="8"/>
      <c r="FYU227" s="9"/>
      <c r="FYZ227" s="11"/>
      <c r="FZA227" s="8"/>
      <c r="FZB227" s="9"/>
      <c r="FZG227" s="11"/>
      <c r="FZH227" s="8"/>
      <c r="FZI227" s="9"/>
      <c r="FZN227" s="11"/>
      <c r="FZO227" s="8"/>
      <c r="FZP227" s="9"/>
      <c r="FZU227" s="11"/>
      <c r="FZV227" s="8"/>
      <c r="FZW227" s="9"/>
      <c r="GAB227" s="11"/>
      <c r="GAC227" s="8"/>
      <c r="GAD227" s="9"/>
      <c r="GAI227" s="11"/>
      <c r="GAJ227" s="8"/>
      <c r="GAK227" s="9"/>
      <c r="GAP227" s="11"/>
      <c r="GAQ227" s="8"/>
      <c r="GAR227" s="9"/>
      <c r="GAW227" s="11"/>
      <c r="GAX227" s="8"/>
      <c r="GAY227" s="9"/>
      <c r="GBD227" s="11"/>
      <c r="GBE227" s="8"/>
      <c r="GBF227" s="9"/>
      <c r="GBK227" s="11"/>
      <c r="GBL227" s="8"/>
      <c r="GBM227" s="9"/>
      <c r="GBR227" s="11"/>
      <c r="GBS227" s="8"/>
      <c r="GBT227" s="9"/>
      <c r="GBY227" s="11"/>
      <c r="GBZ227" s="8"/>
      <c r="GCA227" s="9"/>
      <c r="GCF227" s="11"/>
      <c r="GCG227" s="8"/>
      <c r="GCH227" s="9"/>
      <c r="GCM227" s="11"/>
      <c r="GCN227" s="8"/>
      <c r="GCO227" s="9"/>
      <c r="GCT227" s="11"/>
      <c r="GCU227" s="8"/>
      <c r="GCV227" s="9"/>
      <c r="GDA227" s="11"/>
      <c r="GDB227" s="8"/>
      <c r="GDC227" s="9"/>
      <c r="GDH227" s="11"/>
      <c r="GDI227" s="8"/>
      <c r="GDJ227" s="9"/>
      <c r="GDO227" s="11"/>
      <c r="GDP227" s="8"/>
      <c r="GDQ227" s="9"/>
      <c r="GDV227" s="11"/>
      <c r="GDW227" s="8"/>
      <c r="GDX227" s="9"/>
      <c r="GEC227" s="11"/>
      <c r="GED227" s="8"/>
      <c r="GEE227" s="9"/>
      <c r="GEJ227" s="11"/>
      <c r="GEK227" s="8"/>
      <c r="GEL227" s="9"/>
      <c r="GEQ227" s="11"/>
      <c r="GER227" s="8"/>
      <c r="GES227" s="9"/>
      <c r="GEX227" s="11"/>
      <c r="GEY227" s="8"/>
      <c r="GEZ227" s="9"/>
      <c r="GFE227" s="11"/>
      <c r="GFF227" s="8"/>
      <c r="GFG227" s="9"/>
      <c r="GFL227" s="11"/>
      <c r="GFM227" s="8"/>
      <c r="GFN227" s="9"/>
      <c r="GFS227" s="11"/>
      <c r="GFT227" s="8"/>
      <c r="GFU227" s="9"/>
      <c r="GFZ227" s="11"/>
      <c r="GGA227" s="8"/>
      <c r="GGB227" s="9"/>
      <c r="GGG227" s="11"/>
      <c r="GGH227" s="8"/>
      <c r="GGI227" s="9"/>
      <c r="GGN227" s="11"/>
      <c r="GGO227" s="8"/>
      <c r="GGP227" s="9"/>
      <c r="GGU227" s="11"/>
      <c r="GGV227" s="8"/>
      <c r="GGW227" s="9"/>
      <c r="GHB227" s="11"/>
      <c r="GHC227" s="8"/>
      <c r="GHD227" s="9"/>
      <c r="GHI227" s="11"/>
      <c r="GHJ227" s="8"/>
      <c r="GHK227" s="9"/>
      <c r="GHP227" s="11"/>
      <c r="GHQ227" s="8"/>
      <c r="GHR227" s="9"/>
      <c r="GHW227" s="11"/>
      <c r="GHX227" s="8"/>
      <c r="GHY227" s="9"/>
      <c r="GID227" s="11"/>
      <c r="GIE227" s="8"/>
      <c r="GIF227" s="9"/>
      <c r="GIK227" s="11"/>
      <c r="GIL227" s="8"/>
      <c r="GIM227" s="9"/>
      <c r="GIR227" s="11"/>
      <c r="GIS227" s="8"/>
      <c r="GIT227" s="9"/>
      <c r="GIY227" s="11"/>
      <c r="GIZ227" s="8"/>
      <c r="GJA227" s="9"/>
      <c r="GJF227" s="11"/>
      <c r="GJG227" s="8"/>
      <c r="GJH227" s="9"/>
      <c r="GJM227" s="11"/>
      <c r="GJN227" s="8"/>
      <c r="GJO227" s="9"/>
      <c r="GJT227" s="11"/>
      <c r="GJU227" s="8"/>
      <c r="GJV227" s="9"/>
      <c r="GKA227" s="11"/>
      <c r="GKB227" s="8"/>
      <c r="GKC227" s="9"/>
      <c r="GKH227" s="11"/>
      <c r="GKI227" s="8"/>
      <c r="GKJ227" s="9"/>
      <c r="GKO227" s="11"/>
      <c r="GKP227" s="8"/>
      <c r="GKQ227" s="9"/>
      <c r="GKV227" s="11"/>
      <c r="GKW227" s="8"/>
      <c r="GKX227" s="9"/>
      <c r="GLC227" s="11"/>
      <c r="GLD227" s="8"/>
      <c r="GLE227" s="9"/>
      <c r="GLJ227" s="11"/>
      <c r="GLK227" s="8"/>
      <c r="GLL227" s="9"/>
      <c r="GLQ227" s="11"/>
      <c r="GLR227" s="8"/>
      <c r="GLS227" s="9"/>
      <c r="GLX227" s="11"/>
      <c r="GLY227" s="8"/>
      <c r="GLZ227" s="9"/>
      <c r="GME227" s="11"/>
      <c r="GMF227" s="8"/>
      <c r="GMG227" s="9"/>
      <c r="GML227" s="11"/>
      <c r="GMM227" s="8"/>
      <c r="GMN227" s="9"/>
      <c r="GMS227" s="11"/>
      <c r="GMT227" s="8"/>
      <c r="GMU227" s="9"/>
      <c r="GMZ227" s="11"/>
      <c r="GNA227" s="8"/>
      <c r="GNB227" s="9"/>
      <c r="GNG227" s="11"/>
      <c r="GNH227" s="8"/>
      <c r="GNI227" s="9"/>
      <c r="GNN227" s="11"/>
      <c r="GNO227" s="8"/>
      <c r="GNP227" s="9"/>
      <c r="GNU227" s="11"/>
      <c r="GNV227" s="8"/>
      <c r="GNW227" s="9"/>
      <c r="GOB227" s="11"/>
      <c r="GOC227" s="8"/>
      <c r="GOD227" s="9"/>
      <c r="GOI227" s="11"/>
      <c r="GOJ227" s="8"/>
      <c r="GOK227" s="9"/>
      <c r="GOP227" s="11"/>
      <c r="GOQ227" s="8"/>
      <c r="GOR227" s="9"/>
      <c r="GOW227" s="11"/>
      <c r="GOX227" s="8"/>
      <c r="GOY227" s="9"/>
      <c r="GPD227" s="11"/>
      <c r="GPE227" s="8"/>
      <c r="GPF227" s="9"/>
      <c r="GPK227" s="11"/>
      <c r="GPL227" s="8"/>
      <c r="GPM227" s="9"/>
      <c r="GPR227" s="11"/>
      <c r="GPS227" s="8"/>
      <c r="GPT227" s="9"/>
      <c r="GPY227" s="11"/>
      <c r="GPZ227" s="8"/>
      <c r="GQA227" s="9"/>
      <c r="GQF227" s="11"/>
      <c r="GQG227" s="8"/>
      <c r="GQH227" s="9"/>
      <c r="GQM227" s="11"/>
      <c r="GQN227" s="8"/>
      <c r="GQO227" s="9"/>
      <c r="GQT227" s="11"/>
      <c r="GQU227" s="8"/>
      <c r="GQV227" s="9"/>
      <c r="GRA227" s="11"/>
      <c r="GRB227" s="8"/>
      <c r="GRC227" s="9"/>
      <c r="GRH227" s="11"/>
      <c r="GRI227" s="8"/>
      <c r="GRJ227" s="9"/>
      <c r="GRO227" s="11"/>
      <c r="GRP227" s="8"/>
      <c r="GRQ227" s="9"/>
      <c r="GRV227" s="11"/>
      <c r="GRW227" s="8"/>
      <c r="GRX227" s="9"/>
      <c r="GSC227" s="11"/>
      <c r="GSD227" s="8"/>
      <c r="GSE227" s="9"/>
      <c r="GSJ227" s="11"/>
      <c r="GSK227" s="8"/>
      <c r="GSL227" s="9"/>
      <c r="GSQ227" s="11"/>
      <c r="GSR227" s="8"/>
      <c r="GSS227" s="9"/>
      <c r="GSX227" s="11"/>
      <c r="GSY227" s="8"/>
      <c r="GSZ227" s="9"/>
      <c r="GTE227" s="11"/>
      <c r="GTF227" s="8"/>
      <c r="GTG227" s="9"/>
      <c r="GTL227" s="11"/>
      <c r="GTM227" s="8"/>
      <c r="GTN227" s="9"/>
      <c r="GTS227" s="11"/>
      <c r="GTT227" s="8"/>
      <c r="GTU227" s="9"/>
      <c r="GTZ227" s="11"/>
      <c r="GUA227" s="8"/>
      <c r="GUB227" s="9"/>
      <c r="GUG227" s="11"/>
      <c r="GUH227" s="8"/>
      <c r="GUI227" s="9"/>
      <c r="GUN227" s="11"/>
      <c r="GUO227" s="8"/>
      <c r="GUP227" s="9"/>
      <c r="GUU227" s="11"/>
      <c r="GUV227" s="8"/>
      <c r="GUW227" s="9"/>
      <c r="GVB227" s="11"/>
      <c r="GVC227" s="8"/>
      <c r="GVD227" s="9"/>
      <c r="GVI227" s="11"/>
      <c r="GVJ227" s="8"/>
      <c r="GVK227" s="9"/>
      <c r="GVP227" s="11"/>
      <c r="GVQ227" s="8"/>
      <c r="GVR227" s="9"/>
      <c r="GVW227" s="11"/>
      <c r="GVX227" s="8"/>
      <c r="GVY227" s="9"/>
      <c r="GWD227" s="11"/>
      <c r="GWE227" s="8"/>
      <c r="GWF227" s="9"/>
      <c r="GWK227" s="11"/>
      <c r="GWL227" s="8"/>
      <c r="GWM227" s="9"/>
      <c r="GWR227" s="11"/>
      <c r="GWS227" s="8"/>
      <c r="GWT227" s="9"/>
      <c r="GWY227" s="11"/>
      <c r="GWZ227" s="8"/>
      <c r="GXA227" s="9"/>
      <c r="GXF227" s="11"/>
      <c r="GXG227" s="8"/>
      <c r="GXH227" s="9"/>
      <c r="GXM227" s="11"/>
      <c r="GXN227" s="8"/>
      <c r="GXO227" s="9"/>
      <c r="GXT227" s="11"/>
      <c r="GXU227" s="8"/>
      <c r="GXV227" s="9"/>
      <c r="GYA227" s="11"/>
      <c r="GYB227" s="8"/>
      <c r="GYC227" s="9"/>
      <c r="GYH227" s="11"/>
      <c r="GYI227" s="8"/>
      <c r="GYJ227" s="9"/>
      <c r="GYO227" s="11"/>
      <c r="GYP227" s="8"/>
      <c r="GYQ227" s="9"/>
      <c r="GYV227" s="11"/>
      <c r="GYW227" s="8"/>
      <c r="GYX227" s="9"/>
      <c r="GZC227" s="11"/>
      <c r="GZD227" s="8"/>
      <c r="GZE227" s="9"/>
      <c r="GZJ227" s="11"/>
      <c r="GZK227" s="8"/>
      <c r="GZL227" s="9"/>
      <c r="GZQ227" s="11"/>
      <c r="GZR227" s="8"/>
      <c r="GZS227" s="9"/>
      <c r="GZX227" s="11"/>
      <c r="GZY227" s="8"/>
      <c r="GZZ227" s="9"/>
      <c r="HAE227" s="11"/>
      <c r="HAF227" s="8"/>
      <c r="HAG227" s="9"/>
      <c r="HAL227" s="11"/>
      <c r="HAM227" s="8"/>
      <c r="HAN227" s="9"/>
      <c r="HAS227" s="11"/>
      <c r="HAT227" s="8"/>
      <c r="HAU227" s="9"/>
      <c r="HAZ227" s="11"/>
      <c r="HBA227" s="8"/>
      <c r="HBB227" s="9"/>
      <c r="HBG227" s="11"/>
      <c r="HBH227" s="8"/>
      <c r="HBI227" s="9"/>
      <c r="HBN227" s="11"/>
      <c r="HBO227" s="8"/>
      <c r="HBP227" s="9"/>
      <c r="HBU227" s="11"/>
      <c r="HBV227" s="8"/>
      <c r="HBW227" s="9"/>
      <c r="HCB227" s="11"/>
      <c r="HCC227" s="8"/>
      <c r="HCD227" s="9"/>
      <c r="HCI227" s="11"/>
      <c r="HCJ227" s="8"/>
      <c r="HCK227" s="9"/>
      <c r="HCP227" s="11"/>
      <c r="HCQ227" s="8"/>
      <c r="HCR227" s="9"/>
      <c r="HCW227" s="11"/>
      <c r="HCX227" s="8"/>
      <c r="HCY227" s="9"/>
      <c r="HDD227" s="11"/>
      <c r="HDE227" s="8"/>
      <c r="HDF227" s="9"/>
      <c r="HDK227" s="11"/>
      <c r="HDL227" s="8"/>
      <c r="HDM227" s="9"/>
      <c r="HDR227" s="11"/>
      <c r="HDS227" s="8"/>
      <c r="HDT227" s="9"/>
      <c r="HDY227" s="11"/>
      <c r="HDZ227" s="8"/>
      <c r="HEA227" s="9"/>
      <c r="HEF227" s="11"/>
      <c r="HEG227" s="8"/>
      <c r="HEH227" s="9"/>
      <c r="HEM227" s="11"/>
      <c r="HEN227" s="8"/>
      <c r="HEO227" s="9"/>
      <c r="HET227" s="11"/>
      <c r="HEU227" s="8"/>
      <c r="HEV227" s="9"/>
      <c r="HFA227" s="11"/>
      <c r="HFB227" s="8"/>
      <c r="HFC227" s="9"/>
      <c r="HFH227" s="11"/>
      <c r="HFI227" s="8"/>
      <c r="HFJ227" s="9"/>
      <c r="HFO227" s="11"/>
      <c r="HFP227" s="8"/>
      <c r="HFQ227" s="9"/>
      <c r="HFV227" s="11"/>
      <c r="HFW227" s="8"/>
      <c r="HFX227" s="9"/>
      <c r="HGC227" s="11"/>
      <c r="HGD227" s="8"/>
      <c r="HGE227" s="9"/>
      <c r="HGJ227" s="11"/>
      <c r="HGK227" s="8"/>
      <c r="HGL227" s="9"/>
      <c r="HGQ227" s="11"/>
      <c r="HGR227" s="8"/>
      <c r="HGS227" s="9"/>
      <c r="HGX227" s="11"/>
      <c r="HGY227" s="8"/>
      <c r="HGZ227" s="9"/>
      <c r="HHE227" s="11"/>
      <c r="HHF227" s="8"/>
      <c r="HHG227" s="9"/>
      <c r="HHL227" s="11"/>
      <c r="HHM227" s="8"/>
      <c r="HHN227" s="9"/>
      <c r="HHS227" s="11"/>
      <c r="HHT227" s="8"/>
      <c r="HHU227" s="9"/>
      <c r="HHZ227" s="11"/>
      <c r="HIA227" s="8"/>
      <c r="HIB227" s="9"/>
      <c r="HIG227" s="11"/>
      <c r="HIH227" s="8"/>
      <c r="HII227" s="9"/>
      <c r="HIN227" s="11"/>
      <c r="HIO227" s="8"/>
      <c r="HIP227" s="9"/>
      <c r="HIU227" s="11"/>
      <c r="HIV227" s="8"/>
      <c r="HIW227" s="9"/>
      <c r="HJB227" s="11"/>
      <c r="HJC227" s="8"/>
      <c r="HJD227" s="9"/>
      <c r="HJI227" s="11"/>
      <c r="HJJ227" s="8"/>
      <c r="HJK227" s="9"/>
      <c r="HJP227" s="11"/>
      <c r="HJQ227" s="8"/>
      <c r="HJR227" s="9"/>
      <c r="HJW227" s="11"/>
      <c r="HJX227" s="8"/>
      <c r="HJY227" s="9"/>
      <c r="HKD227" s="11"/>
      <c r="HKE227" s="8"/>
      <c r="HKF227" s="9"/>
      <c r="HKK227" s="11"/>
      <c r="HKL227" s="8"/>
      <c r="HKM227" s="9"/>
      <c r="HKR227" s="11"/>
      <c r="HKS227" s="8"/>
      <c r="HKT227" s="9"/>
      <c r="HKY227" s="11"/>
      <c r="HKZ227" s="8"/>
      <c r="HLA227" s="9"/>
      <c r="HLF227" s="11"/>
      <c r="HLG227" s="8"/>
      <c r="HLH227" s="9"/>
      <c r="HLM227" s="11"/>
      <c r="HLN227" s="8"/>
      <c r="HLO227" s="9"/>
      <c r="HLT227" s="11"/>
      <c r="HLU227" s="8"/>
      <c r="HLV227" s="9"/>
      <c r="HMA227" s="11"/>
      <c r="HMB227" s="8"/>
      <c r="HMC227" s="9"/>
      <c r="HMH227" s="11"/>
      <c r="HMI227" s="8"/>
      <c r="HMJ227" s="9"/>
      <c r="HMO227" s="11"/>
      <c r="HMP227" s="8"/>
      <c r="HMQ227" s="9"/>
      <c r="HMV227" s="11"/>
      <c r="HMW227" s="8"/>
      <c r="HMX227" s="9"/>
      <c r="HNC227" s="11"/>
      <c r="HND227" s="8"/>
      <c r="HNE227" s="9"/>
      <c r="HNJ227" s="11"/>
      <c r="HNK227" s="8"/>
      <c r="HNL227" s="9"/>
      <c r="HNQ227" s="11"/>
      <c r="HNR227" s="8"/>
      <c r="HNS227" s="9"/>
      <c r="HNX227" s="11"/>
      <c r="HNY227" s="8"/>
      <c r="HNZ227" s="9"/>
      <c r="HOE227" s="11"/>
      <c r="HOF227" s="8"/>
      <c r="HOG227" s="9"/>
      <c r="HOL227" s="11"/>
      <c r="HOM227" s="8"/>
      <c r="HON227" s="9"/>
      <c r="HOS227" s="11"/>
      <c r="HOT227" s="8"/>
      <c r="HOU227" s="9"/>
      <c r="HOZ227" s="11"/>
      <c r="HPA227" s="8"/>
      <c r="HPB227" s="9"/>
      <c r="HPG227" s="11"/>
      <c r="HPH227" s="8"/>
      <c r="HPI227" s="9"/>
      <c r="HPN227" s="11"/>
      <c r="HPO227" s="8"/>
      <c r="HPP227" s="9"/>
      <c r="HPU227" s="11"/>
      <c r="HPV227" s="8"/>
      <c r="HPW227" s="9"/>
      <c r="HQB227" s="11"/>
      <c r="HQC227" s="8"/>
      <c r="HQD227" s="9"/>
      <c r="HQI227" s="11"/>
      <c r="HQJ227" s="8"/>
      <c r="HQK227" s="9"/>
      <c r="HQP227" s="11"/>
      <c r="HQQ227" s="8"/>
      <c r="HQR227" s="9"/>
      <c r="HQW227" s="11"/>
      <c r="HQX227" s="8"/>
      <c r="HQY227" s="9"/>
      <c r="HRD227" s="11"/>
      <c r="HRE227" s="8"/>
      <c r="HRF227" s="9"/>
      <c r="HRK227" s="11"/>
      <c r="HRL227" s="8"/>
      <c r="HRM227" s="9"/>
      <c r="HRR227" s="11"/>
      <c r="HRS227" s="8"/>
      <c r="HRT227" s="9"/>
      <c r="HRY227" s="11"/>
      <c r="HRZ227" s="8"/>
      <c r="HSA227" s="9"/>
      <c r="HSF227" s="11"/>
      <c r="HSG227" s="8"/>
      <c r="HSH227" s="9"/>
      <c r="HSM227" s="11"/>
      <c r="HSN227" s="8"/>
      <c r="HSO227" s="9"/>
      <c r="HST227" s="11"/>
      <c r="HSU227" s="8"/>
      <c r="HSV227" s="9"/>
      <c r="HTA227" s="11"/>
      <c r="HTB227" s="8"/>
      <c r="HTC227" s="9"/>
      <c r="HTH227" s="11"/>
      <c r="HTI227" s="8"/>
      <c r="HTJ227" s="9"/>
      <c r="HTO227" s="11"/>
      <c r="HTP227" s="8"/>
      <c r="HTQ227" s="9"/>
      <c r="HTV227" s="11"/>
      <c r="HTW227" s="8"/>
      <c r="HTX227" s="9"/>
      <c r="HUC227" s="11"/>
      <c r="HUD227" s="8"/>
      <c r="HUE227" s="9"/>
      <c r="HUJ227" s="11"/>
      <c r="HUK227" s="8"/>
      <c r="HUL227" s="9"/>
      <c r="HUQ227" s="11"/>
      <c r="HUR227" s="8"/>
      <c r="HUS227" s="9"/>
      <c r="HUX227" s="11"/>
      <c r="HUY227" s="8"/>
      <c r="HUZ227" s="9"/>
      <c r="HVE227" s="11"/>
      <c r="HVF227" s="8"/>
      <c r="HVG227" s="9"/>
      <c r="HVL227" s="11"/>
      <c r="HVM227" s="8"/>
      <c r="HVN227" s="9"/>
      <c r="HVS227" s="11"/>
      <c r="HVT227" s="8"/>
      <c r="HVU227" s="9"/>
      <c r="HVZ227" s="11"/>
      <c r="HWA227" s="8"/>
      <c r="HWB227" s="9"/>
      <c r="HWG227" s="11"/>
      <c r="HWH227" s="8"/>
      <c r="HWI227" s="9"/>
      <c r="HWN227" s="11"/>
      <c r="HWO227" s="8"/>
      <c r="HWP227" s="9"/>
      <c r="HWU227" s="11"/>
      <c r="HWV227" s="8"/>
      <c r="HWW227" s="9"/>
      <c r="HXB227" s="11"/>
      <c r="HXC227" s="8"/>
      <c r="HXD227" s="9"/>
      <c r="HXI227" s="11"/>
      <c r="HXJ227" s="8"/>
      <c r="HXK227" s="9"/>
      <c r="HXP227" s="11"/>
      <c r="HXQ227" s="8"/>
      <c r="HXR227" s="9"/>
      <c r="HXW227" s="11"/>
      <c r="HXX227" s="8"/>
      <c r="HXY227" s="9"/>
      <c r="HYD227" s="11"/>
      <c r="HYE227" s="8"/>
      <c r="HYF227" s="9"/>
      <c r="HYK227" s="11"/>
      <c r="HYL227" s="8"/>
      <c r="HYM227" s="9"/>
      <c r="HYR227" s="11"/>
      <c r="HYS227" s="8"/>
      <c r="HYT227" s="9"/>
      <c r="HYY227" s="11"/>
      <c r="HYZ227" s="8"/>
      <c r="HZA227" s="9"/>
      <c r="HZF227" s="11"/>
      <c r="HZG227" s="8"/>
      <c r="HZH227" s="9"/>
      <c r="HZM227" s="11"/>
      <c r="HZN227" s="8"/>
      <c r="HZO227" s="9"/>
      <c r="HZT227" s="11"/>
      <c r="HZU227" s="8"/>
      <c r="HZV227" s="9"/>
      <c r="IAA227" s="11"/>
      <c r="IAB227" s="8"/>
      <c r="IAC227" s="9"/>
      <c r="IAH227" s="11"/>
      <c r="IAI227" s="8"/>
      <c r="IAJ227" s="9"/>
      <c r="IAO227" s="11"/>
      <c r="IAP227" s="8"/>
      <c r="IAQ227" s="9"/>
      <c r="IAV227" s="11"/>
      <c r="IAW227" s="8"/>
      <c r="IAX227" s="9"/>
      <c r="IBC227" s="11"/>
      <c r="IBD227" s="8"/>
      <c r="IBE227" s="9"/>
      <c r="IBJ227" s="11"/>
      <c r="IBK227" s="8"/>
      <c r="IBL227" s="9"/>
      <c r="IBQ227" s="11"/>
      <c r="IBR227" s="8"/>
      <c r="IBS227" s="9"/>
      <c r="IBX227" s="11"/>
      <c r="IBY227" s="8"/>
      <c r="IBZ227" s="9"/>
      <c r="ICE227" s="11"/>
      <c r="ICF227" s="8"/>
      <c r="ICG227" s="9"/>
      <c r="ICL227" s="11"/>
      <c r="ICM227" s="8"/>
      <c r="ICN227" s="9"/>
      <c r="ICS227" s="11"/>
      <c r="ICT227" s="8"/>
      <c r="ICU227" s="9"/>
      <c r="ICZ227" s="11"/>
      <c r="IDA227" s="8"/>
      <c r="IDB227" s="9"/>
      <c r="IDG227" s="11"/>
      <c r="IDH227" s="8"/>
      <c r="IDI227" s="9"/>
      <c r="IDN227" s="11"/>
      <c r="IDO227" s="8"/>
      <c r="IDP227" s="9"/>
      <c r="IDU227" s="11"/>
      <c r="IDV227" s="8"/>
      <c r="IDW227" s="9"/>
      <c r="IEB227" s="11"/>
      <c r="IEC227" s="8"/>
      <c r="IED227" s="9"/>
      <c r="IEI227" s="11"/>
      <c r="IEJ227" s="8"/>
      <c r="IEK227" s="9"/>
      <c r="IEP227" s="11"/>
      <c r="IEQ227" s="8"/>
      <c r="IER227" s="9"/>
      <c r="IEW227" s="11"/>
      <c r="IEX227" s="8"/>
      <c r="IEY227" s="9"/>
      <c r="IFD227" s="11"/>
      <c r="IFE227" s="8"/>
      <c r="IFF227" s="9"/>
      <c r="IFK227" s="11"/>
      <c r="IFL227" s="8"/>
      <c r="IFM227" s="9"/>
      <c r="IFR227" s="11"/>
      <c r="IFS227" s="8"/>
      <c r="IFT227" s="9"/>
      <c r="IFY227" s="11"/>
      <c r="IFZ227" s="8"/>
      <c r="IGA227" s="9"/>
      <c r="IGF227" s="11"/>
      <c r="IGG227" s="8"/>
      <c r="IGH227" s="9"/>
      <c r="IGM227" s="11"/>
      <c r="IGN227" s="8"/>
      <c r="IGO227" s="9"/>
      <c r="IGT227" s="11"/>
      <c r="IGU227" s="8"/>
      <c r="IGV227" s="9"/>
      <c r="IHA227" s="11"/>
      <c r="IHB227" s="8"/>
      <c r="IHC227" s="9"/>
      <c r="IHH227" s="11"/>
      <c r="IHI227" s="8"/>
      <c r="IHJ227" s="9"/>
      <c r="IHO227" s="11"/>
      <c r="IHP227" s="8"/>
      <c r="IHQ227" s="9"/>
      <c r="IHV227" s="11"/>
      <c r="IHW227" s="8"/>
      <c r="IHX227" s="9"/>
      <c r="IIC227" s="11"/>
      <c r="IID227" s="8"/>
      <c r="IIE227" s="9"/>
      <c r="IIJ227" s="11"/>
      <c r="IIK227" s="8"/>
      <c r="IIL227" s="9"/>
      <c r="IIQ227" s="11"/>
      <c r="IIR227" s="8"/>
      <c r="IIS227" s="9"/>
      <c r="IIX227" s="11"/>
      <c r="IIY227" s="8"/>
      <c r="IIZ227" s="9"/>
      <c r="IJE227" s="11"/>
      <c r="IJF227" s="8"/>
      <c r="IJG227" s="9"/>
      <c r="IJL227" s="11"/>
      <c r="IJM227" s="8"/>
      <c r="IJN227" s="9"/>
      <c r="IJS227" s="11"/>
      <c r="IJT227" s="8"/>
      <c r="IJU227" s="9"/>
      <c r="IJZ227" s="11"/>
      <c r="IKA227" s="8"/>
      <c r="IKB227" s="9"/>
      <c r="IKG227" s="11"/>
      <c r="IKH227" s="8"/>
      <c r="IKI227" s="9"/>
      <c r="IKN227" s="11"/>
      <c r="IKO227" s="8"/>
      <c r="IKP227" s="9"/>
      <c r="IKU227" s="11"/>
      <c r="IKV227" s="8"/>
      <c r="IKW227" s="9"/>
      <c r="ILB227" s="11"/>
      <c r="ILC227" s="8"/>
      <c r="ILD227" s="9"/>
      <c r="ILI227" s="11"/>
      <c r="ILJ227" s="8"/>
      <c r="ILK227" s="9"/>
      <c r="ILP227" s="11"/>
      <c r="ILQ227" s="8"/>
      <c r="ILR227" s="9"/>
      <c r="ILW227" s="11"/>
      <c r="ILX227" s="8"/>
      <c r="ILY227" s="9"/>
      <c r="IMD227" s="11"/>
      <c r="IME227" s="8"/>
      <c r="IMF227" s="9"/>
      <c r="IMK227" s="11"/>
      <c r="IML227" s="8"/>
      <c r="IMM227" s="9"/>
      <c r="IMR227" s="11"/>
      <c r="IMS227" s="8"/>
      <c r="IMT227" s="9"/>
      <c r="IMY227" s="11"/>
      <c r="IMZ227" s="8"/>
      <c r="INA227" s="9"/>
      <c r="INF227" s="11"/>
      <c r="ING227" s="8"/>
      <c r="INH227" s="9"/>
      <c r="INM227" s="11"/>
      <c r="INN227" s="8"/>
      <c r="INO227" s="9"/>
      <c r="INT227" s="11"/>
      <c r="INU227" s="8"/>
      <c r="INV227" s="9"/>
      <c r="IOA227" s="11"/>
      <c r="IOB227" s="8"/>
      <c r="IOC227" s="9"/>
      <c r="IOH227" s="11"/>
      <c r="IOI227" s="8"/>
      <c r="IOJ227" s="9"/>
      <c r="IOO227" s="11"/>
      <c r="IOP227" s="8"/>
      <c r="IOQ227" s="9"/>
      <c r="IOV227" s="11"/>
      <c r="IOW227" s="8"/>
      <c r="IOX227" s="9"/>
      <c r="IPC227" s="11"/>
      <c r="IPD227" s="8"/>
      <c r="IPE227" s="9"/>
      <c r="IPJ227" s="11"/>
      <c r="IPK227" s="8"/>
      <c r="IPL227" s="9"/>
      <c r="IPQ227" s="11"/>
      <c r="IPR227" s="8"/>
      <c r="IPS227" s="9"/>
      <c r="IPX227" s="11"/>
      <c r="IPY227" s="8"/>
      <c r="IPZ227" s="9"/>
      <c r="IQE227" s="11"/>
      <c r="IQF227" s="8"/>
      <c r="IQG227" s="9"/>
      <c r="IQL227" s="11"/>
      <c r="IQM227" s="8"/>
      <c r="IQN227" s="9"/>
      <c r="IQS227" s="11"/>
      <c r="IQT227" s="8"/>
      <c r="IQU227" s="9"/>
      <c r="IQZ227" s="11"/>
      <c r="IRA227" s="8"/>
      <c r="IRB227" s="9"/>
      <c r="IRG227" s="11"/>
      <c r="IRH227" s="8"/>
      <c r="IRI227" s="9"/>
      <c r="IRN227" s="11"/>
      <c r="IRO227" s="8"/>
      <c r="IRP227" s="9"/>
      <c r="IRU227" s="11"/>
      <c r="IRV227" s="8"/>
      <c r="IRW227" s="9"/>
      <c r="ISB227" s="11"/>
      <c r="ISC227" s="8"/>
      <c r="ISD227" s="9"/>
      <c r="ISI227" s="11"/>
      <c r="ISJ227" s="8"/>
      <c r="ISK227" s="9"/>
      <c r="ISP227" s="11"/>
      <c r="ISQ227" s="8"/>
      <c r="ISR227" s="9"/>
      <c r="ISW227" s="11"/>
      <c r="ISX227" s="8"/>
      <c r="ISY227" s="9"/>
      <c r="ITD227" s="11"/>
      <c r="ITE227" s="8"/>
      <c r="ITF227" s="9"/>
      <c r="ITK227" s="11"/>
      <c r="ITL227" s="8"/>
      <c r="ITM227" s="9"/>
      <c r="ITR227" s="11"/>
      <c r="ITS227" s="8"/>
      <c r="ITT227" s="9"/>
      <c r="ITY227" s="11"/>
      <c r="ITZ227" s="8"/>
      <c r="IUA227" s="9"/>
      <c r="IUF227" s="11"/>
      <c r="IUG227" s="8"/>
      <c r="IUH227" s="9"/>
      <c r="IUM227" s="11"/>
      <c r="IUN227" s="8"/>
      <c r="IUO227" s="9"/>
      <c r="IUT227" s="11"/>
      <c r="IUU227" s="8"/>
      <c r="IUV227" s="9"/>
      <c r="IVA227" s="11"/>
      <c r="IVB227" s="8"/>
      <c r="IVC227" s="9"/>
      <c r="IVH227" s="11"/>
      <c r="IVI227" s="8"/>
      <c r="IVJ227" s="9"/>
      <c r="IVO227" s="11"/>
      <c r="IVP227" s="8"/>
      <c r="IVQ227" s="9"/>
      <c r="IVV227" s="11"/>
      <c r="IVW227" s="8"/>
      <c r="IVX227" s="9"/>
      <c r="IWC227" s="11"/>
      <c r="IWD227" s="8"/>
      <c r="IWE227" s="9"/>
      <c r="IWJ227" s="11"/>
      <c r="IWK227" s="8"/>
      <c r="IWL227" s="9"/>
      <c r="IWQ227" s="11"/>
      <c r="IWR227" s="8"/>
      <c r="IWS227" s="9"/>
      <c r="IWX227" s="11"/>
      <c r="IWY227" s="8"/>
      <c r="IWZ227" s="9"/>
      <c r="IXE227" s="11"/>
      <c r="IXF227" s="8"/>
      <c r="IXG227" s="9"/>
      <c r="IXL227" s="11"/>
      <c r="IXM227" s="8"/>
      <c r="IXN227" s="9"/>
      <c r="IXS227" s="11"/>
      <c r="IXT227" s="8"/>
      <c r="IXU227" s="9"/>
      <c r="IXZ227" s="11"/>
      <c r="IYA227" s="8"/>
      <c r="IYB227" s="9"/>
      <c r="IYG227" s="11"/>
      <c r="IYH227" s="8"/>
      <c r="IYI227" s="9"/>
      <c r="IYN227" s="11"/>
      <c r="IYO227" s="8"/>
      <c r="IYP227" s="9"/>
      <c r="IYU227" s="11"/>
      <c r="IYV227" s="8"/>
      <c r="IYW227" s="9"/>
      <c r="IZB227" s="11"/>
      <c r="IZC227" s="8"/>
      <c r="IZD227" s="9"/>
      <c r="IZI227" s="11"/>
      <c r="IZJ227" s="8"/>
      <c r="IZK227" s="9"/>
      <c r="IZP227" s="11"/>
      <c r="IZQ227" s="8"/>
      <c r="IZR227" s="9"/>
      <c r="IZW227" s="11"/>
      <c r="IZX227" s="8"/>
      <c r="IZY227" s="9"/>
      <c r="JAD227" s="11"/>
      <c r="JAE227" s="8"/>
      <c r="JAF227" s="9"/>
      <c r="JAK227" s="11"/>
      <c r="JAL227" s="8"/>
      <c r="JAM227" s="9"/>
      <c r="JAR227" s="11"/>
      <c r="JAS227" s="8"/>
      <c r="JAT227" s="9"/>
      <c r="JAY227" s="11"/>
      <c r="JAZ227" s="8"/>
      <c r="JBA227" s="9"/>
      <c r="JBF227" s="11"/>
      <c r="JBG227" s="8"/>
      <c r="JBH227" s="9"/>
      <c r="JBM227" s="11"/>
      <c r="JBN227" s="8"/>
      <c r="JBO227" s="9"/>
      <c r="JBT227" s="11"/>
      <c r="JBU227" s="8"/>
      <c r="JBV227" s="9"/>
      <c r="JCA227" s="11"/>
      <c r="JCB227" s="8"/>
      <c r="JCC227" s="9"/>
      <c r="JCH227" s="11"/>
      <c r="JCI227" s="8"/>
      <c r="JCJ227" s="9"/>
      <c r="JCO227" s="11"/>
      <c r="JCP227" s="8"/>
      <c r="JCQ227" s="9"/>
      <c r="JCV227" s="11"/>
      <c r="JCW227" s="8"/>
      <c r="JCX227" s="9"/>
      <c r="JDC227" s="11"/>
      <c r="JDD227" s="8"/>
      <c r="JDE227" s="9"/>
      <c r="JDJ227" s="11"/>
      <c r="JDK227" s="8"/>
      <c r="JDL227" s="9"/>
      <c r="JDQ227" s="11"/>
      <c r="JDR227" s="8"/>
      <c r="JDS227" s="9"/>
      <c r="JDX227" s="11"/>
      <c r="JDY227" s="8"/>
      <c r="JDZ227" s="9"/>
      <c r="JEE227" s="11"/>
      <c r="JEF227" s="8"/>
      <c r="JEG227" s="9"/>
      <c r="JEL227" s="11"/>
      <c r="JEM227" s="8"/>
      <c r="JEN227" s="9"/>
      <c r="JES227" s="11"/>
      <c r="JET227" s="8"/>
      <c r="JEU227" s="9"/>
      <c r="JEZ227" s="11"/>
      <c r="JFA227" s="8"/>
      <c r="JFB227" s="9"/>
      <c r="JFG227" s="11"/>
      <c r="JFH227" s="8"/>
      <c r="JFI227" s="9"/>
      <c r="JFN227" s="11"/>
      <c r="JFO227" s="8"/>
      <c r="JFP227" s="9"/>
      <c r="JFU227" s="11"/>
      <c r="JFV227" s="8"/>
      <c r="JFW227" s="9"/>
      <c r="JGB227" s="11"/>
      <c r="JGC227" s="8"/>
      <c r="JGD227" s="9"/>
      <c r="JGI227" s="11"/>
      <c r="JGJ227" s="8"/>
      <c r="JGK227" s="9"/>
      <c r="JGP227" s="11"/>
      <c r="JGQ227" s="8"/>
      <c r="JGR227" s="9"/>
      <c r="JGW227" s="11"/>
      <c r="JGX227" s="8"/>
      <c r="JGY227" s="9"/>
      <c r="JHD227" s="11"/>
      <c r="JHE227" s="8"/>
      <c r="JHF227" s="9"/>
      <c r="JHK227" s="11"/>
      <c r="JHL227" s="8"/>
      <c r="JHM227" s="9"/>
      <c r="JHR227" s="11"/>
      <c r="JHS227" s="8"/>
      <c r="JHT227" s="9"/>
      <c r="JHY227" s="11"/>
      <c r="JHZ227" s="8"/>
      <c r="JIA227" s="9"/>
      <c r="JIF227" s="11"/>
      <c r="JIG227" s="8"/>
      <c r="JIH227" s="9"/>
      <c r="JIM227" s="11"/>
      <c r="JIN227" s="8"/>
      <c r="JIO227" s="9"/>
      <c r="JIT227" s="11"/>
      <c r="JIU227" s="8"/>
      <c r="JIV227" s="9"/>
      <c r="JJA227" s="11"/>
      <c r="JJB227" s="8"/>
      <c r="JJC227" s="9"/>
      <c r="JJH227" s="11"/>
      <c r="JJI227" s="8"/>
      <c r="JJJ227" s="9"/>
      <c r="JJO227" s="11"/>
      <c r="JJP227" s="8"/>
      <c r="JJQ227" s="9"/>
      <c r="JJV227" s="11"/>
      <c r="JJW227" s="8"/>
      <c r="JJX227" s="9"/>
      <c r="JKC227" s="11"/>
      <c r="JKD227" s="8"/>
      <c r="JKE227" s="9"/>
      <c r="JKJ227" s="11"/>
      <c r="JKK227" s="8"/>
      <c r="JKL227" s="9"/>
      <c r="JKQ227" s="11"/>
      <c r="JKR227" s="8"/>
      <c r="JKS227" s="9"/>
      <c r="JKX227" s="11"/>
      <c r="JKY227" s="8"/>
      <c r="JKZ227" s="9"/>
      <c r="JLE227" s="11"/>
      <c r="JLF227" s="8"/>
      <c r="JLG227" s="9"/>
      <c r="JLL227" s="11"/>
      <c r="JLM227" s="8"/>
      <c r="JLN227" s="9"/>
      <c r="JLS227" s="11"/>
      <c r="JLT227" s="8"/>
      <c r="JLU227" s="9"/>
      <c r="JLZ227" s="11"/>
      <c r="JMA227" s="8"/>
      <c r="JMB227" s="9"/>
      <c r="JMG227" s="11"/>
      <c r="JMH227" s="8"/>
      <c r="JMI227" s="9"/>
      <c r="JMN227" s="11"/>
      <c r="JMO227" s="8"/>
      <c r="JMP227" s="9"/>
      <c r="JMU227" s="11"/>
      <c r="JMV227" s="8"/>
      <c r="JMW227" s="9"/>
      <c r="JNB227" s="11"/>
      <c r="JNC227" s="8"/>
      <c r="JND227" s="9"/>
      <c r="JNI227" s="11"/>
      <c r="JNJ227" s="8"/>
      <c r="JNK227" s="9"/>
      <c r="JNP227" s="11"/>
      <c r="JNQ227" s="8"/>
      <c r="JNR227" s="9"/>
      <c r="JNW227" s="11"/>
      <c r="JNX227" s="8"/>
      <c r="JNY227" s="9"/>
      <c r="JOD227" s="11"/>
      <c r="JOE227" s="8"/>
      <c r="JOF227" s="9"/>
      <c r="JOK227" s="11"/>
      <c r="JOL227" s="8"/>
      <c r="JOM227" s="9"/>
      <c r="JOR227" s="11"/>
      <c r="JOS227" s="8"/>
      <c r="JOT227" s="9"/>
      <c r="JOY227" s="11"/>
      <c r="JOZ227" s="8"/>
      <c r="JPA227" s="9"/>
      <c r="JPF227" s="11"/>
      <c r="JPG227" s="8"/>
      <c r="JPH227" s="9"/>
      <c r="JPM227" s="11"/>
      <c r="JPN227" s="8"/>
      <c r="JPO227" s="9"/>
      <c r="JPT227" s="11"/>
      <c r="JPU227" s="8"/>
      <c r="JPV227" s="9"/>
      <c r="JQA227" s="11"/>
      <c r="JQB227" s="8"/>
      <c r="JQC227" s="9"/>
      <c r="JQH227" s="11"/>
      <c r="JQI227" s="8"/>
      <c r="JQJ227" s="9"/>
      <c r="JQO227" s="11"/>
      <c r="JQP227" s="8"/>
      <c r="JQQ227" s="9"/>
      <c r="JQV227" s="11"/>
      <c r="JQW227" s="8"/>
      <c r="JQX227" s="9"/>
      <c r="JRC227" s="11"/>
      <c r="JRD227" s="8"/>
      <c r="JRE227" s="9"/>
      <c r="JRJ227" s="11"/>
      <c r="JRK227" s="8"/>
      <c r="JRL227" s="9"/>
      <c r="JRQ227" s="11"/>
      <c r="JRR227" s="8"/>
      <c r="JRS227" s="9"/>
      <c r="JRX227" s="11"/>
      <c r="JRY227" s="8"/>
      <c r="JRZ227" s="9"/>
      <c r="JSE227" s="11"/>
      <c r="JSF227" s="8"/>
      <c r="JSG227" s="9"/>
      <c r="JSL227" s="11"/>
      <c r="JSM227" s="8"/>
      <c r="JSN227" s="9"/>
      <c r="JSS227" s="11"/>
      <c r="JST227" s="8"/>
      <c r="JSU227" s="9"/>
      <c r="JSZ227" s="11"/>
      <c r="JTA227" s="8"/>
      <c r="JTB227" s="9"/>
      <c r="JTG227" s="11"/>
      <c r="JTH227" s="8"/>
      <c r="JTI227" s="9"/>
      <c r="JTN227" s="11"/>
      <c r="JTO227" s="8"/>
      <c r="JTP227" s="9"/>
      <c r="JTU227" s="11"/>
      <c r="JTV227" s="8"/>
      <c r="JTW227" s="9"/>
      <c r="JUB227" s="11"/>
      <c r="JUC227" s="8"/>
      <c r="JUD227" s="9"/>
      <c r="JUI227" s="11"/>
      <c r="JUJ227" s="8"/>
      <c r="JUK227" s="9"/>
      <c r="JUP227" s="11"/>
      <c r="JUQ227" s="8"/>
      <c r="JUR227" s="9"/>
      <c r="JUW227" s="11"/>
      <c r="JUX227" s="8"/>
      <c r="JUY227" s="9"/>
      <c r="JVD227" s="11"/>
      <c r="JVE227" s="8"/>
      <c r="JVF227" s="9"/>
      <c r="JVK227" s="11"/>
      <c r="JVL227" s="8"/>
      <c r="JVM227" s="9"/>
      <c r="JVR227" s="11"/>
      <c r="JVS227" s="8"/>
      <c r="JVT227" s="9"/>
      <c r="JVY227" s="11"/>
      <c r="JVZ227" s="8"/>
      <c r="JWA227" s="9"/>
      <c r="JWF227" s="11"/>
      <c r="JWG227" s="8"/>
      <c r="JWH227" s="9"/>
      <c r="JWM227" s="11"/>
      <c r="JWN227" s="8"/>
      <c r="JWO227" s="9"/>
      <c r="JWT227" s="11"/>
      <c r="JWU227" s="8"/>
      <c r="JWV227" s="9"/>
      <c r="JXA227" s="11"/>
      <c r="JXB227" s="8"/>
      <c r="JXC227" s="9"/>
      <c r="JXH227" s="11"/>
      <c r="JXI227" s="8"/>
      <c r="JXJ227" s="9"/>
      <c r="JXO227" s="11"/>
      <c r="JXP227" s="8"/>
      <c r="JXQ227" s="9"/>
      <c r="JXV227" s="11"/>
      <c r="JXW227" s="8"/>
      <c r="JXX227" s="9"/>
      <c r="JYC227" s="11"/>
      <c r="JYD227" s="8"/>
      <c r="JYE227" s="9"/>
      <c r="JYJ227" s="11"/>
      <c r="JYK227" s="8"/>
      <c r="JYL227" s="9"/>
      <c r="JYQ227" s="11"/>
      <c r="JYR227" s="8"/>
      <c r="JYS227" s="9"/>
      <c r="JYX227" s="11"/>
      <c r="JYY227" s="8"/>
      <c r="JYZ227" s="9"/>
      <c r="JZE227" s="11"/>
      <c r="JZF227" s="8"/>
      <c r="JZG227" s="9"/>
      <c r="JZL227" s="11"/>
      <c r="JZM227" s="8"/>
      <c r="JZN227" s="9"/>
      <c r="JZS227" s="11"/>
      <c r="JZT227" s="8"/>
      <c r="JZU227" s="9"/>
      <c r="JZZ227" s="11"/>
      <c r="KAA227" s="8"/>
      <c r="KAB227" s="9"/>
      <c r="KAG227" s="11"/>
      <c r="KAH227" s="8"/>
      <c r="KAI227" s="9"/>
      <c r="KAN227" s="11"/>
      <c r="KAO227" s="8"/>
      <c r="KAP227" s="9"/>
      <c r="KAU227" s="11"/>
      <c r="KAV227" s="8"/>
      <c r="KAW227" s="9"/>
      <c r="KBB227" s="11"/>
      <c r="KBC227" s="8"/>
      <c r="KBD227" s="9"/>
      <c r="KBI227" s="11"/>
      <c r="KBJ227" s="8"/>
      <c r="KBK227" s="9"/>
      <c r="KBP227" s="11"/>
      <c r="KBQ227" s="8"/>
      <c r="KBR227" s="9"/>
      <c r="KBW227" s="11"/>
      <c r="KBX227" s="8"/>
      <c r="KBY227" s="9"/>
      <c r="KCD227" s="11"/>
      <c r="KCE227" s="8"/>
      <c r="KCF227" s="9"/>
      <c r="KCK227" s="11"/>
      <c r="KCL227" s="8"/>
      <c r="KCM227" s="9"/>
      <c r="KCR227" s="11"/>
      <c r="KCS227" s="8"/>
      <c r="KCT227" s="9"/>
      <c r="KCY227" s="11"/>
      <c r="KCZ227" s="8"/>
      <c r="KDA227" s="9"/>
      <c r="KDF227" s="11"/>
      <c r="KDG227" s="8"/>
      <c r="KDH227" s="9"/>
      <c r="KDM227" s="11"/>
      <c r="KDN227" s="8"/>
      <c r="KDO227" s="9"/>
      <c r="KDT227" s="11"/>
      <c r="KDU227" s="8"/>
      <c r="KDV227" s="9"/>
      <c r="KEA227" s="11"/>
      <c r="KEB227" s="8"/>
      <c r="KEC227" s="9"/>
      <c r="KEH227" s="11"/>
      <c r="KEI227" s="8"/>
      <c r="KEJ227" s="9"/>
      <c r="KEO227" s="11"/>
      <c r="KEP227" s="8"/>
      <c r="KEQ227" s="9"/>
      <c r="KEV227" s="11"/>
      <c r="KEW227" s="8"/>
      <c r="KEX227" s="9"/>
      <c r="KFC227" s="11"/>
      <c r="KFD227" s="8"/>
      <c r="KFE227" s="9"/>
      <c r="KFJ227" s="11"/>
      <c r="KFK227" s="8"/>
      <c r="KFL227" s="9"/>
      <c r="KFQ227" s="11"/>
      <c r="KFR227" s="8"/>
      <c r="KFS227" s="9"/>
      <c r="KFX227" s="11"/>
      <c r="KFY227" s="8"/>
      <c r="KFZ227" s="9"/>
      <c r="KGE227" s="11"/>
      <c r="KGF227" s="8"/>
      <c r="KGG227" s="9"/>
      <c r="KGL227" s="11"/>
      <c r="KGM227" s="8"/>
      <c r="KGN227" s="9"/>
      <c r="KGS227" s="11"/>
      <c r="KGT227" s="8"/>
      <c r="KGU227" s="9"/>
      <c r="KGZ227" s="11"/>
      <c r="KHA227" s="8"/>
      <c r="KHB227" s="9"/>
      <c r="KHG227" s="11"/>
      <c r="KHH227" s="8"/>
      <c r="KHI227" s="9"/>
      <c r="KHN227" s="11"/>
      <c r="KHO227" s="8"/>
      <c r="KHP227" s="9"/>
      <c r="KHU227" s="11"/>
      <c r="KHV227" s="8"/>
      <c r="KHW227" s="9"/>
      <c r="KIB227" s="11"/>
      <c r="KIC227" s="8"/>
      <c r="KID227" s="9"/>
      <c r="KII227" s="11"/>
      <c r="KIJ227" s="8"/>
      <c r="KIK227" s="9"/>
      <c r="KIP227" s="11"/>
      <c r="KIQ227" s="8"/>
      <c r="KIR227" s="9"/>
      <c r="KIW227" s="11"/>
      <c r="KIX227" s="8"/>
      <c r="KIY227" s="9"/>
      <c r="KJD227" s="11"/>
      <c r="KJE227" s="8"/>
      <c r="KJF227" s="9"/>
      <c r="KJK227" s="11"/>
      <c r="KJL227" s="8"/>
      <c r="KJM227" s="9"/>
      <c r="KJR227" s="11"/>
      <c r="KJS227" s="8"/>
      <c r="KJT227" s="9"/>
      <c r="KJY227" s="11"/>
      <c r="KJZ227" s="8"/>
      <c r="KKA227" s="9"/>
      <c r="KKF227" s="11"/>
      <c r="KKG227" s="8"/>
      <c r="KKH227" s="9"/>
      <c r="KKM227" s="11"/>
      <c r="KKN227" s="8"/>
      <c r="KKO227" s="9"/>
      <c r="KKT227" s="11"/>
      <c r="KKU227" s="8"/>
      <c r="KKV227" s="9"/>
      <c r="KLA227" s="11"/>
      <c r="KLB227" s="8"/>
      <c r="KLC227" s="9"/>
      <c r="KLH227" s="11"/>
      <c r="KLI227" s="8"/>
      <c r="KLJ227" s="9"/>
      <c r="KLO227" s="11"/>
      <c r="KLP227" s="8"/>
      <c r="KLQ227" s="9"/>
      <c r="KLV227" s="11"/>
      <c r="KLW227" s="8"/>
      <c r="KLX227" s="9"/>
      <c r="KMC227" s="11"/>
      <c r="KMD227" s="8"/>
      <c r="KME227" s="9"/>
      <c r="KMJ227" s="11"/>
      <c r="KMK227" s="8"/>
      <c r="KML227" s="9"/>
      <c r="KMQ227" s="11"/>
      <c r="KMR227" s="8"/>
      <c r="KMS227" s="9"/>
      <c r="KMX227" s="11"/>
      <c r="KMY227" s="8"/>
      <c r="KMZ227" s="9"/>
      <c r="KNE227" s="11"/>
      <c r="KNF227" s="8"/>
      <c r="KNG227" s="9"/>
      <c r="KNL227" s="11"/>
      <c r="KNM227" s="8"/>
      <c r="KNN227" s="9"/>
      <c r="KNS227" s="11"/>
      <c r="KNT227" s="8"/>
      <c r="KNU227" s="9"/>
      <c r="KNZ227" s="11"/>
      <c r="KOA227" s="8"/>
      <c r="KOB227" s="9"/>
      <c r="KOG227" s="11"/>
      <c r="KOH227" s="8"/>
      <c r="KOI227" s="9"/>
      <c r="KON227" s="11"/>
      <c r="KOO227" s="8"/>
      <c r="KOP227" s="9"/>
      <c r="KOU227" s="11"/>
      <c r="KOV227" s="8"/>
      <c r="KOW227" s="9"/>
      <c r="KPB227" s="11"/>
      <c r="KPC227" s="8"/>
      <c r="KPD227" s="9"/>
      <c r="KPI227" s="11"/>
      <c r="KPJ227" s="8"/>
      <c r="KPK227" s="9"/>
      <c r="KPP227" s="11"/>
      <c r="KPQ227" s="8"/>
      <c r="KPR227" s="9"/>
      <c r="KPW227" s="11"/>
      <c r="KPX227" s="8"/>
      <c r="KPY227" s="9"/>
      <c r="KQD227" s="11"/>
      <c r="KQE227" s="8"/>
      <c r="KQF227" s="9"/>
      <c r="KQK227" s="11"/>
      <c r="KQL227" s="8"/>
      <c r="KQM227" s="9"/>
      <c r="KQR227" s="11"/>
      <c r="KQS227" s="8"/>
      <c r="KQT227" s="9"/>
      <c r="KQY227" s="11"/>
      <c r="KQZ227" s="8"/>
      <c r="KRA227" s="9"/>
      <c r="KRF227" s="11"/>
      <c r="KRG227" s="8"/>
      <c r="KRH227" s="9"/>
      <c r="KRM227" s="11"/>
      <c r="KRN227" s="8"/>
      <c r="KRO227" s="9"/>
      <c r="KRT227" s="11"/>
      <c r="KRU227" s="8"/>
      <c r="KRV227" s="9"/>
      <c r="KSA227" s="11"/>
      <c r="KSB227" s="8"/>
      <c r="KSC227" s="9"/>
      <c r="KSH227" s="11"/>
      <c r="KSI227" s="8"/>
      <c r="KSJ227" s="9"/>
      <c r="KSO227" s="11"/>
      <c r="KSP227" s="8"/>
      <c r="KSQ227" s="9"/>
      <c r="KSV227" s="11"/>
      <c r="KSW227" s="8"/>
      <c r="KSX227" s="9"/>
      <c r="KTC227" s="11"/>
      <c r="KTD227" s="8"/>
      <c r="KTE227" s="9"/>
      <c r="KTJ227" s="11"/>
      <c r="KTK227" s="8"/>
      <c r="KTL227" s="9"/>
      <c r="KTQ227" s="11"/>
      <c r="KTR227" s="8"/>
      <c r="KTS227" s="9"/>
      <c r="KTX227" s="11"/>
      <c r="KTY227" s="8"/>
      <c r="KTZ227" s="9"/>
      <c r="KUE227" s="11"/>
      <c r="KUF227" s="8"/>
      <c r="KUG227" s="9"/>
      <c r="KUL227" s="11"/>
      <c r="KUM227" s="8"/>
      <c r="KUN227" s="9"/>
      <c r="KUS227" s="11"/>
      <c r="KUT227" s="8"/>
      <c r="KUU227" s="9"/>
      <c r="KUZ227" s="11"/>
      <c r="KVA227" s="8"/>
      <c r="KVB227" s="9"/>
      <c r="KVG227" s="11"/>
      <c r="KVH227" s="8"/>
      <c r="KVI227" s="9"/>
      <c r="KVN227" s="11"/>
      <c r="KVO227" s="8"/>
      <c r="KVP227" s="9"/>
      <c r="KVU227" s="11"/>
      <c r="KVV227" s="8"/>
      <c r="KVW227" s="9"/>
      <c r="KWB227" s="11"/>
      <c r="KWC227" s="8"/>
      <c r="KWD227" s="9"/>
      <c r="KWI227" s="11"/>
      <c r="KWJ227" s="8"/>
      <c r="KWK227" s="9"/>
      <c r="KWP227" s="11"/>
      <c r="KWQ227" s="8"/>
      <c r="KWR227" s="9"/>
      <c r="KWW227" s="11"/>
      <c r="KWX227" s="8"/>
      <c r="KWY227" s="9"/>
      <c r="KXD227" s="11"/>
      <c r="KXE227" s="8"/>
      <c r="KXF227" s="9"/>
      <c r="KXK227" s="11"/>
      <c r="KXL227" s="8"/>
      <c r="KXM227" s="9"/>
      <c r="KXR227" s="11"/>
      <c r="KXS227" s="8"/>
      <c r="KXT227" s="9"/>
      <c r="KXY227" s="11"/>
      <c r="KXZ227" s="8"/>
      <c r="KYA227" s="9"/>
      <c r="KYF227" s="11"/>
      <c r="KYG227" s="8"/>
      <c r="KYH227" s="9"/>
      <c r="KYM227" s="11"/>
      <c r="KYN227" s="8"/>
      <c r="KYO227" s="9"/>
      <c r="KYT227" s="11"/>
      <c r="KYU227" s="8"/>
      <c r="KYV227" s="9"/>
      <c r="KZA227" s="11"/>
      <c r="KZB227" s="8"/>
      <c r="KZC227" s="9"/>
      <c r="KZH227" s="11"/>
      <c r="KZI227" s="8"/>
      <c r="KZJ227" s="9"/>
      <c r="KZO227" s="11"/>
      <c r="KZP227" s="8"/>
      <c r="KZQ227" s="9"/>
      <c r="KZV227" s="11"/>
      <c r="KZW227" s="8"/>
      <c r="KZX227" s="9"/>
      <c r="LAC227" s="11"/>
      <c r="LAD227" s="8"/>
      <c r="LAE227" s="9"/>
      <c r="LAJ227" s="11"/>
      <c r="LAK227" s="8"/>
      <c r="LAL227" s="9"/>
      <c r="LAQ227" s="11"/>
      <c r="LAR227" s="8"/>
      <c r="LAS227" s="9"/>
      <c r="LAX227" s="11"/>
      <c r="LAY227" s="8"/>
      <c r="LAZ227" s="9"/>
      <c r="LBE227" s="11"/>
      <c r="LBF227" s="8"/>
      <c r="LBG227" s="9"/>
      <c r="LBL227" s="11"/>
      <c r="LBM227" s="8"/>
      <c r="LBN227" s="9"/>
      <c r="LBS227" s="11"/>
      <c r="LBT227" s="8"/>
      <c r="LBU227" s="9"/>
      <c r="LBZ227" s="11"/>
      <c r="LCA227" s="8"/>
      <c r="LCB227" s="9"/>
      <c r="LCG227" s="11"/>
      <c r="LCH227" s="8"/>
      <c r="LCI227" s="9"/>
      <c r="LCN227" s="11"/>
      <c r="LCO227" s="8"/>
      <c r="LCP227" s="9"/>
      <c r="LCU227" s="11"/>
      <c r="LCV227" s="8"/>
      <c r="LCW227" s="9"/>
      <c r="LDB227" s="11"/>
      <c r="LDC227" s="8"/>
      <c r="LDD227" s="9"/>
      <c r="LDI227" s="11"/>
      <c r="LDJ227" s="8"/>
      <c r="LDK227" s="9"/>
      <c r="LDP227" s="11"/>
      <c r="LDQ227" s="8"/>
      <c r="LDR227" s="9"/>
      <c r="LDW227" s="11"/>
      <c r="LDX227" s="8"/>
      <c r="LDY227" s="9"/>
      <c r="LED227" s="11"/>
      <c r="LEE227" s="8"/>
      <c r="LEF227" s="9"/>
      <c r="LEK227" s="11"/>
      <c r="LEL227" s="8"/>
      <c r="LEM227" s="9"/>
      <c r="LER227" s="11"/>
      <c r="LES227" s="8"/>
      <c r="LET227" s="9"/>
      <c r="LEY227" s="11"/>
      <c r="LEZ227" s="8"/>
      <c r="LFA227" s="9"/>
      <c r="LFF227" s="11"/>
      <c r="LFG227" s="8"/>
      <c r="LFH227" s="9"/>
      <c r="LFM227" s="11"/>
      <c r="LFN227" s="8"/>
      <c r="LFO227" s="9"/>
      <c r="LFT227" s="11"/>
      <c r="LFU227" s="8"/>
      <c r="LFV227" s="9"/>
      <c r="LGA227" s="11"/>
      <c r="LGB227" s="8"/>
      <c r="LGC227" s="9"/>
      <c r="LGH227" s="11"/>
      <c r="LGI227" s="8"/>
      <c r="LGJ227" s="9"/>
      <c r="LGO227" s="11"/>
      <c r="LGP227" s="8"/>
      <c r="LGQ227" s="9"/>
      <c r="LGV227" s="11"/>
      <c r="LGW227" s="8"/>
      <c r="LGX227" s="9"/>
      <c r="LHC227" s="11"/>
      <c r="LHD227" s="8"/>
      <c r="LHE227" s="9"/>
      <c r="LHJ227" s="11"/>
      <c r="LHK227" s="8"/>
      <c r="LHL227" s="9"/>
      <c r="LHQ227" s="11"/>
      <c r="LHR227" s="8"/>
      <c r="LHS227" s="9"/>
      <c r="LHX227" s="11"/>
      <c r="LHY227" s="8"/>
      <c r="LHZ227" s="9"/>
      <c r="LIE227" s="11"/>
      <c r="LIF227" s="8"/>
      <c r="LIG227" s="9"/>
      <c r="LIL227" s="11"/>
      <c r="LIM227" s="8"/>
      <c r="LIN227" s="9"/>
      <c r="LIS227" s="11"/>
      <c r="LIT227" s="8"/>
      <c r="LIU227" s="9"/>
      <c r="LIZ227" s="11"/>
      <c r="LJA227" s="8"/>
      <c r="LJB227" s="9"/>
      <c r="LJG227" s="11"/>
      <c r="LJH227" s="8"/>
      <c r="LJI227" s="9"/>
      <c r="LJN227" s="11"/>
      <c r="LJO227" s="8"/>
      <c r="LJP227" s="9"/>
      <c r="LJU227" s="11"/>
      <c r="LJV227" s="8"/>
      <c r="LJW227" s="9"/>
      <c r="LKB227" s="11"/>
      <c r="LKC227" s="8"/>
      <c r="LKD227" s="9"/>
      <c r="LKI227" s="11"/>
      <c r="LKJ227" s="8"/>
      <c r="LKK227" s="9"/>
      <c r="LKP227" s="11"/>
      <c r="LKQ227" s="8"/>
      <c r="LKR227" s="9"/>
      <c r="LKW227" s="11"/>
      <c r="LKX227" s="8"/>
      <c r="LKY227" s="9"/>
      <c r="LLD227" s="11"/>
      <c r="LLE227" s="8"/>
      <c r="LLF227" s="9"/>
      <c r="LLK227" s="11"/>
      <c r="LLL227" s="8"/>
      <c r="LLM227" s="9"/>
      <c r="LLR227" s="11"/>
      <c r="LLS227" s="8"/>
      <c r="LLT227" s="9"/>
      <c r="LLY227" s="11"/>
      <c r="LLZ227" s="8"/>
      <c r="LMA227" s="9"/>
      <c r="LMF227" s="11"/>
      <c r="LMG227" s="8"/>
      <c r="LMH227" s="9"/>
      <c r="LMM227" s="11"/>
      <c r="LMN227" s="8"/>
      <c r="LMO227" s="9"/>
      <c r="LMT227" s="11"/>
      <c r="LMU227" s="8"/>
      <c r="LMV227" s="9"/>
      <c r="LNA227" s="11"/>
      <c r="LNB227" s="8"/>
      <c r="LNC227" s="9"/>
      <c r="LNH227" s="11"/>
      <c r="LNI227" s="8"/>
      <c r="LNJ227" s="9"/>
      <c r="LNO227" s="11"/>
      <c r="LNP227" s="8"/>
      <c r="LNQ227" s="9"/>
      <c r="LNV227" s="11"/>
      <c r="LNW227" s="8"/>
      <c r="LNX227" s="9"/>
      <c r="LOC227" s="11"/>
      <c r="LOD227" s="8"/>
      <c r="LOE227" s="9"/>
      <c r="LOJ227" s="11"/>
      <c r="LOK227" s="8"/>
      <c r="LOL227" s="9"/>
      <c r="LOQ227" s="11"/>
      <c r="LOR227" s="8"/>
      <c r="LOS227" s="9"/>
      <c r="LOX227" s="11"/>
      <c r="LOY227" s="8"/>
      <c r="LOZ227" s="9"/>
      <c r="LPE227" s="11"/>
      <c r="LPF227" s="8"/>
      <c r="LPG227" s="9"/>
      <c r="LPL227" s="11"/>
      <c r="LPM227" s="8"/>
      <c r="LPN227" s="9"/>
      <c r="LPS227" s="11"/>
      <c r="LPT227" s="8"/>
      <c r="LPU227" s="9"/>
      <c r="LPZ227" s="11"/>
      <c r="LQA227" s="8"/>
      <c r="LQB227" s="9"/>
      <c r="LQG227" s="11"/>
      <c r="LQH227" s="8"/>
      <c r="LQI227" s="9"/>
      <c r="LQN227" s="11"/>
      <c r="LQO227" s="8"/>
      <c r="LQP227" s="9"/>
      <c r="LQU227" s="11"/>
      <c r="LQV227" s="8"/>
      <c r="LQW227" s="9"/>
      <c r="LRB227" s="11"/>
      <c r="LRC227" s="8"/>
      <c r="LRD227" s="9"/>
      <c r="LRI227" s="11"/>
      <c r="LRJ227" s="8"/>
      <c r="LRK227" s="9"/>
      <c r="LRP227" s="11"/>
      <c r="LRQ227" s="8"/>
      <c r="LRR227" s="9"/>
      <c r="LRW227" s="11"/>
      <c r="LRX227" s="8"/>
      <c r="LRY227" s="9"/>
      <c r="LSD227" s="11"/>
      <c r="LSE227" s="8"/>
      <c r="LSF227" s="9"/>
      <c r="LSK227" s="11"/>
      <c r="LSL227" s="8"/>
      <c r="LSM227" s="9"/>
      <c r="LSR227" s="11"/>
      <c r="LSS227" s="8"/>
      <c r="LST227" s="9"/>
      <c r="LSY227" s="11"/>
      <c r="LSZ227" s="8"/>
      <c r="LTA227" s="9"/>
      <c r="LTF227" s="11"/>
      <c r="LTG227" s="8"/>
      <c r="LTH227" s="9"/>
      <c r="LTM227" s="11"/>
      <c r="LTN227" s="8"/>
      <c r="LTO227" s="9"/>
      <c r="LTT227" s="11"/>
      <c r="LTU227" s="8"/>
      <c r="LTV227" s="9"/>
      <c r="LUA227" s="11"/>
      <c r="LUB227" s="8"/>
      <c r="LUC227" s="9"/>
      <c r="LUH227" s="11"/>
      <c r="LUI227" s="8"/>
      <c r="LUJ227" s="9"/>
      <c r="LUO227" s="11"/>
      <c r="LUP227" s="8"/>
      <c r="LUQ227" s="9"/>
      <c r="LUV227" s="11"/>
      <c r="LUW227" s="8"/>
      <c r="LUX227" s="9"/>
      <c r="LVC227" s="11"/>
      <c r="LVD227" s="8"/>
      <c r="LVE227" s="9"/>
      <c r="LVJ227" s="11"/>
      <c r="LVK227" s="8"/>
      <c r="LVL227" s="9"/>
      <c r="LVQ227" s="11"/>
      <c r="LVR227" s="8"/>
      <c r="LVS227" s="9"/>
      <c r="LVX227" s="11"/>
      <c r="LVY227" s="8"/>
      <c r="LVZ227" s="9"/>
      <c r="LWE227" s="11"/>
      <c r="LWF227" s="8"/>
      <c r="LWG227" s="9"/>
      <c r="LWL227" s="11"/>
      <c r="LWM227" s="8"/>
      <c r="LWN227" s="9"/>
      <c r="LWS227" s="11"/>
      <c r="LWT227" s="8"/>
      <c r="LWU227" s="9"/>
      <c r="LWZ227" s="11"/>
      <c r="LXA227" s="8"/>
      <c r="LXB227" s="9"/>
      <c r="LXG227" s="11"/>
      <c r="LXH227" s="8"/>
      <c r="LXI227" s="9"/>
      <c r="LXN227" s="11"/>
      <c r="LXO227" s="8"/>
      <c r="LXP227" s="9"/>
      <c r="LXU227" s="11"/>
      <c r="LXV227" s="8"/>
      <c r="LXW227" s="9"/>
      <c r="LYB227" s="11"/>
      <c r="LYC227" s="8"/>
      <c r="LYD227" s="9"/>
      <c r="LYI227" s="11"/>
      <c r="LYJ227" s="8"/>
      <c r="LYK227" s="9"/>
      <c r="LYP227" s="11"/>
      <c r="LYQ227" s="8"/>
      <c r="LYR227" s="9"/>
      <c r="LYW227" s="11"/>
      <c r="LYX227" s="8"/>
      <c r="LYY227" s="9"/>
      <c r="LZD227" s="11"/>
      <c r="LZE227" s="8"/>
      <c r="LZF227" s="9"/>
      <c r="LZK227" s="11"/>
      <c r="LZL227" s="8"/>
      <c r="LZM227" s="9"/>
      <c r="LZR227" s="11"/>
      <c r="LZS227" s="8"/>
      <c r="LZT227" s="9"/>
      <c r="LZY227" s="11"/>
      <c r="LZZ227" s="8"/>
      <c r="MAA227" s="9"/>
      <c r="MAF227" s="11"/>
      <c r="MAG227" s="8"/>
      <c r="MAH227" s="9"/>
      <c r="MAM227" s="11"/>
      <c r="MAN227" s="8"/>
      <c r="MAO227" s="9"/>
      <c r="MAT227" s="11"/>
      <c r="MAU227" s="8"/>
      <c r="MAV227" s="9"/>
      <c r="MBA227" s="11"/>
      <c r="MBB227" s="8"/>
      <c r="MBC227" s="9"/>
      <c r="MBH227" s="11"/>
      <c r="MBI227" s="8"/>
      <c r="MBJ227" s="9"/>
      <c r="MBO227" s="11"/>
      <c r="MBP227" s="8"/>
      <c r="MBQ227" s="9"/>
      <c r="MBV227" s="11"/>
      <c r="MBW227" s="8"/>
      <c r="MBX227" s="9"/>
      <c r="MCC227" s="11"/>
      <c r="MCD227" s="8"/>
      <c r="MCE227" s="9"/>
      <c r="MCJ227" s="11"/>
      <c r="MCK227" s="8"/>
      <c r="MCL227" s="9"/>
      <c r="MCQ227" s="11"/>
      <c r="MCR227" s="8"/>
      <c r="MCS227" s="9"/>
      <c r="MCX227" s="11"/>
      <c r="MCY227" s="8"/>
      <c r="MCZ227" s="9"/>
      <c r="MDE227" s="11"/>
      <c r="MDF227" s="8"/>
      <c r="MDG227" s="9"/>
      <c r="MDL227" s="11"/>
      <c r="MDM227" s="8"/>
      <c r="MDN227" s="9"/>
      <c r="MDS227" s="11"/>
      <c r="MDT227" s="8"/>
      <c r="MDU227" s="9"/>
      <c r="MDZ227" s="11"/>
      <c r="MEA227" s="8"/>
      <c r="MEB227" s="9"/>
      <c r="MEG227" s="11"/>
      <c r="MEH227" s="8"/>
      <c r="MEI227" s="9"/>
      <c r="MEN227" s="11"/>
      <c r="MEO227" s="8"/>
      <c r="MEP227" s="9"/>
      <c r="MEU227" s="11"/>
      <c r="MEV227" s="8"/>
      <c r="MEW227" s="9"/>
      <c r="MFB227" s="11"/>
      <c r="MFC227" s="8"/>
      <c r="MFD227" s="9"/>
      <c r="MFI227" s="11"/>
      <c r="MFJ227" s="8"/>
      <c r="MFK227" s="9"/>
      <c r="MFP227" s="11"/>
      <c r="MFQ227" s="8"/>
      <c r="MFR227" s="9"/>
      <c r="MFW227" s="11"/>
      <c r="MFX227" s="8"/>
      <c r="MFY227" s="9"/>
      <c r="MGD227" s="11"/>
      <c r="MGE227" s="8"/>
      <c r="MGF227" s="9"/>
      <c r="MGK227" s="11"/>
      <c r="MGL227" s="8"/>
      <c r="MGM227" s="9"/>
      <c r="MGR227" s="11"/>
      <c r="MGS227" s="8"/>
      <c r="MGT227" s="9"/>
      <c r="MGY227" s="11"/>
      <c r="MGZ227" s="8"/>
      <c r="MHA227" s="9"/>
      <c r="MHF227" s="11"/>
      <c r="MHG227" s="8"/>
      <c r="MHH227" s="9"/>
      <c r="MHM227" s="11"/>
      <c r="MHN227" s="8"/>
      <c r="MHO227" s="9"/>
      <c r="MHT227" s="11"/>
      <c r="MHU227" s="8"/>
      <c r="MHV227" s="9"/>
      <c r="MIA227" s="11"/>
      <c r="MIB227" s="8"/>
      <c r="MIC227" s="9"/>
      <c r="MIH227" s="11"/>
      <c r="MII227" s="8"/>
      <c r="MIJ227" s="9"/>
      <c r="MIO227" s="11"/>
      <c r="MIP227" s="8"/>
      <c r="MIQ227" s="9"/>
      <c r="MIV227" s="11"/>
      <c r="MIW227" s="8"/>
      <c r="MIX227" s="9"/>
      <c r="MJC227" s="11"/>
      <c r="MJD227" s="8"/>
      <c r="MJE227" s="9"/>
      <c r="MJJ227" s="11"/>
      <c r="MJK227" s="8"/>
      <c r="MJL227" s="9"/>
      <c r="MJQ227" s="11"/>
      <c r="MJR227" s="8"/>
      <c r="MJS227" s="9"/>
      <c r="MJX227" s="11"/>
      <c r="MJY227" s="8"/>
      <c r="MJZ227" s="9"/>
      <c r="MKE227" s="11"/>
      <c r="MKF227" s="8"/>
      <c r="MKG227" s="9"/>
      <c r="MKL227" s="11"/>
      <c r="MKM227" s="8"/>
      <c r="MKN227" s="9"/>
      <c r="MKS227" s="11"/>
      <c r="MKT227" s="8"/>
      <c r="MKU227" s="9"/>
      <c r="MKZ227" s="11"/>
      <c r="MLA227" s="8"/>
      <c r="MLB227" s="9"/>
      <c r="MLG227" s="11"/>
      <c r="MLH227" s="8"/>
      <c r="MLI227" s="9"/>
      <c r="MLN227" s="11"/>
      <c r="MLO227" s="8"/>
      <c r="MLP227" s="9"/>
      <c r="MLU227" s="11"/>
      <c r="MLV227" s="8"/>
      <c r="MLW227" s="9"/>
      <c r="MMB227" s="11"/>
      <c r="MMC227" s="8"/>
      <c r="MMD227" s="9"/>
      <c r="MMI227" s="11"/>
      <c r="MMJ227" s="8"/>
      <c r="MMK227" s="9"/>
      <c r="MMP227" s="11"/>
      <c r="MMQ227" s="8"/>
      <c r="MMR227" s="9"/>
      <c r="MMW227" s="11"/>
      <c r="MMX227" s="8"/>
      <c r="MMY227" s="9"/>
      <c r="MND227" s="11"/>
      <c r="MNE227" s="8"/>
      <c r="MNF227" s="9"/>
      <c r="MNK227" s="11"/>
      <c r="MNL227" s="8"/>
      <c r="MNM227" s="9"/>
      <c r="MNR227" s="11"/>
      <c r="MNS227" s="8"/>
      <c r="MNT227" s="9"/>
      <c r="MNY227" s="11"/>
      <c r="MNZ227" s="8"/>
      <c r="MOA227" s="9"/>
      <c r="MOF227" s="11"/>
      <c r="MOG227" s="8"/>
      <c r="MOH227" s="9"/>
      <c r="MOM227" s="11"/>
      <c r="MON227" s="8"/>
      <c r="MOO227" s="9"/>
      <c r="MOT227" s="11"/>
      <c r="MOU227" s="8"/>
      <c r="MOV227" s="9"/>
      <c r="MPA227" s="11"/>
      <c r="MPB227" s="8"/>
      <c r="MPC227" s="9"/>
      <c r="MPH227" s="11"/>
      <c r="MPI227" s="8"/>
      <c r="MPJ227" s="9"/>
      <c r="MPO227" s="11"/>
      <c r="MPP227" s="8"/>
      <c r="MPQ227" s="9"/>
      <c r="MPV227" s="11"/>
      <c r="MPW227" s="8"/>
      <c r="MPX227" s="9"/>
      <c r="MQC227" s="11"/>
      <c r="MQD227" s="8"/>
      <c r="MQE227" s="9"/>
      <c r="MQJ227" s="11"/>
      <c r="MQK227" s="8"/>
      <c r="MQL227" s="9"/>
      <c r="MQQ227" s="11"/>
      <c r="MQR227" s="8"/>
      <c r="MQS227" s="9"/>
      <c r="MQX227" s="11"/>
      <c r="MQY227" s="8"/>
      <c r="MQZ227" s="9"/>
      <c r="MRE227" s="11"/>
      <c r="MRF227" s="8"/>
      <c r="MRG227" s="9"/>
      <c r="MRL227" s="11"/>
      <c r="MRM227" s="8"/>
      <c r="MRN227" s="9"/>
      <c r="MRS227" s="11"/>
      <c r="MRT227" s="8"/>
      <c r="MRU227" s="9"/>
      <c r="MRZ227" s="11"/>
      <c r="MSA227" s="8"/>
      <c r="MSB227" s="9"/>
      <c r="MSG227" s="11"/>
      <c r="MSH227" s="8"/>
      <c r="MSI227" s="9"/>
      <c r="MSN227" s="11"/>
      <c r="MSO227" s="8"/>
      <c r="MSP227" s="9"/>
      <c r="MSU227" s="11"/>
      <c r="MSV227" s="8"/>
      <c r="MSW227" s="9"/>
      <c r="MTB227" s="11"/>
      <c r="MTC227" s="8"/>
      <c r="MTD227" s="9"/>
      <c r="MTI227" s="11"/>
      <c r="MTJ227" s="8"/>
      <c r="MTK227" s="9"/>
      <c r="MTP227" s="11"/>
      <c r="MTQ227" s="8"/>
      <c r="MTR227" s="9"/>
      <c r="MTW227" s="11"/>
      <c r="MTX227" s="8"/>
      <c r="MTY227" s="9"/>
      <c r="MUD227" s="11"/>
      <c r="MUE227" s="8"/>
      <c r="MUF227" s="9"/>
      <c r="MUK227" s="11"/>
      <c r="MUL227" s="8"/>
      <c r="MUM227" s="9"/>
      <c r="MUR227" s="11"/>
      <c r="MUS227" s="8"/>
      <c r="MUT227" s="9"/>
      <c r="MUY227" s="11"/>
      <c r="MUZ227" s="8"/>
      <c r="MVA227" s="9"/>
      <c r="MVF227" s="11"/>
      <c r="MVG227" s="8"/>
      <c r="MVH227" s="9"/>
      <c r="MVM227" s="11"/>
      <c r="MVN227" s="8"/>
      <c r="MVO227" s="9"/>
      <c r="MVT227" s="11"/>
      <c r="MVU227" s="8"/>
      <c r="MVV227" s="9"/>
      <c r="MWA227" s="11"/>
      <c r="MWB227" s="8"/>
      <c r="MWC227" s="9"/>
      <c r="MWH227" s="11"/>
      <c r="MWI227" s="8"/>
      <c r="MWJ227" s="9"/>
      <c r="MWO227" s="11"/>
      <c r="MWP227" s="8"/>
      <c r="MWQ227" s="9"/>
      <c r="MWV227" s="11"/>
      <c r="MWW227" s="8"/>
      <c r="MWX227" s="9"/>
      <c r="MXC227" s="11"/>
      <c r="MXD227" s="8"/>
      <c r="MXE227" s="9"/>
      <c r="MXJ227" s="11"/>
      <c r="MXK227" s="8"/>
      <c r="MXL227" s="9"/>
      <c r="MXQ227" s="11"/>
      <c r="MXR227" s="8"/>
      <c r="MXS227" s="9"/>
      <c r="MXX227" s="11"/>
      <c r="MXY227" s="8"/>
      <c r="MXZ227" s="9"/>
      <c r="MYE227" s="11"/>
      <c r="MYF227" s="8"/>
      <c r="MYG227" s="9"/>
      <c r="MYL227" s="11"/>
      <c r="MYM227" s="8"/>
      <c r="MYN227" s="9"/>
      <c r="MYS227" s="11"/>
      <c r="MYT227" s="8"/>
      <c r="MYU227" s="9"/>
      <c r="MYZ227" s="11"/>
      <c r="MZA227" s="8"/>
      <c r="MZB227" s="9"/>
      <c r="MZG227" s="11"/>
      <c r="MZH227" s="8"/>
      <c r="MZI227" s="9"/>
      <c r="MZN227" s="11"/>
      <c r="MZO227" s="8"/>
      <c r="MZP227" s="9"/>
      <c r="MZU227" s="11"/>
      <c r="MZV227" s="8"/>
      <c r="MZW227" s="9"/>
      <c r="NAB227" s="11"/>
      <c r="NAC227" s="8"/>
      <c r="NAD227" s="9"/>
      <c r="NAI227" s="11"/>
      <c r="NAJ227" s="8"/>
      <c r="NAK227" s="9"/>
      <c r="NAP227" s="11"/>
      <c r="NAQ227" s="8"/>
      <c r="NAR227" s="9"/>
      <c r="NAW227" s="11"/>
      <c r="NAX227" s="8"/>
      <c r="NAY227" s="9"/>
      <c r="NBD227" s="11"/>
      <c r="NBE227" s="8"/>
      <c r="NBF227" s="9"/>
      <c r="NBK227" s="11"/>
      <c r="NBL227" s="8"/>
      <c r="NBM227" s="9"/>
      <c r="NBR227" s="11"/>
      <c r="NBS227" s="8"/>
      <c r="NBT227" s="9"/>
      <c r="NBY227" s="11"/>
      <c r="NBZ227" s="8"/>
      <c r="NCA227" s="9"/>
      <c r="NCF227" s="11"/>
      <c r="NCG227" s="8"/>
      <c r="NCH227" s="9"/>
      <c r="NCM227" s="11"/>
      <c r="NCN227" s="8"/>
      <c r="NCO227" s="9"/>
      <c r="NCT227" s="11"/>
      <c r="NCU227" s="8"/>
      <c r="NCV227" s="9"/>
      <c r="NDA227" s="11"/>
      <c r="NDB227" s="8"/>
      <c r="NDC227" s="9"/>
      <c r="NDH227" s="11"/>
      <c r="NDI227" s="8"/>
      <c r="NDJ227" s="9"/>
      <c r="NDO227" s="11"/>
      <c r="NDP227" s="8"/>
      <c r="NDQ227" s="9"/>
      <c r="NDV227" s="11"/>
      <c r="NDW227" s="8"/>
      <c r="NDX227" s="9"/>
      <c r="NEC227" s="11"/>
      <c r="NED227" s="8"/>
      <c r="NEE227" s="9"/>
      <c r="NEJ227" s="11"/>
      <c r="NEK227" s="8"/>
      <c r="NEL227" s="9"/>
      <c r="NEQ227" s="11"/>
      <c r="NER227" s="8"/>
      <c r="NES227" s="9"/>
      <c r="NEX227" s="11"/>
      <c r="NEY227" s="8"/>
      <c r="NEZ227" s="9"/>
      <c r="NFE227" s="11"/>
      <c r="NFF227" s="8"/>
      <c r="NFG227" s="9"/>
      <c r="NFL227" s="11"/>
      <c r="NFM227" s="8"/>
      <c r="NFN227" s="9"/>
      <c r="NFS227" s="11"/>
      <c r="NFT227" s="8"/>
      <c r="NFU227" s="9"/>
      <c r="NFZ227" s="11"/>
      <c r="NGA227" s="8"/>
      <c r="NGB227" s="9"/>
      <c r="NGG227" s="11"/>
      <c r="NGH227" s="8"/>
      <c r="NGI227" s="9"/>
      <c r="NGN227" s="11"/>
      <c r="NGO227" s="8"/>
      <c r="NGP227" s="9"/>
      <c r="NGU227" s="11"/>
      <c r="NGV227" s="8"/>
      <c r="NGW227" s="9"/>
      <c r="NHB227" s="11"/>
      <c r="NHC227" s="8"/>
      <c r="NHD227" s="9"/>
      <c r="NHI227" s="11"/>
      <c r="NHJ227" s="8"/>
      <c r="NHK227" s="9"/>
      <c r="NHP227" s="11"/>
      <c r="NHQ227" s="8"/>
      <c r="NHR227" s="9"/>
      <c r="NHW227" s="11"/>
      <c r="NHX227" s="8"/>
      <c r="NHY227" s="9"/>
      <c r="NID227" s="11"/>
      <c r="NIE227" s="8"/>
      <c r="NIF227" s="9"/>
      <c r="NIK227" s="11"/>
      <c r="NIL227" s="8"/>
      <c r="NIM227" s="9"/>
      <c r="NIR227" s="11"/>
      <c r="NIS227" s="8"/>
      <c r="NIT227" s="9"/>
      <c r="NIY227" s="11"/>
      <c r="NIZ227" s="8"/>
      <c r="NJA227" s="9"/>
      <c r="NJF227" s="11"/>
      <c r="NJG227" s="8"/>
      <c r="NJH227" s="9"/>
      <c r="NJM227" s="11"/>
      <c r="NJN227" s="8"/>
      <c r="NJO227" s="9"/>
      <c r="NJT227" s="11"/>
      <c r="NJU227" s="8"/>
      <c r="NJV227" s="9"/>
      <c r="NKA227" s="11"/>
      <c r="NKB227" s="8"/>
      <c r="NKC227" s="9"/>
      <c r="NKH227" s="11"/>
      <c r="NKI227" s="8"/>
      <c r="NKJ227" s="9"/>
      <c r="NKO227" s="11"/>
      <c r="NKP227" s="8"/>
      <c r="NKQ227" s="9"/>
      <c r="NKV227" s="11"/>
      <c r="NKW227" s="8"/>
      <c r="NKX227" s="9"/>
      <c r="NLC227" s="11"/>
      <c r="NLD227" s="8"/>
      <c r="NLE227" s="9"/>
      <c r="NLJ227" s="11"/>
      <c r="NLK227" s="8"/>
      <c r="NLL227" s="9"/>
      <c r="NLQ227" s="11"/>
      <c r="NLR227" s="8"/>
      <c r="NLS227" s="9"/>
      <c r="NLX227" s="11"/>
      <c r="NLY227" s="8"/>
      <c r="NLZ227" s="9"/>
      <c r="NME227" s="11"/>
      <c r="NMF227" s="8"/>
      <c r="NMG227" s="9"/>
      <c r="NML227" s="11"/>
      <c r="NMM227" s="8"/>
      <c r="NMN227" s="9"/>
      <c r="NMS227" s="11"/>
      <c r="NMT227" s="8"/>
      <c r="NMU227" s="9"/>
      <c r="NMZ227" s="11"/>
      <c r="NNA227" s="8"/>
      <c r="NNB227" s="9"/>
      <c r="NNG227" s="11"/>
      <c r="NNH227" s="8"/>
      <c r="NNI227" s="9"/>
      <c r="NNN227" s="11"/>
      <c r="NNO227" s="8"/>
      <c r="NNP227" s="9"/>
      <c r="NNU227" s="11"/>
      <c r="NNV227" s="8"/>
      <c r="NNW227" s="9"/>
      <c r="NOB227" s="11"/>
      <c r="NOC227" s="8"/>
      <c r="NOD227" s="9"/>
      <c r="NOI227" s="11"/>
      <c r="NOJ227" s="8"/>
      <c r="NOK227" s="9"/>
      <c r="NOP227" s="11"/>
      <c r="NOQ227" s="8"/>
      <c r="NOR227" s="9"/>
      <c r="NOW227" s="11"/>
      <c r="NOX227" s="8"/>
      <c r="NOY227" s="9"/>
      <c r="NPD227" s="11"/>
      <c r="NPE227" s="8"/>
      <c r="NPF227" s="9"/>
      <c r="NPK227" s="11"/>
      <c r="NPL227" s="8"/>
      <c r="NPM227" s="9"/>
      <c r="NPR227" s="11"/>
      <c r="NPS227" s="8"/>
      <c r="NPT227" s="9"/>
      <c r="NPY227" s="11"/>
      <c r="NPZ227" s="8"/>
      <c r="NQA227" s="9"/>
      <c r="NQF227" s="11"/>
      <c r="NQG227" s="8"/>
      <c r="NQH227" s="9"/>
      <c r="NQM227" s="11"/>
      <c r="NQN227" s="8"/>
      <c r="NQO227" s="9"/>
      <c r="NQT227" s="11"/>
      <c r="NQU227" s="8"/>
      <c r="NQV227" s="9"/>
      <c r="NRA227" s="11"/>
      <c r="NRB227" s="8"/>
      <c r="NRC227" s="9"/>
      <c r="NRH227" s="11"/>
      <c r="NRI227" s="8"/>
      <c r="NRJ227" s="9"/>
      <c r="NRO227" s="11"/>
      <c r="NRP227" s="8"/>
      <c r="NRQ227" s="9"/>
      <c r="NRV227" s="11"/>
      <c r="NRW227" s="8"/>
      <c r="NRX227" s="9"/>
      <c r="NSC227" s="11"/>
      <c r="NSD227" s="8"/>
      <c r="NSE227" s="9"/>
      <c r="NSJ227" s="11"/>
      <c r="NSK227" s="8"/>
      <c r="NSL227" s="9"/>
      <c r="NSQ227" s="11"/>
      <c r="NSR227" s="8"/>
      <c r="NSS227" s="9"/>
      <c r="NSX227" s="11"/>
      <c r="NSY227" s="8"/>
      <c r="NSZ227" s="9"/>
      <c r="NTE227" s="11"/>
      <c r="NTF227" s="8"/>
      <c r="NTG227" s="9"/>
      <c r="NTL227" s="11"/>
      <c r="NTM227" s="8"/>
      <c r="NTN227" s="9"/>
      <c r="NTS227" s="11"/>
      <c r="NTT227" s="8"/>
      <c r="NTU227" s="9"/>
      <c r="NTZ227" s="11"/>
      <c r="NUA227" s="8"/>
      <c r="NUB227" s="9"/>
      <c r="NUG227" s="11"/>
      <c r="NUH227" s="8"/>
      <c r="NUI227" s="9"/>
      <c r="NUN227" s="11"/>
      <c r="NUO227" s="8"/>
      <c r="NUP227" s="9"/>
      <c r="NUU227" s="11"/>
      <c r="NUV227" s="8"/>
      <c r="NUW227" s="9"/>
      <c r="NVB227" s="11"/>
      <c r="NVC227" s="8"/>
      <c r="NVD227" s="9"/>
      <c r="NVI227" s="11"/>
      <c r="NVJ227" s="8"/>
      <c r="NVK227" s="9"/>
      <c r="NVP227" s="11"/>
      <c r="NVQ227" s="8"/>
      <c r="NVR227" s="9"/>
      <c r="NVW227" s="11"/>
      <c r="NVX227" s="8"/>
      <c r="NVY227" s="9"/>
      <c r="NWD227" s="11"/>
      <c r="NWE227" s="8"/>
      <c r="NWF227" s="9"/>
      <c r="NWK227" s="11"/>
      <c r="NWL227" s="8"/>
      <c r="NWM227" s="9"/>
      <c r="NWR227" s="11"/>
      <c r="NWS227" s="8"/>
      <c r="NWT227" s="9"/>
      <c r="NWY227" s="11"/>
      <c r="NWZ227" s="8"/>
      <c r="NXA227" s="9"/>
      <c r="NXF227" s="11"/>
      <c r="NXG227" s="8"/>
      <c r="NXH227" s="9"/>
      <c r="NXM227" s="11"/>
      <c r="NXN227" s="8"/>
      <c r="NXO227" s="9"/>
      <c r="NXT227" s="11"/>
      <c r="NXU227" s="8"/>
      <c r="NXV227" s="9"/>
      <c r="NYA227" s="11"/>
      <c r="NYB227" s="8"/>
      <c r="NYC227" s="9"/>
      <c r="NYH227" s="11"/>
      <c r="NYI227" s="8"/>
      <c r="NYJ227" s="9"/>
      <c r="NYO227" s="11"/>
      <c r="NYP227" s="8"/>
      <c r="NYQ227" s="9"/>
      <c r="NYV227" s="11"/>
      <c r="NYW227" s="8"/>
      <c r="NYX227" s="9"/>
      <c r="NZC227" s="11"/>
      <c r="NZD227" s="8"/>
      <c r="NZE227" s="9"/>
      <c r="NZJ227" s="11"/>
      <c r="NZK227" s="8"/>
      <c r="NZL227" s="9"/>
      <c r="NZQ227" s="11"/>
      <c r="NZR227" s="8"/>
      <c r="NZS227" s="9"/>
      <c r="NZX227" s="11"/>
      <c r="NZY227" s="8"/>
      <c r="NZZ227" s="9"/>
      <c r="OAE227" s="11"/>
      <c r="OAF227" s="8"/>
      <c r="OAG227" s="9"/>
      <c r="OAL227" s="11"/>
      <c r="OAM227" s="8"/>
      <c r="OAN227" s="9"/>
      <c r="OAS227" s="11"/>
      <c r="OAT227" s="8"/>
      <c r="OAU227" s="9"/>
      <c r="OAZ227" s="11"/>
      <c r="OBA227" s="8"/>
      <c r="OBB227" s="9"/>
      <c r="OBG227" s="11"/>
      <c r="OBH227" s="8"/>
      <c r="OBI227" s="9"/>
      <c r="OBN227" s="11"/>
      <c r="OBO227" s="8"/>
      <c r="OBP227" s="9"/>
      <c r="OBU227" s="11"/>
      <c r="OBV227" s="8"/>
      <c r="OBW227" s="9"/>
      <c r="OCB227" s="11"/>
      <c r="OCC227" s="8"/>
      <c r="OCD227" s="9"/>
      <c r="OCI227" s="11"/>
      <c r="OCJ227" s="8"/>
      <c r="OCK227" s="9"/>
      <c r="OCP227" s="11"/>
      <c r="OCQ227" s="8"/>
      <c r="OCR227" s="9"/>
      <c r="OCW227" s="11"/>
      <c r="OCX227" s="8"/>
      <c r="OCY227" s="9"/>
      <c r="ODD227" s="11"/>
      <c r="ODE227" s="8"/>
      <c r="ODF227" s="9"/>
      <c r="ODK227" s="11"/>
      <c r="ODL227" s="8"/>
      <c r="ODM227" s="9"/>
      <c r="ODR227" s="11"/>
      <c r="ODS227" s="8"/>
      <c r="ODT227" s="9"/>
      <c r="ODY227" s="11"/>
      <c r="ODZ227" s="8"/>
      <c r="OEA227" s="9"/>
      <c r="OEF227" s="11"/>
      <c r="OEG227" s="8"/>
      <c r="OEH227" s="9"/>
      <c r="OEM227" s="11"/>
      <c r="OEN227" s="8"/>
      <c r="OEO227" s="9"/>
      <c r="OET227" s="11"/>
      <c r="OEU227" s="8"/>
      <c r="OEV227" s="9"/>
      <c r="OFA227" s="11"/>
      <c r="OFB227" s="8"/>
      <c r="OFC227" s="9"/>
      <c r="OFH227" s="11"/>
      <c r="OFI227" s="8"/>
      <c r="OFJ227" s="9"/>
      <c r="OFO227" s="11"/>
      <c r="OFP227" s="8"/>
      <c r="OFQ227" s="9"/>
      <c r="OFV227" s="11"/>
      <c r="OFW227" s="8"/>
      <c r="OFX227" s="9"/>
      <c r="OGC227" s="11"/>
      <c r="OGD227" s="8"/>
      <c r="OGE227" s="9"/>
      <c r="OGJ227" s="11"/>
      <c r="OGK227" s="8"/>
      <c r="OGL227" s="9"/>
      <c r="OGQ227" s="11"/>
      <c r="OGR227" s="8"/>
      <c r="OGS227" s="9"/>
      <c r="OGX227" s="11"/>
      <c r="OGY227" s="8"/>
      <c r="OGZ227" s="9"/>
      <c r="OHE227" s="11"/>
      <c r="OHF227" s="8"/>
      <c r="OHG227" s="9"/>
      <c r="OHL227" s="11"/>
      <c r="OHM227" s="8"/>
      <c r="OHN227" s="9"/>
      <c r="OHS227" s="11"/>
      <c r="OHT227" s="8"/>
      <c r="OHU227" s="9"/>
      <c r="OHZ227" s="11"/>
      <c r="OIA227" s="8"/>
      <c r="OIB227" s="9"/>
      <c r="OIG227" s="11"/>
      <c r="OIH227" s="8"/>
      <c r="OII227" s="9"/>
      <c r="OIN227" s="11"/>
      <c r="OIO227" s="8"/>
      <c r="OIP227" s="9"/>
      <c r="OIU227" s="11"/>
      <c r="OIV227" s="8"/>
      <c r="OIW227" s="9"/>
      <c r="OJB227" s="11"/>
      <c r="OJC227" s="8"/>
      <c r="OJD227" s="9"/>
      <c r="OJI227" s="11"/>
      <c r="OJJ227" s="8"/>
      <c r="OJK227" s="9"/>
      <c r="OJP227" s="11"/>
      <c r="OJQ227" s="8"/>
      <c r="OJR227" s="9"/>
      <c r="OJW227" s="11"/>
      <c r="OJX227" s="8"/>
      <c r="OJY227" s="9"/>
      <c r="OKD227" s="11"/>
      <c r="OKE227" s="8"/>
      <c r="OKF227" s="9"/>
      <c r="OKK227" s="11"/>
      <c r="OKL227" s="8"/>
      <c r="OKM227" s="9"/>
      <c r="OKR227" s="11"/>
      <c r="OKS227" s="8"/>
      <c r="OKT227" s="9"/>
      <c r="OKY227" s="11"/>
      <c r="OKZ227" s="8"/>
      <c r="OLA227" s="9"/>
      <c r="OLF227" s="11"/>
      <c r="OLG227" s="8"/>
      <c r="OLH227" s="9"/>
      <c r="OLM227" s="11"/>
      <c r="OLN227" s="8"/>
      <c r="OLO227" s="9"/>
      <c r="OLT227" s="11"/>
      <c r="OLU227" s="8"/>
      <c r="OLV227" s="9"/>
      <c r="OMA227" s="11"/>
      <c r="OMB227" s="8"/>
      <c r="OMC227" s="9"/>
      <c r="OMH227" s="11"/>
      <c r="OMI227" s="8"/>
      <c r="OMJ227" s="9"/>
      <c r="OMO227" s="11"/>
      <c r="OMP227" s="8"/>
      <c r="OMQ227" s="9"/>
      <c r="OMV227" s="11"/>
      <c r="OMW227" s="8"/>
      <c r="OMX227" s="9"/>
      <c r="ONC227" s="11"/>
      <c r="OND227" s="8"/>
      <c r="ONE227" s="9"/>
      <c r="ONJ227" s="11"/>
      <c r="ONK227" s="8"/>
      <c r="ONL227" s="9"/>
      <c r="ONQ227" s="11"/>
      <c r="ONR227" s="8"/>
      <c r="ONS227" s="9"/>
      <c r="ONX227" s="11"/>
      <c r="ONY227" s="8"/>
      <c r="ONZ227" s="9"/>
      <c r="OOE227" s="11"/>
      <c r="OOF227" s="8"/>
      <c r="OOG227" s="9"/>
      <c r="OOL227" s="11"/>
      <c r="OOM227" s="8"/>
      <c r="OON227" s="9"/>
      <c r="OOS227" s="11"/>
      <c r="OOT227" s="8"/>
      <c r="OOU227" s="9"/>
      <c r="OOZ227" s="11"/>
      <c r="OPA227" s="8"/>
      <c r="OPB227" s="9"/>
      <c r="OPG227" s="11"/>
      <c r="OPH227" s="8"/>
      <c r="OPI227" s="9"/>
      <c r="OPN227" s="11"/>
      <c r="OPO227" s="8"/>
      <c r="OPP227" s="9"/>
      <c r="OPU227" s="11"/>
      <c r="OPV227" s="8"/>
      <c r="OPW227" s="9"/>
      <c r="OQB227" s="11"/>
      <c r="OQC227" s="8"/>
      <c r="OQD227" s="9"/>
      <c r="OQI227" s="11"/>
      <c r="OQJ227" s="8"/>
      <c r="OQK227" s="9"/>
      <c r="OQP227" s="11"/>
      <c r="OQQ227" s="8"/>
      <c r="OQR227" s="9"/>
      <c r="OQW227" s="11"/>
      <c r="OQX227" s="8"/>
      <c r="OQY227" s="9"/>
      <c r="ORD227" s="11"/>
      <c r="ORE227" s="8"/>
      <c r="ORF227" s="9"/>
      <c r="ORK227" s="11"/>
      <c r="ORL227" s="8"/>
      <c r="ORM227" s="9"/>
      <c r="ORR227" s="11"/>
      <c r="ORS227" s="8"/>
      <c r="ORT227" s="9"/>
      <c r="ORY227" s="11"/>
      <c r="ORZ227" s="8"/>
      <c r="OSA227" s="9"/>
      <c r="OSF227" s="11"/>
      <c r="OSG227" s="8"/>
      <c r="OSH227" s="9"/>
      <c r="OSM227" s="11"/>
      <c r="OSN227" s="8"/>
      <c r="OSO227" s="9"/>
      <c r="OST227" s="11"/>
      <c r="OSU227" s="8"/>
      <c r="OSV227" s="9"/>
      <c r="OTA227" s="11"/>
      <c r="OTB227" s="8"/>
      <c r="OTC227" s="9"/>
      <c r="OTH227" s="11"/>
      <c r="OTI227" s="8"/>
      <c r="OTJ227" s="9"/>
      <c r="OTO227" s="11"/>
      <c r="OTP227" s="8"/>
      <c r="OTQ227" s="9"/>
      <c r="OTV227" s="11"/>
      <c r="OTW227" s="8"/>
      <c r="OTX227" s="9"/>
      <c r="OUC227" s="11"/>
      <c r="OUD227" s="8"/>
      <c r="OUE227" s="9"/>
      <c r="OUJ227" s="11"/>
      <c r="OUK227" s="8"/>
      <c r="OUL227" s="9"/>
      <c r="OUQ227" s="11"/>
      <c r="OUR227" s="8"/>
      <c r="OUS227" s="9"/>
      <c r="OUX227" s="11"/>
      <c r="OUY227" s="8"/>
      <c r="OUZ227" s="9"/>
      <c r="OVE227" s="11"/>
      <c r="OVF227" s="8"/>
      <c r="OVG227" s="9"/>
      <c r="OVL227" s="11"/>
      <c r="OVM227" s="8"/>
      <c r="OVN227" s="9"/>
      <c r="OVS227" s="11"/>
      <c r="OVT227" s="8"/>
      <c r="OVU227" s="9"/>
      <c r="OVZ227" s="11"/>
      <c r="OWA227" s="8"/>
      <c r="OWB227" s="9"/>
      <c r="OWG227" s="11"/>
      <c r="OWH227" s="8"/>
      <c r="OWI227" s="9"/>
      <c r="OWN227" s="11"/>
      <c r="OWO227" s="8"/>
      <c r="OWP227" s="9"/>
      <c r="OWU227" s="11"/>
      <c r="OWV227" s="8"/>
      <c r="OWW227" s="9"/>
      <c r="OXB227" s="11"/>
      <c r="OXC227" s="8"/>
      <c r="OXD227" s="9"/>
      <c r="OXI227" s="11"/>
      <c r="OXJ227" s="8"/>
      <c r="OXK227" s="9"/>
      <c r="OXP227" s="11"/>
      <c r="OXQ227" s="8"/>
      <c r="OXR227" s="9"/>
      <c r="OXW227" s="11"/>
      <c r="OXX227" s="8"/>
      <c r="OXY227" s="9"/>
      <c r="OYD227" s="11"/>
      <c r="OYE227" s="8"/>
      <c r="OYF227" s="9"/>
      <c r="OYK227" s="11"/>
      <c r="OYL227" s="8"/>
      <c r="OYM227" s="9"/>
      <c r="OYR227" s="11"/>
      <c r="OYS227" s="8"/>
      <c r="OYT227" s="9"/>
      <c r="OYY227" s="11"/>
      <c r="OYZ227" s="8"/>
      <c r="OZA227" s="9"/>
      <c r="OZF227" s="11"/>
      <c r="OZG227" s="8"/>
      <c r="OZH227" s="9"/>
      <c r="OZM227" s="11"/>
      <c r="OZN227" s="8"/>
      <c r="OZO227" s="9"/>
      <c r="OZT227" s="11"/>
      <c r="OZU227" s="8"/>
      <c r="OZV227" s="9"/>
      <c r="PAA227" s="11"/>
      <c r="PAB227" s="8"/>
      <c r="PAC227" s="9"/>
      <c r="PAH227" s="11"/>
      <c r="PAI227" s="8"/>
      <c r="PAJ227" s="9"/>
      <c r="PAO227" s="11"/>
      <c r="PAP227" s="8"/>
      <c r="PAQ227" s="9"/>
      <c r="PAV227" s="11"/>
      <c r="PAW227" s="8"/>
      <c r="PAX227" s="9"/>
      <c r="PBC227" s="11"/>
      <c r="PBD227" s="8"/>
      <c r="PBE227" s="9"/>
      <c r="PBJ227" s="11"/>
      <c r="PBK227" s="8"/>
      <c r="PBL227" s="9"/>
      <c r="PBQ227" s="11"/>
      <c r="PBR227" s="8"/>
      <c r="PBS227" s="9"/>
      <c r="PBX227" s="11"/>
      <c r="PBY227" s="8"/>
      <c r="PBZ227" s="9"/>
      <c r="PCE227" s="11"/>
      <c r="PCF227" s="8"/>
      <c r="PCG227" s="9"/>
      <c r="PCL227" s="11"/>
      <c r="PCM227" s="8"/>
      <c r="PCN227" s="9"/>
      <c r="PCS227" s="11"/>
      <c r="PCT227" s="8"/>
      <c r="PCU227" s="9"/>
      <c r="PCZ227" s="11"/>
      <c r="PDA227" s="8"/>
      <c r="PDB227" s="9"/>
      <c r="PDG227" s="11"/>
      <c r="PDH227" s="8"/>
      <c r="PDI227" s="9"/>
      <c r="PDN227" s="11"/>
      <c r="PDO227" s="8"/>
      <c r="PDP227" s="9"/>
      <c r="PDU227" s="11"/>
      <c r="PDV227" s="8"/>
      <c r="PDW227" s="9"/>
      <c r="PEB227" s="11"/>
      <c r="PEC227" s="8"/>
      <c r="PED227" s="9"/>
      <c r="PEI227" s="11"/>
      <c r="PEJ227" s="8"/>
      <c r="PEK227" s="9"/>
      <c r="PEP227" s="11"/>
      <c r="PEQ227" s="8"/>
      <c r="PER227" s="9"/>
      <c r="PEW227" s="11"/>
      <c r="PEX227" s="8"/>
      <c r="PEY227" s="9"/>
      <c r="PFD227" s="11"/>
      <c r="PFE227" s="8"/>
      <c r="PFF227" s="9"/>
      <c r="PFK227" s="11"/>
      <c r="PFL227" s="8"/>
      <c r="PFM227" s="9"/>
      <c r="PFR227" s="11"/>
      <c r="PFS227" s="8"/>
      <c r="PFT227" s="9"/>
      <c r="PFY227" s="11"/>
      <c r="PFZ227" s="8"/>
      <c r="PGA227" s="9"/>
      <c r="PGF227" s="11"/>
      <c r="PGG227" s="8"/>
      <c r="PGH227" s="9"/>
      <c r="PGM227" s="11"/>
      <c r="PGN227" s="8"/>
      <c r="PGO227" s="9"/>
      <c r="PGT227" s="11"/>
      <c r="PGU227" s="8"/>
      <c r="PGV227" s="9"/>
      <c r="PHA227" s="11"/>
      <c r="PHB227" s="8"/>
      <c r="PHC227" s="9"/>
      <c r="PHH227" s="11"/>
      <c r="PHI227" s="8"/>
      <c r="PHJ227" s="9"/>
      <c r="PHO227" s="11"/>
      <c r="PHP227" s="8"/>
      <c r="PHQ227" s="9"/>
      <c r="PHV227" s="11"/>
      <c r="PHW227" s="8"/>
      <c r="PHX227" s="9"/>
      <c r="PIC227" s="11"/>
      <c r="PID227" s="8"/>
      <c r="PIE227" s="9"/>
      <c r="PIJ227" s="11"/>
      <c r="PIK227" s="8"/>
      <c r="PIL227" s="9"/>
      <c r="PIQ227" s="11"/>
      <c r="PIR227" s="8"/>
      <c r="PIS227" s="9"/>
      <c r="PIX227" s="11"/>
      <c r="PIY227" s="8"/>
      <c r="PIZ227" s="9"/>
      <c r="PJE227" s="11"/>
      <c r="PJF227" s="8"/>
      <c r="PJG227" s="9"/>
      <c r="PJL227" s="11"/>
      <c r="PJM227" s="8"/>
      <c r="PJN227" s="9"/>
      <c r="PJS227" s="11"/>
      <c r="PJT227" s="8"/>
      <c r="PJU227" s="9"/>
      <c r="PJZ227" s="11"/>
      <c r="PKA227" s="8"/>
      <c r="PKB227" s="9"/>
      <c r="PKG227" s="11"/>
      <c r="PKH227" s="8"/>
      <c r="PKI227" s="9"/>
      <c r="PKN227" s="11"/>
      <c r="PKO227" s="8"/>
      <c r="PKP227" s="9"/>
      <c r="PKU227" s="11"/>
      <c r="PKV227" s="8"/>
      <c r="PKW227" s="9"/>
      <c r="PLB227" s="11"/>
      <c r="PLC227" s="8"/>
      <c r="PLD227" s="9"/>
      <c r="PLI227" s="11"/>
      <c r="PLJ227" s="8"/>
      <c r="PLK227" s="9"/>
      <c r="PLP227" s="11"/>
      <c r="PLQ227" s="8"/>
      <c r="PLR227" s="9"/>
      <c r="PLW227" s="11"/>
      <c r="PLX227" s="8"/>
      <c r="PLY227" s="9"/>
      <c r="PMD227" s="11"/>
      <c r="PME227" s="8"/>
      <c r="PMF227" s="9"/>
      <c r="PMK227" s="11"/>
      <c r="PML227" s="8"/>
      <c r="PMM227" s="9"/>
      <c r="PMR227" s="11"/>
      <c r="PMS227" s="8"/>
      <c r="PMT227" s="9"/>
      <c r="PMY227" s="11"/>
      <c r="PMZ227" s="8"/>
      <c r="PNA227" s="9"/>
      <c r="PNF227" s="11"/>
      <c r="PNG227" s="8"/>
      <c r="PNH227" s="9"/>
      <c r="PNM227" s="11"/>
      <c r="PNN227" s="8"/>
      <c r="PNO227" s="9"/>
      <c r="PNT227" s="11"/>
      <c r="PNU227" s="8"/>
      <c r="PNV227" s="9"/>
      <c r="POA227" s="11"/>
      <c r="POB227" s="8"/>
      <c r="POC227" s="9"/>
      <c r="POH227" s="11"/>
      <c r="POI227" s="8"/>
      <c r="POJ227" s="9"/>
      <c r="POO227" s="11"/>
      <c r="POP227" s="8"/>
      <c r="POQ227" s="9"/>
      <c r="POV227" s="11"/>
      <c r="POW227" s="8"/>
      <c r="POX227" s="9"/>
      <c r="PPC227" s="11"/>
      <c r="PPD227" s="8"/>
      <c r="PPE227" s="9"/>
      <c r="PPJ227" s="11"/>
      <c r="PPK227" s="8"/>
      <c r="PPL227" s="9"/>
      <c r="PPQ227" s="11"/>
      <c r="PPR227" s="8"/>
      <c r="PPS227" s="9"/>
      <c r="PPX227" s="11"/>
      <c r="PPY227" s="8"/>
      <c r="PPZ227" s="9"/>
      <c r="PQE227" s="11"/>
      <c r="PQF227" s="8"/>
      <c r="PQG227" s="9"/>
      <c r="PQL227" s="11"/>
      <c r="PQM227" s="8"/>
      <c r="PQN227" s="9"/>
      <c r="PQS227" s="11"/>
      <c r="PQT227" s="8"/>
      <c r="PQU227" s="9"/>
      <c r="PQZ227" s="11"/>
      <c r="PRA227" s="8"/>
      <c r="PRB227" s="9"/>
      <c r="PRG227" s="11"/>
      <c r="PRH227" s="8"/>
      <c r="PRI227" s="9"/>
      <c r="PRN227" s="11"/>
      <c r="PRO227" s="8"/>
      <c r="PRP227" s="9"/>
      <c r="PRU227" s="11"/>
      <c r="PRV227" s="8"/>
      <c r="PRW227" s="9"/>
      <c r="PSB227" s="11"/>
      <c r="PSC227" s="8"/>
      <c r="PSD227" s="9"/>
      <c r="PSI227" s="11"/>
      <c r="PSJ227" s="8"/>
      <c r="PSK227" s="9"/>
      <c r="PSP227" s="11"/>
      <c r="PSQ227" s="8"/>
      <c r="PSR227" s="9"/>
      <c r="PSW227" s="11"/>
      <c r="PSX227" s="8"/>
      <c r="PSY227" s="9"/>
      <c r="PTD227" s="11"/>
      <c r="PTE227" s="8"/>
      <c r="PTF227" s="9"/>
      <c r="PTK227" s="11"/>
      <c r="PTL227" s="8"/>
      <c r="PTM227" s="9"/>
      <c r="PTR227" s="11"/>
      <c r="PTS227" s="8"/>
      <c r="PTT227" s="9"/>
      <c r="PTY227" s="11"/>
      <c r="PTZ227" s="8"/>
      <c r="PUA227" s="9"/>
      <c r="PUF227" s="11"/>
      <c r="PUG227" s="8"/>
      <c r="PUH227" s="9"/>
      <c r="PUM227" s="11"/>
      <c r="PUN227" s="8"/>
      <c r="PUO227" s="9"/>
      <c r="PUT227" s="11"/>
      <c r="PUU227" s="8"/>
      <c r="PUV227" s="9"/>
      <c r="PVA227" s="11"/>
      <c r="PVB227" s="8"/>
      <c r="PVC227" s="9"/>
      <c r="PVH227" s="11"/>
      <c r="PVI227" s="8"/>
      <c r="PVJ227" s="9"/>
      <c r="PVO227" s="11"/>
      <c r="PVP227" s="8"/>
      <c r="PVQ227" s="9"/>
      <c r="PVV227" s="11"/>
      <c r="PVW227" s="8"/>
      <c r="PVX227" s="9"/>
      <c r="PWC227" s="11"/>
      <c r="PWD227" s="8"/>
      <c r="PWE227" s="9"/>
      <c r="PWJ227" s="11"/>
      <c r="PWK227" s="8"/>
      <c r="PWL227" s="9"/>
      <c r="PWQ227" s="11"/>
      <c r="PWR227" s="8"/>
      <c r="PWS227" s="9"/>
      <c r="PWX227" s="11"/>
      <c r="PWY227" s="8"/>
      <c r="PWZ227" s="9"/>
      <c r="PXE227" s="11"/>
      <c r="PXF227" s="8"/>
      <c r="PXG227" s="9"/>
      <c r="PXL227" s="11"/>
      <c r="PXM227" s="8"/>
      <c r="PXN227" s="9"/>
      <c r="PXS227" s="11"/>
      <c r="PXT227" s="8"/>
      <c r="PXU227" s="9"/>
      <c r="PXZ227" s="11"/>
      <c r="PYA227" s="8"/>
      <c r="PYB227" s="9"/>
      <c r="PYG227" s="11"/>
      <c r="PYH227" s="8"/>
      <c r="PYI227" s="9"/>
      <c r="PYN227" s="11"/>
      <c r="PYO227" s="8"/>
      <c r="PYP227" s="9"/>
      <c r="PYU227" s="11"/>
      <c r="PYV227" s="8"/>
      <c r="PYW227" s="9"/>
      <c r="PZB227" s="11"/>
      <c r="PZC227" s="8"/>
      <c r="PZD227" s="9"/>
      <c r="PZI227" s="11"/>
      <c r="PZJ227" s="8"/>
      <c r="PZK227" s="9"/>
      <c r="PZP227" s="11"/>
      <c r="PZQ227" s="8"/>
      <c r="PZR227" s="9"/>
      <c r="PZW227" s="11"/>
      <c r="PZX227" s="8"/>
      <c r="PZY227" s="9"/>
      <c r="QAD227" s="11"/>
      <c r="QAE227" s="8"/>
      <c r="QAF227" s="9"/>
      <c r="QAK227" s="11"/>
      <c r="QAL227" s="8"/>
      <c r="QAM227" s="9"/>
      <c r="QAR227" s="11"/>
      <c r="QAS227" s="8"/>
      <c r="QAT227" s="9"/>
      <c r="QAY227" s="11"/>
      <c r="QAZ227" s="8"/>
      <c r="QBA227" s="9"/>
      <c r="QBF227" s="11"/>
      <c r="QBG227" s="8"/>
      <c r="QBH227" s="9"/>
      <c r="QBM227" s="11"/>
      <c r="QBN227" s="8"/>
      <c r="QBO227" s="9"/>
      <c r="QBT227" s="11"/>
      <c r="QBU227" s="8"/>
      <c r="QBV227" s="9"/>
      <c r="QCA227" s="11"/>
      <c r="QCB227" s="8"/>
      <c r="QCC227" s="9"/>
      <c r="QCH227" s="11"/>
      <c r="QCI227" s="8"/>
      <c r="QCJ227" s="9"/>
      <c r="QCO227" s="11"/>
      <c r="QCP227" s="8"/>
      <c r="QCQ227" s="9"/>
      <c r="QCV227" s="11"/>
      <c r="QCW227" s="8"/>
      <c r="QCX227" s="9"/>
      <c r="QDC227" s="11"/>
      <c r="QDD227" s="8"/>
      <c r="QDE227" s="9"/>
      <c r="QDJ227" s="11"/>
      <c r="QDK227" s="8"/>
      <c r="QDL227" s="9"/>
      <c r="QDQ227" s="11"/>
      <c r="QDR227" s="8"/>
      <c r="QDS227" s="9"/>
      <c r="QDX227" s="11"/>
      <c r="QDY227" s="8"/>
      <c r="QDZ227" s="9"/>
      <c r="QEE227" s="11"/>
      <c r="QEF227" s="8"/>
      <c r="QEG227" s="9"/>
      <c r="QEL227" s="11"/>
      <c r="QEM227" s="8"/>
      <c r="QEN227" s="9"/>
      <c r="QES227" s="11"/>
      <c r="QET227" s="8"/>
      <c r="QEU227" s="9"/>
      <c r="QEZ227" s="11"/>
      <c r="QFA227" s="8"/>
      <c r="QFB227" s="9"/>
      <c r="QFG227" s="11"/>
      <c r="QFH227" s="8"/>
      <c r="QFI227" s="9"/>
      <c r="QFN227" s="11"/>
      <c r="QFO227" s="8"/>
      <c r="QFP227" s="9"/>
      <c r="QFU227" s="11"/>
      <c r="QFV227" s="8"/>
      <c r="QFW227" s="9"/>
      <c r="QGB227" s="11"/>
      <c r="QGC227" s="8"/>
      <c r="QGD227" s="9"/>
      <c r="QGI227" s="11"/>
      <c r="QGJ227" s="8"/>
      <c r="QGK227" s="9"/>
      <c r="QGP227" s="11"/>
      <c r="QGQ227" s="8"/>
      <c r="QGR227" s="9"/>
      <c r="QGW227" s="11"/>
      <c r="QGX227" s="8"/>
      <c r="QGY227" s="9"/>
      <c r="QHD227" s="11"/>
      <c r="QHE227" s="8"/>
      <c r="QHF227" s="9"/>
      <c r="QHK227" s="11"/>
      <c r="QHL227" s="8"/>
      <c r="QHM227" s="9"/>
      <c r="QHR227" s="11"/>
      <c r="QHS227" s="8"/>
      <c r="QHT227" s="9"/>
      <c r="QHY227" s="11"/>
      <c r="QHZ227" s="8"/>
      <c r="QIA227" s="9"/>
      <c r="QIF227" s="11"/>
      <c r="QIG227" s="8"/>
      <c r="QIH227" s="9"/>
      <c r="QIM227" s="11"/>
      <c r="QIN227" s="8"/>
      <c r="QIO227" s="9"/>
      <c r="QIT227" s="11"/>
      <c r="QIU227" s="8"/>
      <c r="QIV227" s="9"/>
      <c r="QJA227" s="11"/>
      <c r="QJB227" s="8"/>
      <c r="QJC227" s="9"/>
      <c r="QJH227" s="11"/>
      <c r="QJI227" s="8"/>
      <c r="QJJ227" s="9"/>
      <c r="QJO227" s="11"/>
      <c r="QJP227" s="8"/>
      <c r="QJQ227" s="9"/>
      <c r="QJV227" s="11"/>
      <c r="QJW227" s="8"/>
      <c r="QJX227" s="9"/>
      <c r="QKC227" s="11"/>
      <c r="QKD227" s="8"/>
      <c r="QKE227" s="9"/>
      <c r="QKJ227" s="11"/>
      <c r="QKK227" s="8"/>
      <c r="QKL227" s="9"/>
      <c r="QKQ227" s="11"/>
      <c r="QKR227" s="8"/>
      <c r="QKS227" s="9"/>
      <c r="QKX227" s="11"/>
      <c r="QKY227" s="8"/>
      <c r="QKZ227" s="9"/>
      <c r="QLE227" s="11"/>
      <c r="QLF227" s="8"/>
      <c r="QLG227" s="9"/>
      <c r="QLL227" s="11"/>
      <c r="QLM227" s="8"/>
      <c r="QLN227" s="9"/>
      <c r="QLS227" s="11"/>
      <c r="QLT227" s="8"/>
      <c r="QLU227" s="9"/>
      <c r="QLZ227" s="11"/>
      <c r="QMA227" s="8"/>
      <c r="QMB227" s="9"/>
      <c r="QMG227" s="11"/>
      <c r="QMH227" s="8"/>
      <c r="QMI227" s="9"/>
      <c r="QMN227" s="11"/>
      <c r="QMO227" s="8"/>
      <c r="QMP227" s="9"/>
      <c r="QMU227" s="11"/>
      <c r="QMV227" s="8"/>
      <c r="QMW227" s="9"/>
      <c r="QNB227" s="11"/>
      <c r="QNC227" s="8"/>
      <c r="QND227" s="9"/>
      <c r="QNI227" s="11"/>
      <c r="QNJ227" s="8"/>
      <c r="QNK227" s="9"/>
      <c r="QNP227" s="11"/>
      <c r="QNQ227" s="8"/>
      <c r="QNR227" s="9"/>
      <c r="QNW227" s="11"/>
      <c r="QNX227" s="8"/>
      <c r="QNY227" s="9"/>
      <c r="QOD227" s="11"/>
      <c r="QOE227" s="8"/>
      <c r="QOF227" s="9"/>
      <c r="QOK227" s="11"/>
      <c r="QOL227" s="8"/>
      <c r="QOM227" s="9"/>
      <c r="QOR227" s="11"/>
      <c r="QOS227" s="8"/>
      <c r="QOT227" s="9"/>
      <c r="QOY227" s="11"/>
      <c r="QOZ227" s="8"/>
      <c r="QPA227" s="9"/>
      <c r="QPF227" s="11"/>
      <c r="QPG227" s="8"/>
      <c r="QPH227" s="9"/>
      <c r="QPM227" s="11"/>
      <c r="QPN227" s="8"/>
      <c r="QPO227" s="9"/>
      <c r="QPT227" s="11"/>
      <c r="QPU227" s="8"/>
      <c r="QPV227" s="9"/>
      <c r="QQA227" s="11"/>
      <c r="QQB227" s="8"/>
      <c r="QQC227" s="9"/>
      <c r="QQH227" s="11"/>
      <c r="QQI227" s="8"/>
      <c r="QQJ227" s="9"/>
      <c r="QQO227" s="11"/>
      <c r="QQP227" s="8"/>
      <c r="QQQ227" s="9"/>
      <c r="QQV227" s="11"/>
      <c r="QQW227" s="8"/>
      <c r="QQX227" s="9"/>
      <c r="QRC227" s="11"/>
      <c r="QRD227" s="8"/>
      <c r="QRE227" s="9"/>
      <c r="QRJ227" s="11"/>
      <c r="QRK227" s="8"/>
      <c r="QRL227" s="9"/>
      <c r="QRQ227" s="11"/>
      <c r="QRR227" s="8"/>
      <c r="QRS227" s="9"/>
      <c r="QRX227" s="11"/>
      <c r="QRY227" s="8"/>
      <c r="QRZ227" s="9"/>
      <c r="QSE227" s="11"/>
      <c r="QSF227" s="8"/>
      <c r="QSG227" s="9"/>
      <c r="QSL227" s="11"/>
      <c r="QSM227" s="8"/>
      <c r="QSN227" s="9"/>
      <c r="QSS227" s="11"/>
      <c r="QST227" s="8"/>
      <c r="QSU227" s="9"/>
      <c r="QSZ227" s="11"/>
      <c r="QTA227" s="8"/>
      <c r="QTB227" s="9"/>
      <c r="QTG227" s="11"/>
      <c r="QTH227" s="8"/>
      <c r="QTI227" s="9"/>
      <c r="QTN227" s="11"/>
      <c r="QTO227" s="8"/>
      <c r="QTP227" s="9"/>
      <c r="QTU227" s="11"/>
      <c r="QTV227" s="8"/>
      <c r="QTW227" s="9"/>
      <c r="QUB227" s="11"/>
      <c r="QUC227" s="8"/>
      <c r="QUD227" s="9"/>
      <c r="QUI227" s="11"/>
      <c r="QUJ227" s="8"/>
      <c r="QUK227" s="9"/>
      <c r="QUP227" s="11"/>
      <c r="QUQ227" s="8"/>
      <c r="QUR227" s="9"/>
      <c r="QUW227" s="11"/>
      <c r="QUX227" s="8"/>
      <c r="QUY227" s="9"/>
      <c r="QVD227" s="11"/>
      <c r="QVE227" s="8"/>
      <c r="QVF227" s="9"/>
      <c r="QVK227" s="11"/>
      <c r="QVL227" s="8"/>
      <c r="QVM227" s="9"/>
      <c r="QVR227" s="11"/>
      <c r="QVS227" s="8"/>
      <c r="QVT227" s="9"/>
      <c r="QVY227" s="11"/>
      <c r="QVZ227" s="8"/>
      <c r="QWA227" s="9"/>
      <c r="QWF227" s="11"/>
      <c r="QWG227" s="8"/>
      <c r="QWH227" s="9"/>
      <c r="QWM227" s="11"/>
      <c r="QWN227" s="8"/>
      <c r="QWO227" s="9"/>
      <c r="QWT227" s="11"/>
      <c r="QWU227" s="8"/>
      <c r="QWV227" s="9"/>
      <c r="QXA227" s="11"/>
      <c r="QXB227" s="8"/>
      <c r="QXC227" s="9"/>
      <c r="QXH227" s="11"/>
      <c r="QXI227" s="8"/>
      <c r="QXJ227" s="9"/>
      <c r="QXO227" s="11"/>
      <c r="QXP227" s="8"/>
      <c r="QXQ227" s="9"/>
      <c r="QXV227" s="11"/>
      <c r="QXW227" s="8"/>
      <c r="QXX227" s="9"/>
      <c r="QYC227" s="11"/>
      <c r="QYD227" s="8"/>
      <c r="QYE227" s="9"/>
      <c r="QYJ227" s="11"/>
      <c r="QYK227" s="8"/>
      <c r="QYL227" s="9"/>
      <c r="QYQ227" s="11"/>
      <c r="QYR227" s="8"/>
      <c r="QYS227" s="9"/>
      <c r="QYX227" s="11"/>
      <c r="QYY227" s="8"/>
      <c r="QYZ227" s="9"/>
      <c r="QZE227" s="11"/>
      <c r="QZF227" s="8"/>
      <c r="QZG227" s="9"/>
      <c r="QZL227" s="11"/>
      <c r="QZM227" s="8"/>
      <c r="QZN227" s="9"/>
      <c r="QZS227" s="11"/>
      <c r="QZT227" s="8"/>
      <c r="QZU227" s="9"/>
      <c r="QZZ227" s="11"/>
      <c r="RAA227" s="8"/>
      <c r="RAB227" s="9"/>
      <c r="RAG227" s="11"/>
      <c r="RAH227" s="8"/>
      <c r="RAI227" s="9"/>
      <c r="RAN227" s="11"/>
      <c r="RAO227" s="8"/>
      <c r="RAP227" s="9"/>
      <c r="RAU227" s="11"/>
      <c r="RAV227" s="8"/>
      <c r="RAW227" s="9"/>
      <c r="RBB227" s="11"/>
      <c r="RBC227" s="8"/>
      <c r="RBD227" s="9"/>
      <c r="RBI227" s="11"/>
      <c r="RBJ227" s="8"/>
      <c r="RBK227" s="9"/>
      <c r="RBP227" s="11"/>
      <c r="RBQ227" s="8"/>
      <c r="RBR227" s="9"/>
      <c r="RBW227" s="11"/>
      <c r="RBX227" s="8"/>
      <c r="RBY227" s="9"/>
      <c r="RCD227" s="11"/>
      <c r="RCE227" s="8"/>
      <c r="RCF227" s="9"/>
      <c r="RCK227" s="11"/>
      <c r="RCL227" s="8"/>
      <c r="RCM227" s="9"/>
      <c r="RCR227" s="11"/>
      <c r="RCS227" s="8"/>
      <c r="RCT227" s="9"/>
      <c r="RCY227" s="11"/>
      <c r="RCZ227" s="8"/>
      <c r="RDA227" s="9"/>
      <c r="RDF227" s="11"/>
      <c r="RDG227" s="8"/>
      <c r="RDH227" s="9"/>
      <c r="RDM227" s="11"/>
      <c r="RDN227" s="8"/>
      <c r="RDO227" s="9"/>
      <c r="RDT227" s="11"/>
      <c r="RDU227" s="8"/>
      <c r="RDV227" s="9"/>
      <c r="REA227" s="11"/>
      <c r="REB227" s="8"/>
      <c r="REC227" s="9"/>
      <c r="REH227" s="11"/>
      <c r="REI227" s="8"/>
      <c r="REJ227" s="9"/>
      <c r="REO227" s="11"/>
      <c r="REP227" s="8"/>
      <c r="REQ227" s="9"/>
      <c r="REV227" s="11"/>
      <c r="REW227" s="8"/>
      <c r="REX227" s="9"/>
      <c r="RFC227" s="11"/>
      <c r="RFD227" s="8"/>
      <c r="RFE227" s="9"/>
      <c r="RFJ227" s="11"/>
      <c r="RFK227" s="8"/>
      <c r="RFL227" s="9"/>
      <c r="RFQ227" s="11"/>
      <c r="RFR227" s="8"/>
      <c r="RFS227" s="9"/>
      <c r="RFX227" s="11"/>
      <c r="RFY227" s="8"/>
      <c r="RFZ227" s="9"/>
      <c r="RGE227" s="11"/>
      <c r="RGF227" s="8"/>
      <c r="RGG227" s="9"/>
      <c r="RGL227" s="11"/>
      <c r="RGM227" s="8"/>
      <c r="RGN227" s="9"/>
      <c r="RGS227" s="11"/>
      <c r="RGT227" s="8"/>
      <c r="RGU227" s="9"/>
      <c r="RGZ227" s="11"/>
      <c r="RHA227" s="8"/>
      <c r="RHB227" s="9"/>
      <c r="RHG227" s="11"/>
      <c r="RHH227" s="8"/>
      <c r="RHI227" s="9"/>
      <c r="RHN227" s="11"/>
      <c r="RHO227" s="8"/>
      <c r="RHP227" s="9"/>
      <c r="RHU227" s="11"/>
      <c r="RHV227" s="8"/>
      <c r="RHW227" s="9"/>
      <c r="RIB227" s="11"/>
      <c r="RIC227" s="8"/>
      <c r="RID227" s="9"/>
      <c r="RII227" s="11"/>
      <c r="RIJ227" s="8"/>
      <c r="RIK227" s="9"/>
      <c r="RIP227" s="11"/>
      <c r="RIQ227" s="8"/>
      <c r="RIR227" s="9"/>
      <c r="RIW227" s="11"/>
      <c r="RIX227" s="8"/>
      <c r="RIY227" s="9"/>
      <c r="RJD227" s="11"/>
      <c r="RJE227" s="8"/>
      <c r="RJF227" s="9"/>
      <c r="RJK227" s="11"/>
      <c r="RJL227" s="8"/>
      <c r="RJM227" s="9"/>
      <c r="RJR227" s="11"/>
      <c r="RJS227" s="8"/>
      <c r="RJT227" s="9"/>
      <c r="RJY227" s="11"/>
      <c r="RJZ227" s="8"/>
      <c r="RKA227" s="9"/>
      <c r="RKF227" s="11"/>
      <c r="RKG227" s="8"/>
      <c r="RKH227" s="9"/>
      <c r="RKM227" s="11"/>
      <c r="RKN227" s="8"/>
      <c r="RKO227" s="9"/>
      <c r="RKT227" s="11"/>
      <c r="RKU227" s="8"/>
      <c r="RKV227" s="9"/>
      <c r="RLA227" s="11"/>
      <c r="RLB227" s="8"/>
      <c r="RLC227" s="9"/>
      <c r="RLH227" s="11"/>
      <c r="RLI227" s="8"/>
      <c r="RLJ227" s="9"/>
      <c r="RLO227" s="11"/>
      <c r="RLP227" s="8"/>
      <c r="RLQ227" s="9"/>
      <c r="RLV227" s="11"/>
      <c r="RLW227" s="8"/>
      <c r="RLX227" s="9"/>
      <c r="RMC227" s="11"/>
      <c r="RMD227" s="8"/>
      <c r="RME227" s="9"/>
      <c r="RMJ227" s="11"/>
      <c r="RMK227" s="8"/>
      <c r="RML227" s="9"/>
      <c r="RMQ227" s="11"/>
      <c r="RMR227" s="8"/>
      <c r="RMS227" s="9"/>
      <c r="RMX227" s="11"/>
      <c r="RMY227" s="8"/>
      <c r="RMZ227" s="9"/>
      <c r="RNE227" s="11"/>
      <c r="RNF227" s="8"/>
      <c r="RNG227" s="9"/>
      <c r="RNL227" s="11"/>
      <c r="RNM227" s="8"/>
      <c r="RNN227" s="9"/>
      <c r="RNS227" s="11"/>
      <c r="RNT227" s="8"/>
      <c r="RNU227" s="9"/>
      <c r="RNZ227" s="11"/>
      <c r="ROA227" s="8"/>
      <c r="ROB227" s="9"/>
      <c r="ROG227" s="11"/>
      <c r="ROH227" s="8"/>
      <c r="ROI227" s="9"/>
      <c r="RON227" s="11"/>
      <c r="ROO227" s="8"/>
      <c r="ROP227" s="9"/>
      <c r="ROU227" s="11"/>
      <c r="ROV227" s="8"/>
      <c r="ROW227" s="9"/>
      <c r="RPB227" s="11"/>
      <c r="RPC227" s="8"/>
      <c r="RPD227" s="9"/>
      <c r="RPI227" s="11"/>
      <c r="RPJ227" s="8"/>
      <c r="RPK227" s="9"/>
      <c r="RPP227" s="11"/>
      <c r="RPQ227" s="8"/>
      <c r="RPR227" s="9"/>
      <c r="RPW227" s="11"/>
      <c r="RPX227" s="8"/>
      <c r="RPY227" s="9"/>
      <c r="RQD227" s="11"/>
      <c r="RQE227" s="8"/>
      <c r="RQF227" s="9"/>
      <c r="RQK227" s="11"/>
      <c r="RQL227" s="8"/>
      <c r="RQM227" s="9"/>
      <c r="RQR227" s="11"/>
      <c r="RQS227" s="8"/>
      <c r="RQT227" s="9"/>
      <c r="RQY227" s="11"/>
      <c r="RQZ227" s="8"/>
      <c r="RRA227" s="9"/>
      <c r="RRF227" s="11"/>
      <c r="RRG227" s="8"/>
      <c r="RRH227" s="9"/>
      <c r="RRM227" s="11"/>
      <c r="RRN227" s="8"/>
      <c r="RRO227" s="9"/>
      <c r="RRT227" s="11"/>
      <c r="RRU227" s="8"/>
      <c r="RRV227" s="9"/>
      <c r="RSA227" s="11"/>
      <c r="RSB227" s="8"/>
      <c r="RSC227" s="9"/>
      <c r="RSH227" s="11"/>
      <c r="RSI227" s="8"/>
      <c r="RSJ227" s="9"/>
      <c r="RSO227" s="11"/>
      <c r="RSP227" s="8"/>
      <c r="RSQ227" s="9"/>
      <c r="RSV227" s="11"/>
      <c r="RSW227" s="8"/>
      <c r="RSX227" s="9"/>
      <c r="RTC227" s="11"/>
      <c r="RTD227" s="8"/>
      <c r="RTE227" s="9"/>
      <c r="RTJ227" s="11"/>
      <c r="RTK227" s="8"/>
      <c r="RTL227" s="9"/>
      <c r="RTQ227" s="11"/>
      <c r="RTR227" s="8"/>
      <c r="RTS227" s="9"/>
      <c r="RTX227" s="11"/>
      <c r="RTY227" s="8"/>
      <c r="RTZ227" s="9"/>
      <c r="RUE227" s="11"/>
      <c r="RUF227" s="8"/>
      <c r="RUG227" s="9"/>
      <c r="RUL227" s="11"/>
      <c r="RUM227" s="8"/>
      <c r="RUN227" s="9"/>
      <c r="RUS227" s="11"/>
      <c r="RUT227" s="8"/>
      <c r="RUU227" s="9"/>
      <c r="RUZ227" s="11"/>
      <c r="RVA227" s="8"/>
      <c r="RVB227" s="9"/>
      <c r="RVG227" s="11"/>
      <c r="RVH227" s="8"/>
      <c r="RVI227" s="9"/>
      <c r="RVN227" s="11"/>
      <c r="RVO227" s="8"/>
      <c r="RVP227" s="9"/>
      <c r="RVU227" s="11"/>
      <c r="RVV227" s="8"/>
      <c r="RVW227" s="9"/>
      <c r="RWB227" s="11"/>
      <c r="RWC227" s="8"/>
      <c r="RWD227" s="9"/>
      <c r="RWI227" s="11"/>
      <c r="RWJ227" s="8"/>
      <c r="RWK227" s="9"/>
      <c r="RWP227" s="11"/>
      <c r="RWQ227" s="8"/>
      <c r="RWR227" s="9"/>
      <c r="RWW227" s="11"/>
      <c r="RWX227" s="8"/>
      <c r="RWY227" s="9"/>
      <c r="RXD227" s="11"/>
      <c r="RXE227" s="8"/>
      <c r="RXF227" s="9"/>
      <c r="RXK227" s="11"/>
      <c r="RXL227" s="8"/>
      <c r="RXM227" s="9"/>
      <c r="RXR227" s="11"/>
      <c r="RXS227" s="8"/>
      <c r="RXT227" s="9"/>
      <c r="RXY227" s="11"/>
      <c r="RXZ227" s="8"/>
      <c r="RYA227" s="9"/>
      <c r="RYF227" s="11"/>
      <c r="RYG227" s="8"/>
      <c r="RYH227" s="9"/>
      <c r="RYM227" s="11"/>
      <c r="RYN227" s="8"/>
      <c r="RYO227" s="9"/>
      <c r="RYT227" s="11"/>
      <c r="RYU227" s="8"/>
      <c r="RYV227" s="9"/>
      <c r="RZA227" s="11"/>
      <c r="RZB227" s="8"/>
      <c r="RZC227" s="9"/>
      <c r="RZH227" s="11"/>
      <c r="RZI227" s="8"/>
      <c r="RZJ227" s="9"/>
      <c r="RZO227" s="11"/>
      <c r="RZP227" s="8"/>
      <c r="RZQ227" s="9"/>
      <c r="RZV227" s="11"/>
      <c r="RZW227" s="8"/>
      <c r="RZX227" s="9"/>
      <c r="SAC227" s="11"/>
      <c r="SAD227" s="8"/>
      <c r="SAE227" s="9"/>
      <c r="SAJ227" s="11"/>
      <c r="SAK227" s="8"/>
      <c r="SAL227" s="9"/>
      <c r="SAQ227" s="11"/>
      <c r="SAR227" s="8"/>
      <c r="SAS227" s="9"/>
      <c r="SAX227" s="11"/>
      <c r="SAY227" s="8"/>
      <c r="SAZ227" s="9"/>
      <c r="SBE227" s="11"/>
      <c r="SBF227" s="8"/>
      <c r="SBG227" s="9"/>
      <c r="SBL227" s="11"/>
      <c r="SBM227" s="8"/>
      <c r="SBN227" s="9"/>
      <c r="SBS227" s="11"/>
      <c r="SBT227" s="8"/>
      <c r="SBU227" s="9"/>
      <c r="SBZ227" s="11"/>
      <c r="SCA227" s="8"/>
      <c r="SCB227" s="9"/>
      <c r="SCG227" s="11"/>
      <c r="SCH227" s="8"/>
      <c r="SCI227" s="9"/>
      <c r="SCN227" s="11"/>
      <c r="SCO227" s="8"/>
      <c r="SCP227" s="9"/>
      <c r="SCU227" s="11"/>
      <c r="SCV227" s="8"/>
      <c r="SCW227" s="9"/>
      <c r="SDB227" s="11"/>
      <c r="SDC227" s="8"/>
      <c r="SDD227" s="9"/>
      <c r="SDI227" s="11"/>
      <c r="SDJ227" s="8"/>
      <c r="SDK227" s="9"/>
      <c r="SDP227" s="11"/>
      <c r="SDQ227" s="8"/>
      <c r="SDR227" s="9"/>
      <c r="SDW227" s="11"/>
      <c r="SDX227" s="8"/>
      <c r="SDY227" s="9"/>
      <c r="SED227" s="11"/>
      <c r="SEE227" s="8"/>
      <c r="SEF227" s="9"/>
      <c r="SEK227" s="11"/>
      <c r="SEL227" s="8"/>
      <c r="SEM227" s="9"/>
      <c r="SER227" s="11"/>
      <c r="SES227" s="8"/>
      <c r="SET227" s="9"/>
      <c r="SEY227" s="11"/>
      <c r="SEZ227" s="8"/>
      <c r="SFA227" s="9"/>
      <c r="SFF227" s="11"/>
      <c r="SFG227" s="8"/>
      <c r="SFH227" s="9"/>
      <c r="SFM227" s="11"/>
      <c r="SFN227" s="8"/>
      <c r="SFO227" s="9"/>
      <c r="SFT227" s="11"/>
      <c r="SFU227" s="8"/>
      <c r="SFV227" s="9"/>
      <c r="SGA227" s="11"/>
      <c r="SGB227" s="8"/>
      <c r="SGC227" s="9"/>
      <c r="SGH227" s="11"/>
      <c r="SGI227" s="8"/>
      <c r="SGJ227" s="9"/>
      <c r="SGO227" s="11"/>
      <c r="SGP227" s="8"/>
      <c r="SGQ227" s="9"/>
      <c r="SGV227" s="11"/>
      <c r="SGW227" s="8"/>
      <c r="SGX227" s="9"/>
      <c r="SHC227" s="11"/>
      <c r="SHD227" s="8"/>
      <c r="SHE227" s="9"/>
      <c r="SHJ227" s="11"/>
      <c r="SHK227" s="8"/>
      <c r="SHL227" s="9"/>
      <c r="SHQ227" s="11"/>
      <c r="SHR227" s="8"/>
      <c r="SHS227" s="9"/>
      <c r="SHX227" s="11"/>
      <c r="SHY227" s="8"/>
      <c r="SHZ227" s="9"/>
      <c r="SIE227" s="11"/>
      <c r="SIF227" s="8"/>
      <c r="SIG227" s="9"/>
      <c r="SIL227" s="11"/>
      <c r="SIM227" s="8"/>
      <c r="SIN227" s="9"/>
      <c r="SIS227" s="11"/>
      <c r="SIT227" s="8"/>
      <c r="SIU227" s="9"/>
      <c r="SIZ227" s="11"/>
      <c r="SJA227" s="8"/>
      <c r="SJB227" s="9"/>
      <c r="SJG227" s="11"/>
      <c r="SJH227" s="8"/>
      <c r="SJI227" s="9"/>
      <c r="SJN227" s="11"/>
      <c r="SJO227" s="8"/>
      <c r="SJP227" s="9"/>
      <c r="SJU227" s="11"/>
      <c r="SJV227" s="8"/>
      <c r="SJW227" s="9"/>
      <c r="SKB227" s="11"/>
      <c r="SKC227" s="8"/>
      <c r="SKD227" s="9"/>
      <c r="SKI227" s="11"/>
      <c r="SKJ227" s="8"/>
      <c r="SKK227" s="9"/>
      <c r="SKP227" s="11"/>
      <c r="SKQ227" s="8"/>
      <c r="SKR227" s="9"/>
      <c r="SKW227" s="11"/>
      <c r="SKX227" s="8"/>
      <c r="SKY227" s="9"/>
      <c r="SLD227" s="11"/>
      <c r="SLE227" s="8"/>
      <c r="SLF227" s="9"/>
      <c r="SLK227" s="11"/>
      <c r="SLL227" s="8"/>
      <c r="SLM227" s="9"/>
      <c r="SLR227" s="11"/>
      <c r="SLS227" s="8"/>
      <c r="SLT227" s="9"/>
      <c r="SLY227" s="11"/>
      <c r="SLZ227" s="8"/>
      <c r="SMA227" s="9"/>
      <c r="SMF227" s="11"/>
      <c r="SMG227" s="8"/>
      <c r="SMH227" s="9"/>
      <c r="SMM227" s="11"/>
      <c r="SMN227" s="8"/>
      <c r="SMO227" s="9"/>
      <c r="SMT227" s="11"/>
      <c r="SMU227" s="8"/>
      <c r="SMV227" s="9"/>
      <c r="SNA227" s="11"/>
      <c r="SNB227" s="8"/>
      <c r="SNC227" s="9"/>
      <c r="SNH227" s="11"/>
      <c r="SNI227" s="8"/>
      <c r="SNJ227" s="9"/>
      <c r="SNO227" s="11"/>
      <c r="SNP227" s="8"/>
      <c r="SNQ227" s="9"/>
      <c r="SNV227" s="11"/>
      <c r="SNW227" s="8"/>
      <c r="SNX227" s="9"/>
      <c r="SOC227" s="11"/>
      <c r="SOD227" s="8"/>
      <c r="SOE227" s="9"/>
      <c r="SOJ227" s="11"/>
      <c r="SOK227" s="8"/>
      <c r="SOL227" s="9"/>
      <c r="SOQ227" s="11"/>
      <c r="SOR227" s="8"/>
      <c r="SOS227" s="9"/>
      <c r="SOX227" s="11"/>
      <c r="SOY227" s="8"/>
      <c r="SOZ227" s="9"/>
      <c r="SPE227" s="11"/>
      <c r="SPF227" s="8"/>
      <c r="SPG227" s="9"/>
      <c r="SPL227" s="11"/>
      <c r="SPM227" s="8"/>
      <c r="SPN227" s="9"/>
      <c r="SPS227" s="11"/>
      <c r="SPT227" s="8"/>
      <c r="SPU227" s="9"/>
      <c r="SPZ227" s="11"/>
      <c r="SQA227" s="8"/>
      <c r="SQB227" s="9"/>
      <c r="SQG227" s="11"/>
      <c r="SQH227" s="8"/>
      <c r="SQI227" s="9"/>
      <c r="SQN227" s="11"/>
      <c r="SQO227" s="8"/>
      <c r="SQP227" s="9"/>
      <c r="SQU227" s="11"/>
      <c r="SQV227" s="8"/>
      <c r="SQW227" s="9"/>
      <c r="SRB227" s="11"/>
      <c r="SRC227" s="8"/>
      <c r="SRD227" s="9"/>
      <c r="SRI227" s="11"/>
      <c r="SRJ227" s="8"/>
      <c r="SRK227" s="9"/>
      <c r="SRP227" s="11"/>
      <c r="SRQ227" s="8"/>
      <c r="SRR227" s="9"/>
      <c r="SRW227" s="11"/>
      <c r="SRX227" s="8"/>
      <c r="SRY227" s="9"/>
      <c r="SSD227" s="11"/>
      <c r="SSE227" s="8"/>
      <c r="SSF227" s="9"/>
      <c r="SSK227" s="11"/>
      <c r="SSL227" s="8"/>
      <c r="SSM227" s="9"/>
      <c r="SSR227" s="11"/>
      <c r="SSS227" s="8"/>
      <c r="SST227" s="9"/>
      <c r="SSY227" s="11"/>
      <c r="SSZ227" s="8"/>
      <c r="STA227" s="9"/>
      <c r="STF227" s="11"/>
      <c r="STG227" s="8"/>
      <c r="STH227" s="9"/>
      <c r="STM227" s="11"/>
      <c r="STN227" s="8"/>
      <c r="STO227" s="9"/>
      <c r="STT227" s="11"/>
      <c r="STU227" s="8"/>
      <c r="STV227" s="9"/>
      <c r="SUA227" s="11"/>
      <c r="SUB227" s="8"/>
      <c r="SUC227" s="9"/>
      <c r="SUH227" s="11"/>
      <c r="SUI227" s="8"/>
      <c r="SUJ227" s="9"/>
      <c r="SUO227" s="11"/>
      <c r="SUP227" s="8"/>
      <c r="SUQ227" s="9"/>
      <c r="SUV227" s="11"/>
      <c r="SUW227" s="8"/>
      <c r="SUX227" s="9"/>
      <c r="SVC227" s="11"/>
      <c r="SVD227" s="8"/>
      <c r="SVE227" s="9"/>
      <c r="SVJ227" s="11"/>
      <c r="SVK227" s="8"/>
      <c r="SVL227" s="9"/>
      <c r="SVQ227" s="11"/>
      <c r="SVR227" s="8"/>
      <c r="SVS227" s="9"/>
      <c r="SVX227" s="11"/>
      <c r="SVY227" s="8"/>
      <c r="SVZ227" s="9"/>
      <c r="SWE227" s="11"/>
      <c r="SWF227" s="8"/>
      <c r="SWG227" s="9"/>
      <c r="SWL227" s="11"/>
      <c r="SWM227" s="8"/>
      <c r="SWN227" s="9"/>
      <c r="SWS227" s="11"/>
      <c r="SWT227" s="8"/>
      <c r="SWU227" s="9"/>
      <c r="SWZ227" s="11"/>
      <c r="SXA227" s="8"/>
      <c r="SXB227" s="9"/>
      <c r="SXG227" s="11"/>
      <c r="SXH227" s="8"/>
      <c r="SXI227" s="9"/>
      <c r="SXN227" s="11"/>
      <c r="SXO227" s="8"/>
      <c r="SXP227" s="9"/>
      <c r="SXU227" s="11"/>
      <c r="SXV227" s="8"/>
      <c r="SXW227" s="9"/>
      <c r="SYB227" s="11"/>
      <c r="SYC227" s="8"/>
      <c r="SYD227" s="9"/>
      <c r="SYI227" s="11"/>
      <c r="SYJ227" s="8"/>
      <c r="SYK227" s="9"/>
      <c r="SYP227" s="11"/>
      <c r="SYQ227" s="8"/>
      <c r="SYR227" s="9"/>
      <c r="SYW227" s="11"/>
      <c r="SYX227" s="8"/>
      <c r="SYY227" s="9"/>
      <c r="SZD227" s="11"/>
      <c r="SZE227" s="8"/>
      <c r="SZF227" s="9"/>
      <c r="SZK227" s="11"/>
      <c r="SZL227" s="8"/>
      <c r="SZM227" s="9"/>
      <c r="SZR227" s="11"/>
      <c r="SZS227" s="8"/>
      <c r="SZT227" s="9"/>
      <c r="SZY227" s="11"/>
      <c r="SZZ227" s="8"/>
      <c r="TAA227" s="9"/>
      <c r="TAF227" s="11"/>
      <c r="TAG227" s="8"/>
      <c r="TAH227" s="9"/>
      <c r="TAM227" s="11"/>
      <c r="TAN227" s="8"/>
      <c r="TAO227" s="9"/>
      <c r="TAT227" s="11"/>
      <c r="TAU227" s="8"/>
      <c r="TAV227" s="9"/>
      <c r="TBA227" s="11"/>
      <c r="TBB227" s="8"/>
      <c r="TBC227" s="9"/>
      <c r="TBH227" s="11"/>
      <c r="TBI227" s="8"/>
      <c r="TBJ227" s="9"/>
      <c r="TBO227" s="11"/>
      <c r="TBP227" s="8"/>
      <c r="TBQ227" s="9"/>
      <c r="TBV227" s="11"/>
      <c r="TBW227" s="8"/>
      <c r="TBX227" s="9"/>
      <c r="TCC227" s="11"/>
      <c r="TCD227" s="8"/>
      <c r="TCE227" s="9"/>
      <c r="TCJ227" s="11"/>
      <c r="TCK227" s="8"/>
      <c r="TCL227" s="9"/>
      <c r="TCQ227" s="11"/>
      <c r="TCR227" s="8"/>
      <c r="TCS227" s="9"/>
      <c r="TCX227" s="11"/>
      <c r="TCY227" s="8"/>
      <c r="TCZ227" s="9"/>
      <c r="TDE227" s="11"/>
      <c r="TDF227" s="8"/>
      <c r="TDG227" s="9"/>
      <c r="TDL227" s="11"/>
      <c r="TDM227" s="8"/>
      <c r="TDN227" s="9"/>
      <c r="TDS227" s="11"/>
      <c r="TDT227" s="8"/>
      <c r="TDU227" s="9"/>
      <c r="TDZ227" s="11"/>
      <c r="TEA227" s="8"/>
      <c r="TEB227" s="9"/>
      <c r="TEG227" s="11"/>
      <c r="TEH227" s="8"/>
      <c r="TEI227" s="9"/>
      <c r="TEN227" s="11"/>
      <c r="TEO227" s="8"/>
      <c r="TEP227" s="9"/>
      <c r="TEU227" s="11"/>
      <c r="TEV227" s="8"/>
      <c r="TEW227" s="9"/>
      <c r="TFB227" s="11"/>
      <c r="TFC227" s="8"/>
      <c r="TFD227" s="9"/>
      <c r="TFI227" s="11"/>
      <c r="TFJ227" s="8"/>
      <c r="TFK227" s="9"/>
      <c r="TFP227" s="11"/>
      <c r="TFQ227" s="8"/>
      <c r="TFR227" s="9"/>
      <c r="TFW227" s="11"/>
      <c r="TFX227" s="8"/>
      <c r="TFY227" s="9"/>
      <c r="TGD227" s="11"/>
      <c r="TGE227" s="8"/>
      <c r="TGF227" s="9"/>
      <c r="TGK227" s="11"/>
      <c r="TGL227" s="8"/>
      <c r="TGM227" s="9"/>
      <c r="TGR227" s="11"/>
      <c r="TGS227" s="8"/>
      <c r="TGT227" s="9"/>
      <c r="TGY227" s="11"/>
      <c r="TGZ227" s="8"/>
      <c r="THA227" s="9"/>
      <c r="THF227" s="11"/>
      <c r="THG227" s="8"/>
      <c r="THH227" s="9"/>
      <c r="THM227" s="11"/>
      <c r="THN227" s="8"/>
      <c r="THO227" s="9"/>
      <c r="THT227" s="11"/>
      <c r="THU227" s="8"/>
      <c r="THV227" s="9"/>
      <c r="TIA227" s="11"/>
      <c r="TIB227" s="8"/>
      <c r="TIC227" s="9"/>
      <c r="TIH227" s="11"/>
      <c r="TII227" s="8"/>
      <c r="TIJ227" s="9"/>
      <c r="TIO227" s="11"/>
      <c r="TIP227" s="8"/>
      <c r="TIQ227" s="9"/>
      <c r="TIV227" s="11"/>
      <c r="TIW227" s="8"/>
      <c r="TIX227" s="9"/>
      <c r="TJC227" s="11"/>
      <c r="TJD227" s="8"/>
      <c r="TJE227" s="9"/>
      <c r="TJJ227" s="11"/>
      <c r="TJK227" s="8"/>
      <c r="TJL227" s="9"/>
      <c r="TJQ227" s="11"/>
      <c r="TJR227" s="8"/>
      <c r="TJS227" s="9"/>
      <c r="TJX227" s="11"/>
      <c r="TJY227" s="8"/>
      <c r="TJZ227" s="9"/>
      <c r="TKE227" s="11"/>
      <c r="TKF227" s="8"/>
      <c r="TKG227" s="9"/>
      <c r="TKL227" s="11"/>
      <c r="TKM227" s="8"/>
      <c r="TKN227" s="9"/>
      <c r="TKS227" s="11"/>
      <c r="TKT227" s="8"/>
      <c r="TKU227" s="9"/>
      <c r="TKZ227" s="11"/>
      <c r="TLA227" s="8"/>
      <c r="TLB227" s="9"/>
      <c r="TLG227" s="11"/>
      <c r="TLH227" s="8"/>
      <c r="TLI227" s="9"/>
      <c r="TLN227" s="11"/>
      <c r="TLO227" s="8"/>
      <c r="TLP227" s="9"/>
      <c r="TLU227" s="11"/>
      <c r="TLV227" s="8"/>
      <c r="TLW227" s="9"/>
      <c r="TMB227" s="11"/>
      <c r="TMC227" s="8"/>
      <c r="TMD227" s="9"/>
      <c r="TMI227" s="11"/>
      <c r="TMJ227" s="8"/>
      <c r="TMK227" s="9"/>
      <c r="TMP227" s="11"/>
      <c r="TMQ227" s="8"/>
      <c r="TMR227" s="9"/>
      <c r="TMW227" s="11"/>
      <c r="TMX227" s="8"/>
      <c r="TMY227" s="9"/>
      <c r="TND227" s="11"/>
      <c r="TNE227" s="8"/>
      <c r="TNF227" s="9"/>
      <c r="TNK227" s="11"/>
      <c r="TNL227" s="8"/>
      <c r="TNM227" s="9"/>
      <c r="TNR227" s="11"/>
      <c r="TNS227" s="8"/>
      <c r="TNT227" s="9"/>
      <c r="TNY227" s="11"/>
      <c r="TNZ227" s="8"/>
      <c r="TOA227" s="9"/>
      <c r="TOF227" s="11"/>
      <c r="TOG227" s="8"/>
      <c r="TOH227" s="9"/>
      <c r="TOM227" s="11"/>
      <c r="TON227" s="8"/>
      <c r="TOO227" s="9"/>
      <c r="TOT227" s="11"/>
      <c r="TOU227" s="8"/>
      <c r="TOV227" s="9"/>
      <c r="TPA227" s="11"/>
      <c r="TPB227" s="8"/>
      <c r="TPC227" s="9"/>
      <c r="TPH227" s="11"/>
      <c r="TPI227" s="8"/>
      <c r="TPJ227" s="9"/>
      <c r="TPO227" s="11"/>
      <c r="TPP227" s="8"/>
      <c r="TPQ227" s="9"/>
      <c r="TPV227" s="11"/>
      <c r="TPW227" s="8"/>
      <c r="TPX227" s="9"/>
      <c r="TQC227" s="11"/>
      <c r="TQD227" s="8"/>
      <c r="TQE227" s="9"/>
      <c r="TQJ227" s="11"/>
      <c r="TQK227" s="8"/>
      <c r="TQL227" s="9"/>
      <c r="TQQ227" s="11"/>
      <c r="TQR227" s="8"/>
      <c r="TQS227" s="9"/>
      <c r="TQX227" s="11"/>
      <c r="TQY227" s="8"/>
      <c r="TQZ227" s="9"/>
      <c r="TRE227" s="11"/>
      <c r="TRF227" s="8"/>
      <c r="TRG227" s="9"/>
      <c r="TRL227" s="11"/>
      <c r="TRM227" s="8"/>
      <c r="TRN227" s="9"/>
      <c r="TRS227" s="11"/>
      <c r="TRT227" s="8"/>
      <c r="TRU227" s="9"/>
      <c r="TRZ227" s="11"/>
      <c r="TSA227" s="8"/>
      <c r="TSB227" s="9"/>
      <c r="TSG227" s="11"/>
      <c r="TSH227" s="8"/>
      <c r="TSI227" s="9"/>
      <c r="TSN227" s="11"/>
      <c r="TSO227" s="8"/>
      <c r="TSP227" s="9"/>
      <c r="TSU227" s="11"/>
      <c r="TSV227" s="8"/>
      <c r="TSW227" s="9"/>
      <c r="TTB227" s="11"/>
      <c r="TTC227" s="8"/>
      <c r="TTD227" s="9"/>
      <c r="TTI227" s="11"/>
      <c r="TTJ227" s="8"/>
      <c r="TTK227" s="9"/>
      <c r="TTP227" s="11"/>
      <c r="TTQ227" s="8"/>
      <c r="TTR227" s="9"/>
      <c r="TTW227" s="11"/>
      <c r="TTX227" s="8"/>
      <c r="TTY227" s="9"/>
      <c r="TUD227" s="11"/>
      <c r="TUE227" s="8"/>
      <c r="TUF227" s="9"/>
      <c r="TUK227" s="11"/>
      <c r="TUL227" s="8"/>
      <c r="TUM227" s="9"/>
      <c r="TUR227" s="11"/>
      <c r="TUS227" s="8"/>
      <c r="TUT227" s="9"/>
      <c r="TUY227" s="11"/>
      <c r="TUZ227" s="8"/>
      <c r="TVA227" s="9"/>
      <c r="TVF227" s="11"/>
      <c r="TVG227" s="8"/>
      <c r="TVH227" s="9"/>
      <c r="TVM227" s="11"/>
      <c r="TVN227" s="8"/>
      <c r="TVO227" s="9"/>
      <c r="TVT227" s="11"/>
      <c r="TVU227" s="8"/>
      <c r="TVV227" s="9"/>
      <c r="TWA227" s="11"/>
      <c r="TWB227" s="8"/>
      <c r="TWC227" s="9"/>
      <c r="TWH227" s="11"/>
      <c r="TWI227" s="8"/>
      <c r="TWJ227" s="9"/>
      <c r="TWO227" s="11"/>
      <c r="TWP227" s="8"/>
      <c r="TWQ227" s="9"/>
      <c r="TWV227" s="11"/>
      <c r="TWW227" s="8"/>
      <c r="TWX227" s="9"/>
      <c r="TXC227" s="11"/>
      <c r="TXD227" s="8"/>
      <c r="TXE227" s="9"/>
      <c r="TXJ227" s="11"/>
      <c r="TXK227" s="8"/>
      <c r="TXL227" s="9"/>
      <c r="TXQ227" s="11"/>
      <c r="TXR227" s="8"/>
      <c r="TXS227" s="9"/>
      <c r="TXX227" s="11"/>
      <c r="TXY227" s="8"/>
      <c r="TXZ227" s="9"/>
      <c r="TYE227" s="11"/>
      <c r="TYF227" s="8"/>
      <c r="TYG227" s="9"/>
      <c r="TYL227" s="11"/>
      <c r="TYM227" s="8"/>
      <c r="TYN227" s="9"/>
      <c r="TYS227" s="11"/>
      <c r="TYT227" s="8"/>
      <c r="TYU227" s="9"/>
      <c r="TYZ227" s="11"/>
      <c r="TZA227" s="8"/>
      <c r="TZB227" s="9"/>
      <c r="TZG227" s="11"/>
      <c r="TZH227" s="8"/>
      <c r="TZI227" s="9"/>
      <c r="TZN227" s="11"/>
      <c r="TZO227" s="8"/>
      <c r="TZP227" s="9"/>
      <c r="TZU227" s="11"/>
      <c r="TZV227" s="8"/>
      <c r="TZW227" s="9"/>
      <c r="UAB227" s="11"/>
      <c r="UAC227" s="8"/>
      <c r="UAD227" s="9"/>
      <c r="UAI227" s="11"/>
      <c r="UAJ227" s="8"/>
      <c r="UAK227" s="9"/>
      <c r="UAP227" s="11"/>
      <c r="UAQ227" s="8"/>
      <c r="UAR227" s="9"/>
      <c r="UAW227" s="11"/>
      <c r="UAX227" s="8"/>
      <c r="UAY227" s="9"/>
      <c r="UBD227" s="11"/>
      <c r="UBE227" s="8"/>
      <c r="UBF227" s="9"/>
      <c r="UBK227" s="11"/>
      <c r="UBL227" s="8"/>
      <c r="UBM227" s="9"/>
      <c r="UBR227" s="11"/>
      <c r="UBS227" s="8"/>
      <c r="UBT227" s="9"/>
      <c r="UBY227" s="11"/>
      <c r="UBZ227" s="8"/>
      <c r="UCA227" s="9"/>
      <c r="UCF227" s="11"/>
      <c r="UCG227" s="8"/>
      <c r="UCH227" s="9"/>
      <c r="UCM227" s="11"/>
      <c r="UCN227" s="8"/>
      <c r="UCO227" s="9"/>
      <c r="UCT227" s="11"/>
      <c r="UCU227" s="8"/>
      <c r="UCV227" s="9"/>
      <c r="UDA227" s="11"/>
      <c r="UDB227" s="8"/>
      <c r="UDC227" s="9"/>
      <c r="UDH227" s="11"/>
      <c r="UDI227" s="8"/>
      <c r="UDJ227" s="9"/>
      <c r="UDO227" s="11"/>
      <c r="UDP227" s="8"/>
      <c r="UDQ227" s="9"/>
      <c r="UDV227" s="11"/>
      <c r="UDW227" s="8"/>
      <c r="UDX227" s="9"/>
      <c r="UEC227" s="11"/>
      <c r="UED227" s="8"/>
      <c r="UEE227" s="9"/>
      <c r="UEJ227" s="11"/>
      <c r="UEK227" s="8"/>
      <c r="UEL227" s="9"/>
      <c r="UEQ227" s="11"/>
      <c r="UER227" s="8"/>
      <c r="UES227" s="9"/>
      <c r="UEX227" s="11"/>
      <c r="UEY227" s="8"/>
      <c r="UEZ227" s="9"/>
      <c r="UFE227" s="11"/>
      <c r="UFF227" s="8"/>
      <c r="UFG227" s="9"/>
      <c r="UFL227" s="11"/>
      <c r="UFM227" s="8"/>
      <c r="UFN227" s="9"/>
      <c r="UFS227" s="11"/>
      <c r="UFT227" s="8"/>
      <c r="UFU227" s="9"/>
      <c r="UFZ227" s="11"/>
      <c r="UGA227" s="8"/>
      <c r="UGB227" s="9"/>
      <c r="UGG227" s="11"/>
      <c r="UGH227" s="8"/>
      <c r="UGI227" s="9"/>
      <c r="UGN227" s="11"/>
      <c r="UGO227" s="8"/>
      <c r="UGP227" s="9"/>
      <c r="UGU227" s="11"/>
      <c r="UGV227" s="8"/>
      <c r="UGW227" s="9"/>
      <c r="UHB227" s="11"/>
      <c r="UHC227" s="8"/>
      <c r="UHD227" s="9"/>
      <c r="UHI227" s="11"/>
      <c r="UHJ227" s="8"/>
      <c r="UHK227" s="9"/>
      <c r="UHP227" s="11"/>
      <c r="UHQ227" s="8"/>
      <c r="UHR227" s="9"/>
      <c r="UHW227" s="11"/>
      <c r="UHX227" s="8"/>
      <c r="UHY227" s="9"/>
      <c r="UID227" s="11"/>
      <c r="UIE227" s="8"/>
      <c r="UIF227" s="9"/>
      <c r="UIK227" s="11"/>
      <c r="UIL227" s="8"/>
      <c r="UIM227" s="9"/>
      <c r="UIR227" s="11"/>
      <c r="UIS227" s="8"/>
      <c r="UIT227" s="9"/>
      <c r="UIY227" s="11"/>
      <c r="UIZ227" s="8"/>
      <c r="UJA227" s="9"/>
      <c r="UJF227" s="11"/>
      <c r="UJG227" s="8"/>
      <c r="UJH227" s="9"/>
      <c r="UJM227" s="11"/>
      <c r="UJN227" s="8"/>
      <c r="UJO227" s="9"/>
      <c r="UJT227" s="11"/>
      <c r="UJU227" s="8"/>
      <c r="UJV227" s="9"/>
      <c r="UKA227" s="11"/>
      <c r="UKB227" s="8"/>
      <c r="UKC227" s="9"/>
      <c r="UKH227" s="11"/>
      <c r="UKI227" s="8"/>
      <c r="UKJ227" s="9"/>
      <c r="UKO227" s="11"/>
      <c r="UKP227" s="8"/>
      <c r="UKQ227" s="9"/>
      <c r="UKV227" s="11"/>
      <c r="UKW227" s="8"/>
      <c r="UKX227" s="9"/>
      <c r="ULC227" s="11"/>
      <c r="ULD227" s="8"/>
      <c r="ULE227" s="9"/>
      <c r="ULJ227" s="11"/>
      <c r="ULK227" s="8"/>
      <c r="ULL227" s="9"/>
      <c r="ULQ227" s="11"/>
      <c r="ULR227" s="8"/>
      <c r="ULS227" s="9"/>
      <c r="ULX227" s="11"/>
      <c r="ULY227" s="8"/>
      <c r="ULZ227" s="9"/>
      <c r="UME227" s="11"/>
      <c r="UMF227" s="8"/>
      <c r="UMG227" s="9"/>
      <c r="UML227" s="11"/>
      <c r="UMM227" s="8"/>
      <c r="UMN227" s="9"/>
      <c r="UMS227" s="11"/>
      <c r="UMT227" s="8"/>
      <c r="UMU227" s="9"/>
      <c r="UMZ227" s="11"/>
      <c r="UNA227" s="8"/>
      <c r="UNB227" s="9"/>
      <c r="UNG227" s="11"/>
      <c r="UNH227" s="8"/>
      <c r="UNI227" s="9"/>
      <c r="UNN227" s="11"/>
      <c r="UNO227" s="8"/>
      <c r="UNP227" s="9"/>
      <c r="UNU227" s="11"/>
      <c r="UNV227" s="8"/>
      <c r="UNW227" s="9"/>
      <c r="UOB227" s="11"/>
      <c r="UOC227" s="8"/>
      <c r="UOD227" s="9"/>
      <c r="UOI227" s="11"/>
      <c r="UOJ227" s="8"/>
      <c r="UOK227" s="9"/>
      <c r="UOP227" s="11"/>
      <c r="UOQ227" s="8"/>
      <c r="UOR227" s="9"/>
      <c r="UOW227" s="11"/>
      <c r="UOX227" s="8"/>
      <c r="UOY227" s="9"/>
      <c r="UPD227" s="11"/>
      <c r="UPE227" s="8"/>
      <c r="UPF227" s="9"/>
      <c r="UPK227" s="11"/>
      <c r="UPL227" s="8"/>
      <c r="UPM227" s="9"/>
      <c r="UPR227" s="11"/>
      <c r="UPS227" s="8"/>
      <c r="UPT227" s="9"/>
      <c r="UPY227" s="11"/>
      <c r="UPZ227" s="8"/>
      <c r="UQA227" s="9"/>
      <c r="UQF227" s="11"/>
      <c r="UQG227" s="8"/>
      <c r="UQH227" s="9"/>
      <c r="UQM227" s="11"/>
      <c r="UQN227" s="8"/>
      <c r="UQO227" s="9"/>
      <c r="UQT227" s="11"/>
      <c r="UQU227" s="8"/>
      <c r="UQV227" s="9"/>
      <c r="URA227" s="11"/>
      <c r="URB227" s="8"/>
      <c r="URC227" s="9"/>
      <c r="URH227" s="11"/>
      <c r="URI227" s="8"/>
      <c r="URJ227" s="9"/>
      <c r="URO227" s="11"/>
      <c r="URP227" s="8"/>
      <c r="URQ227" s="9"/>
      <c r="URV227" s="11"/>
      <c r="URW227" s="8"/>
      <c r="URX227" s="9"/>
      <c r="USC227" s="11"/>
      <c r="USD227" s="8"/>
      <c r="USE227" s="9"/>
      <c r="USJ227" s="11"/>
      <c r="USK227" s="8"/>
      <c r="USL227" s="9"/>
      <c r="USQ227" s="11"/>
      <c r="USR227" s="8"/>
      <c r="USS227" s="9"/>
      <c r="USX227" s="11"/>
      <c r="USY227" s="8"/>
      <c r="USZ227" s="9"/>
      <c r="UTE227" s="11"/>
      <c r="UTF227" s="8"/>
      <c r="UTG227" s="9"/>
      <c r="UTL227" s="11"/>
      <c r="UTM227" s="8"/>
      <c r="UTN227" s="9"/>
      <c r="UTS227" s="11"/>
      <c r="UTT227" s="8"/>
      <c r="UTU227" s="9"/>
      <c r="UTZ227" s="11"/>
      <c r="UUA227" s="8"/>
      <c r="UUB227" s="9"/>
      <c r="UUG227" s="11"/>
      <c r="UUH227" s="8"/>
      <c r="UUI227" s="9"/>
      <c r="UUN227" s="11"/>
      <c r="UUO227" s="8"/>
      <c r="UUP227" s="9"/>
      <c r="UUU227" s="11"/>
      <c r="UUV227" s="8"/>
      <c r="UUW227" s="9"/>
      <c r="UVB227" s="11"/>
      <c r="UVC227" s="8"/>
      <c r="UVD227" s="9"/>
      <c r="UVI227" s="11"/>
      <c r="UVJ227" s="8"/>
      <c r="UVK227" s="9"/>
      <c r="UVP227" s="11"/>
      <c r="UVQ227" s="8"/>
      <c r="UVR227" s="9"/>
      <c r="UVW227" s="11"/>
      <c r="UVX227" s="8"/>
      <c r="UVY227" s="9"/>
      <c r="UWD227" s="11"/>
      <c r="UWE227" s="8"/>
      <c r="UWF227" s="9"/>
      <c r="UWK227" s="11"/>
      <c r="UWL227" s="8"/>
      <c r="UWM227" s="9"/>
      <c r="UWR227" s="11"/>
      <c r="UWS227" s="8"/>
      <c r="UWT227" s="9"/>
      <c r="UWY227" s="11"/>
      <c r="UWZ227" s="8"/>
      <c r="UXA227" s="9"/>
      <c r="UXF227" s="11"/>
      <c r="UXG227" s="8"/>
      <c r="UXH227" s="9"/>
      <c r="UXM227" s="11"/>
      <c r="UXN227" s="8"/>
      <c r="UXO227" s="9"/>
      <c r="UXT227" s="11"/>
      <c r="UXU227" s="8"/>
      <c r="UXV227" s="9"/>
      <c r="UYA227" s="11"/>
      <c r="UYB227" s="8"/>
      <c r="UYC227" s="9"/>
      <c r="UYH227" s="11"/>
      <c r="UYI227" s="8"/>
      <c r="UYJ227" s="9"/>
      <c r="UYO227" s="11"/>
      <c r="UYP227" s="8"/>
      <c r="UYQ227" s="9"/>
      <c r="UYV227" s="11"/>
      <c r="UYW227" s="8"/>
      <c r="UYX227" s="9"/>
      <c r="UZC227" s="11"/>
      <c r="UZD227" s="8"/>
      <c r="UZE227" s="9"/>
      <c r="UZJ227" s="11"/>
      <c r="UZK227" s="8"/>
      <c r="UZL227" s="9"/>
      <c r="UZQ227" s="11"/>
      <c r="UZR227" s="8"/>
      <c r="UZS227" s="9"/>
      <c r="UZX227" s="11"/>
      <c r="UZY227" s="8"/>
      <c r="UZZ227" s="9"/>
      <c r="VAE227" s="11"/>
      <c r="VAF227" s="8"/>
      <c r="VAG227" s="9"/>
      <c r="VAL227" s="11"/>
      <c r="VAM227" s="8"/>
      <c r="VAN227" s="9"/>
      <c r="VAS227" s="11"/>
      <c r="VAT227" s="8"/>
      <c r="VAU227" s="9"/>
      <c r="VAZ227" s="11"/>
      <c r="VBA227" s="8"/>
      <c r="VBB227" s="9"/>
      <c r="VBG227" s="11"/>
      <c r="VBH227" s="8"/>
      <c r="VBI227" s="9"/>
      <c r="VBN227" s="11"/>
      <c r="VBO227" s="8"/>
      <c r="VBP227" s="9"/>
      <c r="VBU227" s="11"/>
      <c r="VBV227" s="8"/>
      <c r="VBW227" s="9"/>
      <c r="VCB227" s="11"/>
      <c r="VCC227" s="8"/>
      <c r="VCD227" s="9"/>
      <c r="VCI227" s="11"/>
      <c r="VCJ227" s="8"/>
      <c r="VCK227" s="9"/>
      <c r="VCP227" s="11"/>
      <c r="VCQ227" s="8"/>
      <c r="VCR227" s="9"/>
      <c r="VCW227" s="11"/>
      <c r="VCX227" s="8"/>
      <c r="VCY227" s="9"/>
      <c r="VDD227" s="11"/>
      <c r="VDE227" s="8"/>
      <c r="VDF227" s="9"/>
      <c r="VDK227" s="11"/>
      <c r="VDL227" s="8"/>
      <c r="VDM227" s="9"/>
      <c r="VDR227" s="11"/>
      <c r="VDS227" s="8"/>
      <c r="VDT227" s="9"/>
      <c r="VDY227" s="11"/>
      <c r="VDZ227" s="8"/>
      <c r="VEA227" s="9"/>
      <c r="VEF227" s="11"/>
      <c r="VEG227" s="8"/>
      <c r="VEH227" s="9"/>
      <c r="VEM227" s="11"/>
      <c r="VEN227" s="8"/>
      <c r="VEO227" s="9"/>
      <c r="VET227" s="11"/>
      <c r="VEU227" s="8"/>
      <c r="VEV227" s="9"/>
      <c r="VFA227" s="11"/>
      <c r="VFB227" s="8"/>
      <c r="VFC227" s="9"/>
      <c r="VFH227" s="11"/>
      <c r="VFI227" s="8"/>
      <c r="VFJ227" s="9"/>
      <c r="VFO227" s="11"/>
      <c r="VFP227" s="8"/>
      <c r="VFQ227" s="9"/>
      <c r="VFV227" s="11"/>
      <c r="VFW227" s="8"/>
      <c r="VFX227" s="9"/>
      <c r="VGC227" s="11"/>
      <c r="VGD227" s="8"/>
      <c r="VGE227" s="9"/>
      <c r="VGJ227" s="11"/>
      <c r="VGK227" s="8"/>
      <c r="VGL227" s="9"/>
      <c r="VGQ227" s="11"/>
      <c r="VGR227" s="8"/>
      <c r="VGS227" s="9"/>
      <c r="VGX227" s="11"/>
      <c r="VGY227" s="8"/>
      <c r="VGZ227" s="9"/>
      <c r="VHE227" s="11"/>
      <c r="VHF227" s="8"/>
      <c r="VHG227" s="9"/>
      <c r="VHL227" s="11"/>
      <c r="VHM227" s="8"/>
      <c r="VHN227" s="9"/>
      <c r="VHS227" s="11"/>
      <c r="VHT227" s="8"/>
      <c r="VHU227" s="9"/>
      <c r="VHZ227" s="11"/>
      <c r="VIA227" s="8"/>
      <c r="VIB227" s="9"/>
      <c r="VIG227" s="11"/>
      <c r="VIH227" s="8"/>
      <c r="VII227" s="9"/>
      <c r="VIN227" s="11"/>
      <c r="VIO227" s="8"/>
      <c r="VIP227" s="9"/>
      <c r="VIU227" s="11"/>
      <c r="VIV227" s="8"/>
      <c r="VIW227" s="9"/>
      <c r="VJB227" s="11"/>
      <c r="VJC227" s="8"/>
      <c r="VJD227" s="9"/>
      <c r="VJI227" s="11"/>
      <c r="VJJ227" s="8"/>
      <c r="VJK227" s="9"/>
      <c r="VJP227" s="11"/>
      <c r="VJQ227" s="8"/>
      <c r="VJR227" s="9"/>
      <c r="VJW227" s="11"/>
      <c r="VJX227" s="8"/>
      <c r="VJY227" s="9"/>
      <c r="VKD227" s="11"/>
      <c r="VKE227" s="8"/>
      <c r="VKF227" s="9"/>
      <c r="VKK227" s="11"/>
      <c r="VKL227" s="8"/>
      <c r="VKM227" s="9"/>
      <c r="VKR227" s="11"/>
      <c r="VKS227" s="8"/>
      <c r="VKT227" s="9"/>
      <c r="VKY227" s="11"/>
      <c r="VKZ227" s="8"/>
      <c r="VLA227" s="9"/>
      <c r="VLF227" s="11"/>
      <c r="VLG227" s="8"/>
      <c r="VLH227" s="9"/>
      <c r="VLM227" s="11"/>
      <c r="VLN227" s="8"/>
      <c r="VLO227" s="9"/>
      <c r="VLT227" s="11"/>
      <c r="VLU227" s="8"/>
      <c r="VLV227" s="9"/>
      <c r="VMA227" s="11"/>
      <c r="VMB227" s="8"/>
      <c r="VMC227" s="9"/>
      <c r="VMH227" s="11"/>
      <c r="VMI227" s="8"/>
      <c r="VMJ227" s="9"/>
      <c r="VMO227" s="11"/>
      <c r="VMP227" s="8"/>
      <c r="VMQ227" s="9"/>
      <c r="VMV227" s="11"/>
      <c r="VMW227" s="8"/>
      <c r="VMX227" s="9"/>
      <c r="VNC227" s="11"/>
      <c r="VND227" s="8"/>
      <c r="VNE227" s="9"/>
      <c r="VNJ227" s="11"/>
      <c r="VNK227" s="8"/>
      <c r="VNL227" s="9"/>
      <c r="VNQ227" s="11"/>
      <c r="VNR227" s="8"/>
      <c r="VNS227" s="9"/>
      <c r="VNX227" s="11"/>
      <c r="VNY227" s="8"/>
      <c r="VNZ227" s="9"/>
      <c r="VOE227" s="11"/>
      <c r="VOF227" s="8"/>
      <c r="VOG227" s="9"/>
      <c r="VOL227" s="11"/>
      <c r="VOM227" s="8"/>
      <c r="VON227" s="9"/>
      <c r="VOS227" s="11"/>
      <c r="VOT227" s="8"/>
      <c r="VOU227" s="9"/>
      <c r="VOZ227" s="11"/>
      <c r="VPA227" s="8"/>
      <c r="VPB227" s="9"/>
      <c r="VPG227" s="11"/>
      <c r="VPH227" s="8"/>
      <c r="VPI227" s="9"/>
      <c r="VPN227" s="11"/>
      <c r="VPO227" s="8"/>
      <c r="VPP227" s="9"/>
      <c r="VPU227" s="11"/>
      <c r="VPV227" s="8"/>
      <c r="VPW227" s="9"/>
      <c r="VQB227" s="11"/>
      <c r="VQC227" s="8"/>
      <c r="VQD227" s="9"/>
      <c r="VQI227" s="11"/>
      <c r="VQJ227" s="8"/>
      <c r="VQK227" s="9"/>
      <c r="VQP227" s="11"/>
      <c r="VQQ227" s="8"/>
      <c r="VQR227" s="9"/>
      <c r="VQW227" s="11"/>
      <c r="VQX227" s="8"/>
      <c r="VQY227" s="9"/>
      <c r="VRD227" s="11"/>
      <c r="VRE227" s="8"/>
      <c r="VRF227" s="9"/>
      <c r="VRK227" s="11"/>
      <c r="VRL227" s="8"/>
      <c r="VRM227" s="9"/>
      <c r="VRR227" s="11"/>
      <c r="VRS227" s="8"/>
      <c r="VRT227" s="9"/>
      <c r="VRY227" s="11"/>
      <c r="VRZ227" s="8"/>
      <c r="VSA227" s="9"/>
      <c r="VSF227" s="11"/>
      <c r="VSG227" s="8"/>
      <c r="VSH227" s="9"/>
      <c r="VSM227" s="11"/>
      <c r="VSN227" s="8"/>
      <c r="VSO227" s="9"/>
      <c r="VST227" s="11"/>
      <c r="VSU227" s="8"/>
      <c r="VSV227" s="9"/>
      <c r="VTA227" s="11"/>
      <c r="VTB227" s="8"/>
      <c r="VTC227" s="9"/>
      <c r="VTH227" s="11"/>
      <c r="VTI227" s="8"/>
      <c r="VTJ227" s="9"/>
      <c r="VTO227" s="11"/>
      <c r="VTP227" s="8"/>
      <c r="VTQ227" s="9"/>
      <c r="VTV227" s="11"/>
      <c r="VTW227" s="8"/>
      <c r="VTX227" s="9"/>
      <c r="VUC227" s="11"/>
      <c r="VUD227" s="8"/>
      <c r="VUE227" s="9"/>
      <c r="VUJ227" s="11"/>
      <c r="VUK227" s="8"/>
      <c r="VUL227" s="9"/>
      <c r="VUQ227" s="11"/>
      <c r="VUR227" s="8"/>
      <c r="VUS227" s="9"/>
      <c r="VUX227" s="11"/>
      <c r="VUY227" s="8"/>
      <c r="VUZ227" s="9"/>
      <c r="VVE227" s="11"/>
      <c r="VVF227" s="8"/>
      <c r="VVG227" s="9"/>
      <c r="VVL227" s="11"/>
      <c r="VVM227" s="8"/>
      <c r="VVN227" s="9"/>
      <c r="VVS227" s="11"/>
      <c r="VVT227" s="8"/>
      <c r="VVU227" s="9"/>
      <c r="VVZ227" s="11"/>
      <c r="VWA227" s="8"/>
      <c r="VWB227" s="9"/>
      <c r="VWG227" s="11"/>
      <c r="VWH227" s="8"/>
      <c r="VWI227" s="9"/>
      <c r="VWN227" s="11"/>
      <c r="VWO227" s="8"/>
      <c r="VWP227" s="9"/>
      <c r="VWU227" s="11"/>
      <c r="VWV227" s="8"/>
      <c r="VWW227" s="9"/>
      <c r="VXB227" s="11"/>
      <c r="VXC227" s="8"/>
      <c r="VXD227" s="9"/>
      <c r="VXI227" s="11"/>
      <c r="VXJ227" s="8"/>
      <c r="VXK227" s="9"/>
      <c r="VXP227" s="11"/>
      <c r="VXQ227" s="8"/>
      <c r="VXR227" s="9"/>
      <c r="VXW227" s="11"/>
      <c r="VXX227" s="8"/>
      <c r="VXY227" s="9"/>
      <c r="VYD227" s="11"/>
      <c r="VYE227" s="8"/>
      <c r="VYF227" s="9"/>
      <c r="VYK227" s="11"/>
      <c r="VYL227" s="8"/>
      <c r="VYM227" s="9"/>
      <c r="VYR227" s="11"/>
      <c r="VYS227" s="8"/>
      <c r="VYT227" s="9"/>
      <c r="VYY227" s="11"/>
      <c r="VYZ227" s="8"/>
      <c r="VZA227" s="9"/>
      <c r="VZF227" s="11"/>
      <c r="VZG227" s="8"/>
      <c r="VZH227" s="9"/>
      <c r="VZM227" s="11"/>
      <c r="VZN227" s="8"/>
      <c r="VZO227" s="9"/>
      <c r="VZT227" s="11"/>
      <c r="VZU227" s="8"/>
      <c r="VZV227" s="9"/>
      <c r="WAA227" s="11"/>
      <c r="WAB227" s="8"/>
      <c r="WAC227" s="9"/>
      <c r="WAH227" s="11"/>
      <c r="WAI227" s="8"/>
      <c r="WAJ227" s="9"/>
      <c r="WAO227" s="11"/>
      <c r="WAP227" s="8"/>
      <c r="WAQ227" s="9"/>
      <c r="WAV227" s="11"/>
      <c r="WAW227" s="8"/>
      <c r="WAX227" s="9"/>
      <c r="WBC227" s="11"/>
      <c r="WBD227" s="8"/>
      <c r="WBE227" s="9"/>
      <c r="WBJ227" s="11"/>
      <c r="WBK227" s="8"/>
      <c r="WBL227" s="9"/>
      <c r="WBQ227" s="11"/>
      <c r="WBR227" s="8"/>
      <c r="WBS227" s="9"/>
      <c r="WBX227" s="11"/>
      <c r="WBY227" s="8"/>
      <c r="WBZ227" s="9"/>
      <c r="WCE227" s="11"/>
      <c r="WCF227" s="8"/>
      <c r="WCG227" s="9"/>
      <c r="WCL227" s="11"/>
      <c r="WCM227" s="8"/>
      <c r="WCN227" s="9"/>
      <c r="WCS227" s="11"/>
      <c r="WCT227" s="8"/>
      <c r="WCU227" s="9"/>
      <c r="WCZ227" s="11"/>
      <c r="WDA227" s="8"/>
      <c r="WDB227" s="9"/>
      <c r="WDG227" s="11"/>
      <c r="WDH227" s="8"/>
      <c r="WDI227" s="9"/>
      <c r="WDN227" s="11"/>
      <c r="WDO227" s="8"/>
      <c r="WDP227" s="9"/>
      <c r="WDU227" s="11"/>
      <c r="WDV227" s="8"/>
      <c r="WDW227" s="9"/>
      <c r="WEB227" s="11"/>
      <c r="WEC227" s="8"/>
      <c r="WED227" s="9"/>
      <c r="WEI227" s="11"/>
      <c r="WEJ227" s="8"/>
      <c r="WEK227" s="9"/>
      <c r="WEP227" s="11"/>
      <c r="WEQ227" s="8"/>
      <c r="WER227" s="9"/>
      <c r="WEW227" s="11"/>
      <c r="WEX227" s="8"/>
      <c r="WEY227" s="9"/>
      <c r="WFD227" s="11"/>
      <c r="WFE227" s="8"/>
      <c r="WFF227" s="9"/>
      <c r="WFK227" s="11"/>
      <c r="WFL227" s="8"/>
      <c r="WFM227" s="9"/>
      <c r="WFR227" s="11"/>
      <c r="WFS227" s="8"/>
      <c r="WFT227" s="9"/>
      <c r="WFY227" s="11"/>
      <c r="WFZ227" s="8"/>
      <c r="WGA227" s="9"/>
      <c r="WGF227" s="11"/>
      <c r="WGG227" s="8"/>
      <c r="WGH227" s="9"/>
      <c r="WGM227" s="11"/>
      <c r="WGN227" s="8"/>
      <c r="WGO227" s="9"/>
      <c r="WGT227" s="11"/>
      <c r="WGU227" s="8"/>
      <c r="WGV227" s="9"/>
      <c r="WHA227" s="11"/>
      <c r="WHB227" s="8"/>
      <c r="WHC227" s="9"/>
      <c r="WHH227" s="11"/>
      <c r="WHI227" s="8"/>
      <c r="WHJ227" s="9"/>
      <c r="WHO227" s="11"/>
      <c r="WHP227" s="8"/>
      <c r="WHQ227" s="9"/>
      <c r="WHV227" s="11"/>
      <c r="WHW227" s="8"/>
      <c r="WHX227" s="9"/>
      <c r="WIC227" s="11"/>
      <c r="WID227" s="8"/>
      <c r="WIE227" s="9"/>
      <c r="WIJ227" s="11"/>
      <c r="WIK227" s="8"/>
      <c r="WIL227" s="9"/>
      <c r="WIQ227" s="11"/>
      <c r="WIR227" s="8"/>
      <c r="WIS227" s="9"/>
      <c r="WIX227" s="11"/>
      <c r="WIY227" s="8"/>
      <c r="WIZ227" s="9"/>
      <c r="WJE227" s="11"/>
      <c r="WJF227" s="8"/>
      <c r="WJG227" s="9"/>
      <c r="WJL227" s="11"/>
      <c r="WJM227" s="8"/>
      <c r="WJN227" s="9"/>
      <c r="WJS227" s="11"/>
      <c r="WJT227" s="8"/>
      <c r="WJU227" s="9"/>
      <c r="WJZ227" s="11"/>
      <c r="WKA227" s="8"/>
      <c r="WKB227" s="9"/>
      <c r="WKG227" s="11"/>
      <c r="WKH227" s="8"/>
      <c r="WKI227" s="9"/>
      <c r="WKN227" s="11"/>
      <c r="WKO227" s="8"/>
      <c r="WKP227" s="9"/>
      <c r="WKU227" s="11"/>
      <c r="WKV227" s="8"/>
      <c r="WKW227" s="9"/>
      <c r="WLB227" s="11"/>
      <c r="WLC227" s="8"/>
      <c r="WLD227" s="9"/>
      <c r="WLI227" s="11"/>
      <c r="WLJ227" s="8"/>
      <c r="WLK227" s="9"/>
      <c r="WLP227" s="11"/>
      <c r="WLQ227" s="8"/>
      <c r="WLR227" s="9"/>
      <c r="WLW227" s="11"/>
      <c r="WLX227" s="8"/>
      <c r="WLY227" s="9"/>
      <c r="WMD227" s="11"/>
      <c r="WME227" s="8"/>
      <c r="WMF227" s="9"/>
      <c r="WMK227" s="11"/>
      <c r="WML227" s="8"/>
      <c r="WMM227" s="9"/>
      <c r="WMR227" s="11"/>
      <c r="WMS227" s="8"/>
      <c r="WMT227" s="9"/>
      <c r="WMY227" s="11"/>
      <c r="WMZ227" s="8"/>
      <c r="WNA227" s="9"/>
      <c r="WNF227" s="11"/>
      <c r="WNG227" s="8"/>
      <c r="WNH227" s="9"/>
      <c r="WNM227" s="11"/>
      <c r="WNN227" s="8"/>
      <c r="WNO227" s="9"/>
      <c r="WNT227" s="11"/>
      <c r="WNU227" s="8"/>
      <c r="WNV227" s="9"/>
      <c r="WOA227" s="11"/>
      <c r="WOB227" s="8"/>
      <c r="WOC227" s="9"/>
      <c r="WOH227" s="11"/>
      <c r="WOI227" s="8"/>
      <c r="WOJ227" s="9"/>
      <c r="WOO227" s="11"/>
      <c r="WOP227" s="8"/>
      <c r="WOQ227" s="9"/>
      <c r="WOV227" s="11"/>
      <c r="WOW227" s="8"/>
      <c r="WOX227" s="9"/>
      <c r="WPC227" s="11"/>
      <c r="WPD227" s="8"/>
      <c r="WPE227" s="9"/>
      <c r="WPJ227" s="11"/>
      <c r="WPK227" s="8"/>
      <c r="WPL227" s="9"/>
      <c r="WPQ227" s="11"/>
      <c r="WPR227" s="8"/>
      <c r="WPS227" s="9"/>
      <c r="WPX227" s="11"/>
      <c r="WPY227" s="8"/>
      <c r="WPZ227" s="9"/>
      <c r="WQE227" s="11"/>
      <c r="WQF227" s="8"/>
      <c r="WQG227" s="9"/>
      <c r="WQL227" s="11"/>
      <c r="WQM227" s="8"/>
      <c r="WQN227" s="9"/>
      <c r="WQS227" s="11"/>
      <c r="WQT227" s="8"/>
      <c r="WQU227" s="9"/>
      <c r="WQZ227" s="11"/>
      <c r="WRA227" s="8"/>
      <c r="WRB227" s="9"/>
      <c r="WRG227" s="11"/>
      <c r="WRH227" s="8"/>
      <c r="WRI227" s="9"/>
      <c r="WRN227" s="11"/>
      <c r="WRO227" s="8"/>
      <c r="WRP227" s="9"/>
      <c r="WRU227" s="11"/>
      <c r="WRV227" s="8"/>
      <c r="WRW227" s="9"/>
      <c r="WSB227" s="11"/>
      <c r="WSC227" s="8"/>
      <c r="WSD227" s="9"/>
      <c r="WSI227" s="11"/>
      <c r="WSJ227" s="8"/>
      <c r="WSK227" s="9"/>
      <c r="WSP227" s="11"/>
      <c r="WSQ227" s="8"/>
      <c r="WSR227" s="9"/>
      <c r="WSW227" s="11"/>
      <c r="WSX227" s="8"/>
      <c r="WSY227" s="9"/>
      <c r="WTD227" s="11"/>
      <c r="WTE227" s="8"/>
      <c r="WTF227" s="9"/>
      <c r="WTK227" s="11"/>
      <c r="WTL227" s="8"/>
      <c r="WTM227" s="9"/>
      <c r="WTR227" s="11"/>
      <c r="WTS227" s="8"/>
      <c r="WTT227" s="9"/>
      <c r="WTY227" s="11"/>
      <c r="WTZ227" s="8"/>
      <c r="WUA227" s="9"/>
      <c r="WUF227" s="11"/>
      <c r="WUG227" s="8"/>
      <c r="WUH227" s="9"/>
      <c r="WUM227" s="11"/>
      <c r="WUN227" s="8"/>
      <c r="WUO227" s="9"/>
      <c r="WUT227" s="11"/>
      <c r="WUU227" s="8"/>
      <c r="WUV227" s="9"/>
      <c r="WVA227" s="11"/>
      <c r="WVB227" s="8"/>
      <c r="WVC227" s="9"/>
      <c r="WVH227" s="11"/>
      <c r="WVI227" s="8"/>
      <c r="WVJ227" s="9"/>
      <c r="WVO227" s="11"/>
      <c r="WVP227" s="8"/>
      <c r="WVQ227" s="9"/>
      <c r="WVV227" s="11"/>
      <c r="WVW227" s="8"/>
      <c r="WVX227" s="9"/>
      <c r="WWC227" s="11"/>
      <c r="WWD227" s="8"/>
      <c r="WWE227" s="9"/>
      <c r="WWJ227" s="11"/>
      <c r="WWK227" s="8"/>
      <c r="WWL227" s="9"/>
      <c r="WWQ227" s="11"/>
      <c r="WWR227" s="8"/>
      <c r="WWS227" s="9"/>
      <c r="WWX227" s="11"/>
      <c r="WWY227" s="8"/>
      <c r="WWZ227" s="9"/>
      <c r="WXE227" s="11"/>
      <c r="WXF227" s="8"/>
      <c r="WXG227" s="9"/>
      <c r="WXL227" s="11"/>
      <c r="WXM227" s="8"/>
      <c r="WXN227" s="9"/>
      <c r="WXS227" s="11"/>
      <c r="WXT227" s="8"/>
      <c r="WXU227" s="9"/>
      <c r="WXZ227" s="11"/>
      <c r="WYA227" s="8"/>
      <c r="WYB227" s="9"/>
      <c r="WYG227" s="11"/>
      <c r="WYH227" s="8"/>
      <c r="WYI227" s="9"/>
      <c r="WYN227" s="11"/>
      <c r="WYO227" s="8"/>
      <c r="WYP227" s="9"/>
      <c r="WYU227" s="11"/>
      <c r="WYV227" s="8"/>
      <c r="WYW227" s="9"/>
      <c r="WZB227" s="11"/>
      <c r="WZC227" s="8"/>
      <c r="WZD227" s="9"/>
      <c r="WZI227" s="11"/>
      <c r="WZJ227" s="8"/>
      <c r="WZK227" s="9"/>
      <c r="WZP227" s="11"/>
      <c r="WZQ227" s="8"/>
      <c r="WZR227" s="9"/>
      <c r="WZW227" s="11"/>
      <c r="WZX227" s="8"/>
      <c r="WZY227" s="9"/>
      <c r="XAD227" s="11"/>
      <c r="XAE227" s="8"/>
      <c r="XAF227" s="9"/>
      <c r="XAK227" s="11"/>
      <c r="XAL227" s="8"/>
      <c r="XAM227" s="9"/>
      <c r="XAR227" s="11"/>
      <c r="XAS227" s="8"/>
      <c r="XAT227" s="9"/>
      <c r="XAY227" s="11"/>
      <c r="XAZ227" s="8"/>
      <c r="XBA227" s="9"/>
      <c r="XBF227" s="11"/>
      <c r="XBG227" s="8"/>
      <c r="XBH227" s="9"/>
      <c r="XBM227" s="11"/>
      <c r="XBN227" s="8"/>
      <c r="XBO227" s="9"/>
      <c r="XBT227" s="11"/>
      <c r="XBU227" s="8"/>
      <c r="XBV227" s="9"/>
      <c r="XCA227" s="11"/>
      <c r="XCB227" s="8"/>
      <c r="XCC227" s="9"/>
      <c r="XCH227" s="11"/>
      <c r="XCI227" s="8"/>
      <c r="XCJ227" s="9"/>
      <c r="XCO227" s="11"/>
      <c r="XCP227" s="8"/>
      <c r="XCQ227" s="9"/>
      <c r="XCV227" s="11"/>
      <c r="XCW227" s="8"/>
      <c r="XCX227" s="9"/>
      <c r="XDC227" s="11"/>
      <c r="XDD227" s="8"/>
      <c r="XDE227" s="9"/>
      <c r="XDJ227" s="11"/>
      <c r="XDK227" s="8"/>
      <c r="XDL227" s="9"/>
      <c r="XDQ227" s="11"/>
      <c r="XDR227" s="8"/>
      <c r="XDS227" s="9"/>
      <c r="XDX227" s="11"/>
      <c r="XDY227" s="8"/>
      <c r="XDZ227" s="9"/>
      <c r="XEE227" s="11"/>
      <c r="XEF227" s="8"/>
      <c r="XEG227" s="9"/>
      <c r="XEL227" s="11"/>
      <c r="XEM227" s="8"/>
      <c r="XEN227" s="9"/>
      <c r="XES227" s="11"/>
      <c r="XET227" s="8"/>
      <c r="XEU227" s="9"/>
      <c r="XEZ227" s="11"/>
      <c r="XFA227" s="8"/>
      <c r="XFB227" s="9"/>
    </row>
    <row r="228" spans="1:1024 1029:2046 2051:3068 3073:5119 5124:6141 6146:8192 8197:9214 9219:10236 10241:12287 12292:13309 13314:15360 15365:16382" s="12" customFormat="1" ht="30" customHeight="1" x14ac:dyDescent="0.3">
      <c r="A228" s="29" t="s">
        <v>254</v>
      </c>
      <c r="B228" s="9" t="s">
        <v>266</v>
      </c>
      <c r="C228" s="12" t="s">
        <v>76</v>
      </c>
      <c r="D228" s="12">
        <v>35</v>
      </c>
      <c r="F228" s="25"/>
      <c r="G228" s="11"/>
      <c r="H228" s="8"/>
      <c r="I228" s="9"/>
      <c r="N228" s="11"/>
      <c r="O228" s="8"/>
      <c r="P228" s="9"/>
      <c r="U228" s="11"/>
      <c r="V228" s="8"/>
      <c r="W228" s="9"/>
      <c r="AB228" s="11"/>
      <c r="AC228" s="8"/>
      <c r="AD228" s="9"/>
      <c r="AI228" s="11"/>
      <c r="AJ228" s="8"/>
      <c r="AK228" s="9"/>
      <c r="AP228" s="11"/>
      <c r="AQ228" s="8"/>
      <c r="AR228" s="9"/>
      <c r="AW228" s="11"/>
      <c r="AX228" s="8"/>
      <c r="AY228" s="9"/>
      <c r="BD228" s="11"/>
      <c r="BE228" s="8"/>
      <c r="BF228" s="9"/>
      <c r="BK228" s="11"/>
      <c r="BL228" s="8"/>
      <c r="BM228" s="9"/>
      <c r="BR228" s="11"/>
      <c r="BS228" s="8"/>
      <c r="BT228" s="9"/>
      <c r="BY228" s="11"/>
      <c r="BZ228" s="8"/>
      <c r="CA228" s="9"/>
      <c r="CF228" s="11"/>
      <c r="CG228" s="8"/>
      <c r="CH228" s="9"/>
      <c r="CM228" s="11"/>
      <c r="CN228" s="8"/>
      <c r="CO228" s="9"/>
      <c r="CT228" s="11"/>
      <c r="CU228" s="8"/>
      <c r="CV228" s="9"/>
      <c r="DA228" s="11"/>
      <c r="DB228" s="8"/>
      <c r="DC228" s="9"/>
      <c r="DH228" s="11"/>
      <c r="DI228" s="8"/>
      <c r="DJ228" s="9"/>
      <c r="DO228" s="11"/>
      <c r="DP228" s="8"/>
      <c r="DQ228" s="9"/>
      <c r="DV228" s="11"/>
      <c r="DW228" s="8"/>
      <c r="DX228" s="9"/>
      <c r="EC228" s="11"/>
      <c r="ED228" s="8"/>
      <c r="EE228" s="9"/>
      <c r="EJ228" s="11"/>
      <c r="EK228" s="8"/>
      <c r="EL228" s="9"/>
      <c r="EQ228" s="11"/>
      <c r="ER228" s="8"/>
      <c r="ES228" s="9"/>
      <c r="EX228" s="11"/>
      <c r="EY228" s="8"/>
      <c r="EZ228" s="9"/>
      <c r="FE228" s="11"/>
      <c r="FF228" s="8"/>
      <c r="FG228" s="9"/>
      <c r="FL228" s="11"/>
      <c r="FM228" s="8"/>
      <c r="FN228" s="9"/>
      <c r="FS228" s="11"/>
      <c r="FT228" s="8"/>
      <c r="FU228" s="9"/>
      <c r="FZ228" s="11"/>
      <c r="GA228" s="8"/>
      <c r="GB228" s="9"/>
      <c r="GG228" s="11"/>
      <c r="GH228" s="8"/>
      <c r="GI228" s="9"/>
      <c r="GN228" s="11"/>
      <c r="GO228" s="8"/>
      <c r="GP228" s="9"/>
      <c r="GU228" s="11"/>
      <c r="GV228" s="8"/>
      <c r="GW228" s="9"/>
      <c r="HB228" s="11"/>
      <c r="HC228" s="8"/>
      <c r="HD228" s="9"/>
      <c r="HI228" s="11"/>
      <c r="HJ228" s="8"/>
      <c r="HK228" s="9"/>
      <c r="HP228" s="11"/>
      <c r="HQ228" s="8"/>
      <c r="HR228" s="9"/>
      <c r="HW228" s="11"/>
      <c r="HX228" s="8"/>
      <c r="HY228" s="9"/>
      <c r="ID228" s="11"/>
      <c r="IE228" s="8"/>
      <c r="IF228" s="9"/>
      <c r="IK228" s="11"/>
      <c r="IL228" s="8"/>
      <c r="IM228" s="9"/>
      <c r="IR228" s="11"/>
      <c r="IS228" s="8"/>
      <c r="IT228" s="9"/>
      <c r="IY228" s="11"/>
      <c r="IZ228" s="8"/>
      <c r="JA228" s="9"/>
      <c r="JF228" s="11"/>
      <c r="JG228" s="8"/>
      <c r="JH228" s="9"/>
      <c r="JM228" s="11"/>
      <c r="JN228" s="8"/>
      <c r="JO228" s="9"/>
      <c r="JT228" s="11"/>
      <c r="JU228" s="8"/>
      <c r="JV228" s="9"/>
      <c r="KA228" s="11"/>
      <c r="KB228" s="8"/>
      <c r="KC228" s="9"/>
      <c r="KH228" s="11"/>
      <c r="KI228" s="8"/>
      <c r="KJ228" s="9"/>
      <c r="KO228" s="11"/>
      <c r="KP228" s="8"/>
      <c r="KQ228" s="9"/>
      <c r="KV228" s="11"/>
      <c r="KW228" s="8"/>
      <c r="KX228" s="9"/>
      <c r="LC228" s="11"/>
      <c r="LD228" s="8"/>
      <c r="LE228" s="9"/>
      <c r="LJ228" s="11"/>
      <c r="LK228" s="8"/>
      <c r="LL228" s="9"/>
      <c r="LQ228" s="11"/>
      <c r="LR228" s="8"/>
      <c r="LS228" s="9"/>
      <c r="LX228" s="11"/>
      <c r="LY228" s="8"/>
      <c r="LZ228" s="9"/>
      <c r="ME228" s="11"/>
      <c r="MF228" s="8"/>
      <c r="MG228" s="9"/>
      <c r="ML228" s="11"/>
      <c r="MM228" s="8"/>
      <c r="MN228" s="9"/>
      <c r="MS228" s="11"/>
      <c r="MT228" s="8"/>
      <c r="MU228" s="9"/>
      <c r="MZ228" s="11"/>
      <c r="NA228" s="8"/>
      <c r="NB228" s="9"/>
      <c r="NG228" s="11"/>
      <c r="NH228" s="8"/>
      <c r="NI228" s="9"/>
      <c r="NN228" s="11"/>
      <c r="NO228" s="8"/>
      <c r="NP228" s="9"/>
      <c r="NU228" s="11"/>
      <c r="NV228" s="8"/>
      <c r="NW228" s="9"/>
      <c r="OB228" s="11"/>
      <c r="OC228" s="8"/>
      <c r="OD228" s="9"/>
      <c r="OI228" s="11"/>
      <c r="OJ228" s="8"/>
      <c r="OK228" s="9"/>
      <c r="OP228" s="11"/>
      <c r="OQ228" s="8"/>
      <c r="OR228" s="9"/>
      <c r="OW228" s="11"/>
      <c r="OX228" s="8"/>
      <c r="OY228" s="9"/>
      <c r="PD228" s="11"/>
      <c r="PE228" s="8"/>
      <c r="PF228" s="9"/>
      <c r="PK228" s="11"/>
      <c r="PL228" s="8"/>
      <c r="PM228" s="9"/>
      <c r="PR228" s="11"/>
      <c r="PS228" s="8"/>
      <c r="PT228" s="9"/>
      <c r="PY228" s="11"/>
      <c r="PZ228" s="8"/>
      <c r="QA228" s="9"/>
      <c r="QF228" s="11"/>
      <c r="QG228" s="8"/>
      <c r="QH228" s="9"/>
      <c r="QM228" s="11"/>
      <c r="QN228" s="8"/>
      <c r="QO228" s="9"/>
      <c r="QT228" s="11"/>
      <c r="QU228" s="8"/>
      <c r="QV228" s="9"/>
      <c r="RA228" s="11"/>
      <c r="RB228" s="8"/>
      <c r="RC228" s="9"/>
      <c r="RH228" s="11"/>
      <c r="RI228" s="8"/>
      <c r="RJ228" s="9"/>
      <c r="RO228" s="11"/>
      <c r="RP228" s="8"/>
      <c r="RQ228" s="9"/>
      <c r="RV228" s="11"/>
      <c r="RW228" s="8"/>
      <c r="RX228" s="9"/>
      <c r="SC228" s="11"/>
      <c r="SD228" s="8"/>
      <c r="SE228" s="9"/>
      <c r="SJ228" s="11"/>
      <c r="SK228" s="8"/>
      <c r="SL228" s="9"/>
      <c r="SQ228" s="11"/>
      <c r="SR228" s="8"/>
      <c r="SS228" s="9"/>
      <c r="SX228" s="11"/>
      <c r="SY228" s="8"/>
      <c r="SZ228" s="9"/>
      <c r="TE228" s="11"/>
      <c r="TF228" s="8"/>
      <c r="TG228" s="9"/>
      <c r="TL228" s="11"/>
      <c r="TM228" s="8"/>
      <c r="TN228" s="9"/>
      <c r="TS228" s="11"/>
      <c r="TT228" s="8"/>
      <c r="TU228" s="9"/>
      <c r="TZ228" s="11"/>
      <c r="UA228" s="8"/>
      <c r="UB228" s="9"/>
      <c r="UG228" s="11"/>
      <c r="UH228" s="8"/>
      <c r="UI228" s="9"/>
      <c r="UN228" s="11"/>
      <c r="UO228" s="8"/>
      <c r="UP228" s="9"/>
      <c r="UU228" s="11"/>
      <c r="UV228" s="8"/>
      <c r="UW228" s="9"/>
      <c r="VB228" s="11"/>
      <c r="VC228" s="8"/>
      <c r="VD228" s="9"/>
      <c r="VI228" s="11"/>
      <c r="VJ228" s="8"/>
      <c r="VK228" s="9"/>
      <c r="VP228" s="11"/>
      <c r="VQ228" s="8"/>
      <c r="VR228" s="9"/>
      <c r="VW228" s="11"/>
      <c r="VX228" s="8"/>
      <c r="VY228" s="9"/>
      <c r="WD228" s="11"/>
      <c r="WE228" s="8"/>
      <c r="WF228" s="9"/>
      <c r="WK228" s="11"/>
      <c r="WL228" s="8"/>
      <c r="WM228" s="9"/>
      <c r="WR228" s="11"/>
      <c r="WS228" s="8"/>
      <c r="WT228" s="9"/>
      <c r="WY228" s="11"/>
      <c r="WZ228" s="8"/>
      <c r="XA228" s="9"/>
      <c r="XF228" s="11"/>
      <c r="XG228" s="8"/>
      <c r="XH228" s="9"/>
      <c r="XM228" s="11"/>
      <c r="XN228" s="8"/>
      <c r="XO228" s="9"/>
      <c r="XT228" s="11"/>
      <c r="XU228" s="8"/>
      <c r="XV228" s="9"/>
      <c r="YA228" s="11"/>
      <c r="YB228" s="8"/>
      <c r="YC228" s="9"/>
      <c r="YH228" s="11"/>
      <c r="YI228" s="8"/>
      <c r="YJ228" s="9"/>
      <c r="YO228" s="11"/>
      <c r="YP228" s="8"/>
      <c r="YQ228" s="9"/>
      <c r="YV228" s="11"/>
      <c r="YW228" s="8"/>
      <c r="YX228" s="9"/>
      <c r="ZC228" s="11"/>
      <c r="ZD228" s="8"/>
      <c r="ZE228" s="9"/>
      <c r="ZJ228" s="11"/>
      <c r="ZK228" s="8"/>
      <c r="ZL228" s="9"/>
      <c r="ZQ228" s="11"/>
      <c r="ZR228" s="8"/>
      <c r="ZS228" s="9"/>
      <c r="ZX228" s="11"/>
      <c r="ZY228" s="8"/>
      <c r="ZZ228" s="9"/>
      <c r="AAE228" s="11"/>
      <c r="AAF228" s="8"/>
      <c r="AAG228" s="9"/>
      <c r="AAL228" s="11"/>
      <c r="AAM228" s="8"/>
      <c r="AAN228" s="9"/>
      <c r="AAS228" s="11"/>
      <c r="AAT228" s="8"/>
      <c r="AAU228" s="9"/>
      <c r="AAZ228" s="11"/>
      <c r="ABA228" s="8"/>
      <c r="ABB228" s="9"/>
      <c r="ABG228" s="11"/>
      <c r="ABH228" s="8"/>
      <c r="ABI228" s="9"/>
      <c r="ABN228" s="11"/>
      <c r="ABO228" s="8"/>
      <c r="ABP228" s="9"/>
      <c r="ABU228" s="11"/>
      <c r="ABV228" s="8"/>
      <c r="ABW228" s="9"/>
      <c r="ACB228" s="11"/>
      <c r="ACC228" s="8"/>
      <c r="ACD228" s="9"/>
      <c r="ACI228" s="11"/>
      <c r="ACJ228" s="8"/>
      <c r="ACK228" s="9"/>
      <c r="ACP228" s="11"/>
      <c r="ACQ228" s="8"/>
      <c r="ACR228" s="9"/>
      <c r="ACW228" s="11"/>
      <c r="ACX228" s="8"/>
      <c r="ACY228" s="9"/>
      <c r="ADD228" s="11"/>
      <c r="ADE228" s="8"/>
      <c r="ADF228" s="9"/>
      <c r="ADK228" s="11"/>
      <c r="ADL228" s="8"/>
      <c r="ADM228" s="9"/>
      <c r="ADR228" s="11"/>
      <c r="ADS228" s="8"/>
      <c r="ADT228" s="9"/>
      <c r="ADY228" s="11"/>
      <c r="ADZ228" s="8"/>
      <c r="AEA228" s="9"/>
      <c r="AEF228" s="11"/>
      <c r="AEG228" s="8"/>
      <c r="AEH228" s="9"/>
      <c r="AEM228" s="11"/>
      <c r="AEN228" s="8"/>
      <c r="AEO228" s="9"/>
      <c r="AET228" s="11"/>
      <c r="AEU228" s="8"/>
      <c r="AEV228" s="9"/>
      <c r="AFA228" s="11"/>
      <c r="AFB228" s="8"/>
      <c r="AFC228" s="9"/>
      <c r="AFH228" s="11"/>
      <c r="AFI228" s="8"/>
      <c r="AFJ228" s="9"/>
      <c r="AFO228" s="11"/>
      <c r="AFP228" s="8"/>
      <c r="AFQ228" s="9"/>
      <c r="AFV228" s="11"/>
      <c r="AFW228" s="8"/>
      <c r="AFX228" s="9"/>
      <c r="AGC228" s="11"/>
      <c r="AGD228" s="8"/>
      <c r="AGE228" s="9"/>
      <c r="AGJ228" s="11"/>
      <c r="AGK228" s="8"/>
      <c r="AGL228" s="9"/>
      <c r="AGQ228" s="11"/>
      <c r="AGR228" s="8"/>
      <c r="AGS228" s="9"/>
      <c r="AGX228" s="11"/>
      <c r="AGY228" s="8"/>
      <c r="AGZ228" s="9"/>
      <c r="AHE228" s="11"/>
      <c r="AHF228" s="8"/>
      <c r="AHG228" s="9"/>
      <c r="AHL228" s="11"/>
      <c r="AHM228" s="8"/>
      <c r="AHN228" s="9"/>
      <c r="AHS228" s="11"/>
      <c r="AHT228" s="8"/>
      <c r="AHU228" s="9"/>
      <c r="AHZ228" s="11"/>
      <c r="AIA228" s="8"/>
      <c r="AIB228" s="9"/>
      <c r="AIG228" s="11"/>
      <c r="AIH228" s="8"/>
      <c r="AII228" s="9"/>
      <c r="AIN228" s="11"/>
      <c r="AIO228" s="8"/>
      <c r="AIP228" s="9"/>
      <c r="AIU228" s="11"/>
      <c r="AIV228" s="8"/>
      <c r="AIW228" s="9"/>
      <c r="AJB228" s="11"/>
      <c r="AJC228" s="8"/>
      <c r="AJD228" s="9"/>
      <c r="AJI228" s="11"/>
      <c r="AJJ228" s="8"/>
      <c r="AJK228" s="9"/>
      <c r="AJP228" s="11"/>
      <c r="AJQ228" s="8"/>
      <c r="AJR228" s="9"/>
      <c r="AJW228" s="11"/>
      <c r="AJX228" s="8"/>
      <c r="AJY228" s="9"/>
      <c r="AKD228" s="11"/>
      <c r="AKE228" s="8"/>
      <c r="AKF228" s="9"/>
      <c r="AKK228" s="11"/>
      <c r="AKL228" s="8"/>
      <c r="AKM228" s="9"/>
      <c r="AKR228" s="11"/>
      <c r="AKS228" s="8"/>
      <c r="AKT228" s="9"/>
      <c r="AKY228" s="11"/>
      <c r="AKZ228" s="8"/>
      <c r="ALA228" s="9"/>
      <c r="ALF228" s="11"/>
      <c r="ALG228" s="8"/>
      <c r="ALH228" s="9"/>
      <c r="ALM228" s="11"/>
      <c r="ALN228" s="8"/>
      <c r="ALO228" s="9"/>
      <c r="ALT228" s="11"/>
      <c r="ALU228" s="8"/>
      <c r="ALV228" s="9"/>
      <c r="AMA228" s="11"/>
      <c r="AMB228" s="8"/>
      <c r="AMC228" s="9"/>
      <c r="AMH228" s="11"/>
      <c r="AMI228" s="8"/>
      <c r="AMJ228" s="9"/>
      <c r="AMO228" s="11"/>
      <c r="AMP228" s="8"/>
      <c r="AMQ228" s="9"/>
      <c r="AMV228" s="11"/>
      <c r="AMW228" s="8"/>
      <c r="AMX228" s="9"/>
      <c r="ANC228" s="11"/>
      <c r="AND228" s="8"/>
      <c r="ANE228" s="9"/>
      <c r="ANJ228" s="11"/>
      <c r="ANK228" s="8"/>
      <c r="ANL228" s="9"/>
      <c r="ANQ228" s="11"/>
      <c r="ANR228" s="8"/>
      <c r="ANS228" s="9"/>
      <c r="ANX228" s="11"/>
      <c r="ANY228" s="8"/>
      <c r="ANZ228" s="9"/>
      <c r="AOE228" s="11"/>
      <c r="AOF228" s="8"/>
      <c r="AOG228" s="9"/>
      <c r="AOL228" s="11"/>
      <c r="AOM228" s="8"/>
      <c r="AON228" s="9"/>
      <c r="AOS228" s="11"/>
      <c r="AOT228" s="8"/>
      <c r="AOU228" s="9"/>
      <c r="AOZ228" s="11"/>
      <c r="APA228" s="8"/>
      <c r="APB228" s="9"/>
      <c r="APG228" s="11"/>
      <c r="APH228" s="8"/>
      <c r="API228" s="9"/>
      <c r="APN228" s="11"/>
      <c r="APO228" s="8"/>
      <c r="APP228" s="9"/>
      <c r="APU228" s="11"/>
      <c r="APV228" s="8"/>
      <c r="APW228" s="9"/>
      <c r="AQB228" s="11"/>
      <c r="AQC228" s="8"/>
      <c r="AQD228" s="9"/>
      <c r="AQI228" s="11"/>
      <c r="AQJ228" s="8"/>
      <c r="AQK228" s="9"/>
      <c r="AQP228" s="11"/>
      <c r="AQQ228" s="8"/>
      <c r="AQR228" s="9"/>
      <c r="AQW228" s="11"/>
      <c r="AQX228" s="8"/>
      <c r="AQY228" s="9"/>
      <c r="ARD228" s="11"/>
      <c r="ARE228" s="8"/>
      <c r="ARF228" s="9"/>
      <c r="ARK228" s="11"/>
      <c r="ARL228" s="8"/>
      <c r="ARM228" s="9"/>
      <c r="ARR228" s="11"/>
      <c r="ARS228" s="8"/>
      <c r="ART228" s="9"/>
      <c r="ARY228" s="11"/>
      <c r="ARZ228" s="8"/>
      <c r="ASA228" s="9"/>
      <c r="ASF228" s="11"/>
      <c r="ASG228" s="8"/>
      <c r="ASH228" s="9"/>
      <c r="ASM228" s="11"/>
      <c r="ASN228" s="8"/>
      <c r="ASO228" s="9"/>
      <c r="AST228" s="11"/>
      <c r="ASU228" s="8"/>
      <c r="ASV228" s="9"/>
      <c r="ATA228" s="11"/>
      <c r="ATB228" s="8"/>
      <c r="ATC228" s="9"/>
      <c r="ATH228" s="11"/>
      <c r="ATI228" s="8"/>
      <c r="ATJ228" s="9"/>
      <c r="ATO228" s="11"/>
      <c r="ATP228" s="8"/>
      <c r="ATQ228" s="9"/>
      <c r="ATV228" s="11"/>
      <c r="ATW228" s="8"/>
      <c r="ATX228" s="9"/>
      <c r="AUC228" s="11"/>
      <c r="AUD228" s="8"/>
      <c r="AUE228" s="9"/>
      <c r="AUJ228" s="11"/>
      <c r="AUK228" s="8"/>
      <c r="AUL228" s="9"/>
      <c r="AUQ228" s="11"/>
      <c r="AUR228" s="8"/>
      <c r="AUS228" s="9"/>
      <c r="AUX228" s="11"/>
      <c r="AUY228" s="8"/>
      <c r="AUZ228" s="9"/>
      <c r="AVE228" s="11"/>
      <c r="AVF228" s="8"/>
      <c r="AVG228" s="9"/>
      <c r="AVL228" s="11"/>
      <c r="AVM228" s="8"/>
      <c r="AVN228" s="9"/>
      <c r="AVS228" s="11"/>
      <c r="AVT228" s="8"/>
      <c r="AVU228" s="9"/>
      <c r="AVZ228" s="11"/>
      <c r="AWA228" s="8"/>
      <c r="AWB228" s="9"/>
      <c r="AWG228" s="11"/>
      <c r="AWH228" s="8"/>
      <c r="AWI228" s="9"/>
      <c r="AWN228" s="11"/>
      <c r="AWO228" s="8"/>
      <c r="AWP228" s="9"/>
      <c r="AWU228" s="11"/>
      <c r="AWV228" s="8"/>
      <c r="AWW228" s="9"/>
      <c r="AXB228" s="11"/>
      <c r="AXC228" s="8"/>
      <c r="AXD228" s="9"/>
      <c r="AXI228" s="11"/>
      <c r="AXJ228" s="8"/>
      <c r="AXK228" s="9"/>
      <c r="AXP228" s="11"/>
      <c r="AXQ228" s="8"/>
      <c r="AXR228" s="9"/>
      <c r="AXW228" s="11"/>
      <c r="AXX228" s="8"/>
      <c r="AXY228" s="9"/>
      <c r="AYD228" s="11"/>
      <c r="AYE228" s="8"/>
      <c r="AYF228" s="9"/>
      <c r="AYK228" s="11"/>
      <c r="AYL228" s="8"/>
      <c r="AYM228" s="9"/>
      <c r="AYR228" s="11"/>
      <c r="AYS228" s="8"/>
      <c r="AYT228" s="9"/>
      <c r="AYY228" s="11"/>
      <c r="AYZ228" s="8"/>
      <c r="AZA228" s="9"/>
      <c r="AZF228" s="11"/>
      <c r="AZG228" s="8"/>
      <c r="AZH228" s="9"/>
      <c r="AZM228" s="11"/>
      <c r="AZN228" s="8"/>
      <c r="AZO228" s="9"/>
      <c r="AZT228" s="11"/>
      <c r="AZU228" s="8"/>
      <c r="AZV228" s="9"/>
      <c r="BAA228" s="11"/>
      <c r="BAB228" s="8"/>
      <c r="BAC228" s="9"/>
      <c r="BAH228" s="11"/>
      <c r="BAI228" s="8"/>
      <c r="BAJ228" s="9"/>
      <c r="BAO228" s="11"/>
      <c r="BAP228" s="8"/>
      <c r="BAQ228" s="9"/>
      <c r="BAV228" s="11"/>
      <c r="BAW228" s="8"/>
      <c r="BAX228" s="9"/>
      <c r="BBC228" s="11"/>
      <c r="BBD228" s="8"/>
      <c r="BBE228" s="9"/>
      <c r="BBJ228" s="11"/>
      <c r="BBK228" s="8"/>
      <c r="BBL228" s="9"/>
      <c r="BBQ228" s="11"/>
      <c r="BBR228" s="8"/>
      <c r="BBS228" s="9"/>
      <c r="BBX228" s="11"/>
      <c r="BBY228" s="8"/>
      <c r="BBZ228" s="9"/>
      <c r="BCE228" s="11"/>
      <c r="BCF228" s="8"/>
      <c r="BCG228" s="9"/>
      <c r="BCL228" s="11"/>
      <c r="BCM228" s="8"/>
      <c r="BCN228" s="9"/>
      <c r="BCS228" s="11"/>
      <c r="BCT228" s="8"/>
      <c r="BCU228" s="9"/>
      <c r="BCZ228" s="11"/>
      <c r="BDA228" s="8"/>
      <c r="BDB228" s="9"/>
      <c r="BDG228" s="11"/>
      <c r="BDH228" s="8"/>
      <c r="BDI228" s="9"/>
      <c r="BDN228" s="11"/>
      <c r="BDO228" s="8"/>
      <c r="BDP228" s="9"/>
      <c r="BDU228" s="11"/>
      <c r="BDV228" s="8"/>
      <c r="BDW228" s="9"/>
      <c r="BEB228" s="11"/>
      <c r="BEC228" s="8"/>
      <c r="BED228" s="9"/>
      <c r="BEI228" s="11"/>
      <c r="BEJ228" s="8"/>
      <c r="BEK228" s="9"/>
      <c r="BEP228" s="11"/>
      <c r="BEQ228" s="8"/>
      <c r="BER228" s="9"/>
      <c r="BEW228" s="11"/>
      <c r="BEX228" s="8"/>
      <c r="BEY228" s="9"/>
      <c r="BFD228" s="11"/>
      <c r="BFE228" s="8"/>
      <c r="BFF228" s="9"/>
      <c r="BFK228" s="11"/>
      <c r="BFL228" s="8"/>
      <c r="BFM228" s="9"/>
      <c r="BFR228" s="11"/>
      <c r="BFS228" s="8"/>
      <c r="BFT228" s="9"/>
      <c r="BFY228" s="11"/>
      <c r="BFZ228" s="8"/>
      <c r="BGA228" s="9"/>
      <c r="BGF228" s="11"/>
      <c r="BGG228" s="8"/>
      <c r="BGH228" s="9"/>
      <c r="BGM228" s="11"/>
      <c r="BGN228" s="8"/>
      <c r="BGO228" s="9"/>
      <c r="BGT228" s="11"/>
      <c r="BGU228" s="8"/>
      <c r="BGV228" s="9"/>
      <c r="BHA228" s="11"/>
      <c r="BHB228" s="8"/>
      <c r="BHC228" s="9"/>
      <c r="BHH228" s="11"/>
      <c r="BHI228" s="8"/>
      <c r="BHJ228" s="9"/>
      <c r="BHO228" s="11"/>
      <c r="BHP228" s="8"/>
      <c r="BHQ228" s="9"/>
      <c r="BHV228" s="11"/>
      <c r="BHW228" s="8"/>
      <c r="BHX228" s="9"/>
      <c r="BIC228" s="11"/>
      <c r="BID228" s="8"/>
      <c r="BIE228" s="9"/>
      <c r="BIJ228" s="11"/>
      <c r="BIK228" s="8"/>
      <c r="BIL228" s="9"/>
      <c r="BIQ228" s="11"/>
      <c r="BIR228" s="8"/>
      <c r="BIS228" s="9"/>
      <c r="BIX228" s="11"/>
      <c r="BIY228" s="8"/>
      <c r="BIZ228" s="9"/>
      <c r="BJE228" s="11"/>
      <c r="BJF228" s="8"/>
      <c r="BJG228" s="9"/>
      <c r="BJL228" s="11"/>
      <c r="BJM228" s="8"/>
      <c r="BJN228" s="9"/>
      <c r="BJS228" s="11"/>
      <c r="BJT228" s="8"/>
      <c r="BJU228" s="9"/>
      <c r="BJZ228" s="11"/>
      <c r="BKA228" s="8"/>
      <c r="BKB228" s="9"/>
      <c r="BKG228" s="11"/>
      <c r="BKH228" s="8"/>
      <c r="BKI228" s="9"/>
      <c r="BKN228" s="11"/>
      <c r="BKO228" s="8"/>
      <c r="BKP228" s="9"/>
      <c r="BKU228" s="11"/>
      <c r="BKV228" s="8"/>
      <c r="BKW228" s="9"/>
      <c r="BLB228" s="11"/>
      <c r="BLC228" s="8"/>
      <c r="BLD228" s="9"/>
      <c r="BLI228" s="11"/>
      <c r="BLJ228" s="8"/>
      <c r="BLK228" s="9"/>
      <c r="BLP228" s="11"/>
      <c r="BLQ228" s="8"/>
      <c r="BLR228" s="9"/>
      <c r="BLW228" s="11"/>
      <c r="BLX228" s="8"/>
      <c r="BLY228" s="9"/>
      <c r="BMD228" s="11"/>
      <c r="BME228" s="8"/>
      <c r="BMF228" s="9"/>
      <c r="BMK228" s="11"/>
      <c r="BML228" s="8"/>
      <c r="BMM228" s="9"/>
      <c r="BMR228" s="11"/>
      <c r="BMS228" s="8"/>
      <c r="BMT228" s="9"/>
      <c r="BMY228" s="11"/>
      <c r="BMZ228" s="8"/>
      <c r="BNA228" s="9"/>
      <c r="BNF228" s="11"/>
      <c r="BNG228" s="8"/>
      <c r="BNH228" s="9"/>
      <c r="BNM228" s="11"/>
      <c r="BNN228" s="8"/>
      <c r="BNO228" s="9"/>
      <c r="BNT228" s="11"/>
      <c r="BNU228" s="8"/>
      <c r="BNV228" s="9"/>
      <c r="BOA228" s="11"/>
      <c r="BOB228" s="8"/>
      <c r="BOC228" s="9"/>
      <c r="BOH228" s="11"/>
      <c r="BOI228" s="8"/>
      <c r="BOJ228" s="9"/>
      <c r="BOO228" s="11"/>
      <c r="BOP228" s="8"/>
      <c r="BOQ228" s="9"/>
      <c r="BOV228" s="11"/>
      <c r="BOW228" s="8"/>
      <c r="BOX228" s="9"/>
      <c r="BPC228" s="11"/>
      <c r="BPD228" s="8"/>
      <c r="BPE228" s="9"/>
      <c r="BPJ228" s="11"/>
      <c r="BPK228" s="8"/>
      <c r="BPL228" s="9"/>
      <c r="BPQ228" s="11"/>
      <c r="BPR228" s="8"/>
      <c r="BPS228" s="9"/>
      <c r="BPX228" s="11"/>
      <c r="BPY228" s="8"/>
      <c r="BPZ228" s="9"/>
      <c r="BQE228" s="11"/>
      <c r="BQF228" s="8"/>
      <c r="BQG228" s="9"/>
      <c r="BQL228" s="11"/>
      <c r="BQM228" s="8"/>
      <c r="BQN228" s="9"/>
      <c r="BQS228" s="11"/>
      <c r="BQT228" s="8"/>
      <c r="BQU228" s="9"/>
      <c r="BQZ228" s="11"/>
      <c r="BRA228" s="8"/>
      <c r="BRB228" s="9"/>
      <c r="BRG228" s="11"/>
      <c r="BRH228" s="8"/>
      <c r="BRI228" s="9"/>
      <c r="BRN228" s="11"/>
      <c r="BRO228" s="8"/>
      <c r="BRP228" s="9"/>
      <c r="BRU228" s="11"/>
      <c r="BRV228" s="8"/>
      <c r="BRW228" s="9"/>
      <c r="BSB228" s="11"/>
      <c r="BSC228" s="8"/>
      <c r="BSD228" s="9"/>
      <c r="BSI228" s="11"/>
      <c r="BSJ228" s="8"/>
      <c r="BSK228" s="9"/>
      <c r="BSP228" s="11"/>
      <c r="BSQ228" s="8"/>
      <c r="BSR228" s="9"/>
      <c r="BSW228" s="11"/>
      <c r="BSX228" s="8"/>
      <c r="BSY228" s="9"/>
      <c r="BTD228" s="11"/>
      <c r="BTE228" s="8"/>
      <c r="BTF228" s="9"/>
      <c r="BTK228" s="11"/>
      <c r="BTL228" s="8"/>
      <c r="BTM228" s="9"/>
      <c r="BTR228" s="11"/>
      <c r="BTS228" s="8"/>
      <c r="BTT228" s="9"/>
      <c r="BTY228" s="11"/>
      <c r="BTZ228" s="8"/>
      <c r="BUA228" s="9"/>
      <c r="BUF228" s="11"/>
      <c r="BUG228" s="8"/>
      <c r="BUH228" s="9"/>
      <c r="BUM228" s="11"/>
      <c r="BUN228" s="8"/>
      <c r="BUO228" s="9"/>
      <c r="BUT228" s="11"/>
      <c r="BUU228" s="8"/>
      <c r="BUV228" s="9"/>
      <c r="BVA228" s="11"/>
      <c r="BVB228" s="8"/>
      <c r="BVC228" s="9"/>
      <c r="BVH228" s="11"/>
      <c r="BVI228" s="8"/>
      <c r="BVJ228" s="9"/>
      <c r="BVO228" s="11"/>
      <c r="BVP228" s="8"/>
      <c r="BVQ228" s="9"/>
      <c r="BVV228" s="11"/>
      <c r="BVW228" s="8"/>
      <c r="BVX228" s="9"/>
      <c r="BWC228" s="11"/>
      <c r="BWD228" s="8"/>
      <c r="BWE228" s="9"/>
      <c r="BWJ228" s="11"/>
      <c r="BWK228" s="8"/>
      <c r="BWL228" s="9"/>
      <c r="BWQ228" s="11"/>
      <c r="BWR228" s="8"/>
      <c r="BWS228" s="9"/>
      <c r="BWX228" s="11"/>
      <c r="BWY228" s="8"/>
      <c r="BWZ228" s="9"/>
      <c r="BXE228" s="11"/>
      <c r="BXF228" s="8"/>
      <c r="BXG228" s="9"/>
      <c r="BXL228" s="11"/>
      <c r="BXM228" s="8"/>
      <c r="BXN228" s="9"/>
      <c r="BXS228" s="11"/>
      <c r="BXT228" s="8"/>
      <c r="BXU228" s="9"/>
      <c r="BXZ228" s="11"/>
      <c r="BYA228" s="8"/>
      <c r="BYB228" s="9"/>
      <c r="BYG228" s="11"/>
      <c r="BYH228" s="8"/>
      <c r="BYI228" s="9"/>
      <c r="BYN228" s="11"/>
      <c r="BYO228" s="8"/>
      <c r="BYP228" s="9"/>
      <c r="BYU228" s="11"/>
      <c r="BYV228" s="8"/>
      <c r="BYW228" s="9"/>
      <c r="BZB228" s="11"/>
      <c r="BZC228" s="8"/>
      <c r="BZD228" s="9"/>
      <c r="BZI228" s="11"/>
      <c r="BZJ228" s="8"/>
      <c r="BZK228" s="9"/>
      <c r="BZP228" s="11"/>
      <c r="BZQ228" s="8"/>
      <c r="BZR228" s="9"/>
      <c r="BZW228" s="11"/>
      <c r="BZX228" s="8"/>
      <c r="BZY228" s="9"/>
      <c r="CAD228" s="11"/>
      <c r="CAE228" s="8"/>
      <c r="CAF228" s="9"/>
      <c r="CAK228" s="11"/>
      <c r="CAL228" s="8"/>
      <c r="CAM228" s="9"/>
      <c r="CAR228" s="11"/>
      <c r="CAS228" s="8"/>
      <c r="CAT228" s="9"/>
      <c r="CAY228" s="11"/>
      <c r="CAZ228" s="8"/>
      <c r="CBA228" s="9"/>
      <c r="CBF228" s="11"/>
      <c r="CBG228" s="8"/>
      <c r="CBH228" s="9"/>
      <c r="CBM228" s="11"/>
      <c r="CBN228" s="8"/>
      <c r="CBO228" s="9"/>
      <c r="CBT228" s="11"/>
      <c r="CBU228" s="8"/>
      <c r="CBV228" s="9"/>
      <c r="CCA228" s="11"/>
      <c r="CCB228" s="8"/>
      <c r="CCC228" s="9"/>
      <c r="CCH228" s="11"/>
      <c r="CCI228" s="8"/>
      <c r="CCJ228" s="9"/>
      <c r="CCO228" s="11"/>
      <c r="CCP228" s="8"/>
      <c r="CCQ228" s="9"/>
      <c r="CCV228" s="11"/>
      <c r="CCW228" s="8"/>
      <c r="CCX228" s="9"/>
      <c r="CDC228" s="11"/>
      <c r="CDD228" s="8"/>
      <c r="CDE228" s="9"/>
      <c r="CDJ228" s="11"/>
      <c r="CDK228" s="8"/>
      <c r="CDL228" s="9"/>
      <c r="CDQ228" s="11"/>
      <c r="CDR228" s="8"/>
      <c r="CDS228" s="9"/>
      <c r="CDX228" s="11"/>
      <c r="CDY228" s="8"/>
      <c r="CDZ228" s="9"/>
      <c r="CEE228" s="11"/>
      <c r="CEF228" s="8"/>
      <c r="CEG228" s="9"/>
      <c r="CEL228" s="11"/>
      <c r="CEM228" s="8"/>
      <c r="CEN228" s="9"/>
      <c r="CES228" s="11"/>
      <c r="CET228" s="8"/>
      <c r="CEU228" s="9"/>
      <c r="CEZ228" s="11"/>
      <c r="CFA228" s="8"/>
      <c r="CFB228" s="9"/>
      <c r="CFG228" s="11"/>
      <c r="CFH228" s="8"/>
      <c r="CFI228" s="9"/>
      <c r="CFN228" s="11"/>
      <c r="CFO228" s="8"/>
      <c r="CFP228" s="9"/>
      <c r="CFU228" s="11"/>
      <c r="CFV228" s="8"/>
      <c r="CFW228" s="9"/>
      <c r="CGB228" s="11"/>
      <c r="CGC228" s="8"/>
      <c r="CGD228" s="9"/>
      <c r="CGI228" s="11"/>
      <c r="CGJ228" s="8"/>
      <c r="CGK228" s="9"/>
      <c r="CGP228" s="11"/>
      <c r="CGQ228" s="8"/>
      <c r="CGR228" s="9"/>
      <c r="CGW228" s="11"/>
      <c r="CGX228" s="8"/>
      <c r="CGY228" s="9"/>
      <c r="CHD228" s="11"/>
      <c r="CHE228" s="8"/>
      <c r="CHF228" s="9"/>
      <c r="CHK228" s="11"/>
      <c r="CHL228" s="8"/>
      <c r="CHM228" s="9"/>
      <c r="CHR228" s="11"/>
      <c r="CHS228" s="8"/>
      <c r="CHT228" s="9"/>
      <c r="CHY228" s="11"/>
      <c r="CHZ228" s="8"/>
      <c r="CIA228" s="9"/>
      <c r="CIF228" s="11"/>
      <c r="CIG228" s="8"/>
      <c r="CIH228" s="9"/>
      <c r="CIM228" s="11"/>
      <c r="CIN228" s="8"/>
      <c r="CIO228" s="9"/>
      <c r="CIT228" s="11"/>
      <c r="CIU228" s="8"/>
      <c r="CIV228" s="9"/>
      <c r="CJA228" s="11"/>
      <c r="CJB228" s="8"/>
      <c r="CJC228" s="9"/>
      <c r="CJH228" s="11"/>
      <c r="CJI228" s="8"/>
      <c r="CJJ228" s="9"/>
      <c r="CJO228" s="11"/>
      <c r="CJP228" s="8"/>
      <c r="CJQ228" s="9"/>
      <c r="CJV228" s="11"/>
      <c r="CJW228" s="8"/>
      <c r="CJX228" s="9"/>
      <c r="CKC228" s="11"/>
      <c r="CKD228" s="8"/>
      <c r="CKE228" s="9"/>
      <c r="CKJ228" s="11"/>
      <c r="CKK228" s="8"/>
      <c r="CKL228" s="9"/>
      <c r="CKQ228" s="11"/>
      <c r="CKR228" s="8"/>
      <c r="CKS228" s="9"/>
      <c r="CKX228" s="11"/>
      <c r="CKY228" s="8"/>
      <c r="CKZ228" s="9"/>
      <c r="CLE228" s="11"/>
      <c r="CLF228" s="8"/>
      <c r="CLG228" s="9"/>
      <c r="CLL228" s="11"/>
      <c r="CLM228" s="8"/>
      <c r="CLN228" s="9"/>
      <c r="CLS228" s="11"/>
      <c r="CLT228" s="8"/>
      <c r="CLU228" s="9"/>
      <c r="CLZ228" s="11"/>
      <c r="CMA228" s="8"/>
      <c r="CMB228" s="9"/>
      <c r="CMG228" s="11"/>
      <c r="CMH228" s="8"/>
      <c r="CMI228" s="9"/>
      <c r="CMN228" s="11"/>
      <c r="CMO228" s="8"/>
      <c r="CMP228" s="9"/>
      <c r="CMU228" s="11"/>
      <c r="CMV228" s="8"/>
      <c r="CMW228" s="9"/>
      <c r="CNB228" s="11"/>
      <c r="CNC228" s="8"/>
      <c r="CND228" s="9"/>
      <c r="CNI228" s="11"/>
      <c r="CNJ228" s="8"/>
      <c r="CNK228" s="9"/>
      <c r="CNP228" s="11"/>
      <c r="CNQ228" s="8"/>
      <c r="CNR228" s="9"/>
      <c r="CNW228" s="11"/>
      <c r="CNX228" s="8"/>
      <c r="CNY228" s="9"/>
      <c r="COD228" s="11"/>
      <c r="COE228" s="8"/>
      <c r="COF228" s="9"/>
      <c r="COK228" s="11"/>
      <c r="COL228" s="8"/>
      <c r="COM228" s="9"/>
      <c r="COR228" s="11"/>
      <c r="COS228" s="8"/>
      <c r="COT228" s="9"/>
      <c r="COY228" s="11"/>
      <c r="COZ228" s="8"/>
      <c r="CPA228" s="9"/>
      <c r="CPF228" s="11"/>
      <c r="CPG228" s="8"/>
      <c r="CPH228" s="9"/>
      <c r="CPM228" s="11"/>
      <c r="CPN228" s="8"/>
      <c r="CPO228" s="9"/>
      <c r="CPT228" s="11"/>
      <c r="CPU228" s="8"/>
      <c r="CPV228" s="9"/>
      <c r="CQA228" s="11"/>
      <c r="CQB228" s="8"/>
      <c r="CQC228" s="9"/>
      <c r="CQH228" s="11"/>
      <c r="CQI228" s="8"/>
      <c r="CQJ228" s="9"/>
      <c r="CQO228" s="11"/>
      <c r="CQP228" s="8"/>
      <c r="CQQ228" s="9"/>
      <c r="CQV228" s="11"/>
      <c r="CQW228" s="8"/>
      <c r="CQX228" s="9"/>
      <c r="CRC228" s="11"/>
      <c r="CRD228" s="8"/>
      <c r="CRE228" s="9"/>
      <c r="CRJ228" s="11"/>
      <c r="CRK228" s="8"/>
      <c r="CRL228" s="9"/>
      <c r="CRQ228" s="11"/>
      <c r="CRR228" s="8"/>
      <c r="CRS228" s="9"/>
      <c r="CRX228" s="11"/>
      <c r="CRY228" s="8"/>
      <c r="CRZ228" s="9"/>
      <c r="CSE228" s="11"/>
      <c r="CSF228" s="8"/>
      <c r="CSG228" s="9"/>
      <c r="CSL228" s="11"/>
      <c r="CSM228" s="8"/>
      <c r="CSN228" s="9"/>
      <c r="CSS228" s="11"/>
      <c r="CST228" s="8"/>
      <c r="CSU228" s="9"/>
      <c r="CSZ228" s="11"/>
      <c r="CTA228" s="8"/>
      <c r="CTB228" s="9"/>
      <c r="CTG228" s="11"/>
      <c r="CTH228" s="8"/>
      <c r="CTI228" s="9"/>
      <c r="CTN228" s="11"/>
      <c r="CTO228" s="8"/>
      <c r="CTP228" s="9"/>
      <c r="CTU228" s="11"/>
      <c r="CTV228" s="8"/>
      <c r="CTW228" s="9"/>
      <c r="CUB228" s="11"/>
      <c r="CUC228" s="8"/>
      <c r="CUD228" s="9"/>
      <c r="CUI228" s="11"/>
      <c r="CUJ228" s="8"/>
      <c r="CUK228" s="9"/>
      <c r="CUP228" s="11"/>
      <c r="CUQ228" s="8"/>
      <c r="CUR228" s="9"/>
      <c r="CUW228" s="11"/>
      <c r="CUX228" s="8"/>
      <c r="CUY228" s="9"/>
      <c r="CVD228" s="11"/>
      <c r="CVE228" s="8"/>
      <c r="CVF228" s="9"/>
      <c r="CVK228" s="11"/>
      <c r="CVL228" s="8"/>
      <c r="CVM228" s="9"/>
      <c r="CVR228" s="11"/>
      <c r="CVS228" s="8"/>
      <c r="CVT228" s="9"/>
      <c r="CVY228" s="11"/>
      <c r="CVZ228" s="8"/>
      <c r="CWA228" s="9"/>
      <c r="CWF228" s="11"/>
      <c r="CWG228" s="8"/>
      <c r="CWH228" s="9"/>
      <c r="CWM228" s="11"/>
      <c r="CWN228" s="8"/>
      <c r="CWO228" s="9"/>
      <c r="CWT228" s="11"/>
      <c r="CWU228" s="8"/>
      <c r="CWV228" s="9"/>
      <c r="CXA228" s="11"/>
      <c r="CXB228" s="8"/>
      <c r="CXC228" s="9"/>
      <c r="CXH228" s="11"/>
      <c r="CXI228" s="8"/>
      <c r="CXJ228" s="9"/>
      <c r="CXO228" s="11"/>
      <c r="CXP228" s="8"/>
      <c r="CXQ228" s="9"/>
      <c r="CXV228" s="11"/>
      <c r="CXW228" s="8"/>
      <c r="CXX228" s="9"/>
      <c r="CYC228" s="11"/>
      <c r="CYD228" s="8"/>
      <c r="CYE228" s="9"/>
      <c r="CYJ228" s="11"/>
      <c r="CYK228" s="8"/>
      <c r="CYL228" s="9"/>
      <c r="CYQ228" s="11"/>
      <c r="CYR228" s="8"/>
      <c r="CYS228" s="9"/>
      <c r="CYX228" s="11"/>
      <c r="CYY228" s="8"/>
      <c r="CYZ228" s="9"/>
      <c r="CZE228" s="11"/>
      <c r="CZF228" s="8"/>
      <c r="CZG228" s="9"/>
      <c r="CZL228" s="11"/>
      <c r="CZM228" s="8"/>
      <c r="CZN228" s="9"/>
      <c r="CZS228" s="11"/>
      <c r="CZT228" s="8"/>
      <c r="CZU228" s="9"/>
      <c r="CZZ228" s="11"/>
      <c r="DAA228" s="8"/>
      <c r="DAB228" s="9"/>
      <c r="DAG228" s="11"/>
      <c r="DAH228" s="8"/>
      <c r="DAI228" s="9"/>
      <c r="DAN228" s="11"/>
      <c r="DAO228" s="8"/>
      <c r="DAP228" s="9"/>
      <c r="DAU228" s="11"/>
      <c r="DAV228" s="8"/>
      <c r="DAW228" s="9"/>
      <c r="DBB228" s="11"/>
      <c r="DBC228" s="8"/>
      <c r="DBD228" s="9"/>
      <c r="DBI228" s="11"/>
      <c r="DBJ228" s="8"/>
      <c r="DBK228" s="9"/>
      <c r="DBP228" s="11"/>
      <c r="DBQ228" s="8"/>
      <c r="DBR228" s="9"/>
      <c r="DBW228" s="11"/>
      <c r="DBX228" s="8"/>
      <c r="DBY228" s="9"/>
      <c r="DCD228" s="11"/>
      <c r="DCE228" s="8"/>
      <c r="DCF228" s="9"/>
      <c r="DCK228" s="11"/>
      <c r="DCL228" s="8"/>
      <c r="DCM228" s="9"/>
      <c r="DCR228" s="11"/>
      <c r="DCS228" s="8"/>
      <c r="DCT228" s="9"/>
      <c r="DCY228" s="11"/>
      <c r="DCZ228" s="8"/>
      <c r="DDA228" s="9"/>
      <c r="DDF228" s="11"/>
      <c r="DDG228" s="8"/>
      <c r="DDH228" s="9"/>
      <c r="DDM228" s="11"/>
      <c r="DDN228" s="8"/>
      <c r="DDO228" s="9"/>
      <c r="DDT228" s="11"/>
      <c r="DDU228" s="8"/>
      <c r="DDV228" s="9"/>
      <c r="DEA228" s="11"/>
      <c r="DEB228" s="8"/>
      <c r="DEC228" s="9"/>
      <c r="DEH228" s="11"/>
      <c r="DEI228" s="8"/>
      <c r="DEJ228" s="9"/>
      <c r="DEO228" s="11"/>
      <c r="DEP228" s="8"/>
      <c r="DEQ228" s="9"/>
      <c r="DEV228" s="11"/>
      <c r="DEW228" s="8"/>
      <c r="DEX228" s="9"/>
      <c r="DFC228" s="11"/>
      <c r="DFD228" s="8"/>
      <c r="DFE228" s="9"/>
      <c r="DFJ228" s="11"/>
      <c r="DFK228" s="8"/>
      <c r="DFL228" s="9"/>
      <c r="DFQ228" s="11"/>
      <c r="DFR228" s="8"/>
      <c r="DFS228" s="9"/>
      <c r="DFX228" s="11"/>
      <c r="DFY228" s="8"/>
      <c r="DFZ228" s="9"/>
      <c r="DGE228" s="11"/>
      <c r="DGF228" s="8"/>
      <c r="DGG228" s="9"/>
      <c r="DGL228" s="11"/>
      <c r="DGM228" s="8"/>
      <c r="DGN228" s="9"/>
      <c r="DGS228" s="11"/>
      <c r="DGT228" s="8"/>
      <c r="DGU228" s="9"/>
      <c r="DGZ228" s="11"/>
      <c r="DHA228" s="8"/>
      <c r="DHB228" s="9"/>
      <c r="DHG228" s="11"/>
      <c r="DHH228" s="8"/>
      <c r="DHI228" s="9"/>
      <c r="DHN228" s="11"/>
      <c r="DHO228" s="8"/>
      <c r="DHP228" s="9"/>
      <c r="DHU228" s="11"/>
      <c r="DHV228" s="8"/>
      <c r="DHW228" s="9"/>
      <c r="DIB228" s="11"/>
      <c r="DIC228" s="8"/>
      <c r="DID228" s="9"/>
      <c r="DII228" s="11"/>
      <c r="DIJ228" s="8"/>
      <c r="DIK228" s="9"/>
      <c r="DIP228" s="11"/>
      <c r="DIQ228" s="8"/>
      <c r="DIR228" s="9"/>
      <c r="DIW228" s="11"/>
      <c r="DIX228" s="8"/>
      <c r="DIY228" s="9"/>
      <c r="DJD228" s="11"/>
      <c r="DJE228" s="8"/>
      <c r="DJF228" s="9"/>
      <c r="DJK228" s="11"/>
      <c r="DJL228" s="8"/>
      <c r="DJM228" s="9"/>
      <c r="DJR228" s="11"/>
      <c r="DJS228" s="8"/>
      <c r="DJT228" s="9"/>
      <c r="DJY228" s="11"/>
      <c r="DJZ228" s="8"/>
      <c r="DKA228" s="9"/>
      <c r="DKF228" s="11"/>
      <c r="DKG228" s="8"/>
      <c r="DKH228" s="9"/>
      <c r="DKM228" s="11"/>
      <c r="DKN228" s="8"/>
      <c r="DKO228" s="9"/>
      <c r="DKT228" s="11"/>
      <c r="DKU228" s="8"/>
      <c r="DKV228" s="9"/>
      <c r="DLA228" s="11"/>
      <c r="DLB228" s="8"/>
      <c r="DLC228" s="9"/>
      <c r="DLH228" s="11"/>
      <c r="DLI228" s="8"/>
      <c r="DLJ228" s="9"/>
      <c r="DLO228" s="11"/>
      <c r="DLP228" s="8"/>
      <c r="DLQ228" s="9"/>
      <c r="DLV228" s="11"/>
      <c r="DLW228" s="8"/>
      <c r="DLX228" s="9"/>
      <c r="DMC228" s="11"/>
      <c r="DMD228" s="8"/>
      <c r="DME228" s="9"/>
      <c r="DMJ228" s="11"/>
      <c r="DMK228" s="8"/>
      <c r="DML228" s="9"/>
      <c r="DMQ228" s="11"/>
      <c r="DMR228" s="8"/>
      <c r="DMS228" s="9"/>
      <c r="DMX228" s="11"/>
      <c r="DMY228" s="8"/>
      <c r="DMZ228" s="9"/>
      <c r="DNE228" s="11"/>
      <c r="DNF228" s="8"/>
      <c r="DNG228" s="9"/>
      <c r="DNL228" s="11"/>
      <c r="DNM228" s="8"/>
      <c r="DNN228" s="9"/>
      <c r="DNS228" s="11"/>
      <c r="DNT228" s="8"/>
      <c r="DNU228" s="9"/>
      <c r="DNZ228" s="11"/>
      <c r="DOA228" s="8"/>
      <c r="DOB228" s="9"/>
      <c r="DOG228" s="11"/>
      <c r="DOH228" s="8"/>
      <c r="DOI228" s="9"/>
      <c r="DON228" s="11"/>
      <c r="DOO228" s="8"/>
      <c r="DOP228" s="9"/>
      <c r="DOU228" s="11"/>
      <c r="DOV228" s="8"/>
      <c r="DOW228" s="9"/>
      <c r="DPB228" s="11"/>
      <c r="DPC228" s="8"/>
      <c r="DPD228" s="9"/>
      <c r="DPI228" s="11"/>
      <c r="DPJ228" s="8"/>
      <c r="DPK228" s="9"/>
      <c r="DPP228" s="11"/>
      <c r="DPQ228" s="8"/>
      <c r="DPR228" s="9"/>
      <c r="DPW228" s="11"/>
      <c r="DPX228" s="8"/>
      <c r="DPY228" s="9"/>
      <c r="DQD228" s="11"/>
      <c r="DQE228" s="8"/>
      <c r="DQF228" s="9"/>
      <c r="DQK228" s="11"/>
      <c r="DQL228" s="8"/>
      <c r="DQM228" s="9"/>
      <c r="DQR228" s="11"/>
      <c r="DQS228" s="8"/>
      <c r="DQT228" s="9"/>
      <c r="DQY228" s="11"/>
      <c r="DQZ228" s="8"/>
      <c r="DRA228" s="9"/>
      <c r="DRF228" s="11"/>
      <c r="DRG228" s="8"/>
      <c r="DRH228" s="9"/>
      <c r="DRM228" s="11"/>
      <c r="DRN228" s="8"/>
      <c r="DRO228" s="9"/>
      <c r="DRT228" s="11"/>
      <c r="DRU228" s="8"/>
      <c r="DRV228" s="9"/>
      <c r="DSA228" s="11"/>
      <c r="DSB228" s="8"/>
      <c r="DSC228" s="9"/>
      <c r="DSH228" s="11"/>
      <c r="DSI228" s="8"/>
      <c r="DSJ228" s="9"/>
      <c r="DSO228" s="11"/>
      <c r="DSP228" s="8"/>
      <c r="DSQ228" s="9"/>
      <c r="DSV228" s="11"/>
      <c r="DSW228" s="8"/>
      <c r="DSX228" s="9"/>
      <c r="DTC228" s="11"/>
      <c r="DTD228" s="8"/>
      <c r="DTE228" s="9"/>
      <c r="DTJ228" s="11"/>
      <c r="DTK228" s="8"/>
      <c r="DTL228" s="9"/>
      <c r="DTQ228" s="11"/>
      <c r="DTR228" s="8"/>
      <c r="DTS228" s="9"/>
      <c r="DTX228" s="11"/>
      <c r="DTY228" s="8"/>
      <c r="DTZ228" s="9"/>
      <c r="DUE228" s="11"/>
      <c r="DUF228" s="8"/>
      <c r="DUG228" s="9"/>
      <c r="DUL228" s="11"/>
      <c r="DUM228" s="8"/>
      <c r="DUN228" s="9"/>
      <c r="DUS228" s="11"/>
      <c r="DUT228" s="8"/>
      <c r="DUU228" s="9"/>
      <c r="DUZ228" s="11"/>
      <c r="DVA228" s="8"/>
      <c r="DVB228" s="9"/>
      <c r="DVG228" s="11"/>
      <c r="DVH228" s="8"/>
      <c r="DVI228" s="9"/>
      <c r="DVN228" s="11"/>
      <c r="DVO228" s="8"/>
      <c r="DVP228" s="9"/>
      <c r="DVU228" s="11"/>
      <c r="DVV228" s="8"/>
      <c r="DVW228" s="9"/>
      <c r="DWB228" s="11"/>
      <c r="DWC228" s="8"/>
      <c r="DWD228" s="9"/>
      <c r="DWI228" s="11"/>
      <c r="DWJ228" s="8"/>
      <c r="DWK228" s="9"/>
      <c r="DWP228" s="11"/>
      <c r="DWQ228" s="8"/>
      <c r="DWR228" s="9"/>
      <c r="DWW228" s="11"/>
      <c r="DWX228" s="8"/>
      <c r="DWY228" s="9"/>
      <c r="DXD228" s="11"/>
      <c r="DXE228" s="8"/>
      <c r="DXF228" s="9"/>
      <c r="DXK228" s="11"/>
      <c r="DXL228" s="8"/>
      <c r="DXM228" s="9"/>
      <c r="DXR228" s="11"/>
      <c r="DXS228" s="8"/>
      <c r="DXT228" s="9"/>
      <c r="DXY228" s="11"/>
      <c r="DXZ228" s="8"/>
      <c r="DYA228" s="9"/>
      <c r="DYF228" s="11"/>
      <c r="DYG228" s="8"/>
      <c r="DYH228" s="9"/>
      <c r="DYM228" s="11"/>
      <c r="DYN228" s="8"/>
      <c r="DYO228" s="9"/>
      <c r="DYT228" s="11"/>
      <c r="DYU228" s="8"/>
      <c r="DYV228" s="9"/>
      <c r="DZA228" s="11"/>
      <c r="DZB228" s="8"/>
      <c r="DZC228" s="9"/>
      <c r="DZH228" s="11"/>
      <c r="DZI228" s="8"/>
      <c r="DZJ228" s="9"/>
      <c r="DZO228" s="11"/>
      <c r="DZP228" s="8"/>
      <c r="DZQ228" s="9"/>
      <c r="DZV228" s="11"/>
      <c r="DZW228" s="8"/>
      <c r="DZX228" s="9"/>
      <c r="EAC228" s="11"/>
      <c r="EAD228" s="8"/>
      <c r="EAE228" s="9"/>
      <c r="EAJ228" s="11"/>
      <c r="EAK228" s="8"/>
      <c r="EAL228" s="9"/>
      <c r="EAQ228" s="11"/>
      <c r="EAR228" s="8"/>
      <c r="EAS228" s="9"/>
      <c r="EAX228" s="11"/>
      <c r="EAY228" s="8"/>
      <c r="EAZ228" s="9"/>
      <c r="EBE228" s="11"/>
      <c r="EBF228" s="8"/>
      <c r="EBG228" s="9"/>
      <c r="EBL228" s="11"/>
      <c r="EBM228" s="8"/>
      <c r="EBN228" s="9"/>
      <c r="EBS228" s="11"/>
      <c r="EBT228" s="8"/>
      <c r="EBU228" s="9"/>
      <c r="EBZ228" s="11"/>
      <c r="ECA228" s="8"/>
      <c r="ECB228" s="9"/>
      <c r="ECG228" s="11"/>
      <c r="ECH228" s="8"/>
      <c r="ECI228" s="9"/>
      <c r="ECN228" s="11"/>
      <c r="ECO228" s="8"/>
      <c r="ECP228" s="9"/>
      <c r="ECU228" s="11"/>
      <c r="ECV228" s="8"/>
      <c r="ECW228" s="9"/>
      <c r="EDB228" s="11"/>
      <c r="EDC228" s="8"/>
      <c r="EDD228" s="9"/>
      <c r="EDI228" s="11"/>
      <c r="EDJ228" s="8"/>
      <c r="EDK228" s="9"/>
      <c r="EDP228" s="11"/>
      <c r="EDQ228" s="8"/>
      <c r="EDR228" s="9"/>
      <c r="EDW228" s="11"/>
      <c r="EDX228" s="8"/>
      <c r="EDY228" s="9"/>
      <c r="EED228" s="11"/>
      <c r="EEE228" s="8"/>
      <c r="EEF228" s="9"/>
      <c r="EEK228" s="11"/>
      <c r="EEL228" s="8"/>
      <c r="EEM228" s="9"/>
      <c r="EER228" s="11"/>
      <c r="EES228" s="8"/>
      <c r="EET228" s="9"/>
      <c r="EEY228" s="11"/>
      <c r="EEZ228" s="8"/>
      <c r="EFA228" s="9"/>
      <c r="EFF228" s="11"/>
      <c r="EFG228" s="8"/>
      <c r="EFH228" s="9"/>
      <c r="EFM228" s="11"/>
      <c r="EFN228" s="8"/>
      <c r="EFO228" s="9"/>
      <c r="EFT228" s="11"/>
      <c r="EFU228" s="8"/>
      <c r="EFV228" s="9"/>
      <c r="EGA228" s="11"/>
      <c r="EGB228" s="8"/>
      <c r="EGC228" s="9"/>
      <c r="EGH228" s="11"/>
      <c r="EGI228" s="8"/>
      <c r="EGJ228" s="9"/>
      <c r="EGO228" s="11"/>
      <c r="EGP228" s="8"/>
      <c r="EGQ228" s="9"/>
      <c r="EGV228" s="11"/>
      <c r="EGW228" s="8"/>
      <c r="EGX228" s="9"/>
      <c r="EHC228" s="11"/>
      <c r="EHD228" s="8"/>
      <c r="EHE228" s="9"/>
      <c r="EHJ228" s="11"/>
      <c r="EHK228" s="8"/>
      <c r="EHL228" s="9"/>
      <c r="EHQ228" s="11"/>
      <c r="EHR228" s="8"/>
      <c r="EHS228" s="9"/>
      <c r="EHX228" s="11"/>
      <c r="EHY228" s="8"/>
      <c r="EHZ228" s="9"/>
      <c r="EIE228" s="11"/>
      <c r="EIF228" s="8"/>
      <c r="EIG228" s="9"/>
      <c r="EIL228" s="11"/>
      <c r="EIM228" s="8"/>
      <c r="EIN228" s="9"/>
      <c r="EIS228" s="11"/>
      <c r="EIT228" s="8"/>
      <c r="EIU228" s="9"/>
      <c r="EIZ228" s="11"/>
      <c r="EJA228" s="8"/>
      <c r="EJB228" s="9"/>
      <c r="EJG228" s="11"/>
      <c r="EJH228" s="8"/>
      <c r="EJI228" s="9"/>
      <c r="EJN228" s="11"/>
      <c r="EJO228" s="8"/>
      <c r="EJP228" s="9"/>
      <c r="EJU228" s="11"/>
      <c r="EJV228" s="8"/>
      <c r="EJW228" s="9"/>
      <c r="EKB228" s="11"/>
      <c r="EKC228" s="8"/>
      <c r="EKD228" s="9"/>
      <c r="EKI228" s="11"/>
      <c r="EKJ228" s="8"/>
      <c r="EKK228" s="9"/>
      <c r="EKP228" s="11"/>
      <c r="EKQ228" s="8"/>
      <c r="EKR228" s="9"/>
      <c r="EKW228" s="11"/>
      <c r="EKX228" s="8"/>
      <c r="EKY228" s="9"/>
      <c r="ELD228" s="11"/>
      <c r="ELE228" s="8"/>
      <c r="ELF228" s="9"/>
      <c r="ELK228" s="11"/>
      <c r="ELL228" s="8"/>
      <c r="ELM228" s="9"/>
      <c r="ELR228" s="11"/>
      <c r="ELS228" s="8"/>
      <c r="ELT228" s="9"/>
      <c r="ELY228" s="11"/>
      <c r="ELZ228" s="8"/>
      <c r="EMA228" s="9"/>
      <c r="EMF228" s="11"/>
      <c r="EMG228" s="8"/>
      <c r="EMH228" s="9"/>
      <c r="EMM228" s="11"/>
      <c r="EMN228" s="8"/>
      <c r="EMO228" s="9"/>
      <c r="EMT228" s="11"/>
      <c r="EMU228" s="8"/>
      <c r="EMV228" s="9"/>
      <c r="ENA228" s="11"/>
      <c r="ENB228" s="8"/>
      <c r="ENC228" s="9"/>
      <c r="ENH228" s="11"/>
      <c r="ENI228" s="8"/>
      <c r="ENJ228" s="9"/>
      <c r="ENO228" s="11"/>
      <c r="ENP228" s="8"/>
      <c r="ENQ228" s="9"/>
      <c r="ENV228" s="11"/>
      <c r="ENW228" s="8"/>
      <c r="ENX228" s="9"/>
      <c r="EOC228" s="11"/>
      <c r="EOD228" s="8"/>
      <c r="EOE228" s="9"/>
      <c r="EOJ228" s="11"/>
      <c r="EOK228" s="8"/>
      <c r="EOL228" s="9"/>
      <c r="EOQ228" s="11"/>
      <c r="EOR228" s="8"/>
      <c r="EOS228" s="9"/>
      <c r="EOX228" s="11"/>
      <c r="EOY228" s="8"/>
      <c r="EOZ228" s="9"/>
      <c r="EPE228" s="11"/>
      <c r="EPF228" s="8"/>
      <c r="EPG228" s="9"/>
      <c r="EPL228" s="11"/>
      <c r="EPM228" s="8"/>
      <c r="EPN228" s="9"/>
      <c r="EPS228" s="11"/>
      <c r="EPT228" s="8"/>
      <c r="EPU228" s="9"/>
      <c r="EPZ228" s="11"/>
      <c r="EQA228" s="8"/>
      <c r="EQB228" s="9"/>
      <c r="EQG228" s="11"/>
      <c r="EQH228" s="8"/>
      <c r="EQI228" s="9"/>
      <c r="EQN228" s="11"/>
      <c r="EQO228" s="8"/>
      <c r="EQP228" s="9"/>
      <c r="EQU228" s="11"/>
      <c r="EQV228" s="8"/>
      <c r="EQW228" s="9"/>
      <c r="ERB228" s="11"/>
      <c r="ERC228" s="8"/>
      <c r="ERD228" s="9"/>
      <c r="ERI228" s="11"/>
      <c r="ERJ228" s="8"/>
      <c r="ERK228" s="9"/>
      <c r="ERP228" s="11"/>
      <c r="ERQ228" s="8"/>
      <c r="ERR228" s="9"/>
      <c r="ERW228" s="11"/>
      <c r="ERX228" s="8"/>
      <c r="ERY228" s="9"/>
      <c r="ESD228" s="11"/>
      <c r="ESE228" s="8"/>
      <c r="ESF228" s="9"/>
      <c r="ESK228" s="11"/>
      <c r="ESL228" s="8"/>
      <c r="ESM228" s="9"/>
      <c r="ESR228" s="11"/>
      <c r="ESS228" s="8"/>
      <c r="EST228" s="9"/>
      <c r="ESY228" s="11"/>
      <c r="ESZ228" s="8"/>
      <c r="ETA228" s="9"/>
      <c r="ETF228" s="11"/>
      <c r="ETG228" s="8"/>
      <c r="ETH228" s="9"/>
      <c r="ETM228" s="11"/>
      <c r="ETN228" s="8"/>
      <c r="ETO228" s="9"/>
      <c r="ETT228" s="11"/>
      <c r="ETU228" s="8"/>
      <c r="ETV228" s="9"/>
      <c r="EUA228" s="11"/>
      <c r="EUB228" s="8"/>
      <c r="EUC228" s="9"/>
      <c r="EUH228" s="11"/>
      <c r="EUI228" s="8"/>
      <c r="EUJ228" s="9"/>
      <c r="EUO228" s="11"/>
      <c r="EUP228" s="8"/>
      <c r="EUQ228" s="9"/>
      <c r="EUV228" s="11"/>
      <c r="EUW228" s="8"/>
      <c r="EUX228" s="9"/>
      <c r="EVC228" s="11"/>
      <c r="EVD228" s="8"/>
      <c r="EVE228" s="9"/>
      <c r="EVJ228" s="11"/>
      <c r="EVK228" s="8"/>
      <c r="EVL228" s="9"/>
      <c r="EVQ228" s="11"/>
      <c r="EVR228" s="8"/>
      <c r="EVS228" s="9"/>
      <c r="EVX228" s="11"/>
      <c r="EVY228" s="8"/>
      <c r="EVZ228" s="9"/>
      <c r="EWE228" s="11"/>
      <c r="EWF228" s="8"/>
      <c r="EWG228" s="9"/>
      <c r="EWL228" s="11"/>
      <c r="EWM228" s="8"/>
      <c r="EWN228" s="9"/>
      <c r="EWS228" s="11"/>
      <c r="EWT228" s="8"/>
      <c r="EWU228" s="9"/>
      <c r="EWZ228" s="11"/>
      <c r="EXA228" s="8"/>
      <c r="EXB228" s="9"/>
      <c r="EXG228" s="11"/>
      <c r="EXH228" s="8"/>
      <c r="EXI228" s="9"/>
      <c r="EXN228" s="11"/>
      <c r="EXO228" s="8"/>
      <c r="EXP228" s="9"/>
      <c r="EXU228" s="11"/>
      <c r="EXV228" s="8"/>
      <c r="EXW228" s="9"/>
      <c r="EYB228" s="11"/>
      <c r="EYC228" s="8"/>
      <c r="EYD228" s="9"/>
      <c r="EYI228" s="11"/>
      <c r="EYJ228" s="8"/>
      <c r="EYK228" s="9"/>
      <c r="EYP228" s="11"/>
      <c r="EYQ228" s="8"/>
      <c r="EYR228" s="9"/>
      <c r="EYW228" s="11"/>
      <c r="EYX228" s="8"/>
      <c r="EYY228" s="9"/>
      <c r="EZD228" s="11"/>
      <c r="EZE228" s="8"/>
      <c r="EZF228" s="9"/>
      <c r="EZK228" s="11"/>
      <c r="EZL228" s="8"/>
      <c r="EZM228" s="9"/>
      <c r="EZR228" s="11"/>
      <c r="EZS228" s="8"/>
      <c r="EZT228" s="9"/>
      <c r="EZY228" s="11"/>
      <c r="EZZ228" s="8"/>
      <c r="FAA228" s="9"/>
      <c r="FAF228" s="11"/>
      <c r="FAG228" s="8"/>
      <c r="FAH228" s="9"/>
      <c r="FAM228" s="11"/>
      <c r="FAN228" s="8"/>
      <c r="FAO228" s="9"/>
      <c r="FAT228" s="11"/>
      <c r="FAU228" s="8"/>
      <c r="FAV228" s="9"/>
      <c r="FBA228" s="11"/>
      <c r="FBB228" s="8"/>
      <c r="FBC228" s="9"/>
      <c r="FBH228" s="11"/>
      <c r="FBI228" s="8"/>
      <c r="FBJ228" s="9"/>
      <c r="FBO228" s="11"/>
      <c r="FBP228" s="8"/>
      <c r="FBQ228" s="9"/>
      <c r="FBV228" s="11"/>
      <c r="FBW228" s="8"/>
      <c r="FBX228" s="9"/>
      <c r="FCC228" s="11"/>
      <c r="FCD228" s="8"/>
      <c r="FCE228" s="9"/>
      <c r="FCJ228" s="11"/>
      <c r="FCK228" s="8"/>
      <c r="FCL228" s="9"/>
      <c r="FCQ228" s="11"/>
      <c r="FCR228" s="8"/>
      <c r="FCS228" s="9"/>
      <c r="FCX228" s="11"/>
      <c r="FCY228" s="8"/>
      <c r="FCZ228" s="9"/>
      <c r="FDE228" s="11"/>
      <c r="FDF228" s="8"/>
      <c r="FDG228" s="9"/>
      <c r="FDL228" s="11"/>
      <c r="FDM228" s="8"/>
      <c r="FDN228" s="9"/>
      <c r="FDS228" s="11"/>
      <c r="FDT228" s="8"/>
      <c r="FDU228" s="9"/>
      <c r="FDZ228" s="11"/>
      <c r="FEA228" s="8"/>
      <c r="FEB228" s="9"/>
      <c r="FEG228" s="11"/>
      <c r="FEH228" s="8"/>
      <c r="FEI228" s="9"/>
      <c r="FEN228" s="11"/>
      <c r="FEO228" s="8"/>
      <c r="FEP228" s="9"/>
      <c r="FEU228" s="11"/>
      <c r="FEV228" s="8"/>
      <c r="FEW228" s="9"/>
      <c r="FFB228" s="11"/>
      <c r="FFC228" s="8"/>
      <c r="FFD228" s="9"/>
      <c r="FFI228" s="11"/>
      <c r="FFJ228" s="8"/>
      <c r="FFK228" s="9"/>
      <c r="FFP228" s="11"/>
      <c r="FFQ228" s="8"/>
      <c r="FFR228" s="9"/>
      <c r="FFW228" s="11"/>
      <c r="FFX228" s="8"/>
      <c r="FFY228" s="9"/>
      <c r="FGD228" s="11"/>
      <c r="FGE228" s="8"/>
      <c r="FGF228" s="9"/>
      <c r="FGK228" s="11"/>
      <c r="FGL228" s="8"/>
      <c r="FGM228" s="9"/>
      <c r="FGR228" s="11"/>
      <c r="FGS228" s="8"/>
      <c r="FGT228" s="9"/>
      <c r="FGY228" s="11"/>
      <c r="FGZ228" s="8"/>
      <c r="FHA228" s="9"/>
      <c r="FHF228" s="11"/>
      <c r="FHG228" s="8"/>
      <c r="FHH228" s="9"/>
      <c r="FHM228" s="11"/>
      <c r="FHN228" s="8"/>
      <c r="FHO228" s="9"/>
      <c r="FHT228" s="11"/>
      <c r="FHU228" s="8"/>
      <c r="FHV228" s="9"/>
      <c r="FIA228" s="11"/>
      <c r="FIB228" s="8"/>
      <c r="FIC228" s="9"/>
      <c r="FIH228" s="11"/>
      <c r="FII228" s="8"/>
      <c r="FIJ228" s="9"/>
      <c r="FIO228" s="11"/>
      <c r="FIP228" s="8"/>
      <c r="FIQ228" s="9"/>
      <c r="FIV228" s="11"/>
      <c r="FIW228" s="8"/>
      <c r="FIX228" s="9"/>
      <c r="FJC228" s="11"/>
      <c r="FJD228" s="8"/>
      <c r="FJE228" s="9"/>
      <c r="FJJ228" s="11"/>
      <c r="FJK228" s="8"/>
      <c r="FJL228" s="9"/>
      <c r="FJQ228" s="11"/>
      <c r="FJR228" s="8"/>
      <c r="FJS228" s="9"/>
      <c r="FJX228" s="11"/>
      <c r="FJY228" s="8"/>
      <c r="FJZ228" s="9"/>
      <c r="FKE228" s="11"/>
      <c r="FKF228" s="8"/>
      <c r="FKG228" s="9"/>
      <c r="FKL228" s="11"/>
      <c r="FKM228" s="8"/>
      <c r="FKN228" s="9"/>
      <c r="FKS228" s="11"/>
      <c r="FKT228" s="8"/>
      <c r="FKU228" s="9"/>
      <c r="FKZ228" s="11"/>
      <c r="FLA228" s="8"/>
      <c r="FLB228" s="9"/>
      <c r="FLG228" s="11"/>
      <c r="FLH228" s="8"/>
      <c r="FLI228" s="9"/>
      <c r="FLN228" s="11"/>
      <c r="FLO228" s="8"/>
      <c r="FLP228" s="9"/>
      <c r="FLU228" s="11"/>
      <c r="FLV228" s="8"/>
      <c r="FLW228" s="9"/>
      <c r="FMB228" s="11"/>
      <c r="FMC228" s="8"/>
      <c r="FMD228" s="9"/>
      <c r="FMI228" s="11"/>
      <c r="FMJ228" s="8"/>
      <c r="FMK228" s="9"/>
      <c r="FMP228" s="11"/>
      <c r="FMQ228" s="8"/>
      <c r="FMR228" s="9"/>
      <c r="FMW228" s="11"/>
      <c r="FMX228" s="8"/>
      <c r="FMY228" s="9"/>
      <c r="FND228" s="11"/>
      <c r="FNE228" s="8"/>
      <c r="FNF228" s="9"/>
      <c r="FNK228" s="11"/>
      <c r="FNL228" s="8"/>
      <c r="FNM228" s="9"/>
      <c r="FNR228" s="11"/>
      <c r="FNS228" s="8"/>
      <c r="FNT228" s="9"/>
      <c r="FNY228" s="11"/>
      <c r="FNZ228" s="8"/>
      <c r="FOA228" s="9"/>
      <c r="FOF228" s="11"/>
      <c r="FOG228" s="8"/>
      <c r="FOH228" s="9"/>
      <c r="FOM228" s="11"/>
      <c r="FON228" s="8"/>
      <c r="FOO228" s="9"/>
      <c r="FOT228" s="11"/>
      <c r="FOU228" s="8"/>
      <c r="FOV228" s="9"/>
      <c r="FPA228" s="11"/>
      <c r="FPB228" s="8"/>
      <c r="FPC228" s="9"/>
      <c r="FPH228" s="11"/>
      <c r="FPI228" s="8"/>
      <c r="FPJ228" s="9"/>
      <c r="FPO228" s="11"/>
      <c r="FPP228" s="8"/>
      <c r="FPQ228" s="9"/>
      <c r="FPV228" s="11"/>
      <c r="FPW228" s="8"/>
      <c r="FPX228" s="9"/>
      <c r="FQC228" s="11"/>
      <c r="FQD228" s="8"/>
      <c r="FQE228" s="9"/>
      <c r="FQJ228" s="11"/>
      <c r="FQK228" s="8"/>
      <c r="FQL228" s="9"/>
      <c r="FQQ228" s="11"/>
      <c r="FQR228" s="8"/>
      <c r="FQS228" s="9"/>
      <c r="FQX228" s="11"/>
      <c r="FQY228" s="8"/>
      <c r="FQZ228" s="9"/>
      <c r="FRE228" s="11"/>
      <c r="FRF228" s="8"/>
      <c r="FRG228" s="9"/>
      <c r="FRL228" s="11"/>
      <c r="FRM228" s="8"/>
      <c r="FRN228" s="9"/>
      <c r="FRS228" s="11"/>
      <c r="FRT228" s="8"/>
      <c r="FRU228" s="9"/>
      <c r="FRZ228" s="11"/>
      <c r="FSA228" s="8"/>
      <c r="FSB228" s="9"/>
      <c r="FSG228" s="11"/>
      <c r="FSH228" s="8"/>
      <c r="FSI228" s="9"/>
      <c r="FSN228" s="11"/>
      <c r="FSO228" s="8"/>
      <c r="FSP228" s="9"/>
      <c r="FSU228" s="11"/>
      <c r="FSV228" s="8"/>
      <c r="FSW228" s="9"/>
      <c r="FTB228" s="11"/>
      <c r="FTC228" s="8"/>
      <c r="FTD228" s="9"/>
      <c r="FTI228" s="11"/>
      <c r="FTJ228" s="8"/>
      <c r="FTK228" s="9"/>
      <c r="FTP228" s="11"/>
      <c r="FTQ228" s="8"/>
      <c r="FTR228" s="9"/>
      <c r="FTW228" s="11"/>
      <c r="FTX228" s="8"/>
      <c r="FTY228" s="9"/>
      <c r="FUD228" s="11"/>
      <c r="FUE228" s="8"/>
      <c r="FUF228" s="9"/>
      <c r="FUK228" s="11"/>
      <c r="FUL228" s="8"/>
      <c r="FUM228" s="9"/>
      <c r="FUR228" s="11"/>
      <c r="FUS228" s="8"/>
      <c r="FUT228" s="9"/>
      <c r="FUY228" s="11"/>
      <c r="FUZ228" s="8"/>
      <c r="FVA228" s="9"/>
      <c r="FVF228" s="11"/>
      <c r="FVG228" s="8"/>
      <c r="FVH228" s="9"/>
      <c r="FVM228" s="11"/>
      <c r="FVN228" s="8"/>
      <c r="FVO228" s="9"/>
      <c r="FVT228" s="11"/>
      <c r="FVU228" s="8"/>
      <c r="FVV228" s="9"/>
      <c r="FWA228" s="11"/>
      <c r="FWB228" s="8"/>
      <c r="FWC228" s="9"/>
      <c r="FWH228" s="11"/>
      <c r="FWI228" s="8"/>
      <c r="FWJ228" s="9"/>
      <c r="FWO228" s="11"/>
      <c r="FWP228" s="8"/>
      <c r="FWQ228" s="9"/>
      <c r="FWV228" s="11"/>
      <c r="FWW228" s="8"/>
      <c r="FWX228" s="9"/>
      <c r="FXC228" s="11"/>
      <c r="FXD228" s="8"/>
      <c r="FXE228" s="9"/>
      <c r="FXJ228" s="11"/>
      <c r="FXK228" s="8"/>
      <c r="FXL228" s="9"/>
      <c r="FXQ228" s="11"/>
      <c r="FXR228" s="8"/>
      <c r="FXS228" s="9"/>
      <c r="FXX228" s="11"/>
      <c r="FXY228" s="8"/>
      <c r="FXZ228" s="9"/>
      <c r="FYE228" s="11"/>
      <c r="FYF228" s="8"/>
      <c r="FYG228" s="9"/>
      <c r="FYL228" s="11"/>
      <c r="FYM228" s="8"/>
      <c r="FYN228" s="9"/>
      <c r="FYS228" s="11"/>
      <c r="FYT228" s="8"/>
      <c r="FYU228" s="9"/>
      <c r="FYZ228" s="11"/>
      <c r="FZA228" s="8"/>
      <c r="FZB228" s="9"/>
      <c r="FZG228" s="11"/>
      <c r="FZH228" s="8"/>
      <c r="FZI228" s="9"/>
      <c r="FZN228" s="11"/>
      <c r="FZO228" s="8"/>
      <c r="FZP228" s="9"/>
      <c r="FZU228" s="11"/>
      <c r="FZV228" s="8"/>
      <c r="FZW228" s="9"/>
      <c r="GAB228" s="11"/>
      <c r="GAC228" s="8"/>
      <c r="GAD228" s="9"/>
      <c r="GAI228" s="11"/>
      <c r="GAJ228" s="8"/>
      <c r="GAK228" s="9"/>
      <c r="GAP228" s="11"/>
      <c r="GAQ228" s="8"/>
      <c r="GAR228" s="9"/>
      <c r="GAW228" s="11"/>
      <c r="GAX228" s="8"/>
      <c r="GAY228" s="9"/>
      <c r="GBD228" s="11"/>
      <c r="GBE228" s="8"/>
      <c r="GBF228" s="9"/>
      <c r="GBK228" s="11"/>
      <c r="GBL228" s="8"/>
      <c r="GBM228" s="9"/>
      <c r="GBR228" s="11"/>
      <c r="GBS228" s="8"/>
      <c r="GBT228" s="9"/>
      <c r="GBY228" s="11"/>
      <c r="GBZ228" s="8"/>
      <c r="GCA228" s="9"/>
      <c r="GCF228" s="11"/>
      <c r="GCG228" s="8"/>
      <c r="GCH228" s="9"/>
      <c r="GCM228" s="11"/>
      <c r="GCN228" s="8"/>
      <c r="GCO228" s="9"/>
      <c r="GCT228" s="11"/>
      <c r="GCU228" s="8"/>
      <c r="GCV228" s="9"/>
      <c r="GDA228" s="11"/>
      <c r="GDB228" s="8"/>
      <c r="GDC228" s="9"/>
      <c r="GDH228" s="11"/>
      <c r="GDI228" s="8"/>
      <c r="GDJ228" s="9"/>
      <c r="GDO228" s="11"/>
      <c r="GDP228" s="8"/>
      <c r="GDQ228" s="9"/>
      <c r="GDV228" s="11"/>
      <c r="GDW228" s="8"/>
      <c r="GDX228" s="9"/>
      <c r="GEC228" s="11"/>
      <c r="GED228" s="8"/>
      <c r="GEE228" s="9"/>
      <c r="GEJ228" s="11"/>
      <c r="GEK228" s="8"/>
      <c r="GEL228" s="9"/>
      <c r="GEQ228" s="11"/>
      <c r="GER228" s="8"/>
      <c r="GES228" s="9"/>
      <c r="GEX228" s="11"/>
      <c r="GEY228" s="8"/>
      <c r="GEZ228" s="9"/>
      <c r="GFE228" s="11"/>
      <c r="GFF228" s="8"/>
      <c r="GFG228" s="9"/>
      <c r="GFL228" s="11"/>
      <c r="GFM228" s="8"/>
      <c r="GFN228" s="9"/>
      <c r="GFS228" s="11"/>
      <c r="GFT228" s="8"/>
      <c r="GFU228" s="9"/>
      <c r="GFZ228" s="11"/>
      <c r="GGA228" s="8"/>
      <c r="GGB228" s="9"/>
      <c r="GGG228" s="11"/>
      <c r="GGH228" s="8"/>
      <c r="GGI228" s="9"/>
      <c r="GGN228" s="11"/>
      <c r="GGO228" s="8"/>
      <c r="GGP228" s="9"/>
      <c r="GGU228" s="11"/>
      <c r="GGV228" s="8"/>
      <c r="GGW228" s="9"/>
      <c r="GHB228" s="11"/>
      <c r="GHC228" s="8"/>
      <c r="GHD228" s="9"/>
      <c r="GHI228" s="11"/>
      <c r="GHJ228" s="8"/>
      <c r="GHK228" s="9"/>
      <c r="GHP228" s="11"/>
      <c r="GHQ228" s="8"/>
      <c r="GHR228" s="9"/>
      <c r="GHW228" s="11"/>
      <c r="GHX228" s="8"/>
      <c r="GHY228" s="9"/>
      <c r="GID228" s="11"/>
      <c r="GIE228" s="8"/>
      <c r="GIF228" s="9"/>
      <c r="GIK228" s="11"/>
      <c r="GIL228" s="8"/>
      <c r="GIM228" s="9"/>
      <c r="GIR228" s="11"/>
      <c r="GIS228" s="8"/>
      <c r="GIT228" s="9"/>
      <c r="GIY228" s="11"/>
      <c r="GIZ228" s="8"/>
      <c r="GJA228" s="9"/>
      <c r="GJF228" s="11"/>
      <c r="GJG228" s="8"/>
      <c r="GJH228" s="9"/>
      <c r="GJM228" s="11"/>
      <c r="GJN228" s="8"/>
      <c r="GJO228" s="9"/>
      <c r="GJT228" s="11"/>
      <c r="GJU228" s="8"/>
      <c r="GJV228" s="9"/>
      <c r="GKA228" s="11"/>
      <c r="GKB228" s="8"/>
      <c r="GKC228" s="9"/>
      <c r="GKH228" s="11"/>
      <c r="GKI228" s="8"/>
      <c r="GKJ228" s="9"/>
      <c r="GKO228" s="11"/>
      <c r="GKP228" s="8"/>
      <c r="GKQ228" s="9"/>
      <c r="GKV228" s="11"/>
      <c r="GKW228" s="8"/>
      <c r="GKX228" s="9"/>
      <c r="GLC228" s="11"/>
      <c r="GLD228" s="8"/>
      <c r="GLE228" s="9"/>
      <c r="GLJ228" s="11"/>
      <c r="GLK228" s="8"/>
      <c r="GLL228" s="9"/>
      <c r="GLQ228" s="11"/>
      <c r="GLR228" s="8"/>
      <c r="GLS228" s="9"/>
      <c r="GLX228" s="11"/>
      <c r="GLY228" s="8"/>
      <c r="GLZ228" s="9"/>
      <c r="GME228" s="11"/>
      <c r="GMF228" s="8"/>
      <c r="GMG228" s="9"/>
      <c r="GML228" s="11"/>
      <c r="GMM228" s="8"/>
      <c r="GMN228" s="9"/>
      <c r="GMS228" s="11"/>
      <c r="GMT228" s="8"/>
      <c r="GMU228" s="9"/>
      <c r="GMZ228" s="11"/>
      <c r="GNA228" s="8"/>
      <c r="GNB228" s="9"/>
      <c r="GNG228" s="11"/>
      <c r="GNH228" s="8"/>
      <c r="GNI228" s="9"/>
      <c r="GNN228" s="11"/>
      <c r="GNO228" s="8"/>
      <c r="GNP228" s="9"/>
      <c r="GNU228" s="11"/>
      <c r="GNV228" s="8"/>
      <c r="GNW228" s="9"/>
      <c r="GOB228" s="11"/>
      <c r="GOC228" s="8"/>
      <c r="GOD228" s="9"/>
      <c r="GOI228" s="11"/>
      <c r="GOJ228" s="8"/>
      <c r="GOK228" s="9"/>
      <c r="GOP228" s="11"/>
      <c r="GOQ228" s="8"/>
      <c r="GOR228" s="9"/>
      <c r="GOW228" s="11"/>
      <c r="GOX228" s="8"/>
      <c r="GOY228" s="9"/>
      <c r="GPD228" s="11"/>
      <c r="GPE228" s="8"/>
      <c r="GPF228" s="9"/>
      <c r="GPK228" s="11"/>
      <c r="GPL228" s="8"/>
      <c r="GPM228" s="9"/>
      <c r="GPR228" s="11"/>
      <c r="GPS228" s="8"/>
      <c r="GPT228" s="9"/>
      <c r="GPY228" s="11"/>
      <c r="GPZ228" s="8"/>
      <c r="GQA228" s="9"/>
      <c r="GQF228" s="11"/>
      <c r="GQG228" s="8"/>
      <c r="GQH228" s="9"/>
      <c r="GQM228" s="11"/>
      <c r="GQN228" s="8"/>
      <c r="GQO228" s="9"/>
      <c r="GQT228" s="11"/>
      <c r="GQU228" s="8"/>
      <c r="GQV228" s="9"/>
      <c r="GRA228" s="11"/>
      <c r="GRB228" s="8"/>
      <c r="GRC228" s="9"/>
      <c r="GRH228" s="11"/>
      <c r="GRI228" s="8"/>
      <c r="GRJ228" s="9"/>
      <c r="GRO228" s="11"/>
      <c r="GRP228" s="8"/>
      <c r="GRQ228" s="9"/>
      <c r="GRV228" s="11"/>
      <c r="GRW228" s="8"/>
      <c r="GRX228" s="9"/>
      <c r="GSC228" s="11"/>
      <c r="GSD228" s="8"/>
      <c r="GSE228" s="9"/>
      <c r="GSJ228" s="11"/>
      <c r="GSK228" s="8"/>
      <c r="GSL228" s="9"/>
      <c r="GSQ228" s="11"/>
      <c r="GSR228" s="8"/>
      <c r="GSS228" s="9"/>
      <c r="GSX228" s="11"/>
      <c r="GSY228" s="8"/>
      <c r="GSZ228" s="9"/>
      <c r="GTE228" s="11"/>
      <c r="GTF228" s="8"/>
      <c r="GTG228" s="9"/>
      <c r="GTL228" s="11"/>
      <c r="GTM228" s="8"/>
      <c r="GTN228" s="9"/>
      <c r="GTS228" s="11"/>
      <c r="GTT228" s="8"/>
      <c r="GTU228" s="9"/>
      <c r="GTZ228" s="11"/>
      <c r="GUA228" s="8"/>
      <c r="GUB228" s="9"/>
      <c r="GUG228" s="11"/>
      <c r="GUH228" s="8"/>
      <c r="GUI228" s="9"/>
      <c r="GUN228" s="11"/>
      <c r="GUO228" s="8"/>
      <c r="GUP228" s="9"/>
      <c r="GUU228" s="11"/>
      <c r="GUV228" s="8"/>
      <c r="GUW228" s="9"/>
      <c r="GVB228" s="11"/>
      <c r="GVC228" s="8"/>
      <c r="GVD228" s="9"/>
      <c r="GVI228" s="11"/>
      <c r="GVJ228" s="8"/>
      <c r="GVK228" s="9"/>
      <c r="GVP228" s="11"/>
      <c r="GVQ228" s="8"/>
      <c r="GVR228" s="9"/>
      <c r="GVW228" s="11"/>
      <c r="GVX228" s="8"/>
      <c r="GVY228" s="9"/>
      <c r="GWD228" s="11"/>
      <c r="GWE228" s="8"/>
      <c r="GWF228" s="9"/>
      <c r="GWK228" s="11"/>
      <c r="GWL228" s="8"/>
      <c r="GWM228" s="9"/>
      <c r="GWR228" s="11"/>
      <c r="GWS228" s="8"/>
      <c r="GWT228" s="9"/>
      <c r="GWY228" s="11"/>
      <c r="GWZ228" s="8"/>
      <c r="GXA228" s="9"/>
      <c r="GXF228" s="11"/>
      <c r="GXG228" s="8"/>
      <c r="GXH228" s="9"/>
      <c r="GXM228" s="11"/>
      <c r="GXN228" s="8"/>
      <c r="GXO228" s="9"/>
      <c r="GXT228" s="11"/>
      <c r="GXU228" s="8"/>
      <c r="GXV228" s="9"/>
      <c r="GYA228" s="11"/>
      <c r="GYB228" s="8"/>
      <c r="GYC228" s="9"/>
      <c r="GYH228" s="11"/>
      <c r="GYI228" s="8"/>
      <c r="GYJ228" s="9"/>
      <c r="GYO228" s="11"/>
      <c r="GYP228" s="8"/>
      <c r="GYQ228" s="9"/>
      <c r="GYV228" s="11"/>
      <c r="GYW228" s="8"/>
      <c r="GYX228" s="9"/>
      <c r="GZC228" s="11"/>
      <c r="GZD228" s="8"/>
      <c r="GZE228" s="9"/>
      <c r="GZJ228" s="11"/>
      <c r="GZK228" s="8"/>
      <c r="GZL228" s="9"/>
      <c r="GZQ228" s="11"/>
      <c r="GZR228" s="8"/>
      <c r="GZS228" s="9"/>
      <c r="GZX228" s="11"/>
      <c r="GZY228" s="8"/>
      <c r="GZZ228" s="9"/>
      <c r="HAE228" s="11"/>
      <c r="HAF228" s="8"/>
      <c r="HAG228" s="9"/>
      <c r="HAL228" s="11"/>
      <c r="HAM228" s="8"/>
      <c r="HAN228" s="9"/>
      <c r="HAS228" s="11"/>
      <c r="HAT228" s="8"/>
      <c r="HAU228" s="9"/>
      <c r="HAZ228" s="11"/>
      <c r="HBA228" s="8"/>
      <c r="HBB228" s="9"/>
      <c r="HBG228" s="11"/>
      <c r="HBH228" s="8"/>
      <c r="HBI228" s="9"/>
      <c r="HBN228" s="11"/>
      <c r="HBO228" s="8"/>
      <c r="HBP228" s="9"/>
      <c r="HBU228" s="11"/>
      <c r="HBV228" s="8"/>
      <c r="HBW228" s="9"/>
      <c r="HCB228" s="11"/>
      <c r="HCC228" s="8"/>
      <c r="HCD228" s="9"/>
      <c r="HCI228" s="11"/>
      <c r="HCJ228" s="8"/>
      <c r="HCK228" s="9"/>
      <c r="HCP228" s="11"/>
      <c r="HCQ228" s="8"/>
      <c r="HCR228" s="9"/>
      <c r="HCW228" s="11"/>
      <c r="HCX228" s="8"/>
      <c r="HCY228" s="9"/>
      <c r="HDD228" s="11"/>
      <c r="HDE228" s="8"/>
      <c r="HDF228" s="9"/>
      <c r="HDK228" s="11"/>
      <c r="HDL228" s="8"/>
      <c r="HDM228" s="9"/>
      <c r="HDR228" s="11"/>
      <c r="HDS228" s="8"/>
      <c r="HDT228" s="9"/>
      <c r="HDY228" s="11"/>
      <c r="HDZ228" s="8"/>
      <c r="HEA228" s="9"/>
      <c r="HEF228" s="11"/>
      <c r="HEG228" s="8"/>
      <c r="HEH228" s="9"/>
      <c r="HEM228" s="11"/>
      <c r="HEN228" s="8"/>
      <c r="HEO228" s="9"/>
      <c r="HET228" s="11"/>
      <c r="HEU228" s="8"/>
      <c r="HEV228" s="9"/>
      <c r="HFA228" s="11"/>
      <c r="HFB228" s="8"/>
      <c r="HFC228" s="9"/>
      <c r="HFH228" s="11"/>
      <c r="HFI228" s="8"/>
      <c r="HFJ228" s="9"/>
      <c r="HFO228" s="11"/>
      <c r="HFP228" s="8"/>
      <c r="HFQ228" s="9"/>
      <c r="HFV228" s="11"/>
      <c r="HFW228" s="8"/>
      <c r="HFX228" s="9"/>
      <c r="HGC228" s="11"/>
      <c r="HGD228" s="8"/>
      <c r="HGE228" s="9"/>
      <c r="HGJ228" s="11"/>
      <c r="HGK228" s="8"/>
      <c r="HGL228" s="9"/>
      <c r="HGQ228" s="11"/>
      <c r="HGR228" s="8"/>
      <c r="HGS228" s="9"/>
      <c r="HGX228" s="11"/>
      <c r="HGY228" s="8"/>
      <c r="HGZ228" s="9"/>
      <c r="HHE228" s="11"/>
      <c r="HHF228" s="8"/>
      <c r="HHG228" s="9"/>
      <c r="HHL228" s="11"/>
      <c r="HHM228" s="8"/>
      <c r="HHN228" s="9"/>
      <c r="HHS228" s="11"/>
      <c r="HHT228" s="8"/>
      <c r="HHU228" s="9"/>
      <c r="HHZ228" s="11"/>
      <c r="HIA228" s="8"/>
      <c r="HIB228" s="9"/>
      <c r="HIG228" s="11"/>
      <c r="HIH228" s="8"/>
      <c r="HII228" s="9"/>
      <c r="HIN228" s="11"/>
      <c r="HIO228" s="8"/>
      <c r="HIP228" s="9"/>
      <c r="HIU228" s="11"/>
      <c r="HIV228" s="8"/>
      <c r="HIW228" s="9"/>
      <c r="HJB228" s="11"/>
      <c r="HJC228" s="8"/>
      <c r="HJD228" s="9"/>
      <c r="HJI228" s="11"/>
      <c r="HJJ228" s="8"/>
      <c r="HJK228" s="9"/>
      <c r="HJP228" s="11"/>
      <c r="HJQ228" s="8"/>
      <c r="HJR228" s="9"/>
      <c r="HJW228" s="11"/>
      <c r="HJX228" s="8"/>
      <c r="HJY228" s="9"/>
      <c r="HKD228" s="11"/>
      <c r="HKE228" s="8"/>
      <c r="HKF228" s="9"/>
      <c r="HKK228" s="11"/>
      <c r="HKL228" s="8"/>
      <c r="HKM228" s="9"/>
      <c r="HKR228" s="11"/>
      <c r="HKS228" s="8"/>
      <c r="HKT228" s="9"/>
      <c r="HKY228" s="11"/>
      <c r="HKZ228" s="8"/>
      <c r="HLA228" s="9"/>
      <c r="HLF228" s="11"/>
      <c r="HLG228" s="8"/>
      <c r="HLH228" s="9"/>
      <c r="HLM228" s="11"/>
      <c r="HLN228" s="8"/>
      <c r="HLO228" s="9"/>
      <c r="HLT228" s="11"/>
      <c r="HLU228" s="8"/>
      <c r="HLV228" s="9"/>
      <c r="HMA228" s="11"/>
      <c r="HMB228" s="8"/>
      <c r="HMC228" s="9"/>
      <c r="HMH228" s="11"/>
      <c r="HMI228" s="8"/>
      <c r="HMJ228" s="9"/>
      <c r="HMO228" s="11"/>
      <c r="HMP228" s="8"/>
      <c r="HMQ228" s="9"/>
      <c r="HMV228" s="11"/>
      <c r="HMW228" s="8"/>
      <c r="HMX228" s="9"/>
      <c r="HNC228" s="11"/>
      <c r="HND228" s="8"/>
      <c r="HNE228" s="9"/>
      <c r="HNJ228" s="11"/>
      <c r="HNK228" s="8"/>
      <c r="HNL228" s="9"/>
      <c r="HNQ228" s="11"/>
      <c r="HNR228" s="8"/>
      <c r="HNS228" s="9"/>
      <c r="HNX228" s="11"/>
      <c r="HNY228" s="8"/>
      <c r="HNZ228" s="9"/>
      <c r="HOE228" s="11"/>
      <c r="HOF228" s="8"/>
      <c r="HOG228" s="9"/>
      <c r="HOL228" s="11"/>
      <c r="HOM228" s="8"/>
      <c r="HON228" s="9"/>
      <c r="HOS228" s="11"/>
      <c r="HOT228" s="8"/>
      <c r="HOU228" s="9"/>
      <c r="HOZ228" s="11"/>
      <c r="HPA228" s="8"/>
      <c r="HPB228" s="9"/>
      <c r="HPG228" s="11"/>
      <c r="HPH228" s="8"/>
      <c r="HPI228" s="9"/>
      <c r="HPN228" s="11"/>
      <c r="HPO228" s="8"/>
      <c r="HPP228" s="9"/>
      <c r="HPU228" s="11"/>
      <c r="HPV228" s="8"/>
      <c r="HPW228" s="9"/>
      <c r="HQB228" s="11"/>
      <c r="HQC228" s="8"/>
      <c r="HQD228" s="9"/>
      <c r="HQI228" s="11"/>
      <c r="HQJ228" s="8"/>
      <c r="HQK228" s="9"/>
      <c r="HQP228" s="11"/>
      <c r="HQQ228" s="8"/>
      <c r="HQR228" s="9"/>
      <c r="HQW228" s="11"/>
      <c r="HQX228" s="8"/>
      <c r="HQY228" s="9"/>
      <c r="HRD228" s="11"/>
      <c r="HRE228" s="8"/>
      <c r="HRF228" s="9"/>
      <c r="HRK228" s="11"/>
      <c r="HRL228" s="8"/>
      <c r="HRM228" s="9"/>
      <c r="HRR228" s="11"/>
      <c r="HRS228" s="8"/>
      <c r="HRT228" s="9"/>
      <c r="HRY228" s="11"/>
      <c r="HRZ228" s="8"/>
      <c r="HSA228" s="9"/>
      <c r="HSF228" s="11"/>
      <c r="HSG228" s="8"/>
      <c r="HSH228" s="9"/>
      <c r="HSM228" s="11"/>
      <c r="HSN228" s="8"/>
      <c r="HSO228" s="9"/>
      <c r="HST228" s="11"/>
      <c r="HSU228" s="8"/>
      <c r="HSV228" s="9"/>
      <c r="HTA228" s="11"/>
      <c r="HTB228" s="8"/>
      <c r="HTC228" s="9"/>
      <c r="HTH228" s="11"/>
      <c r="HTI228" s="8"/>
      <c r="HTJ228" s="9"/>
      <c r="HTO228" s="11"/>
      <c r="HTP228" s="8"/>
      <c r="HTQ228" s="9"/>
      <c r="HTV228" s="11"/>
      <c r="HTW228" s="8"/>
      <c r="HTX228" s="9"/>
      <c r="HUC228" s="11"/>
      <c r="HUD228" s="8"/>
      <c r="HUE228" s="9"/>
      <c r="HUJ228" s="11"/>
      <c r="HUK228" s="8"/>
      <c r="HUL228" s="9"/>
      <c r="HUQ228" s="11"/>
      <c r="HUR228" s="8"/>
      <c r="HUS228" s="9"/>
      <c r="HUX228" s="11"/>
      <c r="HUY228" s="8"/>
      <c r="HUZ228" s="9"/>
      <c r="HVE228" s="11"/>
      <c r="HVF228" s="8"/>
      <c r="HVG228" s="9"/>
      <c r="HVL228" s="11"/>
      <c r="HVM228" s="8"/>
      <c r="HVN228" s="9"/>
      <c r="HVS228" s="11"/>
      <c r="HVT228" s="8"/>
      <c r="HVU228" s="9"/>
      <c r="HVZ228" s="11"/>
      <c r="HWA228" s="8"/>
      <c r="HWB228" s="9"/>
      <c r="HWG228" s="11"/>
      <c r="HWH228" s="8"/>
      <c r="HWI228" s="9"/>
      <c r="HWN228" s="11"/>
      <c r="HWO228" s="8"/>
      <c r="HWP228" s="9"/>
      <c r="HWU228" s="11"/>
      <c r="HWV228" s="8"/>
      <c r="HWW228" s="9"/>
      <c r="HXB228" s="11"/>
      <c r="HXC228" s="8"/>
      <c r="HXD228" s="9"/>
      <c r="HXI228" s="11"/>
      <c r="HXJ228" s="8"/>
      <c r="HXK228" s="9"/>
      <c r="HXP228" s="11"/>
      <c r="HXQ228" s="8"/>
      <c r="HXR228" s="9"/>
      <c r="HXW228" s="11"/>
      <c r="HXX228" s="8"/>
      <c r="HXY228" s="9"/>
      <c r="HYD228" s="11"/>
      <c r="HYE228" s="8"/>
      <c r="HYF228" s="9"/>
      <c r="HYK228" s="11"/>
      <c r="HYL228" s="8"/>
      <c r="HYM228" s="9"/>
      <c r="HYR228" s="11"/>
      <c r="HYS228" s="8"/>
      <c r="HYT228" s="9"/>
      <c r="HYY228" s="11"/>
      <c r="HYZ228" s="8"/>
      <c r="HZA228" s="9"/>
      <c r="HZF228" s="11"/>
      <c r="HZG228" s="8"/>
      <c r="HZH228" s="9"/>
      <c r="HZM228" s="11"/>
      <c r="HZN228" s="8"/>
      <c r="HZO228" s="9"/>
      <c r="HZT228" s="11"/>
      <c r="HZU228" s="8"/>
      <c r="HZV228" s="9"/>
      <c r="IAA228" s="11"/>
      <c r="IAB228" s="8"/>
      <c r="IAC228" s="9"/>
      <c r="IAH228" s="11"/>
      <c r="IAI228" s="8"/>
      <c r="IAJ228" s="9"/>
      <c r="IAO228" s="11"/>
      <c r="IAP228" s="8"/>
      <c r="IAQ228" s="9"/>
      <c r="IAV228" s="11"/>
      <c r="IAW228" s="8"/>
      <c r="IAX228" s="9"/>
      <c r="IBC228" s="11"/>
      <c r="IBD228" s="8"/>
      <c r="IBE228" s="9"/>
      <c r="IBJ228" s="11"/>
      <c r="IBK228" s="8"/>
      <c r="IBL228" s="9"/>
      <c r="IBQ228" s="11"/>
      <c r="IBR228" s="8"/>
      <c r="IBS228" s="9"/>
      <c r="IBX228" s="11"/>
      <c r="IBY228" s="8"/>
      <c r="IBZ228" s="9"/>
      <c r="ICE228" s="11"/>
      <c r="ICF228" s="8"/>
      <c r="ICG228" s="9"/>
      <c r="ICL228" s="11"/>
      <c r="ICM228" s="8"/>
      <c r="ICN228" s="9"/>
      <c r="ICS228" s="11"/>
      <c r="ICT228" s="8"/>
      <c r="ICU228" s="9"/>
      <c r="ICZ228" s="11"/>
      <c r="IDA228" s="8"/>
      <c r="IDB228" s="9"/>
      <c r="IDG228" s="11"/>
      <c r="IDH228" s="8"/>
      <c r="IDI228" s="9"/>
      <c r="IDN228" s="11"/>
      <c r="IDO228" s="8"/>
      <c r="IDP228" s="9"/>
      <c r="IDU228" s="11"/>
      <c r="IDV228" s="8"/>
      <c r="IDW228" s="9"/>
      <c r="IEB228" s="11"/>
      <c r="IEC228" s="8"/>
      <c r="IED228" s="9"/>
      <c r="IEI228" s="11"/>
      <c r="IEJ228" s="8"/>
      <c r="IEK228" s="9"/>
      <c r="IEP228" s="11"/>
      <c r="IEQ228" s="8"/>
      <c r="IER228" s="9"/>
      <c r="IEW228" s="11"/>
      <c r="IEX228" s="8"/>
      <c r="IEY228" s="9"/>
      <c r="IFD228" s="11"/>
      <c r="IFE228" s="8"/>
      <c r="IFF228" s="9"/>
      <c r="IFK228" s="11"/>
      <c r="IFL228" s="8"/>
      <c r="IFM228" s="9"/>
      <c r="IFR228" s="11"/>
      <c r="IFS228" s="8"/>
      <c r="IFT228" s="9"/>
      <c r="IFY228" s="11"/>
      <c r="IFZ228" s="8"/>
      <c r="IGA228" s="9"/>
      <c r="IGF228" s="11"/>
      <c r="IGG228" s="8"/>
      <c r="IGH228" s="9"/>
      <c r="IGM228" s="11"/>
      <c r="IGN228" s="8"/>
      <c r="IGO228" s="9"/>
      <c r="IGT228" s="11"/>
      <c r="IGU228" s="8"/>
      <c r="IGV228" s="9"/>
      <c r="IHA228" s="11"/>
      <c r="IHB228" s="8"/>
      <c r="IHC228" s="9"/>
      <c r="IHH228" s="11"/>
      <c r="IHI228" s="8"/>
      <c r="IHJ228" s="9"/>
      <c r="IHO228" s="11"/>
      <c r="IHP228" s="8"/>
      <c r="IHQ228" s="9"/>
      <c r="IHV228" s="11"/>
      <c r="IHW228" s="8"/>
      <c r="IHX228" s="9"/>
      <c r="IIC228" s="11"/>
      <c r="IID228" s="8"/>
      <c r="IIE228" s="9"/>
      <c r="IIJ228" s="11"/>
      <c r="IIK228" s="8"/>
      <c r="IIL228" s="9"/>
      <c r="IIQ228" s="11"/>
      <c r="IIR228" s="8"/>
      <c r="IIS228" s="9"/>
      <c r="IIX228" s="11"/>
      <c r="IIY228" s="8"/>
      <c r="IIZ228" s="9"/>
      <c r="IJE228" s="11"/>
      <c r="IJF228" s="8"/>
      <c r="IJG228" s="9"/>
      <c r="IJL228" s="11"/>
      <c r="IJM228" s="8"/>
      <c r="IJN228" s="9"/>
      <c r="IJS228" s="11"/>
      <c r="IJT228" s="8"/>
      <c r="IJU228" s="9"/>
      <c r="IJZ228" s="11"/>
      <c r="IKA228" s="8"/>
      <c r="IKB228" s="9"/>
      <c r="IKG228" s="11"/>
      <c r="IKH228" s="8"/>
      <c r="IKI228" s="9"/>
      <c r="IKN228" s="11"/>
      <c r="IKO228" s="8"/>
      <c r="IKP228" s="9"/>
      <c r="IKU228" s="11"/>
      <c r="IKV228" s="8"/>
      <c r="IKW228" s="9"/>
      <c r="ILB228" s="11"/>
      <c r="ILC228" s="8"/>
      <c r="ILD228" s="9"/>
      <c r="ILI228" s="11"/>
      <c r="ILJ228" s="8"/>
      <c r="ILK228" s="9"/>
      <c r="ILP228" s="11"/>
      <c r="ILQ228" s="8"/>
      <c r="ILR228" s="9"/>
      <c r="ILW228" s="11"/>
      <c r="ILX228" s="8"/>
      <c r="ILY228" s="9"/>
      <c r="IMD228" s="11"/>
      <c r="IME228" s="8"/>
      <c r="IMF228" s="9"/>
      <c r="IMK228" s="11"/>
      <c r="IML228" s="8"/>
      <c r="IMM228" s="9"/>
      <c r="IMR228" s="11"/>
      <c r="IMS228" s="8"/>
      <c r="IMT228" s="9"/>
      <c r="IMY228" s="11"/>
      <c r="IMZ228" s="8"/>
      <c r="INA228" s="9"/>
      <c r="INF228" s="11"/>
      <c r="ING228" s="8"/>
      <c r="INH228" s="9"/>
      <c r="INM228" s="11"/>
      <c r="INN228" s="8"/>
      <c r="INO228" s="9"/>
      <c r="INT228" s="11"/>
      <c r="INU228" s="8"/>
      <c r="INV228" s="9"/>
      <c r="IOA228" s="11"/>
      <c r="IOB228" s="8"/>
      <c r="IOC228" s="9"/>
      <c r="IOH228" s="11"/>
      <c r="IOI228" s="8"/>
      <c r="IOJ228" s="9"/>
      <c r="IOO228" s="11"/>
      <c r="IOP228" s="8"/>
      <c r="IOQ228" s="9"/>
      <c r="IOV228" s="11"/>
      <c r="IOW228" s="8"/>
      <c r="IOX228" s="9"/>
      <c r="IPC228" s="11"/>
      <c r="IPD228" s="8"/>
      <c r="IPE228" s="9"/>
      <c r="IPJ228" s="11"/>
      <c r="IPK228" s="8"/>
      <c r="IPL228" s="9"/>
      <c r="IPQ228" s="11"/>
      <c r="IPR228" s="8"/>
      <c r="IPS228" s="9"/>
      <c r="IPX228" s="11"/>
      <c r="IPY228" s="8"/>
      <c r="IPZ228" s="9"/>
      <c r="IQE228" s="11"/>
      <c r="IQF228" s="8"/>
      <c r="IQG228" s="9"/>
      <c r="IQL228" s="11"/>
      <c r="IQM228" s="8"/>
      <c r="IQN228" s="9"/>
      <c r="IQS228" s="11"/>
      <c r="IQT228" s="8"/>
      <c r="IQU228" s="9"/>
      <c r="IQZ228" s="11"/>
      <c r="IRA228" s="8"/>
      <c r="IRB228" s="9"/>
      <c r="IRG228" s="11"/>
      <c r="IRH228" s="8"/>
      <c r="IRI228" s="9"/>
      <c r="IRN228" s="11"/>
      <c r="IRO228" s="8"/>
      <c r="IRP228" s="9"/>
      <c r="IRU228" s="11"/>
      <c r="IRV228" s="8"/>
      <c r="IRW228" s="9"/>
      <c r="ISB228" s="11"/>
      <c r="ISC228" s="8"/>
      <c r="ISD228" s="9"/>
      <c r="ISI228" s="11"/>
      <c r="ISJ228" s="8"/>
      <c r="ISK228" s="9"/>
      <c r="ISP228" s="11"/>
      <c r="ISQ228" s="8"/>
      <c r="ISR228" s="9"/>
      <c r="ISW228" s="11"/>
      <c r="ISX228" s="8"/>
      <c r="ISY228" s="9"/>
      <c r="ITD228" s="11"/>
      <c r="ITE228" s="8"/>
      <c r="ITF228" s="9"/>
      <c r="ITK228" s="11"/>
      <c r="ITL228" s="8"/>
      <c r="ITM228" s="9"/>
      <c r="ITR228" s="11"/>
      <c r="ITS228" s="8"/>
      <c r="ITT228" s="9"/>
      <c r="ITY228" s="11"/>
      <c r="ITZ228" s="8"/>
      <c r="IUA228" s="9"/>
      <c r="IUF228" s="11"/>
      <c r="IUG228" s="8"/>
      <c r="IUH228" s="9"/>
      <c r="IUM228" s="11"/>
      <c r="IUN228" s="8"/>
      <c r="IUO228" s="9"/>
      <c r="IUT228" s="11"/>
      <c r="IUU228" s="8"/>
      <c r="IUV228" s="9"/>
      <c r="IVA228" s="11"/>
      <c r="IVB228" s="8"/>
      <c r="IVC228" s="9"/>
      <c r="IVH228" s="11"/>
      <c r="IVI228" s="8"/>
      <c r="IVJ228" s="9"/>
      <c r="IVO228" s="11"/>
      <c r="IVP228" s="8"/>
      <c r="IVQ228" s="9"/>
      <c r="IVV228" s="11"/>
      <c r="IVW228" s="8"/>
      <c r="IVX228" s="9"/>
      <c r="IWC228" s="11"/>
      <c r="IWD228" s="8"/>
      <c r="IWE228" s="9"/>
      <c r="IWJ228" s="11"/>
      <c r="IWK228" s="8"/>
      <c r="IWL228" s="9"/>
      <c r="IWQ228" s="11"/>
      <c r="IWR228" s="8"/>
      <c r="IWS228" s="9"/>
      <c r="IWX228" s="11"/>
      <c r="IWY228" s="8"/>
      <c r="IWZ228" s="9"/>
      <c r="IXE228" s="11"/>
      <c r="IXF228" s="8"/>
      <c r="IXG228" s="9"/>
      <c r="IXL228" s="11"/>
      <c r="IXM228" s="8"/>
      <c r="IXN228" s="9"/>
      <c r="IXS228" s="11"/>
      <c r="IXT228" s="8"/>
      <c r="IXU228" s="9"/>
      <c r="IXZ228" s="11"/>
      <c r="IYA228" s="8"/>
      <c r="IYB228" s="9"/>
      <c r="IYG228" s="11"/>
      <c r="IYH228" s="8"/>
      <c r="IYI228" s="9"/>
      <c r="IYN228" s="11"/>
      <c r="IYO228" s="8"/>
      <c r="IYP228" s="9"/>
      <c r="IYU228" s="11"/>
      <c r="IYV228" s="8"/>
      <c r="IYW228" s="9"/>
      <c r="IZB228" s="11"/>
      <c r="IZC228" s="8"/>
      <c r="IZD228" s="9"/>
      <c r="IZI228" s="11"/>
      <c r="IZJ228" s="8"/>
      <c r="IZK228" s="9"/>
      <c r="IZP228" s="11"/>
      <c r="IZQ228" s="8"/>
      <c r="IZR228" s="9"/>
      <c r="IZW228" s="11"/>
      <c r="IZX228" s="8"/>
      <c r="IZY228" s="9"/>
      <c r="JAD228" s="11"/>
      <c r="JAE228" s="8"/>
      <c r="JAF228" s="9"/>
      <c r="JAK228" s="11"/>
      <c r="JAL228" s="8"/>
      <c r="JAM228" s="9"/>
      <c r="JAR228" s="11"/>
      <c r="JAS228" s="8"/>
      <c r="JAT228" s="9"/>
      <c r="JAY228" s="11"/>
      <c r="JAZ228" s="8"/>
      <c r="JBA228" s="9"/>
      <c r="JBF228" s="11"/>
      <c r="JBG228" s="8"/>
      <c r="JBH228" s="9"/>
      <c r="JBM228" s="11"/>
      <c r="JBN228" s="8"/>
      <c r="JBO228" s="9"/>
      <c r="JBT228" s="11"/>
      <c r="JBU228" s="8"/>
      <c r="JBV228" s="9"/>
      <c r="JCA228" s="11"/>
      <c r="JCB228" s="8"/>
      <c r="JCC228" s="9"/>
      <c r="JCH228" s="11"/>
      <c r="JCI228" s="8"/>
      <c r="JCJ228" s="9"/>
      <c r="JCO228" s="11"/>
      <c r="JCP228" s="8"/>
      <c r="JCQ228" s="9"/>
      <c r="JCV228" s="11"/>
      <c r="JCW228" s="8"/>
      <c r="JCX228" s="9"/>
      <c r="JDC228" s="11"/>
      <c r="JDD228" s="8"/>
      <c r="JDE228" s="9"/>
      <c r="JDJ228" s="11"/>
      <c r="JDK228" s="8"/>
      <c r="JDL228" s="9"/>
      <c r="JDQ228" s="11"/>
      <c r="JDR228" s="8"/>
      <c r="JDS228" s="9"/>
      <c r="JDX228" s="11"/>
      <c r="JDY228" s="8"/>
      <c r="JDZ228" s="9"/>
      <c r="JEE228" s="11"/>
      <c r="JEF228" s="8"/>
      <c r="JEG228" s="9"/>
      <c r="JEL228" s="11"/>
      <c r="JEM228" s="8"/>
      <c r="JEN228" s="9"/>
      <c r="JES228" s="11"/>
      <c r="JET228" s="8"/>
      <c r="JEU228" s="9"/>
      <c r="JEZ228" s="11"/>
      <c r="JFA228" s="8"/>
      <c r="JFB228" s="9"/>
      <c r="JFG228" s="11"/>
      <c r="JFH228" s="8"/>
      <c r="JFI228" s="9"/>
      <c r="JFN228" s="11"/>
      <c r="JFO228" s="8"/>
      <c r="JFP228" s="9"/>
      <c r="JFU228" s="11"/>
      <c r="JFV228" s="8"/>
      <c r="JFW228" s="9"/>
      <c r="JGB228" s="11"/>
      <c r="JGC228" s="8"/>
      <c r="JGD228" s="9"/>
      <c r="JGI228" s="11"/>
      <c r="JGJ228" s="8"/>
      <c r="JGK228" s="9"/>
      <c r="JGP228" s="11"/>
      <c r="JGQ228" s="8"/>
      <c r="JGR228" s="9"/>
      <c r="JGW228" s="11"/>
      <c r="JGX228" s="8"/>
      <c r="JGY228" s="9"/>
      <c r="JHD228" s="11"/>
      <c r="JHE228" s="8"/>
      <c r="JHF228" s="9"/>
      <c r="JHK228" s="11"/>
      <c r="JHL228" s="8"/>
      <c r="JHM228" s="9"/>
      <c r="JHR228" s="11"/>
      <c r="JHS228" s="8"/>
      <c r="JHT228" s="9"/>
      <c r="JHY228" s="11"/>
      <c r="JHZ228" s="8"/>
      <c r="JIA228" s="9"/>
      <c r="JIF228" s="11"/>
      <c r="JIG228" s="8"/>
      <c r="JIH228" s="9"/>
      <c r="JIM228" s="11"/>
      <c r="JIN228" s="8"/>
      <c r="JIO228" s="9"/>
      <c r="JIT228" s="11"/>
      <c r="JIU228" s="8"/>
      <c r="JIV228" s="9"/>
      <c r="JJA228" s="11"/>
      <c r="JJB228" s="8"/>
      <c r="JJC228" s="9"/>
      <c r="JJH228" s="11"/>
      <c r="JJI228" s="8"/>
      <c r="JJJ228" s="9"/>
      <c r="JJO228" s="11"/>
      <c r="JJP228" s="8"/>
      <c r="JJQ228" s="9"/>
      <c r="JJV228" s="11"/>
      <c r="JJW228" s="8"/>
      <c r="JJX228" s="9"/>
      <c r="JKC228" s="11"/>
      <c r="JKD228" s="8"/>
      <c r="JKE228" s="9"/>
      <c r="JKJ228" s="11"/>
      <c r="JKK228" s="8"/>
      <c r="JKL228" s="9"/>
      <c r="JKQ228" s="11"/>
      <c r="JKR228" s="8"/>
      <c r="JKS228" s="9"/>
      <c r="JKX228" s="11"/>
      <c r="JKY228" s="8"/>
      <c r="JKZ228" s="9"/>
      <c r="JLE228" s="11"/>
      <c r="JLF228" s="8"/>
      <c r="JLG228" s="9"/>
      <c r="JLL228" s="11"/>
      <c r="JLM228" s="8"/>
      <c r="JLN228" s="9"/>
      <c r="JLS228" s="11"/>
      <c r="JLT228" s="8"/>
      <c r="JLU228" s="9"/>
      <c r="JLZ228" s="11"/>
      <c r="JMA228" s="8"/>
      <c r="JMB228" s="9"/>
      <c r="JMG228" s="11"/>
      <c r="JMH228" s="8"/>
      <c r="JMI228" s="9"/>
      <c r="JMN228" s="11"/>
      <c r="JMO228" s="8"/>
      <c r="JMP228" s="9"/>
      <c r="JMU228" s="11"/>
      <c r="JMV228" s="8"/>
      <c r="JMW228" s="9"/>
      <c r="JNB228" s="11"/>
      <c r="JNC228" s="8"/>
      <c r="JND228" s="9"/>
      <c r="JNI228" s="11"/>
      <c r="JNJ228" s="8"/>
      <c r="JNK228" s="9"/>
      <c r="JNP228" s="11"/>
      <c r="JNQ228" s="8"/>
      <c r="JNR228" s="9"/>
      <c r="JNW228" s="11"/>
      <c r="JNX228" s="8"/>
      <c r="JNY228" s="9"/>
      <c r="JOD228" s="11"/>
      <c r="JOE228" s="8"/>
      <c r="JOF228" s="9"/>
      <c r="JOK228" s="11"/>
      <c r="JOL228" s="8"/>
      <c r="JOM228" s="9"/>
      <c r="JOR228" s="11"/>
      <c r="JOS228" s="8"/>
      <c r="JOT228" s="9"/>
      <c r="JOY228" s="11"/>
      <c r="JOZ228" s="8"/>
      <c r="JPA228" s="9"/>
      <c r="JPF228" s="11"/>
      <c r="JPG228" s="8"/>
      <c r="JPH228" s="9"/>
      <c r="JPM228" s="11"/>
      <c r="JPN228" s="8"/>
      <c r="JPO228" s="9"/>
      <c r="JPT228" s="11"/>
      <c r="JPU228" s="8"/>
      <c r="JPV228" s="9"/>
      <c r="JQA228" s="11"/>
      <c r="JQB228" s="8"/>
      <c r="JQC228" s="9"/>
      <c r="JQH228" s="11"/>
      <c r="JQI228" s="8"/>
      <c r="JQJ228" s="9"/>
      <c r="JQO228" s="11"/>
      <c r="JQP228" s="8"/>
      <c r="JQQ228" s="9"/>
      <c r="JQV228" s="11"/>
      <c r="JQW228" s="8"/>
      <c r="JQX228" s="9"/>
      <c r="JRC228" s="11"/>
      <c r="JRD228" s="8"/>
      <c r="JRE228" s="9"/>
      <c r="JRJ228" s="11"/>
      <c r="JRK228" s="8"/>
      <c r="JRL228" s="9"/>
      <c r="JRQ228" s="11"/>
      <c r="JRR228" s="8"/>
      <c r="JRS228" s="9"/>
      <c r="JRX228" s="11"/>
      <c r="JRY228" s="8"/>
      <c r="JRZ228" s="9"/>
      <c r="JSE228" s="11"/>
      <c r="JSF228" s="8"/>
      <c r="JSG228" s="9"/>
      <c r="JSL228" s="11"/>
      <c r="JSM228" s="8"/>
      <c r="JSN228" s="9"/>
      <c r="JSS228" s="11"/>
      <c r="JST228" s="8"/>
      <c r="JSU228" s="9"/>
      <c r="JSZ228" s="11"/>
      <c r="JTA228" s="8"/>
      <c r="JTB228" s="9"/>
      <c r="JTG228" s="11"/>
      <c r="JTH228" s="8"/>
      <c r="JTI228" s="9"/>
      <c r="JTN228" s="11"/>
      <c r="JTO228" s="8"/>
      <c r="JTP228" s="9"/>
      <c r="JTU228" s="11"/>
      <c r="JTV228" s="8"/>
      <c r="JTW228" s="9"/>
      <c r="JUB228" s="11"/>
      <c r="JUC228" s="8"/>
      <c r="JUD228" s="9"/>
      <c r="JUI228" s="11"/>
      <c r="JUJ228" s="8"/>
      <c r="JUK228" s="9"/>
      <c r="JUP228" s="11"/>
      <c r="JUQ228" s="8"/>
      <c r="JUR228" s="9"/>
      <c r="JUW228" s="11"/>
      <c r="JUX228" s="8"/>
      <c r="JUY228" s="9"/>
      <c r="JVD228" s="11"/>
      <c r="JVE228" s="8"/>
      <c r="JVF228" s="9"/>
      <c r="JVK228" s="11"/>
      <c r="JVL228" s="8"/>
      <c r="JVM228" s="9"/>
      <c r="JVR228" s="11"/>
      <c r="JVS228" s="8"/>
      <c r="JVT228" s="9"/>
      <c r="JVY228" s="11"/>
      <c r="JVZ228" s="8"/>
      <c r="JWA228" s="9"/>
      <c r="JWF228" s="11"/>
      <c r="JWG228" s="8"/>
      <c r="JWH228" s="9"/>
      <c r="JWM228" s="11"/>
      <c r="JWN228" s="8"/>
      <c r="JWO228" s="9"/>
      <c r="JWT228" s="11"/>
      <c r="JWU228" s="8"/>
      <c r="JWV228" s="9"/>
      <c r="JXA228" s="11"/>
      <c r="JXB228" s="8"/>
      <c r="JXC228" s="9"/>
      <c r="JXH228" s="11"/>
      <c r="JXI228" s="8"/>
      <c r="JXJ228" s="9"/>
      <c r="JXO228" s="11"/>
      <c r="JXP228" s="8"/>
      <c r="JXQ228" s="9"/>
      <c r="JXV228" s="11"/>
      <c r="JXW228" s="8"/>
      <c r="JXX228" s="9"/>
      <c r="JYC228" s="11"/>
      <c r="JYD228" s="8"/>
      <c r="JYE228" s="9"/>
      <c r="JYJ228" s="11"/>
      <c r="JYK228" s="8"/>
      <c r="JYL228" s="9"/>
      <c r="JYQ228" s="11"/>
      <c r="JYR228" s="8"/>
      <c r="JYS228" s="9"/>
      <c r="JYX228" s="11"/>
      <c r="JYY228" s="8"/>
      <c r="JYZ228" s="9"/>
      <c r="JZE228" s="11"/>
      <c r="JZF228" s="8"/>
      <c r="JZG228" s="9"/>
      <c r="JZL228" s="11"/>
      <c r="JZM228" s="8"/>
      <c r="JZN228" s="9"/>
      <c r="JZS228" s="11"/>
      <c r="JZT228" s="8"/>
      <c r="JZU228" s="9"/>
      <c r="JZZ228" s="11"/>
      <c r="KAA228" s="8"/>
      <c r="KAB228" s="9"/>
      <c r="KAG228" s="11"/>
      <c r="KAH228" s="8"/>
      <c r="KAI228" s="9"/>
      <c r="KAN228" s="11"/>
      <c r="KAO228" s="8"/>
      <c r="KAP228" s="9"/>
      <c r="KAU228" s="11"/>
      <c r="KAV228" s="8"/>
      <c r="KAW228" s="9"/>
      <c r="KBB228" s="11"/>
      <c r="KBC228" s="8"/>
      <c r="KBD228" s="9"/>
      <c r="KBI228" s="11"/>
      <c r="KBJ228" s="8"/>
      <c r="KBK228" s="9"/>
      <c r="KBP228" s="11"/>
      <c r="KBQ228" s="8"/>
      <c r="KBR228" s="9"/>
      <c r="KBW228" s="11"/>
      <c r="KBX228" s="8"/>
      <c r="KBY228" s="9"/>
      <c r="KCD228" s="11"/>
      <c r="KCE228" s="8"/>
      <c r="KCF228" s="9"/>
      <c r="KCK228" s="11"/>
      <c r="KCL228" s="8"/>
      <c r="KCM228" s="9"/>
      <c r="KCR228" s="11"/>
      <c r="KCS228" s="8"/>
      <c r="KCT228" s="9"/>
      <c r="KCY228" s="11"/>
      <c r="KCZ228" s="8"/>
      <c r="KDA228" s="9"/>
      <c r="KDF228" s="11"/>
      <c r="KDG228" s="8"/>
      <c r="KDH228" s="9"/>
      <c r="KDM228" s="11"/>
      <c r="KDN228" s="8"/>
      <c r="KDO228" s="9"/>
      <c r="KDT228" s="11"/>
      <c r="KDU228" s="8"/>
      <c r="KDV228" s="9"/>
      <c r="KEA228" s="11"/>
      <c r="KEB228" s="8"/>
      <c r="KEC228" s="9"/>
      <c r="KEH228" s="11"/>
      <c r="KEI228" s="8"/>
      <c r="KEJ228" s="9"/>
      <c r="KEO228" s="11"/>
      <c r="KEP228" s="8"/>
      <c r="KEQ228" s="9"/>
      <c r="KEV228" s="11"/>
      <c r="KEW228" s="8"/>
      <c r="KEX228" s="9"/>
      <c r="KFC228" s="11"/>
      <c r="KFD228" s="8"/>
      <c r="KFE228" s="9"/>
      <c r="KFJ228" s="11"/>
      <c r="KFK228" s="8"/>
      <c r="KFL228" s="9"/>
      <c r="KFQ228" s="11"/>
      <c r="KFR228" s="8"/>
      <c r="KFS228" s="9"/>
      <c r="KFX228" s="11"/>
      <c r="KFY228" s="8"/>
      <c r="KFZ228" s="9"/>
      <c r="KGE228" s="11"/>
      <c r="KGF228" s="8"/>
      <c r="KGG228" s="9"/>
      <c r="KGL228" s="11"/>
      <c r="KGM228" s="8"/>
      <c r="KGN228" s="9"/>
      <c r="KGS228" s="11"/>
      <c r="KGT228" s="8"/>
      <c r="KGU228" s="9"/>
      <c r="KGZ228" s="11"/>
      <c r="KHA228" s="8"/>
      <c r="KHB228" s="9"/>
      <c r="KHG228" s="11"/>
      <c r="KHH228" s="8"/>
      <c r="KHI228" s="9"/>
      <c r="KHN228" s="11"/>
      <c r="KHO228" s="8"/>
      <c r="KHP228" s="9"/>
      <c r="KHU228" s="11"/>
      <c r="KHV228" s="8"/>
      <c r="KHW228" s="9"/>
      <c r="KIB228" s="11"/>
      <c r="KIC228" s="8"/>
      <c r="KID228" s="9"/>
      <c r="KII228" s="11"/>
      <c r="KIJ228" s="8"/>
      <c r="KIK228" s="9"/>
      <c r="KIP228" s="11"/>
      <c r="KIQ228" s="8"/>
      <c r="KIR228" s="9"/>
      <c r="KIW228" s="11"/>
      <c r="KIX228" s="8"/>
      <c r="KIY228" s="9"/>
      <c r="KJD228" s="11"/>
      <c r="KJE228" s="8"/>
      <c r="KJF228" s="9"/>
      <c r="KJK228" s="11"/>
      <c r="KJL228" s="8"/>
      <c r="KJM228" s="9"/>
      <c r="KJR228" s="11"/>
      <c r="KJS228" s="8"/>
      <c r="KJT228" s="9"/>
      <c r="KJY228" s="11"/>
      <c r="KJZ228" s="8"/>
      <c r="KKA228" s="9"/>
      <c r="KKF228" s="11"/>
      <c r="KKG228" s="8"/>
      <c r="KKH228" s="9"/>
      <c r="KKM228" s="11"/>
      <c r="KKN228" s="8"/>
      <c r="KKO228" s="9"/>
      <c r="KKT228" s="11"/>
      <c r="KKU228" s="8"/>
      <c r="KKV228" s="9"/>
      <c r="KLA228" s="11"/>
      <c r="KLB228" s="8"/>
      <c r="KLC228" s="9"/>
      <c r="KLH228" s="11"/>
      <c r="KLI228" s="8"/>
      <c r="KLJ228" s="9"/>
      <c r="KLO228" s="11"/>
      <c r="KLP228" s="8"/>
      <c r="KLQ228" s="9"/>
      <c r="KLV228" s="11"/>
      <c r="KLW228" s="8"/>
      <c r="KLX228" s="9"/>
      <c r="KMC228" s="11"/>
      <c r="KMD228" s="8"/>
      <c r="KME228" s="9"/>
      <c r="KMJ228" s="11"/>
      <c r="KMK228" s="8"/>
      <c r="KML228" s="9"/>
      <c r="KMQ228" s="11"/>
      <c r="KMR228" s="8"/>
      <c r="KMS228" s="9"/>
      <c r="KMX228" s="11"/>
      <c r="KMY228" s="8"/>
      <c r="KMZ228" s="9"/>
      <c r="KNE228" s="11"/>
      <c r="KNF228" s="8"/>
      <c r="KNG228" s="9"/>
      <c r="KNL228" s="11"/>
      <c r="KNM228" s="8"/>
      <c r="KNN228" s="9"/>
      <c r="KNS228" s="11"/>
      <c r="KNT228" s="8"/>
      <c r="KNU228" s="9"/>
      <c r="KNZ228" s="11"/>
      <c r="KOA228" s="8"/>
      <c r="KOB228" s="9"/>
      <c r="KOG228" s="11"/>
      <c r="KOH228" s="8"/>
      <c r="KOI228" s="9"/>
      <c r="KON228" s="11"/>
      <c r="KOO228" s="8"/>
      <c r="KOP228" s="9"/>
      <c r="KOU228" s="11"/>
      <c r="KOV228" s="8"/>
      <c r="KOW228" s="9"/>
      <c r="KPB228" s="11"/>
      <c r="KPC228" s="8"/>
      <c r="KPD228" s="9"/>
      <c r="KPI228" s="11"/>
      <c r="KPJ228" s="8"/>
      <c r="KPK228" s="9"/>
      <c r="KPP228" s="11"/>
      <c r="KPQ228" s="8"/>
      <c r="KPR228" s="9"/>
      <c r="KPW228" s="11"/>
      <c r="KPX228" s="8"/>
      <c r="KPY228" s="9"/>
      <c r="KQD228" s="11"/>
      <c r="KQE228" s="8"/>
      <c r="KQF228" s="9"/>
      <c r="KQK228" s="11"/>
      <c r="KQL228" s="8"/>
      <c r="KQM228" s="9"/>
      <c r="KQR228" s="11"/>
      <c r="KQS228" s="8"/>
      <c r="KQT228" s="9"/>
      <c r="KQY228" s="11"/>
      <c r="KQZ228" s="8"/>
      <c r="KRA228" s="9"/>
      <c r="KRF228" s="11"/>
      <c r="KRG228" s="8"/>
      <c r="KRH228" s="9"/>
      <c r="KRM228" s="11"/>
      <c r="KRN228" s="8"/>
      <c r="KRO228" s="9"/>
      <c r="KRT228" s="11"/>
      <c r="KRU228" s="8"/>
      <c r="KRV228" s="9"/>
      <c r="KSA228" s="11"/>
      <c r="KSB228" s="8"/>
      <c r="KSC228" s="9"/>
      <c r="KSH228" s="11"/>
      <c r="KSI228" s="8"/>
      <c r="KSJ228" s="9"/>
      <c r="KSO228" s="11"/>
      <c r="KSP228" s="8"/>
      <c r="KSQ228" s="9"/>
      <c r="KSV228" s="11"/>
      <c r="KSW228" s="8"/>
      <c r="KSX228" s="9"/>
      <c r="KTC228" s="11"/>
      <c r="KTD228" s="8"/>
      <c r="KTE228" s="9"/>
      <c r="KTJ228" s="11"/>
      <c r="KTK228" s="8"/>
      <c r="KTL228" s="9"/>
      <c r="KTQ228" s="11"/>
      <c r="KTR228" s="8"/>
      <c r="KTS228" s="9"/>
      <c r="KTX228" s="11"/>
      <c r="KTY228" s="8"/>
      <c r="KTZ228" s="9"/>
      <c r="KUE228" s="11"/>
      <c r="KUF228" s="8"/>
      <c r="KUG228" s="9"/>
      <c r="KUL228" s="11"/>
      <c r="KUM228" s="8"/>
      <c r="KUN228" s="9"/>
      <c r="KUS228" s="11"/>
      <c r="KUT228" s="8"/>
      <c r="KUU228" s="9"/>
      <c r="KUZ228" s="11"/>
      <c r="KVA228" s="8"/>
      <c r="KVB228" s="9"/>
      <c r="KVG228" s="11"/>
      <c r="KVH228" s="8"/>
      <c r="KVI228" s="9"/>
      <c r="KVN228" s="11"/>
      <c r="KVO228" s="8"/>
      <c r="KVP228" s="9"/>
      <c r="KVU228" s="11"/>
      <c r="KVV228" s="8"/>
      <c r="KVW228" s="9"/>
      <c r="KWB228" s="11"/>
      <c r="KWC228" s="8"/>
      <c r="KWD228" s="9"/>
      <c r="KWI228" s="11"/>
      <c r="KWJ228" s="8"/>
      <c r="KWK228" s="9"/>
      <c r="KWP228" s="11"/>
      <c r="KWQ228" s="8"/>
      <c r="KWR228" s="9"/>
      <c r="KWW228" s="11"/>
      <c r="KWX228" s="8"/>
      <c r="KWY228" s="9"/>
      <c r="KXD228" s="11"/>
      <c r="KXE228" s="8"/>
      <c r="KXF228" s="9"/>
      <c r="KXK228" s="11"/>
      <c r="KXL228" s="8"/>
      <c r="KXM228" s="9"/>
      <c r="KXR228" s="11"/>
      <c r="KXS228" s="8"/>
      <c r="KXT228" s="9"/>
      <c r="KXY228" s="11"/>
      <c r="KXZ228" s="8"/>
      <c r="KYA228" s="9"/>
      <c r="KYF228" s="11"/>
      <c r="KYG228" s="8"/>
      <c r="KYH228" s="9"/>
      <c r="KYM228" s="11"/>
      <c r="KYN228" s="8"/>
      <c r="KYO228" s="9"/>
      <c r="KYT228" s="11"/>
      <c r="KYU228" s="8"/>
      <c r="KYV228" s="9"/>
      <c r="KZA228" s="11"/>
      <c r="KZB228" s="8"/>
      <c r="KZC228" s="9"/>
      <c r="KZH228" s="11"/>
      <c r="KZI228" s="8"/>
      <c r="KZJ228" s="9"/>
      <c r="KZO228" s="11"/>
      <c r="KZP228" s="8"/>
      <c r="KZQ228" s="9"/>
      <c r="KZV228" s="11"/>
      <c r="KZW228" s="8"/>
      <c r="KZX228" s="9"/>
      <c r="LAC228" s="11"/>
      <c r="LAD228" s="8"/>
      <c r="LAE228" s="9"/>
      <c r="LAJ228" s="11"/>
      <c r="LAK228" s="8"/>
      <c r="LAL228" s="9"/>
      <c r="LAQ228" s="11"/>
      <c r="LAR228" s="8"/>
      <c r="LAS228" s="9"/>
      <c r="LAX228" s="11"/>
      <c r="LAY228" s="8"/>
      <c r="LAZ228" s="9"/>
      <c r="LBE228" s="11"/>
      <c r="LBF228" s="8"/>
      <c r="LBG228" s="9"/>
      <c r="LBL228" s="11"/>
      <c r="LBM228" s="8"/>
      <c r="LBN228" s="9"/>
      <c r="LBS228" s="11"/>
      <c r="LBT228" s="8"/>
      <c r="LBU228" s="9"/>
      <c r="LBZ228" s="11"/>
      <c r="LCA228" s="8"/>
      <c r="LCB228" s="9"/>
      <c r="LCG228" s="11"/>
      <c r="LCH228" s="8"/>
      <c r="LCI228" s="9"/>
      <c r="LCN228" s="11"/>
      <c r="LCO228" s="8"/>
      <c r="LCP228" s="9"/>
      <c r="LCU228" s="11"/>
      <c r="LCV228" s="8"/>
      <c r="LCW228" s="9"/>
      <c r="LDB228" s="11"/>
      <c r="LDC228" s="8"/>
      <c r="LDD228" s="9"/>
      <c r="LDI228" s="11"/>
      <c r="LDJ228" s="8"/>
      <c r="LDK228" s="9"/>
      <c r="LDP228" s="11"/>
      <c r="LDQ228" s="8"/>
      <c r="LDR228" s="9"/>
      <c r="LDW228" s="11"/>
      <c r="LDX228" s="8"/>
      <c r="LDY228" s="9"/>
      <c r="LED228" s="11"/>
      <c r="LEE228" s="8"/>
      <c r="LEF228" s="9"/>
      <c r="LEK228" s="11"/>
      <c r="LEL228" s="8"/>
      <c r="LEM228" s="9"/>
      <c r="LER228" s="11"/>
      <c r="LES228" s="8"/>
      <c r="LET228" s="9"/>
      <c r="LEY228" s="11"/>
      <c r="LEZ228" s="8"/>
      <c r="LFA228" s="9"/>
      <c r="LFF228" s="11"/>
      <c r="LFG228" s="8"/>
      <c r="LFH228" s="9"/>
      <c r="LFM228" s="11"/>
      <c r="LFN228" s="8"/>
      <c r="LFO228" s="9"/>
      <c r="LFT228" s="11"/>
      <c r="LFU228" s="8"/>
      <c r="LFV228" s="9"/>
      <c r="LGA228" s="11"/>
      <c r="LGB228" s="8"/>
      <c r="LGC228" s="9"/>
      <c r="LGH228" s="11"/>
      <c r="LGI228" s="8"/>
      <c r="LGJ228" s="9"/>
      <c r="LGO228" s="11"/>
      <c r="LGP228" s="8"/>
      <c r="LGQ228" s="9"/>
      <c r="LGV228" s="11"/>
      <c r="LGW228" s="8"/>
      <c r="LGX228" s="9"/>
      <c r="LHC228" s="11"/>
      <c r="LHD228" s="8"/>
      <c r="LHE228" s="9"/>
      <c r="LHJ228" s="11"/>
      <c r="LHK228" s="8"/>
      <c r="LHL228" s="9"/>
      <c r="LHQ228" s="11"/>
      <c r="LHR228" s="8"/>
      <c r="LHS228" s="9"/>
      <c r="LHX228" s="11"/>
      <c r="LHY228" s="8"/>
      <c r="LHZ228" s="9"/>
      <c r="LIE228" s="11"/>
      <c r="LIF228" s="8"/>
      <c r="LIG228" s="9"/>
      <c r="LIL228" s="11"/>
      <c r="LIM228" s="8"/>
      <c r="LIN228" s="9"/>
      <c r="LIS228" s="11"/>
      <c r="LIT228" s="8"/>
      <c r="LIU228" s="9"/>
      <c r="LIZ228" s="11"/>
      <c r="LJA228" s="8"/>
      <c r="LJB228" s="9"/>
      <c r="LJG228" s="11"/>
      <c r="LJH228" s="8"/>
      <c r="LJI228" s="9"/>
      <c r="LJN228" s="11"/>
      <c r="LJO228" s="8"/>
      <c r="LJP228" s="9"/>
      <c r="LJU228" s="11"/>
      <c r="LJV228" s="8"/>
      <c r="LJW228" s="9"/>
      <c r="LKB228" s="11"/>
      <c r="LKC228" s="8"/>
      <c r="LKD228" s="9"/>
      <c r="LKI228" s="11"/>
      <c r="LKJ228" s="8"/>
      <c r="LKK228" s="9"/>
      <c r="LKP228" s="11"/>
      <c r="LKQ228" s="8"/>
      <c r="LKR228" s="9"/>
      <c r="LKW228" s="11"/>
      <c r="LKX228" s="8"/>
      <c r="LKY228" s="9"/>
      <c r="LLD228" s="11"/>
      <c r="LLE228" s="8"/>
      <c r="LLF228" s="9"/>
      <c r="LLK228" s="11"/>
      <c r="LLL228" s="8"/>
      <c r="LLM228" s="9"/>
      <c r="LLR228" s="11"/>
      <c r="LLS228" s="8"/>
      <c r="LLT228" s="9"/>
      <c r="LLY228" s="11"/>
      <c r="LLZ228" s="8"/>
      <c r="LMA228" s="9"/>
      <c r="LMF228" s="11"/>
      <c r="LMG228" s="8"/>
      <c r="LMH228" s="9"/>
      <c r="LMM228" s="11"/>
      <c r="LMN228" s="8"/>
      <c r="LMO228" s="9"/>
      <c r="LMT228" s="11"/>
      <c r="LMU228" s="8"/>
      <c r="LMV228" s="9"/>
      <c r="LNA228" s="11"/>
      <c r="LNB228" s="8"/>
      <c r="LNC228" s="9"/>
      <c r="LNH228" s="11"/>
      <c r="LNI228" s="8"/>
      <c r="LNJ228" s="9"/>
      <c r="LNO228" s="11"/>
      <c r="LNP228" s="8"/>
      <c r="LNQ228" s="9"/>
      <c r="LNV228" s="11"/>
      <c r="LNW228" s="8"/>
      <c r="LNX228" s="9"/>
      <c r="LOC228" s="11"/>
      <c r="LOD228" s="8"/>
      <c r="LOE228" s="9"/>
      <c r="LOJ228" s="11"/>
      <c r="LOK228" s="8"/>
      <c r="LOL228" s="9"/>
      <c r="LOQ228" s="11"/>
      <c r="LOR228" s="8"/>
      <c r="LOS228" s="9"/>
      <c r="LOX228" s="11"/>
      <c r="LOY228" s="8"/>
      <c r="LOZ228" s="9"/>
      <c r="LPE228" s="11"/>
      <c r="LPF228" s="8"/>
      <c r="LPG228" s="9"/>
      <c r="LPL228" s="11"/>
      <c r="LPM228" s="8"/>
      <c r="LPN228" s="9"/>
      <c r="LPS228" s="11"/>
      <c r="LPT228" s="8"/>
      <c r="LPU228" s="9"/>
      <c r="LPZ228" s="11"/>
      <c r="LQA228" s="8"/>
      <c r="LQB228" s="9"/>
      <c r="LQG228" s="11"/>
      <c r="LQH228" s="8"/>
      <c r="LQI228" s="9"/>
      <c r="LQN228" s="11"/>
      <c r="LQO228" s="8"/>
      <c r="LQP228" s="9"/>
      <c r="LQU228" s="11"/>
      <c r="LQV228" s="8"/>
      <c r="LQW228" s="9"/>
      <c r="LRB228" s="11"/>
      <c r="LRC228" s="8"/>
      <c r="LRD228" s="9"/>
      <c r="LRI228" s="11"/>
      <c r="LRJ228" s="8"/>
      <c r="LRK228" s="9"/>
      <c r="LRP228" s="11"/>
      <c r="LRQ228" s="8"/>
      <c r="LRR228" s="9"/>
      <c r="LRW228" s="11"/>
      <c r="LRX228" s="8"/>
      <c r="LRY228" s="9"/>
      <c r="LSD228" s="11"/>
      <c r="LSE228" s="8"/>
      <c r="LSF228" s="9"/>
      <c r="LSK228" s="11"/>
      <c r="LSL228" s="8"/>
      <c r="LSM228" s="9"/>
      <c r="LSR228" s="11"/>
      <c r="LSS228" s="8"/>
      <c r="LST228" s="9"/>
      <c r="LSY228" s="11"/>
      <c r="LSZ228" s="8"/>
      <c r="LTA228" s="9"/>
      <c r="LTF228" s="11"/>
      <c r="LTG228" s="8"/>
      <c r="LTH228" s="9"/>
      <c r="LTM228" s="11"/>
      <c r="LTN228" s="8"/>
      <c r="LTO228" s="9"/>
      <c r="LTT228" s="11"/>
      <c r="LTU228" s="8"/>
      <c r="LTV228" s="9"/>
      <c r="LUA228" s="11"/>
      <c r="LUB228" s="8"/>
      <c r="LUC228" s="9"/>
      <c r="LUH228" s="11"/>
      <c r="LUI228" s="8"/>
      <c r="LUJ228" s="9"/>
      <c r="LUO228" s="11"/>
      <c r="LUP228" s="8"/>
      <c r="LUQ228" s="9"/>
      <c r="LUV228" s="11"/>
      <c r="LUW228" s="8"/>
      <c r="LUX228" s="9"/>
      <c r="LVC228" s="11"/>
      <c r="LVD228" s="8"/>
      <c r="LVE228" s="9"/>
      <c r="LVJ228" s="11"/>
      <c r="LVK228" s="8"/>
      <c r="LVL228" s="9"/>
      <c r="LVQ228" s="11"/>
      <c r="LVR228" s="8"/>
      <c r="LVS228" s="9"/>
      <c r="LVX228" s="11"/>
      <c r="LVY228" s="8"/>
      <c r="LVZ228" s="9"/>
      <c r="LWE228" s="11"/>
      <c r="LWF228" s="8"/>
      <c r="LWG228" s="9"/>
      <c r="LWL228" s="11"/>
      <c r="LWM228" s="8"/>
      <c r="LWN228" s="9"/>
      <c r="LWS228" s="11"/>
      <c r="LWT228" s="8"/>
      <c r="LWU228" s="9"/>
      <c r="LWZ228" s="11"/>
      <c r="LXA228" s="8"/>
      <c r="LXB228" s="9"/>
      <c r="LXG228" s="11"/>
      <c r="LXH228" s="8"/>
      <c r="LXI228" s="9"/>
      <c r="LXN228" s="11"/>
      <c r="LXO228" s="8"/>
      <c r="LXP228" s="9"/>
      <c r="LXU228" s="11"/>
      <c r="LXV228" s="8"/>
      <c r="LXW228" s="9"/>
      <c r="LYB228" s="11"/>
      <c r="LYC228" s="8"/>
      <c r="LYD228" s="9"/>
      <c r="LYI228" s="11"/>
      <c r="LYJ228" s="8"/>
      <c r="LYK228" s="9"/>
      <c r="LYP228" s="11"/>
      <c r="LYQ228" s="8"/>
      <c r="LYR228" s="9"/>
      <c r="LYW228" s="11"/>
      <c r="LYX228" s="8"/>
      <c r="LYY228" s="9"/>
      <c r="LZD228" s="11"/>
      <c r="LZE228" s="8"/>
      <c r="LZF228" s="9"/>
      <c r="LZK228" s="11"/>
      <c r="LZL228" s="8"/>
      <c r="LZM228" s="9"/>
      <c r="LZR228" s="11"/>
      <c r="LZS228" s="8"/>
      <c r="LZT228" s="9"/>
      <c r="LZY228" s="11"/>
      <c r="LZZ228" s="8"/>
      <c r="MAA228" s="9"/>
      <c r="MAF228" s="11"/>
      <c r="MAG228" s="8"/>
      <c r="MAH228" s="9"/>
      <c r="MAM228" s="11"/>
      <c r="MAN228" s="8"/>
      <c r="MAO228" s="9"/>
      <c r="MAT228" s="11"/>
      <c r="MAU228" s="8"/>
      <c r="MAV228" s="9"/>
      <c r="MBA228" s="11"/>
      <c r="MBB228" s="8"/>
      <c r="MBC228" s="9"/>
      <c r="MBH228" s="11"/>
      <c r="MBI228" s="8"/>
      <c r="MBJ228" s="9"/>
      <c r="MBO228" s="11"/>
      <c r="MBP228" s="8"/>
      <c r="MBQ228" s="9"/>
      <c r="MBV228" s="11"/>
      <c r="MBW228" s="8"/>
      <c r="MBX228" s="9"/>
      <c r="MCC228" s="11"/>
      <c r="MCD228" s="8"/>
      <c r="MCE228" s="9"/>
      <c r="MCJ228" s="11"/>
      <c r="MCK228" s="8"/>
      <c r="MCL228" s="9"/>
      <c r="MCQ228" s="11"/>
      <c r="MCR228" s="8"/>
      <c r="MCS228" s="9"/>
      <c r="MCX228" s="11"/>
      <c r="MCY228" s="8"/>
      <c r="MCZ228" s="9"/>
      <c r="MDE228" s="11"/>
      <c r="MDF228" s="8"/>
      <c r="MDG228" s="9"/>
      <c r="MDL228" s="11"/>
      <c r="MDM228" s="8"/>
      <c r="MDN228" s="9"/>
      <c r="MDS228" s="11"/>
      <c r="MDT228" s="8"/>
      <c r="MDU228" s="9"/>
      <c r="MDZ228" s="11"/>
      <c r="MEA228" s="8"/>
      <c r="MEB228" s="9"/>
      <c r="MEG228" s="11"/>
      <c r="MEH228" s="8"/>
      <c r="MEI228" s="9"/>
      <c r="MEN228" s="11"/>
      <c r="MEO228" s="8"/>
      <c r="MEP228" s="9"/>
      <c r="MEU228" s="11"/>
      <c r="MEV228" s="8"/>
      <c r="MEW228" s="9"/>
      <c r="MFB228" s="11"/>
      <c r="MFC228" s="8"/>
      <c r="MFD228" s="9"/>
      <c r="MFI228" s="11"/>
      <c r="MFJ228" s="8"/>
      <c r="MFK228" s="9"/>
      <c r="MFP228" s="11"/>
      <c r="MFQ228" s="8"/>
      <c r="MFR228" s="9"/>
      <c r="MFW228" s="11"/>
      <c r="MFX228" s="8"/>
      <c r="MFY228" s="9"/>
      <c r="MGD228" s="11"/>
      <c r="MGE228" s="8"/>
      <c r="MGF228" s="9"/>
      <c r="MGK228" s="11"/>
      <c r="MGL228" s="8"/>
      <c r="MGM228" s="9"/>
      <c r="MGR228" s="11"/>
      <c r="MGS228" s="8"/>
      <c r="MGT228" s="9"/>
      <c r="MGY228" s="11"/>
      <c r="MGZ228" s="8"/>
      <c r="MHA228" s="9"/>
      <c r="MHF228" s="11"/>
      <c r="MHG228" s="8"/>
      <c r="MHH228" s="9"/>
      <c r="MHM228" s="11"/>
      <c r="MHN228" s="8"/>
      <c r="MHO228" s="9"/>
      <c r="MHT228" s="11"/>
      <c r="MHU228" s="8"/>
      <c r="MHV228" s="9"/>
      <c r="MIA228" s="11"/>
      <c r="MIB228" s="8"/>
      <c r="MIC228" s="9"/>
      <c r="MIH228" s="11"/>
      <c r="MII228" s="8"/>
      <c r="MIJ228" s="9"/>
      <c r="MIO228" s="11"/>
      <c r="MIP228" s="8"/>
      <c r="MIQ228" s="9"/>
      <c r="MIV228" s="11"/>
      <c r="MIW228" s="8"/>
      <c r="MIX228" s="9"/>
      <c r="MJC228" s="11"/>
      <c r="MJD228" s="8"/>
      <c r="MJE228" s="9"/>
      <c r="MJJ228" s="11"/>
      <c r="MJK228" s="8"/>
      <c r="MJL228" s="9"/>
      <c r="MJQ228" s="11"/>
      <c r="MJR228" s="8"/>
      <c r="MJS228" s="9"/>
      <c r="MJX228" s="11"/>
      <c r="MJY228" s="8"/>
      <c r="MJZ228" s="9"/>
      <c r="MKE228" s="11"/>
      <c r="MKF228" s="8"/>
      <c r="MKG228" s="9"/>
      <c r="MKL228" s="11"/>
      <c r="MKM228" s="8"/>
      <c r="MKN228" s="9"/>
      <c r="MKS228" s="11"/>
      <c r="MKT228" s="8"/>
      <c r="MKU228" s="9"/>
      <c r="MKZ228" s="11"/>
      <c r="MLA228" s="8"/>
      <c r="MLB228" s="9"/>
      <c r="MLG228" s="11"/>
      <c r="MLH228" s="8"/>
      <c r="MLI228" s="9"/>
      <c r="MLN228" s="11"/>
      <c r="MLO228" s="8"/>
      <c r="MLP228" s="9"/>
      <c r="MLU228" s="11"/>
      <c r="MLV228" s="8"/>
      <c r="MLW228" s="9"/>
      <c r="MMB228" s="11"/>
      <c r="MMC228" s="8"/>
      <c r="MMD228" s="9"/>
      <c r="MMI228" s="11"/>
      <c r="MMJ228" s="8"/>
      <c r="MMK228" s="9"/>
      <c r="MMP228" s="11"/>
      <c r="MMQ228" s="8"/>
      <c r="MMR228" s="9"/>
      <c r="MMW228" s="11"/>
      <c r="MMX228" s="8"/>
      <c r="MMY228" s="9"/>
      <c r="MND228" s="11"/>
      <c r="MNE228" s="8"/>
      <c r="MNF228" s="9"/>
      <c r="MNK228" s="11"/>
      <c r="MNL228" s="8"/>
      <c r="MNM228" s="9"/>
      <c r="MNR228" s="11"/>
      <c r="MNS228" s="8"/>
      <c r="MNT228" s="9"/>
      <c r="MNY228" s="11"/>
      <c r="MNZ228" s="8"/>
      <c r="MOA228" s="9"/>
      <c r="MOF228" s="11"/>
      <c r="MOG228" s="8"/>
      <c r="MOH228" s="9"/>
      <c r="MOM228" s="11"/>
      <c r="MON228" s="8"/>
      <c r="MOO228" s="9"/>
      <c r="MOT228" s="11"/>
      <c r="MOU228" s="8"/>
      <c r="MOV228" s="9"/>
      <c r="MPA228" s="11"/>
      <c r="MPB228" s="8"/>
      <c r="MPC228" s="9"/>
      <c r="MPH228" s="11"/>
      <c r="MPI228" s="8"/>
      <c r="MPJ228" s="9"/>
      <c r="MPO228" s="11"/>
      <c r="MPP228" s="8"/>
      <c r="MPQ228" s="9"/>
      <c r="MPV228" s="11"/>
      <c r="MPW228" s="8"/>
      <c r="MPX228" s="9"/>
      <c r="MQC228" s="11"/>
      <c r="MQD228" s="8"/>
      <c r="MQE228" s="9"/>
      <c r="MQJ228" s="11"/>
      <c r="MQK228" s="8"/>
      <c r="MQL228" s="9"/>
      <c r="MQQ228" s="11"/>
      <c r="MQR228" s="8"/>
      <c r="MQS228" s="9"/>
      <c r="MQX228" s="11"/>
      <c r="MQY228" s="8"/>
      <c r="MQZ228" s="9"/>
      <c r="MRE228" s="11"/>
      <c r="MRF228" s="8"/>
      <c r="MRG228" s="9"/>
      <c r="MRL228" s="11"/>
      <c r="MRM228" s="8"/>
      <c r="MRN228" s="9"/>
      <c r="MRS228" s="11"/>
      <c r="MRT228" s="8"/>
      <c r="MRU228" s="9"/>
      <c r="MRZ228" s="11"/>
      <c r="MSA228" s="8"/>
      <c r="MSB228" s="9"/>
      <c r="MSG228" s="11"/>
      <c r="MSH228" s="8"/>
      <c r="MSI228" s="9"/>
      <c r="MSN228" s="11"/>
      <c r="MSO228" s="8"/>
      <c r="MSP228" s="9"/>
      <c r="MSU228" s="11"/>
      <c r="MSV228" s="8"/>
      <c r="MSW228" s="9"/>
      <c r="MTB228" s="11"/>
      <c r="MTC228" s="8"/>
      <c r="MTD228" s="9"/>
      <c r="MTI228" s="11"/>
      <c r="MTJ228" s="8"/>
      <c r="MTK228" s="9"/>
      <c r="MTP228" s="11"/>
      <c r="MTQ228" s="8"/>
      <c r="MTR228" s="9"/>
      <c r="MTW228" s="11"/>
      <c r="MTX228" s="8"/>
      <c r="MTY228" s="9"/>
      <c r="MUD228" s="11"/>
      <c r="MUE228" s="8"/>
      <c r="MUF228" s="9"/>
      <c r="MUK228" s="11"/>
      <c r="MUL228" s="8"/>
      <c r="MUM228" s="9"/>
      <c r="MUR228" s="11"/>
      <c r="MUS228" s="8"/>
      <c r="MUT228" s="9"/>
      <c r="MUY228" s="11"/>
      <c r="MUZ228" s="8"/>
      <c r="MVA228" s="9"/>
      <c r="MVF228" s="11"/>
      <c r="MVG228" s="8"/>
      <c r="MVH228" s="9"/>
      <c r="MVM228" s="11"/>
      <c r="MVN228" s="8"/>
      <c r="MVO228" s="9"/>
      <c r="MVT228" s="11"/>
      <c r="MVU228" s="8"/>
      <c r="MVV228" s="9"/>
      <c r="MWA228" s="11"/>
      <c r="MWB228" s="8"/>
      <c r="MWC228" s="9"/>
      <c r="MWH228" s="11"/>
      <c r="MWI228" s="8"/>
      <c r="MWJ228" s="9"/>
      <c r="MWO228" s="11"/>
      <c r="MWP228" s="8"/>
      <c r="MWQ228" s="9"/>
      <c r="MWV228" s="11"/>
      <c r="MWW228" s="8"/>
      <c r="MWX228" s="9"/>
      <c r="MXC228" s="11"/>
      <c r="MXD228" s="8"/>
      <c r="MXE228" s="9"/>
      <c r="MXJ228" s="11"/>
      <c r="MXK228" s="8"/>
      <c r="MXL228" s="9"/>
      <c r="MXQ228" s="11"/>
      <c r="MXR228" s="8"/>
      <c r="MXS228" s="9"/>
      <c r="MXX228" s="11"/>
      <c r="MXY228" s="8"/>
      <c r="MXZ228" s="9"/>
      <c r="MYE228" s="11"/>
      <c r="MYF228" s="8"/>
      <c r="MYG228" s="9"/>
      <c r="MYL228" s="11"/>
      <c r="MYM228" s="8"/>
      <c r="MYN228" s="9"/>
      <c r="MYS228" s="11"/>
      <c r="MYT228" s="8"/>
      <c r="MYU228" s="9"/>
      <c r="MYZ228" s="11"/>
      <c r="MZA228" s="8"/>
      <c r="MZB228" s="9"/>
      <c r="MZG228" s="11"/>
      <c r="MZH228" s="8"/>
      <c r="MZI228" s="9"/>
      <c r="MZN228" s="11"/>
      <c r="MZO228" s="8"/>
      <c r="MZP228" s="9"/>
      <c r="MZU228" s="11"/>
      <c r="MZV228" s="8"/>
      <c r="MZW228" s="9"/>
      <c r="NAB228" s="11"/>
      <c r="NAC228" s="8"/>
      <c r="NAD228" s="9"/>
      <c r="NAI228" s="11"/>
      <c r="NAJ228" s="8"/>
      <c r="NAK228" s="9"/>
      <c r="NAP228" s="11"/>
      <c r="NAQ228" s="8"/>
      <c r="NAR228" s="9"/>
      <c r="NAW228" s="11"/>
      <c r="NAX228" s="8"/>
      <c r="NAY228" s="9"/>
      <c r="NBD228" s="11"/>
      <c r="NBE228" s="8"/>
      <c r="NBF228" s="9"/>
      <c r="NBK228" s="11"/>
      <c r="NBL228" s="8"/>
      <c r="NBM228" s="9"/>
      <c r="NBR228" s="11"/>
      <c r="NBS228" s="8"/>
      <c r="NBT228" s="9"/>
      <c r="NBY228" s="11"/>
      <c r="NBZ228" s="8"/>
      <c r="NCA228" s="9"/>
      <c r="NCF228" s="11"/>
      <c r="NCG228" s="8"/>
      <c r="NCH228" s="9"/>
      <c r="NCM228" s="11"/>
      <c r="NCN228" s="8"/>
      <c r="NCO228" s="9"/>
      <c r="NCT228" s="11"/>
      <c r="NCU228" s="8"/>
      <c r="NCV228" s="9"/>
      <c r="NDA228" s="11"/>
      <c r="NDB228" s="8"/>
      <c r="NDC228" s="9"/>
      <c r="NDH228" s="11"/>
      <c r="NDI228" s="8"/>
      <c r="NDJ228" s="9"/>
      <c r="NDO228" s="11"/>
      <c r="NDP228" s="8"/>
      <c r="NDQ228" s="9"/>
      <c r="NDV228" s="11"/>
      <c r="NDW228" s="8"/>
      <c r="NDX228" s="9"/>
      <c r="NEC228" s="11"/>
      <c r="NED228" s="8"/>
      <c r="NEE228" s="9"/>
      <c r="NEJ228" s="11"/>
      <c r="NEK228" s="8"/>
      <c r="NEL228" s="9"/>
      <c r="NEQ228" s="11"/>
      <c r="NER228" s="8"/>
      <c r="NES228" s="9"/>
      <c r="NEX228" s="11"/>
      <c r="NEY228" s="8"/>
      <c r="NEZ228" s="9"/>
      <c r="NFE228" s="11"/>
      <c r="NFF228" s="8"/>
      <c r="NFG228" s="9"/>
      <c r="NFL228" s="11"/>
      <c r="NFM228" s="8"/>
      <c r="NFN228" s="9"/>
      <c r="NFS228" s="11"/>
      <c r="NFT228" s="8"/>
      <c r="NFU228" s="9"/>
      <c r="NFZ228" s="11"/>
      <c r="NGA228" s="8"/>
      <c r="NGB228" s="9"/>
      <c r="NGG228" s="11"/>
      <c r="NGH228" s="8"/>
      <c r="NGI228" s="9"/>
      <c r="NGN228" s="11"/>
      <c r="NGO228" s="8"/>
      <c r="NGP228" s="9"/>
      <c r="NGU228" s="11"/>
      <c r="NGV228" s="8"/>
      <c r="NGW228" s="9"/>
      <c r="NHB228" s="11"/>
      <c r="NHC228" s="8"/>
      <c r="NHD228" s="9"/>
      <c r="NHI228" s="11"/>
      <c r="NHJ228" s="8"/>
      <c r="NHK228" s="9"/>
      <c r="NHP228" s="11"/>
      <c r="NHQ228" s="8"/>
      <c r="NHR228" s="9"/>
      <c r="NHW228" s="11"/>
      <c r="NHX228" s="8"/>
      <c r="NHY228" s="9"/>
      <c r="NID228" s="11"/>
      <c r="NIE228" s="8"/>
      <c r="NIF228" s="9"/>
      <c r="NIK228" s="11"/>
      <c r="NIL228" s="8"/>
      <c r="NIM228" s="9"/>
      <c r="NIR228" s="11"/>
      <c r="NIS228" s="8"/>
      <c r="NIT228" s="9"/>
      <c r="NIY228" s="11"/>
      <c r="NIZ228" s="8"/>
      <c r="NJA228" s="9"/>
      <c r="NJF228" s="11"/>
      <c r="NJG228" s="8"/>
      <c r="NJH228" s="9"/>
      <c r="NJM228" s="11"/>
      <c r="NJN228" s="8"/>
      <c r="NJO228" s="9"/>
      <c r="NJT228" s="11"/>
      <c r="NJU228" s="8"/>
      <c r="NJV228" s="9"/>
      <c r="NKA228" s="11"/>
      <c r="NKB228" s="8"/>
      <c r="NKC228" s="9"/>
      <c r="NKH228" s="11"/>
      <c r="NKI228" s="8"/>
      <c r="NKJ228" s="9"/>
      <c r="NKO228" s="11"/>
      <c r="NKP228" s="8"/>
      <c r="NKQ228" s="9"/>
      <c r="NKV228" s="11"/>
      <c r="NKW228" s="8"/>
      <c r="NKX228" s="9"/>
      <c r="NLC228" s="11"/>
      <c r="NLD228" s="8"/>
      <c r="NLE228" s="9"/>
      <c r="NLJ228" s="11"/>
      <c r="NLK228" s="8"/>
      <c r="NLL228" s="9"/>
      <c r="NLQ228" s="11"/>
      <c r="NLR228" s="8"/>
      <c r="NLS228" s="9"/>
      <c r="NLX228" s="11"/>
      <c r="NLY228" s="8"/>
      <c r="NLZ228" s="9"/>
      <c r="NME228" s="11"/>
      <c r="NMF228" s="8"/>
      <c r="NMG228" s="9"/>
      <c r="NML228" s="11"/>
      <c r="NMM228" s="8"/>
      <c r="NMN228" s="9"/>
      <c r="NMS228" s="11"/>
      <c r="NMT228" s="8"/>
      <c r="NMU228" s="9"/>
      <c r="NMZ228" s="11"/>
      <c r="NNA228" s="8"/>
      <c r="NNB228" s="9"/>
      <c r="NNG228" s="11"/>
      <c r="NNH228" s="8"/>
      <c r="NNI228" s="9"/>
      <c r="NNN228" s="11"/>
      <c r="NNO228" s="8"/>
      <c r="NNP228" s="9"/>
      <c r="NNU228" s="11"/>
      <c r="NNV228" s="8"/>
      <c r="NNW228" s="9"/>
      <c r="NOB228" s="11"/>
      <c r="NOC228" s="8"/>
      <c r="NOD228" s="9"/>
      <c r="NOI228" s="11"/>
      <c r="NOJ228" s="8"/>
      <c r="NOK228" s="9"/>
      <c r="NOP228" s="11"/>
      <c r="NOQ228" s="8"/>
      <c r="NOR228" s="9"/>
      <c r="NOW228" s="11"/>
      <c r="NOX228" s="8"/>
      <c r="NOY228" s="9"/>
      <c r="NPD228" s="11"/>
      <c r="NPE228" s="8"/>
      <c r="NPF228" s="9"/>
      <c r="NPK228" s="11"/>
      <c r="NPL228" s="8"/>
      <c r="NPM228" s="9"/>
      <c r="NPR228" s="11"/>
      <c r="NPS228" s="8"/>
      <c r="NPT228" s="9"/>
      <c r="NPY228" s="11"/>
      <c r="NPZ228" s="8"/>
      <c r="NQA228" s="9"/>
      <c r="NQF228" s="11"/>
      <c r="NQG228" s="8"/>
      <c r="NQH228" s="9"/>
      <c r="NQM228" s="11"/>
      <c r="NQN228" s="8"/>
      <c r="NQO228" s="9"/>
      <c r="NQT228" s="11"/>
      <c r="NQU228" s="8"/>
      <c r="NQV228" s="9"/>
      <c r="NRA228" s="11"/>
      <c r="NRB228" s="8"/>
      <c r="NRC228" s="9"/>
      <c r="NRH228" s="11"/>
      <c r="NRI228" s="8"/>
      <c r="NRJ228" s="9"/>
      <c r="NRO228" s="11"/>
      <c r="NRP228" s="8"/>
      <c r="NRQ228" s="9"/>
      <c r="NRV228" s="11"/>
      <c r="NRW228" s="8"/>
      <c r="NRX228" s="9"/>
      <c r="NSC228" s="11"/>
      <c r="NSD228" s="8"/>
      <c r="NSE228" s="9"/>
      <c r="NSJ228" s="11"/>
      <c r="NSK228" s="8"/>
      <c r="NSL228" s="9"/>
      <c r="NSQ228" s="11"/>
      <c r="NSR228" s="8"/>
      <c r="NSS228" s="9"/>
      <c r="NSX228" s="11"/>
      <c r="NSY228" s="8"/>
      <c r="NSZ228" s="9"/>
      <c r="NTE228" s="11"/>
      <c r="NTF228" s="8"/>
      <c r="NTG228" s="9"/>
      <c r="NTL228" s="11"/>
      <c r="NTM228" s="8"/>
      <c r="NTN228" s="9"/>
      <c r="NTS228" s="11"/>
      <c r="NTT228" s="8"/>
      <c r="NTU228" s="9"/>
      <c r="NTZ228" s="11"/>
      <c r="NUA228" s="8"/>
      <c r="NUB228" s="9"/>
      <c r="NUG228" s="11"/>
      <c r="NUH228" s="8"/>
      <c r="NUI228" s="9"/>
      <c r="NUN228" s="11"/>
      <c r="NUO228" s="8"/>
      <c r="NUP228" s="9"/>
      <c r="NUU228" s="11"/>
      <c r="NUV228" s="8"/>
      <c r="NUW228" s="9"/>
      <c r="NVB228" s="11"/>
      <c r="NVC228" s="8"/>
      <c r="NVD228" s="9"/>
      <c r="NVI228" s="11"/>
      <c r="NVJ228" s="8"/>
      <c r="NVK228" s="9"/>
      <c r="NVP228" s="11"/>
      <c r="NVQ228" s="8"/>
      <c r="NVR228" s="9"/>
      <c r="NVW228" s="11"/>
      <c r="NVX228" s="8"/>
      <c r="NVY228" s="9"/>
      <c r="NWD228" s="11"/>
      <c r="NWE228" s="8"/>
      <c r="NWF228" s="9"/>
      <c r="NWK228" s="11"/>
      <c r="NWL228" s="8"/>
      <c r="NWM228" s="9"/>
      <c r="NWR228" s="11"/>
      <c r="NWS228" s="8"/>
      <c r="NWT228" s="9"/>
      <c r="NWY228" s="11"/>
      <c r="NWZ228" s="8"/>
      <c r="NXA228" s="9"/>
      <c r="NXF228" s="11"/>
      <c r="NXG228" s="8"/>
      <c r="NXH228" s="9"/>
      <c r="NXM228" s="11"/>
      <c r="NXN228" s="8"/>
      <c r="NXO228" s="9"/>
      <c r="NXT228" s="11"/>
      <c r="NXU228" s="8"/>
      <c r="NXV228" s="9"/>
      <c r="NYA228" s="11"/>
      <c r="NYB228" s="8"/>
      <c r="NYC228" s="9"/>
      <c r="NYH228" s="11"/>
      <c r="NYI228" s="8"/>
      <c r="NYJ228" s="9"/>
      <c r="NYO228" s="11"/>
      <c r="NYP228" s="8"/>
      <c r="NYQ228" s="9"/>
      <c r="NYV228" s="11"/>
      <c r="NYW228" s="8"/>
      <c r="NYX228" s="9"/>
      <c r="NZC228" s="11"/>
      <c r="NZD228" s="8"/>
      <c r="NZE228" s="9"/>
      <c r="NZJ228" s="11"/>
      <c r="NZK228" s="8"/>
      <c r="NZL228" s="9"/>
      <c r="NZQ228" s="11"/>
      <c r="NZR228" s="8"/>
      <c r="NZS228" s="9"/>
      <c r="NZX228" s="11"/>
      <c r="NZY228" s="8"/>
      <c r="NZZ228" s="9"/>
      <c r="OAE228" s="11"/>
      <c r="OAF228" s="8"/>
      <c r="OAG228" s="9"/>
      <c r="OAL228" s="11"/>
      <c r="OAM228" s="8"/>
      <c r="OAN228" s="9"/>
      <c r="OAS228" s="11"/>
      <c r="OAT228" s="8"/>
      <c r="OAU228" s="9"/>
      <c r="OAZ228" s="11"/>
      <c r="OBA228" s="8"/>
      <c r="OBB228" s="9"/>
      <c r="OBG228" s="11"/>
      <c r="OBH228" s="8"/>
      <c r="OBI228" s="9"/>
      <c r="OBN228" s="11"/>
      <c r="OBO228" s="8"/>
      <c r="OBP228" s="9"/>
      <c r="OBU228" s="11"/>
      <c r="OBV228" s="8"/>
      <c r="OBW228" s="9"/>
      <c r="OCB228" s="11"/>
      <c r="OCC228" s="8"/>
      <c r="OCD228" s="9"/>
      <c r="OCI228" s="11"/>
      <c r="OCJ228" s="8"/>
      <c r="OCK228" s="9"/>
      <c r="OCP228" s="11"/>
      <c r="OCQ228" s="8"/>
      <c r="OCR228" s="9"/>
      <c r="OCW228" s="11"/>
      <c r="OCX228" s="8"/>
      <c r="OCY228" s="9"/>
      <c r="ODD228" s="11"/>
      <c r="ODE228" s="8"/>
      <c r="ODF228" s="9"/>
      <c r="ODK228" s="11"/>
      <c r="ODL228" s="8"/>
      <c r="ODM228" s="9"/>
      <c r="ODR228" s="11"/>
      <c r="ODS228" s="8"/>
      <c r="ODT228" s="9"/>
      <c r="ODY228" s="11"/>
      <c r="ODZ228" s="8"/>
      <c r="OEA228" s="9"/>
      <c r="OEF228" s="11"/>
      <c r="OEG228" s="8"/>
      <c r="OEH228" s="9"/>
      <c r="OEM228" s="11"/>
      <c r="OEN228" s="8"/>
      <c r="OEO228" s="9"/>
      <c r="OET228" s="11"/>
      <c r="OEU228" s="8"/>
      <c r="OEV228" s="9"/>
      <c r="OFA228" s="11"/>
      <c r="OFB228" s="8"/>
      <c r="OFC228" s="9"/>
      <c r="OFH228" s="11"/>
      <c r="OFI228" s="8"/>
      <c r="OFJ228" s="9"/>
      <c r="OFO228" s="11"/>
      <c r="OFP228" s="8"/>
      <c r="OFQ228" s="9"/>
      <c r="OFV228" s="11"/>
      <c r="OFW228" s="8"/>
      <c r="OFX228" s="9"/>
      <c r="OGC228" s="11"/>
      <c r="OGD228" s="8"/>
      <c r="OGE228" s="9"/>
      <c r="OGJ228" s="11"/>
      <c r="OGK228" s="8"/>
      <c r="OGL228" s="9"/>
      <c r="OGQ228" s="11"/>
      <c r="OGR228" s="8"/>
      <c r="OGS228" s="9"/>
      <c r="OGX228" s="11"/>
      <c r="OGY228" s="8"/>
      <c r="OGZ228" s="9"/>
      <c r="OHE228" s="11"/>
      <c r="OHF228" s="8"/>
      <c r="OHG228" s="9"/>
      <c r="OHL228" s="11"/>
      <c r="OHM228" s="8"/>
      <c r="OHN228" s="9"/>
      <c r="OHS228" s="11"/>
      <c r="OHT228" s="8"/>
      <c r="OHU228" s="9"/>
      <c r="OHZ228" s="11"/>
      <c r="OIA228" s="8"/>
      <c r="OIB228" s="9"/>
      <c r="OIG228" s="11"/>
      <c r="OIH228" s="8"/>
      <c r="OII228" s="9"/>
      <c r="OIN228" s="11"/>
      <c r="OIO228" s="8"/>
      <c r="OIP228" s="9"/>
      <c r="OIU228" s="11"/>
      <c r="OIV228" s="8"/>
      <c r="OIW228" s="9"/>
      <c r="OJB228" s="11"/>
      <c r="OJC228" s="8"/>
      <c r="OJD228" s="9"/>
      <c r="OJI228" s="11"/>
      <c r="OJJ228" s="8"/>
      <c r="OJK228" s="9"/>
      <c r="OJP228" s="11"/>
      <c r="OJQ228" s="8"/>
      <c r="OJR228" s="9"/>
      <c r="OJW228" s="11"/>
      <c r="OJX228" s="8"/>
      <c r="OJY228" s="9"/>
      <c r="OKD228" s="11"/>
      <c r="OKE228" s="8"/>
      <c r="OKF228" s="9"/>
      <c r="OKK228" s="11"/>
      <c r="OKL228" s="8"/>
      <c r="OKM228" s="9"/>
      <c r="OKR228" s="11"/>
      <c r="OKS228" s="8"/>
      <c r="OKT228" s="9"/>
      <c r="OKY228" s="11"/>
      <c r="OKZ228" s="8"/>
      <c r="OLA228" s="9"/>
      <c r="OLF228" s="11"/>
      <c r="OLG228" s="8"/>
      <c r="OLH228" s="9"/>
      <c r="OLM228" s="11"/>
      <c r="OLN228" s="8"/>
      <c r="OLO228" s="9"/>
      <c r="OLT228" s="11"/>
      <c r="OLU228" s="8"/>
      <c r="OLV228" s="9"/>
      <c r="OMA228" s="11"/>
      <c r="OMB228" s="8"/>
      <c r="OMC228" s="9"/>
      <c r="OMH228" s="11"/>
      <c r="OMI228" s="8"/>
      <c r="OMJ228" s="9"/>
      <c r="OMO228" s="11"/>
      <c r="OMP228" s="8"/>
      <c r="OMQ228" s="9"/>
      <c r="OMV228" s="11"/>
      <c r="OMW228" s="8"/>
      <c r="OMX228" s="9"/>
      <c r="ONC228" s="11"/>
      <c r="OND228" s="8"/>
      <c r="ONE228" s="9"/>
      <c r="ONJ228" s="11"/>
      <c r="ONK228" s="8"/>
      <c r="ONL228" s="9"/>
      <c r="ONQ228" s="11"/>
      <c r="ONR228" s="8"/>
      <c r="ONS228" s="9"/>
      <c r="ONX228" s="11"/>
      <c r="ONY228" s="8"/>
      <c r="ONZ228" s="9"/>
      <c r="OOE228" s="11"/>
      <c r="OOF228" s="8"/>
      <c r="OOG228" s="9"/>
      <c r="OOL228" s="11"/>
      <c r="OOM228" s="8"/>
      <c r="OON228" s="9"/>
      <c r="OOS228" s="11"/>
      <c r="OOT228" s="8"/>
      <c r="OOU228" s="9"/>
      <c r="OOZ228" s="11"/>
      <c r="OPA228" s="8"/>
      <c r="OPB228" s="9"/>
      <c r="OPG228" s="11"/>
      <c r="OPH228" s="8"/>
      <c r="OPI228" s="9"/>
      <c r="OPN228" s="11"/>
      <c r="OPO228" s="8"/>
      <c r="OPP228" s="9"/>
      <c r="OPU228" s="11"/>
      <c r="OPV228" s="8"/>
      <c r="OPW228" s="9"/>
      <c r="OQB228" s="11"/>
      <c r="OQC228" s="8"/>
      <c r="OQD228" s="9"/>
      <c r="OQI228" s="11"/>
      <c r="OQJ228" s="8"/>
      <c r="OQK228" s="9"/>
      <c r="OQP228" s="11"/>
      <c r="OQQ228" s="8"/>
      <c r="OQR228" s="9"/>
      <c r="OQW228" s="11"/>
      <c r="OQX228" s="8"/>
      <c r="OQY228" s="9"/>
      <c r="ORD228" s="11"/>
      <c r="ORE228" s="8"/>
      <c r="ORF228" s="9"/>
      <c r="ORK228" s="11"/>
      <c r="ORL228" s="8"/>
      <c r="ORM228" s="9"/>
      <c r="ORR228" s="11"/>
      <c r="ORS228" s="8"/>
      <c r="ORT228" s="9"/>
      <c r="ORY228" s="11"/>
      <c r="ORZ228" s="8"/>
      <c r="OSA228" s="9"/>
      <c r="OSF228" s="11"/>
      <c r="OSG228" s="8"/>
      <c r="OSH228" s="9"/>
      <c r="OSM228" s="11"/>
      <c r="OSN228" s="8"/>
      <c r="OSO228" s="9"/>
      <c r="OST228" s="11"/>
      <c r="OSU228" s="8"/>
      <c r="OSV228" s="9"/>
      <c r="OTA228" s="11"/>
      <c r="OTB228" s="8"/>
      <c r="OTC228" s="9"/>
      <c r="OTH228" s="11"/>
      <c r="OTI228" s="8"/>
      <c r="OTJ228" s="9"/>
      <c r="OTO228" s="11"/>
      <c r="OTP228" s="8"/>
      <c r="OTQ228" s="9"/>
      <c r="OTV228" s="11"/>
      <c r="OTW228" s="8"/>
      <c r="OTX228" s="9"/>
      <c r="OUC228" s="11"/>
      <c r="OUD228" s="8"/>
      <c r="OUE228" s="9"/>
      <c r="OUJ228" s="11"/>
      <c r="OUK228" s="8"/>
      <c r="OUL228" s="9"/>
      <c r="OUQ228" s="11"/>
      <c r="OUR228" s="8"/>
      <c r="OUS228" s="9"/>
      <c r="OUX228" s="11"/>
      <c r="OUY228" s="8"/>
      <c r="OUZ228" s="9"/>
      <c r="OVE228" s="11"/>
      <c r="OVF228" s="8"/>
      <c r="OVG228" s="9"/>
      <c r="OVL228" s="11"/>
      <c r="OVM228" s="8"/>
      <c r="OVN228" s="9"/>
      <c r="OVS228" s="11"/>
      <c r="OVT228" s="8"/>
      <c r="OVU228" s="9"/>
      <c r="OVZ228" s="11"/>
      <c r="OWA228" s="8"/>
      <c r="OWB228" s="9"/>
      <c r="OWG228" s="11"/>
      <c r="OWH228" s="8"/>
      <c r="OWI228" s="9"/>
      <c r="OWN228" s="11"/>
      <c r="OWO228" s="8"/>
      <c r="OWP228" s="9"/>
      <c r="OWU228" s="11"/>
      <c r="OWV228" s="8"/>
      <c r="OWW228" s="9"/>
      <c r="OXB228" s="11"/>
      <c r="OXC228" s="8"/>
      <c r="OXD228" s="9"/>
      <c r="OXI228" s="11"/>
      <c r="OXJ228" s="8"/>
      <c r="OXK228" s="9"/>
      <c r="OXP228" s="11"/>
      <c r="OXQ228" s="8"/>
      <c r="OXR228" s="9"/>
      <c r="OXW228" s="11"/>
      <c r="OXX228" s="8"/>
      <c r="OXY228" s="9"/>
      <c r="OYD228" s="11"/>
      <c r="OYE228" s="8"/>
      <c r="OYF228" s="9"/>
      <c r="OYK228" s="11"/>
      <c r="OYL228" s="8"/>
      <c r="OYM228" s="9"/>
      <c r="OYR228" s="11"/>
      <c r="OYS228" s="8"/>
      <c r="OYT228" s="9"/>
      <c r="OYY228" s="11"/>
      <c r="OYZ228" s="8"/>
      <c r="OZA228" s="9"/>
      <c r="OZF228" s="11"/>
      <c r="OZG228" s="8"/>
      <c r="OZH228" s="9"/>
      <c r="OZM228" s="11"/>
      <c r="OZN228" s="8"/>
      <c r="OZO228" s="9"/>
      <c r="OZT228" s="11"/>
      <c r="OZU228" s="8"/>
      <c r="OZV228" s="9"/>
      <c r="PAA228" s="11"/>
      <c r="PAB228" s="8"/>
      <c r="PAC228" s="9"/>
      <c r="PAH228" s="11"/>
      <c r="PAI228" s="8"/>
      <c r="PAJ228" s="9"/>
      <c r="PAO228" s="11"/>
      <c r="PAP228" s="8"/>
      <c r="PAQ228" s="9"/>
      <c r="PAV228" s="11"/>
      <c r="PAW228" s="8"/>
      <c r="PAX228" s="9"/>
      <c r="PBC228" s="11"/>
      <c r="PBD228" s="8"/>
      <c r="PBE228" s="9"/>
      <c r="PBJ228" s="11"/>
      <c r="PBK228" s="8"/>
      <c r="PBL228" s="9"/>
      <c r="PBQ228" s="11"/>
      <c r="PBR228" s="8"/>
      <c r="PBS228" s="9"/>
      <c r="PBX228" s="11"/>
      <c r="PBY228" s="8"/>
      <c r="PBZ228" s="9"/>
      <c r="PCE228" s="11"/>
      <c r="PCF228" s="8"/>
      <c r="PCG228" s="9"/>
      <c r="PCL228" s="11"/>
      <c r="PCM228" s="8"/>
      <c r="PCN228" s="9"/>
      <c r="PCS228" s="11"/>
      <c r="PCT228" s="8"/>
      <c r="PCU228" s="9"/>
      <c r="PCZ228" s="11"/>
      <c r="PDA228" s="8"/>
      <c r="PDB228" s="9"/>
      <c r="PDG228" s="11"/>
      <c r="PDH228" s="8"/>
      <c r="PDI228" s="9"/>
      <c r="PDN228" s="11"/>
      <c r="PDO228" s="8"/>
      <c r="PDP228" s="9"/>
      <c r="PDU228" s="11"/>
      <c r="PDV228" s="8"/>
      <c r="PDW228" s="9"/>
      <c r="PEB228" s="11"/>
      <c r="PEC228" s="8"/>
      <c r="PED228" s="9"/>
      <c r="PEI228" s="11"/>
      <c r="PEJ228" s="8"/>
      <c r="PEK228" s="9"/>
      <c r="PEP228" s="11"/>
      <c r="PEQ228" s="8"/>
      <c r="PER228" s="9"/>
      <c r="PEW228" s="11"/>
      <c r="PEX228" s="8"/>
      <c r="PEY228" s="9"/>
      <c r="PFD228" s="11"/>
      <c r="PFE228" s="8"/>
      <c r="PFF228" s="9"/>
      <c r="PFK228" s="11"/>
      <c r="PFL228" s="8"/>
      <c r="PFM228" s="9"/>
      <c r="PFR228" s="11"/>
      <c r="PFS228" s="8"/>
      <c r="PFT228" s="9"/>
      <c r="PFY228" s="11"/>
      <c r="PFZ228" s="8"/>
      <c r="PGA228" s="9"/>
      <c r="PGF228" s="11"/>
      <c r="PGG228" s="8"/>
      <c r="PGH228" s="9"/>
      <c r="PGM228" s="11"/>
      <c r="PGN228" s="8"/>
      <c r="PGO228" s="9"/>
      <c r="PGT228" s="11"/>
      <c r="PGU228" s="8"/>
      <c r="PGV228" s="9"/>
      <c r="PHA228" s="11"/>
      <c r="PHB228" s="8"/>
      <c r="PHC228" s="9"/>
      <c r="PHH228" s="11"/>
      <c r="PHI228" s="8"/>
      <c r="PHJ228" s="9"/>
      <c r="PHO228" s="11"/>
      <c r="PHP228" s="8"/>
      <c r="PHQ228" s="9"/>
      <c r="PHV228" s="11"/>
      <c r="PHW228" s="8"/>
      <c r="PHX228" s="9"/>
      <c r="PIC228" s="11"/>
      <c r="PID228" s="8"/>
      <c r="PIE228" s="9"/>
      <c r="PIJ228" s="11"/>
      <c r="PIK228" s="8"/>
      <c r="PIL228" s="9"/>
      <c r="PIQ228" s="11"/>
      <c r="PIR228" s="8"/>
      <c r="PIS228" s="9"/>
      <c r="PIX228" s="11"/>
      <c r="PIY228" s="8"/>
      <c r="PIZ228" s="9"/>
      <c r="PJE228" s="11"/>
      <c r="PJF228" s="8"/>
      <c r="PJG228" s="9"/>
      <c r="PJL228" s="11"/>
      <c r="PJM228" s="8"/>
      <c r="PJN228" s="9"/>
      <c r="PJS228" s="11"/>
      <c r="PJT228" s="8"/>
      <c r="PJU228" s="9"/>
      <c r="PJZ228" s="11"/>
      <c r="PKA228" s="8"/>
      <c r="PKB228" s="9"/>
      <c r="PKG228" s="11"/>
      <c r="PKH228" s="8"/>
      <c r="PKI228" s="9"/>
      <c r="PKN228" s="11"/>
      <c r="PKO228" s="8"/>
      <c r="PKP228" s="9"/>
      <c r="PKU228" s="11"/>
      <c r="PKV228" s="8"/>
      <c r="PKW228" s="9"/>
      <c r="PLB228" s="11"/>
      <c r="PLC228" s="8"/>
      <c r="PLD228" s="9"/>
      <c r="PLI228" s="11"/>
      <c r="PLJ228" s="8"/>
      <c r="PLK228" s="9"/>
      <c r="PLP228" s="11"/>
      <c r="PLQ228" s="8"/>
      <c r="PLR228" s="9"/>
      <c r="PLW228" s="11"/>
      <c r="PLX228" s="8"/>
      <c r="PLY228" s="9"/>
      <c r="PMD228" s="11"/>
      <c r="PME228" s="8"/>
      <c r="PMF228" s="9"/>
      <c r="PMK228" s="11"/>
      <c r="PML228" s="8"/>
      <c r="PMM228" s="9"/>
      <c r="PMR228" s="11"/>
      <c r="PMS228" s="8"/>
      <c r="PMT228" s="9"/>
      <c r="PMY228" s="11"/>
      <c r="PMZ228" s="8"/>
      <c r="PNA228" s="9"/>
      <c r="PNF228" s="11"/>
      <c r="PNG228" s="8"/>
      <c r="PNH228" s="9"/>
      <c r="PNM228" s="11"/>
      <c r="PNN228" s="8"/>
      <c r="PNO228" s="9"/>
      <c r="PNT228" s="11"/>
      <c r="PNU228" s="8"/>
      <c r="PNV228" s="9"/>
      <c r="POA228" s="11"/>
      <c r="POB228" s="8"/>
      <c r="POC228" s="9"/>
      <c r="POH228" s="11"/>
      <c r="POI228" s="8"/>
      <c r="POJ228" s="9"/>
      <c r="POO228" s="11"/>
      <c r="POP228" s="8"/>
      <c r="POQ228" s="9"/>
      <c r="POV228" s="11"/>
      <c r="POW228" s="8"/>
      <c r="POX228" s="9"/>
      <c r="PPC228" s="11"/>
      <c r="PPD228" s="8"/>
      <c r="PPE228" s="9"/>
      <c r="PPJ228" s="11"/>
      <c r="PPK228" s="8"/>
      <c r="PPL228" s="9"/>
      <c r="PPQ228" s="11"/>
      <c r="PPR228" s="8"/>
      <c r="PPS228" s="9"/>
      <c r="PPX228" s="11"/>
      <c r="PPY228" s="8"/>
      <c r="PPZ228" s="9"/>
      <c r="PQE228" s="11"/>
      <c r="PQF228" s="8"/>
      <c r="PQG228" s="9"/>
      <c r="PQL228" s="11"/>
      <c r="PQM228" s="8"/>
      <c r="PQN228" s="9"/>
      <c r="PQS228" s="11"/>
      <c r="PQT228" s="8"/>
      <c r="PQU228" s="9"/>
      <c r="PQZ228" s="11"/>
      <c r="PRA228" s="8"/>
      <c r="PRB228" s="9"/>
      <c r="PRG228" s="11"/>
      <c r="PRH228" s="8"/>
      <c r="PRI228" s="9"/>
      <c r="PRN228" s="11"/>
      <c r="PRO228" s="8"/>
      <c r="PRP228" s="9"/>
      <c r="PRU228" s="11"/>
      <c r="PRV228" s="8"/>
      <c r="PRW228" s="9"/>
      <c r="PSB228" s="11"/>
      <c r="PSC228" s="8"/>
      <c r="PSD228" s="9"/>
      <c r="PSI228" s="11"/>
      <c r="PSJ228" s="8"/>
      <c r="PSK228" s="9"/>
      <c r="PSP228" s="11"/>
      <c r="PSQ228" s="8"/>
      <c r="PSR228" s="9"/>
      <c r="PSW228" s="11"/>
      <c r="PSX228" s="8"/>
      <c r="PSY228" s="9"/>
      <c r="PTD228" s="11"/>
      <c r="PTE228" s="8"/>
      <c r="PTF228" s="9"/>
      <c r="PTK228" s="11"/>
      <c r="PTL228" s="8"/>
      <c r="PTM228" s="9"/>
      <c r="PTR228" s="11"/>
      <c r="PTS228" s="8"/>
      <c r="PTT228" s="9"/>
      <c r="PTY228" s="11"/>
      <c r="PTZ228" s="8"/>
      <c r="PUA228" s="9"/>
      <c r="PUF228" s="11"/>
      <c r="PUG228" s="8"/>
      <c r="PUH228" s="9"/>
      <c r="PUM228" s="11"/>
      <c r="PUN228" s="8"/>
      <c r="PUO228" s="9"/>
      <c r="PUT228" s="11"/>
      <c r="PUU228" s="8"/>
      <c r="PUV228" s="9"/>
      <c r="PVA228" s="11"/>
      <c r="PVB228" s="8"/>
      <c r="PVC228" s="9"/>
      <c r="PVH228" s="11"/>
      <c r="PVI228" s="8"/>
      <c r="PVJ228" s="9"/>
      <c r="PVO228" s="11"/>
      <c r="PVP228" s="8"/>
      <c r="PVQ228" s="9"/>
      <c r="PVV228" s="11"/>
      <c r="PVW228" s="8"/>
      <c r="PVX228" s="9"/>
      <c r="PWC228" s="11"/>
      <c r="PWD228" s="8"/>
      <c r="PWE228" s="9"/>
      <c r="PWJ228" s="11"/>
      <c r="PWK228" s="8"/>
      <c r="PWL228" s="9"/>
      <c r="PWQ228" s="11"/>
      <c r="PWR228" s="8"/>
      <c r="PWS228" s="9"/>
      <c r="PWX228" s="11"/>
      <c r="PWY228" s="8"/>
      <c r="PWZ228" s="9"/>
      <c r="PXE228" s="11"/>
      <c r="PXF228" s="8"/>
      <c r="PXG228" s="9"/>
      <c r="PXL228" s="11"/>
      <c r="PXM228" s="8"/>
      <c r="PXN228" s="9"/>
      <c r="PXS228" s="11"/>
      <c r="PXT228" s="8"/>
      <c r="PXU228" s="9"/>
      <c r="PXZ228" s="11"/>
      <c r="PYA228" s="8"/>
      <c r="PYB228" s="9"/>
      <c r="PYG228" s="11"/>
      <c r="PYH228" s="8"/>
      <c r="PYI228" s="9"/>
      <c r="PYN228" s="11"/>
      <c r="PYO228" s="8"/>
      <c r="PYP228" s="9"/>
      <c r="PYU228" s="11"/>
      <c r="PYV228" s="8"/>
      <c r="PYW228" s="9"/>
      <c r="PZB228" s="11"/>
      <c r="PZC228" s="8"/>
      <c r="PZD228" s="9"/>
      <c r="PZI228" s="11"/>
      <c r="PZJ228" s="8"/>
      <c r="PZK228" s="9"/>
      <c r="PZP228" s="11"/>
      <c r="PZQ228" s="8"/>
      <c r="PZR228" s="9"/>
      <c r="PZW228" s="11"/>
      <c r="PZX228" s="8"/>
      <c r="PZY228" s="9"/>
      <c r="QAD228" s="11"/>
      <c r="QAE228" s="8"/>
      <c r="QAF228" s="9"/>
      <c r="QAK228" s="11"/>
      <c r="QAL228" s="8"/>
      <c r="QAM228" s="9"/>
      <c r="QAR228" s="11"/>
      <c r="QAS228" s="8"/>
      <c r="QAT228" s="9"/>
      <c r="QAY228" s="11"/>
      <c r="QAZ228" s="8"/>
      <c r="QBA228" s="9"/>
      <c r="QBF228" s="11"/>
      <c r="QBG228" s="8"/>
      <c r="QBH228" s="9"/>
      <c r="QBM228" s="11"/>
      <c r="QBN228" s="8"/>
      <c r="QBO228" s="9"/>
      <c r="QBT228" s="11"/>
      <c r="QBU228" s="8"/>
      <c r="QBV228" s="9"/>
      <c r="QCA228" s="11"/>
      <c r="QCB228" s="8"/>
      <c r="QCC228" s="9"/>
      <c r="QCH228" s="11"/>
      <c r="QCI228" s="8"/>
      <c r="QCJ228" s="9"/>
      <c r="QCO228" s="11"/>
      <c r="QCP228" s="8"/>
      <c r="QCQ228" s="9"/>
      <c r="QCV228" s="11"/>
      <c r="QCW228" s="8"/>
      <c r="QCX228" s="9"/>
      <c r="QDC228" s="11"/>
      <c r="QDD228" s="8"/>
      <c r="QDE228" s="9"/>
      <c r="QDJ228" s="11"/>
      <c r="QDK228" s="8"/>
      <c r="QDL228" s="9"/>
      <c r="QDQ228" s="11"/>
      <c r="QDR228" s="8"/>
      <c r="QDS228" s="9"/>
      <c r="QDX228" s="11"/>
      <c r="QDY228" s="8"/>
      <c r="QDZ228" s="9"/>
      <c r="QEE228" s="11"/>
      <c r="QEF228" s="8"/>
      <c r="QEG228" s="9"/>
      <c r="QEL228" s="11"/>
      <c r="QEM228" s="8"/>
      <c r="QEN228" s="9"/>
      <c r="QES228" s="11"/>
      <c r="QET228" s="8"/>
      <c r="QEU228" s="9"/>
      <c r="QEZ228" s="11"/>
      <c r="QFA228" s="8"/>
      <c r="QFB228" s="9"/>
      <c r="QFG228" s="11"/>
      <c r="QFH228" s="8"/>
      <c r="QFI228" s="9"/>
      <c r="QFN228" s="11"/>
      <c r="QFO228" s="8"/>
      <c r="QFP228" s="9"/>
      <c r="QFU228" s="11"/>
      <c r="QFV228" s="8"/>
      <c r="QFW228" s="9"/>
      <c r="QGB228" s="11"/>
      <c r="QGC228" s="8"/>
      <c r="QGD228" s="9"/>
      <c r="QGI228" s="11"/>
      <c r="QGJ228" s="8"/>
      <c r="QGK228" s="9"/>
      <c r="QGP228" s="11"/>
      <c r="QGQ228" s="8"/>
      <c r="QGR228" s="9"/>
      <c r="QGW228" s="11"/>
      <c r="QGX228" s="8"/>
      <c r="QGY228" s="9"/>
      <c r="QHD228" s="11"/>
      <c r="QHE228" s="8"/>
      <c r="QHF228" s="9"/>
      <c r="QHK228" s="11"/>
      <c r="QHL228" s="8"/>
      <c r="QHM228" s="9"/>
      <c r="QHR228" s="11"/>
      <c r="QHS228" s="8"/>
      <c r="QHT228" s="9"/>
      <c r="QHY228" s="11"/>
      <c r="QHZ228" s="8"/>
      <c r="QIA228" s="9"/>
      <c r="QIF228" s="11"/>
      <c r="QIG228" s="8"/>
      <c r="QIH228" s="9"/>
      <c r="QIM228" s="11"/>
      <c r="QIN228" s="8"/>
      <c r="QIO228" s="9"/>
      <c r="QIT228" s="11"/>
      <c r="QIU228" s="8"/>
      <c r="QIV228" s="9"/>
      <c r="QJA228" s="11"/>
      <c r="QJB228" s="8"/>
      <c r="QJC228" s="9"/>
      <c r="QJH228" s="11"/>
      <c r="QJI228" s="8"/>
      <c r="QJJ228" s="9"/>
      <c r="QJO228" s="11"/>
      <c r="QJP228" s="8"/>
      <c r="QJQ228" s="9"/>
      <c r="QJV228" s="11"/>
      <c r="QJW228" s="8"/>
      <c r="QJX228" s="9"/>
      <c r="QKC228" s="11"/>
      <c r="QKD228" s="8"/>
      <c r="QKE228" s="9"/>
      <c r="QKJ228" s="11"/>
      <c r="QKK228" s="8"/>
      <c r="QKL228" s="9"/>
      <c r="QKQ228" s="11"/>
      <c r="QKR228" s="8"/>
      <c r="QKS228" s="9"/>
      <c r="QKX228" s="11"/>
      <c r="QKY228" s="8"/>
      <c r="QKZ228" s="9"/>
      <c r="QLE228" s="11"/>
      <c r="QLF228" s="8"/>
      <c r="QLG228" s="9"/>
      <c r="QLL228" s="11"/>
      <c r="QLM228" s="8"/>
      <c r="QLN228" s="9"/>
      <c r="QLS228" s="11"/>
      <c r="QLT228" s="8"/>
      <c r="QLU228" s="9"/>
      <c r="QLZ228" s="11"/>
      <c r="QMA228" s="8"/>
      <c r="QMB228" s="9"/>
      <c r="QMG228" s="11"/>
      <c r="QMH228" s="8"/>
      <c r="QMI228" s="9"/>
      <c r="QMN228" s="11"/>
      <c r="QMO228" s="8"/>
      <c r="QMP228" s="9"/>
      <c r="QMU228" s="11"/>
      <c r="QMV228" s="8"/>
      <c r="QMW228" s="9"/>
      <c r="QNB228" s="11"/>
      <c r="QNC228" s="8"/>
      <c r="QND228" s="9"/>
      <c r="QNI228" s="11"/>
      <c r="QNJ228" s="8"/>
      <c r="QNK228" s="9"/>
      <c r="QNP228" s="11"/>
      <c r="QNQ228" s="8"/>
      <c r="QNR228" s="9"/>
      <c r="QNW228" s="11"/>
      <c r="QNX228" s="8"/>
      <c r="QNY228" s="9"/>
      <c r="QOD228" s="11"/>
      <c r="QOE228" s="8"/>
      <c r="QOF228" s="9"/>
      <c r="QOK228" s="11"/>
      <c r="QOL228" s="8"/>
      <c r="QOM228" s="9"/>
      <c r="QOR228" s="11"/>
      <c r="QOS228" s="8"/>
      <c r="QOT228" s="9"/>
      <c r="QOY228" s="11"/>
      <c r="QOZ228" s="8"/>
      <c r="QPA228" s="9"/>
      <c r="QPF228" s="11"/>
      <c r="QPG228" s="8"/>
      <c r="QPH228" s="9"/>
      <c r="QPM228" s="11"/>
      <c r="QPN228" s="8"/>
      <c r="QPO228" s="9"/>
      <c r="QPT228" s="11"/>
      <c r="QPU228" s="8"/>
      <c r="QPV228" s="9"/>
      <c r="QQA228" s="11"/>
      <c r="QQB228" s="8"/>
      <c r="QQC228" s="9"/>
      <c r="QQH228" s="11"/>
      <c r="QQI228" s="8"/>
      <c r="QQJ228" s="9"/>
      <c r="QQO228" s="11"/>
      <c r="QQP228" s="8"/>
      <c r="QQQ228" s="9"/>
      <c r="QQV228" s="11"/>
      <c r="QQW228" s="8"/>
      <c r="QQX228" s="9"/>
      <c r="QRC228" s="11"/>
      <c r="QRD228" s="8"/>
      <c r="QRE228" s="9"/>
      <c r="QRJ228" s="11"/>
      <c r="QRK228" s="8"/>
      <c r="QRL228" s="9"/>
      <c r="QRQ228" s="11"/>
      <c r="QRR228" s="8"/>
      <c r="QRS228" s="9"/>
      <c r="QRX228" s="11"/>
      <c r="QRY228" s="8"/>
      <c r="QRZ228" s="9"/>
      <c r="QSE228" s="11"/>
      <c r="QSF228" s="8"/>
      <c r="QSG228" s="9"/>
      <c r="QSL228" s="11"/>
      <c r="QSM228" s="8"/>
      <c r="QSN228" s="9"/>
      <c r="QSS228" s="11"/>
      <c r="QST228" s="8"/>
      <c r="QSU228" s="9"/>
      <c r="QSZ228" s="11"/>
      <c r="QTA228" s="8"/>
      <c r="QTB228" s="9"/>
      <c r="QTG228" s="11"/>
      <c r="QTH228" s="8"/>
      <c r="QTI228" s="9"/>
      <c r="QTN228" s="11"/>
      <c r="QTO228" s="8"/>
      <c r="QTP228" s="9"/>
      <c r="QTU228" s="11"/>
      <c r="QTV228" s="8"/>
      <c r="QTW228" s="9"/>
      <c r="QUB228" s="11"/>
      <c r="QUC228" s="8"/>
      <c r="QUD228" s="9"/>
      <c r="QUI228" s="11"/>
      <c r="QUJ228" s="8"/>
      <c r="QUK228" s="9"/>
      <c r="QUP228" s="11"/>
      <c r="QUQ228" s="8"/>
      <c r="QUR228" s="9"/>
      <c r="QUW228" s="11"/>
      <c r="QUX228" s="8"/>
      <c r="QUY228" s="9"/>
      <c r="QVD228" s="11"/>
      <c r="QVE228" s="8"/>
      <c r="QVF228" s="9"/>
      <c r="QVK228" s="11"/>
      <c r="QVL228" s="8"/>
      <c r="QVM228" s="9"/>
      <c r="QVR228" s="11"/>
      <c r="QVS228" s="8"/>
      <c r="QVT228" s="9"/>
      <c r="QVY228" s="11"/>
      <c r="QVZ228" s="8"/>
      <c r="QWA228" s="9"/>
      <c r="QWF228" s="11"/>
      <c r="QWG228" s="8"/>
      <c r="QWH228" s="9"/>
      <c r="QWM228" s="11"/>
      <c r="QWN228" s="8"/>
      <c r="QWO228" s="9"/>
      <c r="QWT228" s="11"/>
      <c r="QWU228" s="8"/>
      <c r="QWV228" s="9"/>
      <c r="QXA228" s="11"/>
      <c r="QXB228" s="8"/>
      <c r="QXC228" s="9"/>
      <c r="QXH228" s="11"/>
      <c r="QXI228" s="8"/>
      <c r="QXJ228" s="9"/>
      <c r="QXO228" s="11"/>
      <c r="QXP228" s="8"/>
      <c r="QXQ228" s="9"/>
      <c r="QXV228" s="11"/>
      <c r="QXW228" s="8"/>
      <c r="QXX228" s="9"/>
      <c r="QYC228" s="11"/>
      <c r="QYD228" s="8"/>
      <c r="QYE228" s="9"/>
      <c r="QYJ228" s="11"/>
      <c r="QYK228" s="8"/>
      <c r="QYL228" s="9"/>
      <c r="QYQ228" s="11"/>
      <c r="QYR228" s="8"/>
      <c r="QYS228" s="9"/>
      <c r="QYX228" s="11"/>
      <c r="QYY228" s="8"/>
      <c r="QYZ228" s="9"/>
      <c r="QZE228" s="11"/>
      <c r="QZF228" s="8"/>
      <c r="QZG228" s="9"/>
      <c r="QZL228" s="11"/>
      <c r="QZM228" s="8"/>
      <c r="QZN228" s="9"/>
      <c r="QZS228" s="11"/>
      <c r="QZT228" s="8"/>
      <c r="QZU228" s="9"/>
      <c r="QZZ228" s="11"/>
      <c r="RAA228" s="8"/>
      <c r="RAB228" s="9"/>
      <c r="RAG228" s="11"/>
      <c r="RAH228" s="8"/>
      <c r="RAI228" s="9"/>
      <c r="RAN228" s="11"/>
      <c r="RAO228" s="8"/>
      <c r="RAP228" s="9"/>
      <c r="RAU228" s="11"/>
      <c r="RAV228" s="8"/>
      <c r="RAW228" s="9"/>
      <c r="RBB228" s="11"/>
      <c r="RBC228" s="8"/>
      <c r="RBD228" s="9"/>
      <c r="RBI228" s="11"/>
      <c r="RBJ228" s="8"/>
      <c r="RBK228" s="9"/>
      <c r="RBP228" s="11"/>
      <c r="RBQ228" s="8"/>
      <c r="RBR228" s="9"/>
      <c r="RBW228" s="11"/>
      <c r="RBX228" s="8"/>
      <c r="RBY228" s="9"/>
      <c r="RCD228" s="11"/>
      <c r="RCE228" s="8"/>
      <c r="RCF228" s="9"/>
      <c r="RCK228" s="11"/>
      <c r="RCL228" s="8"/>
      <c r="RCM228" s="9"/>
      <c r="RCR228" s="11"/>
      <c r="RCS228" s="8"/>
      <c r="RCT228" s="9"/>
      <c r="RCY228" s="11"/>
      <c r="RCZ228" s="8"/>
      <c r="RDA228" s="9"/>
      <c r="RDF228" s="11"/>
      <c r="RDG228" s="8"/>
      <c r="RDH228" s="9"/>
      <c r="RDM228" s="11"/>
      <c r="RDN228" s="8"/>
      <c r="RDO228" s="9"/>
      <c r="RDT228" s="11"/>
      <c r="RDU228" s="8"/>
      <c r="RDV228" s="9"/>
      <c r="REA228" s="11"/>
      <c r="REB228" s="8"/>
      <c r="REC228" s="9"/>
      <c r="REH228" s="11"/>
      <c r="REI228" s="8"/>
      <c r="REJ228" s="9"/>
      <c r="REO228" s="11"/>
      <c r="REP228" s="8"/>
      <c r="REQ228" s="9"/>
      <c r="REV228" s="11"/>
      <c r="REW228" s="8"/>
      <c r="REX228" s="9"/>
      <c r="RFC228" s="11"/>
      <c r="RFD228" s="8"/>
      <c r="RFE228" s="9"/>
      <c r="RFJ228" s="11"/>
      <c r="RFK228" s="8"/>
      <c r="RFL228" s="9"/>
      <c r="RFQ228" s="11"/>
      <c r="RFR228" s="8"/>
      <c r="RFS228" s="9"/>
      <c r="RFX228" s="11"/>
      <c r="RFY228" s="8"/>
      <c r="RFZ228" s="9"/>
      <c r="RGE228" s="11"/>
      <c r="RGF228" s="8"/>
      <c r="RGG228" s="9"/>
      <c r="RGL228" s="11"/>
      <c r="RGM228" s="8"/>
      <c r="RGN228" s="9"/>
      <c r="RGS228" s="11"/>
      <c r="RGT228" s="8"/>
      <c r="RGU228" s="9"/>
      <c r="RGZ228" s="11"/>
      <c r="RHA228" s="8"/>
      <c r="RHB228" s="9"/>
      <c r="RHG228" s="11"/>
      <c r="RHH228" s="8"/>
      <c r="RHI228" s="9"/>
      <c r="RHN228" s="11"/>
      <c r="RHO228" s="8"/>
      <c r="RHP228" s="9"/>
      <c r="RHU228" s="11"/>
      <c r="RHV228" s="8"/>
      <c r="RHW228" s="9"/>
      <c r="RIB228" s="11"/>
      <c r="RIC228" s="8"/>
      <c r="RID228" s="9"/>
      <c r="RII228" s="11"/>
      <c r="RIJ228" s="8"/>
      <c r="RIK228" s="9"/>
      <c r="RIP228" s="11"/>
      <c r="RIQ228" s="8"/>
      <c r="RIR228" s="9"/>
      <c r="RIW228" s="11"/>
      <c r="RIX228" s="8"/>
      <c r="RIY228" s="9"/>
      <c r="RJD228" s="11"/>
      <c r="RJE228" s="8"/>
      <c r="RJF228" s="9"/>
      <c r="RJK228" s="11"/>
      <c r="RJL228" s="8"/>
      <c r="RJM228" s="9"/>
      <c r="RJR228" s="11"/>
      <c r="RJS228" s="8"/>
      <c r="RJT228" s="9"/>
      <c r="RJY228" s="11"/>
      <c r="RJZ228" s="8"/>
      <c r="RKA228" s="9"/>
      <c r="RKF228" s="11"/>
      <c r="RKG228" s="8"/>
      <c r="RKH228" s="9"/>
      <c r="RKM228" s="11"/>
      <c r="RKN228" s="8"/>
      <c r="RKO228" s="9"/>
      <c r="RKT228" s="11"/>
      <c r="RKU228" s="8"/>
      <c r="RKV228" s="9"/>
      <c r="RLA228" s="11"/>
      <c r="RLB228" s="8"/>
      <c r="RLC228" s="9"/>
      <c r="RLH228" s="11"/>
      <c r="RLI228" s="8"/>
      <c r="RLJ228" s="9"/>
      <c r="RLO228" s="11"/>
      <c r="RLP228" s="8"/>
      <c r="RLQ228" s="9"/>
      <c r="RLV228" s="11"/>
      <c r="RLW228" s="8"/>
      <c r="RLX228" s="9"/>
      <c r="RMC228" s="11"/>
      <c r="RMD228" s="8"/>
      <c r="RME228" s="9"/>
      <c r="RMJ228" s="11"/>
      <c r="RMK228" s="8"/>
      <c r="RML228" s="9"/>
      <c r="RMQ228" s="11"/>
      <c r="RMR228" s="8"/>
      <c r="RMS228" s="9"/>
      <c r="RMX228" s="11"/>
      <c r="RMY228" s="8"/>
      <c r="RMZ228" s="9"/>
      <c r="RNE228" s="11"/>
      <c r="RNF228" s="8"/>
      <c r="RNG228" s="9"/>
      <c r="RNL228" s="11"/>
      <c r="RNM228" s="8"/>
      <c r="RNN228" s="9"/>
      <c r="RNS228" s="11"/>
      <c r="RNT228" s="8"/>
      <c r="RNU228" s="9"/>
      <c r="RNZ228" s="11"/>
      <c r="ROA228" s="8"/>
      <c r="ROB228" s="9"/>
      <c r="ROG228" s="11"/>
      <c r="ROH228" s="8"/>
      <c r="ROI228" s="9"/>
      <c r="RON228" s="11"/>
      <c r="ROO228" s="8"/>
      <c r="ROP228" s="9"/>
      <c r="ROU228" s="11"/>
      <c r="ROV228" s="8"/>
      <c r="ROW228" s="9"/>
      <c r="RPB228" s="11"/>
      <c r="RPC228" s="8"/>
      <c r="RPD228" s="9"/>
      <c r="RPI228" s="11"/>
      <c r="RPJ228" s="8"/>
      <c r="RPK228" s="9"/>
      <c r="RPP228" s="11"/>
      <c r="RPQ228" s="8"/>
      <c r="RPR228" s="9"/>
      <c r="RPW228" s="11"/>
      <c r="RPX228" s="8"/>
      <c r="RPY228" s="9"/>
      <c r="RQD228" s="11"/>
      <c r="RQE228" s="8"/>
      <c r="RQF228" s="9"/>
      <c r="RQK228" s="11"/>
      <c r="RQL228" s="8"/>
      <c r="RQM228" s="9"/>
      <c r="RQR228" s="11"/>
      <c r="RQS228" s="8"/>
      <c r="RQT228" s="9"/>
      <c r="RQY228" s="11"/>
      <c r="RQZ228" s="8"/>
      <c r="RRA228" s="9"/>
      <c r="RRF228" s="11"/>
      <c r="RRG228" s="8"/>
      <c r="RRH228" s="9"/>
      <c r="RRM228" s="11"/>
      <c r="RRN228" s="8"/>
      <c r="RRO228" s="9"/>
      <c r="RRT228" s="11"/>
      <c r="RRU228" s="8"/>
      <c r="RRV228" s="9"/>
      <c r="RSA228" s="11"/>
      <c r="RSB228" s="8"/>
      <c r="RSC228" s="9"/>
      <c r="RSH228" s="11"/>
      <c r="RSI228" s="8"/>
      <c r="RSJ228" s="9"/>
      <c r="RSO228" s="11"/>
      <c r="RSP228" s="8"/>
      <c r="RSQ228" s="9"/>
      <c r="RSV228" s="11"/>
      <c r="RSW228" s="8"/>
      <c r="RSX228" s="9"/>
      <c r="RTC228" s="11"/>
      <c r="RTD228" s="8"/>
      <c r="RTE228" s="9"/>
      <c r="RTJ228" s="11"/>
      <c r="RTK228" s="8"/>
      <c r="RTL228" s="9"/>
      <c r="RTQ228" s="11"/>
      <c r="RTR228" s="8"/>
      <c r="RTS228" s="9"/>
      <c r="RTX228" s="11"/>
      <c r="RTY228" s="8"/>
      <c r="RTZ228" s="9"/>
      <c r="RUE228" s="11"/>
      <c r="RUF228" s="8"/>
      <c r="RUG228" s="9"/>
      <c r="RUL228" s="11"/>
      <c r="RUM228" s="8"/>
      <c r="RUN228" s="9"/>
      <c r="RUS228" s="11"/>
      <c r="RUT228" s="8"/>
      <c r="RUU228" s="9"/>
      <c r="RUZ228" s="11"/>
      <c r="RVA228" s="8"/>
      <c r="RVB228" s="9"/>
      <c r="RVG228" s="11"/>
      <c r="RVH228" s="8"/>
      <c r="RVI228" s="9"/>
      <c r="RVN228" s="11"/>
      <c r="RVO228" s="8"/>
      <c r="RVP228" s="9"/>
      <c r="RVU228" s="11"/>
      <c r="RVV228" s="8"/>
      <c r="RVW228" s="9"/>
      <c r="RWB228" s="11"/>
      <c r="RWC228" s="8"/>
      <c r="RWD228" s="9"/>
      <c r="RWI228" s="11"/>
      <c r="RWJ228" s="8"/>
      <c r="RWK228" s="9"/>
      <c r="RWP228" s="11"/>
      <c r="RWQ228" s="8"/>
      <c r="RWR228" s="9"/>
      <c r="RWW228" s="11"/>
      <c r="RWX228" s="8"/>
      <c r="RWY228" s="9"/>
      <c r="RXD228" s="11"/>
      <c r="RXE228" s="8"/>
      <c r="RXF228" s="9"/>
      <c r="RXK228" s="11"/>
      <c r="RXL228" s="8"/>
      <c r="RXM228" s="9"/>
      <c r="RXR228" s="11"/>
      <c r="RXS228" s="8"/>
      <c r="RXT228" s="9"/>
      <c r="RXY228" s="11"/>
      <c r="RXZ228" s="8"/>
      <c r="RYA228" s="9"/>
      <c r="RYF228" s="11"/>
      <c r="RYG228" s="8"/>
      <c r="RYH228" s="9"/>
      <c r="RYM228" s="11"/>
      <c r="RYN228" s="8"/>
      <c r="RYO228" s="9"/>
      <c r="RYT228" s="11"/>
      <c r="RYU228" s="8"/>
      <c r="RYV228" s="9"/>
      <c r="RZA228" s="11"/>
      <c r="RZB228" s="8"/>
      <c r="RZC228" s="9"/>
      <c r="RZH228" s="11"/>
      <c r="RZI228" s="8"/>
      <c r="RZJ228" s="9"/>
      <c r="RZO228" s="11"/>
      <c r="RZP228" s="8"/>
      <c r="RZQ228" s="9"/>
      <c r="RZV228" s="11"/>
      <c r="RZW228" s="8"/>
      <c r="RZX228" s="9"/>
      <c r="SAC228" s="11"/>
      <c r="SAD228" s="8"/>
      <c r="SAE228" s="9"/>
      <c r="SAJ228" s="11"/>
      <c r="SAK228" s="8"/>
      <c r="SAL228" s="9"/>
      <c r="SAQ228" s="11"/>
      <c r="SAR228" s="8"/>
      <c r="SAS228" s="9"/>
      <c r="SAX228" s="11"/>
      <c r="SAY228" s="8"/>
      <c r="SAZ228" s="9"/>
      <c r="SBE228" s="11"/>
      <c r="SBF228" s="8"/>
      <c r="SBG228" s="9"/>
      <c r="SBL228" s="11"/>
      <c r="SBM228" s="8"/>
      <c r="SBN228" s="9"/>
      <c r="SBS228" s="11"/>
      <c r="SBT228" s="8"/>
      <c r="SBU228" s="9"/>
      <c r="SBZ228" s="11"/>
      <c r="SCA228" s="8"/>
      <c r="SCB228" s="9"/>
      <c r="SCG228" s="11"/>
      <c r="SCH228" s="8"/>
      <c r="SCI228" s="9"/>
      <c r="SCN228" s="11"/>
      <c r="SCO228" s="8"/>
      <c r="SCP228" s="9"/>
      <c r="SCU228" s="11"/>
      <c r="SCV228" s="8"/>
      <c r="SCW228" s="9"/>
      <c r="SDB228" s="11"/>
      <c r="SDC228" s="8"/>
      <c r="SDD228" s="9"/>
      <c r="SDI228" s="11"/>
      <c r="SDJ228" s="8"/>
      <c r="SDK228" s="9"/>
      <c r="SDP228" s="11"/>
      <c r="SDQ228" s="8"/>
      <c r="SDR228" s="9"/>
      <c r="SDW228" s="11"/>
      <c r="SDX228" s="8"/>
      <c r="SDY228" s="9"/>
      <c r="SED228" s="11"/>
      <c r="SEE228" s="8"/>
      <c r="SEF228" s="9"/>
      <c r="SEK228" s="11"/>
      <c r="SEL228" s="8"/>
      <c r="SEM228" s="9"/>
      <c r="SER228" s="11"/>
      <c r="SES228" s="8"/>
      <c r="SET228" s="9"/>
      <c r="SEY228" s="11"/>
      <c r="SEZ228" s="8"/>
      <c r="SFA228" s="9"/>
      <c r="SFF228" s="11"/>
      <c r="SFG228" s="8"/>
      <c r="SFH228" s="9"/>
      <c r="SFM228" s="11"/>
      <c r="SFN228" s="8"/>
      <c r="SFO228" s="9"/>
      <c r="SFT228" s="11"/>
      <c r="SFU228" s="8"/>
      <c r="SFV228" s="9"/>
      <c r="SGA228" s="11"/>
      <c r="SGB228" s="8"/>
      <c r="SGC228" s="9"/>
      <c r="SGH228" s="11"/>
      <c r="SGI228" s="8"/>
      <c r="SGJ228" s="9"/>
      <c r="SGO228" s="11"/>
      <c r="SGP228" s="8"/>
      <c r="SGQ228" s="9"/>
      <c r="SGV228" s="11"/>
      <c r="SGW228" s="8"/>
      <c r="SGX228" s="9"/>
      <c r="SHC228" s="11"/>
      <c r="SHD228" s="8"/>
      <c r="SHE228" s="9"/>
      <c r="SHJ228" s="11"/>
      <c r="SHK228" s="8"/>
      <c r="SHL228" s="9"/>
      <c r="SHQ228" s="11"/>
      <c r="SHR228" s="8"/>
      <c r="SHS228" s="9"/>
      <c r="SHX228" s="11"/>
      <c r="SHY228" s="8"/>
      <c r="SHZ228" s="9"/>
      <c r="SIE228" s="11"/>
      <c r="SIF228" s="8"/>
      <c r="SIG228" s="9"/>
      <c r="SIL228" s="11"/>
      <c r="SIM228" s="8"/>
      <c r="SIN228" s="9"/>
      <c r="SIS228" s="11"/>
      <c r="SIT228" s="8"/>
      <c r="SIU228" s="9"/>
      <c r="SIZ228" s="11"/>
      <c r="SJA228" s="8"/>
      <c r="SJB228" s="9"/>
      <c r="SJG228" s="11"/>
      <c r="SJH228" s="8"/>
      <c r="SJI228" s="9"/>
      <c r="SJN228" s="11"/>
      <c r="SJO228" s="8"/>
      <c r="SJP228" s="9"/>
      <c r="SJU228" s="11"/>
      <c r="SJV228" s="8"/>
      <c r="SJW228" s="9"/>
      <c r="SKB228" s="11"/>
      <c r="SKC228" s="8"/>
      <c r="SKD228" s="9"/>
      <c r="SKI228" s="11"/>
      <c r="SKJ228" s="8"/>
      <c r="SKK228" s="9"/>
      <c r="SKP228" s="11"/>
      <c r="SKQ228" s="8"/>
      <c r="SKR228" s="9"/>
      <c r="SKW228" s="11"/>
      <c r="SKX228" s="8"/>
      <c r="SKY228" s="9"/>
      <c r="SLD228" s="11"/>
      <c r="SLE228" s="8"/>
      <c r="SLF228" s="9"/>
      <c r="SLK228" s="11"/>
      <c r="SLL228" s="8"/>
      <c r="SLM228" s="9"/>
      <c r="SLR228" s="11"/>
      <c r="SLS228" s="8"/>
      <c r="SLT228" s="9"/>
      <c r="SLY228" s="11"/>
      <c r="SLZ228" s="8"/>
      <c r="SMA228" s="9"/>
      <c r="SMF228" s="11"/>
      <c r="SMG228" s="8"/>
      <c r="SMH228" s="9"/>
      <c r="SMM228" s="11"/>
      <c r="SMN228" s="8"/>
      <c r="SMO228" s="9"/>
      <c r="SMT228" s="11"/>
      <c r="SMU228" s="8"/>
      <c r="SMV228" s="9"/>
      <c r="SNA228" s="11"/>
      <c r="SNB228" s="8"/>
      <c r="SNC228" s="9"/>
      <c r="SNH228" s="11"/>
      <c r="SNI228" s="8"/>
      <c r="SNJ228" s="9"/>
      <c r="SNO228" s="11"/>
      <c r="SNP228" s="8"/>
      <c r="SNQ228" s="9"/>
      <c r="SNV228" s="11"/>
      <c r="SNW228" s="8"/>
      <c r="SNX228" s="9"/>
      <c r="SOC228" s="11"/>
      <c r="SOD228" s="8"/>
      <c r="SOE228" s="9"/>
      <c r="SOJ228" s="11"/>
      <c r="SOK228" s="8"/>
      <c r="SOL228" s="9"/>
      <c r="SOQ228" s="11"/>
      <c r="SOR228" s="8"/>
      <c r="SOS228" s="9"/>
      <c r="SOX228" s="11"/>
      <c r="SOY228" s="8"/>
      <c r="SOZ228" s="9"/>
      <c r="SPE228" s="11"/>
      <c r="SPF228" s="8"/>
      <c r="SPG228" s="9"/>
      <c r="SPL228" s="11"/>
      <c r="SPM228" s="8"/>
      <c r="SPN228" s="9"/>
      <c r="SPS228" s="11"/>
      <c r="SPT228" s="8"/>
      <c r="SPU228" s="9"/>
      <c r="SPZ228" s="11"/>
      <c r="SQA228" s="8"/>
      <c r="SQB228" s="9"/>
      <c r="SQG228" s="11"/>
      <c r="SQH228" s="8"/>
      <c r="SQI228" s="9"/>
      <c r="SQN228" s="11"/>
      <c r="SQO228" s="8"/>
      <c r="SQP228" s="9"/>
      <c r="SQU228" s="11"/>
      <c r="SQV228" s="8"/>
      <c r="SQW228" s="9"/>
      <c r="SRB228" s="11"/>
      <c r="SRC228" s="8"/>
      <c r="SRD228" s="9"/>
      <c r="SRI228" s="11"/>
      <c r="SRJ228" s="8"/>
      <c r="SRK228" s="9"/>
      <c r="SRP228" s="11"/>
      <c r="SRQ228" s="8"/>
      <c r="SRR228" s="9"/>
      <c r="SRW228" s="11"/>
      <c r="SRX228" s="8"/>
      <c r="SRY228" s="9"/>
      <c r="SSD228" s="11"/>
      <c r="SSE228" s="8"/>
      <c r="SSF228" s="9"/>
      <c r="SSK228" s="11"/>
      <c r="SSL228" s="8"/>
      <c r="SSM228" s="9"/>
      <c r="SSR228" s="11"/>
      <c r="SSS228" s="8"/>
      <c r="SST228" s="9"/>
      <c r="SSY228" s="11"/>
      <c r="SSZ228" s="8"/>
      <c r="STA228" s="9"/>
      <c r="STF228" s="11"/>
      <c r="STG228" s="8"/>
      <c r="STH228" s="9"/>
      <c r="STM228" s="11"/>
      <c r="STN228" s="8"/>
      <c r="STO228" s="9"/>
      <c r="STT228" s="11"/>
      <c r="STU228" s="8"/>
      <c r="STV228" s="9"/>
      <c r="SUA228" s="11"/>
      <c r="SUB228" s="8"/>
      <c r="SUC228" s="9"/>
      <c r="SUH228" s="11"/>
      <c r="SUI228" s="8"/>
      <c r="SUJ228" s="9"/>
      <c r="SUO228" s="11"/>
      <c r="SUP228" s="8"/>
      <c r="SUQ228" s="9"/>
      <c r="SUV228" s="11"/>
      <c r="SUW228" s="8"/>
      <c r="SUX228" s="9"/>
      <c r="SVC228" s="11"/>
      <c r="SVD228" s="8"/>
      <c r="SVE228" s="9"/>
      <c r="SVJ228" s="11"/>
      <c r="SVK228" s="8"/>
      <c r="SVL228" s="9"/>
      <c r="SVQ228" s="11"/>
      <c r="SVR228" s="8"/>
      <c r="SVS228" s="9"/>
      <c r="SVX228" s="11"/>
      <c r="SVY228" s="8"/>
      <c r="SVZ228" s="9"/>
      <c r="SWE228" s="11"/>
      <c r="SWF228" s="8"/>
      <c r="SWG228" s="9"/>
      <c r="SWL228" s="11"/>
      <c r="SWM228" s="8"/>
      <c r="SWN228" s="9"/>
      <c r="SWS228" s="11"/>
      <c r="SWT228" s="8"/>
      <c r="SWU228" s="9"/>
      <c r="SWZ228" s="11"/>
      <c r="SXA228" s="8"/>
      <c r="SXB228" s="9"/>
      <c r="SXG228" s="11"/>
      <c r="SXH228" s="8"/>
      <c r="SXI228" s="9"/>
      <c r="SXN228" s="11"/>
      <c r="SXO228" s="8"/>
      <c r="SXP228" s="9"/>
      <c r="SXU228" s="11"/>
      <c r="SXV228" s="8"/>
      <c r="SXW228" s="9"/>
      <c r="SYB228" s="11"/>
      <c r="SYC228" s="8"/>
      <c r="SYD228" s="9"/>
      <c r="SYI228" s="11"/>
      <c r="SYJ228" s="8"/>
      <c r="SYK228" s="9"/>
      <c r="SYP228" s="11"/>
      <c r="SYQ228" s="8"/>
      <c r="SYR228" s="9"/>
      <c r="SYW228" s="11"/>
      <c r="SYX228" s="8"/>
      <c r="SYY228" s="9"/>
      <c r="SZD228" s="11"/>
      <c r="SZE228" s="8"/>
      <c r="SZF228" s="9"/>
      <c r="SZK228" s="11"/>
      <c r="SZL228" s="8"/>
      <c r="SZM228" s="9"/>
      <c r="SZR228" s="11"/>
      <c r="SZS228" s="8"/>
      <c r="SZT228" s="9"/>
      <c r="SZY228" s="11"/>
      <c r="SZZ228" s="8"/>
      <c r="TAA228" s="9"/>
      <c r="TAF228" s="11"/>
      <c r="TAG228" s="8"/>
      <c r="TAH228" s="9"/>
      <c r="TAM228" s="11"/>
      <c r="TAN228" s="8"/>
      <c r="TAO228" s="9"/>
      <c r="TAT228" s="11"/>
      <c r="TAU228" s="8"/>
      <c r="TAV228" s="9"/>
      <c r="TBA228" s="11"/>
      <c r="TBB228" s="8"/>
      <c r="TBC228" s="9"/>
      <c r="TBH228" s="11"/>
      <c r="TBI228" s="8"/>
      <c r="TBJ228" s="9"/>
      <c r="TBO228" s="11"/>
      <c r="TBP228" s="8"/>
      <c r="TBQ228" s="9"/>
      <c r="TBV228" s="11"/>
      <c r="TBW228" s="8"/>
      <c r="TBX228" s="9"/>
      <c r="TCC228" s="11"/>
      <c r="TCD228" s="8"/>
      <c r="TCE228" s="9"/>
      <c r="TCJ228" s="11"/>
      <c r="TCK228" s="8"/>
      <c r="TCL228" s="9"/>
      <c r="TCQ228" s="11"/>
      <c r="TCR228" s="8"/>
      <c r="TCS228" s="9"/>
      <c r="TCX228" s="11"/>
      <c r="TCY228" s="8"/>
      <c r="TCZ228" s="9"/>
      <c r="TDE228" s="11"/>
      <c r="TDF228" s="8"/>
      <c r="TDG228" s="9"/>
      <c r="TDL228" s="11"/>
      <c r="TDM228" s="8"/>
      <c r="TDN228" s="9"/>
      <c r="TDS228" s="11"/>
      <c r="TDT228" s="8"/>
      <c r="TDU228" s="9"/>
      <c r="TDZ228" s="11"/>
      <c r="TEA228" s="8"/>
      <c r="TEB228" s="9"/>
      <c r="TEG228" s="11"/>
      <c r="TEH228" s="8"/>
      <c r="TEI228" s="9"/>
      <c r="TEN228" s="11"/>
      <c r="TEO228" s="8"/>
      <c r="TEP228" s="9"/>
      <c r="TEU228" s="11"/>
      <c r="TEV228" s="8"/>
      <c r="TEW228" s="9"/>
      <c r="TFB228" s="11"/>
      <c r="TFC228" s="8"/>
      <c r="TFD228" s="9"/>
      <c r="TFI228" s="11"/>
      <c r="TFJ228" s="8"/>
      <c r="TFK228" s="9"/>
      <c r="TFP228" s="11"/>
      <c r="TFQ228" s="8"/>
      <c r="TFR228" s="9"/>
      <c r="TFW228" s="11"/>
      <c r="TFX228" s="8"/>
      <c r="TFY228" s="9"/>
      <c r="TGD228" s="11"/>
      <c r="TGE228" s="8"/>
      <c r="TGF228" s="9"/>
      <c r="TGK228" s="11"/>
      <c r="TGL228" s="8"/>
      <c r="TGM228" s="9"/>
      <c r="TGR228" s="11"/>
      <c r="TGS228" s="8"/>
      <c r="TGT228" s="9"/>
      <c r="TGY228" s="11"/>
      <c r="TGZ228" s="8"/>
      <c r="THA228" s="9"/>
      <c r="THF228" s="11"/>
      <c r="THG228" s="8"/>
      <c r="THH228" s="9"/>
      <c r="THM228" s="11"/>
      <c r="THN228" s="8"/>
      <c r="THO228" s="9"/>
      <c r="THT228" s="11"/>
      <c r="THU228" s="8"/>
      <c r="THV228" s="9"/>
      <c r="TIA228" s="11"/>
      <c r="TIB228" s="8"/>
      <c r="TIC228" s="9"/>
      <c r="TIH228" s="11"/>
      <c r="TII228" s="8"/>
      <c r="TIJ228" s="9"/>
      <c r="TIO228" s="11"/>
      <c r="TIP228" s="8"/>
      <c r="TIQ228" s="9"/>
      <c r="TIV228" s="11"/>
      <c r="TIW228" s="8"/>
      <c r="TIX228" s="9"/>
      <c r="TJC228" s="11"/>
      <c r="TJD228" s="8"/>
      <c r="TJE228" s="9"/>
      <c r="TJJ228" s="11"/>
      <c r="TJK228" s="8"/>
      <c r="TJL228" s="9"/>
      <c r="TJQ228" s="11"/>
      <c r="TJR228" s="8"/>
      <c r="TJS228" s="9"/>
      <c r="TJX228" s="11"/>
      <c r="TJY228" s="8"/>
      <c r="TJZ228" s="9"/>
      <c r="TKE228" s="11"/>
      <c r="TKF228" s="8"/>
      <c r="TKG228" s="9"/>
      <c r="TKL228" s="11"/>
      <c r="TKM228" s="8"/>
      <c r="TKN228" s="9"/>
      <c r="TKS228" s="11"/>
      <c r="TKT228" s="8"/>
      <c r="TKU228" s="9"/>
      <c r="TKZ228" s="11"/>
      <c r="TLA228" s="8"/>
      <c r="TLB228" s="9"/>
      <c r="TLG228" s="11"/>
      <c r="TLH228" s="8"/>
      <c r="TLI228" s="9"/>
      <c r="TLN228" s="11"/>
      <c r="TLO228" s="8"/>
      <c r="TLP228" s="9"/>
      <c r="TLU228" s="11"/>
      <c r="TLV228" s="8"/>
      <c r="TLW228" s="9"/>
      <c r="TMB228" s="11"/>
      <c r="TMC228" s="8"/>
      <c r="TMD228" s="9"/>
      <c r="TMI228" s="11"/>
      <c r="TMJ228" s="8"/>
      <c r="TMK228" s="9"/>
      <c r="TMP228" s="11"/>
      <c r="TMQ228" s="8"/>
      <c r="TMR228" s="9"/>
      <c r="TMW228" s="11"/>
      <c r="TMX228" s="8"/>
      <c r="TMY228" s="9"/>
      <c r="TND228" s="11"/>
      <c r="TNE228" s="8"/>
      <c r="TNF228" s="9"/>
      <c r="TNK228" s="11"/>
      <c r="TNL228" s="8"/>
      <c r="TNM228" s="9"/>
      <c r="TNR228" s="11"/>
      <c r="TNS228" s="8"/>
      <c r="TNT228" s="9"/>
      <c r="TNY228" s="11"/>
      <c r="TNZ228" s="8"/>
      <c r="TOA228" s="9"/>
      <c r="TOF228" s="11"/>
      <c r="TOG228" s="8"/>
      <c r="TOH228" s="9"/>
      <c r="TOM228" s="11"/>
      <c r="TON228" s="8"/>
      <c r="TOO228" s="9"/>
      <c r="TOT228" s="11"/>
      <c r="TOU228" s="8"/>
      <c r="TOV228" s="9"/>
      <c r="TPA228" s="11"/>
      <c r="TPB228" s="8"/>
      <c r="TPC228" s="9"/>
      <c r="TPH228" s="11"/>
      <c r="TPI228" s="8"/>
      <c r="TPJ228" s="9"/>
      <c r="TPO228" s="11"/>
      <c r="TPP228" s="8"/>
      <c r="TPQ228" s="9"/>
      <c r="TPV228" s="11"/>
      <c r="TPW228" s="8"/>
      <c r="TPX228" s="9"/>
      <c r="TQC228" s="11"/>
      <c r="TQD228" s="8"/>
      <c r="TQE228" s="9"/>
      <c r="TQJ228" s="11"/>
      <c r="TQK228" s="8"/>
      <c r="TQL228" s="9"/>
      <c r="TQQ228" s="11"/>
      <c r="TQR228" s="8"/>
      <c r="TQS228" s="9"/>
      <c r="TQX228" s="11"/>
      <c r="TQY228" s="8"/>
      <c r="TQZ228" s="9"/>
      <c r="TRE228" s="11"/>
      <c r="TRF228" s="8"/>
      <c r="TRG228" s="9"/>
      <c r="TRL228" s="11"/>
      <c r="TRM228" s="8"/>
      <c r="TRN228" s="9"/>
      <c r="TRS228" s="11"/>
      <c r="TRT228" s="8"/>
      <c r="TRU228" s="9"/>
      <c r="TRZ228" s="11"/>
      <c r="TSA228" s="8"/>
      <c r="TSB228" s="9"/>
      <c r="TSG228" s="11"/>
      <c r="TSH228" s="8"/>
      <c r="TSI228" s="9"/>
      <c r="TSN228" s="11"/>
      <c r="TSO228" s="8"/>
      <c r="TSP228" s="9"/>
      <c r="TSU228" s="11"/>
      <c r="TSV228" s="8"/>
      <c r="TSW228" s="9"/>
      <c r="TTB228" s="11"/>
      <c r="TTC228" s="8"/>
      <c r="TTD228" s="9"/>
      <c r="TTI228" s="11"/>
      <c r="TTJ228" s="8"/>
      <c r="TTK228" s="9"/>
      <c r="TTP228" s="11"/>
      <c r="TTQ228" s="8"/>
      <c r="TTR228" s="9"/>
      <c r="TTW228" s="11"/>
      <c r="TTX228" s="8"/>
      <c r="TTY228" s="9"/>
      <c r="TUD228" s="11"/>
      <c r="TUE228" s="8"/>
      <c r="TUF228" s="9"/>
      <c r="TUK228" s="11"/>
      <c r="TUL228" s="8"/>
      <c r="TUM228" s="9"/>
      <c r="TUR228" s="11"/>
      <c r="TUS228" s="8"/>
      <c r="TUT228" s="9"/>
      <c r="TUY228" s="11"/>
      <c r="TUZ228" s="8"/>
      <c r="TVA228" s="9"/>
      <c r="TVF228" s="11"/>
      <c r="TVG228" s="8"/>
      <c r="TVH228" s="9"/>
      <c r="TVM228" s="11"/>
      <c r="TVN228" s="8"/>
      <c r="TVO228" s="9"/>
      <c r="TVT228" s="11"/>
      <c r="TVU228" s="8"/>
      <c r="TVV228" s="9"/>
      <c r="TWA228" s="11"/>
      <c r="TWB228" s="8"/>
      <c r="TWC228" s="9"/>
      <c r="TWH228" s="11"/>
      <c r="TWI228" s="8"/>
      <c r="TWJ228" s="9"/>
      <c r="TWO228" s="11"/>
      <c r="TWP228" s="8"/>
      <c r="TWQ228" s="9"/>
      <c r="TWV228" s="11"/>
      <c r="TWW228" s="8"/>
      <c r="TWX228" s="9"/>
      <c r="TXC228" s="11"/>
      <c r="TXD228" s="8"/>
      <c r="TXE228" s="9"/>
      <c r="TXJ228" s="11"/>
      <c r="TXK228" s="8"/>
      <c r="TXL228" s="9"/>
      <c r="TXQ228" s="11"/>
      <c r="TXR228" s="8"/>
      <c r="TXS228" s="9"/>
      <c r="TXX228" s="11"/>
      <c r="TXY228" s="8"/>
      <c r="TXZ228" s="9"/>
      <c r="TYE228" s="11"/>
      <c r="TYF228" s="8"/>
      <c r="TYG228" s="9"/>
      <c r="TYL228" s="11"/>
      <c r="TYM228" s="8"/>
      <c r="TYN228" s="9"/>
      <c r="TYS228" s="11"/>
      <c r="TYT228" s="8"/>
      <c r="TYU228" s="9"/>
      <c r="TYZ228" s="11"/>
      <c r="TZA228" s="8"/>
      <c r="TZB228" s="9"/>
      <c r="TZG228" s="11"/>
      <c r="TZH228" s="8"/>
      <c r="TZI228" s="9"/>
      <c r="TZN228" s="11"/>
      <c r="TZO228" s="8"/>
      <c r="TZP228" s="9"/>
      <c r="TZU228" s="11"/>
      <c r="TZV228" s="8"/>
      <c r="TZW228" s="9"/>
      <c r="UAB228" s="11"/>
      <c r="UAC228" s="8"/>
      <c r="UAD228" s="9"/>
      <c r="UAI228" s="11"/>
      <c r="UAJ228" s="8"/>
      <c r="UAK228" s="9"/>
      <c r="UAP228" s="11"/>
      <c r="UAQ228" s="8"/>
      <c r="UAR228" s="9"/>
      <c r="UAW228" s="11"/>
      <c r="UAX228" s="8"/>
      <c r="UAY228" s="9"/>
      <c r="UBD228" s="11"/>
      <c r="UBE228" s="8"/>
      <c r="UBF228" s="9"/>
      <c r="UBK228" s="11"/>
      <c r="UBL228" s="8"/>
      <c r="UBM228" s="9"/>
      <c r="UBR228" s="11"/>
      <c r="UBS228" s="8"/>
      <c r="UBT228" s="9"/>
      <c r="UBY228" s="11"/>
      <c r="UBZ228" s="8"/>
      <c r="UCA228" s="9"/>
      <c r="UCF228" s="11"/>
      <c r="UCG228" s="8"/>
      <c r="UCH228" s="9"/>
      <c r="UCM228" s="11"/>
      <c r="UCN228" s="8"/>
      <c r="UCO228" s="9"/>
      <c r="UCT228" s="11"/>
      <c r="UCU228" s="8"/>
      <c r="UCV228" s="9"/>
      <c r="UDA228" s="11"/>
      <c r="UDB228" s="8"/>
      <c r="UDC228" s="9"/>
      <c r="UDH228" s="11"/>
      <c r="UDI228" s="8"/>
      <c r="UDJ228" s="9"/>
      <c r="UDO228" s="11"/>
      <c r="UDP228" s="8"/>
      <c r="UDQ228" s="9"/>
      <c r="UDV228" s="11"/>
      <c r="UDW228" s="8"/>
      <c r="UDX228" s="9"/>
      <c r="UEC228" s="11"/>
      <c r="UED228" s="8"/>
      <c r="UEE228" s="9"/>
      <c r="UEJ228" s="11"/>
      <c r="UEK228" s="8"/>
      <c r="UEL228" s="9"/>
      <c r="UEQ228" s="11"/>
      <c r="UER228" s="8"/>
      <c r="UES228" s="9"/>
      <c r="UEX228" s="11"/>
      <c r="UEY228" s="8"/>
      <c r="UEZ228" s="9"/>
      <c r="UFE228" s="11"/>
      <c r="UFF228" s="8"/>
      <c r="UFG228" s="9"/>
      <c r="UFL228" s="11"/>
      <c r="UFM228" s="8"/>
      <c r="UFN228" s="9"/>
      <c r="UFS228" s="11"/>
      <c r="UFT228" s="8"/>
      <c r="UFU228" s="9"/>
      <c r="UFZ228" s="11"/>
      <c r="UGA228" s="8"/>
      <c r="UGB228" s="9"/>
      <c r="UGG228" s="11"/>
      <c r="UGH228" s="8"/>
      <c r="UGI228" s="9"/>
      <c r="UGN228" s="11"/>
      <c r="UGO228" s="8"/>
      <c r="UGP228" s="9"/>
      <c r="UGU228" s="11"/>
      <c r="UGV228" s="8"/>
      <c r="UGW228" s="9"/>
      <c r="UHB228" s="11"/>
      <c r="UHC228" s="8"/>
      <c r="UHD228" s="9"/>
      <c r="UHI228" s="11"/>
      <c r="UHJ228" s="8"/>
      <c r="UHK228" s="9"/>
      <c r="UHP228" s="11"/>
      <c r="UHQ228" s="8"/>
      <c r="UHR228" s="9"/>
      <c r="UHW228" s="11"/>
      <c r="UHX228" s="8"/>
      <c r="UHY228" s="9"/>
      <c r="UID228" s="11"/>
      <c r="UIE228" s="8"/>
      <c r="UIF228" s="9"/>
      <c r="UIK228" s="11"/>
      <c r="UIL228" s="8"/>
      <c r="UIM228" s="9"/>
      <c r="UIR228" s="11"/>
      <c r="UIS228" s="8"/>
      <c r="UIT228" s="9"/>
      <c r="UIY228" s="11"/>
      <c r="UIZ228" s="8"/>
      <c r="UJA228" s="9"/>
      <c r="UJF228" s="11"/>
      <c r="UJG228" s="8"/>
      <c r="UJH228" s="9"/>
      <c r="UJM228" s="11"/>
      <c r="UJN228" s="8"/>
      <c r="UJO228" s="9"/>
      <c r="UJT228" s="11"/>
      <c r="UJU228" s="8"/>
      <c r="UJV228" s="9"/>
      <c r="UKA228" s="11"/>
      <c r="UKB228" s="8"/>
      <c r="UKC228" s="9"/>
      <c r="UKH228" s="11"/>
      <c r="UKI228" s="8"/>
      <c r="UKJ228" s="9"/>
      <c r="UKO228" s="11"/>
      <c r="UKP228" s="8"/>
      <c r="UKQ228" s="9"/>
      <c r="UKV228" s="11"/>
      <c r="UKW228" s="8"/>
      <c r="UKX228" s="9"/>
      <c r="ULC228" s="11"/>
      <c r="ULD228" s="8"/>
      <c r="ULE228" s="9"/>
      <c r="ULJ228" s="11"/>
      <c r="ULK228" s="8"/>
      <c r="ULL228" s="9"/>
      <c r="ULQ228" s="11"/>
      <c r="ULR228" s="8"/>
      <c r="ULS228" s="9"/>
      <c r="ULX228" s="11"/>
      <c r="ULY228" s="8"/>
      <c r="ULZ228" s="9"/>
      <c r="UME228" s="11"/>
      <c r="UMF228" s="8"/>
      <c r="UMG228" s="9"/>
      <c r="UML228" s="11"/>
      <c r="UMM228" s="8"/>
      <c r="UMN228" s="9"/>
      <c r="UMS228" s="11"/>
      <c r="UMT228" s="8"/>
      <c r="UMU228" s="9"/>
      <c r="UMZ228" s="11"/>
      <c r="UNA228" s="8"/>
      <c r="UNB228" s="9"/>
      <c r="UNG228" s="11"/>
      <c r="UNH228" s="8"/>
      <c r="UNI228" s="9"/>
      <c r="UNN228" s="11"/>
      <c r="UNO228" s="8"/>
      <c r="UNP228" s="9"/>
      <c r="UNU228" s="11"/>
      <c r="UNV228" s="8"/>
      <c r="UNW228" s="9"/>
      <c r="UOB228" s="11"/>
      <c r="UOC228" s="8"/>
      <c r="UOD228" s="9"/>
      <c r="UOI228" s="11"/>
      <c r="UOJ228" s="8"/>
      <c r="UOK228" s="9"/>
      <c r="UOP228" s="11"/>
      <c r="UOQ228" s="8"/>
      <c r="UOR228" s="9"/>
      <c r="UOW228" s="11"/>
      <c r="UOX228" s="8"/>
      <c r="UOY228" s="9"/>
      <c r="UPD228" s="11"/>
      <c r="UPE228" s="8"/>
      <c r="UPF228" s="9"/>
      <c r="UPK228" s="11"/>
      <c r="UPL228" s="8"/>
      <c r="UPM228" s="9"/>
      <c r="UPR228" s="11"/>
      <c r="UPS228" s="8"/>
      <c r="UPT228" s="9"/>
      <c r="UPY228" s="11"/>
      <c r="UPZ228" s="8"/>
      <c r="UQA228" s="9"/>
      <c r="UQF228" s="11"/>
      <c r="UQG228" s="8"/>
      <c r="UQH228" s="9"/>
      <c r="UQM228" s="11"/>
      <c r="UQN228" s="8"/>
      <c r="UQO228" s="9"/>
      <c r="UQT228" s="11"/>
      <c r="UQU228" s="8"/>
      <c r="UQV228" s="9"/>
      <c r="URA228" s="11"/>
      <c r="URB228" s="8"/>
      <c r="URC228" s="9"/>
      <c r="URH228" s="11"/>
      <c r="URI228" s="8"/>
      <c r="URJ228" s="9"/>
      <c r="URO228" s="11"/>
      <c r="URP228" s="8"/>
      <c r="URQ228" s="9"/>
      <c r="URV228" s="11"/>
      <c r="URW228" s="8"/>
      <c r="URX228" s="9"/>
      <c r="USC228" s="11"/>
      <c r="USD228" s="8"/>
      <c r="USE228" s="9"/>
      <c r="USJ228" s="11"/>
      <c r="USK228" s="8"/>
      <c r="USL228" s="9"/>
      <c r="USQ228" s="11"/>
      <c r="USR228" s="8"/>
      <c r="USS228" s="9"/>
      <c r="USX228" s="11"/>
      <c r="USY228" s="8"/>
      <c r="USZ228" s="9"/>
      <c r="UTE228" s="11"/>
      <c r="UTF228" s="8"/>
      <c r="UTG228" s="9"/>
      <c r="UTL228" s="11"/>
      <c r="UTM228" s="8"/>
      <c r="UTN228" s="9"/>
      <c r="UTS228" s="11"/>
      <c r="UTT228" s="8"/>
      <c r="UTU228" s="9"/>
      <c r="UTZ228" s="11"/>
      <c r="UUA228" s="8"/>
      <c r="UUB228" s="9"/>
      <c r="UUG228" s="11"/>
      <c r="UUH228" s="8"/>
      <c r="UUI228" s="9"/>
      <c r="UUN228" s="11"/>
      <c r="UUO228" s="8"/>
      <c r="UUP228" s="9"/>
      <c r="UUU228" s="11"/>
      <c r="UUV228" s="8"/>
      <c r="UUW228" s="9"/>
      <c r="UVB228" s="11"/>
      <c r="UVC228" s="8"/>
      <c r="UVD228" s="9"/>
      <c r="UVI228" s="11"/>
      <c r="UVJ228" s="8"/>
      <c r="UVK228" s="9"/>
      <c r="UVP228" s="11"/>
      <c r="UVQ228" s="8"/>
      <c r="UVR228" s="9"/>
      <c r="UVW228" s="11"/>
      <c r="UVX228" s="8"/>
      <c r="UVY228" s="9"/>
      <c r="UWD228" s="11"/>
      <c r="UWE228" s="8"/>
      <c r="UWF228" s="9"/>
      <c r="UWK228" s="11"/>
      <c r="UWL228" s="8"/>
      <c r="UWM228" s="9"/>
      <c r="UWR228" s="11"/>
      <c r="UWS228" s="8"/>
      <c r="UWT228" s="9"/>
      <c r="UWY228" s="11"/>
      <c r="UWZ228" s="8"/>
      <c r="UXA228" s="9"/>
      <c r="UXF228" s="11"/>
      <c r="UXG228" s="8"/>
      <c r="UXH228" s="9"/>
      <c r="UXM228" s="11"/>
      <c r="UXN228" s="8"/>
      <c r="UXO228" s="9"/>
      <c r="UXT228" s="11"/>
      <c r="UXU228" s="8"/>
      <c r="UXV228" s="9"/>
      <c r="UYA228" s="11"/>
      <c r="UYB228" s="8"/>
      <c r="UYC228" s="9"/>
      <c r="UYH228" s="11"/>
      <c r="UYI228" s="8"/>
      <c r="UYJ228" s="9"/>
      <c r="UYO228" s="11"/>
      <c r="UYP228" s="8"/>
      <c r="UYQ228" s="9"/>
      <c r="UYV228" s="11"/>
      <c r="UYW228" s="8"/>
      <c r="UYX228" s="9"/>
      <c r="UZC228" s="11"/>
      <c r="UZD228" s="8"/>
      <c r="UZE228" s="9"/>
      <c r="UZJ228" s="11"/>
      <c r="UZK228" s="8"/>
      <c r="UZL228" s="9"/>
      <c r="UZQ228" s="11"/>
      <c r="UZR228" s="8"/>
      <c r="UZS228" s="9"/>
      <c r="UZX228" s="11"/>
      <c r="UZY228" s="8"/>
      <c r="UZZ228" s="9"/>
      <c r="VAE228" s="11"/>
      <c r="VAF228" s="8"/>
      <c r="VAG228" s="9"/>
      <c r="VAL228" s="11"/>
      <c r="VAM228" s="8"/>
      <c r="VAN228" s="9"/>
      <c r="VAS228" s="11"/>
      <c r="VAT228" s="8"/>
      <c r="VAU228" s="9"/>
      <c r="VAZ228" s="11"/>
      <c r="VBA228" s="8"/>
      <c r="VBB228" s="9"/>
      <c r="VBG228" s="11"/>
      <c r="VBH228" s="8"/>
      <c r="VBI228" s="9"/>
      <c r="VBN228" s="11"/>
      <c r="VBO228" s="8"/>
      <c r="VBP228" s="9"/>
      <c r="VBU228" s="11"/>
      <c r="VBV228" s="8"/>
      <c r="VBW228" s="9"/>
      <c r="VCB228" s="11"/>
      <c r="VCC228" s="8"/>
      <c r="VCD228" s="9"/>
      <c r="VCI228" s="11"/>
      <c r="VCJ228" s="8"/>
      <c r="VCK228" s="9"/>
      <c r="VCP228" s="11"/>
      <c r="VCQ228" s="8"/>
      <c r="VCR228" s="9"/>
      <c r="VCW228" s="11"/>
      <c r="VCX228" s="8"/>
      <c r="VCY228" s="9"/>
      <c r="VDD228" s="11"/>
      <c r="VDE228" s="8"/>
      <c r="VDF228" s="9"/>
      <c r="VDK228" s="11"/>
      <c r="VDL228" s="8"/>
      <c r="VDM228" s="9"/>
      <c r="VDR228" s="11"/>
      <c r="VDS228" s="8"/>
      <c r="VDT228" s="9"/>
      <c r="VDY228" s="11"/>
      <c r="VDZ228" s="8"/>
      <c r="VEA228" s="9"/>
      <c r="VEF228" s="11"/>
      <c r="VEG228" s="8"/>
      <c r="VEH228" s="9"/>
      <c r="VEM228" s="11"/>
      <c r="VEN228" s="8"/>
      <c r="VEO228" s="9"/>
      <c r="VET228" s="11"/>
      <c r="VEU228" s="8"/>
      <c r="VEV228" s="9"/>
      <c r="VFA228" s="11"/>
      <c r="VFB228" s="8"/>
      <c r="VFC228" s="9"/>
      <c r="VFH228" s="11"/>
      <c r="VFI228" s="8"/>
      <c r="VFJ228" s="9"/>
      <c r="VFO228" s="11"/>
      <c r="VFP228" s="8"/>
      <c r="VFQ228" s="9"/>
      <c r="VFV228" s="11"/>
      <c r="VFW228" s="8"/>
      <c r="VFX228" s="9"/>
      <c r="VGC228" s="11"/>
      <c r="VGD228" s="8"/>
      <c r="VGE228" s="9"/>
      <c r="VGJ228" s="11"/>
      <c r="VGK228" s="8"/>
      <c r="VGL228" s="9"/>
      <c r="VGQ228" s="11"/>
      <c r="VGR228" s="8"/>
      <c r="VGS228" s="9"/>
      <c r="VGX228" s="11"/>
      <c r="VGY228" s="8"/>
      <c r="VGZ228" s="9"/>
      <c r="VHE228" s="11"/>
      <c r="VHF228" s="8"/>
      <c r="VHG228" s="9"/>
      <c r="VHL228" s="11"/>
      <c r="VHM228" s="8"/>
      <c r="VHN228" s="9"/>
      <c r="VHS228" s="11"/>
      <c r="VHT228" s="8"/>
      <c r="VHU228" s="9"/>
      <c r="VHZ228" s="11"/>
      <c r="VIA228" s="8"/>
      <c r="VIB228" s="9"/>
      <c r="VIG228" s="11"/>
      <c r="VIH228" s="8"/>
      <c r="VII228" s="9"/>
      <c r="VIN228" s="11"/>
      <c r="VIO228" s="8"/>
      <c r="VIP228" s="9"/>
      <c r="VIU228" s="11"/>
      <c r="VIV228" s="8"/>
      <c r="VIW228" s="9"/>
      <c r="VJB228" s="11"/>
      <c r="VJC228" s="8"/>
      <c r="VJD228" s="9"/>
      <c r="VJI228" s="11"/>
      <c r="VJJ228" s="8"/>
      <c r="VJK228" s="9"/>
      <c r="VJP228" s="11"/>
      <c r="VJQ228" s="8"/>
      <c r="VJR228" s="9"/>
      <c r="VJW228" s="11"/>
      <c r="VJX228" s="8"/>
      <c r="VJY228" s="9"/>
      <c r="VKD228" s="11"/>
      <c r="VKE228" s="8"/>
      <c r="VKF228" s="9"/>
      <c r="VKK228" s="11"/>
      <c r="VKL228" s="8"/>
      <c r="VKM228" s="9"/>
      <c r="VKR228" s="11"/>
      <c r="VKS228" s="8"/>
      <c r="VKT228" s="9"/>
      <c r="VKY228" s="11"/>
      <c r="VKZ228" s="8"/>
      <c r="VLA228" s="9"/>
      <c r="VLF228" s="11"/>
      <c r="VLG228" s="8"/>
      <c r="VLH228" s="9"/>
      <c r="VLM228" s="11"/>
      <c r="VLN228" s="8"/>
      <c r="VLO228" s="9"/>
      <c r="VLT228" s="11"/>
      <c r="VLU228" s="8"/>
      <c r="VLV228" s="9"/>
      <c r="VMA228" s="11"/>
      <c r="VMB228" s="8"/>
      <c r="VMC228" s="9"/>
      <c r="VMH228" s="11"/>
      <c r="VMI228" s="8"/>
      <c r="VMJ228" s="9"/>
      <c r="VMO228" s="11"/>
      <c r="VMP228" s="8"/>
      <c r="VMQ228" s="9"/>
      <c r="VMV228" s="11"/>
      <c r="VMW228" s="8"/>
      <c r="VMX228" s="9"/>
      <c r="VNC228" s="11"/>
      <c r="VND228" s="8"/>
      <c r="VNE228" s="9"/>
      <c r="VNJ228" s="11"/>
      <c r="VNK228" s="8"/>
      <c r="VNL228" s="9"/>
      <c r="VNQ228" s="11"/>
      <c r="VNR228" s="8"/>
      <c r="VNS228" s="9"/>
      <c r="VNX228" s="11"/>
      <c r="VNY228" s="8"/>
      <c r="VNZ228" s="9"/>
      <c r="VOE228" s="11"/>
      <c r="VOF228" s="8"/>
      <c r="VOG228" s="9"/>
      <c r="VOL228" s="11"/>
      <c r="VOM228" s="8"/>
      <c r="VON228" s="9"/>
      <c r="VOS228" s="11"/>
      <c r="VOT228" s="8"/>
      <c r="VOU228" s="9"/>
      <c r="VOZ228" s="11"/>
      <c r="VPA228" s="8"/>
      <c r="VPB228" s="9"/>
      <c r="VPG228" s="11"/>
      <c r="VPH228" s="8"/>
      <c r="VPI228" s="9"/>
      <c r="VPN228" s="11"/>
      <c r="VPO228" s="8"/>
      <c r="VPP228" s="9"/>
      <c r="VPU228" s="11"/>
      <c r="VPV228" s="8"/>
      <c r="VPW228" s="9"/>
      <c r="VQB228" s="11"/>
      <c r="VQC228" s="8"/>
      <c r="VQD228" s="9"/>
      <c r="VQI228" s="11"/>
      <c r="VQJ228" s="8"/>
      <c r="VQK228" s="9"/>
      <c r="VQP228" s="11"/>
      <c r="VQQ228" s="8"/>
      <c r="VQR228" s="9"/>
      <c r="VQW228" s="11"/>
      <c r="VQX228" s="8"/>
      <c r="VQY228" s="9"/>
      <c r="VRD228" s="11"/>
      <c r="VRE228" s="8"/>
      <c r="VRF228" s="9"/>
      <c r="VRK228" s="11"/>
      <c r="VRL228" s="8"/>
      <c r="VRM228" s="9"/>
      <c r="VRR228" s="11"/>
      <c r="VRS228" s="8"/>
      <c r="VRT228" s="9"/>
      <c r="VRY228" s="11"/>
      <c r="VRZ228" s="8"/>
      <c r="VSA228" s="9"/>
      <c r="VSF228" s="11"/>
      <c r="VSG228" s="8"/>
      <c r="VSH228" s="9"/>
      <c r="VSM228" s="11"/>
      <c r="VSN228" s="8"/>
      <c r="VSO228" s="9"/>
      <c r="VST228" s="11"/>
      <c r="VSU228" s="8"/>
      <c r="VSV228" s="9"/>
      <c r="VTA228" s="11"/>
      <c r="VTB228" s="8"/>
      <c r="VTC228" s="9"/>
      <c r="VTH228" s="11"/>
      <c r="VTI228" s="8"/>
      <c r="VTJ228" s="9"/>
      <c r="VTO228" s="11"/>
      <c r="VTP228" s="8"/>
      <c r="VTQ228" s="9"/>
      <c r="VTV228" s="11"/>
      <c r="VTW228" s="8"/>
      <c r="VTX228" s="9"/>
      <c r="VUC228" s="11"/>
      <c r="VUD228" s="8"/>
      <c r="VUE228" s="9"/>
      <c r="VUJ228" s="11"/>
      <c r="VUK228" s="8"/>
      <c r="VUL228" s="9"/>
      <c r="VUQ228" s="11"/>
      <c r="VUR228" s="8"/>
      <c r="VUS228" s="9"/>
      <c r="VUX228" s="11"/>
      <c r="VUY228" s="8"/>
      <c r="VUZ228" s="9"/>
      <c r="VVE228" s="11"/>
      <c r="VVF228" s="8"/>
      <c r="VVG228" s="9"/>
      <c r="VVL228" s="11"/>
      <c r="VVM228" s="8"/>
      <c r="VVN228" s="9"/>
      <c r="VVS228" s="11"/>
      <c r="VVT228" s="8"/>
      <c r="VVU228" s="9"/>
      <c r="VVZ228" s="11"/>
      <c r="VWA228" s="8"/>
      <c r="VWB228" s="9"/>
      <c r="VWG228" s="11"/>
      <c r="VWH228" s="8"/>
      <c r="VWI228" s="9"/>
      <c r="VWN228" s="11"/>
      <c r="VWO228" s="8"/>
      <c r="VWP228" s="9"/>
      <c r="VWU228" s="11"/>
      <c r="VWV228" s="8"/>
      <c r="VWW228" s="9"/>
      <c r="VXB228" s="11"/>
      <c r="VXC228" s="8"/>
      <c r="VXD228" s="9"/>
      <c r="VXI228" s="11"/>
      <c r="VXJ228" s="8"/>
      <c r="VXK228" s="9"/>
      <c r="VXP228" s="11"/>
      <c r="VXQ228" s="8"/>
      <c r="VXR228" s="9"/>
      <c r="VXW228" s="11"/>
      <c r="VXX228" s="8"/>
      <c r="VXY228" s="9"/>
      <c r="VYD228" s="11"/>
      <c r="VYE228" s="8"/>
      <c r="VYF228" s="9"/>
      <c r="VYK228" s="11"/>
      <c r="VYL228" s="8"/>
      <c r="VYM228" s="9"/>
      <c r="VYR228" s="11"/>
      <c r="VYS228" s="8"/>
      <c r="VYT228" s="9"/>
      <c r="VYY228" s="11"/>
      <c r="VYZ228" s="8"/>
      <c r="VZA228" s="9"/>
      <c r="VZF228" s="11"/>
      <c r="VZG228" s="8"/>
      <c r="VZH228" s="9"/>
      <c r="VZM228" s="11"/>
      <c r="VZN228" s="8"/>
      <c r="VZO228" s="9"/>
      <c r="VZT228" s="11"/>
      <c r="VZU228" s="8"/>
      <c r="VZV228" s="9"/>
      <c r="WAA228" s="11"/>
      <c r="WAB228" s="8"/>
      <c r="WAC228" s="9"/>
      <c r="WAH228" s="11"/>
      <c r="WAI228" s="8"/>
      <c r="WAJ228" s="9"/>
      <c r="WAO228" s="11"/>
      <c r="WAP228" s="8"/>
      <c r="WAQ228" s="9"/>
      <c r="WAV228" s="11"/>
      <c r="WAW228" s="8"/>
      <c r="WAX228" s="9"/>
      <c r="WBC228" s="11"/>
      <c r="WBD228" s="8"/>
      <c r="WBE228" s="9"/>
      <c r="WBJ228" s="11"/>
      <c r="WBK228" s="8"/>
      <c r="WBL228" s="9"/>
      <c r="WBQ228" s="11"/>
      <c r="WBR228" s="8"/>
      <c r="WBS228" s="9"/>
      <c r="WBX228" s="11"/>
      <c r="WBY228" s="8"/>
      <c r="WBZ228" s="9"/>
      <c r="WCE228" s="11"/>
      <c r="WCF228" s="8"/>
      <c r="WCG228" s="9"/>
      <c r="WCL228" s="11"/>
      <c r="WCM228" s="8"/>
      <c r="WCN228" s="9"/>
      <c r="WCS228" s="11"/>
      <c r="WCT228" s="8"/>
      <c r="WCU228" s="9"/>
      <c r="WCZ228" s="11"/>
      <c r="WDA228" s="8"/>
      <c r="WDB228" s="9"/>
      <c r="WDG228" s="11"/>
      <c r="WDH228" s="8"/>
      <c r="WDI228" s="9"/>
      <c r="WDN228" s="11"/>
      <c r="WDO228" s="8"/>
      <c r="WDP228" s="9"/>
      <c r="WDU228" s="11"/>
      <c r="WDV228" s="8"/>
      <c r="WDW228" s="9"/>
      <c r="WEB228" s="11"/>
      <c r="WEC228" s="8"/>
      <c r="WED228" s="9"/>
      <c r="WEI228" s="11"/>
      <c r="WEJ228" s="8"/>
      <c r="WEK228" s="9"/>
      <c r="WEP228" s="11"/>
      <c r="WEQ228" s="8"/>
      <c r="WER228" s="9"/>
      <c r="WEW228" s="11"/>
      <c r="WEX228" s="8"/>
      <c r="WEY228" s="9"/>
      <c r="WFD228" s="11"/>
      <c r="WFE228" s="8"/>
      <c r="WFF228" s="9"/>
      <c r="WFK228" s="11"/>
      <c r="WFL228" s="8"/>
      <c r="WFM228" s="9"/>
      <c r="WFR228" s="11"/>
      <c r="WFS228" s="8"/>
      <c r="WFT228" s="9"/>
      <c r="WFY228" s="11"/>
      <c r="WFZ228" s="8"/>
      <c r="WGA228" s="9"/>
      <c r="WGF228" s="11"/>
      <c r="WGG228" s="8"/>
      <c r="WGH228" s="9"/>
      <c r="WGM228" s="11"/>
      <c r="WGN228" s="8"/>
      <c r="WGO228" s="9"/>
      <c r="WGT228" s="11"/>
      <c r="WGU228" s="8"/>
      <c r="WGV228" s="9"/>
      <c r="WHA228" s="11"/>
      <c r="WHB228" s="8"/>
      <c r="WHC228" s="9"/>
      <c r="WHH228" s="11"/>
      <c r="WHI228" s="8"/>
      <c r="WHJ228" s="9"/>
      <c r="WHO228" s="11"/>
      <c r="WHP228" s="8"/>
      <c r="WHQ228" s="9"/>
      <c r="WHV228" s="11"/>
      <c r="WHW228" s="8"/>
      <c r="WHX228" s="9"/>
      <c r="WIC228" s="11"/>
      <c r="WID228" s="8"/>
      <c r="WIE228" s="9"/>
      <c r="WIJ228" s="11"/>
      <c r="WIK228" s="8"/>
      <c r="WIL228" s="9"/>
      <c r="WIQ228" s="11"/>
      <c r="WIR228" s="8"/>
      <c r="WIS228" s="9"/>
      <c r="WIX228" s="11"/>
      <c r="WIY228" s="8"/>
      <c r="WIZ228" s="9"/>
      <c r="WJE228" s="11"/>
      <c r="WJF228" s="8"/>
      <c r="WJG228" s="9"/>
      <c r="WJL228" s="11"/>
      <c r="WJM228" s="8"/>
      <c r="WJN228" s="9"/>
      <c r="WJS228" s="11"/>
      <c r="WJT228" s="8"/>
      <c r="WJU228" s="9"/>
      <c r="WJZ228" s="11"/>
      <c r="WKA228" s="8"/>
      <c r="WKB228" s="9"/>
      <c r="WKG228" s="11"/>
      <c r="WKH228" s="8"/>
      <c r="WKI228" s="9"/>
      <c r="WKN228" s="11"/>
      <c r="WKO228" s="8"/>
      <c r="WKP228" s="9"/>
      <c r="WKU228" s="11"/>
      <c r="WKV228" s="8"/>
      <c r="WKW228" s="9"/>
      <c r="WLB228" s="11"/>
      <c r="WLC228" s="8"/>
      <c r="WLD228" s="9"/>
      <c r="WLI228" s="11"/>
      <c r="WLJ228" s="8"/>
      <c r="WLK228" s="9"/>
      <c r="WLP228" s="11"/>
      <c r="WLQ228" s="8"/>
      <c r="WLR228" s="9"/>
      <c r="WLW228" s="11"/>
      <c r="WLX228" s="8"/>
      <c r="WLY228" s="9"/>
      <c r="WMD228" s="11"/>
      <c r="WME228" s="8"/>
      <c r="WMF228" s="9"/>
      <c r="WMK228" s="11"/>
      <c r="WML228" s="8"/>
      <c r="WMM228" s="9"/>
      <c r="WMR228" s="11"/>
      <c r="WMS228" s="8"/>
      <c r="WMT228" s="9"/>
      <c r="WMY228" s="11"/>
      <c r="WMZ228" s="8"/>
      <c r="WNA228" s="9"/>
      <c r="WNF228" s="11"/>
      <c r="WNG228" s="8"/>
      <c r="WNH228" s="9"/>
      <c r="WNM228" s="11"/>
      <c r="WNN228" s="8"/>
      <c r="WNO228" s="9"/>
      <c r="WNT228" s="11"/>
      <c r="WNU228" s="8"/>
      <c r="WNV228" s="9"/>
      <c r="WOA228" s="11"/>
      <c r="WOB228" s="8"/>
      <c r="WOC228" s="9"/>
      <c r="WOH228" s="11"/>
      <c r="WOI228" s="8"/>
      <c r="WOJ228" s="9"/>
      <c r="WOO228" s="11"/>
      <c r="WOP228" s="8"/>
      <c r="WOQ228" s="9"/>
      <c r="WOV228" s="11"/>
      <c r="WOW228" s="8"/>
      <c r="WOX228" s="9"/>
      <c r="WPC228" s="11"/>
      <c r="WPD228" s="8"/>
      <c r="WPE228" s="9"/>
      <c r="WPJ228" s="11"/>
      <c r="WPK228" s="8"/>
      <c r="WPL228" s="9"/>
      <c r="WPQ228" s="11"/>
      <c r="WPR228" s="8"/>
      <c r="WPS228" s="9"/>
      <c r="WPX228" s="11"/>
      <c r="WPY228" s="8"/>
      <c r="WPZ228" s="9"/>
      <c r="WQE228" s="11"/>
      <c r="WQF228" s="8"/>
      <c r="WQG228" s="9"/>
      <c r="WQL228" s="11"/>
      <c r="WQM228" s="8"/>
      <c r="WQN228" s="9"/>
      <c r="WQS228" s="11"/>
      <c r="WQT228" s="8"/>
      <c r="WQU228" s="9"/>
      <c r="WQZ228" s="11"/>
      <c r="WRA228" s="8"/>
      <c r="WRB228" s="9"/>
      <c r="WRG228" s="11"/>
      <c r="WRH228" s="8"/>
      <c r="WRI228" s="9"/>
      <c r="WRN228" s="11"/>
      <c r="WRO228" s="8"/>
      <c r="WRP228" s="9"/>
      <c r="WRU228" s="11"/>
      <c r="WRV228" s="8"/>
      <c r="WRW228" s="9"/>
      <c r="WSB228" s="11"/>
      <c r="WSC228" s="8"/>
      <c r="WSD228" s="9"/>
      <c r="WSI228" s="11"/>
      <c r="WSJ228" s="8"/>
      <c r="WSK228" s="9"/>
      <c r="WSP228" s="11"/>
      <c r="WSQ228" s="8"/>
      <c r="WSR228" s="9"/>
      <c r="WSW228" s="11"/>
      <c r="WSX228" s="8"/>
      <c r="WSY228" s="9"/>
      <c r="WTD228" s="11"/>
      <c r="WTE228" s="8"/>
      <c r="WTF228" s="9"/>
      <c r="WTK228" s="11"/>
      <c r="WTL228" s="8"/>
      <c r="WTM228" s="9"/>
      <c r="WTR228" s="11"/>
      <c r="WTS228" s="8"/>
      <c r="WTT228" s="9"/>
      <c r="WTY228" s="11"/>
      <c r="WTZ228" s="8"/>
      <c r="WUA228" s="9"/>
      <c r="WUF228" s="11"/>
      <c r="WUG228" s="8"/>
      <c r="WUH228" s="9"/>
      <c r="WUM228" s="11"/>
      <c r="WUN228" s="8"/>
      <c r="WUO228" s="9"/>
      <c r="WUT228" s="11"/>
      <c r="WUU228" s="8"/>
      <c r="WUV228" s="9"/>
      <c r="WVA228" s="11"/>
      <c r="WVB228" s="8"/>
      <c r="WVC228" s="9"/>
      <c r="WVH228" s="11"/>
      <c r="WVI228" s="8"/>
      <c r="WVJ228" s="9"/>
      <c r="WVO228" s="11"/>
      <c r="WVP228" s="8"/>
      <c r="WVQ228" s="9"/>
      <c r="WVV228" s="11"/>
      <c r="WVW228" s="8"/>
      <c r="WVX228" s="9"/>
      <c r="WWC228" s="11"/>
      <c r="WWD228" s="8"/>
      <c r="WWE228" s="9"/>
      <c r="WWJ228" s="11"/>
      <c r="WWK228" s="8"/>
      <c r="WWL228" s="9"/>
      <c r="WWQ228" s="11"/>
      <c r="WWR228" s="8"/>
      <c r="WWS228" s="9"/>
      <c r="WWX228" s="11"/>
      <c r="WWY228" s="8"/>
      <c r="WWZ228" s="9"/>
      <c r="WXE228" s="11"/>
      <c r="WXF228" s="8"/>
      <c r="WXG228" s="9"/>
      <c r="WXL228" s="11"/>
      <c r="WXM228" s="8"/>
      <c r="WXN228" s="9"/>
      <c r="WXS228" s="11"/>
      <c r="WXT228" s="8"/>
      <c r="WXU228" s="9"/>
      <c r="WXZ228" s="11"/>
      <c r="WYA228" s="8"/>
      <c r="WYB228" s="9"/>
      <c r="WYG228" s="11"/>
      <c r="WYH228" s="8"/>
      <c r="WYI228" s="9"/>
      <c r="WYN228" s="11"/>
      <c r="WYO228" s="8"/>
      <c r="WYP228" s="9"/>
      <c r="WYU228" s="11"/>
      <c r="WYV228" s="8"/>
      <c r="WYW228" s="9"/>
      <c r="WZB228" s="11"/>
      <c r="WZC228" s="8"/>
      <c r="WZD228" s="9"/>
      <c r="WZI228" s="11"/>
      <c r="WZJ228" s="8"/>
      <c r="WZK228" s="9"/>
      <c r="WZP228" s="11"/>
      <c r="WZQ228" s="8"/>
      <c r="WZR228" s="9"/>
      <c r="WZW228" s="11"/>
      <c r="WZX228" s="8"/>
      <c r="WZY228" s="9"/>
      <c r="XAD228" s="11"/>
      <c r="XAE228" s="8"/>
      <c r="XAF228" s="9"/>
      <c r="XAK228" s="11"/>
      <c r="XAL228" s="8"/>
      <c r="XAM228" s="9"/>
      <c r="XAR228" s="11"/>
      <c r="XAS228" s="8"/>
      <c r="XAT228" s="9"/>
      <c r="XAY228" s="11"/>
      <c r="XAZ228" s="8"/>
      <c r="XBA228" s="9"/>
      <c r="XBF228" s="11"/>
      <c r="XBG228" s="8"/>
      <c r="XBH228" s="9"/>
      <c r="XBM228" s="11"/>
      <c r="XBN228" s="8"/>
      <c r="XBO228" s="9"/>
      <c r="XBT228" s="11"/>
      <c r="XBU228" s="8"/>
      <c r="XBV228" s="9"/>
      <c r="XCA228" s="11"/>
      <c r="XCB228" s="8"/>
      <c r="XCC228" s="9"/>
      <c r="XCH228" s="11"/>
      <c r="XCI228" s="8"/>
      <c r="XCJ228" s="9"/>
      <c r="XCO228" s="11"/>
      <c r="XCP228" s="8"/>
      <c r="XCQ228" s="9"/>
      <c r="XCV228" s="11"/>
      <c r="XCW228" s="8"/>
      <c r="XCX228" s="9"/>
      <c r="XDC228" s="11"/>
      <c r="XDD228" s="8"/>
      <c r="XDE228" s="9"/>
      <c r="XDJ228" s="11"/>
      <c r="XDK228" s="8"/>
      <c r="XDL228" s="9"/>
      <c r="XDQ228" s="11"/>
      <c r="XDR228" s="8"/>
      <c r="XDS228" s="9"/>
      <c r="XDX228" s="11"/>
      <c r="XDY228" s="8"/>
      <c r="XDZ228" s="9"/>
      <c r="XEE228" s="11"/>
      <c r="XEF228" s="8"/>
      <c r="XEG228" s="9"/>
      <c r="XEL228" s="11"/>
      <c r="XEM228" s="8"/>
      <c r="XEN228" s="9"/>
      <c r="XES228" s="11"/>
      <c r="XET228" s="8"/>
      <c r="XEU228" s="9"/>
      <c r="XEZ228" s="11"/>
      <c r="XFA228" s="8"/>
      <c r="XFB228" s="9"/>
    </row>
    <row r="229" spans="1:1024 1029:2046 2051:3068 3073:5119 5124:6141 6146:8192 8197:9214 9219:10236 10241:12287 12292:13309 13314:15360 15365:16382" s="12" customFormat="1" ht="30" customHeight="1" x14ac:dyDescent="0.3">
      <c r="A229" s="29" t="s">
        <v>255</v>
      </c>
      <c r="B229" s="9" t="s">
        <v>128</v>
      </c>
      <c r="C229" s="12" t="s">
        <v>18</v>
      </c>
      <c r="D229" s="12">
        <v>11</v>
      </c>
      <c r="F229" s="25"/>
      <c r="G229" s="11"/>
      <c r="H229" s="8"/>
      <c r="I229" s="9"/>
      <c r="N229" s="11"/>
      <c r="O229" s="8"/>
      <c r="P229" s="9"/>
      <c r="U229" s="11"/>
      <c r="V229" s="8"/>
      <c r="W229" s="9"/>
      <c r="AB229" s="11"/>
      <c r="AC229" s="8"/>
      <c r="AD229" s="9"/>
      <c r="AI229" s="11"/>
      <c r="AJ229" s="8"/>
      <c r="AK229" s="9"/>
      <c r="AP229" s="11"/>
      <c r="AQ229" s="8"/>
      <c r="AR229" s="9"/>
      <c r="AW229" s="11"/>
      <c r="AX229" s="8"/>
      <c r="AY229" s="9"/>
      <c r="BD229" s="11"/>
      <c r="BE229" s="8"/>
      <c r="BF229" s="9"/>
      <c r="BK229" s="11"/>
      <c r="BL229" s="8"/>
      <c r="BM229" s="9"/>
      <c r="BR229" s="11"/>
      <c r="BS229" s="8"/>
      <c r="BT229" s="9"/>
      <c r="BY229" s="11"/>
      <c r="BZ229" s="8"/>
      <c r="CA229" s="9"/>
      <c r="CF229" s="11"/>
      <c r="CG229" s="8"/>
      <c r="CH229" s="9"/>
      <c r="CM229" s="11"/>
      <c r="CN229" s="8"/>
      <c r="CO229" s="9"/>
      <c r="CT229" s="11"/>
      <c r="CU229" s="8"/>
      <c r="CV229" s="9"/>
      <c r="DA229" s="11"/>
      <c r="DB229" s="8"/>
      <c r="DC229" s="9"/>
      <c r="DH229" s="11"/>
      <c r="DI229" s="8"/>
      <c r="DJ229" s="9"/>
      <c r="DO229" s="11"/>
      <c r="DP229" s="8"/>
      <c r="DQ229" s="9"/>
      <c r="DV229" s="11"/>
      <c r="DW229" s="8"/>
      <c r="DX229" s="9"/>
      <c r="EC229" s="11"/>
      <c r="ED229" s="8"/>
      <c r="EE229" s="9"/>
      <c r="EJ229" s="11"/>
      <c r="EK229" s="8"/>
      <c r="EL229" s="9"/>
      <c r="EQ229" s="11"/>
      <c r="ER229" s="8"/>
      <c r="ES229" s="9"/>
      <c r="EX229" s="11"/>
      <c r="EY229" s="8"/>
      <c r="EZ229" s="9"/>
      <c r="FE229" s="11"/>
      <c r="FF229" s="8"/>
      <c r="FG229" s="9"/>
      <c r="FL229" s="11"/>
      <c r="FM229" s="8"/>
      <c r="FN229" s="9"/>
      <c r="FS229" s="11"/>
      <c r="FT229" s="8"/>
      <c r="FU229" s="9"/>
      <c r="FZ229" s="11"/>
      <c r="GA229" s="8"/>
      <c r="GB229" s="9"/>
      <c r="GG229" s="11"/>
      <c r="GH229" s="8"/>
      <c r="GI229" s="9"/>
      <c r="GN229" s="11"/>
      <c r="GO229" s="8"/>
      <c r="GP229" s="9"/>
      <c r="GU229" s="11"/>
      <c r="GV229" s="8"/>
      <c r="GW229" s="9"/>
      <c r="HB229" s="11"/>
      <c r="HC229" s="8"/>
      <c r="HD229" s="9"/>
      <c r="HI229" s="11"/>
      <c r="HJ229" s="8"/>
      <c r="HK229" s="9"/>
      <c r="HP229" s="11"/>
      <c r="HQ229" s="8"/>
      <c r="HR229" s="9"/>
      <c r="HW229" s="11"/>
      <c r="HX229" s="8"/>
      <c r="HY229" s="9"/>
      <c r="ID229" s="11"/>
      <c r="IE229" s="8"/>
      <c r="IF229" s="9"/>
      <c r="IK229" s="11"/>
      <c r="IL229" s="8"/>
      <c r="IM229" s="9"/>
      <c r="IR229" s="11"/>
      <c r="IS229" s="8"/>
      <c r="IT229" s="9"/>
      <c r="IY229" s="11"/>
      <c r="IZ229" s="8"/>
      <c r="JA229" s="9"/>
      <c r="JF229" s="11"/>
      <c r="JG229" s="8"/>
      <c r="JH229" s="9"/>
      <c r="JM229" s="11"/>
      <c r="JN229" s="8"/>
      <c r="JO229" s="9"/>
      <c r="JT229" s="11"/>
      <c r="JU229" s="8"/>
      <c r="JV229" s="9"/>
      <c r="KA229" s="11"/>
      <c r="KB229" s="8"/>
      <c r="KC229" s="9"/>
      <c r="KH229" s="11"/>
      <c r="KI229" s="8"/>
      <c r="KJ229" s="9"/>
      <c r="KO229" s="11"/>
      <c r="KP229" s="8"/>
      <c r="KQ229" s="9"/>
      <c r="KV229" s="11"/>
      <c r="KW229" s="8"/>
      <c r="KX229" s="9"/>
      <c r="LC229" s="11"/>
      <c r="LD229" s="8"/>
      <c r="LE229" s="9"/>
      <c r="LJ229" s="11"/>
      <c r="LK229" s="8"/>
      <c r="LL229" s="9"/>
      <c r="LQ229" s="11"/>
      <c r="LR229" s="8"/>
      <c r="LS229" s="9"/>
      <c r="LX229" s="11"/>
      <c r="LY229" s="8"/>
      <c r="LZ229" s="9"/>
      <c r="ME229" s="11"/>
      <c r="MF229" s="8"/>
      <c r="MG229" s="9"/>
      <c r="ML229" s="11"/>
      <c r="MM229" s="8"/>
      <c r="MN229" s="9"/>
      <c r="MS229" s="11"/>
      <c r="MT229" s="8"/>
      <c r="MU229" s="9"/>
      <c r="MZ229" s="11"/>
      <c r="NA229" s="8"/>
      <c r="NB229" s="9"/>
      <c r="NG229" s="11"/>
      <c r="NH229" s="8"/>
      <c r="NI229" s="9"/>
      <c r="NN229" s="11"/>
      <c r="NO229" s="8"/>
      <c r="NP229" s="9"/>
      <c r="NU229" s="11"/>
      <c r="NV229" s="8"/>
      <c r="NW229" s="9"/>
      <c r="OB229" s="11"/>
      <c r="OC229" s="8"/>
      <c r="OD229" s="9"/>
      <c r="OI229" s="11"/>
      <c r="OJ229" s="8"/>
      <c r="OK229" s="9"/>
      <c r="OP229" s="11"/>
      <c r="OQ229" s="8"/>
      <c r="OR229" s="9"/>
      <c r="OW229" s="11"/>
      <c r="OX229" s="8"/>
      <c r="OY229" s="9"/>
      <c r="PD229" s="11"/>
      <c r="PE229" s="8"/>
      <c r="PF229" s="9"/>
      <c r="PK229" s="11"/>
      <c r="PL229" s="8"/>
      <c r="PM229" s="9"/>
      <c r="PR229" s="11"/>
      <c r="PS229" s="8"/>
      <c r="PT229" s="9"/>
      <c r="PY229" s="11"/>
      <c r="PZ229" s="8"/>
      <c r="QA229" s="9"/>
      <c r="QF229" s="11"/>
      <c r="QG229" s="8"/>
      <c r="QH229" s="9"/>
      <c r="QM229" s="11"/>
      <c r="QN229" s="8"/>
      <c r="QO229" s="9"/>
      <c r="QT229" s="11"/>
      <c r="QU229" s="8"/>
      <c r="QV229" s="9"/>
      <c r="RA229" s="11"/>
      <c r="RB229" s="8"/>
      <c r="RC229" s="9"/>
      <c r="RH229" s="11"/>
      <c r="RI229" s="8"/>
      <c r="RJ229" s="9"/>
      <c r="RO229" s="11"/>
      <c r="RP229" s="8"/>
      <c r="RQ229" s="9"/>
      <c r="RV229" s="11"/>
      <c r="RW229" s="8"/>
      <c r="RX229" s="9"/>
      <c r="SC229" s="11"/>
      <c r="SD229" s="8"/>
      <c r="SE229" s="9"/>
      <c r="SJ229" s="11"/>
      <c r="SK229" s="8"/>
      <c r="SL229" s="9"/>
      <c r="SQ229" s="11"/>
      <c r="SR229" s="8"/>
      <c r="SS229" s="9"/>
      <c r="SX229" s="11"/>
      <c r="SY229" s="8"/>
      <c r="SZ229" s="9"/>
      <c r="TE229" s="11"/>
      <c r="TF229" s="8"/>
      <c r="TG229" s="9"/>
      <c r="TL229" s="11"/>
      <c r="TM229" s="8"/>
      <c r="TN229" s="9"/>
      <c r="TS229" s="11"/>
      <c r="TT229" s="8"/>
      <c r="TU229" s="9"/>
      <c r="TZ229" s="11"/>
      <c r="UA229" s="8"/>
      <c r="UB229" s="9"/>
      <c r="UG229" s="11"/>
      <c r="UH229" s="8"/>
      <c r="UI229" s="9"/>
      <c r="UN229" s="11"/>
      <c r="UO229" s="8"/>
      <c r="UP229" s="9"/>
      <c r="UU229" s="11"/>
      <c r="UV229" s="8"/>
      <c r="UW229" s="9"/>
      <c r="VB229" s="11"/>
      <c r="VC229" s="8"/>
      <c r="VD229" s="9"/>
      <c r="VI229" s="11"/>
      <c r="VJ229" s="8"/>
      <c r="VK229" s="9"/>
      <c r="VP229" s="11"/>
      <c r="VQ229" s="8"/>
      <c r="VR229" s="9"/>
      <c r="VW229" s="11"/>
      <c r="VX229" s="8"/>
      <c r="VY229" s="9"/>
      <c r="WD229" s="11"/>
      <c r="WE229" s="8"/>
      <c r="WF229" s="9"/>
      <c r="WK229" s="11"/>
      <c r="WL229" s="8"/>
      <c r="WM229" s="9"/>
      <c r="WR229" s="11"/>
      <c r="WS229" s="8"/>
      <c r="WT229" s="9"/>
      <c r="WY229" s="11"/>
      <c r="WZ229" s="8"/>
      <c r="XA229" s="9"/>
      <c r="XF229" s="11"/>
      <c r="XG229" s="8"/>
      <c r="XH229" s="9"/>
      <c r="XM229" s="11"/>
      <c r="XN229" s="8"/>
      <c r="XO229" s="9"/>
      <c r="XT229" s="11"/>
      <c r="XU229" s="8"/>
      <c r="XV229" s="9"/>
      <c r="YA229" s="11"/>
      <c r="YB229" s="8"/>
      <c r="YC229" s="9"/>
      <c r="YH229" s="11"/>
      <c r="YI229" s="8"/>
      <c r="YJ229" s="9"/>
      <c r="YO229" s="11"/>
      <c r="YP229" s="8"/>
      <c r="YQ229" s="9"/>
      <c r="YV229" s="11"/>
      <c r="YW229" s="8"/>
      <c r="YX229" s="9"/>
      <c r="ZC229" s="11"/>
      <c r="ZD229" s="8"/>
      <c r="ZE229" s="9"/>
      <c r="ZJ229" s="11"/>
      <c r="ZK229" s="8"/>
      <c r="ZL229" s="9"/>
      <c r="ZQ229" s="11"/>
      <c r="ZR229" s="8"/>
      <c r="ZS229" s="9"/>
      <c r="ZX229" s="11"/>
      <c r="ZY229" s="8"/>
      <c r="ZZ229" s="9"/>
      <c r="AAE229" s="11"/>
      <c r="AAF229" s="8"/>
      <c r="AAG229" s="9"/>
      <c r="AAL229" s="11"/>
      <c r="AAM229" s="8"/>
      <c r="AAN229" s="9"/>
      <c r="AAS229" s="11"/>
      <c r="AAT229" s="8"/>
      <c r="AAU229" s="9"/>
      <c r="AAZ229" s="11"/>
      <c r="ABA229" s="8"/>
      <c r="ABB229" s="9"/>
      <c r="ABG229" s="11"/>
      <c r="ABH229" s="8"/>
      <c r="ABI229" s="9"/>
      <c r="ABN229" s="11"/>
      <c r="ABO229" s="8"/>
      <c r="ABP229" s="9"/>
      <c r="ABU229" s="11"/>
      <c r="ABV229" s="8"/>
      <c r="ABW229" s="9"/>
      <c r="ACB229" s="11"/>
      <c r="ACC229" s="8"/>
      <c r="ACD229" s="9"/>
      <c r="ACI229" s="11"/>
      <c r="ACJ229" s="8"/>
      <c r="ACK229" s="9"/>
      <c r="ACP229" s="11"/>
      <c r="ACQ229" s="8"/>
      <c r="ACR229" s="9"/>
      <c r="ACW229" s="11"/>
      <c r="ACX229" s="8"/>
      <c r="ACY229" s="9"/>
      <c r="ADD229" s="11"/>
      <c r="ADE229" s="8"/>
      <c r="ADF229" s="9"/>
      <c r="ADK229" s="11"/>
      <c r="ADL229" s="8"/>
      <c r="ADM229" s="9"/>
      <c r="ADR229" s="11"/>
      <c r="ADS229" s="8"/>
      <c r="ADT229" s="9"/>
      <c r="ADY229" s="11"/>
      <c r="ADZ229" s="8"/>
      <c r="AEA229" s="9"/>
      <c r="AEF229" s="11"/>
      <c r="AEG229" s="8"/>
      <c r="AEH229" s="9"/>
      <c r="AEM229" s="11"/>
      <c r="AEN229" s="8"/>
      <c r="AEO229" s="9"/>
      <c r="AET229" s="11"/>
      <c r="AEU229" s="8"/>
      <c r="AEV229" s="9"/>
      <c r="AFA229" s="11"/>
      <c r="AFB229" s="8"/>
      <c r="AFC229" s="9"/>
      <c r="AFH229" s="11"/>
      <c r="AFI229" s="8"/>
      <c r="AFJ229" s="9"/>
      <c r="AFO229" s="11"/>
      <c r="AFP229" s="8"/>
      <c r="AFQ229" s="9"/>
      <c r="AFV229" s="11"/>
      <c r="AFW229" s="8"/>
      <c r="AFX229" s="9"/>
      <c r="AGC229" s="11"/>
      <c r="AGD229" s="8"/>
      <c r="AGE229" s="9"/>
      <c r="AGJ229" s="11"/>
      <c r="AGK229" s="8"/>
      <c r="AGL229" s="9"/>
      <c r="AGQ229" s="11"/>
      <c r="AGR229" s="8"/>
      <c r="AGS229" s="9"/>
      <c r="AGX229" s="11"/>
      <c r="AGY229" s="8"/>
      <c r="AGZ229" s="9"/>
      <c r="AHE229" s="11"/>
      <c r="AHF229" s="8"/>
      <c r="AHG229" s="9"/>
      <c r="AHL229" s="11"/>
      <c r="AHM229" s="8"/>
      <c r="AHN229" s="9"/>
      <c r="AHS229" s="11"/>
      <c r="AHT229" s="8"/>
      <c r="AHU229" s="9"/>
      <c r="AHZ229" s="11"/>
      <c r="AIA229" s="8"/>
      <c r="AIB229" s="9"/>
      <c r="AIG229" s="11"/>
      <c r="AIH229" s="8"/>
      <c r="AII229" s="9"/>
      <c r="AIN229" s="11"/>
      <c r="AIO229" s="8"/>
      <c r="AIP229" s="9"/>
      <c r="AIU229" s="11"/>
      <c r="AIV229" s="8"/>
      <c r="AIW229" s="9"/>
      <c r="AJB229" s="11"/>
      <c r="AJC229" s="8"/>
      <c r="AJD229" s="9"/>
      <c r="AJI229" s="11"/>
      <c r="AJJ229" s="8"/>
      <c r="AJK229" s="9"/>
      <c r="AJP229" s="11"/>
      <c r="AJQ229" s="8"/>
      <c r="AJR229" s="9"/>
      <c r="AJW229" s="11"/>
      <c r="AJX229" s="8"/>
      <c r="AJY229" s="9"/>
      <c r="AKD229" s="11"/>
      <c r="AKE229" s="8"/>
      <c r="AKF229" s="9"/>
      <c r="AKK229" s="11"/>
      <c r="AKL229" s="8"/>
      <c r="AKM229" s="9"/>
      <c r="AKR229" s="11"/>
      <c r="AKS229" s="8"/>
      <c r="AKT229" s="9"/>
      <c r="AKY229" s="11"/>
      <c r="AKZ229" s="8"/>
      <c r="ALA229" s="9"/>
      <c r="ALF229" s="11"/>
      <c r="ALG229" s="8"/>
      <c r="ALH229" s="9"/>
      <c r="ALM229" s="11"/>
      <c r="ALN229" s="8"/>
      <c r="ALO229" s="9"/>
      <c r="ALT229" s="11"/>
      <c r="ALU229" s="8"/>
      <c r="ALV229" s="9"/>
      <c r="AMA229" s="11"/>
      <c r="AMB229" s="8"/>
      <c r="AMC229" s="9"/>
      <c r="AMH229" s="11"/>
      <c r="AMI229" s="8"/>
      <c r="AMJ229" s="9"/>
      <c r="AMO229" s="11"/>
      <c r="AMP229" s="8"/>
      <c r="AMQ229" s="9"/>
      <c r="AMV229" s="11"/>
      <c r="AMW229" s="8"/>
      <c r="AMX229" s="9"/>
      <c r="ANC229" s="11"/>
      <c r="AND229" s="8"/>
      <c r="ANE229" s="9"/>
      <c r="ANJ229" s="11"/>
      <c r="ANK229" s="8"/>
      <c r="ANL229" s="9"/>
      <c r="ANQ229" s="11"/>
      <c r="ANR229" s="8"/>
      <c r="ANS229" s="9"/>
      <c r="ANX229" s="11"/>
      <c r="ANY229" s="8"/>
      <c r="ANZ229" s="9"/>
      <c r="AOE229" s="11"/>
      <c r="AOF229" s="8"/>
      <c r="AOG229" s="9"/>
      <c r="AOL229" s="11"/>
      <c r="AOM229" s="8"/>
      <c r="AON229" s="9"/>
      <c r="AOS229" s="11"/>
      <c r="AOT229" s="8"/>
      <c r="AOU229" s="9"/>
      <c r="AOZ229" s="11"/>
      <c r="APA229" s="8"/>
      <c r="APB229" s="9"/>
      <c r="APG229" s="11"/>
      <c r="APH229" s="8"/>
      <c r="API229" s="9"/>
      <c r="APN229" s="11"/>
      <c r="APO229" s="8"/>
      <c r="APP229" s="9"/>
      <c r="APU229" s="11"/>
      <c r="APV229" s="8"/>
      <c r="APW229" s="9"/>
      <c r="AQB229" s="11"/>
      <c r="AQC229" s="8"/>
      <c r="AQD229" s="9"/>
      <c r="AQI229" s="11"/>
      <c r="AQJ229" s="8"/>
      <c r="AQK229" s="9"/>
      <c r="AQP229" s="11"/>
      <c r="AQQ229" s="8"/>
      <c r="AQR229" s="9"/>
      <c r="AQW229" s="11"/>
      <c r="AQX229" s="8"/>
      <c r="AQY229" s="9"/>
      <c r="ARD229" s="11"/>
      <c r="ARE229" s="8"/>
      <c r="ARF229" s="9"/>
      <c r="ARK229" s="11"/>
      <c r="ARL229" s="8"/>
      <c r="ARM229" s="9"/>
      <c r="ARR229" s="11"/>
      <c r="ARS229" s="8"/>
      <c r="ART229" s="9"/>
      <c r="ARY229" s="11"/>
      <c r="ARZ229" s="8"/>
      <c r="ASA229" s="9"/>
      <c r="ASF229" s="11"/>
      <c r="ASG229" s="8"/>
      <c r="ASH229" s="9"/>
      <c r="ASM229" s="11"/>
      <c r="ASN229" s="8"/>
      <c r="ASO229" s="9"/>
      <c r="AST229" s="11"/>
      <c r="ASU229" s="8"/>
      <c r="ASV229" s="9"/>
      <c r="ATA229" s="11"/>
      <c r="ATB229" s="8"/>
      <c r="ATC229" s="9"/>
      <c r="ATH229" s="11"/>
      <c r="ATI229" s="8"/>
      <c r="ATJ229" s="9"/>
      <c r="ATO229" s="11"/>
      <c r="ATP229" s="8"/>
      <c r="ATQ229" s="9"/>
      <c r="ATV229" s="11"/>
      <c r="ATW229" s="8"/>
      <c r="ATX229" s="9"/>
      <c r="AUC229" s="11"/>
      <c r="AUD229" s="8"/>
      <c r="AUE229" s="9"/>
      <c r="AUJ229" s="11"/>
      <c r="AUK229" s="8"/>
      <c r="AUL229" s="9"/>
      <c r="AUQ229" s="11"/>
      <c r="AUR229" s="8"/>
      <c r="AUS229" s="9"/>
      <c r="AUX229" s="11"/>
      <c r="AUY229" s="8"/>
      <c r="AUZ229" s="9"/>
      <c r="AVE229" s="11"/>
      <c r="AVF229" s="8"/>
      <c r="AVG229" s="9"/>
      <c r="AVL229" s="11"/>
      <c r="AVM229" s="8"/>
      <c r="AVN229" s="9"/>
      <c r="AVS229" s="11"/>
      <c r="AVT229" s="8"/>
      <c r="AVU229" s="9"/>
      <c r="AVZ229" s="11"/>
      <c r="AWA229" s="8"/>
      <c r="AWB229" s="9"/>
      <c r="AWG229" s="11"/>
      <c r="AWH229" s="8"/>
      <c r="AWI229" s="9"/>
      <c r="AWN229" s="11"/>
      <c r="AWO229" s="8"/>
      <c r="AWP229" s="9"/>
      <c r="AWU229" s="11"/>
      <c r="AWV229" s="8"/>
      <c r="AWW229" s="9"/>
      <c r="AXB229" s="11"/>
      <c r="AXC229" s="8"/>
      <c r="AXD229" s="9"/>
      <c r="AXI229" s="11"/>
      <c r="AXJ229" s="8"/>
      <c r="AXK229" s="9"/>
      <c r="AXP229" s="11"/>
      <c r="AXQ229" s="8"/>
      <c r="AXR229" s="9"/>
      <c r="AXW229" s="11"/>
      <c r="AXX229" s="8"/>
      <c r="AXY229" s="9"/>
      <c r="AYD229" s="11"/>
      <c r="AYE229" s="8"/>
      <c r="AYF229" s="9"/>
      <c r="AYK229" s="11"/>
      <c r="AYL229" s="8"/>
      <c r="AYM229" s="9"/>
      <c r="AYR229" s="11"/>
      <c r="AYS229" s="8"/>
      <c r="AYT229" s="9"/>
      <c r="AYY229" s="11"/>
      <c r="AYZ229" s="8"/>
      <c r="AZA229" s="9"/>
      <c r="AZF229" s="11"/>
      <c r="AZG229" s="8"/>
      <c r="AZH229" s="9"/>
      <c r="AZM229" s="11"/>
      <c r="AZN229" s="8"/>
      <c r="AZO229" s="9"/>
      <c r="AZT229" s="11"/>
      <c r="AZU229" s="8"/>
      <c r="AZV229" s="9"/>
      <c r="BAA229" s="11"/>
      <c r="BAB229" s="8"/>
      <c r="BAC229" s="9"/>
      <c r="BAH229" s="11"/>
      <c r="BAI229" s="8"/>
      <c r="BAJ229" s="9"/>
      <c r="BAO229" s="11"/>
      <c r="BAP229" s="8"/>
      <c r="BAQ229" s="9"/>
      <c r="BAV229" s="11"/>
      <c r="BAW229" s="8"/>
      <c r="BAX229" s="9"/>
      <c r="BBC229" s="11"/>
      <c r="BBD229" s="8"/>
      <c r="BBE229" s="9"/>
      <c r="BBJ229" s="11"/>
      <c r="BBK229" s="8"/>
      <c r="BBL229" s="9"/>
      <c r="BBQ229" s="11"/>
      <c r="BBR229" s="8"/>
      <c r="BBS229" s="9"/>
      <c r="BBX229" s="11"/>
      <c r="BBY229" s="8"/>
      <c r="BBZ229" s="9"/>
      <c r="BCE229" s="11"/>
      <c r="BCF229" s="8"/>
      <c r="BCG229" s="9"/>
      <c r="BCL229" s="11"/>
      <c r="BCM229" s="8"/>
      <c r="BCN229" s="9"/>
      <c r="BCS229" s="11"/>
      <c r="BCT229" s="8"/>
      <c r="BCU229" s="9"/>
      <c r="BCZ229" s="11"/>
      <c r="BDA229" s="8"/>
      <c r="BDB229" s="9"/>
      <c r="BDG229" s="11"/>
      <c r="BDH229" s="8"/>
      <c r="BDI229" s="9"/>
      <c r="BDN229" s="11"/>
      <c r="BDO229" s="8"/>
      <c r="BDP229" s="9"/>
      <c r="BDU229" s="11"/>
      <c r="BDV229" s="8"/>
      <c r="BDW229" s="9"/>
      <c r="BEB229" s="11"/>
      <c r="BEC229" s="8"/>
      <c r="BED229" s="9"/>
      <c r="BEI229" s="11"/>
      <c r="BEJ229" s="8"/>
      <c r="BEK229" s="9"/>
      <c r="BEP229" s="11"/>
      <c r="BEQ229" s="8"/>
      <c r="BER229" s="9"/>
      <c r="BEW229" s="11"/>
      <c r="BEX229" s="8"/>
      <c r="BEY229" s="9"/>
      <c r="BFD229" s="11"/>
      <c r="BFE229" s="8"/>
      <c r="BFF229" s="9"/>
      <c r="BFK229" s="11"/>
      <c r="BFL229" s="8"/>
      <c r="BFM229" s="9"/>
      <c r="BFR229" s="11"/>
      <c r="BFS229" s="8"/>
      <c r="BFT229" s="9"/>
      <c r="BFY229" s="11"/>
      <c r="BFZ229" s="8"/>
      <c r="BGA229" s="9"/>
      <c r="BGF229" s="11"/>
      <c r="BGG229" s="8"/>
      <c r="BGH229" s="9"/>
      <c r="BGM229" s="11"/>
      <c r="BGN229" s="8"/>
      <c r="BGO229" s="9"/>
      <c r="BGT229" s="11"/>
      <c r="BGU229" s="8"/>
      <c r="BGV229" s="9"/>
      <c r="BHA229" s="11"/>
      <c r="BHB229" s="8"/>
      <c r="BHC229" s="9"/>
      <c r="BHH229" s="11"/>
      <c r="BHI229" s="8"/>
      <c r="BHJ229" s="9"/>
      <c r="BHO229" s="11"/>
      <c r="BHP229" s="8"/>
      <c r="BHQ229" s="9"/>
      <c r="BHV229" s="11"/>
      <c r="BHW229" s="8"/>
      <c r="BHX229" s="9"/>
      <c r="BIC229" s="11"/>
      <c r="BID229" s="8"/>
      <c r="BIE229" s="9"/>
      <c r="BIJ229" s="11"/>
      <c r="BIK229" s="8"/>
      <c r="BIL229" s="9"/>
      <c r="BIQ229" s="11"/>
      <c r="BIR229" s="8"/>
      <c r="BIS229" s="9"/>
      <c r="BIX229" s="11"/>
      <c r="BIY229" s="8"/>
      <c r="BIZ229" s="9"/>
      <c r="BJE229" s="11"/>
      <c r="BJF229" s="8"/>
      <c r="BJG229" s="9"/>
      <c r="BJL229" s="11"/>
      <c r="BJM229" s="8"/>
      <c r="BJN229" s="9"/>
      <c r="BJS229" s="11"/>
      <c r="BJT229" s="8"/>
      <c r="BJU229" s="9"/>
      <c r="BJZ229" s="11"/>
      <c r="BKA229" s="8"/>
      <c r="BKB229" s="9"/>
      <c r="BKG229" s="11"/>
      <c r="BKH229" s="8"/>
      <c r="BKI229" s="9"/>
      <c r="BKN229" s="11"/>
      <c r="BKO229" s="8"/>
      <c r="BKP229" s="9"/>
      <c r="BKU229" s="11"/>
      <c r="BKV229" s="8"/>
      <c r="BKW229" s="9"/>
      <c r="BLB229" s="11"/>
      <c r="BLC229" s="8"/>
      <c r="BLD229" s="9"/>
      <c r="BLI229" s="11"/>
      <c r="BLJ229" s="8"/>
      <c r="BLK229" s="9"/>
      <c r="BLP229" s="11"/>
      <c r="BLQ229" s="8"/>
      <c r="BLR229" s="9"/>
      <c r="BLW229" s="11"/>
      <c r="BLX229" s="8"/>
      <c r="BLY229" s="9"/>
      <c r="BMD229" s="11"/>
      <c r="BME229" s="8"/>
      <c r="BMF229" s="9"/>
      <c r="BMK229" s="11"/>
      <c r="BML229" s="8"/>
      <c r="BMM229" s="9"/>
      <c r="BMR229" s="11"/>
      <c r="BMS229" s="8"/>
      <c r="BMT229" s="9"/>
      <c r="BMY229" s="11"/>
      <c r="BMZ229" s="8"/>
      <c r="BNA229" s="9"/>
      <c r="BNF229" s="11"/>
      <c r="BNG229" s="8"/>
      <c r="BNH229" s="9"/>
      <c r="BNM229" s="11"/>
      <c r="BNN229" s="8"/>
      <c r="BNO229" s="9"/>
      <c r="BNT229" s="11"/>
      <c r="BNU229" s="8"/>
      <c r="BNV229" s="9"/>
      <c r="BOA229" s="11"/>
      <c r="BOB229" s="8"/>
      <c r="BOC229" s="9"/>
      <c r="BOH229" s="11"/>
      <c r="BOI229" s="8"/>
      <c r="BOJ229" s="9"/>
      <c r="BOO229" s="11"/>
      <c r="BOP229" s="8"/>
      <c r="BOQ229" s="9"/>
      <c r="BOV229" s="11"/>
      <c r="BOW229" s="8"/>
      <c r="BOX229" s="9"/>
      <c r="BPC229" s="11"/>
      <c r="BPD229" s="8"/>
      <c r="BPE229" s="9"/>
      <c r="BPJ229" s="11"/>
      <c r="BPK229" s="8"/>
      <c r="BPL229" s="9"/>
      <c r="BPQ229" s="11"/>
      <c r="BPR229" s="8"/>
      <c r="BPS229" s="9"/>
      <c r="BPX229" s="11"/>
      <c r="BPY229" s="8"/>
      <c r="BPZ229" s="9"/>
      <c r="BQE229" s="11"/>
      <c r="BQF229" s="8"/>
      <c r="BQG229" s="9"/>
      <c r="BQL229" s="11"/>
      <c r="BQM229" s="8"/>
      <c r="BQN229" s="9"/>
      <c r="BQS229" s="11"/>
      <c r="BQT229" s="8"/>
      <c r="BQU229" s="9"/>
      <c r="BQZ229" s="11"/>
      <c r="BRA229" s="8"/>
      <c r="BRB229" s="9"/>
      <c r="BRG229" s="11"/>
      <c r="BRH229" s="8"/>
      <c r="BRI229" s="9"/>
      <c r="BRN229" s="11"/>
      <c r="BRO229" s="8"/>
      <c r="BRP229" s="9"/>
      <c r="BRU229" s="11"/>
      <c r="BRV229" s="8"/>
      <c r="BRW229" s="9"/>
      <c r="BSB229" s="11"/>
      <c r="BSC229" s="8"/>
      <c r="BSD229" s="9"/>
      <c r="BSI229" s="11"/>
      <c r="BSJ229" s="8"/>
      <c r="BSK229" s="9"/>
      <c r="BSP229" s="11"/>
      <c r="BSQ229" s="8"/>
      <c r="BSR229" s="9"/>
      <c r="BSW229" s="11"/>
      <c r="BSX229" s="8"/>
      <c r="BSY229" s="9"/>
      <c r="BTD229" s="11"/>
      <c r="BTE229" s="8"/>
      <c r="BTF229" s="9"/>
      <c r="BTK229" s="11"/>
      <c r="BTL229" s="8"/>
      <c r="BTM229" s="9"/>
      <c r="BTR229" s="11"/>
      <c r="BTS229" s="8"/>
      <c r="BTT229" s="9"/>
      <c r="BTY229" s="11"/>
      <c r="BTZ229" s="8"/>
      <c r="BUA229" s="9"/>
      <c r="BUF229" s="11"/>
      <c r="BUG229" s="8"/>
      <c r="BUH229" s="9"/>
      <c r="BUM229" s="11"/>
      <c r="BUN229" s="8"/>
      <c r="BUO229" s="9"/>
      <c r="BUT229" s="11"/>
      <c r="BUU229" s="8"/>
      <c r="BUV229" s="9"/>
      <c r="BVA229" s="11"/>
      <c r="BVB229" s="8"/>
      <c r="BVC229" s="9"/>
      <c r="BVH229" s="11"/>
      <c r="BVI229" s="8"/>
      <c r="BVJ229" s="9"/>
      <c r="BVO229" s="11"/>
      <c r="BVP229" s="8"/>
      <c r="BVQ229" s="9"/>
      <c r="BVV229" s="11"/>
      <c r="BVW229" s="8"/>
      <c r="BVX229" s="9"/>
      <c r="BWC229" s="11"/>
      <c r="BWD229" s="8"/>
      <c r="BWE229" s="9"/>
      <c r="BWJ229" s="11"/>
      <c r="BWK229" s="8"/>
      <c r="BWL229" s="9"/>
      <c r="BWQ229" s="11"/>
      <c r="BWR229" s="8"/>
      <c r="BWS229" s="9"/>
      <c r="BWX229" s="11"/>
      <c r="BWY229" s="8"/>
      <c r="BWZ229" s="9"/>
      <c r="BXE229" s="11"/>
      <c r="BXF229" s="8"/>
      <c r="BXG229" s="9"/>
      <c r="BXL229" s="11"/>
      <c r="BXM229" s="8"/>
      <c r="BXN229" s="9"/>
      <c r="BXS229" s="11"/>
      <c r="BXT229" s="8"/>
      <c r="BXU229" s="9"/>
      <c r="BXZ229" s="11"/>
      <c r="BYA229" s="8"/>
      <c r="BYB229" s="9"/>
      <c r="BYG229" s="11"/>
      <c r="BYH229" s="8"/>
      <c r="BYI229" s="9"/>
      <c r="BYN229" s="11"/>
      <c r="BYO229" s="8"/>
      <c r="BYP229" s="9"/>
      <c r="BYU229" s="11"/>
      <c r="BYV229" s="8"/>
      <c r="BYW229" s="9"/>
      <c r="BZB229" s="11"/>
      <c r="BZC229" s="8"/>
      <c r="BZD229" s="9"/>
      <c r="BZI229" s="11"/>
      <c r="BZJ229" s="8"/>
      <c r="BZK229" s="9"/>
      <c r="BZP229" s="11"/>
      <c r="BZQ229" s="8"/>
      <c r="BZR229" s="9"/>
      <c r="BZW229" s="11"/>
      <c r="BZX229" s="8"/>
      <c r="BZY229" s="9"/>
      <c r="CAD229" s="11"/>
      <c r="CAE229" s="8"/>
      <c r="CAF229" s="9"/>
      <c r="CAK229" s="11"/>
      <c r="CAL229" s="8"/>
      <c r="CAM229" s="9"/>
      <c r="CAR229" s="11"/>
      <c r="CAS229" s="8"/>
      <c r="CAT229" s="9"/>
      <c r="CAY229" s="11"/>
      <c r="CAZ229" s="8"/>
      <c r="CBA229" s="9"/>
      <c r="CBF229" s="11"/>
      <c r="CBG229" s="8"/>
      <c r="CBH229" s="9"/>
      <c r="CBM229" s="11"/>
      <c r="CBN229" s="8"/>
      <c r="CBO229" s="9"/>
      <c r="CBT229" s="11"/>
      <c r="CBU229" s="8"/>
      <c r="CBV229" s="9"/>
      <c r="CCA229" s="11"/>
      <c r="CCB229" s="8"/>
      <c r="CCC229" s="9"/>
      <c r="CCH229" s="11"/>
      <c r="CCI229" s="8"/>
      <c r="CCJ229" s="9"/>
      <c r="CCO229" s="11"/>
      <c r="CCP229" s="8"/>
      <c r="CCQ229" s="9"/>
      <c r="CCV229" s="11"/>
      <c r="CCW229" s="8"/>
      <c r="CCX229" s="9"/>
      <c r="CDC229" s="11"/>
      <c r="CDD229" s="8"/>
      <c r="CDE229" s="9"/>
      <c r="CDJ229" s="11"/>
      <c r="CDK229" s="8"/>
      <c r="CDL229" s="9"/>
      <c r="CDQ229" s="11"/>
      <c r="CDR229" s="8"/>
      <c r="CDS229" s="9"/>
      <c r="CDX229" s="11"/>
      <c r="CDY229" s="8"/>
      <c r="CDZ229" s="9"/>
      <c r="CEE229" s="11"/>
      <c r="CEF229" s="8"/>
      <c r="CEG229" s="9"/>
      <c r="CEL229" s="11"/>
      <c r="CEM229" s="8"/>
      <c r="CEN229" s="9"/>
      <c r="CES229" s="11"/>
      <c r="CET229" s="8"/>
      <c r="CEU229" s="9"/>
      <c r="CEZ229" s="11"/>
      <c r="CFA229" s="8"/>
      <c r="CFB229" s="9"/>
      <c r="CFG229" s="11"/>
      <c r="CFH229" s="8"/>
      <c r="CFI229" s="9"/>
      <c r="CFN229" s="11"/>
      <c r="CFO229" s="8"/>
      <c r="CFP229" s="9"/>
      <c r="CFU229" s="11"/>
      <c r="CFV229" s="8"/>
      <c r="CFW229" s="9"/>
      <c r="CGB229" s="11"/>
      <c r="CGC229" s="8"/>
      <c r="CGD229" s="9"/>
      <c r="CGI229" s="11"/>
      <c r="CGJ229" s="8"/>
      <c r="CGK229" s="9"/>
      <c r="CGP229" s="11"/>
      <c r="CGQ229" s="8"/>
      <c r="CGR229" s="9"/>
      <c r="CGW229" s="11"/>
      <c r="CGX229" s="8"/>
      <c r="CGY229" s="9"/>
      <c r="CHD229" s="11"/>
      <c r="CHE229" s="8"/>
      <c r="CHF229" s="9"/>
      <c r="CHK229" s="11"/>
      <c r="CHL229" s="8"/>
      <c r="CHM229" s="9"/>
      <c r="CHR229" s="11"/>
      <c r="CHS229" s="8"/>
      <c r="CHT229" s="9"/>
      <c r="CHY229" s="11"/>
      <c r="CHZ229" s="8"/>
      <c r="CIA229" s="9"/>
      <c r="CIF229" s="11"/>
      <c r="CIG229" s="8"/>
      <c r="CIH229" s="9"/>
      <c r="CIM229" s="11"/>
      <c r="CIN229" s="8"/>
      <c r="CIO229" s="9"/>
      <c r="CIT229" s="11"/>
      <c r="CIU229" s="8"/>
      <c r="CIV229" s="9"/>
      <c r="CJA229" s="11"/>
      <c r="CJB229" s="8"/>
      <c r="CJC229" s="9"/>
      <c r="CJH229" s="11"/>
      <c r="CJI229" s="8"/>
      <c r="CJJ229" s="9"/>
      <c r="CJO229" s="11"/>
      <c r="CJP229" s="8"/>
      <c r="CJQ229" s="9"/>
      <c r="CJV229" s="11"/>
      <c r="CJW229" s="8"/>
      <c r="CJX229" s="9"/>
      <c r="CKC229" s="11"/>
      <c r="CKD229" s="8"/>
      <c r="CKE229" s="9"/>
      <c r="CKJ229" s="11"/>
      <c r="CKK229" s="8"/>
      <c r="CKL229" s="9"/>
      <c r="CKQ229" s="11"/>
      <c r="CKR229" s="8"/>
      <c r="CKS229" s="9"/>
      <c r="CKX229" s="11"/>
      <c r="CKY229" s="8"/>
      <c r="CKZ229" s="9"/>
      <c r="CLE229" s="11"/>
      <c r="CLF229" s="8"/>
      <c r="CLG229" s="9"/>
      <c r="CLL229" s="11"/>
      <c r="CLM229" s="8"/>
      <c r="CLN229" s="9"/>
      <c r="CLS229" s="11"/>
      <c r="CLT229" s="8"/>
      <c r="CLU229" s="9"/>
      <c r="CLZ229" s="11"/>
      <c r="CMA229" s="8"/>
      <c r="CMB229" s="9"/>
      <c r="CMG229" s="11"/>
      <c r="CMH229" s="8"/>
      <c r="CMI229" s="9"/>
      <c r="CMN229" s="11"/>
      <c r="CMO229" s="8"/>
      <c r="CMP229" s="9"/>
      <c r="CMU229" s="11"/>
      <c r="CMV229" s="8"/>
      <c r="CMW229" s="9"/>
      <c r="CNB229" s="11"/>
      <c r="CNC229" s="8"/>
      <c r="CND229" s="9"/>
      <c r="CNI229" s="11"/>
      <c r="CNJ229" s="8"/>
      <c r="CNK229" s="9"/>
      <c r="CNP229" s="11"/>
      <c r="CNQ229" s="8"/>
      <c r="CNR229" s="9"/>
      <c r="CNW229" s="11"/>
      <c r="CNX229" s="8"/>
      <c r="CNY229" s="9"/>
      <c r="COD229" s="11"/>
      <c r="COE229" s="8"/>
      <c r="COF229" s="9"/>
      <c r="COK229" s="11"/>
      <c r="COL229" s="8"/>
      <c r="COM229" s="9"/>
      <c r="COR229" s="11"/>
      <c r="COS229" s="8"/>
      <c r="COT229" s="9"/>
      <c r="COY229" s="11"/>
      <c r="COZ229" s="8"/>
      <c r="CPA229" s="9"/>
      <c r="CPF229" s="11"/>
      <c r="CPG229" s="8"/>
      <c r="CPH229" s="9"/>
      <c r="CPM229" s="11"/>
      <c r="CPN229" s="8"/>
      <c r="CPO229" s="9"/>
      <c r="CPT229" s="11"/>
      <c r="CPU229" s="8"/>
      <c r="CPV229" s="9"/>
      <c r="CQA229" s="11"/>
      <c r="CQB229" s="8"/>
      <c r="CQC229" s="9"/>
      <c r="CQH229" s="11"/>
      <c r="CQI229" s="8"/>
      <c r="CQJ229" s="9"/>
      <c r="CQO229" s="11"/>
      <c r="CQP229" s="8"/>
      <c r="CQQ229" s="9"/>
      <c r="CQV229" s="11"/>
      <c r="CQW229" s="8"/>
      <c r="CQX229" s="9"/>
      <c r="CRC229" s="11"/>
      <c r="CRD229" s="8"/>
      <c r="CRE229" s="9"/>
      <c r="CRJ229" s="11"/>
      <c r="CRK229" s="8"/>
      <c r="CRL229" s="9"/>
      <c r="CRQ229" s="11"/>
      <c r="CRR229" s="8"/>
      <c r="CRS229" s="9"/>
      <c r="CRX229" s="11"/>
      <c r="CRY229" s="8"/>
      <c r="CRZ229" s="9"/>
      <c r="CSE229" s="11"/>
      <c r="CSF229" s="8"/>
      <c r="CSG229" s="9"/>
      <c r="CSL229" s="11"/>
      <c r="CSM229" s="8"/>
      <c r="CSN229" s="9"/>
      <c r="CSS229" s="11"/>
      <c r="CST229" s="8"/>
      <c r="CSU229" s="9"/>
      <c r="CSZ229" s="11"/>
      <c r="CTA229" s="8"/>
      <c r="CTB229" s="9"/>
      <c r="CTG229" s="11"/>
      <c r="CTH229" s="8"/>
      <c r="CTI229" s="9"/>
      <c r="CTN229" s="11"/>
      <c r="CTO229" s="8"/>
      <c r="CTP229" s="9"/>
      <c r="CTU229" s="11"/>
      <c r="CTV229" s="8"/>
      <c r="CTW229" s="9"/>
      <c r="CUB229" s="11"/>
      <c r="CUC229" s="8"/>
      <c r="CUD229" s="9"/>
      <c r="CUI229" s="11"/>
      <c r="CUJ229" s="8"/>
      <c r="CUK229" s="9"/>
      <c r="CUP229" s="11"/>
      <c r="CUQ229" s="8"/>
      <c r="CUR229" s="9"/>
      <c r="CUW229" s="11"/>
      <c r="CUX229" s="8"/>
      <c r="CUY229" s="9"/>
      <c r="CVD229" s="11"/>
      <c r="CVE229" s="8"/>
      <c r="CVF229" s="9"/>
      <c r="CVK229" s="11"/>
      <c r="CVL229" s="8"/>
      <c r="CVM229" s="9"/>
      <c r="CVR229" s="11"/>
      <c r="CVS229" s="8"/>
      <c r="CVT229" s="9"/>
      <c r="CVY229" s="11"/>
      <c r="CVZ229" s="8"/>
      <c r="CWA229" s="9"/>
      <c r="CWF229" s="11"/>
      <c r="CWG229" s="8"/>
      <c r="CWH229" s="9"/>
      <c r="CWM229" s="11"/>
      <c r="CWN229" s="8"/>
      <c r="CWO229" s="9"/>
      <c r="CWT229" s="11"/>
      <c r="CWU229" s="8"/>
      <c r="CWV229" s="9"/>
      <c r="CXA229" s="11"/>
      <c r="CXB229" s="8"/>
      <c r="CXC229" s="9"/>
      <c r="CXH229" s="11"/>
      <c r="CXI229" s="8"/>
      <c r="CXJ229" s="9"/>
      <c r="CXO229" s="11"/>
      <c r="CXP229" s="8"/>
      <c r="CXQ229" s="9"/>
      <c r="CXV229" s="11"/>
      <c r="CXW229" s="8"/>
      <c r="CXX229" s="9"/>
      <c r="CYC229" s="11"/>
      <c r="CYD229" s="8"/>
      <c r="CYE229" s="9"/>
      <c r="CYJ229" s="11"/>
      <c r="CYK229" s="8"/>
      <c r="CYL229" s="9"/>
      <c r="CYQ229" s="11"/>
      <c r="CYR229" s="8"/>
      <c r="CYS229" s="9"/>
      <c r="CYX229" s="11"/>
      <c r="CYY229" s="8"/>
      <c r="CYZ229" s="9"/>
      <c r="CZE229" s="11"/>
      <c r="CZF229" s="8"/>
      <c r="CZG229" s="9"/>
      <c r="CZL229" s="11"/>
      <c r="CZM229" s="8"/>
      <c r="CZN229" s="9"/>
      <c r="CZS229" s="11"/>
      <c r="CZT229" s="8"/>
      <c r="CZU229" s="9"/>
      <c r="CZZ229" s="11"/>
      <c r="DAA229" s="8"/>
      <c r="DAB229" s="9"/>
      <c r="DAG229" s="11"/>
      <c r="DAH229" s="8"/>
      <c r="DAI229" s="9"/>
      <c r="DAN229" s="11"/>
      <c r="DAO229" s="8"/>
      <c r="DAP229" s="9"/>
      <c r="DAU229" s="11"/>
      <c r="DAV229" s="8"/>
      <c r="DAW229" s="9"/>
      <c r="DBB229" s="11"/>
      <c r="DBC229" s="8"/>
      <c r="DBD229" s="9"/>
      <c r="DBI229" s="11"/>
      <c r="DBJ229" s="8"/>
      <c r="DBK229" s="9"/>
      <c r="DBP229" s="11"/>
      <c r="DBQ229" s="8"/>
      <c r="DBR229" s="9"/>
      <c r="DBW229" s="11"/>
      <c r="DBX229" s="8"/>
      <c r="DBY229" s="9"/>
      <c r="DCD229" s="11"/>
      <c r="DCE229" s="8"/>
      <c r="DCF229" s="9"/>
      <c r="DCK229" s="11"/>
      <c r="DCL229" s="8"/>
      <c r="DCM229" s="9"/>
      <c r="DCR229" s="11"/>
      <c r="DCS229" s="8"/>
      <c r="DCT229" s="9"/>
      <c r="DCY229" s="11"/>
      <c r="DCZ229" s="8"/>
      <c r="DDA229" s="9"/>
      <c r="DDF229" s="11"/>
      <c r="DDG229" s="8"/>
      <c r="DDH229" s="9"/>
      <c r="DDM229" s="11"/>
      <c r="DDN229" s="8"/>
      <c r="DDO229" s="9"/>
      <c r="DDT229" s="11"/>
      <c r="DDU229" s="8"/>
      <c r="DDV229" s="9"/>
      <c r="DEA229" s="11"/>
      <c r="DEB229" s="8"/>
      <c r="DEC229" s="9"/>
      <c r="DEH229" s="11"/>
      <c r="DEI229" s="8"/>
      <c r="DEJ229" s="9"/>
      <c r="DEO229" s="11"/>
      <c r="DEP229" s="8"/>
      <c r="DEQ229" s="9"/>
      <c r="DEV229" s="11"/>
      <c r="DEW229" s="8"/>
      <c r="DEX229" s="9"/>
      <c r="DFC229" s="11"/>
      <c r="DFD229" s="8"/>
      <c r="DFE229" s="9"/>
      <c r="DFJ229" s="11"/>
      <c r="DFK229" s="8"/>
      <c r="DFL229" s="9"/>
      <c r="DFQ229" s="11"/>
      <c r="DFR229" s="8"/>
      <c r="DFS229" s="9"/>
      <c r="DFX229" s="11"/>
      <c r="DFY229" s="8"/>
      <c r="DFZ229" s="9"/>
      <c r="DGE229" s="11"/>
      <c r="DGF229" s="8"/>
      <c r="DGG229" s="9"/>
      <c r="DGL229" s="11"/>
      <c r="DGM229" s="8"/>
      <c r="DGN229" s="9"/>
      <c r="DGS229" s="11"/>
      <c r="DGT229" s="8"/>
      <c r="DGU229" s="9"/>
      <c r="DGZ229" s="11"/>
      <c r="DHA229" s="8"/>
      <c r="DHB229" s="9"/>
      <c r="DHG229" s="11"/>
      <c r="DHH229" s="8"/>
      <c r="DHI229" s="9"/>
      <c r="DHN229" s="11"/>
      <c r="DHO229" s="8"/>
      <c r="DHP229" s="9"/>
      <c r="DHU229" s="11"/>
      <c r="DHV229" s="8"/>
      <c r="DHW229" s="9"/>
      <c r="DIB229" s="11"/>
      <c r="DIC229" s="8"/>
      <c r="DID229" s="9"/>
      <c r="DII229" s="11"/>
      <c r="DIJ229" s="8"/>
      <c r="DIK229" s="9"/>
      <c r="DIP229" s="11"/>
      <c r="DIQ229" s="8"/>
      <c r="DIR229" s="9"/>
      <c r="DIW229" s="11"/>
      <c r="DIX229" s="8"/>
      <c r="DIY229" s="9"/>
      <c r="DJD229" s="11"/>
      <c r="DJE229" s="8"/>
      <c r="DJF229" s="9"/>
      <c r="DJK229" s="11"/>
      <c r="DJL229" s="8"/>
      <c r="DJM229" s="9"/>
      <c r="DJR229" s="11"/>
      <c r="DJS229" s="8"/>
      <c r="DJT229" s="9"/>
      <c r="DJY229" s="11"/>
      <c r="DJZ229" s="8"/>
      <c r="DKA229" s="9"/>
      <c r="DKF229" s="11"/>
      <c r="DKG229" s="8"/>
      <c r="DKH229" s="9"/>
      <c r="DKM229" s="11"/>
      <c r="DKN229" s="8"/>
      <c r="DKO229" s="9"/>
      <c r="DKT229" s="11"/>
      <c r="DKU229" s="8"/>
      <c r="DKV229" s="9"/>
      <c r="DLA229" s="11"/>
      <c r="DLB229" s="8"/>
      <c r="DLC229" s="9"/>
      <c r="DLH229" s="11"/>
      <c r="DLI229" s="8"/>
      <c r="DLJ229" s="9"/>
      <c r="DLO229" s="11"/>
      <c r="DLP229" s="8"/>
      <c r="DLQ229" s="9"/>
      <c r="DLV229" s="11"/>
      <c r="DLW229" s="8"/>
      <c r="DLX229" s="9"/>
      <c r="DMC229" s="11"/>
      <c r="DMD229" s="8"/>
      <c r="DME229" s="9"/>
      <c r="DMJ229" s="11"/>
      <c r="DMK229" s="8"/>
      <c r="DML229" s="9"/>
      <c r="DMQ229" s="11"/>
      <c r="DMR229" s="8"/>
      <c r="DMS229" s="9"/>
      <c r="DMX229" s="11"/>
      <c r="DMY229" s="8"/>
      <c r="DMZ229" s="9"/>
      <c r="DNE229" s="11"/>
      <c r="DNF229" s="8"/>
      <c r="DNG229" s="9"/>
      <c r="DNL229" s="11"/>
      <c r="DNM229" s="8"/>
      <c r="DNN229" s="9"/>
      <c r="DNS229" s="11"/>
      <c r="DNT229" s="8"/>
      <c r="DNU229" s="9"/>
      <c r="DNZ229" s="11"/>
      <c r="DOA229" s="8"/>
      <c r="DOB229" s="9"/>
      <c r="DOG229" s="11"/>
      <c r="DOH229" s="8"/>
      <c r="DOI229" s="9"/>
      <c r="DON229" s="11"/>
      <c r="DOO229" s="8"/>
      <c r="DOP229" s="9"/>
      <c r="DOU229" s="11"/>
      <c r="DOV229" s="8"/>
      <c r="DOW229" s="9"/>
      <c r="DPB229" s="11"/>
      <c r="DPC229" s="8"/>
      <c r="DPD229" s="9"/>
      <c r="DPI229" s="11"/>
      <c r="DPJ229" s="8"/>
      <c r="DPK229" s="9"/>
      <c r="DPP229" s="11"/>
      <c r="DPQ229" s="8"/>
      <c r="DPR229" s="9"/>
      <c r="DPW229" s="11"/>
      <c r="DPX229" s="8"/>
      <c r="DPY229" s="9"/>
      <c r="DQD229" s="11"/>
      <c r="DQE229" s="8"/>
      <c r="DQF229" s="9"/>
      <c r="DQK229" s="11"/>
      <c r="DQL229" s="8"/>
      <c r="DQM229" s="9"/>
      <c r="DQR229" s="11"/>
      <c r="DQS229" s="8"/>
      <c r="DQT229" s="9"/>
      <c r="DQY229" s="11"/>
      <c r="DQZ229" s="8"/>
      <c r="DRA229" s="9"/>
      <c r="DRF229" s="11"/>
      <c r="DRG229" s="8"/>
      <c r="DRH229" s="9"/>
      <c r="DRM229" s="11"/>
      <c r="DRN229" s="8"/>
      <c r="DRO229" s="9"/>
      <c r="DRT229" s="11"/>
      <c r="DRU229" s="8"/>
      <c r="DRV229" s="9"/>
      <c r="DSA229" s="11"/>
      <c r="DSB229" s="8"/>
      <c r="DSC229" s="9"/>
      <c r="DSH229" s="11"/>
      <c r="DSI229" s="8"/>
      <c r="DSJ229" s="9"/>
      <c r="DSO229" s="11"/>
      <c r="DSP229" s="8"/>
      <c r="DSQ229" s="9"/>
      <c r="DSV229" s="11"/>
      <c r="DSW229" s="8"/>
      <c r="DSX229" s="9"/>
      <c r="DTC229" s="11"/>
      <c r="DTD229" s="8"/>
      <c r="DTE229" s="9"/>
      <c r="DTJ229" s="11"/>
      <c r="DTK229" s="8"/>
      <c r="DTL229" s="9"/>
      <c r="DTQ229" s="11"/>
      <c r="DTR229" s="8"/>
      <c r="DTS229" s="9"/>
      <c r="DTX229" s="11"/>
      <c r="DTY229" s="8"/>
      <c r="DTZ229" s="9"/>
      <c r="DUE229" s="11"/>
      <c r="DUF229" s="8"/>
      <c r="DUG229" s="9"/>
      <c r="DUL229" s="11"/>
      <c r="DUM229" s="8"/>
      <c r="DUN229" s="9"/>
      <c r="DUS229" s="11"/>
      <c r="DUT229" s="8"/>
      <c r="DUU229" s="9"/>
      <c r="DUZ229" s="11"/>
      <c r="DVA229" s="8"/>
      <c r="DVB229" s="9"/>
      <c r="DVG229" s="11"/>
      <c r="DVH229" s="8"/>
      <c r="DVI229" s="9"/>
      <c r="DVN229" s="11"/>
      <c r="DVO229" s="8"/>
      <c r="DVP229" s="9"/>
      <c r="DVU229" s="11"/>
      <c r="DVV229" s="8"/>
      <c r="DVW229" s="9"/>
      <c r="DWB229" s="11"/>
      <c r="DWC229" s="8"/>
      <c r="DWD229" s="9"/>
      <c r="DWI229" s="11"/>
      <c r="DWJ229" s="8"/>
      <c r="DWK229" s="9"/>
      <c r="DWP229" s="11"/>
      <c r="DWQ229" s="8"/>
      <c r="DWR229" s="9"/>
      <c r="DWW229" s="11"/>
      <c r="DWX229" s="8"/>
      <c r="DWY229" s="9"/>
      <c r="DXD229" s="11"/>
      <c r="DXE229" s="8"/>
      <c r="DXF229" s="9"/>
      <c r="DXK229" s="11"/>
      <c r="DXL229" s="8"/>
      <c r="DXM229" s="9"/>
      <c r="DXR229" s="11"/>
      <c r="DXS229" s="8"/>
      <c r="DXT229" s="9"/>
      <c r="DXY229" s="11"/>
      <c r="DXZ229" s="8"/>
      <c r="DYA229" s="9"/>
      <c r="DYF229" s="11"/>
      <c r="DYG229" s="8"/>
      <c r="DYH229" s="9"/>
      <c r="DYM229" s="11"/>
      <c r="DYN229" s="8"/>
      <c r="DYO229" s="9"/>
      <c r="DYT229" s="11"/>
      <c r="DYU229" s="8"/>
      <c r="DYV229" s="9"/>
      <c r="DZA229" s="11"/>
      <c r="DZB229" s="8"/>
      <c r="DZC229" s="9"/>
      <c r="DZH229" s="11"/>
      <c r="DZI229" s="8"/>
      <c r="DZJ229" s="9"/>
      <c r="DZO229" s="11"/>
      <c r="DZP229" s="8"/>
      <c r="DZQ229" s="9"/>
      <c r="DZV229" s="11"/>
      <c r="DZW229" s="8"/>
      <c r="DZX229" s="9"/>
      <c r="EAC229" s="11"/>
      <c r="EAD229" s="8"/>
      <c r="EAE229" s="9"/>
      <c r="EAJ229" s="11"/>
      <c r="EAK229" s="8"/>
      <c r="EAL229" s="9"/>
      <c r="EAQ229" s="11"/>
      <c r="EAR229" s="8"/>
      <c r="EAS229" s="9"/>
      <c r="EAX229" s="11"/>
      <c r="EAY229" s="8"/>
      <c r="EAZ229" s="9"/>
      <c r="EBE229" s="11"/>
      <c r="EBF229" s="8"/>
      <c r="EBG229" s="9"/>
      <c r="EBL229" s="11"/>
      <c r="EBM229" s="8"/>
      <c r="EBN229" s="9"/>
      <c r="EBS229" s="11"/>
      <c r="EBT229" s="8"/>
      <c r="EBU229" s="9"/>
      <c r="EBZ229" s="11"/>
      <c r="ECA229" s="8"/>
      <c r="ECB229" s="9"/>
      <c r="ECG229" s="11"/>
      <c r="ECH229" s="8"/>
      <c r="ECI229" s="9"/>
      <c r="ECN229" s="11"/>
      <c r="ECO229" s="8"/>
      <c r="ECP229" s="9"/>
      <c r="ECU229" s="11"/>
      <c r="ECV229" s="8"/>
      <c r="ECW229" s="9"/>
      <c r="EDB229" s="11"/>
      <c r="EDC229" s="8"/>
      <c r="EDD229" s="9"/>
      <c r="EDI229" s="11"/>
      <c r="EDJ229" s="8"/>
      <c r="EDK229" s="9"/>
      <c r="EDP229" s="11"/>
      <c r="EDQ229" s="8"/>
      <c r="EDR229" s="9"/>
      <c r="EDW229" s="11"/>
      <c r="EDX229" s="8"/>
      <c r="EDY229" s="9"/>
      <c r="EED229" s="11"/>
      <c r="EEE229" s="8"/>
      <c r="EEF229" s="9"/>
      <c r="EEK229" s="11"/>
      <c r="EEL229" s="8"/>
      <c r="EEM229" s="9"/>
      <c r="EER229" s="11"/>
      <c r="EES229" s="8"/>
      <c r="EET229" s="9"/>
      <c r="EEY229" s="11"/>
      <c r="EEZ229" s="8"/>
      <c r="EFA229" s="9"/>
      <c r="EFF229" s="11"/>
      <c r="EFG229" s="8"/>
      <c r="EFH229" s="9"/>
      <c r="EFM229" s="11"/>
      <c r="EFN229" s="8"/>
      <c r="EFO229" s="9"/>
      <c r="EFT229" s="11"/>
      <c r="EFU229" s="8"/>
      <c r="EFV229" s="9"/>
      <c r="EGA229" s="11"/>
      <c r="EGB229" s="8"/>
      <c r="EGC229" s="9"/>
      <c r="EGH229" s="11"/>
      <c r="EGI229" s="8"/>
      <c r="EGJ229" s="9"/>
      <c r="EGO229" s="11"/>
      <c r="EGP229" s="8"/>
      <c r="EGQ229" s="9"/>
      <c r="EGV229" s="11"/>
      <c r="EGW229" s="8"/>
      <c r="EGX229" s="9"/>
      <c r="EHC229" s="11"/>
      <c r="EHD229" s="8"/>
      <c r="EHE229" s="9"/>
      <c r="EHJ229" s="11"/>
      <c r="EHK229" s="8"/>
      <c r="EHL229" s="9"/>
      <c r="EHQ229" s="11"/>
      <c r="EHR229" s="8"/>
      <c r="EHS229" s="9"/>
      <c r="EHX229" s="11"/>
      <c r="EHY229" s="8"/>
      <c r="EHZ229" s="9"/>
      <c r="EIE229" s="11"/>
      <c r="EIF229" s="8"/>
      <c r="EIG229" s="9"/>
      <c r="EIL229" s="11"/>
      <c r="EIM229" s="8"/>
      <c r="EIN229" s="9"/>
      <c r="EIS229" s="11"/>
      <c r="EIT229" s="8"/>
      <c r="EIU229" s="9"/>
      <c r="EIZ229" s="11"/>
      <c r="EJA229" s="8"/>
      <c r="EJB229" s="9"/>
      <c r="EJG229" s="11"/>
      <c r="EJH229" s="8"/>
      <c r="EJI229" s="9"/>
      <c r="EJN229" s="11"/>
      <c r="EJO229" s="8"/>
      <c r="EJP229" s="9"/>
      <c r="EJU229" s="11"/>
      <c r="EJV229" s="8"/>
      <c r="EJW229" s="9"/>
      <c r="EKB229" s="11"/>
      <c r="EKC229" s="8"/>
      <c r="EKD229" s="9"/>
      <c r="EKI229" s="11"/>
      <c r="EKJ229" s="8"/>
      <c r="EKK229" s="9"/>
      <c r="EKP229" s="11"/>
      <c r="EKQ229" s="8"/>
      <c r="EKR229" s="9"/>
      <c r="EKW229" s="11"/>
      <c r="EKX229" s="8"/>
      <c r="EKY229" s="9"/>
      <c r="ELD229" s="11"/>
      <c r="ELE229" s="8"/>
      <c r="ELF229" s="9"/>
      <c r="ELK229" s="11"/>
      <c r="ELL229" s="8"/>
      <c r="ELM229" s="9"/>
      <c r="ELR229" s="11"/>
      <c r="ELS229" s="8"/>
      <c r="ELT229" s="9"/>
      <c r="ELY229" s="11"/>
      <c r="ELZ229" s="8"/>
      <c r="EMA229" s="9"/>
      <c r="EMF229" s="11"/>
      <c r="EMG229" s="8"/>
      <c r="EMH229" s="9"/>
      <c r="EMM229" s="11"/>
      <c r="EMN229" s="8"/>
      <c r="EMO229" s="9"/>
      <c r="EMT229" s="11"/>
      <c r="EMU229" s="8"/>
      <c r="EMV229" s="9"/>
      <c r="ENA229" s="11"/>
      <c r="ENB229" s="8"/>
      <c r="ENC229" s="9"/>
      <c r="ENH229" s="11"/>
      <c r="ENI229" s="8"/>
      <c r="ENJ229" s="9"/>
      <c r="ENO229" s="11"/>
      <c r="ENP229" s="8"/>
      <c r="ENQ229" s="9"/>
      <c r="ENV229" s="11"/>
      <c r="ENW229" s="8"/>
      <c r="ENX229" s="9"/>
      <c r="EOC229" s="11"/>
      <c r="EOD229" s="8"/>
      <c r="EOE229" s="9"/>
      <c r="EOJ229" s="11"/>
      <c r="EOK229" s="8"/>
      <c r="EOL229" s="9"/>
      <c r="EOQ229" s="11"/>
      <c r="EOR229" s="8"/>
      <c r="EOS229" s="9"/>
      <c r="EOX229" s="11"/>
      <c r="EOY229" s="8"/>
      <c r="EOZ229" s="9"/>
      <c r="EPE229" s="11"/>
      <c r="EPF229" s="8"/>
      <c r="EPG229" s="9"/>
      <c r="EPL229" s="11"/>
      <c r="EPM229" s="8"/>
      <c r="EPN229" s="9"/>
      <c r="EPS229" s="11"/>
      <c r="EPT229" s="8"/>
      <c r="EPU229" s="9"/>
      <c r="EPZ229" s="11"/>
      <c r="EQA229" s="8"/>
      <c r="EQB229" s="9"/>
      <c r="EQG229" s="11"/>
      <c r="EQH229" s="8"/>
      <c r="EQI229" s="9"/>
      <c r="EQN229" s="11"/>
      <c r="EQO229" s="8"/>
      <c r="EQP229" s="9"/>
      <c r="EQU229" s="11"/>
      <c r="EQV229" s="8"/>
      <c r="EQW229" s="9"/>
      <c r="ERB229" s="11"/>
      <c r="ERC229" s="8"/>
      <c r="ERD229" s="9"/>
      <c r="ERI229" s="11"/>
      <c r="ERJ229" s="8"/>
      <c r="ERK229" s="9"/>
      <c r="ERP229" s="11"/>
      <c r="ERQ229" s="8"/>
      <c r="ERR229" s="9"/>
      <c r="ERW229" s="11"/>
      <c r="ERX229" s="8"/>
      <c r="ERY229" s="9"/>
      <c r="ESD229" s="11"/>
      <c r="ESE229" s="8"/>
      <c r="ESF229" s="9"/>
      <c r="ESK229" s="11"/>
      <c r="ESL229" s="8"/>
      <c r="ESM229" s="9"/>
      <c r="ESR229" s="11"/>
      <c r="ESS229" s="8"/>
      <c r="EST229" s="9"/>
      <c r="ESY229" s="11"/>
      <c r="ESZ229" s="8"/>
      <c r="ETA229" s="9"/>
      <c r="ETF229" s="11"/>
      <c r="ETG229" s="8"/>
      <c r="ETH229" s="9"/>
      <c r="ETM229" s="11"/>
      <c r="ETN229" s="8"/>
      <c r="ETO229" s="9"/>
      <c r="ETT229" s="11"/>
      <c r="ETU229" s="8"/>
      <c r="ETV229" s="9"/>
      <c r="EUA229" s="11"/>
      <c r="EUB229" s="8"/>
      <c r="EUC229" s="9"/>
      <c r="EUH229" s="11"/>
      <c r="EUI229" s="8"/>
      <c r="EUJ229" s="9"/>
      <c r="EUO229" s="11"/>
      <c r="EUP229" s="8"/>
      <c r="EUQ229" s="9"/>
      <c r="EUV229" s="11"/>
      <c r="EUW229" s="8"/>
      <c r="EUX229" s="9"/>
      <c r="EVC229" s="11"/>
      <c r="EVD229" s="8"/>
      <c r="EVE229" s="9"/>
      <c r="EVJ229" s="11"/>
      <c r="EVK229" s="8"/>
      <c r="EVL229" s="9"/>
      <c r="EVQ229" s="11"/>
      <c r="EVR229" s="8"/>
      <c r="EVS229" s="9"/>
      <c r="EVX229" s="11"/>
      <c r="EVY229" s="8"/>
      <c r="EVZ229" s="9"/>
      <c r="EWE229" s="11"/>
      <c r="EWF229" s="8"/>
      <c r="EWG229" s="9"/>
      <c r="EWL229" s="11"/>
      <c r="EWM229" s="8"/>
      <c r="EWN229" s="9"/>
      <c r="EWS229" s="11"/>
      <c r="EWT229" s="8"/>
      <c r="EWU229" s="9"/>
      <c r="EWZ229" s="11"/>
      <c r="EXA229" s="8"/>
      <c r="EXB229" s="9"/>
      <c r="EXG229" s="11"/>
      <c r="EXH229" s="8"/>
      <c r="EXI229" s="9"/>
      <c r="EXN229" s="11"/>
      <c r="EXO229" s="8"/>
      <c r="EXP229" s="9"/>
      <c r="EXU229" s="11"/>
      <c r="EXV229" s="8"/>
      <c r="EXW229" s="9"/>
      <c r="EYB229" s="11"/>
      <c r="EYC229" s="8"/>
      <c r="EYD229" s="9"/>
      <c r="EYI229" s="11"/>
      <c r="EYJ229" s="8"/>
      <c r="EYK229" s="9"/>
      <c r="EYP229" s="11"/>
      <c r="EYQ229" s="8"/>
      <c r="EYR229" s="9"/>
      <c r="EYW229" s="11"/>
      <c r="EYX229" s="8"/>
      <c r="EYY229" s="9"/>
      <c r="EZD229" s="11"/>
      <c r="EZE229" s="8"/>
      <c r="EZF229" s="9"/>
      <c r="EZK229" s="11"/>
      <c r="EZL229" s="8"/>
      <c r="EZM229" s="9"/>
      <c r="EZR229" s="11"/>
      <c r="EZS229" s="8"/>
      <c r="EZT229" s="9"/>
      <c r="EZY229" s="11"/>
      <c r="EZZ229" s="8"/>
      <c r="FAA229" s="9"/>
      <c r="FAF229" s="11"/>
      <c r="FAG229" s="8"/>
      <c r="FAH229" s="9"/>
      <c r="FAM229" s="11"/>
      <c r="FAN229" s="8"/>
      <c r="FAO229" s="9"/>
      <c r="FAT229" s="11"/>
      <c r="FAU229" s="8"/>
      <c r="FAV229" s="9"/>
      <c r="FBA229" s="11"/>
      <c r="FBB229" s="8"/>
      <c r="FBC229" s="9"/>
      <c r="FBH229" s="11"/>
      <c r="FBI229" s="8"/>
      <c r="FBJ229" s="9"/>
      <c r="FBO229" s="11"/>
      <c r="FBP229" s="8"/>
      <c r="FBQ229" s="9"/>
      <c r="FBV229" s="11"/>
      <c r="FBW229" s="8"/>
      <c r="FBX229" s="9"/>
      <c r="FCC229" s="11"/>
      <c r="FCD229" s="8"/>
      <c r="FCE229" s="9"/>
      <c r="FCJ229" s="11"/>
      <c r="FCK229" s="8"/>
      <c r="FCL229" s="9"/>
      <c r="FCQ229" s="11"/>
      <c r="FCR229" s="8"/>
      <c r="FCS229" s="9"/>
      <c r="FCX229" s="11"/>
      <c r="FCY229" s="8"/>
      <c r="FCZ229" s="9"/>
      <c r="FDE229" s="11"/>
      <c r="FDF229" s="8"/>
      <c r="FDG229" s="9"/>
      <c r="FDL229" s="11"/>
      <c r="FDM229" s="8"/>
      <c r="FDN229" s="9"/>
      <c r="FDS229" s="11"/>
      <c r="FDT229" s="8"/>
      <c r="FDU229" s="9"/>
      <c r="FDZ229" s="11"/>
      <c r="FEA229" s="8"/>
      <c r="FEB229" s="9"/>
      <c r="FEG229" s="11"/>
      <c r="FEH229" s="8"/>
      <c r="FEI229" s="9"/>
      <c r="FEN229" s="11"/>
      <c r="FEO229" s="8"/>
      <c r="FEP229" s="9"/>
      <c r="FEU229" s="11"/>
      <c r="FEV229" s="8"/>
      <c r="FEW229" s="9"/>
      <c r="FFB229" s="11"/>
      <c r="FFC229" s="8"/>
      <c r="FFD229" s="9"/>
      <c r="FFI229" s="11"/>
      <c r="FFJ229" s="8"/>
      <c r="FFK229" s="9"/>
      <c r="FFP229" s="11"/>
      <c r="FFQ229" s="8"/>
      <c r="FFR229" s="9"/>
      <c r="FFW229" s="11"/>
      <c r="FFX229" s="8"/>
      <c r="FFY229" s="9"/>
      <c r="FGD229" s="11"/>
      <c r="FGE229" s="8"/>
      <c r="FGF229" s="9"/>
      <c r="FGK229" s="11"/>
      <c r="FGL229" s="8"/>
      <c r="FGM229" s="9"/>
      <c r="FGR229" s="11"/>
      <c r="FGS229" s="8"/>
      <c r="FGT229" s="9"/>
      <c r="FGY229" s="11"/>
      <c r="FGZ229" s="8"/>
      <c r="FHA229" s="9"/>
      <c r="FHF229" s="11"/>
      <c r="FHG229" s="8"/>
      <c r="FHH229" s="9"/>
      <c r="FHM229" s="11"/>
      <c r="FHN229" s="8"/>
      <c r="FHO229" s="9"/>
      <c r="FHT229" s="11"/>
      <c r="FHU229" s="8"/>
      <c r="FHV229" s="9"/>
      <c r="FIA229" s="11"/>
      <c r="FIB229" s="8"/>
      <c r="FIC229" s="9"/>
      <c r="FIH229" s="11"/>
      <c r="FII229" s="8"/>
      <c r="FIJ229" s="9"/>
      <c r="FIO229" s="11"/>
      <c r="FIP229" s="8"/>
      <c r="FIQ229" s="9"/>
      <c r="FIV229" s="11"/>
      <c r="FIW229" s="8"/>
      <c r="FIX229" s="9"/>
      <c r="FJC229" s="11"/>
      <c r="FJD229" s="8"/>
      <c r="FJE229" s="9"/>
      <c r="FJJ229" s="11"/>
      <c r="FJK229" s="8"/>
      <c r="FJL229" s="9"/>
      <c r="FJQ229" s="11"/>
      <c r="FJR229" s="8"/>
      <c r="FJS229" s="9"/>
      <c r="FJX229" s="11"/>
      <c r="FJY229" s="8"/>
      <c r="FJZ229" s="9"/>
      <c r="FKE229" s="11"/>
      <c r="FKF229" s="8"/>
      <c r="FKG229" s="9"/>
      <c r="FKL229" s="11"/>
      <c r="FKM229" s="8"/>
      <c r="FKN229" s="9"/>
      <c r="FKS229" s="11"/>
      <c r="FKT229" s="8"/>
      <c r="FKU229" s="9"/>
      <c r="FKZ229" s="11"/>
      <c r="FLA229" s="8"/>
      <c r="FLB229" s="9"/>
      <c r="FLG229" s="11"/>
      <c r="FLH229" s="8"/>
      <c r="FLI229" s="9"/>
      <c r="FLN229" s="11"/>
      <c r="FLO229" s="8"/>
      <c r="FLP229" s="9"/>
      <c r="FLU229" s="11"/>
      <c r="FLV229" s="8"/>
      <c r="FLW229" s="9"/>
      <c r="FMB229" s="11"/>
      <c r="FMC229" s="8"/>
      <c r="FMD229" s="9"/>
      <c r="FMI229" s="11"/>
      <c r="FMJ229" s="8"/>
      <c r="FMK229" s="9"/>
      <c r="FMP229" s="11"/>
      <c r="FMQ229" s="8"/>
      <c r="FMR229" s="9"/>
      <c r="FMW229" s="11"/>
      <c r="FMX229" s="8"/>
      <c r="FMY229" s="9"/>
      <c r="FND229" s="11"/>
      <c r="FNE229" s="8"/>
      <c r="FNF229" s="9"/>
      <c r="FNK229" s="11"/>
      <c r="FNL229" s="8"/>
      <c r="FNM229" s="9"/>
      <c r="FNR229" s="11"/>
      <c r="FNS229" s="8"/>
      <c r="FNT229" s="9"/>
      <c r="FNY229" s="11"/>
      <c r="FNZ229" s="8"/>
      <c r="FOA229" s="9"/>
      <c r="FOF229" s="11"/>
      <c r="FOG229" s="8"/>
      <c r="FOH229" s="9"/>
      <c r="FOM229" s="11"/>
      <c r="FON229" s="8"/>
      <c r="FOO229" s="9"/>
      <c r="FOT229" s="11"/>
      <c r="FOU229" s="8"/>
      <c r="FOV229" s="9"/>
      <c r="FPA229" s="11"/>
      <c r="FPB229" s="8"/>
      <c r="FPC229" s="9"/>
      <c r="FPH229" s="11"/>
      <c r="FPI229" s="8"/>
      <c r="FPJ229" s="9"/>
      <c r="FPO229" s="11"/>
      <c r="FPP229" s="8"/>
      <c r="FPQ229" s="9"/>
      <c r="FPV229" s="11"/>
      <c r="FPW229" s="8"/>
      <c r="FPX229" s="9"/>
      <c r="FQC229" s="11"/>
      <c r="FQD229" s="8"/>
      <c r="FQE229" s="9"/>
      <c r="FQJ229" s="11"/>
      <c r="FQK229" s="8"/>
      <c r="FQL229" s="9"/>
      <c r="FQQ229" s="11"/>
      <c r="FQR229" s="8"/>
      <c r="FQS229" s="9"/>
      <c r="FQX229" s="11"/>
      <c r="FQY229" s="8"/>
      <c r="FQZ229" s="9"/>
      <c r="FRE229" s="11"/>
      <c r="FRF229" s="8"/>
      <c r="FRG229" s="9"/>
      <c r="FRL229" s="11"/>
      <c r="FRM229" s="8"/>
      <c r="FRN229" s="9"/>
      <c r="FRS229" s="11"/>
      <c r="FRT229" s="8"/>
      <c r="FRU229" s="9"/>
      <c r="FRZ229" s="11"/>
      <c r="FSA229" s="8"/>
      <c r="FSB229" s="9"/>
      <c r="FSG229" s="11"/>
      <c r="FSH229" s="8"/>
      <c r="FSI229" s="9"/>
      <c r="FSN229" s="11"/>
      <c r="FSO229" s="8"/>
      <c r="FSP229" s="9"/>
      <c r="FSU229" s="11"/>
      <c r="FSV229" s="8"/>
      <c r="FSW229" s="9"/>
      <c r="FTB229" s="11"/>
      <c r="FTC229" s="8"/>
      <c r="FTD229" s="9"/>
      <c r="FTI229" s="11"/>
      <c r="FTJ229" s="8"/>
      <c r="FTK229" s="9"/>
      <c r="FTP229" s="11"/>
      <c r="FTQ229" s="8"/>
      <c r="FTR229" s="9"/>
      <c r="FTW229" s="11"/>
      <c r="FTX229" s="8"/>
      <c r="FTY229" s="9"/>
      <c r="FUD229" s="11"/>
      <c r="FUE229" s="8"/>
      <c r="FUF229" s="9"/>
      <c r="FUK229" s="11"/>
      <c r="FUL229" s="8"/>
      <c r="FUM229" s="9"/>
      <c r="FUR229" s="11"/>
      <c r="FUS229" s="8"/>
      <c r="FUT229" s="9"/>
      <c r="FUY229" s="11"/>
      <c r="FUZ229" s="8"/>
      <c r="FVA229" s="9"/>
      <c r="FVF229" s="11"/>
      <c r="FVG229" s="8"/>
      <c r="FVH229" s="9"/>
      <c r="FVM229" s="11"/>
      <c r="FVN229" s="8"/>
      <c r="FVO229" s="9"/>
      <c r="FVT229" s="11"/>
      <c r="FVU229" s="8"/>
      <c r="FVV229" s="9"/>
      <c r="FWA229" s="11"/>
      <c r="FWB229" s="8"/>
      <c r="FWC229" s="9"/>
      <c r="FWH229" s="11"/>
      <c r="FWI229" s="8"/>
      <c r="FWJ229" s="9"/>
      <c r="FWO229" s="11"/>
      <c r="FWP229" s="8"/>
      <c r="FWQ229" s="9"/>
      <c r="FWV229" s="11"/>
      <c r="FWW229" s="8"/>
      <c r="FWX229" s="9"/>
      <c r="FXC229" s="11"/>
      <c r="FXD229" s="8"/>
      <c r="FXE229" s="9"/>
      <c r="FXJ229" s="11"/>
      <c r="FXK229" s="8"/>
      <c r="FXL229" s="9"/>
      <c r="FXQ229" s="11"/>
      <c r="FXR229" s="8"/>
      <c r="FXS229" s="9"/>
      <c r="FXX229" s="11"/>
      <c r="FXY229" s="8"/>
      <c r="FXZ229" s="9"/>
      <c r="FYE229" s="11"/>
      <c r="FYF229" s="8"/>
      <c r="FYG229" s="9"/>
      <c r="FYL229" s="11"/>
      <c r="FYM229" s="8"/>
      <c r="FYN229" s="9"/>
      <c r="FYS229" s="11"/>
      <c r="FYT229" s="8"/>
      <c r="FYU229" s="9"/>
      <c r="FYZ229" s="11"/>
      <c r="FZA229" s="8"/>
      <c r="FZB229" s="9"/>
      <c r="FZG229" s="11"/>
      <c r="FZH229" s="8"/>
      <c r="FZI229" s="9"/>
      <c r="FZN229" s="11"/>
      <c r="FZO229" s="8"/>
      <c r="FZP229" s="9"/>
      <c r="FZU229" s="11"/>
      <c r="FZV229" s="8"/>
      <c r="FZW229" s="9"/>
      <c r="GAB229" s="11"/>
      <c r="GAC229" s="8"/>
      <c r="GAD229" s="9"/>
      <c r="GAI229" s="11"/>
      <c r="GAJ229" s="8"/>
      <c r="GAK229" s="9"/>
      <c r="GAP229" s="11"/>
      <c r="GAQ229" s="8"/>
      <c r="GAR229" s="9"/>
      <c r="GAW229" s="11"/>
      <c r="GAX229" s="8"/>
      <c r="GAY229" s="9"/>
      <c r="GBD229" s="11"/>
      <c r="GBE229" s="8"/>
      <c r="GBF229" s="9"/>
      <c r="GBK229" s="11"/>
      <c r="GBL229" s="8"/>
      <c r="GBM229" s="9"/>
      <c r="GBR229" s="11"/>
      <c r="GBS229" s="8"/>
      <c r="GBT229" s="9"/>
      <c r="GBY229" s="11"/>
      <c r="GBZ229" s="8"/>
      <c r="GCA229" s="9"/>
      <c r="GCF229" s="11"/>
      <c r="GCG229" s="8"/>
      <c r="GCH229" s="9"/>
      <c r="GCM229" s="11"/>
      <c r="GCN229" s="8"/>
      <c r="GCO229" s="9"/>
      <c r="GCT229" s="11"/>
      <c r="GCU229" s="8"/>
      <c r="GCV229" s="9"/>
      <c r="GDA229" s="11"/>
      <c r="GDB229" s="8"/>
      <c r="GDC229" s="9"/>
      <c r="GDH229" s="11"/>
      <c r="GDI229" s="8"/>
      <c r="GDJ229" s="9"/>
      <c r="GDO229" s="11"/>
      <c r="GDP229" s="8"/>
      <c r="GDQ229" s="9"/>
      <c r="GDV229" s="11"/>
      <c r="GDW229" s="8"/>
      <c r="GDX229" s="9"/>
      <c r="GEC229" s="11"/>
      <c r="GED229" s="8"/>
      <c r="GEE229" s="9"/>
      <c r="GEJ229" s="11"/>
      <c r="GEK229" s="8"/>
      <c r="GEL229" s="9"/>
      <c r="GEQ229" s="11"/>
      <c r="GER229" s="8"/>
      <c r="GES229" s="9"/>
      <c r="GEX229" s="11"/>
      <c r="GEY229" s="8"/>
      <c r="GEZ229" s="9"/>
      <c r="GFE229" s="11"/>
      <c r="GFF229" s="8"/>
      <c r="GFG229" s="9"/>
      <c r="GFL229" s="11"/>
      <c r="GFM229" s="8"/>
      <c r="GFN229" s="9"/>
      <c r="GFS229" s="11"/>
      <c r="GFT229" s="8"/>
      <c r="GFU229" s="9"/>
      <c r="GFZ229" s="11"/>
      <c r="GGA229" s="8"/>
      <c r="GGB229" s="9"/>
      <c r="GGG229" s="11"/>
      <c r="GGH229" s="8"/>
      <c r="GGI229" s="9"/>
      <c r="GGN229" s="11"/>
      <c r="GGO229" s="8"/>
      <c r="GGP229" s="9"/>
      <c r="GGU229" s="11"/>
      <c r="GGV229" s="8"/>
      <c r="GGW229" s="9"/>
      <c r="GHB229" s="11"/>
      <c r="GHC229" s="8"/>
      <c r="GHD229" s="9"/>
      <c r="GHI229" s="11"/>
      <c r="GHJ229" s="8"/>
      <c r="GHK229" s="9"/>
      <c r="GHP229" s="11"/>
      <c r="GHQ229" s="8"/>
      <c r="GHR229" s="9"/>
      <c r="GHW229" s="11"/>
      <c r="GHX229" s="8"/>
      <c r="GHY229" s="9"/>
      <c r="GID229" s="11"/>
      <c r="GIE229" s="8"/>
      <c r="GIF229" s="9"/>
      <c r="GIK229" s="11"/>
      <c r="GIL229" s="8"/>
      <c r="GIM229" s="9"/>
      <c r="GIR229" s="11"/>
      <c r="GIS229" s="8"/>
      <c r="GIT229" s="9"/>
      <c r="GIY229" s="11"/>
      <c r="GIZ229" s="8"/>
      <c r="GJA229" s="9"/>
      <c r="GJF229" s="11"/>
      <c r="GJG229" s="8"/>
      <c r="GJH229" s="9"/>
      <c r="GJM229" s="11"/>
      <c r="GJN229" s="8"/>
      <c r="GJO229" s="9"/>
      <c r="GJT229" s="11"/>
      <c r="GJU229" s="8"/>
      <c r="GJV229" s="9"/>
      <c r="GKA229" s="11"/>
      <c r="GKB229" s="8"/>
      <c r="GKC229" s="9"/>
      <c r="GKH229" s="11"/>
      <c r="GKI229" s="8"/>
      <c r="GKJ229" s="9"/>
      <c r="GKO229" s="11"/>
      <c r="GKP229" s="8"/>
      <c r="GKQ229" s="9"/>
      <c r="GKV229" s="11"/>
      <c r="GKW229" s="8"/>
      <c r="GKX229" s="9"/>
      <c r="GLC229" s="11"/>
      <c r="GLD229" s="8"/>
      <c r="GLE229" s="9"/>
      <c r="GLJ229" s="11"/>
      <c r="GLK229" s="8"/>
      <c r="GLL229" s="9"/>
      <c r="GLQ229" s="11"/>
      <c r="GLR229" s="8"/>
      <c r="GLS229" s="9"/>
      <c r="GLX229" s="11"/>
      <c r="GLY229" s="8"/>
      <c r="GLZ229" s="9"/>
      <c r="GME229" s="11"/>
      <c r="GMF229" s="8"/>
      <c r="GMG229" s="9"/>
      <c r="GML229" s="11"/>
      <c r="GMM229" s="8"/>
      <c r="GMN229" s="9"/>
      <c r="GMS229" s="11"/>
      <c r="GMT229" s="8"/>
      <c r="GMU229" s="9"/>
      <c r="GMZ229" s="11"/>
      <c r="GNA229" s="8"/>
      <c r="GNB229" s="9"/>
      <c r="GNG229" s="11"/>
      <c r="GNH229" s="8"/>
      <c r="GNI229" s="9"/>
      <c r="GNN229" s="11"/>
      <c r="GNO229" s="8"/>
      <c r="GNP229" s="9"/>
      <c r="GNU229" s="11"/>
      <c r="GNV229" s="8"/>
      <c r="GNW229" s="9"/>
      <c r="GOB229" s="11"/>
      <c r="GOC229" s="8"/>
      <c r="GOD229" s="9"/>
      <c r="GOI229" s="11"/>
      <c r="GOJ229" s="8"/>
      <c r="GOK229" s="9"/>
      <c r="GOP229" s="11"/>
      <c r="GOQ229" s="8"/>
      <c r="GOR229" s="9"/>
      <c r="GOW229" s="11"/>
      <c r="GOX229" s="8"/>
      <c r="GOY229" s="9"/>
      <c r="GPD229" s="11"/>
      <c r="GPE229" s="8"/>
      <c r="GPF229" s="9"/>
      <c r="GPK229" s="11"/>
      <c r="GPL229" s="8"/>
      <c r="GPM229" s="9"/>
      <c r="GPR229" s="11"/>
      <c r="GPS229" s="8"/>
      <c r="GPT229" s="9"/>
      <c r="GPY229" s="11"/>
      <c r="GPZ229" s="8"/>
      <c r="GQA229" s="9"/>
      <c r="GQF229" s="11"/>
      <c r="GQG229" s="8"/>
      <c r="GQH229" s="9"/>
      <c r="GQM229" s="11"/>
      <c r="GQN229" s="8"/>
      <c r="GQO229" s="9"/>
      <c r="GQT229" s="11"/>
      <c r="GQU229" s="8"/>
      <c r="GQV229" s="9"/>
      <c r="GRA229" s="11"/>
      <c r="GRB229" s="8"/>
      <c r="GRC229" s="9"/>
      <c r="GRH229" s="11"/>
      <c r="GRI229" s="8"/>
      <c r="GRJ229" s="9"/>
      <c r="GRO229" s="11"/>
      <c r="GRP229" s="8"/>
      <c r="GRQ229" s="9"/>
      <c r="GRV229" s="11"/>
      <c r="GRW229" s="8"/>
      <c r="GRX229" s="9"/>
      <c r="GSC229" s="11"/>
      <c r="GSD229" s="8"/>
      <c r="GSE229" s="9"/>
      <c r="GSJ229" s="11"/>
      <c r="GSK229" s="8"/>
      <c r="GSL229" s="9"/>
      <c r="GSQ229" s="11"/>
      <c r="GSR229" s="8"/>
      <c r="GSS229" s="9"/>
      <c r="GSX229" s="11"/>
      <c r="GSY229" s="8"/>
      <c r="GSZ229" s="9"/>
      <c r="GTE229" s="11"/>
      <c r="GTF229" s="8"/>
      <c r="GTG229" s="9"/>
      <c r="GTL229" s="11"/>
      <c r="GTM229" s="8"/>
      <c r="GTN229" s="9"/>
      <c r="GTS229" s="11"/>
      <c r="GTT229" s="8"/>
      <c r="GTU229" s="9"/>
      <c r="GTZ229" s="11"/>
      <c r="GUA229" s="8"/>
      <c r="GUB229" s="9"/>
      <c r="GUG229" s="11"/>
      <c r="GUH229" s="8"/>
      <c r="GUI229" s="9"/>
      <c r="GUN229" s="11"/>
      <c r="GUO229" s="8"/>
      <c r="GUP229" s="9"/>
      <c r="GUU229" s="11"/>
      <c r="GUV229" s="8"/>
      <c r="GUW229" s="9"/>
      <c r="GVB229" s="11"/>
      <c r="GVC229" s="8"/>
      <c r="GVD229" s="9"/>
      <c r="GVI229" s="11"/>
      <c r="GVJ229" s="8"/>
      <c r="GVK229" s="9"/>
      <c r="GVP229" s="11"/>
      <c r="GVQ229" s="8"/>
      <c r="GVR229" s="9"/>
      <c r="GVW229" s="11"/>
      <c r="GVX229" s="8"/>
      <c r="GVY229" s="9"/>
      <c r="GWD229" s="11"/>
      <c r="GWE229" s="8"/>
      <c r="GWF229" s="9"/>
      <c r="GWK229" s="11"/>
      <c r="GWL229" s="8"/>
      <c r="GWM229" s="9"/>
      <c r="GWR229" s="11"/>
      <c r="GWS229" s="8"/>
      <c r="GWT229" s="9"/>
      <c r="GWY229" s="11"/>
      <c r="GWZ229" s="8"/>
      <c r="GXA229" s="9"/>
      <c r="GXF229" s="11"/>
      <c r="GXG229" s="8"/>
      <c r="GXH229" s="9"/>
      <c r="GXM229" s="11"/>
      <c r="GXN229" s="8"/>
      <c r="GXO229" s="9"/>
      <c r="GXT229" s="11"/>
      <c r="GXU229" s="8"/>
      <c r="GXV229" s="9"/>
      <c r="GYA229" s="11"/>
      <c r="GYB229" s="8"/>
      <c r="GYC229" s="9"/>
      <c r="GYH229" s="11"/>
      <c r="GYI229" s="8"/>
      <c r="GYJ229" s="9"/>
      <c r="GYO229" s="11"/>
      <c r="GYP229" s="8"/>
      <c r="GYQ229" s="9"/>
      <c r="GYV229" s="11"/>
      <c r="GYW229" s="8"/>
      <c r="GYX229" s="9"/>
      <c r="GZC229" s="11"/>
      <c r="GZD229" s="8"/>
      <c r="GZE229" s="9"/>
      <c r="GZJ229" s="11"/>
      <c r="GZK229" s="8"/>
      <c r="GZL229" s="9"/>
      <c r="GZQ229" s="11"/>
      <c r="GZR229" s="8"/>
      <c r="GZS229" s="9"/>
      <c r="GZX229" s="11"/>
      <c r="GZY229" s="8"/>
      <c r="GZZ229" s="9"/>
      <c r="HAE229" s="11"/>
      <c r="HAF229" s="8"/>
      <c r="HAG229" s="9"/>
      <c r="HAL229" s="11"/>
      <c r="HAM229" s="8"/>
      <c r="HAN229" s="9"/>
      <c r="HAS229" s="11"/>
      <c r="HAT229" s="8"/>
      <c r="HAU229" s="9"/>
      <c r="HAZ229" s="11"/>
      <c r="HBA229" s="8"/>
      <c r="HBB229" s="9"/>
      <c r="HBG229" s="11"/>
      <c r="HBH229" s="8"/>
      <c r="HBI229" s="9"/>
      <c r="HBN229" s="11"/>
      <c r="HBO229" s="8"/>
      <c r="HBP229" s="9"/>
      <c r="HBU229" s="11"/>
      <c r="HBV229" s="8"/>
      <c r="HBW229" s="9"/>
      <c r="HCB229" s="11"/>
      <c r="HCC229" s="8"/>
      <c r="HCD229" s="9"/>
      <c r="HCI229" s="11"/>
      <c r="HCJ229" s="8"/>
      <c r="HCK229" s="9"/>
      <c r="HCP229" s="11"/>
      <c r="HCQ229" s="8"/>
      <c r="HCR229" s="9"/>
      <c r="HCW229" s="11"/>
      <c r="HCX229" s="8"/>
      <c r="HCY229" s="9"/>
      <c r="HDD229" s="11"/>
      <c r="HDE229" s="8"/>
      <c r="HDF229" s="9"/>
      <c r="HDK229" s="11"/>
      <c r="HDL229" s="8"/>
      <c r="HDM229" s="9"/>
      <c r="HDR229" s="11"/>
      <c r="HDS229" s="8"/>
      <c r="HDT229" s="9"/>
      <c r="HDY229" s="11"/>
      <c r="HDZ229" s="8"/>
      <c r="HEA229" s="9"/>
      <c r="HEF229" s="11"/>
      <c r="HEG229" s="8"/>
      <c r="HEH229" s="9"/>
      <c r="HEM229" s="11"/>
      <c r="HEN229" s="8"/>
      <c r="HEO229" s="9"/>
      <c r="HET229" s="11"/>
      <c r="HEU229" s="8"/>
      <c r="HEV229" s="9"/>
      <c r="HFA229" s="11"/>
      <c r="HFB229" s="8"/>
      <c r="HFC229" s="9"/>
      <c r="HFH229" s="11"/>
      <c r="HFI229" s="8"/>
      <c r="HFJ229" s="9"/>
      <c r="HFO229" s="11"/>
      <c r="HFP229" s="8"/>
      <c r="HFQ229" s="9"/>
      <c r="HFV229" s="11"/>
      <c r="HFW229" s="8"/>
      <c r="HFX229" s="9"/>
      <c r="HGC229" s="11"/>
      <c r="HGD229" s="8"/>
      <c r="HGE229" s="9"/>
      <c r="HGJ229" s="11"/>
      <c r="HGK229" s="8"/>
      <c r="HGL229" s="9"/>
      <c r="HGQ229" s="11"/>
      <c r="HGR229" s="8"/>
      <c r="HGS229" s="9"/>
      <c r="HGX229" s="11"/>
      <c r="HGY229" s="8"/>
      <c r="HGZ229" s="9"/>
      <c r="HHE229" s="11"/>
      <c r="HHF229" s="8"/>
      <c r="HHG229" s="9"/>
      <c r="HHL229" s="11"/>
      <c r="HHM229" s="8"/>
      <c r="HHN229" s="9"/>
      <c r="HHS229" s="11"/>
      <c r="HHT229" s="8"/>
      <c r="HHU229" s="9"/>
      <c r="HHZ229" s="11"/>
      <c r="HIA229" s="8"/>
      <c r="HIB229" s="9"/>
      <c r="HIG229" s="11"/>
      <c r="HIH229" s="8"/>
      <c r="HII229" s="9"/>
      <c r="HIN229" s="11"/>
      <c r="HIO229" s="8"/>
      <c r="HIP229" s="9"/>
      <c r="HIU229" s="11"/>
      <c r="HIV229" s="8"/>
      <c r="HIW229" s="9"/>
      <c r="HJB229" s="11"/>
      <c r="HJC229" s="8"/>
      <c r="HJD229" s="9"/>
      <c r="HJI229" s="11"/>
      <c r="HJJ229" s="8"/>
      <c r="HJK229" s="9"/>
      <c r="HJP229" s="11"/>
      <c r="HJQ229" s="8"/>
      <c r="HJR229" s="9"/>
      <c r="HJW229" s="11"/>
      <c r="HJX229" s="8"/>
      <c r="HJY229" s="9"/>
      <c r="HKD229" s="11"/>
      <c r="HKE229" s="8"/>
      <c r="HKF229" s="9"/>
      <c r="HKK229" s="11"/>
      <c r="HKL229" s="8"/>
      <c r="HKM229" s="9"/>
      <c r="HKR229" s="11"/>
      <c r="HKS229" s="8"/>
      <c r="HKT229" s="9"/>
      <c r="HKY229" s="11"/>
      <c r="HKZ229" s="8"/>
      <c r="HLA229" s="9"/>
      <c r="HLF229" s="11"/>
      <c r="HLG229" s="8"/>
      <c r="HLH229" s="9"/>
      <c r="HLM229" s="11"/>
      <c r="HLN229" s="8"/>
      <c r="HLO229" s="9"/>
      <c r="HLT229" s="11"/>
      <c r="HLU229" s="8"/>
      <c r="HLV229" s="9"/>
      <c r="HMA229" s="11"/>
      <c r="HMB229" s="8"/>
      <c r="HMC229" s="9"/>
      <c r="HMH229" s="11"/>
      <c r="HMI229" s="8"/>
      <c r="HMJ229" s="9"/>
      <c r="HMO229" s="11"/>
      <c r="HMP229" s="8"/>
      <c r="HMQ229" s="9"/>
      <c r="HMV229" s="11"/>
      <c r="HMW229" s="8"/>
      <c r="HMX229" s="9"/>
      <c r="HNC229" s="11"/>
      <c r="HND229" s="8"/>
      <c r="HNE229" s="9"/>
      <c r="HNJ229" s="11"/>
      <c r="HNK229" s="8"/>
      <c r="HNL229" s="9"/>
      <c r="HNQ229" s="11"/>
      <c r="HNR229" s="8"/>
      <c r="HNS229" s="9"/>
      <c r="HNX229" s="11"/>
      <c r="HNY229" s="8"/>
      <c r="HNZ229" s="9"/>
      <c r="HOE229" s="11"/>
      <c r="HOF229" s="8"/>
      <c r="HOG229" s="9"/>
      <c r="HOL229" s="11"/>
      <c r="HOM229" s="8"/>
      <c r="HON229" s="9"/>
      <c r="HOS229" s="11"/>
      <c r="HOT229" s="8"/>
      <c r="HOU229" s="9"/>
      <c r="HOZ229" s="11"/>
      <c r="HPA229" s="8"/>
      <c r="HPB229" s="9"/>
      <c r="HPG229" s="11"/>
      <c r="HPH229" s="8"/>
      <c r="HPI229" s="9"/>
      <c r="HPN229" s="11"/>
      <c r="HPO229" s="8"/>
      <c r="HPP229" s="9"/>
      <c r="HPU229" s="11"/>
      <c r="HPV229" s="8"/>
      <c r="HPW229" s="9"/>
      <c r="HQB229" s="11"/>
      <c r="HQC229" s="8"/>
      <c r="HQD229" s="9"/>
      <c r="HQI229" s="11"/>
      <c r="HQJ229" s="8"/>
      <c r="HQK229" s="9"/>
      <c r="HQP229" s="11"/>
      <c r="HQQ229" s="8"/>
      <c r="HQR229" s="9"/>
      <c r="HQW229" s="11"/>
      <c r="HQX229" s="8"/>
      <c r="HQY229" s="9"/>
      <c r="HRD229" s="11"/>
      <c r="HRE229" s="8"/>
      <c r="HRF229" s="9"/>
      <c r="HRK229" s="11"/>
      <c r="HRL229" s="8"/>
      <c r="HRM229" s="9"/>
      <c r="HRR229" s="11"/>
      <c r="HRS229" s="8"/>
      <c r="HRT229" s="9"/>
      <c r="HRY229" s="11"/>
      <c r="HRZ229" s="8"/>
      <c r="HSA229" s="9"/>
      <c r="HSF229" s="11"/>
      <c r="HSG229" s="8"/>
      <c r="HSH229" s="9"/>
      <c r="HSM229" s="11"/>
      <c r="HSN229" s="8"/>
      <c r="HSO229" s="9"/>
      <c r="HST229" s="11"/>
      <c r="HSU229" s="8"/>
      <c r="HSV229" s="9"/>
      <c r="HTA229" s="11"/>
      <c r="HTB229" s="8"/>
      <c r="HTC229" s="9"/>
      <c r="HTH229" s="11"/>
      <c r="HTI229" s="8"/>
      <c r="HTJ229" s="9"/>
      <c r="HTO229" s="11"/>
      <c r="HTP229" s="8"/>
      <c r="HTQ229" s="9"/>
      <c r="HTV229" s="11"/>
      <c r="HTW229" s="8"/>
      <c r="HTX229" s="9"/>
      <c r="HUC229" s="11"/>
      <c r="HUD229" s="8"/>
      <c r="HUE229" s="9"/>
      <c r="HUJ229" s="11"/>
      <c r="HUK229" s="8"/>
      <c r="HUL229" s="9"/>
      <c r="HUQ229" s="11"/>
      <c r="HUR229" s="8"/>
      <c r="HUS229" s="9"/>
      <c r="HUX229" s="11"/>
      <c r="HUY229" s="8"/>
      <c r="HUZ229" s="9"/>
      <c r="HVE229" s="11"/>
      <c r="HVF229" s="8"/>
      <c r="HVG229" s="9"/>
      <c r="HVL229" s="11"/>
      <c r="HVM229" s="8"/>
      <c r="HVN229" s="9"/>
      <c r="HVS229" s="11"/>
      <c r="HVT229" s="8"/>
      <c r="HVU229" s="9"/>
      <c r="HVZ229" s="11"/>
      <c r="HWA229" s="8"/>
      <c r="HWB229" s="9"/>
      <c r="HWG229" s="11"/>
      <c r="HWH229" s="8"/>
      <c r="HWI229" s="9"/>
      <c r="HWN229" s="11"/>
      <c r="HWO229" s="8"/>
      <c r="HWP229" s="9"/>
      <c r="HWU229" s="11"/>
      <c r="HWV229" s="8"/>
      <c r="HWW229" s="9"/>
      <c r="HXB229" s="11"/>
      <c r="HXC229" s="8"/>
      <c r="HXD229" s="9"/>
      <c r="HXI229" s="11"/>
      <c r="HXJ229" s="8"/>
      <c r="HXK229" s="9"/>
      <c r="HXP229" s="11"/>
      <c r="HXQ229" s="8"/>
      <c r="HXR229" s="9"/>
      <c r="HXW229" s="11"/>
      <c r="HXX229" s="8"/>
      <c r="HXY229" s="9"/>
      <c r="HYD229" s="11"/>
      <c r="HYE229" s="8"/>
      <c r="HYF229" s="9"/>
      <c r="HYK229" s="11"/>
      <c r="HYL229" s="8"/>
      <c r="HYM229" s="9"/>
      <c r="HYR229" s="11"/>
      <c r="HYS229" s="8"/>
      <c r="HYT229" s="9"/>
      <c r="HYY229" s="11"/>
      <c r="HYZ229" s="8"/>
      <c r="HZA229" s="9"/>
      <c r="HZF229" s="11"/>
      <c r="HZG229" s="8"/>
      <c r="HZH229" s="9"/>
      <c r="HZM229" s="11"/>
      <c r="HZN229" s="8"/>
      <c r="HZO229" s="9"/>
      <c r="HZT229" s="11"/>
      <c r="HZU229" s="8"/>
      <c r="HZV229" s="9"/>
      <c r="IAA229" s="11"/>
      <c r="IAB229" s="8"/>
      <c r="IAC229" s="9"/>
      <c r="IAH229" s="11"/>
      <c r="IAI229" s="8"/>
      <c r="IAJ229" s="9"/>
      <c r="IAO229" s="11"/>
      <c r="IAP229" s="8"/>
      <c r="IAQ229" s="9"/>
      <c r="IAV229" s="11"/>
      <c r="IAW229" s="8"/>
      <c r="IAX229" s="9"/>
      <c r="IBC229" s="11"/>
      <c r="IBD229" s="8"/>
      <c r="IBE229" s="9"/>
      <c r="IBJ229" s="11"/>
      <c r="IBK229" s="8"/>
      <c r="IBL229" s="9"/>
      <c r="IBQ229" s="11"/>
      <c r="IBR229" s="8"/>
      <c r="IBS229" s="9"/>
      <c r="IBX229" s="11"/>
      <c r="IBY229" s="8"/>
      <c r="IBZ229" s="9"/>
      <c r="ICE229" s="11"/>
      <c r="ICF229" s="8"/>
      <c r="ICG229" s="9"/>
      <c r="ICL229" s="11"/>
      <c r="ICM229" s="8"/>
      <c r="ICN229" s="9"/>
      <c r="ICS229" s="11"/>
      <c r="ICT229" s="8"/>
      <c r="ICU229" s="9"/>
      <c r="ICZ229" s="11"/>
      <c r="IDA229" s="8"/>
      <c r="IDB229" s="9"/>
      <c r="IDG229" s="11"/>
      <c r="IDH229" s="8"/>
      <c r="IDI229" s="9"/>
      <c r="IDN229" s="11"/>
      <c r="IDO229" s="8"/>
      <c r="IDP229" s="9"/>
      <c r="IDU229" s="11"/>
      <c r="IDV229" s="8"/>
      <c r="IDW229" s="9"/>
      <c r="IEB229" s="11"/>
      <c r="IEC229" s="8"/>
      <c r="IED229" s="9"/>
      <c r="IEI229" s="11"/>
      <c r="IEJ229" s="8"/>
      <c r="IEK229" s="9"/>
      <c r="IEP229" s="11"/>
      <c r="IEQ229" s="8"/>
      <c r="IER229" s="9"/>
      <c r="IEW229" s="11"/>
      <c r="IEX229" s="8"/>
      <c r="IEY229" s="9"/>
      <c r="IFD229" s="11"/>
      <c r="IFE229" s="8"/>
      <c r="IFF229" s="9"/>
      <c r="IFK229" s="11"/>
      <c r="IFL229" s="8"/>
      <c r="IFM229" s="9"/>
      <c r="IFR229" s="11"/>
      <c r="IFS229" s="8"/>
      <c r="IFT229" s="9"/>
      <c r="IFY229" s="11"/>
      <c r="IFZ229" s="8"/>
      <c r="IGA229" s="9"/>
      <c r="IGF229" s="11"/>
      <c r="IGG229" s="8"/>
      <c r="IGH229" s="9"/>
      <c r="IGM229" s="11"/>
      <c r="IGN229" s="8"/>
      <c r="IGO229" s="9"/>
      <c r="IGT229" s="11"/>
      <c r="IGU229" s="8"/>
      <c r="IGV229" s="9"/>
      <c r="IHA229" s="11"/>
      <c r="IHB229" s="8"/>
      <c r="IHC229" s="9"/>
      <c r="IHH229" s="11"/>
      <c r="IHI229" s="8"/>
      <c r="IHJ229" s="9"/>
      <c r="IHO229" s="11"/>
      <c r="IHP229" s="8"/>
      <c r="IHQ229" s="9"/>
      <c r="IHV229" s="11"/>
      <c r="IHW229" s="8"/>
      <c r="IHX229" s="9"/>
      <c r="IIC229" s="11"/>
      <c r="IID229" s="8"/>
      <c r="IIE229" s="9"/>
      <c r="IIJ229" s="11"/>
      <c r="IIK229" s="8"/>
      <c r="IIL229" s="9"/>
      <c r="IIQ229" s="11"/>
      <c r="IIR229" s="8"/>
      <c r="IIS229" s="9"/>
      <c r="IIX229" s="11"/>
      <c r="IIY229" s="8"/>
      <c r="IIZ229" s="9"/>
      <c r="IJE229" s="11"/>
      <c r="IJF229" s="8"/>
      <c r="IJG229" s="9"/>
      <c r="IJL229" s="11"/>
      <c r="IJM229" s="8"/>
      <c r="IJN229" s="9"/>
      <c r="IJS229" s="11"/>
      <c r="IJT229" s="8"/>
      <c r="IJU229" s="9"/>
      <c r="IJZ229" s="11"/>
      <c r="IKA229" s="8"/>
      <c r="IKB229" s="9"/>
      <c r="IKG229" s="11"/>
      <c r="IKH229" s="8"/>
      <c r="IKI229" s="9"/>
      <c r="IKN229" s="11"/>
      <c r="IKO229" s="8"/>
      <c r="IKP229" s="9"/>
      <c r="IKU229" s="11"/>
      <c r="IKV229" s="8"/>
      <c r="IKW229" s="9"/>
      <c r="ILB229" s="11"/>
      <c r="ILC229" s="8"/>
      <c r="ILD229" s="9"/>
      <c r="ILI229" s="11"/>
      <c r="ILJ229" s="8"/>
      <c r="ILK229" s="9"/>
      <c r="ILP229" s="11"/>
      <c r="ILQ229" s="8"/>
      <c r="ILR229" s="9"/>
      <c r="ILW229" s="11"/>
      <c r="ILX229" s="8"/>
      <c r="ILY229" s="9"/>
      <c r="IMD229" s="11"/>
      <c r="IME229" s="8"/>
      <c r="IMF229" s="9"/>
      <c r="IMK229" s="11"/>
      <c r="IML229" s="8"/>
      <c r="IMM229" s="9"/>
      <c r="IMR229" s="11"/>
      <c r="IMS229" s="8"/>
      <c r="IMT229" s="9"/>
      <c r="IMY229" s="11"/>
      <c r="IMZ229" s="8"/>
      <c r="INA229" s="9"/>
      <c r="INF229" s="11"/>
      <c r="ING229" s="8"/>
      <c r="INH229" s="9"/>
      <c r="INM229" s="11"/>
      <c r="INN229" s="8"/>
      <c r="INO229" s="9"/>
      <c r="INT229" s="11"/>
      <c r="INU229" s="8"/>
      <c r="INV229" s="9"/>
      <c r="IOA229" s="11"/>
      <c r="IOB229" s="8"/>
      <c r="IOC229" s="9"/>
      <c r="IOH229" s="11"/>
      <c r="IOI229" s="8"/>
      <c r="IOJ229" s="9"/>
      <c r="IOO229" s="11"/>
      <c r="IOP229" s="8"/>
      <c r="IOQ229" s="9"/>
      <c r="IOV229" s="11"/>
      <c r="IOW229" s="8"/>
      <c r="IOX229" s="9"/>
      <c r="IPC229" s="11"/>
      <c r="IPD229" s="8"/>
      <c r="IPE229" s="9"/>
      <c r="IPJ229" s="11"/>
      <c r="IPK229" s="8"/>
      <c r="IPL229" s="9"/>
      <c r="IPQ229" s="11"/>
      <c r="IPR229" s="8"/>
      <c r="IPS229" s="9"/>
      <c r="IPX229" s="11"/>
      <c r="IPY229" s="8"/>
      <c r="IPZ229" s="9"/>
      <c r="IQE229" s="11"/>
      <c r="IQF229" s="8"/>
      <c r="IQG229" s="9"/>
      <c r="IQL229" s="11"/>
      <c r="IQM229" s="8"/>
      <c r="IQN229" s="9"/>
      <c r="IQS229" s="11"/>
      <c r="IQT229" s="8"/>
      <c r="IQU229" s="9"/>
      <c r="IQZ229" s="11"/>
      <c r="IRA229" s="8"/>
      <c r="IRB229" s="9"/>
      <c r="IRG229" s="11"/>
      <c r="IRH229" s="8"/>
      <c r="IRI229" s="9"/>
      <c r="IRN229" s="11"/>
      <c r="IRO229" s="8"/>
      <c r="IRP229" s="9"/>
      <c r="IRU229" s="11"/>
      <c r="IRV229" s="8"/>
      <c r="IRW229" s="9"/>
      <c r="ISB229" s="11"/>
      <c r="ISC229" s="8"/>
      <c r="ISD229" s="9"/>
      <c r="ISI229" s="11"/>
      <c r="ISJ229" s="8"/>
      <c r="ISK229" s="9"/>
      <c r="ISP229" s="11"/>
      <c r="ISQ229" s="8"/>
      <c r="ISR229" s="9"/>
      <c r="ISW229" s="11"/>
      <c r="ISX229" s="8"/>
      <c r="ISY229" s="9"/>
      <c r="ITD229" s="11"/>
      <c r="ITE229" s="8"/>
      <c r="ITF229" s="9"/>
      <c r="ITK229" s="11"/>
      <c r="ITL229" s="8"/>
      <c r="ITM229" s="9"/>
      <c r="ITR229" s="11"/>
      <c r="ITS229" s="8"/>
      <c r="ITT229" s="9"/>
      <c r="ITY229" s="11"/>
      <c r="ITZ229" s="8"/>
      <c r="IUA229" s="9"/>
      <c r="IUF229" s="11"/>
      <c r="IUG229" s="8"/>
      <c r="IUH229" s="9"/>
      <c r="IUM229" s="11"/>
      <c r="IUN229" s="8"/>
      <c r="IUO229" s="9"/>
      <c r="IUT229" s="11"/>
      <c r="IUU229" s="8"/>
      <c r="IUV229" s="9"/>
      <c r="IVA229" s="11"/>
      <c r="IVB229" s="8"/>
      <c r="IVC229" s="9"/>
      <c r="IVH229" s="11"/>
      <c r="IVI229" s="8"/>
      <c r="IVJ229" s="9"/>
      <c r="IVO229" s="11"/>
      <c r="IVP229" s="8"/>
      <c r="IVQ229" s="9"/>
      <c r="IVV229" s="11"/>
      <c r="IVW229" s="8"/>
      <c r="IVX229" s="9"/>
      <c r="IWC229" s="11"/>
      <c r="IWD229" s="8"/>
      <c r="IWE229" s="9"/>
      <c r="IWJ229" s="11"/>
      <c r="IWK229" s="8"/>
      <c r="IWL229" s="9"/>
      <c r="IWQ229" s="11"/>
      <c r="IWR229" s="8"/>
      <c r="IWS229" s="9"/>
      <c r="IWX229" s="11"/>
      <c r="IWY229" s="8"/>
      <c r="IWZ229" s="9"/>
      <c r="IXE229" s="11"/>
      <c r="IXF229" s="8"/>
      <c r="IXG229" s="9"/>
      <c r="IXL229" s="11"/>
      <c r="IXM229" s="8"/>
      <c r="IXN229" s="9"/>
      <c r="IXS229" s="11"/>
      <c r="IXT229" s="8"/>
      <c r="IXU229" s="9"/>
      <c r="IXZ229" s="11"/>
      <c r="IYA229" s="8"/>
      <c r="IYB229" s="9"/>
      <c r="IYG229" s="11"/>
      <c r="IYH229" s="8"/>
      <c r="IYI229" s="9"/>
      <c r="IYN229" s="11"/>
      <c r="IYO229" s="8"/>
      <c r="IYP229" s="9"/>
      <c r="IYU229" s="11"/>
      <c r="IYV229" s="8"/>
      <c r="IYW229" s="9"/>
      <c r="IZB229" s="11"/>
      <c r="IZC229" s="8"/>
      <c r="IZD229" s="9"/>
      <c r="IZI229" s="11"/>
      <c r="IZJ229" s="8"/>
      <c r="IZK229" s="9"/>
      <c r="IZP229" s="11"/>
      <c r="IZQ229" s="8"/>
      <c r="IZR229" s="9"/>
      <c r="IZW229" s="11"/>
      <c r="IZX229" s="8"/>
      <c r="IZY229" s="9"/>
      <c r="JAD229" s="11"/>
      <c r="JAE229" s="8"/>
      <c r="JAF229" s="9"/>
      <c r="JAK229" s="11"/>
      <c r="JAL229" s="8"/>
      <c r="JAM229" s="9"/>
      <c r="JAR229" s="11"/>
      <c r="JAS229" s="8"/>
      <c r="JAT229" s="9"/>
      <c r="JAY229" s="11"/>
      <c r="JAZ229" s="8"/>
      <c r="JBA229" s="9"/>
      <c r="JBF229" s="11"/>
      <c r="JBG229" s="8"/>
      <c r="JBH229" s="9"/>
      <c r="JBM229" s="11"/>
      <c r="JBN229" s="8"/>
      <c r="JBO229" s="9"/>
      <c r="JBT229" s="11"/>
      <c r="JBU229" s="8"/>
      <c r="JBV229" s="9"/>
      <c r="JCA229" s="11"/>
      <c r="JCB229" s="8"/>
      <c r="JCC229" s="9"/>
      <c r="JCH229" s="11"/>
      <c r="JCI229" s="8"/>
      <c r="JCJ229" s="9"/>
      <c r="JCO229" s="11"/>
      <c r="JCP229" s="8"/>
      <c r="JCQ229" s="9"/>
      <c r="JCV229" s="11"/>
      <c r="JCW229" s="8"/>
      <c r="JCX229" s="9"/>
      <c r="JDC229" s="11"/>
      <c r="JDD229" s="8"/>
      <c r="JDE229" s="9"/>
      <c r="JDJ229" s="11"/>
      <c r="JDK229" s="8"/>
      <c r="JDL229" s="9"/>
      <c r="JDQ229" s="11"/>
      <c r="JDR229" s="8"/>
      <c r="JDS229" s="9"/>
      <c r="JDX229" s="11"/>
      <c r="JDY229" s="8"/>
      <c r="JDZ229" s="9"/>
      <c r="JEE229" s="11"/>
      <c r="JEF229" s="8"/>
      <c r="JEG229" s="9"/>
      <c r="JEL229" s="11"/>
      <c r="JEM229" s="8"/>
      <c r="JEN229" s="9"/>
      <c r="JES229" s="11"/>
      <c r="JET229" s="8"/>
      <c r="JEU229" s="9"/>
      <c r="JEZ229" s="11"/>
      <c r="JFA229" s="8"/>
      <c r="JFB229" s="9"/>
      <c r="JFG229" s="11"/>
      <c r="JFH229" s="8"/>
      <c r="JFI229" s="9"/>
      <c r="JFN229" s="11"/>
      <c r="JFO229" s="8"/>
      <c r="JFP229" s="9"/>
      <c r="JFU229" s="11"/>
      <c r="JFV229" s="8"/>
      <c r="JFW229" s="9"/>
      <c r="JGB229" s="11"/>
      <c r="JGC229" s="8"/>
      <c r="JGD229" s="9"/>
      <c r="JGI229" s="11"/>
      <c r="JGJ229" s="8"/>
      <c r="JGK229" s="9"/>
      <c r="JGP229" s="11"/>
      <c r="JGQ229" s="8"/>
      <c r="JGR229" s="9"/>
      <c r="JGW229" s="11"/>
      <c r="JGX229" s="8"/>
      <c r="JGY229" s="9"/>
      <c r="JHD229" s="11"/>
      <c r="JHE229" s="8"/>
      <c r="JHF229" s="9"/>
      <c r="JHK229" s="11"/>
      <c r="JHL229" s="8"/>
      <c r="JHM229" s="9"/>
      <c r="JHR229" s="11"/>
      <c r="JHS229" s="8"/>
      <c r="JHT229" s="9"/>
      <c r="JHY229" s="11"/>
      <c r="JHZ229" s="8"/>
      <c r="JIA229" s="9"/>
      <c r="JIF229" s="11"/>
      <c r="JIG229" s="8"/>
      <c r="JIH229" s="9"/>
      <c r="JIM229" s="11"/>
      <c r="JIN229" s="8"/>
      <c r="JIO229" s="9"/>
      <c r="JIT229" s="11"/>
      <c r="JIU229" s="8"/>
      <c r="JIV229" s="9"/>
      <c r="JJA229" s="11"/>
      <c r="JJB229" s="8"/>
      <c r="JJC229" s="9"/>
      <c r="JJH229" s="11"/>
      <c r="JJI229" s="8"/>
      <c r="JJJ229" s="9"/>
      <c r="JJO229" s="11"/>
      <c r="JJP229" s="8"/>
      <c r="JJQ229" s="9"/>
      <c r="JJV229" s="11"/>
      <c r="JJW229" s="8"/>
      <c r="JJX229" s="9"/>
      <c r="JKC229" s="11"/>
      <c r="JKD229" s="8"/>
      <c r="JKE229" s="9"/>
      <c r="JKJ229" s="11"/>
      <c r="JKK229" s="8"/>
      <c r="JKL229" s="9"/>
      <c r="JKQ229" s="11"/>
      <c r="JKR229" s="8"/>
      <c r="JKS229" s="9"/>
      <c r="JKX229" s="11"/>
      <c r="JKY229" s="8"/>
      <c r="JKZ229" s="9"/>
      <c r="JLE229" s="11"/>
      <c r="JLF229" s="8"/>
      <c r="JLG229" s="9"/>
      <c r="JLL229" s="11"/>
      <c r="JLM229" s="8"/>
      <c r="JLN229" s="9"/>
      <c r="JLS229" s="11"/>
      <c r="JLT229" s="8"/>
      <c r="JLU229" s="9"/>
      <c r="JLZ229" s="11"/>
      <c r="JMA229" s="8"/>
      <c r="JMB229" s="9"/>
      <c r="JMG229" s="11"/>
      <c r="JMH229" s="8"/>
      <c r="JMI229" s="9"/>
      <c r="JMN229" s="11"/>
      <c r="JMO229" s="8"/>
      <c r="JMP229" s="9"/>
      <c r="JMU229" s="11"/>
      <c r="JMV229" s="8"/>
      <c r="JMW229" s="9"/>
      <c r="JNB229" s="11"/>
      <c r="JNC229" s="8"/>
      <c r="JND229" s="9"/>
      <c r="JNI229" s="11"/>
      <c r="JNJ229" s="8"/>
      <c r="JNK229" s="9"/>
      <c r="JNP229" s="11"/>
      <c r="JNQ229" s="8"/>
      <c r="JNR229" s="9"/>
      <c r="JNW229" s="11"/>
      <c r="JNX229" s="8"/>
      <c r="JNY229" s="9"/>
      <c r="JOD229" s="11"/>
      <c r="JOE229" s="8"/>
      <c r="JOF229" s="9"/>
      <c r="JOK229" s="11"/>
      <c r="JOL229" s="8"/>
      <c r="JOM229" s="9"/>
      <c r="JOR229" s="11"/>
      <c r="JOS229" s="8"/>
      <c r="JOT229" s="9"/>
      <c r="JOY229" s="11"/>
      <c r="JOZ229" s="8"/>
      <c r="JPA229" s="9"/>
      <c r="JPF229" s="11"/>
      <c r="JPG229" s="8"/>
      <c r="JPH229" s="9"/>
      <c r="JPM229" s="11"/>
      <c r="JPN229" s="8"/>
      <c r="JPO229" s="9"/>
      <c r="JPT229" s="11"/>
      <c r="JPU229" s="8"/>
      <c r="JPV229" s="9"/>
      <c r="JQA229" s="11"/>
      <c r="JQB229" s="8"/>
      <c r="JQC229" s="9"/>
      <c r="JQH229" s="11"/>
      <c r="JQI229" s="8"/>
      <c r="JQJ229" s="9"/>
      <c r="JQO229" s="11"/>
      <c r="JQP229" s="8"/>
      <c r="JQQ229" s="9"/>
      <c r="JQV229" s="11"/>
      <c r="JQW229" s="8"/>
      <c r="JQX229" s="9"/>
      <c r="JRC229" s="11"/>
      <c r="JRD229" s="8"/>
      <c r="JRE229" s="9"/>
      <c r="JRJ229" s="11"/>
      <c r="JRK229" s="8"/>
      <c r="JRL229" s="9"/>
      <c r="JRQ229" s="11"/>
      <c r="JRR229" s="8"/>
      <c r="JRS229" s="9"/>
      <c r="JRX229" s="11"/>
      <c r="JRY229" s="8"/>
      <c r="JRZ229" s="9"/>
      <c r="JSE229" s="11"/>
      <c r="JSF229" s="8"/>
      <c r="JSG229" s="9"/>
      <c r="JSL229" s="11"/>
      <c r="JSM229" s="8"/>
      <c r="JSN229" s="9"/>
      <c r="JSS229" s="11"/>
      <c r="JST229" s="8"/>
      <c r="JSU229" s="9"/>
      <c r="JSZ229" s="11"/>
      <c r="JTA229" s="8"/>
      <c r="JTB229" s="9"/>
      <c r="JTG229" s="11"/>
      <c r="JTH229" s="8"/>
      <c r="JTI229" s="9"/>
      <c r="JTN229" s="11"/>
      <c r="JTO229" s="8"/>
      <c r="JTP229" s="9"/>
      <c r="JTU229" s="11"/>
      <c r="JTV229" s="8"/>
      <c r="JTW229" s="9"/>
      <c r="JUB229" s="11"/>
      <c r="JUC229" s="8"/>
      <c r="JUD229" s="9"/>
      <c r="JUI229" s="11"/>
      <c r="JUJ229" s="8"/>
      <c r="JUK229" s="9"/>
      <c r="JUP229" s="11"/>
      <c r="JUQ229" s="8"/>
      <c r="JUR229" s="9"/>
      <c r="JUW229" s="11"/>
      <c r="JUX229" s="8"/>
      <c r="JUY229" s="9"/>
      <c r="JVD229" s="11"/>
      <c r="JVE229" s="8"/>
      <c r="JVF229" s="9"/>
      <c r="JVK229" s="11"/>
      <c r="JVL229" s="8"/>
      <c r="JVM229" s="9"/>
      <c r="JVR229" s="11"/>
      <c r="JVS229" s="8"/>
      <c r="JVT229" s="9"/>
      <c r="JVY229" s="11"/>
      <c r="JVZ229" s="8"/>
      <c r="JWA229" s="9"/>
      <c r="JWF229" s="11"/>
      <c r="JWG229" s="8"/>
      <c r="JWH229" s="9"/>
      <c r="JWM229" s="11"/>
      <c r="JWN229" s="8"/>
      <c r="JWO229" s="9"/>
      <c r="JWT229" s="11"/>
      <c r="JWU229" s="8"/>
      <c r="JWV229" s="9"/>
      <c r="JXA229" s="11"/>
      <c r="JXB229" s="8"/>
      <c r="JXC229" s="9"/>
      <c r="JXH229" s="11"/>
      <c r="JXI229" s="8"/>
      <c r="JXJ229" s="9"/>
      <c r="JXO229" s="11"/>
      <c r="JXP229" s="8"/>
      <c r="JXQ229" s="9"/>
      <c r="JXV229" s="11"/>
      <c r="JXW229" s="8"/>
      <c r="JXX229" s="9"/>
      <c r="JYC229" s="11"/>
      <c r="JYD229" s="8"/>
      <c r="JYE229" s="9"/>
      <c r="JYJ229" s="11"/>
      <c r="JYK229" s="8"/>
      <c r="JYL229" s="9"/>
      <c r="JYQ229" s="11"/>
      <c r="JYR229" s="8"/>
      <c r="JYS229" s="9"/>
      <c r="JYX229" s="11"/>
      <c r="JYY229" s="8"/>
      <c r="JYZ229" s="9"/>
      <c r="JZE229" s="11"/>
      <c r="JZF229" s="8"/>
      <c r="JZG229" s="9"/>
      <c r="JZL229" s="11"/>
      <c r="JZM229" s="8"/>
      <c r="JZN229" s="9"/>
      <c r="JZS229" s="11"/>
      <c r="JZT229" s="8"/>
      <c r="JZU229" s="9"/>
      <c r="JZZ229" s="11"/>
      <c r="KAA229" s="8"/>
      <c r="KAB229" s="9"/>
      <c r="KAG229" s="11"/>
      <c r="KAH229" s="8"/>
      <c r="KAI229" s="9"/>
      <c r="KAN229" s="11"/>
      <c r="KAO229" s="8"/>
      <c r="KAP229" s="9"/>
      <c r="KAU229" s="11"/>
      <c r="KAV229" s="8"/>
      <c r="KAW229" s="9"/>
      <c r="KBB229" s="11"/>
      <c r="KBC229" s="8"/>
      <c r="KBD229" s="9"/>
      <c r="KBI229" s="11"/>
      <c r="KBJ229" s="8"/>
      <c r="KBK229" s="9"/>
      <c r="KBP229" s="11"/>
      <c r="KBQ229" s="8"/>
      <c r="KBR229" s="9"/>
      <c r="KBW229" s="11"/>
      <c r="KBX229" s="8"/>
      <c r="KBY229" s="9"/>
      <c r="KCD229" s="11"/>
      <c r="KCE229" s="8"/>
      <c r="KCF229" s="9"/>
      <c r="KCK229" s="11"/>
      <c r="KCL229" s="8"/>
      <c r="KCM229" s="9"/>
      <c r="KCR229" s="11"/>
      <c r="KCS229" s="8"/>
      <c r="KCT229" s="9"/>
      <c r="KCY229" s="11"/>
      <c r="KCZ229" s="8"/>
      <c r="KDA229" s="9"/>
      <c r="KDF229" s="11"/>
      <c r="KDG229" s="8"/>
      <c r="KDH229" s="9"/>
      <c r="KDM229" s="11"/>
      <c r="KDN229" s="8"/>
      <c r="KDO229" s="9"/>
      <c r="KDT229" s="11"/>
      <c r="KDU229" s="8"/>
      <c r="KDV229" s="9"/>
      <c r="KEA229" s="11"/>
      <c r="KEB229" s="8"/>
      <c r="KEC229" s="9"/>
      <c r="KEH229" s="11"/>
      <c r="KEI229" s="8"/>
      <c r="KEJ229" s="9"/>
      <c r="KEO229" s="11"/>
      <c r="KEP229" s="8"/>
      <c r="KEQ229" s="9"/>
      <c r="KEV229" s="11"/>
      <c r="KEW229" s="8"/>
      <c r="KEX229" s="9"/>
      <c r="KFC229" s="11"/>
      <c r="KFD229" s="8"/>
      <c r="KFE229" s="9"/>
      <c r="KFJ229" s="11"/>
      <c r="KFK229" s="8"/>
      <c r="KFL229" s="9"/>
      <c r="KFQ229" s="11"/>
      <c r="KFR229" s="8"/>
      <c r="KFS229" s="9"/>
      <c r="KFX229" s="11"/>
      <c r="KFY229" s="8"/>
      <c r="KFZ229" s="9"/>
      <c r="KGE229" s="11"/>
      <c r="KGF229" s="8"/>
      <c r="KGG229" s="9"/>
      <c r="KGL229" s="11"/>
      <c r="KGM229" s="8"/>
      <c r="KGN229" s="9"/>
      <c r="KGS229" s="11"/>
      <c r="KGT229" s="8"/>
      <c r="KGU229" s="9"/>
      <c r="KGZ229" s="11"/>
      <c r="KHA229" s="8"/>
      <c r="KHB229" s="9"/>
      <c r="KHG229" s="11"/>
      <c r="KHH229" s="8"/>
      <c r="KHI229" s="9"/>
      <c r="KHN229" s="11"/>
      <c r="KHO229" s="8"/>
      <c r="KHP229" s="9"/>
      <c r="KHU229" s="11"/>
      <c r="KHV229" s="8"/>
      <c r="KHW229" s="9"/>
      <c r="KIB229" s="11"/>
      <c r="KIC229" s="8"/>
      <c r="KID229" s="9"/>
      <c r="KII229" s="11"/>
      <c r="KIJ229" s="8"/>
      <c r="KIK229" s="9"/>
      <c r="KIP229" s="11"/>
      <c r="KIQ229" s="8"/>
      <c r="KIR229" s="9"/>
      <c r="KIW229" s="11"/>
      <c r="KIX229" s="8"/>
      <c r="KIY229" s="9"/>
      <c r="KJD229" s="11"/>
      <c r="KJE229" s="8"/>
      <c r="KJF229" s="9"/>
      <c r="KJK229" s="11"/>
      <c r="KJL229" s="8"/>
      <c r="KJM229" s="9"/>
      <c r="KJR229" s="11"/>
      <c r="KJS229" s="8"/>
      <c r="KJT229" s="9"/>
      <c r="KJY229" s="11"/>
      <c r="KJZ229" s="8"/>
      <c r="KKA229" s="9"/>
      <c r="KKF229" s="11"/>
      <c r="KKG229" s="8"/>
      <c r="KKH229" s="9"/>
      <c r="KKM229" s="11"/>
      <c r="KKN229" s="8"/>
      <c r="KKO229" s="9"/>
      <c r="KKT229" s="11"/>
      <c r="KKU229" s="8"/>
      <c r="KKV229" s="9"/>
      <c r="KLA229" s="11"/>
      <c r="KLB229" s="8"/>
      <c r="KLC229" s="9"/>
      <c r="KLH229" s="11"/>
      <c r="KLI229" s="8"/>
      <c r="KLJ229" s="9"/>
      <c r="KLO229" s="11"/>
      <c r="KLP229" s="8"/>
      <c r="KLQ229" s="9"/>
      <c r="KLV229" s="11"/>
      <c r="KLW229" s="8"/>
      <c r="KLX229" s="9"/>
      <c r="KMC229" s="11"/>
      <c r="KMD229" s="8"/>
      <c r="KME229" s="9"/>
      <c r="KMJ229" s="11"/>
      <c r="KMK229" s="8"/>
      <c r="KML229" s="9"/>
      <c r="KMQ229" s="11"/>
      <c r="KMR229" s="8"/>
      <c r="KMS229" s="9"/>
      <c r="KMX229" s="11"/>
      <c r="KMY229" s="8"/>
      <c r="KMZ229" s="9"/>
      <c r="KNE229" s="11"/>
      <c r="KNF229" s="8"/>
      <c r="KNG229" s="9"/>
      <c r="KNL229" s="11"/>
      <c r="KNM229" s="8"/>
      <c r="KNN229" s="9"/>
      <c r="KNS229" s="11"/>
      <c r="KNT229" s="8"/>
      <c r="KNU229" s="9"/>
      <c r="KNZ229" s="11"/>
      <c r="KOA229" s="8"/>
      <c r="KOB229" s="9"/>
      <c r="KOG229" s="11"/>
      <c r="KOH229" s="8"/>
      <c r="KOI229" s="9"/>
      <c r="KON229" s="11"/>
      <c r="KOO229" s="8"/>
      <c r="KOP229" s="9"/>
      <c r="KOU229" s="11"/>
      <c r="KOV229" s="8"/>
      <c r="KOW229" s="9"/>
      <c r="KPB229" s="11"/>
      <c r="KPC229" s="8"/>
      <c r="KPD229" s="9"/>
      <c r="KPI229" s="11"/>
      <c r="KPJ229" s="8"/>
      <c r="KPK229" s="9"/>
      <c r="KPP229" s="11"/>
      <c r="KPQ229" s="8"/>
      <c r="KPR229" s="9"/>
      <c r="KPW229" s="11"/>
      <c r="KPX229" s="8"/>
      <c r="KPY229" s="9"/>
      <c r="KQD229" s="11"/>
      <c r="KQE229" s="8"/>
      <c r="KQF229" s="9"/>
      <c r="KQK229" s="11"/>
      <c r="KQL229" s="8"/>
      <c r="KQM229" s="9"/>
      <c r="KQR229" s="11"/>
      <c r="KQS229" s="8"/>
      <c r="KQT229" s="9"/>
      <c r="KQY229" s="11"/>
      <c r="KQZ229" s="8"/>
      <c r="KRA229" s="9"/>
      <c r="KRF229" s="11"/>
      <c r="KRG229" s="8"/>
      <c r="KRH229" s="9"/>
      <c r="KRM229" s="11"/>
      <c r="KRN229" s="8"/>
      <c r="KRO229" s="9"/>
      <c r="KRT229" s="11"/>
      <c r="KRU229" s="8"/>
      <c r="KRV229" s="9"/>
      <c r="KSA229" s="11"/>
      <c r="KSB229" s="8"/>
      <c r="KSC229" s="9"/>
      <c r="KSH229" s="11"/>
      <c r="KSI229" s="8"/>
      <c r="KSJ229" s="9"/>
      <c r="KSO229" s="11"/>
      <c r="KSP229" s="8"/>
      <c r="KSQ229" s="9"/>
      <c r="KSV229" s="11"/>
      <c r="KSW229" s="8"/>
      <c r="KSX229" s="9"/>
      <c r="KTC229" s="11"/>
      <c r="KTD229" s="8"/>
      <c r="KTE229" s="9"/>
      <c r="KTJ229" s="11"/>
      <c r="KTK229" s="8"/>
      <c r="KTL229" s="9"/>
      <c r="KTQ229" s="11"/>
      <c r="KTR229" s="8"/>
      <c r="KTS229" s="9"/>
      <c r="KTX229" s="11"/>
      <c r="KTY229" s="8"/>
      <c r="KTZ229" s="9"/>
      <c r="KUE229" s="11"/>
      <c r="KUF229" s="8"/>
      <c r="KUG229" s="9"/>
      <c r="KUL229" s="11"/>
      <c r="KUM229" s="8"/>
      <c r="KUN229" s="9"/>
      <c r="KUS229" s="11"/>
      <c r="KUT229" s="8"/>
      <c r="KUU229" s="9"/>
      <c r="KUZ229" s="11"/>
      <c r="KVA229" s="8"/>
      <c r="KVB229" s="9"/>
      <c r="KVG229" s="11"/>
      <c r="KVH229" s="8"/>
      <c r="KVI229" s="9"/>
      <c r="KVN229" s="11"/>
      <c r="KVO229" s="8"/>
      <c r="KVP229" s="9"/>
      <c r="KVU229" s="11"/>
      <c r="KVV229" s="8"/>
      <c r="KVW229" s="9"/>
      <c r="KWB229" s="11"/>
      <c r="KWC229" s="8"/>
      <c r="KWD229" s="9"/>
      <c r="KWI229" s="11"/>
      <c r="KWJ229" s="8"/>
      <c r="KWK229" s="9"/>
      <c r="KWP229" s="11"/>
      <c r="KWQ229" s="8"/>
      <c r="KWR229" s="9"/>
      <c r="KWW229" s="11"/>
      <c r="KWX229" s="8"/>
      <c r="KWY229" s="9"/>
      <c r="KXD229" s="11"/>
      <c r="KXE229" s="8"/>
      <c r="KXF229" s="9"/>
      <c r="KXK229" s="11"/>
      <c r="KXL229" s="8"/>
      <c r="KXM229" s="9"/>
      <c r="KXR229" s="11"/>
      <c r="KXS229" s="8"/>
      <c r="KXT229" s="9"/>
      <c r="KXY229" s="11"/>
      <c r="KXZ229" s="8"/>
      <c r="KYA229" s="9"/>
      <c r="KYF229" s="11"/>
      <c r="KYG229" s="8"/>
      <c r="KYH229" s="9"/>
      <c r="KYM229" s="11"/>
      <c r="KYN229" s="8"/>
      <c r="KYO229" s="9"/>
      <c r="KYT229" s="11"/>
      <c r="KYU229" s="8"/>
      <c r="KYV229" s="9"/>
      <c r="KZA229" s="11"/>
      <c r="KZB229" s="8"/>
      <c r="KZC229" s="9"/>
      <c r="KZH229" s="11"/>
      <c r="KZI229" s="8"/>
      <c r="KZJ229" s="9"/>
      <c r="KZO229" s="11"/>
      <c r="KZP229" s="8"/>
      <c r="KZQ229" s="9"/>
      <c r="KZV229" s="11"/>
      <c r="KZW229" s="8"/>
      <c r="KZX229" s="9"/>
      <c r="LAC229" s="11"/>
      <c r="LAD229" s="8"/>
      <c r="LAE229" s="9"/>
      <c r="LAJ229" s="11"/>
      <c r="LAK229" s="8"/>
      <c r="LAL229" s="9"/>
      <c r="LAQ229" s="11"/>
      <c r="LAR229" s="8"/>
      <c r="LAS229" s="9"/>
      <c r="LAX229" s="11"/>
      <c r="LAY229" s="8"/>
      <c r="LAZ229" s="9"/>
      <c r="LBE229" s="11"/>
      <c r="LBF229" s="8"/>
      <c r="LBG229" s="9"/>
      <c r="LBL229" s="11"/>
      <c r="LBM229" s="8"/>
      <c r="LBN229" s="9"/>
      <c r="LBS229" s="11"/>
      <c r="LBT229" s="8"/>
      <c r="LBU229" s="9"/>
      <c r="LBZ229" s="11"/>
      <c r="LCA229" s="8"/>
      <c r="LCB229" s="9"/>
      <c r="LCG229" s="11"/>
      <c r="LCH229" s="8"/>
      <c r="LCI229" s="9"/>
      <c r="LCN229" s="11"/>
      <c r="LCO229" s="8"/>
      <c r="LCP229" s="9"/>
      <c r="LCU229" s="11"/>
      <c r="LCV229" s="8"/>
      <c r="LCW229" s="9"/>
      <c r="LDB229" s="11"/>
      <c r="LDC229" s="8"/>
      <c r="LDD229" s="9"/>
      <c r="LDI229" s="11"/>
      <c r="LDJ229" s="8"/>
      <c r="LDK229" s="9"/>
      <c r="LDP229" s="11"/>
      <c r="LDQ229" s="8"/>
      <c r="LDR229" s="9"/>
      <c r="LDW229" s="11"/>
      <c r="LDX229" s="8"/>
      <c r="LDY229" s="9"/>
      <c r="LED229" s="11"/>
      <c r="LEE229" s="8"/>
      <c r="LEF229" s="9"/>
      <c r="LEK229" s="11"/>
      <c r="LEL229" s="8"/>
      <c r="LEM229" s="9"/>
      <c r="LER229" s="11"/>
      <c r="LES229" s="8"/>
      <c r="LET229" s="9"/>
      <c r="LEY229" s="11"/>
      <c r="LEZ229" s="8"/>
      <c r="LFA229" s="9"/>
      <c r="LFF229" s="11"/>
      <c r="LFG229" s="8"/>
      <c r="LFH229" s="9"/>
      <c r="LFM229" s="11"/>
      <c r="LFN229" s="8"/>
      <c r="LFO229" s="9"/>
      <c r="LFT229" s="11"/>
      <c r="LFU229" s="8"/>
      <c r="LFV229" s="9"/>
      <c r="LGA229" s="11"/>
      <c r="LGB229" s="8"/>
      <c r="LGC229" s="9"/>
      <c r="LGH229" s="11"/>
      <c r="LGI229" s="8"/>
      <c r="LGJ229" s="9"/>
      <c r="LGO229" s="11"/>
      <c r="LGP229" s="8"/>
      <c r="LGQ229" s="9"/>
      <c r="LGV229" s="11"/>
      <c r="LGW229" s="8"/>
      <c r="LGX229" s="9"/>
      <c r="LHC229" s="11"/>
      <c r="LHD229" s="8"/>
      <c r="LHE229" s="9"/>
      <c r="LHJ229" s="11"/>
      <c r="LHK229" s="8"/>
      <c r="LHL229" s="9"/>
      <c r="LHQ229" s="11"/>
      <c r="LHR229" s="8"/>
      <c r="LHS229" s="9"/>
      <c r="LHX229" s="11"/>
      <c r="LHY229" s="8"/>
      <c r="LHZ229" s="9"/>
      <c r="LIE229" s="11"/>
      <c r="LIF229" s="8"/>
      <c r="LIG229" s="9"/>
      <c r="LIL229" s="11"/>
      <c r="LIM229" s="8"/>
      <c r="LIN229" s="9"/>
      <c r="LIS229" s="11"/>
      <c r="LIT229" s="8"/>
      <c r="LIU229" s="9"/>
      <c r="LIZ229" s="11"/>
      <c r="LJA229" s="8"/>
      <c r="LJB229" s="9"/>
      <c r="LJG229" s="11"/>
      <c r="LJH229" s="8"/>
      <c r="LJI229" s="9"/>
      <c r="LJN229" s="11"/>
      <c r="LJO229" s="8"/>
      <c r="LJP229" s="9"/>
      <c r="LJU229" s="11"/>
      <c r="LJV229" s="8"/>
      <c r="LJW229" s="9"/>
      <c r="LKB229" s="11"/>
      <c r="LKC229" s="8"/>
      <c r="LKD229" s="9"/>
      <c r="LKI229" s="11"/>
      <c r="LKJ229" s="8"/>
      <c r="LKK229" s="9"/>
      <c r="LKP229" s="11"/>
      <c r="LKQ229" s="8"/>
      <c r="LKR229" s="9"/>
      <c r="LKW229" s="11"/>
      <c r="LKX229" s="8"/>
      <c r="LKY229" s="9"/>
      <c r="LLD229" s="11"/>
      <c r="LLE229" s="8"/>
      <c r="LLF229" s="9"/>
      <c r="LLK229" s="11"/>
      <c r="LLL229" s="8"/>
      <c r="LLM229" s="9"/>
      <c r="LLR229" s="11"/>
      <c r="LLS229" s="8"/>
      <c r="LLT229" s="9"/>
      <c r="LLY229" s="11"/>
      <c r="LLZ229" s="8"/>
      <c r="LMA229" s="9"/>
      <c r="LMF229" s="11"/>
      <c r="LMG229" s="8"/>
      <c r="LMH229" s="9"/>
      <c r="LMM229" s="11"/>
      <c r="LMN229" s="8"/>
      <c r="LMO229" s="9"/>
      <c r="LMT229" s="11"/>
      <c r="LMU229" s="8"/>
      <c r="LMV229" s="9"/>
      <c r="LNA229" s="11"/>
      <c r="LNB229" s="8"/>
      <c r="LNC229" s="9"/>
      <c r="LNH229" s="11"/>
      <c r="LNI229" s="8"/>
      <c r="LNJ229" s="9"/>
      <c r="LNO229" s="11"/>
      <c r="LNP229" s="8"/>
      <c r="LNQ229" s="9"/>
      <c r="LNV229" s="11"/>
      <c r="LNW229" s="8"/>
      <c r="LNX229" s="9"/>
      <c r="LOC229" s="11"/>
      <c r="LOD229" s="8"/>
      <c r="LOE229" s="9"/>
      <c r="LOJ229" s="11"/>
      <c r="LOK229" s="8"/>
      <c r="LOL229" s="9"/>
      <c r="LOQ229" s="11"/>
      <c r="LOR229" s="8"/>
      <c r="LOS229" s="9"/>
      <c r="LOX229" s="11"/>
      <c r="LOY229" s="8"/>
      <c r="LOZ229" s="9"/>
      <c r="LPE229" s="11"/>
      <c r="LPF229" s="8"/>
      <c r="LPG229" s="9"/>
      <c r="LPL229" s="11"/>
      <c r="LPM229" s="8"/>
      <c r="LPN229" s="9"/>
      <c r="LPS229" s="11"/>
      <c r="LPT229" s="8"/>
      <c r="LPU229" s="9"/>
      <c r="LPZ229" s="11"/>
      <c r="LQA229" s="8"/>
      <c r="LQB229" s="9"/>
      <c r="LQG229" s="11"/>
      <c r="LQH229" s="8"/>
      <c r="LQI229" s="9"/>
      <c r="LQN229" s="11"/>
      <c r="LQO229" s="8"/>
      <c r="LQP229" s="9"/>
      <c r="LQU229" s="11"/>
      <c r="LQV229" s="8"/>
      <c r="LQW229" s="9"/>
      <c r="LRB229" s="11"/>
      <c r="LRC229" s="8"/>
      <c r="LRD229" s="9"/>
      <c r="LRI229" s="11"/>
      <c r="LRJ229" s="8"/>
      <c r="LRK229" s="9"/>
      <c r="LRP229" s="11"/>
      <c r="LRQ229" s="8"/>
      <c r="LRR229" s="9"/>
      <c r="LRW229" s="11"/>
      <c r="LRX229" s="8"/>
      <c r="LRY229" s="9"/>
      <c r="LSD229" s="11"/>
      <c r="LSE229" s="8"/>
      <c r="LSF229" s="9"/>
      <c r="LSK229" s="11"/>
      <c r="LSL229" s="8"/>
      <c r="LSM229" s="9"/>
      <c r="LSR229" s="11"/>
      <c r="LSS229" s="8"/>
      <c r="LST229" s="9"/>
      <c r="LSY229" s="11"/>
      <c r="LSZ229" s="8"/>
      <c r="LTA229" s="9"/>
      <c r="LTF229" s="11"/>
      <c r="LTG229" s="8"/>
      <c r="LTH229" s="9"/>
      <c r="LTM229" s="11"/>
      <c r="LTN229" s="8"/>
      <c r="LTO229" s="9"/>
      <c r="LTT229" s="11"/>
      <c r="LTU229" s="8"/>
      <c r="LTV229" s="9"/>
      <c r="LUA229" s="11"/>
      <c r="LUB229" s="8"/>
      <c r="LUC229" s="9"/>
      <c r="LUH229" s="11"/>
      <c r="LUI229" s="8"/>
      <c r="LUJ229" s="9"/>
      <c r="LUO229" s="11"/>
      <c r="LUP229" s="8"/>
      <c r="LUQ229" s="9"/>
      <c r="LUV229" s="11"/>
      <c r="LUW229" s="8"/>
      <c r="LUX229" s="9"/>
      <c r="LVC229" s="11"/>
      <c r="LVD229" s="8"/>
      <c r="LVE229" s="9"/>
      <c r="LVJ229" s="11"/>
      <c r="LVK229" s="8"/>
      <c r="LVL229" s="9"/>
      <c r="LVQ229" s="11"/>
      <c r="LVR229" s="8"/>
      <c r="LVS229" s="9"/>
      <c r="LVX229" s="11"/>
      <c r="LVY229" s="8"/>
      <c r="LVZ229" s="9"/>
      <c r="LWE229" s="11"/>
      <c r="LWF229" s="8"/>
      <c r="LWG229" s="9"/>
      <c r="LWL229" s="11"/>
      <c r="LWM229" s="8"/>
      <c r="LWN229" s="9"/>
      <c r="LWS229" s="11"/>
      <c r="LWT229" s="8"/>
      <c r="LWU229" s="9"/>
      <c r="LWZ229" s="11"/>
      <c r="LXA229" s="8"/>
      <c r="LXB229" s="9"/>
      <c r="LXG229" s="11"/>
      <c r="LXH229" s="8"/>
      <c r="LXI229" s="9"/>
      <c r="LXN229" s="11"/>
      <c r="LXO229" s="8"/>
      <c r="LXP229" s="9"/>
      <c r="LXU229" s="11"/>
      <c r="LXV229" s="8"/>
      <c r="LXW229" s="9"/>
      <c r="LYB229" s="11"/>
      <c r="LYC229" s="8"/>
      <c r="LYD229" s="9"/>
      <c r="LYI229" s="11"/>
      <c r="LYJ229" s="8"/>
      <c r="LYK229" s="9"/>
      <c r="LYP229" s="11"/>
      <c r="LYQ229" s="8"/>
      <c r="LYR229" s="9"/>
      <c r="LYW229" s="11"/>
      <c r="LYX229" s="8"/>
      <c r="LYY229" s="9"/>
      <c r="LZD229" s="11"/>
      <c r="LZE229" s="8"/>
      <c r="LZF229" s="9"/>
      <c r="LZK229" s="11"/>
      <c r="LZL229" s="8"/>
      <c r="LZM229" s="9"/>
      <c r="LZR229" s="11"/>
      <c r="LZS229" s="8"/>
      <c r="LZT229" s="9"/>
      <c r="LZY229" s="11"/>
      <c r="LZZ229" s="8"/>
      <c r="MAA229" s="9"/>
      <c r="MAF229" s="11"/>
      <c r="MAG229" s="8"/>
      <c r="MAH229" s="9"/>
      <c r="MAM229" s="11"/>
      <c r="MAN229" s="8"/>
      <c r="MAO229" s="9"/>
      <c r="MAT229" s="11"/>
      <c r="MAU229" s="8"/>
      <c r="MAV229" s="9"/>
      <c r="MBA229" s="11"/>
      <c r="MBB229" s="8"/>
      <c r="MBC229" s="9"/>
      <c r="MBH229" s="11"/>
      <c r="MBI229" s="8"/>
      <c r="MBJ229" s="9"/>
      <c r="MBO229" s="11"/>
      <c r="MBP229" s="8"/>
      <c r="MBQ229" s="9"/>
      <c r="MBV229" s="11"/>
      <c r="MBW229" s="8"/>
      <c r="MBX229" s="9"/>
      <c r="MCC229" s="11"/>
      <c r="MCD229" s="8"/>
      <c r="MCE229" s="9"/>
      <c r="MCJ229" s="11"/>
      <c r="MCK229" s="8"/>
      <c r="MCL229" s="9"/>
      <c r="MCQ229" s="11"/>
      <c r="MCR229" s="8"/>
      <c r="MCS229" s="9"/>
      <c r="MCX229" s="11"/>
      <c r="MCY229" s="8"/>
      <c r="MCZ229" s="9"/>
      <c r="MDE229" s="11"/>
      <c r="MDF229" s="8"/>
      <c r="MDG229" s="9"/>
      <c r="MDL229" s="11"/>
      <c r="MDM229" s="8"/>
      <c r="MDN229" s="9"/>
      <c r="MDS229" s="11"/>
      <c r="MDT229" s="8"/>
      <c r="MDU229" s="9"/>
      <c r="MDZ229" s="11"/>
      <c r="MEA229" s="8"/>
      <c r="MEB229" s="9"/>
      <c r="MEG229" s="11"/>
      <c r="MEH229" s="8"/>
      <c r="MEI229" s="9"/>
      <c r="MEN229" s="11"/>
      <c r="MEO229" s="8"/>
      <c r="MEP229" s="9"/>
      <c r="MEU229" s="11"/>
      <c r="MEV229" s="8"/>
      <c r="MEW229" s="9"/>
      <c r="MFB229" s="11"/>
      <c r="MFC229" s="8"/>
      <c r="MFD229" s="9"/>
      <c r="MFI229" s="11"/>
      <c r="MFJ229" s="8"/>
      <c r="MFK229" s="9"/>
      <c r="MFP229" s="11"/>
      <c r="MFQ229" s="8"/>
      <c r="MFR229" s="9"/>
      <c r="MFW229" s="11"/>
      <c r="MFX229" s="8"/>
      <c r="MFY229" s="9"/>
      <c r="MGD229" s="11"/>
      <c r="MGE229" s="8"/>
      <c r="MGF229" s="9"/>
      <c r="MGK229" s="11"/>
      <c r="MGL229" s="8"/>
      <c r="MGM229" s="9"/>
      <c r="MGR229" s="11"/>
      <c r="MGS229" s="8"/>
      <c r="MGT229" s="9"/>
      <c r="MGY229" s="11"/>
      <c r="MGZ229" s="8"/>
      <c r="MHA229" s="9"/>
      <c r="MHF229" s="11"/>
      <c r="MHG229" s="8"/>
      <c r="MHH229" s="9"/>
      <c r="MHM229" s="11"/>
      <c r="MHN229" s="8"/>
      <c r="MHO229" s="9"/>
      <c r="MHT229" s="11"/>
      <c r="MHU229" s="8"/>
      <c r="MHV229" s="9"/>
      <c r="MIA229" s="11"/>
      <c r="MIB229" s="8"/>
      <c r="MIC229" s="9"/>
      <c r="MIH229" s="11"/>
      <c r="MII229" s="8"/>
      <c r="MIJ229" s="9"/>
      <c r="MIO229" s="11"/>
      <c r="MIP229" s="8"/>
      <c r="MIQ229" s="9"/>
      <c r="MIV229" s="11"/>
      <c r="MIW229" s="8"/>
      <c r="MIX229" s="9"/>
      <c r="MJC229" s="11"/>
      <c r="MJD229" s="8"/>
      <c r="MJE229" s="9"/>
      <c r="MJJ229" s="11"/>
      <c r="MJK229" s="8"/>
      <c r="MJL229" s="9"/>
      <c r="MJQ229" s="11"/>
      <c r="MJR229" s="8"/>
      <c r="MJS229" s="9"/>
      <c r="MJX229" s="11"/>
      <c r="MJY229" s="8"/>
      <c r="MJZ229" s="9"/>
      <c r="MKE229" s="11"/>
      <c r="MKF229" s="8"/>
      <c r="MKG229" s="9"/>
      <c r="MKL229" s="11"/>
      <c r="MKM229" s="8"/>
      <c r="MKN229" s="9"/>
      <c r="MKS229" s="11"/>
      <c r="MKT229" s="8"/>
      <c r="MKU229" s="9"/>
      <c r="MKZ229" s="11"/>
      <c r="MLA229" s="8"/>
      <c r="MLB229" s="9"/>
      <c r="MLG229" s="11"/>
      <c r="MLH229" s="8"/>
      <c r="MLI229" s="9"/>
      <c r="MLN229" s="11"/>
      <c r="MLO229" s="8"/>
      <c r="MLP229" s="9"/>
      <c r="MLU229" s="11"/>
      <c r="MLV229" s="8"/>
      <c r="MLW229" s="9"/>
      <c r="MMB229" s="11"/>
      <c r="MMC229" s="8"/>
      <c r="MMD229" s="9"/>
      <c r="MMI229" s="11"/>
      <c r="MMJ229" s="8"/>
      <c r="MMK229" s="9"/>
      <c r="MMP229" s="11"/>
      <c r="MMQ229" s="8"/>
      <c r="MMR229" s="9"/>
      <c r="MMW229" s="11"/>
      <c r="MMX229" s="8"/>
      <c r="MMY229" s="9"/>
      <c r="MND229" s="11"/>
      <c r="MNE229" s="8"/>
      <c r="MNF229" s="9"/>
      <c r="MNK229" s="11"/>
      <c r="MNL229" s="8"/>
      <c r="MNM229" s="9"/>
      <c r="MNR229" s="11"/>
      <c r="MNS229" s="8"/>
      <c r="MNT229" s="9"/>
      <c r="MNY229" s="11"/>
      <c r="MNZ229" s="8"/>
      <c r="MOA229" s="9"/>
      <c r="MOF229" s="11"/>
      <c r="MOG229" s="8"/>
      <c r="MOH229" s="9"/>
      <c r="MOM229" s="11"/>
      <c r="MON229" s="8"/>
      <c r="MOO229" s="9"/>
      <c r="MOT229" s="11"/>
      <c r="MOU229" s="8"/>
      <c r="MOV229" s="9"/>
      <c r="MPA229" s="11"/>
      <c r="MPB229" s="8"/>
      <c r="MPC229" s="9"/>
      <c r="MPH229" s="11"/>
      <c r="MPI229" s="8"/>
      <c r="MPJ229" s="9"/>
      <c r="MPO229" s="11"/>
      <c r="MPP229" s="8"/>
      <c r="MPQ229" s="9"/>
      <c r="MPV229" s="11"/>
      <c r="MPW229" s="8"/>
      <c r="MPX229" s="9"/>
      <c r="MQC229" s="11"/>
      <c r="MQD229" s="8"/>
      <c r="MQE229" s="9"/>
      <c r="MQJ229" s="11"/>
      <c r="MQK229" s="8"/>
      <c r="MQL229" s="9"/>
      <c r="MQQ229" s="11"/>
      <c r="MQR229" s="8"/>
      <c r="MQS229" s="9"/>
      <c r="MQX229" s="11"/>
      <c r="MQY229" s="8"/>
      <c r="MQZ229" s="9"/>
      <c r="MRE229" s="11"/>
      <c r="MRF229" s="8"/>
      <c r="MRG229" s="9"/>
      <c r="MRL229" s="11"/>
      <c r="MRM229" s="8"/>
      <c r="MRN229" s="9"/>
      <c r="MRS229" s="11"/>
      <c r="MRT229" s="8"/>
      <c r="MRU229" s="9"/>
      <c r="MRZ229" s="11"/>
      <c r="MSA229" s="8"/>
      <c r="MSB229" s="9"/>
      <c r="MSG229" s="11"/>
      <c r="MSH229" s="8"/>
      <c r="MSI229" s="9"/>
      <c r="MSN229" s="11"/>
      <c r="MSO229" s="8"/>
      <c r="MSP229" s="9"/>
      <c r="MSU229" s="11"/>
      <c r="MSV229" s="8"/>
      <c r="MSW229" s="9"/>
      <c r="MTB229" s="11"/>
      <c r="MTC229" s="8"/>
      <c r="MTD229" s="9"/>
      <c r="MTI229" s="11"/>
      <c r="MTJ229" s="8"/>
      <c r="MTK229" s="9"/>
      <c r="MTP229" s="11"/>
      <c r="MTQ229" s="8"/>
      <c r="MTR229" s="9"/>
      <c r="MTW229" s="11"/>
      <c r="MTX229" s="8"/>
      <c r="MTY229" s="9"/>
      <c r="MUD229" s="11"/>
      <c r="MUE229" s="8"/>
      <c r="MUF229" s="9"/>
      <c r="MUK229" s="11"/>
      <c r="MUL229" s="8"/>
      <c r="MUM229" s="9"/>
      <c r="MUR229" s="11"/>
      <c r="MUS229" s="8"/>
      <c r="MUT229" s="9"/>
      <c r="MUY229" s="11"/>
      <c r="MUZ229" s="8"/>
      <c r="MVA229" s="9"/>
      <c r="MVF229" s="11"/>
      <c r="MVG229" s="8"/>
      <c r="MVH229" s="9"/>
      <c r="MVM229" s="11"/>
      <c r="MVN229" s="8"/>
      <c r="MVO229" s="9"/>
      <c r="MVT229" s="11"/>
      <c r="MVU229" s="8"/>
      <c r="MVV229" s="9"/>
      <c r="MWA229" s="11"/>
      <c r="MWB229" s="8"/>
      <c r="MWC229" s="9"/>
      <c r="MWH229" s="11"/>
      <c r="MWI229" s="8"/>
      <c r="MWJ229" s="9"/>
      <c r="MWO229" s="11"/>
      <c r="MWP229" s="8"/>
      <c r="MWQ229" s="9"/>
      <c r="MWV229" s="11"/>
      <c r="MWW229" s="8"/>
      <c r="MWX229" s="9"/>
      <c r="MXC229" s="11"/>
      <c r="MXD229" s="8"/>
      <c r="MXE229" s="9"/>
      <c r="MXJ229" s="11"/>
      <c r="MXK229" s="8"/>
      <c r="MXL229" s="9"/>
      <c r="MXQ229" s="11"/>
      <c r="MXR229" s="8"/>
      <c r="MXS229" s="9"/>
      <c r="MXX229" s="11"/>
      <c r="MXY229" s="8"/>
      <c r="MXZ229" s="9"/>
      <c r="MYE229" s="11"/>
      <c r="MYF229" s="8"/>
      <c r="MYG229" s="9"/>
      <c r="MYL229" s="11"/>
      <c r="MYM229" s="8"/>
      <c r="MYN229" s="9"/>
      <c r="MYS229" s="11"/>
      <c r="MYT229" s="8"/>
      <c r="MYU229" s="9"/>
      <c r="MYZ229" s="11"/>
      <c r="MZA229" s="8"/>
      <c r="MZB229" s="9"/>
      <c r="MZG229" s="11"/>
      <c r="MZH229" s="8"/>
      <c r="MZI229" s="9"/>
      <c r="MZN229" s="11"/>
      <c r="MZO229" s="8"/>
      <c r="MZP229" s="9"/>
      <c r="MZU229" s="11"/>
      <c r="MZV229" s="8"/>
      <c r="MZW229" s="9"/>
      <c r="NAB229" s="11"/>
      <c r="NAC229" s="8"/>
      <c r="NAD229" s="9"/>
      <c r="NAI229" s="11"/>
      <c r="NAJ229" s="8"/>
      <c r="NAK229" s="9"/>
      <c r="NAP229" s="11"/>
      <c r="NAQ229" s="8"/>
      <c r="NAR229" s="9"/>
      <c r="NAW229" s="11"/>
      <c r="NAX229" s="8"/>
      <c r="NAY229" s="9"/>
      <c r="NBD229" s="11"/>
      <c r="NBE229" s="8"/>
      <c r="NBF229" s="9"/>
      <c r="NBK229" s="11"/>
      <c r="NBL229" s="8"/>
      <c r="NBM229" s="9"/>
      <c r="NBR229" s="11"/>
      <c r="NBS229" s="8"/>
      <c r="NBT229" s="9"/>
      <c r="NBY229" s="11"/>
      <c r="NBZ229" s="8"/>
      <c r="NCA229" s="9"/>
      <c r="NCF229" s="11"/>
      <c r="NCG229" s="8"/>
      <c r="NCH229" s="9"/>
      <c r="NCM229" s="11"/>
      <c r="NCN229" s="8"/>
      <c r="NCO229" s="9"/>
      <c r="NCT229" s="11"/>
      <c r="NCU229" s="8"/>
      <c r="NCV229" s="9"/>
      <c r="NDA229" s="11"/>
      <c r="NDB229" s="8"/>
      <c r="NDC229" s="9"/>
      <c r="NDH229" s="11"/>
      <c r="NDI229" s="8"/>
      <c r="NDJ229" s="9"/>
      <c r="NDO229" s="11"/>
      <c r="NDP229" s="8"/>
      <c r="NDQ229" s="9"/>
      <c r="NDV229" s="11"/>
      <c r="NDW229" s="8"/>
      <c r="NDX229" s="9"/>
      <c r="NEC229" s="11"/>
      <c r="NED229" s="8"/>
      <c r="NEE229" s="9"/>
      <c r="NEJ229" s="11"/>
      <c r="NEK229" s="8"/>
      <c r="NEL229" s="9"/>
      <c r="NEQ229" s="11"/>
      <c r="NER229" s="8"/>
      <c r="NES229" s="9"/>
      <c r="NEX229" s="11"/>
      <c r="NEY229" s="8"/>
      <c r="NEZ229" s="9"/>
      <c r="NFE229" s="11"/>
      <c r="NFF229" s="8"/>
      <c r="NFG229" s="9"/>
      <c r="NFL229" s="11"/>
      <c r="NFM229" s="8"/>
      <c r="NFN229" s="9"/>
      <c r="NFS229" s="11"/>
      <c r="NFT229" s="8"/>
      <c r="NFU229" s="9"/>
      <c r="NFZ229" s="11"/>
      <c r="NGA229" s="8"/>
      <c r="NGB229" s="9"/>
      <c r="NGG229" s="11"/>
      <c r="NGH229" s="8"/>
      <c r="NGI229" s="9"/>
      <c r="NGN229" s="11"/>
      <c r="NGO229" s="8"/>
      <c r="NGP229" s="9"/>
      <c r="NGU229" s="11"/>
      <c r="NGV229" s="8"/>
      <c r="NGW229" s="9"/>
      <c r="NHB229" s="11"/>
      <c r="NHC229" s="8"/>
      <c r="NHD229" s="9"/>
      <c r="NHI229" s="11"/>
      <c r="NHJ229" s="8"/>
      <c r="NHK229" s="9"/>
      <c r="NHP229" s="11"/>
      <c r="NHQ229" s="8"/>
      <c r="NHR229" s="9"/>
      <c r="NHW229" s="11"/>
      <c r="NHX229" s="8"/>
      <c r="NHY229" s="9"/>
      <c r="NID229" s="11"/>
      <c r="NIE229" s="8"/>
      <c r="NIF229" s="9"/>
      <c r="NIK229" s="11"/>
      <c r="NIL229" s="8"/>
      <c r="NIM229" s="9"/>
      <c r="NIR229" s="11"/>
      <c r="NIS229" s="8"/>
      <c r="NIT229" s="9"/>
      <c r="NIY229" s="11"/>
      <c r="NIZ229" s="8"/>
      <c r="NJA229" s="9"/>
      <c r="NJF229" s="11"/>
      <c r="NJG229" s="8"/>
      <c r="NJH229" s="9"/>
      <c r="NJM229" s="11"/>
      <c r="NJN229" s="8"/>
      <c r="NJO229" s="9"/>
      <c r="NJT229" s="11"/>
      <c r="NJU229" s="8"/>
      <c r="NJV229" s="9"/>
      <c r="NKA229" s="11"/>
      <c r="NKB229" s="8"/>
      <c r="NKC229" s="9"/>
      <c r="NKH229" s="11"/>
      <c r="NKI229" s="8"/>
      <c r="NKJ229" s="9"/>
      <c r="NKO229" s="11"/>
      <c r="NKP229" s="8"/>
      <c r="NKQ229" s="9"/>
      <c r="NKV229" s="11"/>
      <c r="NKW229" s="8"/>
      <c r="NKX229" s="9"/>
      <c r="NLC229" s="11"/>
      <c r="NLD229" s="8"/>
      <c r="NLE229" s="9"/>
      <c r="NLJ229" s="11"/>
      <c r="NLK229" s="8"/>
      <c r="NLL229" s="9"/>
      <c r="NLQ229" s="11"/>
      <c r="NLR229" s="8"/>
      <c r="NLS229" s="9"/>
      <c r="NLX229" s="11"/>
      <c r="NLY229" s="8"/>
      <c r="NLZ229" s="9"/>
      <c r="NME229" s="11"/>
      <c r="NMF229" s="8"/>
      <c r="NMG229" s="9"/>
      <c r="NML229" s="11"/>
      <c r="NMM229" s="8"/>
      <c r="NMN229" s="9"/>
      <c r="NMS229" s="11"/>
      <c r="NMT229" s="8"/>
      <c r="NMU229" s="9"/>
      <c r="NMZ229" s="11"/>
      <c r="NNA229" s="8"/>
      <c r="NNB229" s="9"/>
      <c r="NNG229" s="11"/>
      <c r="NNH229" s="8"/>
      <c r="NNI229" s="9"/>
      <c r="NNN229" s="11"/>
      <c r="NNO229" s="8"/>
      <c r="NNP229" s="9"/>
      <c r="NNU229" s="11"/>
      <c r="NNV229" s="8"/>
      <c r="NNW229" s="9"/>
      <c r="NOB229" s="11"/>
      <c r="NOC229" s="8"/>
      <c r="NOD229" s="9"/>
      <c r="NOI229" s="11"/>
      <c r="NOJ229" s="8"/>
      <c r="NOK229" s="9"/>
      <c r="NOP229" s="11"/>
      <c r="NOQ229" s="8"/>
      <c r="NOR229" s="9"/>
      <c r="NOW229" s="11"/>
      <c r="NOX229" s="8"/>
      <c r="NOY229" s="9"/>
      <c r="NPD229" s="11"/>
      <c r="NPE229" s="8"/>
      <c r="NPF229" s="9"/>
      <c r="NPK229" s="11"/>
      <c r="NPL229" s="8"/>
      <c r="NPM229" s="9"/>
      <c r="NPR229" s="11"/>
      <c r="NPS229" s="8"/>
      <c r="NPT229" s="9"/>
      <c r="NPY229" s="11"/>
      <c r="NPZ229" s="8"/>
      <c r="NQA229" s="9"/>
      <c r="NQF229" s="11"/>
      <c r="NQG229" s="8"/>
      <c r="NQH229" s="9"/>
      <c r="NQM229" s="11"/>
      <c r="NQN229" s="8"/>
      <c r="NQO229" s="9"/>
      <c r="NQT229" s="11"/>
      <c r="NQU229" s="8"/>
      <c r="NQV229" s="9"/>
      <c r="NRA229" s="11"/>
      <c r="NRB229" s="8"/>
      <c r="NRC229" s="9"/>
      <c r="NRH229" s="11"/>
      <c r="NRI229" s="8"/>
      <c r="NRJ229" s="9"/>
      <c r="NRO229" s="11"/>
      <c r="NRP229" s="8"/>
      <c r="NRQ229" s="9"/>
      <c r="NRV229" s="11"/>
      <c r="NRW229" s="8"/>
      <c r="NRX229" s="9"/>
      <c r="NSC229" s="11"/>
      <c r="NSD229" s="8"/>
      <c r="NSE229" s="9"/>
      <c r="NSJ229" s="11"/>
      <c r="NSK229" s="8"/>
      <c r="NSL229" s="9"/>
      <c r="NSQ229" s="11"/>
      <c r="NSR229" s="8"/>
      <c r="NSS229" s="9"/>
      <c r="NSX229" s="11"/>
      <c r="NSY229" s="8"/>
      <c r="NSZ229" s="9"/>
      <c r="NTE229" s="11"/>
      <c r="NTF229" s="8"/>
      <c r="NTG229" s="9"/>
      <c r="NTL229" s="11"/>
      <c r="NTM229" s="8"/>
      <c r="NTN229" s="9"/>
      <c r="NTS229" s="11"/>
      <c r="NTT229" s="8"/>
      <c r="NTU229" s="9"/>
      <c r="NTZ229" s="11"/>
      <c r="NUA229" s="8"/>
      <c r="NUB229" s="9"/>
      <c r="NUG229" s="11"/>
      <c r="NUH229" s="8"/>
      <c r="NUI229" s="9"/>
      <c r="NUN229" s="11"/>
      <c r="NUO229" s="8"/>
      <c r="NUP229" s="9"/>
      <c r="NUU229" s="11"/>
      <c r="NUV229" s="8"/>
      <c r="NUW229" s="9"/>
      <c r="NVB229" s="11"/>
      <c r="NVC229" s="8"/>
      <c r="NVD229" s="9"/>
      <c r="NVI229" s="11"/>
      <c r="NVJ229" s="8"/>
      <c r="NVK229" s="9"/>
      <c r="NVP229" s="11"/>
      <c r="NVQ229" s="8"/>
      <c r="NVR229" s="9"/>
      <c r="NVW229" s="11"/>
      <c r="NVX229" s="8"/>
      <c r="NVY229" s="9"/>
      <c r="NWD229" s="11"/>
      <c r="NWE229" s="8"/>
      <c r="NWF229" s="9"/>
      <c r="NWK229" s="11"/>
      <c r="NWL229" s="8"/>
      <c r="NWM229" s="9"/>
      <c r="NWR229" s="11"/>
      <c r="NWS229" s="8"/>
      <c r="NWT229" s="9"/>
      <c r="NWY229" s="11"/>
      <c r="NWZ229" s="8"/>
      <c r="NXA229" s="9"/>
      <c r="NXF229" s="11"/>
      <c r="NXG229" s="8"/>
      <c r="NXH229" s="9"/>
      <c r="NXM229" s="11"/>
      <c r="NXN229" s="8"/>
      <c r="NXO229" s="9"/>
      <c r="NXT229" s="11"/>
      <c r="NXU229" s="8"/>
      <c r="NXV229" s="9"/>
      <c r="NYA229" s="11"/>
      <c r="NYB229" s="8"/>
      <c r="NYC229" s="9"/>
      <c r="NYH229" s="11"/>
      <c r="NYI229" s="8"/>
      <c r="NYJ229" s="9"/>
      <c r="NYO229" s="11"/>
      <c r="NYP229" s="8"/>
      <c r="NYQ229" s="9"/>
      <c r="NYV229" s="11"/>
      <c r="NYW229" s="8"/>
      <c r="NYX229" s="9"/>
      <c r="NZC229" s="11"/>
      <c r="NZD229" s="8"/>
      <c r="NZE229" s="9"/>
      <c r="NZJ229" s="11"/>
      <c r="NZK229" s="8"/>
      <c r="NZL229" s="9"/>
      <c r="NZQ229" s="11"/>
      <c r="NZR229" s="8"/>
      <c r="NZS229" s="9"/>
      <c r="NZX229" s="11"/>
      <c r="NZY229" s="8"/>
      <c r="NZZ229" s="9"/>
      <c r="OAE229" s="11"/>
      <c r="OAF229" s="8"/>
      <c r="OAG229" s="9"/>
      <c r="OAL229" s="11"/>
      <c r="OAM229" s="8"/>
      <c r="OAN229" s="9"/>
      <c r="OAS229" s="11"/>
      <c r="OAT229" s="8"/>
      <c r="OAU229" s="9"/>
      <c r="OAZ229" s="11"/>
      <c r="OBA229" s="8"/>
      <c r="OBB229" s="9"/>
      <c r="OBG229" s="11"/>
      <c r="OBH229" s="8"/>
      <c r="OBI229" s="9"/>
      <c r="OBN229" s="11"/>
      <c r="OBO229" s="8"/>
      <c r="OBP229" s="9"/>
      <c r="OBU229" s="11"/>
      <c r="OBV229" s="8"/>
      <c r="OBW229" s="9"/>
      <c r="OCB229" s="11"/>
      <c r="OCC229" s="8"/>
      <c r="OCD229" s="9"/>
      <c r="OCI229" s="11"/>
      <c r="OCJ229" s="8"/>
      <c r="OCK229" s="9"/>
      <c r="OCP229" s="11"/>
      <c r="OCQ229" s="8"/>
      <c r="OCR229" s="9"/>
      <c r="OCW229" s="11"/>
      <c r="OCX229" s="8"/>
      <c r="OCY229" s="9"/>
      <c r="ODD229" s="11"/>
      <c r="ODE229" s="8"/>
      <c r="ODF229" s="9"/>
      <c r="ODK229" s="11"/>
      <c r="ODL229" s="8"/>
      <c r="ODM229" s="9"/>
      <c r="ODR229" s="11"/>
      <c r="ODS229" s="8"/>
      <c r="ODT229" s="9"/>
      <c r="ODY229" s="11"/>
      <c r="ODZ229" s="8"/>
      <c r="OEA229" s="9"/>
      <c r="OEF229" s="11"/>
      <c r="OEG229" s="8"/>
      <c r="OEH229" s="9"/>
      <c r="OEM229" s="11"/>
      <c r="OEN229" s="8"/>
      <c r="OEO229" s="9"/>
      <c r="OET229" s="11"/>
      <c r="OEU229" s="8"/>
      <c r="OEV229" s="9"/>
      <c r="OFA229" s="11"/>
      <c r="OFB229" s="8"/>
      <c r="OFC229" s="9"/>
      <c r="OFH229" s="11"/>
      <c r="OFI229" s="8"/>
      <c r="OFJ229" s="9"/>
      <c r="OFO229" s="11"/>
      <c r="OFP229" s="8"/>
      <c r="OFQ229" s="9"/>
      <c r="OFV229" s="11"/>
      <c r="OFW229" s="8"/>
      <c r="OFX229" s="9"/>
      <c r="OGC229" s="11"/>
      <c r="OGD229" s="8"/>
      <c r="OGE229" s="9"/>
      <c r="OGJ229" s="11"/>
      <c r="OGK229" s="8"/>
      <c r="OGL229" s="9"/>
      <c r="OGQ229" s="11"/>
      <c r="OGR229" s="8"/>
      <c r="OGS229" s="9"/>
      <c r="OGX229" s="11"/>
      <c r="OGY229" s="8"/>
      <c r="OGZ229" s="9"/>
      <c r="OHE229" s="11"/>
      <c r="OHF229" s="8"/>
      <c r="OHG229" s="9"/>
      <c r="OHL229" s="11"/>
      <c r="OHM229" s="8"/>
      <c r="OHN229" s="9"/>
      <c r="OHS229" s="11"/>
      <c r="OHT229" s="8"/>
      <c r="OHU229" s="9"/>
      <c r="OHZ229" s="11"/>
      <c r="OIA229" s="8"/>
      <c r="OIB229" s="9"/>
      <c r="OIG229" s="11"/>
      <c r="OIH229" s="8"/>
      <c r="OII229" s="9"/>
      <c r="OIN229" s="11"/>
      <c r="OIO229" s="8"/>
      <c r="OIP229" s="9"/>
      <c r="OIU229" s="11"/>
      <c r="OIV229" s="8"/>
      <c r="OIW229" s="9"/>
      <c r="OJB229" s="11"/>
      <c r="OJC229" s="8"/>
      <c r="OJD229" s="9"/>
      <c r="OJI229" s="11"/>
      <c r="OJJ229" s="8"/>
      <c r="OJK229" s="9"/>
      <c r="OJP229" s="11"/>
      <c r="OJQ229" s="8"/>
      <c r="OJR229" s="9"/>
      <c r="OJW229" s="11"/>
      <c r="OJX229" s="8"/>
      <c r="OJY229" s="9"/>
      <c r="OKD229" s="11"/>
      <c r="OKE229" s="8"/>
      <c r="OKF229" s="9"/>
      <c r="OKK229" s="11"/>
      <c r="OKL229" s="8"/>
      <c r="OKM229" s="9"/>
      <c r="OKR229" s="11"/>
      <c r="OKS229" s="8"/>
      <c r="OKT229" s="9"/>
      <c r="OKY229" s="11"/>
      <c r="OKZ229" s="8"/>
      <c r="OLA229" s="9"/>
      <c r="OLF229" s="11"/>
      <c r="OLG229" s="8"/>
      <c r="OLH229" s="9"/>
      <c r="OLM229" s="11"/>
      <c r="OLN229" s="8"/>
      <c r="OLO229" s="9"/>
      <c r="OLT229" s="11"/>
      <c r="OLU229" s="8"/>
      <c r="OLV229" s="9"/>
      <c r="OMA229" s="11"/>
      <c r="OMB229" s="8"/>
      <c r="OMC229" s="9"/>
      <c r="OMH229" s="11"/>
      <c r="OMI229" s="8"/>
      <c r="OMJ229" s="9"/>
      <c r="OMO229" s="11"/>
      <c r="OMP229" s="8"/>
      <c r="OMQ229" s="9"/>
      <c r="OMV229" s="11"/>
      <c r="OMW229" s="8"/>
      <c r="OMX229" s="9"/>
      <c r="ONC229" s="11"/>
      <c r="OND229" s="8"/>
      <c r="ONE229" s="9"/>
      <c r="ONJ229" s="11"/>
      <c r="ONK229" s="8"/>
      <c r="ONL229" s="9"/>
      <c r="ONQ229" s="11"/>
      <c r="ONR229" s="8"/>
      <c r="ONS229" s="9"/>
      <c r="ONX229" s="11"/>
      <c r="ONY229" s="8"/>
      <c r="ONZ229" s="9"/>
      <c r="OOE229" s="11"/>
      <c r="OOF229" s="8"/>
      <c r="OOG229" s="9"/>
      <c r="OOL229" s="11"/>
      <c r="OOM229" s="8"/>
      <c r="OON229" s="9"/>
      <c r="OOS229" s="11"/>
      <c r="OOT229" s="8"/>
      <c r="OOU229" s="9"/>
      <c r="OOZ229" s="11"/>
      <c r="OPA229" s="8"/>
      <c r="OPB229" s="9"/>
      <c r="OPG229" s="11"/>
      <c r="OPH229" s="8"/>
      <c r="OPI229" s="9"/>
      <c r="OPN229" s="11"/>
      <c r="OPO229" s="8"/>
      <c r="OPP229" s="9"/>
      <c r="OPU229" s="11"/>
      <c r="OPV229" s="8"/>
      <c r="OPW229" s="9"/>
      <c r="OQB229" s="11"/>
      <c r="OQC229" s="8"/>
      <c r="OQD229" s="9"/>
      <c r="OQI229" s="11"/>
      <c r="OQJ229" s="8"/>
      <c r="OQK229" s="9"/>
      <c r="OQP229" s="11"/>
      <c r="OQQ229" s="8"/>
      <c r="OQR229" s="9"/>
      <c r="OQW229" s="11"/>
      <c r="OQX229" s="8"/>
      <c r="OQY229" s="9"/>
      <c r="ORD229" s="11"/>
      <c r="ORE229" s="8"/>
      <c r="ORF229" s="9"/>
      <c r="ORK229" s="11"/>
      <c r="ORL229" s="8"/>
      <c r="ORM229" s="9"/>
      <c r="ORR229" s="11"/>
      <c r="ORS229" s="8"/>
      <c r="ORT229" s="9"/>
      <c r="ORY229" s="11"/>
      <c r="ORZ229" s="8"/>
      <c r="OSA229" s="9"/>
      <c r="OSF229" s="11"/>
      <c r="OSG229" s="8"/>
      <c r="OSH229" s="9"/>
      <c r="OSM229" s="11"/>
      <c r="OSN229" s="8"/>
      <c r="OSO229" s="9"/>
      <c r="OST229" s="11"/>
      <c r="OSU229" s="8"/>
      <c r="OSV229" s="9"/>
      <c r="OTA229" s="11"/>
      <c r="OTB229" s="8"/>
      <c r="OTC229" s="9"/>
      <c r="OTH229" s="11"/>
      <c r="OTI229" s="8"/>
      <c r="OTJ229" s="9"/>
      <c r="OTO229" s="11"/>
      <c r="OTP229" s="8"/>
      <c r="OTQ229" s="9"/>
      <c r="OTV229" s="11"/>
      <c r="OTW229" s="8"/>
      <c r="OTX229" s="9"/>
      <c r="OUC229" s="11"/>
      <c r="OUD229" s="8"/>
      <c r="OUE229" s="9"/>
      <c r="OUJ229" s="11"/>
      <c r="OUK229" s="8"/>
      <c r="OUL229" s="9"/>
      <c r="OUQ229" s="11"/>
      <c r="OUR229" s="8"/>
      <c r="OUS229" s="9"/>
      <c r="OUX229" s="11"/>
      <c r="OUY229" s="8"/>
      <c r="OUZ229" s="9"/>
      <c r="OVE229" s="11"/>
      <c r="OVF229" s="8"/>
      <c r="OVG229" s="9"/>
      <c r="OVL229" s="11"/>
      <c r="OVM229" s="8"/>
      <c r="OVN229" s="9"/>
      <c r="OVS229" s="11"/>
      <c r="OVT229" s="8"/>
      <c r="OVU229" s="9"/>
      <c r="OVZ229" s="11"/>
      <c r="OWA229" s="8"/>
      <c r="OWB229" s="9"/>
      <c r="OWG229" s="11"/>
      <c r="OWH229" s="8"/>
      <c r="OWI229" s="9"/>
      <c r="OWN229" s="11"/>
      <c r="OWO229" s="8"/>
      <c r="OWP229" s="9"/>
      <c r="OWU229" s="11"/>
      <c r="OWV229" s="8"/>
      <c r="OWW229" s="9"/>
      <c r="OXB229" s="11"/>
      <c r="OXC229" s="8"/>
      <c r="OXD229" s="9"/>
      <c r="OXI229" s="11"/>
      <c r="OXJ229" s="8"/>
      <c r="OXK229" s="9"/>
      <c r="OXP229" s="11"/>
      <c r="OXQ229" s="8"/>
      <c r="OXR229" s="9"/>
      <c r="OXW229" s="11"/>
      <c r="OXX229" s="8"/>
      <c r="OXY229" s="9"/>
      <c r="OYD229" s="11"/>
      <c r="OYE229" s="8"/>
      <c r="OYF229" s="9"/>
      <c r="OYK229" s="11"/>
      <c r="OYL229" s="8"/>
      <c r="OYM229" s="9"/>
      <c r="OYR229" s="11"/>
      <c r="OYS229" s="8"/>
      <c r="OYT229" s="9"/>
      <c r="OYY229" s="11"/>
      <c r="OYZ229" s="8"/>
      <c r="OZA229" s="9"/>
      <c r="OZF229" s="11"/>
      <c r="OZG229" s="8"/>
      <c r="OZH229" s="9"/>
      <c r="OZM229" s="11"/>
      <c r="OZN229" s="8"/>
      <c r="OZO229" s="9"/>
      <c r="OZT229" s="11"/>
      <c r="OZU229" s="8"/>
      <c r="OZV229" s="9"/>
      <c r="PAA229" s="11"/>
      <c r="PAB229" s="8"/>
      <c r="PAC229" s="9"/>
      <c r="PAH229" s="11"/>
      <c r="PAI229" s="8"/>
      <c r="PAJ229" s="9"/>
      <c r="PAO229" s="11"/>
      <c r="PAP229" s="8"/>
      <c r="PAQ229" s="9"/>
      <c r="PAV229" s="11"/>
      <c r="PAW229" s="8"/>
      <c r="PAX229" s="9"/>
      <c r="PBC229" s="11"/>
      <c r="PBD229" s="8"/>
      <c r="PBE229" s="9"/>
      <c r="PBJ229" s="11"/>
      <c r="PBK229" s="8"/>
      <c r="PBL229" s="9"/>
      <c r="PBQ229" s="11"/>
      <c r="PBR229" s="8"/>
      <c r="PBS229" s="9"/>
      <c r="PBX229" s="11"/>
      <c r="PBY229" s="8"/>
      <c r="PBZ229" s="9"/>
      <c r="PCE229" s="11"/>
      <c r="PCF229" s="8"/>
      <c r="PCG229" s="9"/>
      <c r="PCL229" s="11"/>
      <c r="PCM229" s="8"/>
      <c r="PCN229" s="9"/>
      <c r="PCS229" s="11"/>
      <c r="PCT229" s="8"/>
      <c r="PCU229" s="9"/>
      <c r="PCZ229" s="11"/>
      <c r="PDA229" s="8"/>
      <c r="PDB229" s="9"/>
      <c r="PDG229" s="11"/>
      <c r="PDH229" s="8"/>
      <c r="PDI229" s="9"/>
      <c r="PDN229" s="11"/>
      <c r="PDO229" s="8"/>
      <c r="PDP229" s="9"/>
      <c r="PDU229" s="11"/>
      <c r="PDV229" s="8"/>
      <c r="PDW229" s="9"/>
      <c r="PEB229" s="11"/>
      <c r="PEC229" s="8"/>
      <c r="PED229" s="9"/>
      <c r="PEI229" s="11"/>
      <c r="PEJ229" s="8"/>
      <c r="PEK229" s="9"/>
      <c r="PEP229" s="11"/>
      <c r="PEQ229" s="8"/>
      <c r="PER229" s="9"/>
      <c r="PEW229" s="11"/>
      <c r="PEX229" s="8"/>
      <c r="PEY229" s="9"/>
      <c r="PFD229" s="11"/>
      <c r="PFE229" s="8"/>
      <c r="PFF229" s="9"/>
      <c r="PFK229" s="11"/>
      <c r="PFL229" s="8"/>
      <c r="PFM229" s="9"/>
      <c r="PFR229" s="11"/>
      <c r="PFS229" s="8"/>
      <c r="PFT229" s="9"/>
      <c r="PFY229" s="11"/>
      <c r="PFZ229" s="8"/>
      <c r="PGA229" s="9"/>
      <c r="PGF229" s="11"/>
      <c r="PGG229" s="8"/>
      <c r="PGH229" s="9"/>
      <c r="PGM229" s="11"/>
      <c r="PGN229" s="8"/>
      <c r="PGO229" s="9"/>
      <c r="PGT229" s="11"/>
      <c r="PGU229" s="8"/>
      <c r="PGV229" s="9"/>
      <c r="PHA229" s="11"/>
      <c r="PHB229" s="8"/>
      <c r="PHC229" s="9"/>
      <c r="PHH229" s="11"/>
      <c r="PHI229" s="8"/>
      <c r="PHJ229" s="9"/>
      <c r="PHO229" s="11"/>
      <c r="PHP229" s="8"/>
      <c r="PHQ229" s="9"/>
      <c r="PHV229" s="11"/>
      <c r="PHW229" s="8"/>
      <c r="PHX229" s="9"/>
      <c r="PIC229" s="11"/>
      <c r="PID229" s="8"/>
      <c r="PIE229" s="9"/>
      <c r="PIJ229" s="11"/>
      <c r="PIK229" s="8"/>
      <c r="PIL229" s="9"/>
      <c r="PIQ229" s="11"/>
      <c r="PIR229" s="8"/>
      <c r="PIS229" s="9"/>
      <c r="PIX229" s="11"/>
      <c r="PIY229" s="8"/>
      <c r="PIZ229" s="9"/>
      <c r="PJE229" s="11"/>
      <c r="PJF229" s="8"/>
      <c r="PJG229" s="9"/>
      <c r="PJL229" s="11"/>
      <c r="PJM229" s="8"/>
      <c r="PJN229" s="9"/>
      <c r="PJS229" s="11"/>
      <c r="PJT229" s="8"/>
      <c r="PJU229" s="9"/>
      <c r="PJZ229" s="11"/>
      <c r="PKA229" s="8"/>
      <c r="PKB229" s="9"/>
      <c r="PKG229" s="11"/>
      <c r="PKH229" s="8"/>
      <c r="PKI229" s="9"/>
      <c r="PKN229" s="11"/>
      <c r="PKO229" s="8"/>
      <c r="PKP229" s="9"/>
      <c r="PKU229" s="11"/>
      <c r="PKV229" s="8"/>
      <c r="PKW229" s="9"/>
      <c r="PLB229" s="11"/>
      <c r="PLC229" s="8"/>
      <c r="PLD229" s="9"/>
      <c r="PLI229" s="11"/>
      <c r="PLJ229" s="8"/>
      <c r="PLK229" s="9"/>
      <c r="PLP229" s="11"/>
      <c r="PLQ229" s="8"/>
      <c r="PLR229" s="9"/>
      <c r="PLW229" s="11"/>
      <c r="PLX229" s="8"/>
      <c r="PLY229" s="9"/>
      <c r="PMD229" s="11"/>
      <c r="PME229" s="8"/>
      <c r="PMF229" s="9"/>
      <c r="PMK229" s="11"/>
      <c r="PML229" s="8"/>
      <c r="PMM229" s="9"/>
      <c r="PMR229" s="11"/>
      <c r="PMS229" s="8"/>
      <c r="PMT229" s="9"/>
      <c r="PMY229" s="11"/>
      <c r="PMZ229" s="8"/>
      <c r="PNA229" s="9"/>
      <c r="PNF229" s="11"/>
      <c r="PNG229" s="8"/>
      <c r="PNH229" s="9"/>
      <c r="PNM229" s="11"/>
      <c r="PNN229" s="8"/>
      <c r="PNO229" s="9"/>
      <c r="PNT229" s="11"/>
      <c r="PNU229" s="8"/>
      <c r="PNV229" s="9"/>
      <c r="POA229" s="11"/>
      <c r="POB229" s="8"/>
      <c r="POC229" s="9"/>
      <c r="POH229" s="11"/>
      <c r="POI229" s="8"/>
      <c r="POJ229" s="9"/>
      <c r="POO229" s="11"/>
      <c r="POP229" s="8"/>
      <c r="POQ229" s="9"/>
      <c r="POV229" s="11"/>
      <c r="POW229" s="8"/>
      <c r="POX229" s="9"/>
      <c r="PPC229" s="11"/>
      <c r="PPD229" s="8"/>
      <c r="PPE229" s="9"/>
      <c r="PPJ229" s="11"/>
      <c r="PPK229" s="8"/>
      <c r="PPL229" s="9"/>
      <c r="PPQ229" s="11"/>
      <c r="PPR229" s="8"/>
      <c r="PPS229" s="9"/>
      <c r="PPX229" s="11"/>
      <c r="PPY229" s="8"/>
      <c r="PPZ229" s="9"/>
      <c r="PQE229" s="11"/>
      <c r="PQF229" s="8"/>
      <c r="PQG229" s="9"/>
      <c r="PQL229" s="11"/>
      <c r="PQM229" s="8"/>
      <c r="PQN229" s="9"/>
      <c r="PQS229" s="11"/>
      <c r="PQT229" s="8"/>
      <c r="PQU229" s="9"/>
      <c r="PQZ229" s="11"/>
      <c r="PRA229" s="8"/>
      <c r="PRB229" s="9"/>
      <c r="PRG229" s="11"/>
      <c r="PRH229" s="8"/>
      <c r="PRI229" s="9"/>
      <c r="PRN229" s="11"/>
      <c r="PRO229" s="8"/>
      <c r="PRP229" s="9"/>
      <c r="PRU229" s="11"/>
      <c r="PRV229" s="8"/>
      <c r="PRW229" s="9"/>
      <c r="PSB229" s="11"/>
      <c r="PSC229" s="8"/>
      <c r="PSD229" s="9"/>
      <c r="PSI229" s="11"/>
      <c r="PSJ229" s="8"/>
      <c r="PSK229" s="9"/>
      <c r="PSP229" s="11"/>
      <c r="PSQ229" s="8"/>
      <c r="PSR229" s="9"/>
      <c r="PSW229" s="11"/>
      <c r="PSX229" s="8"/>
      <c r="PSY229" s="9"/>
      <c r="PTD229" s="11"/>
      <c r="PTE229" s="8"/>
      <c r="PTF229" s="9"/>
      <c r="PTK229" s="11"/>
      <c r="PTL229" s="8"/>
      <c r="PTM229" s="9"/>
      <c r="PTR229" s="11"/>
      <c r="PTS229" s="8"/>
      <c r="PTT229" s="9"/>
      <c r="PTY229" s="11"/>
      <c r="PTZ229" s="8"/>
      <c r="PUA229" s="9"/>
      <c r="PUF229" s="11"/>
      <c r="PUG229" s="8"/>
      <c r="PUH229" s="9"/>
      <c r="PUM229" s="11"/>
      <c r="PUN229" s="8"/>
      <c r="PUO229" s="9"/>
      <c r="PUT229" s="11"/>
      <c r="PUU229" s="8"/>
      <c r="PUV229" s="9"/>
      <c r="PVA229" s="11"/>
      <c r="PVB229" s="8"/>
      <c r="PVC229" s="9"/>
      <c r="PVH229" s="11"/>
      <c r="PVI229" s="8"/>
      <c r="PVJ229" s="9"/>
      <c r="PVO229" s="11"/>
      <c r="PVP229" s="8"/>
      <c r="PVQ229" s="9"/>
      <c r="PVV229" s="11"/>
      <c r="PVW229" s="8"/>
      <c r="PVX229" s="9"/>
      <c r="PWC229" s="11"/>
      <c r="PWD229" s="8"/>
      <c r="PWE229" s="9"/>
      <c r="PWJ229" s="11"/>
      <c r="PWK229" s="8"/>
      <c r="PWL229" s="9"/>
      <c r="PWQ229" s="11"/>
      <c r="PWR229" s="8"/>
      <c r="PWS229" s="9"/>
      <c r="PWX229" s="11"/>
      <c r="PWY229" s="8"/>
      <c r="PWZ229" s="9"/>
      <c r="PXE229" s="11"/>
      <c r="PXF229" s="8"/>
      <c r="PXG229" s="9"/>
      <c r="PXL229" s="11"/>
      <c r="PXM229" s="8"/>
      <c r="PXN229" s="9"/>
      <c r="PXS229" s="11"/>
      <c r="PXT229" s="8"/>
      <c r="PXU229" s="9"/>
      <c r="PXZ229" s="11"/>
      <c r="PYA229" s="8"/>
      <c r="PYB229" s="9"/>
      <c r="PYG229" s="11"/>
      <c r="PYH229" s="8"/>
      <c r="PYI229" s="9"/>
      <c r="PYN229" s="11"/>
      <c r="PYO229" s="8"/>
      <c r="PYP229" s="9"/>
      <c r="PYU229" s="11"/>
      <c r="PYV229" s="8"/>
      <c r="PYW229" s="9"/>
      <c r="PZB229" s="11"/>
      <c r="PZC229" s="8"/>
      <c r="PZD229" s="9"/>
      <c r="PZI229" s="11"/>
      <c r="PZJ229" s="8"/>
      <c r="PZK229" s="9"/>
      <c r="PZP229" s="11"/>
      <c r="PZQ229" s="8"/>
      <c r="PZR229" s="9"/>
      <c r="PZW229" s="11"/>
      <c r="PZX229" s="8"/>
      <c r="PZY229" s="9"/>
      <c r="QAD229" s="11"/>
      <c r="QAE229" s="8"/>
      <c r="QAF229" s="9"/>
      <c r="QAK229" s="11"/>
      <c r="QAL229" s="8"/>
      <c r="QAM229" s="9"/>
      <c r="QAR229" s="11"/>
      <c r="QAS229" s="8"/>
      <c r="QAT229" s="9"/>
      <c r="QAY229" s="11"/>
      <c r="QAZ229" s="8"/>
      <c r="QBA229" s="9"/>
      <c r="QBF229" s="11"/>
      <c r="QBG229" s="8"/>
      <c r="QBH229" s="9"/>
      <c r="QBM229" s="11"/>
      <c r="QBN229" s="8"/>
      <c r="QBO229" s="9"/>
      <c r="QBT229" s="11"/>
      <c r="QBU229" s="8"/>
      <c r="QBV229" s="9"/>
      <c r="QCA229" s="11"/>
      <c r="QCB229" s="8"/>
      <c r="QCC229" s="9"/>
      <c r="QCH229" s="11"/>
      <c r="QCI229" s="8"/>
      <c r="QCJ229" s="9"/>
      <c r="QCO229" s="11"/>
      <c r="QCP229" s="8"/>
      <c r="QCQ229" s="9"/>
      <c r="QCV229" s="11"/>
      <c r="QCW229" s="8"/>
      <c r="QCX229" s="9"/>
      <c r="QDC229" s="11"/>
      <c r="QDD229" s="8"/>
      <c r="QDE229" s="9"/>
      <c r="QDJ229" s="11"/>
      <c r="QDK229" s="8"/>
      <c r="QDL229" s="9"/>
      <c r="QDQ229" s="11"/>
      <c r="QDR229" s="8"/>
      <c r="QDS229" s="9"/>
      <c r="QDX229" s="11"/>
      <c r="QDY229" s="8"/>
      <c r="QDZ229" s="9"/>
      <c r="QEE229" s="11"/>
      <c r="QEF229" s="8"/>
      <c r="QEG229" s="9"/>
      <c r="QEL229" s="11"/>
      <c r="QEM229" s="8"/>
      <c r="QEN229" s="9"/>
      <c r="QES229" s="11"/>
      <c r="QET229" s="8"/>
      <c r="QEU229" s="9"/>
      <c r="QEZ229" s="11"/>
      <c r="QFA229" s="8"/>
      <c r="QFB229" s="9"/>
      <c r="QFG229" s="11"/>
      <c r="QFH229" s="8"/>
      <c r="QFI229" s="9"/>
      <c r="QFN229" s="11"/>
      <c r="QFO229" s="8"/>
      <c r="QFP229" s="9"/>
      <c r="QFU229" s="11"/>
      <c r="QFV229" s="8"/>
      <c r="QFW229" s="9"/>
      <c r="QGB229" s="11"/>
      <c r="QGC229" s="8"/>
      <c r="QGD229" s="9"/>
      <c r="QGI229" s="11"/>
      <c r="QGJ229" s="8"/>
      <c r="QGK229" s="9"/>
      <c r="QGP229" s="11"/>
      <c r="QGQ229" s="8"/>
      <c r="QGR229" s="9"/>
      <c r="QGW229" s="11"/>
      <c r="QGX229" s="8"/>
      <c r="QGY229" s="9"/>
      <c r="QHD229" s="11"/>
      <c r="QHE229" s="8"/>
      <c r="QHF229" s="9"/>
      <c r="QHK229" s="11"/>
      <c r="QHL229" s="8"/>
      <c r="QHM229" s="9"/>
      <c r="QHR229" s="11"/>
      <c r="QHS229" s="8"/>
      <c r="QHT229" s="9"/>
      <c r="QHY229" s="11"/>
      <c r="QHZ229" s="8"/>
      <c r="QIA229" s="9"/>
      <c r="QIF229" s="11"/>
      <c r="QIG229" s="8"/>
      <c r="QIH229" s="9"/>
      <c r="QIM229" s="11"/>
      <c r="QIN229" s="8"/>
      <c r="QIO229" s="9"/>
      <c r="QIT229" s="11"/>
      <c r="QIU229" s="8"/>
      <c r="QIV229" s="9"/>
      <c r="QJA229" s="11"/>
      <c r="QJB229" s="8"/>
      <c r="QJC229" s="9"/>
      <c r="QJH229" s="11"/>
      <c r="QJI229" s="8"/>
      <c r="QJJ229" s="9"/>
      <c r="QJO229" s="11"/>
      <c r="QJP229" s="8"/>
      <c r="QJQ229" s="9"/>
      <c r="QJV229" s="11"/>
      <c r="QJW229" s="8"/>
      <c r="QJX229" s="9"/>
      <c r="QKC229" s="11"/>
      <c r="QKD229" s="8"/>
      <c r="QKE229" s="9"/>
      <c r="QKJ229" s="11"/>
      <c r="QKK229" s="8"/>
      <c r="QKL229" s="9"/>
      <c r="QKQ229" s="11"/>
      <c r="QKR229" s="8"/>
      <c r="QKS229" s="9"/>
      <c r="QKX229" s="11"/>
      <c r="QKY229" s="8"/>
      <c r="QKZ229" s="9"/>
      <c r="QLE229" s="11"/>
      <c r="QLF229" s="8"/>
      <c r="QLG229" s="9"/>
      <c r="QLL229" s="11"/>
      <c r="QLM229" s="8"/>
      <c r="QLN229" s="9"/>
      <c r="QLS229" s="11"/>
      <c r="QLT229" s="8"/>
      <c r="QLU229" s="9"/>
      <c r="QLZ229" s="11"/>
      <c r="QMA229" s="8"/>
      <c r="QMB229" s="9"/>
      <c r="QMG229" s="11"/>
      <c r="QMH229" s="8"/>
      <c r="QMI229" s="9"/>
      <c r="QMN229" s="11"/>
      <c r="QMO229" s="8"/>
      <c r="QMP229" s="9"/>
      <c r="QMU229" s="11"/>
      <c r="QMV229" s="8"/>
      <c r="QMW229" s="9"/>
      <c r="QNB229" s="11"/>
      <c r="QNC229" s="8"/>
      <c r="QND229" s="9"/>
      <c r="QNI229" s="11"/>
      <c r="QNJ229" s="8"/>
      <c r="QNK229" s="9"/>
      <c r="QNP229" s="11"/>
      <c r="QNQ229" s="8"/>
      <c r="QNR229" s="9"/>
      <c r="QNW229" s="11"/>
      <c r="QNX229" s="8"/>
      <c r="QNY229" s="9"/>
      <c r="QOD229" s="11"/>
      <c r="QOE229" s="8"/>
      <c r="QOF229" s="9"/>
      <c r="QOK229" s="11"/>
      <c r="QOL229" s="8"/>
      <c r="QOM229" s="9"/>
      <c r="QOR229" s="11"/>
      <c r="QOS229" s="8"/>
      <c r="QOT229" s="9"/>
      <c r="QOY229" s="11"/>
      <c r="QOZ229" s="8"/>
      <c r="QPA229" s="9"/>
      <c r="QPF229" s="11"/>
      <c r="QPG229" s="8"/>
      <c r="QPH229" s="9"/>
      <c r="QPM229" s="11"/>
      <c r="QPN229" s="8"/>
      <c r="QPO229" s="9"/>
      <c r="QPT229" s="11"/>
      <c r="QPU229" s="8"/>
      <c r="QPV229" s="9"/>
      <c r="QQA229" s="11"/>
      <c r="QQB229" s="8"/>
      <c r="QQC229" s="9"/>
      <c r="QQH229" s="11"/>
      <c r="QQI229" s="8"/>
      <c r="QQJ229" s="9"/>
      <c r="QQO229" s="11"/>
      <c r="QQP229" s="8"/>
      <c r="QQQ229" s="9"/>
      <c r="QQV229" s="11"/>
      <c r="QQW229" s="8"/>
      <c r="QQX229" s="9"/>
      <c r="QRC229" s="11"/>
      <c r="QRD229" s="8"/>
      <c r="QRE229" s="9"/>
      <c r="QRJ229" s="11"/>
      <c r="QRK229" s="8"/>
      <c r="QRL229" s="9"/>
      <c r="QRQ229" s="11"/>
      <c r="QRR229" s="8"/>
      <c r="QRS229" s="9"/>
      <c r="QRX229" s="11"/>
      <c r="QRY229" s="8"/>
      <c r="QRZ229" s="9"/>
      <c r="QSE229" s="11"/>
      <c r="QSF229" s="8"/>
      <c r="QSG229" s="9"/>
      <c r="QSL229" s="11"/>
      <c r="QSM229" s="8"/>
      <c r="QSN229" s="9"/>
      <c r="QSS229" s="11"/>
      <c r="QST229" s="8"/>
      <c r="QSU229" s="9"/>
      <c r="QSZ229" s="11"/>
      <c r="QTA229" s="8"/>
      <c r="QTB229" s="9"/>
      <c r="QTG229" s="11"/>
      <c r="QTH229" s="8"/>
      <c r="QTI229" s="9"/>
      <c r="QTN229" s="11"/>
      <c r="QTO229" s="8"/>
      <c r="QTP229" s="9"/>
      <c r="QTU229" s="11"/>
      <c r="QTV229" s="8"/>
      <c r="QTW229" s="9"/>
      <c r="QUB229" s="11"/>
      <c r="QUC229" s="8"/>
      <c r="QUD229" s="9"/>
      <c r="QUI229" s="11"/>
      <c r="QUJ229" s="8"/>
      <c r="QUK229" s="9"/>
      <c r="QUP229" s="11"/>
      <c r="QUQ229" s="8"/>
      <c r="QUR229" s="9"/>
      <c r="QUW229" s="11"/>
      <c r="QUX229" s="8"/>
      <c r="QUY229" s="9"/>
      <c r="QVD229" s="11"/>
      <c r="QVE229" s="8"/>
      <c r="QVF229" s="9"/>
      <c r="QVK229" s="11"/>
      <c r="QVL229" s="8"/>
      <c r="QVM229" s="9"/>
      <c r="QVR229" s="11"/>
      <c r="QVS229" s="8"/>
      <c r="QVT229" s="9"/>
      <c r="QVY229" s="11"/>
      <c r="QVZ229" s="8"/>
      <c r="QWA229" s="9"/>
      <c r="QWF229" s="11"/>
      <c r="QWG229" s="8"/>
      <c r="QWH229" s="9"/>
      <c r="QWM229" s="11"/>
      <c r="QWN229" s="8"/>
      <c r="QWO229" s="9"/>
      <c r="QWT229" s="11"/>
      <c r="QWU229" s="8"/>
      <c r="QWV229" s="9"/>
      <c r="QXA229" s="11"/>
      <c r="QXB229" s="8"/>
      <c r="QXC229" s="9"/>
      <c r="QXH229" s="11"/>
      <c r="QXI229" s="8"/>
      <c r="QXJ229" s="9"/>
      <c r="QXO229" s="11"/>
      <c r="QXP229" s="8"/>
      <c r="QXQ229" s="9"/>
      <c r="QXV229" s="11"/>
      <c r="QXW229" s="8"/>
      <c r="QXX229" s="9"/>
      <c r="QYC229" s="11"/>
      <c r="QYD229" s="8"/>
      <c r="QYE229" s="9"/>
      <c r="QYJ229" s="11"/>
      <c r="QYK229" s="8"/>
      <c r="QYL229" s="9"/>
      <c r="QYQ229" s="11"/>
      <c r="QYR229" s="8"/>
      <c r="QYS229" s="9"/>
      <c r="QYX229" s="11"/>
      <c r="QYY229" s="8"/>
      <c r="QYZ229" s="9"/>
      <c r="QZE229" s="11"/>
      <c r="QZF229" s="8"/>
      <c r="QZG229" s="9"/>
      <c r="QZL229" s="11"/>
      <c r="QZM229" s="8"/>
      <c r="QZN229" s="9"/>
      <c r="QZS229" s="11"/>
      <c r="QZT229" s="8"/>
      <c r="QZU229" s="9"/>
      <c r="QZZ229" s="11"/>
      <c r="RAA229" s="8"/>
      <c r="RAB229" s="9"/>
      <c r="RAG229" s="11"/>
      <c r="RAH229" s="8"/>
      <c r="RAI229" s="9"/>
      <c r="RAN229" s="11"/>
      <c r="RAO229" s="8"/>
      <c r="RAP229" s="9"/>
      <c r="RAU229" s="11"/>
      <c r="RAV229" s="8"/>
      <c r="RAW229" s="9"/>
      <c r="RBB229" s="11"/>
      <c r="RBC229" s="8"/>
      <c r="RBD229" s="9"/>
      <c r="RBI229" s="11"/>
      <c r="RBJ229" s="8"/>
      <c r="RBK229" s="9"/>
      <c r="RBP229" s="11"/>
      <c r="RBQ229" s="8"/>
      <c r="RBR229" s="9"/>
      <c r="RBW229" s="11"/>
      <c r="RBX229" s="8"/>
      <c r="RBY229" s="9"/>
      <c r="RCD229" s="11"/>
      <c r="RCE229" s="8"/>
      <c r="RCF229" s="9"/>
      <c r="RCK229" s="11"/>
      <c r="RCL229" s="8"/>
      <c r="RCM229" s="9"/>
      <c r="RCR229" s="11"/>
      <c r="RCS229" s="8"/>
      <c r="RCT229" s="9"/>
      <c r="RCY229" s="11"/>
      <c r="RCZ229" s="8"/>
      <c r="RDA229" s="9"/>
      <c r="RDF229" s="11"/>
      <c r="RDG229" s="8"/>
      <c r="RDH229" s="9"/>
      <c r="RDM229" s="11"/>
      <c r="RDN229" s="8"/>
      <c r="RDO229" s="9"/>
      <c r="RDT229" s="11"/>
      <c r="RDU229" s="8"/>
      <c r="RDV229" s="9"/>
      <c r="REA229" s="11"/>
      <c r="REB229" s="8"/>
      <c r="REC229" s="9"/>
      <c r="REH229" s="11"/>
      <c r="REI229" s="8"/>
      <c r="REJ229" s="9"/>
      <c r="REO229" s="11"/>
      <c r="REP229" s="8"/>
      <c r="REQ229" s="9"/>
      <c r="REV229" s="11"/>
      <c r="REW229" s="8"/>
      <c r="REX229" s="9"/>
      <c r="RFC229" s="11"/>
      <c r="RFD229" s="8"/>
      <c r="RFE229" s="9"/>
      <c r="RFJ229" s="11"/>
      <c r="RFK229" s="8"/>
      <c r="RFL229" s="9"/>
      <c r="RFQ229" s="11"/>
      <c r="RFR229" s="8"/>
      <c r="RFS229" s="9"/>
      <c r="RFX229" s="11"/>
      <c r="RFY229" s="8"/>
      <c r="RFZ229" s="9"/>
      <c r="RGE229" s="11"/>
      <c r="RGF229" s="8"/>
      <c r="RGG229" s="9"/>
      <c r="RGL229" s="11"/>
      <c r="RGM229" s="8"/>
      <c r="RGN229" s="9"/>
      <c r="RGS229" s="11"/>
      <c r="RGT229" s="8"/>
      <c r="RGU229" s="9"/>
      <c r="RGZ229" s="11"/>
      <c r="RHA229" s="8"/>
      <c r="RHB229" s="9"/>
      <c r="RHG229" s="11"/>
      <c r="RHH229" s="8"/>
      <c r="RHI229" s="9"/>
      <c r="RHN229" s="11"/>
      <c r="RHO229" s="8"/>
      <c r="RHP229" s="9"/>
      <c r="RHU229" s="11"/>
      <c r="RHV229" s="8"/>
      <c r="RHW229" s="9"/>
      <c r="RIB229" s="11"/>
      <c r="RIC229" s="8"/>
      <c r="RID229" s="9"/>
      <c r="RII229" s="11"/>
      <c r="RIJ229" s="8"/>
      <c r="RIK229" s="9"/>
      <c r="RIP229" s="11"/>
      <c r="RIQ229" s="8"/>
      <c r="RIR229" s="9"/>
      <c r="RIW229" s="11"/>
      <c r="RIX229" s="8"/>
      <c r="RIY229" s="9"/>
      <c r="RJD229" s="11"/>
      <c r="RJE229" s="8"/>
      <c r="RJF229" s="9"/>
      <c r="RJK229" s="11"/>
      <c r="RJL229" s="8"/>
      <c r="RJM229" s="9"/>
      <c r="RJR229" s="11"/>
      <c r="RJS229" s="8"/>
      <c r="RJT229" s="9"/>
      <c r="RJY229" s="11"/>
      <c r="RJZ229" s="8"/>
      <c r="RKA229" s="9"/>
      <c r="RKF229" s="11"/>
      <c r="RKG229" s="8"/>
      <c r="RKH229" s="9"/>
      <c r="RKM229" s="11"/>
      <c r="RKN229" s="8"/>
      <c r="RKO229" s="9"/>
      <c r="RKT229" s="11"/>
      <c r="RKU229" s="8"/>
      <c r="RKV229" s="9"/>
      <c r="RLA229" s="11"/>
      <c r="RLB229" s="8"/>
      <c r="RLC229" s="9"/>
      <c r="RLH229" s="11"/>
      <c r="RLI229" s="8"/>
      <c r="RLJ229" s="9"/>
      <c r="RLO229" s="11"/>
      <c r="RLP229" s="8"/>
      <c r="RLQ229" s="9"/>
      <c r="RLV229" s="11"/>
      <c r="RLW229" s="8"/>
      <c r="RLX229" s="9"/>
      <c r="RMC229" s="11"/>
      <c r="RMD229" s="8"/>
      <c r="RME229" s="9"/>
      <c r="RMJ229" s="11"/>
      <c r="RMK229" s="8"/>
      <c r="RML229" s="9"/>
      <c r="RMQ229" s="11"/>
      <c r="RMR229" s="8"/>
      <c r="RMS229" s="9"/>
      <c r="RMX229" s="11"/>
      <c r="RMY229" s="8"/>
      <c r="RMZ229" s="9"/>
      <c r="RNE229" s="11"/>
      <c r="RNF229" s="8"/>
      <c r="RNG229" s="9"/>
      <c r="RNL229" s="11"/>
      <c r="RNM229" s="8"/>
      <c r="RNN229" s="9"/>
      <c r="RNS229" s="11"/>
      <c r="RNT229" s="8"/>
      <c r="RNU229" s="9"/>
      <c r="RNZ229" s="11"/>
      <c r="ROA229" s="8"/>
      <c r="ROB229" s="9"/>
      <c r="ROG229" s="11"/>
      <c r="ROH229" s="8"/>
      <c r="ROI229" s="9"/>
      <c r="RON229" s="11"/>
      <c r="ROO229" s="8"/>
      <c r="ROP229" s="9"/>
      <c r="ROU229" s="11"/>
      <c r="ROV229" s="8"/>
      <c r="ROW229" s="9"/>
      <c r="RPB229" s="11"/>
      <c r="RPC229" s="8"/>
      <c r="RPD229" s="9"/>
      <c r="RPI229" s="11"/>
      <c r="RPJ229" s="8"/>
      <c r="RPK229" s="9"/>
      <c r="RPP229" s="11"/>
      <c r="RPQ229" s="8"/>
      <c r="RPR229" s="9"/>
      <c r="RPW229" s="11"/>
      <c r="RPX229" s="8"/>
      <c r="RPY229" s="9"/>
      <c r="RQD229" s="11"/>
      <c r="RQE229" s="8"/>
      <c r="RQF229" s="9"/>
      <c r="RQK229" s="11"/>
      <c r="RQL229" s="8"/>
      <c r="RQM229" s="9"/>
      <c r="RQR229" s="11"/>
      <c r="RQS229" s="8"/>
      <c r="RQT229" s="9"/>
      <c r="RQY229" s="11"/>
      <c r="RQZ229" s="8"/>
      <c r="RRA229" s="9"/>
      <c r="RRF229" s="11"/>
      <c r="RRG229" s="8"/>
      <c r="RRH229" s="9"/>
      <c r="RRM229" s="11"/>
      <c r="RRN229" s="8"/>
      <c r="RRO229" s="9"/>
      <c r="RRT229" s="11"/>
      <c r="RRU229" s="8"/>
      <c r="RRV229" s="9"/>
      <c r="RSA229" s="11"/>
      <c r="RSB229" s="8"/>
      <c r="RSC229" s="9"/>
      <c r="RSH229" s="11"/>
      <c r="RSI229" s="8"/>
      <c r="RSJ229" s="9"/>
      <c r="RSO229" s="11"/>
      <c r="RSP229" s="8"/>
      <c r="RSQ229" s="9"/>
      <c r="RSV229" s="11"/>
      <c r="RSW229" s="8"/>
      <c r="RSX229" s="9"/>
      <c r="RTC229" s="11"/>
      <c r="RTD229" s="8"/>
      <c r="RTE229" s="9"/>
      <c r="RTJ229" s="11"/>
      <c r="RTK229" s="8"/>
      <c r="RTL229" s="9"/>
      <c r="RTQ229" s="11"/>
      <c r="RTR229" s="8"/>
      <c r="RTS229" s="9"/>
      <c r="RTX229" s="11"/>
      <c r="RTY229" s="8"/>
      <c r="RTZ229" s="9"/>
      <c r="RUE229" s="11"/>
      <c r="RUF229" s="8"/>
      <c r="RUG229" s="9"/>
      <c r="RUL229" s="11"/>
      <c r="RUM229" s="8"/>
      <c r="RUN229" s="9"/>
      <c r="RUS229" s="11"/>
      <c r="RUT229" s="8"/>
      <c r="RUU229" s="9"/>
      <c r="RUZ229" s="11"/>
      <c r="RVA229" s="8"/>
      <c r="RVB229" s="9"/>
      <c r="RVG229" s="11"/>
      <c r="RVH229" s="8"/>
      <c r="RVI229" s="9"/>
      <c r="RVN229" s="11"/>
      <c r="RVO229" s="8"/>
      <c r="RVP229" s="9"/>
      <c r="RVU229" s="11"/>
      <c r="RVV229" s="8"/>
      <c r="RVW229" s="9"/>
      <c r="RWB229" s="11"/>
      <c r="RWC229" s="8"/>
      <c r="RWD229" s="9"/>
      <c r="RWI229" s="11"/>
      <c r="RWJ229" s="8"/>
      <c r="RWK229" s="9"/>
      <c r="RWP229" s="11"/>
      <c r="RWQ229" s="8"/>
      <c r="RWR229" s="9"/>
      <c r="RWW229" s="11"/>
      <c r="RWX229" s="8"/>
      <c r="RWY229" s="9"/>
      <c r="RXD229" s="11"/>
      <c r="RXE229" s="8"/>
      <c r="RXF229" s="9"/>
      <c r="RXK229" s="11"/>
      <c r="RXL229" s="8"/>
      <c r="RXM229" s="9"/>
      <c r="RXR229" s="11"/>
      <c r="RXS229" s="8"/>
      <c r="RXT229" s="9"/>
      <c r="RXY229" s="11"/>
      <c r="RXZ229" s="8"/>
      <c r="RYA229" s="9"/>
      <c r="RYF229" s="11"/>
      <c r="RYG229" s="8"/>
      <c r="RYH229" s="9"/>
      <c r="RYM229" s="11"/>
      <c r="RYN229" s="8"/>
      <c r="RYO229" s="9"/>
      <c r="RYT229" s="11"/>
      <c r="RYU229" s="8"/>
      <c r="RYV229" s="9"/>
      <c r="RZA229" s="11"/>
      <c r="RZB229" s="8"/>
      <c r="RZC229" s="9"/>
      <c r="RZH229" s="11"/>
      <c r="RZI229" s="8"/>
      <c r="RZJ229" s="9"/>
      <c r="RZO229" s="11"/>
      <c r="RZP229" s="8"/>
      <c r="RZQ229" s="9"/>
      <c r="RZV229" s="11"/>
      <c r="RZW229" s="8"/>
      <c r="RZX229" s="9"/>
      <c r="SAC229" s="11"/>
      <c r="SAD229" s="8"/>
      <c r="SAE229" s="9"/>
      <c r="SAJ229" s="11"/>
      <c r="SAK229" s="8"/>
      <c r="SAL229" s="9"/>
      <c r="SAQ229" s="11"/>
      <c r="SAR229" s="8"/>
      <c r="SAS229" s="9"/>
      <c r="SAX229" s="11"/>
      <c r="SAY229" s="8"/>
      <c r="SAZ229" s="9"/>
      <c r="SBE229" s="11"/>
      <c r="SBF229" s="8"/>
      <c r="SBG229" s="9"/>
      <c r="SBL229" s="11"/>
      <c r="SBM229" s="8"/>
      <c r="SBN229" s="9"/>
      <c r="SBS229" s="11"/>
      <c r="SBT229" s="8"/>
      <c r="SBU229" s="9"/>
      <c r="SBZ229" s="11"/>
      <c r="SCA229" s="8"/>
      <c r="SCB229" s="9"/>
      <c r="SCG229" s="11"/>
      <c r="SCH229" s="8"/>
      <c r="SCI229" s="9"/>
      <c r="SCN229" s="11"/>
      <c r="SCO229" s="8"/>
      <c r="SCP229" s="9"/>
      <c r="SCU229" s="11"/>
      <c r="SCV229" s="8"/>
      <c r="SCW229" s="9"/>
      <c r="SDB229" s="11"/>
      <c r="SDC229" s="8"/>
      <c r="SDD229" s="9"/>
      <c r="SDI229" s="11"/>
      <c r="SDJ229" s="8"/>
      <c r="SDK229" s="9"/>
      <c r="SDP229" s="11"/>
      <c r="SDQ229" s="8"/>
      <c r="SDR229" s="9"/>
      <c r="SDW229" s="11"/>
      <c r="SDX229" s="8"/>
      <c r="SDY229" s="9"/>
      <c r="SED229" s="11"/>
      <c r="SEE229" s="8"/>
      <c r="SEF229" s="9"/>
      <c r="SEK229" s="11"/>
      <c r="SEL229" s="8"/>
      <c r="SEM229" s="9"/>
      <c r="SER229" s="11"/>
      <c r="SES229" s="8"/>
      <c r="SET229" s="9"/>
      <c r="SEY229" s="11"/>
      <c r="SEZ229" s="8"/>
      <c r="SFA229" s="9"/>
      <c r="SFF229" s="11"/>
      <c r="SFG229" s="8"/>
      <c r="SFH229" s="9"/>
      <c r="SFM229" s="11"/>
      <c r="SFN229" s="8"/>
      <c r="SFO229" s="9"/>
      <c r="SFT229" s="11"/>
      <c r="SFU229" s="8"/>
      <c r="SFV229" s="9"/>
      <c r="SGA229" s="11"/>
      <c r="SGB229" s="8"/>
      <c r="SGC229" s="9"/>
      <c r="SGH229" s="11"/>
      <c r="SGI229" s="8"/>
      <c r="SGJ229" s="9"/>
      <c r="SGO229" s="11"/>
      <c r="SGP229" s="8"/>
      <c r="SGQ229" s="9"/>
      <c r="SGV229" s="11"/>
      <c r="SGW229" s="8"/>
      <c r="SGX229" s="9"/>
      <c r="SHC229" s="11"/>
      <c r="SHD229" s="8"/>
      <c r="SHE229" s="9"/>
      <c r="SHJ229" s="11"/>
      <c r="SHK229" s="8"/>
      <c r="SHL229" s="9"/>
      <c r="SHQ229" s="11"/>
      <c r="SHR229" s="8"/>
      <c r="SHS229" s="9"/>
      <c r="SHX229" s="11"/>
      <c r="SHY229" s="8"/>
      <c r="SHZ229" s="9"/>
      <c r="SIE229" s="11"/>
      <c r="SIF229" s="8"/>
      <c r="SIG229" s="9"/>
      <c r="SIL229" s="11"/>
      <c r="SIM229" s="8"/>
      <c r="SIN229" s="9"/>
      <c r="SIS229" s="11"/>
      <c r="SIT229" s="8"/>
      <c r="SIU229" s="9"/>
      <c r="SIZ229" s="11"/>
      <c r="SJA229" s="8"/>
      <c r="SJB229" s="9"/>
      <c r="SJG229" s="11"/>
      <c r="SJH229" s="8"/>
      <c r="SJI229" s="9"/>
      <c r="SJN229" s="11"/>
      <c r="SJO229" s="8"/>
      <c r="SJP229" s="9"/>
      <c r="SJU229" s="11"/>
      <c r="SJV229" s="8"/>
      <c r="SJW229" s="9"/>
      <c r="SKB229" s="11"/>
      <c r="SKC229" s="8"/>
      <c r="SKD229" s="9"/>
      <c r="SKI229" s="11"/>
      <c r="SKJ229" s="8"/>
      <c r="SKK229" s="9"/>
      <c r="SKP229" s="11"/>
      <c r="SKQ229" s="8"/>
      <c r="SKR229" s="9"/>
      <c r="SKW229" s="11"/>
      <c r="SKX229" s="8"/>
      <c r="SKY229" s="9"/>
      <c r="SLD229" s="11"/>
      <c r="SLE229" s="8"/>
      <c r="SLF229" s="9"/>
      <c r="SLK229" s="11"/>
      <c r="SLL229" s="8"/>
      <c r="SLM229" s="9"/>
      <c r="SLR229" s="11"/>
      <c r="SLS229" s="8"/>
      <c r="SLT229" s="9"/>
      <c r="SLY229" s="11"/>
      <c r="SLZ229" s="8"/>
      <c r="SMA229" s="9"/>
      <c r="SMF229" s="11"/>
      <c r="SMG229" s="8"/>
      <c r="SMH229" s="9"/>
      <c r="SMM229" s="11"/>
      <c r="SMN229" s="8"/>
      <c r="SMO229" s="9"/>
      <c r="SMT229" s="11"/>
      <c r="SMU229" s="8"/>
      <c r="SMV229" s="9"/>
      <c r="SNA229" s="11"/>
      <c r="SNB229" s="8"/>
      <c r="SNC229" s="9"/>
      <c r="SNH229" s="11"/>
      <c r="SNI229" s="8"/>
      <c r="SNJ229" s="9"/>
      <c r="SNO229" s="11"/>
      <c r="SNP229" s="8"/>
      <c r="SNQ229" s="9"/>
      <c r="SNV229" s="11"/>
      <c r="SNW229" s="8"/>
      <c r="SNX229" s="9"/>
      <c r="SOC229" s="11"/>
      <c r="SOD229" s="8"/>
      <c r="SOE229" s="9"/>
      <c r="SOJ229" s="11"/>
      <c r="SOK229" s="8"/>
      <c r="SOL229" s="9"/>
      <c r="SOQ229" s="11"/>
      <c r="SOR229" s="8"/>
      <c r="SOS229" s="9"/>
      <c r="SOX229" s="11"/>
      <c r="SOY229" s="8"/>
      <c r="SOZ229" s="9"/>
      <c r="SPE229" s="11"/>
      <c r="SPF229" s="8"/>
      <c r="SPG229" s="9"/>
      <c r="SPL229" s="11"/>
      <c r="SPM229" s="8"/>
      <c r="SPN229" s="9"/>
      <c r="SPS229" s="11"/>
      <c r="SPT229" s="8"/>
      <c r="SPU229" s="9"/>
      <c r="SPZ229" s="11"/>
      <c r="SQA229" s="8"/>
      <c r="SQB229" s="9"/>
      <c r="SQG229" s="11"/>
      <c r="SQH229" s="8"/>
      <c r="SQI229" s="9"/>
      <c r="SQN229" s="11"/>
      <c r="SQO229" s="8"/>
      <c r="SQP229" s="9"/>
      <c r="SQU229" s="11"/>
      <c r="SQV229" s="8"/>
      <c r="SQW229" s="9"/>
      <c r="SRB229" s="11"/>
      <c r="SRC229" s="8"/>
      <c r="SRD229" s="9"/>
      <c r="SRI229" s="11"/>
      <c r="SRJ229" s="8"/>
      <c r="SRK229" s="9"/>
      <c r="SRP229" s="11"/>
      <c r="SRQ229" s="8"/>
      <c r="SRR229" s="9"/>
      <c r="SRW229" s="11"/>
      <c r="SRX229" s="8"/>
      <c r="SRY229" s="9"/>
      <c r="SSD229" s="11"/>
      <c r="SSE229" s="8"/>
      <c r="SSF229" s="9"/>
      <c r="SSK229" s="11"/>
      <c r="SSL229" s="8"/>
      <c r="SSM229" s="9"/>
      <c r="SSR229" s="11"/>
      <c r="SSS229" s="8"/>
      <c r="SST229" s="9"/>
      <c r="SSY229" s="11"/>
      <c r="SSZ229" s="8"/>
      <c r="STA229" s="9"/>
      <c r="STF229" s="11"/>
      <c r="STG229" s="8"/>
      <c r="STH229" s="9"/>
      <c r="STM229" s="11"/>
      <c r="STN229" s="8"/>
      <c r="STO229" s="9"/>
      <c r="STT229" s="11"/>
      <c r="STU229" s="8"/>
      <c r="STV229" s="9"/>
      <c r="SUA229" s="11"/>
      <c r="SUB229" s="8"/>
      <c r="SUC229" s="9"/>
      <c r="SUH229" s="11"/>
      <c r="SUI229" s="8"/>
      <c r="SUJ229" s="9"/>
      <c r="SUO229" s="11"/>
      <c r="SUP229" s="8"/>
      <c r="SUQ229" s="9"/>
      <c r="SUV229" s="11"/>
      <c r="SUW229" s="8"/>
      <c r="SUX229" s="9"/>
      <c r="SVC229" s="11"/>
      <c r="SVD229" s="8"/>
      <c r="SVE229" s="9"/>
      <c r="SVJ229" s="11"/>
      <c r="SVK229" s="8"/>
      <c r="SVL229" s="9"/>
      <c r="SVQ229" s="11"/>
      <c r="SVR229" s="8"/>
      <c r="SVS229" s="9"/>
      <c r="SVX229" s="11"/>
      <c r="SVY229" s="8"/>
      <c r="SVZ229" s="9"/>
      <c r="SWE229" s="11"/>
      <c r="SWF229" s="8"/>
      <c r="SWG229" s="9"/>
      <c r="SWL229" s="11"/>
      <c r="SWM229" s="8"/>
      <c r="SWN229" s="9"/>
      <c r="SWS229" s="11"/>
      <c r="SWT229" s="8"/>
      <c r="SWU229" s="9"/>
      <c r="SWZ229" s="11"/>
      <c r="SXA229" s="8"/>
      <c r="SXB229" s="9"/>
      <c r="SXG229" s="11"/>
      <c r="SXH229" s="8"/>
      <c r="SXI229" s="9"/>
      <c r="SXN229" s="11"/>
      <c r="SXO229" s="8"/>
      <c r="SXP229" s="9"/>
      <c r="SXU229" s="11"/>
      <c r="SXV229" s="8"/>
      <c r="SXW229" s="9"/>
      <c r="SYB229" s="11"/>
      <c r="SYC229" s="8"/>
      <c r="SYD229" s="9"/>
      <c r="SYI229" s="11"/>
      <c r="SYJ229" s="8"/>
      <c r="SYK229" s="9"/>
      <c r="SYP229" s="11"/>
      <c r="SYQ229" s="8"/>
      <c r="SYR229" s="9"/>
      <c r="SYW229" s="11"/>
      <c r="SYX229" s="8"/>
      <c r="SYY229" s="9"/>
      <c r="SZD229" s="11"/>
      <c r="SZE229" s="8"/>
      <c r="SZF229" s="9"/>
      <c r="SZK229" s="11"/>
      <c r="SZL229" s="8"/>
      <c r="SZM229" s="9"/>
      <c r="SZR229" s="11"/>
      <c r="SZS229" s="8"/>
      <c r="SZT229" s="9"/>
      <c r="SZY229" s="11"/>
      <c r="SZZ229" s="8"/>
      <c r="TAA229" s="9"/>
      <c r="TAF229" s="11"/>
      <c r="TAG229" s="8"/>
      <c r="TAH229" s="9"/>
      <c r="TAM229" s="11"/>
      <c r="TAN229" s="8"/>
      <c r="TAO229" s="9"/>
      <c r="TAT229" s="11"/>
      <c r="TAU229" s="8"/>
      <c r="TAV229" s="9"/>
      <c r="TBA229" s="11"/>
      <c r="TBB229" s="8"/>
      <c r="TBC229" s="9"/>
      <c r="TBH229" s="11"/>
      <c r="TBI229" s="8"/>
      <c r="TBJ229" s="9"/>
      <c r="TBO229" s="11"/>
      <c r="TBP229" s="8"/>
      <c r="TBQ229" s="9"/>
      <c r="TBV229" s="11"/>
      <c r="TBW229" s="8"/>
      <c r="TBX229" s="9"/>
      <c r="TCC229" s="11"/>
      <c r="TCD229" s="8"/>
      <c r="TCE229" s="9"/>
      <c r="TCJ229" s="11"/>
      <c r="TCK229" s="8"/>
      <c r="TCL229" s="9"/>
      <c r="TCQ229" s="11"/>
      <c r="TCR229" s="8"/>
      <c r="TCS229" s="9"/>
      <c r="TCX229" s="11"/>
      <c r="TCY229" s="8"/>
      <c r="TCZ229" s="9"/>
      <c r="TDE229" s="11"/>
      <c r="TDF229" s="8"/>
      <c r="TDG229" s="9"/>
      <c r="TDL229" s="11"/>
      <c r="TDM229" s="8"/>
      <c r="TDN229" s="9"/>
      <c r="TDS229" s="11"/>
      <c r="TDT229" s="8"/>
      <c r="TDU229" s="9"/>
      <c r="TDZ229" s="11"/>
      <c r="TEA229" s="8"/>
      <c r="TEB229" s="9"/>
      <c r="TEG229" s="11"/>
      <c r="TEH229" s="8"/>
      <c r="TEI229" s="9"/>
      <c r="TEN229" s="11"/>
      <c r="TEO229" s="8"/>
      <c r="TEP229" s="9"/>
      <c r="TEU229" s="11"/>
      <c r="TEV229" s="8"/>
      <c r="TEW229" s="9"/>
      <c r="TFB229" s="11"/>
      <c r="TFC229" s="8"/>
      <c r="TFD229" s="9"/>
      <c r="TFI229" s="11"/>
      <c r="TFJ229" s="8"/>
      <c r="TFK229" s="9"/>
      <c r="TFP229" s="11"/>
      <c r="TFQ229" s="8"/>
      <c r="TFR229" s="9"/>
      <c r="TFW229" s="11"/>
      <c r="TFX229" s="8"/>
      <c r="TFY229" s="9"/>
      <c r="TGD229" s="11"/>
      <c r="TGE229" s="8"/>
      <c r="TGF229" s="9"/>
      <c r="TGK229" s="11"/>
      <c r="TGL229" s="8"/>
      <c r="TGM229" s="9"/>
      <c r="TGR229" s="11"/>
      <c r="TGS229" s="8"/>
      <c r="TGT229" s="9"/>
      <c r="TGY229" s="11"/>
      <c r="TGZ229" s="8"/>
      <c r="THA229" s="9"/>
      <c r="THF229" s="11"/>
      <c r="THG229" s="8"/>
      <c r="THH229" s="9"/>
      <c r="THM229" s="11"/>
      <c r="THN229" s="8"/>
      <c r="THO229" s="9"/>
      <c r="THT229" s="11"/>
      <c r="THU229" s="8"/>
      <c r="THV229" s="9"/>
      <c r="TIA229" s="11"/>
      <c r="TIB229" s="8"/>
      <c r="TIC229" s="9"/>
      <c r="TIH229" s="11"/>
      <c r="TII229" s="8"/>
      <c r="TIJ229" s="9"/>
      <c r="TIO229" s="11"/>
      <c r="TIP229" s="8"/>
      <c r="TIQ229" s="9"/>
      <c r="TIV229" s="11"/>
      <c r="TIW229" s="8"/>
      <c r="TIX229" s="9"/>
      <c r="TJC229" s="11"/>
      <c r="TJD229" s="8"/>
      <c r="TJE229" s="9"/>
      <c r="TJJ229" s="11"/>
      <c r="TJK229" s="8"/>
      <c r="TJL229" s="9"/>
      <c r="TJQ229" s="11"/>
      <c r="TJR229" s="8"/>
      <c r="TJS229" s="9"/>
      <c r="TJX229" s="11"/>
      <c r="TJY229" s="8"/>
      <c r="TJZ229" s="9"/>
      <c r="TKE229" s="11"/>
      <c r="TKF229" s="8"/>
      <c r="TKG229" s="9"/>
      <c r="TKL229" s="11"/>
      <c r="TKM229" s="8"/>
      <c r="TKN229" s="9"/>
      <c r="TKS229" s="11"/>
      <c r="TKT229" s="8"/>
      <c r="TKU229" s="9"/>
      <c r="TKZ229" s="11"/>
      <c r="TLA229" s="8"/>
      <c r="TLB229" s="9"/>
      <c r="TLG229" s="11"/>
      <c r="TLH229" s="8"/>
      <c r="TLI229" s="9"/>
      <c r="TLN229" s="11"/>
      <c r="TLO229" s="8"/>
      <c r="TLP229" s="9"/>
      <c r="TLU229" s="11"/>
      <c r="TLV229" s="8"/>
      <c r="TLW229" s="9"/>
      <c r="TMB229" s="11"/>
      <c r="TMC229" s="8"/>
      <c r="TMD229" s="9"/>
      <c r="TMI229" s="11"/>
      <c r="TMJ229" s="8"/>
      <c r="TMK229" s="9"/>
      <c r="TMP229" s="11"/>
      <c r="TMQ229" s="8"/>
      <c r="TMR229" s="9"/>
      <c r="TMW229" s="11"/>
      <c r="TMX229" s="8"/>
      <c r="TMY229" s="9"/>
      <c r="TND229" s="11"/>
      <c r="TNE229" s="8"/>
      <c r="TNF229" s="9"/>
      <c r="TNK229" s="11"/>
      <c r="TNL229" s="8"/>
      <c r="TNM229" s="9"/>
      <c r="TNR229" s="11"/>
      <c r="TNS229" s="8"/>
      <c r="TNT229" s="9"/>
      <c r="TNY229" s="11"/>
      <c r="TNZ229" s="8"/>
      <c r="TOA229" s="9"/>
      <c r="TOF229" s="11"/>
      <c r="TOG229" s="8"/>
      <c r="TOH229" s="9"/>
      <c r="TOM229" s="11"/>
      <c r="TON229" s="8"/>
      <c r="TOO229" s="9"/>
      <c r="TOT229" s="11"/>
      <c r="TOU229" s="8"/>
      <c r="TOV229" s="9"/>
      <c r="TPA229" s="11"/>
      <c r="TPB229" s="8"/>
      <c r="TPC229" s="9"/>
      <c r="TPH229" s="11"/>
      <c r="TPI229" s="8"/>
      <c r="TPJ229" s="9"/>
      <c r="TPO229" s="11"/>
      <c r="TPP229" s="8"/>
      <c r="TPQ229" s="9"/>
      <c r="TPV229" s="11"/>
      <c r="TPW229" s="8"/>
      <c r="TPX229" s="9"/>
      <c r="TQC229" s="11"/>
      <c r="TQD229" s="8"/>
      <c r="TQE229" s="9"/>
      <c r="TQJ229" s="11"/>
      <c r="TQK229" s="8"/>
      <c r="TQL229" s="9"/>
      <c r="TQQ229" s="11"/>
      <c r="TQR229" s="8"/>
      <c r="TQS229" s="9"/>
      <c r="TQX229" s="11"/>
      <c r="TQY229" s="8"/>
      <c r="TQZ229" s="9"/>
      <c r="TRE229" s="11"/>
      <c r="TRF229" s="8"/>
      <c r="TRG229" s="9"/>
      <c r="TRL229" s="11"/>
      <c r="TRM229" s="8"/>
      <c r="TRN229" s="9"/>
      <c r="TRS229" s="11"/>
      <c r="TRT229" s="8"/>
      <c r="TRU229" s="9"/>
      <c r="TRZ229" s="11"/>
      <c r="TSA229" s="8"/>
      <c r="TSB229" s="9"/>
      <c r="TSG229" s="11"/>
      <c r="TSH229" s="8"/>
      <c r="TSI229" s="9"/>
      <c r="TSN229" s="11"/>
      <c r="TSO229" s="8"/>
      <c r="TSP229" s="9"/>
      <c r="TSU229" s="11"/>
      <c r="TSV229" s="8"/>
      <c r="TSW229" s="9"/>
      <c r="TTB229" s="11"/>
      <c r="TTC229" s="8"/>
      <c r="TTD229" s="9"/>
      <c r="TTI229" s="11"/>
      <c r="TTJ229" s="8"/>
      <c r="TTK229" s="9"/>
      <c r="TTP229" s="11"/>
      <c r="TTQ229" s="8"/>
      <c r="TTR229" s="9"/>
      <c r="TTW229" s="11"/>
      <c r="TTX229" s="8"/>
      <c r="TTY229" s="9"/>
      <c r="TUD229" s="11"/>
      <c r="TUE229" s="8"/>
      <c r="TUF229" s="9"/>
      <c r="TUK229" s="11"/>
      <c r="TUL229" s="8"/>
      <c r="TUM229" s="9"/>
      <c r="TUR229" s="11"/>
      <c r="TUS229" s="8"/>
      <c r="TUT229" s="9"/>
      <c r="TUY229" s="11"/>
      <c r="TUZ229" s="8"/>
      <c r="TVA229" s="9"/>
      <c r="TVF229" s="11"/>
      <c r="TVG229" s="8"/>
      <c r="TVH229" s="9"/>
      <c r="TVM229" s="11"/>
      <c r="TVN229" s="8"/>
      <c r="TVO229" s="9"/>
      <c r="TVT229" s="11"/>
      <c r="TVU229" s="8"/>
      <c r="TVV229" s="9"/>
      <c r="TWA229" s="11"/>
      <c r="TWB229" s="8"/>
      <c r="TWC229" s="9"/>
      <c r="TWH229" s="11"/>
      <c r="TWI229" s="8"/>
      <c r="TWJ229" s="9"/>
      <c r="TWO229" s="11"/>
      <c r="TWP229" s="8"/>
      <c r="TWQ229" s="9"/>
      <c r="TWV229" s="11"/>
      <c r="TWW229" s="8"/>
      <c r="TWX229" s="9"/>
      <c r="TXC229" s="11"/>
      <c r="TXD229" s="8"/>
      <c r="TXE229" s="9"/>
      <c r="TXJ229" s="11"/>
      <c r="TXK229" s="8"/>
      <c r="TXL229" s="9"/>
      <c r="TXQ229" s="11"/>
      <c r="TXR229" s="8"/>
      <c r="TXS229" s="9"/>
      <c r="TXX229" s="11"/>
      <c r="TXY229" s="8"/>
      <c r="TXZ229" s="9"/>
      <c r="TYE229" s="11"/>
      <c r="TYF229" s="8"/>
      <c r="TYG229" s="9"/>
      <c r="TYL229" s="11"/>
      <c r="TYM229" s="8"/>
      <c r="TYN229" s="9"/>
      <c r="TYS229" s="11"/>
      <c r="TYT229" s="8"/>
      <c r="TYU229" s="9"/>
      <c r="TYZ229" s="11"/>
      <c r="TZA229" s="8"/>
      <c r="TZB229" s="9"/>
      <c r="TZG229" s="11"/>
      <c r="TZH229" s="8"/>
      <c r="TZI229" s="9"/>
      <c r="TZN229" s="11"/>
      <c r="TZO229" s="8"/>
      <c r="TZP229" s="9"/>
      <c r="TZU229" s="11"/>
      <c r="TZV229" s="8"/>
      <c r="TZW229" s="9"/>
      <c r="UAB229" s="11"/>
      <c r="UAC229" s="8"/>
      <c r="UAD229" s="9"/>
      <c r="UAI229" s="11"/>
      <c r="UAJ229" s="8"/>
      <c r="UAK229" s="9"/>
      <c r="UAP229" s="11"/>
      <c r="UAQ229" s="8"/>
      <c r="UAR229" s="9"/>
      <c r="UAW229" s="11"/>
      <c r="UAX229" s="8"/>
      <c r="UAY229" s="9"/>
      <c r="UBD229" s="11"/>
      <c r="UBE229" s="8"/>
      <c r="UBF229" s="9"/>
      <c r="UBK229" s="11"/>
      <c r="UBL229" s="8"/>
      <c r="UBM229" s="9"/>
      <c r="UBR229" s="11"/>
      <c r="UBS229" s="8"/>
      <c r="UBT229" s="9"/>
      <c r="UBY229" s="11"/>
      <c r="UBZ229" s="8"/>
      <c r="UCA229" s="9"/>
      <c r="UCF229" s="11"/>
      <c r="UCG229" s="8"/>
      <c r="UCH229" s="9"/>
      <c r="UCM229" s="11"/>
      <c r="UCN229" s="8"/>
      <c r="UCO229" s="9"/>
      <c r="UCT229" s="11"/>
      <c r="UCU229" s="8"/>
      <c r="UCV229" s="9"/>
      <c r="UDA229" s="11"/>
      <c r="UDB229" s="8"/>
      <c r="UDC229" s="9"/>
      <c r="UDH229" s="11"/>
      <c r="UDI229" s="8"/>
      <c r="UDJ229" s="9"/>
      <c r="UDO229" s="11"/>
      <c r="UDP229" s="8"/>
      <c r="UDQ229" s="9"/>
      <c r="UDV229" s="11"/>
      <c r="UDW229" s="8"/>
      <c r="UDX229" s="9"/>
      <c r="UEC229" s="11"/>
      <c r="UED229" s="8"/>
      <c r="UEE229" s="9"/>
      <c r="UEJ229" s="11"/>
      <c r="UEK229" s="8"/>
      <c r="UEL229" s="9"/>
      <c r="UEQ229" s="11"/>
      <c r="UER229" s="8"/>
      <c r="UES229" s="9"/>
      <c r="UEX229" s="11"/>
      <c r="UEY229" s="8"/>
      <c r="UEZ229" s="9"/>
      <c r="UFE229" s="11"/>
      <c r="UFF229" s="8"/>
      <c r="UFG229" s="9"/>
      <c r="UFL229" s="11"/>
      <c r="UFM229" s="8"/>
      <c r="UFN229" s="9"/>
      <c r="UFS229" s="11"/>
      <c r="UFT229" s="8"/>
      <c r="UFU229" s="9"/>
      <c r="UFZ229" s="11"/>
      <c r="UGA229" s="8"/>
      <c r="UGB229" s="9"/>
      <c r="UGG229" s="11"/>
      <c r="UGH229" s="8"/>
      <c r="UGI229" s="9"/>
      <c r="UGN229" s="11"/>
      <c r="UGO229" s="8"/>
      <c r="UGP229" s="9"/>
      <c r="UGU229" s="11"/>
      <c r="UGV229" s="8"/>
      <c r="UGW229" s="9"/>
      <c r="UHB229" s="11"/>
      <c r="UHC229" s="8"/>
      <c r="UHD229" s="9"/>
      <c r="UHI229" s="11"/>
      <c r="UHJ229" s="8"/>
      <c r="UHK229" s="9"/>
      <c r="UHP229" s="11"/>
      <c r="UHQ229" s="8"/>
      <c r="UHR229" s="9"/>
      <c r="UHW229" s="11"/>
      <c r="UHX229" s="8"/>
      <c r="UHY229" s="9"/>
      <c r="UID229" s="11"/>
      <c r="UIE229" s="8"/>
      <c r="UIF229" s="9"/>
      <c r="UIK229" s="11"/>
      <c r="UIL229" s="8"/>
      <c r="UIM229" s="9"/>
      <c r="UIR229" s="11"/>
      <c r="UIS229" s="8"/>
      <c r="UIT229" s="9"/>
      <c r="UIY229" s="11"/>
      <c r="UIZ229" s="8"/>
      <c r="UJA229" s="9"/>
      <c r="UJF229" s="11"/>
      <c r="UJG229" s="8"/>
      <c r="UJH229" s="9"/>
      <c r="UJM229" s="11"/>
      <c r="UJN229" s="8"/>
      <c r="UJO229" s="9"/>
      <c r="UJT229" s="11"/>
      <c r="UJU229" s="8"/>
      <c r="UJV229" s="9"/>
      <c r="UKA229" s="11"/>
      <c r="UKB229" s="8"/>
      <c r="UKC229" s="9"/>
      <c r="UKH229" s="11"/>
      <c r="UKI229" s="8"/>
      <c r="UKJ229" s="9"/>
      <c r="UKO229" s="11"/>
      <c r="UKP229" s="8"/>
      <c r="UKQ229" s="9"/>
      <c r="UKV229" s="11"/>
      <c r="UKW229" s="8"/>
      <c r="UKX229" s="9"/>
      <c r="ULC229" s="11"/>
      <c r="ULD229" s="8"/>
      <c r="ULE229" s="9"/>
      <c r="ULJ229" s="11"/>
      <c r="ULK229" s="8"/>
      <c r="ULL229" s="9"/>
      <c r="ULQ229" s="11"/>
      <c r="ULR229" s="8"/>
      <c r="ULS229" s="9"/>
      <c r="ULX229" s="11"/>
      <c r="ULY229" s="8"/>
      <c r="ULZ229" s="9"/>
      <c r="UME229" s="11"/>
      <c r="UMF229" s="8"/>
      <c r="UMG229" s="9"/>
      <c r="UML229" s="11"/>
      <c r="UMM229" s="8"/>
      <c r="UMN229" s="9"/>
      <c r="UMS229" s="11"/>
      <c r="UMT229" s="8"/>
      <c r="UMU229" s="9"/>
      <c r="UMZ229" s="11"/>
      <c r="UNA229" s="8"/>
      <c r="UNB229" s="9"/>
      <c r="UNG229" s="11"/>
      <c r="UNH229" s="8"/>
      <c r="UNI229" s="9"/>
      <c r="UNN229" s="11"/>
      <c r="UNO229" s="8"/>
      <c r="UNP229" s="9"/>
      <c r="UNU229" s="11"/>
      <c r="UNV229" s="8"/>
      <c r="UNW229" s="9"/>
      <c r="UOB229" s="11"/>
      <c r="UOC229" s="8"/>
      <c r="UOD229" s="9"/>
      <c r="UOI229" s="11"/>
      <c r="UOJ229" s="8"/>
      <c r="UOK229" s="9"/>
      <c r="UOP229" s="11"/>
      <c r="UOQ229" s="8"/>
      <c r="UOR229" s="9"/>
      <c r="UOW229" s="11"/>
      <c r="UOX229" s="8"/>
      <c r="UOY229" s="9"/>
      <c r="UPD229" s="11"/>
      <c r="UPE229" s="8"/>
      <c r="UPF229" s="9"/>
      <c r="UPK229" s="11"/>
      <c r="UPL229" s="8"/>
      <c r="UPM229" s="9"/>
      <c r="UPR229" s="11"/>
      <c r="UPS229" s="8"/>
      <c r="UPT229" s="9"/>
      <c r="UPY229" s="11"/>
      <c r="UPZ229" s="8"/>
      <c r="UQA229" s="9"/>
      <c r="UQF229" s="11"/>
      <c r="UQG229" s="8"/>
      <c r="UQH229" s="9"/>
      <c r="UQM229" s="11"/>
      <c r="UQN229" s="8"/>
      <c r="UQO229" s="9"/>
      <c r="UQT229" s="11"/>
      <c r="UQU229" s="8"/>
      <c r="UQV229" s="9"/>
      <c r="URA229" s="11"/>
      <c r="URB229" s="8"/>
      <c r="URC229" s="9"/>
      <c r="URH229" s="11"/>
      <c r="URI229" s="8"/>
      <c r="URJ229" s="9"/>
      <c r="URO229" s="11"/>
      <c r="URP229" s="8"/>
      <c r="URQ229" s="9"/>
      <c r="URV229" s="11"/>
      <c r="URW229" s="8"/>
      <c r="URX229" s="9"/>
      <c r="USC229" s="11"/>
      <c r="USD229" s="8"/>
      <c r="USE229" s="9"/>
      <c r="USJ229" s="11"/>
      <c r="USK229" s="8"/>
      <c r="USL229" s="9"/>
      <c r="USQ229" s="11"/>
      <c r="USR229" s="8"/>
      <c r="USS229" s="9"/>
      <c r="USX229" s="11"/>
      <c r="USY229" s="8"/>
      <c r="USZ229" s="9"/>
      <c r="UTE229" s="11"/>
      <c r="UTF229" s="8"/>
      <c r="UTG229" s="9"/>
      <c r="UTL229" s="11"/>
      <c r="UTM229" s="8"/>
      <c r="UTN229" s="9"/>
      <c r="UTS229" s="11"/>
      <c r="UTT229" s="8"/>
      <c r="UTU229" s="9"/>
      <c r="UTZ229" s="11"/>
      <c r="UUA229" s="8"/>
      <c r="UUB229" s="9"/>
      <c r="UUG229" s="11"/>
      <c r="UUH229" s="8"/>
      <c r="UUI229" s="9"/>
      <c r="UUN229" s="11"/>
      <c r="UUO229" s="8"/>
      <c r="UUP229" s="9"/>
      <c r="UUU229" s="11"/>
      <c r="UUV229" s="8"/>
      <c r="UUW229" s="9"/>
      <c r="UVB229" s="11"/>
      <c r="UVC229" s="8"/>
      <c r="UVD229" s="9"/>
      <c r="UVI229" s="11"/>
      <c r="UVJ229" s="8"/>
      <c r="UVK229" s="9"/>
      <c r="UVP229" s="11"/>
      <c r="UVQ229" s="8"/>
      <c r="UVR229" s="9"/>
      <c r="UVW229" s="11"/>
      <c r="UVX229" s="8"/>
      <c r="UVY229" s="9"/>
      <c r="UWD229" s="11"/>
      <c r="UWE229" s="8"/>
      <c r="UWF229" s="9"/>
      <c r="UWK229" s="11"/>
      <c r="UWL229" s="8"/>
      <c r="UWM229" s="9"/>
      <c r="UWR229" s="11"/>
      <c r="UWS229" s="8"/>
      <c r="UWT229" s="9"/>
      <c r="UWY229" s="11"/>
      <c r="UWZ229" s="8"/>
      <c r="UXA229" s="9"/>
      <c r="UXF229" s="11"/>
      <c r="UXG229" s="8"/>
      <c r="UXH229" s="9"/>
      <c r="UXM229" s="11"/>
      <c r="UXN229" s="8"/>
      <c r="UXO229" s="9"/>
      <c r="UXT229" s="11"/>
      <c r="UXU229" s="8"/>
      <c r="UXV229" s="9"/>
      <c r="UYA229" s="11"/>
      <c r="UYB229" s="8"/>
      <c r="UYC229" s="9"/>
      <c r="UYH229" s="11"/>
      <c r="UYI229" s="8"/>
      <c r="UYJ229" s="9"/>
      <c r="UYO229" s="11"/>
      <c r="UYP229" s="8"/>
      <c r="UYQ229" s="9"/>
      <c r="UYV229" s="11"/>
      <c r="UYW229" s="8"/>
      <c r="UYX229" s="9"/>
      <c r="UZC229" s="11"/>
      <c r="UZD229" s="8"/>
      <c r="UZE229" s="9"/>
      <c r="UZJ229" s="11"/>
      <c r="UZK229" s="8"/>
      <c r="UZL229" s="9"/>
      <c r="UZQ229" s="11"/>
      <c r="UZR229" s="8"/>
      <c r="UZS229" s="9"/>
      <c r="UZX229" s="11"/>
      <c r="UZY229" s="8"/>
      <c r="UZZ229" s="9"/>
      <c r="VAE229" s="11"/>
      <c r="VAF229" s="8"/>
      <c r="VAG229" s="9"/>
      <c r="VAL229" s="11"/>
      <c r="VAM229" s="8"/>
      <c r="VAN229" s="9"/>
      <c r="VAS229" s="11"/>
      <c r="VAT229" s="8"/>
      <c r="VAU229" s="9"/>
      <c r="VAZ229" s="11"/>
      <c r="VBA229" s="8"/>
      <c r="VBB229" s="9"/>
      <c r="VBG229" s="11"/>
      <c r="VBH229" s="8"/>
      <c r="VBI229" s="9"/>
      <c r="VBN229" s="11"/>
      <c r="VBO229" s="8"/>
      <c r="VBP229" s="9"/>
      <c r="VBU229" s="11"/>
      <c r="VBV229" s="8"/>
      <c r="VBW229" s="9"/>
      <c r="VCB229" s="11"/>
      <c r="VCC229" s="8"/>
      <c r="VCD229" s="9"/>
      <c r="VCI229" s="11"/>
      <c r="VCJ229" s="8"/>
      <c r="VCK229" s="9"/>
      <c r="VCP229" s="11"/>
      <c r="VCQ229" s="8"/>
      <c r="VCR229" s="9"/>
      <c r="VCW229" s="11"/>
      <c r="VCX229" s="8"/>
      <c r="VCY229" s="9"/>
      <c r="VDD229" s="11"/>
      <c r="VDE229" s="8"/>
      <c r="VDF229" s="9"/>
      <c r="VDK229" s="11"/>
      <c r="VDL229" s="8"/>
      <c r="VDM229" s="9"/>
      <c r="VDR229" s="11"/>
      <c r="VDS229" s="8"/>
      <c r="VDT229" s="9"/>
      <c r="VDY229" s="11"/>
      <c r="VDZ229" s="8"/>
      <c r="VEA229" s="9"/>
      <c r="VEF229" s="11"/>
      <c r="VEG229" s="8"/>
      <c r="VEH229" s="9"/>
      <c r="VEM229" s="11"/>
      <c r="VEN229" s="8"/>
      <c r="VEO229" s="9"/>
      <c r="VET229" s="11"/>
      <c r="VEU229" s="8"/>
      <c r="VEV229" s="9"/>
      <c r="VFA229" s="11"/>
      <c r="VFB229" s="8"/>
      <c r="VFC229" s="9"/>
      <c r="VFH229" s="11"/>
      <c r="VFI229" s="8"/>
      <c r="VFJ229" s="9"/>
      <c r="VFO229" s="11"/>
      <c r="VFP229" s="8"/>
      <c r="VFQ229" s="9"/>
      <c r="VFV229" s="11"/>
      <c r="VFW229" s="8"/>
      <c r="VFX229" s="9"/>
      <c r="VGC229" s="11"/>
      <c r="VGD229" s="8"/>
      <c r="VGE229" s="9"/>
      <c r="VGJ229" s="11"/>
      <c r="VGK229" s="8"/>
      <c r="VGL229" s="9"/>
      <c r="VGQ229" s="11"/>
      <c r="VGR229" s="8"/>
      <c r="VGS229" s="9"/>
      <c r="VGX229" s="11"/>
      <c r="VGY229" s="8"/>
      <c r="VGZ229" s="9"/>
      <c r="VHE229" s="11"/>
      <c r="VHF229" s="8"/>
      <c r="VHG229" s="9"/>
      <c r="VHL229" s="11"/>
      <c r="VHM229" s="8"/>
      <c r="VHN229" s="9"/>
      <c r="VHS229" s="11"/>
      <c r="VHT229" s="8"/>
      <c r="VHU229" s="9"/>
      <c r="VHZ229" s="11"/>
      <c r="VIA229" s="8"/>
      <c r="VIB229" s="9"/>
      <c r="VIG229" s="11"/>
      <c r="VIH229" s="8"/>
      <c r="VII229" s="9"/>
      <c r="VIN229" s="11"/>
      <c r="VIO229" s="8"/>
      <c r="VIP229" s="9"/>
      <c r="VIU229" s="11"/>
      <c r="VIV229" s="8"/>
      <c r="VIW229" s="9"/>
      <c r="VJB229" s="11"/>
      <c r="VJC229" s="8"/>
      <c r="VJD229" s="9"/>
      <c r="VJI229" s="11"/>
      <c r="VJJ229" s="8"/>
      <c r="VJK229" s="9"/>
      <c r="VJP229" s="11"/>
      <c r="VJQ229" s="8"/>
      <c r="VJR229" s="9"/>
      <c r="VJW229" s="11"/>
      <c r="VJX229" s="8"/>
      <c r="VJY229" s="9"/>
      <c r="VKD229" s="11"/>
      <c r="VKE229" s="8"/>
      <c r="VKF229" s="9"/>
      <c r="VKK229" s="11"/>
      <c r="VKL229" s="8"/>
      <c r="VKM229" s="9"/>
      <c r="VKR229" s="11"/>
      <c r="VKS229" s="8"/>
      <c r="VKT229" s="9"/>
      <c r="VKY229" s="11"/>
      <c r="VKZ229" s="8"/>
      <c r="VLA229" s="9"/>
      <c r="VLF229" s="11"/>
      <c r="VLG229" s="8"/>
      <c r="VLH229" s="9"/>
      <c r="VLM229" s="11"/>
      <c r="VLN229" s="8"/>
      <c r="VLO229" s="9"/>
      <c r="VLT229" s="11"/>
      <c r="VLU229" s="8"/>
      <c r="VLV229" s="9"/>
      <c r="VMA229" s="11"/>
      <c r="VMB229" s="8"/>
      <c r="VMC229" s="9"/>
      <c r="VMH229" s="11"/>
      <c r="VMI229" s="8"/>
      <c r="VMJ229" s="9"/>
      <c r="VMO229" s="11"/>
      <c r="VMP229" s="8"/>
      <c r="VMQ229" s="9"/>
      <c r="VMV229" s="11"/>
      <c r="VMW229" s="8"/>
      <c r="VMX229" s="9"/>
      <c r="VNC229" s="11"/>
      <c r="VND229" s="8"/>
      <c r="VNE229" s="9"/>
      <c r="VNJ229" s="11"/>
      <c r="VNK229" s="8"/>
      <c r="VNL229" s="9"/>
      <c r="VNQ229" s="11"/>
      <c r="VNR229" s="8"/>
      <c r="VNS229" s="9"/>
      <c r="VNX229" s="11"/>
      <c r="VNY229" s="8"/>
      <c r="VNZ229" s="9"/>
      <c r="VOE229" s="11"/>
      <c r="VOF229" s="8"/>
      <c r="VOG229" s="9"/>
      <c r="VOL229" s="11"/>
      <c r="VOM229" s="8"/>
      <c r="VON229" s="9"/>
      <c r="VOS229" s="11"/>
      <c r="VOT229" s="8"/>
      <c r="VOU229" s="9"/>
      <c r="VOZ229" s="11"/>
      <c r="VPA229" s="8"/>
      <c r="VPB229" s="9"/>
      <c r="VPG229" s="11"/>
      <c r="VPH229" s="8"/>
      <c r="VPI229" s="9"/>
      <c r="VPN229" s="11"/>
      <c r="VPO229" s="8"/>
      <c r="VPP229" s="9"/>
      <c r="VPU229" s="11"/>
      <c r="VPV229" s="8"/>
      <c r="VPW229" s="9"/>
      <c r="VQB229" s="11"/>
      <c r="VQC229" s="8"/>
      <c r="VQD229" s="9"/>
      <c r="VQI229" s="11"/>
      <c r="VQJ229" s="8"/>
      <c r="VQK229" s="9"/>
      <c r="VQP229" s="11"/>
      <c r="VQQ229" s="8"/>
      <c r="VQR229" s="9"/>
      <c r="VQW229" s="11"/>
      <c r="VQX229" s="8"/>
      <c r="VQY229" s="9"/>
      <c r="VRD229" s="11"/>
      <c r="VRE229" s="8"/>
      <c r="VRF229" s="9"/>
      <c r="VRK229" s="11"/>
      <c r="VRL229" s="8"/>
      <c r="VRM229" s="9"/>
      <c r="VRR229" s="11"/>
      <c r="VRS229" s="8"/>
      <c r="VRT229" s="9"/>
      <c r="VRY229" s="11"/>
      <c r="VRZ229" s="8"/>
      <c r="VSA229" s="9"/>
      <c r="VSF229" s="11"/>
      <c r="VSG229" s="8"/>
      <c r="VSH229" s="9"/>
      <c r="VSM229" s="11"/>
      <c r="VSN229" s="8"/>
      <c r="VSO229" s="9"/>
      <c r="VST229" s="11"/>
      <c r="VSU229" s="8"/>
      <c r="VSV229" s="9"/>
      <c r="VTA229" s="11"/>
      <c r="VTB229" s="8"/>
      <c r="VTC229" s="9"/>
      <c r="VTH229" s="11"/>
      <c r="VTI229" s="8"/>
      <c r="VTJ229" s="9"/>
      <c r="VTO229" s="11"/>
      <c r="VTP229" s="8"/>
      <c r="VTQ229" s="9"/>
      <c r="VTV229" s="11"/>
      <c r="VTW229" s="8"/>
      <c r="VTX229" s="9"/>
      <c r="VUC229" s="11"/>
      <c r="VUD229" s="8"/>
      <c r="VUE229" s="9"/>
      <c r="VUJ229" s="11"/>
      <c r="VUK229" s="8"/>
      <c r="VUL229" s="9"/>
      <c r="VUQ229" s="11"/>
      <c r="VUR229" s="8"/>
      <c r="VUS229" s="9"/>
      <c r="VUX229" s="11"/>
      <c r="VUY229" s="8"/>
      <c r="VUZ229" s="9"/>
      <c r="VVE229" s="11"/>
      <c r="VVF229" s="8"/>
      <c r="VVG229" s="9"/>
      <c r="VVL229" s="11"/>
      <c r="VVM229" s="8"/>
      <c r="VVN229" s="9"/>
      <c r="VVS229" s="11"/>
      <c r="VVT229" s="8"/>
      <c r="VVU229" s="9"/>
      <c r="VVZ229" s="11"/>
      <c r="VWA229" s="8"/>
      <c r="VWB229" s="9"/>
      <c r="VWG229" s="11"/>
      <c r="VWH229" s="8"/>
      <c r="VWI229" s="9"/>
      <c r="VWN229" s="11"/>
      <c r="VWO229" s="8"/>
      <c r="VWP229" s="9"/>
      <c r="VWU229" s="11"/>
      <c r="VWV229" s="8"/>
      <c r="VWW229" s="9"/>
      <c r="VXB229" s="11"/>
      <c r="VXC229" s="8"/>
      <c r="VXD229" s="9"/>
      <c r="VXI229" s="11"/>
      <c r="VXJ229" s="8"/>
      <c r="VXK229" s="9"/>
      <c r="VXP229" s="11"/>
      <c r="VXQ229" s="8"/>
      <c r="VXR229" s="9"/>
      <c r="VXW229" s="11"/>
      <c r="VXX229" s="8"/>
      <c r="VXY229" s="9"/>
      <c r="VYD229" s="11"/>
      <c r="VYE229" s="8"/>
      <c r="VYF229" s="9"/>
      <c r="VYK229" s="11"/>
      <c r="VYL229" s="8"/>
      <c r="VYM229" s="9"/>
      <c r="VYR229" s="11"/>
      <c r="VYS229" s="8"/>
      <c r="VYT229" s="9"/>
      <c r="VYY229" s="11"/>
      <c r="VYZ229" s="8"/>
      <c r="VZA229" s="9"/>
      <c r="VZF229" s="11"/>
      <c r="VZG229" s="8"/>
      <c r="VZH229" s="9"/>
      <c r="VZM229" s="11"/>
      <c r="VZN229" s="8"/>
      <c r="VZO229" s="9"/>
      <c r="VZT229" s="11"/>
      <c r="VZU229" s="8"/>
      <c r="VZV229" s="9"/>
      <c r="WAA229" s="11"/>
      <c r="WAB229" s="8"/>
      <c r="WAC229" s="9"/>
      <c r="WAH229" s="11"/>
      <c r="WAI229" s="8"/>
      <c r="WAJ229" s="9"/>
      <c r="WAO229" s="11"/>
      <c r="WAP229" s="8"/>
      <c r="WAQ229" s="9"/>
      <c r="WAV229" s="11"/>
      <c r="WAW229" s="8"/>
      <c r="WAX229" s="9"/>
      <c r="WBC229" s="11"/>
      <c r="WBD229" s="8"/>
      <c r="WBE229" s="9"/>
      <c r="WBJ229" s="11"/>
      <c r="WBK229" s="8"/>
      <c r="WBL229" s="9"/>
      <c r="WBQ229" s="11"/>
      <c r="WBR229" s="8"/>
      <c r="WBS229" s="9"/>
      <c r="WBX229" s="11"/>
      <c r="WBY229" s="8"/>
      <c r="WBZ229" s="9"/>
      <c r="WCE229" s="11"/>
      <c r="WCF229" s="8"/>
      <c r="WCG229" s="9"/>
      <c r="WCL229" s="11"/>
      <c r="WCM229" s="8"/>
      <c r="WCN229" s="9"/>
      <c r="WCS229" s="11"/>
      <c r="WCT229" s="8"/>
      <c r="WCU229" s="9"/>
      <c r="WCZ229" s="11"/>
      <c r="WDA229" s="8"/>
      <c r="WDB229" s="9"/>
      <c r="WDG229" s="11"/>
      <c r="WDH229" s="8"/>
      <c r="WDI229" s="9"/>
      <c r="WDN229" s="11"/>
      <c r="WDO229" s="8"/>
      <c r="WDP229" s="9"/>
      <c r="WDU229" s="11"/>
      <c r="WDV229" s="8"/>
      <c r="WDW229" s="9"/>
      <c r="WEB229" s="11"/>
      <c r="WEC229" s="8"/>
      <c r="WED229" s="9"/>
      <c r="WEI229" s="11"/>
      <c r="WEJ229" s="8"/>
      <c r="WEK229" s="9"/>
      <c r="WEP229" s="11"/>
      <c r="WEQ229" s="8"/>
      <c r="WER229" s="9"/>
      <c r="WEW229" s="11"/>
      <c r="WEX229" s="8"/>
      <c r="WEY229" s="9"/>
      <c r="WFD229" s="11"/>
      <c r="WFE229" s="8"/>
      <c r="WFF229" s="9"/>
      <c r="WFK229" s="11"/>
      <c r="WFL229" s="8"/>
      <c r="WFM229" s="9"/>
      <c r="WFR229" s="11"/>
      <c r="WFS229" s="8"/>
      <c r="WFT229" s="9"/>
      <c r="WFY229" s="11"/>
      <c r="WFZ229" s="8"/>
      <c r="WGA229" s="9"/>
      <c r="WGF229" s="11"/>
      <c r="WGG229" s="8"/>
      <c r="WGH229" s="9"/>
      <c r="WGM229" s="11"/>
      <c r="WGN229" s="8"/>
      <c r="WGO229" s="9"/>
      <c r="WGT229" s="11"/>
      <c r="WGU229" s="8"/>
      <c r="WGV229" s="9"/>
      <c r="WHA229" s="11"/>
      <c r="WHB229" s="8"/>
      <c r="WHC229" s="9"/>
      <c r="WHH229" s="11"/>
      <c r="WHI229" s="8"/>
      <c r="WHJ229" s="9"/>
      <c r="WHO229" s="11"/>
      <c r="WHP229" s="8"/>
      <c r="WHQ229" s="9"/>
      <c r="WHV229" s="11"/>
      <c r="WHW229" s="8"/>
      <c r="WHX229" s="9"/>
      <c r="WIC229" s="11"/>
      <c r="WID229" s="8"/>
      <c r="WIE229" s="9"/>
      <c r="WIJ229" s="11"/>
      <c r="WIK229" s="8"/>
      <c r="WIL229" s="9"/>
      <c r="WIQ229" s="11"/>
      <c r="WIR229" s="8"/>
      <c r="WIS229" s="9"/>
      <c r="WIX229" s="11"/>
      <c r="WIY229" s="8"/>
      <c r="WIZ229" s="9"/>
      <c r="WJE229" s="11"/>
      <c r="WJF229" s="8"/>
      <c r="WJG229" s="9"/>
      <c r="WJL229" s="11"/>
      <c r="WJM229" s="8"/>
      <c r="WJN229" s="9"/>
      <c r="WJS229" s="11"/>
      <c r="WJT229" s="8"/>
      <c r="WJU229" s="9"/>
      <c r="WJZ229" s="11"/>
      <c r="WKA229" s="8"/>
      <c r="WKB229" s="9"/>
      <c r="WKG229" s="11"/>
      <c r="WKH229" s="8"/>
      <c r="WKI229" s="9"/>
      <c r="WKN229" s="11"/>
      <c r="WKO229" s="8"/>
      <c r="WKP229" s="9"/>
      <c r="WKU229" s="11"/>
      <c r="WKV229" s="8"/>
      <c r="WKW229" s="9"/>
      <c r="WLB229" s="11"/>
      <c r="WLC229" s="8"/>
      <c r="WLD229" s="9"/>
      <c r="WLI229" s="11"/>
      <c r="WLJ229" s="8"/>
      <c r="WLK229" s="9"/>
      <c r="WLP229" s="11"/>
      <c r="WLQ229" s="8"/>
      <c r="WLR229" s="9"/>
      <c r="WLW229" s="11"/>
      <c r="WLX229" s="8"/>
      <c r="WLY229" s="9"/>
      <c r="WMD229" s="11"/>
      <c r="WME229" s="8"/>
      <c r="WMF229" s="9"/>
      <c r="WMK229" s="11"/>
      <c r="WML229" s="8"/>
      <c r="WMM229" s="9"/>
      <c r="WMR229" s="11"/>
      <c r="WMS229" s="8"/>
      <c r="WMT229" s="9"/>
      <c r="WMY229" s="11"/>
      <c r="WMZ229" s="8"/>
      <c r="WNA229" s="9"/>
      <c r="WNF229" s="11"/>
      <c r="WNG229" s="8"/>
      <c r="WNH229" s="9"/>
      <c r="WNM229" s="11"/>
      <c r="WNN229" s="8"/>
      <c r="WNO229" s="9"/>
      <c r="WNT229" s="11"/>
      <c r="WNU229" s="8"/>
      <c r="WNV229" s="9"/>
      <c r="WOA229" s="11"/>
      <c r="WOB229" s="8"/>
      <c r="WOC229" s="9"/>
      <c r="WOH229" s="11"/>
      <c r="WOI229" s="8"/>
      <c r="WOJ229" s="9"/>
      <c r="WOO229" s="11"/>
      <c r="WOP229" s="8"/>
      <c r="WOQ229" s="9"/>
      <c r="WOV229" s="11"/>
      <c r="WOW229" s="8"/>
      <c r="WOX229" s="9"/>
      <c r="WPC229" s="11"/>
      <c r="WPD229" s="8"/>
      <c r="WPE229" s="9"/>
      <c r="WPJ229" s="11"/>
      <c r="WPK229" s="8"/>
      <c r="WPL229" s="9"/>
      <c r="WPQ229" s="11"/>
      <c r="WPR229" s="8"/>
      <c r="WPS229" s="9"/>
      <c r="WPX229" s="11"/>
      <c r="WPY229" s="8"/>
      <c r="WPZ229" s="9"/>
      <c r="WQE229" s="11"/>
      <c r="WQF229" s="8"/>
      <c r="WQG229" s="9"/>
      <c r="WQL229" s="11"/>
      <c r="WQM229" s="8"/>
      <c r="WQN229" s="9"/>
      <c r="WQS229" s="11"/>
      <c r="WQT229" s="8"/>
      <c r="WQU229" s="9"/>
      <c r="WQZ229" s="11"/>
      <c r="WRA229" s="8"/>
      <c r="WRB229" s="9"/>
      <c r="WRG229" s="11"/>
      <c r="WRH229" s="8"/>
      <c r="WRI229" s="9"/>
      <c r="WRN229" s="11"/>
      <c r="WRO229" s="8"/>
      <c r="WRP229" s="9"/>
      <c r="WRU229" s="11"/>
      <c r="WRV229" s="8"/>
      <c r="WRW229" s="9"/>
      <c r="WSB229" s="11"/>
      <c r="WSC229" s="8"/>
      <c r="WSD229" s="9"/>
      <c r="WSI229" s="11"/>
      <c r="WSJ229" s="8"/>
      <c r="WSK229" s="9"/>
      <c r="WSP229" s="11"/>
      <c r="WSQ229" s="8"/>
      <c r="WSR229" s="9"/>
      <c r="WSW229" s="11"/>
      <c r="WSX229" s="8"/>
      <c r="WSY229" s="9"/>
      <c r="WTD229" s="11"/>
      <c r="WTE229" s="8"/>
      <c r="WTF229" s="9"/>
      <c r="WTK229" s="11"/>
      <c r="WTL229" s="8"/>
      <c r="WTM229" s="9"/>
      <c r="WTR229" s="11"/>
      <c r="WTS229" s="8"/>
      <c r="WTT229" s="9"/>
      <c r="WTY229" s="11"/>
      <c r="WTZ229" s="8"/>
      <c r="WUA229" s="9"/>
      <c r="WUF229" s="11"/>
      <c r="WUG229" s="8"/>
      <c r="WUH229" s="9"/>
      <c r="WUM229" s="11"/>
      <c r="WUN229" s="8"/>
      <c r="WUO229" s="9"/>
      <c r="WUT229" s="11"/>
      <c r="WUU229" s="8"/>
      <c r="WUV229" s="9"/>
      <c r="WVA229" s="11"/>
      <c r="WVB229" s="8"/>
      <c r="WVC229" s="9"/>
      <c r="WVH229" s="11"/>
      <c r="WVI229" s="8"/>
      <c r="WVJ229" s="9"/>
      <c r="WVO229" s="11"/>
      <c r="WVP229" s="8"/>
      <c r="WVQ229" s="9"/>
      <c r="WVV229" s="11"/>
      <c r="WVW229" s="8"/>
      <c r="WVX229" s="9"/>
      <c r="WWC229" s="11"/>
      <c r="WWD229" s="8"/>
      <c r="WWE229" s="9"/>
      <c r="WWJ229" s="11"/>
      <c r="WWK229" s="8"/>
      <c r="WWL229" s="9"/>
      <c r="WWQ229" s="11"/>
      <c r="WWR229" s="8"/>
      <c r="WWS229" s="9"/>
      <c r="WWX229" s="11"/>
      <c r="WWY229" s="8"/>
      <c r="WWZ229" s="9"/>
      <c r="WXE229" s="11"/>
      <c r="WXF229" s="8"/>
      <c r="WXG229" s="9"/>
      <c r="WXL229" s="11"/>
      <c r="WXM229" s="8"/>
      <c r="WXN229" s="9"/>
      <c r="WXS229" s="11"/>
      <c r="WXT229" s="8"/>
      <c r="WXU229" s="9"/>
      <c r="WXZ229" s="11"/>
      <c r="WYA229" s="8"/>
      <c r="WYB229" s="9"/>
      <c r="WYG229" s="11"/>
      <c r="WYH229" s="8"/>
      <c r="WYI229" s="9"/>
      <c r="WYN229" s="11"/>
      <c r="WYO229" s="8"/>
      <c r="WYP229" s="9"/>
      <c r="WYU229" s="11"/>
      <c r="WYV229" s="8"/>
      <c r="WYW229" s="9"/>
      <c r="WZB229" s="11"/>
      <c r="WZC229" s="8"/>
      <c r="WZD229" s="9"/>
      <c r="WZI229" s="11"/>
      <c r="WZJ229" s="8"/>
      <c r="WZK229" s="9"/>
      <c r="WZP229" s="11"/>
      <c r="WZQ229" s="8"/>
      <c r="WZR229" s="9"/>
      <c r="WZW229" s="11"/>
      <c r="WZX229" s="8"/>
      <c r="WZY229" s="9"/>
      <c r="XAD229" s="11"/>
      <c r="XAE229" s="8"/>
      <c r="XAF229" s="9"/>
      <c r="XAK229" s="11"/>
      <c r="XAL229" s="8"/>
      <c r="XAM229" s="9"/>
      <c r="XAR229" s="11"/>
      <c r="XAS229" s="8"/>
      <c r="XAT229" s="9"/>
      <c r="XAY229" s="11"/>
      <c r="XAZ229" s="8"/>
      <c r="XBA229" s="9"/>
      <c r="XBF229" s="11"/>
      <c r="XBG229" s="8"/>
      <c r="XBH229" s="9"/>
      <c r="XBM229" s="11"/>
      <c r="XBN229" s="8"/>
      <c r="XBO229" s="9"/>
      <c r="XBT229" s="11"/>
      <c r="XBU229" s="8"/>
      <c r="XBV229" s="9"/>
      <c r="XCA229" s="11"/>
      <c r="XCB229" s="8"/>
      <c r="XCC229" s="9"/>
      <c r="XCH229" s="11"/>
      <c r="XCI229" s="8"/>
      <c r="XCJ229" s="9"/>
      <c r="XCO229" s="11"/>
      <c r="XCP229" s="8"/>
      <c r="XCQ229" s="9"/>
      <c r="XCV229" s="11"/>
      <c r="XCW229" s="8"/>
      <c r="XCX229" s="9"/>
      <c r="XDC229" s="11"/>
      <c r="XDD229" s="8"/>
      <c r="XDE229" s="9"/>
      <c r="XDJ229" s="11"/>
      <c r="XDK229" s="8"/>
      <c r="XDL229" s="9"/>
      <c r="XDQ229" s="11"/>
      <c r="XDR229" s="8"/>
      <c r="XDS229" s="9"/>
      <c r="XDX229" s="11"/>
      <c r="XDY229" s="8"/>
      <c r="XDZ229" s="9"/>
      <c r="XEE229" s="11"/>
      <c r="XEF229" s="8"/>
      <c r="XEG229" s="9"/>
      <c r="XEL229" s="11"/>
      <c r="XEM229" s="8"/>
      <c r="XEN229" s="9"/>
      <c r="XES229" s="11"/>
      <c r="XET229" s="8"/>
      <c r="XEU229" s="9"/>
      <c r="XEZ229" s="11"/>
      <c r="XFA229" s="8"/>
      <c r="XFB229" s="9"/>
    </row>
    <row r="230" spans="1:1024 1029:2046 2051:3068 3073:5119 5124:6141 6146:8192 8197:9214 9219:10236 10241:12287 12292:13309 13314:15360 15365:16382" s="12" customFormat="1" ht="30" customHeight="1" x14ac:dyDescent="0.3">
      <c r="A230" s="29" t="s">
        <v>256</v>
      </c>
      <c r="B230" s="9" t="s">
        <v>267</v>
      </c>
      <c r="C230" s="12" t="s">
        <v>76</v>
      </c>
      <c r="D230" s="12">
        <f>6*0.9*2</f>
        <v>10.8</v>
      </c>
      <c r="F230" s="25"/>
      <c r="G230" s="11"/>
      <c r="H230" s="8"/>
      <c r="I230" s="9"/>
      <c r="N230" s="11"/>
      <c r="O230" s="8"/>
      <c r="P230" s="9"/>
      <c r="U230" s="11"/>
      <c r="V230" s="8"/>
      <c r="W230" s="9"/>
      <c r="AB230" s="11"/>
      <c r="AC230" s="8"/>
      <c r="AD230" s="9"/>
      <c r="AI230" s="11"/>
      <c r="AJ230" s="8"/>
      <c r="AK230" s="9"/>
      <c r="AP230" s="11"/>
      <c r="AQ230" s="8"/>
      <c r="AR230" s="9"/>
      <c r="AW230" s="11"/>
      <c r="AX230" s="8"/>
      <c r="AY230" s="9"/>
      <c r="BD230" s="11"/>
      <c r="BE230" s="8"/>
      <c r="BF230" s="9"/>
      <c r="BK230" s="11"/>
      <c r="BL230" s="8"/>
      <c r="BM230" s="9"/>
      <c r="BR230" s="11"/>
      <c r="BS230" s="8"/>
      <c r="BT230" s="9"/>
      <c r="BY230" s="11"/>
      <c r="BZ230" s="8"/>
      <c r="CA230" s="9"/>
      <c r="CF230" s="11"/>
      <c r="CG230" s="8"/>
      <c r="CH230" s="9"/>
      <c r="CM230" s="11"/>
      <c r="CN230" s="8"/>
      <c r="CO230" s="9"/>
      <c r="CT230" s="11"/>
      <c r="CU230" s="8"/>
      <c r="CV230" s="9"/>
      <c r="DA230" s="11"/>
      <c r="DB230" s="8"/>
      <c r="DC230" s="9"/>
      <c r="DH230" s="11"/>
      <c r="DI230" s="8"/>
      <c r="DJ230" s="9"/>
      <c r="DO230" s="11"/>
      <c r="DP230" s="8"/>
      <c r="DQ230" s="9"/>
      <c r="DV230" s="11"/>
      <c r="DW230" s="8"/>
      <c r="DX230" s="9"/>
      <c r="EC230" s="11"/>
      <c r="ED230" s="8"/>
      <c r="EE230" s="9"/>
      <c r="EJ230" s="11"/>
      <c r="EK230" s="8"/>
      <c r="EL230" s="9"/>
      <c r="EQ230" s="11"/>
      <c r="ER230" s="8"/>
      <c r="ES230" s="9"/>
      <c r="EX230" s="11"/>
      <c r="EY230" s="8"/>
      <c r="EZ230" s="9"/>
      <c r="FE230" s="11"/>
      <c r="FF230" s="8"/>
      <c r="FG230" s="9"/>
      <c r="FL230" s="11"/>
      <c r="FM230" s="8"/>
      <c r="FN230" s="9"/>
      <c r="FS230" s="11"/>
      <c r="FT230" s="8"/>
      <c r="FU230" s="9"/>
      <c r="FZ230" s="11"/>
      <c r="GA230" s="8"/>
      <c r="GB230" s="9"/>
      <c r="GG230" s="11"/>
      <c r="GH230" s="8"/>
      <c r="GI230" s="9"/>
      <c r="GN230" s="11"/>
      <c r="GO230" s="8"/>
      <c r="GP230" s="9"/>
      <c r="GU230" s="11"/>
      <c r="GV230" s="8"/>
      <c r="GW230" s="9"/>
      <c r="HB230" s="11"/>
      <c r="HC230" s="8"/>
      <c r="HD230" s="9"/>
      <c r="HI230" s="11"/>
      <c r="HJ230" s="8"/>
      <c r="HK230" s="9"/>
      <c r="HP230" s="11"/>
      <c r="HQ230" s="8"/>
      <c r="HR230" s="9"/>
      <c r="HW230" s="11"/>
      <c r="HX230" s="8"/>
      <c r="HY230" s="9"/>
      <c r="ID230" s="11"/>
      <c r="IE230" s="8"/>
      <c r="IF230" s="9"/>
      <c r="IK230" s="11"/>
      <c r="IL230" s="8"/>
      <c r="IM230" s="9"/>
      <c r="IR230" s="11"/>
      <c r="IS230" s="8"/>
      <c r="IT230" s="9"/>
      <c r="IY230" s="11"/>
      <c r="IZ230" s="8"/>
      <c r="JA230" s="9"/>
      <c r="JF230" s="11"/>
      <c r="JG230" s="8"/>
      <c r="JH230" s="9"/>
      <c r="JM230" s="11"/>
      <c r="JN230" s="8"/>
      <c r="JO230" s="9"/>
      <c r="JT230" s="11"/>
      <c r="JU230" s="8"/>
      <c r="JV230" s="9"/>
      <c r="KA230" s="11"/>
      <c r="KB230" s="8"/>
      <c r="KC230" s="9"/>
      <c r="KH230" s="11"/>
      <c r="KI230" s="8"/>
      <c r="KJ230" s="9"/>
      <c r="KO230" s="11"/>
      <c r="KP230" s="8"/>
      <c r="KQ230" s="9"/>
      <c r="KV230" s="11"/>
      <c r="KW230" s="8"/>
      <c r="KX230" s="9"/>
      <c r="LC230" s="11"/>
      <c r="LD230" s="8"/>
      <c r="LE230" s="9"/>
      <c r="LJ230" s="11"/>
      <c r="LK230" s="8"/>
      <c r="LL230" s="9"/>
      <c r="LQ230" s="11"/>
      <c r="LR230" s="8"/>
      <c r="LS230" s="9"/>
      <c r="LX230" s="11"/>
      <c r="LY230" s="8"/>
      <c r="LZ230" s="9"/>
      <c r="ME230" s="11"/>
      <c r="MF230" s="8"/>
      <c r="MG230" s="9"/>
      <c r="ML230" s="11"/>
      <c r="MM230" s="8"/>
      <c r="MN230" s="9"/>
      <c r="MS230" s="11"/>
      <c r="MT230" s="8"/>
      <c r="MU230" s="9"/>
      <c r="MZ230" s="11"/>
      <c r="NA230" s="8"/>
      <c r="NB230" s="9"/>
      <c r="NG230" s="11"/>
      <c r="NH230" s="8"/>
      <c r="NI230" s="9"/>
      <c r="NN230" s="11"/>
      <c r="NO230" s="8"/>
      <c r="NP230" s="9"/>
      <c r="NU230" s="11"/>
      <c r="NV230" s="8"/>
      <c r="NW230" s="9"/>
      <c r="OB230" s="11"/>
      <c r="OC230" s="8"/>
      <c r="OD230" s="9"/>
      <c r="OI230" s="11"/>
      <c r="OJ230" s="8"/>
      <c r="OK230" s="9"/>
      <c r="OP230" s="11"/>
      <c r="OQ230" s="8"/>
      <c r="OR230" s="9"/>
      <c r="OW230" s="11"/>
      <c r="OX230" s="8"/>
      <c r="OY230" s="9"/>
      <c r="PD230" s="11"/>
      <c r="PE230" s="8"/>
      <c r="PF230" s="9"/>
      <c r="PK230" s="11"/>
      <c r="PL230" s="8"/>
      <c r="PM230" s="9"/>
      <c r="PR230" s="11"/>
      <c r="PS230" s="8"/>
      <c r="PT230" s="9"/>
      <c r="PY230" s="11"/>
      <c r="PZ230" s="8"/>
      <c r="QA230" s="9"/>
      <c r="QF230" s="11"/>
      <c r="QG230" s="8"/>
      <c r="QH230" s="9"/>
      <c r="QM230" s="11"/>
      <c r="QN230" s="8"/>
      <c r="QO230" s="9"/>
      <c r="QT230" s="11"/>
      <c r="QU230" s="8"/>
      <c r="QV230" s="9"/>
      <c r="RA230" s="11"/>
      <c r="RB230" s="8"/>
      <c r="RC230" s="9"/>
      <c r="RH230" s="11"/>
      <c r="RI230" s="8"/>
      <c r="RJ230" s="9"/>
      <c r="RO230" s="11"/>
      <c r="RP230" s="8"/>
      <c r="RQ230" s="9"/>
      <c r="RV230" s="11"/>
      <c r="RW230" s="8"/>
      <c r="RX230" s="9"/>
      <c r="SC230" s="11"/>
      <c r="SD230" s="8"/>
      <c r="SE230" s="9"/>
      <c r="SJ230" s="11"/>
      <c r="SK230" s="8"/>
      <c r="SL230" s="9"/>
      <c r="SQ230" s="11"/>
      <c r="SR230" s="8"/>
      <c r="SS230" s="9"/>
      <c r="SX230" s="11"/>
      <c r="SY230" s="8"/>
      <c r="SZ230" s="9"/>
      <c r="TE230" s="11"/>
      <c r="TF230" s="8"/>
      <c r="TG230" s="9"/>
      <c r="TL230" s="11"/>
      <c r="TM230" s="8"/>
      <c r="TN230" s="9"/>
      <c r="TS230" s="11"/>
      <c r="TT230" s="8"/>
      <c r="TU230" s="9"/>
      <c r="TZ230" s="11"/>
      <c r="UA230" s="8"/>
      <c r="UB230" s="9"/>
      <c r="UG230" s="11"/>
      <c r="UH230" s="8"/>
      <c r="UI230" s="9"/>
      <c r="UN230" s="11"/>
      <c r="UO230" s="8"/>
      <c r="UP230" s="9"/>
      <c r="UU230" s="11"/>
      <c r="UV230" s="8"/>
      <c r="UW230" s="9"/>
      <c r="VB230" s="11"/>
      <c r="VC230" s="8"/>
      <c r="VD230" s="9"/>
      <c r="VI230" s="11"/>
      <c r="VJ230" s="8"/>
      <c r="VK230" s="9"/>
      <c r="VP230" s="11"/>
      <c r="VQ230" s="8"/>
      <c r="VR230" s="9"/>
      <c r="VW230" s="11"/>
      <c r="VX230" s="8"/>
      <c r="VY230" s="9"/>
      <c r="WD230" s="11"/>
      <c r="WE230" s="8"/>
      <c r="WF230" s="9"/>
      <c r="WK230" s="11"/>
      <c r="WL230" s="8"/>
      <c r="WM230" s="9"/>
      <c r="WR230" s="11"/>
      <c r="WS230" s="8"/>
      <c r="WT230" s="9"/>
      <c r="WY230" s="11"/>
      <c r="WZ230" s="8"/>
      <c r="XA230" s="9"/>
      <c r="XF230" s="11"/>
      <c r="XG230" s="8"/>
      <c r="XH230" s="9"/>
      <c r="XM230" s="11"/>
      <c r="XN230" s="8"/>
      <c r="XO230" s="9"/>
      <c r="XT230" s="11"/>
      <c r="XU230" s="8"/>
      <c r="XV230" s="9"/>
      <c r="YA230" s="11"/>
      <c r="YB230" s="8"/>
      <c r="YC230" s="9"/>
      <c r="YH230" s="11"/>
      <c r="YI230" s="8"/>
      <c r="YJ230" s="9"/>
      <c r="YO230" s="11"/>
      <c r="YP230" s="8"/>
      <c r="YQ230" s="9"/>
      <c r="YV230" s="11"/>
      <c r="YW230" s="8"/>
      <c r="YX230" s="9"/>
      <c r="ZC230" s="11"/>
      <c r="ZD230" s="8"/>
      <c r="ZE230" s="9"/>
      <c r="ZJ230" s="11"/>
      <c r="ZK230" s="8"/>
      <c r="ZL230" s="9"/>
      <c r="ZQ230" s="11"/>
      <c r="ZR230" s="8"/>
      <c r="ZS230" s="9"/>
      <c r="ZX230" s="11"/>
      <c r="ZY230" s="8"/>
      <c r="ZZ230" s="9"/>
      <c r="AAE230" s="11"/>
      <c r="AAF230" s="8"/>
      <c r="AAG230" s="9"/>
      <c r="AAL230" s="11"/>
      <c r="AAM230" s="8"/>
      <c r="AAN230" s="9"/>
      <c r="AAS230" s="11"/>
      <c r="AAT230" s="8"/>
      <c r="AAU230" s="9"/>
      <c r="AAZ230" s="11"/>
      <c r="ABA230" s="8"/>
      <c r="ABB230" s="9"/>
      <c r="ABG230" s="11"/>
      <c r="ABH230" s="8"/>
      <c r="ABI230" s="9"/>
      <c r="ABN230" s="11"/>
      <c r="ABO230" s="8"/>
      <c r="ABP230" s="9"/>
      <c r="ABU230" s="11"/>
      <c r="ABV230" s="8"/>
      <c r="ABW230" s="9"/>
      <c r="ACB230" s="11"/>
      <c r="ACC230" s="8"/>
      <c r="ACD230" s="9"/>
      <c r="ACI230" s="11"/>
      <c r="ACJ230" s="8"/>
      <c r="ACK230" s="9"/>
      <c r="ACP230" s="11"/>
      <c r="ACQ230" s="8"/>
      <c r="ACR230" s="9"/>
      <c r="ACW230" s="11"/>
      <c r="ACX230" s="8"/>
      <c r="ACY230" s="9"/>
      <c r="ADD230" s="11"/>
      <c r="ADE230" s="8"/>
      <c r="ADF230" s="9"/>
      <c r="ADK230" s="11"/>
      <c r="ADL230" s="8"/>
      <c r="ADM230" s="9"/>
      <c r="ADR230" s="11"/>
      <c r="ADS230" s="8"/>
      <c r="ADT230" s="9"/>
      <c r="ADY230" s="11"/>
      <c r="ADZ230" s="8"/>
      <c r="AEA230" s="9"/>
      <c r="AEF230" s="11"/>
      <c r="AEG230" s="8"/>
      <c r="AEH230" s="9"/>
      <c r="AEM230" s="11"/>
      <c r="AEN230" s="8"/>
      <c r="AEO230" s="9"/>
      <c r="AET230" s="11"/>
      <c r="AEU230" s="8"/>
      <c r="AEV230" s="9"/>
      <c r="AFA230" s="11"/>
      <c r="AFB230" s="8"/>
      <c r="AFC230" s="9"/>
      <c r="AFH230" s="11"/>
      <c r="AFI230" s="8"/>
      <c r="AFJ230" s="9"/>
      <c r="AFO230" s="11"/>
      <c r="AFP230" s="8"/>
      <c r="AFQ230" s="9"/>
      <c r="AFV230" s="11"/>
      <c r="AFW230" s="8"/>
      <c r="AFX230" s="9"/>
      <c r="AGC230" s="11"/>
      <c r="AGD230" s="8"/>
      <c r="AGE230" s="9"/>
      <c r="AGJ230" s="11"/>
      <c r="AGK230" s="8"/>
      <c r="AGL230" s="9"/>
      <c r="AGQ230" s="11"/>
      <c r="AGR230" s="8"/>
      <c r="AGS230" s="9"/>
      <c r="AGX230" s="11"/>
      <c r="AGY230" s="8"/>
      <c r="AGZ230" s="9"/>
      <c r="AHE230" s="11"/>
      <c r="AHF230" s="8"/>
      <c r="AHG230" s="9"/>
      <c r="AHL230" s="11"/>
      <c r="AHM230" s="8"/>
      <c r="AHN230" s="9"/>
      <c r="AHS230" s="11"/>
      <c r="AHT230" s="8"/>
      <c r="AHU230" s="9"/>
      <c r="AHZ230" s="11"/>
      <c r="AIA230" s="8"/>
      <c r="AIB230" s="9"/>
      <c r="AIG230" s="11"/>
      <c r="AIH230" s="8"/>
      <c r="AII230" s="9"/>
      <c r="AIN230" s="11"/>
      <c r="AIO230" s="8"/>
      <c r="AIP230" s="9"/>
      <c r="AIU230" s="11"/>
      <c r="AIV230" s="8"/>
      <c r="AIW230" s="9"/>
      <c r="AJB230" s="11"/>
      <c r="AJC230" s="8"/>
      <c r="AJD230" s="9"/>
      <c r="AJI230" s="11"/>
      <c r="AJJ230" s="8"/>
      <c r="AJK230" s="9"/>
      <c r="AJP230" s="11"/>
      <c r="AJQ230" s="8"/>
      <c r="AJR230" s="9"/>
      <c r="AJW230" s="11"/>
      <c r="AJX230" s="8"/>
      <c r="AJY230" s="9"/>
      <c r="AKD230" s="11"/>
      <c r="AKE230" s="8"/>
      <c r="AKF230" s="9"/>
      <c r="AKK230" s="11"/>
      <c r="AKL230" s="8"/>
      <c r="AKM230" s="9"/>
      <c r="AKR230" s="11"/>
      <c r="AKS230" s="8"/>
      <c r="AKT230" s="9"/>
      <c r="AKY230" s="11"/>
      <c r="AKZ230" s="8"/>
      <c r="ALA230" s="9"/>
      <c r="ALF230" s="11"/>
      <c r="ALG230" s="8"/>
      <c r="ALH230" s="9"/>
      <c r="ALM230" s="11"/>
      <c r="ALN230" s="8"/>
      <c r="ALO230" s="9"/>
      <c r="ALT230" s="11"/>
      <c r="ALU230" s="8"/>
      <c r="ALV230" s="9"/>
      <c r="AMA230" s="11"/>
      <c r="AMB230" s="8"/>
      <c r="AMC230" s="9"/>
      <c r="AMH230" s="11"/>
      <c r="AMI230" s="8"/>
      <c r="AMJ230" s="9"/>
      <c r="AMO230" s="11"/>
      <c r="AMP230" s="8"/>
      <c r="AMQ230" s="9"/>
      <c r="AMV230" s="11"/>
      <c r="AMW230" s="8"/>
      <c r="AMX230" s="9"/>
      <c r="ANC230" s="11"/>
      <c r="AND230" s="8"/>
      <c r="ANE230" s="9"/>
      <c r="ANJ230" s="11"/>
      <c r="ANK230" s="8"/>
      <c r="ANL230" s="9"/>
      <c r="ANQ230" s="11"/>
      <c r="ANR230" s="8"/>
      <c r="ANS230" s="9"/>
      <c r="ANX230" s="11"/>
      <c r="ANY230" s="8"/>
      <c r="ANZ230" s="9"/>
      <c r="AOE230" s="11"/>
      <c r="AOF230" s="8"/>
      <c r="AOG230" s="9"/>
      <c r="AOL230" s="11"/>
      <c r="AOM230" s="8"/>
      <c r="AON230" s="9"/>
      <c r="AOS230" s="11"/>
      <c r="AOT230" s="8"/>
      <c r="AOU230" s="9"/>
      <c r="AOZ230" s="11"/>
      <c r="APA230" s="8"/>
      <c r="APB230" s="9"/>
      <c r="APG230" s="11"/>
      <c r="APH230" s="8"/>
      <c r="API230" s="9"/>
      <c r="APN230" s="11"/>
      <c r="APO230" s="8"/>
      <c r="APP230" s="9"/>
      <c r="APU230" s="11"/>
      <c r="APV230" s="8"/>
      <c r="APW230" s="9"/>
      <c r="AQB230" s="11"/>
      <c r="AQC230" s="8"/>
      <c r="AQD230" s="9"/>
      <c r="AQI230" s="11"/>
      <c r="AQJ230" s="8"/>
      <c r="AQK230" s="9"/>
      <c r="AQP230" s="11"/>
      <c r="AQQ230" s="8"/>
      <c r="AQR230" s="9"/>
      <c r="AQW230" s="11"/>
      <c r="AQX230" s="8"/>
      <c r="AQY230" s="9"/>
      <c r="ARD230" s="11"/>
      <c r="ARE230" s="8"/>
      <c r="ARF230" s="9"/>
      <c r="ARK230" s="11"/>
      <c r="ARL230" s="8"/>
      <c r="ARM230" s="9"/>
      <c r="ARR230" s="11"/>
      <c r="ARS230" s="8"/>
      <c r="ART230" s="9"/>
      <c r="ARY230" s="11"/>
      <c r="ARZ230" s="8"/>
      <c r="ASA230" s="9"/>
      <c r="ASF230" s="11"/>
      <c r="ASG230" s="8"/>
      <c r="ASH230" s="9"/>
      <c r="ASM230" s="11"/>
      <c r="ASN230" s="8"/>
      <c r="ASO230" s="9"/>
      <c r="AST230" s="11"/>
      <c r="ASU230" s="8"/>
      <c r="ASV230" s="9"/>
      <c r="ATA230" s="11"/>
      <c r="ATB230" s="8"/>
      <c r="ATC230" s="9"/>
      <c r="ATH230" s="11"/>
      <c r="ATI230" s="8"/>
      <c r="ATJ230" s="9"/>
      <c r="ATO230" s="11"/>
      <c r="ATP230" s="8"/>
      <c r="ATQ230" s="9"/>
      <c r="ATV230" s="11"/>
      <c r="ATW230" s="8"/>
      <c r="ATX230" s="9"/>
      <c r="AUC230" s="11"/>
      <c r="AUD230" s="8"/>
      <c r="AUE230" s="9"/>
      <c r="AUJ230" s="11"/>
      <c r="AUK230" s="8"/>
      <c r="AUL230" s="9"/>
      <c r="AUQ230" s="11"/>
      <c r="AUR230" s="8"/>
      <c r="AUS230" s="9"/>
      <c r="AUX230" s="11"/>
      <c r="AUY230" s="8"/>
      <c r="AUZ230" s="9"/>
      <c r="AVE230" s="11"/>
      <c r="AVF230" s="8"/>
      <c r="AVG230" s="9"/>
      <c r="AVL230" s="11"/>
      <c r="AVM230" s="8"/>
      <c r="AVN230" s="9"/>
      <c r="AVS230" s="11"/>
      <c r="AVT230" s="8"/>
      <c r="AVU230" s="9"/>
      <c r="AVZ230" s="11"/>
      <c r="AWA230" s="8"/>
      <c r="AWB230" s="9"/>
      <c r="AWG230" s="11"/>
      <c r="AWH230" s="8"/>
      <c r="AWI230" s="9"/>
      <c r="AWN230" s="11"/>
      <c r="AWO230" s="8"/>
      <c r="AWP230" s="9"/>
      <c r="AWU230" s="11"/>
      <c r="AWV230" s="8"/>
      <c r="AWW230" s="9"/>
      <c r="AXB230" s="11"/>
      <c r="AXC230" s="8"/>
      <c r="AXD230" s="9"/>
      <c r="AXI230" s="11"/>
      <c r="AXJ230" s="8"/>
      <c r="AXK230" s="9"/>
      <c r="AXP230" s="11"/>
      <c r="AXQ230" s="8"/>
      <c r="AXR230" s="9"/>
      <c r="AXW230" s="11"/>
      <c r="AXX230" s="8"/>
      <c r="AXY230" s="9"/>
      <c r="AYD230" s="11"/>
      <c r="AYE230" s="8"/>
      <c r="AYF230" s="9"/>
      <c r="AYK230" s="11"/>
      <c r="AYL230" s="8"/>
      <c r="AYM230" s="9"/>
      <c r="AYR230" s="11"/>
      <c r="AYS230" s="8"/>
      <c r="AYT230" s="9"/>
      <c r="AYY230" s="11"/>
      <c r="AYZ230" s="8"/>
      <c r="AZA230" s="9"/>
      <c r="AZF230" s="11"/>
      <c r="AZG230" s="8"/>
      <c r="AZH230" s="9"/>
      <c r="AZM230" s="11"/>
      <c r="AZN230" s="8"/>
      <c r="AZO230" s="9"/>
      <c r="AZT230" s="11"/>
      <c r="AZU230" s="8"/>
      <c r="AZV230" s="9"/>
      <c r="BAA230" s="11"/>
      <c r="BAB230" s="8"/>
      <c r="BAC230" s="9"/>
      <c r="BAH230" s="11"/>
      <c r="BAI230" s="8"/>
      <c r="BAJ230" s="9"/>
      <c r="BAO230" s="11"/>
      <c r="BAP230" s="8"/>
      <c r="BAQ230" s="9"/>
      <c r="BAV230" s="11"/>
      <c r="BAW230" s="8"/>
      <c r="BAX230" s="9"/>
      <c r="BBC230" s="11"/>
      <c r="BBD230" s="8"/>
      <c r="BBE230" s="9"/>
      <c r="BBJ230" s="11"/>
      <c r="BBK230" s="8"/>
      <c r="BBL230" s="9"/>
      <c r="BBQ230" s="11"/>
      <c r="BBR230" s="8"/>
      <c r="BBS230" s="9"/>
      <c r="BBX230" s="11"/>
      <c r="BBY230" s="8"/>
      <c r="BBZ230" s="9"/>
      <c r="BCE230" s="11"/>
      <c r="BCF230" s="8"/>
      <c r="BCG230" s="9"/>
      <c r="BCL230" s="11"/>
      <c r="BCM230" s="8"/>
      <c r="BCN230" s="9"/>
      <c r="BCS230" s="11"/>
      <c r="BCT230" s="8"/>
      <c r="BCU230" s="9"/>
      <c r="BCZ230" s="11"/>
      <c r="BDA230" s="8"/>
      <c r="BDB230" s="9"/>
      <c r="BDG230" s="11"/>
      <c r="BDH230" s="8"/>
      <c r="BDI230" s="9"/>
      <c r="BDN230" s="11"/>
      <c r="BDO230" s="8"/>
      <c r="BDP230" s="9"/>
      <c r="BDU230" s="11"/>
      <c r="BDV230" s="8"/>
      <c r="BDW230" s="9"/>
      <c r="BEB230" s="11"/>
      <c r="BEC230" s="8"/>
      <c r="BED230" s="9"/>
      <c r="BEI230" s="11"/>
      <c r="BEJ230" s="8"/>
      <c r="BEK230" s="9"/>
      <c r="BEP230" s="11"/>
      <c r="BEQ230" s="8"/>
      <c r="BER230" s="9"/>
      <c r="BEW230" s="11"/>
      <c r="BEX230" s="8"/>
      <c r="BEY230" s="9"/>
      <c r="BFD230" s="11"/>
      <c r="BFE230" s="8"/>
      <c r="BFF230" s="9"/>
      <c r="BFK230" s="11"/>
      <c r="BFL230" s="8"/>
      <c r="BFM230" s="9"/>
      <c r="BFR230" s="11"/>
      <c r="BFS230" s="8"/>
      <c r="BFT230" s="9"/>
      <c r="BFY230" s="11"/>
      <c r="BFZ230" s="8"/>
      <c r="BGA230" s="9"/>
      <c r="BGF230" s="11"/>
      <c r="BGG230" s="8"/>
      <c r="BGH230" s="9"/>
      <c r="BGM230" s="11"/>
      <c r="BGN230" s="8"/>
      <c r="BGO230" s="9"/>
      <c r="BGT230" s="11"/>
      <c r="BGU230" s="8"/>
      <c r="BGV230" s="9"/>
      <c r="BHA230" s="11"/>
      <c r="BHB230" s="8"/>
      <c r="BHC230" s="9"/>
      <c r="BHH230" s="11"/>
      <c r="BHI230" s="8"/>
      <c r="BHJ230" s="9"/>
      <c r="BHO230" s="11"/>
      <c r="BHP230" s="8"/>
      <c r="BHQ230" s="9"/>
      <c r="BHV230" s="11"/>
      <c r="BHW230" s="8"/>
      <c r="BHX230" s="9"/>
      <c r="BIC230" s="11"/>
      <c r="BID230" s="8"/>
      <c r="BIE230" s="9"/>
      <c r="BIJ230" s="11"/>
      <c r="BIK230" s="8"/>
      <c r="BIL230" s="9"/>
      <c r="BIQ230" s="11"/>
      <c r="BIR230" s="8"/>
      <c r="BIS230" s="9"/>
      <c r="BIX230" s="11"/>
      <c r="BIY230" s="8"/>
      <c r="BIZ230" s="9"/>
      <c r="BJE230" s="11"/>
      <c r="BJF230" s="8"/>
      <c r="BJG230" s="9"/>
      <c r="BJL230" s="11"/>
      <c r="BJM230" s="8"/>
      <c r="BJN230" s="9"/>
      <c r="BJS230" s="11"/>
      <c r="BJT230" s="8"/>
      <c r="BJU230" s="9"/>
      <c r="BJZ230" s="11"/>
      <c r="BKA230" s="8"/>
      <c r="BKB230" s="9"/>
      <c r="BKG230" s="11"/>
      <c r="BKH230" s="8"/>
      <c r="BKI230" s="9"/>
      <c r="BKN230" s="11"/>
      <c r="BKO230" s="8"/>
      <c r="BKP230" s="9"/>
      <c r="BKU230" s="11"/>
      <c r="BKV230" s="8"/>
      <c r="BKW230" s="9"/>
      <c r="BLB230" s="11"/>
      <c r="BLC230" s="8"/>
      <c r="BLD230" s="9"/>
      <c r="BLI230" s="11"/>
      <c r="BLJ230" s="8"/>
      <c r="BLK230" s="9"/>
      <c r="BLP230" s="11"/>
      <c r="BLQ230" s="8"/>
      <c r="BLR230" s="9"/>
      <c r="BLW230" s="11"/>
      <c r="BLX230" s="8"/>
      <c r="BLY230" s="9"/>
      <c r="BMD230" s="11"/>
      <c r="BME230" s="8"/>
      <c r="BMF230" s="9"/>
      <c r="BMK230" s="11"/>
      <c r="BML230" s="8"/>
      <c r="BMM230" s="9"/>
      <c r="BMR230" s="11"/>
      <c r="BMS230" s="8"/>
      <c r="BMT230" s="9"/>
      <c r="BMY230" s="11"/>
      <c r="BMZ230" s="8"/>
      <c r="BNA230" s="9"/>
      <c r="BNF230" s="11"/>
      <c r="BNG230" s="8"/>
      <c r="BNH230" s="9"/>
      <c r="BNM230" s="11"/>
      <c r="BNN230" s="8"/>
      <c r="BNO230" s="9"/>
      <c r="BNT230" s="11"/>
      <c r="BNU230" s="8"/>
      <c r="BNV230" s="9"/>
      <c r="BOA230" s="11"/>
      <c r="BOB230" s="8"/>
      <c r="BOC230" s="9"/>
      <c r="BOH230" s="11"/>
      <c r="BOI230" s="8"/>
      <c r="BOJ230" s="9"/>
      <c r="BOO230" s="11"/>
      <c r="BOP230" s="8"/>
      <c r="BOQ230" s="9"/>
      <c r="BOV230" s="11"/>
      <c r="BOW230" s="8"/>
      <c r="BOX230" s="9"/>
      <c r="BPC230" s="11"/>
      <c r="BPD230" s="8"/>
      <c r="BPE230" s="9"/>
      <c r="BPJ230" s="11"/>
      <c r="BPK230" s="8"/>
      <c r="BPL230" s="9"/>
      <c r="BPQ230" s="11"/>
      <c r="BPR230" s="8"/>
      <c r="BPS230" s="9"/>
      <c r="BPX230" s="11"/>
      <c r="BPY230" s="8"/>
      <c r="BPZ230" s="9"/>
      <c r="BQE230" s="11"/>
      <c r="BQF230" s="8"/>
      <c r="BQG230" s="9"/>
      <c r="BQL230" s="11"/>
      <c r="BQM230" s="8"/>
      <c r="BQN230" s="9"/>
      <c r="BQS230" s="11"/>
      <c r="BQT230" s="8"/>
      <c r="BQU230" s="9"/>
      <c r="BQZ230" s="11"/>
      <c r="BRA230" s="8"/>
      <c r="BRB230" s="9"/>
      <c r="BRG230" s="11"/>
      <c r="BRH230" s="8"/>
      <c r="BRI230" s="9"/>
      <c r="BRN230" s="11"/>
      <c r="BRO230" s="8"/>
      <c r="BRP230" s="9"/>
      <c r="BRU230" s="11"/>
      <c r="BRV230" s="8"/>
      <c r="BRW230" s="9"/>
      <c r="BSB230" s="11"/>
      <c r="BSC230" s="8"/>
      <c r="BSD230" s="9"/>
      <c r="BSI230" s="11"/>
      <c r="BSJ230" s="8"/>
      <c r="BSK230" s="9"/>
      <c r="BSP230" s="11"/>
      <c r="BSQ230" s="8"/>
      <c r="BSR230" s="9"/>
      <c r="BSW230" s="11"/>
      <c r="BSX230" s="8"/>
      <c r="BSY230" s="9"/>
      <c r="BTD230" s="11"/>
      <c r="BTE230" s="8"/>
      <c r="BTF230" s="9"/>
      <c r="BTK230" s="11"/>
      <c r="BTL230" s="8"/>
      <c r="BTM230" s="9"/>
      <c r="BTR230" s="11"/>
      <c r="BTS230" s="8"/>
      <c r="BTT230" s="9"/>
      <c r="BTY230" s="11"/>
      <c r="BTZ230" s="8"/>
      <c r="BUA230" s="9"/>
      <c r="BUF230" s="11"/>
      <c r="BUG230" s="8"/>
      <c r="BUH230" s="9"/>
      <c r="BUM230" s="11"/>
      <c r="BUN230" s="8"/>
      <c r="BUO230" s="9"/>
      <c r="BUT230" s="11"/>
      <c r="BUU230" s="8"/>
      <c r="BUV230" s="9"/>
      <c r="BVA230" s="11"/>
      <c r="BVB230" s="8"/>
      <c r="BVC230" s="9"/>
      <c r="BVH230" s="11"/>
      <c r="BVI230" s="8"/>
      <c r="BVJ230" s="9"/>
      <c r="BVO230" s="11"/>
      <c r="BVP230" s="8"/>
      <c r="BVQ230" s="9"/>
      <c r="BVV230" s="11"/>
      <c r="BVW230" s="8"/>
      <c r="BVX230" s="9"/>
      <c r="BWC230" s="11"/>
      <c r="BWD230" s="8"/>
      <c r="BWE230" s="9"/>
      <c r="BWJ230" s="11"/>
      <c r="BWK230" s="8"/>
      <c r="BWL230" s="9"/>
      <c r="BWQ230" s="11"/>
      <c r="BWR230" s="8"/>
      <c r="BWS230" s="9"/>
      <c r="BWX230" s="11"/>
      <c r="BWY230" s="8"/>
      <c r="BWZ230" s="9"/>
      <c r="BXE230" s="11"/>
      <c r="BXF230" s="8"/>
      <c r="BXG230" s="9"/>
      <c r="BXL230" s="11"/>
      <c r="BXM230" s="8"/>
      <c r="BXN230" s="9"/>
      <c r="BXS230" s="11"/>
      <c r="BXT230" s="8"/>
      <c r="BXU230" s="9"/>
      <c r="BXZ230" s="11"/>
      <c r="BYA230" s="8"/>
      <c r="BYB230" s="9"/>
      <c r="BYG230" s="11"/>
      <c r="BYH230" s="8"/>
      <c r="BYI230" s="9"/>
      <c r="BYN230" s="11"/>
      <c r="BYO230" s="8"/>
      <c r="BYP230" s="9"/>
      <c r="BYU230" s="11"/>
      <c r="BYV230" s="8"/>
      <c r="BYW230" s="9"/>
      <c r="BZB230" s="11"/>
      <c r="BZC230" s="8"/>
      <c r="BZD230" s="9"/>
      <c r="BZI230" s="11"/>
      <c r="BZJ230" s="8"/>
      <c r="BZK230" s="9"/>
      <c r="BZP230" s="11"/>
      <c r="BZQ230" s="8"/>
      <c r="BZR230" s="9"/>
      <c r="BZW230" s="11"/>
      <c r="BZX230" s="8"/>
      <c r="BZY230" s="9"/>
      <c r="CAD230" s="11"/>
      <c r="CAE230" s="8"/>
      <c r="CAF230" s="9"/>
      <c r="CAK230" s="11"/>
      <c r="CAL230" s="8"/>
      <c r="CAM230" s="9"/>
      <c r="CAR230" s="11"/>
      <c r="CAS230" s="8"/>
      <c r="CAT230" s="9"/>
      <c r="CAY230" s="11"/>
      <c r="CAZ230" s="8"/>
      <c r="CBA230" s="9"/>
      <c r="CBF230" s="11"/>
      <c r="CBG230" s="8"/>
      <c r="CBH230" s="9"/>
      <c r="CBM230" s="11"/>
      <c r="CBN230" s="8"/>
      <c r="CBO230" s="9"/>
      <c r="CBT230" s="11"/>
      <c r="CBU230" s="8"/>
      <c r="CBV230" s="9"/>
      <c r="CCA230" s="11"/>
      <c r="CCB230" s="8"/>
      <c r="CCC230" s="9"/>
      <c r="CCH230" s="11"/>
      <c r="CCI230" s="8"/>
      <c r="CCJ230" s="9"/>
      <c r="CCO230" s="11"/>
      <c r="CCP230" s="8"/>
      <c r="CCQ230" s="9"/>
      <c r="CCV230" s="11"/>
      <c r="CCW230" s="8"/>
      <c r="CCX230" s="9"/>
      <c r="CDC230" s="11"/>
      <c r="CDD230" s="8"/>
      <c r="CDE230" s="9"/>
      <c r="CDJ230" s="11"/>
      <c r="CDK230" s="8"/>
      <c r="CDL230" s="9"/>
      <c r="CDQ230" s="11"/>
      <c r="CDR230" s="8"/>
      <c r="CDS230" s="9"/>
      <c r="CDX230" s="11"/>
      <c r="CDY230" s="8"/>
      <c r="CDZ230" s="9"/>
      <c r="CEE230" s="11"/>
      <c r="CEF230" s="8"/>
      <c r="CEG230" s="9"/>
      <c r="CEL230" s="11"/>
      <c r="CEM230" s="8"/>
      <c r="CEN230" s="9"/>
      <c r="CES230" s="11"/>
      <c r="CET230" s="8"/>
      <c r="CEU230" s="9"/>
      <c r="CEZ230" s="11"/>
      <c r="CFA230" s="8"/>
      <c r="CFB230" s="9"/>
      <c r="CFG230" s="11"/>
      <c r="CFH230" s="8"/>
      <c r="CFI230" s="9"/>
      <c r="CFN230" s="11"/>
      <c r="CFO230" s="8"/>
      <c r="CFP230" s="9"/>
      <c r="CFU230" s="11"/>
      <c r="CFV230" s="8"/>
      <c r="CFW230" s="9"/>
      <c r="CGB230" s="11"/>
      <c r="CGC230" s="8"/>
      <c r="CGD230" s="9"/>
      <c r="CGI230" s="11"/>
      <c r="CGJ230" s="8"/>
      <c r="CGK230" s="9"/>
      <c r="CGP230" s="11"/>
      <c r="CGQ230" s="8"/>
      <c r="CGR230" s="9"/>
      <c r="CGW230" s="11"/>
      <c r="CGX230" s="8"/>
      <c r="CGY230" s="9"/>
      <c r="CHD230" s="11"/>
      <c r="CHE230" s="8"/>
      <c r="CHF230" s="9"/>
      <c r="CHK230" s="11"/>
      <c r="CHL230" s="8"/>
      <c r="CHM230" s="9"/>
      <c r="CHR230" s="11"/>
      <c r="CHS230" s="8"/>
      <c r="CHT230" s="9"/>
      <c r="CHY230" s="11"/>
      <c r="CHZ230" s="8"/>
      <c r="CIA230" s="9"/>
      <c r="CIF230" s="11"/>
      <c r="CIG230" s="8"/>
      <c r="CIH230" s="9"/>
      <c r="CIM230" s="11"/>
      <c r="CIN230" s="8"/>
      <c r="CIO230" s="9"/>
      <c r="CIT230" s="11"/>
      <c r="CIU230" s="8"/>
      <c r="CIV230" s="9"/>
      <c r="CJA230" s="11"/>
      <c r="CJB230" s="8"/>
      <c r="CJC230" s="9"/>
      <c r="CJH230" s="11"/>
      <c r="CJI230" s="8"/>
      <c r="CJJ230" s="9"/>
      <c r="CJO230" s="11"/>
      <c r="CJP230" s="8"/>
      <c r="CJQ230" s="9"/>
      <c r="CJV230" s="11"/>
      <c r="CJW230" s="8"/>
      <c r="CJX230" s="9"/>
      <c r="CKC230" s="11"/>
      <c r="CKD230" s="8"/>
      <c r="CKE230" s="9"/>
      <c r="CKJ230" s="11"/>
      <c r="CKK230" s="8"/>
      <c r="CKL230" s="9"/>
      <c r="CKQ230" s="11"/>
      <c r="CKR230" s="8"/>
      <c r="CKS230" s="9"/>
      <c r="CKX230" s="11"/>
      <c r="CKY230" s="8"/>
      <c r="CKZ230" s="9"/>
      <c r="CLE230" s="11"/>
      <c r="CLF230" s="8"/>
      <c r="CLG230" s="9"/>
      <c r="CLL230" s="11"/>
      <c r="CLM230" s="8"/>
      <c r="CLN230" s="9"/>
      <c r="CLS230" s="11"/>
      <c r="CLT230" s="8"/>
      <c r="CLU230" s="9"/>
      <c r="CLZ230" s="11"/>
      <c r="CMA230" s="8"/>
      <c r="CMB230" s="9"/>
      <c r="CMG230" s="11"/>
      <c r="CMH230" s="8"/>
      <c r="CMI230" s="9"/>
      <c r="CMN230" s="11"/>
      <c r="CMO230" s="8"/>
      <c r="CMP230" s="9"/>
      <c r="CMU230" s="11"/>
      <c r="CMV230" s="8"/>
      <c r="CMW230" s="9"/>
      <c r="CNB230" s="11"/>
      <c r="CNC230" s="8"/>
      <c r="CND230" s="9"/>
      <c r="CNI230" s="11"/>
      <c r="CNJ230" s="8"/>
      <c r="CNK230" s="9"/>
      <c r="CNP230" s="11"/>
      <c r="CNQ230" s="8"/>
      <c r="CNR230" s="9"/>
      <c r="CNW230" s="11"/>
      <c r="CNX230" s="8"/>
      <c r="CNY230" s="9"/>
      <c r="COD230" s="11"/>
      <c r="COE230" s="8"/>
      <c r="COF230" s="9"/>
      <c r="COK230" s="11"/>
      <c r="COL230" s="8"/>
      <c r="COM230" s="9"/>
      <c r="COR230" s="11"/>
      <c r="COS230" s="8"/>
      <c r="COT230" s="9"/>
      <c r="COY230" s="11"/>
      <c r="COZ230" s="8"/>
      <c r="CPA230" s="9"/>
      <c r="CPF230" s="11"/>
      <c r="CPG230" s="8"/>
      <c r="CPH230" s="9"/>
      <c r="CPM230" s="11"/>
      <c r="CPN230" s="8"/>
      <c r="CPO230" s="9"/>
      <c r="CPT230" s="11"/>
      <c r="CPU230" s="8"/>
      <c r="CPV230" s="9"/>
      <c r="CQA230" s="11"/>
      <c r="CQB230" s="8"/>
      <c r="CQC230" s="9"/>
      <c r="CQH230" s="11"/>
      <c r="CQI230" s="8"/>
      <c r="CQJ230" s="9"/>
      <c r="CQO230" s="11"/>
      <c r="CQP230" s="8"/>
      <c r="CQQ230" s="9"/>
      <c r="CQV230" s="11"/>
      <c r="CQW230" s="8"/>
      <c r="CQX230" s="9"/>
      <c r="CRC230" s="11"/>
      <c r="CRD230" s="8"/>
      <c r="CRE230" s="9"/>
      <c r="CRJ230" s="11"/>
      <c r="CRK230" s="8"/>
      <c r="CRL230" s="9"/>
      <c r="CRQ230" s="11"/>
      <c r="CRR230" s="8"/>
      <c r="CRS230" s="9"/>
      <c r="CRX230" s="11"/>
      <c r="CRY230" s="8"/>
      <c r="CRZ230" s="9"/>
      <c r="CSE230" s="11"/>
      <c r="CSF230" s="8"/>
      <c r="CSG230" s="9"/>
      <c r="CSL230" s="11"/>
      <c r="CSM230" s="8"/>
      <c r="CSN230" s="9"/>
      <c r="CSS230" s="11"/>
      <c r="CST230" s="8"/>
      <c r="CSU230" s="9"/>
      <c r="CSZ230" s="11"/>
      <c r="CTA230" s="8"/>
      <c r="CTB230" s="9"/>
      <c r="CTG230" s="11"/>
      <c r="CTH230" s="8"/>
      <c r="CTI230" s="9"/>
      <c r="CTN230" s="11"/>
      <c r="CTO230" s="8"/>
      <c r="CTP230" s="9"/>
      <c r="CTU230" s="11"/>
      <c r="CTV230" s="8"/>
      <c r="CTW230" s="9"/>
      <c r="CUB230" s="11"/>
      <c r="CUC230" s="8"/>
      <c r="CUD230" s="9"/>
      <c r="CUI230" s="11"/>
      <c r="CUJ230" s="8"/>
      <c r="CUK230" s="9"/>
      <c r="CUP230" s="11"/>
      <c r="CUQ230" s="8"/>
      <c r="CUR230" s="9"/>
      <c r="CUW230" s="11"/>
      <c r="CUX230" s="8"/>
      <c r="CUY230" s="9"/>
      <c r="CVD230" s="11"/>
      <c r="CVE230" s="8"/>
      <c r="CVF230" s="9"/>
      <c r="CVK230" s="11"/>
      <c r="CVL230" s="8"/>
      <c r="CVM230" s="9"/>
      <c r="CVR230" s="11"/>
      <c r="CVS230" s="8"/>
      <c r="CVT230" s="9"/>
      <c r="CVY230" s="11"/>
      <c r="CVZ230" s="8"/>
      <c r="CWA230" s="9"/>
      <c r="CWF230" s="11"/>
      <c r="CWG230" s="8"/>
      <c r="CWH230" s="9"/>
      <c r="CWM230" s="11"/>
      <c r="CWN230" s="8"/>
      <c r="CWO230" s="9"/>
      <c r="CWT230" s="11"/>
      <c r="CWU230" s="8"/>
      <c r="CWV230" s="9"/>
      <c r="CXA230" s="11"/>
      <c r="CXB230" s="8"/>
      <c r="CXC230" s="9"/>
      <c r="CXH230" s="11"/>
      <c r="CXI230" s="8"/>
      <c r="CXJ230" s="9"/>
      <c r="CXO230" s="11"/>
      <c r="CXP230" s="8"/>
      <c r="CXQ230" s="9"/>
      <c r="CXV230" s="11"/>
      <c r="CXW230" s="8"/>
      <c r="CXX230" s="9"/>
      <c r="CYC230" s="11"/>
      <c r="CYD230" s="8"/>
      <c r="CYE230" s="9"/>
      <c r="CYJ230" s="11"/>
      <c r="CYK230" s="8"/>
      <c r="CYL230" s="9"/>
      <c r="CYQ230" s="11"/>
      <c r="CYR230" s="8"/>
      <c r="CYS230" s="9"/>
      <c r="CYX230" s="11"/>
      <c r="CYY230" s="8"/>
      <c r="CYZ230" s="9"/>
      <c r="CZE230" s="11"/>
      <c r="CZF230" s="8"/>
      <c r="CZG230" s="9"/>
      <c r="CZL230" s="11"/>
      <c r="CZM230" s="8"/>
      <c r="CZN230" s="9"/>
      <c r="CZS230" s="11"/>
      <c r="CZT230" s="8"/>
      <c r="CZU230" s="9"/>
      <c r="CZZ230" s="11"/>
      <c r="DAA230" s="8"/>
      <c r="DAB230" s="9"/>
      <c r="DAG230" s="11"/>
      <c r="DAH230" s="8"/>
      <c r="DAI230" s="9"/>
      <c r="DAN230" s="11"/>
      <c r="DAO230" s="8"/>
      <c r="DAP230" s="9"/>
      <c r="DAU230" s="11"/>
      <c r="DAV230" s="8"/>
      <c r="DAW230" s="9"/>
      <c r="DBB230" s="11"/>
      <c r="DBC230" s="8"/>
      <c r="DBD230" s="9"/>
      <c r="DBI230" s="11"/>
      <c r="DBJ230" s="8"/>
      <c r="DBK230" s="9"/>
      <c r="DBP230" s="11"/>
      <c r="DBQ230" s="8"/>
      <c r="DBR230" s="9"/>
      <c r="DBW230" s="11"/>
      <c r="DBX230" s="8"/>
      <c r="DBY230" s="9"/>
      <c r="DCD230" s="11"/>
      <c r="DCE230" s="8"/>
      <c r="DCF230" s="9"/>
      <c r="DCK230" s="11"/>
      <c r="DCL230" s="8"/>
      <c r="DCM230" s="9"/>
      <c r="DCR230" s="11"/>
      <c r="DCS230" s="8"/>
      <c r="DCT230" s="9"/>
      <c r="DCY230" s="11"/>
      <c r="DCZ230" s="8"/>
      <c r="DDA230" s="9"/>
      <c r="DDF230" s="11"/>
      <c r="DDG230" s="8"/>
      <c r="DDH230" s="9"/>
      <c r="DDM230" s="11"/>
      <c r="DDN230" s="8"/>
      <c r="DDO230" s="9"/>
      <c r="DDT230" s="11"/>
      <c r="DDU230" s="8"/>
      <c r="DDV230" s="9"/>
      <c r="DEA230" s="11"/>
      <c r="DEB230" s="8"/>
      <c r="DEC230" s="9"/>
      <c r="DEH230" s="11"/>
      <c r="DEI230" s="8"/>
      <c r="DEJ230" s="9"/>
      <c r="DEO230" s="11"/>
      <c r="DEP230" s="8"/>
      <c r="DEQ230" s="9"/>
      <c r="DEV230" s="11"/>
      <c r="DEW230" s="8"/>
      <c r="DEX230" s="9"/>
      <c r="DFC230" s="11"/>
      <c r="DFD230" s="8"/>
      <c r="DFE230" s="9"/>
      <c r="DFJ230" s="11"/>
      <c r="DFK230" s="8"/>
      <c r="DFL230" s="9"/>
      <c r="DFQ230" s="11"/>
      <c r="DFR230" s="8"/>
      <c r="DFS230" s="9"/>
      <c r="DFX230" s="11"/>
      <c r="DFY230" s="8"/>
      <c r="DFZ230" s="9"/>
      <c r="DGE230" s="11"/>
      <c r="DGF230" s="8"/>
      <c r="DGG230" s="9"/>
      <c r="DGL230" s="11"/>
      <c r="DGM230" s="8"/>
      <c r="DGN230" s="9"/>
      <c r="DGS230" s="11"/>
      <c r="DGT230" s="8"/>
      <c r="DGU230" s="9"/>
      <c r="DGZ230" s="11"/>
      <c r="DHA230" s="8"/>
      <c r="DHB230" s="9"/>
      <c r="DHG230" s="11"/>
      <c r="DHH230" s="8"/>
      <c r="DHI230" s="9"/>
      <c r="DHN230" s="11"/>
      <c r="DHO230" s="8"/>
      <c r="DHP230" s="9"/>
      <c r="DHU230" s="11"/>
      <c r="DHV230" s="8"/>
      <c r="DHW230" s="9"/>
      <c r="DIB230" s="11"/>
      <c r="DIC230" s="8"/>
      <c r="DID230" s="9"/>
      <c r="DII230" s="11"/>
      <c r="DIJ230" s="8"/>
      <c r="DIK230" s="9"/>
      <c r="DIP230" s="11"/>
      <c r="DIQ230" s="8"/>
      <c r="DIR230" s="9"/>
      <c r="DIW230" s="11"/>
      <c r="DIX230" s="8"/>
      <c r="DIY230" s="9"/>
      <c r="DJD230" s="11"/>
      <c r="DJE230" s="8"/>
      <c r="DJF230" s="9"/>
      <c r="DJK230" s="11"/>
      <c r="DJL230" s="8"/>
      <c r="DJM230" s="9"/>
      <c r="DJR230" s="11"/>
      <c r="DJS230" s="8"/>
      <c r="DJT230" s="9"/>
      <c r="DJY230" s="11"/>
      <c r="DJZ230" s="8"/>
      <c r="DKA230" s="9"/>
      <c r="DKF230" s="11"/>
      <c r="DKG230" s="8"/>
      <c r="DKH230" s="9"/>
      <c r="DKM230" s="11"/>
      <c r="DKN230" s="8"/>
      <c r="DKO230" s="9"/>
      <c r="DKT230" s="11"/>
      <c r="DKU230" s="8"/>
      <c r="DKV230" s="9"/>
      <c r="DLA230" s="11"/>
      <c r="DLB230" s="8"/>
      <c r="DLC230" s="9"/>
      <c r="DLH230" s="11"/>
      <c r="DLI230" s="8"/>
      <c r="DLJ230" s="9"/>
      <c r="DLO230" s="11"/>
      <c r="DLP230" s="8"/>
      <c r="DLQ230" s="9"/>
      <c r="DLV230" s="11"/>
      <c r="DLW230" s="8"/>
      <c r="DLX230" s="9"/>
      <c r="DMC230" s="11"/>
      <c r="DMD230" s="8"/>
      <c r="DME230" s="9"/>
      <c r="DMJ230" s="11"/>
      <c r="DMK230" s="8"/>
      <c r="DML230" s="9"/>
      <c r="DMQ230" s="11"/>
      <c r="DMR230" s="8"/>
      <c r="DMS230" s="9"/>
      <c r="DMX230" s="11"/>
      <c r="DMY230" s="8"/>
      <c r="DMZ230" s="9"/>
      <c r="DNE230" s="11"/>
      <c r="DNF230" s="8"/>
      <c r="DNG230" s="9"/>
      <c r="DNL230" s="11"/>
      <c r="DNM230" s="8"/>
      <c r="DNN230" s="9"/>
      <c r="DNS230" s="11"/>
      <c r="DNT230" s="8"/>
      <c r="DNU230" s="9"/>
      <c r="DNZ230" s="11"/>
      <c r="DOA230" s="8"/>
      <c r="DOB230" s="9"/>
      <c r="DOG230" s="11"/>
      <c r="DOH230" s="8"/>
      <c r="DOI230" s="9"/>
      <c r="DON230" s="11"/>
      <c r="DOO230" s="8"/>
      <c r="DOP230" s="9"/>
      <c r="DOU230" s="11"/>
      <c r="DOV230" s="8"/>
      <c r="DOW230" s="9"/>
      <c r="DPB230" s="11"/>
      <c r="DPC230" s="8"/>
      <c r="DPD230" s="9"/>
      <c r="DPI230" s="11"/>
      <c r="DPJ230" s="8"/>
      <c r="DPK230" s="9"/>
      <c r="DPP230" s="11"/>
      <c r="DPQ230" s="8"/>
      <c r="DPR230" s="9"/>
      <c r="DPW230" s="11"/>
      <c r="DPX230" s="8"/>
      <c r="DPY230" s="9"/>
      <c r="DQD230" s="11"/>
      <c r="DQE230" s="8"/>
      <c r="DQF230" s="9"/>
      <c r="DQK230" s="11"/>
      <c r="DQL230" s="8"/>
      <c r="DQM230" s="9"/>
      <c r="DQR230" s="11"/>
      <c r="DQS230" s="8"/>
      <c r="DQT230" s="9"/>
      <c r="DQY230" s="11"/>
      <c r="DQZ230" s="8"/>
      <c r="DRA230" s="9"/>
      <c r="DRF230" s="11"/>
      <c r="DRG230" s="8"/>
      <c r="DRH230" s="9"/>
      <c r="DRM230" s="11"/>
      <c r="DRN230" s="8"/>
      <c r="DRO230" s="9"/>
      <c r="DRT230" s="11"/>
      <c r="DRU230" s="8"/>
      <c r="DRV230" s="9"/>
      <c r="DSA230" s="11"/>
      <c r="DSB230" s="8"/>
      <c r="DSC230" s="9"/>
      <c r="DSH230" s="11"/>
      <c r="DSI230" s="8"/>
      <c r="DSJ230" s="9"/>
      <c r="DSO230" s="11"/>
      <c r="DSP230" s="8"/>
      <c r="DSQ230" s="9"/>
      <c r="DSV230" s="11"/>
      <c r="DSW230" s="8"/>
      <c r="DSX230" s="9"/>
      <c r="DTC230" s="11"/>
      <c r="DTD230" s="8"/>
      <c r="DTE230" s="9"/>
      <c r="DTJ230" s="11"/>
      <c r="DTK230" s="8"/>
      <c r="DTL230" s="9"/>
      <c r="DTQ230" s="11"/>
      <c r="DTR230" s="8"/>
      <c r="DTS230" s="9"/>
      <c r="DTX230" s="11"/>
      <c r="DTY230" s="8"/>
      <c r="DTZ230" s="9"/>
      <c r="DUE230" s="11"/>
      <c r="DUF230" s="8"/>
      <c r="DUG230" s="9"/>
      <c r="DUL230" s="11"/>
      <c r="DUM230" s="8"/>
      <c r="DUN230" s="9"/>
      <c r="DUS230" s="11"/>
      <c r="DUT230" s="8"/>
      <c r="DUU230" s="9"/>
      <c r="DUZ230" s="11"/>
      <c r="DVA230" s="8"/>
      <c r="DVB230" s="9"/>
      <c r="DVG230" s="11"/>
      <c r="DVH230" s="8"/>
      <c r="DVI230" s="9"/>
      <c r="DVN230" s="11"/>
      <c r="DVO230" s="8"/>
      <c r="DVP230" s="9"/>
      <c r="DVU230" s="11"/>
      <c r="DVV230" s="8"/>
      <c r="DVW230" s="9"/>
      <c r="DWB230" s="11"/>
      <c r="DWC230" s="8"/>
      <c r="DWD230" s="9"/>
      <c r="DWI230" s="11"/>
      <c r="DWJ230" s="8"/>
      <c r="DWK230" s="9"/>
      <c r="DWP230" s="11"/>
      <c r="DWQ230" s="8"/>
      <c r="DWR230" s="9"/>
      <c r="DWW230" s="11"/>
      <c r="DWX230" s="8"/>
      <c r="DWY230" s="9"/>
      <c r="DXD230" s="11"/>
      <c r="DXE230" s="8"/>
      <c r="DXF230" s="9"/>
      <c r="DXK230" s="11"/>
      <c r="DXL230" s="8"/>
      <c r="DXM230" s="9"/>
      <c r="DXR230" s="11"/>
      <c r="DXS230" s="8"/>
      <c r="DXT230" s="9"/>
      <c r="DXY230" s="11"/>
      <c r="DXZ230" s="8"/>
      <c r="DYA230" s="9"/>
      <c r="DYF230" s="11"/>
      <c r="DYG230" s="8"/>
      <c r="DYH230" s="9"/>
      <c r="DYM230" s="11"/>
      <c r="DYN230" s="8"/>
      <c r="DYO230" s="9"/>
      <c r="DYT230" s="11"/>
      <c r="DYU230" s="8"/>
      <c r="DYV230" s="9"/>
      <c r="DZA230" s="11"/>
      <c r="DZB230" s="8"/>
      <c r="DZC230" s="9"/>
      <c r="DZH230" s="11"/>
      <c r="DZI230" s="8"/>
      <c r="DZJ230" s="9"/>
      <c r="DZO230" s="11"/>
      <c r="DZP230" s="8"/>
      <c r="DZQ230" s="9"/>
      <c r="DZV230" s="11"/>
      <c r="DZW230" s="8"/>
      <c r="DZX230" s="9"/>
      <c r="EAC230" s="11"/>
      <c r="EAD230" s="8"/>
      <c r="EAE230" s="9"/>
      <c r="EAJ230" s="11"/>
      <c r="EAK230" s="8"/>
      <c r="EAL230" s="9"/>
      <c r="EAQ230" s="11"/>
      <c r="EAR230" s="8"/>
      <c r="EAS230" s="9"/>
      <c r="EAX230" s="11"/>
      <c r="EAY230" s="8"/>
      <c r="EAZ230" s="9"/>
      <c r="EBE230" s="11"/>
      <c r="EBF230" s="8"/>
      <c r="EBG230" s="9"/>
      <c r="EBL230" s="11"/>
      <c r="EBM230" s="8"/>
      <c r="EBN230" s="9"/>
      <c r="EBS230" s="11"/>
      <c r="EBT230" s="8"/>
      <c r="EBU230" s="9"/>
      <c r="EBZ230" s="11"/>
      <c r="ECA230" s="8"/>
      <c r="ECB230" s="9"/>
      <c r="ECG230" s="11"/>
      <c r="ECH230" s="8"/>
      <c r="ECI230" s="9"/>
      <c r="ECN230" s="11"/>
      <c r="ECO230" s="8"/>
      <c r="ECP230" s="9"/>
      <c r="ECU230" s="11"/>
      <c r="ECV230" s="8"/>
      <c r="ECW230" s="9"/>
      <c r="EDB230" s="11"/>
      <c r="EDC230" s="8"/>
      <c r="EDD230" s="9"/>
      <c r="EDI230" s="11"/>
      <c r="EDJ230" s="8"/>
      <c r="EDK230" s="9"/>
      <c r="EDP230" s="11"/>
      <c r="EDQ230" s="8"/>
      <c r="EDR230" s="9"/>
      <c r="EDW230" s="11"/>
      <c r="EDX230" s="8"/>
      <c r="EDY230" s="9"/>
      <c r="EED230" s="11"/>
      <c r="EEE230" s="8"/>
      <c r="EEF230" s="9"/>
      <c r="EEK230" s="11"/>
      <c r="EEL230" s="8"/>
      <c r="EEM230" s="9"/>
      <c r="EER230" s="11"/>
      <c r="EES230" s="8"/>
      <c r="EET230" s="9"/>
      <c r="EEY230" s="11"/>
      <c r="EEZ230" s="8"/>
      <c r="EFA230" s="9"/>
      <c r="EFF230" s="11"/>
      <c r="EFG230" s="8"/>
      <c r="EFH230" s="9"/>
      <c r="EFM230" s="11"/>
      <c r="EFN230" s="8"/>
      <c r="EFO230" s="9"/>
      <c r="EFT230" s="11"/>
      <c r="EFU230" s="8"/>
      <c r="EFV230" s="9"/>
      <c r="EGA230" s="11"/>
      <c r="EGB230" s="8"/>
      <c r="EGC230" s="9"/>
      <c r="EGH230" s="11"/>
      <c r="EGI230" s="8"/>
      <c r="EGJ230" s="9"/>
      <c r="EGO230" s="11"/>
      <c r="EGP230" s="8"/>
      <c r="EGQ230" s="9"/>
      <c r="EGV230" s="11"/>
      <c r="EGW230" s="8"/>
      <c r="EGX230" s="9"/>
      <c r="EHC230" s="11"/>
      <c r="EHD230" s="8"/>
      <c r="EHE230" s="9"/>
      <c r="EHJ230" s="11"/>
      <c r="EHK230" s="8"/>
      <c r="EHL230" s="9"/>
      <c r="EHQ230" s="11"/>
      <c r="EHR230" s="8"/>
      <c r="EHS230" s="9"/>
      <c r="EHX230" s="11"/>
      <c r="EHY230" s="8"/>
      <c r="EHZ230" s="9"/>
      <c r="EIE230" s="11"/>
      <c r="EIF230" s="8"/>
      <c r="EIG230" s="9"/>
      <c r="EIL230" s="11"/>
      <c r="EIM230" s="8"/>
      <c r="EIN230" s="9"/>
      <c r="EIS230" s="11"/>
      <c r="EIT230" s="8"/>
      <c r="EIU230" s="9"/>
      <c r="EIZ230" s="11"/>
      <c r="EJA230" s="8"/>
      <c r="EJB230" s="9"/>
      <c r="EJG230" s="11"/>
      <c r="EJH230" s="8"/>
      <c r="EJI230" s="9"/>
      <c r="EJN230" s="11"/>
      <c r="EJO230" s="8"/>
      <c r="EJP230" s="9"/>
      <c r="EJU230" s="11"/>
      <c r="EJV230" s="8"/>
      <c r="EJW230" s="9"/>
      <c r="EKB230" s="11"/>
      <c r="EKC230" s="8"/>
      <c r="EKD230" s="9"/>
      <c r="EKI230" s="11"/>
      <c r="EKJ230" s="8"/>
      <c r="EKK230" s="9"/>
      <c r="EKP230" s="11"/>
      <c r="EKQ230" s="8"/>
      <c r="EKR230" s="9"/>
      <c r="EKW230" s="11"/>
      <c r="EKX230" s="8"/>
      <c r="EKY230" s="9"/>
      <c r="ELD230" s="11"/>
      <c r="ELE230" s="8"/>
      <c r="ELF230" s="9"/>
      <c r="ELK230" s="11"/>
      <c r="ELL230" s="8"/>
      <c r="ELM230" s="9"/>
      <c r="ELR230" s="11"/>
      <c r="ELS230" s="8"/>
      <c r="ELT230" s="9"/>
      <c r="ELY230" s="11"/>
      <c r="ELZ230" s="8"/>
      <c r="EMA230" s="9"/>
      <c r="EMF230" s="11"/>
      <c r="EMG230" s="8"/>
      <c r="EMH230" s="9"/>
      <c r="EMM230" s="11"/>
      <c r="EMN230" s="8"/>
      <c r="EMO230" s="9"/>
      <c r="EMT230" s="11"/>
      <c r="EMU230" s="8"/>
      <c r="EMV230" s="9"/>
      <c r="ENA230" s="11"/>
      <c r="ENB230" s="8"/>
      <c r="ENC230" s="9"/>
      <c r="ENH230" s="11"/>
      <c r="ENI230" s="8"/>
      <c r="ENJ230" s="9"/>
      <c r="ENO230" s="11"/>
      <c r="ENP230" s="8"/>
      <c r="ENQ230" s="9"/>
      <c r="ENV230" s="11"/>
      <c r="ENW230" s="8"/>
      <c r="ENX230" s="9"/>
      <c r="EOC230" s="11"/>
      <c r="EOD230" s="8"/>
      <c r="EOE230" s="9"/>
      <c r="EOJ230" s="11"/>
      <c r="EOK230" s="8"/>
      <c r="EOL230" s="9"/>
      <c r="EOQ230" s="11"/>
      <c r="EOR230" s="8"/>
      <c r="EOS230" s="9"/>
      <c r="EOX230" s="11"/>
      <c r="EOY230" s="8"/>
      <c r="EOZ230" s="9"/>
      <c r="EPE230" s="11"/>
      <c r="EPF230" s="8"/>
      <c r="EPG230" s="9"/>
      <c r="EPL230" s="11"/>
      <c r="EPM230" s="8"/>
      <c r="EPN230" s="9"/>
      <c r="EPS230" s="11"/>
      <c r="EPT230" s="8"/>
      <c r="EPU230" s="9"/>
      <c r="EPZ230" s="11"/>
      <c r="EQA230" s="8"/>
      <c r="EQB230" s="9"/>
      <c r="EQG230" s="11"/>
      <c r="EQH230" s="8"/>
      <c r="EQI230" s="9"/>
      <c r="EQN230" s="11"/>
      <c r="EQO230" s="8"/>
      <c r="EQP230" s="9"/>
      <c r="EQU230" s="11"/>
      <c r="EQV230" s="8"/>
      <c r="EQW230" s="9"/>
      <c r="ERB230" s="11"/>
      <c r="ERC230" s="8"/>
      <c r="ERD230" s="9"/>
      <c r="ERI230" s="11"/>
      <c r="ERJ230" s="8"/>
      <c r="ERK230" s="9"/>
      <c r="ERP230" s="11"/>
      <c r="ERQ230" s="8"/>
      <c r="ERR230" s="9"/>
      <c r="ERW230" s="11"/>
      <c r="ERX230" s="8"/>
      <c r="ERY230" s="9"/>
      <c r="ESD230" s="11"/>
      <c r="ESE230" s="8"/>
      <c r="ESF230" s="9"/>
      <c r="ESK230" s="11"/>
      <c r="ESL230" s="8"/>
      <c r="ESM230" s="9"/>
      <c r="ESR230" s="11"/>
      <c r="ESS230" s="8"/>
      <c r="EST230" s="9"/>
      <c r="ESY230" s="11"/>
      <c r="ESZ230" s="8"/>
      <c r="ETA230" s="9"/>
      <c r="ETF230" s="11"/>
      <c r="ETG230" s="8"/>
      <c r="ETH230" s="9"/>
      <c r="ETM230" s="11"/>
      <c r="ETN230" s="8"/>
      <c r="ETO230" s="9"/>
      <c r="ETT230" s="11"/>
      <c r="ETU230" s="8"/>
      <c r="ETV230" s="9"/>
      <c r="EUA230" s="11"/>
      <c r="EUB230" s="8"/>
      <c r="EUC230" s="9"/>
      <c r="EUH230" s="11"/>
      <c r="EUI230" s="8"/>
      <c r="EUJ230" s="9"/>
      <c r="EUO230" s="11"/>
      <c r="EUP230" s="8"/>
      <c r="EUQ230" s="9"/>
      <c r="EUV230" s="11"/>
      <c r="EUW230" s="8"/>
      <c r="EUX230" s="9"/>
      <c r="EVC230" s="11"/>
      <c r="EVD230" s="8"/>
      <c r="EVE230" s="9"/>
      <c r="EVJ230" s="11"/>
      <c r="EVK230" s="8"/>
      <c r="EVL230" s="9"/>
      <c r="EVQ230" s="11"/>
      <c r="EVR230" s="8"/>
      <c r="EVS230" s="9"/>
      <c r="EVX230" s="11"/>
      <c r="EVY230" s="8"/>
      <c r="EVZ230" s="9"/>
      <c r="EWE230" s="11"/>
      <c r="EWF230" s="8"/>
      <c r="EWG230" s="9"/>
      <c r="EWL230" s="11"/>
      <c r="EWM230" s="8"/>
      <c r="EWN230" s="9"/>
      <c r="EWS230" s="11"/>
      <c r="EWT230" s="8"/>
      <c r="EWU230" s="9"/>
      <c r="EWZ230" s="11"/>
      <c r="EXA230" s="8"/>
      <c r="EXB230" s="9"/>
      <c r="EXG230" s="11"/>
      <c r="EXH230" s="8"/>
      <c r="EXI230" s="9"/>
      <c r="EXN230" s="11"/>
      <c r="EXO230" s="8"/>
      <c r="EXP230" s="9"/>
      <c r="EXU230" s="11"/>
      <c r="EXV230" s="8"/>
      <c r="EXW230" s="9"/>
      <c r="EYB230" s="11"/>
      <c r="EYC230" s="8"/>
      <c r="EYD230" s="9"/>
      <c r="EYI230" s="11"/>
      <c r="EYJ230" s="8"/>
      <c r="EYK230" s="9"/>
      <c r="EYP230" s="11"/>
      <c r="EYQ230" s="8"/>
      <c r="EYR230" s="9"/>
      <c r="EYW230" s="11"/>
      <c r="EYX230" s="8"/>
      <c r="EYY230" s="9"/>
      <c r="EZD230" s="11"/>
      <c r="EZE230" s="8"/>
      <c r="EZF230" s="9"/>
      <c r="EZK230" s="11"/>
      <c r="EZL230" s="8"/>
      <c r="EZM230" s="9"/>
      <c r="EZR230" s="11"/>
      <c r="EZS230" s="8"/>
      <c r="EZT230" s="9"/>
      <c r="EZY230" s="11"/>
      <c r="EZZ230" s="8"/>
      <c r="FAA230" s="9"/>
      <c r="FAF230" s="11"/>
      <c r="FAG230" s="8"/>
      <c r="FAH230" s="9"/>
      <c r="FAM230" s="11"/>
      <c r="FAN230" s="8"/>
      <c r="FAO230" s="9"/>
      <c r="FAT230" s="11"/>
      <c r="FAU230" s="8"/>
      <c r="FAV230" s="9"/>
      <c r="FBA230" s="11"/>
      <c r="FBB230" s="8"/>
      <c r="FBC230" s="9"/>
      <c r="FBH230" s="11"/>
      <c r="FBI230" s="8"/>
      <c r="FBJ230" s="9"/>
      <c r="FBO230" s="11"/>
      <c r="FBP230" s="8"/>
      <c r="FBQ230" s="9"/>
      <c r="FBV230" s="11"/>
      <c r="FBW230" s="8"/>
      <c r="FBX230" s="9"/>
      <c r="FCC230" s="11"/>
      <c r="FCD230" s="8"/>
      <c r="FCE230" s="9"/>
      <c r="FCJ230" s="11"/>
      <c r="FCK230" s="8"/>
      <c r="FCL230" s="9"/>
      <c r="FCQ230" s="11"/>
      <c r="FCR230" s="8"/>
      <c r="FCS230" s="9"/>
      <c r="FCX230" s="11"/>
      <c r="FCY230" s="8"/>
      <c r="FCZ230" s="9"/>
      <c r="FDE230" s="11"/>
      <c r="FDF230" s="8"/>
      <c r="FDG230" s="9"/>
      <c r="FDL230" s="11"/>
      <c r="FDM230" s="8"/>
      <c r="FDN230" s="9"/>
      <c r="FDS230" s="11"/>
      <c r="FDT230" s="8"/>
      <c r="FDU230" s="9"/>
      <c r="FDZ230" s="11"/>
      <c r="FEA230" s="8"/>
      <c r="FEB230" s="9"/>
      <c r="FEG230" s="11"/>
      <c r="FEH230" s="8"/>
      <c r="FEI230" s="9"/>
      <c r="FEN230" s="11"/>
      <c r="FEO230" s="8"/>
      <c r="FEP230" s="9"/>
      <c r="FEU230" s="11"/>
      <c r="FEV230" s="8"/>
      <c r="FEW230" s="9"/>
      <c r="FFB230" s="11"/>
      <c r="FFC230" s="8"/>
      <c r="FFD230" s="9"/>
      <c r="FFI230" s="11"/>
      <c r="FFJ230" s="8"/>
      <c r="FFK230" s="9"/>
      <c r="FFP230" s="11"/>
      <c r="FFQ230" s="8"/>
      <c r="FFR230" s="9"/>
      <c r="FFW230" s="11"/>
      <c r="FFX230" s="8"/>
      <c r="FFY230" s="9"/>
      <c r="FGD230" s="11"/>
      <c r="FGE230" s="8"/>
      <c r="FGF230" s="9"/>
      <c r="FGK230" s="11"/>
      <c r="FGL230" s="8"/>
      <c r="FGM230" s="9"/>
      <c r="FGR230" s="11"/>
      <c r="FGS230" s="8"/>
      <c r="FGT230" s="9"/>
      <c r="FGY230" s="11"/>
      <c r="FGZ230" s="8"/>
      <c r="FHA230" s="9"/>
      <c r="FHF230" s="11"/>
      <c r="FHG230" s="8"/>
      <c r="FHH230" s="9"/>
      <c r="FHM230" s="11"/>
      <c r="FHN230" s="8"/>
      <c r="FHO230" s="9"/>
      <c r="FHT230" s="11"/>
      <c r="FHU230" s="8"/>
      <c r="FHV230" s="9"/>
      <c r="FIA230" s="11"/>
      <c r="FIB230" s="8"/>
      <c r="FIC230" s="9"/>
      <c r="FIH230" s="11"/>
      <c r="FII230" s="8"/>
      <c r="FIJ230" s="9"/>
      <c r="FIO230" s="11"/>
      <c r="FIP230" s="8"/>
      <c r="FIQ230" s="9"/>
      <c r="FIV230" s="11"/>
      <c r="FIW230" s="8"/>
      <c r="FIX230" s="9"/>
      <c r="FJC230" s="11"/>
      <c r="FJD230" s="8"/>
      <c r="FJE230" s="9"/>
      <c r="FJJ230" s="11"/>
      <c r="FJK230" s="8"/>
      <c r="FJL230" s="9"/>
      <c r="FJQ230" s="11"/>
      <c r="FJR230" s="8"/>
      <c r="FJS230" s="9"/>
      <c r="FJX230" s="11"/>
      <c r="FJY230" s="8"/>
      <c r="FJZ230" s="9"/>
      <c r="FKE230" s="11"/>
      <c r="FKF230" s="8"/>
      <c r="FKG230" s="9"/>
      <c r="FKL230" s="11"/>
      <c r="FKM230" s="8"/>
      <c r="FKN230" s="9"/>
      <c r="FKS230" s="11"/>
      <c r="FKT230" s="8"/>
      <c r="FKU230" s="9"/>
      <c r="FKZ230" s="11"/>
      <c r="FLA230" s="8"/>
      <c r="FLB230" s="9"/>
      <c r="FLG230" s="11"/>
      <c r="FLH230" s="8"/>
      <c r="FLI230" s="9"/>
      <c r="FLN230" s="11"/>
      <c r="FLO230" s="8"/>
      <c r="FLP230" s="9"/>
      <c r="FLU230" s="11"/>
      <c r="FLV230" s="8"/>
      <c r="FLW230" s="9"/>
      <c r="FMB230" s="11"/>
      <c r="FMC230" s="8"/>
      <c r="FMD230" s="9"/>
      <c r="FMI230" s="11"/>
      <c r="FMJ230" s="8"/>
      <c r="FMK230" s="9"/>
      <c r="FMP230" s="11"/>
      <c r="FMQ230" s="8"/>
      <c r="FMR230" s="9"/>
      <c r="FMW230" s="11"/>
      <c r="FMX230" s="8"/>
      <c r="FMY230" s="9"/>
      <c r="FND230" s="11"/>
      <c r="FNE230" s="8"/>
      <c r="FNF230" s="9"/>
      <c r="FNK230" s="11"/>
      <c r="FNL230" s="8"/>
      <c r="FNM230" s="9"/>
      <c r="FNR230" s="11"/>
      <c r="FNS230" s="8"/>
      <c r="FNT230" s="9"/>
      <c r="FNY230" s="11"/>
      <c r="FNZ230" s="8"/>
      <c r="FOA230" s="9"/>
      <c r="FOF230" s="11"/>
      <c r="FOG230" s="8"/>
      <c r="FOH230" s="9"/>
      <c r="FOM230" s="11"/>
      <c r="FON230" s="8"/>
      <c r="FOO230" s="9"/>
      <c r="FOT230" s="11"/>
      <c r="FOU230" s="8"/>
      <c r="FOV230" s="9"/>
      <c r="FPA230" s="11"/>
      <c r="FPB230" s="8"/>
      <c r="FPC230" s="9"/>
      <c r="FPH230" s="11"/>
      <c r="FPI230" s="8"/>
      <c r="FPJ230" s="9"/>
      <c r="FPO230" s="11"/>
      <c r="FPP230" s="8"/>
      <c r="FPQ230" s="9"/>
      <c r="FPV230" s="11"/>
      <c r="FPW230" s="8"/>
      <c r="FPX230" s="9"/>
      <c r="FQC230" s="11"/>
      <c r="FQD230" s="8"/>
      <c r="FQE230" s="9"/>
      <c r="FQJ230" s="11"/>
      <c r="FQK230" s="8"/>
      <c r="FQL230" s="9"/>
      <c r="FQQ230" s="11"/>
      <c r="FQR230" s="8"/>
      <c r="FQS230" s="9"/>
      <c r="FQX230" s="11"/>
      <c r="FQY230" s="8"/>
      <c r="FQZ230" s="9"/>
      <c r="FRE230" s="11"/>
      <c r="FRF230" s="8"/>
      <c r="FRG230" s="9"/>
      <c r="FRL230" s="11"/>
      <c r="FRM230" s="8"/>
      <c r="FRN230" s="9"/>
      <c r="FRS230" s="11"/>
      <c r="FRT230" s="8"/>
      <c r="FRU230" s="9"/>
      <c r="FRZ230" s="11"/>
      <c r="FSA230" s="8"/>
      <c r="FSB230" s="9"/>
      <c r="FSG230" s="11"/>
      <c r="FSH230" s="8"/>
      <c r="FSI230" s="9"/>
      <c r="FSN230" s="11"/>
      <c r="FSO230" s="8"/>
      <c r="FSP230" s="9"/>
      <c r="FSU230" s="11"/>
      <c r="FSV230" s="8"/>
      <c r="FSW230" s="9"/>
      <c r="FTB230" s="11"/>
      <c r="FTC230" s="8"/>
      <c r="FTD230" s="9"/>
      <c r="FTI230" s="11"/>
      <c r="FTJ230" s="8"/>
      <c r="FTK230" s="9"/>
      <c r="FTP230" s="11"/>
      <c r="FTQ230" s="8"/>
      <c r="FTR230" s="9"/>
      <c r="FTW230" s="11"/>
      <c r="FTX230" s="8"/>
      <c r="FTY230" s="9"/>
      <c r="FUD230" s="11"/>
      <c r="FUE230" s="8"/>
      <c r="FUF230" s="9"/>
      <c r="FUK230" s="11"/>
      <c r="FUL230" s="8"/>
      <c r="FUM230" s="9"/>
      <c r="FUR230" s="11"/>
      <c r="FUS230" s="8"/>
      <c r="FUT230" s="9"/>
      <c r="FUY230" s="11"/>
      <c r="FUZ230" s="8"/>
      <c r="FVA230" s="9"/>
      <c r="FVF230" s="11"/>
      <c r="FVG230" s="8"/>
      <c r="FVH230" s="9"/>
      <c r="FVM230" s="11"/>
      <c r="FVN230" s="8"/>
      <c r="FVO230" s="9"/>
      <c r="FVT230" s="11"/>
      <c r="FVU230" s="8"/>
      <c r="FVV230" s="9"/>
      <c r="FWA230" s="11"/>
      <c r="FWB230" s="8"/>
      <c r="FWC230" s="9"/>
      <c r="FWH230" s="11"/>
      <c r="FWI230" s="8"/>
      <c r="FWJ230" s="9"/>
      <c r="FWO230" s="11"/>
      <c r="FWP230" s="8"/>
      <c r="FWQ230" s="9"/>
      <c r="FWV230" s="11"/>
      <c r="FWW230" s="8"/>
      <c r="FWX230" s="9"/>
      <c r="FXC230" s="11"/>
      <c r="FXD230" s="8"/>
      <c r="FXE230" s="9"/>
      <c r="FXJ230" s="11"/>
      <c r="FXK230" s="8"/>
      <c r="FXL230" s="9"/>
      <c r="FXQ230" s="11"/>
      <c r="FXR230" s="8"/>
      <c r="FXS230" s="9"/>
      <c r="FXX230" s="11"/>
      <c r="FXY230" s="8"/>
      <c r="FXZ230" s="9"/>
      <c r="FYE230" s="11"/>
      <c r="FYF230" s="8"/>
      <c r="FYG230" s="9"/>
      <c r="FYL230" s="11"/>
      <c r="FYM230" s="8"/>
      <c r="FYN230" s="9"/>
      <c r="FYS230" s="11"/>
      <c r="FYT230" s="8"/>
      <c r="FYU230" s="9"/>
      <c r="FYZ230" s="11"/>
      <c r="FZA230" s="8"/>
      <c r="FZB230" s="9"/>
      <c r="FZG230" s="11"/>
      <c r="FZH230" s="8"/>
      <c r="FZI230" s="9"/>
      <c r="FZN230" s="11"/>
      <c r="FZO230" s="8"/>
      <c r="FZP230" s="9"/>
      <c r="FZU230" s="11"/>
      <c r="FZV230" s="8"/>
      <c r="FZW230" s="9"/>
      <c r="GAB230" s="11"/>
      <c r="GAC230" s="8"/>
      <c r="GAD230" s="9"/>
      <c r="GAI230" s="11"/>
      <c r="GAJ230" s="8"/>
      <c r="GAK230" s="9"/>
      <c r="GAP230" s="11"/>
      <c r="GAQ230" s="8"/>
      <c r="GAR230" s="9"/>
      <c r="GAW230" s="11"/>
      <c r="GAX230" s="8"/>
      <c r="GAY230" s="9"/>
      <c r="GBD230" s="11"/>
      <c r="GBE230" s="8"/>
      <c r="GBF230" s="9"/>
      <c r="GBK230" s="11"/>
      <c r="GBL230" s="8"/>
      <c r="GBM230" s="9"/>
      <c r="GBR230" s="11"/>
      <c r="GBS230" s="8"/>
      <c r="GBT230" s="9"/>
      <c r="GBY230" s="11"/>
      <c r="GBZ230" s="8"/>
      <c r="GCA230" s="9"/>
      <c r="GCF230" s="11"/>
      <c r="GCG230" s="8"/>
      <c r="GCH230" s="9"/>
      <c r="GCM230" s="11"/>
      <c r="GCN230" s="8"/>
      <c r="GCO230" s="9"/>
      <c r="GCT230" s="11"/>
      <c r="GCU230" s="8"/>
      <c r="GCV230" s="9"/>
      <c r="GDA230" s="11"/>
      <c r="GDB230" s="8"/>
      <c r="GDC230" s="9"/>
      <c r="GDH230" s="11"/>
      <c r="GDI230" s="8"/>
      <c r="GDJ230" s="9"/>
      <c r="GDO230" s="11"/>
      <c r="GDP230" s="8"/>
      <c r="GDQ230" s="9"/>
      <c r="GDV230" s="11"/>
      <c r="GDW230" s="8"/>
      <c r="GDX230" s="9"/>
      <c r="GEC230" s="11"/>
      <c r="GED230" s="8"/>
      <c r="GEE230" s="9"/>
      <c r="GEJ230" s="11"/>
      <c r="GEK230" s="8"/>
      <c r="GEL230" s="9"/>
      <c r="GEQ230" s="11"/>
      <c r="GER230" s="8"/>
      <c r="GES230" s="9"/>
      <c r="GEX230" s="11"/>
      <c r="GEY230" s="8"/>
      <c r="GEZ230" s="9"/>
      <c r="GFE230" s="11"/>
      <c r="GFF230" s="8"/>
      <c r="GFG230" s="9"/>
      <c r="GFL230" s="11"/>
      <c r="GFM230" s="8"/>
      <c r="GFN230" s="9"/>
      <c r="GFS230" s="11"/>
      <c r="GFT230" s="8"/>
      <c r="GFU230" s="9"/>
      <c r="GFZ230" s="11"/>
      <c r="GGA230" s="8"/>
      <c r="GGB230" s="9"/>
      <c r="GGG230" s="11"/>
      <c r="GGH230" s="8"/>
      <c r="GGI230" s="9"/>
      <c r="GGN230" s="11"/>
      <c r="GGO230" s="8"/>
      <c r="GGP230" s="9"/>
      <c r="GGU230" s="11"/>
      <c r="GGV230" s="8"/>
      <c r="GGW230" s="9"/>
      <c r="GHB230" s="11"/>
      <c r="GHC230" s="8"/>
      <c r="GHD230" s="9"/>
      <c r="GHI230" s="11"/>
      <c r="GHJ230" s="8"/>
      <c r="GHK230" s="9"/>
      <c r="GHP230" s="11"/>
      <c r="GHQ230" s="8"/>
      <c r="GHR230" s="9"/>
      <c r="GHW230" s="11"/>
      <c r="GHX230" s="8"/>
      <c r="GHY230" s="9"/>
      <c r="GID230" s="11"/>
      <c r="GIE230" s="8"/>
      <c r="GIF230" s="9"/>
      <c r="GIK230" s="11"/>
      <c r="GIL230" s="8"/>
      <c r="GIM230" s="9"/>
      <c r="GIR230" s="11"/>
      <c r="GIS230" s="8"/>
      <c r="GIT230" s="9"/>
      <c r="GIY230" s="11"/>
      <c r="GIZ230" s="8"/>
      <c r="GJA230" s="9"/>
      <c r="GJF230" s="11"/>
      <c r="GJG230" s="8"/>
      <c r="GJH230" s="9"/>
      <c r="GJM230" s="11"/>
      <c r="GJN230" s="8"/>
      <c r="GJO230" s="9"/>
      <c r="GJT230" s="11"/>
      <c r="GJU230" s="8"/>
      <c r="GJV230" s="9"/>
      <c r="GKA230" s="11"/>
      <c r="GKB230" s="8"/>
      <c r="GKC230" s="9"/>
      <c r="GKH230" s="11"/>
      <c r="GKI230" s="8"/>
      <c r="GKJ230" s="9"/>
      <c r="GKO230" s="11"/>
      <c r="GKP230" s="8"/>
      <c r="GKQ230" s="9"/>
      <c r="GKV230" s="11"/>
      <c r="GKW230" s="8"/>
      <c r="GKX230" s="9"/>
      <c r="GLC230" s="11"/>
      <c r="GLD230" s="8"/>
      <c r="GLE230" s="9"/>
      <c r="GLJ230" s="11"/>
      <c r="GLK230" s="8"/>
      <c r="GLL230" s="9"/>
      <c r="GLQ230" s="11"/>
      <c r="GLR230" s="8"/>
      <c r="GLS230" s="9"/>
      <c r="GLX230" s="11"/>
      <c r="GLY230" s="8"/>
      <c r="GLZ230" s="9"/>
      <c r="GME230" s="11"/>
      <c r="GMF230" s="8"/>
      <c r="GMG230" s="9"/>
      <c r="GML230" s="11"/>
      <c r="GMM230" s="8"/>
      <c r="GMN230" s="9"/>
      <c r="GMS230" s="11"/>
      <c r="GMT230" s="8"/>
      <c r="GMU230" s="9"/>
      <c r="GMZ230" s="11"/>
      <c r="GNA230" s="8"/>
      <c r="GNB230" s="9"/>
      <c r="GNG230" s="11"/>
      <c r="GNH230" s="8"/>
      <c r="GNI230" s="9"/>
      <c r="GNN230" s="11"/>
      <c r="GNO230" s="8"/>
      <c r="GNP230" s="9"/>
      <c r="GNU230" s="11"/>
      <c r="GNV230" s="8"/>
      <c r="GNW230" s="9"/>
      <c r="GOB230" s="11"/>
      <c r="GOC230" s="8"/>
      <c r="GOD230" s="9"/>
      <c r="GOI230" s="11"/>
      <c r="GOJ230" s="8"/>
      <c r="GOK230" s="9"/>
      <c r="GOP230" s="11"/>
      <c r="GOQ230" s="8"/>
      <c r="GOR230" s="9"/>
      <c r="GOW230" s="11"/>
      <c r="GOX230" s="8"/>
      <c r="GOY230" s="9"/>
      <c r="GPD230" s="11"/>
      <c r="GPE230" s="8"/>
      <c r="GPF230" s="9"/>
      <c r="GPK230" s="11"/>
      <c r="GPL230" s="8"/>
      <c r="GPM230" s="9"/>
      <c r="GPR230" s="11"/>
      <c r="GPS230" s="8"/>
      <c r="GPT230" s="9"/>
      <c r="GPY230" s="11"/>
      <c r="GPZ230" s="8"/>
      <c r="GQA230" s="9"/>
      <c r="GQF230" s="11"/>
      <c r="GQG230" s="8"/>
      <c r="GQH230" s="9"/>
      <c r="GQM230" s="11"/>
      <c r="GQN230" s="8"/>
      <c r="GQO230" s="9"/>
      <c r="GQT230" s="11"/>
      <c r="GQU230" s="8"/>
      <c r="GQV230" s="9"/>
      <c r="GRA230" s="11"/>
      <c r="GRB230" s="8"/>
      <c r="GRC230" s="9"/>
      <c r="GRH230" s="11"/>
      <c r="GRI230" s="8"/>
      <c r="GRJ230" s="9"/>
      <c r="GRO230" s="11"/>
      <c r="GRP230" s="8"/>
      <c r="GRQ230" s="9"/>
      <c r="GRV230" s="11"/>
      <c r="GRW230" s="8"/>
      <c r="GRX230" s="9"/>
      <c r="GSC230" s="11"/>
      <c r="GSD230" s="8"/>
      <c r="GSE230" s="9"/>
      <c r="GSJ230" s="11"/>
      <c r="GSK230" s="8"/>
      <c r="GSL230" s="9"/>
      <c r="GSQ230" s="11"/>
      <c r="GSR230" s="8"/>
      <c r="GSS230" s="9"/>
      <c r="GSX230" s="11"/>
      <c r="GSY230" s="8"/>
      <c r="GSZ230" s="9"/>
      <c r="GTE230" s="11"/>
      <c r="GTF230" s="8"/>
      <c r="GTG230" s="9"/>
      <c r="GTL230" s="11"/>
      <c r="GTM230" s="8"/>
      <c r="GTN230" s="9"/>
      <c r="GTS230" s="11"/>
      <c r="GTT230" s="8"/>
      <c r="GTU230" s="9"/>
      <c r="GTZ230" s="11"/>
      <c r="GUA230" s="8"/>
      <c r="GUB230" s="9"/>
      <c r="GUG230" s="11"/>
      <c r="GUH230" s="8"/>
      <c r="GUI230" s="9"/>
      <c r="GUN230" s="11"/>
      <c r="GUO230" s="8"/>
      <c r="GUP230" s="9"/>
      <c r="GUU230" s="11"/>
      <c r="GUV230" s="8"/>
      <c r="GUW230" s="9"/>
      <c r="GVB230" s="11"/>
      <c r="GVC230" s="8"/>
      <c r="GVD230" s="9"/>
      <c r="GVI230" s="11"/>
      <c r="GVJ230" s="8"/>
      <c r="GVK230" s="9"/>
      <c r="GVP230" s="11"/>
      <c r="GVQ230" s="8"/>
      <c r="GVR230" s="9"/>
      <c r="GVW230" s="11"/>
      <c r="GVX230" s="8"/>
      <c r="GVY230" s="9"/>
      <c r="GWD230" s="11"/>
      <c r="GWE230" s="8"/>
      <c r="GWF230" s="9"/>
      <c r="GWK230" s="11"/>
      <c r="GWL230" s="8"/>
      <c r="GWM230" s="9"/>
      <c r="GWR230" s="11"/>
      <c r="GWS230" s="8"/>
      <c r="GWT230" s="9"/>
      <c r="GWY230" s="11"/>
      <c r="GWZ230" s="8"/>
      <c r="GXA230" s="9"/>
      <c r="GXF230" s="11"/>
      <c r="GXG230" s="8"/>
      <c r="GXH230" s="9"/>
      <c r="GXM230" s="11"/>
      <c r="GXN230" s="8"/>
      <c r="GXO230" s="9"/>
      <c r="GXT230" s="11"/>
      <c r="GXU230" s="8"/>
      <c r="GXV230" s="9"/>
      <c r="GYA230" s="11"/>
      <c r="GYB230" s="8"/>
      <c r="GYC230" s="9"/>
      <c r="GYH230" s="11"/>
      <c r="GYI230" s="8"/>
      <c r="GYJ230" s="9"/>
      <c r="GYO230" s="11"/>
      <c r="GYP230" s="8"/>
      <c r="GYQ230" s="9"/>
      <c r="GYV230" s="11"/>
      <c r="GYW230" s="8"/>
      <c r="GYX230" s="9"/>
      <c r="GZC230" s="11"/>
      <c r="GZD230" s="8"/>
      <c r="GZE230" s="9"/>
      <c r="GZJ230" s="11"/>
      <c r="GZK230" s="8"/>
      <c r="GZL230" s="9"/>
      <c r="GZQ230" s="11"/>
      <c r="GZR230" s="8"/>
      <c r="GZS230" s="9"/>
      <c r="GZX230" s="11"/>
      <c r="GZY230" s="8"/>
      <c r="GZZ230" s="9"/>
      <c r="HAE230" s="11"/>
      <c r="HAF230" s="8"/>
      <c r="HAG230" s="9"/>
      <c r="HAL230" s="11"/>
      <c r="HAM230" s="8"/>
      <c r="HAN230" s="9"/>
      <c r="HAS230" s="11"/>
      <c r="HAT230" s="8"/>
      <c r="HAU230" s="9"/>
      <c r="HAZ230" s="11"/>
      <c r="HBA230" s="8"/>
      <c r="HBB230" s="9"/>
      <c r="HBG230" s="11"/>
      <c r="HBH230" s="8"/>
      <c r="HBI230" s="9"/>
      <c r="HBN230" s="11"/>
      <c r="HBO230" s="8"/>
      <c r="HBP230" s="9"/>
      <c r="HBU230" s="11"/>
      <c r="HBV230" s="8"/>
      <c r="HBW230" s="9"/>
      <c r="HCB230" s="11"/>
      <c r="HCC230" s="8"/>
      <c r="HCD230" s="9"/>
      <c r="HCI230" s="11"/>
      <c r="HCJ230" s="8"/>
      <c r="HCK230" s="9"/>
      <c r="HCP230" s="11"/>
      <c r="HCQ230" s="8"/>
      <c r="HCR230" s="9"/>
      <c r="HCW230" s="11"/>
      <c r="HCX230" s="8"/>
      <c r="HCY230" s="9"/>
      <c r="HDD230" s="11"/>
      <c r="HDE230" s="8"/>
      <c r="HDF230" s="9"/>
      <c r="HDK230" s="11"/>
      <c r="HDL230" s="8"/>
      <c r="HDM230" s="9"/>
      <c r="HDR230" s="11"/>
      <c r="HDS230" s="8"/>
      <c r="HDT230" s="9"/>
      <c r="HDY230" s="11"/>
      <c r="HDZ230" s="8"/>
      <c r="HEA230" s="9"/>
      <c r="HEF230" s="11"/>
      <c r="HEG230" s="8"/>
      <c r="HEH230" s="9"/>
      <c r="HEM230" s="11"/>
      <c r="HEN230" s="8"/>
      <c r="HEO230" s="9"/>
      <c r="HET230" s="11"/>
      <c r="HEU230" s="8"/>
      <c r="HEV230" s="9"/>
      <c r="HFA230" s="11"/>
      <c r="HFB230" s="8"/>
      <c r="HFC230" s="9"/>
      <c r="HFH230" s="11"/>
      <c r="HFI230" s="8"/>
      <c r="HFJ230" s="9"/>
      <c r="HFO230" s="11"/>
      <c r="HFP230" s="8"/>
      <c r="HFQ230" s="9"/>
      <c r="HFV230" s="11"/>
      <c r="HFW230" s="8"/>
      <c r="HFX230" s="9"/>
      <c r="HGC230" s="11"/>
      <c r="HGD230" s="8"/>
      <c r="HGE230" s="9"/>
      <c r="HGJ230" s="11"/>
      <c r="HGK230" s="8"/>
      <c r="HGL230" s="9"/>
      <c r="HGQ230" s="11"/>
      <c r="HGR230" s="8"/>
      <c r="HGS230" s="9"/>
      <c r="HGX230" s="11"/>
      <c r="HGY230" s="8"/>
      <c r="HGZ230" s="9"/>
      <c r="HHE230" s="11"/>
      <c r="HHF230" s="8"/>
      <c r="HHG230" s="9"/>
      <c r="HHL230" s="11"/>
      <c r="HHM230" s="8"/>
      <c r="HHN230" s="9"/>
      <c r="HHS230" s="11"/>
      <c r="HHT230" s="8"/>
      <c r="HHU230" s="9"/>
      <c r="HHZ230" s="11"/>
      <c r="HIA230" s="8"/>
      <c r="HIB230" s="9"/>
      <c r="HIG230" s="11"/>
      <c r="HIH230" s="8"/>
      <c r="HII230" s="9"/>
      <c r="HIN230" s="11"/>
      <c r="HIO230" s="8"/>
      <c r="HIP230" s="9"/>
      <c r="HIU230" s="11"/>
      <c r="HIV230" s="8"/>
      <c r="HIW230" s="9"/>
      <c r="HJB230" s="11"/>
      <c r="HJC230" s="8"/>
      <c r="HJD230" s="9"/>
      <c r="HJI230" s="11"/>
      <c r="HJJ230" s="8"/>
      <c r="HJK230" s="9"/>
      <c r="HJP230" s="11"/>
      <c r="HJQ230" s="8"/>
      <c r="HJR230" s="9"/>
      <c r="HJW230" s="11"/>
      <c r="HJX230" s="8"/>
      <c r="HJY230" s="9"/>
      <c r="HKD230" s="11"/>
      <c r="HKE230" s="8"/>
      <c r="HKF230" s="9"/>
      <c r="HKK230" s="11"/>
      <c r="HKL230" s="8"/>
      <c r="HKM230" s="9"/>
      <c r="HKR230" s="11"/>
      <c r="HKS230" s="8"/>
      <c r="HKT230" s="9"/>
      <c r="HKY230" s="11"/>
      <c r="HKZ230" s="8"/>
      <c r="HLA230" s="9"/>
      <c r="HLF230" s="11"/>
      <c r="HLG230" s="8"/>
      <c r="HLH230" s="9"/>
      <c r="HLM230" s="11"/>
      <c r="HLN230" s="8"/>
      <c r="HLO230" s="9"/>
      <c r="HLT230" s="11"/>
      <c r="HLU230" s="8"/>
      <c r="HLV230" s="9"/>
      <c r="HMA230" s="11"/>
      <c r="HMB230" s="8"/>
      <c r="HMC230" s="9"/>
      <c r="HMH230" s="11"/>
      <c r="HMI230" s="8"/>
      <c r="HMJ230" s="9"/>
      <c r="HMO230" s="11"/>
      <c r="HMP230" s="8"/>
      <c r="HMQ230" s="9"/>
      <c r="HMV230" s="11"/>
      <c r="HMW230" s="8"/>
      <c r="HMX230" s="9"/>
      <c r="HNC230" s="11"/>
      <c r="HND230" s="8"/>
      <c r="HNE230" s="9"/>
      <c r="HNJ230" s="11"/>
      <c r="HNK230" s="8"/>
      <c r="HNL230" s="9"/>
      <c r="HNQ230" s="11"/>
      <c r="HNR230" s="8"/>
      <c r="HNS230" s="9"/>
      <c r="HNX230" s="11"/>
      <c r="HNY230" s="8"/>
      <c r="HNZ230" s="9"/>
      <c r="HOE230" s="11"/>
      <c r="HOF230" s="8"/>
      <c r="HOG230" s="9"/>
      <c r="HOL230" s="11"/>
      <c r="HOM230" s="8"/>
      <c r="HON230" s="9"/>
      <c r="HOS230" s="11"/>
      <c r="HOT230" s="8"/>
      <c r="HOU230" s="9"/>
      <c r="HOZ230" s="11"/>
      <c r="HPA230" s="8"/>
      <c r="HPB230" s="9"/>
      <c r="HPG230" s="11"/>
      <c r="HPH230" s="8"/>
      <c r="HPI230" s="9"/>
      <c r="HPN230" s="11"/>
      <c r="HPO230" s="8"/>
      <c r="HPP230" s="9"/>
      <c r="HPU230" s="11"/>
      <c r="HPV230" s="8"/>
      <c r="HPW230" s="9"/>
      <c r="HQB230" s="11"/>
      <c r="HQC230" s="8"/>
      <c r="HQD230" s="9"/>
      <c r="HQI230" s="11"/>
      <c r="HQJ230" s="8"/>
      <c r="HQK230" s="9"/>
      <c r="HQP230" s="11"/>
      <c r="HQQ230" s="8"/>
      <c r="HQR230" s="9"/>
      <c r="HQW230" s="11"/>
      <c r="HQX230" s="8"/>
      <c r="HQY230" s="9"/>
      <c r="HRD230" s="11"/>
      <c r="HRE230" s="8"/>
      <c r="HRF230" s="9"/>
      <c r="HRK230" s="11"/>
      <c r="HRL230" s="8"/>
      <c r="HRM230" s="9"/>
      <c r="HRR230" s="11"/>
      <c r="HRS230" s="8"/>
      <c r="HRT230" s="9"/>
      <c r="HRY230" s="11"/>
      <c r="HRZ230" s="8"/>
      <c r="HSA230" s="9"/>
      <c r="HSF230" s="11"/>
      <c r="HSG230" s="8"/>
      <c r="HSH230" s="9"/>
      <c r="HSM230" s="11"/>
      <c r="HSN230" s="8"/>
      <c r="HSO230" s="9"/>
      <c r="HST230" s="11"/>
      <c r="HSU230" s="8"/>
      <c r="HSV230" s="9"/>
      <c r="HTA230" s="11"/>
      <c r="HTB230" s="8"/>
      <c r="HTC230" s="9"/>
      <c r="HTH230" s="11"/>
      <c r="HTI230" s="8"/>
      <c r="HTJ230" s="9"/>
      <c r="HTO230" s="11"/>
      <c r="HTP230" s="8"/>
      <c r="HTQ230" s="9"/>
      <c r="HTV230" s="11"/>
      <c r="HTW230" s="8"/>
      <c r="HTX230" s="9"/>
      <c r="HUC230" s="11"/>
      <c r="HUD230" s="8"/>
      <c r="HUE230" s="9"/>
      <c r="HUJ230" s="11"/>
      <c r="HUK230" s="8"/>
      <c r="HUL230" s="9"/>
      <c r="HUQ230" s="11"/>
      <c r="HUR230" s="8"/>
      <c r="HUS230" s="9"/>
      <c r="HUX230" s="11"/>
      <c r="HUY230" s="8"/>
      <c r="HUZ230" s="9"/>
      <c r="HVE230" s="11"/>
      <c r="HVF230" s="8"/>
      <c r="HVG230" s="9"/>
      <c r="HVL230" s="11"/>
      <c r="HVM230" s="8"/>
      <c r="HVN230" s="9"/>
      <c r="HVS230" s="11"/>
      <c r="HVT230" s="8"/>
      <c r="HVU230" s="9"/>
      <c r="HVZ230" s="11"/>
      <c r="HWA230" s="8"/>
      <c r="HWB230" s="9"/>
      <c r="HWG230" s="11"/>
      <c r="HWH230" s="8"/>
      <c r="HWI230" s="9"/>
      <c r="HWN230" s="11"/>
      <c r="HWO230" s="8"/>
      <c r="HWP230" s="9"/>
      <c r="HWU230" s="11"/>
      <c r="HWV230" s="8"/>
      <c r="HWW230" s="9"/>
      <c r="HXB230" s="11"/>
      <c r="HXC230" s="8"/>
      <c r="HXD230" s="9"/>
      <c r="HXI230" s="11"/>
      <c r="HXJ230" s="8"/>
      <c r="HXK230" s="9"/>
      <c r="HXP230" s="11"/>
      <c r="HXQ230" s="8"/>
      <c r="HXR230" s="9"/>
      <c r="HXW230" s="11"/>
      <c r="HXX230" s="8"/>
      <c r="HXY230" s="9"/>
      <c r="HYD230" s="11"/>
      <c r="HYE230" s="8"/>
      <c r="HYF230" s="9"/>
      <c r="HYK230" s="11"/>
      <c r="HYL230" s="8"/>
      <c r="HYM230" s="9"/>
      <c r="HYR230" s="11"/>
      <c r="HYS230" s="8"/>
      <c r="HYT230" s="9"/>
      <c r="HYY230" s="11"/>
      <c r="HYZ230" s="8"/>
      <c r="HZA230" s="9"/>
      <c r="HZF230" s="11"/>
      <c r="HZG230" s="8"/>
      <c r="HZH230" s="9"/>
      <c r="HZM230" s="11"/>
      <c r="HZN230" s="8"/>
      <c r="HZO230" s="9"/>
      <c r="HZT230" s="11"/>
      <c r="HZU230" s="8"/>
      <c r="HZV230" s="9"/>
      <c r="IAA230" s="11"/>
      <c r="IAB230" s="8"/>
      <c r="IAC230" s="9"/>
      <c r="IAH230" s="11"/>
      <c r="IAI230" s="8"/>
      <c r="IAJ230" s="9"/>
      <c r="IAO230" s="11"/>
      <c r="IAP230" s="8"/>
      <c r="IAQ230" s="9"/>
      <c r="IAV230" s="11"/>
      <c r="IAW230" s="8"/>
      <c r="IAX230" s="9"/>
      <c r="IBC230" s="11"/>
      <c r="IBD230" s="8"/>
      <c r="IBE230" s="9"/>
      <c r="IBJ230" s="11"/>
      <c r="IBK230" s="8"/>
      <c r="IBL230" s="9"/>
      <c r="IBQ230" s="11"/>
      <c r="IBR230" s="8"/>
      <c r="IBS230" s="9"/>
      <c r="IBX230" s="11"/>
      <c r="IBY230" s="8"/>
      <c r="IBZ230" s="9"/>
      <c r="ICE230" s="11"/>
      <c r="ICF230" s="8"/>
      <c r="ICG230" s="9"/>
      <c r="ICL230" s="11"/>
      <c r="ICM230" s="8"/>
      <c r="ICN230" s="9"/>
      <c r="ICS230" s="11"/>
      <c r="ICT230" s="8"/>
      <c r="ICU230" s="9"/>
      <c r="ICZ230" s="11"/>
      <c r="IDA230" s="8"/>
      <c r="IDB230" s="9"/>
      <c r="IDG230" s="11"/>
      <c r="IDH230" s="8"/>
      <c r="IDI230" s="9"/>
      <c r="IDN230" s="11"/>
      <c r="IDO230" s="8"/>
      <c r="IDP230" s="9"/>
      <c r="IDU230" s="11"/>
      <c r="IDV230" s="8"/>
      <c r="IDW230" s="9"/>
      <c r="IEB230" s="11"/>
      <c r="IEC230" s="8"/>
      <c r="IED230" s="9"/>
      <c r="IEI230" s="11"/>
      <c r="IEJ230" s="8"/>
      <c r="IEK230" s="9"/>
      <c r="IEP230" s="11"/>
      <c r="IEQ230" s="8"/>
      <c r="IER230" s="9"/>
      <c r="IEW230" s="11"/>
      <c r="IEX230" s="8"/>
      <c r="IEY230" s="9"/>
      <c r="IFD230" s="11"/>
      <c r="IFE230" s="8"/>
      <c r="IFF230" s="9"/>
      <c r="IFK230" s="11"/>
      <c r="IFL230" s="8"/>
      <c r="IFM230" s="9"/>
      <c r="IFR230" s="11"/>
      <c r="IFS230" s="8"/>
      <c r="IFT230" s="9"/>
      <c r="IFY230" s="11"/>
      <c r="IFZ230" s="8"/>
      <c r="IGA230" s="9"/>
      <c r="IGF230" s="11"/>
      <c r="IGG230" s="8"/>
      <c r="IGH230" s="9"/>
      <c r="IGM230" s="11"/>
      <c r="IGN230" s="8"/>
      <c r="IGO230" s="9"/>
      <c r="IGT230" s="11"/>
      <c r="IGU230" s="8"/>
      <c r="IGV230" s="9"/>
      <c r="IHA230" s="11"/>
      <c r="IHB230" s="8"/>
      <c r="IHC230" s="9"/>
      <c r="IHH230" s="11"/>
      <c r="IHI230" s="8"/>
      <c r="IHJ230" s="9"/>
      <c r="IHO230" s="11"/>
      <c r="IHP230" s="8"/>
      <c r="IHQ230" s="9"/>
      <c r="IHV230" s="11"/>
      <c r="IHW230" s="8"/>
      <c r="IHX230" s="9"/>
      <c r="IIC230" s="11"/>
      <c r="IID230" s="8"/>
      <c r="IIE230" s="9"/>
      <c r="IIJ230" s="11"/>
      <c r="IIK230" s="8"/>
      <c r="IIL230" s="9"/>
      <c r="IIQ230" s="11"/>
      <c r="IIR230" s="8"/>
      <c r="IIS230" s="9"/>
      <c r="IIX230" s="11"/>
      <c r="IIY230" s="8"/>
      <c r="IIZ230" s="9"/>
      <c r="IJE230" s="11"/>
      <c r="IJF230" s="8"/>
      <c r="IJG230" s="9"/>
      <c r="IJL230" s="11"/>
      <c r="IJM230" s="8"/>
      <c r="IJN230" s="9"/>
      <c r="IJS230" s="11"/>
      <c r="IJT230" s="8"/>
      <c r="IJU230" s="9"/>
      <c r="IJZ230" s="11"/>
      <c r="IKA230" s="8"/>
      <c r="IKB230" s="9"/>
      <c r="IKG230" s="11"/>
      <c r="IKH230" s="8"/>
      <c r="IKI230" s="9"/>
      <c r="IKN230" s="11"/>
      <c r="IKO230" s="8"/>
      <c r="IKP230" s="9"/>
      <c r="IKU230" s="11"/>
      <c r="IKV230" s="8"/>
      <c r="IKW230" s="9"/>
      <c r="ILB230" s="11"/>
      <c r="ILC230" s="8"/>
      <c r="ILD230" s="9"/>
      <c r="ILI230" s="11"/>
      <c r="ILJ230" s="8"/>
      <c r="ILK230" s="9"/>
      <c r="ILP230" s="11"/>
      <c r="ILQ230" s="8"/>
      <c r="ILR230" s="9"/>
      <c r="ILW230" s="11"/>
      <c r="ILX230" s="8"/>
      <c r="ILY230" s="9"/>
      <c r="IMD230" s="11"/>
      <c r="IME230" s="8"/>
      <c r="IMF230" s="9"/>
      <c r="IMK230" s="11"/>
      <c r="IML230" s="8"/>
      <c r="IMM230" s="9"/>
      <c r="IMR230" s="11"/>
      <c r="IMS230" s="8"/>
      <c r="IMT230" s="9"/>
      <c r="IMY230" s="11"/>
      <c r="IMZ230" s="8"/>
      <c r="INA230" s="9"/>
      <c r="INF230" s="11"/>
      <c r="ING230" s="8"/>
      <c r="INH230" s="9"/>
      <c r="INM230" s="11"/>
      <c r="INN230" s="8"/>
      <c r="INO230" s="9"/>
      <c r="INT230" s="11"/>
      <c r="INU230" s="8"/>
      <c r="INV230" s="9"/>
      <c r="IOA230" s="11"/>
      <c r="IOB230" s="8"/>
      <c r="IOC230" s="9"/>
      <c r="IOH230" s="11"/>
      <c r="IOI230" s="8"/>
      <c r="IOJ230" s="9"/>
      <c r="IOO230" s="11"/>
      <c r="IOP230" s="8"/>
      <c r="IOQ230" s="9"/>
      <c r="IOV230" s="11"/>
      <c r="IOW230" s="8"/>
      <c r="IOX230" s="9"/>
      <c r="IPC230" s="11"/>
      <c r="IPD230" s="8"/>
      <c r="IPE230" s="9"/>
      <c r="IPJ230" s="11"/>
      <c r="IPK230" s="8"/>
      <c r="IPL230" s="9"/>
      <c r="IPQ230" s="11"/>
      <c r="IPR230" s="8"/>
      <c r="IPS230" s="9"/>
      <c r="IPX230" s="11"/>
      <c r="IPY230" s="8"/>
      <c r="IPZ230" s="9"/>
      <c r="IQE230" s="11"/>
      <c r="IQF230" s="8"/>
      <c r="IQG230" s="9"/>
      <c r="IQL230" s="11"/>
      <c r="IQM230" s="8"/>
      <c r="IQN230" s="9"/>
      <c r="IQS230" s="11"/>
      <c r="IQT230" s="8"/>
      <c r="IQU230" s="9"/>
      <c r="IQZ230" s="11"/>
      <c r="IRA230" s="8"/>
      <c r="IRB230" s="9"/>
      <c r="IRG230" s="11"/>
      <c r="IRH230" s="8"/>
      <c r="IRI230" s="9"/>
      <c r="IRN230" s="11"/>
      <c r="IRO230" s="8"/>
      <c r="IRP230" s="9"/>
      <c r="IRU230" s="11"/>
      <c r="IRV230" s="8"/>
      <c r="IRW230" s="9"/>
      <c r="ISB230" s="11"/>
      <c r="ISC230" s="8"/>
      <c r="ISD230" s="9"/>
      <c r="ISI230" s="11"/>
      <c r="ISJ230" s="8"/>
      <c r="ISK230" s="9"/>
      <c r="ISP230" s="11"/>
      <c r="ISQ230" s="8"/>
      <c r="ISR230" s="9"/>
      <c r="ISW230" s="11"/>
      <c r="ISX230" s="8"/>
      <c r="ISY230" s="9"/>
      <c r="ITD230" s="11"/>
      <c r="ITE230" s="8"/>
      <c r="ITF230" s="9"/>
      <c r="ITK230" s="11"/>
      <c r="ITL230" s="8"/>
      <c r="ITM230" s="9"/>
      <c r="ITR230" s="11"/>
      <c r="ITS230" s="8"/>
      <c r="ITT230" s="9"/>
      <c r="ITY230" s="11"/>
      <c r="ITZ230" s="8"/>
      <c r="IUA230" s="9"/>
      <c r="IUF230" s="11"/>
      <c r="IUG230" s="8"/>
      <c r="IUH230" s="9"/>
      <c r="IUM230" s="11"/>
      <c r="IUN230" s="8"/>
      <c r="IUO230" s="9"/>
      <c r="IUT230" s="11"/>
      <c r="IUU230" s="8"/>
      <c r="IUV230" s="9"/>
      <c r="IVA230" s="11"/>
      <c r="IVB230" s="8"/>
      <c r="IVC230" s="9"/>
      <c r="IVH230" s="11"/>
      <c r="IVI230" s="8"/>
      <c r="IVJ230" s="9"/>
      <c r="IVO230" s="11"/>
      <c r="IVP230" s="8"/>
      <c r="IVQ230" s="9"/>
      <c r="IVV230" s="11"/>
      <c r="IVW230" s="8"/>
      <c r="IVX230" s="9"/>
      <c r="IWC230" s="11"/>
      <c r="IWD230" s="8"/>
      <c r="IWE230" s="9"/>
      <c r="IWJ230" s="11"/>
      <c r="IWK230" s="8"/>
      <c r="IWL230" s="9"/>
      <c r="IWQ230" s="11"/>
      <c r="IWR230" s="8"/>
      <c r="IWS230" s="9"/>
      <c r="IWX230" s="11"/>
      <c r="IWY230" s="8"/>
      <c r="IWZ230" s="9"/>
      <c r="IXE230" s="11"/>
      <c r="IXF230" s="8"/>
      <c r="IXG230" s="9"/>
      <c r="IXL230" s="11"/>
      <c r="IXM230" s="8"/>
      <c r="IXN230" s="9"/>
      <c r="IXS230" s="11"/>
      <c r="IXT230" s="8"/>
      <c r="IXU230" s="9"/>
      <c r="IXZ230" s="11"/>
      <c r="IYA230" s="8"/>
      <c r="IYB230" s="9"/>
      <c r="IYG230" s="11"/>
      <c r="IYH230" s="8"/>
      <c r="IYI230" s="9"/>
      <c r="IYN230" s="11"/>
      <c r="IYO230" s="8"/>
      <c r="IYP230" s="9"/>
      <c r="IYU230" s="11"/>
      <c r="IYV230" s="8"/>
      <c r="IYW230" s="9"/>
      <c r="IZB230" s="11"/>
      <c r="IZC230" s="8"/>
      <c r="IZD230" s="9"/>
      <c r="IZI230" s="11"/>
      <c r="IZJ230" s="8"/>
      <c r="IZK230" s="9"/>
      <c r="IZP230" s="11"/>
      <c r="IZQ230" s="8"/>
      <c r="IZR230" s="9"/>
      <c r="IZW230" s="11"/>
      <c r="IZX230" s="8"/>
      <c r="IZY230" s="9"/>
      <c r="JAD230" s="11"/>
      <c r="JAE230" s="8"/>
      <c r="JAF230" s="9"/>
      <c r="JAK230" s="11"/>
      <c r="JAL230" s="8"/>
      <c r="JAM230" s="9"/>
      <c r="JAR230" s="11"/>
      <c r="JAS230" s="8"/>
      <c r="JAT230" s="9"/>
      <c r="JAY230" s="11"/>
      <c r="JAZ230" s="8"/>
      <c r="JBA230" s="9"/>
      <c r="JBF230" s="11"/>
      <c r="JBG230" s="8"/>
      <c r="JBH230" s="9"/>
      <c r="JBM230" s="11"/>
      <c r="JBN230" s="8"/>
      <c r="JBO230" s="9"/>
      <c r="JBT230" s="11"/>
      <c r="JBU230" s="8"/>
      <c r="JBV230" s="9"/>
      <c r="JCA230" s="11"/>
      <c r="JCB230" s="8"/>
      <c r="JCC230" s="9"/>
      <c r="JCH230" s="11"/>
      <c r="JCI230" s="8"/>
      <c r="JCJ230" s="9"/>
      <c r="JCO230" s="11"/>
      <c r="JCP230" s="8"/>
      <c r="JCQ230" s="9"/>
      <c r="JCV230" s="11"/>
      <c r="JCW230" s="8"/>
      <c r="JCX230" s="9"/>
      <c r="JDC230" s="11"/>
      <c r="JDD230" s="8"/>
      <c r="JDE230" s="9"/>
      <c r="JDJ230" s="11"/>
      <c r="JDK230" s="8"/>
      <c r="JDL230" s="9"/>
      <c r="JDQ230" s="11"/>
      <c r="JDR230" s="8"/>
      <c r="JDS230" s="9"/>
      <c r="JDX230" s="11"/>
      <c r="JDY230" s="8"/>
      <c r="JDZ230" s="9"/>
      <c r="JEE230" s="11"/>
      <c r="JEF230" s="8"/>
      <c r="JEG230" s="9"/>
      <c r="JEL230" s="11"/>
      <c r="JEM230" s="8"/>
      <c r="JEN230" s="9"/>
      <c r="JES230" s="11"/>
      <c r="JET230" s="8"/>
      <c r="JEU230" s="9"/>
      <c r="JEZ230" s="11"/>
      <c r="JFA230" s="8"/>
      <c r="JFB230" s="9"/>
      <c r="JFG230" s="11"/>
      <c r="JFH230" s="8"/>
      <c r="JFI230" s="9"/>
      <c r="JFN230" s="11"/>
      <c r="JFO230" s="8"/>
      <c r="JFP230" s="9"/>
      <c r="JFU230" s="11"/>
      <c r="JFV230" s="8"/>
      <c r="JFW230" s="9"/>
      <c r="JGB230" s="11"/>
      <c r="JGC230" s="8"/>
      <c r="JGD230" s="9"/>
      <c r="JGI230" s="11"/>
      <c r="JGJ230" s="8"/>
      <c r="JGK230" s="9"/>
      <c r="JGP230" s="11"/>
      <c r="JGQ230" s="8"/>
      <c r="JGR230" s="9"/>
      <c r="JGW230" s="11"/>
      <c r="JGX230" s="8"/>
      <c r="JGY230" s="9"/>
      <c r="JHD230" s="11"/>
      <c r="JHE230" s="8"/>
      <c r="JHF230" s="9"/>
      <c r="JHK230" s="11"/>
      <c r="JHL230" s="8"/>
      <c r="JHM230" s="9"/>
      <c r="JHR230" s="11"/>
      <c r="JHS230" s="8"/>
      <c r="JHT230" s="9"/>
      <c r="JHY230" s="11"/>
      <c r="JHZ230" s="8"/>
      <c r="JIA230" s="9"/>
      <c r="JIF230" s="11"/>
      <c r="JIG230" s="8"/>
      <c r="JIH230" s="9"/>
      <c r="JIM230" s="11"/>
      <c r="JIN230" s="8"/>
      <c r="JIO230" s="9"/>
      <c r="JIT230" s="11"/>
      <c r="JIU230" s="8"/>
      <c r="JIV230" s="9"/>
      <c r="JJA230" s="11"/>
      <c r="JJB230" s="8"/>
      <c r="JJC230" s="9"/>
      <c r="JJH230" s="11"/>
      <c r="JJI230" s="8"/>
      <c r="JJJ230" s="9"/>
      <c r="JJO230" s="11"/>
      <c r="JJP230" s="8"/>
      <c r="JJQ230" s="9"/>
      <c r="JJV230" s="11"/>
      <c r="JJW230" s="8"/>
      <c r="JJX230" s="9"/>
      <c r="JKC230" s="11"/>
      <c r="JKD230" s="8"/>
      <c r="JKE230" s="9"/>
      <c r="JKJ230" s="11"/>
      <c r="JKK230" s="8"/>
      <c r="JKL230" s="9"/>
      <c r="JKQ230" s="11"/>
      <c r="JKR230" s="8"/>
      <c r="JKS230" s="9"/>
      <c r="JKX230" s="11"/>
      <c r="JKY230" s="8"/>
      <c r="JKZ230" s="9"/>
      <c r="JLE230" s="11"/>
      <c r="JLF230" s="8"/>
      <c r="JLG230" s="9"/>
      <c r="JLL230" s="11"/>
      <c r="JLM230" s="8"/>
      <c r="JLN230" s="9"/>
      <c r="JLS230" s="11"/>
      <c r="JLT230" s="8"/>
      <c r="JLU230" s="9"/>
      <c r="JLZ230" s="11"/>
      <c r="JMA230" s="8"/>
      <c r="JMB230" s="9"/>
      <c r="JMG230" s="11"/>
      <c r="JMH230" s="8"/>
      <c r="JMI230" s="9"/>
      <c r="JMN230" s="11"/>
      <c r="JMO230" s="8"/>
      <c r="JMP230" s="9"/>
      <c r="JMU230" s="11"/>
      <c r="JMV230" s="8"/>
      <c r="JMW230" s="9"/>
      <c r="JNB230" s="11"/>
      <c r="JNC230" s="8"/>
      <c r="JND230" s="9"/>
      <c r="JNI230" s="11"/>
      <c r="JNJ230" s="8"/>
      <c r="JNK230" s="9"/>
      <c r="JNP230" s="11"/>
      <c r="JNQ230" s="8"/>
      <c r="JNR230" s="9"/>
      <c r="JNW230" s="11"/>
      <c r="JNX230" s="8"/>
      <c r="JNY230" s="9"/>
      <c r="JOD230" s="11"/>
      <c r="JOE230" s="8"/>
      <c r="JOF230" s="9"/>
      <c r="JOK230" s="11"/>
      <c r="JOL230" s="8"/>
      <c r="JOM230" s="9"/>
      <c r="JOR230" s="11"/>
      <c r="JOS230" s="8"/>
      <c r="JOT230" s="9"/>
      <c r="JOY230" s="11"/>
      <c r="JOZ230" s="8"/>
      <c r="JPA230" s="9"/>
      <c r="JPF230" s="11"/>
      <c r="JPG230" s="8"/>
      <c r="JPH230" s="9"/>
      <c r="JPM230" s="11"/>
      <c r="JPN230" s="8"/>
      <c r="JPO230" s="9"/>
      <c r="JPT230" s="11"/>
      <c r="JPU230" s="8"/>
      <c r="JPV230" s="9"/>
      <c r="JQA230" s="11"/>
      <c r="JQB230" s="8"/>
      <c r="JQC230" s="9"/>
      <c r="JQH230" s="11"/>
      <c r="JQI230" s="8"/>
      <c r="JQJ230" s="9"/>
      <c r="JQO230" s="11"/>
      <c r="JQP230" s="8"/>
      <c r="JQQ230" s="9"/>
      <c r="JQV230" s="11"/>
      <c r="JQW230" s="8"/>
      <c r="JQX230" s="9"/>
      <c r="JRC230" s="11"/>
      <c r="JRD230" s="8"/>
      <c r="JRE230" s="9"/>
      <c r="JRJ230" s="11"/>
      <c r="JRK230" s="8"/>
      <c r="JRL230" s="9"/>
      <c r="JRQ230" s="11"/>
      <c r="JRR230" s="8"/>
      <c r="JRS230" s="9"/>
      <c r="JRX230" s="11"/>
      <c r="JRY230" s="8"/>
      <c r="JRZ230" s="9"/>
      <c r="JSE230" s="11"/>
      <c r="JSF230" s="8"/>
      <c r="JSG230" s="9"/>
      <c r="JSL230" s="11"/>
      <c r="JSM230" s="8"/>
      <c r="JSN230" s="9"/>
      <c r="JSS230" s="11"/>
      <c r="JST230" s="8"/>
      <c r="JSU230" s="9"/>
      <c r="JSZ230" s="11"/>
      <c r="JTA230" s="8"/>
      <c r="JTB230" s="9"/>
      <c r="JTG230" s="11"/>
      <c r="JTH230" s="8"/>
      <c r="JTI230" s="9"/>
      <c r="JTN230" s="11"/>
      <c r="JTO230" s="8"/>
      <c r="JTP230" s="9"/>
      <c r="JTU230" s="11"/>
      <c r="JTV230" s="8"/>
      <c r="JTW230" s="9"/>
      <c r="JUB230" s="11"/>
      <c r="JUC230" s="8"/>
      <c r="JUD230" s="9"/>
      <c r="JUI230" s="11"/>
      <c r="JUJ230" s="8"/>
      <c r="JUK230" s="9"/>
      <c r="JUP230" s="11"/>
      <c r="JUQ230" s="8"/>
      <c r="JUR230" s="9"/>
      <c r="JUW230" s="11"/>
      <c r="JUX230" s="8"/>
      <c r="JUY230" s="9"/>
      <c r="JVD230" s="11"/>
      <c r="JVE230" s="8"/>
      <c r="JVF230" s="9"/>
      <c r="JVK230" s="11"/>
      <c r="JVL230" s="8"/>
      <c r="JVM230" s="9"/>
      <c r="JVR230" s="11"/>
      <c r="JVS230" s="8"/>
      <c r="JVT230" s="9"/>
      <c r="JVY230" s="11"/>
      <c r="JVZ230" s="8"/>
      <c r="JWA230" s="9"/>
      <c r="JWF230" s="11"/>
      <c r="JWG230" s="8"/>
      <c r="JWH230" s="9"/>
      <c r="JWM230" s="11"/>
      <c r="JWN230" s="8"/>
      <c r="JWO230" s="9"/>
      <c r="JWT230" s="11"/>
      <c r="JWU230" s="8"/>
      <c r="JWV230" s="9"/>
      <c r="JXA230" s="11"/>
      <c r="JXB230" s="8"/>
      <c r="JXC230" s="9"/>
      <c r="JXH230" s="11"/>
      <c r="JXI230" s="8"/>
      <c r="JXJ230" s="9"/>
      <c r="JXO230" s="11"/>
      <c r="JXP230" s="8"/>
      <c r="JXQ230" s="9"/>
      <c r="JXV230" s="11"/>
      <c r="JXW230" s="8"/>
      <c r="JXX230" s="9"/>
      <c r="JYC230" s="11"/>
      <c r="JYD230" s="8"/>
      <c r="JYE230" s="9"/>
      <c r="JYJ230" s="11"/>
      <c r="JYK230" s="8"/>
      <c r="JYL230" s="9"/>
      <c r="JYQ230" s="11"/>
      <c r="JYR230" s="8"/>
      <c r="JYS230" s="9"/>
      <c r="JYX230" s="11"/>
      <c r="JYY230" s="8"/>
      <c r="JYZ230" s="9"/>
      <c r="JZE230" s="11"/>
      <c r="JZF230" s="8"/>
      <c r="JZG230" s="9"/>
      <c r="JZL230" s="11"/>
      <c r="JZM230" s="8"/>
      <c r="JZN230" s="9"/>
      <c r="JZS230" s="11"/>
      <c r="JZT230" s="8"/>
      <c r="JZU230" s="9"/>
      <c r="JZZ230" s="11"/>
      <c r="KAA230" s="8"/>
      <c r="KAB230" s="9"/>
      <c r="KAG230" s="11"/>
      <c r="KAH230" s="8"/>
      <c r="KAI230" s="9"/>
      <c r="KAN230" s="11"/>
      <c r="KAO230" s="8"/>
      <c r="KAP230" s="9"/>
      <c r="KAU230" s="11"/>
      <c r="KAV230" s="8"/>
      <c r="KAW230" s="9"/>
      <c r="KBB230" s="11"/>
      <c r="KBC230" s="8"/>
      <c r="KBD230" s="9"/>
      <c r="KBI230" s="11"/>
      <c r="KBJ230" s="8"/>
      <c r="KBK230" s="9"/>
      <c r="KBP230" s="11"/>
      <c r="KBQ230" s="8"/>
      <c r="KBR230" s="9"/>
      <c r="KBW230" s="11"/>
      <c r="KBX230" s="8"/>
      <c r="KBY230" s="9"/>
      <c r="KCD230" s="11"/>
      <c r="KCE230" s="8"/>
      <c r="KCF230" s="9"/>
      <c r="KCK230" s="11"/>
      <c r="KCL230" s="8"/>
      <c r="KCM230" s="9"/>
      <c r="KCR230" s="11"/>
      <c r="KCS230" s="8"/>
      <c r="KCT230" s="9"/>
      <c r="KCY230" s="11"/>
      <c r="KCZ230" s="8"/>
      <c r="KDA230" s="9"/>
      <c r="KDF230" s="11"/>
      <c r="KDG230" s="8"/>
      <c r="KDH230" s="9"/>
      <c r="KDM230" s="11"/>
      <c r="KDN230" s="8"/>
      <c r="KDO230" s="9"/>
      <c r="KDT230" s="11"/>
      <c r="KDU230" s="8"/>
      <c r="KDV230" s="9"/>
      <c r="KEA230" s="11"/>
      <c r="KEB230" s="8"/>
      <c r="KEC230" s="9"/>
      <c r="KEH230" s="11"/>
      <c r="KEI230" s="8"/>
      <c r="KEJ230" s="9"/>
      <c r="KEO230" s="11"/>
      <c r="KEP230" s="8"/>
      <c r="KEQ230" s="9"/>
      <c r="KEV230" s="11"/>
      <c r="KEW230" s="8"/>
      <c r="KEX230" s="9"/>
      <c r="KFC230" s="11"/>
      <c r="KFD230" s="8"/>
      <c r="KFE230" s="9"/>
      <c r="KFJ230" s="11"/>
      <c r="KFK230" s="8"/>
      <c r="KFL230" s="9"/>
      <c r="KFQ230" s="11"/>
      <c r="KFR230" s="8"/>
      <c r="KFS230" s="9"/>
      <c r="KFX230" s="11"/>
      <c r="KFY230" s="8"/>
      <c r="KFZ230" s="9"/>
      <c r="KGE230" s="11"/>
      <c r="KGF230" s="8"/>
      <c r="KGG230" s="9"/>
      <c r="KGL230" s="11"/>
      <c r="KGM230" s="8"/>
      <c r="KGN230" s="9"/>
      <c r="KGS230" s="11"/>
      <c r="KGT230" s="8"/>
      <c r="KGU230" s="9"/>
      <c r="KGZ230" s="11"/>
      <c r="KHA230" s="8"/>
      <c r="KHB230" s="9"/>
      <c r="KHG230" s="11"/>
      <c r="KHH230" s="8"/>
      <c r="KHI230" s="9"/>
      <c r="KHN230" s="11"/>
      <c r="KHO230" s="8"/>
      <c r="KHP230" s="9"/>
      <c r="KHU230" s="11"/>
      <c r="KHV230" s="8"/>
      <c r="KHW230" s="9"/>
      <c r="KIB230" s="11"/>
      <c r="KIC230" s="8"/>
      <c r="KID230" s="9"/>
      <c r="KII230" s="11"/>
      <c r="KIJ230" s="8"/>
      <c r="KIK230" s="9"/>
      <c r="KIP230" s="11"/>
      <c r="KIQ230" s="8"/>
      <c r="KIR230" s="9"/>
      <c r="KIW230" s="11"/>
      <c r="KIX230" s="8"/>
      <c r="KIY230" s="9"/>
      <c r="KJD230" s="11"/>
      <c r="KJE230" s="8"/>
      <c r="KJF230" s="9"/>
      <c r="KJK230" s="11"/>
      <c r="KJL230" s="8"/>
      <c r="KJM230" s="9"/>
      <c r="KJR230" s="11"/>
      <c r="KJS230" s="8"/>
      <c r="KJT230" s="9"/>
      <c r="KJY230" s="11"/>
      <c r="KJZ230" s="8"/>
      <c r="KKA230" s="9"/>
      <c r="KKF230" s="11"/>
      <c r="KKG230" s="8"/>
      <c r="KKH230" s="9"/>
      <c r="KKM230" s="11"/>
      <c r="KKN230" s="8"/>
      <c r="KKO230" s="9"/>
      <c r="KKT230" s="11"/>
      <c r="KKU230" s="8"/>
      <c r="KKV230" s="9"/>
      <c r="KLA230" s="11"/>
      <c r="KLB230" s="8"/>
      <c r="KLC230" s="9"/>
      <c r="KLH230" s="11"/>
      <c r="KLI230" s="8"/>
      <c r="KLJ230" s="9"/>
      <c r="KLO230" s="11"/>
      <c r="KLP230" s="8"/>
      <c r="KLQ230" s="9"/>
      <c r="KLV230" s="11"/>
      <c r="KLW230" s="8"/>
      <c r="KLX230" s="9"/>
      <c r="KMC230" s="11"/>
      <c r="KMD230" s="8"/>
      <c r="KME230" s="9"/>
      <c r="KMJ230" s="11"/>
      <c r="KMK230" s="8"/>
      <c r="KML230" s="9"/>
      <c r="KMQ230" s="11"/>
      <c r="KMR230" s="8"/>
      <c r="KMS230" s="9"/>
      <c r="KMX230" s="11"/>
      <c r="KMY230" s="8"/>
      <c r="KMZ230" s="9"/>
      <c r="KNE230" s="11"/>
      <c r="KNF230" s="8"/>
      <c r="KNG230" s="9"/>
      <c r="KNL230" s="11"/>
      <c r="KNM230" s="8"/>
      <c r="KNN230" s="9"/>
      <c r="KNS230" s="11"/>
      <c r="KNT230" s="8"/>
      <c r="KNU230" s="9"/>
      <c r="KNZ230" s="11"/>
      <c r="KOA230" s="8"/>
      <c r="KOB230" s="9"/>
      <c r="KOG230" s="11"/>
      <c r="KOH230" s="8"/>
      <c r="KOI230" s="9"/>
      <c r="KON230" s="11"/>
      <c r="KOO230" s="8"/>
      <c r="KOP230" s="9"/>
      <c r="KOU230" s="11"/>
      <c r="KOV230" s="8"/>
      <c r="KOW230" s="9"/>
      <c r="KPB230" s="11"/>
      <c r="KPC230" s="8"/>
      <c r="KPD230" s="9"/>
      <c r="KPI230" s="11"/>
      <c r="KPJ230" s="8"/>
      <c r="KPK230" s="9"/>
      <c r="KPP230" s="11"/>
      <c r="KPQ230" s="8"/>
      <c r="KPR230" s="9"/>
      <c r="KPW230" s="11"/>
      <c r="KPX230" s="8"/>
      <c r="KPY230" s="9"/>
      <c r="KQD230" s="11"/>
      <c r="KQE230" s="8"/>
      <c r="KQF230" s="9"/>
      <c r="KQK230" s="11"/>
      <c r="KQL230" s="8"/>
      <c r="KQM230" s="9"/>
      <c r="KQR230" s="11"/>
      <c r="KQS230" s="8"/>
      <c r="KQT230" s="9"/>
      <c r="KQY230" s="11"/>
      <c r="KQZ230" s="8"/>
      <c r="KRA230" s="9"/>
      <c r="KRF230" s="11"/>
      <c r="KRG230" s="8"/>
      <c r="KRH230" s="9"/>
      <c r="KRM230" s="11"/>
      <c r="KRN230" s="8"/>
      <c r="KRO230" s="9"/>
      <c r="KRT230" s="11"/>
      <c r="KRU230" s="8"/>
      <c r="KRV230" s="9"/>
      <c r="KSA230" s="11"/>
      <c r="KSB230" s="8"/>
      <c r="KSC230" s="9"/>
      <c r="KSH230" s="11"/>
      <c r="KSI230" s="8"/>
      <c r="KSJ230" s="9"/>
      <c r="KSO230" s="11"/>
      <c r="KSP230" s="8"/>
      <c r="KSQ230" s="9"/>
      <c r="KSV230" s="11"/>
      <c r="KSW230" s="8"/>
      <c r="KSX230" s="9"/>
      <c r="KTC230" s="11"/>
      <c r="KTD230" s="8"/>
      <c r="KTE230" s="9"/>
      <c r="KTJ230" s="11"/>
      <c r="KTK230" s="8"/>
      <c r="KTL230" s="9"/>
      <c r="KTQ230" s="11"/>
      <c r="KTR230" s="8"/>
      <c r="KTS230" s="9"/>
      <c r="KTX230" s="11"/>
      <c r="KTY230" s="8"/>
      <c r="KTZ230" s="9"/>
      <c r="KUE230" s="11"/>
      <c r="KUF230" s="8"/>
      <c r="KUG230" s="9"/>
      <c r="KUL230" s="11"/>
      <c r="KUM230" s="8"/>
      <c r="KUN230" s="9"/>
      <c r="KUS230" s="11"/>
      <c r="KUT230" s="8"/>
      <c r="KUU230" s="9"/>
      <c r="KUZ230" s="11"/>
      <c r="KVA230" s="8"/>
      <c r="KVB230" s="9"/>
      <c r="KVG230" s="11"/>
      <c r="KVH230" s="8"/>
      <c r="KVI230" s="9"/>
      <c r="KVN230" s="11"/>
      <c r="KVO230" s="8"/>
      <c r="KVP230" s="9"/>
      <c r="KVU230" s="11"/>
      <c r="KVV230" s="8"/>
      <c r="KVW230" s="9"/>
      <c r="KWB230" s="11"/>
      <c r="KWC230" s="8"/>
      <c r="KWD230" s="9"/>
      <c r="KWI230" s="11"/>
      <c r="KWJ230" s="8"/>
      <c r="KWK230" s="9"/>
      <c r="KWP230" s="11"/>
      <c r="KWQ230" s="8"/>
      <c r="KWR230" s="9"/>
      <c r="KWW230" s="11"/>
      <c r="KWX230" s="8"/>
      <c r="KWY230" s="9"/>
      <c r="KXD230" s="11"/>
      <c r="KXE230" s="8"/>
      <c r="KXF230" s="9"/>
      <c r="KXK230" s="11"/>
      <c r="KXL230" s="8"/>
      <c r="KXM230" s="9"/>
      <c r="KXR230" s="11"/>
      <c r="KXS230" s="8"/>
      <c r="KXT230" s="9"/>
      <c r="KXY230" s="11"/>
      <c r="KXZ230" s="8"/>
      <c r="KYA230" s="9"/>
      <c r="KYF230" s="11"/>
      <c r="KYG230" s="8"/>
      <c r="KYH230" s="9"/>
      <c r="KYM230" s="11"/>
      <c r="KYN230" s="8"/>
      <c r="KYO230" s="9"/>
      <c r="KYT230" s="11"/>
      <c r="KYU230" s="8"/>
      <c r="KYV230" s="9"/>
      <c r="KZA230" s="11"/>
      <c r="KZB230" s="8"/>
      <c r="KZC230" s="9"/>
      <c r="KZH230" s="11"/>
      <c r="KZI230" s="8"/>
      <c r="KZJ230" s="9"/>
      <c r="KZO230" s="11"/>
      <c r="KZP230" s="8"/>
      <c r="KZQ230" s="9"/>
      <c r="KZV230" s="11"/>
      <c r="KZW230" s="8"/>
      <c r="KZX230" s="9"/>
      <c r="LAC230" s="11"/>
      <c r="LAD230" s="8"/>
      <c r="LAE230" s="9"/>
      <c r="LAJ230" s="11"/>
      <c r="LAK230" s="8"/>
      <c r="LAL230" s="9"/>
      <c r="LAQ230" s="11"/>
      <c r="LAR230" s="8"/>
      <c r="LAS230" s="9"/>
      <c r="LAX230" s="11"/>
      <c r="LAY230" s="8"/>
      <c r="LAZ230" s="9"/>
      <c r="LBE230" s="11"/>
      <c r="LBF230" s="8"/>
      <c r="LBG230" s="9"/>
      <c r="LBL230" s="11"/>
      <c r="LBM230" s="8"/>
      <c r="LBN230" s="9"/>
      <c r="LBS230" s="11"/>
      <c r="LBT230" s="8"/>
      <c r="LBU230" s="9"/>
      <c r="LBZ230" s="11"/>
      <c r="LCA230" s="8"/>
      <c r="LCB230" s="9"/>
      <c r="LCG230" s="11"/>
      <c r="LCH230" s="8"/>
      <c r="LCI230" s="9"/>
      <c r="LCN230" s="11"/>
      <c r="LCO230" s="8"/>
      <c r="LCP230" s="9"/>
      <c r="LCU230" s="11"/>
      <c r="LCV230" s="8"/>
      <c r="LCW230" s="9"/>
      <c r="LDB230" s="11"/>
      <c r="LDC230" s="8"/>
      <c r="LDD230" s="9"/>
      <c r="LDI230" s="11"/>
      <c r="LDJ230" s="8"/>
      <c r="LDK230" s="9"/>
      <c r="LDP230" s="11"/>
      <c r="LDQ230" s="8"/>
      <c r="LDR230" s="9"/>
      <c r="LDW230" s="11"/>
      <c r="LDX230" s="8"/>
      <c r="LDY230" s="9"/>
      <c r="LED230" s="11"/>
      <c r="LEE230" s="8"/>
      <c r="LEF230" s="9"/>
      <c r="LEK230" s="11"/>
      <c r="LEL230" s="8"/>
      <c r="LEM230" s="9"/>
      <c r="LER230" s="11"/>
      <c r="LES230" s="8"/>
      <c r="LET230" s="9"/>
      <c r="LEY230" s="11"/>
      <c r="LEZ230" s="8"/>
      <c r="LFA230" s="9"/>
      <c r="LFF230" s="11"/>
      <c r="LFG230" s="8"/>
      <c r="LFH230" s="9"/>
      <c r="LFM230" s="11"/>
      <c r="LFN230" s="8"/>
      <c r="LFO230" s="9"/>
      <c r="LFT230" s="11"/>
      <c r="LFU230" s="8"/>
      <c r="LFV230" s="9"/>
      <c r="LGA230" s="11"/>
      <c r="LGB230" s="8"/>
      <c r="LGC230" s="9"/>
      <c r="LGH230" s="11"/>
      <c r="LGI230" s="8"/>
      <c r="LGJ230" s="9"/>
      <c r="LGO230" s="11"/>
      <c r="LGP230" s="8"/>
      <c r="LGQ230" s="9"/>
      <c r="LGV230" s="11"/>
      <c r="LGW230" s="8"/>
      <c r="LGX230" s="9"/>
      <c r="LHC230" s="11"/>
      <c r="LHD230" s="8"/>
      <c r="LHE230" s="9"/>
      <c r="LHJ230" s="11"/>
      <c r="LHK230" s="8"/>
      <c r="LHL230" s="9"/>
      <c r="LHQ230" s="11"/>
      <c r="LHR230" s="8"/>
      <c r="LHS230" s="9"/>
      <c r="LHX230" s="11"/>
      <c r="LHY230" s="8"/>
      <c r="LHZ230" s="9"/>
      <c r="LIE230" s="11"/>
      <c r="LIF230" s="8"/>
      <c r="LIG230" s="9"/>
      <c r="LIL230" s="11"/>
      <c r="LIM230" s="8"/>
      <c r="LIN230" s="9"/>
      <c r="LIS230" s="11"/>
      <c r="LIT230" s="8"/>
      <c r="LIU230" s="9"/>
      <c r="LIZ230" s="11"/>
      <c r="LJA230" s="8"/>
      <c r="LJB230" s="9"/>
      <c r="LJG230" s="11"/>
      <c r="LJH230" s="8"/>
      <c r="LJI230" s="9"/>
      <c r="LJN230" s="11"/>
      <c r="LJO230" s="8"/>
      <c r="LJP230" s="9"/>
      <c r="LJU230" s="11"/>
      <c r="LJV230" s="8"/>
      <c r="LJW230" s="9"/>
      <c r="LKB230" s="11"/>
      <c r="LKC230" s="8"/>
      <c r="LKD230" s="9"/>
      <c r="LKI230" s="11"/>
      <c r="LKJ230" s="8"/>
      <c r="LKK230" s="9"/>
      <c r="LKP230" s="11"/>
      <c r="LKQ230" s="8"/>
      <c r="LKR230" s="9"/>
      <c r="LKW230" s="11"/>
      <c r="LKX230" s="8"/>
      <c r="LKY230" s="9"/>
      <c r="LLD230" s="11"/>
      <c r="LLE230" s="8"/>
      <c r="LLF230" s="9"/>
      <c r="LLK230" s="11"/>
      <c r="LLL230" s="8"/>
      <c r="LLM230" s="9"/>
      <c r="LLR230" s="11"/>
      <c r="LLS230" s="8"/>
      <c r="LLT230" s="9"/>
      <c r="LLY230" s="11"/>
      <c r="LLZ230" s="8"/>
      <c r="LMA230" s="9"/>
      <c r="LMF230" s="11"/>
      <c r="LMG230" s="8"/>
      <c r="LMH230" s="9"/>
      <c r="LMM230" s="11"/>
      <c r="LMN230" s="8"/>
      <c r="LMO230" s="9"/>
      <c r="LMT230" s="11"/>
      <c r="LMU230" s="8"/>
      <c r="LMV230" s="9"/>
      <c r="LNA230" s="11"/>
      <c r="LNB230" s="8"/>
      <c r="LNC230" s="9"/>
      <c r="LNH230" s="11"/>
      <c r="LNI230" s="8"/>
      <c r="LNJ230" s="9"/>
      <c r="LNO230" s="11"/>
      <c r="LNP230" s="8"/>
      <c r="LNQ230" s="9"/>
      <c r="LNV230" s="11"/>
      <c r="LNW230" s="8"/>
      <c r="LNX230" s="9"/>
      <c r="LOC230" s="11"/>
      <c r="LOD230" s="8"/>
      <c r="LOE230" s="9"/>
      <c r="LOJ230" s="11"/>
      <c r="LOK230" s="8"/>
      <c r="LOL230" s="9"/>
      <c r="LOQ230" s="11"/>
      <c r="LOR230" s="8"/>
      <c r="LOS230" s="9"/>
      <c r="LOX230" s="11"/>
      <c r="LOY230" s="8"/>
      <c r="LOZ230" s="9"/>
      <c r="LPE230" s="11"/>
      <c r="LPF230" s="8"/>
      <c r="LPG230" s="9"/>
      <c r="LPL230" s="11"/>
      <c r="LPM230" s="8"/>
      <c r="LPN230" s="9"/>
      <c r="LPS230" s="11"/>
      <c r="LPT230" s="8"/>
      <c r="LPU230" s="9"/>
      <c r="LPZ230" s="11"/>
      <c r="LQA230" s="8"/>
      <c r="LQB230" s="9"/>
      <c r="LQG230" s="11"/>
      <c r="LQH230" s="8"/>
      <c r="LQI230" s="9"/>
      <c r="LQN230" s="11"/>
      <c r="LQO230" s="8"/>
      <c r="LQP230" s="9"/>
      <c r="LQU230" s="11"/>
      <c r="LQV230" s="8"/>
      <c r="LQW230" s="9"/>
      <c r="LRB230" s="11"/>
      <c r="LRC230" s="8"/>
      <c r="LRD230" s="9"/>
      <c r="LRI230" s="11"/>
      <c r="LRJ230" s="8"/>
      <c r="LRK230" s="9"/>
      <c r="LRP230" s="11"/>
      <c r="LRQ230" s="8"/>
      <c r="LRR230" s="9"/>
      <c r="LRW230" s="11"/>
      <c r="LRX230" s="8"/>
      <c r="LRY230" s="9"/>
      <c r="LSD230" s="11"/>
      <c r="LSE230" s="8"/>
      <c r="LSF230" s="9"/>
      <c r="LSK230" s="11"/>
      <c r="LSL230" s="8"/>
      <c r="LSM230" s="9"/>
      <c r="LSR230" s="11"/>
      <c r="LSS230" s="8"/>
      <c r="LST230" s="9"/>
      <c r="LSY230" s="11"/>
      <c r="LSZ230" s="8"/>
      <c r="LTA230" s="9"/>
      <c r="LTF230" s="11"/>
      <c r="LTG230" s="8"/>
      <c r="LTH230" s="9"/>
      <c r="LTM230" s="11"/>
      <c r="LTN230" s="8"/>
      <c r="LTO230" s="9"/>
      <c r="LTT230" s="11"/>
      <c r="LTU230" s="8"/>
      <c r="LTV230" s="9"/>
      <c r="LUA230" s="11"/>
      <c r="LUB230" s="8"/>
      <c r="LUC230" s="9"/>
      <c r="LUH230" s="11"/>
      <c r="LUI230" s="8"/>
      <c r="LUJ230" s="9"/>
      <c r="LUO230" s="11"/>
      <c r="LUP230" s="8"/>
      <c r="LUQ230" s="9"/>
      <c r="LUV230" s="11"/>
      <c r="LUW230" s="8"/>
      <c r="LUX230" s="9"/>
      <c r="LVC230" s="11"/>
      <c r="LVD230" s="8"/>
      <c r="LVE230" s="9"/>
      <c r="LVJ230" s="11"/>
      <c r="LVK230" s="8"/>
      <c r="LVL230" s="9"/>
      <c r="LVQ230" s="11"/>
      <c r="LVR230" s="8"/>
      <c r="LVS230" s="9"/>
      <c r="LVX230" s="11"/>
      <c r="LVY230" s="8"/>
      <c r="LVZ230" s="9"/>
      <c r="LWE230" s="11"/>
      <c r="LWF230" s="8"/>
      <c r="LWG230" s="9"/>
      <c r="LWL230" s="11"/>
      <c r="LWM230" s="8"/>
      <c r="LWN230" s="9"/>
      <c r="LWS230" s="11"/>
      <c r="LWT230" s="8"/>
      <c r="LWU230" s="9"/>
      <c r="LWZ230" s="11"/>
      <c r="LXA230" s="8"/>
      <c r="LXB230" s="9"/>
      <c r="LXG230" s="11"/>
      <c r="LXH230" s="8"/>
      <c r="LXI230" s="9"/>
      <c r="LXN230" s="11"/>
      <c r="LXO230" s="8"/>
      <c r="LXP230" s="9"/>
      <c r="LXU230" s="11"/>
      <c r="LXV230" s="8"/>
      <c r="LXW230" s="9"/>
      <c r="LYB230" s="11"/>
      <c r="LYC230" s="8"/>
      <c r="LYD230" s="9"/>
      <c r="LYI230" s="11"/>
      <c r="LYJ230" s="8"/>
      <c r="LYK230" s="9"/>
      <c r="LYP230" s="11"/>
      <c r="LYQ230" s="8"/>
      <c r="LYR230" s="9"/>
      <c r="LYW230" s="11"/>
      <c r="LYX230" s="8"/>
      <c r="LYY230" s="9"/>
      <c r="LZD230" s="11"/>
      <c r="LZE230" s="8"/>
      <c r="LZF230" s="9"/>
      <c r="LZK230" s="11"/>
      <c r="LZL230" s="8"/>
      <c r="LZM230" s="9"/>
      <c r="LZR230" s="11"/>
      <c r="LZS230" s="8"/>
      <c r="LZT230" s="9"/>
      <c r="LZY230" s="11"/>
      <c r="LZZ230" s="8"/>
      <c r="MAA230" s="9"/>
      <c r="MAF230" s="11"/>
      <c r="MAG230" s="8"/>
      <c r="MAH230" s="9"/>
      <c r="MAM230" s="11"/>
      <c r="MAN230" s="8"/>
      <c r="MAO230" s="9"/>
      <c r="MAT230" s="11"/>
      <c r="MAU230" s="8"/>
      <c r="MAV230" s="9"/>
      <c r="MBA230" s="11"/>
      <c r="MBB230" s="8"/>
      <c r="MBC230" s="9"/>
      <c r="MBH230" s="11"/>
      <c r="MBI230" s="8"/>
      <c r="MBJ230" s="9"/>
      <c r="MBO230" s="11"/>
      <c r="MBP230" s="8"/>
      <c r="MBQ230" s="9"/>
      <c r="MBV230" s="11"/>
      <c r="MBW230" s="8"/>
      <c r="MBX230" s="9"/>
      <c r="MCC230" s="11"/>
      <c r="MCD230" s="8"/>
      <c r="MCE230" s="9"/>
      <c r="MCJ230" s="11"/>
      <c r="MCK230" s="8"/>
      <c r="MCL230" s="9"/>
      <c r="MCQ230" s="11"/>
      <c r="MCR230" s="8"/>
      <c r="MCS230" s="9"/>
      <c r="MCX230" s="11"/>
      <c r="MCY230" s="8"/>
      <c r="MCZ230" s="9"/>
      <c r="MDE230" s="11"/>
      <c r="MDF230" s="8"/>
      <c r="MDG230" s="9"/>
      <c r="MDL230" s="11"/>
      <c r="MDM230" s="8"/>
      <c r="MDN230" s="9"/>
      <c r="MDS230" s="11"/>
      <c r="MDT230" s="8"/>
      <c r="MDU230" s="9"/>
      <c r="MDZ230" s="11"/>
      <c r="MEA230" s="8"/>
      <c r="MEB230" s="9"/>
      <c r="MEG230" s="11"/>
      <c r="MEH230" s="8"/>
      <c r="MEI230" s="9"/>
      <c r="MEN230" s="11"/>
      <c r="MEO230" s="8"/>
      <c r="MEP230" s="9"/>
      <c r="MEU230" s="11"/>
      <c r="MEV230" s="8"/>
      <c r="MEW230" s="9"/>
      <c r="MFB230" s="11"/>
      <c r="MFC230" s="8"/>
      <c r="MFD230" s="9"/>
      <c r="MFI230" s="11"/>
      <c r="MFJ230" s="8"/>
      <c r="MFK230" s="9"/>
      <c r="MFP230" s="11"/>
      <c r="MFQ230" s="8"/>
      <c r="MFR230" s="9"/>
      <c r="MFW230" s="11"/>
      <c r="MFX230" s="8"/>
      <c r="MFY230" s="9"/>
      <c r="MGD230" s="11"/>
      <c r="MGE230" s="8"/>
      <c r="MGF230" s="9"/>
      <c r="MGK230" s="11"/>
      <c r="MGL230" s="8"/>
      <c r="MGM230" s="9"/>
      <c r="MGR230" s="11"/>
      <c r="MGS230" s="8"/>
      <c r="MGT230" s="9"/>
      <c r="MGY230" s="11"/>
      <c r="MGZ230" s="8"/>
      <c r="MHA230" s="9"/>
      <c r="MHF230" s="11"/>
      <c r="MHG230" s="8"/>
      <c r="MHH230" s="9"/>
      <c r="MHM230" s="11"/>
      <c r="MHN230" s="8"/>
      <c r="MHO230" s="9"/>
      <c r="MHT230" s="11"/>
      <c r="MHU230" s="8"/>
      <c r="MHV230" s="9"/>
      <c r="MIA230" s="11"/>
      <c r="MIB230" s="8"/>
      <c r="MIC230" s="9"/>
      <c r="MIH230" s="11"/>
      <c r="MII230" s="8"/>
      <c r="MIJ230" s="9"/>
      <c r="MIO230" s="11"/>
      <c r="MIP230" s="8"/>
      <c r="MIQ230" s="9"/>
      <c r="MIV230" s="11"/>
      <c r="MIW230" s="8"/>
      <c r="MIX230" s="9"/>
      <c r="MJC230" s="11"/>
      <c r="MJD230" s="8"/>
      <c r="MJE230" s="9"/>
      <c r="MJJ230" s="11"/>
      <c r="MJK230" s="8"/>
      <c r="MJL230" s="9"/>
      <c r="MJQ230" s="11"/>
      <c r="MJR230" s="8"/>
      <c r="MJS230" s="9"/>
      <c r="MJX230" s="11"/>
      <c r="MJY230" s="8"/>
      <c r="MJZ230" s="9"/>
      <c r="MKE230" s="11"/>
      <c r="MKF230" s="8"/>
      <c r="MKG230" s="9"/>
      <c r="MKL230" s="11"/>
      <c r="MKM230" s="8"/>
      <c r="MKN230" s="9"/>
      <c r="MKS230" s="11"/>
      <c r="MKT230" s="8"/>
      <c r="MKU230" s="9"/>
      <c r="MKZ230" s="11"/>
      <c r="MLA230" s="8"/>
      <c r="MLB230" s="9"/>
      <c r="MLG230" s="11"/>
      <c r="MLH230" s="8"/>
      <c r="MLI230" s="9"/>
      <c r="MLN230" s="11"/>
      <c r="MLO230" s="8"/>
      <c r="MLP230" s="9"/>
      <c r="MLU230" s="11"/>
      <c r="MLV230" s="8"/>
      <c r="MLW230" s="9"/>
      <c r="MMB230" s="11"/>
      <c r="MMC230" s="8"/>
      <c r="MMD230" s="9"/>
      <c r="MMI230" s="11"/>
      <c r="MMJ230" s="8"/>
      <c r="MMK230" s="9"/>
      <c r="MMP230" s="11"/>
      <c r="MMQ230" s="8"/>
      <c r="MMR230" s="9"/>
      <c r="MMW230" s="11"/>
      <c r="MMX230" s="8"/>
      <c r="MMY230" s="9"/>
      <c r="MND230" s="11"/>
      <c r="MNE230" s="8"/>
      <c r="MNF230" s="9"/>
      <c r="MNK230" s="11"/>
      <c r="MNL230" s="8"/>
      <c r="MNM230" s="9"/>
      <c r="MNR230" s="11"/>
      <c r="MNS230" s="8"/>
      <c r="MNT230" s="9"/>
      <c r="MNY230" s="11"/>
      <c r="MNZ230" s="8"/>
      <c r="MOA230" s="9"/>
      <c r="MOF230" s="11"/>
      <c r="MOG230" s="8"/>
      <c r="MOH230" s="9"/>
      <c r="MOM230" s="11"/>
      <c r="MON230" s="8"/>
      <c r="MOO230" s="9"/>
      <c r="MOT230" s="11"/>
      <c r="MOU230" s="8"/>
      <c r="MOV230" s="9"/>
      <c r="MPA230" s="11"/>
      <c r="MPB230" s="8"/>
      <c r="MPC230" s="9"/>
      <c r="MPH230" s="11"/>
      <c r="MPI230" s="8"/>
      <c r="MPJ230" s="9"/>
      <c r="MPO230" s="11"/>
      <c r="MPP230" s="8"/>
      <c r="MPQ230" s="9"/>
      <c r="MPV230" s="11"/>
      <c r="MPW230" s="8"/>
      <c r="MPX230" s="9"/>
      <c r="MQC230" s="11"/>
      <c r="MQD230" s="8"/>
      <c r="MQE230" s="9"/>
      <c r="MQJ230" s="11"/>
      <c r="MQK230" s="8"/>
      <c r="MQL230" s="9"/>
      <c r="MQQ230" s="11"/>
      <c r="MQR230" s="8"/>
      <c r="MQS230" s="9"/>
      <c r="MQX230" s="11"/>
      <c r="MQY230" s="8"/>
      <c r="MQZ230" s="9"/>
      <c r="MRE230" s="11"/>
      <c r="MRF230" s="8"/>
      <c r="MRG230" s="9"/>
      <c r="MRL230" s="11"/>
      <c r="MRM230" s="8"/>
      <c r="MRN230" s="9"/>
      <c r="MRS230" s="11"/>
      <c r="MRT230" s="8"/>
      <c r="MRU230" s="9"/>
      <c r="MRZ230" s="11"/>
      <c r="MSA230" s="8"/>
      <c r="MSB230" s="9"/>
      <c r="MSG230" s="11"/>
      <c r="MSH230" s="8"/>
      <c r="MSI230" s="9"/>
      <c r="MSN230" s="11"/>
      <c r="MSO230" s="8"/>
      <c r="MSP230" s="9"/>
      <c r="MSU230" s="11"/>
      <c r="MSV230" s="8"/>
      <c r="MSW230" s="9"/>
      <c r="MTB230" s="11"/>
      <c r="MTC230" s="8"/>
      <c r="MTD230" s="9"/>
      <c r="MTI230" s="11"/>
      <c r="MTJ230" s="8"/>
      <c r="MTK230" s="9"/>
      <c r="MTP230" s="11"/>
      <c r="MTQ230" s="8"/>
      <c r="MTR230" s="9"/>
      <c r="MTW230" s="11"/>
      <c r="MTX230" s="8"/>
      <c r="MTY230" s="9"/>
      <c r="MUD230" s="11"/>
      <c r="MUE230" s="8"/>
      <c r="MUF230" s="9"/>
      <c r="MUK230" s="11"/>
      <c r="MUL230" s="8"/>
      <c r="MUM230" s="9"/>
      <c r="MUR230" s="11"/>
      <c r="MUS230" s="8"/>
      <c r="MUT230" s="9"/>
      <c r="MUY230" s="11"/>
      <c r="MUZ230" s="8"/>
      <c r="MVA230" s="9"/>
      <c r="MVF230" s="11"/>
      <c r="MVG230" s="8"/>
      <c r="MVH230" s="9"/>
      <c r="MVM230" s="11"/>
      <c r="MVN230" s="8"/>
      <c r="MVO230" s="9"/>
      <c r="MVT230" s="11"/>
      <c r="MVU230" s="8"/>
      <c r="MVV230" s="9"/>
      <c r="MWA230" s="11"/>
      <c r="MWB230" s="8"/>
      <c r="MWC230" s="9"/>
      <c r="MWH230" s="11"/>
      <c r="MWI230" s="8"/>
      <c r="MWJ230" s="9"/>
      <c r="MWO230" s="11"/>
      <c r="MWP230" s="8"/>
      <c r="MWQ230" s="9"/>
      <c r="MWV230" s="11"/>
      <c r="MWW230" s="8"/>
      <c r="MWX230" s="9"/>
      <c r="MXC230" s="11"/>
      <c r="MXD230" s="8"/>
      <c r="MXE230" s="9"/>
      <c r="MXJ230" s="11"/>
      <c r="MXK230" s="8"/>
      <c r="MXL230" s="9"/>
      <c r="MXQ230" s="11"/>
      <c r="MXR230" s="8"/>
      <c r="MXS230" s="9"/>
      <c r="MXX230" s="11"/>
      <c r="MXY230" s="8"/>
      <c r="MXZ230" s="9"/>
      <c r="MYE230" s="11"/>
      <c r="MYF230" s="8"/>
      <c r="MYG230" s="9"/>
      <c r="MYL230" s="11"/>
      <c r="MYM230" s="8"/>
      <c r="MYN230" s="9"/>
      <c r="MYS230" s="11"/>
      <c r="MYT230" s="8"/>
      <c r="MYU230" s="9"/>
      <c r="MYZ230" s="11"/>
      <c r="MZA230" s="8"/>
      <c r="MZB230" s="9"/>
      <c r="MZG230" s="11"/>
      <c r="MZH230" s="8"/>
      <c r="MZI230" s="9"/>
      <c r="MZN230" s="11"/>
      <c r="MZO230" s="8"/>
      <c r="MZP230" s="9"/>
      <c r="MZU230" s="11"/>
      <c r="MZV230" s="8"/>
      <c r="MZW230" s="9"/>
      <c r="NAB230" s="11"/>
      <c r="NAC230" s="8"/>
      <c r="NAD230" s="9"/>
      <c r="NAI230" s="11"/>
      <c r="NAJ230" s="8"/>
      <c r="NAK230" s="9"/>
      <c r="NAP230" s="11"/>
      <c r="NAQ230" s="8"/>
      <c r="NAR230" s="9"/>
      <c r="NAW230" s="11"/>
      <c r="NAX230" s="8"/>
      <c r="NAY230" s="9"/>
      <c r="NBD230" s="11"/>
      <c r="NBE230" s="8"/>
      <c r="NBF230" s="9"/>
      <c r="NBK230" s="11"/>
      <c r="NBL230" s="8"/>
      <c r="NBM230" s="9"/>
      <c r="NBR230" s="11"/>
      <c r="NBS230" s="8"/>
      <c r="NBT230" s="9"/>
      <c r="NBY230" s="11"/>
      <c r="NBZ230" s="8"/>
      <c r="NCA230" s="9"/>
      <c r="NCF230" s="11"/>
      <c r="NCG230" s="8"/>
      <c r="NCH230" s="9"/>
      <c r="NCM230" s="11"/>
      <c r="NCN230" s="8"/>
      <c r="NCO230" s="9"/>
      <c r="NCT230" s="11"/>
      <c r="NCU230" s="8"/>
      <c r="NCV230" s="9"/>
      <c r="NDA230" s="11"/>
      <c r="NDB230" s="8"/>
      <c r="NDC230" s="9"/>
      <c r="NDH230" s="11"/>
      <c r="NDI230" s="8"/>
      <c r="NDJ230" s="9"/>
      <c r="NDO230" s="11"/>
      <c r="NDP230" s="8"/>
      <c r="NDQ230" s="9"/>
      <c r="NDV230" s="11"/>
      <c r="NDW230" s="8"/>
      <c r="NDX230" s="9"/>
      <c r="NEC230" s="11"/>
      <c r="NED230" s="8"/>
      <c r="NEE230" s="9"/>
      <c r="NEJ230" s="11"/>
      <c r="NEK230" s="8"/>
      <c r="NEL230" s="9"/>
      <c r="NEQ230" s="11"/>
      <c r="NER230" s="8"/>
      <c r="NES230" s="9"/>
      <c r="NEX230" s="11"/>
      <c r="NEY230" s="8"/>
      <c r="NEZ230" s="9"/>
      <c r="NFE230" s="11"/>
      <c r="NFF230" s="8"/>
      <c r="NFG230" s="9"/>
      <c r="NFL230" s="11"/>
      <c r="NFM230" s="8"/>
      <c r="NFN230" s="9"/>
      <c r="NFS230" s="11"/>
      <c r="NFT230" s="8"/>
      <c r="NFU230" s="9"/>
      <c r="NFZ230" s="11"/>
      <c r="NGA230" s="8"/>
      <c r="NGB230" s="9"/>
      <c r="NGG230" s="11"/>
      <c r="NGH230" s="8"/>
      <c r="NGI230" s="9"/>
      <c r="NGN230" s="11"/>
      <c r="NGO230" s="8"/>
      <c r="NGP230" s="9"/>
      <c r="NGU230" s="11"/>
      <c r="NGV230" s="8"/>
      <c r="NGW230" s="9"/>
      <c r="NHB230" s="11"/>
      <c r="NHC230" s="8"/>
      <c r="NHD230" s="9"/>
      <c r="NHI230" s="11"/>
      <c r="NHJ230" s="8"/>
      <c r="NHK230" s="9"/>
      <c r="NHP230" s="11"/>
      <c r="NHQ230" s="8"/>
      <c r="NHR230" s="9"/>
      <c r="NHW230" s="11"/>
      <c r="NHX230" s="8"/>
      <c r="NHY230" s="9"/>
      <c r="NID230" s="11"/>
      <c r="NIE230" s="8"/>
      <c r="NIF230" s="9"/>
      <c r="NIK230" s="11"/>
      <c r="NIL230" s="8"/>
      <c r="NIM230" s="9"/>
      <c r="NIR230" s="11"/>
      <c r="NIS230" s="8"/>
      <c r="NIT230" s="9"/>
      <c r="NIY230" s="11"/>
      <c r="NIZ230" s="8"/>
      <c r="NJA230" s="9"/>
      <c r="NJF230" s="11"/>
      <c r="NJG230" s="8"/>
      <c r="NJH230" s="9"/>
      <c r="NJM230" s="11"/>
      <c r="NJN230" s="8"/>
      <c r="NJO230" s="9"/>
      <c r="NJT230" s="11"/>
      <c r="NJU230" s="8"/>
      <c r="NJV230" s="9"/>
      <c r="NKA230" s="11"/>
      <c r="NKB230" s="8"/>
      <c r="NKC230" s="9"/>
      <c r="NKH230" s="11"/>
      <c r="NKI230" s="8"/>
      <c r="NKJ230" s="9"/>
      <c r="NKO230" s="11"/>
      <c r="NKP230" s="8"/>
      <c r="NKQ230" s="9"/>
      <c r="NKV230" s="11"/>
      <c r="NKW230" s="8"/>
      <c r="NKX230" s="9"/>
      <c r="NLC230" s="11"/>
      <c r="NLD230" s="8"/>
      <c r="NLE230" s="9"/>
      <c r="NLJ230" s="11"/>
      <c r="NLK230" s="8"/>
      <c r="NLL230" s="9"/>
      <c r="NLQ230" s="11"/>
      <c r="NLR230" s="8"/>
      <c r="NLS230" s="9"/>
      <c r="NLX230" s="11"/>
      <c r="NLY230" s="8"/>
      <c r="NLZ230" s="9"/>
      <c r="NME230" s="11"/>
      <c r="NMF230" s="8"/>
      <c r="NMG230" s="9"/>
      <c r="NML230" s="11"/>
      <c r="NMM230" s="8"/>
      <c r="NMN230" s="9"/>
      <c r="NMS230" s="11"/>
      <c r="NMT230" s="8"/>
      <c r="NMU230" s="9"/>
      <c r="NMZ230" s="11"/>
      <c r="NNA230" s="8"/>
      <c r="NNB230" s="9"/>
      <c r="NNG230" s="11"/>
      <c r="NNH230" s="8"/>
      <c r="NNI230" s="9"/>
      <c r="NNN230" s="11"/>
      <c r="NNO230" s="8"/>
      <c r="NNP230" s="9"/>
      <c r="NNU230" s="11"/>
      <c r="NNV230" s="8"/>
      <c r="NNW230" s="9"/>
      <c r="NOB230" s="11"/>
      <c r="NOC230" s="8"/>
      <c r="NOD230" s="9"/>
      <c r="NOI230" s="11"/>
      <c r="NOJ230" s="8"/>
      <c r="NOK230" s="9"/>
      <c r="NOP230" s="11"/>
      <c r="NOQ230" s="8"/>
      <c r="NOR230" s="9"/>
      <c r="NOW230" s="11"/>
      <c r="NOX230" s="8"/>
      <c r="NOY230" s="9"/>
      <c r="NPD230" s="11"/>
      <c r="NPE230" s="8"/>
      <c r="NPF230" s="9"/>
      <c r="NPK230" s="11"/>
      <c r="NPL230" s="8"/>
      <c r="NPM230" s="9"/>
      <c r="NPR230" s="11"/>
      <c r="NPS230" s="8"/>
      <c r="NPT230" s="9"/>
      <c r="NPY230" s="11"/>
      <c r="NPZ230" s="8"/>
      <c r="NQA230" s="9"/>
      <c r="NQF230" s="11"/>
      <c r="NQG230" s="8"/>
      <c r="NQH230" s="9"/>
      <c r="NQM230" s="11"/>
      <c r="NQN230" s="8"/>
      <c r="NQO230" s="9"/>
      <c r="NQT230" s="11"/>
      <c r="NQU230" s="8"/>
      <c r="NQV230" s="9"/>
      <c r="NRA230" s="11"/>
      <c r="NRB230" s="8"/>
      <c r="NRC230" s="9"/>
      <c r="NRH230" s="11"/>
      <c r="NRI230" s="8"/>
      <c r="NRJ230" s="9"/>
      <c r="NRO230" s="11"/>
      <c r="NRP230" s="8"/>
      <c r="NRQ230" s="9"/>
      <c r="NRV230" s="11"/>
      <c r="NRW230" s="8"/>
      <c r="NRX230" s="9"/>
      <c r="NSC230" s="11"/>
      <c r="NSD230" s="8"/>
      <c r="NSE230" s="9"/>
      <c r="NSJ230" s="11"/>
      <c r="NSK230" s="8"/>
      <c r="NSL230" s="9"/>
      <c r="NSQ230" s="11"/>
      <c r="NSR230" s="8"/>
      <c r="NSS230" s="9"/>
      <c r="NSX230" s="11"/>
      <c r="NSY230" s="8"/>
      <c r="NSZ230" s="9"/>
      <c r="NTE230" s="11"/>
      <c r="NTF230" s="8"/>
      <c r="NTG230" s="9"/>
      <c r="NTL230" s="11"/>
      <c r="NTM230" s="8"/>
      <c r="NTN230" s="9"/>
      <c r="NTS230" s="11"/>
      <c r="NTT230" s="8"/>
      <c r="NTU230" s="9"/>
      <c r="NTZ230" s="11"/>
      <c r="NUA230" s="8"/>
      <c r="NUB230" s="9"/>
      <c r="NUG230" s="11"/>
      <c r="NUH230" s="8"/>
      <c r="NUI230" s="9"/>
      <c r="NUN230" s="11"/>
      <c r="NUO230" s="8"/>
      <c r="NUP230" s="9"/>
      <c r="NUU230" s="11"/>
      <c r="NUV230" s="8"/>
      <c r="NUW230" s="9"/>
      <c r="NVB230" s="11"/>
      <c r="NVC230" s="8"/>
      <c r="NVD230" s="9"/>
      <c r="NVI230" s="11"/>
      <c r="NVJ230" s="8"/>
      <c r="NVK230" s="9"/>
      <c r="NVP230" s="11"/>
      <c r="NVQ230" s="8"/>
      <c r="NVR230" s="9"/>
      <c r="NVW230" s="11"/>
      <c r="NVX230" s="8"/>
      <c r="NVY230" s="9"/>
      <c r="NWD230" s="11"/>
      <c r="NWE230" s="8"/>
      <c r="NWF230" s="9"/>
      <c r="NWK230" s="11"/>
      <c r="NWL230" s="8"/>
      <c r="NWM230" s="9"/>
      <c r="NWR230" s="11"/>
      <c r="NWS230" s="8"/>
      <c r="NWT230" s="9"/>
      <c r="NWY230" s="11"/>
      <c r="NWZ230" s="8"/>
      <c r="NXA230" s="9"/>
      <c r="NXF230" s="11"/>
      <c r="NXG230" s="8"/>
      <c r="NXH230" s="9"/>
      <c r="NXM230" s="11"/>
      <c r="NXN230" s="8"/>
      <c r="NXO230" s="9"/>
      <c r="NXT230" s="11"/>
      <c r="NXU230" s="8"/>
      <c r="NXV230" s="9"/>
      <c r="NYA230" s="11"/>
      <c r="NYB230" s="8"/>
      <c r="NYC230" s="9"/>
      <c r="NYH230" s="11"/>
      <c r="NYI230" s="8"/>
      <c r="NYJ230" s="9"/>
      <c r="NYO230" s="11"/>
      <c r="NYP230" s="8"/>
      <c r="NYQ230" s="9"/>
      <c r="NYV230" s="11"/>
      <c r="NYW230" s="8"/>
      <c r="NYX230" s="9"/>
      <c r="NZC230" s="11"/>
      <c r="NZD230" s="8"/>
      <c r="NZE230" s="9"/>
      <c r="NZJ230" s="11"/>
      <c r="NZK230" s="8"/>
      <c r="NZL230" s="9"/>
      <c r="NZQ230" s="11"/>
      <c r="NZR230" s="8"/>
      <c r="NZS230" s="9"/>
      <c r="NZX230" s="11"/>
      <c r="NZY230" s="8"/>
      <c r="NZZ230" s="9"/>
      <c r="OAE230" s="11"/>
      <c r="OAF230" s="8"/>
      <c r="OAG230" s="9"/>
      <c r="OAL230" s="11"/>
      <c r="OAM230" s="8"/>
      <c r="OAN230" s="9"/>
      <c r="OAS230" s="11"/>
      <c r="OAT230" s="8"/>
      <c r="OAU230" s="9"/>
      <c r="OAZ230" s="11"/>
      <c r="OBA230" s="8"/>
      <c r="OBB230" s="9"/>
      <c r="OBG230" s="11"/>
      <c r="OBH230" s="8"/>
      <c r="OBI230" s="9"/>
      <c r="OBN230" s="11"/>
      <c r="OBO230" s="8"/>
      <c r="OBP230" s="9"/>
      <c r="OBU230" s="11"/>
      <c r="OBV230" s="8"/>
      <c r="OBW230" s="9"/>
      <c r="OCB230" s="11"/>
      <c r="OCC230" s="8"/>
      <c r="OCD230" s="9"/>
      <c r="OCI230" s="11"/>
      <c r="OCJ230" s="8"/>
      <c r="OCK230" s="9"/>
      <c r="OCP230" s="11"/>
      <c r="OCQ230" s="8"/>
      <c r="OCR230" s="9"/>
      <c r="OCW230" s="11"/>
      <c r="OCX230" s="8"/>
      <c r="OCY230" s="9"/>
      <c r="ODD230" s="11"/>
      <c r="ODE230" s="8"/>
      <c r="ODF230" s="9"/>
      <c r="ODK230" s="11"/>
      <c r="ODL230" s="8"/>
      <c r="ODM230" s="9"/>
      <c r="ODR230" s="11"/>
      <c r="ODS230" s="8"/>
      <c r="ODT230" s="9"/>
      <c r="ODY230" s="11"/>
      <c r="ODZ230" s="8"/>
      <c r="OEA230" s="9"/>
      <c r="OEF230" s="11"/>
      <c r="OEG230" s="8"/>
      <c r="OEH230" s="9"/>
      <c r="OEM230" s="11"/>
      <c r="OEN230" s="8"/>
      <c r="OEO230" s="9"/>
      <c r="OET230" s="11"/>
      <c r="OEU230" s="8"/>
      <c r="OEV230" s="9"/>
      <c r="OFA230" s="11"/>
      <c r="OFB230" s="8"/>
      <c r="OFC230" s="9"/>
      <c r="OFH230" s="11"/>
      <c r="OFI230" s="8"/>
      <c r="OFJ230" s="9"/>
      <c r="OFO230" s="11"/>
      <c r="OFP230" s="8"/>
      <c r="OFQ230" s="9"/>
      <c r="OFV230" s="11"/>
      <c r="OFW230" s="8"/>
      <c r="OFX230" s="9"/>
      <c r="OGC230" s="11"/>
      <c r="OGD230" s="8"/>
      <c r="OGE230" s="9"/>
      <c r="OGJ230" s="11"/>
      <c r="OGK230" s="8"/>
      <c r="OGL230" s="9"/>
      <c r="OGQ230" s="11"/>
      <c r="OGR230" s="8"/>
      <c r="OGS230" s="9"/>
      <c r="OGX230" s="11"/>
      <c r="OGY230" s="8"/>
      <c r="OGZ230" s="9"/>
      <c r="OHE230" s="11"/>
      <c r="OHF230" s="8"/>
      <c r="OHG230" s="9"/>
      <c r="OHL230" s="11"/>
      <c r="OHM230" s="8"/>
      <c r="OHN230" s="9"/>
      <c r="OHS230" s="11"/>
      <c r="OHT230" s="8"/>
      <c r="OHU230" s="9"/>
      <c r="OHZ230" s="11"/>
      <c r="OIA230" s="8"/>
      <c r="OIB230" s="9"/>
      <c r="OIG230" s="11"/>
      <c r="OIH230" s="8"/>
      <c r="OII230" s="9"/>
      <c r="OIN230" s="11"/>
      <c r="OIO230" s="8"/>
      <c r="OIP230" s="9"/>
      <c r="OIU230" s="11"/>
      <c r="OIV230" s="8"/>
      <c r="OIW230" s="9"/>
      <c r="OJB230" s="11"/>
      <c r="OJC230" s="8"/>
      <c r="OJD230" s="9"/>
      <c r="OJI230" s="11"/>
      <c r="OJJ230" s="8"/>
      <c r="OJK230" s="9"/>
      <c r="OJP230" s="11"/>
      <c r="OJQ230" s="8"/>
      <c r="OJR230" s="9"/>
      <c r="OJW230" s="11"/>
      <c r="OJX230" s="8"/>
      <c r="OJY230" s="9"/>
      <c r="OKD230" s="11"/>
      <c r="OKE230" s="8"/>
      <c r="OKF230" s="9"/>
      <c r="OKK230" s="11"/>
      <c r="OKL230" s="8"/>
      <c r="OKM230" s="9"/>
      <c r="OKR230" s="11"/>
      <c r="OKS230" s="8"/>
      <c r="OKT230" s="9"/>
      <c r="OKY230" s="11"/>
      <c r="OKZ230" s="8"/>
      <c r="OLA230" s="9"/>
      <c r="OLF230" s="11"/>
      <c r="OLG230" s="8"/>
      <c r="OLH230" s="9"/>
      <c r="OLM230" s="11"/>
      <c r="OLN230" s="8"/>
      <c r="OLO230" s="9"/>
      <c r="OLT230" s="11"/>
      <c r="OLU230" s="8"/>
      <c r="OLV230" s="9"/>
      <c r="OMA230" s="11"/>
      <c r="OMB230" s="8"/>
      <c r="OMC230" s="9"/>
      <c r="OMH230" s="11"/>
      <c r="OMI230" s="8"/>
      <c r="OMJ230" s="9"/>
      <c r="OMO230" s="11"/>
      <c r="OMP230" s="8"/>
      <c r="OMQ230" s="9"/>
      <c r="OMV230" s="11"/>
      <c r="OMW230" s="8"/>
      <c r="OMX230" s="9"/>
      <c r="ONC230" s="11"/>
      <c r="OND230" s="8"/>
      <c r="ONE230" s="9"/>
      <c r="ONJ230" s="11"/>
      <c r="ONK230" s="8"/>
      <c r="ONL230" s="9"/>
      <c r="ONQ230" s="11"/>
      <c r="ONR230" s="8"/>
      <c r="ONS230" s="9"/>
      <c r="ONX230" s="11"/>
      <c r="ONY230" s="8"/>
      <c r="ONZ230" s="9"/>
      <c r="OOE230" s="11"/>
      <c r="OOF230" s="8"/>
      <c r="OOG230" s="9"/>
      <c r="OOL230" s="11"/>
      <c r="OOM230" s="8"/>
      <c r="OON230" s="9"/>
      <c r="OOS230" s="11"/>
      <c r="OOT230" s="8"/>
      <c r="OOU230" s="9"/>
      <c r="OOZ230" s="11"/>
      <c r="OPA230" s="8"/>
      <c r="OPB230" s="9"/>
      <c r="OPG230" s="11"/>
      <c r="OPH230" s="8"/>
      <c r="OPI230" s="9"/>
      <c r="OPN230" s="11"/>
      <c r="OPO230" s="8"/>
      <c r="OPP230" s="9"/>
      <c r="OPU230" s="11"/>
      <c r="OPV230" s="8"/>
      <c r="OPW230" s="9"/>
      <c r="OQB230" s="11"/>
      <c r="OQC230" s="8"/>
      <c r="OQD230" s="9"/>
      <c r="OQI230" s="11"/>
      <c r="OQJ230" s="8"/>
      <c r="OQK230" s="9"/>
      <c r="OQP230" s="11"/>
      <c r="OQQ230" s="8"/>
      <c r="OQR230" s="9"/>
      <c r="OQW230" s="11"/>
      <c r="OQX230" s="8"/>
      <c r="OQY230" s="9"/>
      <c r="ORD230" s="11"/>
      <c r="ORE230" s="8"/>
      <c r="ORF230" s="9"/>
      <c r="ORK230" s="11"/>
      <c r="ORL230" s="8"/>
      <c r="ORM230" s="9"/>
      <c r="ORR230" s="11"/>
      <c r="ORS230" s="8"/>
      <c r="ORT230" s="9"/>
      <c r="ORY230" s="11"/>
      <c r="ORZ230" s="8"/>
      <c r="OSA230" s="9"/>
      <c r="OSF230" s="11"/>
      <c r="OSG230" s="8"/>
      <c r="OSH230" s="9"/>
      <c r="OSM230" s="11"/>
      <c r="OSN230" s="8"/>
      <c r="OSO230" s="9"/>
      <c r="OST230" s="11"/>
      <c r="OSU230" s="8"/>
      <c r="OSV230" s="9"/>
      <c r="OTA230" s="11"/>
      <c r="OTB230" s="8"/>
      <c r="OTC230" s="9"/>
      <c r="OTH230" s="11"/>
      <c r="OTI230" s="8"/>
      <c r="OTJ230" s="9"/>
      <c r="OTO230" s="11"/>
      <c r="OTP230" s="8"/>
      <c r="OTQ230" s="9"/>
      <c r="OTV230" s="11"/>
      <c r="OTW230" s="8"/>
      <c r="OTX230" s="9"/>
      <c r="OUC230" s="11"/>
      <c r="OUD230" s="8"/>
      <c r="OUE230" s="9"/>
      <c r="OUJ230" s="11"/>
      <c r="OUK230" s="8"/>
      <c r="OUL230" s="9"/>
      <c r="OUQ230" s="11"/>
      <c r="OUR230" s="8"/>
      <c r="OUS230" s="9"/>
      <c r="OUX230" s="11"/>
      <c r="OUY230" s="8"/>
      <c r="OUZ230" s="9"/>
      <c r="OVE230" s="11"/>
      <c r="OVF230" s="8"/>
      <c r="OVG230" s="9"/>
      <c r="OVL230" s="11"/>
      <c r="OVM230" s="8"/>
      <c r="OVN230" s="9"/>
      <c r="OVS230" s="11"/>
      <c r="OVT230" s="8"/>
      <c r="OVU230" s="9"/>
      <c r="OVZ230" s="11"/>
      <c r="OWA230" s="8"/>
      <c r="OWB230" s="9"/>
      <c r="OWG230" s="11"/>
      <c r="OWH230" s="8"/>
      <c r="OWI230" s="9"/>
      <c r="OWN230" s="11"/>
      <c r="OWO230" s="8"/>
      <c r="OWP230" s="9"/>
      <c r="OWU230" s="11"/>
      <c r="OWV230" s="8"/>
      <c r="OWW230" s="9"/>
      <c r="OXB230" s="11"/>
      <c r="OXC230" s="8"/>
      <c r="OXD230" s="9"/>
      <c r="OXI230" s="11"/>
      <c r="OXJ230" s="8"/>
      <c r="OXK230" s="9"/>
      <c r="OXP230" s="11"/>
      <c r="OXQ230" s="8"/>
      <c r="OXR230" s="9"/>
      <c r="OXW230" s="11"/>
      <c r="OXX230" s="8"/>
      <c r="OXY230" s="9"/>
      <c r="OYD230" s="11"/>
      <c r="OYE230" s="8"/>
      <c r="OYF230" s="9"/>
      <c r="OYK230" s="11"/>
      <c r="OYL230" s="8"/>
      <c r="OYM230" s="9"/>
      <c r="OYR230" s="11"/>
      <c r="OYS230" s="8"/>
      <c r="OYT230" s="9"/>
      <c r="OYY230" s="11"/>
      <c r="OYZ230" s="8"/>
      <c r="OZA230" s="9"/>
      <c r="OZF230" s="11"/>
      <c r="OZG230" s="8"/>
      <c r="OZH230" s="9"/>
      <c r="OZM230" s="11"/>
      <c r="OZN230" s="8"/>
      <c r="OZO230" s="9"/>
      <c r="OZT230" s="11"/>
      <c r="OZU230" s="8"/>
      <c r="OZV230" s="9"/>
      <c r="PAA230" s="11"/>
      <c r="PAB230" s="8"/>
      <c r="PAC230" s="9"/>
      <c r="PAH230" s="11"/>
      <c r="PAI230" s="8"/>
      <c r="PAJ230" s="9"/>
      <c r="PAO230" s="11"/>
      <c r="PAP230" s="8"/>
      <c r="PAQ230" s="9"/>
      <c r="PAV230" s="11"/>
      <c r="PAW230" s="8"/>
      <c r="PAX230" s="9"/>
      <c r="PBC230" s="11"/>
      <c r="PBD230" s="8"/>
      <c r="PBE230" s="9"/>
      <c r="PBJ230" s="11"/>
      <c r="PBK230" s="8"/>
      <c r="PBL230" s="9"/>
      <c r="PBQ230" s="11"/>
      <c r="PBR230" s="8"/>
      <c r="PBS230" s="9"/>
      <c r="PBX230" s="11"/>
      <c r="PBY230" s="8"/>
      <c r="PBZ230" s="9"/>
      <c r="PCE230" s="11"/>
      <c r="PCF230" s="8"/>
      <c r="PCG230" s="9"/>
      <c r="PCL230" s="11"/>
      <c r="PCM230" s="8"/>
      <c r="PCN230" s="9"/>
      <c r="PCS230" s="11"/>
      <c r="PCT230" s="8"/>
      <c r="PCU230" s="9"/>
      <c r="PCZ230" s="11"/>
      <c r="PDA230" s="8"/>
      <c r="PDB230" s="9"/>
      <c r="PDG230" s="11"/>
      <c r="PDH230" s="8"/>
      <c r="PDI230" s="9"/>
      <c r="PDN230" s="11"/>
      <c r="PDO230" s="8"/>
      <c r="PDP230" s="9"/>
      <c r="PDU230" s="11"/>
      <c r="PDV230" s="8"/>
      <c r="PDW230" s="9"/>
      <c r="PEB230" s="11"/>
      <c r="PEC230" s="8"/>
      <c r="PED230" s="9"/>
      <c r="PEI230" s="11"/>
      <c r="PEJ230" s="8"/>
      <c r="PEK230" s="9"/>
      <c r="PEP230" s="11"/>
      <c r="PEQ230" s="8"/>
      <c r="PER230" s="9"/>
      <c r="PEW230" s="11"/>
      <c r="PEX230" s="8"/>
      <c r="PEY230" s="9"/>
      <c r="PFD230" s="11"/>
      <c r="PFE230" s="8"/>
      <c r="PFF230" s="9"/>
      <c r="PFK230" s="11"/>
      <c r="PFL230" s="8"/>
      <c r="PFM230" s="9"/>
      <c r="PFR230" s="11"/>
      <c r="PFS230" s="8"/>
      <c r="PFT230" s="9"/>
      <c r="PFY230" s="11"/>
      <c r="PFZ230" s="8"/>
      <c r="PGA230" s="9"/>
      <c r="PGF230" s="11"/>
      <c r="PGG230" s="8"/>
      <c r="PGH230" s="9"/>
      <c r="PGM230" s="11"/>
      <c r="PGN230" s="8"/>
      <c r="PGO230" s="9"/>
      <c r="PGT230" s="11"/>
      <c r="PGU230" s="8"/>
      <c r="PGV230" s="9"/>
      <c r="PHA230" s="11"/>
      <c r="PHB230" s="8"/>
      <c r="PHC230" s="9"/>
      <c r="PHH230" s="11"/>
      <c r="PHI230" s="8"/>
      <c r="PHJ230" s="9"/>
      <c r="PHO230" s="11"/>
      <c r="PHP230" s="8"/>
      <c r="PHQ230" s="9"/>
      <c r="PHV230" s="11"/>
      <c r="PHW230" s="8"/>
      <c r="PHX230" s="9"/>
      <c r="PIC230" s="11"/>
      <c r="PID230" s="8"/>
      <c r="PIE230" s="9"/>
      <c r="PIJ230" s="11"/>
      <c r="PIK230" s="8"/>
      <c r="PIL230" s="9"/>
      <c r="PIQ230" s="11"/>
      <c r="PIR230" s="8"/>
      <c r="PIS230" s="9"/>
      <c r="PIX230" s="11"/>
      <c r="PIY230" s="8"/>
      <c r="PIZ230" s="9"/>
      <c r="PJE230" s="11"/>
      <c r="PJF230" s="8"/>
      <c r="PJG230" s="9"/>
      <c r="PJL230" s="11"/>
      <c r="PJM230" s="8"/>
      <c r="PJN230" s="9"/>
      <c r="PJS230" s="11"/>
      <c r="PJT230" s="8"/>
      <c r="PJU230" s="9"/>
      <c r="PJZ230" s="11"/>
      <c r="PKA230" s="8"/>
      <c r="PKB230" s="9"/>
      <c r="PKG230" s="11"/>
      <c r="PKH230" s="8"/>
      <c r="PKI230" s="9"/>
      <c r="PKN230" s="11"/>
      <c r="PKO230" s="8"/>
      <c r="PKP230" s="9"/>
      <c r="PKU230" s="11"/>
      <c r="PKV230" s="8"/>
      <c r="PKW230" s="9"/>
      <c r="PLB230" s="11"/>
      <c r="PLC230" s="8"/>
      <c r="PLD230" s="9"/>
      <c r="PLI230" s="11"/>
      <c r="PLJ230" s="8"/>
      <c r="PLK230" s="9"/>
      <c r="PLP230" s="11"/>
      <c r="PLQ230" s="8"/>
      <c r="PLR230" s="9"/>
      <c r="PLW230" s="11"/>
      <c r="PLX230" s="8"/>
      <c r="PLY230" s="9"/>
      <c r="PMD230" s="11"/>
      <c r="PME230" s="8"/>
      <c r="PMF230" s="9"/>
      <c r="PMK230" s="11"/>
      <c r="PML230" s="8"/>
      <c r="PMM230" s="9"/>
      <c r="PMR230" s="11"/>
      <c r="PMS230" s="8"/>
      <c r="PMT230" s="9"/>
      <c r="PMY230" s="11"/>
      <c r="PMZ230" s="8"/>
      <c r="PNA230" s="9"/>
      <c r="PNF230" s="11"/>
      <c r="PNG230" s="8"/>
      <c r="PNH230" s="9"/>
      <c r="PNM230" s="11"/>
      <c r="PNN230" s="8"/>
      <c r="PNO230" s="9"/>
      <c r="PNT230" s="11"/>
      <c r="PNU230" s="8"/>
      <c r="PNV230" s="9"/>
      <c r="POA230" s="11"/>
      <c r="POB230" s="8"/>
      <c r="POC230" s="9"/>
      <c r="POH230" s="11"/>
      <c r="POI230" s="8"/>
      <c r="POJ230" s="9"/>
      <c r="POO230" s="11"/>
      <c r="POP230" s="8"/>
      <c r="POQ230" s="9"/>
      <c r="POV230" s="11"/>
      <c r="POW230" s="8"/>
      <c r="POX230" s="9"/>
      <c r="PPC230" s="11"/>
      <c r="PPD230" s="8"/>
      <c r="PPE230" s="9"/>
      <c r="PPJ230" s="11"/>
      <c r="PPK230" s="8"/>
      <c r="PPL230" s="9"/>
      <c r="PPQ230" s="11"/>
      <c r="PPR230" s="8"/>
      <c r="PPS230" s="9"/>
      <c r="PPX230" s="11"/>
      <c r="PPY230" s="8"/>
      <c r="PPZ230" s="9"/>
      <c r="PQE230" s="11"/>
      <c r="PQF230" s="8"/>
      <c r="PQG230" s="9"/>
      <c r="PQL230" s="11"/>
      <c r="PQM230" s="8"/>
      <c r="PQN230" s="9"/>
      <c r="PQS230" s="11"/>
      <c r="PQT230" s="8"/>
      <c r="PQU230" s="9"/>
      <c r="PQZ230" s="11"/>
      <c r="PRA230" s="8"/>
      <c r="PRB230" s="9"/>
      <c r="PRG230" s="11"/>
      <c r="PRH230" s="8"/>
      <c r="PRI230" s="9"/>
      <c r="PRN230" s="11"/>
      <c r="PRO230" s="8"/>
      <c r="PRP230" s="9"/>
      <c r="PRU230" s="11"/>
      <c r="PRV230" s="8"/>
      <c r="PRW230" s="9"/>
      <c r="PSB230" s="11"/>
      <c r="PSC230" s="8"/>
      <c r="PSD230" s="9"/>
      <c r="PSI230" s="11"/>
      <c r="PSJ230" s="8"/>
      <c r="PSK230" s="9"/>
      <c r="PSP230" s="11"/>
      <c r="PSQ230" s="8"/>
      <c r="PSR230" s="9"/>
      <c r="PSW230" s="11"/>
      <c r="PSX230" s="8"/>
      <c r="PSY230" s="9"/>
      <c r="PTD230" s="11"/>
      <c r="PTE230" s="8"/>
      <c r="PTF230" s="9"/>
      <c r="PTK230" s="11"/>
      <c r="PTL230" s="8"/>
      <c r="PTM230" s="9"/>
      <c r="PTR230" s="11"/>
      <c r="PTS230" s="8"/>
      <c r="PTT230" s="9"/>
      <c r="PTY230" s="11"/>
      <c r="PTZ230" s="8"/>
      <c r="PUA230" s="9"/>
      <c r="PUF230" s="11"/>
      <c r="PUG230" s="8"/>
      <c r="PUH230" s="9"/>
      <c r="PUM230" s="11"/>
      <c r="PUN230" s="8"/>
      <c r="PUO230" s="9"/>
      <c r="PUT230" s="11"/>
      <c r="PUU230" s="8"/>
      <c r="PUV230" s="9"/>
      <c r="PVA230" s="11"/>
      <c r="PVB230" s="8"/>
      <c r="PVC230" s="9"/>
      <c r="PVH230" s="11"/>
      <c r="PVI230" s="8"/>
      <c r="PVJ230" s="9"/>
      <c r="PVO230" s="11"/>
      <c r="PVP230" s="8"/>
      <c r="PVQ230" s="9"/>
      <c r="PVV230" s="11"/>
      <c r="PVW230" s="8"/>
      <c r="PVX230" s="9"/>
      <c r="PWC230" s="11"/>
      <c r="PWD230" s="8"/>
      <c r="PWE230" s="9"/>
      <c r="PWJ230" s="11"/>
      <c r="PWK230" s="8"/>
      <c r="PWL230" s="9"/>
      <c r="PWQ230" s="11"/>
      <c r="PWR230" s="8"/>
      <c r="PWS230" s="9"/>
      <c r="PWX230" s="11"/>
      <c r="PWY230" s="8"/>
      <c r="PWZ230" s="9"/>
      <c r="PXE230" s="11"/>
      <c r="PXF230" s="8"/>
      <c r="PXG230" s="9"/>
      <c r="PXL230" s="11"/>
      <c r="PXM230" s="8"/>
      <c r="PXN230" s="9"/>
      <c r="PXS230" s="11"/>
      <c r="PXT230" s="8"/>
      <c r="PXU230" s="9"/>
      <c r="PXZ230" s="11"/>
      <c r="PYA230" s="8"/>
      <c r="PYB230" s="9"/>
      <c r="PYG230" s="11"/>
      <c r="PYH230" s="8"/>
      <c r="PYI230" s="9"/>
      <c r="PYN230" s="11"/>
      <c r="PYO230" s="8"/>
      <c r="PYP230" s="9"/>
      <c r="PYU230" s="11"/>
      <c r="PYV230" s="8"/>
      <c r="PYW230" s="9"/>
      <c r="PZB230" s="11"/>
      <c r="PZC230" s="8"/>
      <c r="PZD230" s="9"/>
      <c r="PZI230" s="11"/>
      <c r="PZJ230" s="8"/>
      <c r="PZK230" s="9"/>
      <c r="PZP230" s="11"/>
      <c r="PZQ230" s="8"/>
      <c r="PZR230" s="9"/>
      <c r="PZW230" s="11"/>
      <c r="PZX230" s="8"/>
      <c r="PZY230" s="9"/>
      <c r="QAD230" s="11"/>
      <c r="QAE230" s="8"/>
      <c r="QAF230" s="9"/>
      <c r="QAK230" s="11"/>
      <c r="QAL230" s="8"/>
      <c r="QAM230" s="9"/>
      <c r="QAR230" s="11"/>
      <c r="QAS230" s="8"/>
      <c r="QAT230" s="9"/>
      <c r="QAY230" s="11"/>
      <c r="QAZ230" s="8"/>
      <c r="QBA230" s="9"/>
      <c r="QBF230" s="11"/>
      <c r="QBG230" s="8"/>
      <c r="QBH230" s="9"/>
      <c r="QBM230" s="11"/>
      <c r="QBN230" s="8"/>
      <c r="QBO230" s="9"/>
      <c r="QBT230" s="11"/>
      <c r="QBU230" s="8"/>
      <c r="QBV230" s="9"/>
      <c r="QCA230" s="11"/>
      <c r="QCB230" s="8"/>
      <c r="QCC230" s="9"/>
      <c r="QCH230" s="11"/>
      <c r="QCI230" s="8"/>
      <c r="QCJ230" s="9"/>
      <c r="QCO230" s="11"/>
      <c r="QCP230" s="8"/>
      <c r="QCQ230" s="9"/>
      <c r="QCV230" s="11"/>
      <c r="QCW230" s="8"/>
      <c r="QCX230" s="9"/>
      <c r="QDC230" s="11"/>
      <c r="QDD230" s="8"/>
      <c r="QDE230" s="9"/>
      <c r="QDJ230" s="11"/>
      <c r="QDK230" s="8"/>
      <c r="QDL230" s="9"/>
      <c r="QDQ230" s="11"/>
      <c r="QDR230" s="8"/>
      <c r="QDS230" s="9"/>
      <c r="QDX230" s="11"/>
      <c r="QDY230" s="8"/>
      <c r="QDZ230" s="9"/>
      <c r="QEE230" s="11"/>
      <c r="QEF230" s="8"/>
      <c r="QEG230" s="9"/>
      <c r="QEL230" s="11"/>
      <c r="QEM230" s="8"/>
      <c r="QEN230" s="9"/>
      <c r="QES230" s="11"/>
      <c r="QET230" s="8"/>
      <c r="QEU230" s="9"/>
      <c r="QEZ230" s="11"/>
      <c r="QFA230" s="8"/>
      <c r="QFB230" s="9"/>
      <c r="QFG230" s="11"/>
      <c r="QFH230" s="8"/>
      <c r="QFI230" s="9"/>
      <c r="QFN230" s="11"/>
      <c r="QFO230" s="8"/>
      <c r="QFP230" s="9"/>
      <c r="QFU230" s="11"/>
      <c r="QFV230" s="8"/>
      <c r="QFW230" s="9"/>
      <c r="QGB230" s="11"/>
      <c r="QGC230" s="8"/>
      <c r="QGD230" s="9"/>
      <c r="QGI230" s="11"/>
      <c r="QGJ230" s="8"/>
      <c r="QGK230" s="9"/>
      <c r="QGP230" s="11"/>
      <c r="QGQ230" s="8"/>
      <c r="QGR230" s="9"/>
      <c r="QGW230" s="11"/>
      <c r="QGX230" s="8"/>
      <c r="QGY230" s="9"/>
      <c r="QHD230" s="11"/>
      <c r="QHE230" s="8"/>
      <c r="QHF230" s="9"/>
      <c r="QHK230" s="11"/>
      <c r="QHL230" s="8"/>
      <c r="QHM230" s="9"/>
      <c r="QHR230" s="11"/>
      <c r="QHS230" s="8"/>
      <c r="QHT230" s="9"/>
      <c r="QHY230" s="11"/>
      <c r="QHZ230" s="8"/>
      <c r="QIA230" s="9"/>
      <c r="QIF230" s="11"/>
      <c r="QIG230" s="8"/>
      <c r="QIH230" s="9"/>
      <c r="QIM230" s="11"/>
      <c r="QIN230" s="8"/>
      <c r="QIO230" s="9"/>
      <c r="QIT230" s="11"/>
      <c r="QIU230" s="8"/>
      <c r="QIV230" s="9"/>
      <c r="QJA230" s="11"/>
      <c r="QJB230" s="8"/>
      <c r="QJC230" s="9"/>
      <c r="QJH230" s="11"/>
      <c r="QJI230" s="8"/>
      <c r="QJJ230" s="9"/>
      <c r="QJO230" s="11"/>
      <c r="QJP230" s="8"/>
      <c r="QJQ230" s="9"/>
      <c r="QJV230" s="11"/>
      <c r="QJW230" s="8"/>
      <c r="QJX230" s="9"/>
      <c r="QKC230" s="11"/>
      <c r="QKD230" s="8"/>
      <c r="QKE230" s="9"/>
      <c r="QKJ230" s="11"/>
      <c r="QKK230" s="8"/>
      <c r="QKL230" s="9"/>
      <c r="QKQ230" s="11"/>
      <c r="QKR230" s="8"/>
      <c r="QKS230" s="9"/>
      <c r="QKX230" s="11"/>
      <c r="QKY230" s="8"/>
      <c r="QKZ230" s="9"/>
      <c r="QLE230" s="11"/>
      <c r="QLF230" s="8"/>
      <c r="QLG230" s="9"/>
      <c r="QLL230" s="11"/>
      <c r="QLM230" s="8"/>
      <c r="QLN230" s="9"/>
      <c r="QLS230" s="11"/>
      <c r="QLT230" s="8"/>
      <c r="QLU230" s="9"/>
      <c r="QLZ230" s="11"/>
      <c r="QMA230" s="8"/>
      <c r="QMB230" s="9"/>
      <c r="QMG230" s="11"/>
      <c r="QMH230" s="8"/>
      <c r="QMI230" s="9"/>
      <c r="QMN230" s="11"/>
      <c r="QMO230" s="8"/>
      <c r="QMP230" s="9"/>
      <c r="QMU230" s="11"/>
      <c r="QMV230" s="8"/>
      <c r="QMW230" s="9"/>
      <c r="QNB230" s="11"/>
      <c r="QNC230" s="8"/>
      <c r="QND230" s="9"/>
      <c r="QNI230" s="11"/>
      <c r="QNJ230" s="8"/>
      <c r="QNK230" s="9"/>
      <c r="QNP230" s="11"/>
      <c r="QNQ230" s="8"/>
      <c r="QNR230" s="9"/>
      <c r="QNW230" s="11"/>
      <c r="QNX230" s="8"/>
      <c r="QNY230" s="9"/>
      <c r="QOD230" s="11"/>
      <c r="QOE230" s="8"/>
      <c r="QOF230" s="9"/>
      <c r="QOK230" s="11"/>
      <c r="QOL230" s="8"/>
      <c r="QOM230" s="9"/>
      <c r="QOR230" s="11"/>
      <c r="QOS230" s="8"/>
      <c r="QOT230" s="9"/>
      <c r="QOY230" s="11"/>
      <c r="QOZ230" s="8"/>
      <c r="QPA230" s="9"/>
      <c r="QPF230" s="11"/>
      <c r="QPG230" s="8"/>
      <c r="QPH230" s="9"/>
      <c r="QPM230" s="11"/>
      <c r="QPN230" s="8"/>
      <c r="QPO230" s="9"/>
      <c r="QPT230" s="11"/>
      <c r="QPU230" s="8"/>
      <c r="QPV230" s="9"/>
      <c r="QQA230" s="11"/>
      <c r="QQB230" s="8"/>
      <c r="QQC230" s="9"/>
      <c r="QQH230" s="11"/>
      <c r="QQI230" s="8"/>
      <c r="QQJ230" s="9"/>
      <c r="QQO230" s="11"/>
      <c r="QQP230" s="8"/>
      <c r="QQQ230" s="9"/>
      <c r="QQV230" s="11"/>
      <c r="QQW230" s="8"/>
      <c r="QQX230" s="9"/>
      <c r="QRC230" s="11"/>
      <c r="QRD230" s="8"/>
      <c r="QRE230" s="9"/>
      <c r="QRJ230" s="11"/>
      <c r="QRK230" s="8"/>
      <c r="QRL230" s="9"/>
      <c r="QRQ230" s="11"/>
      <c r="QRR230" s="8"/>
      <c r="QRS230" s="9"/>
      <c r="QRX230" s="11"/>
      <c r="QRY230" s="8"/>
      <c r="QRZ230" s="9"/>
      <c r="QSE230" s="11"/>
      <c r="QSF230" s="8"/>
      <c r="QSG230" s="9"/>
      <c r="QSL230" s="11"/>
      <c r="QSM230" s="8"/>
      <c r="QSN230" s="9"/>
      <c r="QSS230" s="11"/>
      <c r="QST230" s="8"/>
      <c r="QSU230" s="9"/>
      <c r="QSZ230" s="11"/>
      <c r="QTA230" s="8"/>
      <c r="QTB230" s="9"/>
      <c r="QTG230" s="11"/>
      <c r="QTH230" s="8"/>
      <c r="QTI230" s="9"/>
      <c r="QTN230" s="11"/>
      <c r="QTO230" s="8"/>
      <c r="QTP230" s="9"/>
      <c r="QTU230" s="11"/>
      <c r="QTV230" s="8"/>
      <c r="QTW230" s="9"/>
      <c r="QUB230" s="11"/>
      <c r="QUC230" s="8"/>
      <c r="QUD230" s="9"/>
      <c r="QUI230" s="11"/>
      <c r="QUJ230" s="8"/>
      <c r="QUK230" s="9"/>
      <c r="QUP230" s="11"/>
      <c r="QUQ230" s="8"/>
      <c r="QUR230" s="9"/>
      <c r="QUW230" s="11"/>
      <c r="QUX230" s="8"/>
      <c r="QUY230" s="9"/>
      <c r="QVD230" s="11"/>
      <c r="QVE230" s="8"/>
      <c r="QVF230" s="9"/>
      <c r="QVK230" s="11"/>
      <c r="QVL230" s="8"/>
      <c r="QVM230" s="9"/>
      <c r="QVR230" s="11"/>
      <c r="QVS230" s="8"/>
      <c r="QVT230" s="9"/>
      <c r="QVY230" s="11"/>
      <c r="QVZ230" s="8"/>
      <c r="QWA230" s="9"/>
      <c r="QWF230" s="11"/>
      <c r="QWG230" s="8"/>
      <c r="QWH230" s="9"/>
      <c r="QWM230" s="11"/>
      <c r="QWN230" s="8"/>
      <c r="QWO230" s="9"/>
      <c r="QWT230" s="11"/>
      <c r="QWU230" s="8"/>
      <c r="QWV230" s="9"/>
      <c r="QXA230" s="11"/>
      <c r="QXB230" s="8"/>
      <c r="QXC230" s="9"/>
      <c r="QXH230" s="11"/>
      <c r="QXI230" s="8"/>
      <c r="QXJ230" s="9"/>
      <c r="QXO230" s="11"/>
      <c r="QXP230" s="8"/>
      <c r="QXQ230" s="9"/>
      <c r="QXV230" s="11"/>
      <c r="QXW230" s="8"/>
      <c r="QXX230" s="9"/>
      <c r="QYC230" s="11"/>
      <c r="QYD230" s="8"/>
      <c r="QYE230" s="9"/>
      <c r="QYJ230" s="11"/>
      <c r="QYK230" s="8"/>
      <c r="QYL230" s="9"/>
      <c r="QYQ230" s="11"/>
      <c r="QYR230" s="8"/>
      <c r="QYS230" s="9"/>
      <c r="QYX230" s="11"/>
      <c r="QYY230" s="8"/>
      <c r="QYZ230" s="9"/>
      <c r="QZE230" s="11"/>
      <c r="QZF230" s="8"/>
      <c r="QZG230" s="9"/>
      <c r="QZL230" s="11"/>
      <c r="QZM230" s="8"/>
      <c r="QZN230" s="9"/>
      <c r="QZS230" s="11"/>
      <c r="QZT230" s="8"/>
      <c r="QZU230" s="9"/>
      <c r="QZZ230" s="11"/>
      <c r="RAA230" s="8"/>
      <c r="RAB230" s="9"/>
      <c r="RAG230" s="11"/>
      <c r="RAH230" s="8"/>
      <c r="RAI230" s="9"/>
      <c r="RAN230" s="11"/>
      <c r="RAO230" s="8"/>
      <c r="RAP230" s="9"/>
      <c r="RAU230" s="11"/>
      <c r="RAV230" s="8"/>
      <c r="RAW230" s="9"/>
      <c r="RBB230" s="11"/>
      <c r="RBC230" s="8"/>
      <c r="RBD230" s="9"/>
      <c r="RBI230" s="11"/>
      <c r="RBJ230" s="8"/>
      <c r="RBK230" s="9"/>
      <c r="RBP230" s="11"/>
      <c r="RBQ230" s="8"/>
      <c r="RBR230" s="9"/>
      <c r="RBW230" s="11"/>
      <c r="RBX230" s="8"/>
      <c r="RBY230" s="9"/>
      <c r="RCD230" s="11"/>
      <c r="RCE230" s="8"/>
      <c r="RCF230" s="9"/>
      <c r="RCK230" s="11"/>
      <c r="RCL230" s="8"/>
      <c r="RCM230" s="9"/>
      <c r="RCR230" s="11"/>
      <c r="RCS230" s="8"/>
      <c r="RCT230" s="9"/>
      <c r="RCY230" s="11"/>
      <c r="RCZ230" s="8"/>
      <c r="RDA230" s="9"/>
      <c r="RDF230" s="11"/>
      <c r="RDG230" s="8"/>
      <c r="RDH230" s="9"/>
      <c r="RDM230" s="11"/>
      <c r="RDN230" s="8"/>
      <c r="RDO230" s="9"/>
      <c r="RDT230" s="11"/>
      <c r="RDU230" s="8"/>
      <c r="RDV230" s="9"/>
      <c r="REA230" s="11"/>
      <c r="REB230" s="8"/>
      <c r="REC230" s="9"/>
      <c r="REH230" s="11"/>
      <c r="REI230" s="8"/>
      <c r="REJ230" s="9"/>
      <c r="REO230" s="11"/>
      <c r="REP230" s="8"/>
      <c r="REQ230" s="9"/>
      <c r="REV230" s="11"/>
      <c r="REW230" s="8"/>
      <c r="REX230" s="9"/>
      <c r="RFC230" s="11"/>
      <c r="RFD230" s="8"/>
      <c r="RFE230" s="9"/>
      <c r="RFJ230" s="11"/>
      <c r="RFK230" s="8"/>
      <c r="RFL230" s="9"/>
      <c r="RFQ230" s="11"/>
      <c r="RFR230" s="8"/>
      <c r="RFS230" s="9"/>
      <c r="RFX230" s="11"/>
      <c r="RFY230" s="8"/>
      <c r="RFZ230" s="9"/>
      <c r="RGE230" s="11"/>
      <c r="RGF230" s="8"/>
      <c r="RGG230" s="9"/>
      <c r="RGL230" s="11"/>
      <c r="RGM230" s="8"/>
      <c r="RGN230" s="9"/>
      <c r="RGS230" s="11"/>
      <c r="RGT230" s="8"/>
      <c r="RGU230" s="9"/>
      <c r="RGZ230" s="11"/>
      <c r="RHA230" s="8"/>
      <c r="RHB230" s="9"/>
      <c r="RHG230" s="11"/>
      <c r="RHH230" s="8"/>
      <c r="RHI230" s="9"/>
      <c r="RHN230" s="11"/>
      <c r="RHO230" s="8"/>
      <c r="RHP230" s="9"/>
      <c r="RHU230" s="11"/>
      <c r="RHV230" s="8"/>
      <c r="RHW230" s="9"/>
      <c r="RIB230" s="11"/>
      <c r="RIC230" s="8"/>
      <c r="RID230" s="9"/>
      <c r="RII230" s="11"/>
      <c r="RIJ230" s="8"/>
      <c r="RIK230" s="9"/>
      <c r="RIP230" s="11"/>
      <c r="RIQ230" s="8"/>
      <c r="RIR230" s="9"/>
      <c r="RIW230" s="11"/>
      <c r="RIX230" s="8"/>
      <c r="RIY230" s="9"/>
      <c r="RJD230" s="11"/>
      <c r="RJE230" s="8"/>
      <c r="RJF230" s="9"/>
      <c r="RJK230" s="11"/>
      <c r="RJL230" s="8"/>
      <c r="RJM230" s="9"/>
      <c r="RJR230" s="11"/>
      <c r="RJS230" s="8"/>
      <c r="RJT230" s="9"/>
      <c r="RJY230" s="11"/>
      <c r="RJZ230" s="8"/>
      <c r="RKA230" s="9"/>
      <c r="RKF230" s="11"/>
      <c r="RKG230" s="8"/>
      <c r="RKH230" s="9"/>
      <c r="RKM230" s="11"/>
      <c r="RKN230" s="8"/>
      <c r="RKO230" s="9"/>
      <c r="RKT230" s="11"/>
      <c r="RKU230" s="8"/>
      <c r="RKV230" s="9"/>
      <c r="RLA230" s="11"/>
      <c r="RLB230" s="8"/>
      <c r="RLC230" s="9"/>
      <c r="RLH230" s="11"/>
      <c r="RLI230" s="8"/>
      <c r="RLJ230" s="9"/>
      <c r="RLO230" s="11"/>
      <c r="RLP230" s="8"/>
      <c r="RLQ230" s="9"/>
      <c r="RLV230" s="11"/>
      <c r="RLW230" s="8"/>
      <c r="RLX230" s="9"/>
      <c r="RMC230" s="11"/>
      <c r="RMD230" s="8"/>
      <c r="RME230" s="9"/>
      <c r="RMJ230" s="11"/>
      <c r="RMK230" s="8"/>
      <c r="RML230" s="9"/>
      <c r="RMQ230" s="11"/>
      <c r="RMR230" s="8"/>
      <c r="RMS230" s="9"/>
      <c r="RMX230" s="11"/>
      <c r="RMY230" s="8"/>
      <c r="RMZ230" s="9"/>
      <c r="RNE230" s="11"/>
      <c r="RNF230" s="8"/>
      <c r="RNG230" s="9"/>
      <c r="RNL230" s="11"/>
      <c r="RNM230" s="8"/>
      <c r="RNN230" s="9"/>
      <c r="RNS230" s="11"/>
      <c r="RNT230" s="8"/>
      <c r="RNU230" s="9"/>
      <c r="RNZ230" s="11"/>
      <c r="ROA230" s="8"/>
      <c r="ROB230" s="9"/>
      <c r="ROG230" s="11"/>
      <c r="ROH230" s="8"/>
      <c r="ROI230" s="9"/>
      <c r="RON230" s="11"/>
      <c r="ROO230" s="8"/>
      <c r="ROP230" s="9"/>
      <c r="ROU230" s="11"/>
      <c r="ROV230" s="8"/>
      <c r="ROW230" s="9"/>
      <c r="RPB230" s="11"/>
      <c r="RPC230" s="8"/>
      <c r="RPD230" s="9"/>
      <c r="RPI230" s="11"/>
      <c r="RPJ230" s="8"/>
      <c r="RPK230" s="9"/>
      <c r="RPP230" s="11"/>
      <c r="RPQ230" s="8"/>
      <c r="RPR230" s="9"/>
      <c r="RPW230" s="11"/>
      <c r="RPX230" s="8"/>
      <c r="RPY230" s="9"/>
      <c r="RQD230" s="11"/>
      <c r="RQE230" s="8"/>
      <c r="RQF230" s="9"/>
      <c r="RQK230" s="11"/>
      <c r="RQL230" s="8"/>
      <c r="RQM230" s="9"/>
      <c r="RQR230" s="11"/>
      <c r="RQS230" s="8"/>
      <c r="RQT230" s="9"/>
      <c r="RQY230" s="11"/>
      <c r="RQZ230" s="8"/>
      <c r="RRA230" s="9"/>
      <c r="RRF230" s="11"/>
      <c r="RRG230" s="8"/>
      <c r="RRH230" s="9"/>
      <c r="RRM230" s="11"/>
      <c r="RRN230" s="8"/>
      <c r="RRO230" s="9"/>
      <c r="RRT230" s="11"/>
      <c r="RRU230" s="8"/>
      <c r="RRV230" s="9"/>
      <c r="RSA230" s="11"/>
      <c r="RSB230" s="8"/>
      <c r="RSC230" s="9"/>
      <c r="RSH230" s="11"/>
      <c r="RSI230" s="8"/>
      <c r="RSJ230" s="9"/>
      <c r="RSO230" s="11"/>
      <c r="RSP230" s="8"/>
      <c r="RSQ230" s="9"/>
      <c r="RSV230" s="11"/>
      <c r="RSW230" s="8"/>
      <c r="RSX230" s="9"/>
      <c r="RTC230" s="11"/>
      <c r="RTD230" s="8"/>
      <c r="RTE230" s="9"/>
      <c r="RTJ230" s="11"/>
      <c r="RTK230" s="8"/>
      <c r="RTL230" s="9"/>
      <c r="RTQ230" s="11"/>
      <c r="RTR230" s="8"/>
      <c r="RTS230" s="9"/>
      <c r="RTX230" s="11"/>
      <c r="RTY230" s="8"/>
      <c r="RTZ230" s="9"/>
      <c r="RUE230" s="11"/>
      <c r="RUF230" s="8"/>
      <c r="RUG230" s="9"/>
      <c r="RUL230" s="11"/>
      <c r="RUM230" s="8"/>
      <c r="RUN230" s="9"/>
      <c r="RUS230" s="11"/>
      <c r="RUT230" s="8"/>
      <c r="RUU230" s="9"/>
      <c r="RUZ230" s="11"/>
      <c r="RVA230" s="8"/>
      <c r="RVB230" s="9"/>
      <c r="RVG230" s="11"/>
      <c r="RVH230" s="8"/>
      <c r="RVI230" s="9"/>
      <c r="RVN230" s="11"/>
      <c r="RVO230" s="8"/>
      <c r="RVP230" s="9"/>
      <c r="RVU230" s="11"/>
      <c r="RVV230" s="8"/>
      <c r="RVW230" s="9"/>
      <c r="RWB230" s="11"/>
      <c r="RWC230" s="8"/>
      <c r="RWD230" s="9"/>
      <c r="RWI230" s="11"/>
      <c r="RWJ230" s="8"/>
      <c r="RWK230" s="9"/>
      <c r="RWP230" s="11"/>
      <c r="RWQ230" s="8"/>
      <c r="RWR230" s="9"/>
      <c r="RWW230" s="11"/>
      <c r="RWX230" s="8"/>
      <c r="RWY230" s="9"/>
      <c r="RXD230" s="11"/>
      <c r="RXE230" s="8"/>
      <c r="RXF230" s="9"/>
      <c r="RXK230" s="11"/>
      <c r="RXL230" s="8"/>
      <c r="RXM230" s="9"/>
      <c r="RXR230" s="11"/>
      <c r="RXS230" s="8"/>
      <c r="RXT230" s="9"/>
      <c r="RXY230" s="11"/>
      <c r="RXZ230" s="8"/>
      <c r="RYA230" s="9"/>
      <c r="RYF230" s="11"/>
      <c r="RYG230" s="8"/>
      <c r="RYH230" s="9"/>
      <c r="RYM230" s="11"/>
      <c r="RYN230" s="8"/>
      <c r="RYO230" s="9"/>
      <c r="RYT230" s="11"/>
      <c r="RYU230" s="8"/>
      <c r="RYV230" s="9"/>
      <c r="RZA230" s="11"/>
      <c r="RZB230" s="8"/>
      <c r="RZC230" s="9"/>
      <c r="RZH230" s="11"/>
      <c r="RZI230" s="8"/>
      <c r="RZJ230" s="9"/>
      <c r="RZO230" s="11"/>
      <c r="RZP230" s="8"/>
      <c r="RZQ230" s="9"/>
      <c r="RZV230" s="11"/>
      <c r="RZW230" s="8"/>
      <c r="RZX230" s="9"/>
      <c r="SAC230" s="11"/>
      <c r="SAD230" s="8"/>
      <c r="SAE230" s="9"/>
      <c r="SAJ230" s="11"/>
      <c r="SAK230" s="8"/>
      <c r="SAL230" s="9"/>
      <c r="SAQ230" s="11"/>
      <c r="SAR230" s="8"/>
      <c r="SAS230" s="9"/>
      <c r="SAX230" s="11"/>
      <c r="SAY230" s="8"/>
      <c r="SAZ230" s="9"/>
      <c r="SBE230" s="11"/>
      <c r="SBF230" s="8"/>
      <c r="SBG230" s="9"/>
      <c r="SBL230" s="11"/>
      <c r="SBM230" s="8"/>
      <c r="SBN230" s="9"/>
      <c r="SBS230" s="11"/>
      <c r="SBT230" s="8"/>
      <c r="SBU230" s="9"/>
      <c r="SBZ230" s="11"/>
      <c r="SCA230" s="8"/>
      <c r="SCB230" s="9"/>
      <c r="SCG230" s="11"/>
      <c r="SCH230" s="8"/>
      <c r="SCI230" s="9"/>
      <c r="SCN230" s="11"/>
      <c r="SCO230" s="8"/>
      <c r="SCP230" s="9"/>
      <c r="SCU230" s="11"/>
      <c r="SCV230" s="8"/>
      <c r="SCW230" s="9"/>
      <c r="SDB230" s="11"/>
      <c r="SDC230" s="8"/>
      <c r="SDD230" s="9"/>
      <c r="SDI230" s="11"/>
      <c r="SDJ230" s="8"/>
      <c r="SDK230" s="9"/>
      <c r="SDP230" s="11"/>
      <c r="SDQ230" s="8"/>
      <c r="SDR230" s="9"/>
      <c r="SDW230" s="11"/>
      <c r="SDX230" s="8"/>
      <c r="SDY230" s="9"/>
      <c r="SED230" s="11"/>
      <c r="SEE230" s="8"/>
      <c r="SEF230" s="9"/>
      <c r="SEK230" s="11"/>
      <c r="SEL230" s="8"/>
      <c r="SEM230" s="9"/>
      <c r="SER230" s="11"/>
      <c r="SES230" s="8"/>
      <c r="SET230" s="9"/>
      <c r="SEY230" s="11"/>
      <c r="SEZ230" s="8"/>
      <c r="SFA230" s="9"/>
      <c r="SFF230" s="11"/>
      <c r="SFG230" s="8"/>
      <c r="SFH230" s="9"/>
      <c r="SFM230" s="11"/>
      <c r="SFN230" s="8"/>
      <c r="SFO230" s="9"/>
      <c r="SFT230" s="11"/>
      <c r="SFU230" s="8"/>
      <c r="SFV230" s="9"/>
      <c r="SGA230" s="11"/>
      <c r="SGB230" s="8"/>
      <c r="SGC230" s="9"/>
      <c r="SGH230" s="11"/>
      <c r="SGI230" s="8"/>
      <c r="SGJ230" s="9"/>
      <c r="SGO230" s="11"/>
      <c r="SGP230" s="8"/>
      <c r="SGQ230" s="9"/>
      <c r="SGV230" s="11"/>
      <c r="SGW230" s="8"/>
      <c r="SGX230" s="9"/>
      <c r="SHC230" s="11"/>
      <c r="SHD230" s="8"/>
      <c r="SHE230" s="9"/>
      <c r="SHJ230" s="11"/>
      <c r="SHK230" s="8"/>
      <c r="SHL230" s="9"/>
      <c r="SHQ230" s="11"/>
      <c r="SHR230" s="8"/>
      <c r="SHS230" s="9"/>
      <c r="SHX230" s="11"/>
      <c r="SHY230" s="8"/>
      <c r="SHZ230" s="9"/>
      <c r="SIE230" s="11"/>
      <c r="SIF230" s="8"/>
      <c r="SIG230" s="9"/>
      <c r="SIL230" s="11"/>
      <c r="SIM230" s="8"/>
      <c r="SIN230" s="9"/>
      <c r="SIS230" s="11"/>
      <c r="SIT230" s="8"/>
      <c r="SIU230" s="9"/>
      <c r="SIZ230" s="11"/>
      <c r="SJA230" s="8"/>
      <c r="SJB230" s="9"/>
      <c r="SJG230" s="11"/>
      <c r="SJH230" s="8"/>
      <c r="SJI230" s="9"/>
      <c r="SJN230" s="11"/>
      <c r="SJO230" s="8"/>
      <c r="SJP230" s="9"/>
      <c r="SJU230" s="11"/>
      <c r="SJV230" s="8"/>
      <c r="SJW230" s="9"/>
      <c r="SKB230" s="11"/>
      <c r="SKC230" s="8"/>
      <c r="SKD230" s="9"/>
      <c r="SKI230" s="11"/>
      <c r="SKJ230" s="8"/>
      <c r="SKK230" s="9"/>
      <c r="SKP230" s="11"/>
      <c r="SKQ230" s="8"/>
      <c r="SKR230" s="9"/>
      <c r="SKW230" s="11"/>
      <c r="SKX230" s="8"/>
      <c r="SKY230" s="9"/>
      <c r="SLD230" s="11"/>
      <c r="SLE230" s="8"/>
      <c r="SLF230" s="9"/>
      <c r="SLK230" s="11"/>
      <c r="SLL230" s="8"/>
      <c r="SLM230" s="9"/>
      <c r="SLR230" s="11"/>
      <c r="SLS230" s="8"/>
      <c r="SLT230" s="9"/>
      <c r="SLY230" s="11"/>
      <c r="SLZ230" s="8"/>
      <c r="SMA230" s="9"/>
      <c r="SMF230" s="11"/>
      <c r="SMG230" s="8"/>
      <c r="SMH230" s="9"/>
      <c r="SMM230" s="11"/>
      <c r="SMN230" s="8"/>
      <c r="SMO230" s="9"/>
      <c r="SMT230" s="11"/>
      <c r="SMU230" s="8"/>
      <c r="SMV230" s="9"/>
      <c r="SNA230" s="11"/>
      <c r="SNB230" s="8"/>
      <c r="SNC230" s="9"/>
      <c r="SNH230" s="11"/>
      <c r="SNI230" s="8"/>
      <c r="SNJ230" s="9"/>
      <c r="SNO230" s="11"/>
      <c r="SNP230" s="8"/>
      <c r="SNQ230" s="9"/>
      <c r="SNV230" s="11"/>
      <c r="SNW230" s="8"/>
      <c r="SNX230" s="9"/>
      <c r="SOC230" s="11"/>
      <c r="SOD230" s="8"/>
      <c r="SOE230" s="9"/>
      <c r="SOJ230" s="11"/>
      <c r="SOK230" s="8"/>
      <c r="SOL230" s="9"/>
      <c r="SOQ230" s="11"/>
      <c r="SOR230" s="8"/>
      <c r="SOS230" s="9"/>
      <c r="SOX230" s="11"/>
      <c r="SOY230" s="8"/>
      <c r="SOZ230" s="9"/>
      <c r="SPE230" s="11"/>
      <c r="SPF230" s="8"/>
      <c r="SPG230" s="9"/>
      <c r="SPL230" s="11"/>
      <c r="SPM230" s="8"/>
      <c r="SPN230" s="9"/>
      <c r="SPS230" s="11"/>
      <c r="SPT230" s="8"/>
      <c r="SPU230" s="9"/>
      <c r="SPZ230" s="11"/>
      <c r="SQA230" s="8"/>
      <c r="SQB230" s="9"/>
      <c r="SQG230" s="11"/>
      <c r="SQH230" s="8"/>
      <c r="SQI230" s="9"/>
      <c r="SQN230" s="11"/>
      <c r="SQO230" s="8"/>
      <c r="SQP230" s="9"/>
      <c r="SQU230" s="11"/>
      <c r="SQV230" s="8"/>
      <c r="SQW230" s="9"/>
      <c r="SRB230" s="11"/>
      <c r="SRC230" s="8"/>
      <c r="SRD230" s="9"/>
      <c r="SRI230" s="11"/>
      <c r="SRJ230" s="8"/>
      <c r="SRK230" s="9"/>
      <c r="SRP230" s="11"/>
      <c r="SRQ230" s="8"/>
      <c r="SRR230" s="9"/>
      <c r="SRW230" s="11"/>
      <c r="SRX230" s="8"/>
      <c r="SRY230" s="9"/>
      <c r="SSD230" s="11"/>
      <c r="SSE230" s="8"/>
      <c r="SSF230" s="9"/>
      <c r="SSK230" s="11"/>
      <c r="SSL230" s="8"/>
      <c r="SSM230" s="9"/>
      <c r="SSR230" s="11"/>
      <c r="SSS230" s="8"/>
      <c r="SST230" s="9"/>
      <c r="SSY230" s="11"/>
      <c r="SSZ230" s="8"/>
      <c r="STA230" s="9"/>
      <c r="STF230" s="11"/>
      <c r="STG230" s="8"/>
      <c r="STH230" s="9"/>
      <c r="STM230" s="11"/>
      <c r="STN230" s="8"/>
      <c r="STO230" s="9"/>
      <c r="STT230" s="11"/>
      <c r="STU230" s="8"/>
      <c r="STV230" s="9"/>
      <c r="SUA230" s="11"/>
      <c r="SUB230" s="8"/>
      <c r="SUC230" s="9"/>
      <c r="SUH230" s="11"/>
      <c r="SUI230" s="8"/>
      <c r="SUJ230" s="9"/>
      <c r="SUO230" s="11"/>
      <c r="SUP230" s="8"/>
      <c r="SUQ230" s="9"/>
      <c r="SUV230" s="11"/>
      <c r="SUW230" s="8"/>
      <c r="SUX230" s="9"/>
      <c r="SVC230" s="11"/>
      <c r="SVD230" s="8"/>
      <c r="SVE230" s="9"/>
      <c r="SVJ230" s="11"/>
      <c r="SVK230" s="8"/>
      <c r="SVL230" s="9"/>
      <c r="SVQ230" s="11"/>
      <c r="SVR230" s="8"/>
      <c r="SVS230" s="9"/>
      <c r="SVX230" s="11"/>
      <c r="SVY230" s="8"/>
      <c r="SVZ230" s="9"/>
      <c r="SWE230" s="11"/>
      <c r="SWF230" s="8"/>
      <c r="SWG230" s="9"/>
      <c r="SWL230" s="11"/>
      <c r="SWM230" s="8"/>
      <c r="SWN230" s="9"/>
      <c r="SWS230" s="11"/>
      <c r="SWT230" s="8"/>
      <c r="SWU230" s="9"/>
      <c r="SWZ230" s="11"/>
      <c r="SXA230" s="8"/>
      <c r="SXB230" s="9"/>
      <c r="SXG230" s="11"/>
      <c r="SXH230" s="8"/>
      <c r="SXI230" s="9"/>
      <c r="SXN230" s="11"/>
      <c r="SXO230" s="8"/>
      <c r="SXP230" s="9"/>
      <c r="SXU230" s="11"/>
      <c r="SXV230" s="8"/>
      <c r="SXW230" s="9"/>
      <c r="SYB230" s="11"/>
      <c r="SYC230" s="8"/>
      <c r="SYD230" s="9"/>
      <c r="SYI230" s="11"/>
      <c r="SYJ230" s="8"/>
      <c r="SYK230" s="9"/>
      <c r="SYP230" s="11"/>
      <c r="SYQ230" s="8"/>
      <c r="SYR230" s="9"/>
      <c r="SYW230" s="11"/>
      <c r="SYX230" s="8"/>
      <c r="SYY230" s="9"/>
      <c r="SZD230" s="11"/>
      <c r="SZE230" s="8"/>
      <c r="SZF230" s="9"/>
      <c r="SZK230" s="11"/>
      <c r="SZL230" s="8"/>
      <c r="SZM230" s="9"/>
      <c r="SZR230" s="11"/>
      <c r="SZS230" s="8"/>
      <c r="SZT230" s="9"/>
      <c r="SZY230" s="11"/>
      <c r="SZZ230" s="8"/>
      <c r="TAA230" s="9"/>
      <c r="TAF230" s="11"/>
      <c r="TAG230" s="8"/>
      <c r="TAH230" s="9"/>
      <c r="TAM230" s="11"/>
      <c r="TAN230" s="8"/>
      <c r="TAO230" s="9"/>
      <c r="TAT230" s="11"/>
      <c r="TAU230" s="8"/>
      <c r="TAV230" s="9"/>
      <c r="TBA230" s="11"/>
      <c r="TBB230" s="8"/>
      <c r="TBC230" s="9"/>
      <c r="TBH230" s="11"/>
      <c r="TBI230" s="8"/>
      <c r="TBJ230" s="9"/>
      <c r="TBO230" s="11"/>
      <c r="TBP230" s="8"/>
      <c r="TBQ230" s="9"/>
      <c r="TBV230" s="11"/>
      <c r="TBW230" s="8"/>
      <c r="TBX230" s="9"/>
      <c r="TCC230" s="11"/>
      <c r="TCD230" s="8"/>
      <c r="TCE230" s="9"/>
      <c r="TCJ230" s="11"/>
      <c r="TCK230" s="8"/>
      <c r="TCL230" s="9"/>
      <c r="TCQ230" s="11"/>
      <c r="TCR230" s="8"/>
      <c r="TCS230" s="9"/>
      <c r="TCX230" s="11"/>
      <c r="TCY230" s="8"/>
      <c r="TCZ230" s="9"/>
      <c r="TDE230" s="11"/>
      <c r="TDF230" s="8"/>
      <c r="TDG230" s="9"/>
      <c r="TDL230" s="11"/>
      <c r="TDM230" s="8"/>
      <c r="TDN230" s="9"/>
      <c r="TDS230" s="11"/>
      <c r="TDT230" s="8"/>
      <c r="TDU230" s="9"/>
      <c r="TDZ230" s="11"/>
      <c r="TEA230" s="8"/>
      <c r="TEB230" s="9"/>
      <c r="TEG230" s="11"/>
      <c r="TEH230" s="8"/>
      <c r="TEI230" s="9"/>
      <c r="TEN230" s="11"/>
      <c r="TEO230" s="8"/>
      <c r="TEP230" s="9"/>
      <c r="TEU230" s="11"/>
      <c r="TEV230" s="8"/>
      <c r="TEW230" s="9"/>
      <c r="TFB230" s="11"/>
      <c r="TFC230" s="8"/>
      <c r="TFD230" s="9"/>
      <c r="TFI230" s="11"/>
      <c r="TFJ230" s="8"/>
      <c r="TFK230" s="9"/>
      <c r="TFP230" s="11"/>
      <c r="TFQ230" s="8"/>
      <c r="TFR230" s="9"/>
      <c r="TFW230" s="11"/>
      <c r="TFX230" s="8"/>
      <c r="TFY230" s="9"/>
      <c r="TGD230" s="11"/>
      <c r="TGE230" s="8"/>
      <c r="TGF230" s="9"/>
      <c r="TGK230" s="11"/>
      <c r="TGL230" s="8"/>
      <c r="TGM230" s="9"/>
      <c r="TGR230" s="11"/>
      <c r="TGS230" s="8"/>
      <c r="TGT230" s="9"/>
      <c r="TGY230" s="11"/>
      <c r="TGZ230" s="8"/>
      <c r="THA230" s="9"/>
      <c r="THF230" s="11"/>
      <c r="THG230" s="8"/>
      <c r="THH230" s="9"/>
      <c r="THM230" s="11"/>
      <c r="THN230" s="8"/>
      <c r="THO230" s="9"/>
      <c r="THT230" s="11"/>
      <c r="THU230" s="8"/>
      <c r="THV230" s="9"/>
      <c r="TIA230" s="11"/>
      <c r="TIB230" s="8"/>
      <c r="TIC230" s="9"/>
      <c r="TIH230" s="11"/>
      <c r="TII230" s="8"/>
      <c r="TIJ230" s="9"/>
      <c r="TIO230" s="11"/>
      <c r="TIP230" s="8"/>
      <c r="TIQ230" s="9"/>
      <c r="TIV230" s="11"/>
      <c r="TIW230" s="8"/>
      <c r="TIX230" s="9"/>
      <c r="TJC230" s="11"/>
      <c r="TJD230" s="8"/>
      <c r="TJE230" s="9"/>
      <c r="TJJ230" s="11"/>
      <c r="TJK230" s="8"/>
      <c r="TJL230" s="9"/>
      <c r="TJQ230" s="11"/>
      <c r="TJR230" s="8"/>
      <c r="TJS230" s="9"/>
      <c r="TJX230" s="11"/>
      <c r="TJY230" s="8"/>
      <c r="TJZ230" s="9"/>
      <c r="TKE230" s="11"/>
      <c r="TKF230" s="8"/>
      <c r="TKG230" s="9"/>
      <c r="TKL230" s="11"/>
      <c r="TKM230" s="8"/>
      <c r="TKN230" s="9"/>
      <c r="TKS230" s="11"/>
      <c r="TKT230" s="8"/>
      <c r="TKU230" s="9"/>
      <c r="TKZ230" s="11"/>
      <c r="TLA230" s="8"/>
      <c r="TLB230" s="9"/>
      <c r="TLG230" s="11"/>
      <c r="TLH230" s="8"/>
      <c r="TLI230" s="9"/>
      <c r="TLN230" s="11"/>
      <c r="TLO230" s="8"/>
      <c r="TLP230" s="9"/>
      <c r="TLU230" s="11"/>
      <c r="TLV230" s="8"/>
      <c r="TLW230" s="9"/>
      <c r="TMB230" s="11"/>
      <c r="TMC230" s="8"/>
      <c r="TMD230" s="9"/>
      <c r="TMI230" s="11"/>
      <c r="TMJ230" s="8"/>
      <c r="TMK230" s="9"/>
      <c r="TMP230" s="11"/>
      <c r="TMQ230" s="8"/>
      <c r="TMR230" s="9"/>
      <c r="TMW230" s="11"/>
      <c r="TMX230" s="8"/>
      <c r="TMY230" s="9"/>
      <c r="TND230" s="11"/>
      <c r="TNE230" s="8"/>
      <c r="TNF230" s="9"/>
      <c r="TNK230" s="11"/>
      <c r="TNL230" s="8"/>
      <c r="TNM230" s="9"/>
      <c r="TNR230" s="11"/>
      <c r="TNS230" s="8"/>
      <c r="TNT230" s="9"/>
      <c r="TNY230" s="11"/>
      <c r="TNZ230" s="8"/>
      <c r="TOA230" s="9"/>
      <c r="TOF230" s="11"/>
      <c r="TOG230" s="8"/>
      <c r="TOH230" s="9"/>
      <c r="TOM230" s="11"/>
      <c r="TON230" s="8"/>
      <c r="TOO230" s="9"/>
      <c r="TOT230" s="11"/>
      <c r="TOU230" s="8"/>
      <c r="TOV230" s="9"/>
      <c r="TPA230" s="11"/>
      <c r="TPB230" s="8"/>
      <c r="TPC230" s="9"/>
      <c r="TPH230" s="11"/>
      <c r="TPI230" s="8"/>
      <c r="TPJ230" s="9"/>
      <c r="TPO230" s="11"/>
      <c r="TPP230" s="8"/>
      <c r="TPQ230" s="9"/>
      <c r="TPV230" s="11"/>
      <c r="TPW230" s="8"/>
      <c r="TPX230" s="9"/>
      <c r="TQC230" s="11"/>
      <c r="TQD230" s="8"/>
      <c r="TQE230" s="9"/>
      <c r="TQJ230" s="11"/>
      <c r="TQK230" s="8"/>
      <c r="TQL230" s="9"/>
      <c r="TQQ230" s="11"/>
      <c r="TQR230" s="8"/>
      <c r="TQS230" s="9"/>
      <c r="TQX230" s="11"/>
      <c r="TQY230" s="8"/>
      <c r="TQZ230" s="9"/>
      <c r="TRE230" s="11"/>
      <c r="TRF230" s="8"/>
      <c r="TRG230" s="9"/>
      <c r="TRL230" s="11"/>
      <c r="TRM230" s="8"/>
      <c r="TRN230" s="9"/>
      <c r="TRS230" s="11"/>
      <c r="TRT230" s="8"/>
      <c r="TRU230" s="9"/>
      <c r="TRZ230" s="11"/>
      <c r="TSA230" s="8"/>
      <c r="TSB230" s="9"/>
      <c r="TSG230" s="11"/>
      <c r="TSH230" s="8"/>
      <c r="TSI230" s="9"/>
      <c r="TSN230" s="11"/>
      <c r="TSO230" s="8"/>
      <c r="TSP230" s="9"/>
      <c r="TSU230" s="11"/>
      <c r="TSV230" s="8"/>
      <c r="TSW230" s="9"/>
      <c r="TTB230" s="11"/>
      <c r="TTC230" s="8"/>
      <c r="TTD230" s="9"/>
      <c r="TTI230" s="11"/>
      <c r="TTJ230" s="8"/>
      <c r="TTK230" s="9"/>
      <c r="TTP230" s="11"/>
      <c r="TTQ230" s="8"/>
      <c r="TTR230" s="9"/>
      <c r="TTW230" s="11"/>
      <c r="TTX230" s="8"/>
      <c r="TTY230" s="9"/>
      <c r="TUD230" s="11"/>
      <c r="TUE230" s="8"/>
      <c r="TUF230" s="9"/>
      <c r="TUK230" s="11"/>
      <c r="TUL230" s="8"/>
      <c r="TUM230" s="9"/>
      <c r="TUR230" s="11"/>
      <c r="TUS230" s="8"/>
      <c r="TUT230" s="9"/>
      <c r="TUY230" s="11"/>
      <c r="TUZ230" s="8"/>
      <c r="TVA230" s="9"/>
      <c r="TVF230" s="11"/>
      <c r="TVG230" s="8"/>
      <c r="TVH230" s="9"/>
      <c r="TVM230" s="11"/>
      <c r="TVN230" s="8"/>
      <c r="TVO230" s="9"/>
      <c r="TVT230" s="11"/>
      <c r="TVU230" s="8"/>
      <c r="TVV230" s="9"/>
      <c r="TWA230" s="11"/>
      <c r="TWB230" s="8"/>
      <c r="TWC230" s="9"/>
      <c r="TWH230" s="11"/>
      <c r="TWI230" s="8"/>
      <c r="TWJ230" s="9"/>
      <c r="TWO230" s="11"/>
      <c r="TWP230" s="8"/>
      <c r="TWQ230" s="9"/>
      <c r="TWV230" s="11"/>
      <c r="TWW230" s="8"/>
      <c r="TWX230" s="9"/>
      <c r="TXC230" s="11"/>
      <c r="TXD230" s="8"/>
      <c r="TXE230" s="9"/>
      <c r="TXJ230" s="11"/>
      <c r="TXK230" s="8"/>
      <c r="TXL230" s="9"/>
      <c r="TXQ230" s="11"/>
      <c r="TXR230" s="8"/>
      <c r="TXS230" s="9"/>
      <c r="TXX230" s="11"/>
      <c r="TXY230" s="8"/>
      <c r="TXZ230" s="9"/>
      <c r="TYE230" s="11"/>
      <c r="TYF230" s="8"/>
      <c r="TYG230" s="9"/>
      <c r="TYL230" s="11"/>
      <c r="TYM230" s="8"/>
      <c r="TYN230" s="9"/>
      <c r="TYS230" s="11"/>
      <c r="TYT230" s="8"/>
      <c r="TYU230" s="9"/>
      <c r="TYZ230" s="11"/>
      <c r="TZA230" s="8"/>
      <c r="TZB230" s="9"/>
      <c r="TZG230" s="11"/>
      <c r="TZH230" s="8"/>
      <c r="TZI230" s="9"/>
      <c r="TZN230" s="11"/>
      <c r="TZO230" s="8"/>
      <c r="TZP230" s="9"/>
      <c r="TZU230" s="11"/>
      <c r="TZV230" s="8"/>
      <c r="TZW230" s="9"/>
      <c r="UAB230" s="11"/>
      <c r="UAC230" s="8"/>
      <c r="UAD230" s="9"/>
      <c r="UAI230" s="11"/>
      <c r="UAJ230" s="8"/>
      <c r="UAK230" s="9"/>
      <c r="UAP230" s="11"/>
      <c r="UAQ230" s="8"/>
      <c r="UAR230" s="9"/>
      <c r="UAW230" s="11"/>
      <c r="UAX230" s="8"/>
      <c r="UAY230" s="9"/>
      <c r="UBD230" s="11"/>
      <c r="UBE230" s="8"/>
      <c r="UBF230" s="9"/>
      <c r="UBK230" s="11"/>
      <c r="UBL230" s="8"/>
      <c r="UBM230" s="9"/>
      <c r="UBR230" s="11"/>
      <c r="UBS230" s="8"/>
      <c r="UBT230" s="9"/>
      <c r="UBY230" s="11"/>
      <c r="UBZ230" s="8"/>
      <c r="UCA230" s="9"/>
      <c r="UCF230" s="11"/>
      <c r="UCG230" s="8"/>
      <c r="UCH230" s="9"/>
      <c r="UCM230" s="11"/>
      <c r="UCN230" s="8"/>
      <c r="UCO230" s="9"/>
      <c r="UCT230" s="11"/>
      <c r="UCU230" s="8"/>
      <c r="UCV230" s="9"/>
      <c r="UDA230" s="11"/>
      <c r="UDB230" s="8"/>
      <c r="UDC230" s="9"/>
      <c r="UDH230" s="11"/>
      <c r="UDI230" s="8"/>
      <c r="UDJ230" s="9"/>
      <c r="UDO230" s="11"/>
      <c r="UDP230" s="8"/>
      <c r="UDQ230" s="9"/>
      <c r="UDV230" s="11"/>
      <c r="UDW230" s="8"/>
      <c r="UDX230" s="9"/>
      <c r="UEC230" s="11"/>
      <c r="UED230" s="8"/>
      <c r="UEE230" s="9"/>
      <c r="UEJ230" s="11"/>
      <c r="UEK230" s="8"/>
      <c r="UEL230" s="9"/>
      <c r="UEQ230" s="11"/>
      <c r="UER230" s="8"/>
      <c r="UES230" s="9"/>
      <c r="UEX230" s="11"/>
      <c r="UEY230" s="8"/>
      <c r="UEZ230" s="9"/>
      <c r="UFE230" s="11"/>
      <c r="UFF230" s="8"/>
      <c r="UFG230" s="9"/>
      <c r="UFL230" s="11"/>
      <c r="UFM230" s="8"/>
      <c r="UFN230" s="9"/>
      <c r="UFS230" s="11"/>
      <c r="UFT230" s="8"/>
      <c r="UFU230" s="9"/>
      <c r="UFZ230" s="11"/>
      <c r="UGA230" s="8"/>
      <c r="UGB230" s="9"/>
      <c r="UGG230" s="11"/>
      <c r="UGH230" s="8"/>
      <c r="UGI230" s="9"/>
      <c r="UGN230" s="11"/>
      <c r="UGO230" s="8"/>
      <c r="UGP230" s="9"/>
      <c r="UGU230" s="11"/>
      <c r="UGV230" s="8"/>
      <c r="UGW230" s="9"/>
      <c r="UHB230" s="11"/>
      <c r="UHC230" s="8"/>
      <c r="UHD230" s="9"/>
      <c r="UHI230" s="11"/>
      <c r="UHJ230" s="8"/>
      <c r="UHK230" s="9"/>
      <c r="UHP230" s="11"/>
      <c r="UHQ230" s="8"/>
      <c r="UHR230" s="9"/>
      <c r="UHW230" s="11"/>
      <c r="UHX230" s="8"/>
      <c r="UHY230" s="9"/>
      <c r="UID230" s="11"/>
      <c r="UIE230" s="8"/>
      <c r="UIF230" s="9"/>
      <c r="UIK230" s="11"/>
      <c r="UIL230" s="8"/>
      <c r="UIM230" s="9"/>
      <c r="UIR230" s="11"/>
      <c r="UIS230" s="8"/>
      <c r="UIT230" s="9"/>
      <c r="UIY230" s="11"/>
      <c r="UIZ230" s="8"/>
      <c r="UJA230" s="9"/>
      <c r="UJF230" s="11"/>
      <c r="UJG230" s="8"/>
      <c r="UJH230" s="9"/>
      <c r="UJM230" s="11"/>
      <c r="UJN230" s="8"/>
      <c r="UJO230" s="9"/>
      <c r="UJT230" s="11"/>
      <c r="UJU230" s="8"/>
      <c r="UJV230" s="9"/>
      <c r="UKA230" s="11"/>
      <c r="UKB230" s="8"/>
      <c r="UKC230" s="9"/>
      <c r="UKH230" s="11"/>
      <c r="UKI230" s="8"/>
      <c r="UKJ230" s="9"/>
      <c r="UKO230" s="11"/>
      <c r="UKP230" s="8"/>
      <c r="UKQ230" s="9"/>
      <c r="UKV230" s="11"/>
      <c r="UKW230" s="8"/>
      <c r="UKX230" s="9"/>
      <c r="ULC230" s="11"/>
      <c r="ULD230" s="8"/>
      <c r="ULE230" s="9"/>
      <c r="ULJ230" s="11"/>
      <c r="ULK230" s="8"/>
      <c r="ULL230" s="9"/>
      <c r="ULQ230" s="11"/>
      <c r="ULR230" s="8"/>
      <c r="ULS230" s="9"/>
      <c r="ULX230" s="11"/>
      <c r="ULY230" s="8"/>
      <c r="ULZ230" s="9"/>
      <c r="UME230" s="11"/>
      <c r="UMF230" s="8"/>
      <c r="UMG230" s="9"/>
      <c r="UML230" s="11"/>
      <c r="UMM230" s="8"/>
      <c r="UMN230" s="9"/>
      <c r="UMS230" s="11"/>
      <c r="UMT230" s="8"/>
      <c r="UMU230" s="9"/>
      <c r="UMZ230" s="11"/>
      <c r="UNA230" s="8"/>
      <c r="UNB230" s="9"/>
      <c r="UNG230" s="11"/>
      <c r="UNH230" s="8"/>
      <c r="UNI230" s="9"/>
      <c r="UNN230" s="11"/>
      <c r="UNO230" s="8"/>
      <c r="UNP230" s="9"/>
      <c r="UNU230" s="11"/>
      <c r="UNV230" s="8"/>
      <c r="UNW230" s="9"/>
      <c r="UOB230" s="11"/>
      <c r="UOC230" s="8"/>
      <c r="UOD230" s="9"/>
      <c r="UOI230" s="11"/>
      <c r="UOJ230" s="8"/>
      <c r="UOK230" s="9"/>
      <c r="UOP230" s="11"/>
      <c r="UOQ230" s="8"/>
      <c r="UOR230" s="9"/>
      <c r="UOW230" s="11"/>
      <c r="UOX230" s="8"/>
      <c r="UOY230" s="9"/>
      <c r="UPD230" s="11"/>
      <c r="UPE230" s="8"/>
      <c r="UPF230" s="9"/>
      <c r="UPK230" s="11"/>
      <c r="UPL230" s="8"/>
      <c r="UPM230" s="9"/>
      <c r="UPR230" s="11"/>
      <c r="UPS230" s="8"/>
      <c r="UPT230" s="9"/>
      <c r="UPY230" s="11"/>
      <c r="UPZ230" s="8"/>
      <c r="UQA230" s="9"/>
      <c r="UQF230" s="11"/>
      <c r="UQG230" s="8"/>
      <c r="UQH230" s="9"/>
      <c r="UQM230" s="11"/>
      <c r="UQN230" s="8"/>
      <c r="UQO230" s="9"/>
      <c r="UQT230" s="11"/>
      <c r="UQU230" s="8"/>
      <c r="UQV230" s="9"/>
      <c r="URA230" s="11"/>
      <c r="URB230" s="8"/>
      <c r="URC230" s="9"/>
      <c r="URH230" s="11"/>
      <c r="URI230" s="8"/>
      <c r="URJ230" s="9"/>
      <c r="URO230" s="11"/>
      <c r="URP230" s="8"/>
      <c r="URQ230" s="9"/>
      <c r="URV230" s="11"/>
      <c r="URW230" s="8"/>
      <c r="URX230" s="9"/>
      <c r="USC230" s="11"/>
      <c r="USD230" s="8"/>
      <c r="USE230" s="9"/>
      <c r="USJ230" s="11"/>
      <c r="USK230" s="8"/>
      <c r="USL230" s="9"/>
      <c r="USQ230" s="11"/>
      <c r="USR230" s="8"/>
      <c r="USS230" s="9"/>
      <c r="USX230" s="11"/>
      <c r="USY230" s="8"/>
      <c r="USZ230" s="9"/>
      <c r="UTE230" s="11"/>
      <c r="UTF230" s="8"/>
      <c r="UTG230" s="9"/>
      <c r="UTL230" s="11"/>
      <c r="UTM230" s="8"/>
      <c r="UTN230" s="9"/>
      <c r="UTS230" s="11"/>
      <c r="UTT230" s="8"/>
      <c r="UTU230" s="9"/>
      <c r="UTZ230" s="11"/>
      <c r="UUA230" s="8"/>
      <c r="UUB230" s="9"/>
      <c r="UUG230" s="11"/>
      <c r="UUH230" s="8"/>
      <c r="UUI230" s="9"/>
      <c r="UUN230" s="11"/>
      <c r="UUO230" s="8"/>
      <c r="UUP230" s="9"/>
      <c r="UUU230" s="11"/>
      <c r="UUV230" s="8"/>
      <c r="UUW230" s="9"/>
      <c r="UVB230" s="11"/>
      <c r="UVC230" s="8"/>
      <c r="UVD230" s="9"/>
      <c r="UVI230" s="11"/>
      <c r="UVJ230" s="8"/>
      <c r="UVK230" s="9"/>
      <c r="UVP230" s="11"/>
      <c r="UVQ230" s="8"/>
      <c r="UVR230" s="9"/>
      <c r="UVW230" s="11"/>
      <c r="UVX230" s="8"/>
      <c r="UVY230" s="9"/>
      <c r="UWD230" s="11"/>
      <c r="UWE230" s="8"/>
      <c r="UWF230" s="9"/>
      <c r="UWK230" s="11"/>
      <c r="UWL230" s="8"/>
      <c r="UWM230" s="9"/>
      <c r="UWR230" s="11"/>
      <c r="UWS230" s="8"/>
      <c r="UWT230" s="9"/>
      <c r="UWY230" s="11"/>
      <c r="UWZ230" s="8"/>
      <c r="UXA230" s="9"/>
      <c r="UXF230" s="11"/>
      <c r="UXG230" s="8"/>
      <c r="UXH230" s="9"/>
      <c r="UXM230" s="11"/>
      <c r="UXN230" s="8"/>
      <c r="UXO230" s="9"/>
      <c r="UXT230" s="11"/>
      <c r="UXU230" s="8"/>
      <c r="UXV230" s="9"/>
      <c r="UYA230" s="11"/>
      <c r="UYB230" s="8"/>
      <c r="UYC230" s="9"/>
      <c r="UYH230" s="11"/>
      <c r="UYI230" s="8"/>
      <c r="UYJ230" s="9"/>
      <c r="UYO230" s="11"/>
      <c r="UYP230" s="8"/>
      <c r="UYQ230" s="9"/>
      <c r="UYV230" s="11"/>
      <c r="UYW230" s="8"/>
      <c r="UYX230" s="9"/>
      <c r="UZC230" s="11"/>
      <c r="UZD230" s="8"/>
      <c r="UZE230" s="9"/>
      <c r="UZJ230" s="11"/>
      <c r="UZK230" s="8"/>
      <c r="UZL230" s="9"/>
      <c r="UZQ230" s="11"/>
      <c r="UZR230" s="8"/>
      <c r="UZS230" s="9"/>
      <c r="UZX230" s="11"/>
      <c r="UZY230" s="8"/>
      <c r="UZZ230" s="9"/>
      <c r="VAE230" s="11"/>
      <c r="VAF230" s="8"/>
      <c r="VAG230" s="9"/>
      <c r="VAL230" s="11"/>
      <c r="VAM230" s="8"/>
      <c r="VAN230" s="9"/>
      <c r="VAS230" s="11"/>
      <c r="VAT230" s="8"/>
      <c r="VAU230" s="9"/>
      <c r="VAZ230" s="11"/>
      <c r="VBA230" s="8"/>
      <c r="VBB230" s="9"/>
      <c r="VBG230" s="11"/>
      <c r="VBH230" s="8"/>
      <c r="VBI230" s="9"/>
      <c r="VBN230" s="11"/>
      <c r="VBO230" s="8"/>
      <c r="VBP230" s="9"/>
      <c r="VBU230" s="11"/>
      <c r="VBV230" s="8"/>
      <c r="VBW230" s="9"/>
      <c r="VCB230" s="11"/>
      <c r="VCC230" s="8"/>
      <c r="VCD230" s="9"/>
      <c r="VCI230" s="11"/>
      <c r="VCJ230" s="8"/>
      <c r="VCK230" s="9"/>
      <c r="VCP230" s="11"/>
      <c r="VCQ230" s="8"/>
      <c r="VCR230" s="9"/>
      <c r="VCW230" s="11"/>
      <c r="VCX230" s="8"/>
      <c r="VCY230" s="9"/>
      <c r="VDD230" s="11"/>
      <c r="VDE230" s="8"/>
      <c r="VDF230" s="9"/>
      <c r="VDK230" s="11"/>
      <c r="VDL230" s="8"/>
      <c r="VDM230" s="9"/>
      <c r="VDR230" s="11"/>
      <c r="VDS230" s="8"/>
      <c r="VDT230" s="9"/>
      <c r="VDY230" s="11"/>
      <c r="VDZ230" s="8"/>
      <c r="VEA230" s="9"/>
      <c r="VEF230" s="11"/>
      <c r="VEG230" s="8"/>
      <c r="VEH230" s="9"/>
      <c r="VEM230" s="11"/>
      <c r="VEN230" s="8"/>
      <c r="VEO230" s="9"/>
      <c r="VET230" s="11"/>
      <c r="VEU230" s="8"/>
      <c r="VEV230" s="9"/>
      <c r="VFA230" s="11"/>
      <c r="VFB230" s="8"/>
      <c r="VFC230" s="9"/>
      <c r="VFH230" s="11"/>
      <c r="VFI230" s="8"/>
      <c r="VFJ230" s="9"/>
      <c r="VFO230" s="11"/>
      <c r="VFP230" s="8"/>
      <c r="VFQ230" s="9"/>
      <c r="VFV230" s="11"/>
      <c r="VFW230" s="8"/>
      <c r="VFX230" s="9"/>
      <c r="VGC230" s="11"/>
      <c r="VGD230" s="8"/>
      <c r="VGE230" s="9"/>
      <c r="VGJ230" s="11"/>
      <c r="VGK230" s="8"/>
      <c r="VGL230" s="9"/>
      <c r="VGQ230" s="11"/>
      <c r="VGR230" s="8"/>
      <c r="VGS230" s="9"/>
      <c r="VGX230" s="11"/>
      <c r="VGY230" s="8"/>
      <c r="VGZ230" s="9"/>
      <c r="VHE230" s="11"/>
      <c r="VHF230" s="8"/>
      <c r="VHG230" s="9"/>
      <c r="VHL230" s="11"/>
      <c r="VHM230" s="8"/>
      <c r="VHN230" s="9"/>
      <c r="VHS230" s="11"/>
      <c r="VHT230" s="8"/>
      <c r="VHU230" s="9"/>
      <c r="VHZ230" s="11"/>
      <c r="VIA230" s="8"/>
      <c r="VIB230" s="9"/>
      <c r="VIG230" s="11"/>
      <c r="VIH230" s="8"/>
      <c r="VII230" s="9"/>
      <c r="VIN230" s="11"/>
      <c r="VIO230" s="8"/>
      <c r="VIP230" s="9"/>
      <c r="VIU230" s="11"/>
      <c r="VIV230" s="8"/>
      <c r="VIW230" s="9"/>
      <c r="VJB230" s="11"/>
      <c r="VJC230" s="8"/>
      <c r="VJD230" s="9"/>
      <c r="VJI230" s="11"/>
      <c r="VJJ230" s="8"/>
      <c r="VJK230" s="9"/>
      <c r="VJP230" s="11"/>
      <c r="VJQ230" s="8"/>
      <c r="VJR230" s="9"/>
      <c r="VJW230" s="11"/>
      <c r="VJX230" s="8"/>
      <c r="VJY230" s="9"/>
      <c r="VKD230" s="11"/>
      <c r="VKE230" s="8"/>
      <c r="VKF230" s="9"/>
      <c r="VKK230" s="11"/>
      <c r="VKL230" s="8"/>
      <c r="VKM230" s="9"/>
      <c r="VKR230" s="11"/>
      <c r="VKS230" s="8"/>
      <c r="VKT230" s="9"/>
      <c r="VKY230" s="11"/>
      <c r="VKZ230" s="8"/>
      <c r="VLA230" s="9"/>
      <c r="VLF230" s="11"/>
      <c r="VLG230" s="8"/>
      <c r="VLH230" s="9"/>
      <c r="VLM230" s="11"/>
      <c r="VLN230" s="8"/>
      <c r="VLO230" s="9"/>
      <c r="VLT230" s="11"/>
      <c r="VLU230" s="8"/>
      <c r="VLV230" s="9"/>
      <c r="VMA230" s="11"/>
      <c r="VMB230" s="8"/>
      <c r="VMC230" s="9"/>
      <c r="VMH230" s="11"/>
      <c r="VMI230" s="8"/>
      <c r="VMJ230" s="9"/>
      <c r="VMO230" s="11"/>
      <c r="VMP230" s="8"/>
      <c r="VMQ230" s="9"/>
      <c r="VMV230" s="11"/>
      <c r="VMW230" s="8"/>
      <c r="VMX230" s="9"/>
      <c r="VNC230" s="11"/>
      <c r="VND230" s="8"/>
      <c r="VNE230" s="9"/>
      <c r="VNJ230" s="11"/>
      <c r="VNK230" s="8"/>
      <c r="VNL230" s="9"/>
      <c r="VNQ230" s="11"/>
      <c r="VNR230" s="8"/>
      <c r="VNS230" s="9"/>
      <c r="VNX230" s="11"/>
      <c r="VNY230" s="8"/>
      <c r="VNZ230" s="9"/>
      <c r="VOE230" s="11"/>
      <c r="VOF230" s="8"/>
      <c r="VOG230" s="9"/>
      <c r="VOL230" s="11"/>
      <c r="VOM230" s="8"/>
      <c r="VON230" s="9"/>
      <c r="VOS230" s="11"/>
      <c r="VOT230" s="8"/>
      <c r="VOU230" s="9"/>
      <c r="VOZ230" s="11"/>
      <c r="VPA230" s="8"/>
      <c r="VPB230" s="9"/>
      <c r="VPG230" s="11"/>
      <c r="VPH230" s="8"/>
      <c r="VPI230" s="9"/>
      <c r="VPN230" s="11"/>
      <c r="VPO230" s="8"/>
      <c r="VPP230" s="9"/>
      <c r="VPU230" s="11"/>
      <c r="VPV230" s="8"/>
      <c r="VPW230" s="9"/>
      <c r="VQB230" s="11"/>
      <c r="VQC230" s="8"/>
      <c r="VQD230" s="9"/>
      <c r="VQI230" s="11"/>
      <c r="VQJ230" s="8"/>
      <c r="VQK230" s="9"/>
      <c r="VQP230" s="11"/>
      <c r="VQQ230" s="8"/>
      <c r="VQR230" s="9"/>
      <c r="VQW230" s="11"/>
      <c r="VQX230" s="8"/>
      <c r="VQY230" s="9"/>
      <c r="VRD230" s="11"/>
      <c r="VRE230" s="8"/>
      <c r="VRF230" s="9"/>
      <c r="VRK230" s="11"/>
      <c r="VRL230" s="8"/>
      <c r="VRM230" s="9"/>
      <c r="VRR230" s="11"/>
      <c r="VRS230" s="8"/>
      <c r="VRT230" s="9"/>
      <c r="VRY230" s="11"/>
      <c r="VRZ230" s="8"/>
      <c r="VSA230" s="9"/>
      <c r="VSF230" s="11"/>
      <c r="VSG230" s="8"/>
      <c r="VSH230" s="9"/>
      <c r="VSM230" s="11"/>
      <c r="VSN230" s="8"/>
      <c r="VSO230" s="9"/>
      <c r="VST230" s="11"/>
      <c r="VSU230" s="8"/>
      <c r="VSV230" s="9"/>
      <c r="VTA230" s="11"/>
      <c r="VTB230" s="8"/>
      <c r="VTC230" s="9"/>
      <c r="VTH230" s="11"/>
      <c r="VTI230" s="8"/>
      <c r="VTJ230" s="9"/>
      <c r="VTO230" s="11"/>
      <c r="VTP230" s="8"/>
      <c r="VTQ230" s="9"/>
      <c r="VTV230" s="11"/>
      <c r="VTW230" s="8"/>
      <c r="VTX230" s="9"/>
      <c r="VUC230" s="11"/>
      <c r="VUD230" s="8"/>
      <c r="VUE230" s="9"/>
      <c r="VUJ230" s="11"/>
      <c r="VUK230" s="8"/>
      <c r="VUL230" s="9"/>
      <c r="VUQ230" s="11"/>
      <c r="VUR230" s="8"/>
      <c r="VUS230" s="9"/>
      <c r="VUX230" s="11"/>
      <c r="VUY230" s="8"/>
      <c r="VUZ230" s="9"/>
      <c r="VVE230" s="11"/>
      <c r="VVF230" s="8"/>
      <c r="VVG230" s="9"/>
      <c r="VVL230" s="11"/>
      <c r="VVM230" s="8"/>
      <c r="VVN230" s="9"/>
      <c r="VVS230" s="11"/>
      <c r="VVT230" s="8"/>
      <c r="VVU230" s="9"/>
      <c r="VVZ230" s="11"/>
      <c r="VWA230" s="8"/>
      <c r="VWB230" s="9"/>
      <c r="VWG230" s="11"/>
      <c r="VWH230" s="8"/>
      <c r="VWI230" s="9"/>
      <c r="VWN230" s="11"/>
      <c r="VWO230" s="8"/>
      <c r="VWP230" s="9"/>
      <c r="VWU230" s="11"/>
      <c r="VWV230" s="8"/>
      <c r="VWW230" s="9"/>
      <c r="VXB230" s="11"/>
      <c r="VXC230" s="8"/>
      <c r="VXD230" s="9"/>
      <c r="VXI230" s="11"/>
      <c r="VXJ230" s="8"/>
      <c r="VXK230" s="9"/>
      <c r="VXP230" s="11"/>
      <c r="VXQ230" s="8"/>
      <c r="VXR230" s="9"/>
      <c r="VXW230" s="11"/>
      <c r="VXX230" s="8"/>
      <c r="VXY230" s="9"/>
      <c r="VYD230" s="11"/>
      <c r="VYE230" s="8"/>
      <c r="VYF230" s="9"/>
      <c r="VYK230" s="11"/>
      <c r="VYL230" s="8"/>
      <c r="VYM230" s="9"/>
      <c r="VYR230" s="11"/>
      <c r="VYS230" s="8"/>
      <c r="VYT230" s="9"/>
      <c r="VYY230" s="11"/>
      <c r="VYZ230" s="8"/>
      <c r="VZA230" s="9"/>
      <c r="VZF230" s="11"/>
      <c r="VZG230" s="8"/>
      <c r="VZH230" s="9"/>
      <c r="VZM230" s="11"/>
      <c r="VZN230" s="8"/>
      <c r="VZO230" s="9"/>
      <c r="VZT230" s="11"/>
      <c r="VZU230" s="8"/>
      <c r="VZV230" s="9"/>
      <c r="WAA230" s="11"/>
      <c r="WAB230" s="8"/>
      <c r="WAC230" s="9"/>
      <c r="WAH230" s="11"/>
      <c r="WAI230" s="8"/>
      <c r="WAJ230" s="9"/>
      <c r="WAO230" s="11"/>
      <c r="WAP230" s="8"/>
      <c r="WAQ230" s="9"/>
      <c r="WAV230" s="11"/>
      <c r="WAW230" s="8"/>
      <c r="WAX230" s="9"/>
      <c r="WBC230" s="11"/>
      <c r="WBD230" s="8"/>
      <c r="WBE230" s="9"/>
      <c r="WBJ230" s="11"/>
      <c r="WBK230" s="8"/>
      <c r="WBL230" s="9"/>
      <c r="WBQ230" s="11"/>
      <c r="WBR230" s="8"/>
      <c r="WBS230" s="9"/>
      <c r="WBX230" s="11"/>
      <c r="WBY230" s="8"/>
      <c r="WBZ230" s="9"/>
      <c r="WCE230" s="11"/>
      <c r="WCF230" s="8"/>
      <c r="WCG230" s="9"/>
      <c r="WCL230" s="11"/>
      <c r="WCM230" s="8"/>
      <c r="WCN230" s="9"/>
      <c r="WCS230" s="11"/>
      <c r="WCT230" s="8"/>
      <c r="WCU230" s="9"/>
      <c r="WCZ230" s="11"/>
      <c r="WDA230" s="8"/>
      <c r="WDB230" s="9"/>
      <c r="WDG230" s="11"/>
      <c r="WDH230" s="8"/>
      <c r="WDI230" s="9"/>
      <c r="WDN230" s="11"/>
      <c r="WDO230" s="8"/>
      <c r="WDP230" s="9"/>
      <c r="WDU230" s="11"/>
      <c r="WDV230" s="8"/>
      <c r="WDW230" s="9"/>
      <c r="WEB230" s="11"/>
      <c r="WEC230" s="8"/>
      <c r="WED230" s="9"/>
      <c r="WEI230" s="11"/>
      <c r="WEJ230" s="8"/>
      <c r="WEK230" s="9"/>
      <c r="WEP230" s="11"/>
      <c r="WEQ230" s="8"/>
      <c r="WER230" s="9"/>
      <c r="WEW230" s="11"/>
      <c r="WEX230" s="8"/>
      <c r="WEY230" s="9"/>
      <c r="WFD230" s="11"/>
      <c r="WFE230" s="8"/>
      <c r="WFF230" s="9"/>
      <c r="WFK230" s="11"/>
      <c r="WFL230" s="8"/>
      <c r="WFM230" s="9"/>
      <c r="WFR230" s="11"/>
      <c r="WFS230" s="8"/>
      <c r="WFT230" s="9"/>
      <c r="WFY230" s="11"/>
      <c r="WFZ230" s="8"/>
      <c r="WGA230" s="9"/>
      <c r="WGF230" s="11"/>
      <c r="WGG230" s="8"/>
      <c r="WGH230" s="9"/>
      <c r="WGM230" s="11"/>
      <c r="WGN230" s="8"/>
      <c r="WGO230" s="9"/>
      <c r="WGT230" s="11"/>
      <c r="WGU230" s="8"/>
      <c r="WGV230" s="9"/>
      <c r="WHA230" s="11"/>
      <c r="WHB230" s="8"/>
      <c r="WHC230" s="9"/>
      <c r="WHH230" s="11"/>
      <c r="WHI230" s="8"/>
      <c r="WHJ230" s="9"/>
      <c r="WHO230" s="11"/>
      <c r="WHP230" s="8"/>
      <c r="WHQ230" s="9"/>
      <c r="WHV230" s="11"/>
      <c r="WHW230" s="8"/>
      <c r="WHX230" s="9"/>
      <c r="WIC230" s="11"/>
      <c r="WID230" s="8"/>
      <c r="WIE230" s="9"/>
      <c r="WIJ230" s="11"/>
      <c r="WIK230" s="8"/>
      <c r="WIL230" s="9"/>
      <c r="WIQ230" s="11"/>
      <c r="WIR230" s="8"/>
      <c r="WIS230" s="9"/>
      <c r="WIX230" s="11"/>
      <c r="WIY230" s="8"/>
      <c r="WIZ230" s="9"/>
      <c r="WJE230" s="11"/>
      <c r="WJF230" s="8"/>
      <c r="WJG230" s="9"/>
      <c r="WJL230" s="11"/>
      <c r="WJM230" s="8"/>
      <c r="WJN230" s="9"/>
      <c r="WJS230" s="11"/>
      <c r="WJT230" s="8"/>
      <c r="WJU230" s="9"/>
      <c r="WJZ230" s="11"/>
      <c r="WKA230" s="8"/>
      <c r="WKB230" s="9"/>
      <c r="WKG230" s="11"/>
      <c r="WKH230" s="8"/>
      <c r="WKI230" s="9"/>
      <c r="WKN230" s="11"/>
      <c r="WKO230" s="8"/>
      <c r="WKP230" s="9"/>
      <c r="WKU230" s="11"/>
      <c r="WKV230" s="8"/>
      <c r="WKW230" s="9"/>
      <c r="WLB230" s="11"/>
      <c r="WLC230" s="8"/>
      <c r="WLD230" s="9"/>
      <c r="WLI230" s="11"/>
      <c r="WLJ230" s="8"/>
      <c r="WLK230" s="9"/>
      <c r="WLP230" s="11"/>
      <c r="WLQ230" s="8"/>
      <c r="WLR230" s="9"/>
      <c r="WLW230" s="11"/>
      <c r="WLX230" s="8"/>
      <c r="WLY230" s="9"/>
      <c r="WMD230" s="11"/>
      <c r="WME230" s="8"/>
      <c r="WMF230" s="9"/>
      <c r="WMK230" s="11"/>
      <c r="WML230" s="8"/>
      <c r="WMM230" s="9"/>
      <c r="WMR230" s="11"/>
      <c r="WMS230" s="8"/>
      <c r="WMT230" s="9"/>
      <c r="WMY230" s="11"/>
      <c r="WMZ230" s="8"/>
      <c r="WNA230" s="9"/>
      <c r="WNF230" s="11"/>
      <c r="WNG230" s="8"/>
      <c r="WNH230" s="9"/>
      <c r="WNM230" s="11"/>
      <c r="WNN230" s="8"/>
      <c r="WNO230" s="9"/>
      <c r="WNT230" s="11"/>
      <c r="WNU230" s="8"/>
      <c r="WNV230" s="9"/>
      <c r="WOA230" s="11"/>
      <c r="WOB230" s="8"/>
      <c r="WOC230" s="9"/>
      <c r="WOH230" s="11"/>
      <c r="WOI230" s="8"/>
      <c r="WOJ230" s="9"/>
      <c r="WOO230" s="11"/>
      <c r="WOP230" s="8"/>
      <c r="WOQ230" s="9"/>
      <c r="WOV230" s="11"/>
      <c r="WOW230" s="8"/>
      <c r="WOX230" s="9"/>
      <c r="WPC230" s="11"/>
      <c r="WPD230" s="8"/>
      <c r="WPE230" s="9"/>
      <c r="WPJ230" s="11"/>
      <c r="WPK230" s="8"/>
      <c r="WPL230" s="9"/>
      <c r="WPQ230" s="11"/>
      <c r="WPR230" s="8"/>
      <c r="WPS230" s="9"/>
      <c r="WPX230" s="11"/>
      <c r="WPY230" s="8"/>
      <c r="WPZ230" s="9"/>
      <c r="WQE230" s="11"/>
      <c r="WQF230" s="8"/>
      <c r="WQG230" s="9"/>
      <c r="WQL230" s="11"/>
      <c r="WQM230" s="8"/>
      <c r="WQN230" s="9"/>
      <c r="WQS230" s="11"/>
      <c r="WQT230" s="8"/>
      <c r="WQU230" s="9"/>
      <c r="WQZ230" s="11"/>
      <c r="WRA230" s="8"/>
      <c r="WRB230" s="9"/>
      <c r="WRG230" s="11"/>
      <c r="WRH230" s="8"/>
      <c r="WRI230" s="9"/>
      <c r="WRN230" s="11"/>
      <c r="WRO230" s="8"/>
      <c r="WRP230" s="9"/>
      <c r="WRU230" s="11"/>
      <c r="WRV230" s="8"/>
      <c r="WRW230" s="9"/>
      <c r="WSB230" s="11"/>
      <c r="WSC230" s="8"/>
      <c r="WSD230" s="9"/>
      <c r="WSI230" s="11"/>
      <c r="WSJ230" s="8"/>
      <c r="WSK230" s="9"/>
      <c r="WSP230" s="11"/>
      <c r="WSQ230" s="8"/>
      <c r="WSR230" s="9"/>
      <c r="WSW230" s="11"/>
      <c r="WSX230" s="8"/>
      <c r="WSY230" s="9"/>
      <c r="WTD230" s="11"/>
      <c r="WTE230" s="8"/>
      <c r="WTF230" s="9"/>
      <c r="WTK230" s="11"/>
      <c r="WTL230" s="8"/>
      <c r="WTM230" s="9"/>
      <c r="WTR230" s="11"/>
      <c r="WTS230" s="8"/>
      <c r="WTT230" s="9"/>
      <c r="WTY230" s="11"/>
      <c r="WTZ230" s="8"/>
      <c r="WUA230" s="9"/>
      <c r="WUF230" s="11"/>
      <c r="WUG230" s="8"/>
      <c r="WUH230" s="9"/>
      <c r="WUM230" s="11"/>
      <c r="WUN230" s="8"/>
      <c r="WUO230" s="9"/>
      <c r="WUT230" s="11"/>
      <c r="WUU230" s="8"/>
      <c r="WUV230" s="9"/>
      <c r="WVA230" s="11"/>
      <c r="WVB230" s="8"/>
      <c r="WVC230" s="9"/>
      <c r="WVH230" s="11"/>
      <c r="WVI230" s="8"/>
      <c r="WVJ230" s="9"/>
      <c r="WVO230" s="11"/>
      <c r="WVP230" s="8"/>
      <c r="WVQ230" s="9"/>
      <c r="WVV230" s="11"/>
      <c r="WVW230" s="8"/>
      <c r="WVX230" s="9"/>
      <c r="WWC230" s="11"/>
      <c r="WWD230" s="8"/>
      <c r="WWE230" s="9"/>
      <c r="WWJ230" s="11"/>
      <c r="WWK230" s="8"/>
      <c r="WWL230" s="9"/>
      <c r="WWQ230" s="11"/>
      <c r="WWR230" s="8"/>
      <c r="WWS230" s="9"/>
      <c r="WWX230" s="11"/>
      <c r="WWY230" s="8"/>
      <c r="WWZ230" s="9"/>
      <c r="WXE230" s="11"/>
      <c r="WXF230" s="8"/>
      <c r="WXG230" s="9"/>
      <c r="WXL230" s="11"/>
      <c r="WXM230" s="8"/>
      <c r="WXN230" s="9"/>
      <c r="WXS230" s="11"/>
      <c r="WXT230" s="8"/>
      <c r="WXU230" s="9"/>
      <c r="WXZ230" s="11"/>
      <c r="WYA230" s="8"/>
      <c r="WYB230" s="9"/>
      <c r="WYG230" s="11"/>
      <c r="WYH230" s="8"/>
      <c r="WYI230" s="9"/>
      <c r="WYN230" s="11"/>
      <c r="WYO230" s="8"/>
      <c r="WYP230" s="9"/>
      <c r="WYU230" s="11"/>
      <c r="WYV230" s="8"/>
      <c r="WYW230" s="9"/>
      <c r="WZB230" s="11"/>
      <c r="WZC230" s="8"/>
      <c r="WZD230" s="9"/>
      <c r="WZI230" s="11"/>
      <c r="WZJ230" s="8"/>
      <c r="WZK230" s="9"/>
      <c r="WZP230" s="11"/>
      <c r="WZQ230" s="8"/>
      <c r="WZR230" s="9"/>
      <c r="WZW230" s="11"/>
      <c r="WZX230" s="8"/>
      <c r="WZY230" s="9"/>
      <c r="XAD230" s="11"/>
      <c r="XAE230" s="8"/>
      <c r="XAF230" s="9"/>
      <c r="XAK230" s="11"/>
      <c r="XAL230" s="8"/>
      <c r="XAM230" s="9"/>
      <c r="XAR230" s="11"/>
      <c r="XAS230" s="8"/>
      <c r="XAT230" s="9"/>
      <c r="XAY230" s="11"/>
      <c r="XAZ230" s="8"/>
      <c r="XBA230" s="9"/>
      <c r="XBF230" s="11"/>
      <c r="XBG230" s="8"/>
      <c r="XBH230" s="9"/>
      <c r="XBM230" s="11"/>
      <c r="XBN230" s="8"/>
      <c r="XBO230" s="9"/>
      <c r="XBT230" s="11"/>
      <c r="XBU230" s="8"/>
      <c r="XBV230" s="9"/>
      <c r="XCA230" s="11"/>
      <c r="XCB230" s="8"/>
      <c r="XCC230" s="9"/>
      <c r="XCH230" s="11"/>
      <c r="XCI230" s="8"/>
      <c r="XCJ230" s="9"/>
      <c r="XCO230" s="11"/>
      <c r="XCP230" s="8"/>
      <c r="XCQ230" s="9"/>
      <c r="XCV230" s="11"/>
      <c r="XCW230" s="8"/>
      <c r="XCX230" s="9"/>
      <c r="XDC230" s="11"/>
      <c r="XDD230" s="8"/>
      <c r="XDE230" s="9"/>
      <c r="XDJ230" s="11"/>
      <c r="XDK230" s="8"/>
      <c r="XDL230" s="9"/>
      <c r="XDQ230" s="11"/>
      <c r="XDR230" s="8"/>
      <c r="XDS230" s="9"/>
      <c r="XDX230" s="11"/>
      <c r="XDY230" s="8"/>
      <c r="XDZ230" s="9"/>
      <c r="XEE230" s="11"/>
      <c r="XEF230" s="8"/>
      <c r="XEG230" s="9"/>
      <c r="XEL230" s="11"/>
      <c r="XEM230" s="8"/>
      <c r="XEN230" s="9"/>
      <c r="XES230" s="11"/>
      <c r="XET230" s="8"/>
      <c r="XEU230" s="9"/>
      <c r="XEZ230" s="11"/>
      <c r="XFA230" s="8"/>
      <c r="XFB230" s="9"/>
    </row>
    <row r="231" spans="1:1024 1029:2046 2051:3068 3073:5119 5124:6141 6146:8192 8197:9214 9219:10236 10241:12287 12292:13309 13314:15360 15365:16382" s="12" customFormat="1" ht="30" customHeight="1" x14ac:dyDescent="0.3">
      <c r="A231" s="29" t="s">
        <v>257</v>
      </c>
      <c r="B231" s="9" t="s">
        <v>140</v>
      </c>
      <c r="C231" s="12" t="s">
        <v>76</v>
      </c>
      <c r="D231" s="12">
        <f>1*1.9*20</f>
        <v>38</v>
      </c>
      <c r="F231" s="25"/>
      <c r="G231" s="11"/>
      <c r="H231" s="8"/>
      <c r="I231" s="9"/>
      <c r="N231" s="11"/>
      <c r="O231" s="8"/>
      <c r="P231" s="9"/>
      <c r="U231" s="11"/>
      <c r="V231" s="8"/>
      <c r="W231" s="9"/>
      <c r="AB231" s="11"/>
      <c r="AC231" s="8"/>
      <c r="AD231" s="9"/>
      <c r="AI231" s="11"/>
      <c r="AJ231" s="8"/>
      <c r="AK231" s="9"/>
      <c r="AP231" s="11"/>
      <c r="AQ231" s="8"/>
      <c r="AR231" s="9"/>
      <c r="AW231" s="11"/>
      <c r="AX231" s="8"/>
      <c r="AY231" s="9"/>
      <c r="BD231" s="11"/>
      <c r="BE231" s="8"/>
      <c r="BF231" s="9"/>
      <c r="BK231" s="11"/>
      <c r="BL231" s="8"/>
      <c r="BM231" s="9"/>
      <c r="BR231" s="11"/>
      <c r="BS231" s="8"/>
      <c r="BT231" s="9"/>
      <c r="BY231" s="11"/>
      <c r="BZ231" s="8"/>
      <c r="CA231" s="9"/>
      <c r="CF231" s="11"/>
      <c r="CG231" s="8"/>
      <c r="CH231" s="9"/>
      <c r="CM231" s="11"/>
      <c r="CN231" s="8"/>
      <c r="CO231" s="9"/>
      <c r="CT231" s="11"/>
      <c r="CU231" s="8"/>
      <c r="CV231" s="9"/>
      <c r="DA231" s="11"/>
      <c r="DB231" s="8"/>
      <c r="DC231" s="9"/>
      <c r="DH231" s="11"/>
      <c r="DI231" s="8"/>
      <c r="DJ231" s="9"/>
      <c r="DO231" s="11"/>
      <c r="DP231" s="8"/>
      <c r="DQ231" s="9"/>
      <c r="DV231" s="11"/>
      <c r="DW231" s="8"/>
      <c r="DX231" s="9"/>
      <c r="EC231" s="11"/>
      <c r="ED231" s="8"/>
      <c r="EE231" s="9"/>
      <c r="EJ231" s="11"/>
      <c r="EK231" s="8"/>
      <c r="EL231" s="9"/>
      <c r="EQ231" s="11"/>
      <c r="ER231" s="8"/>
      <c r="ES231" s="9"/>
      <c r="EX231" s="11"/>
      <c r="EY231" s="8"/>
      <c r="EZ231" s="9"/>
      <c r="FE231" s="11"/>
      <c r="FF231" s="8"/>
      <c r="FG231" s="9"/>
      <c r="FL231" s="11"/>
      <c r="FM231" s="8"/>
      <c r="FN231" s="9"/>
      <c r="FS231" s="11"/>
      <c r="FT231" s="8"/>
      <c r="FU231" s="9"/>
      <c r="FZ231" s="11"/>
      <c r="GA231" s="8"/>
      <c r="GB231" s="9"/>
      <c r="GG231" s="11"/>
      <c r="GH231" s="8"/>
      <c r="GI231" s="9"/>
      <c r="GN231" s="11"/>
      <c r="GO231" s="8"/>
      <c r="GP231" s="9"/>
      <c r="GU231" s="11"/>
      <c r="GV231" s="8"/>
      <c r="GW231" s="9"/>
      <c r="HB231" s="11"/>
      <c r="HC231" s="8"/>
      <c r="HD231" s="9"/>
      <c r="HI231" s="11"/>
      <c r="HJ231" s="8"/>
      <c r="HK231" s="9"/>
      <c r="HP231" s="11"/>
      <c r="HQ231" s="8"/>
      <c r="HR231" s="9"/>
      <c r="HW231" s="11"/>
      <c r="HX231" s="8"/>
      <c r="HY231" s="9"/>
      <c r="ID231" s="11"/>
      <c r="IE231" s="8"/>
      <c r="IF231" s="9"/>
      <c r="IK231" s="11"/>
      <c r="IL231" s="8"/>
      <c r="IM231" s="9"/>
      <c r="IR231" s="11"/>
      <c r="IS231" s="8"/>
      <c r="IT231" s="9"/>
      <c r="IY231" s="11"/>
      <c r="IZ231" s="8"/>
      <c r="JA231" s="9"/>
      <c r="JF231" s="11"/>
      <c r="JG231" s="8"/>
      <c r="JH231" s="9"/>
      <c r="JM231" s="11"/>
      <c r="JN231" s="8"/>
      <c r="JO231" s="9"/>
      <c r="JT231" s="11"/>
      <c r="JU231" s="8"/>
      <c r="JV231" s="9"/>
      <c r="KA231" s="11"/>
      <c r="KB231" s="8"/>
      <c r="KC231" s="9"/>
      <c r="KH231" s="11"/>
      <c r="KI231" s="8"/>
      <c r="KJ231" s="9"/>
      <c r="KO231" s="11"/>
      <c r="KP231" s="8"/>
      <c r="KQ231" s="9"/>
      <c r="KV231" s="11"/>
      <c r="KW231" s="8"/>
      <c r="KX231" s="9"/>
      <c r="LC231" s="11"/>
      <c r="LD231" s="8"/>
      <c r="LE231" s="9"/>
      <c r="LJ231" s="11"/>
      <c r="LK231" s="8"/>
      <c r="LL231" s="9"/>
      <c r="LQ231" s="11"/>
      <c r="LR231" s="8"/>
      <c r="LS231" s="9"/>
      <c r="LX231" s="11"/>
      <c r="LY231" s="8"/>
      <c r="LZ231" s="9"/>
      <c r="ME231" s="11"/>
      <c r="MF231" s="8"/>
      <c r="MG231" s="9"/>
      <c r="ML231" s="11"/>
      <c r="MM231" s="8"/>
      <c r="MN231" s="9"/>
      <c r="MS231" s="11"/>
      <c r="MT231" s="8"/>
      <c r="MU231" s="9"/>
      <c r="MZ231" s="11"/>
      <c r="NA231" s="8"/>
      <c r="NB231" s="9"/>
      <c r="NG231" s="11"/>
      <c r="NH231" s="8"/>
      <c r="NI231" s="9"/>
      <c r="NN231" s="11"/>
      <c r="NO231" s="8"/>
      <c r="NP231" s="9"/>
      <c r="NU231" s="11"/>
      <c r="NV231" s="8"/>
      <c r="NW231" s="9"/>
      <c r="OB231" s="11"/>
      <c r="OC231" s="8"/>
      <c r="OD231" s="9"/>
      <c r="OI231" s="11"/>
      <c r="OJ231" s="8"/>
      <c r="OK231" s="9"/>
      <c r="OP231" s="11"/>
      <c r="OQ231" s="8"/>
      <c r="OR231" s="9"/>
      <c r="OW231" s="11"/>
      <c r="OX231" s="8"/>
      <c r="OY231" s="9"/>
      <c r="PD231" s="11"/>
      <c r="PE231" s="8"/>
      <c r="PF231" s="9"/>
      <c r="PK231" s="11"/>
      <c r="PL231" s="8"/>
      <c r="PM231" s="9"/>
      <c r="PR231" s="11"/>
      <c r="PS231" s="8"/>
      <c r="PT231" s="9"/>
      <c r="PY231" s="11"/>
      <c r="PZ231" s="8"/>
      <c r="QA231" s="9"/>
      <c r="QF231" s="11"/>
      <c r="QG231" s="8"/>
      <c r="QH231" s="9"/>
      <c r="QM231" s="11"/>
      <c r="QN231" s="8"/>
      <c r="QO231" s="9"/>
      <c r="QT231" s="11"/>
      <c r="QU231" s="8"/>
      <c r="QV231" s="9"/>
      <c r="RA231" s="11"/>
      <c r="RB231" s="8"/>
      <c r="RC231" s="9"/>
      <c r="RH231" s="11"/>
      <c r="RI231" s="8"/>
      <c r="RJ231" s="9"/>
      <c r="RO231" s="11"/>
      <c r="RP231" s="8"/>
      <c r="RQ231" s="9"/>
      <c r="RV231" s="11"/>
      <c r="RW231" s="8"/>
      <c r="RX231" s="9"/>
      <c r="SC231" s="11"/>
      <c r="SD231" s="8"/>
      <c r="SE231" s="9"/>
      <c r="SJ231" s="11"/>
      <c r="SK231" s="8"/>
      <c r="SL231" s="9"/>
      <c r="SQ231" s="11"/>
      <c r="SR231" s="8"/>
      <c r="SS231" s="9"/>
      <c r="SX231" s="11"/>
      <c r="SY231" s="8"/>
      <c r="SZ231" s="9"/>
      <c r="TE231" s="11"/>
      <c r="TF231" s="8"/>
      <c r="TG231" s="9"/>
      <c r="TL231" s="11"/>
      <c r="TM231" s="8"/>
      <c r="TN231" s="9"/>
      <c r="TS231" s="11"/>
      <c r="TT231" s="8"/>
      <c r="TU231" s="9"/>
      <c r="TZ231" s="11"/>
      <c r="UA231" s="8"/>
      <c r="UB231" s="9"/>
      <c r="UG231" s="11"/>
      <c r="UH231" s="8"/>
      <c r="UI231" s="9"/>
      <c r="UN231" s="11"/>
      <c r="UO231" s="8"/>
      <c r="UP231" s="9"/>
      <c r="UU231" s="11"/>
      <c r="UV231" s="8"/>
      <c r="UW231" s="9"/>
      <c r="VB231" s="11"/>
      <c r="VC231" s="8"/>
      <c r="VD231" s="9"/>
      <c r="VI231" s="11"/>
      <c r="VJ231" s="8"/>
      <c r="VK231" s="9"/>
      <c r="VP231" s="11"/>
      <c r="VQ231" s="8"/>
      <c r="VR231" s="9"/>
      <c r="VW231" s="11"/>
      <c r="VX231" s="8"/>
      <c r="VY231" s="9"/>
      <c r="WD231" s="11"/>
      <c r="WE231" s="8"/>
      <c r="WF231" s="9"/>
      <c r="WK231" s="11"/>
      <c r="WL231" s="8"/>
      <c r="WM231" s="9"/>
      <c r="WR231" s="11"/>
      <c r="WS231" s="8"/>
      <c r="WT231" s="9"/>
      <c r="WY231" s="11"/>
      <c r="WZ231" s="8"/>
      <c r="XA231" s="9"/>
      <c r="XF231" s="11"/>
      <c r="XG231" s="8"/>
      <c r="XH231" s="9"/>
      <c r="XM231" s="11"/>
      <c r="XN231" s="8"/>
      <c r="XO231" s="9"/>
      <c r="XT231" s="11"/>
      <c r="XU231" s="8"/>
      <c r="XV231" s="9"/>
      <c r="YA231" s="11"/>
      <c r="YB231" s="8"/>
      <c r="YC231" s="9"/>
      <c r="YH231" s="11"/>
      <c r="YI231" s="8"/>
      <c r="YJ231" s="9"/>
      <c r="YO231" s="11"/>
      <c r="YP231" s="8"/>
      <c r="YQ231" s="9"/>
      <c r="YV231" s="11"/>
      <c r="YW231" s="8"/>
      <c r="YX231" s="9"/>
      <c r="ZC231" s="11"/>
      <c r="ZD231" s="8"/>
      <c r="ZE231" s="9"/>
      <c r="ZJ231" s="11"/>
      <c r="ZK231" s="8"/>
      <c r="ZL231" s="9"/>
      <c r="ZQ231" s="11"/>
      <c r="ZR231" s="8"/>
      <c r="ZS231" s="9"/>
      <c r="ZX231" s="11"/>
      <c r="ZY231" s="8"/>
      <c r="ZZ231" s="9"/>
      <c r="AAE231" s="11"/>
      <c r="AAF231" s="8"/>
      <c r="AAG231" s="9"/>
      <c r="AAL231" s="11"/>
      <c r="AAM231" s="8"/>
      <c r="AAN231" s="9"/>
      <c r="AAS231" s="11"/>
      <c r="AAT231" s="8"/>
      <c r="AAU231" s="9"/>
      <c r="AAZ231" s="11"/>
      <c r="ABA231" s="8"/>
      <c r="ABB231" s="9"/>
      <c r="ABG231" s="11"/>
      <c r="ABH231" s="8"/>
      <c r="ABI231" s="9"/>
      <c r="ABN231" s="11"/>
      <c r="ABO231" s="8"/>
      <c r="ABP231" s="9"/>
      <c r="ABU231" s="11"/>
      <c r="ABV231" s="8"/>
      <c r="ABW231" s="9"/>
      <c r="ACB231" s="11"/>
      <c r="ACC231" s="8"/>
      <c r="ACD231" s="9"/>
      <c r="ACI231" s="11"/>
      <c r="ACJ231" s="8"/>
      <c r="ACK231" s="9"/>
      <c r="ACP231" s="11"/>
      <c r="ACQ231" s="8"/>
      <c r="ACR231" s="9"/>
      <c r="ACW231" s="11"/>
      <c r="ACX231" s="8"/>
      <c r="ACY231" s="9"/>
      <c r="ADD231" s="11"/>
      <c r="ADE231" s="8"/>
      <c r="ADF231" s="9"/>
      <c r="ADK231" s="11"/>
      <c r="ADL231" s="8"/>
      <c r="ADM231" s="9"/>
      <c r="ADR231" s="11"/>
      <c r="ADS231" s="8"/>
      <c r="ADT231" s="9"/>
      <c r="ADY231" s="11"/>
      <c r="ADZ231" s="8"/>
      <c r="AEA231" s="9"/>
      <c r="AEF231" s="11"/>
      <c r="AEG231" s="8"/>
      <c r="AEH231" s="9"/>
      <c r="AEM231" s="11"/>
      <c r="AEN231" s="8"/>
      <c r="AEO231" s="9"/>
      <c r="AET231" s="11"/>
      <c r="AEU231" s="8"/>
      <c r="AEV231" s="9"/>
      <c r="AFA231" s="11"/>
      <c r="AFB231" s="8"/>
      <c r="AFC231" s="9"/>
      <c r="AFH231" s="11"/>
      <c r="AFI231" s="8"/>
      <c r="AFJ231" s="9"/>
      <c r="AFO231" s="11"/>
      <c r="AFP231" s="8"/>
      <c r="AFQ231" s="9"/>
      <c r="AFV231" s="11"/>
      <c r="AFW231" s="8"/>
      <c r="AFX231" s="9"/>
      <c r="AGC231" s="11"/>
      <c r="AGD231" s="8"/>
      <c r="AGE231" s="9"/>
      <c r="AGJ231" s="11"/>
      <c r="AGK231" s="8"/>
      <c r="AGL231" s="9"/>
      <c r="AGQ231" s="11"/>
      <c r="AGR231" s="8"/>
      <c r="AGS231" s="9"/>
      <c r="AGX231" s="11"/>
      <c r="AGY231" s="8"/>
      <c r="AGZ231" s="9"/>
      <c r="AHE231" s="11"/>
      <c r="AHF231" s="8"/>
      <c r="AHG231" s="9"/>
      <c r="AHL231" s="11"/>
      <c r="AHM231" s="8"/>
      <c r="AHN231" s="9"/>
      <c r="AHS231" s="11"/>
      <c r="AHT231" s="8"/>
      <c r="AHU231" s="9"/>
      <c r="AHZ231" s="11"/>
      <c r="AIA231" s="8"/>
      <c r="AIB231" s="9"/>
      <c r="AIG231" s="11"/>
      <c r="AIH231" s="8"/>
      <c r="AII231" s="9"/>
      <c r="AIN231" s="11"/>
      <c r="AIO231" s="8"/>
      <c r="AIP231" s="9"/>
      <c r="AIU231" s="11"/>
      <c r="AIV231" s="8"/>
      <c r="AIW231" s="9"/>
      <c r="AJB231" s="11"/>
      <c r="AJC231" s="8"/>
      <c r="AJD231" s="9"/>
      <c r="AJI231" s="11"/>
      <c r="AJJ231" s="8"/>
      <c r="AJK231" s="9"/>
      <c r="AJP231" s="11"/>
      <c r="AJQ231" s="8"/>
      <c r="AJR231" s="9"/>
      <c r="AJW231" s="11"/>
      <c r="AJX231" s="8"/>
      <c r="AJY231" s="9"/>
      <c r="AKD231" s="11"/>
      <c r="AKE231" s="8"/>
      <c r="AKF231" s="9"/>
      <c r="AKK231" s="11"/>
      <c r="AKL231" s="8"/>
      <c r="AKM231" s="9"/>
      <c r="AKR231" s="11"/>
      <c r="AKS231" s="8"/>
      <c r="AKT231" s="9"/>
      <c r="AKY231" s="11"/>
      <c r="AKZ231" s="8"/>
      <c r="ALA231" s="9"/>
      <c r="ALF231" s="11"/>
      <c r="ALG231" s="8"/>
      <c r="ALH231" s="9"/>
      <c r="ALM231" s="11"/>
      <c r="ALN231" s="8"/>
      <c r="ALO231" s="9"/>
      <c r="ALT231" s="11"/>
      <c r="ALU231" s="8"/>
      <c r="ALV231" s="9"/>
      <c r="AMA231" s="11"/>
      <c r="AMB231" s="8"/>
      <c r="AMC231" s="9"/>
      <c r="AMH231" s="11"/>
      <c r="AMI231" s="8"/>
      <c r="AMJ231" s="9"/>
      <c r="AMO231" s="11"/>
      <c r="AMP231" s="8"/>
      <c r="AMQ231" s="9"/>
      <c r="AMV231" s="11"/>
      <c r="AMW231" s="8"/>
      <c r="AMX231" s="9"/>
      <c r="ANC231" s="11"/>
      <c r="AND231" s="8"/>
      <c r="ANE231" s="9"/>
      <c r="ANJ231" s="11"/>
      <c r="ANK231" s="8"/>
      <c r="ANL231" s="9"/>
      <c r="ANQ231" s="11"/>
      <c r="ANR231" s="8"/>
      <c r="ANS231" s="9"/>
      <c r="ANX231" s="11"/>
      <c r="ANY231" s="8"/>
      <c r="ANZ231" s="9"/>
      <c r="AOE231" s="11"/>
      <c r="AOF231" s="8"/>
      <c r="AOG231" s="9"/>
      <c r="AOL231" s="11"/>
      <c r="AOM231" s="8"/>
      <c r="AON231" s="9"/>
      <c r="AOS231" s="11"/>
      <c r="AOT231" s="8"/>
      <c r="AOU231" s="9"/>
      <c r="AOZ231" s="11"/>
      <c r="APA231" s="8"/>
      <c r="APB231" s="9"/>
      <c r="APG231" s="11"/>
      <c r="APH231" s="8"/>
      <c r="API231" s="9"/>
      <c r="APN231" s="11"/>
      <c r="APO231" s="8"/>
      <c r="APP231" s="9"/>
      <c r="APU231" s="11"/>
      <c r="APV231" s="8"/>
      <c r="APW231" s="9"/>
      <c r="AQB231" s="11"/>
      <c r="AQC231" s="8"/>
      <c r="AQD231" s="9"/>
      <c r="AQI231" s="11"/>
      <c r="AQJ231" s="8"/>
      <c r="AQK231" s="9"/>
      <c r="AQP231" s="11"/>
      <c r="AQQ231" s="8"/>
      <c r="AQR231" s="9"/>
      <c r="AQW231" s="11"/>
      <c r="AQX231" s="8"/>
      <c r="AQY231" s="9"/>
      <c r="ARD231" s="11"/>
      <c r="ARE231" s="8"/>
      <c r="ARF231" s="9"/>
      <c r="ARK231" s="11"/>
      <c r="ARL231" s="8"/>
      <c r="ARM231" s="9"/>
      <c r="ARR231" s="11"/>
      <c r="ARS231" s="8"/>
      <c r="ART231" s="9"/>
      <c r="ARY231" s="11"/>
      <c r="ARZ231" s="8"/>
      <c r="ASA231" s="9"/>
      <c r="ASF231" s="11"/>
      <c r="ASG231" s="8"/>
      <c r="ASH231" s="9"/>
      <c r="ASM231" s="11"/>
      <c r="ASN231" s="8"/>
      <c r="ASO231" s="9"/>
      <c r="AST231" s="11"/>
      <c r="ASU231" s="8"/>
      <c r="ASV231" s="9"/>
      <c r="ATA231" s="11"/>
      <c r="ATB231" s="8"/>
      <c r="ATC231" s="9"/>
      <c r="ATH231" s="11"/>
      <c r="ATI231" s="8"/>
      <c r="ATJ231" s="9"/>
      <c r="ATO231" s="11"/>
      <c r="ATP231" s="8"/>
      <c r="ATQ231" s="9"/>
      <c r="ATV231" s="11"/>
      <c r="ATW231" s="8"/>
      <c r="ATX231" s="9"/>
      <c r="AUC231" s="11"/>
      <c r="AUD231" s="8"/>
      <c r="AUE231" s="9"/>
      <c r="AUJ231" s="11"/>
      <c r="AUK231" s="8"/>
      <c r="AUL231" s="9"/>
      <c r="AUQ231" s="11"/>
      <c r="AUR231" s="8"/>
      <c r="AUS231" s="9"/>
      <c r="AUX231" s="11"/>
      <c r="AUY231" s="8"/>
      <c r="AUZ231" s="9"/>
      <c r="AVE231" s="11"/>
      <c r="AVF231" s="8"/>
      <c r="AVG231" s="9"/>
      <c r="AVL231" s="11"/>
      <c r="AVM231" s="8"/>
      <c r="AVN231" s="9"/>
      <c r="AVS231" s="11"/>
      <c r="AVT231" s="8"/>
      <c r="AVU231" s="9"/>
      <c r="AVZ231" s="11"/>
      <c r="AWA231" s="8"/>
      <c r="AWB231" s="9"/>
      <c r="AWG231" s="11"/>
      <c r="AWH231" s="8"/>
      <c r="AWI231" s="9"/>
      <c r="AWN231" s="11"/>
      <c r="AWO231" s="8"/>
      <c r="AWP231" s="9"/>
      <c r="AWU231" s="11"/>
      <c r="AWV231" s="8"/>
      <c r="AWW231" s="9"/>
      <c r="AXB231" s="11"/>
      <c r="AXC231" s="8"/>
      <c r="AXD231" s="9"/>
      <c r="AXI231" s="11"/>
      <c r="AXJ231" s="8"/>
      <c r="AXK231" s="9"/>
      <c r="AXP231" s="11"/>
      <c r="AXQ231" s="8"/>
      <c r="AXR231" s="9"/>
      <c r="AXW231" s="11"/>
      <c r="AXX231" s="8"/>
      <c r="AXY231" s="9"/>
      <c r="AYD231" s="11"/>
      <c r="AYE231" s="8"/>
      <c r="AYF231" s="9"/>
      <c r="AYK231" s="11"/>
      <c r="AYL231" s="8"/>
      <c r="AYM231" s="9"/>
      <c r="AYR231" s="11"/>
      <c r="AYS231" s="8"/>
      <c r="AYT231" s="9"/>
      <c r="AYY231" s="11"/>
      <c r="AYZ231" s="8"/>
      <c r="AZA231" s="9"/>
      <c r="AZF231" s="11"/>
      <c r="AZG231" s="8"/>
      <c r="AZH231" s="9"/>
      <c r="AZM231" s="11"/>
      <c r="AZN231" s="8"/>
      <c r="AZO231" s="9"/>
      <c r="AZT231" s="11"/>
      <c r="AZU231" s="8"/>
      <c r="AZV231" s="9"/>
      <c r="BAA231" s="11"/>
      <c r="BAB231" s="8"/>
      <c r="BAC231" s="9"/>
      <c r="BAH231" s="11"/>
      <c r="BAI231" s="8"/>
      <c r="BAJ231" s="9"/>
      <c r="BAO231" s="11"/>
      <c r="BAP231" s="8"/>
      <c r="BAQ231" s="9"/>
      <c r="BAV231" s="11"/>
      <c r="BAW231" s="8"/>
      <c r="BAX231" s="9"/>
      <c r="BBC231" s="11"/>
      <c r="BBD231" s="8"/>
      <c r="BBE231" s="9"/>
      <c r="BBJ231" s="11"/>
      <c r="BBK231" s="8"/>
      <c r="BBL231" s="9"/>
      <c r="BBQ231" s="11"/>
      <c r="BBR231" s="8"/>
      <c r="BBS231" s="9"/>
      <c r="BBX231" s="11"/>
      <c r="BBY231" s="8"/>
      <c r="BBZ231" s="9"/>
      <c r="BCE231" s="11"/>
      <c r="BCF231" s="8"/>
      <c r="BCG231" s="9"/>
      <c r="BCL231" s="11"/>
      <c r="BCM231" s="8"/>
      <c r="BCN231" s="9"/>
      <c r="BCS231" s="11"/>
      <c r="BCT231" s="8"/>
      <c r="BCU231" s="9"/>
      <c r="BCZ231" s="11"/>
      <c r="BDA231" s="8"/>
      <c r="BDB231" s="9"/>
      <c r="BDG231" s="11"/>
      <c r="BDH231" s="8"/>
      <c r="BDI231" s="9"/>
      <c r="BDN231" s="11"/>
      <c r="BDO231" s="8"/>
      <c r="BDP231" s="9"/>
      <c r="BDU231" s="11"/>
      <c r="BDV231" s="8"/>
      <c r="BDW231" s="9"/>
      <c r="BEB231" s="11"/>
      <c r="BEC231" s="8"/>
      <c r="BED231" s="9"/>
      <c r="BEI231" s="11"/>
      <c r="BEJ231" s="8"/>
      <c r="BEK231" s="9"/>
      <c r="BEP231" s="11"/>
      <c r="BEQ231" s="8"/>
      <c r="BER231" s="9"/>
      <c r="BEW231" s="11"/>
      <c r="BEX231" s="8"/>
      <c r="BEY231" s="9"/>
      <c r="BFD231" s="11"/>
      <c r="BFE231" s="8"/>
      <c r="BFF231" s="9"/>
      <c r="BFK231" s="11"/>
      <c r="BFL231" s="8"/>
      <c r="BFM231" s="9"/>
      <c r="BFR231" s="11"/>
      <c r="BFS231" s="8"/>
      <c r="BFT231" s="9"/>
      <c r="BFY231" s="11"/>
      <c r="BFZ231" s="8"/>
      <c r="BGA231" s="9"/>
      <c r="BGF231" s="11"/>
      <c r="BGG231" s="8"/>
      <c r="BGH231" s="9"/>
      <c r="BGM231" s="11"/>
      <c r="BGN231" s="8"/>
      <c r="BGO231" s="9"/>
      <c r="BGT231" s="11"/>
      <c r="BGU231" s="8"/>
      <c r="BGV231" s="9"/>
      <c r="BHA231" s="11"/>
      <c r="BHB231" s="8"/>
      <c r="BHC231" s="9"/>
      <c r="BHH231" s="11"/>
      <c r="BHI231" s="8"/>
      <c r="BHJ231" s="9"/>
      <c r="BHO231" s="11"/>
      <c r="BHP231" s="8"/>
      <c r="BHQ231" s="9"/>
      <c r="BHV231" s="11"/>
      <c r="BHW231" s="8"/>
      <c r="BHX231" s="9"/>
      <c r="BIC231" s="11"/>
      <c r="BID231" s="8"/>
      <c r="BIE231" s="9"/>
      <c r="BIJ231" s="11"/>
      <c r="BIK231" s="8"/>
      <c r="BIL231" s="9"/>
      <c r="BIQ231" s="11"/>
      <c r="BIR231" s="8"/>
      <c r="BIS231" s="9"/>
      <c r="BIX231" s="11"/>
      <c r="BIY231" s="8"/>
      <c r="BIZ231" s="9"/>
      <c r="BJE231" s="11"/>
      <c r="BJF231" s="8"/>
      <c r="BJG231" s="9"/>
      <c r="BJL231" s="11"/>
      <c r="BJM231" s="8"/>
      <c r="BJN231" s="9"/>
      <c r="BJS231" s="11"/>
      <c r="BJT231" s="8"/>
      <c r="BJU231" s="9"/>
      <c r="BJZ231" s="11"/>
      <c r="BKA231" s="8"/>
      <c r="BKB231" s="9"/>
      <c r="BKG231" s="11"/>
      <c r="BKH231" s="8"/>
      <c r="BKI231" s="9"/>
      <c r="BKN231" s="11"/>
      <c r="BKO231" s="8"/>
      <c r="BKP231" s="9"/>
      <c r="BKU231" s="11"/>
      <c r="BKV231" s="8"/>
      <c r="BKW231" s="9"/>
      <c r="BLB231" s="11"/>
      <c r="BLC231" s="8"/>
      <c r="BLD231" s="9"/>
      <c r="BLI231" s="11"/>
      <c r="BLJ231" s="8"/>
      <c r="BLK231" s="9"/>
      <c r="BLP231" s="11"/>
      <c r="BLQ231" s="8"/>
      <c r="BLR231" s="9"/>
      <c r="BLW231" s="11"/>
      <c r="BLX231" s="8"/>
      <c r="BLY231" s="9"/>
      <c r="BMD231" s="11"/>
      <c r="BME231" s="8"/>
      <c r="BMF231" s="9"/>
      <c r="BMK231" s="11"/>
      <c r="BML231" s="8"/>
      <c r="BMM231" s="9"/>
      <c r="BMR231" s="11"/>
      <c r="BMS231" s="8"/>
      <c r="BMT231" s="9"/>
      <c r="BMY231" s="11"/>
      <c r="BMZ231" s="8"/>
      <c r="BNA231" s="9"/>
      <c r="BNF231" s="11"/>
      <c r="BNG231" s="8"/>
      <c r="BNH231" s="9"/>
      <c r="BNM231" s="11"/>
      <c r="BNN231" s="8"/>
      <c r="BNO231" s="9"/>
      <c r="BNT231" s="11"/>
      <c r="BNU231" s="8"/>
      <c r="BNV231" s="9"/>
      <c r="BOA231" s="11"/>
      <c r="BOB231" s="8"/>
      <c r="BOC231" s="9"/>
      <c r="BOH231" s="11"/>
      <c r="BOI231" s="8"/>
      <c r="BOJ231" s="9"/>
      <c r="BOO231" s="11"/>
      <c r="BOP231" s="8"/>
      <c r="BOQ231" s="9"/>
      <c r="BOV231" s="11"/>
      <c r="BOW231" s="8"/>
      <c r="BOX231" s="9"/>
      <c r="BPC231" s="11"/>
      <c r="BPD231" s="8"/>
      <c r="BPE231" s="9"/>
      <c r="BPJ231" s="11"/>
      <c r="BPK231" s="8"/>
      <c r="BPL231" s="9"/>
      <c r="BPQ231" s="11"/>
      <c r="BPR231" s="8"/>
      <c r="BPS231" s="9"/>
      <c r="BPX231" s="11"/>
      <c r="BPY231" s="8"/>
      <c r="BPZ231" s="9"/>
      <c r="BQE231" s="11"/>
      <c r="BQF231" s="8"/>
      <c r="BQG231" s="9"/>
      <c r="BQL231" s="11"/>
      <c r="BQM231" s="8"/>
      <c r="BQN231" s="9"/>
      <c r="BQS231" s="11"/>
      <c r="BQT231" s="8"/>
      <c r="BQU231" s="9"/>
      <c r="BQZ231" s="11"/>
      <c r="BRA231" s="8"/>
      <c r="BRB231" s="9"/>
      <c r="BRG231" s="11"/>
      <c r="BRH231" s="8"/>
      <c r="BRI231" s="9"/>
      <c r="BRN231" s="11"/>
      <c r="BRO231" s="8"/>
      <c r="BRP231" s="9"/>
      <c r="BRU231" s="11"/>
      <c r="BRV231" s="8"/>
      <c r="BRW231" s="9"/>
      <c r="BSB231" s="11"/>
      <c r="BSC231" s="8"/>
      <c r="BSD231" s="9"/>
      <c r="BSI231" s="11"/>
      <c r="BSJ231" s="8"/>
      <c r="BSK231" s="9"/>
      <c r="BSP231" s="11"/>
      <c r="BSQ231" s="8"/>
      <c r="BSR231" s="9"/>
      <c r="BSW231" s="11"/>
      <c r="BSX231" s="8"/>
      <c r="BSY231" s="9"/>
      <c r="BTD231" s="11"/>
      <c r="BTE231" s="8"/>
      <c r="BTF231" s="9"/>
      <c r="BTK231" s="11"/>
      <c r="BTL231" s="8"/>
      <c r="BTM231" s="9"/>
      <c r="BTR231" s="11"/>
      <c r="BTS231" s="8"/>
      <c r="BTT231" s="9"/>
      <c r="BTY231" s="11"/>
      <c r="BTZ231" s="8"/>
      <c r="BUA231" s="9"/>
      <c r="BUF231" s="11"/>
      <c r="BUG231" s="8"/>
      <c r="BUH231" s="9"/>
      <c r="BUM231" s="11"/>
      <c r="BUN231" s="8"/>
      <c r="BUO231" s="9"/>
      <c r="BUT231" s="11"/>
      <c r="BUU231" s="8"/>
      <c r="BUV231" s="9"/>
      <c r="BVA231" s="11"/>
      <c r="BVB231" s="8"/>
      <c r="BVC231" s="9"/>
      <c r="BVH231" s="11"/>
      <c r="BVI231" s="8"/>
      <c r="BVJ231" s="9"/>
      <c r="BVO231" s="11"/>
      <c r="BVP231" s="8"/>
      <c r="BVQ231" s="9"/>
      <c r="BVV231" s="11"/>
      <c r="BVW231" s="8"/>
      <c r="BVX231" s="9"/>
      <c r="BWC231" s="11"/>
      <c r="BWD231" s="8"/>
      <c r="BWE231" s="9"/>
      <c r="BWJ231" s="11"/>
      <c r="BWK231" s="8"/>
      <c r="BWL231" s="9"/>
      <c r="BWQ231" s="11"/>
      <c r="BWR231" s="8"/>
      <c r="BWS231" s="9"/>
      <c r="BWX231" s="11"/>
      <c r="BWY231" s="8"/>
      <c r="BWZ231" s="9"/>
      <c r="BXE231" s="11"/>
      <c r="BXF231" s="8"/>
      <c r="BXG231" s="9"/>
      <c r="BXL231" s="11"/>
      <c r="BXM231" s="8"/>
      <c r="BXN231" s="9"/>
      <c r="BXS231" s="11"/>
      <c r="BXT231" s="8"/>
      <c r="BXU231" s="9"/>
      <c r="BXZ231" s="11"/>
      <c r="BYA231" s="8"/>
      <c r="BYB231" s="9"/>
      <c r="BYG231" s="11"/>
      <c r="BYH231" s="8"/>
      <c r="BYI231" s="9"/>
      <c r="BYN231" s="11"/>
      <c r="BYO231" s="8"/>
      <c r="BYP231" s="9"/>
      <c r="BYU231" s="11"/>
      <c r="BYV231" s="8"/>
      <c r="BYW231" s="9"/>
      <c r="BZB231" s="11"/>
      <c r="BZC231" s="8"/>
      <c r="BZD231" s="9"/>
      <c r="BZI231" s="11"/>
      <c r="BZJ231" s="8"/>
      <c r="BZK231" s="9"/>
      <c r="BZP231" s="11"/>
      <c r="BZQ231" s="8"/>
      <c r="BZR231" s="9"/>
      <c r="BZW231" s="11"/>
      <c r="BZX231" s="8"/>
      <c r="BZY231" s="9"/>
      <c r="CAD231" s="11"/>
      <c r="CAE231" s="8"/>
      <c r="CAF231" s="9"/>
      <c r="CAK231" s="11"/>
      <c r="CAL231" s="8"/>
      <c r="CAM231" s="9"/>
      <c r="CAR231" s="11"/>
      <c r="CAS231" s="8"/>
      <c r="CAT231" s="9"/>
      <c r="CAY231" s="11"/>
      <c r="CAZ231" s="8"/>
      <c r="CBA231" s="9"/>
      <c r="CBF231" s="11"/>
      <c r="CBG231" s="8"/>
      <c r="CBH231" s="9"/>
      <c r="CBM231" s="11"/>
      <c r="CBN231" s="8"/>
      <c r="CBO231" s="9"/>
      <c r="CBT231" s="11"/>
      <c r="CBU231" s="8"/>
      <c r="CBV231" s="9"/>
      <c r="CCA231" s="11"/>
      <c r="CCB231" s="8"/>
      <c r="CCC231" s="9"/>
      <c r="CCH231" s="11"/>
      <c r="CCI231" s="8"/>
      <c r="CCJ231" s="9"/>
      <c r="CCO231" s="11"/>
      <c r="CCP231" s="8"/>
      <c r="CCQ231" s="9"/>
      <c r="CCV231" s="11"/>
      <c r="CCW231" s="8"/>
      <c r="CCX231" s="9"/>
      <c r="CDC231" s="11"/>
      <c r="CDD231" s="8"/>
      <c r="CDE231" s="9"/>
      <c r="CDJ231" s="11"/>
      <c r="CDK231" s="8"/>
      <c r="CDL231" s="9"/>
      <c r="CDQ231" s="11"/>
      <c r="CDR231" s="8"/>
      <c r="CDS231" s="9"/>
      <c r="CDX231" s="11"/>
      <c r="CDY231" s="8"/>
      <c r="CDZ231" s="9"/>
      <c r="CEE231" s="11"/>
      <c r="CEF231" s="8"/>
      <c r="CEG231" s="9"/>
      <c r="CEL231" s="11"/>
      <c r="CEM231" s="8"/>
      <c r="CEN231" s="9"/>
      <c r="CES231" s="11"/>
      <c r="CET231" s="8"/>
      <c r="CEU231" s="9"/>
      <c r="CEZ231" s="11"/>
      <c r="CFA231" s="8"/>
      <c r="CFB231" s="9"/>
      <c r="CFG231" s="11"/>
      <c r="CFH231" s="8"/>
      <c r="CFI231" s="9"/>
      <c r="CFN231" s="11"/>
      <c r="CFO231" s="8"/>
      <c r="CFP231" s="9"/>
      <c r="CFU231" s="11"/>
      <c r="CFV231" s="8"/>
      <c r="CFW231" s="9"/>
      <c r="CGB231" s="11"/>
      <c r="CGC231" s="8"/>
      <c r="CGD231" s="9"/>
      <c r="CGI231" s="11"/>
      <c r="CGJ231" s="8"/>
      <c r="CGK231" s="9"/>
      <c r="CGP231" s="11"/>
      <c r="CGQ231" s="8"/>
      <c r="CGR231" s="9"/>
      <c r="CGW231" s="11"/>
      <c r="CGX231" s="8"/>
      <c r="CGY231" s="9"/>
      <c r="CHD231" s="11"/>
      <c r="CHE231" s="8"/>
      <c r="CHF231" s="9"/>
      <c r="CHK231" s="11"/>
      <c r="CHL231" s="8"/>
      <c r="CHM231" s="9"/>
      <c r="CHR231" s="11"/>
      <c r="CHS231" s="8"/>
      <c r="CHT231" s="9"/>
      <c r="CHY231" s="11"/>
      <c r="CHZ231" s="8"/>
      <c r="CIA231" s="9"/>
      <c r="CIF231" s="11"/>
      <c r="CIG231" s="8"/>
      <c r="CIH231" s="9"/>
      <c r="CIM231" s="11"/>
      <c r="CIN231" s="8"/>
      <c r="CIO231" s="9"/>
      <c r="CIT231" s="11"/>
      <c r="CIU231" s="8"/>
      <c r="CIV231" s="9"/>
      <c r="CJA231" s="11"/>
      <c r="CJB231" s="8"/>
      <c r="CJC231" s="9"/>
      <c r="CJH231" s="11"/>
      <c r="CJI231" s="8"/>
      <c r="CJJ231" s="9"/>
      <c r="CJO231" s="11"/>
      <c r="CJP231" s="8"/>
      <c r="CJQ231" s="9"/>
      <c r="CJV231" s="11"/>
      <c r="CJW231" s="8"/>
      <c r="CJX231" s="9"/>
      <c r="CKC231" s="11"/>
      <c r="CKD231" s="8"/>
      <c r="CKE231" s="9"/>
      <c r="CKJ231" s="11"/>
      <c r="CKK231" s="8"/>
      <c r="CKL231" s="9"/>
      <c r="CKQ231" s="11"/>
      <c r="CKR231" s="8"/>
      <c r="CKS231" s="9"/>
      <c r="CKX231" s="11"/>
      <c r="CKY231" s="8"/>
      <c r="CKZ231" s="9"/>
      <c r="CLE231" s="11"/>
      <c r="CLF231" s="8"/>
      <c r="CLG231" s="9"/>
      <c r="CLL231" s="11"/>
      <c r="CLM231" s="8"/>
      <c r="CLN231" s="9"/>
      <c r="CLS231" s="11"/>
      <c r="CLT231" s="8"/>
      <c r="CLU231" s="9"/>
      <c r="CLZ231" s="11"/>
      <c r="CMA231" s="8"/>
      <c r="CMB231" s="9"/>
      <c r="CMG231" s="11"/>
      <c r="CMH231" s="8"/>
      <c r="CMI231" s="9"/>
      <c r="CMN231" s="11"/>
      <c r="CMO231" s="8"/>
      <c r="CMP231" s="9"/>
      <c r="CMU231" s="11"/>
      <c r="CMV231" s="8"/>
      <c r="CMW231" s="9"/>
      <c r="CNB231" s="11"/>
      <c r="CNC231" s="8"/>
      <c r="CND231" s="9"/>
      <c r="CNI231" s="11"/>
      <c r="CNJ231" s="8"/>
      <c r="CNK231" s="9"/>
      <c r="CNP231" s="11"/>
      <c r="CNQ231" s="8"/>
      <c r="CNR231" s="9"/>
      <c r="CNW231" s="11"/>
      <c r="CNX231" s="8"/>
      <c r="CNY231" s="9"/>
      <c r="COD231" s="11"/>
      <c r="COE231" s="8"/>
      <c r="COF231" s="9"/>
      <c r="COK231" s="11"/>
      <c r="COL231" s="8"/>
      <c r="COM231" s="9"/>
      <c r="COR231" s="11"/>
      <c r="COS231" s="8"/>
      <c r="COT231" s="9"/>
      <c r="COY231" s="11"/>
      <c r="COZ231" s="8"/>
      <c r="CPA231" s="9"/>
      <c r="CPF231" s="11"/>
      <c r="CPG231" s="8"/>
      <c r="CPH231" s="9"/>
      <c r="CPM231" s="11"/>
      <c r="CPN231" s="8"/>
      <c r="CPO231" s="9"/>
      <c r="CPT231" s="11"/>
      <c r="CPU231" s="8"/>
      <c r="CPV231" s="9"/>
      <c r="CQA231" s="11"/>
      <c r="CQB231" s="8"/>
      <c r="CQC231" s="9"/>
      <c r="CQH231" s="11"/>
      <c r="CQI231" s="8"/>
      <c r="CQJ231" s="9"/>
      <c r="CQO231" s="11"/>
      <c r="CQP231" s="8"/>
      <c r="CQQ231" s="9"/>
      <c r="CQV231" s="11"/>
      <c r="CQW231" s="8"/>
      <c r="CQX231" s="9"/>
      <c r="CRC231" s="11"/>
      <c r="CRD231" s="8"/>
      <c r="CRE231" s="9"/>
      <c r="CRJ231" s="11"/>
      <c r="CRK231" s="8"/>
      <c r="CRL231" s="9"/>
      <c r="CRQ231" s="11"/>
      <c r="CRR231" s="8"/>
      <c r="CRS231" s="9"/>
      <c r="CRX231" s="11"/>
      <c r="CRY231" s="8"/>
      <c r="CRZ231" s="9"/>
      <c r="CSE231" s="11"/>
      <c r="CSF231" s="8"/>
      <c r="CSG231" s="9"/>
      <c r="CSL231" s="11"/>
      <c r="CSM231" s="8"/>
      <c r="CSN231" s="9"/>
      <c r="CSS231" s="11"/>
      <c r="CST231" s="8"/>
      <c r="CSU231" s="9"/>
      <c r="CSZ231" s="11"/>
      <c r="CTA231" s="8"/>
      <c r="CTB231" s="9"/>
      <c r="CTG231" s="11"/>
      <c r="CTH231" s="8"/>
      <c r="CTI231" s="9"/>
      <c r="CTN231" s="11"/>
      <c r="CTO231" s="8"/>
      <c r="CTP231" s="9"/>
      <c r="CTU231" s="11"/>
      <c r="CTV231" s="8"/>
      <c r="CTW231" s="9"/>
      <c r="CUB231" s="11"/>
      <c r="CUC231" s="8"/>
      <c r="CUD231" s="9"/>
      <c r="CUI231" s="11"/>
      <c r="CUJ231" s="8"/>
      <c r="CUK231" s="9"/>
      <c r="CUP231" s="11"/>
      <c r="CUQ231" s="8"/>
      <c r="CUR231" s="9"/>
      <c r="CUW231" s="11"/>
      <c r="CUX231" s="8"/>
      <c r="CUY231" s="9"/>
      <c r="CVD231" s="11"/>
      <c r="CVE231" s="8"/>
      <c r="CVF231" s="9"/>
      <c r="CVK231" s="11"/>
      <c r="CVL231" s="8"/>
      <c r="CVM231" s="9"/>
      <c r="CVR231" s="11"/>
      <c r="CVS231" s="8"/>
      <c r="CVT231" s="9"/>
      <c r="CVY231" s="11"/>
      <c r="CVZ231" s="8"/>
      <c r="CWA231" s="9"/>
      <c r="CWF231" s="11"/>
      <c r="CWG231" s="8"/>
      <c r="CWH231" s="9"/>
      <c r="CWM231" s="11"/>
      <c r="CWN231" s="8"/>
      <c r="CWO231" s="9"/>
      <c r="CWT231" s="11"/>
      <c r="CWU231" s="8"/>
      <c r="CWV231" s="9"/>
      <c r="CXA231" s="11"/>
      <c r="CXB231" s="8"/>
      <c r="CXC231" s="9"/>
      <c r="CXH231" s="11"/>
      <c r="CXI231" s="8"/>
      <c r="CXJ231" s="9"/>
      <c r="CXO231" s="11"/>
      <c r="CXP231" s="8"/>
      <c r="CXQ231" s="9"/>
      <c r="CXV231" s="11"/>
      <c r="CXW231" s="8"/>
      <c r="CXX231" s="9"/>
      <c r="CYC231" s="11"/>
      <c r="CYD231" s="8"/>
      <c r="CYE231" s="9"/>
      <c r="CYJ231" s="11"/>
      <c r="CYK231" s="8"/>
      <c r="CYL231" s="9"/>
      <c r="CYQ231" s="11"/>
      <c r="CYR231" s="8"/>
      <c r="CYS231" s="9"/>
      <c r="CYX231" s="11"/>
      <c r="CYY231" s="8"/>
      <c r="CYZ231" s="9"/>
      <c r="CZE231" s="11"/>
      <c r="CZF231" s="8"/>
      <c r="CZG231" s="9"/>
      <c r="CZL231" s="11"/>
      <c r="CZM231" s="8"/>
      <c r="CZN231" s="9"/>
      <c r="CZS231" s="11"/>
      <c r="CZT231" s="8"/>
      <c r="CZU231" s="9"/>
      <c r="CZZ231" s="11"/>
      <c r="DAA231" s="8"/>
      <c r="DAB231" s="9"/>
      <c r="DAG231" s="11"/>
      <c r="DAH231" s="8"/>
      <c r="DAI231" s="9"/>
      <c r="DAN231" s="11"/>
      <c r="DAO231" s="8"/>
      <c r="DAP231" s="9"/>
      <c r="DAU231" s="11"/>
      <c r="DAV231" s="8"/>
      <c r="DAW231" s="9"/>
      <c r="DBB231" s="11"/>
      <c r="DBC231" s="8"/>
      <c r="DBD231" s="9"/>
      <c r="DBI231" s="11"/>
      <c r="DBJ231" s="8"/>
      <c r="DBK231" s="9"/>
      <c r="DBP231" s="11"/>
      <c r="DBQ231" s="8"/>
      <c r="DBR231" s="9"/>
      <c r="DBW231" s="11"/>
      <c r="DBX231" s="8"/>
      <c r="DBY231" s="9"/>
      <c r="DCD231" s="11"/>
      <c r="DCE231" s="8"/>
      <c r="DCF231" s="9"/>
      <c r="DCK231" s="11"/>
      <c r="DCL231" s="8"/>
      <c r="DCM231" s="9"/>
      <c r="DCR231" s="11"/>
      <c r="DCS231" s="8"/>
      <c r="DCT231" s="9"/>
      <c r="DCY231" s="11"/>
      <c r="DCZ231" s="8"/>
      <c r="DDA231" s="9"/>
      <c r="DDF231" s="11"/>
      <c r="DDG231" s="8"/>
      <c r="DDH231" s="9"/>
      <c r="DDM231" s="11"/>
      <c r="DDN231" s="8"/>
      <c r="DDO231" s="9"/>
      <c r="DDT231" s="11"/>
      <c r="DDU231" s="8"/>
      <c r="DDV231" s="9"/>
      <c r="DEA231" s="11"/>
      <c r="DEB231" s="8"/>
      <c r="DEC231" s="9"/>
      <c r="DEH231" s="11"/>
      <c r="DEI231" s="8"/>
      <c r="DEJ231" s="9"/>
      <c r="DEO231" s="11"/>
      <c r="DEP231" s="8"/>
      <c r="DEQ231" s="9"/>
      <c r="DEV231" s="11"/>
      <c r="DEW231" s="8"/>
      <c r="DEX231" s="9"/>
      <c r="DFC231" s="11"/>
      <c r="DFD231" s="8"/>
      <c r="DFE231" s="9"/>
      <c r="DFJ231" s="11"/>
      <c r="DFK231" s="8"/>
      <c r="DFL231" s="9"/>
      <c r="DFQ231" s="11"/>
      <c r="DFR231" s="8"/>
      <c r="DFS231" s="9"/>
      <c r="DFX231" s="11"/>
      <c r="DFY231" s="8"/>
      <c r="DFZ231" s="9"/>
      <c r="DGE231" s="11"/>
      <c r="DGF231" s="8"/>
      <c r="DGG231" s="9"/>
      <c r="DGL231" s="11"/>
      <c r="DGM231" s="8"/>
      <c r="DGN231" s="9"/>
      <c r="DGS231" s="11"/>
      <c r="DGT231" s="8"/>
      <c r="DGU231" s="9"/>
      <c r="DGZ231" s="11"/>
      <c r="DHA231" s="8"/>
      <c r="DHB231" s="9"/>
      <c r="DHG231" s="11"/>
      <c r="DHH231" s="8"/>
      <c r="DHI231" s="9"/>
      <c r="DHN231" s="11"/>
      <c r="DHO231" s="8"/>
      <c r="DHP231" s="9"/>
      <c r="DHU231" s="11"/>
      <c r="DHV231" s="8"/>
      <c r="DHW231" s="9"/>
      <c r="DIB231" s="11"/>
      <c r="DIC231" s="8"/>
      <c r="DID231" s="9"/>
      <c r="DII231" s="11"/>
      <c r="DIJ231" s="8"/>
      <c r="DIK231" s="9"/>
      <c r="DIP231" s="11"/>
      <c r="DIQ231" s="8"/>
      <c r="DIR231" s="9"/>
      <c r="DIW231" s="11"/>
      <c r="DIX231" s="8"/>
      <c r="DIY231" s="9"/>
      <c r="DJD231" s="11"/>
      <c r="DJE231" s="8"/>
      <c r="DJF231" s="9"/>
      <c r="DJK231" s="11"/>
      <c r="DJL231" s="8"/>
      <c r="DJM231" s="9"/>
      <c r="DJR231" s="11"/>
      <c r="DJS231" s="8"/>
      <c r="DJT231" s="9"/>
      <c r="DJY231" s="11"/>
      <c r="DJZ231" s="8"/>
      <c r="DKA231" s="9"/>
      <c r="DKF231" s="11"/>
      <c r="DKG231" s="8"/>
      <c r="DKH231" s="9"/>
      <c r="DKM231" s="11"/>
      <c r="DKN231" s="8"/>
      <c r="DKO231" s="9"/>
      <c r="DKT231" s="11"/>
      <c r="DKU231" s="8"/>
      <c r="DKV231" s="9"/>
      <c r="DLA231" s="11"/>
      <c r="DLB231" s="8"/>
      <c r="DLC231" s="9"/>
      <c r="DLH231" s="11"/>
      <c r="DLI231" s="8"/>
      <c r="DLJ231" s="9"/>
      <c r="DLO231" s="11"/>
      <c r="DLP231" s="8"/>
      <c r="DLQ231" s="9"/>
      <c r="DLV231" s="11"/>
      <c r="DLW231" s="8"/>
      <c r="DLX231" s="9"/>
      <c r="DMC231" s="11"/>
      <c r="DMD231" s="8"/>
      <c r="DME231" s="9"/>
      <c r="DMJ231" s="11"/>
      <c r="DMK231" s="8"/>
      <c r="DML231" s="9"/>
      <c r="DMQ231" s="11"/>
      <c r="DMR231" s="8"/>
      <c r="DMS231" s="9"/>
      <c r="DMX231" s="11"/>
      <c r="DMY231" s="8"/>
      <c r="DMZ231" s="9"/>
      <c r="DNE231" s="11"/>
      <c r="DNF231" s="8"/>
      <c r="DNG231" s="9"/>
      <c r="DNL231" s="11"/>
      <c r="DNM231" s="8"/>
      <c r="DNN231" s="9"/>
      <c r="DNS231" s="11"/>
      <c r="DNT231" s="8"/>
      <c r="DNU231" s="9"/>
      <c r="DNZ231" s="11"/>
      <c r="DOA231" s="8"/>
      <c r="DOB231" s="9"/>
      <c r="DOG231" s="11"/>
      <c r="DOH231" s="8"/>
      <c r="DOI231" s="9"/>
      <c r="DON231" s="11"/>
      <c r="DOO231" s="8"/>
      <c r="DOP231" s="9"/>
      <c r="DOU231" s="11"/>
      <c r="DOV231" s="8"/>
      <c r="DOW231" s="9"/>
      <c r="DPB231" s="11"/>
      <c r="DPC231" s="8"/>
      <c r="DPD231" s="9"/>
      <c r="DPI231" s="11"/>
      <c r="DPJ231" s="8"/>
      <c r="DPK231" s="9"/>
      <c r="DPP231" s="11"/>
      <c r="DPQ231" s="8"/>
      <c r="DPR231" s="9"/>
      <c r="DPW231" s="11"/>
      <c r="DPX231" s="8"/>
      <c r="DPY231" s="9"/>
      <c r="DQD231" s="11"/>
      <c r="DQE231" s="8"/>
      <c r="DQF231" s="9"/>
      <c r="DQK231" s="11"/>
      <c r="DQL231" s="8"/>
      <c r="DQM231" s="9"/>
      <c r="DQR231" s="11"/>
      <c r="DQS231" s="8"/>
      <c r="DQT231" s="9"/>
      <c r="DQY231" s="11"/>
      <c r="DQZ231" s="8"/>
      <c r="DRA231" s="9"/>
      <c r="DRF231" s="11"/>
      <c r="DRG231" s="8"/>
      <c r="DRH231" s="9"/>
      <c r="DRM231" s="11"/>
      <c r="DRN231" s="8"/>
      <c r="DRO231" s="9"/>
      <c r="DRT231" s="11"/>
      <c r="DRU231" s="8"/>
      <c r="DRV231" s="9"/>
      <c r="DSA231" s="11"/>
      <c r="DSB231" s="8"/>
      <c r="DSC231" s="9"/>
      <c r="DSH231" s="11"/>
      <c r="DSI231" s="8"/>
      <c r="DSJ231" s="9"/>
      <c r="DSO231" s="11"/>
      <c r="DSP231" s="8"/>
      <c r="DSQ231" s="9"/>
      <c r="DSV231" s="11"/>
      <c r="DSW231" s="8"/>
      <c r="DSX231" s="9"/>
      <c r="DTC231" s="11"/>
      <c r="DTD231" s="8"/>
      <c r="DTE231" s="9"/>
      <c r="DTJ231" s="11"/>
      <c r="DTK231" s="8"/>
      <c r="DTL231" s="9"/>
      <c r="DTQ231" s="11"/>
      <c r="DTR231" s="8"/>
      <c r="DTS231" s="9"/>
      <c r="DTX231" s="11"/>
      <c r="DTY231" s="8"/>
      <c r="DTZ231" s="9"/>
      <c r="DUE231" s="11"/>
      <c r="DUF231" s="8"/>
      <c r="DUG231" s="9"/>
      <c r="DUL231" s="11"/>
      <c r="DUM231" s="8"/>
      <c r="DUN231" s="9"/>
      <c r="DUS231" s="11"/>
      <c r="DUT231" s="8"/>
      <c r="DUU231" s="9"/>
      <c r="DUZ231" s="11"/>
      <c r="DVA231" s="8"/>
      <c r="DVB231" s="9"/>
      <c r="DVG231" s="11"/>
      <c r="DVH231" s="8"/>
      <c r="DVI231" s="9"/>
      <c r="DVN231" s="11"/>
      <c r="DVO231" s="8"/>
      <c r="DVP231" s="9"/>
      <c r="DVU231" s="11"/>
      <c r="DVV231" s="8"/>
      <c r="DVW231" s="9"/>
      <c r="DWB231" s="11"/>
      <c r="DWC231" s="8"/>
      <c r="DWD231" s="9"/>
      <c r="DWI231" s="11"/>
      <c r="DWJ231" s="8"/>
      <c r="DWK231" s="9"/>
      <c r="DWP231" s="11"/>
      <c r="DWQ231" s="8"/>
      <c r="DWR231" s="9"/>
      <c r="DWW231" s="11"/>
      <c r="DWX231" s="8"/>
      <c r="DWY231" s="9"/>
      <c r="DXD231" s="11"/>
      <c r="DXE231" s="8"/>
      <c r="DXF231" s="9"/>
      <c r="DXK231" s="11"/>
      <c r="DXL231" s="8"/>
      <c r="DXM231" s="9"/>
      <c r="DXR231" s="11"/>
      <c r="DXS231" s="8"/>
      <c r="DXT231" s="9"/>
      <c r="DXY231" s="11"/>
      <c r="DXZ231" s="8"/>
      <c r="DYA231" s="9"/>
      <c r="DYF231" s="11"/>
      <c r="DYG231" s="8"/>
      <c r="DYH231" s="9"/>
      <c r="DYM231" s="11"/>
      <c r="DYN231" s="8"/>
      <c r="DYO231" s="9"/>
      <c r="DYT231" s="11"/>
      <c r="DYU231" s="8"/>
      <c r="DYV231" s="9"/>
      <c r="DZA231" s="11"/>
      <c r="DZB231" s="8"/>
      <c r="DZC231" s="9"/>
      <c r="DZH231" s="11"/>
      <c r="DZI231" s="8"/>
      <c r="DZJ231" s="9"/>
      <c r="DZO231" s="11"/>
      <c r="DZP231" s="8"/>
      <c r="DZQ231" s="9"/>
      <c r="DZV231" s="11"/>
      <c r="DZW231" s="8"/>
      <c r="DZX231" s="9"/>
      <c r="EAC231" s="11"/>
      <c r="EAD231" s="8"/>
      <c r="EAE231" s="9"/>
      <c r="EAJ231" s="11"/>
      <c r="EAK231" s="8"/>
      <c r="EAL231" s="9"/>
      <c r="EAQ231" s="11"/>
      <c r="EAR231" s="8"/>
      <c r="EAS231" s="9"/>
      <c r="EAX231" s="11"/>
      <c r="EAY231" s="8"/>
      <c r="EAZ231" s="9"/>
      <c r="EBE231" s="11"/>
      <c r="EBF231" s="8"/>
      <c r="EBG231" s="9"/>
      <c r="EBL231" s="11"/>
      <c r="EBM231" s="8"/>
      <c r="EBN231" s="9"/>
      <c r="EBS231" s="11"/>
      <c r="EBT231" s="8"/>
      <c r="EBU231" s="9"/>
      <c r="EBZ231" s="11"/>
      <c r="ECA231" s="8"/>
      <c r="ECB231" s="9"/>
      <c r="ECG231" s="11"/>
      <c r="ECH231" s="8"/>
      <c r="ECI231" s="9"/>
      <c r="ECN231" s="11"/>
      <c r="ECO231" s="8"/>
      <c r="ECP231" s="9"/>
      <c r="ECU231" s="11"/>
      <c r="ECV231" s="8"/>
      <c r="ECW231" s="9"/>
      <c r="EDB231" s="11"/>
      <c r="EDC231" s="8"/>
      <c r="EDD231" s="9"/>
      <c r="EDI231" s="11"/>
      <c r="EDJ231" s="8"/>
      <c r="EDK231" s="9"/>
      <c r="EDP231" s="11"/>
      <c r="EDQ231" s="8"/>
      <c r="EDR231" s="9"/>
      <c r="EDW231" s="11"/>
      <c r="EDX231" s="8"/>
      <c r="EDY231" s="9"/>
      <c r="EED231" s="11"/>
      <c r="EEE231" s="8"/>
      <c r="EEF231" s="9"/>
      <c r="EEK231" s="11"/>
      <c r="EEL231" s="8"/>
      <c r="EEM231" s="9"/>
      <c r="EER231" s="11"/>
      <c r="EES231" s="8"/>
      <c r="EET231" s="9"/>
      <c r="EEY231" s="11"/>
      <c r="EEZ231" s="8"/>
      <c r="EFA231" s="9"/>
      <c r="EFF231" s="11"/>
      <c r="EFG231" s="8"/>
      <c r="EFH231" s="9"/>
      <c r="EFM231" s="11"/>
      <c r="EFN231" s="8"/>
      <c r="EFO231" s="9"/>
      <c r="EFT231" s="11"/>
      <c r="EFU231" s="8"/>
      <c r="EFV231" s="9"/>
      <c r="EGA231" s="11"/>
      <c r="EGB231" s="8"/>
      <c r="EGC231" s="9"/>
      <c r="EGH231" s="11"/>
      <c r="EGI231" s="8"/>
      <c r="EGJ231" s="9"/>
      <c r="EGO231" s="11"/>
      <c r="EGP231" s="8"/>
      <c r="EGQ231" s="9"/>
      <c r="EGV231" s="11"/>
      <c r="EGW231" s="8"/>
      <c r="EGX231" s="9"/>
      <c r="EHC231" s="11"/>
      <c r="EHD231" s="8"/>
      <c r="EHE231" s="9"/>
      <c r="EHJ231" s="11"/>
      <c r="EHK231" s="8"/>
      <c r="EHL231" s="9"/>
      <c r="EHQ231" s="11"/>
      <c r="EHR231" s="8"/>
      <c r="EHS231" s="9"/>
      <c r="EHX231" s="11"/>
      <c r="EHY231" s="8"/>
      <c r="EHZ231" s="9"/>
      <c r="EIE231" s="11"/>
      <c r="EIF231" s="8"/>
      <c r="EIG231" s="9"/>
      <c r="EIL231" s="11"/>
      <c r="EIM231" s="8"/>
      <c r="EIN231" s="9"/>
      <c r="EIS231" s="11"/>
      <c r="EIT231" s="8"/>
      <c r="EIU231" s="9"/>
      <c r="EIZ231" s="11"/>
      <c r="EJA231" s="8"/>
      <c r="EJB231" s="9"/>
      <c r="EJG231" s="11"/>
      <c r="EJH231" s="8"/>
      <c r="EJI231" s="9"/>
      <c r="EJN231" s="11"/>
      <c r="EJO231" s="8"/>
      <c r="EJP231" s="9"/>
      <c r="EJU231" s="11"/>
      <c r="EJV231" s="8"/>
      <c r="EJW231" s="9"/>
      <c r="EKB231" s="11"/>
      <c r="EKC231" s="8"/>
      <c r="EKD231" s="9"/>
      <c r="EKI231" s="11"/>
      <c r="EKJ231" s="8"/>
      <c r="EKK231" s="9"/>
      <c r="EKP231" s="11"/>
      <c r="EKQ231" s="8"/>
      <c r="EKR231" s="9"/>
      <c r="EKW231" s="11"/>
      <c r="EKX231" s="8"/>
      <c r="EKY231" s="9"/>
      <c r="ELD231" s="11"/>
      <c r="ELE231" s="8"/>
      <c r="ELF231" s="9"/>
      <c r="ELK231" s="11"/>
      <c r="ELL231" s="8"/>
      <c r="ELM231" s="9"/>
      <c r="ELR231" s="11"/>
      <c r="ELS231" s="8"/>
      <c r="ELT231" s="9"/>
      <c r="ELY231" s="11"/>
      <c r="ELZ231" s="8"/>
      <c r="EMA231" s="9"/>
      <c r="EMF231" s="11"/>
      <c r="EMG231" s="8"/>
      <c r="EMH231" s="9"/>
      <c r="EMM231" s="11"/>
      <c r="EMN231" s="8"/>
      <c r="EMO231" s="9"/>
      <c r="EMT231" s="11"/>
      <c r="EMU231" s="8"/>
      <c r="EMV231" s="9"/>
      <c r="ENA231" s="11"/>
      <c r="ENB231" s="8"/>
      <c r="ENC231" s="9"/>
      <c r="ENH231" s="11"/>
      <c r="ENI231" s="8"/>
      <c r="ENJ231" s="9"/>
      <c r="ENO231" s="11"/>
      <c r="ENP231" s="8"/>
      <c r="ENQ231" s="9"/>
      <c r="ENV231" s="11"/>
      <c r="ENW231" s="8"/>
      <c r="ENX231" s="9"/>
      <c r="EOC231" s="11"/>
      <c r="EOD231" s="8"/>
      <c r="EOE231" s="9"/>
      <c r="EOJ231" s="11"/>
      <c r="EOK231" s="8"/>
      <c r="EOL231" s="9"/>
      <c r="EOQ231" s="11"/>
      <c r="EOR231" s="8"/>
      <c r="EOS231" s="9"/>
      <c r="EOX231" s="11"/>
      <c r="EOY231" s="8"/>
      <c r="EOZ231" s="9"/>
      <c r="EPE231" s="11"/>
      <c r="EPF231" s="8"/>
      <c r="EPG231" s="9"/>
      <c r="EPL231" s="11"/>
      <c r="EPM231" s="8"/>
      <c r="EPN231" s="9"/>
      <c r="EPS231" s="11"/>
      <c r="EPT231" s="8"/>
      <c r="EPU231" s="9"/>
      <c r="EPZ231" s="11"/>
      <c r="EQA231" s="8"/>
      <c r="EQB231" s="9"/>
      <c r="EQG231" s="11"/>
      <c r="EQH231" s="8"/>
      <c r="EQI231" s="9"/>
      <c r="EQN231" s="11"/>
      <c r="EQO231" s="8"/>
      <c r="EQP231" s="9"/>
      <c r="EQU231" s="11"/>
      <c r="EQV231" s="8"/>
      <c r="EQW231" s="9"/>
      <c r="ERB231" s="11"/>
      <c r="ERC231" s="8"/>
      <c r="ERD231" s="9"/>
      <c r="ERI231" s="11"/>
      <c r="ERJ231" s="8"/>
      <c r="ERK231" s="9"/>
      <c r="ERP231" s="11"/>
      <c r="ERQ231" s="8"/>
      <c r="ERR231" s="9"/>
      <c r="ERW231" s="11"/>
      <c r="ERX231" s="8"/>
      <c r="ERY231" s="9"/>
      <c r="ESD231" s="11"/>
      <c r="ESE231" s="8"/>
      <c r="ESF231" s="9"/>
      <c r="ESK231" s="11"/>
      <c r="ESL231" s="8"/>
      <c r="ESM231" s="9"/>
      <c r="ESR231" s="11"/>
      <c r="ESS231" s="8"/>
      <c r="EST231" s="9"/>
      <c r="ESY231" s="11"/>
      <c r="ESZ231" s="8"/>
      <c r="ETA231" s="9"/>
      <c r="ETF231" s="11"/>
      <c r="ETG231" s="8"/>
      <c r="ETH231" s="9"/>
      <c r="ETM231" s="11"/>
      <c r="ETN231" s="8"/>
      <c r="ETO231" s="9"/>
      <c r="ETT231" s="11"/>
      <c r="ETU231" s="8"/>
      <c r="ETV231" s="9"/>
      <c r="EUA231" s="11"/>
      <c r="EUB231" s="8"/>
      <c r="EUC231" s="9"/>
      <c r="EUH231" s="11"/>
      <c r="EUI231" s="8"/>
      <c r="EUJ231" s="9"/>
      <c r="EUO231" s="11"/>
      <c r="EUP231" s="8"/>
      <c r="EUQ231" s="9"/>
      <c r="EUV231" s="11"/>
      <c r="EUW231" s="8"/>
      <c r="EUX231" s="9"/>
      <c r="EVC231" s="11"/>
      <c r="EVD231" s="8"/>
      <c r="EVE231" s="9"/>
      <c r="EVJ231" s="11"/>
      <c r="EVK231" s="8"/>
      <c r="EVL231" s="9"/>
      <c r="EVQ231" s="11"/>
      <c r="EVR231" s="8"/>
      <c r="EVS231" s="9"/>
      <c r="EVX231" s="11"/>
      <c r="EVY231" s="8"/>
      <c r="EVZ231" s="9"/>
      <c r="EWE231" s="11"/>
      <c r="EWF231" s="8"/>
      <c r="EWG231" s="9"/>
      <c r="EWL231" s="11"/>
      <c r="EWM231" s="8"/>
      <c r="EWN231" s="9"/>
      <c r="EWS231" s="11"/>
      <c r="EWT231" s="8"/>
      <c r="EWU231" s="9"/>
      <c r="EWZ231" s="11"/>
      <c r="EXA231" s="8"/>
      <c r="EXB231" s="9"/>
      <c r="EXG231" s="11"/>
      <c r="EXH231" s="8"/>
      <c r="EXI231" s="9"/>
      <c r="EXN231" s="11"/>
      <c r="EXO231" s="8"/>
      <c r="EXP231" s="9"/>
      <c r="EXU231" s="11"/>
      <c r="EXV231" s="8"/>
      <c r="EXW231" s="9"/>
      <c r="EYB231" s="11"/>
      <c r="EYC231" s="8"/>
      <c r="EYD231" s="9"/>
      <c r="EYI231" s="11"/>
      <c r="EYJ231" s="8"/>
      <c r="EYK231" s="9"/>
      <c r="EYP231" s="11"/>
      <c r="EYQ231" s="8"/>
      <c r="EYR231" s="9"/>
      <c r="EYW231" s="11"/>
      <c r="EYX231" s="8"/>
      <c r="EYY231" s="9"/>
      <c r="EZD231" s="11"/>
      <c r="EZE231" s="8"/>
      <c r="EZF231" s="9"/>
      <c r="EZK231" s="11"/>
      <c r="EZL231" s="8"/>
      <c r="EZM231" s="9"/>
      <c r="EZR231" s="11"/>
      <c r="EZS231" s="8"/>
      <c r="EZT231" s="9"/>
      <c r="EZY231" s="11"/>
      <c r="EZZ231" s="8"/>
      <c r="FAA231" s="9"/>
      <c r="FAF231" s="11"/>
      <c r="FAG231" s="8"/>
      <c r="FAH231" s="9"/>
      <c r="FAM231" s="11"/>
      <c r="FAN231" s="8"/>
      <c r="FAO231" s="9"/>
      <c r="FAT231" s="11"/>
      <c r="FAU231" s="8"/>
      <c r="FAV231" s="9"/>
      <c r="FBA231" s="11"/>
      <c r="FBB231" s="8"/>
      <c r="FBC231" s="9"/>
      <c r="FBH231" s="11"/>
      <c r="FBI231" s="8"/>
      <c r="FBJ231" s="9"/>
      <c r="FBO231" s="11"/>
      <c r="FBP231" s="8"/>
      <c r="FBQ231" s="9"/>
      <c r="FBV231" s="11"/>
      <c r="FBW231" s="8"/>
      <c r="FBX231" s="9"/>
      <c r="FCC231" s="11"/>
      <c r="FCD231" s="8"/>
      <c r="FCE231" s="9"/>
      <c r="FCJ231" s="11"/>
      <c r="FCK231" s="8"/>
      <c r="FCL231" s="9"/>
      <c r="FCQ231" s="11"/>
      <c r="FCR231" s="8"/>
      <c r="FCS231" s="9"/>
      <c r="FCX231" s="11"/>
      <c r="FCY231" s="8"/>
      <c r="FCZ231" s="9"/>
      <c r="FDE231" s="11"/>
      <c r="FDF231" s="8"/>
      <c r="FDG231" s="9"/>
      <c r="FDL231" s="11"/>
      <c r="FDM231" s="8"/>
      <c r="FDN231" s="9"/>
      <c r="FDS231" s="11"/>
      <c r="FDT231" s="8"/>
      <c r="FDU231" s="9"/>
      <c r="FDZ231" s="11"/>
      <c r="FEA231" s="8"/>
      <c r="FEB231" s="9"/>
      <c r="FEG231" s="11"/>
      <c r="FEH231" s="8"/>
      <c r="FEI231" s="9"/>
      <c r="FEN231" s="11"/>
      <c r="FEO231" s="8"/>
      <c r="FEP231" s="9"/>
      <c r="FEU231" s="11"/>
      <c r="FEV231" s="8"/>
      <c r="FEW231" s="9"/>
      <c r="FFB231" s="11"/>
      <c r="FFC231" s="8"/>
      <c r="FFD231" s="9"/>
      <c r="FFI231" s="11"/>
      <c r="FFJ231" s="8"/>
      <c r="FFK231" s="9"/>
      <c r="FFP231" s="11"/>
      <c r="FFQ231" s="8"/>
      <c r="FFR231" s="9"/>
      <c r="FFW231" s="11"/>
      <c r="FFX231" s="8"/>
      <c r="FFY231" s="9"/>
      <c r="FGD231" s="11"/>
      <c r="FGE231" s="8"/>
      <c r="FGF231" s="9"/>
      <c r="FGK231" s="11"/>
      <c r="FGL231" s="8"/>
      <c r="FGM231" s="9"/>
      <c r="FGR231" s="11"/>
      <c r="FGS231" s="8"/>
      <c r="FGT231" s="9"/>
      <c r="FGY231" s="11"/>
      <c r="FGZ231" s="8"/>
      <c r="FHA231" s="9"/>
      <c r="FHF231" s="11"/>
      <c r="FHG231" s="8"/>
      <c r="FHH231" s="9"/>
      <c r="FHM231" s="11"/>
      <c r="FHN231" s="8"/>
      <c r="FHO231" s="9"/>
      <c r="FHT231" s="11"/>
      <c r="FHU231" s="8"/>
      <c r="FHV231" s="9"/>
      <c r="FIA231" s="11"/>
      <c r="FIB231" s="8"/>
      <c r="FIC231" s="9"/>
      <c r="FIH231" s="11"/>
      <c r="FII231" s="8"/>
      <c r="FIJ231" s="9"/>
      <c r="FIO231" s="11"/>
      <c r="FIP231" s="8"/>
      <c r="FIQ231" s="9"/>
      <c r="FIV231" s="11"/>
      <c r="FIW231" s="8"/>
      <c r="FIX231" s="9"/>
      <c r="FJC231" s="11"/>
      <c r="FJD231" s="8"/>
      <c r="FJE231" s="9"/>
      <c r="FJJ231" s="11"/>
      <c r="FJK231" s="8"/>
      <c r="FJL231" s="9"/>
      <c r="FJQ231" s="11"/>
      <c r="FJR231" s="8"/>
      <c r="FJS231" s="9"/>
      <c r="FJX231" s="11"/>
      <c r="FJY231" s="8"/>
      <c r="FJZ231" s="9"/>
      <c r="FKE231" s="11"/>
      <c r="FKF231" s="8"/>
      <c r="FKG231" s="9"/>
      <c r="FKL231" s="11"/>
      <c r="FKM231" s="8"/>
      <c r="FKN231" s="9"/>
      <c r="FKS231" s="11"/>
      <c r="FKT231" s="8"/>
      <c r="FKU231" s="9"/>
      <c r="FKZ231" s="11"/>
      <c r="FLA231" s="8"/>
      <c r="FLB231" s="9"/>
      <c r="FLG231" s="11"/>
      <c r="FLH231" s="8"/>
      <c r="FLI231" s="9"/>
      <c r="FLN231" s="11"/>
      <c r="FLO231" s="8"/>
      <c r="FLP231" s="9"/>
      <c r="FLU231" s="11"/>
      <c r="FLV231" s="8"/>
      <c r="FLW231" s="9"/>
      <c r="FMB231" s="11"/>
      <c r="FMC231" s="8"/>
      <c r="FMD231" s="9"/>
      <c r="FMI231" s="11"/>
      <c r="FMJ231" s="8"/>
      <c r="FMK231" s="9"/>
      <c r="FMP231" s="11"/>
      <c r="FMQ231" s="8"/>
      <c r="FMR231" s="9"/>
      <c r="FMW231" s="11"/>
      <c r="FMX231" s="8"/>
      <c r="FMY231" s="9"/>
      <c r="FND231" s="11"/>
      <c r="FNE231" s="8"/>
      <c r="FNF231" s="9"/>
      <c r="FNK231" s="11"/>
      <c r="FNL231" s="8"/>
      <c r="FNM231" s="9"/>
      <c r="FNR231" s="11"/>
      <c r="FNS231" s="8"/>
      <c r="FNT231" s="9"/>
      <c r="FNY231" s="11"/>
      <c r="FNZ231" s="8"/>
      <c r="FOA231" s="9"/>
      <c r="FOF231" s="11"/>
      <c r="FOG231" s="8"/>
      <c r="FOH231" s="9"/>
      <c r="FOM231" s="11"/>
      <c r="FON231" s="8"/>
      <c r="FOO231" s="9"/>
      <c r="FOT231" s="11"/>
      <c r="FOU231" s="8"/>
      <c r="FOV231" s="9"/>
      <c r="FPA231" s="11"/>
      <c r="FPB231" s="8"/>
      <c r="FPC231" s="9"/>
      <c r="FPH231" s="11"/>
      <c r="FPI231" s="8"/>
      <c r="FPJ231" s="9"/>
      <c r="FPO231" s="11"/>
      <c r="FPP231" s="8"/>
      <c r="FPQ231" s="9"/>
      <c r="FPV231" s="11"/>
      <c r="FPW231" s="8"/>
      <c r="FPX231" s="9"/>
      <c r="FQC231" s="11"/>
      <c r="FQD231" s="8"/>
      <c r="FQE231" s="9"/>
      <c r="FQJ231" s="11"/>
      <c r="FQK231" s="8"/>
      <c r="FQL231" s="9"/>
      <c r="FQQ231" s="11"/>
      <c r="FQR231" s="8"/>
      <c r="FQS231" s="9"/>
      <c r="FQX231" s="11"/>
      <c r="FQY231" s="8"/>
      <c r="FQZ231" s="9"/>
      <c r="FRE231" s="11"/>
      <c r="FRF231" s="8"/>
      <c r="FRG231" s="9"/>
      <c r="FRL231" s="11"/>
      <c r="FRM231" s="8"/>
      <c r="FRN231" s="9"/>
      <c r="FRS231" s="11"/>
      <c r="FRT231" s="8"/>
      <c r="FRU231" s="9"/>
      <c r="FRZ231" s="11"/>
      <c r="FSA231" s="8"/>
      <c r="FSB231" s="9"/>
      <c r="FSG231" s="11"/>
      <c r="FSH231" s="8"/>
      <c r="FSI231" s="9"/>
      <c r="FSN231" s="11"/>
      <c r="FSO231" s="8"/>
      <c r="FSP231" s="9"/>
      <c r="FSU231" s="11"/>
      <c r="FSV231" s="8"/>
      <c r="FSW231" s="9"/>
      <c r="FTB231" s="11"/>
      <c r="FTC231" s="8"/>
      <c r="FTD231" s="9"/>
      <c r="FTI231" s="11"/>
      <c r="FTJ231" s="8"/>
      <c r="FTK231" s="9"/>
      <c r="FTP231" s="11"/>
      <c r="FTQ231" s="8"/>
      <c r="FTR231" s="9"/>
      <c r="FTW231" s="11"/>
      <c r="FTX231" s="8"/>
      <c r="FTY231" s="9"/>
      <c r="FUD231" s="11"/>
      <c r="FUE231" s="8"/>
      <c r="FUF231" s="9"/>
      <c r="FUK231" s="11"/>
      <c r="FUL231" s="8"/>
      <c r="FUM231" s="9"/>
      <c r="FUR231" s="11"/>
      <c r="FUS231" s="8"/>
      <c r="FUT231" s="9"/>
      <c r="FUY231" s="11"/>
      <c r="FUZ231" s="8"/>
      <c r="FVA231" s="9"/>
      <c r="FVF231" s="11"/>
      <c r="FVG231" s="8"/>
      <c r="FVH231" s="9"/>
      <c r="FVM231" s="11"/>
      <c r="FVN231" s="8"/>
      <c r="FVO231" s="9"/>
      <c r="FVT231" s="11"/>
      <c r="FVU231" s="8"/>
      <c r="FVV231" s="9"/>
      <c r="FWA231" s="11"/>
      <c r="FWB231" s="8"/>
      <c r="FWC231" s="9"/>
      <c r="FWH231" s="11"/>
      <c r="FWI231" s="8"/>
      <c r="FWJ231" s="9"/>
      <c r="FWO231" s="11"/>
      <c r="FWP231" s="8"/>
      <c r="FWQ231" s="9"/>
      <c r="FWV231" s="11"/>
      <c r="FWW231" s="8"/>
      <c r="FWX231" s="9"/>
      <c r="FXC231" s="11"/>
      <c r="FXD231" s="8"/>
      <c r="FXE231" s="9"/>
      <c r="FXJ231" s="11"/>
      <c r="FXK231" s="8"/>
      <c r="FXL231" s="9"/>
      <c r="FXQ231" s="11"/>
      <c r="FXR231" s="8"/>
      <c r="FXS231" s="9"/>
      <c r="FXX231" s="11"/>
      <c r="FXY231" s="8"/>
      <c r="FXZ231" s="9"/>
      <c r="FYE231" s="11"/>
      <c r="FYF231" s="8"/>
      <c r="FYG231" s="9"/>
      <c r="FYL231" s="11"/>
      <c r="FYM231" s="8"/>
      <c r="FYN231" s="9"/>
      <c r="FYS231" s="11"/>
      <c r="FYT231" s="8"/>
      <c r="FYU231" s="9"/>
      <c r="FYZ231" s="11"/>
      <c r="FZA231" s="8"/>
      <c r="FZB231" s="9"/>
      <c r="FZG231" s="11"/>
      <c r="FZH231" s="8"/>
      <c r="FZI231" s="9"/>
      <c r="FZN231" s="11"/>
      <c r="FZO231" s="8"/>
      <c r="FZP231" s="9"/>
      <c r="FZU231" s="11"/>
      <c r="FZV231" s="8"/>
      <c r="FZW231" s="9"/>
      <c r="GAB231" s="11"/>
      <c r="GAC231" s="8"/>
      <c r="GAD231" s="9"/>
      <c r="GAI231" s="11"/>
      <c r="GAJ231" s="8"/>
      <c r="GAK231" s="9"/>
      <c r="GAP231" s="11"/>
      <c r="GAQ231" s="8"/>
      <c r="GAR231" s="9"/>
      <c r="GAW231" s="11"/>
      <c r="GAX231" s="8"/>
      <c r="GAY231" s="9"/>
      <c r="GBD231" s="11"/>
      <c r="GBE231" s="8"/>
      <c r="GBF231" s="9"/>
      <c r="GBK231" s="11"/>
      <c r="GBL231" s="8"/>
      <c r="GBM231" s="9"/>
      <c r="GBR231" s="11"/>
      <c r="GBS231" s="8"/>
      <c r="GBT231" s="9"/>
      <c r="GBY231" s="11"/>
      <c r="GBZ231" s="8"/>
      <c r="GCA231" s="9"/>
      <c r="GCF231" s="11"/>
      <c r="GCG231" s="8"/>
      <c r="GCH231" s="9"/>
      <c r="GCM231" s="11"/>
      <c r="GCN231" s="8"/>
      <c r="GCO231" s="9"/>
      <c r="GCT231" s="11"/>
      <c r="GCU231" s="8"/>
      <c r="GCV231" s="9"/>
      <c r="GDA231" s="11"/>
      <c r="GDB231" s="8"/>
      <c r="GDC231" s="9"/>
      <c r="GDH231" s="11"/>
      <c r="GDI231" s="8"/>
      <c r="GDJ231" s="9"/>
      <c r="GDO231" s="11"/>
      <c r="GDP231" s="8"/>
      <c r="GDQ231" s="9"/>
      <c r="GDV231" s="11"/>
      <c r="GDW231" s="8"/>
      <c r="GDX231" s="9"/>
      <c r="GEC231" s="11"/>
      <c r="GED231" s="8"/>
      <c r="GEE231" s="9"/>
      <c r="GEJ231" s="11"/>
      <c r="GEK231" s="8"/>
      <c r="GEL231" s="9"/>
      <c r="GEQ231" s="11"/>
      <c r="GER231" s="8"/>
      <c r="GES231" s="9"/>
      <c r="GEX231" s="11"/>
      <c r="GEY231" s="8"/>
      <c r="GEZ231" s="9"/>
      <c r="GFE231" s="11"/>
      <c r="GFF231" s="8"/>
      <c r="GFG231" s="9"/>
      <c r="GFL231" s="11"/>
      <c r="GFM231" s="8"/>
      <c r="GFN231" s="9"/>
      <c r="GFS231" s="11"/>
      <c r="GFT231" s="8"/>
      <c r="GFU231" s="9"/>
      <c r="GFZ231" s="11"/>
      <c r="GGA231" s="8"/>
      <c r="GGB231" s="9"/>
      <c r="GGG231" s="11"/>
      <c r="GGH231" s="8"/>
      <c r="GGI231" s="9"/>
      <c r="GGN231" s="11"/>
      <c r="GGO231" s="8"/>
      <c r="GGP231" s="9"/>
      <c r="GGU231" s="11"/>
      <c r="GGV231" s="8"/>
      <c r="GGW231" s="9"/>
      <c r="GHB231" s="11"/>
      <c r="GHC231" s="8"/>
      <c r="GHD231" s="9"/>
      <c r="GHI231" s="11"/>
      <c r="GHJ231" s="8"/>
      <c r="GHK231" s="9"/>
      <c r="GHP231" s="11"/>
      <c r="GHQ231" s="8"/>
      <c r="GHR231" s="9"/>
      <c r="GHW231" s="11"/>
      <c r="GHX231" s="8"/>
      <c r="GHY231" s="9"/>
      <c r="GID231" s="11"/>
      <c r="GIE231" s="8"/>
      <c r="GIF231" s="9"/>
      <c r="GIK231" s="11"/>
      <c r="GIL231" s="8"/>
      <c r="GIM231" s="9"/>
      <c r="GIR231" s="11"/>
      <c r="GIS231" s="8"/>
      <c r="GIT231" s="9"/>
      <c r="GIY231" s="11"/>
      <c r="GIZ231" s="8"/>
      <c r="GJA231" s="9"/>
      <c r="GJF231" s="11"/>
      <c r="GJG231" s="8"/>
      <c r="GJH231" s="9"/>
      <c r="GJM231" s="11"/>
      <c r="GJN231" s="8"/>
      <c r="GJO231" s="9"/>
      <c r="GJT231" s="11"/>
      <c r="GJU231" s="8"/>
      <c r="GJV231" s="9"/>
      <c r="GKA231" s="11"/>
      <c r="GKB231" s="8"/>
      <c r="GKC231" s="9"/>
      <c r="GKH231" s="11"/>
      <c r="GKI231" s="8"/>
      <c r="GKJ231" s="9"/>
      <c r="GKO231" s="11"/>
      <c r="GKP231" s="8"/>
      <c r="GKQ231" s="9"/>
      <c r="GKV231" s="11"/>
      <c r="GKW231" s="8"/>
      <c r="GKX231" s="9"/>
      <c r="GLC231" s="11"/>
      <c r="GLD231" s="8"/>
      <c r="GLE231" s="9"/>
      <c r="GLJ231" s="11"/>
      <c r="GLK231" s="8"/>
      <c r="GLL231" s="9"/>
      <c r="GLQ231" s="11"/>
      <c r="GLR231" s="8"/>
      <c r="GLS231" s="9"/>
      <c r="GLX231" s="11"/>
      <c r="GLY231" s="8"/>
      <c r="GLZ231" s="9"/>
      <c r="GME231" s="11"/>
      <c r="GMF231" s="8"/>
      <c r="GMG231" s="9"/>
      <c r="GML231" s="11"/>
      <c r="GMM231" s="8"/>
      <c r="GMN231" s="9"/>
      <c r="GMS231" s="11"/>
      <c r="GMT231" s="8"/>
      <c r="GMU231" s="9"/>
      <c r="GMZ231" s="11"/>
      <c r="GNA231" s="8"/>
      <c r="GNB231" s="9"/>
      <c r="GNG231" s="11"/>
      <c r="GNH231" s="8"/>
      <c r="GNI231" s="9"/>
      <c r="GNN231" s="11"/>
      <c r="GNO231" s="8"/>
      <c r="GNP231" s="9"/>
      <c r="GNU231" s="11"/>
      <c r="GNV231" s="8"/>
      <c r="GNW231" s="9"/>
      <c r="GOB231" s="11"/>
      <c r="GOC231" s="8"/>
      <c r="GOD231" s="9"/>
      <c r="GOI231" s="11"/>
      <c r="GOJ231" s="8"/>
      <c r="GOK231" s="9"/>
      <c r="GOP231" s="11"/>
      <c r="GOQ231" s="8"/>
      <c r="GOR231" s="9"/>
      <c r="GOW231" s="11"/>
      <c r="GOX231" s="8"/>
      <c r="GOY231" s="9"/>
      <c r="GPD231" s="11"/>
      <c r="GPE231" s="8"/>
      <c r="GPF231" s="9"/>
      <c r="GPK231" s="11"/>
      <c r="GPL231" s="8"/>
      <c r="GPM231" s="9"/>
      <c r="GPR231" s="11"/>
      <c r="GPS231" s="8"/>
      <c r="GPT231" s="9"/>
      <c r="GPY231" s="11"/>
      <c r="GPZ231" s="8"/>
      <c r="GQA231" s="9"/>
      <c r="GQF231" s="11"/>
      <c r="GQG231" s="8"/>
      <c r="GQH231" s="9"/>
      <c r="GQM231" s="11"/>
      <c r="GQN231" s="8"/>
      <c r="GQO231" s="9"/>
      <c r="GQT231" s="11"/>
      <c r="GQU231" s="8"/>
      <c r="GQV231" s="9"/>
      <c r="GRA231" s="11"/>
      <c r="GRB231" s="8"/>
      <c r="GRC231" s="9"/>
      <c r="GRH231" s="11"/>
      <c r="GRI231" s="8"/>
      <c r="GRJ231" s="9"/>
      <c r="GRO231" s="11"/>
      <c r="GRP231" s="8"/>
      <c r="GRQ231" s="9"/>
      <c r="GRV231" s="11"/>
      <c r="GRW231" s="8"/>
      <c r="GRX231" s="9"/>
      <c r="GSC231" s="11"/>
      <c r="GSD231" s="8"/>
      <c r="GSE231" s="9"/>
      <c r="GSJ231" s="11"/>
      <c r="GSK231" s="8"/>
      <c r="GSL231" s="9"/>
      <c r="GSQ231" s="11"/>
      <c r="GSR231" s="8"/>
      <c r="GSS231" s="9"/>
      <c r="GSX231" s="11"/>
      <c r="GSY231" s="8"/>
      <c r="GSZ231" s="9"/>
      <c r="GTE231" s="11"/>
      <c r="GTF231" s="8"/>
      <c r="GTG231" s="9"/>
      <c r="GTL231" s="11"/>
      <c r="GTM231" s="8"/>
      <c r="GTN231" s="9"/>
      <c r="GTS231" s="11"/>
      <c r="GTT231" s="8"/>
      <c r="GTU231" s="9"/>
      <c r="GTZ231" s="11"/>
      <c r="GUA231" s="8"/>
      <c r="GUB231" s="9"/>
      <c r="GUG231" s="11"/>
      <c r="GUH231" s="8"/>
      <c r="GUI231" s="9"/>
      <c r="GUN231" s="11"/>
      <c r="GUO231" s="8"/>
      <c r="GUP231" s="9"/>
      <c r="GUU231" s="11"/>
      <c r="GUV231" s="8"/>
      <c r="GUW231" s="9"/>
      <c r="GVB231" s="11"/>
      <c r="GVC231" s="8"/>
      <c r="GVD231" s="9"/>
      <c r="GVI231" s="11"/>
      <c r="GVJ231" s="8"/>
      <c r="GVK231" s="9"/>
      <c r="GVP231" s="11"/>
      <c r="GVQ231" s="8"/>
      <c r="GVR231" s="9"/>
      <c r="GVW231" s="11"/>
      <c r="GVX231" s="8"/>
      <c r="GVY231" s="9"/>
      <c r="GWD231" s="11"/>
      <c r="GWE231" s="8"/>
      <c r="GWF231" s="9"/>
      <c r="GWK231" s="11"/>
      <c r="GWL231" s="8"/>
      <c r="GWM231" s="9"/>
      <c r="GWR231" s="11"/>
      <c r="GWS231" s="8"/>
      <c r="GWT231" s="9"/>
      <c r="GWY231" s="11"/>
      <c r="GWZ231" s="8"/>
      <c r="GXA231" s="9"/>
      <c r="GXF231" s="11"/>
      <c r="GXG231" s="8"/>
      <c r="GXH231" s="9"/>
      <c r="GXM231" s="11"/>
      <c r="GXN231" s="8"/>
      <c r="GXO231" s="9"/>
      <c r="GXT231" s="11"/>
      <c r="GXU231" s="8"/>
      <c r="GXV231" s="9"/>
      <c r="GYA231" s="11"/>
      <c r="GYB231" s="8"/>
      <c r="GYC231" s="9"/>
      <c r="GYH231" s="11"/>
      <c r="GYI231" s="8"/>
      <c r="GYJ231" s="9"/>
      <c r="GYO231" s="11"/>
      <c r="GYP231" s="8"/>
      <c r="GYQ231" s="9"/>
      <c r="GYV231" s="11"/>
      <c r="GYW231" s="8"/>
      <c r="GYX231" s="9"/>
      <c r="GZC231" s="11"/>
      <c r="GZD231" s="8"/>
      <c r="GZE231" s="9"/>
      <c r="GZJ231" s="11"/>
      <c r="GZK231" s="8"/>
      <c r="GZL231" s="9"/>
      <c r="GZQ231" s="11"/>
      <c r="GZR231" s="8"/>
      <c r="GZS231" s="9"/>
      <c r="GZX231" s="11"/>
      <c r="GZY231" s="8"/>
      <c r="GZZ231" s="9"/>
      <c r="HAE231" s="11"/>
      <c r="HAF231" s="8"/>
      <c r="HAG231" s="9"/>
      <c r="HAL231" s="11"/>
      <c r="HAM231" s="8"/>
      <c r="HAN231" s="9"/>
      <c r="HAS231" s="11"/>
      <c r="HAT231" s="8"/>
      <c r="HAU231" s="9"/>
      <c r="HAZ231" s="11"/>
      <c r="HBA231" s="8"/>
      <c r="HBB231" s="9"/>
      <c r="HBG231" s="11"/>
      <c r="HBH231" s="8"/>
      <c r="HBI231" s="9"/>
      <c r="HBN231" s="11"/>
      <c r="HBO231" s="8"/>
      <c r="HBP231" s="9"/>
      <c r="HBU231" s="11"/>
      <c r="HBV231" s="8"/>
      <c r="HBW231" s="9"/>
      <c r="HCB231" s="11"/>
      <c r="HCC231" s="8"/>
      <c r="HCD231" s="9"/>
      <c r="HCI231" s="11"/>
      <c r="HCJ231" s="8"/>
      <c r="HCK231" s="9"/>
      <c r="HCP231" s="11"/>
      <c r="HCQ231" s="8"/>
      <c r="HCR231" s="9"/>
      <c r="HCW231" s="11"/>
      <c r="HCX231" s="8"/>
      <c r="HCY231" s="9"/>
      <c r="HDD231" s="11"/>
      <c r="HDE231" s="8"/>
      <c r="HDF231" s="9"/>
      <c r="HDK231" s="11"/>
      <c r="HDL231" s="8"/>
      <c r="HDM231" s="9"/>
      <c r="HDR231" s="11"/>
      <c r="HDS231" s="8"/>
      <c r="HDT231" s="9"/>
      <c r="HDY231" s="11"/>
      <c r="HDZ231" s="8"/>
      <c r="HEA231" s="9"/>
      <c r="HEF231" s="11"/>
      <c r="HEG231" s="8"/>
      <c r="HEH231" s="9"/>
      <c r="HEM231" s="11"/>
      <c r="HEN231" s="8"/>
      <c r="HEO231" s="9"/>
      <c r="HET231" s="11"/>
      <c r="HEU231" s="8"/>
      <c r="HEV231" s="9"/>
      <c r="HFA231" s="11"/>
      <c r="HFB231" s="8"/>
      <c r="HFC231" s="9"/>
      <c r="HFH231" s="11"/>
      <c r="HFI231" s="8"/>
      <c r="HFJ231" s="9"/>
      <c r="HFO231" s="11"/>
      <c r="HFP231" s="8"/>
      <c r="HFQ231" s="9"/>
      <c r="HFV231" s="11"/>
      <c r="HFW231" s="8"/>
      <c r="HFX231" s="9"/>
      <c r="HGC231" s="11"/>
      <c r="HGD231" s="8"/>
      <c r="HGE231" s="9"/>
      <c r="HGJ231" s="11"/>
      <c r="HGK231" s="8"/>
      <c r="HGL231" s="9"/>
      <c r="HGQ231" s="11"/>
      <c r="HGR231" s="8"/>
      <c r="HGS231" s="9"/>
      <c r="HGX231" s="11"/>
      <c r="HGY231" s="8"/>
      <c r="HGZ231" s="9"/>
      <c r="HHE231" s="11"/>
      <c r="HHF231" s="8"/>
      <c r="HHG231" s="9"/>
      <c r="HHL231" s="11"/>
      <c r="HHM231" s="8"/>
      <c r="HHN231" s="9"/>
      <c r="HHS231" s="11"/>
      <c r="HHT231" s="8"/>
      <c r="HHU231" s="9"/>
      <c r="HHZ231" s="11"/>
      <c r="HIA231" s="8"/>
      <c r="HIB231" s="9"/>
      <c r="HIG231" s="11"/>
      <c r="HIH231" s="8"/>
      <c r="HII231" s="9"/>
      <c r="HIN231" s="11"/>
      <c r="HIO231" s="8"/>
      <c r="HIP231" s="9"/>
      <c r="HIU231" s="11"/>
      <c r="HIV231" s="8"/>
      <c r="HIW231" s="9"/>
      <c r="HJB231" s="11"/>
      <c r="HJC231" s="8"/>
      <c r="HJD231" s="9"/>
      <c r="HJI231" s="11"/>
      <c r="HJJ231" s="8"/>
      <c r="HJK231" s="9"/>
      <c r="HJP231" s="11"/>
      <c r="HJQ231" s="8"/>
      <c r="HJR231" s="9"/>
      <c r="HJW231" s="11"/>
      <c r="HJX231" s="8"/>
      <c r="HJY231" s="9"/>
      <c r="HKD231" s="11"/>
      <c r="HKE231" s="8"/>
      <c r="HKF231" s="9"/>
      <c r="HKK231" s="11"/>
      <c r="HKL231" s="8"/>
      <c r="HKM231" s="9"/>
      <c r="HKR231" s="11"/>
      <c r="HKS231" s="8"/>
      <c r="HKT231" s="9"/>
      <c r="HKY231" s="11"/>
      <c r="HKZ231" s="8"/>
      <c r="HLA231" s="9"/>
      <c r="HLF231" s="11"/>
      <c r="HLG231" s="8"/>
      <c r="HLH231" s="9"/>
      <c r="HLM231" s="11"/>
      <c r="HLN231" s="8"/>
      <c r="HLO231" s="9"/>
      <c r="HLT231" s="11"/>
      <c r="HLU231" s="8"/>
      <c r="HLV231" s="9"/>
      <c r="HMA231" s="11"/>
      <c r="HMB231" s="8"/>
      <c r="HMC231" s="9"/>
      <c r="HMH231" s="11"/>
      <c r="HMI231" s="8"/>
      <c r="HMJ231" s="9"/>
      <c r="HMO231" s="11"/>
      <c r="HMP231" s="8"/>
      <c r="HMQ231" s="9"/>
      <c r="HMV231" s="11"/>
      <c r="HMW231" s="8"/>
      <c r="HMX231" s="9"/>
      <c r="HNC231" s="11"/>
      <c r="HND231" s="8"/>
      <c r="HNE231" s="9"/>
      <c r="HNJ231" s="11"/>
      <c r="HNK231" s="8"/>
      <c r="HNL231" s="9"/>
      <c r="HNQ231" s="11"/>
      <c r="HNR231" s="8"/>
      <c r="HNS231" s="9"/>
      <c r="HNX231" s="11"/>
      <c r="HNY231" s="8"/>
      <c r="HNZ231" s="9"/>
      <c r="HOE231" s="11"/>
      <c r="HOF231" s="8"/>
      <c r="HOG231" s="9"/>
      <c r="HOL231" s="11"/>
      <c r="HOM231" s="8"/>
      <c r="HON231" s="9"/>
      <c r="HOS231" s="11"/>
      <c r="HOT231" s="8"/>
      <c r="HOU231" s="9"/>
      <c r="HOZ231" s="11"/>
      <c r="HPA231" s="8"/>
      <c r="HPB231" s="9"/>
      <c r="HPG231" s="11"/>
      <c r="HPH231" s="8"/>
      <c r="HPI231" s="9"/>
      <c r="HPN231" s="11"/>
      <c r="HPO231" s="8"/>
      <c r="HPP231" s="9"/>
      <c r="HPU231" s="11"/>
      <c r="HPV231" s="8"/>
      <c r="HPW231" s="9"/>
      <c r="HQB231" s="11"/>
      <c r="HQC231" s="8"/>
      <c r="HQD231" s="9"/>
      <c r="HQI231" s="11"/>
      <c r="HQJ231" s="8"/>
      <c r="HQK231" s="9"/>
      <c r="HQP231" s="11"/>
      <c r="HQQ231" s="8"/>
      <c r="HQR231" s="9"/>
      <c r="HQW231" s="11"/>
      <c r="HQX231" s="8"/>
      <c r="HQY231" s="9"/>
      <c r="HRD231" s="11"/>
      <c r="HRE231" s="8"/>
      <c r="HRF231" s="9"/>
      <c r="HRK231" s="11"/>
      <c r="HRL231" s="8"/>
      <c r="HRM231" s="9"/>
      <c r="HRR231" s="11"/>
      <c r="HRS231" s="8"/>
      <c r="HRT231" s="9"/>
      <c r="HRY231" s="11"/>
      <c r="HRZ231" s="8"/>
      <c r="HSA231" s="9"/>
      <c r="HSF231" s="11"/>
      <c r="HSG231" s="8"/>
      <c r="HSH231" s="9"/>
      <c r="HSM231" s="11"/>
      <c r="HSN231" s="8"/>
      <c r="HSO231" s="9"/>
      <c r="HST231" s="11"/>
      <c r="HSU231" s="8"/>
      <c r="HSV231" s="9"/>
      <c r="HTA231" s="11"/>
      <c r="HTB231" s="8"/>
      <c r="HTC231" s="9"/>
      <c r="HTH231" s="11"/>
      <c r="HTI231" s="8"/>
      <c r="HTJ231" s="9"/>
      <c r="HTO231" s="11"/>
      <c r="HTP231" s="8"/>
      <c r="HTQ231" s="9"/>
      <c r="HTV231" s="11"/>
      <c r="HTW231" s="8"/>
      <c r="HTX231" s="9"/>
      <c r="HUC231" s="11"/>
      <c r="HUD231" s="8"/>
      <c r="HUE231" s="9"/>
      <c r="HUJ231" s="11"/>
      <c r="HUK231" s="8"/>
      <c r="HUL231" s="9"/>
      <c r="HUQ231" s="11"/>
      <c r="HUR231" s="8"/>
      <c r="HUS231" s="9"/>
      <c r="HUX231" s="11"/>
      <c r="HUY231" s="8"/>
      <c r="HUZ231" s="9"/>
      <c r="HVE231" s="11"/>
      <c r="HVF231" s="8"/>
      <c r="HVG231" s="9"/>
      <c r="HVL231" s="11"/>
      <c r="HVM231" s="8"/>
      <c r="HVN231" s="9"/>
      <c r="HVS231" s="11"/>
      <c r="HVT231" s="8"/>
      <c r="HVU231" s="9"/>
      <c r="HVZ231" s="11"/>
      <c r="HWA231" s="8"/>
      <c r="HWB231" s="9"/>
      <c r="HWG231" s="11"/>
      <c r="HWH231" s="8"/>
      <c r="HWI231" s="9"/>
      <c r="HWN231" s="11"/>
      <c r="HWO231" s="8"/>
      <c r="HWP231" s="9"/>
      <c r="HWU231" s="11"/>
      <c r="HWV231" s="8"/>
      <c r="HWW231" s="9"/>
      <c r="HXB231" s="11"/>
      <c r="HXC231" s="8"/>
      <c r="HXD231" s="9"/>
      <c r="HXI231" s="11"/>
      <c r="HXJ231" s="8"/>
      <c r="HXK231" s="9"/>
      <c r="HXP231" s="11"/>
      <c r="HXQ231" s="8"/>
      <c r="HXR231" s="9"/>
      <c r="HXW231" s="11"/>
      <c r="HXX231" s="8"/>
      <c r="HXY231" s="9"/>
      <c r="HYD231" s="11"/>
      <c r="HYE231" s="8"/>
      <c r="HYF231" s="9"/>
      <c r="HYK231" s="11"/>
      <c r="HYL231" s="8"/>
      <c r="HYM231" s="9"/>
      <c r="HYR231" s="11"/>
      <c r="HYS231" s="8"/>
      <c r="HYT231" s="9"/>
      <c r="HYY231" s="11"/>
      <c r="HYZ231" s="8"/>
      <c r="HZA231" s="9"/>
      <c r="HZF231" s="11"/>
      <c r="HZG231" s="8"/>
      <c r="HZH231" s="9"/>
      <c r="HZM231" s="11"/>
      <c r="HZN231" s="8"/>
      <c r="HZO231" s="9"/>
      <c r="HZT231" s="11"/>
      <c r="HZU231" s="8"/>
      <c r="HZV231" s="9"/>
      <c r="IAA231" s="11"/>
      <c r="IAB231" s="8"/>
      <c r="IAC231" s="9"/>
      <c r="IAH231" s="11"/>
      <c r="IAI231" s="8"/>
      <c r="IAJ231" s="9"/>
      <c r="IAO231" s="11"/>
      <c r="IAP231" s="8"/>
      <c r="IAQ231" s="9"/>
      <c r="IAV231" s="11"/>
      <c r="IAW231" s="8"/>
      <c r="IAX231" s="9"/>
      <c r="IBC231" s="11"/>
      <c r="IBD231" s="8"/>
      <c r="IBE231" s="9"/>
      <c r="IBJ231" s="11"/>
      <c r="IBK231" s="8"/>
      <c r="IBL231" s="9"/>
      <c r="IBQ231" s="11"/>
      <c r="IBR231" s="8"/>
      <c r="IBS231" s="9"/>
      <c r="IBX231" s="11"/>
      <c r="IBY231" s="8"/>
      <c r="IBZ231" s="9"/>
      <c r="ICE231" s="11"/>
      <c r="ICF231" s="8"/>
      <c r="ICG231" s="9"/>
      <c r="ICL231" s="11"/>
      <c r="ICM231" s="8"/>
      <c r="ICN231" s="9"/>
      <c r="ICS231" s="11"/>
      <c r="ICT231" s="8"/>
      <c r="ICU231" s="9"/>
      <c r="ICZ231" s="11"/>
      <c r="IDA231" s="8"/>
      <c r="IDB231" s="9"/>
      <c r="IDG231" s="11"/>
      <c r="IDH231" s="8"/>
      <c r="IDI231" s="9"/>
      <c r="IDN231" s="11"/>
      <c r="IDO231" s="8"/>
      <c r="IDP231" s="9"/>
      <c r="IDU231" s="11"/>
      <c r="IDV231" s="8"/>
      <c r="IDW231" s="9"/>
      <c r="IEB231" s="11"/>
      <c r="IEC231" s="8"/>
      <c r="IED231" s="9"/>
      <c r="IEI231" s="11"/>
      <c r="IEJ231" s="8"/>
      <c r="IEK231" s="9"/>
      <c r="IEP231" s="11"/>
      <c r="IEQ231" s="8"/>
      <c r="IER231" s="9"/>
      <c r="IEW231" s="11"/>
      <c r="IEX231" s="8"/>
      <c r="IEY231" s="9"/>
      <c r="IFD231" s="11"/>
      <c r="IFE231" s="8"/>
      <c r="IFF231" s="9"/>
      <c r="IFK231" s="11"/>
      <c r="IFL231" s="8"/>
      <c r="IFM231" s="9"/>
      <c r="IFR231" s="11"/>
      <c r="IFS231" s="8"/>
      <c r="IFT231" s="9"/>
      <c r="IFY231" s="11"/>
      <c r="IFZ231" s="8"/>
      <c r="IGA231" s="9"/>
      <c r="IGF231" s="11"/>
      <c r="IGG231" s="8"/>
      <c r="IGH231" s="9"/>
      <c r="IGM231" s="11"/>
      <c r="IGN231" s="8"/>
      <c r="IGO231" s="9"/>
      <c r="IGT231" s="11"/>
      <c r="IGU231" s="8"/>
      <c r="IGV231" s="9"/>
      <c r="IHA231" s="11"/>
      <c r="IHB231" s="8"/>
      <c r="IHC231" s="9"/>
      <c r="IHH231" s="11"/>
      <c r="IHI231" s="8"/>
      <c r="IHJ231" s="9"/>
      <c r="IHO231" s="11"/>
      <c r="IHP231" s="8"/>
      <c r="IHQ231" s="9"/>
      <c r="IHV231" s="11"/>
      <c r="IHW231" s="8"/>
      <c r="IHX231" s="9"/>
      <c r="IIC231" s="11"/>
      <c r="IID231" s="8"/>
      <c r="IIE231" s="9"/>
      <c r="IIJ231" s="11"/>
      <c r="IIK231" s="8"/>
      <c r="IIL231" s="9"/>
      <c r="IIQ231" s="11"/>
      <c r="IIR231" s="8"/>
      <c r="IIS231" s="9"/>
      <c r="IIX231" s="11"/>
      <c r="IIY231" s="8"/>
      <c r="IIZ231" s="9"/>
      <c r="IJE231" s="11"/>
      <c r="IJF231" s="8"/>
      <c r="IJG231" s="9"/>
      <c r="IJL231" s="11"/>
      <c r="IJM231" s="8"/>
      <c r="IJN231" s="9"/>
      <c r="IJS231" s="11"/>
      <c r="IJT231" s="8"/>
      <c r="IJU231" s="9"/>
      <c r="IJZ231" s="11"/>
      <c r="IKA231" s="8"/>
      <c r="IKB231" s="9"/>
      <c r="IKG231" s="11"/>
      <c r="IKH231" s="8"/>
      <c r="IKI231" s="9"/>
      <c r="IKN231" s="11"/>
      <c r="IKO231" s="8"/>
      <c r="IKP231" s="9"/>
      <c r="IKU231" s="11"/>
      <c r="IKV231" s="8"/>
      <c r="IKW231" s="9"/>
      <c r="ILB231" s="11"/>
      <c r="ILC231" s="8"/>
      <c r="ILD231" s="9"/>
      <c r="ILI231" s="11"/>
      <c r="ILJ231" s="8"/>
      <c r="ILK231" s="9"/>
      <c r="ILP231" s="11"/>
      <c r="ILQ231" s="8"/>
      <c r="ILR231" s="9"/>
      <c r="ILW231" s="11"/>
      <c r="ILX231" s="8"/>
      <c r="ILY231" s="9"/>
      <c r="IMD231" s="11"/>
      <c r="IME231" s="8"/>
      <c r="IMF231" s="9"/>
      <c r="IMK231" s="11"/>
      <c r="IML231" s="8"/>
      <c r="IMM231" s="9"/>
      <c r="IMR231" s="11"/>
      <c r="IMS231" s="8"/>
      <c r="IMT231" s="9"/>
      <c r="IMY231" s="11"/>
      <c r="IMZ231" s="8"/>
      <c r="INA231" s="9"/>
      <c r="INF231" s="11"/>
      <c r="ING231" s="8"/>
      <c r="INH231" s="9"/>
      <c r="INM231" s="11"/>
      <c r="INN231" s="8"/>
      <c r="INO231" s="9"/>
      <c r="INT231" s="11"/>
      <c r="INU231" s="8"/>
      <c r="INV231" s="9"/>
      <c r="IOA231" s="11"/>
      <c r="IOB231" s="8"/>
      <c r="IOC231" s="9"/>
      <c r="IOH231" s="11"/>
      <c r="IOI231" s="8"/>
      <c r="IOJ231" s="9"/>
      <c r="IOO231" s="11"/>
      <c r="IOP231" s="8"/>
      <c r="IOQ231" s="9"/>
      <c r="IOV231" s="11"/>
      <c r="IOW231" s="8"/>
      <c r="IOX231" s="9"/>
      <c r="IPC231" s="11"/>
      <c r="IPD231" s="8"/>
      <c r="IPE231" s="9"/>
      <c r="IPJ231" s="11"/>
      <c r="IPK231" s="8"/>
      <c r="IPL231" s="9"/>
      <c r="IPQ231" s="11"/>
      <c r="IPR231" s="8"/>
      <c r="IPS231" s="9"/>
      <c r="IPX231" s="11"/>
      <c r="IPY231" s="8"/>
      <c r="IPZ231" s="9"/>
      <c r="IQE231" s="11"/>
      <c r="IQF231" s="8"/>
      <c r="IQG231" s="9"/>
      <c r="IQL231" s="11"/>
      <c r="IQM231" s="8"/>
      <c r="IQN231" s="9"/>
      <c r="IQS231" s="11"/>
      <c r="IQT231" s="8"/>
      <c r="IQU231" s="9"/>
      <c r="IQZ231" s="11"/>
      <c r="IRA231" s="8"/>
      <c r="IRB231" s="9"/>
      <c r="IRG231" s="11"/>
      <c r="IRH231" s="8"/>
      <c r="IRI231" s="9"/>
      <c r="IRN231" s="11"/>
      <c r="IRO231" s="8"/>
      <c r="IRP231" s="9"/>
      <c r="IRU231" s="11"/>
      <c r="IRV231" s="8"/>
      <c r="IRW231" s="9"/>
      <c r="ISB231" s="11"/>
      <c r="ISC231" s="8"/>
      <c r="ISD231" s="9"/>
      <c r="ISI231" s="11"/>
      <c r="ISJ231" s="8"/>
      <c r="ISK231" s="9"/>
      <c r="ISP231" s="11"/>
      <c r="ISQ231" s="8"/>
      <c r="ISR231" s="9"/>
      <c r="ISW231" s="11"/>
      <c r="ISX231" s="8"/>
      <c r="ISY231" s="9"/>
      <c r="ITD231" s="11"/>
      <c r="ITE231" s="8"/>
      <c r="ITF231" s="9"/>
      <c r="ITK231" s="11"/>
      <c r="ITL231" s="8"/>
      <c r="ITM231" s="9"/>
      <c r="ITR231" s="11"/>
      <c r="ITS231" s="8"/>
      <c r="ITT231" s="9"/>
      <c r="ITY231" s="11"/>
      <c r="ITZ231" s="8"/>
      <c r="IUA231" s="9"/>
      <c r="IUF231" s="11"/>
      <c r="IUG231" s="8"/>
      <c r="IUH231" s="9"/>
      <c r="IUM231" s="11"/>
      <c r="IUN231" s="8"/>
      <c r="IUO231" s="9"/>
      <c r="IUT231" s="11"/>
      <c r="IUU231" s="8"/>
      <c r="IUV231" s="9"/>
      <c r="IVA231" s="11"/>
      <c r="IVB231" s="8"/>
      <c r="IVC231" s="9"/>
      <c r="IVH231" s="11"/>
      <c r="IVI231" s="8"/>
      <c r="IVJ231" s="9"/>
      <c r="IVO231" s="11"/>
      <c r="IVP231" s="8"/>
      <c r="IVQ231" s="9"/>
      <c r="IVV231" s="11"/>
      <c r="IVW231" s="8"/>
      <c r="IVX231" s="9"/>
      <c r="IWC231" s="11"/>
      <c r="IWD231" s="8"/>
      <c r="IWE231" s="9"/>
      <c r="IWJ231" s="11"/>
      <c r="IWK231" s="8"/>
      <c r="IWL231" s="9"/>
      <c r="IWQ231" s="11"/>
      <c r="IWR231" s="8"/>
      <c r="IWS231" s="9"/>
      <c r="IWX231" s="11"/>
      <c r="IWY231" s="8"/>
      <c r="IWZ231" s="9"/>
      <c r="IXE231" s="11"/>
      <c r="IXF231" s="8"/>
      <c r="IXG231" s="9"/>
      <c r="IXL231" s="11"/>
      <c r="IXM231" s="8"/>
      <c r="IXN231" s="9"/>
      <c r="IXS231" s="11"/>
      <c r="IXT231" s="8"/>
      <c r="IXU231" s="9"/>
      <c r="IXZ231" s="11"/>
      <c r="IYA231" s="8"/>
      <c r="IYB231" s="9"/>
      <c r="IYG231" s="11"/>
      <c r="IYH231" s="8"/>
      <c r="IYI231" s="9"/>
      <c r="IYN231" s="11"/>
      <c r="IYO231" s="8"/>
      <c r="IYP231" s="9"/>
      <c r="IYU231" s="11"/>
      <c r="IYV231" s="8"/>
      <c r="IYW231" s="9"/>
      <c r="IZB231" s="11"/>
      <c r="IZC231" s="8"/>
      <c r="IZD231" s="9"/>
      <c r="IZI231" s="11"/>
      <c r="IZJ231" s="8"/>
      <c r="IZK231" s="9"/>
      <c r="IZP231" s="11"/>
      <c r="IZQ231" s="8"/>
      <c r="IZR231" s="9"/>
      <c r="IZW231" s="11"/>
      <c r="IZX231" s="8"/>
      <c r="IZY231" s="9"/>
      <c r="JAD231" s="11"/>
      <c r="JAE231" s="8"/>
      <c r="JAF231" s="9"/>
      <c r="JAK231" s="11"/>
      <c r="JAL231" s="8"/>
      <c r="JAM231" s="9"/>
      <c r="JAR231" s="11"/>
      <c r="JAS231" s="8"/>
      <c r="JAT231" s="9"/>
      <c r="JAY231" s="11"/>
      <c r="JAZ231" s="8"/>
      <c r="JBA231" s="9"/>
      <c r="JBF231" s="11"/>
      <c r="JBG231" s="8"/>
      <c r="JBH231" s="9"/>
      <c r="JBM231" s="11"/>
      <c r="JBN231" s="8"/>
      <c r="JBO231" s="9"/>
      <c r="JBT231" s="11"/>
      <c r="JBU231" s="8"/>
      <c r="JBV231" s="9"/>
      <c r="JCA231" s="11"/>
      <c r="JCB231" s="8"/>
      <c r="JCC231" s="9"/>
      <c r="JCH231" s="11"/>
      <c r="JCI231" s="8"/>
      <c r="JCJ231" s="9"/>
      <c r="JCO231" s="11"/>
      <c r="JCP231" s="8"/>
      <c r="JCQ231" s="9"/>
      <c r="JCV231" s="11"/>
      <c r="JCW231" s="8"/>
      <c r="JCX231" s="9"/>
      <c r="JDC231" s="11"/>
      <c r="JDD231" s="8"/>
      <c r="JDE231" s="9"/>
      <c r="JDJ231" s="11"/>
      <c r="JDK231" s="8"/>
      <c r="JDL231" s="9"/>
      <c r="JDQ231" s="11"/>
      <c r="JDR231" s="8"/>
      <c r="JDS231" s="9"/>
      <c r="JDX231" s="11"/>
      <c r="JDY231" s="8"/>
      <c r="JDZ231" s="9"/>
      <c r="JEE231" s="11"/>
      <c r="JEF231" s="8"/>
      <c r="JEG231" s="9"/>
      <c r="JEL231" s="11"/>
      <c r="JEM231" s="8"/>
      <c r="JEN231" s="9"/>
      <c r="JES231" s="11"/>
      <c r="JET231" s="8"/>
      <c r="JEU231" s="9"/>
      <c r="JEZ231" s="11"/>
      <c r="JFA231" s="8"/>
      <c r="JFB231" s="9"/>
      <c r="JFG231" s="11"/>
      <c r="JFH231" s="8"/>
      <c r="JFI231" s="9"/>
      <c r="JFN231" s="11"/>
      <c r="JFO231" s="8"/>
      <c r="JFP231" s="9"/>
      <c r="JFU231" s="11"/>
      <c r="JFV231" s="8"/>
      <c r="JFW231" s="9"/>
      <c r="JGB231" s="11"/>
      <c r="JGC231" s="8"/>
      <c r="JGD231" s="9"/>
      <c r="JGI231" s="11"/>
      <c r="JGJ231" s="8"/>
      <c r="JGK231" s="9"/>
      <c r="JGP231" s="11"/>
      <c r="JGQ231" s="8"/>
      <c r="JGR231" s="9"/>
      <c r="JGW231" s="11"/>
      <c r="JGX231" s="8"/>
      <c r="JGY231" s="9"/>
      <c r="JHD231" s="11"/>
      <c r="JHE231" s="8"/>
      <c r="JHF231" s="9"/>
      <c r="JHK231" s="11"/>
      <c r="JHL231" s="8"/>
      <c r="JHM231" s="9"/>
      <c r="JHR231" s="11"/>
      <c r="JHS231" s="8"/>
      <c r="JHT231" s="9"/>
      <c r="JHY231" s="11"/>
      <c r="JHZ231" s="8"/>
      <c r="JIA231" s="9"/>
      <c r="JIF231" s="11"/>
      <c r="JIG231" s="8"/>
      <c r="JIH231" s="9"/>
      <c r="JIM231" s="11"/>
      <c r="JIN231" s="8"/>
      <c r="JIO231" s="9"/>
      <c r="JIT231" s="11"/>
      <c r="JIU231" s="8"/>
      <c r="JIV231" s="9"/>
      <c r="JJA231" s="11"/>
      <c r="JJB231" s="8"/>
      <c r="JJC231" s="9"/>
      <c r="JJH231" s="11"/>
      <c r="JJI231" s="8"/>
      <c r="JJJ231" s="9"/>
      <c r="JJO231" s="11"/>
      <c r="JJP231" s="8"/>
      <c r="JJQ231" s="9"/>
      <c r="JJV231" s="11"/>
      <c r="JJW231" s="8"/>
      <c r="JJX231" s="9"/>
      <c r="JKC231" s="11"/>
      <c r="JKD231" s="8"/>
      <c r="JKE231" s="9"/>
      <c r="JKJ231" s="11"/>
      <c r="JKK231" s="8"/>
      <c r="JKL231" s="9"/>
      <c r="JKQ231" s="11"/>
      <c r="JKR231" s="8"/>
      <c r="JKS231" s="9"/>
      <c r="JKX231" s="11"/>
      <c r="JKY231" s="8"/>
      <c r="JKZ231" s="9"/>
      <c r="JLE231" s="11"/>
      <c r="JLF231" s="8"/>
      <c r="JLG231" s="9"/>
      <c r="JLL231" s="11"/>
      <c r="JLM231" s="8"/>
      <c r="JLN231" s="9"/>
      <c r="JLS231" s="11"/>
      <c r="JLT231" s="8"/>
      <c r="JLU231" s="9"/>
      <c r="JLZ231" s="11"/>
      <c r="JMA231" s="8"/>
      <c r="JMB231" s="9"/>
      <c r="JMG231" s="11"/>
      <c r="JMH231" s="8"/>
      <c r="JMI231" s="9"/>
      <c r="JMN231" s="11"/>
      <c r="JMO231" s="8"/>
      <c r="JMP231" s="9"/>
      <c r="JMU231" s="11"/>
      <c r="JMV231" s="8"/>
      <c r="JMW231" s="9"/>
      <c r="JNB231" s="11"/>
      <c r="JNC231" s="8"/>
      <c r="JND231" s="9"/>
      <c r="JNI231" s="11"/>
      <c r="JNJ231" s="8"/>
      <c r="JNK231" s="9"/>
      <c r="JNP231" s="11"/>
      <c r="JNQ231" s="8"/>
      <c r="JNR231" s="9"/>
      <c r="JNW231" s="11"/>
      <c r="JNX231" s="8"/>
      <c r="JNY231" s="9"/>
      <c r="JOD231" s="11"/>
      <c r="JOE231" s="8"/>
      <c r="JOF231" s="9"/>
      <c r="JOK231" s="11"/>
      <c r="JOL231" s="8"/>
      <c r="JOM231" s="9"/>
      <c r="JOR231" s="11"/>
      <c r="JOS231" s="8"/>
      <c r="JOT231" s="9"/>
      <c r="JOY231" s="11"/>
      <c r="JOZ231" s="8"/>
      <c r="JPA231" s="9"/>
      <c r="JPF231" s="11"/>
      <c r="JPG231" s="8"/>
      <c r="JPH231" s="9"/>
      <c r="JPM231" s="11"/>
      <c r="JPN231" s="8"/>
      <c r="JPO231" s="9"/>
      <c r="JPT231" s="11"/>
      <c r="JPU231" s="8"/>
      <c r="JPV231" s="9"/>
      <c r="JQA231" s="11"/>
      <c r="JQB231" s="8"/>
      <c r="JQC231" s="9"/>
      <c r="JQH231" s="11"/>
      <c r="JQI231" s="8"/>
      <c r="JQJ231" s="9"/>
      <c r="JQO231" s="11"/>
      <c r="JQP231" s="8"/>
      <c r="JQQ231" s="9"/>
      <c r="JQV231" s="11"/>
      <c r="JQW231" s="8"/>
      <c r="JQX231" s="9"/>
      <c r="JRC231" s="11"/>
      <c r="JRD231" s="8"/>
      <c r="JRE231" s="9"/>
      <c r="JRJ231" s="11"/>
      <c r="JRK231" s="8"/>
      <c r="JRL231" s="9"/>
      <c r="JRQ231" s="11"/>
      <c r="JRR231" s="8"/>
      <c r="JRS231" s="9"/>
      <c r="JRX231" s="11"/>
      <c r="JRY231" s="8"/>
      <c r="JRZ231" s="9"/>
      <c r="JSE231" s="11"/>
      <c r="JSF231" s="8"/>
      <c r="JSG231" s="9"/>
      <c r="JSL231" s="11"/>
      <c r="JSM231" s="8"/>
      <c r="JSN231" s="9"/>
      <c r="JSS231" s="11"/>
      <c r="JST231" s="8"/>
      <c r="JSU231" s="9"/>
      <c r="JSZ231" s="11"/>
      <c r="JTA231" s="8"/>
      <c r="JTB231" s="9"/>
      <c r="JTG231" s="11"/>
      <c r="JTH231" s="8"/>
      <c r="JTI231" s="9"/>
      <c r="JTN231" s="11"/>
      <c r="JTO231" s="8"/>
      <c r="JTP231" s="9"/>
      <c r="JTU231" s="11"/>
      <c r="JTV231" s="8"/>
      <c r="JTW231" s="9"/>
      <c r="JUB231" s="11"/>
      <c r="JUC231" s="8"/>
      <c r="JUD231" s="9"/>
      <c r="JUI231" s="11"/>
      <c r="JUJ231" s="8"/>
      <c r="JUK231" s="9"/>
      <c r="JUP231" s="11"/>
      <c r="JUQ231" s="8"/>
      <c r="JUR231" s="9"/>
      <c r="JUW231" s="11"/>
      <c r="JUX231" s="8"/>
      <c r="JUY231" s="9"/>
      <c r="JVD231" s="11"/>
      <c r="JVE231" s="8"/>
      <c r="JVF231" s="9"/>
      <c r="JVK231" s="11"/>
      <c r="JVL231" s="8"/>
      <c r="JVM231" s="9"/>
      <c r="JVR231" s="11"/>
      <c r="JVS231" s="8"/>
      <c r="JVT231" s="9"/>
      <c r="JVY231" s="11"/>
      <c r="JVZ231" s="8"/>
      <c r="JWA231" s="9"/>
      <c r="JWF231" s="11"/>
      <c r="JWG231" s="8"/>
      <c r="JWH231" s="9"/>
      <c r="JWM231" s="11"/>
      <c r="JWN231" s="8"/>
      <c r="JWO231" s="9"/>
      <c r="JWT231" s="11"/>
      <c r="JWU231" s="8"/>
      <c r="JWV231" s="9"/>
      <c r="JXA231" s="11"/>
      <c r="JXB231" s="8"/>
      <c r="JXC231" s="9"/>
      <c r="JXH231" s="11"/>
      <c r="JXI231" s="8"/>
      <c r="JXJ231" s="9"/>
      <c r="JXO231" s="11"/>
      <c r="JXP231" s="8"/>
      <c r="JXQ231" s="9"/>
      <c r="JXV231" s="11"/>
      <c r="JXW231" s="8"/>
      <c r="JXX231" s="9"/>
      <c r="JYC231" s="11"/>
      <c r="JYD231" s="8"/>
      <c r="JYE231" s="9"/>
      <c r="JYJ231" s="11"/>
      <c r="JYK231" s="8"/>
      <c r="JYL231" s="9"/>
      <c r="JYQ231" s="11"/>
      <c r="JYR231" s="8"/>
      <c r="JYS231" s="9"/>
      <c r="JYX231" s="11"/>
      <c r="JYY231" s="8"/>
      <c r="JYZ231" s="9"/>
      <c r="JZE231" s="11"/>
      <c r="JZF231" s="8"/>
      <c r="JZG231" s="9"/>
      <c r="JZL231" s="11"/>
      <c r="JZM231" s="8"/>
      <c r="JZN231" s="9"/>
      <c r="JZS231" s="11"/>
      <c r="JZT231" s="8"/>
      <c r="JZU231" s="9"/>
      <c r="JZZ231" s="11"/>
      <c r="KAA231" s="8"/>
      <c r="KAB231" s="9"/>
      <c r="KAG231" s="11"/>
      <c r="KAH231" s="8"/>
      <c r="KAI231" s="9"/>
      <c r="KAN231" s="11"/>
      <c r="KAO231" s="8"/>
      <c r="KAP231" s="9"/>
      <c r="KAU231" s="11"/>
      <c r="KAV231" s="8"/>
      <c r="KAW231" s="9"/>
      <c r="KBB231" s="11"/>
      <c r="KBC231" s="8"/>
      <c r="KBD231" s="9"/>
      <c r="KBI231" s="11"/>
      <c r="KBJ231" s="8"/>
      <c r="KBK231" s="9"/>
      <c r="KBP231" s="11"/>
      <c r="KBQ231" s="8"/>
      <c r="KBR231" s="9"/>
      <c r="KBW231" s="11"/>
      <c r="KBX231" s="8"/>
      <c r="KBY231" s="9"/>
      <c r="KCD231" s="11"/>
      <c r="KCE231" s="8"/>
      <c r="KCF231" s="9"/>
      <c r="KCK231" s="11"/>
      <c r="KCL231" s="8"/>
      <c r="KCM231" s="9"/>
      <c r="KCR231" s="11"/>
      <c r="KCS231" s="8"/>
      <c r="KCT231" s="9"/>
      <c r="KCY231" s="11"/>
      <c r="KCZ231" s="8"/>
      <c r="KDA231" s="9"/>
      <c r="KDF231" s="11"/>
      <c r="KDG231" s="8"/>
      <c r="KDH231" s="9"/>
      <c r="KDM231" s="11"/>
      <c r="KDN231" s="8"/>
      <c r="KDO231" s="9"/>
      <c r="KDT231" s="11"/>
      <c r="KDU231" s="8"/>
      <c r="KDV231" s="9"/>
      <c r="KEA231" s="11"/>
      <c r="KEB231" s="8"/>
      <c r="KEC231" s="9"/>
      <c r="KEH231" s="11"/>
      <c r="KEI231" s="8"/>
      <c r="KEJ231" s="9"/>
      <c r="KEO231" s="11"/>
      <c r="KEP231" s="8"/>
      <c r="KEQ231" s="9"/>
      <c r="KEV231" s="11"/>
      <c r="KEW231" s="8"/>
      <c r="KEX231" s="9"/>
      <c r="KFC231" s="11"/>
      <c r="KFD231" s="8"/>
      <c r="KFE231" s="9"/>
      <c r="KFJ231" s="11"/>
      <c r="KFK231" s="8"/>
      <c r="KFL231" s="9"/>
      <c r="KFQ231" s="11"/>
      <c r="KFR231" s="8"/>
      <c r="KFS231" s="9"/>
      <c r="KFX231" s="11"/>
      <c r="KFY231" s="8"/>
      <c r="KFZ231" s="9"/>
      <c r="KGE231" s="11"/>
      <c r="KGF231" s="8"/>
      <c r="KGG231" s="9"/>
      <c r="KGL231" s="11"/>
      <c r="KGM231" s="8"/>
      <c r="KGN231" s="9"/>
      <c r="KGS231" s="11"/>
      <c r="KGT231" s="8"/>
      <c r="KGU231" s="9"/>
      <c r="KGZ231" s="11"/>
      <c r="KHA231" s="8"/>
      <c r="KHB231" s="9"/>
      <c r="KHG231" s="11"/>
      <c r="KHH231" s="8"/>
      <c r="KHI231" s="9"/>
      <c r="KHN231" s="11"/>
      <c r="KHO231" s="8"/>
      <c r="KHP231" s="9"/>
      <c r="KHU231" s="11"/>
      <c r="KHV231" s="8"/>
      <c r="KHW231" s="9"/>
      <c r="KIB231" s="11"/>
      <c r="KIC231" s="8"/>
      <c r="KID231" s="9"/>
      <c r="KII231" s="11"/>
      <c r="KIJ231" s="8"/>
      <c r="KIK231" s="9"/>
      <c r="KIP231" s="11"/>
      <c r="KIQ231" s="8"/>
      <c r="KIR231" s="9"/>
      <c r="KIW231" s="11"/>
      <c r="KIX231" s="8"/>
      <c r="KIY231" s="9"/>
      <c r="KJD231" s="11"/>
      <c r="KJE231" s="8"/>
      <c r="KJF231" s="9"/>
      <c r="KJK231" s="11"/>
      <c r="KJL231" s="8"/>
      <c r="KJM231" s="9"/>
      <c r="KJR231" s="11"/>
      <c r="KJS231" s="8"/>
      <c r="KJT231" s="9"/>
      <c r="KJY231" s="11"/>
      <c r="KJZ231" s="8"/>
      <c r="KKA231" s="9"/>
      <c r="KKF231" s="11"/>
      <c r="KKG231" s="8"/>
      <c r="KKH231" s="9"/>
      <c r="KKM231" s="11"/>
      <c r="KKN231" s="8"/>
      <c r="KKO231" s="9"/>
      <c r="KKT231" s="11"/>
      <c r="KKU231" s="8"/>
      <c r="KKV231" s="9"/>
      <c r="KLA231" s="11"/>
      <c r="KLB231" s="8"/>
      <c r="KLC231" s="9"/>
      <c r="KLH231" s="11"/>
      <c r="KLI231" s="8"/>
      <c r="KLJ231" s="9"/>
      <c r="KLO231" s="11"/>
      <c r="KLP231" s="8"/>
      <c r="KLQ231" s="9"/>
      <c r="KLV231" s="11"/>
      <c r="KLW231" s="8"/>
      <c r="KLX231" s="9"/>
      <c r="KMC231" s="11"/>
      <c r="KMD231" s="8"/>
      <c r="KME231" s="9"/>
      <c r="KMJ231" s="11"/>
      <c r="KMK231" s="8"/>
      <c r="KML231" s="9"/>
      <c r="KMQ231" s="11"/>
      <c r="KMR231" s="8"/>
      <c r="KMS231" s="9"/>
      <c r="KMX231" s="11"/>
      <c r="KMY231" s="8"/>
      <c r="KMZ231" s="9"/>
      <c r="KNE231" s="11"/>
      <c r="KNF231" s="8"/>
      <c r="KNG231" s="9"/>
      <c r="KNL231" s="11"/>
      <c r="KNM231" s="8"/>
      <c r="KNN231" s="9"/>
      <c r="KNS231" s="11"/>
      <c r="KNT231" s="8"/>
      <c r="KNU231" s="9"/>
      <c r="KNZ231" s="11"/>
      <c r="KOA231" s="8"/>
      <c r="KOB231" s="9"/>
      <c r="KOG231" s="11"/>
      <c r="KOH231" s="8"/>
      <c r="KOI231" s="9"/>
      <c r="KON231" s="11"/>
      <c r="KOO231" s="8"/>
      <c r="KOP231" s="9"/>
      <c r="KOU231" s="11"/>
      <c r="KOV231" s="8"/>
      <c r="KOW231" s="9"/>
      <c r="KPB231" s="11"/>
      <c r="KPC231" s="8"/>
      <c r="KPD231" s="9"/>
      <c r="KPI231" s="11"/>
      <c r="KPJ231" s="8"/>
      <c r="KPK231" s="9"/>
      <c r="KPP231" s="11"/>
      <c r="KPQ231" s="8"/>
      <c r="KPR231" s="9"/>
      <c r="KPW231" s="11"/>
      <c r="KPX231" s="8"/>
      <c r="KPY231" s="9"/>
      <c r="KQD231" s="11"/>
      <c r="KQE231" s="8"/>
      <c r="KQF231" s="9"/>
      <c r="KQK231" s="11"/>
      <c r="KQL231" s="8"/>
      <c r="KQM231" s="9"/>
      <c r="KQR231" s="11"/>
      <c r="KQS231" s="8"/>
      <c r="KQT231" s="9"/>
      <c r="KQY231" s="11"/>
      <c r="KQZ231" s="8"/>
      <c r="KRA231" s="9"/>
      <c r="KRF231" s="11"/>
      <c r="KRG231" s="8"/>
      <c r="KRH231" s="9"/>
      <c r="KRM231" s="11"/>
      <c r="KRN231" s="8"/>
      <c r="KRO231" s="9"/>
      <c r="KRT231" s="11"/>
      <c r="KRU231" s="8"/>
      <c r="KRV231" s="9"/>
      <c r="KSA231" s="11"/>
      <c r="KSB231" s="8"/>
      <c r="KSC231" s="9"/>
      <c r="KSH231" s="11"/>
      <c r="KSI231" s="8"/>
      <c r="KSJ231" s="9"/>
      <c r="KSO231" s="11"/>
      <c r="KSP231" s="8"/>
      <c r="KSQ231" s="9"/>
      <c r="KSV231" s="11"/>
      <c r="KSW231" s="8"/>
      <c r="KSX231" s="9"/>
      <c r="KTC231" s="11"/>
      <c r="KTD231" s="8"/>
      <c r="KTE231" s="9"/>
      <c r="KTJ231" s="11"/>
      <c r="KTK231" s="8"/>
      <c r="KTL231" s="9"/>
      <c r="KTQ231" s="11"/>
      <c r="KTR231" s="8"/>
      <c r="KTS231" s="9"/>
      <c r="KTX231" s="11"/>
      <c r="KTY231" s="8"/>
      <c r="KTZ231" s="9"/>
      <c r="KUE231" s="11"/>
      <c r="KUF231" s="8"/>
      <c r="KUG231" s="9"/>
      <c r="KUL231" s="11"/>
      <c r="KUM231" s="8"/>
      <c r="KUN231" s="9"/>
      <c r="KUS231" s="11"/>
      <c r="KUT231" s="8"/>
      <c r="KUU231" s="9"/>
      <c r="KUZ231" s="11"/>
      <c r="KVA231" s="8"/>
      <c r="KVB231" s="9"/>
      <c r="KVG231" s="11"/>
      <c r="KVH231" s="8"/>
      <c r="KVI231" s="9"/>
      <c r="KVN231" s="11"/>
      <c r="KVO231" s="8"/>
      <c r="KVP231" s="9"/>
      <c r="KVU231" s="11"/>
      <c r="KVV231" s="8"/>
      <c r="KVW231" s="9"/>
      <c r="KWB231" s="11"/>
      <c r="KWC231" s="8"/>
      <c r="KWD231" s="9"/>
      <c r="KWI231" s="11"/>
      <c r="KWJ231" s="8"/>
      <c r="KWK231" s="9"/>
      <c r="KWP231" s="11"/>
      <c r="KWQ231" s="8"/>
      <c r="KWR231" s="9"/>
      <c r="KWW231" s="11"/>
      <c r="KWX231" s="8"/>
      <c r="KWY231" s="9"/>
      <c r="KXD231" s="11"/>
      <c r="KXE231" s="8"/>
      <c r="KXF231" s="9"/>
      <c r="KXK231" s="11"/>
      <c r="KXL231" s="8"/>
      <c r="KXM231" s="9"/>
      <c r="KXR231" s="11"/>
      <c r="KXS231" s="8"/>
      <c r="KXT231" s="9"/>
      <c r="KXY231" s="11"/>
      <c r="KXZ231" s="8"/>
      <c r="KYA231" s="9"/>
      <c r="KYF231" s="11"/>
      <c r="KYG231" s="8"/>
      <c r="KYH231" s="9"/>
      <c r="KYM231" s="11"/>
      <c r="KYN231" s="8"/>
      <c r="KYO231" s="9"/>
      <c r="KYT231" s="11"/>
      <c r="KYU231" s="8"/>
      <c r="KYV231" s="9"/>
      <c r="KZA231" s="11"/>
      <c r="KZB231" s="8"/>
      <c r="KZC231" s="9"/>
      <c r="KZH231" s="11"/>
      <c r="KZI231" s="8"/>
      <c r="KZJ231" s="9"/>
      <c r="KZO231" s="11"/>
      <c r="KZP231" s="8"/>
      <c r="KZQ231" s="9"/>
      <c r="KZV231" s="11"/>
      <c r="KZW231" s="8"/>
      <c r="KZX231" s="9"/>
      <c r="LAC231" s="11"/>
      <c r="LAD231" s="8"/>
      <c r="LAE231" s="9"/>
      <c r="LAJ231" s="11"/>
      <c r="LAK231" s="8"/>
      <c r="LAL231" s="9"/>
      <c r="LAQ231" s="11"/>
      <c r="LAR231" s="8"/>
      <c r="LAS231" s="9"/>
      <c r="LAX231" s="11"/>
      <c r="LAY231" s="8"/>
      <c r="LAZ231" s="9"/>
      <c r="LBE231" s="11"/>
      <c r="LBF231" s="8"/>
      <c r="LBG231" s="9"/>
      <c r="LBL231" s="11"/>
      <c r="LBM231" s="8"/>
      <c r="LBN231" s="9"/>
      <c r="LBS231" s="11"/>
      <c r="LBT231" s="8"/>
      <c r="LBU231" s="9"/>
      <c r="LBZ231" s="11"/>
      <c r="LCA231" s="8"/>
      <c r="LCB231" s="9"/>
      <c r="LCG231" s="11"/>
      <c r="LCH231" s="8"/>
      <c r="LCI231" s="9"/>
      <c r="LCN231" s="11"/>
      <c r="LCO231" s="8"/>
      <c r="LCP231" s="9"/>
      <c r="LCU231" s="11"/>
      <c r="LCV231" s="8"/>
      <c r="LCW231" s="9"/>
      <c r="LDB231" s="11"/>
      <c r="LDC231" s="8"/>
      <c r="LDD231" s="9"/>
      <c r="LDI231" s="11"/>
      <c r="LDJ231" s="8"/>
      <c r="LDK231" s="9"/>
      <c r="LDP231" s="11"/>
      <c r="LDQ231" s="8"/>
      <c r="LDR231" s="9"/>
      <c r="LDW231" s="11"/>
      <c r="LDX231" s="8"/>
      <c r="LDY231" s="9"/>
      <c r="LED231" s="11"/>
      <c r="LEE231" s="8"/>
      <c r="LEF231" s="9"/>
      <c r="LEK231" s="11"/>
      <c r="LEL231" s="8"/>
      <c r="LEM231" s="9"/>
      <c r="LER231" s="11"/>
      <c r="LES231" s="8"/>
      <c r="LET231" s="9"/>
      <c r="LEY231" s="11"/>
      <c r="LEZ231" s="8"/>
      <c r="LFA231" s="9"/>
      <c r="LFF231" s="11"/>
      <c r="LFG231" s="8"/>
      <c r="LFH231" s="9"/>
      <c r="LFM231" s="11"/>
      <c r="LFN231" s="8"/>
      <c r="LFO231" s="9"/>
      <c r="LFT231" s="11"/>
      <c r="LFU231" s="8"/>
      <c r="LFV231" s="9"/>
      <c r="LGA231" s="11"/>
      <c r="LGB231" s="8"/>
      <c r="LGC231" s="9"/>
      <c r="LGH231" s="11"/>
      <c r="LGI231" s="8"/>
      <c r="LGJ231" s="9"/>
      <c r="LGO231" s="11"/>
      <c r="LGP231" s="8"/>
      <c r="LGQ231" s="9"/>
      <c r="LGV231" s="11"/>
      <c r="LGW231" s="8"/>
      <c r="LGX231" s="9"/>
      <c r="LHC231" s="11"/>
      <c r="LHD231" s="8"/>
      <c r="LHE231" s="9"/>
      <c r="LHJ231" s="11"/>
      <c r="LHK231" s="8"/>
      <c r="LHL231" s="9"/>
      <c r="LHQ231" s="11"/>
      <c r="LHR231" s="8"/>
      <c r="LHS231" s="9"/>
      <c r="LHX231" s="11"/>
      <c r="LHY231" s="8"/>
      <c r="LHZ231" s="9"/>
      <c r="LIE231" s="11"/>
      <c r="LIF231" s="8"/>
      <c r="LIG231" s="9"/>
      <c r="LIL231" s="11"/>
      <c r="LIM231" s="8"/>
      <c r="LIN231" s="9"/>
      <c r="LIS231" s="11"/>
      <c r="LIT231" s="8"/>
      <c r="LIU231" s="9"/>
      <c r="LIZ231" s="11"/>
      <c r="LJA231" s="8"/>
      <c r="LJB231" s="9"/>
      <c r="LJG231" s="11"/>
      <c r="LJH231" s="8"/>
      <c r="LJI231" s="9"/>
      <c r="LJN231" s="11"/>
      <c r="LJO231" s="8"/>
      <c r="LJP231" s="9"/>
      <c r="LJU231" s="11"/>
      <c r="LJV231" s="8"/>
      <c r="LJW231" s="9"/>
      <c r="LKB231" s="11"/>
      <c r="LKC231" s="8"/>
      <c r="LKD231" s="9"/>
      <c r="LKI231" s="11"/>
      <c r="LKJ231" s="8"/>
      <c r="LKK231" s="9"/>
      <c r="LKP231" s="11"/>
      <c r="LKQ231" s="8"/>
      <c r="LKR231" s="9"/>
      <c r="LKW231" s="11"/>
      <c r="LKX231" s="8"/>
      <c r="LKY231" s="9"/>
      <c r="LLD231" s="11"/>
      <c r="LLE231" s="8"/>
      <c r="LLF231" s="9"/>
      <c r="LLK231" s="11"/>
      <c r="LLL231" s="8"/>
      <c r="LLM231" s="9"/>
      <c r="LLR231" s="11"/>
      <c r="LLS231" s="8"/>
      <c r="LLT231" s="9"/>
      <c r="LLY231" s="11"/>
      <c r="LLZ231" s="8"/>
      <c r="LMA231" s="9"/>
      <c r="LMF231" s="11"/>
      <c r="LMG231" s="8"/>
      <c r="LMH231" s="9"/>
      <c r="LMM231" s="11"/>
      <c r="LMN231" s="8"/>
      <c r="LMO231" s="9"/>
      <c r="LMT231" s="11"/>
      <c r="LMU231" s="8"/>
      <c r="LMV231" s="9"/>
      <c r="LNA231" s="11"/>
      <c r="LNB231" s="8"/>
      <c r="LNC231" s="9"/>
      <c r="LNH231" s="11"/>
      <c r="LNI231" s="8"/>
      <c r="LNJ231" s="9"/>
      <c r="LNO231" s="11"/>
      <c r="LNP231" s="8"/>
      <c r="LNQ231" s="9"/>
      <c r="LNV231" s="11"/>
      <c r="LNW231" s="8"/>
      <c r="LNX231" s="9"/>
      <c r="LOC231" s="11"/>
      <c r="LOD231" s="8"/>
      <c r="LOE231" s="9"/>
      <c r="LOJ231" s="11"/>
      <c r="LOK231" s="8"/>
      <c r="LOL231" s="9"/>
      <c r="LOQ231" s="11"/>
      <c r="LOR231" s="8"/>
      <c r="LOS231" s="9"/>
      <c r="LOX231" s="11"/>
      <c r="LOY231" s="8"/>
      <c r="LOZ231" s="9"/>
      <c r="LPE231" s="11"/>
      <c r="LPF231" s="8"/>
      <c r="LPG231" s="9"/>
      <c r="LPL231" s="11"/>
      <c r="LPM231" s="8"/>
      <c r="LPN231" s="9"/>
      <c r="LPS231" s="11"/>
      <c r="LPT231" s="8"/>
      <c r="LPU231" s="9"/>
      <c r="LPZ231" s="11"/>
      <c r="LQA231" s="8"/>
      <c r="LQB231" s="9"/>
      <c r="LQG231" s="11"/>
      <c r="LQH231" s="8"/>
      <c r="LQI231" s="9"/>
      <c r="LQN231" s="11"/>
      <c r="LQO231" s="8"/>
      <c r="LQP231" s="9"/>
      <c r="LQU231" s="11"/>
      <c r="LQV231" s="8"/>
      <c r="LQW231" s="9"/>
      <c r="LRB231" s="11"/>
      <c r="LRC231" s="8"/>
      <c r="LRD231" s="9"/>
      <c r="LRI231" s="11"/>
      <c r="LRJ231" s="8"/>
      <c r="LRK231" s="9"/>
      <c r="LRP231" s="11"/>
      <c r="LRQ231" s="8"/>
      <c r="LRR231" s="9"/>
      <c r="LRW231" s="11"/>
      <c r="LRX231" s="8"/>
      <c r="LRY231" s="9"/>
      <c r="LSD231" s="11"/>
      <c r="LSE231" s="8"/>
      <c r="LSF231" s="9"/>
      <c r="LSK231" s="11"/>
      <c r="LSL231" s="8"/>
      <c r="LSM231" s="9"/>
      <c r="LSR231" s="11"/>
      <c r="LSS231" s="8"/>
      <c r="LST231" s="9"/>
      <c r="LSY231" s="11"/>
      <c r="LSZ231" s="8"/>
      <c r="LTA231" s="9"/>
      <c r="LTF231" s="11"/>
      <c r="LTG231" s="8"/>
      <c r="LTH231" s="9"/>
      <c r="LTM231" s="11"/>
      <c r="LTN231" s="8"/>
      <c r="LTO231" s="9"/>
      <c r="LTT231" s="11"/>
      <c r="LTU231" s="8"/>
      <c r="LTV231" s="9"/>
      <c r="LUA231" s="11"/>
      <c r="LUB231" s="8"/>
      <c r="LUC231" s="9"/>
      <c r="LUH231" s="11"/>
      <c r="LUI231" s="8"/>
      <c r="LUJ231" s="9"/>
      <c r="LUO231" s="11"/>
      <c r="LUP231" s="8"/>
      <c r="LUQ231" s="9"/>
      <c r="LUV231" s="11"/>
      <c r="LUW231" s="8"/>
      <c r="LUX231" s="9"/>
      <c r="LVC231" s="11"/>
      <c r="LVD231" s="8"/>
      <c r="LVE231" s="9"/>
      <c r="LVJ231" s="11"/>
      <c r="LVK231" s="8"/>
      <c r="LVL231" s="9"/>
      <c r="LVQ231" s="11"/>
      <c r="LVR231" s="8"/>
      <c r="LVS231" s="9"/>
      <c r="LVX231" s="11"/>
      <c r="LVY231" s="8"/>
      <c r="LVZ231" s="9"/>
      <c r="LWE231" s="11"/>
      <c r="LWF231" s="8"/>
      <c r="LWG231" s="9"/>
      <c r="LWL231" s="11"/>
      <c r="LWM231" s="8"/>
      <c r="LWN231" s="9"/>
      <c r="LWS231" s="11"/>
      <c r="LWT231" s="8"/>
      <c r="LWU231" s="9"/>
      <c r="LWZ231" s="11"/>
      <c r="LXA231" s="8"/>
      <c r="LXB231" s="9"/>
      <c r="LXG231" s="11"/>
      <c r="LXH231" s="8"/>
      <c r="LXI231" s="9"/>
      <c r="LXN231" s="11"/>
      <c r="LXO231" s="8"/>
      <c r="LXP231" s="9"/>
      <c r="LXU231" s="11"/>
      <c r="LXV231" s="8"/>
      <c r="LXW231" s="9"/>
      <c r="LYB231" s="11"/>
      <c r="LYC231" s="8"/>
      <c r="LYD231" s="9"/>
      <c r="LYI231" s="11"/>
      <c r="LYJ231" s="8"/>
      <c r="LYK231" s="9"/>
      <c r="LYP231" s="11"/>
      <c r="LYQ231" s="8"/>
      <c r="LYR231" s="9"/>
      <c r="LYW231" s="11"/>
      <c r="LYX231" s="8"/>
      <c r="LYY231" s="9"/>
      <c r="LZD231" s="11"/>
      <c r="LZE231" s="8"/>
      <c r="LZF231" s="9"/>
      <c r="LZK231" s="11"/>
      <c r="LZL231" s="8"/>
      <c r="LZM231" s="9"/>
      <c r="LZR231" s="11"/>
      <c r="LZS231" s="8"/>
      <c r="LZT231" s="9"/>
      <c r="LZY231" s="11"/>
      <c r="LZZ231" s="8"/>
      <c r="MAA231" s="9"/>
      <c r="MAF231" s="11"/>
      <c r="MAG231" s="8"/>
      <c r="MAH231" s="9"/>
      <c r="MAM231" s="11"/>
      <c r="MAN231" s="8"/>
      <c r="MAO231" s="9"/>
      <c r="MAT231" s="11"/>
      <c r="MAU231" s="8"/>
      <c r="MAV231" s="9"/>
      <c r="MBA231" s="11"/>
      <c r="MBB231" s="8"/>
      <c r="MBC231" s="9"/>
      <c r="MBH231" s="11"/>
      <c r="MBI231" s="8"/>
      <c r="MBJ231" s="9"/>
      <c r="MBO231" s="11"/>
      <c r="MBP231" s="8"/>
      <c r="MBQ231" s="9"/>
      <c r="MBV231" s="11"/>
      <c r="MBW231" s="8"/>
      <c r="MBX231" s="9"/>
      <c r="MCC231" s="11"/>
      <c r="MCD231" s="8"/>
      <c r="MCE231" s="9"/>
      <c r="MCJ231" s="11"/>
      <c r="MCK231" s="8"/>
      <c r="MCL231" s="9"/>
      <c r="MCQ231" s="11"/>
      <c r="MCR231" s="8"/>
      <c r="MCS231" s="9"/>
      <c r="MCX231" s="11"/>
      <c r="MCY231" s="8"/>
      <c r="MCZ231" s="9"/>
      <c r="MDE231" s="11"/>
      <c r="MDF231" s="8"/>
      <c r="MDG231" s="9"/>
      <c r="MDL231" s="11"/>
      <c r="MDM231" s="8"/>
      <c r="MDN231" s="9"/>
      <c r="MDS231" s="11"/>
      <c r="MDT231" s="8"/>
      <c r="MDU231" s="9"/>
      <c r="MDZ231" s="11"/>
      <c r="MEA231" s="8"/>
      <c r="MEB231" s="9"/>
      <c r="MEG231" s="11"/>
      <c r="MEH231" s="8"/>
      <c r="MEI231" s="9"/>
      <c r="MEN231" s="11"/>
      <c r="MEO231" s="8"/>
      <c r="MEP231" s="9"/>
      <c r="MEU231" s="11"/>
      <c r="MEV231" s="8"/>
      <c r="MEW231" s="9"/>
      <c r="MFB231" s="11"/>
      <c r="MFC231" s="8"/>
      <c r="MFD231" s="9"/>
      <c r="MFI231" s="11"/>
      <c r="MFJ231" s="8"/>
      <c r="MFK231" s="9"/>
      <c r="MFP231" s="11"/>
      <c r="MFQ231" s="8"/>
      <c r="MFR231" s="9"/>
      <c r="MFW231" s="11"/>
      <c r="MFX231" s="8"/>
      <c r="MFY231" s="9"/>
      <c r="MGD231" s="11"/>
      <c r="MGE231" s="8"/>
      <c r="MGF231" s="9"/>
      <c r="MGK231" s="11"/>
      <c r="MGL231" s="8"/>
      <c r="MGM231" s="9"/>
      <c r="MGR231" s="11"/>
      <c r="MGS231" s="8"/>
      <c r="MGT231" s="9"/>
      <c r="MGY231" s="11"/>
      <c r="MGZ231" s="8"/>
      <c r="MHA231" s="9"/>
      <c r="MHF231" s="11"/>
      <c r="MHG231" s="8"/>
      <c r="MHH231" s="9"/>
      <c r="MHM231" s="11"/>
      <c r="MHN231" s="8"/>
      <c r="MHO231" s="9"/>
      <c r="MHT231" s="11"/>
      <c r="MHU231" s="8"/>
      <c r="MHV231" s="9"/>
      <c r="MIA231" s="11"/>
      <c r="MIB231" s="8"/>
      <c r="MIC231" s="9"/>
      <c r="MIH231" s="11"/>
      <c r="MII231" s="8"/>
      <c r="MIJ231" s="9"/>
      <c r="MIO231" s="11"/>
      <c r="MIP231" s="8"/>
      <c r="MIQ231" s="9"/>
      <c r="MIV231" s="11"/>
      <c r="MIW231" s="8"/>
      <c r="MIX231" s="9"/>
      <c r="MJC231" s="11"/>
      <c r="MJD231" s="8"/>
      <c r="MJE231" s="9"/>
      <c r="MJJ231" s="11"/>
      <c r="MJK231" s="8"/>
      <c r="MJL231" s="9"/>
      <c r="MJQ231" s="11"/>
      <c r="MJR231" s="8"/>
      <c r="MJS231" s="9"/>
      <c r="MJX231" s="11"/>
      <c r="MJY231" s="8"/>
      <c r="MJZ231" s="9"/>
      <c r="MKE231" s="11"/>
      <c r="MKF231" s="8"/>
      <c r="MKG231" s="9"/>
      <c r="MKL231" s="11"/>
      <c r="MKM231" s="8"/>
      <c r="MKN231" s="9"/>
      <c r="MKS231" s="11"/>
      <c r="MKT231" s="8"/>
      <c r="MKU231" s="9"/>
      <c r="MKZ231" s="11"/>
      <c r="MLA231" s="8"/>
      <c r="MLB231" s="9"/>
      <c r="MLG231" s="11"/>
      <c r="MLH231" s="8"/>
      <c r="MLI231" s="9"/>
      <c r="MLN231" s="11"/>
      <c r="MLO231" s="8"/>
      <c r="MLP231" s="9"/>
      <c r="MLU231" s="11"/>
      <c r="MLV231" s="8"/>
      <c r="MLW231" s="9"/>
      <c r="MMB231" s="11"/>
      <c r="MMC231" s="8"/>
      <c r="MMD231" s="9"/>
      <c r="MMI231" s="11"/>
      <c r="MMJ231" s="8"/>
      <c r="MMK231" s="9"/>
      <c r="MMP231" s="11"/>
      <c r="MMQ231" s="8"/>
      <c r="MMR231" s="9"/>
      <c r="MMW231" s="11"/>
      <c r="MMX231" s="8"/>
      <c r="MMY231" s="9"/>
      <c r="MND231" s="11"/>
      <c r="MNE231" s="8"/>
      <c r="MNF231" s="9"/>
      <c r="MNK231" s="11"/>
      <c r="MNL231" s="8"/>
      <c r="MNM231" s="9"/>
      <c r="MNR231" s="11"/>
      <c r="MNS231" s="8"/>
      <c r="MNT231" s="9"/>
      <c r="MNY231" s="11"/>
      <c r="MNZ231" s="8"/>
      <c r="MOA231" s="9"/>
      <c r="MOF231" s="11"/>
      <c r="MOG231" s="8"/>
      <c r="MOH231" s="9"/>
      <c r="MOM231" s="11"/>
      <c r="MON231" s="8"/>
      <c r="MOO231" s="9"/>
      <c r="MOT231" s="11"/>
      <c r="MOU231" s="8"/>
      <c r="MOV231" s="9"/>
      <c r="MPA231" s="11"/>
      <c r="MPB231" s="8"/>
      <c r="MPC231" s="9"/>
      <c r="MPH231" s="11"/>
      <c r="MPI231" s="8"/>
      <c r="MPJ231" s="9"/>
      <c r="MPO231" s="11"/>
      <c r="MPP231" s="8"/>
      <c r="MPQ231" s="9"/>
      <c r="MPV231" s="11"/>
      <c r="MPW231" s="8"/>
      <c r="MPX231" s="9"/>
      <c r="MQC231" s="11"/>
      <c r="MQD231" s="8"/>
      <c r="MQE231" s="9"/>
      <c r="MQJ231" s="11"/>
      <c r="MQK231" s="8"/>
      <c r="MQL231" s="9"/>
      <c r="MQQ231" s="11"/>
      <c r="MQR231" s="8"/>
      <c r="MQS231" s="9"/>
      <c r="MQX231" s="11"/>
      <c r="MQY231" s="8"/>
      <c r="MQZ231" s="9"/>
      <c r="MRE231" s="11"/>
      <c r="MRF231" s="8"/>
      <c r="MRG231" s="9"/>
      <c r="MRL231" s="11"/>
      <c r="MRM231" s="8"/>
      <c r="MRN231" s="9"/>
      <c r="MRS231" s="11"/>
      <c r="MRT231" s="8"/>
      <c r="MRU231" s="9"/>
      <c r="MRZ231" s="11"/>
      <c r="MSA231" s="8"/>
      <c r="MSB231" s="9"/>
      <c r="MSG231" s="11"/>
      <c r="MSH231" s="8"/>
      <c r="MSI231" s="9"/>
      <c r="MSN231" s="11"/>
      <c r="MSO231" s="8"/>
      <c r="MSP231" s="9"/>
      <c r="MSU231" s="11"/>
      <c r="MSV231" s="8"/>
      <c r="MSW231" s="9"/>
      <c r="MTB231" s="11"/>
      <c r="MTC231" s="8"/>
      <c r="MTD231" s="9"/>
      <c r="MTI231" s="11"/>
      <c r="MTJ231" s="8"/>
      <c r="MTK231" s="9"/>
      <c r="MTP231" s="11"/>
      <c r="MTQ231" s="8"/>
      <c r="MTR231" s="9"/>
      <c r="MTW231" s="11"/>
      <c r="MTX231" s="8"/>
      <c r="MTY231" s="9"/>
      <c r="MUD231" s="11"/>
      <c r="MUE231" s="8"/>
      <c r="MUF231" s="9"/>
      <c r="MUK231" s="11"/>
      <c r="MUL231" s="8"/>
      <c r="MUM231" s="9"/>
      <c r="MUR231" s="11"/>
      <c r="MUS231" s="8"/>
      <c r="MUT231" s="9"/>
      <c r="MUY231" s="11"/>
      <c r="MUZ231" s="8"/>
      <c r="MVA231" s="9"/>
      <c r="MVF231" s="11"/>
      <c r="MVG231" s="8"/>
      <c r="MVH231" s="9"/>
      <c r="MVM231" s="11"/>
      <c r="MVN231" s="8"/>
      <c r="MVO231" s="9"/>
      <c r="MVT231" s="11"/>
      <c r="MVU231" s="8"/>
      <c r="MVV231" s="9"/>
      <c r="MWA231" s="11"/>
      <c r="MWB231" s="8"/>
      <c r="MWC231" s="9"/>
      <c r="MWH231" s="11"/>
      <c r="MWI231" s="8"/>
      <c r="MWJ231" s="9"/>
      <c r="MWO231" s="11"/>
      <c r="MWP231" s="8"/>
      <c r="MWQ231" s="9"/>
      <c r="MWV231" s="11"/>
      <c r="MWW231" s="8"/>
      <c r="MWX231" s="9"/>
      <c r="MXC231" s="11"/>
      <c r="MXD231" s="8"/>
      <c r="MXE231" s="9"/>
      <c r="MXJ231" s="11"/>
      <c r="MXK231" s="8"/>
      <c r="MXL231" s="9"/>
      <c r="MXQ231" s="11"/>
      <c r="MXR231" s="8"/>
      <c r="MXS231" s="9"/>
      <c r="MXX231" s="11"/>
      <c r="MXY231" s="8"/>
      <c r="MXZ231" s="9"/>
      <c r="MYE231" s="11"/>
      <c r="MYF231" s="8"/>
      <c r="MYG231" s="9"/>
      <c r="MYL231" s="11"/>
      <c r="MYM231" s="8"/>
      <c r="MYN231" s="9"/>
      <c r="MYS231" s="11"/>
      <c r="MYT231" s="8"/>
      <c r="MYU231" s="9"/>
      <c r="MYZ231" s="11"/>
      <c r="MZA231" s="8"/>
      <c r="MZB231" s="9"/>
      <c r="MZG231" s="11"/>
      <c r="MZH231" s="8"/>
      <c r="MZI231" s="9"/>
      <c r="MZN231" s="11"/>
      <c r="MZO231" s="8"/>
      <c r="MZP231" s="9"/>
      <c r="MZU231" s="11"/>
      <c r="MZV231" s="8"/>
      <c r="MZW231" s="9"/>
      <c r="NAB231" s="11"/>
      <c r="NAC231" s="8"/>
      <c r="NAD231" s="9"/>
      <c r="NAI231" s="11"/>
      <c r="NAJ231" s="8"/>
      <c r="NAK231" s="9"/>
      <c r="NAP231" s="11"/>
      <c r="NAQ231" s="8"/>
      <c r="NAR231" s="9"/>
      <c r="NAW231" s="11"/>
      <c r="NAX231" s="8"/>
      <c r="NAY231" s="9"/>
      <c r="NBD231" s="11"/>
      <c r="NBE231" s="8"/>
      <c r="NBF231" s="9"/>
      <c r="NBK231" s="11"/>
      <c r="NBL231" s="8"/>
      <c r="NBM231" s="9"/>
      <c r="NBR231" s="11"/>
      <c r="NBS231" s="8"/>
      <c r="NBT231" s="9"/>
      <c r="NBY231" s="11"/>
      <c r="NBZ231" s="8"/>
      <c r="NCA231" s="9"/>
      <c r="NCF231" s="11"/>
      <c r="NCG231" s="8"/>
      <c r="NCH231" s="9"/>
      <c r="NCM231" s="11"/>
      <c r="NCN231" s="8"/>
      <c r="NCO231" s="9"/>
      <c r="NCT231" s="11"/>
      <c r="NCU231" s="8"/>
      <c r="NCV231" s="9"/>
      <c r="NDA231" s="11"/>
      <c r="NDB231" s="8"/>
      <c r="NDC231" s="9"/>
      <c r="NDH231" s="11"/>
      <c r="NDI231" s="8"/>
      <c r="NDJ231" s="9"/>
      <c r="NDO231" s="11"/>
      <c r="NDP231" s="8"/>
      <c r="NDQ231" s="9"/>
      <c r="NDV231" s="11"/>
      <c r="NDW231" s="8"/>
      <c r="NDX231" s="9"/>
      <c r="NEC231" s="11"/>
      <c r="NED231" s="8"/>
      <c r="NEE231" s="9"/>
      <c r="NEJ231" s="11"/>
      <c r="NEK231" s="8"/>
      <c r="NEL231" s="9"/>
      <c r="NEQ231" s="11"/>
      <c r="NER231" s="8"/>
      <c r="NES231" s="9"/>
      <c r="NEX231" s="11"/>
      <c r="NEY231" s="8"/>
      <c r="NEZ231" s="9"/>
      <c r="NFE231" s="11"/>
      <c r="NFF231" s="8"/>
      <c r="NFG231" s="9"/>
      <c r="NFL231" s="11"/>
      <c r="NFM231" s="8"/>
      <c r="NFN231" s="9"/>
      <c r="NFS231" s="11"/>
      <c r="NFT231" s="8"/>
      <c r="NFU231" s="9"/>
      <c r="NFZ231" s="11"/>
      <c r="NGA231" s="8"/>
      <c r="NGB231" s="9"/>
      <c r="NGG231" s="11"/>
      <c r="NGH231" s="8"/>
      <c r="NGI231" s="9"/>
      <c r="NGN231" s="11"/>
      <c r="NGO231" s="8"/>
      <c r="NGP231" s="9"/>
      <c r="NGU231" s="11"/>
      <c r="NGV231" s="8"/>
      <c r="NGW231" s="9"/>
      <c r="NHB231" s="11"/>
      <c r="NHC231" s="8"/>
      <c r="NHD231" s="9"/>
      <c r="NHI231" s="11"/>
      <c r="NHJ231" s="8"/>
      <c r="NHK231" s="9"/>
      <c r="NHP231" s="11"/>
      <c r="NHQ231" s="8"/>
      <c r="NHR231" s="9"/>
      <c r="NHW231" s="11"/>
      <c r="NHX231" s="8"/>
      <c r="NHY231" s="9"/>
      <c r="NID231" s="11"/>
      <c r="NIE231" s="8"/>
      <c r="NIF231" s="9"/>
      <c r="NIK231" s="11"/>
      <c r="NIL231" s="8"/>
      <c r="NIM231" s="9"/>
      <c r="NIR231" s="11"/>
      <c r="NIS231" s="8"/>
      <c r="NIT231" s="9"/>
      <c r="NIY231" s="11"/>
      <c r="NIZ231" s="8"/>
      <c r="NJA231" s="9"/>
      <c r="NJF231" s="11"/>
      <c r="NJG231" s="8"/>
      <c r="NJH231" s="9"/>
      <c r="NJM231" s="11"/>
      <c r="NJN231" s="8"/>
      <c r="NJO231" s="9"/>
      <c r="NJT231" s="11"/>
      <c r="NJU231" s="8"/>
      <c r="NJV231" s="9"/>
      <c r="NKA231" s="11"/>
      <c r="NKB231" s="8"/>
      <c r="NKC231" s="9"/>
      <c r="NKH231" s="11"/>
      <c r="NKI231" s="8"/>
      <c r="NKJ231" s="9"/>
      <c r="NKO231" s="11"/>
      <c r="NKP231" s="8"/>
      <c r="NKQ231" s="9"/>
      <c r="NKV231" s="11"/>
      <c r="NKW231" s="8"/>
      <c r="NKX231" s="9"/>
      <c r="NLC231" s="11"/>
      <c r="NLD231" s="8"/>
      <c r="NLE231" s="9"/>
      <c r="NLJ231" s="11"/>
      <c r="NLK231" s="8"/>
      <c r="NLL231" s="9"/>
      <c r="NLQ231" s="11"/>
      <c r="NLR231" s="8"/>
      <c r="NLS231" s="9"/>
      <c r="NLX231" s="11"/>
      <c r="NLY231" s="8"/>
      <c r="NLZ231" s="9"/>
      <c r="NME231" s="11"/>
      <c r="NMF231" s="8"/>
      <c r="NMG231" s="9"/>
      <c r="NML231" s="11"/>
      <c r="NMM231" s="8"/>
      <c r="NMN231" s="9"/>
      <c r="NMS231" s="11"/>
      <c r="NMT231" s="8"/>
      <c r="NMU231" s="9"/>
      <c r="NMZ231" s="11"/>
      <c r="NNA231" s="8"/>
      <c r="NNB231" s="9"/>
      <c r="NNG231" s="11"/>
      <c r="NNH231" s="8"/>
      <c r="NNI231" s="9"/>
      <c r="NNN231" s="11"/>
      <c r="NNO231" s="8"/>
      <c r="NNP231" s="9"/>
      <c r="NNU231" s="11"/>
      <c r="NNV231" s="8"/>
      <c r="NNW231" s="9"/>
      <c r="NOB231" s="11"/>
      <c r="NOC231" s="8"/>
      <c r="NOD231" s="9"/>
      <c r="NOI231" s="11"/>
      <c r="NOJ231" s="8"/>
      <c r="NOK231" s="9"/>
      <c r="NOP231" s="11"/>
      <c r="NOQ231" s="8"/>
      <c r="NOR231" s="9"/>
      <c r="NOW231" s="11"/>
      <c r="NOX231" s="8"/>
      <c r="NOY231" s="9"/>
      <c r="NPD231" s="11"/>
      <c r="NPE231" s="8"/>
      <c r="NPF231" s="9"/>
      <c r="NPK231" s="11"/>
      <c r="NPL231" s="8"/>
      <c r="NPM231" s="9"/>
      <c r="NPR231" s="11"/>
      <c r="NPS231" s="8"/>
      <c r="NPT231" s="9"/>
      <c r="NPY231" s="11"/>
      <c r="NPZ231" s="8"/>
      <c r="NQA231" s="9"/>
      <c r="NQF231" s="11"/>
      <c r="NQG231" s="8"/>
      <c r="NQH231" s="9"/>
      <c r="NQM231" s="11"/>
      <c r="NQN231" s="8"/>
      <c r="NQO231" s="9"/>
      <c r="NQT231" s="11"/>
      <c r="NQU231" s="8"/>
      <c r="NQV231" s="9"/>
      <c r="NRA231" s="11"/>
      <c r="NRB231" s="8"/>
      <c r="NRC231" s="9"/>
      <c r="NRH231" s="11"/>
      <c r="NRI231" s="8"/>
      <c r="NRJ231" s="9"/>
      <c r="NRO231" s="11"/>
      <c r="NRP231" s="8"/>
      <c r="NRQ231" s="9"/>
      <c r="NRV231" s="11"/>
      <c r="NRW231" s="8"/>
      <c r="NRX231" s="9"/>
      <c r="NSC231" s="11"/>
      <c r="NSD231" s="8"/>
      <c r="NSE231" s="9"/>
      <c r="NSJ231" s="11"/>
      <c r="NSK231" s="8"/>
      <c r="NSL231" s="9"/>
      <c r="NSQ231" s="11"/>
      <c r="NSR231" s="8"/>
      <c r="NSS231" s="9"/>
      <c r="NSX231" s="11"/>
      <c r="NSY231" s="8"/>
      <c r="NSZ231" s="9"/>
      <c r="NTE231" s="11"/>
      <c r="NTF231" s="8"/>
      <c r="NTG231" s="9"/>
      <c r="NTL231" s="11"/>
      <c r="NTM231" s="8"/>
      <c r="NTN231" s="9"/>
      <c r="NTS231" s="11"/>
      <c r="NTT231" s="8"/>
      <c r="NTU231" s="9"/>
      <c r="NTZ231" s="11"/>
      <c r="NUA231" s="8"/>
      <c r="NUB231" s="9"/>
      <c r="NUG231" s="11"/>
      <c r="NUH231" s="8"/>
      <c r="NUI231" s="9"/>
      <c r="NUN231" s="11"/>
      <c r="NUO231" s="8"/>
      <c r="NUP231" s="9"/>
      <c r="NUU231" s="11"/>
      <c r="NUV231" s="8"/>
      <c r="NUW231" s="9"/>
      <c r="NVB231" s="11"/>
      <c r="NVC231" s="8"/>
      <c r="NVD231" s="9"/>
      <c r="NVI231" s="11"/>
      <c r="NVJ231" s="8"/>
      <c r="NVK231" s="9"/>
      <c r="NVP231" s="11"/>
      <c r="NVQ231" s="8"/>
      <c r="NVR231" s="9"/>
      <c r="NVW231" s="11"/>
      <c r="NVX231" s="8"/>
      <c r="NVY231" s="9"/>
      <c r="NWD231" s="11"/>
      <c r="NWE231" s="8"/>
      <c r="NWF231" s="9"/>
      <c r="NWK231" s="11"/>
      <c r="NWL231" s="8"/>
      <c r="NWM231" s="9"/>
      <c r="NWR231" s="11"/>
      <c r="NWS231" s="8"/>
      <c r="NWT231" s="9"/>
      <c r="NWY231" s="11"/>
      <c r="NWZ231" s="8"/>
      <c r="NXA231" s="9"/>
      <c r="NXF231" s="11"/>
      <c r="NXG231" s="8"/>
      <c r="NXH231" s="9"/>
      <c r="NXM231" s="11"/>
      <c r="NXN231" s="8"/>
      <c r="NXO231" s="9"/>
      <c r="NXT231" s="11"/>
      <c r="NXU231" s="8"/>
      <c r="NXV231" s="9"/>
      <c r="NYA231" s="11"/>
      <c r="NYB231" s="8"/>
      <c r="NYC231" s="9"/>
      <c r="NYH231" s="11"/>
      <c r="NYI231" s="8"/>
      <c r="NYJ231" s="9"/>
      <c r="NYO231" s="11"/>
      <c r="NYP231" s="8"/>
      <c r="NYQ231" s="9"/>
      <c r="NYV231" s="11"/>
      <c r="NYW231" s="8"/>
      <c r="NYX231" s="9"/>
      <c r="NZC231" s="11"/>
      <c r="NZD231" s="8"/>
      <c r="NZE231" s="9"/>
      <c r="NZJ231" s="11"/>
      <c r="NZK231" s="8"/>
      <c r="NZL231" s="9"/>
      <c r="NZQ231" s="11"/>
      <c r="NZR231" s="8"/>
      <c r="NZS231" s="9"/>
      <c r="NZX231" s="11"/>
      <c r="NZY231" s="8"/>
      <c r="NZZ231" s="9"/>
      <c r="OAE231" s="11"/>
      <c r="OAF231" s="8"/>
      <c r="OAG231" s="9"/>
      <c r="OAL231" s="11"/>
      <c r="OAM231" s="8"/>
      <c r="OAN231" s="9"/>
      <c r="OAS231" s="11"/>
      <c r="OAT231" s="8"/>
      <c r="OAU231" s="9"/>
      <c r="OAZ231" s="11"/>
      <c r="OBA231" s="8"/>
      <c r="OBB231" s="9"/>
      <c r="OBG231" s="11"/>
      <c r="OBH231" s="8"/>
      <c r="OBI231" s="9"/>
      <c r="OBN231" s="11"/>
      <c r="OBO231" s="8"/>
      <c r="OBP231" s="9"/>
      <c r="OBU231" s="11"/>
      <c r="OBV231" s="8"/>
      <c r="OBW231" s="9"/>
      <c r="OCB231" s="11"/>
      <c r="OCC231" s="8"/>
      <c r="OCD231" s="9"/>
      <c r="OCI231" s="11"/>
      <c r="OCJ231" s="8"/>
      <c r="OCK231" s="9"/>
      <c r="OCP231" s="11"/>
      <c r="OCQ231" s="8"/>
      <c r="OCR231" s="9"/>
      <c r="OCW231" s="11"/>
      <c r="OCX231" s="8"/>
      <c r="OCY231" s="9"/>
      <c r="ODD231" s="11"/>
      <c r="ODE231" s="8"/>
      <c r="ODF231" s="9"/>
      <c r="ODK231" s="11"/>
      <c r="ODL231" s="8"/>
      <c r="ODM231" s="9"/>
      <c r="ODR231" s="11"/>
      <c r="ODS231" s="8"/>
      <c r="ODT231" s="9"/>
      <c r="ODY231" s="11"/>
      <c r="ODZ231" s="8"/>
      <c r="OEA231" s="9"/>
      <c r="OEF231" s="11"/>
      <c r="OEG231" s="8"/>
      <c r="OEH231" s="9"/>
      <c r="OEM231" s="11"/>
      <c r="OEN231" s="8"/>
      <c r="OEO231" s="9"/>
      <c r="OET231" s="11"/>
      <c r="OEU231" s="8"/>
      <c r="OEV231" s="9"/>
      <c r="OFA231" s="11"/>
      <c r="OFB231" s="8"/>
      <c r="OFC231" s="9"/>
      <c r="OFH231" s="11"/>
      <c r="OFI231" s="8"/>
      <c r="OFJ231" s="9"/>
      <c r="OFO231" s="11"/>
      <c r="OFP231" s="8"/>
      <c r="OFQ231" s="9"/>
      <c r="OFV231" s="11"/>
      <c r="OFW231" s="8"/>
      <c r="OFX231" s="9"/>
      <c r="OGC231" s="11"/>
      <c r="OGD231" s="8"/>
      <c r="OGE231" s="9"/>
      <c r="OGJ231" s="11"/>
      <c r="OGK231" s="8"/>
      <c r="OGL231" s="9"/>
      <c r="OGQ231" s="11"/>
      <c r="OGR231" s="8"/>
      <c r="OGS231" s="9"/>
      <c r="OGX231" s="11"/>
      <c r="OGY231" s="8"/>
      <c r="OGZ231" s="9"/>
      <c r="OHE231" s="11"/>
      <c r="OHF231" s="8"/>
      <c r="OHG231" s="9"/>
      <c r="OHL231" s="11"/>
      <c r="OHM231" s="8"/>
      <c r="OHN231" s="9"/>
      <c r="OHS231" s="11"/>
      <c r="OHT231" s="8"/>
      <c r="OHU231" s="9"/>
      <c r="OHZ231" s="11"/>
      <c r="OIA231" s="8"/>
      <c r="OIB231" s="9"/>
      <c r="OIG231" s="11"/>
      <c r="OIH231" s="8"/>
      <c r="OII231" s="9"/>
      <c r="OIN231" s="11"/>
      <c r="OIO231" s="8"/>
      <c r="OIP231" s="9"/>
      <c r="OIU231" s="11"/>
      <c r="OIV231" s="8"/>
      <c r="OIW231" s="9"/>
      <c r="OJB231" s="11"/>
      <c r="OJC231" s="8"/>
      <c r="OJD231" s="9"/>
      <c r="OJI231" s="11"/>
      <c r="OJJ231" s="8"/>
      <c r="OJK231" s="9"/>
      <c r="OJP231" s="11"/>
      <c r="OJQ231" s="8"/>
      <c r="OJR231" s="9"/>
      <c r="OJW231" s="11"/>
      <c r="OJX231" s="8"/>
      <c r="OJY231" s="9"/>
      <c r="OKD231" s="11"/>
      <c r="OKE231" s="8"/>
      <c r="OKF231" s="9"/>
      <c r="OKK231" s="11"/>
      <c r="OKL231" s="8"/>
      <c r="OKM231" s="9"/>
      <c r="OKR231" s="11"/>
      <c r="OKS231" s="8"/>
      <c r="OKT231" s="9"/>
      <c r="OKY231" s="11"/>
      <c r="OKZ231" s="8"/>
      <c r="OLA231" s="9"/>
      <c r="OLF231" s="11"/>
      <c r="OLG231" s="8"/>
      <c r="OLH231" s="9"/>
      <c r="OLM231" s="11"/>
      <c r="OLN231" s="8"/>
      <c r="OLO231" s="9"/>
      <c r="OLT231" s="11"/>
      <c r="OLU231" s="8"/>
      <c r="OLV231" s="9"/>
      <c r="OMA231" s="11"/>
      <c r="OMB231" s="8"/>
      <c r="OMC231" s="9"/>
      <c r="OMH231" s="11"/>
      <c r="OMI231" s="8"/>
      <c r="OMJ231" s="9"/>
      <c r="OMO231" s="11"/>
      <c r="OMP231" s="8"/>
      <c r="OMQ231" s="9"/>
      <c r="OMV231" s="11"/>
      <c r="OMW231" s="8"/>
      <c r="OMX231" s="9"/>
      <c r="ONC231" s="11"/>
      <c r="OND231" s="8"/>
      <c r="ONE231" s="9"/>
      <c r="ONJ231" s="11"/>
      <c r="ONK231" s="8"/>
      <c r="ONL231" s="9"/>
      <c r="ONQ231" s="11"/>
      <c r="ONR231" s="8"/>
      <c r="ONS231" s="9"/>
      <c r="ONX231" s="11"/>
      <c r="ONY231" s="8"/>
      <c r="ONZ231" s="9"/>
      <c r="OOE231" s="11"/>
      <c r="OOF231" s="8"/>
      <c r="OOG231" s="9"/>
      <c r="OOL231" s="11"/>
      <c r="OOM231" s="8"/>
      <c r="OON231" s="9"/>
      <c r="OOS231" s="11"/>
      <c r="OOT231" s="8"/>
      <c r="OOU231" s="9"/>
      <c r="OOZ231" s="11"/>
      <c r="OPA231" s="8"/>
      <c r="OPB231" s="9"/>
      <c r="OPG231" s="11"/>
      <c r="OPH231" s="8"/>
      <c r="OPI231" s="9"/>
      <c r="OPN231" s="11"/>
      <c r="OPO231" s="8"/>
      <c r="OPP231" s="9"/>
      <c r="OPU231" s="11"/>
      <c r="OPV231" s="8"/>
      <c r="OPW231" s="9"/>
      <c r="OQB231" s="11"/>
      <c r="OQC231" s="8"/>
      <c r="OQD231" s="9"/>
      <c r="OQI231" s="11"/>
      <c r="OQJ231" s="8"/>
      <c r="OQK231" s="9"/>
      <c r="OQP231" s="11"/>
      <c r="OQQ231" s="8"/>
      <c r="OQR231" s="9"/>
      <c r="OQW231" s="11"/>
      <c r="OQX231" s="8"/>
      <c r="OQY231" s="9"/>
      <c r="ORD231" s="11"/>
      <c r="ORE231" s="8"/>
      <c r="ORF231" s="9"/>
      <c r="ORK231" s="11"/>
      <c r="ORL231" s="8"/>
      <c r="ORM231" s="9"/>
      <c r="ORR231" s="11"/>
      <c r="ORS231" s="8"/>
      <c r="ORT231" s="9"/>
      <c r="ORY231" s="11"/>
      <c r="ORZ231" s="8"/>
      <c r="OSA231" s="9"/>
      <c r="OSF231" s="11"/>
      <c r="OSG231" s="8"/>
      <c r="OSH231" s="9"/>
      <c r="OSM231" s="11"/>
      <c r="OSN231" s="8"/>
      <c r="OSO231" s="9"/>
      <c r="OST231" s="11"/>
      <c r="OSU231" s="8"/>
      <c r="OSV231" s="9"/>
      <c r="OTA231" s="11"/>
      <c r="OTB231" s="8"/>
      <c r="OTC231" s="9"/>
      <c r="OTH231" s="11"/>
      <c r="OTI231" s="8"/>
      <c r="OTJ231" s="9"/>
      <c r="OTO231" s="11"/>
      <c r="OTP231" s="8"/>
      <c r="OTQ231" s="9"/>
      <c r="OTV231" s="11"/>
      <c r="OTW231" s="8"/>
      <c r="OTX231" s="9"/>
      <c r="OUC231" s="11"/>
      <c r="OUD231" s="8"/>
      <c r="OUE231" s="9"/>
      <c r="OUJ231" s="11"/>
      <c r="OUK231" s="8"/>
      <c r="OUL231" s="9"/>
      <c r="OUQ231" s="11"/>
      <c r="OUR231" s="8"/>
      <c r="OUS231" s="9"/>
      <c r="OUX231" s="11"/>
      <c r="OUY231" s="8"/>
      <c r="OUZ231" s="9"/>
      <c r="OVE231" s="11"/>
      <c r="OVF231" s="8"/>
      <c r="OVG231" s="9"/>
      <c r="OVL231" s="11"/>
      <c r="OVM231" s="8"/>
      <c r="OVN231" s="9"/>
      <c r="OVS231" s="11"/>
      <c r="OVT231" s="8"/>
      <c r="OVU231" s="9"/>
      <c r="OVZ231" s="11"/>
      <c r="OWA231" s="8"/>
      <c r="OWB231" s="9"/>
      <c r="OWG231" s="11"/>
      <c r="OWH231" s="8"/>
      <c r="OWI231" s="9"/>
      <c r="OWN231" s="11"/>
      <c r="OWO231" s="8"/>
      <c r="OWP231" s="9"/>
      <c r="OWU231" s="11"/>
      <c r="OWV231" s="8"/>
      <c r="OWW231" s="9"/>
      <c r="OXB231" s="11"/>
      <c r="OXC231" s="8"/>
      <c r="OXD231" s="9"/>
      <c r="OXI231" s="11"/>
      <c r="OXJ231" s="8"/>
      <c r="OXK231" s="9"/>
      <c r="OXP231" s="11"/>
      <c r="OXQ231" s="8"/>
      <c r="OXR231" s="9"/>
      <c r="OXW231" s="11"/>
      <c r="OXX231" s="8"/>
      <c r="OXY231" s="9"/>
      <c r="OYD231" s="11"/>
      <c r="OYE231" s="8"/>
      <c r="OYF231" s="9"/>
      <c r="OYK231" s="11"/>
      <c r="OYL231" s="8"/>
      <c r="OYM231" s="9"/>
      <c r="OYR231" s="11"/>
      <c r="OYS231" s="8"/>
      <c r="OYT231" s="9"/>
      <c r="OYY231" s="11"/>
      <c r="OYZ231" s="8"/>
      <c r="OZA231" s="9"/>
      <c r="OZF231" s="11"/>
      <c r="OZG231" s="8"/>
      <c r="OZH231" s="9"/>
      <c r="OZM231" s="11"/>
      <c r="OZN231" s="8"/>
      <c r="OZO231" s="9"/>
      <c r="OZT231" s="11"/>
      <c r="OZU231" s="8"/>
      <c r="OZV231" s="9"/>
      <c r="PAA231" s="11"/>
      <c r="PAB231" s="8"/>
      <c r="PAC231" s="9"/>
      <c r="PAH231" s="11"/>
      <c r="PAI231" s="8"/>
      <c r="PAJ231" s="9"/>
      <c r="PAO231" s="11"/>
      <c r="PAP231" s="8"/>
      <c r="PAQ231" s="9"/>
      <c r="PAV231" s="11"/>
      <c r="PAW231" s="8"/>
      <c r="PAX231" s="9"/>
      <c r="PBC231" s="11"/>
      <c r="PBD231" s="8"/>
      <c r="PBE231" s="9"/>
      <c r="PBJ231" s="11"/>
      <c r="PBK231" s="8"/>
      <c r="PBL231" s="9"/>
      <c r="PBQ231" s="11"/>
      <c r="PBR231" s="8"/>
      <c r="PBS231" s="9"/>
      <c r="PBX231" s="11"/>
      <c r="PBY231" s="8"/>
      <c r="PBZ231" s="9"/>
      <c r="PCE231" s="11"/>
      <c r="PCF231" s="8"/>
      <c r="PCG231" s="9"/>
      <c r="PCL231" s="11"/>
      <c r="PCM231" s="8"/>
      <c r="PCN231" s="9"/>
      <c r="PCS231" s="11"/>
      <c r="PCT231" s="8"/>
      <c r="PCU231" s="9"/>
      <c r="PCZ231" s="11"/>
      <c r="PDA231" s="8"/>
      <c r="PDB231" s="9"/>
      <c r="PDG231" s="11"/>
      <c r="PDH231" s="8"/>
      <c r="PDI231" s="9"/>
      <c r="PDN231" s="11"/>
      <c r="PDO231" s="8"/>
      <c r="PDP231" s="9"/>
      <c r="PDU231" s="11"/>
      <c r="PDV231" s="8"/>
      <c r="PDW231" s="9"/>
      <c r="PEB231" s="11"/>
      <c r="PEC231" s="8"/>
      <c r="PED231" s="9"/>
      <c r="PEI231" s="11"/>
      <c r="PEJ231" s="8"/>
      <c r="PEK231" s="9"/>
      <c r="PEP231" s="11"/>
      <c r="PEQ231" s="8"/>
      <c r="PER231" s="9"/>
      <c r="PEW231" s="11"/>
      <c r="PEX231" s="8"/>
      <c r="PEY231" s="9"/>
      <c r="PFD231" s="11"/>
      <c r="PFE231" s="8"/>
      <c r="PFF231" s="9"/>
      <c r="PFK231" s="11"/>
      <c r="PFL231" s="8"/>
      <c r="PFM231" s="9"/>
      <c r="PFR231" s="11"/>
      <c r="PFS231" s="8"/>
      <c r="PFT231" s="9"/>
      <c r="PFY231" s="11"/>
      <c r="PFZ231" s="8"/>
      <c r="PGA231" s="9"/>
      <c r="PGF231" s="11"/>
      <c r="PGG231" s="8"/>
      <c r="PGH231" s="9"/>
      <c r="PGM231" s="11"/>
      <c r="PGN231" s="8"/>
      <c r="PGO231" s="9"/>
      <c r="PGT231" s="11"/>
      <c r="PGU231" s="8"/>
      <c r="PGV231" s="9"/>
      <c r="PHA231" s="11"/>
      <c r="PHB231" s="8"/>
      <c r="PHC231" s="9"/>
      <c r="PHH231" s="11"/>
      <c r="PHI231" s="8"/>
      <c r="PHJ231" s="9"/>
      <c r="PHO231" s="11"/>
      <c r="PHP231" s="8"/>
      <c r="PHQ231" s="9"/>
      <c r="PHV231" s="11"/>
      <c r="PHW231" s="8"/>
      <c r="PHX231" s="9"/>
      <c r="PIC231" s="11"/>
      <c r="PID231" s="8"/>
      <c r="PIE231" s="9"/>
      <c r="PIJ231" s="11"/>
      <c r="PIK231" s="8"/>
      <c r="PIL231" s="9"/>
      <c r="PIQ231" s="11"/>
      <c r="PIR231" s="8"/>
      <c r="PIS231" s="9"/>
      <c r="PIX231" s="11"/>
      <c r="PIY231" s="8"/>
      <c r="PIZ231" s="9"/>
      <c r="PJE231" s="11"/>
      <c r="PJF231" s="8"/>
      <c r="PJG231" s="9"/>
      <c r="PJL231" s="11"/>
      <c r="PJM231" s="8"/>
      <c r="PJN231" s="9"/>
      <c r="PJS231" s="11"/>
      <c r="PJT231" s="8"/>
      <c r="PJU231" s="9"/>
      <c r="PJZ231" s="11"/>
      <c r="PKA231" s="8"/>
      <c r="PKB231" s="9"/>
      <c r="PKG231" s="11"/>
      <c r="PKH231" s="8"/>
      <c r="PKI231" s="9"/>
      <c r="PKN231" s="11"/>
      <c r="PKO231" s="8"/>
      <c r="PKP231" s="9"/>
      <c r="PKU231" s="11"/>
      <c r="PKV231" s="8"/>
      <c r="PKW231" s="9"/>
      <c r="PLB231" s="11"/>
      <c r="PLC231" s="8"/>
      <c r="PLD231" s="9"/>
      <c r="PLI231" s="11"/>
      <c r="PLJ231" s="8"/>
      <c r="PLK231" s="9"/>
      <c r="PLP231" s="11"/>
      <c r="PLQ231" s="8"/>
      <c r="PLR231" s="9"/>
      <c r="PLW231" s="11"/>
      <c r="PLX231" s="8"/>
      <c r="PLY231" s="9"/>
      <c r="PMD231" s="11"/>
      <c r="PME231" s="8"/>
      <c r="PMF231" s="9"/>
      <c r="PMK231" s="11"/>
      <c r="PML231" s="8"/>
      <c r="PMM231" s="9"/>
      <c r="PMR231" s="11"/>
      <c r="PMS231" s="8"/>
      <c r="PMT231" s="9"/>
      <c r="PMY231" s="11"/>
      <c r="PMZ231" s="8"/>
      <c r="PNA231" s="9"/>
      <c r="PNF231" s="11"/>
      <c r="PNG231" s="8"/>
      <c r="PNH231" s="9"/>
      <c r="PNM231" s="11"/>
      <c r="PNN231" s="8"/>
      <c r="PNO231" s="9"/>
      <c r="PNT231" s="11"/>
      <c r="PNU231" s="8"/>
      <c r="PNV231" s="9"/>
      <c r="POA231" s="11"/>
      <c r="POB231" s="8"/>
      <c r="POC231" s="9"/>
      <c r="POH231" s="11"/>
      <c r="POI231" s="8"/>
      <c r="POJ231" s="9"/>
      <c r="POO231" s="11"/>
      <c r="POP231" s="8"/>
      <c r="POQ231" s="9"/>
      <c r="POV231" s="11"/>
      <c r="POW231" s="8"/>
      <c r="POX231" s="9"/>
      <c r="PPC231" s="11"/>
      <c r="PPD231" s="8"/>
      <c r="PPE231" s="9"/>
      <c r="PPJ231" s="11"/>
      <c r="PPK231" s="8"/>
      <c r="PPL231" s="9"/>
      <c r="PPQ231" s="11"/>
      <c r="PPR231" s="8"/>
      <c r="PPS231" s="9"/>
      <c r="PPX231" s="11"/>
      <c r="PPY231" s="8"/>
      <c r="PPZ231" s="9"/>
      <c r="PQE231" s="11"/>
      <c r="PQF231" s="8"/>
      <c r="PQG231" s="9"/>
      <c r="PQL231" s="11"/>
      <c r="PQM231" s="8"/>
      <c r="PQN231" s="9"/>
      <c r="PQS231" s="11"/>
      <c r="PQT231" s="8"/>
      <c r="PQU231" s="9"/>
      <c r="PQZ231" s="11"/>
      <c r="PRA231" s="8"/>
      <c r="PRB231" s="9"/>
      <c r="PRG231" s="11"/>
      <c r="PRH231" s="8"/>
      <c r="PRI231" s="9"/>
      <c r="PRN231" s="11"/>
      <c r="PRO231" s="8"/>
      <c r="PRP231" s="9"/>
      <c r="PRU231" s="11"/>
      <c r="PRV231" s="8"/>
      <c r="PRW231" s="9"/>
      <c r="PSB231" s="11"/>
      <c r="PSC231" s="8"/>
      <c r="PSD231" s="9"/>
      <c r="PSI231" s="11"/>
      <c r="PSJ231" s="8"/>
      <c r="PSK231" s="9"/>
      <c r="PSP231" s="11"/>
      <c r="PSQ231" s="8"/>
      <c r="PSR231" s="9"/>
      <c r="PSW231" s="11"/>
      <c r="PSX231" s="8"/>
      <c r="PSY231" s="9"/>
      <c r="PTD231" s="11"/>
      <c r="PTE231" s="8"/>
      <c r="PTF231" s="9"/>
      <c r="PTK231" s="11"/>
      <c r="PTL231" s="8"/>
      <c r="PTM231" s="9"/>
      <c r="PTR231" s="11"/>
      <c r="PTS231" s="8"/>
      <c r="PTT231" s="9"/>
      <c r="PTY231" s="11"/>
      <c r="PTZ231" s="8"/>
      <c r="PUA231" s="9"/>
      <c r="PUF231" s="11"/>
      <c r="PUG231" s="8"/>
      <c r="PUH231" s="9"/>
      <c r="PUM231" s="11"/>
      <c r="PUN231" s="8"/>
      <c r="PUO231" s="9"/>
      <c r="PUT231" s="11"/>
      <c r="PUU231" s="8"/>
      <c r="PUV231" s="9"/>
      <c r="PVA231" s="11"/>
      <c r="PVB231" s="8"/>
      <c r="PVC231" s="9"/>
      <c r="PVH231" s="11"/>
      <c r="PVI231" s="8"/>
      <c r="PVJ231" s="9"/>
      <c r="PVO231" s="11"/>
      <c r="PVP231" s="8"/>
      <c r="PVQ231" s="9"/>
      <c r="PVV231" s="11"/>
      <c r="PVW231" s="8"/>
      <c r="PVX231" s="9"/>
      <c r="PWC231" s="11"/>
      <c r="PWD231" s="8"/>
      <c r="PWE231" s="9"/>
      <c r="PWJ231" s="11"/>
      <c r="PWK231" s="8"/>
      <c r="PWL231" s="9"/>
      <c r="PWQ231" s="11"/>
      <c r="PWR231" s="8"/>
      <c r="PWS231" s="9"/>
      <c r="PWX231" s="11"/>
      <c r="PWY231" s="8"/>
      <c r="PWZ231" s="9"/>
      <c r="PXE231" s="11"/>
      <c r="PXF231" s="8"/>
      <c r="PXG231" s="9"/>
      <c r="PXL231" s="11"/>
      <c r="PXM231" s="8"/>
      <c r="PXN231" s="9"/>
      <c r="PXS231" s="11"/>
      <c r="PXT231" s="8"/>
      <c r="PXU231" s="9"/>
      <c r="PXZ231" s="11"/>
      <c r="PYA231" s="8"/>
      <c r="PYB231" s="9"/>
      <c r="PYG231" s="11"/>
      <c r="PYH231" s="8"/>
      <c r="PYI231" s="9"/>
      <c r="PYN231" s="11"/>
      <c r="PYO231" s="8"/>
      <c r="PYP231" s="9"/>
      <c r="PYU231" s="11"/>
      <c r="PYV231" s="8"/>
      <c r="PYW231" s="9"/>
      <c r="PZB231" s="11"/>
      <c r="PZC231" s="8"/>
      <c r="PZD231" s="9"/>
      <c r="PZI231" s="11"/>
      <c r="PZJ231" s="8"/>
      <c r="PZK231" s="9"/>
      <c r="PZP231" s="11"/>
      <c r="PZQ231" s="8"/>
      <c r="PZR231" s="9"/>
      <c r="PZW231" s="11"/>
      <c r="PZX231" s="8"/>
      <c r="PZY231" s="9"/>
      <c r="QAD231" s="11"/>
      <c r="QAE231" s="8"/>
      <c r="QAF231" s="9"/>
      <c r="QAK231" s="11"/>
      <c r="QAL231" s="8"/>
      <c r="QAM231" s="9"/>
      <c r="QAR231" s="11"/>
      <c r="QAS231" s="8"/>
      <c r="QAT231" s="9"/>
      <c r="QAY231" s="11"/>
      <c r="QAZ231" s="8"/>
      <c r="QBA231" s="9"/>
      <c r="QBF231" s="11"/>
      <c r="QBG231" s="8"/>
      <c r="QBH231" s="9"/>
      <c r="QBM231" s="11"/>
      <c r="QBN231" s="8"/>
      <c r="QBO231" s="9"/>
      <c r="QBT231" s="11"/>
      <c r="QBU231" s="8"/>
      <c r="QBV231" s="9"/>
      <c r="QCA231" s="11"/>
      <c r="QCB231" s="8"/>
      <c r="QCC231" s="9"/>
      <c r="QCH231" s="11"/>
      <c r="QCI231" s="8"/>
      <c r="QCJ231" s="9"/>
      <c r="QCO231" s="11"/>
      <c r="QCP231" s="8"/>
      <c r="QCQ231" s="9"/>
      <c r="QCV231" s="11"/>
      <c r="QCW231" s="8"/>
      <c r="QCX231" s="9"/>
      <c r="QDC231" s="11"/>
      <c r="QDD231" s="8"/>
      <c r="QDE231" s="9"/>
      <c r="QDJ231" s="11"/>
      <c r="QDK231" s="8"/>
      <c r="QDL231" s="9"/>
      <c r="QDQ231" s="11"/>
      <c r="QDR231" s="8"/>
      <c r="QDS231" s="9"/>
      <c r="QDX231" s="11"/>
      <c r="QDY231" s="8"/>
      <c r="QDZ231" s="9"/>
      <c r="QEE231" s="11"/>
      <c r="QEF231" s="8"/>
      <c r="QEG231" s="9"/>
      <c r="QEL231" s="11"/>
      <c r="QEM231" s="8"/>
      <c r="QEN231" s="9"/>
      <c r="QES231" s="11"/>
      <c r="QET231" s="8"/>
      <c r="QEU231" s="9"/>
      <c r="QEZ231" s="11"/>
      <c r="QFA231" s="8"/>
      <c r="QFB231" s="9"/>
      <c r="QFG231" s="11"/>
      <c r="QFH231" s="8"/>
      <c r="QFI231" s="9"/>
      <c r="QFN231" s="11"/>
      <c r="QFO231" s="8"/>
      <c r="QFP231" s="9"/>
      <c r="QFU231" s="11"/>
      <c r="QFV231" s="8"/>
      <c r="QFW231" s="9"/>
      <c r="QGB231" s="11"/>
      <c r="QGC231" s="8"/>
      <c r="QGD231" s="9"/>
      <c r="QGI231" s="11"/>
      <c r="QGJ231" s="8"/>
      <c r="QGK231" s="9"/>
      <c r="QGP231" s="11"/>
      <c r="QGQ231" s="8"/>
      <c r="QGR231" s="9"/>
      <c r="QGW231" s="11"/>
      <c r="QGX231" s="8"/>
      <c r="QGY231" s="9"/>
      <c r="QHD231" s="11"/>
      <c r="QHE231" s="8"/>
      <c r="QHF231" s="9"/>
      <c r="QHK231" s="11"/>
      <c r="QHL231" s="8"/>
      <c r="QHM231" s="9"/>
      <c r="QHR231" s="11"/>
      <c r="QHS231" s="8"/>
      <c r="QHT231" s="9"/>
      <c r="QHY231" s="11"/>
      <c r="QHZ231" s="8"/>
      <c r="QIA231" s="9"/>
      <c r="QIF231" s="11"/>
      <c r="QIG231" s="8"/>
      <c r="QIH231" s="9"/>
      <c r="QIM231" s="11"/>
      <c r="QIN231" s="8"/>
      <c r="QIO231" s="9"/>
      <c r="QIT231" s="11"/>
      <c r="QIU231" s="8"/>
      <c r="QIV231" s="9"/>
      <c r="QJA231" s="11"/>
      <c r="QJB231" s="8"/>
      <c r="QJC231" s="9"/>
      <c r="QJH231" s="11"/>
      <c r="QJI231" s="8"/>
      <c r="QJJ231" s="9"/>
      <c r="QJO231" s="11"/>
      <c r="QJP231" s="8"/>
      <c r="QJQ231" s="9"/>
      <c r="QJV231" s="11"/>
      <c r="QJW231" s="8"/>
      <c r="QJX231" s="9"/>
      <c r="QKC231" s="11"/>
      <c r="QKD231" s="8"/>
      <c r="QKE231" s="9"/>
      <c r="QKJ231" s="11"/>
      <c r="QKK231" s="8"/>
      <c r="QKL231" s="9"/>
      <c r="QKQ231" s="11"/>
      <c r="QKR231" s="8"/>
      <c r="QKS231" s="9"/>
      <c r="QKX231" s="11"/>
      <c r="QKY231" s="8"/>
      <c r="QKZ231" s="9"/>
      <c r="QLE231" s="11"/>
      <c r="QLF231" s="8"/>
      <c r="QLG231" s="9"/>
      <c r="QLL231" s="11"/>
      <c r="QLM231" s="8"/>
      <c r="QLN231" s="9"/>
      <c r="QLS231" s="11"/>
      <c r="QLT231" s="8"/>
      <c r="QLU231" s="9"/>
      <c r="QLZ231" s="11"/>
      <c r="QMA231" s="8"/>
      <c r="QMB231" s="9"/>
      <c r="QMG231" s="11"/>
      <c r="QMH231" s="8"/>
      <c r="QMI231" s="9"/>
      <c r="QMN231" s="11"/>
      <c r="QMO231" s="8"/>
      <c r="QMP231" s="9"/>
      <c r="QMU231" s="11"/>
      <c r="QMV231" s="8"/>
      <c r="QMW231" s="9"/>
      <c r="QNB231" s="11"/>
      <c r="QNC231" s="8"/>
      <c r="QND231" s="9"/>
      <c r="QNI231" s="11"/>
      <c r="QNJ231" s="8"/>
      <c r="QNK231" s="9"/>
      <c r="QNP231" s="11"/>
      <c r="QNQ231" s="8"/>
      <c r="QNR231" s="9"/>
      <c r="QNW231" s="11"/>
      <c r="QNX231" s="8"/>
      <c r="QNY231" s="9"/>
      <c r="QOD231" s="11"/>
      <c r="QOE231" s="8"/>
      <c r="QOF231" s="9"/>
      <c r="QOK231" s="11"/>
      <c r="QOL231" s="8"/>
      <c r="QOM231" s="9"/>
      <c r="QOR231" s="11"/>
      <c r="QOS231" s="8"/>
      <c r="QOT231" s="9"/>
      <c r="QOY231" s="11"/>
      <c r="QOZ231" s="8"/>
      <c r="QPA231" s="9"/>
      <c r="QPF231" s="11"/>
      <c r="QPG231" s="8"/>
      <c r="QPH231" s="9"/>
      <c r="QPM231" s="11"/>
      <c r="QPN231" s="8"/>
      <c r="QPO231" s="9"/>
      <c r="QPT231" s="11"/>
      <c r="QPU231" s="8"/>
      <c r="QPV231" s="9"/>
      <c r="QQA231" s="11"/>
      <c r="QQB231" s="8"/>
      <c r="QQC231" s="9"/>
      <c r="QQH231" s="11"/>
      <c r="QQI231" s="8"/>
      <c r="QQJ231" s="9"/>
      <c r="QQO231" s="11"/>
      <c r="QQP231" s="8"/>
      <c r="QQQ231" s="9"/>
      <c r="QQV231" s="11"/>
      <c r="QQW231" s="8"/>
      <c r="QQX231" s="9"/>
      <c r="QRC231" s="11"/>
      <c r="QRD231" s="8"/>
      <c r="QRE231" s="9"/>
      <c r="QRJ231" s="11"/>
      <c r="QRK231" s="8"/>
      <c r="QRL231" s="9"/>
      <c r="QRQ231" s="11"/>
      <c r="QRR231" s="8"/>
      <c r="QRS231" s="9"/>
      <c r="QRX231" s="11"/>
      <c r="QRY231" s="8"/>
      <c r="QRZ231" s="9"/>
      <c r="QSE231" s="11"/>
      <c r="QSF231" s="8"/>
      <c r="QSG231" s="9"/>
      <c r="QSL231" s="11"/>
      <c r="QSM231" s="8"/>
      <c r="QSN231" s="9"/>
      <c r="QSS231" s="11"/>
      <c r="QST231" s="8"/>
      <c r="QSU231" s="9"/>
      <c r="QSZ231" s="11"/>
      <c r="QTA231" s="8"/>
      <c r="QTB231" s="9"/>
      <c r="QTG231" s="11"/>
      <c r="QTH231" s="8"/>
      <c r="QTI231" s="9"/>
      <c r="QTN231" s="11"/>
      <c r="QTO231" s="8"/>
      <c r="QTP231" s="9"/>
      <c r="QTU231" s="11"/>
      <c r="QTV231" s="8"/>
      <c r="QTW231" s="9"/>
      <c r="QUB231" s="11"/>
      <c r="QUC231" s="8"/>
      <c r="QUD231" s="9"/>
      <c r="QUI231" s="11"/>
      <c r="QUJ231" s="8"/>
      <c r="QUK231" s="9"/>
      <c r="QUP231" s="11"/>
      <c r="QUQ231" s="8"/>
      <c r="QUR231" s="9"/>
      <c r="QUW231" s="11"/>
      <c r="QUX231" s="8"/>
      <c r="QUY231" s="9"/>
      <c r="QVD231" s="11"/>
      <c r="QVE231" s="8"/>
      <c r="QVF231" s="9"/>
      <c r="QVK231" s="11"/>
      <c r="QVL231" s="8"/>
      <c r="QVM231" s="9"/>
      <c r="QVR231" s="11"/>
      <c r="QVS231" s="8"/>
      <c r="QVT231" s="9"/>
      <c r="QVY231" s="11"/>
      <c r="QVZ231" s="8"/>
      <c r="QWA231" s="9"/>
      <c r="QWF231" s="11"/>
      <c r="QWG231" s="8"/>
      <c r="QWH231" s="9"/>
      <c r="QWM231" s="11"/>
      <c r="QWN231" s="8"/>
      <c r="QWO231" s="9"/>
      <c r="QWT231" s="11"/>
      <c r="QWU231" s="8"/>
      <c r="QWV231" s="9"/>
      <c r="QXA231" s="11"/>
      <c r="QXB231" s="8"/>
      <c r="QXC231" s="9"/>
      <c r="QXH231" s="11"/>
      <c r="QXI231" s="8"/>
      <c r="QXJ231" s="9"/>
      <c r="QXO231" s="11"/>
      <c r="QXP231" s="8"/>
      <c r="QXQ231" s="9"/>
      <c r="QXV231" s="11"/>
      <c r="QXW231" s="8"/>
      <c r="QXX231" s="9"/>
      <c r="QYC231" s="11"/>
      <c r="QYD231" s="8"/>
      <c r="QYE231" s="9"/>
      <c r="QYJ231" s="11"/>
      <c r="QYK231" s="8"/>
      <c r="QYL231" s="9"/>
      <c r="QYQ231" s="11"/>
      <c r="QYR231" s="8"/>
      <c r="QYS231" s="9"/>
      <c r="QYX231" s="11"/>
      <c r="QYY231" s="8"/>
      <c r="QYZ231" s="9"/>
      <c r="QZE231" s="11"/>
      <c r="QZF231" s="8"/>
      <c r="QZG231" s="9"/>
      <c r="QZL231" s="11"/>
      <c r="QZM231" s="8"/>
      <c r="QZN231" s="9"/>
      <c r="QZS231" s="11"/>
      <c r="QZT231" s="8"/>
      <c r="QZU231" s="9"/>
      <c r="QZZ231" s="11"/>
      <c r="RAA231" s="8"/>
      <c r="RAB231" s="9"/>
      <c r="RAG231" s="11"/>
      <c r="RAH231" s="8"/>
      <c r="RAI231" s="9"/>
      <c r="RAN231" s="11"/>
      <c r="RAO231" s="8"/>
      <c r="RAP231" s="9"/>
      <c r="RAU231" s="11"/>
      <c r="RAV231" s="8"/>
      <c r="RAW231" s="9"/>
      <c r="RBB231" s="11"/>
      <c r="RBC231" s="8"/>
      <c r="RBD231" s="9"/>
      <c r="RBI231" s="11"/>
      <c r="RBJ231" s="8"/>
      <c r="RBK231" s="9"/>
      <c r="RBP231" s="11"/>
      <c r="RBQ231" s="8"/>
      <c r="RBR231" s="9"/>
      <c r="RBW231" s="11"/>
      <c r="RBX231" s="8"/>
      <c r="RBY231" s="9"/>
      <c r="RCD231" s="11"/>
      <c r="RCE231" s="8"/>
      <c r="RCF231" s="9"/>
      <c r="RCK231" s="11"/>
      <c r="RCL231" s="8"/>
      <c r="RCM231" s="9"/>
      <c r="RCR231" s="11"/>
      <c r="RCS231" s="8"/>
      <c r="RCT231" s="9"/>
      <c r="RCY231" s="11"/>
      <c r="RCZ231" s="8"/>
      <c r="RDA231" s="9"/>
      <c r="RDF231" s="11"/>
      <c r="RDG231" s="8"/>
      <c r="RDH231" s="9"/>
      <c r="RDM231" s="11"/>
      <c r="RDN231" s="8"/>
      <c r="RDO231" s="9"/>
      <c r="RDT231" s="11"/>
      <c r="RDU231" s="8"/>
      <c r="RDV231" s="9"/>
      <c r="REA231" s="11"/>
      <c r="REB231" s="8"/>
      <c r="REC231" s="9"/>
      <c r="REH231" s="11"/>
      <c r="REI231" s="8"/>
      <c r="REJ231" s="9"/>
      <c r="REO231" s="11"/>
      <c r="REP231" s="8"/>
      <c r="REQ231" s="9"/>
      <c r="REV231" s="11"/>
      <c r="REW231" s="8"/>
      <c r="REX231" s="9"/>
      <c r="RFC231" s="11"/>
      <c r="RFD231" s="8"/>
      <c r="RFE231" s="9"/>
      <c r="RFJ231" s="11"/>
      <c r="RFK231" s="8"/>
      <c r="RFL231" s="9"/>
      <c r="RFQ231" s="11"/>
      <c r="RFR231" s="8"/>
      <c r="RFS231" s="9"/>
      <c r="RFX231" s="11"/>
      <c r="RFY231" s="8"/>
      <c r="RFZ231" s="9"/>
      <c r="RGE231" s="11"/>
      <c r="RGF231" s="8"/>
      <c r="RGG231" s="9"/>
      <c r="RGL231" s="11"/>
      <c r="RGM231" s="8"/>
      <c r="RGN231" s="9"/>
      <c r="RGS231" s="11"/>
      <c r="RGT231" s="8"/>
      <c r="RGU231" s="9"/>
      <c r="RGZ231" s="11"/>
      <c r="RHA231" s="8"/>
      <c r="RHB231" s="9"/>
      <c r="RHG231" s="11"/>
      <c r="RHH231" s="8"/>
      <c r="RHI231" s="9"/>
      <c r="RHN231" s="11"/>
      <c r="RHO231" s="8"/>
      <c r="RHP231" s="9"/>
      <c r="RHU231" s="11"/>
      <c r="RHV231" s="8"/>
      <c r="RHW231" s="9"/>
      <c r="RIB231" s="11"/>
      <c r="RIC231" s="8"/>
      <c r="RID231" s="9"/>
      <c r="RII231" s="11"/>
      <c r="RIJ231" s="8"/>
      <c r="RIK231" s="9"/>
      <c r="RIP231" s="11"/>
      <c r="RIQ231" s="8"/>
      <c r="RIR231" s="9"/>
      <c r="RIW231" s="11"/>
      <c r="RIX231" s="8"/>
      <c r="RIY231" s="9"/>
      <c r="RJD231" s="11"/>
      <c r="RJE231" s="8"/>
      <c r="RJF231" s="9"/>
      <c r="RJK231" s="11"/>
      <c r="RJL231" s="8"/>
      <c r="RJM231" s="9"/>
      <c r="RJR231" s="11"/>
      <c r="RJS231" s="8"/>
      <c r="RJT231" s="9"/>
      <c r="RJY231" s="11"/>
      <c r="RJZ231" s="8"/>
      <c r="RKA231" s="9"/>
      <c r="RKF231" s="11"/>
      <c r="RKG231" s="8"/>
      <c r="RKH231" s="9"/>
      <c r="RKM231" s="11"/>
      <c r="RKN231" s="8"/>
      <c r="RKO231" s="9"/>
      <c r="RKT231" s="11"/>
      <c r="RKU231" s="8"/>
      <c r="RKV231" s="9"/>
      <c r="RLA231" s="11"/>
      <c r="RLB231" s="8"/>
      <c r="RLC231" s="9"/>
      <c r="RLH231" s="11"/>
      <c r="RLI231" s="8"/>
      <c r="RLJ231" s="9"/>
      <c r="RLO231" s="11"/>
      <c r="RLP231" s="8"/>
      <c r="RLQ231" s="9"/>
      <c r="RLV231" s="11"/>
      <c r="RLW231" s="8"/>
      <c r="RLX231" s="9"/>
      <c r="RMC231" s="11"/>
      <c r="RMD231" s="8"/>
      <c r="RME231" s="9"/>
      <c r="RMJ231" s="11"/>
      <c r="RMK231" s="8"/>
      <c r="RML231" s="9"/>
      <c r="RMQ231" s="11"/>
      <c r="RMR231" s="8"/>
      <c r="RMS231" s="9"/>
      <c r="RMX231" s="11"/>
      <c r="RMY231" s="8"/>
      <c r="RMZ231" s="9"/>
      <c r="RNE231" s="11"/>
      <c r="RNF231" s="8"/>
      <c r="RNG231" s="9"/>
      <c r="RNL231" s="11"/>
      <c r="RNM231" s="8"/>
      <c r="RNN231" s="9"/>
      <c r="RNS231" s="11"/>
      <c r="RNT231" s="8"/>
      <c r="RNU231" s="9"/>
      <c r="RNZ231" s="11"/>
      <c r="ROA231" s="8"/>
      <c r="ROB231" s="9"/>
      <c r="ROG231" s="11"/>
      <c r="ROH231" s="8"/>
      <c r="ROI231" s="9"/>
      <c r="RON231" s="11"/>
      <c r="ROO231" s="8"/>
      <c r="ROP231" s="9"/>
      <c r="ROU231" s="11"/>
      <c r="ROV231" s="8"/>
      <c r="ROW231" s="9"/>
      <c r="RPB231" s="11"/>
      <c r="RPC231" s="8"/>
      <c r="RPD231" s="9"/>
      <c r="RPI231" s="11"/>
      <c r="RPJ231" s="8"/>
      <c r="RPK231" s="9"/>
      <c r="RPP231" s="11"/>
      <c r="RPQ231" s="8"/>
      <c r="RPR231" s="9"/>
      <c r="RPW231" s="11"/>
      <c r="RPX231" s="8"/>
      <c r="RPY231" s="9"/>
      <c r="RQD231" s="11"/>
      <c r="RQE231" s="8"/>
      <c r="RQF231" s="9"/>
      <c r="RQK231" s="11"/>
      <c r="RQL231" s="8"/>
      <c r="RQM231" s="9"/>
      <c r="RQR231" s="11"/>
      <c r="RQS231" s="8"/>
      <c r="RQT231" s="9"/>
      <c r="RQY231" s="11"/>
      <c r="RQZ231" s="8"/>
      <c r="RRA231" s="9"/>
      <c r="RRF231" s="11"/>
      <c r="RRG231" s="8"/>
      <c r="RRH231" s="9"/>
      <c r="RRM231" s="11"/>
      <c r="RRN231" s="8"/>
      <c r="RRO231" s="9"/>
      <c r="RRT231" s="11"/>
      <c r="RRU231" s="8"/>
      <c r="RRV231" s="9"/>
      <c r="RSA231" s="11"/>
      <c r="RSB231" s="8"/>
      <c r="RSC231" s="9"/>
      <c r="RSH231" s="11"/>
      <c r="RSI231" s="8"/>
      <c r="RSJ231" s="9"/>
      <c r="RSO231" s="11"/>
      <c r="RSP231" s="8"/>
      <c r="RSQ231" s="9"/>
      <c r="RSV231" s="11"/>
      <c r="RSW231" s="8"/>
      <c r="RSX231" s="9"/>
      <c r="RTC231" s="11"/>
      <c r="RTD231" s="8"/>
      <c r="RTE231" s="9"/>
      <c r="RTJ231" s="11"/>
      <c r="RTK231" s="8"/>
      <c r="RTL231" s="9"/>
      <c r="RTQ231" s="11"/>
      <c r="RTR231" s="8"/>
      <c r="RTS231" s="9"/>
      <c r="RTX231" s="11"/>
      <c r="RTY231" s="8"/>
      <c r="RTZ231" s="9"/>
      <c r="RUE231" s="11"/>
      <c r="RUF231" s="8"/>
      <c r="RUG231" s="9"/>
      <c r="RUL231" s="11"/>
      <c r="RUM231" s="8"/>
      <c r="RUN231" s="9"/>
      <c r="RUS231" s="11"/>
      <c r="RUT231" s="8"/>
      <c r="RUU231" s="9"/>
      <c r="RUZ231" s="11"/>
      <c r="RVA231" s="8"/>
      <c r="RVB231" s="9"/>
      <c r="RVG231" s="11"/>
      <c r="RVH231" s="8"/>
      <c r="RVI231" s="9"/>
      <c r="RVN231" s="11"/>
      <c r="RVO231" s="8"/>
      <c r="RVP231" s="9"/>
      <c r="RVU231" s="11"/>
      <c r="RVV231" s="8"/>
      <c r="RVW231" s="9"/>
      <c r="RWB231" s="11"/>
      <c r="RWC231" s="8"/>
      <c r="RWD231" s="9"/>
      <c r="RWI231" s="11"/>
      <c r="RWJ231" s="8"/>
      <c r="RWK231" s="9"/>
      <c r="RWP231" s="11"/>
      <c r="RWQ231" s="8"/>
      <c r="RWR231" s="9"/>
      <c r="RWW231" s="11"/>
      <c r="RWX231" s="8"/>
      <c r="RWY231" s="9"/>
      <c r="RXD231" s="11"/>
      <c r="RXE231" s="8"/>
      <c r="RXF231" s="9"/>
      <c r="RXK231" s="11"/>
      <c r="RXL231" s="8"/>
      <c r="RXM231" s="9"/>
      <c r="RXR231" s="11"/>
      <c r="RXS231" s="8"/>
      <c r="RXT231" s="9"/>
      <c r="RXY231" s="11"/>
      <c r="RXZ231" s="8"/>
      <c r="RYA231" s="9"/>
      <c r="RYF231" s="11"/>
      <c r="RYG231" s="8"/>
      <c r="RYH231" s="9"/>
      <c r="RYM231" s="11"/>
      <c r="RYN231" s="8"/>
      <c r="RYO231" s="9"/>
      <c r="RYT231" s="11"/>
      <c r="RYU231" s="8"/>
      <c r="RYV231" s="9"/>
      <c r="RZA231" s="11"/>
      <c r="RZB231" s="8"/>
      <c r="RZC231" s="9"/>
      <c r="RZH231" s="11"/>
      <c r="RZI231" s="8"/>
      <c r="RZJ231" s="9"/>
      <c r="RZO231" s="11"/>
      <c r="RZP231" s="8"/>
      <c r="RZQ231" s="9"/>
      <c r="RZV231" s="11"/>
      <c r="RZW231" s="8"/>
      <c r="RZX231" s="9"/>
      <c r="SAC231" s="11"/>
      <c r="SAD231" s="8"/>
      <c r="SAE231" s="9"/>
      <c r="SAJ231" s="11"/>
      <c r="SAK231" s="8"/>
      <c r="SAL231" s="9"/>
      <c r="SAQ231" s="11"/>
      <c r="SAR231" s="8"/>
      <c r="SAS231" s="9"/>
      <c r="SAX231" s="11"/>
      <c r="SAY231" s="8"/>
      <c r="SAZ231" s="9"/>
      <c r="SBE231" s="11"/>
      <c r="SBF231" s="8"/>
      <c r="SBG231" s="9"/>
      <c r="SBL231" s="11"/>
      <c r="SBM231" s="8"/>
      <c r="SBN231" s="9"/>
      <c r="SBS231" s="11"/>
      <c r="SBT231" s="8"/>
      <c r="SBU231" s="9"/>
      <c r="SBZ231" s="11"/>
      <c r="SCA231" s="8"/>
      <c r="SCB231" s="9"/>
      <c r="SCG231" s="11"/>
      <c r="SCH231" s="8"/>
      <c r="SCI231" s="9"/>
      <c r="SCN231" s="11"/>
      <c r="SCO231" s="8"/>
      <c r="SCP231" s="9"/>
      <c r="SCU231" s="11"/>
      <c r="SCV231" s="8"/>
      <c r="SCW231" s="9"/>
      <c r="SDB231" s="11"/>
      <c r="SDC231" s="8"/>
      <c r="SDD231" s="9"/>
      <c r="SDI231" s="11"/>
      <c r="SDJ231" s="8"/>
      <c r="SDK231" s="9"/>
      <c r="SDP231" s="11"/>
      <c r="SDQ231" s="8"/>
      <c r="SDR231" s="9"/>
      <c r="SDW231" s="11"/>
      <c r="SDX231" s="8"/>
      <c r="SDY231" s="9"/>
      <c r="SED231" s="11"/>
      <c r="SEE231" s="8"/>
      <c r="SEF231" s="9"/>
      <c r="SEK231" s="11"/>
      <c r="SEL231" s="8"/>
      <c r="SEM231" s="9"/>
      <c r="SER231" s="11"/>
      <c r="SES231" s="8"/>
      <c r="SET231" s="9"/>
      <c r="SEY231" s="11"/>
      <c r="SEZ231" s="8"/>
      <c r="SFA231" s="9"/>
      <c r="SFF231" s="11"/>
      <c r="SFG231" s="8"/>
      <c r="SFH231" s="9"/>
      <c r="SFM231" s="11"/>
      <c r="SFN231" s="8"/>
      <c r="SFO231" s="9"/>
      <c r="SFT231" s="11"/>
      <c r="SFU231" s="8"/>
      <c r="SFV231" s="9"/>
      <c r="SGA231" s="11"/>
      <c r="SGB231" s="8"/>
      <c r="SGC231" s="9"/>
      <c r="SGH231" s="11"/>
      <c r="SGI231" s="8"/>
      <c r="SGJ231" s="9"/>
      <c r="SGO231" s="11"/>
      <c r="SGP231" s="8"/>
      <c r="SGQ231" s="9"/>
      <c r="SGV231" s="11"/>
      <c r="SGW231" s="8"/>
      <c r="SGX231" s="9"/>
      <c r="SHC231" s="11"/>
      <c r="SHD231" s="8"/>
      <c r="SHE231" s="9"/>
      <c r="SHJ231" s="11"/>
      <c r="SHK231" s="8"/>
      <c r="SHL231" s="9"/>
      <c r="SHQ231" s="11"/>
      <c r="SHR231" s="8"/>
      <c r="SHS231" s="9"/>
      <c r="SHX231" s="11"/>
      <c r="SHY231" s="8"/>
      <c r="SHZ231" s="9"/>
      <c r="SIE231" s="11"/>
      <c r="SIF231" s="8"/>
      <c r="SIG231" s="9"/>
      <c r="SIL231" s="11"/>
      <c r="SIM231" s="8"/>
      <c r="SIN231" s="9"/>
      <c r="SIS231" s="11"/>
      <c r="SIT231" s="8"/>
      <c r="SIU231" s="9"/>
      <c r="SIZ231" s="11"/>
      <c r="SJA231" s="8"/>
      <c r="SJB231" s="9"/>
      <c r="SJG231" s="11"/>
      <c r="SJH231" s="8"/>
      <c r="SJI231" s="9"/>
      <c r="SJN231" s="11"/>
      <c r="SJO231" s="8"/>
      <c r="SJP231" s="9"/>
      <c r="SJU231" s="11"/>
      <c r="SJV231" s="8"/>
      <c r="SJW231" s="9"/>
      <c r="SKB231" s="11"/>
      <c r="SKC231" s="8"/>
      <c r="SKD231" s="9"/>
      <c r="SKI231" s="11"/>
      <c r="SKJ231" s="8"/>
      <c r="SKK231" s="9"/>
      <c r="SKP231" s="11"/>
      <c r="SKQ231" s="8"/>
      <c r="SKR231" s="9"/>
      <c r="SKW231" s="11"/>
      <c r="SKX231" s="8"/>
      <c r="SKY231" s="9"/>
      <c r="SLD231" s="11"/>
      <c r="SLE231" s="8"/>
      <c r="SLF231" s="9"/>
      <c r="SLK231" s="11"/>
      <c r="SLL231" s="8"/>
      <c r="SLM231" s="9"/>
      <c r="SLR231" s="11"/>
      <c r="SLS231" s="8"/>
      <c r="SLT231" s="9"/>
      <c r="SLY231" s="11"/>
      <c r="SLZ231" s="8"/>
      <c r="SMA231" s="9"/>
      <c r="SMF231" s="11"/>
      <c r="SMG231" s="8"/>
      <c r="SMH231" s="9"/>
      <c r="SMM231" s="11"/>
      <c r="SMN231" s="8"/>
      <c r="SMO231" s="9"/>
      <c r="SMT231" s="11"/>
      <c r="SMU231" s="8"/>
      <c r="SMV231" s="9"/>
      <c r="SNA231" s="11"/>
      <c r="SNB231" s="8"/>
      <c r="SNC231" s="9"/>
      <c r="SNH231" s="11"/>
      <c r="SNI231" s="8"/>
      <c r="SNJ231" s="9"/>
      <c r="SNO231" s="11"/>
      <c r="SNP231" s="8"/>
      <c r="SNQ231" s="9"/>
      <c r="SNV231" s="11"/>
      <c r="SNW231" s="8"/>
      <c r="SNX231" s="9"/>
      <c r="SOC231" s="11"/>
      <c r="SOD231" s="8"/>
      <c r="SOE231" s="9"/>
      <c r="SOJ231" s="11"/>
      <c r="SOK231" s="8"/>
      <c r="SOL231" s="9"/>
      <c r="SOQ231" s="11"/>
      <c r="SOR231" s="8"/>
      <c r="SOS231" s="9"/>
      <c r="SOX231" s="11"/>
      <c r="SOY231" s="8"/>
      <c r="SOZ231" s="9"/>
      <c r="SPE231" s="11"/>
      <c r="SPF231" s="8"/>
      <c r="SPG231" s="9"/>
      <c r="SPL231" s="11"/>
      <c r="SPM231" s="8"/>
      <c r="SPN231" s="9"/>
      <c r="SPS231" s="11"/>
      <c r="SPT231" s="8"/>
      <c r="SPU231" s="9"/>
      <c r="SPZ231" s="11"/>
      <c r="SQA231" s="8"/>
      <c r="SQB231" s="9"/>
      <c r="SQG231" s="11"/>
      <c r="SQH231" s="8"/>
      <c r="SQI231" s="9"/>
      <c r="SQN231" s="11"/>
      <c r="SQO231" s="8"/>
      <c r="SQP231" s="9"/>
      <c r="SQU231" s="11"/>
      <c r="SQV231" s="8"/>
      <c r="SQW231" s="9"/>
      <c r="SRB231" s="11"/>
      <c r="SRC231" s="8"/>
      <c r="SRD231" s="9"/>
      <c r="SRI231" s="11"/>
      <c r="SRJ231" s="8"/>
      <c r="SRK231" s="9"/>
      <c r="SRP231" s="11"/>
      <c r="SRQ231" s="8"/>
      <c r="SRR231" s="9"/>
      <c r="SRW231" s="11"/>
      <c r="SRX231" s="8"/>
      <c r="SRY231" s="9"/>
      <c r="SSD231" s="11"/>
      <c r="SSE231" s="8"/>
      <c r="SSF231" s="9"/>
      <c r="SSK231" s="11"/>
      <c r="SSL231" s="8"/>
      <c r="SSM231" s="9"/>
      <c r="SSR231" s="11"/>
      <c r="SSS231" s="8"/>
      <c r="SST231" s="9"/>
      <c r="SSY231" s="11"/>
      <c r="SSZ231" s="8"/>
      <c r="STA231" s="9"/>
      <c r="STF231" s="11"/>
      <c r="STG231" s="8"/>
      <c r="STH231" s="9"/>
      <c r="STM231" s="11"/>
      <c r="STN231" s="8"/>
      <c r="STO231" s="9"/>
      <c r="STT231" s="11"/>
      <c r="STU231" s="8"/>
      <c r="STV231" s="9"/>
      <c r="SUA231" s="11"/>
      <c r="SUB231" s="8"/>
      <c r="SUC231" s="9"/>
      <c r="SUH231" s="11"/>
      <c r="SUI231" s="8"/>
      <c r="SUJ231" s="9"/>
      <c r="SUO231" s="11"/>
      <c r="SUP231" s="8"/>
      <c r="SUQ231" s="9"/>
      <c r="SUV231" s="11"/>
      <c r="SUW231" s="8"/>
      <c r="SUX231" s="9"/>
      <c r="SVC231" s="11"/>
      <c r="SVD231" s="8"/>
      <c r="SVE231" s="9"/>
      <c r="SVJ231" s="11"/>
      <c r="SVK231" s="8"/>
      <c r="SVL231" s="9"/>
      <c r="SVQ231" s="11"/>
      <c r="SVR231" s="8"/>
      <c r="SVS231" s="9"/>
      <c r="SVX231" s="11"/>
      <c r="SVY231" s="8"/>
      <c r="SVZ231" s="9"/>
      <c r="SWE231" s="11"/>
      <c r="SWF231" s="8"/>
      <c r="SWG231" s="9"/>
      <c r="SWL231" s="11"/>
      <c r="SWM231" s="8"/>
      <c r="SWN231" s="9"/>
      <c r="SWS231" s="11"/>
      <c r="SWT231" s="8"/>
      <c r="SWU231" s="9"/>
      <c r="SWZ231" s="11"/>
      <c r="SXA231" s="8"/>
      <c r="SXB231" s="9"/>
      <c r="SXG231" s="11"/>
      <c r="SXH231" s="8"/>
      <c r="SXI231" s="9"/>
      <c r="SXN231" s="11"/>
      <c r="SXO231" s="8"/>
      <c r="SXP231" s="9"/>
      <c r="SXU231" s="11"/>
      <c r="SXV231" s="8"/>
      <c r="SXW231" s="9"/>
      <c r="SYB231" s="11"/>
      <c r="SYC231" s="8"/>
      <c r="SYD231" s="9"/>
      <c r="SYI231" s="11"/>
      <c r="SYJ231" s="8"/>
      <c r="SYK231" s="9"/>
      <c r="SYP231" s="11"/>
      <c r="SYQ231" s="8"/>
      <c r="SYR231" s="9"/>
      <c r="SYW231" s="11"/>
      <c r="SYX231" s="8"/>
      <c r="SYY231" s="9"/>
      <c r="SZD231" s="11"/>
      <c r="SZE231" s="8"/>
      <c r="SZF231" s="9"/>
      <c r="SZK231" s="11"/>
      <c r="SZL231" s="8"/>
      <c r="SZM231" s="9"/>
      <c r="SZR231" s="11"/>
      <c r="SZS231" s="8"/>
      <c r="SZT231" s="9"/>
      <c r="SZY231" s="11"/>
      <c r="SZZ231" s="8"/>
      <c r="TAA231" s="9"/>
      <c r="TAF231" s="11"/>
      <c r="TAG231" s="8"/>
      <c r="TAH231" s="9"/>
      <c r="TAM231" s="11"/>
      <c r="TAN231" s="8"/>
      <c r="TAO231" s="9"/>
      <c r="TAT231" s="11"/>
      <c r="TAU231" s="8"/>
      <c r="TAV231" s="9"/>
      <c r="TBA231" s="11"/>
      <c r="TBB231" s="8"/>
      <c r="TBC231" s="9"/>
      <c r="TBH231" s="11"/>
      <c r="TBI231" s="8"/>
      <c r="TBJ231" s="9"/>
      <c r="TBO231" s="11"/>
      <c r="TBP231" s="8"/>
      <c r="TBQ231" s="9"/>
      <c r="TBV231" s="11"/>
      <c r="TBW231" s="8"/>
      <c r="TBX231" s="9"/>
      <c r="TCC231" s="11"/>
      <c r="TCD231" s="8"/>
      <c r="TCE231" s="9"/>
      <c r="TCJ231" s="11"/>
      <c r="TCK231" s="8"/>
      <c r="TCL231" s="9"/>
      <c r="TCQ231" s="11"/>
      <c r="TCR231" s="8"/>
      <c r="TCS231" s="9"/>
      <c r="TCX231" s="11"/>
      <c r="TCY231" s="8"/>
      <c r="TCZ231" s="9"/>
      <c r="TDE231" s="11"/>
      <c r="TDF231" s="8"/>
      <c r="TDG231" s="9"/>
      <c r="TDL231" s="11"/>
      <c r="TDM231" s="8"/>
      <c r="TDN231" s="9"/>
      <c r="TDS231" s="11"/>
      <c r="TDT231" s="8"/>
      <c r="TDU231" s="9"/>
      <c r="TDZ231" s="11"/>
      <c r="TEA231" s="8"/>
      <c r="TEB231" s="9"/>
      <c r="TEG231" s="11"/>
      <c r="TEH231" s="8"/>
      <c r="TEI231" s="9"/>
      <c r="TEN231" s="11"/>
      <c r="TEO231" s="8"/>
      <c r="TEP231" s="9"/>
      <c r="TEU231" s="11"/>
      <c r="TEV231" s="8"/>
      <c r="TEW231" s="9"/>
      <c r="TFB231" s="11"/>
      <c r="TFC231" s="8"/>
      <c r="TFD231" s="9"/>
      <c r="TFI231" s="11"/>
      <c r="TFJ231" s="8"/>
      <c r="TFK231" s="9"/>
      <c r="TFP231" s="11"/>
      <c r="TFQ231" s="8"/>
      <c r="TFR231" s="9"/>
      <c r="TFW231" s="11"/>
      <c r="TFX231" s="8"/>
      <c r="TFY231" s="9"/>
      <c r="TGD231" s="11"/>
      <c r="TGE231" s="8"/>
      <c r="TGF231" s="9"/>
      <c r="TGK231" s="11"/>
      <c r="TGL231" s="8"/>
      <c r="TGM231" s="9"/>
      <c r="TGR231" s="11"/>
      <c r="TGS231" s="8"/>
      <c r="TGT231" s="9"/>
      <c r="TGY231" s="11"/>
      <c r="TGZ231" s="8"/>
      <c r="THA231" s="9"/>
      <c r="THF231" s="11"/>
      <c r="THG231" s="8"/>
      <c r="THH231" s="9"/>
      <c r="THM231" s="11"/>
      <c r="THN231" s="8"/>
      <c r="THO231" s="9"/>
      <c r="THT231" s="11"/>
      <c r="THU231" s="8"/>
      <c r="THV231" s="9"/>
      <c r="TIA231" s="11"/>
      <c r="TIB231" s="8"/>
      <c r="TIC231" s="9"/>
      <c r="TIH231" s="11"/>
      <c r="TII231" s="8"/>
      <c r="TIJ231" s="9"/>
      <c r="TIO231" s="11"/>
      <c r="TIP231" s="8"/>
      <c r="TIQ231" s="9"/>
      <c r="TIV231" s="11"/>
      <c r="TIW231" s="8"/>
      <c r="TIX231" s="9"/>
      <c r="TJC231" s="11"/>
      <c r="TJD231" s="8"/>
      <c r="TJE231" s="9"/>
      <c r="TJJ231" s="11"/>
      <c r="TJK231" s="8"/>
      <c r="TJL231" s="9"/>
      <c r="TJQ231" s="11"/>
      <c r="TJR231" s="8"/>
      <c r="TJS231" s="9"/>
      <c r="TJX231" s="11"/>
      <c r="TJY231" s="8"/>
      <c r="TJZ231" s="9"/>
      <c r="TKE231" s="11"/>
      <c r="TKF231" s="8"/>
      <c r="TKG231" s="9"/>
      <c r="TKL231" s="11"/>
      <c r="TKM231" s="8"/>
      <c r="TKN231" s="9"/>
      <c r="TKS231" s="11"/>
      <c r="TKT231" s="8"/>
      <c r="TKU231" s="9"/>
      <c r="TKZ231" s="11"/>
      <c r="TLA231" s="8"/>
      <c r="TLB231" s="9"/>
      <c r="TLG231" s="11"/>
      <c r="TLH231" s="8"/>
      <c r="TLI231" s="9"/>
      <c r="TLN231" s="11"/>
      <c r="TLO231" s="8"/>
      <c r="TLP231" s="9"/>
      <c r="TLU231" s="11"/>
      <c r="TLV231" s="8"/>
      <c r="TLW231" s="9"/>
      <c r="TMB231" s="11"/>
      <c r="TMC231" s="8"/>
      <c r="TMD231" s="9"/>
      <c r="TMI231" s="11"/>
      <c r="TMJ231" s="8"/>
      <c r="TMK231" s="9"/>
      <c r="TMP231" s="11"/>
      <c r="TMQ231" s="8"/>
      <c r="TMR231" s="9"/>
      <c r="TMW231" s="11"/>
      <c r="TMX231" s="8"/>
      <c r="TMY231" s="9"/>
      <c r="TND231" s="11"/>
      <c r="TNE231" s="8"/>
      <c r="TNF231" s="9"/>
      <c r="TNK231" s="11"/>
      <c r="TNL231" s="8"/>
      <c r="TNM231" s="9"/>
      <c r="TNR231" s="11"/>
      <c r="TNS231" s="8"/>
      <c r="TNT231" s="9"/>
      <c r="TNY231" s="11"/>
      <c r="TNZ231" s="8"/>
      <c r="TOA231" s="9"/>
      <c r="TOF231" s="11"/>
      <c r="TOG231" s="8"/>
      <c r="TOH231" s="9"/>
      <c r="TOM231" s="11"/>
      <c r="TON231" s="8"/>
      <c r="TOO231" s="9"/>
      <c r="TOT231" s="11"/>
      <c r="TOU231" s="8"/>
      <c r="TOV231" s="9"/>
      <c r="TPA231" s="11"/>
      <c r="TPB231" s="8"/>
      <c r="TPC231" s="9"/>
      <c r="TPH231" s="11"/>
      <c r="TPI231" s="8"/>
      <c r="TPJ231" s="9"/>
      <c r="TPO231" s="11"/>
      <c r="TPP231" s="8"/>
      <c r="TPQ231" s="9"/>
      <c r="TPV231" s="11"/>
      <c r="TPW231" s="8"/>
      <c r="TPX231" s="9"/>
      <c r="TQC231" s="11"/>
      <c r="TQD231" s="8"/>
      <c r="TQE231" s="9"/>
      <c r="TQJ231" s="11"/>
      <c r="TQK231" s="8"/>
      <c r="TQL231" s="9"/>
      <c r="TQQ231" s="11"/>
      <c r="TQR231" s="8"/>
      <c r="TQS231" s="9"/>
      <c r="TQX231" s="11"/>
      <c r="TQY231" s="8"/>
      <c r="TQZ231" s="9"/>
      <c r="TRE231" s="11"/>
      <c r="TRF231" s="8"/>
      <c r="TRG231" s="9"/>
      <c r="TRL231" s="11"/>
      <c r="TRM231" s="8"/>
      <c r="TRN231" s="9"/>
      <c r="TRS231" s="11"/>
      <c r="TRT231" s="8"/>
      <c r="TRU231" s="9"/>
      <c r="TRZ231" s="11"/>
      <c r="TSA231" s="8"/>
      <c r="TSB231" s="9"/>
      <c r="TSG231" s="11"/>
      <c r="TSH231" s="8"/>
      <c r="TSI231" s="9"/>
      <c r="TSN231" s="11"/>
      <c r="TSO231" s="8"/>
      <c r="TSP231" s="9"/>
      <c r="TSU231" s="11"/>
      <c r="TSV231" s="8"/>
      <c r="TSW231" s="9"/>
      <c r="TTB231" s="11"/>
      <c r="TTC231" s="8"/>
      <c r="TTD231" s="9"/>
      <c r="TTI231" s="11"/>
      <c r="TTJ231" s="8"/>
      <c r="TTK231" s="9"/>
      <c r="TTP231" s="11"/>
      <c r="TTQ231" s="8"/>
      <c r="TTR231" s="9"/>
      <c r="TTW231" s="11"/>
      <c r="TTX231" s="8"/>
      <c r="TTY231" s="9"/>
      <c r="TUD231" s="11"/>
      <c r="TUE231" s="8"/>
      <c r="TUF231" s="9"/>
      <c r="TUK231" s="11"/>
      <c r="TUL231" s="8"/>
      <c r="TUM231" s="9"/>
      <c r="TUR231" s="11"/>
      <c r="TUS231" s="8"/>
      <c r="TUT231" s="9"/>
      <c r="TUY231" s="11"/>
      <c r="TUZ231" s="8"/>
      <c r="TVA231" s="9"/>
      <c r="TVF231" s="11"/>
      <c r="TVG231" s="8"/>
      <c r="TVH231" s="9"/>
      <c r="TVM231" s="11"/>
      <c r="TVN231" s="8"/>
      <c r="TVO231" s="9"/>
      <c r="TVT231" s="11"/>
      <c r="TVU231" s="8"/>
      <c r="TVV231" s="9"/>
      <c r="TWA231" s="11"/>
      <c r="TWB231" s="8"/>
      <c r="TWC231" s="9"/>
      <c r="TWH231" s="11"/>
      <c r="TWI231" s="8"/>
      <c r="TWJ231" s="9"/>
      <c r="TWO231" s="11"/>
      <c r="TWP231" s="8"/>
      <c r="TWQ231" s="9"/>
      <c r="TWV231" s="11"/>
      <c r="TWW231" s="8"/>
      <c r="TWX231" s="9"/>
      <c r="TXC231" s="11"/>
      <c r="TXD231" s="8"/>
      <c r="TXE231" s="9"/>
      <c r="TXJ231" s="11"/>
      <c r="TXK231" s="8"/>
      <c r="TXL231" s="9"/>
      <c r="TXQ231" s="11"/>
      <c r="TXR231" s="8"/>
      <c r="TXS231" s="9"/>
      <c r="TXX231" s="11"/>
      <c r="TXY231" s="8"/>
      <c r="TXZ231" s="9"/>
      <c r="TYE231" s="11"/>
      <c r="TYF231" s="8"/>
      <c r="TYG231" s="9"/>
      <c r="TYL231" s="11"/>
      <c r="TYM231" s="8"/>
      <c r="TYN231" s="9"/>
      <c r="TYS231" s="11"/>
      <c r="TYT231" s="8"/>
      <c r="TYU231" s="9"/>
      <c r="TYZ231" s="11"/>
      <c r="TZA231" s="8"/>
      <c r="TZB231" s="9"/>
      <c r="TZG231" s="11"/>
      <c r="TZH231" s="8"/>
      <c r="TZI231" s="9"/>
      <c r="TZN231" s="11"/>
      <c r="TZO231" s="8"/>
      <c r="TZP231" s="9"/>
      <c r="TZU231" s="11"/>
      <c r="TZV231" s="8"/>
      <c r="TZW231" s="9"/>
      <c r="UAB231" s="11"/>
      <c r="UAC231" s="8"/>
      <c r="UAD231" s="9"/>
      <c r="UAI231" s="11"/>
      <c r="UAJ231" s="8"/>
      <c r="UAK231" s="9"/>
      <c r="UAP231" s="11"/>
      <c r="UAQ231" s="8"/>
      <c r="UAR231" s="9"/>
      <c r="UAW231" s="11"/>
      <c r="UAX231" s="8"/>
      <c r="UAY231" s="9"/>
      <c r="UBD231" s="11"/>
      <c r="UBE231" s="8"/>
      <c r="UBF231" s="9"/>
      <c r="UBK231" s="11"/>
      <c r="UBL231" s="8"/>
      <c r="UBM231" s="9"/>
      <c r="UBR231" s="11"/>
      <c r="UBS231" s="8"/>
      <c r="UBT231" s="9"/>
      <c r="UBY231" s="11"/>
      <c r="UBZ231" s="8"/>
      <c r="UCA231" s="9"/>
      <c r="UCF231" s="11"/>
      <c r="UCG231" s="8"/>
      <c r="UCH231" s="9"/>
      <c r="UCM231" s="11"/>
      <c r="UCN231" s="8"/>
      <c r="UCO231" s="9"/>
      <c r="UCT231" s="11"/>
      <c r="UCU231" s="8"/>
      <c r="UCV231" s="9"/>
      <c r="UDA231" s="11"/>
      <c r="UDB231" s="8"/>
      <c r="UDC231" s="9"/>
      <c r="UDH231" s="11"/>
      <c r="UDI231" s="8"/>
      <c r="UDJ231" s="9"/>
      <c r="UDO231" s="11"/>
      <c r="UDP231" s="8"/>
      <c r="UDQ231" s="9"/>
      <c r="UDV231" s="11"/>
      <c r="UDW231" s="8"/>
      <c r="UDX231" s="9"/>
      <c r="UEC231" s="11"/>
      <c r="UED231" s="8"/>
      <c r="UEE231" s="9"/>
      <c r="UEJ231" s="11"/>
      <c r="UEK231" s="8"/>
      <c r="UEL231" s="9"/>
      <c r="UEQ231" s="11"/>
      <c r="UER231" s="8"/>
      <c r="UES231" s="9"/>
      <c r="UEX231" s="11"/>
      <c r="UEY231" s="8"/>
      <c r="UEZ231" s="9"/>
      <c r="UFE231" s="11"/>
      <c r="UFF231" s="8"/>
      <c r="UFG231" s="9"/>
      <c r="UFL231" s="11"/>
      <c r="UFM231" s="8"/>
      <c r="UFN231" s="9"/>
      <c r="UFS231" s="11"/>
      <c r="UFT231" s="8"/>
      <c r="UFU231" s="9"/>
      <c r="UFZ231" s="11"/>
      <c r="UGA231" s="8"/>
      <c r="UGB231" s="9"/>
      <c r="UGG231" s="11"/>
      <c r="UGH231" s="8"/>
      <c r="UGI231" s="9"/>
      <c r="UGN231" s="11"/>
      <c r="UGO231" s="8"/>
      <c r="UGP231" s="9"/>
      <c r="UGU231" s="11"/>
      <c r="UGV231" s="8"/>
      <c r="UGW231" s="9"/>
      <c r="UHB231" s="11"/>
      <c r="UHC231" s="8"/>
      <c r="UHD231" s="9"/>
      <c r="UHI231" s="11"/>
      <c r="UHJ231" s="8"/>
      <c r="UHK231" s="9"/>
      <c r="UHP231" s="11"/>
      <c r="UHQ231" s="8"/>
      <c r="UHR231" s="9"/>
      <c r="UHW231" s="11"/>
      <c r="UHX231" s="8"/>
      <c r="UHY231" s="9"/>
      <c r="UID231" s="11"/>
      <c r="UIE231" s="8"/>
      <c r="UIF231" s="9"/>
      <c r="UIK231" s="11"/>
      <c r="UIL231" s="8"/>
      <c r="UIM231" s="9"/>
      <c r="UIR231" s="11"/>
      <c r="UIS231" s="8"/>
      <c r="UIT231" s="9"/>
      <c r="UIY231" s="11"/>
      <c r="UIZ231" s="8"/>
      <c r="UJA231" s="9"/>
      <c r="UJF231" s="11"/>
      <c r="UJG231" s="8"/>
      <c r="UJH231" s="9"/>
      <c r="UJM231" s="11"/>
      <c r="UJN231" s="8"/>
      <c r="UJO231" s="9"/>
      <c r="UJT231" s="11"/>
      <c r="UJU231" s="8"/>
      <c r="UJV231" s="9"/>
      <c r="UKA231" s="11"/>
      <c r="UKB231" s="8"/>
      <c r="UKC231" s="9"/>
      <c r="UKH231" s="11"/>
      <c r="UKI231" s="8"/>
      <c r="UKJ231" s="9"/>
      <c r="UKO231" s="11"/>
      <c r="UKP231" s="8"/>
      <c r="UKQ231" s="9"/>
      <c r="UKV231" s="11"/>
      <c r="UKW231" s="8"/>
      <c r="UKX231" s="9"/>
      <c r="ULC231" s="11"/>
      <c r="ULD231" s="8"/>
      <c r="ULE231" s="9"/>
      <c r="ULJ231" s="11"/>
      <c r="ULK231" s="8"/>
      <c r="ULL231" s="9"/>
      <c r="ULQ231" s="11"/>
      <c r="ULR231" s="8"/>
      <c r="ULS231" s="9"/>
      <c r="ULX231" s="11"/>
      <c r="ULY231" s="8"/>
      <c r="ULZ231" s="9"/>
      <c r="UME231" s="11"/>
      <c r="UMF231" s="8"/>
      <c r="UMG231" s="9"/>
      <c r="UML231" s="11"/>
      <c r="UMM231" s="8"/>
      <c r="UMN231" s="9"/>
      <c r="UMS231" s="11"/>
      <c r="UMT231" s="8"/>
      <c r="UMU231" s="9"/>
      <c r="UMZ231" s="11"/>
      <c r="UNA231" s="8"/>
      <c r="UNB231" s="9"/>
      <c r="UNG231" s="11"/>
      <c r="UNH231" s="8"/>
      <c r="UNI231" s="9"/>
      <c r="UNN231" s="11"/>
      <c r="UNO231" s="8"/>
      <c r="UNP231" s="9"/>
      <c r="UNU231" s="11"/>
      <c r="UNV231" s="8"/>
      <c r="UNW231" s="9"/>
      <c r="UOB231" s="11"/>
      <c r="UOC231" s="8"/>
      <c r="UOD231" s="9"/>
      <c r="UOI231" s="11"/>
      <c r="UOJ231" s="8"/>
      <c r="UOK231" s="9"/>
      <c r="UOP231" s="11"/>
      <c r="UOQ231" s="8"/>
      <c r="UOR231" s="9"/>
      <c r="UOW231" s="11"/>
      <c r="UOX231" s="8"/>
      <c r="UOY231" s="9"/>
      <c r="UPD231" s="11"/>
      <c r="UPE231" s="8"/>
      <c r="UPF231" s="9"/>
      <c r="UPK231" s="11"/>
      <c r="UPL231" s="8"/>
      <c r="UPM231" s="9"/>
      <c r="UPR231" s="11"/>
      <c r="UPS231" s="8"/>
      <c r="UPT231" s="9"/>
      <c r="UPY231" s="11"/>
      <c r="UPZ231" s="8"/>
      <c r="UQA231" s="9"/>
      <c r="UQF231" s="11"/>
      <c r="UQG231" s="8"/>
      <c r="UQH231" s="9"/>
      <c r="UQM231" s="11"/>
      <c r="UQN231" s="8"/>
      <c r="UQO231" s="9"/>
      <c r="UQT231" s="11"/>
      <c r="UQU231" s="8"/>
      <c r="UQV231" s="9"/>
      <c r="URA231" s="11"/>
      <c r="URB231" s="8"/>
      <c r="URC231" s="9"/>
      <c r="URH231" s="11"/>
      <c r="URI231" s="8"/>
      <c r="URJ231" s="9"/>
      <c r="URO231" s="11"/>
      <c r="URP231" s="8"/>
      <c r="URQ231" s="9"/>
      <c r="URV231" s="11"/>
      <c r="URW231" s="8"/>
      <c r="URX231" s="9"/>
      <c r="USC231" s="11"/>
      <c r="USD231" s="8"/>
      <c r="USE231" s="9"/>
      <c r="USJ231" s="11"/>
      <c r="USK231" s="8"/>
      <c r="USL231" s="9"/>
      <c r="USQ231" s="11"/>
      <c r="USR231" s="8"/>
      <c r="USS231" s="9"/>
      <c r="USX231" s="11"/>
      <c r="USY231" s="8"/>
      <c r="USZ231" s="9"/>
      <c r="UTE231" s="11"/>
      <c r="UTF231" s="8"/>
      <c r="UTG231" s="9"/>
      <c r="UTL231" s="11"/>
      <c r="UTM231" s="8"/>
      <c r="UTN231" s="9"/>
      <c r="UTS231" s="11"/>
      <c r="UTT231" s="8"/>
      <c r="UTU231" s="9"/>
      <c r="UTZ231" s="11"/>
      <c r="UUA231" s="8"/>
      <c r="UUB231" s="9"/>
      <c r="UUG231" s="11"/>
      <c r="UUH231" s="8"/>
      <c r="UUI231" s="9"/>
      <c r="UUN231" s="11"/>
      <c r="UUO231" s="8"/>
      <c r="UUP231" s="9"/>
      <c r="UUU231" s="11"/>
      <c r="UUV231" s="8"/>
      <c r="UUW231" s="9"/>
      <c r="UVB231" s="11"/>
      <c r="UVC231" s="8"/>
      <c r="UVD231" s="9"/>
      <c r="UVI231" s="11"/>
      <c r="UVJ231" s="8"/>
      <c r="UVK231" s="9"/>
      <c r="UVP231" s="11"/>
      <c r="UVQ231" s="8"/>
      <c r="UVR231" s="9"/>
      <c r="UVW231" s="11"/>
      <c r="UVX231" s="8"/>
      <c r="UVY231" s="9"/>
      <c r="UWD231" s="11"/>
      <c r="UWE231" s="8"/>
      <c r="UWF231" s="9"/>
      <c r="UWK231" s="11"/>
      <c r="UWL231" s="8"/>
      <c r="UWM231" s="9"/>
      <c r="UWR231" s="11"/>
      <c r="UWS231" s="8"/>
      <c r="UWT231" s="9"/>
      <c r="UWY231" s="11"/>
      <c r="UWZ231" s="8"/>
      <c r="UXA231" s="9"/>
      <c r="UXF231" s="11"/>
      <c r="UXG231" s="8"/>
      <c r="UXH231" s="9"/>
      <c r="UXM231" s="11"/>
      <c r="UXN231" s="8"/>
      <c r="UXO231" s="9"/>
      <c r="UXT231" s="11"/>
      <c r="UXU231" s="8"/>
      <c r="UXV231" s="9"/>
      <c r="UYA231" s="11"/>
      <c r="UYB231" s="8"/>
      <c r="UYC231" s="9"/>
      <c r="UYH231" s="11"/>
      <c r="UYI231" s="8"/>
      <c r="UYJ231" s="9"/>
      <c r="UYO231" s="11"/>
      <c r="UYP231" s="8"/>
      <c r="UYQ231" s="9"/>
      <c r="UYV231" s="11"/>
      <c r="UYW231" s="8"/>
      <c r="UYX231" s="9"/>
      <c r="UZC231" s="11"/>
      <c r="UZD231" s="8"/>
      <c r="UZE231" s="9"/>
      <c r="UZJ231" s="11"/>
      <c r="UZK231" s="8"/>
      <c r="UZL231" s="9"/>
      <c r="UZQ231" s="11"/>
      <c r="UZR231" s="8"/>
      <c r="UZS231" s="9"/>
      <c r="UZX231" s="11"/>
      <c r="UZY231" s="8"/>
      <c r="UZZ231" s="9"/>
      <c r="VAE231" s="11"/>
      <c r="VAF231" s="8"/>
      <c r="VAG231" s="9"/>
      <c r="VAL231" s="11"/>
      <c r="VAM231" s="8"/>
      <c r="VAN231" s="9"/>
      <c r="VAS231" s="11"/>
      <c r="VAT231" s="8"/>
      <c r="VAU231" s="9"/>
      <c r="VAZ231" s="11"/>
      <c r="VBA231" s="8"/>
      <c r="VBB231" s="9"/>
      <c r="VBG231" s="11"/>
      <c r="VBH231" s="8"/>
      <c r="VBI231" s="9"/>
      <c r="VBN231" s="11"/>
      <c r="VBO231" s="8"/>
      <c r="VBP231" s="9"/>
      <c r="VBU231" s="11"/>
      <c r="VBV231" s="8"/>
      <c r="VBW231" s="9"/>
      <c r="VCB231" s="11"/>
      <c r="VCC231" s="8"/>
      <c r="VCD231" s="9"/>
      <c r="VCI231" s="11"/>
      <c r="VCJ231" s="8"/>
      <c r="VCK231" s="9"/>
      <c r="VCP231" s="11"/>
      <c r="VCQ231" s="8"/>
      <c r="VCR231" s="9"/>
      <c r="VCW231" s="11"/>
      <c r="VCX231" s="8"/>
      <c r="VCY231" s="9"/>
      <c r="VDD231" s="11"/>
      <c r="VDE231" s="8"/>
      <c r="VDF231" s="9"/>
      <c r="VDK231" s="11"/>
      <c r="VDL231" s="8"/>
      <c r="VDM231" s="9"/>
      <c r="VDR231" s="11"/>
      <c r="VDS231" s="8"/>
      <c r="VDT231" s="9"/>
      <c r="VDY231" s="11"/>
      <c r="VDZ231" s="8"/>
      <c r="VEA231" s="9"/>
      <c r="VEF231" s="11"/>
      <c r="VEG231" s="8"/>
      <c r="VEH231" s="9"/>
      <c r="VEM231" s="11"/>
      <c r="VEN231" s="8"/>
      <c r="VEO231" s="9"/>
      <c r="VET231" s="11"/>
      <c r="VEU231" s="8"/>
      <c r="VEV231" s="9"/>
      <c r="VFA231" s="11"/>
      <c r="VFB231" s="8"/>
      <c r="VFC231" s="9"/>
      <c r="VFH231" s="11"/>
      <c r="VFI231" s="8"/>
      <c r="VFJ231" s="9"/>
      <c r="VFO231" s="11"/>
      <c r="VFP231" s="8"/>
      <c r="VFQ231" s="9"/>
      <c r="VFV231" s="11"/>
      <c r="VFW231" s="8"/>
      <c r="VFX231" s="9"/>
      <c r="VGC231" s="11"/>
      <c r="VGD231" s="8"/>
      <c r="VGE231" s="9"/>
      <c r="VGJ231" s="11"/>
      <c r="VGK231" s="8"/>
      <c r="VGL231" s="9"/>
      <c r="VGQ231" s="11"/>
      <c r="VGR231" s="8"/>
      <c r="VGS231" s="9"/>
      <c r="VGX231" s="11"/>
      <c r="VGY231" s="8"/>
      <c r="VGZ231" s="9"/>
      <c r="VHE231" s="11"/>
      <c r="VHF231" s="8"/>
      <c r="VHG231" s="9"/>
      <c r="VHL231" s="11"/>
      <c r="VHM231" s="8"/>
      <c r="VHN231" s="9"/>
      <c r="VHS231" s="11"/>
      <c r="VHT231" s="8"/>
      <c r="VHU231" s="9"/>
      <c r="VHZ231" s="11"/>
      <c r="VIA231" s="8"/>
      <c r="VIB231" s="9"/>
      <c r="VIG231" s="11"/>
      <c r="VIH231" s="8"/>
      <c r="VII231" s="9"/>
      <c r="VIN231" s="11"/>
      <c r="VIO231" s="8"/>
      <c r="VIP231" s="9"/>
      <c r="VIU231" s="11"/>
      <c r="VIV231" s="8"/>
      <c r="VIW231" s="9"/>
      <c r="VJB231" s="11"/>
      <c r="VJC231" s="8"/>
      <c r="VJD231" s="9"/>
      <c r="VJI231" s="11"/>
      <c r="VJJ231" s="8"/>
      <c r="VJK231" s="9"/>
      <c r="VJP231" s="11"/>
      <c r="VJQ231" s="8"/>
      <c r="VJR231" s="9"/>
      <c r="VJW231" s="11"/>
      <c r="VJX231" s="8"/>
      <c r="VJY231" s="9"/>
      <c r="VKD231" s="11"/>
      <c r="VKE231" s="8"/>
      <c r="VKF231" s="9"/>
      <c r="VKK231" s="11"/>
      <c r="VKL231" s="8"/>
      <c r="VKM231" s="9"/>
      <c r="VKR231" s="11"/>
      <c r="VKS231" s="8"/>
      <c r="VKT231" s="9"/>
      <c r="VKY231" s="11"/>
      <c r="VKZ231" s="8"/>
      <c r="VLA231" s="9"/>
      <c r="VLF231" s="11"/>
      <c r="VLG231" s="8"/>
      <c r="VLH231" s="9"/>
      <c r="VLM231" s="11"/>
      <c r="VLN231" s="8"/>
      <c r="VLO231" s="9"/>
      <c r="VLT231" s="11"/>
      <c r="VLU231" s="8"/>
      <c r="VLV231" s="9"/>
      <c r="VMA231" s="11"/>
      <c r="VMB231" s="8"/>
      <c r="VMC231" s="9"/>
      <c r="VMH231" s="11"/>
      <c r="VMI231" s="8"/>
      <c r="VMJ231" s="9"/>
      <c r="VMO231" s="11"/>
      <c r="VMP231" s="8"/>
      <c r="VMQ231" s="9"/>
      <c r="VMV231" s="11"/>
      <c r="VMW231" s="8"/>
      <c r="VMX231" s="9"/>
      <c r="VNC231" s="11"/>
      <c r="VND231" s="8"/>
      <c r="VNE231" s="9"/>
      <c r="VNJ231" s="11"/>
      <c r="VNK231" s="8"/>
      <c r="VNL231" s="9"/>
      <c r="VNQ231" s="11"/>
      <c r="VNR231" s="8"/>
      <c r="VNS231" s="9"/>
      <c r="VNX231" s="11"/>
      <c r="VNY231" s="8"/>
      <c r="VNZ231" s="9"/>
      <c r="VOE231" s="11"/>
      <c r="VOF231" s="8"/>
      <c r="VOG231" s="9"/>
      <c r="VOL231" s="11"/>
      <c r="VOM231" s="8"/>
      <c r="VON231" s="9"/>
      <c r="VOS231" s="11"/>
      <c r="VOT231" s="8"/>
      <c r="VOU231" s="9"/>
      <c r="VOZ231" s="11"/>
      <c r="VPA231" s="8"/>
      <c r="VPB231" s="9"/>
      <c r="VPG231" s="11"/>
      <c r="VPH231" s="8"/>
      <c r="VPI231" s="9"/>
      <c r="VPN231" s="11"/>
      <c r="VPO231" s="8"/>
      <c r="VPP231" s="9"/>
      <c r="VPU231" s="11"/>
      <c r="VPV231" s="8"/>
      <c r="VPW231" s="9"/>
      <c r="VQB231" s="11"/>
      <c r="VQC231" s="8"/>
      <c r="VQD231" s="9"/>
      <c r="VQI231" s="11"/>
      <c r="VQJ231" s="8"/>
      <c r="VQK231" s="9"/>
      <c r="VQP231" s="11"/>
      <c r="VQQ231" s="8"/>
      <c r="VQR231" s="9"/>
      <c r="VQW231" s="11"/>
      <c r="VQX231" s="8"/>
      <c r="VQY231" s="9"/>
      <c r="VRD231" s="11"/>
      <c r="VRE231" s="8"/>
      <c r="VRF231" s="9"/>
      <c r="VRK231" s="11"/>
      <c r="VRL231" s="8"/>
      <c r="VRM231" s="9"/>
      <c r="VRR231" s="11"/>
      <c r="VRS231" s="8"/>
      <c r="VRT231" s="9"/>
      <c r="VRY231" s="11"/>
      <c r="VRZ231" s="8"/>
      <c r="VSA231" s="9"/>
      <c r="VSF231" s="11"/>
      <c r="VSG231" s="8"/>
      <c r="VSH231" s="9"/>
      <c r="VSM231" s="11"/>
      <c r="VSN231" s="8"/>
      <c r="VSO231" s="9"/>
      <c r="VST231" s="11"/>
      <c r="VSU231" s="8"/>
      <c r="VSV231" s="9"/>
      <c r="VTA231" s="11"/>
      <c r="VTB231" s="8"/>
      <c r="VTC231" s="9"/>
      <c r="VTH231" s="11"/>
      <c r="VTI231" s="8"/>
      <c r="VTJ231" s="9"/>
      <c r="VTO231" s="11"/>
      <c r="VTP231" s="8"/>
      <c r="VTQ231" s="9"/>
      <c r="VTV231" s="11"/>
      <c r="VTW231" s="8"/>
      <c r="VTX231" s="9"/>
      <c r="VUC231" s="11"/>
      <c r="VUD231" s="8"/>
      <c r="VUE231" s="9"/>
      <c r="VUJ231" s="11"/>
      <c r="VUK231" s="8"/>
      <c r="VUL231" s="9"/>
      <c r="VUQ231" s="11"/>
      <c r="VUR231" s="8"/>
      <c r="VUS231" s="9"/>
      <c r="VUX231" s="11"/>
      <c r="VUY231" s="8"/>
      <c r="VUZ231" s="9"/>
      <c r="VVE231" s="11"/>
      <c r="VVF231" s="8"/>
      <c r="VVG231" s="9"/>
      <c r="VVL231" s="11"/>
      <c r="VVM231" s="8"/>
      <c r="VVN231" s="9"/>
      <c r="VVS231" s="11"/>
      <c r="VVT231" s="8"/>
      <c r="VVU231" s="9"/>
      <c r="VVZ231" s="11"/>
      <c r="VWA231" s="8"/>
      <c r="VWB231" s="9"/>
      <c r="VWG231" s="11"/>
      <c r="VWH231" s="8"/>
      <c r="VWI231" s="9"/>
      <c r="VWN231" s="11"/>
      <c r="VWO231" s="8"/>
      <c r="VWP231" s="9"/>
      <c r="VWU231" s="11"/>
      <c r="VWV231" s="8"/>
      <c r="VWW231" s="9"/>
      <c r="VXB231" s="11"/>
      <c r="VXC231" s="8"/>
      <c r="VXD231" s="9"/>
      <c r="VXI231" s="11"/>
      <c r="VXJ231" s="8"/>
      <c r="VXK231" s="9"/>
      <c r="VXP231" s="11"/>
      <c r="VXQ231" s="8"/>
      <c r="VXR231" s="9"/>
      <c r="VXW231" s="11"/>
      <c r="VXX231" s="8"/>
      <c r="VXY231" s="9"/>
      <c r="VYD231" s="11"/>
      <c r="VYE231" s="8"/>
      <c r="VYF231" s="9"/>
      <c r="VYK231" s="11"/>
      <c r="VYL231" s="8"/>
      <c r="VYM231" s="9"/>
      <c r="VYR231" s="11"/>
      <c r="VYS231" s="8"/>
      <c r="VYT231" s="9"/>
      <c r="VYY231" s="11"/>
      <c r="VYZ231" s="8"/>
      <c r="VZA231" s="9"/>
      <c r="VZF231" s="11"/>
      <c r="VZG231" s="8"/>
      <c r="VZH231" s="9"/>
      <c r="VZM231" s="11"/>
      <c r="VZN231" s="8"/>
      <c r="VZO231" s="9"/>
      <c r="VZT231" s="11"/>
      <c r="VZU231" s="8"/>
      <c r="VZV231" s="9"/>
      <c r="WAA231" s="11"/>
      <c r="WAB231" s="8"/>
      <c r="WAC231" s="9"/>
      <c r="WAH231" s="11"/>
      <c r="WAI231" s="8"/>
      <c r="WAJ231" s="9"/>
      <c r="WAO231" s="11"/>
      <c r="WAP231" s="8"/>
      <c r="WAQ231" s="9"/>
      <c r="WAV231" s="11"/>
      <c r="WAW231" s="8"/>
      <c r="WAX231" s="9"/>
      <c r="WBC231" s="11"/>
      <c r="WBD231" s="8"/>
      <c r="WBE231" s="9"/>
      <c r="WBJ231" s="11"/>
      <c r="WBK231" s="8"/>
      <c r="WBL231" s="9"/>
      <c r="WBQ231" s="11"/>
      <c r="WBR231" s="8"/>
      <c r="WBS231" s="9"/>
      <c r="WBX231" s="11"/>
      <c r="WBY231" s="8"/>
      <c r="WBZ231" s="9"/>
      <c r="WCE231" s="11"/>
      <c r="WCF231" s="8"/>
      <c r="WCG231" s="9"/>
      <c r="WCL231" s="11"/>
      <c r="WCM231" s="8"/>
      <c r="WCN231" s="9"/>
      <c r="WCS231" s="11"/>
      <c r="WCT231" s="8"/>
      <c r="WCU231" s="9"/>
      <c r="WCZ231" s="11"/>
      <c r="WDA231" s="8"/>
      <c r="WDB231" s="9"/>
      <c r="WDG231" s="11"/>
      <c r="WDH231" s="8"/>
      <c r="WDI231" s="9"/>
      <c r="WDN231" s="11"/>
      <c r="WDO231" s="8"/>
      <c r="WDP231" s="9"/>
      <c r="WDU231" s="11"/>
      <c r="WDV231" s="8"/>
      <c r="WDW231" s="9"/>
      <c r="WEB231" s="11"/>
      <c r="WEC231" s="8"/>
      <c r="WED231" s="9"/>
      <c r="WEI231" s="11"/>
      <c r="WEJ231" s="8"/>
      <c r="WEK231" s="9"/>
      <c r="WEP231" s="11"/>
      <c r="WEQ231" s="8"/>
      <c r="WER231" s="9"/>
      <c r="WEW231" s="11"/>
      <c r="WEX231" s="8"/>
      <c r="WEY231" s="9"/>
      <c r="WFD231" s="11"/>
      <c r="WFE231" s="8"/>
      <c r="WFF231" s="9"/>
      <c r="WFK231" s="11"/>
      <c r="WFL231" s="8"/>
      <c r="WFM231" s="9"/>
      <c r="WFR231" s="11"/>
      <c r="WFS231" s="8"/>
      <c r="WFT231" s="9"/>
      <c r="WFY231" s="11"/>
      <c r="WFZ231" s="8"/>
      <c r="WGA231" s="9"/>
      <c r="WGF231" s="11"/>
      <c r="WGG231" s="8"/>
      <c r="WGH231" s="9"/>
      <c r="WGM231" s="11"/>
      <c r="WGN231" s="8"/>
      <c r="WGO231" s="9"/>
      <c r="WGT231" s="11"/>
      <c r="WGU231" s="8"/>
      <c r="WGV231" s="9"/>
      <c r="WHA231" s="11"/>
      <c r="WHB231" s="8"/>
      <c r="WHC231" s="9"/>
      <c r="WHH231" s="11"/>
      <c r="WHI231" s="8"/>
      <c r="WHJ231" s="9"/>
      <c r="WHO231" s="11"/>
      <c r="WHP231" s="8"/>
      <c r="WHQ231" s="9"/>
      <c r="WHV231" s="11"/>
      <c r="WHW231" s="8"/>
      <c r="WHX231" s="9"/>
      <c r="WIC231" s="11"/>
      <c r="WID231" s="8"/>
      <c r="WIE231" s="9"/>
      <c r="WIJ231" s="11"/>
      <c r="WIK231" s="8"/>
      <c r="WIL231" s="9"/>
      <c r="WIQ231" s="11"/>
      <c r="WIR231" s="8"/>
      <c r="WIS231" s="9"/>
      <c r="WIX231" s="11"/>
      <c r="WIY231" s="8"/>
      <c r="WIZ231" s="9"/>
      <c r="WJE231" s="11"/>
      <c r="WJF231" s="8"/>
      <c r="WJG231" s="9"/>
      <c r="WJL231" s="11"/>
      <c r="WJM231" s="8"/>
      <c r="WJN231" s="9"/>
      <c r="WJS231" s="11"/>
      <c r="WJT231" s="8"/>
      <c r="WJU231" s="9"/>
      <c r="WJZ231" s="11"/>
      <c r="WKA231" s="8"/>
      <c r="WKB231" s="9"/>
      <c r="WKG231" s="11"/>
      <c r="WKH231" s="8"/>
      <c r="WKI231" s="9"/>
      <c r="WKN231" s="11"/>
      <c r="WKO231" s="8"/>
      <c r="WKP231" s="9"/>
      <c r="WKU231" s="11"/>
      <c r="WKV231" s="8"/>
      <c r="WKW231" s="9"/>
      <c r="WLB231" s="11"/>
      <c r="WLC231" s="8"/>
      <c r="WLD231" s="9"/>
      <c r="WLI231" s="11"/>
      <c r="WLJ231" s="8"/>
      <c r="WLK231" s="9"/>
      <c r="WLP231" s="11"/>
      <c r="WLQ231" s="8"/>
      <c r="WLR231" s="9"/>
      <c r="WLW231" s="11"/>
      <c r="WLX231" s="8"/>
      <c r="WLY231" s="9"/>
      <c r="WMD231" s="11"/>
      <c r="WME231" s="8"/>
      <c r="WMF231" s="9"/>
      <c r="WMK231" s="11"/>
      <c r="WML231" s="8"/>
      <c r="WMM231" s="9"/>
      <c r="WMR231" s="11"/>
      <c r="WMS231" s="8"/>
      <c r="WMT231" s="9"/>
      <c r="WMY231" s="11"/>
      <c r="WMZ231" s="8"/>
      <c r="WNA231" s="9"/>
      <c r="WNF231" s="11"/>
      <c r="WNG231" s="8"/>
      <c r="WNH231" s="9"/>
      <c r="WNM231" s="11"/>
      <c r="WNN231" s="8"/>
      <c r="WNO231" s="9"/>
      <c r="WNT231" s="11"/>
      <c r="WNU231" s="8"/>
      <c r="WNV231" s="9"/>
      <c r="WOA231" s="11"/>
      <c r="WOB231" s="8"/>
      <c r="WOC231" s="9"/>
      <c r="WOH231" s="11"/>
      <c r="WOI231" s="8"/>
      <c r="WOJ231" s="9"/>
      <c r="WOO231" s="11"/>
      <c r="WOP231" s="8"/>
      <c r="WOQ231" s="9"/>
      <c r="WOV231" s="11"/>
      <c r="WOW231" s="8"/>
      <c r="WOX231" s="9"/>
      <c r="WPC231" s="11"/>
      <c r="WPD231" s="8"/>
      <c r="WPE231" s="9"/>
      <c r="WPJ231" s="11"/>
      <c r="WPK231" s="8"/>
      <c r="WPL231" s="9"/>
      <c r="WPQ231" s="11"/>
      <c r="WPR231" s="8"/>
      <c r="WPS231" s="9"/>
      <c r="WPX231" s="11"/>
      <c r="WPY231" s="8"/>
      <c r="WPZ231" s="9"/>
      <c r="WQE231" s="11"/>
      <c r="WQF231" s="8"/>
      <c r="WQG231" s="9"/>
      <c r="WQL231" s="11"/>
      <c r="WQM231" s="8"/>
      <c r="WQN231" s="9"/>
      <c r="WQS231" s="11"/>
      <c r="WQT231" s="8"/>
      <c r="WQU231" s="9"/>
      <c r="WQZ231" s="11"/>
      <c r="WRA231" s="8"/>
      <c r="WRB231" s="9"/>
      <c r="WRG231" s="11"/>
      <c r="WRH231" s="8"/>
      <c r="WRI231" s="9"/>
      <c r="WRN231" s="11"/>
      <c r="WRO231" s="8"/>
      <c r="WRP231" s="9"/>
      <c r="WRU231" s="11"/>
      <c r="WRV231" s="8"/>
      <c r="WRW231" s="9"/>
      <c r="WSB231" s="11"/>
      <c r="WSC231" s="8"/>
      <c r="WSD231" s="9"/>
      <c r="WSI231" s="11"/>
      <c r="WSJ231" s="8"/>
      <c r="WSK231" s="9"/>
      <c r="WSP231" s="11"/>
      <c r="WSQ231" s="8"/>
      <c r="WSR231" s="9"/>
      <c r="WSW231" s="11"/>
      <c r="WSX231" s="8"/>
      <c r="WSY231" s="9"/>
      <c r="WTD231" s="11"/>
      <c r="WTE231" s="8"/>
      <c r="WTF231" s="9"/>
      <c r="WTK231" s="11"/>
      <c r="WTL231" s="8"/>
      <c r="WTM231" s="9"/>
      <c r="WTR231" s="11"/>
      <c r="WTS231" s="8"/>
      <c r="WTT231" s="9"/>
      <c r="WTY231" s="11"/>
      <c r="WTZ231" s="8"/>
      <c r="WUA231" s="9"/>
      <c r="WUF231" s="11"/>
      <c r="WUG231" s="8"/>
      <c r="WUH231" s="9"/>
      <c r="WUM231" s="11"/>
      <c r="WUN231" s="8"/>
      <c r="WUO231" s="9"/>
      <c r="WUT231" s="11"/>
      <c r="WUU231" s="8"/>
      <c r="WUV231" s="9"/>
      <c r="WVA231" s="11"/>
      <c r="WVB231" s="8"/>
      <c r="WVC231" s="9"/>
      <c r="WVH231" s="11"/>
      <c r="WVI231" s="8"/>
      <c r="WVJ231" s="9"/>
      <c r="WVO231" s="11"/>
      <c r="WVP231" s="8"/>
      <c r="WVQ231" s="9"/>
      <c r="WVV231" s="11"/>
      <c r="WVW231" s="8"/>
      <c r="WVX231" s="9"/>
      <c r="WWC231" s="11"/>
      <c r="WWD231" s="8"/>
      <c r="WWE231" s="9"/>
      <c r="WWJ231" s="11"/>
      <c r="WWK231" s="8"/>
      <c r="WWL231" s="9"/>
      <c r="WWQ231" s="11"/>
      <c r="WWR231" s="8"/>
      <c r="WWS231" s="9"/>
      <c r="WWX231" s="11"/>
      <c r="WWY231" s="8"/>
      <c r="WWZ231" s="9"/>
      <c r="WXE231" s="11"/>
      <c r="WXF231" s="8"/>
      <c r="WXG231" s="9"/>
      <c r="WXL231" s="11"/>
      <c r="WXM231" s="8"/>
      <c r="WXN231" s="9"/>
      <c r="WXS231" s="11"/>
      <c r="WXT231" s="8"/>
      <c r="WXU231" s="9"/>
      <c r="WXZ231" s="11"/>
      <c r="WYA231" s="8"/>
      <c r="WYB231" s="9"/>
      <c r="WYG231" s="11"/>
      <c r="WYH231" s="8"/>
      <c r="WYI231" s="9"/>
      <c r="WYN231" s="11"/>
      <c r="WYO231" s="8"/>
      <c r="WYP231" s="9"/>
      <c r="WYU231" s="11"/>
      <c r="WYV231" s="8"/>
      <c r="WYW231" s="9"/>
      <c r="WZB231" s="11"/>
      <c r="WZC231" s="8"/>
      <c r="WZD231" s="9"/>
      <c r="WZI231" s="11"/>
      <c r="WZJ231" s="8"/>
      <c r="WZK231" s="9"/>
      <c r="WZP231" s="11"/>
      <c r="WZQ231" s="8"/>
      <c r="WZR231" s="9"/>
      <c r="WZW231" s="11"/>
      <c r="WZX231" s="8"/>
      <c r="WZY231" s="9"/>
      <c r="XAD231" s="11"/>
      <c r="XAE231" s="8"/>
      <c r="XAF231" s="9"/>
      <c r="XAK231" s="11"/>
      <c r="XAL231" s="8"/>
      <c r="XAM231" s="9"/>
      <c r="XAR231" s="11"/>
      <c r="XAS231" s="8"/>
      <c r="XAT231" s="9"/>
      <c r="XAY231" s="11"/>
      <c r="XAZ231" s="8"/>
      <c r="XBA231" s="9"/>
      <c r="XBF231" s="11"/>
      <c r="XBG231" s="8"/>
      <c r="XBH231" s="9"/>
      <c r="XBM231" s="11"/>
      <c r="XBN231" s="8"/>
      <c r="XBO231" s="9"/>
      <c r="XBT231" s="11"/>
      <c r="XBU231" s="8"/>
      <c r="XBV231" s="9"/>
      <c r="XCA231" s="11"/>
      <c r="XCB231" s="8"/>
      <c r="XCC231" s="9"/>
      <c r="XCH231" s="11"/>
      <c r="XCI231" s="8"/>
      <c r="XCJ231" s="9"/>
      <c r="XCO231" s="11"/>
      <c r="XCP231" s="8"/>
      <c r="XCQ231" s="9"/>
      <c r="XCV231" s="11"/>
      <c r="XCW231" s="8"/>
      <c r="XCX231" s="9"/>
      <c r="XDC231" s="11"/>
      <c r="XDD231" s="8"/>
      <c r="XDE231" s="9"/>
      <c r="XDJ231" s="11"/>
      <c r="XDK231" s="8"/>
      <c r="XDL231" s="9"/>
      <c r="XDQ231" s="11"/>
      <c r="XDR231" s="8"/>
      <c r="XDS231" s="9"/>
      <c r="XDX231" s="11"/>
      <c r="XDY231" s="8"/>
      <c r="XDZ231" s="9"/>
      <c r="XEE231" s="11"/>
      <c r="XEF231" s="8"/>
      <c r="XEG231" s="9"/>
      <c r="XEL231" s="11"/>
      <c r="XEM231" s="8"/>
      <c r="XEN231" s="9"/>
      <c r="XES231" s="11"/>
      <c r="XET231" s="8"/>
      <c r="XEU231" s="9"/>
      <c r="XEZ231" s="11"/>
      <c r="XFA231" s="8"/>
      <c r="XFB231" s="9"/>
    </row>
    <row r="232" spans="1:1024 1029:2046 2051:3068 3073:5119 5124:6141 6146:8192 8197:9214 9219:10236 10241:12287 12292:13309 13314:15360 15365:16382" s="12" customFormat="1" ht="30" customHeight="1" x14ac:dyDescent="0.3">
      <c r="A232" s="29" t="s">
        <v>258</v>
      </c>
      <c r="B232" s="9" t="s">
        <v>268</v>
      </c>
      <c r="C232" s="12" t="s">
        <v>1</v>
      </c>
      <c r="D232" s="12">
        <f>7*4.3*5*0.1+5*4.3*2*0.1+23*2.5*0.1+0.6*0.4*20*0.1+14*3*0.1</f>
        <v>29.78</v>
      </c>
      <c r="F232" s="25"/>
      <c r="G232" s="11"/>
      <c r="H232" s="8"/>
      <c r="I232" s="9"/>
      <c r="N232" s="11"/>
      <c r="O232" s="8"/>
      <c r="P232" s="9"/>
      <c r="U232" s="11"/>
      <c r="V232" s="8"/>
      <c r="W232" s="9"/>
      <c r="AB232" s="11"/>
      <c r="AC232" s="8"/>
      <c r="AD232" s="9"/>
      <c r="AI232" s="11"/>
      <c r="AJ232" s="8"/>
      <c r="AK232" s="9"/>
      <c r="AP232" s="11"/>
      <c r="AQ232" s="8"/>
      <c r="AR232" s="9"/>
      <c r="AW232" s="11"/>
      <c r="AX232" s="8"/>
      <c r="AY232" s="9"/>
      <c r="BD232" s="11"/>
      <c r="BE232" s="8"/>
      <c r="BF232" s="9"/>
      <c r="BK232" s="11"/>
      <c r="BL232" s="8"/>
      <c r="BM232" s="9"/>
      <c r="BR232" s="11"/>
      <c r="BS232" s="8"/>
      <c r="BT232" s="9"/>
      <c r="BY232" s="11"/>
      <c r="BZ232" s="8"/>
      <c r="CA232" s="9"/>
      <c r="CF232" s="11"/>
      <c r="CG232" s="8"/>
      <c r="CH232" s="9"/>
      <c r="CM232" s="11"/>
      <c r="CN232" s="8"/>
      <c r="CO232" s="9"/>
      <c r="CT232" s="11"/>
      <c r="CU232" s="8"/>
      <c r="CV232" s="9"/>
      <c r="DA232" s="11"/>
      <c r="DB232" s="8"/>
      <c r="DC232" s="9"/>
      <c r="DH232" s="11"/>
      <c r="DI232" s="8"/>
      <c r="DJ232" s="9"/>
      <c r="DO232" s="11"/>
      <c r="DP232" s="8"/>
      <c r="DQ232" s="9"/>
      <c r="DV232" s="11"/>
      <c r="DW232" s="8"/>
      <c r="DX232" s="9"/>
      <c r="EC232" s="11"/>
      <c r="ED232" s="8"/>
      <c r="EE232" s="9"/>
      <c r="EJ232" s="11"/>
      <c r="EK232" s="8"/>
      <c r="EL232" s="9"/>
      <c r="EQ232" s="11"/>
      <c r="ER232" s="8"/>
      <c r="ES232" s="9"/>
      <c r="EX232" s="11"/>
      <c r="EY232" s="8"/>
      <c r="EZ232" s="9"/>
      <c r="FE232" s="11"/>
      <c r="FF232" s="8"/>
      <c r="FG232" s="9"/>
      <c r="FL232" s="11"/>
      <c r="FM232" s="8"/>
      <c r="FN232" s="9"/>
      <c r="FS232" s="11"/>
      <c r="FT232" s="8"/>
      <c r="FU232" s="9"/>
      <c r="FZ232" s="11"/>
      <c r="GA232" s="8"/>
      <c r="GB232" s="9"/>
      <c r="GG232" s="11"/>
      <c r="GH232" s="8"/>
      <c r="GI232" s="9"/>
      <c r="GN232" s="11"/>
      <c r="GO232" s="8"/>
      <c r="GP232" s="9"/>
      <c r="GU232" s="11"/>
      <c r="GV232" s="8"/>
      <c r="GW232" s="9"/>
      <c r="HB232" s="11"/>
      <c r="HC232" s="8"/>
      <c r="HD232" s="9"/>
      <c r="HI232" s="11"/>
      <c r="HJ232" s="8"/>
      <c r="HK232" s="9"/>
      <c r="HP232" s="11"/>
      <c r="HQ232" s="8"/>
      <c r="HR232" s="9"/>
      <c r="HW232" s="11"/>
      <c r="HX232" s="8"/>
      <c r="HY232" s="9"/>
      <c r="ID232" s="11"/>
      <c r="IE232" s="8"/>
      <c r="IF232" s="9"/>
      <c r="IK232" s="11"/>
      <c r="IL232" s="8"/>
      <c r="IM232" s="9"/>
      <c r="IR232" s="11"/>
      <c r="IS232" s="8"/>
      <c r="IT232" s="9"/>
      <c r="IY232" s="11"/>
      <c r="IZ232" s="8"/>
      <c r="JA232" s="9"/>
      <c r="JF232" s="11"/>
      <c r="JG232" s="8"/>
      <c r="JH232" s="9"/>
      <c r="JM232" s="11"/>
      <c r="JN232" s="8"/>
      <c r="JO232" s="9"/>
      <c r="JT232" s="11"/>
      <c r="JU232" s="8"/>
      <c r="JV232" s="9"/>
      <c r="KA232" s="11"/>
      <c r="KB232" s="8"/>
      <c r="KC232" s="9"/>
      <c r="KH232" s="11"/>
      <c r="KI232" s="8"/>
      <c r="KJ232" s="9"/>
      <c r="KO232" s="11"/>
      <c r="KP232" s="8"/>
      <c r="KQ232" s="9"/>
      <c r="KV232" s="11"/>
      <c r="KW232" s="8"/>
      <c r="KX232" s="9"/>
      <c r="LC232" s="11"/>
      <c r="LD232" s="8"/>
      <c r="LE232" s="9"/>
      <c r="LJ232" s="11"/>
      <c r="LK232" s="8"/>
      <c r="LL232" s="9"/>
      <c r="LQ232" s="11"/>
      <c r="LR232" s="8"/>
      <c r="LS232" s="9"/>
      <c r="LX232" s="11"/>
      <c r="LY232" s="8"/>
      <c r="LZ232" s="9"/>
      <c r="ME232" s="11"/>
      <c r="MF232" s="8"/>
      <c r="MG232" s="9"/>
      <c r="ML232" s="11"/>
      <c r="MM232" s="8"/>
      <c r="MN232" s="9"/>
      <c r="MS232" s="11"/>
      <c r="MT232" s="8"/>
      <c r="MU232" s="9"/>
      <c r="MZ232" s="11"/>
      <c r="NA232" s="8"/>
      <c r="NB232" s="9"/>
      <c r="NG232" s="11"/>
      <c r="NH232" s="8"/>
      <c r="NI232" s="9"/>
      <c r="NN232" s="11"/>
      <c r="NO232" s="8"/>
      <c r="NP232" s="9"/>
      <c r="NU232" s="11"/>
      <c r="NV232" s="8"/>
      <c r="NW232" s="9"/>
      <c r="OB232" s="11"/>
      <c r="OC232" s="8"/>
      <c r="OD232" s="9"/>
      <c r="OI232" s="11"/>
      <c r="OJ232" s="8"/>
      <c r="OK232" s="9"/>
      <c r="OP232" s="11"/>
      <c r="OQ232" s="8"/>
      <c r="OR232" s="9"/>
      <c r="OW232" s="11"/>
      <c r="OX232" s="8"/>
      <c r="OY232" s="9"/>
      <c r="PD232" s="11"/>
      <c r="PE232" s="8"/>
      <c r="PF232" s="9"/>
      <c r="PK232" s="11"/>
      <c r="PL232" s="8"/>
      <c r="PM232" s="9"/>
      <c r="PR232" s="11"/>
      <c r="PS232" s="8"/>
      <c r="PT232" s="9"/>
      <c r="PY232" s="11"/>
      <c r="PZ232" s="8"/>
      <c r="QA232" s="9"/>
      <c r="QF232" s="11"/>
      <c r="QG232" s="8"/>
      <c r="QH232" s="9"/>
      <c r="QM232" s="11"/>
      <c r="QN232" s="8"/>
      <c r="QO232" s="9"/>
      <c r="QT232" s="11"/>
      <c r="QU232" s="8"/>
      <c r="QV232" s="9"/>
      <c r="RA232" s="11"/>
      <c r="RB232" s="8"/>
      <c r="RC232" s="9"/>
      <c r="RH232" s="11"/>
      <c r="RI232" s="8"/>
      <c r="RJ232" s="9"/>
      <c r="RO232" s="11"/>
      <c r="RP232" s="8"/>
      <c r="RQ232" s="9"/>
      <c r="RV232" s="11"/>
      <c r="RW232" s="8"/>
      <c r="RX232" s="9"/>
      <c r="SC232" s="11"/>
      <c r="SD232" s="8"/>
      <c r="SE232" s="9"/>
      <c r="SJ232" s="11"/>
      <c r="SK232" s="8"/>
      <c r="SL232" s="9"/>
      <c r="SQ232" s="11"/>
      <c r="SR232" s="8"/>
      <c r="SS232" s="9"/>
      <c r="SX232" s="11"/>
      <c r="SY232" s="8"/>
      <c r="SZ232" s="9"/>
      <c r="TE232" s="11"/>
      <c r="TF232" s="8"/>
      <c r="TG232" s="9"/>
      <c r="TL232" s="11"/>
      <c r="TM232" s="8"/>
      <c r="TN232" s="9"/>
      <c r="TS232" s="11"/>
      <c r="TT232" s="8"/>
      <c r="TU232" s="9"/>
      <c r="TZ232" s="11"/>
      <c r="UA232" s="8"/>
      <c r="UB232" s="9"/>
      <c r="UG232" s="11"/>
      <c r="UH232" s="8"/>
      <c r="UI232" s="9"/>
      <c r="UN232" s="11"/>
      <c r="UO232" s="8"/>
      <c r="UP232" s="9"/>
      <c r="UU232" s="11"/>
      <c r="UV232" s="8"/>
      <c r="UW232" s="9"/>
      <c r="VB232" s="11"/>
      <c r="VC232" s="8"/>
      <c r="VD232" s="9"/>
      <c r="VI232" s="11"/>
      <c r="VJ232" s="8"/>
      <c r="VK232" s="9"/>
      <c r="VP232" s="11"/>
      <c r="VQ232" s="8"/>
      <c r="VR232" s="9"/>
      <c r="VW232" s="11"/>
      <c r="VX232" s="8"/>
      <c r="VY232" s="9"/>
      <c r="WD232" s="11"/>
      <c r="WE232" s="8"/>
      <c r="WF232" s="9"/>
      <c r="WK232" s="11"/>
      <c r="WL232" s="8"/>
      <c r="WM232" s="9"/>
      <c r="WR232" s="11"/>
      <c r="WS232" s="8"/>
      <c r="WT232" s="9"/>
      <c r="WY232" s="11"/>
      <c r="WZ232" s="8"/>
      <c r="XA232" s="9"/>
      <c r="XF232" s="11"/>
      <c r="XG232" s="8"/>
      <c r="XH232" s="9"/>
      <c r="XM232" s="11"/>
      <c r="XN232" s="8"/>
      <c r="XO232" s="9"/>
      <c r="XT232" s="11"/>
      <c r="XU232" s="8"/>
      <c r="XV232" s="9"/>
      <c r="YA232" s="11"/>
      <c r="YB232" s="8"/>
      <c r="YC232" s="9"/>
      <c r="YH232" s="11"/>
      <c r="YI232" s="8"/>
      <c r="YJ232" s="9"/>
      <c r="YO232" s="11"/>
      <c r="YP232" s="8"/>
      <c r="YQ232" s="9"/>
      <c r="YV232" s="11"/>
      <c r="YW232" s="8"/>
      <c r="YX232" s="9"/>
      <c r="ZC232" s="11"/>
      <c r="ZD232" s="8"/>
      <c r="ZE232" s="9"/>
      <c r="ZJ232" s="11"/>
      <c r="ZK232" s="8"/>
      <c r="ZL232" s="9"/>
      <c r="ZQ232" s="11"/>
      <c r="ZR232" s="8"/>
      <c r="ZS232" s="9"/>
      <c r="ZX232" s="11"/>
      <c r="ZY232" s="8"/>
      <c r="ZZ232" s="9"/>
      <c r="AAE232" s="11"/>
      <c r="AAF232" s="8"/>
      <c r="AAG232" s="9"/>
      <c r="AAL232" s="11"/>
      <c r="AAM232" s="8"/>
      <c r="AAN232" s="9"/>
      <c r="AAS232" s="11"/>
      <c r="AAT232" s="8"/>
      <c r="AAU232" s="9"/>
      <c r="AAZ232" s="11"/>
      <c r="ABA232" s="8"/>
      <c r="ABB232" s="9"/>
      <c r="ABG232" s="11"/>
      <c r="ABH232" s="8"/>
      <c r="ABI232" s="9"/>
      <c r="ABN232" s="11"/>
      <c r="ABO232" s="8"/>
      <c r="ABP232" s="9"/>
      <c r="ABU232" s="11"/>
      <c r="ABV232" s="8"/>
      <c r="ABW232" s="9"/>
      <c r="ACB232" s="11"/>
      <c r="ACC232" s="8"/>
      <c r="ACD232" s="9"/>
      <c r="ACI232" s="11"/>
      <c r="ACJ232" s="8"/>
      <c r="ACK232" s="9"/>
      <c r="ACP232" s="11"/>
      <c r="ACQ232" s="8"/>
      <c r="ACR232" s="9"/>
      <c r="ACW232" s="11"/>
      <c r="ACX232" s="8"/>
      <c r="ACY232" s="9"/>
      <c r="ADD232" s="11"/>
      <c r="ADE232" s="8"/>
      <c r="ADF232" s="9"/>
      <c r="ADK232" s="11"/>
      <c r="ADL232" s="8"/>
      <c r="ADM232" s="9"/>
      <c r="ADR232" s="11"/>
      <c r="ADS232" s="8"/>
      <c r="ADT232" s="9"/>
      <c r="ADY232" s="11"/>
      <c r="ADZ232" s="8"/>
      <c r="AEA232" s="9"/>
      <c r="AEF232" s="11"/>
      <c r="AEG232" s="8"/>
      <c r="AEH232" s="9"/>
      <c r="AEM232" s="11"/>
      <c r="AEN232" s="8"/>
      <c r="AEO232" s="9"/>
      <c r="AET232" s="11"/>
      <c r="AEU232" s="8"/>
      <c r="AEV232" s="9"/>
      <c r="AFA232" s="11"/>
      <c r="AFB232" s="8"/>
      <c r="AFC232" s="9"/>
      <c r="AFH232" s="11"/>
      <c r="AFI232" s="8"/>
      <c r="AFJ232" s="9"/>
      <c r="AFO232" s="11"/>
      <c r="AFP232" s="8"/>
      <c r="AFQ232" s="9"/>
      <c r="AFV232" s="11"/>
      <c r="AFW232" s="8"/>
      <c r="AFX232" s="9"/>
      <c r="AGC232" s="11"/>
      <c r="AGD232" s="8"/>
      <c r="AGE232" s="9"/>
      <c r="AGJ232" s="11"/>
      <c r="AGK232" s="8"/>
      <c r="AGL232" s="9"/>
      <c r="AGQ232" s="11"/>
      <c r="AGR232" s="8"/>
      <c r="AGS232" s="9"/>
      <c r="AGX232" s="11"/>
      <c r="AGY232" s="8"/>
      <c r="AGZ232" s="9"/>
      <c r="AHE232" s="11"/>
      <c r="AHF232" s="8"/>
      <c r="AHG232" s="9"/>
      <c r="AHL232" s="11"/>
      <c r="AHM232" s="8"/>
      <c r="AHN232" s="9"/>
      <c r="AHS232" s="11"/>
      <c r="AHT232" s="8"/>
      <c r="AHU232" s="9"/>
      <c r="AHZ232" s="11"/>
      <c r="AIA232" s="8"/>
      <c r="AIB232" s="9"/>
      <c r="AIG232" s="11"/>
      <c r="AIH232" s="8"/>
      <c r="AII232" s="9"/>
      <c r="AIN232" s="11"/>
      <c r="AIO232" s="8"/>
      <c r="AIP232" s="9"/>
      <c r="AIU232" s="11"/>
      <c r="AIV232" s="8"/>
      <c r="AIW232" s="9"/>
      <c r="AJB232" s="11"/>
      <c r="AJC232" s="8"/>
      <c r="AJD232" s="9"/>
      <c r="AJI232" s="11"/>
      <c r="AJJ232" s="8"/>
      <c r="AJK232" s="9"/>
      <c r="AJP232" s="11"/>
      <c r="AJQ232" s="8"/>
      <c r="AJR232" s="9"/>
      <c r="AJW232" s="11"/>
      <c r="AJX232" s="8"/>
      <c r="AJY232" s="9"/>
      <c r="AKD232" s="11"/>
      <c r="AKE232" s="8"/>
      <c r="AKF232" s="9"/>
      <c r="AKK232" s="11"/>
      <c r="AKL232" s="8"/>
      <c r="AKM232" s="9"/>
      <c r="AKR232" s="11"/>
      <c r="AKS232" s="8"/>
      <c r="AKT232" s="9"/>
      <c r="AKY232" s="11"/>
      <c r="AKZ232" s="8"/>
      <c r="ALA232" s="9"/>
      <c r="ALF232" s="11"/>
      <c r="ALG232" s="8"/>
      <c r="ALH232" s="9"/>
      <c r="ALM232" s="11"/>
      <c r="ALN232" s="8"/>
      <c r="ALO232" s="9"/>
      <c r="ALT232" s="11"/>
      <c r="ALU232" s="8"/>
      <c r="ALV232" s="9"/>
      <c r="AMA232" s="11"/>
      <c r="AMB232" s="8"/>
      <c r="AMC232" s="9"/>
      <c r="AMH232" s="11"/>
      <c r="AMI232" s="8"/>
      <c r="AMJ232" s="9"/>
      <c r="AMO232" s="11"/>
      <c r="AMP232" s="8"/>
      <c r="AMQ232" s="9"/>
      <c r="AMV232" s="11"/>
      <c r="AMW232" s="8"/>
      <c r="AMX232" s="9"/>
      <c r="ANC232" s="11"/>
      <c r="AND232" s="8"/>
      <c r="ANE232" s="9"/>
      <c r="ANJ232" s="11"/>
      <c r="ANK232" s="8"/>
      <c r="ANL232" s="9"/>
      <c r="ANQ232" s="11"/>
      <c r="ANR232" s="8"/>
      <c r="ANS232" s="9"/>
      <c r="ANX232" s="11"/>
      <c r="ANY232" s="8"/>
      <c r="ANZ232" s="9"/>
      <c r="AOE232" s="11"/>
      <c r="AOF232" s="8"/>
      <c r="AOG232" s="9"/>
      <c r="AOL232" s="11"/>
      <c r="AOM232" s="8"/>
      <c r="AON232" s="9"/>
      <c r="AOS232" s="11"/>
      <c r="AOT232" s="8"/>
      <c r="AOU232" s="9"/>
      <c r="AOZ232" s="11"/>
      <c r="APA232" s="8"/>
      <c r="APB232" s="9"/>
      <c r="APG232" s="11"/>
      <c r="APH232" s="8"/>
      <c r="API232" s="9"/>
      <c r="APN232" s="11"/>
      <c r="APO232" s="8"/>
      <c r="APP232" s="9"/>
      <c r="APU232" s="11"/>
      <c r="APV232" s="8"/>
      <c r="APW232" s="9"/>
      <c r="AQB232" s="11"/>
      <c r="AQC232" s="8"/>
      <c r="AQD232" s="9"/>
      <c r="AQI232" s="11"/>
      <c r="AQJ232" s="8"/>
      <c r="AQK232" s="9"/>
      <c r="AQP232" s="11"/>
      <c r="AQQ232" s="8"/>
      <c r="AQR232" s="9"/>
      <c r="AQW232" s="11"/>
      <c r="AQX232" s="8"/>
      <c r="AQY232" s="9"/>
      <c r="ARD232" s="11"/>
      <c r="ARE232" s="8"/>
      <c r="ARF232" s="9"/>
      <c r="ARK232" s="11"/>
      <c r="ARL232" s="8"/>
      <c r="ARM232" s="9"/>
      <c r="ARR232" s="11"/>
      <c r="ARS232" s="8"/>
      <c r="ART232" s="9"/>
      <c r="ARY232" s="11"/>
      <c r="ARZ232" s="8"/>
      <c r="ASA232" s="9"/>
      <c r="ASF232" s="11"/>
      <c r="ASG232" s="8"/>
      <c r="ASH232" s="9"/>
      <c r="ASM232" s="11"/>
      <c r="ASN232" s="8"/>
      <c r="ASO232" s="9"/>
      <c r="AST232" s="11"/>
      <c r="ASU232" s="8"/>
      <c r="ASV232" s="9"/>
      <c r="ATA232" s="11"/>
      <c r="ATB232" s="8"/>
      <c r="ATC232" s="9"/>
      <c r="ATH232" s="11"/>
      <c r="ATI232" s="8"/>
      <c r="ATJ232" s="9"/>
      <c r="ATO232" s="11"/>
      <c r="ATP232" s="8"/>
      <c r="ATQ232" s="9"/>
      <c r="ATV232" s="11"/>
      <c r="ATW232" s="8"/>
      <c r="ATX232" s="9"/>
      <c r="AUC232" s="11"/>
      <c r="AUD232" s="8"/>
      <c r="AUE232" s="9"/>
      <c r="AUJ232" s="11"/>
      <c r="AUK232" s="8"/>
      <c r="AUL232" s="9"/>
      <c r="AUQ232" s="11"/>
      <c r="AUR232" s="8"/>
      <c r="AUS232" s="9"/>
      <c r="AUX232" s="11"/>
      <c r="AUY232" s="8"/>
      <c r="AUZ232" s="9"/>
      <c r="AVE232" s="11"/>
      <c r="AVF232" s="8"/>
      <c r="AVG232" s="9"/>
      <c r="AVL232" s="11"/>
      <c r="AVM232" s="8"/>
      <c r="AVN232" s="9"/>
      <c r="AVS232" s="11"/>
      <c r="AVT232" s="8"/>
      <c r="AVU232" s="9"/>
      <c r="AVZ232" s="11"/>
      <c r="AWA232" s="8"/>
      <c r="AWB232" s="9"/>
      <c r="AWG232" s="11"/>
      <c r="AWH232" s="8"/>
      <c r="AWI232" s="9"/>
      <c r="AWN232" s="11"/>
      <c r="AWO232" s="8"/>
      <c r="AWP232" s="9"/>
      <c r="AWU232" s="11"/>
      <c r="AWV232" s="8"/>
      <c r="AWW232" s="9"/>
      <c r="AXB232" s="11"/>
      <c r="AXC232" s="8"/>
      <c r="AXD232" s="9"/>
      <c r="AXI232" s="11"/>
      <c r="AXJ232" s="8"/>
      <c r="AXK232" s="9"/>
      <c r="AXP232" s="11"/>
      <c r="AXQ232" s="8"/>
      <c r="AXR232" s="9"/>
      <c r="AXW232" s="11"/>
      <c r="AXX232" s="8"/>
      <c r="AXY232" s="9"/>
      <c r="AYD232" s="11"/>
      <c r="AYE232" s="8"/>
      <c r="AYF232" s="9"/>
      <c r="AYK232" s="11"/>
      <c r="AYL232" s="8"/>
      <c r="AYM232" s="9"/>
      <c r="AYR232" s="11"/>
      <c r="AYS232" s="8"/>
      <c r="AYT232" s="9"/>
      <c r="AYY232" s="11"/>
      <c r="AYZ232" s="8"/>
      <c r="AZA232" s="9"/>
      <c r="AZF232" s="11"/>
      <c r="AZG232" s="8"/>
      <c r="AZH232" s="9"/>
      <c r="AZM232" s="11"/>
      <c r="AZN232" s="8"/>
      <c r="AZO232" s="9"/>
      <c r="AZT232" s="11"/>
      <c r="AZU232" s="8"/>
      <c r="AZV232" s="9"/>
      <c r="BAA232" s="11"/>
      <c r="BAB232" s="8"/>
      <c r="BAC232" s="9"/>
      <c r="BAH232" s="11"/>
      <c r="BAI232" s="8"/>
      <c r="BAJ232" s="9"/>
      <c r="BAO232" s="11"/>
      <c r="BAP232" s="8"/>
      <c r="BAQ232" s="9"/>
      <c r="BAV232" s="11"/>
      <c r="BAW232" s="8"/>
      <c r="BAX232" s="9"/>
      <c r="BBC232" s="11"/>
      <c r="BBD232" s="8"/>
      <c r="BBE232" s="9"/>
      <c r="BBJ232" s="11"/>
      <c r="BBK232" s="8"/>
      <c r="BBL232" s="9"/>
      <c r="BBQ232" s="11"/>
      <c r="BBR232" s="8"/>
      <c r="BBS232" s="9"/>
      <c r="BBX232" s="11"/>
      <c r="BBY232" s="8"/>
      <c r="BBZ232" s="9"/>
      <c r="BCE232" s="11"/>
      <c r="BCF232" s="8"/>
      <c r="BCG232" s="9"/>
      <c r="BCL232" s="11"/>
      <c r="BCM232" s="8"/>
      <c r="BCN232" s="9"/>
      <c r="BCS232" s="11"/>
      <c r="BCT232" s="8"/>
      <c r="BCU232" s="9"/>
      <c r="BCZ232" s="11"/>
      <c r="BDA232" s="8"/>
      <c r="BDB232" s="9"/>
      <c r="BDG232" s="11"/>
      <c r="BDH232" s="8"/>
      <c r="BDI232" s="9"/>
      <c r="BDN232" s="11"/>
      <c r="BDO232" s="8"/>
      <c r="BDP232" s="9"/>
      <c r="BDU232" s="11"/>
      <c r="BDV232" s="8"/>
      <c r="BDW232" s="9"/>
      <c r="BEB232" s="11"/>
      <c r="BEC232" s="8"/>
      <c r="BED232" s="9"/>
      <c r="BEI232" s="11"/>
      <c r="BEJ232" s="8"/>
      <c r="BEK232" s="9"/>
      <c r="BEP232" s="11"/>
      <c r="BEQ232" s="8"/>
      <c r="BER232" s="9"/>
      <c r="BEW232" s="11"/>
      <c r="BEX232" s="8"/>
      <c r="BEY232" s="9"/>
      <c r="BFD232" s="11"/>
      <c r="BFE232" s="8"/>
      <c r="BFF232" s="9"/>
      <c r="BFK232" s="11"/>
      <c r="BFL232" s="8"/>
      <c r="BFM232" s="9"/>
      <c r="BFR232" s="11"/>
      <c r="BFS232" s="8"/>
      <c r="BFT232" s="9"/>
      <c r="BFY232" s="11"/>
      <c r="BFZ232" s="8"/>
      <c r="BGA232" s="9"/>
      <c r="BGF232" s="11"/>
      <c r="BGG232" s="8"/>
      <c r="BGH232" s="9"/>
      <c r="BGM232" s="11"/>
      <c r="BGN232" s="8"/>
      <c r="BGO232" s="9"/>
      <c r="BGT232" s="11"/>
      <c r="BGU232" s="8"/>
      <c r="BGV232" s="9"/>
      <c r="BHA232" s="11"/>
      <c r="BHB232" s="8"/>
      <c r="BHC232" s="9"/>
      <c r="BHH232" s="11"/>
      <c r="BHI232" s="8"/>
      <c r="BHJ232" s="9"/>
      <c r="BHO232" s="11"/>
      <c r="BHP232" s="8"/>
      <c r="BHQ232" s="9"/>
      <c r="BHV232" s="11"/>
      <c r="BHW232" s="8"/>
      <c r="BHX232" s="9"/>
      <c r="BIC232" s="11"/>
      <c r="BID232" s="8"/>
      <c r="BIE232" s="9"/>
      <c r="BIJ232" s="11"/>
      <c r="BIK232" s="8"/>
      <c r="BIL232" s="9"/>
      <c r="BIQ232" s="11"/>
      <c r="BIR232" s="8"/>
      <c r="BIS232" s="9"/>
      <c r="BIX232" s="11"/>
      <c r="BIY232" s="8"/>
      <c r="BIZ232" s="9"/>
      <c r="BJE232" s="11"/>
      <c r="BJF232" s="8"/>
      <c r="BJG232" s="9"/>
      <c r="BJL232" s="11"/>
      <c r="BJM232" s="8"/>
      <c r="BJN232" s="9"/>
      <c r="BJS232" s="11"/>
      <c r="BJT232" s="8"/>
      <c r="BJU232" s="9"/>
      <c r="BJZ232" s="11"/>
      <c r="BKA232" s="8"/>
      <c r="BKB232" s="9"/>
      <c r="BKG232" s="11"/>
      <c r="BKH232" s="8"/>
      <c r="BKI232" s="9"/>
      <c r="BKN232" s="11"/>
      <c r="BKO232" s="8"/>
      <c r="BKP232" s="9"/>
      <c r="BKU232" s="11"/>
      <c r="BKV232" s="8"/>
      <c r="BKW232" s="9"/>
      <c r="BLB232" s="11"/>
      <c r="BLC232" s="8"/>
      <c r="BLD232" s="9"/>
      <c r="BLI232" s="11"/>
      <c r="BLJ232" s="8"/>
      <c r="BLK232" s="9"/>
      <c r="BLP232" s="11"/>
      <c r="BLQ232" s="8"/>
      <c r="BLR232" s="9"/>
      <c r="BLW232" s="11"/>
      <c r="BLX232" s="8"/>
      <c r="BLY232" s="9"/>
      <c r="BMD232" s="11"/>
      <c r="BME232" s="8"/>
      <c r="BMF232" s="9"/>
      <c r="BMK232" s="11"/>
      <c r="BML232" s="8"/>
      <c r="BMM232" s="9"/>
      <c r="BMR232" s="11"/>
      <c r="BMS232" s="8"/>
      <c r="BMT232" s="9"/>
      <c r="BMY232" s="11"/>
      <c r="BMZ232" s="8"/>
      <c r="BNA232" s="9"/>
      <c r="BNF232" s="11"/>
      <c r="BNG232" s="8"/>
      <c r="BNH232" s="9"/>
      <c r="BNM232" s="11"/>
      <c r="BNN232" s="8"/>
      <c r="BNO232" s="9"/>
      <c r="BNT232" s="11"/>
      <c r="BNU232" s="8"/>
      <c r="BNV232" s="9"/>
      <c r="BOA232" s="11"/>
      <c r="BOB232" s="8"/>
      <c r="BOC232" s="9"/>
      <c r="BOH232" s="11"/>
      <c r="BOI232" s="8"/>
      <c r="BOJ232" s="9"/>
      <c r="BOO232" s="11"/>
      <c r="BOP232" s="8"/>
      <c r="BOQ232" s="9"/>
      <c r="BOV232" s="11"/>
      <c r="BOW232" s="8"/>
      <c r="BOX232" s="9"/>
      <c r="BPC232" s="11"/>
      <c r="BPD232" s="8"/>
      <c r="BPE232" s="9"/>
      <c r="BPJ232" s="11"/>
      <c r="BPK232" s="8"/>
      <c r="BPL232" s="9"/>
      <c r="BPQ232" s="11"/>
      <c r="BPR232" s="8"/>
      <c r="BPS232" s="9"/>
      <c r="BPX232" s="11"/>
      <c r="BPY232" s="8"/>
      <c r="BPZ232" s="9"/>
      <c r="BQE232" s="11"/>
      <c r="BQF232" s="8"/>
      <c r="BQG232" s="9"/>
      <c r="BQL232" s="11"/>
      <c r="BQM232" s="8"/>
      <c r="BQN232" s="9"/>
      <c r="BQS232" s="11"/>
      <c r="BQT232" s="8"/>
      <c r="BQU232" s="9"/>
      <c r="BQZ232" s="11"/>
      <c r="BRA232" s="8"/>
      <c r="BRB232" s="9"/>
      <c r="BRG232" s="11"/>
      <c r="BRH232" s="8"/>
      <c r="BRI232" s="9"/>
      <c r="BRN232" s="11"/>
      <c r="BRO232" s="8"/>
      <c r="BRP232" s="9"/>
      <c r="BRU232" s="11"/>
      <c r="BRV232" s="8"/>
      <c r="BRW232" s="9"/>
      <c r="BSB232" s="11"/>
      <c r="BSC232" s="8"/>
      <c r="BSD232" s="9"/>
      <c r="BSI232" s="11"/>
      <c r="BSJ232" s="8"/>
      <c r="BSK232" s="9"/>
      <c r="BSP232" s="11"/>
      <c r="BSQ232" s="8"/>
      <c r="BSR232" s="9"/>
      <c r="BSW232" s="11"/>
      <c r="BSX232" s="8"/>
      <c r="BSY232" s="9"/>
      <c r="BTD232" s="11"/>
      <c r="BTE232" s="8"/>
      <c r="BTF232" s="9"/>
      <c r="BTK232" s="11"/>
      <c r="BTL232" s="8"/>
      <c r="BTM232" s="9"/>
      <c r="BTR232" s="11"/>
      <c r="BTS232" s="8"/>
      <c r="BTT232" s="9"/>
      <c r="BTY232" s="11"/>
      <c r="BTZ232" s="8"/>
      <c r="BUA232" s="9"/>
      <c r="BUF232" s="11"/>
      <c r="BUG232" s="8"/>
      <c r="BUH232" s="9"/>
      <c r="BUM232" s="11"/>
      <c r="BUN232" s="8"/>
      <c r="BUO232" s="9"/>
      <c r="BUT232" s="11"/>
      <c r="BUU232" s="8"/>
      <c r="BUV232" s="9"/>
      <c r="BVA232" s="11"/>
      <c r="BVB232" s="8"/>
      <c r="BVC232" s="9"/>
      <c r="BVH232" s="11"/>
      <c r="BVI232" s="8"/>
      <c r="BVJ232" s="9"/>
      <c r="BVO232" s="11"/>
      <c r="BVP232" s="8"/>
      <c r="BVQ232" s="9"/>
      <c r="BVV232" s="11"/>
      <c r="BVW232" s="8"/>
      <c r="BVX232" s="9"/>
      <c r="BWC232" s="11"/>
      <c r="BWD232" s="8"/>
      <c r="BWE232" s="9"/>
      <c r="BWJ232" s="11"/>
      <c r="BWK232" s="8"/>
      <c r="BWL232" s="9"/>
      <c r="BWQ232" s="11"/>
      <c r="BWR232" s="8"/>
      <c r="BWS232" s="9"/>
      <c r="BWX232" s="11"/>
      <c r="BWY232" s="8"/>
      <c r="BWZ232" s="9"/>
      <c r="BXE232" s="11"/>
      <c r="BXF232" s="8"/>
      <c r="BXG232" s="9"/>
      <c r="BXL232" s="11"/>
      <c r="BXM232" s="8"/>
      <c r="BXN232" s="9"/>
      <c r="BXS232" s="11"/>
      <c r="BXT232" s="8"/>
      <c r="BXU232" s="9"/>
      <c r="BXZ232" s="11"/>
      <c r="BYA232" s="8"/>
      <c r="BYB232" s="9"/>
      <c r="BYG232" s="11"/>
      <c r="BYH232" s="8"/>
      <c r="BYI232" s="9"/>
      <c r="BYN232" s="11"/>
      <c r="BYO232" s="8"/>
      <c r="BYP232" s="9"/>
      <c r="BYU232" s="11"/>
      <c r="BYV232" s="8"/>
      <c r="BYW232" s="9"/>
      <c r="BZB232" s="11"/>
      <c r="BZC232" s="8"/>
      <c r="BZD232" s="9"/>
      <c r="BZI232" s="11"/>
      <c r="BZJ232" s="8"/>
      <c r="BZK232" s="9"/>
      <c r="BZP232" s="11"/>
      <c r="BZQ232" s="8"/>
      <c r="BZR232" s="9"/>
      <c r="BZW232" s="11"/>
      <c r="BZX232" s="8"/>
      <c r="BZY232" s="9"/>
      <c r="CAD232" s="11"/>
      <c r="CAE232" s="8"/>
      <c r="CAF232" s="9"/>
      <c r="CAK232" s="11"/>
      <c r="CAL232" s="8"/>
      <c r="CAM232" s="9"/>
      <c r="CAR232" s="11"/>
      <c r="CAS232" s="8"/>
      <c r="CAT232" s="9"/>
      <c r="CAY232" s="11"/>
      <c r="CAZ232" s="8"/>
      <c r="CBA232" s="9"/>
      <c r="CBF232" s="11"/>
      <c r="CBG232" s="8"/>
      <c r="CBH232" s="9"/>
      <c r="CBM232" s="11"/>
      <c r="CBN232" s="8"/>
      <c r="CBO232" s="9"/>
      <c r="CBT232" s="11"/>
      <c r="CBU232" s="8"/>
      <c r="CBV232" s="9"/>
      <c r="CCA232" s="11"/>
      <c r="CCB232" s="8"/>
      <c r="CCC232" s="9"/>
      <c r="CCH232" s="11"/>
      <c r="CCI232" s="8"/>
      <c r="CCJ232" s="9"/>
      <c r="CCO232" s="11"/>
      <c r="CCP232" s="8"/>
      <c r="CCQ232" s="9"/>
      <c r="CCV232" s="11"/>
      <c r="CCW232" s="8"/>
      <c r="CCX232" s="9"/>
      <c r="CDC232" s="11"/>
      <c r="CDD232" s="8"/>
      <c r="CDE232" s="9"/>
      <c r="CDJ232" s="11"/>
      <c r="CDK232" s="8"/>
      <c r="CDL232" s="9"/>
      <c r="CDQ232" s="11"/>
      <c r="CDR232" s="8"/>
      <c r="CDS232" s="9"/>
      <c r="CDX232" s="11"/>
      <c r="CDY232" s="8"/>
      <c r="CDZ232" s="9"/>
      <c r="CEE232" s="11"/>
      <c r="CEF232" s="8"/>
      <c r="CEG232" s="9"/>
      <c r="CEL232" s="11"/>
      <c r="CEM232" s="8"/>
      <c r="CEN232" s="9"/>
      <c r="CES232" s="11"/>
      <c r="CET232" s="8"/>
      <c r="CEU232" s="9"/>
      <c r="CEZ232" s="11"/>
      <c r="CFA232" s="8"/>
      <c r="CFB232" s="9"/>
      <c r="CFG232" s="11"/>
      <c r="CFH232" s="8"/>
      <c r="CFI232" s="9"/>
      <c r="CFN232" s="11"/>
      <c r="CFO232" s="8"/>
      <c r="CFP232" s="9"/>
      <c r="CFU232" s="11"/>
      <c r="CFV232" s="8"/>
      <c r="CFW232" s="9"/>
      <c r="CGB232" s="11"/>
      <c r="CGC232" s="8"/>
      <c r="CGD232" s="9"/>
      <c r="CGI232" s="11"/>
      <c r="CGJ232" s="8"/>
      <c r="CGK232" s="9"/>
      <c r="CGP232" s="11"/>
      <c r="CGQ232" s="8"/>
      <c r="CGR232" s="9"/>
      <c r="CGW232" s="11"/>
      <c r="CGX232" s="8"/>
      <c r="CGY232" s="9"/>
      <c r="CHD232" s="11"/>
      <c r="CHE232" s="8"/>
      <c r="CHF232" s="9"/>
      <c r="CHK232" s="11"/>
      <c r="CHL232" s="8"/>
      <c r="CHM232" s="9"/>
      <c r="CHR232" s="11"/>
      <c r="CHS232" s="8"/>
      <c r="CHT232" s="9"/>
      <c r="CHY232" s="11"/>
      <c r="CHZ232" s="8"/>
      <c r="CIA232" s="9"/>
      <c r="CIF232" s="11"/>
      <c r="CIG232" s="8"/>
      <c r="CIH232" s="9"/>
      <c r="CIM232" s="11"/>
      <c r="CIN232" s="8"/>
      <c r="CIO232" s="9"/>
      <c r="CIT232" s="11"/>
      <c r="CIU232" s="8"/>
      <c r="CIV232" s="9"/>
      <c r="CJA232" s="11"/>
      <c r="CJB232" s="8"/>
      <c r="CJC232" s="9"/>
      <c r="CJH232" s="11"/>
      <c r="CJI232" s="8"/>
      <c r="CJJ232" s="9"/>
      <c r="CJO232" s="11"/>
      <c r="CJP232" s="8"/>
      <c r="CJQ232" s="9"/>
      <c r="CJV232" s="11"/>
      <c r="CJW232" s="8"/>
      <c r="CJX232" s="9"/>
      <c r="CKC232" s="11"/>
      <c r="CKD232" s="8"/>
      <c r="CKE232" s="9"/>
      <c r="CKJ232" s="11"/>
      <c r="CKK232" s="8"/>
      <c r="CKL232" s="9"/>
      <c r="CKQ232" s="11"/>
      <c r="CKR232" s="8"/>
      <c r="CKS232" s="9"/>
      <c r="CKX232" s="11"/>
      <c r="CKY232" s="8"/>
      <c r="CKZ232" s="9"/>
      <c r="CLE232" s="11"/>
      <c r="CLF232" s="8"/>
      <c r="CLG232" s="9"/>
      <c r="CLL232" s="11"/>
      <c r="CLM232" s="8"/>
      <c r="CLN232" s="9"/>
      <c r="CLS232" s="11"/>
      <c r="CLT232" s="8"/>
      <c r="CLU232" s="9"/>
      <c r="CLZ232" s="11"/>
      <c r="CMA232" s="8"/>
      <c r="CMB232" s="9"/>
      <c r="CMG232" s="11"/>
      <c r="CMH232" s="8"/>
      <c r="CMI232" s="9"/>
      <c r="CMN232" s="11"/>
      <c r="CMO232" s="8"/>
      <c r="CMP232" s="9"/>
      <c r="CMU232" s="11"/>
      <c r="CMV232" s="8"/>
      <c r="CMW232" s="9"/>
      <c r="CNB232" s="11"/>
      <c r="CNC232" s="8"/>
      <c r="CND232" s="9"/>
      <c r="CNI232" s="11"/>
      <c r="CNJ232" s="8"/>
      <c r="CNK232" s="9"/>
      <c r="CNP232" s="11"/>
      <c r="CNQ232" s="8"/>
      <c r="CNR232" s="9"/>
      <c r="CNW232" s="11"/>
      <c r="CNX232" s="8"/>
      <c r="CNY232" s="9"/>
      <c r="COD232" s="11"/>
      <c r="COE232" s="8"/>
      <c r="COF232" s="9"/>
      <c r="COK232" s="11"/>
      <c r="COL232" s="8"/>
      <c r="COM232" s="9"/>
      <c r="COR232" s="11"/>
      <c r="COS232" s="8"/>
      <c r="COT232" s="9"/>
      <c r="COY232" s="11"/>
      <c r="COZ232" s="8"/>
      <c r="CPA232" s="9"/>
      <c r="CPF232" s="11"/>
      <c r="CPG232" s="8"/>
      <c r="CPH232" s="9"/>
      <c r="CPM232" s="11"/>
      <c r="CPN232" s="8"/>
      <c r="CPO232" s="9"/>
      <c r="CPT232" s="11"/>
      <c r="CPU232" s="8"/>
      <c r="CPV232" s="9"/>
      <c r="CQA232" s="11"/>
      <c r="CQB232" s="8"/>
      <c r="CQC232" s="9"/>
      <c r="CQH232" s="11"/>
      <c r="CQI232" s="8"/>
      <c r="CQJ232" s="9"/>
      <c r="CQO232" s="11"/>
      <c r="CQP232" s="8"/>
      <c r="CQQ232" s="9"/>
      <c r="CQV232" s="11"/>
      <c r="CQW232" s="8"/>
      <c r="CQX232" s="9"/>
      <c r="CRC232" s="11"/>
      <c r="CRD232" s="8"/>
      <c r="CRE232" s="9"/>
      <c r="CRJ232" s="11"/>
      <c r="CRK232" s="8"/>
      <c r="CRL232" s="9"/>
      <c r="CRQ232" s="11"/>
      <c r="CRR232" s="8"/>
      <c r="CRS232" s="9"/>
      <c r="CRX232" s="11"/>
      <c r="CRY232" s="8"/>
      <c r="CRZ232" s="9"/>
      <c r="CSE232" s="11"/>
      <c r="CSF232" s="8"/>
      <c r="CSG232" s="9"/>
      <c r="CSL232" s="11"/>
      <c r="CSM232" s="8"/>
      <c r="CSN232" s="9"/>
      <c r="CSS232" s="11"/>
      <c r="CST232" s="8"/>
      <c r="CSU232" s="9"/>
      <c r="CSZ232" s="11"/>
      <c r="CTA232" s="8"/>
      <c r="CTB232" s="9"/>
      <c r="CTG232" s="11"/>
      <c r="CTH232" s="8"/>
      <c r="CTI232" s="9"/>
      <c r="CTN232" s="11"/>
      <c r="CTO232" s="8"/>
      <c r="CTP232" s="9"/>
      <c r="CTU232" s="11"/>
      <c r="CTV232" s="8"/>
      <c r="CTW232" s="9"/>
      <c r="CUB232" s="11"/>
      <c r="CUC232" s="8"/>
      <c r="CUD232" s="9"/>
      <c r="CUI232" s="11"/>
      <c r="CUJ232" s="8"/>
      <c r="CUK232" s="9"/>
      <c r="CUP232" s="11"/>
      <c r="CUQ232" s="8"/>
      <c r="CUR232" s="9"/>
      <c r="CUW232" s="11"/>
      <c r="CUX232" s="8"/>
      <c r="CUY232" s="9"/>
      <c r="CVD232" s="11"/>
      <c r="CVE232" s="8"/>
      <c r="CVF232" s="9"/>
      <c r="CVK232" s="11"/>
      <c r="CVL232" s="8"/>
      <c r="CVM232" s="9"/>
      <c r="CVR232" s="11"/>
      <c r="CVS232" s="8"/>
      <c r="CVT232" s="9"/>
      <c r="CVY232" s="11"/>
      <c r="CVZ232" s="8"/>
      <c r="CWA232" s="9"/>
      <c r="CWF232" s="11"/>
      <c r="CWG232" s="8"/>
      <c r="CWH232" s="9"/>
      <c r="CWM232" s="11"/>
      <c r="CWN232" s="8"/>
      <c r="CWO232" s="9"/>
      <c r="CWT232" s="11"/>
      <c r="CWU232" s="8"/>
      <c r="CWV232" s="9"/>
      <c r="CXA232" s="11"/>
      <c r="CXB232" s="8"/>
      <c r="CXC232" s="9"/>
      <c r="CXH232" s="11"/>
      <c r="CXI232" s="8"/>
      <c r="CXJ232" s="9"/>
      <c r="CXO232" s="11"/>
      <c r="CXP232" s="8"/>
      <c r="CXQ232" s="9"/>
      <c r="CXV232" s="11"/>
      <c r="CXW232" s="8"/>
      <c r="CXX232" s="9"/>
      <c r="CYC232" s="11"/>
      <c r="CYD232" s="8"/>
      <c r="CYE232" s="9"/>
      <c r="CYJ232" s="11"/>
      <c r="CYK232" s="8"/>
      <c r="CYL232" s="9"/>
      <c r="CYQ232" s="11"/>
      <c r="CYR232" s="8"/>
      <c r="CYS232" s="9"/>
      <c r="CYX232" s="11"/>
      <c r="CYY232" s="8"/>
      <c r="CYZ232" s="9"/>
      <c r="CZE232" s="11"/>
      <c r="CZF232" s="8"/>
      <c r="CZG232" s="9"/>
      <c r="CZL232" s="11"/>
      <c r="CZM232" s="8"/>
      <c r="CZN232" s="9"/>
      <c r="CZS232" s="11"/>
      <c r="CZT232" s="8"/>
      <c r="CZU232" s="9"/>
      <c r="CZZ232" s="11"/>
      <c r="DAA232" s="8"/>
      <c r="DAB232" s="9"/>
      <c r="DAG232" s="11"/>
      <c r="DAH232" s="8"/>
      <c r="DAI232" s="9"/>
      <c r="DAN232" s="11"/>
      <c r="DAO232" s="8"/>
      <c r="DAP232" s="9"/>
      <c r="DAU232" s="11"/>
      <c r="DAV232" s="8"/>
      <c r="DAW232" s="9"/>
      <c r="DBB232" s="11"/>
      <c r="DBC232" s="8"/>
      <c r="DBD232" s="9"/>
      <c r="DBI232" s="11"/>
      <c r="DBJ232" s="8"/>
      <c r="DBK232" s="9"/>
      <c r="DBP232" s="11"/>
      <c r="DBQ232" s="8"/>
      <c r="DBR232" s="9"/>
      <c r="DBW232" s="11"/>
      <c r="DBX232" s="8"/>
      <c r="DBY232" s="9"/>
      <c r="DCD232" s="11"/>
      <c r="DCE232" s="8"/>
      <c r="DCF232" s="9"/>
      <c r="DCK232" s="11"/>
      <c r="DCL232" s="8"/>
      <c r="DCM232" s="9"/>
      <c r="DCR232" s="11"/>
      <c r="DCS232" s="8"/>
      <c r="DCT232" s="9"/>
      <c r="DCY232" s="11"/>
      <c r="DCZ232" s="8"/>
      <c r="DDA232" s="9"/>
      <c r="DDF232" s="11"/>
      <c r="DDG232" s="8"/>
      <c r="DDH232" s="9"/>
      <c r="DDM232" s="11"/>
      <c r="DDN232" s="8"/>
      <c r="DDO232" s="9"/>
      <c r="DDT232" s="11"/>
      <c r="DDU232" s="8"/>
      <c r="DDV232" s="9"/>
      <c r="DEA232" s="11"/>
      <c r="DEB232" s="8"/>
      <c r="DEC232" s="9"/>
      <c r="DEH232" s="11"/>
      <c r="DEI232" s="8"/>
      <c r="DEJ232" s="9"/>
      <c r="DEO232" s="11"/>
      <c r="DEP232" s="8"/>
      <c r="DEQ232" s="9"/>
      <c r="DEV232" s="11"/>
      <c r="DEW232" s="8"/>
      <c r="DEX232" s="9"/>
      <c r="DFC232" s="11"/>
      <c r="DFD232" s="8"/>
      <c r="DFE232" s="9"/>
      <c r="DFJ232" s="11"/>
      <c r="DFK232" s="8"/>
      <c r="DFL232" s="9"/>
      <c r="DFQ232" s="11"/>
      <c r="DFR232" s="8"/>
      <c r="DFS232" s="9"/>
      <c r="DFX232" s="11"/>
      <c r="DFY232" s="8"/>
      <c r="DFZ232" s="9"/>
      <c r="DGE232" s="11"/>
      <c r="DGF232" s="8"/>
      <c r="DGG232" s="9"/>
      <c r="DGL232" s="11"/>
      <c r="DGM232" s="8"/>
      <c r="DGN232" s="9"/>
      <c r="DGS232" s="11"/>
      <c r="DGT232" s="8"/>
      <c r="DGU232" s="9"/>
      <c r="DGZ232" s="11"/>
      <c r="DHA232" s="8"/>
      <c r="DHB232" s="9"/>
      <c r="DHG232" s="11"/>
      <c r="DHH232" s="8"/>
      <c r="DHI232" s="9"/>
      <c r="DHN232" s="11"/>
      <c r="DHO232" s="8"/>
      <c r="DHP232" s="9"/>
      <c r="DHU232" s="11"/>
      <c r="DHV232" s="8"/>
      <c r="DHW232" s="9"/>
      <c r="DIB232" s="11"/>
      <c r="DIC232" s="8"/>
      <c r="DID232" s="9"/>
      <c r="DII232" s="11"/>
      <c r="DIJ232" s="8"/>
      <c r="DIK232" s="9"/>
      <c r="DIP232" s="11"/>
      <c r="DIQ232" s="8"/>
      <c r="DIR232" s="9"/>
      <c r="DIW232" s="11"/>
      <c r="DIX232" s="8"/>
      <c r="DIY232" s="9"/>
      <c r="DJD232" s="11"/>
      <c r="DJE232" s="8"/>
      <c r="DJF232" s="9"/>
      <c r="DJK232" s="11"/>
      <c r="DJL232" s="8"/>
      <c r="DJM232" s="9"/>
      <c r="DJR232" s="11"/>
      <c r="DJS232" s="8"/>
      <c r="DJT232" s="9"/>
      <c r="DJY232" s="11"/>
      <c r="DJZ232" s="8"/>
      <c r="DKA232" s="9"/>
      <c r="DKF232" s="11"/>
      <c r="DKG232" s="8"/>
      <c r="DKH232" s="9"/>
      <c r="DKM232" s="11"/>
      <c r="DKN232" s="8"/>
      <c r="DKO232" s="9"/>
      <c r="DKT232" s="11"/>
      <c r="DKU232" s="8"/>
      <c r="DKV232" s="9"/>
      <c r="DLA232" s="11"/>
      <c r="DLB232" s="8"/>
      <c r="DLC232" s="9"/>
      <c r="DLH232" s="11"/>
      <c r="DLI232" s="8"/>
      <c r="DLJ232" s="9"/>
      <c r="DLO232" s="11"/>
      <c r="DLP232" s="8"/>
      <c r="DLQ232" s="9"/>
      <c r="DLV232" s="11"/>
      <c r="DLW232" s="8"/>
      <c r="DLX232" s="9"/>
      <c r="DMC232" s="11"/>
      <c r="DMD232" s="8"/>
      <c r="DME232" s="9"/>
      <c r="DMJ232" s="11"/>
      <c r="DMK232" s="8"/>
      <c r="DML232" s="9"/>
      <c r="DMQ232" s="11"/>
      <c r="DMR232" s="8"/>
      <c r="DMS232" s="9"/>
      <c r="DMX232" s="11"/>
      <c r="DMY232" s="8"/>
      <c r="DMZ232" s="9"/>
      <c r="DNE232" s="11"/>
      <c r="DNF232" s="8"/>
      <c r="DNG232" s="9"/>
      <c r="DNL232" s="11"/>
      <c r="DNM232" s="8"/>
      <c r="DNN232" s="9"/>
      <c r="DNS232" s="11"/>
      <c r="DNT232" s="8"/>
      <c r="DNU232" s="9"/>
      <c r="DNZ232" s="11"/>
      <c r="DOA232" s="8"/>
      <c r="DOB232" s="9"/>
      <c r="DOG232" s="11"/>
      <c r="DOH232" s="8"/>
      <c r="DOI232" s="9"/>
      <c r="DON232" s="11"/>
      <c r="DOO232" s="8"/>
      <c r="DOP232" s="9"/>
      <c r="DOU232" s="11"/>
      <c r="DOV232" s="8"/>
      <c r="DOW232" s="9"/>
      <c r="DPB232" s="11"/>
      <c r="DPC232" s="8"/>
      <c r="DPD232" s="9"/>
      <c r="DPI232" s="11"/>
      <c r="DPJ232" s="8"/>
      <c r="DPK232" s="9"/>
      <c r="DPP232" s="11"/>
      <c r="DPQ232" s="8"/>
      <c r="DPR232" s="9"/>
      <c r="DPW232" s="11"/>
      <c r="DPX232" s="8"/>
      <c r="DPY232" s="9"/>
      <c r="DQD232" s="11"/>
      <c r="DQE232" s="8"/>
      <c r="DQF232" s="9"/>
      <c r="DQK232" s="11"/>
      <c r="DQL232" s="8"/>
      <c r="DQM232" s="9"/>
      <c r="DQR232" s="11"/>
      <c r="DQS232" s="8"/>
      <c r="DQT232" s="9"/>
      <c r="DQY232" s="11"/>
      <c r="DQZ232" s="8"/>
      <c r="DRA232" s="9"/>
      <c r="DRF232" s="11"/>
      <c r="DRG232" s="8"/>
      <c r="DRH232" s="9"/>
      <c r="DRM232" s="11"/>
      <c r="DRN232" s="8"/>
      <c r="DRO232" s="9"/>
      <c r="DRT232" s="11"/>
      <c r="DRU232" s="8"/>
      <c r="DRV232" s="9"/>
      <c r="DSA232" s="11"/>
      <c r="DSB232" s="8"/>
      <c r="DSC232" s="9"/>
      <c r="DSH232" s="11"/>
      <c r="DSI232" s="8"/>
      <c r="DSJ232" s="9"/>
      <c r="DSO232" s="11"/>
      <c r="DSP232" s="8"/>
      <c r="DSQ232" s="9"/>
      <c r="DSV232" s="11"/>
      <c r="DSW232" s="8"/>
      <c r="DSX232" s="9"/>
      <c r="DTC232" s="11"/>
      <c r="DTD232" s="8"/>
      <c r="DTE232" s="9"/>
      <c r="DTJ232" s="11"/>
      <c r="DTK232" s="8"/>
      <c r="DTL232" s="9"/>
      <c r="DTQ232" s="11"/>
      <c r="DTR232" s="8"/>
      <c r="DTS232" s="9"/>
      <c r="DTX232" s="11"/>
      <c r="DTY232" s="8"/>
      <c r="DTZ232" s="9"/>
      <c r="DUE232" s="11"/>
      <c r="DUF232" s="8"/>
      <c r="DUG232" s="9"/>
      <c r="DUL232" s="11"/>
      <c r="DUM232" s="8"/>
      <c r="DUN232" s="9"/>
      <c r="DUS232" s="11"/>
      <c r="DUT232" s="8"/>
      <c r="DUU232" s="9"/>
      <c r="DUZ232" s="11"/>
      <c r="DVA232" s="8"/>
      <c r="DVB232" s="9"/>
      <c r="DVG232" s="11"/>
      <c r="DVH232" s="8"/>
      <c r="DVI232" s="9"/>
      <c r="DVN232" s="11"/>
      <c r="DVO232" s="8"/>
      <c r="DVP232" s="9"/>
      <c r="DVU232" s="11"/>
      <c r="DVV232" s="8"/>
      <c r="DVW232" s="9"/>
      <c r="DWB232" s="11"/>
      <c r="DWC232" s="8"/>
      <c r="DWD232" s="9"/>
      <c r="DWI232" s="11"/>
      <c r="DWJ232" s="8"/>
      <c r="DWK232" s="9"/>
      <c r="DWP232" s="11"/>
      <c r="DWQ232" s="8"/>
      <c r="DWR232" s="9"/>
      <c r="DWW232" s="11"/>
      <c r="DWX232" s="8"/>
      <c r="DWY232" s="9"/>
      <c r="DXD232" s="11"/>
      <c r="DXE232" s="8"/>
      <c r="DXF232" s="9"/>
      <c r="DXK232" s="11"/>
      <c r="DXL232" s="8"/>
      <c r="DXM232" s="9"/>
      <c r="DXR232" s="11"/>
      <c r="DXS232" s="8"/>
      <c r="DXT232" s="9"/>
      <c r="DXY232" s="11"/>
      <c r="DXZ232" s="8"/>
      <c r="DYA232" s="9"/>
      <c r="DYF232" s="11"/>
      <c r="DYG232" s="8"/>
      <c r="DYH232" s="9"/>
      <c r="DYM232" s="11"/>
      <c r="DYN232" s="8"/>
      <c r="DYO232" s="9"/>
      <c r="DYT232" s="11"/>
      <c r="DYU232" s="8"/>
      <c r="DYV232" s="9"/>
      <c r="DZA232" s="11"/>
      <c r="DZB232" s="8"/>
      <c r="DZC232" s="9"/>
      <c r="DZH232" s="11"/>
      <c r="DZI232" s="8"/>
      <c r="DZJ232" s="9"/>
      <c r="DZO232" s="11"/>
      <c r="DZP232" s="8"/>
      <c r="DZQ232" s="9"/>
      <c r="DZV232" s="11"/>
      <c r="DZW232" s="8"/>
      <c r="DZX232" s="9"/>
      <c r="EAC232" s="11"/>
      <c r="EAD232" s="8"/>
      <c r="EAE232" s="9"/>
      <c r="EAJ232" s="11"/>
      <c r="EAK232" s="8"/>
      <c r="EAL232" s="9"/>
      <c r="EAQ232" s="11"/>
      <c r="EAR232" s="8"/>
      <c r="EAS232" s="9"/>
      <c r="EAX232" s="11"/>
      <c r="EAY232" s="8"/>
      <c r="EAZ232" s="9"/>
      <c r="EBE232" s="11"/>
      <c r="EBF232" s="8"/>
      <c r="EBG232" s="9"/>
      <c r="EBL232" s="11"/>
      <c r="EBM232" s="8"/>
      <c r="EBN232" s="9"/>
      <c r="EBS232" s="11"/>
      <c r="EBT232" s="8"/>
      <c r="EBU232" s="9"/>
      <c r="EBZ232" s="11"/>
      <c r="ECA232" s="8"/>
      <c r="ECB232" s="9"/>
      <c r="ECG232" s="11"/>
      <c r="ECH232" s="8"/>
      <c r="ECI232" s="9"/>
      <c r="ECN232" s="11"/>
      <c r="ECO232" s="8"/>
      <c r="ECP232" s="9"/>
      <c r="ECU232" s="11"/>
      <c r="ECV232" s="8"/>
      <c r="ECW232" s="9"/>
      <c r="EDB232" s="11"/>
      <c r="EDC232" s="8"/>
      <c r="EDD232" s="9"/>
      <c r="EDI232" s="11"/>
      <c r="EDJ232" s="8"/>
      <c r="EDK232" s="9"/>
      <c r="EDP232" s="11"/>
      <c r="EDQ232" s="8"/>
      <c r="EDR232" s="9"/>
      <c r="EDW232" s="11"/>
      <c r="EDX232" s="8"/>
      <c r="EDY232" s="9"/>
      <c r="EED232" s="11"/>
      <c r="EEE232" s="8"/>
      <c r="EEF232" s="9"/>
      <c r="EEK232" s="11"/>
      <c r="EEL232" s="8"/>
      <c r="EEM232" s="9"/>
      <c r="EER232" s="11"/>
      <c r="EES232" s="8"/>
      <c r="EET232" s="9"/>
      <c r="EEY232" s="11"/>
      <c r="EEZ232" s="8"/>
      <c r="EFA232" s="9"/>
      <c r="EFF232" s="11"/>
      <c r="EFG232" s="8"/>
      <c r="EFH232" s="9"/>
      <c r="EFM232" s="11"/>
      <c r="EFN232" s="8"/>
      <c r="EFO232" s="9"/>
      <c r="EFT232" s="11"/>
      <c r="EFU232" s="8"/>
      <c r="EFV232" s="9"/>
      <c r="EGA232" s="11"/>
      <c r="EGB232" s="8"/>
      <c r="EGC232" s="9"/>
      <c r="EGH232" s="11"/>
      <c r="EGI232" s="8"/>
      <c r="EGJ232" s="9"/>
      <c r="EGO232" s="11"/>
      <c r="EGP232" s="8"/>
      <c r="EGQ232" s="9"/>
      <c r="EGV232" s="11"/>
      <c r="EGW232" s="8"/>
      <c r="EGX232" s="9"/>
      <c r="EHC232" s="11"/>
      <c r="EHD232" s="8"/>
      <c r="EHE232" s="9"/>
      <c r="EHJ232" s="11"/>
      <c r="EHK232" s="8"/>
      <c r="EHL232" s="9"/>
      <c r="EHQ232" s="11"/>
      <c r="EHR232" s="8"/>
      <c r="EHS232" s="9"/>
      <c r="EHX232" s="11"/>
      <c r="EHY232" s="8"/>
      <c r="EHZ232" s="9"/>
      <c r="EIE232" s="11"/>
      <c r="EIF232" s="8"/>
      <c r="EIG232" s="9"/>
      <c r="EIL232" s="11"/>
      <c r="EIM232" s="8"/>
      <c r="EIN232" s="9"/>
      <c r="EIS232" s="11"/>
      <c r="EIT232" s="8"/>
      <c r="EIU232" s="9"/>
      <c r="EIZ232" s="11"/>
      <c r="EJA232" s="8"/>
      <c r="EJB232" s="9"/>
      <c r="EJG232" s="11"/>
      <c r="EJH232" s="8"/>
      <c r="EJI232" s="9"/>
      <c r="EJN232" s="11"/>
      <c r="EJO232" s="8"/>
      <c r="EJP232" s="9"/>
      <c r="EJU232" s="11"/>
      <c r="EJV232" s="8"/>
      <c r="EJW232" s="9"/>
      <c r="EKB232" s="11"/>
      <c r="EKC232" s="8"/>
      <c r="EKD232" s="9"/>
      <c r="EKI232" s="11"/>
      <c r="EKJ232" s="8"/>
      <c r="EKK232" s="9"/>
      <c r="EKP232" s="11"/>
      <c r="EKQ232" s="8"/>
      <c r="EKR232" s="9"/>
      <c r="EKW232" s="11"/>
      <c r="EKX232" s="8"/>
      <c r="EKY232" s="9"/>
      <c r="ELD232" s="11"/>
      <c r="ELE232" s="8"/>
      <c r="ELF232" s="9"/>
      <c r="ELK232" s="11"/>
      <c r="ELL232" s="8"/>
      <c r="ELM232" s="9"/>
      <c r="ELR232" s="11"/>
      <c r="ELS232" s="8"/>
      <c r="ELT232" s="9"/>
      <c r="ELY232" s="11"/>
      <c r="ELZ232" s="8"/>
      <c r="EMA232" s="9"/>
      <c r="EMF232" s="11"/>
      <c r="EMG232" s="8"/>
      <c r="EMH232" s="9"/>
      <c r="EMM232" s="11"/>
      <c r="EMN232" s="8"/>
      <c r="EMO232" s="9"/>
      <c r="EMT232" s="11"/>
      <c r="EMU232" s="8"/>
      <c r="EMV232" s="9"/>
      <c r="ENA232" s="11"/>
      <c r="ENB232" s="8"/>
      <c r="ENC232" s="9"/>
      <c r="ENH232" s="11"/>
      <c r="ENI232" s="8"/>
      <c r="ENJ232" s="9"/>
      <c r="ENO232" s="11"/>
      <c r="ENP232" s="8"/>
      <c r="ENQ232" s="9"/>
      <c r="ENV232" s="11"/>
      <c r="ENW232" s="8"/>
      <c r="ENX232" s="9"/>
      <c r="EOC232" s="11"/>
      <c r="EOD232" s="8"/>
      <c r="EOE232" s="9"/>
      <c r="EOJ232" s="11"/>
      <c r="EOK232" s="8"/>
      <c r="EOL232" s="9"/>
      <c r="EOQ232" s="11"/>
      <c r="EOR232" s="8"/>
      <c r="EOS232" s="9"/>
      <c r="EOX232" s="11"/>
      <c r="EOY232" s="8"/>
      <c r="EOZ232" s="9"/>
      <c r="EPE232" s="11"/>
      <c r="EPF232" s="8"/>
      <c r="EPG232" s="9"/>
      <c r="EPL232" s="11"/>
      <c r="EPM232" s="8"/>
      <c r="EPN232" s="9"/>
      <c r="EPS232" s="11"/>
      <c r="EPT232" s="8"/>
      <c r="EPU232" s="9"/>
      <c r="EPZ232" s="11"/>
      <c r="EQA232" s="8"/>
      <c r="EQB232" s="9"/>
      <c r="EQG232" s="11"/>
      <c r="EQH232" s="8"/>
      <c r="EQI232" s="9"/>
      <c r="EQN232" s="11"/>
      <c r="EQO232" s="8"/>
      <c r="EQP232" s="9"/>
      <c r="EQU232" s="11"/>
      <c r="EQV232" s="8"/>
      <c r="EQW232" s="9"/>
      <c r="ERB232" s="11"/>
      <c r="ERC232" s="8"/>
      <c r="ERD232" s="9"/>
      <c r="ERI232" s="11"/>
      <c r="ERJ232" s="8"/>
      <c r="ERK232" s="9"/>
      <c r="ERP232" s="11"/>
      <c r="ERQ232" s="8"/>
      <c r="ERR232" s="9"/>
      <c r="ERW232" s="11"/>
      <c r="ERX232" s="8"/>
      <c r="ERY232" s="9"/>
      <c r="ESD232" s="11"/>
      <c r="ESE232" s="8"/>
      <c r="ESF232" s="9"/>
      <c r="ESK232" s="11"/>
      <c r="ESL232" s="8"/>
      <c r="ESM232" s="9"/>
      <c r="ESR232" s="11"/>
      <c r="ESS232" s="8"/>
      <c r="EST232" s="9"/>
      <c r="ESY232" s="11"/>
      <c r="ESZ232" s="8"/>
      <c r="ETA232" s="9"/>
      <c r="ETF232" s="11"/>
      <c r="ETG232" s="8"/>
      <c r="ETH232" s="9"/>
      <c r="ETM232" s="11"/>
      <c r="ETN232" s="8"/>
      <c r="ETO232" s="9"/>
      <c r="ETT232" s="11"/>
      <c r="ETU232" s="8"/>
      <c r="ETV232" s="9"/>
      <c r="EUA232" s="11"/>
      <c r="EUB232" s="8"/>
      <c r="EUC232" s="9"/>
      <c r="EUH232" s="11"/>
      <c r="EUI232" s="8"/>
      <c r="EUJ232" s="9"/>
      <c r="EUO232" s="11"/>
      <c r="EUP232" s="8"/>
      <c r="EUQ232" s="9"/>
      <c r="EUV232" s="11"/>
      <c r="EUW232" s="8"/>
      <c r="EUX232" s="9"/>
      <c r="EVC232" s="11"/>
      <c r="EVD232" s="8"/>
      <c r="EVE232" s="9"/>
      <c r="EVJ232" s="11"/>
      <c r="EVK232" s="8"/>
      <c r="EVL232" s="9"/>
      <c r="EVQ232" s="11"/>
      <c r="EVR232" s="8"/>
      <c r="EVS232" s="9"/>
      <c r="EVX232" s="11"/>
      <c r="EVY232" s="8"/>
      <c r="EVZ232" s="9"/>
      <c r="EWE232" s="11"/>
      <c r="EWF232" s="8"/>
      <c r="EWG232" s="9"/>
      <c r="EWL232" s="11"/>
      <c r="EWM232" s="8"/>
      <c r="EWN232" s="9"/>
      <c r="EWS232" s="11"/>
      <c r="EWT232" s="8"/>
      <c r="EWU232" s="9"/>
      <c r="EWZ232" s="11"/>
      <c r="EXA232" s="8"/>
      <c r="EXB232" s="9"/>
      <c r="EXG232" s="11"/>
      <c r="EXH232" s="8"/>
      <c r="EXI232" s="9"/>
      <c r="EXN232" s="11"/>
      <c r="EXO232" s="8"/>
      <c r="EXP232" s="9"/>
      <c r="EXU232" s="11"/>
      <c r="EXV232" s="8"/>
      <c r="EXW232" s="9"/>
      <c r="EYB232" s="11"/>
      <c r="EYC232" s="8"/>
      <c r="EYD232" s="9"/>
      <c r="EYI232" s="11"/>
      <c r="EYJ232" s="8"/>
      <c r="EYK232" s="9"/>
      <c r="EYP232" s="11"/>
      <c r="EYQ232" s="8"/>
      <c r="EYR232" s="9"/>
      <c r="EYW232" s="11"/>
      <c r="EYX232" s="8"/>
      <c r="EYY232" s="9"/>
      <c r="EZD232" s="11"/>
      <c r="EZE232" s="8"/>
      <c r="EZF232" s="9"/>
      <c r="EZK232" s="11"/>
      <c r="EZL232" s="8"/>
      <c r="EZM232" s="9"/>
      <c r="EZR232" s="11"/>
      <c r="EZS232" s="8"/>
      <c r="EZT232" s="9"/>
      <c r="EZY232" s="11"/>
      <c r="EZZ232" s="8"/>
      <c r="FAA232" s="9"/>
      <c r="FAF232" s="11"/>
      <c r="FAG232" s="8"/>
      <c r="FAH232" s="9"/>
      <c r="FAM232" s="11"/>
      <c r="FAN232" s="8"/>
      <c r="FAO232" s="9"/>
      <c r="FAT232" s="11"/>
      <c r="FAU232" s="8"/>
      <c r="FAV232" s="9"/>
      <c r="FBA232" s="11"/>
      <c r="FBB232" s="8"/>
      <c r="FBC232" s="9"/>
      <c r="FBH232" s="11"/>
      <c r="FBI232" s="8"/>
      <c r="FBJ232" s="9"/>
      <c r="FBO232" s="11"/>
      <c r="FBP232" s="8"/>
      <c r="FBQ232" s="9"/>
      <c r="FBV232" s="11"/>
      <c r="FBW232" s="8"/>
      <c r="FBX232" s="9"/>
      <c r="FCC232" s="11"/>
      <c r="FCD232" s="8"/>
      <c r="FCE232" s="9"/>
      <c r="FCJ232" s="11"/>
      <c r="FCK232" s="8"/>
      <c r="FCL232" s="9"/>
      <c r="FCQ232" s="11"/>
      <c r="FCR232" s="8"/>
      <c r="FCS232" s="9"/>
      <c r="FCX232" s="11"/>
      <c r="FCY232" s="8"/>
      <c r="FCZ232" s="9"/>
      <c r="FDE232" s="11"/>
      <c r="FDF232" s="8"/>
      <c r="FDG232" s="9"/>
      <c r="FDL232" s="11"/>
      <c r="FDM232" s="8"/>
      <c r="FDN232" s="9"/>
      <c r="FDS232" s="11"/>
      <c r="FDT232" s="8"/>
      <c r="FDU232" s="9"/>
      <c r="FDZ232" s="11"/>
      <c r="FEA232" s="8"/>
      <c r="FEB232" s="9"/>
      <c r="FEG232" s="11"/>
      <c r="FEH232" s="8"/>
      <c r="FEI232" s="9"/>
      <c r="FEN232" s="11"/>
      <c r="FEO232" s="8"/>
      <c r="FEP232" s="9"/>
      <c r="FEU232" s="11"/>
      <c r="FEV232" s="8"/>
      <c r="FEW232" s="9"/>
      <c r="FFB232" s="11"/>
      <c r="FFC232" s="8"/>
      <c r="FFD232" s="9"/>
      <c r="FFI232" s="11"/>
      <c r="FFJ232" s="8"/>
      <c r="FFK232" s="9"/>
      <c r="FFP232" s="11"/>
      <c r="FFQ232" s="8"/>
      <c r="FFR232" s="9"/>
      <c r="FFW232" s="11"/>
      <c r="FFX232" s="8"/>
      <c r="FFY232" s="9"/>
      <c r="FGD232" s="11"/>
      <c r="FGE232" s="8"/>
      <c r="FGF232" s="9"/>
      <c r="FGK232" s="11"/>
      <c r="FGL232" s="8"/>
      <c r="FGM232" s="9"/>
      <c r="FGR232" s="11"/>
      <c r="FGS232" s="8"/>
      <c r="FGT232" s="9"/>
      <c r="FGY232" s="11"/>
      <c r="FGZ232" s="8"/>
      <c r="FHA232" s="9"/>
      <c r="FHF232" s="11"/>
      <c r="FHG232" s="8"/>
      <c r="FHH232" s="9"/>
      <c r="FHM232" s="11"/>
      <c r="FHN232" s="8"/>
      <c r="FHO232" s="9"/>
      <c r="FHT232" s="11"/>
      <c r="FHU232" s="8"/>
      <c r="FHV232" s="9"/>
      <c r="FIA232" s="11"/>
      <c r="FIB232" s="8"/>
      <c r="FIC232" s="9"/>
      <c r="FIH232" s="11"/>
      <c r="FII232" s="8"/>
      <c r="FIJ232" s="9"/>
      <c r="FIO232" s="11"/>
      <c r="FIP232" s="8"/>
      <c r="FIQ232" s="9"/>
      <c r="FIV232" s="11"/>
      <c r="FIW232" s="8"/>
      <c r="FIX232" s="9"/>
      <c r="FJC232" s="11"/>
      <c r="FJD232" s="8"/>
      <c r="FJE232" s="9"/>
      <c r="FJJ232" s="11"/>
      <c r="FJK232" s="8"/>
      <c r="FJL232" s="9"/>
      <c r="FJQ232" s="11"/>
      <c r="FJR232" s="8"/>
      <c r="FJS232" s="9"/>
      <c r="FJX232" s="11"/>
      <c r="FJY232" s="8"/>
      <c r="FJZ232" s="9"/>
      <c r="FKE232" s="11"/>
      <c r="FKF232" s="8"/>
      <c r="FKG232" s="9"/>
      <c r="FKL232" s="11"/>
      <c r="FKM232" s="8"/>
      <c r="FKN232" s="9"/>
      <c r="FKS232" s="11"/>
      <c r="FKT232" s="8"/>
      <c r="FKU232" s="9"/>
      <c r="FKZ232" s="11"/>
      <c r="FLA232" s="8"/>
      <c r="FLB232" s="9"/>
      <c r="FLG232" s="11"/>
      <c r="FLH232" s="8"/>
      <c r="FLI232" s="9"/>
      <c r="FLN232" s="11"/>
      <c r="FLO232" s="8"/>
      <c r="FLP232" s="9"/>
      <c r="FLU232" s="11"/>
      <c r="FLV232" s="8"/>
      <c r="FLW232" s="9"/>
      <c r="FMB232" s="11"/>
      <c r="FMC232" s="8"/>
      <c r="FMD232" s="9"/>
      <c r="FMI232" s="11"/>
      <c r="FMJ232" s="8"/>
      <c r="FMK232" s="9"/>
      <c r="FMP232" s="11"/>
      <c r="FMQ232" s="8"/>
      <c r="FMR232" s="9"/>
      <c r="FMW232" s="11"/>
      <c r="FMX232" s="8"/>
      <c r="FMY232" s="9"/>
      <c r="FND232" s="11"/>
      <c r="FNE232" s="8"/>
      <c r="FNF232" s="9"/>
      <c r="FNK232" s="11"/>
      <c r="FNL232" s="8"/>
      <c r="FNM232" s="9"/>
      <c r="FNR232" s="11"/>
      <c r="FNS232" s="8"/>
      <c r="FNT232" s="9"/>
      <c r="FNY232" s="11"/>
      <c r="FNZ232" s="8"/>
      <c r="FOA232" s="9"/>
      <c r="FOF232" s="11"/>
      <c r="FOG232" s="8"/>
      <c r="FOH232" s="9"/>
      <c r="FOM232" s="11"/>
      <c r="FON232" s="8"/>
      <c r="FOO232" s="9"/>
      <c r="FOT232" s="11"/>
      <c r="FOU232" s="8"/>
      <c r="FOV232" s="9"/>
      <c r="FPA232" s="11"/>
      <c r="FPB232" s="8"/>
      <c r="FPC232" s="9"/>
      <c r="FPH232" s="11"/>
      <c r="FPI232" s="8"/>
      <c r="FPJ232" s="9"/>
      <c r="FPO232" s="11"/>
      <c r="FPP232" s="8"/>
      <c r="FPQ232" s="9"/>
      <c r="FPV232" s="11"/>
      <c r="FPW232" s="8"/>
      <c r="FPX232" s="9"/>
      <c r="FQC232" s="11"/>
      <c r="FQD232" s="8"/>
      <c r="FQE232" s="9"/>
      <c r="FQJ232" s="11"/>
      <c r="FQK232" s="8"/>
      <c r="FQL232" s="9"/>
      <c r="FQQ232" s="11"/>
      <c r="FQR232" s="8"/>
      <c r="FQS232" s="9"/>
      <c r="FQX232" s="11"/>
      <c r="FQY232" s="8"/>
      <c r="FQZ232" s="9"/>
      <c r="FRE232" s="11"/>
      <c r="FRF232" s="8"/>
      <c r="FRG232" s="9"/>
      <c r="FRL232" s="11"/>
      <c r="FRM232" s="8"/>
      <c r="FRN232" s="9"/>
      <c r="FRS232" s="11"/>
      <c r="FRT232" s="8"/>
      <c r="FRU232" s="9"/>
      <c r="FRZ232" s="11"/>
      <c r="FSA232" s="8"/>
      <c r="FSB232" s="9"/>
      <c r="FSG232" s="11"/>
      <c r="FSH232" s="8"/>
      <c r="FSI232" s="9"/>
      <c r="FSN232" s="11"/>
      <c r="FSO232" s="8"/>
      <c r="FSP232" s="9"/>
      <c r="FSU232" s="11"/>
      <c r="FSV232" s="8"/>
      <c r="FSW232" s="9"/>
      <c r="FTB232" s="11"/>
      <c r="FTC232" s="8"/>
      <c r="FTD232" s="9"/>
      <c r="FTI232" s="11"/>
      <c r="FTJ232" s="8"/>
      <c r="FTK232" s="9"/>
      <c r="FTP232" s="11"/>
      <c r="FTQ232" s="8"/>
      <c r="FTR232" s="9"/>
      <c r="FTW232" s="11"/>
      <c r="FTX232" s="8"/>
      <c r="FTY232" s="9"/>
      <c r="FUD232" s="11"/>
      <c r="FUE232" s="8"/>
      <c r="FUF232" s="9"/>
      <c r="FUK232" s="11"/>
      <c r="FUL232" s="8"/>
      <c r="FUM232" s="9"/>
      <c r="FUR232" s="11"/>
      <c r="FUS232" s="8"/>
      <c r="FUT232" s="9"/>
      <c r="FUY232" s="11"/>
      <c r="FUZ232" s="8"/>
      <c r="FVA232" s="9"/>
      <c r="FVF232" s="11"/>
      <c r="FVG232" s="8"/>
      <c r="FVH232" s="9"/>
      <c r="FVM232" s="11"/>
      <c r="FVN232" s="8"/>
      <c r="FVO232" s="9"/>
      <c r="FVT232" s="11"/>
      <c r="FVU232" s="8"/>
      <c r="FVV232" s="9"/>
      <c r="FWA232" s="11"/>
      <c r="FWB232" s="8"/>
      <c r="FWC232" s="9"/>
      <c r="FWH232" s="11"/>
      <c r="FWI232" s="8"/>
      <c r="FWJ232" s="9"/>
      <c r="FWO232" s="11"/>
      <c r="FWP232" s="8"/>
      <c r="FWQ232" s="9"/>
      <c r="FWV232" s="11"/>
      <c r="FWW232" s="8"/>
      <c r="FWX232" s="9"/>
      <c r="FXC232" s="11"/>
      <c r="FXD232" s="8"/>
      <c r="FXE232" s="9"/>
      <c r="FXJ232" s="11"/>
      <c r="FXK232" s="8"/>
      <c r="FXL232" s="9"/>
      <c r="FXQ232" s="11"/>
      <c r="FXR232" s="8"/>
      <c r="FXS232" s="9"/>
      <c r="FXX232" s="11"/>
      <c r="FXY232" s="8"/>
      <c r="FXZ232" s="9"/>
      <c r="FYE232" s="11"/>
      <c r="FYF232" s="8"/>
      <c r="FYG232" s="9"/>
      <c r="FYL232" s="11"/>
      <c r="FYM232" s="8"/>
      <c r="FYN232" s="9"/>
      <c r="FYS232" s="11"/>
      <c r="FYT232" s="8"/>
      <c r="FYU232" s="9"/>
      <c r="FYZ232" s="11"/>
      <c r="FZA232" s="8"/>
      <c r="FZB232" s="9"/>
      <c r="FZG232" s="11"/>
      <c r="FZH232" s="8"/>
      <c r="FZI232" s="9"/>
      <c r="FZN232" s="11"/>
      <c r="FZO232" s="8"/>
      <c r="FZP232" s="9"/>
      <c r="FZU232" s="11"/>
      <c r="FZV232" s="8"/>
      <c r="FZW232" s="9"/>
      <c r="GAB232" s="11"/>
      <c r="GAC232" s="8"/>
      <c r="GAD232" s="9"/>
      <c r="GAI232" s="11"/>
      <c r="GAJ232" s="8"/>
      <c r="GAK232" s="9"/>
      <c r="GAP232" s="11"/>
      <c r="GAQ232" s="8"/>
      <c r="GAR232" s="9"/>
      <c r="GAW232" s="11"/>
      <c r="GAX232" s="8"/>
      <c r="GAY232" s="9"/>
      <c r="GBD232" s="11"/>
      <c r="GBE232" s="8"/>
      <c r="GBF232" s="9"/>
      <c r="GBK232" s="11"/>
      <c r="GBL232" s="8"/>
      <c r="GBM232" s="9"/>
      <c r="GBR232" s="11"/>
      <c r="GBS232" s="8"/>
      <c r="GBT232" s="9"/>
      <c r="GBY232" s="11"/>
      <c r="GBZ232" s="8"/>
      <c r="GCA232" s="9"/>
      <c r="GCF232" s="11"/>
      <c r="GCG232" s="8"/>
      <c r="GCH232" s="9"/>
      <c r="GCM232" s="11"/>
      <c r="GCN232" s="8"/>
      <c r="GCO232" s="9"/>
      <c r="GCT232" s="11"/>
      <c r="GCU232" s="8"/>
      <c r="GCV232" s="9"/>
      <c r="GDA232" s="11"/>
      <c r="GDB232" s="8"/>
      <c r="GDC232" s="9"/>
      <c r="GDH232" s="11"/>
      <c r="GDI232" s="8"/>
      <c r="GDJ232" s="9"/>
      <c r="GDO232" s="11"/>
      <c r="GDP232" s="8"/>
      <c r="GDQ232" s="9"/>
      <c r="GDV232" s="11"/>
      <c r="GDW232" s="8"/>
      <c r="GDX232" s="9"/>
      <c r="GEC232" s="11"/>
      <c r="GED232" s="8"/>
      <c r="GEE232" s="9"/>
      <c r="GEJ232" s="11"/>
      <c r="GEK232" s="8"/>
      <c r="GEL232" s="9"/>
      <c r="GEQ232" s="11"/>
      <c r="GER232" s="8"/>
      <c r="GES232" s="9"/>
      <c r="GEX232" s="11"/>
      <c r="GEY232" s="8"/>
      <c r="GEZ232" s="9"/>
      <c r="GFE232" s="11"/>
      <c r="GFF232" s="8"/>
      <c r="GFG232" s="9"/>
      <c r="GFL232" s="11"/>
      <c r="GFM232" s="8"/>
      <c r="GFN232" s="9"/>
      <c r="GFS232" s="11"/>
      <c r="GFT232" s="8"/>
      <c r="GFU232" s="9"/>
      <c r="GFZ232" s="11"/>
      <c r="GGA232" s="8"/>
      <c r="GGB232" s="9"/>
      <c r="GGG232" s="11"/>
      <c r="GGH232" s="8"/>
      <c r="GGI232" s="9"/>
      <c r="GGN232" s="11"/>
      <c r="GGO232" s="8"/>
      <c r="GGP232" s="9"/>
      <c r="GGU232" s="11"/>
      <c r="GGV232" s="8"/>
      <c r="GGW232" s="9"/>
      <c r="GHB232" s="11"/>
      <c r="GHC232" s="8"/>
      <c r="GHD232" s="9"/>
      <c r="GHI232" s="11"/>
      <c r="GHJ232" s="8"/>
      <c r="GHK232" s="9"/>
      <c r="GHP232" s="11"/>
      <c r="GHQ232" s="8"/>
      <c r="GHR232" s="9"/>
      <c r="GHW232" s="11"/>
      <c r="GHX232" s="8"/>
      <c r="GHY232" s="9"/>
      <c r="GID232" s="11"/>
      <c r="GIE232" s="8"/>
      <c r="GIF232" s="9"/>
      <c r="GIK232" s="11"/>
      <c r="GIL232" s="8"/>
      <c r="GIM232" s="9"/>
      <c r="GIR232" s="11"/>
      <c r="GIS232" s="8"/>
      <c r="GIT232" s="9"/>
      <c r="GIY232" s="11"/>
      <c r="GIZ232" s="8"/>
      <c r="GJA232" s="9"/>
      <c r="GJF232" s="11"/>
      <c r="GJG232" s="8"/>
      <c r="GJH232" s="9"/>
      <c r="GJM232" s="11"/>
      <c r="GJN232" s="8"/>
      <c r="GJO232" s="9"/>
      <c r="GJT232" s="11"/>
      <c r="GJU232" s="8"/>
      <c r="GJV232" s="9"/>
      <c r="GKA232" s="11"/>
      <c r="GKB232" s="8"/>
      <c r="GKC232" s="9"/>
      <c r="GKH232" s="11"/>
      <c r="GKI232" s="8"/>
      <c r="GKJ232" s="9"/>
      <c r="GKO232" s="11"/>
      <c r="GKP232" s="8"/>
      <c r="GKQ232" s="9"/>
      <c r="GKV232" s="11"/>
      <c r="GKW232" s="8"/>
      <c r="GKX232" s="9"/>
      <c r="GLC232" s="11"/>
      <c r="GLD232" s="8"/>
      <c r="GLE232" s="9"/>
      <c r="GLJ232" s="11"/>
      <c r="GLK232" s="8"/>
      <c r="GLL232" s="9"/>
      <c r="GLQ232" s="11"/>
      <c r="GLR232" s="8"/>
      <c r="GLS232" s="9"/>
      <c r="GLX232" s="11"/>
      <c r="GLY232" s="8"/>
      <c r="GLZ232" s="9"/>
      <c r="GME232" s="11"/>
      <c r="GMF232" s="8"/>
      <c r="GMG232" s="9"/>
      <c r="GML232" s="11"/>
      <c r="GMM232" s="8"/>
      <c r="GMN232" s="9"/>
      <c r="GMS232" s="11"/>
      <c r="GMT232" s="8"/>
      <c r="GMU232" s="9"/>
      <c r="GMZ232" s="11"/>
      <c r="GNA232" s="8"/>
      <c r="GNB232" s="9"/>
      <c r="GNG232" s="11"/>
      <c r="GNH232" s="8"/>
      <c r="GNI232" s="9"/>
      <c r="GNN232" s="11"/>
      <c r="GNO232" s="8"/>
      <c r="GNP232" s="9"/>
      <c r="GNU232" s="11"/>
      <c r="GNV232" s="8"/>
      <c r="GNW232" s="9"/>
      <c r="GOB232" s="11"/>
      <c r="GOC232" s="8"/>
      <c r="GOD232" s="9"/>
      <c r="GOI232" s="11"/>
      <c r="GOJ232" s="8"/>
      <c r="GOK232" s="9"/>
      <c r="GOP232" s="11"/>
      <c r="GOQ232" s="8"/>
      <c r="GOR232" s="9"/>
      <c r="GOW232" s="11"/>
      <c r="GOX232" s="8"/>
      <c r="GOY232" s="9"/>
      <c r="GPD232" s="11"/>
      <c r="GPE232" s="8"/>
      <c r="GPF232" s="9"/>
      <c r="GPK232" s="11"/>
      <c r="GPL232" s="8"/>
      <c r="GPM232" s="9"/>
      <c r="GPR232" s="11"/>
      <c r="GPS232" s="8"/>
      <c r="GPT232" s="9"/>
      <c r="GPY232" s="11"/>
      <c r="GPZ232" s="8"/>
      <c r="GQA232" s="9"/>
      <c r="GQF232" s="11"/>
      <c r="GQG232" s="8"/>
      <c r="GQH232" s="9"/>
      <c r="GQM232" s="11"/>
      <c r="GQN232" s="8"/>
      <c r="GQO232" s="9"/>
      <c r="GQT232" s="11"/>
      <c r="GQU232" s="8"/>
      <c r="GQV232" s="9"/>
      <c r="GRA232" s="11"/>
      <c r="GRB232" s="8"/>
      <c r="GRC232" s="9"/>
      <c r="GRH232" s="11"/>
      <c r="GRI232" s="8"/>
      <c r="GRJ232" s="9"/>
      <c r="GRO232" s="11"/>
      <c r="GRP232" s="8"/>
      <c r="GRQ232" s="9"/>
      <c r="GRV232" s="11"/>
      <c r="GRW232" s="8"/>
      <c r="GRX232" s="9"/>
      <c r="GSC232" s="11"/>
      <c r="GSD232" s="8"/>
      <c r="GSE232" s="9"/>
      <c r="GSJ232" s="11"/>
      <c r="GSK232" s="8"/>
      <c r="GSL232" s="9"/>
      <c r="GSQ232" s="11"/>
      <c r="GSR232" s="8"/>
      <c r="GSS232" s="9"/>
      <c r="GSX232" s="11"/>
      <c r="GSY232" s="8"/>
      <c r="GSZ232" s="9"/>
      <c r="GTE232" s="11"/>
      <c r="GTF232" s="8"/>
      <c r="GTG232" s="9"/>
      <c r="GTL232" s="11"/>
      <c r="GTM232" s="8"/>
      <c r="GTN232" s="9"/>
      <c r="GTS232" s="11"/>
      <c r="GTT232" s="8"/>
      <c r="GTU232" s="9"/>
      <c r="GTZ232" s="11"/>
      <c r="GUA232" s="8"/>
      <c r="GUB232" s="9"/>
      <c r="GUG232" s="11"/>
      <c r="GUH232" s="8"/>
      <c r="GUI232" s="9"/>
      <c r="GUN232" s="11"/>
      <c r="GUO232" s="8"/>
      <c r="GUP232" s="9"/>
      <c r="GUU232" s="11"/>
      <c r="GUV232" s="8"/>
      <c r="GUW232" s="9"/>
      <c r="GVB232" s="11"/>
      <c r="GVC232" s="8"/>
      <c r="GVD232" s="9"/>
      <c r="GVI232" s="11"/>
      <c r="GVJ232" s="8"/>
      <c r="GVK232" s="9"/>
      <c r="GVP232" s="11"/>
      <c r="GVQ232" s="8"/>
      <c r="GVR232" s="9"/>
      <c r="GVW232" s="11"/>
      <c r="GVX232" s="8"/>
      <c r="GVY232" s="9"/>
      <c r="GWD232" s="11"/>
      <c r="GWE232" s="8"/>
      <c r="GWF232" s="9"/>
      <c r="GWK232" s="11"/>
      <c r="GWL232" s="8"/>
      <c r="GWM232" s="9"/>
      <c r="GWR232" s="11"/>
      <c r="GWS232" s="8"/>
      <c r="GWT232" s="9"/>
      <c r="GWY232" s="11"/>
      <c r="GWZ232" s="8"/>
      <c r="GXA232" s="9"/>
      <c r="GXF232" s="11"/>
      <c r="GXG232" s="8"/>
      <c r="GXH232" s="9"/>
      <c r="GXM232" s="11"/>
      <c r="GXN232" s="8"/>
      <c r="GXO232" s="9"/>
      <c r="GXT232" s="11"/>
      <c r="GXU232" s="8"/>
      <c r="GXV232" s="9"/>
      <c r="GYA232" s="11"/>
      <c r="GYB232" s="8"/>
      <c r="GYC232" s="9"/>
      <c r="GYH232" s="11"/>
      <c r="GYI232" s="8"/>
      <c r="GYJ232" s="9"/>
      <c r="GYO232" s="11"/>
      <c r="GYP232" s="8"/>
      <c r="GYQ232" s="9"/>
      <c r="GYV232" s="11"/>
      <c r="GYW232" s="8"/>
      <c r="GYX232" s="9"/>
      <c r="GZC232" s="11"/>
      <c r="GZD232" s="8"/>
      <c r="GZE232" s="9"/>
      <c r="GZJ232" s="11"/>
      <c r="GZK232" s="8"/>
      <c r="GZL232" s="9"/>
      <c r="GZQ232" s="11"/>
      <c r="GZR232" s="8"/>
      <c r="GZS232" s="9"/>
      <c r="GZX232" s="11"/>
      <c r="GZY232" s="8"/>
      <c r="GZZ232" s="9"/>
      <c r="HAE232" s="11"/>
      <c r="HAF232" s="8"/>
      <c r="HAG232" s="9"/>
      <c r="HAL232" s="11"/>
      <c r="HAM232" s="8"/>
      <c r="HAN232" s="9"/>
      <c r="HAS232" s="11"/>
      <c r="HAT232" s="8"/>
      <c r="HAU232" s="9"/>
      <c r="HAZ232" s="11"/>
      <c r="HBA232" s="8"/>
      <c r="HBB232" s="9"/>
      <c r="HBG232" s="11"/>
      <c r="HBH232" s="8"/>
      <c r="HBI232" s="9"/>
      <c r="HBN232" s="11"/>
      <c r="HBO232" s="8"/>
      <c r="HBP232" s="9"/>
      <c r="HBU232" s="11"/>
      <c r="HBV232" s="8"/>
      <c r="HBW232" s="9"/>
      <c r="HCB232" s="11"/>
      <c r="HCC232" s="8"/>
      <c r="HCD232" s="9"/>
      <c r="HCI232" s="11"/>
      <c r="HCJ232" s="8"/>
      <c r="HCK232" s="9"/>
      <c r="HCP232" s="11"/>
      <c r="HCQ232" s="8"/>
      <c r="HCR232" s="9"/>
      <c r="HCW232" s="11"/>
      <c r="HCX232" s="8"/>
      <c r="HCY232" s="9"/>
      <c r="HDD232" s="11"/>
      <c r="HDE232" s="8"/>
      <c r="HDF232" s="9"/>
      <c r="HDK232" s="11"/>
      <c r="HDL232" s="8"/>
      <c r="HDM232" s="9"/>
      <c r="HDR232" s="11"/>
      <c r="HDS232" s="8"/>
      <c r="HDT232" s="9"/>
      <c r="HDY232" s="11"/>
      <c r="HDZ232" s="8"/>
      <c r="HEA232" s="9"/>
      <c r="HEF232" s="11"/>
      <c r="HEG232" s="8"/>
      <c r="HEH232" s="9"/>
      <c r="HEM232" s="11"/>
      <c r="HEN232" s="8"/>
      <c r="HEO232" s="9"/>
      <c r="HET232" s="11"/>
      <c r="HEU232" s="8"/>
      <c r="HEV232" s="9"/>
      <c r="HFA232" s="11"/>
      <c r="HFB232" s="8"/>
      <c r="HFC232" s="9"/>
      <c r="HFH232" s="11"/>
      <c r="HFI232" s="8"/>
      <c r="HFJ232" s="9"/>
      <c r="HFO232" s="11"/>
      <c r="HFP232" s="8"/>
      <c r="HFQ232" s="9"/>
      <c r="HFV232" s="11"/>
      <c r="HFW232" s="8"/>
      <c r="HFX232" s="9"/>
      <c r="HGC232" s="11"/>
      <c r="HGD232" s="8"/>
      <c r="HGE232" s="9"/>
      <c r="HGJ232" s="11"/>
      <c r="HGK232" s="8"/>
      <c r="HGL232" s="9"/>
      <c r="HGQ232" s="11"/>
      <c r="HGR232" s="8"/>
      <c r="HGS232" s="9"/>
      <c r="HGX232" s="11"/>
      <c r="HGY232" s="8"/>
      <c r="HGZ232" s="9"/>
      <c r="HHE232" s="11"/>
      <c r="HHF232" s="8"/>
      <c r="HHG232" s="9"/>
      <c r="HHL232" s="11"/>
      <c r="HHM232" s="8"/>
      <c r="HHN232" s="9"/>
      <c r="HHS232" s="11"/>
      <c r="HHT232" s="8"/>
      <c r="HHU232" s="9"/>
      <c r="HHZ232" s="11"/>
      <c r="HIA232" s="8"/>
      <c r="HIB232" s="9"/>
      <c r="HIG232" s="11"/>
      <c r="HIH232" s="8"/>
      <c r="HII232" s="9"/>
      <c r="HIN232" s="11"/>
      <c r="HIO232" s="8"/>
      <c r="HIP232" s="9"/>
      <c r="HIU232" s="11"/>
      <c r="HIV232" s="8"/>
      <c r="HIW232" s="9"/>
      <c r="HJB232" s="11"/>
      <c r="HJC232" s="8"/>
      <c r="HJD232" s="9"/>
      <c r="HJI232" s="11"/>
      <c r="HJJ232" s="8"/>
      <c r="HJK232" s="9"/>
      <c r="HJP232" s="11"/>
      <c r="HJQ232" s="8"/>
      <c r="HJR232" s="9"/>
      <c r="HJW232" s="11"/>
      <c r="HJX232" s="8"/>
      <c r="HJY232" s="9"/>
      <c r="HKD232" s="11"/>
      <c r="HKE232" s="8"/>
      <c r="HKF232" s="9"/>
      <c r="HKK232" s="11"/>
      <c r="HKL232" s="8"/>
      <c r="HKM232" s="9"/>
      <c r="HKR232" s="11"/>
      <c r="HKS232" s="8"/>
      <c r="HKT232" s="9"/>
      <c r="HKY232" s="11"/>
      <c r="HKZ232" s="8"/>
      <c r="HLA232" s="9"/>
      <c r="HLF232" s="11"/>
      <c r="HLG232" s="8"/>
      <c r="HLH232" s="9"/>
      <c r="HLM232" s="11"/>
      <c r="HLN232" s="8"/>
      <c r="HLO232" s="9"/>
      <c r="HLT232" s="11"/>
      <c r="HLU232" s="8"/>
      <c r="HLV232" s="9"/>
      <c r="HMA232" s="11"/>
      <c r="HMB232" s="8"/>
      <c r="HMC232" s="9"/>
      <c r="HMH232" s="11"/>
      <c r="HMI232" s="8"/>
      <c r="HMJ232" s="9"/>
      <c r="HMO232" s="11"/>
      <c r="HMP232" s="8"/>
      <c r="HMQ232" s="9"/>
      <c r="HMV232" s="11"/>
      <c r="HMW232" s="8"/>
      <c r="HMX232" s="9"/>
      <c r="HNC232" s="11"/>
      <c r="HND232" s="8"/>
      <c r="HNE232" s="9"/>
      <c r="HNJ232" s="11"/>
      <c r="HNK232" s="8"/>
      <c r="HNL232" s="9"/>
      <c r="HNQ232" s="11"/>
      <c r="HNR232" s="8"/>
      <c r="HNS232" s="9"/>
      <c r="HNX232" s="11"/>
      <c r="HNY232" s="8"/>
      <c r="HNZ232" s="9"/>
      <c r="HOE232" s="11"/>
      <c r="HOF232" s="8"/>
      <c r="HOG232" s="9"/>
      <c r="HOL232" s="11"/>
      <c r="HOM232" s="8"/>
      <c r="HON232" s="9"/>
      <c r="HOS232" s="11"/>
      <c r="HOT232" s="8"/>
      <c r="HOU232" s="9"/>
      <c r="HOZ232" s="11"/>
      <c r="HPA232" s="8"/>
      <c r="HPB232" s="9"/>
      <c r="HPG232" s="11"/>
      <c r="HPH232" s="8"/>
      <c r="HPI232" s="9"/>
      <c r="HPN232" s="11"/>
      <c r="HPO232" s="8"/>
      <c r="HPP232" s="9"/>
      <c r="HPU232" s="11"/>
      <c r="HPV232" s="8"/>
      <c r="HPW232" s="9"/>
      <c r="HQB232" s="11"/>
      <c r="HQC232" s="8"/>
      <c r="HQD232" s="9"/>
      <c r="HQI232" s="11"/>
      <c r="HQJ232" s="8"/>
      <c r="HQK232" s="9"/>
      <c r="HQP232" s="11"/>
      <c r="HQQ232" s="8"/>
      <c r="HQR232" s="9"/>
      <c r="HQW232" s="11"/>
      <c r="HQX232" s="8"/>
      <c r="HQY232" s="9"/>
      <c r="HRD232" s="11"/>
      <c r="HRE232" s="8"/>
      <c r="HRF232" s="9"/>
      <c r="HRK232" s="11"/>
      <c r="HRL232" s="8"/>
      <c r="HRM232" s="9"/>
      <c r="HRR232" s="11"/>
      <c r="HRS232" s="8"/>
      <c r="HRT232" s="9"/>
      <c r="HRY232" s="11"/>
      <c r="HRZ232" s="8"/>
      <c r="HSA232" s="9"/>
      <c r="HSF232" s="11"/>
      <c r="HSG232" s="8"/>
      <c r="HSH232" s="9"/>
      <c r="HSM232" s="11"/>
      <c r="HSN232" s="8"/>
      <c r="HSO232" s="9"/>
      <c r="HST232" s="11"/>
      <c r="HSU232" s="8"/>
      <c r="HSV232" s="9"/>
      <c r="HTA232" s="11"/>
      <c r="HTB232" s="8"/>
      <c r="HTC232" s="9"/>
      <c r="HTH232" s="11"/>
      <c r="HTI232" s="8"/>
      <c r="HTJ232" s="9"/>
      <c r="HTO232" s="11"/>
      <c r="HTP232" s="8"/>
      <c r="HTQ232" s="9"/>
      <c r="HTV232" s="11"/>
      <c r="HTW232" s="8"/>
      <c r="HTX232" s="9"/>
      <c r="HUC232" s="11"/>
      <c r="HUD232" s="8"/>
      <c r="HUE232" s="9"/>
      <c r="HUJ232" s="11"/>
      <c r="HUK232" s="8"/>
      <c r="HUL232" s="9"/>
      <c r="HUQ232" s="11"/>
      <c r="HUR232" s="8"/>
      <c r="HUS232" s="9"/>
      <c r="HUX232" s="11"/>
      <c r="HUY232" s="8"/>
      <c r="HUZ232" s="9"/>
      <c r="HVE232" s="11"/>
      <c r="HVF232" s="8"/>
      <c r="HVG232" s="9"/>
      <c r="HVL232" s="11"/>
      <c r="HVM232" s="8"/>
      <c r="HVN232" s="9"/>
      <c r="HVS232" s="11"/>
      <c r="HVT232" s="8"/>
      <c r="HVU232" s="9"/>
      <c r="HVZ232" s="11"/>
      <c r="HWA232" s="8"/>
      <c r="HWB232" s="9"/>
      <c r="HWG232" s="11"/>
      <c r="HWH232" s="8"/>
      <c r="HWI232" s="9"/>
      <c r="HWN232" s="11"/>
      <c r="HWO232" s="8"/>
      <c r="HWP232" s="9"/>
      <c r="HWU232" s="11"/>
      <c r="HWV232" s="8"/>
      <c r="HWW232" s="9"/>
      <c r="HXB232" s="11"/>
      <c r="HXC232" s="8"/>
      <c r="HXD232" s="9"/>
      <c r="HXI232" s="11"/>
      <c r="HXJ232" s="8"/>
      <c r="HXK232" s="9"/>
      <c r="HXP232" s="11"/>
      <c r="HXQ232" s="8"/>
      <c r="HXR232" s="9"/>
      <c r="HXW232" s="11"/>
      <c r="HXX232" s="8"/>
      <c r="HXY232" s="9"/>
      <c r="HYD232" s="11"/>
      <c r="HYE232" s="8"/>
      <c r="HYF232" s="9"/>
      <c r="HYK232" s="11"/>
      <c r="HYL232" s="8"/>
      <c r="HYM232" s="9"/>
      <c r="HYR232" s="11"/>
      <c r="HYS232" s="8"/>
      <c r="HYT232" s="9"/>
      <c r="HYY232" s="11"/>
      <c r="HYZ232" s="8"/>
      <c r="HZA232" s="9"/>
      <c r="HZF232" s="11"/>
      <c r="HZG232" s="8"/>
      <c r="HZH232" s="9"/>
      <c r="HZM232" s="11"/>
      <c r="HZN232" s="8"/>
      <c r="HZO232" s="9"/>
      <c r="HZT232" s="11"/>
      <c r="HZU232" s="8"/>
      <c r="HZV232" s="9"/>
      <c r="IAA232" s="11"/>
      <c r="IAB232" s="8"/>
      <c r="IAC232" s="9"/>
      <c r="IAH232" s="11"/>
      <c r="IAI232" s="8"/>
      <c r="IAJ232" s="9"/>
      <c r="IAO232" s="11"/>
      <c r="IAP232" s="8"/>
      <c r="IAQ232" s="9"/>
      <c r="IAV232" s="11"/>
      <c r="IAW232" s="8"/>
      <c r="IAX232" s="9"/>
      <c r="IBC232" s="11"/>
      <c r="IBD232" s="8"/>
      <c r="IBE232" s="9"/>
      <c r="IBJ232" s="11"/>
      <c r="IBK232" s="8"/>
      <c r="IBL232" s="9"/>
      <c r="IBQ232" s="11"/>
      <c r="IBR232" s="8"/>
      <c r="IBS232" s="9"/>
      <c r="IBX232" s="11"/>
      <c r="IBY232" s="8"/>
      <c r="IBZ232" s="9"/>
      <c r="ICE232" s="11"/>
      <c r="ICF232" s="8"/>
      <c r="ICG232" s="9"/>
      <c r="ICL232" s="11"/>
      <c r="ICM232" s="8"/>
      <c r="ICN232" s="9"/>
      <c r="ICS232" s="11"/>
      <c r="ICT232" s="8"/>
      <c r="ICU232" s="9"/>
      <c r="ICZ232" s="11"/>
      <c r="IDA232" s="8"/>
      <c r="IDB232" s="9"/>
      <c r="IDG232" s="11"/>
      <c r="IDH232" s="8"/>
      <c r="IDI232" s="9"/>
      <c r="IDN232" s="11"/>
      <c r="IDO232" s="8"/>
      <c r="IDP232" s="9"/>
      <c r="IDU232" s="11"/>
      <c r="IDV232" s="8"/>
      <c r="IDW232" s="9"/>
      <c r="IEB232" s="11"/>
      <c r="IEC232" s="8"/>
      <c r="IED232" s="9"/>
      <c r="IEI232" s="11"/>
      <c r="IEJ232" s="8"/>
      <c r="IEK232" s="9"/>
      <c r="IEP232" s="11"/>
      <c r="IEQ232" s="8"/>
      <c r="IER232" s="9"/>
      <c r="IEW232" s="11"/>
      <c r="IEX232" s="8"/>
      <c r="IEY232" s="9"/>
      <c r="IFD232" s="11"/>
      <c r="IFE232" s="8"/>
      <c r="IFF232" s="9"/>
      <c r="IFK232" s="11"/>
      <c r="IFL232" s="8"/>
      <c r="IFM232" s="9"/>
      <c r="IFR232" s="11"/>
      <c r="IFS232" s="8"/>
      <c r="IFT232" s="9"/>
      <c r="IFY232" s="11"/>
      <c r="IFZ232" s="8"/>
      <c r="IGA232" s="9"/>
      <c r="IGF232" s="11"/>
      <c r="IGG232" s="8"/>
      <c r="IGH232" s="9"/>
      <c r="IGM232" s="11"/>
      <c r="IGN232" s="8"/>
      <c r="IGO232" s="9"/>
      <c r="IGT232" s="11"/>
      <c r="IGU232" s="8"/>
      <c r="IGV232" s="9"/>
      <c r="IHA232" s="11"/>
      <c r="IHB232" s="8"/>
      <c r="IHC232" s="9"/>
      <c r="IHH232" s="11"/>
      <c r="IHI232" s="8"/>
      <c r="IHJ232" s="9"/>
      <c r="IHO232" s="11"/>
      <c r="IHP232" s="8"/>
      <c r="IHQ232" s="9"/>
      <c r="IHV232" s="11"/>
      <c r="IHW232" s="8"/>
      <c r="IHX232" s="9"/>
      <c r="IIC232" s="11"/>
      <c r="IID232" s="8"/>
      <c r="IIE232" s="9"/>
      <c r="IIJ232" s="11"/>
      <c r="IIK232" s="8"/>
      <c r="IIL232" s="9"/>
      <c r="IIQ232" s="11"/>
      <c r="IIR232" s="8"/>
      <c r="IIS232" s="9"/>
      <c r="IIX232" s="11"/>
      <c r="IIY232" s="8"/>
      <c r="IIZ232" s="9"/>
      <c r="IJE232" s="11"/>
      <c r="IJF232" s="8"/>
      <c r="IJG232" s="9"/>
      <c r="IJL232" s="11"/>
      <c r="IJM232" s="8"/>
      <c r="IJN232" s="9"/>
      <c r="IJS232" s="11"/>
      <c r="IJT232" s="8"/>
      <c r="IJU232" s="9"/>
      <c r="IJZ232" s="11"/>
      <c r="IKA232" s="8"/>
      <c r="IKB232" s="9"/>
      <c r="IKG232" s="11"/>
      <c r="IKH232" s="8"/>
      <c r="IKI232" s="9"/>
      <c r="IKN232" s="11"/>
      <c r="IKO232" s="8"/>
      <c r="IKP232" s="9"/>
      <c r="IKU232" s="11"/>
      <c r="IKV232" s="8"/>
      <c r="IKW232" s="9"/>
      <c r="ILB232" s="11"/>
      <c r="ILC232" s="8"/>
      <c r="ILD232" s="9"/>
      <c r="ILI232" s="11"/>
      <c r="ILJ232" s="8"/>
      <c r="ILK232" s="9"/>
      <c r="ILP232" s="11"/>
      <c r="ILQ232" s="8"/>
      <c r="ILR232" s="9"/>
      <c r="ILW232" s="11"/>
      <c r="ILX232" s="8"/>
      <c r="ILY232" s="9"/>
      <c r="IMD232" s="11"/>
      <c r="IME232" s="8"/>
      <c r="IMF232" s="9"/>
      <c r="IMK232" s="11"/>
      <c r="IML232" s="8"/>
      <c r="IMM232" s="9"/>
      <c r="IMR232" s="11"/>
      <c r="IMS232" s="8"/>
      <c r="IMT232" s="9"/>
      <c r="IMY232" s="11"/>
      <c r="IMZ232" s="8"/>
      <c r="INA232" s="9"/>
      <c r="INF232" s="11"/>
      <c r="ING232" s="8"/>
      <c r="INH232" s="9"/>
      <c r="INM232" s="11"/>
      <c r="INN232" s="8"/>
      <c r="INO232" s="9"/>
      <c r="INT232" s="11"/>
      <c r="INU232" s="8"/>
      <c r="INV232" s="9"/>
      <c r="IOA232" s="11"/>
      <c r="IOB232" s="8"/>
      <c r="IOC232" s="9"/>
      <c r="IOH232" s="11"/>
      <c r="IOI232" s="8"/>
      <c r="IOJ232" s="9"/>
      <c r="IOO232" s="11"/>
      <c r="IOP232" s="8"/>
      <c r="IOQ232" s="9"/>
      <c r="IOV232" s="11"/>
      <c r="IOW232" s="8"/>
      <c r="IOX232" s="9"/>
      <c r="IPC232" s="11"/>
      <c r="IPD232" s="8"/>
      <c r="IPE232" s="9"/>
      <c r="IPJ232" s="11"/>
      <c r="IPK232" s="8"/>
      <c r="IPL232" s="9"/>
      <c r="IPQ232" s="11"/>
      <c r="IPR232" s="8"/>
      <c r="IPS232" s="9"/>
      <c r="IPX232" s="11"/>
      <c r="IPY232" s="8"/>
      <c r="IPZ232" s="9"/>
      <c r="IQE232" s="11"/>
      <c r="IQF232" s="8"/>
      <c r="IQG232" s="9"/>
      <c r="IQL232" s="11"/>
      <c r="IQM232" s="8"/>
      <c r="IQN232" s="9"/>
      <c r="IQS232" s="11"/>
      <c r="IQT232" s="8"/>
      <c r="IQU232" s="9"/>
      <c r="IQZ232" s="11"/>
      <c r="IRA232" s="8"/>
      <c r="IRB232" s="9"/>
      <c r="IRG232" s="11"/>
      <c r="IRH232" s="8"/>
      <c r="IRI232" s="9"/>
      <c r="IRN232" s="11"/>
      <c r="IRO232" s="8"/>
      <c r="IRP232" s="9"/>
      <c r="IRU232" s="11"/>
      <c r="IRV232" s="8"/>
      <c r="IRW232" s="9"/>
      <c r="ISB232" s="11"/>
      <c r="ISC232" s="8"/>
      <c r="ISD232" s="9"/>
      <c r="ISI232" s="11"/>
      <c r="ISJ232" s="8"/>
      <c r="ISK232" s="9"/>
      <c r="ISP232" s="11"/>
      <c r="ISQ232" s="8"/>
      <c r="ISR232" s="9"/>
      <c r="ISW232" s="11"/>
      <c r="ISX232" s="8"/>
      <c r="ISY232" s="9"/>
      <c r="ITD232" s="11"/>
      <c r="ITE232" s="8"/>
      <c r="ITF232" s="9"/>
      <c r="ITK232" s="11"/>
      <c r="ITL232" s="8"/>
      <c r="ITM232" s="9"/>
      <c r="ITR232" s="11"/>
      <c r="ITS232" s="8"/>
      <c r="ITT232" s="9"/>
      <c r="ITY232" s="11"/>
      <c r="ITZ232" s="8"/>
      <c r="IUA232" s="9"/>
      <c r="IUF232" s="11"/>
      <c r="IUG232" s="8"/>
      <c r="IUH232" s="9"/>
      <c r="IUM232" s="11"/>
      <c r="IUN232" s="8"/>
      <c r="IUO232" s="9"/>
      <c r="IUT232" s="11"/>
      <c r="IUU232" s="8"/>
      <c r="IUV232" s="9"/>
      <c r="IVA232" s="11"/>
      <c r="IVB232" s="8"/>
      <c r="IVC232" s="9"/>
      <c r="IVH232" s="11"/>
      <c r="IVI232" s="8"/>
      <c r="IVJ232" s="9"/>
      <c r="IVO232" s="11"/>
      <c r="IVP232" s="8"/>
      <c r="IVQ232" s="9"/>
      <c r="IVV232" s="11"/>
      <c r="IVW232" s="8"/>
      <c r="IVX232" s="9"/>
      <c r="IWC232" s="11"/>
      <c r="IWD232" s="8"/>
      <c r="IWE232" s="9"/>
      <c r="IWJ232" s="11"/>
      <c r="IWK232" s="8"/>
      <c r="IWL232" s="9"/>
      <c r="IWQ232" s="11"/>
      <c r="IWR232" s="8"/>
      <c r="IWS232" s="9"/>
      <c r="IWX232" s="11"/>
      <c r="IWY232" s="8"/>
      <c r="IWZ232" s="9"/>
      <c r="IXE232" s="11"/>
      <c r="IXF232" s="8"/>
      <c r="IXG232" s="9"/>
      <c r="IXL232" s="11"/>
      <c r="IXM232" s="8"/>
      <c r="IXN232" s="9"/>
      <c r="IXS232" s="11"/>
      <c r="IXT232" s="8"/>
      <c r="IXU232" s="9"/>
      <c r="IXZ232" s="11"/>
      <c r="IYA232" s="8"/>
      <c r="IYB232" s="9"/>
      <c r="IYG232" s="11"/>
      <c r="IYH232" s="8"/>
      <c r="IYI232" s="9"/>
      <c r="IYN232" s="11"/>
      <c r="IYO232" s="8"/>
      <c r="IYP232" s="9"/>
      <c r="IYU232" s="11"/>
      <c r="IYV232" s="8"/>
      <c r="IYW232" s="9"/>
      <c r="IZB232" s="11"/>
      <c r="IZC232" s="8"/>
      <c r="IZD232" s="9"/>
      <c r="IZI232" s="11"/>
      <c r="IZJ232" s="8"/>
      <c r="IZK232" s="9"/>
      <c r="IZP232" s="11"/>
      <c r="IZQ232" s="8"/>
      <c r="IZR232" s="9"/>
      <c r="IZW232" s="11"/>
      <c r="IZX232" s="8"/>
      <c r="IZY232" s="9"/>
      <c r="JAD232" s="11"/>
      <c r="JAE232" s="8"/>
      <c r="JAF232" s="9"/>
      <c r="JAK232" s="11"/>
      <c r="JAL232" s="8"/>
      <c r="JAM232" s="9"/>
      <c r="JAR232" s="11"/>
      <c r="JAS232" s="8"/>
      <c r="JAT232" s="9"/>
      <c r="JAY232" s="11"/>
      <c r="JAZ232" s="8"/>
      <c r="JBA232" s="9"/>
      <c r="JBF232" s="11"/>
      <c r="JBG232" s="8"/>
      <c r="JBH232" s="9"/>
      <c r="JBM232" s="11"/>
      <c r="JBN232" s="8"/>
      <c r="JBO232" s="9"/>
      <c r="JBT232" s="11"/>
      <c r="JBU232" s="8"/>
      <c r="JBV232" s="9"/>
      <c r="JCA232" s="11"/>
      <c r="JCB232" s="8"/>
      <c r="JCC232" s="9"/>
      <c r="JCH232" s="11"/>
      <c r="JCI232" s="8"/>
      <c r="JCJ232" s="9"/>
      <c r="JCO232" s="11"/>
      <c r="JCP232" s="8"/>
      <c r="JCQ232" s="9"/>
      <c r="JCV232" s="11"/>
      <c r="JCW232" s="8"/>
      <c r="JCX232" s="9"/>
      <c r="JDC232" s="11"/>
      <c r="JDD232" s="8"/>
      <c r="JDE232" s="9"/>
      <c r="JDJ232" s="11"/>
      <c r="JDK232" s="8"/>
      <c r="JDL232" s="9"/>
      <c r="JDQ232" s="11"/>
      <c r="JDR232" s="8"/>
      <c r="JDS232" s="9"/>
      <c r="JDX232" s="11"/>
      <c r="JDY232" s="8"/>
      <c r="JDZ232" s="9"/>
      <c r="JEE232" s="11"/>
      <c r="JEF232" s="8"/>
      <c r="JEG232" s="9"/>
      <c r="JEL232" s="11"/>
      <c r="JEM232" s="8"/>
      <c r="JEN232" s="9"/>
      <c r="JES232" s="11"/>
      <c r="JET232" s="8"/>
      <c r="JEU232" s="9"/>
      <c r="JEZ232" s="11"/>
      <c r="JFA232" s="8"/>
      <c r="JFB232" s="9"/>
      <c r="JFG232" s="11"/>
      <c r="JFH232" s="8"/>
      <c r="JFI232" s="9"/>
      <c r="JFN232" s="11"/>
      <c r="JFO232" s="8"/>
      <c r="JFP232" s="9"/>
      <c r="JFU232" s="11"/>
      <c r="JFV232" s="8"/>
      <c r="JFW232" s="9"/>
      <c r="JGB232" s="11"/>
      <c r="JGC232" s="8"/>
      <c r="JGD232" s="9"/>
      <c r="JGI232" s="11"/>
      <c r="JGJ232" s="8"/>
      <c r="JGK232" s="9"/>
      <c r="JGP232" s="11"/>
      <c r="JGQ232" s="8"/>
      <c r="JGR232" s="9"/>
      <c r="JGW232" s="11"/>
      <c r="JGX232" s="8"/>
      <c r="JGY232" s="9"/>
      <c r="JHD232" s="11"/>
      <c r="JHE232" s="8"/>
      <c r="JHF232" s="9"/>
      <c r="JHK232" s="11"/>
      <c r="JHL232" s="8"/>
      <c r="JHM232" s="9"/>
      <c r="JHR232" s="11"/>
      <c r="JHS232" s="8"/>
      <c r="JHT232" s="9"/>
      <c r="JHY232" s="11"/>
      <c r="JHZ232" s="8"/>
      <c r="JIA232" s="9"/>
      <c r="JIF232" s="11"/>
      <c r="JIG232" s="8"/>
      <c r="JIH232" s="9"/>
      <c r="JIM232" s="11"/>
      <c r="JIN232" s="8"/>
      <c r="JIO232" s="9"/>
      <c r="JIT232" s="11"/>
      <c r="JIU232" s="8"/>
      <c r="JIV232" s="9"/>
      <c r="JJA232" s="11"/>
      <c r="JJB232" s="8"/>
      <c r="JJC232" s="9"/>
      <c r="JJH232" s="11"/>
      <c r="JJI232" s="8"/>
      <c r="JJJ232" s="9"/>
      <c r="JJO232" s="11"/>
      <c r="JJP232" s="8"/>
      <c r="JJQ232" s="9"/>
      <c r="JJV232" s="11"/>
      <c r="JJW232" s="8"/>
      <c r="JJX232" s="9"/>
      <c r="JKC232" s="11"/>
      <c r="JKD232" s="8"/>
      <c r="JKE232" s="9"/>
      <c r="JKJ232" s="11"/>
      <c r="JKK232" s="8"/>
      <c r="JKL232" s="9"/>
      <c r="JKQ232" s="11"/>
      <c r="JKR232" s="8"/>
      <c r="JKS232" s="9"/>
      <c r="JKX232" s="11"/>
      <c r="JKY232" s="8"/>
      <c r="JKZ232" s="9"/>
      <c r="JLE232" s="11"/>
      <c r="JLF232" s="8"/>
      <c r="JLG232" s="9"/>
      <c r="JLL232" s="11"/>
      <c r="JLM232" s="8"/>
      <c r="JLN232" s="9"/>
      <c r="JLS232" s="11"/>
      <c r="JLT232" s="8"/>
      <c r="JLU232" s="9"/>
      <c r="JLZ232" s="11"/>
      <c r="JMA232" s="8"/>
      <c r="JMB232" s="9"/>
      <c r="JMG232" s="11"/>
      <c r="JMH232" s="8"/>
      <c r="JMI232" s="9"/>
      <c r="JMN232" s="11"/>
      <c r="JMO232" s="8"/>
      <c r="JMP232" s="9"/>
      <c r="JMU232" s="11"/>
      <c r="JMV232" s="8"/>
      <c r="JMW232" s="9"/>
      <c r="JNB232" s="11"/>
      <c r="JNC232" s="8"/>
      <c r="JND232" s="9"/>
      <c r="JNI232" s="11"/>
      <c r="JNJ232" s="8"/>
      <c r="JNK232" s="9"/>
      <c r="JNP232" s="11"/>
      <c r="JNQ232" s="8"/>
      <c r="JNR232" s="9"/>
      <c r="JNW232" s="11"/>
      <c r="JNX232" s="8"/>
      <c r="JNY232" s="9"/>
      <c r="JOD232" s="11"/>
      <c r="JOE232" s="8"/>
      <c r="JOF232" s="9"/>
      <c r="JOK232" s="11"/>
      <c r="JOL232" s="8"/>
      <c r="JOM232" s="9"/>
      <c r="JOR232" s="11"/>
      <c r="JOS232" s="8"/>
      <c r="JOT232" s="9"/>
      <c r="JOY232" s="11"/>
      <c r="JOZ232" s="8"/>
      <c r="JPA232" s="9"/>
      <c r="JPF232" s="11"/>
      <c r="JPG232" s="8"/>
      <c r="JPH232" s="9"/>
      <c r="JPM232" s="11"/>
      <c r="JPN232" s="8"/>
      <c r="JPO232" s="9"/>
      <c r="JPT232" s="11"/>
      <c r="JPU232" s="8"/>
      <c r="JPV232" s="9"/>
      <c r="JQA232" s="11"/>
      <c r="JQB232" s="8"/>
      <c r="JQC232" s="9"/>
      <c r="JQH232" s="11"/>
      <c r="JQI232" s="8"/>
      <c r="JQJ232" s="9"/>
      <c r="JQO232" s="11"/>
      <c r="JQP232" s="8"/>
      <c r="JQQ232" s="9"/>
      <c r="JQV232" s="11"/>
      <c r="JQW232" s="8"/>
      <c r="JQX232" s="9"/>
      <c r="JRC232" s="11"/>
      <c r="JRD232" s="8"/>
      <c r="JRE232" s="9"/>
      <c r="JRJ232" s="11"/>
      <c r="JRK232" s="8"/>
      <c r="JRL232" s="9"/>
      <c r="JRQ232" s="11"/>
      <c r="JRR232" s="8"/>
      <c r="JRS232" s="9"/>
      <c r="JRX232" s="11"/>
      <c r="JRY232" s="8"/>
      <c r="JRZ232" s="9"/>
      <c r="JSE232" s="11"/>
      <c r="JSF232" s="8"/>
      <c r="JSG232" s="9"/>
      <c r="JSL232" s="11"/>
      <c r="JSM232" s="8"/>
      <c r="JSN232" s="9"/>
      <c r="JSS232" s="11"/>
      <c r="JST232" s="8"/>
      <c r="JSU232" s="9"/>
      <c r="JSZ232" s="11"/>
      <c r="JTA232" s="8"/>
      <c r="JTB232" s="9"/>
      <c r="JTG232" s="11"/>
      <c r="JTH232" s="8"/>
      <c r="JTI232" s="9"/>
      <c r="JTN232" s="11"/>
      <c r="JTO232" s="8"/>
      <c r="JTP232" s="9"/>
      <c r="JTU232" s="11"/>
      <c r="JTV232" s="8"/>
      <c r="JTW232" s="9"/>
      <c r="JUB232" s="11"/>
      <c r="JUC232" s="8"/>
      <c r="JUD232" s="9"/>
      <c r="JUI232" s="11"/>
      <c r="JUJ232" s="8"/>
      <c r="JUK232" s="9"/>
      <c r="JUP232" s="11"/>
      <c r="JUQ232" s="8"/>
      <c r="JUR232" s="9"/>
      <c r="JUW232" s="11"/>
      <c r="JUX232" s="8"/>
      <c r="JUY232" s="9"/>
      <c r="JVD232" s="11"/>
      <c r="JVE232" s="8"/>
      <c r="JVF232" s="9"/>
      <c r="JVK232" s="11"/>
      <c r="JVL232" s="8"/>
      <c r="JVM232" s="9"/>
      <c r="JVR232" s="11"/>
      <c r="JVS232" s="8"/>
      <c r="JVT232" s="9"/>
      <c r="JVY232" s="11"/>
      <c r="JVZ232" s="8"/>
      <c r="JWA232" s="9"/>
      <c r="JWF232" s="11"/>
      <c r="JWG232" s="8"/>
      <c r="JWH232" s="9"/>
      <c r="JWM232" s="11"/>
      <c r="JWN232" s="8"/>
      <c r="JWO232" s="9"/>
      <c r="JWT232" s="11"/>
      <c r="JWU232" s="8"/>
      <c r="JWV232" s="9"/>
      <c r="JXA232" s="11"/>
      <c r="JXB232" s="8"/>
      <c r="JXC232" s="9"/>
      <c r="JXH232" s="11"/>
      <c r="JXI232" s="8"/>
      <c r="JXJ232" s="9"/>
      <c r="JXO232" s="11"/>
      <c r="JXP232" s="8"/>
      <c r="JXQ232" s="9"/>
      <c r="JXV232" s="11"/>
      <c r="JXW232" s="8"/>
      <c r="JXX232" s="9"/>
      <c r="JYC232" s="11"/>
      <c r="JYD232" s="8"/>
      <c r="JYE232" s="9"/>
      <c r="JYJ232" s="11"/>
      <c r="JYK232" s="8"/>
      <c r="JYL232" s="9"/>
      <c r="JYQ232" s="11"/>
      <c r="JYR232" s="8"/>
      <c r="JYS232" s="9"/>
      <c r="JYX232" s="11"/>
      <c r="JYY232" s="8"/>
      <c r="JYZ232" s="9"/>
      <c r="JZE232" s="11"/>
      <c r="JZF232" s="8"/>
      <c r="JZG232" s="9"/>
      <c r="JZL232" s="11"/>
      <c r="JZM232" s="8"/>
      <c r="JZN232" s="9"/>
      <c r="JZS232" s="11"/>
      <c r="JZT232" s="8"/>
      <c r="JZU232" s="9"/>
      <c r="JZZ232" s="11"/>
      <c r="KAA232" s="8"/>
      <c r="KAB232" s="9"/>
      <c r="KAG232" s="11"/>
      <c r="KAH232" s="8"/>
      <c r="KAI232" s="9"/>
      <c r="KAN232" s="11"/>
      <c r="KAO232" s="8"/>
      <c r="KAP232" s="9"/>
      <c r="KAU232" s="11"/>
      <c r="KAV232" s="8"/>
      <c r="KAW232" s="9"/>
      <c r="KBB232" s="11"/>
      <c r="KBC232" s="8"/>
      <c r="KBD232" s="9"/>
      <c r="KBI232" s="11"/>
      <c r="KBJ232" s="8"/>
      <c r="KBK232" s="9"/>
      <c r="KBP232" s="11"/>
      <c r="KBQ232" s="8"/>
      <c r="KBR232" s="9"/>
      <c r="KBW232" s="11"/>
      <c r="KBX232" s="8"/>
      <c r="KBY232" s="9"/>
      <c r="KCD232" s="11"/>
      <c r="KCE232" s="8"/>
      <c r="KCF232" s="9"/>
      <c r="KCK232" s="11"/>
      <c r="KCL232" s="8"/>
      <c r="KCM232" s="9"/>
      <c r="KCR232" s="11"/>
      <c r="KCS232" s="8"/>
      <c r="KCT232" s="9"/>
      <c r="KCY232" s="11"/>
      <c r="KCZ232" s="8"/>
      <c r="KDA232" s="9"/>
      <c r="KDF232" s="11"/>
      <c r="KDG232" s="8"/>
      <c r="KDH232" s="9"/>
      <c r="KDM232" s="11"/>
      <c r="KDN232" s="8"/>
      <c r="KDO232" s="9"/>
      <c r="KDT232" s="11"/>
      <c r="KDU232" s="8"/>
      <c r="KDV232" s="9"/>
      <c r="KEA232" s="11"/>
      <c r="KEB232" s="8"/>
      <c r="KEC232" s="9"/>
      <c r="KEH232" s="11"/>
      <c r="KEI232" s="8"/>
      <c r="KEJ232" s="9"/>
      <c r="KEO232" s="11"/>
      <c r="KEP232" s="8"/>
      <c r="KEQ232" s="9"/>
      <c r="KEV232" s="11"/>
      <c r="KEW232" s="8"/>
      <c r="KEX232" s="9"/>
      <c r="KFC232" s="11"/>
      <c r="KFD232" s="8"/>
      <c r="KFE232" s="9"/>
      <c r="KFJ232" s="11"/>
      <c r="KFK232" s="8"/>
      <c r="KFL232" s="9"/>
      <c r="KFQ232" s="11"/>
      <c r="KFR232" s="8"/>
      <c r="KFS232" s="9"/>
      <c r="KFX232" s="11"/>
      <c r="KFY232" s="8"/>
      <c r="KFZ232" s="9"/>
      <c r="KGE232" s="11"/>
      <c r="KGF232" s="8"/>
      <c r="KGG232" s="9"/>
      <c r="KGL232" s="11"/>
      <c r="KGM232" s="8"/>
      <c r="KGN232" s="9"/>
      <c r="KGS232" s="11"/>
      <c r="KGT232" s="8"/>
      <c r="KGU232" s="9"/>
      <c r="KGZ232" s="11"/>
      <c r="KHA232" s="8"/>
      <c r="KHB232" s="9"/>
      <c r="KHG232" s="11"/>
      <c r="KHH232" s="8"/>
      <c r="KHI232" s="9"/>
      <c r="KHN232" s="11"/>
      <c r="KHO232" s="8"/>
      <c r="KHP232" s="9"/>
      <c r="KHU232" s="11"/>
      <c r="KHV232" s="8"/>
      <c r="KHW232" s="9"/>
      <c r="KIB232" s="11"/>
      <c r="KIC232" s="8"/>
      <c r="KID232" s="9"/>
      <c r="KII232" s="11"/>
      <c r="KIJ232" s="8"/>
      <c r="KIK232" s="9"/>
      <c r="KIP232" s="11"/>
      <c r="KIQ232" s="8"/>
      <c r="KIR232" s="9"/>
      <c r="KIW232" s="11"/>
      <c r="KIX232" s="8"/>
      <c r="KIY232" s="9"/>
      <c r="KJD232" s="11"/>
      <c r="KJE232" s="8"/>
      <c r="KJF232" s="9"/>
      <c r="KJK232" s="11"/>
      <c r="KJL232" s="8"/>
      <c r="KJM232" s="9"/>
      <c r="KJR232" s="11"/>
      <c r="KJS232" s="8"/>
      <c r="KJT232" s="9"/>
      <c r="KJY232" s="11"/>
      <c r="KJZ232" s="8"/>
      <c r="KKA232" s="9"/>
      <c r="KKF232" s="11"/>
      <c r="KKG232" s="8"/>
      <c r="KKH232" s="9"/>
      <c r="KKM232" s="11"/>
      <c r="KKN232" s="8"/>
      <c r="KKO232" s="9"/>
      <c r="KKT232" s="11"/>
      <c r="KKU232" s="8"/>
      <c r="KKV232" s="9"/>
      <c r="KLA232" s="11"/>
      <c r="KLB232" s="8"/>
      <c r="KLC232" s="9"/>
      <c r="KLH232" s="11"/>
      <c r="KLI232" s="8"/>
      <c r="KLJ232" s="9"/>
      <c r="KLO232" s="11"/>
      <c r="KLP232" s="8"/>
      <c r="KLQ232" s="9"/>
      <c r="KLV232" s="11"/>
      <c r="KLW232" s="8"/>
      <c r="KLX232" s="9"/>
      <c r="KMC232" s="11"/>
      <c r="KMD232" s="8"/>
      <c r="KME232" s="9"/>
      <c r="KMJ232" s="11"/>
      <c r="KMK232" s="8"/>
      <c r="KML232" s="9"/>
      <c r="KMQ232" s="11"/>
      <c r="KMR232" s="8"/>
      <c r="KMS232" s="9"/>
      <c r="KMX232" s="11"/>
      <c r="KMY232" s="8"/>
      <c r="KMZ232" s="9"/>
      <c r="KNE232" s="11"/>
      <c r="KNF232" s="8"/>
      <c r="KNG232" s="9"/>
      <c r="KNL232" s="11"/>
      <c r="KNM232" s="8"/>
      <c r="KNN232" s="9"/>
      <c r="KNS232" s="11"/>
      <c r="KNT232" s="8"/>
      <c r="KNU232" s="9"/>
      <c r="KNZ232" s="11"/>
      <c r="KOA232" s="8"/>
      <c r="KOB232" s="9"/>
      <c r="KOG232" s="11"/>
      <c r="KOH232" s="8"/>
      <c r="KOI232" s="9"/>
      <c r="KON232" s="11"/>
      <c r="KOO232" s="8"/>
      <c r="KOP232" s="9"/>
      <c r="KOU232" s="11"/>
      <c r="KOV232" s="8"/>
      <c r="KOW232" s="9"/>
      <c r="KPB232" s="11"/>
      <c r="KPC232" s="8"/>
      <c r="KPD232" s="9"/>
      <c r="KPI232" s="11"/>
      <c r="KPJ232" s="8"/>
      <c r="KPK232" s="9"/>
      <c r="KPP232" s="11"/>
      <c r="KPQ232" s="8"/>
      <c r="KPR232" s="9"/>
      <c r="KPW232" s="11"/>
      <c r="KPX232" s="8"/>
      <c r="KPY232" s="9"/>
      <c r="KQD232" s="11"/>
      <c r="KQE232" s="8"/>
      <c r="KQF232" s="9"/>
      <c r="KQK232" s="11"/>
      <c r="KQL232" s="8"/>
      <c r="KQM232" s="9"/>
      <c r="KQR232" s="11"/>
      <c r="KQS232" s="8"/>
      <c r="KQT232" s="9"/>
      <c r="KQY232" s="11"/>
      <c r="KQZ232" s="8"/>
      <c r="KRA232" s="9"/>
      <c r="KRF232" s="11"/>
      <c r="KRG232" s="8"/>
      <c r="KRH232" s="9"/>
      <c r="KRM232" s="11"/>
      <c r="KRN232" s="8"/>
      <c r="KRO232" s="9"/>
      <c r="KRT232" s="11"/>
      <c r="KRU232" s="8"/>
      <c r="KRV232" s="9"/>
      <c r="KSA232" s="11"/>
      <c r="KSB232" s="8"/>
      <c r="KSC232" s="9"/>
      <c r="KSH232" s="11"/>
      <c r="KSI232" s="8"/>
      <c r="KSJ232" s="9"/>
      <c r="KSO232" s="11"/>
      <c r="KSP232" s="8"/>
      <c r="KSQ232" s="9"/>
      <c r="KSV232" s="11"/>
      <c r="KSW232" s="8"/>
      <c r="KSX232" s="9"/>
      <c r="KTC232" s="11"/>
      <c r="KTD232" s="8"/>
      <c r="KTE232" s="9"/>
      <c r="KTJ232" s="11"/>
      <c r="KTK232" s="8"/>
      <c r="KTL232" s="9"/>
      <c r="KTQ232" s="11"/>
      <c r="KTR232" s="8"/>
      <c r="KTS232" s="9"/>
      <c r="KTX232" s="11"/>
      <c r="KTY232" s="8"/>
      <c r="KTZ232" s="9"/>
      <c r="KUE232" s="11"/>
      <c r="KUF232" s="8"/>
      <c r="KUG232" s="9"/>
      <c r="KUL232" s="11"/>
      <c r="KUM232" s="8"/>
      <c r="KUN232" s="9"/>
      <c r="KUS232" s="11"/>
      <c r="KUT232" s="8"/>
      <c r="KUU232" s="9"/>
      <c r="KUZ232" s="11"/>
      <c r="KVA232" s="8"/>
      <c r="KVB232" s="9"/>
      <c r="KVG232" s="11"/>
      <c r="KVH232" s="8"/>
      <c r="KVI232" s="9"/>
      <c r="KVN232" s="11"/>
      <c r="KVO232" s="8"/>
      <c r="KVP232" s="9"/>
      <c r="KVU232" s="11"/>
      <c r="KVV232" s="8"/>
      <c r="KVW232" s="9"/>
      <c r="KWB232" s="11"/>
      <c r="KWC232" s="8"/>
      <c r="KWD232" s="9"/>
      <c r="KWI232" s="11"/>
      <c r="KWJ232" s="8"/>
      <c r="KWK232" s="9"/>
      <c r="KWP232" s="11"/>
      <c r="KWQ232" s="8"/>
      <c r="KWR232" s="9"/>
      <c r="KWW232" s="11"/>
      <c r="KWX232" s="8"/>
      <c r="KWY232" s="9"/>
      <c r="KXD232" s="11"/>
      <c r="KXE232" s="8"/>
      <c r="KXF232" s="9"/>
      <c r="KXK232" s="11"/>
      <c r="KXL232" s="8"/>
      <c r="KXM232" s="9"/>
      <c r="KXR232" s="11"/>
      <c r="KXS232" s="8"/>
      <c r="KXT232" s="9"/>
      <c r="KXY232" s="11"/>
      <c r="KXZ232" s="8"/>
      <c r="KYA232" s="9"/>
      <c r="KYF232" s="11"/>
      <c r="KYG232" s="8"/>
      <c r="KYH232" s="9"/>
      <c r="KYM232" s="11"/>
      <c r="KYN232" s="8"/>
      <c r="KYO232" s="9"/>
      <c r="KYT232" s="11"/>
      <c r="KYU232" s="8"/>
      <c r="KYV232" s="9"/>
      <c r="KZA232" s="11"/>
      <c r="KZB232" s="8"/>
      <c r="KZC232" s="9"/>
      <c r="KZH232" s="11"/>
      <c r="KZI232" s="8"/>
      <c r="KZJ232" s="9"/>
      <c r="KZO232" s="11"/>
      <c r="KZP232" s="8"/>
      <c r="KZQ232" s="9"/>
      <c r="KZV232" s="11"/>
      <c r="KZW232" s="8"/>
      <c r="KZX232" s="9"/>
      <c r="LAC232" s="11"/>
      <c r="LAD232" s="8"/>
      <c r="LAE232" s="9"/>
      <c r="LAJ232" s="11"/>
      <c r="LAK232" s="8"/>
      <c r="LAL232" s="9"/>
      <c r="LAQ232" s="11"/>
      <c r="LAR232" s="8"/>
      <c r="LAS232" s="9"/>
      <c r="LAX232" s="11"/>
      <c r="LAY232" s="8"/>
      <c r="LAZ232" s="9"/>
      <c r="LBE232" s="11"/>
      <c r="LBF232" s="8"/>
      <c r="LBG232" s="9"/>
      <c r="LBL232" s="11"/>
      <c r="LBM232" s="8"/>
      <c r="LBN232" s="9"/>
      <c r="LBS232" s="11"/>
      <c r="LBT232" s="8"/>
      <c r="LBU232" s="9"/>
      <c r="LBZ232" s="11"/>
      <c r="LCA232" s="8"/>
      <c r="LCB232" s="9"/>
      <c r="LCG232" s="11"/>
      <c r="LCH232" s="8"/>
      <c r="LCI232" s="9"/>
      <c r="LCN232" s="11"/>
      <c r="LCO232" s="8"/>
      <c r="LCP232" s="9"/>
      <c r="LCU232" s="11"/>
      <c r="LCV232" s="8"/>
      <c r="LCW232" s="9"/>
      <c r="LDB232" s="11"/>
      <c r="LDC232" s="8"/>
      <c r="LDD232" s="9"/>
      <c r="LDI232" s="11"/>
      <c r="LDJ232" s="8"/>
      <c r="LDK232" s="9"/>
      <c r="LDP232" s="11"/>
      <c r="LDQ232" s="8"/>
      <c r="LDR232" s="9"/>
      <c r="LDW232" s="11"/>
      <c r="LDX232" s="8"/>
      <c r="LDY232" s="9"/>
      <c r="LED232" s="11"/>
      <c r="LEE232" s="8"/>
      <c r="LEF232" s="9"/>
      <c r="LEK232" s="11"/>
      <c r="LEL232" s="8"/>
      <c r="LEM232" s="9"/>
      <c r="LER232" s="11"/>
      <c r="LES232" s="8"/>
      <c r="LET232" s="9"/>
      <c r="LEY232" s="11"/>
      <c r="LEZ232" s="8"/>
      <c r="LFA232" s="9"/>
      <c r="LFF232" s="11"/>
      <c r="LFG232" s="8"/>
      <c r="LFH232" s="9"/>
      <c r="LFM232" s="11"/>
      <c r="LFN232" s="8"/>
      <c r="LFO232" s="9"/>
      <c r="LFT232" s="11"/>
      <c r="LFU232" s="8"/>
      <c r="LFV232" s="9"/>
      <c r="LGA232" s="11"/>
      <c r="LGB232" s="8"/>
      <c r="LGC232" s="9"/>
      <c r="LGH232" s="11"/>
      <c r="LGI232" s="8"/>
      <c r="LGJ232" s="9"/>
      <c r="LGO232" s="11"/>
      <c r="LGP232" s="8"/>
      <c r="LGQ232" s="9"/>
      <c r="LGV232" s="11"/>
      <c r="LGW232" s="8"/>
      <c r="LGX232" s="9"/>
      <c r="LHC232" s="11"/>
      <c r="LHD232" s="8"/>
      <c r="LHE232" s="9"/>
      <c r="LHJ232" s="11"/>
      <c r="LHK232" s="8"/>
      <c r="LHL232" s="9"/>
      <c r="LHQ232" s="11"/>
      <c r="LHR232" s="8"/>
      <c r="LHS232" s="9"/>
      <c r="LHX232" s="11"/>
      <c r="LHY232" s="8"/>
      <c r="LHZ232" s="9"/>
      <c r="LIE232" s="11"/>
      <c r="LIF232" s="8"/>
      <c r="LIG232" s="9"/>
      <c r="LIL232" s="11"/>
      <c r="LIM232" s="8"/>
      <c r="LIN232" s="9"/>
      <c r="LIS232" s="11"/>
      <c r="LIT232" s="8"/>
      <c r="LIU232" s="9"/>
      <c r="LIZ232" s="11"/>
      <c r="LJA232" s="8"/>
      <c r="LJB232" s="9"/>
      <c r="LJG232" s="11"/>
      <c r="LJH232" s="8"/>
      <c r="LJI232" s="9"/>
      <c r="LJN232" s="11"/>
      <c r="LJO232" s="8"/>
      <c r="LJP232" s="9"/>
      <c r="LJU232" s="11"/>
      <c r="LJV232" s="8"/>
      <c r="LJW232" s="9"/>
      <c r="LKB232" s="11"/>
      <c r="LKC232" s="8"/>
      <c r="LKD232" s="9"/>
      <c r="LKI232" s="11"/>
      <c r="LKJ232" s="8"/>
      <c r="LKK232" s="9"/>
      <c r="LKP232" s="11"/>
      <c r="LKQ232" s="8"/>
      <c r="LKR232" s="9"/>
      <c r="LKW232" s="11"/>
      <c r="LKX232" s="8"/>
      <c r="LKY232" s="9"/>
      <c r="LLD232" s="11"/>
      <c r="LLE232" s="8"/>
      <c r="LLF232" s="9"/>
      <c r="LLK232" s="11"/>
      <c r="LLL232" s="8"/>
      <c r="LLM232" s="9"/>
      <c r="LLR232" s="11"/>
      <c r="LLS232" s="8"/>
      <c r="LLT232" s="9"/>
      <c r="LLY232" s="11"/>
      <c r="LLZ232" s="8"/>
      <c r="LMA232" s="9"/>
      <c r="LMF232" s="11"/>
      <c r="LMG232" s="8"/>
      <c r="LMH232" s="9"/>
      <c r="LMM232" s="11"/>
      <c r="LMN232" s="8"/>
      <c r="LMO232" s="9"/>
      <c r="LMT232" s="11"/>
      <c r="LMU232" s="8"/>
      <c r="LMV232" s="9"/>
      <c r="LNA232" s="11"/>
      <c r="LNB232" s="8"/>
      <c r="LNC232" s="9"/>
      <c r="LNH232" s="11"/>
      <c r="LNI232" s="8"/>
      <c r="LNJ232" s="9"/>
      <c r="LNO232" s="11"/>
      <c r="LNP232" s="8"/>
      <c r="LNQ232" s="9"/>
      <c r="LNV232" s="11"/>
      <c r="LNW232" s="8"/>
      <c r="LNX232" s="9"/>
      <c r="LOC232" s="11"/>
      <c r="LOD232" s="8"/>
      <c r="LOE232" s="9"/>
      <c r="LOJ232" s="11"/>
      <c r="LOK232" s="8"/>
      <c r="LOL232" s="9"/>
      <c r="LOQ232" s="11"/>
      <c r="LOR232" s="8"/>
      <c r="LOS232" s="9"/>
      <c r="LOX232" s="11"/>
      <c r="LOY232" s="8"/>
      <c r="LOZ232" s="9"/>
      <c r="LPE232" s="11"/>
      <c r="LPF232" s="8"/>
      <c r="LPG232" s="9"/>
      <c r="LPL232" s="11"/>
      <c r="LPM232" s="8"/>
      <c r="LPN232" s="9"/>
      <c r="LPS232" s="11"/>
      <c r="LPT232" s="8"/>
      <c r="LPU232" s="9"/>
      <c r="LPZ232" s="11"/>
      <c r="LQA232" s="8"/>
      <c r="LQB232" s="9"/>
      <c r="LQG232" s="11"/>
      <c r="LQH232" s="8"/>
      <c r="LQI232" s="9"/>
      <c r="LQN232" s="11"/>
      <c r="LQO232" s="8"/>
      <c r="LQP232" s="9"/>
      <c r="LQU232" s="11"/>
      <c r="LQV232" s="8"/>
      <c r="LQW232" s="9"/>
      <c r="LRB232" s="11"/>
      <c r="LRC232" s="8"/>
      <c r="LRD232" s="9"/>
      <c r="LRI232" s="11"/>
      <c r="LRJ232" s="8"/>
      <c r="LRK232" s="9"/>
      <c r="LRP232" s="11"/>
      <c r="LRQ232" s="8"/>
      <c r="LRR232" s="9"/>
      <c r="LRW232" s="11"/>
      <c r="LRX232" s="8"/>
      <c r="LRY232" s="9"/>
      <c r="LSD232" s="11"/>
      <c r="LSE232" s="8"/>
      <c r="LSF232" s="9"/>
      <c r="LSK232" s="11"/>
      <c r="LSL232" s="8"/>
      <c r="LSM232" s="9"/>
      <c r="LSR232" s="11"/>
      <c r="LSS232" s="8"/>
      <c r="LST232" s="9"/>
      <c r="LSY232" s="11"/>
      <c r="LSZ232" s="8"/>
      <c r="LTA232" s="9"/>
      <c r="LTF232" s="11"/>
      <c r="LTG232" s="8"/>
      <c r="LTH232" s="9"/>
      <c r="LTM232" s="11"/>
      <c r="LTN232" s="8"/>
      <c r="LTO232" s="9"/>
      <c r="LTT232" s="11"/>
      <c r="LTU232" s="8"/>
      <c r="LTV232" s="9"/>
      <c r="LUA232" s="11"/>
      <c r="LUB232" s="8"/>
      <c r="LUC232" s="9"/>
      <c r="LUH232" s="11"/>
      <c r="LUI232" s="8"/>
      <c r="LUJ232" s="9"/>
      <c r="LUO232" s="11"/>
      <c r="LUP232" s="8"/>
      <c r="LUQ232" s="9"/>
      <c r="LUV232" s="11"/>
      <c r="LUW232" s="8"/>
      <c r="LUX232" s="9"/>
      <c r="LVC232" s="11"/>
      <c r="LVD232" s="8"/>
      <c r="LVE232" s="9"/>
      <c r="LVJ232" s="11"/>
      <c r="LVK232" s="8"/>
      <c r="LVL232" s="9"/>
      <c r="LVQ232" s="11"/>
      <c r="LVR232" s="8"/>
      <c r="LVS232" s="9"/>
      <c r="LVX232" s="11"/>
      <c r="LVY232" s="8"/>
      <c r="LVZ232" s="9"/>
      <c r="LWE232" s="11"/>
      <c r="LWF232" s="8"/>
      <c r="LWG232" s="9"/>
      <c r="LWL232" s="11"/>
      <c r="LWM232" s="8"/>
      <c r="LWN232" s="9"/>
      <c r="LWS232" s="11"/>
      <c r="LWT232" s="8"/>
      <c r="LWU232" s="9"/>
      <c r="LWZ232" s="11"/>
      <c r="LXA232" s="8"/>
      <c r="LXB232" s="9"/>
      <c r="LXG232" s="11"/>
      <c r="LXH232" s="8"/>
      <c r="LXI232" s="9"/>
      <c r="LXN232" s="11"/>
      <c r="LXO232" s="8"/>
      <c r="LXP232" s="9"/>
      <c r="LXU232" s="11"/>
      <c r="LXV232" s="8"/>
      <c r="LXW232" s="9"/>
      <c r="LYB232" s="11"/>
      <c r="LYC232" s="8"/>
      <c r="LYD232" s="9"/>
      <c r="LYI232" s="11"/>
      <c r="LYJ232" s="8"/>
      <c r="LYK232" s="9"/>
      <c r="LYP232" s="11"/>
      <c r="LYQ232" s="8"/>
      <c r="LYR232" s="9"/>
      <c r="LYW232" s="11"/>
      <c r="LYX232" s="8"/>
      <c r="LYY232" s="9"/>
      <c r="LZD232" s="11"/>
      <c r="LZE232" s="8"/>
      <c r="LZF232" s="9"/>
      <c r="LZK232" s="11"/>
      <c r="LZL232" s="8"/>
      <c r="LZM232" s="9"/>
      <c r="LZR232" s="11"/>
      <c r="LZS232" s="8"/>
      <c r="LZT232" s="9"/>
      <c r="LZY232" s="11"/>
      <c r="LZZ232" s="8"/>
      <c r="MAA232" s="9"/>
      <c r="MAF232" s="11"/>
      <c r="MAG232" s="8"/>
      <c r="MAH232" s="9"/>
      <c r="MAM232" s="11"/>
      <c r="MAN232" s="8"/>
      <c r="MAO232" s="9"/>
      <c r="MAT232" s="11"/>
      <c r="MAU232" s="8"/>
      <c r="MAV232" s="9"/>
      <c r="MBA232" s="11"/>
      <c r="MBB232" s="8"/>
      <c r="MBC232" s="9"/>
      <c r="MBH232" s="11"/>
      <c r="MBI232" s="8"/>
      <c r="MBJ232" s="9"/>
      <c r="MBO232" s="11"/>
      <c r="MBP232" s="8"/>
      <c r="MBQ232" s="9"/>
      <c r="MBV232" s="11"/>
      <c r="MBW232" s="8"/>
      <c r="MBX232" s="9"/>
      <c r="MCC232" s="11"/>
      <c r="MCD232" s="8"/>
      <c r="MCE232" s="9"/>
      <c r="MCJ232" s="11"/>
      <c r="MCK232" s="8"/>
      <c r="MCL232" s="9"/>
      <c r="MCQ232" s="11"/>
      <c r="MCR232" s="8"/>
      <c r="MCS232" s="9"/>
      <c r="MCX232" s="11"/>
      <c r="MCY232" s="8"/>
      <c r="MCZ232" s="9"/>
      <c r="MDE232" s="11"/>
      <c r="MDF232" s="8"/>
      <c r="MDG232" s="9"/>
      <c r="MDL232" s="11"/>
      <c r="MDM232" s="8"/>
      <c r="MDN232" s="9"/>
      <c r="MDS232" s="11"/>
      <c r="MDT232" s="8"/>
      <c r="MDU232" s="9"/>
      <c r="MDZ232" s="11"/>
      <c r="MEA232" s="8"/>
      <c r="MEB232" s="9"/>
      <c r="MEG232" s="11"/>
      <c r="MEH232" s="8"/>
      <c r="MEI232" s="9"/>
      <c r="MEN232" s="11"/>
      <c r="MEO232" s="8"/>
      <c r="MEP232" s="9"/>
      <c r="MEU232" s="11"/>
      <c r="MEV232" s="8"/>
      <c r="MEW232" s="9"/>
      <c r="MFB232" s="11"/>
      <c r="MFC232" s="8"/>
      <c r="MFD232" s="9"/>
      <c r="MFI232" s="11"/>
      <c r="MFJ232" s="8"/>
      <c r="MFK232" s="9"/>
      <c r="MFP232" s="11"/>
      <c r="MFQ232" s="8"/>
      <c r="MFR232" s="9"/>
      <c r="MFW232" s="11"/>
      <c r="MFX232" s="8"/>
      <c r="MFY232" s="9"/>
      <c r="MGD232" s="11"/>
      <c r="MGE232" s="8"/>
      <c r="MGF232" s="9"/>
      <c r="MGK232" s="11"/>
      <c r="MGL232" s="8"/>
      <c r="MGM232" s="9"/>
      <c r="MGR232" s="11"/>
      <c r="MGS232" s="8"/>
      <c r="MGT232" s="9"/>
      <c r="MGY232" s="11"/>
      <c r="MGZ232" s="8"/>
      <c r="MHA232" s="9"/>
      <c r="MHF232" s="11"/>
      <c r="MHG232" s="8"/>
      <c r="MHH232" s="9"/>
      <c r="MHM232" s="11"/>
      <c r="MHN232" s="8"/>
      <c r="MHO232" s="9"/>
      <c r="MHT232" s="11"/>
      <c r="MHU232" s="8"/>
      <c r="MHV232" s="9"/>
      <c r="MIA232" s="11"/>
      <c r="MIB232" s="8"/>
      <c r="MIC232" s="9"/>
      <c r="MIH232" s="11"/>
      <c r="MII232" s="8"/>
      <c r="MIJ232" s="9"/>
      <c r="MIO232" s="11"/>
      <c r="MIP232" s="8"/>
      <c r="MIQ232" s="9"/>
      <c r="MIV232" s="11"/>
      <c r="MIW232" s="8"/>
      <c r="MIX232" s="9"/>
      <c r="MJC232" s="11"/>
      <c r="MJD232" s="8"/>
      <c r="MJE232" s="9"/>
      <c r="MJJ232" s="11"/>
      <c r="MJK232" s="8"/>
      <c r="MJL232" s="9"/>
      <c r="MJQ232" s="11"/>
      <c r="MJR232" s="8"/>
      <c r="MJS232" s="9"/>
      <c r="MJX232" s="11"/>
      <c r="MJY232" s="8"/>
      <c r="MJZ232" s="9"/>
      <c r="MKE232" s="11"/>
      <c r="MKF232" s="8"/>
      <c r="MKG232" s="9"/>
      <c r="MKL232" s="11"/>
      <c r="MKM232" s="8"/>
      <c r="MKN232" s="9"/>
      <c r="MKS232" s="11"/>
      <c r="MKT232" s="8"/>
      <c r="MKU232" s="9"/>
      <c r="MKZ232" s="11"/>
      <c r="MLA232" s="8"/>
      <c r="MLB232" s="9"/>
      <c r="MLG232" s="11"/>
      <c r="MLH232" s="8"/>
      <c r="MLI232" s="9"/>
      <c r="MLN232" s="11"/>
      <c r="MLO232" s="8"/>
      <c r="MLP232" s="9"/>
      <c r="MLU232" s="11"/>
      <c r="MLV232" s="8"/>
      <c r="MLW232" s="9"/>
      <c r="MMB232" s="11"/>
      <c r="MMC232" s="8"/>
      <c r="MMD232" s="9"/>
      <c r="MMI232" s="11"/>
      <c r="MMJ232" s="8"/>
      <c r="MMK232" s="9"/>
      <c r="MMP232" s="11"/>
      <c r="MMQ232" s="8"/>
      <c r="MMR232" s="9"/>
      <c r="MMW232" s="11"/>
      <c r="MMX232" s="8"/>
      <c r="MMY232" s="9"/>
      <c r="MND232" s="11"/>
      <c r="MNE232" s="8"/>
      <c r="MNF232" s="9"/>
      <c r="MNK232" s="11"/>
      <c r="MNL232" s="8"/>
      <c r="MNM232" s="9"/>
      <c r="MNR232" s="11"/>
      <c r="MNS232" s="8"/>
      <c r="MNT232" s="9"/>
      <c r="MNY232" s="11"/>
      <c r="MNZ232" s="8"/>
      <c r="MOA232" s="9"/>
      <c r="MOF232" s="11"/>
      <c r="MOG232" s="8"/>
      <c r="MOH232" s="9"/>
      <c r="MOM232" s="11"/>
      <c r="MON232" s="8"/>
      <c r="MOO232" s="9"/>
      <c r="MOT232" s="11"/>
      <c r="MOU232" s="8"/>
      <c r="MOV232" s="9"/>
      <c r="MPA232" s="11"/>
      <c r="MPB232" s="8"/>
      <c r="MPC232" s="9"/>
      <c r="MPH232" s="11"/>
      <c r="MPI232" s="8"/>
      <c r="MPJ232" s="9"/>
      <c r="MPO232" s="11"/>
      <c r="MPP232" s="8"/>
      <c r="MPQ232" s="9"/>
      <c r="MPV232" s="11"/>
      <c r="MPW232" s="8"/>
      <c r="MPX232" s="9"/>
      <c r="MQC232" s="11"/>
      <c r="MQD232" s="8"/>
      <c r="MQE232" s="9"/>
      <c r="MQJ232" s="11"/>
      <c r="MQK232" s="8"/>
      <c r="MQL232" s="9"/>
      <c r="MQQ232" s="11"/>
      <c r="MQR232" s="8"/>
      <c r="MQS232" s="9"/>
      <c r="MQX232" s="11"/>
      <c r="MQY232" s="8"/>
      <c r="MQZ232" s="9"/>
      <c r="MRE232" s="11"/>
      <c r="MRF232" s="8"/>
      <c r="MRG232" s="9"/>
      <c r="MRL232" s="11"/>
      <c r="MRM232" s="8"/>
      <c r="MRN232" s="9"/>
      <c r="MRS232" s="11"/>
      <c r="MRT232" s="8"/>
      <c r="MRU232" s="9"/>
      <c r="MRZ232" s="11"/>
      <c r="MSA232" s="8"/>
      <c r="MSB232" s="9"/>
      <c r="MSG232" s="11"/>
      <c r="MSH232" s="8"/>
      <c r="MSI232" s="9"/>
      <c r="MSN232" s="11"/>
      <c r="MSO232" s="8"/>
      <c r="MSP232" s="9"/>
      <c r="MSU232" s="11"/>
      <c r="MSV232" s="8"/>
      <c r="MSW232" s="9"/>
      <c r="MTB232" s="11"/>
      <c r="MTC232" s="8"/>
      <c r="MTD232" s="9"/>
      <c r="MTI232" s="11"/>
      <c r="MTJ232" s="8"/>
      <c r="MTK232" s="9"/>
      <c r="MTP232" s="11"/>
      <c r="MTQ232" s="8"/>
      <c r="MTR232" s="9"/>
      <c r="MTW232" s="11"/>
      <c r="MTX232" s="8"/>
      <c r="MTY232" s="9"/>
      <c r="MUD232" s="11"/>
      <c r="MUE232" s="8"/>
      <c r="MUF232" s="9"/>
      <c r="MUK232" s="11"/>
      <c r="MUL232" s="8"/>
      <c r="MUM232" s="9"/>
      <c r="MUR232" s="11"/>
      <c r="MUS232" s="8"/>
      <c r="MUT232" s="9"/>
      <c r="MUY232" s="11"/>
      <c r="MUZ232" s="8"/>
      <c r="MVA232" s="9"/>
      <c r="MVF232" s="11"/>
      <c r="MVG232" s="8"/>
      <c r="MVH232" s="9"/>
      <c r="MVM232" s="11"/>
      <c r="MVN232" s="8"/>
      <c r="MVO232" s="9"/>
      <c r="MVT232" s="11"/>
      <c r="MVU232" s="8"/>
      <c r="MVV232" s="9"/>
      <c r="MWA232" s="11"/>
      <c r="MWB232" s="8"/>
      <c r="MWC232" s="9"/>
      <c r="MWH232" s="11"/>
      <c r="MWI232" s="8"/>
      <c r="MWJ232" s="9"/>
      <c r="MWO232" s="11"/>
      <c r="MWP232" s="8"/>
      <c r="MWQ232" s="9"/>
      <c r="MWV232" s="11"/>
      <c r="MWW232" s="8"/>
      <c r="MWX232" s="9"/>
      <c r="MXC232" s="11"/>
      <c r="MXD232" s="8"/>
      <c r="MXE232" s="9"/>
      <c r="MXJ232" s="11"/>
      <c r="MXK232" s="8"/>
      <c r="MXL232" s="9"/>
      <c r="MXQ232" s="11"/>
      <c r="MXR232" s="8"/>
      <c r="MXS232" s="9"/>
      <c r="MXX232" s="11"/>
      <c r="MXY232" s="8"/>
      <c r="MXZ232" s="9"/>
      <c r="MYE232" s="11"/>
      <c r="MYF232" s="8"/>
      <c r="MYG232" s="9"/>
      <c r="MYL232" s="11"/>
      <c r="MYM232" s="8"/>
      <c r="MYN232" s="9"/>
      <c r="MYS232" s="11"/>
      <c r="MYT232" s="8"/>
      <c r="MYU232" s="9"/>
      <c r="MYZ232" s="11"/>
      <c r="MZA232" s="8"/>
      <c r="MZB232" s="9"/>
      <c r="MZG232" s="11"/>
      <c r="MZH232" s="8"/>
      <c r="MZI232" s="9"/>
      <c r="MZN232" s="11"/>
      <c r="MZO232" s="8"/>
      <c r="MZP232" s="9"/>
      <c r="MZU232" s="11"/>
      <c r="MZV232" s="8"/>
      <c r="MZW232" s="9"/>
      <c r="NAB232" s="11"/>
      <c r="NAC232" s="8"/>
      <c r="NAD232" s="9"/>
      <c r="NAI232" s="11"/>
      <c r="NAJ232" s="8"/>
      <c r="NAK232" s="9"/>
      <c r="NAP232" s="11"/>
      <c r="NAQ232" s="8"/>
      <c r="NAR232" s="9"/>
      <c r="NAW232" s="11"/>
      <c r="NAX232" s="8"/>
      <c r="NAY232" s="9"/>
      <c r="NBD232" s="11"/>
      <c r="NBE232" s="8"/>
      <c r="NBF232" s="9"/>
      <c r="NBK232" s="11"/>
      <c r="NBL232" s="8"/>
      <c r="NBM232" s="9"/>
      <c r="NBR232" s="11"/>
      <c r="NBS232" s="8"/>
      <c r="NBT232" s="9"/>
      <c r="NBY232" s="11"/>
      <c r="NBZ232" s="8"/>
      <c r="NCA232" s="9"/>
      <c r="NCF232" s="11"/>
      <c r="NCG232" s="8"/>
      <c r="NCH232" s="9"/>
      <c r="NCM232" s="11"/>
      <c r="NCN232" s="8"/>
      <c r="NCO232" s="9"/>
      <c r="NCT232" s="11"/>
      <c r="NCU232" s="8"/>
      <c r="NCV232" s="9"/>
      <c r="NDA232" s="11"/>
      <c r="NDB232" s="8"/>
      <c r="NDC232" s="9"/>
      <c r="NDH232" s="11"/>
      <c r="NDI232" s="8"/>
      <c r="NDJ232" s="9"/>
      <c r="NDO232" s="11"/>
      <c r="NDP232" s="8"/>
      <c r="NDQ232" s="9"/>
      <c r="NDV232" s="11"/>
      <c r="NDW232" s="8"/>
      <c r="NDX232" s="9"/>
      <c r="NEC232" s="11"/>
      <c r="NED232" s="8"/>
      <c r="NEE232" s="9"/>
      <c r="NEJ232" s="11"/>
      <c r="NEK232" s="8"/>
      <c r="NEL232" s="9"/>
      <c r="NEQ232" s="11"/>
      <c r="NER232" s="8"/>
      <c r="NES232" s="9"/>
      <c r="NEX232" s="11"/>
      <c r="NEY232" s="8"/>
      <c r="NEZ232" s="9"/>
      <c r="NFE232" s="11"/>
      <c r="NFF232" s="8"/>
      <c r="NFG232" s="9"/>
      <c r="NFL232" s="11"/>
      <c r="NFM232" s="8"/>
      <c r="NFN232" s="9"/>
      <c r="NFS232" s="11"/>
      <c r="NFT232" s="8"/>
      <c r="NFU232" s="9"/>
      <c r="NFZ232" s="11"/>
      <c r="NGA232" s="8"/>
      <c r="NGB232" s="9"/>
      <c r="NGG232" s="11"/>
      <c r="NGH232" s="8"/>
      <c r="NGI232" s="9"/>
      <c r="NGN232" s="11"/>
      <c r="NGO232" s="8"/>
      <c r="NGP232" s="9"/>
      <c r="NGU232" s="11"/>
      <c r="NGV232" s="8"/>
      <c r="NGW232" s="9"/>
      <c r="NHB232" s="11"/>
      <c r="NHC232" s="8"/>
      <c r="NHD232" s="9"/>
      <c r="NHI232" s="11"/>
      <c r="NHJ232" s="8"/>
      <c r="NHK232" s="9"/>
      <c r="NHP232" s="11"/>
      <c r="NHQ232" s="8"/>
      <c r="NHR232" s="9"/>
      <c r="NHW232" s="11"/>
      <c r="NHX232" s="8"/>
      <c r="NHY232" s="9"/>
      <c r="NID232" s="11"/>
      <c r="NIE232" s="8"/>
      <c r="NIF232" s="9"/>
      <c r="NIK232" s="11"/>
      <c r="NIL232" s="8"/>
      <c r="NIM232" s="9"/>
      <c r="NIR232" s="11"/>
      <c r="NIS232" s="8"/>
      <c r="NIT232" s="9"/>
      <c r="NIY232" s="11"/>
      <c r="NIZ232" s="8"/>
      <c r="NJA232" s="9"/>
      <c r="NJF232" s="11"/>
      <c r="NJG232" s="8"/>
      <c r="NJH232" s="9"/>
      <c r="NJM232" s="11"/>
      <c r="NJN232" s="8"/>
      <c r="NJO232" s="9"/>
      <c r="NJT232" s="11"/>
      <c r="NJU232" s="8"/>
      <c r="NJV232" s="9"/>
      <c r="NKA232" s="11"/>
      <c r="NKB232" s="8"/>
      <c r="NKC232" s="9"/>
      <c r="NKH232" s="11"/>
      <c r="NKI232" s="8"/>
      <c r="NKJ232" s="9"/>
      <c r="NKO232" s="11"/>
      <c r="NKP232" s="8"/>
      <c r="NKQ232" s="9"/>
      <c r="NKV232" s="11"/>
      <c r="NKW232" s="8"/>
      <c r="NKX232" s="9"/>
      <c r="NLC232" s="11"/>
      <c r="NLD232" s="8"/>
      <c r="NLE232" s="9"/>
      <c r="NLJ232" s="11"/>
      <c r="NLK232" s="8"/>
      <c r="NLL232" s="9"/>
      <c r="NLQ232" s="11"/>
      <c r="NLR232" s="8"/>
      <c r="NLS232" s="9"/>
      <c r="NLX232" s="11"/>
      <c r="NLY232" s="8"/>
      <c r="NLZ232" s="9"/>
      <c r="NME232" s="11"/>
      <c r="NMF232" s="8"/>
      <c r="NMG232" s="9"/>
      <c r="NML232" s="11"/>
      <c r="NMM232" s="8"/>
      <c r="NMN232" s="9"/>
      <c r="NMS232" s="11"/>
      <c r="NMT232" s="8"/>
      <c r="NMU232" s="9"/>
      <c r="NMZ232" s="11"/>
      <c r="NNA232" s="8"/>
      <c r="NNB232" s="9"/>
      <c r="NNG232" s="11"/>
      <c r="NNH232" s="8"/>
      <c r="NNI232" s="9"/>
      <c r="NNN232" s="11"/>
      <c r="NNO232" s="8"/>
      <c r="NNP232" s="9"/>
      <c r="NNU232" s="11"/>
      <c r="NNV232" s="8"/>
      <c r="NNW232" s="9"/>
      <c r="NOB232" s="11"/>
      <c r="NOC232" s="8"/>
      <c r="NOD232" s="9"/>
      <c r="NOI232" s="11"/>
      <c r="NOJ232" s="8"/>
      <c r="NOK232" s="9"/>
      <c r="NOP232" s="11"/>
      <c r="NOQ232" s="8"/>
      <c r="NOR232" s="9"/>
      <c r="NOW232" s="11"/>
      <c r="NOX232" s="8"/>
      <c r="NOY232" s="9"/>
      <c r="NPD232" s="11"/>
      <c r="NPE232" s="8"/>
      <c r="NPF232" s="9"/>
      <c r="NPK232" s="11"/>
      <c r="NPL232" s="8"/>
      <c r="NPM232" s="9"/>
      <c r="NPR232" s="11"/>
      <c r="NPS232" s="8"/>
      <c r="NPT232" s="9"/>
      <c r="NPY232" s="11"/>
      <c r="NPZ232" s="8"/>
      <c r="NQA232" s="9"/>
      <c r="NQF232" s="11"/>
      <c r="NQG232" s="8"/>
      <c r="NQH232" s="9"/>
      <c r="NQM232" s="11"/>
      <c r="NQN232" s="8"/>
      <c r="NQO232" s="9"/>
      <c r="NQT232" s="11"/>
      <c r="NQU232" s="8"/>
      <c r="NQV232" s="9"/>
      <c r="NRA232" s="11"/>
      <c r="NRB232" s="8"/>
      <c r="NRC232" s="9"/>
      <c r="NRH232" s="11"/>
      <c r="NRI232" s="8"/>
      <c r="NRJ232" s="9"/>
      <c r="NRO232" s="11"/>
      <c r="NRP232" s="8"/>
      <c r="NRQ232" s="9"/>
      <c r="NRV232" s="11"/>
      <c r="NRW232" s="8"/>
      <c r="NRX232" s="9"/>
      <c r="NSC232" s="11"/>
      <c r="NSD232" s="8"/>
      <c r="NSE232" s="9"/>
      <c r="NSJ232" s="11"/>
      <c r="NSK232" s="8"/>
      <c r="NSL232" s="9"/>
      <c r="NSQ232" s="11"/>
      <c r="NSR232" s="8"/>
      <c r="NSS232" s="9"/>
      <c r="NSX232" s="11"/>
      <c r="NSY232" s="8"/>
      <c r="NSZ232" s="9"/>
      <c r="NTE232" s="11"/>
      <c r="NTF232" s="8"/>
      <c r="NTG232" s="9"/>
      <c r="NTL232" s="11"/>
      <c r="NTM232" s="8"/>
      <c r="NTN232" s="9"/>
      <c r="NTS232" s="11"/>
      <c r="NTT232" s="8"/>
      <c r="NTU232" s="9"/>
      <c r="NTZ232" s="11"/>
      <c r="NUA232" s="8"/>
      <c r="NUB232" s="9"/>
      <c r="NUG232" s="11"/>
      <c r="NUH232" s="8"/>
      <c r="NUI232" s="9"/>
      <c r="NUN232" s="11"/>
      <c r="NUO232" s="8"/>
      <c r="NUP232" s="9"/>
      <c r="NUU232" s="11"/>
      <c r="NUV232" s="8"/>
      <c r="NUW232" s="9"/>
      <c r="NVB232" s="11"/>
      <c r="NVC232" s="8"/>
      <c r="NVD232" s="9"/>
      <c r="NVI232" s="11"/>
      <c r="NVJ232" s="8"/>
      <c r="NVK232" s="9"/>
      <c r="NVP232" s="11"/>
      <c r="NVQ232" s="8"/>
      <c r="NVR232" s="9"/>
      <c r="NVW232" s="11"/>
      <c r="NVX232" s="8"/>
      <c r="NVY232" s="9"/>
      <c r="NWD232" s="11"/>
      <c r="NWE232" s="8"/>
      <c r="NWF232" s="9"/>
      <c r="NWK232" s="11"/>
      <c r="NWL232" s="8"/>
      <c r="NWM232" s="9"/>
      <c r="NWR232" s="11"/>
      <c r="NWS232" s="8"/>
      <c r="NWT232" s="9"/>
      <c r="NWY232" s="11"/>
      <c r="NWZ232" s="8"/>
      <c r="NXA232" s="9"/>
      <c r="NXF232" s="11"/>
      <c r="NXG232" s="8"/>
      <c r="NXH232" s="9"/>
      <c r="NXM232" s="11"/>
      <c r="NXN232" s="8"/>
      <c r="NXO232" s="9"/>
      <c r="NXT232" s="11"/>
      <c r="NXU232" s="8"/>
      <c r="NXV232" s="9"/>
      <c r="NYA232" s="11"/>
      <c r="NYB232" s="8"/>
      <c r="NYC232" s="9"/>
      <c r="NYH232" s="11"/>
      <c r="NYI232" s="8"/>
      <c r="NYJ232" s="9"/>
      <c r="NYO232" s="11"/>
      <c r="NYP232" s="8"/>
      <c r="NYQ232" s="9"/>
      <c r="NYV232" s="11"/>
      <c r="NYW232" s="8"/>
      <c r="NYX232" s="9"/>
      <c r="NZC232" s="11"/>
      <c r="NZD232" s="8"/>
      <c r="NZE232" s="9"/>
      <c r="NZJ232" s="11"/>
      <c r="NZK232" s="8"/>
      <c r="NZL232" s="9"/>
      <c r="NZQ232" s="11"/>
      <c r="NZR232" s="8"/>
      <c r="NZS232" s="9"/>
      <c r="NZX232" s="11"/>
      <c r="NZY232" s="8"/>
      <c r="NZZ232" s="9"/>
      <c r="OAE232" s="11"/>
      <c r="OAF232" s="8"/>
      <c r="OAG232" s="9"/>
      <c r="OAL232" s="11"/>
      <c r="OAM232" s="8"/>
      <c r="OAN232" s="9"/>
      <c r="OAS232" s="11"/>
      <c r="OAT232" s="8"/>
      <c r="OAU232" s="9"/>
      <c r="OAZ232" s="11"/>
      <c r="OBA232" s="8"/>
      <c r="OBB232" s="9"/>
      <c r="OBG232" s="11"/>
      <c r="OBH232" s="8"/>
      <c r="OBI232" s="9"/>
      <c r="OBN232" s="11"/>
      <c r="OBO232" s="8"/>
      <c r="OBP232" s="9"/>
      <c r="OBU232" s="11"/>
      <c r="OBV232" s="8"/>
      <c r="OBW232" s="9"/>
      <c r="OCB232" s="11"/>
      <c r="OCC232" s="8"/>
      <c r="OCD232" s="9"/>
      <c r="OCI232" s="11"/>
      <c r="OCJ232" s="8"/>
      <c r="OCK232" s="9"/>
      <c r="OCP232" s="11"/>
      <c r="OCQ232" s="8"/>
      <c r="OCR232" s="9"/>
      <c r="OCW232" s="11"/>
      <c r="OCX232" s="8"/>
      <c r="OCY232" s="9"/>
      <c r="ODD232" s="11"/>
      <c r="ODE232" s="8"/>
      <c r="ODF232" s="9"/>
      <c r="ODK232" s="11"/>
      <c r="ODL232" s="8"/>
      <c r="ODM232" s="9"/>
      <c r="ODR232" s="11"/>
      <c r="ODS232" s="8"/>
      <c r="ODT232" s="9"/>
      <c r="ODY232" s="11"/>
      <c r="ODZ232" s="8"/>
      <c r="OEA232" s="9"/>
      <c r="OEF232" s="11"/>
      <c r="OEG232" s="8"/>
      <c r="OEH232" s="9"/>
      <c r="OEM232" s="11"/>
      <c r="OEN232" s="8"/>
      <c r="OEO232" s="9"/>
      <c r="OET232" s="11"/>
      <c r="OEU232" s="8"/>
      <c r="OEV232" s="9"/>
      <c r="OFA232" s="11"/>
      <c r="OFB232" s="8"/>
      <c r="OFC232" s="9"/>
      <c r="OFH232" s="11"/>
      <c r="OFI232" s="8"/>
      <c r="OFJ232" s="9"/>
      <c r="OFO232" s="11"/>
      <c r="OFP232" s="8"/>
      <c r="OFQ232" s="9"/>
      <c r="OFV232" s="11"/>
      <c r="OFW232" s="8"/>
      <c r="OFX232" s="9"/>
      <c r="OGC232" s="11"/>
      <c r="OGD232" s="8"/>
      <c r="OGE232" s="9"/>
      <c r="OGJ232" s="11"/>
      <c r="OGK232" s="8"/>
      <c r="OGL232" s="9"/>
      <c r="OGQ232" s="11"/>
      <c r="OGR232" s="8"/>
      <c r="OGS232" s="9"/>
      <c r="OGX232" s="11"/>
      <c r="OGY232" s="8"/>
      <c r="OGZ232" s="9"/>
      <c r="OHE232" s="11"/>
      <c r="OHF232" s="8"/>
      <c r="OHG232" s="9"/>
      <c r="OHL232" s="11"/>
      <c r="OHM232" s="8"/>
      <c r="OHN232" s="9"/>
      <c r="OHS232" s="11"/>
      <c r="OHT232" s="8"/>
      <c r="OHU232" s="9"/>
      <c r="OHZ232" s="11"/>
      <c r="OIA232" s="8"/>
      <c r="OIB232" s="9"/>
      <c r="OIG232" s="11"/>
      <c r="OIH232" s="8"/>
      <c r="OII232" s="9"/>
      <c r="OIN232" s="11"/>
      <c r="OIO232" s="8"/>
      <c r="OIP232" s="9"/>
      <c r="OIU232" s="11"/>
      <c r="OIV232" s="8"/>
      <c r="OIW232" s="9"/>
      <c r="OJB232" s="11"/>
      <c r="OJC232" s="8"/>
      <c r="OJD232" s="9"/>
      <c r="OJI232" s="11"/>
      <c r="OJJ232" s="8"/>
      <c r="OJK232" s="9"/>
      <c r="OJP232" s="11"/>
      <c r="OJQ232" s="8"/>
      <c r="OJR232" s="9"/>
      <c r="OJW232" s="11"/>
      <c r="OJX232" s="8"/>
      <c r="OJY232" s="9"/>
      <c r="OKD232" s="11"/>
      <c r="OKE232" s="8"/>
      <c r="OKF232" s="9"/>
      <c r="OKK232" s="11"/>
      <c r="OKL232" s="8"/>
      <c r="OKM232" s="9"/>
      <c r="OKR232" s="11"/>
      <c r="OKS232" s="8"/>
      <c r="OKT232" s="9"/>
      <c r="OKY232" s="11"/>
      <c r="OKZ232" s="8"/>
      <c r="OLA232" s="9"/>
      <c r="OLF232" s="11"/>
      <c r="OLG232" s="8"/>
      <c r="OLH232" s="9"/>
      <c r="OLM232" s="11"/>
      <c r="OLN232" s="8"/>
      <c r="OLO232" s="9"/>
      <c r="OLT232" s="11"/>
      <c r="OLU232" s="8"/>
      <c r="OLV232" s="9"/>
      <c r="OMA232" s="11"/>
      <c r="OMB232" s="8"/>
      <c r="OMC232" s="9"/>
      <c r="OMH232" s="11"/>
      <c r="OMI232" s="8"/>
      <c r="OMJ232" s="9"/>
      <c r="OMO232" s="11"/>
      <c r="OMP232" s="8"/>
      <c r="OMQ232" s="9"/>
      <c r="OMV232" s="11"/>
      <c r="OMW232" s="8"/>
      <c r="OMX232" s="9"/>
      <c r="ONC232" s="11"/>
      <c r="OND232" s="8"/>
      <c r="ONE232" s="9"/>
      <c r="ONJ232" s="11"/>
      <c r="ONK232" s="8"/>
      <c r="ONL232" s="9"/>
      <c r="ONQ232" s="11"/>
      <c r="ONR232" s="8"/>
      <c r="ONS232" s="9"/>
      <c r="ONX232" s="11"/>
      <c r="ONY232" s="8"/>
      <c r="ONZ232" s="9"/>
      <c r="OOE232" s="11"/>
      <c r="OOF232" s="8"/>
      <c r="OOG232" s="9"/>
      <c r="OOL232" s="11"/>
      <c r="OOM232" s="8"/>
      <c r="OON232" s="9"/>
      <c r="OOS232" s="11"/>
      <c r="OOT232" s="8"/>
      <c r="OOU232" s="9"/>
      <c r="OOZ232" s="11"/>
      <c r="OPA232" s="8"/>
      <c r="OPB232" s="9"/>
      <c r="OPG232" s="11"/>
      <c r="OPH232" s="8"/>
      <c r="OPI232" s="9"/>
      <c r="OPN232" s="11"/>
      <c r="OPO232" s="8"/>
      <c r="OPP232" s="9"/>
      <c r="OPU232" s="11"/>
      <c r="OPV232" s="8"/>
      <c r="OPW232" s="9"/>
      <c r="OQB232" s="11"/>
      <c r="OQC232" s="8"/>
      <c r="OQD232" s="9"/>
      <c r="OQI232" s="11"/>
      <c r="OQJ232" s="8"/>
      <c r="OQK232" s="9"/>
      <c r="OQP232" s="11"/>
      <c r="OQQ232" s="8"/>
      <c r="OQR232" s="9"/>
      <c r="OQW232" s="11"/>
      <c r="OQX232" s="8"/>
      <c r="OQY232" s="9"/>
      <c r="ORD232" s="11"/>
      <c r="ORE232" s="8"/>
      <c r="ORF232" s="9"/>
      <c r="ORK232" s="11"/>
      <c r="ORL232" s="8"/>
      <c r="ORM232" s="9"/>
      <c r="ORR232" s="11"/>
      <c r="ORS232" s="8"/>
      <c r="ORT232" s="9"/>
      <c r="ORY232" s="11"/>
      <c r="ORZ232" s="8"/>
      <c r="OSA232" s="9"/>
      <c r="OSF232" s="11"/>
      <c r="OSG232" s="8"/>
      <c r="OSH232" s="9"/>
      <c r="OSM232" s="11"/>
      <c r="OSN232" s="8"/>
      <c r="OSO232" s="9"/>
      <c r="OST232" s="11"/>
      <c r="OSU232" s="8"/>
      <c r="OSV232" s="9"/>
      <c r="OTA232" s="11"/>
      <c r="OTB232" s="8"/>
      <c r="OTC232" s="9"/>
      <c r="OTH232" s="11"/>
      <c r="OTI232" s="8"/>
      <c r="OTJ232" s="9"/>
      <c r="OTO232" s="11"/>
      <c r="OTP232" s="8"/>
      <c r="OTQ232" s="9"/>
      <c r="OTV232" s="11"/>
      <c r="OTW232" s="8"/>
      <c r="OTX232" s="9"/>
      <c r="OUC232" s="11"/>
      <c r="OUD232" s="8"/>
      <c r="OUE232" s="9"/>
      <c r="OUJ232" s="11"/>
      <c r="OUK232" s="8"/>
      <c r="OUL232" s="9"/>
      <c r="OUQ232" s="11"/>
      <c r="OUR232" s="8"/>
      <c r="OUS232" s="9"/>
      <c r="OUX232" s="11"/>
      <c r="OUY232" s="8"/>
      <c r="OUZ232" s="9"/>
      <c r="OVE232" s="11"/>
      <c r="OVF232" s="8"/>
      <c r="OVG232" s="9"/>
      <c r="OVL232" s="11"/>
      <c r="OVM232" s="8"/>
      <c r="OVN232" s="9"/>
      <c r="OVS232" s="11"/>
      <c r="OVT232" s="8"/>
      <c r="OVU232" s="9"/>
      <c r="OVZ232" s="11"/>
      <c r="OWA232" s="8"/>
      <c r="OWB232" s="9"/>
      <c r="OWG232" s="11"/>
      <c r="OWH232" s="8"/>
      <c r="OWI232" s="9"/>
      <c r="OWN232" s="11"/>
      <c r="OWO232" s="8"/>
      <c r="OWP232" s="9"/>
      <c r="OWU232" s="11"/>
      <c r="OWV232" s="8"/>
      <c r="OWW232" s="9"/>
      <c r="OXB232" s="11"/>
      <c r="OXC232" s="8"/>
      <c r="OXD232" s="9"/>
      <c r="OXI232" s="11"/>
      <c r="OXJ232" s="8"/>
      <c r="OXK232" s="9"/>
      <c r="OXP232" s="11"/>
      <c r="OXQ232" s="8"/>
      <c r="OXR232" s="9"/>
      <c r="OXW232" s="11"/>
      <c r="OXX232" s="8"/>
      <c r="OXY232" s="9"/>
      <c r="OYD232" s="11"/>
      <c r="OYE232" s="8"/>
      <c r="OYF232" s="9"/>
      <c r="OYK232" s="11"/>
      <c r="OYL232" s="8"/>
      <c r="OYM232" s="9"/>
      <c r="OYR232" s="11"/>
      <c r="OYS232" s="8"/>
      <c r="OYT232" s="9"/>
      <c r="OYY232" s="11"/>
      <c r="OYZ232" s="8"/>
      <c r="OZA232" s="9"/>
      <c r="OZF232" s="11"/>
      <c r="OZG232" s="8"/>
      <c r="OZH232" s="9"/>
      <c r="OZM232" s="11"/>
      <c r="OZN232" s="8"/>
      <c r="OZO232" s="9"/>
      <c r="OZT232" s="11"/>
      <c r="OZU232" s="8"/>
      <c r="OZV232" s="9"/>
      <c r="PAA232" s="11"/>
      <c r="PAB232" s="8"/>
      <c r="PAC232" s="9"/>
      <c r="PAH232" s="11"/>
      <c r="PAI232" s="8"/>
      <c r="PAJ232" s="9"/>
      <c r="PAO232" s="11"/>
      <c r="PAP232" s="8"/>
      <c r="PAQ232" s="9"/>
      <c r="PAV232" s="11"/>
      <c r="PAW232" s="8"/>
      <c r="PAX232" s="9"/>
      <c r="PBC232" s="11"/>
      <c r="PBD232" s="8"/>
      <c r="PBE232" s="9"/>
      <c r="PBJ232" s="11"/>
      <c r="PBK232" s="8"/>
      <c r="PBL232" s="9"/>
      <c r="PBQ232" s="11"/>
      <c r="PBR232" s="8"/>
      <c r="PBS232" s="9"/>
      <c r="PBX232" s="11"/>
      <c r="PBY232" s="8"/>
      <c r="PBZ232" s="9"/>
      <c r="PCE232" s="11"/>
      <c r="PCF232" s="8"/>
      <c r="PCG232" s="9"/>
      <c r="PCL232" s="11"/>
      <c r="PCM232" s="8"/>
      <c r="PCN232" s="9"/>
      <c r="PCS232" s="11"/>
      <c r="PCT232" s="8"/>
      <c r="PCU232" s="9"/>
      <c r="PCZ232" s="11"/>
      <c r="PDA232" s="8"/>
      <c r="PDB232" s="9"/>
      <c r="PDG232" s="11"/>
      <c r="PDH232" s="8"/>
      <c r="PDI232" s="9"/>
      <c r="PDN232" s="11"/>
      <c r="PDO232" s="8"/>
      <c r="PDP232" s="9"/>
      <c r="PDU232" s="11"/>
      <c r="PDV232" s="8"/>
      <c r="PDW232" s="9"/>
      <c r="PEB232" s="11"/>
      <c r="PEC232" s="8"/>
      <c r="PED232" s="9"/>
      <c r="PEI232" s="11"/>
      <c r="PEJ232" s="8"/>
      <c r="PEK232" s="9"/>
      <c r="PEP232" s="11"/>
      <c r="PEQ232" s="8"/>
      <c r="PER232" s="9"/>
      <c r="PEW232" s="11"/>
      <c r="PEX232" s="8"/>
      <c r="PEY232" s="9"/>
      <c r="PFD232" s="11"/>
      <c r="PFE232" s="8"/>
      <c r="PFF232" s="9"/>
      <c r="PFK232" s="11"/>
      <c r="PFL232" s="8"/>
      <c r="PFM232" s="9"/>
      <c r="PFR232" s="11"/>
      <c r="PFS232" s="8"/>
      <c r="PFT232" s="9"/>
      <c r="PFY232" s="11"/>
      <c r="PFZ232" s="8"/>
      <c r="PGA232" s="9"/>
      <c r="PGF232" s="11"/>
      <c r="PGG232" s="8"/>
      <c r="PGH232" s="9"/>
      <c r="PGM232" s="11"/>
      <c r="PGN232" s="8"/>
      <c r="PGO232" s="9"/>
      <c r="PGT232" s="11"/>
      <c r="PGU232" s="8"/>
      <c r="PGV232" s="9"/>
      <c r="PHA232" s="11"/>
      <c r="PHB232" s="8"/>
      <c r="PHC232" s="9"/>
      <c r="PHH232" s="11"/>
      <c r="PHI232" s="8"/>
      <c r="PHJ232" s="9"/>
      <c r="PHO232" s="11"/>
      <c r="PHP232" s="8"/>
      <c r="PHQ232" s="9"/>
      <c r="PHV232" s="11"/>
      <c r="PHW232" s="8"/>
      <c r="PHX232" s="9"/>
      <c r="PIC232" s="11"/>
      <c r="PID232" s="8"/>
      <c r="PIE232" s="9"/>
      <c r="PIJ232" s="11"/>
      <c r="PIK232" s="8"/>
      <c r="PIL232" s="9"/>
      <c r="PIQ232" s="11"/>
      <c r="PIR232" s="8"/>
      <c r="PIS232" s="9"/>
      <c r="PIX232" s="11"/>
      <c r="PIY232" s="8"/>
      <c r="PIZ232" s="9"/>
      <c r="PJE232" s="11"/>
      <c r="PJF232" s="8"/>
      <c r="PJG232" s="9"/>
      <c r="PJL232" s="11"/>
      <c r="PJM232" s="8"/>
      <c r="PJN232" s="9"/>
      <c r="PJS232" s="11"/>
      <c r="PJT232" s="8"/>
      <c r="PJU232" s="9"/>
      <c r="PJZ232" s="11"/>
      <c r="PKA232" s="8"/>
      <c r="PKB232" s="9"/>
      <c r="PKG232" s="11"/>
      <c r="PKH232" s="8"/>
      <c r="PKI232" s="9"/>
      <c r="PKN232" s="11"/>
      <c r="PKO232" s="8"/>
      <c r="PKP232" s="9"/>
      <c r="PKU232" s="11"/>
      <c r="PKV232" s="8"/>
      <c r="PKW232" s="9"/>
      <c r="PLB232" s="11"/>
      <c r="PLC232" s="8"/>
      <c r="PLD232" s="9"/>
      <c r="PLI232" s="11"/>
      <c r="PLJ232" s="8"/>
      <c r="PLK232" s="9"/>
      <c r="PLP232" s="11"/>
      <c r="PLQ232" s="8"/>
      <c r="PLR232" s="9"/>
      <c r="PLW232" s="11"/>
      <c r="PLX232" s="8"/>
      <c r="PLY232" s="9"/>
      <c r="PMD232" s="11"/>
      <c r="PME232" s="8"/>
      <c r="PMF232" s="9"/>
      <c r="PMK232" s="11"/>
      <c r="PML232" s="8"/>
      <c r="PMM232" s="9"/>
      <c r="PMR232" s="11"/>
      <c r="PMS232" s="8"/>
      <c r="PMT232" s="9"/>
      <c r="PMY232" s="11"/>
      <c r="PMZ232" s="8"/>
      <c r="PNA232" s="9"/>
      <c r="PNF232" s="11"/>
      <c r="PNG232" s="8"/>
      <c r="PNH232" s="9"/>
      <c r="PNM232" s="11"/>
      <c r="PNN232" s="8"/>
      <c r="PNO232" s="9"/>
      <c r="PNT232" s="11"/>
      <c r="PNU232" s="8"/>
      <c r="PNV232" s="9"/>
      <c r="POA232" s="11"/>
      <c r="POB232" s="8"/>
      <c r="POC232" s="9"/>
      <c r="POH232" s="11"/>
      <c r="POI232" s="8"/>
      <c r="POJ232" s="9"/>
      <c r="POO232" s="11"/>
      <c r="POP232" s="8"/>
      <c r="POQ232" s="9"/>
      <c r="POV232" s="11"/>
      <c r="POW232" s="8"/>
      <c r="POX232" s="9"/>
      <c r="PPC232" s="11"/>
      <c r="PPD232" s="8"/>
      <c r="PPE232" s="9"/>
      <c r="PPJ232" s="11"/>
      <c r="PPK232" s="8"/>
      <c r="PPL232" s="9"/>
      <c r="PPQ232" s="11"/>
      <c r="PPR232" s="8"/>
      <c r="PPS232" s="9"/>
      <c r="PPX232" s="11"/>
      <c r="PPY232" s="8"/>
      <c r="PPZ232" s="9"/>
      <c r="PQE232" s="11"/>
      <c r="PQF232" s="8"/>
      <c r="PQG232" s="9"/>
      <c r="PQL232" s="11"/>
      <c r="PQM232" s="8"/>
      <c r="PQN232" s="9"/>
      <c r="PQS232" s="11"/>
      <c r="PQT232" s="8"/>
      <c r="PQU232" s="9"/>
      <c r="PQZ232" s="11"/>
      <c r="PRA232" s="8"/>
      <c r="PRB232" s="9"/>
      <c r="PRG232" s="11"/>
      <c r="PRH232" s="8"/>
      <c r="PRI232" s="9"/>
      <c r="PRN232" s="11"/>
      <c r="PRO232" s="8"/>
      <c r="PRP232" s="9"/>
      <c r="PRU232" s="11"/>
      <c r="PRV232" s="8"/>
      <c r="PRW232" s="9"/>
      <c r="PSB232" s="11"/>
      <c r="PSC232" s="8"/>
      <c r="PSD232" s="9"/>
      <c r="PSI232" s="11"/>
      <c r="PSJ232" s="8"/>
      <c r="PSK232" s="9"/>
      <c r="PSP232" s="11"/>
      <c r="PSQ232" s="8"/>
      <c r="PSR232" s="9"/>
      <c r="PSW232" s="11"/>
      <c r="PSX232" s="8"/>
      <c r="PSY232" s="9"/>
      <c r="PTD232" s="11"/>
      <c r="PTE232" s="8"/>
      <c r="PTF232" s="9"/>
      <c r="PTK232" s="11"/>
      <c r="PTL232" s="8"/>
      <c r="PTM232" s="9"/>
      <c r="PTR232" s="11"/>
      <c r="PTS232" s="8"/>
      <c r="PTT232" s="9"/>
      <c r="PTY232" s="11"/>
      <c r="PTZ232" s="8"/>
      <c r="PUA232" s="9"/>
      <c r="PUF232" s="11"/>
      <c r="PUG232" s="8"/>
      <c r="PUH232" s="9"/>
      <c r="PUM232" s="11"/>
      <c r="PUN232" s="8"/>
      <c r="PUO232" s="9"/>
      <c r="PUT232" s="11"/>
      <c r="PUU232" s="8"/>
      <c r="PUV232" s="9"/>
      <c r="PVA232" s="11"/>
      <c r="PVB232" s="8"/>
      <c r="PVC232" s="9"/>
      <c r="PVH232" s="11"/>
      <c r="PVI232" s="8"/>
      <c r="PVJ232" s="9"/>
      <c r="PVO232" s="11"/>
      <c r="PVP232" s="8"/>
      <c r="PVQ232" s="9"/>
      <c r="PVV232" s="11"/>
      <c r="PVW232" s="8"/>
      <c r="PVX232" s="9"/>
      <c r="PWC232" s="11"/>
      <c r="PWD232" s="8"/>
      <c r="PWE232" s="9"/>
      <c r="PWJ232" s="11"/>
      <c r="PWK232" s="8"/>
      <c r="PWL232" s="9"/>
      <c r="PWQ232" s="11"/>
      <c r="PWR232" s="8"/>
      <c r="PWS232" s="9"/>
      <c r="PWX232" s="11"/>
      <c r="PWY232" s="8"/>
      <c r="PWZ232" s="9"/>
      <c r="PXE232" s="11"/>
      <c r="PXF232" s="8"/>
      <c r="PXG232" s="9"/>
      <c r="PXL232" s="11"/>
      <c r="PXM232" s="8"/>
      <c r="PXN232" s="9"/>
      <c r="PXS232" s="11"/>
      <c r="PXT232" s="8"/>
      <c r="PXU232" s="9"/>
      <c r="PXZ232" s="11"/>
      <c r="PYA232" s="8"/>
      <c r="PYB232" s="9"/>
      <c r="PYG232" s="11"/>
      <c r="PYH232" s="8"/>
      <c r="PYI232" s="9"/>
      <c r="PYN232" s="11"/>
      <c r="PYO232" s="8"/>
      <c r="PYP232" s="9"/>
      <c r="PYU232" s="11"/>
      <c r="PYV232" s="8"/>
      <c r="PYW232" s="9"/>
      <c r="PZB232" s="11"/>
      <c r="PZC232" s="8"/>
      <c r="PZD232" s="9"/>
      <c r="PZI232" s="11"/>
      <c r="PZJ232" s="8"/>
      <c r="PZK232" s="9"/>
      <c r="PZP232" s="11"/>
      <c r="PZQ232" s="8"/>
      <c r="PZR232" s="9"/>
      <c r="PZW232" s="11"/>
      <c r="PZX232" s="8"/>
      <c r="PZY232" s="9"/>
      <c r="QAD232" s="11"/>
      <c r="QAE232" s="8"/>
      <c r="QAF232" s="9"/>
      <c r="QAK232" s="11"/>
      <c r="QAL232" s="8"/>
      <c r="QAM232" s="9"/>
      <c r="QAR232" s="11"/>
      <c r="QAS232" s="8"/>
      <c r="QAT232" s="9"/>
      <c r="QAY232" s="11"/>
      <c r="QAZ232" s="8"/>
      <c r="QBA232" s="9"/>
      <c r="QBF232" s="11"/>
      <c r="QBG232" s="8"/>
      <c r="QBH232" s="9"/>
      <c r="QBM232" s="11"/>
      <c r="QBN232" s="8"/>
      <c r="QBO232" s="9"/>
      <c r="QBT232" s="11"/>
      <c r="QBU232" s="8"/>
      <c r="QBV232" s="9"/>
      <c r="QCA232" s="11"/>
      <c r="QCB232" s="8"/>
      <c r="QCC232" s="9"/>
      <c r="QCH232" s="11"/>
      <c r="QCI232" s="8"/>
      <c r="QCJ232" s="9"/>
      <c r="QCO232" s="11"/>
      <c r="QCP232" s="8"/>
      <c r="QCQ232" s="9"/>
      <c r="QCV232" s="11"/>
      <c r="QCW232" s="8"/>
      <c r="QCX232" s="9"/>
      <c r="QDC232" s="11"/>
      <c r="QDD232" s="8"/>
      <c r="QDE232" s="9"/>
      <c r="QDJ232" s="11"/>
      <c r="QDK232" s="8"/>
      <c r="QDL232" s="9"/>
      <c r="QDQ232" s="11"/>
      <c r="QDR232" s="8"/>
      <c r="QDS232" s="9"/>
      <c r="QDX232" s="11"/>
      <c r="QDY232" s="8"/>
      <c r="QDZ232" s="9"/>
      <c r="QEE232" s="11"/>
      <c r="QEF232" s="8"/>
      <c r="QEG232" s="9"/>
      <c r="QEL232" s="11"/>
      <c r="QEM232" s="8"/>
      <c r="QEN232" s="9"/>
      <c r="QES232" s="11"/>
      <c r="QET232" s="8"/>
      <c r="QEU232" s="9"/>
      <c r="QEZ232" s="11"/>
      <c r="QFA232" s="8"/>
      <c r="QFB232" s="9"/>
      <c r="QFG232" s="11"/>
      <c r="QFH232" s="8"/>
      <c r="QFI232" s="9"/>
      <c r="QFN232" s="11"/>
      <c r="QFO232" s="8"/>
      <c r="QFP232" s="9"/>
      <c r="QFU232" s="11"/>
      <c r="QFV232" s="8"/>
      <c r="QFW232" s="9"/>
      <c r="QGB232" s="11"/>
      <c r="QGC232" s="8"/>
      <c r="QGD232" s="9"/>
      <c r="QGI232" s="11"/>
      <c r="QGJ232" s="8"/>
      <c r="QGK232" s="9"/>
      <c r="QGP232" s="11"/>
      <c r="QGQ232" s="8"/>
      <c r="QGR232" s="9"/>
      <c r="QGW232" s="11"/>
      <c r="QGX232" s="8"/>
      <c r="QGY232" s="9"/>
      <c r="QHD232" s="11"/>
      <c r="QHE232" s="8"/>
      <c r="QHF232" s="9"/>
      <c r="QHK232" s="11"/>
      <c r="QHL232" s="8"/>
      <c r="QHM232" s="9"/>
      <c r="QHR232" s="11"/>
      <c r="QHS232" s="8"/>
      <c r="QHT232" s="9"/>
      <c r="QHY232" s="11"/>
      <c r="QHZ232" s="8"/>
      <c r="QIA232" s="9"/>
      <c r="QIF232" s="11"/>
      <c r="QIG232" s="8"/>
      <c r="QIH232" s="9"/>
      <c r="QIM232" s="11"/>
      <c r="QIN232" s="8"/>
      <c r="QIO232" s="9"/>
      <c r="QIT232" s="11"/>
      <c r="QIU232" s="8"/>
      <c r="QIV232" s="9"/>
      <c r="QJA232" s="11"/>
      <c r="QJB232" s="8"/>
      <c r="QJC232" s="9"/>
      <c r="QJH232" s="11"/>
      <c r="QJI232" s="8"/>
      <c r="QJJ232" s="9"/>
      <c r="QJO232" s="11"/>
      <c r="QJP232" s="8"/>
      <c r="QJQ232" s="9"/>
      <c r="QJV232" s="11"/>
      <c r="QJW232" s="8"/>
      <c r="QJX232" s="9"/>
      <c r="QKC232" s="11"/>
      <c r="QKD232" s="8"/>
      <c r="QKE232" s="9"/>
      <c r="QKJ232" s="11"/>
      <c r="QKK232" s="8"/>
      <c r="QKL232" s="9"/>
      <c r="QKQ232" s="11"/>
      <c r="QKR232" s="8"/>
      <c r="QKS232" s="9"/>
      <c r="QKX232" s="11"/>
      <c r="QKY232" s="8"/>
      <c r="QKZ232" s="9"/>
      <c r="QLE232" s="11"/>
      <c r="QLF232" s="8"/>
      <c r="QLG232" s="9"/>
      <c r="QLL232" s="11"/>
      <c r="QLM232" s="8"/>
      <c r="QLN232" s="9"/>
      <c r="QLS232" s="11"/>
      <c r="QLT232" s="8"/>
      <c r="QLU232" s="9"/>
      <c r="QLZ232" s="11"/>
      <c r="QMA232" s="8"/>
      <c r="QMB232" s="9"/>
      <c r="QMG232" s="11"/>
      <c r="QMH232" s="8"/>
      <c r="QMI232" s="9"/>
      <c r="QMN232" s="11"/>
      <c r="QMO232" s="8"/>
      <c r="QMP232" s="9"/>
      <c r="QMU232" s="11"/>
      <c r="QMV232" s="8"/>
      <c r="QMW232" s="9"/>
      <c r="QNB232" s="11"/>
      <c r="QNC232" s="8"/>
      <c r="QND232" s="9"/>
      <c r="QNI232" s="11"/>
      <c r="QNJ232" s="8"/>
      <c r="QNK232" s="9"/>
      <c r="QNP232" s="11"/>
      <c r="QNQ232" s="8"/>
      <c r="QNR232" s="9"/>
      <c r="QNW232" s="11"/>
      <c r="QNX232" s="8"/>
      <c r="QNY232" s="9"/>
      <c r="QOD232" s="11"/>
      <c r="QOE232" s="8"/>
      <c r="QOF232" s="9"/>
      <c r="QOK232" s="11"/>
      <c r="QOL232" s="8"/>
      <c r="QOM232" s="9"/>
      <c r="QOR232" s="11"/>
      <c r="QOS232" s="8"/>
      <c r="QOT232" s="9"/>
      <c r="QOY232" s="11"/>
      <c r="QOZ232" s="8"/>
      <c r="QPA232" s="9"/>
      <c r="QPF232" s="11"/>
      <c r="QPG232" s="8"/>
      <c r="QPH232" s="9"/>
      <c r="QPM232" s="11"/>
      <c r="QPN232" s="8"/>
      <c r="QPO232" s="9"/>
      <c r="QPT232" s="11"/>
      <c r="QPU232" s="8"/>
      <c r="QPV232" s="9"/>
      <c r="QQA232" s="11"/>
      <c r="QQB232" s="8"/>
      <c r="QQC232" s="9"/>
      <c r="QQH232" s="11"/>
      <c r="QQI232" s="8"/>
      <c r="QQJ232" s="9"/>
      <c r="QQO232" s="11"/>
      <c r="QQP232" s="8"/>
      <c r="QQQ232" s="9"/>
      <c r="QQV232" s="11"/>
      <c r="QQW232" s="8"/>
      <c r="QQX232" s="9"/>
      <c r="QRC232" s="11"/>
      <c r="QRD232" s="8"/>
      <c r="QRE232" s="9"/>
      <c r="QRJ232" s="11"/>
      <c r="QRK232" s="8"/>
      <c r="QRL232" s="9"/>
      <c r="QRQ232" s="11"/>
      <c r="QRR232" s="8"/>
      <c r="QRS232" s="9"/>
      <c r="QRX232" s="11"/>
      <c r="QRY232" s="8"/>
      <c r="QRZ232" s="9"/>
      <c r="QSE232" s="11"/>
      <c r="QSF232" s="8"/>
      <c r="QSG232" s="9"/>
      <c r="QSL232" s="11"/>
      <c r="QSM232" s="8"/>
      <c r="QSN232" s="9"/>
      <c r="QSS232" s="11"/>
      <c r="QST232" s="8"/>
      <c r="QSU232" s="9"/>
      <c r="QSZ232" s="11"/>
      <c r="QTA232" s="8"/>
      <c r="QTB232" s="9"/>
      <c r="QTG232" s="11"/>
      <c r="QTH232" s="8"/>
      <c r="QTI232" s="9"/>
      <c r="QTN232" s="11"/>
      <c r="QTO232" s="8"/>
      <c r="QTP232" s="9"/>
      <c r="QTU232" s="11"/>
      <c r="QTV232" s="8"/>
      <c r="QTW232" s="9"/>
      <c r="QUB232" s="11"/>
      <c r="QUC232" s="8"/>
      <c r="QUD232" s="9"/>
      <c r="QUI232" s="11"/>
      <c r="QUJ232" s="8"/>
      <c r="QUK232" s="9"/>
      <c r="QUP232" s="11"/>
      <c r="QUQ232" s="8"/>
      <c r="QUR232" s="9"/>
      <c r="QUW232" s="11"/>
      <c r="QUX232" s="8"/>
      <c r="QUY232" s="9"/>
      <c r="QVD232" s="11"/>
      <c r="QVE232" s="8"/>
      <c r="QVF232" s="9"/>
      <c r="QVK232" s="11"/>
      <c r="QVL232" s="8"/>
      <c r="QVM232" s="9"/>
      <c r="QVR232" s="11"/>
      <c r="QVS232" s="8"/>
      <c r="QVT232" s="9"/>
      <c r="QVY232" s="11"/>
      <c r="QVZ232" s="8"/>
      <c r="QWA232" s="9"/>
      <c r="QWF232" s="11"/>
      <c r="QWG232" s="8"/>
      <c r="QWH232" s="9"/>
      <c r="QWM232" s="11"/>
      <c r="QWN232" s="8"/>
      <c r="QWO232" s="9"/>
      <c r="QWT232" s="11"/>
      <c r="QWU232" s="8"/>
      <c r="QWV232" s="9"/>
      <c r="QXA232" s="11"/>
      <c r="QXB232" s="8"/>
      <c r="QXC232" s="9"/>
      <c r="QXH232" s="11"/>
      <c r="QXI232" s="8"/>
      <c r="QXJ232" s="9"/>
      <c r="QXO232" s="11"/>
      <c r="QXP232" s="8"/>
      <c r="QXQ232" s="9"/>
      <c r="QXV232" s="11"/>
      <c r="QXW232" s="8"/>
      <c r="QXX232" s="9"/>
      <c r="QYC232" s="11"/>
      <c r="QYD232" s="8"/>
      <c r="QYE232" s="9"/>
      <c r="QYJ232" s="11"/>
      <c r="QYK232" s="8"/>
      <c r="QYL232" s="9"/>
      <c r="QYQ232" s="11"/>
      <c r="QYR232" s="8"/>
      <c r="QYS232" s="9"/>
      <c r="QYX232" s="11"/>
      <c r="QYY232" s="8"/>
      <c r="QYZ232" s="9"/>
      <c r="QZE232" s="11"/>
      <c r="QZF232" s="8"/>
      <c r="QZG232" s="9"/>
      <c r="QZL232" s="11"/>
      <c r="QZM232" s="8"/>
      <c r="QZN232" s="9"/>
      <c r="QZS232" s="11"/>
      <c r="QZT232" s="8"/>
      <c r="QZU232" s="9"/>
      <c r="QZZ232" s="11"/>
      <c r="RAA232" s="8"/>
      <c r="RAB232" s="9"/>
      <c r="RAG232" s="11"/>
      <c r="RAH232" s="8"/>
      <c r="RAI232" s="9"/>
      <c r="RAN232" s="11"/>
      <c r="RAO232" s="8"/>
      <c r="RAP232" s="9"/>
      <c r="RAU232" s="11"/>
      <c r="RAV232" s="8"/>
      <c r="RAW232" s="9"/>
      <c r="RBB232" s="11"/>
      <c r="RBC232" s="8"/>
      <c r="RBD232" s="9"/>
      <c r="RBI232" s="11"/>
      <c r="RBJ232" s="8"/>
      <c r="RBK232" s="9"/>
      <c r="RBP232" s="11"/>
      <c r="RBQ232" s="8"/>
      <c r="RBR232" s="9"/>
      <c r="RBW232" s="11"/>
      <c r="RBX232" s="8"/>
      <c r="RBY232" s="9"/>
      <c r="RCD232" s="11"/>
      <c r="RCE232" s="8"/>
      <c r="RCF232" s="9"/>
      <c r="RCK232" s="11"/>
      <c r="RCL232" s="8"/>
      <c r="RCM232" s="9"/>
      <c r="RCR232" s="11"/>
      <c r="RCS232" s="8"/>
      <c r="RCT232" s="9"/>
      <c r="RCY232" s="11"/>
      <c r="RCZ232" s="8"/>
      <c r="RDA232" s="9"/>
      <c r="RDF232" s="11"/>
      <c r="RDG232" s="8"/>
      <c r="RDH232" s="9"/>
      <c r="RDM232" s="11"/>
      <c r="RDN232" s="8"/>
      <c r="RDO232" s="9"/>
      <c r="RDT232" s="11"/>
      <c r="RDU232" s="8"/>
      <c r="RDV232" s="9"/>
      <c r="REA232" s="11"/>
      <c r="REB232" s="8"/>
      <c r="REC232" s="9"/>
      <c r="REH232" s="11"/>
      <c r="REI232" s="8"/>
      <c r="REJ232" s="9"/>
      <c r="REO232" s="11"/>
      <c r="REP232" s="8"/>
      <c r="REQ232" s="9"/>
      <c r="REV232" s="11"/>
      <c r="REW232" s="8"/>
      <c r="REX232" s="9"/>
      <c r="RFC232" s="11"/>
      <c r="RFD232" s="8"/>
      <c r="RFE232" s="9"/>
      <c r="RFJ232" s="11"/>
      <c r="RFK232" s="8"/>
      <c r="RFL232" s="9"/>
      <c r="RFQ232" s="11"/>
      <c r="RFR232" s="8"/>
      <c r="RFS232" s="9"/>
      <c r="RFX232" s="11"/>
      <c r="RFY232" s="8"/>
      <c r="RFZ232" s="9"/>
      <c r="RGE232" s="11"/>
      <c r="RGF232" s="8"/>
      <c r="RGG232" s="9"/>
      <c r="RGL232" s="11"/>
      <c r="RGM232" s="8"/>
      <c r="RGN232" s="9"/>
      <c r="RGS232" s="11"/>
      <c r="RGT232" s="8"/>
      <c r="RGU232" s="9"/>
      <c r="RGZ232" s="11"/>
      <c r="RHA232" s="8"/>
      <c r="RHB232" s="9"/>
      <c r="RHG232" s="11"/>
      <c r="RHH232" s="8"/>
      <c r="RHI232" s="9"/>
      <c r="RHN232" s="11"/>
      <c r="RHO232" s="8"/>
      <c r="RHP232" s="9"/>
      <c r="RHU232" s="11"/>
      <c r="RHV232" s="8"/>
      <c r="RHW232" s="9"/>
      <c r="RIB232" s="11"/>
      <c r="RIC232" s="8"/>
      <c r="RID232" s="9"/>
      <c r="RII232" s="11"/>
      <c r="RIJ232" s="8"/>
      <c r="RIK232" s="9"/>
      <c r="RIP232" s="11"/>
      <c r="RIQ232" s="8"/>
      <c r="RIR232" s="9"/>
      <c r="RIW232" s="11"/>
      <c r="RIX232" s="8"/>
      <c r="RIY232" s="9"/>
      <c r="RJD232" s="11"/>
      <c r="RJE232" s="8"/>
      <c r="RJF232" s="9"/>
      <c r="RJK232" s="11"/>
      <c r="RJL232" s="8"/>
      <c r="RJM232" s="9"/>
      <c r="RJR232" s="11"/>
      <c r="RJS232" s="8"/>
      <c r="RJT232" s="9"/>
      <c r="RJY232" s="11"/>
      <c r="RJZ232" s="8"/>
      <c r="RKA232" s="9"/>
      <c r="RKF232" s="11"/>
      <c r="RKG232" s="8"/>
      <c r="RKH232" s="9"/>
      <c r="RKM232" s="11"/>
      <c r="RKN232" s="8"/>
      <c r="RKO232" s="9"/>
      <c r="RKT232" s="11"/>
      <c r="RKU232" s="8"/>
      <c r="RKV232" s="9"/>
      <c r="RLA232" s="11"/>
      <c r="RLB232" s="8"/>
      <c r="RLC232" s="9"/>
      <c r="RLH232" s="11"/>
      <c r="RLI232" s="8"/>
      <c r="RLJ232" s="9"/>
      <c r="RLO232" s="11"/>
      <c r="RLP232" s="8"/>
      <c r="RLQ232" s="9"/>
      <c r="RLV232" s="11"/>
      <c r="RLW232" s="8"/>
      <c r="RLX232" s="9"/>
      <c r="RMC232" s="11"/>
      <c r="RMD232" s="8"/>
      <c r="RME232" s="9"/>
      <c r="RMJ232" s="11"/>
      <c r="RMK232" s="8"/>
      <c r="RML232" s="9"/>
      <c r="RMQ232" s="11"/>
      <c r="RMR232" s="8"/>
      <c r="RMS232" s="9"/>
      <c r="RMX232" s="11"/>
      <c r="RMY232" s="8"/>
      <c r="RMZ232" s="9"/>
      <c r="RNE232" s="11"/>
      <c r="RNF232" s="8"/>
      <c r="RNG232" s="9"/>
      <c r="RNL232" s="11"/>
      <c r="RNM232" s="8"/>
      <c r="RNN232" s="9"/>
      <c r="RNS232" s="11"/>
      <c r="RNT232" s="8"/>
      <c r="RNU232" s="9"/>
      <c r="RNZ232" s="11"/>
      <c r="ROA232" s="8"/>
      <c r="ROB232" s="9"/>
      <c r="ROG232" s="11"/>
      <c r="ROH232" s="8"/>
      <c r="ROI232" s="9"/>
      <c r="RON232" s="11"/>
      <c r="ROO232" s="8"/>
      <c r="ROP232" s="9"/>
      <c r="ROU232" s="11"/>
      <c r="ROV232" s="8"/>
      <c r="ROW232" s="9"/>
      <c r="RPB232" s="11"/>
      <c r="RPC232" s="8"/>
      <c r="RPD232" s="9"/>
      <c r="RPI232" s="11"/>
      <c r="RPJ232" s="8"/>
      <c r="RPK232" s="9"/>
      <c r="RPP232" s="11"/>
      <c r="RPQ232" s="8"/>
      <c r="RPR232" s="9"/>
      <c r="RPW232" s="11"/>
      <c r="RPX232" s="8"/>
      <c r="RPY232" s="9"/>
      <c r="RQD232" s="11"/>
      <c r="RQE232" s="8"/>
      <c r="RQF232" s="9"/>
      <c r="RQK232" s="11"/>
      <c r="RQL232" s="8"/>
      <c r="RQM232" s="9"/>
      <c r="RQR232" s="11"/>
      <c r="RQS232" s="8"/>
      <c r="RQT232" s="9"/>
      <c r="RQY232" s="11"/>
      <c r="RQZ232" s="8"/>
      <c r="RRA232" s="9"/>
      <c r="RRF232" s="11"/>
      <c r="RRG232" s="8"/>
      <c r="RRH232" s="9"/>
      <c r="RRM232" s="11"/>
      <c r="RRN232" s="8"/>
      <c r="RRO232" s="9"/>
      <c r="RRT232" s="11"/>
      <c r="RRU232" s="8"/>
      <c r="RRV232" s="9"/>
      <c r="RSA232" s="11"/>
      <c r="RSB232" s="8"/>
      <c r="RSC232" s="9"/>
      <c r="RSH232" s="11"/>
      <c r="RSI232" s="8"/>
      <c r="RSJ232" s="9"/>
      <c r="RSO232" s="11"/>
      <c r="RSP232" s="8"/>
      <c r="RSQ232" s="9"/>
      <c r="RSV232" s="11"/>
      <c r="RSW232" s="8"/>
      <c r="RSX232" s="9"/>
      <c r="RTC232" s="11"/>
      <c r="RTD232" s="8"/>
      <c r="RTE232" s="9"/>
      <c r="RTJ232" s="11"/>
      <c r="RTK232" s="8"/>
      <c r="RTL232" s="9"/>
      <c r="RTQ232" s="11"/>
      <c r="RTR232" s="8"/>
      <c r="RTS232" s="9"/>
      <c r="RTX232" s="11"/>
      <c r="RTY232" s="8"/>
      <c r="RTZ232" s="9"/>
      <c r="RUE232" s="11"/>
      <c r="RUF232" s="8"/>
      <c r="RUG232" s="9"/>
      <c r="RUL232" s="11"/>
      <c r="RUM232" s="8"/>
      <c r="RUN232" s="9"/>
      <c r="RUS232" s="11"/>
      <c r="RUT232" s="8"/>
      <c r="RUU232" s="9"/>
      <c r="RUZ232" s="11"/>
      <c r="RVA232" s="8"/>
      <c r="RVB232" s="9"/>
      <c r="RVG232" s="11"/>
      <c r="RVH232" s="8"/>
      <c r="RVI232" s="9"/>
      <c r="RVN232" s="11"/>
      <c r="RVO232" s="8"/>
      <c r="RVP232" s="9"/>
      <c r="RVU232" s="11"/>
      <c r="RVV232" s="8"/>
      <c r="RVW232" s="9"/>
      <c r="RWB232" s="11"/>
      <c r="RWC232" s="8"/>
      <c r="RWD232" s="9"/>
      <c r="RWI232" s="11"/>
      <c r="RWJ232" s="8"/>
      <c r="RWK232" s="9"/>
      <c r="RWP232" s="11"/>
      <c r="RWQ232" s="8"/>
      <c r="RWR232" s="9"/>
      <c r="RWW232" s="11"/>
      <c r="RWX232" s="8"/>
      <c r="RWY232" s="9"/>
      <c r="RXD232" s="11"/>
      <c r="RXE232" s="8"/>
      <c r="RXF232" s="9"/>
      <c r="RXK232" s="11"/>
      <c r="RXL232" s="8"/>
      <c r="RXM232" s="9"/>
      <c r="RXR232" s="11"/>
      <c r="RXS232" s="8"/>
      <c r="RXT232" s="9"/>
      <c r="RXY232" s="11"/>
      <c r="RXZ232" s="8"/>
      <c r="RYA232" s="9"/>
      <c r="RYF232" s="11"/>
      <c r="RYG232" s="8"/>
      <c r="RYH232" s="9"/>
      <c r="RYM232" s="11"/>
      <c r="RYN232" s="8"/>
      <c r="RYO232" s="9"/>
      <c r="RYT232" s="11"/>
      <c r="RYU232" s="8"/>
      <c r="RYV232" s="9"/>
      <c r="RZA232" s="11"/>
      <c r="RZB232" s="8"/>
      <c r="RZC232" s="9"/>
      <c r="RZH232" s="11"/>
      <c r="RZI232" s="8"/>
      <c r="RZJ232" s="9"/>
      <c r="RZO232" s="11"/>
      <c r="RZP232" s="8"/>
      <c r="RZQ232" s="9"/>
      <c r="RZV232" s="11"/>
      <c r="RZW232" s="8"/>
      <c r="RZX232" s="9"/>
      <c r="SAC232" s="11"/>
      <c r="SAD232" s="8"/>
      <c r="SAE232" s="9"/>
      <c r="SAJ232" s="11"/>
      <c r="SAK232" s="8"/>
      <c r="SAL232" s="9"/>
      <c r="SAQ232" s="11"/>
      <c r="SAR232" s="8"/>
      <c r="SAS232" s="9"/>
      <c r="SAX232" s="11"/>
      <c r="SAY232" s="8"/>
      <c r="SAZ232" s="9"/>
      <c r="SBE232" s="11"/>
      <c r="SBF232" s="8"/>
      <c r="SBG232" s="9"/>
      <c r="SBL232" s="11"/>
      <c r="SBM232" s="8"/>
      <c r="SBN232" s="9"/>
      <c r="SBS232" s="11"/>
      <c r="SBT232" s="8"/>
      <c r="SBU232" s="9"/>
      <c r="SBZ232" s="11"/>
      <c r="SCA232" s="8"/>
      <c r="SCB232" s="9"/>
      <c r="SCG232" s="11"/>
      <c r="SCH232" s="8"/>
      <c r="SCI232" s="9"/>
      <c r="SCN232" s="11"/>
      <c r="SCO232" s="8"/>
      <c r="SCP232" s="9"/>
      <c r="SCU232" s="11"/>
      <c r="SCV232" s="8"/>
      <c r="SCW232" s="9"/>
      <c r="SDB232" s="11"/>
      <c r="SDC232" s="8"/>
      <c r="SDD232" s="9"/>
      <c r="SDI232" s="11"/>
      <c r="SDJ232" s="8"/>
      <c r="SDK232" s="9"/>
      <c r="SDP232" s="11"/>
      <c r="SDQ232" s="8"/>
      <c r="SDR232" s="9"/>
      <c r="SDW232" s="11"/>
      <c r="SDX232" s="8"/>
      <c r="SDY232" s="9"/>
      <c r="SED232" s="11"/>
      <c r="SEE232" s="8"/>
      <c r="SEF232" s="9"/>
      <c r="SEK232" s="11"/>
      <c r="SEL232" s="8"/>
      <c r="SEM232" s="9"/>
      <c r="SER232" s="11"/>
      <c r="SES232" s="8"/>
      <c r="SET232" s="9"/>
      <c r="SEY232" s="11"/>
      <c r="SEZ232" s="8"/>
      <c r="SFA232" s="9"/>
      <c r="SFF232" s="11"/>
      <c r="SFG232" s="8"/>
      <c r="SFH232" s="9"/>
      <c r="SFM232" s="11"/>
      <c r="SFN232" s="8"/>
      <c r="SFO232" s="9"/>
      <c r="SFT232" s="11"/>
      <c r="SFU232" s="8"/>
      <c r="SFV232" s="9"/>
      <c r="SGA232" s="11"/>
      <c r="SGB232" s="8"/>
      <c r="SGC232" s="9"/>
      <c r="SGH232" s="11"/>
      <c r="SGI232" s="8"/>
      <c r="SGJ232" s="9"/>
      <c r="SGO232" s="11"/>
      <c r="SGP232" s="8"/>
      <c r="SGQ232" s="9"/>
      <c r="SGV232" s="11"/>
      <c r="SGW232" s="8"/>
      <c r="SGX232" s="9"/>
      <c r="SHC232" s="11"/>
      <c r="SHD232" s="8"/>
      <c r="SHE232" s="9"/>
      <c r="SHJ232" s="11"/>
      <c r="SHK232" s="8"/>
      <c r="SHL232" s="9"/>
      <c r="SHQ232" s="11"/>
      <c r="SHR232" s="8"/>
      <c r="SHS232" s="9"/>
      <c r="SHX232" s="11"/>
      <c r="SHY232" s="8"/>
      <c r="SHZ232" s="9"/>
      <c r="SIE232" s="11"/>
      <c r="SIF232" s="8"/>
      <c r="SIG232" s="9"/>
      <c r="SIL232" s="11"/>
      <c r="SIM232" s="8"/>
      <c r="SIN232" s="9"/>
      <c r="SIS232" s="11"/>
      <c r="SIT232" s="8"/>
      <c r="SIU232" s="9"/>
      <c r="SIZ232" s="11"/>
      <c r="SJA232" s="8"/>
      <c r="SJB232" s="9"/>
      <c r="SJG232" s="11"/>
      <c r="SJH232" s="8"/>
      <c r="SJI232" s="9"/>
      <c r="SJN232" s="11"/>
      <c r="SJO232" s="8"/>
      <c r="SJP232" s="9"/>
      <c r="SJU232" s="11"/>
      <c r="SJV232" s="8"/>
      <c r="SJW232" s="9"/>
      <c r="SKB232" s="11"/>
      <c r="SKC232" s="8"/>
      <c r="SKD232" s="9"/>
      <c r="SKI232" s="11"/>
      <c r="SKJ232" s="8"/>
      <c r="SKK232" s="9"/>
      <c r="SKP232" s="11"/>
      <c r="SKQ232" s="8"/>
      <c r="SKR232" s="9"/>
      <c r="SKW232" s="11"/>
      <c r="SKX232" s="8"/>
      <c r="SKY232" s="9"/>
      <c r="SLD232" s="11"/>
      <c r="SLE232" s="8"/>
      <c r="SLF232" s="9"/>
      <c r="SLK232" s="11"/>
      <c r="SLL232" s="8"/>
      <c r="SLM232" s="9"/>
      <c r="SLR232" s="11"/>
      <c r="SLS232" s="8"/>
      <c r="SLT232" s="9"/>
      <c r="SLY232" s="11"/>
      <c r="SLZ232" s="8"/>
      <c r="SMA232" s="9"/>
      <c r="SMF232" s="11"/>
      <c r="SMG232" s="8"/>
      <c r="SMH232" s="9"/>
      <c r="SMM232" s="11"/>
      <c r="SMN232" s="8"/>
      <c r="SMO232" s="9"/>
      <c r="SMT232" s="11"/>
      <c r="SMU232" s="8"/>
      <c r="SMV232" s="9"/>
      <c r="SNA232" s="11"/>
      <c r="SNB232" s="8"/>
      <c r="SNC232" s="9"/>
      <c r="SNH232" s="11"/>
      <c r="SNI232" s="8"/>
      <c r="SNJ232" s="9"/>
      <c r="SNO232" s="11"/>
      <c r="SNP232" s="8"/>
      <c r="SNQ232" s="9"/>
      <c r="SNV232" s="11"/>
      <c r="SNW232" s="8"/>
      <c r="SNX232" s="9"/>
      <c r="SOC232" s="11"/>
      <c r="SOD232" s="8"/>
      <c r="SOE232" s="9"/>
      <c r="SOJ232" s="11"/>
      <c r="SOK232" s="8"/>
      <c r="SOL232" s="9"/>
      <c r="SOQ232" s="11"/>
      <c r="SOR232" s="8"/>
      <c r="SOS232" s="9"/>
      <c r="SOX232" s="11"/>
      <c r="SOY232" s="8"/>
      <c r="SOZ232" s="9"/>
      <c r="SPE232" s="11"/>
      <c r="SPF232" s="8"/>
      <c r="SPG232" s="9"/>
      <c r="SPL232" s="11"/>
      <c r="SPM232" s="8"/>
      <c r="SPN232" s="9"/>
      <c r="SPS232" s="11"/>
      <c r="SPT232" s="8"/>
      <c r="SPU232" s="9"/>
      <c r="SPZ232" s="11"/>
      <c r="SQA232" s="8"/>
      <c r="SQB232" s="9"/>
      <c r="SQG232" s="11"/>
      <c r="SQH232" s="8"/>
      <c r="SQI232" s="9"/>
      <c r="SQN232" s="11"/>
      <c r="SQO232" s="8"/>
      <c r="SQP232" s="9"/>
      <c r="SQU232" s="11"/>
      <c r="SQV232" s="8"/>
      <c r="SQW232" s="9"/>
      <c r="SRB232" s="11"/>
      <c r="SRC232" s="8"/>
      <c r="SRD232" s="9"/>
      <c r="SRI232" s="11"/>
      <c r="SRJ232" s="8"/>
      <c r="SRK232" s="9"/>
      <c r="SRP232" s="11"/>
      <c r="SRQ232" s="8"/>
      <c r="SRR232" s="9"/>
      <c r="SRW232" s="11"/>
      <c r="SRX232" s="8"/>
      <c r="SRY232" s="9"/>
      <c r="SSD232" s="11"/>
      <c r="SSE232" s="8"/>
      <c r="SSF232" s="9"/>
      <c r="SSK232" s="11"/>
      <c r="SSL232" s="8"/>
      <c r="SSM232" s="9"/>
      <c r="SSR232" s="11"/>
      <c r="SSS232" s="8"/>
      <c r="SST232" s="9"/>
      <c r="SSY232" s="11"/>
      <c r="SSZ232" s="8"/>
      <c r="STA232" s="9"/>
      <c r="STF232" s="11"/>
      <c r="STG232" s="8"/>
      <c r="STH232" s="9"/>
      <c r="STM232" s="11"/>
      <c r="STN232" s="8"/>
      <c r="STO232" s="9"/>
      <c r="STT232" s="11"/>
      <c r="STU232" s="8"/>
      <c r="STV232" s="9"/>
      <c r="SUA232" s="11"/>
      <c r="SUB232" s="8"/>
      <c r="SUC232" s="9"/>
      <c r="SUH232" s="11"/>
      <c r="SUI232" s="8"/>
      <c r="SUJ232" s="9"/>
      <c r="SUO232" s="11"/>
      <c r="SUP232" s="8"/>
      <c r="SUQ232" s="9"/>
      <c r="SUV232" s="11"/>
      <c r="SUW232" s="8"/>
      <c r="SUX232" s="9"/>
      <c r="SVC232" s="11"/>
      <c r="SVD232" s="8"/>
      <c r="SVE232" s="9"/>
      <c r="SVJ232" s="11"/>
      <c r="SVK232" s="8"/>
      <c r="SVL232" s="9"/>
      <c r="SVQ232" s="11"/>
      <c r="SVR232" s="8"/>
      <c r="SVS232" s="9"/>
      <c r="SVX232" s="11"/>
      <c r="SVY232" s="8"/>
      <c r="SVZ232" s="9"/>
      <c r="SWE232" s="11"/>
      <c r="SWF232" s="8"/>
      <c r="SWG232" s="9"/>
      <c r="SWL232" s="11"/>
      <c r="SWM232" s="8"/>
      <c r="SWN232" s="9"/>
      <c r="SWS232" s="11"/>
      <c r="SWT232" s="8"/>
      <c r="SWU232" s="9"/>
      <c r="SWZ232" s="11"/>
      <c r="SXA232" s="8"/>
      <c r="SXB232" s="9"/>
      <c r="SXG232" s="11"/>
      <c r="SXH232" s="8"/>
      <c r="SXI232" s="9"/>
      <c r="SXN232" s="11"/>
      <c r="SXO232" s="8"/>
      <c r="SXP232" s="9"/>
      <c r="SXU232" s="11"/>
      <c r="SXV232" s="8"/>
      <c r="SXW232" s="9"/>
      <c r="SYB232" s="11"/>
      <c r="SYC232" s="8"/>
      <c r="SYD232" s="9"/>
      <c r="SYI232" s="11"/>
      <c r="SYJ232" s="8"/>
      <c r="SYK232" s="9"/>
      <c r="SYP232" s="11"/>
      <c r="SYQ232" s="8"/>
      <c r="SYR232" s="9"/>
      <c r="SYW232" s="11"/>
      <c r="SYX232" s="8"/>
      <c r="SYY232" s="9"/>
      <c r="SZD232" s="11"/>
      <c r="SZE232" s="8"/>
      <c r="SZF232" s="9"/>
      <c r="SZK232" s="11"/>
      <c r="SZL232" s="8"/>
      <c r="SZM232" s="9"/>
      <c r="SZR232" s="11"/>
      <c r="SZS232" s="8"/>
      <c r="SZT232" s="9"/>
      <c r="SZY232" s="11"/>
      <c r="SZZ232" s="8"/>
      <c r="TAA232" s="9"/>
      <c r="TAF232" s="11"/>
      <c r="TAG232" s="8"/>
      <c r="TAH232" s="9"/>
      <c r="TAM232" s="11"/>
      <c r="TAN232" s="8"/>
      <c r="TAO232" s="9"/>
      <c r="TAT232" s="11"/>
      <c r="TAU232" s="8"/>
      <c r="TAV232" s="9"/>
      <c r="TBA232" s="11"/>
      <c r="TBB232" s="8"/>
      <c r="TBC232" s="9"/>
      <c r="TBH232" s="11"/>
      <c r="TBI232" s="8"/>
      <c r="TBJ232" s="9"/>
      <c r="TBO232" s="11"/>
      <c r="TBP232" s="8"/>
      <c r="TBQ232" s="9"/>
      <c r="TBV232" s="11"/>
      <c r="TBW232" s="8"/>
      <c r="TBX232" s="9"/>
      <c r="TCC232" s="11"/>
      <c r="TCD232" s="8"/>
      <c r="TCE232" s="9"/>
      <c r="TCJ232" s="11"/>
      <c r="TCK232" s="8"/>
      <c r="TCL232" s="9"/>
      <c r="TCQ232" s="11"/>
      <c r="TCR232" s="8"/>
      <c r="TCS232" s="9"/>
      <c r="TCX232" s="11"/>
      <c r="TCY232" s="8"/>
      <c r="TCZ232" s="9"/>
      <c r="TDE232" s="11"/>
      <c r="TDF232" s="8"/>
      <c r="TDG232" s="9"/>
      <c r="TDL232" s="11"/>
      <c r="TDM232" s="8"/>
      <c r="TDN232" s="9"/>
      <c r="TDS232" s="11"/>
      <c r="TDT232" s="8"/>
      <c r="TDU232" s="9"/>
      <c r="TDZ232" s="11"/>
      <c r="TEA232" s="8"/>
      <c r="TEB232" s="9"/>
      <c r="TEG232" s="11"/>
      <c r="TEH232" s="8"/>
      <c r="TEI232" s="9"/>
      <c r="TEN232" s="11"/>
      <c r="TEO232" s="8"/>
      <c r="TEP232" s="9"/>
      <c r="TEU232" s="11"/>
      <c r="TEV232" s="8"/>
      <c r="TEW232" s="9"/>
      <c r="TFB232" s="11"/>
      <c r="TFC232" s="8"/>
      <c r="TFD232" s="9"/>
      <c r="TFI232" s="11"/>
      <c r="TFJ232" s="8"/>
      <c r="TFK232" s="9"/>
      <c r="TFP232" s="11"/>
      <c r="TFQ232" s="8"/>
      <c r="TFR232" s="9"/>
      <c r="TFW232" s="11"/>
      <c r="TFX232" s="8"/>
      <c r="TFY232" s="9"/>
      <c r="TGD232" s="11"/>
      <c r="TGE232" s="8"/>
      <c r="TGF232" s="9"/>
      <c r="TGK232" s="11"/>
      <c r="TGL232" s="8"/>
      <c r="TGM232" s="9"/>
      <c r="TGR232" s="11"/>
      <c r="TGS232" s="8"/>
      <c r="TGT232" s="9"/>
      <c r="TGY232" s="11"/>
      <c r="TGZ232" s="8"/>
      <c r="THA232" s="9"/>
      <c r="THF232" s="11"/>
      <c r="THG232" s="8"/>
      <c r="THH232" s="9"/>
      <c r="THM232" s="11"/>
      <c r="THN232" s="8"/>
      <c r="THO232" s="9"/>
      <c r="THT232" s="11"/>
      <c r="THU232" s="8"/>
      <c r="THV232" s="9"/>
      <c r="TIA232" s="11"/>
      <c r="TIB232" s="8"/>
      <c r="TIC232" s="9"/>
      <c r="TIH232" s="11"/>
      <c r="TII232" s="8"/>
      <c r="TIJ232" s="9"/>
      <c r="TIO232" s="11"/>
      <c r="TIP232" s="8"/>
      <c r="TIQ232" s="9"/>
      <c r="TIV232" s="11"/>
      <c r="TIW232" s="8"/>
      <c r="TIX232" s="9"/>
      <c r="TJC232" s="11"/>
      <c r="TJD232" s="8"/>
      <c r="TJE232" s="9"/>
      <c r="TJJ232" s="11"/>
      <c r="TJK232" s="8"/>
      <c r="TJL232" s="9"/>
      <c r="TJQ232" s="11"/>
      <c r="TJR232" s="8"/>
      <c r="TJS232" s="9"/>
      <c r="TJX232" s="11"/>
      <c r="TJY232" s="8"/>
      <c r="TJZ232" s="9"/>
      <c r="TKE232" s="11"/>
      <c r="TKF232" s="8"/>
      <c r="TKG232" s="9"/>
      <c r="TKL232" s="11"/>
      <c r="TKM232" s="8"/>
      <c r="TKN232" s="9"/>
      <c r="TKS232" s="11"/>
      <c r="TKT232" s="8"/>
      <c r="TKU232" s="9"/>
      <c r="TKZ232" s="11"/>
      <c r="TLA232" s="8"/>
      <c r="TLB232" s="9"/>
      <c r="TLG232" s="11"/>
      <c r="TLH232" s="8"/>
      <c r="TLI232" s="9"/>
      <c r="TLN232" s="11"/>
      <c r="TLO232" s="8"/>
      <c r="TLP232" s="9"/>
      <c r="TLU232" s="11"/>
      <c r="TLV232" s="8"/>
      <c r="TLW232" s="9"/>
      <c r="TMB232" s="11"/>
      <c r="TMC232" s="8"/>
      <c r="TMD232" s="9"/>
      <c r="TMI232" s="11"/>
      <c r="TMJ232" s="8"/>
      <c r="TMK232" s="9"/>
      <c r="TMP232" s="11"/>
      <c r="TMQ232" s="8"/>
      <c r="TMR232" s="9"/>
      <c r="TMW232" s="11"/>
      <c r="TMX232" s="8"/>
      <c r="TMY232" s="9"/>
      <c r="TND232" s="11"/>
      <c r="TNE232" s="8"/>
      <c r="TNF232" s="9"/>
      <c r="TNK232" s="11"/>
      <c r="TNL232" s="8"/>
      <c r="TNM232" s="9"/>
      <c r="TNR232" s="11"/>
      <c r="TNS232" s="8"/>
      <c r="TNT232" s="9"/>
      <c r="TNY232" s="11"/>
      <c r="TNZ232" s="8"/>
      <c r="TOA232" s="9"/>
      <c r="TOF232" s="11"/>
      <c r="TOG232" s="8"/>
      <c r="TOH232" s="9"/>
      <c r="TOM232" s="11"/>
      <c r="TON232" s="8"/>
      <c r="TOO232" s="9"/>
      <c r="TOT232" s="11"/>
      <c r="TOU232" s="8"/>
      <c r="TOV232" s="9"/>
      <c r="TPA232" s="11"/>
      <c r="TPB232" s="8"/>
      <c r="TPC232" s="9"/>
      <c r="TPH232" s="11"/>
      <c r="TPI232" s="8"/>
      <c r="TPJ232" s="9"/>
      <c r="TPO232" s="11"/>
      <c r="TPP232" s="8"/>
      <c r="TPQ232" s="9"/>
      <c r="TPV232" s="11"/>
      <c r="TPW232" s="8"/>
      <c r="TPX232" s="9"/>
      <c r="TQC232" s="11"/>
      <c r="TQD232" s="8"/>
      <c r="TQE232" s="9"/>
      <c r="TQJ232" s="11"/>
      <c r="TQK232" s="8"/>
      <c r="TQL232" s="9"/>
      <c r="TQQ232" s="11"/>
      <c r="TQR232" s="8"/>
      <c r="TQS232" s="9"/>
      <c r="TQX232" s="11"/>
      <c r="TQY232" s="8"/>
      <c r="TQZ232" s="9"/>
      <c r="TRE232" s="11"/>
      <c r="TRF232" s="8"/>
      <c r="TRG232" s="9"/>
      <c r="TRL232" s="11"/>
      <c r="TRM232" s="8"/>
      <c r="TRN232" s="9"/>
      <c r="TRS232" s="11"/>
      <c r="TRT232" s="8"/>
      <c r="TRU232" s="9"/>
      <c r="TRZ232" s="11"/>
      <c r="TSA232" s="8"/>
      <c r="TSB232" s="9"/>
      <c r="TSG232" s="11"/>
      <c r="TSH232" s="8"/>
      <c r="TSI232" s="9"/>
      <c r="TSN232" s="11"/>
      <c r="TSO232" s="8"/>
      <c r="TSP232" s="9"/>
      <c r="TSU232" s="11"/>
      <c r="TSV232" s="8"/>
      <c r="TSW232" s="9"/>
      <c r="TTB232" s="11"/>
      <c r="TTC232" s="8"/>
      <c r="TTD232" s="9"/>
      <c r="TTI232" s="11"/>
      <c r="TTJ232" s="8"/>
      <c r="TTK232" s="9"/>
      <c r="TTP232" s="11"/>
      <c r="TTQ232" s="8"/>
      <c r="TTR232" s="9"/>
      <c r="TTW232" s="11"/>
      <c r="TTX232" s="8"/>
      <c r="TTY232" s="9"/>
      <c r="TUD232" s="11"/>
      <c r="TUE232" s="8"/>
      <c r="TUF232" s="9"/>
      <c r="TUK232" s="11"/>
      <c r="TUL232" s="8"/>
      <c r="TUM232" s="9"/>
      <c r="TUR232" s="11"/>
      <c r="TUS232" s="8"/>
      <c r="TUT232" s="9"/>
      <c r="TUY232" s="11"/>
      <c r="TUZ232" s="8"/>
      <c r="TVA232" s="9"/>
      <c r="TVF232" s="11"/>
      <c r="TVG232" s="8"/>
      <c r="TVH232" s="9"/>
      <c r="TVM232" s="11"/>
      <c r="TVN232" s="8"/>
      <c r="TVO232" s="9"/>
      <c r="TVT232" s="11"/>
      <c r="TVU232" s="8"/>
      <c r="TVV232" s="9"/>
      <c r="TWA232" s="11"/>
      <c r="TWB232" s="8"/>
      <c r="TWC232" s="9"/>
      <c r="TWH232" s="11"/>
      <c r="TWI232" s="8"/>
      <c r="TWJ232" s="9"/>
      <c r="TWO232" s="11"/>
      <c r="TWP232" s="8"/>
      <c r="TWQ232" s="9"/>
      <c r="TWV232" s="11"/>
      <c r="TWW232" s="8"/>
      <c r="TWX232" s="9"/>
      <c r="TXC232" s="11"/>
      <c r="TXD232" s="8"/>
      <c r="TXE232" s="9"/>
      <c r="TXJ232" s="11"/>
      <c r="TXK232" s="8"/>
      <c r="TXL232" s="9"/>
      <c r="TXQ232" s="11"/>
      <c r="TXR232" s="8"/>
      <c r="TXS232" s="9"/>
      <c r="TXX232" s="11"/>
      <c r="TXY232" s="8"/>
      <c r="TXZ232" s="9"/>
      <c r="TYE232" s="11"/>
      <c r="TYF232" s="8"/>
      <c r="TYG232" s="9"/>
      <c r="TYL232" s="11"/>
      <c r="TYM232" s="8"/>
      <c r="TYN232" s="9"/>
      <c r="TYS232" s="11"/>
      <c r="TYT232" s="8"/>
      <c r="TYU232" s="9"/>
      <c r="TYZ232" s="11"/>
      <c r="TZA232" s="8"/>
      <c r="TZB232" s="9"/>
      <c r="TZG232" s="11"/>
      <c r="TZH232" s="8"/>
      <c r="TZI232" s="9"/>
      <c r="TZN232" s="11"/>
      <c r="TZO232" s="8"/>
      <c r="TZP232" s="9"/>
      <c r="TZU232" s="11"/>
      <c r="TZV232" s="8"/>
      <c r="TZW232" s="9"/>
      <c r="UAB232" s="11"/>
      <c r="UAC232" s="8"/>
      <c r="UAD232" s="9"/>
      <c r="UAI232" s="11"/>
      <c r="UAJ232" s="8"/>
      <c r="UAK232" s="9"/>
      <c r="UAP232" s="11"/>
      <c r="UAQ232" s="8"/>
      <c r="UAR232" s="9"/>
      <c r="UAW232" s="11"/>
      <c r="UAX232" s="8"/>
      <c r="UAY232" s="9"/>
      <c r="UBD232" s="11"/>
      <c r="UBE232" s="8"/>
      <c r="UBF232" s="9"/>
      <c r="UBK232" s="11"/>
      <c r="UBL232" s="8"/>
      <c r="UBM232" s="9"/>
      <c r="UBR232" s="11"/>
      <c r="UBS232" s="8"/>
      <c r="UBT232" s="9"/>
      <c r="UBY232" s="11"/>
      <c r="UBZ232" s="8"/>
      <c r="UCA232" s="9"/>
      <c r="UCF232" s="11"/>
      <c r="UCG232" s="8"/>
      <c r="UCH232" s="9"/>
      <c r="UCM232" s="11"/>
      <c r="UCN232" s="8"/>
      <c r="UCO232" s="9"/>
      <c r="UCT232" s="11"/>
      <c r="UCU232" s="8"/>
      <c r="UCV232" s="9"/>
      <c r="UDA232" s="11"/>
      <c r="UDB232" s="8"/>
      <c r="UDC232" s="9"/>
      <c r="UDH232" s="11"/>
      <c r="UDI232" s="8"/>
      <c r="UDJ232" s="9"/>
      <c r="UDO232" s="11"/>
      <c r="UDP232" s="8"/>
      <c r="UDQ232" s="9"/>
      <c r="UDV232" s="11"/>
      <c r="UDW232" s="8"/>
      <c r="UDX232" s="9"/>
      <c r="UEC232" s="11"/>
      <c r="UED232" s="8"/>
      <c r="UEE232" s="9"/>
      <c r="UEJ232" s="11"/>
      <c r="UEK232" s="8"/>
      <c r="UEL232" s="9"/>
      <c r="UEQ232" s="11"/>
      <c r="UER232" s="8"/>
      <c r="UES232" s="9"/>
      <c r="UEX232" s="11"/>
      <c r="UEY232" s="8"/>
      <c r="UEZ232" s="9"/>
      <c r="UFE232" s="11"/>
      <c r="UFF232" s="8"/>
      <c r="UFG232" s="9"/>
      <c r="UFL232" s="11"/>
      <c r="UFM232" s="8"/>
      <c r="UFN232" s="9"/>
      <c r="UFS232" s="11"/>
      <c r="UFT232" s="8"/>
      <c r="UFU232" s="9"/>
      <c r="UFZ232" s="11"/>
      <c r="UGA232" s="8"/>
      <c r="UGB232" s="9"/>
      <c r="UGG232" s="11"/>
      <c r="UGH232" s="8"/>
      <c r="UGI232" s="9"/>
      <c r="UGN232" s="11"/>
      <c r="UGO232" s="8"/>
      <c r="UGP232" s="9"/>
      <c r="UGU232" s="11"/>
      <c r="UGV232" s="8"/>
      <c r="UGW232" s="9"/>
      <c r="UHB232" s="11"/>
      <c r="UHC232" s="8"/>
      <c r="UHD232" s="9"/>
      <c r="UHI232" s="11"/>
      <c r="UHJ232" s="8"/>
      <c r="UHK232" s="9"/>
      <c r="UHP232" s="11"/>
      <c r="UHQ232" s="8"/>
      <c r="UHR232" s="9"/>
      <c r="UHW232" s="11"/>
      <c r="UHX232" s="8"/>
      <c r="UHY232" s="9"/>
      <c r="UID232" s="11"/>
      <c r="UIE232" s="8"/>
      <c r="UIF232" s="9"/>
      <c r="UIK232" s="11"/>
      <c r="UIL232" s="8"/>
      <c r="UIM232" s="9"/>
      <c r="UIR232" s="11"/>
      <c r="UIS232" s="8"/>
      <c r="UIT232" s="9"/>
      <c r="UIY232" s="11"/>
      <c r="UIZ232" s="8"/>
      <c r="UJA232" s="9"/>
      <c r="UJF232" s="11"/>
      <c r="UJG232" s="8"/>
      <c r="UJH232" s="9"/>
      <c r="UJM232" s="11"/>
      <c r="UJN232" s="8"/>
      <c r="UJO232" s="9"/>
      <c r="UJT232" s="11"/>
      <c r="UJU232" s="8"/>
      <c r="UJV232" s="9"/>
      <c r="UKA232" s="11"/>
      <c r="UKB232" s="8"/>
      <c r="UKC232" s="9"/>
      <c r="UKH232" s="11"/>
      <c r="UKI232" s="8"/>
      <c r="UKJ232" s="9"/>
      <c r="UKO232" s="11"/>
      <c r="UKP232" s="8"/>
      <c r="UKQ232" s="9"/>
      <c r="UKV232" s="11"/>
      <c r="UKW232" s="8"/>
      <c r="UKX232" s="9"/>
      <c r="ULC232" s="11"/>
      <c r="ULD232" s="8"/>
      <c r="ULE232" s="9"/>
      <c r="ULJ232" s="11"/>
      <c r="ULK232" s="8"/>
      <c r="ULL232" s="9"/>
      <c r="ULQ232" s="11"/>
      <c r="ULR232" s="8"/>
      <c r="ULS232" s="9"/>
      <c r="ULX232" s="11"/>
      <c r="ULY232" s="8"/>
      <c r="ULZ232" s="9"/>
      <c r="UME232" s="11"/>
      <c r="UMF232" s="8"/>
      <c r="UMG232" s="9"/>
      <c r="UML232" s="11"/>
      <c r="UMM232" s="8"/>
      <c r="UMN232" s="9"/>
      <c r="UMS232" s="11"/>
      <c r="UMT232" s="8"/>
      <c r="UMU232" s="9"/>
      <c r="UMZ232" s="11"/>
      <c r="UNA232" s="8"/>
      <c r="UNB232" s="9"/>
      <c r="UNG232" s="11"/>
      <c r="UNH232" s="8"/>
      <c r="UNI232" s="9"/>
      <c r="UNN232" s="11"/>
      <c r="UNO232" s="8"/>
      <c r="UNP232" s="9"/>
      <c r="UNU232" s="11"/>
      <c r="UNV232" s="8"/>
      <c r="UNW232" s="9"/>
      <c r="UOB232" s="11"/>
      <c r="UOC232" s="8"/>
      <c r="UOD232" s="9"/>
      <c r="UOI232" s="11"/>
      <c r="UOJ232" s="8"/>
      <c r="UOK232" s="9"/>
      <c r="UOP232" s="11"/>
      <c r="UOQ232" s="8"/>
      <c r="UOR232" s="9"/>
      <c r="UOW232" s="11"/>
      <c r="UOX232" s="8"/>
      <c r="UOY232" s="9"/>
      <c r="UPD232" s="11"/>
      <c r="UPE232" s="8"/>
      <c r="UPF232" s="9"/>
      <c r="UPK232" s="11"/>
      <c r="UPL232" s="8"/>
      <c r="UPM232" s="9"/>
      <c r="UPR232" s="11"/>
      <c r="UPS232" s="8"/>
      <c r="UPT232" s="9"/>
      <c r="UPY232" s="11"/>
      <c r="UPZ232" s="8"/>
      <c r="UQA232" s="9"/>
      <c r="UQF232" s="11"/>
      <c r="UQG232" s="8"/>
      <c r="UQH232" s="9"/>
      <c r="UQM232" s="11"/>
      <c r="UQN232" s="8"/>
      <c r="UQO232" s="9"/>
      <c r="UQT232" s="11"/>
      <c r="UQU232" s="8"/>
      <c r="UQV232" s="9"/>
      <c r="URA232" s="11"/>
      <c r="URB232" s="8"/>
      <c r="URC232" s="9"/>
      <c r="URH232" s="11"/>
      <c r="URI232" s="8"/>
      <c r="URJ232" s="9"/>
      <c r="URO232" s="11"/>
      <c r="URP232" s="8"/>
      <c r="URQ232" s="9"/>
      <c r="URV232" s="11"/>
      <c r="URW232" s="8"/>
      <c r="URX232" s="9"/>
      <c r="USC232" s="11"/>
      <c r="USD232" s="8"/>
      <c r="USE232" s="9"/>
      <c r="USJ232" s="11"/>
      <c r="USK232" s="8"/>
      <c r="USL232" s="9"/>
      <c r="USQ232" s="11"/>
      <c r="USR232" s="8"/>
      <c r="USS232" s="9"/>
      <c r="USX232" s="11"/>
      <c r="USY232" s="8"/>
      <c r="USZ232" s="9"/>
      <c r="UTE232" s="11"/>
      <c r="UTF232" s="8"/>
      <c r="UTG232" s="9"/>
      <c r="UTL232" s="11"/>
      <c r="UTM232" s="8"/>
      <c r="UTN232" s="9"/>
      <c r="UTS232" s="11"/>
      <c r="UTT232" s="8"/>
      <c r="UTU232" s="9"/>
      <c r="UTZ232" s="11"/>
      <c r="UUA232" s="8"/>
      <c r="UUB232" s="9"/>
      <c r="UUG232" s="11"/>
      <c r="UUH232" s="8"/>
      <c r="UUI232" s="9"/>
      <c r="UUN232" s="11"/>
      <c r="UUO232" s="8"/>
      <c r="UUP232" s="9"/>
      <c r="UUU232" s="11"/>
      <c r="UUV232" s="8"/>
      <c r="UUW232" s="9"/>
      <c r="UVB232" s="11"/>
      <c r="UVC232" s="8"/>
      <c r="UVD232" s="9"/>
      <c r="UVI232" s="11"/>
      <c r="UVJ232" s="8"/>
      <c r="UVK232" s="9"/>
      <c r="UVP232" s="11"/>
      <c r="UVQ232" s="8"/>
      <c r="UVR232" s="9"/>
      <c r="UVW232" s="11"/>
      <c r="UVX232" s="8"/>
      <c r="UVY232" s="9"/>
      <c r="UWD232" s="11"/>
      <c r="UWE232" s="8"/>
      <c r="UWF232" s="9"/>
      <c r="UWK232" s="11"/>
      <c r="UWL232" s="8"/>
      <c r="UWM232" s="9"/>
      <c r="UWR232" s="11"/>
      <c r="UWS232" s="8"/>
      <c r="UWT232" s="9"/>
      <c r="UWY232" s="11"/>
      <c r="UWZ232" s="8"/>
      <c r="UXA232" s="9"/>
      <c r="UXF232" s="11"/>
      <c r="UXG232" s="8"/>
      <c r="UXH232" s="9"/>
      <c r="UXM232" s="11"/>
      <c r="UXN232" s="8"/>
      <c r="UXO232" s="9"/>
      <c r="UXT232" s="11"/>
      <c r="UXU232" s="8"/>
      <c r="UXV232" s="9"/>
      <c r="UYA232" s="11"/>
      <c r="UYB232" s="8"/>
      <c r="UYC232" s="9"/>
      <c r="UYH232" s="11"/>
      <c r="UYI232" s="8"/>
      <c r="UYJ232" s="9"/>
      <c r="UYO232" s="11"/>
      <c r="UYP232" s="8"/>
      <c r="UYQ232" s="9"/>
      <c r="UYV232" s="11"/>
      <c r="UYW232" s="8"/>
      <c r="UYX232" s="9"/>
      <c r="UZC232" s="11"/>
      <c r="UZD232" s="8"/>
      <c r="UZE232" s="9"/>
      <c r="UZJ232" s="11"/>
      <c r="UZK232" s="8"/>
      <c r="UZL232" s="9"/>
      <c r="UZQ232" s="11"/>
      <c r="UZR232" s="8"/>
      <c r="UZS232" s="9"/>
      <c r="UZX232" s="11"/>
      <c r="UZY232" s="8"/>
      <c r="UZZ232" s="9"/>
      <c r="VAE232" s="11"/>
      <c r="VAF232" s="8"/>
      <c r="VAG232" s="9"/>
      <c r="VAL232" s="11"/>
      <c r="VAM232" s="8"/>
      <c r="VAN232" s="9"/>
      <c r="VAS232" s="11"/>
      <c r="VAT232" s="8"/>
      <c r="VAU232" s="9"/>
      <c r="VAZ232" s="11"/>
      <c r="VBA232" s="8"/>
      <c r="VBB232" s="9"/>
      <c r="VBG232" s="11"/>
      <c r="VBH232" s="8"/>
      <c r="VBI232" s="9"/>
      <c r="VBN232" s="11"/>
      <c r="VBO232" s="8"/>
      <c r="VBP232" s="9"/>
      <c r="VBU232" s="11"/>
      <c r="VBV232" s="8"/>
      <c r="VBW232" s="9"/>
      <c r="VCB232" s="11"/>
      <c r="VCC232" s="8"/>
      <c r="VCD232" s="9"/>
      <c r="VCI232" s="11"/>
      <c r="VCJ232" s="8"/>
      <c r="VCK232" s="9"/>
      <c r="VCP232" s="11"/>
      <c r="VCQ232" s="8"/>
      <c r="VCR232" s="9"/>
      <c r="VCW232" s="11"/>
      <c r="VCX232" s="8"/>
      <c r="VCY232" s="9"/>
      <c r="VDD232" s="11"/>
      <c r="VDE232" s="8"/>
      <c r="VDF232" s="9"/>
      <c r="VDK232" s="11"/>
      <c r="VDL232" s="8"/>
      <c r="VDM232" s="9"/>
      <c r="VDR232" s="11"/>
      <c r="VDS232" s="8"/>
      <c r="VDT232" s="9"/>
      <c r="VDY232" s="11"/>
      <c r="VDZ232" s="8"/>
      <c r="VEA232" s="9"/>
      <c r="VEF232" s="11"/>
      <c r="VEG232" s="8"/>
      <c r="VEH232" s="9"/>
      <c r="VEM232" s="11"/>
      <c r="VEN232" s="8"/>
      <c r="VEO232" s="9"/>
      <c r="VET232" s="11"/>
      <c r="VEU232" s="8"/>
      <c r="VEV232" s="9"/>
      <c r="VFA232" s="11"/>
      <c r="VFB232" s="8"/>
      <c r="VFC232" s="9"/>
      <c r="VFH232" s="11"/>
      <c r="VFI232" s="8"/>
      <c r="VFJ232" s="9"/>
      <c r="VFO232" s="11"/>
      <c r="VFP232" s="8"/>
      <c r="VFQ232" s="9"/>
      <c r="VFV232" s="11"/>
      <c r="VFW232" s="8"/>
      <c r="VFX232" s="9"/>
      <c r="VGC232" s="11"/>
      <c r="VGD232" s="8"/>
      <c r="VGE232" s="9"/>
      <c r="VGJ232" s="11"/>
      <c r="VGK232" s="8"/>
      <c r="VGL232" s="9"/>
      <c r="VGQ232" s="11"/>
      <c r="VGR232" s="8"/>
      <c r="VGS232" s="9"/>
      <c r="VGX232" s="11"/>
      <c r="VGY232" s="8"/>
      <c r="VGZ232" s="9"/>
      <c r="VHE232" s="11"/>
      <c r="VHF232" s="8"/>
      <c r="VHG232" s="9"/>
      <c r="VHL232" s="11"/>
      <c r="VHM232" s="8"/>
      <c r="VHN232" s="9"/>
      <c r="VHS232" s="11"/>
      <c r="VHT232" s="8"/>
      <c r="VHU232" s="9"/>
      <c r="VHZ232" s="11"/>
      <c r="VIA232" s="8"/>
      <c r="VIB232" s="9"/>
      <c r="VIG232" s="11"/>
      <c r="VIH232" s="8"/>
      <c r="VII232" s="9"/>
      <c r="VIN232" s="11"/>
      <c r="VIO232" s="8"/>
      <c r="VIP232" s="9"/>
      <c r="VIU232" s="11"/>
      <c r="VIV232" s="8"/>
      <c r="VIW232" s="9"/>
      <c r="VJB232" s="11"/>
      <c r="VJC232" s="8"/>
      <c r="VJD232" s="9"/>
      <c r="VJI232" s="11"/>
      <c r="VJJ232" s="8"/>
      <c r="VJK232" s="9"/>
      <c r="VJP232" s="11"/>
      <c r="VJQ232" s="8"/>
      <c r="VJR232" s="9"/>
      <c r="VJW232" s="11"/>
      <c r="VJX232" s="8"/>
      <c r="VJY232" s="9"/>
      <c r="VKD232" s="11"/>
      <c r="VKE232" s="8"/>
      <c r="VKF232" s="9"/>
      <c r="VKK232" s="11"/>
      <c r="VKL232" s="8"/>
      <c r="VKM232" s="9"/>
      <c r="VKR232" s="11"/>
      <c r="VKS232" s="8"/>
      <c r="VKT232" s="9"/>
      <c r="VKY232" s="11"/>
      <c r="VKZ232" s="8"/>
      <c r="VLA232" s="9"/>
      <c r="VLF232" s="11"/>
      <c r="VLG232" s="8"/>
      <c r="VLH232" s="9"/>
      <c r="VLM232" s="11"/>
      <c r="VLN232" s="8"/>
      <c r="VLO232" s="9"/>
      <c r="VLT232" s="11"/>
      <c r="VLU232" s="8"/>
      <c r="VLV232" s="9"/>
      <c r="VMA232" s="11"/>
      <c r="VMB232" s="8"/>
      <c r="VMC232" s="9"/>
      <c r="VMH232" s="11"/>
      <c r="VMI232" s="8"/>
      <c r="VMJ232" s="9"/>
      <c r="VMO232" s="11"/>
      <c r="VMP232" s="8"/>
      <c r="VMQ232" s="9"/>
      <c r="VMV232" s="11"/>
      <c r="VMW232" s="8"/>
      <c r="VMX232" s="9"/>
      <c r="VNC232" s="11"/>
      <c r="VND232" s="8"/>
      <c r="VNE232" s="9"/>
      <c r="VNJ232" s="11"/>
      <c r="VNK232" s="8"/>
      <c r="VNL232" s="9"/>
      <c r="VNQ232" s="11"/>
      <c r="VNR232" s="8"/>
      <c r="VNS232" s="9"/>
      <c r="VNX232" s="11"/>
      <c r="VNY232" s="8"/>
      <c r="VNZ232" s="9"/>
      <c r="VOE232" s="11"/>
      <c r="VOF232" s="8"/>
      <c r="VOG232" s="9"/>
      <c r="VOL232" s="11"/>
      <c r="VOM232" s="8"/>
      <c r="VON232" s="9"/>
      <c r="VOS232" s="11"/>
      <c r="VOT232" s="8"/>
      <c r="VOU232" s="9"/>
      <c r="VOZ232" s="11"/>
      <c r="VPA232" s="8"/>
      <c r="VPB232" s="9"/>
      <c r="VPG232" s="11"/>
      <c r="VPH232" s="8"/>
      <c r="VPI232" s="9"/>
      <c r="VPN232" s="11"/>
      <c r="VPO232" s="8"/>
      <c r="VPP232" s="9"/>
      <c r="VPU232" s="11"/>
      <c r="VPV232" s="8"/>
      <c r="VPW232" s="9"/>
      <c r="VQB232" s="11"/>
      <c r="VQC232" s="8"/>
      <c r="VQD232" s="9"/>
      <c r="VQI232" s="11"/>
      <c r="VQJ232" s="8"/>
      <c r="VQK232" s="9"/>
      <c r="VQP232" s="11"/>
      <c r="VQQ232" s="8"/>
      <c r="VQR232" s="9"/>
      <c r="VQW232" s="11"/>
      <c r="VQX232" s="8"/>
      <c r="VQY232" s="9"/>
      <c r="VRD232" s="11"/>
      <c r="VRE232" s="8"/>
      <c r="VRF232" s="9"/>
      <c r="VRK232" s="11"/>
      <c r="VRL232" s="8"/>
      <c r="VRM232" s="9"/>
      <c r="VRR232" s="11"/>
      <c r="VRS232" s="8"/>
      <c r="VRT232" s="9"/>
      <c r="VRY232" s="11"/>
      <c r="VRZ232" s="8"/>
      <c r="VSA232" s="9"/>
      <c r="VSF232" s="11"/>
      <c r="VSG232" s="8"/>
      <c r="VSH232" s="9"/>
      <c r="VSM232" s="11"/>
      <c r="VSN232" s="8"/>
      <c r="VSO232" s="9"/>
      <c r="VST232" s="11"/>
      <c r="VSU232" s="8"/>
      <c r="VSV232" s="9"/>
      <c r="VTA232" s="11"/>
      <c r="VTB232" s="8"/>
      <c r="VTC232" s="9"/>
      <c r="VTH232" s="11"/>
      <c r="VTI232" s="8"/>
      <c r="VTJ232" s="9"/>
      <c r="VTO232" s="11"/>
      <c r="VTP232" s="8"/>
      <c r="VTQ232" s="9"/>
      <c r="VTV232" s="11"/>
      <c r="VTW232" s="8"/>
      <c r="VTX232" s="9"/>
      <c r="VUC232" s="11"/>
      <c r="VUD232" s="8"/>
      <c r="VUE232" s="9"/>
      <c r="VUJ232" s="11"/>
      <c r="VUK232" s="8"/>
      <c r="VUL232" s="9"/>
      <c r="VUQ232" s="11"/>
      <c r="VUR232" s="8"/>
      <c r="VUS232" s="9"/>
      <c r="VUX232" s="11"/>
      <c r="VUY232" s="8"/>
      <c r="VUZ232" s="9"/>
      <c r="VVE232" s="11"/>
      <c r="VVF232" s="8"/>
      <c r="VVG232" s="9"/>
      <c r="VVL232" s="11"/>
      <c r="VVM232" s="8"/>
      <c r="VVN232" s="9"/>
      <c r="VVS232" s="11"/>
      <c r="VVT232" s="8"/>
      <c r="VVU232" s="9"/>
      <c r="VVZ232" s="11"/>
      <c r="VWA232" s="8"/>
      <c r="VWB232" s="9"/>
      <c r="VWG232" s="11"/>
      <c r="VWH232" s="8"/>
      <c r="VWI232" s="9"/>
      <c r="VWN232" s="11"/>
      <c r="VWO232" s="8"/>
      <c r="VWP232" s="9"/>
      <c r="VWU232" s="11"/>
      <c r="VWV232" s="8"/>
      <c r="VWW232" s="9"/>
      <c r="VXB232" s="11"/>
      <c r="VXC232" s="8"/>
      <c r="VXD232" s="9"/>
      <c r="VXI232" s="11"/>
      <c r="VXJ232" s="8"/>
      <c r="VXK232" s="9"/>
      <c r="VXP232" s="11"/>
      <c r="VXQ232" s="8"/>
      <c r="VXR232" s="9"/>
      <c r="VXW232" s="11"/>
      <c r="VXX232" s="8"/>
      <c r="VXY232" s="9"/>
      <c r="VYD232" s="11"/>
      <c r="VYE232" s="8"/>
      <c r="VYF232" s="9"/>
      <c r="VYK232" s="11"/>
      <c r="VYL232" s="8"/>
      <c r="VYM232" s="9"/>
      <c r="VYR232" s="11"/>
      <c r="VYS232" s="8"/>
      <c r="VYT232" s="9"/>
      <c r="VYY232" s="11"/>
      <c r="VYZ232" s="8"/>
      <c r="VZA232" s="9"/>
      <c r="VZF232" s="11"/>
      <c r="VZG232" s="8"/>
      <c r="VZH232" s="9"/>
      <c r="VZM232" s="11"/>
      <c r="VZN232" s="8"/>
      <c r="VZO232" s="9"/>
      <c r="VZT232" s="11"/>
      <c r="VZU232" s="8"/>
      <c r="VZV232" s="9"/>
      <c r="WAA232" s="11"/>
      <c r="WAB232" s="8"/>
      <c r="WAC232" s="9"/>
      <c r="WAH232" s="11"/>
      <c r="WAI232" s="8"/>
      <c r="WAJ232" s="9"/>
      <c r="WAO232" s="11"/>
      <c r="WAP232" s="8"/>
      <c r="WAQ232" s="9"/>
      <c r="WAV232" s="11"/>
      <c r="WAW232" s="8"/>
      <c r="WAX232" s="9"/>
      <c r="WBC232" s="11"/>
      <c r="WBD232" s="8"/>
      <c r="WBE232" s="9"/>
      <c r="WBJ232" s="11"/>
      <c r="WBK232" s="8"/>
      <c r="WBL232" s="9"/>
      <c r="WBQ232" s="11"/>
      <c r="WBR232" s="8"/>
      <c r="WBS232" s="9"/>
      <c r="WBX232" s="11"/>
      <c r="WBY232" s="8"/>
      <c r="WBZ232" s="9"/>
      <c r="WCE232" s="11"/>
      <c r="WCF232" s="8"/>
      <c r="WCG232" s="9"/>
      <c r="WCL232" s="11"/>
      <c r="WCM232" s="8"/>
      <c r="WCN232" s="9"/>
      <c r="WCS232" s="11"/>
      <c r="WCT232" s="8"/>
      <c r="WCU232" s="9"/>
      <c r="WCZ232" s="11"/>
      <c r="WDA232" s="8"/>
      <c r="WDB232" s="9"/>
      <c r="WDG232" s="11"/>
      <c r="WDH232" s="8"/>
      <c r="WDI232" s="9"/>
      <c r="WDN232" s="11"/>
      <c r="WDO232" s="8"/>
      <c r="WDP232" s="9"/>
      <c r="WDU232" s="11"/>
      <c r="WDV232" s="8"/>
      <c r="WDW232" s="9"/>
      <c r="WEB232" s="11"/>
      <c r="WEC232" s="8"/>
      <c r="WED232" s="9"/>
      <c r="WEI232" s="11"/>
      <c r="WEJ232" s="8"/>
      <c r="WEK232" s="9"/>
      <c r="WEP232" s="11"/>
      <c r="WEQ232" s="8"/>
      <c r="WER232" s="9"/>
      <c r="WEW232" s="11"/>
      <c r="WEX232" s="8"/>
      <c r="WEY232" s="9"/>
      <c r="WFD232" s="11"/>
      <c r="WFE232" s="8"/>
      <c r="WFF232" s="9"/>
      <c r="WFK232" s="11"/>
      <c r="WFL232" s="8"/>
      <c r="WFM232" s="9"/>
      <c r="WFR232" s="11"/>
      <c r="WFS232" s="8"/>
      <c r="WFT232" s="9"/>
      <c r="WFY232" s="11"/>
      <c r="WFZ232" s="8"/>
      <c r="WGA232" s="9"/>
      <c r="WGF232" s="11"/>
      <c r="WGG232" s="8"/>
      <c r="WGH232" s="9"/>
      <c r="WGM232" s="11"/>
      <c r="WGN232" s="8"/>
      <c r="WGO232" s="9"/>
      <c r="WGT232" s="11"/>
      <c r="WGU232" s="8"/>
      <c r="WGV232" s="9"/>
      <c r="WHA232" s="11"/>
      <c r="WHB232" s="8"/>
      <c r="WHC232" s="9"/>
      <c r="WHH232" s="11"/>
      <c r="WHI232" s="8"/>
      <c r="WHJ232" s="9"/>
      <c r="WHO232" s="11"/>
      <c r="WHP232" s="8"/>
      <c r="WHQ232" s="9"/>
      <c r="WHV232" s="11"/>
      <c r="WHW232" s="8"/>
      <c r="WHX232" s="9"/>
      <c r="WIC232" s="11"/>
      <c r="WID232" s="8"/>
      <c r="WIE232" s="9"/>
      <c r="WIJ232" s="11"/>
      <c r="WIK232" s="8"/>
      <c r="WIL232" s="9"/>
      <c r="WIQ232" s="11"/>
      <c r="WIR232" s="8"/>
      <c r="WIS232" s="9"/>
      <c r="WIX232" s="11"/>
      <c r="WIY232" s="8"/>
      <c r="WIZ232" s="9"/>
      <c r="WJE232" s="11"/>
      <c r="WJF232" s="8"/>
      <c r="WJG232" s="9"/>
      <c r="WJL232" s="11"/>
      <c r="WJM232" s="8"/>
      <c r="WJN232" s="9"/>
      <c r="WJS232" s="11"/>
      <c r="WJT232" s="8"/>
      <c r="WJU232" s="9"/>
      <c r="WJZ232" s="11"/>
      <c r="WKA232" s="8"/>
      <c r="WKB232" s="9"/>
      <c r="WKG232" s="11"/>
      <c r="WKH232" s="8"/>
      <c r="WKI232" s="9"/>
      <c r="WKN232" s="11"/>
      <c r="WKO232" s="8"/>
      <c r="WKP232" s="9"/>
      <c r="WKU232" s="11"/>
      <c r="WKV232" s="8"/>
      <c r="WKW232" s="9"/>
      <c r="WLB232" s="11"/>
      <c r="WLC232" s="8"/>
      <c r="WLD232" s="9"/>
      <c r="WLI232" s="11"/>
      <c r="WLJ232" s="8"/>
      <c r="WLK232" s="9"/>
      <c r="WLP232" s="11"/>
      <c r="WLQ232" s="8"/>
      <c r="WLR232" s="9"/>
      <c r="WLW232" s="11"/>
      <c r="WLX232" s="8"/>
      <c r="WLY232" s="9"/>
      <c r="WMD232" s="11"/>
      <c r="WME232" s="8"/>
      <c r="WMF232" s="9"/>
      <c r="WMK232" s="11"/>
      <c r="WML232" s="8"/>
      <c r="WMM232" s="9"/>
      <c r="WMR232" s="11"/>
      <c r="WMS232" s="8"/>
      <c r="WMT232" s="9"/>
      <c r="WMY232" s="11"/>
      <c r="WMZ232" s="8"/>
      <c r="WNA232" s="9"/>
      <c r="WNF232" s="11"/>
      <c r="WNG232" s="8"/>
      <c r="WNH232" s="9"/>
      <c r="WNM232" s="11"/>
      <c r="WNN232" s="8"/>
      <c r="WNO232" s="9"/>
      <c r="WNT232" s="11"/>
      <c r="WNU232" s="8"/>
      <c r="WNV232" s="9"/>
      <c r="WOA232" s="11"/>
      <c r="WOB232" s="8"/>
      <c r="WOC232" s="9"/>
      <c r="WOH232" s="11"/>
      <c r="WOI232" s="8"/>
      <c r="WOJ232" s="9"/>
      <c r="WOO232" s="11"/>
      <c r="WOP232" s="8"/>
      <c r="WOQ232" s="9"/>
      <c r="WOV232" s="11"/>
      <c r="WOW232" s="8"/>
      <c r="WOX232" s="9"/>
      <c r="WPC232" s="11"/>
      <c r="WPD232" s="8"/>
      <c r="WPE232" s="9"/>
      <c r="WPJ232" s="11"/>
      <c r="WPK232" s="8"/>
      <c r="WPL232" s="9"/>
      <c r="WPQ232" s="11"/>
      <c r="WPR232" s="8"/>
      <c r="WPS232" s="9"/>
      <c r="WPX232" s="11"/>
      <c r="WPY232" s="8"/>
      <c r="WPZ232" s="9"/>
      <c r="WQE232" s="11"/>
      <c r="WQF232" s="8"/>
      <c r="WQG232" s="9"/>
      <c r="WQL232" s="11"/>
      <c r="WQM232" s="8"/>
      <c r="WQN232" s="9"/>
      <c r="WQS232" s="11"/>
      <c r="WQT232" s="8"/>
      <c r="WQU232" s="9"/>
      <c r="WQZ232" s="11"/>
      <c r="WRA232" s="8"/>
      <c r="WRB232" s="9"/>
      <c r="WRG232" s="11"/>
      <c r="WRH232" s="8"/>
      <c r="WRI232" s="9"/>
      <c r="WRN232" s="11"/>
      <c r="WRO232" s="8"/>
      <c r="WRP232" s="9"/>
      <c r="WRU232" s="11"/>
      <c r="WRV232" s="8"/>
      <c r="WRW232" s="9"/>
      <c r="WSB232" s="11"/>
      <c r="WSC232" s="8"/>
      <c r="WSD232" s="9"/>
      <c r="WSI232" s="11"/>
      <c r="WSJ232" s="8"/>
      <c r="WSK232" s="9"/>
      <c r="WSP232" s="11"/>
      <c r="WSQ232" s="8"/>
      <c r="WSR232" s="9"/>
      <c r="WSW232" s="11"/>
      <c r="WSX232" s="8"/>
      <c r="WSY232" s="9"/>
      <c r="WTD232" s="11"/>
      <c r="WTE232" s="8"/>
      <c r="WTF232" s="9"/>
      <c r="WTK232" s="11"/>
      <c r="WTL232" s="8"/>
      <c r="WTM232" s="9"/>
      <c r="WTR232" s="11"/>
      <c r="WTS232" s="8"/>
      <c r="WTT232" s="9"/>
      <c r="WTY232" s="11"/>
      <c r="WTZ232" s="8"/>
      <c r="WUA232" s="9"/>
      <c r="WUF232" s="11"/>
      <c r="WUG232" s="8"/>
      <c r="WUH232" s="9"/>
      <c r="WUM232" s="11"/>
      <c r="WUN232" s="8"/>
      <c r="WUO232" s="9"/>
      <c r="WUT232" s="11"/>
      <c r="WUU232" s="8"/>
      <c r="WUV232" s="9"/>
      <c r="WVA232" s="11"/>
      <c r="WVB232" s="8"/>
      <c r="WVC232" s="9"/>
      <c r="WVH232" s="11"/>
      <c r="WVI232" s="8"/>
      <c r="WVJ232" s="9"/>
      <c r="WVO232" s="11"/>
      <c r="WVP232" s="8"/>
      <c r="WVQ232" s="9"/>
      <c r="WVV232" s="11"/>
      <c r="WVW232" s="8"/>
      <c r="WVX232" s="9"/>
      <c r="WWC232" s="11"/>
      <c r="WWD232" s="8"/>
      <c r="WWE232" s="9"/>
      <c r="WWJ232" s="11"/>
      <c r="WWK232" s="8"/>
      <c r="WWL232" s="9"/>
      <c r="WWQ232" s="11"/>
      <c r="WWR232" s="8"/>
      <c r="WWS232" s="9"/>
      <c r="WWX232" s="11"/>
      <c r="WWY232" s="8"/>
      <c r="WWZ232" s="9"/>
      <c r="WXE232" s="11"/>
      <c r="WXF232" s="8"/>
      <c r="WXG232" s="9"/>
      <c r="WXL232" s="11"/>
      <c r="WXM232" s="8"/>
      <c r="WXN232" s="9"/>
      <c r="WXS232" s="11"/>
      <c r="WXT232" s="8"/>
      <c r="WXU232" s="9"/>
      <c r="WXZ232" s="11"/>
      <c r="WYA232" s="8"/>
      <c r="WYB232" s="9"/>
      <c r="WYG232" s="11"/>
      <c r="WYH232" s="8"/>
      <c r="WYI232" s="9"/>
      <c r="WYN232" s="11"/>
      <c r="WYO232" s="8"/>
      <c r="WYP232" s="9"/>
      <c r="WYU232" s="11"/>
      <c r="WYV232" s="8"/>
      <c r="WYW232" s="9"/>
      <c r="WZB232" s="11"/>
      <c r="WZC232" s="8"/>
      <c r="WZD232" s="9"/>
      <c r="WZI232" s="11"/>
      <c r="WZJ232" s="8"/>
      <c r="WZK232" s="9"/>
      <c r="WZP232" s="11"/>
      <c r="WZQ232" s="8"/>
      <c r="WZR232" s="9"/>
      <c r="WZW232" s="11"/>
      <c r="WZX232" s="8"/>
      <c r="WZY232" s="9"/>
      <c r="XAD232" s="11"/>
      <c r="XAE232" s="8"/>
      <c r="XAF232" s="9"/>
      <c r="XAK232" s="11"/>
      <c r="XAL232" s="8"/>
      <c r="XAM232" s="9"/>
      <c r="XAR232" s="11"/>
      <c r="XAS232" s="8"/>
      <c r="XAT232" s="9"/>
      <c r="XAY232" s="11"/>
      <c r="XAZ232" s="8"/>
      <c r="XBA232" s="9"/>
      <c r="XBF232" s="11"/>
      <c r="XBG232" s="8"/>
      <c r="XBH232" s="9"/>
      <c r="XBM232" s="11"/>
      <c r="XBN232" s="8"/>
      <c r="XBO232" s="9"/>
      <c r="XBT232" s="11"/>
      <c r="XBU232" s="8"/>
      <c r="XBV232" s="9"/>
      <c r="XCA232" s="11"/>
      <c r="XCB232" s="8"/>
      <c r="XCC232" s="9"/>
      <c r="XCH232" s="11"/>
      <c r="XCI232" s="8"/>
      <c r="XCJ232" s="9"/>
      <c r="XCO232" s="11"/>
      <c r="XCP232" s="8"/>
      <c r="XCQ232" s="9"/>
      <c r="XCV232" s="11"/>
      <c r="XCW232" s="8"/>
      <c r="XCX232" s="9"/>
      <c r="XDC232" s="11"/>
      <c r="XDD232" s="8"/>
      <c r="XDE232" s="9"/>
      <c r="XDJ232" s="11"/>
      <c r="XDK232" s="8"/>
      <c r="XDL232" s="9"/>
      <c r="XDQ232" s="11"/>
      <c r="XDR232" s="8"/>
      <c r="XDS232" s="9"/>
      <c r="XDX232" s="11"/>
      <c r="XDY232" s="8"/>
      <c r="XDZ232" s="9"/>
      <c r="XEE232" s="11"/>
      <c r="XEF232" s="8"/>
      <c r="XEG232" s="9"/>
      <c r="XEL232" s="11"/>
      <c r="XEM232" s="8"/>
      <c r="XEN232" s="9"/>
      <c r="XES232" s="11"/>
      <c r="XET232" s="8"/>
      <c r="XEU232" s="9"/>
      <c r="XEZ232" s="11"/>
      <c r="XFA232" s="8"/>
      <c r="XFB232" s="9"/>
    </row>
    <row r="233" spans="1:1024 1029:2046 2051:3068 3073:5119 5124:6141 6146:8192 8197:9214 9219:10236 10241:12287 12292:13309 13314:15360 15365:16382" s="12" customFormat="1" ht="30" customHeight="1" x14ac:dyDescent="0.3">
      <c r="A233" s="29" t="s">
        <v>259</v>
      </c>
      <c r="B233" s="9" t="s">
        <v>207</v>
      </c>
      <c r="C233" s="12" t="s">
        <v>54</v>
      </c>
      <c r="D233" s="12">
        <v>15</v>
      </c>
      <c r="F233" s="25"/>
      <c r="G233" s="11"/>
      <c r="H233" s="8"/>
      <c r="I233" s="9"/>
      <c r="N233" s="11"/>
      <c r="O233" s="8"/>
      <c r="P233" s="9"/>
      <c r="U233" s="11"/>
      <c r="V233" s="8"/>
      <c r="W233" s="9"/>
      <c r="AB233" s="11"/>
      <c r="AC233" s="8"/>
      <c r="AD233" s="9"/>
      <c r="AI233" s="11"/>
      <c r="AJ233" s="8"/>
      <c r="AK233" s="9"/>
      <c r="AP233" s="11"/>
      <c r="AQ233" s="8"/>
      <c r="AR233" s="9"/>
      <c r="AW233" s="11"/>
      <c r="AX233" s="8"/>
      <c r="AY233" s="9"/>
      <c r="BD233" s="11"/>
      <c r="BE233" s="8"/>
      <c r="BF233" s="9"/>
      <c r="BK233" s="11"/>
      <c r="BL233" s="8"/>
      <c r="BM233" s="9"/>
      <c r="BR233" s="11"/>
      <c r="BS233" s="8"/>
      <c r="BT233" s="9"/>
      <c r="BY233" s="11"/>
      <c r="BZ233" s="8"/>
      <c r="CA233" s="9"/>
      <c r="CF233" s="11"/>
      <c r="CG233" s="8"/>
      <c r="CH233" s="9"/>
      <c r="CM233" s="11"/>
      <c r="CN233" s="8"/>
      <c r="CO233" s="9"/>
      <c r="CT233" s="11"/>
      <c r="CU233" s="8"/>
      <c r="CV233" s="9"/>
      <c r="DA233" s="11"/>
      <c r="DB233" s="8"/>
      <c r="DC233" s="9"/>
      <c r="DH233" s="11"/>
      <c r="DI233" s="8"/>
      <c r="DJ233" s="9"/>
      <c r="DO233" s="11"/>
      <c r="DP233" s="8"/>
      <c r="DQ233" s="9"/>
      <c r="DV233" s="11"/>
      <c r="DW233" s="8"/>
      <c r="DX233" s="9"/>
      <c r="EC233" s="11"/>
      <c r="ED233" s="8"/>
      <c r="EE233" s="9"/>
      <c r="EJ233" s="11"/>
      <c r="EK233" s="8"/>
      <c r="EL233" s="9"/>
      <c r="EQ233" s="11"/>
      <c r="ER233" s="8"/>
      <c r="ES233" s="9"/>
      <c r="EX233" s="11"/>
      <c r="EY233" s="8"/>
      <c r="EZ233" s="9"/>
      <c r="FE233" s="11"/>
      <c r="FF233" s="8"/>
      <c r="FG233" s="9"/>
      <c r="FL233" s="11"/>
      <c r="FM233" s="8"/>
      <c r="FN233" s="9"/>
      <c r="FS233" s="11"/>
      <c r="FT233" s="8"/>
      <c r="FU233" s="9"/>
      <c r="FZ233" s="11"/>
      <c r="GA233" s="8"/>
      <c r="GB233" s="9"/>
      <c r="GG233" s="11"/>
      <c r="GH233" s="8"/>
      <c r="GI233" s="9"/>
      <c r="GN233" s="11"/>
      <c r="GO233" s="8"/>
      <c r="GP233" s="9"/>
      <c r="GU233" s="11"/>
      <c r="GV233" s="8"/>
      <c r="GW233" s="9"/>
      <c r="HB233" s="11"/>
      <c r="HC233" s="8"/>
      <c r="HD233" s="9"/>
      <c r="HI233" s="11"/>
      <c r="HJ233" s="8"/>
      <c r="HK233" s="9"/>
      <c r="HP233" s="11"/>
      <c r="HQ233" s="8"/>
      <c r="HR233" s="9"/>
      <c r="HW233" s="11"/>
      <c r="HX233" s="8"/>
      <c r="HY233" s="9"/>
      <c r="ID233" s="11"/>
      <c r="IE233" s="8"/>
      <c r="IF233" s="9"/>
      <c r="IK233" s="11"/>
      <c r="IL233" s="8"/>
      <c r="IM233" s="9"/>
      <c r="IR233" s="11"/>
      <c r="IS233" s="8"/>
      <c r="IT233" s="9"/>
      <c r="IY233" s="11"/>
      <c r="IZ233" s="8"/>
      <c r="JA233" s="9"/>
      <c r="JF233" s="11"/>
      <c r="JG233" s="8"/>
      <c r="JH233" s="9"/>
      <c r="JM233" s="11"/>
      <c r="JN233" s="8"/>
      <c r="JO233" s="9"/>
      <c r="JT233" s="11"/>
      <c r="JU233" s="8"/>
      <c r="JV233" s="9"/>
      <c r="KA233" s="11"/>
      <c r="KB233" s="8"/>
      <c r="KC233" s="9"/>
      <c r="KH233" s="11"/>
      <c r="KI233" s="8"/>
      <c r="KJ233" s="9"/>
      <c r="KO233" s="11"/>
      <c r="KP233" s="8"/>
      <c r="KQ233" s="9"/>
      <c r="KV233" s="11"/>
      <c r="KW233" s="8"/>
      <c r="KX233" s="9"/>
      <c r="LC233" s="11"/>
      <c r="LD233" s="8"/>
      <c r="LE233" s="9"/>
      <c r="LJ233" s="11"/>
      <c r="LK233" s="8"/>
      <c r="LL233" s="9"/>
      <c r="LQ233" s="11"/>
      <c r="LR233" s="8"/>
      <c r="LS233" s="9"/>
      <c r="LX233" s="11"/>
      <c r="LY233" s="8"/>
      <c r="LZ233" s="9"/>
      <c r="ME233" s="11"/>
      <c r="MF233" s="8"/>
      <c r="MG233" s="9"/>
      <c r="ML233" s="11"/>
      <c r="MM233" s="8"/>
      <c r="MN233" s="9"/>
      <c r="MS233" s="11"/>
      <c r="MT233" s="8"/>
      <c r="MU233" s="9"/>
      <c r="MZ233" s="11"/>
      <c r="NA233" s="8"/>
      <c r="NB233" s="9"/>
      <c r="NG233" s="11"/>
      <c r="NH233" s="8"/>
      <c r="NI233" s="9"/>
      <c r="NN233" s="11"/>
      <c r="NO233" s="8"/>
      <c r="NP233" s="9"/>
      <c r="NU233" s="11"/>
      <c r="NV233" s="8"/>
      <c r="NW233" s="9"/>
      <c r="OB233" s="11"/>
      <c r="OC233" s="8"/>
      <c r="OD233" s="9"/>
      <c r="OI233" s="11"/>
      <c r="OJ233" s="8"/>
      <c r="OK233" s="9"/>
      <c r="OP233" s="11"/>
      <c r="OQ233" s="8"/>
      <c r="OR233" s="9"/>
      <c r="OW233" s="11"/>
      <c r="OX233" s="8"/>
      <c r="OY233" s="9"/>
      <c r="PD233" s="11"/>
      <c r="PE233" s="8"/>
      <c r="PF233" s="9"/>
      <c r="PK233" s="11"/>
      <c r="PL233" s="8"/>
      <c r="PM233" s="9"/>
      <c r="PR233" s="11"/>
      <c r="PS233" s="8"/>
      <c r="PT233" s="9"/>
      <c r="PY233" s="11"/>
      <c r="PZ233" s="8"/>
      <c r="QA233" s="9"/>
      <c r="QF233" s="11"/>
      <c r="QG233" s="8"/>
      <c r="QH233" s="9"/>
      <c r="QM233" s="11"/>
      <c r="QN233" s="8"/>
      <c r="QO233" s="9"/>
      <c r="QT233" s="11"/>
      <c r="QU233" s="8"/>
      <c r="QV233" s="9"/>
      <c r="RA233" s="11"/>
      <c r="RB233" s="8"/>
      <c r="RC233" s="9"/>
      <c r="RH233" s="11"/>
      <c r="RI233" s="8"/>
      <c r="RJ233" s="9"/>
      <c r="RO233" s="11"/>
      <c r="RP233" s="8"/>
      <c r="RQ233" s="9"/>
      <c r="RV233" s="11"/>
      <c r="RW233" s="8"/>
      <c r="RX233" s="9"/>
      <c r="SC233" s="11"/>
      <c r="SD233" s="8"/>
      <c r="SE233" s="9"/>
      <c r="SJ233" s="11"/>
      <c r="SK233" s="8"/>
      <c r="SL233" s="9"/>
      <c r="SQ233" s="11"/>
      <c r="SR233" s="8"/>
      <c r="SS233" s="9"/>
      <c r="SX233" s="11"/>
      <c r="SY233" s="8"/>
      <c r="SZ233" s="9"/>
      <c r="TE233" s="11"/>
      <c r="TF233" s="8"/>
      <c r="TG233" s="9"/>
      <c r="TL233" s="11"/>
      <c r="TM233" s="8"/>
      <c r="TN233" s="9"/>
      <c r="TS233" s="11"/>
      <c r="TT233" s="8"/>
      <c r="TU233" s="9"/>
      <c r="TZ233" s="11"/>
      <c r="UA233" s="8"/>
      <c r="UB233" s="9"/>
      <c r="UG233" s="11"/>
      <c r="UH233" s="8"/>
      <c r="UI233" s="9"/>
      <c r="UN233" s="11"/>
      <c r="UO233" s="8"/>
      <c r="UP233" s="9"/>
      <c r="UU233" s="11"/>
      <c r="UV233" s="8"/>
      <c r="UW233" s="9"/>
      <c r="VB233" s="11"/>
      <c r="VC233" s="8"/>
      <c r="VD233" s="9"/>
      <c r="VI233" s="11"/>
      <c r="VJ233" s="8"/>
      <c r="VK233" s="9"/>
      <c r="VP233" s="11"/>
      <c r="VQ233" s="8"/>
      <c r="VR233" s="9"/>
      <c r="VW233" s="11"/>
      <c r="VX233" s="8"/>
      <c r="VY233" s="9"/>
      <c r="WD233" s="11"/>
      <c r="WE233" s="8"/>
      <c r="WF233" s="9"/>
      <c r="WK233" s="11"/>
      <c r="WL233" s="8"/>
      <c r="WM233" s="9"/>
      <c r="WR233" s="11"/>
      <c r="WS233" s="8"/>
      <c r="WT233" s="9"/>
      <c r="WY233" s="11"/>
      <c r="WZ233" s="8"/>
      <c r="XA233" s="9"/>
      <c r="XF233" s="11"/>
      <c r="XG233" s="8"/>
      <c r="XH233" s="9"/>
      <c r="XM233" s="11"/>
      <c r="XN233" s="8"/>
      <c r="XO233" s="9"/>
      <c r="XT233" s="11"/>
      <c r="XU233" s="8"/>
      <c r="XV233" s="9"/>
      <c r="YA233" s="11"/>
      <c r="YB233" s="8"/>
      <c r="YC233" s="9"/>
      <c r="YH233" s="11"/>
      <c r="YI233" s="8"/>
      <c r="YJ233" s="9"/>
      <c r="YO233" s="11"/>
      <c r="YP233" s="8"/>
      <c r="YQ233" s="9"/>
      <c r="YV233" s="11"/>
      <c r="YW233" s="8"/>
      <c r="YX233" s="9"/>
      <c r="ZC233" s="11"/>
      <c r="ZD233" s="8"/>
      <c r="ZE233" s="9"/>
      <c r="ZJ233" s="11"/>
      <c r="ZK233" s="8"/>
      <c r="ZL233" s="9"/>
      <c r="ZQ233" s="11"/>
      <c r="ZR233" s="8"/>
      <c r="ZS233" s="9"/>
      <c r="ZX233" s="11"/>
      <c r="ZY233" s="8"/>
      <c r="ZZ233" s="9"/>
      <c r="AAE233" s="11"/>
      <c r="AAF233" s="8"/>
      <c r="AAG233" s="9"/>
      <c r="AAL233" s="11"/>
      <c r="AAM233" s="8"/>
      <c r="AAN233" s="9"/>
      <c r="AAS233" s="11"/>
      <c r="AAT233" s="8"/>
      <c r="AAU233" s="9"/>
      <c r="AAZ233" s="11"/>
      <c r="ABA233" s="8"/>
      <c r="ABB233" s="9"/>
      <c r="ABG233" s="11"/>
      <c r="ABH233" s="8"/>
      <c r="ABI233" s="9"/>
      <c r="ABN233" s="11"/>
      <c r="ABO233" s="8"/>
      <c r="ABP233" s="9"/>
      <c r="ABU233" s="11"/>
      <c r="ABV233" s="8"/>
      <c r="ABW233" s="9"/>
      <c r="ACB233" s="11"/>
      <c r="ACC233" s="8"/>
      <c r="ACD233" s="9"/>
      <c r="ACI233" s="11"/>
      <c r="ACJ233" s="8"/>
      <c r="ACK233" s="9"/>
      <c r="ACP233" s="11"/>
      <c r="ACQ233" s="8"/>
      <c r="ACR233" s="9"/>
      <c r="ACW233" s="11"/>
      <c r="ACX233" s="8"/>
      <c r="ACY233" s="9"/>
      <c r="ADD233" s="11"/>
      <c r="ADE233" s="8"/>
      <c r="ADF233" s="9"/>
      <c r="ADK233" s="11"/>
      <c r="ADL233" s="8"/>
      <c r="ADM233" s="9"/>
      <c r="ADR233" s="11"/>
      <c r="ADS233" s="8"/>
      <c r="ADT233" s="9"/>
      <c r="ADY233" s="11"/>
      <c r="ADZ233" s="8"/>
      <c r="AEA233" s="9"/>
      <c r="AEF233" s="11"/>
      <c r="AEG233" s="8"/>
      <c r="AEH233" s="9"/>
      <c r="AEM233" s="11"/>
      <c r="AEN233" s="8"/>
      <c r="AEO233" s="9"/>
      <c r="AET233" s="11"/>
      <c r="AEU233" s="8"/>
      <c r="AEV233" s="9"/>
      <c r="AFA233" s="11"/>
      <c r="AFB233" s="8"/>
      <c r="AFC233" s="9"/>
      <c r="AFH233" s="11"/>
      <c r="AFI233" s="8"/>
      <c r="AFJ233" s="9"/>
      <c r="AFO233" s="11"/>
      <c r="AFP233" s="8"/>
      <c r="AFQ233" s="9"/>
      <c r="AFV233" s="11"/>
      <c r="AFW233" s="8"/>
      <c r="AFX233" s="9"/>
      <c r="AGC233" s="11"/>
      <c r="AGD233" s="8"/>
      <c r="AGE233" s="9"/>
      <c r="AGJ233" s="11"/>
      <c r="AGK233" s="8"/>
      <c r="AGL233" s="9"/>
      <c r="AGQ233" s="11"/>
      <c r="AGR233" s="8"/>
      <c r="AGS233" s="9"/>
      <c r="AGX233" s="11"/>
      <c r="AGY233" s="8"/>
      <c r="AGZ233" s="9"/>
      <c r="AHE233" s="11"/>
      <c r="AHF233" s="8"/>
      <c r="AHG233" s="9"/>
      <c r="AHL233" s="11"/>
      <c r="AHM233" s="8"/>
      <c r="AHN233" s="9"/>
      <c r="AHS233" s="11"/>
      <c r="AHT233" s="8"/>
      <c r="AHU233" s="9"/>
      <c r="AHZ233" s="11"/>
      <c r="AIA233" s="8"/>
      <c r="AIB233" s="9"/>
      <c r="AIG233" s="11"/>
      <c r="AIH233" s="8"/>
      <c r="AII233" s="9"/>
      <c r="AIN233" s="11"/>
      <c r="AIO233" s="8"/>
      <c r="AIP233" s="9"/>
      <c r="AIU233" s="11"/>
      <c r="AIV233" s="8"/>
      <c r="AIW233" s="9"/>
      <c r="AJB233" s="11"/>
      <c r="AJC233" s="8"/>
      <c r="AJD233" s="9"/>
      <c r="AJI233" s="11"/>
      <c r="AJJ233" s="8"/>
      <c r="AJK233" s="9"/>
      <c r="AJP233" s="11"/>
      <c r="AJQ233" s="8"/>
      <c r="AJR233" s="9"/>
      <c r="AJW233" s="11"/>
      <c r="AJX233" s="8"/>
      <c r="AJY233" s="9"/>
      <c r="AKD233" s="11"/>
      <c r="AKE233" s="8"/>
      <c r="AKF233" s="9"/>
      <c r="AKK233" s="11"/>
      <c r="AKL233" s="8"/>
      <c r="AKM233" s="9"/>
      <c r="AKR233" s="11"/>
      <c r="AKS233" s="8"/>
      <c r="AKT233" s="9"/>
      <c r="AKY233" s="11"/>
      <c r="AKZ233" s="8"/>
      <c r="ALA233" s="9"/>
      <c r="ALF233" s="11"/>
      <c r="ALG233" s="8"/>
      <c r="ALH233" s="9"/>
      <c r="ALM233" s="11"/>
      <c r="ALN233" s="8"/>
      <c r="ALO233" s="9"/>
      <c r="ALT233" s="11"/>
      <c r="ALU233" s="8"/>
      <c r="ALV233" s="9"/>
      <c r="AMA233" s="11"/>
      <c r="AMB233" s="8"/>
      <c r="AMC233" s="9"/>
      <c r="AMH233" s="11"/>
      <c r="AMI233" s="8"/>
      <c r="AMJ233" s="9"/>
      <c r="AMO233" s="11"/>
      <c r="AMP233" s="8"/>
      <c r="AMQ233" s="9"/>
      <c r="AMV233" s="11"/>
      <c r="AMW233" s="8"/>
      <c r="AMX233" s="9"/>
      <c r="ANC233" s="11"/>
      <c r="AND233" s="8"/>
      <c r="ANE233" s="9"/>
      <c r="ANJ233" s="11"/>
      <c r="ANK233" s="8"/>
      <c r="ANL233" s="9"/>
      <c r="ANQ233" s="11"/>
      <c r="ANR233" s="8"/>
      <c r="ANS233" s="9"/>
      <c r="ANX233" s="11"/>
      <c r="ANY233" s="8"/>
      <c r="ANZ233" s="9"/>
      <c r="AOE233" s="11"/>
      <c r="AOF233" s="8"/>
      <c r="AOG233" s="9"/>
      <c r="AOL233" s="11"/>
      <c r="AOM233" s="8"/>
      <c r="AON233" s="9"/>
      <c r="AOS233" s="11"/>
      <c r="AOT233" s="8"/>
      <c r="AOU233" s="9"/>
      <c r="AOZ233" s="11"/>
      <c r="APA233" s="8"/>
      <c r="APB233" s="9"/>
      <c r="APG233" s="11"/>
      <c r="APH233" s="8"/>
      <c r="API233" s="9"/>
      <c r="APN233" s="11"/>
      <c r="APO233" s="8"/>
      <c r="APP233" s="9"/>
      <c r="APU233" s="11"/>
      <c r="APV233" s="8"/>
      <c r="APW233" s="9"/>
      <c r="AQB233" s="11"/>
      <c r="AQC233" s="8"/>
      <c r="AQD233" s="9"/>
      <c r="AQI233" s="11"/>
      <c r="AQJ233" s="8"/>
      <c r="AQK233" s="9"/>
      <c r="AQP233" s="11"/>
      <c r="AQQ233" s="8"/>
      <c r="AQR233" s="9"/>
      <c r="AQW233" s="11"/>
      <c r="AQX233" s="8"/>
      <c r="AQY233" s="9"/>
      <c r="ARD233" s="11"/>
      <c r="ARE233" s="8"/>
      <c r="ARF233" s="9"/>
      <c r="ARK233" s="11"/>
      <c r="ARL233" s="8"/>
      <c r="ARM233" s="9"/>
      <c r="ARR233" s="11"/>
      <c r="ARS233" s="8"/>
      <c r="ART233" s="9"/>
      <c r="ARY233" s="11"/>
      <c r="ARZ233" s="8"/>
      <c r="ASA233" s="9"/>
      <c r="ASF233" s="11"/>
      <c r="ASG233" s="8"/>
      <c r="ASH233" s="9"/>
      <c r="ASM233" s="11"/>
      <c r="ASN233" s="8"/>
      <c r="ASO233" s="9"/>
      <c r="AST233" s="11"/>
      <c r="ASU233" s="8"/>
      <c r="ASV233" s="9"/>
      <c r="ATA233" s="11"/>
      <c r="ATB233" s="8"/>
      <c r="ATC233" s="9"/>
      <c r="ATH233" s="11"/>
      <c r="ATI233" s="8"/>
      <c r="ATJ233" s="9"/>
      <c r="ATO233" s="11"/>
      <c r="ATP233" s="8"/>
      <c r="ATQ233" s="9"/>
      <c r="ATV233" s="11"/>
      <c r="ATW233" s="8"/>
      <c r="ATX233" s="9"/>
      <c r="AUC233" s="11"/>
      <c r="AUD233" s="8"/>
      <c r="AUE233" s="9"/>
      <c r="AUJ233" s="11"/>
      <c r="AUK233" s="8"/>
      <c r="AUL233" s="9"/>
      <c r="AUQ233" s="11"/>
      <c r="AUR233" s="8"/>
      <c r="AUS233" s="9"/>
      <c r="AUX233" s="11"/>
      <c r="AUY233" s="8"/>
      <c r="AUZ233" s="9"/>
      <c r="AVE233" s="11"/>
      <c r="AVF233" s="8"/>
      <c r="AVG233" s="9"/>
      <c r="AVL233" s="11"/>
      <c r="AVM233" s="8"/>
      <c r="AVN233" s="9"/>
      <c r="AVS233" s="11"/>
      <c r="AVT233" s="8"/>
      <c r="AVU233" s="9"/>
      <c r="AVZ233" s="11"/>
      <c r="AWA233" s="8"/>
      <c r="AWB233" s="9"/>
      <c r="AWG233" s="11"/>
      <c r="AWH233" s="8"/>
      <c r="AWI233" s="9"/>
      <c r="AWN233" s="11"/>
      <c r="AWO233" s="8"/>
      <c r="AWP233" s="9"/>
      <c r="AWU233" s="11"/>
      <c r="AWV233" s="8"/>
      <c r="AWW233" s="9"/>
      <c r="AXB233" s="11"/>
      <c r="AXC233" s="8"/>
      <c r="AXD233" s="9"/>
      <c r="AXI233" s="11"/>
      <c r="AXJ233" s="8"/>
      <c r="AXK233" s="9"/>
      <c r="AXP233" s="11"/>
      <c r="AXQ233" s="8"/>
      <c r="AXR233" s="9"/>
      <c r="AXW233" s="11"/>
      <c r="AXX233" s="8"/>
      <c r="AXY233" s="9"/>
      <c r="AYD233" s="11"/>
      <c r="AYE233" s="8"/>
      <c r="AYF233" s="9"/>
      <c r="AYK233" s="11"/>
      <c r="AYL233" s="8"/>
      <c r="AYM233" s="9"/>
      <c r="AYR233" s="11"/>
      <c r="AYS233" s="8"/>
      <c r="AYT233" s="9"/>
      <c r="AYY233" s="11"/>
      <c r="AYZ233" s="8"/>
      <c r="AZA233" s="9"/>
      <c r="AZF233" s="11"/>
      <c r="AZG233" s="8"/>
      <c r="AZH233" s="9"/>
      <c r="AZM233" s="11"/>
      <c r="AZN233" s="8"/>
      <c r="AZO233" s="9"/>
      <c r="AZT233" s="11"/>
      <c r="AZU233" s="8"/>
      <c r="AZV233" s="9"/>
      <c r="BAA233" s="11"/>
      <c r="BAB233" s="8"/>
      <c r="BAC233" s="9"/>
      <c r="BAH233" s="11"/>
      <c r="BAI233" s="8"/>
      <c r="BAJ233" s="9"/>
      <c r="BAO233" s="11"/>
      <c r="BAP233" s="8"/>
      <c r="BAQ233" s="9"/>
      <c r="BAV233" s="11"/>
      <c r="BAW233" s="8"/>
      <c r="BAX233" s="9"/>
      <c r="BBC233" s="11"/>
      <c r="BBD233" s="8"/>
      <c r="BBE233" s="9"/>
      <c r="BBJ233" s="11"/>
      <c r="BBK233" s="8"/>
      <c r="BBL233" s="9"/>
      <c r="BBQ233" s="11"/>
      <c r="BBR233" s="8"/>
      <c r="BBS233" s="9"/>
      <c r="BBX233" s="11"/>
      <c r="BBY233" s="8"/>
      <c r="BBZ233" s="9"/>
      <c r="BCE233" s="11"/>
      <c r="BCF233" s="8"/>
      <c r="BCG233" s="9"/>
      <c r="BCL233" s="11"/>
      <c r="BCM233" s="8"/>
      <c r="BCN233" s="9"/>
      <c r="BCS233" s="11"/>
      <c r="BCT233" s="8"/>
      <c r="BCU233" s="9"/>
      <c r="BCZ233" s="11"/>
      <c r="BDA233" s="8"/>
      <c r="BDB233" s="9"/>
      <c r="BDG233" s="11"/>
      <c r="BDH233" s="8"/>
      <c r="BDI233" s="9"/>
      <c r="BDN233" s="11"/>
      <c r="BDO233" s="8"/>
      <c r="BDP233" s="9"/>
      <c r="BDU233" s="11"/>
      <c r="BDV233" s="8"/>
      <c r="BDW233" s="9"/>
      <c r="BEB233" s="11"/>
      <c r="BEC233" s="8"/>
      <c r="BED233" s="9"/>
      <c r="BEI233" s="11"/>
      <c r="BEJ233" s="8"/>
      <c r="BEK233" s="9"/>
      <c r="BEP233" s="11"/>
      <c r="BEQ233" s="8"/>
      <c r="BER233" s="9"/>
      <c r="BEW233" s="11"/>
      <c r="BEX233" s="8"/>
      <c r="BEY233" s="9"/>
      <c r="BFD233" s="11"/>
      <c r="BFE233" s="8"/>
      <c r="BFF233" s="9"/>
      <c r="BFK233" s="11"/>
      <c r="BFL233" s="8"/>
      <c r="BFM233" s="9"/>
      <c r="BFR233" s="11"/>
      <c r="BFS233" s="8"/>
      <c r="BFT233" s="9"/>
      <c r="BFY233" s="11"/>
      <c r="BFZ233" s="8"/>
      <c r="BGA233" s="9"/>
      <c r="BGF233" s="11"/>
      <c r="BGG233" s="8"/>
      <c r="BGH233" s="9"/>
      <c r="BGM233" s="11"/>
      <c r="BGN233" s="8"/>
      <c r="BGO233" s="9"/>
      <c r="BGT233" s="11"/>
      <c r="BGU233" s="8"/>
      <c r="BGV233" s="9"/>
      <c r="BHA233" s="11"/>
      <c r="BHB233" s="8"/>
      <c r="BHC233" s="9"/>
      <c r="BHH233" s="11"/>
      <c r="BHI233" s="8"/>
      <c r="BHJ233" s="9"/>
      <c r="BHO233" s="11"/>
      <c r="BHP233" s="8"/>
      <c r="BHQ233" s="9"/>
      <c r="BHV233" s="11"/>
      <c r="BHW233" s="8"/>
      <c r="BHX233" s="9"/>
      <c r="BIC233" s="11"/>
      <c r="BID233" s="8"/>
      <c r="BIE233" s="9"/>
      <c r="BIJ233" s="11"/>
      <c r="BIK233" s="8"/>
      <c r="BIL233" s="9"/>
      <c r="BIQ233" s="11"/>
      <c r="BIR233" s="8"/>
      <c r="BIS233" s="9"/>
      <c r="BIX233" s="11"/>
      <c r="BIY233" s="8"/>
      <c r="BIZ233" s="9"/>
      <c r="BJE233" s="11"/>
      <c r="BJF233" s="8"/>
      <c r="BJG233" s="9"/>
      <c r="BJL233" s="11"/>
      <c r="BJM233" s="8"/>
      <c r="BJN233" s="9"/>
      <c r="BJS233" s="11"/>
      <c r="BJT233" s="8"/>
      <c r="BJU233" s="9"/>
      <c r="BJZ233" s="11"/>
      <c r="BKA233" s="8"/>
      <c r="BKB233" s="9"/>
      <c r="BKG233" s="11"/>
      <c r="BKH233" s="8"/>
      <c r="BKI233" s="9"/>
      <c r="BKN233" s="11"/>
      <c r="BKO233" s="8"/>
      <c r="BKP233" s="9"/>
      <c r="BKU233" s="11"/>
      <c r="BKV233" s="8"/>
      <c r="BKW233" s="9"/>
      <c r="BLB233" s="11"/>
      <c r="BLC233" s="8"/>
      <c r="BLD233" s="9"/>
      <c r="BLI233" s="11"/>
      <c r="BLJ233" s="8"/>
      <c r="BLK233" s="9"/>
      <c r="BLP233" s="11"/>
      <c r="BLQ233" s="8"/>
      <c r="BLR233" s="9"/>
      <c r="BLW233" s="11"/>
      <c r="BLX233" s="8"/>
      <c r="BLY233" s="9"/>
      <c r="BMD233" s="11"/>
      <c r="BME233" s="8"/>
      <c r="BMF233" s="9"/>
      <c r="BMK233" s="11"/>
      <c r="BML233" s="8"/>
      <c r="BMM233" s="9"/>
      <c r="BMR233" s="11"/>
      <c r="BMS233" s="8"/>
      <c r="BMT233" s="9"/>
      <c r="BMY233" s="11"/>
      <c r="BMZ233" s="8"/>
      <c r="BNA233" s="9"/>
      <c r="BNF233" s="11"/>
      <c r="BNG233" s="8"/>
      <c r="BNH233" s="9"/>
      <c r="BNM233" s="11"/>
      <c r="BNN233" s="8"/>
      <c r="BNO233" s="9"/>
      <c r="BNT233" s="11"/>
      <c r="BNU233" s="8"/>
      <c r="BNV233" s="9"/>
      <c r="BOA233" s="11"/>
      <c r="BOB233" s="8"/>
      <c r="BOC233" s="9"/>
      <c r="BOH233" s="11"/>
      <c r="BOI233" s="8"/>
      <c r="BOJ233" s="9"/>
      <c r="BOO233" s="11"/>
      <c r="BOP233" s="8"/>
      <c r="BOQ233" s="9"/>
      <c r="BOV233" s="11"/>
      <c r="BOW233" s="8"/>
      <c r="BOX233" s="9"/>
      <c r="BPC233" s="11"/>
      <c r="BPD233" s="8"/>
      <c r="BPE233" s="9"/>
      <c r="BPJ233" s="11"/>
      <c r="BPK233" s="8"/>
      <c r="BPL233" s="9"/>
      <c r="BPQ233" s="11"/>
      <c r="BPR233" s="8"/>
      <c r="BPS233" s="9"/>
      <c r="BPX233" s="11"/>
      <c r="BPY233" s="8"/>
      <c r="BPZ233" s="9"/>
      <c r="BQE233" s="11"/>
      <c r="BQF233" s="8"/>
      <c r="BQG233" s="9"/>
      <c r="BQL233" s="11"/>
      <c r="BQM233" s="8"/>
      <c r="BQN233" s="9"/>
      <c r="BQS233" s="11"/>
      <c r="BQT233" s="8"/>
      <c r="BQU233" s="9"/>
      <c r="BQZ233" s="11"/>
      <c r="BRA233" s="8"/>
      <c r="BRB233" s="9"/>
      <c r="BRG233" s="11"/>
      <c r="BRH233" s="8"/>
      <c r="BRI233" s="9"/>
      <c r="BRN233" s="11"/>
      <c r="BRO233" s="8"/>
      <c r="BRP233" s="9"/>
      <c r="BRU233" s="11"/>
      <c r="BRV233" s="8"/>
      <c r="BRW233" s="9"/>
      <c r="BSB233" s="11"/>
      <c r="BSC233" s="8"/>
      <c r="BSD233" s="9"/>
      <c r="BSI233" s="11"/>
      <c r="BSJ233" s="8"/>
      <c r="BSK233" s="9"/>
      <c r="BSP233" s="11"/>
      <c r="BSQ233" s="8"/>
      <c r="BSR233" s="9"/>
      <c r="BSW233" s="11"/>
      <c r="BSX233" s="8"/>
      <c r="BSY233" s="9"/>
      <c r="BTD233" s="11"/>
      <c r="BTE233" s="8"/>
      <c r="BTF233" s="9"/>
      <c r="BTK233" s="11"/>
      <c r="BTL233" s="8"/>
      <c r="BTM233" s="9"/>
      <c r="BTR233" s="11"/>
      <c r="BTS233" s="8"/>
      <c r="BTT233" s="9"/>
      <c r="BTY233" s="11"/>
      <c r="BTZ233" s="8"/>
      <c r="BUA233" s="9"/>
      <c r="BUF233" s="11"/>
      <c r="BUG233" s="8"/>
      <c r="BUH233" s="9"/>
      <c r="BUM233" s="11"/>
      <c r="BUN233" s="8"/>
      <c r="BUO233" s="9"/>
      <c r="BUT233" s="11"/>
      <c r="BUU233" s="8"/>
      <c r="BUV233" s="9"/>
      <c r="BVA233" s="11"/>
      <c r="BVB233" s="8"/>
      <c r="BVC233" s="9"/>
      <c r="BVH233" s="11"/>
      <c r="BVI233" s="8"/>
      <c r="BVJ233" s="9"/>
      <c r="BVO233" s="11"/>
      <c r="BVP233" s="8"/>
      <c r="BVQ233" s="9"/>
      <c r="BVV233" s="11"/>
      <c r="BVW233" s="8"/>
      <c r="BVX233" s="9"/>
      <c r="BWC233" s="11"/>
      <c r="BWD233" s="8"/>
      <c r="BWE233" s="9"/>
      <c r="BWJ233" s="11"/>
      <c r="BWK233" s="8"/>
      <c r="BWL233" s="9"/>
      <c r="BWQ233" s="11"/>
      <c r="BWR233" s="8"/>
      <c r="BWS233" s="9"/>
      <c r="BWX233" s="11"/>
      <c r="BWY233" s="8"/>
      <c r="BWZ233" s="9"/>
      <c r="BXE233" s="11"/>
      <c r="BXF233" s="8"/>
      <c r="BXG233" s="9"/>
      <c r="BXL233" s="11"/>
      <c r="BXM233" s="8"/>
      <c r="BXN233" s="9"/>
      <c r="BXS233" s="11"/>
      <c r="BXT233" s="8"/>
      <c r="BXU233" s="9"/>
      <c r="BXZ233" s="11"/>
      <c r="BYA233" s="8"/>
      <c r="BYB233" s="9"/>
      <c r="BYG233" s="11"/>
      <c r="BYH233" s="8"/>
      <c r="BYI233" s="9"/>
      <c r="BYN233" s="11"/>
      <c r="BYO233" s="8"/>
      <c r="BYP233" s="9"/>
      <c r="BYU233" s="11"/>
      <c r="BYV233" s="8"/>
      <c r="BYW233" s="9"/>
      <c r="BZB233" s="11"/>
      <c r="BZC233" s="8"/>
      <c r="BZD233" s="9"/>
      <c r="BZI233" s="11"/>
      <c r="BZJ233" s="8"/>
      <c r="BZK233" s="9"/>
      <c r="BZP233" s="11"/>
      <c r="BZQ233" s="8"/>
      <c r="BZR233" s="9"/>
      <c r="BZW233" s="11"/>
      <c r="BZX233" s="8"/>
      <c r="BZY233" s="9"/>
      <c r="CAD233" s="11"/>
      <c r="CAE233" s="8"/>
      <c r="CAF233" s="9"/>
      <c r="CAK233" s="11"/>
      <c r="CAL233" s="8"/>
      <c r="CAM233" s="9"/>
      <c r="CAR233" s="11"/>
      <c r="CAS233" s="8"/>
      <c r="CAT233" s="9"/>
      <c r="CAY233" s="11"/>
      <c r="CAZ233" s="8"/>
      <c r="CBA233" s="9"/>
      <c r="CBF233" s="11"/>
      <c r="CBG233" s="8"/>
      <c r="CBH233" s="9"/>
      <c r="CBM233" s="11"/>
      <c r="CBN233" s="8"/>
      <c r="CBO233" s="9"/>
      <c r="CBT233" s="11"/>
      <c r="CBU233" s="8"/>
      <c r="CBV233" s="9"/>
      <c r="CCA233" s="11"/>
      <c r="CCB233" s="8"/>
      <c r="CCC233" s="9"/>
      <c r="CCH233" s="11"/>
      <c r="CCI233" s="8"/>
      <c r="CCJ233" s="9"/>
      <c r="CCO233" s="11"/>
      <c r="CCP233" s="8"/>
      <c r="CCQ233" s="9"/>
      <c r="CCV233" s="11"/>
      <c r="CCW233" s="8"/>
      <c r="CCX233" s="9"/>
      <c r="CDC233" s="11"/>
      <c r="CDD233" s="8"/>
      <c r="CDE233" s="9"/>
      <c r="CDJ233" s="11"/>
      <c r="CDK233" s="8"/>
      <c r="CDL233" s="9"/>
      <c r="CDQ233" s="11"/>
      <c r="CDR233" s="8"/>
      <c r="CDS233" s="9"/>
      <c r="CDX233" s="11"/>
      <c r="CDY233" s="8"/>
      <c r="CDZ233" s="9"/>
      <c r="CEE233" s="11"/>
      <c r="CEF233" s="8"/>
      <c r="CEG233" s="9"/>
      <c r="CEL233" s="11"/>
      <c r="CEM233" s="8"/>
      <c r="CEN233" s="9"/>
      <c r="CES233" s="11"/>
      <c r="CET233" s="8"/>
      <c r="CEU233" s="9"/>
      <c r="CEZ233" s="11"/>
      <c r="CFA233" s="8"/>
      <c r="CFB233" s="9"/>
      <c r="CFG233" s="11"/>
      <c r="CFH233" s="8"/>
      <c r="CFI233" s="9"/>
      <c r="CFN233" s="11"/>
      <c r="CFO233" s="8"/>
      <c r="CFP233" s="9"/>
      <c r="CFU233" s="11"/>
      <c r="CFV233" s="8"/>
      <c r="CFW233" s="9"/>
      <c r="CGB233" s="11"/>
      <c r="CGC233" s="8"/>
      <c r="CGD233" s="9"/>
      <c r="CGI233" s="11"/>
      <c r="CGJ233" s="8"/>
      <c r="CGK233" s="9"/>
      <c r="CGP233" s="11"/>
      <c r="CGQ233" s="8"/>
      <c r="CGR233" s="9"/>
      <c r="CGW233" s="11"/>
      <c r="CGX233" s="8"/>
      <c r="CGY233" s="9"/>
      <c r="CHD233" s="11"/>
      <c r="CHE233" s="8"/>
      <c r="CHF233" s="9"/>
      <c r="CHK233" s="11"/>
      <c r="CHL233" s="8"/>
      <c r="CHM233" s="9"/>
      <c r="CHR233" s="11"/>
      <c r="CHS233" s="8"/>
      <c r="CHT233" s="9"/>
      <c r="CHY233" s="11"/>
      <c r="CHZ233" s="8"/>
      <c r="CIA233" s="9"/>
      <c r="CIF233" s="11"/>
      <c r="CIG233" s="8"/>
      <c r="CIH233" s="9"/>
      <c r="CIM233" s="11"/>
      <c r="CIN233" s="8"/>
      <c r="CIO233" s="9"/>
      <c r="CIT233" s="11"/>
      <c r="CIU233" s="8"/>
      <c r="CIV233" s="9"/>
      <c r="CJA233" s="11"/>
      <c r="CJB233" s="8"/>
      <c r="CJC233" s="9"/>
      <c r="CJH233" s="11"/>
      <c r="CJI233" s="8"/>
      <c r="CJJ233" s="9"/>
      <c r="CJO233" s="11"/>
      <c r="CJP233" s="8"/>
      <c r="CJQ233" s="9"/>
      <c r="CJV233" s="11"/>
      <c r="CJW233" s="8"/>
      <c r="CJX233" s="9"/>
      <c r="CKC233" s="11"/>
      <c r="CKD233" s="8"/>
      <c r="CKE233" s="9"/>
      <c r="CKJ233" s="11"/>
      <c r="CKK233" s="8"/>
      <c r="CKL233" s="9"/>
      <c r="CKQ233" s="11"/>
      <c r="CKR233" s="8"/>
      <c r="CKS233" s="9"/>
      <c r="CKX233" s="11"/>
      <c r="CKY233" s="8"/>
      <c r="CKZ233" s="9"/>
      <c r="CLE233" s="11"/>
      <c r="CLF233" s="8"/>
      <c r="CLG233" s="9"/>
      <c r="CLL233" s="11"/>
      <c r="CLM233" s="8"/>
      <c r="CLN233" s="9"/>
      <c r="CLS233" s="11"/>
      <c r="CLT233" s="8"/>
      <c r="CLU233" s="9"/>
      <c r="CLZ233" s="11"/>
      <c r="CMA233" s="8"/>
      <c r="CMB233" s="9"/>
      <c r="CMG233" s="11"/>
      <c r="CMH233" s="8"/>
      <c r="CMI233" s="9"/>
      <c r="CMN233" s="11"/>
      <c r="CMO233" s="8"/>
      <c r="CMP233" s="9"/>
      <c r="CMU233" s="11"/>
      <c r="CMV233" s="8"/>
      <c r="CMW233" s="9"/>
      <c r="CNB233" s="11"/>
      <c r="CNC233" s="8"/>
      <c r="CND233" s="9"/>
      <c r="CNI233" s="11"/>
      <c r="CNJ233" s="8"/>
      <c r="CNK233" s="9"/>
      <c r="CNP233" s="11"/>
      <c r="CNQ233" s="8"/>
      <c r="CNR233" s="9"/>
      <c r="CNW233" s="11"/>
      <c r="CNX233" s="8"/>
      <c r="CNY233" s="9"/>
      <c r="COD233" s="11"/>
      <c r="COE233" s="8"/>
      <c r="COF233" s="9"/>
      <c r="COK233" s="11"/>
      <c r="COL233" s="8"/>
      <c r="COM233" s="9"/>
      <c r="COR233" s="11"/>
      <c r="COS233" s="8"/>
      <c r="COT233" s="9"/>
      <c r="COY233" s="11"/>
      <c r="COZ233" s="8"/>
      <c r="CPA233" s="9"/>
      <c r="CPF233" s="11"/>
      <c r="CPG233" s="8"/>
      <c r="CPH233" s="9"/>
      <c r="CPM233" s="11"/>
      <c r="CPN233" s="8"/>
      <c r="CPO233" s="9"/>
      <c r="CPT233" s="11"/>
      <c r="CPU233" s="8"/>
      <c r="CPV233" s="9"/>
      <c r="CQA233" s="11"/>
      <c r="CQB233" s="8"/>
      <c r="CQC233" s="9"/>
      <c r="CQH233" s="11"/>
      <c r="CQI233" s="8"/>
      <c r="CQJ233" s="9"/>
      <c r="CQO233" s="11"/>
      <c r="CQP233" s="8"/>
      <c r="CQQ233" s="9"/>
      <c r="CQV233" s="11"/>
      <c r="CQW233" s="8"/>
      <c r="CQX233" s="9"/>
      <c r="CRC233" s="11"/>
      <c r="CRD233" s="8"/>
      <c r="CRE233" s="9"/>
      <c r="CRJ233" s="11"/>
      <c r="CRK233" s="8"/>
      <c r="CRL233" s="9"/>
      <c r="CRQ233" s="11"/>
      <c r="CRR233" s="8"/>
      <c r="CRS233" s="9"/>
      <c r="CRX233" s="11"/>
      <c r="CRY233" s="8"/>
      <c r="CRZ233" s="9"/>
      <c r="CSE233" s="11"/>
      <c r="CSF233" s="8"/>
      <c r="CSG233" s="9"/>
      <c r="CSL233" s="11"/>
      <c r="CSM233" s="8"/>
      <c r="CSN233" s="9"/>
      <c r="CSS233" s="11"/>
      <c r="CST233" s="8"/>
      <c r="CSU233" s="9"/>
      <c r="CSZ233" s="11"/>
      <c r="CTA233" s="8"/>
      <c r="CTB233" s="9"/>
      <c r="CTG233" s="11"/>
      <c r="CTH233" s="8"/>
      <c r="CTI233" s="9"/>
      <c r="CTN233" s="11"/>
      <c r="CTO233" s="8"/>
      <c r="CTP233" s="9"/>
      <c r="CTU233" s="11"/>
      <c r="CTV233" s="8"/>
      <c r="CTW233" s="9"/>
      <c r="CUB233" s="11"/>
      <c r="CUC233" s="8"/>
      <c r="CUD233" s="9"/>
      <c r="CUI233" s="11"/>
      <c r="CUJ233" s="8"/>
      <c r="CUK233" s="9"/>
      <c r="CUP233" s="11"/>
      <c r="CUQ233" s="8"/>
      <c r="CUR233" s="9"/>
      <c r="CUW233" s="11"/>
      <c r="CUX233" s="8"/>
      <c r="CUY233" s="9"/>
      <c r="CVD233" s="11"/>
      <c r="CVE233" s="8"/>
      <c r="CVF233" s="9"/>
      <c r="CVK233" s="11"/>
      <c r="CVL233" s="8"/>
      <c r="CVM233" s="9"/>
      <c r="CVR233" s="11"/>
      <c r="CVS233" s="8"/>
      <c r="CVT233" s="9"/>
      <c r="CVY233" s="11"/>
      <c r="CVZ233" s="8"/>
      <c r="CWA233" s="9"/>
      <c r="CWF233" s="11"/>
      <c r="CWG233" s="8"/>
      <c r="CWH233" s="9"/>
      <c r="CWM233" s="11"/>
      <c r="CWN233" s="8"/>
      <c r="CWO233" s="9"/>
      <c r="CWT233" s="11"/>
      <c r="CWU233" s="8"/>
      <c r="CWV233" s="9"/>
      <c r="CXA233" s="11"/>
      <c r="CXB233" s="8"/>
      <c r="CXC233" s="9"/>
      <c r="CXH233" s="11"/>
      <c r="CXI233" s="8"/>
      <c r="CXJ233" s="9"/>
      <c r="CXO233" s="11"/>
      <c r="CXP233" s="8"/>
      <c r="CXQ233" s="9"/>
      <c r="CXV233" s="11"/>
      <c r="CXW233" s="8"/>
      <c r="CXX233" s="9"/>
      <c r="CYC233" s="11"/>
      <c r="CYD233" s="8"/>
      <c r="CYE233" s="9"/>
      <c r="CYJ233" s="11"/>
      <c r="CYK233" s="8"/>
      <c r="CYL233" s="9"/>
      <c r="CYQ233" s="11"/>
      <c r="CYR233" s="8"/>
      <c r="CYS233" s="9"/>
      <c r="CYX233" s="11"/>
      <c r="CYY233" s="8"/>
      <c r="CYZ233" s="9"/>
      <c r="CZE233" s="11"/>
      <c r="CZF233" s="8"/>
      <c r="CZG233" s="9"/>
      <c r="CZL233" s="11"/>
      <c r="CZM233" s="8"/>
      <c r="CZN233" s="9"/>
      <c r="CZS233" s="11"/>
      <c r="CZT233" s="8"/>
      <c r="CZU233" s="9"/>
      <c r="CZZ233" s="11"/>
      <c r="DAA233" s="8"/>
      <c r="DAB233" s="9"/>
      <c r="DAG233" s="11"/>
      <c r="DAH233" s="8"/>
      <c r="DAI233" s="9"/>
      <c r="DAN233" s="11"/>
      <c r="DAO233" s="8"/>
      <c r="DAP233" s="9"/>
      <c r="DAU233" s="11"/>
      <c r="DAV233" s="8"/>
      <c r="DAW233" s="9"/>
      <c r="DBB233" s="11"/>
      <c r="DBC233" s="8"/>
      <c r="DBD233" s="9"/>
      <c r="DBI233" s="11"/>
      <c r="DBJ233" s="8"/>
      <c r="DBK233" s="9"/>
      <c r="DBP233" s="11"/>
      <c r="DBQ233" s="8"/>
      <c r="DBR233" s="9"/>
      <c r="DBW233" s="11"/>
      <c r="DBX233" s="8"/>
      <c r="DBY233" s="9"/>
      <c r="DCD233" s="11"/>
      <c r="DCE233" s="8"/>
      <c r="DCF233" s="9"/>
      <c r="DCK233" s="11"/>
      <c r="DCL233" s="8"/>
      <c r="DCM233" s="9"/>
      <c r="DCR233" s="11"/>
      <c r="DCS233" s="8"/>
      <c r="DCT233" s="9"/>
      <c r="DCY233" s="11"/>
      <c r="DCZ233" s="8"/>
      <c r="DDA233" s="9"/>
      <c r="DDF233" s="11"/>
      <c r="DDG233" s="8"/>
      <c r="DDH233" s="9"/>
      <c r="DDM233" s="11"/>
      <c r="DDN233" s="8"/>
      <c r="DDO233" s="9"/>
      <c r="DDT233" s="11"/>
      <c r="DDU233" s="8"/>
      <c r="DDV233" s="9"/>
      <c r="DEA233" s="11"/>
      <c r="DEB233" s="8"/>
      <c r="DEC233" s="9"/>
      <c r="DEH233" s="11"/>
      <c r="DEI233" s="8"/>
      <c r="DEJ233" s="9"/>
      <c r="DEO233" s="11"/>
      <c r="DEP233" s="8"/>
      <c r="DEQ233" s="9"/>
      <c r="DEV233" s="11"/>
      <c r="DEW233" s="8"/>
      <c r="DEX233" s="9"/>
      <c r="DFC233" s="11"/>
      <c r="DFD233" s="8"/>
      <c r="DFE233" s="9"/>
      <c r="DFJ233" s="11"/>
      <c r="DFK233" s="8"/>
      <c r="DFL233" s="9"/>
      <c r="DFQ233" s="11"/>
      <c r="DFR233" s="8"/>
      <c r="DFS233" s="9"/>
      <c r="DFX233" s="11"/>
      <c r="DFY233" s="8"/>
      <c r="DFZ233" s="9"/>
      <c r="DGE233" s="11"/>
      <c r="DGF233" s="8"/>
      <c r="DGG233" s="9"/>
      <c r="DGL233" s="11"/>
      <c r="DGM233" s="8"/>
      <c r="DGN233" s="9"/>
      <c r="DGS233" s="11"/>
      <c r="DGT233" s="8"/>
      <c r="DGU233" s="9"/>
      <c r="DGZ233" s="11"/>
      <c r="DHA233" s="8"/>
      <c r="DHB233" s="9"/>
      <c r="DHG233" s="11"/>
      <c r="DHH233" s="8"/>
      <c r="DHI233" s="9"/>
      <c r="DHN233" s="11"/>
      <c r="DHO233" s="8"/>
      <c r="DHP233" s="9"/>
      <c r="DHU233" s="11"/>
      <c r="DHV233" s="8"/>
      <c r="DHW233" s="9"/>
      <c r="DIB233" s="11"/>
      <c r="DIC233" s="8"/>
      <c r="DID233" s="9"/>
      <c r="DII233" s="11"/>
      <c r="DIJ233" s="8"/>
      <c r="DIK233" s="9"/>
      <c r="DIP233" s="11"/>
      <c r="DIQ233" s="8"/>
      <c r="DIR233" s="9"/>
      <c r="DIW233" s="11"/>
      <c r="DIX233" s="8"/>
      <c r="DIY233" s="9"/>
      <c r="DJD233" s="11"/>
      <c r="DJE233" s="8"/>
      <c r="DJF233" s="9"/>
      <c r="DJK233" s="11"/>
      <c r="DJL233" s="8"/>
      <c r="DJM233" s="9"/>
      <c r="DJR233" s="11"/>
      <c r="DJS233" s="8"/>
      <c r="DJT233" s="9"/>
      <c r="DJY233" s="11"/>
      <c r="DJZ233" s="8"/>
      <c r="DKA233" s="9"/>
      <c r="DKF233" s="11"/>
      <c r="DKG233" s="8"/>
      <c r="DKH233" s="9"/>
      <c r="DKM233" s="11"/>
      <c r="DKN233" s="8"/>
      <c r="DKO233" s="9"/>
      <c r="DKT233" s="11"/>
      <c r="DKU233" s="8"/>
      <c r="DKV233" s="9"/>
      <c r="DLA233" s="11"/>
      <c r="DLB233" s="8"/>
      <c r="DLC233" s="9"/>
      <c r="DLH233" s="11"/>
      <c r="DLI233" s="8"/>
      <c r="DLJ233" s="9"/>
      <c r="DLO233" s="11"/>
      <c r="DLP233" s="8"/>
      <c r="DLQ233" s="9"/>
      <c r="DLV233" s="11"/>
      <c r="DLW233" s="8"/>
      <c r="DLX233" s="9"/>
      <c r="DMC233" s="11"/>
      <c r="DMD233" s="8"/>
      <c r="DME233" s="9"/>
      <c r="DMJ233" s="11"/>
      <c r="DMK233" s="8"/>
      <c r="DML233" s="9"/>
      <c r="DMQ233" s="11"/>
      <c r="DMR233" s="8"/>
      <c r="DMS233" s="9"/>
      <c r="DMX233" s="11"/>
      <c r="DMY233" s="8"/>
      <c r="DMZ233" s="9"/>
      <c r="DNE233" s="11"/>
      <c r="DNF233" s="8"/>
      <c r="DNG233" s="9"/>
      <c r="DNL233" s="11"/>
      <c r="DNM233" s="8"/>
      <c r="DNN233" s="9"/>
      <c r="DNS233" s="11"/>
      <c r="DNT233" s="8"/>
      <c r="DNU233" s="9"/>
      <c r="DNZ233" s="11"/>
      <c r="DOA233" s="8"/>
      <c r="DOB233" s="9"/>
      <c r="DOG233" s="11"/>
      <c r="DOH233" s="8"/>
      <c r="DOI233" s="9"/>
      <c r="DON233" s="11"/>
      <c r="DOO233" s="8"/>
      <c r="DOP233" s="9"/>
      <c r="DOU233" s="11"/>
      <c r="DOV233" s="8"/>
      <c r="DOW233" s="9"/>
      <c r="DPB233" s="11"/>
      <c r="DPC233" s="8"/>
      <c r="DPD233" s="9"/>
      <c r="DPI233" s="11"/>
      <c r="DPJ233" s="8"/>
      <c r="DPK233" s="9"/>
      <c r="DPP233" s="11"/>
      <c r="DPQ233" s="8"/>
      <c r="DPR233" s="9"/>
      <c r="DPW233" s="11"/>
      <c r="DPX233" s="8"/>
      <c r="DPY233" s="9"/>
      <c r="DQD233" s="11"/>
      <c r="DQE233" s="8"/>
      <c r="DQF233" s="9"/>
      <c r="DQK233" s="11"/>
      <c r="DQL233" s="8"/>
      <c r="DQM233" s="9"/>
      <c r="DQR233" s="11"/>
      <c r="DQS233" s="8"/>
      <c r="DQT233" s="9"/>
      <c r="DQY233" s="11"/>
      <c r="DQZ233" s="8"/>
      <c r="DRA233" s="9"/>
      <c r="DRF233" s="11"/>
      <c r="DRG233" s="8"/>
      <c r="DRH233" s="9"/>
      <c r="DRM233" s="11"/>
      <c r="DRN233" s="8"/>
      <c r="DRO233" s="9"/>
      <c r="DRT233" s="11"/>
      <c r="DRU233" s="8"/>
      <c r="DRV233" s="9"/>
      <c r="DSA233" s="11"/>
      <c r="DSB233" s="8"/>
      <c r="DSC233" s="9"/>
      <c r="DSH233" s="11"/>
      <c r="DSI233" s="8"/>
      <c r="DSJ233" s="9"/>
      <c r="DSO233" s="11"/>
      <c r="DSP233" s="8"/>
      <c r="DSQ233" s="9"/>
      <c r="DSV233" s="11"/>
      <c r="DSW233" s="8"/>
      <c r="DSX233" s="9"/>
      <c r="DTC233" s="11"/>
      <c r="DTD233" s="8"/>
      <c r="DTE233" s="9"/>
      <c r="DTJ233" s="11"/>
      <c r="DTK233" s="8"/>
      <c r="DTL233" s="9"/>
      <c r="DTQ233" s="11"/>
      <c r="DTR233" s="8"/>
      <c r="DTS233" s="9"/>
      <c r="DTX233" s="11"/>
      <c r="DTY233" s="8"/>
      <c r="DTZ233" s="9"/>
      <c r="DUE233" s="11"/>
      <c r="DUF233" s="8"/>
      <c r="DUG233" s="9"/>
      <c r="DUL233" s="11"/>
      <c r="DUM233" s="8"/>
      <c r="DUN233" s="9"/>
      <c r="DUS233" s="11"/>
      <c r="DUT233" s="8"/>
      <c r="DUU233" s="9"/>
      <c r="DUZ233" s="11"/>
      <c r="DVA233" s="8"/>
      <c r="DVB233" s="9"/>
      <c r="DVG233" s="11"/>
      <c r="DVH233" s="8"/>
      <c r="DVI233" s="9"/>
      <c r="DVN233" s="11"/>
      <c r="DVO233" s="8"/>
      <c r="DVP233" s="9"/>
      <c r="DVU233" s="11"/>
      <c r="DVV233" s="8"/>
      <c r="DVW233" s="9"/>
      <c r="DWB233" s="11"/>
      <c r="DWC233" s="8"/>
      <c r="DWD233" s="9"/>
      <c r="DWI233" s="11"/>
      <c r="DWJ233" s="8"/>
      <c r="DWK233" s="9"/>
      <c r="DWP233" s="11"/>
      <c r="DWQ233" s="8"/>
      <c r="DWR233" s="9"/>
      <c r="DWW233" s="11"/>
      <c r="DWX233" s="8"/>
      <c r="DWY233" s="9"/>
      <c r="DXD233" s="11"/>
      <c r="DXE233" s="8"/>
      <c r="DXF233" s="9"/>
      <c r="DXK233" s="11"/>
      <c r="DXL233" s="8"/>
      <c r="DXM233" s="9"/>
      <c r="DXR233" s="11"/>
      <c r="DXS233" s="8"/>
      <c r="DXT233" s="9"/>
      <c r="DXY233" s="11"/>
      <c r="DXZ233" s="8"/>
      <c r="DYA233" s="9"/>
      <c r="DYF233" s="11"/>
      <c r="DYG233" s="8"/>
      <c r="DYH233" s="9"/>
      <c r="DYM233" s="11"/>
      <c r="DYN233" s="8"/>
      <c r="DYO233" s="9"/>
      <c r="DYT233" s="11"/>
      <c r="DYU233" s="8"/>
      <c r="DYV233" s="9"/>
      <c r="DZA233" s="11"/>
      <c r="DZB233" s="8"/>
      <c r="DZC233" s="9"/>
      <c r="DZH233" s="11"/>
      <c r="DZI233" s="8"/>
      <c r="DZJ233" s="9"/>
      <c r="DZO233" s="11"/>
      <c r="DZP233" s="8"/>
      <c r="DZQ233" s="9"/>
      <c r="DZV233" s="11"/>
      <c r="DZW233" s="8"/>
      <c r="DZX233" s="9"/>
      <c r="EAC233" s="11"/>
      <c r="EAD233" s="8"/>
      <c r="EAE233" s="9"/>
      <c r="EAJ233" s="11"/>
      <c r="EAK233" s="8"/>
      <c r="EAL233" s="9"/>
      <c r="EAQ233" s="11"/>
      <c r="EAR233" s="8"/>
      <c r="EAS233" s="9"/>
      <c r="EAX233" s="11"/>
      <c r="EAY233" s="8"/>
      <c r="EAZ233" s="9"/>
      <c r="EBE233" s="11"/>
      <c r="EBF233" s="8"/>
      <c r="EBG233" s="9"/>
      <c r="EBL233" s="11"/>
      <c r="EBM233" s="8"/>
      <c r="EBN233" s="9"/>
      <c r="EBS233" s="11"/>
      <c r="EBT233" s="8"/>
      <c r="EBU233" s="9"/>
      <c r="EBZ233" s="11"/>
      <c r="ECA233" s="8"/>
      <c r="ECB233" s="9"/>
      <c r="ECG233" s="11"/>
      <c r="ECH233" s="8"/>
      <c r="ECI233" s="9"/>
      <c r="ECN233" s="11"/>
      <c r="ECO233" s="8"/>
      <c r="ECP233" s="9"/>
      <c r="ECU233" s="11"/>
      <c r="ECV233" s="8"/>
      <c r="ECW233" s="9"/>
      <c r="EDB233" s="11"/>
      <c r="EDC233" s="8"/>
      <c r="EDD233" s="9"/>
      <c r="EDI233" s="11"/>
      <c r="EDJ233" s="8"/>
      <c r="EDK233" s="9"/>
      <c r="EDP233" s="11"/>
      <c r="EDQ233" s="8"/>
      <c r="EDR233" s="9"/>
      <c r="EDW233" s="11"/>
      <c r="EDX233" s="8"/>
      <c r="EDY233" s="9"/>
      <c r="EED233" s="11"/>
      <c r="EEE233" s="8"/>
      <c r="EEF233" s="9"/>
      <c r="EEK233" s="11"/>
      <c r="EEL233" s="8"/>
      <c r="EEM233" s="9"/>
      <c r="EER233" s="11"/>
      <c r="EES233" s="8"/>
      <c r="EET233" s="9"/>
      <c r="EEY233" s="11"/>
      <c r="EEZ233" s="8"/>
      <c r="EFA233" s="9"/>
      <c r="EFF233" s="11"/>
      <c r="EFG233" s="8"/>
      <c r="EFH233" s="9"/>
      <c r="EFM233" s="11"/>
      <c r="EFN233" s="8"/>
      <c r="EFO233" s="9"/>
      <c r="EFT233" s="11"/>
      <c r="EFU233" s="8"/>
      <c r="EFV233" s="9"/>
      <c r="EGA233" s="11"/>
      <c r="EGB233" s="8"/>
      <c r="EGC233" s="9"/>
      <c r="EGH233" s="11"/>
      <c r="EGI233" s="8"/>
      <c r="EGJ233" s="9"/>
      <c r="EGO233" s="11"/>
      <c r="EGP233" s="8"/>
      <c r="EGQ233" s="9"/>
      <c r="EGV233" s="11"/>
      <c r="EGW233" s="8"/>
      <c r="EGX233" s="9"/>
      <c r="EHC233" s="11"/>
      <c r="EHD233" s="8"/>
      <c r="EHE233" s="9"/>
      <c r="EHJ233" s="11"/>
      <c r="EHK233" s="8"/>
      <c r="EHL233" s="9"/>
      <c r="EHQ233" s="11"/>
      <c r="EHR233" s="8"/>
      <c r="EHS233" s="9"/>
      <c r="EHX233" s="11"/>
      <c r="EHY233" s="8"/>
      <c r="EHZ233" s="9"/>
      <c r="EIE233" s="11"/>
      <c r="EIF233" s="8"/>
      <c r="EIG233" s="9"/>
      <c r="EIL233" s="11"/>
      <c r="EIM233" s="8"/>
      <c r="EIN233" s="9"/>
      <c r="EIS233" s="11"/>
      <c r="EIT233" s="8"/>
      <c r="EIU233" s="9"/>
      <c r="EIZ233" s="11"/>
      <c r="EJA233" s="8"/>
      <c r="EJB233" s="9"/>
      <c r="EJG233" s="11"/>
      <c r="EJH233" s="8"/>
      <c r="EJI233" s="9"/>
      <c r="EJN233" s="11"/>
      <c r="EJO233" s="8"/>
      <c r="EJP233" s="9"/>
      <c r="EJU233" s="11"/>
      <c r="EJV233" s="8"/>
      <c r="EJW233" s="9"/>
      <c r="EKB233" s="11"/>
      <c r="EKC233" s="8"/>
      <c r="EKD233" s="9"/>
      <c r="EKI233" s="11"/>
      <c r="EKJ233" s="8"/>
      <c r="EKK233" s="9"/>
      <c r="EKP233" s="11"/>
      <c r="EKQ233" s="8"/>
      <c r="EKR233" s="9"/>
      <c r="EKW233" s="11"/>
      <c r="EKX233" s="8"/>
      <c r="EKY233" s="9"/>
      <c r="ELD233" s="11"/>
      <c r="ELE233" s="8"/>
      <c r="ELF233" s="9"/>
      <c r="ELK233" s="11"/>
      <c r="ELL233" s="8"/>
      <c r="ELM233" s="9"/>
      <c r="ELR233" s="11"/>
      <c r="ELS233" s="8"/>
      <c r="ELT233" s="9"/>
      <c r="ELY233" s="11"/>
      <c r="ELZ233" s="8"/>
      <c r="EMA233" s="9"/>
      <c r="EMF233" s="11"/>
      <c r="EMG233" s="8"/>
      <c r="EMH233" s="9"/>
      <c r="EMM233" s="11"/>
      <c r="EMN233" s="8"/>
      <c r="EMO233" s="9"/>
      <c r="EMT233" s="11"/>
      <c r="EMU233" s="8"/>
      <c r="EMV233" s="9"/>
      <c r="ENA233" s="11"/>
      <c r="ENB233" s="8"/>
      <c r="ENC233" s="9"/>
      <c r="ENH233" s="11"/>
      <c r="ENI233" s="8"/>
      <c r="ENJ233" s="9"/>
      <c r="ENO233" s="11"/>
      <c r="ENP233" s="8"/>
      <c r="ENQ233" s="9"/>
      <c r="ENV233" s="11"/>
      <c r="ENW233" s="8"/>
      <c r="ENX233" s="9"/>
      <c r="EOC233" s="11"/>
      <c r="EOD233" s="8"/>
      <c r="EOE233" s="9"/>
      <c r="EOJ233" s="11"/>
      <c r="EOK233" s="8"/>
      <c r="EOL233" s="9"/>
      <c r="EOQ233" s="11"/>
      <c r="EOR233" s="8"/>
      <c r="EOS233" s="9"/>
      <c r="EOX233" s="11"/>
      <c r="EOY233" s="8"/>
      <c r="EOZ233" s="9"/>
      <c r="EPE233" s="11"/>
      <c r="EPF233" s="8"/>
      <c r="EPG233" s="9"/>
      <c r="EPL233" s="11"/>
      <c r="EPM233" s="8"/>
      <c r="EPN233" s="9"/>
      <c r="EPS233" s="11"/>
      <c r="EPT233" s="8"/>
      <c r="EPU233" s="9"/>
      <c r="EPZ233" s="11"/>
      <c r="EQA233" s="8"/>
      <c r="EQB233" s="9"/>
      <c r="EQG233" s="11"/>
      <c r="EQH233" s="8"/>
      <c r="EQI233" s="9"/>
      <c r="EQN233" s="11"/>
      <c r="EQO233" s="8"/>
      <c r="EQP233" s="9"/>
      <c r="EQU233" s="11"/>
      <c r="EQV233" s="8"/>
      <c r="EQW233" s="9"/>
      <c r="ERB233" s="11"/>
      <c r="ERC233" s="8"/>
      <c r="ERD233" s="9"/>
      <c r="ERI233" s="11"/>
      <c r="ERJ233" s="8"/>
      <c r="ERK233" s="9"/>
      <c r="ERP233" s="11"/>
      <c r="ERQ233" s="8"/>
      <c r="ERR233" s="9"/>
      <c r="ERW233" s="11"/>
      <c r="ERX233" s="8"/>
      <c r="ERY233" s="9"/>
      <c r="ESD233" s="11"/>
      <c r="ESE233" s="8"/>
      <c r="ESF233" s="9"/>
      <c r="ESK233" s="11"/>
      <c r="ESL233" s="8"/>
      <c r="ESM233" s="9"/>
      <c r="ESR233" s="11"/>
      <c r="ESS233" s="8"/>
      <c r="EST233" s="9"/>
      <c r="ESY233" s="11"/>
      <c r="ESZ233" s="8"/>
      <c r="ETA233" s="9"/>
      <c r="ETF233" s="11"/>
      <c r="ETG233" s="8"/>
      <c r="ETH233" s="9"/>
      <c r="ETM233" s="11"/>
      <c r="ETN233" s="8"/>
      <c r="ETO233" s="9"/>
      <c r="ETT233" s="11"/>
      <c r="ETU233" s="8"/>
      <c r="ETV233" s="9"/>
      <c r="EUA233" s="11"/>
      <c r="EUB233" s="8"/>
      <c r="EUC233" s="9"/>
      <c r="EUH233" s="11"/>
      <c r="EUI233" s="8"/>
      <c r="EUJ233" s="9"/>
      <c r="EUO233" s="11"/>
      <c r="EUP233" s="8"/>
      <c r="EUQ233" s="9"/>
      <c r="EUV233" s="11"/>
      <c r="EUW233" s="8"/>
      <c r="EUX233" s="9"/>
      <c r="EVC233" s="11"/>
      <c r="EVD233" s="8"/>
      <c r="EVE233" s="9"/>
      <c r="EVJ233" s="11"/>
      <c r="EVK233" s="8"/>
      <c r="EVL233" s="9"/>
      <c r="EVQ233" s="11"/>
      <c r="EVR233" s="8"/>
      <c r="EVS233" s="9"/>
      <c r="EVX233" s="11"/>
      <c r="EVY233" s="8"/>
      <c r="EVZ233" s="9"/>
      <c r="EWE233" s="11"/>
      <c r="EWF233" s="8"/>
      <c r="EWG233" s="9"/>
      <c r="EWL233" s="11"/>
      <c r="EWM233" s="8"/>
      <c r="EWN233" s="9"/>
      <c r="EWS233" s="11"/>
      <c r="EWT233" s="8"/>
      <c r="EWU233" s="9"/>
      <c r="EWZ233" s="11"/>
      <c r="EXA233" s="8"/>
      <c r="EXB233" s="9"/>
      <c r="EXG233" s="11"/>
      <c r="EXH233" s="8"/>
      <c r="EXI233" s="9"/>
      <c r="EXN233" s="11"/>
      <c r="EXO233" s="8"/>
      <c r="EXP233" s="9"/>
      <c r="EXU233" s="11"/>
      <c r="EXV233" s="8"/>
      <c r="EXW233" s="9"/>
      <c r="EYB233" s="11"/>
      <c r="EYC233" s="8"/>
      <c r="EYD233" s="9"/>
      <c r="EYI233" s="11"/>
      <c r="EYJ233" s="8"/>
      <c r="EYK233" s="9"/>
      <c r="EYP233" s="11"/>
      <c r="EYQ233" s="8"/>
      <c r="EYR233" s="9"/>
      <c r="EYW233" s="11"/>
      <c r="EYX233" s="8"/>
      <c r="EYY233" s="9"/>
      <c r="EZD233" s="11"/>
      <c r="EZE233" s="8"/>
      <c r="EZF233" s="9"/>
      <c r="EZK233" s="11"/>
      <c r="EZL233" s="8"/>
      <c r="EZM233" s="9"/>
      <c r="EZR233" s="11"/>
      <c r="EZS233" s="8"/>
      <c r="EZT233" s="9"/>
      <c r="EZY233" s="11"/>
      <c r="EZZ233" s="8"/>
      <c r="FAA233" s="9"/>
      <c r="FAF233" s="11"/>
      <c r="FAG233" s="8"/>
      <c r="FAH233" s="9"/>
      <c r="FAM233" s="11"/>
      <c r="FAN233" s="8"/>
      <c r="FAO233" s="9"/>
      <c r="FAT233" s="11"/>
      <c r="FAU233" s="8"/>
      <c r="FAV233" s="9"/>
      <c r="FBA233" s="11"/>
      <c r="FBB233" s="8"/>
      <c r="FBC233" s="9"/>
      <c r="FBH233" s="11"/>
      <c r="FBI233" s="8"/>
      <c r="FBJ233" s="9"/>
      <c r="FBO233" s="11"/>
      <c r="FBP233" s="8"/>
      <c r="FBQ233" s="9"/>
      <c r="FBV233" s="11"/>
      <c r="FBW233" s="8"/>
      <c r="FBX233" s="9"/>
      <c r="FCC233" s="11"/>
      <c r="FCD233" s="8"/>
      <c r="FCE233" s="9"/>
      <c r="FCJ233" s="11"/>
      <c r="FCK233" s="8"/>
      <c r="FCL233" s="9"/>
      <c r="FCQ233" s="11"/>
      <c r="FCR233" s="8"/>
      <c r="FCS233" s="9"/>
      <c r="FCX233" s="11"/>
      <c r="FCY233" s="8"/>
      <c r="FCZ233" s="9"/>
      <c r="FDE233" s="11"/>
      <c r="FDF233" s="8"/>
      <c r="FDG233" s="9"/>
      <c r="FDL233" s="11"/>
      <c r="FDM233" s="8"/>
      <c r="FDN233" s="9"/>
      <c r="FDS233" s="11"/>
      <c r="FDT233" s="8"/>
      <c r="FDU233" s="9"/>
      <c r="FDZ233" s="11"/>
      <c r="FEA233" s="8"/>
      <c r="FEB233" s="9"/>
      <c r="FEG233" s="11"/>
      <c r="FEH233" s="8"/>
      <c r="FEI233" s="9"/>
      <c r="FEN233" s="11"/>
      <c r="FEO233" s="8"/>
      <c r="FEP233" s="9"/>
      <c r="FEU233" s="11"/>
      <c r="FEV233" s="8"/>
      <c r="FEW233" s="9"/>
      <c r="FFB233" s="11"/>
      <c r="FFC233" s="8"/>
      <c r="FFD233" s="9"/>
      <c r="FFI233" s="11"/>
      <c r="FFJ233" s="8"/>
      <c r="FFK233" s="9"/>
      <c r="FFP233" s="11"/>
      <c r="FFQ233" s="8"/>
      <c r="FFR233" s="9"/>
      <c r="FFW233" s="11"/>
      <c r="FFX233" s="8"/>
      <c r="FFY233" s="9"/>
      <c r="FGD233" s="11"/>
      <c r="FGE233" s="8"/>
      <c r="FGF233" s="9"/>
      <c r="FGK233" s="11"/>
      <c r="FGL233" s="8"/>
      <c r="FGM233" s="9"/>
      <c r="FGR233" s="11"/>
      <c r="FGS233" s="8"/>
      <c r="FGT233" s="9"/>
      <c r="FGY233" s="11"/>
      <c r="FGZ233" s="8"/>
      <c r="FHA233" s="9"/>
      <c r="FHF233" s="11"/>
      <c r="FHG233" s="8"/>
      <c r="FHH233" s="9"/>
      <c r="FHM233" s="11"/>
      <c r="FHN233" s="8"/>
      <c r="FHO233" s="9"/>
      <c r="FHT233" s="11"/>
      <c r="FHU233" s="8"/>
      <c r="FHV233" s="9"/>
      <c r="FIA233" s="11"/>
      <c r="FIB233" s="8"/>
      <c r="FIC233" s="9"/>
      <c r="FIH233" s="11"/>
      <c r="FII233" s="8"/>
      <c r="FIJ233" s="9"/>
      <c r="FIO233" s="11"/>
      <c r="FIP233" s="8"/>
      <c r="FIQ233" s="9"/>
      <c r="FIV233" s="11"/>
      <c r="FIW233" s="8"/>
      <c r="FIX233" s="9"/>
      <c r="FJC233" s="11"/>
      <c r="FJD233" s="8"/>
      <c r="FJE233" s="9"/>
      <c r="FJJ233" s="11"/>
      <c r="FJK233" s="8"/>
      <c r="FJL233" s="9"/>
      <c r="FJQ233" s="11"/>
      <c r="FJR233" s="8"/>
      <c r="FJS233" s="9"/>
      <c r="FJX233" s="11"/>
      <c r="FJY233" s="8"/>
      <c r="FJZ233" s="9"/>
      <c r="FKE233" s="11"/>
      <c r="FKF233" s="8"/>
      <c r="FKG233" s="9"/>
      <c r="FKL233" s="11"/>
      <c r="FKM233" s="8"/>
      <c r="FKN233" s="9"/>
      <c r="FKS233" s="11"/>
      <c r="FKT233" s="8"/>
      <c r="FKU233" s="9"/>
      <c r="FKZ233" s="11"/>
      <c r="FLA233" s="8"/>
      <c r="FLB233" s="9"/>
      <c r="FLG233" s="11"/>
      <c r="FLH233" s="8"/>
      <c r="FLI233" s="9"/>
      <c r="FLN233" s="11"/>
      <c r="FLO233" s="8"/>
      <c r="FLP233" s="9"/>
      <c r="FLU233" s="11"/>
      <c r="FLV233" s="8"/>
      <c r="FLW233" s="9"/>
      <c r="FMB233" s="11"/>
      <c r="FMC233" s="8"/>
      <c r="FMD233" s="9"/>
      <c r="FMI233" s="11"/>
      <c r="FMJ233" s="8"/>
      <c r="FMK233" s="9"/>
      <c r="FMP233" s="11"/>
      <c r="FMQ233" s="8"/>
      <c r="FMR233" s="9"/>
      <c r="FMW233" s="11"/>
      <c r="FMX233" s="8"/>
      <c r="FMY233" s="9"/>
      <c r="FND233" s="11"/>
      <c r="FNE233" s="8"/>
      <c r="FNF233" s="9"/>
      <c r="FNK233" s="11"/>
      <c r="FNL233" s="8"/>
      <c r="FNM233" s="9"/>
      <c r="FNR233" s="11"/>
      <c r="FNS233" s="8"/>
      <c r="FNT233" s="9"/>
      <c r="FNY233" s="11"/>
      <c r="FNZ233" s="8"/>
      <c r="FOA233" s="9"/>
      <c r="FOF233" s="11"/>
      <c r="FOG233" s="8"/>
      <c r="FOH233" s="9"/>
      <c r="FOM233" s="11"/>
      <c r="FON233" s="8"/>
      <c r="FOO233" s="9"/>
      <c r="FOT233" s="11"/>
      <c r="FOU233" s="8"/>
      <c r="FOV233" s="9"/>
      <c r="FPA233" s="11"/>
      <c r="FPB233" s="8"/>
      <c r="FPC233" s="9"/>
      <c r="FPH233" s="11"/>
      <c r="FPI233" s="8"/>
      <c r="FPJ233" s="9"/>
      <c r="FPO233" s="11"/>
      <c r="FPP233" s="8"/>
      <c r="FPQ233" s="9"/>
      <c r="FPV233" s="11"/>
      <c r="FPW233" s="8"/>
      <c r="FPX233" s="9"/>
      <c r="FQC233" s="11"/>
      <c r="FQD233" s="8"/>
      <c r="FQE233" s="9"/>
      <c r="FQJ233" s="11"/>
      <c r="FQK233" s="8"/>
      <c r="FQL233" s="9"/>
      <c r="FQQ233" s="11"/>
      <c r="FQR233" s="8"/>
      <c r="FQS233" s="9"/>
      <c r="FQX233" s="11"/>
      <c r="FQY233" s="8"/>
      <c r="FQZ233" s="9"/>
      <c r="FRE233" s="11"/>
      <c r="FRF233" s="8"/>
      <c r="FRG233" s="9"/>
      <c r="FRL233" s="11"/>
      <c r="FRM233" s="8"/>
      <c r="FRN233" s="9"/>
      <c r="FRS233" s="11"/>
      <c r="FRT233" s="8"/>
      <c r="FRU233" s="9"/>
      <c r="FRZ233" s="11"/>
      <c r="FSA233" s="8"/>
      <c r="FSB233" s="9"/>
      <c r="FSG233" s="11"/>
      <c r="FSH233" s="8"/>
      <c r="FSI233" s="9"/>
      <c r="FSN233" s="11"/>
      <c r="FSO233" s="8"/>
      <c r="FSP233" s="9"/>
      <c r="FSU233" s="11"/>
      <c r="FSV233" s="8"/>
      <c r="FSW233" s="9"/>
      <c r="FTB233" s="11"/>
      <c r="FTC233" s="8"/>
      <c r="FTD233" s="9"/>
      <c r="FTI233" s="11"/>
      <c r="FTJ233" s="8"/>
      <c r="FTK233" s="9"/>
      <c r="FTP233" s="11"/>
      <c r="FTQ233" s="8"/>
      <c r="FTR233" s="9"/>
      <c r="FTW233" s="11"/>
      <c r="FTX233" s="8"/>
      <c r="FTY233" s="9"/>
      <c r="FUD233" s="11"/>
      <c r="FUE233" s="8"/>
      <c r="FUF233" s="9"/>
      <c r="FUK233" s="11"/>
      <c r="FUL233" s="8"/>
      <c r="FUM233" s="9"/>
      <c r="FUR233" s="11"/>
      <c r="FUS233" s="8"/>
      <c r="FUT233" s="9"/>
      <c r="FUY233" s="11"/>
      <c r="FUZ233" s="8"/>
      <c r="FVA233" s="9"/>
      <c r="FVF233" s="11"/>
      <c r="FVG233" s="8"/>
      <c r="FVH233" s="9"/>
      <c r="FVM233" s="11"/>
      <c r="FVN233" s="8"/>
      <c r="FVO233" s="9"/>
      <c r="FVT233" s="11"/>
      <c r="FVU233" s="8"/>
      <c r="FVV233" s="9"/>
      <c r="FWA233" s="11"/>
      <c r="FWB233" s="8"/>
      <c r="FWC233" s="9"/>
      <c r="FWH233" s="11"/>
      <c r="FWI233" s="8"/>
      <c r="FWJ233" s="9"/>
      <c r="FWO233" s="11"/>
      <c r="FWP233" s="8"/>
      <c r="FWQ233" s="9"/>
      <c r="FWV233" s="11"/>
      <c r="FWW233" s="8"/>
      <c r="FWX233" s="9"/>
      <c r="FXC233" s="11"/>
      <c r="FXD233" s="8"/>
      <c r="FXE233" s="9"/>
      <c r="FXJ233" s="11"/>
      <c r="FXK233" s="8"/>
      <c r="FXL233" s="9"/>
      <c r="FXQ233" s="11"/>
      <c r="FXR233" s="8"/>
      <c r="FXS233" s="9"/>
      <c r="FXX233" s="11"/>
      <c r="FXY233" s="8"/>
      <c r="FXZ233" s="9"/>
      <c r="FYE233" s="11"/>
      <c r="FYF233" s="8"/>
      <c r="FYG233" s="9"/>
      <c r="FYL233" s="11"/>
      <c r="FYM233" s="8"/>
      <c r="FYN233" s="9"/>
      <c r="FYS233" s="11"/>
      <c r="FYT233" s="8"/>
      <c r="FYU233" s="9"/>
      <c r="FYZ233" s="11"/>
      <c r="FZA233" s="8"/>
      <c r="FZB233" s="9"/>
      <c r="FZG233" s="11"/>
      <c r="FZH233" s="8"/>
      <c r="FZI233" s="9"/>
      <c r="FZN233" s="11"/>
      <c r="FZO233" s="8"/>
      <c r="FZP233" s="9"/>
      <c r="FZU233" s="11"/>
      <c r="FZV233" s="8"/>
      <c r="FZW233" s="9"/>
      <c r="GAB233" s="11"/>
      <c r="GAC233" s="8"/>
      <c r="GAD233" s="9"/>
      <c r="GAI233" s="11"/>
      <c r="GAJ233" s="8"/>
      <c r="GAK233" s="9"/>
      <c r="GAP233" s="11"/>
      <c r="GAQ233" s="8"/>
      <c r="GAR233" s="9"/>
      <c r="GAW233" s="11"/>
      <c r="GAX233" s="8"/>
      <c r="GAY233" s="9"/>
      <c r="GBD233" s="11"/>
      <c r="GBE233" s="8"/>
      <c r="GBF233" s="9"/>
      <c r="GBK233" s="11"/>
      <c r="GBL233" s="8"/>
      <c r="GBM233" s="9"/>
      <c r="GBR233" s="11"/>
      <c r="GBS233" s="8"/>
      <c r="GBT233" s="9"/>
      <c r="GBY233" s="11"/>
      <c r="GBZ233" s="8"/>
      <c r="GCA233" s="9"/>
      <c r="GCF233" s="11"/>
      <c r="GCG233" s="8"/>
      <c r="GCH233" s="9"/>
      <c r="GCM233" s="11"/>
      <c r="GCN233" s="8"/>
      <c r="GCO233" s="9"/>
      <c r="GCT233" s="11"/>
      <c r="GCU233" s="8"/>
      <c r="GCV233" s="9"/>
      <c r="GDA233" s="11"/>
      <c r="GDB233" s="8"/>
      <c r="GDC233" s="9"/>
      <c r="GDH233" s="11"/>
      <c r="GDI233" s="8"/>
      <c r="GDJ233" s="9"/>
      <c r="GDO233" s="11"/>
      <c r="GDP233" s="8"/>
      <c r="GDQ233" s="9"/>
      <c r="GDV233" s="11"/>
      <c r="GDW233" s="8"/>
      <c r="GDX233" s="9"/>
      <c r="GEC233" s="11"/>
      <c r="GED233" s="8"/>
      <c r="GEE233" s="9"/>
      <c r="GEJ233" s="11"/>
      <c r="GEK233" s="8"/>
      <c r="GEL233" s="9"/>
      <c r="GEQ233" s="11"/>
      <c r="GER233" s="8"/>
      <c r="GES233" s="9"/>
      <c r="GEX233" s="11"/>
      <c r="GEY233" s="8"/>
      <c r="GEZ233" s="9"/>
      <c r="GFE233" s="11"/>
      <c r="GFF233" s="8"/>
      <c r="GFG233" s="9"/>
      <c r="GFL233" s="11"/>
      <c r="GFM233" s="8"/>
      <c r="GFN233" s="9"/>
      <c r="GFS233" s="11"/>
      <c r="GFT233" s="8"/>
      <c r="GFU233" s="9"/>
      <c r="GFZ233" s="11"/>
      <c r="GGA233" s="8"/>
      <c r="GGB233" s="9"/>
      <c r="GGG233" s="11"/>
      <c r="GGH233" s="8"/>
      <c r="GGI233" s="9"/>
      <c r="GGN233" s="11"/>
      <c r="GGO233" s="8"/>
      <c r="GGP233" s="9"/>
      <c r="GGU233" s="11"/>
      <c r="GGV233" s="8"/>
      <c r="GGW233" s="9"/>
      <c r="GHB233" s="11"/>
      <c r="GHC233" s="8"/>
      <c r="GHD233" s="9"/>
      <c r="GHI233" s="11"/>
      <c r="GHJ233" s="8"/>
      <c r="GHK233" s="9"/>
      <c r="GHP233" s="11"/>
      <c r="GHQ233" s="8"/>
      <c r="GHR233" s="9"/>
      <c r="GHW233" s="11"/>
      <c r="GHX233" s="8"/>
      <c r="GHY233" s="9"/>
      <c r="GID233" s="11"/>
      <c r="GIE233" s="8"/>
      <c r="GIF233" s="9"/>
      <c r="GIK233" s="11"/>
      <c r="GIL233" s="8"/>
      <c r="GIM233" s="9"/>
      <c r="GIR233" s="11"/>
      <c r="GIS233" s="8"/>
      <c r="GIT233" s="9"/>
      <c r="GIY233" s="11"/>
      <c r="GIZ233" s="8"/>
      <c r="GJA233" s="9"/>
      <c r="GJF233" s="11"/>
      <c r="GJG233" s="8"/>
      <c r="GJH233" s="9"/>
      <c r="GJM233" s="11"/>
      <c r="GJN233" s="8"/>
      <c r="GJO233" s="9"/>
      <c r="GJT233" s="11"/>
      <c r="GJU233" s="8"/>
      <c r="GJV233" s="9"/>
      <c r="GKA233" s="11"/>
      <c r="GKB233" s="8"/>
      <c r="GKC233" s="9"/>
      <c r="GKH233" s="11"/>
      <c r="GKI233" s="8"/>
      <c r="GKJ233" s="9"/>
      <c r="GKO233" s="11"/>
      <c r="GKP233" s="8"/>
      <c r="GKQ233" s="9"/>
      <c r="GKV233" s="11"/>
      <c r="GKW233" s="8"/>
      <c r="GKX233" s="9"/>
      <c r="GLC233" s="11"/>
      <c r="GLD233" s="8"/>
      <c r="GLE233" s="9"/>
      <c r="GLJ233" s="11"/>
      <c r="GLK233" s="8"/>
      <c r="GLL233" s="9"/>
      <c r="GLQ233" s="11"/>
      <c r="GLR233" s="8"/>
      <c r="GLS233" s="9"/>
      <c r="GLX233" s="11"/>
      <c r="GLY233" s="8"/>
      <c r="GLZ233" s="9"/>
      <c r="GME233" s="11"/>
      <c r="GMF233" s="8"/>
      <c r="GMG233" s="9"/>
      <c r="GML233" s="11"/>
      <c r="GMM233" s="8"/>
      <c r="GMN233" s="9"/>
      <c r="GMS233" s="11"/>
      <c r="GMT233" s="8"/>
      <c r="GMU233" s="9"/>
      <c r="GMZ233" s="11"/>
      <c r="GNA233" s="8"/>
      <c r="GNB233" s="9"/>
      <c r="GNG233" s="11"/>
      <c r="GNH233" s="8"/>
      <c r="GNI233" s="9"/>
      <c r="GNN233" s="11"/>
      <c r="GNO233" s="8"/>
      <c r="GNP233" s="9"/>
      <c r="GNU233" s="11"/>
      <c r="GNV233" s="8"/>
      <c r="GNW233" s="9"/>
      <c r="GOB233" s="11"/>
      <c r="GOC233" s="8"/>
      <c r="GOD233" s="9"/>
      <c r="GOI233" s="11"/>
      <c r="GOJ233" s="8"/>
      <c r="GOK233" s="9"/>
      <c r="GOP233" s="11"/>
      <c r="GOQ233" s="8"/>
      <c r="GOR233" s="9"/>
      <c r="GOW233" s="11"/>
      <c r="GOX233" s="8"/>
      <c r="GOY233" s="9"/>
      <c r="GPD233" s="11"/>
      <c r="GPE233" s="8"/>
      <c r="GPF233" s="9"/>
      <c r="GPK233" s="11"/>
      <c r="GPL233" s="8"/>
      <c r="GPM233" s="9"/>
      <c r="GPR233" s="11"/>
      <c r="GPS233" s="8"/>
      <c r="GPT233" s="9"/>
      <c r="GPY233" s="11"/>
      <c r="GPZ233" s="8"/>
      <c r="GQA233" s="9"/>
      <c r="GQF233" s="11"/>
      <c r="GQG233" s="8"/>
      <c r="GQH233" s="9"/>
      <c r="GQM233" s="11"/>
      <c r="GQN233" s="8"/>
      <c r="GQO233" s="9"/>
      <c r="GQT233" s="11"/>
      <c r="GQU233" s="8"/>
      <c r="GQV233" s="9"/>
      <c r="GRA233" s="11"/>
      <c r="GRB233" s="8"/>
      <c r="GRC233" s="9"/>
      <c r="GRH233" s="11"/>
      <c r="GRI233" s="8"/>
      <c r="GRJ233" s="9"/>
      <c r="GRO233" s="11"/>
      <c r="GRP233" s="8"/>
      <c r="GRQ233" s="9"/>
      <c r="GRV233" s="11"/>
      <c r="GRW233" s="8"/>
      <c r="GRX233" s="9"/>
      <c r="GSC233" s="11"/>
      <c r="GSD233" s="8"/>
      <c r="GSE233" s="9"/>
      <c r="GSJ233" s="11"/>
      <c r="GSK233" s="8"/>
      <c r="GSL233" s="9"/>
      <c r="GSQ233" s="11"/>
      <c r="GSR233" s="8"/>
      <c r="GSS233" s="9"/>
      <c r="GSX233" s="11"/>
      <c r="GSY233" s="8"/>
      <c r="GSZ233" s="9"/>
      <c r="GTE233" s="11"/>
      <c r="GTF233" s="8"/>
      <c r="GTG233" s="9"/>
      <c r="GTL233" s="11"/>
      <c r="GTM233" s="8"/>
      <c r="GTN233" s="9"/>
      <c r="GTS233" s="11"/>
      <c r="GTT233" s="8"/>
      <c r="GTU233" s="9"/>
      <c r="GTZ233" s="11"/>
      <c r="GUA233" s="8"/>
      <c r="GUB233" s="9"/>
      <c r="GUG233" s="11"/>
      <c r="GUH233" s="8"/>
      <c r="GUI233" s="9"/>
      <c r="GUN233" s="11"/>
      <c r="GUO233" s="8"/>
      <c r="GUP233" s="9"/>
      <c r="GUU233" s="11"/>
      <c r="GUV233" s="8"/>
      <c r="GUW233" s="9"/>
      <c r="GVB233" s="11"/>
      <c r="GVC233" s="8"/>
      <c r="GVD233" s="9"/>
      <c r="GVI233" s="11"/>
      <c r="GVJ233" s="8"/>
      <c r="GVK233" s="9"/>
      <c r="GVP233" s="11"/>
      <c r="GVQ233" s="8"/>
      <c r="GVR233" s="9"/>
      <c r="GVW233" s="11"/>
      <c r="GVX233" s="8"/>
      <c r="GVY233" s="9"/>
      <c r="GWD233" s="11"/>
      <c r="GWE233" s="8"/>
      <c r="GWF233" s="9"/>
      <c r="GWK233" s="11"/>
      <c r="GWL233" s="8"/>
      <c r="GWM233" s="9"/>
      <c r="GWR233" s="11"/>
      <c r="GWS233" s="8"/>
      <c r="GWT233" s="9"/>
      <c r="GWY233" s="11"/>
      <c r="GWZ233" s="8"/>
      <c r="GXA233" s="9"/>
      <c r="GXF233" s="11"/>
      <c r="GXG233" s="8"/>
      <c r="GXH233" s="9"/>
      <c r="GXM233" s="11"/>
      <c r="GXN233" s="8"/>
      <c r="GXO233" s="9"/>
      <c r="GXT233" s="11"/>
      <c r="GXU233" s="8"/>
      <c r="GXV233" s="9"/>
      <c r="GYA233" s="11"/>
      <c r="GYB233" s="8"/>
      <c r="GYC233" s="9"/>
      <c r="GYH233" s="11"/>
      <c r="GYI233" s="8"/>
      <c r="GYJ233" s="9"/>
      <c r="GYO233" s="11"/>
      <c r="GYP233" s="8"/>
      <c r="GYQ233" s="9"/>
      <c r="GYV233" s="11"/>
      <c r="GYW233" s="8"/>
      <c r="GYX233" s="9"/>
      <c r="GZC233" s="11"/>
      <c r="GZD233" s="8"/>
      <c r="GZE233" s="9"/>
      <c r="GZJ233" s="11"/>
      <c r="GZK233" s="8"/>
      <c r="GZL233" s="9"/>
      <c r="GZQ233" s="11"/>
      <c r="GZR233" s="8"/>
      <c r="GZS233" s="9"/>
      <c r="GZX233" s="11"/>
      <c r="GZY233" s="8"/>
      <c r="GZZ233" s="9"/>
      <c r="HAE233" s="11"/>
      <c r="HAF233" s="8"/>
      <c r="HAG233" s="9"/>
      <c r="HAL233" s="11"/>
      <c r="HAM233" s="8"/>
      <c r="HAN233" s="9"/>
      <c r="HAS233" s="11"/>
      <c r="HAT233" s="8"/>
      <c r="HAU233" s="9"/>
      <c r="HAZ233" s="11"/>
      <c r="HBA233" s="8"/>
      <c r="HBB233" s="9"/>
      <c r="HBG233" s="11"/>
      <c r="HBH233" s="8"/>
      <c r="HBI233" s="9"/>
      <c r="HBN233" s="11"/>
      <c r="HBO233" s="8"/>
      <c r="HBP233" s="9"/>
      <c r="HBU233" s="11"/>
      <c r="HBV233" s="8"/>
      <c r="HBW233" s="9"/>
      <c r="HCB233" s="11"/>
      <c r="HCC233" s="8"/>
      <c r="HCD233" s="9"/>
      <c r="HCI233" s="11"/>
      <c r="HCJ233" s="8"/>
      <c r="HCK233" s="9"/>
      <c r="HCP233" s="11"/>
      <c r="HCQ233" s="8"/>
      <c r="HCR233" s="9"/>
      <c r="HCW233" s="11"/>
      <c r="HCX233" s="8"/>
      <c r="HCY233" s="9"/>
      <c r="HDD233" s="11"/>
      <c r="HDE233" s="8"/>
      <c r="HDF233" s="9"/>
      <c r="HDK233" s="11"/>
      <c r="HDL233" s="8"/>
      <c r="HDM233" s="9"/>
      <c r="HDR233" s="11"/>
      <c r="HDS233" s="8"/>
      <c r="HDT233" s="9"/>
      <c r="HDY233" s="11"/>
      <c r="HDZ233" s="8"/>
      <c r="HEA233" s="9"/>
      <c r="HEF233" s="11"/>
      <c r="HEG233" s="8"/>
      <c r="HEH233" s="9"/>
      <c r="HEM233" s="11"/>
      <c r="HEN233" s="8"/>
      <c r="HEO233" s="9"/>
      <c r="HET233" s="11"/>
      <c r="HEU233" s="8"/>
      <c r="HEV233" s="9"/>
      <c r="HFA233" s="11"/>
      <c r="HFB233" s="8"/>
      <c r="HFC233" s="9"/>
      <c r="HFH233" s="11"/>
      <c r="HFI233" s="8"/>
      <c r="HFJ233" s="9"/>
      <c r="HFO233" s="11"/>
      <c r="HFP233" s="8"/>
      <c r="HFQ233" s="9"/>
      <c r="HFV233" s="11"/>
      <c r="HFW233" s="8"/>
      <c r="HFX233" s="9"/>
      <c r="HGC233" s="11"/>
      <c r="HGD233" s="8"/>
      <c r="HGE233" s="9"/>
      <c r="HGJ233" s="11"/>
      <c r="HGK233" s="8"/>
      <c r="HGL233" s="9"/>
      <c r="HGQ233" s="11"/>
      <c r="HGR233" s="8"/>
      <c r="HGS233" s="9"/>
      <c r="HGX233" s="11"/>
      <c r="HGY233" s="8"/>
      <c r="HGZ233" s="9"/>
      <c r="HHE233" s="11"/>
      <c r="HHF233" s="8"/>
      <c r="HHG233" s="9"/>
      <c r="HHL233" s="11"/>
      <c r="HHM233" s="8"/>
      <c r="HHN233" s="9"/>
      <c r="HHS233" s="11"/>
      <c r="HHT233" s="8"/>
      <c r="HHU233" s="9"/>
      <c r="HHZ233" s="11"/>
      <c r="HIA233" s="8"/>
      <c r="HIB233" s="9"/>
      <c r="HIG233" s="11"/>
      <c r="HIH233" s="8"/>
      <c r="HII233" s="9"/>
      <c r="HIN233" s="11"/>
      <c r="HIO233" s="8"/>
      <c r="HIP233" s="9"/>
      <c r="HIU233" s="11"/>
      <c r="HIV233" s="8"/>
      <c r="HIW233" s="9"/>
      <c r="HJB233" s="11"/>
      <c r="HJC233" s="8"/>
      <c r="HJD233" s="9"/>
      <c r="HJI233" s="11"/>
      <c r="HJJ233" s="8"/>
      <c r="HJK233" s="9"/>
      <c r="HJP233" s="11"/>
      <c r="HJQ233" s="8"/>
      <c r="HJR233" s="9"/>
      <c r="HJW233" s="11"/>
      <c r="HJX233" s="8"/>
      <c r="HJY233" s="9"/>
      <c r="HKD233" s="11"/>
      <c r="HKE233" s="8"/>
      <c r="HKF233" s="9"/>
      <c r="HKK233" s="11"/>
      <c r="HKL233" s="8"/>
      <c r="HKM233" s="9"/>
      <c r="HKR233" s="11"/>
      <c r="HKS233" s="8"/>
      <c r="HKT233" s="9"/>
      <c r="HKY233" s="11"/>
      <c r="HKZ233" s="8"/>
      <c r="HLA233" s="9"/>
      <c r="HLF233" s="11"/>
      <c r="HLG233" s="8"/>
      <c r="HLH233" s="9"/>
      <c r="HLM233" s="11"/>
      <c r="HLN233" s="8"/>
      <c r="HLO233" s="9"/>
      <c r="HLT233" s="11"/>
      <c r="HLU233" s="8"/>
      <c r="HLV233" s="9"/>
      <c r="HMA233" s="11"/>
      <c r="HMB233" s="8"/>
      <c r="HMC233" s="9"/>
      <c r="HMH233" s="11"/>
      <c r="HMI233" s="8"/>
      <c r="HMJ233" s="9"/>
      <c r="HMO233" s="11"/>
      <c r="HMP233" s="8"/>
      <c r="HMQ233" s="9"/>
      <c r="HMV233" s="11"/>
      <c r="HMW233" s="8"/>
      <c r="HMX233" s="9"/>
      <c r="HNC233" s="11"/>
      <c r="HND233" s="8"/>
      <c r="HNE233" s="9"/>
      <c r="HNJ233" s="11"/>
      <c r="HNK233" s="8"/>
      <c r="HNL233" s="9"/>
      <c r="HNQ233" s="11"/>
      <c r="HNR233" s="8"/>
      <c r="HNS233" s="9"/>
      <c r="HNX233" s="11"/>
      <c r="HNY233" s="8"/>
      <c r="HNZ233" s="9"/>
      <c r="HOE233" s="11"/>
      <c r="HOF233" s="8"/>
      <c r="HOG233" s="9"/>
      <c r="HOL233" s="11"/>
      <c r="HOM233" s="8"/>
      <c r="HON233" s="9"/>
      <c r="HOS233" s="11"/>
      <c r="HOT233" s="8"/>
      <c r="HOU233" s="9"/>
      <c r="HOZ233" s="11"/>
      <c r="HPA233" s="8"/>
      <c r="HPB233" s="9"/>
      <c r="HPG233" s="11"/>
      <c r="HPH233" s="8"/>
      <c r="HPI233" s="9"/>
      <c r="HPN233" s="11"/>
      <c r="HPO233" s="8"/>
      <c r="HPP233" s="9"/>
      <c r="HPU233" s="11"/>
      <c r="HPV233" s="8"/>
      <c r="HPW233" s="9"/>
      <c r="HQB233" s="11"/>
      <c r="HQC233" s="8"/>
      <c r="HQD233" s="9"/>
      <c r="HQI233" s="11"/>
      <c r="HQJ233" s="8"/>
      <c r="HQK233" s="9"/>
      <c r="HQP233" s="11"/>
      <c r="HQQ233" s="8"/>
      <c r="HQR233" s="9"/>
      <c r="HQW233" s="11"/>
      <c r="HQX233" s="8"/>
      <c r="HQY233" s="9"/>
      <c r="HRD233" s="11"/>
      <c r="HRE233" s="8"/>
      <c r="HRF233" s="9"/>
      <c r="HRK233" s="11"/>
      <c r="HRL233" s="8"/>
      <c r="HRM233" s="9"/>
      <c r="HRR233" s="11"/>
      <c r="HRS233" s="8"/>
      <c r="HRT233" s="9"/>
      <c r="HRY233" s="11"/>
      <c r="HRZ233" s="8"/>
      <c r="HSA233" s="9"/>
      <c r="HSF233" s="11"/>
      <c r="HSG233" s="8"/>
      <c r="HSH233" s="9"/>
      <c r="HSM233" s="11"/>
      <c r="HSN233" s="8"/>
      <c r="HSO233" s="9"/>
      <c r="HST233" s="11"/>
      <c r="HSU233" s="8"/>
      <c r="HSV233" s="9"/>
      <c r="HTA233" s="11"/>
      <c r="HTB233" s="8"/>
      <c r="HTC233" s="9"/>
      <c r="HTH233" s="11"/>
      <c r="HTI233" s="8"/>
      <c r="HTJ233" s="9"/>
      <c r="HTO233" s="11"/>
      <c r="HTP233" s="8"/>
      <c r="HTQ233" s="9"/>
      <c r="HTV233" s="11"/>
      <c r="HTW233" s="8"/>
      <c r="HTX233" s="9"/>
      <c r="HUC233" s="11"/>
      <c r="HUD233" s="8"/>
      <c r="HUE233" s="9"/>
      <c r="HUJ233" s="11"/>
      <c r="HUK233" s="8"/>
      <c r="HUL233" s="9"/>
      <c r="HUQ233" s="11"/>
      <c r="HUR233" s="8"/>
      <c r="HUS233" s="9"/>
      <c r="HUX233" s="11"/>
      <c r="HUY233" s="8"/>
      <c r="HUZ233" s="9"/>
      <c r="HVE233" s="11"/>
      <c r="HVF233" s="8"/>
      <c r="HVG233" s="9"/>
      <c r="HVL233" s="11"/>
      <c r="HVM233" s="8"/>
      <c r="HVN233" s="9"/>
      <c r="HVS233" s="11"/>
      <c r="HVT233" s="8"/>
      <c r="HVU233" s="9"/>
      <c r="HVZ233" s="11"/>
      <c r="HWA233" s="8"/>
      <c r="HWB233" s="9"/>
      <c r="HWG233" s="11"/>
      <c r="HWH233" s="8"/>
      <c r="HWI233" s="9"/>
      <c r="HWN233" s="11"/>
      <c r="HWO233" s="8"/>
      <c r="HWP233" s="9"/>
      <c r="HWU233" s="11"/>
      <c r="HWV233" s="8"/>
      <c r="HWW233" s="9"/>
      <c r="HXB233" s="11"/>
      <c r="HXC233" s="8"/>
      <c r="HXD233" s="9"/>
      <c r="HXI233" s="11"/>
      <c r="HXJ233" s="8"/>
      <c r="HXK233" s="9"/>
      <c r="HXP233" s="11"/>
      <c r="HXQ233" s="8"/>
      <c r="HXR233" s="9"/>
      <c r="HXW233" s="11"/>
      <c r="HXX233" s="8"/>
      <c r="HXY233" s="9"/>
      <c r="HYD233" s="11"/>
      <c r="HYE233" s="8"/>
      <c r="HYF233" s="9"/>
      <c r="HYK233" s="11"/>
      <c r="HYL233" s="8"/>
      <c r="HYM233" s="9"/>
      <c r="HYR233" s="11"/>
      <c r="HYS233" s="8"/>
      <c r="HYT233" s="9"/>
      <c r="HYY233" s="11"/>
      <c r="HYZ233" s="8"/>
      <c r="HZA233" s="9"/>
      <c r="HZF233" s="11"/>
      <c r="HZG233" s="8"/>
      <c r="HZH233" s="9"/>
      <c r="HZM233" s="11"/>
      <c r="HZN233" s="8"/>
      <c r="HZO233" s="9"/>
      <c r="HZT233" s="11"/>
      <c r="HZU233" s="8"/>
      <c r="HZV233" s="9"/>
      <c r="IAA233" s="11"/>
      <c r="IAB233" s="8"/>
      <c r="IAC233" s="9"/>
      <c r="IAH233" s="11"/>
      <c r="IAI233" s="8"/>
      <c r="IAJ233" s="9"/>
      <c r="IAO233" s="11"/>
      <c r="IAP233" s="8"/>
      <c r="IAQ233" s="9"/>
      <c r="IAV233" s="11"/>
      <c r="IAW233" s="8"/>
      <c r="IAX233" s="9"/>
      <c r="IBC233" s="11"/>
      <c r="IBD233" s="8"/>
      <c r="IBE233" s="9"/>
      <c r="IBJ233" s="11"/>
      <c r="IBK233" s="8"/>
      <c r="IBL233" s="9"/>
      <c r="IBQ233" s="11"/>
      <c r="IBR233" s="8"/>
      <c r="IBS233" s="9"/>
      <c r="IBX233" s="11"/>
      <c r="IBY233" s="8"/>
      <c r="IBZ233" s="9"/>
      <c r="ICE233" s="11"/>
      <c r="ICF233" s="8"/>
      <c r="ICG233" s="9"/>
      <c r="ICL233" s="11"/>
      <c r="ICM233" s="8"/>
      <c r="ICN233" s="9"/>
      <c r="ICS233" s="11"/>
      <c r="ICT233" s="8"/>
      <c r="ICU233" s="9"/>
      <c r="ICZ233" s="11"/>
      <c r="IDA233" s="8"/>
      <c r="IDB233" s="9"/>
      <c r="IDG233" s="11"/>
      <c r="IDH233" s="8"/>
      <c r="IDI233" s="9"/>
      <c r="IDN233" s="11"/>
      <c r="IDO233" s="8"/>
      <c r="IDP233" s="9"/>
      <c r="IDU233" s="11"/>
      <c r="IDV233" s="8"/>
      <c r="IDW233" s="9"/>
      <c r="IEB233" s="11"/>
      <c r="IEC233" s="8"/>
      <c r="IED233" s="9"/>
      <c r="IEI233" s="11"/>
      <c r="IEJ233" s="8"/>
      <c r="IEK233" s="9"/>
      <c r="IEP233" s="11"/>
      <c r="IEQ233" s="8"/>
      <c r="IER233" s="9"/>
      <c r="IEW233" s="11"/>
      <c r="IEX233" s="8"/>
      <c r="IEY233" s="9"/>
      <c r="IFD233" s="11"/>
      <c r="IFE233" s="8"/>
      <c r="IFF233" s="9"/>
      <c r="IFK233" s="11"/>
      <c r="IFL233" s="8"/>
      <c r="IFM233" s="9"/>
      <c r="IFR233" s="11"/>
      <c r="IFS233" s="8"/>
      <c r="IFT233" s="9"/>
      <c r="IFY233" s="11"/>
      <c r="IFZ233" s="8"/>
      <c r="IGA233" s="9"/>
      <c r="IGF233" s="11"/>
      <c r="IGG233" s="8"/>
      <c r="IGH233" s="9"/>
      <c r="IGM233" s="11"/>
      <c r="IGN233" s="8"/>
      <c r="IGO233" s="9"/>
      <c r="IGT233" s="11"/>
      <c r="IGU233" s="8"/>
      <c r="IGV233" s="9"/>
      <c r="IHA233" s="11"/>
      <c r="IHB233" s="8"/>
      <c r="IHC233" s="9"/>
      <c r="IHH233" s="11"/>
      <c r="IHI233" s="8"/>
      <c r="IHJ233" s="9"/>
      <c r="IHO233" s="11"/>
      <c r="IHP233" s="8"/>
      <c r="IHQ233" s="9"/>
      <c r="IHV233" s="11"/>
      <c r="IHW233" s="8"/>
      <c r="IHX233" s="9"/>
      <c r="IIC233" s="11"/>
      <c r="IID233" s="8"/>
      <c r="IIE233" s="9"/>
      <c r="IIJ233" s="11"/>
      <c r="IIK233" s="8"/>
      <c r="IIL233" s="9"/>
      <c r="IIQ233" s="11"/>
      <c r="IIR233" s="8"/>
      <c r="IIS233" s="9"/>
      <c r="IIX233" s="11"/>
      <c r="IIY233" s="8"/>
      <c r="IIZ233" s="9"/>
      <c r="IJE233" s="11"/>
      <c r="IJF233" s="8"/>
      <c r="IJG233" s="9"/>
      <c r="IJL233" s="11"/>
      <c r="IJM233" s="8"/>
      <c r="IJN233" s="9"/>
      <c r="IJS233" s="11"/>
      <c r="IJT233" s="8"/>
      <c r="IJU233" s="9"/>
      <c r="IJZ233" s="11"/>
      <c r="IKA233" s="8"/>
      <c r="IKB233" s="9"/>
      <c r="IKG233" s="11"/>
      <c r="IKH233" s="8"/>
      <c r="IKI233" s="9"/>
      <c r="IKN233" s="11"/>
      <c r="IKO233" s="8"/>
      <c r="IKP233" s="9"/>
      <c r="IKU233" s="11"/>
      <c r="IKV233" s="8"/>
      <c r="IKW233" s="9"/>
      <c r="ILB233" s="11"/>
      <c r="ILC233" s="8"/>
      <c r="ILD233" s="9"/>
      <c r="ILI233" s="11"/>
      <c r="ILJ233" s="8"/>
      <c r="ILK233" s="9"/>
      <c r="ILP233" s="11"/>
      <c r="ILQ233" s="8"/>
      <c r="ILR233" s="9"/>
      <c r="ILW233" s="11"/>
      <c r="ILX233" s="8"/>
      <c r="ILY233" s="9"/>
      <c r="IMD233" s="11"/>
      <c r="IME233" s="8"/>
      <c r="IMF233" s="9"/>
      <c r="IMK233" s="11"/>
      <c r="IML233" s="8"/>
      <c r="IMM233" s="9"/>
      <c r="IMR233" s="11"/>
      <c r="IMS233" s="8"/>
      <c r="IMT233" s="9"/>
      <c r="IMY233" s="11"/>
      <c r="IMZ233" s="8"/>
      <c r="INA233" s="9"/>
      <c r="INF233" s="11"/>
      <c r="ING233" s="8"/>
      <c r="INH233" s="9"/>
      <c r="INM233" s="11"/>
      <c r="INN233" s="8"/>
      <c r="INO233" s="9"/>
      <c r="INT233" s="11"/>
      <c r="INU233" s="8"/>
      <c r="INV233" s="9"/>
      <c r="IOA233" s="11"/>
      <c r="IOB233" s="8"/>
      <c r="IOC233" s="9"/>
      <c r="IOH233" s="11"/>
      <c r="IOI233" s="8"/>
      <c r="IOJ233" s="9"/>
      <c r="IOO233" s="11"/>
      <c r="IOP233" s="8"/>
      <c r="IOQ233" s="9"/>
      <c r="IOV233" s="11"/>
      <c r="IOW233" s="8"/>
      <c r="IOX233" s="9"/>
      <c r="IPC233" s="11"/>
      <c r="IPD233" s="8"/>
      <c r="IPE233" s="9"/>
      <c r="IPJ233" s="11"/>
      <c r="IPK233" s="8"/>
      <c r="IPL233" s="9"/>
      <c r="IPQ233" s="11"/>
      <c r="IPR233" s="8"/>
      <c r="IPS233" s="9"/>
      <c r="IPX233" s="11"/>
      <c r="IPY233" s="8"/>
      <c r="IPZ233" s="9"/>
      <c r="IQE233" s="11"/>
      <c r="IQF233" s="8"/>
      <c r="IQG233" s="9"/>
      <c r="IQL233" s="11"/>
      <c r="IQM233" s="8"/>
      <c r="IQN233" s="9"/>
      <c r="IQS233" s="11"/>
      <c r="IQT233" s="8"/>
      <c r="IQU233" s="9"/>
      <c r="IQZ233" s="11"/>
      <c r="IRA233" s="8"/>
      <c r="IRB233" s="9"/>
      <c r="IRG233" s="11"/>
      <c r="IRH233" s="8"/>
      <c r="IRI233" s="9"/>
      <c r="IRN233" s="11"/>
      <c r="IRO233" s="8"/>
      <c r="IRP233" s="9"/>
      <c r="IRU233" s="11"/>
      <c r="IRV233" s="8"/>
      <c r="IRW233" s="9"/>
      <c r="ISB233" s="11"/>
      <c r="ISC233" s="8"/>
      <c r="ISD233" s="9"/>
      <c r="ISI233" s="11"/>
      <c r="ISJ233" s="8"/>
      <c r="ISK233" s="9"/>
      <c r="ISP233" s="11"/>
      <c r="ISQ233" s="8"/>
      <c r="ISR233" s="9"/>
      <c r="ISW233" s="11"/>
      <c r="ISX233" s="8"/>
      <c r="ISY233" s="9"/>
      <c r="ITD233" s="11"/>
      <c r="ITE233" s="8"/>
      <c r="ITF233" s="9"/>
      <c r="ITK233" s="11"/>
      <c r="ITL233" s="8"/>
      <c r="ITM233" s="9"/>
      <c r="ITR233" s="11"/>
      <c r="ITS233" s="8"/>
      <c r="ITT233" s="9"/>
      <c r="ITY233" s="11"/>
      <c r="ITZ233" s="8"/>
      <c r="IUA233" s="9"/>
      <c r="IUF233" s="11"/>
      <c r="IUG233" s="8"/>
      <c r="IUH233" s="9"/>
      <c r="IUM233" s="11"/>
      <c r="IUN233" s="8"/>
      <c r="IUO233" s="9"/>
      <c r="IUT233" s="11"/>
      <c r="IUU233" s="8"/>
      <c r="IUV233" s="9"/>
      <c r="IVA233" s="11"/>
      <c r="IVB233" s="8"/>
      <c r="IVC233" s="9"/>
      <c r="IVH233" s="11"/>
      <c r="IVI233" s="8"/>
      <c r="IVJ233" s="9"/>
      <c r="IVO233" s="11"/>
      <c r="IVP233" s="8"/>
      <c r="IVQ233" s="9"/>
      <c r="IVV233" s="11"/>
      <c r="IVW233" s="8"/>
      <c r="IVX233" s="9"/>
      <c r="IWC233" s="11"/>
      <c r="IWD233" s="8"/>
      <c r="IWE233" s="9"/>
      <c r="IWJ233" s="11"/>
      <c r="IWK233" s="8"/>
      <c r="IWL233" s="9"/>
      <c r="IWQ233" s="11"/>
      <c r="IWR233" s="8"/>
      <c r="IWS233" s="9"/>
      <c r="IWX233" s="11"/>
      <c r="IWY233" s="8"/>
      <c r="IWZ233" s="9"/>
      <c r="IXE233" s="11"/>
      <c r="IXF233" s="8"/>
      <c r="IXG233" s="9"/>
      <c r="IXL233" s="11"/>
      <c r="IXM233" s="8"/>
      <c r="IXN233" s="9"/>
      <c r="IXS233" s="11"/>
      <c r="IXT233" s="8"/>
      <c r="IXU233" s="9"/>
      <c r="IXZ233" s="11"/>
      <c r="IYA233" s="8"/>
      <c r="IYB233" s="9"/>
      <c r="IYG233" s="11"/>
      <c r="IYH233" s="8"/>
      <c r="IYI233" s="9"/>
      <c r="IYN233" s="11"/>
      <c r="IYO233" s="8"/>
      <c r="IYP233" s="9"/>
      <c r="IYU233" s="11"/>
      <c r="IYV233" s="8"/>
      <c r="IYW233" s="9"/>
      <c r="IZB233" s="11"/>
      <c r="IZC233" s="8"/>
      <c r="IZD233" s="9"/>
      <c r="IZI233" s="11"/>
      <c r="IZJ233" s="8"/>
      <c r="IZK233" s="9"/>
      <c r="IZP233" s="11"/>
      <c r="IZQ233" s="8"/>
      <c r="IZR233" s="9"/>
      <c r="IZW233" s="11"/>
      <c r="IZX233" s="8"/>
      <c r="IZY233" s="9"/>
      <c r="JAD233" s="11"/>
      <c r="JAE233" s="8"/>
      <c r="JAF233" s="9"/>
      <c r="JAK233" s="11"/>
      <c r="JAL233" s="8"/>
      <c r="JAM233" s="9"/>
      <c r="JAR233" s="11"/>
      <c r="JAS233" s="8"/>
      <c r="JAT233" s="9"/>
      <c r="JAY233" s="11"/>
      <c r="JAZ233" s="8"/>
      <c r="JBA233" s="9"/>
      <c r="JBF233" s="11"/>
      <c r="JBG233" s="8"/>
      <c r="JBH233" s="9"/>
      <c r="JBM233" s="11"/>
      <c r="JBN233" s="8"/>
      <c r="JBO233" s="9"/>
      <c r="JBT233" s="11"/>
      <c r="JBU233" s="8"/>
      <c r="JBV233" s="9"/>
      <c r="JCA233" s="11"/>
      <c r="JCB233" s="8"/>
      <c r="JCC233" s="9"/>
      <c r="JCH233" s="11"/>
      <c r="JCI233" s="8"/>
      <c r="JCJ233" s="9"/>
      <c r="JCO233" s="11"/>
      <c r="JCP233" s="8"/>
      <c r="JCQ233" s="9"/>
      <c r="JCV233" s="11"/>
      <c r="JCW233" s="8"/>
      <c r="JCX233" s="9"/>
      <c r="JDC233" s="11"/>
      <c r="JDD233" s="8"/>
      <c r="JDE233" s="9"/>
      <c r="JDJ233" s="11"/>
      <c r="JDK233" s="8"/>
      <c r="JDL233" s="9"/>
      <c r="JDQ233" s="11"/>
      <c r="JDR233" s="8"/>
      <c r="JDS233" s="9"/>
      <c r="JDX233" s="11"/>
      <c r="JDY233" s="8"/>
      <c r="JDZ233" s="9"/>
      <c r="JEE233" s="11"/>
      <c r="JEF233" s="8"/>
      <c r="JEG233" s="9"/>
      <c r="JEL233" s="11"/>
      <c r="JEM233" s="8"/>
      <c r="JEN233" s="9"/>
      <c r="JES233" s="11"/>
      <c r="JET233" s="8"/>
      <c r="JEU233" s="9"/>
      <c r="JEZ233" s="11"/>
      <c r="JFA233" s="8"/>
      <c r="JFB233" s="9"/>
      <c r="JFG233" s="11"/>
      <c r="JFH233" s="8"/>
      <c r="JFI233" s="9"/>
      <c r="JFN233" s="11"/>
      <c r="JFO233" s="8"/>
      <c r="JFP233" s="9"/>
      <c r="JFU233" s="11"/>
      <c r="JFV233" s="8"/>
      <c r="JFW233" s="9"/>
      <c r="JGB233" s="11"/>
      <c r="JGC233" s="8"/>
      <c r="JGD233" s="9"/>
      <c r="JGI233" s="11"/>
      <c r="JGJ233" s="8"/>
      <c r="JGK233" s="9"/>
      <c r="JGP233" s="11"/>
      <c r="JGQ233" s="8"/>
      <c r="JGR233" s="9"/>
      <c r="JGW233" s="11"/>
      <c r="JGX233" s="8"/>
      <c r="JGY233" s="9"/>
      <c r="JHD233" s="11"/>
      <c r="JHE233" s="8"/>
      <c r="JHF233" s="9"/>
      <c r="JHK233" s="11"/>
      <c r="JHL233" s="8"/>
      <c r="JHM233" s="9"/>
      <c r="JHR233" s="11"/>
      <c r="JHS233" s="8"/>
      <c r="JHT233" s="9"/>
      <c r="JHY233" s="11"/>
      <c r="JHZ233" s="8"/>
      <c r="JIA233" s="9"/>
      <c r="JIF233" s="11"/>
      <c r="JIG233" s="8"/>
      <c r="JIH233" s="9"/>
      <c r="JIM233" s="11"/>
      <c r="JIN233" s="8"/>
      <c r="JIO233" s="9"/>
      <c r="JIT233" s="11"/>
      <c r="JIU233" s="8"/>
      <c r="JIV233" s="9"/>
      <c r="JJA233" s="11"/>
      <c r="JJB233" s="8"/>
      <c r="JJC233" s="9"/>
      <c r="JJH233" s="11"/>
      <c r="JJI233" s="8"/>
      <c r="JJJ233" s="9"/>
      <c r="JJO233" s="11"/>
      <c r="JJP233" s="8"/>
      <c r="JJQ233" s="9"/>
      <c r="JJV233" s="11"/>
      <c r="JJW233" s="8"/>
      <c r="JJX233" s="9"/>
      <c r="JKC233" s="11"/>
      <c r="JKD233" s="8"/>
      <c r="JKE233" s="9"/>
      <c r="JKJ233" s="11"/>
      <c r="JKK233" s="8"/>
      <c r="JKL233" s="9"/>
      <c r="JKQ233" s="11"/>
      <c r="JKR233" s="8"/>
      <c r="JKS233" s="9"/>
      <c r="JKX233" s="11"/>
      <c r="JKY233" s="8"/>
      <c r="JKZ233" s="9"/>
      <c r="JLE233" s="11"/>
      <c r="JLF233" s="8"/>
      <c r="JLG233" s="9"/>
      <c r="JLL233" s="11"/>
      <c r="JLM233" s="8"/>
      <c r="JLN233" s="9"/>
      <c r="JLS233" s="11"/>
      <c r="JLT233" s="8"/>
      <c r="JLU233" s="9"/>
      <c r="JLZ233" s="11"/>
      <c r="JMA233" s="8"/>
      <c r="JMB233" s="9"/>
      <c r="JMG233" s="11"/>
      <c r="JMH233" s="8"/>
      <c r="JMI233" s="9"/>
      <c r="JMN233" s="11"/>
      <c r="JMO233" s="8"/>
      <c r="JMP233" s="9"/>
      <c r="JMU233" s="11"/>
      <c r="JMV233" s="8"/>
      <c r="JMW233" s="9"/>
      <c r="JNB233" s="11"/>
      <c r="JNC233" s="8"/>
      <c r="JND233" s="9"/>
      <c r="JNI233" s="11"/>
      <c r="JNJ233" s="8"/>
      <c r="JNK233" s="9"/>
      <c r="JNP233" s="11"/>
      <c r="JNQ233" s="8"/>
      <c r="JNR233" s="9"/>
      <c r="JNW233" s="11"/>
      <c r="JNX233" s="8"/>
      <c r="JNY233" s="9"/>
      <c r="JOD233" s="11"/>
      <c r="JOE233" s="8"/>
      <c r="JOF233" s="9"/>
      <c r="JOK233" s="11"/>
      <c r="JOL233" s="8"/>
      <c r="JOM233" s="9"/>
      <c r="JOR233" s="11"/>
      <c r="JOS233" s="8"/>
      <c r="JOT233" s="9"/>
      <c r="JOY233" s="11"/>
      <c r="JOZ233" s="8"/>
      <c r="JPA233" s="9"/>
      <c r="JPF233" s="11"/>
      <c r="JPG233" s="8"/>
      <c r="JPH233" s="9"/>
      <c r="JPM233" s="11"/>
      <c r="JPN233" s="8"/>
      <c r="JPO233" s="9"/>
      <c r="JPT233" s="11"/>
      <c r="JPU233" s="8"/>
      <c r="JPV233" s="9"/>
      <c r="JQA233" s="11"/>
      <c r="JQB233" s="8"/>
      <c r="JQC233" s="9"/>
      <c r="JQH233" s="11"/>
      <c r="JQI233" s="8"/>
      <c r="JQJ233" s="9"/>
      <c r="JQO233" s="11"/>
      <c r="JQP233" s="8"/>
      <c r="JQQ233" s="9"/>
      <c r="JQV233" s="11"/>
      <c r="JQW233" s="8"/>
      <c r="JQX233" s="9"/>
      <c r="JRC233" s="11"/>
      <c r="JRD233" s="8"/>
      <c r="JRE233" s="9"/>
      <c r="JRJ233" s="11"/>
      <c r="JRK233" s="8"/>
      <c r="JRL233" s="9"/>
      <c r="JRQ233" s="11"/>
      <c r="JRR233" s="8"/>
      <c r="JRS233" s="9"/>
      <c r="JRX233" s="11"/>
      <c r="JRY233" s="8"/>
      <c r="JRZ233" s="9"/>
      <c r="JSE233" s="11"/>
      <c r="JSF233" s="8"/>
      <c r="JSG233" s="9"/>
      <c r="JSL233" s="11"/>
      <c r="JSM233" s="8"/>
      <c r="JSN233" s="9"/>
      <c r="JSS233" s="11"/>
      <c r="JST233" s="8"/>
      <c r="JSU233" s="9"/>
      <c r="JSZ233" s="11"/>
      <c r="JTA233" s="8"/>
      <c r="JTB233" s="9"/>
      <c r="JTG233" s="11"/>
      <c r="JTH233" s="8"/>
      <c r="JTI233" s="9"/>
      <c r="JTN233" s="11"/>
      <c r="JTO233" s="8"/>
      <c r="JTP233" s="9"/>
      <c r="JTU233" s="11"/>
      <c r="JTV233" s="8"/>
      <c r="JTW233" s="9"/>
      <c r="JUB233" s="11"/>
      <c r="JUC233" s="8"/>
      <c r="JUD233" s="9"/>
      <c r="JUI233" s="11"/>
      <c r="JUJ233" s="8"/>
      <c r="JUK233" s="9"/>
      <c r="JUP233" s="11"/>
      <c r="JUQ233" s="8"/>
      <c r="JUR233" s="9"/>
      <c r="JUW233" s="11"/>
      <c r="JUX233" s="8"/>
      <c r="JUY233" s="9"/>
      <c r="JVD233" s="11"/>
      <c r="JVE233" s="8"/>
      <c r="JVF233" s="9"/>
      <c r="JVK233" s="11"/>
      <c r="JVL233" s="8"/>
      <c r="JVM233" s="9"/>
      <c r="JVR233" s="11"/>
      <c r="JVS233" s="8"/>
      <c r="JVT233" s="9"/>
      <c r="JVY233" s="11"/>
      <c r="JVZ233" s="8"/>
      <c r="JWA233" s="9"/>
      <c r="JWF233" s="11"/>
      <c r="JWG233" s="8"/>
      <c r="JWH233" s="9"/>
      <c r="JWM233" s="11"/>
      <c r="JWN233" s="8"/>
      <c r="JWO233" s="9"/>
      <c r="JWT233" s="11"/>
      <c r="JWU233" s="8"/>
      <c r="JWV233" s="9"/>
      <c r="JXA233" s="11"/>
      <c r="JXB233" s="8"/>
      <c r="JXC233" s="9"/>
      <c r="JXH233" s="11"/>
      <c r="JXI233" s="8"/>
      <c r="JXJ233" s="9"/>
      <c r="JXO233" s="11"/>
      <c r="JXP233" s="8"/>
      <c r="JXQ233" s="9"/>
      <c r="JXV233" s="11"/>
      <c r="JXW233" s="8"/>
      <c r="JXX233" s="9"/>
      <c r="JYC233" s="11"/>
      <c r="JYD233" s="8"/>
      <c r="JYE233" s="9"/>
      <c r="JYJ233" s="11"/>
      <c r="JYK233" s="8"/>
      <c r="JYL233" s="9"/>
      <c r="JYQ233" s="11"/>
      <c r="JYR233" s="8"/>
      <c r="JYS233" s="9"/>
      <c r="JYX233" s="11"/>
      <c r="JYY233" s="8"/>
      <c r="JYZ233" s="9"/>
      <c r="JZE233" s="11"/>
      <c r="JZF233" s="8"/>
      <c r="JZG233" s="9"/>
      <c r="JZL233" s="11"/>
      <c r="JZM233" s="8"/>
      <c r="JZN233" s="9"/>
      <c r="JZS233" s="11"/>
      <c r="JZT233" s="8"/>
      <c r="JZU233" s="9"/>
      <c r="JZZ233" s="11"/>
      <c r="KAA233" s="8"/>
      <c r="KAB233" s="9"/>
      <c r="KAG233" s="11"/>
      <c r="KAH233" s="8"/>
      <c r="KAI233" s="9"/>
      <c r="KAN233" s="11"/>
      <c r="KAO233" s="8"/>
      <c r="KAP233" s="9"/>
      <c r="KAU233" s="11"/>
      <c r="KAV233" s="8"/>
      <c r="KAW233" s="9"/>
      <c r="KBB233" s="11"/>
      <c r="KBC233" s="8"/>
      <c r="KBD233" s="9"/>
      <c r="KBI233" s="11"/>
      <c r="KBJ233" s="8"/>
      <c r="KBK233" s="9"/>
      <c r="KBP233" s="11"/>
      <c r="KBQ233" s="8"/>
      <c r="KBR233" s="9"/>
      <c r="KBW233" s="11"/>
      <c r="KBX233" s="8"/>
      <c r="KBY233" s="9"/>
      <c r="KCD233" s="11"/>
      <c r="KCE233" s="8"/>
      <c r="KCF233" s="9"/>
      <c r="KCK233" s="11"/>
      <c r="KCL233" s="8"/>
      <c r="KCM233" s="9"/>
      <c r="KCR233" s="11"/>
      <c r="KCS233" s="8"/>
      <c r="KCT233" s="9"/>
      <c r="KCY233" s="11"/>
      <c r="KCZ233" s="8"/>
      <c r="KDA233" s="9"/>
      <c r="KDF233" s="11"/>
      <c r="KDG233" s="8"/>
      <c r="KDH233" s="9"/>
      <c r="KDM233" s="11"/>
      <c r="KDN233" s="8"/>
      <c r="KDO233" s="9"/>
      <c r="KDT233" s="11"/>
      <c r="KDU233" s="8"/>
      <c r="KDV233" s="9"/>
      <c r="KEA233" s="11"/>
      <c r="KEB233" s="8"/>
      <c r="KEC233" s="9"/>
      <c r="KEH233" s="11"/>
      <c r="KEI233" s="8"/>
      <c r="KEJ233" s="9"/>
      <c r="KEO233" s="11"/>
      <c r="KEP233" s="8"/>
      <c r="KEQ233" s="9"/>
      <c r="KEV233" s="11"/>
      <c r="KEW233" s="8"/>
      <c r="KEX233" s="9"/>
      <c r="KFC233" s="11"/>
      <c r="KFD233" s="8"/>
      <c r="KFE233" s="9"/>
      <c r="KFJ233" s="11"/>
      <c r="KFK233" s="8"/>
      <c r="KFL233" s="9"/>
      <c r="KFQ233" s="11"/>
      <c r="KFR233" s="8"/>
      <c r="KFS233" s="9"/>
      <c r="KFX233" s="11"/>
      <c r="KFY233" s="8"/>
      <c r="KFZ233" s="9"/>
      <c r="KGE233" s="11"/>
      <c r="KGF233" s="8"/>
      <c r="KGG233" s="9"/>
      <c r="KGL233" s="11"/>
      <c r="KGM233" s="8"/>
      <c r="KGN233" s="9"/>
      <c r="KGS233" s="11"/>
      <c r="KGT233" s="8"/>
      <c r="KGU233" s="9"/>
      <c r="KGZ233" s="11"/>
      <c r="KHA233" s="8"/>
      <c r="KHB233" s="9"/>
      <c r="KHG233" s="11"/>
      <c r="KHH233" s="8"/>
      <c r="KHI233" s="9"/>
      <c r="KHN233" s="11"/>
      <c r="KHO233" s="8"/>
      <c r="KHP233" s="9"/>
      <c r="KHU233" s="11"/>
      <c r="KHV233" s="8"/>
      <c r="KHW233" s="9"/>
      <c r="KIB233" s="11"/>
      <c r="KIC233" s="8"/>
      <c r="KID233" s="9"/>
      <c r="KII233" s="11"/>
      <c r="KIJ233" s="8"/>
      <c r="KIK233" s="9"/>
      <c r="KIP233" s="11"/>
      <c r="KIQ233" s="8"/>
      <c r="KIR233" s="9"/>
      <c r="KIW233" s="11"/>
      <c r="KIX233" s="8"/>
      <c r="KIY233" s="9"/>
      <c r="KJD233" s="11"/>
      <c r="KJE233" s="8"/>
      <c r="KJF233" s="9"/>
      <c r="KJK233" s="11"/>
      <c r="KJL233" s="8"/>
      <c r="KJM233" s="9"/>
      <c r="KJR233" s="11"/>
      <c r="KJS233" s="8"/>
      <c r="KJT233" s="9"/>
      <c r="KJY233" s="11"/>
      <c r="KJZ233" s="8"/>
      <c r="KKA233" s="9"/>
      <c r="KKF233" s="11"/>
      <c r="KKG233" s="8"/>
      <c r="KKH233" s="9"/>
      <c r="KKM233" s="11"/>
      <c r="KKN233" s="8"/>
      <c r="KKO233" s="9"/>
      <c r="KKT233" s="11"/>
      <c r="KKU233" s="8"/>
      <c r="KKV233" s="9"/>
      <c r="KLA233" s="11"/>
      <c r="KLB233" s="8"/>
      <c r="KLC233" s="9"/>
      <c r="KLH233" s="11"/>
      <c r="KLI233" s="8"/>
      <c r="KLJ233" s="9"/>
      <c r="KLO233" s="11"/>
      <c r="KLP233" s="8"/>
      <c r="KLQ233" s="9"/>
      <c r="KLV233" s="11"/>
      <c r="KLW233" s="8"/>
      <c r="KLX233" s="9"/>
      <c r="KMC233" s="11"/>
      <c r="KMD233" s="8"/>
      <c r="KME233" s="9"/>
      <c r="KMJ233" s="11"/>
      <c r="KMK233" s="8"/>
      <c r="KML233" s="9"/>
      <c r="KMQ233" s="11"/>
      <c r="KMR233" s="8"/>
      <c r="KMS233" s="9"/>
      <c r="KMX233" s="11"/>
      <c r="KMY233" s="8"/>
      <c r="KMZ233" s="9"/>
      <c r="KNE233" s="11"/>
      <c r="KNF233" s="8"/>
      <c r="KNG233" s="9"/>
      <c r="KNL233" s="11"/>
      <c r="KNM233" s="8"/>
      <c r="KNN233" s="9"/>
      <c r="KNS233" s="11"/>
      <c r="KNT233" s="8"/>
      <c r="KNU233" s="9"/>
      <c r="KNZ233" s="11"/>
      <c r="KOA233" s="8"/>
      <c r="KOB233" s="9"/>
      <c r="KOG233" s="11"/>
      <c r="KOH233" s="8"/>
      <c r="KOI233" s="9"/>
      <c r="KON233" s="11"/>
      <c r="KOO233" s="8"/>
      <c r="KOP233" s="9"/>
      <c r="KOU233" s="11"/>
      <c r="KOV233" s="8"/>
      <c r="KOW233" s="9"/>
      <c r="KPB233" s="11"/>
      <c r="KPC233" s="8"/>
      <c r="KPD233" s="9"/>
      <c r="KPI233" s="11"/>
      <c r="KPJ233" s="8"/>
      <c r="KPK233" s="9"/>
      <c r="KPP233" s="11"/>
      <c r="KPQ233" s="8"/>
      <c r="KPR233" s="9"/>
      <c r="KPW233" s="11"/>
      <c r="KPX233" s="8"/>
      <c r="KPY233" s="9"/>
      <c r="KQD233" s="11"/>
      <c r="KQE233" s="8"/>
      <c r="KQF233" s="9"/>
      <c r="KQK233" s="11"/>
      <c r="KQL233" s="8"/>
      <c r="KQM233" s="9"/>
      <c r="KQR233" s="11"/>
      <c r="KQS233" s="8"/>
      <c r="KQT233" s="9"/>
      <c r="KQY233" s="11"/>
      <c r="KQZ233" s="8"/>
      <c r="KRA233" s="9"/>
      <c r="KRF233" s="11"/>
      <c r="KRG233" s="8"/>
      <c r="KRH233" s="9"/>
      <c r="KRM233" s="11"/>
      <c r="KRN233" s="8"/>
      <c r="KRO233" s="9"/>
      <c r="KRT233" s="11"/>
      <c r="KRU233" s="8"/>
      <c r="KRV233" s="9"/>
      <c r="KSA233" s="11"/>
      <c r="KSB233" s="8"/>
      <c r="KSC233" s="9"/>
      <c r="KSH233" s="11"/>
      <c r="KSI233" s="8"/>
      <c r="KSJ233" s="9"/>
      <c r="KSO233" s="11"/>
      <c r="KSP233" s="8"/>
      <c r="KSQ233" s="9"/>
      <c r="KSV233" s="11"/>
      <c r="KSW233" s="8"/>
      <c r="KSX233" s="9"/>
      <c r="KTC233" s="11"/>
      <c r="KTD233" s="8"/>
      <c r="KTE233" s="9"/>
      <c r="KTJ233" s="11"/>
      <c r="KTK233" s="8"/>
      <c r="KTL233" s="9"/>
      <c r="KTQ233" s="11"/>
      <c r="KTR233" s="8"/>
      <c r="KTS233" s="9"/>
      <c r="KTX233" s="11"/>
      <c r="KTY233" s="8"/>
      <c r="KTZ233" s="9"/>
      <c r="KUE233" s="11"/>
      <c r="KUF233" s="8"/>
      <c r="KUG233" s="9"/>
      <c r="KUL233" s="11"/>
      <c r="KUM233" s="8"/>
      <c r="KUN233" s="9"/>
      <c r="KUS233" s="11"/>
      <c r="KUT233" s="8"/>
      <c r="KUU233" s="9"/>
      <c r="KUZ233" s="11"/>
      <c r="KVA233" s="8"/>
      <c r="KVB233" s="9"/>
      <c r="KVG233" s="11"/>
      <c r="KVH233" s="8"/>
      <c r="KVI233" s="9"/>
      <c r="KVN233" s="11"/>
      <c r="KVO233" s="8"/>
      <c r="KVP233" s="9"/>
      <c r="KVU233" s="11"/>
      <c r="KVV233" s="8"/>
      <c r="KVW233" s="9"/>
      <c r="KWB233" s="11"/>
      <c r="KWC233" s="8"/>
      <c r="KWD233" s="9"/>
      <c r="KWI233" s="11"/>
      <c r="KWJ233" s="8"/>
      <c r="KWK233" s="9"/>
      <c r="KWP233" s="11"/>
      <c r="KWQ233" s="8"/>
      <c r="KWR233" s="9"/>
      <c r="KWW233" s="11"/>
      <c r="KWX233" s="8"/>
      <c r="KWY233" s="9"/>
      <c r="KXD233" s="11"/>
      <c r="KXE233" s="8"/>
      <c r="KXF233" s="9"/>
      <c r="KXK233" s="11"/>
      <c r="KXL233" s="8"/>
      <c r="KXM233" s="9"/>
      <c r="KXR233" s="11"/>
      <c r="KXS233" s="8"/>
      <c r="KXT233" s="9"/>
      <c r="KXY233" s="11"/>
      <c r="KXZ233" s="8"/>
      <c r="KYA233" s="9"/>
      <c r="KYF233" s="11"/>
      <c r="KYG233" s="8"/>
      <c r="KYH233" s="9"/>
      <c r="KYM233" s="11"/>
      <c r="KYN233" s="8"/>
      <c r="KYO233" s="9"/>
      <c r="KYT233" s="11"/>
      <c r="KYU233" s="8"/>
      <c r="KYV233" s="9"/>
      <c r="KZA233" s="11"/>
      <c r="KZB233" s="8"/>
      <c r="KZC233" s="9"/>
      <c r="KZH233" s="11"/>
      <c r="KZI233" s="8"/>
      <c r="KZJ233" s="9"/>
      <c r="KZO233" s="11"/>
      <c r="KZP233" s="8"/>
      <c r="KZQ233" s="9"/>
      <c r="KZV233" s="11"/>
      <c r="KZW233" s="8"/>
      <c r="KZX233" s="9"/>
      <c r="LAC233" s="11"/>
      <c r="LAD233" s="8"/>
      <c r="LAE233" s="9"/>
      <c r="LAJ233" s="11"/>
      <c r="LAK233" s="8"/>
      <c r="LAL233" s="9"/>
      <c r="LAQ233" s="11"/>
      <c r="LAR233" s="8"/>
      <c r="LAS233" s="9"/>
      <c r="LAX233" s="11"/>
      <c r="LAY233" s="8"/>
      <c r="LAZ233" s="9"/>
      <c r="LBE233" s="11"/>
      <c r="LBF233" s="8"/>
      <c r="LBG233" s="9"/>
      <c r="LBL233" s="11"/>
      <c r="LBM233" s="8"/>
      <c r="LBN233" s="9"/>
      <c r="LBS233" s="11"/>
      <c r="LBT233" s="8"/>
      <c r="LBU233" s="9"/>
      <c r="LBZ233" s="11"/>
      <c r="LCA233" s="8"/>
      <c r="LCB233" s="9"/>
      <c r="LCG233" s="11"/>
      <c r="LCH233" s="8"/>
      <c r="LCI233" s="9"/>
      <c r="LCN233" s="11"/>
      <c r="LCO233" s="8"/>
      <c r="LCP233" s="9"/>
      <c r="LCU233" s="11"/>
      <c r="LCV233" s="8"/>
      <c r="LCW233" s="9"/>
      <c r="LDB233" s="11"/>
      <c r="LDC233" s="8"/>
      <c r="LDD233" s="9"/>
      <c r="LDI233" s="11"/>
      <c r="LDJ233" s="8"/>
      <c r="LDK233" s="9"/>
      <c r="LDP233" s="11"/>
      <c r="LDQ233" s="8"/>
      <c r="LDR233" s="9"/>
      <c r="LDW233" s="11"/>
      <c r="LDX233" s="8"/>
      <c r="LDY233" s="9"/>
      <c r="LED233" s="11"/>
      <c r="LEE233" s="8"/>
      <c r="LEF233" s="9"/>
      <c r="LEK233" s="11"/>
      <c r="LEL233" s="8"/>
      <c r="LEM233" s="9"/>
      <c r="LER233" s="11"/>
      <c r="LES233" s="8"/>
      <c r="LET233" s="9"/>
      <c r="LEY233" s="11"/>
      <c r="LEZ233" s="8"/>
      <c r="LFA233" s="9"/>
      <c r="LFF233" s="11"/>
      <c r="LFG233" s="8"/>
      <c r="LFH233" s="9"/>
      <c r="LFM233" s="11"/>
      <c r="LFN233" s="8"/>
      <c r="LFO233" s="9"/>
      <c r="LFT233" s="11"/>
      <c r="LFU233" s="8"/>
      <c r="LFV233" s="9"/>
      <c r="LGA233" s="11"/>
      <c r="LGB233" s="8"/>
      <c r="LGC233" s="9"/>
      <c r="LGH233" s="11"/>
      <c r="LGI233" s="8"/>
      <c r="LGJ233" s="9"/>
      <c r="LGO233" s="11"/>
      <c r="LGP233" s="8"/>
      <c r="LGQ233" s="9"/>
      <c r="LGV233" s="11"/>
      <c r="LGW233" s="8"/>
      <c r="LGX233" s="9"/>
      <c r="LHC233" s="11"/>
      <c r="LHD233" s="8"/>
      <c r="LHE233" s="9"/>
      <c r="LHJ233" s="11"/>
      <c r="LHK233" s="8"/>
      <c r="LHL233" s="9"/>
      <c r="LHQ233" s="11"/>
      <c r="LHR233" s="8"/>
      <c r="LHS233" s="9"/>
      <c r="LHX233" s="11"/>
      <c r="LHY233" s="8"/>
      <c r="LHZ233" s="9"/>
      <c r="LIE233" s="11"/>
      <c r="LIF233" s="8"/>
      <c r="LIG233" s="9"/>
      <c r="LIL233" s="11"/>
      <c r="LIM233" s="8"/>
      <c r="LIN233" s="9"/>
      <c r="LIS233" s="11"/>
      <c r="LIT233" s="8"/>
      <c r="LIU233" s="9"/>
      <c r="LIZ233" s="11"/>
      <c r="LJA233" s="8"/>
      <c r="LJB233" s="9"/>
      <c r="LJG233" s="11"/>
      <c r="LJH233" s="8"/>
      <c r="LJI233" s="9"/>
      <c r="LJN233" s="11"/>
      <c r="LJO233" s="8"/>
      <c r="LJP233" s="9"/>
      <c r="LJU233" s="11"/>
      <c r="LJV233" s="8"/>
      <c r="LJW233" s="9"/>
      <c r="LKB233" s="11"/>
      <c r="LKC233" s="8"/>
      <c r="LKD233" s="9"/>
      <c r="LKI233" s="11"/>
      <c r="LKJ233" s="8"/>
      <c r="LKK233" s="9"/>
      <c r="LKP233" s="11"/>
      <c r="LKQ233" s="8"/>
      <c r="LKR233" s="9"/>
      <c r="LKW233" s="11"/>
      <c r="LKX233" s="8"/>
      <c r="LKY233" s="9"/>
      <c r="LLD233" s="11"/>
      <c r="LLE233" s="8"/>
      <c r="LLF233" s="9"/>
      <c r="LLK233" s="11"/>
      <c r="LLL233" s="8"/>
      <c r="LLM233" s="9"/>
      <c r="LLR233" s="11"/>
      <c r="LLS233" s="8"/>
      <c r="LLT233" s="9"/>
      <c r="LLY233" s="11"/>
      <c r="LLZ233" s="8"/>
      <c r="LMA233" s="9"/>
      <c r="LMF233" s="11"/>
      <c r="LMG233" s="8"/>
      <c r="LMH233" s="9"/>
      <c r="LMM233" s="11"/>
      <c r="LMN233" s="8"/>
      <c r="LMO233" s="9"/>
      <c r="LMT233" s="11"/>
      <c r="LMU233" s="8"/>
      <c r="LMV233" s="9"/>
      <c r="LNA233" s="11"/>
      <c r="LNB233" s="8"/>
      <c r="LNC233" s="9"/>
      <c r="LNH233" s="11"/>
      <c r="LNI233" s="8"/>
      <c r="LNJ233" s="9"/>
      <c r="LNO233" s="11"/>
      <c r="LNP233" s="8"/>
      <c r="LNQ233" s="9"/>
      <c r="LNV233" s="11"/>
      <c r="LNW233" s="8"/>
      <c r="LNX233" s="9"/>
      <c r="LOC233" s="11"/>
      <c r="LOD233" s="8"/>
      <c r="LOE233" s="9"/>
      <c r="LOJ233" s="11"/>
      <c r="LOK233" s="8"/>
      <c r="LOL233" s="9"/>
      <c r="LOQ233" s="11"/>
      <c r="LOR233" s="8"/>
      <c r="LOS233" s="9"/>
      <c r="LOX233" s="11"/>
      <c r="LOY233" s="8"/>
      <c r="LOZ233" s="9"/>
      <c r="LPE233" s="11"/>
      <c r="LPF233" s="8"/>
      <c r="LPG233" s="9"/>
      <c r="LPL233" s="11"/>
      <c r="LPM233" s="8"/>
      <c r="LPN233" s="9"/>
      <c r="LPS233" s="11"/>
      <c r="LPT233" s="8"/>
      <c r="LPU233" s="9"/>
      <c r="LPZ233" s="11"/>
      <c r="LQA233" s="8"/>
      <c r="LQB233" s="9"/>
      <c r="LQG233" s="11"/>
      <c r="LQH233" s="8"/>
      <c r="LQI233" s="9"/>
      <c r="LQN233" s="11"/>
      <c r="LQO233" s="8"/>
      <c r="LQP233" s="9"/>
      <c r="LQU233" s="11"/>
      <c r="LQV233" s="8"/>
      <c r="LQW233" s="9"/>
      <c r="LRB233" s="11"/>
      <c r="LRC233" s="8"/>
      <c r="LRD233" s="9"/>
      <c r="LRI233" s="11"/>
      <c r="LRJ233" s="8"/>
      <c r="LRK233" s="9"/>
      <c r="LRP233" s="11"/>
      <c r="LRQ233" s="8"/>
      <c r="LRR233" s="9"/>
      <c r="LRW233" s="11"/>
      <c r="LRX233" s="8"/>
      <c r="LRY233" s="9"/>
      <c r="LSD233" s="11"/>
      <c r="LSE233" s="8"/>
      <c r="LSF233" s="9"/>
      <c r="LSK233" s="11"/>
      <c r="LSL233" s="8"/>
      <c r="LSM233" s="9"/>
      <c r="LSR233" s="11"/>
      <c r="LSS233" s="8"/>
      <c r="LST233" s="9"/>
      <c r="LSY233" s="11"/>
      <c r="LSZ233" s="8"/>
      <c r="LTA233" s="9"/>
      <c r="LTF233" s="11"/>
      <c r="LTG233" s="8"/>
      <c r="LTH233" s="9"/>
      <c r="LTM233" s="11"/>
      <c r="LTN233" s="8"/>
      <c r="LTO233" s="9"/>
      <c r="LTT233" s="11"/>
      <c r="LTU233" s="8"/>
      <c r="LTV233" s="9"/>
      <c r="LUA233" s="11"/>
      <c r="LUB233" s="8"/>
      <c r="LUC233" s="9"/>
      <c r="LUH233" s="11"/>
      <c r="LUI233" s="8"/>
      <c r="LUJ233" s="9"/>
      <c r="LUO233" s="11"/>
      <c r="LUP233" s="8"/>
      <c r="LUQ233" s="9"/>
      <c r="LUV233" s="11"/>
      <c r="LUW233" s="8"/>
      <c r="LUX233" s="9"/>
      <c r="LVC233" s="11"/>
      <c r="LVD233" s="8"/>
      <c r="LVE233" s="9"/>
      <c r="LVJ233" s="11"/>
      <c r="LVK233" s="8"/>
      <c r="LVL233" s="9"/>
      <c r="LVQ233" s="11"/>
      <c r="LVR233" s="8"/>
      <c r="LVS233" s="9"/>
      <c r="LVX233" s="11"/>
      <c r="LVY233" s="8"/>
      <c r="LVZ233" s="9"/>
      <c r="LWE233" s="11"/>
      <c r="LWF233" s="8"/>
      <c r="LWG233" s="9"/>
      <c r="LWL233" s="11"/>
      <c r="LWM233" s="8"/>
      <c r="LWN233" s="9"/>
      <c r="LWS233" s="11"/>
      <c r="LWT233" s="8"/>
      <c r="LWU233" s="9"/>
      <c r="LWZ233" s="11"/>
      <c r="LXA233" s="8"/>
      <c r="LXB233" s="9"/>
      <c r="LXG233" s="11"/>
      <c r="LXH233" s="8"/>
      <c r="LXI233" s="9"/>
      <c r="LXN233" s="11"/>
      <c r="LXO233" s="8"/>
      <c r="LXP233" s="9"/>
      <c r="LXU233" s="11"/>
      <c r="LXV233" s="8"/>
      <c r="LXW233" s="9"/>
      <c r="LYB233" s="11"/>
      <c r="LYC233" s="8"/>
      <c r="LYD233" s="9"/>
      <c r="LYI233" s="11"/>
      <c r="LYJ233" s="8"/>
      <c r="LYK233" s="9"/>
      <c r="LYP233" s="11"/>
      <c r="LYQ233" s="8"/>
      <c r="LYR233" s="9"/>
      <c r="LYW233" s="11"/>
      <c r="LYX233" s="8"/>
      <c r="LYY233" s="9"/>
      <c r="LZD233" s="11"/>
      <c r="LZE233" s="8"/>
      <c r="LZF233" s="9"/>
      <c r="LZK233" s="11"/>
      <c r="LZL233" s="8"/>
      <c r="LZM233" s="9"/>
      <c r="LZR233" s="11"/>
      <c r="LZS233" s="8"/>
      <c r="LZT233" s="9"/>
      <c r="LZY233" s="11"/>
      <c r="LZZ233" s="8"/>
      <c r="MAA233" s="9"/>
      <c r="MAF233" s="11"/>
      <c r="MAG233" s="8"/>
      <c r="MAH233" s="9"/>
      <c r="MAM233" s="11"/>
      <c r="MAN233" s="8"/>
      <c r="MAO233" s="9"/>
      <c r="MAT233" s="11"/>
      <c r="MAU233" s="8"/>
      <c r="MAV233" s="9"/>
      <c r="MBA233" s="11"/>
      <c r="MBB233" s="8"/>
      <c r="MBC233" s="9"/>
      <c r="MBH233" s="11"/>
      <c r="MBI233" s="8"/>
      <c r="MBJ233" s="9"/>
      <c r="MBO233" s="11"/>
      <c r="MBP233" s="8"/>
      <c r="MBQ233" s="9"/>
      <c r="MBV233" s="11"/>
      <c r="MBW233" s="8"/>
      <c r="MBX233" s="9"/>
      <c r="MCC233" s="11"/>
      <c r="MCD233" s="8"/>
      <c r="MCE233" s="9"/>
      <c r="MCJ233" s="11"/>
      <c r="MCK233" s="8"/>
      <c r="MCL233" s="9"/>
      <c r="MCQ233" s="11"/>
      <c r="MCR233" s="8"/>
      <c r="MCS233" s="9"/>
      <c r="MCX233" s="11"/>
      <c r="MCY233" s="8"/>
      <c r="MCZ233" s="9"/>
      <c r="MDE233" s="11"/>
      <c r="MDF233" s="8"/>
      <c r="MDG233" s="9"/>
      <c r="MDL233" s="11"/>
      <c r="MDM233" s="8"/>
      <c r="MDN233" s="9"/>
      <c r="MDS233" s="11"/>
      <c r="MDT233" s="8"/>
      <c r="MDU233" s="9"/>
      <c r="MDZ233" s="11"/>
      <c r="MEA233" s="8"/>
      <c r="MEB233" s="9"/>
      <c r="MEG233" s="11"/>
      <c r="MEH233" s="8"/>
      <c r="MEI233" s="9"/>
      <c r="MEN233" s="11"/>
      <c r="MEO233" s="8"/>
      <c r="MEP233" s="9"/>
      <c r="MEU233" s="11"/>
      <c r="MEV233" s="8"/>
      <c r="MEW233" s="9"/>
      <c r="MFB233" s="11"/>
      <c r="MFC233" s="8"/>
      <c r="MFD233" s="9"/>
      <c r="MFI233" s="11"/>
      <c r="MFJ233" s="8"/>
      <c r="MFK233" s="9"/>
      <c r="MFP233" s="11"/>
      <c r="MFQ233" s="8"/>
      <c r="MFR233" s="9"/>
      <c r="MFW233" s="11"/>
      <c r="MFX233" s="8"/>
      <c r="MFY233" s="9"/>
      <c r="MGD233" s="11"/>
      <c r="MGE233" s="8"/>
      <c r="MGF233" s="9"/>
      <c r="MGK233" s="11"/>
      <c r="MGL233" s="8"/>
      <c r="MGM233" s="9"/>
      <c r="MGR233" s="11"/>
      <c r="MGS233" s="8"/>
      <c r="MGT233" s="9"/>
      <c r="MGY233" s="11"/>
      <c r="MGZ233" s="8"/>
      <c r="MHA233" s="9"/>
      <c r="MHF233" s="11"/>
      <c r="MHG233" s="8"/>
      <c r="MHH233" s="9"/>
      <c r="MHM233" s="11"/>
      <c r="MHN233" s="8"/>
      <c r="MHO233" s="9"/>
      <c r="MHT233" s="11"/>
      <c r="MHU233" s="8"/>
      <c r="MHV233" s="9"/>
      <c r="MIA233" s="11"/>
      <c r="MIB233" s="8"/>
      <c r="MIC233" s="9"/>
      <c r="MIH233" s="11"/>
      <c r="MII233" s="8"/>
      <c r="MIJ233" s="9"/>
      <c r="MIO233" s="11"/>
      <c r="MIP233" s="8"/>
      <c r="MIQ233" s="9"/>
      <c r="MIV233" s="11"/>
      <c r="MIW233" s="8"/>
      <c r="MIX233" s="9"/>
      <c r="MJC233" s="11"/>
      <c r="MJD233" s="8"/>
      <c r="MJE233" s="9"/>
      <c r="MJJ233" s="11"/>
      <c r="MJK233" s="8"/>
      <c r="MJL233" s="9"/>
      <c r="MJQ233" s="11"/>
      <c r="MJR233" s="8"/>
      <c r="MJS233" s="9"/>
      <c r="MJX233" s="11"/>
      <c r="MJY233" s="8"/>
      <c r="MJZ233" s="9"/>
      <c r="MKE233" s="11"/>
      <c r="MKF233" s="8"/>
      <c r="MKG233" s="9"/>
      <c r="MKL233" s="11"/>
      <c r="MKM233" s="8"/>
      <c r="MKN233" s="9"/>
      <c r="MKS233" s="11"/>
      <c r="MKT233" s="8"/>
      <c r="MKU233" s="9"/>
      <c r="MKZ233" s="11"/>
      <c r="MLA233" s="8"/>
      <c r="MLB233" s="9"/>
      <c r="MLG233" s="11"/>
      <c r="MLH233" s="8"/>
      <c r="MLI233" s="9"/>
      <c r="MLN233" s="11"/>
      <c r="MLO233" s="8"/>
      <c r="MLP233" s="9"/>
      <c r="MLU233" s="11"/>
      <c r="MLV233" s="8"/>
      <c r="MLW233" s="9"/>
      <c r="MMB233" s="11"/>
      <c r="MMC233" s="8"/>
      <c r="MMD233" s="9"/>
      <c r="MMI233" s="11"/>
      <c r="MMJ233" s="8"/>
      <c r="MMK233" s="9"/>
      <c r="MMP233" s="11"/>
      <c r="MMQ233" s="8"/>
      <c r="MMR233" s="9"/>
      <c r="MMW233" s="11"/>
      <c r="MMX233" s="8"/>
      <c r="MMY233" s="9"/>
      <c r="MND233" s="11"/>
      <c r="MNE233" s="8"/>
      <c r="MNF233" s="9"/>
      <c r="MNK233" s="11"/>
      <c r="MNL233" s="8"/>
      <c r="MNM233" s="9"/>
      <c r="MNR233" s="11"/>
      <c r="MNS233" s="8"/>
      <c r="MNT233" s="9"/>
      <c r="MNY233" s="11"/>
      <c r="MNZ233" s="8"/>
      <c r="MOA233" s="9"/>
      <c r="MOF233" s="11"/>
      <c r="MOG233" s="8"/>
      <c r="MOH233" s="9"/>
      <c r="MOM233" s="11"/>
      <c r="MON233" s="8"/>
      <c r="MOO233" s="9"/>
      <c r="MOT233" s="11"/>
      <c r="MOU233" s="8"/>
      <c r="MOV233" s="9"/>
      <c r="MPA233" s="11"/>
      <c r="MPB233" s="8"/>
      <c r="MPC233" s="9"/>
      <c r="MPH233" s="11"/>
      <c r="MPI233" s="8"/>
      <c r="MPJ233" s="9"/>
      <c r="MPO233" s="11"/>
      <c r="MPP233" s="8"/>
      <c r="MPQ233" s="9"/>
      <c r="MPV233" s="11"/>
      <c r="MPW233" s="8"/>
      <c r="MPX233" s="9"/>
      <c r="MQC233" s="11"/>
      <c r="MQD233" s="8"/>
      <c r="MQE233" s="9"/>
      <c r="MQJ233" s="11"/>
      <c r="MQK233" s="8"/>
      <c r="MQL233" s="9"/>
      <c r="MQQ233" s="11"/>
      <c r="MQR233" s="8"/>
      <c r="MQS233" s="9"/>
      <c r="MQX233" s="11"/>
      <c r="MQY233" s="8"/>
      <c r="MQZ233" s="9"/>
      <c r="MRE233" s="11"/>
      <c r="MRF233" s="8"/>
      <c r="MRG233" s="9"/>
      <c r="MRL233" s="11"/>
      <c r="MRM233" s="8"/>
      <c r="MRN233" s="9"/>
      <c r="MRS233" s="11"/>
      <c r="MRT233" s="8"/>
      <c r="MRU233" s="9"/>
      <c r="MRZ233" s="11"/>
      <c r="MSA233" s="8"/>
      <c r="MSB233" s="9"/>
      <c r="MSG233" s="11"/>
      <c r="MSH233" s="8"/>
      <c r="MSI233" s="9"/>
      <c r="MSN233" s="11"/>
      <c r="MSO233" s="8"/>
      <c r="MSP233" s="9"/>
      <c r="MSU233" s="11"/>
      <c r="MSV233" s="8"/>
      <c r="MSW233" s="9"/>
      <c r="MTB233" s="11"/>
      <c r="MTC233" s="8"/>
      <c r="MTD233" s="9"/>
      <c r="MTI233" s="11"/>
      <c r="MTJ233" s="8"/>
      <c r="MTK233" s="9"/>
      <c r="MTP233" s="11"/>
      <c r="MTQ233" s="8"/>
      <c r="MTR233" s="9"/>
      <c r="MTW233" s="11"/>
      <c r="MTX233" s="8"/>
      <c r="MTY233" s="9"/>
      <c r="MUD233" s="11"/>
      <c r="MUE233" s="8"/>
      <c r="MUF233" s="9"/>
      <c r="MUK233" s="11"/>
      <c r="MUL233" s="8"/>
      <c r="MUM233" s="9"/>
      <c r="MUR233" s="11"/>
      <c r="MUS233" s="8"/>
      <c r="MUT233" s="9"/>
      <c r="MUY233" s="11"/>
      <c r="MUZ233" s="8"/>
      <c r="MVA233" s="9"/>
      <c r="MVF233" s="11"/>
      <c r="MVG233" s="8"/>
      <c r="MVH233" s="9"/>
      <c r="MVM233" s="11"/>
      <c r="MVN233" s="8"/>
      <c r="MVO233" s="9"/>
      <c r="MVT233" s="11"/>
      <c r="MVU233" s="8"/>
      <c r="MVV233" s="9"/>
      <c r="MWA233" s="11"/>
      <c r="MWB233" s="8"/>
      <c r="MWC233" s="9"/>
      <c r="MWH233" s="11"/>
      <c r="MWI233" s="8"/>
      <c r="MWJ233" s="9"/>
      <c r="MWO233" s="11"/>
      <c r="MWP233" s="8"/>
      <c r="MWQ233" s="9"/>
      <c r="MWV233" s="11"/>
      <c r="MWW233" s="8"/>
      <c r="MWX233" s="9"/>
      <c r="MXC233" s="11"/>
      <c r="MXD233" s="8"/>
      <c r="MXE233" s="9"/>
      <c r="MXJ233" s="11"/>
      <c r="MXK233" s="8"/>
      <c r="MXL233" s="9"/>
      <c r="MXQ233" s="11"/>
      <c r="MXR233" s="8"/>
      <c r="MXS233" s="9"/>
      <c r="MXX233" s="11"/>
      <c r="MXY233" s="8"/>
      <c r="MXZ233" s="9"/>
      <c r="MYE233" s="11"/>
      <c r="MYF233" s="8"/>
      <c r="MYG233" s="9"/>
      <c r="MYL233" s="11"/>
      <c r="MYM233" s="8"/>
      <c r="MYN233" s="9"/>
      <c r="MYS233" s="11"/>
      <c r="MYT233" s="8"/>
      <c r="MYU233" s="9"/>
      <c r="MYZ233" s="11"/>
      <c r="MZA233" s="8"/>
      <c r="MZB233" s="9"/>
      <c r="MZG233" s="11"/>
      <c r="MZH233" s="8"/>
      <c r="MZI233" s="9"/>
      <c r="MZN233" s="11"/>
      <c r="MZO233" s="8"/>
      <c r="MZP233" s="9"/>
      <c r="MZU233" s="11"/>
      <c r="MZV233" s="8"/>
      <c r="MZW233" s="9"/>
      <c r="NAB233" s="11"/>
      <c r="NAC233" s="8"/>
      <c r="NAD233" s="9"/>
      <c r="NAI233" s="11"/>
      <c r="NAJ233" s="8"/>
      <c r="NAK233" s="9"/>
      <c r="NAP233" s="11"/>
      <c r="NAQ233" s="8"/>
      <c r="NAR233" s="9"/>
      <c r="NAW233" s="11"/>
      <c r="NAX233" s="8"/>
      <c r="NAY233" s="9"/>
      <c r="NBD233" s="11"/>
      <c r="NBE233" s="8"/>
      <c r="NBF233" s="9"/>
      <c r="NBK233" s="11"/>
      <c r="NBL233" s="8"/>
      <c r="NBM233" s="9"/>
      <c r="NBR233" s="11"/>
      <c r="NBS233" s="8"/>
      <c r="NBT233" s="9"/>
      <c r="NBY233" s="11"/>
      <c r="NBZ233" s="8"/>
      <c r="NCA233" s="9"/>
      <c r="NCF233" s="11"/>
      <c r="NCG233" s="8"/>
      <c r="NCH233" s="9"/>
      <c r="NCM233" s="11"/>
      <c r="NCN233" s="8"/>
      <c r="NCO233" s="9"/>
      <c r="NCT233" s="11"/>
      <c r="NCU233" s="8"/>
      <c r="NCV233" s="9"/>
      <c r="NDA233" s="11"/>
      <c r="NDB233" s="8"/>
      <c r="NDC233" s="9"/>
      <c r="NDH233" s="11"/>
      <c r="NDI233" s="8"/>
      <c r="NDJ233" s="9"/>
      <c r="NDO233" s="11"/>
      <c r="NDP233" s="8"/>
      <c r="NDQ233" s="9"/>
      <c r="NDV233" s="11"/>
      <c r="NDW233" s="8"/>
      <c r="NDX233" s="9"/>
      <c r="NEC233" s="11"/>
      <c r="NED233" s="8"/>
      <c r="NEE233" s="9"/>
      <c r="NEJ233" s="11"/>
      <c r="NEK233" s="8"/>
      <c r="NEL233" s="9"/>
      <c r="NEQ233" s="11"/>
      <c r="NER233" s="8"/>
      <c r="NES233" s="9"/>
      <c r="NEX233" s="11"/>
      <c r="NEY233" s="8"/>
      <c r="NEZ233" s="9"/>
      <c r="NFE233" s="11"/>
      <c r="NFF233" s="8"/>
      <c r="NFG233" s="9"/>
      <c r="NFL233" s="11"/>
      <c r="NFM233" s="8"/>
      <c r="NFN233" s="9"/>
      <c r="NFS233" s="11"/>
      <c r="NFT233" s="8"/>
      <c r="NFU233" s="9"/>
      <c r="NFZ233" s="11"/>
      <c r="NGA233" s="8"/>
      <c r="NGB233" s="9"/>
      <c r="NGG233" s="11"/>
      <c r="NGH233" s="8"/>
      <c r="NGI233" s="9"/>
      <c r="NGN233" s="11"/>
      <c r="NGO233" s="8"/>
      <c r="NGP233" s="9"/>
      <c r="NGU233" s="11"/>
      <c r="NGV233" s="8"/>
      <c r="NGW233" s="9"/>
      <c r="NHB233" s="11"/>
      <c r="NHC233" s="8"/>
      <c r="NHD233" s="9"/>
      <c r="NHI233" s="11"/>
      <c r="NHJ233" s="8"/>
      <c r="NHK233" s="9"/>
      <c r="NHP233" s="11"/>
      <c r="NHQ233" s="8"/>
      <c r="NHR233" s="9"/>
      <c r="NHW233" s="11"/>
      <c r="NHX233" s="8"/>
      <c r="NHY233" s="9"/>
      <c r="NID233" s="11"/>
      <c r="NIE233" s="8"/>
      <c r="NIF233" s="9"/>
      <c r="NIK233" s="11"/>
      <c r="NIL233" s="8"/>
      <c r="NIM233" s="9"/>
      <c r="NIR233" s="11"/>
      <c r="NIS233" s="8"/>
      <c r="NIT233" s="9"/>
      <c r="NIY233" s="11"/>
      <c r="NIZ233" s="8"/>
      <c r="NJA233" s="9"/>
      <c r="NJF233" s="11"/>
      <c r="NJG233" s="8"/>
      <c r="NJH233" s="9"/>
      <c r="NJM233" s="11"/>
      <c r="NJN233" s="8"/>
      <c r="NJO233" s="9"/>
      <c r="NJT233" s="11"/>
      <c r="NJU233" s="8"/>
      <c r="NJV233" s="9"/>
      <c r="NKA233" s="11"/>
      <c r="NKB233" s="8"/>
      <c r="NKC233" s="9"/>
      <c r="NKH233" s="11"/>
      <c r="NKI233" s="8"/>
      <c r="NKJ233" s="9"/>
      <c r="NKO233" s="11"/>
      <c r="NKP233" s="8"/>
      <c r="NKQ233" s="9"/>
      <c r="NKV233" s="11"/>
      <c r="NKW233" s="8"/>
      <c r="NKX233" s="9"/>
      <c r="NLC233" s="11"/>
      <c r="NLD233" s="8"/>
      <c r="NLE233" s="9"/>
      <c r="NLJ233" s="11"/>
      <c r="NLK233" s="8"/>
      <c r="NLL233" s="9"/>
      <c r="NLQ233" s="11"/>
      <c r="NLR233" s="8"/>
      <c r="NLS233" s="9"/>
      <c r="NLX233" s="11"/>
      <c r="NLY233" s="8"/>
      <c r="NLZ233" s="9"/>
      <c r="NME233" s="11"/>
      <c r="NMF233" s="8"/>
      <c r="NMG233" s="9"/>
      <c r="NML233" s="11"/>
      <c r="NMM233" s="8"/>
      <c r="NMN233" s="9"/>
      <c r="NMS233" s="11"/>
      <c r="NMT233" s="8"/>
      <c r="NMU233" s="9"/>
      <c r="NMZ233" s="11"/>
      <c r="NNA233" s="8"/>
      <c r="NNB233" s="9"/>
      <c r="NNG233" s="11"/>
      <c r="NNH233" s="8"/>
      <c r="NNI233" s="9"/>
      <c r="NNN233" s="11"/>
      <c r="NNO233" s="8"/>
      <c r="NNP233" s="9"/>
      <c r="NNU233" s="11"/>
      <c r="NNV233" s="8"/>
      <c r="NNW233" s="9"/>
      <c r="NOB233" s="11"/>
      <c r="NOC233" s="8"/>
      <c r="NOD233" s="9"/>
      <c r="NOI233" s="11"/>
      <c r="NOJ233" s="8"/>
      <c r="NOK233" s="9"/>
      <c r="NOP233" s="11"/>
      <c r="NOQ233" s="8"/>
      <c r="NOR233" s="9"/>
      <c r="NOW233" s="11"/>
      <c r="NOX233" s="8"/>
      <c r="NOY233" s="9"/>
      <c r="NPD233" s="11"/>
      <c r="NPE233" s="8"/>
      <c r="NPF233" s="9"/>
      <c r="NPK233" s="11"/>
      <c r="NPL233" s="8"/>
      <c r="NPM233" s="9"/>
      <c r="NPR233" s="11"/>
      <c r="NPS233" s="8"/>
      <c r="NPT233" s="9"/>
      <c r="NPY233" s="11"/>
      <c r="NPZ233" s="8"/>
      <c r="NQA233" s="9"/>
      <c r="NQF233" s="11"/>
      <c r="NQG233" s="8"/>
      <c r="NQH233" s="9"/>
      <c r="NQM233" s="11"/>
      <c r="NQN233" s="8"/>
      <c r="NQO233" s="9"/>
      <c r="NQT233" s="11"/>
      <c r="NQU233" s="8"/>
      <c r="NQV233" s="9"/>
      <c r="NRA233" s="11"/>
      <c r="NRB233" s="8"/>
      <c r="NRC233" s="9"/>
      <c r="NRH233" s="11"/>
      <c r="NRI233" s="8"/>
      <c r="NRJ233" s="9"/>
      <c r="NRO233" s="11"/>
      <c r="NRP233" s="8"/>
      <c r="NRQ233" s="9"/>
      <c r="NRV233" s="11"/>
      <c r="NRW233" s="8"/>
      <c r="NRX233" s="9"/>
      <c r="NSC233" s="11"/>
      <c r="NSD233" s="8"/>
      <c r="NSE233" s="9"/>
      <c r="NSJ233" s="11"/>
      <c r="NSK233" s="8"/>
      <c r="NSL233" s="9"/>
      <c r="NSQ233" s="11"/>
      <c r="NSR233" s="8"/>
      <c r="NSS233" s="9"/>
      <c r="NSX233" s="11"/>
      <c r="NSY233" s="8"/>
      <c r="NSZ233" s="9"/>
      <c r="NTE233" s="11"/>
      <c r="NTF233" s="8"/>
      <c r="NTG233" s="9"/>
      <c r="NTL233" s="11"/>
      <c r="NTM233" s="8"/>
      <c r="NTN233" s="9"/>
      <c r="NTS233" s="11"/>
      <c r="NTT233" s="8"/>
      <c r="NTU233" s="9"/>
      <c r="NTZ233" s="11"/>
      <c r="NUA233" s="8"/>
      <c r="NUB233" s="9"/>
      <c r="NUG233" s="11"/>
      <c r="NUH233" s="8"/>
      <c r="NUI233" s="9"/>
      <c r="NUN233" s="11"/>
      <c r="NUO233" s="8"/>
      <c r="NUP233" s="9"/>
      <c r="NUU233" s="11"/>
      <c r="NUV233" s="8"/>
      <c r="NUW233" s="9"/>
      <c r="NVB233" s="11"/>
      <c r="NVC233" s="8"/>
      <c r="NVD233" s="9"/>
      <c r="NVI233" s="11"/>
      <c r="NVJ233" s="8"/>
      <c r="NVK233" s="9"/>
      <c r="NVP233" s="11"/>
      <c r="NVQ233" s="8"/>
      <c r="NVR233" s="9"/>
      <c r="NVW233" s="11"/>
      <c r="NVX233" s="8"/>
      <c r="NVY233" s="9"/>
      <c r="NWD233" s="11"/>
      <c r="NWE233" s="8"/>
      <c r="NWF233" s="9"/>
      <c r="NWK233" s="11"/>
      <c r="NWL233" s="8"/>
      <c r="NWM233" s="9"/>
      <c r="NWR233" s="11"/>
      <c r="NWS233" s="8"/>
      <c r="NWT233" s="9"/>
      <c r="NWY233" s="11"/>
      <c r="NWZ233" s="8"/>
      <c r="NXA233" s="9"/>
      <c r="NXF233" s="11"/>
      <c r="NXG233" s="8"/>
      <c r="NXH233" s="9"/>
      <c r="NXM233" s="11"/>
      <c r="NXN233" s="8"/>
      <c r="NXO233" s="9"/>
      <c r="NXT233" s="11"/>
      <c r="NXU233" s="8"/>
      <c r="NXV233" s="9"/>
      <c r="NYA233" s="11"/>
      <c r="NYB233" s="8"/>
      <c r="NYC233" s="9"/>
      <c r="NYH233" s="11"/>
      <c r="NYI233" s="8"/>
      <c r="NYJ233" s="9"/>
      <c r="NYO233" s="11"/>
      <c r="NYP233" s="8"/>
      <c r="NYQ233" s="9"/>
      <c r="NYV233" s="11"/>
      <c r="NYW233" s="8"/>
      <c r="NYX233" s="9"/>
      <c r="NZC233" s="11"/>
      <c r="NZD233" s="8"/>
      <c r="NZE233" s="9"/>
      <c r="NZJ233" s="11"/>
      <c r="NZK233" s="8"/>
      <c r="NZL233" s="9"/>
      <c r="NZQ233" s="11"/>
      <c r="NZR233" s="8"/>
      <c r="NZS233" s="9"/>
      <c r="NZX233" s="11"/>
      <c r="NZY233" s="8"/>
      <c r="NZZ233" s="9"/>
      <c r="OAE233" s="11"/>
      <c r="OAF233" s="8"/>
      <c r="OAG233" s="9"/>
      <c r="OAL233" s="11"/>
      <c r="OAM233" s="8"/>
      <c r="OAN233" s="9"/>
      <c r="OAS233" s="11"/>
      <c r="OAT233" s="8"/>
      <c r="OAU233" s="9"/>
      <c r="OAZ233" s="11"/>
      <c r="OBA233" s="8"/>
      <c r="OBB233" s="9"/>
      <c r="OBG233" s="11"/>
      <c r="OBH233" s="8"/>
      <c r="OBI233" s="9"/>
      <c r="OBN233" s="11"/>
      <c r="OBO233" s="8"/>
      <c r="OBP233" s="9"/>
      <c r="OBU233" s="11"/>
      <c r="OBV233" s="8"/>
      <c r="OBW233" s="9"/>
      <c r="OCB233" s="11"/>
      <c r="OCC233" s="8"/>
      <c r="OCD233" s="9"/>
      <c r="OCI233" s="11"/>
      <c r="OCJ233" s="8"/>
      <c r="OCK233" s="9"/>
      <c r="OCP233" s="11"/>
      <c r="OCQ233" s="8"/>
      <c r="OCR233" s="9"/>
      <c r="OCW233" s="11"/>
      <c r="OCX233" s="8"/>
      <c r="OCY233" s="9"/>
      <c r="ODD233" s="11"/>
      <c r="ODE233" s="8"/>
      <c r="ODF233" s="9"/>
      <c r="ODK233" s="11"/>
      <c r="ODL233" s="8"/>
      <c r="ODM233" s="9"/>
      <c r="ODR233" s="11"/>
      <c r="ODS233" s="8"/>
      <c r="ODT233" s="9"/>
      <c r="ODY233" s="11"/>
      <c r="ODZ233" s="8"/>
      <c r="OEA233" s="9"/>
      <c r="OEF233" s="11"/>
      <c r="OEG233" s="8"/>
      <c r="OEH233" s="9"/>
      <c r="OEM233" s="11"/>
      <c r="OEN233" s="8"/>
      <c r="OEO233" s="9"/>
      <c r="OET233" s="11"/>
      <c r="OEU233" s="8"/>
      <c r="OEV233" s="9"/>
      <c r="OFA233" s="11"/>
      <c r="OFB233" s="8"/>
      <c r="OFC233" s="9"/>
      <c r="OFH233" s="11"/>
      <c r="OFI233" s="8"/>
      <c r="OFJ233" s="9"/>
      <c r="OFO233" s="11"/>
      <c r="OFP233" s="8"/>
      <c r="OFQ233" s="9"/>
      <c r="OFV233" s="11"/>
      <c r="OFW233" s="8"/>
      <c r="OFX233" s="9"/>
      <c r="OGC233" s="11"/>
      <c r="OGD233" s="8"/>
      <c r="OGE233" s="9"/>
      <c r="OGJ233" s="11"/>
      <c r="OGK233" s="8"/>
      <c r="OGL233" s="9"/>
      <c r="OGQ233" s="11"/>
      <c r="OGR233" s="8"/>
      <c r="OGS233" s="9"/>
      <c r="OGX233" s="11"/>
      <c r="OGY233" s="8"/>
      <c r="OGZ233" s="9"/>
      <c r="OHE233" s="11"/>
      <c r="OHF233" s="8"/>
      <c r="OHG233" s="9"/>
      <c r="OHL233" s="11"/>
      <c r="OHM233" s="8"/>
      <c r="OHN233" s="9"/>
      <c r="OHS233" s="11"/>
      <c r="OHT233" s="8"/>
      <c r="OHU233" s="9"/>
      <c r="OHZ233" s="11"/>
      <c r="OIA233" s="8"/>
      <c r="OIB233" s="9"/>
      <c r="OIG233" s="11"/>
      <c r="OIH233" s="8"/>
      <c r="OII233" s="9"/>
      <c r="OIN233" s="11"/>
      <c r="OIO233" s="8"/>
      <c r="OIP233" s="9"/>
      <c r="OIU233" s="11"/>
      <c r="OIV233" s="8"/>
      <c r="OIW233" s="9"/>
      <c r="OJB233" s="11"/>
      <c r="OJC233" s="8"/>
      <c r="OJD233" s="9"/>
      <c r="OJI233" s="11"/>
      <c r="OJJ233" s="8"/>
      <c r="OJK233" s="9"/>
      <c r="OJP233" s="11"/>
      <c r="OJQ233" s="8"/>
      <c r="OJR233" s="9"/>
      <c r="OJW233" s="11"/>
      <c r="OJX233" s="8"/>
      <c r="OJY233" s="9"/>
      <c r="OKD233" s="11"/>
      <c r="OKE233" s="8"/>
      <c r="OKF233" s="9"/>
      <c r="OKK233" s="11"/>
      <c r="OKL233" s="8"/>
      <c r="OKM233" s="9"/>
      <c r="OKR233" s="11"/>
      <c r="OKS233" s="8"/>
      <c r="OKT233" s="9"/>
      <c r="OKY233" s="11"/>
      <c r="OKZ233" s="8"/>
      <c r="OLA233" s="9"/>
      <c r="OLF233" s="11"/>
      <c r="OLG233" s="8"/>
      <c r="OLH233" s="9"/>
      <c r="OLM233" s="11"/>
      <c r="OLN233" s="8"/>
      <c r="OLO233" s="9"/>
      <c r="OLT233" s="11"/>
      <c r="OLU233" s="8"/>
      <c r="OLV233" s="9"/>
      <c r="OMA233" s="11"/>
      <c r="OMB233" s="8"/>
      <c r="OMC233" s="9"/>
      <c r="OMH233" s="11"/>
      <c r="OMI233" s="8"/>
      <c r="OMJ233" s="9"/>
      <c r="OMO233" s="11"/>
      <c r="OMP233" s="8"/>
      <c r="OMQ233" s="9"/>
      <c r="OMV233" s="11"/>
      <c r="OMW233" s="8"/>
      <c r="OMX233" s="9"/>
      <c r="ONC233" s="11"/>
      <c r="OND233" s="8"/>
      <c r="ONE233" s="9"/>
      <c r="ONJ233" s="11"/>
      <c r="ONK233" s="8"/>
      <c r="ONL233" s="9"/>
      <c r="ONQ233" s="11"/>
      <c r="ONR233" s="8"/>
      <c r="ONS233" s="9"/>
      <c r="ONX233" s="11"/>
      <c r="ONY233" s="8"/>
      <c r="ONZ233" s="9"/>
      <c r="OOE233" s="11"/>
      <c r="OOF233" s="8"/>
      <c r="OOG233" s="9"/>
      <c r="OOL233" s="11"/>
      <c r="OOM233" s="8"/>
      <c r="OON233" s="9"/>
      <c r="OOS233" s="11"/>
      <c r="OOT233" s="8"/>
      <c r="OOU233" s="9"/>
      <c r="OOZ233" s="11"/>
      <c r="OPA233" s="8"/>
      <c r="OPB233" s="9"/>
      <c r="OPG233" s="11"/>
      <c r="OPH233" s="8"/>
      <c r="OPI233" s="9"/>
      <c r="OPN233" s="11"/>
      <c r="OPO233" s="8"/>
      <c r="OPP233" s="9"/>
      <c r="OPU233" s="11"/>
      <c r="OPV233" s="8"/>
      <c r="OPW233" s="9"/>
      <c r="OQB233" s="11"/>
      <c r="OQC233" s="8"/>
      <c r="OQD233" s="9"/>
      <c r="OQI233" s="11"/>
      <c r="OQJ233" s="8"/>
      <c r="OQK233" s="9"/>
      <c r="OQP233" s="11"/>
      <c r="OQQ233" s="8"/>
      <c r="OQR233" s="9"/>
      <c r="OQW233" s="11"/>
      <c r="OQX233" s="8"/>
      <c r="OQY233" s="9"/>
      <c r="ORD233" s="11"/>
      <c r="ORE233" s="8"/>
      <c r="ORF233" s="9"/>
      <c r="ORK233" s="11"/>
      <c r="ORL233" s="8"/>
      <c r="ORM233" s="9"/>
      <c r="ORR233" s="11"/>
      <c r="ORS233" s="8"/>
      <c r="ORT233" s="9"/>
      <c r="ORY233" s="11"/>
      <c r="ORZ233" s="8"/>
      <c r="OSA233" s="9"/>
      <c r="OSF233" s="11"/>
      <c r="OSG233" s="8"/>
      <c r="OSH233" s="9"/>
      <c r="OSM233" s="11"/>
      <c r="OSN233" s="8"/>
      <c r="OSO233" s="9"/>
      <c r="OST233" s="11"/>
      <c r="OSU233" s="8"/>
      <c r="OSV233" s="9"/>
      <c r="OTA233" s="11"/>
      <c r="OTB233" s="8"/>
      <c r="OTC233" s="9"/>
      <c r="OTH233" s="11"/>
      <c r="OTI233" s="8"/>
      <c r="OTJ233" s="9"/>
      <c r="OTO233" s="11"/>
      <c r="OTP233" s="8"/>
      <c r="OTQ233" s="9"/>
      <c r="OTV233" s="11"/>
      <c r="OTW233" s="8"/>
      <c r="OTX233" s="9"/>
      <c r="OUC233" s="11"/>
      <c r="OUD233" s="8"/>
      <c r="OUE233" s="9"/>
      <c r="OUJ233" s="11"/>
      <c r="OUK233" s="8"/>
      <c r="OUL233" s="9"/>
      <c r="OUQ233" s="11"/>
      <c r="OUR233" s="8"/>
      <c r="OUS233" s="9"/>
      <c r="OUX233" s="11"/>
      <c r="OUY233" s="8"/>
      <c r="OUZ233" s="9"/>
      <c r="OVE233" s="11"/>
      <c r="OVF233" s="8"/>
      <c r="OVG233" s="9"/>
      <c r="OVL233" s="11"/>
      <c r="OVM233" s="8"/>
      <c r="OVN233" s="9"/>
      <c r="OVS233" s="11"/>
      <c r="OVT233" s="8"/>
      <c r="OVU233" s="9"/>
      <c r="OVZ233" s="11"/>
      <c r="OWA233" s="8"/>
      <c r="OWB233" s="9"/>
      <c r="OWG233" s="11"/>
      <c r="OWH233" s="8"/>
      <c r="OWI233" s="9"/>
      <c r="OWN233" s="11"/>
      <c r="OWO233" s="8"/>
      <c r="OWP233" s="9"/>
      <c r="OWU233" s="11"/>
      <c r="OWV233" s="8"/>
      <c r="OWW233" s="9"/>
      <c r="OXB233" s="11"/>
      <c r="OXC233" s="8"/>
      <c r="OXD233" s="9"/>
      <c r="OXI233" s="11"/>
      <c r="OXJ233" s="8"/>
      <c r="OXK233" s="9"/>
      <c r="OXP233" s="11"/>
      <c r="OXQ233" s="8"/>
      <c r="OXR233" s="9"/>
      <c r="OXW233" s="11"/>
      <c r="OXX233" s="8"/>
      <c r="OXY233" s="9"/>
      <c r="OYD233" s="11"/>
      <c r="OYE233" s="8"/>
      <c r="OYF233" s="9"/>
      <c r="OYK233" s="11"/>
      <c r="OYL233" s="8"/>
      <c r="OYM233" s="9"/>
      <c r="OYR233" s="11"/>
      <c r="OYS233" s="8"/>
      <c r="OYT233" s="9"/>
      <c r="OYY233" s="11"/>
      <c r="OYZ233" s="8"/>
      <c r="OZA233" s="9"/>
      <c r="OZF233" s="11"/>
      <c r="OZG233" s="8"/>
      <c r="OZH233" s="9"/>
      <c r="OZM233" s="11"/>
      <c r="OZN233" s="8"/>
      <c r="OZO233" s="9"/>
      <c r="OZT233" s="11"/>
      <c r="OZU233" s="8"/>
      <c r="OZV233" s="9"/>
      <c r="PAA233" s="11"/>
      <c r="PAB233" s="8"/>
      <c r="PAC233" s="9"/>
      <c r="PAH233" s="11"/>
      <c r="PAI233" s="8"/>
      <c r="PAJ233" s="9"/>
      <c r="PAO233" s="11"/>
      <c r="PAP233" s="8"/>
      <c r="PAQ233" s="9"/>
      <c r="PAV233" s="11"/>
      <c r="PAW233" s="8"/>
      <c r="PAX233" s="9"/>
      <c r="PBC233" s="11"/>
      <c r="PBD233" s="8"/>
      <c r="PBE233" s="9"/>
      <c r="PBJ233" s="11"/>
      <c r="PBK233" s="8"/>
      <c r="PBL233" s="9"/>
      <c r="PBQ233" s="11"/>
      <c r="PBR233" s="8"/>
      <c r="PBS233" s="9"/>
      <c r="PBX233" s="11"/>
      <c r="PBY233" s="8"/>
      <c r="PBZ233" s="9"/>
      <c r="PCE233" s="11"/>
      <c r="PCF233" s="8"/>
      <c r="PCG233" s="9"/>
      <c r="PCL233" s="11"/>
      <c r="PCM233" s="8"/>
      <c r="PCN233" s="9"/>
      <c r="PCS233" s="11"/>
      <c r="PCT233" s="8"/>
      <c r="PCU233" s="9"/>
      <c r="PCZ233" s="11"/>
      <c r="PDA233" s="8"/>
      <c r="PDB233" s="9"/>
      <c r="PDG233" s="11"/>
      <c r="PDH233" s="8"/>
      <c r="PDI233" s="9"/>
      <c r="PDN233" s="11"/>
      <c r="PDO233" s="8"/>
      <c r="PDP233" s="9"/>
      <c r="PDU233" s="11"/>
      <c r="PDV233" s="8"/>
      <c r="PDW233" s="9"/>
      <c r="PEB233" s="11"/>
      <c r="PEC233" s="8"/>
      <c r="PED233" s="9"/>
      <c r="PEI233" s="11"/>
      <c r="PEJ233" s="8"/>
      <c r="PEK233" s="9"/>
      <c r="PEP233" s="11"/>
      <c r="PEQ233" s="8"/>
      <c r="PER233" s="9"/>
      <c r="PEW233" s="11"/>
      <c r="PEX233" s="8"/>
      <c r="PEY233" s="9"/>
      <c r="PFD233" s="11"/>
      <c r="PFE233" s="8"/>
      <c r="PFF233" s="9"/>
      <c r="PFK233" s="11"/>
      <c r="PFL233" s="8"/>
      <c r="PFM233" s="9"/>
      <c r="PFR233" s="11"/>
      <c r="PFS233" s="8"/>
      <c r="PFT233" s="9"/>
      <c r="PFY233" s="11"/>
      <c r="PFZ233" s="8"/>
      <c r="PGA233" s="9"/>
      <c r="PGF233" s="11"/>
      <c r="PGG233" s="8"/>
      <c r="PGH233" s="9"/>
      <c r="PGM233" s="11"/>
      <c r="PGN233" s="8"/>
      <c r="PGO233" s="9"/>
      <c r="PGT233" s="11"/>
      <c r="PGU233" s="8"/>
      <c r="PGV233" s="9"/>
      <c r="PHA233" s="11"/>
      <c r="PHB233" s="8"/>
      <c r="PHC233" s="9"/>
      <c r="PHH233" s="11"/>
      <c r="PHI233" s="8"/>
      <c r="PHJ233" s="9"/>
      <c r="PHO233" s="11"/>
      <c r="PHP233" s="8"/>
      <c r="PHQ233" s="9"/>
      <c r="PHV233" s="11"/>
      <c r="PHW233" s="8"/>
      <c r="PHX233" s="9"/>
      <c r="PIC233" s="11"/>
      <c r="PID233" s="8"/>
      <c r="PIE233" s="9"/>
      <c r="PIJ233" s="11"/>
      <c r="PIK233" s="8"/>
      <c r="PIL233" s="9"/>
      <c r="PIQ233" s="11"/>
      <c r="PIR233" s="8"/>
      <c r="PIS233" s="9"/>
      <c r="PIX233" s="11"/>
      <c r="PIY233" s="8"/>
      <c r="PIZ233" s="9"/>
      <c r="PJE233" s="11"/>
      <c r="PJF233" s="8"/>
      <c r="PJG233" s="9"/>
      <c r="PJL233" s="11"/>
      <c r="PJM233" s="8"/>
      <c r="PJN233" s="9"/>
      <c r="PJS233" s="11"/>
      <c r="PJT233" s="8"/>
      <c r="PJU233" s="9"/>
      <c r="PJZ233" s="11"/>
      <c r="PKA233" s="8"/>
      <c r="PKB233" s="9"/>
      <c r="PKG233" s="11"/>
      <c r="PKH233" s="8"/>
      <c r="PKI233" s="9"/>
      <c r="PKN233" s="11"/>
      <c r="PKO233" s="8"/>
      <c r="PKP233" s="9"/>
      <c r="PKU233" s="11"/>
      <c r="PKV233" s="8"/>
      <c r="PKW233" s="9"/>
      <c r="PLB233" s="11"/>
      <c r="PLC233" s="8"/>
      <c r="PLD233" s="9"/>
      <c r="PLI233" s="11"/>
      <c r="PLJ233" s="8"/>
      <c r="PLK233" s="9"/>
      <c r="PLP233" s="11"/>
      <c r="PLQ233" s="8"/>
      <c r="PLR233" s="9"/>
      <c r="PLW233" s="11"/>
      <c r="PLX233" s="8"/>
      <c r="PLY233" s="9"/>
      <c r="PMD233" s="11"/>
      <c r="PME233" s="8"/>
      <c r="PMF233" s="9"/>
      <c r="PMK233" s="11"/>
      <c r="PML233" s="8"/>
      <c r="PMM233" s="9"/>
      <c r="PMR233" s="11"/>
      <c r="PMS233" s="8"/>
      <c r="PMT233" s="9"/>
      <c r="PMY233" s="11"/>
      <c r="PMZ233" s="8"/>
      <c r="PNA233" s="9"/>
      <c r="PNF233" s="11"/>
      <c r="PNG233" s="8"/>
      <c r="PNH233" s="9"/>
      <c r="PNM233" s="11"/>
      <c r="PNN233" s="8"/>
      <c r="PNO233" s="9"/>
      <c r="PNT233" s="11"/>
      <c r="PNU233" s="8"/>
      <c r="PNV233" s="9"/>
      <c r="POA233" s="11"/>
      <c r="POB233" s="8"/>
      <c r="POC233" s="9"/>
      <c r="POH233" s="11"/>
      <c r="POI233" s="8"/>
      <c r="POJ233" s="9"/>
      <c r="POO233" s="11"/>
      <c r="POP233" s="8"/>
      <c r="POQ233" s="9"/>
      <c r="POV233" s="11"/>
      <c r="POW233" s="8"/>
      <c r="POX233" s="9"/>
      <c r="PPC233" s="11"/>
      <c r="PPD233" s="8"/>
      <c r="PPE233" s="9"/>
      <c r="PPJ233" s="11"/>
      <c r="PPK233" s="8"/>
      <c r="PPL233" s="9"/>
      <c r="PPQ233" s="11"/>
      <c r="PPR233" s="8"/>
      <c r="PPS233" s="9"/>
      <c r="PPX233" s="11"/>
      <c r="PPY233" s="8"/>
      <c r="PPZ233" s="9"/>
      <c r="PQE233" s="11"/>
      <c r="PQF233" s="8"/>
      <c r="PQG233" s="9"/>
      <c r="PQL233" s="11"/>
      <c r="PQM233" s="8"/>
      <c r="PQN233" s="9"/>
      <c r="PQS233" s="11"/>
      <c r="PQT233" s="8"/>
      <c r="PQU233" s="9"/>
      <c r="PQZ233" s="11"/>
      <c r="PRA233" s="8"/>
      <c r="PRB233" s="9"/>
      <c r="PRG233" s="11"/>
      <c r="PRH233" s="8"/>
      <c r="PRI233" s="9"/>
      <c r="PRN233" s="11"/>
      <c r="PRO233" s="8"/>
      <c r="PRP233" s="9"/>
      <c r="PRU233" s="11"/>
      <c r="PRV233" s="8"/>
      <c r="PRW233" s="9"/>
      <c r="PSB233" s="11"/>
      <c r="PSC233" s="8"/>
      <c r="PSD233" s="9"/>
      <c r="PSI233" s="11"/>
      <c r="PSJ233" s="8"/>
      <c r="PSK233" s="9"/>
      <c r="PSP233" s="11"/>
      <c r="PSQ233" s="8"/>
      <c r="PSR233" s="9"/>
      <c r="PSW233" s="11"/>
      <c r="PSX233" s="8"/>
      <c r="PSY233" s="9"/>
      <c r="PTD233" s="11"/>
      <c r="PTE233" s="8"/>
      <c r="PTF233" s="9"/>
      <c r="PTK233" s="11"/>
      <c r="PTL233" s="8"/>
      <c r="PTM233" s="9"/>
      <c r="PTR233" s="11"/>
      <c r="PTS233" s="8"/>
      <c r="PTT233" s="9"/>
      <c r="PTY233" s="11"/>
      <c r="PTZ233" s="8"/>
      <c r="PUA233" s="9"/>
      <c r="PUF233" s="11"/>
      <c r="PUG233" s="8"/>
      <c r="PUH233" s="9"/>
      <c r="PUM233" s="11"/>
      <c r="PUN233" s="8"/>
      <c r="PUO233" s="9"/>
      <c r="PUT233" s="11"/>
      <c r="PUU233" s="8"/>
      <c r="PUV233" s="9"/>
      <c r="PVA233" s="11"/>
      <c r="PVB233" s="8"/>
      <c r="PVC233" s="9"/>
      <c r="PVH233" s="11"/>
      <c r="PVI233" s="8"/>
      <c r="PVJ233" s="9"/>
      <c r="PVO233" s="11"/>
      <c r="PVP233" s="8"/>
      <c r="PVQ233" s="9"/>
      <c r="PVV233" s="11"/>
      <c r="PVW233" s="8"/>
      <c r="PVX233" s="9"/>
      <c r="PWC233" s="11"/>
      <c r="PWD233" s="8"/>
      <c r="PWE233" s="9"/>
      <c r="PWJ233" s="11"/>
      <c r="PWK233" s="8"/>
      <c r="PWL233" s="9"/>
      <c r="PWQ233" s="11"/>
      <c r="PWR233" s="8"/>
      <c r="PWS233" s="9"/>
      <c r="PWX233" s="11"/>
      <c r="PWY233" s="8"/>
      <c r="PWZ233" s="9"/>
      <c r="PXE233" s="11"/>
      <c r="PXF233" s="8"/>
      <c r="PXG233" s="9"/>
      <c r="PXL233" s="11"/>
      <c r="PXM233" s="8"/>
      <c r="PXN233" s="9"/>
      <c r="PXS233" s="11"/>
      <c r="PXT233" s="8"/>
      <c r="PXU233" s="9"/>
      <c r="PXZ233" s="11"/>
      <c r="PYA233" s="8"/>
      <c r="PYB233" s="9"/>
      <c r="PYG233" s="11"/>
      <c r="PYH233" s="8"/>
      <c r="PYI233" s="9"/>
      <c r="PYN233" s="11"/>
      <c r="PYO233" s="8"/>
      <c r="PYP233" s="9"/>
      <c r="PYU233" s="11"/>
      <c r="PYV233" s="8"/>
      <c r="PYW233" s="9"/>
      <c r="PZB233" s="11"/>
      <c r="PZC233" s="8"/>
      <c r="PZD233" s="9"/>
      <c r="PZI233" s="11"/>
      <c r="PZJ233" s="8"/>
      <c r="PZK233" s="9"/>
      <c r="PZP233" s="11"/>
      <c r="PZQ233" s="8"/>
      <c r="PZR233" s="9"/>
      <c r="PZW233" s="11"/>
      <c r="PZX233" s="8"/>
      <c r="PZY233" s="9"/>
      <c r="QAD233" s="11"/>
      <c r="QAE233" s="8"/>
      <c r="QAF233" s="9"/>
      <c r="QAK233" s="11"/>
      <c r="QAL233" s="8"/>
      <c r="QAM233" s="9"/>
      <c r="QAR233" s="11"/>
      <c r="QAS233" s="8"/>
      <c r="QAT233" s="9"/>
      <c r="QAY233" s="11"/>
      <c r="QAZ233" s="8"/>
      <c r="QBA233" s="9"/>
      <c r="QBF233" s="11"/>
      <c r="QBG233" s="8"/>
      <c r="QBH233" s="9"/>
      <c r="QBM233" s="11"/>
      <c r="QBN233" s="8"/>
      <c r="QBO233" s="9"/>
      <c r="QBT233" s="11"/>
      <c r="QBU233" s="8"/>
      <c r="QBV233" s="9"/>
      <c r="QCA233" s="11"/>
      <c r="QCB233" s="8"/>
      <c r="QCC233" s="9"/>
      <c r="QCH233" s="11"/>
      <c r="QCI233" s="8"/>
      <c r="QCJ233" s="9"/>
      <c r="QCO233" s="11"/>
      <c r="QCP233" s="8"/>
      <c r="QCQ233" s="9"/>
      <c r="QCV233" s="11"/>
      <c r="QCW233" s="8"/>
      <c r="QCX233" s="9"/>
      <c r="QDC233" s="11"/>
      <c r="QDD233" s="8"/>
      <c r="QDE233" s="9"/>
      <c r="QDJ233" s="11"/>
      <c r="QDK233" s="8"/>
      <c r="QDL233" s="9"/>
      <c r="QDQ233" s="11"/>
      <c r="QDR233" s="8"/>
      <c r="QDS233" s="9"/>
      <c r="QDX233" s="11"/>
      <c r="QDY233" s="8"/>
      <c r="QDZ233" s="9"/>
      <c r="QEE233" s="11"/>
      <c r="QEF233" s="8"/>
      <c r="QEG233" s="9"/>
      <c r="QEL233" s="11"/>
      <c r="QEM233" s="8"/>
      <c r="QEN233" s="9"/>
      <c r="QES233" s="11"/>
      <c r="QET233" s="8"/>
      <c r="QEU233" s="9"/>
      <c r="QEZ233" s="11"/>
      <c r="QFA233" s="8"/>
      <c r="QFB233" s="9"/>
      <c r="QFG233" s="11"/>
      <c r="QFH233" s="8"/>
      <c r="QFI233" s="9"/>
      <c r="QFN233" s="11"/>
      <c r="QFO233" s="8"/>
      <c r="QFP233" s="9"/>
      <c r="QFU233" s="11"/>
      <c r="QFV233" s="8"/>
      <c r="QFW233" s="9"/>
      <c r="QGB233" s="11"/>
      <c r="QGC233" s="8"/>
      <c r="QGD233" s="9"/>
      <c r="QGI233" s="11"/>
      <c r="QGJ233" s="8"/>
      <c r="QGK233" s="9"/>
      <c r="QGP233" s="11"/>
      <c r="QGQ233" s="8"/>
      <c r="QGR233" s="9"/>
      <c r="QGW233" s="11"/>
      <c r="QGX233" s="8"/>
      <c r="QGY233" s="9"/>
      <c r="QHD233" s="11"/>
      <c r="QHE233" s="8"/>
      <c r="QHF233" s="9"/>
      <c r="QHK233" s="11"/>
      <c r="QHL233" s="8"/>
      <c r="QHM233" s="9"/>
      <c r="QHR233" s="11"/>
      <c r="QHS233" s="8"/>
      <c r="QHT233" s="9"/>
      <c r="QHY233" s="11"/>
      <c r="QHZ233" s="8"/>
      <c r="QIA233" s="9"/>
      <c r="QIF233" s="11"/>
      <c r="QIG233" s="8"/>
      <c r="QIH233" s="9"/>
      <c r="QIM233" s="11"/>
      <c r="QIN233" s="8"/>
      <c r="QIO233" s="9"/>
      <c r="QIT233" s="11"/>
      <c r="QIU233" s="8"/>
      <c r="QIV233" s="9"/>
      <c r="QJA233" s="11"/>
      <c r="QJB233" s="8"/>
      <c r="QJC233" s="9"/>
      <c r="QJH233" s="11"/>
      <c r="QJI233" s="8"/>
      <c r="QJJ233" s="9"/>
      <c r="QJO233" s="11"/>
      <c r="QJP233" s="8"/>
      <c r="QJQ233" s="9"/>
      <c r="QJV233" s="11"/>
      <c r="QJW233" s="8"/>
      <c r="QJX233" s="9"/>
      <c r="QKC233" s="11"/>
      <c r="QKD233" s="8"/>
      <c r="QKE233" s="9"/>
      <c r="QKJ233" s="11"/>
      <c r="QKK233" s="8"/>
      <c r="QKL233" s="9"/>
      <c r="QKQ233" s="11"/>
      <c r="QKR233" s="8"/>
      <c r="QKS233" s="9"/>
      <c r="QKX233" s="11"/>
      <c r="QKY233" s="8"/>
      <c r="QKZ233" s="9"/>
      <c r="QLE233" s="11"/>
      <c r="QLF233" s="8"/>
      <c r="QLG233" s="9"/>
      <c r="QLL233" s="11"/>
      <c r="QLM233" s="8"/>
      <c r="QLN233" s="9"/>
      <c r="QLS233" s="11"/>
      <c r="QLT233" s="8"/>
      <c r="QLU233" s="9"/>
      <c r="QLZ233" s="11"/>
      <c r="QMA233" s="8"/>
      <c r="QMB233" s="9"/>
      <c r="QMG233" s="11"/>
      <c r="QMH233" s="8"/>
      <c r="QMI233" s="9"/>
      <c r="QMN233" s="11"/>
      <c r="QMO233" s="8"/>
      <c r="QMP233" s="9"/>
      <c r="QMU233" s="11"/>
      <c r="QMV233" s="8"/>
      <c r="QMW233" s="9"/>
      <c r="QNB233" s="11"/>
      <c r="QNC233" s="8"/>
      <c r="QND233" s="9"/>
      <c r="QNI233" s="11"/>
      <c r="QNJ233" s="8"/>
      <c r="QNK233" s="9"/>
      <c r="QNP233" s="11"/>
      <c r="QNQ233" s="8"/>
      <c r="QNR233" s="9"/>
      <c r="QNW233" s="11"/>
      <c r="QNX233" s="8"/>
      <c r="QNY233" s="9"/>
      <c r="QOD233" s="11"/>
      <c r="QOE233" s="8"/>
      <c r="QOF233" s="9"/>
      <c r="QOK233" s="11"/>
      <c r="QOL233" s="8"/>
      <c r="QOM233" s="9"/>
      <c r="QOR233" s="11"/>
      <c r="QOS233" s="8"/>
      <c r="QOT233" s="9"/>
      <c r="QOY233" s="11"/>
      <c r="QOZ233" s="8"/>
      <c r="QPA233" s="9"/>
      <c r="QPF233" s="11"/>
      <c r="QPG233" s="8"/>
      <c r="QPH233" s="9"/>
      <c r="QPM233" s="11"/>
      <c r="QPN233" s="8"/>
      <c r="QPO233" s="9"/>
      <c r="QPT233" s="11"/>
      <c r="QPU233" s="8"/>
      <c r="QPV233" s="9"/>
      <c r="QQA233" s="11"/>
      <c r="QQB233" s="8"/>
      <c r="QQC233" s="9"/>
      <c r="QQH233" s="11"/>
      <c r="QQI233" s="8"/>
      <c r="QQJ233" s="9"/>
      <c r="QQO233" s="11"/>
      <c r="QQP233" s="8"/>
      <c r="QQQ233" s="9"/>
      <c r="QQV233" s="11"/>
      <c r="QQW233" s="8"/>
      <c r="QQX233" s="9"/>
      <c r="QRC233" s="11"/>
      <c r="QRD233" s="8"/>
      <c r="QRE233" s="9"/>
      <c r="QRJ233" s="11"/>
      <c r="QRK233" s="8"/>
      <c r="QRL233" s="9"/>
      <c r="QRQ233" s="11"/>
      <c r="QRR233" s="8"/>
      <c r="QRS233" s="9"/>
      <c r="QRX233" s="11"/>
      <c r="QRY233" s="8"/>
      <c r="QRZ233" s="9"/>
      <c r="QSE233" s="11"/>
      <c r="QSF233" s="8"/>
      <c r="QSG233" s="9"/>
      <c r="QSL233" s="11"/>
      <c r="QSM233" s="8"/>
      <c r="QSN233" s="9"/>
      <c r="QSS233" s="11"/>
      <c r="QST233" s="8"/>
      <c r="QSU233" s="9"/>
      <c r="QSZ233" s="11"/>
      <c r="QTA233" s="8"/>
      <c r="QTB233" s="9"/>
      <c r="QTG233" s="11"/>
      <c r="QTH233" s="8"/>
      <c r="QTI233" s="9"/>
      <c r="QTN233" s="11"/>
      <c r="QTO233" s="8"/>
      <c r="QTP233" s="9"/>
      <c r="QTU233" s="11"/>
      <c r="QTV233" s="8"/>
      <c r="QTW233" s="9"/>
      <c r="QUB233" s="11"/>
      <c r="QUC233" s="8"/>
      <c r="QUD233" s="9"/>
      <c r="QUI233" s="11"/>
      <c r="QUJ233" s="8"/>
      <c r="QUK233" s="9"/>
      <c r="QUP233" s="11"/>
      <c r="QUQ233" s="8"/>
      <c r="QUR233" s="9"/>
      <c r="QUW233" s="11"/>
      <c r="QUX233" s="8"/>
      <c r="QUY233" s="9"/>
      <c r="QVD233" s="11"/>
      <c r="QVE233" s="8"/>
      <c r="QVF233" s="9"/>
      <c r="QVK233" s="11"/>
      <c r="QVL233" s="8"/>
      <c r="QVM233" s="9"/>
      <c r="QVR233" s="11"/>
      <c r="QVS233" s="8"/>
      <c r="QVT233" s="9"/>
      <c r="QVY233" s="11"/>
      <c r="QVZ233" s="8"/>
      <c r="QWA233" s="9"/>
      <c r="QWF233" s="11"/>
      <c r="QWG233" s="8"/>
      <c r="QWH233" s="9"/>
      <c r="QWM233" s="11"/>
      <c r="QWN233" s="8"/>
      <c r="QWO233" s="9"/>
      <c r="QWT233" s="11"/>
      <c r="QWU233" s="8"/>
      <c r="QWV233" s="9"/>
      <c r="QXA233" s="11"/>
      <c r="QXB233" s="8"/>
      <c r="QXC233" s="9"/>
      <c r="QXH233" s="11"/>
      <c r="QXI233" s="8"/>
      <c r="QXJ233" s="9"/>
      <c r="QXO233" s="11"/>
      <c r="QXP233" s="8"/>
      <c r="QXQ233" s="9"/>
      <c r="QXV233" s="11"/>
      <c r="QXW233" s="8"/>
      <c r="QXX233" s="9"/>
      <c r="QYC233" s="11"/>
      <c r="QYD233" s="8"/>
      <c r="QYE233" s="9"/>
      <c r="QYJ233" s="11"/>
      <c r="QYK233" s="8"/>
      <c r="QYL233" s="9"/>
      <c r="QYQ233" s="11"/>
      <c r="QYR233" s="8"/>
      <c r="QYS233" s="9"/>
      <c r="QYX233" s="11"/>
      <c r="QYY233" s="8"/>
      <c r="QYZ233" s="9"/>
      <c r="QZE233" s="11"/>
      <c r="QZF233" s="8"/>
      <c r="QZG233" s="9"/>
      <c r="QZL233" s="11"/>
      <c r="QZM233" s="8"/>
      <c r="QZN233" s="9"/>
      <c r="QZS233" s="11"/>
      <c r="QZT233" s="8"/>
      <c r="QZU233" s="9"/>
      <c r="QZZ233" s="11"/>
      <c r="RAA233" s="8"/>
      <c r="RAB233" s="9"/>
      <c r="RAG233" s="11"/>
      <c r="RAH233" s="8"/>
      <c r="RAI233" s="9"/>
      <c r="RAN233" s="11"/>
      <c r="RAO233" s="8"/>
      <c r="RAP233" s="9"/>
      <c r="RAU233" s="11"/>
      <c r="RAV233" s="8"/>
      <c r="RAW233" s="9"/>
      <c r="RBB233" s="11"/>
      <c r="RBC233" s="8"/>
      <c r="RBD233" s="9"/>
      <c r="RBI233" s="11"/>
      <c r="RBJ233" s="8"/>
      <c r="RBK233" s="9"/>
      <c r="RBP233" s="11"/>
      <c r="RBQ233" s="8"/>
      <c r="RBR233" s="9"/>
      <c r="RBW233" s="11"/>
      <c r="RBX233" s="8"/>
      <c r="RBY233" s="9"/>
      <c r="RCD233" s="11"/>
      <c r="RCE233" s="8"/>
      <c r="RCF233" s="9"/>
      <c r="RCK233" s="11"/>
      <c r="RCL233" s="8"/>
      <c r="RCM233" s="9"/>
      <c r="RCR233" s="11"/>
      <c r="RCS233" s="8"/>
      <c r="RCT233" s="9"/>
      <c r="RCY233" s="11"/>
      <c r="RCZ233" s="8"/>
      <c r="RDA233" s="9"/>
      <c r="RDF233" s="11"/>
      <c r="RDG233" s="8"/>
      <c r="RDH233" s="9"/>
      <c r="RDM233" s="11"/>
      <c r="RDN233" s="8"/>
      <c r="RDO233" s="9"/>
      <c r="RDT233" s="11"/>
      <c r="RDU233" s="8"/>
      <c r="RDV233" s="9"/>
      <c r="REA233" s="11"/>
      <c r="REB233" s="8"/>
      <c r="REC233" s="9"/>
      <c r="REH233" s="11"/>
      <c r="REI233" s="8"/>
      <c r="REJ233" s="9"/>
      <c r="REO233" s="11"/>
      <c r="REP233" s="8"/>
      <c r="REQ233" s="9"/>
      <c r="REV233" s="11"/>
      <c r="REW233" s="8"/>
      <c r="REX233" s="9"/>
      <c r="RFC233" s="11"/>
      <c r="RFD233" s="8"/>
      <c r="RFE233" s="9"/>
      <c r="RFJ233" s="11"/>
      <c r="RFK233" s="8"/>
      <c r="RFL233" s="9"/>
      <c r="RFQ233" s="11"/>
      <c r="RFR233" s="8"/>
      <c r="RFS233" s="9"/>
      <c r="RFX233" s="11"/>
      <c r="RFY233" s="8"/>
      <c r="RFZ233" s="9"/>
      <c r="RGE233" s="11"/>
      <c r="RGF233" s="8"/>
      <c r="RGG233" s="9"/>
      <c r="RGL233" s="11"/>
      <c r="RGM233" s="8"/>
      <c r="RGN233" s="9"/>
      <c r="RGS233" s="11"/>
      <c r="RGT233" s="8"/>
      <c r="RGU233" s="9"/>
      <c r="RGZ233" s="11"/>
      <c r="RHA233" s="8"/>
      <c r="RHB233" s="9"/>
      <c r="RHG233" s="11"/>
      <c r="RHH233" s="8"/>
      <c r="RHI233" s="9"/>
      <c r="RHN233" s="11"/>
      <c r="RHO233" s="8"/>
      <c r="RHP233" s="9"/>
      <c r="RHU233" s="11"/>
      <c r="RHV233" s="8"/>
      <c r="RHW233" s="9"/>
      <c r="RIB233" s="11"/>
      <c r="RIC233" s="8"/>
      <c r="RID233" s="9"/>
      <c r="RII233" s="11"/>
      <c r="RIJ233" s="8"/>
      <c r="RIK233" s="9"/>
      <c r="RIP233" s="11"/>
      <c r="RIQ233" s="8"/>
      <c r="RIR233" s="9"/>
      <c r="RIW233" s="11"/>
      <c r="RIX233" s="8"/>
      <c r="RIY233" s="9"/>
      <c r="RJD233" s="11"/>
      <c r="RJE233" s="8"/>
      <c r="RJF233" s="9"/>
      <c r="RJK233" s="11"/>
      <c r="RJL233" s="8"/>
      <c r="RJM233" s="9"/>
      <c r="RJR233" s="11"/>
      <c r="RJS233" s="8"/>
      <c r="RJT233" s="9"/>
      <c r="RJY233" s="11"/>
      <c r="RJZ233" s="8"/>
      <c r="RKA233" s="9"/>
      <c r="RKF233" s="11"/>
      <c r="RKG233" s="8"/>
      <c r="RKH233" s="9"/>
      <c r="RKM233" s="11"/>
      <c r="RKN233" s="8"/>
      <c r="RKO233" s="9"/>
      <c r="RKT233" s="11"/>
      <c r="RKU233" s="8"/>
      <c r="RKV233" s="9"/>
      <c r="RLA233" s="11"/>
      <c r="RLB233" s="8"/>
      <c r="RLC233" s="9"/>
      <c r="RLH233" s="11"/>
      <c r="RLI233" s="8"/>
      <c r="RLJ233" s="9"/>
      <c r="RLO233" s="11"/>
      <c r="RLP233" s="8"/>
      <c r="RLQ233" s="9"/>
      <c r="RLV233" s="11"/>
      <c r="RLW233" s="8"/>
      <c r="RLX233" s="9"/>
      <c r="RMC233" s="11"/>
      <c r="RMD233" s="8"/>
      <c r="RME233" s="9"/>
      <c r="RMJ233" s="11"/>
      <c r="RMK233" s="8"/>
      <c r="RML233" s="9"/>
      <c r="RMQ233" s="11"/>
      <c r="RMR233" s="8"/>
      <c r="RMS233" s="9"/>
      <c r="RMX233" s="11"/>
      <c r="RMY233" s="8"/>
      <c r="RMZ233" s="9"/>
      <c r="RNE233" s="11"/>
      <c r="RNF233" s="8"/>
      <c r="RNG233" s="9"/>
      <c r="RNL233" s="11"/>
      <c r="RNM233" s="8"/>
      <c r="RNN233" s="9"/>
      <c r="RNS233" s="11"/>
      <c r="RNT233" s="8"/>
      <c r="RNU233" s="9"/>
      <c r="RNZ233" s="11"/>
      <c r="ROA233" s="8"/>
      <c r="ROB233" s="9"/>
      <c r="ROG233" s="11"/>
      <c r="ROH233" s="8"/>
      <c r="ROI233" s="9"/>
      <c r="RON233" s="11"/>
      <c r="ROO233" s="8"/>
      <c r="ROP233" s="9"/>
      <c r="ROU233" s="11"/>
      <c r="ROV233" s="8"/>
      <c r="ROW233" s="9"/>
      <c r="RPB233" s="11"/>
      <c r="RPC233" s="8"/>
      <c r="RPD233" s="9"/>
      <c r="RPI233" s="11"/>
      <c r="RPJ233" s="8"/>
      <c r="RPK233" s="9"/>
      <c r="RPP233" s="11"/>
      <c r="RPQ233" s="8"/>
      <c r="RPR233" s="9"/>
      <c r="RPW233" s="11"/>
      <c r="RPX233" s="8"/>
      <c r="RPY233" s="9"/>
      <c r="RQD233" s="11"/>
      <c r="RQE233" s="8"/>
      <c r="RQF233" s="9"/>
      <c r="RQK233" s="11"/>
      <c r="RQL233" s="8"/>
      <c r="RQM233" s="9"/>
      <c r="RQR233" s="11"/>
      <c r="RQS233" s="8"/>
      <c r="RQT233" s="9"/>
      <c r="RQY233" s="11"/>
      <c r="RQZ233" s="8"/>
      <c r="RRA233" s="9"/>
      <c r="RRF233" s="11"/>
      <c r="RRG233" s="8"/>
      <c r="RRH233" s="9"/>
      <c r="RRM233" s="11"/>
      <c r="RRN233" s="8"/>
      <c r="RRO233" s="9"/>
      <c r="RRT233" s="11"/>
      <c r="RRU233" s="8"/>
      <c r="RRV233" s="9"/>
      <c r="RSA233" s="11"/>
      <c r="RSB233" s="8"/>
      <c r="RSC233" s="9"/>
      <c r="RSH233" s="11"/>
      <c r="RSI233" s="8"/>
      <c r="RSJ233" s="9"/>
      <c r="RSO233" s="11"/>
      <c r="RSP233" s="8"/>
      <c r="RSQ233" s="9"/>
      <c r="RSV233" s="11"/>
      <c r="RSW233" s="8"/>
      <c r="RSX233" s="9"/>
      <c r="RTC233" s="11"/>
      <c r="RTD233" s="8"/>
      <c r="RTE233" s="9"/>
      <c r="RTJ233" s="11"/>
      <c r="RTK233" s="8"/>
      <c r="RTL233" s="9"/>
      <c r="RTQ233" s="11"/>
      <c r="RTR233" s="8"/>
      <c r="RTS233" s="9"/>
      <c r="RTX233" s="11"/>
      <c r="RTY233" s="8"/>
      <c r="RTZ233" s="9"/>
      <c r="RUE233" s="11"/>
      <c r="RUF233" s="8"/>
      <c r="RUG233" s="9"/>
      <c r="RUL233" s="11"/>
      <c r="RUM233" s="8"/>
      <c r="RUN233" s="9"/>
      <c r="RUS233" s="11"/>
      <c r="RUT233" s="8"/>
      <c r="RUU233" s="9"/>
      <c r="RUZ233" s="11"/>
      <c r="RVA233" s="8"/>
      <c r="RVB233" s="9"/>
      <c r="RVG233" s="11"/>
      <c r="RVH233" s="8"/>
      <c r="RVI233" s="9"/>
      <c r="RVN233" s="11"/>
      <c r="RVO233" s="8"/>
      <c r="RVP233" s="9"/>
      <c r="RVU233" s="11"/>
      <c r="RVV233" s="8"/>
      <c r="RVW233" s="9"/>
      <c r="RWB233" s="11"/>
      <c r="RWC233" s="8"/>
      <c r="RWD233" s="9"/>
      <c r="RWI233" s="11"/>
      <c r="RWJ233" s="8"/>
      <c r="RWK233" s="9"/>
      <c r="RWP233" s="11"/>
      <c r="RWQ233" s="8"/>
      <c r="RWR233" s="9"/>
      <c r="RWW233" s="11"/>
      <c r="RWX233" s="8"/>
      <c r="RWY233" s="9"/>
      <c r="RXD233" s="11"/>
      <c r="RXE233" s="8"/>
      <c r="RXF233" s="9"/>
      <c r="RXK233" s="11"/>
      <c r="RXL233" s="8"/>
      <c r="RXM233" s="9"/>
      <c r="RXR233" s="11"/>
      <c r="RXS233" s="8"/>
      <c r="RXT233" s="9"/>
      <c r="RXY233" s="11"/>
      <c r="RXZ233" s="8"/>
      <c r="RYA233" s="9"/>
      <c r="RYF233" s="11"/>
      <c r="RYG233" s="8"/>
      <c r="RYH233" s="9"/>
      <c r="RYM233" s="11"/>
      <c r="RYN233" s="8"/>
      <c r="RYO233" s="9"/>
      <c r="RYT233" s="11"/>
      <c r="RYU233" s="8"/>
      <c r="RYV233" s="9"/>
      <c r="RZA233" s="11"/>
      <c r="RZB233" s="8"/>
      <c r="RZC233" s="9"/>
      <c r="RZH233" s="11"/>
      <c r="RZI233" s="8"/>
      <c r="RZJ233" s="9"/>
      <c r="RZO233" s="11"/>
      <c r="RZP233" s="8"/>
      <c r="RZQ233" s="9"/>
      <c r="RZV233" s="11"/>
      <c r="RZW233" s="8"/>
      <c r="RZX233" s="9"/>
      <c r="SAC233" s="11"/>
      <c r="SAD233" s="8"/>
      <c r="SAE233" s="9"/>
      <c r="SAJ233" s="11"/>
      <c r="SAK233" s="8"/>
      <c r="SAL233" s="9"/>
      <c r="SAQ233" s="11"/>
      <c r="SAR233" s="8"/>
      <c r="SAS233" s="9"/>
      <c r="SAX233" s="11"/>
      <c r="SAY233" s="8"/>
      <c r="SAZ233" s="9"/>
      <c r="SBE233" s="11"/>
      <c r="SBF233" s="8"/>
      <c r="SBG233" s="9"/>
      <c r="SBL233" s="11"/>
      <c r="SBM233" s="8"/>
      <c r="SBN233" s="9"/>
      <c r="SBS233" s="11"/>
      <c r="SBT233" s="8"/>
      <c r="SBU233" s="9"/>
      <c r="SBZ233" s="11"/>
      <c r="SCA233" s="8"/>
      <c r="SCB233" s="9"/>
      <c r="SCG233" s="11"/>
      <c r="SCH233" s="8"/>
      <c r="SCI233" s="9"/>
      <c r="SCN233" s="11"/>
      <c r="SCO233" s="8"/>
      <c r="SCP233" s="9"/>
      <c r="SCU233" s="11"/>
      <c r="SCV233" s="8"/>
      <c r="SCW233" s="9"/>
      <c r="SDB233" s="11"/>
      <c r="SDC233" s="8"/>
      <c r="SDD233" s="9"/>
      <c r="SDI233" s="11"/>
      <c r="SDJ233" s="8"/>
      <c r="SDK233" s="9"/>
      <c r="SDP233" s="11"/>
      <c r="SDQ233" s="8"/>
      <c r="SDR233" s="9"/>
      <c r="SDW233" s="11"/>
      <c r="SDX233" s="8"/>
      <c r="SDY233" s="9"/>
      <c r="SED233" s="11"/>
      <c r="SEE233" s="8"/>
      <c r="SEF233" s="9"/>
      <c r="SEK233" s="11"/>
      <c r="SEL233" s="8"/>
      <c r="SEM233" s="9"/>
      <c r="SER233" s="11"/>
      <c r="SES233" s="8"/>
      <c r="SET233" s="9"/>
      <c r="SEY233" s="11"/>
      <c r="SEZ233" s="8"/>
      <c r="SFA233" s="9"/>
      <c r="SFF233" s="11"/>
      <c r="SFG233" s="8"/>
      <c r="SFH233" s="9"/>
      <c r="SFM233" s="11"/>
      <c r="SFN233" s="8"/>
      <c r="SFO233" s="9"/>
      <c r="SFT233" s="11"/>
      <c r="SFU233" s="8"/>
      <c r="SFV233" s="9"/>
      <c r="SGA233" s="11"/>
      <c r="SGB233" s="8"/>
      <c r="SGC233" s="9"/>
      <c r="SGH233" s="11"/>
      <c r="SGI233" s="8"/>
      <c r="SGJ233" s="9"/>
      <c r="SGO233" s="11"/>
      <c r="SGP233" s="8"/>
      <c r="SGQ233" s="9"/>
      <c r="SGV233" s="11"/>
      <c r="SGW233" s="8"/>
      <c r="SGX233" s="9"/>
      <c r="SHC233" s="11"/>
      <c r="SHD233" s="8"/>
      <c r="SHE233" s="9"/>
      <c r="SHJ233" s="11"/>
      <c r="SHK233" s="8"/>
      <c r="SHL233" s="9"/>
      <c r="SHQ233" s="11"/>
      <c r="SHR233" s="8"/>
      <c r="SHS233" s="9"/>
      <c r="SHX233" s="11"/>
      <c r="SHY233" s="8"/>
      <c r="SHZ233" s="9"/>
      <c r="SIE233" s="11"/>
      <c r="SIF233" s="8"/>
      <c r="SIG233" s="9"/>
      <c r="SIL233" s="11"/>
      <c r="SIM233" s="8"/>
      <c r="SIN233" s="9"/>
      <c r="SIS233" s="11"/>
      <c r="SIT233" s="8"/>
      <c r="SIU233" s="9"/>
      <c r="SIZ233" s="11"/>
      <c r="SJA233" s="8"/>
      <c r="SJB233" s="9"/>
      <c r="SJG233" s="11"/>
      <c r="SJH233" s="8"/>
      <c r="SJI233" s="9"/>
      <c r="SJN233" s="11"/>
      <c r="SJO233" s="8"/>
      <c r="SJP233" s="9"/>
      <c r="SJU233" s="11"/>
      <c r="SJV233" s="8"/>
      <c r="SJW233" s="9"/>
      <c r="SKB233" s="11"/>
      <c r="SKC233" s="8"/>
      <c r="SKD233" s="9"/>
      <c r="SKI233" s="11"/>
      <c r="SKJ233" s="8"/>
      <c r="SKK233" s="9"/>
      <c r="SKP233" s="11"/>
      <c r="SKQ233" s="8"/>
      <c r="SKR233" s="9"/>
      <c r="SKW233" s="11"/>
      <c r="SKX233" s="8"/>
      <c r="SKY233" s="9"/>
      <c r="SLD233" s="11"/>
      <c r="SLE233" s="8"/>
      <c r="SLF233" s="9"/>
      <c r="SLK233" s="11"/>
      <c r="SLL233" s="8"/>
      <c r="SLM233" s="9"/>
      <c r="SLR233" s="11"/>
      <c r="SLS233" s="8"/>
      <c r="SLT233" s="9"/>
      <c r="SLY233" s="11"/>
      <c r="SLZ233" s="8"/>
      <c r="SMA233" s="9"/>
      <c r="SMF233" s="11"/>
      <c r="SMG233" s="8"/>
      <c r="SMH233" s="9"/>
      <c r="SMM233" s="11"/>
      <c r="SMN233" s="8"/>
      <c r="SMO233" s="9"/>
      <c r="SMT233" s="11"/>
      <c r="SMU233" s="8"/>
      <c r="SMV233" s="9"/>
      <c r="SNA233" s="11"/>
      <c r="SNB233" s="8"/>
      <c r="SNC233" s="9"/>
      <c r="SNH233" s="11"/>
      <c r="SNI233" s="8"/>
      <c r="SNJ233" s="9"/>
      <c r="SNO233" s="11"/>
      <c r="SNP233" s="8"/>
      <c r="SNQ233" s="9"/>
      <c r="SNV233" s="11"/>
      <c r="SNW233" s="8"/>
      <c r="SNX233" s="9"/>
      <c r="SOC233" s="11"/>
      <c r="SOD233" s="8"/>
      <c r="SOE233" s="9"/>
      <c r="SOJ233" s="11"/>
      <c r="SOK233" s="8"/>
      <c r="SOL233" s="9"/>
      <c r="SOQ233" s="11"/>
      <c r="SOR233" s="8"/>
      <c r="SOS233" s="9"/>
      <c r="SOX233" s="11"/>
      <c r="SOY233" s="8"/>
      <c r="SOZ233" s="9"/>
      <c r="SPE233" s="11"/>
      <c r="SPF233" s="8"/>
      <c r="SPG233" s="9"/>
      <c r="SPL233" s="11"/>
      <c r="SPM233" s="8"/>
      <c r="SPN233" s="9"/>
      <c r="SPS233" s="11"/>
      <c r="SPT233" s="8"/>
      <c r="SPU233" s="9"/>
      <c r="SPZ233" s="11"/>
      <c r="SQA233" s="8"/>
      <c r="SQB233" s="9"/>
      <c r="SQG233" s="11"/>
      <c r="SQH233" s="8"/>
      <c r="SQI233" s="9"/>
      <c r="SQN233" s="11"/>
      <c r="SQO233" s="8"/>
      <c r="SQP233" s="9"/>
      <c r="SQU233" s="11"/>
      <c r="SQV233" s="8"/>
      <c r="SQW233" s="9"/>
      <c r="SRB233" s="11"/>
      <c r="SRC233" s="8"/>
      <c r="SRD233" s="9"/>
      <c r="SRI233" s="11"/>
      <c r="SRJ233" s="8"/>
      <c r="SRK233" s="9"/>
      <c r="SRP233" s="11"/>
      <c r="SRQ233" s="8"/>
      <c r="SRR233" s="9"/>
      <c r="SRW233" s="11"/>
      <c r="SRX233" s="8"/>
      <c r="SRY233" s="9"/>
      <c r="SSD233" s="11"/>
      <c r="SSE233" s="8"/>
      <c r="SSF233" s="9"/>
      <c r="SSK233" s="11"/>
      <c r="SSL233" s="8"/>
      <c r="SSM233" s="9"/>
      <c r="SSR233" s="11"/>
      <c r="SSS233" s="8"/>
      <c r="SST233" s="9"/>
      <c r="SSY233" s="11"/>
      <c r="SSZ233" s="8"/>
      <c r="STA233" s="9"/>
      <c r="STF233" s="11"/>
      <c r="STG233" s="8"/>
      <c r="STH233" s="9"/>
      <c r="STM233" s="11"/>
      <c r="STN233" s="8"/>
      <c r="STO233" s="9"/>
      <c r="STT233" s="11"/>
      <c r="STU233" s="8"/>
      <c r="STV233" s="9"/>
      <c r="SUA233" s="11"/>
      <c r="SUB233" s="8"/>
      <c r="SUC233" s="9"/>
      <c r="SUH233" s="11"/>
      <c r="SUI233" s="8"/>
      <c r="SUJ233" s="9"/>
      <c r="SUO233" s="11"/>
      <c r="SUP233" s="8"/>
      <c r="SUQ233" s="9"/>
      <c r="SUV233" s="11"/>
      <c r="SUW233" s="8"/>
      <c r="SUX233" s="9"/>
      <c r="SVC233" s="11"/>
      <c r="SVD233" s="8"/>
      <c r="SVE233" s="9"/>
      <c r="SVJ233" s="11"/>
      <c r="SVK233" s="8"/>
      <c r="SVL233" s="9"/>
      <c r="SVQ233" s="11"/>
      <c r="SVR233" s="8"/>
      <c r="SVS233" s="9"/>
      <c r="SVX233" s="11"/>
      <c r="SVY233" s="8"/>
      <c r="SVZ233" s="9"/>
      <c r="SWE233" s="11"/>
      <c r="SWF233" s="8"/>
      <c r="SWG233" s="9"/>
      <c r="SWL233" s="11"/>
      <c r="SWM233" s="8"/>
      <c r="SWN233" s="9"/>
      <c r="SWS233" s="11"/>
      <c r="SWT233" s="8"/>
      <c r="SWU233" s="9"/>
      <c r="SWZ233" s="11"/>
      <c r="SXA233" s="8"/>
      <c r="SXB233" s="9"/>
      <c r="SXG233" s="11"/>
      <c r="SXH233" s="8"/>
      <c r="SXI233" s="9"/>
      <c r="SXN233" s="11"/>
      <c r="SXO233" s="8"/>
      <c r="SXP233" s="9"/>
      <c r="SXU233" s="11"/>
      <c r="SXV233" s="8"/>
      <c r="SXW233" s="9"/>
      <c r="SYB233" s="11"/>
      <c r="SYC233" s="8"/>
      <c r="SYD233" s="9"/>
      <c r="SYI233" s="11"/>
      <c r="SYJ233" s="8"/>
      <c r="SYK233" s="9"/>
      <c r="SYP233" s="11"/>
      <c r="SYQ233" s="8"/>
      <c r="SYR233" s="9"/>
      <c r="SYW233" s="11"/>
      <c r="SYX233" s="8"/>
      <c r="SYY233" s="9"/>
      <c r="SZD233" s="11"/>
      <c r="SZE233" s="8"/>
      <c r="SZF233" s="9"/>
      <c r="SZK233" s="11"/>
      <c r="SZL233" s="8"/>
      <c r="SZM233" s="9"/>
      <c r="SZR233" s="11"/>
      <c r="SZS233" s="8"/>
      <c r="SZT233" s="9"/>
      <c r="SZY233" s="11"/>
      <c r="SZZ233" s="8"/>
      <c r="TAA233" s="9"/>
      <c r="TAF233" s="11"/>
      <c r="TAG233" s="8"/>
      <c r="TAH233" s="9"/>
      <c r="TAM233" s="11"/>
      <c r="TAN233" s="8"/>
      <c r="TAO233" s="9"/>
      <c r="TAT233" s="11"/>
      <c r="TAU233" s="8"/>
      <c r="TAV233" s="9"/>
      <c r="TBA233" s="11"/>
      <c r="TBB233" s="8"/>
      <c r="TBC233" s="9"/>
      <c r="TBH233" s="11"/>
      <c r="TBI233" s="8"/>
      <c r="TBJ233" s="9"/>
      <c r="TBO233" s="11"/>
      <c r="TBP233" s="8"/>
      <c r="TBQ233" s="9"/>
      <c r="TBV233" s="11"/>
      <c r="TBW233" s="8"/>
      <c r="TBX233" s="9"/>
      <c r="TCC233" s="11"/>
      <c r="TCD233" s="8"/>
      <c r="TCE233" s="9"/>
      <c r="TCJ233" s="11"/>
      <c r="TCK233" s="8"/>
      <c r="TCL233" s="9"/>
      <c r="TCQ233" s="11"/>
      <c r="TCR233" s="8"/>
      <c r="TCS233" s="9"/>
      <c r="TCX233" s="11"/>
      <c r="TCY233" s="8"/>
      <c r="TCZ233" s="9"/>
      <c r="TDE233" s="11"/>
      <c r="TDF233" s="8"/>
      <c r="TDG233" s="9"/>
      <c r="TDL233" s="11"/>
      <c r="TDM233" s="8"/>
      <c r="TDN233" s="9"/>
      <c r="TDS233" s="11"/>
      <c r="TDT233" s="8"/>
      <c r="TDU233" s="9"/>
      <c r="TDZ233" s="11"/>
      <c r="TEA233" s="8"/>
      <c r="TEB233" s="9"/>
      <c r="TEG233" s="11"/>
      <c r="TEH233" s="8"/>
      <c r="TEI233" s="9"/>
      <c r="TEN233" s="11"/>
      <c r="TEO233" s="8"/>
      <c r="TEP233" s="9"/>
      <c r="TEU233" s="11"/>
      <c r="TEV233" s="8"/>
      <c r="TEW233" s="9"/>
      <c r="TFB233" s="11"/>
      <c r="TFC233" s="8"/>
      <c r="TFD233" s="9"/>
      <c r="TFI233" s="11"/>
      <c r="TFJ233" s="8"/>
      <c r="TFK233" s="9"/>
      <c r="TFP233" s="11"/>
      <c r="TFQ233" s="8"/>
      <c r="TFR233" s="9"/>
      <c r="TFW233" s="11"/>
      <c r="TFX233" s="8"/>
      <c r="TFY233" s="9"/>
      <c r="TGD233" s="11"/>
      <c r="TGE233" s="8"/>
      <c r="TGF233" s="9"/>
      <c r="TGK233" s="11"/>
      <c r="TGL233" s="8"/>
      <c r="TGM233" s="9"/>
      <c r="TGR233" s="11"/>
      <c r="TGS233" s="8"/>
      <c r="TGT233" s="9"/>
      <c r="TGY233" s="11"/>
      <c r="TGZ233" s="8"/>
      <c r="THA233" s="9"/>
      <c r="THF233" s="11"/>
      <c r="THG233" s="8"/>
      <c r="THH233" s="9"/>
      <c r="THM233" s="11"/>
      <c r="THN233" s="8"/>
      <c r="THO233" s="9"/>
      <c r="THT233" s="11"/>
      <c r="THU233" s="8"/>
      <c r="THV233" s="9"/>
      <c r="TIA233" s="11"/>
      <c r="TIB233" s="8"/>
      <c r="TIC233" s="9"/>
      <c r="TIH233" s="11"/>
      <c r="TII233" s="8"/>
      <c r="TIJ233" s="9"/>
      <c r="TIO233" s="11"/>
      <c r="TIP233" s="8"/>
      <c r="TIQ233" s="9"/>
      <c r="TIV233" s="11"/>
      <c r="TIW233" s="8"/>
      <c r="TIX233" s="9"/>
      <c r="TJC233" s="11"/>
      <c r="TJD233" s="8"/>
      <c r="TJE233" s="9"/>
      <c r="TJJ233" s="11"/>
      <c r="TJK233" s="8"/>
      <c r="TJL233" s="9"/>
      <c r="TJQ233" s="11"/>
      <c r="TJR233" s="8"/>
      <c r="TJS233" s="9"/>
      <c r="TJX233" s="11"/>
      <c r="TJY233" s="8"/>
      <c r="TJZ233" s="9"/>
      <c r="TKE233" s="11"/>
      <c r="TKF233" s="8"/>
      <c r="TKG233" s="9"/>
      <c r="TKL233" s="11"/>
      <c r="TKM233" s="8"/>
      <c r="TKN233" s="9"/>
      <c r="TKS233" s="11"/>
      <c r="TKT233" s="8"/>
      <c r="TKU233" s="9"/>
      <c r="TKZ233" s="11"/>
      <c r="TLA233" s="8"/>
      <c r="TLB233" s="9"/>
      <c r="TLG233" s="11"/>
      <c r="TLH233" s="8"/>
      <c r="TLI233" s="9"/>
      <c r="TLN233" s="11"/>
      <c r="TLO233" s="8"/>
      <c r="TLP233" s="9"/>
      <c r="TLU233" s="11"/>
      <c r="TLV233" s="8"/>
      <c r="TLW233" s="9"/>
      <c r="TMB233" s="11"/>
      <c r="TMC233" s="8"/>
      <c r="TMD233" s="9"/>
      <c r="TMI233" s="11"/>
      <c r="TMJ233" s="8"/>
      <c r="TMK233" s="9"/>
      <c r="TMP233" s="11"/>
      <c r="TMQ233" s="8"/>
      <c r="TMR233" s="9"/>
      <c r="TMW233" s="11"/>
      <c r="TMX233" s="8"/>
      <c r="TMY233" s="9"/>
      <c r="TND233" s="11"/>
      <c r="TNE233" s="8"/>
      <c r="TNF233" s="9"/>
      <c r="TNK233" s="11"/>
      <c r="TNL233" s="8"/>
      <c r="TNM233" s="9"/>
      <c r="TNR233" s="11"/>
      <c r="TNS233" s="8"/>
      <c r="TNT233" s="9"/>
      <c r="TNY233" s="11"/>
      <c r="TNZ233" s="8"/>
      <c r="TOA233" s="9"/>
      <c r="TOF233" s="11"/>
      <c r="TOG233" s="8"/>
      <c r="TOH233" s="9"/>
      <c r="TOM233" s="11"/>
      <c r="TON233" s="8"/>
      <c r="TOO233" s="9"/>
      <c r="TOT233" s="11"/>
      <c r="TOU233" s="8"/>
      <c r="TOV233" s="9"/>
      <c r="TPA233" s="11"/>
      <c r="TPB233" s="8"/>
      <c r="TPC233" s="9"/>
      <c r="TPH233" s="11"/>
      <c r="TPI233" s="8"/>
      <c r="TPJ233" s="9"/>
      <c r="TPO233" s="11"/>
      <c r="TPP233" s="8"/>
      <c r="TPQ233" s="9"/>
      <c r="TPV233" s="11"/>
      <c r="TPW233" s="8"/>
      <c r="TPX233" s="9"/>
      <c r="TQC233" s="11"/>
      <c r="TQD233" s="8"/>
      <c r="TQE233" s="9"/>
      <c r="TQJ233" s="11"/>
      <c r="TQK233" s="8"/>
      <c r="TQL233" s="9"/>
      <c r="TQQ233" s="11"/>
      <c r="TQR233" s="8"/>
      <c r="TQS233" s="9"/>
      <c r="TQX233" s="11"/>
      <c r="TQY233" s="8"/>
      <c r="TQZ233" s="9"/>
      <c r="TRE233" s="11"/>
      <c r="TRF233" s="8"/>
      <c r="TRG233" s="9"/>
      <c r="TRL233" s="11"/>
      <c r="TRM233" s="8"/>
      <c r="TRN233" s="9"/>
      <c r="TRS233" s="11"/>
      <c r="TRT233" s="8"/>
      <c r="TRU233" s="9"/>
      <c r="TRZ233" s="11"/>
      <c r="TSA233" s="8"/>
      <c r="TSB233" s="9"/>
      <c r="TSG233" s="11"/>
      <c r="TSH233" s="8"/>
      <c r="TSI233" s="9"/>
      <c r="TSN233" s="11"/>
      <c r="TSO233" s="8"/>
      <c r="TSP233" s="9"/>
      <c r="TSU233" s="11"/>
      <c r="TSV233" s="8"/>
      <c r="TSW233" s="9"/>
      <c r="TTB233" s="11"/>
      <c r="TTC233" s="8"/>
      <c r="TTD233" s="9"/>
      <c r="TTI233" s="11"/>
      <c r="TTJ233" s="8"/>
      <c r="TTK233" s="9"/>
      <c r="TTP233" s="11"/>
      <c r="TTQ233" s="8"/>
      <c r="TTR233" s="9"/>
      <c r="TTW233" s="11"/>
      <c r="TTX233" s="8"/>
      <c r="TTY233" s="9"/>
      <c r="TUD233" s="11"/>
      <c r="TUE233" s="8"/>
      <c r="TUF233" s="9"/>
      <c r="TUK233" s="11"/>
      <c r="TUL233" s="8"/>
      <c r="TUM233" s="9"/>
      <c r="TUR233" s="11"/>
      <c r="TUS233" s="8"/>
      <c r="TUT233" s="9"/>
      <c r="TUY233" s="11"/>
      <c r="TUZ233" s="8"/>
      <c r="TVA233" s="9"/>
      <c r="TVF233" s="11"/>
      <c r="TVG233" s="8"/>
      <c r="TVH233" s="9"/>
      <c r="TVM233" s="11"/>
      <c r="TVN233" s="8"/>
      <c r="TVO233" s="9"/>
      <c r="TVT233" s="11"/>
      <c r="TVU233" s="8"/>
      <c r="TVV233" s="9"/>
      <c r="TWA233" s="11"/>
      <c r="TWB233" s="8"/>
      <c r="TWC233" s="9"/>
      <c r="TWH233" s="11"/>
      <c r="TWI233" s="8"/>
      <c r="TWJ233" s="9"/>
      <c r="TWO233" s="11"/>
      <c r="TWP233" s="8"/>
      <c r="TWQ233" s="9"/>
      <c r="TWV233" s="11"/>
      <c r="TWW233" s="8"/>
      <c r="TWX233" s="9"/>
      <c r="TXC233" s="11"/>
      <c r="TXD233" s="8"/>
      <c r="TXE233" s="9"/>
      <c r="TXJ233" s="11"/>
      <c r="TXK233" s="8"/>
      <c r="TXL233" s="9"/>
      <c r="TXQ233" s="11"/>
      <c r="TXR233" s="8"/>
      <c r="TXS233" s="9"/>
      <c r="TXX233" s="11"/>
      <c r="TXY233" s="8"/>
      <c r="TXZ233" s="9"/>
      <c r="TYE233" s="11"/>
      <c r="TYF233" s="8"/>
      <c r="TYG233" s="9"/>
      <c r="TYL233" s="11"/>
      <c r="TYM233" s="8"/>
      <c r="TYN233" s="9"/>
      <c r="TYS233" s="11"/>
      <c r="TYT233" s="8"/>
      <c r="TYU233" s="9"/>
      <c r="TYZ233" s="11"/>
      <c r="TZA233" s="8"/>
      <c r="TZB233" s="9"/>
      <c r="TZG233" s="11"/>
      <c r="TZH233" s="8"/>
      <c r="TZI233" s="9"/>
      <c r="TZN233" s="11"/>
      <c r="TZO233" s="8"/>
      <c r="TZP233" s="9"/>
      <c r="TZU233" s="11"/>
      <c r="TZV233" s="8"/>
      <c r="TZW233" s="9"/>
      <c r="UAB233" s="11"/>
      <c r="UAC233" s="8"/>
      <c r="UAD233" s="9"/>
      <c r="UAI233" s="11"/>
      <c r="UAJ233" s="8"/>
      <c r="UAK233" s="9"/>
      <c r="UAP233" s="11"/>
      <c r="UAQ233" s="8"/>
      <c r="UAR233" s="9"/>
      <c r="UAW233" s="11"/>
      <c r="UAX233" s="8"/>
      <c r="UAY233" s="9"/>
      <c r="UBD233" s="11"/>
      <c r="UBE233" s="8"/>
      <c r="UBF233" s="9"/>
      <c r="UBK233" s="11"/>
      <c r="UBL233" s="8"/>
      <c r="UBM233" s="9"/>
      <c r="UBR233" s="11"/>
      <c r="UBS233" s="8"/>
      <c r="UBT233" s="9"/>
      <c r="UBY233" s="11"/>
      <c r="UBZ233" s="8"/>
      <c r="UCA233" s="9"/>
      <c r="UCF233" s="11"/>
      <c r="UCG233" s="8"/>
      <c r="UCH233" s="9"/>
      <c r="UCM233" s="11"/>
      <c r="UCN233" s="8"/>
      <c r="UCO233" s="9"/>
      <c r="UCT233" s="11"/>
      <c r="UCU233" s="8"/>
      <c r="UCV233" s="9"/>
      <c r="UDA233" s="11"/>
      <c r="UDB233" s="8"/>
      <c r="UDC233" s="9"/>
      <c r="UDH233" s="11"/>
      <c r="UDI233" s="8"/>
      <c r="UDJ233" s="9"/>
      <c r="UDO233" s="11"/>
      <c r="UDP233" s="8"/>
      <c r="UDQ233" s="9"/>
      <c r="UDV233" s="11"/>
      <c r="UDW233" s="8"/>
      <c r="UDX233" s="9"/>
      <c r="UEC233" s="11"/>
      <c r="UED233" s="8"/>
      <c r="UEE233" s="9"/>
      <c r="UEJ233" s="11"/>
      <c r="UEK233" s="8"/>
      <c r="UEL233" s="9"/>
      <c r="UEQ233" s="11"/>
      <c r="UER233" s="8"/>
      <c r="UES233" s="9"/>
      <c r="UEX233" s="11"/>
      <c r="UEY233" s="8"/>
      <c r="UEZ233" s="9"/>
      <c r="UFE233" s="11"/>
      <c r="UFF233" s="8"/>
      <c r="UFG233" s="9"/>
      <c r="UFL233" s="11"/>
      <c r="UFM233" s="8"/>
      <c r="UFN233" s="9"/>
      <c r="UFS233" s="11"/>
      <c r="UFT233" s="8"/>
      <c r="UFU233" s="9"/>
      <c r="UFZ233" s="11"/>
      <c r="UGA233" s="8"/>
      <c r="UGB233" s="9"/>
      <c r="UGG233" s="11"/>
      <c r="UGH233" s="8"/>
      <c r="UGI233" s="9"/>
      <c r="UGN233" s="11"/>
      <c r="UGO233" s="8"/>
      <c r="UGP233" s="9"/>
      <c r="UGU233" s="11"/>
      <c r="UGV233" s="8"/>
      <c r="UGW233" s="9"/>
      <c r="UHB233" s="11"/>
      <c r="UHC233" s="8"/>
      <c r="UHD233" s="9"/>
      <c r="UHI233" s="11"/>
      <c r="UHJ233" s="8"/>
      <c r="UHK233" s="9"/>
      <c r="UHP233" s="11"/>
      <c r="UHQ233" s="8"/>
      <c r="UHR233" s="9"/>
      <c r="UHW233" s="11"/>
      <c r="UHX233" s="8"/>
      <c r="UHY233" s="9"/>
      <c r="UID233" s="11"/>
      <c r="UIE233" s="8"/>
      <c r="UIF233" s="9"/>
      <c r="UIK233" s="11"/>
      <c r="UIL233" s="8"/>
      <c r="UIM233" s="9"/>
      <c r="UIR233" s="11"/>
      <c r="UIS233" s="8"/>
      <c r="UIT233" s="9"/>
      <c r="UIY233" s="11"/>
      <c r="UIZ233" s="8"/>
      <c r="UJA233" s="9"/>
      <c r="UJF233" s="11"/>
      <c r="UJG233" s="8"/>
      <c r="UJH233" s="9"/>
      <c r="UJM233" s="11"/>
      <c r="UJN233" s="8"/>
      <c r="UJO233" s="9"/>
      <c r="UJT233" s="11"/>
      <c r="UJU233" s="8"/>
      <c r="UJV233" s="9"/>
      <c r="UKA233" s="11"/>
      <c r="UKB233" s="8"/>
      <c r="UKC233" s="9"/>
      <c r="UKH233" s="11"/>
      <c r="UKI233" s="8"/>
      <c r="UKJ233" s="9"/>
      <c r="UKO233" s="11"/>
      <c r="UKP233" s="8"/>
      <c r="UKQ233" s="9"/>
      <c r="UKV233" s="11"/>
      <c r="UKW233" s="8"/>
      <c r="UKX233" s="9"/>
      <c r="ULC233" s="11"/>
      <c r="ULD233" s="8"/>
      <c r="ULE233" s="9"/>
      <c r="ULJ233" s="11"/>
      <c r="ULK233" s="8"/>
      <c r="ULL233" s="9"/>
      <c r="ULQ233" s="11"/>
      <c r="ULR233" s="8"/>
      <c r="ULS233" s="9"/>
      <c r="ULX233" s="11"/>
      <c r="ULY233" s="8"/>
      <c r="ULZ233" s="9"/>
      <c r="UME233" s="11"/>
      <c r="UMF233" s="8"/>
      <c r="UMG233" s="9"/>
      <c r="UML233" s="11"/>
      <c r="UMM233" s="8"/>
      <c r="UMN233" s="9"/>
      <c r="UMS233" s="11"/>
      <c r="UMT233" s="8"/>
      <c r="UMU233" s="9"/>
      <c r="UMZ233" s="11"/>
      <c r="UNA233" s="8"/>
      <c r="UNB233" s="9"/>
      <c r="UNG233" s="11"/>
      <c r="UNH233" s="8"/>
      <c r="UNI233" s="9"/>
      <c r="UNN233" s="11"/>
      <c r="UNO233" s="8"/>
      <c r="UNP233" s="9"/>
      <c r="UNU233" s="11"/>
      <c r="UNV233" s="8"/>
      <c r="UNW233" s="9"/>
      <c r="UOB233" s="11"/>
      <c r="UOC233" s="8"/>
      <c r="UOD233" s="9"/>
      <c r="UOI233" s="11"/>
      <c r="UOJ233" s="8"/>
      <c r="UOK233" s="9"/>
      <c r="UOP233" s="11"/>
      <c r="UOQ233" s="8"/>
      <c r="UOR233" s="9"/>
      <c r="UOW233" s="11"/>
      <c r="UOX233" s="8"/>
      <c r="UOY233" s="9"/>
      <c r="UPD233" s="11"/>
      <c r="UPE233" s="8"/>
      <c r="UPF233" s="9"/>
      <c r="UPK233" s="11"/>
      <c r="UPL233" s="8"/>
      <c r="UPM233" s="9"/>
      <c r="UPR233" s="11"/>
      <c r="UPS233" s="8"/>
      <c r="UPT233" s="9"/>
      <c r="UPY233" s="11"/>
      <c r="UPZ233" s="8"/>
      <c r="UQA233" s="9"/>
      <c r="UQF233" s="11"/>
      <c r="UQG233" s="8"/>
      <c r="UQH233" s="9"/>
      <c r="UQM233" s="11"/>
      <c r="UQN233" s="8"/>
      <c r="UQO233" s="9"/>
      <c r="UQT233" s="11"/>
      <c r="UQU233" s="8"/>
      <c r="UQV233" s="9"/>
      <c r="URA233" s="11"/>
      <c r="URB233" s="8"/>
      <c r="URC233" s="9"/>
      <c r="URH233" s="11"/>
      <c r="URI233" s="8"/>
      <c r="URJ233" s="9"/>
      <c r="URO233" s="11"/>
      <c r="URP233" s="8"/>
      <c r="URQ233" s="9"/>
      <c r="URV233" s="11"/>
      <c r="URW233" s="8"/>
      <c r="URX233" s="9"/>
      <c r="USC233" s="11"/>
      <c r="USD233" s="8"/>
      <c r="USE233" s="9"/>
      <c r="USJ233" s="11"/>
      <c r="USK233" s="8"/>
      <c r="USL233" s="9"/>
      <c r="USQ233" s="11"/>
      <c r="USR233" s="8"/>
      <c r="USS233" s="9"/>
      <c r="USX233" s="11"/>
      <c r="USY233" s="8"/>
      <c r="USZ233" s="9"/>
      <c r="UTE233" s="11"/>
      <c r="UTF233" s="8"/>
      <c r="UTG233" s="9"/>
      <c r="UTL233" s="11"/>
      <c r="UTM233" s="8"/>
      <c r="UTN233" s="9"/>
      <c r="UTS233" s="11"/>
      <c r="UTT233" s="8"/>
      <c r="UTU233" s="9"/>
      <c r="UTZ233" s="11"/>
      <c r="UUA233" s="8"/>
      <c r="UUB233" s="9"/>
      <c r="UUG233" s="11"/>
      <c r="UUH233" s="8"/>
      <c r="UUI233" s="9"/>
      <c r="UUN233" s="11"/>
      <c r="UUO233" s="8"/>
      <c r="UUP233" s="9"/>
      <c r="UUU233" s="11"/>
      <c r="UUV233" s="8"/>
      <c r="UUW233" s="9"/>
      <c r="UVB233" s="11"/>
      <c r="UVC233" s="8"/>
      <c r="UVD233" s="9"/>
      <c r="UVI233" s="11"/>
      <c r="UVJ233" s="8"/>
      <c r="UVK233" s="9"/>
      <c r="UVP233" s="11"/>
      <c r="UVQ233" s="8"/>
      <c r="UVR233" s="9"/>
      <c r="UVW233" s="11"/>
      <c r="UVX233" s="8"/>
      <c r="UVY233" s="9"/>
      <c r="UWD233" s="11"/>
      <c r="UWE233" s="8"/>
      <c r="UWF233" s="9"/>
      <c r="UWK233" s="11"/>
      <c r="UWL233" s="8"/>
      <c r="UWM233" s="9"/>
      <c r="UWR233" s="11"/>
      <c r="UWS233" s="8"/>
      <c r="UWT233" s="9"/>
      <c r="UWY233" s="11"/>
      <c r="UWZ233" s="8"/>
      <c r="UXA233" s="9"/>
      <c r="UXF233" s="11"/>
      <c r="UXG233" s="8"/>
      <c r="UXH233" s="9"/>
      <c r="UXM233" s="11"/>
      <c r="UXN233" s="8"/>
      <c r="UXO233" s="9"/>
      <c r="UXT233" s="11"/>
      <c r="UXU233" s="8"/>
      <c r="UXV233" s="9"/>
      <c r="UYA233" s="11"/>
      <c r="UYB233" s="8"/>
      <c r="UYC233" s="9"/>
      <c r="UYH233" s="11"/>
      <c r="UYI233" s="8"/>
      <c r="UYJ233" s="9"/>
      <c r="UYO233" s="11"/>
      <c r="UYP233" s="8"/>
      <c r="UYQ233" s="9"/>
      <c r="UYV233" s="11"/>
      <c r="UYW233" s="8"/>
      <c r="UYX233" s="9"/>
      <c r="UZC233" s="11"/>
      <c r="UZD233" s="8"/>
      <c r="UZE233" s="9"/>
      <c r="UZJ233" s="11"/>
      <c r="UZK233" s="8"/>
      <c r="UZL233" s="9"/>
      <c r="UZQ233" s="11"/>
      <c r="UZR233" s="8"/>
      <c r="UZS233" s="9"/>
      <c r="UZX233" s="11"/>
      <c r="UZY233" s="8"/>
      <c r="UZZ233" s="9"/>
      <c r="VAE233" s="11"/>
      <c r="VAF233" s="8"/>
      <c r="VAG233" s="9"/>
      <c r="VAL233" s="11"/>
      <c r="VAM233" s="8"/>
      <c r="VAN233" s="9"/>
      <c r="VAS233" s="11"/>
      <c r="VAT233" s="8"/>
      <c r="VAU233" s="9"/>
      <c r="VAZ233" s="11"/>
      <c r="VBA233" s="8"/>
      <c r="VBB233" s="9"/>
      <c r="VBG233" s="11"/>
      <c r="VBH233" s="8"/>
      <c r="VBI233" s="9"/>
      <c r="VBN233" s="11"/>
      <c r="VBO233" s="8"/>
      <c r="VBP233" s="9"/>
      <c r="VBU233" s="11"/>
      <c r="VBV233" s="8"/>
      <c r="VBW233" s="9"/>
      <c r="VCB233" s="11"/>
      <c r="VCC233" s="8"/>
      <c r="VCD233" s="9"/>
      <c r="VCI233" s="11"/>
      <c r="VCJ233" s="8"/>
      <c r="VCK233" s="9"/>
      <c r="VCP233" s="11"/>
      <c r="VCQ233" s="8"/>
      <c r="VCR233" s="9"/>
      <c r="VCW233" s="11"/>
      <c r="VCX233" s="8"/>
      <c r="VCY233" s="9"/>
      <c r="VDD233" s="11"/>
      <c r="VDE233" s="8"/>
      <c r="VDF233" s="9"/>
      <c r="VDK233" s="11"/>
      <c r="VDL233" s="8"/>
      <c r="VDM233" s="9"/>
      <c r="VDR233" s="11"/>
      <c r="VDS233" s="8"/>
      <c r="VDT233" s="9"/>
      <c r="VDY233" s="11"/>
      <c r="VDZ233" s="8"/>
      <c r="VEA233" s="9"/>
      <c r="VEF233" s="11"/>
      <c r="VEG233" s="8"/>
      <c r="VEH233" s="9"/>
      <c r="VEM233" s="11"/>
      <c r="VEN233" s="8"/>
      <c r="VEO233" s="9"/>
      <c r="VET233" s="11"/>
      <c r="VEU233" s="8"/>
      <c r="VEV233" s="9"/>
      <c r="VFA233" s="11"/>
      <c r="VFB233" s="8"/>
      <c r="VFC233" s="9"/>
      <c r="VFH233" s="11"/>
      <c r="VFI233" s="8"/>
      <c r="VFJ233" s="9"/>
      <c r="VFO233" s="11"/>
      <c r="VFP233" s="8"/>
      <c r="VFQ233" s="9"/>
      <c r="VFV233" s="11"/>
      <c r="VFW233" s="8"/>
      <c r="VFX233" s="9"/>
      <c r="VGC233" s="11"/>
      <c r="VGD233" s="8"/>
      <c r="VGE233" s="9"/>
      <c r="VGJ233" s="11"/>
      <c r="VGK233" s="8"/>
      <c r="VGL233" s="9"/>
      <c r="VGQ233" s="11"/>
      <c r="VGR233" s="8"/>
      <c r="VGS233" s="9"/>
      <c r="VGX233" s="11"/>
      <c r="VGY233" s="8"/>
      <c r="VGZ233" s="9"/>
      <c r="VHE233" s="11"/>
      <c r="VHF233" s="8"/>
      <c r="VHG233" s="9"/>
      <c r="VHL233" s="11"/>
      <c r="VHM233" s="8"/>
      <c r="VHN233" s="9"/>
      <c r="VHS233" s="11"/>
      <c r="VHT233" s="8"/>
      <c r="VHU233" s="9"/>
      <c r="VHZ233" s="11"/>
      <c r="VIA233" s="8"/>
      <c r="VIB233" s="9"/>
      <c r="VIG233" s="11"/>
      <c r="VIH233" s="8"/>
      <c r="VII233" s="9"/>
      <c r="VIN233" s="11"/>
      <c r="VIO233" s="8"/>
      <c r="VIP233" s="9"/>
      <c r="VIU233" s="11"/>
      <c r="VIV233" s="8"/>
      <c r="VIW233" s="9"/>
      <c r="VJB233" s="11"/>
      <c r="VJC233" s="8"/>
      <c r="VJD233" s="9"/>
      <c r="VJI233" s="11"/>
      <c r="VJJ233" s="8"/>
      <c r="VJK233" s="9"/>
      <c r="VJP233" s="11"/>
      <c r="VJQ233" s="8"/>
      <c r="VJR233" s="9"/>
      <c r="VJW233" s="11"/>
      <c r="VJX233" s="8"/>
      <c r="VJY233" s="9"/>
      <c r="VKD233" s="11"/>
      <c r="VKE233" s="8"/>
      <c r="VKF233" s="9"/>
      <c r="VKK233" s="11"/>
      <c r="VKL233" s="8"/>
      <c r="VKM233" s="9"/>
      <c r="VKR233" s="11"/>
      <c r="VKS233" s="8"/>
      <c r="VKT233" s="9"/>
      <c r="VKY233" s="11"/>
      <c r="VKZ233" s="8"/>
      <c r="VLA233" s="9"/>
      <c r="VLF233" s="11"/>
      <c r="VLG233" s="8"/>
      <c r="VLH233" s="9"/>
      <c r="VLM233" s="11"/>
      <c r="VLN233" s="8"/>
      <c r="VLO233" s="9"/>
      <c r="VLT233" s="11"/>
      <c r="VLU233" s="8"/>
      <c r="VLV233" s="9"/>
      <c r="VMA233" s="11"/>
      <c r="VMB233" s="8"/>
      <c r="VMC233" s="9"/>
      <c r="VMH233" s="11"/>
      <c r="VMI233" s="8"/>
      <c r="VMJ233" s="9"/>
      <c r="VMO233" s="11"/>
      <c r="VMP233" s="8"/>
      <c r="VMQ233" s="9"/>
      <c r="VMV233" s="11"/>
      <c r="VMW233" s="8"/>
      <c r="VMX233" s="9"/>
      <c r="VNC233" s="11"/>
      <c r="VND233" s="8"/>
      <c r="VNE233" s="9"/>
      <c r="VNJ233" s="11"/>
      <c r="VNK233" s="8"/>
      <c r="VNL233" s="9"/>
      <c r="VNQ233" s="11"/>
      <c r="VNR233" s="8"/>
      <c r="VNS233" s="9"/>
      <c r="VNX233" s="11"/>
      <c r="VNY233" s="8"/>
      <c r="VNZ233" s="9"/>
      <c r="VOE233" s="11"/>
      <c r="VOF233" s="8"/>
      <c r="VOG233" s="9"/>
      <c r="VOL233" s="11"/>
      <c r="VOM233" s="8"/>
      <c r="VON233" s="9"/>
      <c r="VOS233" s="11"/>
      <c r="VOT233" s="8"/>
      <c r="VOU233" s="9"/>
      <c r="VOZ233" s="11"/>
      <c r="VPA233" s="8"/>
      <c r="VPB233" s="9"/>
      <c r="VPG233" s="11"/>
      <c r="VPH233" s="8"/>
      <c r="VPI233" s="9"/>
      <c r="VPN233" s="11"/>
      <c r="VPO233" s="8"/>
      <c r="VPP233" s="9"/>
      <c r="VPU233" s="11"/>
      <c r="VPV233" s="8"/>
      <c r="VPW233" s="9"/>
      <c r="VQB233" s="11"/>
      <c r="VQC233" s="8"/>
      <c r="VQD233" s="9"/>
      <c r="VQI233" s="11"/>
      <c r="VQJ233" s="8"/>
      <c r="VQK233" s="9"/>
      <c r="VQP233" s="11"/>
      <c r="VQQ233" s="8"/>
      <c r="VQR233" s="9"/>
      <c r="VQW233" s="11"/>
      <c r="VQX233" s="8"/>
      <c r="VQY233" s="9"/>
      <c r="VRD233" s="11"/>
      <c r="VRE233" s="8"/>
      <c r="VRF233" s="9"/>
      <c r="VRK233" s="11"/>
      <c r="VRL233" s="8"/>
      <c r="VRM233" s="9"/>
      <c r="VRR233" s="11"/>
      <c r="VRS233" s="8"/>
      <c r="VRT233" s="9"/>
      <c r="VRY233" s="11"/>
      <c r="VRZ233" s="8"/>
      <c r="VSA233" s="9"/>
      <c r="VSF233" s="11"/>
      <c r="VSG233" s="8"/>
      <c r="VSH233" s="9"/>
      <c r="VSM233" s="11"/>
      <c r="VSN233" s="8"/>
      <c r="VSO233" s="9"/>
      <c r="VST233" s="11"/>
      <c r="VSU233" s="8"/>
      <c r="VSV233" s="9"/>
      <c r="VTA233" s="11"/>
      <c r="VTB233" s="8"/>
      <c r="VTC233" s="9"/>
      <c r="VTH233" s="11"/>
      <c r="VTI233" s="8"/>
      <c r="VTJ233" s="9"/>
      <c r="VTO233" s="11"/>
      <c r="VTP233" s="8"/>
      <c r="VTQ233" s="9"/>
      <c r="VTV233" s="11"/>
      <c r="VTW233" s="8"/>
      <c r="VTX233" s="9"/>
      <c r="VUC233" s="11"/>
      <c r="VUD233" s="8"/>
      <c r="VUE233" s="9"/>
      <c r="VUJ233" s="11"/>
      <c r="VUK233" s="8"/>
      <c r="VUL233" s="9"/>
      <c r="VUQ233" s="11"/>
      <c r="VUR233" s="8"/>
      <c r="VUS233" s="9"/>
      <c r="VUX233" s="11"/>
      <c r="VUY233" s="8"/>
      <c r="VUZ233" s="9"/>
      <c r="VVE233" s="11"/>
      <c r="VVF233" s="8"/>
      <c r="VVG233" s="9"/>
      <c r="VVL233" s="11"/>
      <c r="VVM233" s="8"/>
      <c r="VVN233" s="9"/>
      <c r="VVS233" s="11"/>
      <c r="VVT233" s="8"/>
      <c r="VVU233" s="9"/>
      <c r="VVZ233" s="11"/>
      <c r="VWA233" s="8"/>
      <c r="VWB233" s="9"/>
      <c r="VWG233" s="11"/>
      <c r="VWH233" s="8"/>
      <c r="VWI233" s="9"/>
      <c r="VWN233" s="11"/>
      <c r="VWO233" s="8"/>
      <c r="VWP233" s="9"/>
      <c r="VWU233" s="11"/>
      <c r="VWV233" s="8"/>
      <c r="VWW233" s="9"/>
      <c r="VXB233" s="11"/>
      <c r="VXC233" s="8"/>
      <c r="VXD233" s="9"/>
      <c r="VXI233" s="11"/>
      <c r="VXJ233" s="8"/>
      <c r="VXK233" s="9"/>
      <c r="VXP233" s="11"/>
      <c r="VXQ233" s="8"/>
      <c r="VXR233" s="9"/>
      <c r="VXW233" s="11"/>
      <c r="VXX233" s="8"/>
      <c r="VXY233" s="9"/>
      <c r="VYD233" s="11"/>
      <c r="VYE233" s="8"/>
      <c r="VYF233" s="9"/>
      <c r="VYK233" s="11"/>
      <c r="VYL233" s="8"/>
      <c r="VYM233" s="9"/>
      <c r="VYR233" s="11"/>
      <c r="VYS233" s="8"/>
      <c r="VYT233" s="9"/>
      <c r="VYY233" s="11"/>
      <c r="VYZ233" s="8"/>
      <c r="VZA233" s="9"/>
      <c r="VZF233" s="11"/>
      <c r="VZG233" s="8"/>
      <c r="VZH233" s="9"/>
      <c r="VZM233" s="11"/>
      <c r="VZN233" s="8"/>
      <c r="VZO233" s="9"/>
      <c r="VZT233" s="11"/>
      <c r="VZU233" s="8"/>
      <c r="VZV233" s="9"/>
      <c r="WAA233" s="11"/>
      <c r="WAB233" s="8"/>
      <c r="WAC233" s="9"/>
      <c r="WAH233" s="11"/>
      <c r="WAI233" s="8"/>
      <c r="WAJ233" s="9"/>
      <c r="WAO233" s="11"/>
      <c r="WAP233" s="8"/>
      <c r="WAQ233" s="9"/>
      <c r="WAV233" s="11"/>
      <c r="WAW233" s="8"/>
      <c r="WAX233" s="9"/>
      <c r="WBC233" s="11"/>
      <c r="WBD233" s="8"/>
      <c r="WBE233" s="9"/>
      <c r="WBJ233" s="11"/>
      <c r="WBK233" s="8"/>
      <c r="WBL233" s="9"/>
      <c r="WBQ233" s="11"/>
      <c r="WBR233" s="8"/>
      <c r="WBS233" s="9"/>
      <c r="WBX233" s="11"/>
      <c r="WBY233" s="8"/>
      <c r="WBZ233" s="9"/>
      <c r="WCE233" s="11"/>
      <c r="WCF233" s="8"/>
      <c r="WCG233" s="9"/>
      <c r="WCL233" s="11"/>
      <c r="WCM233" s="8"/>
      <c r="WCN233" s="9"/>
      <c r="WCS233" s="11"/>
      <c r="WCT233" s="8"/>
      <c r="WCU233" s="9"/>
      <c r="WCZ233" s="11"/>
      <c r="WDA233" s="8"/>
      <c r="WDB233" s="9"/>
      <c r="WDG233" s="11"/>
      <c r="WDH233" s="8"/>
      <c r="WDI233" s="9"/>
      <c r="WDN233" s="11"/>
      <c r="WDO233" s="8"/>
      <c r="WDP233" s="9"/>
      <c r="WDU233" s="11"/>
      <c r="WDV233" s="8"/>
      <c r="WDW233" s="9"/>
      <c r="WEB233" s="11"/>
      <c r="WEC233" s="8"/>
      <c r="WED233" s="9"/>
      <c r="WEI233" s="11"/>
      <c r="WEJ233" s="8"/>
      <c r="WEK233" s="9"/>
      <c r="WEP233" s="11"/>
      <c r="WEQ233" s="8"/>
      <c r="WER233" s="9"/>
      <c r="WEW233" s="11"/>
      <c r="WEX233" s="8"/>
      <c r="WEY233" s="9"/>
      <c r="WFD233" s="11"/>
      <c r="WFE233" s="8"/>
      <c r="WFF233" s="9"/>
      <c r="WFK233" s="11"/>
      <c r="WFL233" s="8"/>
      <c r="WFM233" s="9"/>
      <c r="WFR233" s="11"/>
      <c r="WFS233" s="8"/>
      <c r="WFT233" s="9"/>
      <c r="WFY233" s="11"/>
      <c r="WFZ233" s="8"/>
      <c r="WGA233" s="9"/>
      <c r="WGF233" s="11"/>
      <c r="WGG233" s="8"/>
      <c r="WGH233" s="9"/>
      <c r="WGM233" s="11"/>
      <c r="WGN233" s="8"/>
      <c r="WGO233" s="9"/>
      <c r="WGT233" s="11"/>
      <c r="WGU233" s="8"/>
      <c r="WGV233" s="9"/>
      <c r="WHA233" s="11"/>
      <c r="WHB233" s="8"/>
      <c r="WHC233" s="9"/>
      <c r="WHH233" s="11"/>
      <c r="WHI233" s="8"/>
      <c r="WHJ233" s="9"/>
      <c r="WHO233" s="11"/>
      <c r="WHP233" s="8"/>
      <c r="WHQ233" s="9"/>
      <c r="WHV233" s="11"/>
      <c r="WHW233" s="8"/>
      <c r="WHX233" s="9"/>
      <c r="WIC233" s="11"/>
      <c r="WID233" s="8"/>
      <c r="WIE233" s="9"/>
      <c r="WIJ233" s="11"/>
      <c r="WIK233" s="8"/>
      <c r="WIL233" s="9"/>
      <c r="WIQ233" s="11"/>
      <c r="WIR233" s="8"/>
      <c r="WIS233" s="9"/>
      <c r="WIX233" s="11"/>
      <c r="WIY233" s="8"/>
      <c r="WIZ233" s="9"/>
      <c r="WJE233" s="11"/>
      <c r="WJF233" s="8"/>
      <c r="WJG233" s="9"/>
      <c r="WJL233" s="11"/>
      <c r="WJM233" s="8"/>
      <c r="WJN233" s="9"/>
      <c r="WJS233" s="11"/>
      <c r="WJT233" s="8"/>
      <c r="WJU233" s="9"/>
      <c r="WJZ233" s="11"/>
      <c r="WKA233" s="8"/>
      <c r="WKB233" s="9"/>
      <c r="WKG233" s="11"/>
      <c r="WKH233" s="8"/>
      <c r="WKI233" s="9"/>
      <c r="WKN233" s="11"/>
      <c r="WKO233" s="8"/>
      <c r="WKP233" s="9"/>
      <c r="WKU233" s="11"/>
      <c r="WKV233" s="8"/>
      <c r="WKW233" s="9"/>
      <c r="WLB233" s="11"/>
      <c r="WLC233" s="8"/>
      <c r="WLD233" s="9"/>
      <c r="WLI233" s="11"/>
      <c r="WLJ233" s="8"/>
      <c r="WLK233" s="9"/>
      <c r="WLP233" s="11"/>
      <c r="WLQ233" s="8"/>
      <c r="WLR233" s="9"/>
      <c r="WLW233" s="11"/>
      <c r="WLX233" s="8"/>
      <c r="WLY233" s="9"/>
      <c r="WMD233" s="11"/>
      <c r="WME233" s="8"/>
      <c r="WMF233" s="9"/>
      <c r="WMK233" s="11"/>
      <c r="WML233" s="8"/>
      <c r="WMM233" s="9"/>
      <c r="WMR233" s="11"/>
      <c r="WMS233" s="8"/>
      <c r="WMT233" s="9"/>
      <c r="WMY233" s="11"/>
      <c r="WMZ233" s="8"/>
      <c r="WNA233" s="9"/>
      <c r="WNF233" s="11"/>
      <c r="WNG233" s="8"/>
      <c r="WNH233" s="9"/>
      <c r="WNM233" s="11"/>
      <c r="WNN233" s="8"/>
      <c r="WNO233" s="9"/>
      <c r="WNT233" s="11"/>
      <c r="WNU233" s="8"/>
      <c r="WNV233" s="9"/>
      <c r="WOA233" s="11"/>
      <c r="WOB233" s="8"/>
      <c r="WOC233" s="9"/>
      <c r="WOH233" s="11"/>
      <c r="WOI233" s="8"/>
      <c r="WOJ233" s="9"/>
      <c r="WOO233" s="11"/>
      <c r="WOP233" s="8"/>
      <c r="WOQ233" s="9"/>
      <c r="WOV233" s="11"/>
      <c r="WOW233" s="8"/>
      <c r="WOX233" s="9"/>
      <c r="WPC233" s="11"/>
      <c r="WPD233" s="8"/>
      <c r="WPE233" s="9"/>
      <c r="WPJ233" s="11"/>
      <c r="WPK233" s="8"/>
      <c r="WPL233" s="9"/>
      <c r="WPQ233" s="11"/>
      <c r="WPR233" s="8"/>
      <c r="WPS233" s="9"/>
      <c r="WPX233" s="11"/>
      <c r="WPY233" s="8"/>
      <c r="WPZ233" s="9"/>
      <c r="WQE233" s="11"/>
      <c r="WQF233" s="8"/>
      <c r="WQG233" s="9"/>
      <c r="WQL233" s="11"/>
      <c r="WQM233" s="8"/>
      <c r="WQN233" s="9"/>
      <c r="WQS233" s="11"/>
      <c r="WQT233" s="8"/>
      <c r="WQU233" s="9"/>
      <c r="WQZ233" s="11"/>
      <c r="WRA233" s="8"/>
      <c r="WRB233" s="9"/>
      <c r="WRG233" s="11"/>
      <c r="WRH233" s="8"/>
      <c r="WRI233" s="9"/>
      <c r="WRN233" s="11"/>
      <c r="WRO233" s="8"/>
      <c r="WRP233" s="9"/>
      <c r="WRU233" s="11"/>
      <c r="WRV233" s="8"/>
      <c r="WRW233" s="9"/>
      <c r="WSB233" s="11"/>
      <c r="WSC233" s="8"/>
      <c r="WSD233" s="9"/>
      <c r="WSI233" s="11"/>
      <c r="WSJ233" s="8"/>
      <c r="WSK233" s="9"/>
      <c r="WSP233" s="11"/>
      <c r="WSQ233" s="8"/>
      <c r="WSR233" s="9"/>
      <c r="WSW233" s="11"/>
      <c r="WSX233" s="8"/>
      <c r="WSY233" s="9"/>
      <c r="WTD233" s="11"/>
      <c r="WTE233" s="8"/>
      <c r="WTF233" s="9"/>
      <c r="WTK233" s="11"/>
      <c r="WTL233" s="8"/>
      <c r="WTM233" s="9"/>
      <c r="WTR233" s="11"/>
      <c r="WTS233" s="8"/>
      <c r="WTT233" s="9"/>
      <c r="WTY233" s="11"/>
      <c r="WTZ233" s="8"/>
      <c r="WUA233" s="9"/>
      <c r="WUF233" s="11"/>
      <c r="WUG233" s="8"/>
      <c r="WUH233" s="9"/>
      <c r="WUM233" s="11"/>
      <c r="WUN233" s="8"/>
      <c r="WUO233" s="9"/>
      <c r="WUT233" s="11"/>
      <c r="WUU233" s="8"/>
      <c r="WUV233" s="9"/>
      <c r="WVA233" s="11"/>
      <c r="WVB233" s="8"/>
      <c r="WVC233" s="9"/>
      <c r="WVH233" s="11"/>
      <c r="WVI233" s="8"/>
      <c r="WVJ233" s="9"/>
      <c r="WVO233" s="11"/>
      <c r="WVP233" s="8"/>
      <c r="WVQ233" s="9"/>
      <c r="WVV233" s="11"/>
      <c r="WVW233" s="8"/>
      <c r="WVX233" s="9"/>
      <c r="WWC233" s="11"/>
      <c r="WWD233" s="8"/>
      <c r="WWE233" s="9"/>
      <c r="WWJ233" s="11"/>
      <c r="WWK233" s="8"/>
      <c r="WWL233" s="9"/>
      <c r="WWQ233" s="11"/>
      <c r="WWR233" s="8"/>
      <c r="WWS233" s="9"/>
      <c r="WWX233" s="11"/>
      <c r="WWY233" s="8"/>
      <c r="WWZ233" s="9"/>
      <c r="WXE233" s="11"/>
      <c r="WXF233" s="8"/>
      <c r="WXG233" s="9"/>
      <c r="WXL233" s="11"/>
      <c r="WXM233" s="8"/>
      <c r="WXN233" s="9"/>
      <c r="WXS233" s="11"/>
      <c r="WXT233" s="8"/>
      <c r="WXU233" s="9"/>
      <c r="WXZ233" s="11"/>
      <c r="WYA233" s="8"/>
      <c r="WYB233" s="9"/>
      <c r="WYG233" s="11"/>
      <c r="WYH233" s="8"/>
      <c r="WYI233" s="9"/>
      <c r="WYN233" s="11"/>
      <c r="WYO233" s="8"/>
      <c r="WYP233" s="9"/>
      <c r="WYU233" s="11"/>
      <c r="WYV233" s="8"/>
      <c r="WYW233" s="9"/>
      <c r="WZB233" s="11"/>
      <c r="WZC233" s="8"/>
      <c r="WZD233" s="9"/>
      <c r="WZI233" s="11"/>
      <c r="WZJ233" s="8"/>
      <c r="WZK233" s="9"/>
      <c r="WZP233" s="11"/>
      <c r="WZQ233" s="8"/>
      <c r="WZR233" s="9"/>
      <c r="WZW233" s="11"/>
      <c r="WZX233" s="8"/>
      <c r="WZY233" s="9"/>
      <c r="XAD233" s="11"/>
      <c r="XAE233" s="8"/>
      <c r="XAF233" s="9"/>
      <c r="XAK233" s="11"/>
      <c r="XAL233" s="8"/>
      <c r="XAM233" s="9"/>
      <c r="XAR233" s="11"/>
      <c r="XAS233" s="8"/>
      <c r="XAT233" s="9"/>
      <c r="XAY233" s="11"/>
      <c r="XAZ233" s="8"/>
      <c r="XBA233" s="9"/>
      <c r="XBF233" s="11"/>
      <c r="XBG233" s="8"/>
      <c r="XBH233" s="9"/>
      <c r="XBM233" s="11"/>
      <c r="XBN233" s="8"/>
      <c r="XBO233" s="9"/>
      <c r="XBT233" s="11"/>
      <c r="XBU233" s="8"/>
      <c r="XBV233" s="9"/>
      <c r="XCA233" s="11"/>
      <c r="XCB233" s="8"/>
      <c r="XCC233" s="9"/>
      <c r="XCH233" s="11"/>
      <c r="XCI233" s="8"/>
      <c r="XCJ233" s="9"/>
      <c r="XCO233" s="11"/>
      <c r="XCP233" s="8"/>
      <c r="XCQ233" s="9"/>
      <c r="XCV233" s="11"/>
      <c r="XCW233" s="8"/>
      <c r="XCX233" s="9"/>
      <c r="XDC233" s="11"/>
      <c r="XDD233" s="8"/>
      <c r="XDE233" s="9"/>
      <c r="XDJ233" s="11"/>
      <c r="XDK233" s="8"/>
      <c r="XDL233" s="9"/>
      <c r="XDQ233" s="11"/>
      <c r="XDR233" s="8"/>
      <c r="XDS233" s="9"/>
      <c r="XDX233" s="11"/>
      <c r="XDY233" s="8"/>
      <c r="XDZ233" s="9"/>
      <c r="XEE233" s="11"/>
      <c r="XEF233" s="8"/>
      <c r="XEG233" s="9"/>
      <c r="XEL233" s="11"/>
      <c r="XEM233" s="8"/>
      <c r="XEN233" s="9"/>
      <c r="XES233" s="11"/>
      <c r="XET233" s="8"/>
      <c r="XEU233" s="9"/>
      <c r="XEZ233" s="11"/>
      <c r="XFA233" s="8"/>
      <c r="XFB233" s="9"/>
    </row>
    <row r="234" spans="1:1024 1029:2046 2051:3068 3073:5119 5124:6141 6146:8192 8197:9214 9219:10236 10241:12287 12292:13309 13314:15360 15365:16382" s="12" customFormat="1" ht="30" customHeight="1" x14ac:dyDescent="0.3">
      <c r="A234" s="29" t="s">
        <v>260</v>
      </c>
      <c r="B234" s="9" t="s">
        <v>269</v>
      </c>
      <c r="C234" s="12" t="s">
        <v>54</v>
      </c>
      <c r="D234" s="12">
        <v>11</v>
      </c>
      <c r="F234" s="25"/>
      <c r="G234" s="11"/>
      <c r="H234" s="8"/>
      <c r="I234" s="9"/>
      <c r="N234" s="11"/>
      <c r="O234" s="8"/>
      <c r="P234" s="9"/>
      <c r="U234" s="11"/>
      <c r="V234" s="8"/>
      <c r="W234" s="9"/>
      <c r="AB234" s="11"/>
      <c r="AC234" s="8"/>
      <c r="AD234" s="9"/>
      <c r="AI234" s="11"/>
      <c r="AJ234" s="8"/>
      <c r="AK234" s="9"/>
      <c r="AP234" s="11"/>
      <c r="AQ234" s="8"/>
      <c r="AR234" s="9"/>
      <c r="AW234" s="11"/>
      <c r="AX234" s="8"/>
      <c r="AY234" s="9"/>
      <c r="BD234" s="11"/>
      <c r="BE234" s="8"/>
      <c r="BF234" s="9"/>
      <c r="BK234" s="11"/>
      <c r="BL234" s="8"/>
      <c r="BM234" s="9"/>
      <c r="BR234" s="11"/>
      <c r="BS234" s="8"/>
      <c r="BT234" s="9"/>
      <c r="BY234" s="11"/>
      <c r="BZ234" s="8"/>
      <c r="CA234" s="9"/>
      <c r="CF234" s="11"/>
      <c r="CG234" s="8"/>
      <c r="CH234" s="9"/>
      <c r="CM234" s="11"/>
      <c r="CN234" s="8"/>
      <c r="CO234" s="9"/>
      <c r="CT234" s="11"/>
      <c r="CU234" s="8"/>
      <c r="CV234" s="9"/>
      <c r="DA234" s="11"/>
      <c r="DB234" s="8"/>
      <c r="DC234" s="9"/>
      <c r="DH234" s="11"/>
      <c r="DI234" s="8"/>
      <c r="DJ234" s="9"/>
      <c r="DO234" s="11"/>
      <c r="DP234" s="8"/>
      <c r="DQ234" s="9"/>
      <c r="DV234" s="11"/>
      <c r="DW234" s="8"/>
      <c r="DX234" s="9"/>
      <c r="EC234" s="11"/>
      <c r="ED234" s="8"/>
      <c r="EE234" s="9"/>
      <c r="EJ234" s="11"/>
      <c r="EK234" s="8"/>
      <c r="EL234" s="9"/>
      <c r="EQ234" s="11"/>
      <c r="ER234" s="8"/>
      <c r="ES234" s="9"/>
      <c r="EX234" s="11"/>
      <c r="EY234" s="8"/>
      <c r="EZ234" s="9"/>
      <c r="FE234" s="11"/>
      <c r="FF234" s="8"/>
      <c r="FG234" s="9"/>
      <c r="FL234" s="11"/>
      <c r="FM234" s="8"/>
      <c r="FN234" s="9"/>
      <c r="FS234" s="11"/>
      <c r="FT234" s="8"/>
      <c r="FU234" s="9"/>
      <c r="FZ234" s="11"/>
      <c r="GA234" s="8"/>
      <c r="GB234" s="9"/>
      <c r="GG234" s="11"/>
      <c r="GH234" s="8"/>
      <c r="GI234" s="9"/>
      <c r="GN234" s="11"/>
      <c r="GO234" s="8"/>
      <c r="GP234" s="9"/>
      <c r="GU234" s="11"/>
      <c r="GV234" s="8"/>
      <c r="GW234" s="9"/>
      <c r="HB234" s="11"/>
      <c r="HC234" s="8"/>
      <c r="HD234" s="9"/>
      <c r="HI234" s="11"/>
      <c r="HJ234" s="8"/>
      <c r="HK234" s="9"/>
      <c r="HP234" s="11"/>
      <c r="HQ234" s="8"/>
      <c r="HR234" s="9"/>
      <c r="HW234" s="11"/>
      <c r="HX234" s="8"/>
      <c r="HY234" s="9"/>
      <c r="ID234" s="11"/>
      <c r="IE234" s="8"/>
      <c r="IF234" s="9"/>
      <c r="IK234" s="11"/>
      <c r="IL234" s="8"/>
      <c r="IM234" s="9"/>
      <c r="IR234" s="11"/>
      <c r="IS234" s="8"/>
      <c r="IT234" s="9"/>
      <c r="IY234" s="11"/>
      <c r="IZ234" s="8"/>
      <c r="JA234" s="9"/>
      <c r="JF234" s="11"/>
      <c r="JG234" s="8"/>
      <c r="JH234" s="9"/>
      <c r="JM234" s="11"/>
      <c r="JN234" s="8"/>
      <c r="JO234" s="9"/>
      <c r="JT234" s="11"/>
      <c r="JU234" s="8"/>
      <c r="JV234" s="9"/>
      <c r="KA234" s="11"/>
      <c r="KB234" s="8"/>
      <c r="KC234" s="9"/>
      <c r="KH234" s="11"/>
      <c r="KI234" s="8"/>
      <c r="KJ234" s="9"/>
      <c r="KO234" s="11"/>
      <c r="KP234" s="8"/>
      <c r="KQ234" s="9"/>
      <c r="KV234" s="11"/>
      <c r="KW234" s="8"/>
      <c r="KX234" s="9"/>
      <c r="LC234" s="11"/>
      <c r="LD234" s="8"/>
      <c r="LE234" s="9"/>
      <c r="LJ234" s="11"/>
      <c r="LK234" s="8"/>
      <c r="LL234" s="9"/>
      <c r="LQ234" s="11"/>
      <c r="LR234" s="8"/>
      <c r="LS234" s="9"/>
      <c r="LX234" s="11"/>
      <c r="LY234" s="8"/>
      <c r="LZ234" s="9"/>
      <c r="ME234" s="11"/>
      <c r="MF234" s="8"/>
      <c r="MG234" s="9"/>
      <c r="ML234" s="11"/>
      <c r="MM234" s="8"/>
      <c r="MN234" s="9"/>
      <c r="MS234" s="11"/>
      <c r="MT234" s="8"/>
      <c r="MU234" s="9"/>
      <c r="MZ234" s="11"/>
      <c r="NA234" s="8"/>
      <c r="NB234" s="9"/>
      <c r="NG234" s="11"/>
      <c r="NH234" s="8"/>
      <c r="NI234" s="9"/>
      <c r="NN234" s="11"/>
      <c r="NO234" s="8"/>
      <c r="NP234" s="9"/>
      <c r="NU234" s="11"/>
      <c r="NV234" s="8"/>
      <c r="NW234" s="9"/>
      <c r="OB234" s="11"/>
      <c r="OC234" s="8"/>
      <c r="OD234" s="9"/>
      <c r="OI234" s="11"/>
      <c r="OJ234" s="8"/>
      <c r="OK234" s="9"/>
      <c r="OP234" s="11"/>
      <c r="OQ234" s="8"/>
      <c r="OR234" s="9"/>
      <c r="OW234" s="11"/>
      <c r="OX234" s="8"/>
      <c r="OY234" s="9"/>
      <c r="PD234" s="11"/>
      <c r="PE234" s="8"/>
      <c r="PF234" s="9"/>
      <c r="PK234" s="11"/>
      <c r="PL234" s="8"/>
      <c r="PM234" s="9"/>
      <c r="PR234" s="11"/>
      <c r="PS234" s="8"/>
      <c r="PT234" s="9"/>
      <c r="PY234" s="11"/>
      <c r="PZ234" s="8"/>
      <c r="QA234" s="9"/>
      <c r="QF234" s="11"/>
      <c r="QG234" s="8"/>
      <c r="QH234" s="9"/>
      <c r="QM234" s="11"/>
      <c r="QN234" s="8"/>
      <c r="QO234" s="9"/>
      <c r="QT234" s="11"/>
      <c r="QU234" s="8"/>
      <c r="QV234" s="9"/>
      <c r="RA234" s="11"/>
      <c r="RB234" s="8"/>
      <c r="RC234" s="9"/>
      <c r="RH234" s="11"/>
      <c r="RI234" s="8"/>
      <c r="RJ234" s="9"/>
      <c r="RO234" s="11"/>
      <c r="RP234" s="8"/>
      <c r="RQ234" s="9"/>
      <c r="RV234" s="11"/>
      <c r="RW234" s="8"/>
      <c r="RX234" s="9"/>
      <c r="SC234" s="11"/>
      <c r="SD234" s="8"/>
      <c r="SE234" s="9"/>
      <c r="SJ234" s="11"/>
      <c r="SK234" s="8"/>
      <c r="SL234" s="9"/>
      <c r="SQ234" s="11"/>
      <c r="SR234" s="8"/>
      <c r="SS234" s="9"/>
      <c r="SX234" s="11"/>
      <c r="SY234" s="8"/>
      <c r="SZ234" s="9"/>
      <c r="TE234" s="11"/>
      <c r="TF234" s="8"/>
      <c r="TG234" s="9"/>
      <c r="TL234" s="11"/>
      <c r="TM234" s="8"/>
      <c r="TN234" s="9"/>
      <c r="TS234" s="11"/>
      <c r="TT234" s="8"/>
      <c r="TU234" s="9"/>
      <c r="TZ234" s="11"/>
      <c r="UA234" s="8"/>
      <c r="UB234" s="9"/>
      <c r="UG234" s="11"/>
      <c r="UH234" s="8"/>
      <c r="UI234" s="9"/>
      <c r="UN234" s="11"/>
      <c r="UO234" s="8"/>
      <c r="UP234" s="9"/>
      <c r="UU234" s="11"/>
      <c r="UV234" s="8"/>
      <c r="UW234" s="9"/>
      <c r="VB234" s="11"/>
      <c r="VC234" s="8"/>
      <c r="VD234" s="9"/>
      <c r="VI234" s="11"/>
      <c r="VJ234" s="8"/>
      <c r="VK234" s="9"/>
      <c r="VP234" s="11"/>
      <c r="VQ234" s="8"/>
      <c r="VR234" s="9"/>
      <c r="VW234" s="11"/>
      <c r="VX234" s="8"/>
      <c r="VY234" s="9"/>
      <c r="WD234" s="11"/>
      <c r="WE234" s="8"/>
      <c r="WF234" s="9"/>
      <c r="WK234" s="11"/>
      <c r="WL234" s="8"/>
      <c r="WM234" s="9"/>
      <c r="WR234" s="11"/>
      <c r="WS234" s="8"/>
      <c r="WT234" s="9"/>
      <c r="WY234" s="11"/>
      <c r="WZ234" s="8"/>
      <c r="XA234" s="9"/>
      <c r="XF234" s="11"/>
      <c r="XG234" s="8"/>
      <c r="XH234" s="9"/>
      <c r="XM234" s="11"/>
      <c r="XN234" s="8"/>
      <c r="XO234" s="9"/>
      <c r="XT234" s="11"/>
      <c r="XU234" s="8"/>
      <c r="XV234" s="9"/>
      <c r="YA234" s="11"/>
      <c r="YB234" s="8"/>
      <c r="YC234" s="9"/>
      <c r="YH234" s="11"/>
      <c r="YI234" s="8"/>
      <c r="YJ234" s="9"/>
      <c r="YO234" s="11"/>
      <c r="YP234" s="8"/>
      <c r="YQ234" s="9"/>
      <c r="YV234" s="11"/>
      <c r="YW234" s="8"/>
      <c r="YX234" s="9"/>
      <c r="ZC234" s="11"/>
      <c r="ZD234" s="8"/>
      <c r="ZE234" s="9"/>
      <c r="ZJ234" s="11"/>
      <c r="ZK234" s="8"/>
      <c r="ZL234" s="9"/>
      <c r="ZQ234" s="11"/>
      <c r="ZR234" s="8"/>
      <c r="ZS234" s="9"/>
      <c r="ZX234" s="11"/>
      <c r="ZY234" s="8"/>
      <c r="ZZ234" s="9"/>
      <c r="AAE234" s="11"/>
      <c r="AAF234" s="8"/>
      <c r="AAG234" s="9"/>
      <c r="AAL234" s="11"/>
      <c r="AAM234" s="8"/>
      <c r="AAN234" s="9"/>
      <c r="AAS234" s="11"/>
      <c r="AAT234" s="8"/>
      <c r="AAU234" s="9"/>
      <c r="AAZ234" s="11"/>
      <c r="ABA234" s="8"/>
      <c r="ABB234" s="9"/>
      <c r="ABG234" s="11"/>
      <c r="ABH234" s="8"/>
      <c r="ABI234" s="9"/>
      <c r="ABN234" s="11"/>
      <c r="ABO234" s="8"/>
      <c r="ABP234" s="9"/>
      <c r="ABU234" s="11"/>
      <c r="ABV234" s="8"/>
      <c r="ABW234" s="9"/>
      <c r="ACB234" s="11"/>
      <c r="ACC234" s="8"/>
      <c r="ACD234" s="9"/>
      <c r="ACI234" s="11"/>
      <c r="ACJ234" s="8"/>
      <c r="ACK234" s="9"/>
      <c r="ACP234" s="11"/>
      <c r="ACQ234" s="8"/>
      <c r="ACR234" s="9"/>
      <c r="ACW234" s="11"/>
      <c r="ACX234" s="8"/>
      <c r="ACY234" s="9"/>
      <c r="ADD234" s="11"/>
      <c r="ADE234" s="8"/>
      <c r="ADF234" s="9"/>
      <c r="ADK234" s="11"/>
      <c r="ADL234" s="8"/>
      <c r="ADM234" s="9"/>
      <c r="ADR234" s="11"/>
      <c r="ADS234" s="8"/>
      <c r="ADT234" s="9"/>
      <c r="ADY234" s="11"/>
      <c r="ADZ234" s="8"/>
      <c r="AEA234" s="9"/>
      <c r="AEF234" s="11"/>
      <c r="AEG234" s="8"/>
      <c r="AEH234" s="9"/>
      <c r="AEM234" s="11"/>
      <c r="AEN234" s="8"/>
      <c r="AEO234" s="9"/>
      <c r="AET234" s="11"/>
      <c r="AEU234" s="8"/>
      <c r="AEV234" s="9"/>
      <c r="AFA234" s="11"/>
      <c r="AFB234" s="8"/>
      <c r="AFC234" s="9"/>
      <c r="AFH234" s="11"/>
      <c r="AFI234" s="8"/>
      <c r="AFJ234" s="9"/>
      <c r="AFO234" s="11"/>
      <c r="AFP234" s="8"/>
      <c r="AFQ234" s="9"/>
      <c r="AFV234" s="11"/>
      <c r="AFW234" s="8"/>
      <c r="AFX234" s="9"/>
      <c r="AGC234" s="11"/>
      <c r="AGD234" s="8"/>
      <c r="AGE234" s="9"/>
      <c r="AGJ234" s="11"/>
      <c r="AGK234" s="8"/>
      <c r="AGL234" s="9"/>
      <c r="AGQ234" s="11"/>
      <c r="AGR234" s="8"/>
      <c r="AGS234" s="9"/>
      <c r="AGX234" s="11"/>
      <c r="AGY234" s="8"/>
      <c r="AGZ234" s="9"/>
      <c r="AHE234" s="11"/>
      <c r="AHF234" s="8"/>
      <c r="AHG234" s="9"/>
      <c r="AHL234" s="11"/>
      <c r="AHM234" s="8"/>
      <c r="AHN234" s="9"/>
      <c r="AHS234" s="11"/>
      <c r="AHT234" s="8"/>
      <c r="AHU234" s="9"/>
      <c r="AHZ234" s="11"/>
      <c r="AIA234" s="8"/>
      <c r="AIB234" s="9"/>
      <c r="AIG234" s="11"/>
      <c r="AIH234" s="8"/>
      <c r="AII234" s="9"/>
      <c r="AIN234" s="11"/>
      <c r="AIO234" s="8"/>
      <c r="AIP234" s="9"/>
      <c r="AIU234" s="11"/>
      <c r="AIV234" s="8"/>
      <c r="AIW234" s="9"/>
      <c r="AJB234" s="11"/>
      <c r="AJC234" s="8"/>
      <c r="AJD234" s="9"/>
      <c r="AJI234" s="11"/>
      <c r="AJJ234" s="8"/>
      <c r="AJK234" s="9"/>
      <c r="AJP234" s="11"/>
      <c r="AJQ234" s="8"/>
      <c r="AJR234" s="9"/>
      <c r="AJW234" s="11"/>
      <c r="AJX234" s="8"/>
      <c r="AJY234" s="9"/>
      <c r="AKD234" s="11"/>
      <c r="AKE234" s="8"/>
      <c r="AKF234" s="9"/>
      <c r="AKK234" s="11"/>
      <c r="AKL234" s="8"/>
      <c r="AKM234" s="9"/>
      <c r="AKR234" s="11"/>
      <c r="AKS234" s="8"/>
      <c r="AKT234" s="9"/>
      <c r="AKY234" s="11"/>
      <c r="AKZ234" s="8"/>
      <c r="ALA234" s="9"/>
      <c r="ALF234" s="11"/>
      <c r="ALG234" s="8"/>
      <c r="ALH234" s="9"/>
      <c r="ALM234" s="11"/>
      <c r="ALN234" s="8"/>
      <c r="ALO234" s="9"/>
      <c r="ALT234" s="11"/>
      <c r="ALU234" s="8"/>
      <c r="ALV234" s="9"/>
      <c r="AMA234" s="11"/>
      <c r="AMB234" s="8"/>
      <c r="AMC234" s="9"/>
      <c r="AMH234" s="11"/>
      <c r="AMI234" s="8"/>
      <c r="AMJ234" s="9"/>
      <c r="AMO234" s="11"/>
      <c r="AMP234" s="8"/>
      <c r="AMQ234" s="9"/>
      <c r="AMV234" s="11"/>
      <c r="AMW234" s="8"/>
      <c r="AMX234" s="9"/>
      <c r="ANC234" s="11"/>
      <c r="AND234" s="8"/>
      <c r="ANE234" s="9"/>
      <c r="ANJ234" s="11"/>
      <c r="ANK234" s="8"/>
      <c r="ANL234" s="9"/>
      <c r="ANQ234" s="11"/>
      <c r="ANR234" s="8"/>
      <c r="ANS234" s="9"/>
      <c r="ANX234" s="11"/>
      <c r="ANY234" s="8"/>
      <c r="ANZ234" s="9"/>
      <c r="AOE234" s="11"/>
      <c r="AOF234" s="8"/>
      <c r="AOG234" s="9"/>
      <c r="AOL234" s="11"/>
      <c r="AOM234" s="8"/>
      <c r="AON234" s="9"/>
      <c r="AOS234" s="11"/>
      <c r="AOT234" s="8"/>
      <c r="AOU234" s="9"/>
      <c r="AOZ234" s="11"/>
      <c r="APA234" s="8"/>
      <c r="APB234" s="9"/>
      <c r="APG234" s="11"/>
      <c r="APH234" s="8"/>
      <c r="API234" s="9"/>
      <c r="APN234" s="11"/>
      <c r="APO234" s="8"/>
      <c r="APP234" s="9"/>
      <c r="APU234" s="11"/>
      <c r="APV234" s="8"/>
      <c r="APW234" s="9"/>
      <c r="AQB234" s="11"/>
      <c r="AQC234" s="8"/>
      <c r="AQD234" s="9"/>
      <c r="AQI234" s="11"/>
      <c r="AQJ234" s="8"/>
      <c r="AQK234" s="9"/>
      <c r="AQP234" s="11"/>
      <c r="AQQ234" s="8"/>
      <c r="AQR234" s="9"/>
      <c r="AQW234" s="11"/>
      <c r="AQX234" s="8"/>
      <c r="AQY234" s="9"/>
      <c r="ARD234" s="11"/>
      <c r="ARE234" s="8"/>
      <c r="ARF234" s="9"/>
      <c r="ARK234" s="11"/>
      <c r="ARL234" s="8"/>
      <c r="ARM234" s="9"/>
      <c r="ARR234" s="11"/>
      <c r="ARS234" s="8"/>
      <c r="ART234" s="9"/>
      <c r="ARY234" s="11"/>
      <c r="ARZ234" s="8"/>
      <c r="ASA234" s="9"/>
      <c r="ASF234" s="11"/>
      <c r="ASG234" s="8"/>
      <c r="ASH234" s="9"/>
      <c r="ASM234" s="11"/>
      <c r="ASN234" s="8"/>
      <c r="ASO234" s="9"/>
      <c r="AST234" s="11"/>
      <c r="ASU234" s="8"/>
      <c r="ASV234" s="9"/>
      <c r="ATA234" s="11"/>
      <c r="ATB234" s="8"/>
      <c r="ATC234" s="9"/>
      <c r="ATH234" s="11"/>
      <c r="ATI234" s="8"/>
      <c r="ATJ234" s="9"/>
      <c r="ATO234" s="11"/>
      <c r="ATP234" s="8"/>
      <c r="ATQ234" s="9"/>
      <c r="ATV234" s="11"/>
      <c r="ATW234" s="8"/>
      <c r="ATX234" s="9"/>
      <c r="AUC234" s="11"/>
      <c r="AUD234" s="8"/>
      <c r="AUE234" s="9"/>
      <c r="AUJ234" s="11"/>
      <c r="AUK234" s="8"/>
      <c r="AUL234" s="9"/>
      <c r="AUQ234" s="11"/>
      <c r="AUR234" s="8"/>
      <c r="AUS234" s="9"/>
      <c r="AUX234" s="11"/>
      <c r="AUY234" s="8"/>
      <c r="AUZ234" s="9"/>
      <c r="AVE234" s="11"/>
      <c r="AVF234" s="8"/>
      <c r="AVG234" s="9"/>
      <c r="AVL234" s="11"/>
      <c r="AVM234" s="8"/>
      <c r="AVN234" s="9"/>
      <c r="AVS234" s="11"/>
      <c r="AVT234" s="8"/>
      <c r="AVU234" s="9"/>
      <c r="AVZ234" s="11"/>
      <c r="AWA234" s="8"/>
      <c r="AWB234" s="9"/>
      <c r="AWG234" s="11"/>
      <c r="AWH234" s="8"/>
      <c r="AWI234" s="9"/>
      <c r="AWN234" s="11"/>
      <c r="AWO234" s="8"/>
      <c r="AWP234" s="9"/>
      <c r="AWU234" s="11"/>
      <c r="AWV234" s="8"/>
      <c r="AWW234" s="9"/>
      <c r="AXB234" s="11"/>
      <c r="AXC234" s="8"/>
      <c r="AXD234" s="9"/>
      <c r="AXI234" s="11"/>
      <c r="AXJ234" s="8"/>
      <c r="AXK234" s="9"/>
      <c r="AXP234" s="11"/>
      <c r="AXQ234" s="8"/>
      <c r="AXR234" s="9"/>
      <c r="AXW234" s="11"/>
      <c r="AXX234" s="8"/>
      <c r="AXY234" s="9"/>
      <c r="AYD234" s="11"/>
      <c r="AYE234" s="8"/>
      <c r="AYF234" s="9"/>
      <c r="AYK234" s="11"/>
      <c r="AYL234" s="8"/>
      <c r="AYM234" s="9"/>
      <c r="AYR234" s="11"/>
      <c r="AYS234" s="8"/>
      <c r="AYT234" s="9"/>
      <c r="AYY234" s="11"/>
      <c r="AYZ234" s="8"/>
      <c r="AZA234" s="9"/>
      <c r="AZF234" s="11"/>
      <c r="AZG234" s="8"/>
      <c r="AZH234" s="9"/>
      <c r="AZM234" s="11"/>
      <c r="AZN234" s="8"/>
      <c r="AZO234" s="9"/>
      <c r="AZT234" s="11"/>
      <c r="AZU234" s="8"/>
      <c r="AZV234" s="9"/>
      <c r="BAA234" s="11"/>
      <c r="BAB234" s="8"/>
      <c r="BAC234" s="9"/>
      <c r="BAH234" s="11"/>
      <c r="BAI234" s="8"/>
      <c r="BAJ234" s="9"/>
      <c r="BAO234" s="11"/>
      <c r="BAP234" s="8"/>
      <c r="BAQ234" s="9"/>
      <c r="BAV234" s="11"/>
      <c r="BAW234" s="8"/>
      <c r="BAX234" s="9"/>
      <c r="BBC234" s="11"/>
      <c r="BBD234" s="8"/>
      <c r="BBE234" s="9"/>
      <c r="BBJ234" s="11"/>
      <c r="BBK234" s="8"/>
      <c r="BBL234" s="9"/>
      <c r="BBQ234" s="11"/>
      <c r="BBR234" s="8"/>
      <c r="BBS234" s="9"/>
      <c r="BBX234" s="11"/>
      <c r="BBY234" s="8"/>
      <c r="BBZ234" s="9"/>
      <c r="BCE234" s="11"/>
      <c r="BCF234" s="8"/>
      <c r="BCG234" s="9"/>
      <c r="BCL234" s="11"/>
      <c r="BCM234" s="8"/>
      <c r="BCN234" s="9"/>
      <c r="BCS234" s="11"/>
      <c r="BCT234" s="8"/>
      <c r="BCU234" s="9"/>
      <c r="BCZ234" s="11"/>
      <c r="BDA234" s="8"/>
      <c r="BDB234" s="9"/>
      <c r="BDG234" s="11"/>
      <c r="BDH234" s="8"/>
      <c r="BDI234" s="9"/>
      <c r="BDN234" s="11"/>
      <c r="BDO234" s="8"/>
      <c r="BDP234" s="9"/>
      <c r="BDU234" s="11"/>
      <c r="BDV234" s="8"/>
      <c r="BDW234" s="9"/>
      <c r="BEB234" s="11"/>
      <c r="BEC234" s="8"/>
      <c r="BED234" s="9"/>
      <c r="BEI234" s="11"/>
      <c r="BEJ234" s="8"/>
      <c r="BEK234" s="9"/>
      <c r="BEP234" s="11"/>
      <c r="BEQ234" s="8"/>
      <c r="BER234" s="9"/>
      <c r="BEW234" s="11"/>
      <c r="BEX234" s="8"/>
      <c r="BEY234" s="9"/>
      <c r="BFD234" s="11"/>
      <c r="BFE234" s="8"/>
      <c r="BFF234" s="9"/>
      <c r="BFK234" s="11"/>
      <c r="BFL234" s="8"/>
      <c r="BFM234" s="9"/>
      <c r="BFR234" s="11"/>
      <c r="BFS234" s="8"/>
      <c r="BFT234" s="9"/>
      <c r="BFY234" s="11"/>
      <c r="BFZ234" s="8"/>
      <c r="BGA234" s="9"/>
      <c r="BGF234" s="11"/>
      <c r="BGG234" s="8"/>
      <c r="BGH234" s="9"/>
      <c r="BGM234" s="11"/>
      <c r="BGN234" s="8"/>
      <c r="BGO234" s="9"/>
      <c r="BGT234" s="11"/>
      <c r="BGU234" s="8"/>
      <c r="BGV234" s="9"/>
      <c r="BHA234" s="11"/>
      <c r="BHB234" s="8"/>
      <c r="BHC234" s="9"/>
      <c r="BHH234" s="11"/>
      <c r="BHI234" s="8"/>
      <c r="BHJ234" s="9"/>
      <c r="BHO234" s="11"/>
      <c r="BHP234" s="8"/>
      <c r="BHQ234" s="9"/>
      <c r="BHV234" s="11"/>
      <c r="BHW234" s="8"/>
      <c r="BHX234" s="9"/>
      <c r="BIC234" s="11"/>
      <c r="BID234" s="8"/>
      <c r="BIE234" s="9"/>
      <c r="BIJ234" s="11"/>
      <c r="BIK234" s="8"/>
      <c r="BIL234" s="9"/>
      <c r="BIQ234" s="11"/>
      <c r="BIR234" s="8"/>
      <c r="BIS234" s="9"/>
      <c r="BIX234" s="11"/>
      <c r="BIY234" s="8"/>
      <c r="BIZ234" s="9"/>
      <c r="BJE234" s="11"/>
      <c r="BJF234" s="8"/>
      <c r="BJG234" s="9"/>
      <c r="BJL234" s="11"/>
      <c r="BJM234" s="8"/>
      <c r="BJN234" s="9"/>
      <c r="BJS234" s="11"/>
      <c r="BJT234" s="8"/>
      <c r="BJU234" s="9"/>
      <c r="BJZ234" s="11"/>
      <c r="BKA234" s="8"/>
      <c r="BKB234" s="9"/>
      <c r="BKG234" s="11"/>
      <c r="BKH234" s="8"/>
      <c r="BKI234" s="9"/>
      <c r="BKN234" s="11"/>
      <c r="BKO234" s="8"/>
      <c r="BKP234" s="9"/>
      <c r="BKU234" s="11"/>
      <c r="BKV234" s="8"/>
      <c r="BKW234" s="9"/>
      <c r="BLB234" s="11"/>
      <c r="BLC234" s="8"/>
      <c r="BLD234" s="9"/>
      <c r="BLI234" s="11"/>
      <c r="BLJ234" s="8"/>
      <c r="BLK234" s="9"/>
      <c r="BLP234" s="11"/>
      <c r="BLQ234" s="8"/>
      <c r="BLR234" s="9"/>
      <c r="BLW234" s="11"/>
      <c r="BLX234" s="8"/>
      <c r="BLY234" s="9"/>
      <c r="BMD234" s="11"/>
      <c r="BME234" s="8"/>
      <c r="BMF234" s="9"/>
      <c r="BMK234" s="11"/>
      <c r="BML234" s="8"/>
      <c r="BMM234" s="9"/>
      <c r="BMR234" s="11"/>
      <c r="BMS234" s="8"/>
      <c r="BMT234" s="9"/>
      <c r="BMY234" s="11"/>
      <c r="BMZ234" s="8"/>
      <c r="BNA234" s="9"/>
      <c r="BNF234" s="11"/>
      <c r="BNG234" s="8"/>
      <c r="BNH234" s="9"/>
      <c r="BNM234" s="11"/>
      <c r="BNN234" s="8"/>
      <c r="BNO234" s="9"/>
      <c r="BNT234" s="11"/>
      <c r="BNU234" s="8"/>
      <c r="BNV234" s="9"/>
      <c r="BOA234" s="11"/>
      <c r="BOB234" s="8"/>
      <c r="BOC234" s="9"/>
      <c r="BOH234" s="11"/>
      <c r="BOI234" s="8"/>
      <c r="BOJ234" s="9"/>
      <c r="BOO234" s="11"/>
      <c r="BOP234" s="8"/>
      <c r="BOQ234" s="9"/>
      <c r="BOV234" s="11"/>
      <c r="BOW234" s="8"/>
      <c r="BOX234" s="9"/>
      <c r="BPC234" s="11"/>
      <c r="BPD234" s="8"/>
      <c r="BPE234" s="9"/>
      <c r="BPJ234" s="11"/>
      <c r="BPK234" s="8"/>
      <c r="BPL234" s="9"/>
      <c r="BPQ234" s="11"/>
      <c r="BPR234" s="8"/>
      <c r="BPS234" s="9"/>
      <c r="BPX234" s="11"/>
      <c r="BPY234" s="8"/>
      <c r="BPZ234" s="9"/>
      <c r="BQE234" s="11"/>
      <c r="BQF234" s="8"/>
      <c r="BQG234" s="9"/>
      <c r="BQL234" s="11"/>
      <c r="BQM234" s="8"/>
      <c r="BQN234" s="9"/>
      <c r="BQS234" s="11"/>
      <c r="BQT234" s="8"/>
      <c r="BQU234" s="9"/>
      <c r="BQZ234" s="11"/>
      <c r="BRA234" s="8"/>
      <c r="BRB234" s="9"/>
      <c r="BRG234" s="11"/>
      <c r="BRH234" s="8"/>
      <c r="BRI234" s="9"/>
      <c r="BRN234" s="11"/>
      <c r="BRO234" s="8"/>
      <c r="BRP234" s="9"/>
      <c r="BRU234" s="11"/>
      <c r="BRV234" s="8"/>
      <c r="BRW234" s="9"/>
      <c r="BSB234" s="11"/>
      <c r="BSC234" s="8"/>
      <c r="BSD234" s="9"/>
      <c r="BSI234" s="11"/>
      <c r="BSJ234" s="8"/>
      <c r="BSK234" s="9"/>
      <c r="BSP234" s="11"/>
      <c r="BSQ234" s="8"/>
      <c r="BSR234" s="9"/>
      <c r="BSW234" s="11"/>
      <c r="BSX234" s="8"/>
      <c r="BSY234" s="9"/>
      <c r="BTD234" s="11"/>
      <c r="BTE234" s="8"/>
      <c r="BTF234" s="9"/>
      <c r="BTK234" s="11"/>
      <c r="BTL234" s="8"/>
      <c r="BTM234" s="9"/>
      <c r="BTR234" s="11"/>
      <c r="BTS234" s="8"/>
      <c r="BTT234" s="9"/>
      <c r="BTY234" s="11"/>
      <c r="BTZ234" s="8"/>
      <c r="BUA234" s="9"/>
      <c r="BUF234" s="11"/>
      <c r="BUG234" s="8"/>
      <c r="BUH234" s="9"/>
      <c r="BUM234" s="11"/>
      <c r="BUN234" s="8"/>
      <c r="BUO234" s="9"/>
      <c r="BUT234" s="11"/>
      <c r="BUU234" s="8"/>
      <c r="BUV234" s="9"/>
      <c r="BVA234" s="11"/>
      <c r="BVB234" s="8"/>
      <c r="BVC234" s="9"/>
      <c r="BVH234" s="11"/>
      <c r="BVI234" s="8"/>
      <c r="BVJ234" s="9"/>
      <c r="BVO234" s="11"/>
      <c r="BVP234" s="8"/>
      <c r="BVQ234" s="9"/>
      <c r="BVV234" s="11"/>
      <c r="BVW234" s="8"/>
      <c r="BVX234" s="9"/>
      <c r="BWC234" s="11"/>
      <c r="BWD234" s="8"/>
      <c r="BWE234" s="9"/>
      <c r="BWJ234" s="11"/>
      <c r="BWK234" s="8"/>
      <c r="BWL234" s="9"/>
      <c r="BWQ234" s="11"/>
      <c r="BWR234" s="8"/>
      <c r="BWS234" s="9"/>
      <c r="BWX234" s="11"/>
      <c r="BWY234" s="8"/>
      <c r="BWZ234" s="9"/>
      <c r="BXE234" s="11"/>
      <c r="BXF234" s="8"/>
      <c r="BXG234" s="9"/>
      <c r="BXL234" s="11"/>
      <c r="BXM234" s="8"/>
      <c r="BXN234" s="9"/>
      <c r="BXS234" s="11"/>
      <c r="BXT234" s="8"/>
      <c r="BXU234" s="9"/>
      <c r="BXZ234" s="11"/>
      <c r="BYA234" s="8"/>
      <c r="BYB234" s="9"/>
      <c r="BYG234" s="11"/>
      <c r="BYH234" s="8"/>
      <c r="BYI234" s="9"/>
      <c r="BYN234" s="11"/>
      <c r="BYO234" s="8"/>
      <c r="BYP234" s="9"/>
      <c r="BYU234" s="11"/>
      <c r="BYV234" s="8"/>
      <c r="BYW234" s="9"/>
      <c r="BZB234" s="11"/>
      <c r="BZC234" s="8"/>
      <c r="BZD234" s="9"/>
      <c r="BZI234" s="11"/>
      <c r="BZJ234" s="8"/>
      <c r="BZK234" s="9"/>
      <c r="BZP234" s="11"/>
      <c r="BZQ234" s="8"/>
      <c r="BZR234" s="9"/>
      <c r="BZW234" s="11"/>
      <c r="BZX234" s="8"/>
      <c r="BZY234" s="9"/>
      <c r="CAD234" s="11"/>
      <c r="CAE234" s="8"/>
      <c r="CAF234" s="9"/>
      <c r="CAK234" s="11"/>
      <c r="CAL234" s="8"/>
      <c r="CAM234" s="9"/>
      <c r="CAR234" s="11"/>
      <c r="CAS234" s="8"/>
      <c r="CAT234" s="9"/>
      <c r="CAY234" s="11"/>
      <c r="CAZ234" s="8"/>
      <c r="CBA234" s="9"/>
      <c r="CBF234" s="11"/>
      <c r="CBG234" s="8"/>
      <c r="CBH234" s="9"/>
      <c r="CBM234" s="11"/>
      <c r="CBN234" s="8"/>
      <c r="CBO234" s="9"/>
      <c r="CBT234" s="11"/>
      <c r="CBU234" s="8"/>
      <c r="CBV234" s="9"/>
      <c r="CCA234" s="11"/>
      <c r="CCB234" s="8"/>
      <c r="CCC234" s="9"/>
      <c r="CCH234" s="11"/>
      <c r="CCI234" s="8"/>
      <c r="CCJ234" s="9"/>
      <c r="CCO234" s="11"/>
      <c r="CCP234" s="8"/>
      <c r="CCQ234" s="9"/>
      <c r="CCV234" s="11"/>
      <c r="CCW234" s="8"/>
      <c r="CCX234" s="9"/>
      <c r="CDC234" s="11"/>
      <c r="CDD234" s="8"/>
      <c r="CDE234" s="9"/>
      <c r="CDJ234" s="11"/>
      <c r="CDK234" s="8"/>
      <c r="CDL234" s="9"/>
      <c r="CDQ234" s="11"/>
      <c r="CDR234" s="8"/>
      <c r="CDS234" s="9"/>
      <c r="CDX234" s="11"/>
      <c r="CDY234" s="8"/>
      <c r="CDZ234" s="9"/>
      <c r="CEE234" s="11"/>
      <c r="CEF234" s="8"/>
      <c r="CEG234" s="9"/>
      <c r="CEL234" s="11"/>
      <c r="CEM234" s="8"/>
      <c r="CEN234" s="9"/>
      <c r="CES234" s="11"/>
      <c r="CET234" s="8"/>
      <c r="CEU234" s="9"/>
      <c r="CEZ234" s="11"/>
      <c r="CFA234" s="8"/>
      <c r="CFB234" s="9"/>
      <c r="CFG234" s="11"/>
      <c r="CFH234" s="8"/>
      <c r="CFI234" s="9"/>
      <c r="CFN234" s="11"/>
      <c r="CFO234" s="8"/>
      <c r="CFP234" s="9"/>
      <c r="CFU234" s="11"/>
      <c r="CFV234" s="8"/>
      <c r="CFW234" s="9"/>
      <c r="CGB234" s="11"/>
      <c r="CGC234" s="8"/>
      <c r="CGD234" s="9"/>
      <c r="CGI234" s="11"/>
      <c r="CGJ234" s="8"/>
      <c r="CGK234" s="9"/>
      <c r="CGP234" s="11"/>
      <c r="CGQ234" s="8"/>
      <c r="CGR234" s="9"/>
      <c r="CGW234" s="11"/>
      <c r="CGX234" s="8"/>
      <c r="CGY234" s="9"/>
      <c r="CHD234" s="11"/>
      <c r="CHE234" s="8"/>
      <c r="CHF234" s="9"/>
      <c r="CHK234" s="11"/>
      <c r="CHL234" s="8"/>
      <c r="CHM234" s="9"/>
      <c r="CHR234" s="11"/>
      <c r="CHS234" s="8"/>
      <c r="CHT234" s="9"/>
      <c r="CHY234" s="11"/>
      <c r="CHZ234" s="8"/>
      <c r="CIA234" s="9"/>
      <c r="CIF234" s="11"/>
      <c r="CIG234" s="8"/>
      <c r="CIH234" s="9"/>
      <c r="CIM234" s="11"/>
      <c r="CIN234" s="8"/>
      <c r="CIO234" s="9"/>
      <c r="CIT234" s="11"/>
      <c r="CIU234" s="8"/>
      <c r="CIV234" s="9"/>
      <c r="CJA234" s="11"/>
      <c r="CJB234" s="8"/>
      <c r="CJC234" s="9"/>
      <c r="CJH234" s="11"/>
      <c r="CJI234" s="8"/>
      <c r="CJJ234" s="9"/>
      <c r="CJO234" s="11"/>
      <c r="CJP234" s="8"/>
      <c r="CJQ234" s="9"/>
      <c r="CJV234" s="11"/>
      <c r="CJW234" s="8"/>
      <c r="CJX234" s="9"/>
      <c r="CKC234" s="11"/>
      <c r="CKD234" s="8"/>
      <c r="CKE234" s="9"/>
      <c r="CKJ234" s="11"/>
      <c r="CKK234" s="8"/>
      <c r="CKL234" s="9"/>
      <c r="CKQ234" s="11"/>
      <c r="CKR234" s="8"/>
      <c r="CKS234" s="9"/>
      <c r="CKX234" s="11"/>
      <c r="CKY234" s="8"/>
      <c r="CKZ234" s="9"/>
      <c r="CLE234" s="11"/>
      <c r="CLF234" s="8"/>
      <c r="CLG234" s="9"/>
      <c r="CLL234" s="11"/>
      <c r="CLM234" s="8"/>
      <c r="CLN234" s="9"/>
      <c r="CLS234" s="11"/>
      <c r="CLT234" s="8"/>
      <c r="CLU234" s="9"/>
      <c r="CLZ234" s="11"/>
      <c r="CMA234" s="8"/>
      <c r="CMB234" s="9"/>
      <c r="CMG234" s="11"/>
      <c r="CMH234" s="8"/>
      <c r="CMI234" s="9"/>
      <c r="CMN234" s="11"/>
      <c r="CMO234" s="8"/>
      <c r="CMP234" s="9"/>
      <c r="CMU234" s="11"/>
      <c r="CMV234" s="8"/>
      <c r="CMW234" s="9"/>
      <c r="CNB234" s="11"/>
      <c r="CNC234" s="8"/>
      <c r="CND234" s="9"/>
      <c r="CNI234" s="11"/>
      <c r="CNJ234" s="8"/>
      <c r="CNK234" s="9"/>
      <c r="CNP234" s="11"/>
      <c r="CNQ234" s="8"/>
      <c r="CNR234" s="9"/>
      <c r="CNW234" s="11"/>
      <c r="CNX234" s="8"/>
      <c r="CNY234" s="9"/>
      <c r="COD234" s="11"/>
      <c r="COE234" s="8"/>
      <c r="COF234" s="9"/>
      <c r="COK234" s="11"/>
      <c r="COL234" s="8"/>
      <c r="COM234" s="9"/>
      <c r="COR234" s="11"/>
      <c r="COS234" s="8"/>
      <c r="COT234" s="9"/>
      <c r="COY234" s="11"/>
      <c r="COZ234" s="8"/>
      <c r="CPA234" s="9"/>
      <c r="CPF234" s="11"/>
      <c r="CPG234" s="8"/>
      <c r="CPH234" s="9"/>
      <c r="CPM234" s="11"/>
      <c r="CPN234" s="8"/>
      <c r="CPO234" s="9"/>
      <c r="CPT234" s="11"/>
      <c r="CPU234" s="8"/>
      <c r="CPV234" s="9"/>
      <c r="CQA234" s="11"/>
      <c r="CQB234" s="8"/>
      <c r="CQC234" s="9"/>
      <c r="CQH234" s="11"/>
      <c r="CQI234" s="8"/>
      <c r="CQJ234" s="9"/>
      <c r="CQO234" s="11"/>
      <c r="CQP234" s="8"/>
      <c r="CQQ234" s="9"/>
      <c r="CQV234" s="11"/>
      <c r="CQW234" s="8"/>
      <c r="CQX234" s="9"/>
      <c r="CRC234" s="11"/>
      <c r="CRD234" s="8"/>
      <c r="CRE234" s="9"/>
      <c r="CRJ234" s="11"/>
      <c r="CRK234" s="8"/>
      <c r="CRL234" s="9"/>
      <c r="CRQ234" s="11"/>
      <c r="CRR234" s="8"/>
      <c r="CRS234" s="9"/>
      <c r="CRX234" s="11"/>
      <c r="CRY234" s="8"/>
      <c r="CRZ234" s="9"/>
      <c r="CSE234" s="11"/>
      <c r="CSF234" s="8"/>
      <c r="CSG234" s="9"/>
      <c r="CSL234" s="11"/>
      <c r="CSM234" s="8"/>
      <c r="CSN234" s="9"/>
      <c r="CSS234" s="11"/>
      <c r="CST234" s="8"/>
      <c r="CSU234" s="9"/>
      <c r="CSZ234" s="11"/>
      <c r="CTA234" s="8"/>
      <c r="CTB234" s="9"/>
      <c r="CTG234" s="11"/>
      <c r="CTH234" s="8"/>
      <c r="CTI234" s="9"/>
      <c r="CTN234" s="11"/>
      <c r="CTO234" s="8"/>
      <c r="CTP234" s="9"/>
      <c r="CTU234" s="11"/>
      <c r="CTV234" s="8"/>
      <c r="CTW234" s="9"/>
      <c r="CUB234" s="11"/>
      <c r="CUC234" s="8"/>
      <c r="CUD234" s="9"/>
      <c r="CUI234" s="11"/>
      <c r="CUJ234" s="8"/>
      <c r="CUK234" s="9"/>
      <c r="CUP234" s="11"/>
      <c r="CUQ234" s="8"/>
      <c r="CUR234" s="9"/>
      <c r="CUW234" s="11"/>
      <c r="CUX234" s="8"/>
      <c r="CUY234" s="9"/>
      <c r="CVD234" s="11"/>
      <c r="CVE234" s="8"/>
      <c r="CVF234" s="9"/>
      <c r="CVK234" s="11"/>
      <c r="CVL234" s="8"/>
      <c r="CVM234" s="9"/>
      <c r="CVR234" s="11"/>
      <c r="CVS234" s="8"/>
      <c r="CVT234" s="9"/>
      <c r="CVY234" s="11"/>
      <c r="CVZ234" s="8"/>
      <c r="CWA234" s="9"/>
      <c r="CWF234" s="11"/>
      <c r="CWG234" s="8"/>
      <c r="CWH234" s="9"/>
      <c r="CWM234" s="11"/>
      <c r="CWN234" s="8"/>
      <c r="CWO234" s="9"/>
      <c r="CWT234" s="11"/>
      <c r="CWU234" s="8"/>
      <c r="CWV234" s="9"/>
      <c r="CXA234" s="11"/>
      <c r="CXB234" s="8"/>
      <c r="CXC234" s="9"/>
      <c r="CXH234" s="11"/>
      <c r="CXI234" s="8"/>
      <c r="CXJ234" s="9"/>
      <c r="CXO234" s="11"/>
      <c r="CXP234" s="8"/>
      <c r="CXQ234" s="9"/>
      <c r="CXV234" s="11"/>
      <c r="CXW234" s="8"/>
      <c r="CXX234" s="9"/>
      <c r="CYC234" s="11"/>
      <c r="CYD234" s="8"/>
      <c r="CYE234" s="9"/>
      <c r="CYJ234" s="11"/>
      <c r="CYK234" s="8"/>
      <c r="CYL234" s="9"/>
      <c r="CYQ234" s="11"/>
      <c r="CYR234" s="8"/>
      <c r="CYS234" s="9"/>
      <c r="CYX234" s="11"/>
      <c r="CYY234" s="8"/>
      <c r="CYZ234" s="9"/>
      <c r="CZE234" s="11"/>
      <c r="CZF234" s="8"/>
      <c r="CZG234" s="9"/>
      <c r="CZL234" s="11"/>
      <c r="CZM234" s="8"/>
      <c r="CZN234" s="9"/>
      <c r="CZS234" s="11"/>
      <c r="CZT234" s="8"/>
      <c r="CZU234" s="9"/>
      <c r="CZZ234" s="11"/>
      <c r="DAA234" s="8"/>
      <c r="DAB234" s="9"/>
      <c r="DAG234" s="11"/>
      <c r="DAH234" s="8"/>
      <c r="DAI234" s="9"/>
      <c r="DAN234" s="11"/>
      <c r="DAO234" s="8"/>
      <c r="DAP234" s="9"/>
      <c r="DAU234" s="11"/>
      <c r="DAV234" s="8"/>
      <c r="DAW234" s="9"/>
      <c r="DBB234" s="11"/>
      <c r="DBC234" s="8"/>
      <c r="DBD234" s="9"/>
      <c r="DBI234" s="11"/>
      <c r="DBJ234" s="8"/>
      <c r="DBK234" s="9"/>
      <c r="DBP234" s="11"/>
      <c r="DBQ234" s="8"/>
      <c r="DBR234" s="9"/>
      <c r="DBW234" s="11"/>
      <c r="DBX234" s="8"/>
      <c r="DBY234" s="9"/>
      <c r="DCD234" s="11"/>
      <c r="DCE234" s="8"/>
      <c r="DCF234" s="9"/>
      <c r="DCK234" s="11"/>
      <c r="DCL234" s="8"/>
      <c r="DCM234" s="9"/>
      <c r="DCR234" s="11"/>
      <c r="DCS234" s="8"/>
      <c r="DCT234" s="9"/>
      <c r="DCY234" s="11"/>
      <c r="DCZ234" s="8"/>
      <c r="DDA234" s="9"/>
      <c r="DDF234" s="11"/>
      <c r="DDG234" s="8"/>
      <c r="DDH234" s="9"/>
      <c r="DDM234" s="11"/>
      <c r="DDN234" s="8"/>
      <c r="DDO234" s="9"/>
      <c r="DDT234" s="11"/>
      <c r="DDU234" s="8"/>
      <c r="DDV234" s="9"/>
      <c r="DEA234" s="11"/>
      <c r="DEB234" s="8"/>
      <c r="DEC234" s="9"/>
      <c r="DEH234" s="11"/>
      <c r="DEI234" s="8"/>
      <c r="DEJ234" s="9"/>
      <c r="DEO234" s="11"/>
      <c r="DEP234" s="8"/>
      <c r="DEQ234" s="9"/>
      <c r="DEV234" s="11"/>
      <c r="DEW234" s="8"/>
      <c r="DEX234" s="9"/>
      <c r="DFC234" s="11"/>
      <c r="DFD234" s="8"/>
      <c r="DFE234" s="9"/>
      <c r="DFJ234" s="11"/>
      <c r="DFK234" s="8"/>
      <c r="DFL234" s="9"/>
      <c r="DFQ234" s="11"/>
      <c r="DFR234" s="8"/>
      <c r="DFS234" s="9"/>
      <c r="DFX234" s="11"/>
      <c r="DFY234" s="8"/>
      <c r="DFZ234" s="9"/>
      <c r="DGE234" s="11"/>
      <c r="DGF234" s="8"/>
      <c r="DGG234" s="9"/>
      <c r="DGL234" s="11"/>
      <c r="DGM234" s="8"/>
      <c r="DGN234" s="9"/>
      <c r="DGS234" s="11"/>
      <c r="DGT234" s="8"/>
      <c r="DGU234" s="9"/>
      <c r="DGZ234" s="11"/>
      <c r="DHA234" s="8"/>
      <c r="DHB234" s="9"/>
      <c r="DHG234" s="11"/>
      <c r="DHH234" s="8"/>
      <c r="DHI234" s="9"/>
      <c r="DHN234" s="11"/>
      <c r="DHO234" s="8"/>
      <c r="DHP234" s="9"/>
      <c r="DHU234" s="11"/>
      <c r="DHV234" s="8"/>
      <c r="DHW234" s="9"/>
      <c r="DIB234" s="11"/>
      <c r="DIC234" s="8"/>
      <c r="DID234" s="9"/>
      <c r="DII234" s="11"/>
      <c r="DIJ234" s="8"/>
      <c r="DIK234" s="9"/>
      <c r="DIP234" s="11"/>
      <c r="DIQ234" s="8"/>
      <c r="DIR234" s="9"/>
      <c r="DIW234" s="11"/>
      <c r="DIX234" s="8"/>
      <c r="DIY234" s="9"/>
      <c r="DJD234" s="11"/>
      <c r="DJE234" s="8"/>
      <c r="DJF234" s="9"/>
      <c r="DJK234" s="11"/>
      <c r="DJL234" s="8"/>
      <c r="DJM234" s="9"/>
      <c r="DJR234" s="11"/>
      <c r="DJS234" s="8"/>
      <c r="DJT234" s="9"/>
      <c r="DJY234" s="11"/>
      <c r="DJZ234" s="8"/>
      <c r="DKA234" s="9"/>
      <c r="DKF234" s="11"/>
      <c r="DKG234" s="8"/>
      <c r="DKH234" s="9"/>
      <c r="DKM234" s="11"/>
      <c r="DKN234" s="8"/>
      <c r="DKO234" s="9"/>
      <c r="DKT234" s="11"/>
      <c r="DKU234" s="8"/>
      <c r="DKV234" s="9"/>
      <c r="DLA234" s="11"/>
      <c r="DLB234" s="8"/>
      <c r="DLC234" s="9"/>
      <c r="DLH234" s="11"/>
      <c r="DLI234" s="8"/>
      <c r="DLJ234" s="9"/>
      <c r="DLO234" s="11"/>
      <c r="DLP234" s="8"/>
      <c r="DLQ234" s="9"/>
      <c r="DLV234" s="11"/>
      <c r="DLW234" s="8"/>
      <c r="DLX234" s="9"/>
      <c r="DMC234" s="11"/>
      <c r="DMD234" s="8"/>
      <c r="DME234" s="9"/>
      <c r="DMJ234" s="11"/>
      <c r="DMK234" s="8"/>
      <c r="DML234" s="9"/>
      <c r="DMQ234" s="11"/>
      <c r="DMR234" s="8"/>
      <c r="DMS234" s="9"/>
      <c r="DMX234" s="11"/>
      <c r="DMY234" s="8"/>
      <c r="DMZ234" s="9"/>
      <c r="DNE234" s="11"/>
      <c r="DNF234" s="8"/>
      <c r="DNG234" s="9"/>
      <c r="DNL234" s="11"/>
      <c r="DNM234" s="8"/>
      <c r="DNN234" s="9"/>
      <c r="DNS234" s="11"/>
      <c r="DNT234" s="8"/>
      <c r="DNU234" s="9"/>
      <c r="DNZ234" s="11"/>
      <c r="DOA234" s="8"/>
      <c r="DOB234" s="9"/>
      <c r="DOG234" s="11"/>
      <c r="DOH234" s="8"/>
      <c r="DOI234" s="9"/>
      <c r="DON234" s="11"/>
      <c r="DOO234" s="8"/>
      <c r="DOP234" s="9"/>
      <c r="DOU234" s="11"/>
      <c r="DOV234" s="8"/>
      <c r="DOW234" s="9"/>
      <c r="DPB234" s="11"/>
      <c r="DPC234" s="8"/>
      <c r="DPD234" s="9"/>
      <c r="DPI234" s="11"/>
      <c r="DPJ234" s="8"/>
      <c r="DPK234" s="9"/>
      <c r="DPP234" s="11"/>
      <c r="DPQ234" s="8"/>
      <c r="DPR234" s="9"/>
      <c r="DPW234" s="11"/>
      <c r="DPX234" s="8"/>
      <c r="DPY234" s="9"/>
      <c r="DQD234" s="11"/>
      <c r="DQE234" s="8"/>
      <c r="DQF234" s="9"/>
      <c r="DQK234" s="11"/>
      <c r="DQL234" s="8"/>
      <c r="DQM234" s="9"/>
      <c r="DQR234" s="11"/>
      <c r="DQS234" s="8"/>
      <c r="DQT234" s="9"/>
      <c r="DQY234" s="11"/>
      <c r="DQZ234" s="8"/>
      <c r="DRA234" s="9"/>
      <c r="DRF234" s="11"/>
      <c r="DRG234" s="8"/>
      <c r="DRH234" s="9"/>
      <c r="DRM234" s="11"/>
      <c r="DRN234" s="8"/>
      <c r="DRO234" s="9"/>
      <c r="DRT234" s="11"/>
      <c r="DRU234" s="8"/>
      <c r="DRV234" s="9"/>
      <c r="DSA234" s="11"/>
      <c r="DSB234" s="8"/>
      <c r="DSC234" s="9"/>
      <c r="DSH234" s="11"/>
      <c r="DSI234" s="8"/>
      <c r="DSJ234" s="9"/>
      <c r="DSO234" s="11"/>
      <c r="DSP234" s="8"/>
      <c r="DSQ234" s="9"/>
      <c r="DSV234" s="11"/>
      <c r="DSW234" s="8"/>
      <c r="DSX234" s="9"/>
      <c r="DTC234" s="11"/>
      <c r="DTD234" s="8"/>
      <c r="DTE234" s="9"/>
      <c r="DTJ234" s="11"/>
      <c r="DTK234" s="8"/>
      <c r="DTL234" s="9"/>
      <c r="DTQ234" s="11"/>
      <c r="DTR234" s="8"/>
      <c r="DTS234" s="9"/>
      <c r="DTX234" s="11"/>
      <c r="DTY234" s="8"/>
      <c r="DTZ234" s="9"/>
      <c r="DUE234" s="11"/>
      <c r="DUF234" s="8"/>
      <c r="DUG234" s="9"/>
      <c r="DUL234" s="11"/>
      <c r="DUM234" s="8"/>
      <c r="DUN234" s="9"/>
      <c r="DUS234" s="11"/>
      <c r="DUT234" s="8"/>
      <c r="DUU234" s="9"/>
      <c r="DUZ234" s="11"/>
      <c r="DVA234" s="8"/>
      <c r="DVB234" s="9"/>
      <c r="DVG234" s="11"/>
      <c r="DVH234" s="8"/>
      <c r="DVI234" s="9"/>
      <c r="DVN234" s="11"/>
      <c r="DVO234" s="8"/>
      <c r="DVP234" s="9"/>
      <c r="DVU234" s="11"/>
      <c r="DVV234" s="8"/>
      <c r="DVW234" s="9"/>
      <c r="DWB234" s="11"/>
      <c r="DWC234" s="8"/>
      <c r="DWD234" s="9"/>
      <c r="DWI234" s="11"/>
      <c r="DWJ234" s="8"/>
      <c r="DWK234" s="9"/>
      <c r="DWP234" s="11"/>
      <c r="DWQ234" s="8"/>
      <c r="DWR234" s="9"/>
      <c r="DWW234" s="11"/>
      <c r="DWX234" s="8"/>
      <c r="DWY234" s="9"/>
      <c r="DXD234" s="11"/>
      <c r="DXE234" s="8"/>
      <c r="DXF234" s="9"/>
      <c r="DXK234" s="11"/>
      <c r="DXL234" s="8"/>
      <c r="DXM234" s="9"/>
      <c r="DXR234" s="11"/>
      <c r="DXS234" s="8"/>
      <c r="DXT234" s="9"/>
      <c r="DXY234" s="11"/>
      <c r="DXZ234" s="8"/>
      <c r="DYA234" s="9"/>
      <c r="DYF234" s="11"/>
      <c r="DYG234" s="8"/>
      <c r="DYH234" s="9"/>
      <c r="DYM234" s="11"/>
      <c r="DYN234" s="8"/>
      <c r="DYO234" s="9"/>
      <c r="DYT234" s="11"/>
      <c r="DYU234" s="8"/>
      <c r="DYV234" s="9"/>
      <c r="DZA234" s="11"/>
      <c r="DZB234" s="8"/>
      <c r="DZC234" s="9"/>
      <c r="DZH234" s="11"/>
      <c r="DZI234" s="8"/>
      <c r="DZJ234" s="9"/>
      <c r="DZO234" s="11"/>
      <c r="DZP234" s="8"/>
      <c r="DZQ234" s="9"/>
      <c r="DZV234" s="11"/>
      <c r="DZW234" s="8"/>
      <c r="DZX234" s="9"/>
      <c r="EAC234" s="11"/>
      <c r="EAD234" s="8"/>
      <c r="EAE234" s="9"/>
      <c r="EAJ234" s="11"/>
      <c r="EAK234" s="8"/>
      <c r="EAL234" s="9"/>
      <c r="EAQ234" s="11"/>
      <c r="EAR234" s="8"/>
      <c r="EAS234" s="9"/>
      <c r="EAX234" s="11"/>
      <c r="EAY234" s="8"/>
      <c r="EAZ234" s="9"/>
      <c r="EBE234" s="11"/>
      <c r="EBF234" s="8"/>
      <c r="EBG234" s="9"/>
      <c r="EBL234" s="11"/>
      <c r="EBM234" s="8"/>
      <c r="EBN234" s="9"/>
      <c r="EBS234" s="11"/>
      <c r="EBT234" s="8"/>
      <c r="EBU234" s="9"/>
      <c r="EBZ234" s="11"/>
      <c r="ECA234" s="8"/>
      <c r="ECB234" s="9"/>
      <c r="ECG234" s="11"/>
      <c r="ECH234" s="8"/>
      <c r="ECI234" s="9"/>
      <c r="ECN234" s="11"/>
      <c r="ECO234" s="8"/>
      <c r="ECP234" s="9"/>
      <c r="ECU234" s="11"/>
      <c r="ECV234" s="8"/>
      <c r="ECW234" s="9"/>
      <c r="EDB234" s="11"/>
      <c r="EDC234" s="8"/>
      <c r="EDD234" s="9"/>
      <c r="EDI234" s="11"/>
      <c r="EDJ234" s="8"/>
      <c r="EDK234" s="9"/>
      <c r="EDP234" s="11"/>
      <c r="EDQ234" s="8"/>
      <c r="EDR234" s="9"/>
      <c r="EDW234" s="11"/>
      <c r="EDX234" s="8"/>
      <c r="EDY234" s="9"/>
      <c r="EED234" s="11"/>
      <c r="EEE234" s="8"/>
      <c r="EEF234" s="9"/>
      <c r="EEK234" s="11"/>
      <c r="EEL234" s="8"/>
      <c r="EEM234" s="9"/>
      <c r="EER234" s="11"/>
      <c r="EES234" s="8"/>
      <c r="EET234" s="9"/>
      <c r="EEY234" s="11"/>
      <c r="EEZ234" s="8"/>
      <c r="EFA234" s="9"/>
      <c r="EFF234" s="11"/>
      <c r="EFG234" s="8"/>
      <c r="EFH234" s="9"/>
      <c r="EFM234" s="11"/>
      <c r="EFN234" s="8"/>
      <c r="EFO234" s="9"/>
      <c r="EFT234" s="11"/>
      <c r="EFU234" s="8"/>
      <c r="EFV234" s="9"/>
      <c r="EGA234" s="11"/>
      <c r="EGB234" s="8"/>
      <c r="EGC234" s="9"/>
      <c r="EGH234" s="11"/>
      <c r="EGI234" s="8"/>
      <c r="EGJ234" s="9"/>
      <c r="EGO234" s="11"/>
      <c r="EGP234" s="8"/>
      <c r="EGQ234" s="9"/>
      <c r="EGV234" s="11"/>
      <c r="EGW234" s="8"/>
      <c r="EGX234" s="9"/>
      <c r="EHC234" s="11"/>
      <c r="EHD234" s="8"/>
      <c r="EHE234" s="9"/>
      <c r="EHJ234" s="11"/>
      <c r="EHK234" s="8"/>
      <c r="EHL234" s="9"/>
      <c r="EHQ234" s="11"/>
      <c r="EHR234" s="8"/>
      <c r="EHS234" s="9"/>
      <c r="EHX234" s="11"/>
      <c r="EHY234" s="8"/>
      <c r="EHZ234" s="9"/>
      <c r="EIE234" s="11"/>
      <c r="EIF234" s="8"/>
      <c r="EIG234" s="9"/>
      <c r="EIL234" s="11"/>
      <c r="EIM234" s="8"/>
      <c r="EIN234" s="9"/>
      <c r="EIS234" s="11"/>
      <c r="EIT234" s="8"/>
      <c r="EIU234" s="9"/>
      <c r="EIZ234" s="11"/>
      <c r="EJA234" s="8"/>
      <c r="EJB234" s="9"/>
      <c r="EJG234" s="11"/>
      <c r="EJH234" s="8"/>
      <c r="EJI234" s="9"/>
      <c r="EJN234" s="11"/>
      <c r="EJO234" s="8"/>
      <c r="EJP234" s="9"/>
      <c r="EJU234" s="11"/>
      <c r="EJV234" s="8"/>
      <c r="EJW234" s="9"/>
      <c r="EKB234" s="11"/>
      <c r="EKC234" s="8"/>
      <c r="EKD234" s="9"/>
      <c r="EKI234" s="11"/>
      <c r="EKJ234" s="8"/>
      <c r="EKK234" s="9"/>
      <c r="EKP234" s="11"/>
      <c r="EKQ234" s="8"/>
      <c r="EKR234" s="9"/>
      <c r="EKW234" s="11"/>
      <c r="EKX234" s="8"/>
      <c r="EKY234" s="9"/>
      <c r="ELD234" s="11"/>
      <c r="ELE234" s="8"/>
      <c r="ELF234" s="9"/>
      <c r="ELK234" s="11"/>
      <c r="ELL234" s="8"/>
      <c r="ELM234" s="9"/>
      <c r="ELR234" s="11"/>
      <c r="ELS234" s="8"/>
      <c r="ELT234" s="9"/>
      <c r="ELY234" s="11"/>
      <c r="ELZ234" s="8"/>
      <c r="EMA234" s="9"/>
      <c r="EMF234" s="11"/>
      <c r="EMG234" s="8"/>
      <c r="EMH234" s="9"/>
      <c r="EMM234" s="11"/>
      <c r="EMN234" s="8"/>
      <c r="EMO234" s="9"/>
      <c r="EMT234" s="11"/>
      <c r="EMU234" s="8"/>
      <c r="EMV234" s="9"/>
      <c r="ENA234" s="11"/>
      <c r="ENB234" s="8"/>
      <c r="ENC234" s="9"/>
      <c r="ENH234" s="11"/>
      <c r="ENI234" s="8"/>
      <c r="ENJ234" s="9"/>
      <c r="ENO234" s="11"/>
      <c r="ENP234" s="8"/>
      <c r="ENQ234" s="9"/>
      <c r="ENV234" s="11"/>
      <c r="ENW234" s="8"/>
      <c r="ENX234" s="9"/>
      <c r="EOC234" s="11"/>
      <c r="EOD234" s="8"/>
      <c r="EOE234" s="9"/>
      <c r="EOJ234" s="11"/>
      <c r="EOK234" s="8"/>
      <c r="EOL234" s="9"/>
      <c r="EOQ234" s="11"/>
      <c r="EOR234" s="8"/>
      <c r="EOS234" s="9"/>
      <c r="EOX234" s="11"/>
      <c r="EOY234" s="8"/>
      <c r="EOZ234" s="9"/>
      <c r="EPE234" s="11"/>
      <c r="EPF234" s="8"/>
      <c r="EPG234" s="9"/>
      <c r="EPL234" s="11"/>
      <c r="EPM234" s="8"/>
      <c r="EPN234" s="9"/>
      <c r="EPS234" s="11"/>
      <c r="EPT234" s="8"/>
      <c r="EPU234" s="9"/>
      <c r="EPZ234" s="11"/>
      <c r="EQA234" s="8"/>
      <c r="EQB234" s="9"/>
      <c r="EQG234" s="11"/>
      <c r="EQH234" s="8"/>
      <c r="EQI234" s="9"/>
      <c r="EQN234" s="11"/>
      <c r="EQO234" s="8"/>
      <c r="EQP234" s="9"/>
      <c r="EQU234" s="11"/>
      <c r="EQV234" s="8"/>
      <c r="EQW234" s="9"/>
      <c r="ERB234" s="11"/>
      <c r="ERC234" s="8"/>
      <c r="ERD234" s="9"/>
      <c r="ERI234" s="11"/>
      <c r="ERJ234" s="8"/>
      <c r="ERK234" s="9"/>
      <c r="ERP234" s="11"/>
      <c r="ERQ234" s="8"/>
      <c r="ERR234" s="9"/>
      <c r="ERW234" s="11"/>
      <c r="ERX234" s="8"/>
      <c r="ERY234" s="9"/>
      <c r="ESD234" s="11"/>
      <c r="ESE234" s="8"/>
      <c r="ESF234" s="9"/>
      <c r="ESK234" s="11"/>
      <c r="ESL234" s="8"/>
      <c r="ESM234" s="9"/>
      <c r="ESR234" s="11"/>
      <c r="ESS234" s="8"/>
      <c r="EST234" s="9"/>
      <c r="ESY234" s="11"/>
      <c r="ESZ234" s="8"/>
      <c r="ETA234" s="9"/>
      <c r="ETF234" s="11"/>
      <c r="ETG234" s="8"/>
      <c r="ETH234" s="9"/>
      <c r="ETM234" s="11"/>
      <c r="ETN234" s="8"/>
      <c r="ETO234" s="9"/>
      <c r="ETT234" s="11"/>
      <c r="ETU234" s="8"/>
      <c r="ETV234" s="9"/>
      <c r="EUA234" s="11"/>
      <c r="EUB234" s="8"/>
      <c r="EUC234" s="9"/>
      <c r="EUH234" s="11"/>
      <c r="EUI234" s="8"/>
      <c r="EUJ234" s="9"/>
      <c r="EUO234" s="11"/>
      <c r="EUP234" s="8"/>
      <c r="EUQ234" s="9"/>
      <c r="EUV234" s="11"/>
      <c r="EUW234" s="8"/>
      <c r="EUX234" s="9"/>
      <c r="EVC234" s="11"/>
      <c r="EVD234" s="8"/>
      <c r="EVE234" s="9"/>
      <c r="EVJ234" s="11"/>
      <c r="EVK234" s="8"/>
      <c r="EVL234" s="9"/>
      <c r="EVQ234" s="11"/>
      <c r="EVR234" s="8"/>
      <c r="EVS234" s="9"/>
      <c r="EVX234" s="11"/>
      <c r="EVY234" s="8"/>
      <c r="EVZ234" s="9"/>
      <c r="EWE234" s="11"/>
      <c r="EWF234" s="8"/>
      <c r="EWG234" s="9"/>
      <c r="EWL234" s="11"/>
      <c r="EWM234" s="8"/>
      <c r="EWN234" s="9"/>
      <c r="EWS234" s="11"/>
      <c r="EWT234" s="8"/>
      <c r="EWU234" s="9"/>
      <c r="EWZ234" s="11"/>
      <c r="EXA234" s="8"/>
      <c r="EXB234" s="9"/>
      <c r="EXG234" s="11"/>
      <c r="EXH234" s="8"/>
      <c r="EXI234" s="9"/>
      <c r="EXN234" s="11"/>
      <c r="EXO234" s="8"/>
      <c r="EXP234" s="9"/>
      <c r="EXU234" s="11"/>
      <c r="EXV234" s="8"/>
      <c r="EXW234" s="9"/>
      <c r="EYB234" s="11"/>
      <c r="EYC234" s="8"/>
      <c r="EYD234" s="9"/>
      <c r="EYI234" s="11"/>
      <c r="EYJ234" s="8"/>
      <c r="EYK234" s="9"/>
      <c r="EYP234" s="11"/>
      <c r="EYQ234" s="8"/>
      <c r="EYR234" s="9"/>
      <c r="EYW234" s="11"/>
      <c r="EYX234" s="8"/>
      <c r="EYY234" s="9"/>
      <c r="EZD234" s="11"/>
      <c r="EZE234" s="8"/>
      <c r="EZF234" s="9"/>
      <c r="EZK234" s="11"/>
      <c r="EZL234" s="8"/>
      <c r="EZM234" s="9"/>
      <c r="EZR234" s="11"/>
      <c r="EZS234" s="8"/>
      <c r="EZT234" s="9"/>
      <c r="EZY234" s="11"/>
      <c r="EZZ234" s="8"/>
      <c r="FAA234" s="9"/>
      <c r="FAF234" s="11"/>
      <c r="FAG234" s="8"/>
      <c r="FAH234" s="9"/>
      <c r="FAM234" s="11"/>
      <c r="FAN234" s="8"/>
      <c r="FAO234" s="9"/>
      <c r="FAT234" s="11"/>
      <c r="FAU234" s="8"/>
      <c r="FAV234" s="9"/>
      <c r="FBA234" s="11"/>
      <c r="FBB234" s="8"/>
      <c r="FBC234" s="9"/>
      <c r="FBH234" s="11"/>
      <c r="FBI234" s="8"/>
      <c r="FBJ234" s="9"/>
      <c r="FBO234" s="11"/>
      <c r="FBP234" s="8"/>
      <c r="FBQ234" s="9"/>
      <c r="FBV234" s="11"/>
      <c r="FBW234" s="8"/>
      <c r="FBX234" s="9"/>
      <c r="FCC234" s="11"/>
      <c r="FCD234" s="8"/>
      <c r="FCE234" s="9"/>
      <c r="FCJ234" s="11"/>
      <c r="FCK234" s="8"/>
      <c r="FCL234" s="9"/>
      <c r="FCQ234" s="11"/>
      <c r="FCR234" s="8"/>
      <c r="FCS234" s="9"/>
      <c r="FCX234" s="11"/>
      <c r="FCY234" s="8"/>
      <c r="FCZ234" s="9"/>
      <c r="FDE234" s="11"/>
      <c r="FDF234" s="8"/>
      <c r="FDG234" s="9"/>
      <c r="FDL234" s="11"/>
      <c r="FDM234" s="8"/>
      <c r="FDN234" s="9"/>
      <c r="FDS234" s="11"/>
      <c r="FDT234" s="8"/>
      <c r="FDU234" s="9"/>
      <c r="FDZ234" s="11"/>
      <c r="FEA234" s="8"/>
      <c r="FEB234" s="9"/>
      <c r="FEG234" s="11"/>
      <c r="FEH234" s="8"/>
      <c r="FEI234" s="9"/>
      <c r="FEN234" s="11"/>
      <c r="FEO234" s="8"/>
      <c r="FEP234" s="9"/>
      <c r="FEU234" s="11"/>
      <c r="FEV234" s="8"/>
      <c r="FEW234" s="9"/>
      <c r="FFB234" s="11"/>
      <c r="FFC234" s="8"/>
      <c r="FFD234" s="9"/>
      <c r="FFI234" s="11"/>
      <c r="FFJ234" s="8"/>
      <c r="FFK234" s="9"/>
      <c r="FFP234" s="11"/>
      <c r="FFQ234" s="8"/>
      <c r="FFR234" s="9"/>
      <c r="FFW234" s="11"/>
      <c r="FFX234" s="8"/>
      <c r="FFY234" s="9"/>
      <c r="FGD234" s="11"/>
      <c r="FGE234" s="8"/>
      <c r="FGF234" s="9"/>
      <c r="FGK234" s="11"/>
      <c r="FGL234" s="8"/>
      <c r="FGM234" s="9"/>
      <c r="FGR234" s="11"/>
      <c r="FGS234" s="8"/>
      <c r="FGT234" s="9"/>
      <c r="FGY234" s="11"/>
      <c r="FGZ234" s="8"/>
      <c r="FHA234" s="9"/>
      <c r="FHF234" s="11"/>
      <c r="FHG234" s="8"/>
      <c r="FHH234" s="9"/>
      <c r="FHM234" s="11"/>
      <c r="FHN234" s="8"/>
      <c r="FHO234" s="9"/>
      <c r="FHT234" s="11"/>
      <c r="FHU234" s="8"/>
      <c r="FHV234" s="9"/>
      <c r="FIA234" s="11"/>
      <c r="FIB234" s="8"/>
      <c r="FIC234" s="9"/>
      <c r="FIH234" s="11"/>
      <c r="FII234" s="8"/>
      <c r="FIJ234" s="9"/>
      <c r="FIO234" s="11"/>
      <c r="FIP234" s="8"/>
      <c r="FIQ234" s="9"/>
      <c r="FIV234" s="11"/>
      <c r="FIW234" s="8"/>
      <c r="FIX234" s="9"/>
      <c r="FJC234" s="11"/>
      <c r="FJD234" s="8"/>
      <c r="FJE234" s="9"/>
      <c r="FJJ234" s="11"/>
      <c r="FJK234" s="8"/>
      <c r="FJL234" s="9"/>
      <c r="FJQ234" s="11"/>
      <c r="FJR234" s="8"/>
      <c r="FJS234" s="9"/>
      <c r="FJX234" s="11"/>
      <c r="FJY234" s="8"/>
      <c r="FJZ234" s="9"/>
      <c r="FKE234" s="11"/>
      <c r="FKF234" s="8"/>
      <c r="FKG234" s="9"/>
      <c r="FKL234" s="11"/>
      <c r="FKM234" s="8"/>
      <c r="FKN234" s="9"/>
      <c r="FKS234" s="11"/>
      <c r="FKT234" s="8"/>
      <c r="FKU234" s="9"/>
      <c r="FKZ234" s="11"/>
      <c r="FLA234" s="8"/>
      <c r="FLB234" s="9"/>
      <c r="FLG234" s="11"/>
      <c r="FLH234" s="8"/>
      <c r="FLI234" s="9"/>
      <c r="FLN234" s="11"/>
      <c r="FLO234" s="8"/>
      <c r="FLP234" s="9"/>
      <c r="FLU234" s="11"/>
      <c r="FLV234" s="8"/>
      <c r="FLW234" s="9"/>
      <c r="FMB234" s="11"/>
      <c r="FMC234" s="8"/>
      <c r="FMD234" s="9"/>
      <c r="FMI234" s="11"/>
      <c r="FMJ234" s="8"/>
      <c r="FMK234" s="9"/>
      <c r="FMP234" s="11"/>
      <c r="FMQ234" s="8"/>
      <c r="FMR234" s="9"/>
      <c r="FMW234" s="11"/>
      <c r="FMX234" s="8"/>
      <c r="FMY234" s="9"/>
      <c r="FND234" s="11"/>
      <c r="FNE234" s="8"/>
      <c r="FNF234" s="9"/>
      <c r="FNK234" s="11"/>
      <c r="FNL234" s="8"/>
      <c r="FNM234" s="9"/>
      <c r="FNR234" s="11"/>
      <c r="FNS234" s="8"/>
      <c r="FNT234" s="9"/>
      <c r="FNY234" s="11"/>
      <c r="FNZ234" s="8"/>
      <c r="FOA234" s="9"/>
      <c r="FOF234" s="11"/>
      <c r="FOG234" s="8"/>
      <c r="FOH234" s="9"/>
      <c r="FOM234" s="11"/>
      <c r="FON234" s="8"/>
      <c r="FOO234" s="9"/>
      <c r="FOT234" s="11"/>
      <c r="FOU234" s="8"/>
      <c r="FOV234" s="9"/>
      <c r="FPA234" s="11"/>
      <c r="FPB234" s="8"/>
      <c r="FPC234" s="9"/>
      <c r="FPH234" s="11"/>
      <c r="FPI234" s="8"/>
      <c r="FPJ234" s="9"/>
      <c r="FPO234" s="11"/>
      <c r="FPP234" s="8"/>
      <c r="FPQ234" s="9"/>
      <c r="FPV234" s="11"/>
      <c r="FPW234" s="8"/>
      <c r="FPX234" s="9"/>
      <c r="FQC234" s="11"/>
      <c r="FQD234" s="8"/>
      <c r="FQE234" s="9"/>
      <c r="FQJ234" s="11"/>
      <c r="FQK234" s="8"/>
      <c r="FQL234" s="9"/>
      <c r="FQQ234" s="11"/>
      <c r="FQR234" s="8"/>
      <c r="FQS234" s="9"/>
      <c r="FQX234" s="11"/>
      <c r="FQY234" s="8"/>
      <c r="FQZ234" s="9"/>
      <c r="FRE234" s="11"/>
      <c r="FRF234" s="8"/>
      <c r="FRG234" s="9"/>
      <c r="FRL234" s="11"/>
      <c r="FRM234" s="8"/>
      <c r="FRN234" s="9"/>
      <c r="FRS234" s="11"/>
      <c r="FRT234" s="8"/>
      <c r="FRU234" s="9"/>
      <c r="FRZ234" s="11"/>
      <c r="FSA234" s="8"/>
      <c r="FSB234" s="9"/>
      <c r="FSG234" s="11"/>
      <c r="FSH234" s="8"/>
      <c r="FSI234" s="9"/>
      <c r="FSN234" s="11"/>
      <c r="FSO234" s="8"/>
      <c r="FSP234" s="9"/>
      <c r="FSU234" s="11"/>
      <c r="FSV234" s="8"/>
      <c r="FSW234" s="9"/>
      <c r="FTB234" s="11"/>
      <c r="FTC234" s="8"/>
      <c r="FTD234" s="9"/>
      <c r="FTI234" s="11"/>
      <c r="FTJ234" s="8"/>
      <c r="FTK234" s="9"/>
      <c r="FTP234" s="11"/>
      <c r="FTQ234" s="8"/>
      <c r="FTR234" s="9"/>
      <c r="FTW234" s="11"/>
      <c r="FTX234" s="8"/>
      <c r="FTY234" s="9"/>
      <c r="FUD234" s="11"/>
      <c r="FUE234" s="8"/>
      <c r="FUF234" s="9"/>
      <c r="FUK234" s="11"/>
      <c r="FUL234" s="8"/>
      <c r="FUM234" s="9"/>
      <c r="FUR234" s="11"/>
      <c r="FUS234" s="8"/>
      <c r="FUT234" s="9"/>
      <c r="FUY234" s="11"/>
      <c r="FUZ234" s="8"/>
      <c r="FVA234" s="9"/>
      <c r="FVF234" s="11"/>
      <c r="FVG234" s="8"/>
      <c r="FVH234" s="9"/>
      <c r="FVM234" s="11"/>
      <c r="FVN234" s="8"/>
      <c r="FVO234" s="9"/>
      <c r="FVT234" s="11"/>
      <c r="FVU234" s="8"/>
      <c r="FVV234" s="9"/>
      <c r="FWA234" s="11"/>
      <c r="FWB234" s="8"/>
      <c r="FWC234" s="9"/>
      <c r="FWH234" s="11"/>
      <c r="FWI234" s="8"/>
      <c r="FWJ234" s="9"/>
      <c r="FWO234" s="11"/>
      <c r="FWP234" s="8"/>
      <c r="FWQ234" s="9"/>
      <c r="FWV234" s="11"/>
      <c r="FWW234" s="8"/>
      <c r="FWX234" s="9"/>
      <c r="FXC234" s="11"/>
      <c r="FXD234" s="8"/>
      <c r="FXE234" s="9"/>
      <c r="FXJ234" s="11"/>
      <c r="FXK234" s="8"/>
      <c r="FXL234" s="9"/>
      <c r="FXQ234" s="11"/>
      <c r="FXR234" s="8"/>
      <c r="FXS234" s="9"/>
      <c r="FXX234" s="11"/>
      <c r="FXY234" s="8"/>
      <c r="FXZ234" s="9"/>
      <c r="FYE234" s="11"/>
      <c r="FYF234" s="8"/>
      <c r="FYG234" s="9"/>
      <c r="FYL234" s="11"/>
      <c r="FYM234" s="8"/>
      <c r="FYN234" s="9"/>
      <c r="FYS234" s="11"/>
      <c r="FYT234" s="8"/>
      <c r="FYU234" s="9"/>
      <c r="FYZ234" s="11"/>
      <c r="FZA234" s="8"/>
      <c r="FZB234" s="9"/>
      <c r="FZG234" s="11"/>
      <c r="FZH234" s="8"/>
      <c r="FZI234" s="9"/>
      <c r="FZN234" s="11"/>
      <c r="FZO234" s="8"/>
      <c r="FZP234" s="9"/>
      <c r="FZU234" s="11"/>
      <c r="FZV234" s="8"/>
      <c r="FZW234" s="9"/>
      <c r="GAB234" s="11"/>
      <c r="GAC234" s="8"/>
      <c r="GAD234" s="9"/>
      <c r="GAI234" s="11"/>
      <c r="GAJ234" s="8"/>
      <c r="GAK234" s="9"/>
      <c r="GAP234" s="11"/>
      <c r="GAQ234" s="8"/>
      <c r="GAR234" s="9"/>
      <c r="GAW234" s="11"/>
      <c r="GAX234" s="8"/>
      <c r="GAY234" s="9"/>
      <c r="GBD234" s="11"/>
      <c r="GBE234" s="8"/>
      <c r="GBF234" s="9"/>
      <c r="GBK234" s="11"/>
      <c r="GBL234" s="8"/>
      <c r="GBM234" s="9"/>
      <c r="GBR234" s="11"/>
      <c r="GBS234" s="8"/>
      <c r="GBT234" s="9"/>
      <c r="GBY234" s="11"/>
      <c r="GBZ234" s="8"/>
      <c r="GCA234" s="9"/>
      <c r="GCF234" s="11"/>
      <c r="GCG234" s="8"/>
      <c r="GCH234" s="9"/>
      <c r="GCM234" s="11"/>
      <c r="GCN234" s="8"/>
      <c r="GCO234" s="9"/>
      <c r="GCT234" s="11"/>
      <c r="GCU234" s="8"/>
      <c r="GCV234" s="9"/>
      <c r="GDA234" s="11"/>
      <c r="GDB234" s="8"/>
      <c r="GDC234" s="9"/>
      <c r="GDH234" s="11"/>
      <c r="GDI234" s="8"/>
      <c r="GDJ234" s="9"/>
      <c r="GDO234" s="11"/>
      <c r="GDP234" s="8"/>
      <c r="GDQ234" s="9"/>
      <c r="GDV234" s="11"/>
      <c r="GDW234" s="8"/>
      <c r="GDX234" s="9"/>
      <c r="GEC234" s="11"/>
      <c r="GED234" s="8"/>
      <c r="GEE234" s="9"/>
      <c r="GEJ234" s="11"/>
      <c r="GEK234" s="8"/>
      <c r="GEL234" s="9"/>
      <c r="GEQ234" s="11"/>
      <c r="GER234" s="8"/>
      <c r="GES234" s="9"/>
      <c r="GEX234" s="11"/>
      <c r="GEY234" s="8"/>
      <c r="GEZ234" s="9"/>
      <c r="GFE234" s="11"/>
      <c r="GFF234" s="8"/>
      <c r="GFG234" s="9"/>
      <c r="GFL234" s="11"/>
      <c r="GFM234" s="8"/>
      <c r="GFN234" s="9"/>
      <c r="GFS234" s="11"/>
      <c r="GFT234" s="8"/>
      <c r="GFU234" s="9"/>
      <c r="GFZ234" s="11"/>
      <c r="GGA234" s="8"/>
      <c r="GGB234" s="9"/>
      <c r="GGG234" s="11"/>
      <c r="GGH234" s="8"/>
      <c r="GGI234" s="9"/>
      <c r="GGN234" s="11"/>
      <c r="GGO234" s="8"/>
      <c r="GGP234" s="9"/>
      <c r="GGU234" s="11"/>
      <c r="GGV234" s="8"/>
      <c r="GGW234" s="9"/>
      <c r="GHB234" s="11"/>
      <c r="GHC234" s="8"/>
      <c r="GHD234" s="9"/>
      <c r="GHI234" s="11"/>
      <c r="GHJ234" s="8"/>
      <c r="GHK234" s="9"/>
      <c r="GHP234" s="11"/>
      <c r="GHQ234" s="8"/>
      <c r="GHR234" s="9"/>
      <c r="GHW234" s="11"/>
      <c r="GHX234" s="8"/>
      <c r="GHY234" s="9"/>
      <c r="GID234" s="11"/>
      <c r="GIE234" s="8"/>
      <c r="GIF234" s="9"/>
      <c r="GIK234" s="11"/>
      <c r="GIL234" s="8"/>
      <c r="GIM234" s="9"/>
      <c r="GIR234" s="11"/>
      <c r="GIS234" s="8"/>
      <c r="GIT234" s="9"/>
      <c r="GIY234" s="11"/>
      <c r="GIZ234" s="8"/>
      <c r="GJA234" s="9"/>
      <c r="GJF234" s="11"/>
      <c r="GJG234" s="8"/>
      <c r="GJH234" s="9"/>
      <c r="GJM234" s="11"/>
      <c r="GJN234" s="8"/>
      <c r="GJO234" s="9"/>
      <c r="GJT234" s="11"/>
      <c r="GJU234" s="8"/>
      <c r="GJV234" s="9"/>
      <c r="GKA234" s="11"/>
      <c r="GKB234" s="8"/>
      <c r="GKC234" s="9"/>
      <c r="GKH234" s="11"/>
      <c r="GKI234" s="8"/>
      <c r="GKJ234" s="9"/>
      <c r="GKO234" s="11"/>
      <c r="GKP234" s="8"/>
      <c r="GKQ234" s="9"/>
      <c r="GKV234" s="11"/>
      <c r="GKW234" s="8"/>
      <c r="GKX234" s="9"/>
      <c r="GLC234" s="11"/>
      <c r="GLD234" s="8"/>
      <c r="GLE234" s="9"/>
      <c r="GLJ234" s="11"/>
      <c r="GLK234" s="8"/>
      <c r="GLL234" s="9"/>
      <c r="GLQ234" s="11"/>
      <c r="GLR234" s="8"/>
      <c r="GLS234" s="9"/>
      <c r="GLX234" s="11"/>
      <c r="GLY234" s="8"/>
      <c r="GLZ234" s="9"/>
      <c r="GME234" s="11"/>
      <c r="GMF234" s="8"/>
      <c r="GMG234" s="9"/>
      <c r="GML234" s="11"/>
      <c r="GMM234" s="8"/>
      <c r="GMN234" s="9"/>
      <c r="GMS234" s="11"/>
      <c r="GMT234" s="8"/>
      <c r="GMU234" s="9"/>
      <c r="GMZ234" s="11"/>
      <c r="GNA234" s="8"/>
      <c r="GNB234" s="9"/>
      <c r="GNG234" s="11"/>
      <c r="GNH234" s="8"/>
      <c r="GNI234" s="9"/>
      <c r="GNN234" s="11"/>
      <c r="GNO234" s="8"/>
      <c r="GNP234" s="9"/>
      <c r="GNU234" s="11"/>
      <c r="GNV234" s="8"/>
      <c r="GNW234" s="9"/>
      <c r="GOB234" s="11"/>
      <c r="GOC234" s="8"/>
      <c r="GOD234" s="9"/>
      <c r="GOI234" s="11"/>
      <c r="GOJ234" s="8"/>
      <c r="GOK234" s="9"/>
      <c r="GOP234" s="11"/>
      <c r="GOQ234" s="8"/>
      <c r="GOR234" s="9"/>
      <c r="GOW234" s="11"/>
      <c r="GOX234" s="8"/>
      <c r="GOY234" s="9"/>
      <c r="GPD234" s="11"/>
      <c r="GPE234" s="8"/>
      <c r="GPF234" s="9"/>
      <c r="GPK234" s="11"/>
      <c r="GPL234" s="8"/>
      <c r="GPM234" s="9"/>
      <c r="GPR234" s="11"/>
      <c r="GPS234" s="8"/>
      <c r="GPT234" s="9"/>
      <c r="GPY234" s="11"/>
      <c r="GPZ234" s="8"/>
      <c r="GQA234" s="9"/>
      <c r="GQF234" s="11"/>
      <c r="GQG234" s="8"/>
      <c r="GQH234" s="9"/>
      <c r="GQM234" s="11"/>
      <c r="GQN234" s="8"/>
      <c r="GQO234" s="9"/>
      <c r="GQT234" s="11"/>
      <c r="GQU234" s="8"/>
      <c r="GQV234" s="9"/>
      <c r="GRA234" s="11"/>
      <c r="GRB234" s="8"/>
      <c r="GRC234" s="9"/>
      <c r="GRH234" s="11"/>
      <c r="GRI234" s="8"/>
      <c r="GRJ234" s="9"/>
      <c r="GRO234" s="11"/>
      <c r="GRP234" s="8"/>
      <c r="GRQ234" s="9"/>
      <c r="GRV234" s="11"/>
      <c r="GRW234" s="8"/>
      <c r="GRX234" s="9"/>
      <c r="GSC234" s="11"/>
      <c r="GSD234" s="8"/>
      <c r="GSE234" s="9"/>
      <c r="GSJ234" s="11"/>
      <c r="GSK234" s="8"/>
      <c r="GSL234" s="9"/>
      <c r="GSQ234" s="11"/>
      <c r="GSR234" s="8"/>
      <c r="GSS234" s="9"/>
      <c r="GSX234" s="11"/>
      <c r="GSY234" s="8"/>
      <c r="GSZ234" s="9"/>
      <c r="GTE234" s="11"/>
      <c r="GTF234" s="8"/>
      <c r="GTG234" s="9"/>
      <c r="GTL234" s="11"/>
      <c r="GTM234" s="8"/>
      <c r="GTN234" s="9"/>
      <c r="GTS234" s="11"/>
      <c r="GTT234" s="8"/>
      <c r="GTU234" s="9"/>
      <c r="GTZ234" s="11"/>
      <c r="GUA234" s="8"/>
      <c r="GUB234" s="9"/>
      <c r="GUG234" s="11"/>
      <c r="GUH234" s="8"/>
      <c r="GUI234" s="9"/>
      <c r="GUN234" s="11"/>
      <c r="GUO234" s="8"/>
      <c r="GUP234" s="9"/>
      <c r="GUU234" s="11"/>
      <c r="GUV234" s="8"/>
      <c r="GUW234" s="9"/>
      <c r="GVB234" s="11"/>
      <c r="GVC234" s="8"/>
      <c r="GVD234" s="9"/>
      <c r="GVI234" s="11"/>
      <c r="GVJ234" s="8"/>
      <c r="GVK234" s="9"/>
      <c r="GVP234" s="11"/>
      <c r="GVQ234" s="8"/>
      <c r="GVR234" s="9"/>
      <c r="GVW234" s="11"/>
      <c r="GVX234" s="8"/>
      <c r="GVY234" s="9"/>
      <c r="GWD234" s="11"/>
      <c r="GWE234" s="8"/>
      <c r="GWF234" s="9"/>
      <c r="GWK234" s="11"/>
      <c r="GWL234" s="8"/>
      <c r="GWM234" s="9"/>
      <c r="GWR234" s="11"/>
      <c r="GWS234" s="8"/>
      <c r="GWT234" s="9"/>
      <c r="GWY234" s="11"/>
      <c r="GWZ234" s="8"/>
      <c r="GXA234" s="9"/>
      <c r="GXF234" s="11"/>
      <c r="GXG234" s="8"/>
      <c r="GXH234" s="9"/>
      <c r="GXM234" s="11"/>
      <c r="GXN234" s="8"/>
      <c r="GXO234" s="9"/>
      <c r="GXT234" s="11"/>
      <c r="GXU234" s="8"/>
      <c r="GXV234" s="9"/>
      <c r="GYA234" s="11"/>
      <c r="GYB234" s="8"/>
      <c r="GYC234" s="9"/>
      <c r="GYH234" s="11"/>
      <c r="GYI234" s="8"/>
      <c r="GYJ234" s="9"/>
      <c r="GYO234" s="11"/>
      <c r="GYP234" s="8"/>
      <c r="GYQ234" s="9"/>
      <c r="GYV234" s="11"/>
      <c r="GYW234" s="8"/>
      <c r="GYX234" s="9"/>
      <c r="GZC234" s="11"/>
      <c r="GZD234" s="8"/>
      <c r="GZE234" s="9"/>
      <c r="GZJ234" s="11"/>
      <c r="GZK234" s="8"/>
      <c r="GZL234" s="9"/>
      <c r="GZQ234" s="11"/>
      <c r="GZR234" s="8"/>
      <c r="GZS234" s="9"/>
      <c r="GZX234" s="11"/>
      <c r="GZY234" s="8"/>
      <c r="GZZ234" s="9"/>
      <c r="HAE234" s="11"/>
      <c r="HAF234" s="8"/>
      <c r="HAG234" s="9"/>
      <c r="HAL234" s="11"/>
      <c r="HAM234" s="8"/>
      <c r="HAN234" s="9"/>
      <c r="HAS234" s="11"/>
      <c r="HAT234" s="8"/>
      <c r="HAU234" s="9"/>
      <c r="HAZ234" s="11"/>
      <c r="HBA234" s="8"/>
      <c r="HBB234" s="9"/>
      <c r="HBG234" s="11"/>
      <c r="HBH234" s="8"/>
      <c r="HBI234" s="9"/>
      <c r="HBN234" s="11"/>
      <c r="HBO234" s="8"/>
      <c r="HBP234" s="9"/>
      <c r="HBU234" s="11"/>
      <c r="HBV234" s="8"/>
      <c r="HBW234" s="9"/>
      <c r="HCB234" s="11"/>
      <c r="HCC234" s="8"/>
      <c r="HCD234" s="9"/>
      <c r="HCI234" s="11"/>
      <c r="HCJ234" s="8"/>
      <c r="HCK234" s="9"/>
      <c r="HCP234" s="11"/>
      <c r="HCQ234" s="8"/>
      <c r="HCR234" s="9"/>
      <c r="HCW234" s="11"/>
      <c r="HCX234" s="8"/>
      <c r="HCY234" s="9"/>
      <c r="HDD234" s="11"/>
      <c r="HDE234" s="8"/>
      <c r="HDF234" s="9"/>
      <c r="HDK234" s="11"/>
      <c r="HDL234" s="8"/>
      <c r="HDM234" s="9"/>
      <c r="HDR234" s="11"/>
      <c r="HDS234" s="8"/>
      <c r="HDT234" s="9"/>
      <c r="HDY234" s="11"/>
      <c r="HDZ234" s="8"/>
      <c r="HEA234" s="9"/>
      <c r="HEF234" s="11"/>
      <c r="HEG234" s="8"/>
      <c r="HEH234" s="9"/>
      <c r="HEM234" s="11"/>
      <c r="HEN234" s="8"/>
      <c r="HEO234" s="9"/>
      <c r="HET234" s="11"/>
      <c r="HEU234" s="8"/>
      <c r="HEV234" s="9"/>
      <c r="HFA234" s="11"/>
      <c r="HFB234" s="8"/>
      <c r="HFC234" s="9"/>
      <c r="HFH234" s="11"/>
      <c r="HFI234" s="8"/>
      <c r="HFJ234" s="9"/>
      <c r="HFO234" s="11"/>
      <c r="HFP234" s="8"/>
      <c r="HFQ234" s="9"/>
      <c r="HFV234" s="11"/>
      <c r="HFW234" s="8"/>
      <c r="HFX234" s="9"/>
      <c r="HGC234" s="11"/>
      <c r="HGD234" s="8"/>
      <c r="HGE234" s="9"/>
      <c r="HGJ234" s="11"/>
      <c r="HGK234" s="8"/>
      <c r="HGL234" s="9"/>
      <c r="HGQ234" s="11"/>
      <c r="HGR234" s="8"/>
      <c r="HGS234" s="9"/>
      <c r="HGX234" s="11"/>
      <c r="HGY234" s="8"/>
      <c r="HGZ234" s="9"/>
      <c r="HHE234" s="11"/>
      <c r="HHF234" s="8"/>
      <c r="HHG234" s="9"/>
      <c r="HHL234" s="11"/>
      <c r="HHM234" s="8"/>
      <c r="HHN234" s="9"/>
      <c r="HHS234" s="11"/>
      <c r="HHT234" s="8"/>
      <c r="HHU234" s="9"/>
      <c r="HHZ234" s="11"/>
      <c r="HIA234" s="8"/>
      <c r="HIB234" s="9"/>
      <c r="HIG234" s="11"/>
      <c r="HIH234" s="8"/>
      <c r="HII234" s="9"/>
      <c r="HIN234" s="11"/>
      <c r="HIO234" s="8"/>
      <c r="HIP234" s="9"/>
      <c r="HIU234" s="11"/>
      <c r="HIV234" s="8"/>
      <c r="HIW234" s="9"/>
      <c r="HJB234" s="11"/>
      <c r="HJC234" s="8"/>
      <c r="HJD234" s="9"/>
      <c r="HJI234" s="11"/>
      <c r="HJJ234" s="8"/>
      <c r="HJK234" s="9"/>
      <c r="HJP234" s="11"/>
      <c r="HJQ234" s="8"/>
      <c r="HJR234" s="9"/>
      <c r="HJW234" s="11"/>
      <c r="HJX234" s="8"/>
      <c r="HJY234" s="9"/>
      <c r="HKD234" s="11"/>
      <c r="HKE234" s="8"/>
      <c r="HKF234" s="9"/>
      <c r="HKK234" s="11"/>
      <c r="HKL234" s="8"/>
      <c r="HKM234" s="9"/>
      <c r="HKR234" s="11"/>
      <c r="HKS234" s="8"/>
      <c r="HKT234" s="9"/>
      <c r="HKY234" s="11"/>
      <c r="HKZ234" s="8"/>
      <c r="HLA234" s="9"/>
      <c r="HLF234" s="11"/>
      <c r="HLG234" s="8"/>
      <c r="HLH234" s="9"/>
      <c r="HLM234" s="11"/>
      <c r="HLN234" s="8"/>
      <c r="HLO234" s="9"/>
      <c r="HLT234" s="11"/>
      <c r="HLU234" s="8"/>
      <c r="HLV234" s="9"/>
      <c r="HMA234" s="11"/>
      <c r="HMB234" s="8"/>
      <c r="HMC234" s="9"/>
      <c r="HMH234" s="11"/>
      <c r="HMI234" s="8"/>
      <c r="HMJ234" s="9"/>
      <c r="HMO234" s="11"/>
      <c r="HMP234" s="8"/>
      <c r="HMQ234" s="9"/>
      <c r="HMV234" s="11"/>
      <c r="HMW234" s="8"/>
      <c r="HMX234" s="9"/>
      <c r="HNC234" s="11"/>
      <c r="HND234" s="8"/>
      <c r="HNE234" s="9"/>
      <c r="HNJ234" s="11"/>
      <c r="HNK234" s="8"/>
      <c r="HNL234" s="9"/>
      <c r="HNQ234" s="11"/>
      <c r="HNR234" s="8"/>
      <c r="HNS234" s="9"/>
      <c r="HNX234" s="11"/>
      <c r="HNY234" s="8"/>
      <c r="HNZ234" s="9"/>
      <c r="HOE234" s="11"/>
      <c r="HOF234" s="8"/>
      <c r="HOG234" s="9"/>
      <c r="HOL234" s="11"/>
      <c r="HOM234" s="8"/>
      <c r="HON234" s="9"/>
      <c r="HOS234" s="11"/>
      <c r="HOT234" s="8"/>
      <c r="HOU234" s="9"/>
      <c r="HOZ234" s="11"/>
      <c r="HPA234" s="8"/>
      <c r="HPB234" s="9"/>
      <c r="HPG234" s="11"/>
      <c r="HPH234" s="8"/>
      <c r="HPI234" s="9"/>
      <c r="HPN234" s="11"/>
      <c r="HPO234" s="8"/>
      <c r="HPP234" s="9"/>
      <c r="HPU234" s="11"/>
      <c r="HPV234" s="8"/>
      <c r="HPW234" s="9"/>
      <c r="HQB234" s="11"/>
      <c r="HQC234" s="8"/>
      <c r="HQD234" s="9"/>
      <c r="HQI234" s="11"/>
      <c r="HQJ234" s="8"/>
      <c r="HQK234" s="9"/>
      <c r="HQP234" s="11"/>
      <c r="HQQ234" s="8"/>
      <c r="HQR234" s="9"/>
      <c r="HQW234" s="11"/>
      <c r="HQX234" s="8"/>
      <c r="HQY234" s="9"/>
      <c r="HRD234" s="11"/>
      <c r="HRE234" s="8"/>
      <c r="HRF234" s="9"/>
      <c r="HRK234" s="11"/>
      <c r="HRL234" s="8"/>
      <c r="HRM234" s="9"/>
      <c r="HRR234" s="11"/>
      <c r="HRS234" s="8"/>
      <c r="HRT234" s="9"/>
      <c r="HRY234" s="11"/>
      <c r="HRZ234" s="8"/>
      <c r="HSA234" s="9"/>
      <c r="HSF234" s="11"/>
      <c r="HSG234" s="8"/>
      <c r="HSH234" s="9"/>
      <c r="HSM234" s="11"/>
      <c r="HSN234" s="8"/>
      <c r="HSO234" s="9"/>
      <c r="HST234" s="11"/>
      <c r="HSU234" s="8"/>
      <c r="HSV234" s="9"/>
      <c r="HTA234" s="11"/>
      <c r="HTB234" s="8"/>
      <c r="HTC234" s="9"/>
      <c r="HTH234" s="11"/>
      <c r="HTI234" s="8"/>
      <c r="HTJ234" s="9"/>
      <c r="HTO234" s="11"/>
      <c r="HTP234" s="8"/>
      <c r="HTQ234" s="9"/>
      <c r="HTV234" s="11"/>
      <c r="HTW234" s="8"/>
      <c r="HTX234" s="9"/>
      <c r="HUC234" s="11"/>
      <c r="HUD234" s="8"/>
      <c r="HUE234" s="9"/>
      <c r="HUJ234" s="11"/>
      <c r="HUK234" s="8"/>
      <c r="HUL234" s="9"/>
      <c r="HUQ234" s="11"/>
      <c r="HUR234" s="8"/>
      <c r="HUS234" s="9"/>
      <c r="HUX234" s="11"/>
      <c r="HUY234" s="8"/>
      <c r="HUZ234" s="9"/>
      <c r="HVE234" s="11"/>
      <c r="HVF234" s="8"/>
      <c r="HVG234" s="9"/>
      <c r="HVL234" s="11"/>
      <c r="HVM234" s="8"/>
      <c r="HVN234" s="9"/>
      <c r="HVS234" s="11"/>
      <c r="HVT234" s="8"/>
      <c r="HVU234" s="9"/>
      <c r="HVZ234" s="11"/>
      <c r="HWA234" s="8"/>
      <c r="HWB234" s="9"/>
      <c r="HWG234" s="11"/>
      <c r="HWH234" s="8"/>
      <c r="HWI234" s="9"/>
      <c r="HWN234" s="11"/>
      <c r="HWO234" s="8"/>
      <c r="HWP234" s="9"/>
      <c r="HWU234" s="11"/>
      <c r="HWV234" s="8"/>
      <c r="HWW234" s="9"/>
      <c r="HXB234" s="11"/>
      <c r="HXC234" s="8"/>
      <c r="HXD234" s="9"/>
      <c r="HXI234" s="11"/>
      <c r="HXJ234" s="8"/>
      <c r="HXK234" s="9"/>
      <c r="HXP234" s="11"/>
      <c r="HXQ234" s="8"/>
      <c r="HXR234" s="9"/>
      <c r="HXW234" s="11"/>
      <c r="HXX234" s="8"/>
      <c r="HXY234" s="9"/>
      <c r="HYD234" s="11"/>
      <c r="HYE234" s="8"/>
      <c r="HYF234" s="9"/>
      <c r="HYK234" s="11"/>
      <c r="HYL234" s="8"/>
      <c r="HYM234" s="9"/>
      <c r="HYR234" s="11"/>
      <c r="HYS234" s="8"/>
      <c r="HYT234" s="9"/>
      <c r="HYY234" s="11"/>
      <c r="HYZ234" s="8"/>
      <c r="HZA234" s="9"/>
      <c r="HZF234" s="11"/>
      <c r="HZG234" s="8"/>
      <c r="HZH234" s="9"/>
      <c r="HZM234" s="11"/>
      <c r="HZN234" s="8"/>
      <c r="HZO234" s="9"/>
      <c r="HZT234" s="11"/>
      <c r="HZU234" s="8"/>
      <c r="HZV234" s="9"/>
      <c r="IAA234" s="11"/>
      <c r="IAB234" s="8"/>
      <c r="IAC234" s="9"/>
      <c r="IAH234" s="11"/>
      <c r="IAI234" s="8"/>
      <c r="IAJ234" s="9"/>
      <c r="IAO234" s="11"/>
      <c r="IAP234" s="8"/>
      <c r="IAQ234" s="9"/>
      <c r="IAV234" s="11"/>
      <c r="IAW234" s="8"/>
      <c r="IAX234" s="9"/>
      <c r="IBC234" s="11"/>
      <c r="IBD234" s="8"/>
      <c r="IBE234" s="9"/>
      <c r="IBJ234" s="11"/>
      <c r="IBK234" s="8"/>
      <c r="IBL234" s="9"/>
      <c r="IBQ234" s="11"/>
      <c r="IBR234" s="8"/>
      <c r="IBS234" s="9"/>
      <c r="IBX234" s="11"/>
      <c r="IBY234" s="8"/>
      <c r="IBZ234" s="9"/>
      <c r="ICE234" s="11"/>
      <c r="ICF234" s="8"/>
      <c r="ICG234" s="9"/>
      <c r="ICL234" s="11"/>
      <c r="ICM234" s="8"/>
      <c r="ICN234" s="9"/>
      <c r="ICS234" s="11"/>
      <c r="ICT234" s="8"/>
      <c r="ICU234" s="9"/>
      <c r="ICZ234" s="11"/>
      <c r="IDA234" s="8"/>
      <c r="IDB234" s="9"/>
      <c r="IDG234" s="11"/>
      <c r="IDH234" s="8"/>
      <c r="IDI234" s="9"/>
      <c r="IDN234" s="11"/>
      <c r="IDO234" s="8"/>
      <c r="IDP234" s="9"/>
      <c r="IDU234" s="11"/>
      <c r="IDV234" s="8"/>
      <c r="IDW234" s="9"/>
      <c r="IEB234" s="11"/>
      <c r="IEC234" s="8"/>
      <c r="IED234" s="9"/>
      <c r="IEI234" s="11"/>
      <c r="IEJ234" s="8"/>
      <c r="IEK234" s="9"/>
      <c r="IEP234" s="11"/>
      <c r="IEQ234" s="8"/>
      <c r="IER234" s="9"/>
      <c r="IEW234" s="11"/>
      <c r="IEX234" s="8"/>
      <c r="IEY234" s="9"/>
      <c r="IFD234" s="11"/>
      <c r="IFE234" s="8"/>
      <c r="IFF234" s="9"/>
      <c r="IFK234" s="11"/>
      <c r="IFL234" s="8"/>
      <c r="IFM234" s="9"/>
      <c r="IFR234" s="11"/>
      <c r="IFS234" s="8"/>
      <c r="IFT234" s="9"/>
      <c r="IFY234" s="11"/>
      <c r="IFZ234" s="8"/>
      <c r="IGA234" s="9"/>
      <c r="IGF234" s="11"/>
      <c r="IGG234" s="8"/>
      <c r="IGH234" s="9"/>
      <c r="IGM234" s="11"/>
      <c r="IGN234" s="8"/>
      <c r="IGO234" s="9"/>
      <c r="IGT234" s="11"/>
      <c r="IGU234" s="8"/>
      <c r="IGV234" s="9"/>
      <c r="IHA234" s="11"/>
      <c r="IHB234" s="8"/>
      <c r="IHC234" s="9"/>
      <c r="IHH234" s="11"/>
      <c r="IHI234" s="8"/>
      <c r="IHJ234" s="9"/>
      <c r="IHO234" s="11"/>
      <c r="IHP234" s="8"/>
      <c r="IHQ234" s="9"/>
      <c r="IHV234" s="11"/>
      <c r="IHW234" s="8"/>
      <c r="IHX234" s="9"/>
      <c r="IIC234" s="11"/>
      <c r="IID234" s="8"/>
      <c r="IIE234" s="9"/>
      <c r="IIJ234" s="11"/>
      <c r="IIK234" s="8"/>
      <c r="IIL234" s="9"/>
      <c r="IIQ234" s="11"/>
      <c r="IIR234" s="8"/>
      <c r="IIS234" s="9"/>
      <c r="IIX234" s="11"/>
      <c r="IIY234" s="8"/>
      <c r="IIZ234" s="9"/>
      <c r="IJE234" s="11"/>
      <c r="IJF234" s="8"/>
      <c r="IJG234" s="9"/>
      <c r="IJL234" s="11"/>
      <c r="IJM234" s="8"/>
      <c r="IJN234" s="9"/>
      <c r="IJS234" s="11"/>
      <c r="IJT234" s="8"/>
      <c r="IJU234" s="9"/>
      <c r="IJZ234" s="11"/>
      <c r="IKA234" s="8"/>
      <c r="IKB234" s="9"/>
      <c r="IKG234" s="11"/>
      <c r="IKH234" s="8"/>
      <c r="IKI234" s="9"/>
      <c r="IKN234" s="11"/>
      <c r="IKO234" s="8"/>
      <c r="IKP234" s="9"/>
      <c r="IKU234" s="11"/>
      <c r="IKV234" s="8"/>
      <c r="IKW234" s="9"/>
      <c r="ILB234" s="11"/>
      <c r="ILC234" s="8"/>
      <c r="ILD234" s="9"/>
      <c r="ILI234" s="11"/>
      <c r="ILJ234" s="8"/>
      <c r="ILK234" s="9"/>
      <c r="ILP234" s="11"/>
      <c r="ILQ234" s="8"/>
      <c r="ILR234" s="9"/>
      <c r="ILW234" s="11"/>
      <c r="ILX234" s="8"/>
      <c r="ILY234" s="9"/>
      <c r="IMD234" s="11"/>
      <c r="IME234" s="8"/>
      <c r="IMF234" s="9"/>
      <c r="IMK234" s="11"/>
      <c r="IML234" s="8"/>
      <c r="IMM234" s="9"/>
      <c r="IMR234" s="11"/>
      <c r="IMS234" s="8"/>
      <c r="IMT234" s="9"/>
      <c r="IMY234" s="11"/>
      <c r="IMZ234" s="8"/>
      <c r="INA234" s="9"/>
      <c r="INF234" s="11"/>
      <c r="ING234" s="8"/>
      <c r="INH234" s="9"/>
      <c r="INM234" s="11"/>
      <c r="INN234" s="8"/>
      <c r="INO234" s="9"/>
      <c r="INT234" s="11"/>
      <c r="INU234" s="8"/>
      <c r="INV234" s="9"/>
      <c r="IOA234" s="11"/>
      <c r="IOB234" s="8"/>
      <c r="IOC234" s="9"/>
      <c r="IOH234" s="11"/>
      <c r="IOI234" s="8"/>
      <c r="IOJ234" s="9"/>
      <c r="IOO234" s="11"/>
      <c r="IOP234" s="8"/>
      <c r="IOQ234" s="9"/>
      <c r="IOV234" s="11"/>
      <c r="IOW234" s="8"/>
      <c r="IOX234" s="9"/>
      <c r="IPC234" s="11"/>
      <c r="IPD234" s="8"/>
      <c r="IPE234" s="9"/>
      <c r="IPJ234" s="11"/>
      <c r="IPK234" s="8"/>
      <c r="IPL234" s="9"/>
      <c r="IPQ234" s="11"/>
      <c r="IPR234" s="8"/>
      <c r="IPS234" s="9"/>
      <c r="IPX234" s="11"/>
      <c r="IPY234" s="8"/>
      <c r="IPZ234" s="9"/>
      <c r="IQE234" s="11"/>
      <c r="IQF234" s="8"/>
      <c r="IQG234" s="9"/>
      <c r="IQL234" s="11"/>
      <c r="IQM234" s="8"/>
      <c r="IQN234" s="9"/>
      <c r="IQS234" s="11"/>
      <c r="IQT234" s="8"/>
      <c r="IQU234" s="9"/>
      <c r="IQZ234" s="11"/>
      <c r="IRA234" s="8"/>
      <c r="IRB234" s="9"/>
      <c r="IRG234" s="11"/>
      <c r="IRH234" s="8"/>
      <c r="IRI234" s="9"/>
      <c r="IRN234" s="11"/>
      <c r="IRO234" s="8"/>
      <c r="IRP234" s="9"/>
      <c r="IRU234" s="11"/>
      <c r="IRV234" s="8"/>
      <c r="IRW234" s="9"/>
      <c r="ISB234" s="11"/>
      <c r="ISC234" s="8"/>
      <c r="ISD234" s="9"/>
      <c r="ISI234" s="11"/>
      <c r="ISJ234" s="8"/>
      <c r="ISK234" s="9"/>
      <c r="ISP234" s="11"/>
      <c r="ISQ234" s="8"/>
      <c r="ISR234" s="9"/>
      <c r="ISW234" s="11"/>
      <c r="ISX234" s="8"/>
      <c r="ISY234" s="9"/>
      <c r="ITD234" s="11"/>
      <c r="ITE234" s="8"/>
      <c r="ITF234" s="9"/>
      <c r="ITK234" s="11"/>
      <c r="ITL234" s="8"/>
      <c r="ITM234" s="9"/>
      <c r="ITR234" s="11"/>
      <c r="ITS234" s="8"/>
      <c r="ITT234" s="9"/>
      <c r="ITY234" s="11"/>
      <c r="ITZ234" s="8"/>
      <c r="IUA234" s="9"/>
      <c r="IUF234" s="11"/>
      <c r="IUG234" s="8"/>
      <c r="IUH234" s="9"/>
      <c r="IUM234" s="11"/>
      <c r="IUN234" s="8"/>
      <c r="IUO234" s="9"/>
      <c r="IUT234" s="11"/>
      <c r="IUU234" s="8"/>
      <c r="IUV234" s="9"/>
      <c r="IVA234" s="11"/>
      <c r="IVB234" s="8"/>
      <c r="IVC234" s="9"/>
      <c r="IVH234" s="11"/>
      <c r="IVI234" s="8"/>
      <c r="IVJ234" s="9"/>
      <c r="IVO234" s="11"/>
      <c r="IVP234" s="8"/>
      <c r="IVQ234" s="9"/>
      <c r="IVV234" s="11"/>
      <c r="IVW234" s="8"/>
      <c r="IVX234" s="9"/>
      <c r="IWC234" s="11"/>
      <c r="IWD234" s="8"/>
      <c r="IWE234" s="9"/>
      <c r="IWJ234" s="11"/>
      <c r="IWK234" s="8"/>
      <c r="IWL234" s="9"/>
      <c r="IWQ234" s="11"/>
      <c r="IWR234" s="8"/>
      <c r="IWS234" s="9"/>
      <c r="IWX234" s="11"/>
      <c r="IWY234" s="8"/>
      <c r="IWZ234" s="9"/>
      <c r="IXE234" s="11"/>
      <c r="IXF234" s="8"/>
      <c r="IXG234" s="9"/>
      <c r="IXL234" s="11"/>
      <c r="IXM234" s="8"/>
      <c r="IXN234" s="9"/>
      <c r="IXS234" s="11"/>
      <c r="IXT234" s="8"/>
      <c r="IXU234" s="9"/>
      <c r="IXZ234" s="11"/>
      <c r="IYA234" s="8"/>
      <c r="IYB234" s="9"/>
      <c r="IYG234" s="11"/>
      <c r="IYH234" s="8"/>
      <c r="IYI234" s="9"/>
      <c r="IYN234" s="11"/>
      <c r="IYO234" s="8"/>
      <c r="IYP234" s="9"/>
      <c r="IYU234" s="11"/>
      <c r="IYV234" s="8"/>
      <c r="IYW234" s="9"/>
      <c r="IZB234" s="11"/>
      <c r="IZC234" s="8"/>
      <c r="IZD234" s="9"/>
      <c r="IZI234" s="11"/>
      <c r="IZJ234" s="8"/>
      <c r="IZK234" s="9"/>
      <c r="IZP234" s="11"/>
      <c r="IZQ234" s="8"/>
      <c r="IZR234" s="9"/>
      <c r="IZW234" s="11"/>
      <c r="IZX234" s="8"/>
      <c r="IZY234" s="9"/>
      <c r="JAD234" s="11"/>
      <c r="JAE234" s="8"/>
      <c r="JAF234" s="9"/>
      <c r="JAK234" s="11"/>
      <c r="JAL234" s="8"/>
      <c r="JAM234" s="9"/>
      <c r="JAR234" s="11"/>
      <c r="JAS234" s="8"/>
      <c r="JAT234" s="9"/>
      <c r="JAY234" s="11"/>
      <c r="JAZ234" s="8"/>
      <c r="JBA234" s="9"/>
      <c r="JBF234" s="11"/>
      <c r="JBG234" s="8"/>
      <c r="JBH234" s="9"/>
      <c r="JBM234" s="11"/>
      <c r="JBN234" s="8"/>
      <c r="JBO234" s="9"/>
      <c r="JBT234" s="11"/>
      <c r="JBU234" s="8"/>
      <c r="JBV234" s="9"/>
      <c r="JCA234" s="11"/>
      <c r="JCB234" s="8"/>
      <c r="JCC234" s="9"/>
      <c r="JCH234" s="11"/>
      <c r="JCI234" s="8"/>
      <c r="JCJ234" s="9"/>
      <c r="JCO234" s="11"/>
      <c r="JCP234" s="8"/>
      <c r="JCQ234" s="9"/>
      <c r="JCV234" s="11"/>
      <c r="JCW234" s="8"/>
      <c r="JCX234" s="9"/>
      <c r="JDC234" s="11"/>
      <c r="JDD234" s="8"/>
      <c r="JDE234" s="9"/>
      <c r="JDJ234" s="11"/>
      <c r="JDK234" s="8"/>
      <c r="JDL234" s="9"/>
      <c r="JDQ234" s="11"/>
      <c r="JDR234" s="8"/>
      <c r="JDS234" s="9"/>
      <c r="JDX234" s="11"/>
      <c r="JDY234" s="8"/>
      <c r="JDZ234" s="9"/>
      <c r="JEE234" s="11"/>
      <c r="JEF234" s="8"/>
      <c r="JEG234" s="9"/>
      <c r="JEL234" s="11"/>
      <c r="JEM234" s="8"/>
      <c r="JEN234" s="9"/>
      <c r="JES234" s="11"/>
      <c r="JET234" s="8"/>
      <c r="JEU234" s="9"/>
      <c r="JEZ234" s="11"/>
      <c r="JFA234" s="8"/>
      <c r="JFB234" s="9"/>
      <c r="JFG234" s="11"/>
      <c r="JFH234" s="8"/>
      <c r="JFI234" s="9"/>
      <c r="JFN234" s="11"/>
      <c r="JFO234" s="8"/>
      <c r="JFP234" s="9"/>
      <c r="JFU234" s="11"/>
      <c r="JFV234" s="8"/>
      <c r="JFW234" s="9"/>
      <c r="JGB234" s="11"/>
      <c r="JGC234" s="8"/>
      <c r="JGD234" s="9"/>
      <c r="JGI234" s="11"/>
      <c r="JGJ234" s="8"/>
      <c r="JGK234" s="9"/>
      <c r="JGP234" s="11"/>
      <c r="JGQ234" s="8"/>
      <c r="JGR234" s="9"/>
      <c r="JGW234" s="11"/>
      <c r="JGX234" s="8"/>
      <c r="JGY234" s="9"/>
      <c r="JHD234" s="11"/>
      <c r="JHE234" s="8"/>
      <c r="JHF234" s="9"/>
      <c r="JHK234" s="11"/>
      <c r="JHL234" s="8"/>
      <c r="JHM234" s="9"/>
      <c r="JHR234" s="11"/>
      <c r="JHS234" s="8"/>
      <c r="JHT234" s="9"/>
      <c r="JHY234" s="11"/>
      <c r="JHZ234" s="8"/>
      <c r="JIA234" s="9"/>
      <c r="JIF234" s="11"/>
      <c r="JIG234" s="8"/>
      <c r="JIH234" s="9"/>
      <c r="JIM234" s="11"/>
      <c r="JIN234" s="8"/>
      <c r="JIO234" s="9"/>
      <c r="JIT234" s="11"/>
      <c r="JIU234" s="8"/>
      <c r="JIV234" s="9"/>
      <c r="JJA234" s="11"/>
      <c r="JJB234" s="8"/>
      <c r="JJC234" s="9"/>
      <c r="JJH234" s="11"/>
      <c r="JJI234" s="8"/>
      <c r="JJJ234" s="9"/>
      <c r="JJO234" s="11"/>
      <c r="JJP234" s="8"/>
      <c r="JJQ234" s="9"/>
      <c r="JJV234" s="11"/>
      <c r="JJW234" s="8"/>
      <c r="JJX234" s="9"/>
      <c r="JKC234" s="11"/>
      <c r="JKD234" s="8"/>
      <c r="JKE234" s="9"/>
      <c r="JKJ234" s="11"/>
      <c r="JKK234" s="8"/>
      <c r="JKL234" s="9"/>
      <c r="JKQ234" s="11"/>
      <c r="JKR234" s="8"/>
      <c r="JKS234" s="9"/>
      <c r="JKX234" s="11"/>
      <c r="JKY234" s="8"/>
      <c r="JKZ234" s="9"/>
      <c r="JLE234" s="11"/>
      <c r="JLF234" s="8"/>
      <c r="JLG234" s="9"/>
      <c r="JLL234" s="11"/>
      <c r="JLM234" s="8"/>
      <c r="JLN234" s="9"/>
      <c r="JLS234" s="11"/>
      <c r="JLT234" s="8"/>
      <c r="JLU234" s="9"/>
      <c r="JLZ234" s="11"/>
      <c r="JMA234" s="8"/>
      <c r="JMB234" s="9"/>
      <c r="JMG234" s="11"/>
      <c r="JMH234" s="8"/>
      <c r="JMI234" s="9"/>
      <c r="JMN234" s="11"/>
      <c r="JMO234" s="8"/>
      <c r="JMP234" s="9"/>
      <c r="JMU234" s="11"/>
      <c r="JMV234" s="8"/>
      <c r="JMW234" s="9"/>
      <c r="JNB234" s="11"/>
      <c r="JNC234" s="8"/>
      <c r="JND234" s="9"/>
      <c r="JNI234" s="11"/>
      <c r="JNJ234" s="8"/>
      <c r="JNK234" s="9"/>
      <c r="JNP234" s="11"/>
      <c r="JNQ234" s="8"/>
      <c r="JNR234" s="9"/>
      <c r="JNW234" s="11"/>
      <c r="JNX234" s="8"/>
      <c r="JNY234" s="9"/>
      <c r="JOD234" s="11"/>
      <c r="JOE234" s="8"/>
      <c r="JOF234" s="9"/>
      <c r="JOK234" s="11"/>
      <c r="JOL234" s="8"/>
      <c r="JOM234" s="9"/>
      <c r="JOR234" s="11"/>
      <c r="JOS234" s="8"/>
      <c r="JOT234" s="9"/>
      <c r="JOY234" s="11"/>
      <c r="JOZ234" s="8"/>
      <c r="JPA234" s="9"/>
      <c r="JPF234" s="11"/>
      <c r="JPG234" s="8"/>
      <c r="JPH234" s="9"/>
      <c r="JPM234" s="11"/>
      <c r="JPN234" s="8"/>
      <c r="JPO234" s="9"/>
      <c r="JPT234" s="11"/>
      <c r="JPU234" s="8"/>
      <c r="JPV234" s="9"/>
      <c r="JQA234" s="11"/>
      <c r="JQB234" s="8"/>
      <c r="JQC234" s="9"/>
      <c r="JQH234" s="11"/>
      <c r="JQI234" s="8"/>
      <c r="JQJ234" s="9"/>
      <c r="JQO234" s="11"/>
      <c r="JQP234" s="8"/>
      <c r="JQQ234" s="9"/>
      <c r="JQV234" s="11"/>
      <c r="JQW234" s="8"/>
      <c r="JQX234" s="9"/>
      <c r="JRC234" s="11"/>
      <c r="JRD234" s="8"/>
      <c r="JRE234" s="9"/>
      <c r="JRJ234" s="11"/>
      <c r="JRK234" s="8"/>
      <c r="JRL234" s="9"/>
      <c r="JRQ234" s="11"/>
      <c r="JRR234" s="8"/>
      <c r="JRS234" s="9"/>
      <c r="JRX234" s="11"/>
      <c r="JRY234" s="8"/>
      <c r="JRZ234" s="9"/>
      <c r="JSE234" s="11"/>
      <c r="JSF234" s="8"/>
      <c r="JSG234" s="9"/>
      <c r="JSL234" s="11"/>
      <c r="JSM234" s="8"/>
      <c r="JSN234" s="9"/>
      <c r="JSS234" s="11"/>
      <c r="JST234" s="8"/>
      <c r="JSU234" s="9"/>
      <c r="JSZ234" s="11"/>
      <c r="JTA234" s="8"/>
      <c r="JTB234" s="9"/>
      <c r="JTG234" s="11"/>
      <c r="JTH234" s="8"/>
      <c r="JTI234" s="9"/>
      <c r="JTN234" s="11"/>
      <c r="JTO234" s="8"/>
      <c r="JTP234" s="9"/>
      <c r="JTU234" s="11"/>
      <c r="JTV234" s="8"/>
      <c r="JTW234" s="9"/>
      <c r="JUB234" s="11"/>
      <c r="JUC234" s="8"/>
      <c r="JUD234" s="9"/>
      <c r="JUI234" s="11"/>
      <c r="JUJ234" s="8"/>
      <c r="JUK234" s="9"/>
      <c r="JUP234" s="11"/>
      <c r="JUQ234" s="8"/>
      <c r="JUR234" s="9"/>
      <c r="JUW234" s="11"/>
      <c r="JUX234" s="8"/>
      <c r="JUY234" s="9"/>
      <c r="JVD234" s="11"/>
      <c r="JVE234" s="8"/>
      <c r="JVF234" s="9"/>
      <c r="JVK234" s="11"/>
      <c r="JVL234" s="8"/>
      <c r="JVM234" s="9"/>
      <c r="JVR234" s="11"/>
      <c r="JVS234" s="8"/>
      <c r="JVT234" s="9"/>
      <c r="JVY234" s="11"/>
      <c r="JVZ234" s="8"/>
      <c r="JWA234" s="9"/>
      <c r="JWF234" s="11"/>
      <c r="JWG234" s="8"/>
      <c r="JWH234" s="9"/>
      <c r="JWM234" s="11"/>
      <c r="JWN234" s="8"/>
      <c r="JWO234" s="9"/>
      <c r="JWT234" s="11"/>
      <c r="JWU234" s="8"/>
      <c r="JWV234" s="9"/>
      <c r="JXA234" s="11"/>
      <c r="JXB234" s="8"/>
      <c r="JXC234" s="9"/>
      <c r="JXH234" s="11"/>
      <c r="JXI234" s="8"/>
      <c r="JXJ234" s="9"/>
      <c r="JXO234" s="11"/>
      <c r="JXP234" s="8"/>
      <c r="JXQ234" s="9"/>
      <c r="JXV234" s="11"/>
      <c r="JXW234" s="8"/>
      <c r="JXX234" s="9"/>
      <c r="JYC234" s="11"/>
      <c r="JYD234" s="8"/>
      <c r="JYE234" s="9"/>
      <c r="JYJ234" s="11"/>
      <c r="JYK234" s="8"/>
      <c r="JYL234" s="9"/>
      <c r="JYQ234" s="11"/>
      <c r="JYR234" s="8"/>
      <c r="JYS234" s="9"/>
      <c r="JYX234" s="11"/>
      <c r="JYY234" s="8"/>
      <c r="JYZ234" s="9"/>
      <c r="JZE234" s="11"/>
      <c r="JZF234" s="8"/>
      <c r="JZG234" s="9"/>
      <c r="JZL234" s="11"/>
      <c r="JZM234" s="8"/>
      <c r="JZN234" s="9"/>
      <c r="JZS234" s="11"/>
      <c r="JZT234" s="8"/>
      <c r="JZU234" s="9"/>
      <c r="JZZ234" s="11"/>
      <c r="KAA234" s="8"/>
      <c r="KAB234" s="9"/>
      <c r="KAG234" s="11"/>
      <c r="KAH234" s="8"/>
      <c r="KAI234" s="9"/>
      <c r="KAN234" s="11"/>
      <c r="KAO234" s="8"/>
      <c r="KAP234" s="9"/>
      <c r="KAU234" s="11"/>
      <c r="KAV234" s="8"/>
      <c r="KAW234" s="9"/>
      <c r="KBB234" s="11"/>
      <c r="KBC234" s="8"/>
      <c r="KBD234" s="9"/>
      <c r="KBI234" s="11"/>
      <c r="KBJ234" s="8"/>
      <c r="KBK234" s="9"/>
      <c r="KBP234" s="11"/>
      <c r="KBQ234" s="8"/>
      <c r="KBR234" s="9"/>
      <c r="KBW234" s="11"/>
      <c r="KBX234" s="8"/>
      <c r="KBY234" s="9"/>
      <c r="KCD234" s="11"/>
      <c r="KCE234" s="8"/>
      <c r="KCF234" s="9"/>
      <c r="KCK234" s="11"/>
      <c r="KCL234" s="8"/>
      <c r="KCM234" s="9"/>
      <c r="KCR234" s="11"/>
      <c r="KCS234" s="8"/>
      <c r="KCT234" s="9"/>
      <c r="KCY234" s="11"/>
      <c r="KCZ234" s="8"/>
      <c r="KDA234" s="9"/>
      <c r="KDF234" s="11"/>
      <c r="KDG234" s="8"/>
      <c r="KDH234" s="9"/>
      <c r="KDM234" s="11"/>
      <c r="KDN234" s="8"/>
      <c r="KDO234" s="9"/>
      <c r="KDT234" s="11"/>
      <c r="KDU234" s="8"/>
      <c r="KDV234" s="9"/>
      <c r="KEA234" s="11"/>
      <c r="KEB234" s="8"/>
      <c r="KEC234" s="9"/>
      <c r="KEH234" s="11"/>
      <c r="KEI234" s="8"/>
      <c r="KEJ234" s="9"/>
      <c r="KEO234" s="11"/>
      <c r="KEP234" s="8"/>
      <c r="KEQ234" s="9"/>
      <c r="KEV234" s="11"/>
      <c r="KEW234" s="8"/>
      <c r="KEX234" s="9"/>
      <c r="KFC234" s="11"/>
      <c r="KFD234" s="8"/>
      <c r="KFE234" s="9"/>
      <c r="KFJ234" s="11"/>
      <c r="KFK234" s="8"/>
      <c r="KFL234" s="9"/>
      <c r="KFQ234" s="11"/>
      <c r="KFR234" s="8"/>
      <c r="KFS234" s="9"/>
      <c r="KFX234" s="11"/>
      <c r="KFY234" s="8"/>
      <c r="KFZ234" s="9"/>
      <c r="KGE234" s="11"/>
      <c r="KGF234" s="8"/>
      <c r="KGG234" s="9"/>
      <c r="KGL234" s="11"/>
      <c r="KGM234" s="8"/>
      <c r="KGN234" s="9"/>
      <c r="KGS234" s="11"/>
      <c r="KGT234" s="8"/>
      <c r="KGU234" s="9"/>
      <c r="KGZ234" s="11"/>
      <c r="KHA234" s="8"/>
      <c r="KHB234" s="9"/>
      <c r="KHG234" s="11"/>
      <c r="KHH234" s="8"/>
      <c r="KHI234" s="9"/>
      <c r="KHN234" s="11"/>
      <c r="KHO234" s="8"/>
      <c r="KHP234" s="9"/>
      <c r="KHU234" s="11"/>
      <c r="KHV234" s="8"/>
      <c r="KHW234" s="9"/>
      <c r="KIB234" s="11"/>
      <c r="KIC234" s="8"/>
      <c r="KID234" s="9"/>
      <c r="KII234" s="11"/>
      <c r="KIJ234" s="8"/>
      <c r="KIK234" s="9"/>
      <c r="KIP234" s="11"/>
      <c r="KIQ234" s="8"/>
      <c r="KIR234" s="9"/>
      <c r="KIW234" s="11"/>
      <c r="KIX234" s="8"/>
      <c r="KIY234" s="9"/>
      <c r="KJD234" s="11"/>
      <c r="KJE234" s="8"/>
      <c r="KJF234" s="9"/>
      <c r="KJK234" s="11"/>
      <c r="KJL234" s="8"/>
      <c r="KJM234" s="9"/>
      <c r="KJR234" s="11"/>
      <c r="KJS234" s="8"/>
      <c r="KJT234" s="9"/>
      <c r="KJY234" s="11"/>
      <c r="KJZ234" s="8"/>
      <c r="KKA234" s="9"/>
      <c r="KKF234" s="11"/>
      <c r="KKG234" s="8"/>
      <c r="KKH234" s="9"/>
      <c r="KKM234" s="11"/>
      <c r="KKN234" s="8"/>
      <c r="KKO234" s="9"/>
      <c r="KKT234" s="11"/>
      <c r="KKU234" s="8"/>
      <c r="KKV234" s="9"/>
      <c r="KLA234" s="11"/>
      <c r="KLB234" s="8"/>
      <c r="KLC234" s="9"/>
      <c r="KLH234" s="11"/>
      <c r="KLI234" s="8"/>
      <c r="KLJ234" s="9"/>
      <c r="KLO234" s="11"/>
      <c r="KLP234" s="8"/>
      <c r="KLQ234" s="9"/>
      <c r="KLV234" s="11"/>
      <c r="KLW234" s="8"/>
      <c r="KLX234" s="9"/>
      <c r="KMC234" s="11"/>
      <c r="KMD234" s="8"/>
      <c r="KME234" s="9"/>
      <c r="KMJ234" s="11"/>
      <c r="KMK234" s="8"/>
      <c r="KML234" s="9"/>
      <c r="KMQ234" s="11"/>
      <c r="KMR234" s="8"/>
      <c r="KMS234" s="9"/>
      <c r="KMX234" s="11"/>
      <c r="KMY234" s="8"/>
      <c r="KMZ234" s="9"/>
      <c r="KNE234" s="11"/>
      <c r="KNF234" s="8"/>
      <c r="KNG234" s="9"/>
      <c r="KNL234" s="11"/>
      <c r="KNM234" s="8"/>
      <c r="KNN234" s="9"/>
      <c r="KNS234" s="11"/>
      <c r="KNT234" s="8"/>
      <c r="KNU234" s="9"/>
      <c r="KNZ234" s="11"/>
      <c r="KOA234" s="8"/>
      <c r="KOB234" s="9"/>
      <c r="KOG234" s="11"/>
      <c r="KOH234" s="8"/>
      <c r="KOI234" s="9"/>
      <c r="KON234" s="11"/>
      <c r="KOO234" s="8"/>
      <c r="KOP234" s="9"/>
      <c r="KOU234" s="11"/>
      <c r="KOV234" s="8"/>
      <c r="KOW234" s="9"/>
      <c r="KPB234" s="11"/>
      <c r="KPC234" s="8"/>
      <c r="KPD234" s="9"/>
      <c r="KPI234" s="11"/>
      <c r="KPJ234" s="8"/>
      <c r="KPK234" s="9"/>
      <c r="KPP234" s="11"/>
      <c r="KPQ234" s="8"/>
      <c r="KPR234" s="9"/>
      <c r="KPW234" s="11"/>
      <c r="KPX234" s="8"/>
      <c r="KPY234" s="9"/>
      <c r="KQD234" s="11"/>
      <c r="KQE234" s="8"/>
      <c r="KQF234" s="9"/>
      <c r="KQK234" s="11"/>
      <c r="KQL234" s="8"/>
      <c r="KQM234" s="9"/>
      <c r="KQR234" s="11"/>
      <c r="KQS234" s="8"/>
      <c r="KQT234" s="9"/>
      <c r="KQY234" s="11"/>
      <c r="KQZ234" s="8"/>
      <c r="KRA234" s="9"/>
      <c r="KRF234" s="11"/>
      <c r="KRG234" s="8"/>
      <c r="KRH234" s="9"/>
      <c r="KRM234" s="11"/>
      <c r="KRN234" s="8"/>
      <c r="KRO234" s="9"/>
      <c r="KRT234" s="11"/>
      <c r="KRU234" s="8"/>
      <c r="KRV234" s="9"/>
      <c r="KSA234" s="11"/>
      <c r="KSB234" s="8"/>
      <c r="KSC234" s="9"/>
      <c r="KSH234" s="11"/>
      <c r="KSI234" s="8"/>
      <c r="KSJ234" s="9"/>
      <c r="KSO234" s="11"/>
      <c r="KSP234" s="8"/>
      <c r="KSQ234" s="9"/>
      <c r="KSV234" s="11"/>
      <c r="KSW234" s="8"/>
      <c r="KSX234" s="9"/>
      <c r="KTC234" s="11"/>
      <c r="KTD234" s="8"/>
      <c r="KTE234" s="9"/>
      <c r="KTJ234" s="11"/>
      <c r="KTK234" s="8"/>
      <c r="KTL234" s="9"/>
      <c r="KTQ234" s="11"/>
      <c r="KTR234" s="8"/>
      <c r="KTS234" s="9"/>
      <c r="KTX234" s="11"/>
      <c r="KTY234" s="8"/>
      <c r="KTZ234" s="9"/>
      <c r="KUE234" s="11"/>
      <c r="KUF234" s="8"/>
      <c r="KUG234" s="9"/>
      <c r="KUL234" s="11"/>
      <c r="KUM234" s="8"/>
      <c r="KUN234" s="9"/>
      <c r="KUS234" s="11"/>
      <c r="KUT234" s="8"/>
      <c r="KUU234" s="9"/>
      <c r="KUZ234" s="11"/>
      <c r="KVA234" s="8"/>
      <c r="KVB234" s="9"/>
      <c r="KVG234" s="11"/>
      <c r="KVH234" s="8"/>
      <c r="KVI234" s="9"/>
      <c r="KVN234" s="11"/>
      <c r="KVO234" s="8"/>
      <c r="KVP234" s="9"/>
      <c r="KVU234" s="11"/>
      <c r="KVV234" s="8"/>
      <c r="KVW234" s="9"/>
      <c r="KWB234" s="11"/>
      <c r="KWC234" s="8"/>
      <c r="KWD234" s="9"/>
      <c r="KWI234" s="11"/>
      <c r="KWJ234" s="8"/>
      <c r="KWK234" s="9"/>
      <c r="KWP234" s="11"/>
      <c r="KWQ234" s="8"/>
      <c r="KWR234" s="9"/>
      <c r="KWW234" s="11"/>
      <c r="KWX234" s="8"/>
      <c r="KWY234" s="9"/>
      <c r="KXD234" s="11"/>
      <c r="KXE234" s="8"/>
      <c r="KXF234" s="9"/>
      <c r="KXK234" s="11"/>
      <c r="KXL234" s="8"/>
      <c r="KXM234" s="9"/>
      <c r="KXR234" s="11"/>
      <c r="KXS234" s="8"/>
      <c r="KXT234" s="9"/>
      <c r="KXY234" s="11"/>
      <c r="KXZ234" s="8"/>
      <c r="KYA234" s="9"/>
      <c r="KYF234" s="11"/>
      <c r="KYG234" s="8"/>
      <c r="KYH234" s="9"/>
      <c r="KYM234" s="11"/>
      <c r="KYN234" s="8"/>
      <c r="KYO234" s="9"/>
      <c r="KYT234" s="11"/>
      <c r="KYU234" s="8"/>
      <c r="KYV234" s="9"/>
      <c r="KZA234" s="11"/>
      <c r="KZB234" s="8"/>
      <c r="KZC234" s="9"/>
      <c r="KZH234" s="11"/>
      <c r="KZI234" s="8"/>
      <c r="KZJ234" s="9"/>
      <c r="KZO234" s="11"/>
      <c r="KZP234" s="8"/>
      <c r="KZQ234" s="9"/>
      <c r="KZV234" s="11"/>
      <c r="KZW234" s="8"/>
      <c r="KZX234" s="9"/>
      <c r="LAC234" s="11"/>
      <c r="LAD234" s="8"/>
      <c r="LAE234" s="9"/>
      <c r="LAJ234" s="11"/>
      <c r="LAK234" s="8"/>
      <c r="LAL234" s="9"/>
      <c r="LAQ234" s="11"/>
      <c r="LAR234" s="8"/>
      <c r="LAS234" s="9"/>
      <c r="LAX234" s="11"/>
      <c r="LAY234" s="8"/>
      <c r="LAZ234" s="9"/>
      <c r="LBE234" s="11"/>
      <c r="LBF234" s="8"/>
      <c r="LBG234" s="9"/>
      <c r="LBL234" s="11"/>
      <c r="LBM234" s="8"/>
      <c r="LBN234" s="9"/>
      <c r="LBS234" s="11"/>
      <c r="LBT234" s="8"/>
      <c r="LBU234" s="9"/>
      <c r="LBZ234" s="11"/>
      <c r="LCA234" s="8"/>
      <c r="LCB234" s="9"/>
      <c r="LCG234" s="11"/>
      <c r="LCH234" s="8"/>
      <c r="LCI234" s="9"/>
      <c r="LCN234" s="11"/>
      <c r="LCO234" s="8"/>
      <c r="LCP234" s="9"/>
      <c r="LCU234" s="11"/>
      <c r="LCV234" s="8"/>
      <c r="LCW234" s="9"/>
      <c r="LDB234" s="11"/>
      <c r="LDC234" s="8"/>
      <c r="LDD234" s="9"/>
      <c r="LDI234" s="11"/>
      <c r="LDJ234" s="8"/>
      <c r="LDK234" s="9"/>
      <c r="LDP234" s="11"/>
      <c r="LDQ234" s="8"/>
      <c r="LDR234" s="9"/>
      <c r="LDW234" s="11"/>
      <c r="LDX234" s="8"/>
      <c r="LDY234" s="9"/>
      <c r="LED234" s="11"/>
      <c r="LEE234" s="8"/>
      <c r="LEF234" s="9"/>
      <c r="LEK234" s="11"/>
      <c r="LEL234" s="8"/>
      <c r="LEM234" s="9"/>
      <c r="LER234" s="11"/>
      <c r="LES234" s="8"/>
      <c r="LET234" s="9"/>
      <c r="LEY234" s="11"/>
      <c r="LEZ234" s="8"/>
      <c r="LFA234" s="9"/>
      <c r="LFF234" s="11"/>
      <c r="LFG234" s="8"/>
      <c r="LFH234" s="9"/>
      <c r="LFM234" s="11"/>
      <c r="LFN234" s="8"/>
      <c r="LFO234" s="9"/>
      <c r="LFT234" s="11"/>
      <c r="LFU234" s="8"/>
      <c r="LFV234" s="9"/>
      <c r="LGA234" s="11"/>
      <c r="LGB234" s="8"/>
      <c r="LGC234" s="9"/>
      <c r="LGH234" s="11"/>
      <c r="LGI234" s="8"/>
      <c r="LGJ234" s="9"/>
      <c r="LGO234" s="11"/>
      <c r="LGP234" s="8"/>
      <c r="LGQ234" s="9"/>
      <c r="LGV234" s="11"/>
      <c r="LGW234" s="8"/>
      <c r="LGX234" s="9"/>
      <c r="LHC234" s="11"/>
      <c r="LHD234" s="8"/>
      <c r="LHE234" s="9"/>
      <c r="LHJ234" s="11"/>
      <c r="LHK234" s="8"/>
      <c r="LHL234" s="9"/>
      <c r="LHQ234" s="11"/>
      <c r="LHR234" s="8"/>
      <c r="LHS234" s="9"/>
      <c r="LHX234" s="11"/>
      <c r="LHY234" s="8"/>
      <c r="LHZ234" s="9"/>
      <c r="LIE234" s="11"/>
      <c r="LIF234" s="8"/>
      <c r="LIG234" s="9"/>
      <c r="LIL234" s="11"/>
      <c r="LIM234" s="8"/>
      <c r="LIN234" s="9"/>
      <c r="LIS234" s="11"/>
      <c r="LIT234" s="8"/>
      <c r="LIU234" s="9"/>
      <c r="LIZ234" s="11"/>
      <c r="LJA234" s="8"/>
      <c r="LJB234" s="9"/>
      <c r="LJG234" s="11"/>
      <c r="LJH234" s="8"/>
      <c r="LJI234" s="9"/>
      <c r="LJN234" s="11"/>
      <c r="LJO234" s="8"/>
      <c r="LJP234" s="9"/>
      <c r="LJU234" s="11"/>
      <c r="LJV234" s="8"/>
      <c r="LJW234" s="9"/>
      <c r="LKB234" s="11"/>
      <c r="LKC234" s="8"/>
      <c r="LKD234" s="9"/>
      <c r="LKI234" s="11"/>
      <c r="LKJ234" s="8"/>
      <c r="LKK234" s="9"/>
      <c r="LKP234" s="11"/>
      <c r="LKQ234" s="8"/>
      <c r="LKR234" s="9"/>
      <c r="LKW234" s="11"/>
      <c r="LKX234" s="8"/>
      <c r="LKY234" s="9"/>
      <c r="LLD234" s="11"/>
      <c r="LLE234" s="8"/>
      <c r="LLF234" s="9"/>
      <c r="LLK234" s="11"/>
      <c r="LLL234" s="8"/>
      <c r="LLM234" s="9"/>
      <c r="LLR234" s="11"/>
      <c r="LLS234" s="8"/>
      <c r="LLT234" s="9"/>
      <c r="LLY234" s="11"/>
      <c r="LLZ234" s="8"/>
      <c r="LMA234" s="9"/>
      <c r="LMF234" s="11"/>
      <c r="LMG234" s="8"/>
      <c r="LMH234" s="9"/>
      <c r="LMM234" s="11"/>
      <c r="LMN234" s="8"/>
      <c r="LMO234" s="9"/>
      <c r="LMT234" s="11"/>
      <c r="LMU234" s="8"/>
      <c r="LMV234" s="9"/>
      <c r="LNA234" s="11"/>
      <c r="LNB234" s="8"/>
      <c r="LNC234" s="9"/>
      <c r="LNH234" s="11"/>
      <c r="LNI234" s="8"/>
      <c r="LNJ234" s="9"/>
      <c r="LNO234" s="11"/>
      <c r="LNP234" s="8"/>
      <c r="LNQ234" s="9"/>
      <c r="LNV234" s="11"/>
      <c r="LNW234" s="8"/>
      <c r="LNX234" s="9"/>
      <c r="LOC234" s="11"/>
      <c r="LOD234" s="8"/>
      <c r="LOE234" s="9"/>
      <c r="LOJ234" s="11"/>
      <c r="LOK234" s="8"/>
      <c r="LOL234" s="9"/>
      <c r="LOQ234" s="11"/>
      <c r="LOR234" s="8"/>
      <c r="LOS234" s="9"/>
      <c r="LOX234" s="11"/>
      <c r="LOY234" s="8"/>
      <c r="LOZ234" s="9"/>
      <c r="LPE234" s="11"/>
      <c r="LPF234" s="8"/>
      <c r="LPG234" s="9"/>
      <c r="LPL234" s="11"/>
      <c r="LPM234" s="8"/>
      <c r="LPN234" s="9"/>
      <c r="LPS234" s="11"/>
      <c r="LPT234" s="8"/>
      <c r="LPU234" s="9"/>
      <c r="LPZ234" s="11"/>
      <c r="LQA234" s="8"/>
      <c r="LQB234" s="9"/>
      <c r="LQG234" s="11"/>
      <c r="LQH234" s="8"/>
      <c r="LQI234" s="9"/>
      <c r="LQN234" s="11"/>
      <c r="LQO234" s="8"/>
      <c r="LQP234" s="9"/>
      <c r="LQU234" s="11"/>
      <c r="LQV234" s="8"/>
      <c r="LQW234" s="9"/>
      <c r="LRB234" s="11"/>
      <c r="LRC234" s="8"/>
      <c r="LRD234" s="9"/>
      <c r="LRI234" s="11"/>
      <c r="LRJ234" s="8"/>
      <c r="LRK234" s="9"/>
      <c r="LRP234" s="11"/>
      <c r="LRQ234" s="8"/>
      <c r="LRR234" s="9"/>
      <c r="LRW234" s="11"/>
      <c r="LRX234" s="8"/>
      <c r="LRY234" s="9"/>
      <c r="LSD234" s="11"/>
      <c r="LSE234" s="8"/>
      <c r="LSF234" s="9"/>
      <c r="LSK234" s="11"/>
      <c r="LSL234" s="8"/>
      <c r="LSM234" s="9"/>
      <c r="LSR234" s="11"/>
      <c r="LSS234" s="8"/>
      <c r="LST234" s="9"/>
      <c r="LSY234" s="11"/>
      <c r="LSZ234" s="8"/>
      <c r="LTA234" s="9"/>
      <c r="LTF234" s="11"/>
      <c r="LTG234" s="8"/>
      <c r="LTH234" s="9"/>
      <c r="LTM234" s="11"/>
      <c r="LTN234" s="8"/>
      <c r="LTO234" s="9"/>
      <c r="LTT234" s="11"/>
      <c r="LTU234" s="8"/>
      <c r="LTV234" s="9"/>
      <c r="LUA234" s="11"/>
      <c r="LUB234" s="8"/>
      <c r="LUC234" s="9"/>
      <c r="LUH234" s="11"/>
      <c r="LUI234" s="8"/>
      <c r="LUJ234" s="9"/>
      <c r="LUO234" s="11"/>
      <c r="LUP234" s="8"/>
      <c r="LUQ234" s="9"/>
      <c r="LUV234" s="11"/>
      <c r="LUW234" s="8"/>
      <c r="LUX234" s="9"/>
      <c r="LVC234" s="11"/>
      <c r="LVD234" s="8"/>
      <c r="LVE234" s="9"/>
      <c r="LVJ234" s="11"/>
      <c r="LVK234" s="8"/>
      <c r="LVL234" s="9"/>
      <c r="LVQ234" s="11"/>
      <c r="LVR234" s="8"/>
      <c r="LVS234" s="9"/>
      <c r="LVX234" s="11"/>
      <c r="LVY234" s="8"/>
      <c r="LVZ234" s="9"/>
      <c r="LWE234" s="11"/>
      <c r="LWF234" s="8"/>
      <c r="LWG234" s="9"/>
      <c r="LWL234" s="11"/>
      <c r="LWM234" s="8"/>
      <c r="LWN234" s="9"/>
      <c r="LWS234" s="11"/>
      <c r="LWT234" s="8"/>
      <c r="LWU234" s="9"/>
      <c r="LWZ234" s="11"/>
      <c r="LXA234" s="8"/>
      <c r="LXB234" s="9"/>
      <c r="LXG234" s="11"/>
      <c r="LXH234" s="8"/>
      <c r="LXI234" s="9"/>
      <c r="LXN234" s="11"/>
      <c r="LXO234" s="8"/>
      <c r="LXP234" s="9"/>
      <c r="LXU234" s="11"/>
      <c r="LXV234" s="8"/>
      <c r="LXW234" s="9"/>
      <c r="LYB234" s="11"/>
      <c r="LYC234" s="8"/>
      <c r="LYD234" s="9"/>
      <c r="LYI234" s="11"/>
      <c r="LYJ234" s="8"/>
      <c r="LYK234" s="9"/>
      <c r="LYP234" s="11"/>
      <c r="LYQ234" s="8"/>
      <c r="LYR234" s="9"/>
      <c r="LYW234" s="11"/>
      <c r="LYX234" s="8"/>
      <c r="LYY234" s="9"/>
      <c r="LZD234" s="11"/>
      <c r="LZE234" s="8"/>
      <c r="LZF234" s="9"/>
      <c r="LZK234" s="11"/>
      <c r="LZL234" s="8"/>
      <c r="LZM234" s="9"/>
      <c r="LZR234" s="11"/>
      <c r="LZS234" s="8"/>
      <c r="LZT234" s="9"/>
      <c r="LZY234" s="11"/>
      <c r="LZZ234" s="8"/>
      <c r="MAA234" s="9"/>
      <c r="MAF234" s="11"/>
      <c r="MAG234" s="8"/>
      <c r="MAH234" s="9"/>
      <c r="MAM234" s="11"/>
      <c r="MAN234" s="8"/>
      <c r="MAO234" s="9"/>
      <c r="MAT234" s="11"/>
      <c r="MAU234" s="8"/>
      <c r="MAV234" s="9"/>
      <c r="MBA234" s="11"/>
      <c r="MBB234" s="8"/>
      <c r="MBC234" s="9"/>
      <c r="MBH234" s="11"/>
      <c r="MBI234" s="8"/>
      <c r="MBJ234" s="9"/>
      <c r="MBO234" s="11"/>
      <c r="MBP234" s="8"/>
      <c r="MBQ234" s="9"/>
      <c r="MBV234" s="11"/>
      <c r="MBW234" s="8"/>
      <c r="MBX234" s="9"/>
      <c r="MCC234" s="11"/>
      <c r="MCD234" s="8"/>
      <c r="MCE234" s="9"/>
      <c r="MCJ234" s="11"/>
      <c r="MCK234" s="8"/>
      <c r="MCL234" s="9"/>
      <c r="MCQ234" s="11"/>
      <c r="MCR234" s="8"/>
      <c r="MCS234" s="9"/>
      <c r="MCX234" s="11"/>
      <c r="MCY234" s="8"/>
      <c r="MCZ234" s="9"/>
      <c r="MDE234" s="11"/>
      <c r="MDF234" s="8"/>
      <c r="MDG234" s="9"/>
      <c r="MDL234" s="11"/>
      <c r="MDM234" s="8"/>
      <c r="MDN234" s="9"/>
      <c r="MDS234" s="11"/>
      <c r="MDT234" s="8"/>
      <c r="MDU234" s="9"/>
      <c r="MDZ234" s="11"/>
      <c r="MEA234" s="8"/>
      <c r="MEB234" s="9"/>
      <c r="MEG234" s="11"/>
      <c r="MEH234" s="8"/>
      <c r="MEI234" s="9"/>
      <c r="MEN234" s="11"/>
      <c r="MEO234" s="8"/>
      <c r="MEP234" s="9"/>
      <c r="MEU234" s="11"/>
      <c r="MEV234" s="8"/>
      <c r="MEW234" s="9"/>
      <c r="MFB234" s="11"/>
      <c r="MFC234" s="8"/>
      <c r="MFD234" s="9"/>
      <c r="MFI234" s="11"/>
      <c r="MFJ234" s="8"/>
      <c r="MFK234" s="9"/>
      <c r="MFP234" s="11"/>
      <c r="MFQ234" s="8"/>
      <c r="MFR234" s="9"/>
      <c r="MFW234" s="11"/>
      <c r="MFX234" s="8"/>
      <c r="MFY234" s="9"/>
      <c r="MGD234" s="11"/>
      <c r="MGE234" s="8"/>
      <c r="MGF234" s="9"/>
      <c r="MGK234" s="11"/>
      <c r="MGL234" s="8"/>
      <c r="MGM234" s="9"/>
      <c r="MGR234" s="11"/>
      <c r="MGS234" s="8"/>
      <c r="MGT234" s="9"/>
      <c r="MGY234" s="11"/>
      <c r="MGZ234" s="8"/>
      <c r="MHA234" s="9"/>
      <c r="MHF234" s="11"/>
      <c r="MHG234" s="8"/>
      <c r="MHH234" s="9"/>
      <c r="MHM234" s="11"/>
      <c r="MHN234" s="8"/>
      <c r="MHO234" s="9"/>
      <c r="MHT234" s="11"/>
      <c r="MHU234" s="8"/>
      <c r="MHV234" s="9"/>
      <c r="MIA234" s="11"/>
      <c r="MIB234" s="8"/>
      <c r="MIC234" s="9"/>
      <c r="MIH234" s="11"/>
      <c r="MII234" s="8"/>
      <c r="MIJ234" s="9"/>
      <c r="MIO234" s="11"/>
      <c r="MIP234" s="8"/>
      <c r="MIQ234" s="9"/>
      <c r="MIV234" s="11"/>
      <c r="MIW234" s="8"/>
      <c r="MIX234" s="9"/>
      <c r="MJC234" s="11"/>
      <c r="MJD234" s="8"/>
      <c r="MJE234" s="9"/>
      <c r="MJJ234" s="11"/>
      <c r="MJK234" s="8"/>
      <c r="MJL234" s="9"/>
      <c r="MJQ234" s="11"/>
      <c r="MJR234" s="8"/>
      <c r="MJS234" s="9"/>
      <c r="MJX234" s="11"/>
      <c r="MJY234" s="8"/>
      <c r="MJZ234" s="9"/>
      <c r="MKE234" s="11"/>
      <c r="MKF234" s="8"/>
      <c r="MKG234" s="9"/>
      <c r="MKL234" s="11"/>
      <c r="MKM234" s="8"/>
      <c r="MKN234" s="9"/>
      <c r="MKS234" s="11"/>
      <c r="MKT234" s="8"/>
      <c r="MKU234" s="9"/>
      <c r="MKZ234" s="11"/>
      <c r="MLA234" s="8"/>
      <c r="MLB234" s="9"/>
      <c r="MLG234" s="11"/>
      <c r="MLH234" s="8"/>
      <c r="MLI234" s="9"/>
      <c r="MLN234" s="11"/>
      <c r="MLO234" s="8"/>
      <c r="MLP234" s="9"/>
      <c r="MLU234" s="11"/>
      <c r="MLV234" s="8"/>
      <c r="MLW234" s="9"/>
      <c r="MMB234" s="11"/>
      <c r="MMC234" s="8"/>
      <c r="MMD234" s="9"/>
      <c r="MMI234" s="11"/>
      <c r="MMJ234" s="8"/>
      <c r="MMK234" s="9"/>
      <c r="MMP234" s="11"/>
      <c r="MMQ234" s="8"/>
      <c r="MMR234" s="9"/>
      <c r="MMW234" s="11"/>
      <c r="MMX234" s="8"/>
      <c r="MMY234" s="9"/>
      <c r="MND234" s="11"/>
      <c r="MNE234" s="8"/>
      <c r="MNF234" s="9"/>
      <c r="MNK234" s="11"/>
      <c r="MNL234" s="8"/>
      <c r="MNM234" s="9"/>
      <c r="MNR234" s="11"/>
      <c r="MNS234" s="8"/>
      <c r="MNT234" s="9"/>
      <c r="MNY234" s="11"/>
      <c r="MNZ234" s="8"/>
      <c r="MOA234" s="9"/>
      <c r="MOF234" s="11"/>
      <c r="MOG234" s="8"/>
      <c r="MOH234" s="9"/>
      <c r="MOM234" s="11"/>
      <c r="MON234" s="8"/>
      <c r="MOO234" s="9"/>
      <c r="MOT234" s="11"/>
      <c r="MOU234" s="8"/>
      <c r="MOV234" s="9"/>
      <c r="MPA234" s="11"/>
      <c r="MPB234" s="8"/>
      <c r="MPC234" s="9"/>
      <c r="MPH234" s="11"/>
      <c r="MPI234" s="8"/>
      <c r="MPJ234" s="9"/>
      <c r="MPO234" s="11"/>
      <c r="MPP234" s="8"/>
      <c r="MPQ234" s="9"/>
      <c r="MPV234" s="11"/>
      <c r="MPW234" s="8"/>
      <c r="MPX234" s="9"/>
      <c r="MQC234" s="11"/>
      <c r="MQD234" s="8"/>
      <c r="MQE234" s="9"/>
      <c r="MQJ234" s="11"/>
      <c r="MQK234" s="8"/>
      <c r="MQL234" s="9"/>
      <c r="MQQ234" s="11"/>
      <c r="MQR234" s="8"/>
      <c r="MQS234" s="9"/>
      <c r="MQX234" s="11"/>
      <c r="MQY234" s="8"/>
      <c r="MQZ234" s="9"/>
      <c r="MRE234" s="11"/>
      <c r="MRF234" s="8"/>
      <c r="MRG234" s="9"/>
      <c r="MRL234" s="11"/>
      <c r="MRM234" s="8"/>
      <c r="MRN234" s="9"/>
      <c r="MRS234" s="11"/>
      <c r="MRT234" s="8"/>
      <c r="MRU234" s="9"/>
      <c r="MRZ234" s="11"/>
      <c r="MSA234" s="8"/>
      <c r="MSB234" s="9"/>
      <c r="MSG234" s="11"/>
      <c r="MSH234" s="8"/>
      <c r="MSI234" s="9"/>
      <c r="MSN234" s="11"/>
      <c r="MSO234" s="8"/>
      <c r="MSP234" s="9"/>
      <c r="MSU234" s="11"/>
      <c r="MSV234" s="8"/>
      <c r="MSW234" s="9"/>
      <c r="MTB234" s="11"/>
      <c r="MTC234" s="8"/>
      <c r="MTD234" s="9"/>
      <c r="MTI234" s="11"/>
      <c r="MTJ234" s="8"/>
      <c r="MTK234" s="9"/>
      <c r="MTP234" s="11"/>
      <c r="MTQ234" s="8"/>
      <c r="MTR234" s="9"/>
      <c r="MTW234" s="11"/>
      <c r="MTX234" s="8"/>
      <c r="MTY234" s="9"/>
      <c r="MUD234" s="11"/>
      <c r="MUE234" s="8"/>
      <c r="MUF234" s="9"/>
      <c r="MUK234" s="11"/>
      <c r="MUL234" s="8"/>
      <c r="MUM234" s="9"/>
      <c r="MUR234" s="11"/>
      <c r="MUS234" s="8"/>
      <c r="MUT234" s="9"/>
      <c r="MUY234" s="11"/>
      <c r="MUZ234" s="8"/>
      <c r="MVA234" s="9"/>
      <c r="MVF234" s="11"/>
      <c r="MVG234" s="8"/>
      <c r="MVH234" s="9"/>
      <c r="MVM234" s="11"/>
      <c r="MVN234" s="8"/>
      <c r="MVO234" s="9"/>
      <c r="MVT234" s="11"/>
      <c r="MVU234" s="8"/>
      <c r="MVV234" s="9"/>
      <c r="MWA234" s="11"/>
      <c r="MWB234" s="8"/>
      <c r="MWC234" s="9"/>
      <c r="MWH234" s="11"/>
      <c r="MWI234" s="8"/>
      <c r="MWJ234" s="9"/>
      <c r="MWO234" s="11"/>
      <c r="MWP234" s="8"/>
      <c r="MWQ234" s="9"/>
      <c r="MWV234" s="11"/>
      <c r="MWW234" s="8"/>
      <c r="MWX234" s="9"/>
      <c r="MXC234" s="11"/>
      <c r="MXD234" s="8"/>
      <c r="MXE234" s="9"/>
      <c r="MXJ234" s="11"/>
      <c r="MXK234" s="8"/>
      <c r="MXL234" s="9"/>
      <c r="MXQ234" s="11"/>
      <c r="MXR234" s="8"/>
      <c r="MXS234" s="9"/>
      <c r="MXX234" s="11"/>
      <c r="MXY234" s="8"/>
      <c r="MXZ234" s="9"/>
      <c r="MYE234" s="11"/>
      <c r="MYF234" s="8"/>
      <c r="MYG234" s="9"/>
      <c r="MYL234" s="11"/>
      <c r="MYM234" s="8"/>
      <c r="MYN234" s="9"/>
      <c r="MYS234" s="11"/>
      <c r="MYT234" s="8"/>
      <c r="MYU234" s="9"/>
      <c r="MYZ234" s="11"/>
      <c r="MZA234" s="8"/>
      <c r="MZB234" s="9"/>
      <c r="MZG234" s="11"/>
      <c r="MZH234" s="8"/>
      <c r="MZI234" s="9"/>
      <c r="MZN234" s="11"/>
      <c r="MZO234" s="8"/>
      <c r="MZP234" s="9"/>
      <c r="MZU234" s="11"/>
      <c r="MZV234" s="8"/>
      <c r="MZW234" s="9"/>
      <c r="NAB234" s="11"/>
      <c r="NAC234" s="8"/>
      <c r="NAD234" s="9"/>
      <c r="NAI234" s="11"/>
      <c r="NAJ234" s="8"/>
      <c r="NAK234" s="9"/>
      <c r="NAP234" s="11"/>
      <c r="NAQ234" s="8"/>
      <c r="NAR234" s="9"/>
      <c r="NAW234" s="11"/>
      <c r="NAX234" s="8"/>
      <c r="NAY234" s="9"/>
      <c r="NBD234" s="11"/>
      <c r="NBE234" s="8"/>
      <c r="NBF234" s="9"/>
      <c r="NBK234" s="11"/>
      <c r="NBL234" s="8"/>
      <c r="NBM234" s="9"/>
      <c r="NBR234" s="11"/>
      <c r="NBS234" s="8"/>
      <c r="NBT234" s="9"/>
      <c r="NBY234" s="11"/>
      <c r="NBZ234" s="8"/>
      <c r="NCA234" s="9"/>
      <c r="NCF234" s="11"/>
      <c r="NCG234" s="8"/>
      <c r="NCH234" s="9"/>
      <c r="NCM234" s="11"/>
      <c r="NCN234" s="8"/>
      <c r="NCO234" s="9"/>
      <c r="NCT234" s="11"/>
      <c r="NCU234" s="8"/>
      <c r="NCV234" s="9"/>
      <c r="NDA234" s="11"/>
      <c r="NDB234" s="8"/>
      <c r="NDC234" s="9"/>
      <c r="NDH234" s="11"/>
      <c r="NDI234" s="8"/>
      <c r="NDJ234" s="9"/>
      <c r="NDO234" s="11"/>
      <c r="NDP234" s="8"/>
      <c r="NDQ234" s="9"/>
      <c r="NDV234" s="11"/>
      <c r="NDW234" s="8"/>
      <c r="NDX234" s="9"/>
      <c r="NEC234" s="11"/>
      <c r="NED234" s="8"/>
      <c r="NEE234" s="9"/>
      <c r="NEJ234" s="11"/>
      <c r="NEK234" s="8"/>
      <c r="NEL234" s="9"/>
      <c r="NEQ234" s="11"/>
      <c r="NER234" s="8"/>
      <c r="NES234" s="9"/>
      <c r="NEX234" s="11"/>
      <c r="NEY234" s="8"/>
      <c r="NEZ234" s="9"/>
      <c r="NFE234" s="11"/>
      <c r="NFF234" s="8"/>
      <c r="NFG234" s="9"/>
      <c r="NFL234" s="11"/>
      <c r="NFM234" s="8"/>
      <c r="NFN234" s="9"/>
      <c r="NFS234" s="11"/>
      <c r="NFT234" s="8"/>
      <c r="NFU234" s="9"/>
      <c r="NFZ234" s="11"/>
      <c r="NGA234" s="8"/>
      <c r="NGB234" s="9"/>
      <c r="NGG234" s="11"/>
      <c r="NGH234" s="8"/>
      <c r="NGI234" s="9"/>
      <c r="NGN234" s="11"/>
      <c r="NGO234" s="8"/>
      <c r="NGP234" s="9"/>
      <c r="NGU234" s="11"/>
      <c r="NGV234" s="8"/>
      <c r="NGW234" s="9"/>
      <c r="NHB234" s="11"/>
      <c r="NHC234" s="8"/>
      <c r="NHD234" s="9"/>
      <c r="NHI234" s="11"/>
      <c r="NHJ234" s="8"/>
      <c r="NHK234" s="9"/>
      <c r="NHP234" s="11"/>
      <c r="NHQ234" s="8"/>
      <c r="NHR234" s="9"/>
      <c r="NHW234" s="11"/>
      <c r="NHX234" s="8"/>
      <c r="NHY234" s="9"/>
      <c r="NID234" s="11"/>
      <c r="NIE234" s="8"/>
      <c r="NIF234" s="9"/>
      <c r="NIK234" s="11"/>
      <c r="NIL234" s="8"/>
      <c r="NIM234" s="9"/>
      <c r="NIR234" s="11"/>
      <c r="NIS234" s="8"/>
      <c r="NIT234" s="9"/>
      <c r="NIY234" s="11"/>
      <c r="NIZ234" s="8"/>
      <c r="NJA234" s="9"/>
      <c r="NJF234" s="11"/>
      <c r="NJG234" s="8"/>
      <c r="NJH234" s="9"/>
      <c r="NJM234" s="11"/>
      <c r="NJN234" s="8"/>
      <c r="NJO234" s="9"/>
      <c r="NJT234" s="11"/>
      <c r="NJU234" s="8"/>
      <c r="NJV234" s="9"/>
      <c r="NKA234" s="11"/>
      <c r="NKB234" s="8"/>
      <c r="NKC234" s="9"/>
      <c r="NKH234" s="11"/>
      <c r="NKI234" s="8"/>
      <c r="NKJ234" s="9"/>
      <c r="NKO234" s="11"/>
      <c r="NKP234" s="8"/>
      <c r="NKQ234" s="9"/>
      <c r="NKV234" s="11"/>
      <c r="NKW234" s="8"/>
      <c r="NKX234" s="9"/>
      <c r="NLC234" s="11"/>
      <c r="NLD234" s="8"/>
      <c r="NLE234" s="9"/>
      <c r="NLJ234" s="11"/>
      <c r="NLK234" s="8"/>
      <c r="NLL234" s="9"/>
      <c r="NLQ234" s="11"/>
      <c r="NLR234" s="8"/>
      <c r="NLS234" s="9"/>
      <c r="NLX234" s="11"/>
      <c r="NLY234" s="8"/>
      <c r="NLZ234" s="9"/>
      <c r="NME234" s="11"/>
      <c r="NMF234" s="8"/>
      <c r="NMG234" s="9"/>
      <c r="NML234" s="11"/>
      <c r="NMM234" s="8"/>
      <c r="NMN234" s="9"/>
      <c r="NMS234" s="11"/>
      <c r="NMT234" s="8"/>
      <c r="NMU234" s="9"/>
      <c r="NMZ234" s="11"/>
      <c r="NNA234" s="8"/>
      <c r="NNB234" s="9"/>
      <c r="NNG234" s="11"/>
      <c r="NNH234" s="8"/>
      <c r="NNI234" s="9"/>
      <c r="NNN234" s="11"/>
      <c r="NNO234" s="8"/>
      <c r="NNP234" s="9"/>
      <c r="NNU234" s="11"/>
      <c r="NNV234" s="8"/>
      <c r="NNW234" s="9"/>
      <c r="NOB234" s="11"/>
      <c r="NOC234" s="8"/>
      <c r="NOD234" s="9"/>
      <c r="NOI234" s="11"/>
      <c r="NOJ234" s="8"/>
      <c r="NOK234" s="9"/>
      <c r="NOP234" s="11"/>
      <c r="NOQ234" s="8"/>
      <c r="NOR234" s="9"/>
      <c r="NOW234" s="11"/>
      <c r="NOX234" s="8"/>
      <c r="NOY234" s="9"/>
      <c r="NPD234" s="11"/>
      <c r="NPE234" s="8"/>
      <c r="NPF234" s="9"/>
      <c r="NPK234" s="11"/>
      <c r="NPL234" s="8"/>
      <c r="NPM234" s="9"/>
      <c r="NPR234" s="11"/>
      <c r="NPS234" s="8"/>
      <c r="NPT234" s="9"/>
      <c r="NPY234" s="11"/>
      <c r="NPZ234" s="8"/>
      <c r="NQA234" s="9"/>
      <c r="NQF234" s="11"/>
      <c r="NQG234" s="8"/>
      <c r="NQH234" s="9"/>
      <c r="NQM234" s="11"/>
      <c r="NQN234" s="8"/>
      <c r="NQO234" s="9"/>
      <c r="NQT234" s="11"/>
      <c r="NQU234" s="8"/>
      <c r="NQV234" s="9"/>
      <c r="NRA234" s="11"/>
      <c r="NRB234" s="8"/>
      <c r="NRC234" s="9"/>
      <c r="NRH234" s="11"/>
      <c r="NRI234" s="8"/>
      <c r="NRJ234" s="9"/>
      <c r="NRO234" s="11"/>
      <c r="NRP234" s="8"/>
      <c r="NRQ234" s="9"/>
      <c r="NRV234" s="11"/>
      <c r="NRW234" s="8"/>
      <c r="NRX234" s="9"/>
      <c r="NSC234" s="11"/>
      <c r="NSD234" s="8"/>
      <c r="NSE234" s="9"/>
      <c r="NSJ234" s="11"/>
      <c r="NSK234" s="8"/>
      <c r="NSL234" s="9"/>
      <c r="NSQ234" s="11"/>
      <c r="NSR234" s="8"/>
      <c r="NSS234" s="9"/>
      <c r="NSX234" s="11"/>
      <c r="NSY234" s="8"/>
      <c r="NSZ234" s="9"/>
      <c r="NTE234" s="11"/>
      <c r="NTF234" s="8"/>
      <c r="NTG234" s="9"/>
      <c r="NTL234" s="11"/>
      <c r="NTM234" s="8"/>
      <c r="NTN234" s="9"/>
      <c r="NTS234" s="11"/>
      <c r="NTT234" s="8"/>
      <c r="NTU234" s="9"/>
      <c r="NTZ234" s="11"/>
      <c r="NUA234" s="8"/>
      <c r="NUB234" s="9"/>
      <c r="NUG234" s="11"/>
      <c r="NUH234" s="8"/>
      <c r="NUI234" s="9"/>
      <c r="NUN234" s="11"/>
      <c r="NUO234" s="8"/>
      <c r="NUP234" s="9"/>
      <c r="NUU234" s="11"/>
      <c r="NUV234" s="8"/>
      <c r="NUW234" s="9"/>
      <c r="NVB234" s="11"/>
      <c r="NVC234" s="8"/>
      <c r="NVD234" s="9"/>
      <c r="NVI234" s="11"/>
      <c r="NVJ234" s="8"/>
      <c r="NVK234" s="9"/>
      <c r="NVP234" s="11"/>
      <c r="NVQ234" s="8"/>
      <c r="NVR234" s="9"/>
      <c r="NVW234" s="11"/>
      <c r="NVX234" s="8"/>
      <c r="NVY234" s="9"/>
      <c r="NWD234" s="11"/>
      <c r="NWE234" s="8"/>
      <c r="NWF234" s="9"/>
      <c r="NWK234" s="11"/>
      <c r="NWL234" s="8"/>
      <c r="NWM234" s="9"/>
      <c r="NWR234" s="11"/>
      <c r="NWS234" s="8"/>
      <c r="NWT234" s="9"/>
      <c r="NWY234" s="11"/>
      <c r="NWZ234" s="8"/>
      <c r="NXA234" s="9"/>
      <c r="NXF234" s="11"/>
      <c r="NXG234" s="8"/>
      <c r="NXH234" s="9"/>
      <c r="NXM234" s="11"/>
      <c r="NXN234" s="8"/>
      <c r="NXO234" s="9"/>
      <c r="NXT234" s="11"/>
      <c r="NXU234" s="8"/>
      <c r="NXV234" s="9"/>
      <c r="NYA234" s="11"/>
      <c r="NYB234" s="8"/>
      <c r="NYC234" s="9"/>
      <c r="NYH234" s="11"/>
      <c r="NYI234" s="8"/>
      <c r="NYJ234" s="9"/>
      <c r="NYO234" s="11"/>
      <c r="NYP234" s="8"/>
      <c r="NYQ234" s="9"/>
      <c r="NYV234" s="11"/>
      <c r="NYW234" s="8"/>
      <c r="NYX234" s="9"/>
      <c r="NZC234" s="11"/>
      <c r="NZD234" s="8"/>
      <c r="NZE234" s="9"/>
      <c r="NZJ234" s="11"/>
      <c r="NZK234" s="8"/>
      <c r="NZL234" s="9"/>
      <c r="NZQ234" s="11"/>
      <c r="NZR234" s="8"/>
      <c r="NZS234" s="9"/>
      <c r="NZX234" s="11"/>
      <c r="NZY234" s="8"/>
      <c r="NZZ234" s="9"/>
      <c r="OAE234" s="11"/>
      <c r="OAF234" s="8"/>
      <c r="OAG234" s="9"/>
      <c r="OAL234" s="11"/>
      <c r="OAM234" s="8"/>
      <c r="OAN234" s="9"/>
      <c r="OAS234" s="11"/>
      <c r="OAT234" s="8"/>
      <c r="OAU234" s="9"/>
      <c r="OAZ234" s="11"/>
      <c r="OBA234" s="8"/>
      <c r="OBB234" s="9"/>
      <c r="OBG234" s="11"/>
      <c r="OBH234" s="8"/>
      <c r="OBI234" s="9"/>
      <c r="OBN234" s="11"/>
      <c r="OBO234" s="8"/>
      <c r="OBP234" s="9"/>
      <c r="OBU234" s="11"/>
      <c r="OBV234" s="8"/>
      <c r="OBW234" s="9"/>
      <c r="OCB234" s="11"/>
      <c r="OCC234" s="8"/>
      <c r="OCD234" s="9"/>
      <c r="OCI234" s="11"/>
      <c r="OCJ234" s="8"/>
      <c r="OCK234" s="9"/>
      <c r="OCP234" s="11"/>
      <c r="OCQ234" s="8"/>
      <c r="OCR234" s="9"/>
      <c r="OCW234" s="11"/>
      <c r="OCX234" s="8"/>
      <c r="OCY234" s="9"/>
      <c r="ODD234" s="11"/>
      <c r="ODE234" s="8"/>
      <c r="ODF234" s="9"/>
      <c r="ODK234" s="11"/>
      <c r="ODL234" s="8"/>
      <c r="ODM234" s="9"/>
      <c r="ODR234" s="11"/>
      <c r="ODS234" s="8"/>
      <c r="ODT234" s="9"/>
      <c r="ODY234" s="11"/>
      <c r="ODZ234" s="8"/>
      <c r="OEA234" s="9"/>
      <c r="OEF234" s="11"/>
      <c r="OEG234" s="8"/>
      <c r="OEH234" s="9"/>
      <c r="OEM234" s="11"/>
      <c r="OEN234" s="8"/>
      <c r="OEO234" s="9"/>
      <c r="OET234" s="11"/>
      <c r="OEU234" s="8"/>
      <c r="OEV234" s="9"/>
      <c r="OFA234" s="11"/>
      <c r="OFB234" s="8"/>
      <c r="OFC234" s="9"/>
      <c r="OFH234" s="11"/>
      <c r="OFI234" s="8"/>
      <c r="OFJ234" s="9"/>
      <c r="OFO234" s="11"/>
      <c r="OFP234" s="8"/>
      <c r="OFQ234" s="9"/>
      <c r="OFV234" s="11"/>
      <c r="OFW234" s="8"/>
      <c r="OFX234" s="9"/>
      <c r="OGC234" s="11"/>
      <c r="OGD234" s="8"/>
      <c r="OGE234" s="9"/>
      <c r="OGJ234" s="11"/>
      <c r="OGK234" s="8"/>
      <c r="OGL234" s="9"/>
      <c r="OGQ234" s="11"/>
      <c r="OGR234" s="8"/>
      <c r="OGS234" s="9"/>
      <c r="OGX234" s="11"/>
      <c r="OGY234" s="8"/>
      <c r="OGZ234" s="9"/>
      <c r="OHE234" s="11"/>
      <c r="OHF234" s="8"/>
      <c r="OHG234" s="9"/>
      <c r="OHL234" s="11"/>
      <c r="OHM234" s="8"/>
      <c r="OHN234" s="9"/>
      <c r="OHS234" s="11"/>
      <c r="OHT234" s="8"/>
      <c r="OHU234" s="9"/>
      <c r="OHZ234" s="11"/>
      <c r="OIA234" s="8"/>
      <c r="OIB234" s="9"/>
      <c r="OIG234" s="11"/>
      <c r="OIH234" s="8"/>
      <c r="OII234" s="9"/>
      <c r="OIN234" s="11"/>
      <c r="OIO234" s="8"/>
      <c r="OIP234" s="9"/>
      <c r="OIU234" s="11"/>
      <c r="OIV234" s="8"/>
      <c r="OIW234" s="9"/>
      <c r="OJB234" s="11"/>
      <c r="OJC234" s="8"/>
      <c r="OJD234" s="9"/>
      <c r="OJI234" s="11"/>
      <c r="OJJ234" s="8"/>
      <c r="OJK234" s="9"/>
      <c r="OJP234" s="11"/>
      <c r="OJQ234" s="8"/>
      <c r="OJR234" s="9"/>
      <c r="OJW234" s="11"/>
      <c r="OJX234" s="8"/>
      <c r="OJY234" s="9"/>
      <c r="OKD234" s="11"/>
      <c r="OKE234" s="8"/>
      <c r="OKF234" s="9"/>
      <c r="OKK234" s="11"/>
      <c r="OKL234" s="8"/>
      <c r="OKM234" s="9"/>
      <c r="OKR234" s="11"/>
      <c r="OKS234" s="8"/>
      <c r="OKT234" s="9"/>
      <c r="OKY234" s="11"/>
      <c r="OKZ234" s="8"/>
      <c r="OLA234" s="9"/>
      <c r="OLF234" s="11"/>
      <c r="OLG234" s="8"/>
      <c r="OLH234" s="9"/>
      <c r="OLM234" s="11"/>
      <c r="OLN234" s="8"/>
      <c r="OLO234" s="9"/>
      <c r="OLT234" s="11"/>
      <c r="OLU234" s="8"/>
      <c r="OLV234" s="9"/>
      <c r="OMA234" s="11"/>
      <c r="OMB234" s="8"/>
      <c r="OMC234" s="9"/>
      <c r="OMH234" s="11"/>
      <c r="OMI234" s="8"/>
      <c r="OMJ234" s="9"/>
      <c r="OMO234" s="11"/>
      <c r="OMP234" s="8"/>
      <c r="OMQ234" s="9"/>
      <c r="OMV234" s="11"/>
      <c r="OMW234" s="8"/>
      <c r="OMX234" s="9"/>
      <c r="ONC234" s="11"/>
      <c r="OND234" s="8"/>
      <c r="ONE234" s="9"/>
      <c r="ONJ234" s="11"/>
      <c r="ONK234" s="8"/>
      <c r="ONL234" s="9"/>
      <c r="ONQ234" s="11"/>
      <c r="ONR234" s="8"/>
      <c r="ONS234" s="9"/>
      <c r="ONX234" s="11"/>
      <c r="ONY234" s="8"/>
      <c r="ONZ234" s="9"/>
      <c r="OOE234" s="11"/>
      <c r="OOF234" s="8"/>
      <c r="OOG234" s="9"/>
      <c r="OOL234" s="11"/>
      <c r="OOM234" s="8"/>
      <c r="OON234" s="9"/>
      <c r="OOS234" s="11"/>
      <c r="OOT234" s="8"/>
      <c r="OOU234" s="9"/>
      <c r="OOZ234" s="11"/>
      <c r="OPA234" s="8"/>
      <c r="OPB234" s="9"/>
      <c r="OPG234" s="11"/>
      <c r="OPH234" s="8"/>
      <c r="OPI234" s="9"/>
      <c r="OPN234" s="11"/>
      <c r="OPO234" s="8"/>
      <c r="OPP234" s="9"/>
      <c r="OPU234" s="11"/>
      <c r="OPV234" s="8"/>
      <c r="OPW234" s="9"/>
      <c r="OQB234" s="11"/>
      <c r="OQC234" s="8"/>
      <c r="OQD234" s="9"/>
      <c r="OQI234" s="11"/>
      <c r="OQJ234" s="8"/>
      <c r="OQK234" s="9"/>
      <c r="OQP234" s="11"/>
      <c r="OQQ234" s="8"/>
      <c r="OQR234" s="9"/>
      <c r="OQW234" s="11"/>
      <c r="OQX234" s="8"/>
      <c r="OQY234" s="9"/>
      <c r="ORD234" s="11"/>
      <c r="ORE234" s="8"/>
      <c r="ORF234" s="9"/>
      <c r="ORK234" s="11"/>
      <c r="ORL234" s="8"/>
      <c r="ORM234" s="9"/>
      <c r="ORR234" s="11"/>
      <c r="ORS234" s="8"/>
      <c r="ORT234" s="9"/>
      <c r="ORY234" s="11"/>
      <c r="ORZ234" s="8"/>
      <c r="OSA234" s="9"/>
      <c r="OSF234" s="11"/>
      <c r="OSG234" s="8"/>
      <c r="OSH234" s="9"/>
      <c r="OSM234" s="11"/>
      <c r="OSN234" s="8"/>
      <c r="OSO234" s="9"/>
      <c r="OST234" s="11"/>
      <c r="OSU234" s="8"/>
      <c r="OSV234" s="9"/>
      <c r="OTA234" s="11"/>
      <c r="OTB234" s="8"/>
      <c r="OTC234" s="9"/>
      <c r="OTH234" s="11"/>
      <c r="OTI234" s="8"/>
      <c r="OTJ234" s="9"/>
      <c r="OTO234" s="11"/>
      <c r="OTP234" s="8"/>
      <c r="OTQ234" s="9"/>
      <c r="OTV234" s="11"/>
      <c r="OTW234" s="8"/>
      <c r="OTX234" s="9"/>
      <c r="OUC234" s="11"/>
      <c r="OUD234" s="8"/>
      <c r="OUE234" s="9"/>
      <c r="OUJ234" s="11"/>
      <c r="OUK234" s="8"/>
      <c r="OUL234" s="9"/>
      <c r="OUQ234" s="11"/>
      <c r="OUR234" s="8"/>
      <c r="OUS234" s="9"/>
      <c r="OUX234" s="11"/>
      <c r="OUY234" s="8"/>
      <c r="OUZ234" s="9"/>
      <c r="OVE234" s="11"/>
      <c r="OVF234" s="8"/>
      <c r="OVG234" s="9"/>
      <c r="OVL234" s="11"/>
      <c r="OVM234" s="8"/>
      <c r="OVN234" s="9"/>
      <c r="OVS234" s="11"/>
      <c r="OVT234" s="8"/>
      <c r="OVU234" s="9"/>
      <c r="OVZ234" s="11"/>
      <c r="OWA234" s="8"/>
      <c r="OWB234" s="9"/>
      <c r="OWG234" s="11"/>
      <c r="OWH234" s="8"/>
      <c r="OWI234" s="9"/>
      <c r="OWN234" s="11"/>
      <c r="OWO234" s="8"/>
      <c r="OWP234" s="9"/>
      <c r="OWU234" s="11"/>
      <c r="OWV234" s="8"/>
      <c r="OWW234" s="9"/>
      <c r="OXB234" s="11"/>
      <c r="OXC234" s="8"/>
      <c r="OXD234" s="9"/>
      <c r="OXI234" s="11"/>
      <c r="OXJ234" s="8"/>
      <c r="OXK234" s="9"/>
      <c r="OXP234" s="11"/>
      <c r="OXQ234" s="8"/>
      <c r="OXR234" s="9"/>
      <c r="OXW234" s="11"/>
      <c r="OXX234" s="8"/>
      <c r="OXY234" s="9"/>
      <c r="OYD234" s="11"/>
      <c r="OYE234" s="8"/>
      <c r="OYF234" s="9"/>
      <c r="OYK234" s="11"/>
      <c r="OYL234" s="8"/>
      <c r="OYM234" s="9"/>
      <c r="OYR234" s="11"/>
      <c r="OYS234" s="8"/>
      <c r="OYT234" s="9"/>
      <c r="OYY234" s="11"/>
      <c r="OYZ234" s="8"/>
      <c r="OZA234" s="9"/>
      <c r="OZF234" s="11"/>
      <c r="OZG234" s="8"/>
      <c r="OZH234" s="9"/>
      <c r="OZM234" s="11"/>
      <c r="OZN234" s="8"/>
      <c r="OZO234" s="9"/>
      <c r="OZT234" s="11"/>
      <c r="OZU234" s="8"/>
      <c r="OZV234" s="9"/>
      <c r="PAA234" s="11"/>
      <c r="PAB234" s="8"/>
      <c r="PAC234" s="9"/>
      <c r="PAH234" s="11"/>
      <c r="PAI234" s="8"/>
      <c r="PAJ234" s="9"/>
      <c r="PAO234" s="11"/>
      <c r="PAP234" s="8"/>
      <c r="PAQ234" s="9"/>
      <c r="PAV234" s="11"/>
      <c r="PAW234" s="8"/>
      <c r="PAX234" s="9"/>
      <c r="PBC234" s="11"/>
      <c r="PBD234" s="8"/>
      <c r="PBE234" s="9"/>
      <c r="PBJ234" s="11"/>
      <c r="PBK234" s="8"/>
      <c r="PBL234" s="9"/>
      <c r="PBQ234" s="11"/>
      <c r="PBR234" s="8"/>
      <c r="PBS234" s="9"/>
      <c r="PBX234" s="11"/>
      <c r="PBY234" s="8"/>
      <c r="PBZ234" s="9"/>
      <c r="PCE234" s="11"/>
      <c r="PCF234" s="8"/>
      <c r="PCG234" s="9"/>
      <c r="PCL234" s="11"/>
      <c r="PCM234" s="8"/>
      <c r="PCN234" s="9"/>
      <c r="PCS234" s="11"/>
      <c r="PCT234" s="8"/>
      <c r="PCU234" s="9"/>
      <c r="PCZ234" s="11"/>
      <c r="PDA234" s="8"/>
      <c r="PDB234" s="9"/>
      <c r="PDG234" s="11"/>
      <c r="PDH234" s="8"/>
      <c r="PDI234" s="9"/>
      <c r="PDN234" s="11"/>
      <c r="PDO234" s="8"/>
      <c r="PDP234" s="9"/>
      <c r="PDU234" s="11"/>
      <c r="PDV234" s="8"/>
      <c r="PDW234" s="9"/>
      <c r="PEB234" s="11"/>
      <c r="PEC234" s="8"/>
      <c r="PED234" s="9"/>
      <c r="PEI234" s="11"/>
      <c r="PEJ234" s="8"/>
      <c r="PEK234" s="9"/>
      <c r="PEP234" s="11"/>
      <c r="PEQ234" s="8"/>
      <c r="PER234" s="9"/>
      <c r="PEW234" s="11"/>
      <c r="PEX234" s="8"/>
      <c r="PEY234" s="9"/>
      <c r="PFD234" s="11"/>
      <c r="PFE234" s="8"/>
      <c r="PFF234" s="9"/>
      <c r="PFK234" s="11"/>
      <c r="PFL234" s="8"/>
      <c r="PFM234" s="9"/>
      <c r="PFR234" s="11"/>
      <c r="PFS234" s="8"/>
      <c r="PFT234" s="9"/>
      <c r="PFY234" s="11"/>
      <c r="PFZ234" s="8"/>
      <c r="PGA234" s="9"/>
      <c r="PGF234" s="11"/>
      <c r="PGG234" s="8"/>
      <c r="PGH234" s="9"/>
      <c r="PGM234" s="11"/>
      <c r="PGN234" s="8"/>
      <c r="PGO234" s="9"/>
      <c r="PGT234" s="11"/>
      <c r="PGU234" s="8"/>
      <c r="PGV234" s="9"/>
      <c r="PHA234" s="11"/>
      <c r="PHB234" s="8"/>
      <c r="PHC234" s="9"/>
      <c r="PHH234" s="11"/>
      <c r="PHI234" s="8"/>
      <c r="PHJ234" s="9"/>
      <c r="PHO234" s="11"/>
      <c r="PHP234" s="8"/>
      <c r="PHQ234" s="9"/>
      <c r="PHV234" s="11"/>
      <c r="PHW234" s="8"/>
      <c r="PHX234" s="9"/>
      <c r="PIC234" s="11"/>
      <c r="PID234" s="8"/>
      <c r="PIE234" s="9"/>
      <c r="PIJ234" s="11"/>
      <c r="PIK234" s="8"/>
      <c r="PIL234" s="9"/>
      <c r="PIQ234" s="11"/>
      <c r="PIR234" s="8"/>
      <c r="PIS234" s="9"/>
      <c r="PIX234" s="11"/>
      <c r="PIY234" s="8"/>
      <c r="PIZ234" s="9"/>
      <c r="PJE234" s="11"/>
      <c r="PJF234" s="8"/>
      <c r="PJG234" s="9"/>
      <c r="PJL234" s="11"/>
      <c r="PJM234" s="8"/>
      <c r="PJN234" s="9"/>
      <c r="PJS234" s="11"/>
      <c r="PJT234" s="8"/>
      <c r="PJU234" s="9"/>
      <c r="PJZ234" s="11"/>
      <c r="PKA234" s="8"/>
      <c r="PKB234" s="9"/>
      <c r="PKG234" s="11"/>
      <c r="PKH234" s="8"/>
      <c r="PKI234" s="9"/>
      <c r="PKN234" s="11"/>
      <c r="PKO234" s="8"/>
      <c r="PKP234" s="9"/>
      <c r="PKU234" s="11"/>
      <c r="PKV234" s="8"/>
      <c r="PKW234" s="9"/>
      <c r="PLB234" s="11"/>
      <c r="PLC234" s="8"/>
      <c r="PLD234" s="9"/>
      <c r="PLI234" s="11"/>
      <c r="PLJ234" s="8"/>
      <c r="PLK234" s="9"/>
      <c r="PLP234" s="11"/>
      <c r="PLQ234" s="8"/>
      <c r="PLR234" s="9"/>
      <c r="PLW234" s="11"/>
      <c r="PLX234" s="8"/>
      <c r="PLY234" s="9"/>
      <c r="PMD234" s="11"/>
      <c r="PME234" s="8"/>
      <c r="PMF234" s="9"/>
      <c r="PMK234" s="11"/>
      <c r="PML234" s="8"/>
      <c r="PMM234" s="9"/>
      <c r="PMR234" s="11"/>
      <c r="PMS234" s="8"/>
      <c r="PMT234" s="9"/>
      <c r="PMY234" s="11"/>
      <c r="PMZ234" s="8"/>
      <c r="PNA234" s="9"/>
      <c r="PNF234" s="11"/>
      <c r="PNG234" s="8"/>
      <c r="PNH234" s="9"/>
      <c r="PNM234" s="11"/>
      <c r="PNN234" s="8"/>
      <c r="PNO234" s="9"/>
      <c r="PNT234" s="11"/>
      <c r="PNU234" s="8"/>
      <c r="PNV234" s="9"/>
      <c r="POA234" s="11"/>
      <c r="POB234" s="8"/>
      <c r="POC234" s="9"/>
      <c r="POH234" s="11"/>
      <c r="POI234" s="8"/>
      <c r="POJ234" s="9"/>
      <c r="POO234" s="11"/>
      <c r="POP234" s="8"/>
      <c r="POQ234" s="9"/>
      <c r="POV234" s="11"/>
      <c r="POW234" s="8"/>
      <c r="POX234" s="9"/>
      <c r="PPC234" s="11"/>
      <c r="PPD234" s="8"/>
      <c r="PPE234" s="9"/>
      <c r="PPJ234" s="11"/>
      <c r="PPK234" s="8"/>
      <c r="PPL234" s="9"/>
      <c r="PPQ234" s="11"/>
      <c r="PPR234" s="8"/>
      <c r="PPS234" s="9"/>
      <c r="PPX234" s="11"/>
      <c r="PPY234" s="8"/>
      <c r="PPZ234" s="9"/>
      <c r="PQE234" s="11"/>
      <c r="PQF234" s="8"/>
      <c r="PQG234" s="9"/>
      <c r="PQL234" s="11"/>
      <c r="PQM234" s="8"/>
      <c r="PQN234" s="9"/>
      <c r="PQS234" s="11"/>
      <c r="PQT234" s="8"/>
      <c r="PQU234" s="9"/>
      <c r="PQZ234" s="11"/>
      <c r="PRA234" s="8"/>
      <c r="PRB234" s="9"/>
      <c r="PRG234" s="11"/>
      <c r="PRH234" s="8"/>
      <c r="PRI234" s="9"/>
      <c r="PRN234" s="11"/>
      <c r="PRO234" s="8"/>
      <c r="PRP234" s="9"/>
      <c r="PRU234" s="11"/>
      <c r="PRV234" s="8"/>
      <c r="PRW234" s="9"/>
      <c r="PSB234" s="11"/>
      <c r="PSC234" s="8"/>
      <c r="PSD234" s="9"/>
      <c r="PSI234" s="11"/>
      <c r="PSJ234" s="8"/>
      <c r="PSK234" s="9"/>
      <c r="PSP234" s="11"/>
      <c r="PSQ234" s="8"/>
      <c r="PSR234" s="9"/>
      <c r="PSW234" s="11"/>
      <c r="PSX234" s="8"/>
      <c r="PSY234" s="9"/>
      <c r="PTD234" s="11"/>
      <c r="PTE234" s="8"/>
      <c r="PTF234" s="9"/>
      <c r="PTK234" s="11"/>
      <c r="PTL234" s="8"/>
      <c r="PTM234" s="9"/>
      <c r="PTR234" s="11"/>
      <c r="PTS234" s="8"/>
      <c r="PTT234" s="9"/>
      <c r="PTY234" s="11"/>
      <c r="PTZ234" s="8"/>
      <c r="PUA234" s="9"/>
      <c r="PUF234" s="11"/>
      <c r="PUG234" s="8"/>
      <c r="PUH234" s="9"/>
      <c r="PUM234" s="11"/>
      <c r="PUN234" s="8"/>
      <c r="PUO234" s="9"/>
      <c r="PUT234" s="11"/>
      <c r="PUU234" s="8"/>
      <c r="PUV234" s="9"/>
      <c r="PVA234" s="11"/>
      <c r="PVB234" s="8"/>
      <c r="PVC234" s="9"/>
      <c r="PVH234" s="11"/>
      <c r="PVI234" s="8"/>
      <c r="PVJ234" s="9"/>
      <c r="PVO234" s="11"/>
      <c r="PVP234" s="8"/>
      <c r="PVQ234" s="9"/>
      <c r="PVV234" s="11"/>
      <c r="PVW234" s="8"/>
      <c r="PVX234" s="9"/>
      <c r="PWC234" s="11"/>
      <c r="PWD234" s="8"/>
      <c r="PWE234" s="9"/>
      <c r="PWJ234" s="11"/>
      <c r="PWK234" s="8"/>
      <c r="PWL234" s="9"/>
      <c r="PWQ234" s="11"/>
      <c r="PWR234" s="8"/>
      <c r="PWS234" s="9"/>
      <c r="PWX234" s="11"/>
      <c r="PWY234" s="8"/>
      <c r="PWZ234" s="9"/>
      <c r="PXE234" s="11"/>
      <c r="PXF234" s="8"/>
      <c r="PXG234" s="9"/>
      <c r="PXL234" s="11"/>
      <c r="PXM234" s="8"/>
      <c r="PXN234" s="9"/>
      <c r="PXS234" s="11"/>
      <c r="PXT234" s="8"/>
      <c r="PXU234" s="9"/>
      <c r="PXZ234" s="11"/>
      <c r="PYA234" s="8"/>
      <c r="PYB234" s="9"/>
      <c r="PYG234" s="11"/>
      <c r="PYH234" s="8"/>
      <c r="PYI234" s="9"/>
      <c r="PYN234" s="11"/>
      <c r="PYO234" s="8"/>
      <c r="PYP234" s="9"/>
      <c r="PYU234" s="11"/>
      <c r="PYV234" s="8"/>
      <c r="PYW234" s="9"/>
      <c r="PZB234" s="11"/>
      <c r="PZC234" s="8"/>
      <c r="PZD234" s="9"/>
      <c r="PZI234" s="11"/>
      <c r="PZJ234" s="8"/>
      <c r="PZK234" s="9"/>
      <c r="PZP234" s="11"/>
      <c r="PZQ234" s="8"/>
      <c r="PZR234" s="9"/>
      <c r="PZW234" s="11"/>
      <c r="PZX234" s="8"/>
      <c r="PZY234" s="9"/>
      <c r="QAD234" s="11"/>
      <c r="QAE234" s="8"/>
      <c r="QAF234" s="9"/>
      <c r="QAK234" s="11"/>
      <c r="QAL234" s="8"/>
      <c r="QAM234" s="9"/>
      <c r="QAR234" s="11"/>
      <c r="QAS234" s="8"/>
      <c r="QAT234" s="9"/>
      <c r="QAY234" s="11"/>
      <c r="QAZ234" s="8"/>
      <c r="QBA234" s="9"/>
      <c r="QBF234" s="11"/>
      <c r="QBG234" s="8"/>
      <c r="QBH234" s="9"/>
      <c r="QBM234" s="11"/>
      <c r="QBN234" s="8"/>
      <c r="QBO234" s="9"/>
      <c r="QBT234" s="11"/>
      <c r="QBU234" s="8"/>
      <c r="QBV234" s="9"/>
      <c r="QCA234" s="11"/>
      <c r="QCB234" s="8"/>
      <c r="QCC234" s="9"/>
      <c r="QCH234" s="11"/>
      <c r="QCI234" s="8"/>
      <c r="QCJ234" s="9"/>
      <c r="QCO234" s="11"/>
      <c r="QCP234" s="8"/>
      <c r="QCQ234" s="9"/>
      <c r="QCV234" s="11"/>
      <c r="QCW234" s="8"/>
      <c r="QCX234" s="9"/>
      <c r="QDC234" s="11"/>
      <c r="QDD234" s="8"/>
      <c r="QDE234" s="9"/>
      <c r="QDJ234" s="11"/>
      <c r="QDK234" s="8"/>
      <c r="QDL234" s="9"/>
      <c r="QDQ234" s="11"/>
      <c r="QDR234" s="8"/>
      <c r="QDS234" s="9"/>
      <c r="QDX234" s="11"/>
      <c r="QDY234" s="8"/>
      <c r="QDZ234" s="9"/>
      <c r="QEE234" s="11"/>
      <c r="QEF234" s="8"/>
      <c r="QEG234" s="9"/>
      <c r="QEL234" s="11"/>
      <c r="QEM234" s="8"/>
      <c r="QEN234" s="9"/>
      <c r="QES234" s="11"/>
      <c r="QET234" s="8"/>
      <c r="QEU234" s="9"/>
      <c r="QEZ234" s="11"/>
      <c r="QFA234" s="8"/>
      <c r="QFB234" s="9"/>
      <c r="QFG234" s="11"/>
      <c r="QFH234" s="8"/>
      <c r="QFI234" s="9"/>
      <c r="QFN234" s="11"/>
      <c r="QFO234" s="8"/>
      <c r="QFP234" s="9"/>
      <c r="QFU234" s="11"/>
      <c r="QFV234" s="8"/>
      <c r="QFW234" s="9"/>
      <c r="QGB234" s="11"/>
      <c r="QGC234" s="8"/>
      <c r="QGD234" s="9"/>
      <c r="QGI234" s="11"/>
      <c r="QGJ234" s="8"/>
      <c r="QGK234" s="9"/>
      <c r="QGP234" s="11"/>
      <c r="QGQ234" s="8"/>
      <c r="QGR234" s="9"/>
      <c r="QGW234" s="11"/>
      <c r="QGX234" s="8"/>
      <c r="QGY234" s="9"/>
      <c r="QHD234" s="11"/>
      <c r="QHE234" s="8"/>
      <c r="QHF234" s="9"/>
      <c r="QHK234" s="11"/>
      <c r="QHL234" s="8"/>
      <c r="QHM234" s="9"/>
      <c r="QHR234" s="11"/>
      <c r="QHS234" s="8"/>
      <c r="QHT234" s="9"/>
      <c r="QHY234" s="11"/>
      <c r="QHZ234" s="8"/>
      <c r="QIA234" s="9"/>
      <c r="QIF234" s="11"/>
      <c r="QIG234" s="8"/>
      <c r="QIH234" s="9"/>
      <c r="QIM234" s="11"/>
      <c r="QIN234" s="8"/>
      <c r="QIO234" s="9"/>
      <c r="QIT234" s="11"/>
      <c r="QIU234" s="8"/>
      <c r="QIV234" s="9"/>
      <c r="QJA234" s="11"/>
      <c r="QJB234" s="8"/>
      <c r="QJC234" s="9"/>
      <c r="QJH234" s="11"/>
      <c r="QJI234" s="8"/>
      <c r="QJJ234" s="9"/>
      <c r="QJO234" s="11"/>
      <c r="QJP234" s="8"/>
      <c r="QJQ234" s="9"/>
      <c r="QJV234" s="11"/>
      <c r="QJW234" s="8"/>
      <c r="QJX234" s="9"/>
      <c r="QKC234" s="11"/>
      <c r="QKD234" s="8"/>
      <c r="QKE234" s="9"/>
      <c r="QKJ234" s="11"/>
      <c r="QKK234" s="8"/>
      <c r="QKL234" s="9"/>
      <c r="QKQ234" s="11"/>
      <c r="QKR234" s="8"/>
      <c r="QKS234" s="9"/>
      <c r="QKX234" s="11"/>
      <c r="QKY234" s="8"/>
      <c r="QKZ234" s="9"/>
      <c r="QLE234" s="11"/>
      <c r="QLF234" s="8"/>
      <c r="QLG234" s="9"/>
      <c r="QLL234" s="11"/>
      <c r="QLM234" s="8"/>
      <c r="QLN234" s="9"/>
      <c r="QLS234" s="11"/>
      <c r="QLT234" s="8"/>
      <c r="QLU234" s="9"/>
      <c r="QLZ234" s="11"/>
      <c r="QMA234" s="8"/>
      <c r="QMB234" s="9"/>
      <c r="QMG234" s="11"/>
      <c r="QMH234" s="8"/>
      <c r="QMI234" s="9"/>
      <c r="QMN234" s="11"/>
      <c r="QMO234" s="8"/>
      <c r="QMP234" s="9"/>
      <c r="QMU234" s="11"/>
      <c r="QMV234" s="8"/>
      <c r="QMW234" s="9"/>
      <c r="QNB234" s="11"/>
      <c r="QNC234" s="8"/>
      <c r="QND234" s="9"/>
      <c r="QNI234" s="11"/>
      <c r="QNJ234" s="8"/>
      <c r="QNK234" s="9"/>
      <c r="QNP234" s="11"/>
      <c r="QNQ234" s="8"/>
      <c r="QNR234" s="9"/>
      <c r="QNW234" s="11"/>
      <c r="QNX234" s="8"/>
      <c r="QNY234" s="9"/>
      <c r="QOD234" s="11"/>
      <c r="QOE234" s="8"/>
      <c r="QOF234" s="9"/>
      <c r="QOK234" s="11"/>
      <c r="QOL234" s="8"/>
      <c r="QOM234" s="9"/>
      <c r="QOR234" s="11"/>
      <c r="QOS234" s="8"/>
      <c r="QOT234" s="9"/>
      <c r="QOY234" s="11"/>
      <c r="QOZ234" s="8"/>
      <c r="QPA234" s="9"/>
      <c r="QPF234" s="11"/>
      <c r="QPG234" s="8"/>
      <c r="QPH234" s="9"/>
      <c r="QPM234" s="11"/>
      <c r="QPN234" s="8"/>
      <c r="QPO234" s="9"/>
      <c r="QPT234" s="11"/>
      <c r="QPU234" s="8"/>
      <c r="QPV234" s="9"/>
      <c r="QQA234" s="11"/>
      <c r="QQB234" s="8"/>
      <c r="QQC234" s="9"/>
      <c r="QQH234" s="11"/>
      <c r="QQI234" s="8"/>
      <c r="QQJ234" s="9"/>
      <c r="QQO234" s="11"/>
      <c r="QQP234" s="8"/>
      <c r="QQQ234" s="9"/>
      <c r="QQV234" s="11"/>
      <c r="QQW234" s="8"/>
      <c r="QQX234" s="9"/>
      <c r="QRC234" s="11"/>
      <c r="QRD234" s="8"/>
      <c r="QRE234" s="9"/>
      <c r="QRJ234" s="11"/>
      <c r="QRK234" s="8"/>
      <c r="QRL234" s="9"/>
      <c r="QRQ234" s="11"/>
      <c r="QRR234" s="8"/>
      <c r="QRS234" s="9"/>
      <c r="QRX234" s="11"/>
      <c r="QRY234" s="8"/>
      <c r="QRZ234" s="9"/>
      <c r="QSE234" s="11"/>
      <c r="QSF234" s="8"/>
      <c r="QSG234" s="9"/>
      <c r="QSL234" s="11"/>
      <c r="QSM234" s="8"/>
      <c r="QSN234" s="9"/>
      <c r="QSS234" s="11"/>
      <c r="QST234" s="8"/>
      <c r="QSU234" s="9"/>
      <c r="QSZ234" s="11"/>
      <c r="QTA234" s="8"/>
      <c r="QTB234" s="9"/>
      <c r="QTG234" s="11"/>
      <c r="QTH234" s="8"/>
      <c r="QTI234" s="9"/>
      <c r="QTN234" s="11"/>
      <c r="QTO234" s="8"/>
      <c r="QTP234" s="9"/>
      <c r="QTU234" s="11"/>
      <c r="QTV234" s="8"/>
      <c r="QTW234" s="9"/>
      <c r="QUB234" s="11"/>
      <c r="QUC234" s="8"/>
      <c r="QUD234" s="9"/>
      <c r="QUI234" s="11"/>
      <c r="QUJ234" s="8"/>
      <c r="QUK234" s="9"/>
      <c r="QUP234" s="11"/>
      <c r="QUQ234" s="8"/>
      <c r="QUR234" s="9"/>
      <c r="QUW234" s="11"/>
      <c r="QUX234" s="8"/>
      <c r="QUY234" s="9"/>
      <c r="QVD234" s="11"/>
      <c r="QVE234" s="8"/>
      <c r="QVF234" s="9"/>
      <c r="QVK234" s="11"/>
      <c r="QVL234" s="8"/>
      <c r="QVM234" s="9"/>
      <c r="QVR234" s="11"/>
      <c r="QVS234" s="8"/>
      <c r="QVT234" s="9"/>
      <c r="QVY234" s="11"/>
      <c r="QVZ234" s="8"/>
      <c r="QWA234" s="9"/>
      <c r="QWF234" s="11"/>
      <c r="QWG234" s="8"/>
      <c r="QWH234" s="9"/>
      <c r="QWM234" s="11"/>
      <c r="QWN234" s="8"/>
      <c r="QWO234" s="9"/>
      <c r="QWT234" s="11"/>
      <c r="QWU234" s="8"/>
      <c r="QWV234" s="9"/>
      <c r="QXA234" s="11"/>
      <c r="QXB234" s="8"/>
      <c r="QXC234" s="9"/>
      <c r="QXH234" s="11"/>
      <c r="QXI234" s="8"/>
      <c r="QXJ234" s="9"/>
      <c r="QXO234" s="11"/>
      <c r="QXP234" s="8"/>
      <c r="QXQ234" s="9"/>
      <c r="QXV234" s="11"/>
      <c r="QXW234" s="8"/>
      <c r="QXX234" s="9"/>
      <c r="QYC234" s="11"/>
      <c r="QYD234" s="8"/>
      <c r="QYE234" s="9"/>
      <c r="QYJ234" s="11"/>
      <c r="QYK234" s="8"/>
      <c r="QYL234" s="9"/>
      <c r="QYQ234" s="11"/>
      <c r="QYR234" s="8"/>
      <c r="QYS234" s="9"/>
      <c r="QYX234" s="11"/>
      <c r="QYY234" s="8"/>
      <c r="QYZ234" s="9"/>
      <c r="QZE234" s="11"/>
      <c r="QZF234" s="8"/>
      <c r="QZG234" s="9"/>
      <c r="QZL234" s="11"/>
      <c r="QZM234" s="8"/>
      <c r="QZN234" s="9"/>
      <c r="QZS234" s="11"/>
      <c r="QZT234" s="8"/>
      <c r="QZU234" s="9"/>
      <c r="QZZ234" s="11"/>
      <c r="RAA234" s="8"/>
      <c r="RAB234" s="9"/>
      <c r="RAG234" s="11"/>
      <c r="RAH234" s="8"/>
      <c r="RAI234" s="9"/>
      <c r="RAN234" s="11"/>
      <c r="RAO234" s="8"/>
      <c r="RAP234" s="9"/>
      <c r="RAU234" s="11"/>
      <c r="RAV234" s="8"/>
      <c r="RAW234" s="9"/>
      <c r="RBB234" s="11"/>
      <c r="RBC234" s="8"/>
      <c r="RBD234" s="9"/>
      <c r="RBI234" s="11"/>
      <c r="RBJ234" s="8"/>
      <c r="RBK234" s="9"/>
      <c r="RBP234" s="11"/>
      <c r="RBQ234" s="8"/>
      <c r="RBR234" s="9"/>
      <c r="RBW234" s="11"/>
      <c r="RBX234" s="8"/>
      <c r="RBY234" s="9"/>
      <c r="RCD234" s="11"/>
      <c r="RCE234" s="8"/>
      <c r="RCF234" s="9"/>
      <c r="RCK234" s="11"/>
      <c r="RCL234" s="8"/>
      <c r="RCM234" s="9"/>
      <c r="RCR234" s="11"/>
      <c r="RCS234" s="8"/>
      <c r="RCT234" s="9"/>
      <c r="RCY234" s="11"/>
      <c r="RCZ234" s="8"/>
      <c r="RDA234" s="9"/>
      <c r="RDF234" s="11"/>
      <c r="RDG234" s="8"/>
      <c r="RDH234" s="9"/>
      <c r="RDM234" s="11"/>
      <c r="RDN234" s="8"/>
      <c r="RDO234" s="9"/>
      <c r="RDT234" s="11"/>
      <c r="RDU234" s="8"/>
      <c r="RDV234" s="9"/>
      <c r="REA234" s="11"/>
      <c r="REB234" s="8"/>
      <c r="REC234" s="9"/>
      <c r="REH234" s="11"/>
      <c r="REI234" s="8"/>
      <c r="REJ234" s="9"/>
      <c r="REO234" s="11"/>
      <c r="REP234" s="8"/>
      <c r="REQ234" s="9"/>
      <c r="REV234" s="11"/>
      <c r="REW234" s="8"/>
      <c r="REX234" s="9"/>
      <c r="RFC234" s="11"/>
      <c r="RFD234" s="8"/>
      <c r="RFE234" s="9"/>
      <c r="RFJ234" s="11"/>
      <c r="RFK234" s="8"/>
      <c r="RFL234" s="9"/>
      <c r="RFQ234" s="11"/>
      <c r="RFR234" s="8"/>
      <c r="RFS234" s="9"/>
      <c r="RFX234" s="11"/>
      <c r="RFY234" s="8"/>
      <c r="RFZ234" s="9"/>
      <c r="RGE234" s="11"/>
      <c r="RGF234" s="8"/>
      <c r="RGG234" s="9"/>
      <c r="RGL234" s="11"/>
      <c r="RGM234" s="8"/>
      <c r="RGN234" s="9"/>
      <c r="RGS234" s="11"/>
      <c r="RGT234" s="8"/>
      <c r="RGU234" s="9"/>
      <c r="RGZ234" s="11"/>
      <c r="RHA234" s="8"/>
      <c r="RHB234" s="9"/>
      <c r="RHG234" s="11"/>
      <c r="RHH234" s="8"/>
      <c r="RHI234" s="9"/>
      <c r="RHN234" s="11"/>
      <c r="RHO234" s="8"/>
      <c r="RHP234" s="9"/>
      <c r="RHU234" s="11"/>
      <c r="RHV234" s="8"/>
      <c r="RHW234" s="9"/>
      <c r="RIB234" s="11"/>
      <c r="RIC234" s="8"/>
      <c r="RID234" s="9"/>
      <c r="RII234" s="11"/>
      <c r="RIJ234" s="8"/>
      <c r="RIK234" s="9"/>
      <c r="RIP234" s="11"/>
      <c r="RIQ234" s="8"/>
      <c r="RIR234" s="9"/>
      <c r="RIW234" s="11"/>
      <c r="RIX234" s="8"/>
      <c r="RIY234" s="9"/>
      <c r="RJD234" s="11"/>
      <c r="RJE234" s="8"/>
      <c r="RJF234" s="9"/>
      <c r="RJK234" s="11"/>
      <c r="RJL234" s="8"/>
      <c r="RJM234" s="9"/>
      <c r="RJR234" s="11"/>
      <c r="RJS234" s="8"/>
      <c r="RJT234" s="9"/>
      <c r="RJY234" s="11"/>
      <c r="RJZ234" s="8"/>
      <c r="RKA234" s="9"/>
      <c r="RKF234" s="11"/>
      <c r="RKG234" s="8"/>
      <c r="RKH234" s="9"/>
      <c r="RKM234" s="11"/>
      <c r="RKN234" s="8"/>
      <c r="RKO234" s="9"/>
      <c r="RKT234" s="11"/>
      <c r="RKU234" s="8"/>
      <c r="RKV234" s="9"/>
      <c r="RLA234" s="11"/>
      <c r="RLB234" s="8"/>
      <c r="RLC234" s="9"/>
      <c r="RLH234" s="11"/>
      <c r="RLI234" s="8"/>
      <c r="RLJ234" s="9"/>
      <c r="RLO234" s="11"/>
      <c r="RLP234" s="8"/>
      <c r="RLQ234" s="9"/>
      <c r="RLV234" s="11"/>
      <c r="RLW234" s="8"/>
      <c r="RLX234" s="9"/>
      <c r="RMC234" s="11"/>
      <c r="RMD234" s="8"/>
      <c r="RME234" s="9"/>
      <c r="RMJ234" s="11"/>
      <c r="RMK234" s="8"/>
      <c r="RML234" s="9"/>
      <c r="RMQ234" s="11"/>
      <c r="RMR234" s="8"/>
      <c r="RMS234" s="9"/>
      <c r="RMX234" s="11"/>
      <c r="RMY234" s="8"/>
      <c r="RMZ234" s="9"/>
      <c r="RNE234" s="11"/>
      <c r="RNF234" s="8"/>
      <c r="RNG234" s="9"/>
      <c r="RNL234" s="11"/>
      <c r="RNM234" s="8"/>
      <c r="RNN234" s="9"/>
      <c r="RNS234" s="11"/>
      <c r="RNT234" s="8"/>
      <c r="RNU234" s="9"/>
      <c r="RNZ234" s="11"/>
      <c r="ROA234" s="8"/>
      <c r="ROB234" s="9"/>
      <c r="ROG234" s="11"/>
      <c r="ROH234" s="8"/>
      <c r="ROI234" s="9"/>
      <c r="RON234" s="11"/>
      <c r="ROO234" s="8"/>
      <c r="ROP234" s="9"/>
      <c r="ROU234" s="11"/>
      <c r="ROV234" s="8"/>
      <c r="ROW234" s="9"/>
      <c r="RPB234" s="11"/>
      <c r="RPC234" s="8"/>
      <c r="RPD234" s="9"/>
      <c r="RPI234" s="11"/>
      <c r="RPJ234" s="8"/>
      <c r="RPK234" s="9"/>
      <c r="RPP234" s="11"/>
      <c r="RPQ234" s="8"/>
      <c r="RPR234" s="9"/>
      <c r="RPW234" s="11"/>
      <c r="RPX234" s="8"/>
      <c r="RPY234" s="9"/>
      <c r="RQD234" s="11"/>
      <c r="RQE234" s="8"/>
      <c r="RQF234" s="9"/>
      <c r="RQK234" s="11"/>
      <c r="RQL234" s="8"/>
      <c r="RQM234" s="9"/>
      <c r="RQR234" s="11"/>
      <c r="RQS234" s="8"/>
      <c r="RQT234" s="9"/>
      <c r="RQY234" s="11"/>
      <c r="RQZ234" s="8"/>
      <c r="RRA234" s="9"/>
      <c r="RRF234" s="11"/>
      <c r="RRG234" s="8"/>
      <c r="RRH234" s="9"/>
      <c r="RRM234" s="11"/>
      <c r="RRN234" s="8"/>
      <c r="RRO234" s="9"/>
      <c r="RRT234" s="11"/>
      <c r="RRU234" s="8"/>
      <c r="RRV234" s="9"/>
      <c r="RSA234" s="11"/>
      <c r="RSB234" s="8"/>
      <c r="RSC234" s="9"/>
      <c r="RSH234" s="11"/>
      <c r="RSI234" s="8"/>
      <c r="RSJ234" s="9"/>
      <c r="RSO234" s="11"/>
      <c r="RSP234" s="8"/>
      <c r="RSQ234" s="9"/>
      <c r="RSV234" s="11"/>
      <c r="RSW234" s="8"/>
      <c r="RSX234" s="9"/>
      <c r="RTC234" s="11"/>
      <c r="RTD234" s="8"/>
      <c r="RTE234" s="9"/>
      <c r="RTJ234" s="11"/>
      <c r="RTK234" s="8"/>
      <c r="RTL234" s="9"/>
      <c r="RTQ234" s="11"/>
      <c r="RTR234" s="8"/>
      <c r="RTS234" s="9"/>
      <c r="RTX234" s="11"/>
      <c r="RTY234" s="8"/>
      <c r="RTZ234" s="9"/>
      <c r="RUE234" s="11"/>
      <c r="RUF234" s="8"/>
      <c r="RUG234" s="9"/>
      <c r="RUL234" s="11"/>
      <c r="RUM234" s="8"/>
      <c r="RUN234" s="9"/>
      <c r="RUS234" s="11"/>
      <c r="RUT234" s="8"/>
      <c r="RUU234" s="9"/>
      <c r="RUZ234" s="11"/>
      <c r="RVA234" s="8"/>
      <c r="RVB234" s="9"/>
      <c r="RVG234" s="11"/>
      <c r="RVH234" s="8"/>
      <c r="RVI234" s="9"/>
      <c r="RVN234" s="11"/>
      <c r="RVO234" s="8"/>
      <c r="RVP234" s="9"/>
      <c r="RVU234" s="11"/>
      <c r="RVV234" s="8"/>
      <c r="RVW234" s="9"/>
      <c r="RWB234" s="11"/>
      <c r="RWC234" s="8"/>
      <c r="RWD234" s="9"/>
      <c r="RWI234" s="11"/>
      <c r="RWJ234" s="8"/>
      <c r="RWK234" s="9"/>
      <c r="RWP234" s="11"/>
      <c r="RWQ234" s="8"/>
      <c r="RWR234" s="9"/>
      <c r="RWW234" s="11"/>
      <c r="RWX234" s="8"/>
      <c r="RWY234" s="9"/>
      <c r="RXD234" s="11"/>
      <c r="RXE234" s="8"/>
      <c r="RXF234" s="9"/>
      <c r="RXK234" s="11"/>
      <c r="RXL234" s="8"/>
      <c r="RXM234" s="9"/>
      <c r="RXR234" s="11"/>
      <c r="RXS234" s="8"/>
      <c r="RXT234" s="9"/>
      <c r="RXY234" s="11"/>
      <c r="RXZ234" s="8"/>
      <c r="RYA234" s="9"/>
      <c r="RYF234" s="11"/>
      <c r="RYG234" s="8"/>
      <c r="RYH234" s="9"/>
      <c r="RYM234" s="11"/>
      <c r="RYN234" s="8"/>
      <c r="RYO234" s="9"/>
      <c r="RYT234" s="11"/>
      <c r="RYU234" s="8"/>
      <c r="RYV234" s="9"/>
      <c r="RZA234" s="11"/>
      <c r="RZB234" s="8"/>
      <c r="RZC234" s="9"/>
      <c r="RZH234" s="11"/>
      <c r="RZI234" s="8"/>
      <c r="RZJ234" s="9"/>
      <c r="RZO234" s="11"/>
      <c r="RZP234" s="8"/>
      <c r="RZQ234" s="9"/>
      <c r="RZV234" s="11"/>
      <c r="RZW234" s="8"/>
      <c r="RZX234" s="9"/>
      <c r="SAC234" s="11"/>
      <c r="SAD234" s="8"/>
      <c r="SAE234" s="9"/>
      <c r="SAJ234" s="11"/>
      <c r="SAK234" s="8"/>
      <c r="SAL234" s="9"/>
      <c r="SAQ234" s="11"/>
      <c r="SAR234" s="8"/>
      <c r="SAS234" s="9"/>
      <c r="SAX234" s="11"/>
      <c r="SAY234" s="8"/>
      <c r="SAZ234" s="9"/>
      <c r="SBE234" s="11"/>
      <c r="SBF234" s="8"/>
      <c r="SBG234" s="9"/>
      <c r="SBL234" s="11"/>
      <c r="SBM234" s="8"/>
      <c r="SBN234" s="9"/>
      <c r="SBS234" s="11"/>
      <c r="SBT234" s="8"/>
      <c r="SBU234" s="9"/>
      <c r="SBZ234" s="11"/>
      <c r="SCA234" s="8"/>
      <c r="SCB234" s="9"/>
      <c r="SCG234" s="11"/>
      <c r="SCH234" s="8"/>
      <c r="SCI234" s="9"/>
      <c r="SCN234" s="11"/>
      <c r="SCO234" s="8"/>
      <c r="SCP234" s="9"/>
      <c r="SCU234" s="11"/>
      <c r="SCV234" s="8"/>
      <c r="SCW234" s="9"/>
      <c r="SDB234" s="11"/>
      <c r="SDC234" s="8"/>
      <c r="SDD234" s="9"/>
      <c r="SDI234" s="11"/>
      <c r="SDJ234" s="8"/>
      <c r="SDK234" s="9"/>
      <c r="SDP234" s="11"/>
      <c r="SDQ234" s="8"/>
      <c r="SDR234" s="9"/>
      <c r="SDW234" s="11"/>
      <c r="SDX234" s="8"/>
      <c r="SDY234" s="9"/>
      <c r="SED234" s="11"/>
      <c r="SEE234" s="8"/>
      <c r="SEF234" s="9"/>
      <c r="SEK234" s="11"/>
      <c r="SEL234" s="8"/>
      <c r="SEM234" s="9"/>
      <c r="SER234" s="11"/>
      <c r="SES234" s="8"/>
      <c r="SET234" s="9"/>
      <c r="SEY234" s="11"/>
      <c r="SEZ234" s="8"/>
      <c r="SFA234" s="9"/>
      <c r="SFF234" s="11"/>
      <c r="SFG234" s="8"/>
      <c r="SFH234" s="9"/>
      <c r="SFM234" s="11"/>
      <c r="SFN234" s="8"/>
      <c r="SFO234" s="9"/>
      <c r="SFT234" s="11"/>
      <c r="SFU234" s="8"/>
      <c r="SFV234" s="9"/>
      <c r="SGA234" s="11"/>
      <c r="SGB234" s="8"/>
      <c r="SGC234" s="9"/>
      <c r="SGH234" s="11"/>
      <c r="SGI234" s="8"/>
      <c r="SGJ234" s="9"/>
      <c r="SGO234" s="11"/>
      <c r="SGP234" s="8"/>
      <c r="SGQ234" s="9"/>
      <c r="SGV234" s="11"/>
      <c r="SGW234" s="8"/>
      <c r="SGX234" s="9"/>
      <c r="SHC234" s="11"/>
      <c r="SHD234" s="8"/>
      <c r="SHE234" s="9"/>
      <c r="SHJ234" s="11"/>
      <c r="SHK234" s="8"/>
      <c r="SHL234" s="9"/>
      <c r="SHQ234" s="11"/>
      <c r="SHR234" s="8"/>
      <c r="SHS234" s="9"/>
      <c r="SHX234" s="11"/>
      <c r="SHY234" s="8"/>
      <c r="SHZ234" s="9"/>
      <c r="SIE234" s="11"/>
      <c r="SIF234" s="8"/>
      <c r="SIG234" s="9"/>
      <c r="SIL234" s="11"/>
      <c r="SIM234" s="8"/>
      <c r="SIN234" s="9"/>
      <c r="SIS234" s="11"/>
      <c r="SIT234" s="8"/>
      <c r="SIU234" s="9"/>
      <c r="SIZ234" s="11"/>
      <c r="SJA234" s="8"/>
      <c r="SJB234" s="9"/>
      <c r="SJG234" s="11"/>
      <c r="SJH234" s="8"/>
      <c r="SJI234" s="9"/>
      <c r="SJN234" s="11"/>
      <c r="SJO234" s="8"/>
      <c r="SJP234" s="9"/>
      <c r="SJU234" s="11"/>
      <c r="SJV234" s="8"/>
      <c r="SJW234" s="9"/>
      <c r="SKB234" s="11"/>
      <c r="SKC234" s="8"/>
      <c r="SKD234" s="9"/>
      <c r="SKI234" s="11"/>
      <c r="SKJ234" s="8"/>
      <c r="SKK234" s="9"/>
      <c r="SKP234" s="11"/>
      <c r="SKQ234" s="8"/>
      <c r="SKR234" s="9"/>
      <c r="SKW234" s="11"/>
      <c r="SKX234" s="8"/>
      <c r="SKY234" s="9"/>
      <c r="SLD234" s="11"/>
      <c r="SLE234" s="8"/>
      <c r="SLF234" s="9"/>
      <c r="SLK234" s="11"/>
      <c r="SLL234" s="8"/>
      <c r="SLM234" s="9"/>
      <c r="SLR234" s="11"/>
      <c r="SLS234" s="8"/>
      <c r="SLT234" s="9"/>
      <c r="SLY234" s="11"/>
      <c r="SLZ234" s="8"/>
      <c r="SMA234" s="9"/>
      <c r="SMF234" s="11"/>
      <c r="SMG234" s="8"/>
      <c r="SMH234" s="9"/>
      <c r="SMM234" s="11"/>
      <c r="SMN234" s="8"/>
      <c r="SMO234" s="9"/>
      <c r="SMT234" s="11"/>
      <c r="SMU234" s="8"/>
      <c r="SMV234" s="9"/>
      <c r="SNA234" s="11"/>
      <c r="SNB234" s="8"/>
      <c r="SNC234" s="9"/>
      <c r="SNH234" s="11"/>
      <c r="SNI234" s="8"/>
      <c r="SNJ234" s="9"/>
      <c r="SNO234" s="11"/>
      <c r="SNP234" s="8"/>
      <c r="SNQ234" s="9"/>
      <c r="SNV234" s="11"/>
      <c r="SNW234" s="8"/>
      <c r="SNX234" s="9"/>
      <c r="SOC234" s="11"/>
      <c r="SOD234" s="8"/>
      <c r="SOE234" s="9"/>
      <c r="SOJ234" s="11"/>
      <c r="SOK234" s="8"/>
      <c r="SOL234" s="9"/>
      <c r="SOQ234" s="11"/>
      <c r="SOR234" s="8"/>
      <c r="SOS234" s="9"/>
      <c r="SOX234" s="11"/>
      <c r="SOY234" s="8"/>
      <c r="SOZ234" s="9"/>
      <c r="SPE234" s="11"/>
      <c r="SPF234" s="8"/>
      <c r="SPG234" s="9"/>
      <c r="SPL234" s="11"/>
      <c r="SPM234" s="8"/>
      <c r="SPN234" s="9"/>
      <c r="SPS234" s="11"/>
      <c r="SPT234" s="8"/>
      <c r="SPU234" s="9"/>
      <c r="SPZ234" s="11"/>
      <c r="SQA234" s="8"/>
      <c r="SQB234" s="9"/>
      <c r="SQG234" s="11"/>
      <c r="SQH234" s="8"/>
      <c r="SQI234" s="9"/>
      <c r="SQN234" s="11"/>
      <c r="SQO234" s="8"/>
      <c r="SQP234" s="9"/>
      <c r="SQU234" s="11"/>
      <c r="SQV234" s="8"/>
      <c r="SQW234" s="9"/>
      <c r="SRB234" s="11"/>
      <c r="SRC234" s="8"/>
      <c r="SRD234" s="9"/>
      <c r="SRI234" s="11"/>
      <c r="SRJ234" s="8"/>
      <c r="SRK234" s="9"/>
      <c r="SRP234" s="11"/>
      <c r="SRQ234" s="8"/>
      <c r="SRR234" s="9"/>
      <c r="SRW234" s="11"/>
      <c r="SRX234" s="8"/>
      <c r="SRY234" s="9"/>
      <c r="SSD234" s="11"/>
      <c r="SSE234" s="8"/>
      <c r="SSF234" s="9"/>
      <c r="SSK234" s="11"/>
      <c r="SSL234" s="8"/>
      <c r="SSM234" s="9"/>
      <c r="SSR234" s="11"/>
      <c r="SSS234" s="8"/>
      <c r="SST234" s="9"/>
      <c r="SSY234" s="11"/>
      <c r="SSZ234" s="8"/>
      <c r="STA234" s="9"/>
      <c r="STF234" s="11"/>
      <c r="STG234" s="8"/>
      <c r="STH234" s="9"/>
      <c r="STM234" s="11"/>
      <c r="STN234" s="8"/>
      <c r="STO234" s="9"/>
      <c r="STT234" s="11"/>
      <c r="STU234" s="8"/>
      <c r="STV234" s="9"/>
      <c r="SUA234" s="11"/>
      <c r="SUB234" s="8"/>
      <c r="SUC234" s="9"/>
      <c r="SUH234" s="11"/>
      <c r="SUI234" s="8"/>
      <c r="SUJ234" s="9"/>
      <c r="SUO234" s="11"/>
      <c r="SUP234" s="8"/>
      <c r="SUQ234" s="9"/>
      <c r="SUV234" s="11"/>
      <c r="SUW234" s="8"/>
      <c r="SUX234" s="9"/>
      <c r="SVC234" s="11"/>
      <c r="SVD234" s="8"/>
      <c r="SVE234" s="9"/>
      <c r="SVJ234" s="11"/>
      <c r="SVK234" s="8"/>
      <c r="SVL234" s="9"/>
      <c r="SVQ234" s="11"/>
      <c r="SVR234" s="8"/>
      <c r="SVS234" s="9"/>
      <c r="SVX234" s="11"/>
      <c r="SVY234" s="8"/>
      <c r="SVZ234" s="9"/>
      <c r="SWE234" s="11"/>
      <c r="SWF234" s="8"/>
      <c r="SWG234" s="9"/>
      <c r="SWL234" s="11"/>
      <c r="SWM234" s="8"/>
      <c r="SWN234" s="9"/>
      <c r="SWS234" s="11"/>
      <c r="SWT234" s="8"/>
      <c r="SWU234" s="9"/>
      <c r="SWZ234" s="11"/>
      <c r="SXA234" s="8"/>
      <c r="SXB234" s="9"/>
      <c r="SXG234" s="11"/>
      <c r="SXH234" s="8"/>
      <c r="SXI234" s="9"/>
      <c r="SXN234" s="11"/>
      <c r="SXO234" s="8"/>
      <c r="SXP234" s="9"/>
      <c r="SXU234" s="11"/>
      <c r="SXV234" s="8"/>
      <c r="SXW234" s="9"/>
      <c r="SYB234" s="11"/>
      <c r="SYC234" s="8"/>
      <c r="SYD234" s="9"/>
      <c r="SYI234" s="11"/>
      <c r="SYJ234" s="8"/>
      <c r="SYK234" s="9"/>
      <c r="SYP234" s="11"/>
      <c r="SYQ234" s="8"/>
      <c r="SYR234" s="9"/>
      <c r="SYW234" s="11"/>
      <c r="SYX234" s="8"/>
      <c r="SYY234" s="9"/>
      <c r="SZD234" s="11"/>
      <c r="SZE234" s="8"/>
      <c r="SZF234" s="9"/>
      <c r="SZK234" s="11"/>
      <c r="SZL234" s="8"/>
      <c r="SZM234" s="9"/>
      <c r="SZR234" s="11"/>
      <c r="SZS234" s="8"/>
      <c r="SZT234" s="9"/>
      <c r="SZY234" s="11"/>
      <c r="SZZ234" s="8"/>
      <c r="TAA234" s="9"/>
      <c r="TAF234" s="11"/>
      <c r="TAG234" s="8"/>
      <c r="TAH234" s="9"/>
      <c r="TAM234" s="11"/>
      <c r="TAN234" s="8"/>
      <c r="TAO234" s="9"/>
      <c r="TAT234" s="11"/>
      <c r="TAU234" s="8"/>
      <c r="TAV234" s="9"/>
      <c r="TBA234" s="11"/>
      <c r="TBB234" s="8"/>
      <c r="TBC234" s="9"/>
      <c r="TBH234" s="11"/>
      <c r="TBI234" s="8"/>
      <c r="TBJ234" s="9"/>
      <c r="TBO234" s="11"/>
      <c r="TBP234" s="8"/>
      <c r="TBQ234" s="9"/>
      <c r="TBV234" s="11"/>
      <c r="TBW234" s="8"/>
      <c r="TBX234" s="9"/>
      <c r="TCC234" s="11"/>
      <c r="TCD234" s="8"/>
      <c r="TCE234" s="9"/>
      <c r="TCJ234" s="11"/>
      <c r="TCK234" s="8"/>
      <c r="TCL234" s="9"/>
      <c r="TCQ234" s="11"/>
      <c r="TCR234" s="8"/>
      <c r="TCS234" s="9"/>
      <c r="TCX234" s="11"/>
      <c r="TCY234" s="8"/>
      <c r="TCZ234" s="9"/>
      <c r="TDE234" s="11"/>
      <c r="TDF234" s="8"/>
      <c r="TDG234" s="9"/>
      <c r="TDL234" s="11"/>
      <c r="TDM234" s="8"/>
      <c r="TDN234" s="9"/>
      <c r="TDS234" s="11"/>
      <c r="TDT234" s="8"/>
      <c r="TDU234" s="9"/>
      <c r="TDZ234" s="11"/>
      <c r="TEA234" s="8"/>
      <c r="TEB234" s="9"/>
      <c r="TEG234" s="11"/>
      <c r="TEH234" s="8"/>
      <c r="TEI234" s="9"/>
      <c r="TEN234" s="11"/>
      <c r="TEO234" s="8"/>
      <c r="TEP234" s="9"/>
      <c r="TEU234" s="11"/>
      <c r="TEV234" s="8"/>
      <c r="TEW234" s="9"/>
      <c r="TFB234" s="11"/>
      <c r="TFC234" s="8"/>
      <c r="TFD234" s="9"/>
      <c r="TFI234" s="11"/>
      <c r="TFJ234" s="8"/>
      <c r="TFK234" s="9"/>
      <c r="TFP234" s="11"/>
      <c r="TFQ234" s="8"/>
      <c r="TFR234" s="9"/>
      <c r="TFW234" s="11"/>
      <c r="TFX234" s="8"/>
      <c r="TFY234" s="9"/>
      <c r="TGD234" s="11"/>
      <c r="TGE234" s="8"/>
      <c r="TGF234" s="9"/>
      <c r="TGK234" s="11"/>
      <c r="TGL234" s="8"/>
      <c r="TGM234" s="9"/>
      <c r="TGR234" s="11"/>
      <c r="TGS234" s="8"/>
      <c r="TGT234" s="9"/>
      <c r="TGY234" s="11"/>
      <c r="TGZ234" s="8"/>
      <c r="THA234" s="9"/>
      <c r="THF234" s="11"/>
      <c r="THG234" s="8"/>
      <c r="THH234" s="9"/>
      <c r="THM234" s="11"/>
      <c r="THN234" s="8"/>
      <c r="THO234" s="9"/>
      <c r="THT234" s="11"/>
      <c r="THU234" s="8"/>
      <c r="THV234" s="9"/>
      <c r="TIA234" s="11"/>
      <c r="TIB234" s="8"/>
      <c r="TIC234" s="9"/>
      <c r="TIH234" s="11"/>
      <c r="TII234" s="8"/>
      <c r="TIJ234" s="9"/>
      <c r="TIO234" s="11"/>
      <c r="TIP234" s="8"/>
      <c r="TIQ234" s="9"/>
      <c r="TIV234" s="11"/>
      <c r="TIW234" s="8"/>
      <c r="TIX234" s="9"/>
      <c r="TJC234" s="11"/>
      <c r="TJD234" s="8"/>
      <c r="TJE234" s="9"/>
      <c r="TJJ234" s="11"/>
      <c r="TJK234" s="8"/>
      <c r="TJL234" s="9"/>
      <c r="TJQ234" s="11"/>
      <c r="TJR234" s="8"/>
      <c r="TJS234" s="9"/>
      <c r="TJX234" s="11"/>
      <c r="TJY234" s="8"/>
      <c r="TJZ234" s="9"/>
      <c r="TKE234" s="11"/>
      <c r="TKF234" s="8"/>
      <c r="TKG234" s="9"/>
      <c r="TKL234" s="11"/>
      <c r="TKM234" s="8"/>
      <c r="TKN234" s="9"/>
      <c r="TKS234" s="11"/>
      <c r="TKT234" s="8"/>
      <c r="TKU234" s="9"/>
      <c r="TKZ234" s="11"/>
      <c r="TLA234" s="8"/>
      <c r="TLB234" s="9"/>
      <c r="TLG234" s="11"/>
      <c r="TLH234" s="8"/>
      <c r="TLI234" s="9"/>
      <c r="TLN234" s="11"/>
      <c r="TLO234" s="8"/>
      <c r="TLP234" s="9"/>
      <c r="TLU234" s="11"/>
      <c r="TLV234" s="8"/>
      <c r="TLW234" s="9"/>
      <c r="TMB234" s="11"/>
      <c r="TMC234" s="8"/>
      <c r="TMD234" s="9"/>
      <c r="TMI234" s="11"/>
      <c r="TMJ234" s="8"/>
      <c r="TMK234" s="9"/>
      <c r="TMP234" s="11"/>
      <c r="TMQ234" s="8"/>
      <c r="TMR234" s="9"/>
      <c r="TMW234" s="11"/>
      <c r="TMX234" s="8"/>
      <c r="TMY234" s="9"/>
      <c r="TND234" s="11"/>
      <c r="TNE234" s="8"/>
      <c r="TNF234" s="9"/>
      <c r="TNK234" s="11"/>
      <c r="TNL234" s="8"/>
      <c r="TNM234" s="9"/>
      <c r="TNR234" s="11"/>
      <c r="TNS234" s="8"/>
      <c r="TNT234" s="9"/>
      <c r="TNY234" s="11"/>
      <c r="TNZ234" s="8"/>
      <c r="TOA234" s="9"/>
      <c r="TOF234" s="11"/>
      <c r="TOG234" s="8"/>
      <c r="TOH234" s="9"/>
      <c r="TOM234" s="11"/>
      <c r="TON234" s="8"/>
      <c r="TOO234" s="9"/>
      <c r="TOT234" s="11"/>
      <c r="TOU234" s="8"/>
      <c r="TOV234" s="9"/>
      <c r="TPA234" s="11"/>
      <c r="TPB234" s="8"/>
      <c r="TPC234" s="9"/>
      <c r="TPH234" s="11"/>
      <c r="TPI234" s="8"/>
      <c r="TPJ234" s="9"/>
      <c r="TPO234" s="11"/>
      <c r="TPP234" s="8"/>
      <c r="TPQ234" s="9"/>
      <c r="TPV234" s="11"/>
      <c r="TPW234" s="8"/>
      <c r="TPX234" s="9"/>
      <c r="TQC234" s="11"/>
      <c r="TQD234" s="8"/>
      <c r="TQE234" s="9"/>
      <c r="TQJ234" s="11"/>
      <c r="TQK234" s="8"/>
      <c r="TQL234" s="9"/>
      <c r="TQQ234" s="11"/>
      <c r="TQR234" s="8"/>
      <c r="TQS234" s="9"/>
      <c r="TQX234" s="11"/>
      <c r="TQY234" s="8"/>
      <c r="TQZ234" s="9"/>
      <c r="TRE234" s="11"/>
      <c r="TRF234" s="8"/>
      <c r="TRG234" s="9"/>
      <c r="TRL234" s="11"/>
      <c r="TRM234" s="8"/>
      <c r="TRN234" s="9"/>
      <c r="TRS234" s="11"/>
      <c r="TRT234" s="8"/>
      <c r="TRU234" s="9"/>
      <c r="TRZ234" s="11"/>
      <c r="TSA234" s="8"/>
      <c r="TSB234" s="9"/>
      <c r="TSG234" s="11"/>
      <c r="TSH234" s="8"/>
      <c r="TSI234" s="9"/>
      <c r="TSN234" s="11"/>
      <c r="TSO234" s="8"/>
      <c r="TSP234" s="9"/>
      <c r="TSU234" s="11"/>
      <c r="TSV234" s="8"/>
      <c r="TSW234" s="9"/>
      <c r="TTB234" s="11"/>
      <c r="TTC234" s="8"/>
      <c r="TTD234" s="9"/>
      <c r="TTI234" s="11"/>
      <c r="TTJ234" s="8"/>
      <c r="TTK234" s="9"/>
      <c r="TTP234" s="11"/>
      <c r="TTQ234" s="8"/>
      <c r="TTR234" s="9"/>
      <c r="TTW234" s="11"/>
      <c r="TTX234" s="8"/>
      <c r="TTY234" s="9"/>
      <c r="TUD234" s="11"/>
      <c r="TUE234" s="8"/>
      <c r="TUF234" s="9"/>
      <c r="TUK234" s="11"/>
      <c r="TUL234" s="8"/>
      <c r="TUM234" s="9"/>
      <c r="TUR234" s="11"/>
      <c r="TUS234" s="8"/>
      <c r="TUT234" s="9"/>
      <c r="TUY234" s="11"/>
      <c r="TUZ234" s="8"/>
      <c r="TVA234" s="9"/>
      <c r="TVF234" s="11"/>
      <c r="TVG234" s="8"/>
      <c r="TVH234" s="9"/>
      <c r="TVM234" s="11"/>
      <c r="TVN234" s="8"/>
      <c r="TVO234" s="9"/>
      <c r="TVT234" s="11"/>
      <c r="TVU234" s="8"/>
      <c r="TVV234" s="9"/>
      <c r="TWA234" s="11"/>
      <c r="TWB234" s="8"/>
      <c r="TWC234" s="9"/>
      <c r="TWH234" s="11"/>
      <c r="TWI234" s="8"/>
      <c r="TWJ234" s="9"/>
      <c r="TWO234" s="11"/>
      <c r="TWP234" s="8"/>
      <c r="TWQ234" s="9"/>
      <c r="TWV234" s="11"/>
      <c r="TWW234" s="8"/>
      <c r="TWX234" s="9"/>
      <c r="TXC234" s="11"/>
      <c r="TXD234" s="8"/>
      <c r="TXE234" s="9"/>
      <c r="TXJ234" s="11"/>
      <c r="TXK234" s="8"/>
      <c r="TXL234" s="9"/>
      <c r="TXQ234" s="11"/>
      <c r="TXR234" s="8"/>
      <c r="TXS234" s="9"/>
      <c r="TXX234" s="11"/>
      <c r="TXY234" s="8"/>
      <c r="TXZ234" s="9"/>
      <c r="TYE234" s="11"/>
      <c r="TYF234" s="8"/>
      <c r="TYG234" s="9"/>
      <c r="TYL234" s="11"/>
      <c r="TYM234" s="8"/>
      <c r="TYN234" s="9"/>
      <c r="TYS234" s="11"/>
      <c r="TYT234" s="8"/>
      <c r="TYU234" s="9"/>
      <c r="TYZ234" s="11"/>
      <c r="TZA234" s="8"/>
      <c r="TZB234" s="9"/>
      <c r="TZG234" s="11"/>
      <c r="TZH234" s="8"/>
      <c r="TZI234" s="9"/>
      <c r="TZN234" s="11"/>
      <c r="TZO234" s="8"/>
      <c r="TZP234" s="9"/>
      <c r="TZU234" s="11"/>
      <c r="TZV234" s="8"/>
      <c r="TZW234" s="9"/>
      <c r="UAB234" s="11"/>
      <c r="UAC234" s="8"/>
      <c r="UAD234" s="9"/>
      <c r="UAI234" s="11"/>
      <c r="UAJ234" s="8"/>
      <c r="UAK234" s="9"/>
      <c r="UAP234" s="11"/>
      <c r="UAQ234" s="8"/>
      <c r="UAR234" s="9"/>
      <c r="UAW234" s="11"/>
      <c r="UAX234" s="8"/>
      <c r="UAY234" s="9"/>
      <c r="UBD234" s="11"/>
      <c r="UBE234" s="8"/>
      <c r="UBF234" s="9"/>
      <c r="UBK234" s="11"/>
      <c r="UBL234" s="8"/>
      <c r="UBM234" s="9"/>
      <c r="UBR234" s="11"/>
      <c r="UBS234" s="8"/>
      <c r="UBT234" s="9"/>
      <c r="UBY234" s="11"/>
      <c r="UBZ234" s="8"/>
      <c r="UCA234" s="9"/>
      <c r="UCF234" s="11"/>
      <c r="UCG234" s="8"/>
      <c r="UCH234" s="9"/>
      <c r="UCM234" s="11"/>
      <c r="UCN234" s="8"/>
      <c r="UCO234" s="9"/>
      <c r="UCT234" s="11"/>
      <c r="UCU234" s="8"/>
      <c r="UCV234" s="9"/>
      <c r="UDA234" s="11"/>
      <c r="UDB234" s="8"/>
      <c r="UDC234" s="9"/>
      <c r="UDH234" s="11"/>
      <c r="UDI234" s="8"/>
      <c r="UDJ234" s="9"/>
      <c r="UDO234" s="11"/>
      <c r="UDP234" s="8"/>
      <c r="UDQ234" s="9"/>
      <c r="UDV234" s="11"/>
      <c r="UDW234" s="8"/>
      <c r="UDX234" s="9"/>
      <c r="UEC234" s="11"/>
      <c r="UED234" s="8"/>
      <c r="UEE234" s="9"/>
      <c r="UEJ234" s="11"/>
      <c r="UEK234" s="8"/>
      <c r="UEL234" s="9"/>
      <c r="UEQ234" s="11"/>
      <c r="UER234" s="8"/>
      <c r="UES234" s="9"/>
      <c r="UEX234" s="11"/>
      <c r="UEY234" s="8"/>
      <c r="UEZ234" s="9"/>
      <c r="UFE234" s="11"/>
      <c r="UFF234" s="8"/>
      <c r="UFG234" s="9"/>
      <c r="UFL234" s="11"/>
      <c r="UFM234" s="8"/>
      <c r="UFN234" s="9"/>
      <c r="UFS234" s="11"/>
      <c r="UFT234" s="8"/>
      <c r="UFU234" s="9"/>
      <c r="UFZ234" s="11"/>
      <c r="UGA234" s="8"/>
      <c r="UGB234" s="9"/>
      <c r="UGG234" s="11"/>
      <c r="UGH234" s="8"/>
      <c r="UGI234" s="9"/>
      <c r="UGN234" s="11"/>
      <c r="UGO234" s="8"/>
      <c r="UGP234" s="9"/>
      <c r="UGU234" s="11"/>
      <c r="UGV234" s="8"/>
      <c r="UGW234" s="9"/>
      <c r="UHB234" s="11"/>
      <c r="UHC234" s="8"/>
      <c r="UHD234" s="9"/>
      <c r="UHI234" s="11"/>
      <c r="UHJ234" s="8"/>
      <c r="UHK234" s="9"/>
      <c r="UHP234" s="11"/>
      <c r="UHQ234" s="8"/>
      <c r="UHR234" s="9"/>
      <c r="UHW234" s="11"/>
      <c r="UHX234" s="8"/>
      <c r="UHY234" s="9"/>
      <c r="UID234" s="11"/>
      <c r="UIE234" s="8"/>
      <c r="UIF234" s="9"/>
      <c r="UIK234" s="11"/>
      <c r="UIL234" s="8"/>
      <c r="UIM234" s="9"/>
      <c r="UIR234" s="11"/>
      <c r="UIS234" s="8"/>
      <c r="UIT234" s="9"/>
      <c r="UIY234" s="11"/>
      <c r="UIZ234" s="8"/>
      <c r="UJA234" s="9"/>
      <c r="UJF234" s="11"/>
      <c r="UJG234" s="8"/>
      <c r="UJH234" s="9"/>
      <c r="UJM234" s="11"/>
      <c r="UJN234" s="8"/>
      <c r="UJO234" s="9"/>
      <c r="UJT234" s="11"/>
      <c r="UJU234" s="8"/>
      <c r="UJV234" s="9"/>
      <c r="UKA234" s="11"/>
      <c r="UKB234" s="8"/>
      <c r="UKC234" s="9"/>
      <c r="UKH234" s="11"/>
      <c r="UKI234" s="8"/>
      <c r="UKJ234" s="9"/>
      <c r="UKO234" s="11"/>
      <c r="UKP234" s="8"/>
      <c r="UKQ234" s="9"/>
      <c r="UKV234" s="11"/>
      <c r="UKW234" s="8"/>
      <c r="UKX234" s="9"/>
      <c r="ULC234" s="11"/>
      <c r="ULD234" s="8"/>
      <c r="ULE234" s="9"/>
      <c r="ULJ234" s="11"/>
      <c r="ULK234" s="8"/>
      <c r="ULL234" s="9"/>
      <c r="ULQ234" s="11"/>
      <c r="ULR234" s="8"/>
      <c r="ULS234" s="9"/>
      <c r="ULX234" s="11"/>
      <c r="ULY234" s="8"/>
      <c r="ULZ234" s="9"/>
      <c r="UME234" s="11"/>
      <c r="UMF234" s="8"/>
      <c r="UMG234" s="9"/>
      <c r="UML234" s="11"/>
      <c r="UMM234" s="8"/>
      <c r="UMN234" s="9"/>
      <c r="UMS234" s="11"/>
      <c r="UMT234" s="8"/>
      <c r="UMU234" s="9"/>
      <c r="UMZ234" s="11"/>
      <c r="UNA234" s="8"/>
      <c r="UNB234" s="9"/>
      <c r="UNG234" s="11"/>
      <c r="UNH234" s="8"/>
      <c r="UNI234" s="9"/>
      <c r="UNN234" s="11"/>
      <c r="UNO234" s="8"/>
      <c r="UNP234" s="9"/>
      <c r="UNU234" s="11"/>
      <c r="UNV234" s="8"/>
      <c r="UNW234" s="9"/>
      <c r="UOB234" s="11"/>
      <c r="UOC234" s="8"/>
      <c r="UOD234" s="9"/>
      <c r="UOI234" s="11"/>
      <c r="UOJ234" s="8"/>
      <c r="UOK234" s="9"/>
      <c r="UOP234" s="11"/>
      <c r="UOQ234" s="8"/>
      <c r="UOR234" s="9"/>
      <c r="UOW234" s="11"/>
      <c r="UOX234" s="8"/>
      <c r="UOY234" s="9"/>
      <c r="UPD234" s="11"/>
      <c r="UPE234" s="8"/>
      <c r="UPF234" s="9"/>
      <c r="UPK234" s="11"/>
      <c r="UPL234" s="8"/>
      <c r="UPM234" s="9"/>
      <c r="UPR234" s="11"/>
      <c r="UPS234" s="8"/>
      <c r="UPT234" s="9"/>
      <c r="UPY234" s="11"/>
      <c r="UPZ234" s="8"/>
      <c r="UQA234" s="9"/>
      <c r="UQF234" s="11"/>
      <c r="UQG234" s="8"/>
      <c r="UQH234" s="9"/>
      <c r="UQM234" s="11"/>
      <c r="UQN234" s="8"/>
      <c r="UQO234" s="9"/>
      <c r="UQT234" s="11"/>
      <c r="UQU234" s="8"/>
      <c r="UQV234" s="9"/>
      <c r="URA234" s="11"/>
      <c r="URB234" s="8"/>
      <c r="URC234" s="9"/>
      <c r="URH234" s="11"/>
      <c r="URI234" s="8"/>
      <c r="URJ234" s="9"/>
      <c r="URO234" s="11"/>
      <c r="URP234" s="8"/>
      <c r="URQ234" s="9"/>
      <c r="URV234" s="11"/>
      <c r="URW234" s="8"/>
      <c r="URX234" s="9"/>
      <c r="USC234" s="11"/>
      <c r="USD234" s="8"/>
      <c r="USE234" s="9"/>
      <c r="USJ234" s="11"/>
      <c r="USK234" s="8"/>
      <c r="USL234" s="9"/>
      <c r="USQ234" s="11"/>
      <c r="USR234" s="8"/>
      <c r="USS234" s="9"/>
      <c r="USX234" s="11"/>
      <c r="USY234" s="8"/>
      <c r="USZ234" s="9"/>
      <c r="UTE234" s="11"/>
      <c r="UTF234" s="8"/>
      <c r="UTG234" s="9"/>
      <c r="UTL234" s="11"/>
      <c r="UTM234" s="8"/>
      <c r="UTN234" s="9"/>
      <c r="UTS234" s="11"/>
      <c r="UTT234" s="8"/>
      <c r="UTU234" s="9"/>
      <c r="UTZ234" s="11"/>
      <c r="UUA234" s="8"/>
      <c r="UUB234" s="9"/>
      <c r="UUG234" s="11"/>
      <c r="UUH234" s="8"/>
      <c r="UUI234" s="9"/>
      <c r="UUN234" s="11"/>
      <c r="UUO234" s="8"/>
      <c r="UUP234" s="9"/>
      <c r="UUU234" s="11"/>
      <c r="UUV234" s="8"/>
      <c r="UUW234" s="9"/>
      <c r="UVB234" s="11"/>
      <c r="UVC234" s="8"/>
      <c r="UVD234" s="9"/>
      <c r="UVI234" s="11"/>
      <c r="UVJ234" s="8"/>
      <c r="UVK234" s="9"/>
      <c r="UVP234" s="11"/>
      <c r="UVQ234" s="8"/>
      <c r="UVR234" s="9"/>
      <c r="UVW234" s="11"/>
      <c r="UVX234" s="8"/>
      <c r="UVY234" s="9"/>
      <c r="UWD234" s="11"/>
      <c r="UWE234" s="8"/>
      <c r="UWF234" s="9"/>
      <c r="UWK234" s="11"/>
      <c r="UWL234" s="8"/>
      <c r="UWM234" s="9"/>
      <c r="UWR234" s="11"/>
      <c r="UWS234" s="8"/>
      <c r="UWT234" s="9"/>
      <c r="UWY234" s="11"/>
      <c r="UWZ234" s="8"/>
      <c r="UXA234" s="9"/>
      <c r="UXF234" s="11"/>
      <c r="UXG234" s="8"/>
      <c r="UXH234" s="9"/>
      <c r="UXM234" s="11"/>
      <c r="UXN234" s="8"/>
      <c r="UXO234" s="9"/>
      <c r="UXT234" s="11"/>
      <c r="UXU234" s="8"/>
      <c r="UXV234" s="9"/>
      <c r="UYA234" s="11"/>
      <c r="UYB234" s="8"/>
      <c r="UYC234" s="9"/>
      <c r="UYH234" s="11"/>
      <c r="UYI234" s="8"/>
      <c r="UYJ234" s="9"/>
      <c r="UYO234" s="11"/>
      <c r="UYP234" s="8"/>
      <c r="UYQ234" s="9"/>
      <c r="UYV234" s="11"/>
      <c r="UYW234" s="8"/>
      <c r="UYX234" s="9"/>
      <c r="UZC234" s="11"/>
      <c r="UZD234" s="8"/>
      <c r="UZE234" s="9"/>
      <c r="UZJ234" s="11"/>
      <c r="UZK234" s="8"/>
      <c r="UZL234" s="9"/>
      <c r="UZQ234" s="11"/>
      <c r="UZR234" s="8"/>
      <c r="UZS234" s="9"/>
      <c r="UZX234" s="11"/>
      <c r="UZY234" s="8"/>
      <c r="UZZ234" s="9"/>
      <c r="VAE234" s="11"/>
      <c r="VAF234" s="8"/>
      <c r="VAG234" s="9"/>
      <c r="VAL234" s="11"/>
      <c r="VAM234" s="8"/>
      <c r="VAN234" s="9"/>
      <c r="VAS234" s="11"/>
      <c r="VAT234" s="8"/>
      <c r="VAU234" s="9"/>
      <c r="VAZ234" s="11"/>
      <c r="VBA234" s="8"/>
      <c r="VBB234" s="9"/>
      <c r="VBG234" s="11"/>
      <c r="VBH234" s="8"/>
      <c r="VBI234" s="9"/>
      <c r="VBN234" s="11"/>
      <c r="VBO234" s="8"/>
      <c r="VBP234" s="9"/>
      <c r="VBU234" s="11"/>
      <c r="VBV234" s="8"/>
      <c r="VBW234" s="9"/>
      <c r="VCB234" s="11"/>
      <c r="VCC234" s="8"/>
      <c r="VCD234" s="9"/>
      <c r="VCI234" s="11"/>
      <c r="VCJ234" s="8"/>
      <c r="VCK234" s="9"/>
      <c r="VCP234" s="11"/>
      <c r="VCQ234" s="8"/>
      <c r="VCR234" s="9"/>
      <c r="VCW234" s="11"/>
      <c r="VCX234" s="8"/>
      <c r="VCY234" s="9"/>
      <c r="VDD234" s="11"/>
      <c r="VDE234" s="8"/>
      <c r="VDF234" s="9"/>
      <c r="VDK234" s="11"/>
      <c r="VDL234" s="8"/>
      <c r="VDM234" s="9"/>
      <c r="VDR234" s="11"/>
      <c r="VDS234" s="8"/>
      <c r="VDT234" s="9"/>
      <c r="VDY234" s="11"/>
      <c r="VDZ234" s="8"/>
      <c r="VEA234" s="9"/>
      <c r="VEF234" s="11"/>
      <c r="VEG234" s="8"/>
      <c r="VEH234" s="9"/>
      <c r="VEM234" s="11"/>
      <c r="VEN234" s="8"/>
      <c r="VEO234" s="9"/>
      <c r="VET234" s="11"/>
      <c r="VEU234" s="8"/>
      <c r="VEV234" s="9"/>
      <c r="VFA234" s="11"/>
      <c r="VFB234" s="8"/>
      <c r="VFC234" s="9"/>
      <c r="VFH234" s="11"/>
      <c r="VFI234" s="8"/>
      <c r="VFJ234" s="9"/>
      <c r="VFO234" s="11"/>
      <c r="VFP234" s="8"/>
      <c r="VFQ234" s="9"/>
      <c r="VFV234" s="11"/>
      <c r="VFW234" s="8"/>
      <c r="VFX234" s="9"/>
      <c r="VGC234" s="11"/>
      <c r="VGD234" s="8"/>
      <c r="VGE234" s="9"/>
      <c r="VGJ234" s="11"/>
      <c r="VGK234" s="8"/>
      <c r="VGL234" s="9"/>
      <c r="VGQ234" s="11"/>
      <c r="VGR234" s="8"/>
      <c r="VGS234" s="9"/>
      <c r="VGX234" s="11"/>
      <c r="VGY234" s="8"/>
      <c r="VGZ234" s="9"/>
      <c r="VHE234" s="11"/>
      <c r="VHF234" s="8"/>
      <c r="VHG234" s="9"/>
      <c r="VHL234" s="11"/>
      <c r="VHM234" s="8"/>
      <c r="VHN234" s="9"/>
      <c r="VHS234" s="11"/>
      <c r="VHT234" s="8"/>
      <c r="VHU234" s="9"/>
      <c r="VHZ234" s="11"/>
      <c r="VIA234" s="8"/>
      <c r="VIB234" s="9"/>
      <c r="VIG234" s="11"/>
      <c r="VIH234" s="8"/>
      <c r="VII234" s="9"/>
      <c r="VIN234" s="11"/>
      <c r="VIO234" s="8"/>
      <c r="VIP234" s="9"/>
      <c r="VIU234" s="11"/>
      <c r="VIV234" s="8"/>
      <c r="VIW234" s="9"/>
      <c r="VJB234" s="11"/>
      <c r="VJC234" s="8"/>
      <c r="VJD234" s="9"/>
      <c r="VJI234" s="11"/>
      <c r="VJJ234" s="8"/>
      <c r="VJK234" s="9"/>
      <c r="VJP234" s="11"/>
      <c r="VJQ234" s="8"/>
      <c r="VJR234" s="9"/>
      <c r="VJW234" s="11"/>
      <c r="VJX234" s="8"/>
      <c r="VJY234" s="9"/>
      <c r="VKD234" s="11"/>
      <c r="VKE234" s="8"/>
      <c r="VKF234" s="9"/>
      <c r="VKK234" s="11"/>
      <c r="VKL234" s="8"/>
      <c r="VKM234" s="9"/>
      <c r="VKR234" s="11"/>
      <c r="VKS234" s="8"/>
      <c r="VKT234" s="9"/>
      <c r="VKY234" s="11"/>
      <c r="VKZ234" s="8"/>
      <c r="VLA234" s="9"/>
      <c r="VLF234" s="11"/>
      <c r="VLG234" s="8"/>
      <c r="VLH234" s="9"/>
      <c r="VLM234" s="11"/>
      <c r="VLN234" s="8"/>
      <c r="VLO234" s="9"/>
      <c r="VLT234" s="11"/>
      <c r="VLU234" s="8"/>
      <c r="VLV234" s="9"/>
      <c r="VMA234" s="11"/>
      <c r="VMB234" s="8"/>
      <c r="VMC234" s="9"/>
      <c r="VMH234" s="11"/>
      <c r="VMI234" s="8"/>
      <c r="VMJ234" s="9"/>
      <c r="VMO234" s="11"/>
      <c r="VMP234" s="8"/>
      <c r="VMQ234" s="9"/>
      <c r="VMV234" s="11"/>
      <c r="VMW234" s="8"/>
      <c r="VMX234" s="9"/>
      <c r="VNC234" s="11"/>
      <c r="VND234" s="8"/>
      <c r="VNE234" s="9"/>
      <c r="VNJ234" s="11"/>
      <c r="VNK234" s="8"/>
      <c r="VNL234" s="9"/>
      <c r="VNQ234" s="11"/>
      <c r="VNR234" s="8"/>
      <c r="VNS234" s="9"/>
      <c r="VNX234" s="11"/>
      <c r="VNY234" s="8"/>
      <c r="VNZ234" s="9"/>
      <c r="VOE234" s="11"/>
      <c r="VOF234" s="8"/>
      <c r="VOG234" s="9"/>
      <c r="VOL234" s="11"/>
      <c r="VOM234" s="8"/>
      <c r="VON234" s="9"/>
      <c r="VOS234" s="11"/>
      <c r="VOT234" s="8"/>
      <c r="VOU234" s="9"/>
      <c r="VOZ234" s="11"/>
      <c r="VPA234" s="8"/>
      <c r="VPB234" s="9"/>
      <c r="VPG234" s="11"/>
      <c r="VPH234" s="8"/>
      <c r="VPI234" s="9"/>
      <c r="VPN234" s="11"/>
      <c r="VPO234" s="8"/>
      <c r="VPP234" s="9"/>
      <c r="VPU234" s="11"/>
      <c r="VPV234" s="8"/>
      <c r="VPW234" s="9"/>
      <c r="VQB234" s="11"/>
      <c r="VQC234" s="8"/>
      <c r="VQD234" s="9"/>
      <c r="VQI234" s="11"/>
      <c r="VQJ234" s="8"/>
      <c r="VQK234" s="9"/>
      <c r="VQP234" s="11"/>
      <c r="VQQ234" s="8"/>
      <c r="VQR234" s="9"/>
      <c r="VQW234" s="11"/>
      <c r="VQX234" s="8"/>
      <c r="VQY234" s="9"/>
      <c r="VRD234" s="11"/>
      <c r="VRE234" s="8"/>
      <c r="VRF234" s="9"/>
      <c r="VRK234" s="11"/>
      <c r="VRL234" s="8"/>
      <c r="VRM234" s="9"/>
      <c r="VRR234" s="11"/>
      <c r="VRS234" s="8"/>
      <c r="VRT234" s="9"/>
      <c r="VRY234" s="11"/>
      <c r="VRZ234" s="8"/>
      <c r="VSA234" s="9"/>
      <c r="VSF234" s="11"/>
      <c r="VSG234" s="8"/>
      <c r="VSH234" s="9"/>
      <c r="VSM234" s="11"/>
      <c r="VSN234" s="8"/>
      <c r="VSO234" s="9"/>
      <c r="VST234" s="11"/>
      <c r="VSU234" s="8"/>
      <c r="VSV234" s="9"/>
      <c r="VTA234" s="11"/>
      <c r="VTB234" s="8"/>
      <c r="VTC234" s="9"/>
      <c r="VTH234" s="11"/>
      <c r="VTI234" s="8"/>
      <c r="VTJ234" s="9"/>
      <c r="VTO234" s="11"/>
      <c r="VTP234" s="8"/>
      <c r="VTQ234" s="9"/>
      <c r="VTV234" s="11"/>
      <c r="VTW234" s="8"/>
      <c r="VTX234" s="9"/>
      <c r="VUC234" s="11"/>
      <c r="VUD234" s="8"/>
      <c r="VUE234" s="9"/>
      <c r="VUJ234" s="11"/>
      <c r="VUK234" s="8"/>
      <c r="VUL234" s="9"/>
      <c r="VUQ234" s="11"/>
      <c r="VUR234" s="8"/>
      <c r="VUS234" s="9"/>
      <c r="VUX234" s="11"/>
      <c r="VUY234" s="8"/>
      <c r="VUZ234" s="9"/>
      <c r="VVE234" s="11"/>
      <c r="VVF234" s="8"/>
      <c r="VVG234" s="9"/>
      <c r="VVL234" s="11"/>
      <c r="VVM234" s="8"/>
      <c r="VVN234" s="9"/>
      <c r="VVS234" s="11"/>
      <c r="VVT234" s="8"/>
      <c r="VVU234" s="9"/>
      <c r="VVZ234" s="11"/>
      <c r="VWA234" s="8"/>
      <c r="VWB234" s="9"/>
      <c r="VWG234" s="11"/>
      <c r="VWH234" s="8"/>
      <c r="VWI234" s="9"/>
      <c r="VWN234" s="11"/>
      <c r="VWO234" s="8"/>
      <c r="VWP234" s="9"/>
      <c r="VWU234" s="11"/>
      <c r="VWV234" s="8"/>
      <c r="VWW234" s="9"/>
      <c r="VXB234" s="11"/>
      <c r="VXC234" s="8"/>
      <c r="VXD234" s="9"/>
      <c r="VXI234" s="11"/>
      <c r="VXJ234" s="8"/>
      <c r="VXK234" s="9"/>
      <c r="VXP234" s="11"/>
      <c r="VXQ234" s="8"/>
      <c r="VXR234" s="9"/>
      <c r="VXW234" s="11"/>
      <c r="VXX234" s="8"/>
      <c r="VXY234" s="9"/>
      <c r="VYD234" s="11"/>
      <c r="VYE234" s="8"/>
      <c r="VYF234" s="9"/>
      <c r="VYK234" s="11"/>
      <c r="VYL234" s="8"/>
      <c r="VYM234" s="9"/>
      <c r="VYR234" s="11"/>
      <c r="VYS234" s="8"/>
      <c r="VYT234" s="9"/>
      <c r="VYY234" s="11"/>
      <c r="VYZ234" s="8"/>
      <c r="VZA234" s="9"/>
      <c r="VZF234" s="11"/>
      <c r="VZG234" s="8"/>
      <c r="VZH234" s="9"/>
      <c r="VZM234" s="11"/>
      <c r="VZN234" s="8"/>
      <c r="VZO234" s="9"/>
      <c r="VZT234" s="11"/>
      <c r="VZU234" s="8"/>
      <c r="VZV234" s="9"/>
      <c r="WAA234" s="11"/>
      <c r="WAB234" s="8"/>
      <c r="WAC234" s="9"/>
      <c r="WAH234" s="11"/>
      <c r="WAI234" s="8"/>
      <c r="WAJ234" s="9"/>
      <c r="WAO234" s="11"/>
      <c r="WAP234" s="8"/>
      <c r="WAQ234" s="9"/>
      <c r="WAV234" s="11"/>
      <c r="WAW234" s="8"/>
      <c r="WAX234" s="9"/>
      <c r="WBC234" s="11"/>
      <c r="WBD234" s="8"/>
      <c r="WBE234" s="9"/>
      <c r="WBJ234" s="11"/>
      <c r="WBK234" s="8"/>
      <c r="WBL234" s="9"/>
      <c r="WBQ234" s="11"/>
      <c r="WBR234" s="8"/>
      <c r="WBS234" s="9"/>
      <c r="WBX234" s="11"/>
      <c r="WBY234" s="8"/>
      <c r="WBZ234" s="9"/>
      <c r="WCE234" s="11"/>
      <c r="WCF234" s="8"/>
      <c r="WCG234" s="9"/>
      <c r="WCL234" s="11"/>
      <c r="WCM234" s="8"/>
      <c r="WCN234" s="9"/>
      <c r="WCS234" s="11"/>
      <c r="WCT234" s="8"/>
      <c r="WCU234" s="9"/>
      <c r="WCZ234" s="11"/>
      <c r="WDA234" s="8"/>
      <c r="WDB234" s="9"/>
      <c r="WDG234" s="11"/>
      <c r="WDH234" s="8"/>
      <c r="WDI234" s="9"/>
      <c r="WDN234" s="11"/>
      <c r="WDO234" s="8"/>
      <c r="WDP234" s="9"/>
      <c r="WDU234" s="11"/>
      <c r="WDV234" s="8"/>
      <c r="WDW234" s="9"/>
      <c r="WEB234" s="11"/>
      <c r="WEC234" s="8"/>
      <c r="WED234" s="9"/>
      <c r="WEI234" s="11"/>
      <c r="WEJ234" s="8"/>
      <c r="WEK234" s="9"/>
      <c r="WEP234" s="11"/>
      <c r="WEQ234" s="8"/>
      <c r="WER234" s="9"/>
      <c r="WEW234" s="11"/>
      <c r="WEX234" s="8"/>
      <c r="WEY234" s="9"/>
      <c r="WFD234" s="11"/>
      <c r="WFE234" s="8"/>
      <c r="WFF234" s="9"/>
      <c r="WFK234" s="11"/>
      <c r="WFL234" s="8"/>
      <c r="WFM234" s="9"/>
      <c r="WFR234" s="11"/>
      <c r="WFS234" s="8"/>
      <c r="WFT234" s="9"/>
      <c r="WFY234" s="11"/>
      <c r="WFZ234" s="8"/>
      <c r="WGA234" s="9"/>
      <c r="WGF234" s="11"/>
      <c r="WGG234" s="8"/>
      <c r="WGH234" s="9"/>
      <c r="WGM234" s="11"/>
      <c r="WGN234" s="8"/>
      <c r="WGO234" s="9"/>
      <c r="WGT234" s="11"/>
      <c r="WGU234" s="8"/>
      <c r="WGV234" s="9"/>
      <c r="WHA234" s="11"/>
      <c r="WHB234" s="8"/>
      <c r="WHC234" s="9"/>
      <c r="WHH234" s="11"/>
      <c r="WHI234" s="8"/>
      <c r="WHJ234" s="9"/>
      <c r="WHO234" s="11"/>
      <c r="WHP234" s="8"/>
      <c r="WHQ234" s="9"/>
      <c r="WHV234" s="11"/>
      <c r="WHW234" s="8"/>
      <c r="WHX234" s="9"/>
      <c r="WIC234" s="11"/>
      <c r="WID234" s="8"/>
      <c r="WIE234" s="9"/>
      <c r="WIJ234" s="11"/>
      <c r="WIK234" s="8"/>
      <c r="WIL234" s="9"/>
      <c r="WIQ234" s="11"/>
      <c r="WIR234" s="8"/>
      <c r="WIS234" s="9"/>
      <c r="WIX234" s="11"/>
      <c r="WIY234" s="8"/>
      <c r="WIZ234" s="9"/>
      <c r="WJE234" s="11"/>
      <c r="WJF234" s="8"/>
      <c r="WJG234" s="9"/>
      <c r="WJL234" s="11"/>
      <c r="WJM234" s="8"/>
      <c r="WJN234" s="9"/>
      <c r="WJS234" s="11"/>
      <c r="WJT234" s="8"/>
      <c r="WJU234" s="9"/>
      <c r="WJZ234" s="11"/>
      <c r="WKA234" s="8"/>
      <c r="WKB234" s="9"/>
      <c r="WKG234" s="11"/>
      <c r="WKH234" s="8"/>
      <c r="WKI234" s="9"/>
      <c r="WKN234" s="11"/>
      <c r="WKO234" s="8"/>
      <c r="WKP234" s="9"/>
      <c r="WKU234" s="11"/>
      <c r="WKV234" s="8"/>
      <c r="WKW234" s="9"/>
      <c r="WLB234" s="11"/>
      <c r="WLC234" s="8"/>
      <c r="WLD234" s="9"/>
      <c r="WLI234" s="11"/>
      <c r="WLJ234" s="8"/>
      <c r="WLK234" s="9"/>
      <c r="WLP234" s="11"/>
      <c r="WLQ234" s="8"/>
      <c r="WLR234" s="9"/>
      <c r="WLW234" s="11"/>
      <c r="WLX234" s="8"/>
      <c r="WLY234" s="9"/>
      <c r="WMD234" s="11"/>
      <c r="WME234" s="8"/>
      <c r="WMF234" s="9"/>
      <c r="WMK234" s="11"/>
      <c r="WML234" s="8"/>
      <c r="WMM234" s="9"/>
      <c r="WMR234" s="11"/>
      <c r="WMS234" s="8"/>
      <c r="WMT234" s="9"/>
      <c r="WMY234" s="11"/>
      <c r="WMZ234" s="8"/>
      <c r="WNA234" s="9"/>
      <c r="WNF234" s="11"/>
      <c r="WNG234" s="8"/>
      <c r="WNH234" s="9"/>
      <c r="WNM234" s="11"/>
      <c r="WNN234" s="8"/>
      <c r="WNO234" s="9"/>
      <c r="WNT234" s="11"/>
      <c r="WNU234" s="8"/>
      <c r="WNV234" s="9"/>
      <c r="WOA234" s="11"/>
      <c r="WOB234" s="8"/>
      <c r="WOC234" s="9"/>
      <c r="WOH234" s="11"/>
      <c r="WOI234" s="8"/>
      <c r="WOJ234" s="9"/>
      <c r="WOO234" s="11"/>
      <c r="WOP234" s="8"/>
      <c r="WOQ234" s="9"/>
      <c r="WOV234" s="11"/>
      <c r="WOW234" s="8"/>
      <c r="WOX234" s="9"/>
      <c r="WPC234" s="11"/>
      <c r="WPD234" s="8"/>
      <c r="WPE234" s="9"/>
      <c r="WPJ234" s="11"/>
      <c r="WPK234" s="8"/>
      <c r="WPL234" s="9"/>
      <c r="WPQ234" s="11"/>
      <c r="WPR234" s="8"/>
      <c r="WPS234" s="9"/>
      <c r="WPX234" s="11"/>
      <c r="WPY234" s="8"/>
      <c r="WPZ234" s="9"/>
      <c r="WQE234" s="11"/>
      <c r="WQF234" s="8"/>
      <c r="WQG234" s="9"/>
      <c r="WQL234" s="11"/>
      <c r="WQM234" s="8"/>
      <c r="WQN234" s="9"/>
      <c r="WQS234" s="11"/>
      <c r="WQT234" s="8"/>
      <c r="WQU234" s="9"/>
      <c r="WQZ234" s="11"/>
      <c r="WRA234" s="8"/>
      <c r="WRB234" s="9"/>
      <c r="WRG234" s="11"/>
      <c r="WRH234" s="8"/>
      <c r="WRI234" s="9"/>
      <c r="WRN234" s="11"/>
      <c r="WRO234" s="8"/>
      <c r="WRP234" s="9"/>
      <c r="WRU234" s="11"/>
      <c r="WRV234" s="8"/>
      <c r="WRW234" s="9"/>
      <c r="WSB234" s="11"/>
      <c r="WSC234" s="8"/>
      <c r="WSD234" s="9"/>
      <c r="WSI234" s="11"/>
      <c r="WSJ234" s="8"/>
      <c r="WSK234" s="9"/>
      <c r="WSP234" s="11"/>
      <c r="WSQ234" s="8"/>
      <c r="WSR234" s="9"/>
      <c r="WSW234" s="11"/>
      <c r="WSX234" s="8"/>
      <c r="WSY234" s="9"/>
      <c r="WTD234" s="11"/>
      <c r="WTE234" s="8"/>
      <c r="WTF234" s="9"/>
      <c r="WTK234" s="11"/>
      <c r="WTL234" s="8"/>
      <c r="WTM234" s="9"/>
      <c r="WTR234" s="11"/>
      <c r="WTS234" s="8"/>
      <c r="WTT234" s="9"/>
      <c r="WTY234" s="11"/>
      <c r="WTZ234" s="8"/>
      <c r="WUA234" s="9"/>
      <c r="WUF234" s="11"/>
      <c r="WUG234" s="8"/>
      <c r="WUH234" s="9"/>
      <c r="WUM234" s="11"/>
      <c r="WUN234" s="8"/>
      <c r="WUO234" s="9"/>
      <c r="WUT234" s="11"/>
      <c r="WUU234" s="8"/>
      <c r="WUV234" s="9"/>
      <c r="WVA234" s="11"/>
      <c r="WVB234" s="8"/>
      <c r="WVC234" s="9"/>
      <c r="WVH234" s="11"/>
      <c r="WVI234" s="8"/>
      <c r="WVJ234" s="9"/>
      <c r="WVO234" s="11"/>
      <c r="WVP234" s="8"/>
      <c r="WVQ234" s="9"/>
      <c r="WVV234" s="11"/>
      <c r="WVW234" s="8"/>
      <c r="WVX234" s="9"/>
      <c r="WWC234" s="11"/>
      <c r="WWD234" s="8"/>
      <c r="WWE234" s="9"/>
      <c r="WWJ234" s="11"/>
      <c r="WWK234" s="8"/>
      <c r="WWL234" s="9"/>
      <c r="WWQ234" s="11"/>
      <c r="WWR234" s="8"/>
      <c r="WWS234" s="9"/>
      <c r="WWX234" s="11"/>
      <c r="WWY234" s="8"/>
      <c r="WWZ234" s="9"/>
      <c r="WXE234" s="11"/>
      <c r="WXF234" s="8"/>
      <c r="WXG234" s="9"/>
      <c r="WXL234" s="11"/>
      <c r="WXM234" s="8"/>
      <c r="WXN234" s="9"/>
      <c r="WXS234" s="11"/>
      <c r="WXT234" s="8"/>
      <c r="WXU234" s="9"/>
      <c r="WXZ234" s="11"/>
      <c r="WYA234" s="8"/>
      <c r="WYB234" s="9"/>
      <c r="WYG234" s="11"/>
      <c r="WYH234" s="8"/>
      <c r="WYI234" s="9"/>
      <c r="WYN234" s="11"/>
      <c r="WYO234" s="8"/>
      <c r="WYP234" s="9"/>
      <c r="WYU234" s="11"/>
      <c r="WYV234" s="8"/>
      <c r="WYW234" s="9"/>
      <c r="WZB234" s="11"/>
      <c r="WZC234" s="8"/>
      <c r="WZD234" s="9"/>
      <c r="WZI234" s="11"/>
      <c r="WZJ234" s="8"/>
      <c r="WZK234" s="9"/>
      <c r="WZP234" s="11"/>
      <c r="WZQ234" s="8"/>
      <c r="WZR234" s="9"/>
      <c r="WZW234" s="11"/>
      <c r="WZX234" s="8"/>
      <c r="WZY234" s="9"/>
      <c r="XAD234" s="11"/>
      <c r="XAE234" s="8"/>
      <c r="XAF234" s="9"/>
      <c r="XAK234" s="11"/>
      <c r="XAL234" s="8"/>
      <c r="XAM234" s="9"/>
      <c r="XAR234" s="11"/>
      <c r="XAS234" s="8"/>
      <c r="XAT234" s="9"/>
      <c r="XAY234" s="11"/>
      <c r="XAZ234" s="8"/>
      <c r="XBA234" s="9"/>
      <c r="XBF234" s="11"/>
      <c r="XBG234" s="8"/>
      <c r="XBH234" s="9"/>
      <c r="XBM234" s="11"/>
      <c r="XBN234" s="8"/>
      <c r="XBO234" s="9"/>
      <c r="XBT234" s="11"/>
      <c r="XBU234" s="8"/>
      <c r="XBV234" s="9"/>
      <c r="XCA234" s="11"/>
      <c r="XCB234" s="8"/>
      <c r="XCC234" s="9"/>
      <c r="XCH234" s="11"/>
      <c r="XCI234" s="8"/>
      <c r="XCJ234" s="9"/>
      <c r="XCO234" s="11"/>
      <c r="XCP234" s="8"/>
      <c r="XCQ234" s="9"/>
      <c r="XCV234" s="11"/>
      <c r="XCW234" s="8"/>
      <c r="XCX234" s="9"/>
      <c r="XDC234" s="11"/>
      <c r="XDD234" s="8"/>
      <c r="XDE234" s="9"/>
      <c r="XDJ234" s="11"/>
      <c r="XDK234" s="8"/>
      <c r="XDL234" s="9"/>
      <c r="XDQ234" s="11"/>
      <c r="XDR234" s="8"/>
      <c r="XDS234" s="9"/>
      <c r="XDX234" s="11"/>
      <c r="XDY234" s="8"/>
      <c r="XDZ234" s="9"/>
      <c r="XEE234" s="11"/>
      <c r="XEF234" s="8"/>
      <c r="XEG234" s="9"/>
      <c r="XEL234" s="11"/>
      <c r="XEM234" s="8"/>
      <c r="XEN234" s="9"/>
      <c r="XES234" s="11"/>
      <c r="XET234" s="8"/>
      <c r="XEU234" s="9"/>
      <c r="XEZ234" s="11"/>
      <c r="XFA234" s="8"/>
      <c r="XFB234" s="9"/>
    </row>
    <row r="235" spans="1:1024 1029:2046 2051:3068 3073:5119 5124:6141 6146:8192 8197:9214 9219:10236 10241:12287 12292:13309 13314:15360 15365:16382" s="12" customFormat="1" ht="30" customHeight="1" x14ac:dyDescent="0.3">
      <c r="A235" s="29" t="s">
        <v>261</v>
      </c>
      <c r="B235" s="9" t="s">
        <v>270</v>
      </c>
      <c r="C235" s="12" t="s">
        <v>109</v>
      </c>
      <c r="D235" s="12">
        <v>1</v>
      </c>
      <c r="F235" s="25"/>
      <c r="G235" s="11"/>
      <c r="H235" s="8"/>
      <c r="I235" s="9"/>
      <c r="N235" s="11"/>
      <c r="O235" s="8"/>
      <c r="P235" s="9"/>
      <c r="U235" s="11"/>
      <c r="V235" s="8"/>
      <c r="W235" s="9"/>
      <c r="AB235" s="11"/>
      <c r="AC235" s="8"/>
      <c r="AD235" s="9"/>
      <c r="AI235" s="11"/>
      <c r="AJ235" s="8"/>
      <c r="AK235" s="9"/>
      <c r="AP235" s="11"/>
      <c r="AQ235" s="8"/>
      <c r="AR235" s="9"/>
      <c r="AW235" s="11"/>
      <c r="AX235" s="8"/>
      <c r="AY235" s="9"/>
      <c r="BD235" s="11"/>
      <c r="BE235" s="8"/>
      <c r="BF235" s="9"/>
      <c r="BK235" s="11"/>
      <c r="BL235" s="8"/>
      <c r="BM235" s="9"/>
      <c r="BR235" s="11"/>
      <c r="BS235" s="8"/>
      <c r="BT235" s="9"/>
      <c r="BY235" s="11"/>
      <c r="BZ235" s="8"/>
      <c r="CA235" s="9"/>
      <c r="CF235" s="11"/>
      <c r="CG235" s="8"/>
      <c r="CH235" s="9"/>
      <c r="CM235" s="11"/>
      <c r="CN235" s="8"/>
      <c r="CO235" s="9"/>
      <c r="CT235" s="11"/>
      <c r="CU235" s="8"/>
      <c r="CV235" s="9"/>
      <c r="DA235" s="11"/>
      <c r="DB235" s="8"/>
      <c r="DC235" s="9"/>
      <c r="DH235" s="11"/>
      <c r="DI235" s="8"/>
      <c r="DJ235" s="9"/>
      <c r="DO235" s="11"/>
      <c r="DP235" s="8"/>
      <c r="DQ235" s="9"/>
      <c r="DV235" s="11"/>
      <c r="DW235" s="8"/>
      <c r="DX235" s="9"/>
      <c r="EC235" s="11"/>
      <c r="ED235" s="8"/>
      <c r="EE235" s="9"/>
      <c r="EJ235" s="11"/>
      <c r="EK235" s="8"/>
      <c r="EL235" s="9"/>
      <c r="EQ235" s="11"/>
      <c r="ER235" s="8"/>
      <c r="ES235" s="9"/>
      <c r="EX235" s="11"/>
      <c r="EY235" s="8"/>
      <c r="EZ235" s="9"/>
      <c r="FE235" s="11"/>
      <c r="FF235" s="8"/>
      <c r="FG235" s="9"/>
      <c r="FL235" s="11"/>
      <c r="FM235" s="8"/>
      <c r="FN235" s="9"/>
      <c r="FS235" s="11"/>
      <c r="FT235" s="8"/>
      <c r="FU235" s="9"/>
      <c r="FZ235" s="11"/>
      <c r="GA235" s="8"/>
      <c r="GB235" s="9"/>
      <c r="GG235" s="11"/>
      <c r="GH235" s="8"/>
      <c r="GI235" s="9"/>
      <c r="GN235" s="11"/>
      <c r="GO235" s="8"/>
      <c r="GP235" s="9"/>
      <c r="GU235" s="11"/>
      <c r="GV235" s="8"/>
      <c r="GW235" s="9"/>
      <c r="HB235" s="11"/>
      <c r="HC235" s="8"/>
      <c r="HD235" s="9"/>
      <c r="HI235" s="11"/>
      <c r="HJ235" s="8"/>
      <c r="HK235" s="9"/>
      <c r="HP235" s="11"/>
      <c r="HQ235" s="8"/>
      <c r="HR235" s="9"/>
      <c r="HW235" s="11"/>
      <c r="HX235" s="8"/>
      <c r="HY235" s="9"/>
      <c r="ID235" s="11"/>
      <c r="IE235" s="8"/>
      <c r="IF235" s="9"/>
      <c r="IK235" s="11"/>
      <c r="IL235" s="8"/>
      <c r="IM235" s="9"/>
      <c r="IR235" s="11"/>
      <c r="IS235" s="8"/>
      <c r="IT235" s="9"/>
      <c r="IY235" s="11"/>
      <c r="IZ235" s="8"/>
      <c r="JA235" s="9"/>
      <c r="JF235" s="11"/>
      <c r="JG235" s="8"/>
      <c r="JH235" s="9"/>
      <c r="JM235" s="11"/>
      <c r="JN235" s="8"/>
      <c r="JO235" s="9"/>
      <c r="JT235" s="11"/>
      <c r="JU235" s="8"/>
      <c r="JV235" s="9"/>
      <c r="KA235" s="11"/>
      <c r="KB235" s="8"/>
      <c r="KC235" s="9"/>
      <c r="KH235" s="11"/>
      <c r="KI235" s="8"/>
      <c r="KJ235" s="9"/>
      <c r="KO235" s="11"/>
      <c r="KP235" s="8"/>
      <c r="KQ235" s="9"/>
      <c r="KV235" s="11"/>
      <c r="KW235" s="8"/>
      <c r="KX235" s="9"/>
      <c r="LC235" s="11"/>
      <c r="LD235" s="8"/>
      <c r="LE235" s="9"/>
      <c r="LJ235" s="11"/>
      <c r="LK235" s="8"/>
      <c r="LL235" s="9"/>
      <c r="LQ235" s="11"/>
      <c r="LR235" s="8"/>
      <c r="LS235" s="9"/>
      <c r="LX235" s="11"/>
      <c r="LY235" s="8"/>
      <c r="LZ235" s="9"/>
      <c r="ME235" s="11"/>
      <c r="MF235" s="8"/>
      <c r="MG235" s="9"/>
      <c r="ML235" s="11"/>
      <c r="MM235" s="8"/>
      <c r="MN235" s="9"/>
      <c r="MS235" s="11"/>
      <c r="MT235" s="8"/>
      <c r="MU235" s="9"/>
      <c r="MZ235" s="11"/>
      <c r="NA235" s="8"/>
      <c r="NB235" s="9"/>
      <c r="NG235" s="11"/>
      <c r="NH235" s="8"/>
      <c r="NI235" s="9"/>
      <c r="NN235" s="11"/>
      <c r="NO235" s="8"/>
      <c r="NP235" s="9"/>
      <c r="NU235" s="11"/>
      <c r="NV235" s="8"/>
      <c r="NW235" s="9"/>
      <c r="OB235" s="11"/>
      <c r="OC235" s="8"/>
      <c r="OD235" s="9"/>
      <c r="OI235" s="11"/>
      <c r="OJ235" s="8"/>
      <c r="OK235" s="9"/>
      <c r="OP235" s="11"/>
      <c r="OQ235" s="8"/>
      <c r="OR235" s="9"/>
      <c r="OW235" s="11"/>
      <c r="OX235" s="8"/>
      <c r="OY235" s="9"/>
      <c r="PD235" s="11"/>
      <c r="PE235" s="8"/>
      <c r="PF235" s="9"/>
      <c r="PK235" s="11"/>
      <c r="PL235" s="8"/>
      <c r="PM235" s="9"/>
      <c r="PR235" s="11"/>
      <c r="PS235" s="8"/>
      <c r="PT235" s="9"/>
      <c r="PY235" s="11"/>
      <c r="PZ235" s="8"/>
      <c r="QA235" s="9"/>
      <c r="QF235" s="11"/>
      <c r="QG235" s="8"/>
      <c r="QH235" s="9"/>
      <c r="QM235" s="11"/>
      <c r="QN235" s="8"/>
      <c r="QO235" s="9"/>
      <c r="QT235" s="11"/>
      <c r="QU235" s="8"/>
      <c r="QV235" s="9"/>
      <c r="RA235" s="11"/>
      <c r="RB235" s="8"/>
      <c r="RC235" s="9"/>
      <c r="RH235" s="11"/>
      <c r="RI235" s="8"/>
      <c r="RJ235" s="9"/>
      <c r="RO235" s="11"/>
      <c r="RP235" s="8"/>
      <c r="RQ235" s="9"/>
      <c r="RV235" s="11"/>
      <c r="RW235" s="8"/>
      <c r="RX235" s="9"/>
      <c r="SC235" s="11"/>
      <c r="SD235" s="8"/>
      <c r="SE235" s="9"/>
      <c r="SJ235" s="11"/>
      <c r="SK235" s="8"/>
      <c r="SL235" s="9"/>
      <c r="SQ235" s="11"/>
      <c r="SR235" s="8"/>
      <c r="SS235" s="9"/>
      <c r="SX235" s="11"/>
      <c r="SY235" s="8"/>
      <c r="SZ235" s="9"/>
      <c r="TE235" s="11"/>
      <c r="TF235" s="8"/>
      <c r="TG235" s="9"/>
      <c r="TL235" s="11"/>
      <c r="TM235" s="8"/>
      <c r="TN235" s="9"/>
      <c r="TS235" s="11"/>
      <c r="TT235" s="8"/>
      <c r="TU235" s="9"/>
      <c r="TZ235" s="11"/>
      <c r="UA235" s="8"/>
      <c r="UB235" s="9"/>
      <c r="UG235" s="11"/>
      <c r="UH235" s="8"/>
      <c r="UI235" s="9"/>
      <c r="UN235" s="11"/>
      <c r="UO235" s="8"/>
      <c r="UP235" s="9"/>
      <c r="UU235" s="11"/>
      <c r="UV235" s="8"/>
      <c r="UW235" s="9"/>
      <c r="VB235" s="11"/>
      <c r="VC235" s="8"/>
      <c r="VD235" s="9"/>
      <c r="VI235" s="11"/>
      <c r="VJ235" s="8"/>
      <c r="VK235" s="9"/>
      <c r="VP235" s="11"/>
      <c r="VQ235" s="8"/>
      <c r="VR235" s="9"/>
      <c r="VW235" s="11"/>
      <c r="VX235" s="8"/>
      <c r="VY235" s="9"/>
      <c r="WD235" s="11"/>
      <c r="WE235" s="8"/>
      <c r="WF235" s="9"/>
      <c r="WK235" s="11"/>
      <c r="WL235" s="8"/>
      <c r="WM235" s="9"/>
      <c r="WR235" s="11"/>
      <c r="WS235" s="8"/>
      <c r="WT235" s="9"/>
      <c r="WY235" s="11"/>
      <c r="WZ235" s="8"/>
      <c r="XA235" s="9"/>
      <c r="XF235" s="11"/>
      <c r="XG235" s="8"/>
      <c r="XH235" s="9"/>
      <c r="XM235" s="11"/>
      <c r="XN235" s="8"/>
      <c r="XO235" s="9"/>
      <c r="XT235" s="11"/>
      <c r="XU235" s="8"/>
      <c r="XV235" s="9"/>
      <c r="YA235" s="11"/>
      <c r="YB235" s="8"/>
      <c r="YC235" s="9"/>
      <c r="YH235" s="11"/>
      <c r="YI235" s="8"/>
      <c r="YJ235" s="9"/>
      <c r="YO235" s="11"/>
      <c r="YP235" s="8"/>
      <c r="YQ235" s="9"/>
      <c r="YV235" s="11"/>
      <c r="YW235" s="8"/>
      <c r="YX235" s="9"/>
      <c r="ZC235" s="11"/>
      <c r="ZD235" s="8"/>
      <c r="ZE235" s="9"/>
      <c r="ZJ235" s="11"/>
      <c r="ZK235" s="8"/>
      <c r="ZL235" s="9"/>
      <c r="ZQ235" s="11"/>
      <c r="ZR235" s="8"/>
      <c r="ZS235" s="9"/>
      <c r="ZX235" s="11"/>
      <c r="ZY235" s="8"/>
      <c r="ZZ235" s="9"/>
      <c r="AAE235" s="11"/>
      <c r="AAF235" s="8"/>
      <c r="AAG235" s="9"/>
      <c r="AAL235" s="11"/>
      <c r="AAM235" s="8"/>
      <c r="AAN235" s="9"/>
      <c r="AAS235" s="11"/>
      <c r="AAT235" s="8"/>
      <c r="AAU235" s="9"/>
      <c r="AAZ235" s="11"/>
      <c r="ABA235" s="8"/>
      <c r="ABB235" s="9"/>
      <c r="ABG235" s="11"/>
      <c r="ABH235" s="8"/>
      <c r="ABI235" s="9"/>
      <c r="ABN235" s="11"/>
      <c r="ABO235" s="8"/>
      <c r="ABP235" s="9"/>
      <c r="ABU235" s="11"/>
      <c r="ABV235" s="8"/>
      <c r="ABW235" s="9"/>
      <c r="ACB235" s="11"/>
      <c r="ACC235" s="8"/>
      <c r="ACD235" s="9"/>
      <c r="ACI235" s="11"/>
      <c r="ACJ235" s="8"/>
      <c r="ACK235" s="9"/>
      <c r="ACP235" s="11"/>
      <c r="ACQ235" s="8"/>
      <c r="ACR235" s="9"/>
      <c r="ACW235" s="11"/>
      <c r="ACX235" s="8"/>
      <c r="ACY235" s="9"/>
      <c r="ADD235" s="11"/>
      <c r="ADE235" s="8"/>
      <c r="ADF235" s="9"/>
      <c r="ADK235" s="11"/>
      <c r="ADL235" s="8"/>
      <c r="ADM235" s="9"/>
      <c r="ADR235" s="11"/>
      <c r="ADS235" s="8"/>
      <c r="ADT235" s="9"/>
      <c r="ADY235" s="11"/>
      <c r="ADZ235" s="8"/>
      <c r="AEA235" s="9"/>
      <c r="AEF235" s="11"/>
      <c r="AEG235" s="8"/>
      <c r="AEH235" s="9"/>
      <c r="AEM235" s="11"/>
      <c r="AEN235" s="8"/>
      <c r="AEO235" s="9"/>
      <c r="AET235" s="11"/>
      <c r="AEU235" s="8"/>
      <c r="AEV235" s="9"/>
      <c r="AFA235" s="11"/>
      <c r="AFB235" s="8"/>
      <c r="AFC235" s="9"/>
      <c r="AFH235" s="11"/>
      <c r="AFI235" s="8"/>
      <c r="AFJ235" s="9"/>
      <c r="AFO235" s="11"/>
      <c r="AFP235" s="8"/>
      <c r="AFQ235" s="9"/>
      <c r="AFV235" s="11"/>
      <c r="AFW235" s="8"/>
      <c r="AFX235" s="9"/>
      <c r="AGC235" s="11"/>
      <c r="AGD235" s="8"/>
      <c r="AGE235" s="9"/>
      <c r="AGJ235" s="11"/>
      <c r="AGK235" s="8"/>
      <c r="AGL235" s="9"/>
      <c r="AGQ235" s="11"/>
      <c r="AGR235" s="8"/>
      <c r="AGS235" s="9"/>
      <c r="AGX235" s="11"/>
      <c r="AGY235" s="8"/>
      <c r="AGZ235" s="9"/>
      <c r="AHE235" s="11"/>
      <c r="AHF235" s="8"/>
      <c r="AHG235" s="9"/>
      <c r="AHL235" s="11"/>
      <c r="AHM235" s="8"/>
      <c r="AHN235" s="9"/>
      <c r="AHS235" s="11"/>
      <c r="AHT235" s="8"/>
      <c r="AHU235" s="9"/>
      <c r="AHZ235" s="11"/>
      <c r="AIA235" s="8"/>
      <c r="AIB235" s="9"/>
      <c r="AIG235" s="11"/>
      <c r="AIH235" s="8"/>
      <c r="AII235" s="9"/>
      <c r="AIN235" s="11"/>
      <c r="AIO235" s="8"/>
      <c r="AIP235" s="9"/>
      <c r="AIU235" s="11"/>
      <c r="AIV235" s="8"/>
      <c r="AIW235" s="9"/>
      <c r="AJB235" s="11"/>
      <c r="AJC235" s="8"/>
      <c r="AJD235" s="9"/>
      <c r="AJI235" s="11"/>
      <c r="AJJ235" s="8"/>
      <c r="AJK235" s="9"/>
      <c r="AJP235" s="11"/>
      <c r="AJQ235" s="8"/>
      <c r="AJR235" s="9"/>
      <c r="AJW235" s="11"/>
      <c r="AJX235" s="8"/>
      <c r="AJY235" s="9"/>
      <c r="AKD235" s="11"/>
      <c r="AKE235" s="8"/>
      <c r="AKF235" s="9"/>
      <c r="AKK235" s="11"/>
      <c r="AKL235" s="8"/>
      <c r="AKM235" s="9"/>
      <c r="AKR235" s="11"/>
      <c r="AKS235" s="8"/>
      <c r="AKT235" s="9"/>
      <c r="AKY235" s="11"/>
      <c r="AKZ235" s="8"/>
      <c r="ALA235" s="9"/>
      <c r="ALF235" s="11"/>
      <c r="ALG235" s="8"/>
      <c r="ALH235" s="9"/>
      <c r="ALM235" s="11"/>
      <c r="ALN235" s="8"/>
      <c r="ALO235" s="9"/>
      <c r="ALT235" s="11"/>
      <c r="ALU235" s="8"/>
      <c r="ALV235" s="9"/>
      <c r="AMA235" s="11"/>
      <c r="AMB235" s="8"/>
      <c r="AMC235" s="9"/>
      <c r="AMH235" s="11"/>
      <c r="AMI235" s="8"/>
      <c r="AMJ235" s="9"/>
      <c r="AMO235" s="11"/>
      <c r="AMP235" s="8"/>
      <c r="AMQ235" s="9"/>
      <c r="AMV235" s="11"/>
      <c r="AMW235" s="8"/>
      <c r="AMX235" s="9"/>
      <c r="ANC235" s="11"/>
      <c r="AND235" s="8"/>
      <c r="ANE235" s="9"/>
      <c r="ANJ235" s="11"/>
      <c r="ANK235" s="8"/>
      <c r="ANL235" s="9"/>
      <c r="ANQ235" s="11"/>
      <c r="ANR235" s="8"/>
      <c r="ANS235" s="9"/>
      <c r="ANX235" s="11"/>
      <c r="ANY235" s="8"/>
      <c r="ANZ235" s="9"/>
      <c r="AOE235" s="11"/>
      <c r="AOF235" s="8"/>
      <c r="AOG235" s="9"/>
      <c r="AOL235" s="11"/>
      <c r="AOM235" s="8"/>
      <c r="AON235" s="9"/>
      <c r="AOS235" s="11"/>
      <c r="AOT235" s="8"/>
      <c r="AOU235" s="9"/>
      <c r="AOZ235" s="11"/>
      <c r="APA235" s="8"/>
      <c r="APB235" s="9"/>
      <c r="APG235" s="11"/>
      <c r="APH235" s="8"/>
      <c r="API235" s="9"/>
      <c r="APN235" s="11"/>
      <c r="APO235" s="8"/>
      <c r="APP235" s="9"/>
      <c r="APU235" s="11"/>
      <c r="APV235" s="8"/>
      <c r="APW235" s="9"/>
      <c r="AQB235" s="11"/>
      <c r="AQC235" s="8"/>
      <c r="AQD235" s="9"/>
      <c r="AQI235" s="11"/>
      <c r="AQJ235" s="8"/>
      <c r="AQK235" s="9"/>
      <c r="AQP235" s="11"/>
      <c r="AQQ235" s="8"/>
      <c r="AQR235" s="9"/>
      <c r="AQW235" s="11"/>
      <c r="AQX235" s="8"/>
      <c r="AQY235" s="9"/>
      <c r="ARD235" s="11"/>
      <c r="ARE235" s="8"/>
      <c r="ARF235" s="9"/>
      <c r="ARK235" s="11"/>
      <c r="ARL235" s="8"/>
      <c r="ARM235" s="9"/>
      <c r="ARR235" s="11"/>
      <c r="ARS235" s="8"/>
      <c r="ART235" s="9"/>
      <c r="ARY235" s="11"/>
      <c r="ARZ235" s="8"/>
      <c r="ASA235" s="9"/>
      <c r="ASF235" s="11"/>
      <c r="ASG235" s="8"/>
      <c r="ASH235" s="9"/>
      <c r="ASM235" s="11"/>
      <c r="ASN235" s="8"/>
      <c r="ASO235" s="9"/>
      <c r="AST235" s="11"/>
      <c r="ASU235" s="8"/>
      <c r="ASV235" s="9"/>
      <c r="ATA235" s="11"/>
      <c r="ATB235" s="8"/>
      <c r="ATC235" s="9"/>
      <c r="ATH235" s="11"/>
      <c r="ATI235" s="8"/>
      <c r="ATJ235" s="9"/>
      <c r="ATO235" s="11"/>
      <c r="ATP235" s="8"/>
      <c r="ATQ235" s="9"/>
      <c r="ATV235" s="11"/>
      <c r="ATW235" s="8"/>
      <c r="ATX235" s="9"/>
      <c r="AUC235" s="11"/>
      <c r="AUD235" s="8"/>
      <c r="AUE235" s="9"/>
      <c r="AUJ235" s="11"/>
      <c r="AUK235" s="8"/>
      <c r="AUL235" s="9"/>
      <c r="AUQ235" s="11"/>
      <c r="AUR235" s="8"/>
      <c r="AUS235" s="9"/>
      <c r="AUX235" s="11"/>
      <c r="AUY235" s="8"/>
      <c r="AUZ235" s="9"/>
      <c r="AVE235" s="11"/>
      <c r="AVF235" s="8"/>
      <c r="AVG235" s="9"/>
      <c r="AVL235" s="11"/>
      <c r="AVM235" s="8"/>
      <c r="AVN235" s="9"/>
      <c r="AVS235" s="11"/>
      <c r="AVT235" s="8"/>
      <c r="AVU235" s="9"/>
      <c r="AVZ235" s="11"/>
      <c r="AWA235" s="8"/>
      <c r="AWB235" s="9"/>
      <c r="AWG235" s="11"/>
      <c r="AWH235" s="8"/>
      <c r="AWI235" s="9"/>
      <c r="AWN235" s="11"/>
      <c r="AWO235" s="8"/>
      <c r="AWP235" s="9"/>
      <c r="AWU235" s="11"/>
      <c r="AWV235" s="8"/>
      <c r="AWW235" s="9"/>
      <c r="AXB235" s="11"/>
      <c r="AXC235" s="8"/>
      <c r="AXD235" s="9"/>
      <c r="AXI235" s="11"/>
      <c r="AXJ235" s="8"/>
      <c r="AXK235" s="9"/>
      <c r="AXP235" s="11"/>
      <c r="AXQ235" s="8"/>
      <c r="AXR235" s="9"/>
      <c r="AXW235" s="11"/>
      <c r="AXX235" s="8"/>
      <c r="AXY235" s="9"/>
      <c r="AYD235" s="11"/>
      <c r="AYE235" s="8"/>
      <c r="AYF235" s="9"/>
      <c r="AYK235" s="11"/>
      <c r="AYL235" s="8"/>
      <c r="AYM235" s="9"/>
      <c r="AYR235" s="11"/>
      <c r="AYS235" s="8"/>
      <c r="AYT235" s="9"/>
      <c r="AYY235" s="11"/>
      <c r="AYZ235" s="8"/>
      <c r="AZA235" s="9"/>
      <c r="AZF235" s="11"/>
      <c r="AZG235" s="8"/>
      <c r="AZH235" s="9"/>
      <c r="AZM235" s="11"/>
      <c r="AZN235" s="8"/>
      <c r="AZO235" s="9"/>
      <c r="AZT235" s="11"/>
      <c r="AZU235" s="8"/>
      <c r="AZV235" s="9"/>
      <c r="BAA235" s="11"/>
      <c r="BAB235" s="8"/>
      <c r="BAC235" s="9"/>
      <c r="BAH235" s="11"/>
      <c r="BAI235" s="8"/>
      <c r="BAJ235" s="9"/>
      <c r="BAO235" s="11"/>
      <c r="BAP235" s="8"/>
      <c r="BAQ235" s="9"/>
      <c r="BAV235" s="11"/>
      <c r="BAW235" s="8"/>
      <c r="BAX235" s="9"/>
      <c r="BBC235" s="11"/>
      <c r="BBD235" s="8"/>
      <c r="BBE235" s="9"/>
      <c r="BBJ235" s="11"/>
      <c r="BBK235" s="8"/>
      <c r="BBL235" s="9"/>
      <c r="BBQ235" s="11"/>
      <c r="BBR235" s="8"/>
      <c r="BBS235" s="9"/>
      <c r="BBX235" s="11"/>
      <c r="BBY235" s="8"/>
      <c r="BBZ235" s="9"/>
      <c r="BCE235" s="11"/>
      <c r="BCF235" s="8"/>
      <c r="BCG235" s="9"/>
      <c r="BCL235" s="11"/>
      <c r="BCM235" s="8"/>
      <c r="BCN235" s="9"/>
      <c r="BCS235" s="11"/>
      <c r="BCT235" s="8"/>
      <c r="BCU235" s="9"/>
      <c r="BCZ235" s="11"/>
      <c r="BDA235" s="8"/>
      <c r="BDB235" s="9"/>
      <c r="BDG235" s="11"/>
      <c r="BDH235" s="8"/>
      <c r="BDI235" s="9"/>
      <c r="BDN235" s="11"/>
      <c r="BDO235" s="8"/>
      <c r="BDP235" s="9"/>
      <c r="BDU235" s="11"/>
      <c r="BDV235" s="8"/>
      <c r="BDW235" s="9"/>
      <c r="BEB235" s="11"/>
      <c r="BEC235" s="8"/>
      <c r="BED235" s="9"/>
      <c r="BEI235" s="11"/>
      <c r="BEJ235" s="8"/>
      <c r="BEK235" s="9"/>
      <c r="BEP235" s="11"/>
      <c r="BEQ235" s="8"/>
      <c r="BER235" s="9"/>
      <c r="BEW235" s="11"/>
      <c r="BEX235" s="8"/>
      <c r="BEY235" s="9"/>
      <c r="BFD235" s="11"/>
      <c r="BFE235" s="8"/>
      <c r="BFF235" s="9"/>
      <c r="BFK235" s="11"/>
      <c r="BFL235" s="8"/>
      <c r="BFM235" s="9"/>
      <c r="BFR235" s="11"/>
      <c r="BFS235" s="8"/>
      <c r="BFT235" s="9"/>
      <c r="BFY235" s="11"/>
      <c r="BFZ235" s="8"/>
      <c r="BGA235" s="9"/>
      <c r="BGF235" s="11"/>
      <c r="BGG235" s="8"/>
      <c r="BGH235" s="9"/>
      <c r="BGM235" s="11"/>
      <c r="BGN235" s="8"/>
      <c r="BGO235" s="9"/>
      <c r="BGT235" s="11"/>
      <c r="BGU235" s="8"/>
      <c r="BGV235" s="9"/>
      <c r="BHA235" s="11"/>
      <c r="BHB235" s="8"/>
      <c r="BHC235" s="9"/>
      <c r="BHH235" s="11"/>
      <c r="BHI235" s="8"/>
      <c r="BHJ235" s="9"/>
      <c r="BHO235" s="11"/>
      <c r="BHP235" s="8"/>
      <c r="BHQ235" s="9"/>
      <c r="BHV235" s="11"/>
      <c r="BHW235" s="8"/>
      <c r="BHX235" s="9"/>
      <c r="BIC235" s="11"/>
      <c r="BID235" s="8"/>
      <c r="BIE235" s="9"/>
      <c r="BIJ235" s="11"/>
      <c r="BIK235" s="8"/>
      <c r="BIL235" s="9"/>
      <c r="BIQ235" s="11"/>
      <c r="BIR235" s="8"/>
      <c r="BIS235" s="9"/>
      <c r="BIX235" s="11"/>
      <c r="BIY235" s="8"/>
      <c r="BIZ235" s="9"/>
      <c r="BJE235" s="11"/>
      <c r="BJF235" s="8"/>
      <c r="BJG235" s="9"/>
      <c r="BJL235" s="11"/>
      <c r="BJM235" s="8"/>
      <c r="BJN235" s="9"/>
      <c r="BJS235" s="11"/>
      <c r="BJT235" s="8"/>
      <c r="BJU235" s="9"/>
      <c r="BJZ235" s="11"/>
      <c r="BKA235" s="8"/>
      <c r="BKB235" s="9"/>
      <c r="BKG235" s="11"/>
      <c r="BKH235" s="8"/>
      <c r="BKI235" s="9"/>
      <c r="BKN235" s="11"/>
      <c r="BKO235" s="8"/>
      <c r="BKP235" s="9"/>
      <c r="BKU235" s="11"/>
      <c r="BKV235" s="8"/>
      <c r="BKW235" s="9"/>
      <c r="BLB235" s="11"/>
      <c r="BLC235" s="8"/>
      <c r="BLD235" s="9"/>
      <c r="BLI235" s="11"/>
      <c r="BLJ235" s="8"/>
      <c r="BLK235" s="9"/>
      <c r="BLP235" s="11"/>
      <c r="BLQ235" s="8"/>
      <c r="BLR235" s="9"/>
      <c r="BLW235" s="11"/>
      <c r="BLX235" s="8"/>
      <c r="BLY235" s="9"/>
      <c r="BMD235" s="11"/>
      <c r="BME235" s="8"/>
      <c r="BMF235" s="9"/>
      <c r="BMK235" s="11"/>
      <c r="BML235" s="8"/>
      <c r="BMM235" s="9"/>
      <c r="BMR235" s="11"/>
      <c r="BMS235" s="8"/>
      <c r="BMT235" s="9"/>
      <c r="BMY235" s="11"/>
      <c r="BMZ235" s="8"/>
      <c r="BNA235" s="9"/>
      <c r="BNF235" s="11"/>
      <c r="BNG235" s="8"/>
      <c r="BNH235" s="9"/>
      <c r="BNM235" s="11"/>
      <c r="BNN235" s="8"/>
      <c r="BNO235" s="9"/>
      <c r="BNT235" s="11"/>
      <c r="BNU235" s="8"/>
      <c r="BNV235" s="9"/>
      <c r="BOA235" s="11"/>
      <c r="BOB235" s="8"/>
      <c r="BOC235" s="9"/>
      <c r="BOH235" s="11"/>
      <c r="BOI235" s="8"/>
      <c r="BOJ235" s="9"/>
      <c r="BOO235" s="11"/>
      <c r="BOP235" s="8"/>
      <c r="BOQ235" s="9"/>
      <c r="BOV235" s="11"/>
      <c r="BOW235" s="8"/>
      <c r="BOX235" s="9"/>
      <c r="BPC235" s="11"/>
      <c r="BPD235" s="8"/>
      <c r="BPE235" s="9"/>
      <c r="BPJ235" s="11"/>
      <c r="BPK235" s="8"/>
      <c r="BPL235" s="9"/>
      <c r="BPQ235" s="11"/>
      <c r="BPR235" s="8"/>
      <c r="BPS235" s="9"/>
      <c r="BPX235" s="11"/>
      <c r="BPY235" s="8"/>
      <c r="BPZ235" s="9"/>
      <c r="BQE235" s="11"/>
      <c r="BQF235" s="8"/>
      <c r="BQG235" s="9"/>
      <c r="BQL235" s="11"/>
      <c r="BQM235" s="8"/>
      <c r="BQN235" s="9"/>
      <c r="BQS235" s="11"/>
      <c r="BQT235" s="8"/>
      <c r="BQU235" s="9"/>
      <c r="BQZ235" s="11"/>
      <c r="BRA235" s="8"/>
      <c r="BRB235" s="9"/>
      <c r="BRG235" s="11"/>
      <c r="BRH235" s="8"/>
      <c r="BRI235" s="9"/>
      <c r="BRN235" s="11"/>
      <c r="BRO235" s="8"/>
      <c r="BRP235" s="9"/>
      <c r="BRU235" s="11"/>
      <c r="BRV235" s="8"/>
      <c r="BRW235" s="9"/>
      <c r="BSB235" s="11"/>
      <c r="BSC235" s="8"/>
      <c r="BSD235" s="9"/>
      <c r="BSI235" s="11"/>
      <c r="BSJ235" s="8"/>
      <c r="BSK235" s="9"/>
      <c r="BSP235" s="11"/>
      <c r="BSQ235" s="8"/>
      <c r="BSR235" s="9"/>
      <c r="BSW235" s="11"/>
      <c r="BSX235" s="8"/>
      <c r="BSY235" s="9"/>
      <c r="BTD235" s="11"/>
      <c r="BTE235" s="8"/>
      <c r="BTF235" s="9"/>
      <c r="BTK235" s="11"/>
      <c r="BTL235" s="8"/>
      <c r="BTM235" s="9"/>
      <c r="BTR235" s="11"/>
      <c r="BTS235" s="8"/>
      <c r="BTT235" s="9"/>
      <c r="BTY235" s="11"/>
      <c r="BTZ235" s="8"/>
      <c r="BUA235" s="9"/>
      <c r="BUF235" s="11"/>
      <c r="BUG235" s="8"/>
      <c r="BUH235" s="9"/>
      <c r="BUM235" s="11"/>
      <c r="BUN235" s="8"/>
      <c r="BUO235" s="9"/>
      <c r="BUT235" s="11"/>
      <c r="BUU235" s="8"/>
      <c r="BUV235" s="9"/>
      <c r="BVA235" s="11"/>
      <c r="BVB235" s="8"/>
      <c r="BVC235" s="9"/>
      <c r="BVH235" s="11"/>
      <c r="BVI235" s="8"/>
      <c r="BVJ235" s="9"/>
      <c r="BVO235" s="11"/>
      <c r="BVP235" s="8"/>
      <c r="BVQ235" s="9"/>
      <c r="BVV235" s="11"/>
      <c r="BVW235" s="8"/>
      <c r="BVX235" s="9"/>
      <c r="BWC235" s="11"/>
      <c r="BWD235" s="8"/>
      <c r="BWE235" s="9"/>
      <c r="BWJ235" s="11"/>
      <c r="BWK235" s="8"/>
      <c r="BWL235" s="9"/>
      <c r="BWQ235" s="11"/>
      <c r="BWR235" s="8"/>
      <c r="BWS235" s="9"/>
      <c r="BWX235" s="11"/>
      <c r="BWY235" s="8"/>
      <c r="BWZ235" s="9"/>
      <c r="BXE235" s="11"/>
      <c r="BXF235" s="8"/>
      <c r="BXG235" s="9"/>
      <c r="BXL235" s="11"/>
      <c r="BXM235" s="8"/>
      <c r="BXN235" s="9"/>
      <c r="BXS235" s="11"/>
      <c r="BXT235" s="8"/>
      <c r="BXU235" s="9"/>
      <c r="BXZ235" s="11"/>
      <c r="BYA235" s="8"/>
      <c r="BYB235" s="9"/>
      <c r="BYG235" s="11"/>
      <c r="BYH235" s="8"/>
      <c r="BYI235" s="9"/>
      <c r="BYN235" s="11"/>
      <c r="BYO235" s="8"/>
      <c r="BYP235" s="9"/>
      <c r="BYU235" s="11"/>
      <c r="BYV235" s="8"/>
      <c r="BYW235" s="9"/>
      <c r="BZB235" s="11"/>
      <c r="BZC235" s="8"/>
      <c r="BZD235" s="9"/>
      <c r="BZI235" s="11"/>
      <c r="BZJ235" s="8"/>
      <c r="BZK235" s="9"/>
      <c r="BZP235" s="11"/>
      <c r="BZQ235" s="8"/>
      <c r="BZR235" s="9"/>
      <c r="BZW235" s="11"/>
      <c r="BZX235" s="8"/>
      <c r="BZY235" s="9"/>
      <c r="CAD235" s="11"/>
      <c r="CAE235" s="8"/>
      <c r="CAF235" s="9"/>
      <c r="CAK235" s="11"/>
      <c r="CAL235" s="8"/>
      <c r="CAM235" s="9"/>
      <c r="CAR235" s="11"/>
      <c r="CAS235" s="8"/>
      <c r="CAT235" s="9"/>
      <c r="CAY235" s="11"/>
      <c r="CAZ235" s="8"/>
      <c r="CBA235" s="9"/>
      <c r="CBF235" s="11"/>
      <c r="CBG235" s="8"/>
      <c r="CBH235" s="9"/>
      <c r="CBM235" s="11"/>
      <c r="CBN235" s="8"/>
      <c r="CBO235" s="9"/>
      <c r="CBT235" s="11"/>
      <c r="CBU235" s="8"/>
      <c r="CBV235" s="9"/>
      <c r="CCA235" s="11"/>
      <c r="CCB235" s="8"/>
      <c r="CCC235" s="9"/>
      <c r="CCH235" s="11"/>
      <c r="CCI235" s="8"/>
      <c r="CCJ235" s="9"/>
      <c r="CCO235" s="11"/>
      <c r="CCP235" s="8"/>
      <c r="CCQ235" s="9"/>
      <c r="CCV235" s="11"/>
      <c r="CCW235" s="8"/>
      <c r="CCX235" s="9"/>
      <c r="CDC235" s="11"/>
      <c r="CDD235" s="8"/>
      <c r="CDE235" s="9"/>
      <c r="CDJ235" s="11"/>
      <c r="CDK235" s="8"/>
      <c r="CDL235" s="9"/>
      <c r="CDQ235" s="11"/>
      <c r="CDR235" s="8"/>
      <c r="CDS235" s="9"/>
      <c r="CDX235" s="11"/>
      <c r="CDY235" s="8"/>
      <c r="CDZ235" s="9"/>
      <c r="CEE235" s="11"/>
      <c r="CEF235" s="8"/>
      <c r="CEG235" s="9"/>
      <c r="CEL235" s="11"/>
      <c r="CEM235" s="8"/>
      <c r="CEN235" s="9"/>
      <c r="CES235" s="11"/>
      <c r="CET235" s="8"/>
      <c r="CEU235" s="9"/>
      <c r="CEZ235" s="11"/>
      <c r="CFA235" s="8"/>
      <c r="CFB235" s="9"/>
      <c r="CFG235" s="11"/>
      <c r="CFH235" s="8"/>
      <c r="CFI235" s="9"/>
      <c r="CFN235" s="11"/>
      <c r="CFO235" s="8"/>
      <c r="CFP235" s="9"/>
      <c r="CFU235" s="11"/>
      <c r="CFV235" s="8"/>
      <c r="CFW235" s="9"/>
      <c r="CGB235" s="11"/>
      <c r="CGC235" s="8"/>
      <c r="CGD235" s="9"/>
      <c r="CGI235" s="11"/>
      <c r="CGJ235" s="8"/>
      <c r="CGK235" s="9"/>
      <c r="CGP235" s="11"/>
      <c r="CGQ235" s="8"/>
      <c r="CGR235" s="9"/>
      <c r="CGW235" s="11"/>
      <c r="CGX235" s="8"/>
      <c r="CGY235" s="9"/>
      <c r="CHD235" s="11"/>
      <c r="CHE235" s="8"/>
      <c r="CHF235" s="9"/>
      <c r="CHK235" s="11"/>
      <c r="CHL235" s="8"/>
      <c r="CHM235" s="9"/>
      <c r="CHR235" s="11"/>
      <c r="CHS235" s="8"/>
      <c r="CHT235" s="9"/>
      <c r="CHY235" s="11"/>
      <c r="CHZ235" s="8"/>
      <c r="CIA235" s="9"/>
      <c r="CIF235" s="11"/>
      <c r="CIG235" s="8"/>
      <c r="CIH235" s="9"/>
      <c r="CIM235" s="11"/>
      <c r="CIN235" s="8"/>
      <c r="CIO235" s="9"/>
      <c r="CIT235" s="11"/>
      <c r="CIU235" s="8"/>
      <c r="CIV235" s="9"/>
      <c r="CJA235" s="11"/>
      <c r="CJB235" s="8"/>
      <c r="CJC235" s="9"/>
      <c r="CJH235" s="11"/>
      <c r="CJI235" s="8"/>
      <c r="CJJ235" s="9"/>
      <c r="CJO235" s="11"/>
      <c r="CJP235" s="8"/>
      <c r="CJQ235" s="9"/>
      <c r="CJV235" s="11"/>
      <c r="CJW235" s="8"/>
      <c r="CJX235" s="9"/>
      <c r="CKC235" s="11"/>
      <c r="CKD235" s="8"/>
      <c r="CKE235" s="9"/>
      <c r="CKJ235" s="11"/>
      <c r="CKK235" s="8"/>
      <c r="CKL235" s="9"/>
      <c r="CKQ235" s="11"/>
      <c r="CKR235" s="8"/>
      <c r="CKS235" s="9"/>
      <c r="CKX235" s="11"/>
      <c r="CKY235" s="8"/>
      <c r="CKZ235" s="9"/>
      <c r="CLE235" s="11"/>
      <c r="CLF235" s="8"/>
      <c r="CLG235" s="9"/>
      <c r="CLL235" s="11"/>
      <c r="CLM235" s="8"/>
      <c r="CLN235" s="9"/>
      <c r="CLS235" s="11"/>
      <c r="CLT235" s="8"/>
      <c r="CLU235" s="9"/>
      <c r="CLZ235" s="11"/>
      <c r="CMA235" s="8"/>
      <c r="CMB235" s="9"/>
      <c r="CMG235" s="11"/>
      <c r="CMH235" s="8"/>
      <c r="CMI235" s="9"/>
      <c r="CMN235" s="11"/>
      <c r="CMO235" s="8"/>
      <c r="CMP235" s="9"/>
      <c r="CMU235" s="11"/>
      <c r="CMV235" s="8"/>
      <c r="CMW235" s="9"/>
      <c r="CNB235" s="11"/>
      <c r="CNC235" s="8"/>
      <c r="CND235" s="9"/>
      <c r="CNI235" s="11"/>
      <c r="CNJ235" s="8"/>
      <c r="CNK235" s="9"/>
      <c r="CNP235" s="11"/>
      <c r="CNQ235" s="8"/>
      <c r="CNR235" s="9"/>
      <c r="CNW235" s="11"/>
      <c r="CNX235" s="8"/>
      <c r="CNY235" s="9"/>
      <c r="COD235" s="11"/>
      <c r="COE235" s="8"/>
      <c r="COF235" s="9"/>
      <c r="COK235" s="11"/>
      <c r="COL235" s="8"/>
      <c r="COM235" s="9"/>
      <c r="COR235" s="11"/>
      <c r="COS235" s="8"/>
      <c r="COT235" s="9"/>
      <c r="COY235" s="11"/>
      <c r="COZ235" s="8"/>
      <c r="CPA235" s="9"/>
      <c r="CPF235" s="11"/>
      <c r="CPG235" s="8"/>
      <c r="CPH235" s="9"/>
      <c r="CPM235" s="11"/>
      <c r="CPN235" s="8"/>
      <c r="CPO235" s="9"/>
      <c r="CPT235" s="11"/>
      <c r="CPU235" s="8"/>
      <c r="CPV235" s="9"/>
      <c r="CQA235" s="11"/>
      <c r="CQB235" s="8"/>
      <c r="CQC235" s="9"/>
      <c r="CQH235" s="11"/>
      <c r="CQI235" s="8"/>
      <c r="CQJ235" s="9"/>
      <c r="CQO235" s="11"/>
      <c r="CQP235" s="8"/>
      <c r="CQQ235" s="9"/>
      <c r="CQV235" s="11"/>
      <c r="CQW235" s="8"/>
      <c r="CQX235" s="9"/>
      <c r="CRC235" s="11"/>
      <c r="CRD235" s="8"/>
      <c r="CRE235" s="9"/>
      <c r="CRJ235" s="11"/>
      <c r="CRK235" s="8"/>
      <c r="CRL235" s="9"/>
      <c r="CRQ235" s="11"/>
      <c r="CRR235" s="8"/>
      <c r="CRS235" s="9"/>
      <c r="CRX235" s="11"/>
      <c r="CRY235" s="8"/>
      <c r="CRZ235" s="9"/>
      <c r="CSE235" s="11"/>
      <c r="CSF235" s="8"/>
      <c r="CSG235" s="9"/>
      <c r="CSL235" s="11"/>
      <c r="CSM235" s="8"/>
      <c r="CSN235" s="9"/>
      <c r="CSS235" s="11"/>
      <c r="CST235" s="8"/>
      <c r="CSU235" s="9"/>
      <c r="CSZ235" s="11"/>
      <c r="CTA235" s="8"/>
      <c r="CTB235" s="9"/>
      <c r="CTG235" s="11"/>
      <c r="CTH235" s="8"/>
      <c r="CTI235" s="9"/>
      <c r="CTN235" s="11"/>
      <c r="CTO235" s="8"/>
      <c r="CTP235" s="9"/>
      <c r="CTU235" s="11"/>
      <c r="CTV235" s="8"/>
      <c r="CTW235" s="9"/>
      <c r="CUB235" s="11"/>
      <c r="CUC235" s="8"/>
      <c r="CUD235" s="9"/>
      <c r="CUI235" s="11"/>
      <c r="CUJ235" s="8"/>
      <c r="CUK235" s="9"/>
      <c r="CUP235" s="11"/>
      <c r="CUQ235" s="8"/>
      <c r="CUR235" s="9"/>
      <c r="CUW235" s="11"/>
      <c r="CUX235" s="8"/>
      <c r="CUY235" s="9"/>
      <c r="CVD235" s="11"/>
      <c r="CVE235" s="8"/>
      <c r="CVF235" s="9"/>
      <c r="CVK235" s="11"/>
      <c r="CVL235" s="8"/>
      <c r="CVM235" s="9"/>
      <c r="CVR235" s="11"/>
      <c r="CVS235" s="8"/>
      <c r="CVT235" s="9"/>
      <c r="CVY235" s="11"/>
      <c r="CVZ235" s="8"/>
      <c r="CWA235" s="9"/>
      <c r="CWF235" s="11"/>
      <c r="CWG235" s="8"/>
      <c r="CWH235" s="9"/>
      <c r="CWM235" s="11"/>
      <c r="CWN235" s="8"/>
      <c r="CWO235" s="9"/>
      <c r="CWT235" s="11"/>
      <c r="CWU235" s="8"/>
      <c r="CWV235" s="9"/>
      <c r="CXA235" s="11"/>
      <c r="CXB235" s="8"/>
      <c r="CXC235" s="9"/>
      <c r="CXH235" s="11"/>
      <c r="CXI235" s="8"/>
      <c r="CXJ235" s="9"/>
      <c r="CXO235" s="11"/>
      <c r="CXP235" s="8"/>
      <c r="CXQ235" s="9"/>
      <c r="CXV235" s="11"/>
      <c r="CXW235" s="8"/>
      <c r="CXX235" s="9"/>
      <c r="CYC235" s="11"/>
      <c r="CYD235" s="8"/>
      <c r="CYE235" s="9"/>
      <c r="CYJ235" s="11"/>
      <c r="CYK235" s="8"/>
      <c r="CYL235" s="9"/>
      <c r="CYQ235" s="11"/>
      <c r="CYR235" s="8"/>
      <c r="CYS235" s="9"/>
      <c r="CYX235" s="11"/>
      <c r="CYY235" s="8"/>
      <c r="CYZ235" s="9"/>
      <c r="CZE235" s="11"/>
      <c r="CZF235" s="8"/>
      <c r="CZG235" s="9"/>
      <c r="CZL235" s="11"/>
      <c r="CZM235" s="8"/>
      <c r="CZN235" s="9"/>
      <c r="CZS235" s="11"/>
      <c r="CZT235" s="8"/>
      <c r="CZU235" s="9"/>
      <c r="CZZ235" s="11"/>
      <c r="DAA235" s="8"/>
      <c r="DAB235" s="9"/>
      <c r="DAG235" s="11"/>
      <c r="DAH235" s="8"/>
      <c r="DAI235" s="9"/>
      <c r="DAN235" s="11"/>
      <c r="DAO235" s="8"/>
      <c r="DAP235" s="9"/>
      <c r="DAU235" s="11"/>
      <c r="DAV235" s="8"/>
      <c r="DAW235" s="9"/>
      <c r="DBB235" s="11"/>
      <c r="DBC235" s="8"/>
      <c r="DBD235" s="9"/>
      <c r="DBI235" s="11"/>
      <c r="DBJ235" s="8"/>
      <c r="DBK235" s="9"/>
      <c r="DBP235" s="11"/>
      <c r="DBQ235" s="8"/>
      <c r="DBR235" s="9"/>
      <c r="DBW235" s="11"/>
      <c r="DBX235" s="8"/>
      <c r="DBY235" s="9"/>
      <c r="DCD235" s="11"/>
      <c r="DCE235" s="8"/>
      <c r="DCF235" s="9"/>
      <c r="DCK235" s="11"/>
      <c r="DCL235" s="8"/>
      <c r="DCM235" s="9"/>
      <c r="DCR235" s="11"/>
      <c r="DCS235" s="8"/>
      <c r="DCT235" s="9"/>
      <c r="DCY235" s="11"/>
      <c r="DCZ235" s="8"/>
      <c r="DDA235" s="9"/>
      <c r="DDF235" s="11"/>
      <c r="DDG235" s="8"/>
      <c r="DDH235" s="9"/>
      <c r="DDM235" s="11"/>
      <c r="DDN235" s="8"/>
      <c r="DDO235" s="9"/>
      <c r="DDT235" s="11"/>
      <c r="DDU235" s="8"/>
      <c r="DDV235" s="9"/>
      <c r="DEA235" s="11"/>
      <c r="DEB235" s="8"/>
      <c r="DEC235" s="9"/>
      <c r="DEH235" s="11"/>
      <c r="DEI235" s="8"/>
      <c r="DEJ235" s="9"/>
      <c r="DEO235" s="11"/>
      <c r="DEP235" s="8"/>
      <c r="DEQ235" s="9"/>
      <c r="DEV235" s="11"/>
      <c r="DEW235" s="8"/>
      <c r="DEX235" s="9"/>
      <c r="DFC235" s="11"/>
      <c r="DFD235" s="8"/>
      <c r="DFE235" s="9"/>
      <c r="DFJ235" s="11"/>
      <c r="DFK235" s="8"/>
      <c r="DFL235" s="9"/>
      <c r="DFQ235" s="11"/>
      <c r="DFR235" s="8"/>
      <c r="DFS235" s="9"/>
      <c r="DFX235" s="11"/>
      <c r="DFY235" s="8"/>
      <c r="DFZ235" s="9"/>
      <c r="DGE235" s="11"/>
      <c r="DGF235" s="8"/>
      <c r="DGG235" s="9"/>
      <c r="DGL235" s="11"/>
      <c r="DGM235" s="8"/>
      <c r="DGN235" s="9"/>
      <c r="DGS235" s="11"/>
      <c r="DGT235" s="8"/>
      <c r="DGU235" s="9"/>
      <c r="DGZ235" s="11"/>
      <c r="DHA235" s="8"/>
      <c r="DHB235" s="9"/>
      <c r="DHG235" s="11"/>
      <c r="DHH235" s="8"/>
      <c r="DHI235" s="9"/>
      <c r="DHN235" s="11"/>
      <c r="DHO235" s="8"/>
      <c r="DHP235" s="9"/>
      <c r="DHU235" s="11"/>
      <c r="DHV235" s="8"/>
      <c r="DHW235" s="9"/>
      <c r="DIB235" s="11"/>
      <c r="DIC235" s="8"/>
      <c r="DID235" s="9"/>
      <c r="DII235" s="11"/>
      <c r="DIJ235" s="8"/>
      <c r="DIK235" s="9"/>
      <c r="DIP235" s="11"/>
      <c r="DIQ235" s="8"/>
      <c r="DIR235" s="9"/>
      <c r="DIW235" s="11"/>
      <c r="DIX235" s="8"/>
      <c r="DIY235" s="9"/>
      <c r="DJD235" s="11"/>
      <c r="DJE235" s="8"/>
      <c r="DJF235" s="9"/>
      <c r="DJK235" s="11"/>
      <c r="DJL235" s="8"/>
      <c r="DJM235" s="9"/>
      <c r="DJR235" s="11"/>
      <c r="DJS235" s="8"/>
      <c r="DJT235" s="9"/>
      <c r="DJY235" s="11"/>
      <c r="DJZ235" s="8"/>
      <c r="DKA235" s="9"/>
      <c r="DKF235" s="11"/>
      <c r="DKG235" s="8"/>
      <c r="DKH235" s="9"/>
      <c r="DKM235" s="11"/>
      <c r="DKN235" s="8"/>
      <c r="DKO235" s="9"/>
      <c r="DKT235" s="11"/>
      <c r="DKU235" s="8"/>
      <c r="DKV235" s="9"/>
      <c r="DLA235" s="11"/>
      <c r="DLB235" s="8"/>
      <c r="DLC235" s="9"/>
      <c r="DLH235" s="11"/>
      <c r="DLI235" s="8"/>
      <c r="DLJ235" s="9"/>
      <c r="DLO235" s="11"/>
      <c r="DLP235" s="8"/>
      <c r="DLQ235" s="9"/>
      <c r="DLV235" s="11"/>
      <c r="DLW235" s="8"/>
      <c r="DLX235" s="9"/>
      <c r="DMC235" s="11"/>
      <c r="DMD235" s="8"/>
      <c r="DME235" s="9"/>
      <c r="DMJ235" s="11"/>
      <c r="DMK235" s="8"/>
      <c r="DML235" s="9"/>
      <c r="DMQ235" s="11"/>
      <c r="DMR235" s="8"/>
      <c r="DMS235" s="9"/>
      <c r="DMX235" s="11"/>
      <c r="DMY235" s="8"/>
      <c r="DMZ235" s="9"/>
      <c r="DNE235" s="11"/>
      <c r="DNF235" s="8"/>
      <c r="DNG235" s="9"/>
      <c r="DNL235" s="11"/>
      <c r="DNM235" s="8"/>
      <c r="DNN235" s="9"/>
      <c r="DNS235" s="11"/>
      <c r="DNT235" s="8"/>
      <c r="DNU235" s="9"/>
      <c r="DNZ235" s="11"/>
      <c r="DOA235" s="8"/>
      <c r="DOB235" s="9"/>
      <c r="DOG235" s="11"/>
      <c r="DOH235" s="8"/>
      <c r="DOI235" s="9"/>
      <c r="DON235" s="11"/>
      <c r="DOO235" s="8"/>
      <c r="DOP235" s="9"/>
      <c r="DOU235" s="11"/>
      <c r="DOV235" s="8"/>
      <c r="DOW235" s="9"/>
      <c r="DPB235" s="11"/>
      <c r="DPC235" s="8"/>
      <c r="DPD235" s="9"/>
      <c r="DPI235" s="11"/>
      <c r="DPJ235" s="8"/>
      <c r="DPK235" s="9"/>
      <c r="DPP235" s="11"/>
      <c r="DPQ235" s="8"/>
      <c r="DPR235" s="9"/>
      <c r="DPW235" s="11"/>
      <c r="DPX235" s="8"/>
      <c r="DPY235" s="9"/>
      <c r="DQD235" s="11"/>
      <c r="DQE235" s="8"/>
      <c r="DQF235" s="9"/>
      <c r="DQK235" s="11"/>
      <c r="DQL235" s="8"/>
      <c r="DQM235" s="9"/>
      <c r="DQR235" s="11"/>
      <c r="DQS235" s="8"/>
      <c r="DQT235" s="9"/>
      <c r="DQY235" s="11"/>
      <c r="DQZ235" s="8"/>
      <c r="DRA235" s="9"/>
      <c r="DRF235" s="11"/>
      <c r="DRG235" s="8"/>
      <c r="DRH235" s="9"/>
      <c r="DRM235" s="11"/>
      <c r="DRN235" s="8"/>
      <c r="DRO235" s="9"/>
      <c r="DRT235" s="11"/>
      <c r="DRU235" s="8"/>
      <c r="DRV235" s="9"/>
      <c r="DSA235" s="11"/>
      <c r="DSB235" s="8"/>
      <c r="DSC235" s="9"/>
      <c r="DSH235" s="11"/>
      <c r="DSI235" s="8"/>
      <c r="DSJ235" s="9"/>
      <c r="DSO235" s="11"/>
      <c r="DSP235" s="8"/>
      <c r="DSQ235" s="9"/>
      <c r="DSV235" s="11"/>
      <c r="DSW235" s="8"/>
      <c r="DSX235" s="9"/>
      <c r="DTC235" s="11"/>
      <c r="DTD235" s="8"/>
      <c r="DTE235" s="9"/>
      <c r="DTJ235" s="11"/>
      <c r="DTK235" s="8"/>
      <c r="DTL235" s="9"/>
      <c r="DTQ235" s="11"/>
      <c r="DTR235" s="8"/>
      <c r="DTS235" s="9"/>
      <c r="DTX235" s="11"/>
      <c r="DTY235" s="8"/>
      <c r="DTZ235" s="9"/>
      <c r="DUE235" s="11"/>
      <c r="DUF235" s="8"/>
      <c r="DUG235" s="9"/>
      <c r="DUL235" s="11"/>
      <c r="DUM235" s="8"/>
      <c r="DUN235" s="9"/>
      <c r="DUS235" s="11"/>
      <c r="DUT235" s="8"/>
      <c r="DUU235" s="9"/>
      <c r="DUZ235" s="11"/>
      <c r="DVA235" s="8"/>
      <c r="DVB235" s="9"/>
      <c r="DVG235" s="11"/>
      <c r="DVH235" s="8"/>
      <c r="DVI235" s="9"/>
      <c r="DVN235" s="11"/>
      <c r="DVO235" s="8"/>
      <c r="DVP235" s="9"/>
      <c r="DVU235" s="11"/>
      <c r="DVV235" s="8"/>
      <c r="DVW235" s="9"/>
      <c r="DWB235" s="11"/>
      <c r="DWC235" s="8"/>
      <c r="DWD235" s="9"/>
      <c r="DWI235" s="11"/>
      <c r="DWJ235" s="8"/>
      <c r="DWK235" s="9"/>
      <c r="DWP235" s="11"/>
      <c r="DWQ235" s="8"/>
      <c r="DWR235" s="9"/>
      <c r="DWW235" s="11"/>
      <c r="DWX235" s="8"/>
      <c r="DWY235" s="9"/>
      <c r="DXD235" s="11"/>
      <c r="DXE235" s="8"/>
      <c r="DXF235" s="9"/>
      <c r="DXK235" s="11"/>
      <c r="DXL235" s="8"/>
      <c r="DXM235" s="9"/>
      <c r="DXR235" s="11"/>
      <c r="DXS235" s="8"/>
      <c r="DXT235" s="9"/>
      <c r="DXY235" s="11"/>
      <c r="DXZ235" s="8"/>
      <c r="DYA235" s="9"/>
      <c r="DYF235" s="11"/>
      <c r="DYG235" s="8"/>
      <c r="DYH235" s="9"/>
      <c r="DYM235" s="11"/>
      <c r="DYN235" s="8"/>
      <c r="DYO235" s="9"/>
      <c r="DYT235" s="11"/>
      <c r="DYU235" s="8"/>
      <c r="DYV235" s="9"/>
      <c r="DZA235" s="11"/>
      <c r="DZB235" s="8"/>
      <c r="DZC235" s="9"/>
      <c r="DZH235" s="11"/>
      <c r="DZI235" s="8"/>
      <c r="DZJ235" s="9"/>
      <c r="DZO235" s="11"/>
      <c r="DZP235" s="8"/>
      <c r="DZQ235" s="9"/>
      <c r="DZV235" s="11"/>
      <c r="DZW235" s="8"/>
      <c r="DZX235" s="9"/>
      <c r="EAC235" s="11"/>
      <c r="EAD235" s="8"/>
      <c r="EAE235" s="9"/>
      <c r="EAJ235" s="11"/>
      <c r="EAK235" s="8"/>
      <c r="EAL235" s="9"/>
      <c r="EAQ235" s="11"/>
      <c r="EAR235" s="8"/>
      <c r="EAS235" s="9"/>
      <c r="EAX235" s="11"/>
      <c r="EAY235" s="8"/>
      <c r="EAZ235" s="9"/>
      <c r="EBE235" s="11"/>
      <c r="EBF235" s="8"/>
      <c r="EBG235" s="9"/>
      <c r="EBL235" s="11"/>
      <c r="EBM235" s="8"/>
      <c r="EBN235" s="9"/>
      <c r="EBS235" s="11"/>
      <c r="EBT235" s="8"/>
      <c r="EBU235" s="9"/>
      <c r="EBZ235" s="11"/>
      <c r="ECA235" s="8"/>
      <c r="ECB235" s="9"/>
      <c r="ECG235" s="11"/>
      <c r="ECH235" s="8"/>
      <c r="ECI235" s="9"/>
      <c r="ECN235" s="11"/>
      <c r="ECO235" s="8"/>
      <c r="ECP235" s="9"/>
      <c r="ECU235" s="11"/>
      <c r="ECV235" s="8"/>
      <c r="ECW235" s="9"/>
      <c r="EDB235" s="11"/>
      <c r="EDC235" s="8"/>
      <c r="EDD235" s="9"/>
      <c r="EDI235" s="11"/>
      <c r="EDJ235" s="8"/>
      <c r="EDK235" s="9"/>
      <c r="EDP235" s="11"/>
      <c r="EDQ235" s="8"/>
      <c r="EDR235" s="9"/>
      <c r="EDW235" s="11"/>
      <c r="EDX235" s="8"/>
      <c r="EDY235" s="9"/>
      <c r="EED235" s="11"/>
      <c r="EEE235" s="8"/>
      <c r="EEF235" s="9"/>
      <c r="EEK235" s="11"/>
      <c r="EEL235" s="8"/>
      <c r="EEM235" s="9"/>
      <c r="EER235" s="11"/>
      <c r="EES235" s="8"/>
      <c r="EET235" s="9"/>
      <c r="EEY235" s="11"/>
      <c r="EEZ235" s="8"/>
      <c r="EFA235" s="9"/>
      <c r="EFF235" s="11"/>
      <c r="EFG235" s="8"/>
      <c r="EFH235" s="9"/>
      <c r="EFM235" s="11"/>
      <c r="EFN235" s="8"/>
      <c r="EFO235" s="9"/>
      <c r="EFT235" s="11"/>
      <c r="EFU235" s="8"/>
      <c r="EFV235" s="9"/>
      <c r="EGA235" s="11"/>
      <c r="EGB235" s="8"/>
      <c r="EGC235" s="9"/>
      <c r="EGH235" s="11"/>
      <c r="EGI235" s="8"/>
      <c r="EGJ235" s="9"/>
      <c r="EGO235" s="11"/>
      <c r="EGP235" s="8"/>
      <c r="EGQ235" s="9"/>
      <c r="EGV235" s="11"/>
      <c r="EGW235" s="8"/>
      <c r="EGX235" s="9"/>
      <c r="EHC235" s="11"/>
      <c r="EHD235" s="8"/>
      <c r="EHE235" s="9"/>
      <c r="EHJ235" s="11"/>
      <c r="EHK235" s="8"/>
      <c r="EHL235" s="9"/>
      <c r="EHQ235" s="11"/>
      <c r="EHR235" s="8"/>
      <c r="EHS235" s="9"/>
      <c r="EHX235" s="11"/>
      <c r="EHY235" s="8"/>
      <c r="EHZ235" s="9"/>
      <c r="EIE235" s="11"/>
      <c r="EIF235" s="8"/>
      <c r="EIG235" s="9"/>
      <c r="EIL235" s="11"/>
      <c r="EIM235" s="8"/>
      <c r="EIN235" s="9"/>
      <c r="EIS235" s="11"/>
      <c r="EIT235" s="8"/>
      <c r="EIU235" s="9"/>
      <c r="EIZ235" s="11"/>
      <c r="EJA235" s="8"/>
      <c r="EJB235" s="9"/>
      <c r="EJG235" s="11"/>
      <c r="EJH235" s="8"/>
      <c r="EJI235" s="9"/>
      <c r="EJN235" s="11"/>
      <c r="EJO235" s="8"/>
      <c r="EJP235" s="9"/>
      <c r="EJU235" s="11"/>
      <c r="EJV235" s="8"/>
      <c r="EJW235" s="9"/>
      <c r="EKB235" s="11"/>
      <c r="EKC235" s="8"/>
      <c r="EKD235" s="9"/>
      <c r="EKI235" s="11"/>
      <c r="EKJ235" s="8"/>
      <c r="EKK235" s="9"/>
      <c r="EKP235" s="11"/>
      <c r="EKQ235" s="8"/>
      <c r="EKR235" s="9"/>
      <c r="EKW235" s="11"/>
      <c r="EKX235" s="8"/>
      <c r="EKY235" s="9"/>
      <c r="ELD235" s="11"/>
      <c r="ELE235" s="8"/>
      <c r="ELF235" s="9"/>
      <c r="ELK235" s="11"/>
      <c r="ELL235" s="8"/>
      <c r="ELM235" s="9"/>
      <c r="ELR235" s="11"/>
      <c r="ELS235" s="8"/>
      <c r="ELT235" s="9"/>
      <c r="ELY235" s="11"/>
      <c r="ELZ235" s="8"/>
      <c r="EMA235" s="9"/>
      <c r="EMF235" s="11"/>
      <c r="EMG235" s="8"/>
      <c r="EMH235" s="9"/>
      <c r="EMM235" s="11"/>
      <c r="EMN235" s="8"/>
      <c r="EMO235" s="9"/>
      <c r="EMT235" s="11"/>
      <c r="EMU235" s="8"/>
      <c r="EMV235" s="9"/>
      <c r="ENA235" s="11"/>
      <c r="ENB235" s="8"/>
      <c r="ENC235" s="9"/>
      <c r="ENH235" s="11"/>
      <c r="ENI235" s="8"/>
      <c r="ENJ235" s="9"/>
      <c r="ENO235" s="11"/>
      <c r="ENP235" s="8"/>
      <c r="ENQ235" s="9"/>
      <c r="ENV235" s="11"/>
      <c r="ENW235" s="8"/>
      <c r="ENX235" s="9"/>
      <c r="EOC235" s="11"/>
      <c r="EOD235" s="8"/>
      <c r="EOE235" s="9"/>
      <c r="EOJ235" s="11"/>
      <c r="EOK235" s="8"/>
      <c r="EOL235" s="9"/>
      <c r="EOQ235" s="11"/>
      <c r="EOR235" s="8"/>
      <c r="EOS235" s="9"/>
      <c r="EOX235" s="11"/>
      <c r="EOY235" s="8"/>
      <c r="EOZ235" s="9"/>
      <c r="EPE235" s="11"/>
      <c r="EPF235" s="8"/>
      <c r="EPG235" s="9"/>
      <c r="EPL235" s="11"/>
      <c r="EPM235" s="8"/>
      <c r="EPN235" s="9"/>
      <c r="EPS235" s="11"/>
      <c r="EPT235" s="8"/>
      <c r="EPU235" s="9"/>
      <c r="EPZ235" s="11"/>
      <c r="EQA235" s="8"/>
      <c r="EQB235" s="9"/>
      <c r="EQG235" s="11"/>
      <c r="EQH235" s="8"/>
      <c r="EQI235" s="9"/>
      <c r="EQN235" s="11"/>
      <c r="EQO235" s="8"/>
      <c r="EQP235" s="9"/>
      <c r="EQU235" s="11"/>
      <c r="EQV235" s="8"/>
      <c r="EQW235" s="9"/>
      <c r="ERB235" s="11"/>
      <c r="ERC235" s="8"/>
      <c r="ERD235" s="9"/>
      <c r="ERI235" s="11"/>
      <c r="ERJ235" s="8"/>
      <c r="ERK235" s="9"/>
      <c r="ERP235" s="11"/>
      <c r="ERQ235" s="8"/>
      <c r="ERR235" s="9"/>
      <c r="ERW235" s="11"/>
      <c r="ERX235" s="8"/>
      <c r="ERY235" s="9"/>
      <c r="ESD235" s="11"/>
      <c r="ESE235" s="8"/>
      <c r="ESF235" s="9"/>
      <c r="ESK235" s="11"/>
      <c r="ESL235" s="8"/>
      <c r="ESM235" s="9"/>
      <c r="ESR235" s="11"/>
      <c r="ESS235" s="8"/>
      <c r="EST235" s="9"/>
      <c r="ESY235" s="11"/>
      <c r="ESZ235" s="8"/>
      <c r="ETA235" s="9"/>
      <c r="ETF235" s="11"/>
      <c r="ETG235" s="8"/>
      <c r="ETH235" s="9"/>
      <c r="ETM235" s="11"/>
      <c r="ETN235" s="8"/>
      <c r="ETO235" s="9"/>
      <c r="ETT235" s="11"/>
      <c r="ETU235" s="8"/>
      <c r="ETV235" s="9"/>
      <c r="EUA235" s="11"/>
      <c r="EUB235" s="8"/>
      <c r="EUC235" s="9"/>
      <c r="EUH235" s="11"/>
      <c r="EUI235" s="8"/>
      <c r="EUJ235" s="9"/>
      <c r="EUO235" s="11"/>
      <c r="EUP235" s="8"/>
      <c r="EUQ235" s="9"/>
      <c r="EUV235" s="11"/>
      <c r="EUW235" s="8"/>
      <c r="EUX235" s="9"/>
      <c r="EVC235" s="11"/>
      <c r="EVD235" s="8"/>
      <c r="EVE235" s="9"/>
      <c r="EVJ235" s="11"/>
      <c r="EVK235" s="8"/>
      <c r="EVL235" s="9"/>
      <c r="EVQ235" s="11"/>
      <c r="EVR235" s="8"/>
      <c r="EVS235" s="9"/>
      <c r="EVX235" s="11"/>
      <c r="EVY235" s="8"/>
      <c r="EVZ235" s="9"/>
      <c r="EWE235" s="11"/>
      <c r="EWF235" s="8"/>
      <c r="EWG235" s="9"/>
      <c r="EWL235" s="11"/>
      <c r="EWM235" s="8"/>
      <c r="EWN235" s="9"/>
      <c r="EWS235" s="11"/>
      <c r="EWT235" s="8"/>
      <c r="EWU235" s="9"/>
      <c r="EWZ235" s="11"/>
      <c r="EXA235" s="8"/>
      <c r="EXB235" s="9"/>
      <c r="EXG235" s="11"/>
      <c r="EXH235" s="8"/>
      <c r="EXI235" s="9"/>
      <c r="EXN235" s="11"/>
      <c r="EXO235" s="8"/>
      <c r="EXP235" s="9"/>
      <c r="EXU235" s="11"/>
      <c r="EXV235" s="8"/>
      <c r="EXW235" s="9"/>
      <c r="EYB235" s="11"/>
      <c r="EYC235" s="8"/>
      <c r="EYD235" s="9"/>
      <c r="EYI235" s="11"/>
      <c r="EYJ235" s="8"/>
      <c r="EYK235" s="9"/>
      <c r="EYP235" s="11"/>
      <c r="EYQ235" s="8"/>
      <c r="EYR235" s="9"/>
      <c r="EYW235" s="11"/>
      <c r="EYX235" s="8"/>
      <c r="EYY235" s="9"/>
      <c r="EZD235" s="11"/>
      <c r="EZE235" s="8"/>
      <c r="EZF235" s="9"/>
      <c r="EZK235" s="11"/>
      <c r="EZL235" s="8"/>
      <c r="EZM235" s="9"/>
      <c r="EZR235" s="11"/>
      <c r="EZS235" s="8"/>
      <c r="EZT235" s="9"/>
      <c r="EZY235" s="11"/>
      <c r="EZZ235" s="8"/>
      <c r="FAA235" s="9"/>
      <c r="FAF235" s="11"/>
      <c r="FAG235" s="8"/>
      <c r="FAH235" s="9"/>
      <c r="FAM235" s="11"/>
      <c r="FAN235" s="8"/>
      <c r="FAO235" s="9"/>
      <c r="FAT235" s="11"/>
      <c r="FAU235" s="8"/>
      <c r="FAV235" s="9"/>
      <c r="FBA235" s="11"/>
      <c r="FBB235" s="8"/>
      <c r="FBC235" s="9"/>
      <c r="FBH235" s="11"/>
      <c r="FBI235" s="8"/>
      <c r="FBJ235" s="9"/>
      <c r="FBO235" s="11"/>
      <c r="FBP235" s="8"/>
      <c r="FBQ235" s="9"/>
      <c r="FBV235" s="11"/>
      <c r="FBW235" s="8"/>
      <c r="FBX235" s="9"/>
      <c r="FCC235" s="11"/>
      <c r="FCD235" s="8"/>
      <c r="FCE235" s="9"/>
      <c r="FCJ235" s="11"/>
      <c r="FCK235" s="8"/>
      <c r="FCL235" s="9"/>
      <c r="FCQ235" s="11"/>
      <c r="FCR235" s="8"/>
      <c r="FCS235" s="9"/>
      <c r="FCX235" s="11"/>
      <c r="FCY235" s="8"/>
      <c r="FCZ235" s="9"/>
      <c r="FDE235" s="11"/>
      <c r="FDF235" s="8"/>
      <c r="FDG235" s="9"/>
      <c r="FDL235" s="11"/>
      <c r="FDM235" s="8"/>
      <c r="FDN235" s="9"/>
      <c r="FDS235" s="11"/>
      <c r="FDT235" s="8"/>
      <c r="FDU235" s="9"/>
      <c r="FDZ235" s="11"/>
      <c r="FEA235" s="8"/>
      <c r="FEB235" s="9"/>
      <c r="FEG235" s="11"/>
      <c r="FEH235" s="8"/>
      <c r="FEI235" s="9"/>
      <c r="FEN235" s="11"/>
      <c r="FEO235" s="8"/>
      <c r="FEP235" s="9"/>
      <c r="FEU235" s="11"/>
      <c r="FEV235" s="8"/>
      <c r="FEW235" s="9"/>
      <c r="FFB235" s="11"/>
      <c r="FFC235" s="8"/>
      <c r="FFD235" s="9"/>
      <c r="FFI235" s="11"/>
      <c r="FFJ235" s="8"/>
      <c r="FFK235" s="9"/>
      <c r="FFP235" s="11"/>
      <c r="FFQ235" s="8"/>
      <c r="FFR235" s="9"/>
      <c r="FFW235" s="11"/>
      <c r="FFX235" s="8"/>
      <c r="FFY235" s="9"/>
      <c r="FGD235" s="11"/>
      <c r="FGE235" s="8"/>
      <c r="FGF235" s="9"/>
      <c r="FGK235" s="11"/>
      <c r="FGL235" s="8"/>
      <c r="FGM235" s="9"/>
      <c r="FGR235" s="11"/>
      <c r="FGS235" s="8"/>
      <c r="FGT235" s="9"/>
      <c r="FGY235" s="11"/>
      <c r="FGZ235" s="8"/>
      <c r="FHA235" s="9"/>
      <c r="FHF235" s="11"/>
      <c r="FHG235" s="8"/>
      <c r="FHH235" s="9"/>
      <c r="FHM235" s="11"/>
      <c r="FHN235" s="8"/>
      <c r="FHO235" s="9"/>
      <c r="FHT235" s="11"/>
      <c r="FHU235" s="8"/>
      <c r="FHV235" s="9"/>
      <c r="FIA235" s="11"/>
      <c r="FIB235" s="8"/>
      <c r="FIC235" s="9"/>
      <c r="FIH235" s="11"/>
      <c r="FII235" s="8"/>
      <c r="FIJ235" s="9"/>
      <c r="FIO235" s="11"/>
      <c r="FIP235" s="8"/>
      <c r="FIQ235" s="9"/>
      <c r="FIV235" s="11"/>
      <c r="FIW235" s="8"/>
      <c r="FIX235" s="9"/>
      <c r="FJC235" s="11"/>
      <c r="FJD235" s="8"/>
      <c r="FJE235" s="9"/>
      <c r="FJJ235" s="11"/>
      <c r="FJK235" s="8"/>
      <c r="FJL235" s="9"/>
      <c r="FJQ235" s="11"/>
      <c r="FJR235" s="8"/>
      <c r="FJS235" s="9"/>
      <c r="FJX235" s="11"/>
      <c r="FJY235" s="8"/>
      <c r="FJZ235" s="9"/>
      <c r="FKE235" s="11"/>
      <c r="FKF235" s="8"/>
      <c r="FKG235" s="9"/>
      <c r="FKL235" s="11"/>
      <c r="FKM235" s="8"/>
      <c r="FKN235" s="9"/>
      <c r="FKS235" s="11"/>
      <c r="FKT235" s="8"/>
      <c r="FKU235" s="9"/>
      <c r="FKZ235" s="11"/>
      <c r="FLA235" s="8"/>
      <c r="FLB235" s="9"/>
      <c r="FLG235" s="11"/>
      <c r="FLH235" s="8"/>
      <c r="FLI235" s="9"/>
      <c r="FLN235" s="11"/>
      <c r="FLO235" s="8"/>
      <c r="FLP235" s="9"/>
      <c r="FLU235" s="11"/>
      <c r="FLV235" s="8"/>
      <c r="FLW235" s="9"/>
      <c r="FMB235" s="11"/>
      <c r="FMC235" s="8"/>
      <c r="FMD235" s="9"/>
      <c r="FMI235" s="11"/>
      <c r="FMJ235" s="8"/>
      <c r="FMK235" s="9"/>
      <c r="FMP235" s="11"/>
      <c r="FMQ235" s="8"/>
      <c r="FMR235" s="9"/>
      <c r="FMW235" s="11"/>
      <c r="FMX235" s="8"/>
      <c r="FMY235" s="9"/>
      <c r="FND235" s="11"/>
      <c r="FNE235" s="8"/>
      <c r="FNF235" s="9"/>
      <c r="FNK235" s="11"/>
      <c r="FNL235" s="8"/>
      <c r="FNM235" s="9"/>
      <c r="FNR235" s="11"/>
      <c r="FNS235" s="8"/>
      <c r="FNT235" s="9"/>
      <c r="FNY235" s="11"/>
      <c r="FNZ235" s="8"/>
      <c r="FOA235" s="9"/>
      <c r="FOF235" s="11"/>
      <c r="FOG235" s="8"/>
      <c r="FOH235" s="9"/>
      <c r="FOM235" s="11"/>
      <c r="FON235" s="8"/>
      <c r="FOO235" s="9"/>
      <c r="FOT235" s="11"/>
      <c r="FOU235" s="8"/>
      <c r="FOV235" s="9"/>
      <c r="FPA235" s="11"/>
      <c r="FPB235" s="8"/>
      <c r="FPC235" s="9"/>
      <c r="FPH235" s="11"/>
      <c r="FPI235" s="8"/>
      <c r="FPJ235" s="9"/>
      <c r="FPO235" s="11"/>
      <c r="FPP235" s="8"/>
      <c r="FPQ235" s="9"/>
      <c r="FPV235" s="11"/>
      <c r="FPW235" s="8"/>
      <c r="FPX235" s="9"/>
      <c r="FQC235" s="11"/>
      <c r="FQD235" s="8"/>
      <c r="FQE235" s="9"/>
      <c r="FQJ235" s="11"/>
      <c r="FQK235" s="8"/>
      <c r="FQL235" s="9"/>
      <c r="FQQ235" s="11"/>
      <c r="FQR235" s="8"/>
      <c r="FQS235" s="9"/>
      <c r="FQX235" s="11"/>
      <c r="FQY235" s="8"/>
      <c r="FQZ235" s="9"/>
      <c r="FRE235" s="11"/>
      <c r="FRF235" s="8"/>
      <c r="FRG235" s="9"/>
      <c r="FRL235" s="11"/>
      <c r="FRM235" s="8"/>
      <c r="FRN235" s="9"/>
      <c r="FRS235" s="11"/>
      <c r="FRT235" s="8"/>
      <c r="FRU235" s="9"/>
      <c r="FRZ235" s="11"/>
      <c r="FSA235" s="8"/>
      <c r="FSB235" s="9"/>
      <c r="FSG235" s="11"/>
      <c r="FSH235" s="8"/>
      <c r="FSI235" s="9"/>
      <c r="FSN235" s="11"/>
      <c r="FSO235" s="8"/>
      <c r="FSP235" s="9"/>
      <c r="FSU235" s="11"/>
      <c r="FSV235" s="8"/>
      <c r="FSW235" s="9"/>
      <c r="FTB235" s="11"/>
      <c r="FTC235" s="8"/>
      <c r="FTD235" s="9"/>
      <c r="FTI235" s="11"/>
      <c r="FTJ235" s="8"/>
      <c r="FTK235" s="9"/>
      <c r="FTP235" s="11"/>
      <c r="FTQ235" s="8"/>
      <c r="FTR235" s="9"/>
      <c r="FTW235" s="11"/>
      <c r="FTX235" s="8"/>
      <c r="FTY235" s="9"/>
      <c r="FUD235" s="11"/>
      <c r="FUE235" s="8"/>
      <c r="FUF235" s="9"/>
      <c r="FUK235" s="11"/>
      <c r="FUL235" s="8"/>
      <c r="FUM235" s="9"/>
      <c r="FUR235" s="11"/>
      <c r="FUS235" s="8"/>
      <c r="FUT235" s="9"/>
      <c r="FUY235" s="11"/>
      <c r="FUZ235" s="8"/>
      <c r="FVA235" s="9"/>
      <c r="FVF235" s="11"/>
      <c r="FVG235" s="8"/>
      <c r="FVH235" s="9"/>
      <c r="FVM235" s="11"/>
      <c r="FVN235" s="8"/>
      <c r="FVO235" s="9"/>
      <c r="FVT235" s="11"/>
      <c r="FVU235" s="8"/>
      <c r="FVV235" s="9"/>
      <c r="FWA235" s="11"/>
      <c r="FWB235" s="8"/>
      <c r="FWC235" s="9"/>
      <c r="FWH235" s="11"/>
      <c r="FWI235" s="8"/>
      <c r="FWJ235" s="9"/>
      <c r="FWO235" s="11"/>
      <c r="FWP235" s="8"/>
      <c r="FWQ235" s="9"/>
      <c r="FWV235" s="11"/>
      <c r="FWW235" s="8"/>
      <c r="FWX235" s="9"/>
      <c r="FXC235" s="11"/>
      <c r="FXD235" s="8"/>
      <c r="FXE235" s="9"/>
      <c r="FXJ235" s="11"/>
      <c r="FXK235" s="8"/>
      <c r="FXL235" s="9"/>
      <c r="FXQ235" s="11"/>
      <c r="FXR235" s="8"/>
      <c r="FXS235" s="9"/>
      <c r="FXX235" s="11"/>
      <c r="FXY235" s="8"/>
      <c r="FXZ235" s="9"/>
      <c r="FYE235" s="11"/>
      <c r="FYF235" s="8"/>
      <c r="FYG235" s="9"/>
      <c r="FYL235" s="11"/>
      <c r="FYM235" s="8"/>
      <c r="FYN235" s="9"/>
      <c r="FYS235" s="11"/>
      <c r="FYT235" s="8"/>
      <c r="FYU235" s="9"/>
      <c r="FYZ235" s="11"/>
      <c r="FZA235" s="8"/>
      <c r="FZB235" s="9"/>
      <c r="FZG235" s="11"/>
      <c r="FZH235" s="8"/>
      <c r="FZI235" s="9"/>
      <c r="FZN235" s="11"/>
      <c r="FZO235" s="8"/>
      <c r="FZP235" s="9"/>
      <c r="FZU235" s="11"/>
      <c r="FZV235" s="8"/>
      <c r="FZW235" s="9"/>
      <c r="GAB235" s="11"/>
      <c r="GAC235" s="8"/>
      <c r="GAD235" s="9"/>
      <c r="GAI235" s="11"/>
      <c r="GAJ235" s="8"/>
      <c r="GAK235" s="9"/>
      <c r="GAP235" s="11"/>
      <c r="GAQ235" s="8"/>
      <c r="GAR235" s="9"/>
      <c r="GAW235" s="11"/>
      <c r="GAX235" s="8"/>
      <c r="GAY235" s="9"/>
      <c r="GBD235" s="11"/>
      <c r="GBE235" s="8"/>
      <c r="GBF235" s="9"/>
      <c r="GBK235" s="11"/>
      <c r="GBL235" s="8"/>
      <c r="GBM235" s="9"/>
      <c r="GBR235" s="11"/>
      <c r="GBS235" s="8"/>
      <c r="GBT235" s="9"/>
      <c r="GBY235" s="11"/>
      <c r="GBZ235" s="8"/>
      <c r="GCA235" s="9"/>
      <c r="GCF235" s="11"/>
      <c r="GCG235" s="8"/>
      <c r="GCH235" s="9"/>
      <c r="GCM235" s="11"/>
      <c r="GCN235" s="8"/>
      <c r="GCO235" s="9"/>
      <c r="GCT235" s="11"/>
      <c r="GCU235" s="8"/>
      <c r="GCV235" s="9"/>
      <c r="GDA235" s="11"/>
      <c r="GDB235" s="8"/>
      <c r="GDC235" s="9"/>
      <c r="GDH235" s="11"/>
      <c r="GDI235" s="8"/>
      <c r="GDJ235" s="9"/>
      <c r="GDO235" s="11"/>
      <c r="GDP235" s="8"/>
      <c r="GDQ235" s="9"/>
      <c r="GDV235" s="11"/>
      <c r="GDW235" s="8"/>
      <c r="GDX235" s="9"/>
      <c r="GEC235" s="11"/>
      <c r="GED235" s="8"/>
      <c r="GEE235" s="9"/>
      <c r="GEJ235" s="11"/>
      <c r="GEK235" s="8"/>
      <c r="GEL235" s="9"/>
      <c r="GEQ235" s="11"/>
      <c r="GER235" s="8"/>
      <c r="GES235" s="9"/>
      <c r="GEX235" s="11"/>
      <c r="GEY235" s="8"/>
      <c r="GEZ235" s="9"/>
      <c r="GFE235" s="11"/>
      <c r="GFF235" s="8"/>
      <c r="GFG235" s="9"/>
      <c r="GFL235" s="11"/>
      <c r="GFM235" s="8"/>
      <c r="GFN235" s="9"/>
      <c r="GFS235" s="11"/>
      <c r="GFT235" s="8"/>
      <c r="GFU235" s="9"/>
      <c r="GFZ235" s="11"/>
      <c r="GGA235" s="8"/>
      <c r="GGB235" s="9"/>
      <c r="GGG235" s="11"/>
      <c r="GGH235" s="8"/>
      <c r="GGI235" s="9"/>
      <c r="GGN235" s="11"/>
      <c r="GGO235" s="8"/>
      <c r="GGP235" s="9"/>
      <c r="GGU235" s="11"/>
      <c r="GGV235" s="8"/>
      <c r="GGW235" s="9"/>
      <c r="GHB235" s="11"/>
      <c r="GHC235" s="8"/>
      <c r="GHD235" s="9"/>
      <c r="GHI235" s="11"/>
      <c r="GHJ235" s="8"/>
      <c r="GHK235" s="9"/>
      <c r="GHP235" s="11"/>
      <c r="GHQ235" s="8"/>
      <c r="GHR235" s="9"/>
      <c r="GHW235" s="11"/>
      <c r="GHX235" s="8"/>
      <c r="GHY235" s="9"/>
      <c r="GID235" s="11"/>
      <c r="GIE235" s="8"/>
      <c r="GIF235" s="9"/>
      <c r="GIK235" s="11"/>
      <c r="GIL235" s="8"/>
      <c r="GIM235" s="9"/>
      <c r="GIR235" s="11"/>
      <c r="GIS235" s="8"/>
      <c r="GIT235" s="9"/>
      <c r="GIY235" s="11"/>
      <c r="GIZ235" s="8"/>
      <c r="GJA235" s="9"/>
      <c r="GJF235" s="11"/>
      <c r="GJG235" s="8"/>
      <c r="GJH235" s="9"/>
      <c r="GJM235" s="11"/>
      <c r="GJN235" s="8"/>
      <c r="GJO235" s="9"/>
      <c r="GJT235" s="11"/>
      <c r="GJU235" s="8"/>
      <c r="GJV235" s="9"/>
      <c r="GKA235" s="11"/>
      <c r="GKB235" s="8"/>
      <c r="GKC235" s="9"/>
      <c r="GKH235" s="11"/>
      <c r="GKI235" s="8"/>
      <c r="GKJ235" s="9"/>
      <c r="GKO235" s="11"/>
      <c r="GKP235" s="8"/>
      <c r="GKQ235" s="9"/>
      <c r="GKV235" s="11"/>
      <c r="GKW235" s="8"/>
      <c r="GKX235" s="9"/>
      <c r="GLC235" s="11"/>
      <c r="GLD235" s="8"/>
      <c r="GLE235" s="9"/>
      <c r="GLJ235" s="11"/>
      <c r="GLK235" s="8"/>
      <c r="GLL235" s="9"/>
      <c r="GLQ235" s="11"/>
      <c r="GLR235" s="8"/>
      <c r="GLS235" s="9"/>
      <c r="GLX235" s="11"/>
      <c r="GLY235" s="8"/>
      <c r="GLZ235" s="9"/>
      <c r="GME235" s="11"/>
      <c r="GMF235" s="8"/>
      <c r="GMG235" s="9"/>
      <c r="GML235" s="11"/>
      <c r="GMM235" s="8"/>
      <c r="GMN235" s="9"/>
      <c r="GMS235" s="11"/>
      <c r="GMT235" s="8"/>
      <c r="GMU235" s="9"/>
      <c r="GMZ235" s="11"/>
      <c r="GNA235" s="8"/>
      <c r="GNB235" s="9"/>
      <c r="GNG235" s="11"/>
      <c r="GNH235" s="8"/>
      <c r="GNI235" s="9"/>
      <c r="GNN235" s="11"/>
      <c r="GNO235" s="8"/>
      <c r="GNP235" s="9"/>
      <c r="GNU235" s="11"/>
      <c r="GNV235" s="8"/>
      <c r="GNW235" s="9"/>
      <c r="GOB235" s="11"/>
      <c r="GOC235" s="8"/>
      <c r="GOD235" s="9"/>
      <c r="GOI235" s="11"/>
      <c r="GOJ235" s="8"/>
      <c r="GOK235" s="9"/>
      <c r="GOP235" s="11"/>
      <c r="GOQ235" s="8"/>
      <c r="GOR235" s="9"/>
      <c r="GOW235" s="11"/>
      <c r="GOX235" s="8"/>
      <c r="GOY235" s="9"/>
      <c r="GPD235" s="11"/>
      <c r="GPE235" s="8"/>
      <c r="GPF235" s="9"/>
      <c r="GPK235" s="11"/>
      <c r="GPL235" s="8"/>
      <c r="GPM235" s="9"/>
      <c r="GPR235" s="11"/>
      <c r="GPS235" s="8"/>
      <c r="GPT235" s="9"/>
      <c r="GPY235" s="11"/>
      <c r="GPZ235" s="8"/>
      <c r="GQA235" s="9"/>
      <c r="GQF235" s="11"/>
      <c r="GQG235" s="8"/>
      <c r="GQH235" s="9"/>
      <c r="GQM235" s="11"/>
      <c r="GQN235" s="8"/>
      <c r="GQO235" s="9"/>
      <c r="GQT235" s="11"/>
      <c r="GQU235" s="8"/>
      <c r="GQV235" s="9"/>
      <c r="GRA235" s="11"/>
      <c r="GRB235" s="8"/>
      <c r="GRC235" s="9"/>
      <c r="GRH235" s="11"/>
      <c r="GRI235" s="8"/>
      <c r="GRJ235" s="9"/>
      <c r="GRO235" s="11"/>
      <c r="GRP235" s="8"/>
      <c r="GRQ235" s="9"/>
      <c r="GRV235" s="11"/>
      <c r="GRW235" s="8"/>
      <c r="GRX235" s="9"/>
      <c r="GSC235" s="11"/>
      <c r="GSD235" s="8"/>
      <c r="GSE235" s="9"/>
      <c r="GSJ235" s="11"/>
      <c r="GSK235" s="8"/>
      <c r="GSL235" s="9"/>
      <c r="GSQ235" s="11"/>
      <c r="GSR235" s="8"/>
      <c r="GSS235" s="9"/>
      <c r="GSX235" s="11"/>
      <c r="GSY235" s="8"/>
      <c r="GSZ235" s="9"/>
      <c r="GTE235" s="11"/>
      <c r="GTF235" s="8"/>
      <c r="GTG235" s="9"/>
      <c r="GTL235" s="11"/>
      <c r="GTM235" s="8"/>
      <c r="GTN235" s="9"/>
      <c r="GTS235" s="11"/>
      <c r="GTT235" s="8"/>
      <c r="GTU235" s="9"/>
      <c r="GTZ235" s="11"/>
      <c r="GUA235" s="8"/>
      <c r="GUB235" s="9"/>
      <c r="GUG235" s="11"/>
      <c r="GUH235" s="8"/>
      <c r="GUI235" s="9"/>
      <c r="GUN235" s="11"/>
      <c r="GUO235" s="8"/>
      <c r="GUP235" s="9"/>
      <c r="GUU235" s="11"/>
      <c r="GUV235" s="8"/>
      <c r="GUW235" s="9"/>
      <c r="GVB235" s="11"/>
      <c r="GVC235" s="8"/>
      <c r="GVD235" s="9"/>
      <c r="GVI235" s="11"/>
      <c r="GVJ235" s="8"/>
      <c r="GVK235" s="9"/>
      <c r="GVP235" s="11"/>
      <c r="GVQ235" s="8"/>
      <c r="GVR235" s="9"/>
      <c r="GVW235" s="11"/>
      <c r="GVX235" s="8"/>
      <c r="GVY235" s="9"/>
      <c r="GWD235" s="11"/>
      <c r="GWE235" s="8"/>
      <c r="GWF235" s="9"/>
      <c r="GWK235" s="11"/>
      <c r="GWL235" s="8"/>
      <c r="GWM235" s="9"/>
      <c r="GWR235" s="11"/>
      <c r="GWS235" s="8"/>
      <c r="GWT235" s="9"/>
      <c r="GWY235" s="11"/>
      <c r="GWZ235" s="8"/>
      <c r="GXA235" s="9"/>
      <c r="GXF235" s="11"/>
      <c r="GXG235" s="8"/>
      <c r="GXH235" s="9"/>
      <c r="GXM235" s="11"/>
      <c r="GXN235" s="8"/>
      <c r="GXO235" s="9"/>
      <c r="GXT235" s="11"/>
      <c r="GXU235" s="8"/>
      <c r="GXV235" s="9"/>
      <c r="GYA235" s="11"/>
      <c r="GYB235" s="8"/>
      <c r="GYC235" s="9"/>
      <c r="GYH235" s="11"/>
      <c r="GYI235" s="8"/>
      <c r="GYJ235" s="9"/>
      <c r="GYO235" s="11"/>
      <c r="GYP235" s="8"/>
      <c r="GYQ235" s="9"/>
      <c r="GYV235" s="11"/>
      <c r="GYW235" s="8"/>
      <c r="GYX235" s="9"/>
      <c r="GZC235" s="11"/>
      <c r="GZD235" s="8"/>
      <c r="GZE235" s="9"/>
      <c r="GZJ235" s="11"/>
      <c r="GZK235" s="8"/>
      <c r="GZL235" s="9"/>
      <c r="GZQ235" s="11"/>
      <c r="GZR235" s="8"/>
      <c r="GZS235" s="9"/>
      <c r="GZX235" s="11"/>
      <c r="GZY235" s="8"/>
      <c r="GZZ235" s="9"/>
      <c r="HAE235" s="11"/>
      <c r="HAF235" s="8"/>
      <c r="HAG235" s="9"/>
      <c r="HAL235" s="11"/>
      <c r="HAM235" s="8"/>
      <c r="HAN235" s="9"/>
      <c r="HAS235" s="11"/>
      <c r="HAT235" s="8"/>
      <c r="HAU235" s="9"/>
      <c r="HAZ235" s="11"/>
      <c r="HBA235" s="8"/>
      <c r="HBB235" s="9"/>
      <c r="HBG235" s="11"/>
      <c r="HBH235" s="8"/>
      <c r="HBI235" s="9"/>
      <c r="HBN235" s="11"/>
      <c r="HBO235" s="8"/>
      <c r="HBP235" s="9"/>
      <c r="HBU235" s="11"/>
      <c r="HBV235" s="8"/>
      <c r="HBW235" s="9"/>
      <c r="HCB235" s="11"/>
      <c r="HCC235" s="8"/>
      <c r="HCD235" s="9"/>
      <c r="HCI235" s="11"/>
      <c r="HCJ235" s="8"/>
      <c r="HCK235" s="9"/>
      <c r="HCP235" s="11"/>
      <c r="HCQ235" s="8"/>
      <c r="HCR235" s="9"/>
      <c r="HCW235" s="11"/>
      <c r="HCX235" s="8"/>
      <c r="HCY235" s="9"/>
      <c r="HDD235" s="11"/>
      <c r="HDE235" s="8"/>
      <c r="HDF235" s="9"/>
      <c r="HDK235" s="11"/>
      <c r="HDL235" s="8"/>
      <c r="HDM235" s="9"/>
      <c r="HDR235" s="11"/>
      <c r="HDS235" s="8"/>
      <c r="HDT235" s="9"/>
      <c r="HDY235" s="11"/>
      <c r="HDZ235" s="8"/>
      <c r="HEA235" s="9"/>
      <c r="HEF235" s="11"/>
      <c r="HEG235" s="8"/>
      <c r="HEH235" s="9"/>
      <c r="HEM235" s="11"/>
      <c r="HEN235" s="8"/>
      <c r="HEO235" s="9"/>
      <c r="HET235" s="11"/>
      <c r="HEU235" s="8"/>
      <c r="HEV235" s="9"/>
      <c r="HFA235" s="11"/>
      <c r="HFB235" s="8"/>
      <c r="HFC235" s="9"/>
      <c r="HFH235" s="11"/>
      <c r="HFI235" s="8"/>
      <c r="HFJ235" s="9"/>
      <c r="HFO235" s="11"/>
      <c r="HFP235" s="8"/>
      <c r="HFQ235" s="9"/>
      <c r="HFV235" s="11"/>
      <c r="HFW235" s="8"/>
      <c r="HFX235" s="9"/>
      <c r="HGC235" s="11"/>
      <c r="HGD235" s="8"/>
      <c r="HGE235" s="9"/>
      <c r="HGJ235" s="11"/>
      <c r="HGK235" s="8"/>
      <c r="HGL235" s="9"/>
      <c r="HGQ235" s="11"/>
      <c r="HGR235" s="8"/>
      <c r="HGS235" s="9"/>
      <c r="HGX235" s="11"/>
      <c r="HGY235" s="8"/>
      <c r="HGZ235" s="9"/>
      <c r="HHE235" s="11"/>
      <c r="HHF235" s="8"/>
      <c r="HHG235" s="9"/>
      <c r="HHL235" s="11"/>
      <c r="HHM235" s="8"/>
      <c r="HHN235" s="9"/>
      <c r="HHS235" s="11"/>
      <c r="HHT235" s="8"/>
      <c r="HHU235" s="9"/>
      <c r="HHZ235" s="11"/>
      <c r="HIA235" s="8"/>
      <c r="HIB235" s="9"/>
      <c r="HIG235" s="11"/>
      <c r="HIH235" s="8"/>
      <c r="HII235" s="9"/>
      <c r="HIN235" s="11"/>
      <c r="HIO235" s="8"/>
      <c r="HIP235" s="9"/>
      <c r="HIU235" s="11"/>
      <c r="HIV235" s="8"/>
      <c r="HIW235" s="9"/>
      <c r="HJB235" s="11"/>
      <c r="HJC235" s="8"/>
      <c r="HJD235" s="9"/>
      <c r="HJI235" s="11"/>
      <c r="HJJ235" s="8"/>
      <c r="HJK235" s="9"/>
      <c r="HJP235" s="11"/>
      <c r="HJQ235" s="8"/>
      <c r="HJR235" s="9"/>
      <c r="HJW235" s="11"/>
      <c r="HJX235" s="8"/>
      <c r="HJY235" s="9"/>
      <c r="HKD235" s="11"/>
      <c r="HKE235" s="8"/>
      <c r="HKF235" s="9"/>
      <c r="HKK235" s="11"/>
      <c r="HKL235" s="8"/>
      <c r="HKM235" s="9"/>
      <c r="HKR235" s="11"/>
      <c r="HKS235" s="8"/>
      <c r="HKT235" s="9"/>
      <c r="HKY235" s="11"/>
      <c r="HKZ235" s="8"/>
      <c r="HLA235" s="9"/>
      <c r="HLF235" s="11"/>
      <c r="HLG235" s="8"/>
      <c r="HLH235" s="9"/>
      <c r="HLM235" s="11"/>
      <c r="HLN235" s="8"/>
      <c r="HLO235" s="9"/>
      <c r="HLT235" s="11"/>
      <c r="HLU235" s="8"/>
      <c r="HLV235" s="9"/>
      <c r="HMA235" s="11"/>
      <c r="HMB235" s="8"/>
      <c r="HMC235" s="9"/>
      <c r="HMH235" s="11"/>
      <c r="HMI235" s="8"/>
      <c r="HMJ235" s="9"/>
      <c r="HMO235" s="11"/>
      <c r="HMP235" s="8"/>
      <c r="HMQ235" s="9"/>
      <c r="HMV235" s="11"/>
      <c r="HMW235" s="8"/>
      <c r="HMX235" s="9"/>
      <c r="HNC235" s="11"/>
      <c r="HND235" s="8"/>
      <c r="HNE235" s="9"/>
      <c r="HNJ235" s="11"/>
      <c r="HNK235" s="8"/>
      <c r="HNL235" s="9"/>
      <c r="HNQ235" s="11"/>
      <c r="HNR235" s="8"/>
      <c r="HNS235" s="9"/>
      <c r="HNX235" s="11"/>
      <c r="HNY235" s="8"/>
      <c r="HNZ235" s="9"/>
      <c r="HOE235" s="11"/>
      <c r="HOF235" s="8"/>
      <c r="HOG235" s="9"/>
      <c r="HOL235" s="11"/>
      <c r="HOM235" s="8"/>
      <c r="HON235" s="9"/>
      <c r="HOS235" s="11"/>
      <c r="HOT235" s="8"/>
      <c r="HOU235" s="9"/>
      <c r="HOZ235" s="11"/>
      <c r="HPA235" s="8"/>
      <c r="HPB235" s="9"/>
      <c r="HPG235" s="11"/>
      <c r="HPH235" s="8"/>
      <c r="HPI235" s="9"/>
      <c r="HPN235" s="11"/>
      <c r="HPO235" s="8"/>
      <c r="HPP235" s="9"/>
      <c r="HPU235" s="11"/>
      <c r="HPV235" s="8"/>
      <c r="HPW235" s="9"/>
      <c r="HQB235" s="11"/>
      <c r="HQC235" s="8"/>
      <c r="HQD235" s="9"/>
      <c r="HQI235" s="11"/>
      <c r="HQJ235" s="8"/>
      <c r="HQK235" s="9"/>
      <c r="HQP235" s="11"/>
      <c r="HQQ235" s="8"/>
      <c r="HQR235" s="9"/>
      <c r="HQW235" s="11"/>
      <c r="HQX235" s="8"/>
      <c r="HQY235" s="9"/>
      <c r="HRD235" s="11"/>
      <c r="HRE235" s="8"/>
      <c r="HRF235" s="9"/>
      <c r="HRK235" s="11"/>
      <c r="HRL235" s="8"/>
      <c r="HRM235" s="9"/>
      <c r="HRR235" s="11"/>
      <c r="HRS235" s="8"/>
      <c r="HRT235" s="9"/>
      <c r="HRY235" s="11"/>
      <c r="HRZ235" s="8"/>
      <c r="HSA235" s="9"/>
      <c r="HSF235" s="11"/>
      <c r="HSG235" s="8"/>
      <c r="HSH235" s="9"/>
      <c r="HSM235" s="11"/>
      <c r="HSN235" s="8"/>
      <c r="HSO235" s="9"/>
      <c r="HST235" s="11"/>
      <c r="HSU235" s="8"/>
      <c r="HSV235" s="9"/>
      <c r="HTA235" s="11"/>
      <c r="HTB235" s="8"/>
      <c r="HTC235" s="9"/>
      <c r="HTH235" s="11"/>
      <c r="HTI235" s="8"/>
      <c r="HTJ235" s="9"/>
      <c r="HTO235" s="11"/>
      <c r="HTP235" s="8"/>
      <c r="HTQ235" s="9"/>
      <c r="HTV235" s="11"/>
      <c r="HTW235" s="8"/>
      <c r="HTX235" s="9"/>
      <c r="HUC235" s="11"/>
      <c r="HUD235" s="8"/>
      <c r="HUE235" s="9"/>
      <c r="HUJ235" s="11"/>
      <c r="HUK235" s="8"/>
      <c r="HUL235" s="9"/>
      <c r="HUQ235" s="11"/>
      <c r="HUR235" s="8"/>
      <c r="HUS235" s="9"/>
      <c r="HUX235" s="11"/>
      <c r="HUY235" s="8"/>
      <c r="HUZ235" s="9"/>
      <c r="HVE235" s="11"/>
      <c r="HVF235" s="8"/>
      <c r="HVG235" s="9"/>
      <c r="HVL235" s="11"/>
      <c r="HVM235" s="8"/>
      <c r="HVN235" s="9"/>
      <c r="HVS235" s="11"/>
      <c r="HVT235" s="8"/>
      <c r="HVU235" s="9"/>
      <c r="HVZ235" s="11"/>
      <c r="HWA235" s="8"/>
      <c r="HWB235" s="9"/>
      <c r="HWG235" s="11"/>
      <c r="HWH235" s="8"/>
      <c r="HWI235" s="9"/>
      <c r="HWN235" s="11"/>
      <c r="HWO235" s="8"/>
      <c r="HWP235" s="9"/>
      <c r="HWU235" s="11"/>
      <c r="HWV235" s="8"/>
      <c r="HWW235" s="9"/>
      <c r="HXB235" s="11"/>
      <c r="HXC235" s="8"/>
      <c r="HXD235" s="9"/>
      <c r="HXI235" s="11"/>
      <c r="HXJ235" s="8"/>
      <c r="HXK235" s="9"/>
      <c r="HXP235" s="11"/>
      <c r="HXQ235" s="8"/>
      <c r="HXR235" s="9"/>
      <c r="HXW235" s="11"/>
      <c r="HXX235" s="8"/>
      <c r="HXY235" s="9"/>
      <c r="HYD235" s="11"/>
      <c r="HYE235" s="8"/>
      <c r="HYF235" s="9"/>
      <c r="HYK235" s="11"/>
      <c r="HYL235" s="8"/>
      <c r="HYM235" s="9"/>
      <c r="HYR235" s="11"/>
      <c r="HYS235" s="8"/>
      <c r="HYT235" s="9"/>
      <c r="HYY235" s="11"/>
      <c r="HYZ235" s="8"/>
      <c r="HZA235" s="9"/>
      <c r="HZF235" s="11"/>
      <c r="HZG235" s="8"/>
      <c r="HZH235" s="9"/>
      <c r="HZM235" s="11"/>
      <c r="HZN235" s="8"/>
      <c r="HZO235" s="9"/>
      <c r="HZT235" s="11"/>
      <c r="HZU235" s="8"/>
      <c r="HZV235" s="9"/>
      <c r="IAA235" s="11"/>
      <c r="IAB235" s="8"/>
      <c r="IAC235" s="9"/>
      <c r="IAH235" s="11"/>
      <c r="IAI235" s="8"/>
      <c r="IAJ235" s="9"/>
      <c r="IAO235" s="11"/>
      <c r="IAP235" s="8"/>
      <c r="IAQ235" s="9"/>
      <c r="IAV235" s="11"/>
      <c r="IAW235" s="8"/>
      <c r="IAX235" s="9"/>
      <c r="IBC235" s="11"/>
      <c r="IBD235" s="8"/>
      <c r="IBE235" s="9"/>
      <c r="IBJ235" s="11"/>
      <c r="IBK235" s="8"/>
      <c r="IBL235" s="9"/>
      <c r="IBQ235" s="11"/>
      <c r="IBR235" s="8"/>
      <c r="IBS235" s="9"/>
      <c r="IBX235" s="11"/>
      <c r="IBY235" s="8"/>
      <c r="IBZ235" s="9"/>
      <c r="ICE235" s="11"/>
      <c r="ICF235" s="8"/>
      <c r="ICG235" s="9"/>
      <c r="ICL235" s="11"/>
      <c r="ICM235" s="8"/>
      <c r="ICN235" s="9"/>
      <c r="ICS235" s="11"/>
      <c r="ICT235" s="8"/>
      <c r="ICU235" s="9"/>
      <c r="ICZ235" s="11"/>
      <c r="IDA235" s="8"/>
      <c r="IDB235" s="9"/>
      <c r="IDG235" s="11"/>
      <c r="IDH235" s="8"/>
      <c r="IDI235" s="9"/>
      <c r="IDN235" s="11"/>
      <c r="IDO235" s="8"/>
      <c r="IDP235" s="9"/>
      <c r="IDU235" s="11"/>
      <c r="IDV235" s="8"/>
      <c r="IDW235" s="9"/>
      <c r="IEB235" s="11"/>
      <c r="IEC235" s="8"/>
      <c r="IED235" s="9"/>
      <c r="IEI235" s="11"/>
      <c r="IEJ235" s="8"/>
      <c r="IEK235" s="9"/>
      <c r="IEP235" s="11"/>
      <c r="IEQ235" s="8"/>
      <c r="IER235" s="9"/>
      <c r="IEW235" s="11"/>
      <c r="IEX235" s="8"/>
      <c r="IEY235" s="9"/>
      <c r="IFD235" s="11"/>
      <c r="IFE235" s="8"/>
      <c r="IFF235" s="9"/>
      <c r="IFK235" s="11"/>
      <c r="IFL235" s="8"/>
      <c r="IFM235" s="9"/>
      <c r="IFR235" s="11"/>
      <c r="IFS235" s="8"/>
      <c r="IFT235" s="9"/>
      <c r="IFY235" s="11"/>
      <c r="IFZ235" s="8"/>
      <c r="IGA235" s="9"/>
      <c r="IGF235" s="11"/>
      <c r="IGG235" s="8"/>
      <c r="IGH235" s="9"/>
      <c r="IGM235" s="11"/>
      <c r="IGN235" s="8"/>
      <c r="IGO235" s="9"/>
      <c r="IGT235" s="11"/>
      <c r="IGU235" s="8"/>
      <c r="IGV235" s="9"/>
      <c r="IHA235" s="11"/>
      <c r="IHB235" s="8"/>
      <c r="IHC235" s="9"/>
      <c r="IHH235" s="11"/>
      <c r="IHI235" s="8"/>
      <c r="IHJ235" s="9"/>
      <c r="IHO235" s="11"/>
      <c r="IHP235" s="8"/>
      <c r="IHQ235" s="9"/>
      <c r="IHV235" s="11"/>
      <c r="IHW235" s="8"/>
      <c r="IHX235" s="9"/>
      <c r="IIC235" s="11"/>
      <c r="IID235" s="8"/>
      <c r="IIE235" s="9"/>
      <c r="IIJ235" s="11"/>
      <c r="IIK235" s="8"/>
      <c r="IIL235" s="9"/>
      <c r="IIQ235" s="11"/>
      <c r="IIR235" s="8"/>
      <c r="IIS235" s="9"/>
      <c r="IIX235" s="11"/>
      <c r="IIY235" s="8"/>
      <c r="IIZ235" s="9"/>
      <c r="IJE235" s="11"/>
      <c r="IJF235" s="8"/>
      <c r="IJG235" s="9"/>
      <c r="IJL235" s="11"/>
      <c r="IJM235" s="8"/>
      <c r="IJN235" s="9"/>
      <c r="IJS235" s="11"/>
      <c r="IJT235" s="8"/>
      <c r="IJU235" s="9"/>
      <c r="IJZ235" s="11"/>
      <c r="IKA235" s="8"/>
      <c r="IKB235" s="9"/>
      <c r="IKG235" s="11"/>
      <c r="IKH235" s="8"/>
      <c r="IKI235" s="9"/>
      <c r="IKN235" s="11"/>
      <c r="IKO235" s="8"/>
      <c r="IKP235" s="9"/>
      <c r="IKU235" s="11"/>
      <c r="IKV235" s="8"/>
      <c r="IKW235" s="9"/>
      <c r="ILB235" s="11"/>
      <c r="ILC235" s="8"/>
      <c r="ILD235" s="9"/>
      <c r="ILI235" s="11"/>
      <c r="ILJ235" s="8"/>
      <c r="ILK235" s="9"/>
      <c r="ILP235" s="11"/>
      <c r="ILQ235" s="8"/>
      <c r="ILR235" s="9"/>
      <c r="ILW235" s="11"/>
      <c r="ILX235" s="8"/>
      <c r="ILY235" s="9"/>
      <c r="IMD235" s="11"/>
      <c r="IME235" s="8"/>
      <c r="IMF235" s="9"/>
      <c r="IMK235" s="11"/>
      <c r="IML235" s="8"/>
      <c r="IMM235" s="9"/>
      <c r="IMR235" s="11"/>
      <c r="IMS235" s="8"/>
      <c r="IMT235" s="9"/>
      <c r="IMY235" s="11"/>
      <c r="IMZ235" s="8"/>
      <c r="INA235" s="9"/>
      <c r="INF235" s="11"/>
      <c r="ING235" s="8"/>
      <c r="INH235" s="9"/>
      <c r="INM235" s="11"/>
      <c r="INN235" s="8"/>
      <c r="INO235" s="9"/>
      <c r="INT235" s="11"/>
      <c r="INU235" s="8"/>
      <c r="INV235" s="9"/>
      <c r="IOA235" s="11"/>
      <c r="IOB235" s="8"/>
      <c r="IOC235" s="9"/>
      <c r="IOH235" s="11"/>
      <c r="IOI235" s="8"/>
      <c r="IOJ235" s="9"/>
      <c r="IOO235" s="11"/>
      <c r="IOP235" s="8"/>
      <c r="IOQ235" s="9"/>
      <c r="IOV235" s="11"/>
      <c r="IOW235" s="8"/>
      <c r="IOX235" s="9"/>
      <c r="IPC235" s="11"/>
      <c r="IPD235" s="8"/>
      <c r="IPE235" s="9"/>
      <c r="IPJ235" s="11"/>
      <c r="IPK235" s="8"/>
      <c r="IPL235" s="9"/>
      <c r="IPQ235" s="11"/>
      <c r="IPR235" s="8"/>
      <c r="IPS235" s="9"/>
      <c r="IPX235" s="11"/>
      <c r="IPY235" s="8"/>
      <c r="IPZ235" s="9"/>
      <c r="IQE235" s="11"/>
      <c r="IQF235" s="8"/>
      <c r="IQG235" s="9"/>
      <c r="IQL235" s="11"/>
      <c r="IQM235" s="8"/>
      <c r="IQN235" s="9"/>
      <c r="IQS235" s="11"/>
      <c r="IQT235" s="8"/>
      <c r="IQU235" s="9"/>
      <c r="IQZ235" s="11"/>
      <c r="IRA235" s="8"/>
      <c r="IRB235" s="9"/>
      <c r="IRG235" s="11"/>
      <c r="IRH235" s="8"/>
      <c r="IRI235" s="9"/>
      <c r="IRN235" s="11"/>
      <c r="IRO235" s="8"/>
      <c r="IRP235" s="9"/>
      <c r="IRU235" s="11"/>
      <c r="IRV235" s="8"/>
      <c r="IRW235" s="9"/>
      <c r="ISB235" s="11"/>
      <c r="ISC235" s="8"/>
      <c r="ISD235" s="9"/>
      <c r="ISI235" s="11"/>
      <c r="ISJ235" s="8"/>
      <c r="ISK235" s="9"/>
      <c r="ISP235" s="11"/>
      <c r="ISQ235" s="8"/>
      <c r="ISR235" s="9"/>
      <c r="ISW235" s="11"/>
      <c r="ISX235" s="8"/>
      <c r="ISY235" s="9"/>
      <c r="ITD235" s="11"/>
      <c r="ITE235" s="8"/>
      <c r="ITF235" s="9"/>
      <c r="ITK235" s="11"/>
      <c r="ITL235" s="8"/>
      <c r="ITM235" s="9"/>
      <c r="ITR235" s="11"/>
      <c r="ITS235" s="8"/>
      <c r="ITT235" s="9"/>
      <c r="ITY235" s="11"/>
      <c r="ITZ235" s="8"/>
      <c r="IUA235" s="9"/>
      <c r="IUF235" s="11"/>
      <c r="IUG235" s="8"/>
      <c r="IUH235" s="9"/>
      <c r="IUM235" s="11"/>
      <c r="IUN235" s="8"/>
      <c r="IUO235" s="9"/>
      <c r="IUT235" s="11"/>
      <c r="IUU235" s="8"/>
      <c r="IUV235" s="9"/>
      <c r="IVA235" s="11"/>
      <c r="IVB235" s="8"/>
      <c r="IVC235" s="9"/>
      <c r="IVH235" s="11"/>
      <c r="IVI235" s="8"/>
      <c r="IVJ235" s="9"/>
      <c r="IVO235" s="11"/>
      <c r="IVP235" s="8"/>
      <c r="IVQ235" s="9"/>
      <c r="IVV235" s="11"/>
      <c r="IVW235" s="8"/>
      <c r="IVX235" s="9"/>
      <c r="IWC235" s="11"/>
      <c r="IWD235" s="8"/>
      <c r="IWE235" s="9"/>
      <c r="IWJ235" s="11"/>
      <c r="IWK235" s="8"/>
      <c r="IWL235" s="9"/>
      <c r="IWQ235" s="11"/>
      <c r="IWR235" s="8"/>
      <c r="IWS235" s="9"/>
      <c r="IWX235" s="11"/>
      <c r="IWY235" s="8"/>
      <c r="IWZ235" s="9"/>
      <c r="IXE235" s="11"/>
      <c r="IXF235" s="8"/>
      <c r="IXG235" s="9"/>
      <c r="IXL235" s="11"/>
      <c r="IXM235" s="8"/>
      <c r="IXN235" s="9"/>
      <c r="IXS235" s="11"/>
      <c r="IXT235" s="8"/>
      <c r="IXU235" s="9"/>
      <c r="IXZ235" s="11"/>
      <c r="IYA235" s="8"/>
      <c r="IYB235" s="9"/>
      <c r="IYG235" s="11"/>
      <c r="IYH235" s="8"/>
      <c r="IYI235" s="9"/>
      <c r="IYN235" s="11"/>
      <c r="IYO235" s="8"/>
      <c r="IYP235" s="9"/>
      <c r="IYU235" s="11"/>
      <c r="IYV235" s="8"/>
      <c r="IYW235" s="9"/>
      <c r="IZB235" s="11"/>
      <c r="IZC235" s="8"/>
      <c r="IZD235" s="9"/>
      <c r="IZI235" s="11"/>
      <c r="IZJ235" s="8"/>
      <c r="IZK235" s="9"/>
      <c r="IZP235" s="11"/>
      <c r="IZQ235" s="8"/>
      <c r="IZR235" s="9"/>
      <c r="IZW235" s="11"/>
      <c r="IZX235" s="8"/>
      <c r="IZY235" s="9"/>
      <c r="JAD235" s="11"/>
      <c r="JAE235" s="8"/>
      <c r="JAF235" s="9"/>
      <c r="JAK235" s="11"/>
      <c r="JAL235" s="8"/>
      <c r="JAM235" s="9"/>
      <c r="JAR235" s="11"/>
      <c r="JAS235" s="8"/>
      <c r="JAT235" s="9"/>
      <c r="JAY235" s="11"/>
      <c r="JAZ235" s="8"/>
      <c r="JBA235" s="9"/>
      <c r="JBF235" s="11"/>
      <c r="JBG235" s="8"/>
      <c r="JBH235" s="9"/>
      <c r="JBM235" s="11"/>
      <c r="JBN235" s="8"/>
      <c r="JBO235" s="9"/>
      <c r="JBT235" s="11"/>
      <c r="JBU235" s="8"/>
      <c r="JBV235" s="9"/>
      <c r="JCA235" s="11"/>
      <c r="JCB235" s="8"/>
      <c r="JCC235" s="9"/>
      <c r="JCH235" s="11"/>
      <c r="JCI235" s="8"/>
      <c r="JCJ235" s="9"/>
      <c r="JCO235" s="11"/>
      <c r="JCP235" s="8"/>
      <c r="JCQ235" s="9"/>
      <c r="JCV235" s="11"/>
      <c r="JCW235" s="8"/>
      <c r="JCX235" s="9"/>
      <c r="JDC235" s="11"/>
      <c r="JDD235" s="8"/>
      <c r="JDE235" s="9"/>
      <c r="JDJ235" s="11"/>
      <c r="JDK235" s="8"/>
      <c r="JDL235" s="9"/>
      <c r="JDQ235" s="11"/>
      <c r="JDR235" s="8"/>
      <c r="JDS235" s="9"/>
      <c r="JDX235" s="11"/>
      <c r="JDY235" s="8"/>
      <c r="JDZ235" s="9"/>
      <c r="JEE235" s="11"/>
      <c r="JEF235" s="8"/>
      <c r="JEG235" s="9"/>
      <c r="JEL235" s="11"/>
      <c r="JEM235" s="8"/>
      <c r="JEN235" s="9"/>
      <c r="JES235" s="11"/>
      <c r="JET235" s="8"/>
      <c r="JEU235" s="9"/>
      <c r="JEZ235" s="11"/>
      <c r="JFA235" s="8"/>
      <c r="JFB235" s="9"/>
      <c r="JFG235" s="11"/>
      <c r="JFH235" s="8"/>
      <c r="JFI235" s="9"/>
      <c r="JFN235" s="11"/>
      <c r="JFO235" s="8"/>
      <c r="JFP235" s="9"/>
      <c r="JFU235" s="11"/>
      <c r="JFV235" s="8"/>
      <c r="JFW235" s="9"/>
      <c r="JGB235" s="11"/>
      <c r="JGC235" s="8"/>
      <c r="JGD235" s="9"/>
      <c r="JGI235" s="11"/>
      <c r="JGJ235" s="8"/>
      <c r="JGK235" s="9"/>
      <c r="JGP235" s="11"/>
      <c r="JGQ235" s="8"/>
      <c r="JGR235" s="9"/>
      <c r="JGW235" s="11"/>
      <c r="JGX235" s="8"/>
      <c r="JGY235" s="9"/>
      <c r="JHD235" s="11"/>
      <c r="JHE235" s="8"/>
      <c r="JHF235" s="9"/>
      <c r="JHK235" s="11"/>
      <c r="JHL235" s="8"/>
      <c r="JHM235" s="9"/>
      <c r="JHR235" s="11"/>
      <c r="JHS235" s="8"/>
      <c r="JHT235" s="9"/>
      <c r="JHY235" s="11"/>
      <c r="JHZ235" s="8"/>
      <c r="JIA235" s="9"/>
      <c r="JIF235" s="11"/>
      <c r="JIG235" s="8"/>
      <c r="JIH235" s="9"/>
      <c r="JIM235" s="11"/>
      <c r="JIN235" s="8"/>
      <c r="JIO235" s="9"/>
      <c r="JIT235" s="11"/>
      <c r="JIU235" s="8"/>
      <c r="JIV235" s="9"/>
      <c r="JJA235" s="11"/>
      <c r="JJB235" s="8"/>
      <c r="JJC235" s="9"/>
      <c r="JJH235" s="11"/>
      <c r="JJI235" s="8"/>
      <c r="JJJ235" s="9"/>
      <c r="JJO235" s="11"/>
      <c r="JJP235" s="8"/>
      <c r="JJQ235" s="9"/>
      <c r="JJV235" s="11"/>
      <c r="JJW235" s="8"/>
      <c r="JJX235" s="9"/>
      <c r="JKC235" s="11"/>
      <c r="JKD235" s="8"/>
      <c r="JKE235" s="9"/>
      <c r="JKJ235" s="11"/>
      <c r="JKK235" s="8"/>
      <c r="JKL235" s="9"/>
      <c r="JKQ235" s="11"/>
      <c r="JKR235" s="8"/>
      <c r="JKS235" s="9"/>
      <c r="JKX235" s="11"/>
      <c r="JKY235" s="8"/>
      <c r="JKZ235" s="9"/>
      <c r="JLE235" s="11"/>
      <c r="JLF235" s="8"/>
      <c r="JLG235" s="9"/>
      <c r="JLL235" s="11"/>
      <c r="JLM235" s="8"/>
      <c r="JLN235" s="9"/>
      <c r="JLS235" s="11"/>
      <c r="JLT235" s="8"/>
      <c r="JLU235" s="9"/>
      <c r="JLZ235" s="11"/>
      <c r="JMA235" s="8"/>
      <c r="JMB235" s="9"/>
      <c r="JMG235" s="11"/>
      <c r="JMH235" s="8"/>
      <c r="JMI235" s="9"/>
      <c r="JMN235" s="11"/>
      <c r="JMO235" s="8"/>
      <c r="JMP235" s="9"/>
      <c r="JMU235" s="11"/>
      <c r="JMV235" s="8"/>
      <c r="JMW235" s="9"/>
      <c r="JNB235" s="11"/>
      <c r="JNC235" s="8"/>
      <c r="JND235" s="9"/>
      <c r="JNI235" s="11"/>
      <c r="JNJ235" s="8"/>
      <c r="JNK235" s="9"/>
      <c r="JNP235" s="11"/>
      <c r="JNQ235" s="8"/>
      <c r="JNR235" s="9"/>
      <c r="JNW235" s="11"/>
      <c r="JNX235" s="8"/>
      <c r="JNY235" s="9"/>
      <c r="JOD235" s="11"/>
      <c r="JOE235" s="8"/>
      <c r="JOF235" s="9"/>
      <c r="JOK235" s="11"/>
      <c r="JOL235" s="8"/>
      <c r="JOM235" s="9"/>
      <c r="JOR235" s="11"/>
      <c r="JOS235" s="8"/>
      <c r="JOT235" s="9"/>
      <c r="JOY235" s="11"/>
      <c r="JOZ235" s="8"/>
      <c r="JPA235" s="9"/>
      <c r="JPF235" s="11"/>
      <c r="JPG235" s="8"/>
      <c r="JPH235" s="9"/>
      <c r="JPM235" s="11"/>
      <c r="JPN235" s="8"/>
      <c r="JPO235" s="9"/>
      <c r="JPT235" s="11"/>
      <c r="JPU235" s="8"/>
      <c r="JPV235" s="9"/>
      <c r="JQA235" s="11"/>
      <c r="JQB235" s="8"/>
      <c r="JQC235" s="9"/>
      <c r="JQH235" s="11"/>
      <c r="JQI235" s="8"/>
      <c r="JQJ235" s="9"/>
      <c r="JQO235" s="11"/>
      <c r="JQP235" s="8"/>
      <c r="JQQ235" s="9"/>
      <c r="JQV235" s="11"/>
      <c r="JQW235" s="8"/>
      <c r="JQX235" s="9"/>
      <c r="JRC235" s="11"/>
      <c r="JRD235" s="8"/>
      <c r="JRE235" s="9"/>
      <c r="JRJ235" s="11"/>
      <c r="JRK235" s="8"/>
      <c r="JRL235" s="9"/>
      <c r="JRQ235" s="11"/>
      <c r="JRR235" s="8"/>
      <c r="JRS235" s="9"/>
      <c r="JRX235" s="11"/>
      <c r="JRY235" s="8"/>
      <c r="JRZ235" s="9"/>
      <c r="JSE235" s="11"/>
      <c r="JSF235" s="8"/>
      <c r="JSG235" s="9"/>
      <c r="JSL235" s="11"/>
      <c r="JSM235" s="8"/>
      <c r="JSN235" s="9"/>
      <c r="JSS235" s="11"/>
      <c r="JST235" s="8"/>
      <c r="JSU235" s="9"/>
      <c r="JSZ235" s="11"/>
      <c r="JTA235" s="8"/>
      <c r="JTB235" s="9"/>
      <c r="JTG235" s="11"/>
      <c r="JTH235" s="8"/>
      <c r="JTI235" s="9"/>
      <c r="JTN235" s="11"/>
      <c r="JTO235" s="8"/>
      <c r="JTP235" s="9"/>
      <c r="JTU235" s="11"/>
      <c r="JTV235" s="8"/>
      <c r="JTW235" s="9"/>
      <c r="JUB235" s="11"/>
      <c r="JUC235" s="8"/>
      <c r="JUD235" s="9"/>
      <c r="JUI235" s="11"/>
      <c r="JUJ235" s="8"/>
      <c r="JUK235" s="9"/>
      <c r="JUP235" s="11"/>
      <c r="JUQ235" s="8"/>
      <c r="JUR235" s="9"/>
      <c r="JUW235" s="11"/>
      <c r="JUX235" s="8"/>
      <c r="JUY235" s="9"/>
      <c r="JVD235" s="11"/>
      <c r="JVE235" s="8"/>
      <c r="JVF235" s="9"/>
      <c r="JVK235" s="11"/>
      <c r="JVL235" s="8"/>
      <c r="JVM235" s="9"/>
      <c r="JVR235" s="11"/>
      <c r="JVS235" s="8"/>
      <c r="JVT235" s="9"/>
      <c r="JVY235" s="11"/>
      <c r="JVZ235" s="8"/>
      <c r="JWA235" s="9"/>
      <c r="JWF235" s="11"/>
      <c r="JWG235" s="8"/>
      <c r="JWH235" s="9"/>
      <c r="JWM235" s="11"/>
      <c r="JWN235" s="8"/>
      <c r="JWO235" s="9"/>
      <c r="JWT235" s="11"/>
      <c r="JWU235" s="8"/>
      <c r="JWV235" s="9"/>
      <c r="JXA235" s="11"/>
      <c r="JXB235" s="8"/>
      <c r="JXC235" s="9"/>
      <c r="JXH235" s="11"/>
      <c r="JXI235" s="8"/>
      <c r="JXJ235" s="9"/>
      <c r="JXO235" s="11"/>
      <c r="JXP235" s="8"/>
      <c r="JXQ235" s="9"/>
      <c r="JXV235" s="11"/>
      <c r="JXW235" s="8"/>
      <c r="JXX235" s="9"/>
      <c r="JYC235" s="11"/>
      <c r="JYD235" s="8"/>
      <c r="JYE235" s="9"/>
      <c r="JYJ235" s="11"/>
      <c r="JYK235" s="8"/>
      <c r="JYL235" s="9"/>
      <c r="JYQ235" s="11"/>
      <c r="JYR235" s="8"/>
      <c r="JYS235" s="9"/>
      <c r="JYX235" s="11"/>
      <c r="JYY235" s="8"/>
      <c r="JYZ235" s="9"/>
      <c r="JZE235" s="11"/>
      <c r="JZF235" s="8"/>
      <c r="JZG235" s="9"/>
      <c r="JZL235" s="11"/>
      <c r="JZM235" s="8"/>
      <c r="JZN235" s="9"/>
      <c r="JZS235" s="11"/>
      <c r="JZT235" s="8"/>
      <c r="JZU235" s="9"/>
      <c r="JZZ235" s="11"/>
      <c r="KAA235" s="8"/>
      <c r="KAB235" s="9"/>
      <c r="KAG235" s="11"/>
      <c r="KAH235" s="8"/>
      <c r="KAI235" s="9"/>
      <c r="KAN235" s="11"/>
      <c r="KAO235" s="8"/>
      <c r="KAP235" s="9"/>
      <c r="KAU235" s="11"/>
      <c r="KAV235" s="8"/>
      <c r="KAW235" s="9"/>
      <c r="KBB235" s="11"/>
      <c r="KBC235" s="8"/>
      <c r="KBD235" s="9"/>
      <c r="KBI235" s="11"/>
      <c r="KBJ235" s="8"/>
      <c r="KBK235" s="9"/>
      <c r="KBP235" s="11"/>
      <c r="KBQ235" s="8"/>
      <c r="KBR235" s="9"/>
      <c r="KBW235" s="11"/>
      <c r="KBX235" s="8"/>
      <c r="KBY235" s="9"/>
      <c r="KCD235" s="11"/>
      <c r="KCE235" s="8"/>
      <c r="KCF235" s="9"/>
      <c r="KCK235" s="11"/>
      <c r="KCL235" s="8"/>
      <c r="KCM235" s="9"/>
      <c r="KCR235" s="11"/>
      <c r="KCS235" s="8"/>
      <c r="KCT235" s="9"/>
      <c r="KCY235" s="11"/>
      <c r="KCZ235" s="8"/>
      <c r="KDA235" s="9"/>
      <c r="KDF235" s="11"/>
      <c r="KDG235" s="8"/>
      <c r="KDH235" s="9"/>
      <c r="KDM235" s="11"/>
      <c r="KDN235" s="8"/>
      <c r="KDO235" s="9"/>
      <c r="KDT235" s="11"/>
      <c r="KDU235" s="8"/>
      <c r="KDV235" s="9"/>
      <c r="KEA235" s="11"/>
      <c r="KEB235" s="8"/>
      <c r="KEC235" s="9"/>
      <c r="KEH235" s="11"/>
      <c r="KEI235" s="8"/>
      <c r="KEJ235" s="9"/>
      <c r="KEO235" s="11"/>
      <c r="KEP235" s="8"/>
      <c r="KEQ235" s="9"/>
      <c r="KEV235" s="11"/>
      <c r="KEW235" s="8"/>
      <c r="KEX235" s="9"/>
      <c r="KFC235" s="11"/>
      <c r="KFD235" s="8"/>
      <c r="KFE235" s="9"/>
      <c r="KFJ235" s="11"/>
      <c r="KFK235" s="8"/>
      <c r="KFL235" s="9"/>
      <c r="KFQ235" s="11"/>
      <c r="KFR235" s="8"/>
      <c r="KFS235" s="9"/>
      <c r="KFX235" s="11"/>
      <c r="KFY235" s="8"/>
      <c r="KFZ235" s="9"/>
      <c r="KGE235" s="11"/>
      <c r="KGF235" s="8"/>
      <c r="KGG235" s="9"/>
      <c r="KGL235" s="11"/>
      <c r="KGM235" s="8"/>
      <c r="KGN235" s="9"/>
      <c r="KGS235" s="11"/>
      <c r="KGT235" s="8"/>
      <c r="KGU235" s="9"/>
      <c r="KGZ235" s="11"/>
      <c r="KHA235" s="8"/>
      <c r="KHB235" s="9"/>
      <c r="KHG235" s="11"/>
      <c r="KHH235" s="8"/>
      <c r="KHI235" s="9"/>
      <c r="KHN235" s="11"/>
      <c r="KHO235" s="8"/>
      <c r="KHP235" s="9"/>
      <c r="KHU235" s="11"/>
      <c r="KHV235" s="8"/>
      <c r="KHW235" s="9"/>
      <c r="KIB235" s="11"/>
      <c r="KIC235" s="8"/>
      <c r="KID235" s="9"/>
      <c r="KII235" s="11"/>
      <c r="KIJ235" s="8"/>
      <c r="KIK235" s="9"/>
      <c r="KIP235" s="11"/>
      <c r="KIQ235" s="8"/>
      <c r="KIR235" s="9"/>
      <c r="KIW235" s="11"/>
      <c r="KIX235" s="8"/>
      <c r="KIY235" s="9"/>
      <c r="KJD235" s="11"/>
      <c r="KJE235" s="8"/>
      <c r="KJF235" s="9"/>
      <c r="KJK235" s="11"/>
      <c r="KJL235" s="8"/>
      <c r="KJM235" s="9"/>
      <c r="KJR235" s="11"/>
      <c r="KJS235" s="8"/>
      <c r="KJT235" s="9"/>
      <c r="KJY235" s="11"/>
      <c r="KJZ235" s="8"/>
      <c r="KKA235" s="9"/>
      <c r="KKF235" s="11"/>
      <c r="KKG235" s="8"/>
      <c r="KKH235" s="9"/>
      <c r="KKM235" s="11"/>
      <c r="KKN235" s="8"/>
      <c r="KKO235" s="9"/>
      <c r="KKT235" s="11"/>
      <c r="KKU235" s="8"/>
      <c r="KKV235" s="9"/>
      <c r="KLA235" s="11"/>
      <c r="KLB235" s="8"/>
      <c r="KLC235" s="9"/>
      <c r="KLH235" s="11"/>
      <c r="KLI235" s="8"/>
      <c r="KLJ235" s="9"/>
      <c r="KLO235" s="11"/>
      <c r="KLP235" s="8"/>
      <c r="KLQ235" s="9"/>
      <c r="KLV235" s="11"/>
      <c r="KLW235" s="8"/>
      <c r="KLX235" s="9"/>
      <c r="KMC235" s="11"/>
      <c r="KMD235" s="8"/>
      <c r="KME235" s="9"/>
      <c r="KMJ235" s="11"/>
      <c r="KMK235" s="8"/>
      <c r="KML235" s="9"/>
      <c r="KMQ235" s="11"/>
      <c r="KMR235" s="8"/>
      <c r="KMS235" s="9"/>
      <c r="KMX235" s="11"/>
      <c r="KMY235" s="8"/>
      <c r="KMZ235" s="9"/>
      <c r="KNE235" s="11"/>
      <c r="KNF235" s="8"/>
      <c r="KNG235" s="9"/>
      <c r="KNL235" s="11"/>
      <c r="KNM235" s="8"/>
      <c r="KNN235" s="9"/>
      <c r="KNS235" s="11"/>
      <c r="KNT235" s="8"/>
      <c r="KNU235" s="9"/>
      <c r="KNZ235" s="11"/>
      <c r="KOA235" s="8"/>
      <c r="KOB235" s="9"/>
      <c r="KOG235" s="11"/>
      <c r="KOH235" s="8"/>
      <c r="KOI235" s="9"/>
      <c r="KON235" s="11"/>
      <c r="KOO235" s="8"/>
      <c r="KOP235" s="9"/>
      <c r="KOU235" s="11"/>
      <c r="KOV235" s="8"/>
      <c r="KOW235" s="9"/>
      <c r="KPB235" s="11"/>
      <c r="KPC235" s="8"/>
      <c r="KPD235" s="9"/>
      <c r="KPI235" s="11"/>
      <c r="KPJ235" s="8"/>
      <c r="KPK235" s="9"/>
      <c r="KPP235" s="11"/>
      <c r="KPQ235" s="8"/>
      <c r="KPR235" s="9"/>
      <c r="KPW235" s="11"/>
      <c r="KPX235" s="8"/>
      <c r="KPY235" s="9"/>
      <c r="KQD235" s="11"/>
      <c r="KQE235" s="8"/>
      <c r="KQF235" s="9"/>
      <c r="KQK235" s="11"/>
      <c r="KQL235" s="8"/>
      <c r="KQM235" s="9"/>
      <c r="KQR235" s="11"/>
      <c r="KQS235" s="8"/>
      <c r="KQT235" s="9"/>
      <c r="KQY235" s="11"/>
      <c r="KQZ235" s="8"/>
      <c r="KRA235" s="9"/>
      <c r="KRF235" s="11"/>
      <c r="KRG235" s="8"/>
      <c r="KRH235" s="9"/>
      <c r="KRM235" s="11"/>
      <c r="KRN235" s="8"/>
      <c r="KRO235" s="9"/>
      <c r="KRT235" s="11"/>
      <c r="KRU235" s="8"/>
      <c r="KRV235" s="9"/>
      <c r="KSA235" s="11"/>
      <c r="KSB235" s="8"/>
      <c r="KSC235" s="9"/>
      <c r="KSH235" s="11"/>
      <c r="KSI235" s="8"/>
      <c r="KSJ235" s="9"/>
      <c r="KSO235" s="11"/>
      <c r="KSP235" s="8"/>
      <c r="KSQ235" s="9"/>
      <c r="KSV235" s="11"/>
      <c r="KSW235" s="8"/>
      <c r="KSX235" s="9"/>
      <c r="KTC235" s="11"/>
      <c r="KTD235" s="8"/>
      <c r="KTE235" s="9"/>
      <c r="KTJ235" s="11"/>
      <c r="KTK235" s="8"/>
      <c r="KTL235" s="9"/>
      <c r="KTQ235" s="11"/>
      <c r="KTR235" s="8"/>
      <c r="KTS235" s="9"/>
      <c r="KTX235" s="11"/>
      <c r="KTY235" s="8"/>
      <c r="KTZ235" s="9"/>
      <c r="KUE235" s="11"/>
      <c r="KUF235" s="8"/>
      <c r="KUG235" s="9"/>
      <c r="KUL235" s="11"/>
      <c r="KUM235" s="8"/>
      <c r="KUN235" s="9"/>
      <c r="KUS235" s="11"/>
      <c r="KUT235" s="8"/>
      <c r="KUU235" s="9"/>
      <c r="KUZ235" s="11"/>
      <c r="KVA235" s="8"/>
      <c r="KVB235" s="9"/>
      <c r="KVG235" s="11"/>
      <c r="KVH235" s="8"/>
      <c r="KVI235" s="9"/>
      <c r="KVN235" s="11"/>
      <c r="KVO235" s="8"/>
      <c r="KVP235" s="9"/>
      <c r="KVU235" s="11"/>
      <c r="KVV235" s="8"/>
      <c r="KVW235" s="9"/>
      <c r="KWB235" s="11"/>
      <c r="KWC235" s="8"/>
      <c r="KWD235" s="9"/>
      <c r="KWI235" s="11"/>
      <c r="KWJ235" s="8"/>
      <c r="KWK235" s="9"/>
      <c r="KWP235" s="11"/>
      <c r="KWQ235" s="8"/>
      <c r="KWR235" s="9"/>
      <c r="KWW235" s="11"/>
      <c r="KWX235" s="8"/>
      <c r="KWY235" s="9"/>
      <c r="KXD235" s="11"/>
      <c r="KXE235" s="8"/>
      <c r="KXF235" s="9"/>
      <c r="KXK235" s="11"/>
      <c r="KXL235" s="8"/>
      <c r="KXM235" s="9"/>
      <c r="KXR235" s="11"/>
      <c r="KXS235" s="8"/>
      <c r="KXT235" s="9"/>
      <c r="KXY235" s="11"/>
      <c r="KXZ235" s="8"/>
      <c r="KYA235" s="9"/>
      <c r="KYF235" s="11"/>
      <c r="KYG235" s="8"/>
      <c r="KYH235" s="9"/>
      <c r="KYM235" s="11"/>
      <c r="KYN235" s="8"/>
      <c r="KYO235" s="9"/>
      <c r="KYT235" s="11"/>
      <c r="KYU235" s="8"/>
      <c r="KYV235" s="9"/>
      <c r="KZA235" s="11"/>
      <c r="KZB235" s="8"/>
      <c r="KZC235" s="9"/>
      <c r="KZH235" s="11"/>
      <c r="KZI235" s="8"/>
      <c r="KZJ235" s="9"/>
      <c r="KZO235" s="11"/>
      <c r="KZP235" s="8"/>
      <c r="KZQ235" s="9"/>
      <c r="KZV235" s="11"/>
      <c r="KZW235" s="8"/>
      <c r="KZX235" s="9"/>
      <c r="LAC235" s="11"/>
      <c r="LAD235" s="8"/>
      <c r="LAE235" s="9"/>
      <c r="LAJ235" s="11"/>
      <c r="LAK235" s="8"/>
      <c r="LAL235" s="9"/>
      <c r="LAQ235" s="11"/>
      <c r="LAR235" s="8"/>
      <c r="LAS235" s="9"/>
      <c r="LAX235" s="11"/>
      <c r="LAY235" s="8"/>
      <c r="LAZ235" s="9"/>
      <c r="LBE235" s="11"/>
      <c r="LBF235" s="8"/>
      <c r="LBG235" s="9"/>
      <c r="LBL235" s="11"/>
      <c r="LBM235" s="8"/>
      <c r="LBN235" s="9"/>
      <c r="LBS235" s="11"/>
      <c r="LBT235" s="8"/>
      <c r="LBU235" s="9"/>
      <c r="LBZ235" s="11"/>
      <c r="LCA235" s="8"/>
      <c r="LCB235" s="9"/>
      <c r="LCG235" s="11"/>
      <c r="LCH235" s="8"/>
      <c r="LCI235" s="9"/>
      <c r="LCN235" s="11"/>
      <c r="LCO235" s="8"/>
      <c r="LCP235" s="9"/>
      <c r="LCU235" s="11"/>
      <c r="LCV235" s="8"/>
      <c r="LCW235" s="9"/>
      <c r="LDB235" s="11"/>
      <c r="LDC235" s="8"/>
      <c r="LDD235" s="9"/>
      <c r="LDI235" s="11"/>
      <c r="LDJ235" s="8"/>
      <c r="LDK235" s="9"/>
      <c r="LDP235" s="11"/>
      <c r="LDQ235" s="8"/>
      <c r="LDR235" s="9"/>
      <c r="LDW235" s="11"/>
      <c r="LDX235" s="8"/>
      <c r="LDY235" s="9"/>
      <c r="LED235" s="11"/>
      <c r="LEE235" s="8"/>
      <c r="LEF235" s="9"/>
      <c r="LEK235" s="11"/>
      <c r="LEL235" s="8"/>
      <c r="LEM235" s="9"/>
      <c r="LER235" s="11"/>
      <c r="LES235" s="8"/>
      <c r="LET235" s="9"/>
      <c r="LEY235" s="11"/>
      <c r="LEZ235" s="8"/>
      <c r="LFA235" s="9"/>
      <c r="LFF235" s="11"/>
      <c r="LFG235" s="8"/>
      <c r="LFH235" s="9"/>
      <c r="LFM235" s="11"/>
      <c r="LFN235" s="8"/>
      <c r="LFO235" s="9"/>
      <c r="LFT235" s="11"/>
      <c r="LFU235" s="8"/>
      <c r="LFV235" s="9"/>
      <c r="LGA235" s="11"/>
      <c r="LGB235" s="8"/>
      <c r="LGC235" s="9"/>
      <c r="LGH235" s="11"/>
      <c r="LGI235" s="8"/>
      <c r="LGJ235" s="9"/>
      <c r="LGO235" s="11"/>
      <c r="LGP235" s="8"/>
      <c r="LGQ235" s="9"/>
      <c r="LGV235" s="11"/>
      <c r="LGW235" s="8"/>
      <c r="LGX235" s="9"/>
      <c r="LHC235" s="11"/>
      <c r="LHD235" s="8"/>
      <c r="LHE235" s="9"/>
      <c r="LHJ235" s="11"/>
      <c r="LHK235" s="8"/>
      <c r="LHL235" s="9"/>
      <c r="LHQ235" s="11"/>
      <c r="LHR235" s="8"/>
      <c r="LHS235" s="9"/>
      <c r="LHX235" s="11"/>
      <c r="LHY235" s="8"/>
      <c r="LHZ235" s="9"/>
      <c r="LIE235" s="11"/>
      <c r="LIF235" s="8"/>
      <c r="LIG235" s="9"/>
      <c r="LIL235" s="11"/>
      <c r="LIM235" s="8"/>
      <c r="LIN235" s="9"/>
      <c r="LIS235" s="11"/>
      <c r="LIT235" s="8"/>
      <c r="LIU235" s="9"/>
      <c r="LIZ235" s="11"/>
      <c r="LJA235" s="8"/>
      <c r="LJB235" s="9"/>
      <c r="LJG235" s="11"/>
      <c r="LJH235" s="8"/>
      <c r="LJI235" s="9"/>
      <c r="LJN235" s="11"/>
      <c r="LJO235" s="8"/>
      <c r="LJP235" s="9"/>
      <c r="LJU235" s="11"/>
      <c r="LJV235" s="8"/>
      <c r="LJW235" s="9"/>
      <c r="LKB235" s="11"/>
      <c r="LKC235" s="8"/>
      <c r="LKD235" s="9"/>
      <c r="LKI235" s="11"/>
      <c r="LKJ235" s="8"/>
      <c r="LKK235" s="9"/>
      <c r="LKP235" s="11"/>
      <c r="LKQ235" s="8"/>
      <c r="LKR235" s="9"/>
      <c r="LKW235" s="11"/>
      <c r="LKX235" s="8"/>
      <c r="LKY235" s="9"/>
      <c r="LLD235" s="11"/>
      <c r="LLE235" s="8"/>
      <c r="LLF235" s="9"/>
      <c r="LLK235" s="11"/>
      <c r="LLL235" s="8"/>
      <c r="LLM235" s="9"/>
      <c r="LLR235" s="11"/>
      <c r="LLS235" s="8"/>
      <c r="LLT235" s="9"/>
      <c r="LLY235" s="11"/>
      <c r="LLZ235" s="8"/>
      <c r="LMA235" s="9"/>
      <c r="LMF235" s="11"/>
      <c r="LMG235" s="8"/>
      <c r="LMH235" s="9"/>
      <c r="LMM235" s="11"/>
      <c r="LMN235" s="8"/>
      <c r="LMO235" s="9"/>
      <c r="LMT235" s="11"/>
      <c r="LMU235" s="8"/>
      <c r="LMV235" s="9"/>
      <c r="LNA235" s="11"/>
      <c r="LNB235" s="8"/>
      <c r="LNC235" s="9"/>
      <c r="LNH235" s="11"/>
      <c r="LNI235" s="8"/>
      <c r="LNJ235" s="9"/>
      <c r="LNO235" s="11"/>
      <c r="LNP235" s="8"/>
      <c r="LNQ235" s="9"/>
      <c r="LNV235" s="11"/>
      <c r="LNW235" s="8"/>
      <c r="LNX235" s="9"/>
      <c r="LOC235" s="11"/>
      <c r="LOD235" s="8"/>
      <c r="LOE235" s="9"/>
      <c r="LOJ235" s="11"/>
      <c r="LOK235" s="8"/>
      <c r="LOL235" s="9"/>
      <c r="LOQ235" s="11"/>
      <c r="LOR235" s="8"/>
      <c r="LOS235" s="9"/>
      <c r="LOX235" s="11"/>
      <c r="LOY235" s="8"/>
      <c r="LOZ235" s="9"/>
      <c r="LPE235" s="11"/>
      <c r="LPF235" s="8"/>
      <c r="LPG235" s="9"/>
      <c r="LPL235" s="11"/>
      <c r="LPM235" s="8"/>
      <c r="LPN235" s="9"/>
      <c r="LPS235" s="11"/>
      <c r="LPT235" s="8"/>
      <c r="LPU235" s="9"/>
      <c r="LPZ235" s="11"/>
      <c r="LQA235" s="8"/>
      <c r="LQB235" s="9"/>
      <c r="LQG235" s="11"/>
      <c r="LQH235" s="8"/>
      <c r="LQI235" s="9"/>
      <c r="LQN235" s="11"/>
      <c r="LQO235" s="8"/>
      <c r="LQP235" s="9"/>
      <c r="LQU235" s="11"/>
      <c r="LQV235" s="8"/>
      <c r="LQW235" s="9"/>
      <c r="LRB235" s="11"/>
      <c r="LRC235" s="8"/>
      <c r="LRD235" s="9"/>
      <c r="LRI235" s="11"/>
      <c r="LRJ235" s="8"/>
      <c r="LRK235" s="9"/>
      <c r="LRP235" s="11"/>
      <c r="LRQ235" s="8"/>
      <c r="LRR235" s="9"/>
      <c r="LRW235" s="11"/>
      <c r="LRX235" s="8"/>
      <c r="LRY235" s="9"/>
      <c r="LSD235" s="11"/>
      <c r="LSE235" s="8"/>
      <c r="LSF235" s="9"/>
      <c r="LSK235" s="11"/>
      <c r="LSL235" s="8"/>
      <c r="LSM235" s="9"/>
      <c r="LSR235" s="11"/>
      <c r="LSS235" s="8"/>
      <c r="LST235" s="9"/>
      <c r="LSY235" s="11"/>
      <c r="LSZ235" s="8"/>
      <c r="LTA235" s="9"/>
      <c r="LTF235" s="11"/>
      <c r="LTG235" s="8"/>
      <c r="LTH235" s="9"/>
      <c r="LTM235" s="11"/>
      <c r="LTN235" s="8"/>
      <c r="LTO235" s="9"/>
      <c r="LTT235" s="11"/>
      <c r="LTU235" s="8"/>
      <c r="LTV235" s="9"/>
      <c r="LUA235" s="11"/>
      <c r="LUB235" s="8"/>
      <c r="LUC235" s="9"/>
      <c r="LUH235" s="11"/>
      <c r="LUI235" s="8"/>
      <c r="LUJ235" s="9"/>
      <c r="LUO235" s="11"/>
      <c r="LUP235" s="8"/>
      <c r="LUQ235" s="9"/>
      <c r="LUV235" s="11"/>
      <c r="LUW235" s="8"/>
      <c r="LUX235" s="9"/>
      <c r="LVC235" s="11"/>
      <c r="LVD235" s="8"/>
      <c r="LVE235" s="9"/>
      <c r="LVJ235" s="11"/>
      <c r="LVK235" s="8"/>
      <c r="LVL235" s="9"/>
      <c r="LVQ235" s="11"/>
      <c r="LVR235" s="8"/>
      <c r="LVS235" s="9"/>
      <c r="LVX235" s="11"/>
      <c r="LVY235" s="8"/>
      <c r="LVZ235" s="9"/>
      <c r="LWE235" s="11"/>
      <c r="LWF235" s="8"/>
      <c r="LWG235" s="9"/>
      <c r="LWL235" s="11"/>
      <c r="LWM235" s="8"/>
      <c r="LWN235" s="9"/>
      <c r="LWS235" s="11"/>
      <c r="LWT235" s="8"/>
      <c r="LWU235" s="9"/>
      <c r="LWZ235" s="11"/>
      <c r="LXA235" s="8"/>
      <c r="LXB235" s="9"/>
      <c r="LXG235" s="11"/>
      <c r="LXH235" s="8"/>
      <c r="LXI235" s="9"/>
      <c r="LXN235" s="11"/>
      <c r="LXO235" s="8"/>
      <c r="LXP235" s="9"/>
      <c r="LXU235" s="11"/>
      <c r="LXV235" s="8"/>
      <c r="LXW235" s="9"/>
      <c r="LYB235" s="11"/>
      <c r="LYC235" s="8"/>
      <c r="LYD235" s="9"/>
      <c r="LYI235" s="11"/>
      <c r="LYJ235" s="8"/>
      <c r="LYK235" s="9"/>
      <c r="LYP235" s="11"/>
      <c r="LYQ235" s="8"/>
      <c r="LYR235" s="9"/>
      <c r="LYW235" s="11"/>
      <c r="LYX235" s="8"/>
      <c r="LYY235" s="9"/>
      <c r="LZD235" s="11"/>
      <c r="LZE235" s="8"/>
      <c r="LZF235" s="9"/>
      <c r="LZK235" s="11"/>
      <c r="LZL235" s="8"/>
      <c r="LZM235" s="9"/>
      <c r="LZR235" s="11"/>
      <c r="LZS235" s="8"/>
      <c r="LZT235" s="9"/>
      <c r="LZY235" s="11"/>
      <c r="LZZ235" s="8"/>
      <c r="MAA235" s="9"/>
      <c r="MAF235" s="11"/>
      <c r="MAG235" s="8"/>
      <c r="MAH235" s="9"/>
      <c r="MAM235" s="11"/>
      <c r="MAN235" s="8"/>
      <c r="MAO235" s="9"/>
      <c r="MAT235" s="11"/>
      <c r="MAU235" s="8"/>
      <c r="MAV235" s="9"/>
      <c r="MBA235" s="11"/>
      <c r="MBB235" s="8"/>
      <c r="MBC235" s="9"/>
      <c r="MBH235" s="11"/>
      <c r="MBI235" s="8"/>
      <c r="MBJ235" s="9"/>
      <c r="MBO235" s="11"/>
      <c r="MBP235" s="8"/>
      <c r="MBQ235" s="9"/>
      <c r="MBV235" s="11"/>
      <c r="MBW235" s="8"/>
      <c r="MBX235" s="9"/>
      <c r="MCC235" s="11"/>
      <c r="MCD235" s="8"/>
      <c r="MCE235" s="9"/>
      <c r="MCJ235" s="11"/>
      <c r="MCK235" s="8"/>
      <c r="MCL235" s="9"/>
      <c r="MCQ235" s="11"/>
      <c r="MCR235" s="8"/>
      <c r="MCS235" s="9"/>
      <c r="MCX235" s="11"/>
      <c r="MCY235" s="8"/>
      <c r="MCZ235" s="9"/>
      <c r="MDE235" s="11"/>
      <c r="MDF235" s="8"/>
      <c r="MDG235" s="9"/>
      <c r="MDL235" s="11"/>
      <c r="MDM235" s="8"/>
      <c r="MDN235" s="9"/>
      <c r="MDS235" s="11"/>
      <c r="MDT235" s="8"/>
      <c r="MDU235" s="9"/>
      <c r="MDZ235" s="11"/>
      <c r="MEA235" s="8"/>
      <c r="MEB235" s="9"/>
      <c r="MEG235" s="11"/>
      <c r="MEH235" s="8"/>
      <c r="MEI235" s="9"/>
      <c r="MEN235" s="11"/>
      <c r="MEO235" s="8"/>
      <c r="MEP235" s="9"/>
      <c r="MEU235" s="11"/>
      <c r="MEV235" s="8"/>
      <c r="MEW235" s="9"/>
      <c r="MFB235" s="11"/>
      <c r="MFC235" s="8"/>
      <c r="MFD235" s="9"/>
      <c r="MFI235" s="11"/>
      <c r="MFJ235" s="8"/>
      <c r="MFK235" s="9"/>
      <c r="MFP235" s="11"/>
      <c r="MFQ235" s="8"/>
      <c r="MFR235" s="9"/>
      <c r="MFW235" s="11"/>
      <c r="MFX235" s="8"/>
      <c r="MFY235" s="9"/>
      <c r="MGD235" s="11"/>
      <c r="MGE235" s="8"/>
      <c r="MGF235" s="9"/>
      <c r="MGK235" s="11"/>
      <c r="MGL235" s="8"/>
      <c r="MGM235" s="9"/>
      <c r="MGR235" s="11"/>
      <c r="MGS235" s="8"/>
      <c r="MGT235" s="9"/>
      <c r="MGY235" s="11"/>
      <c r="MGZ235" s="8"/>
      <c r="MHA235" s="9"/>
      <c r="MHF235" s="11"/>
      <c r="MHG235" s="8"/>
      <c r="MHH235" s="9"/>
      <c r="MHM235" s="11"/>
      <c r="MHN235" s="8"/>
      <c r="MHO235" s="9"/>
      <c r="MHT235" s="11"/>
      <c r="MHU235" s="8"/>
      <c r="MHV235" s="9"/>
      <c r="MIA235" s="11"/>
      <c r="MIB235" s="8"/>
      <c r="MIC235" s="9"/>
      <c r="MIH235" s="11"/>
      <c r="MII235" s="8"/>
      <c r="MIJ235" s="9"/>
      <c r="MIO235" s="11"/>
      <c r="MIP235" s="8"/>
      <c r="MIQ235" s="9"/>
      <c r="MIV235" s="11"/>
      <c r="MIW235" s="8"/>
      <c r="MIX235" s="9"/>
      <c r="MJC235" s="11"/>
      <c r="MJD235" s="8"/>
      <c r="MJE235" s="9"/>
      <c r="MJJ235" s="11"/>
      <c r="MJK235" s="8"/>
      <c r="MJL235" s="9"/>
      <c r="MJQ235" s="11"/>
      <c r="MJR235" s="8"/>
      <c r="MJS235" s="9"/>
      <c r="MJX235" s="11"/>
      <c r="MJY235" s="8"/>
      <c r="MJZ235" s="9"/>
      <c r="MKE235" s="11"/>
      <c r="MKF235" s="8"/>
      <c r="MKG235" s="9"/>
      <c r="MKL235" s="11"/>
      <c r="MKM235" s="8"/>
      <c r="MKN235" s="9"/>
      <c r="MKS235" s="11"/>
      <c r="MKT235" s="8"/>
      <c r="MKU235" s="9"/>
      <c r="MKZ235" s="11"/>
      <c r="MLA235" s="8"/>
      <c r="MLB235" s="9"/>
      <c r="MLG235" s="11"/>
      <c r="MLH235" s="8"/>
      <c r="MLI235" s="9"/>
      <c r="MLN235" s="11"/>
      <c r="MLO235" s="8"/>
      <c r="MLP235" s="9"/>
      <c r="MLU235" s="11"/>
      <c r="MLV235" s="8"/>
      <c r="MLW235" s="9"/>
      <c r="MMB235" s="11"/>
      <c r="MMC235" s="8"/>
      <c r="MMD235" s="9"/>
      <c r="MMI235" s="11"/>
      <c r="MMJ235" s="8"/>
      <c r="MMK235" s="9"/>
      <c r="MMP235" s="11"/>
      <c r="MMQ235" s="8"/>
      <c r="MMR235" s="9"/>
      <c r="MMW235" s="11"/>
      <c r="MMX235" s="8"/>
      <c r="MMY235" s="9"/>
      <c r="MND235" s="11"/>
      <c r="MNE235" s="8"/>
      <c r="MNF235" s="9"/>
      <c r="MNK235" s="11"/>
      <c r="MNL235" s="8"/>
      <c r="MNM235" s="9"/>
      <c r="MNR235" s="11"/>
      <c r="MNS235" s="8"/>
      <c r="MNT235" s="9"/>
      <c r="MNY235" s="11"/>
      <c r="MNZ235" s="8"/>
      <c r="MOA235" s="9"/>
      <c r="MOF235" s="11"/>
      <c r="MOG235" s="8"/>
      <c r="MOH235" s="9"/>
      <c r="MOM235" s="11"/>
      <c r="MON235" s="8"/>
      <c r="MOO235" s="9"/>
      <c r="MOT235" s="11"/>
      <c r="MOU235" s="8"/>
      <c r="MOV235" s="9"/>
      <c r="MPA235" s="11"/>
      <c r="MPB235" s="8"/>
      <c r="MPC235" s="9"/>
      <c r="MPH235" s="11"/>
      <c r="MPI235" s="8"/>
      <c r="MPJ235" s="9"/>
      <c r="MPO235" s="11"/>
      <c r="MPP235" s="8"/>
      <c r="MPQ235" s="9"/>
      <c r="MPV235" s="11"/>
      <c r="MPW235" s="8"/>
      <c r="MPX235" s="9"/>
      <c r="MQC235" s="11"/>
      <c r="MQD235" s="8"/>
      <c r="MQE235" s="9"/>
      <c r="MQJ235" s="11"/>
      <c r="MQK235" s="8"/>
      <c r="MQL235" s="9"/>
      <c r="MQQ235" s="11"/>
      <c r="MQR235" s="8"/>
      <c r="MQS235" s="9"/>
      <c r="MQX235" s="11"/>
      <c r="MQY235" s="8"/>
      <c r="MQZ235" s="9"/>
      <c r="MRE235" s="11"/>
      <c r="MRF235" s="8"/>
      <c r="MRG235" s="9"/>
      <c r="MRL235" s="11"/>
      <c r="MRM235" s="8"/>
      <c r="MRN235" s="9"/>
      <c r="MRS235" s="11"/>
      <c r="MRT235" s="8"/>
      <c r="MRU235" s="9"/>
      <c r="MRZ235" s="11"/>
      <c r="MSA235" s="8"/>
      <c r="MSB235" s="9"/>
      <c r="MSG235" s="11"/>
      <c r="MSH235" s="8"/>
      <c r="MSI235" s="9"/>
      <c r="MSN235" s="11"/>
      <c r="MSO235" s="8"/>
      <c r="MSP235" s="9"/>
      <c r="MSU235" s="11"/>
      <c r="MSV235" s="8"/>
      <c r="MSW235" s="9"/>
      <c r="MTB235" s="11"/>
      <c r="MTC235" s="8"/>
      <c r="MTD235" s="9"/>
      <c r="MTI235" s="11"/>
      <c r="MTJ235" s="8"/>
      <c r="MTK235" s="9"/>
      <c r="MTP235" s="11"/>
      <c r="MTQ235" s="8"/>
      <c r="MTR235" s="9"/>
      <c r="MTW235" s="11"/>
      <c r="MTX235" s="8"/>
      <c r="MTY235" s="9"/>
      <c r="MUD235" s="11"/>
      <c r="MUE235" s="8"/>
      <c r="MUF235" s="9"/>
      <c r="MUK235" s="11"/>
      <c r="MUL235" s="8"/>
      <c r="MUM235" s="9"/>
      <c r="MUR235" s="11"/>
      <c r="MUS235" s="8"/>
      <c r="MUT235" s="9"/>
      <c r="MUY235" s="11"/>
      <c r="MUZ235" s="8"/>
      <c r="MVA235" s="9"/>
      <c r="MVF235" s="11"/>
      <c r="MVG235" s="8"/>
      <c r="MVH235" s="9"/>
      <c r="MVM235" s="11"/>
      <c r="MVN235" s="8"/>
      <c r="MVO235" s="9"/>
      <c r="MVT235" s="11"/>
      <c r="MVU235" s="8"/>
      <c r="MVV235" s="9"/>
      <c r="MWA235" s="11"/>
      <c r="MWB235" s="8"/>
      <c r="MWC235" s="9"/>
      <c r="MWH235" s="11"/>
      <c r="MWI235" s="8"/>
      <c r="MWJ235" s="9"/>
      <c r="MWO235" s="11"/>
      <c r="MWP235" s="8"/>
      <c r="MWQ235" s="9"/>
      <c r="MWV235" s="11"/>
      <c r="MWW235" s="8"/>
      <c r="MWX235" s="9"/>
      <c r="MXC235" s="11"/>
      <c r="MXD235" s="8"/>
      <c r="MXE235" s="9"/>
      <c r="MXJ235" s="11"/>
      <c r="MXK235" s="8"/>
      <c r="MXL235" s="9"/>
      <c r="MXQ235" s="11"/>
      <c r="MXR235" s="8"/>
      <c r="MXS235" s="9"/>
      <c r="MXX235" s="11"/>
      <c r="MXY235" s="8"/>
      <c r="MXZ235" s="9"/>
      <c r="MYE235" s="11"/>
      <c r="MYF235" s="8"/>
      <c r="MYG235" s="9"/>
      <c r="MYL235" s="11"/>
      <c r="MYM235" s="8"/>
      <c r="MYN235" s="9"/>
      <c r="MYS235" s="11"/>
      <c r="MYT235" s="8"/>
      <c r="MYU235" s="9"/>
      <c r="MYZ235" s="11"/>
      <c r="MZA235" s="8"/>
      <c r="MZB235" s="9"/>
      <c r="MZG235" s="11"/>
      <c r="MZH235" s="8"/>
      <c r="MZI235" s="9"/>
      <c r="MZN235" s="11"/>
      <c r="MZO235" s="8"/>
      <c r="MZP235" s="9"/>
      <c r="MZU235" s="11"/>
      <c r="MZV235" s="8"/>
      <c r="MZW235" s="9"/>
      <c r="NAB235" s="11"/>
      <c r="NAC235" s="8"/>
      <c r="NAD235" s="9"/>
      <c r="NAI235" s="11"/>
      <c r="NAJ235" s="8"/>
      <c r="NAK235" s="9"/>
      <c r="NAP235" s="11"/>
      <c r="NAQ235" s="8"/>
      <c r="NAR235" s="9"/>
      <c r="NAW235" s="11"/>
      <c r="NAX235" s="8"/>
      <c r="NAY235" s="9"/>
      <c r="NBD235" s="11"/>
      <c r="NBE235" s="8"/>
      <c r="NBF235" s="9"/>
      <c r="NBK235" s="11"/>
      <c r="NBL235" s="8"/>
      <c r="NBM235" s="9"/>
      <c r="NBR235" s="11"/>
      <c r="NBS235" s="8"/>
      <c r="NBT235" s="9"/>
      <c r="NBY235" s="11"/>
      <c r="NBZ235" s="8"/>
      <c r="NCA235" s="9"/>
      <c r="NCF235" s="11"/>
      <c r="NCG235" s="8"/>
      <c r="NCH235" s="9"/>
      <c r="NCM235" s="11"/>
      <c r="NCN235" s="8"/>
      <c r="NCO235" s="9"/>
      <c r="NCT235" s="11"/>
      <c r="NCU235" s="8"/>
      <c r="NCV235" s="9"/>
      <c r="NDA235" s="11"/>
      <c r="NDB235" s="8"/>
      <c r="NDC235" s="9"/>
      <c r="NDH235" s="11"/>
      <c r="NDI235" s="8"/>
      <c r="NDJ235" s="9"/>
      <c r="NDO235" s="11"/>
      <c r="NDP235" s="8"/>
      <c r="NDQ235" s="9"/>
      <c r="NDV235" s="11"/>
      <c r="NDW235" s="8"/>
      <c r="NDX235" s="9"/>
      <c r="NEC235" s="11"/>
      <c r="NED235" s="8"/>
      <c r="NEE235" s="9"/>
      <c r="NEJ235" s="11"/>
      <c r="NEK235" s="8"/>
      <c r="NEL235" s="9"/>
      <c r="NEQ235" s="11"/>
      <c r="NER235" s="8"/>
      <c r="NES235" s="9"/>
      <c r="NEX235" s="11"/>
      <c r="NEY235" s="8"/>
      <c r="NEZ235" s="9"/>
      <c r="NFE235" s="11"/>
      <c r="NFF235" s="8"/>
      <c r="NFG235" s="9"/>
      <c r="NFL235" s="11"/>
      <c r="NFM235" s="8"/>
      <c r="NFN235" s="9"/>
      <c r="NFS235" s="11"/>
      <c r="NFT235" s="8"/>
      <c r="NFU235" s="9"/>
      <c r="NFZ235" s="11"/>
      <c r="NGA235" s="8"/>
      <c r="NGB235" s="9"/>
      <c r="NGG235" s="11"/>
      <c r="NGH235" s="8"/>
      <c r="NGI235" s="9"/>
      <c r="NGN235" s="11"/>
      <c r="NGO235" s="8"/>
      <c r="NGP235" s="9"/>
      <c r="NGU235" s="11"/>
      <c r="NGV235" s="8"/>
      <c r="NGW235" s="9"/>
      <c r="NHB235" s="11"/>
      <c r="NHC235" s="8"/>
      <c r="NHD235" s="9"/>
      <c r="NHI235" s="11"/>
      <c r="NHJ235" s="8"/>
      <c r="NHK235" s="9"/>
      <c r="NHP235" s="11"/>
      <c r="NHQ235" s="8"/>
      <c r="NHR235" s="9"/>
      <c r="NHW235" s="11"/>
      <c r="NHX235" s="8"/>
      <c r="NHY235" s="9"/>
      <c r="NID235" s="11"/>
      <c r="NIE235" s="8"/>
      <c r="NIF235" s="9"/>
      <c r="NIK235" s="11"/>
      <c r="NIL235" s="8"/>
      <c r="NIM235" s="9"/>
      <c r="NIR235" s="11"/>
      <c r="NIS235" s="8"/>
      <c r="NIT235" s="9"/>
      <c r="NIY235" s="11"/>
      <c r="NIZ235" s="8"/>
      <c r="NJA235" s="9"/>
      <c r="NJF235" s="11"/>
      <c r="NJG235" s="8"/>
      <c r="NJH235" s="9"/>
      <c r="NJM235" s="11"/>
      <c r="NJN235" s="8"/>
      <c r="NJO235" s="9"/>
      <c r="NJT235" s="11"/>
      <c r="NJU235" s="8"/>
      <c r="NJV235" s="9"/>
      <c r="NKA235" s="11"/>
      <c r="NKB235" s="8"/>
      <c r="NKC235" s="9"/>
      <c r="NKH235" s="11"/>
      <c r="NKI235" s="8"/>
      <c r="NKJ235" s="9"/>
      <c r="NKO235" s="11"/>
      <c r="NKP235" s="8"/>
      <c r="NKQ235" s="9"/>
      <c r="NKV235" s="11"/>
      <c r="NKW235" s="8"/>
      <c r="NKX235" s="9"/>
      <c r="NLC235" s="11"/>
      <c r="NLD235" s="8"/>
      <c r="NLE235" s="9"/>
      <c r="NLJ235" s="11"/>
      <c r="NLK235" s="8"/>
      <c r="NLL235" s="9"/>
      <c r="NLQ235" s="11"/>
      <c r="NLR235" s="8"/>
      <c r="NLS235" s="9"/>
      <c r="NLX235" s="11"/>
      <c r="NLY235" s="8"/>
      <c r="NLZ235" s="9"/>
      <c r="NME235" s="11"/>
      <c r="NMF235" s="8"/>
      <c r="NMG235" s="9"/>
      <c r="NML235" s="11"/>
      <c r="NMM235" s="8"/>
      <c r="NMN235" s="9"/>
      <c r="NMS235" s="11"/>
      <c r="NMT235" s="8"/>
      <c r="NMU235" s="9"/>
      <c r="NMZ235" s="11"/>
      <c r="NNA235" s="8"/>
      <c r="NNB235" s="9"/>
      <c r="NNG235" s="11"/>
      <c r="NNH235" s="8"/>
      <c r="NNI235" s="9"/>
      <c r="NNN235" s="11"/>
      <c r="NNO235" s="8"/>
      <c r="NNP235" s="9"/>
      <c r="NNU235" s="11"/>
      <c r="NNV235" s="8"/>
      <c r="NNW235" s="9"/>
      <c r="NOB235" s="11"/>
      <c r="NOC235" s="8"/>
      <c r="NOD235" s="9"/>
      <c r="NOI235" s="11"/>
      <c r="NOJ235" s="8"/>
      <c r="NOK235" s="9"/>
      <c r="NOP235" s="11"/>
      <c r="NOQ235" s="8"/>
      <c r="NOR235" s="9"/>
      <c r="NOW235" s="11"/>
      <c r="NOX235" s="8"/>
      <c r="NOY235" s="9"/>
      <c r="NPD235" s="11"/>
      <c r="NPE235" s="8"/>
      <c r="NPF235" s="9"/>
      <c r="NPK235" s="11"/>
      <c r="NPL235" s="8"/>
      <c r="NPM235" s="9"/>
      <c r="NPR235" s="11"/>
      <c r="NPS235" s="8"/>
      <c r="NPT235" s="9"/>
      <c r="NPY235" s="11"/>
      <c r="NPZ235" s="8"/>
      <c r="NQA235" s="9"/>
      <c r="NQF235" s="11"/>
      <c r="NQG235" s="8"/>
      <c r="NQH235" s="9"/>
      <c r="NQM235" s="11"/>
      <c r="NQN235" s="8"/>
      <c r="NQO235" s="9"/>
      <c r="NQT235" s="11"/>
      <c r="NQU235" s="8"/>
      <c r="NQV235" s="9"/>
      <c r="NRA235" s="11"/>
      <c r="NRB235" s="8"/>
      <c r="NRC235" s="9"/>
      <c r="NRH235" s="11"/>
      <c r="NRI235" s="8"/>
      <c r="NRJ235" s="9"/>
      <c r="NRO235" s="11"/>
      <c r="NRP235" s="8"/>
      <c r="NRQ235" s="9"/>
      <c r="NRV235" s="11"/>
      <c r="NRW235" s="8"/>
      <c r="NRX235" s="9"/>
      <c r="NSC235" s="11"/>
      <c r="NSD235" s="8"/>
      <c r="NSE235" s="9"/>
      <c r="NSJ235" s="11"/>
      <c r="NSK235" s="8"/>
      <c r="NSL235" s="9"/>
      <c r="NSQ235" s="11"/>
      <c r="NSR235" s="8"/>
      <c r="NSS235" s="9"/>
      <c r="NSX235" s="11"/>
      <c r="NSY235" s="8"/>
      <c r="NSZ235" s="9"/>
      <c r="NTE235" s="11"/>
      <c r="NTF235" s="8"/>
      <c r="NTG235" s="9"/>
      <c r="NTL235" s="11"/>
      <c r="NTM235" s="8"/>
      <c r="NTN235" s="9"/>
      <c r="NTS235" s="11"/>
      <c r="NTT235" s="8"/>
      <c r="NTU235" s="9"/>
      <c r="NTZ235" s="11"/>
      <c r="NUA235" s="8"/>
      <c r="NUB235" s="9"/>
      <c r="NUG235" s="11"/>
      <c r="NUH235" s="8"/>
      <c r="NUI235" s="9"/>
      <c r="NUN235" s="11"/>
      <c r="NUO235" s="8"/>
      <c r="NUP235" s="9"/>
      <c r="NUU235" s="11"/>
      <c r="NUV235" s="8"/>
      <c r="NUW235" s="9"/>
      <c r="NVB235" s="11"/>
      <c r="NVC235" s="8"/>
      <c r="NVD235" s="9"/>
      <c r="NVI235" s="11"/>
      <c r="NVJ235" s="8"/>
      <c r="NVK235" s="9"/>
      <c r="NVP235" s="11"/>
      <c r="NVQ235" s="8"/>
      <c r="NVR235" s="9"/>
      <c r="NVW235" s="11"/>
      <c r="NVX235" s="8"/>
      <c r="NVY235" s="9"/>
      <c r="NWD235" s="11"/>
      <c r="NWE235" s="8"/>
      <c r="NWF235" s="9"/>
      <c r="NWK235" s="11"/>
      <c r="NWL235" s="8"/>
      <c r="NWM235" s="9"/>
      <c r="NWR235" s="11"/>
      <c r="NWS235" s="8"/>
      <c r="NWT235" s="9"/>
      <c r="NWY235" s="11"/>
      <c r="NWZ235" s="8"/>
      <c r="NXA235" s="9"/>
      <c r="NXF235" s="11"/>
      <c r="NXG235" s="8"/>
      <c r="NXH235" s="9"/>
      <c r="NXM235" s="11"/>
      <c r="NXN235" s="8"/>
      <c r="NXO235" s="9"/>
      <c r="NXT235" s="11"/>
      <c r="NXU235" s="8"/>
      <c r="NXV235" s="9"/>
      <c r="NYA235" s="11"/>
      <c r="NYB235" s="8"/>
      <c r="NYC235" s="9"/>
      <c r="NYH235" s="11"/>
      <c r="NYI235" s="8"/>
      <c r="NYJ235" s="9"/>
      <c r="NYO235" s="11"/>
      <c r="NYP235" s="8"/>
      <c r="NYQ235" s="9"/>
      <c r="NYV235" s="11"/>
      <c r="NYW235" s="8"/>
      <c r="NYX235" s="9"/>
      <c r="NZC235" s="11"/>
      <c r="NZD235" s="8"/>
      <c r="NZE235" s="9"/>
      <c r="NZJ235" s="11"/>
      <c r="NZK235" s="8"/>
      <c r="NZL235" s="9"/>
      <c r="NZQ235" s="11"/>
      <c r="NZR235" s="8"/>
      <c r="NZS235" s="9"/>
      <c r="NZX235" s="11"/>
      <c r="NZY235" s="8"/>
      <c r="NZZ235" s="9"/>
      <c r="OAE235" s="11"/>
      <c r="OAF235" s="8"/>
      <c r="OAG235" s="9"/>
      <c r="OAL235" s="11"/>
      <c r="OAM235" s="8"/>
      <c r="OAN235" s="9"/>
      <c r="OAS235" s="11"/>
      <c r="OAT235" s="8"/>
      <c r="OAU235" s="9"/>
      <c r="OAZ235" s="11"/>
      <c r="OBA235" s="8"/>
      <c r="OBB235" s="9"/>
      <c r="OBG235" s="11"/>
      <c r="OBH235" s="8"/>
      <c r="OBI235" s="9"/>
      <c r="OBN235" s="11"/>
      <c r="OBO235" s="8"/>
      <c r="OBP235" s="9"/>
      <c r="OBU235" s="11"/>
      <c r="OBV235" s="8"/>
      <c r="OBW235" s="9"/>
      <c r="OCB235" s="11"/>
      <c r="OCC235" s="8"/>
      <c r="OCD235" s="9"/>
      <c r="OCI235" s="11"/>
      <c r="OCJ235" s="8"/>
      <c r="OCK235" s="9"/>
      <c r="OCP235" s="11"/>
      <c r="OCQ235" s="8"/>
      <c r="OCR235" s="9"/>
      <c r="OCW235" s="11"/>
      <c r="OCX235" s="8"/>
      <c r="OCY235" s="9"/>
      <c r="ODD235" s="11"/>
      <c r="ODE235" s="8"/>
      <c r="ODF235" s="9"/>
      <c r="ODK235" s="11"/>
      <c r="ODL235" s="8"/>
      <c r="ODM235" s="9"/>
      <c r="ODR235" s="11"/>
      <c r="ODS235" s="8"/>
      <c r="ODT235" s="9"/>
      <c r="ODY235" s="11"/>
      <c r="ODZ235" s="8"/>
      <c r="OEA235" s="9"/>
      <c r="OEF235" s="11"/>
      <c r="OEG235" s="8"/>
      <c r="OEH235" s="9"/>
      <c r="OEM235" s="11"/>
      <c r="OEN235" s="8"/>
      <c r="OEO235" s="9"/>
      <c r="OET235" s="11"/>
      <c r="OEU235" s="8"/>
      <c r="OEV235" s="9"/>
      <c r="OFA235" s="11"/>
      <c r="OFB235" s="8"/>
      <c r="OFC235" s="9"/>
      <c r="OFH235" s="11"/>
      <c r="OFI235" s="8"/>
      <c r="OFJ235" s="9"/>
      <c r="OFO235" s="11"/>
      <c r="OFP235" s="8"/>
      <c r="OFQ235" s="9"/>
      <c r="OFV235" s="11"/>
      <c r="OFW235" s="8"/>
      <c r="OFX235" s="9"/>
      <c r="OGC235" s="11"/>
      <c r="OGD235" s="8"/>
      <c r="OGE235" s="9"/>
      <c r="OGJ235" s="11"/>
      <c r="OGK235" s="8"/>
      <c r="OGL235" s="9"/>
      <c r="OGQ235" s="11"/>
      <c r="OGR235" s="8"/>
      <c r="OGS235" s="9"/>
      <c r="OGX235" s="11"/>
      <c r="OGY235" s="8"/>
      <c r="OGZ235" s="9"/>
      <c r="OHE235" s="11"/>
      <c r="OHF235" s="8"/>
      <c r="OHG235" s="9"/>
      <c r="OHL235" s="11"/>
      <c r="OHM235" s="8"/>
      <c r="OHN235" s="9"/>
      <c r="OHS235" s="11"/>
      <c r="OHT235" s="8"/>
      <c r="OHU235" s="9"/>
      <c r="OHZ235" s="11"/>
      <c r="OIA235" s="8"/>
      <c r="OIB235" s="9"/>
      <c r="OIG235" s="11"/>
      <c r="OIH235" s="8"/>
      <c r="OII235" s="9"/>
      <c r="OIN235" s="11"/>
      <c r="OIO235" s="8"/>
      <c r="OIP235" s="9"/>
      <c r="OIU235" s="11"/>
      <c r="OIV235" s="8"/>
      <c r="OIW235" s="9"/>
      <c r="OJB235" s="11"/>
      <c r="OJC235" s="8"/>
      <c r="OJD235" s="9"/>
      <c r="OJI235" s="11"/>
      <c r="OJJ235" s="8"/>
      <c r="OJK235" s="9"/>
      <c r="OJP235" s="11"/>
      <c r="OJQ235" s="8"/>
      <c r="OJR235" s="9"/>
      <c r="OJW235" s="11"/>
      <c r="OJX235" s="8"/>
      <c r="OJY235" s="9"/>
      <c r="OKD235" s="11"/>
      <c r="OKE235" s="8"/>
      <c r="OKF235" s="9"/>
      <c r="OKK235" s="11"/>
      <c r="OKL235" s="8"/>
      <c r="OKM235" s="9"/>
      <c r="OKR235" s="11"/>
      <c r="OKS235" s="8"/>
      <c r="OKT235" s="9"/>
      <c r="OKY235" s="11"/>
      <c r="OKZ235" s="8"/>
      <c r="OLA235" s="9"/>
      <c r="OLF235" s="11"/>
      <c r="OLG235" s="8"/>
      <c r="OLH235" s="9"/>
      <c r="OLM235" s="11"/>
      <c r="OLN235" s="8"/>
      <c r="OLO235" s="9"/>
      <c r="OLT235" s="11"/>
      <c r="OLU235" s="8"/>
      <c r="OLV235" s="9"/>
      <c r="OMA235" s="11"/>
      <c r="OMB235" s="8"/>
      <c r="OMC235" s="9"/>
      <c r="OMH235" s="11"/>
      <c r="OMI235" s="8"/>
      <c r="OMJ235" s="9"/>
      <c r="OMO235" s="11"/>
      <c r="OMP235" s="8"/>
      <c r="OMQ235" s="9"/>
      <c r="OMV235" s="11"/>
      <c r="OMW235" s="8"/>
      <c r="OMX235" s="9"/>
      <c r="ONC235" s="11"/>
      <c r="OND235" s="8"/>
      <c r="ONE235" s="9"/>
      <c r="ONJ235" s="11"/>
      <c r="ONK235" s="8"/>
      <c r="ONL235" s="9"/>
      <c r="ONQ235" s="11"/>
      <c r="ONR235" s="8"/>
      <c r="ONS235" s="9"/>
      <c r="ONX235" s="11"/>
      <c r="ONY235" s="8"/>
      <c r="ONZ235" s="9"/>
      <c r="OOE235" s="11"/>
      <c r="OOF235" s="8"/>
      <c r="OOG235" s="9"/>
      <c r="OOL235" s="11"/>
      <c r="OOM235" s="8"/>
      <c r="OON235" s="9"/>
      <c r="OOS235" s="11"/>
      <c r="OOT235" s="8"/>
      <c r="OOU235" s="9"/>
      <c r="OOZ235" s="11"/>
      <c r="OPA235" s="8"/>
      <c r="OPB235" s="9"/>
      <c r="OPG235" s="11"/>
      <c r="OPH235" s="8"/>
      <c r="OPI235" s="9"/>
      <c r="OPN235" s="11"/>
      <c r="OPO235" s="8"/>
      <c r="OPP235" s="9"/>
      <c r="OPU235" s="11"/>
      <c r="OPV235" s="8"/>
      <c r="OPW235" s="9"/>
      <c r="OQB235" s="11"/>
      <c r="OQC235" s="8"/>
      <c r="OQD235" s="9"/>
      <c r="OQI235" s="11"/>
      <c r="OQJ235" s="8"/>
      <c r="OQK235" s="9"/>
      <c r="OQP235" s="11"/>
      <c r="OQQ235" s="8"/>
      <c r="OQR235" s="9"/>
      <c r="OQW235" s="11"/>
      <c r="OQX235" s="8"/>
      <c r="OQY235" s="9"/>
      <c r="ORD235" s="11"/>
      <c r="ORE235" s="8"/>
      <c r="ORF235" s="9"/>
      <c r="ORK235" s="11"/>
      <c r="ORL235" s="8"/>
      <c r="ORM235" s="9"/>
      <c r="ORR235" s="11"/>
      <c r="ORS235" s="8"/>
      <c r="ORT235" s="9"/>
      <c r="ORY235" s="11"/>
      <c r="ORZ235" s="8"/>
      <c r="OSA235" s="9"/>
      <c r="OSF235" s="11"/>
      <c r="OSG235" s="8"/>
      <c r="OSH235" s="9"/>
      <c r="OSM235" s="11"/>
      <c r="OSN235" s="8"/>
      <c r="OSO235" s="9"/>
      <c r="OST235" s="11"/>
      <c r="OSU235" s="8"/>
      <c r="OSV235" s="9"/>
      <c r="OTA235" s="11"/>
      <c r="OTB235" s="8"/>
      <c r="OTC235" s="9"/>
      <c r="OTH235" s="11"/>
      <c r="OTI235" s="8"/>
      <c r="OTJ235" s="9"/>
      <c r="OTO235" s="11"/>
      <c r="OTP235" s="8"/>
      <c r="OTQ235" s="9"/>
      <c r="OTV235" s="11"/>
      <c r="OTW235" s="8"/>
      <c r="OTX235" s="9"/>
      <c r="OUC235" s="11"/>
      <c r="OUD235" s="8"/>
      <c r="OUE235" s="9"/>
      <c r="OUJ235" s="11"/>
      <c r="OUK235" s="8"/>
      <c r="OUL235" s="9"/>
      <c r="OUQ235" s="11"/>
      <c r="OUR235" s="8"/>
      <c r="OUS235" s="9"/>
      <c r="OUX235" s="11"/>
      <c r="OUY235" s="8"/>
      <c r="OUZ235" s="9"/>
      <c r="OVE235" s="11"/>
      <c r="OVF235" s="8"/>
      <c r="OVG235" s="9"/>
      <c r="OVL235" s="11"/>
      <c r="OVM235" s="8"/>
      <c r="OVN235" s="9"/>
      <c r="OVS235" s="11"/>
      <c r="OVT235" s="8"/>
      <c r="OVU235" s="9"/>
      <c r="OVZ235" s="11"/>
      <c r="OWA235" s="8"/>
      <c r="OWB235" s="9"/>
      <c r="OWG235" s="11"/>
      <c r="OWH235" s="8"/>
      <c r="OWI235" s="9"/>
      <c r="OWN235" s="11"/>
      <c r="OWO235" s="8"/>
      <c r="OWP235" s="9"/>
      <c r="OWU235" s="11"/>
      <c r="OWV235" s="8"/>
      <c r="OWW235" s="9"/>
      <c r="OXB235" s="11"/>
      <c r="OXC235" s="8"/>
      <c r="OXD235" s="9"/>
      <c r="OXI235" s="11"/>
      <c r="OXJ235" s="8"/>
      <c r="OXK235" s="9"/>
      <c r="OXP235" s="11"/>
      <c r="OXQ235" s="8"/>
      <c r="OXR235" s="9"/>
      <c r="OXW235" s="11"/>
      <c r="OXX235" s="8"/>
      <c r="OXY235" s="9"/>
      <c r="OYD235" s="11"/>
      <c r="OYE235" s="8"/>
      <c r="OYF235" s="9"/>
      <c r="OYK235" s="11"/>
      <c r="OYL235" s="8"/>
      <c r="OYM235" s="9"/>
      <c r="OYR235" s="11"/>
      <c r="OYS235" s="8"/>
      <c r="OYT235" s="9"/>
      <c r="OYY235" s="11"/>
      <c r="OYZ235" s="8"/>
      <c r="OZA235" s="9"/>
      <c r="OZF235" s="11"/>
      <c r="OZG235" s="8"/>
      <c r="OZH235" s="9"/>
      <c r="OZM235" s="11"/>
      <c r="OZN235" s="8"/>
      <c r="OZO235" s="9"/>
      <c r="OZT235" s="11"/>
      <c r="OZU235" s="8"/>
      <c r="OZV235" s="9"/>
      <c r="PAA235" s="11"/>
      <c r="PAB235" s="8"/>
      <c r="PAC235" s="9"/>
      <c r="PAH235" s="11"/>
      <c r="PAI235" s="8"/>
      <c r="PAJ235" s="9"/>
      <c r="PAO235" s="11"/>
      <c r="PAP235" s="8"/>
      <c r="PAQ235" s="9"/>
      <c r="PAV235" s="11"/>
      <c r="PAW235" s="8"/>
      <c r="PAX235" s="9"/>
      <c r="PBC235" s="11"/>
      <c r="PBD235" s="8"/>
      <c r="PBE235" s="9"/>
      <c r="PBJ235" s="11"/>
      <c r="PBK235" s="8"/>
      <c r="PBL235" s="9"/>
      <c r="PBQ235" s="11"/>
      <c r="PBR235" s="8"/>
      <c r="PBS235" s="9"/>
      <c r="PBX235" s="11"/>
      <c r="PBY235" s="8"/>
      <c r="PBZ235" s="9"/>
      <c r="PCE235" s="11"/>
      <c r="PCF235" s="8"/>
      <c r="PCG235" s="9"/>
      <c r="PCL235" s="11"/>
      <c r="PCM235" s="8"/>
      <c r="PCN235" s="9"/>
      <c r="PCS235" s="11"/>
      <c r="PCT235" s="8"/>
      <c r="PCU235" s="9"/>
      <c r="PCZ235" s="11"/>
      <c r="PDA235" s="8"/>
      <c r="PDB235" s="9"/>
      <c r="PDG235" s="11"/>
      <c r="PDH235" s="8"/>
      <c r="PDI235" s="9"/>
      <c r="PDN235" s="11"/>
      <c r="PDO235" s="8"/>
      <c r="PDP235" s="9"/>
      <c r="PDU235" s="11"/>
      <c r="PDV235" s="8"/>
      <c r="PDW235" s="9"/>
      <c r="PEB235" s="11"/>
      <c r="PEC235" s="8"/>
      <c r="PED235" s="9"/>
      <c r="PEI235" s="11"/>
      <c r="PEJ235" s="8"/>
      <c r="PEK235" s="9"/>
      <c r="PEP235" s="11"/>
      <c r="PEQ235" s="8"/>
      <c r="PER235" s="9"/>
      <c r="PEW235" s="11"/>
      <c r="PEX235" s="8"/>
      <c r="PEY235" s="9"/>
      <c r="PFD235" s="11"/>
      <c r="PFE235" s="8"/>
      <c r="PFF235" s="9"/>
      <c r="PFK235" s="11"/>
      <c r="PFL235" s="8"/>
      <c r="PFM235" s="9"/>
      <c r="PFR235" s="11"/>
      <c r="PFS235" s="8"/>
      <c r="PFT235" s="9"/>
      <c r="PFY235" s="11"/>
      <c r="PFZ235" s="8"/>
      <c r="PGA235" s="9"/>
      <c r="PGF235" s="11"/>
      <c r="PGG235" s="8"/>
      <c r="PGH235" s="9"/>
      <c r="PGM235" s="11"/>
      <c r="PGN235" s="8"/>
      <c r="PGO235" s="9"/>
      <c r="PGT235" s="11"/>
      <c r="PGU235" s="8"/>
      <c r="PGV235" s="9"/>
      <c r="PHA235" s="11"/>
      <c r="PHB235" s="8"/>
      <c r="PHC235" s="9"/>
      <c r="PHH235" s="11"/>
      <c r="PHI235" s="8"/>
      <c r="PHJ235" s="9"/>
      <c r="PHO235" s="11"/>
      <c r="PHP235" s="8"/>
      <c r="PHQ235" s="9"/>
      <c r="PHV235" s="11"/>
      <c r="PHW235" s="8"/>
      <c r="PHX235" s="9"/>
      <c r="PIC235" s="11"/>
      <c r="PID235" s="8"/>
      <c r="PIE235" s="9"/>
      <c r="PIJ235" s="11"/>
      <c r="PIK235" s="8"/>
      <c r="PIL235" s="9"/>
      <c r="PIQ235" s="11"/>
      <c r="PIR235" s="8"/>
      <c r="PIS235" s="9"/>
      <c r="PIX235" s="11"/>
      <c r="PIY235" s="8"/>
      <c r="PIZ235" s="9"/>
      <c r="PJE235" s="11"/>
      <c r="PJF235" s="8"/>
      <c r="PJG235" s="9"/>
      <c r="PJL235" s="11"/>
      <c r="PJM235" s="8"/>
      <c r="PJN235" s="9"/>
      <c r="PJS235" s="11"/>
      <c r="PJT235" s="8"/>
      <c r="PJU235" s="9"/>
      <c r="PJZ235" s="11"/>
      <c r="PKA235" s="8"/>
      <c r="PKB235" s="9"/>
      <c r="PKG235" s="11"/>
      <c r="PKH235" s="8"/>
      <c r="PKI235" s="9"/>
      <c r="PKN235" s="11"/>
      <c r="PKO235" s="8"/>
      <c r="PKP235" s="9"/>
      <c r="PKU235" s="11"/>
      <c r="PKV235" s="8"/>
      <c r="PKW235" s="9"/>
      <c r="PLB235" s="11"/>
      <c r="PLC235" s="8"/>
      <c r="PLD235" s="9"/>
      <c r="PLI235" s="11"/>
      <c r="PLJ235" s="8"/>
      <c r="PLK235" s="9"/>
      <c r="PLP235" s="11"/>
      <c r="PLQ235" s="8"/>
      <c r="PLR235" s="9"/>
      <c r="PLW235" s="11"/>
      <c r="PLX235" s="8"/>
      <c r="PLY235" s="9"/>
      <c r="PMD235" s="11"/>
      <c r="PME235" s="8"/>
      <c r="PMF235" s="9"/>
      <c r="PMK235" s="11"/>
      <c r="PML235" s="8"/>
      <c r="PMM235" s="9"/>
      <c r="PMR235" s="11"/>
      <c r="PMS235" s="8"/>
      <c r="PMT235" s="9"/>
      <c r="PMY235" s="11"/>
      <c r="PMZ235" s="8"/>
      <c r="PNA235" s="9"/>
      <c r="PNF235" s="11"/>
      <c r="PNG235" s="8"/>
      <c r="PNH235" s="9"/>
      <c r="PNM235" s="11"/>
      <c r="PNN235" s="8"/>
      <c r="PNO235" s="9"/>
      <c r="PNT235" s="11"/>
      <c r="PNU235" s="8"/>
      <c r="PNV235" s="9"/>
      <c r="POA235" s="11"/>
      <c r="POB235" s="8"/>
      <c r="POC235" s="9"/>
      <c r="POH235" s="11"/>
      <c r="POI235" s="8"/>
      <c r="POJ235" s="9"/>
      <c r="POO235" s="11"/>
      <c r="POP235" s="8"/>
      <c r="POQ235" s="9"/>
      <c r="POV235" s="11"/>
      <c r="POW235" s="8"/>
      <c r="POX235" s="9"/>
      <c r="PPC235" s="11"/>
      <c r="PPD235" s="8"/>
      <c r="PPE235" s="9"/>
      <c r="PPJ235" s="11"/>
      <c r="PPK235" s="8"/>
      <c r="PPL235" s="9"/>
      <c r="PPQ235" s="11"/>
      <c r="PPR235" s="8"/>
      <c r="PPS235" s="9"/>
      <c r="PPX235" s="11"/>
      <c r="PPY235" s="8"/>
      <c r="PPZ235" s="9"/>
      <c r="PQE235" s="11"/>
      <c r="PQF235" s="8"/>
      <c r="PQG235" s="9"/>
      <c r="PQL235" s="11"/>
      <c r="PQM235" s="8"/>
      <c r="PQN235" s="9"/>
      <c r="PQS235" s="11"/>
      <c r="PQT235" s="8"/>
      <c r="PQU235" s="9"/>
      <c r="PQZ235" s="11"/>
      <c r="PRA235" s="8"/>
      <c r="PRB235" s="9"/>
      <c r="PRG235" s="11"/>
      <c r="PRH235" s="8"/>
      <c r="PRI235" s="9"/>
      <c r="PRN235" s="11"/>
      <c r="PRO235" s="8"/>
      <c r="PRP235" s="9"/>
      <c r="PRU235" s="11"/>
      <c r="PRV235" s="8"/>
      <c r="PRW235" s="9"/>
      <c r="PSB235" s="11"/>
      <c r="PSC235" s="8"/>
      <c r="PSD235" s="9"/>
      <c r="PSI235" s="11"/>
      <c r="PSJ235" s="8"/>
      <c r="PSK235" s="9"/>
      <c r="PSP235" s="11"/>
      <c r="PSQ235" s="8"/>
      <c r="PSR235" s="9"/>
      <c r="PSW235" s="11"/>
      <c r="PSX235" s="8"/>
      <c r="PSY235" s="9"/>
      <c r="PTD235" s="11"/>
      <c r="PTE235" s="8"/>
      <c r="PTF235" s="9"/>
      <c r="PTK235" s="11"/>
      <c r="PTL235" s="8"/>
      <c r="PTM235" s="9"/>
      <c r="PTR235" s="11"/>
      <c r="PTS235" s="8"/>
      <c r="PTT235" s="9"/>
      <c r="PTY235" s="11"/>
      <c r="PTZ235" s="8"/>
      <c r="PUA235" s="9"/>
      <c r="PUF235" s="11"/>
      <c r="PUG235" s="8"/>
      <c r="PUH235" s="9"/>
      <c r="PUM235" s="11"/>
      <c r="PUN235" s="8"/>
      <c r="PUO235" s="9"/>
      <c r="PUT235" s="11"/>
      <c r="PUU235" s="8"/>
      <c r="PUV235" s="9"/>
      <c r="PVA235" s="11"/>
      <c r="PVB235" s="8"/>
      <c r="PVC235" s="9"/>
      <c r="PVH235" s="11"/>
      <c r="PVI235" s="8"/>
      <c r="PVJ235" s="9"/>
      <c r="PVO235" s="11"/>
      <c r="PVP235" s="8"/>
      <c r="PVQ235" s="9"/>
      <c r="PVV235" s="11"/>
      <c r="PVW235" s="8"/>
      <c r="PVX235" s="9"/>
      <c r="PWC235" s="11"/>
      <c r="PWD235" s="8"/>
      <c r="PWE235" s="9"/>
      <c r="PWJ235" s="11"/>
      <c r="PWK235" s="8"/>
      <c r="PWL235" s="9"/>
      <c r="PWQ235" s="11"/>
      <c r="PWR235" s="8"/>
      <c r="PWS235" s="9"/>
      <c r="PWX235" s="11"/>
      <c r="PWY235" s="8"/>
      <c r="PWZ235" s="9"/>
      <c r="PXE235" s="11"/>
      <c r="PXF235" s="8"/>
      <c r="PXG235" s="9"/>
      <c r="PXL235" s="11"/>
      <c r="PXM235" s="8"/>
      <c r="PXN235" s="9"/>
      <c r="PXS235" s="11"/>
      <c r="PXT235" s="8"/>
      <c r="PXU235" s="9"/>
      <c r="PXZ235" s="11"/>
      <c r="PYA235" s="8"/>
      <c r="PYB235" s="9"/>
      <c r="PYG235" s="11"/>
      <c r="PYH235" s="8"/>
      <c r="PYI235" s="9"/>
      <c r="PYN235" s="11"/>
      <c r="PYO235" s="8"/>
      <c r="PYP235" s="9"/>
      <c r="PYU235" s="11"/>
      <c r="PYV235" s="8"/>
      <c r="PYW235" s="9"/>
      <c r="PZB235" s="11"/>
      <c r="PZC235" s="8"/>
      <c r="PZD235" s="9"/>
      <c r="PZI235" s="11"/>
      <c r="PZJ235" s="8"/>
      <c r="PZK235" s="9"/>
      <c r="PZP235" s="11"/>
      <c r="PZQ235" s="8"/>
      <c r="PZR235" s="9"/>
      <c r="PZW235" s="11"/>
      <c r="PZX235" s="8"/>
      <c r="PZY235" s="9"/>
      <c r="QAD235" s="11"/>
      <c r="QAE235" s="8"/>
      <c r="QAF235" s="9"/>
      <c r="QAK235" s="11"/>
      <c r="QAL235" s="8"/>
      <c r="QAM235" s="9"/>
      <c r="QAR235" s="11"/>
      <c r="QAS235" s="8"/>
      <c r="QAT235" s="9"/>
      <c r="QAY235" s="11"/>
      <c r="QAZ235" s="8"/>
      <c r="QBA235" s="9"/>
      <c r="QBF235" s="11"/>
      <c r="QBG235" s="8"/>
      <c r="QBH235" s="9"/>
      <c r="QBM235" s="11"/>
      <c r="QBN235" s="8"/>
      <c r="QBO235" s="9"/>
      <c r="QBT235" s="11"/>
      <c r="QBU235" s="8"/>
      <c r="QBV235" s="9"/>
      <c r="QCA235" s="11"/>
      <c r="QCB235" s="8"/>
      <c r="QCC235" s="9"/>
      <c r="QCH235" s="11"/>
      <c r="QCI235" s="8"/>
      <c r="QCJ235" s="9"/>
      <c r="QCO235" s="11"/>
      <c r="QCP235" s="8"/>
      <c r="QCQ235" s="9"/>
      <c r="QCV235" s="11"/>
      <c r="QCW235" s="8"/>
      <c r="QCX235" s="9"/>
      <c r="QDC235" s="11"/>
      <c r="QDD235" s="8"/>
      <c r="QDE235" s="9"/>
      <c r="QDJ235" s="11"/>
      <c r="QDK235" s="8"/>
      <c r="QDL235" s="9"/>
      <c r="QDQ235" s="11"/>
      <c r="QDR235" s="8"/>
      <c r="QDS235" s="9"/>
      <c r="QDX235" s="11"/>
      <c r="QDY235" s="8"/>
      <c r="QDZ235" s="9"/>
      <c r="QEE235" s="11"/>
      <c r="QEF235" s="8"/>
      <c r="QEG235" s="9"/>
      <c r="QEL235" s="11"/>
      <c r="QEM235" s="8"/>
      <c r="QEN235" s="9"/>
      <c r="QES235" s="11"/>
      <c r="QET235" s="8"/>
      <c r="QEU235" s="9"/>
      <c r="QEZ235" s="11"/>
      <c r="QFA235" s="8"/>
      <c r="QFB235" s="9"/>
      <c r="QFG235" s="11"/>
      <c r="QFH235" s="8"/>
      <c r="QFI235" s="9"/>
      <c r="QFN235" s="11"/>
      <c r="QFO235" s="8"/>
      <c r="QFP235" s="9"/>
      <c r="QFU235" s="11"/>
      <c r="QFV235" s="8"/>
      <c r="QFW235" s="9"/>
      <c r="QGB235" s="11"/>
      <c r="QGC235" s="8"/>
      <c r="QGD235" s="9"/>
      <c r="QGI235" s="11"/>
      <c r="QGJ235" s="8"/>
      <c r="QGK235" s="9"/>
      <c r="QGP235" s="11"/>
      <c r="QGQ235" s="8"/>
      <c r="QGR235" s="9"/>
      <c r="QGW235" s="11"/>
      <c r="QGX235" s="8"/>
      <c r="QGY235" s="9"/>
      <c r="QHD235" s="11"/>
      <c r="QHE235" s="8"/>
      <c r="QHF235" s="9"/>
      <c r="QHK235" s="11"/>
      <c r="QHL235" s="8"/>
      <c r="QHM235" s="9"/>
      <c r="QHR235" s="11"/>
      <c r="QHS235" s="8"/>
      <c r="QHT235" s="9"/>
      <c r="QHY235" s="11"/>
      <c r="QHZ235" s="8"/>
      <c r="QIA235" s="9"/>
      <c r="QIF235" s="11"/>
      <c r="QIG235" s="8"/>
      <c r="QIH235" s="9"/>
      <c r="QIM235" s="11"/>
      <c r="QIN235" s="8"/>
      <c r="QIO235" s="9"/>
      <c r="QIT235" s="11"/>
      <c r="QIU235" s="8"/>
      <c r="QIV235" s="9"/>
      <c r="QJA235" s="11"/>
      <c r="QJB235" s="8"/>
      <c r="QJC235" s="9"/>
      <c r="QJH235" s="11"/>
      <c r="QJI235" s="8"/>
      <c r="QJJ235" s="9"/>
      <c r="QJO235" s="11"/>
      <c r="QJP235" s="8"/>
      <c r="QJQ235" s="9"/>
      <c r="QJV235" s="11"/>
      <c r="QJW235" s="8"/>
      <c r="QJX235" s="9"/>
      <c r="QKC235" s="11"/>
      <c r="QKD235" s="8"/>
      <c r="QKE235" s="9"/>
      <c r="QKJ235" s="11"/>
      <c r="QKK235" s="8"/>
      <c r="QKL235" s="9"/>
      <c r="QKQ235" s="11"/>
      <c r="QKR235" s="8"/>
      <c r="QKS235" s="9"/>
      <c r="QKX235" s="11"/>
      <c r="QKY235" s="8"/>
      <c r="QKZ235" s="9"/>
      <c r="QLE235" s="11"/>
      <c r="QLF235" s="8"/>
      <c r="QLG235" s="9"/>
      <c r="QLL235" s="11"/>
      <c r="QLM235" s="8"/>
      <c r="QLN235" s="9"/>
      <c r="QLS235" s="11"/>
      <c r="QLT235" s="8"/>
      <c r="QLU235" s="9"/>
      <c r="QLZ235" s="11"/>
      <c r="QMA235" s="8"/>
      <c r="QMB235" s="9"/>
      <c r="QMG235" s="11"/>
      <c r="QMH235" s="8"/>
      <c r="QMI235" s="9"/>
      <c r="QMN235" s="11"/>
      <c r="QMO235" s="8"/>
      <c r="QMP235" s="9"/>
      <c r="QMU235" s="11"/>
      <c r="QMV235" s="8"/>
      <c r="QMW235" s="9"/>
      <c r="QNB235" s="11"/>
      <c r="QNC235" s="8"/>
      <c r="QND235" s="9"/>
      <c r="QNI235" s="11"/>
      <c r="QNJ235" s="8"/>
      <c r="QNK235" s="9"/>
      <c r="QNP235" s="11"/>
      <c r="QNQ235" s="8"/>
      <c r="QNR235" s="9"/>
      <c r="QNW235" s="11"/>
      <c r="QNX235" s="8"/>
      <c r="QNY235" s="9"/>
      <c r="QOD235" s="11"/>
      <c r="QOE235" s="8"/>
      <c r="QOF235" s="9"/>
      <c r="QOK235" s="11"/>
      <c r="QOL235" s="8"/>
      <c r="QOM235" s="9"/>
      <c r="QOR235" s="11"/>
      <c r="QOS235" s="8"/>
      <c r="QOT235" s="9"/>
      <c r="QOY235" s="11"/>
      <c r="QOZ235" s="8"/>
      <c r="QPA235" s="9"/>
      <c r="QPF235" s="11"/>
      <c r="QPG235" s="8"/>
      <c r="QPH235" s="9"/>
      <c r="QPM235" s="11"/>
      <c r="QPN235" s="8"/>
      <c r="QPO235" s="9"/>
      <c r="QPT235" s="11"/>
      <c r="QPU235" s="8"/>
      <c r="QPV235" s="9"/>
      <c r="QQA235" s="11"/>
      <c r="QQB235" s="8"/>
      <c r="QQC235" s="9"/>
      <c r="QQH235" s="11"/>
      <c r="QQI235" s="8"/>
      <c r="QQJ235" s="9"/>
      <c r="QQO235" s="11"/>
      <c r="QQP235" s="8"/>
      <c r="QQQ235" s="9"/>
      <c r="QQV235" s="11"/>
      <c r="QQW235" s="8"/>
      <c r="QQX235" s="9"/>
      <c r="QRC235" s="11"/>
      <c r="QRD235" s="8"/>
      <c r="QRE235" s="9"/>
      <c r="QRJ235" s="11"/>
      <c r="QRK235" s="8"/>
      <c r="QRL235" s="9"/>
      <c r="QRQ235" s="11"/>
      <c r="QRR235" s="8"/>
      <c r="QRS235" s="9"/>
      <c r="QRX235" s="11"/>
      <c r="QRY235" s="8"/>
      <c r="QRZ235" s="9"/>
      <c r="QSE235" s="11"/>
      <c r="QSF235" s="8"/>
      <c r="QSG235" s="9"/>
      <c r="QSL235" s="11"/>
      <c r="QSM235" s="8"/>
      <c r="QSN235" s="9"/>
      <c r="QSS235" s="11"/>
      <c r="QST235" s="8"/>
      <c r="QSU235" s="9"/>
      <c r="QSZ235" s="11"/>
      <c r="QTA235" s="8"/>
      <c r="QTB235" s="9"/>
      <c r="QTG235" s="11"/>
      <c r="QTH235" s="8"/>
      <c r="QTI235" s="9"/>
      <c r="QTN235" s="11"/>
      <c r="QTO235" s="8"/>
      <c r="QTP235" s="9"/>
      <c r="QTU235" s="11"/>
      <c r="QTV235" s="8"/>
      <c r="QTW235" s="9"/>
      <c r="QUB235" s="11"/>
      <c r="QUC235" s="8"/>
      <c r="QUD235" s="9"/>
      <c r="QUI235" s="11"/>
      <c r="QUJ235" s="8"/>
      <c r="QUK235" s="9"/>
      <c r="QUP235" s="11"/>
      <c r="QUQ235" s="8"/>
      <c r="QUR235" s="9"/>
      <c r="QUW235" s="11"/>
      <c r="QUX235" s="8"/>
      <c r="QUY235" s="9"/>
      <c r="QVD235" s="11"/>
      <c r="QVE235" s="8"/>
      <c r="QVF235" s="9"/>
      <c r="QVK235" s="11"/>
      <c r="QVL235" s="8"/>
      <c r="QVM235" s="9"/>
      <c r="QVR235" s="11"/>
      <c r="QVS235" s="8"/>
      <c r="QVT235" s="9"/>
      <c r="QVY235" s="11"/>
      <c r="QVZ235" s="8"/>
      <c r="QWA235" s="9"/>
      <c r="QWF235" s="11"/>
      <c r="QWG235" s="8"/>
      <c r="QWH235" s="9"/>
      <c r="QWM235" s="11"/>
      <c r="QWN235" s="8"/>
      <c r="QWO235" s="9"/>
      <c r="QWT235" s="11"/>
      <c r="QWU235" s="8"/>
      <c r="QWV235" s="9"/>
      <c r="QXA235" s="11"/>
      <c r="QXB235" s="8"/>
      <c r="QXC235" s="9"/>
      <c r="QXH235" s="11"/>
      <c r="QXI235" s="8"/>
      <c r="QXJ235" s="9"/>
      <c r="QXO235" s="11"/>
      <c r="QXP235" s="8"/>
      <c r="QXQ235" s="9"/>
      <c r="QXV235" s="11"/>
      <c r="QXW235" s="8"/>
      <c r="QXX235" s="9"/>
      <c r="QYC235" s="11"/>
      <c r="QYD235" s="8"/>
      <c r="QYE235" s="9"/>
      <c r="QYJ235" s="11"/>
      <c r="QYK235" s="8"/>
      <c r="QYL235" s="9"/>
      <c r="QYQ235" s="11"/>
      <c r="QYR235" s="8"/>
      <c r="QYS235" s="9"/>
      <c r="QYX235" s="11"/>
      <c r="QYY235" s="8"/>
      <c r="QYZ235" s="9"/>
      <c r="QZE235" s="11"/>
      <c r="QZF235" s="8"/>
      <c r="QZG235" s="9"/>
      <c r="QZL235" s="11"/>
      <c r="QZM235" s="8"/>
      <c r="QZN235" s="9"/>
      <c r="QZS235" s="11"/>
      <c r="QZT235" s="8"/>
      <c r="QZU235" s="9"/>
      <c r="QZZ235" s="11"/>
      <c r="RAA235" s="8"/>
      <c r="RAB235" s="9"/>
      <c r="RAG235" s="11"/>
      <c r="RAH235" s="8"/>
      <c r="RAI235" s="9"/>
      <c r="RAN235" s="11"/>
      <c r="RAO235" s="8"/>
      <c r="RAP235" s="9"/>
      <c r="RAU235" s="11"/>
      <c r="RAV235" s="8"/>
      <c r="RAW235" s="9"/>
      <c r="RBB235" s="11"/>
      <c r="RBC235" s="8"/>
      <c r="RBD235" s="9"/>
      <c r="RBI235" s="11"/>
      <c r="RBJ235" s="8"/>
      <c r="RBK235" s="9"/>
      <c r="RBP235" s="11"/>
      <c r="RBQ235" s="8"/>
      <c r="RBR235" s="9"/>
      <c r="RBW235" s="11"/>
      <c r="RBX235" s="8"/>
      <c r="RBY235" s="9"/>
      <c r="RCD235" s="11"/>
      <c r="RCE235" s="8"/>
      <c r="RCF235" s="9"/>
      <c r="RCK235" s="11"/>
      <c r="RCL235" s="8"/>
      <c r="RCM235" s="9"/>
      <c r="RCR235" s="11"/>
      <c r="RCS235" s="8"/>
      <c r="RCT235" s="9"/>
      <c r="RCY235" s="11"/>
      <c r="RCZ235" s="8"/>
      <c r="RDA235" s="9"/>
      <c r="RDF235" s="11"/>
      <c r="RDG235" s="8"/>
      <c r="RDH235" s="9"/>
      <c r="RDM235" s="11"/>
      <c r="RDN235" s="8"/>
      <c r="RDO235" s="9"/>
      <c r="RDT235" s="11"/>
      <c r="RDU235" s="8"/>
      <c r="RDV235" s="9"/>
      <c r="REA235" s="11"/>
      <c r="REB235" s="8"/>
      <c r="REC235" s="9"/>
      <c r="REH235" s="11"/>
      <c r="REI235" s="8"/>
      <c r="REJ235" s="9"/>
      <c r="REO235" s="11"/>
      <c r="REP235" s="8"/>
      <c r="REQ235" s="9"/>
      <c r="REV235" s="11"/>
      <c r="REW235" s="8"/>
      <c r="REX235" s="9"/>
      <c r="RFC235" s="11"/>
      <c r="RFD235" s="8"/>
      <c r="RFE235" s="9"/>
      <c r="RFJ235" s="11"/>
      <c r="RFK235" s="8"/>
      <c r="RFL235" s="9"/>
      <c r="RFQ235" s="11"/>
      <c r="RFR235" s="8"/>
      <c r="RFS235" s="9"/>
      <c r="RFX235" s="11"/>
      <c r="RFY235" s="8"/>
      <c r="RFZ235" s="9"/>
      <c r="RGE235" s="11"/>
      <c r="RGF235" s="8"/>
      <c r="RGG235" s="9"/>
      <c r="RGL235" s="11"/>
      <c r="RGM235" s="8"/>
      <c r="RGN235" s="9"/>
      <c r="RGS235" s="11"/>
      <c r="RGT235" s="8"/>
      <c r="RGU235" s="9"/>
      <c r="RGZ235" s="11"/>
      <c r="RHA235" s="8"/>
      <c r="RHB235" s="9"/>
      <c r="RHG235" s="11"/>
      <c r="RHH235" s="8"/>
      <c r="RHI235" s="9"/>
      <c r="RHN235" s="11"/>
      <c r="RHO235" s="8"/>
      <c r="RHP235" s="9"/>
      <c r="RHU235" s="11"/>
      <c r="RHV235" s="8"/>
      <c r="RHW235" s="9"/>
      <c r="RIB235" s="11"/>
      <c r="RIC235" s="8"/>
      <c r="RID235" s="9"/>
      <c r="RII235" s="11"/>
      <c r="RIJ235" s="8"/>
      <c r="RIK235" s="9"/>
      <c r="RIP235" s="11"/>
      <c r="RIQ235" s="8"/>
      <c r="RIR235" s="9"/>
      <c r="RIW235" s="11"/>
      <c r="RIX235" s="8"/>
      <c r="RIY235" s="9"/>
      <c r="RJD235" s="11"/>
      <c r="RJE235" s="8"/>
      <c r="RJF235" s="9"/>
      <c r="RJK235" s="11"/>
      <c r="RJL235" s="8"/>
      <c r="RJM235" s="9"/>
      <c r="RJR235" s="11"/>
      <c r="RJS235" s="8"/>
      <c r="RJT235" s="9"/>
      <c r="RJY235" s="11"/>
      <c r="RJZ235" s="8"/>
      <c r="RKA235" s="9"/>
      <c r="RKF235" s="11"/>
      <c r="RKG235" s="8"/>
      <c r="RKH235" s="9"/>
      <c r="RKM235" s="11"/>
      <c r="RKN235" s="8"/>
      <c r="RKO235" s="9"/>
      <c r="RKT235" s="11"/>
      <c r="RKU235" s="8"/>
      <c r="RKV235" s="9"/>
      <c r="RLA235" s="11"/>
      <c r="RLB235" s="8"/>
      <c r="RLC235" s="9"/>
      <c r="RLH235" s="11"/>
      <c r="RLI235" s="8"/>
      <c r="RLJ235" s="9"/>
      <c r="RLO235" s="11"/>
      <c r="RLP235" s="8"/>
      <c r="RLQ235" s="9"/>
      <c r="RLV235" s="11"/>
      <c r="RLW235" s="8"/>
      <c r="RLX235" s="9"/>
      <c r="RMC235" s="11"/>
      <c r="RMD235" s="8"/>
      <c r="RME235" s="9"/>
      <c r="RMJ235" s="11"/>
      <c r="RMK235" s="8"/>
      <c r="RML235" s="9"/>
      <c r="RMQ235" s="11"/>
      <c r="RMR235" s="8"/>
      <c r="RMS235" s="9"/>
      <c r="RMX235" s="11"/>
      <c r="RMY235" s="8"/>
      <c r="RMZ235" s="9"/>
      <c r="RNE235" s="11"/>
      <c r="RNF235" s="8"/>
      <c r="RNG235" s="9"/>
      <c r="RNL235" s="11"/>
      <c r="RNM235" s="8"/>
      <c r="RNN235" s="9"/>
      <c r="RNS235" s="11"/>
      <c r="RNT235" s="8"/>
      <c r="RNU235" s="9"/>
      <c r="RNZ235" s="11"/>
      <c r="ROA235" s="8"/>
      <c r="ROB235" s="9"/>
      <c r="ROG235" s="11"/>
      <c r="ROH235" s="8"/>
      <c r="ROI235" s="9"/>
      <c r="RON235" s="11"/>
      <c r="ROO235" s="8"/>
      <c r="ROP235" s="9"/>
      <c r="ROU235" s="11"/>
      <c r="ROV235" s="8"/>
      <c r="ROW235" s="9"/>
      <c r="RPB235" s="11"/>
      <c r="RPC235" s="8"/>
      <c r="RPD235" s="9"/>
      <c r="RPI235" s="11"/>
      <c r="RPJ235" s="8"/>
      <c r="RPK235" s="9"/>
      <c r="RPP235" s="11"/>
      <c r="RPQ235" s="8"/>
      <c r="RPR235" s="9"/>
      <c r="RPW235" s="11"/>
      <c r="RPX235" s="8"/>
      <c r="RPY235" s="9"/>
      <c r="RQD235" s="11"/>
      <c r="RQE235" s="8"/>
      <c r="RQF235" s="9"/>
      <c r="RQK235" s="11"/>
      <c r="RQL235" s="8"/>
      <c r="RQM235" s="9"/>
      <c r="RQR235" s="11"/>
      <c r="RQS235" s="8"/>
      <c r="RQT235" s="9"/>
      <c r="RQY235" s="11"/>
      <c r="RQZ235" s="8"/>
      <c r="RRA235" s="9"/>
      <c r="RRF235" s="11"/>
      <c r="RRG235" s="8"/>
      <c r="RRH235" s="9"/>
      <c r="RRM235" s="11"/>
      <c r="RRN235" s="8"/>
      <c r="RRO235" s="9"/>
      <c r="RRT235" s="11"/>
      <c r="RRU235" s="8"/>
      <c r="RRV235" s="9"/>
      <c r="RSA235" s="11"/>
      <c r="RSB235" s="8"/>
      <c r="RSC235" s="9"/>
      <c r="RSH235" s="11"/>
      <c r="RSI235" s="8"/>
      <c r="RSJ235" s="9"/>
      <c r="RSO235" s="11"/>
      <c r="RSP235" s="8"/>
      <c r="RSQ235" s="9"/>
      <c r="RSV235" s="11"/>
      <c r="RSW235" s="8"/>
      <c r="RSX235" s="9"/>
      <c r="RTC235" s="11"/>
      <c r="RTD235" s="8"/>
      <c r="RTE235" s="9"/>
      <c r="RTJ235" s="11"/>
      <c r="RTK235" s="8"/>
      <c r="RTL235" s="9"/>
      <c r="RTQ235" s="11"/>
      <c r="RTR235" s="8"/>
      <c r="RTS235" s="9"/>
      <c r="RTX235" s="11"/>
      <c r="RTY235" s="8"/>
      <c r="RTZ235" s="9"/>
      <c r="RUE235" s="11"/>
      <c r="RUF235" s="8"/>
      <c r="RUG235" s="9"/>
      <c r="RUL235" s="11"/>
      <c r="RUM235" s="8"/>
      <c r="RUN235" s="9"/>
      <c r="RUS235" s="11"/>
      <c r="RUT235" s="8"/>
      <c r="RUU235" s="9"/>
      <c r="RUZ235" s="11"/>
      <c r="RVA235" s="8"/>
      <c r="RVB235" s="9"/>
      <c r="RVG235" s="11"/>
      <c r="RVH235" s="8"/>
      <c r="RVI235" s="9"/>
      <c r="RVN235" s="11"/>
      <c r="RVO235" s="8"/>
      <c r="RVP235" s="9"/>
      <c r="RVU235" s="11"/>
      <c r="RVV235" s="8"/>
      <c r="RVW235" s="9"/>
      <c r="RWB235" s="11"/>
      <c r="RWC235" s="8"/>
      <c r="RWD235" s="9"/>
      <c r="RWI235" s="11"/>
      <c r="RWJ235" s="8"/>
      <c r="RWK235" s="9"/>
      <c r="RWP235" s="11"/>
      <c r="RWQ235" s="8"/>
      <c r="RWR235" s="9"/>
      <c r="RWW235" s="11"/>
      <c r="RWX235" s="8"/>
      <c r="RWY235" s="9"/>
      <c r="RXD235" s="11"/>
      <c r="RXE235" s="8"/>
      <c r="RXF235" s="9"/>
      <c r="RXK235" s="11"/>
      <c r="RXL235" s="8"/>
      <c r="RXM235" s="9"/>
      <c r="RXR235" s="11"/>
      <c r="RXS235" s="8"/>
      <c r="RXT235" s="9"/>
      <c r="RXY235" s="11"/>
      <c r="RXZ235" s="8"/>
      <c r="RYA235" s="9"/>
      <c r="RYF235" s="11"/>
      <c r="RYG235" s="8"/>
      <c r="RYH235" s="9"/>
      <c r="RYM235" s="11"/>
      <c r="RYN235" s="8"/>
      <c r="RYO235" s="9"/>
      <c r="RYT235" s="11"/>
      <c r="RYU235" s="8"/>
      <c r="RYV235" s="9"/>
      <c r="RZA235" s="11"/>
      <c r="RZB235" s="8"/>
      <c r="RZC235" s="9"/>
      <c r="RZH235" s="11"/>
      <c r="RZI235" s="8"/>
      <c r="RZJ235" s="9"/>
      <c r="RZO235" s="11"/>
      <c r="RZP235" s="8"/>
      <c r="RZQ235" s="9"/>
      <c r="RZV235" s="11"/>
      <c r="RZW235" s="8"/>
      <c r="RZX235" s="9"/>
      <c r="SAC235" s="11"/>
      <c r="SAD235" s="8"/>
      <c r="SAE235" s="9"/>
      <c r="SAJ235" s="11"/>
      <c r="SAK235" s="8"/>
      <c r="SAL235" s="9"/>
      <c r="SAQ235" s="11"/>
      <c r="SAR235" s="8"/>
      <c r="SAS235" s="9"/>
      <c r="SAX235" s="11"/>
      <c r="SAY235" s="8"/>
      <c r="SAZ235" s="9"/>
      <c r="SBE235" s="11"/>
      <c r="SBF235" s="8"/>
      <c r="SBG235" s="9"/>
      <c r="SBL235" s="11"/>
      <c r="SBM235" s="8"/>
      <c r="SBN235" s="9"/>
      <c r="SBS235" s="11"/>
      <c r="SBT235" s="8"/>
      <c r="SBU235" s="9"/>
      <c r="SBZ235" s="11"/>
      <c r="SCA235" s="8"/>
      <c r="SCB235" s="9"/>
      <c r="SCG235" s="11"/>
      <c r="SCH235" s="8"/>
      <c r="SCI235" s="9"/>
      <c r="SCN235" s="11"/>
      <c r="SCO235" s="8"/>
      <c r="SCP235" s="9"/>
      <c r="SCU235" s="11"/>
      <c r="SCV235" s="8"/>
      <c r="SCW235" s="9"/>
      <c r="SDB235" s="11"/>
      <c r="SDC235" s="8"/>
      <c r="SDD235" s="9"/>
      <c r="SDI235" s="11"/>
      <c r="SDJ235" s="8"/>
      <c r="SDK235" s="9"/>
      <c r="SDP235" s="11"/>
      <c r="SDQ235" s="8"/>
      <c r="SDR235" s="9"/>
      <c r="SDW235" s="11"/>
      <c r="SDX235" s="8"/>
      <c r="SDY235" s="9"/>
      <c r="SED235" s="11"/>
      <c r="SEE235" s="8"/>
      <c r="SEF235" s="9"/>
      <c r="SEK235" s="11"/>
      <c r="SEL235" s="8"/>
      <c r="SEM235" s="9"/>
      <c r="SER235" s="11"/>
      <c r="SES235" s="8"/>
      <c r="SET235" s="9"/>
      <c r="SEY235" s="11"/>
      <c r="SEZ235" s="8"/>
      <c r="SFA235" s="9"/>
      <c r="SFF235" s="11"/>
      <c r="SFG235" s="8"/>
      <c r="SFH235" s="9"/>
      <c r="SFM235" s="11"/>
      <c r="SFN235" s="8"/>
      <c r="SFO235" s="9"/>
      <c r="SFT235" s="11"/>
      <c r="SFU235" s="8"/>
      <c r="SFV235" s="9"/>
      <c r="SGA235" s="11"/>
      <c r="SGB235" s="8"/>
      <c r="SGC235" s="9"/>
      <c r="SGH235" s="11"/>
      <c r="SGI235" s="8"/>
      <c r="SGJ235" s="9"/>
      <c r="SGO235" s="11"/>
      <c r="SGP235" s="8"/>
      <c r="SGQ235" s="9"/>
      <c r="SGV235" s="11"/>
      <c r="SGW235" s="8"/>
      <c r="SGX235" s="9"/>
      <c r="SHC235" s="11"/>
      <c r="SHD235" s="8"/>
      <c r="SHE235" s="9"/>
      <c r="SHJ235" s="11"/>
      <c r="SHK235" s="8"/>
      <c r="SHL235" s="9"/>
      <c r="SHQ235" s="11"/>
      <c r="SHR235" s="8"/>
      <c r="SHS235" s="9"/>
      <c r="SHX235" s="11"/>
      <c r="SHY235" s="8"/>
      <c r="SHZ235" s="9"/>
      <c r="SIE235" s="11"/>
      <c r="SIF235" s="8"/>
      <c r="SIG235" s="9"/>
      <c r="SIL235" s="11"/>
      <c r="SIM235" s="8"/>
      <c r="SIN235" s="9"/>
      <c r="SIS235" s="11"/>
      <c r="SIT235" s="8"/>
      <c r="SIU235" s="9"/>
      <c r="SIZ235" s="11"/>
      <c r="SJA235" s="8"/>
      <c r="SJB235" s="9"/>
      <c r="SJG235" s="11"/>
      <c r="SJH235" s="8"/>
      <c r="SJI235" s="9"/>
      <c r="SJN235" s="11"/>
      <c r="SJO235" s="8"/>
      <c r="SJP235" s="9"/>
      <c r="SJU235" s="11"/>
      <c r="SJV235" s="8"/>
      <c r="SJW235" s="9"/>
      <c r="SKB235" s="11"/>
      <c r="SKC235" s="8"/>
      <c r="SKD235" s="9"/>
      <c r="SKI235" s="11"/>
      <c r="SKJ235" s="8"/>
      <c r="SKK235" s="9"/>
      <c r="SKP235" s="11"/>
      <c r="SKQ235" s="8"/>
      <c r="SKR235" s="9"/>
      <c r="SKW235" s="11"/>
      <c r="SKX235" s="8"/>
      <c r="SKY235" s="9"/>
      <c r="SLD235" s="11"/>
      <c r="SLE235" s="8"/>
      <c r="SLF235" s="9"/>
      <c r="SLK235" s="11"/>
      <c r="SLL235" s="8"/>
      <c r="SLM235" s="9"/>
      <c r="SLR235" s="11"/>
      <c r="SLS235" s="8"/>
      <c r="SLT235" s="9"/>
      <c r="SLY235" s="11"/>
      <c r="SLZ235" s="8"/>
      <c r="SMA235" s="9"/>
      <c r="SMF235" s="11"/>
      <c r="SMG235" s="8"/>
      <c r="SMH235" s="9"/>
      <c r="SMM235" s="11"/>
      <c r="SMN235" s="8"/>
      <c r="SMO235" s="9"/>
      <c r="SMT235" s="11"/>
      <c r="SMU235" s="8"/>
      <c r="SMV235" s="9"/>
      <c r="SNA235" s="11"/>
      <c r="SNB235" s="8"/>
      <c r="SNC235" s="9"/>
      <c r="SNH235" s="11"/>
      <c r="SNI235" s="8"/>
      <c r="SNJ235" s="9"/>
      <c r="SNO235" s="11"/>
      <c r="SNP235" s="8"/>
      <c r="SNQ235" s="9"/>
      <c r="SNV235" s="11"/>
      <c r="SNW235" s="8"/>
      <c r="SNX235" s="9"/>
      <c r="SOC235" s="11"/>
      <c r="SOD235" s="8"/>
      <c r="SOE235" s="9"/>
      <c r="SOJ235" s="11"/>
      <c r="SOK235" s="8"/>
      <c r="SOL235" s="9"/>
      <c r="SOQ235" s="11"/>
      <c r="SOR235" s="8"/>
      <c r="SOS235" s="9"/>
      <c r="SOX235" s="11"/>
      <c r="SOY235" s="8"/>
      <c r="SOZ235" s="9"/>
      <c r="SPE235" s="11"/>
      <c r="SPF235" s="8"/>
      <c r="SPG235" s="9"/>
      <c r="SPL235" s="11"/>
      <c r="SPM235" s="8"/>
      <c r="SPN235" s="9"/>
      <c r="SPS235" s="11"/>
      <c r="SPT235" s="8"/>
      <c r="SPU235" s="9"/>
      <c r="SPZ235" s="11"/>
      <c r="SQA235" s="8"/>
      <c r="SQB235" s="9"/>
      <c r="SQG235" s="11"/>
      <c r="SQH235" s="8"/>
      <c r="SQI235" s="9"/>
      <c r="SQN235" s="11"/>
      <c r="SQO235" s="8"/>
      <c r="SQP235" s="9"/>
      <c r="SQU235" s="11"/>
      <c r="SQV235" s="8"/>
      <c r="SQW235" s="9"/>
      <c r="SRB235" s="11"/>
      <c r="SRC235" s="8"/>
      <c r="SRD235" s="9"/>
      <c r="SRI235" s="11"/>
      <c r="SRJ235" s="8"/>
      <c r="SRK235" s="9"/>
      <c r="SRP235" s="11"/>
      <c r="SRQ235" s="8"/>
      <c r="SRR235" s="9"/>
      <c r="SRW235" s="11"/>
      <c r="SRX235" s="8"/>
      <c r="SRY235" s="9"/>
      <c r="SSD235" s="11"/>
      <c r="SSE235" s="8"/>
      <c r="SSF235" s="9"/>
      <c r="SSK235" s="11"/>
      <c r="SSL235" s="8"/>
      <c r="SSM235" s="9"/>
      <c r="SSR235" s="11"/>
      <c r="SSS235" s="8"/>
      <c r="SST235" s="9"/>
      <c r="SSY235" s="11"/>
      <c r="SSZ235" s="8"/>
      <c r="STA235" s="9"/>
      <c r="STF235" s="11"/>
      <c r="STG235" s="8"/>
      <c r="STH235" s="9"/>
      <c r="STM235" s="11"/>
      <c r="STN235" s="8"/>
      <c r="STO235" s="9"/>
      <c r="STT235" s="11"/>
      <c r="STU235" s="8"/>
      <c r="STV235" s="9"/>
      <c r="SUA235" s="11"/>
      <c r="SUB235" s="8"/>
      <c r="SUC235" s="9"/>
      <c r="SUH235" s="11"/>
      <c r="SUI235" s="8"/>
      <c r="SUJ235" s="9"/>
      <c r="SUO235" s="11"/>
      <c r="SUP235" s="8"/>
      <c r="SUQ235" s="9"/>
      <c r="SUV235" s="11"/>
      <c r="SUW235" s="8"/>
      <c r="SUX235" s="9"/>
      <c r="SVC235" s="11"/>
      <c r="SVD235" s="8"/>
      <c r="SVE235" s="9"/>
      <c r="SVJ235" s="11"/>
      <c r="SVK235" s="8"/>
      <c r="SVL235" s="9"/>
      <c r="SVQ235" s="11"/>
      <c r="SVR235" s="8"/>
      <c r="SVS235" s="9"/>
      <c r="SVX235" s="11"/>
      <c r="SVY235" s="8"/>
      <c r="SVZ235" s="9"/>
      <c r="SWE235" s="11"/>
      <c r="SWF235" s="8"/>
      <c r="SWG235" s="9"/>
      <c r="SWL235" s="11"/>
      <c r="SWM235" s="8"/>
      <c r="SWN235" s="9"/>
      <c r="SWS235" s="11"/>
      <c r="SWT235" s="8"/>
      <c r="SWU235" s="9"/>
      <c r="SWZ235" s="11"/>
      <c r="SXA235" s="8"/>
      <c r="SXB235" s="9"/>
      <c r="SXG235" s="11"/>
      <c r="SXH235" s="8"/>
      <c r="SXI235" s="9"/>
      <c r="SXN235" s="11"/>
      <c r="SXO235" s="8"/>
      <c r="SXP235" s="9"/>
      <c r="SXU235" s="11"/>
      <c r="SXV235" s="8"/>
      <c r="SXW235" s="9"/>
      <c r="SYB235" s="11"/>
      <c r="SYC235" s="8"/>
      <c r="SYD235" s="9"/>
      <c r="SYI235" s="11"/>
      <c r="SYJ235" s="8"/>
      <c r="SYK235" s="9"/>
      <c r="SYP235" s="11"/>
      <c r="SYQ235" s="8"/>
      <c r="SYR235" s="9"/>
      <c r="SYW235" s="11"/>
      <c r="SYX235" s="8"/>
      <c r="SYY235" s="9"/>
      <c r="SZD235" s="11"/>
      <c r="SZE235" s="8"/>
      <c r="SZF235" s="9"/>
      <c r="SZK235" s="11"/>
      <c r="SZL235" s="8"/>
      <c r="SZM235" s="9"/>
      <c r="SZR235" s="11"/>
      <c r="SZS235" s="8"/>
      <c r="SZT235" s="9"/>
      <c r="SZY235" s="11"/>
      <c r="SZZ235" s="8"/>
      <c r="TAA235" s="9"/>
      <c r="TAF235" s="11"/>
      <c r="TAG235" s="8"/>
      <c r="TAH235" s="9"/>
      <c r="TAM235" s="11"/>
      <c r="TAN235" s="8"/>
      <c r="TAO235" s="9"/>
      <c r="TAT235" s="11"/>
      <c r="TAU235" s="8"/>
      <c r="TAV235" s="9"/>
      <c r="TBA235" s="11"/>
      <c r="TBB235" s="8"/>
      <c r="TBC235" s="9"/>
      <c r="TBH235" s="11"/>
      <c r="TBI235" s="8"/>
      <c r="TBJ235" s="9"/>
      <c r="TBO235" s="11"/>
      <c r="TBP235" s="8"/>
      <c r="TBQ235" s="9"/>
      <c r="TBV235" s="11"/>
      <c r="TBW235" s="8"/>
      <c r="TBX235" s="9"/>
      <c r="TCC235" s="11"/>
      <c r="TCD235" s="8"/>
      <c r="TCE235" s="9"/>
      <c r="TCJ235" s="11"/>
      <c r="TCK235" s="8"/>
      <c r="TCL235" s="9"/>
      <c r="TCQ235" s="11"/>
      <c r="TCR235" s="8"/>
      <c r="TCS235" s="9"/>
      <c r="TCX235" s="11"/>
      <c r="TCY235" s="8"/>
      <c r="TCZ235" s="9"/>
      <c r="TDE235" s="11"/>
      <c r="TDF235" s="8"/>
      <c r="TDG235" s="9"/>
      <c r="TDL235" s="11"/>
      <c r="TDM235" s="8"/>
      <c r="TDN235" s="9"/>
      <c r="TDS235" s="11"/>
      <c r="TDT235" s="8"/>
      <c r="TDU235" s="9"/>
      <c r="TDZ235" s="11"/>
      <c r="TEA235" s="8"/>
      <c r="TEB235" s="9"/>
      <c r="TEG235" s="11"/>
      <c r="TEH235" s="8"/>
      <c r="TEI235" s="9"/>
      <c r="TEN235" s="11"/>
      <c r="TEO235" s="8"/>
      <c r="TEP235" s="9"/>
      <c r="TEU235" s="11"/>
      <c r="TEV235" s="8"/>
      <c r="TEW235" s="9"/>
      <c r="TFB235" s="11"/>
      <c r="TFC235" s="8"/>
      <c r="TFD235" s="9"/>
      <c r="TFI235" s="11"/>
      <c r="TFJ235" s="8"/>
      <c r="TFK235" s="9"/>
      <c r="TFP235" s="11"/>
      <c r="TFQ235" s="8"/>
      <c r="TFR235" s="9"/>
      <c r="TFW235" s="11"/>
      <c r="TFX235" s="8"/>
      <c r="TFY235" s="9"/>
      <c r="TGD235" s="11"/>
      <c r="TGE235" s="8"/>
      <c r="TGF235" s="9"/>
      <c r="TGK235" s="11"/>
      <c r="TGL235" s="8"/>
      <c r="TGM235" s="9"/>
      <c r="TGR235" s="11"/>
      <c r="TGS235" s="8"/>
      <c r="TGT235" s="9"/>
      <c r="TGY235" s="11"/>
      <c r="TGZ235" s="8"/>
      <c r="THA235" s="9"/>
      <c r="THF235" s="11"/>
      <c r="THG235" s="8"/>
      <c r="THH235" s="9"/>
      <c r="THM235" s="11"/>
      <c r="THN235" s="8"/>
      <c r="THO235" s="9"/>
      <c r="THT235" s="11"/>
      <c r="THU235" s="8"/>
      <c r="THV235" s="9"/>
      <c r="TIA235" s="11"/>
      <c r="TIB235" s="8"/>
      <c r="TIC235" s="9"/>
      <c r="TIH235" s="11"/>
      <c r="TII235" s="8"/>
      <c r="TIJ235" s="9"/>
      <c r="TIO235" s="11"/>
      <c r="TIP235" s="8"/>
      <c r="TIQ235" s="9"/>
      <c r="TIV235" s="11"/>
      <c r="TIW235" s="8"/>
      <c r="TIX235" s="9"/>
      <c r="TJC235" s="11"/>
      <c r="TJD235" s="8"/>
      <c r="TJE235" s="9"/>
      <c r="TJJ235" s="11"/>
      <c r="TJK235" s="8"/>
      <c r="TJL235" s="9"/>
      <c r="TJQ235" s="11"/>
      <c r="TJR235" s="8"/>
      <c r="TJS235" s="9"/>
      <c r="TJX235" s="11"/>
      <c r="TJY235" s="8"/>
      <c r="TJZ235" s="9"/>
      <c r="TKE235" s="11"/>
      <c r="TKF235" s="8"/>
      <c r="TKG235" s="9"/>
      <c r="TKL235" s="11"/>
      <c r="TKM235" s="8"/>
      <c r="TKN235" s="9"/>
      <c r="TKS235" s="11"/>
      <c r="TKT235" s="8"/>
      <c r="TKU235" s="9"/>
      <c r="TKZ235" s="11"/>
      <c r="TLA235" s="8"/>
      <c r="TLB235" s="9"/>
      <c r="TLG235" s="11"/>
      <c r="TLH235" s="8"/>
      <c r="TLI235" s="9"/>
      <c r="TLN235" s="11"/>
      <c r="TLO235" s="8"/>
      <c r="TLP235" s="9"/>
      <c r="TLU235" s="11"/>
      <c r="TLV235" s="8"/>
      <c r="TLW235" s="9"/>
      <c r="TMB235" s="11"/>
      <c r="TMC235" s="8"/>
      <c r="TMD235" s="9"/>
      <c r="TMI235" s="11"/>
      <c r="TMJ235" s="8"/>
      <c r="TMK235" s="9"/>
      <c r="TMP235" s="11"/>
      <c r="TMQ235" s="8"/>
      <c r="TMR235" s="9"/>
      <c r="TMW235" s="11"/>
      <c r="TMX235" s="8"/>
      <c r="TMY235" s="9"/>
      <c r="TND235" s="11"/>
      <c r="TNE235" s="8"/>
      <c r="TNF235" s="9"/>
      <c r="TNK235" s="11"/>
      <c r="TNL235" s="8"/>
      <c r="TNM235" s="9"/>
      <c r="TNR235" s="11"/>
      <c r="TNS235" s="8"/>
      <c r="TNT235" s="9"/>
      <c r="TNY235" s="11"/>
      <c r="TNZ235" s="8"/>
      <c r="TOA235" s="9"/>
      <c r="TOF235" s="11"/>
      <c r="TOG235" s="8"/>
      <c r="TOH235" s="9"/>
      <c r="TOM235" s="11"/>
      <c r="TON235" s="8"/>
      <c r="TOO235" s="9"/>
      <c r="TOT235" s="11"/>
      <c r="TOU235" s="8"/>
      <c r="TOV235" s="9"/>
      <c r="TPA235" s="11"/>
      <c r="TPB235" s="8"/>
      <c r="TPC235" s="9"/>
      <c r="TPH235" s="11"/>
      <c r="TPI235" s="8"/>
      <c r="TPJ235" s="9"/>
      <c r="TPO235" s="11"/>
      <c r="TPP235" s="8"/>
      <c r="TPQ235" s="9"/>
      <c r="TPV235" s="11"/>
      <c r="TPW235" s="8"/>
      <c r="TPX235" s="9"/>
      <c r="TQC235" s="11"/>
      <c r="TQD235" s="8"/>
      <c r="TQE235" s="9"/>
      <c r="TQJ235" s="11"/>
      <c r="TQK235" s="8"/>
      <c r="TQL235" s="9"/>
      <c r="TQQ235" s="11"/>
      <c r="TQR235" s="8"/>
      <c r="TQS235" s="9"/>
      <c r="TQX235" s="11"/>
      <c r="TQY235" s="8"/>
      <c r="TQZ235" s="9"/>
      <c r="TRE235" s="11"/>
      <c r="TRF235" s="8"/>
      <c r="TRG235" s="9"/>
      <c r="TRL235" s="11"/>
      <c r="TRM235" s="8"/>
      <c r="TRN235" s="9"/>
      <c r="TRS235" s="11"/>
      <c r="TRT235" s="8"/>
      <c r="TRU235" s="9"/>
      <c r="TRZ235" s="11"/>
      <c r="TSA235" s="8"/>
      <c r="TSB235" s="9"/>
      <c r="TSG235" s="11"/>
      <c r="TSH235" s="8"/>
      <c r="TSI235" s="9"/>
      <c r="TSN235" s="11"/>
      <c r="TSO235" s="8"/>
      <c r="TSP235" s="9"/>
      <c r="TSU235" s="11"/>
      <c r="TSV235" s="8"/>
      <c r="TSW235" s="9"/>
      <c r="TTB235" s="11"/>
      <c r="TTC235" s="8"/>
      <c r="TTD235" s="9"/>
      <c r="TTI235" s="11"/>
      <c r="TTJ235" s="8"/>
      <c r="TTK235" s="9"/>
      <c r="TTP235" s="11"/>
      <c r="TTQ235" s="8"/>
      <c r="TTR235" s="9"/>
      <c r="TTW235" s="11"/>
      <c r="TTX235" s="8"/>
      <c r="TTY235" s="9"/>
      <c r="TUD235" s="11"/>
      <c r="TUE235" s="8"/>
      <c r="TUF235" s="9"/>
      <c r="TUK235" s="11"/>
      <c r="TUL235" s="8"/>
      <c r="TUM235" s="9"/>
      <c r="TUR235" s="11"/>
      <c r="TUS235" s="8"/>
      <c r="TUT235" s="9"/>
      <c r="TUY235" s="11"/>
      <c r="TUZ235" s="8"/>
      <c r="TVA235" s="9"/>
      <c r="TVF235" s="11"/>
      <c r="TVG235" s="8"/>
      <c r="TVH235" s="9"/>
      <c r="TVM235" s="11"/>
      <c r="TVN235" s="8"/>
      <c r="TVO235" s="9"/>
      <c r="TVT235" s="11"/>
      <c r="TVU235" s="8"/>
      <c r="TVV235" s="9"/>
      <c r="TWA235" s="11"/>
      <c r="TWB235" s="8"/>
      <c r="TWC235" s="9"/>
      <c r="TWH235" s="11"/>
      <c r="TWI235" s="8"/>
      <c r="TWJ235" s="9"/>
      <c r="TWO235" s="11"/>
      <c r="TWP235" s="8"/>
      <c r="TWQ235" s="9"/>
      <c r="TWV235" s="11"/>
      <c r="TWW235" s="8"/>
      <c r="TWX235" s="9"/>
      <c r="TXC235" s="11"/>
      <c r="TXD235" s="8"/>
      <c r="TXE235" s="9"/>
      <c r="TXJ235" s="11"/>
      <c r="TXK235" s="8"/>
      <c r="TXL235" s="9"/>
      <c r="TXQ235" s="11"/>
      <c r="TXR235" s="8"/>
      <c r="TXS235" s="9"/>
      <c r="TXX235" s="11"/>
      <c r="TXY235" s="8"/>
      <c r="TXZ235" s="9"/>
      <c r="TYE235" s="11"/>
      <c r="TYF235" s="8"/>
      <c r="TYG235" s="9"/>
      <c r="TYL235" s="11"/>
      <c r="TYM235" s="8"/>
      <c r="TYN235" s="9"/>
      <c r="TYS235" s="11"/>
      <c r="TYT235" s="8"/>
      <c r="TYU235" s="9"/>
      <c r="TYZ235" s="11"/>
      <c r="TZA235" s="8"/>
      <c r="TZB235" s="9"/>
      <c r="TZG235" s="11"/>
      <c r="TZH235" s="8"/>
      <c r="TZI235" s="9"/>
      <c r="TZN235" s="11"/>
      <c r="TZO235" s="8"/>
      <c r="TZP235" s="9"/>
      <c r="TZU235" s="11"/>
      <c r="TZV235" s="8"/>
      <c r="TZW235" s="9"/>
      <c r="UAB235" s="11"/>
      <c r="UAC235" s="8"/>
      <c r="UAD235" s="9"/>
      <c r="UAI235" s="11"/>
      <c r="UAJ235" s="8"/>
      <c r="UAK235" s="9"/>
      <c r="UAP235" s="11"/>
      <c r="UAQ235" s="8"/>
      <c r="UAR235" s="9"/>
      <c r="UAW235" s="11"/>
      <c r="UAX235" s="8"/>
      <c r="UAY235" s="9"/>
      <c r="UBD235" s="11"/>
      <c r="UBE235" s="8"/>
      <c r="UBF235" s="9"/>
      <c r="UBK235" s="11"/>
      <c r="UBL235" s="8"/>
      <c r="UBM235" s="9"/>
      <c r="UBR235" s="11"/>
      <c r="UBS235" s="8"/>
      <c r="UBT235" s="9"/>
      <c r="UBY235" s="11"/>
      <c r="UBZ235" s="8"/>
      <c r="UCA235" s="9"/>
      <c r="UCF235" s="11"/>
      <c r="UCG235" s="8"/>
      <c r="UCH235" s="9"/>
      <c r="UCM235" s="11"/>
      <c r="UCN235" s="8"/>
      <c r="UCO235" s="9"/>
      <c r="UCT235" s="11"/>
      <c r="UCU235" s="8"/>
      <c r="UCV235" s="9"/>
      <c r="UDA235" s="11"/>
      <c r="UDB235" s="8"/>
      <c r="UDC235" s="9"/>
      <c r="UDH235" s="11"/>
      <c r="UDI235" s="8"/>
      <c r="UDJ235" s="9"/>
      <c r="UDO235" s="11"/>
      <c r="UDP235" s="8"/>
      <c r="UDQ235" s="9"/>
      <c r="UDV235" s="11"/>
      <c r="UDW235" s="8"/>
      <c r="UDX235" s="9"/>
      <c r="UEC235" s="11"/>
      <c r="UED235" s="8"/>
      <c r="UEE235" s="9"/>
      <c r="UEJ235" s="11"/>
      <c r="UEK235" s="8"/>
      <c r="UEL235" s="9"/>
      <c r="UEQ235" s="11"/>
      <c r="UER235" s="8"/>
      <c r="UES235" s="9"/>
      <c r="UEX235" s="11"/>
      <c r="UEY235" s="8"/>
      <c r="UEZ235" s="9"/>
      <c r="UFE235" s="11"/>
      <c r="UFF235" s="8"/>
      <c r="UFG235" s="9"/>
      <c r="UFL235" s="11"/>
      <c r="UFM235" s="8"/>
      <c r="UFN235" s="9"/>
      <c r="UFS235" s="11"/>
      <c r="UFT235" s="8"/>
      <c r="UFU235" s="9"/>
      <c r="UFZ235" s="11"/>
      <c r="UGA235" s="8"/>
      <c r="UGB235" s="9"/>
      <c r="UGG235" s="11"/>
      <c r="UGH235" s="8"/>
      <c r="UGI235" s="9"/>
      <c r="UGN235" s="11"/>
      <c r="UGO235" s="8"/>
      <c r="UGP235" s="9"/>
      <c r="UGU235" s="11"/>
      <c r="UGV235" s="8"/>
      <c r="UGW235" s="9"/>
      <c r="UHB235" s="11"/>
      <c r="UHC235" s="8"/>
      <c r="UHD235" s="9"/>
      <c r="UHI235" s="11"/>
      <c r="UHJ235" s="8"/>
      <c r="UHK235" s="9"/>
      <c r="UHP235" s="11"/>
      <c r="UHQ235" s="8"/>
      <c r="UHR235" s="9"/>
      <c r="UHW235" s="11"/>
      <c r="UHX235" s="8"/>
      <c r="UHY235" s="9"/>
      <c r="UID235" s="11"/>
      <c r="UIE235" s="8"/>
      <c r="UIF235" s="9"/>
      <c r="UIK235" s="11"/>
      <c r="UIL235" s="8"/>
      <c r="UIM235" s="9"/>
      <c r="UIR235" s="11"/>
      <c r="UIS235" s="8"/>
      <c r="UIT235" s="9"/>
      <c r="UIY235" s="11"/>
      <c r="UIZ235" s="8"/>
      <c r="UJA235" s="9"/>
      <c r="UJF235" s="11"/>
      <c r="UJG235" s="8"/>
      <c r="UJH235" s="9"/>
      <c r="UJM235" s="11"/>
      <c r="UJN235" s="8"/>
      <c r="UJO235" s="9"/>
      <c r="UJT235" s="11"/>
      <c r="UJU235" s="8"/>
      <c r="UJV235" s="9"/>
      <c r="UKA235" s="11"/>
      <c r="UKB235" s="8"/>
      <c r="UKC235" s="9"/>
      <c r="UKH235" s="11"/>
      <c r="UKI235" s="8"/>
      <c r="UKJ235" s="9"/>
      <c r="UKO235" s="11"/>
      <c r="UKP235" s="8"/>
      <c r="UKQ235" s="9"/>
      <c r="UKV235" s="11"/>
      <c r="UKW235" s="8"/>
      <c r="UKX235" s="9"/>
      <c r="ULC235" s="11"/>
      <c r="ULD235" s="8"/>
      <c r="ULE235" s="9"/>
      <c r="ULJ235" s="11"/>
      <c r="ULK235" s="8"/>
      <c r="ULL235" s="9"/>
      <c r="ULQ235" s="11"/>
      <c r="ULR235" s="8"/>
      <c r="ULS235" s="9"/>
      <c r="ULX235" s="11"/>
      <c r="ULY235" s="8"/>
      <c r="ULZ235" s="9"/>
      <c r="UME235" s="11"/>
      <c r="UMF235" s="8"/>
      <c r="UMG235" s="9"/>
      <c r="UML235" s="11"/>
      <c r="UMM235" s="8"/>
      <c r="UMN235" s="9"/>
      <c r="UMS235" s="11"/>
      <c r="UMT235" s="8"/>
      <c r="UMU235" s="9"/>
      <c r="UMZ235" s="11"/>
      <c r="UNA235" s="8"/>
      <c r="UNB235" s="9"/>
      <c r="UNG235" s="11"/>
      <c r="UNH235" s="8"/>
      <c r="UNI235" s="9"/>
      <c r="UNN235" s="11"/>
      <c r="UNO235" s="8"/>
      <c r="UNP235" s="9"/>
      <c r="UNU235" s="11"/>
      <c r="UNV235" s="8"/>
      <c r="UNW235" s="9"/>
      <c r="UOB235" s="11"/>
      <c r="UOC235" s="8"/>
      <c r="UOD235" s="9"/>
      <c r="UOI235" s="11"/>
      <c r="UOJ235" s="8"/>
      <c r="UOK235" s="9"/>
      <c r="UOP235" s="11"/>
      <c r="UOQ235" s="8"/>
      <c r="UOR235" s="9"/>
      <c r="UOW235" s="11"/>
      <c r="UOX235" s="8"/>
      <c r="UOY235" s="9"/>
      <c r="UPD235" s="11"/>
      <c r="UPE235" s="8"/>
      <c r="UPF235" s="9"/>
      <c r="UPK235" s="11"/>
      <c r="UPL235" s="8"/>
      <c r="UPM235" s="9"/>
      <c r="UPR235" s="11"/>
      <c r="UPS235" s="8"/>
      <c r="UPT235" s="9"/>
      <c r="UPY235" s="11"/>
      <c r="UPZ235" s="8"/>
      <c r="UQA235" s="9"/>
      <c r="UQF235" s="11"/>
      <c r="UQG235" s="8"/>
      <c r="UQH235" s="9"/>
      <c r="UQM235" s="11"/>
      <c r="UQN235" s="8"/>
      <c r="UQO235" s="9"/>
      <c r="UQT235" s="11"/>
      <c r="UQU235" s="8"/>
      <c r="UQV235" s="9"/>
      <c r="URA235" s="11"/>
      <c r="URB235" s="8"/>
      <c r="URC235" s="9"/>
      <c r="URH235" s="11"/>
      <c r="URI235" s="8"/>
      <c r="URJ235" s="9"/>
      <c r="URO235" s="11"/>
      <c r="URP235" s="8"/>
      <c r="URQ235" s="9"/>
      <c r="URV235" s="11"/>
      <c r="URW235" s="8"/>
      <c r="URX235" s="9"/>
      <c r="USC235" s="11"/>
      <c r="USD235" s="8"/>
      <c r="USE235" s="9"/>
      <c r="USJ235" s="11"/>
      <c r="USK235" s="8"/>
      <c r="USL235" s="9"/>
      <c r="USQ235" s="11"/>
      <c r="USR235" s="8"/>
      <c r="USS235" s="9"/>
      <c r="USX235" s="11"/>
      <c r="USY235" s="8"/>
      <c r="USZ235" s="9"/>
      <c r="UTE235" s="11"/>
      <c r="UTF235" s="8"/>
      <c r="UTG235" s="9"/>
      <c r="UTL235" s="11"/>
      <c r="UTM235" s="8"/>
      <c r="UTN235" s="9"/>
      <c r="UTS235" s="11"/>
      <c r="UTT235" s="8"/>
      <c r="UTU235" s="9"/>
      <c r="UTZ235" s="11"/>
      <c r="UUA235" s="8"/>
      <c r="UUB235" s="9"/>
      <c r="UUG235" s="11"/>
      <c r="UUH235" s="8"/>
      <c r="UUI235" s="9"/>
      <c r="UUN235" s="11"/>
      <c r="UUO235" s="8"/>
      <c r="UUP235" s="9"/>
      <c r="UUU235" s="11"/>
      <c r="UUV235" s="8"/>
      <c r="UUW235" s="9"/>
      <c r="UVB235" s="11"/>
      <c r="UVC235" s="8"/>
      <c r="UVD235" s="9"/>
      <c r="UVI235" s="11"/>
      <c r="UVJ235" s="8"/>
      <c r="UVK235" s="9"/>
      <c r="UVP235" s="11"/>
      <c r="UVQ235" s="8"/>
      <c r="UVR235" s="9"/>
      <c r="UVW235" s="11"/>
      <c r="UVX235" s="8"/>
      <c r="UVY235" s="9"/>
      <c r="UWD235" s="11"/>
      <c r="UWE235" s="8"/>
      <c r="UWF235" s="9"/>
      <c r="UWK235" s="11"/>
      <c r="UWL235" s="8"/>
      <c r="UWM235" s="9"/>
      <c r="UWR235" s="11"/>
      <c r="UWS235" s="8"/>
      <c r="UWT235" s="9"/>
      <c r="UWY235" s="11"/>
      <c r="UWZ235" s="8"/>
      <c r="UXA235" s="9"/>
      <c r="UXF235" s="11"/>
      <c r="UXG235" s="8"/>
      <c r="UXH235" s="9"/>
      <c r="UXM235" s="11"/>
      <c r="UXN235" s="8"/>
      <c r="UXO235" s="9"/>
      <c r="UXT235" s="11"/>
      <c r="UXU235" s="8"/>
      <c r="UXV235" s="9"/>
      <c r="UYA235" s="11"/>
      <c r="UYB235" s="8"/>
      <c r="UYC235" s="9"/>
      <c r="UYH235" s="11"/>
      <c r="UYI235" s="8"/>
      <c r="UYJ235" s="9"/>
      <c r="UYO235" s="11"/>
      <c r="UYP235" s="8"/>
      <c r="UYQ235" s="9"/>
      <c r="UYV235" s="11"/>
      <c r="UYW235" s="8"/>
      <c r="UYX235" s="9"/>
      <c r="UZC235" s="11"/>
      <c r="UZD235" s="8"/>
      <c r="UZE235" s="9"/>
      <c r="UZJ235" s="11"/>
      <c r="UZK235" s="8"/>
      <c r="UZL235" s="9"/>
      <c r="UZQ235" s="11"/>
      <c r="UZR235" s="8"/>
      <c r="UZS235" s="9"/>
      <c r="UZX235" s="11"/>
      <c r="UZY235" s="8"/>
      <c r="UZZ235" s="9"/>
      <c r="VAE235" s="11"/>
      <c r="VAF235" s="8"/>
      <c r="VAG235" s="9"/>
      <c r="VAL235" s="11"/>
      <c r="VAM235" s="8"/>
      <c r="VAN235" s="9"/>
      <c r="VAS235" s="11"/>
      <c r="VAT235" s="8"/>
      <c r="VAU235" s="9"/>
      <c r="VAZ235" s="11"/>
      <c r="VBA235" s="8"/>
      <c r="VBB235" s="9"/>
      <c r="VBG235" s="11"/>
      <c r="VBH235" s="8"/>
      <c r="VBI235" s="9"/>
      <c r="VBN235" s="11"/>
      <c r="VBO235" s="8"/>
      <c r="VBP235" s="9"/>
      <c r="VBU235" s="11"/>
      <c r="VBV235" s="8"/>
      <c r="VBW235" s="9"/>
      <c r="VCB235" s="11"/>
      <c r="VCC235" s="8"/>
      <c r="VCD235" s="9"/>
      <c r="VCI235" s="11"/>
      <c r="VCJ235" s="8"/>
      <c r="VCK235" s="9"/>
      <c r="VCP235" s="11"/>
      <c r="VCQ235" s="8"/>
      <c r="VCR235" s="9"/>
      <c r="VCW235" s="11"/>
      <c r="VCX235" s="8"/>
      <c r="VCY235" s="9"/>
      <c r="VDD235" s="11"/>
      <c r="VDE235" s="8"/>
      <c r="VDF235" s="9"/>
      <c r="VDK235" s="11"/>
      <c r="VDL235" s="8"/>
      <c r="VDM235" s="9"/>
      <c r="VDR235" s="11"/>
      <c r="VDS235" s="8"/>
      <c r="VDT235" s="9"/>
      <c r="VDY235" s="11"/>
      <c r="VDZ235" s="8"/>
      <c r="VEA235" s="9"/>
      <c r="VEF235" s="11"/>
      <c r="VEG235" s="8"/>
      <c r="VEH235" s="9"/>
      <c r="VEM235" s="11"/>
      <c r="VEN235" s="8"/>
      <c r="VEO235" s="9"/>
      <c r="VET235" s="11"/>
      <c r="VEU235" s="8"/>
      <c r="VEV235" s="9"/>
      <c r="VFA235" s="11"/>
      <c r="VFB235" s="8"/>
      <c r="VFC235" s="9"/>
      <c r="VFH235" s="11"/>
      <c r="VFI235" s="8"/>
      <c r="VFJ235" s="9"/>
      <c r="VFO235" s="11"/>
      <c r="VFP235" s="8"/>
      <c r="VFQ235" s="9"/>
      <c r="VFV235" s="11"/>
      <c r="VFW235" s="8"/>
      <c r="VFX235" s="9"/>
      <c r="VGC235" s="11"/>
      <c r="VGD235" s="8"/>
      <c r="VGE235" s="9"/>
      <c r="VGJ235" s="11"/>
      <c r="VGK235" s="8"/>
      <c r="VGL235" s="9"/>
      <c r="VGQ235" s="11"/>
      <c r="VGR235" s="8"/>
      <c r="VGS235" s="9"/>
      <c r="VGX235" s="11"/>
      <c r="VGY235" s="8"/>
      <c r="VGZ235" s="9"/>
      <c r="VHE235" s="11"/>
      <c r="VHF235" s="8"/>
      <c r="VHG235" s="9"/>
      <c r="VHL235" s="11"/>
      <c r="VHM235" s="8"/>
      <c r="VHN235" s="9"/>
      <c r="VHS235" s="11"/>
      <c r="VHT235" s="8"/>
      <c r="VHU235" s="9"/>
      <c r="VHZ235" s="11"/>
      <c r="VIA235" s="8"/>
      <c r="VIB235" s="9"/>
      <c r="VIG235" s="11"/>
      <c r="VIH235" s="8"/>
      <c r="VII235" s="9"/>
      <c r="VIN235" s="11"/>
      <c r="VIO235" s="8"/>
      <c r="VIP235" s="9"/>
      <c r="VIU235" s="11"/>
      <c r="VIV235" s="8"/>
      <c r="VIW235" s="9"/>
      <c r="VJB235" s="11"/>
      <c r="VJC235" s="8"/>
      <c r="VJD235" s="9"/>
      <c r="VJI235" s="11"/>
      <c r="VJJ235" s="8"/>
      <c r="VJK235" s="9"/>
      <c r="VJP235" s="11"/>
      <c r="VJQ235" s="8"/>
      <c r="VJR235" s="9"/>
      <c r="VJW235" s="11"/>
      <c r="VJX235" s="8"/>
      <c r="VJY235" s="9"/>
      <c r="VKD235" s="11"/>
      <c r="VKE235" s="8"/>
      <c r="VKF235" s="9"/>
      <c r="VKK235" s="11"/>
      <c r="VKL235" s="8"/>
      <c r="VKM235" s="9"/>
      <c r="VKR235" s="11"/>
      <c r="VKS235" s="8"/>
      <c r="VKT235" s="9"/>
      <c r="VKY235" s="11"/>
      <c r="VKZ235" s="8"/>
      <c r="VLA235" s="9"/>
      <c r="VLF235" s="11"/>
      <c r="VLG235" s="8"/>
      <c r="VLH235" s="9"/>
      <c r="VLM235" s="11"/>
      <c r="VLN235" s="8"/>
      <c r="VLO235" s="9"/>
      <c r="VLT235" s="11"/>
      <c r="VLU235" s="8"/>
      <c r="VLV235" s="9"/>
      <c r="VMA235" s="11"/>
      <c r="VMB235" s="8"/>
      <c r="VMC235" s="9"/>
      <c r="VMH235" s="11"/>
      <c r="VMI235" s="8"/>
      <c r="VMJ235" s="9"/>
      <c r="VMO235" s="11"/>
      <c r="VMP235" s="8"/>
      <c r="VMQ235" s="9"/>
      <c r="VMV235" s="11"/>
      <c r="VMW235" s="8"/>
      <c r="VMX235" s="9"/>
      <c r="VNC235" s="11"/>
      <c r="VND235" s="8"/>
      <c r="VNE235" s="9"/>
      <c r="VNJ235" s="11"/>
      <c r="VNK235" s="8"/>
      <c r="VNL235" s="9"/>
      <c r="VNQ235" s="11"/>
      <c r="VNR235" s="8"/>
      <c r="VNS235" s="9"/>
      <c r="VNX235" s="11"/>
      <c r="VNY235" s="8"/>
      <c r="VNZ235" s="9"/>
      <c r="VOE235" s="11"/>
      <c r="VOF235" s="8"/>
      <c r="VOG235" s="9"/>
      <c r="VOL235" s="11"/>
      <c r="VOM235" s="8"/>
      <c r="VON235" s="9"/>
      <c r="VOS235" s="11"/>
      <c r="VOT235" s="8"/>
      <c r="VOU235" s="9"/>
      <c r="VOZ235" s="11"/>
      <c r="VPA235" s="8"/>
      <c r="VPB235" s="9"/>
      <c r="VPG235" s="11"/>
      <c r="VPH235" s="8"/>
      <c r="VPI235" s="9"/>
      <c r="VPN235" s="11"/>
      <c r="VPO235" s="8"/>
      <c r="VPP235" s="9"/>
      <c r="VPU235" s="11"/>
      <c r="VPV235" s="8"/>
      <c r="VPW235" s="9"/>
      <c r="VQB235" s="11"/>
      <c r="VQC235" s="8"/>
      <c r="VQD235" s="9"/>
      <c r="VQI235" s="11"/>
      <c r="VQJ235" s="8"/>
      <c r="VQK235" s="9"/>
      <c r="VQP235" s="11"/>
      <c r="VQQ235" s="8"/>
      <c r="VQR235" s="9"/>
      <c r="VQW235" s="11"/>
      <c r="VQX235" s="8"/>
      <c r="VQY235" s="9"/>
      <c r="VRD235" s="11"/>
      <c r="VRE235" s="8"/>
      <c r="VRF235" s="9"/>
      <c r="VRK235" s="11"/>
      <c r="VRL235" s="8"/>
      <c r="VRM235" s="9"/>
      <c r="VRR235" s="11"/>
      <c r="VRS235" s="8"/>
      <c r="VRT235" s="9"/>
      <c r="VRY235" s="11"/>
      <c r="VRZ235" s="8"/>
      <c r="VSA235" s="9"/>
      <c r="VSF235" s="11"/>
      <c r="VSG235" s="8"/>
      <c r="VSH235" s="9"/>
      <c r="VSM235" s="11"/>
      <c r="VSN235" s="8"/>
      <c r="VSO235" s="9"/>
      <c r="VST235" s="11"/>
      <c r="VSU235" s="8"/>
      <c r="VSV235" s="9"/>
      <c r="VTA235" s="11"/>
      <c r="VTB235" s="8"/>
      <c r="VTC235" s="9"/>
      <c r="VTH235" s="11"/>
      <c r="VTI235" s="8"/>
      <c r="VTJ235" s="9"/>
      <c r="VTO235" s="11"/>
      <c r="VTP235" s="8"/>
      <c r="VTQ235" s="9"/>
      <c r="VTV235" s="11"/>
      <c r="VTW235" s="8"/>
      <c r="VTX235" s="9"/>
      <c r="VUC235" s="11"/>
      <c r="VUD235" s="8"/>
      <c r="VUE235" s="9"/>
      <c r="VUJ235" s="11"/>
      <c r="VUK235" s="8"/>
      <c r="VUL235" s="9"/>
      <c r="VUQ235" s="11"/>
      <c r="VUR235" s="8"/>
      <c r="VUS235" s="9"/>
      <c r="VUX235" s="11"/>
      <c r="VUY235" s="8"/>
      <c r="VUZ235" s="9"/>
      <c r="VVE235" s="11"/>
      <c r="VVF235" s="8"/>
      <c r="VVG235" s="9"/>
      <c r="VVL235" s="11"/>
      <c r="VVM235" s="8"/>
      <c r="VVN235" s="9"/>
      <c r="VVS235" s="11"/>
      <c r="VVT235" s="8"/>
      <c r="VVU235" s="9"/>
      <c r="VVZ235" s="11"/>
      <c r="VWA235" s="8"/>
      <c r="VWB235" s="9"/>
      <c r="VWG235" s="11"/>
      <c r="VWH235" s="8"/>
      <c r="VWI235" s="9"/>
      <c r="VWN235" s="11"/>
      <c r="VWO235" s="8"/>
      <c r="VWP235" s="9"/>
      <c r="VWU235" s="11"/>
      <c r="VWV235" s="8"/>
      <c r="VWW235" s="9"/>
      <c r="VXB235" s="11"/>
      <c r="VXC235" s="8"/>
      <c r="VXD235" s="9"/>
      <c r="VXI235" s="11"/>
      <c r="VXJ235" s="8"/>
      <c r="VXK235" s="9"/>
      <c r="VXP235" s="11"/>
      <c r="VXQ235" s="8"/>
      <c r="VXR235" s="9"/>
      <c r="VXW235" s="11"/>
      <c r="VXX235" s="8"/>
      <c r="VXY235" s="9"/>
      <c r="VYD235" s="11"/>
      <c r="VYE235" s="8"/>
      <c r="VYF235" s="9"/>
      <c r="VYK235" s="11"/>
      <c r="VYL235" s="8"/>
      <c r="VYM235" s="9"/>
      <c r="VYR235" s="11"/>
      <c r="VYS235" s="8"/>
      <c r="VYT235" s="9"/>
      <c r="VYY235" s="11"/>
      <c r="VYZ235" s="8"/>
      <c r="VZA235" s="9"/>
      <c r="VZF235" s="11"/>
      <c r="VZG235" s="8"/>
      <c r="VZH235" s="9"/>
      <c r="VZM235" s="11"/>
      <c r="VZN235" s="8"/>
      <c r="VZO235" s="9"/>
      <c r="VZT235" s="11"/>
      <c r="VZU235" s="8"/>
      <c r="VZV235" s="9"/>
      <c r="WAA235" s="11"/>
      <c r="WAB235" s="8"/>
      <c r="WAC235" s="9"/>
      <c r="WAH235" s="11"/>
      <c r="WAI235" s="8"/>
      <c r="WAJ235" s="9"/>
      <c r="WAO235" s="11"/>
      <c r="WAP235" s="8"/>
      <c r="WAQ235" s="9"/>
      <c r="WAV235" s="11"/>
      <c r="WAW235" s="8"/>
      <c r="WAX235" s="9"/>
      <c r="WBC235" s="11"/>
      <c r="WBD235" s="8"/>
      <c r="WBE235" s="9"/>
      <c r="WBJ235" s="11"/>
      <c r="WBK235" s="8"/>
      <c r="WBL235" s="9"/>
      <c r="WBQ235" s="11"/>
      <c r="WBR235" s="8"/>
      <c r="WBS235" s="9"/>
      <c r="WBX235" s="11"/>
      <c r="WBY235" s="8"/>
      <c r="WBZ235" s="9"/>
      <c r="WCE235" s="11"/>
      <c r="WCF235" s="8"/>
      <c r="WCG235" s="9"/>
      <c r="WCL235" s="11"/>
      <c r="WCM235" s="8"/>
      <c r="WCN235" s="9"/>
      <c r="WCS235" s="11"/>
      <c r="WCT235" s="8"/>
      <c r="WCU235" s="9"/>
      <c r="WCZ235" s="11"/>
      <c r="WDA235" s="8"/>
      <c r="WDB235" s="9"/>
      <c r="WDG235" s="11"/>
      <c r="WDH235" s="8"/>
      <c r="WDI235" s="9"/>
      <c r="WDN235" s="11"/>
      <c r="WDO235" s="8"/>
      <c r="WDP235" s="9"/>
      <c r="WDU235" s="11"/>
      <c r="WDV235" s="8"/>
      <c r="WDW235" s="9"/>
      <c r="WEB235" s="11"/>
      <c r="WEC235" s="8"/>
      <c r="WED235" s="9"/>
      <c r="WEI235" s="11"/>
      <c r="WEJ235" s="8"/>
      <c r="WEK235" s="9"/>
      <c r="WEP235" s="11"/>
      <c r="WEQ235" s="8"/>
      <c r="WER235" s="9"/>
      <c r="WEW235" s="11"/>
      <c r="WEX235" s="8"/>
      <c r="WEY235" s="9"/>
      <c r="WFD235" s="11"/>
      <c r="WFE235" s="8"/>
      <c r="WFF235" s="9"/>
      <c r="WFK235" s="11"/>
      <c r="WFL235" s="8"/>
      <c r="WFM235" s="9"/>
      <c r="WFR235" s="11"/>
      <c r="WFS235" s="8"/>
      <c r="WFT235" s="9"/>
      <c r="WFY235" s="11"/>
      <c r="WFZ235" s="8"/>
      <c r="WGA235" s="9"/>
      <c r="WGF235" s="11"/>
      <c r="WGG235" s="8"/>
      <c r="WGH235" s="9"/>
      <c r="WGM235" s="11"/>
      <c r="WGN235" s="8"/>
      <c r="WGO235" s="9"/>
      <c r="WGT235" s="11"/>
      <c r="WGU235" s="8"/>
      <c r="WGV235" s="9"/>
      <c r="WHA235" s="11"/>
      <c r="WHB235" s="8"/>
      <c r="WHC235" s="9"/>
      <c r="WHH235" s="11"/>
      <c r="WHI235" s="8"/>
      <c r="WHJ235" s="9"/>
      <c r="WHO235" s="11"/>
      <c r="WHP235" s="8"/>
      <c r="WHQ235" s="9"/>
      <c r="WHV235" s="11"/>
      <c r="WHW235" s="8"/>
      <c r="WHX235" s="9"/>
      <c r="WIC235" s="11"/>
      <c r="WID235" s="8"/>
      <c r="WIE235" s="9"/>
      <c r="WIJ235" s="11"/>
      <c r="WIK235" s="8"/>
      <c r="WIL235" s="9"/>
      <c r="WIQ235" s="11"/>
      <c r="WIR235" s="8"/>
      <c r="WIS235" s="9"/>
      <c r="WIX235" s="11"/>
      <c r="WIY235" s="8"/>
      <c r="WIZ235" s="9"/>
      <c r="WJE235" s="11"/>
      <c r="WJF235" s="8"/>
      <c r="WJG235" s="9"/>
      <c r="WJL235" s="11"/>
      <c r="WJM235" s="8"/>
      <c r="WJN235" s="9"/>
      <c r="WJS235" s="11"/>
      <c r="WJT235" s="8"/>
      <c r="WJU235" s="9"/>
      <c r="WJZ235" s="11"/>
      <c r="WKA235" s="8"/>
      <c r="WKB235" s="9"/>
      <c r="WKG235" s="11"/>
      <c r="WKH235" s="8"/>
      <c r="WKI235" s="9"/>
      <c r="WKN235" s="11"/>
      <c r="WKO235" s="8"/>
      <c r="WKP235" s="9"/>
      <c r="WKU235" s="11"/>
      <c r="WKV235" s="8"/>
      <c r="WKW235" s="9"/>
      <c r="WLB235" s="11"/>
      <c r="WLC235" s="8"/>
      <c r="WLD235" s="9"/>
      <c r="WLI235" s="11"/>
      <c r="WLJ235" s="8"/>
      <c r="WLK235" s="9"/>
      <c r="WLP235" s="11"/>
      <c r="WLQ235" s="8"/>
      <c r="WLR235" s="9"/>
      <c r="WLW235" s="11"/>
      <c r="WLX235" s="8"/>
      <c r="WLY235" s="9"/>
      <c r="WMD235" s="11"/>
      <c r="WME235" s="8"/>
      <c r="WMF235" s="9"/>
      <c r="WMK235" s="11"/>
      <c r="WML235" s="8"/>
      <c r="WMM235" s="9"/>
      <c r="WMR235" s="11"/>
      <c r="WMS235" s="8"/>
      <c r="WMT235" s="9"/>
      <c r="WMY235" s="11"/>
      <c r="WMZ235" s="8"/>
      <c r="WNA235" s="9"/>
      <c r="WNF235" s="11"/>
      <c r="WNG235" s="8"/>
      <c r="WNH235" s="9"/>
      <c r="WNM235" s="11"/>
      <c r="WNN235" s="8"/>
      <c r="WNO235" s="9"/>
      <c r="WNT235" s="11"/>
      <c r="WNU235" s="8"/>
      <c r="WNV235" s="9"/>
      <c r="WOA235" s="11"/>
      <c r="WOB235" s="8"/>
      <c r="WOC235" s="9"/>
      <c r="WOH235" s="11"/>
      <c r="WOI235" s="8"/>
      <c r="WOJ235" s="9"/>
      <c r="WOO235" s="11"/>
      <c r="WOP235" s="8"/>
      <c r="WOQ235" s="9"/>
      <c r="WOV235" s="11"/>
      <c r="WOW235" s="8"/>
      <c r="WOX235" s="9"/>
      <c r="WPC235" s="11"/>
      <c r="WPD235" s="8"/>
      <c r="WPE235" s="9"/>
      <c r="WPJ235" s="11"/>
      <c r="WPK235" s="8"/>
      <c r="WPL235" s="9"/>
      <c r="WPQ235" s="11"/>
      <c r="WPR235" s="8"/>
      <c r="WPS235" s="9"/>
      <c r="WPX235" s="11"/>
      <c r="WPY235" s="8"/>
      <c r="WPZ235" s="9"/>
      <c r="WQE235" s="11"/>
      <c r="WQF235" s="8"/>
      <c r="WQG235" s="9"/>
      <c r="WQL235" s="11"/>
      <c r="WQM235" s="8"/>
      <c r="WQN235" s="9"/>
      <c r="WQS235" s="11"/>
      <c r="WQT235" s="8"/>
      <c r="WQU235" s="9"/>
      <c r="WQZ235" s="11"/>
      <c r="WRA235" s="8"/>
      <c r="WRB235" s="9"/>
      <c r="WRG235" s="11"/>
      <c r="WRH235" s="8"/>
      <c r="WRI235" s="9"/>
      <c r="WRN235" s="11"/>
      <c r="WRO235" s="8"/>
      <c r="WRP235" s="9"/>
      <c r="WRU235" s="11"/>
      <c r="WRV235" s="8"/>
      <c r="WRW235" s="9"/>
      <c r="WSB235" s="11"/>
      <c r="WSC235" s="8"/>
      <c r="WSD235" s="9"/>
      <c r="WSI235" s="11"/>
      <c r="WSJ235" s="8"/>
      <c r="WSK235" s="9"/>
      <c r="WSP235" s="11"/>
      <c r="WSQ235" s="8"/>
      <c r="WSR235" s="9"/>
      <c r="WSW235" s="11"/>
      <c r="WSX235" s="8"/>
      <c r="WSY235" s="9"/>
      <c r="WTD235" s="11"/>
      <c r="WTE235" s="8"/>
      <c r="WTF235" s="9"/>
      <c r="WTK235" s="11"/>
      <c r="WTL235" s="8"/>
      <c r="WTM235" s="9"/>
      <c r="WTR235" s="11"/>
      <c r="WTS235" s="8"/>
      <c r="WTT235" s="9"/>
      <c r="WTY235" s="11"/>
      <c r="WTZ235" s="8"/>
      <c r="WUA235" s="9"/>
      <c r="WUF235" s="11"/>
      <c r="WUG235" s="8"/>
      <c r="WUH235" s="9"/>
      <c r="WUM235" s="11"/>
      <c r="WUN235" s="8"/>
      <c r="WUO235" s="9"/>
      <c r="WUT235" s="11"/>
      <c r="WUU235" s="8"/>
      <c r="WUV235" s="9"/>
      <c r="WVA235" s="11"/>
      <c r="WVB235" s="8"/>
      <c r="WVC235" s="9"/>
      <c r="WVH235" s="11"/>
      <c r="WVI235" s="8"/>
      <c r="WVJ235" s="9"/>
      <c r="WVO235" s="11"/>
      <c r="WVP235" s="8"/>
      <c r="WVQ235" s="9"/>
      <c r="WVV235" s="11"/>
      <c r="WVW235" s="8"/>
      <c r="WVX235" s="9"/>
      <c r="WWC235" s="11"/>
      <c r="WWD235" s="8"/>
      <c r="WWE235" s="9"/>
      <c r="WWJ235" s="11"/>
      <c r="WWK235" s="8"/>
      <c r="WWL235" s="9"/>
      <c r="WWQ235" s="11"/>
      <c r="WWR235" s="8"/>
      <c r="WWS235" s="9"/>
      <c r="WWX235" s="11"/>
      <c r="WWY235" s="8"/>
      <c r="WWZ235" s="9"/>
      <c r="WXE235" s="11"/>
      <c r="WXF235" s="8"/>
      <c r="WXG235" s="9"/>
      <c r="WXL235" s="11"/>
      <c r="WXM235" s="8"/>
      <c r="WXN235" s="9"/>
      <c r="WXS235" s="11"/>
      <c r="WXT235" s="8"/>
      <c r="WXU235" s="9"/>
      <c r="WXZ235" s="11"/>
      <c r="WYA235" s="8"/>
      <c r="WYB235" s="9"/>
      <c r="WYG235" s="11"/>
      <c r="WYH235" s="8"/>
      <c r="WYI235" s="9"/>
      <c r="WYN235" s="11"/>
      <c r="WYO235" s="8"/>
      <c r="WYP235" s="9"/>
      <c r="WYU235" s="11"/>
      <c r="WYV235" s="8"/>
      <c r="WYW235" s="9"/>
      <c r="WZB235" s="11"/>
      <c r="WZC235" s="8"/>
      <c r="WZD235" s="9"/>
      <c r="WZI235" s="11"/>
      <c r="WZJ235" s="8"/>
      <c r="WZK235" s="9"/>
      <c r="WZP235" s="11"/>
      <c r="WZQ235" s="8"/>
      <c r="WZR235" s="9"/>
      <c r="WZW235" s="11"/>
      <c r="WZX235" s="8"/>
      <c r="WZY235" s="9"/>
      <c r="XAD235" s="11"/>
      <c r="XAE235" s="8"/>
      <c r="XAF235" s="9"/>
      <c r="XAK235" s="11"/>
      <c r="XAL235" s="8"/>
      <c r="XAM235" s="9"/>
      <c r="XAR235" s="11"/>
      <c r="XAS235" s="8"/>
      <c r="XAT235" s="9"/>
      <c r="XAY235" s="11"/>
      <c r="XAZ235" s="8"/>
      <c r="XBA235" s="9"/>
      <c r="XBF235" s="11"/>
      <c r="XBG235" s="8"/>
      <c r="XBH235" s="9"/>
      <c r="XBM235" s="11"/>
      <c r="XBN235" s="8"/>
      <c r="XBO235" s="9"/>
      <c r="XBT235" s="11"/>
      <c r="XBU235" s="8"/>
      <c r="XBV235" s="9"/>
      <c r="XCA235" s="11"/>
      <c r="XCB235" s="8"/>
      <c r="XCC235" s="9"/>
      <c r="XCH235" s="11"/>
      <c r="XCI235" s="8"/>
      <c r="XCJ235" s="9"/>
      <c r="XCO235" s="11"/>
      <c r="XCP235" s="8"/>
      <c r="XCQ235" s="9"/>
      <c r="XCV235" s="11"/>
      <c r="XCW235" s="8"/>
      <c r="XCX235" s="9"/>
      <c r="XDC235" s="11"/>
      <c r="XDD235" s="8"/>
      <c r="XDE235" s="9"/>
      <c r="XDJ235" s="11"/>
      <c r="XDK235" s="8"/>
      <c r="XDL235" s="9"/>
      <c r="XDQ235" s="11"/>
      <c r="XDR235" s="8"/>
      <c r="XDS235" s="9"/>
      <c r="XDX235" s="11"/>
      <c r="XDY235" s="8"/>
      <c r="XDZ235" s="9"/>
      <c r="XEE235" s="11"/>
      <c r="XEF235" s="8"/>
      <c r="XEG235" s="9"/>
      <c r="XEL235" s="11"/>
      <c r="XEM235" s="8"/>
      <c r="XEN235" s="9"/>
      <c r="XES235" s="11"/>
      <c r="XET235" s="8"/>
      <c r="XEU235" s="9"/>
      <c r="XEZ235" s="11"/>
      <c r="XFA235" s="8"/>
      <c r="XFB235" s="9"/>
    </row>
    <row r="236" spans="1:1024 1029:2046 2051:3068 3073:5119 5124:6141 6146:8192 8197:9214 9219:10236 10241:12287 12292:13309 13314:15360 15365:16382" s="12" customFormat="1" ht="30" customHeight="1" x14ac:dyDescent="0.3">
      <c r="A236" s="29" t="s">
        <v>262</v>
      </c>
      <c r="B236" s="9" t="s">
        <v>271</v>
      </c>
      <c r="C236" s="12" t="s">
        <v>1</v>
      </c>
      <c r="D236" s="12">
        <f>28*0.8*0.8</f>
        <v>17.920000000000002</v>
      </c>
      <c r="F236" s="25"/>
      <c r="G236" s="11"/>
      <c r="H236" s="8"/>
      <c r="I236" s="9"/>
      <c r="N236" s="11"/>
      <c r="O236" s="8"/>
      <c r="P236" s="9"/>
      <c r="U236" s="11"/>
      <c r="V236" s="8"/>
      <c r="W236" s="9"/>
      <c r="AB236" s="11"/>
      <c r="AC236" s="8"/>
      <c r="AD236" s="9"/>
      <c r="AI236" s="11"/>
      <c r="AJ236" s="8"/>
      <c r="AK236" s="9"/>
      <c r="AP236" s="11"/>
      <c r="AQ236" s="8"/>
      <c r="AR236" s="9"/>
      <c r="AW236" s="11"/>
      <c r="AX236" s="8"/>
      <c r="AY236" s="9"/>
      <c r="BD236" s="11"/>
      <c r="BE236" s="8"/>
      <c r="BF236" s="9"/>
      <c r="BK236" s="11"/>
      <c r="BL236" s="8"/>
      <c r="BM236" s="9"/>
      <c r="BR236" s="11"/>
      <c r="BS236" s="8"/>
      <c r="BT236" s="9"/>
      <c r="BY236" s="11"/>
      <c r="BZ236" s="8"/>
      <c r="CA236" s="9"/>
      <c r="CF236" s="11"/>
      <c r="CG236" s="8"/>
      <c r="CH236" s="9"/>
      <c r="CM236" s="11"/>
      <c r="CN236" s="8"/>
      <c r="CO236" s="9"/>
      <c r="CT236" s="11"/>
      <c r="CU236" s="8"/>
      <c r="CV236" s="9"/>
      <c r="DA236" s="11"/>
      <c r="DB236" s="8"/>
      <c r="DC236" s="9"/>
      <c r="DH236" s="11"/>
      <c r="DI236" s="8"/>
      <c r="DJ236" s="9"/>
      <c r="DO236" s="11"/>
      <c r="DP236" s="8"/>
      <c r="DQ236" s="9"/>
      <c r="DV236" s="11"/>
      <c r="DW236" s="8"/>
      <c r="DX236" s="9"/>
      <c r="EC236" s="11"/>
      <c r="ED236" s="8"/>
      <c r="EE236" s="9"/>
      <c r="EJ236" s="11"/>
      <c r="EK236" s="8"/>
      <c r="EL236" s="9"/>
      <c r="EQ236" s="11"/>
      <c r="ER236" s="8"/>
      <c r="ES236" s="9"/>
      <c r="EX236" s="11"/>
      <c r="EY236" s="8"/>
      <c r="EZ236" s="9"/>
      <c r="FE236" s="11"/>
      <c r="FF236" s="8"/>
      <c r="FG236" s="9"/>
      <c r="FL236" s="11"/>
      <c r="FM236" s="8"/>
      <c r="FN236" s="9"/>
      <c r="FS236" s="11"/>
      <c r="FT236" s="8"/>
      <c r="FU236" s="9"/>
      <c r="FZ236" s="11"/>
      <c r="GA236" s="8"/>
      <c r="GB236" s="9"/>
      <c r="GG236" s="11"/>
      <c r="GH236" s="8"/>
      <c r="GI236" s="9"/>
      <c r="GN236" s="11"/>
      <c r="GO236" s="8"/>
      <c r="GP236" s="9"/>
      <c r="GU236" s="11"/>
      <c r="GV236" s="8"/>
      <c r="GW236" s="9"/>
      <c r="HB236" s="11"/>
      <c r="HC236" s="8"/>
      <c r="HD236" s="9"/>
      <c r="HI236" s="11"/>
      <c r="HJ236" s="8"/>
      <c r="HK236" s="9"/>
      <c r="HP236" s="11"/>
      <c r="HQ236" s="8"/>
      <c r="HR236" s="9"/>
      <c r="HW236" s="11"/>
      <c r="HX236" s="8"/>
      <c r="HY236" s="9"/>
      <c r="ID236" s="11"/>
      <c r="IE236" s="8"/>
      <c r="IF236" s="9"/>
      <c r="IK236" s="11"/>
      <c r="IL236" s="8"/>
      <c r="IM236" s="9"/>
      <c r="IR236" s="11"/>
      <c r="IS236" s="8"/>
      <c r="IT236" s="9"/>
      <c r="IY236" s="11"/>
      <c r="IZ236" s="8"/>
      <c r="JA236" s="9"/>
      <c r="JF236" s="11"/>
      <c r="JG236" s="8"/>
      <c r="JH236" s="9"/>
      <c r="JM236" s="11"/>
      <c r="JN236" s="8"/>
      <c r="JO236" s="9"/>
      <c r="JT236" s="11"/>
      <c r="JU236" s="8"/>
      <c r="JV236" s="9"/>
      <c r="KA236" s="11"/>
      <c r="KB236" s="8"/>
      <c r="KC236" s="9"/>
      <c r="KH236" s="11"/>
      <c r="KI236" s="8"/>
      <c r="KJ236" s="9"/>
      <c r="KO236" s="11"/>
      <c r="KP236" s="8"/>
      <c r="KQ236" s="9"/>
      <c r="KV236" s="11"/>
      <c r="KW236" s="8"/>
      <c r="KX236" s="9"/>
      <c r="LC236" s="11"/>
      <c r="LD236" s="8"/>
      <c r="LE236" s="9"/>
      <c r="LJ236" s="11"/>
      <c r="LK236" s="8"/>
      <c r="LL236" s="9"/>
      <c r="LQ236" s="11"/>
      <c r="LR236" s="8"/>
      <c r="LS236" s="9"/>
      <c r="LX236" s="11"/>
      <c r="LY236" s="8"/>
      <c r="LZ236" s="9"/>
      <c r="ME236" s="11"/>
      <c r="MF236" s="8"/>
      <c r="MG236" s="9"/>
      <c r="ML236" s="11"/>
      <c r="MM236" s="8"/>
      <c r="MN236" s="9"/>
      <c r="MS236" s="11"/>
      <c r="MT236" s="8"/>
      <c r="MU236" s="9"/>
      <c r="MZ236" s="11"/>
      <c r="NA236" s="8"/>
      <c r="NB236" s="9"/>
      <c r="NG236" s="11"/>
      <c r="NH236" s="8"/>
      <c r="NI236" s="9"/>
      <c r="NN236" s="11"/>
      <c r="NO236" s="8"/>
      <c r="NP236" s="9"/>
      <c r="NU236" s="11"/>
      <c r="NV236" s="8"/>
      <c r="NW236" s="9"/>
      <c r="OB236" s="11"/>
      <c r="OC236" s="8"/>
      <c r="OD236" s="9"/>
      <c r="OI236" s="11"/>
      <c r="OJ236" s="8"/>
      <c r="OK236" s="9"/>
      <c r="OP236" s="11"/>
      <c r="OQ236" s="8"/>
      <c r="OR236" s="9"/>
      <c r="OW236" s="11"/>
      <c r="OX236" s="8"/>
      <c r="OY236" s="9"/>
      <c r="PD236" s="11"/>
      <c r="PE236" s="8"/>
      <c r="PF236" s="9"/>
      <c r="PK236" s="11"/>
      <c r="PL236" s="8"/>
      <c r="PM236" s="9"/>
      <c r="PR236" s="11"/>
      <c r="PS236" s="8"/>
      <c r="PT236" s="9"/>
      <c r="PY236" s="11"/>
      <c r="PZ236" s="8"/>
      <c r="QA236" s="9"/>
      <c r="QF236" s="11"/>
      <c r="QG236" s="8"/>
      <c r="QH236" s="9"/>
      <c r="QM236" s="11"/>
      <c r="QN236" s="8"/>
      <c r="QO236" s="9"/>
      <c r="QT236" s="11"/>
      <c r="QU236" s="8"/>
      <c r="QV236" s="9"/>
      <c r="RA236" s="11"/>
      <c r="RB236" s="8"/>
      <c r="RC236" s="9"/>
      <c r="RH236" s="11"/>
      <c r="RI236" s="8"/>
      <c r="RJ236" s="9"/>
      <c r="RO236" s="11"/>
      <c r="RP236" s="8"/>
      <c r="RQ236" s="9"/>
      <c r="RV236" s="11"/>
      <c r="RW236" s="8"/>
      <c r="RX236" s="9"/>
      <c r="SC236" s="11"/>
      <c r="SD236" s="8"/>
      <c r="SE236" s="9"/>
      <c r="SJ236" s="11"/>
      <c r="SK236" s="8"/>
      <c r="SL236" s="9"/>
      <c r="SQ236" s="11"/>
      <c r="SR236" s="8"/>
      <c r="SS236" s="9"/>
      <c r="SX236" s="11"/>
      <c r="SY236" s="8"/>
      <c r="SZ236" s="9"/>
      <c r="TE236" s="11"/>
      <c r="TF236" s="8"/>
      <c r="TG236" s="9"/>
      <c r="TL236" s="11"/>
      <c r="TM236" s="8"/>
      <c r="TN236" s="9"/>
      <c r="TS236" s="11"/>
      <c r="TT236" s="8"/>
      <c r="TU236" s="9"/>
      <c r="TZ236" s="11"/>
      <c r="UA236" s="8"/>
      <c r="UB236" s="9"/>
      <c r="UG236" s="11"/>
      <c r="UH236" s="8"/>
      <c r="UI236" s="9"/>
      <c r="UN236" s="11"/>
      <c r="UO236" s="8"/>
      <c r="UP236" s="9"/>
      <c r="UU236" s="11"/>
      <c r="UV236" s="8"/>
      <c r="UW236" s="9"/>
      <c r="VB236" s="11"/>
      <c r="VC236" s="8"/>
      <c r="VD236" s="9"/>
      <c r="VI236" s="11"/>
      <c r="VJ236" s="8"/>
      <c r="VK236" s="9"/>
      <c r="VP236" s="11"/>
      <c r="VQ236" s="8"/>
      <c r="VR236" s="9"/>
      <c r="VW236" s="11"/>
      <c r="VX236" s="8"/>
      <c r="VY236" s="9"/>
      <c r="WD236" s="11"/>
      <c r="WE236" s="8"/>
      <c r="WF236" s="9"/>
      <c r="WK236" s="11"/>
      <c r="WL236" s="8"/>
      <c r="WM236" s="9"/>
      <c r="WR236" s="11"/>
      <c r="WS236" s="8"/>
      <c r="WT236" s="9"/>
      <c r="WY236" s="11"/>
      <c r="WZ236" s="8"/>
      <c r="XA236" s="9"/>
      <c r="XF236" s="11"/>
      <c r="XG236" s="8"/>
      <c r="XH236" s="9"/>
      <c r="XM236" s="11"/>
      <c r="XN236" s="8"/>
      <c r="XO236" s="9"/>
      <c r="XT236" s="11"/>
      <c r="XU236" s="8"/>
      <c r="XV236" s="9"/>
      <c r="YA236" s="11"/>
      <c r="YB236" s="8"/>
      <c r="YC236" s="9"/>
      <c r="YH236" s="11"/>
      <c r="YI236" s="8"/>
      <c r="YJ236" s="9"/>
      <c r="YO236" s="11"/>
      <c r="YP236" s="8"/>
      <c r="YQ236" s="9"/>
      <c r="YV236" s="11"/>
      <c r="YW236" s="8"/>
      <c r="YX236" s="9"/>
      <c r="ZC236" s="11"/>
      <c r="ZD236" s="8"/>
      <c r="ZE236" s="9"/>
      <c r="ZJ236" s="11"/>
      <c r="ZK236" s="8"/>
      <c r="ZL236" s="9"/>
      <c r="ZQ236" s="11"/>
      <c r="ZR236" s="8"/>
      <c r="ZS236" s="9"/>
      <c r="ZX236" s="11"/>
      <c r="ZY236" s="8"/>
      <c r="ZZ236" s="9"/>
      <c r="AAE236" s="11"/>
      <c r="AAF236" s="8"/>
      <c r="AAG236" s="9"/>
      <c r="AAL236" s="11"/>
      <c r="AAM236" s="8"/>
      <c r="AAN236" s="9"/>
      <c r="AAS236" s="11"/>
      <c r="AAT236" s="8"/>
      <c r="AAU236" s="9"/>
      <c r="AAZ236" s="11"/>
      <c r="ABA236" s="8"/>
      <c r="ABB236" s="9"/>
      <c r="ABG236" s="11"/>
      <c r="ABH236" s="8"/>
      <c r="ABI236" s="9"/>
      <c r="ABN236" s="11"/>
      <c r="ABO236" s="8"/>
      <c r="ABP236" s="9"/>
      <c r="ABU236" s="11"/>
      <c r="ABV236" s="8"/>
      <c r="ABW236" s="9"/>
      <c r="ACB236" s="11"/>
      <c r="ACC236" s="8"/>
      <c r="ACD236" s="9"/>
      <c r="ACI236" s="11"/>
      <c r="ACJ236" s="8"/>
      <c r="ACK236" s="9"/>
      <c r="ACP236" s="11"/>
      <c r="ACQ236" s="8"/>
      <c r="ACR236" s="9"/>
      <c r="ACW236" s="11"/>
      <c r="ACX236" s="8"/>
      <c r="ACY236" s="9"/>
      <c r="ADD236" s="11"/>
      <c r="ADE236" s="8"/>
      <c r="ADF236" s="9"/>
      <c r="ADK236" s="11"/>
      <c r="ADL236" s="8"/>
      <c r="ADM236" s="9"/>
      <c r="ADR236" s="11"/>
      <c r="ADS236" s="8"/>
      <c r="ADT236" s="9"/>
      <c r="ADY236" s="11"/>
      <c r="ADZ236" s="8"/>
      <c r="AEA236" s="9"/>
      <c r="AEF236" s="11"/>
      <c r="AEG236" s="8"/>
      <c r="AEH236" s="9"/>
      <c r="AEM236" s="11"/>
      <c r="AEN236" s="8"/>
      <c r="AEO236" s="9"/>
      <c r="AET236" s="11"/>
      <c r="AEU236" s="8"/>
      <c r="AEV236" s="9"/>
      <c r="AFA236" s="11"/>
      <c r="AFB236" s="8"/>
      <c r="AFC236" s="9"/>
      <c r="AFH236" s="11"/>
      <c r="AFI236" s="8"/>
      <c r="AFJ236" s="9"/>
      <c r="AFO236" s="11"/>
      <c r="AFP236" s="8"/>
      <c r="AFQ236" s="9"/>
      <c r="AFV236" s="11"/>
      <c r="AFW236" s="8"/>
      <c r="AFX236" s="9"/>
      <c r="AGC236" s="11"/>
      <c r="AGD236" s="8"/>
      <c r="AGE236" s="9"/>
      <c r="AGJ236" s="11"/>
      <c r="AGK236" s="8"/>
      <c r="AGL236" s="9"/>
      <c r="AGQ236" s="11"/>
      <c r="AGR236" s="8"/>
      <c r="AGS236" s="9"/>
      <c r="AGX236" s="11"/>
      <c r="AGY236" s="8"/>
      <c r="AGZ236" s="9"/>
      <c r="AHE236" s="11"/>
      <c r="AHF236" s="8"/>
      <c r="AHG236" s="9"/>
      <c r="AHL236" s="11"/>
      <c r="AHM236" s="8"/>
      <c r="AHN236" s="9"/>
      <c r="AHS236" s="11"/>
      <c r="AHT236" s="8"/>
      <c r="AHU236" s="9"/>
      <c r="AHZ236" s="11"/>
      <c r="AIA236" s="8"/>
      <c r="AIB236" s="9"/>
      <c r="AIG236" s="11"/>
      <c r="AIH236" s="8"/>
      <c r="AII236" s="9"/>
      <c r="AIN236" s="11"/>
      <c r="AIO236" s="8"/>
      <c r="AIP236" s="9"/>
      <c r="AIU236" s="11"/>
      <c r="AIV236" s="8"/>
      <c r="AIW236" s="9"/>
      <c r="AJB236" s="11"/>
      <c r="AJC236" s="8"/>
      <c r="AJD236" s="9"/>
      <c r="AJI236" s="11"/>
      <c r="AJJ236" s="8"/>
      <c r="AJK236" s="9"/>
      <c r="AJP236" s="11"/>
      <c r="AJQ236" s="8"/>
      <c r="AJR236" s="9"/>
      <c r="AJW236" s="11"/>
      <c r="AJX236" s="8"/>
      <c r="AJY236" s="9"/>
      <c r="AKD236" s="11"/>
      <c r="AKE236" s="8"/>
      <c r="AKF236" s="9"/>
      <c r="AKK236" s="11"/>
      <c r="AKL236" s="8"/>
      <c r="AKM236" s="9"/>
      <c r="AKR236" s="11"/>
      <c r="AKS236" s="8"/>
      <c r="AKT236" s="9"/>
      <c r="AKY236" s="11"/>
      <c r="AKZ236" s="8"/>
      <c r="ALA236" s="9"/>
      <c r="ALF236" s="11"/>
      <c r="ALG236" s="8"/>
      <c r="ALH236" s="9"/>
      <c r="ALM236" s="11"/>
      <c r="ALN236" s="8"/>
      <c r="ALO236" s="9"/>
      <c r="ALT236" s="11"/>
      <c r="ALU236" s="8"/>
      <c r="ALV236" s="9"/>
      <c r="AMA236" s="11"/>
      <c r="AMB236" s="8"/>
      <c r="AMC236" s="9"/>
      <c r="AMH236" s="11"/>
      <c r="AMI236" s="8"/>
      <c r="AMJ236" s="9"/>
      <c r="AMO236" s="11"/>
      <c r="AMP236" s="8"/>
      <c r="AMQ236" s="9"/>
      <c r="AMV236" s="11"/>
      <c r="AMW236" s="8"/>
      <c r="AMX236" s="9"/>
      <c r="ANC236" s="11"/>
      <c r="AND236" s="8"/>
      <c r="ANE236" s="9"/>
      <c r="ANJ236" s="11"/>
      <c r="ANK236" s="8"/>
      <c r="ANL236" s="9"/>
      <c r="ANQ236" s="11"/>
      <c r="ANR236" s="8"/>
      <c r="ANS236" s="9"/>
      <c r="ANX236" s="11"/>
      <c r="ANY236" s="8"/>
      <c r="ANZ236" s="9"/>
      <c r="AOE236" s="11"/>
      <c r="AOF236" s="8"/>
      <c r="AOG236" s="9"/>
      <c r="AOL236" s="11"/>
      <c r="AOM236" s="8"/>
      <c r="AON236" s="9"/>
      <c r="AOS236" s="11"/>
      <c r="AOT236" s="8"/>
      <c r="AOU236" s="9"/>
      <c r="AOZ236" s="11"/>
      <c r="APA236" s="8"/>
      <c r="APB236" s="9"/>
      <c r="APG236" s="11"/>
      <c r="APH236" s="8"/>
      <c r="API236" s="9"/>
      <c r="APN236" s="11"/>
      <c r="APO236" s="8"/>
      <c r="APP236" s="9"/>
      <c r="APU236" s="11"/>
      <c r="APV236" s="8"/>
      <c r="APW236" s="9"/>
      <c r="AQB236" s="11"/>
      <c r="AQC236" s="8"/>
      <c r="AQD236" s="9"/>
      <c r="AQI236" s="11"/>
      <c r="AQJ236" s="8"/>
      <c r="AQK236" s="9"/>
      <c r="AQP236" s="11"/>
      <c r="AQQ236" s="8"/>
      <c r="AQR236" s="9"/>
      <c r="AQW236" s="11"/>
      <c r="AQX236" s="8"/>
      <c r="AQY236" s="9"/>
      <c r="ARD236" s="11"/>
      <c r="ARE236" s="8"/>
      <c r="ARF236" s="9"/>
      <c r="ARK236" s="11"/>
      <c r="ARL236" s="8"/>
      <c r="ARM236" s="9"/>
      <c r="ARR236" s="11"/>
      <c r="ARS236" s="8"/>
      <c r="ART236" s="9"/>
      <c r="ARY236" s="11"/>
      <c r="ARZ236" s="8"/>
      <c r="ASA236" s="9"/>
      <c r="ASF236" s="11"/>
      <c r="ASG236" s="8"/>
      <c r="ASH236" s="9"/>
      <c r="ASM236" s="11"/>
      <c r="ASN236" s="8"/>
      <c r="ASO236" s="9"/>
      <c r="AST236" s="11"/>
      <c r="ASU236" s="8"/>
      <c r="ASV236" s="9"/>
      <c r="ATA236" s="11"/>
      <c r="ATB236" s="8"/>
      <c r="ATC236" s="9"/>
      <c r="ATH236" s="11"/>
      <c r="ATI236" s="8"/>
      <c r="ATJ236" s="9"/>
      <c r="ATO236" s="11"/>
      <c r="ATP236" s="8"/>
      <c r="ATQ236" s="9"/>
      <c r="ATV236" s="11"/>
      <c r="ATW236" s="8"/>
      <c r="ATX236" s="9"/>
      <c r="AUC236" s="11"/>
      <c r="AUD236" s="8"/>
      <c r="AUE236" s="9"/>
      <c r="AUJ236" s="11"/>
      <c r="AUK236" s="8"/>
      <c r="AUL236" s="9"/>
      <c r="AUQ236" s="11"/>
      <c r="AUR236" s="8"/>
      <c r="AUS236" s="9"/>
      <c r="AUX236" s="11"/>
      <c r="AUY236" s="8"/>
      <c r="AUZ236" s="9"/>
      <c r="AVE236" s="11"/>
      <c r="AVF236" s="8"/>
      <c r="AVG236" s="9"/>
      <c r="AVL236" s="11"/>
      <c r="AVM236" s="8"/>
      <c r="AVN236" s="9"/>
      <c r="AVS236" s="11"/>
      <c r="AVT236" s="8"/>
      <c r="AVU236" s="9"/>
      <c r="AVZ236" s="11"/>
      <c r="AWA236" s="8"/>
      <c r="AWB236" s="9"/>
      <c r="AWG236" s="11"/>
      <c r="AWH236" s="8"/>
      <c r="AWI236" s="9"/>
      <c r="AWN236" s="11"/>
      <c r="AWO236" s="8"/>
      <c r="AWP236" s="9"/>
      <c r="AWU236" s="11"/>
      <c r="AWV236" s="8"/>
      <c r="AWW236" s="9"/>
      <c r="AXB236" s="11"/>
      <c r="AXC236" s="8"/>
      <c r="AXD236" s="9"/>
      <c r="AXI236" s="11"/>
      <c r="AXJ236" s="8"/>
      <c r="AXK236" s="9"/>
      <c r="AXP236" s="11"/>
      <c r="AXQ236" s="8"/>
      <c r="AXR236" s="9"/>
      <c r="AXW236" s="11"/>
      <c r="AXX236" s="8"/>
      <c r="AXY236" s="9"/>
      <c r="AYD236" s="11"/>
      <c r="AYE236" s="8"/>
      <c r="AYF236" s="9"/>
      <c r="AYK236" s="11"/>
      <c r="AYL236" s="8"/>
      <c r="AYM236" s="9"/>
      <c r="AYR236" s="11"/>
      <c r="AYS236" s="8"/>
      <c r="AYT236" s="9"/>
      <c r="AYY236" s="11"/>
      <c r="AYZ236" s="8"/>
      <c r="AZA236" s="9"/>
      <c r="AZF236" s="11"/>
      <c r="AZG236" s="8"/>
      <c r="AZH236" s="9"/>
      <c r="AZM236" s="11"/>
      <c r="AZN236" s="8"/>
      <c r="AZO236" s="9"/>
      <c r="AZT236" s="11"/>
      <c r="AZU236" s="8"/>
      <c r="AZV236" s="9"/>
      <c r="BAA236" s="11"/>
      <c r="BAB236" s="8"/>
      <c r="BAC236" s="9"/>
      <c r="BAH236" s="11"/>
      <c r="BAI236" s="8"/>
      <c r="BAJ236" s="9"/>
      <c r="BAO236" s="11"/>
      <c r="BAP236" s="8"/>
      <c r="BAQ236" s="9"/>
      <c r="BAV236" s="11"/>
      <c r="BAW236" s="8"/>
      <c r="BAX236" s="9"/>
      <c r="BBC236" s="11"/>
      <c r="BBD236" s="8"/>
      <c r="BBE236" s="9"/>
      <c r="BBJ236" s="11"/>
      <c r="BBK236" s="8"/>
      <c r="BBL236" s="9"/>
      <c r="BBQ236" s="11"/>
      <c r="BBR236" s="8"/>
      <c r="BBS236" s="9"/>
      <c r="BBX236" s="11"/>
      <c r="BBY236" s="8"/>
      <c r="BBZ236" s="9"/>
      <c r="BCE236" s="11"/>
      <c r="BCF236" s="8"/>
      <c r="BCG236" s="9"/>
      <c r="BCL236" s="11"/>
      <c r="BCM236" s="8"/>
      <c r="BCN236" s="9"/>
      <c r="BCS236" s="11"/>
      <c r="BCT236" s="8"/>
      <c r="BCU236" s="9"/>
      <c r="BCZ236" s="11"/>
      <c r="BDA236" s="8"/>
      <c r="BDB236" s="9"/>
      <c r="BDG236" s="11"/>
      <c r="BDH236" s="8"/>
      <c r="BDI236" s="9"/>
      <c r="BDN236" s="11"/>
      <c r="BDO236" s="8"/>
      <c r="BDP236" s="9"/>
      <c r="BDU236" s="11"/>
      <c r="BDV236" s="8"/>
      <c r="BDW236" s="9"/>
      <c r="BEB236" s="11"/>
      <c r="BEC236" s="8"/>
      <c r="BED236" s="9"/>
      <c r="BEI236" s="11"/>
      <c r="BEJ236" s="8"/>
      <c r="BEK236" s="9"/>
      <c r="BEP236" s="11"/>
      <c r="BEQ236" s="8"/>
      <c r="BER236" s="9"/>
      <c r="BEW236" s="11"/>
      <c r="BEX236" s="8"/>
      <c r="BEY236" s="9"/>
      <c r="BFD236" s="11"/>
      <c r="BFE236" s="8"/>
      <c r="BFF236" s="9"/>
      <c r="BFK236" s="11"/>
      <c r="BFL236" s="8"/>
      <c r="BFM236" s="9"/>
      <c r="BFR236" s="11"/>
      <c r="BFS236" s="8"/>
      <c r="BFT236" s="9"/>
      <c r="BFY236" s="11"/>
      <c r="BFZ236" s="8"/>
      <c r="BGA236" s="9"/>
      <c r="BGF236" s="11"/>
      <c r="BGG236" s="8"/>
      <c r="BGH236" s="9"/>
      <c r="BGM236" s="11"/>
      <c r="BGN236" s="8"/>
      <c r="BGO236" s="9"/>
      <c r="BGT236" s="11"/>
      <c r="BGU236" s="8"/>
      <c r="BGV236" s="9"/>
      <c r="BHA236" s="11"/>
      <c r="BHB236" s="8"/>
      <c r="BHC236" s="9"/>
      <c r="BHH236" s="11"/>
      <c r="BHI236" s="8"/>
      <c r="BHJ236" s="9"/>
      <c r="BHO236" s="11"/>
      <c r="BHP236" s="8"/>
      <c r="BHQ236" s="9"/>
      <c r="BHV236" s="11"/>
      <c r="BHW236" s="8"/>
      <c r="BHX236" s="9"/>
      <c r="BIC236" s="11"/>
      <c r="BID236" s="8"/>
      <c r="BIE236" s="9"/>
      <c r="BIJ236" s="11"/>
      <c r="BIK236" s="8"/>
      <c r="BIL236" s="9"/>
      <c r="BIQ236" s="11"/>
      <c r="BIR236" s="8"/>
      <c r="BIS236" s="9"/>
      <c r="BIX236" s="11"/>
      <c r="BIY236" s="8"/>
      <c r="BIZ236" s="9"/>
      <c r="BJE236" s="11"/>
      <c r="BJF236" s="8"/>
      <c r="BJG236" s="9"/>
      <c r="BJL236" s="11"/>
      <c r="BJM236" s="8"/>
      <c r="BJN236" s="9"/>
      <c r="BJS236" s="11"/>
      <c r="BJT236" s="8"/>
      <c r="BJU236" s="9"/>
      <c r="BJZ236" s="11"/>
      <c r="BKA236" s="8"/>
      <c r="BKB236" s="9"/>
      <c r="BKG236" s="11"/>
      <c r="BKH236" s="8"/>
      <c r="BKI236" s="9"/>
      <c r="BKN236" s="11"/>
      <c r="BKO236" s="8"/>
      <c r="BKP236" s="9"/>
      <c r="BKU236" s="11"/>
      <c r="BKV236" s="8"/>
      <c r="BKW236" s="9"/>
      <c r="BLB236" s="11"/>
      <c r="BLC236" s="8"/>
      <c r="BLD236" s="9"/>
      <c r="BLI236" s="11"/>
      <c r="BLJ236" s="8"/>
      <c r="BLK236" s="9"/>
      <c r="BLP236" s="11"/>
      <c r="BLQ236" s="8"/>
      <c r="BLR236" s="9"/>
      <c r="BLW236" s="11"/>
      <c r="BLX236" s="8"/>
      <c r="BLY236" s="9"/>
      <c r="BMD236" s="11"/>
      <c r="BME236" s="8"/>
      <c r="BMF236" s="9"/>
      <c r="BMK236" s="11"/>
      <c r="BML236" s="8"/>
      <c r="BMM236" s="9"/>
      <c r="BMR236" s="11"/>
      <c r="BMS236" s="8"/>
      <c r="BMT236" s="9"/>
      <c r="BMY236" s="11"/>
      <c r="BMZ236" s="8"/>
      <c r="BNA236" s="9"/>
      <c r="BNF236" s="11"/>
      <c r="BNG236" s="8"/>
      <c r="BNH236" s="9"/>
      <c r="BNM236" s="11"/>
      <c r="BNN236" s="8"/>
      <c r="BNO236" s="9"/>
      <c r="BNT236" s="11"/>
      <c r="BNU236" s="8"/>
      <c r="BNV236" s="9"/>
      <c r="BOA236" s="11"/>
      <c r="BOB236" s="8"/>
      <c r="BOC236" s="9"/>
      <c r="BOH236" s="11"/>
      <c r="BOI236" s="8"/>
      <c r="BOJ236" s="9"/>
      <c r="BOO236" s="11"/>
      <c r="BOP236" s="8"/>
      <c r="BOQ236" s="9"/>
      <c r="BOV236" s="11"/>
      <c r="BOW236" s="8"/>
      <c r="BOX236" s="9"/>
      <c r="BPC236" s="11"/>
      <c r="BPD236" s="8"/>
      <c r="BPE236" s="9"/>
      <c r="BPJ236" s="11"/>
      <c r="BPK236" s="8"/>
      <c r="BPL236" s="9"/>
      <c r="BPQ236" s="11"/>
      <c r="BPR236" s="8"/>
      <c r="BPS236" s="9"/>
      <c r="BPX236" s="11"/>
      <c r="BPY236" s="8"/>
      <c r="BPZ236" s="9"/>
      <c r="BQE236" s="11"/>
      <c r="BQF236" s="8"/>
      <c r="BQG236" s="9"/>
      <c r="BQL236" s="11"/>
      <c r="BQM236" s="8"/>
      <c r="BQN236" s="9"/>
      <c r="BQS236" s="11"/>
      <c r="BQT236" s="8"/>
      <c r="BQU236" s="9"/>
      <c r="BQZ236" s="11"/>
      <c r="BRA236" s="8"/>
      <c r="BRB236" s="9"/>
      <c r="BRG236" s="11"/>
      <c r="BRH236" s="8"/>
      <c r="BRI236" s="9"/>
      <c r="BRN236" s="11"/>
      <c r="BRO236" s="8"/>
      <c r="BRP236" s="9"/>
      <c r="BRU236" s="11"/>
      <c r="BRV236" s="8"/>
      <c r="BRW236" s="9"/>
      <c r="BSB236" s="11"/>
      <c r="BSC236" s="8"/>
      <c r="BSD236" s="9"/>
      <c r="BSI236" s="11"/>
      <c r="BSJ236" s="8"/>
      <c r="BSK236" s="9"/>
      <c r="BSP236" s="11"/>
      <c r="BSQ236" s="8"/>
      <c r="BSR236" s="9"/>
      <c r="BSW236" s="11"/>
      <c r="BSX236" s="8"/>
      <c r="BSY236" s="9"/>
      <c r="BTD236" s="11"/>
      <c r="BTE236" s="8"/>
      <c r="BTF236" s="9"/>
      <c r="BTK236" s="11"/>
      <c r="BTL236" s="8"/>
      <c r="BTM236" s="9"/>
      <c r="BTR236" s="11"/>
      <c r="BTS236" s="8"/>
      <c r="BTT236" s="9"/>
      <c r="BTY236" s="11"/>
      <c r="BTZ236" s="8"/>
      <c r="BUA236" s="9"/>
      <c r="BUF236" s="11"/>
      <c r="BUG236" s="8"/>
      <c r="BUH236" s="9"/>
      <c r="BUM236" s="11"/>
      <c r="BUN236" s="8"/>
      <c r="BUO236" s="9"/>
      <c r="BUT236" s="11"/>
      <c r="BUU236" s="8"/>
      <c r="BUV236" s="9"/>
      <c r="BVA236" s="11"/>
      <c r="BVB236" s="8"/>
      <c r="BVC236" s="9"/>
      <c r="BVH236" s="11"/>
      <c r="BVI236" s="8"/>
      <c r="BVJ236" s="9"/>
      <c r="BVO236" s="11"/>
      <c r="BVP236" s="8"/>
      <c r="BVQ236" s="9"/>
      <c r="BVV236" s="11"/>
      <c r="BVW236" s="8"/>
      <c r="BVX236" s="9"/>
      <c r="BWC236" s="11"/>
      <c r="BWD236" s="8"/>
      <c r="BWE236" s="9"/>
      <c r="BWJ236" s="11"/>
      <c r="BWK236" s="8"/>
      <c r="BWL236" s="9"/>
      <c r="BWQ236" s="11"/>
      <c r="BWR236" s="8"/>
      <c r="BWS236" s="9"/>
      <c r="BWX236" s="11"/>
      <c r="BWY236" s="8"/>
      <c r="BWZ236" s="9"/>
      <c r="BXE236" s="11"/>
      <c r="BXF236" s="8"/>
      <c r="BXG236" s="9"/>
      <c r="BXL236" s="11"/>
      <c r="BXM236" s="8"/>
      <c r="BXN236" s="9"/>
      <c r="BXS236" s="11"/>
      <c r="BXT236" s="8"/>
      <c r="BXU236" s="9"/>
      <c r="BXZ236" s="11"/>
      <c r="BYA236" s="8"/>
      <c r="BYB236" s="9"/>
      <c r="BYG236" s="11"/>
      <c r="BYH236" s="8"/>
      <c r="BYI236" s="9"/>
      <c r="BYN236" s="11"/>
      <c r="BYO236" s="8"/>
      <c r="BYP236" s="9"/>
      <c r="BYU236" s="11"/>
      <c r="BYV236" s="8"/>
      <c r="BYW236" s="9"/>
      <c r="BZB236" s="11"/>
      <c r="BZC236" s="8"/>
      <c r="BZD236" s="9"/>
      <c r="BZI236" s="11"/>
      <c r="BZJ236" s="8"/>
      <c r="BZK236" s="9"/>
      <c r="BZP236" s="11"/>
      <c r="BZQ236" s="8"/>
      <c r="BZR236" s="9"/>
      <c r="BZW236" s="11"/>
      <c r="BZX236" s="8"/>
      <c r="BZY236" s="9"/>
      <c r="CAD236" s="11"/>
      <c r="CAE236" s="8"/>
      <c r="CAF236" s="9"/>
      <c r="CAK236" s="11"/>
      <c r="CAL236" s="8"/>
      <c r="CAM236" s="9"/>
      <c r="CAR236" s="11"/>
      <c r="CAS236" s="8"/>
      <c r="CAT236" s="9"/>
      <c r="CAY236" s="11"/>
      <c r="CAZ236" s="8"/>
      <c r="CBA236" s="9"/>
      <c r="CBF236" s="11"/>
      <c r="CBG236" s="8"/>
      <c r="CBH236" s="9"/>
      <c r="CBM236" s="11"/>
      <c r="CBN236" s="8"/>
      <c r="CBO236" s="9"/>
      <c r="CBT236" s="11"/>
      <c r="CBU236" s="8"/>
      <c r="CBV236" s="9"/>
      <c r="CCA236" s="11"/>
      <c r="CCB236" s="8"/>
      <c r="CCC236" s="9"/>
      <c r="CCH236" s="11"/>
      <c r="CCI236" s="8"/>
      <c r="CCJ236" s="9"/>
      <c r="CCO236" s="11"/>
      <c r="CCP236" s="8"/>
      <c r="CCQ236" s="9"/>
      <c r="CCV236" s="11"/>
      <c r="CCW236" s="8"/>
      <c r="CCX236" s="9"/>
      <c r="CDC236" s="11"/>
      <c r="CDD236" s="8"/>
      <c r="CDE236" s="9"/>
      <c r="CDJ236" s="11"/>
      <c r="CDK236" s="8"/>
      <c r="CDL236" s="9"/>
      <c r="CDQ236" s="11"/>
      <c r="CDR236" s="8"/>
      <c r="CDS236" s="9"/>
      <c r="CDX236" s="11"/>
      <c r="CDY236" s="8"/>
      <c r="CDZ236" s="9"/>
      <c r="CEE236" s="11"/>
      <c r="CEF236" s="8"/>
      <c r="CEG236" s="9"/>
      <c r="CEL236" s="11"/>
      <c r="CEM236" s="8"/>
      <c r="CEN236" s="9"/>
      <c r="CES236" s="11"/>
      <c r="CET236" s="8"/>
      <c r="CEU236" s="9"/>
      <c r="CEZ236" s="11"/>
      <c r="CFA236" s="8"/>
      <c r="CFB236" s="9"/>
      <c r="CFG236" s="11"/>
      <c r="CFH236" s="8"/>
      <c r="CFI236" s="9"/>
      <c r="CFN236" s="11"/>
      <c r="CFO236" s="8"/>
      <c r="CFP236" s="9"/>
      <c r="CFU236" s="11"/>
      <c r="CFV236" s="8"/>
      <c r="CFW236" s="9"/>
      <c r="CGB236" s="11"/>
      <c r="CGC236" s="8"/>
      <c r="CGD236" s="9"/>
      <c r="CGI236" s="11"/>
      <c r="CGJ236" s="8"/>
      <c r="CGK236" s="9"/>
      <c r="CGP236" s="11"/>
      <c r="CGQ236" s="8"/>
      <c r="CGR236" s="9"/>
      <c r="CGW236" s="11"/>
      <c r="CGX236" s="8"/>
      <c r="CGY236" s="9"/>
      <c r="CHD236" s="11"/>
      <c r="CHE236" s="8"/>
      <c r="CHF236" s="9"/>
      <c r="CHK236" s="11"/>
      <c r="CHL236" s="8"/>
      <c r="CHM236" s="9"/>
      <c r="CHR236" s="11"/>
      <c r="CHS236" s="8"/>
      <c r="CHT236" s="9"/>
      <c r="CHY236" s="11"/>
      <c r="CHZ236" s="8"/>
      <c r="CIA236" s="9"/>
      <c r="CIF236" s="11"/>
      <c r="CIG236" s="8"/>
      <c r="CIH236" s="9"/>
      <c r="CIM236" s="11"/>
      <c r="CIN236" s="8"/>
      <c r="CIO236" s="9"/>
      <c r="CIT236" s="11"/>
      <c r="CIU236" s="8"/>
      <c r="CIV236" s="9"/>
      <c r="CJA236" s="11"/>
      <c r="CJB236" s="8"/>
      <c r="CJC236" s="9"/>
      <c r="CJH236" s="11"/>
      <c r="CJI236" s="8"/>
      <c r="CJJ236" s="9"/>
      <c r="CJO236" s="11"/>
      <c r="CJP236" s="8"/>
      <c r="CJQ236" s="9"/>
      <c r="CJV236" s="11"/>
      <c r="CJW236" s="8"/>
      <c r="CJX236" s="9"/>
      <c r="CKC236" s="11"/>
      <c r="CKD236" s="8"/>
      <c r="CKE236" s="9"/>
      <c r="CKJ236" s="11"/>
      <c r="CKK236" s="8"/>
      <c r="CKL236" s="9"/>
      <c r="CKQ236" s="11"/>
      <c r="CKR236" s="8"/>
      <c r="CKS236" s="9"/>
      <c r="CKX236" s="11"/>
      <c r="CKY236" s="8"/>
      <c r="CKZ236" s="9"/>
      <c r="CLE236" s="11"/>
      <c r="CLF236" s="8"/>
      <c r="CLG236" s="9"/>
      <c r="CLL236" s="11"/>
      <c r="CLM236" s="8"/>
      <c r="CLN236" s="9"/>
      <c r="CLS236" s="11"/>
      <c r="CLT236" s="8"/>
      <c r="CLU236" s="9"/>
      <c r="CLZ236" s="11"/>
      <c r="CMA236" s="8"/>
      <c r="CMB236" s="9"/>
      <c r="CMG236" s="11"/>
      <c r="CMH236" s="8"/>
      <c r="CMI236" s="9"/>
      <c r="CMN236" s="11"/>
      <c r="CMO236" s="8"/>
      <c r="CMP236" s="9"/>
      <c r="CMU236" s="11"/>
      <c r="CMV236" s="8"/>
      <c r="CMW236" s="9"/>
      <c r="CNB236" s="11"/>
      <c r="CNC236" s="8"/>
      <c r="CND236" s="9"/>
      <c r="CNI236" s="11"/>
      <c r="CNJ236" s="8"/>
      <c r="CNK236" s="9"/>
      <c r="CNP236" s="11"/>
      <c r="CNQ236" s="8"/>
      <c r="CNR236" s="9"/>
      <c r="CNW236" s="11"/>
      <c r="CNX236" s="8"/>
      <c r="CNY236" s="9"/>
      <c r="COD236" s="11"/>
      <c r="COE236" s="8"/>
      <c r="COF236" s="9"/>
      <c r="COK236" s="11"/>
      <c r="COL236" s="8"/>
      <c r="COM236" s="9"/>
      <c r="COR236" s="11"/>
      <c r="COS236" s="8"/>
      <c r="COT236" s="9"/>
      <c r="COY236" s="11"/>
      <c r="COZ236" s="8"/>
      <c r="CPA236" s="9"/>
      <c r="CPF236" s="11"/>
      <c r="CPG236" s="8"/>
      <c r="CPH236" s="9"/>
      <c r="CPM236" s="11"/>
      <c r="CPN236" s="8"/>
      <c r="CPO236" s="9"/>
      <c r="CPT236" s="11"/>
      <c r="CPU236" s="8"/>
      <c r="CPV236" s="9"/>
      <c r="CQA236" s="11"/>
      <c r="CQB236" s="8"/>
      <c r="CQC236" s="9"/>
      <c r="CQH236" s="11"/>
      <c r="CQI236" s="8"/>
      <c r="CQJ236" s="9"/>
      <c r="CQO236" s="11"/>
      <c r="CQP236" s="8"/>
      <c r="CQQ236" s="9"/>
      <c r="CQV236" s="11"/>
      <c r="CQW236" s="8"/>
      <c r="CQX236" s="9"/>
      <c r="CRC236" s="11"/>
      <c r="CRD236" s="8"/>
      <c r="CRE236" s="9"/>
      <c r="CRJ236" s="11"/>
      <c r="CRK236" s="8"/>
      <c r="CRL236" s="9"/>
      <c r="CRQ236" s="11"/>
      <c r="CRR236" s="8"/>
      <c r="CRS236" s="9"/>
      <c r="CRX236" s="11"/>
      <c r="CRY236" s="8"/>
      <c r="CRZ236" s="9"/>
      <c r="CSE236" s="11"/>
      <c r="CSF236" s="8"/>
      <c r="CSG236" s="9"/>
      <c r="CSL236" s="11"/>
      <c r="CSM236" s="8"/>
      <c r="CSN236" s="9"/>
      <c r="CSS236" s="11"/>
      <c r="CST236" s="8"/>
      <c r="CSU236" s="9"/>
      <c r="CSZ236" s="11"/>
      <c r="CTA236" s="8"/>
      <c r="CTB236" s="9"/>
      <c r="CTG236" s="11"/>
      <c r="CTH236" s="8"/>
      <c r="CTI236" s="9"/>
      <c r="CTN236" s="11"/>
      <c r="CTO236" s="8"/>
      <c r="CTP236" s="9"/>
      <c r="CTU236" s="11"/>
      <c r="CTV236" s="8"/>
      <c r="CTW236" s="9"/>
      <c r="CUB236" s="11"/>
      <c r="CUC236" s="8"/>
      <c r="CUD236" s="9"/>
      <c r="CUI236" s="11"/>
      <c r="CUJ236" s="8"/>
      <c r="CUK236" s="9"/>
      <c r="CUP236" s="11"/>
      <c r="CUQ236" s="8"/>
      <c r="CUR236" s="9"/>
      <c r="CUW236" s="11"/>
      <c r="CUX236" s="8"/>
      <c r="CUY236" s="9"/>
      <c r="CVD236" s="11"/>
      <c r="CVE236" s="8"/>
      <c r="CVF236" s="9"/>
      <c r="CVK236" s="11"/>
      <c r="CVL236" s="8"/>
      <c r="CVM236" s="9"/>
      <c r="CVR236" s="11"/>
      <c r="CVS236" s="8"/>
      <c r="CVT236" s="9"/>
      <c r="CVY236" s="11"/>
      <c r="CVZ236" s="8"/>
      <c r="CWA236" s="9"/>
      <c r="CWF236" s="11"/>
      <c r="CWG236" s="8"/>
      <c r="CWH236" s="9"/>
      <c r="CWM236" s="11"/>
      <c r="CWN236" s="8"/>
      <c r="CWO236" s="9"/>
      <c r="CWT236" s="11"/>
      <c r="CWU236" s="8"/>
      <c r="CWV236" s="9"/>
      <c r="CXA236" s="11"/>
      <c r="CXB236" s="8"/>
      <c r="CXC236" s="9"/>
      <c r="CXH236" s="11"/>
      <c r="CXI236" s="8"/>
      <c r="CXJ236" s="9"/>
      <c r="CXO236" s="11"/>
      <c r="CXP236" s="8"/>
      <c r="CXQ236" s="9"/>
      <c r="CXV236" s="11"/>
      <c r="CXW236" s="8"/>
      <c r="CXX236" s="9"/>
      <c r="CYC236" s="11"/>
      <c r="CYD236" s="8"/>
      <c r="CYE236" s="9"/>
      <c r="CYJ236" s="11"/>
      <c r="CYK236" s="8"/>
      <c r="CYL236" s="9"/>
      <c r="CYQ236" s="11"/>
      <c r="CYR236" s="8"/>
      <c r="CYS236" s="9"/>
      <c r="CYX236" s="11"/>
      <c r="CYY236" s="8"/>
      <c r="CYZ236" s="9"/>
      <c r="CZE236" s="11"/>
      <c r="CZF236" s="8"/>
      <c r="CZG236" s="9"/>
      <c r="CZL236" s="11"/>
      <c r="CZM236" s="8"/>
      <c r="CZN236" s="9"/>
      <c r="CZS236" s="11"/>
      <c r="CZT236" s="8"/>
      <c r="CZU236" s="9"/>
      <c r="CZZ236" s="11"/>
      <c r="DAA236" s="8"/>
      <c r="DAB236" s="9"/>
      <c r="DAG236" s="11"/>
      <c r="DAH236" s="8"/>
      <c r="DAI236" s="9"/>
      <c r="DAN236" s="11"/>
      <c r="DAO236" s="8"/>
      <c r="DAP236" s="9"/>
      <c r="DAU236" s="11"/>
      <c r="DAV236" s="8"/>
      <c r="DAW236" s="9"/>
      <c r="DBB236" s="11"/>
      <c r="DBC236" s="8"/>
      <c r="DBD236" s="9"/>
      <c r="DBI236" s="11"/>
      <c r="DBJ236" s="8"/>
      <c r="DBK236" s="9"/>
      <c r="DBP236" s="11"/>
      <c r="DBQ236" s="8"/>
      <c r="DBR236" s="9"/>
      <c r="DBW236" s="11"/>
      <c r="DBX236" s="8"/>
      <c r="DBY236" s="9"/>
      <c r="DCD236" s="11"/>
      <c r="DCE236" s="8"/>
      <c r="DCF236" s="9"/>
      <c r="DCK236" s="11"/>
      <c r="DCL236" s="8"/>
      <c r="DCM236" s="9"/>
      <c r="DCR236" s="11"/>
      <c r="DCS236" s="8"/>
      <c r="DCT236" s="9"/>
      <c r="DCY236" s="11"/>
      <c r="DCZ236" s="8"/>
      <c r="DDA236" s="9"/>
      <c r="DDF236" s="11"/>
      <c r="DDG236" s="8"/>
      <c r="DDH236" s="9"/>
      <c r="DDM236" s="11"/>
      <c r="DDN236" s="8"/>
      <c r="DDO236" s="9"/>
      <c r="DDT236" s="11"/>
      <c r="DDU236" s="8"/>
      <c r="DDV236" s="9"/>
      <c r="DEA236" s="11"/>
      <c r="DEB236" s="8"/>
      <c r="DEC236" s="9"/>
      <c r="DEH236" s="11"/>
      <c r="DEI236" s="8"/>
      <c r="DEJ236" s="9"/>
      <c r="DEO236" s="11"/>
      <c r="DEP236" s="8"/>
      <c r="DEQ236" s="9"/>
      <c r="DEV236" s="11"/>
      <c r="DEW236" s="8"/>
      <c r="DEX236" s="9"/>
      <c r="DFC236" s="11"/>
      <c r="DFD236" s="8"/>
      <c r="DFE236" s="9"/>
      <c r="DFJ236" s="11"/>
      <c r="DFK236" s="8"/>
      <c r="DFL236" s="9"/>
      <c r="DFQ236" s="11"/>
      <c r="DFR236" s="8"/>
      <c r="DFS236" s="9"/>
      <c r="DFX236" s="11"/>
      <c r="DFY236" s="8"/>
      <c r="DFZ236" s="9"/>
      <c r="DGE236" s="11"/>
      <c r="DGF236" s="8"/>
      <c r="DGG236" s="9"/>
      <c r="DGL236" s="11"/>
      <c r="DGM236" s="8"/>
      <c r="DGN236" s="9"/>
      <c r="DGS236" s="11"/>
      <c r="DGT236" s="8"/>
      <c r="DGU236" s="9"/>
      <c r="DGZ236" s="11"/>
      <c r="DHA236" s="8"/>
      <c r="DHB236" s="9"/>
      <c r="DHG236" s="11"/>
      <c r="DHH236" s="8"/>
      <c r="DHI236" s="9"/>
      <c r="DHN236" s="11"/>
      <c r="DHO236" s="8"/>
      <c r="DHP236" s="9"/>
      <c r="DHU236" s="11"/>
      <c r="DHV236" s="8"/>
      <c r="DHW236" s="9"/>
      <c r="DIB236" s="11"/>
      <c r="DIC236" s="8"/>
      <c r="DID236" s="9"/>
      <c r="DII236" s="11"/>
      <c r="DIJ236" s="8"/>
      <c r="DIK236" s="9"/>
      <c r="DIP236" s="11"/>
      <c r="DIQ236" s="8"/>
      <c r="DIR236" s="9"/>
      <c r="DIW236" s="11"/>
      <c r="DIX236" s="8"/>
      <c r="DIY236" s="9"/>
      <c r="DJD236" s="11"/>
      <c r="DJE236" s="8"/>
      <c r="DJF236" s="9"/>
      <c r="DJK236" s="11"/>
      <c r="DJL236" s="8"/>
      <c r="DJM236" s="9"/>
      <c r="DJR236" s="11"/>
      <c r="DJS236" s="8"/>
      <c r="DJT236" s="9"/>
      <c r="DJY236" s="11"/>
      <c r="DJZ236" s="8"/>
      <c r="DKA236" s="9"/>
      <c r="DKF236" s="11"/>
      <c r="DKG236" s="8"/>
      <c r="DKH236" s="9"/>
      <c r="DKM236" s="11"/>
      <c r="DKN236" s="8"/>
      <c r="DKO236" s="9"/>
      <c r="DKT236" s="11"/>
      <c r="DKU236" s="8"/>
      <c r="DKV236" s="9"/>
      <c r="DLA236" s="11"/>
      <c r="DLB236" s="8"/>
      <c r="DLC236" s="9"/>
      <c r="DLH236" s="11"/>
      <c r="DLI236" s="8"/>
      <c r="DLJ236" s="9"/>
      <c r="DLO236" s="11"/>
      <c r="DLP236" s="8"/>
      <c r="DLQ236" s="9"/>
      <c r="DLV236" s="11"/>
      <c r="DLW236" s="8"/>
      <c r="DLX236" s="9"/>
      <c r="DMC236" s="11"/>
      <c r="DMD236" s="8"/>
      <c r="DME236" s="9"/>
      <c r="DMJ236" s="11"/>
      <c r="DMK236" s="8"/>
      <c r="DML236" s="9"/>
      <c r="DMQ236" s="11"/>
      <c r="DMR236" s="8"/>
      <c r="DMS236" s="9"/>
      <c r="DMX236" s="11"/>
      <c r="DMY236" s="8"/>
      <c r="DMZ236" s="9"/>
      <c r="DNE236" s="11"/>
      <c r="DNF236" s="8"/>
      <c r="DNG236" s="9"/>
      <c r="DNL236" s="11"/>
      <c r="DNM236" s="8"/>
      <c r="DNN236" s="9"/>
      <c r="DNS236" s="11"/>
      <c r="DNT236" s="8"/>
      <c r="DNU236" s="9"/>
      <c r="DNZ236" s="11"/>
      <c r="DOA236" s="8"/>
      <c r="DOB236" s="9"/>
      <c r="DOG236" s="11"/>
      <c r="DOH236" s="8"/>
      <c r="DOI236" s="9"/>
      <c r="DON236" s="11"/>
      <c r="DOO236" s="8"/>
      <c r="DOP236" s="9"/>
      <c r="DOU236" s="11"/>
      <c r="DOV236" s="8"/>
      <c r="DOW236" s="9"/>
      <c r="DPB236" s="11"/>
      <c r="DPC236" s="8"/>
      <c r="DPD236" s="9"/>
      <c r="DPI236" s="11"/>
      <c r="DPJ236" s="8"/>
      <c r="DPK236" s="9"/>
      <c r="DPP236" s="11"/>
      <c r="DPQ236" s="8"/>
      <c r="DPR236" s="9"/>
      <c r="DPW236" s="11"/>
      <c r="DPX236" s="8"/>
      <c r="DPY236" s="9"/>
      <c r="DQD236" s="11"/>
      <c r="DQE236" s="8"/>
      <c r="DQF236" s="9"/>
      <c r="DQK236" s="11"/>
      <c r="DQL236" s="8"/>
      <c r="DQM236" s="9"/>
      <c r="DQR236" s="11"/>
      <c r="DQS236" s="8"/>
      <c r="DQT236" s="9"/>
      <c r="DQY236" s="11"/>
      <c r="DQZ236" s="8"/>
      <c r="DRA236" s="9"/>
      <c r="DRF236" s="11"/>
      <c r="DRG236" s="8"/>
      <c r="DRH236" s="9"/>
      <c r="DRM236" s="11"/>
      <c r="DRN236" s="8"/>
      <c r="DRO236" s="9"/>
      <c r="DRT236" s="11"/>
      <c r="DRU236" s="8"/>
      <c r="DRV236" s="9"/>
      <c r="DSA236" s="11"/>
      <c r="DSB236" s="8"/>
      <c r="DSC236" s="9"/>
      <c r="DSH236" s="11"/>
      <c r="DSI236" s="8"/>
      <c r="DSJ236" s="9"/>
      <c r="DSO236" s="11"/>
      <c r="DSP236" s="8"/>
      <c r="DSQ236" s="9"/>
      <c r="DSV236" s="11"/>
      <c r="DSW236" s="8"/>
      <c r="DSX236" s="9"/>
      <c r="DTC236" s="11"/>
      <c r="DTD236" s="8"/>
      <c r="DTE236" s="9"/>
      <c r="DTJ236" s="11"/>
      <c r="DTK236" s="8"/>
      <c r="DTL236" s="9"/>
      <c r="DTQ236" s="11"/>
      <c r="DTR236" s="8"/>
      <c r="DTS236" s="9"/>
      <c r="DTX236" s="11"/>
      <c r="DTY236" s="8"/>
      <c r="DTZ236" s="9"/>
      <c r="DUE236" s="11"/>
      <c r="DUF236" s="8"/>
      <c r="DUG236" s="9"/>
      <c r="DUL236" s="11"/>
      <c r="DUM236" s="8"/>
      <c r="DUN236" s="9"/>
      <c r="DUS236" s="11"/>
      <c r="DUT236" s="8"/>
      <c r="DUU236" s="9"/>
      <c r="DUZ236" s="11"/>
      <c r="DVA236" s="8"/>
      <c r="DVB236" s="9"/>
      <c r="DVG236" s="11"/>
      <c r="DVH236" s="8"/>
      <c r="DVI236" s="9"/>
      <c r="DVN236" s="11"/>
      <c r="DVO236" s="8"/>
      <c r="DVP236" s="9"/>
      <c r="DVU236" s="11"/>
      <c r="DVV236" s="8"/>
      <c r="DVW236" s="9"/>
      <c r="DWB236" s="11"/>
      <c r="DWC236" s="8"/>
      <c r="DWD236" s="9"/>
      <c r="DWI236" s="11"/>
      <c r="DWJ236" s="8"/>
      <c r="DWK236" s="9"/>
      <c r="DWP236" s="11"/>
      <c r="DWQ236" s="8"/>
      <c r="DWR236" s="9"/>
      <c r="DWW236" s="11"/>
      <c r="DWX236" s="8"/>
      <c r="DWY236" s="9"/>
      <c r="DXD236" s="11"/>
      <c r="DXE236" s="8"/>
      <c r="DXF236" s="9"/>
      <c r="DXK236" s="11"/>
      <c r="DXL236" s="8"/>
      <c r="DXM236" s="9"/>
      <c r="DXR236" s="11"/>
      <c r="DXS236" s="8"/>
      <c r="DXT236" s="9"/>
      <c r="DXY236" s="11"/>
      <c r="DXZ236" s="8"/>
      <c r="DYA236" s="9"/>
      <c r="DYF236" s="11"/>
      <c r="DYG236" s="8"/>
      <c r="DYH236" s="9"/>
      <c r="DYM236" s="11"/>
      <c r="DYN236" s="8"/>
      <c r="DYO236" s="9"/>
      <c r="DYT236" s="11"/>
      <c r="DYU236" s="8"/>
      <c r="DYV236" s="9"/>
      <c r="DZA236" s="11"/>
      <c r="DZB236" s="8"/>
      <c r="DZC236" s="9"/>
      <c r="DZH236" s="11"/>
      <c r="DZI236" s="8"/>
      <c r="DZJ236" s="9"/>
      <c r="DZO236" s="11"/>
      <c r="DZP236" s="8"/>
      <c r="DZQ236" s="9"/>
      <c r="DZV236" s="11"/>
      <c r="DZW236" s="8"/>
      <c r="DZX236" s="9"/>
      <c r="EAC236" s="11"/>
      <c r="EAD236" s="8"/>
      <c r="EAE236" s="9"/>
      <c r="EAJ236" s="11"/>
      <c r="EAK236" s="8"/>
      <c r="EAL236" s="9"/>
      <c r="EAQ236" s="11"/>
      <c r="EAR236" s="8"/>
      <c r="EAS236" s="9"/>
      <c r="EAX236" s="11"/>
      <c r="EAY236" s="8"/>
      <c r="EAZ236" s="9"/>
      <c r="EBE236" s="11"/>
      <c r="EBF236" s="8"/>
      <c r="EBG236" s="9"/>
      <c r="EBL236" s="11"/>
      <c r="EBM236" s="8"/>
      <c r="EBN236" s="9"/>
      <c r="EBS236" s="11"/>
      <c r="EBT236" s="8"/>
      <c r="EBU236" s="9"/>
      <c r="EBZ236" s="11"/>
      <c r="ECA236" s="8"/>
      <c r="ECB236" s="9"/>
      <c r="ECG236" s="11"/>
      <c r="ECH236" s="8"/>
      <c r="ECI236" s="9"/>
      <c r="ECN236" s="11"/>
      <c r="ECO236" s="8"/>
      <c r="ECP236" s="9"/>
      <c r="ECU236" s="11"/>
      <c r="ECV236" s="8"/>
      <c r="ECW236" s="9"/>
      <c r="EDB236" s="11"/>
      <c r="EDC236" s="8"/>
      <c r="EDD236" s="9"/>
      <c r="EDI236" s="11"/>
      <c r="EDJ236" s="8"/>
      <c r="EDK236" s="9"/>
      <c r="EDP236" s="11"/>
      <c r="EDQ236" s="8"/>
      <c r="EDR236" s="9"/>
      <c r="EDW236" s="11"/>
      <c r="EDX236" s="8"/>
      <c r="EDY236" s="9"/>
      <c r="EED236" s="11"/>
      <c r="EEE236" s="8"/>
      <c r="EEF236" s="9"/>
      <c r="EEK236" s="11"/>
      <c r="EEL236" s="8"/>
      <c r="EEM236" s="9"/>
      <c r="EER236" s="11"/>
      <c r="EES236" s="8"/>
      <c r="EET236" s="9"/>
      <c r="EEY236" s="11"/>
      <c r="EEZ236" s="8"/>
      <c r="EFA236" s="9"/>
      <c r="EFF236" s="11"/>
      <c r="EFG236" s="8"/>
      <c r="EFH236" s="9"/>
      <c r="EFM236" s="11"/>
      <c r="EFN236" s="8"/>
      <c r="EFO236" s="9"/>
      <c r="EFT236" s="11"/>
      <c r="EFU236" s="8"/>
      <c r="EFV236" s="9"/>
      <c r="EGA236" s="11"/>
      <c r="EGB236" s="8"/>
      <c r="EGC236" s="9"/>
      <c r="EGH236" s="11"/>
      <c r="EGI236" s="8"/>
      <c r="EGJ236" s="9"/>
      <c r="EGO236" s="11"/>
      <c r="EGP236" s="8"/>
      <c r="EGQ236" s="9"/>
      <c r="EGV236" s="11"/>
      <c r="EGW236" s="8"/>
      <c r="EGX236" s="9"/>
      <c r="EHC236" s="11"/>
      <c r="EHD236" s="8"/>
      <c r="EHE236" s="9"/>
      <c r="EHJ236" s="11"/>
      <c r="EHK236" s="8"/>
      <c r="EHL236" s="9"/>
      <c r="EHQ236" s="11"/>
      <c r="EHR236" s="8"/>
      <c r="EHS236" s="9"/>
      <c r="EHX236" s="11"/>
      <c r="EHY236" s="8"/>
      <c r="EHZ236" s="9"/>
      <c r="EIE236" s="11"/>
      <c r="EIF236" s="8"/>
      <c r="EIG236" s="9"/>
      <c r="EIL236" s="11"/>
      <c r="EIM236" s="8"/>
      <c r="EIN236" s="9"/>
      <c r="EIS236" s="11"/>
      <c r="EIT236" s="8"/>
      <c r="EIU236" s="9"/>
      <c r="EIZ236" s="11"/>
      <c r="EJA236" s="8"/>
      <c r="EJB236" s="9"/>
      <c r="EJG236" s="11"/>
      <c r="EJH236" s="8"/>
      <c r="EJI236" s="9"/>
      <c r="EJN236" s="11"/>
      <c r="EJO236" s="8"/>
      <c r="EJP236" s="9"/>
      <c r="EJU236" s="11"/>
      <c r="EJV236" s="8"/>
      <c r="EJW236" s="9"/>
      <c r="EKB236" s="11"/>
      <c r="EKC236" s="8"/>
      <c r="EKD236" s="9"/>
      <c r="EKI236" s="11"/>
      <c r="EKJ236" s="8"/>
      <c r="EKK236" s="9"/>
      <c r="EKP236" s="11"/>
      <c r="EKQ236" s="8"/>
      <c r="EKR236" s="9"/>
      <c r="EKW236" s="11"/>
      <c r="EKX236" s="8"/>
      <c r="EKY236" s="9"/>
      <c r="ELD236" s="11"/>
      <c r="ELE236" s="8"/>
      <c r="ELF236" s="9"/>
      <c r="ELK236" s="11"/>
      <c r="ELL236" s="8"/>
      <c r="ELM236" s="9"/>
      <c r="ELR236" s="11"/>
      <c r="ELS236" s="8"/>
      <c r="ELT236" s="9"/>
      <c r="ELY236" s="11"/>
      <c r="ELZ236" s="8"/>
      <c r="EMA236" s="9"/>
      <c r="EMF236" s="11"/>
      <c r="EMG236" s="8"/>
      <c r="EMH236" s="9"/>
      <c r="EMM236" s="11"/>
      <c r="EMN236" s="8"/>
      <c r="EMO236" s="9"/>
      <c r="EMT236" s="11"/>
      <c r="EMU236" s="8"/>
      <c r="EMV236" s="9"/>
      <c r="ENA236" s="11"/>
      <c r="ENB236" s="8"/>
      <c r="ENC236" s="9"/>
      <c r="ENH236" s="11"/>
      <c r="ENI236" s="8"/>
      <c r="ENJ236" s="9"/>
      <c r="ENO236" s="11"/>
      <c r="ENP236" s="8"/>
      <c r="ENQ236" s="9"/>
      <c r="ENV236" s="11"/>
      <c r="ENW236" s="8"/>
      <c r="ENX236" s="9"/>
      <c r="EOC236" s="11"/>
      <c r="EOD236" s="8"/>
      <c r="EOE236" s="9"/>
      <c r="EOJ236" s="11"/>
      <c r="EOK236" s="8"/>
      <c r="EOL236" s="9"/>
      <c r="EOQ236" s="11"/>
      <c r="EOR236" s="8"/>
      <c r="EOS236" s="9"/>
      <c r="EOX236" s="11"/>
      <c r="EOY236" s="8"/>
      <c r="EOZ236" s="9"/>
      <c r="EPE236" s="11"/>
      <c r="EPF236" s="8"/>
      <c r="EPG236" s="9"/>
      <c r="EPL236" s="11"/>
      <c r="EPM236" s="8"/>
      <c r="EPN236" s="9"/>
      <c r="EPS236" s="11"/>
      <c r="EPT236" s="8"/>
      <c r="EPU236" s="9"/>
      <c r="EPZ236" s="11"/>
      <c r="EQA236" s="8"/>
      <c r="EQB236" s="9"/>
      <c r="EQG236" s="11"/>
      <c r="EQH236" s="8"/>
      <c r="EQI236" s="9"/>
      <c r="EQN236" s="11"/>
      <c r="EQO236" s="8"/>
      <c r="EQP236" s="9"/>
      <c r="EQU236" s="11"/>
      <c r="EQV236" s="8"/>
      <c r="EQW236" s="9"/>
      <c r="ERB236" s="11"/>
      <c r="ERC236" s="8"/>
      <c r="ERD236" s="9"/>
      <c r="ERI236" s="11"/>
      <c r="ERJ236" s="8"/>
      <c r="ERK236" s="9"/>
      <c r="ERP236" s="11"/>
      <c r="ERQ236" s="8"/>
      <c r="ERR236" s="9"/>
      <c r="ERW236" s="11"/>
      <c r="ERX236" s="8"/>
      <c r="ERY236" s="9"/>
      <c r="ESD236" s="11"/>
      <c r="ESE236" s="8"/>
      <c r="ESF236" s="9"/>
      <c r="ESK236" s="11"/>
      <c r="ESL236" s="8"/>
      <c r="ESM236" s="9"/>
      <c r="ESR236" s="11"/>
      <c r="ESS236" s="8"/>
      <c r="EST236" s="9"/>
      <c r="ESY236" s="11"/>
      <c r="ESZ236" s="8"/>
      <c r="ETA236" s="9"/>
      <c r="ETF236" s="11"/>
      <c r="ETG236" s="8"/>
      <c r="ETH236" s="9"/>
      <c r="ETM236" s="11"/>
      <c r="ETN236" s="8"/>
      <c r="ETO236" s="9"/>
      <c r="ETT236" s="11"/>
      <c r="ETU236" s="8"/>
      <c r="ETV236" s="9"/>
      <c r="EUA236" s="11"/>
      <c r="EUB236" s="8"/>
      <c r="EUC236" s="9"/>
      <c r="EUH236" s="11"/>
      <c r="EUI236" s="8"/>
      <c r="EUJ236" s="9"/>
      <c r="EUO236" s="11"/>
      <c r="EUP236" s="8"/>
      <c r="EUQ236" s="9"/>
      <c r="EUV236" s="11"/>
      <c r="EUW236" s="8"/>
      <c r="EUX236" s="9"/>
      <c r="EVC236" s="11"/>
      <c r="EVD236" s="8"/>
      <c r="EVE236" s="9"/>
      <c r="EVJ236" s="11"/>
      <c r="EVK236" s="8"/>
      <c r="EVL236" s="9"/>
      <c r="EVQ236" s="11"/>
      <c r="EVR236" s="8"/>
      <c r="EVS236" s="9"/>
      <c r="EVX236" s="11"/>
      <c r="EVY236" s="8"/>
      <c r="EVZ236" s="9"/>
      <c r="EWE236" s="11"/>
      <c r="EWF236" s="8"/>
      <c r="EWG236" s="9"/>
      <c r="EWL236" s="11"/>
      <c r="EWM236" s="8"/>
      <c r="EWN236" s="9"/>
      <c r="EWS236" s="11"/>
      <c r="EWT236" s="8"/>
      <c r="EWU236" s="9"/>
      <c r="EWZ236" s="11"/>
      <c r="EXA236" s="8"/>
      <c r="EXB236" s="9"/>
      <c r="EXG236" s="11"/>
      <c r="EXH236" s="8"/>
      <c r="EXI236" s="9"/>
      <c r="EXN236" s="11"/>
      <c r="EXO236" s="8"/>
      <c r="EXP236" s="9"/>
      <c r="EXU236" s="11"/>
      <c r="EXV236" s="8"/>
      <c r="EXW236" s="9"/>
      <c r="EYB236" s="11"/>
      <c r="EYC236" s="8"/>
      <c r="EYD236" s="9"/>
      <c r="EYI236" s="11"/>
      <c r="EYJ236" s="8"/>
      <c r="EYK236" s="9"/>
      <c r="EYP236" s="11"/>
      <c r="EYQ236" s="8"/>
      <c r="EYR236" s="9"/>
      <c r="EYW236" s="11"/>
      <c r="EYX236" s="8"/>
      <c r="EYY236" s="9"/>
      <c r="EZD236" s="11"/>
      <c r="EZE236" s="8"/>
      <c r="EZF236" s="9"/>
      <c r="EZK236" s="11"/>
      <c r="EZL236" s="8"/>
      <c r="EZM236" s="9"/>
      <c r="EZR236" s="11"/>
      <c r="EZS236" s="8"/>
      <c r="EZT236" s="9"/>
      <c r="EZY236" s="11"/>
      <c r="EZZ236" s="8"/>
      <c r="FAA236" s="9"/>
      <c r="FAF236" s="11"/>
      <c r="FAG236" s="8"/>
      <c r="FAH236" s="9"/>
      <c r="FAM236" s="11"/>
      <c r="FAN236" s="8"/>
      <c r="FAO236" s="9"/>
      <c r="FAT236" s="11"/>
      <c r="FAU236" s="8"/>
      <c r="FAV236" s="9"/>
      <c r="FBA236" s="11"/>
      <c r="FBB236" s="8"/>
      <c r="FBC236" s="9"/>
      <c r="FBH236" s="11"/>
      <c r="FBI236" s="8"/>
      <c r="FBJ236" s="9"/>
      <c r="FBO236" s="11"/>
      <c r="FBP236" s="8"/>
      <c r="FBQ236" s="9"/>
      <c r="FBV236" s="11"/>
      <c r="FBW236" s="8"/>
      <c r="FBX236" s="9"/>
      <c r="FCC236" s="11"/>
      <c r="FCD236" s="8"/>
      <c r="FCE236" s="9"/>
      <c r="FCJ236" s="11"/>
      <c r="FCK236" s="8"/>
      <c r="FCL236" s="9"/>
      <c r="FCQ236" s="11"/>
      <c r="FCR236" s="8"/>
      <c r="FCS236" s="9"/>
      <c r="FCX236" s="11"/>
      <c r="FCY236" s="8"/>
      <c r="FCZ236" s="9"/>
      <c r="FDE236" s="11"/>
      <c r="FDF236" s="8"/>
      <c r="FDG236" s="9"/>
      <c r="FDL236" s="11"/>
      <c r="FDM236" s="8"/>
      <c r="FDN236" s="9"/>
      <c r="FDS236" s="11"/>
      <c r="FDT236" s="8"/>
      <c r="FDU236" s="9"/>
      <c r="FDZ236" s="11"/>
      <c r="FEA236" s="8"/>
      <c r="FEB236" s="9"/>
      <c r="FEG236" s="11"/>
      <c r="FEH236" s="8"/>
      <c r="FEI236" s="9"/>
      <c r="FEN236" s="11"/>
      <c r="FEO236" s="8"/>
      <c r="FEP236" s="9"/>
      <c r="FEU236" s="11"/>
      <c r="FEV236" s="8"/>
      <c r="FEW236" s="9"/>
      <c r="FFB236" s="11"/>
      <c r="FFC236" s="8"/>
      <c r="FFD236" s="9"/>
      <c r="FFI236" s="11"/>
      <c r="FFJ236" s="8"/>
      <c r="FFK236" s="9"/>
      <c r="FFP236" s="11"/>
      <c r="FFQ236" s="8"/>
      <c r="FFR236" s="9"/>
      <c r="FFW236" s="11"/>
      <c r="FFX236" s="8"/>
      <c r="FFY236" s="9"/>
      <c r="FGD236" s="11"/>
      <c r="FGE236" s="8"/>
      <c r="FGF236" s="9"/>
      <c r="FGK236" s="11"/>
      <c r="FGL236" s="8"/>
      <c r="FGM236" s="9"/>
      <c r="FGR236" s="11"/>
      <c r="FGS236" s="8"/>
      <c r="FGT236" s="9"/>
      <c r="FGY236" s="11"/>
      <c r="FGZ236" s="8"/>
      <c r="FHA236" s="9"/>
      <c r="FHF236" s="11"/>
      <c r="FHG236" s="8"/>
      <c r="FHH236" s="9"/>
      <c r="FHM236" s="11"/>
      <c r="FHN236" s="8"/>
      <c r="FHO236" s="9"/>
      <c r="FHT236" s="11"/>
      <c r="FHU236" s="8"/>
      <c r="FHV236" s="9"/>
      <c r="FIA236" s="11"/>
      <c r="FIB236" s="8"/>
      <c r="FIC236" s="9"/>
      <c r="FIH236" s="11"/>
      <c r="FII236" s="8"/>
      <c r="FIJ236" s="9"/>
      <c r="FIO236" s="11"/>
      <c r="FIP236" s="8"/>
      <c r="FIQ236" s="9"/>
      <c r="FIV236" s="11"/>
      <c r="FIW236" s="8"/>
      <c r="FIX236" s="9"/>
      <c r="FJC236" s="11"/>
      <c r="FJD236" s="8"/>
      <c r="FJE236" s="9"/>
      <c r="FJJ236" s="11"/>
      <c r="FJK236" s="8"/>
      <c r="FJL236" s="9"/>
      <c r="FJQ236" s="11"/>
      <c r="FJR236" s="8"/>
      <c r="FJS236" s="9"/>
      <c r="FJX236" s="11"/>
      <c r="FJY236" s="8"/>
      <c r="FJZ236" s="9"/>
      <c r="FKE236" s="11"/>
      <c r="FKF236" s="8"/>
      <c r="FKG236" s="9"/>
      <c r="FKL236" s="11"/>
      <c r="FKM236" s="8"/>
      <c r="FKN236" s="9"/>
      <c r="FKS236" s="11"/>
      <c r="FKT236" s="8"/>
      <c r="FKU236" s="9"/>
      <c r="FKZ236" s="11"/>
      <c r="FLA236" s="8"/>
      <c r="FLB236" s="9"/>
      <c r="FLG236" s="11"/>
      <c r="FLH236" s="8"/>
      <c r="FLI236" s="9"/>
      <c r="FLN236" s="11"/>
      <c r="FLO236" s="8"/>
      <c r="FLP236" s="9"/>
      <c r="FLU236" s="11"/>
      <c r="FLV236" s="8"/>
      <c r="FLW236" s="9"/>
      <c r="FMB236" s="11"/>
      <c r="FMC236" s="8"/>
      <c r="FMD236" s="9"/>
      <c r="FMI236" s="11"/>
      <c r="FMJ236" s="8"/>
      <c r="FMK236" s="9"/>
      <c r="FMP236" s="11"/>
      <c r="FMQ236" s="8"/>
      <c r="FMR236" s="9"/>
      <c r="FMW236" s="11"/>
      <c r="FMX236" s="8"/>
      <c r="FMY236" s="9"/>
      <c r="FND236" s="11"/>
      <c r="FNE236" s="8"/>
      <c r="FNF236" s="9"/>
      <c r="FNK236" s="11"/>
      <c r="FNL236" s="8"/>
      <c r="FNM236" s="9"/>
      <c r="FNR236" s="11"/>
      <c r="FNS236" s="8"/>
      <c r="FNT236" s="9"/>
      <c r="FNY236" s="11"/>
      <c r="FNZ236" s="8"/>
      <c r="FOA236" s="9"/>
      <c r="FOF236" s="11"/>
      <c r="FOG236" s="8"/>
      <c r="FOH236" s="9"/>
      <c r="FOM236" s="11"/>
      <c r="FON236" s="8"/>
      <c r="FOO236" s="9"/>
      <c r="FOT236" s="11"/>
      <c r="FOU236" s="8"/>
      <c r="FOV236" s="9"/>
      <c r="FPA236" s="11"/>
      <c r="FPB236" s="8"/>
      <c r="FPC236" s="9"/>
      <c r="FPH236" s="11"/>
      <c r="FPI236" s="8"/>
      <c r="FPJ236" s="9"/>
      <c r="FPO236" s="11"/>
      <c r="FPP236" s="8"/>
      <c r="FPQ236" s="9"/>
      <c r="FPV236" s="11"/>
      <c r="FPW236" s="8"/>
      <c r="FPX236" s="9"/>
      <c r="FQC236" s="11"/>
      <c r="FQD236" s="8"/>
      <c r="FQE236" s="9"/>
      <c r="FQJ236" s="11"/>
      <c r="FQK236" s="8"/>
      <c r="FQL236" s="9"/>
      <c r="FQQ236" s="11"/>
      <c r="FQR236" s="8"/>
      <c r="FQS236" s="9"/>
      <c r="FQX236" s="11"/>
      <c r="FQY236" s="8"/>
      <c r="FQZ236" s="9"/>
      <c r="FRE236" s="11"/>
      <c r="FRF236" s="8"/>
      <c r="FRG236" s="9"/>
      <c r="FRL236" s="11"/>
      <c r="FRM236" s="8"/>
      <c r="FRN236" s="9"/>
      <c r="FRS236" s="11"/>
      <c r="FRT236" s="8"/>
      <c r="FRU236" s="9"/>
      <c r="FRZ236" s="11"/>
      <c r="FSA236" s="8"/>
      <c r="FSB236" s="9"/>
      <c r="FSG236" s="11"/>
      <c r="FSH236" s="8"/>
      <c r="FSI236" s="9"/>
      <c r="FSN236" s="11"/>
      <c r="FSO236" s="8"/>
      <c r="FSP236" s="9"/>
      <c r="FSU236" s="11"/>
      <c r="FSV236" s="8"/>
      <c r="FSW236" s="9"/>
      <c r="FTB236" s="11"/>
      <c r="FTC236" s="8"/>
      <c r="FTD236" s="9"/>
      <c r="FTI236" s="11"/>
      <c r="FTJ236" s="8"/>
      <c r="FTK236" s="9"/>
      <c r="FTP236" s="11"/>
      <c r="FTQ236" s="8"/>
      <c r="FTR236" s="9"/>
      <c r="FTW236" s="11"/>
      <c r="FTX236" s="8"/>
      <c r="FTY236" s="9"/>
      <c r="FUD236" s="11"/>
      <c r="FUE236" s="8"/>
      <c r="FUF236" s="9"/>
      <c r="FUK236" s="11"/>
      <c r="FUL236" s="8"/>
      <c r="FUM236" s="9"/>
      <c r="FUR236" s="11"/>
      <c r="FUS236" s="8"/>
      <c r="FUT236" s="9"/>
      <c r="FUY236" s="11"/>
      <c r="FUZ236" s="8"/>
      <c r="FVA236" s="9"/>
      <c r="FVF236" s="11"/>
      <c r="FVG236" s="8"/>
      <c r="FVH236" s="9"/>
      <c r="FVM236" s="11"/>
      <c r="FVN236" s="8"/>
      <c r="FVO236" s="9"/>
      <c r="FVT236" s="11"/>
      <c r="FVU236" s="8"/>
      <c r="FVV236" s="9"/>
      <c r="FWA236" s="11"/>
      <c r="FWB236" s="8"/>
      <c r="FWC236" s="9"/>
      <c r="FWH236" s="11"/>
      <c r="FWI236" s="8"/>
      <c r="FWJ236" s="9"/>
      <c r="FWO236" s="11"/>
      <c r="FWP236" s="8"/>
      <c r="FWQ236" s="9"/>
      <c r="FWV236" s="11"/>
      <c r="FWW236" s="8"/>
      <c r="FWX236" s="9"/>
      <c r="FXC236" s="11"/>
      <c r="FXD236" s="8"/>
      <c r="FXE236" s="9"/>
      <c r="FXJ236" s="11"/>
      <c r="FXK236" s="8"/>
      <c r="FXL236" s="9"/>
      <c r="FXQ236" s="11"/>
      <c r="FXR236" s="8"/>
      <c r="FXS236" s="9"/>
      <c r="FXX236" s="11"/>
      <c r="FXY236" s="8"/>
      <c r="FXZ236" s="9"/>
      <c r="FYE236" s="11"/>
      <c r="FYF236" s="8"/>
      <c r="FYG236" s="9"/>
      <c r="FYL236" s="11"/>
      <c r="FYM236" s="8"/>
      <c r="FYN236" s="9"/>
      <c r="FYS236" s="11"/>
      <c r="FYT236" s="8"/>
      <c r="FYU236" s="9"/>
      <c r="FYZ236" s="11"/>
      <c r="FZA236" s="8"/>
      <c r="FZB236" s="9"/>
      <c r="FZG236" s="11"/>
      <c r="FZH236" s="8"/>
      <c r="FZI236" s="9"/>
      <c r="FZN236" s="11"/>
      <c r="FZO236" s="8"/>
      <c r="FZP236" s="9"/>
      <c r="FZU236" s="11"/>
      <c r="FZV236" s="8"/>
      <c r="FZW236" s="9"/>
      <c r="GAB236" s="11"/>
      <c r="GAC236" s="8"/>
      <c r="GAD236" s="9"/>
      <c r="GAI236" s="11"/>
      <c r="GAJ236" s="8"/>
      <c r="GAK236" s="9"/>
      <c r="GAP236" s="11"/>
      <c r="GAQ236" s="8"/>
      <c r="GAR236" s="9"/>
      <c r="GAW236" s="11"/>
      <c r="GAX236" s="8"/>
      <c r="GAY236" s="9"/>
      <c r="GBD236" s="11"/>
      <c r="GBE236" s="8"/>
      <c r="GBF236" s="9"/>
      <c r="GBK236" s="11"/>
      <c r="GBL236" s="8"/>
      <c r="GBM236" s="9"/>
      <c r="GBR236" s="11"/>
      <c r="GBS236" s="8"/>
      <c r="GBT236" s="9"/>
      <c r="GBY236" s="11"/>
      <c r="GBZ236" s="8"/>
      <c r="GCA236" s="9"/>
      <c r="GCF236" s="11"/>
      <c r="GCG236" s="8"/>
      <c r="GCH236" s="9"/>
      <c r="GCM236" s="11"/>
      <c r="GCN236" s="8"/>
      <c r="GCO236" s="9"/>
      <c r="GCT236" s="11"/>
      <c r="GCU236" s="8"/>
      <c r="GCV236" s="9"/>
      <c r="GDA236" s="11"/>
      <c r="GDB236" s="8"/>
      <c r="GDC236" s="9"/>
      <c r="GDH236" s="11"/>
      <c r="GDI236" s="8"/>
      <c r="GDJ236" s="9"/>
      <c r="GDO236" s="11"/>
      <c r="GDP236" s="8"/>
      <c r="GDQ236" s="9"/>
      <c r="GDV236" s="11"/>
      <c r="GDW236" s="8"/>
      <c r="GDX236" s="9"/>
      <c r="GEC236" s="11"/>
      <c r="GED236" s="8"/>
      <c r="GEE236" s="9"/>
      <c r="GEJ236" s="11"/>
      <c r="GEK236" s="8"/>
      <c r="GEL236" s="9"/>
      <c r="GEQ236" s="11"/>
      <c r="GER236" s="8"/>
      <c r="GES236" s="9"/>
      <c r="GEX236" s="11"/>
      <c r="GEY236" s="8"/>
      <c r="GEZ236" s="9"/>
      <c r="GFE236" s="11"/>
      <c r="GFF236" s="8"/>
      <c r="GFG236" s="9"/>
      <c r="GFL236" s="11"/>
      <c r="GFM236" s="8"/>
      <c r="GFN236" s="9"/>
      <c r="GFS236" s="11"/>
      <c r="GFT236" s="8"/>
      <c r="GFU236" s="9"/>
      <c r="GFZ236" s="11"/>
      <c r="GGA236" s="8"/>
      <c r="GGB236" s="9"/>
      <c r="GGG236" s="11"/>
      <c r="GGH236" s="8"/>
      <c r="GGI236" s="9"/>
      <c r="GGN236" s="11"/>
      <c r="GGO236" s="8"/>
      <c r="GGP236" s="9"/>
      <c r="GGU236" s="11"/>
      <c r="GGV236" s="8"/>
      <c r="GGW236" s="9"/>
      <c r="GHB236" s="11"/>
      <c r="GHC236" s="8"/>
      <c r="GHD236" s="9"/>
      <c r="GHI236" s="11"/>
      <c r="GHJ236" s="8"/>
      <c r="GHK236" s="9"/>
      <c r="GHP236" s="11"/>
      <c r="GHQ236" s="8"/>
      <c r="GHR236" s="9"/>
      <c r="GHW236" s="11"/>
      <c r="GHX236" s="8"/>
      <c r="GHY236" s="9"/>
      <c r="GID236" s="11"/>
      <c r="GIE236" s="8"/>
      <c r="GIF236" s="9"/>
      <c r="GIK236" s="11"/>
      <c r="GIL236" s="8"/>
      <c r="GIM236" s="9"/>
      <c r="GIR236" s="11"/>
      <c r="GIS236" s="8"/>
      <c r="GIT236" s="9"/>
      <c r="GIY236" s="11"/>
      <c r="GIZ236" s="8"/>
      <c r="GJA236" s="9"/>
      <c r="GJF236" s="11"/>
      <c r="GJG236" s="8"/>
      <c r="GJH236" s="9"/>
      <c r="GJM236" s="11"/>
      <c r="GJN236" s="8"/>
      <c r="GJO236" s="9"/>
      <c r="GJT236" s="11"/>
      <c r="GJU236" s="8"/>
      <c r="GJV236" s="9"/>
      <c r="GKA236" s="11"/>
      <c r="GKB236" s="8"/>
      <c r="GKC236" s="9"/>
      <c r="GKH236" s="11"/>
      <c r="GKI236" s="8"/>
      <c r="GKJ236" s="9"/>
      <c r="GKO236" s="11"/>
      <c r="GKP236" s="8"/>
      <c r="GKQ236" s="9"/>
      <c r="GKV236" s="11"/>
      <c r="GKW236" s="8"/>
      <c r="GKX236" s="9"/>
      <c r="GLC236" s="11"/>
      <c r="GLD236" s="8"/>
      <c r="GLE236" s="9"/>
      <c r="GLJ236" s="11"/>
      <c r="GLK236" s="8"/>
      <c r="GLL236" s="9"/>
      <c r="GLQ236" s="11"/>
      <c r="GLR236" s="8"/>
      <c r="GLS236" s="9"/>
      <c r="GLX236" s="11"/>
      <c r="GLY236" s="8"/>
      <c r="GLZ236" s="9"/>
      <c r="GME236" s="11"/>
      <c r="GMF236" s="8"/>
      <c r="GMG236" s="9"/>
      <c r="GML236" s="11"/>
      <c r="GMM236" s="8"/>
      <c r="GMN236" s="9"/>
      <c r="GMS236" s="11"/>
      <c r="GMT236" s="8"/>
      <c r="GMU236" s="9"/>
      <c r="GMZ236" s="11"/>
      <c r="GNA236" s="8"/>
      <c r="GNB236" s="9"/>
      <c r="GNG236" s="11"/>
      <c r="GNH236" s="8"/>
      <c r="GNI236" s="9"/>
      <c r="GNN236" s="11"/>
      <c r="GNO236" s="8"/>
      <c r="GNP236" s="9"/>
      <c r="GNU236" s="11"/>
      <c r="GNV236" s="8"/>
      <c r="GNW236" s="9"/>
      <c r="GOB236" s="11"/>
      <c r="GOC236" s="8"/>
      <c r="GOD236" s="9"/>
      <c r="GOI236" s="11"/>
      <c r="GOJ236" s="8"/>
      <c r="GOK236" s="9"/>
      <c r="GOP236" s="11"/>
      <c r="GOQ236" s="8"/>
      <c r="GOR236" s="9"/>
      <c r="GOW236" s="11"/>
      <c r="GOX236" s="8"/>
      <c r="GOY236" s="9"/>
      <c r="GPD236" s="11"/>
      <c r="GPE236" s="8"/>
      <c r="GPF236" s="9"/>
      <c r="GPK236" s="11"/>
      <c r="GPL236" s="8"/>
      <c r="GPM236" s="9"/>
      <c r="GPR236" s="11"/>
      <c r="GPS236" s="8"/>
      <c r="GPT236" s="9"/>
      <c r="GPY236" s="11"/>
      <c r="GPZ236" s="8"/>
      <c r="GQA236" s="9"/>
      <c r="GQF236" s="11"/>
      <c r="GQG236" s="8"/>
      <c r="GQH236" s="9"/>
      <c r="GQM236" s="11"/>
      <c r="GQN236" s="8"/>
      <c r="GQO236" s="9"/>
      <c r="GQT236" s="11"/>
      <c r="GQU236" s="8"/>
      <c r="GQV236" s="9"/>
      <c r="GRA236" s="11"/>
      <c r="GRB236" s="8"/>
      <c r="GRC236" s="9"/>
      <c r="GRH236" s="11"/>
      <c r="GRI236" s="8"/>
      <c r="GRJ236" s="9"/>
      <c r="GRO236" s="11"/>
      <c r="GRP236" s="8"/>
      <c r="GRQ236" s="9"/>
      <c r="GRV236" s="11"/>
      <c r="GRW236" s="8"/>
      <c r="GRX236" s="9"/>
      <c r="GSC236" s="11"/>
      <c r="GSD236" s="8"/>
      <c r="GSE236" s="9"/>
      <c r="GSJ236" s="11"/>
      <c r="GSK236" s="8"/>
      <c r="GSL236" s="9"/>
      <c r="GSQ236" s="11"/>
      <c r="GSR236" s="8"/>
      <c r="GSS236" s="9"/>
      <c r="GSX236" s="11"/>
      <c r="GSY236" s="8"/>
      <c r="GSZ236" s="9"/>
      <c r="GTE236" s="11"/>
      <c r="GTF236" s="8"/>
      <c r="GTG236" s="9"/>
      <c r="GTL236" s="11"/>
      <c r="GTM236" s="8"/>
      <c r="GTN236" s="9"/>
      <c r="GTS236" s="11"/>
      <c r="GTT236" s="8"/>
      <c r="GTU236" s="9"/>
      <c r="GTZ236" s="11"/>
      <c r="GUA236" s="8"/>
      <c r="GUB236" s="9"/>
      <c r="GUG236" s="11"/>
      <c r="GUH236" s="8"/>
      <c r="GUI236" s="9"/>
      <c r="GUN236" s="11"/>
      <c r="GUO236" s="8"/>
      <c r="GUP236" s="9"/>
      <c r="GUU236" s="11"/>
      <c r="GUV236" s="8"/>
      <c r="GUW236" s="9"/>
      <c r="GVB236" s="11"/>
      <c r="GVC236" s="8"/>
      <c r="GVD236" s="9"/>
      <c r="GVI236" s="11"/>
      <c r="GVJ236" s="8"/>
      <c r="GVK236" s="9"/>
      <c r="GVP236" s="11"/>
      <c r="GVQ236" s="8"/>
      <c r="GVR236" s="9"/>
      <c r="GVW236" s="11"/>
      <c r="GVX236" s="8"/>
      <c r="GVY236" s="9"/>
      <c r="GWD236" s="11"/>
      <c r="GWE236" s="8"/>
      <c r="GWF236" s="9"/>
      <c r="GWK236" s="11"/>
      <c r="GWL236" s="8"/>
      <c r="GWM236" s="9"/>
      <c r="GWR236" s="11"/>
      <c r="GWS236" s="8"/>
      <c r="GWT236" s="9"/>
      <c r="GWY236" s="11"/>
      <c r="GWZ236" s="8"/>
      <c r="GXA236" s="9"/>
      <c r="GXF236" s="11"/>
      <c r="GXG236" s="8"/>
      <c r="GXH236" s="9"/>
      <c r="GXM236" s="11"/>
      <c r="GXN236" s="8"/>
      <c r="GXO236" s="9"/>
      <c r="GXT236" s="11"/>
      <c r="GXU236" s="8"/>
      <c r="GXV236" s="9"/>
      <c r="GYA236" s="11"/>
      <c r="GYB236" s="8"/>
      <c r="GYC236" s="9"/>
      <c r="GYH236" s="11"/>
      <c r="GYI236" s="8"/>
      <c r="GYJ236" s="9"/>
      <c r="GYO236" s="11"/>
      <c r="GYP236" s="8"/>
      <c r="GYQ236" s="9"/>
      <c r="GYV236" s="11"/>
      <c r="GYW236" s="8"/>
      <c r="GYX236" s="9"/>
      <c r="GZC236" s="11"/>
      <c r="GZD236" s="8"/>
      <c r="GZE236" s="9"/>
      <c r="GZJ236" s="11"/>
      <c r="GZK236" s="8"/>
      <c r="GZL236" s="9"/>
      <c r="GZQ236" s="11"/>
      <c r="GZR236" s="8"/>
      <c r="GZS236" s="9"/>
      <c r="GZX236" s="11"/>
      <c r="GZY236" s="8"/>
      <c r="GZZ236" s="9"/>
      <c r="HAE236" s="11"/>
      <c r="HAF236" s="8"/>
      <c r="HAG236" s="9"/>
      <c r="HAL236" s="11"/>
      <c r="HAM236" s="8"/>
      <c r="HAN236" s="9"/>
      <c r="HAS236" s="11"/>
      <c r="HAT236" s="8"/>
      <c r="HAU236" s="9"/>
      <c r="HAZ236" s="11"/>
      <c r="HBA236" s="8"/>
      <c r="HBB236" s="9"/>
      <c r="HBG236" s="11"/>
      <c r="HBH236" s="8"/>
      <c r="HBI236" s="9"/>
      <c r="HBN236" s="11"/>
      <c r="HBO236" s="8"/>
      <c r="HBP236" s="9"/>
      <c r="HBU236" s="11"/>
      <c r="HBV236" s="8"/>
      <c r="HBW236" s="9"/>
      <c r="HCB236" s="11"/>
      <c r="HCC236" s="8"/>
      <c r="HCD236" s="9"/>
      <c r="HCI236" s="11"/>
      <c r="HCJ236" s="8"/>
      <c r="HCK236" s="9"/>
      <c r="HCP236" s="11"/>
      <c r="HCQ236" s="8"/>
      <c r="HCR236" s="9"/>
      <c r="HCW236" s="11"/>
      <c r="HCX236" s="8"/>
      <c r="HCY236" s="9"/>
      <c r="HDD236" s="11"/>
      <c r="HDE236" s="8"/>
      <c r="HDF236" s="9"/>
      <c r="HDK236" s="11"/>
      <c r="HDL236" s="8"/>
      <c r="HDM236" s="9"/>
      <c r="HDR236" s="11"/>
      <c r="HDS236" s="8"/>
      <c r="HDT236" s="9"/>
      <c r="HDY236" s="11"/>
      <c r="HDZ236" s="8"/>
      <c r="HEA236" s="9"/>
      <c r="HEF236" s="11"/>
      <c r="HEG236" s="8"/>
      <c r="HEH236" s="9"/>
      <c r="HEM236" s="11"/>
      <c r="HEN236" s="8"/>
      <c r="HEO236" s="9"/>
      <c r="HET236" s="11"/>
      <c r="HEU236" s="8"/>
      <c r="HEV236" s="9"/>
      <c r="HFA236" s="11"/>
      <c r="HFB236" s="8"/>
      <c r="HFC236" s="9"/>
      <c r="HFH236" s="11"/>
      <c r="HFI236" s="8"/>
      <c r="HFJ236" s="9"/>
      <c r="HFO236" s="11"/>
      <c r="HFP236" s="8"/>
      <c r="HFQ236" s="9"/>
      <c r="HFV236" s="11"/>
      <c r="HFW236" s="8"/>
      <c r="HFX236" s="9"/>
      <c r="HGC236" s="11"/>
      <c r="HGD236" s="8"/>
      <c r="HGE236" s="9"/>
      <c r="HGJ236" s="11"/>
      <c r="HGK236" s="8"/>
      <c r="HGL236" s="9"/>
      <c r="HGQ236" s="11"/>
      <c r="HGR236" s="8"/>
      <c r="HGS236" s="9"/>
      <c r="HGX236" s="11"/>
      <c r="HGY236" s="8"/>
      <c r="HGZ236" s="9"/>
      <c r="HHE236" s="11"/>
      <c r="HHF236" s="8"/>
      <c r="HHG236" s="9"/>
      <c r="HHL236" s="11"/>
      <c r="HHM236" s="8"/>
      <c r="HHN236" s="9"/>
      <c r="HHS236" s="11"/>
      <c r="HHT236" s="8"/>
      <c r="HHU236" s="9"/>
      <c r="HHZ236" s="11"/>
      <c r="HIA236" s="8"/>
      <c r="HIB236" s="9"/>
      <c r="HIG236" s="11"/>
      <c r="HIH236" s="8"/>
      <c r="HII236" s="9"/>
      <c r="HIN236" s="11"/>
      <c r="HIO236" s="8"/>
      <c r="HIP236" s="9"/>
      <c r="HIU236" s="11"/>
      <c r="HIV236" s="8"/>
      <c r="HIW236" s="9"/>
      <c r="HJB236" s="11"/>
      <c r="HJC236" s="8"/>
      <c r="HJD236" s="9"/>
      <c r="HJI236" s="11"/>
      <c r="HJJ236" s="8"/>
      <c r="HJK236" s="9"/>
      <c r="HJP236" s="11"/>
      <c r="HJQ236" s="8"/>
      <c r="HJR236" s="9"/>
      <c r="HJW236" s="11"/>
      <c r="HJX236" s="8"/>
      <c r="HJY236" s="9"/>
      <c r="HKD236" s="11"/>
      <c r="HKE236" s="8"/>
      <c r="HKF236" s="9"/>
      <c r="HKK236" s="11"/>
      <c r="HKL236" s="8"/>
      <c r="HKM236" s="9"/>
      <c r="HKR236" s="11"/>
      <c r="HKS236" s="8"/>
      <c r="HKT236" s="9"/>
      <c r="HKY236" s="11"/>
      <c r="HKZ236" s="8"/>
      <c r="HLA236" s="9"/>
      <c r="HLF236" s="11"/>
      <c r="HLG236" s="8"/>
      <c r="HLH236" s="9"/>
      <c r="HLM236" s="11"/>
      <c r="HLN236" s="8"/>
      <c r="HLO236" s="9"/>
      <c r="HLT236" s="11"/>
      <c r="HLU236" s="8"/>
      <c r="HLV236" s="9"/>
      <c r="HMA236" s="11"/>
      <c r="HMB236" s="8"/>
      <c r="HMC236" s="9"/>
      <c r="HMH236" s="11"/>
      <c r="HMI236" s="8"/>
      <c r="HMJ236" s="9"/>
      <c r="HMO236" s="11"/>
      <c r="HMP236" s="8"/>
      <c r="HMQ236" s="9"/>
      <c r="HMV236" s="11"/>
      <c r="HMW236" s="8"/>
      <c r="HMX236" s="9"/>
      <c r="HNC236" s="11"/>
      <c r="HND236" s="8"/>
      <c r="HNE236" s="9"/>
      <c r="HNJ236" s="11"/>
      <c r="HNK236" s="8"/>
      <c r="HNL236" s="9"/>
      <c r="HNQ236" s="11"/>
      <c r="HNR236" s="8"/>
      <c r="HNS236" s="9"/>
      <c r="HNX236" s="11"/>
      <c r="HNY236" s="8"/>
      <c r="HNZ236" s="9"/>
      <c r="HOE236" s="11"/>
      <c r="HOF236" s="8"/>
      <c r="HOG236" s="9"/>
      <c r="HOL236" s="11"/>
      <c r="HOM236" s="8"/>
      <c r="HON236" s="9"/>
      <c r="HOS236" s="11"/>
      <c r="HOT236" s="8"/>
      <c r="HOU236" s="9"/>
      <c r="HOZ236" s="11"/>
      <c r="HPA236" s="8"/>
      <c r="HPB236" s="9"/>
      <c r="HPG236" s="11"/>
      <c r="HPH236" s="8"/>
      <c r="HPI236" s="9"/>
      <c r="HPN236" s="11"/>
      <c r="HPO236" s="8"/>
      <c r="HPP236" s="9"/>
      <c r="HPU236" s="11"/>
      <c r="HPV236" s="8"/>
      <c r="HPW236" s="9"/>
      <c r="HQB236" s="11"/>
      <c r="HQC236" s="8"/>
      <c r="HQD236" s="9"/>
      <c r="HQI236" s="11"/>
      <c r="HQJ236" s="8"/>
      <c r="HQK236" s="9"/>
      <c r="HQP236" s="11"/>
      <c r="HQQ236" s="8"/>
      <c r="HQR236" s="9"/>
      <c r="HQW236" s="11"/>
      <c r="HQX236" s="8"/>
      <c r="HQY236" s="9"/>
      <c r="HRD236" s="11"/>
      <c r="HRE236" s="8"/>
      <c r="HRF236" s="9"/>
      <c r="HRK236" s="11"/>
      <c r="HRL236" s="8"/>
      <c r="HRM236" s="9"/>
      <c r="HRR236" s="11"/>
      <c r="HRS236" s="8"/>
      <c r="HRT236" s="9"/>
      <c r="HRY236" s="11"/>
      <c r="HRZ236" s="8"/>
      <c r="HSA236" s="9"/>
      <c r="HSF236" s="11"/>
      <c r="HSG236" s="8"/>
      <c r="HSH236" s="9"/>
      <c r="HSM236" s="11"/>
      <c r="HSN236" s="8"/>
      <c r="HSO236" s="9"/>
      <c r="HST236" s="11"/>
      <c r="HSU236" s="8"/>
      <c r="HSV236" s="9"/>
      <c r="HTA236" s="11"/>
      <c r="HTB236" s="8"/>
      <c r="HTC236" s="9"/>
      <c r="HTH236" s="11"/>
      <c r="HTI236" s="8"/>
      <c r="HTJ236" s="9"/>
      <c r="HTO236" s="11"/>
      <c r="HTP236" s="8"/>
      <c r="HTQ236" s="9"/>
      <c r="HTV236" s="11"/>
      <c r="HTW236" s="8"/>
      <c r="HTX236" s="9"/>
      <c r="HUC236" s="11"/>
      <c r="HUD236" s="8"/>
      <c r="HUE236" s="9"/>
      <c r="HUJ236" s="11"/>
      <c r="HUK236" s="8"/>
      <c r="HUL236" s="9"/>
      <c r="HUQ236" s="11"/>
      <c r="HUR236" s="8"/>
      <c r="HUS236" s="9"/>
      <c r="HUX236" s="11"/>
      <c r="HUY236" s="8"/>
      <c r="HUZ236" s="9"/>
      <c r="HVE236" s="11"/>
      <c r="HVF236" s="8"/>
      <c r="HVG236" s="9"/>
      <c r="HVL236" s="11"/>
      <c r="HVM236" s="8"/>
      <c r="HVN236" s="9"/>
      <c r="HVS236" s="11"/>
      <c r="HVT236" s="8"/>
      <c r="HVU236" s="9"/>
      <c r="HVZ236" s="11"/>
      <c r="HWA236" s="8"/>
      <c r="HWB236" s="9"/>
      <c r="HWG236" s="11"/>
      <c r="HWH236" s="8"/>
      <c r="HWI236" s="9"/>
      <c r="HWN236" s="11"/>
      <c r="HWO236" s="8"/>
      <c r="HWP236" s="9"/>
      <c r="HWU236" s="11"/>
      <c r="HWV236" s="8"/>
      <c r="HWW236" s="9"/>
      <c r="HXB236" s="11"/>
      <c r="HXC236" s="8"/>
      <c r="HXD236" s="9"/>
      <c r="HXI236" s="11"/>
      <c r="HXJ236" s="8"/>
      <c r="HXK236" s="9"/>
      <c r="HXP236" s="11"/>
      <c r="HXQ236" s="8"/>
      <c r="HXR236" s="9"/>
      <c r="HXW236" s="11"/>
      <c r="HXX236" s="8"/>
      <c r="HXY236" s="9"/>
      <c r="HYD236" s="11"/>
      <c r="HYE236" s="8"/>
      <c r="HYF236" s="9"/>
      <c r="HYK236" s="11"/>
      <c r="HYL236" s="8"/>
      <c r="HYM236" s="9"/>
      <c r="HYR236" s="11"/>
      <c r="HYS236" s="8"/>
      <c r="HYT236" s="9"/>
      <c r="HYY236" s="11"/>
      <c r="HYZ236" s="8"/>
      <c r="HZA236" s="9"/>
      <c r="HZF236" s="11"/>
      <c r="HZG236" s="8"/>
      <c r="HZH236" s="9"/>
      <c r="HZM236" s="11"/>
      <c r="HZN236" s="8"/>
      <c r="HZO236" s="9"/>
      <c r="HZT236" s="11"/>
      <c r="HZU236" s="8"/>
      <c r="HZV236" s="9"/>
      <c r="IAA236" s="11"/>
      <c r="IAB236" s="8"/>
      <c r="IAC236" s="9"/>
      <c r="IAH236" s="11"/>
      <c r="IAI236" s="8"/>
      <c r="IAJ236" s="9"/>
      <c r="IAO236" s="11"/>
      <c r="IAP236" s="8"/>
      <c r="IAQ236" s="9"/>
      <c r="IAV236" s="11"/>
      <c r="IAW236" s="8"/>
      <c r="IAX236" s="9"/>
      <c r="IBC236" s="11"/>
      <c r="IBD236" s="8"/>
      <c r="IBE236" s="9"/>
      <c r="IBJ236" s="11"/>
      <c r="IBK236" s="8"/>
      <c r="IBL236" s="9"/>
      <c r="IBQ236" s="11"/>
      <c r="IBR236" s="8"/>
      <c r="IBS236" s="9"/>
      <c r="IBX236" s="11"/>
      <c r="IBY236" s="8"/>
      <c r="IBZ236" s="9"/>
      <c r="ICE236" s="11"/>
      <c r="ICF236" s="8"/>
      <c r="ICG236" s="9"/>
      <c r="ICL236" s="11"/>
      <c r="ICM236" s="8"/>
      <c r="ICN236" s="9"/>
      <c r="ICS236" s="11"/>
      <c r="ICT236" s="8"/>
      <c r="ICU236" s="9"/>
      <c r="ICZ236" s="11"/>
      <c r="IDA236" s="8"/>
      <c r="IDB236" s="9"/>
      <c r="IDG236" s="11"/>
      <c r="IDH236" s="8"/>
      <c r="IDI236" s="9"/>
      <c r="IDN236" s="11"/>
      <c r="IDO236" s="8"/>
      <c r="IDP236" s="9"/>
      <c r="IDU236" s="11"/>
      <c r="IDV236" s="8"/>
      <c r="IDW236" s="9"/>
      <c r="IEB236" s="11"/>
      <c r="IEC236" s="8"/>
      <c r="IED236" s="9"/>
      <c r="IEI236" s="11"/>
      <c r="IEJ236" s="8"/>
      <c r="IEK236" s="9"/>
      <c r="IEP236" s="11"/>
      <c r="IEQ236" s="8"/>
      <c r="IER236" s="9"/>
      <c r="IEW236" s="11"/>
      <c r="IEX236" s="8"/>
      <c r="IEY236" s="9"/>
      <c r="IFD236" s="11"/>
      <c r="IFE236" s="8"/>
      <c r="IFF236" s="9"/>
      <c r="IFK236" s="11"/>
      <c r="IFL236" s="8"/>
      <c r="IFM236" s="9"/>
      <c r="IFR236" s="11"/>
      <c r="IFS236" s="8"/>
      <c r="IFT236" s="9"/>
      <c r="IFY236" s="11"/>
      <c r="IFZ236" s="8"/>
      <c r="IGA236" s="9"/>
      <c r="IGF236" s="11"/>
      <c r="IGG236" s="8"/>
      <c r="IGH236" s="9"/>
      <c r="IGM236" s="11"/>
      <c r="IGN236" s="8"/>
      <c r="IGO236" s="9"/>
      <c r="IGT236" s="11"/>
      <c r="IGU236" s="8"/>
      <c r="IGV236" s="9"/>
      <c r="IHA236" s="11"/>
      <c r="IHB236" s="8"/>
      <c r="IHC236" s="9"/>
      <c r="IHH236" s="11"/>
      <c r="IHI236" s="8"/>
      <c r="IHJ236" s="9"/>
      <c r="IHO236" s="11"/>
      <c r="IHP236" s="8"/>
      <c r="IHQ236" s="9"/>
      <c r="IHV236" s="11"/>
      <c r="IHW236" s="8"/>
      <c r="IHX236" s="9"/>
      <c r="IIC236" s="11"/>
      <c r="IID236" s="8"/>
      <c r="IIE236" s="9"/>
      <c r="IIJ236" s="11"/>
      <c r="IIK236" s="8"/>
      <c r="IIL236" s="9"/>
      <c r="IIQ236" s="11"/>
      <c r="IIR236" s="8"/>
      <c r="IIS236" s="9"/>
      <c r="IIX236" s="11"/>
      <c r="IIY236" s="8"/>
      <c r="IIZ236" s="9"/>
      <c r="IJE236" s="11"/>
      <c r="IJF236" s="8"/>
      <c r="IJG236" s="9"/>
      <c r="IJL236" s="11"/>
      <c r="IJM236" s="8"/>
      <c r="IJN236" s="9"/>
      <c r="IJS236" s="11"/>
      <c r="IJT236" s="8"/>
      <c r="IJU236" s="9"/>
      <c r="IJZ236" s="11"/>
      <c r="IKA236" s="8"/>
      <c r="IKB236" s="9"/>
      <c r="IKG236" s="11"/>
      <c r="IKH236" s="8"/>
      <c r="IKI236" s="9"/>
      <c r="IKN236" s="11"/>
      <c r="IKO236" s="8"/>
      <c r="IKP236" s="9"/>
      <c r="IKU236" s="11"/>
      <c r="IKV236" s="8"/>
      <c r="IKW236" s="9"/>
      <c r="ILB236" s="11"/>
      <c r="ILC236" s="8"/>
      <c r="ILD236" s="9"/>
      <c r="ILI236" s="11"/>
      <c r="ILJ236" s="8"/>
      <c r="ILK236" s="9"/>
      <c r="ILP236" s="11"/>
      <c r="ILQ236" s="8"/>
      <c r="ILR236" s="9"/>
      <c r="ILW236" s="11"/>
      <c r="ILX236" s="8"/>
      <c r="ILY236" s="9"/>
      <c r="IMD236" s="11"/>
      <c r="IME236" s="8"/>
      <c r="IMF236" s="9"/>
      <c r="IMK236" s="11"/>
      <c r="IML236" s="8"/>
      <c r="IMM236" s="9"/>
      <c r="IMR236" s="11"/>
      <c r="IMS236" s="8"/>
      <c r="IMT236" s="9"/>
      <c r="IMY236" s="11"/>
      <c r="IMZ236" s="8"/>
      <c r="INA236" s="9"/>
      <c r="INF236" s="11"/>
      <c r="ING236" s="8"/>
      <c r="INH236" s="9"/>
      <c r="INM236" s="11"/>
      <c r="INN236" s="8"/>
      <c r="INO236" s="9"/>
      <c r="INT236" s="11"/>
      <c r="INU236" s="8"/>
      <c r="INV236" s="9"/>
      <c r="IOA236" s="11"/>
      <c r="IOB236" s="8"/>
      <c r="IOC236" s="9"/>
      <c r="IOH236" s="11"/>
      <c r="IOI236" s="8"/>
      <c r="IOJ236" s="9"/>
      <c r="IOO236" s="11"/>
      <c r="IOP236" s="8"/>
      <c r="IOQ236" s="9"/>
      <c r="IOV236" s="11"/>
      <c r="IOW236" s="8"/>
      <c r="IOX236" s="9"/>
      <c r="IPC236" s="11"/>
      <c r="IPD236" s="8"/>
      <c r="IPE236" s="9"/>
      <c r="IPJ236" s="11"/>
      <c r="IPK236" s="8"/>
      <c r="IPL236" s="9"/>
      <c r="IPQ236" s="11"/>
      <c r="IPR236" s="8"/>
      <c r="IPS236" s="9"/>
      <c r="IPX236" s="11"/>
      <c r="IPY236" s="8"/>
      <c r="IPZ236" s="9"/>
      <c r="IQE236" s="11"/>
      <c r="IQF236" s="8"/>
      <c r="IQG236" s="9"/>
      <c r="IQL236" s="11"/>
      <c r="IQM236" s="8"/>
      <c r="IQN236" s="9"/>
      <c r="IQS236" s="11"/>
      <c r="IQT236" s="8"/>
      <c r="IQU236" s="9"/>
      <c r="IQZ236" s="11"/>
      <c r="IRA236" s="8"/>
      <c r="IRB236" s="9"/>
      <c r="IRG236" s="11"/>
      <c r="IRH236" s="8"/>
      <c r="IRI236" s="9"/>
      <c r="IRN236" s="11"/>
      <c r="IRO236" s="8"/>
      <c r="IRP236" s="9"/>
      <c r="IRU236" s="11"/>
      <c r="IRV236" s="8"/>
      <c r="IRW236" s="9"/>
      <c r="ISB236" s="11"/>
      <c r="ISC236" s="8"/>
      <c r="ISD236" s="9"/>
      <c r="ISI236" s="11"/>
      <c r="ISJ236" s="8"/>
      <c r="ISK236" s="9"/>
      <c r="ISP236" s="11"/>
      <c r="ISQ236" s="8"/>
      <c r="ISR236" s="9"/>
      <c r="ISW236" s="11"/>
      <c r="ISX236" s="8"/>
      <c r="ISY236" s="9"/>
      <c r="ITD236" s="11"/>
      <c r="ITE236" s="8"/>
      <c r="ITF236" s="9"/>
      <c r="ITK236" s="11"/>
      <c r="ITL236" s="8"/>
      <c r="ITM236" s="9"/>
      <c r="ITR236" s="11"/>
      <c r="ITS236" s="8"/>
      <c r="ITT236" s="9"/>
      <c r="ITY236" s="11"/>
      <c r="ITZ236" s="8"/>
      <c r="IUA236" s="9"/>
      <c r="IUF236" s="11"/>
      <c r="IUG236" s="8"/>
      <c r="IUH236" s="9"/>
      <c r="IUM236" s="11"/>
      <c r="IUN236" s="8"/>
      <c r="IUO236" s="9"/>
      <c r="IUT236" s="11"/>
      <c r="IUU236" s="8"/>
      <c r="IUV236" s="9"/>
      <c r="IVA236" s="11"/>
      <c r="IVB236" s="8"/>
      <c r="IVC236" s="9"/>
      <c r="IVH236" s="11"/>
      <c r="IVI236" s="8"/>
      <c r="IVJ236" s="9"/>
      <c r="IVO236" s="11"/>
      <c r="IVP236" s="8"/>
      <c r="IVQ236" s="9"/>
      <c r="IVV236" s="11"/>
      <c r="IVW236" s="8"/>
      <c r="IVX236" s="9"/>
      <c r="IWC236" s="11"/>
      <c r="IWD236" s="8"/>
      <c r="IWE236" s="9"/>
      <c r="IWJ236" s="11"/>
      <c r="IWK236" s="8"/>
      <c r="IWL236" s="9"/>
      <c r="IWQ236" s="11"/>
      <c r="IWR236" s="8"/>
      <c r="IWS236" s="9"/>
      <c r="IWX236" s="11"/>
      <c r="IWY236" s="8"/>
      <c r="IWZ236" s="9"/>
      <c r="IXE236" s="11"/>
      <c r="IXF236" s="8"/>
      <c r="IXG236" s="9"/>
      <c r="IXL236" s="11"/>
      <c r="IXM236" s="8"/>
      <c r="IXN236" s="9"/>
      <c r="IXS236" s="11"/>
      <c r="IXT236" s="8"/>
      <c r="IXU236" s="9"/>
      <c r="IXZ236" s="11"/>
      <c r="IYA236" s="8"/>
      <c r="IYB236" s="9"/>
      <c r="IYG236" s="11"/>
      <c r="IYH236" s="8"/>
      <c r="IYI236" s="9"/>
      <c r="IYN236" s="11"/>
      <c r="IYO236" s="8"/>
      <c r="IYP236" s="9"/>
      <c r="IYU236" s="11"/>
      <c r="IYV236" s="8"/>
      <c r="IYW236" s="9"/>
      <c r="IZB236" s="11"/>
      <c r="IZC236" s="8"/>
      <c r="IZD236" s="9"/>
      <c r="IZI236" s="11"/>
      <c r="IZJ236" s="8"/>
      <c r="IZK236" s="9"/>
      <c r="IZP236" s="11"/>
      <c r="IZQ236" s="8"/>
      <c r="IZR236" s="9"/>
      <c r="IZW236" s="11"/>
      <c r="IZX236" s="8"/>
      <c r="IZY236" s="9"/>
      <c r="JAD236" s="11"/>
      <c r="JAE236" s="8"/>
      <c r="JAF236" s="9"/>
      <c r="JAK236" s="11"/>
      <c r="JAL236" s="8"/>
      <c r="JAM236" s="9"/>
      <c r="JAR236" s="11"/>
      <c r="JAS236" s="8"/>
      <c r="JAT236" s="9"/>
      <c r="JAY236" s="11"/>
      <c r="JAZ236" s="8"/>
      <c r="JBA236" s="9"/>
      <c r="JBF236" s="11"/>
      <c r="JBG236" s="8"/>
      <c r="JBH236" s="9"/>
      <c r="JBM236" s="11"/>
      <c r="JBN236" s="8"/>
      <c r="JBO236" s="9"/>
      <c r="JBT236" s="11"/>
      <c r="JBU236" s="8"/>
      <c r="JBV236" s="9"/>
      <c r="JCA236" s="11"/>
      <c r="JCB236" s="8"/>
      <c r="JCC236" s="9"/>
      <c r="JCH236" s="11"/>
      <c r="JCI236" s="8"/>
      <c r="JCJ236" s="9"/>
      <c r="JCO236" s="11"/>
      <c r="JCP236" s="8"/>
      <c r="JCQ236" s="9"/>
      <c r="JCV236" s="11"/>
      <c r="JCW236" s="8"/>
      <c r="JCX236" s="9"/>
      <c r="JDC236" s="11"/>
      <c r="JDD236" s="8"/>
      <c r="JDE236" s="9"/>
      <c r="JDJ236" s="11"/>
      <c r="JDK236" s="8"/>
      <c r="JDL236" s="9"/>
      <c r="JDQ236" s="11"/>
      <c r="JDR236" s="8"/>
      <c r="JDS236" s="9"/>
      <c r="JDX236" s="11"/>
      <c r="JDY236" s="8"/>
      <c r="JDZ236" s="9"/>
      <c r="JEE236" s="11"/>
      <c r="JEF236" s="8"/>
      <c r="JEG236" s="9"/>
      <c r="JEL236" s="11"/>
      <c r="JEM236" s="8"/>
      <c r="JEN236" s="9"/>
      <c r="JES236" s="11"/>
      <c r="JET236" s="8"/>
      <c r="JEU236" s="9"/>
      <c r="JEZ236" s="11"/>
      <c r="JFA236" s="8"/>
      <c r="JFB236" s="9"/>
      <c r="JFG236" s="11"/>
      <c r="JFH236" s="8"/>
      <c r="JFI236" s="9"/>
      <c r="JFN236" s="11"/>
      <c r="JFO236" s="8"/>
      <c r="JFP236" s="9"/>
      <c r="JFU236" s="11"/>
      <c r="JFV236" s="8"/>
      <c r="JFW236" s="9"/>
      <c r="JGB236" s="11"/>
      <c r="JGC236" s="8"/>
      <c r="JGD236" s="9"/>
      <c r="JGI236" s="11"/>
      <c r="JGJ236" s="8"/>
      <c r="JGK236" s="9"/>
      <c r="JGP236" s="11"/>
      <c r="JGQ236" s="8"/>
      <c r="JGR236" s="9"/>
      <c r="JGW236" s="11"/>
      <c r="JGX236" s="8"/>
      <c r="JGY236" s="9"/>
      <c r="JHD236" s="11"/>
      <c r="JHE236" s="8"/>
      <c r="JHF236" s="9"/>
      <c r="JHK236" s="11"/>
      <c r="JHL236" s="8"/>
      <c r="JHM236" s="9"/>
      <c r="JHR236" s="11"/>
      <c r="JHS236" s="8"/>
      <c r="JHT236" s="9"/>
      <c r="JHY236" s="11"/>
      <c r="JHZ236" s="8"/>
      <c r="JIA236" s="9"/>
      <c r="JIF236" s="11"/>
      <c r="JIG236" s="8"/>
      <c r="JIH236" s="9"/>
      <c r="JIM236" s="11"/>
      <c r="JIN236" s="8"/>
      <c r="JIO236" s="9"/>
      <c r="JIT236" s="11"/>
      <c r="JIU236" s="8"/>
      <c r="JIV236" s="9"/>
      <c r="JJA236" s="11"/>
      <c r="JJB236" s="8"/>
      <c r="JJC236" s="9"/>
      <c r="JJH236" s="11"/>
      <c r="JJI236" s="8"/>
      <c r="JJJ236" s="9"/>
      <c r="JJO236" s="11"/>
      <c r="JJP236" s="8"/>
      <c r="JJQ236" s="9"/>
      <c r="JJV236" s="11"/>
      <c r="JJW236" s="8"/>
      <c r="JJX236" s="9"/>
      <c r="JKC236" s="11"/>
      <c r="JKD236" s="8"/>
      <c r="JKE236" s="9"/>
      <c r="JKJ236" s="11"/>
      <c r="JKK236" s="8"/>
      <c r="JKL236" s="9"/>
      <c r="JKQ236" s="11"/>
      <c r="JKR236" s="8"/>
      <c r="JKS236" s="9"/>
      <c r="JKX236" s="11"/>
      <c r="JKY236" s="8"/>
      <c r="JKZ236" s="9"/>
      <c r="JLE236" s="11"/>
      <c r="JLF236" s="8"/>
      <c r="JLG236" s="9"/>
      <c r="JLL236" s="11"/>
      <c r="JLM236" s="8"/>
      <c r="JLN236" s="9"/>
      <c r="JLS236" s="11"/>
      <c r="JLT236" s="8"/>
      <c r="JLU236" s="9"/>
      <c r="JLZ236" s="11"/>
      <c r="JMA236" s="8"/>
      <c r="JMB236" s="9"/>
      <c r="JMG236" s="11"/>
      <c r="JMH236" s="8"/>
      <c r="JMI236" s="9"/>
      <c r="JMN236" s="11"/>
      <c r="JMO236" s="8"/>
      <c r="JMP236" s="9"/>
      <c r="JMU236" s="11"/>
      <c r="JMV236" s="8"/>
      <c r="JMW236" s="9"/>
      <c r="JNB236" s="11"/>
      <c r="JNC236" s="8"/>
      <c r="JND236" s="9"/>
      <c r="JNI236" s="11"/>
      <c r="JNJ236" s="8"/>
      <c r="JNK236" s="9"/>
      <c r="JNP236" s="11"/>
      <c r="JNQ236" s="8"/>
      <c r="JNR236" s="9"/>
      <c r="JNW236" s="11"/>
      <c r="JNX236" s="8"/>
      <c r="JNY236" s="9"/>
      <c r="JOD236" s="11"/>
      <c r="JOE236" s="8"/>
      <c r="JOF236" s="9"/>
      <c r="JOK236" s="11"/>
      <c r="JOL236" s="8"/>
      <c r="JOM236" s="9"/>
      <c r="JOR236" s="11"/>
      <c r="JOS236" s="8"/>
      <c r="JOT236" s="9"/>
      <c r="JOY236" s="11"/>
      <c r="JOZ236" s="8"/>
      <c r="JPA236" s="9"/>
      <c r="JPF236" s="11"/>
      <c r="JPG236" s="8"/>
      <c r="JPH236" s="9"/>
      <c r="JPM236" s="11"/>
      <c r="JPN236" s="8"/>
      <c r="JPO236" s="9"/>
      <c r="JPT236" s="11"/>
      <c r="JPU236" s="8"/>
      <c r="JPV236" s="9"/>
      <c r="JQA236" s="11"/>
      <c r="JQB236" s="8"/>
      <c r="JQC236" s="9"/>
      <c r="JQH236" s="11"/>
      <c r="JQI236" s="8"/>
      <c r="JQJ236" s="9"/>
      <c r="JQO236" s="11"/>
      <c r="JQP236" s="8"/>
      <c r="JQQ236" s="9"/>
      <c r="JQV236" s="11"/>
      <c r="JQW236" s="8"/>
      <c r="JQX236" s="9"/>
      <c r="JRC236" s="11"/>
      <c r="JRD236" s="8"/>
      <c r="JRE236" s="9"/>
      <c r="JRJ236" s="11"/>
      <c r="JRK236" s="8"/>
      <c r="JRL236" s="9"/>
      <c r="JRQ236" s="11"/>
      <c r="JRR236" s="8"/>
      <c r="JRS236" s="9"/>
      <c r="JRX236" s="11"/>
      <c r="JRY236" s="8"/>
      <c r="JRZ236" s="9"/>
      <c r="JSE236" s="11"/>
      <c r="JSF236" s="8"/>
      <c r="JSG236" s="9"/>
      <c r="JSL236" s="11"/>
      <c r="JSM236" s="8"/>
      <c r="JSN236" s="9"/>
      <c r="JSS236" s="11"/>
      <c r="JST236" s="8"/>
      <c r="JSU236" s="9"/>
      <c r="JSZ236" s="11"/>
      <c r="JTA236" s="8"/>
      <c r="JTB236" s="9"/>
      <c r="JTG236" s="11"/>
      <c r="JTH236" s="8"/>
      <c r="JTI236" s="9"/>
      <c r="JTN236" s="11"/>
      <c r="JTO236" s="8"/>
      <c r="JTP236" s="9"/>
      <c r="JTU236" s="11"/>
      <c r="JTV236" s="8"/>
      <c r="JTW236" s="9"/>
      <c r="JUB236" s="11"/>
      <c r="JUC236" s="8"/>
      <c r="JUD236" s="9"/>
      <c r="JUI236" s="11"/>
      <c r="JUJ236" s="8"/>
      <c r="JUK236" s="9"/>
      <c r="JUP236" s="11"/>
      <c r="JUQ236" s="8"/>
      <c r="JUR236" s="9"/>
      <c r="JUW236" s="11"/>
      <c r="JUX236" s="8"/>
      <c r="JUY236" s="9"/>
      <c r="JVD236" s="11"/>
      <c r="JVE236" s="8"/>
      <c r="JVF236" s="9"/>
      <c r="JVK236" s="11"/>
      <c r="JVL236" s="8"/>
      <c r="JVM236" s="9"/>
      <c r="JVR236" s="11"/>
      <c r="JVS236" s="8"/>
      <c r="JVT236" s="9"/>
      <c r="JVY236" s="11"/>
      <c r="JVZ236" s="8"/>
      <c r="JWA236" s="9"/>
      <c r="JWF236" s="11"/>
      <c r="JWG236" s="8"/>
      <c r="JWH236" s="9"/>
      <c r="JWM236" s="11"/>
      <c r="JWN236" s="8"/>
      <c r="JWO236" s="9"/>
      <c r="JWT236" s="11"/>
      <c r="JWU236" s="8"/>
      <c r="JWV236" s="9"/>
      <c r="JXA236" s="11"/>
      <c r="JXB236" s="8"/>
      <c r="JXC236" s="9"/>
      <c r="JXH236" s="11"/>
      <c r="JXI236" s="8"/>
      <c r="JXJ236" s="9"/>
      <c r="JXO236" s="11"/>
      <c r="JXP236" s="8"/>
      <c r="JXQ236" s="9"/>
      <c r="JXV236" s="11"/>
      <c r="JXW236" s="8"/>
      <c r="JXX236" s="9"/>
      <c r="JYC236" s="11"/>
      <c r="JYD236" s="8"/>
      <c r="JYE236" s="9"/>
      <c r="JYJ236" s="11"/>
      <c r="JYK236" s="8"/>
      <c r="JYL236" s="9"/>
      <c r="JYQ236" s="11"/>
      <c r="JYR236" s="8"/>
      <c r="JYS236" s="9"/>
      <c r="JYX236" s="11"/>
      <c r="JYY236" s="8"/>
      <c r="JYZ236" s="9"/>
      <c r="JZE236" s="11"/>
      <c r="JZF236" s="8"/>
      <c r="JZG236" s="9"/>
      <c r="JZL236" s="11"/>
      <c r="JZM236" s="8"/>
      <c r="JZN236" s="9"/>
      <c r="JZS236" s="11"/>
      <c r="JZT236" s="8"/>
      <c r="JZU236" s="9"/>
      <c r="JZZ236" s="11"/>
      <c r="KAA236" s="8"/>
      <c r="KAB236" s="9"/>
      <c r="KAG236" s="11"/>
      <c r="KAH236" s="8"/>
      <c r="KAI236" s="9"/>
      <c r="KAN236" s="11"/>
      <c r="KAO236" s="8"/>
      <c r="KAP236" s="9"/>
      <c r="KAU236" s="11"/>
      <c r="KAV236" s="8"/>
      <c r="KAW236" s="9"/>
      <c r="KBB236" s="11"/>
      <c r="KBC236" s="8"/>
      <c r="KBD236" s="9"/>
      <c r="KBI236" s="11"/>
      <c r="KBJ236" s="8"/>
      <c r="KBK236" s="9"/>
      <c r="KBP236" s="11"/>
      <c r="KBQ236" s="8"/>
      <c r="KBR236" s="9"/>
      <c r="KBW236" s="11"/>
      <c r="KBX236" s="8"/>
      <c r="KBY236" s="9"/>
      <c r="KCD236" s="11"/>
      <c r="KCE236" s="8"/>
      <c r="KCF236" s="9"/>
      <c r="KCK236" s="11"/>
      <c r="KCL236" s="8"/>
      <c r="KCM236" s="9"/>
      <c r="KCR236" s="11"/>
      <c r="KCS236" s="8"/>
      <c r="KCT236" s="9"/>
      <c r="KCY236" s="11"/>
      <c r="KCZ236" s="8"/>
      <c r="KDA236" s="9"/>
      <c r="KDF236" s="11"/>
      <c r="KDG236" s="8"/>
      <c r="KDH236" s="9"/>
      <c r="KDM236" s="11"/>
      <c r="KDN236" s="8"/>
      <c r="KDO236" s="9"/>
      <c r="KDT236" s="11"/>
      <c r="KDU236" s="8"/>
      <c r="KDV236" s="9"/>
      <c r="KEA236" s="11"/>
      <c r="KEB236" s="8"/>
      <c r="KEC236" s="9"/>
      <c r="KEH236" s="11"/>
      <c r="KEI236" s="8"/>
      <c r="KEJ236" s="9"/>
      <c r="KEO236" s="11"/>
      <c r="KEP236" s="8"/>
      <c r="KEQ236" s="9"/>
      <c r="KEV236" s="11"/>
      <c r="KEW236" s="8"/>
      <c r="KEX236" s="9"/>
      <c r="KFC236" s="11"/>
      <c r="KFD236" s="8"/>
      <c r="KFE236" s="9"/>
      <c r="KFJ236" s="11"/>
      <c r="KFK236" s="8"/>
      <c r="KFL236" s="9"/>
      <c r="KFQ236" s="11"/>
      <c r="KFR236" s="8"/>
      <c r="KFS236" s="9"/>
      <c r="KFX236" s="11"/>
      <c r="KFY236" s="8"/>
      <c r="KFZ236" s="9"/>
      <c r="KGE236" s="11"/>
      <c r="KGF236" s="8"/>
      <c r="KGG236" s="9"/>
      <c r="KGL236" s="11"/>
      <c r="KGM236" s="8"/>
      <c r="KGN236" s="9"/>
      <c r="KGS236" s="11"/>
      <c r="KGT236" s="8"/>
      <c r="KGU236" s="9"/>
      <c r="KGZ236" s="11"/>
      <c r="KHA236" s="8"/>
      <c r="KHB236" s="9"/>
      <c r="KHG236" s="11"/>
      <c r="KHH236" s="8"/>
      <c r="KHI236" s="9"/>
      <c r="KHN236" s="11"/>
      <c r="KHO236" s="8"/>
      <c r="KHP236" s="9"/>
      <c r="KHU236" s="11"/>
      <c r="KHV236" s="8"/>
      <c r="KHW236" s="9"/>
      <c r="KIB236" s="11"/>
      <c r="KIC236" s="8"/>
      <c r="KID236" s="9"/>
      <c r="KII236" s="11"/>
      <c r="KIJ236" s="8"/>
      <c r="KIK236" s="9"/>
      <c r="KIP236" s="11"/>
      <c r="KIQ236" s="8"/>
      <c r="KIR236" s="9"/>
      <c r="KIW236" s="11"/>
      <c r="KIX236" s="8"/>
      <c r="KIY236" s="9"/>
      <c r="KJD236" s="11"/>
      <c r="KJE236" s="8"/>
      <c r="KJF236" s="9"/>
      <c r="KJK236" s="11"/>
      <c r="KJL236" s="8"/>
      <c r="KJM236" s="9"/>
      <c r="KJR236" s="11"/>
      <c r="KJS236" s="8"/>
      <c r="KJT236" s="9"/>
      <c r="KJY236" s="11"/>
      <c r="KJZ236" s="8"/>
      <c r="KKA236" s="9"/>
      <c r="KKF236" s="11"/>
      <c r="KKG236" s="8"/>
      <c r="KKH236" s="9"/>
      <c r="KKM236" s="11"/>
      <c r="KKN236" s="8"/>
      <c r="KKO236" s="9"/>
      <c r="KKT236" s="11"/>
      <c r="KKU236" s="8"/>
      <c r="KKV236" s="9"/>
      <c r="KLA236" s="11"/>
      <c r="KLB236" s="8"/>
      <c r="KLC236" s="9"/>
      <c r="KLH236" s="11"/>
      <c r="KLI236" s="8"/>
      <c r="KLJ236" s="9"/>
      <c r="KLO236" s="11"/>
      <c r="KLP236" s="8"/>
      <c r="KLQ236" s="9"/>
      <c r="KLV236" s="11"/>
      <c r="KLW236" s="8"/>
      <c r="KLX236" s="9"/>
      <c r="KMC236" s="11"/>
      <c r="KMD236" s="8"/>
      <c r="KME236" s="9"/>
      <c r="KMJ236" s="11"/>
      <c r="KMK236" s="8"/>
      <c r="KML236" s="9"/>
      <c r="KMQ236" s="11"/>
      <c r="KMR236" s="8"/>
      <c r="KMS236" s="9"/>
      <c r="KMX236" s="11"/>
      <c r="KMY236" s="8"/>
      <c r="KMZ236" s="9"/>
      <c r="KNE236" s="11"/>
      <c r="KNF236" s="8"/>
      <c r="KNG236" s="9"/>
      <c r="KNL236" s="11"/>
      <c r="KNM236" s="8"/>
      <c r="KNN236" s="9"/>
      <c r="KNS236" s="11"/>
      <c r="KNT236" s="8"/>
      <c r="KNU236" s="9"/>
      <c r="KNZ236" s="11"/>
      <c r="KOA236" s="8"/>
      <c r="KOB236" s="9"/>
      <c r="KOG236" s="11"/>
      <c r="KOH236" s="8"/>
      <c r="KOI236" s="9"/>
      <c r="KON236" s="11"/>
      <c r="KOO236" s="8"/>
      <c r="KOP236" s="9"/>
      <c r="KOU236" s="11"/>
      <c r="KOV236" s="8"/>
      <c r="KOW236" s="9"/>
      <c r="KPB236" s="11"/>
      <c r="KPC236" s="8"/>
      <c r="KPD236" s="9"/>
      <c r="KPI236" s="11"/>
      <c r="KPJ236" s="8"/>
      <c r="KPK236" s="9"/>
      <c r="KPP236" s="11"/>
      <c r="KPQ236" s="8"/>
      <c r="KPR236" s="9"/>
      <c r="KPW236" s="11"/>
      <c r="KPX236" s="8"/>
      <c r="KPY236" s="9"/>
      <c r="KQD236" s="11"/>
      <c r="KQE236" s="8"/>
      <c r="KQF236" s="9"/>
      <c r="KQK236" s="11"/>
      <c r="KQL236" s="8"/>
      <c r="KQM236" s="9"/>
      <c r="KQR236" s="11"/>
      <c r="KQS236" s="8"/>
      <c r="KQT236" s="9"/>
      <c r="KQY236" s="11"/>
      <c r="KQZ236" s="8"/>
      <c r="KRA236" s="9"/>
      <c r="KRF236" s="11"/>
      <c r="KRG236" s="8"/>
      <c r="KRH236" s="9"/>
      <c r="KRM236" s="11"/>
      <c r="KRN236" s="8"/>
      <c r="KRO236" s="9"/>
      <c r="KRT236" s="11"/>
      <c r="KRU236" s="8"/>
      <c r="KRV236" s="9"/>
      <c r="KSA236" s="11"/>
      <c r="KSB236" s="8"/>
      <c r="KSC236" s="9"/>
      <c r="KSH236" s="11"/>
      <c r="KSI236" s="8"/>
      <c r="KSJ236" s="9"/>
      <c r="KSO236" s="11"/>
      <c r="KSP236" s="8"/>
      <c r="KSQ236" s="9"/>
      <c r="KSV236" s="11"/>
      <c r="KSW236" s="8"/>
      <c r="KSX236" s="9"/>
      <c r="KTC236" s="11"/>
      <c r="KTD236" s="8"/>
      <c r="KTE236" s="9"/>
      <c r="KTJ236" s="11"/>
      <c r="KTK236" s="8"/>
      <c r="KTL236" s="9"/>
      <c r="KTQ236" s="11"/>
      <c r="KTR236" s="8"/>
      <c r="KTS236" s="9"/>
      <c r="KTX236" s="11"/>
      <c r="KTY236" s="8"/>
      <c r="KTZ236" s="9"/>
      <c r="KUE236" s="11"/>
      <c r="KUF236" s="8"/>
      <c r="KUG236" s="9"/>
      <c r="KUL236" s="11"/>
      <c r="KUM236" s="8"/>
      <c r="KUN236" s="9"/>
      <c r="KUS236" s="11"/>
      <c r="KUT236" s="8"/>
      <c r="KUU236" s="9"/>
      <c r="KUZ236" s="11"/>
      <c r="KVA236" s="8"/>
      <c r="KVB236" s="9"/>
      <c r="KVG236" s="11"/>
      <c r="KVH236" s="8"/>
      <c r="KVI236" s="9"/>
      <c r="KVN236" s="11"/>
      <c r="KVO236" s="8"/>
      <c r="KVP236" s="9"/>
      <c r="KVU236" s="11"/>
      <c r="KVV236" s="8"/>
      <c r="KVW236" s="9"/>
      <c r="KWB236" s="11"/>
      <c r="KWC236" s="8"/>
      <c r="KWD236" s="9"/>
      <c r="KWI236" s="11"/>
      <c r="KWJ236" s="8"/>
      <c r="KWK236" s="9"/>
      <c r="KWP236" s="11"/>
      <c r="KWQ236" s="8"/>
      <c r="KWR236" s="9"/>
      <c r="KWW236" s="11"/>
      <c r="KWX236" s="8"/>
      <c r="KWY236" s="9"/>
      <c r="KXD236" s="11"/>
      <c r="KXE236" s="8"/>
      <c r="KXF236" s="9"/>
      <c r="KXK236" s="11"/>
      <c r="KXL236" s="8"/>
      <c r="KXM236" s="9"/>
      <c r="KXR236" s="11"/>
      <c r="KXS236" s="8"/>
      <c r="KXT236" s="9"/>
      <c r="KXY236" s="11"/>
      <c r="KXZ236" s="8"/>
      <c r="KYA236" s="9"/>
      <c r="KYF236" s="11"/>
      <c r="KYG236" s="8"/>
      <c r="KYH236" s="9"/>
      <c r="KYM236" s="11"/>
      <c r="KYN236" s="8"/>
      <c r="KYO236" s="9"/>
      <c r="KYT236" s="11"/>
      <c r="KYU236" s="8"/>
      <c r="KYV236" s="9"/>
      <c r="KZA236" s="11"/>
      <c r="KZB236" s="8"/>
      <c r="KZC236" s="9"/>
      <c r="KZH236" s="11"/>
      <c r="KZI236" s="8"/>
      <c r="KZJ236" s="9"/>
      <c r="KZO236" s="11"/>
      <c r="KZP236" s="8"/>
      <c r="KZQ236" s="9"/>
      <c r="KZV236" s="11"/>
      <c r="KZW236" s="8"/>
      <c r="KZX236" s="9"/>
      <c r="LAC236" s="11"/>
      <c r="LAD236" s="8"/>
      <c r="LAE236" s="9"/>
      <c r="LAJ236" s="11"/>
      <c r="LAK236" s="8"/>
      <c r="LAL236" s="9"/>
      <c r="LAQ236" s="11"/>
      <c r="LAR236" s="8"/>
      <c r="LAS236" s="9"/>
      <c r="LAX236" s="11"/>
      <c r="LAY236" s="8"/>
      <c r="LAZ236" s="9"/>
      <c r="LBE236" s="11"/>
      <c r="LBF236" s="8"/>
      <c r="LBG236" s="9"/>
      <c r="LBL236" s="11"/>
      <c r="LBM236" s="8"/>
      <c r="LBN236" s="9"/>
      <c r="LBS236" s="11"/>
      <c r="LBT236" s="8"/>
      <c r="LBU236" s="9"/>
      <c r="LBZ236" s="11"/>
      <c r="LCA236" s="8"/>
      <c r="LCB236" s="9"/>
      <c r="LCG236" s="11"/>
      <c r="LCH236" s="8"/>
      <c r="LCI236" s="9"/>
      <c r="LCN236" s="11"/>
      <c r="LCO236" s="8"/>
      <c r="LCP236" s="9"/>
      <c r="LCU236" s="11"/>
      <c r="LCV236" s="8"/>
      <c r="LCW236" s="9"/>
      <c r="LDB236" s="11"/>
      <c r="LDC236" s="8"/>
      <c r="LDD236" s="9"/>
      <c r="LDI236" s="11"/>
      <c r="LDJ236" s="8"/>
      <c r="LDK236" s="9"/>
      <c r="LDP236" s="11"/>
      <c r="LDQ236" s="8"/>
      <c r="LDR236" s="9"/>
      <c r="LDW236" s="11"/>
      <c r="LDX236" s="8"/>
      <c r="LDY236" s="9"/>
      <c r="LED236" s="11"/>
      <c r="LEE236" s="8"/>
      <c r="LEF236" s="9"/>
      <c r="LEK236" s="11"/>
      <c r="LEL236" s="8"/>
      <c r="LEM236" s="9"/>
      <c r="LER236" s="11"/>
      <c r="LES236" s="8"/>
      <c r="LET236" s="9"/>
      <c r="LEY236" s="11"/>
      <c r="LEZ236" s="8"/>
      <c r="LFA236" s="9"/>
      <c r="LFF236" s="11"/>
      <c r="LFG236" s="8"/>
      <c r="LFH236" s="9"/>
      <c r="LFM236" s="11"/>
      <c r="LFN236" s="8"/>
      <c r="LFO236" s="9"/>
      <c r="LFT236" s="11"/>
      <c r="LFU236" s="8"/>
      <c r="LFV236" s="9"/>
      <c r="LGA236" s="11"/>
      <c r="LGB236" s="8"/>
      <c r="LGC236" s="9"/>
      <c r="LGH236" s="11"/>
      <c r="LGI236" s="8"/>
      <c r="LGJ236" s="9"/>
      <c r="LGO236" s="11"/>
      <c r="LGP236" s="8"/>
      <c r="LGQ236" s="9"/>
      <c r="LGV236" s="11"/>
      <c r="LGW236" s="8"/>
      <c r="LGX236" s="9"/>
      <c r="LHC236" s="11"/>
      <c r="LHD236" s="8"/>
      <c r="LHE236" s="9"/>
      <c r="LHJ236" s="11"/>
      <c r="LHK236" s="8"/>
      <c r="LHL236" s="9"/>
      <c r="LHQ236" s="11"/>
      <c r="LHR236" s="8"/>
      <c r="LHS236" s="9"/>
      <c r="LHX236" s="11"/>
      <c r="LHY236" s="8"/>
      <c r="LHZ236" s="9"/>
      <c r="LIE236" s="11"/>
      <c r="LIF236" s="8"/>
      <c r="LIG236" s="9"/>
      <c r="LIL236" s="11"/>
      <c r="LIM236" s="8"/>
      <c r="LIN236" s="9"/>
      <c r="LIS236" s="11"/>
      <c r="LIT236" s="8"/>
      <c r="LIU236" s="9"/>
      <c r="LIZ236" s="11"/>
      <c r="LJA236" s="8"/>
      <c r="LJB236" s="9"/>
      <c r="LJG236" s="11"/>
      <c r="LJH236" s="8"/>
      <c r="LJI236" s="9"/>
      <c r="LJN236" s="11"/>
      <c r="LJO236" s="8"/>
      <c r="LJP236" s="9"/>
      <c r="LJU236" s="11"/>
      <c r="LJV236" s="8"/>
      <c r="LJW236" s="9"/>
      <c r="LKB236" s="11"/>
      <c r="LKC236" s="8"/>
      <c r="LKD236" s="9"/>
      <c r="LKI236" s="11"/>
      <c r="LKJ236" s="8"/>
      <c r="LKK236" s="9"/>
      <c r="LKP236" s="11"/>
      <c r="LKQ236" s="8"/>
      <c r="LKR236" s="9"/>
      <c r="LKW236" s="11"/>
      <c r="LKX236" s="8"/>
      <c r="LKY236" s="9"/>
      <c r="LLD236" s="11"/>
      <c r="LLE236" s="8"/>
      <c r="LLF236" s="9"/>
      <c r="LLK236" s="11"/>
      <c r="LLL236" s="8"/>
      <c r="LLM236" s="9"/>
      <c r="LLR236" s="11"/>
      <c r="LLS236" s="8"/>
      <c r="LLT236" s="9"/>
      <c r="LLY236" s="11"/>
      <c r="LLZ236" s="8"/>
      <c r="LMA236" s="9"/>
      <c r="LMF236" s="11"/>
      <c r="LMG236" s="8"/>
      <c r="LMH236" s="9"/>
      <c r="LMM236" s="11"/>
      <c r="LMN236" s="8"/>
      <c r="LMO236" s="9"/>
      <c r="LMT236" s="11"/>
      <c r="LMU236" s="8"/>
      <c r="LMV236" s="9"/>
      <c r="LNA236" s="11"/>
      <c r="LNB236" s="8"/>
      <c r="LNC236" s="9"/>
      <c r="LNH236" s="11"/>
      <c r="LNI236" s="8"/>
      <c r="LNJ236" s="9"/>
      <c r="LNO236" s="11"/>
      <c r="LNP236" s="8"/>
      <c r="LNQ236" s="9"/>
      <c r="LNV236" s="11"/>
      <c r="LNW236" s="8"/>
      <c r="LNX236" s="9"/>
      <c r="LOC236" s="11"/>
      <c r="LOD236" s="8"/>
      <c r="LOE236" s="9"/>
      <c r="LOJ236" s="11"/>
      <c r="LOK236" s="8"/>
      <c r="LOL236" s="9"/>
      <c r="LOQ236" s="11"/>
      <c r="LOR236" s="8"/>
      <c r="LOS236" s="9"/>
      <c r="LOX236" s="11"/>
      <c r="LOY236" s="8"/>
      <c r="LOZ236" s="9"/>
      <c r="LPE236" s="11"/>
      <c r="LPF236" s="8"/>
      <c r="LPG236" s="9"/>
      <c r="LPL236" s="11"/>
      <c r="LPM236" s="8"/>
      <c r="LPN236" s="9"/>
      <c r="LPS236" s="11"/>
      <c r="LPT236" s="8"/>
      <c r="LPU236" s="9"/>
      <c r="LPZ236" s="11"/>
      <c r="LQA236" s="8"/>
      <c r="LQB236" s="9"/>
      <c r="LQG236" s="11"/>
      <c r="LQH236" s="8"/>
      <c r="LQI236" s="9"/>
      <c r="LQN236" s="11"/>
      <c r="LQO236" s="8"/>
      <c r="LQP236" s="9"/>
      <c r="LQU236" s="11"/>
      <c r="LQV236" s="8"/>
      <c r="LQW236" s="9"/>
      <c r="LRB236" s="11"/>
      <c r="LRC236" s="8"/>
      <c r="LRD236" s="9"/>
      <c r="LRI236" s="11"/>
      <c r="LRJ236" s="8"/>
      <c r="LRK236" s="9"/>
      <c r="LRP236" s="11"/>
      <c r="LRQ236" s="8"/>
      <c r="LRR236" s="9"/>
      <c r="LRW236" s="11"/>
      <c r="LRX236" s="8"/>
      <c r="LRY236" s="9"/>
      <c r="LSD236" s="11"/>
      <c r="LSE236" s="8"/>
      <c r="LSF236" s="9"/>
      <c r="LSK236" s="11"/>
      <c r="LSL236" s="8"/>
      <c r="LSM236" s="9"/>
      <c r="LSR236" s="11"/>
      <c r="LSS236" s="8"/>
      <c r="LST236" s="9"/>
      <c r="LSY236" s="11"/>
      <c r="LSZ236" s="8"/>
      <c r="LTA236" s="9"/>
      <c r="LTF236" s="11"/>
      <c r="LTG236" s="8"/>
      <c r="LTH236" s="9"/>
      <c r="LTM236" s="11"/>
      <c r="LTN236" s="8"/>
      <c r="LTO236" s="9"/>
      <c r="LTT236" s="11"/>
      <c r="LTU236" s="8"/>
      <c r="LTV236" s="9"/>
      <c r="LUA236" s="11"/>
      <c r="LUB236" s="8"/>
      <c r="LUC236" s="9"/>
      <c r="LUH236" s="11"/>
      <c r="LUI236" s="8"/>
      <c r="LUJ236" s="9"/>
      <c r="LUO236" s="11"/>
      <c r="LUP236" s="8"/>
      <c r="LUQ236" s="9"/>
      <c r="LUV236" s="11"/>
      <c r="LUW236" s="8"/>
      <c r="LUX236" s="9"/>
      <c r="LVC236" s="11"/>
      <c r="LVD236" s="8"/>
      <c r="LVE236" s="9"/>
      <c r="LVJ236" s="11"/>
      <c r="LVK236" s="8"/>
      <c r="LVL236" s="9"/>
      <c r="LVQ236" s="11"/>
      <c r="LVR236" s="8"/>
      <c r="LVS236" s="9"/>
      <c r="LVX236" s="11"/>
      <c r="LVY236" s="8"/>
      <c r="LVZ236" s="9"/>
      <c r="LWE236" s="11"/>
      <c r="LWF236" s="8"/>
      <c r="LWG236" s="9"/>
      <c r="LWL236" s="11"/>
      <c r="LWM236" s="8"/>
      <c r="LWN236" s="9"/>
      <c r="LWS236" s="11"/>
      <c r="LWT236" s="8"/>
      <c r="LWU236" s="9"/>
      <c r="LWZ236" s="11"/>
      <c r="LXA236" s="8"/>
      <c r="LXB236" s="9"/>
      <c r="LXG236" s="11"/>
      <c r="LXH236" s="8"/>
      <c r="LXI236" s="9"/>
      <c r="LXN236" s="11"/>
      <c r="LXO236" s="8"/>
      <c r="LXP236" s="9"/>
      <c r="LXU236" s="11"/>
      <c r="LXV236" s="8"/>
      <c r="LXW236" s="9"/>
      <c r="LYB236" s="11"/>
      <c r="LYC236" s="8"/>
      <c r="LYD236" s="9"/>
      <c r="LYI236" s="11"/>
      <c r="LYJ236" s="8"/>
      <c r="LYK236" s="9"/>
      <c r="LYP236" s="11"/>
      <c r="LYQ236" s="8"/>
      <c r="LYR236" s="9"/>
      <c r="LYW236" s="11"/>
      <c r="LYX236" s="8"/>
      <c r="LYY236" s="9"/>
      <c r="LZD236" s="11"/>
      <c r="LZE236" s="8"/>
      <c r="LZF236" s="9"/>
      <c r="LZK236" s="11"/>
      <c r="LZL236" s="8"/>
      <c r="LZM236" s="9"/>
      <c r="LZR236" s="11"/>
      <c r="LZS236" s="8"/>
      <c r="LZT236" s="9"/>
      <c r="LZY236" s="11"/>
      <c r="LZZ236" s="8"/>
      <c r="MAA236" s="9"/>
      <c r="MAF236" s="11"/>
      <c r="MAG236" s="8"/>
      <c r="MAH236" s="9"/>
      <c r="MAM236" s="11"/>
      <c r="MAN236" s="8"/>
      <c r="MAO236" s="9"/>
      <c r="MAT236" s="11"/>
      <c r="MAU236" s="8"/>
      <c r="MAV236" s="9"/>
      <c r="MBA236" s="11"/>
      <c r="MBB236" s="8"/>
      <c r="MBC236" s="9"/>
      <c r="MBH236" s="11"/>
      <c r="MBI236" s="8"/>
      <c r="MBJ236" s="9"/>
      <c r="MBO236" s="11"/>
      <c r="MBP236" s="8"/>
      <c r="MBQ236" s="9"/>
      <c r="MBV236" s="11"/>
      <c r="MBW236" s="8"/>
      <c r="MBX236" s="9"/>
      <c r="MCC236" s="11"/>
      <c r="MCD236" s="8"/>
      <c r="MCE236" s="9"/>
      <c r="MCJ236" s="11"/>
      <c r="MCK236" s="8"/>
      <c r="MCL236" s="9"/>
      <c r="MCQ236" s="11"/>
      <c r="MCR236" s="8"/>
      <c r="MCS236" s="9"/>
      <c r="MCX236" s="11"/>
      <c r="MCY236" s="8"/>
      <c r="MCZ236" s="9"/>
      <c r="MDE236" s="11"/>
      <c r="MDF236" s="8"/>
      <c r="MDG236" s="9"/>
      <c r="MDL236" s="11"/>
      <c r="MDM236" s="8"/>
      <c r="MDN236" s="9"/>
      <c r="MDS236" s="11"/>
      <c r="MDT236" s="8"/>
      <c r="MDU236" s="9"/>
      <c r="MDZ236" s="11"/>
      <c r="MEA236" s="8"/>
      <c r="MEB236" s="9"/>
      <c r="MEG236" s="11"/>
      <c r="MEH236" s="8"/>
      <c r="MEI236" s="9"/>
      <c r="MEN236" s="11"/>
      <c r="MEO236" s="8"/>
      <c r="MEP236" s="9"/>
      <c r="MEU236" s="11"/>
      <c r="MEV236" s="8"/>
      <c r="MEW236" s="9"/>
      <c r="MFB236" s="11"/>
      <c r="MFC236" s="8"/>
      <c r="MFD236" s="9"/>
      <c r="MFI236" s="11"/>
      <c r="MFJ236" s="8"/>
      <c r="MFK236" s="9"/>
      <c r="MFP236" s="11"/>
      <c r="MFQ236" s="8"/>
      <c r="MFR236" s="9"/>
      <c r="MFW236" s="11"/>
      <c r="MFX236" s="8"/>
      <c r="MFY236" s="9"/>
      <c r="MGD236" s="11"/>
      <c r="MGE236" s="8"/>
      <c r="MGF236" s="9"/>
      <c r="MGK236" s="11"/>
      <c r="MGL236" s="8"/>
      <c r="MGM236" s="9"/>
      <c r="MGR236" s="11"/>
      <c r="MGS236" s="8"/>
      <c r="MGT236" s="9"/>
      <c r="MGY236" s="11"/>
      <c r="MGZ236" s="8"/>
      <c r="MHA236" s="9"/>
      <c r="MHF236" s="11"/>
      <c r="MHG236" s="8"/>
      <c r="MHH236" s="9"/>
      <c r="MHM236" s="11"/>
      <c r="MHN236" s="8"/>
      <c r="MHO236" s="9"/>
      <c r="MHT236" s="11"/>
      <c r="MHU236" s="8"/>
      <c r="MHV236" s="9"/>
      <c r="MIA236" s="11"/>
      <c r="MIB236" s="8"/>
      <c r="MIC236" s="9"/>
      <c r="MIH236" s="11"/>
      <c r="MII236" s="8"/>
      <c r="MIJ236" s="9"/>
      <c r="MIO236" s="11"/>
      <c r="MIP236" s="8"/>
      <c r="MIQ236" s="9"/>
      <c r="MIV236" s="11"/>
      <c r="MIW236" s="8"/>
      <c r="MIX236" s="9"/>
      <c r="MJC236" s="11"/>
      <c r="MJD236" s="8"/>
      <c r="MJE236" s="9"/>
      <c r="MJJ236" s="11"/>
      <c r="MJK236" s="8"/>
      <c r="MJL236" s="9"/>
      <c r="MJQ236" s="11"/>
      <c r="MJR236" s="8"/>
      <c r="MJS236" s="9"/>
      <c r="MJX236" s="11"/>
      <c r="MJY236" s="8"/>
      <c r="MJZ236" s="9"/>
      <c r="MKE236" s="11"/>
      <c r="MKF236" s="8"/>
      <c r="MKG236" s="9"/>
      <c r="MKL236" s="11"/>
      <c r="MKM236" s="8"/>
      <c r="MKN236" s="9"/>
      <c r="MKS236" s="11"/>
      <c r="MKT236" s="8"/>
      <c r="MKU236" s="9"/>
      <c r="MKZ236" s="11"/>
      <c r="MLA236" s="8"/>
      <c r="MLB236" s="9"/>
      <c r="MLG236" s="11"/>
      <c r="MLH236" s="8"/>
      <c r="MLI236" s="9"/>
      <c r="MLN236" s="11"/>
      <c r="MLO236" s="8"/>
      <c r="MLP236" s="9"/>
      <c r="MLU236" s="11"/>
      <c r="MLV236" s="8"/>
      <c r="MLW236" s="9"/>
      <c r="MMB236" s="11"/>
      <c r="MMC236" s="8"/>
      <c r="MMD236" s="9"/>
      <c r="MMI236" s="11"/>
      <c r="MMJ236" s="8"/>
      <c r="MMK236" s="9"/>
      <c r="MMP236" s="11"/>
      <c r="MMQ236" s="8"/>
      <c r="MMR236" s="9"/>
      <c r="MMW236" s="11"/>
      <c r="MMX236" s="8"/>
      <c r="MMY236" s="9"/>
      <c r="MND236" s="11"/>
      <c r="MNE236" s="8"/>
      <c r="MNF236" s="9"/>
      <c r="MNK236" s="11"/>
      <c r="MNL236" s="8"/>
      <c r="MNM236" s="9"/>
      <c r="MNR236" s="11"/>
      <c r="MNS236" s="8"/>
      <c r="MNT236" s="9"/>
      <c r="MNY236" s="11"/>
      <c r="MNZ236" s="8"/>
      <c r="MOA236" s="9"/>
      <c r="MOF236" s="11"/>
      <c r="MOG236" s="8"/>
      <c r="MOH236" s="9"/>
      <c r="MOM236" s="11"/>
      <c r="MON236" s="8"/>
      <c r="MOO236" s="9"/>
      <c r="MOT236" s="11"/>
      <c r="MOU236" s="8"/>
      <c r="MOV236" s="9"/>
      <c r="MPA236" s="11"/>
      <c r="MPB236" s="8"/>
      <c r="MPC236" s="9"/>
      <c r="MPH236" s="11"/>
      <c r="MPI236" s="8"/>
      <c r="MPJ236" s="9"/>
      <c r="MPO236" s="11"/>
      <c r="MPP236" s="8"/>
      <c r="MPQ236" s="9"/>
      <c r="MPV236" s="11"/>
      <c r="MPW236" s="8"/>
      <c r="MPX236" s="9"/>
      <c r="MQC236" s="11"/>
      <c r="MQD236" s="8"/>
      <c r="MQE236" s="9"/>
      <c r="MQJ236" s="11"/>
      <c r="MQK236" s="8"/>
      <c r="MQL236" s="9"/>
      <c r="MQQ236" s="11"/>
      <c r="MQR236" s="8"/>
      <c r="MQS236" s="9"/>
      <c r="MQX236" s="11"/>
      <c r="MQY236" s="8"/>
      <c r="MQZ236" s="9"/>
      <c r="MRE236" s="11"/>
      <c r="MRF236" s="8"/>
      <c r="MRG236" s="9"/>
      <c r="MRL236" s="11"/>
      <c r="MRM236" s="8"/>
      <c r="MRN236" s="9"/>
      <c r="MRS236" s="11"/>
      <c r="MRT236" s="8"/>
      <c r="MRU236" s="9"/>
      <c r="MRZ236" s="11"/>
      <c r="MSA236" s="8"/>
      <c r="MSB236" s="9"/>
      <c r="MSG236" s="11"/>
      <c r="MSH236" s="8"/>
      <c r="MSI236" s="9"/>
      <c r="MSN236" s="11"/>
      <c r="MSO236" s="8"/>
      <c r="MSP236" s="9"/>
      <c r="MSU236" s="11"/>
      <c r="MSV236" s="8"/>
      <c r="MSW236" s="9"/>
      <c r="MTB236" s="11"/>
      <c r="MTC236" s="8"/>
      <c r="MTD236" s="9"/>
      <c r="MTI236" s="11"/>
      <c r="MTJ236" s="8"/>
      <c r="MTK236" s="9"/>
      <c r="MTP236" s="11"/>
      <c r="MTQ236" s="8"/>
      <c r="MTR236" s="9"/>
      <c r="MTW236" s="11"/>
      <c r="MTX236" s="8"/>
      <c r="MTY236" s="9"/>
      <c r="MUD236" s="11"/>
      <c r="MUE236" s="8"/>
      <c r="MUF236" s="9"/>
      <c r="MUK236" s="11"/>
      <c r="MUL236" s="8"/>
      <c r="MUM236" s="9"/>
      <c r="MUR236" s="11"/>
      <c r="MUS236" s="8"/>
      <c r="MUT236" s="9"/>
      <c r="MUY236" s="11"/>
      <c r="MUZ236" s="8"/>
      <c r="MVA236" s="9"/>
      <c r="MVF236" s="11"/>
      <c r="MVG236" s="8"/>
      <c r="MVH236" s="9"/>
      <c r="MVM236" s="11"/>
      <c r="MVN236" s="8"/>
      <c r="MVO236" s="9"/>
      <c r="MVT236" s="11"/>
      <c r="MVU236" s="8"/>
      <c r="MVV236" s="9"/>
      <c r="MWA236" s="11"/>
      <c r="MWB236" s="8"/>
      <c r="MWC236" s="9"/>
      <c r="MWH236" s="11"/>
      <c r="MWI236" s="8"/>
      <c r="MWJ236" s="9"/>
      <c r="MWO236" s="11"/>
      <c r="MWP236" s="8"/>
      <c r="MWQ236" s="9"/>
      <c r="MWV236" s="11"/>
      <c r="MWW236" s="8"/>
      <c r="MWX236" s="9"/>
      <c r="MXC236" s="11"/>
      <c r="MXD236" s="8"/>
      <c r="MXE236" s="9"/>
      <c r="MXJ236" s="11"/>
      <c r="MXK236" s="8"/>
      <c r="MXL236" s="9"/>
      <c r="MXQ236" s="11"/>
      <c r="MXR236" s="8"/>
      <c r="MXS236" s="9"/>
      <c r="MXX236" s="11"/>
      <c r="MXY236" s="8"/>
      <c r="MXZ236" s="9"/>
      <c r="MYE236" s="11"/>
      <c r="MYF236" s="8"/>
      <c r="MYG236" s="9"/>
      <c r="MYL236" s="11"/>
      <c r="MYM236" s="8"/>
      <c r="MYN236" s="9"/>
      <c r="MYS236" s="11"/>
      <c r="MYT236" s="8"/>
      <c r="MYU236" s="9"/>
      <c r="MYZ236" s="11"/>
      <c r="MZA236" s="8"/>
      <c r="MZB236" s="9"/>
      <c r="MZG236" s="11"/>
      <c r="MZH236" s="8"/>
      <c r="MZI236" s="9"/>
      <c r="MZN236" s="11"/>
      <c r="MZO236" s="8"/>
      <c r="MZP236" s="9"/>
      <c r="MZU236" s="11"/>
      <c r="MZV236" s="8"/>
      <c r="MZW236" s="9"/>
      <c r="NAB236" s="11"/>
      <c r="NAC236" s="8"/>
      <c r="NAD236" s="9"/>
      <c r="NAI236" s="11"/>
      <c r="NAJ236" s="8"/>
      <c r="NAK236" s="9"/>
      <c r="NAP236" s="11"/>
      <c r="NAQ236" s="8"/>
      <c r="NAR236" s="9"/>
      <c r="NAW236" s="11"/>
      <c r="NAX236" s="8"/>
      <c r="NAY236" s="9"/>
      <c r="NBD236" s="11"/>
      <c r="NBE236" s="8"/>
      <c r="NBF236" s="9"/>
      <c r="NBK236" s="11"/>
      <c r="NBL236" s="8"/>
      <c r="NBM236" s="9"/>
      <c r="NBR236" s="11"/>
      <c r="NBS236" s="8"/>
      <c r="NBT236" s="9"/>
      <c r="NBY236" s="11"/>
      <c r="NBZ236" s="8"/>
      <c r="NCA236" s="9"/>
      <c r="NCF236" s="11"/>
      <c r="NCG236" s="8"/>
      <c r="NCH236" s="9"/>
      <c r="NCM236" s="11"/>
      <c r="NCN236" s="8"/>
      <c r="NCO236" s="9"/>
      <c r="NCT236" s="11"/>
      <c r="NCU236" s="8"/>
      <c r="NCV236" s="9"/>
      <c r="NDA236" s="11"/>
      <c r="NDB236" s="8"/>
      <c r="NDC236" s="9"/>
      <c r="NDH236" s="11"/>
      <c r="NDI236" s="8"/>
      <c r="NDJ236" s="9"/>
      <c r="NDO236" s="11"/>
      <c r="NDP236" s="8"/>
      <c r="NDQ236" s="9"/>
      <c r="NDV236" s="11"/>
      <c r="NDW236" s="8"/>
      <c r="NDX236" s="9"/>
      <c r="NEC236" s="11"/>
      <c r="NED236" s="8"/>
      <c r="NEE236" s="9"/>
      <c r="NEJ236" s="11"/>
      <c r="NEK236" s="8"/>
      <c r="NEL236" s="9"/>
      <c r="NEQ236" s="11"/>
      <c r="NER236" s="8"/>
      <c r="NES236" s="9"/>
      <c r="NEX236" s="11"/>
      <c r="NEY236" s="8"/>
      <c r="NEZ236" s="9"/>
      <c r="NFE236" s="11"/>
      <c r="NFF236" s="8"/>
      <c r="NFG236" s="9"/>
      <c r="NFL236" s="11"/>
      <c r="NFM236" s="8"/>
      <c r="NFN236" s="9"/>
      <c r="NFS236" s="11"/>
      <c r="NFT236" s="8"/>
      <c r="NFU236" s="9"/>
      <c r="NFZ236" s="11"/>
      <c r="NGA236" s="8"/>
      <c r="NGB236" s="9"/>
      <c r="NGG236" s="11"/>
      <c r="NGH236" s="8"/>
      <c r="NGI236" s="9"/>
      <c r="NGN236" s="11"/>
      <c r="NGO236" s="8"/>
      <c r="NGP236" s="9"/>
      <c r="NGU236" s="11"/>
      <c r="NGV236" s="8"/>
      <c r="NGW236" s="9"/>
      <c r="NHB236" s="11"/>
      <c r="NHC236" s="8"/>
      <c r="NHD236" s="9"/>
      <c r="NHI236" s="11"/>
      <c r="NHJ236" s="8"/>
      <c r="NHK236" s="9"/>
      <c r="NHP236" s="11"/>
      <c r="NHQ236" s="8"/>
      <c r="NHR236" s="9"/>
      <c r="NHW236" s="11"/>
      <c r="NHX236" s="8"/>
      <c r="NHY236" s="9"/>
      <c r="NID236" s="11"/>
      <c r="NIE236" s="8"/>
      <c r="NIF236" s="9"/>
      <c r="NIK236" s="11"/>
      <c r="NIL236" s="8"/>
      <c r="NIM236" s="9"/>
      <c r="NIR236" s="11"/>
      <c r="NIS236" s="8"/>
      <c r="NIT236" s="9"/>
      <c r="NIY236" s="11"/>
      <c r="NIZ236" s="8"/>
      <c r="NJA236" s="9"/>
      <c r="NJF236" s="11"/>
      <c r="NJG236" s="8"/>
      <c r="NJH236" s="9"/>
      <c r="NJM236" s="11"/>
      <c r="NJN236" s="8"/>
      <c r="NJO236" s="9"/>
      <c r="NJT236" s="11"/>
      <c r="NJU236" s="8"/>
      <c r="NJV236" s="9"/>
      <c r="NKA236" s="11"/>
      <c r="NKB236" s="8"/>
      <c r="NKC236" s="9"/>
      <c r="NKH236" s="11"/>
      <c r="NKI236" s="8"/>
      <c r="NKJ236" s="9"/>
      <c r="NKO236" s="11"/>
      <c r="NKP236" s="8"/>
      <c r="NKQ236" s="9"/>
      <c r="NKV236" s="11"/>
      <c r="NKW236" s="8"/>
      <c r="NKX236" s="9"/>
      <c r="NLC236" s="11"/>
      <c r="NLD236" s="8"/>
      <c r="NLE236" s="9"/>
      <c r="NLJ236" s="11"/>
      <c r="NLK236" s="8"/>
      <c r="NLL236" s="9"/>
      <c r="NLQ236" s="11"/>
      <c r="NLR236" s="8"/>
      <c r="NLS236" s="9"/>
      <c r="NLX236" s="11"/>
      <c r="NLY236" s="8"/>
      <c r="NLZ236" s="9"/>
      <c r="NME236" s="11"/>
      <c r="NMF236" s="8"/>
      <c r="NMG236" s="9"/>
      <c r="NML236" s="11"/>
      <c r="NMM236" s="8"/>
      <c r="NMN236" s="9"/>
      <c r="NMS236" s="11"/>
      <c r="NMT236" s="8"/>
      <c r="NMU236" s="9"/>
      <c r="NMZ236" s="11"/>
      <c r="NNA236" s="8"/>
      <c r="NNB236" s="9"/>
      <c r="NNG236" s="11"/>
      <c r="NNH236" s="8"/>
      <c r="NNI236" s="9"/>
      <c r="NNN236" s="11"/>
      <c r="NNO236" s="8"/>
      <c r="NNP236" s="9"/>
      <c r="NNU236" s="11"/>
      <c r="NNV236" s="8"/>
      <c r="NNW236" s="9"/>
      <c r="NOB236" s="11"/>
      <c r="NOC236" s="8"/>
      <c r="NOD236" s="9"/>
      <c r="NOI236" s="11"/>
      <c r="NOJ236" s="8"/>
      <c r="NOK236" s="9"/>
      <c r="NOP236" s="11"/>
      <c r="NOQ236" s="8"/>
      <c r="NOR236" s="9"/>
      <c r="NOW236" s="11"/>
      <c r="NOX236" s="8"/>
      <c r="NOY236" s="9"/>
      <c r="NPD236" s="11"/>
      <c r="NPE236" s="8"/>
      <c r="NPF236" s="9"/>
      <c r="NPK236" s="11"/>
      <c r="NPL236" s="8"/>
      <c r="NPM236" s="9"/>
      <c r="NPR236" s="11"/>
      <c r="NPS236" s="8"/>
      <c r="NPT236" s="9"/>
      <c r="NPY236" s="11"/>
      <c r="NPZ236" s="8"/>
      <c r="NQA236" s="9"/>
      <c r="NQF236" s="11"/>
      <c r="NQG236" s="8"/>
      <c r="NQH236" s="9"/>
      <c r="NQM236" s="11"/>
      <c r="NQN236" s="8"/>
      <c r="NQO236" s="9"/>
      <c r="NQT236" s="11"/>
      <c r="NQU236" s="8"/>
      <c r="NQV236" s="9"/>
      <c r="NRA236" s="11"/>
      <c r="NRB236" s="8"/>
      <c r="NRC236" s="9"/>
      <c r="NRH236" s="11"/>
      <c r="NRI236" s="8"/>
      <c r="NRJ236" s="9"/>
      <c r="NRO236" s="11"/>
      <c r="NRP236" s="8"/>
      <c r="NRQ236" s="9"/>
      <c r="NRV236" s="11"/>
      <c r="NRW236" s="8"/>
      <c r="NRX236" s="9"/>
      <c r="NSC236" s="11"/>
      <c r="NSD236" s="8"/>
      <c r="NSE236" s="9"/>
      <c r="NSJ236" s="11"/>
      <c r="NSK236" s="8"/>
      <c r="NSL236" s="9"/>
      <c r="NSQ236" s="11"/>
      <c r="NSR236" s="8"/>
      <c r="NSS236" s="9"/>
      <c r="NSX236" s="11"/>
      <c r="NSY236" s="8"/>
      <c r="NSZ236" s="9"/>
      <c r="NTE236" s="11"/>
      <c r="NTF236" s="8"/>
      <c r="NTG236" s="9"/>
      <c r="NTL236" s="11"/>
      <c r="NTM236" s="8"/>
      <c r="NTN236" s="9"/>
      <c r="NTS236" s="11"/>
      <c r="NTT236" s="8"/>
      <c r="NTU236" s="9"/>
      <c r="NTZ236" s="11"/>
      <c r="NUA236" s="8"/>
      <c r="NUB236" s="9"/>
      <c r="NUG236" s="11"/>
      <c r="NUH236" s="8"/>
      <c r="NUI236" s="9"/>
      <c r="NUN236" s="11"/>
      <c r="NUO236" s="8"/>
      <c r="NUP236" s="9"/>
      <c r="NUU236" s="11"/>
      <c r="NUV236" s="8"/>
      <c r="NUW236" s="9"/>
      <c r="NVB236" s="11"/>
      <c r="NVC236" s="8"/>
      <c r="NVD236" s="9"/>
      <c r="NVI236" s="11"/>
      <c r="NVJ236" s="8"/>
      <c r="NVK236" s="9"/>
      <c r="NVP236" s="11"/>
      <c r="NVQ236" s="8"/>
      <c r="NVR236" s="9"/>
      <c r="NVW236" s="11"/>
      <c r="NVX236" s="8"/>
      <c r="NVY236" s="9"/>
      <c r="NWD236" s="11"/>
      <c r="NWE236" s="8"/>
      <c r="NWF236" s="9"/>
      <c r="NWK236" s="11"/>
      <c r="NWL236" s="8"/>
      <c r="NWM236" s="9"/>
      <c r="NWR236" s="11"/>
      <c r="NWS236" s="8"/>
      <c r="NWT236" s="9"/>
      <c r="NWY236" s="11"/>
      <c r="NWZ236" s="8"/>
      <c r="NXA236" s="9"/>
      <c r="NXF236" s="11"/>
      <c r="NXG236" s="8"/>
      <c r="NXH236" s="9"/>
      <c r="NXM236" s="11"/>
      <c r="NXN236" s="8"/>
      <c r="NXO236" s="9"/>
      <c r="NXT236" s="11"/>
      <c r="NXU236" s="8"/>
      <c r="NXV236" s="9"/>
      <c r="NYA236" s="11"/>
      <c r="NYB236" s="8"/>
      <c r="NYC236" s="9"/>
      <c r="NYH236" s="11"/>
      <c r="NYI236" s="8"/>
      <c r="NYJ236" s="9"/>
      <c r="NYO236" s="11"/>
      <c r="NYP236" s="8"/>
      <c r="NYQ236" s="9"/>
      <c r="NYV236" s="11"/>
      <c r="NYW236" s="8"/>
      <c r="NYX236" s="9"/>
      <c r="NZC236" s="11"/>
      <c r="NZD236" s="8"/>
      <c r="NZE236" s="9"/>
      <c r="NZJ236" s="11"/>
      <c r="NZK236" s="8"/>
      <c r="NZL236" s="9"/>
      <c r="NZQ236" s="11"/>
      <c r="NZR236" s="8"/>
      <c r="NZS236" s="9"/>
      <c r="NZX236" s="11"/>
      <c r="NZY236" s="8"/>
      <c r="NZZ236" s="9"/>
      <c r="OAE236" s="11"/>
      <c r="OAF236" s="8"/>
      <c r="OAG236" s="9"/>
      <c r="OAL236" s="11"/>
      <c r="OAM236" s="8"/>
      <c r="OAN236" s="9"/>
      <c r="OAS236" s="11"/>
      <c r="OAT236" s="8"/>
      <c r="OAU236" s="9"/>
      <c r="OAZ236" s="11"/>
      <c r="OBA236" s="8"/>
      <c r="OBB236" s="9"/>
      <c r="OBG236" s="11"/>
      <c r="OBH236" s="8"/>
      <c r="OBI236" s="9"/>
      <c r="OBN236" s="11"/>
      <c r="OBO236" s="8"/>
      <c r="OBP236" s="9"/>
      <c r="OBU236" s="11"/>
      <c r="OBV236" s="8"/>
      <c r="OBW236" s="9"/>
      <c r="OCB236" s="11"/>
      <c r="OCC236" s="8"/>
      <c r="OCD236" s="9"/>
      <c r="OCI236" s="11"/>
      <c r="OCJ236" s="8"/>
      <c r="OCK236" s="9"/>
      <c r="OCP236" s="11"/>
      <c r="OCQ236" s="8"/>
      <c r="OCR236" s="9"/>
      <c r="OCW236" s="11"/>
      <c r="OCX236" s="8"/>
      <c r="OCY236" s="9"/>
      <c r="ODD236" s="11"/>
      <c r="ODE236" s="8"/>
      <c r="ODF236" s="9"/>
      <c r="ODK236" s="11"/>
      <c r="ODL236" s="8"/>
      <c r="ODM236" s="9"/>
      <c r="ODR236" s="11"/>
      <c r="ODS236" s="8"/>
      <c r="ODT236" s="9"/>
      <c r="ODY236" s="11"/>
      <c r="ODZ236" s="8"/>
      <c r="OEA236" s="9"/>
      <c r="OEF236" s="11"/>
      <c r="OEG236" s="8"/>
      <c r="OEH236" s="9"/>
      <c r="OEM236" s="11"/>
      <c r="OEN236" s="8"/>
      <c r="OEO236" s="9"/>
      <c r="OET236" s="11"/>
      <c r="OEU236" s="8"/>
      <c r="OEV236" s="9"/>
      <c r="OFA236" s="11"/>
      <c r="OFB236" s="8"/>
      <c r="OFC236" s="9"/>
      <c r="OFH236" s="11"/>
      <c r="OFI236" s="8"/>
      <c r="OFJ236" s="9"/>
      <c r="OFO236" s="11"/>
      <c r="OFP236" s="8"/>
      <c r="OFQ236" s="9"/>
      <c r="OFV236" s="11"/>
      <c r="OFW236" s="8"/>
      <c r="OFX236" s="9"/>
      <c r="OGC236" s="11"/>
      <c r="OGD236" s="8"/>
      <c r="OGE236" s="9"/>
      <c r="OGJ236" s="11"/>
      <c r="OGK236" s="8"/>
      <c r="OGL236" s="9"/>
      <c r="OGQ236" s="11"/>
      <c r="OGR236" s="8"/>
      <c r="OGS236" s="9"/>
      <c r="OGX236" s="11"/>
      <c r="OGY236" s="8"/>
      <c r="OGZ236" s="9"/>
      <c r="OHE236" s="11"/>
      <c r="OHF236" s="8"/>
      <c r="OHG236" s="9"/>
      <c r="OHL236" s="11"/>
      <c r="OHM236" s="8"/>
      <c r="OHN236" s="9"/>
      <c r="OHS236" s="11"/>
      <c r="OHT236" s="8"/>
      <c r="OHU236" s="9"/>
      <c r="OHZ236" s="11"/>
      <c r="OIA236" s="8"/>
      <c r="OIB236" s="9"/>
      <c r="OIG236" s="11"/>
      <c r="OIH236" s="8"/>
      <c r="OII236" s="9"/>
      <c r="OIN236" s="11"/>
      <c r="OIO236" s="8"/>
      <c r="OIP236" s="9"/>
      <c r="OIU236" s="11"/>
      <c r="OIV236" s="8"/>
      <c r="OIW236" s="9"/>
      <c r="OJB236" s="11"/>
      <c r="OJC236" s="8"/>
      <c r="OJD236" s="9"/>
      <c r="OJI236" s="11"/>
      <c r="OJJ236" s="8"/>
      <c r="OJK236" s="9"/>
      <c r="OJP236" s="11"/>
      <c r="OJQ236" s="8"/>
      <c r="OJR236" s="9"/>
      <c r="OJW236" s="11"/>
      <c r="OJX236" s="8"/>
      <c r="OJY236" s="9"/>
      <c r="OKD236" s="11"/>
      <c r="OKE236" s="8"/>
      <c r="OKF236" s="9"/>
      <c r="OKK236" s="11"/>
      <c r="OKL236" s="8"/>
      <c r="OKM236" s="9"/>
      <c r="OKR236" s="11"/>
      <c r="OKS236" s="8"/>
      <c r="OKT236" s="9"/>
      <c r="OKY236" s="11"/>
      <c r="OKZ236" s="8"/>
      <c r="OLA236" s="9"/>
      <c r="OLF236" s="11"/>
      <c r="OLG236" s="8"/>
      <c r="OLH236" s="9"/>
      <c r="OLM236" s="11"/>
      <c r="OLN236" s="8"/>
      <c r="OLO236" s="9"/>
      <c r="OLT236" s="11"/>
      <c r="OLU236" s="8"/>
      <c r="OLV236" s="9"/>
      <c r="OMA236" s="11"/>
      <c r="OMB236" s="8"/>
      <c r="OMC236" s="9"/>
      <c r="OMH236" s="11"/>
      <c r="OMI236" s="8"/>
      <c r="OMJ236" s="9"/>
      <c r="OMO236" s="11"/>
      <c r="OMP236" s="8"/>
      <c r="OMQ236" s="9"/>
      <c r="OMV236" s="11"/>
      <c r="OMW236" s="8"/>
      <c r="OMX236" s="9"/>
      <c r="ONC236" s="11"/>
      <c r="OND236" s="8"/>
      <c r="ONE236" s="9"/>
      <c r="ONJ236" s="11"/>
      <c r="ONK236" s="8"/>
      <c r="ONL236" s="9"/>
      <c r="ONQ236" s="11"/>
      <c r="ONR236" s="8"/>
      <c r="ONS236" s="9"/>
      <c r="ONX236" s="11"/>
      <c r="ONY236" s="8"/>
      <c r="ONZ236" s="9"/>
      <c r="OOE236" s="11"/>
      <c r="OOF236" s="8"/>
      <c r="OOG236" s="9"/>
      <c r="OOL236" s="11"/>
      <c r="OOM236" s="8"/>
      <c r="OON236" s="9"/>
      <c r="OOS236" s="11"/>
      <c r="OOT236" s="8"/>
      <c r="OOU236" s="9"/>
      <c r="OOZ236" s="11"/>
      <c r="OPA236" s="8"/>
      <c r="OPB236" s="9"/>
      <c r="OPG236" s="11"/>
      <c r="OPH236" s="8"/>
      <c r="OPI236" s="9"/>
      <c r="OPN236" s="11"/>
      <c r="OPO236" s="8"/>
      <c r="OPP236" s="9"/>
      <c r="OPU236" s="11"/>
      <c r="OPV236" s="8"/>
      <c r="OPW236" s="9"/>
      <c r="OQB236" s="11"/>
      <c r="OQC236" s="8"/>
      <c r="OQD236" s="9"/>
      <c r="OQI236" s="11"/>
      <c r="OQJ236" s="8"/>
      <c r="OQK236" s="9"/>
      <c r="OQP236" s="11"/>
      <c r="OQQ236" s="8"/>
      <c r="OQR236" s="9"/>
      <c r="OQW236" s="11"/>
      <c r="OQX236" s="8"/>
      <c r="OQY236" s="9"/>
      <c r="ORD236" s="11"/>
      <c r="ORE236" s="8"/>
      <c r="ORF236" s="9"/>
      <c r="ORK236" s="11"/>
      <c r="ORL236" s="8"/>
      <c r="ORM236" s="9"/>
      <c r="ORR236" s="11"/>
      <c r="ORS236" s="8"/>
      <c r="ORT236" s="9"/>
      <c r="ORY236" s="11"/>
      <c r="ORZ236" s="8"/>
      <c r="OSA236" s="9"/>
      <c r="OSF236" s="11"/>
      <c r="OSG236" s="8"/>
      <c r="OSH236" s="9"/>
      <c r="OSM236" s="11"/>
      <c r="OSN236" s="8"/>
      <c r="OSO236" s="9"/>
      <c r="OST236" s="11"/>
      <c r="OSU236" s="8"/>
      <c r="OSV236" s="9"/>
      <c r="OTA236" s="11"/>
      <c r="OTB236" s="8"/>
      <c r="OTC236" s="9"/>
      <c r="OTH236" s="11"/>
      <c r="OTI236" s="8"/>
      <c r="OTJ236" s="9"/>
      <c r="OTO236" s="11"/>
      <c r="OTP236" s="8"/>
      <c r="OTQ236" s="9"/>
      <c r="OTV236" s="11"/>
      <c r="OTW236" s="8"/>
      <c r="OTX236" s="9"/>
      <c r="OUC236" s="11"/>
      <c r="OUD236" s="8"/>
      <c r="OUE236" s="9"/>
      <c r="OUJ236" s="11"/>
      <c r="OUK236" s="8"/>
      <c r="OUL236" s="9"/>
      <c r="OUQ236" s="11"/>
      <c r="OUR236" s="8"/>
      <c r="OUS236" s="9"/>
      <c r="OUX236" s="11"/>
      <c r="OUY236" s="8"/>
      <c r="OUZ236" s="9"/>
      <c r="OVE236" s="11"/>
      <c r="OVF236" s="8"/>
      <c r="OVG236" s="9"/>
      <c r="OVL236" s="11"/>
      <c r="OVM236" s="8"/>
      <c r="OVN236" s="9"/>
      <c r="OVS236" s="11"/>
      <c r="OVT236" s="8"/>
      <c r="OVU236" s="9"/>
      <c r="OVZ236" s="11"/>
      <c r="OWA236" s="8"/>
      <c r="OWB236" s="9"/>
      <c r="OWG236" s="11"/>
      <c r="OWH236" s="8"/>
      <c r="OWI236" s="9"/>
      <c r="OWN236" s="11"/>
      <c r="OWO236" s="8"/>
      <c r="OWP236" s="9"/>
      <c r="OWU236" s="11"/>
      <c r="OWV236" s="8"/>
      <c r="OWW236" s="9"/>
      <c r="OXB236" s="11"/>
      <c r="OXC236" s="8"/>
      <c r="OXD236" s="9"/>
      <c r="OXI236" s="11"/>
      <c r="OXJ236" s="8"/>
      <c r="OXK236" s="9"/>
      <c r="OXP236" s="11"/>
      <c r="OXQ236" s="8"/>
      <c r="OXR236" s="9"/>
      <c r="OXW236" s="11"/>
      <c r="OXX236" s="8"/>
      <c r="OXY236" s="9"/>
      <c r="OYD236" s="11"/>
      <c r="OYE236" s="8"/>
      <c r="OYF236" s="9"/>
      <c r="OYK236" s="11"/>
      <c r="OYL236" s="8"/>
      <c r="OYM236" s="9"/>
      <c r="OYR236" s="11"/>
      <c r="OYS236" s="8"/>
      <c r="OYT236" s="9"/>
      <c r="OYY236" s="11"/>
      <c r="OYZ236" s="8"/>
      <c r="OZA236" s="9"/>
      <c r="OZF236" s="11"/>
      <c r="OZG236" s="8"/>
      <c r="OZH236" s="9"/>
      <c r="OZM236" s="11"/>
      <c r="OZN236" s="8"/>
      <c r="OZO236" s="9"/>
      <c r="OZT236" s="11"/>
      <c r="OZU236" s="8"/>
      <c r="OZV236" s="9"/>
      <c r="PAA236" s="11"/>
      <c r="PAB236" s="8"/>
      <c r="PAC236" s="9"/>
      <c r="PAH236" s="11"/>
      <c r="PAI236" s="8"/>
      <c r="PAJ236" s="9"/>
      <c r="PAO236" s="11"/>
      <c r="PAP236" s="8"/>
      <c r="PAQ236" s="9"/>
      <c r="PAV236" s="11"/>
      <c r="PAW236" s="8"/>
      <c r="PAX236" s="9"/>
      <c r="PBC236" s="11"/>
      <c r="PBD236" s="8"/>
      <c r="PBE236" s="9"/>
      <c r="PBJ236" s="11"/>
      <c r="PBK236" s="8"/>
      <c r="PBL236" s="9"/>
      <c r="PBQ236" s="11"/>
      <c r="PBR236" s="8"/>
      <c r="PBS236" s="9"/>
      <c r="PBX236" s="11"/>
      <c r="PBY236" s="8"/>
      <c r="PBZ236" s="9"/>
      <c r="PCE236" s="11"/>
      <c r="PCF236" s="8"/>
      <c r="PCG236" s="9"/>
      <c r="PCL236" s="11"/>
      <c r="PCM236" s="8"/>
      <c r="PCN236" s="9"/>
      <c r="PCS236" s="11"/>
      <c r="PCT236" s="8"/>
      <c r="PCU236" s="9"/>
      <c r="PCZ236" s="11"/>
      <c r="PDA236" s="8"/>
      <c r="PDB236" s="9"/>
      <c r="PDG236" s="11"/>
      <c r="PDH236" s="8"/>
      <c r="PDI236" s="9"/>
      <c r="PDN236" s="11"/>
      <c r="PDO236" s="8"/>
      <c r="PDP236" s="9"/>
      <c r="PDU236" s="11"/>
      <c r="PDV236" s="8"/>
      <c r="PDW236" s="9"/>
      <c r="PEB236" s="11"/>
      <c r="PEC236" s="8"/>
      <c r="PED236" s="9"/>
      <c r="PEI236" s="11"/>
      <c r="PEJ236" s="8"/>
      <c r="PEK236" s="9"/>
      <c r="PEP236" s="11"/>
      <c r="PEQ236" s="8"/>
      <c r="PER236" s="9"/>
      <c r="PEW236" s="11"/>
      <c r="PEX236" s="8"/>
      <c r="PEY236" s="9"/>
      <c r="PFD236" s="11"/>
      <c r="PFE236" s="8"/>
      <c r="PFF236" s="9"/>
      <c r="PFK236" s="11"/>
      <c r="PFL236" s="8"/>
      <c r="PFM236" s="9"/>
      <c r="PFR236" s="11"/>
      <c r="PFS236" s="8"/>
      <c r="PFT236" s="9"/>
      <c r="PFY236" s="11"/>
      <c r="PFZ236" s="8"/>
      <c r="PGA236" s="9"/>
      <c r="PGF236" s="11"/>
      <c r="PGG236" s="8"/>
      <c r="PGH236" s="9"/>
      <c r="PGM236" s="11"/>
      <c r="PGN236" s="8"/>
      <c r="PGO236" s="9"/>
      <c r="PGT236" s="11"/>
      <c r="PGU236" s="8"/>
      <c r="PGV236" s="9"/>
      <c r="PHA236" s="11"/>
      <c r="PHB236" s="8"/>
      <c r="PHC236" s="9"/>
      <c r="PHH236" s="11"/>
      <c r="PHI236" s="8"/>
      <c r="PHJ236" s="9"/>
      <c r="PHO236" s="11"/>
      <c r="PHP236" s="8"/>
      <c r="PHQ236" s="9"/>
      <c r="PHV236" s="11"/>
      <c r="PHW236" s="8"/>
      <c r="PHX236" s="9"/>
      <c r="PIC236" s="11"/>
      <c r="PID236" s="8"/>
      <c r="PIE236" s="9"/>
      <c r="PIJ236" s="11"/>
      <c r="PIK236" s="8"/>
      <c r="PIL236" s="9"/>
      <c r="PIQ236" s="11"/>
      <c r="PIR236" s="8"/>
      <c r="PIS236" s="9"/>
      <c r="PIX236" s="11"/>
      <c r="PIY236" s="8"/>
      <c r="PIZ236" s="9"/>
      <c r="PJE236" s="11"/>
      <c r="PJF236" s="8"/>
      <c r="PJG236" s="9"/>
      <c r="PJL236" s="11"/>
      <c r="PJM236" s="8"/>
      <c r="PJN236" s="9"/>
      <c r="PJS236" s="11"/>
      <c r="PJT236" s="8"/>
      <c r="PJU236" s="9"/>
      <c r="PJZ236" s="11"/>
      <c r="PKA236" s="8"/>
      <c r="PKB236" s="9"/>
      <c r="PKG236" s="11"/>
      <c r="PKH236" s="8"/>
      <c r="PKI236" s="9"/>
      <c r="PKN236" s="11"/>
      <c r="PKO236" s="8"/>
      <c r="PKP236" s="9"/>
      <c r="PKU236" s="11"/>
      <c r="PKV236" s="8"/>
      <c r="PKW236" s="9"/>
      <c r="PLB236" s="11"/>
      <c r="PLC236" s="8"/>
      <c r="PLD236" s="9"/>
      <c r="PLI236" s="11"/>
      <c r="PLJ236" s="8"/>
      <c r="PLK236" s="9"/>
      <c r="PLP236" s="11"/>
      <c r="PLQ236" s="8"/>
      <c r="PLR236" s="9"/>
      <c r="PLW236" s="11"/>
      <c r="PLX236" s="8"/>
      <c r="PLY236" s="9"/>
      <c r="PMD236" s="11"/>
      <c r="PME236" s="8"/>
      <c r="PMF236" s="9"/>
      <c r="PMK236" s="11"/>
      <c r="PML236" s="8"/>
      <c r="PMM236" s="9"/>
      <c r="PMR236" s="11"/>
      <c r="PMS236" s="8"/>
      <c r="PMT236" s="9"/>
      <c r="PMY236" s="11"/>
      <c r="PMZ236" s="8"/>
      <c r="PNA236" s="9"/>
      <c r="PNF236" s="11"/>
      <c r="PNG236" s="8"/>
      <c r="PNH236" s="9"/>
      <c r="PNM236" s="11"/>
      <c r="PNN236" s="8"/>
      <c r="PNO236" s="9"/>
      <c r="PNT236" s="11"/>
      <c r="PNU236" s="8"/>
      <c r="PNV236" s="9"/>
      <c r="POA236" s="11"/>
      <c r="POB236" s="8"/>
      <c r="POC236" s="9"/>
      <c r="POH236" s="11"/>
      <c r="POI236" s="8"/>
      <c r="POJ236" s="9"/>
      <c r="POO236" s="11"/>
      <c r="POP236" s="8"/>
      <c r="POQ236" s="9"/>
      <c r="POV236" s="11"/>
      <c r="POW236" s="8"/>
      <c r="POX236" s="9"/>
      <c r="PPC236" s="11"/>
      <c r="PPD236" s="8"/>
      <c r="PPE236" s="9"/>
      <c r="PPJ236" s="11"/>
      <c r="PPK236" s="8"/>
      <c r="PPL236" s="9"/>
      <c r="PPQ236" s="11"/>
      <c r="PPR236" s="8"/>
      <c r="PPS236" s="9"/>
      <c r="PPX236" s="11"/>
      <c r="PPY236" s="8"/>
      <c r="PPZ236" s="9"/>
      <c r="PQE236" s="11"/>
      <c r="PQF236" s="8"/>
      <c r="PQG236" s="9"/>
      <c r="PQL236" s="11"/>
      <c r="PQM236" s="8"/>
      <c r="PQN236" s="9"/>
      <c r="PQS236" s="11"/>
      <c r="PQT236" s="8"/>
      <c r="PQU236" s="9"/>
      <c r="PQZ236" s="11"/>
      <c r="PRA236" s="8"/>
      <c r="PRB236" s="9"/>
      <c r="PRG236" s="11"/>
      <c r="PRH236" s="8"/>
      <c r="PRI236" s="9"/>
      <c r="PRN236" s="11"/>
      <c r="PRO236" s="8"/>
      <c r="PRP236" s="9"/>
      <c r="PRU236" s="11"/>
      <c r="PRV236" s="8"/>
      <c r="PRW236" s="9"/>
      <c r="PSB236" s="11"/>
      <c r="PSC236" s="8"/>
      <c r="PSD236" s="9"/>
      <c r="PSI236" s="11"/>
      <c r="PSJ236" s="8"/>
      <c r="PSK236" s="9"/>
      <c r="PSP236" s="11"/>
      <c r="PSQ236" s="8"/>
      <c r="PSR236" s="9"/>
      <c r="PSW236" s="11"/>
      <c r="PSX236" s="8"/>
      <c r="PSY236" s="9"/>
      <c r="PTD236" s="11"/>
      <c r="PTE236" s="8"/>
      <c r="PTF236" s="9"/>
      <c r="PTK236" s="11"/>
      <c r="PTL236" s="8"/>
      <c r="PTM236" s="9"/>
      <c r="PTR236" s="11"/>
      <c r="PTS236" s="8"/>
      <c r="PTT236" s="9"/>
      <c r="PTY236" s="11"/>
      <c r="PTZ236" s="8"/>
      <c r="PUA236" s="9"/>
      <c r="PUF236" s="11"/>
      <c r="PUG236" s="8"/>
      <c r="PUH236" s="9"/>
      <c r="PUM236" s="11"/>
      <c r="PUN236" s="8"/>
      <c r="PUO236" s="9"/>
      <c r="PUT236" s="11"/>
      <c r="PUU236" s="8"/>
      <c r="PUV236" s="9"/>
      <c r="PVA236" s="11"/>
      <c r="PVB236" s="8"/>
      <c r="PVC236" s="9"/>
      <c r="PVH236" s="11"/>
      <c r="PVI236" s="8"/>
      <c r="PVJ236" s="9"/>
      <c r="PVO236" s="11"/>
      <c r="PVP236" s="8"/>
      <c r="PVQ236" s="9"/>
      <c r="PVV236" s="11"/>
      <c r="PVW236" s="8"/>
      <c r="PVX236" s="9"/>
      <c r="PWC236" s="11"/>
      <c r="PWD236" s="8"/>
      <c r="PWE236" s="9"/>
      <c r="PWJ236" s="11"/>
      <c r="PWK236" s="8"/>
      <c r="PWL236" s="9"/>
      <c r="PWQ236" s="11"/>
      <c r="PWR236" s="8"/>
      <c r="PWS236" s="9"/>
      <c r="PWX236" s="11"/>
      <c r="PWY236" s="8"/>
      <c r="PWZ236" s="9"/>
      <c r="PXE236" s="11"/>
      <c r="PXF236" s="8"/>
      <c r="PXG236" s="9"/>
      <c r="PXL236" s="11"/>
      <c r="PXM236" s="8"/>
      <c r="PXN236" s="9"/>
      <c r="PXS236" s="11"/>
      <c r="PXT236" s="8"/>
      <c r="PXU236" s="9"/>
      <c r="PXZ236" s="11"/>
      <c r="PYA236" s="8"/>
      <c r="PYB236" s="9"/>
      <c r="PYG236" s="11"/>
      <c r="PYH236" s="8"/>
      <c r="PYI236" s="9"/>
      <c r="PYN236" s="11"/>
      <c r="PYO236" s="8"/>
      <c r="PYP236" s="9"/>
      <c r="PYU236" s="11"/>
      <c r="PYV236" s="8"/>
      <c r="PYW236" s="9"/>
      <c r="PZB236" s="11"/>
      <c r="PZC236" s="8"/>
      <c r="PZD236" s="9"/>
      <c r="PZI236" s="11"/>
      <c r="PZJ236" s="8"/>
      <c r="PZK236" s="9"/>
      <c r="PZP236" s="11"/>
      <c r="PZQ236" s="8"/>
      <c r="PZR236" s="9"/>
      <c r="PZW236" s="11"/>
      <c r="PZX236" s="8"/>
      <c r="PZY236" s="9"/>
      <c r="QAD236" s="11"/>
      <c r="QAE236" s="8"/>
      <c r="QAF236" s="9"/>
      <c r="QAK236" s="11"/>
      <c r="QAL236" s="8"/>
      <c r="QAM236" s="9"/>
      <c r="QAR236" s="11"/>
      <c r="QAS236" s="8"/>
      <c r="QAT236" s="9"/>
      <c r="QAY236" s="11"/>
      <c r="QAZ236" s="8"/>
      <c r="QBA236" s="9"/>
      <c r="QBF236" s="11"/>
      <c r="QBG236" s="8"/>
      <c r="QBH236" s="9"/>
      <c r="QBM236" s="11"/>
      <c r="QBN236" s="8"/>
      <c r="QBO236" s="9"/>
      <c r="QBT236" s="11"/>
      <c r="QBU236" s="8"/>
      <c r="QBV236" s="9"/>
      <c r="QCA236" s="11"/>
      <c r="QCB236" s="8"/>
      <c r="QCC236" s="9"/>
      <c r="QCH236" s="11"/>
      <c r="QCI236" s="8"/>
      <c r="QCJ236" s="9"/>
      <c r="QCO236" s="11"/>
      <c r="QCP236" s="8"/>
      <c r="QCQ236" s="9"/>
      <c r="QCV236" s="11"/>
      <c r="QCW236" s="8"/>
      <c r="QCX236" s="9"/>
      <c r="QDC236" s="11"/>
      <c r="QDD236" s="8"/>
      <c r="QDE236" s="9"/>
      <c r="QDJ236" s="11"/>
      <c r="QDK236" s="8"/>
      <c r="QDL236" s="9"/>
      <c r="QDQ236" s="11"/>
      <c r="QDR236" s="8"/>
      <c r="QDS236" s="9"/>
      <c r="QDX236" s="11"/>
      <c r="QDY236" s="8"/>
      <c r="QDZ236" s="9"/>
      <c r="QEE236" s="11"/>
      <c r="QEF236" s="8"/>
      <c r="QEG236" s="9"/>
      <c r="QEL236" s="11"/>
      <c r="QEM236" s="8"/>
      <c r="QEN236" s="9"/>
      <c r="QES236" s="11"/>
      <c r="QET236" s="8"/>
      <c r="QEU236" s="9"/>
      <c r="QEZ236" s="11"/>
      <c r="QFA236" s="8"/>
      <c r="QFB236" s="9"/>
      <c r="QFG236" s="11"/>
      <c r="QFH236" s="8"/>
      <c r="QFI236" s="9"/>
      <c r="QFN236" s="11"/>
      <c r="QFO236" s="8"/>
      <c r="QFP236" s="9"/>
      <c r="QFU236" s="11"/>
      <c r="QFV236" s="8"/>
      <c r="QFW236" s="9"/>
      <c r="QGB236" s="11"/>
      <c r="QGC236" s="8"/>
      <c r="QGD236" s="9"/>
      <c r="QGI236" s="11"/>
      <c r="QGJ236" s="8"/>
      <c r="QGK236" s="9"/>
      <c r="QGP236" s="11"/>
      <c r="QGQ236" s="8"/>
      <c r="QGR236" s="9"/>
      <c r="QGW236" s="11"/>
      <c r="QGX236" s="8"/>
      <c r="QGY236" s="9"/>
      <c r="QHD236" s="11"/>
      <c r="QHE236" s="8"/>
      <c r="QHF236" s="9"/>
      <c r="QHK236" s="11"/>
      <c r="QHL236" s="8"/>
      <c r="QHM236" s="9"/>
      <c r="QHR236" s="11"/>
      <c r="QHS236" s="8"/>
      <c r="QHT236" s="9"/>
      <c r="QHY236" s="11"/>
      <c r="QHZ236" s="8"/>
      <c r="QIA236" s="9"/>
      <c r="QIF236" s="11"/>
      <c r="QIG236" s="8"/>
      <c r="QIH236" s="9"/>
      <c r="QIM236" s="11"/>
      <c r="QIN236" s="8"/>
      <c r="QIO236" s="9"/>
      <c r="QIT236" s="11"/>
      <c r="QIU236" s="8"/>
      <c r="QIV236" s="9"/>
      <c r="QJA236" s="11"/>
      <c r="QJB236" s="8"/>
      <c r="QJC236" s="9"/>
      <c r="QJH236" s="11"/>
      <c r="QJI236" s="8"/>
      <c r="QJJ236" s="9"/>
      <c r="QJO236" s="11"/>
      <c r="QJP236" s="8"/>
      <c r="QJQ236" s="9"/>
      <c r="QJV236" s="11"/>
      <c r="QJW236" s="8"/>
      <c r="QJX236" s="9"/>
      <c r="QKC236" s="11"/>
      <c r="QKD236" s="8"/>
      <c r="QKE236" s="9"/>
      <c r="QKJ236" s="11"/>
      <c r="QKK236" s="8"/>
      <c r="QKL236" s="9"/>
      <c r="QKQ236" s="11"/>
      <c r="QKR236" s="8"/>
      <c r="QKS236" s="9"/>
      <c r="QKX236" s="11"/>
      <c r="QKY236" s="8"/>
      <c r="QKZ236" s="9"/>
      <c r="QLE236" s="11"/>
      <c r="QLF236" s="8"/>
      <c r="QLG236" s="9"/>
      <c r="QLL236" s="11"/>
      <c r="QLM236" s="8"/>
      <c r="QLN236" s="9"/>
      <c r="QLS236" s="11"/>
      <c r="QLT236" s="8"/>
      <c r="QLU236" s="9"/>
      <c r="QLZ236" s="11"/>
      <c r="QMA236" s="8"/>
      <c r="QMB236" s="9"/>
      <c r="QMG236" s="11"/>
      <c r="QMH236" s="8"/>
      <c r="QMI236" s="9"/>
      <c r="QMN236" s="11"/>
      <c r="QMO236" s="8"/>
      <c r="QMP236" s="9"/>
      <c r="QMU236" s="11"/>
      <c r="QMV236" s="8"/>
      <c r="QMW236" s="9"/>
      <c r="QNB236" s="11"/>
      <c r="QNC236" s="8"/>
      <c r="QND236" s="9"/>
      <c r="QNI236" s="11"/>
      <c r="QNJ236" s="8"/>
      <c r="QNK236" s="9"/>
      <c r="QNP236" s="11"/>
      <c r="QNQ236" s="8"/>
      <c r="QNR236" s="9"/>
      <c r="QNW236" s="11"/>
      <c r="QNX236" s="8"/>
      <c r="QNY236" s="9"/>
      <c r="QOD236" s="11"/>
      <c r="QOE236" s="8"/>
      <c r="QOF236" s="9"/>
      <c r="QOK236" s="11"/>
      <c r="QOL236" s="8"/>
      <c r="QOM236" s="9"/>
      <c r="QOR236" s="11"/>
      <c r="QOS236" s="8"/>
      <c r="QOT236" s="9"/>
      <c r="QOY236" s="11"/>
      <c r="QOZ236" s="8"/>
      <c r="QPA236" s="9"/>
      <c r="QPF236" s="11"/>
      <c r="QPG236" s="8"/>
      <c r="QPH236" s="9"/>
      <c r="QPM236" s="11"/>
      <c r="QPN236" s="8"/>
      <c r="QPO236" s="9"/>
      <c r="QPT236" s="11"/>
      <c r="QPU236" s="8"/>
      <c r="QPV236" s="9"/>
      <c r="QQA236" s="11"/>
      <c r="QQB236" s="8"/>
      <c r="QQC236" s="9"/>
      <c r="QQH236" s="11"/>
      <c r="QQI236" s="8"/>
      <c r="QQJ236" s="9"/>
      <c r="QQO236" s="11"/>
      <c r="QQP236" s="8"/>
      <c r="QQQ236" s="9"/>
      <c r="QQV236" s="11"/>
      <c r="QQW236" s="8"/>
      <c r="QQX236" s="9"/>
      <c r="QRC236" s="11"/>
      <c r="QRD236" s="8"/>
      <c r="QRE236" s="9"/>
      <c r="QRJ236" s="11"/>
      <c r="QRK236" s="8"/>
      <c r="QRL236" s="9"/>
      <c r="QRQ236" s="11"/>
      <c r="QRR236" s="8"/>
      <c r="QRS236" s="9"/>
      <c r="QRX236" s="11"/>
      <c r="QRY236" s="8"/>
      <c r="QRZ236" s="9"/>
      <c r="QSE236" s="11"/>
      <c r="QSF236" s="8"/>
      <c r="QSG236" s="9"/>
      <c r="QSL236" s="11"/>
      <c r="QSM236" s="8"/>
      <c r="QSN236" s="9"/>
      <c r="QSS236" s="11"/>
      <c r="QST236" s="8"/>
      <c r="QSU236" s="9"/>
      <c r="QSZ236" s="11"/>
      <c r="QTA236" s="8"/>
      <c r="QTB236" s="9"/>
      <c r="QTG236" s="11"/>
      <c r="QTH236" s="8"/>
      <c r="QTI236" s="9"/>
      <c r="QTN236" s="11"/>
      <c r="QTO236" s="8"/>
      <c r="QTP236" s="9"/>
      <c r="QTU236" s="11"/>
      <c r="QTV236" s="8"/>
      <c r="QTW236" s="9"/>
      <c r="QUB236" s="11"/>
      <c r="QUC236" s="8"/>
      <c r="QUD236" s="9"/>
      <c r="QUI236" s="11"/>
      <c r="QUJ236" s="8"/>
      <c r="QUK236" s="9"/>
      <c r="QUP236" s="11"/>
      <c r="QUQ236" s="8"/>
      <c r="QUR236" s="9"/>
      <c r="QUW236" s="11"/>
      <c r="QUX236" s="8"/>
      <c r="QUY236" s="9"/>
      <c r="QVD236" s="11"/>
      <c r="QVE236" s="8"/>
      <c r="QVF236" s="9"/>
      <c r="QVK236" s="11"/>
      <c r="QVL236" s="8"/>
      <c r="QVM236" s="9"/>
      <c r="QVR236" s="11"/>
      <c r="QVS236" s="8"/>
      <c r="QVT236" s="9"/>
      <c r="QVY236" s="11"/>
      <c r="QVZ236" s="8"/>
      <c r="QWA236" s="9"/>
      <c r="QWF236" s="11"/>
      <c r="QWG236" s="8"/>
      <c r="QWH236" s="9"/>
      <c r="QWM236" s="11"/>
      <c r="QWN236" s="8"/>
      <c r="QWO236" s="9"/>
      <c r="QWT236" s="11"/>
      <c r="QWU236" s="8"/>
      <c r="QWV236" s="9"/>
      <c r="QXA236" s="11"/>
      <c r="QXB236" s="8"/>
      <c r="QXC236" s="9"/>
      <c r="QXH236" s="11"/>
      <c r="QXI236" s="8"/>
      <c r="QXJ236" s="9"/>
      <c r="QXO236" s="11"/>
      <c r="QXP236" s="8"/>
      <c r="QXQ236" s="9"/>
      <c r="QXV236" s="11"/>
      <c r="QXW236" s="8"/>
      <c r="QXX236" s="9"/>
      <c r="QYC236" s="11"/>
      <c r="QYD236" s="8"/>
      <c r="QYE236" s="9"/>
      <c r="QYJ236" s="11"/>
      <c r="QYK236" s="8"/>
      <c r="QYL236" s="9"/>
      <c r="QYQ236" s="11"/>
      <c r="QYR236" s="8"/>
      <c r="QYS236" s="9"/>
      <c r="QYX236" s="11"/>
      <c r="QYY236" s="8"/>
      <c r="QYZ236" s="9"/>
      <c r="QZE236" s="11"/>
      <c r="QZF236" s="8"/>
      <c r="QZG236" s="9"/>
      <c r="QZL236" s="11"/>
      <c r="QZM236" s="8"/>
      <c r="QZN236" s="9"/>
      <c r="QZS236" s="11"/>
      <c r="QZT236" s="8"/>
      <c r="QZU236" s="9"/>
      <c r="QZZ236" s="11"/>
      <c r="RAA236" s="8"/>
      <c r="RAB236" s="9"/>
      <c r="RAG236" s="11"/>
      <c r="RAH236" s="8"/>
      <c r="RAI236" s="9"/>
      <c r="RAN236" s="11"/>
      <c r="RAO236" s="8"/>
      <c r="RAP236" s="9"/>
      <c r="RAU236" s="11"/>
      <c r="RAV236" s="8"/>
      <c r="RAW236" s="9"/>
      <c r="RBB236" s="11"/>
      <c r="RBC236" s="8"/>
      <c r="RBD236" s="9"/>
      <c r="RBI236" s="11"/>
      <c r="RBJ236" s="8"/>
      <c r="RBK236" s="9"/>
      <c r="RBP236" s="11"/>
      <c r="RBQ236" s="8"/>
      <c r="RBR236" s="9"/>
      <c r="RBW236" s="11"/>
      <c r="RBX236" s="8"/>
      <c r="RBY236" s="9"/>
      <c r="RCD236" s="11"/>
      <c r="RCE236" s="8"/>
      <c r="RCF236" s="9"/>
      <c r="RCK236" s="11"/>
      <c r="RCL236" s="8"/>
      <c r="RCM236" s="9"/>
      <c r="RCR236" s="11"/>
      <c r="RCS236" s="8"/>
      <c r="RCT236" s="9"/>
      <c r="RCY236" s="11"/>
      <c r="RCZ236" s="8"/>
      <c r="RDA236" s="9"/>
      <c r="RDF236" s="11"/>
      <c r="RDG236" s="8"/>
      <c r="RDH236" s="9"/>
      <c r="RDM236" s="11"/>
      <c r="RDN236" s="8"/>
      <c r="RDO236" s="9"/>
      <c r="RDT236" s="11"/>
      <c r="RDU236" s="8"/>
      <c r="RDV236" s="9"/>
      <c r="REA236" s="11"/>
      <c r="REB236" s="8"/>
      <c r="REC236" s="9"/>
      <c r="REH236" s="11"/>
      <c r="REI236" s="8"/>
      <c r="REJ236" s="9"/>
      <c r="REO236" s="11"/>
      <c r="REP236" s="8"/>
      <c r="REQ236" s="9"/>
      <c r="REV236" s="11"/>
      <c r="REW236" s="8"/>
      <c r="REX236" s="9"/>
      <c r="RFC236" s="11"/>
      <c r="RFD236" s="8"/>
      <c r="RFE236" s="9"/>
      <c r="RFJ236" s="11"/>
      <c r="RFK236" s="8"/>
      <c r="RFL236" s="9"/>
      <c r="RFQ236" s="11"/>
      <c r="RFR236" s="8"/>
      <c r="RFS236" s="9"/>
      <c r="RFX236" s="11"/>
      <c r="RFY236" s="8"/>
      <c r="RFZ236" s="9"/>
      <c r="RGE236" s="11"/>
      <c r="RGF236" s="8"/>
      <c r="RGG236" s="9"/>
      <c r="RGL236" s="11"/>
      <c r="RGM236" s="8"/>
      <c r="RGN236" s="9"/>
      <c r="RGS236" s="11"/>
      <c r="RGT236" s="8"/>
      <c r="RGU236" s="9"/>
      <c r="RGZ236" s="11"/>
      <c r="RHA236" s="8"/>
      <c r="RHB236" s="9"/>
      <c r="RHG236" s="11"/>
      <c r="RHH236" s="8"/>
      <c r="RHI236" s="9"/>
      <c r="RHN236" s="11"/>
      <c r="RHO236" s="8"/>
      <c r="RHP236" s="9"/>
      <c r="RHU236" s="11"/>
      <c r="RHV236" s="8"/>
      <c r="RHW236" s="9"/>
      <c r="RIB236" s="11"/>
      <c r="RIC236" s="8"/>
      <c r="RID236" s="9"/>
      <c r="RII236" s="11"/>
      <c r="RIJ236" s="8"/>
      <c r="RIK236" s="9"/>
      <c r="RIP236" s="11"/>
      <c r="RIQ236" s="8"/>
      <c r="RIR236" s="9"/>
      <c r="RIW236" s="11"/>
      <c r="RIX236" s="8"/>
      <c r="RIY236" s="9"/>
      <c r="RJD236" s="11"/>
      <c r="RJE236" s="8"/>
      <c r="RJF236" s="9"/>
      <c r="RJK236" s="11"/>
      <c r="RJL236" s="8"/>
      <c r="RJM236" s="9"/>
      <c r="RJR236" s="11"/>
      <c r="RJS236" s="8"/>
      <c r="RJT236" s="9"/>
      <c r="RJY236" s="11"/>
      <c r="RJZ236" s="8"/>
      <c r="RKA236" s="9"/>
      <c r="RKF236" s="11"/>
      <c r="RKG236" s="8"/>
      <c r="RKH236" s="9"/>
      <c r="RKM236" s="11"/>
      <c r="RKN236" s="8"/>
      <c r="RKO236" s="9"/>
      <c r="RKT236" s="11"/>
      <c r="RKU236" s="8"/>
      <c r="RKV236" s="9"/>
      <c r="RLA236" s="11"/>
      <c r="RLB236" s="8"/>
      <c r="RLC236" s="9"/>
      <c r="RLH236" s="11"/>
      <c r="RLI236" s="8"/>
      <c r="RLJ236" s="9"/>
      <c r="RLO236" s="11"/>
      <c r="RLP236" s="8"/>
      <c r="RLQ236" s="9"/>
      <c r="RLV236" s="11"/>
      <c r="RLW236" s="8"/>
      <c r="RLX236" s="9"/>
      <c r="RMC236" s="11"/>
      <c r="RMD236" s="8"/>
      <c r="RME236" s="9"/>
      <c r="RMJ236" s="11"/>
      <c r="RMK236" s="8"/>
      <c r="RML236" s="9"/>
      <c r="RMQ236" s="11"/>
      <c r="RMR236" s="8"/>
      <c r="RMS236" s="9"/>
      <c r="RMX236" s="11"/>
      <c r="RMY236" s="8"/>
      <c r="RMZ236" s="9"/>
      <c r="RNE236" s="11"/>
      <c r="RNF236" s="8"/>
      <c r="RNG236" s="9"/>
      <c r="RNL236" s="11"/>
      <c r="RNM236" s="8"/>
      <c r="RNN236" s="9"/>
      <c r="RNS236" s="11"/>
      <c r="RNT236" s="8"/>
      <c r="RNU236" s="9"/>
      <c r="RNZ236" s="11"/>
      <c r="ROA236" s="8"/>
      <c r="ROB236" s="9"/>
      <c r="ROG236" s="11"/>
      <c r="ROH236" s="8"/>
      <c r="ROI236" s="9"/>
      <c r="RON236" s="11"/>
      <c r="ROO236" s="8"/>
      <c r="ROP236" s="9"/>
      <c r="ROU236" s="11"/>
      <c r="ROV236" s="8"/>
      <c r="ROW236" s="9"/>
      <c r="RPB236" s="11"/>
      <c r="RPC236" s="8"/>
      <c r="RPD236" s="9"/>
      <c r="RPI236" s="11"/>
      <c r="RPJ236" s="8"/>
      <c r="RPK236" s="9"/>
      <c r="RPP236" s="11"/>
      <c r="RPQ236" s="8"/>
      <c r="RPR236" s="9"/>
      <c r="RPW236" s="11"/>
      <c r="RPX236" s="8"/>
      <c r="RPY236" s="9"/>
      <c r="RQD236" s="11"/>
      <c r="RQE236" s="8"/>
      <c r="RQF236" s="9"/>
      <c r="RQK236" s="11"/>
      <c r="RQL236" s="8"/>
      <c r="RQM236" s="9"/>
      <c r="RQR236" s="11"/>
      <c r="RQS236" s="8"/>
      <c r="RQT236" s="9"/>
      <c r="RQY236" s="11"/>
      <c r="RQZ236" s="8"/>
      <c r="RRA236" s="9"/>
      <c r="RRF236" s="11"/>
      <c r="RRG236" s="8"/>
      <c r="RRH236" s="9"/>
      <c r="RRM236" s="11"/>
      <c r="RRN236" s="8"/>
      <c r="RRO236" s="9"/>
      <c r="RRT236" s="11"/>
      <c r="RRU236" s="8"/>
      <c r="RRV236" s="9"/>
      <c r="RSA236" s="11"/>
      <c r="RSB236" s="8"/>
      <c r="RSC236" s="9"/>
      <c r="RSH236" s="11"/>
      <c r="RSI236" s="8"/>
      <c r="RSJ236" s="9"/>
      <c r="RSO236" s="11"/>
      <c r="RSP236" s="8"/>
      <c r="RSQ236" s="9"/>
      <c r="RSV236" s="11"/>
      <c r="RSW236" s="8"/>
      <c r="RSX236" s="9"/>
      <c r="RTC236" s="11"/>
      <c r="RTD236" s="8"/>
      <c r="RTE236" s="9"/>
      <c r="RTJ236" s="11"/>
      <c r="RTK236" s="8"/>
      <c r="RTL236" s="9"/>
      <c r="RTQ236" s="11"/>
      <c r="RTR236" s="8"/>
      <c r="RTS236" s="9"/>
      <c r="RTX236" s="11"/>
      <c r="RTY236" s="8"/>
      <c r="RTZ236" s="9"/>
      <c r="RUE236" s="11"/>
      <c r="RUF236" s="8"/>
      <c r="RUG236" s="9"/>
      <c r="RUL236" s="11"/>
      <c r="RUM236" s="8"/>
      <c r="RUN236" s="9"/>
      <c r="RUS236" s="11"/>
      <c r="RUT236" s="8"/>
      <c r="RUU236" s="9"/>
      <c r="RUZ236" s="11"/>
      <c r="RVA236" s="8"/>
      <c r="RVB236" s="9"/>
      <c r="RVG236" s="11"/>
      <c r="RVH236" s="8"/>
      <c r="RVI236" s="9"/>
      <c r="RVN236" s="11"/>
      <c r="RVO236" s="8"/>
      <c r="RVP236" s="9"/>
      <c r="RVU236" s="11"/>
      <c r="RVV236" s="8"/>
      <c r="RVW236" s="9"/>
      <c r="RWB236" s="11"/>
      <c r="RWC236" s="8"/>
      <c r="RWD236" s="9"/>
      <c r="RWI236" s="11"/>
      <c r="RWJ236" s="8"/>
      <c r="RWK236" s="9"/>
      <c r="RWP236" s="11"/>
      <c r="RWQ236" s="8"/>
      <c r="RWR236" s="9"/>
      <c r="RWW236" s="11"/>
      <c r="RWX236" s="8"/>
      <c r="RWY236" s="9"/>
      <c r="RXD236" s="11"/>
      <c r="RXE236" s="8"/>
      <c r="RXF236" s="9"/>
      <c r="RXK236" s="11"/>
      <c r="RXL236" s="8"/>
      <c r="RXM236" s="9"/>
      <c r="RXR236" s="11"/>
      <c r="RXS236" s="8"/>
      <c r="RXT236" s="9"/>
      <c r="RXY236" s="11"/>
      <c r="RXZ236" s="8"/>
      <c r="RYA236" s="9"/>
      <c r="RYF236" s="11"/>
      <c r="RYG236" s="8"/>
      <c r="RYH236" s="9"/>
      <c r="RYM236" s="11"/>
      <c r="RYN236" s="8"/>
      <c r="RYO236" s="9"/>
      <c r="RYT236" s="11"/>
      <c r="RYU236" s="8"/>
      <c r="RYV236" s="9"/>
      <c r="RZA236" s="11"/>
      <c r="RZB236" s="8"/>
      <c r="RZC236" s="9"/>
      <c r="RZH236" s="11"/>
      <c r="RZI236" s="8"/>
      <c r="RZJ236" s="9"/>
      <c r="RZO236" s="11"/>
      <c r="RZP236" s="8"/>
      <c r="RZQ236" s="9"/>
      <c r="RZV236" s="11"/>
      <c r="RZW236" s="8"/>
      <c r="RZX236" s="9"/>
      <c r="SAC236" s="11"/>
      <c r="SAD236" s="8"/>
      <c r="SAE236" s="9"/>
      <c r="SAJ236" s="11"/>
      <c r="SAK236" s="8"/>
      <c r="SAL236" s="9"/>
      <c r="SAQ236" s="11"/>
      <c r="SAR236" s="8"/>
      <c r="SAS236" s="9"/>
      <c r="SAX236" s="11"/>
      <c r="SAY236" s="8"/>
      <c r="SAZ236" s="9"/>
      <c r="SBE236" s="11"/>
      <c r="SBF236" s="8"/>
      <c r="SBG236" s="9"/>
      <c r="SBL236" s="11"/>
      <c r="SBM236" s="8"/>
      <c r="SBN236" s="9"/>
      <c r="SBS236" s="11"/>
      <c r="SBT236" s="8"/>
      <c r="SBU236" s="9"/>
      <c r="SBZ236" s="11"/>
      <c r="SCA236" s="8"/>
      <c r="SCB236" s="9"/>
      <c r="SCG236" s="11"/>
      <c r="SCH236" s="8"/>
      <c r="SCI236" s="9"/>
      <c r="SCN236" s="11"/>
      <c r="SCO236" s="8"/>
      <c r="SCP236" s="9"/>
      <c r="SCU236" s="11"/>
      <c r="SCV236" s="8"/>
      <c r="SCW236" s="9"/>
      <c r="SDB236" s="11"/>
      <c r="SDC236" s="8"/>
      <c r="SDD236" s="9"/>
      <c r="SDI236" s="11"/>
      <c r="SDJ236" s="8"/>
      <c r="SDK236" s="9"/>
      <c r="SDP236" s="11"/>
      <c r="SDQ236" s="8"/>
      <c r="SDR236" s="9"/>
      <c r="SDW236" s="11"/>
      <c r="SDX236" s="8"/>
      <c r="SDY236" s="9"/>
      <c r="SED236" s="11"/>
      <c r="SEE236" s="8"/>
      <c r="SEF236" s="9"/>
      <c r="SEK236" s="11"/>
      <c r="SEL236" s="8"/>
      <c r="SEM236" s="9"/>
      <c r="SER236" s="11"/>
      <c r="SES236" s="8"/>
      <c r="SET236" s="9"/>
      <c r="SEY236" s="11"/>
      <c r="SEZ236" s="8"/>
      <c r="SFA236" s="9"/>
      <c r="SFF236" s="11"/>
      <c r="SFG236" s="8"/>
      <c r="SFH236" s="9"/>
      <c r="SFM236" s="11"/>
      <c r="SFN236" s="8"/>
      <c r="SFO236" s="9"/>
      <c r="SFT236" s="11"/>
      <c r="SFU236" s="8"/>
      <c r="SFV236" s="9"/>
      <c r="SGA236" s="11"/>
      <c r="SGB236" s="8"/>
      <c r="SGC236" s="9"/>
      <c r="SGH236" s="11"/>
      <c r="SGI236" s="8"/>
      <c r="SGJ236" s="9"/>
      <c r="SGO236" s="11"/>
      <c r="SGP236" s="8"/>
      <c r="SGQ236" s="9"/>
      <c r="SGV236" s="11"/>
      <c r="SGW236" s="8"/>
      <c r="SGX236" s="9"/>
      <c r="SHC236" s="11"/>
      <c r="SHD236" s="8"/>
      <c r="SHE236" s="9"/>
      <c r="SHJ236" s="11"/>
      <c r="SHK236" s="8"/>
      <c r="SHL236" s="9"/>
      <c r="SHQ236" s="11"/>
      <c r="SHR236" s="8"/>
      <c r="SHS236" s="9"/>
      <c r="SHX236" s="11"/>
      <c r="SHY236" s="8"/>
      <c r="SHZ236" s="9"/>
      <c r="SIE236" s="11"/>
      <c r="SIF236" s="8"/>
      <c r="SIG236" s="9"/>
      <c r="SIL236" s="11"/>
      <c r="SIM236" s="8"/>
      <c r="SIN236" s="9"/>
      <c r="SIS236" s="11"/>
      <c r="SIT236" s="8"/>
      <c r="SIU236" s="9"/>
      <c r="SIZ236" s="11"/>
      <c r="SJA236" s="8"/>
      <c r="SJB236" s="9"/>
      <c r="SJG236" s="11"/>
      <c r="SJH236" s="8"/>
      <c r="SJI236" s="9"/>
      <c r="SJN236" s="11"/>
      <c r="SJO236" s="8"/>
      <c r="SJP236" s="9"/>
      <c r="SJU236" s="11"/>
      <c r="SJV236" s="8"/>
      <c r="SJW236" s="9"/>
      <c r="SKB236" s="11"/>
      <c r="SKC236" s="8"/>
      <c r="SKD236" s="9"/>
      <c r="SKI236" s="11"/>
      <c r="SKJ236" s="8"/>
      <c r="SKK236" s="9"/>
      <c r="SKP236" s="11"/>
      <c r="SKQ236" s="8"/>
      <c r="SKR236" s="9"/>
      <c r="SKW236" s="11"/>
      <c r="SKX236" s="8"/>
      <c r="SKY236" s="9"/>
      <c r="SLD236" s="11"/>
      <c r="SLE236" s="8"/>
      <c r="SLF236" s="9"/>
      <c r="SLK236" s="11"/>
      <c r="SLL236" s="8"/>
      <c r="SLM236" s="9"/>
      <c r="SLR236" s="11"/>
      <c r="SLS236" s="8"/>
      <c r="SLT236" s="9"/>
      <c r="SLY236" s="11"/>
      <c r="SLZ236" s="8"/>
      <c r="SMA236" s="9"/>
      <c r="SMF236" s="11"/>
      <c r="SMG236" s="8"/>
      <c r="SMH236" s="9"/>
      <c r="SMM236" s="11"/>
      <c r="SMN236" s="8"/>
      <c r="SMO236" s="9"/>
      <c r="SMT236" s="11"/>
      <c r="SMU236" s="8"/>
      <c r="SMV236" s="9"/>
      <c r="SNA236" s="11"/>
      <c r="SNB236" s="8"/>
      <c r="SNC236" s="9"/>
      <c r="SNH236" s="11"/>
      <c r="SNI236" s="8"/>
      <c r="SNJ236" s="9"/>
      <c r="SNO236" s="11"/>
      <c r="SNP236" s="8"/>
      <c r="SNQ236" s="9"/>
      <c r="SNV236" s="11"/>
      <c r="SNW236" s="8"/>
      <c r="SNX236" s="9"/>
      <c r="SOC236" s="11"/>
      <c r="SOD236" s="8"/>
      <c r="SOE236" s="9"/>
      <c r="SOJ236" s="11"/>
      <c r="SOK236" s="8"/>
      <c r="SOL236" s="9"/>
      <c r="SOQ236" s="11"/>
      <c r="SOR236" s="8"/>
      <c r="SOS236" s="9"/>
      <c r="SOX236" s="11"/>
      <c r="SOY236" s="8"/>
      <c r="SOZ236" s="9"/>
      <c r="SPE236" s="11"/>
      <c r="SPF236" s="8"/>
      <c r="SPG236" s="9"/>
      <c r="SPL236" s="11"/>
      <c r="SPM236" s="8"/>
      <c r="SPN236" s="9"/>
      <c r="SPS236" s="11"/>
      <c r="SPT236" s="8"/>
      <c r="SPU236" s="9"/>
      <c r="SPZ236" s="11"/>
      <c r="SQA236" s="8"/>
      <c r="SQB236" s="9"/>
      <c r="SQG236" s="11"/>
      <c r="SQH236" s="8"/>
      <c r="SQI236" s="9"/>
      <c r="SQN236" s="11"/>
      <c r="SQO236" s="8"/>
      <c r="SQP236" s="9"/>
      <c r="SQU236" s="11"/>
      <c r="SQV236" s="8"/>
      <c r="SQW236" s="9"/>
      <c r="SRB236" s="11"/>
      <c r="SRC236" s="8"/>
      <c r="SRD236" s="9"/>
      <c r="SRI236" s="11"/>
      <c r="SRJ236" s="8"/>
      <c r="SRK236" s="9"/>
      <c r="SRP236" s="11"/>
      <c r="SRQ236" s="8"/>
      <c r="SRR236" s="9"/>
      <c r="SRW236" s="11"/>
      <c r="SRX236" s="8"/>
      <c r="SRY236" s="9"/>
      <c r="SSD236" s="11"/>
      <c r="SSE236" s="8"/>
      <c r="SSF236" s="9"/>
      <c r="SSK236" s="11"/>
      <c r="SSL236" s="8"/>
      <c r="SSM236" s="9"/>
      <c r="SSR236" s="11"/>
      <c r="SSS236" s="8"/>
      <c r="SST236" s="9"/>
      <c r="SSY236" s="11"/>
      <c r="SSZ236" s="8"/>
      <c r="STA236" s="9"/>
      <c r="STF236" s="11"/>
      <c r="STG236" s="8"/>
      <c r="STH236" s="9"/>
      <c r="STM236" s="11"/>
      <c r="STN236" s="8"/>
      <c r="STO236" s="9"/>
      <c r="STT236" s="11"/>
      <c r="STU236" s="8"/>
      <c r="STV236" s="9"/>
      <c r="SUA236" s="11"/>
      <c r="SUB236" s="8"/>
      <c r="SUC236" s="9"/>
      <c r="SUH236" s="11"/>
      <c r="SUI236" s="8"/>
      <c r="SUJ236" s="9"/>
      <c r="SUO236" s="11"/>
      <c r="SUP236" s="8"/>
      <c r="SUQ236" s="9"/>
      <c r="SUV236" s="11"/>
      <c r="SUW236" s="8"/>
      <c r="SUX236" s="9"/>
      <c r="SVC236" s="11"/>
      <c r="SVD236" s="8"/>
      <c r="SVE236" s="9"/>
      <c r="SVJ236" s="11"/>
      <c r="SVK236" s="8"/>
      <c r="SVL236" s="9"/>
      <c r="SVQ236" s="11"/>
      <c r="SVR236" s="8"/>
      <c r="SVS236" s="9"/>
      <c r="SVX236" s="11"/>
      <c r="SVY236" s="8"/>
      <c r="SVZ236" s="9"/>
      <c r="SWE236" s="11"/>
      <c r="SWF236" s="8"/>
      <c r="SWG236" s="9"/>
      <c r="SWL236" s="11"/>
      <c r="SWM236" s="8"/>
      <c r="SWN236" s="9"/>
      <c r="SWS236" s="11"/>
      <c r="SWT236" s="8"/>
      <c r="SWU236" s="9"/>
      <c r="SWZ236" s="11"/>
      <c r="SXA236" s="8"/>
      <c r="SXB236" s="9"/>
      <c r="SXG236" s="11"/>
      <c r="SXH236" s="8"/>
      <c r="SXI236" s="9"/>
      <c r="SXN236" s="11"/>
      <c r="SXO236" s="8"/>
      <c r="SXP236" s="9"/>
      <c r="SXU236" s="11"/>
      <c r="SXV236" s="8"/>
      <c r="SXW236" s="9"/>
      <c r="SYB236" s="11"/>
      <c r="SYC236" s="8"/>
      <c r="SYD236" s="9"/>
      <c r="SYI236" s="11"/>
      <c r="SYJ236" s="8"/>
      <c r="SYK236" s="9"/>
      <c r="SYP236" s="11"/>
      <c r="SYQ236" s="8"/>
      <c r="SYR236" s="9"/>
      <c r="SYW236" s="11"/>
      <c r="SYX236" s="8"/>
      <c r="SYY236" s="9"/>
      <c r="SZD236" s="11"/>
      <c r="SZE236" s="8"/>
      <c r="SZF236" s="9"/>
      <c r="SZK236" s="11"/>
      <c r="SZL236" s="8"/>
      <c r="SZM236" s="9"/>
      <c r="SZR236" s="11"/>
      <c r="SZS236" s="8"/>
      <c r="SZT236" s="9"/>
      <c r="SZY236" s="11"/>
      <c r="SZZ236" s="8"/>
      <c r="TAA236" s="9"/>
      <c r="TAF236" s="11"/>
      <c r="TAG236" s="8"/>
      <c r="TAH236" s="9"/>
      <c r="TAM236" s="11"/>
      <c r="TAN236" s="8"/>
      <c r="TAO236" s="9"/>
      <c r="TAT236" s="11"/>
      <c r="TAU236" s="8"/>
      <c r="TAV236" s="9"/>
      <c r="TBA236" s="11"/>
      <c r="TBB236" s="8"/>
      <c r="TBC236" s="9"/>
      <c r="TBH236" s="11"/>
      <c r="TBI236" s="8"/>
      <c r="TBJ236" s="9"/>
      <c r="TBO236" s="11"/>
      <c r="TBP236" s="8"/>
      <c r="TBQ236" s="9"/>
      <c r="TBV236" s="11"/>
      <c r="TBW236" s="8"/>
      <c r="TBX236" s="9"/>
      <c r="TCC236" s="11"/>
      <c r="TCD236" s="8"/>
      <c r="TCE236" s="9"/>
      <c r="TCJ236" s="11"/>
      <c r="TCK236" s="8"/>
      <c r="TCL236" s="9"/>
      <c r="TCQ236" s="11"/>
      <c r="TCR236" s="8"/>
      <c r="TCS236" s="9"/>
      <c r="TCX236" s="11"/>
      <c r="TCY236" s="8"/>
      <c r="TCZ236" s="9"/>
      <c r="TDE236" s="11"/>
      <c r="TDF236" s="8"/>
      <c r="TDG236" s="9"/>
      <c r="TDL236" s="11"/>
      <c r="TDM236" s="8"/>
      <c r="TDN236" s="9"/>
      <c r="TDS236" s="11"/>
      <c r="TDT236" s="8"/>
      <c r="TDU236" s="9"/>
      <c r="TDZ236" s="11"/>
      <c r="TEA236" s="8"/>
      <c r="TEB236" s="9"/>
      <c r="TEG236" s="11"/>
      <c r="TEH236" s="8"/>
      <c r="TEI236" s="9"/>
      <c r="TEN236" s="11"/>
      <c r="TEO236" s="8"/>
      <c r="TEP236" s="9"/>
      <c r="TEU236" s="11"/>
      <c r="TEV236" s="8"/>
      <c r="TEW236" s="9"/>
      <c r="TFB236" s="11"/>
      <c r="TFC236" s="8"/>
      <c r="TFD236" s="9"/>
      <c r="TFI236" s="11"/>
      <c r="TFJ236" s="8"/>
      <c r="TFK236" s="9"/>
      <c r="TFP236" s="11"/>
      <c r="TFQ236" s="8"/>
      <c r="TFR236" s="9"/>
      <c r="TFW236" s="11"/>
      <c r="TFX236" s="8"/>
      <c r="TFY236" s="9"/>
      <c r="TGD236" s="11"/>
      <c r="TGE236" s="8"/>
      <c r="TGF236" s="9"/>
      <c r="TGK236" s="11"/>
      <c r="TGL236" s="8"/>
      <c r="TGM236" s="9"/>
      <c r="TGR236" s="11"/>
      <c r="TGS236" s="8"/>
      <c r="TGT236" s="9"/>
      <c r="TGY236" s="11"/>
      <c r="TGZ236" s="8"/>
      <c r="THA236" s="9"/>
      <c r="THF236" s="11"/>
      <c r="THG236" s="8"/>
      <c r="THH236" s="9"/>
      <c r="THM236" s="11"/>
      <c r="THN236" s="8"/>
      <c r="THO236" s="9"/>
      <c r="THT236" s="11"/>
      <c r="THU236" s="8"/>
      <c r="THV236" s="9"/>
      <c r="TIA236" s="11"/>
      <c r="TIB236" s="8"/>
      <c r="TIC236" s="9"/>
      <c r="TIH236" s="11"/>
      <c r="TII236" s="8"/>
      <c r="TIJ236" s="9"/>
      <c r="TIO236" s="11"/>
      <c r="TIP236" s="8"/>
      <c r="TIQ236" s="9"/>
      <c r="TIV236" s="11"/>
      <c r="TIW236" s="8"/>
      <c r="TIX236" s="9"/>
      <c r="TJC236" s="11"/>
      <c r="TJD236" s="8"/>
      <c r="TJE236" s="9"/>
      <c r="TJJ236" s="11"/>
      <c r="TJK236" s="8"/>
      <c r="TJL236" s="9"/>
      <c r="TJQ236" s="11"/>
      <c r="TJR236" s="8"/>
      <c r="TJS236" s="9"/>
      <c r="TJX236" s="11"/>
      <c r="TJY236" s="8"/>
      <c r="TJZ236" s="9"/>
      <c r="TKE236" s="11"/>
      <c r="TKF236" s="8"/>
      <c r="TKG236" s="9"/>
      <c r="TKL236" s="11"/>
      <c r="TKM236" s="8"/>
      <c r="TKN236" s="9"/>
      <c r="TKS236" s="11"/>
      <c r="TKT236" s="8"/>
      <c r="TKU236" s="9"/>
      <c r="TKZ236" s="11"/>
      <c r="TLA236" s="8"/>
      <c r="TLB236" s="9"/>
      <c r="TLG236" s="11"/>
      <c r="TLH236" s="8"/>
      <c r="TLI236" s="9"/>
      <c r="TLN236" s="11"/>
      <c r="TLO236" s="8"/>
      <c r="TLP236" s="9"/>
      <c r="TLU236" s="11"/>
      <c r="TLV236" s="8"/>
      <c r="TLW236" s="9"/>
      <c r="TMB236" s="11"/>
      <c r="TMC236" s="8"/>
      <c r="TMD236" s="9"/>
      <c r="TMI236" s="11"/>
      <c r="TMJ236" s="8"/>
      <c r="TMK236" s="9"/>
      <c r="TMP236" s="11"/>
      <c r="TMQ236" s="8"/>
      <c r="TMR236" s="9"/>
      <c r="TMW236" s="11"/>
      <c r="TMX236" s="8"/>
      <c r="TMY236" s="9"/>
      <c r="TND236" s="11"/>
      <c r="TNE236" s="8"/>
      <c r="TNF236" s="9"/>
      <c r="TNK236" s="11"/>
      <c r="TNL236" s="8"/>
      <c r="TNM236" s="9"/>
      <c r="TNR236" s="11"/>
      <c r="TNS236" s="8"/>
      <c r="TNT236" s="9"/>
      <c r="TNY236" s="11"/>
      <c r="TNZ236" s="8"/>
      <c r="TOA236" s="9"/>
      <c r="TOF236" s="11"/>
      <c r="TOG236" s="8"/>
      <c r="TOH236" s="9"/>
      <c r="TOM236" s="11"/>
      <c r="TON236" s="8"/>
      <c r="TOO236" s="9"/>
      <c r="TOT236" s="11"/>
      <c r="TOU236" s="8"/>
      <c r="TOV236" s="9"/>
      <c r="TPA236" s="11"/>
      <c r="TPB236" s="8"/>
      <c r="TPC236" s="9"/>
      <c r="TPH236" s="11"/>
      <c r="TPI236" s="8"/>
      <c r="TPJ236" s="9"/>
      <c r="TPO236" s="11"/>
      <c r="TPP236" s="8"/>
      <c r="TPQ236" s="9"/>
      <c r="TPV236" s="11"/>
      <c r="TPW236" s="8"/>
      <c r="TPX236" s="9"/>
      <c r="TQC236" s="11"/>
      <c r="TQD236" s="8"/>
      <c r="TQE236" s="9"/>
      <c r="TQJ236" s="11"/>
      <c r="TQK236" s="8"/>
      <c r="TQL236" s="9"/>
      <c r="TQQ236" s="11"/>
      <c r="TQR236" s="8"/>
      <c r="TQS236" s="9"/>
      <c r="TQX236" s="11"/>
      <c r="TQY236" s="8"/>
      <c r="TQZ236" s="9"/>
      <c r="TRE236" s="11"/>
      <c r="TRF236" s="8"/>
      <c r="TRG236" s="9"/>
      <c r="TRL236" s="11"/>
      <c r="TRM236" s="8"/>
      <c r="TRN236" s="9"/>
      <c r="TRS236" s="11"/>
      <c r="TRT236" s="8"/>
      <c r="TRU236" s="9"/>
      <c r="TRZ236" s="11"/>
      <c r="TSA236" s="8"/>
      <c r="TSB236" s="9"/>
      <c r="TSG236" s="11"/>
      <c r="TSH236" s="8"/>
      <c r="TSI236" s="9"/>
      <c r="TSN236" s="11"/>
      <c r="TSO236" s="8"/>
      <c r="TSP236" s="9"/>
      <c r="TSU236" s="11"/>
      <c r="TSV236" s="8"/>
      <c r="TSW236" s="9"/>
      <c r="TTB236" s="11"/>
      <c r="TTC236" s="8"/>
      <c r="TTD236" s="9"/>
      <c r="TTI236" s="11"/>
      <c r="TTJ236" s="8"/>
      <c r="TTK236" s="9"/>
      <c r="TTP236" s="11"/>
      <c r="TTQ236" s="8"/>
      <c r="TTR236" s="9"/>
      <c r="TTW236" s="11"/>
      <c r="TTX236" s="8"/>
      <c r="TTY236" s="9"/>
      <c r="TUD236" s="11"/>
      <c r="TUE236" s="8"/>
      <c r="TUF236" s="9"/>
      <c r="TUK236" s="11"/>
      <c r="TUL236" s="8"/>
      <c r="TUM236" s="9"/>
      <c r="TUR236" s="11"/>
      <c r="TUS236" s="8"/>
      <c r="TUT236" s="9"/>
      <c r="TUY236" s="11"/>
      <c r="TUZ236" s="8"/>
      <c r="TVA236" s="9"/>
      <c r="TVF236" s="11"/>
      <c r="TVG236" s="8"/>
      <c r="TVH236" s="9"/>
      <c r="TVM236" s="11"/>
      <c r="TVN236" s="8"/>
      <c r="TVO236" s="9"/>
      <c r="TVT236" s="11"/>
      <c r="TVU236" s="8"/>
      <c r="TVV236" s="9"/>
      <c r="TWA236" s="11"/>
      <c r="TWB236" s="8"/>
      <c r="TWC236" s="9"/>
      <c r="TWH236" s="11"/>
      <c r="TWI236" s="8"/>
      <c r="TWJ236" s="9"/>
      <c r="TWO236" s="11"/>
      <c r="TWP236" s="8"/>
      <c r="TWQ236" s="9"/>
      <c r="TWV236" s="11"/>
      <c r="TWW236" s="8"/>
      <c r="TWX236" s="9"/>
      <c r="TXC236" s="11"/>
      <c r="TXD236" s="8"/>
      <c r="TXE236" s="9"/>
      <c r="TXJ236" s="11"/>
      <c r="TXK236" s="8"/>
      <c r="TXL236" s="9"/>
      <c r="TXQ236" s="11"/>
      <c r="TXR236" s="8"/>
      <c r="TXS236" s="9"/>
      <c r="TXX236" s="11"/>
      <c r="TXY236" s="8"/>
      <c r="TXZ236" s="9"/>
      <c r="TYE236" s="11"/>
      <c r="TYF236" s="8"/>
      <c r="TYG236" s="9"/>
      <c r="TYL236" s="11"/>
      <c r="TYM236" s="8"/>
      <c r="TYN236" s="9"/>
      <c r="TYS236" s="11"/>
      <c r="TYT236" s="8"/>
      <c r="TYU236" s="9"/>
      <c r="TYZ236" s="11"/>
      <c r="TZA236" s="8"/>
      <c r="TZB236" s="9"/>
      <c r="TZG236" s="11"/>
      <c r="TZH236" s="8"/>
      <c r="TZI236" s="9"/>
      <c r="TZN236" s="11"/>
      <c r="TZO236" s="8"/>
      <c r="TZP236" s="9"/>
      <c r="TZU236" s="11"/>
      <c r="TZV236" s="8"/>
      <c r="TZW236" s="9"/>
      <c r="UAB236" s="11"/>
      <c r="UAC236" s="8"/>
      <c r="UAD236" s="9"/>
      <c r="UAI236" s="11"/>
      <c r="UAJ236" s="8"/>
      <c r="UAK236" s="9"/>
      <c r="UAP236" s="11"/>
      <c r="UAQ236" s="8"/>
      <c r="UAR236" s="9"/>
      <c r="UAW236" s="11"/>
      <c r="UAX236" s="8"/>
      <c r="UAY236" s="9"/>
      <c r="UBD236" s="11"/>
      <c r="UBE236" s="8"/>
      <c r="UBF236" s="9"/>
      <c r="UBK236" s="11"/>
      <c r="UBL236" s="8"/>
      <c r="UBM236" s="9"/>
      <c r="UBR236" s="11"/>
      <c r="UBS236" s="8"/>
      <c r="UBT236" s="9"/>
      <c r="UBY236" s="11"/>
      <c r="UBZ236" s="8"/>
      <c r="UCA236" s="9"/>
      <c r="UCF236" s="11"/>
      <c r="UCG236" s="8"/>
      <c r="UCH236" s="9"/>
      <c r="UCM236" s="11"/>
      <c r="UCN236" s="8"/>
      <c r="UCO236" s="9"/>
      <c r="UCT236" s="11"/>
      <c r="UCU236" s="8"/>
      <c r="UCV236" s="9"/>
      <c r="UDA236" s="11"/>
      <c r="UDB236" s="8"/>
      <c r="UDC236" s="9"/>
      <c r="UDH236" s="11"/>
      <c r="UDI236" s="8"/>
      <c r="UDJ236" s="9"/>
      <c r="UDO236" s="11"/>
      <c r="UDP236" s="8"/>
      <c r="UDQ236" s="9"/>
      <c r="UDV236" s="11"/>
      <c r="UDW236" s="8"/>
      <c r="UDX236" s="9"/>
      <c r="UEC236" s="11"/>
      <c r="UED236" s="8"/>
      <c r="UEE236" s="9"/>
      <c r="UEJ236" s="11"/>
      <c r="UEK236" s="8"/>
      <c r="UEL236" s="9"/>
      <c r="UEQ236" s="11"/>
      <c r="UER236" s="8"/>
      <c r="UES236" s="9"/>
      <c r="UEX236" s="11"/>
      <c r="UEY236" s="8"/>
      <c r="UEZ236" s="9"/>
      <c r="UFE236" s="11"/>
      <c r="UFF236" s="8"/>
      <c r="UFG236" s="9"/>
      <c r="UFL236" s="11"/>
      <c r="UFM236" s="8"/>
      <c r="UFN236" s="9"/>
      <c r="UFS236" s="11"/>
      <c r="UFT236" s="8"/>
      <c r="UFU236" s="9"/>
      <c r="UFZ236" s="11"/>
      <c r="UGA236" s="8"/>
      <c r="UGB236" s="9"/>
      <c r="UGG236" s="11"/>
      <c r="UGH236" s="8"/>
      <c r="UGI236" s="9"/>
      <c r="UGN236" s="11"/>
      <c r="UGO236" s="8"/>
      <c r="UGP236" s="9"/>
      <c r="UGU236" s="11"/>
      <c r="UGV236" s="8"/>
      <c r="UGW236" s="9"/>
      <c r="UHB236" s="11"/>
      <c r="UHC236" s="8"/>
      <c r="UHD236" s="9"/>
      <c r="UHI236" s="11"/>
      <c r="UHJ236" s="8"/>
      <c r="UHK236" s="9"/>
      <c r="UHP236" s="11"/>
      <c r="UHQ236" s="8"/>
      <c r="UHR236" s="9"/>
      <c r="UHW236" s="11"/>
      <c r="UHX236" s="8"/>
      <c r="UHY236" s="9"/>
      <c r="UID236" s="11"/>
      <c r="UIE236" s="8"/>
      <c r="UIF236" s="9"/>
      <c r="UIK236" s="11"/>
      <c r="UIL236" s="8"/>
      <c r="UIM236" s="9"/>
      <c r="UIR236" s="11"/>
      <c r="UIS236" s="8"/>
      <c r="UIT236" s="9"/>
      <c r="UIY236" s="11"/>
      <c r="UIZ236" s="8"/>
      <c r="UJA236" s="9"/>
      <c r="UJF236" s="11"/>
      <c r="UJG236" s="8"/>
      <c r="UJH236" s="9"/>
      <c r="UJM236" s="11"/>
      <c r="UJN236" s="8"/>
      <c r="UJO236" s="9"/>
      <c r="UJT236" s="11"/>
      <c r="UJU236" s="8"/>
      <c r="UJV236" s="9"/>
      <c r="UKA236" s="11"/>
      <c r="UKB236" s="8"/>
      <c r="UKC236" s="9"/>
      <c r="UKH236" s="11"/>
      <c r="UKI236" s="8"/>
      <c r="UKJ236" s="9"/>
      <c r="UKO236" s="11"/>
      <c r="UKP236" s="8"/>
      <c r="UKQ236" s="9"/>
      <c r="UKV236" s="11"/>
      <c r="UKW236" s="8"/>
      <c r="UKX236" s="9"/>
      <c r="ULC236" s="11"/>
      <c r="ULD236" s="8"/>
      <c r="ULE236" s="9"/>
      <c r="ULJ236" s="11"/>
      <c r="ULK236" s="8"/>
      <c r="ULL236" s="9"/>
      <c r="ULQ236" s="11"/>
      <c r="ULR236" s="8"/>
      <c r="ULS236" s="9"/>
      <c r="ULX236" s="11"/>
      <c r="ULY236" s="8"/>
      <c r="ULZ236" s="9"/>
      <c r="UME236" s="11"/>
      <c r="UMF236" s="8"/>
      <c r="UMG236" s="9"/>
      <c r="UML236" s="11"/>
      <c r="UMM236" s="8"/>
      <c r="UMN236" s="9"/>
      <c r="UMS236" s="11"/>
      <c r="UMT236" s="8"/>
      <c r="UMU236" s="9"/>
      <c r="UMZ236" s="11"/>
      <c r="UNA236" s="8"/>
      <c r="UNB236" s="9"/>
      <c r="UNG236" s="11"/>
      <c r="UNH236" s="8"/>
      <c r="UNI236" s="9"/>
      <c r="UNN236" s="11"/>
      <c r="UNO236" s="8"/>
      <c r="UNP236" s="9"/>
      <c r="UNU236" s="11"/>
      <c r="UNV236" s="8"/>
      <c r="UNW236" s="9"/>
      <c r="UOB236" s="11"/>
      <c r="UOC236" s="8"/>
      <c r="UOD236" s="9"/>
      <c r="UOI236" s="11"/>
      <c r="UOJ236" s="8"/>
      <c r="UOK236" s="9"/>
      <c r="UOP236" s="11"/>
      <c r="UOQ236" s="8"/>
      <c r="UOR236" s="9"/>
      <c r="UOW236" s="11"/>
      <c r="UOX236" s="8"/>
      <c r="UOY236" s="9"/>
      <c r="UPD236" s="11"/>
      <c r="UPE236" s="8"/>
      <c r="UPF236" s="9"/>
      <c r="UPK236" s="11"/>
      <c r="UPL236" s="8"/>
      <c r="UPM236" s="9"/>
      <c r="UPR236" s="11"/>
      <c r="UPS236" s="8"/>
      <c r="UPT236" s="9"/>
      <c r="UPY236" s="11"/>
      <c r="UPZ236" s="8"/>
      <c r="UQA236" s="9"/>
      <c r="UQF236" s="11"/>
      <c r="UQG236" s="8"/>
      <c r="UQH236" s="9"/>
      <c r="UQM236" s="11"/>
      <c r="UQN236" s="8"/>
      <c r="UQO236" s="9"/>
      <c r="UQT236" s="11"/>
      <c r="UQU236" s="8"/>
      <c r="UQV236" s="9"/>
      <c r="URA236" s="11"/>
      <c r="URB236" s="8"/>
      <c r="URC236" s="9"/>
      <c r="URH236" s="11"/>
      <c r="URI236" s="8"/>
      <c r="URJ236" s="9"/>
      <c r="URO236" s="11"/>
      <c r="URP236" s="8"/>
      <c r="URQ236" s="9"/>
      <c r="URV236" s="11"/>
      <c r="URW236" s="8"/>
      <c r="URX236" s="9"/>
      <c r="USC236" s="11"/>
      <c r="USD236" s="8"/>
      <c r="USE236" s="9"/>
      <c r="USJ236" s="11"/>
      <c r="USK236" s="8"/>
      <c r="USL236" s="9"/>
      <c r="USQ236" s="11"/>
      <c r="USR236" s="8"/>
      <c r="USS236" s="9"/>
      <c r="USX236" s="11"/>
      <c r="USY236" s="8"/>
      <c r="USZ236" s="9"/>
      <c r="UTE236" s="11"/>
      <c r="UTF236" s="8"/>
      <c r="UTG236" s="9"/>
      <c r="UTL236" s="11"/>
      <c r="UTM236" s="8"/>
      <c r="UTN236" s="9"/>
      <c r="UTS236" s="11"/>
      <c r="UTT236" s="8"/>
      <c r="UTU236" s="9"/>
      <c r="UTZ236" s="11"/>
      <c r="UUA236" s="8"/>
      <c r="UUB236" s="9"/>
      <c r="UUG236" s="11"/>
      <c r="UUH236" s="8"/>
      <c r="UUI236" s="9"/>
      <c r="UUN236" s="11"/>
      <c r="UUO236" s="8"/>
      <c r="UUP236" s="9"/>
      <c r="UUU236" s="11"/>
      <c r="UUV236" s="8"/>
      <c r="UUW236" s="9"/>
      <c r="UVB236" s="11"/>
      <c r="UVC236" s="8"/>
      <c r="UVD236" s="9"/>
      <c r="UVI236" s="11"/>
      <c r="UVJ236" s="8"/>
      <c r="UVK236" s="9"/>
      <c r="UVP236" s="11"/>
      <c r="UVQ236" s="8"/>
      <c r="UVR236" s="9"/>
      <c r="UVW236" s="11"/>
      <c r="UVX236" s="8"/>
      <c r="UVY236" s="9"/>
      <c r="UWD236" s="11"/>
      <c r="UWE236" s="8"/>
      <c r="UWF236" s="9"/>
      <c r="UWK236" s="11"/>
      <c r="UWL236" s="8"/>
      <c r="UWM236" s="9"/>
      <c r="UWR236" s="11"/>
      <c r="UWS236" s="8"/>
      <c r="UWT236" s="9"/>
      <c r="UWY236" s="11"/>
      <c r="UWZ236" s="8"/>
      <c r="UXA236" s="9"/>
      <c r="UXF236" s="11"/>
      <c r="UXG236" s="8"/>
      <c r="UXH236" s="9"/>
      <c r="UXM236" s="11"/>
      <c r="UXN236" s="8"/>
      <c r="UXO236" s="9"/>
      <c r="UXT236" s="11"/>
      <c r="UXU236" s="8"/>
      <c r="UXV236" s="9"/>
      <c r="UYA236" s="11"/>
      <c r="UYB236" s="8"/>
      <c r="UYC236" s="9"/>
      <c r="UYH236" s="11"/>
      <c r="UYI236" s="8"/>
      <c r="UYJ236" s="9"/>
      <c r="UYO236" s="11"/>
      <c r="UYP236" s="8"/>
      <c r="UYQ236" s="9"/>
      <c r="UYV236" s="11"/>
      <c r="UYW236" s="8"/>
      <c r="UYX236" s="9"/>
      <c r="UZC236" s="11"/>
      <c r="UZD236" s="8"/>
      <c r="UZE236" s="9"/>
      <c r="UZJ236" s="11"/>
      <c r="UZK236" s="8"/>
      <c r="UZL236" s="9"/>
      <c r="UZQ236" s="11"/>
      <c r="UZR236" s="8"/>
      <c r="UZS236" s="9"/>
      <c r="UZX236" s="11"/>
      <c r="UZY236" s="8"/>
      <c r="UZZ236" s="9"/>
      <c r="VAE236" s="11"/>
      <c r="VAF236" s="8"/>
      <c r="VAG236" s="9"/>
      <c r="VAL236" s="11"/>
      <c r="VAM236" s="8"/>
      <c r="VAN236" s="9"/>
      <c r="VAS236" s="11"/>
      <c r="VAT236" s="8"/>
      <c r="VAU236" s="9"/>
      <c r="VAZ236" s="11"/>
      <c r="VBA236" s="8"/>
      <c r="VBB236" s="9"/>
      <c r="VBG236" s="11"/>
      <c r="VBH236" s="8"/>
      <c r="VBI236" s="9"/>
      <c r="VBN236" s="11"/>
      <c r="VBO236" s="8"/>
      <c r="VBP236" s="9"/>
      <c r="VBU236" s="11"/>
      <c r="VBV236" s="8"/>
      <c r="VBW236" s="9"/>
      <c r="VCB236" s="11"/>
      <c r="VCC236" s="8"/>
      <c r="VCD236" s="9"/>
      <c r="VCI236" s="11"/>
      <c r="VCJ236" s="8"/>
      <c r="VCK236" s="9"/>
      <c r="VCP236" s="11"/>
      <c r="VCQ236" s="8"/>
      <c r="VCR236" s="9"/>
      <c r="VCW236" s="11"/>
      <c r="VCX236" s="8"/>
      <c r="VCY236" s="9"/>
      <c r="VDD236" s="11"/>
      <c r="VDE236" s="8"/>
      <c r="VDF236" s="9"/>
      <c r="VDK236" s="11"/>
      <c r="VDL236" s="8"/>
      <c r="VDM236" s="9"/>
      <c r="VDR236" s="11"/>
      <c r="VDS236" s="8"/>
      <c r="VDT236" s="9"/>
      <c r="VDY236" s="11"/>
      <c r="VDZ236" s="8"/>
      <c r="VEA236" s="9"/>
      <c r="VEF236" s="11"/>
      <c r="VEG236" s="8"/>
      <c r="VEH236" s="9"/>
      <c r="VEM236" s="11"/>
      <c r="VEN236" s="8"/>
      <c r="VEO236" s="9"/>
      <c r="VET236" s="11"/>
      <c r="VEU236" s="8"/>
      <c r="VEV236" s="9"/>
      <c r="VFA236" s="11"/>
      <c r="VFB236" s="8"/>
      <c r="VFC236" s="9"/>
      <c r="VFH236" s="11"/>
      <c r="VFI236" s="8"/>
      <c r="VFJ236" s="9"/>
      <c r="VFO236" s="11"/>
      <c r="VFP236" s="8"/>
      <c r="VFQ236" s="9"/>
      <c r="VFV236" s="11"/>
      <c r="VFW236" s="8"/>
      <c r="VFX236" s="9"/>
      <c r="VGC236" s="11"/>
      <c r="VGD236" s="8"/>
      <c r="VGE236" s="9"/>
      <c r="VGJ236" s="11"/>
      <c r="VGK236" s="8"/>
      <c r="VGL236" s="9"/>
      <c r="VGQ236" s="11"/>
      <c r="VGR236" s="8"/>
      <c r="VGS236" s="9"/>
      <c r="VGX236" s="11"/>
      <c r="VGY236" s="8"/>
      <c r="VGZ236" s="9"/>
      <c r="VHE236" s="11"/>
      <c r="VHF236" s="8"/>
      <c r="VHG236" s="9"/>
      <c r="VHL236" s="11"/>
      <c r="VHM236" s="8"/>
      <c r="VHN236" s="9"/>
      <c r="VHS236" s="11"/>
      <c r="VHT236" s="8"/>
      <c r="VHU236" s="9"/>
      <c r="VHZ236" s="11"/>
      <c r="VIA236" s="8"/>
      <c r="VIB236" s="9"/>
      <c r="VIG236" s="11"/>
      <c r="VIH236" s="8"/>
      <c r="VII236" s="9"/>
      <c r="VIN236" s="11"/>
      <c r="VIO236" s="8"/>
      <c r="VIP236" s="9"/>
      <c r="VIU236" s="11"/>
      <c r="VIV236" s="8"/>
      <c r="VIW236" s="9"/>
      <c r="VJB236" s="11"/>
      <c r="VJC236" s="8"/>
      <c r="VJD236" s="9"/>
      <c r="VJI236" s="11"/>
      <c r="VJJ236" s="8"/>
      <c r="VJK236" s="9"/>
      <c r="VJP236" s="11"/>
      <c r="VJQ236" s="8"/>
      <c r="VJR236" s="9"/>
      <c r="VJW236" s="11"/>
      <c r="VJX236" s="8"/>
      <c r="VJY236" s="9"/>
      <c r="VKD236" s="11"/>
      <c r="VKE236" s="8"/>
      <c r="VKF236" s="9"/>
      <c r="VKK236" s="11"/>
      <c r="VKL236" s="8"/>
      <c r="VKM236" s="9"/>
      <c r="VKR236" s="11"/>
      <c r="VKS236" s="8"/>
      <c r="VKT236" s="9"/>
      <c r="VKY236" s="11"/>
      <c r="VKZ236" s="8"/>
      <c r="VLA236" s="9"/>
      <c r="VLF236" s="11"/>
      <c r="VLG236" s="8"/>
      <c r="VLH236" s="9"/>
      <c r="VLM236" s="11"/>
      <c r="VLN236" s="8"/>
      <c r="VLO236" s="9"/>
      <c r="VLT236" s="11"/>
      <c r="VLU236" s="8"/>
      <c r="VLV236" s="9"/>
      <c r="VMA236" s="11"/>
      <c r="VMB236" s="8"/>
      <c r="VMC236" s="9"/>
      <c r="VMH236" s="11"/>
      <c r="VMI236" s="8"/>
      <c r="VMJ236" s="9"/>
      <c r="VMO236" s="11"/>
      <c r="VMP236" s="8"/>
      <c r="VMQ236" s="9"/>
      <c r="VMV236" s="11"/>
      <c r="VMW236" s="8"/>
      <c r="VMX236" s="9"/>
      <c r="VNC236" s="11"/>
      <c r="VND236" s="8"/>
      <c r="VNE236" s="9"/>
      <c r="VNJ236" s="11"/>
      <c r="VNK236" s="8"/>
      <c r="VNL236" s="9"/>
      <c r="VNQ236" s="11"/>
      <c r="VNR236" s="8"/>
      <c r="VNS236" s="9"/>
      <c r="VNX236" s="11"/>
      <c r="VNY236" s="8"/>
      <c r="VNZ236" s="9"/>
      <c r="VOE236" s="11"/>
      <c r="VOF236" s="8"/>
      <c r="VOG236" s="9"/>
      <c r="VOL236" s="11"/>
      <c r="VOM236" s="8"/>
      <c r="VON236" s="9"/>
      <c r="VOS236" s="11"/>
      <c r="VOT236" s="8"/>
      <c r="VOU236" s="9"/>
      <c r="VOZ236" s="11"/>
      <c r="VPA236" s="8"/>
      <c r="VPB236" s="9"/>
      <c r="VPG236" s="11"/>
      <c r="VPH236" s="8"/>
      <c r="VPI236" s="9"/>
      <c r="VPN236" s="11"/>
      <c r="VPO236" s="8"/>
      <c r="VPP236" s="9"/>
      <c r="VPU236" s="11"/>
      <c r="VPV236" s="8"/>
      <c r="VPW236" s="9"/>
      <c r="VQB236" s="11"/>
      <c r="VQC236" s="8"/>
      <c r="VQD236" s="9"/>
      <c r="VQI236" s="11"/>
      <c r="VQJ236" s="8"/>
      <c r="VQK236" s="9"/>
      <c r="VQP236" s="11"/>
      <c r="VQQ236" s="8"/>
      <c r="VQR236" s="9"/>
      <c r="VQW236" s="11"/>
      <c r="VQX236" s="8"/>
      <c r="VQY236" s="9"/>
      <c r="VRD236" s="11"/>
      <c r="VRE236" s="8"/>
      <c r="VRF236" s="9"/>
      <c r="VRK236" s="11"/>
      <c r="VRL236" s="8"/>
      <c r="VRM236" s="9"/>
      <c r="VRR236" s="11"/>
      <c r="VRS236" s="8"/>
      <c r="VRT236" s="9"/>
      <c r="VRY236" s="11"/>
      <c r="VRZ236" s="8"/>
      <c r="VSA236" s="9"/>
      <c r="VSF236" s="11"/>
      <c r="VSG236" s="8"/>
      <c r="VSH236" s="9"/>
      <c r="VSM236" s="11"/>
      <c r="VSN236" s="8"/>
      <c r="VSO236" s="9"/>
      <c r="VST236" s="11"/>
      <c r="VSU236" s="8"/>
      <c r="VSV236" s="9"/>
      <c r="VTA236" s="11"/>
      <c r="VTB236" s="8"/>
      <c r="VTC236" s="9"/>
      <c r="VTH236" s="11"/>
      <c r="VTI236" s="8"/>
      <c r="VTJ236" s="9"/>
      <c r="VTO236" s="11"/>
      <c r="VTP236" s="8"/>
      <c r="VTQ236" s="9"/>
      <c r="VTV236" s="11"/>
      <c r="VTW236" s="8"/>
      <c r="VTX236" s="9"/>
      <c r="VUC236" s="11"/>
      <c r="VUD236" s="8"/>
      <c r="VUE236" s="9"/>
      <c r="VUJ236" s="11"/>
      <c r="VUK236" s="8"/>
      <c r="VUL236" s="9"/>
      <c r="VUQ236" s="11"/>
      <c r="VUR236" s="8"/>
      <c r="VUS236" s="9"/>
      <c r="VUX236" s="11"/>
      <c r="VUY236" s="8"/>
      <c r="VUZ236" s="9"/>
      <c r="VVE236" s="11"/>
      <c r="VVF236" s="8"/>
      <c r="VVG236" s="9"/>
      <c r="VVL236" s="11"/>
      <c r="VVM236" s="8"/>
      <c r="VVN236" s="9"/>
      <c r="VVS236" s="11"/>
      <c r="VVT236" s="8"/>
      <c r="VVU236" s="9"/>
      <c r="VVZ236" s="11"/>
      <c r="VWA236" s="8"/>
      <c r="VWB236" s="9"/>
      <c r="VWG236" s="11"/>
      <c r="VWH236" s="8"/>
      <c r="VWI236" s="9"/>
      <c r="VWN236" s="11"/>
      <c r="VWO236" s="8"/>
      <c r="VWP236" s="9"/>
      <c r="VWU236" s="11"/>
      <c r="VWV236" s="8"/>
      <c r="VWW236" s="9"/>
      <c r="VXB236" s="11"/>
      <c r="VXC236" s="8"/>
      <c r="VXD236" s="9"/>
      <c r="VXI236" s="11"/>
      <c r="VXJ236" s="8"/>
      <c r="VXK236" s="9"/>
      <c r="VXP236" s="11"/>
      <c r="VXQ236" s="8"/>
      <c r="VXR236" s="9"/>
      <c r="VXW236" s="11"/>
      <c r="VXX236" s="8"/>
      <c r="VXY236" s="9"/>
      <c r="VYD236" s="11"/>
      <c r="VYE236" s="8"/>
      <c r="VYF236" s="9"/>
      <c r="VYK236" s="11"/>
      <c r="VYL236" s="8"/>
      <c r="VYM236" s="9"/>
      <c r="VYR236" s="11"/>
      <c r="VYS236" s="8"/>
      <c r="VYT236" s="9"/>
      <c r="VYY236" s="11"/>
      <c r="VYZ236" s="8"/>
      <c r="VZA236" s="9"/>
      <c r="VZF236" s="11"/>
      <c r="VZG236" s="8"/>
      <c r="VZH236" s="9"/>
      <c r="VZM236" s="11"/>
      <c r="VZN236" s="8"/>
      <c r="VZO236" s="9"/>
      <c r="VZT236" s="11"/>
      <c r="VZU236" s="8"/>
      <c r="VZV236" s="9"/>
      <c r="WAA236" s="11"/>
      <c r="WAB236" s="8"/>
      <c r="WAC236" s="9"/>
      <c r="WAH236" s="11"/>
      <c r="WAI236" s="8"/>
      <c r="WAJ236" s="9"/>
      <c r="WAO236" s="11"/>
      <c r="WAP236" s="8"/>
      <c r="WAQ236" s="9"/>
      <c r="WAV236" s="11"/>
      <c r="WAW236" s="8"/>
      <c r="WAX236" s="9"/>
      <c r="WBC236" s="11"/>
      <c r="WBD236" s="8"/>
      <c r="WBE236" s="9"/>
      <c r="WBJ236" s="11"/>
      <c r="WBK236" s="8"/>
      <c r="WBL236" s="9"/>
      <c r="WBQ236" s="11"/>
      <c r="WBR236" s="8"/>
      <c r="WBS236" s="9"/>
      <c r="WBX236" s="11"/>
      <c r="WBY236" s="8"/>
      <c r="WBZ236" s="9"/>
      <c r="WCE236" s="11"/>
      <c r="WCF236" s="8"/>
      <c r="WCG236" s="9"/>
      <c r="WCL236" s="11"/>
      <c r="WCM236" s="8"/>
      <c r="WCN236" s="9"/>
      <c r="WCS236" s="11"/>
      <c r="WCT236" s="8"/>
      <c r="WCU236" s="9"/>
      <c r="WCZ236" s="11"/>
      <c r="WDA236" s="8"/>
      <c r="WDB236" s="9"/>
      <c r="WDG236" s="11"/>
      <c r="WDH236" s="8"/>
      <c r="WDI236" s="9"/>
      <c r="WDN236" s="11"/>
      <c r="WDO236" s="8"/>
      <c r="WDP236" s="9"/>
      <c r="WDU236" s="11"/>
      <c r="WDV236" s="8"/>
      <c r="WDW236" s="9"/>
      <c r="WEB236" s="11"/>
      <c r="WEC236" s="8"/>
      <c r="WED236" s="9"/>
      <c r="WEI236" s="11"/>
      <c r="WEJ236" s="8"/>
      <c r="WEK236" s="9"/>
      <c r="WEP236" s="11"/>
      <c r="WEQ236" s="8"/>
      <c r="WER236" s="9"/>
      <c r="WEW236" s="11"/>
      <c r="WEX236" s="8"/>
      <c r="WEY236" s="9"/>
      <c r="WFD236" s="11"/>
      <c r="WFE236" s="8"/>
      <c r="WFF236" s="9"/>
      <c r="WFK236" s="11"/>
      <c r="WFL236" s="8"/>
      <c r="WFM236" s="9"/>
      <c r="WFR236" s="11"/>
      <c r="WFS236" s="8"/>
      <c r="WFT236" s="9"/>
      <c r="WFY236" s="11"/>
      <c r="WFZ236" s="8"/>
      <c r="WGA236" s="9"/>
      <c r="WGF236" s="11"/>
      <c r="WGG236" s="8"/>
      <c r="WGH236" s="9"/>
      <c r="WGM236" s="11"/>
      <c r="WGN236" s="8"/>
      <c r="WGO236" s="9"/>
      <c r="WGT236" s="11"/>
      <c r="WGU236" s="8"/>
      <c r="WGV236" s="9"/>
      <c r="WHA236" s="11"/>
      <c r="WHB236" s="8"/>
      <c r="WHC236" s="9"/>
      <c r="WHH236" s="11"/>
      <c r="WHI236" s="8"/>
      <c r="WHJ236" s="9"/>
      <c r="WHO236" s="11"/>
      <c r="WHP236" s="8"/>
      <c r="WHQ236" s="9"/>
      <c r="WHV236" s="11"/>
      <c r="WHW236" s="8"/>
      <c r="WHX236" s="9"/>
      <c r="WIC236" s="11"/>
      <c r="WID236" s="8"/>
      <c r="WIE236" s="9"/>
      <c r="WIJ236" s="11"/>
      <c r="WIK236" s="8"/>
      <c r="WIL236" s="9"/>
      <c r="WIQ236" s="11"/>
      <c r="WIR236" s="8"/>
      <c r="WIS236" s="9"/>
      <c r="WIX236" s="11"/>
      <c r="WIY236" s="8"/>
      <c r="WIZ236" s="9"/>
      <c r="WJE236" s="11"/>
      <c r="WJF236" s="8"/>
      <c r="WJG236" s="9"/>
      <c r="WJL236" s="11"/>
      <c r="WJM236" s="8"/>
      <c r="WJN236" s="9"/>
      <c r="WJS236" s="11"/>
      <c r="WJT236" s="8"/>
      <c r="WJU236" s="9"/>
      <c r="WJZ236" s="11"/>
      <c r="WKA236" s="8"/>
      <c r="WKB236" s="9"/>
      <c r="WKG236" s="11"/>
      <c r="WKH236" s="8"/>
      <c r="WKI236" s="9"/>
      <c r="WKN236" s="11"/>
      <c r="WKO236" s="8"/>
      <c r="WKP236" s="9"/>
      <c r="WKU236" s="11"/>
      <c r="WKV236" s="8"/>
      <c r="WKW236" s="9"/>
      <c r="WLB236" s="11"/>
      <c r="WLC236" s="8"/>
      <c r="WLD236" s="9"/>
      <c r="WLI236" s="11"/>
      <c r="WLJ236" s="8"/>
      <c r="WLK236" s="9"/>
      <c r="WLP236" s="11"/>
      <c r="WLQ236" s="8"/>
      <c r="WLR236" s="9"/>
      <c r="WLW236" s="11"/>
      <c r="WLX236" s="8"/>
      <c r="WLY236" s="9"/>
      <c r="WMD236" s="11"/>
      <c r="WME236" s="8"/>
      <c r="WMF236" s="9"/>
      <c r="WMK236" s="11"/>
      <c r="WML236" s="8"/>
      <c r="WMM236" s="9"/>
      <c r="WMR236" s="11"/>
      <c r="WMS236" s="8"/>
      <c r="WMT236" s="9"/>
      <c r="WMY236" s="11"/>
      <c r="WMZ236" s="8"/>
      <c r="WNA236" s="9"/>
      <c r="WNF236" s="11"/>
      <c r="WNG236" s="8"/>
      <c r="WNH236" s="9"/>
      <c r="WNM236" s="11"/>
      <c r="WNN236" s="8"/>
      <c r="WNO236" s="9"/>
      <c r="WNT236" s="11"/>
      <c r="WNU236" s="8"/>
      <c r="WNV236" s="9"/>
      <c r="WOA236" s="11"/>
      <c r="WOB236" s="8"/>
      <c r="WOC236" s="9"/>
      <c r="WOH236" s="11"/>
      <c r="WOI236" s="8"/>
      <c r="WOJ236" s="9"/>
      <c r="WOO236" s="11"/>
      <c r="WOP236" s="8"/>
      <c r="WOQ236" s="9"/>
      <c r="WOV236" s="11"/>
      <c r="WOW236" s="8"/>
      <c r="WOX236" s="9"/>
      <c r="WPC236" s="11"/>
      <c r="WPD236" s="8"/>
      <c r="WPE236" s="9"/>
      <c r="WPJ236" s="11"/>
      <c r="WPK236" s="8"/>
      <c r="WPL236" s="9"/>
      <c r="WPQ236" s="11"/>
      <c r="WPR236" s="8"/>
      <c r="WPS236" s="9"/>
      <c r="WPX236" s="11"/>
      <c r="WPY236" s="8"/>
      <c r="WPZ236" s="9"/>
      <c r="WQE236" s="11"/>
      <c r="WQF236" s="8"/>
      <c r="WQG236" s="9"/>
      <c r="WQL236" s="11"/>
      <c r="WQM236" s="8"/>
      <c r="WQN236" s="9"/>
      <c r="WQS236" s="11"/>
      <c r="WQT236" s="8"/>
      <c r="WQU236" s="9"/>
      <c r="WQZ236" s="11"/>
      <c r="WRA236" s="8"/>
      <c r="WRB236" s="9"/>
      <c r="WRG236" s="11"/>
      <c r="WRH236" s="8"/>
      <c r="WRI236" s="9"/>
      <c r="WRN236" s="11"/>
      <c r="WRO236" s="8"/>
      <c r="WRP236" s="9"/>
      <c r="WRU236" s="11"/>
      <c r="WRV236" s="8"/>
      <c r="WRW236" s="9"/>
      <c r="WSB236" s="11"/>
      <c r="WSC236" s="8"/>
      <c r="WSD236" s="9"/>
      <c r="WSI236" s="11"/>
      <c r="WSJ236" s="8"/>
      <c r="WSK236" s="9"/>
      <c r="WSP236" s="11"/>
      <c r="WSQ236" s="8"/>
      <c r="WSR236" s="9"/>
      <c r="WSW236" s="11"/>
      <c r="WSX236" s="8"/>
      <c r="WSY236" s="9"/>
      <c r="WTD236" s="11"/>
      <c r="WTE236" s="8"/>
      <c r="WTF236" s="9"/>
      <c r="WTK236" s="11"/>
      <c r="WTL236" s="8"/>
      <c r="WTM236" s="9"/>
      <c r="WTR236" s="11"/>
      <c r="WTS236" s="8"/>
      <c r="WTT236" s="9"/>
      <c r="WTY236" s="11"/>
      <c r="WTZ236" s="8"/>
      <c r="WUA236" s="9"/>
      <c r="WUF236" s="11"/>
      <c r="WUG236" s="8"/>
      <c r="WUH236" s="9"/>
      <c r="WUM236" s="11"/>
      <c r="WUN236" s="8"/>
      <c r="WUO236" s="9"/>
      <c r="WUT236" s="11"/>
      <c r="WUU236" s="8"/>
      <c r="WUV236" s="9"/>
      <c r="WVA236" s="11"/>
      <c r="WVB236" s="8"/>
      <c r="WVC236" s="9"/>
      <c r="WVH236" s="11"/>
      <c r="WVI236" s="8"/>
      <c r="WVJ236" s="9"/>
      <c r="WVO236" s="11"/>
      <c r="WVP236" s="8"/>
      <c r="WVQ236" s="9"/>
      <c r="WVV236" s="11"/>
      <c r="WVW236" s="8"/>
      <c r="WVX236" s="9"/>
      <c r="WWC236" s="11"/>
      <c r="WWD236" s="8"/>
      <c r="WWE236" s="9"/>
      <c r="WWJ236" s="11"/>
      <c r="WWK236" s="8"/>
      <c r="WWL236" s="9"/>
      <c r="WWQ236" s="11"/>
      <c r="WWR236" s="8"/>
      <c r="WWS236" s="9"/>
      <c r="WWX236" s="11"/>
      <c r="WWY236" s="8"/>
      <c r="WWZ236" s="9"/>
      <c r="WXE236" s="11"/>
      <c r="WXF236" s="8"/>
      <c r="WXG236" s="9"/>
      <c r="WXL236" s="11"/>
      <c r="WXM236" s="8"/>
      <c r="WXN236" s="9"/>
      <c r="WXS236" s="11"/>
      <c r="WXT236" s="8"/>
      <c r="WXU236" s="9"/>
      <c r="WXZ236" s="11"/>
      <c r="WYA236" s="8"/>
      <c r="WYB236" s="9"/>
      <c r="WYG236" s="11"/>
      <c r="WYH236" s="8"/>
      <c r="WYI236" s="9"/>
      <c r="WYN236" s="11"/>
      <c r="WYO236" s="8"/>
      <c r="WYP236" s="9"/>
      <c r="WYU236" s="11"/>
      <c r="WYV236" s="8"/>
      <c r="WYW236" s="9"/>
      <c r="WZB236" s="11"/>
      <c r="WZC236" s="8"/>
      <c r="WZD236" s="9"/>
      <c r="WZI236" s="11"/>
      <c r="WZJ236" s="8"/>
      <c r="WZK236" s="9"/>
      <c r="WZP236" s="11"/>
      <c r="WZQ236" s="8"/>
      <c r="WZR236" s="9"/>
      <c r="WZW236" s="11"/>
      <c r="WZX236" s="8"/>
      <c r="WZY236" s="9"/>
      <c r="XAD236" s="11"/>
      <c r="XAE236" s="8"/>
      <c r="XAF236" s="9"/>
      <c r="XAK236" s="11"/>
      <c r="XAL236" s="8"/>
      <c r="XAM236" s="9"/>
      <c r="XAR236" s="11"/>
      <c r="XAS236" s="8"/>
      <c r="XAT236" s="9"/>
      <c r="XAY236" s="11"/>
      <c r="XAZ236" s="8"/>
      <c r="XBA236" s="9"/>
      <c r="XBF236" s="11"/>
      <c r="XBG236" s="8"/>
      <c r="XBH236" s="9"/>
      <c r="XBM236" s="11"/>
      <c r="XBN236" s="8"/>
      <c r="XBO236" s="9"/>
      <c r="XBT236" s="11"/>
      <c r="XBU236" s="8"/>
      <c r="XBV236" s="9"/>
      <c r="XCA236" s="11"/>
      <c r="XCB236" s="8"/>
      <c r="XCC236" s="9"/>
      <c r="XCH236" s="11"/>
      <c r="XCI236" s="8"/>
      <c r="XCJ236" s="9"/>
      <c r="XCO236" s="11"/>
      <c r="XCP236" s="8"/>
      <c r="XCQ236" s="9"/>
      <c r="XCV236" s="11"/>
      <c r="XCW236" s="8"/>
      <c r="XCX236" s="9"/>
      <c r="XDC236" s="11"/>
      <c r="XDD236" s="8"/>
      <c r="XDE236" s="9"/>
      <c r="XDJ236" s="11"/>
      <c r="XDK236" s="8"/>
      <c r="XDL236" s="9"/>
      <c r="XDQ236" s="11"/>
      <c r="XDR236" s="8"/>
      <c r="XDS236" s="9"/>
      <c r="XDX236" s="11"/>
      <c r="XDY236" s="8"/>
      <c r="XDZ236" s="9"/>
      <c r="XEE236" s="11"/>
      <c r="XEF236" s="8"/>
      <c r="XEG236" s="9"/>
      <c r="XEL236" s="11"/>
      <c r="XEM236" s="8"/>
      <c r="XEN236" s="9"/>
      <c r="XES236" s="11"/>
      <c r="XET236" s="8"/>
      <c r="XEU236" s="9"/>
      <c r="XEZ236" s="11"/>
      <c r="XFA236" s="8"/>
      <c r="XFB236" s="9"/>
    </row>
    <row r="237" spans="1:1024 1029:2046 2051:3068 3073:5119 5124:6141 6146:8192 8197:9214 9219:10236 10241:12287 12292:13309 13314:15360 15365:16382" s="12" customFormat="1" ht="30" customHeight="1" x14ac:dyDescent="0.3">
      <c r="A237" s="29" t="s">
        <v>263</v>
      </c>
      <c r="B237" s="9" t="s">
        <v>272</v>
      </c>
      <c r="C237" s="12" t="s">
        <v>1</v>
      </c>
      <c r="D237" s="12">
        <f>0.8*0.8*28+28*1.2*0.7</f>
        <v>41.44</v>
      </c>
      <c r="F237" s="25"/>
      <c r="G237" s="11"/>
      <c r="H237" s="8"/>
      <c r="I237" s="9"/>
      <c r="N237" s="11"/>
      <c r="O237" s="8"/>
      <c r="P237" s="9"/>
      <c r="U237" s="11"/>
      <c r="V237" s="8"/>
      <c r="W237" s="9"/>
      <c r="AB237" s="11"/>
      <c r="AC237" s="8"/>
      <c r="AD237" s="9"/>
      <c r="AI237" s="11"/>
      <c r="AJ237" s="8"/>
      <c r="AK237" s="9"/>
      <c r="AP237" s="11"/>
      <c r="AQ237" s="8"/>
      <c r="AR237" s="9"/>
      <c r="AW237" s="11"/>
      <c r="AX237" s="8"/>
      <c r="AY237" s="9"/>
      <c r="BD237" s="11"/>
      <c r="BE237" s="8"/>
      <c r="BF237" s="9"/>
      <c r="BK237" s="11"/>
      <c r="BL237" s="8"/>
      <c r="BM237" s="9"/>
      <c r="BR237" s="11"/>
      <c r="BS237" s="8"/>
      <c r="BT237" s="9"/>
      <c r="BY237" s="11"/>
      <c r="BZ237" s="8"/>
      <c r="CA237" s="9"/>
      <c r="CF237" s="11"/>
      <c r="CG237" s="8"/>
      <c r="CH237" s="9"/>
      <c r="CM237" s="11"/>
      <c r="CN237" s="8"/>
      <c r="CO237" s="9"/>
      <c r="CT237" s="11"/>
      <c r="CU237" s="8"/>
      <c r="CV237" s="9"/>
      <c r="DA237" s="11"/>
      <c r="DB237" s="8"/>
      <c r="DC237" s="9"/>
      <c r="DH237" s="11"/>
      <c r="DI237" s="8"/>
      <c r="DJ237" s="9"/>
      <c r="DO237" s="11"/>
      <c r="DP237" s="8"/>
      <c r="DQ237" s="9"/>
      <c r="DV237" s="11"/>
      <c r="DW237" s="8"/>
      <c r="DX237" s="9"/>
      <c r="EC237" s="11"/>
      <c r="ED237" s="8"/>
      <c r="EE237" s="9"/>
      <c r="EJ237" s="11"/>
      <c r="EK237" s="8"/>
      <c r="EL237" s="9"/>
      <c r="EQ237" s="11"/>
      <c r="ER237" s="8"/>
      <c r="ES237" s="9"/>
      <c r="EX237" s="11"/>
      <c r="EY237" s="8"/>
      <c r="EZ237" s="9"/>
      <c r="FE237" s="11"/>
      <c r="FF237" s="8"/>
      <c r="FG237" s="9"/>
      <c r="FL237" s="11"/>
      <c r="FM237" s="8"/>
      <c r="FN237" s="9"/>
      <c r="FS237" s="11"/>
      <c r="FT237" s="8"/>
      <c r="FU237" s="9"/>
      <c r="FZ237" s="11"/>
      <c r="GA237" s="8"/>
      <c r="GB237" s="9"/>
      <c r="GG237" s="11"/>
      <c r="GH237" s="8"/>
      <c r="GI237" s="9"/>
      <c r="GN237" s="11"/>
      <c r="GO237" s="8"/>
      <c r="GP237" s="9"/>
      <c r="GU237" s="11"/>
      <c r="GV237" s="8"/>
      <c r="GW237" s="9"/>
      <c r="HB237" s="11"/>
      <c r="HC237" s="8"/>
      <c r="HD237" s="9"/>
      <c r="HI237" s="11"/>
      <c r="HJ237" s="8"/>
      <c r="HK237" s="9"/>
      <c r="HP237" s="11"/>
      <c r="HQ237" s="8"/>
      <c r="HR237" s="9"/>
      <c r="HW237" s="11"/>
      <c r="HX237" s="8"/>
      <c r="HY237" s="9"/>
      <c r="ID237" s="11"/>
      <c r="IE237" s="8"/>
      <c r="IF237" s="9"/>
      <c r="IK237" s="11"/>
      <c r="IL237" s="8"/>
      <c r="IM237" s="9"/>
      <c r="IR237" s="11"/>
      <c r="IS237" s="8"/>
      <c r="IT237" s="9"/>
      <c r="IY237" s="11"/>
      <c r="IZ237" s="8"/>
      <c r="JA237" s="9"/>
      <c r="JF237" s="11"/>
      <c r="JG237" s="8"/>
      <c r="JH237" s="9"/>
      <c r="JM237" s="11"/>
      <c r="JN237" s="8"/>
      <c r="JO237" s="9"/>
      <c r="JT237" s="11"/>
      <c r="JU237" s="8"/>
      <c r="JV237" s="9"/>
      <c r="KA237" s="11"/>
      <c r="KB237" s="8"/>
      <c r="KC237" s="9"/>
      <c r="KH237" s="11"/>
      <c r="KI237" s="8"/>
      <c r="KJ237" s="9"/>
      <c r="KO237" s="11"/>
      <c r="KP237" s="8"/>
      <c r="KQ237" s="9"/>
      <c r="KV237" s="11"/>
      <c r="KW237" s="8"/>
      <c r="KX237" s="9"/>
      <c r="LC237" s="11"/>
      <c r="LD237" s="8"/>
      <c r="LE237" s="9"/>
      <c r="LJ237" s="11"/>
      <c r="LK237" s="8"/>
      <c r="LL237" s="9"/>
      <c r="LQ237" s="11"/>
      <c r="LR237" s="8"/>
      <c r="LS237" s="9"/>
      <c r="LX237" s="11"/>
      <c r="LY237" s="8"/>
      <c r="LZ237" s="9"/>
      <c r="ME237" s="11"/>
      <c r="MF237" s="8"/>
      <c r="MG237" s="9"/>
      <c r="ML237" s="11"/>
      <c r="MM237" s="8"/>
      <c r="MN237" s="9"/>
      <c r="MS237" s="11"/>
      <c r="MT237" s="8"/>
      <c r="MU237" s="9"/>
      <c r="MZ237" s="11"/>
      <c r="NA237" s="8"/>
      <c r="NB237" s="9"/>
      <c r="NG237" s="11"/>
      <c r="NH237" s="8"/>
      <c r="NI237" s="9"/>
      <c r="NN237" s="11"/>
      <c r="NO237" s="8"/>
      <c r="NP237" s="9"/>
      <c r="NU237" s="11"/>
      <c r="NV237" s="8"/>
      <c r="NW237" s="9"/>
      <c r="OB237" s="11"/>
      <c r="OC237" s="8"/>
      <c r="OD237" s="9"/>
      <c r="OI237" s="11"/>
      <c r="OJ237" s="8"/>
      <c r="OK237" s="9"/>
      <c r="OP237" s="11"/>
      <c r="OQ237" s="8"/>
      <c r="OR237" s="9"/>
      <c r="OW237" s="11"/>
      <c r="OX237" s="8"/>
      <c r="OY237" s="9"/>
      <c r="PD237" s="11"/>
      <c r="PE237" s="8"/>
      <c r="PF237" s="9"/>
      <c r="PK237" s="11"/>
      <c r="PL237" s="8"/>
      <c r="PM237" s="9"/>
      <c r="PR237" s="11"/>
      <c r="PS237" s="8"/>
      <c r="PT237" s="9"/>
      <c r="PY237" s="11"/>
      <c r="PZ237" s="8"/>
      <c r="QA237" s="9"/>
      <c r="QF237" s="11"/>
      <c r="QG237" s="8"/>
      <c r="QH237" s="9"/>
      <c r="QM237" s="11"/>
      <c r="QN237" s="8"/>
      <c r="QO237" s="9"/>
      <c r="QT237" s="11"/>
      <c r="QU237" s="8"/>
      <c r="QV237" s="9"/>
      <c r="RA237" s="11"/>
      <c r="RB237" s="8"/>
      <c r="RC237" s="9"/>
      <c r="RH237" s="11"/>
      <c r="RI237" s="8"/>
      <c r="RJ237" s="9"/>
      <c r="RO237" s="11"/>
      <c r="RP237" s="8"/>
      <c r="RQ237" s="9"/>
      <c r="RV237" s="11"/>
      <c r="RW237" s="8"/>
      <c r="RX237" s="9"/>
      <c r="SC237" s="11"/>
      <c r="SD237" s="8"/>
      <c r="SE237" s="9"/>
      <c r="SJ237" s="11"/>
      <c r="SK237" s="8"/>
      <c r="SL237" s="9"/>
      <c r="SQ237" s="11"/>
      <c r="SR237" s="8"/>
      <c r="SS237" s="9"/>
      <c r="SX237" s="11"/>
      <c r="SY237" s="8"/>
      <c r="SZ237" s="9"/>
      <c r="TE237" s="11"/>
      <c r="TF237" s="8"/>
      <c r="TG237" s="9"/>
      <c r="TL237" s="11"/>
      <c r="TM237" s="8"/>
      <c r="TN237" s="9"/>
      <c r="TS237" s="11"/>
      <c r="TT237" s="8"/>
      <c r="TU237" s="9"/>
      <c r="TZ237" s="11"/>
      <c r="UA237" s="8"/>
      <c r="UB237" s="9"/>
      <c r="UG237" s="11"/>
      <c r="UH237" s="8"/>
      <c r="UI237" s="9"/>
      <c r="UN237" s="11"/>
      <c r="UO237" s="8"/>
      <c r="UP237" s="9"/>
      <c r="UU237" s="11"/>
      <c r="UV237" s="8"/>
      <c r="UW237" s="9"/>
      <c r="VB237" s="11"/>
      <c r="VC237" s="8"/>
      <c r="VD237" s="9"/>
      <c r="VI237" s="11"/>
      <c r="VJ237" s="8"/>
      <c r="VK237" s="9"/>
      <c r="VP237" s="11"/>
      <c r="VQ237" s="8"/>
      <c r="VR237" s="9"/>
      <c r="VW237" s="11"/>
      <c r="VX237" s="8"/>
      <c r="VY237" s="9"/>
      <c r="WD237" s="11"/>
      <c r="WE237" s="8"/>
      <c r="WF237" s="9"/>
      <c r="WK237" s="11"/>
      <c r="WL237" s="8"/>
      <c r="WM237" s="9"/>
      <c r="WR237" s="11"/>
      <c r="WS237" s="8"/>
      <c r="WT237" s="9"/>
      <c r="WY237" s="11"/>
      <c r="WZ237" s="8"/>
      <c r="XA237" s="9"/>
      <c r="XF237" s="11"/>
      <c r="XG237" s="8"/>
      <c r="XH237" s="9"/>
      <c r="XM237" s="11"/>
      <c r="XN237" s="8"/>
      <c r="XO237" s="9"/>
      <c r="XT237" s="11"/>
      <c r="XU237" s="8"/>
      <c r="XV237" s="9"/>
      <c r="YA237" s="11"/>
      <c r="YB237" s="8"/>
      <c r="YC237" s="9"/>
      <c r="YH237" s="11"/>
      <c r="YI237" s="8"/>
      <c r="YJ237" s="9"/>
      <c r="YO237" s="11"/>
      <c r="YP237" s="8"/>
      <c r="YQ237" s="9"/>
      <c r="YV237" s="11"/>
      <c r="YW237" s="8"/>
      <c r="YX237" s="9"/>
      <c r="ZC237" s="11"/>
      <c r="ZD237" s="8"/>
      <c r="ZE237" s="9"/>
      <c r="ZJ237" s="11"/>
      <c r="ZK237" s="8"/>
      <c r="ZL237" s="9"/>
      <c r="ZQ237" s="11"/>
      <c r="ZR237" s="8"/>
      <c r="ZS237" s="9"/>
      <c r="ZX237" s="11"/>
      <c r="ZY237" s="8"/>
      <c r="ZZ237" s="9"/>
      <c r="AAE237" s="11"/>
      <c r="AAF237" s="8"/>
      <c r="AAG237" s="9"/>
      <c r="AAL237" s="11"/>
      <c r="AAM237" s="8"/>
      <c r="AAN237" s="9"/>
      <c r="AAS237" s="11"/>
      <c r="AAT237" s="8"/>
      <c r="AAU237" s="9"/>
      <c r="AAZ237" s="11"/>
      <c r="ABA237" s="8"/>
      <c r="ABB237" s="9"/>
      <c r="ABG237" s="11"/>
      <c r="ABH237" s="8"/>
      <c r="ABI237" s="9"/>
      <c r="ABN237" s="11"/>
      <c r="ABO237" s="8"/>
      <c r="ABP237" s="9"/>
      <c r="ABU237" s="11"/>
      <c r="ABV237" s="8"/>
      <c r="ABW237" s="9"/>
      <c r="ACB237" s="11"/>
      <c r="ACC237" s="8"/>
      <c r="ACD237" s="9"/>
      <c r="ACI237" s="11"/>
      <c r="ACJ237" s="8"/>
      <c r="ACK237" s="9"/>
      <c r="ACP237" s="11"/>
      <c r="ACQ237" s="8"/>
      <c r="ACR237" s="9"/>
      <c r="ACW237" s="11"/>
      <c r="ACX237" s="8"/>
      <c r="ACY237" s="9"/>
      <c r="ADD237" s="11"/>
      <c r="ADE237" s="8"/>
      <c r="ADF237" s="9"/>
      <c r="ADK237" s="11"/>
      <c r="ADL237" s="8"/>
      <c r="ADM237" s="9"/>
      <c r="ADR237" s="11"/>
      <c r="ADS237" s="8"/>
      <c r="ADT237" s="9"/>
      <c r="ADY237" s="11"/>
      <c r="ADZ237" s="8"/>
      <c r="AEA237" s="9"/>
      <c r="AEF237" s="11"/>
      <c r="AEG237" s="8"/>
      <c r="AEH237" s="9"/>
      <c r="AEM237" s="11"/>
      <c r="AEN237" s="8"/>
      <c r="AEO237" s="9"/>
      <c r="AET237" s="11"/>
      <c r="AEU237" s="8"/>
      <c r="AEV237" s="9"/>
      <c r="AFA237" s="11"/>
      <c r="AFB237" s="8"/>
      <c r="AFC237" s="9"/>
      <c r="AFH237" s="11"/>
      <c r="AFI237" s="8"/>
      <c r="AFJ237" s="9"/>
      <c r="AFO237" s="11"/>
      <c r="AFP237" s="8"/>
      <c r="AFQ237" s="9"/>
      <c r="AFV237" s="11"/>
      <c r="AFW237" s="8"/>
      <c r="AFX237" s="9"/>
      <c r="AGC237" s="11"/>
      <c r="AGD237" s="8"/>
      <c r="AGE237" s="9"/>
      <c r="AGJ237" s="11"/>
      <c r="AGK237" s="8"/>
      <c r="AGL237" s="9"/>
      <c r="AGQ237" s="11"/>
      <c r="AGR237" s="8"/>
      <c r="AGS237" s="9"/>
      <c r="AGX237" s="11"/>
      <c r="AGY237" s="8"/>
      <c r="AGZ237" s="9"/>
      <c r="AHE237" s="11"/>
      <c r="AHF237" s="8"/>
      <c r="AHG237" s="9"/>
      <c r="AHL237" s="11"/>
      <c r="AHM237" s="8"/>
      <c r="AHN237" s="9"/>
      <c r="AHS237" s="11"/>
      <c r="AHT237" s="8"/>
      <c r="AHU237" s="9"/>
      <c r="AHZ237" s="11"/>
      <c r="AIA237" s="8"/>
      <c r="AIB237" s="9"/>
      <c r="AIG237" s="11"/>
      <c r="AIH237" s="8"/>
      <c r="AII237" s="9"/>
      <c r="AIN237" s="11"/>
      <c r="AIO237" s="8"/>
      <c r="AIP237" s="9"/>
      <c r="AIU237" s="11"/>
      <c r="AIV237" s="8"/>
      <c r="AIW237" s="9"/>
      <c r="AJB237" s="11"/>
      <c r="AJC237" s="8"/>
      <c r="AJD237" s="9"/>
      <c r="AJI237" s="11"/>
      <c r="AJJ237" s="8"/>
      <c r="AJK237" s="9"/>
      <c r="AJP237" s="11"/>
      <c r="AJQ237" s="8"/>
      <c r="AJR237" s="9"/>
      <c r="AJW237" s="11"/>
      <c r="AJX237" s="8"/>
      <c r="AJY237" s="9"/>
      <c r="AKD237" s="11"/>
      <c r="AKE237" s="8"/>
      <c r="AKF237" s="9"/>
      <c r="AKK237" s="11"/>
      <c r="AKL237" s="8"/>
      <c r="AKM237" s="9"/>
      <c r="AKR237" s="11"/>
      <c r="AKS237" s="8"/>
      <c r="AKT237" s="9"/>
      <c r="AKY237" s="11"/>
      <c r="AKZ237" s="8"/>
      <c r="ALA237" s="9"/>
      <c r="ALF237" s="11"/>
      <c r="ALG237" s="8"/>
      <c r="ALH237" s="9"/>
      <c r="ALM237" s="11"/>
      <c r="ALN237" s="8"/>
      <c r="ALO237" s="9"/>
      <c r="ALT237" s="11"/>
      <c r="ALU237" s="8"/>
      <c r="ALV237" s="9"/>
      <c r="AMA237" s="11"/>
      <c r="AMB237" s="8"/>
      <c r="AMC237" s="9"/>
      <c r="AMH237" s="11"/>
      <c r="AMI237" s="8"/>
      <c r="AMJ237" s="9"/>
      <c r="AMO237" s="11"/>
      <c r="AMP237" s="8"/>
      <c r="AMQ237" s="9"/>
      <c r="AMV237" s="11"/>
      <c r="AMW237" s="8"/>
      <c r="AMX237" s="9"/>
      <c r="ANC237" s="11"/>
      <c r="AND237" s="8"/>
      <c r="ANE237" s="9"/>
      <c r="ANJ237" s="11"/>
      <c r="ANK237" s="8"/>
      <c r="ANL237" s="9"/>
      <c r="ANQ237" s="11"/>
      <c r="ANR237" s="8"/>
      <c r="ANS237" s="9"/>
      <c r="ANX237" s="11"/>
      <c r="ANY237" s="8"/>
      <c r="ANZ237" s="9"/>
      <c r="AOE237" s="11"/>
      <c r="AOF237" s="8"/>
      <c r="AOG237" s="9"/>
      <c r="AOL237" s="11"/>
      <c r="AOM237" s="8"/>
      <c r="AON237" s="9"/>
      <c r="AOS237" s="11"/>
      <c r="AOT237" s="8"/>
      <c r="AOU237" s="9"/>
      <c r="AOZ237" s="11"/>
      <c r="APA237" s="8"/>
      <c r="APB237" s="9"/>
      <c r="APG237" s="11"/>
      <c r="APH237" s="8"/>
      <c r="API237" s="9"/>
      <c r="APN237" s="11"/>
      <c r="APO237" s="8"/>
      <c r="APP237" s="9"/>
      <c r="APU237" s="11"/>
      <c r="APV237" s="8"/>
      <c r="APW237" s="9"/>
      <c r="AQB237" s="11"/>
      <c r="AQC237" s="8"/>
      <c r="AQD237" s="9"/>
      <c r="AQI237" s="11"/>
      <c r="AQJ237" s="8"/>
      <c r="AQK237" s="9"/>
      <c r="AQP237" s="11"/>
      <c r="AQQ237" s="8"/>
      <c r="AQR237" s="9"/>
      <c r="AQW237" s="11"/>
      <c r="AQX237" s="8"/>
      <c r="AQY237" s="9"/>
      <c r="ARD237" s="11"/>
      <c r="ARE237" s="8"/>
      <c r="ARF237" s="9"/>
      <c r="ARK237" s="11"/>
      <c r="ARL237" s="8"/>
      <c r="ARM237" s="9"/>
      <c r="ARR237" s="11"/>
      <c r="ARS237" s="8"/>
      <c r="ART237" s="9"/>
      <c r="ARY237" s="11"/>
      <c r="ARZ237" s="8"/>
      <c r="ASA237" s="9"/>
      <c r="ASF237" s="11"/>
      <c r="ASG237" s="8"/>
      <c r="ASH237" s="9"/>
      <c r="ASM237" s="11"/>
      <c r="ASN237" s="8"/>
      <c r="ASO237" s="9"/>
      <c r="AST237" s="11"/>
      <c r="ASU237" s="8"/>
      <c r="ASV237" s="9"/>
      <c r="ATA237" s="11"/>
      <c r="ATB237" s="8"/>
      <c r="ATC237" s="9"/>
      <c r="ATH237" s="11"/>
      <c r="ATI237" s="8"/>
      <c r="ATJ237" s="9"/>
      <c r="ATO237" s="11"/>
      <c r="ATP237" s="8"/>
      <c r="ATQ237" s="9"/>
      <c r="ATV237" s="11"/>
      <c r="ATW237" s="8"/>
      <c r="ATX237" s="9"/>
      <c r="AUC237" s="11"/>
      <c r="AUD237" s="8"/>
      <c r="AUE237" s="9"/>
      <c r="AUJ237" s="11"/>
      <c r="AUK237" s="8"/>
      <c r="AUL237" s="9"/>
      <c r="AUQ237" s="11"/>
      <c r="AUR237" s="8"/>
      <c r="AUS237" s="9"/>
      <c r="AUX237" s="11"/>
      <c r="AUY237" s="8"/>
      <c r="AUZ237" s="9"/>
      <c r="AVE237" s="11"/>
      <c r="AVF237" s="8"/>
      <c r="AVG237" s="9"/>
      <c r="AVL237" s="11"/>
      <c r="AVM237" s="8"/>
      <c r="AVN237" s="9"/>
      <c r="AVS237" s="11"/>
      <c r="AVT237" s="8"/>
      <c r="AVU237" s="9"/>
      <c r="AVZ237" s="11"/>
      <c r="AWA237" s="8"/>
      <c r="AWB237" s="9"/>
      <c r="AWG237" s="11"/>
      <c r="AWH237" s="8"/>
      <c r="AWI237" s="9"/>
      <c r="AWN237" s="11"/>
      <c r="AWO237" s="8"/>
      <c r="AWP237" s="9"/>
      <c r="AWU237" s="11"/>
      <c r="AWV237" s="8"/>
      <c r="AWW237" s="9"/>
      <c r="AXB237" s="11"/>
      <c r="AXC237" s="8"/>
      <c r="AXD237" s="9"/>
      <c r="AXI237" s="11"/>
      <c r="AXJ237" s="8"/>
      <c r="AXK237" s="9"/>
      <c r="AXP237" s="11"/>
      <c r="AXQ237" s="8"/>
      <c r="AXR237" s="9"/>
      <c r="AXW237" s="11"/>
      <c r="AXX237" s="8"/>
      <c r="AXY237" s="9"/>
      <c r="AYD237" s="11"/>
      <c r="AYE237" s="8"/>
      <c r="AYF237" s="9"/>
      <c r="AYK237" s="11"/>
      <c r="AYL237" s="8"/>
      <c r="AYM237" s="9"/>
      <c r="AYR237" s="11"/>
      <c r="AYS237" s="8"/>
      <c r="AYT237" s="9"/>
      <c r="AYY237" s="11"/>
      <c r="AYZ237" s="8"/>
      <c r="AZA237" s="9"/>
      <c r="AZF237" s="11"/>
      <c r="AZG237" s="8"/>
      <c r="AZH237" s="9"/>
      <c r="AZM237" s="11"/>
      <c r="AZN237" s="8"/>
      <c r="AZO237" s="9"/>
      <c r="AZT237" s="11"/>
      <c r="AZU237" s="8"/>
      <c r="AZV237" s="9"/>
      <c r="BAA237" s="11"/>
      <c r="BAB237" s="8"/>
      <c r="BAC237" s="9"/>
      <c r="BAH237" s="11"/>
      <c r="BAI237" s="8"/>
      <c r="BAJ237" s="9"/>
      <c r="BAO237" s="11"/>
      <c r="BAP237" s="8"/>
      <c r="BAQ237" s="9"/>
      <c r="BAV237" s="11"/>
      <c r="BAW237" s="8"/>
      <c r="BAX237" s="9"/>
      <c r="BBC237" s="11"/>
      <c r="BBD237" s="8"/>
      <c r="BBE237" s="9"/>
      <c r="BBJ237" s="11"/>
      <c r="BBK237" s="8"/>
      <c r="BBL237" s="9"/>
      <c r="BBQ237" s="11"/>
      <c r="BBR237" s="8"/>
      <c r="BBS237" s="9"/>
      <c r="BBX237" s="11"/>
      <c r="BBY237" s="8"/>
      <c r="BBZ237" s="9"/>
      <c r="BCE237" s="11"/>
      <c r="BCF237" s="8"/>
      <c r="BCG237" s="9"/>
      <c r="BCL237" s="11"/>
      <c r="BCM237" s="8"/>
      <c r="BCN237" s="9"/>
      <c r="BCS237" s="11"/>
      <c r="BCT237" s="8"/>
      <c r="BCU237" s="9"/>
      <c r="BCZ237" s="11"/>
      <c r="BDA237" s="8"/>
      <c r="BDB237" s="9"/>
      <c r="BDG237" s="11"/>
      <c r="BDH237" s="8"/>
      <c r="BDI237" s="9"/>
      <c r="BDN237" s="11"/>
      <c r="BDO237" s="8"/>
      <c r="BDP237" s="9"/>
      <c r="BDU237" s="11"/>
      <c r="BDV237" s="8"/>
      <c r="BDW237" s="9"/>
      <c r="BEB237" s="11"/>
      <c r="BEC237" s="8"/>
      <c r="BED237" s="9"/>
      <c r="BEI237" s="11"/>
      <c r="BEJ237" s="8"/>
      <c r="BEK237" s="9"/>
      <c r="BEP237" s="11"/>
      <c r="BEQ237" s="8"/>
      <c r="BER237" s="9"/>
      <c r="BEW237" s="11"/>
      <c r="BEX237" s="8"/>
      <c r="BEY237" s="9"/>
      <c r="BFD237" s="11"/>
      <c r="BFE237" s="8"/>
      <c r="BFF237" s="9"/>
      <c r="BFK237" s="11"/>
      <c r="BFL237" s="8"/>
      <c r="BFM237" s="9"/>
      <c r="BFR237" s="11"/>
      <c r="BFS237" s="8"/>
      <c r="BFT237" s="9"/>
      <c r="BFY237" s="11"/>
      <c r="BFZ237" s="8"/>
      <c r="BGA237" s="9"/>
      <c r="BGF237" s="11"/>
      <c r="BGG237" s="8"/>
      <c r="BGH237" s="9"/>
      <c r="BGM237" s="11"/>
      <c r="BGN237" s="8"/>
      <c r="BGO237" s="9"/>
      <c r="BGT237" s="11"/>
      <c r="BGU237" s="8"/>
      <c r="BGV237" s="9"/>
      <c r="BHA237" s="11"/>
      <c r="BHB237" s="8"/>
      <c r="BHC237" s="9"/>
      <c r="BHH237" s="11"/>
      <c r="BHI237" s="8"/>
      <c r="BHJ237" s="9"/>
      <c r="BHO237" s="11"/>
      <c r="BHP237" s="8"/>
      <c r="BHQ237" s="9"/>
      <c r="BHV237" s="11"/>
      <c r="BHW237" s="8"/>
      <c r="BHX237" s="9"/>
      <c r="BIC237" s="11"/>
      <c r="BID237" s="8"/>
      <c r="BIE237" s="9"/>
      <c r="BIJ237" s="11"/>
      <c r="BIK237" s="8"/>
      <c r="BIL237" s="9"/>
      <c r="BIQ237" s="11"/>
      <c r="BIR237" s="8"/>
      <c r="BIS237" s="9"/>
      <c r="BIX237" s="11"/>
      <c r="BIY237" s="8"/>
      <c r="BIZ237" s="9"/>
      <c r="BJE237" s="11"/>
      <c r="BJF237" s="8"/>
      <c r="BJG237" s="9"/>
      <c r="BJL237" s="11"/>
      <c r="BJM237" s="8"/>
      <c r="BJN237" s="9"/>
      <c r="BJS237" s="11"/>
      <c r="BJT237" s="8"/>
      <c r="BJU237" s="9"/>
      <c r="BJZ237" s="11"/>
      <c r="BKA237" s="8"/>
      <c r="BKB237" s="9"/>
      <c r="BKG237" s="11"/>
      <c r="BKH237" s="8"/>
      <c r="BKI237" s="9"/>
      <c r="BKN237" s="11"/>
      <c r="BKO237" s="8"/>
      <c r="BKP237" s="9"/>
      <c r="BKU237" s="11"/>
      <c r="BKV237" s="8"/>
      <c r="BKW237" s="9"/>
      <c r="BLB237" s="11"/>
      <c r="BLC237" s="8"/>
      <c r="BLD237" s="9"/>
      <c r="BLI237" s="11"/>
      <c r="BLJ237" s="8"/>
      <c r="BLK237" s="9"/>
      <c r="BLP237" s="11"/>
      <c r="BLQ237" s="8"/>
      <c r="BLR237" s="9"/>
      <c r="BLW237" s="11"/>
      <c r="BLX237" s="8"/>
      <c r="BLY237" s="9"/>
      <c r="BMD237" s="11"/>
      <c r="BME237" s="8"/>
      <c r="BMF237" s="9"/>
      <c r="BMK237" s="11"/>
      <c r="BML237" s="8"/>
      <c r="BMM237" s="9"/>
      <c r="BMR237" s="11"/>
      <c r="BMS237" s="8"/>
      <c r="BMT237" s="9"/>
      <c r="BMY237" s="11"/>
      <c r="BMZ237" s="8"/>
      <c r="BNA237" s="9"/>
      <c r="BNF237" s="11"/>
      <c r="BNG237" s="8"/>
      <c r="BNH237" s="9"/>
      <c r="BNM237" s="11"/>
      <c r="BNN237" s="8"/>
      <c r="BNO237" s="9"/>
      <c r="BNT237" s="11"/>
      <c r="BNU237" s="8"/>
      <c r="BNV237" s="9"/>
      <c r="BOA237" s="11"/>
      <c r="BOB237" s="8"/>
      <c r="BOC237" s="9"/>
      <c r="BOH237" s="11"/>
      <c r="BOI237" s="8"/>
      <c r="BOJ237" s="9"/>
      <c r="BOO237" s="11"/>
      <c r="BOP237" s="8"/>
      <c r="BOQ237" s="9"/>
      <c r="BOV237" s="11"/>
      <c r="BOW237" s="8"/>
      <c r="BOX237" s="9"/>
      <c r="BPC237" s="11"/>
      <c r="BPD237" s="8"/>
      <c r="BPE237" s="9"/>
      <c r="BPJ237" s="11"/>
      <c r="BPK237" s="8"/>
      <c r="BPL237" s="9"/>
      <c r="BPQ237" s="11"/>
      <c r="BPR237" s="8"/>
      <c r="BPS237" s="9"/>
      <c r="BPX237" s="11"/>
      <c r="BPY237" s="8"/>
      <c r="BPZ237" s="9"/>
      <c r="BQE237" s="11"/>
      <c r="BQF237" s="8"/>
      <c r="BQG237" s="9"/>
      <c r="BQL237" s="11"/>
      <c r="BQM237" s="8"/>
      <c r="BQN237" s="9"/>
      <c r="BQS237" s="11"/>
      <c r="BQT237" s="8"/>
      <c r="BQU237" s="9"/>
      <c r="BQZ237" s="11"/>
      <c r="BRA237" s="8"/>
      <c r="BRB237" s="9"/>
      <c r="BRG237" s="11"/>
      <c r="BRH237" s="8"/>
      <c r="BRI237" s="9"/>
      <c r="BRN237" s="11"/>
      <c r="BRO237" s="8"/>
      <c r="BRP237" s="9"/>
      <c r="BRU237" s="11"/>
      <c r="BRV237" s="8"/>
      <c r="BRW237" s="9"/>
      <c r="BSB237" s="11"/>
      <c r="BSC237" s="8"/>
      <c r="BSD237" s="9"/>
      <c r="BSI237" s="11"/>
      <c r="BSJ237" s="8"/>
      <c r="BSK237" s="9"/>
      <c r="BSP237" s="11"/>
      <c r="BSQ237" s="8"/>
      <c r="BSR237" s="9"/>
      <c r="BSW237" s="11"/>
      <c r="BSX237" s="8"/>
      <c r="BSY237" s="9"/>
      <c r="BTD237" s="11"/>
      <c r="BTE237" s="8"/>
      <c r="BTF237" s="9"/>
      <c r="BTK237" s="11"/>
      <c r="BTL237" s="8"/>
      <c r="BTM237" s="9"/>
      <c r="BTR237" s="11"/>
      <c r="BTS237" s="8"/>
      <c r="BTT237" s="9"/>
      <c r="BTY237" s="11"/>
      <c r="BTZ237" s="8"/>
      <c r="BUA237" s="9"/>
      <c r="BUF237" s="11"/>
      <c r="BUG237" s="8"/>
      <c r="BUH237" s="9"/>
      <c r="BUM237" s="11"/>
      <c r="BUN237" s="8"/>
      <c r="BUO237" s="9"/>
      <c r="BUT237" s="11"/>
      <c r="BUU237" s="8"/>
      <c r="BUV237" s="9"/>
      <c r="BVA237" s="11"/>
      <c r="BVB237" s="8"/>
      <c r="BVC237" s="9"/>
      <c r="BVH237" s="11"/>
      <c r="BVI237" s="8"/>
      <c r="BVJ237" s="9"/>
      <c r="BVO237" s="11"/>
      <c r="BVP237" s="8"/>
      <c r="BVQ237" s="9"/>
      <c r="BVV237" s="11"/>
      <c r="BVW237" s="8"/>
      <c r="BVX237" s="9"/>
      <c r="BWC237" s="11"/>
      <c r="BWD237" s="8"/>
      <c r="BWE237" s="9"/>
      <c r="BWJ237" s="11"/>
      <c r="BWK237" s="8"/>
      <c r="BWL237" s="9"/>
      <c r="BWQ237" s="11"/>
      <c r="BWR237" s="8"/>
      <c r="BWS237" s="9"/>
      <c r="BWX237" s="11"/>
      <c r="BWY237" s="8"/>
      <c r="BWZ237" s="9"/>
      <c r="BXE237" s="11"/>
      <c r="BXF237" s="8"/>
      <c r="BXG237" s="9"/>
      <c r="BXL237" s="11"/>
      <c r="BXM237" s="8"/>
      <c r="BXN237" s="9"/>
      <c r="BXS237" s="11"/>
      <c r="BXT237" s="8"/>
      <c r="BXU237" s="9"/>
      <c r="BXZ237" s="11"/>
      <c r="BYA237" s="8"/>
      <c r="BYB237" s="9"/>
      <c r="BYG237" s="11"/>
      <c r="BYH237" s="8"/>
      <c r="BYI237" s="9"/>
      <c r="BYN237" s="11"/>
      <c r="BYO237" s="8"/>
      <c r="BYP237" s="9"/>
      <c r="BYU237" s="11"/>
      <c r="BYV237" s="8"/>
      <c r="BYW237" s="9"/>
      <c r="BZB237" s="11"/>
      <c r="BZC237" s="8"/>
      <c r="BZD237" s="9"/>
      <c r="BZI237" s="11"/>
      <c r="BZJ237" s="8"/>
      <c r="BZK237" s="9"/>
      <c r="BZP237" s="11"/>
      <c r="BZQ237" s="8"/>
      <c r="BZR237" s="9"/>
      <c r="BZW237" s="11"/>
      <c r="BZX237" s="8"/>
      <c r="BZY237" s="9"/>
      <c r="CAD237" s="11"/>
      <c r="CAE237" s="8"/>
      <c r="CAF237" s="9"/>
      <c r="CAK237" s="11"/>
      <c r="CAL237" s="8"/>
      <c r="CAM237" s="9"/>
      <c r="CAR237" s="11"/>
      <c r="CAS237" s="8"/>
      <c r="CAT237" s="9"/>
      <c r="CAY237" s="11"/>
      <c r="CAZ237" s="8"/>
      <c r="CBA237" s="9"/>
      <c r="CBF237" s="11"/>
      <c r="CBG237" s="8"/>
      <c r="CBH237" s="9"/>
      <c r="CBM237" s="11"/>
      <c r="CBN237" s="8"/>
      <c r="CBO237" s="9"/>
      <c r="CBT237" s="11"/>
      <c r="CBU237" s="8"/>
      <c r="CBV237" s="9"/>
      <c r="CCA237" s="11"/>
      <c r="CCB237" s="8"/>
      <c r="CCC237" s="9"/>
      <c r="CCH237" s="11"/>
      <c r="CCI237" s="8"/>
      <c r="CCJ237" s="9"/>
      <c r="CCO237" s="11"/>
      <c r="CCP237" s="8"/>
      <c r="CCQ237" s="9"/>
      <c r="CCV237" s="11"/>
      <c r="CCW237" s="8"/>
      <c r="CCX237" s="9"/>
      <c r="CDC237" s="11"/>
      <c r="CDD237" s="8"/>
      <c r="CDE237" s="9"/>
      <c r="CDJ237" s="11"/>
      <c r="CDK237" s="8"/>
      <c r="CDL237" s="9"/>
      <c r="CDQ237" s="11"/>
      <c r="CDR237" s="8"/>
      <c r="CDS237" s="9"/>
      <c r="CDX237" s="11"/>
      <c r="CDY237" s="8"/>
      <c r="CDZ237" s="9"/>
      <c r="CEE237" s="11"/>
      <c r="CEF237" s="8"/>
      <c r="CEG237" s="9"/>
      <c r="CEL237" s="11"/>
      <c r="CEM237" s="8"/>
      <c r="CEN237" s="9"/>
      <c r="CES237" s="11"/>
      <c r="CET237" s="8"/>
      <c r="CEU237" s="9"/>
      <c r="CEZ237" s="11"/>
      <c r="CFA237" s="8"/>
      <c r="CFB237" s="9"/>
      <c r="CFG237" s="11"/>
      <c r="CFH237" s="8"/>
      <c r="CFI237" s="9"/>
      <c r="CFN237" s="11"/>
      <c r="CFO237" s="8"/>
      <c r="CFP237" s="9"/>
      <c r="CFU237" s="11"/>
      <c r="CFV237" s="8"/>
      <c r="CFW237" s="9"/>
      <c r="CGB237" s="11"/>
      <c r="CGC237" s="8"/>
      <c r="CGD237" s="9"/>
      <c r="CGI237" s="11"/>
      <c r="CGJ237" s="8"/>
      <c r="CGK237" s="9"/>
      <c r="CGP237" s="11"/>
      <c r="CGQ237" s="8"/>
      <c r="CGR237" s="9"/>
      <c r="CGW237" s="11"/>
      <c r="CGX237" s="8"/>
      <c r="CGY237" s="9"/>
      <c r="CHD237" s="11"/>
      <c r="CHE237" s="8"/>
      <c r="CHF237" s="9"/>
      <c r="CHK237" s="11"/>
      <c r="CHL237" s="8"/>
      <c r="CHM237" s="9"/>
      <c r="CHR237" s="11"/>
      <c r="CHS237" s="8"/>
      <c r="CHT237" s="9"/>
      <c r="CHY237" s="11"/>
      <c r="CHZ237" s="8"/>
      <c r="CIA237" s="9"/>
      <c r="CIF237" s="11"/>
      <c r="CIG237" s="8"/>
      <c r="CIH237" s="9"/>
      <c r="CIM237" s="11"/>
      <c r="CIN237" s="8"/>
      <c r="CIO237" s="9"/>
      <c r="CIT237" s="11"/>
      <c r="CIU237" s="8"/>
      <c r="CIV237" s="9"/>
      <c r="CJA237" s="11"/>
      <c r="CJB237" s="8"/>
      <c r="CJC237" s="9"/>
      <c r="CJH237" s="11"/>
      <c r="CJI237" s="8"/>
      <c r="CJJ237" s="9"/>
      <c r="CJO237" s="11"/>
      <c r="CJP237" s="8"/>
      <c r="CJQ237" s="9"/>
      <c r="CJV237" s="11"/>
      <c r="CJW237" s="8"/>
      <c r="CJX237" s="9"/>
      <c r="CKC237" s="11"/>
      <c r="CKD237" s="8"/>
      <c r="CKE237" s="9"/>
      <c r="CKJ237" s="11"/>
      <c r="CKK237" s="8"/>
      <c r="CKL237" s="9"/>
      <c r="CKQ237" s="11"/>
      <c r="CKR237" s="8"/>
      <c r="CKS237" s="9"/>
      <c r="CKX237" s="11"/>
      <c r="CKY237" s="8"/>
      <c r="CKZ237" s="9"/>
      <c r="CLE237" s="11"/>
      <c r="CLF237" s="8"/>
      <c r="CLG237" s="9"/>
      <c r="CLL237" s="11"/>
      <c r="CLM237" s="8"/>
      <c r="CLN237" s="9"/>
      <c r="CLS237" s="11"/>
      <c r="CLT237" s="8"/>
      <c r="CLU237" s="9"/>
      <c r="CLZ237" s="11"/>
      <c r="CMA237" s="8"/>
      <c r="CMB237" s="9"/>
      <c r="CMG237" s="11"/>
      <c r="CMH237" s="8"/>
      <c r="CMI237" s="9"/>
      <c r="CMN237" s="11"/>
      <c r="CMO237" s="8"/>
      <c r="CMP237" s="9"/>
      <c r="CMU237" s="11"/>
      <c r="CMV237" s="8"/>
      <c r="CMW237" s="9"/>
      <c r="CNB237" s="11"/>
      <c r="CNC237" s="8"/>
      <c r="CND237" s="9"/>
      <c r="CNI237" s="11"/>
      <c r="CNJ237" s="8"/>
      <c r="CNK237" s="9"/>
      <c r="CNP237" s="11"/>
      <c r="CNQ237" s="8"/>
      <c r="CNR237" s="9"/>
      <c r="CNW237" s="11"/>
      <c r="CNX237" s="8"/>
      <c r="CNY237" s="9"/>
      <c r="COD237" s="11"/>
      <c r="COE237" s="8"/>
      <c r="COF237" s="9"/>
      <c r="COK237" s="11"/>
      <c r="COL237" s="8"/>
      <c r="COM237" s="9"/>
      <c r="COR237" s="11"/>
      <c r="COS237" s="8"/>
      <c r="COT237" s="9"/>
      <c r="COY237" s="11"/>
      <c r="COZ237" s="8"/>
      <c r="CPA237" s="9"/>
      <c r="CPF237" s="11"/>
      <c r="CPG237" s="8"/>
      <c r="CPH237" s="9"/>
      <c r="CPM237" s="11"/>
      <c r="CPN237" s="8"/>
      <c r="CPO237" s="9"/>
      <c r="CPT237" s="11"/>
      <c r="CPU237" s="8"/>
      <c r="CPV237" s="9"/>
      <c r="CQA237" s="11"/>
      <c r="CQB237" s="8"/>
      <c r="CQC237" s="9"/>
      <c r="CQH237" s="11"/>
      <c r="CQI237" s="8"/>
      <c r="CQJ237" s="9"/>
      <c r="CQO237" s="11"/>
      <c r="CQP237" s="8"/>
      <c r="CQQ237" s="9"/>
      <c r="CQV237" s="11"/>
      <c r="CQW237" s="8"/>
      <c r="CQX237" s="9"/>
      <c r="CRC237" s="11"/>
      <c r="CRD237" s="8"/>
      <c r="CRE237" s="9"/>
      <c r="CRJ237" s="11"/>
      <c r="CRK237" s="8"/>
      <c r="CRL237" s="9"/>
      <c r="CRQ237" s="11"/>
      <c r="CRR237" s="8"/>
      <c r="CRS237" s="9"/>
      <c r="CRX237" s="11"/>
      <c r="CRY237" s="8"/>
      <c r="CRZ237" s="9"/>
      <c r="CSE237" s="11"/>
      <c r="CSF237" s="8"/>
      <c r="CSG237" s="9"/>
      <c r="CSL237" s="11"/>
      <c r="CSM237" s="8"/>
      <c r="CSN237" s="9"/>
      <c r="CSS237" s="11"/>
      <c r="CST237" s="8"/>
      <c r="CSU237" s="9"/>
      <c r="CSZ237" s="11"/>
      <c r="CTA237" s="8"/>
      <c r="CTB237" s="9"/>
      <c r="CTG237" s="11"/>
      <c r="CTH237" s="8"/>
      <c r="CTI237" s="9"/>
      <c r="CTN237" s="11"/>
      <c r="CTO237" s="8"/>
      <c r="CTP237" s="9"/>
      <c r="CTU237" s="11"/>
      <c r="CTV237" s="8"/>
      <c r="CTW237" s="9"/>
      <c r="CUB237" s="11"/>
      <c r="CUC237" s="8"/>
      <c r="CUD237" s="9"/>
      <c r="CUI237" s="11"/>
      <c r="CUJ237" s="8"/>
      <c r="CUK237" s="9"/>
      <c r="CUP237" s="11"/>
      <c r="CUQ237" s="8"/>
      <c r="CUR237" s="9"/>
      <c r="CUW237" s="11"/>
      <c r="CUX237" s="8"/>
      <c r="CUY237" s="9"/>
      <c r="CVD237" s="11"/>
      <c r="CVE237" s="8"/>
      <c r="CVF237" s="9"/>
      <c r="CVK237" s="11"/>
      <c r="CVL237" s="8"/>
      <c r="CVM237" s="9"/>
      <c r="CVR237" s="11"/>
      <c r="CVS237" s="8"/>
      <c r="CVT237" s="9"/>
      <c r="CVY237" s="11"/>
      <c r="CVZ237" s="8"/>
      <c r="CWA237" s="9"/>
      <c r="CWF237" s="11"/>
      <c r="CWG237" s="8"/>
      <c r="CWH237" s="9"/>
      <c r="CWM237" s="11"/>
      <c r="CWN237" s="8"/>
      <c r="CWO237" s="9"/>
      <c r="CWT237" s="11"/>
      <c r="CWU237" s="8"/>
      <c r="CWV237" s="9"/>
      <c r="CXA237" s="11"/>
      <c r="CXB237" s="8"/>
      <c r="CXC237" s="9"/>
      <c r="CXH237" s="11"/>
      <c r="CXI237" s="8"/>
      <c r="CXJ237" s="9"/>
      <c r="CXO237" s="11"/>
      <c r="CXP237" s="8"/>
      <c r="CXQ237" s="9"/>
      <c r="CXV237" s="11"/>
      <c r="CXW237" s="8"/>
      <c r="CXX237" s="9"/>
      <c r="CYC237" s="11"/>
      <c r="CYD237" s="8"/>
      <c r="CYE237" s="9"/>
      <c r="CYJ237" s="11"/>
      <c r="CYK237" s="8"/>
      <c r="CYL237" s="9"/>
      <c r="CYQ237" s="11"/>
      <c r="CYR237" s="8"/>
      <c r="CYS237" s="9"/>
      <c r="CYX237" s="11"/>
      <c r="CYY237" s="8"/>
      <c r="CYZ237" s="9"/>
      <c r="CZE237" s="11"/>
      <c r="CZF237" s="8"/>
      <c r="CZG237" s="9"/>
      <c r="CZL237" s="11"/>
      <c r="CZM237" s="8"/>
      <c r="CZN237" s="9"/>
      <c r="CZS237" s="11"/>
      <c r="CZT237" s="8"/>
      <c r="CZU237" s="9"/>
      <c r="CZZ237" s="11"/>
      <c r="DAA237" s="8"/>
      <c r="DAB237" s="9"/>
      <c r="DAG237" s="11"/>
      <c r="DAH237" s="8"/>
      <c r="DAI237" s="9"/>
      <c r="DAN237" s="11"/>
      <c r="DAO237" s="8"/>
      <c r="DAP237" s="9"/>
      <c r="DAU237" s="11"/>
      <c r="DAV237" s="8"/>
      <c r="DAW237" s="9"/>
      <c r="DBB237" s="11"/>
      <c r="DBC237" s="8"/>
      <c r="DBD237" s="9"/>
      <c r="DBI237" s="11"/>
      <c r="DBJ237" s="8"/>
      <c r="DBK237" s="9"/>
      <c r="DBP237" s="11"/>
      <c r="DBQ237" s="8"/>
      <c r="DBR237" s="9"/>
      <c r="DBW237" s="11"/>
      <c r="DBX237" s="8"/>
      <c r="DBY237" s="9"/>
      <c r="DCD237" s="11"/>
      <c r="DCE237" s="8"/>
      <c r="DCF237" s="9"/>
      <c r="DCK237" s="11"/>
      <c r="DCL237" s="8"/>
      <c r="DCM237" s="9"/>
      <c r="DCR237" s="11"/>
      <c r="DCS237" s="8"/>
      <c r="DCT237" s="9"/>
      <c r="DCY237" s="11"/>
      <c r="DCZ237" s="8"/>
      <c r="DDA237" s="9"/>
      <c r="DDF237" s="11"/>
      <c r="DDG237" s="8"/>
      <c r="DDH237" s="9"/>
      <c r="DDM237" s="11"/>
      <c r="DDN237" s="8"/>
      <c r="DDO237" s="9"/>
      <c r="DDT237" s="11"/>
      <c r="DDU237" s="8"/>
      <c r="DDV237" s="9"/>
      <c r="DEA237" s="11"/>
      <c r="DEB237" s="8"/>
      <c r="DEC237" s="9"/>
      <c r="DEH237" s="11"/>
      <c r="DEI237" s="8"/>
      <c r="DEJ237" s="9"/>
      <c r="DEO237" s="11"/>
      <c r="DEP237" s="8"/>
      <c r="DEQ237" s="9"/>
      <c r="DEV237" s="11"/>
      <c r="DEW237" s="8"/>
      <c r="DEX237" s="9"/>
      <c r="DFC237" s="11"/>
      <c r="DFD237" s="8"/>
      <c r="DFE237" s="9"/>
      <c r="DFJ237" s="11"/>
      <c r="DFK237" s="8"/>
      <c r="DFL237" s="9"/>
      <c r="DFQ237" s="11"/>
      <c r="DFR237" s="8"/>
      <c r="DFS237" s="9"/>
      <c r="DFX237" s="11"/>
      <c r="DFY237" s="8"/>
      <c r="DFZ237" s="9"/>
      <c r="DGE237" s="11"/>
      <c r="DGF237" s="8"/>
      <c r="DGG237" s="9"/>
      <c r="DGL237" s="11"/>
      <c r="DGM237" s="8"/>
      <c r="DGN237" s="9"/>
      <c r="DGS237" s="11"/>
      <c r="DGT237" s="8"/>
      <c r="DGU237" s="9"/>
      <c r="DGZ237" s="11"/>
      <c r="DHA237" s="8"/>
      <c r="DHB237" s="9"/>
      <c r="DHG237" s="11"/>
      <c r="DHH237" s="8"/>
      <c r="DHI237" s="9"/>
      <c r="DHN237" s="11"/>
      <c r="DHO237" s="8"/>
      <c r="DHP237" s="9"/>
      <c r="DHU237" s="11"/>
      <c r="DHV237" s="8"/>
      <c r="DHW237" s="9"/>
      <c r="DIB237" s="11"/>
      <c r="DIC237" s="8"/>
      <c r="DID237" s="9"/>
      <c r="DII237" s="11"/>
      <c r="DIJ237" s="8"/>
      <c r="DIK237" s="9"/>
      <c r="DIP237" s="11"/>
      <c r="DIQ237" s="8"/>
      <c r="DIR237" s="9"/>
      <c r="DIW237" s="11"/>
      <c r="DIX237" s="8"/>
      <c r="DIY237" s="9"/>
      <c r="DJD237" s="11"/>
      <c r="DJE237" s="8"/>
      <c r="DJF237" s="9"/>
      <c r="DJK237" s="11"/>
      <c r="DJL237" s="8"/>
      <c r="DJM237" s="9"/>
      <c r="DJR237" s="11"/>
      <c r="DJS237" s="8"/>
      <c r="DJT237" s="9"/>
      <c r="DJY237" s="11"/>
      <c r="DJZ237" s="8"/>
      <c r="DKA237" s="9"/>
      <c r="DKF237" s="11"/>
      <c r="DKG237" s="8"/>
      <c r="DKH237" s="9"/>
      <c r="DKM237" s="11"/>
      <c r="DKN237" s="8"/>
      <c r="DKO237" s="9"/>
      <c r="DKT237" s="11"/>
      <c r="DKU237" s="8"/>
      <c r="DKV237" s="9"/>
      <c r="DLA237" s="11"/>
      <c r="DLB237" s="8"/>
      <c r="DLC237" s="9"/>
      <c r="DLH237" s="11"/>
      <c r="DLI237" s="8"/>
      <c r="DLJ237" s="9"/>
      <c r="DLO237" s="11"/>
      <c r="DLP237" s="8"/>
      <c r="DLQ237" s="9"/>
      <c r="DLV237" s="11"/>
      <c r="DLW237" s="8"/>
      <c r="DLX237" s="9"/>
      <c r="DMC237" s="11"/>
      <c r="DMD237" s="8"/>
      <c r="DME237" s="9"/>
      <c r="DMJ237" s="11"/>
      <c r="DMK237" s="8"/>
      <c r="DML237" s="9"/>
      <c r="DMQ237" s="11"/>
      <c r="DMR237" s="8"/>
      <c r="DMS237" s="9"/>
      <c r="DMX237" s="11"/>
      <c r="DMY237" s="8"/>
      <c r="DMZ237" s="9"/>
      <c r="DNE237" s="11"/>
      <c r="DNF237" s="8"/>
      <c r="DNG237" s="9"/>
      <c r="DNL237" s="11"/>
      <c r="DNM237" s="8"/>
      <c r="DNN237" s="9"/>
      <c r="DNS237" s="11"/>
      <c r="DNT237" s="8"/>
      <c r="DNU237" s="9"/>
      <c r="DNZ237" s="11"/>
      <c r="DOA237" s="8"/>
      <c r="DOB237" s="9"/>
      <c r="DOG237" s="11"/>
      <c r="DOH237" s="8"/>
      <c r="DOI237" s="9"/>
      <c r="DON237" s="11"/>
      <c r="DOO237" s="8"/>
      <c r="DOP237" s="9"/>
      <c r="DOU237" s="11"/>
      <c r="DOV237" s="8"/>
      <c r="DOW237" s="9"/>
      <c r="DPB237" s="11"/>
      <c r="DPC237" s="8"/>
      <c r="DPD237" s="9"/>
      <c r="DPI237" s="11"/>
      <c r="DPJ237" s="8"/>
      <c r="DPK237" s="9"/>
      <c r="DPP237" s="11"/>
      <c r="DPQ237" s="8"/>
      <c r="DPR237" s="9"/>
      <c r="DPW237" s="11"/>
      <c r="DPX237" s="8"/>
      <c r="DPY237" s="9"/>
      <c r="DQD237" s="11"/>
      <c r="DQE237" s="8"/>
      <c r="DQF237" s="9"/>
      <c r="DQK237" s="11"/>
      <c r="DQL237" s="8"/>
      <c r="DQM237" s="9"/>
      <c r="DQR237" s="11"/>
      <c r="DQS237" s="8"/>
      <c r="DQT237" s="9"/>
      <c r="DQY237" s="11"/>
      <c r="DQZ237" s="8"/>
      <c r="DRA237" s="9"/>
      <c r="DRF237" s="11"/>
      <c r="DRG237" s="8"/>
      <c r="DRH237" s="9"/>
      <c r="DRM237" s="11"/>
      <c r="DRN237" s="8"/>
      <c r="DRO237" s="9"/>
      <c r="DRT237" s="11"/>
      <c r="DRU237" s="8"/>
      <c r="DRV237" s="9"/>
      <c r="DSA237" s="11"/>
      <c r="DSB237" s="8"/>
      <c r="DSC237" s="9"/>
      <c r="DSH237" s="11"/>
      <c r="DSI237" s="8"/>
      <c r="DSJ237" s="9"/>
      <c r="DSO237" s="11"/>
      <c r="DSP237" s="8"/>
      <c r="DSQ237" s="9"/>
      <c r="DSV237" s="11"/>
      <c r="DSW237" s="8"/>
      <c r="DSX237" s="9"/>
      <c r="DTC237" s="11"/>
      <c r="DTD237" s="8"/>
      <c r="DTE237" s="9"/>
      <c r="DTJ237" s="11"/>
      <c r="DTK237" s="8"/>
      <c r="DTL237" s="9"/>
      <c r="DTQ237" s="11"/>
      <c r="DTR237" s="8"/>
      <c r="DTS237" s="9"/>
      <c r="DTX237" s="11"/>
      <c r="DTY237" s="8"/>
      <c r="DTZ237" s="9"/>
      <c r="DUE237" s="11"/>
      <c r="DUF237" s="8"/>
      <c r="DUG237" s="9"/>
      <c r="DUL237" s="11"/>
      <c r="DUM237" s="8"/>
      <c r="DUN237" s="9"/>
      <c r="DUS237" s="11"/>
      <c r="DUT237" s="8"/>
      <c r="DUU237" s="9"/>
      <c r="DUZ237" s="11"/>
      <c r="DVA237" s="8"/>
      <c r="DVB237" s="9"/>
      <c r="DVG237" s="11"/>
      <c r="DVH237" s="8"/>
      <c r="DVI237" s="9"/>
      <c r="DVN237" s="11"/>
      <c r="DVO237" s="8"/>
      <c r="DVP237" s="9"/>
      <c r="DVU237" s="11"/>
      <c r="DVV237" s="8"/>
      <c r="DVW237" s="9"/>
      <c r="DWB237" s="11"/>
      <c r="DWC237" s="8"/>
      <c r="DWD237" s="9"/>
      <c r="DWI237" s="11"/>
      <c r="DWJ237" s="8"/>
      <c r="DWK237" s="9"/>
      <c r="DWP237" s="11"/>
      <c r="DWQ237" s="8"/>
      <c r="DWR237" s="9"/>
      <c r="DWW237" s="11"/>
      <c r="DWX237" s="8"/>
      <c r="DWY237" s="9"/>
      <c r="DXD237" s="11"/>
      <c r="DXE237" s="8"/>
      <c r="DXF237" s="9"/>
      <c r="DXK237" s="11"/>
      <c r="DXL237" s="8"/>
      <c r="DXM237" s="9"/>
      <c r="DXR237" s="11"/>
      <c r="DXS237" s="8"/>
      <c r="DXT237" s="9"/>
      <c r="DXY237" s="11"/>
      <c r="DXZ237" s="8"/>
      <c r="DYA237" s="9"/>
      <c r="DYF237" s="11"/>
      <c r="DYG237" s="8"/>
      <c r="DYH237" s="9"/>
      <c r="DYM237" s="11"/>
      <c r="DYN237" s="8"/>
      <c r="DYO237" s="9"/>
      <c r="DYT237" s="11"/>
      <c r="DYU237" s="8"/>
      <c r="DYV237" s="9"/>
      <c r="DZA237" s="11"/>
      <c r="DZB237" s="8"/>
      <c r="DZC237" s="9"/>
      <c r="DZH237" s="11"/>
      <c r="DZI237" s="8"/>
      <c r="DZJ237" s="9"/>
      <c r="DZO237" s="11"/>
      <c r="DZP237" s="8"/>
      <c r="DZQ237" s="9"/>
      <c r="DZV237" s="11"/>
      <c r="DZW237" s="8"/>
      <c r="DZX237" s="9"/>
      <c r="EAC237" s="11"/>
      <c r="EAD237" s="8"/>
      <c r="EAE237" s="9"/>
      <c r="EAJ237" s="11"/>
      <c r="EAK237" s="8"/>
      <c r="EAL237" s="9"/>
      <c r="EAQ237" s="11"/>
      <c r="EAR237" s="8"/>
      <c r="EAS237" s="9"/>
      <c r="EAX237" s="11"/>
      <c r="EAY237" s="8"/>
      <c r="EAZ237" s="9"/>
      <c r="EBE237" s="11"/>
      <c r="EBF237" s="8"/>
      <c r="EBG237" s="9"/>
      <c r="EBL237" s="11"/>
      <c r="EBM237" s="8"/>
      <c r="EBN237" s="9"/>
      <c r="EBS237" s="11"/>
      <c r="EBT237" s="8"/>
      <c r="EBU237" s="9"/>
      <c r="EBZ237" s="11"/>
      <c r="ECA237" s="8"/>
      <c r="ECB237" s="9"/>
      <c r="ECG237" s="11"/>
      <c r="ECH237" s="8"/>
      <c r="ECI237" s="9"/>
      <c r="ECN237" s="11"/>
      <c r="ECO237" s="8"/>
      <c r="ECP237" s="9"/>
      <c r="ECU237" s="11"/>
      <c r="ECV237" s="8"/>
      <c r="ECW237" s="9"/>
      <c r="EDB237" s="11"/>
      <c r="EDC237" s="8"/>
      <c r="EDD237" s="9"/>
      <c r="EDI237" s="11"/>
      <c r="EDJ237" s="8"/>
      <c r="EDK237" s="9"/>
      <c r="EDP237" s="11"/>
      <c r="EDQ237" s="8"/>
      <c r="EDR237" s="9"/>
      <c r="EDW237" s="11"/>
      <c r="EDX237" s="8"/>
      <c r="EDY237" s="9"/>
      <c r="EED237" s="11"/>
      <c r="EEE237" s="8"/>
      <c r="EEF237" s="9"/>
      <c r="EEK237" s="11"/>
      <c r="EEL237" s="8"/>
      <c r="EEM237" s="9"/>
      <c r="EER237" s="11"/>
      <c r="EES237" s="8"/>
      <c r="EET237" s="9"/>
      <c r="EEY237" s="11"/>
      <c r="EEZ237" s="8"/>
      <c r="EFA237" s="9"/>
      <c r="EFF237" s="11"/>
      <c r="EFG237" s="8"/>
      <c r="EFH237" s="9"/>
      <c r="EFM237" s="11"/>
      <c r="EFN237" s="8"/>
      <c r="EFO237" s="9"/>
      <c r="EFT237" s="11"/>
      <c r="EFU237" s="8"/>
      <c r="EFV237" s="9"/>
      <c r="EGA237" s="11"/>
      <c r="EGB237" s="8"/>
      <c r="EGC237" s="9"/>
      <c r="EGH237" s="11"/>
      <c r="EGI237" s="8"/>
      <c r="EGJ237" s="9"/>
      <c r="EGO237" s="11"/>
      <c r="EGP237" s="8"/>
      <c r="EGQ237" s="9"/>
      <c r="EGV237" s="11"/>
      <c r="EGW237" s="8"/>
      <c r="EGX237" s="9"/>
      <c r="EHC237" s="11"/>
      <c r="EHD237" s="8"/>
      <c r="EHE237" s="9"/>
      <c r="EHJ237" s="11"/>
      <c r="EHK237" s="8"/>
      <c r="EHL237" s="9"/>
      <c r="EHQ237" s="11"/>
      <c r="EHR237" s="8"/>
      <c r="EHS237" s="9"/>
      <c r="EHX237" s="11"/>
      <c r="EHY237" s="8"/>
      <c r="EHZ237" s="9"/>
      <c r="EIE237" s="11"/>
      <c r="EIF237" s="8"/>
      <c r="EIG237" s="9"/>
      <c r="EIL237" s="11"/>
      <c r="EIM237" s="8"/>
      <c r="EIN237" s="9"/>
      <c r="EIS237" s="11"/>
      <c r="EIT237" s="8"/>
      <c r="EIU237" s="9"/>
      <c r="EIZ237" s="11"/>
      <c r="EJA237" s="8"/>
      <c r="EJB237" s="9"/>
      <c r="EJG237" s="11"/>
      <c r="EJH237" s="8"/>
      <c r="EJI237" s="9"/>
      <c r="EJN237" s="11"/>
      <c r="EJO237" s="8"/>
      <c r="EJP237" s="9"/>
      <c r="EJU237" s="11"/>
      <c r="EJV237" s="8"/>
      <c r="EJW237" s="9"/>
      <c r="EKB237" s="11"/>
      <c r="EKC237" s="8"/>
      <c r="EKD237" s="9"/>
      <c r="EKI237" s="11"/>
      <c r="EKJ237" s="8"/>
      <c r="EKK237" s="9"/>
      <c r="EKP237" s="11"/>
      <c r="EKQ237" s="8"/>
      <c r="EKR237" s="9"/>
      <c r="EKW237" s="11"/>
      <c r="EKX237" s="8"/>
      <c r="EKY237" s="9"/>
      <c r="ELD237" s="11"/>
      <c r="ELE237" s="8"/>
      <c r="ELF237" s="9"/>
      <c r="ELK237" s="11"/>
      <c r="ELL237" s="8"/>
      <c r="ELM237" s="9"/>
      <c r="ELR237" s="11"/>
      <c r="ELS237" s="8"/>
      <c r="ELT237" s="9"/>
      <c r="ELY237" s="11"/>
      <c r="ELZ237" s="8"/>
      <c r="EMA237" s="9"/>
      <c r="EMF237" s="11"/>
      <c r="EMG237" s="8"/>
      <c r="EMH237" s="9"/>
      <c r="EMM237" s="11"/>
      <c r="EMN237" s="8"/>
      <c r="EMO237" s="9"/>
      <c r="EMT237" s="11"/>
      <c r="EMU237" s="8"/>
      <c r="EMV237" s="9"/>
      <c r="ENA237" s="11"/>
      <c r="ENB237" s="8"/>
      <c r="ENC237" s="9"/>
      <c r="ENH237" s="11"/>
      <c r="ENI237" s="8"/>
      <c r="ENJ237" s="9"/>
      <c r="ENO237" s="11"/>
      <c r="ENP237" s="8"/>
      <c r="ENQ237" s="9"/>
      <c r="ENV237" s="11"/>
      <c r="ENW237" s="8"/>
      <c r="ENX237" s="9"/>
      <c r="EOC237" s="11"/>
      <c r="EOD237" s="8"/>
      <c r="EOE237" s="9"/>
      <c r="EOJ237" s="11"/>
      <c r="EOK237" s="8"/>
      <c r="EOL237" s="9"/>
      <c r="EOQ237" s="11"/>
      <c r="EOR237" s="8"/>
      <c r="EOS237" s="9"/>
      <c r="EOX237" s="11"/>
      <c r="EOY237" s="8"/>
      <c r="EOZ237" s="9"/>
      <c r="EPE237" s="11"/>
      <c r="EPF237" s="8"/>
      <c r="EPG237" s="9"/>
      <c r="EPL237" s="11"/>
      <c r="EPM237" s="8"/>
      <c r="EPN237" s="9"/>
      <c r="EPS237" s="11"/>
      <c r="EPT237" s="8"/>
      <c r="EPU237" s="9"/>
      <c r="EPZ237" s="11"/>
      <c r="EQA237" s="8"/>
      <c r="EQB237" s="9"/>
      <c r="EQG237" s="11"/>
      <c r="EQH237" s="8"/>
      <c r="EQI237" s="9"/>
      <c r="EQN237" s="11"/>
      <c r="EQO237" s="8"/>
      <c r="EQP237" s="9"/>
      <c r="EQU237" s="11"/>
      <c r="EQV237" s="8"/>
      <c r="EQW237" s="9"/>
      <c r="ERB237" s="11"/>
      <c r="ERC237" s="8"/>
      <c r="ERD237" s="9"/>
      <c r="ERI237" s="11"/>
      <c r="ERJ237" s="8"/>
      <c r="ERK237" s="9"/>
      <c r="ERP237" s="11"/>
      <c r="ERQ237" s="8"/>
      <c r="ERR237" s="9"/>
      <c r="ERW237" s="11"/>
      <c r="ERX237" s="8"/>
      <c r="ERY237" s="9"/>
      <c r="ESD237" s="11"/>
      <c r="ESE237" s="8"/>
      <c r="ESF237" s="9"/>
      <c r="ESK237" s="11"/>
      <c r="ESL237" s="8"/>
      <c r="ESM237" s="9"/>
      <c r="ESR237" s="11"/>
      <c r="ESS237" s="8"/>
      <c r="EST237" s="9"/>
      <c r="ESY237" s="11"/>
      <c r="ESZ237" s="8"/>
      <c r="ETA237" s="9"/>
      <c r="ETF237" s="11"/>
      <c r="ETG237" s="8"/>
      <c r="ETH237" s="9"/>
      <c r="ETM237" s="11"/>
      <c r="ETN237" s="8"/>
      <c r="ETO237" s="9"/>
      <c r="ETT237" s="11"/>
      <c r="ETU237" s="8"/>
      <c r="ETV237" s="9"/>
      <c r="EUA237" s="11"/>
      <c r="EUB237" s="8"/>
      <c r="EUC237" s="9"/>
      <c r="EUH237" s="11"/>
      <c r="EUI237" s="8"/>
      <c r="EUJ237" s="9"/>
      <c r="EUO237" s="11"/>
      <c r="EUP237" s="8"/>
      <c r="EUQ237" s="9"/>
      <c r="EUV237" s="11"/>
      <c r="EUW237" s="8"/>
      <c r="EUX237" s="9"/>
      <c r="EVC237" s="11"/>
      <c r="EVD237" s="8"/>
      <c r="EVE237" s="9"/>
      <c r="EVJ237" s="11"/>
      <c r="EVK237" s="8"/>
      <c r="EVL237" s="9"/>
      <c r="EVQ237" s="11"/>
      <c r="EVR237" s="8"/>
      <c r="EVS237" s="9"/>
      <c r="EVX237" s="11"/>
      <c r="EVY237" s="8"/>
      <c r="EVZ237" s="9"/>
      <c r="EWE237" s="11"/>
      <c r="EWF237" s="8"/>
      <c r="EWG237" s="9"/>
      <c r="EWL237" s="11"/>
      <c r="EWM237" s="8"/>
      <c r="EWN237" s="9"/>
      <c r="EWS237" s="11"/>
      <c r="EWT237" s="8"/>
      <c r="EWU237" s="9"/>
      <c r="EWZ237" s="11"/>
      <c r="EXA237" s="8"/>
      <c r="EXB237" s="9"/>
      <c r="EXG237" s="11"/>
      <c r="EXH237" s="8"/>
      <c r="EXI237" s="9"/>
      <c r="EXN237" s="11"/>
      <c r="EXO237" s="8"/>
      <c r="EXP237" s="9"/>
      <c r="EXU237" s="11"/>
      <c r="EXV237" s="8"/>
      <c r="EXW237" s="9"/>
      <c r="EYB237" s="11"/>
      <c r="EYC237" s="8"/>
      <c r="EYD237" s="9"/>
      <c r="EYI237" s="11"/>
      <c r="EYJ237" s="8"/>
      <c r="EYK237" s="9"/>
      <c r="EYP237" s="11"/>
      <c r="EYQ237" s="8"/>
      <c r="EYR237" s="9"/>
      <c r="EYW237" s="11"/>
      <c r="EYX237" s="8"/>
      <c r="EYY237" s="9"/>
      <c r="EZD237" s="11"/>
      <c r="EZE237" s="8"/>
      <c r="EZF237" s="9"/>
      <c r="EZK237" s="11"/>
      <c r="EZL237" s="8"/>
      <c r="EZM237" s="9"/>
      <c r="EZR237" s="11"/>
      <c r="EZS237" s="8"/>
      <c r="EZT237" s="9"/>
      <c r="EZY237" s="11"/>
      <c r="EZZ237" s="8"/>
      <c r="FAA237" s="9"/>
      <c r="FAF237" s="11"/>
      <c r="FAG237" s="8"/>
      <c r="FAH237" s="9"/>
      <c r="FAM237" s="11"/>
      <c r="FAN237" s="8"/>
      <c r="FAO237" s="9"/>
      <c r="FAT237" s="11"/>
      <c r="FAU237" s="8"/>
      <c r="FAV237" s="9"/>
      <c r="FBA237" s="11"/>
      <c r="FBB237" s="8"/>
      <c r="FBC237" s="9"/>
      <c r="FBH237" s="11"/>
      <c r="FBI237" s="8"/>
      <c r="FBJ237" s="9"/>
      <c r="FBO237" s="11"/>
      <c r="FBP237" s="8"/>
      <c r="FBQ237" s="9"/>
      <c r="FBV237" s="11"/>
      <c r="FBW237" s="8"/>
      <c r="FBX237" s="9"/>
      <c r="FCC237" s="11"/>
      <c r="FCD237" s="8"/>
      <c r="FCE237" s="9"/>
      <c r="FCJ237" s="11"/>
      <c r="FCK237" s="8"/>
      <c r="FCL237" s="9"/>
      <c r="FCQ237" s="11"/>
      <c r="FCR237" s="8"/>
      <c r="FCS237" s="9"/>
      <c r="FCX237" s="11"/>
      <c r="FCY237" s="8"/>
      <c r="FCZ237" s="9"/>
      <c r="FDE237" s="11"/>
      <c r="FDF237" s="8"/>
      <c r="FDG237" s="9"/>
      <c r="FDL237" s="11"/>
      <c r="FDM237" s="8"/>
      <c r="FDN237" s="9"/>
      <c r="FDS237" s="11"/>
      <c r="FDT237" s="8"/>
      <c r="FDU237" s="9"/>
      <c r="FDZ237" s="11"/>
      <c r="FEA237" s="8"/>
      <c r="FEB237" s="9"/>
      <c r="FEG237" s="11"/>
      <c r="FEH237" s="8"/>
      <c r="FEI237" s="9"/>
      <c r="FEN237" s="11"/>
      <c r="FEO237" s="8"/>
      <c r="FEP237" s="9"/>
      <c r="FEU237" s="11"/>
      <c r="FEV237" s="8"/>
      <c r="FEW237" s="9"/>
      <c r="FFB237" s="11"/>
      <c r="FFC237" s="8"/>
      <c r="FFD237" s="9"/>
      <c r="FFI237" s="11"/>
      <c r="FFJ237" s="8"/>
      <c r="FFK237" s="9"/>
      <c r="FFP237" s="11"/>
      <c r="FFQ237" s="8"/>
      <c r="FFR237" s="9"/>
      <c r="FFW237" s="11"/>
      <c r="FFX237" s="8"/>
      <c r="FFY237" s="9"/>
      <c r="FGD237" s="11"/>
      <c r="FGE237" s="8"/>
      <c r="FGF237" s="9"/>
      <c r="FGK237" s="11"/>
      <c r="FGL237" s="8"/>
      <c r="FGM237" s="9"/>
      <c r="FGR237" s="11"/>
      <c r="FGS237" s="8"/>
      <c r="FGT237" s="9"/>
      <c r="FGY237" s="11"/>
      <c r="FGZ237" s="8"/>
      <c r="FHA237" s="9"/>
      <c r="FHF237" s="11"/>
      <c r="FHG237" s="8"/>
      <c r="FHH237" s="9"/>
      <c r="FHM237" s="11"/>
      <c r="FHN237" s="8"/>
      <c r="FHO237" s="9"/>
      <c r="FHT237" s="11"/>
      <c r="FHU237" s="8"/>
      <c r="FHV237" s="9"/>
      <c r="FIA237" s="11"/>
      <c r="FIB237" s="8"/>
      <c r="FIC237" s="9"/>
      <c r="FIH237" s="11"/>
      <c r="FII237" s="8"/>
      <c r="FIJ237" s="9"/>
      <c r="FIO237" s="11"/>
      <c r="FIP237" s="8"/>
      <c r="FIQ237" s="9"/>
      <c r="FIV237" s="11"/>
      <c r="FIW237" s="8"/>
      <c r="FIX237" s="9"/>
      <c r="FJC237" s="11"/>
      <c r="FJD237" s="8"/>
      <c r="FJE237" s="9"/>
      <c r="FJJ237" s="11"/>
      <c r="FJK237" s="8"/>
      <c r="FJL237" s="9"/>
      <c r="FJQ237" s="11"/>
      <c r="FJR237" s="8"/>
      <c r="FJS237" s="9"/>
      <c r="FJX237" s="11"/>
      <c r="FJY237" s="8"/>
      <c r="FJZ237" s="9"/>
      <c r="FKE237" s="11"/>
      <c r="FKF237" s="8"/>
      <c r="FKG237" s="9"/>
      <c r="FKL237" s="11"/>
      <c r="FKM237" s="8"/>
      <c r="FKN237" s="9"/>
      <c r="FKS237" s="11"/>
      <c r="FKT237" s="8"/>
      <c r="FKU237" s="9"/>
      <c r="FKZ237" s="11"/>
      <c r="FLA237" s="8"/>
      <c r="FLB237" s="9"/>
      <c r="FLG237" s="11"/>
      <c r="FLH237" s="8"/>
      <c r="FLI237" s="9"/>
      <c r="FLN237" s="11"/>
      <c r="FLO237" s="8"/>
      <c r="FLP237" s="9"/>
      <c r="FLU237" s="11"/>
      <c r="FLV237" s="8"/>
      <c r="FLW237" s="9"/>
      <c r="FMB237" s="11"/>
      <c r="FMC237" s="8"/>
      <c r="FMD237" s="9"/>
      <c r="FMI237" s="11"/>
      <c r="FMJ237" s="8"/>
      <c r="FMK237" s="9"/>
      <c r="FMP237" s="11"/>
      <c r="FMQ237" s="8"/>
      <c r="FMR237" s="9"/>
      <c r="FMW237" s="11"/>
      <c r="FMX237" s="8"/>
      <c r="FMY237" s="9"/>
      <c r="FND237" s="11"/>
      <c r="FNE237" s="8"/>
      <c r="FNF237" s="9"/>
      <c r="FNK237" s="11"/>
      <c r="FNL237" s="8"/>
      <c r="FNM237" s="9"/>
      <c r="FNR237" s="11"/>
      <c r="FNS237" s="8"/>
      <c r="FNT237" s="9"/>
      <c r="FNY237" s="11"/>
      <c r="FNZ237" s="8"/>
      <c r="FOA237" s="9"/>
      <c r="FOF237" s="11"/>
      <c r="FOG237" s="8"/>
      <c r="FOH237" s="9"/>
      <c r="FOM237" s="11"/>
      <c r="FON237" s="8"/>
      <c r="FOO237" s="9"/>
      <c r="FOT237" s="11"/>
      <c r="FOU237" s="8"/>
      <c r="FOV237" s="9"/>
      <c r="FPA237" s="11"/>
      <c r="FPB237" s="8"/>
      <c r="FPC237" s="9"/>
      <c r="FPH237" s="11"/>
      <c r="FPI237" s="8"/>
      <c r="FPJ237" s="9"/>
      <c r="FPO237" s="11"/>
      <c r="FPP237" s="8"/>
      <c r="FPQ237" s="9"/>
      <c r="FPV237" s="11"/>
      <c r="FPW237" s="8"/>
      <c r="FPX237" s="9"/>
      <c r="FQC237" s="11"/>
      <c r="FQD237" s="8"/>
      <c r="FQE237" s="9"/>
      <c r="FQJ237" s="11"/>
      <c r="FQK237" s="8"/>
      <c r="FQL237" s="9"/>
      <c r="FQQ237" s="11"/>
      <c r="FQR237" s="8"/>
      <c r="FQS237" s="9"/>
      <c r="FQX237" s="11"/>
      <c r="FQY237" s="8"/>
      <c r="FQZ237" s="9"/>
      <c r="FRE237" s="11"/>
      <c r="FRF237" s="8"/>
      <c r="FRG237" s="9"/>
      <c r="FRL237" s="11"/>
      <c r="FRM237" s="8"/>
      <c r="FRN237" s="9"/>
      <c r="FRS237" s="11"/>
      <c r="FRT237" s="8"/>
      <c r="FRU237" s="9"/>
      <c r="FRZ237" s="11"/>
      <c r="FSA237" s="8"/>
      <c r="FSB237" s="9"/>
      <c r="FSG237" s="11"/>
      <c r="FSH237" s="8"/>
      <c r="FSI237" s="9"/>
      <c r="FSN237" s="11"/>
      <c r="FSO237" s="8"/>
      <c r="FSP237" s="9"/>
      <c r="FSU237" s="11"/>
      <c r="FSV237" s="8"/>
      <c r="FSW237" s="9"/>
      <c r="FTB237" s="11"/>
      <c r="FTC237" s="8"/>
      <c r="FTD237" s="9"/>
      <c r="FTI237" s="11"/>
      <c r="FTJ237" s="8"/>
      <c r="FTK237" s="9"/>
      <c r="FTP237" s="11"/>
      <c r="FTQ237" s="8"/>
      <c r="FTR237" s="9"/>
      <c r="FTW237" s="11"/>
      <c r="FTX237" s="8"/>
      <c r="FTY237" s="9"/>
      <c r="FUD237" s="11"/>
      <c r="FUE237" s="8"/>
      <c r="FUF237" s="9"/>
      <c r="FUK237" s="11"/>
      <c r="FUL237" s="8"/>
      <c r="FUM237" s="9"/>
      <c r="FUR237" s="11"/>
      <c r="FUS237" s="8"/>
      <c r="FUT237" s="9"/>
      <c r="FUY237" s="11"/>
      <c r="FUZ237" s="8"/>
      <c r="FVA237" s="9"/>
      <c r="FVF237" s="11"/>
      <c r="FVG237" s="8"/>
      <c r="FVH237" s="9"/>
      <c r="FVM237" s="11"/>
      <c r="FVN237" s="8"/>
      <c r="FVO237" s="9"/>
      <c r="FVT237" s="11"/>
      <c r="FVU237" s="8"/>
      <c r="FVV237" s="9"/>
      <c r="FWA237" s="11"/>
      <c r="FWB237" s="8"/>
      <c r="FWC237" s="9"/>
      <c r="FWH237" s="11"/>
      <c r="FWI237" s="8"/>
      <c r="FWJ237" s="9"/>
      <c r="FWO237" s="11"/>
      <c r="FWP237" s="8"/>
      <c r="FWQ237" s="9"/>
      <c r="FWV237" s="11"/>
      <c r="FWW237" s="8"/>
      <c r="FWX237" s="9"/>
      <c r="FXC237" s="11"/>
      <c r="FXD237" s="8"/>
      <c r="FXE237" s="9"/>
      <c r="FXJ237" s="11"/>
      <c r="FXK237" s="8"/>
      <c r="FXL237" s="9"/>
      <c r="FXQ237" s="11"/>
      <c r="FXR237" s="8"/>
      <c r="FXS237" s="9"/>
      <c r="FXX237" s="11"/>
      <c r="FXY237" s="8"/>
      <c r="FXZ237" s="9"/>
      <c r="FYE237" s="11"/>
      <c r="FYF237" s="8"/>
      <c r="FYG237" s="9"/>
      <c r="FYL237" s="11"/>
      <c r="FYM237" s="8"/>
      <c r="FYN237" s="9"/>
      <c r="FYS237" s="11"/>
      <c r="FYT237" s="8"/>
      <c r="FYU237" s="9"/>
      <c r="FYZ237" s="11"/>
      <c r="FZA237" s="8"/>
      <c r="FZB237" s="9"/>
      <c r="FZG237" s="11"/>
      <c r="FZH237" s="8"/>
      <c r="FZI237" s="9"/>
      <c r="FZN237" s="11"/>
      <c r="FZO237" s="8"/>
      <c r="FZP237" s="9"/>
      <c r="FZU237" s="11"/>
      <c r="FZV237" s="8"/>
      <c r="FZW237" s="9"/>
      <c r="GAB237" s="11"/>
      <c r="GAC237" s="8"/>
      <c r="GAD237" s="9"/>
      <c r="GAI237" s="11"/>
      <c r="GAJ237" s="8"/>
      <c r="GAK237" s="9"/>
      <c r="GAP237" s="11"/>
      <c r="GAQ237" s="8"/>
      <c r="GAR237" s="9"/>
      <c r="GAW237" s="11"/>
      <c r="GAX237" s="8"/>
      <c r="GAY237" s="9"/>
      <c r="GBD237" s="11"/>
      <c r="GBE237" s="8"/>
      <c r="GBF237" s="9"/>
      <c r="GBK237" s="11"/>
      <c r="GBL237" s="8"/>
      <c r="GBM237" s="9"/>
      <c r="GBR237" s="11"/>
      <c r="GBS237" s="8"/>
      <c r="GBT237" s="9"/>
      <c r="GBY237" s="11"/>
      <c r="GBZ237" s="8"/>
      <c r="GCA237" s="9"/>
      <c r="GCF237" s="11"/>
      <c r="GCG237" s="8"/>
      <c r="GCH237" s="9"/>
      <c r="GCM237" s="11"/>
      <c r="GCN237" s="8"/>
      <c r="GCO237" s="9"/>
      <c r="GCT237" s="11"/>
      <c r="GCU237" s="8"/>
      <c r="GCV237" s="9"/>
      <c r="GDA237" s="11"/>
      <c r="GDB237" s="8"/>
      <c r="GDC237" s="9"/>
      <c r="GDH237" s="11"/>
      <c r="GDI237" s="8"/>
      <c r="GDJ237" s="9"/>
      <c r="GDO237" s="11"/>
      <c r="GDP237" s="8"/>
      <c r="GDQ237" s="9"/>
      <c r="GDV237" s="11"/>
      <c r="GDW237" s="8"/>
      <c r="GDX237" s="9"/>
      <c r="GEC237" s="11"/>
      <c r="GED237" s="8"/>
      <c r="GEE237" s="9"/>
      <c r="GEJ237" s="11"/>
      <c r="GEK237" s="8"/>
      <c r="GEL237" s="9"/>
      <c r="GEQ237" s="11"/>
      <c r="GER237" s="8"/>
      <c r="GES237" s="9"/>
      <c r="GEX237" s="11"/>
      <c r="GEY237" s="8"/>
      <c r="GEZ237" s="9"/>
      <c r="GFE237" s="11"/>
      <c r="GFF237" s="8"/>
      <c r="GFG237" s="9"/>
      <c r="GFL237" s="11"/>
      <c r="GFM237" s="8"/>
      <c r="GFN237" s="9"/>
      <c r="GFS237" s="11"/>
      <c r="GFT237" s="8"/>
      <c r="GFU237" s="9"/>
      <c r="GFZ237" s="11"/>
      <c r="GGA237" s="8"/>
      <c r="GGB237" s="9"/>
      <c r="GGG237" s="11"/>
      <c r="GGH237" s="8"/>
      <c r="GGI237" s="9"/>
      <c r="GGN237" s="11"/>
      <c r="GGO237" s="8"/>
      <c r="GGP237" s="9"/>
      <c r="GGU237" s="11"/>
      <c r="GGV237" s="8"/>
      <c r="GGW237" s="9"/>
      <c r="GHB237" s="11"/>
      <c r="GHC237" s="8"/>
      <c r="GHD237" s="9"/>
      <c r="GHI237" s="11"/>
      <c r="GHJ237" s="8"/>
      <c r="GHK237" s="9"/>
      <c r="GHP237" s="11"/>
      <c r="GHQ237" s="8"/>
      <c r="GHR237" s="9"/>
      <c r="GHW237" s="11"/>
      <c r="GHX237" s="8"/>
      <c r="GHY237" s="9"/>
      <c r="GID237" s="11"/>
      <c r="GIE237" s="8"/>
      <c r="GIF237" s="9"/>
      <c r="GIK237" s="11"/>
      <c r="GIL237" s="8"/>
      <c r="GIM237" s="9"/>
      <c r="GIR237" s="11"/>
      <c r="GIS237" s="8"/>
      <c r="GIT237" s="9"/>
      <c r="GIY237" s="11"/>
      <c r="GIZ237" s="8"/>
      <c r="GJA237" s="9"/>
      <c r="GJF237" s="11"/>
      <c r="GJG237" s="8"/>
      <c r="GJH237" s="9"/>
      <c r="GJM237" s="11"/>
      <c r="GJN237" s="8"/>
      <c r="GJO237" s="9"/>
      <c r="GJT237" s="11"/>
      <c r="GJU237" s="8"/>
      <c r="GJV237" s="9"/>
      <c r="GKA237" s="11"/>
      <c r="GKB237" s="8"/>
      <c r="GKC237" s="9"/>
      <c r="GKH237" s="11"/>
      <c r="GKI237" s="8"/>
      <c r="GKJ237" s="9"/>
      <c r="GKO237" s="11"/>
      <c r="GKP237" s="8"/>
      <c r="GKQ237" s="9"/>
      <c r="GKV237" s="11"/>
      <c r="GKW237" s="8"/>
      <c r="GKX237" s="9"/>
      <c r="GLC237" s="11"/>
      <c r="GLD237" s="8"/>
      <c r="GLE237" s="9"/>
      <c r="GLJ237" s="11"/>
      <c r="GLK237" s="8"/>
      <c r="GLL237" s="9"/>
      <c r="GLQ237" s="11"/>
      <c r="GLR237" s="8"/>
      <c r="GLS237" s="9"/>
      <c r="GLX237" s="11"/>
      <c r="GLY237" s="8"/>
      <c r="GLZ237" s="9"/>
      <c r="GME237" s="11"/>
      <c r="GMF237" s="8"/>
      <c r="GMG237" s="9"/>
      <c r="GML237" s="11"/>
      <c r="GMM237" s="8"/>
      <c r="GMN237" s="9"/>
      <c r="GMS237" s="11"/>
      <c r="GMT237" s="8"/>
      <c r="GMU237" s="9"/>
      <c r="GMZ237" s="11"/>
      <c r="GNA237" s="8"/>
      <c r="GNB237" s="9"/>
      <c r="GNG237" s="11"/>
      <c r="GNH237" s="8"/>
      <c r="GNI237" s="9"/>
      <c r="GNN237" s="11"/>
      <c r="GNO237" s="8"/>
      <c r="GNP237" s="9"/>
      <c r="GNU237" s="11"/>
      <c r="GNV237" s="8"/>
      <c r="GNW237" s="9"/>
      <c r="GOB237" s="11"/>
      <c r="GOC237" s="8"/>
      <c r="GOD237" s="9"/>
      <c r="GOI237" s="11"/>
      <c r="GOJ237" s="8"/>
      <c r="GOK237" s="9"/>
      <c r="GOP237" s="11"/>
      <c r="GOQ237" s="8"/>
      <c r="GOR237" s="9"/>
      <c r="GOW237" s="11"/>
      <c r="GOX237" s="8"/>
      <c r="GOY237" s="9"/>
      <c r="GPD237" s="11"/>
      <c r="GPE237" s="8"/>
      <c r="GPF237" s="9"/>
      <c r="GPK237" s="11"/>
      <c r="GPL237" s="8"/>
      <c r="GPM237" s="9"/>
      <c r="GPR237" s="11"/>
      <c r="GPS237" s="8"/>
      <c r="GPT237" s="9"/>
      <c r="GPY237" s="11"/>
      <c r="GPZ237" s="8"/>
      <c r="GQA237" s="9"/>
      <c r="GQF237" s="11"/>
      <c r="GQG237" s="8"/>
      <c r="GQH237" s="9"/>
      <c r="GQM237" s="11"/>
      <c r="GQN237" s="8"/>
      <c r="GQO237" s="9"/>
      <c r="GQT237" s="11"/>
      <c r="GQU237" s="8"/>
      <c r="GQV237" s="9"/>
      <c r="GRA237" s="11"/>
      <c r="GRB237" s="8"/>
      <c r="GRC237" s="9"/>
      <c r="GRH237" s="11"/>
      <c r="GRI237" s="8"/>
      <c r="GRJ237" s="9"/>
      <c r="GRO237" s="11"/>
      <c r="GRP237" s="8"/>
      <c r="GRQ237" s="9"/>
      <c r="GRV237" s="11"/>
      <c r="GRW237" s="8"/>
      <c r="GRX237" s="9"/>
      <c r="GSC237" s="11"/>
      <c r="GSD237" s="8"/>
      <c r="GSE237" s="9"/>
      <c r="GSJ237" s="11"/>
      <c r="GSK237" s="8"/>
      <c r="GSL237" s="9"/>
      <c r="GSQ237" s="11"/>
      <c r="GSR237" s="8"/>
      <c r="GSS237" s="9"/>
      <c r="GSX237" s="11"/>
      <c r="GSY237" s="8"/>
      <c r="GSZ237" s="9"/>
      <c r="GTE237" s="11"/>
      <c r="GTF237" s="8"/>
      <c r="GTG237" s="9"/>
      <c r="GTL237" s="11"/>
      <c r="GTM237" s="8"/>
      <c r="GTN237" s="9"/>
      <c r="GTS237" s="11"/>
      <c r="GTT237" s="8"/>
      <c r="GTU237" s="9"/>
      <c r="GTZ237" s="11"/>
      <c r="GUA237" s="8"/>
      <c r="GUB237" s="9"/>
      <c r="GUG237" s="11"/>
      <c r="GUH237" s="8"/>
      <c r="GUI237" s="9"/>
      <c r="GUN237" s="11"/>
      <c r="GUO237" s="8"/>
      <c r="GUP237" s="9"/>
      <c r="GUU237" s="11"/>
      <c r="GUV237" s="8"/>
      <c r="GUW237" s="9"/>
      <c r="GVB237" s="11"/>
      <c r="GVC237" s="8"/>
      <c r="GVD237" s="9"/>
      <c r="GVI237" s="11"/>
      <c r="GVJ237" s="8"/>
      <c r="GVK237" s="9"/>
      <c r="GVP237" s="11"/>
      <c r="GVQ237" s="8"/>
      <c r="GVR237" s="9"/>
      <c r="GVW237" s="11"/>
      <c r="GVX237" s="8"/>
      <c r="GVY237" s="9"/>
      <c r="GWD237" s="11"/>
      <c r="GWE237" s="8"/>
      <c r="GWF237" s="9"/>
      <c r="GWK237" s="11"/>
      <c r="GWL237" s="8"/>
      <c r="GWM237" s="9"/>
      <c r="GWR237" s="11"/>
      <c r="GWS237" s="8"/>
      <c r="GWT237" s="9"/>
      <c r="GWY237" s="11"/>
      <c r="GWZ237" s="8"/>
      <c r="GXA237" s="9"/>
      <c r="GXF237" s="11"/>
      <c r="GXG237" s="8"/>
      <c r="GXH237" s="9"/>
      <c r="GXM237" s="11"/>
      <c r="GXN237" s="8"/>
      <c r="GXO237" s="9"/>
      <c r="GXT237" s="11"/>
      <c r="GXU237" s="8"/>
      <c r="GXV237" s="9"/>
      <c r="GYA237" s="11"/>
      <c r="GYB237" s="8"/>
      <c r="GYC237" s="9"/>
      <c r="GYH237" s="11"/>
      <c r="GYI237" s="8"/>
      <c r="GYJ237" s="9"/>
      <c r="GYO237" s="11"/>
      <c r="GYP237" s="8"/>
      <c r="GYQ237" s="9"/>
      <c r="GYV237" s="11"/>
      <c r="GYW237" s="8"/>
      <c r="GYX237" s="9"/>
      <c r="GZC237" s="11"/>
      <c r="GZD237" s="8"/>
      <c r="GZE237" s="9"/>
      <c r="GZJ237" s="11"/>
      <c r="GZK237" s="8"/>
      <c r="GZL237" s="9"/>
      <c r="GZQ237" s="11"/>
      <c r="GZR237" s="8"/>
      <c r="GZS237" s="9"/>
      <c r="GZX237" s="11"/>
      <c r="GZY237" s="8"/>
      <c r="GZZ237" s="9"/>
      <c r="HAE237" s="11"/>
      <c r="HAF237" s="8"/>
      <c r="HAG237" s="9"/>
      <c r="HAL237" s="11"/>
      <c r="HAM237" s="8"/>
      <c r="HAN237" s="9"/>
      <c r="HAS237" s="11"/>
      <c r="HAT237" s="8"/>
      <c r="HAU237" s="9"/>
      <c r="HAZ237" s="11"/>
      <c r="HBA237" s="8"/>
      <c r="HBB237" s="9"/>
      <c r="HBG237" s="11"/>
      <c r="HBH237" s="8"/>
      <c r="HBI237" s="9"/>
      <c r="HBN237" s="11"/>
      <c r="HBO237" s="8"/>
      <c r="HBP237" s="9"/>
      <c r="HBU237" s="11"/>
      <c r="HBV237" s="8"/>
      <c r="HBW237" s="9"/>
      <c r="HCB237" s="11"/>
      <c r="HCC237" s="8"/>
      <c r="HCD237" s="9"/>
      <c r="HCI237" s="11"/>
      <c r="HCJ237" s="8"/>
      <c r="HCK237" s="9"/>
      <c r="HCP237" s="11"/>
      <c r="HCQ237" s="8"/>
      <c r="HCR237" s="9"/>
      <c r="HCW237" s="11"/>
      <c r="HCX237" s="8"/>
      <c r="HCY237" s="9"/>
      <c r="HDD237" s="11"/>
      <c r="HDE237" s="8"/>
      <c r="HDF237" s="9"/>
      <c r="HDK237" s="11"/>
      <c r="HDL237" s="8"/>
      <c r="HDM237" s="9"/>
      <c r="HDR237" s="11"/>
      <c r="HDS237" s="8"/>
      <c r="HDT237" s="9"/>
      <c r="HDY237" s="11"/>
      <c r="HDZ237" s="8"/>
      <c r="HEA237" s="9"/>
      <c r="HEF237" s="11"/>
      <c r="HEG237" s="8"/>
      <c r="HEH237" s="9"/>
      <c r="HEM237" s="11"/>
      <c r="HEN237" s="8"/>
      <c r="HEO237" s="9"/>
      <c r="HET237" s="11"/>
      <c r="HEU237" s="8"/>
      <c r="HEV237" s="9"/>
      <c r="HFA237" s="11"/>
      <c r="HFB237" s="8"/>
      <c r="HFC237" s="9"/>
      <c r="HFH237" s="11"/>
      <c r="HFI237" s="8"/>
      <c r="HFJ237" s="9"/>
      <c r="HFO237" s="11"/>
      <c r="HFP237" s="8"/>
      <c r="HFQ237" s="9"/>
      <c r="HFV237" s="11"/>
      <c r="HFW237" s="8"/>
      <c r="HFX237" s="9"/>
      <c r="HGC237" s="11"/>
      <c r="HGD237" s="8"/>
      <c r="HGE237" s="9"/>
      <c r="HGJ237" s="11"/>
      <c r="HGK237" s="8"/>
      <c r="HGL237" s="9"/>
      <c r="HGQ237" s="11"/>
      <c r="HGR237" s="8"/>
      <c r="HGS237" s="9"/>
      <c r="HGX237" s="11"/>
      <c r="HGY237" s="8"/>
      <c r="HGZ237" s="9"/>
      <c r="HHE237" s="11"/>
      <c r="HHF237" s="8"/>
      <c r="HHG237" s="9"/>
      <c r="HHL237" s="11"/>
      <c r="HHM237" s="8"/>
      <c r="HHN237" s="9"/>
      <c r="HHS237" s="11"/>
      <c r="HHT237" s="8"/>
      <c r="HHU237" s="9"/>
      <c r="HHZ237" s="11"/>
      <c r="HIA237" s="8"/>
      <c r="HIB237" s="9"/>
      <c r="HIG237" s="11"/>
      <c r="HIH237" s="8"/>
      <c r="HII237" s="9"/>
      <c r="HIN237" s="11"/>
      <c r="HIO237" s="8"/>
      <c r="HIP237" s="9"/>
      <c r="HIU237" s="11"/>
      <c r="HIV237" s="8"/>
      <c r="HIW237" s="9"/>
      <c r="HJB237" s="11"/>
      <c r="HJC237" s="8"/>
      <c r="HJD237" s="9"/>
      <c r="HJI237" s="11"/>
      <c r="HJJ237" s="8"/>
      <c r="HJK237" s="9"/>
      <c r="HJP237" s="11"/>
      <c r="HJQ237" s="8"/>
      <c r="HJR237" s="9"/>
      <c r="HJW237" s="11"/>
      <c r="HJX237" s="8"/>
      <c r="HJY237" s="9"/>
      <c r="HKD237" s="11"/>
      <c r="HKE237" s="8"/>
      <c r="HKF237" s="9"/>
      <c r="HKK237" s="11"/>
      <c r="HKL237" s="8"/>
      <c r="HKM237" s="9"/>
      <c r="HKR237" s="11"/>
      <c r="HKS237" s="8"/>
      <c r="HKT237" s="9"/>
      <c r="HKY237" s="11"/>
      <c r="HKZ237" s="8"/>
      <c r="HLA237" s="9"/>
      <c r="HLF237" s="11"/>
      <c r="HLG237" s="8"/>
      <c r="HLH237" s="9"/>
      <c r="HLM237" s="11"/>
      <c r="HLN237" s="8"/>
      <c r="HLO237" s="9"/>
      <c r="HLT237" s="11"/>
      <c r="HLU237" s="8"/>
      <c r="HLV237" s="9"/>
      <c r="HMA237" s="11"/>
      <c r="HMB237" s="8"/>
      <c r="HMC237" s="9"/>
      <c r="HMH237" s="11"/>
      <c r="HMI237" s="8"/>
      <c r="HMJ237" s="9"/>
      <c r="HMO237" s="11"/>
      <c r="HMP237" s="8"/>
      <c r="HMQ237" s="9"/>
      <c r="HMV237" s="11"/>
      <c r="HMW237" s="8"/>
      <c r="HMX237" s="9"/>
      <c r="HNC237" s="11"/>
      <c r="HND237" s="8"/>
      <c r="HNE237" s="9"/>
      <c r="HNJ237" s="11"/>
      <c r="HNK237" s="8"/>
      <c r="HNL237" s="9"/>
      <c r="HNQ237" s="11"/>
      <c r="HNR237" s="8"/>
      <c r="HNS237" s="9"/>
      <c r="HNX237" s="11"/>
      <c r="HNY237" s="8"/>
      <c r="HNZ237" s="9"/>
      <c r="HOE237" s="11"/>
      <c r="HOF237" s="8"/>
      <c r="HOG237" s="9"/>
      <c r="HOL237" s="11"/>
      <c r="HOM237" s="8"/>
      <c r="HON237" s="9"/>
      <c r="HOS237" s="11"/>
      <c r="HOT237" s="8"/>
      <c r="HOU237" s="9"/>
      <c r="HOZ237" s="11"/>
      <c r="HPA237" s="8"/>
      <c r="HPB237" s="9"/>
      <c r="HPG237" s="11"/>
      <c r="HPH237" s="8"/>
      <c r="HPI237" s="9"/>
      <c r="HPN237" s="11"/>
      <c r="HPO237" s="8"/>
      <c r="HPP237" s="9"/>
      <c r="HPU237" s="11"/>
      <c r="HPV237" s="8"/>
      <c r="HPW237" s="9"/>
      <c r="HQB237" s="11"/>
      <c r="HQC237" s="8"/>
      <c r="HQD237" s="9"/>
      <c r="HQI237" s="11"/>
      <c r="HQJ237" s="8"/>
      <c r="HQK237" s="9"/>
      <c r="HQP237" s="11"/>
      <c r="HQQ237" s="8"/>
      <c r="HQR237" s="9"/>
      <c r="HQW237" s="11"/>
      <c r="HQX237" s="8"/>
      <c r="HQY237" s="9"/>
      <c r="HRD237" s="11"/>
      <c r="HRE237" s="8"/>
      <c r="HRF237" s="9"/>
      <c r="HRK237" s="11"/>
      <c r="HRL237" s="8"/>
      <c r="HRM237" s="9"/>
      <c r="HRR237" s="11"/>
      <c r="HRS237" s="8"/>
      <c r="HRT237" s="9"/>
      <c r="HRY237" s="11"/>
      <c r="HRZ237" s="8"/>
      <c r="HSA237" s="9"/>
      <c r="HSF237" s="11"/>
      <c r="HSG237" s="8"/>
      <c r="HSH237" s="9"/>
      <c r="HSM237" s="11"/>
      <c r="HSN237" s="8"/>
      <c r="HSO237" s="9"/>
      <c r="HST237" s="11"/>
      <c r="HSU237" s="8"/>
      <c r="HSV237" s="9"/>
      <c r="HTA237" s="11"/>
      <c r="HTB237" s="8"/>
      <c r="HTC237" s="9"/>
      <c r="HTH237" s="11"/>
      <c r="HTI237" s="8"/>
      <c r="HTJ237" s="9"/>
      <c r="HTO237" s="11"/>
      <c r="HTP237" s="8"/>
      <c r="HTQ237" s="9"/>
      <c r="HTV237" s="11"/>
      <c r="HTW237" s="8"/>
      <c r="HTX237" s="9"/>
      <c r="HUC237" s="11"/>
      <c r="HUD237" s="8"/>
      <c r="HUE237" s="9"/>
      <c r="HUJ237" s="11"/>
      <c r="HUK237" s="8"/>
      <c r="HUL237" s="9"/>
      <c r="HUQ237" s="11"/>
      <c r="HUR237" s="8"/>
      <c r="HUS237" s="9"/>
      <c r="HUX237" s="11"/>
      <c r="HUY237" s="8"/>
      <c r="HUZ237" s="9"/>
      <c r="HVE237" s="11"/>
      <c r="HVF237" s="8"/>
      <c r="HVG237" s="9"/>
      <c r="HVL237" s="11"/>
      <c r="HVM237" s="8"/>
      <c r="HVN237" s="9"/>
      <c r="HVS237" s="11"/>
      <c r="HVT237" s="8"/>
      <c r="HVU237" s="9"/>
      <c r="HVZ237" s="11"/>
      <c r="HWA237" s="8"/>
      <c r="HWB237" s="9"/>
      <c r="HWG237" s="11"/>
      <c r="HWH237" s="8"/>
      <c r="HWI237" s="9"/>
      <c r="HWN237" s="11"/>
      <c r="HWO237" s="8"/>
      <c r="HWP237" s="9"/>
      <c r="HWU237" s="11"/>
      <c r="HWV237" s="8"/>
      <c r="HWW237" s="9"/>
      <c r="HXB237" s="11"/>
      <c r="HXC237" s="8"/>
      <c r="HXD237" s="9"/>
      <c r="HXI237" s="11"/>
      <c r="HXJ237" s="8"/>
      <c r="HXK237" s="9"/>
      <c r="HXP237" s="11"/>
      <c r="HXQ237" s="8"/>
      <c r="HXR237" s="9"/>
      <c r="HXW237" s="11"/>
      <c r="HXX237" s="8"/>
      <c r="HXY237" s="9"/>
      <c r="HYD237" s="11"/>
      <c r="HYE237" s="8"/>
      <c r="HYF237" s="9"/>
      <c r="HYK237" s="11"/>
      <c r="HYL237" s="8"/>
      <c r="HYM237" s="9"/>
      <c r="HYR237" s="11"/>
      <c r="HYS237" s="8"/>
      <c r="HYT237" s="9"/>
      <c r="HYY237" s="11"/>
      <c r="HYZ237" s="8"/>
      <c r="HZA237" s="9"/>
      <c r="HZF237" s="11"/>
      <c r="HZG237" s="8"/>
      <c r="HZH237" s="9"/>
      <c r="HZM237" s="11"/>
      <c r="HZN237" s="8"/>
      <c r="HZO237" s="9"/>
      <c r="HZT237" s="11"/>
      <c r="HZU237" s="8"/>
      <c r="HZV237" s="9"/>
      <c r="IAA237" s="11"/>
      <c r="IAB237" s="8"/>
      <c r="IAC237" s="9"/>
      <c r="IAH237" s="11"/>
      <c r="IAI237" s="8"/>
      <c r="IAJ237" s="9"/>
      <c r="IAO237" s="11"/>
      <c r="IAP237" s="8"/>
      <c r="IAQ237" s="9"/>
      <c r="IAV237" s="11"/>
      <c r="IAW237" s="8"/>
      <c r="IAX237" s="9"/>
      <c r="IBC237" s="11"/>
      <c r="IBD237" s="8"/>
      <c r="IBE237" s="9"/>
      <c r="IBJ237" s="11"/>
      <c r="IBK237" s="8"/>
      <c r="IBL237" s="9"/>
      <c r="IBQ237" s="11"/>
      <c r="IBR237" s="8"/>
      <c r="IBS237" s="9"/>
      <c r="IBX237" s="11"/>
      <c r="IBY237" s="8"/>
      <c r="IBZ237" s="9"/>
      <c r="ICE237" s="11"/>
      <c r="ICF237" s="8"/>
      <c r="ICG237" s="9"/>
      <c r="ICL237" s="11"/>
      <c r="ICM237" s="8"/>
      <c r="ICN237" s="9"/>
      <c r="ICS237" s="11"/>
      <c r="ICT237" s="8"/>
      <c r="ICU237" s="9"/>
      <c r="ICZ237" s="11"/>
      <c r="IDA237" s="8"/>
      <c r="IDB237" s="9"/>
      <c r="IDG237" s="11"/>
      <c r="IDH237" s="8"/>
      <c r="IDI237" s="9"/>
      <c r="IDN237" s="11"/>
      <c r="IDO237" s="8"/>
      <c r="IDP237" s="9"/>
      <c r="IDU237" s="11"/>
      <c r="IDV237" s="8"/>
      <c r="IDW237" s="9"/>
      <c r="IEB237" s="11"/>
      <c r="IEC237" s="8"/>
      <c r="IED237" s="9"/>
      <c r="IEI237" s="11"/>
      <c r="IEJ237" s="8"/>
      <c r="IEK237" s="9"/>
      <c r="IEP237" s="11"/>
      <c r="IEQ237" s="8"/>
      <c r="IER237" s="9"/>
      <c r="IEW237" s="11"/>
      <c r="IEX237" s="8"/>
      <c r="IEY237" s="9"/>
      <c r="IFD237" s="11"/>
      <c r="IFE237" s="8"/>
      <c r="IFF237" s="9"/>
      <c r="IFK237" s="11"/>
      <c r="IFL237" s="8"/>
      <c r="IFM237" s="9"/>
      <c r="IFR237" s="11"/>
      <c r="IFS237" s="8"/>
      <c r="IFT237" s="9"/>
      <c r="IFY237" s="11"/>
      <c r="IFZ237" s="8"/>
      <c r="IGA237" s="9"/>
      <c r="IGF237" s="11"/>
      <c r="IGG237" s="8"/>
      <c r="IGH237" s="9"/>
      <c r="IGM237" s="11"/>
      <c r="IGN237" s="8"/>
      <c r="IGO237" s="9"/>
      <c r="IGT237" s="11"/>
      <c r="IGU237" s="8"/>
      <c r="IGV237" s="9"/>
      <c r="IHA237" s="11"/>
      <c r="IHB237" s="8"/>
      <c r="IHC237" s="9"/>
      <c r="IHH237" s="11"/>
      <c r="IHI237" s="8"/>
      <c r="IHJ237" s="9"/>
      <c r="IHO237" s="11"/>
      <c r="IHP237" s="8"/>
      <c r="IHQ237" s="9"/>
      <c r="IHV237" s="11"/>
      <c r="IHW237" s="8"/>
      <c r="IHX237" s="9"/>
      <c r="IIC237" s="11"/>
      <c r="IID237" s="8"/>
      <c r="IIE237" s="9"/>
      <c r="IIJ237" s="11"/>
      <c r="IIK237" s="8"/>
      <c r="IIL237" s="9"/>
      <c r="IIQ237" s="11"/>
      <c r="IIR237" s="8"/>
      <c r="IIS237" s="9"/>
      <c r="IIX237" s="11"/>
      <c r="IIY237" s="8"/>
      <c r="IIZ237" s="9"/>
      <c r="IJE237" s="11"/>
      <c r="IJF237" s="8"/>
      <c r="IJG237" s="9"/>
      <c r="IJL237" s="11"/>
      <c r="IJM237" s="8"/>
      <c r="IJN237" s="9"/>
      <c r="IJS237" s="11"/>
      <c r="IJT237" s="8"/>
      <c r="IJU237" s="9"/>
      <c r="IJZ237" s="11"/>
      <c r="IKA237" s="8"/>
      <c r="IKB237" s="9"/>
      <c r="IKG237" s="11"/>
      <c r="IKH237" s="8"/>
      <c r="IKI237" s="9"/>
      <c r="IKN237" s="11"/>
      <c r="IKO237" s="8"/>
      <c r="IKP237" s="9"/>
      <c r="IKU237" s="11"/>
      <c r="IKV237" s="8"/>
      <c r="IKW237" s="9"/>
      <c r="ILB237" s="11"/>
      <c r="ILC237" s="8"/>
      <c r="ILD237" s="9"/>
      <c r="ILI237" s="11"/>
      <c r="ILJ237" s="8"/>
      <c r="ILK237" s="9"/>
      <c r="ILP237" s="11"/>
      <c r="ILQ237" s="8"/>
      <c r="ILR237" s="9"/>
      <c r="ILW237" s="11"/>
      <c r="ILX237" s="8"/>
      <c r="ILY237" s="9"/>
      <c r="IMD237" s="11"/>
      <c r="IME237" s="8"/>
      <c r="IMF237" s="9"/>
      <c r="IMK237" s="11"/>
      <c r="IML237" s="8"/>
      <c r="IMM237" s="9"/>
      <c r="IMR237" s="11"/>
      <c r="IMS237" s="8"/>
      <c r="IMT237" s="9"/>
      <c r="IMY237" s="11"/>
      <c r="IMZ237" s="8"/>
      <c r="INA237" s="9"/>
      <c r="INF237" s="11"/>
      <c r="ING237" s="8"/>
      <c r="INH237" s="9"/>
      <c r="INM237" s="11"/>
      <c r="INN237" s="8"/>
      <c r="INO237" s="9"/>
      <c r="INT237" s="11"/>
      <c r="INU237" s="8"/>
      <c r="INV237" s="9"/>
      <c r="IOA237" s="11"/>
      <c r="IOB237" s="8"/>
      <c r="IOC237" s="9"/>
      <c r="IOH237" s="11"/>
      <c r="IOI237" s="8"/>
      <c r="IOJ237" s="9"/>
      <c r="IOO237" s="11"/>
      <c r="IOP237" s="8"/>
      <c r="IOQ237" s="9"/>
      <c r="IOV237" s="11"/>
      <c r="IOW237" s="8"/>
      <c r="IOX237" s="9"/>
      <c r="IPC237" s="11"/>
      <c r="IPD237" s="8"/>
      <c r="IPE237" s="9"/>
      <c r="IPJ237" s="11"/>
      <c r="IPK237" s="8"/>
      <c r="IPL237" s="9"/>
      <c r="IPQ237" s="11"/>
      <c r="IPR237" s="8"/>
      <c r="IPS237" s="9"/>
      <c r="IPX237" s="11"/>
      <c r="IPY237" s="8"/>
      <c r="IPZ237" s="9"/>
      <c r="IQE237" s="11"/>
      <c r="IQF237" s="8"/>
      <c r="IQG237" s="9"/>
      <c r="IQL237" s="11"/>
      <c r="IQM237" s="8"/>
      <c r="IQN237" s="9"/>
      <c r="IQS237" s="11"/>
      <c r="IQT237" s="8"/>
      <c r="IQU237" s="9"/>
      <c r="IQZ237" s="11"/>
      <c r="IRA237" s="8"/>
      <c r="IRB237" s="9"/>
      <c r="IRG237" s="11"/>
      <c r="IRH237" s="8"/>
      <c r="IRI237" s="9"/>
      <c r="IRN237" s="11"/>
      <c r="IRO237" s="8"/>
      <c r="IRP237" s="9"/>
      <c r="IRU237" s="11"/>
      <c r="IRV237" s="8"/>
      <c r="IRW237" s="9"/>
      <c r="ISB237" s="11"/>
      <c r="ISC237" s="8"/>
      <c r="ISD237" s="9"/>
      <c r="ISI237" s="11"/>
      <c r="ISJ237" s="8"/>
      <c r="ISK237" s="9"/>
      <c r="ISP237" s="11"/>
      <c r="ISQ237" s="8"/>
      <c r="ISR237" s="9"/>
      <c r="ISW237" s="11"/>
      <c r="ISX237" s="8"/>
      <c r="ISY237" s="9"/>
      <c r="ITD237" s="11"/>
      <c r="ITE237" s="8"/>
      <c r="ITF237" s="9"/>
      <c r="ITK237" s="11"/>
      <c r="ITL237" s="8"/>
      <c r="ITM237" s="9"/>
      <c r="ITR237" s="11"/>
      <c r="ITS237" s="8"/>
      <c r="ITT237" s="9"/>
      <c r="ITY237" s="11"/>
      <c r="ITZ237" s="8"/>
      <c r="IUA237" s="9"/>
      <c r="IUF237" s="11"/>
      <c r="IUG237" s="8"/>
      <c r="IUH237" s="9"/>
      <c r="IUM237" s="11"/>
      <c r="IUN237" s="8"/>
      <c r="IUO237" s="9"/>
      <c r="IUT237" s="11"/>
      <c r="IUU237" s="8"/>
      <c r="IUV237" s="9"/>
      <c r="IVA237" s="11"/>
      <c r="IVB237" s="8"/>
      <c r="IVC237" s="9"/>
      <c r="IVH237" s="11"/>
      <c r="IVI237" s="8"/>
      <c r="IVJ237" s="9"/>
      <c r="IVO237" s="11"/>
      <c r="IVP237" s="8"/>
      <c r="IVQ237" s="9"/>
      <c r="IVV237" s="11"/>
      <c r="IVW237" s="8"/>
      <c r="IVX237" s="9"/>
      <c r="IWC237" s="11"/>
      <c r="IWD237" s="8"/>
      <c r="IWE237" s="9"/>
      <c r="IWJ237" s="11"/>
      <c r="IWK237" s="8"/>
      <c r="IWL237" s="9"/>
      <c r="IWQ237" s="11"/>
      <c r="IWR237" s="8"/>
      <c r="IWS237" s="9"/>
      <c r="IWX237" s="11"/>
      <c r="IWY237" s="8"/>
      <c r="IWZ237" s="9"/>
      <c r="IXE237" s="11"/>
      <c r="IXF237" s="8"/>
      <c r="IXG237" s="9"/>
      <c r="IXL237" s="11"/>
      <c r="IXM237" s="8"/>
      <c r="IXN237" s="9"/>
      <c r="IXS237" s="11"/>
      <c r="IXT237" s="8"/>
      <c r="IXU237" s="9"/>
      <c r="IXZ237" s="11"/>
      <c r="IYA237" s="8"/>
      <c r="IYB237" s="9"/>
      <c r="IYG237" s="11"/>
      <c r="IYH237" s="8"/>
      <c r="IYI237" s="9"/>
      <c r="IYN237" s="11"/>
      <c r="IYO237" s="8"/>
      <c r="IYP237" s="9"/>
      <c r="IYU237" s="11"/>
      <c r="IYV237" s="8"/>
      <c r="IYW237" s="9"/>
      <c r="IZB237" s="11"/>
      <c r="IZC237" s="8"/>
      <c r="IZD237" s="9"/>
      <c r="IZI237" s="11"/>
      <c r="IZJ237" s="8"/>
      <c r="IZK237" s="9"/>
      <c r="IZP237" s="11"/>
      <c r="IZQ237" s="8"/>
      <c r="IZR237" s="9"/>
      <c r="IZW237" s="11"/>
      <c r="IZX237" s="8"/>
      <c r="IZY237" s="9"/>
      <c r="JAD237" s="11"/>
      <c r="JAE237" s="8"/>
      <c r="JAF237" s="9"/>
      <c r="JAK237" s="11"/>
      <c r="JAL237" s="8"/>
      <c r="JAM237" s="9"/>
      <c r="JAR237" s="11"/>
      <c r="JAS237" s="8"/>
      <c r="JAT237" s="9"/>
      <c r="JAY237" s="11"/>
      <c r="JAZ237" s="8"/>
      <c r="JBA237" s="9"/>
      <c r="JBF237" s="11"/>
      <c r="JBG237" s="8"/>
      <c r="JBH237" s="9"/>
      <c r="JBM237" s="11"/>
      <c r="JBN237" s="8"/>
      <c r="JBO237" s="9"/>
      <c r="JBT237" s="11"/>
      <c r="JBU237" s="8"/>
      <c r="JBV237" s="9"/>
      <c r="JCA237" s="11"/>
      <c r="JCB237" s="8"/>
      <c r="JCC237" s="9"/>
      <c r="JCH237" s="11"/>
      <c r="JCI237" s="8"/>
      <c r="JCJ237" s="9"/>
      <c r="JCO237" s="11"/>
      <c r="JCP237" s="8"/>
      <c r="JCQ237" s="9"/>
      <c r="JCV237" s="11"/>
      <c r="JCW237" s="8"/>
      <c r="JCX237" s="9"/>
      <c r="JDC237" s="11"/>
      <c r="JDD237" s="8"/>
      <c r="JDE237" s="9"/>
      <c r="JDJ237" s="11"/>
      <c r="JDK237" s="8"/>
      <c r="JDL237" s="9"/>
      <c r="JDQ237" s="11"/>
      <c r="JDR237" s="8"/>
      <c r="JDS237" s="9"/>
      <c r="JDX237" s="11"/>
      <c r="JDY237" s="8"/>
      <c r="JDZ237" s="9"/>
      <c r="JEE237" s="11"/>
      <c r="JEF237" s="8"/>
      <c r="JEG237" s="9"/>
      <c r="JEL237" s="11"/>
      <c r="JEM237" s="8"/>
      <c r="JEN237" s="9"/>
      <c r="JES237" s="11"/>
      <c r="JET237" s="8"/>
      <c r="JEU237" s="9"/>
      <c r="JEZ237" s="11"/>
      <c r="JFA237" s="8"/>
      <c r="JFB237" s="9"/>
      <c r="JFG237" s="11"/>
      <c r="JFH237" s="8"/>
      <c r="JFI237" s="9"/>
      <c r="JFN237" s="11"/>
      <c r="JFO237" s="8"/>
      <c r="JFP237" s="9"/>
      <c r="JFU237" s="11"/>
      <c r="JFV237" s="8"/>
      <c r="JFW237" s="9"/>
      <c r="JGB237" s="11"/>
      <c r="JGC237" s="8"/>
      <c r="JGD237" s="9"/>
      <c r="JGI237" s="11"/>
      <c r="JGJ237" s="8"/>
      <c r="JGK237" s="9"/>
      <c r="JGP237" s="11"/>
      <c r="JGQ237" s="8"/>
      <c r="JGR237" s="9"/>
      <c r="JGW237" s="11"/>
      <c r="JGX237" s="8"/>
      <c r="JGY237" s="9"/>
      <c r="JHD237" s="11"/>
      <c r="JHE237" s="8"/>
      <c r="JHF237" s="9"/>
      <c r="JHK237" s="11"/>
      <c r="JHL237" s="8"/>
      <c r="JHM237" s="9"/>
      <c r="JHR237" s="11"/>
      <c r="JHS237" s="8"/>
      <c r="JHT237" s="9"/>
      <c r="JHY237" s="11"/>
      <c r="JHZ237" s="8"/>
      <c r="JIA237" s="9"/>
      <c r="JIF237" s="11"/>
      <c r="JIG237" s="8"/>
      <c r="JIH237" s="9"/>
      <c r="JIM237" s="11"/>
      <c r="JIN237" s="8"/>
      <c r="JIO237" s="9"/>
      <c r="JIT237" s="11"/>
      <c r="JIU237" s="8"/>
      <c r="JIV237" s="9"/>
      <c r="JJA237" s="11"/>
      <c r="JJB237" s="8"/>
      <c r="JJC237" s="9"/>
      <c r="JJH237" s="11"/>
      <c r="JJI237" s="8"/>
      <c r="JJJ237" s="9"/>
      <c r="JJO237" s="11"/>
      <c r="JJP237" s="8"/>
      <c r="JJQ237" s="9"/>
      <c r="JJV237" s="11"/>
      <c r="JJW237" s="8"/>
      <c r="JJX237" s="9"/>
      <c r="JKC237" s="11"/>
      <c r="JKD237" s="8"/>
      <c r="JKE237" s="9"/>
      <c r="JKJ237" s="11"/>
      <c r="JKK237" s="8"/>
      <c r="JKL237" s="9"/>
      <c r="JKQ237" s="11"/>
      <c r="JKR237" s="8"/>
      <c r="JKS237" s="9"/>
      <c r="JKX237" s="11"/>
      <c r="JKY237" s="8"/>
      <c r="JKZ237" s="9"/>
      <c r="JLE237" s="11"/>
      <c r="JLF237" s="8"/>
      <c r="JLG237" s="9"/>
      <c r="JLL237" s="11"/>
      <c r="JLM237" s="8"/>
      <c r="JLN237" s="9"/>
      <c r="JLS237" s="11"/>
      <c r="JLT237" s="8"/>
      <c r="JLU237" s="9"/>
      <c r="JLZ237" s="11"/>
      <c r="JMA237" s="8"/>
      <c r="JMB237" s="9"/>
      <c r="JMG237" s="11"/>
      <c r="JMH237" s="8"/>
      <c r="JMI237" s="9"/>
      <c r="JMN237" s="11"/>
      <c r="JMO237" s="8"/>
      <c r="JMP237" s="9"/>
      <c r="JMU237" s="11"/>
      <c r="JMV237" s="8"/>
      <c r="JMW237" s="9"/>
      <c r="JNB237" s="11"/>
      <c r="JNC237" s="8"/>
      <c r="JND237" s="9"/>
      <c r="JNI237" s="11"/>
      <c r="JNJ237" s="8"/>
      <c r="JNK237" s="9"/>
      <c r="JNP237" s="11"/>
      <c r="JNQ237" s="8"/>
      <c r="JNR237" s="9"/>
      <c r="JNW237" s="11"/>
      <c r="JNX237" s="8"/>
      <c r="JNY237" s="9"/>
      <c r="JOD237" s="11"/>
      <c r="JOE237" s="8"/>
      <c r="JOF237" s="9"/>
      <c r="JOK237" s="11"/>
      <c r="JOL237" s="8"/>
      <c r="JOM237" s="9"/>
      <c r="JOR237" s="11"/>
      <c r="JOS237" s="8"/>
      <c r="JOT237" s="9"/>
      <c r="JOY237" s="11"/>
      <c r="JOZ237" s="8"/>
      <c r="JPA237" s="9"/>
      <c r="JPF237" s="11"/>
      <c r="JPG237" s="8"/>
      <c r="JPH237" s="9"/>
      <c r="JPM237" s="11"/>
      <c r="JPN237" s="8"/>
      <c r="JPO237" s="9"/>
      <c r="JPT237" s="11"/>
      <c r="JPU237" s="8"/>
      <c r="JPV237" s="9"/>
      <c r="JQA237" s="11"/>
      <c r="JQB237" s="8"/>
      <c r="JQC237" s="9"/>
      <c r="JQH237" s="11"/>
      <c r="JQI237" s="8"/>
      <c r="JQJ237" s="9"/>
      <c r="JQO237" s="11"/>
      <c r="JQP237" s="8"/>
      <c r="JQQ237" s="9"/>
      <c r="JQV237" s="11"/>
      <c r="JQW237" s="8"/>
      <c r="JQX237" s="9"/>
      <c r="JRC237" s="11"/>
      <c r="JRD237" s="8"/>
      <c r="JRE237" s="9"/>
      <c r="JRJ237" s="11"/>
      <c r="JRK237" s="8"/>
      <c r="JRL237" s="9"/>
      <c r="JRQ237" s="11"/>
      <c r="JRR237" s="8"/>
      <c r="JRS237" s="9"/>
      <c r="JRX237" s="11"/>
      <c r="JRY237" s="8"/>
      <c r="JRZ237" s="9"/>
      <c r="JSE237" s="11"/>
      <c r="JSF237" s="8"/>
      <c r="JSG237" s="9"/>
      <c r="JSL237" s="11"/>
      <c r="JSM237" s="8"/>
      <c r="JSN237" s="9"/>
      <c r="JSS237" s="11"/>
      <c r="JST237" s="8"/>
      <c r="JSU237" s="9"/>
      <c r="JSZ237" s="11"/>
      <c r="JTA237" s="8"/>
      <c r="JTB237" s="9"/>
      <c r="JTG237" s="11"/>
      <c r="JTH237" s="8"/>
      <c r="JTI237" s="9"/>
      <c r="JTN237" s="11"/>
      <c r="JTO237" s="8"/>
      <c r="JTP237" s="9"/>
      <c r="JTU237" s="11"/>
      <c r="JTV237" s="8"/>
      <c r="JTW237" s="9"/>
      <c r="JUB237" s="11"/>
      <c r="JUC237" s="8"/>
      <c r="JUD237" s="9"/>
      <c r="JUI237" s="11"/>
      <c r="JUJ237" s="8"/>
      <c r="JUK237" s="9"/>
      <c r="JUP237" s="11"/>
      <c r="JUQ237" s="8"/>
      <c r="JUR237" s="9"/>
      <c r="JUW237" s="11"/>
      <c r="JUX237" s="8"/>
      <c r="JUY237" s="9"/>
      <c r="JVD237" s="11"/>
      <c r="JVE237" s="8"/>
      <c r="JVF237" s="9"/>
      <c r="JVK237" s="11"/>
      <c r="JVL237" s="8"/>
      <c r="JVM237" s="9"/>
      <c r="JVR237" s="11"/>
      <c r="JVS237" s="8"/>
      <c r="JVT237" s="9"/>
      <c r="JVY237" s="11"/>
      <c r="JVZ237" s="8"/>
      <c r="JWA237" s="9"/>
      <c r="JWF237" s="11"/>
      <c r="JWG237" s="8"/>
      <c r="JWH237" s="9"/>
      <c r="JWM237" s="11"/>
      <c r="JWN237" s="8"/>
      <c r="JWO237" s="9"/>
      <c r="JWT237" s="11"/>
      <c r="JWU237" s="8"/>
      <c r="JWV237" s="9"/>
      <c r="JXA237" s="11"/>
      <c r="JXB237" s="8"/>
      <c r="JXC237" s="9"/>
      <c r="JXH237" s="11"/>
      <c r="JXI237" s="8"/>
      <c r="JXJ237" s="9"/>
      <c r="JXO237" s="11"/>
      <c r="JXP237" s="8"/>
      <c r="JXQ237" s="9"/>
      <c r="JXV237" s="11"/>
      <c r="JXW237" s="8"/>
      <c r="JXX237" s="9"/>
      <c r="JYC237" s="11"/>
      <c r="JYD237" s="8"/>
      <c r="JYE237" s="9"/>
      <c r="JYJ237" s="11"/>
      <c r="JYK237" s="8"/>
      <c r="JYL237" s="9"/>
      <c r="JYQ237" s="11"/>
      <c r="JYR237" s="8"/>
      <c r="JYS237" s="9"/>
      <c r="JYX237" s="11"/>
      <c r="JYY237" s="8"/>
      <c r="JYZ237" s="9"/>
      <c r="JZE237" s="11"/>
      <c r="JZF237" s="8"/>
      <c r="JZG237" s="9"/>
      <c r="JZL237" s="11"/>
      <c r="JZM237" s="8"/>
      <c r="JZN237" s="9"/>
      <c r="JZS237" s="11"/>
      <c r="JZT237" s="8"/>
      <c r="JZU237" s="9"/>
      <c r="JZZ237" s="11"/>
      <c r="KAA237" s="8"/>
      <c r="KAB237" s="9"/>
      <c r="KAG237" s="11"/>
      <c r="KAH237" s="8"/>
      <c r="KAI237" s="9"/>
      <c r="KAN237" s="11"/>
      <c r="KAO237" s="8"/>
      <c r="KAP237" s="9"/>
      <c r="KAU237" s="11"/>
      <c r="KAV237" s="8"/>
      <c r="KAW237" s="9"/>
      <c r="KBB237" s="11"/>
      <c r="KBC237" s="8"/>
      <c r="KBD237" s="9"/>
      <c r="KBI237" s="11"/>
      <c r="KBJ237" s="8"/>
      <c r="KBK237" s="9"/>
      <c r="KBP237" s="11"/>
      <c r="KBQ237" s="8"/>
      <c r="KBR237" s="9"/>
      <c r="KBW237" s="11"/>
      <c r="KBX237" s="8"/>
      <c r="KBY237" s="9"/>
      <c r="KCD237" s="11"/>
      <c r="KCE237" s="8"/>
      <c r="KCF237" s="9"/>
      <c r="KCK237" s="11"/>
      <c r="KCL237" s="8"/>
      <c r="KCM237" s="9"/>
      <c r="KCR237" s="11"/>
      <c r="KCS237" s="8"/>
      <c r="KCT237" s="9"/>
      <c r="KCY237" s="11"/>
      <c r="KCZ237" s="8"/>
      <c r="KDA237" s="9"/>
      <c r="KDF237" s="11"/>
      <c r="KDG237" s="8"/>
      <c r="KDH237" s="9"/>
      <c r="KDM237" s="11"/>
      <c r="KDN237" s="8"/>
      <c r="KDO237" s="9"/>
      <c r="KDT237" s="11"/>
      <c r="KDU237" s="8"/>
      <c r="KDV237" s="9"/>
      <c r="KEA237" s="11"/>
      <c r="KEB237" s="8"/>
      <c r="KEC237" s="9"/>
      <c r="KEH237" s="11"/>
      <c r="KEI237" s="8"/>
      <c r="KEJ237" s="9"/>
      <c r="KEO237" s="11"/>
      <c r="KEP237" s="8"/>
      <c r="KEQ237" s="9"/>
      <c r="KEV237" s="11"/>
      <c r="KEW237" s="8"/>
      <c r="KEX237" s="9"/>
      <c r="KFC237" s="11"/>
      <c r="KFD237" s="8"/>
      <c r="KFE237" s="9"/>
      <c r="KFJ237" s="11"/>
      <c r="KFK237" s="8"/>
      <c r="KFL237" s="9"/>
      <c r="KFQ237" s="11"/>
      <c r="KFR237" s="8"/>
      <c r="KFS237" s="9"/>
      <c r="KFX237" s="11"/>
      <c r="KFY237" s="8"/>
      <c r="KFZ237" s="9"/>
      <c r="KGE237" s="11"/>
      <c r="KGF237" s="8"/>
      <c r="KGG237" s="9"/>
      <c r="KGL237" s="11"/>
      <c r="KGM237" s="8"/>
      <c r="KGN237" s="9"/>
      <c r="KGS237" s="11"/>
      <c r="KGT237" s="8"/>
      <c r="KGU237" s="9"/>
      <c r="KGZ237" s="11"/>
      <c r="KHA237" s="8"/>
      <c r="KHB237" s="9"/>
      <c r="KHG237" s="11"/>
      <c r="KHH237" s="8"/>
      <c r="KHI237" s="9"/>
      <c r="KHN237" s="11"/>
      <c r="KHO237" s="8"/>
      <c r="KHP237" s="9"/>
      <c r="KHU237" s="11"/>
      <c r="KHV237" s="8"/>
      <c r="KHW237" s="9"/>
      <c r="KIB237" s="11"/>
      <c r="KIC237" s="8"/>
      <c r="KID237" s="9"/>
      <c r="KII237" s="11"/>
      <c r="KIJ237" s="8"/>
      <c r="KIK237" s="9"/>
      <c r="KIP237" s="11"/>
      <c r="KIQ237" s="8"/>
      <c r="KIR237" s="9"/>
      <c r="KIW237" s="11"/>
      <c r="KIX237" s="8"/>
      <c r="KIY237" s="9"/>
      <c r="KJD237" s="11"/>
      <c r="KJE237" s="8"/>
      <c r="KJF237" s="9"/>
      <c r="KJK237" s="11"/>
      <c r="KJL237" s="8"/>
      <c r="KJM237" s="9"/>
      <c r="KJR237" s="11"/>
      <c r="KJS237" s="8"/>
      <c r="KJT237" s="9"/>
      <c r="KJY237" s="11"/>
      <c r="KJZ237" s="8"/>
      <c r="KKA237" s="9"/>
      <c r="KKF237" s="11"/>
      <c r="KKG237" s="8"/>
      <c r="KKH237" s="9"/>
      <c r="KKM237" s="11"/>
      <c r="KKN237" s="8"/>
      <c r="KKO237" s="9"/>
      <c r="KKT237" s="11"/>
      <c r="KKU237" s="8"/>
      <c r="KKV237" s="9"/>
      <c r="KLA237" s="11"/>
      <c r="KLB237" s="8"/>
      <c r="KLC237" s="9"/>
      <c r="KLH237" s="11"/>
      <c r="KLI237" s="8"/>
      <c r="KLJ237" s="9"/>
      <c r="KLO237" s="11"/>
      <c r="KLP237" s="8"/>
      <c r="KLQ237" s="9"/>
      <c r="KLV237" s="11"/>
      <c r="KLW237" s="8"/>
      <c r="KLX237" s="9"/>
      <c r="KMC237" s="11"/>
      <c r="KMD237" s="8"/>
      <c r="KME237" s="9"/>
      <c r="KMJ237" s="11"/>
      <c r="KMK237" s="8"/>
      <c r="KML237" s="9"/>
      <c r="KMQ237" s="11"/>
      <c r="KMR237" s="8"/>
      <c r="KMS237" s="9"/>
      <c r="KMX237" s="11"/>
      <c r="KMY237" s="8"/>
      <c r="KMZ237" s="9"/>
      <c r="KNE237" s="11"/>
      <c r="KNF237" s="8"/>
      <c r="KNG237" s="9"/>
      <c r="KNL237" s="11"/>
      <c r="KNM237" s="8"/>
      <c r="KNN237" s="9"/>
      <c r="KNS237" s="11"/>
      <c r="KNT237" s="8"/>
      <c r="KNU237" s="9"/>
      <c r="KNZ237" s="11"/>
      <c r="KOA237" s="8"/>
      <c r="KOB237" s="9"/>
      <c r="KOG237" s="11"/>
      <c r="KOH237" s="8"/>
      <c r="KOI237" s="9"/>
      <c r="KON237" s="11"/>
      <c r="KOO237" s="8"/>
      <c r="KOP237" s="9"/>
      <c r="KOU237" s="11"/>
      <c r="KOV237" s="8"/>
      <c r="KOW237" s="9"/>
      <c r="KPB237" s="11"/>
      <c r="KPC237" s="8"/>
      <c r="KPD237" s="9"/>
      <c r="KPI237" s="11"/>
      <c r="KPJ237" s="8"/>
      <c r="KPK237" s="9"/>
      <c r="KPP237" s="11"/>
      <c r="KPQ237" s="8"/>
      <c r="KPR237" s="9"/>
      <c r="KPW237" s="11"/>
      <c r="KPX237" s="8"/>
      <c r="KPY237" s="9"/>
      <c r="KQD237" s="11"/>
      <c r="KQE237" s="8"/>
      <c r="KQF237" s="9"/>
      <c r="KQK237" s="11"/>
      <c r="KQL237" s="8"/>
      <c r="KQM237" s="9"/>
      <c r="KQR237" s="11"/>
      <c r="KQS237" s="8"/>
      <c r="KQT237" s="9"/>
      <c r="KQY237" s="11"/>
      <c r="KQZ237" s="8"/>
      <c r="KRA237" s="9"/>
      <c r="KRF237" s="11"/>
      <c r="KRG237" s="8"/>
      <c r="KRH237" s="9"/>
      <c r="KRM237" s="11"/>
      <c r="KRN237" s="8"/>
      <c r="KRO237" s="9"/>
      <c r="KRT237" s="11"/>
      <c r="KRU237" s="8"/>
      <c r="KRV237" s="9"/>
      <c r="KSA237" s="11"/>
      <c r="KSB237" s="8"/>
      <c r="KSC237" s="9"/>
      <c r="KSH237" s="11"/>
      <c r="KSI237" s="8"/>
      <c r="KSJ237" s="9"/>
      <c r="KSO237" s="11"/>
      <c r="KSP237" s="8"/>
      <c r="KSQ237" s="9"/>
      <c r="KSV237" s="11"/>
      <c r="KSW237" s="8"/>
      <c r="KSX237" s="9"/>
      <c r="KTC237" s="11"/>
      <c r="KTD237" s="8"/>
      <c r="KTE237" s="9"/>
      <c r="KTJ237" s="11"/>
      <c r="KTK237" s="8"/>
      <c r="KTL237" s="9"/>
      <c r="KTQ237" s="11"/>
      <c r="KTR237" s="8"/>
      <c r="KTS237" s="9"/>
      <c r="KTX237" s="11"/>
      <c r="KTY237" s="8"/>
      <c r="KTZ237" s="9"/>
      <c r="KUE237" s="11"/>
      <c r="KUF237" s="8"/>
      <c r="KUG237" s="9"/>
      <c r="KUL237" s="11"/>
      <c r="KUM237" s="8"/>
      <c r="KUN237" s="9"/>
      <c r="KUS237" s="11"/>
      <c r="KUT237" s="8"/>
      <c r="KUU237" s="9"/>
      <c r="KUZ237" s="11"/>
      <c r="KVA237" s="8"/>
      <c r="KVB237" s="9"/>
      <c r="KVG237" s="11"/>
      <c r="KVH237" s="8"/>
      <c r="KVI237" s="9"/>
      <c r="KVN237" s="11"/>
      <c r="KVO237" s="8"/>
      <c r="KVP237" s="9"/>
      <c r="KVU237" s="11"/>
      <c r="KVV237" s="8"/>
      <c r="KVW237" s="9"/>
      <c r="KWB237" s="11"/>
      <c r="KWC237" s="8"/>
      <c r="KWD237" s="9"/>
      <c r="KWI237" s="11"/>
      <c r="KWJ237" s="8"/>
      <c r="KWK237" s="9"/>
      <c r="KWP237" s="11"/>
      <c r="KWQ237" s="8"/>
      <c r="KWR237" s="9"/>
      <c r="KWW237" s="11"/>
      <c r="KWX237" s="8"/>
      <c r="KWY237" s="9"/>
      <c r="KXD237" s="11"/>
      <c r="KXE237" s="8"/>
      <c r="KXF237" s="9"/>
      <c r="KXK237" s="11"/>
      <c r="KXL237" s="8"/>
      <c r="KXM237" s="9"/>
      <c r="KXR237" s="11"/>
      <c r="KXS237" s="8"/>
      <c r="KXT237" s="9"/>
      <c r="KXY237" s="11"/>
      <c r="KXZ237" s="8"/>
      <c r="KYA237" s="9"/>
      <c r="KYF237" s="11"/>
      <c r="KYG237" s="8"/>
      <c r="KYH237" s="9"/>
      <c r="KYM237" s="11"/>
      <c r="KYN237" s="8"/>
      <c r="KYO237" s="9"/>
      <c r="KYT237" s="11"/>
      <c r="KYU237" s="8"/>
      <c r="KYV237" s="9"/>
      <c r="KZA237" s="11"/>
      <c r="KZB237" s="8"/>
      <c r="KZC237" s="9"/>
      <c r="KZH237" s="11"/>
      <c r="KZI237" s="8"/>
      <c r="KZJ237" s="9"/>
      <c r="KZO237" s="11"/>
      <c r="KZP237" s="8"/>
      <c r="KZQ237" s="9"/>
      <c r="KZV237" s="11"/>
      <c r="KZW237" s="8"/>
      <c r="KZX237" s="9"/>
      <c r="LAC237" s="11"/>
      <c r="LAD237" s="8"/>
      <c r="LAE237" s="9"/>
      <c r="LAJ237" s="11"/>
      <c r="LAK237" s="8"/>
      <c r="LAL237" s="9"/>
      <c r="LAQ237" s="11"/>
      <c r="LAR237" s="8"/>
      <c r="LAS237" s="9"/>
      <c r="LAX237" s="11"/>
      <c r="LAY237" s="8"/>
      <c r="LAZ237" s="9"/>
      <c r="LBE237" s="11"/>
      <c r="LBF237" s="8"/>
      <c r="LBG237" s="9"/>
      <c r="LBL237" s="11"/>
      <c r="LBM237" s="8"/>
      <c r="LBN237" s="9"/>
      <c r="LBS237" s="11"/>
      <c r="LBT237" s="8"/>
      <c r="LBU237" s="9"/>
      <c r="LBZ237" s="11"/>
      <c r="LCA237" s="8"/>
      <c r="LCB237" s="9"/>
      <c r="LCG237" s="11"/>
      <c r="LCH237" s="8"/>
      <c r="LCI237" s="9"/>
      <c r="LCN237" s="11"/>
      <c r="LCO237" s="8"/>
      <c r="LCP237" s="9"/>
      <c r="LCU237" s="11"/>
      <c r="LCV237" s="8"/>
      <c r="LCW237" s="9"/>
      <c r="LDB237" s="11"/>
      <c r="LDC237" s="8"/>
      <c r="LDD237" s="9"/>
      <c r="LDI237" s="11"/>
      <c r="LDJ237" s="8"/>
      <c r="LDK237" s="9"/>
      <c r="LDP237" s="11"/>
      <c r="LDQ237" s="8"/>
      <c r="LDR237" s="9"/>
      <c r="LDW237" s="11"/>
      <c r="LDX237" s="8"/>
      <c r="LDY237" s="9"/>
      <c r="LED237" s="11"/>
      <c r="LEE237" s="8"/>
      <c r="LEF237" s="9"/>
      <c r="LEK237" s="11"/>
      <c r="LEL237" s="8"/>
      <c r="LEM237" s="9"/>
      <c r="LER237" s="11"/>
      <c r="LES237" s="8"/>
      <c r="LET237" s="9"/>
      <c r="LEY237" s="11"/>
      <c r="LEZ237" s="8"/>
      <c r="LFA237" s="9"/>
      <c r="LFF237" s="11"/>
      <c r="LFG237" s="8"/>
      <c r="LFH237" s="9"/>
      <c r="LFM237" s="11"/>
      <c r="LFN237" s="8"/>
      <c r="LFO237" s="9"/>
      <c r="LFT237" s="11"/>
      <c r="LFU237" s="8"/>
      <c r="LFV237" s="9"/>
      <c r="LGA237" s="11"/>
      <c r="LGB237" s="8"/>
      <c r="LGC237" s="9"/>
      <c r="LGH237" s="11"/>
      <c r="LGI237" s="8"/>
      <c r="LGJ237" s="9"/>
      <c r="LGO237" s="11"/>
      <c r="LGP237" s="8"/>
      <c r="LGQ237" s="9"/>
      <c r="LGV237" s="11"/>
      <c r="LGW237" s="8"/>
      <c r="LGX237" s="9"/>
      <c r="LHC237" s="11"/>
      <c r="LHD237" s="8"/>
      <c r="LHE237" s="9"/>
      <c r="LHJ237" s="11"/>
      <c r="LHK237" s="8"/>
      <c r="LHL237" s="9"/>
      <c r="LHQ237" s="11"/>
      <c r="LHR237" s="8"/>
      <c r="LHS237" s="9"/>
      <c r="LHX237" s="11"/>
      <c r="LHY237" s="8"/>
      <c r="LHZ237" s="9"/>
      <c r="LIE237" s="11"/>
      <c r="LIF237" s="8"/>
      <c r="LIG237" s="9"/>
      <c r="LIL237" s="11"/>
      <c r="LIM237" s="8"/>
      <c r="LIN237" s="9"/>
      <c r="LIS237" s="11"/>
      <c r="LIT237" s="8"/>
      <c r="LIU237" s="9"/>
      <c r="LIZ237" s="11"/>
      <c r="LJA237" s="8"/>
      <c r="LJB237" s="9"/>
      <c r="LJG237" s="11"/>
      <c r="LJH237" s="8"/>
      <c r="LJI237" s="9"/>
      <c r="LJN237" s="11"/>
      <c r="LJO237" s="8"/>
      <c r="LJP237" s="9"/>
      <c r="LJU237" s="11"/>
      <c r="LJV237" s="8"/>
      <c r="LJW237" s="9"/>
      <c r="LKB237" s="11"/>
      <c r="LKC237" s="8"/>
      <c r="LKD237" s="9"/>
      <c r="LKI237" s="11"/>
      <c r="LKJ237" s="8"/>
      <c r="LKK237" s="9"/>
      <c r="LKP237" s="11"/>
      <c r="LKQ237" s="8"/>
      <c r="LKR237" s="9"/>
      <c r="LKW237" s="11"/>
      <c r="LKX237" s="8"/>
      <c r="LKY237" s="9"/>
      <c r="LLD237" s="11"/>
      <c r="LLE237" s="8"/>
      <c r="LLF237" s="9"/>
      <c r="LLK237" s="11"/>
      <c r="LLL237" s="8"/>
      <c r="LLM237" s="9"/>
      <c r="LLR237" s="11"/>
      <c r="LLS237" s="8"/>
      <c r="LLT237" s="9"/>
      <c r="LLY237" s="11"/>
      <c r="LLZ237" s="8"/>
      <c r="LMA237" s="9"/>
      <c r="LMF237" s="11"/>
      <c r="LMG237" s="8"/>
      <c r="LMH237" s="9"/>
      <c r="LMM237" s="11"/>
      <c r="LMN237" s="8"/>
      <c r="LMO237" s="9"/>
      <c r="LMT237" s="11"/>
      <c r="LMU237" s="8"/>
      <c r="LMV237" s="9"/>
      <c r="LNA237" s="11"/>
      <c r="LNB237" s="8"/>
      <c r="LNC237" s="9"/>
      <c r="LNH237" s="11"/>
      <c r="LNI237" s="8"/>
      <c r="LNJ237" s="9"/>
      <c r="LNO237" s="11"/>
      <c r="LNP237" s="8"/>
      <c r="LNQ237" s="9"/>
      <c r="LNV237" s="11"/>
      <c r="LNW237" s="8"/>
      <c r="LNX237" s="9"/>
      <c r="LOC237" s="11"/>
      <c r="LOD237" s="8"/>
      <c r="LOE237" s="9"/>
      <c r="LOJ237" s="11"/>
      <c r="LOK237" s="8"/>
      <c r="LOL237" s="9"/>
      <c r="LOQ237" s="11"/>
      <c r="LOR237" s="8"/>
      <c r="LOS237" s="9"/>
      <c r="LOX237" s="11"/>
      <c r="LOY237" s="8"/>
      <c r="LOZ237" s="9"/>
      <c r="LPE237" s="11"/>
      <c r="LPF237" s="8"/>
      <c r="LPG237" s="9"/>
      <c r="LPL237" s="11"/>
      <c r="LPM237" s="8"/>
      <c r="LPN237" s="9"/>
      <c r="LPS237" s="11"/>
      <c r="LPT237" s="8"/>
      <c r="LPU237" s="9"/>
      <c r="LPZ237" s="11"/>
      <c r="LQA237" s="8"/>
      <c r="LQB237" s="9"/>
      <c r="LQG237" s="11"/>
      <c r="LQH237" s="8"/>
      <c r="LQI237" s="9"/>
      <c r="LQN237" s="11"/>
      <c r="LQO237" s="8"/>
      <c r="LQP237" s="9"/>
      <c r="LQU237" s="11"/>
      <c r="LQV237" s="8"/>
      <c r="LQW237" s="9"/>
      <c r="LRB237" s="11"/>
      <c r="LRC237" s="8"/>
      <c r="LRD237" s="9"/>
      <c r="LRI237" s="11"/>
      <c r="LRJ237" s="8"/>
      <c r="LRK237" s="9"/>
      <c r="LRP237" s="11"/>
      <c r="LRQ237" s="8"/>
      <c r="LRR237" s="9"/>
      <c r="LRW237" s="11"/>
      <c r="LRX237" s="8"/>
      <c r="LRY237" s="9"/>
      <c r="LSD237" s="11"/>
      <c r="LSE237" s="8"/>
      <c r="LSF237" s="9"/>
      <c r="LSK237" s="11"/>
      <c r="LSL237" s="8"/>
      <c r="LSM237" s="9"/>
      <c r="LSR237" s="11"/>
      <c r="LSS237" s="8"/>
      <c r="LST237" s="9"/>
      <c r="LSY237" s="11"/>
      <c r="LSZ237" s="8"/>
      <c r="LTA237" s="9"/>
      <c r="LTF237" s="11"/>
      <c r="LTG237" s="8"/>
      <c r="LTH237" s="9"/>
      <c r="LTM237" s="11"/>
      <c r="LTN237" s="8"/>
      <c r="LTO237" s="9"/>
      <c r="LTT237" s="11"/>
      <c r="LTU237" s="8"/>
      <c r="LTV237" s="9"/>
      <c r="LUA237" s="11"/>
      <c r="LUB237" s="8"/>
      <c r="LUC237" s="9"/>
      <c r="LUH237" s="11"/>
      <c r="LUI237" s="8"/>
      <c r="LUJ237" s="9"/>
      <c r="LUO237" s="11"/>
      <c r="LUP237" s="8"/>
      <c r="LUQ237" s="9"/>
      <c r="LUV237" s="11"/>
      <c r="LUW237" s="8"/>
      <c r="LUX237" s="9"/>
      <c r="LVC237" s="11"/>
      <c r="LVD237" s="8"/>
      <c r="LVE237" s="9"/>
      <c r="LVJ237" s="11"/>
      <c r="LVK237" s="8"/>
      <c r="LVL237" s="9"/>
      <c r="LVQ237" s="11"/>
      <c r="LVR237" s="8"/>
      <c r="LVS237" s="9"/>
      <c r="LVX237" s="11"/>
      <c r="LVY237" s="8"/>
      <c r="LVZ237" s="9"/>
      <c r="LWE237" s="11"/>
      <c r="LWF237" s="8"/>
      <c r="LWG237" s="9"/>
      <c r="LWL237" s="11"/>
      <c r="LWM237" s="8"/>
      <c r="LWN237" s="9"/>
      <c r="LWS237" s="11"/>
      <c r="LWT237" s="8"/>
      <c r="LWU237" s="9"/>
      <c r="LWZ237" s="11"/>
      <c r="LXA237" s="8"/>
      <c r="LXB237" s="9"/>
      <c r="LXG237" s="11"/>
      <c r="LXH237" s="8"/>
      <c r="LXI237" s="9"/>
      <c r="LXN237" s="11"/>
      <c r="LXO237" s="8"/>
      <c r="LXP237" s="9"/>
      <c r="LXU237" s="11"/>
      <c r="LXV237" s="8"/>
      <c r="LXW237" s="9"/>
      <c r="LYB237" s="11"/>
      <c r="LYC237" s="8"/>
      <c r="LYD237" s="9"/>
      <c r="LYI237" s="11"/>
      <c r="LYJ237" s="8"/>
      <c r="LYK237" s="9"/>
      <c r="LYP237" s="11"/>
      <c r="LYQ237" s="8"/>
      <c r="LYR237" s="9"/>
      <c r="LYW237" s="11"/>
      <c r="LYX237" s="8"/>
      <c r="LYY237" s="9"/>
      <c r="LZD237" s="11"/>
      <c r="LZE237" s="8"/>
      <c r="LZF237" s="9"/>
      <c r="LZK237" s="11"/>
      <c r="LZL237" s="8"/>
      <c r="LZM237" s="9"/>
      <c r="LZR237" s="11"/>
      <c r="LZS237" s="8"/>
      <c r="LZT237" s="9"/>
      <c r="LZY237" s="11"/>
      <c r="LZZ237" s="8"/>
      <c r="MAA237" s="9"/>
      <c r="MAF237" s="11"/>
      <c r="MAG237" s="8"/>
      <c r="MAH237" s="9"/>
      <c r="MAM237" s="11"/>
      <c r="MAN237" s="8"/>
      <c r="MAO237" s="9"/>
      <c r="MAT237" s="11"/>
      <c r="MAU237" s="8"/>
      <c r="MAV237" s="9"/>
      <c r="MBA237" s="11"/>
      <c r="MBB237" s="8"/>
      <c r="MBC237" s="9"/>
      <c r="MBH237" s="11"/>
      <c r="MBI237" s="8"/>
      <c r="MBJ237" s="9"/>
      <c r="MBO237" s="11"/>
      <c r="MBP237" s="8"/>
      <c r="MBQ237" s="9"/>
      <c r="MBV237" s="11"/>
      <c r="MBW237" s="8"/>
      <c r="MBX237" s="9"/>
      <c r="MCC237" s="11"/>
      <c r="MCD237" s="8"/>
      <c r="MCE237" s="9"/>
      <c r="MCJ237" s="11"/>
      <c r="MCK237" s="8"/>
      <c r="MCL237" s="9"/>
      <c r="MCQ237" s="11"/>
      <c r="MCR237" s="8"/>
      <c r="MCS237" s="9"/>
      <c r="MCX237" s="11"/>
      <c r="MCY237" s="8"/>
      <c r="MCZ237" s="9"/>
      <c r="MDE237" s="11"/>
      <c r="MDF237" s="8"/>
      <c r="MDG237" s="9"/>
      <c r="MDL237" s="11"/>
      <c r="MDM237" s="8"/>
      <c r="MDN237" s="9"/>
      <c r="MDS237" s="11"/>
      <c r="MDT237" s="8"/>
      <c r="MDU237" s="9"/>
      <c r="MDZ237" s="11"/>
      <c r="MEA237" s="8"/>
      <c r="MEB237" s="9"/>
      <c r="MEG237" s="11"/>
      <c r="MEH237" s="8"/>
      <c r="MEI237" s="9"/>
      <c r="MEN237" s="11"/>
      <c r="MEO237" s="8"/>
      <c r="MEP237" s="9"/>
      <c r="MEU237" s="11"/>
      <c r="MEV237" s="8"/>
      <c r="MEW237" s="9"/>
      <c r="MFB237" s="11"/>
      <c r="MFC237" s="8"/>
      <c r="MFD237" s="9"/>
      <c r="MFI237" s="11"/>
      <c r="MFJ237" s="8"/>
      <c r="MFK237" s="9"/>
      <c r="MFP237" s="11"/>
      <c r="MFQ237" s="8"/>
      <c r="MFR237" s="9"/>
      <c r="MFW237" s="11"/>
      <c r="MFX237" s="8"/>
      <c r="MFY237" s="9"/>
      <c r="MGD237" s="11"/>
      <c r="MGE237" s="8"/>
      <c r="MGF237" s="9"/>
      <c r="MGK237" s="11"/>
      <c r="MGL237" s="8"/>
      <c r="MGM237" s="9"/>
      <c r="MGR237" s="11"/>
      <c r="MGS237" s="8"/>
      <c r="MGT237" s="9"/>
      <c r="MGY237" s="11"/>
      <c r="MGZ237" s="8"/>
      <c r="MHA237" s="9"/>
      <c r="MHF237" s="11"/>
      <c r="MHG237" s="8"/>
      <c r="MHH237" s="9"/>
      <c r="MHM237" s="11"/>
      <c r="MHN237" s="8"/>
      <c r="MHO237" s="9"/>
      <c r="MHT237" s="11"/>
      <c r="MHU237" s="8"/>
      <c r="MHV237" s="9"/>
      <c r="MIA237" s="11"/>
      <c r="MIB237" s="8"/>
      <c r="MIC237" s="9"/>
      <c r="MIH237" s="11"/>
      <c r="MII237" s="8"/>
      <c r="MIJ237" s="9"/>
      <c r="MIO237" s="11"/>
      <c r="MIP237" s="8"/>
      <c r="MIQ237" s="9"/>
      <c r="MIV237" s="11"/>
      <c r="MIW237" s="8"/>
      <c r="MIX237" s="9"/>
      <c r="MJC237" s="11"/>
      <c r="MJD237" s="8"/>
      <c r="MJE237" s="9"/>
      <c r="MJJ237" s="11"/>
      <c r="MJK237" s="8"/>
      <c r="MJL237" s="9"/>
      <c r="MJQ237" s="11"/>
      <c r="MJR237" s="8"/>
      <c r="MJS237" s="9"/>
      <c r="MJX237" s="11"/>
      <c r="MJY237" s="8"/>
      <c r="MJZ237" s="9"/>
      <c r="MKE237" s="11"/>
      <c r="MKF237" s="8"/>
      <c r="MKG237" s="9"/>
      <c r="MKL237" s="11"/>
      <c r="MKM237" s="8"/>
      <c r="MKN237" s="9"/>
      <c r="MKS237" s="11"/>
      <c r="MKT237" s="8"/>
      <c r="MKU237" s="9"/>
      <c r="MKZ237" s="11"/>
      <c r="MLA237" s="8"/>
      <c r="MLB237" s="9"/>
      <c r="MLG237" s="11"/>
      <c r="MLH237" s="8"/>
      <c r="MLI237" s="9"/>
      <c r="MLN237" s="11"/>
      <c r="MLO237" s="8"/>
      <c r="MLP237" s="9"/>
      <c r="MLU237" s="11"/>
      <c r="MLV237" s="8"/>
      <c r="MLW237" s="9"/>
      <c r="MMB237" s="11"/>
      <c r="MMC237" s="8"/>
      <c r="MMD237" s="9"/>
      <c r="MMI237" s="11"/>
      <c r="MMJ237" s="8"/>
      <c r="MMK237" s="9"/>
      <c r="MMP237" s="11"/>
      <c r="MMQ237" s="8"/>
      <c r="MMR237" s="9"/>
      <c r="MMW237" s="11"/>
      <c r="MMX237" s="8"/>
      <c r="MMY237" s="9"/>
      <c r="MND237" s="11"/>
      <c r="MNE237" s="8"/>
      <c r="MNF237" s="9"/>
      <c r="MNK237" s="11"/>
      <c r="MNL237" s="8"/>
      <c r="MNM237" s="9"/>
      <c r="MNR237" s="11"/>
      <c r="MNS237" s="8"/>
      <c r="MNT237" s="9"/>
      <c r="MNY237" s="11"/>
      <c r="MNZ237" s="8"/>
      <c r="MOA237" s="9"/>
      <c r="MOF237" s="11"/>
      <c r="MOG237" s="8"/>
      <c r="MOH237" s="9"/>
      <c r="MOM237" s="11"/>
      <c r="MON237" s="8"/>
      <c r="MOO237" s="9"/>
      <c r="MOT237" s="11"/>
      <c r="MOU237" s="8"/>
      <c r="MOV237" s="9"/>
      <c r="MPA237" s="11"/>
      <c r="MPB237" s="8"/>
      <c r="MPC237" s="9"/>
      <c r="MPH237" s="11"/>
      <c r="MPI237" s="8"/>
      <c r="MPJ237" s="9"/>
      <c r="MPO237" s="11"/>
      <c r="MPP237" s="8"/>
      <c r="MPQ237" s="9"/>
      <c r="MPV237" s="11"/>
      <c r="MPW237" s="8"/>
      <c r="MPX237" s="9"/>
      <c r="MQC237" s="11"/>
      <c r="MQD237" s="8"/>
      <c r="MQE237" s="9"/>
      <c r="MQJ237" s="11"/>
      <c r="MQK237" s="8"/>
      <c r="MQL237" s="9"/>
      <c r="MQQ237" s="11"/>
      <c r="MQR237" s="8"/>
      <c r="MQS237" s="9"/>
      <c r="MQX237" s="11"/>
      <c r="MQY237" s="8"/>
      <c r="MQZ237" s="9"/>
      <c r="MRE237" s="11"/>
      <c r="MRF237" s="8"/>
      <c r="MRG237" s="9"/>
      <c r="MRL237" s="11"/>
      <c r="MRM237" s="8"/>
      <c r="MRN237" s="9"/>
      <c r="MRS237" s="11"/>
      <c r="MRT237" s="8"/>
      <c r="MRU237" s="9"/>
      <c r="MRZ237" s="11"/>
      <c r="MSA237" s="8"/>
      <c r="MSB237" s="9"/>
      <c r="MSG237" s="11"/>
      <c r="MSH237" s="8"/>
      <c r="MSI237" s="9"/>
      <c r="MSN237" s="11"/>
      <c r="MSO237" s="8"/>
      <c r="MSP237" s="9"/>
      <c r="MSU237" s="11"/>
      <c r="MSV237" s="8"/>
      <c r="MSW237" s="9"/>
      <c r="MTB237" s="11"/>
      <c r="MTC237" s="8"/>
      <c r="MTD237" s="9"/>
      <c r="MTI237" s="11"/>
      <c r="MTJ237" s="8"/>
      <c r="MTK237" s="9"/>
      <c r="MTP237" s="11"/>
      <c r="MTQ237" s="8"/>
      <c r="MTR237" s="9"/>
      <c r="MTW237" s="11"/>
      <c r="MTX237" s="8"/>
      <c r="MTY237" s="9"/>
      <c r="MUD237" s="11"/>
      <c r="MUE237" s="8"/>
      <c r="MUF237" s="9"/>
      <c r="MUK237" s="11"/>
      <c r="MUL237" s="8"/>
      <c r="MUM237" s="9"/>
      <c r="MUR237" s="11"/>
      <c r="MUS237" s="8"/>
      <c r="MUT237" s="9"/>
      <c r="MUY237" s="11"/>
      <c r="MUZ237" s="8"/>
      <c r="MVA237" s="9"/>
      <c r="MVF237" s="11"/>
      <c r="MVG237" s="8"/>
      <c r="MVH237" s="9"/>
      <c r="MVM237" s="11"/>
      <c r="MVN237" s="8"/>
      <c r="MVO237" s="9"/>
      <c r="MVT237" s="11"/>
      <c r="MVU237" s="8"/>
      <c r="MVV237" s="9"/>
      <c r="MWA237" s="11"/>
      <c r="MWB237" s="8"/>
      <c r="MWC237" s="9"/>
      <c r="MWH237" s="11"/>
      <c r="MWI237" s="8"/>
      <c r="MWJ237" s="9"/>
      <c r="MWO237" s="11"/>
      <c r="MWP237" s="8"/>
      <c r="MWQ237" s="9"/>
      <c r="MWV237" s="11"/>
      <c r="MWW237" s="8"/>
      <c r="MWX237" s="9"/>
      <c r="MXC237" s="11"/>
      <c r="MXD237" s="8"/>
      <c r="MXE237" s="9"/>
      <c r="MXJ237" s="11"/>
      <c r="MXK237" s="8"/>
      <c r="MXL237" s="9"/>
      <c r="MXQ237" s="11"/>
      <c r="MXR237" s="8"/>
      <c r="MXS237" s="9"/>
      <c r="MXX237" s="11"/>
      <c r="MXY237" s="8"/>
      <c r="MXZ237" s="9"/>
      <c r="MYE237" s="11"/>
      <c r="MYF237" s="8"/>
      <c r="MYG237" s="9"/>
      <c r="MYL237" s="11"/>
      <c r="MYM237" s="8"/>
      <c r="MYN237" s="9"/>
      <c r="MYS237" s="11"/>
      <c r="MYT237" s="8"/>
      <c r="MYU237" s="9"/>
      <c r="MYZ237" s="11"/>
      <c r="MZA237" s="8"/>
      <c r="MZB237" s="9"/>
      <c r="MZG237" s="11"/>
      <c r="MZH237" s="8"/>
      <c r="MZI237" s="9"/>
      <c r="MZN237" s="11"/>
      <c r="MZO237" s="8"/>
      <c r="MZP237" s="9"/>
      <c r="MZU237" s="11"/>
      <c r="MZV237" s="8"/>
      <c r="MZW237" s="9"/>
      <c r="NAB237" s="11"/>
      <c r="NAC237" s="8"/>
      <c r="NAD237" s="9"/>
      <c r="NAI237" s="11"/>
      <c r="NAJ237" s="8"/>
      <c r="NAK237" s="9"/>
      <c r="NAP237" s="11"/>
      <c r="NAQ237" s="8"/>
      <c r="NAR237" s="9"/>
      <c r="NAW237" s="11"/>
      <c r="NAX237" s="8"/>
      <c r="NAY237" s="9"/>
      <c r="NBD237" s="11"/>
      <c r="NBE237" s="8"/>
      <c r="NBF237" s="9"/>
      <c r="NBK237" s="11"/>
      <c r="NBL237" s="8"/>
      <c r="NBM237" s="9"/>
      <c r="NBR237" s="11"/>
      <c r="NBS237" s="8"/>
      <c r="NBT237" s="9"/>
      <c r="NBY237" s="11"/>
      <c r="NBZ237" s="8"/>
      <c r="NCA237" s="9"/>
      <c r="NCF237" s="11"/>
      <c r="NCG237" s="8"/>
      <c r="NCH237" s="9"/>
      <c r="NCM237" s="11"/>
      <c r="NCN237" s="8"/>
      <c r="NCO237" s="9"/>
      <c r="NCT237" s="11"/>
      <c r="NCU237" s="8"/>
      <c r="NCV237" s="9"/>
      <c r="NDA237" s="11"/>
      <c r="NDB237" s="8"/>
      <c r="NDC237" s="9"/>
      <c r="NDH237" s="11"/>
      <c r="NDI237" s="8"/>
      <c r="NDJ237" s="9"/>
      <c r="NDO237" s="11"/>
      <c r="NDP237" s="8"/>
      <c r="NDQ237" s="9"/>
      <c r="NDV237" s="11"/>
      <c r="NDW237" s="8"/>
      <c r="NDX237" s="9"/>
      <c r="NEC237" s="11"/>
      <c r="NED237" s="8"/>
      <c r="NEE237" s="9"/>
      <c r="NEJ237" s="11"/>
      <c r="NEK237" s="8"/>
      <c r="NEL237" s="9"/>
      <c r="NEQ237" s="11"/>
      <c r="NER237" s="8"/>
      <c r="NES237" s="9"/>
      <c r="NEX237" s="11"/>
      <c r="NEY237" s="8"/>
      <c r="NEZ237" s="9"/>
      <c r="NFE237" s="11"/>
      <c r="NFF237" s="8"/>
      <c r="NFG237" s="9"/>
      <c r="NFL237" s="11"/>
      <c r="NFM237" s="8"/>
      <c r="NFN237" s="9"/>
      <c r="NFS237" s="11"/>
      <c r="NFT237" s="8"/>
      <c r="NFU237" s="9"/>
      <c r="NFZ237" s="11"/>
      <c r="NGA237" s="8"/>
      <c r="NGB237" s="9"/>
      <c r="NGG237" s="11"/>
      <c r="NGH237" s="8"/>
      <c r="NGI237" s="9"/>
      <c r="NGN237" s="11"/>
      <c r="NGO237" s="8"/>
      <c r="NGP237" s="9"/>
      <c r="NGU237" s="11"/>
      <c r="NGV237" s="8"/>
      <c r="NGW237" s="9"/>
      <c r="NHB237" s="11"/>
      <c r="NHC237" s="8"/>
      <c r="NHD237" s="9"/>
      <c r="NHI237" s="11"/>
      <c r="NHJ237" s="8"/>
      <c r="NHK237" s="9"/>
      <c r="NHP237" s="11"/>
      <c r="NHQ237" s="8"/>
      <c r="NHR237" s="9"/>
      <c r="NHW237" s="11"/>
      <c r="NHX237" s="8"/>
      <c r="NHY237" s="9"/>
      <c r="NID237" s="11"/>
      <c r="NIE237" s="8"/>
      <c r="NIF237" s="9"/>
      <c r="NIK237" s="11"/>
      <c r="NIL237" s="8"/>
      <c r="NIM237" s="9"/>
      <c r="NIR237" s="11"/>
      <c r="NIS237" s="8"/>
      <c r="NIT237" s="9"/>
      <c r="NIY237" s="11"/>
      <c r="NIZ237" s="8"/>
      <c r="NJA237" s="9"/>
      <c r="NJF237" s="11"/>
      <c r="NJG237" s="8"/>
      <c r="NJH237" s="9"/>
      <c r="NJM237" s="11"/>
      <c r="NJN237" s="8"/>
      <c r="NJO237" s="9"/>
      <c r="NJT237" s="11"/>
      <c r="NJU237" s="8"/>
      <c r="NJV237" s="9"/>
      <c r="NKA237" s="11"/>
      <c r="NKB237" s="8"/>
      <c r="NKC237" s="9"/>
      <c r="NKH237" s="11"/>
      <c r="NKI237" s="8"/>
      <c r="NKJ237" s="9"/>
      <c r="NKO237" s="11"/>
      <c r="NKP237" s="8"/>
      <c r="NKQ237" s="9"/>
      <c r="NKV237" s="11"/>
      <c r="NKW237" s="8"/>
      <c r="NKX237" s="9"/>
      <c r="NLC237" s="11"/>
      <c r="NLD237" s="8"/>
      <c r="NLE237" s="9"/>
      <c r="NLJ237" s="11"/>
      <c r="NLK237" s="8"/>
      <c r="NLL237" s="9"/>
      <c r="NLQ237" s="11"/>
      <c r="NLR237" s="8"/>
      <c r="NLS237" s="9"/>
      <c r="NLX237" s="11"/>
      <c r="NLY237" s="8"/>
      <c r="NLZ237" s="9"/>
      <c r="NME237" s="11"/>
      <c r="NMF237" s="8"/>
      <c r="NMG237" s="9"/>
      <c r="NML237" s="11"/>
      <c r="NMM237" s="8"/>
      <c r="NMN237" s="9"/>
      <c r="NMS237" s="11"/>
      <c r="NMT237" s="8"/>
      <c r="NMU237" s="9"/>
      <c r="NMZ237" s="11"/>
      <c r="NNA237" s="8"/>
      <c r="NNB237" s="9"/>
      <c r="NNG237" s="11"/>
      <c r="NNH237" s="8"/>
      <c r="NNI237" s="9"/>
      <c r="NNN237" s="11"/>
      <c r="NNO237" s="8"/>
      <c r="NNP237" s="9"/>
      <c r="NNU237" s="11"/>
      <c r="NNV237" s="8"/>
      <c r="NNW237" s="9"/>
      <c r="NOB237" s="11"/>
      <c r="NOC237" s="8"/>
      <c r="NOD237" s="9"/>
      <c r="NOI237" s="11"/>
      <c r="NOJ237" s="8"/>
      <c r="NOK237" s="9"/>
      <c r="NOP237" s="11"/>
      <c r="NOQ237" s="8"/>
      <c r="NOR237" s="9"/>
      <c r="NOW237" s="11"/>
      <c r="NOX237" s="8"/>
      <c r="NOY237" s="9"/>
      <c r="NPD237" s="11"/>
      <c r="NPE237" s="8"/>
      <c r="NPF237" s="9"/>
      <c r="NPK237" s="11"/>
      <c r="NPL237" s="8"/>
      <c r="NPM237" s="9"/>
      <c r="NPR237" s="11"/>
      <c r="NPS237" s="8"/>
      <c r="NPT237" s="9"/>
      <c r="NPY237" s="11"/>
      <c r="NPZ237" s="8"/>
      <c r="NQA237" s="9"/>
      <c r="NQF237" s="11"/>
      <c r="NQG237" s="8"/>
      <c r="NQH237" s="9"/>
      <c r="NQM237" s="11"/>
      <c r="NQN237" s="8"/>
      <c r="NQO237" s="9"/>
      <c r="NQT237" s="11"/>
      <c r="NQU237" s="8"/>
      <c r="NQV237" s="9"/>
      <c r="NRA237" s="11"/>
      <c r="NRB237" s="8"/>
      <c r="NRC237" s="9"/>
      <c r="NRH237" s="11"/>
      <c r="NRI237" s="8"/>
      <c r="NRJ237" s="9"/>
      <c r="NRO237" s="11"/>
      <c r="NRP237" s="8"/>
      <c r="NRQ237" s="9"/>
      <c r="NRV237" s="11"/>
      <c r="NRW237" s="8"/>
      <c r="NRX237" s="9"/>
      <c r="NSC237" s="11"/>
      <c r="NSD237" s="8"/>
      <c r="NSE237" s="9"/>
      <c r="NSJ237" s="11"/>
      <c r="NSK237" s="8"/>
      <c r="NSL237" s="9"/>
      <c r="NSQ237" s="11"/>
      <c r="NSR237" s="8"/>
      <c r="NSS237" s="9"/>
      <c r="NSX237" s="11"/>
      <c r="NSY237" s="8"/>
      <c r="NSZ237" s="9"/>
      <c r="NTE237" s="11"/>
      <c r="NTF237" s="8"/>
      <c r="NTG237" s="9"/>
      <c r="NTL237" s="11"/>
      <c r="NTM237" s="8"/>
      <c r="NTN237" s="9"/>
      <c r="NTS237" s="11"/>
      <c r="NTT237" s="8"/>
      <c r="NTU237" s="9"/>
      <c r="NTZ237" s="11"/>
      <c r="NUA237" s="8"/>
      <c r="NUB237" s="9"/>
      <c r="NUG237" s="11"/>
      <c r="NUH237" s="8"/>
      <c r="NUI237" s="9"/>
      <c r="NUN237" s="11"/>
      <c r="NUO237" s="8"/>
      <c r="NUP237" s="9"/>
      <c r="NUU237" s="11"/>
      <c r="NUV237" s="8"/>
      <c r="NUW237" s="9"/>
      <c r="NVB237" s="11"/>
      <c r="NVC237" s="8"/>
      <c r="NVD237" s="9"/>
      <c r="NVI237" s="11"/>
      <c r="NVJ237" s="8"/>
      <c r="NVK237" s="9"/>
      <c r="NVP237" s="11"/>
      <c r="NVQ237" s="8"/>
      <c r="NVR237" s="9"/>
      <c r="NVW237" s="11"/>
      <c r="NVX237" s="8"/>
      <c r="NVY237" s="9"/>
      <c r="NWD237" s="11"/>
      <c r="NWE237" s="8"/>
      <c r="NWF237" s="9"/>
      <c r="NWK237" s="11"/>
      <c r="NWL237" s="8"/>
      <c r="NWM237" s="9"/>
      <c r="NWR237" s="11"/>
      <c r="NWS237" s="8"/>
      <c r="NWT237" s="9"/>
      <c r="NWY237" s="11"/>
      <c r="NWZ237" s="8"/>
      <c r="NXA237" s="9"/>
      <c r="NXF237" s="11"/>
      <c r="NXG237" s="8"/>
      <c r="NXH237" s="9"/>
      <c r="NXM237" s="11"/>
      <c r="NXN237" s="8"/>
      <c r="NXO237" s="9"/>
      <c r="NXT237" s="11"/>
      <c r="NXU237" s="8"/>
      <c r="NXV237" s="9"/>
      <c r="NYA237" s="11"/>
      <c r="NYB237" s="8"/>
      <c r="NYC237" s="9"/>
      <c r="NYH237" s="11"/>
      <c r="NYI237" s="8"/>
      <c r="NYJ237" s="9"/>
      <c r="NYO237" s="11"/>
      <c r="NYP237" s="8"/>
      <c r="NYQ237" s="9"/>
      <c r="NYV237" s="11"/>
      <c r="NYW237" s="8"/>
      <c r="NYX237" s="9"/>
      <c r="NZC237" s="11"/>
      <c r="NZD237" s="8"/>
      <c r="NZE237" s="9"/>
      <c r="NZJ237" s="11"/>
      <c r="NZK237" s="8"/>
      <c r="NZL237" s="9"/>
      <c r="NZQ237" s="11"/>
      <c r="NZR237" s="8"/>
      <c r="NZS237" s="9"/>
      <c r="NZX237" s="11"/>
      <c r="NZY237" s="8"/>
      <c r="NZZ237" s="9"/>
      <c r="OAE237" s="11"/>
      <c r="OAF237" s="8"/>
      <c r="OAG237" s="9"/>
      <c r="OAL237" s="11"/>
      <c r="OAM237" s="8"/>
      <c r="OAN237" s="9"/>
      <c r="OAS237" s="11"/>
      <c r="OAT237" s="8"/>
      <c r="OAU237" s="9"/>
      <c r="OAZ237" s="11"/>
      <c r="OBA237" s="8"/>
      <c r="OBB237" s="9"/>
      <c r="OBG237" s="11"/>
      <c r="OBH237" s="8"/>
      <c r="OBI237" s="9"/>
      <c r="OBN237" s="11"/>
      <c r="OBO237" s="8"/>
      <c r="OBP237" s="9"/>
      <c r="OBU237" s="11"/>
      <c r="OBV237" s="8"/>
      <c r="OBW237" s="9"/>
      <c r="OCB237" s="11"/>
      <c r="OCC237" s="8"/>
      <c r="OCD237" s="9"/>
      <c r="OCI237" s="11"/>
      <c r="OCJ237" s="8"/>
      <c r="OCK237" s="9"/>
      <c r="OCP237" s="11"/>
      <c r="OCQ237" s="8"/>
      <c r="OCR237" s="9"/>
      <c r="OCW237" s="11"/>
      <c r="OCX237" s="8"/>
      <c r="OCY237" s="9"/>
      <c r="ODD237" s="11"/>
      <c r="ODE237" s="8"/>
      <c r="ODF237" s="9"/>
      <c r="ODK237" s="11"/>
      <c r="ODL237" s="8"/>
      <c r="ODM237" s="9"/>
      <c r="ODR237" s="11"/>
      <c r="ODS237" s="8"/>
      <c r="ODT237" s="9"/>
      <c r="ODY237" s="11"/>
      <c r="ODZ237" s="8"/>
      <c r="OEA237" s="9"/>
      <c r="OEF237" s="11"/>
      <c r="OEG237" s="8"/>
      <c r="OEH237" s="9"/>
      <c r="OEM237" s="11"/>
      <c r="OEN237" s="8"/>
      <c r="OEO237" s="9"/>
      <c r="OET237" s="11"/>
      <c r="OEU237" s="8"/>
      <c r="OEV237" s="9"/>
      <c r="OFA237" s="11"/>
      <c r="OFB237" s="8"/>
      <c r="OFC237" s="9"/>
      <c r="OFH237" s="11"/>
      <c r="OFI237" s="8"/>
      <c r="OFJ237" s="9"/>
      <c r="OFO237" s="11"/>
      <c r="OFP237" s="8"/>
      <c r="OFQ237" s="9"/>
      <c r="OFV237" s="11"/>
      <c r="OFW237" s="8"/>
      <c r="OFX237" s="9"/>
      <c r="OGC237" s="11"/>
      <c r="OGD237" s="8"/>
      <c r="OGE237" s="9"/>
      <c r="OGJ237" s="11"/>
      <c r="OGK237" s="8"/>
      <c r="OGL237" s="9"/>
      <c r="OGQ237" s="11"/>
      <c r="OGR237" s="8"/>
      <c r="OGS237" s="9"/>
      <c r="OGX237" s="11"/>
      <c r="OGY237" s="8"/>
      <c r="OGZ237" s="9"/>
      <c r="OHE237" s="11"/>
      <c r="OHF237" s="8"/>
      <c r="OHG237" s="9"/>
      <c r="OHL237" s="11"/>
      <c r="OHM237" s="8"/>
      <c r="OHN237" s="9"/>
      <c r="OHS237" s="11"/>
      <c r="OHT237" s="8"/>
      <c r="OHU237" s="9"/>
      <c r="OHZ237" s="11"/>
      <c r="OIA237" s="8"/>
      <c r="OIB237" s="9"/>
      <c r="OIG237" s="11"/>
      <c r="OIH237" s="8"/>
      <c r="OII237" s="9"/>
      <c r="OIN237" s="11"/>
      <c r="OIO237" s="8"/>
      <c r="OIP237" s="9"/>
      <c r="OIU237" s="11"/>
      <c r="OIV237" s="8"/>
      <c r="OIW237" s="9"/>
      <c r="OJB237" s="11"/>
      <c r="OJC237" s="8"/>
      <c r="OJD237" s="9"/>
      <c r="OJI237" s="11"/>
      <c r="OJJ237" s="8"/>
      <c r="OJK237" s="9"/>
      <c r="OJP237" s="11"/>
      <c r="OJQ237" s="8"/>
      <c r="OJR237" s="9"/>
      <c r="OJW237" s="11"/>
      <c r="OJX237" s="8"/>
      <c r="OJY237" s="9"/>
      <c r="OKD237" s="11"/>
      <c r="OKE237" s="8"/>
      <c r="OKF237" s="9"/>
      <c r="OKK237" s="11"/>
      <c r="OKL237" s="8"/>
      <c r="OKM237" s="9"/>
      <c r="OKR237" s="11"/>
      <c r="OKS237" s="8"/>
      <c r="OKT237" s="9"/>
      <c r="OKY237" s="11"/>
      <c r="OKZ237" s="8"/>
      <c r="OLA237" s="9"/>
      <c r="OLF237" s="11"/>
      <c r="OLG237" s="8"/>
      <c r="OLH237" s="9"/>
      <c r="OLM237" s="11"/>
      <c r="OLN237" s="8"/>
      <c r="OLO237" s="9"/>
      <c r="OLT237" s="11"/>
      <c r="OLU237" s="8"/>
      <c r="OLV237" s="9"/>
      <c r="OMA237" s="11"/>
      <c r="OMB237" s="8"/>
      <c r="OMC237" s="9"/>
      <c r="OMH237" s="11"/>
      <c r="OMI237" s="8"/>
      <c r="OMJ237" s="9"/>
      <c r="OMO237" s="11"/>
      <c r="OMP237" s="8"/>
      <c r="OMQ237" s="9"/>
      <c r="OMV237" s="11"/>
      <c r="OMW237" s="8"/>
      <c r="OMX237" s="9"/>
      <c r="ONC237" s="11"/>
      <c r="OND237" s="8"/>
      <c r="ONE237" s="9"/>
      <c r="ONJ237" s="11"/>
      <c r="ONK237" s="8"/>
      <c r="ONL237" s="9"/>
      <c r="ONQ237" s="11"/>
      <c r="ONR237" s="8"/>
      <c r="ONS237" s="9"/>
      <c r="ONX237" s="11"/>
      <c r="ONY237" s="8"/>
      <c r="ONZ237" s="9"/>
      <c r="OOE237" s="11"/>
      <c r="OOF237" s="8"/>
      <c r="OOG237" s="9"/>
      <c r="OOL237" s="11"/>
      <c r="OOM237" s="8"/>
      <c r="OON237" s="9"/>
      <c r="OOS237" s="11"/>
      <c r="OOT237" s="8"/>
      <c r="OOU237" s="9"/>
      <c r="OOZ237" s="11"/>
      <c r="OPA237" s="8"/>
      <c r="OPB237" s="9"/>
      <c r="OPG237" s="11"/>
      <c r="OPH237" s="8"/>
      <c r="OPI237" s="9"/>
      <c r="OPN237" s="11"/>
      <c r="OPO237" s="8"/>
      <c r="OPP237" s="9"/>
      <c r="OPU237" s="11"/>
      <c r="OPV237" s="8"/>
      <c r="OPW237" s="9"/>
      <c r="OQB237" s="11"/>
      <c r="OQC237" s="8"/>
      <c r="OQD237" s="9"/>
      <c r="OQI237" s="11"/>
      <c r="OQJ237" s="8"/>
      <c r="OQK237" s="9"/>
      <c r="OQP237" s="11"/>
      <c r="OQQ237" s="8"/>
      <c r="OQR237" s="9"/>
      <c r="OQW237" s="11"/>
      <c r="OQX237" s="8"/>
      <c r="OQY237" s="9"/>
      <c r="ORD237" s="11"/>
      <c r="ORE237" s="8"/>
      <c r="ORF237" s="9"/>
      <c r="ORK237" s="11"/>
      <c r="ORL237" s="8"/>
      <c r="ORM237" s="9"/>
      <c r="ORR237" s="11"/>
      <c r="ORS237" s="8"/>
      <c r="ORT237" s="9"/>
      <c r="ORY237" s="11"/>
      <c r="ORZ237" s="8"/>
      <c r="OSA237" s="9"/>
      <c r="OSF237" s="11"/>
      <c r="OSG237" s="8"/>
      <c r="OSH237" s="9"/>
      <c r="OSM237" s="11"/>
      <c r="OSN237" s="8"/>
      <c r="OSO237" s="9"/>
      <c r="OST237" s="11"/>
      <c r="OSU237" s="8"/>
      <c r="OSV237" s="9"/>
      <c r="OTA237" s="11"/>
      <c r="OTB237" s="8"/>
      <c r="OTC237" s="9"/>
      <c r="OTH237" s="11"/>
      <c r="OTI237" s="8"/>
      <c r="OTJ237" s="9"/>
      <c r="OTO237" s="11"/>
      <c r="OTP237" s="8"/>
      <c r="OTQ237" s="9"/>
      <c r="OTV237" s="11"/>
      <c r="OTW237" s="8"/>
      <c r="OTX237" s="9"/>
      <c r="OUC237" s="11"/>
      <c r="OUD237" s="8"/>
      <c r="OUE237" s="9"/>
      <c r="OUJ237" s="11"/>
      <c r="OUK237" s="8"/>
      <c r="OUL237" s="9"/>
      <c r="OUQ237" s="11"/>
      <c r="OUR237" s="8"/>
      <c r="OUS237" s="9"/>
      <c r="OUX237" s="11"/>
      <c r="OUY237" s="8"/>
      <c r="OUZ237" s="9"/>
      <c r="OVE237" s="11"/>
      <c r="OVF237" s="8"/>
      <c r="OVG237" s="9"/>
      <c r="OVL237" s="11"/>
      <c r="OVM237" s="8"/>
      <c r="OVN237" s="9"/>
      <c r="OVS237" s="11"/>
      <c r="OVT237" s="8"/>
      <c r="OVU237" s="9"/>
      <c r="OVZ237" s="11"/>
      <c r="OWA237" s="8"/>
      <c r="OWB237" s="9"/>
      <c r="OWG237" s="11"/>
      <c r="OWH237" s="8"/>
      <c r="OWI237" s="9"/>
      <c r="OWN237" s="11"/>
      <c r="OWO237" s="8"/>
      <c r="OWP237" s="9"/>
      <c r="OWU237" s="11"/>
      <c r="OWV237" s="8"/>
      <c r="OWW237" s="9"/>
      <c r="OXB237" s="11"/>
      <c r="OXC237" s="8"/>
      <c r="OXD237" s="9"/>
      <c r="OXI237" s="11"/>
      <c r="OXJ237" s="8"/>
      <c r="OXK237" s="9"/>
      <c r="OXP237" s="11"/>
      <c r="OXQ237" s="8"/>
      <c r="OXR237" s="9"/>
      <c r="OXW237" s="11"/>
      <c r="OXX237" s="8"/>
      <c r="OXY237" s="9"/>
      <c r="OYD237" s="11"/>
      <c r="OYE237" s="8"/>
      <c r="OYF237" s="9"/>
      <c r="OYK237" s="11"/>
      <c r="OYL237" s="8"/>
      <c r="OYM237" s="9"/>
      <c r="OYR237" s="11"/>
      <c r="OYS237" s="8"/>
      <c r="OYT237" s="9"/>
      <c r="OYY237" s="11"/>
      <c r="OYZ237" s="8"/>
      <c r="OZA237" s="9"/>
      <c r="OZF237" s="11"/>
      <c r="OZG237" s="8"/>
      <c r="OZH237" s="9"/>
      <c r="OZM237" s="11"/>
      <c r="OZN237" s="8"/>
      <c r="OZO237" s="9"/>
      <c r="OZT237" s="11"/>
      <c r="OZU237" s="8"/>
      <c r="OZV237" s="9"/>
      <c r="PAA237" s="11"/>
      <c r="PAB237" s="8"/>
      <c r="PAC237" s="9"/>
      <c r="PAH237" s="11"/>
      <c r="PAI237" s="8"/>
      <c r="PAJ237" s="9"/>
      <c r="PAO237" s="11"/>
      <c r="PAP237" s="8"/>
      <c r="PAQ237" s="9"/>
      <c r="PAV237" s="11"/>
      <c r="PAW237" s="8"/>
      <c r="PAX237" s="9"/>
      <c r="PBC237" s="11"/>
      <c r="PBD237" s="8"/>
      <c r="PBE237" s="9"/>
      <c r="PBJ237" s="11"/>
      <c r="PBK237" s="8"/>
      <c r="PBL237" s="9"/>
      <c r="PBQ237" s="11"/>
      <c r="PBR237" s="8"/>
      <c r="PBS237" s="9"/>
      <c r="PBX237" s="11"/>
      <c r="PBY237" s="8"/>
      <c r="PBZ237" s="9"/>
      <c r="PCE237" s="11"/>
      <c r="PCF237" s="8"/>
      <c r="PCG237" s="9"/>
      <c r="PCL237" s="11"/>
      <c r="PCM237" s="8"/>
      <c r="PCN237" s="9"/>
      <c r="PCS237" s="11"/>
      <c r="PCT237" s="8"/>
      <c r="PCU237" s="9"/>
      <c r="PCZ237" s="11"/>
      <c r="PDA237" s="8"/>
      <c r="PDB237" s="9"/>
      <c r="PDG237" s="11"/>
      <c r="PDH237" s="8"/>
      <c r="PDI237" s="9"/>
      <c r="PDN237" s="11"/>
      <c r="PDO237" s="8"/>
      <c r="PDP237" s="9"/>
      <c r="PDU237" s="11"/>
      <c r="PDV237" s="8"/>
      <c r="PDW237" s="9"/>
      <c r="PEB237" s="11"/>
      <c r="PEC237" s="8"/>
      <c r="PED237" s="9"/>
      <c r="PEI237" s="11"/>
      <c r="PEJ237" s="8"/>
      <c r="PEK237" s="9"/>
      <c r="PEP237" s="11"/>
      <c r="PEQ237" s="8"/>
      <c r="PER237" s="9"/>
      <c r="PEW237" s="11"/>
      <c r="PEX237" s="8"/>
      <c r="PEY237" s="9"/>
      <c r="PFD237" s="11"/>
      <c r="PFE237" s="8"/>
      <c r="PFF237" s="9"/>
      <c r="PFK237" s="11"/>
      <c r="PFL237" s="8"/>
      <c r="PFM237" s="9"/>
      <c r="PFR237" s="11"/>
      <c r="PFS237" s="8"/>
      <c r="PFT237" s="9"/>
      <c r="PFY237" s="11"/>
      <c r="PFZ237" s="8"/>
      <c r="PGA237" s="9"/>
      <c r="PGF237" s="11"/>
      <c r="PGG237" s="8"/>
      <c r="PGH237" s="9"/>
      <c r="PGM237" s="11"/>
      <c r="PGN237" s="8"/>
      <c r="PGO237" s="9"/>
      <c r="PGT237" s="11"/>
      <c r="PGU237" s="8"/>
      <c r="PGV237" s="9"/>
      <c r="PHA237" s="11"/>
      <c r="PHB237" s="8"/>
      <c r="PHC237" s="9"/>
      <c r="PHH237" s="11"/>
      <c r="PHI237" s="8"/>
      <c r="PHJ237" s="9"/>
      <c r="PHO237" s="11"/>
      <c r="PHP237" s="8"/>
      <c r="PHQ237" s="9"/>
      <c r="PHV237" s="11"/>
      <c r="PHW237" s="8"/>
      <c r="PHX237" s="9"/>
      <c r="PIC237" s="11"/>
      <c r="PID237" s="8"/>
      <c r="PIE237" s="9"/>
      <c r="PIJ237" s="11"/>
      <c r="PIK237" s="8"/>
      <c r="PIL237" s="9"/>
      <c r="PIQ237" s="11"/>
      <c r="PIR237" s="8"/>
      <c r="PIS237" s="9"/>
      <c r="PIX237" s="11"/>
      <c r="PIY237" s="8"/>
      <c r="PIZ237" s="9"/>
      <c r="PJE237" s="11"/>
      <c r="PJF237" s="8"/>
      <c r="PJG237" s="9"/>
      <c r="PJL237" s="11"/>
      <c r="PJM237" s="8"/>
      <c r="PJN237" s="9"/>
      <c r="PJS237" s="11"/>
      <c r="PJT237" s="8"/>
      <c r="PJU237" s="9"/>
      <c r="PJZ237" s="11"/>
      <c r="PKA237" s="8"/>
      <c r="PKB237" s="9"/>
      <c r="PKG237" s="11"/>
      <c r="PKH237" s="8"/>
      <c r="PKI237" s="9"/>
      <c r="PKN237" s="11"/>
      <c r="PKO237" s="8"/>
      <c r="PKP237" s="9"/>
      <c r="PKU237" s="11"/>
      <c r="PKV237" s="8"/>
      <c r="PKW237" s="9"/>
      <c r="PLB237" s="11"/>
      <c r="PLC237" s="8"/>
      <c r="PLD237" s="9"/>
      <c r="PLI237" s="11"/>
      <c r="PLJ237" s="8"/>
      <c r="PLK237" s="9"/>
      <c r="PLP237" s="11"/>
      <c r="PLQ237" s="8"/>
      <c r="PLR237" s="9"/>
      <c r="PLW237" s="11"/>
      <c r="PLX237" s="8"/>
      <c r="PLY237" s="9"/>
      <c r="PMD237" s="11"/>
      <c r="PME237" s="8"/>
      <c r="PMF237" s="9"/>
      <c r="PMK237" s="11"/>
      <c r="PML237" s="8"/>
      <c r="PMM237" s="9"/>
      <c r="PMR237" s="11"/>
      <c r="PMS237" s="8"/>
      <c r="PMT237" s="9"/>
      <c r="PMY237" s="11"/>
      <c r="PMZ237" s="8"/>
      <c r="PNA237" s="9"/>
      <c r="PNF237" s="11"/>
      <c r="PNG237" s="8"/>
      <c r="PNH237" s="9"/>
      <c r="PNM237" s="11"/>
      <c r="PNN237" s="8"/>
      <c r="PNO237" s="9"/>
      <c r="PNT237" s="11"/>
      <c r="PNU237" s="8"/>
      <c r="PNV237" s="9"/>
      <c r="POA237" s="11"/>
      <c r="POB237" s="8"/>
      <c r="POC237" s="9"/>
      <c r="POH237" s="11"/>
      <c r="POI237" s="8"/>
      <c r="POJ237" s="9"/>
      <c r="POO237" s="11"/>
      <c r="POP237" s="8"/>
      <c r="POQ237" s="9"/>
      <c r="POV237" s="11"/>
      <c r="POW237" s="8"/>
      <c r="POX237" s="9"/>
      <c r="PPC237" s="11"/>
      <c r="PPD237" s="8"/>
      <c r="PPE237" s="9"/>
      <c r="PPJ237" s="11"/>
      <c r="PPK237" s="8"/>
      <c r="PPL237" s="9"/>
      <c r="PPQ237" s="11"/>
      <c r="PPR237" s="8"/>
      <c r="PPS237" s="9"/>
      <c r="PPX237" s="11"/>
      <c r="PPY237" s="8"/>
      <c r="PPZ237" s="9"/>
      <c r="PQE237" s="11"/>
      <c r="PQF237" s="8"/>
      <c r="PQG237" s="9"/>
      <c r="PQL237" s="11"/>
      <c r="PQM237" s="8"/>
      <c r="PQN237" s="9"/>
      <c r="PQS237" s="11"/>
      <c r="PQT237" s="8"/>
      <c r="PQU237" s="9"/>
      <c r="PQZ237" s="11"/>
      <c r="PRA237" s="8"/>
      <c r="PRB237" s="9"/>
      <c r="PRG237" s="11"/>
      <c r="PRH237" s="8"/>
      <c r="PRI237" s="9"/>
      <c r="PRN237" s="11"/>
      <c r="PRO237" s="8"/>
      <c r="PRP237" s="9"/>
      <c r="PRU237" s="11"/>
      <c r="PRV237" s="8"/>
      <c r="PRW237" s="9"/>
      <c r="PSB237" s="11"/>
      <c r="PSC237" s="8"/>
      <c r="PSD237" s="9"/>
      <c r="PSI237" s="11"/>
      <c r="PSJ237" s="8"/>
      <c r="PSK237" s="9"/>
      <c r="PSP237" s="11"/>
      <c r="PSQ237" s="8"/>
      <c r="PSR237" s="9"/>
      <c r="PSW237" s="11"/>
      <c r="PSX237" s="8"/>
      <c r="PSY237" s="9"/>
      <c r="PTD237" s="11"/>
      <c r="PTE237" s="8"/>
      <c r="PTF237" s="9"/>
      <c r="PTK237" s="11"/>
      <c r="PTL237" s="8"/>
      <c r="PTM237" s="9"/>
      <c r="PTR237" s="11"/>
      <c r="PTS237" s="8"/>
      <c r="PTT237" s="9"/>
      <c r="PTY237" s="11"/>
      <c r="PTZ237" s="8"/>
      <c r="PUA237" s="9"/>
      <c r="PUF237" s="11"/>
      <c r="PUG237" s="8"/>
      <c r="PUH237" s="9"/>
      <c r="PUM237" s="11"/>
      <c r="PUN237" s="8"/>
      <c r="PUO237" s="9"/>
      <c r="PUT237" s="11"/>
      <c r="PUU237" s="8"/>
      <c r="PUV237" s="9"/>
      <c r="PVA237" s="11"/>
      <c r="PVB237" s="8"/>
      <c r="PVC237" s="9"/>
      <c r="PVH237" s="11"/>
      <c r="PVI237" s="8"/>
      <c r="PVJ237" s="9"/>
      <c r="PVO237" s="11"/>
      <c r="PVP237" s="8"/>
      <c r="PVQ237" s="9"/>
      <c r="PVV237" s="11"/>
      <c r="PVW237" s="8"/>
      <c r="PVX237" s="9"/>
      <c r="PWC237" s="11"/>
      <c r="PWD237" s="8"/>
      <c r="PWE237" s="9"/>
      <c r="PWJ237" s="11"/>
      <c r="PWK237" s="8"/>
      <c r="PWL237" s="9"/>
      <c r="PWQ237" s="11"/>
      <c r="PWR237" s="8"/>
      <c r="PWS237" s="9"/>
      <c r="PWX237" s="11"/>
      <c r="PWY237" s="8"/>
      <c r="PWZ237" s="9"/>
      <c r="PXE237" s="11"/>
      <c r="PXF237" s="8"/>
      <c r="PXG237" s="9"/>
      <c r="PXL237" s="11"/>
      <c r="PXM237" s="8"/>
      <c r="PXN237" s="9"/>
      <c r="PXS237" s="11"/>
      <c r="PXT237" s="8"/>
      <c r="PXU237" s="9"/>
      <c r="PXZ237" s="11"/>
      <c r="PYA237" s="8"/>
      <c r="PYB237" s="9"/>
      <c r="PYG237" s="11"/>
      <c r="PYH237" s="8"/>
      <c r="PYI237" s="9"/>
      <c r="PYN237" s="11"/>
      <c r="PYO237" s="8"/>
      <c r="PYP237" s="9"/>
      <c r="PYU237" s="11"/>
      <c r="PYV237" s="8"/>
      <c r="PYW237" s="9"/>
      <c r="PZB237" s="11"/>
      <c r="PZC237" s="8"/>
      <c r="PZD237" s="9"/>
      <c r="PZI237" s="11"/>
      <c r="PZJ237" s="8"/>
      <c r="PZK237" s="9"/>
      <c r="PZP237" s="11"/>
      <c r="PZQ237" s="8"/>
      <c r="PZR237" s="9"/>
      <c r="PZW237" s="11"/>
      <c r="PZX237" s="8"/>
      <c r="PZY237" s="9"/>
      <c r="QAD237" s="11"/>
      <c r="QAE237" s="8"/>
      <c r="QAF237" s="9"/>
      <c r="QAK237" s="11"/>
      <c r="QAL237" s="8"/>
      <c r="QAM237" s="9"/>
      <c r="QAR237" s="11"/>
      <c r="QAS237" s="8"/>
      <c r="QAT237" s="9"/>
      <c r="QAY237" s="11"/>
      <c r="QAZ237" s="8"/>
      <c r="QBA237" s="9"/>
      <c r="QBF237" s="11"/>
      <c r="QBG237" s="8"/>
      <c r="QBH237" s="9"/>
      <c r="QBM237" s="11"/>
      <c r="QBN237" s="8"/>
      <c r="QBO237" s="9"/>
      <c r="QBT237" s="11"/>
      <c r="QBU237" s="8"/>
      <c r="QBV237" s="9"/>
      <c r="QCA237" s="11"/>
      <c r="QCB237" s="8"/>
      <c r="QCC237" s="9"/>
      <c r="QCH237" s="11"/>
      <c r="QCI237" s="8"/>
      <c r="QCJ237" s="9"/>
      <c r="QCO237" s="11"/>
      <c r="QCP237" s="8"/>
      <c r="QCQ237" s="9"/>
      <c r="QCV237" s="11"/>
      <c r="QCW237" s="8"/>
      <c r="QCX237" s="9"/>
      <c r="QDC237" s="11"/>
      <c r="QDD237" s="8"/>
      <c r="QDE237" s="9"/>
      <c r="QDJ237" s="11"/>
      <c r="QDK237" s="8"/>
      <c r="QDL237" s="9"/>
      <c r="QDQ237" s="11"/>
      <c r="QDR237" s="8"/>
      <c r="QDS237" s="9"/>
      <c r="QDX237" s="11"/>
      <c r="QDY237" s="8"/>
      <c r="QDZ237" s="9"/>
      <c r="QEE237" s="11"/>
      <c r="QEF237" s="8"/>
      <c r="QEG237" s="9"/>
      <c r="QEL237" s="11"/>
      <c r="QEM237" s="8"/>
      <c r="QEN237" s="9"/>
      <c r="QES237" s="11"/>
      <c r="QET237" s="8"/>
      <c r="QEU237" s="9"/>
      <c r="QEZ237" s="11"/>
      <c r="QFA237" s="8"/>
      <c r="QFB237" s="9"/>
      <c r="QFG237" s="11"/>
      <c r="QFH237" s="8"/>
      <c r="QFI237" s="9"/>
      <c r="QFN237" s="11"/>
      <c r="QFO237" s="8"/>
      <c r="QFP237" s="9"/>
      <c r="QFU237" s="11"/>
      <c r="QFV237" s="8"/>
      <c r="QFW237" s="9"/>
      <c r="QGB237" s="11"/>
      <c r="QGC237" s="8"/>
      <c r="QGD237" s="9"/>
      <c r="QGI237" s="11"/>
      <c r="QGJ237" s="8"/>
      <c r="QGK237" s="9"/>
      <c r="QGP237" s="11"/>
      <c r="QGQ237" s="8"/>
      <c r="QGR237" s="9"/>
      <c r="QGW237" s="11"/>
      <c r="QGX237" s="8"/>
      <c r="QGY237" s="9"/>
      <c r="QHD237" s="11"/>
      <c r="QHE237" s="8"/>
      <c r="QHF237" s="9"/>
      <c r="QHK237" s="11"/>
      <c r="QHL237" s="8"/>
      <c r="QHM237" s="9"/>
      <c r="QHR237" s="11"/>
      <c r="QHS237" s="8"/>
      <c r="QHT237" s="9"/>
      <c r="QHY237" s="11"/>
      <c r="QHZ237" s="8"/>
      <c r="QIA237" s="9"/>
      <c r="QIF237" s="11"/>
      <c r="QIG237" s="8"/>
      <c r="QIH237" s="9"/>
      <c r="QIM237" s="11"/>
      <c r="QIN237" s="8"/>
      <c r="QIO237" s="9"/>
      <c r="QIT237" s="11"/>
      <c r="QIU237" s="8"/>
      <c r="QIV237" s="9"/>
      <c r="QJA237" s="11"/>
      <c r="QJB237" s="8"/>
      <c r="QJC237" s="9"/>
      <c r="QJH237" s="11"/>
      <c r="QJI237" s="8"/>
      <c r="QJJ237" s="9"/>
      <c r="QJO237" s="11"/>
      <c r="QJP237" s="8"/>
      <c r="QJQ237" s="9"/>
      <c r="QJV237" s="11"/>
      <c r="QJW237" s="8"/>
      <c r="QJX237" s="9"/>
      <c r="QKC237" s="11"/>
      <c r="QKD237" s="8"/>
      <c r="QKE237" s="9"/>
      <c r="QKJ237" s="11"/>
      <c r="QKK237" s="8"/>
      <c r="QKL237" s="9"/>
      <c r="QKQ237" s="11"/>
      <c r="QKR237" s="8"/>
      <c r="QKS237" s="9"/>
      <c r="QKX237" s="11"/>
      <c r="QKY237" s="8"/>
      <c r="QKZ237" s="9"/>
      <c r="QLE237" s="11"/>
      <c r="QLF237" s="8"/>
      <c r="QLG237" s="9"/>
      <c r="QLL237" s="11"/>
      <c r="QLM237" s="8"/>
      <c r="QLN237" s="9"/>
      <c r="QLS237" s="11"/>
      <c r="QLT237" s="8"/>
      <c r="QLU237" s="9"/>
      <c r="QLZ237" s="11"/>
      <c r="QMA237" s="8"/>
      <c r="QMB237" s="9"/>
      <c r="QMG237" s="11"/>
      <c r="QMH237" s="8"/>
      <c r="QMI237" s="9"/>
      <c r="QMN237" s="11"/>
      <c r="QMO237" s="8"/>
      <c r="QMP237" s="9"/>
      <c r="QMU237" s="11"/>
      <c r="QMV237" s="8"/>
      <c r="QMW237" s="9"/>
      <c r="QNB237" s="11"/>
      <c r="QNC237" s="8"/>
      <c r="QND237" s="9"/>
      <c r="QNI237" s="11"/>
      <c r="QNJ237" s="8"/>
      <c r="QNK237" s="9"/>
      <c r="QNP237" s="11"/>
      <c r="QNQ237" s="8"/>
      <c r="QNR237" s="9"/>
      <c r="QNW237" s="11"/>
      <c r="QNX237" s="8"/>
      <c r="QNY237" s="9"/>
      <c r="QOD237" s="11"/>
      <c r="QOE237" s="8"/>
      <c r="QOF237" s="9"/>
      <c r="QOK237" s="11"/>
      <c r="QOL237" s="8"/>
      <c r="QOM237" s="9"/>
      <c r="QOR237" s="11"/>
      <c r="QOS237" s="8"/>
      <c r="QOT237" s="9"/>
      <c r="QOY237" s="11"/>
      <c r="QOZ237" s="8"/>
      <c r="QPA237" s="9"/>
      <c r="QPF237" s="11"/>
      <c r="QPG237" s="8"/>
      <c r="QPH237" s="9"/>
      <c r="QPM237" s="11"/>
      <c r="QPN237" s="8"/>
      <c r="QPO237" s="9"/>
      <c r="QPT237" s="11"/>
      <c r="QPU237" s="8"/>
      <c r="QPV237" s="9"/>
      <c r="QQA237" s="11"/>
      <c r="QQB237" s="8"/>
      <c r="QQC237" s="9"/>
      <c r="QQH237" s="11"/>
      <c r="QQI237" s="8"/>
      <c r="QQJ237" s="9"/>
      <c r="QQO237" s="11"/>
      <c r="QQP237" s="8"/>
      <c r="QQQ237" s="9"/>
      <c r="QQV237" s="11"/>
      <c r="QQW237" s="8"/>
      <c r="QQX237" s="9"/>
      <c r="QRC237" s="11"/>
      <c r="QRD237" s="8"/>
      <c r="QRE237" s="9"/>
      <c r="QRJ237" s="11"/>
      <c r="QRK237" s="8"/>
      <c r="QRL237" s="9"/>
      <c r="QRQ237" s="11"/>
      <c r="QRR237" s="8"/>
      <c r="QRS237" s="9"/>
      <c r="QRX237" s="11"/>
      <c r="QRY237" s="8"/>
      <c r="QRZ237" s="9"/>
      <c r="QSE237" s="11"/>
      <c r="QSF237" s="8"/>
      <c r="QSG237" s="9"/>
      <c r="QSL237" s="11"/>
      <c r="QSM237" s="8"/>
      <c r="QSN237" s="9"/>
      <c r="QSS237" s="11"/>
      <c r="QST237" s="8"/>
      <c r="QSU237" s="9"/>
      <c r="QSZ237" s="11"/>
      <c r="QTA237" s="8"/>
      <c r="QTB237" s="9"/>
      <c r="QTG237" s="11"/>
      <c r="QTH237" s="8"/>
      <c r="QTI237" s="9"/>
      <c r="QTN237" s="11"/>
      <c r="QTO237" s="8"/>
      <c r="QTP237" s="9"/>
      <c r="QTU237" s="11"/>
      <c r="QTV237" s="8"/>
      <c r="QTW237" s="9"/>
      <c r="QUB237" s="11"/>
      <c r="QUC237" s="8"/>
      <c r="QUD237" s="9"/>
      <c r="QUI237" s="11"/>
      <c r="QUJ237" s="8"/>
      <c r="QUK237" s="9"/>
      <c r="QUP237" s="11"/>
      <c r="QUQ237" s="8"/>
      <c r="QUR237" s="9"/>
      <c r="QUW237" s="11"/>
      <c r="QUX237" s="8"/>
      <c r="QUY237" s="9"/>
      <c r="QVD237" s="11"/>
      <c r="QVE237" s="8"/>
      <c r="QVF237" s="9"/>
      <c r="QVK237" s="11"/>
      <c r="QVL237" s="8"/>
      <c r="QVM237" s="9"/>
      <c r="QVR237" s="11"/>
      <c r="QVS237" s="8"/>
      <c r="QVT237" s="9"/>
      <c r="QVY237" s="11"/>
      <c r="QVZ237" s="8"/>
      <c r="QWA237" s="9"/>
      <c r="QWF237" s="11"/>
      <c r="QWG237" s="8"/>
      <c r="QWH237" s="9"/>
      <c r="QWM237" s="11"/>
      <c r="QWN237" s="8"/>
      <c r="QWO237" s="9"/>
      <c r="QWT237" s="11"/>
      <c r="QWU237" s="8"/>
      <c r="QWV237" s="9"/>
      <c r="QXA237" s="11"/>
      <c r="QXB237" s="8"/>
      <c r="QXC237" s="9"/>
      <c r="QXH237" s="11"/>
      <c r="QXI237" s="8"/>
      <c r="QXJ237" s="9"/>
      <c r="QXO237" s="11"/>
      <c r="QXP237" s="8"/>
      <c r="QXQ237" s="9"/>
      <c r="QXV237" s="11"/>
      <c r="QXW237" s="8"/>
      <c r="QXX237" s="9"/>
      <c r="QYC237" s="11"/>
      <c r="QYD237" s="8"/>
      <c r="QYE237" s="9"/>
      <c r="QYJ237" s="11"/>
      <c r="QYK237" s="8"/>
      <c r="QYL237" s="9"/>
      <c r="QYQ237" s="11"/>
      <c r="QYR237" s="8"/>
      <c r="QYS237" s="9"/>
      <c r="QYX237" s="11"/>
      <c r="QYY237" s="8"/>
      <c r="QYZ237" s="9"/>
      <c r="QZE237" s="11"/>
      <c r="QZF237" s="8"/>
      <c r="QZG237" s="9"/>
      <c r="QZL237" s="11"/>
      <c r="QZM237" s="8"/>
      <c r="QZN237" s="9"/>
      <c r="QZS237" s="11"/>
      <c r="QZT237" s="8"/>
      <c r="QZU237" s="9"/>
      <c r="QZZ237" s="11"/>
      <c r="RAA237" s="8"/>
      <c r="RAB237" s="9"/>
      <c r="RAG237" s="11"/>
      <c r="RAH237" s="8"/>
      <c r="RAI237" s="9"/>
      <c r="RAN237" s="11"/>
      <c r="RAO237" s="8"/>
      <c r="RAP237" s="9"/>
      <c r="RAU237" s="11"/>
      <c r="RAV237" s="8"/>
      <c r="RAW237" s="9"/>
      <c r="RBB237" s="11"/>
      <c r="RBC237" s="8"/>
      <c r="RBD237" s="9"/>
      <c r="RBI237" s="11"/>
      <c r="RBJ237" s="8"/>
      <c r="RBK237" s="9"/>
      <c r="RBP237" s="11"/>
      <c r="RBQ237" s="8"/>
      <c r="RBR237" s="9"/>
      <c r="RBW237" s="11"/>
      <c r="RBX237" s="8"/>
      <c r="RBY237" s="9"/>
      <c r="RCD237" s="11"/>
      <c r="RCE237" s="8"/>
      <c r="RCF237" s="9"/>
      <c r="RCK237" s="11"/>
      <c r="RCL237" s="8"/>
      <c r="RCM237" s="9"/>
      <c r="RCR237" s="11"/>
      <c r="RCS237" s="8"/>
      <c r="RCT237" s="9"/>
      <c r="RCY237" s="11"/>
      <c r="RCZ237" s="8"/>
      <c r="RDA237" s="9"/>
      <c r="RDF237" s="11"/>
      <c r="RDG237" s="8"/>
      <c r="RDH237" s="9"/>
      <c r="RDM237" s="11"/>
      <c r="RDN237" s="8"/>
      <c r="RDO237" s="9"/>
      <c r="RDT237" s="11"/>
      <c r="RDU237" s="8"/>
      <c r="RDV237" s="9"/>
      <c r="REA237" s="11"/>
      <c r="REB237" s="8"/>
      <c r="REC237" s="9"/>
      <c r="REH237" s="11"/>
      <c r="REI237" s="8"/>
      <c r="REJ237" s="9"/>
      <c r="REO237" s="11"/>
      <c r="REP237" s="8"/>
      <c r="REQ237" s="9"/>
      <c r="REV237" s="11"/>
      <c r="REW237" s="8"/>
      <c r="REX237" s="9"/>
      <c r="RFC237" s="11"/>
      <c r="RFD237" s="8"/>
      <c r="RFE237" s="9"/>
      <c r="RFJ237" s="11"/>
      <c r="RFK237" s="8"/>
      <c r="RFL237" s="9"/>
      <c r="RFQ237" s="11"/>
      <c r="RFR237" s="8"/>
      <c r="RFS237" s="9"/>
      <c r="RFX237" s="11"/>
      <c r="RFY237" s="8"/>
      <c r="RFZ237" s="9"/>
      <c r="RGE237" s="11"/>
      <c r="RGF237" s="8"/>
      <c r="RGG237" s="9"/>
      <c r="RGL237" s="11"/>
      <c r="RGM237" s="8"/>
      <c r="RGN237" s="9"/>
      <c r="RGS237" s="11"/>
      <c r="RGT237" s="8"/>
      <c r="RGU237" s="9"/>
      <c r="RGZ237" s="11"/>
      <c r="RHA237" s="8"/>
      <c r="RHB237" s="9"/>
      <c r="RHG237" s="11"/>
      <c r="RHH237" s="8"/>
      <c r="RHI237" s="9"/>
      <c r="RHN237" s="11"/>
      <c r="RHO237" s="8"/>
      <c r="RHP237" s="9"/>
      <c r="RHU237" s="11"/>
      <c r="RHV237" s="8"/>
      <c r="RHW237" s="9"/>
      <c r="RIB237" s="11"/>
      <c r="RIC237" s="8"/>
      <c r="RID237" s="9"/>
      <c r="RII237" s="11"/>
      <c r="RIJ237" s="8"/>
      <c r="RIK237" s="9"/>
      <c r="RIP237" s="11"/>
      <c r="RIQ237" s="8"/>
      <c r="RIR237" s="9"/>
      <c r="RIW237" s="11"/>
      <c r="RIX237" s="8"/>
      <c r="RIY237" s="9"/>
      <c r="RJD237" s="11"/>
      <c r="RJE237" s="8"/>
      <c r="RJF237" s="9"/>
      <c r="RJK237" s="11"/>
      <c r="RJL237" s="8"/>
      <c r="RJM237" s="9"/>
      <c r="RJR237" s="11"/>
      <c r="RJS237" s="8"/>
      <c r="RJT237" s="9"/>
      <c r="RJY237" s="11"/>
      <c r="RJZ237" s="8"/>
      <c r="RKA237" s="9"/>
      <c r="RKF237" s="11"/>
      <c r="RKG237" s="8"/>
      <c r="RKH237" s="9"/>
      <c r="RKM237" s="11"/>
      <c r="RKN237" s="8"/>
      <c r="RKO237" s="9"/>
      <c r="RKT237" s="11"/>
      <c r="RKU237" s="8"/>
      <c r="RKV237" s="9"/>
      <c r="RLA237" s="11"/>
      <c r="RLB237" s="8"/>
      <c r="RLC237" s="9"/>
      <c r="RLH237" s="11"/>
      <c r="RLI237" s="8"/>
      <c r="RLJ237" s="9"/>
      <c r="RLO237" s="11"/>
      <c r="RLP237" s="8"/>
      <c r="RLQ237" s="9"/>
      <c r="RLV237" s="11"/>
      <c r="RLW237" s="8"/>
      <c r="RLX237" s="9"/>
      <c r="RMC237" s="11"/>
      <c r="RMD237" s="8"/>
      <c r="RME237" s="9"/>
      <c r="RMJ237" s="11"/>
      <c r="RMK237" s="8"/>
      <c r="RML237" s="9"/>
      <c r="RMQ237" s="11"/>
      <c r="RMR237" s="8"/>
      <c r="RMS237" s="9"/>
      <c r="RMX237" s="11"/>
      <c r="RMY237" s="8"/>
      <c r="RMZ237" s="9"/>
      <c r="RNE237" s="11"/>
      <c r="RNF237" s="8"/>
      <c r="RNG237" s="9"/>
      <c r="RNL237" s="11"/>
      <c r="RNM237" s="8"/>
      <c r="RNN237" s="9"/>
      <c r="RNS237" s="11"/>
      <c r="RNT237" s="8"/>
      <c r="RNU237" s="9"/>
      <c r="RNZ237" s="11"/>
      <c r="ROA237" s="8"/>
      <c r="ROB237" s="9"/>
      <c r="ROG237" s="11"/>
      <c r="ROH237" s="8"/>
      <c r="ROI237" s="9"/>
      <c r="RON237" s="11"/>
      <c r="ROO237" s="8"/>
      <c r="ROP237" s="9"/>
      <c r="ROU237" s="11"/>
      <c r="ROV237" s="8"/>
      <c r="ROW237" s="9"/>
      <c r="RPB237" s="11"/>
      <c r="RPC237" s="8"/>
      <c r="RPD237" s="9"/>
      <c r="RPI237" s="11"/>
      <c r="RPJ237" s="8"/>
      <c r="RPK237" s="9"/>
      <c r="RPP237" s="11"/>
      <c r="RPQ237" s="8"/>
      <c r="RPR237" s="9"/>
      <c r="RPW237" s="11"/>
      <c r="RPX237" s="8"/>
      <c r="RPY237" s="9"/>
      <c r="RQD237" s="11"/>
      <c r="RQE237" s="8"/>
      <c r="RQF237" s="9"/>
      <c r="RQK237" s="11"/>
      <c r="RQL237" s="8"/>
      <c r="RQM237" s="9"/>
      <c r="RQR237" s="11"/>
      <c r="RQS237" s="8"/>
      <c r="RQT237" s="9"/>
      <c r="RQY237" s="11"/>
      <c r="RQZ237" s="8"/>
      <c r="RRA237" s="9"/>
      <c r="RRF237" s="11"/>
      <c r="RRG237" s="8"/>
      <c r="RRH237" s="9"/>
      <c r="RRM237" s="11"/>
      <c r="RRN237" s="8"/>
      <c r="RRO237" s="9"/>
      <c r="RRT237" s="11"/>
      <c r="RRU237" s="8"/>
      <c r="RRV237" s="9"/>
      <c r="RSA237" s="11"/>
      <c r="RSB237" s="8"/>
      <c r="RSC237" s="9"/>
      <c r="RSH237" s="11"/>
      <c r="RSI237" s="8"/>
      <c r="RSJ237" s="9"/>
      <c r="RSO237" s="11"/>
      <c r="RSP237" s="8"/>
      <c r="RSQ237" s="9"/>
      <c r="RSV237" s="11"/>
      <c r="RSW237" s="8"/>
      <c r="RSX237" s="9"/>
      <c r="RTC237" s="11"/>
      <c r="RTD237" s="8"/>
      <c r="RTE237" s="9"/>
      <c r="RTJ237" s="11"/>
      <c r="RTK237" s="8"/>
      <c r="RTL237" s="9"/>
      <c r="RTQ237" s="11"/>
      <c r="RTR237" s="8"/>
      <c r="RTS237" s="9"/>
      <c r="RTX237" s="11"/>
      <c r="RTY237" s="8"/>
      <c r="RTZ237" s="9"/>
      <c r="RUE237" s="11"/>
      <c r="RUF237" s="8"/>
      <c r="RUG237" s="9"/>
      <c r="RUL237" s="11"/>
      <c r="RUM237" s="8"/>
      <c r="RUN237" s="9"/>
      <c r="RUS237" s="11"/>
      <c r="RUT237" s="8"/>
      <c r="RUU237" s="9"/>
      <c r="RUZ237" s="11"/>
      <c r="RVA237" s="8"/>
      <c r="RVB237" s="9"/>
      <c r="RVG237" s="11"/>
      <c r="RVH237" s="8"/>
      <c r="RVI237" s="9"/>
      <c r="RVN237" s="11"/>
      <c r="RVO237" s="8"/>
      <c r="RVP237" s="9"/>
      <c r="RVU237" s="11"/>
      <c r="RVV237" s="8"/>
      <c r="RVW237" s="9"/>
      <c r="RWB237" s="11"/>
      <c r="RWC237" s="8"/>
      <c r="RWD237" s="9"/>
      <c r="RWI237" s="11"/>
      <c r="RWJ237" s="8"/>
      <c r="RWK237" s="9"/>
      <c r="RWP237" s="11"/>
      <c r="RWQ237" s="8"/>
      <c r="RWR237" s="9"/>
      <c r="RWW237" s="11"/>
      <c r="RWX237" s="8"/>
      <c r="RWY237" s="9"/>
      <c r="RXD237" s="11"/>
      <c r="RXE237" s="8"/>
      <c r="RXF237" s="9"/>
      <c r="RXK237" s="11"/>
      <c r="RXL237" s="8"/>
      <c r="RXM237" s="9"/>
      <c r="RXR237" s="11"/>
      <c r="RXS237" s="8"/>
      <c r="RXT237" s="9"/>
      <c r="RXY237" s="11"/>
      <c r="RXZ237" s="8"/>
      <c r="RYA237" s="9"/>
      <c r="RYF237" s="11"/>
      <c r="RYG237" s="8"/>
      <c r="RYH237" s="9"/>
      <c r="RYM237" s="11"/>
      <c r="RYN237" s="8"/>
      <c r="RYO237" s="9"/>
      <c r="RYT237" s="11"/>
      <c r="RYU237" s="8"/>
      <c r="RYV237" s="9"/>
      <c r="RZA237" s="11"/>
      <c r="RZB237" s="8"/>
      <c r="RZC237" s="9"/>
      <c r="RZH237" s="11"/>
      <c r="RZI237" s="8"/>
      <c r="RZJ237" s="9"/>
      <c r="RZO237" s="11"/>
      <c r="RZP237" s="8"/>
      <c r="RZQ237" s="9"/>
      <c r="RZV237" s="11"/>
      <c r="RZW237" s="8"/>
      <c r="RZX237" s="9"/>
      <c r="SAC237" s="11"/>
      <c r="SAD237" s="8"/>
      <c r="SAE237" s="9"/>
      <c r="SAJ237" s="11"/>
      <c r="SAK237" s="8"/>
      <c r="SAL237" s="9"/>
      <c r="SAQ237" s="11"/>
      <c r="SAR237" s="8"/>
      <c r="SAS237" s="9"/>
      <c r="SAX237" s="11"/>
      <c r="SAY237" s="8"/>
      <c r="SAZ237" s="9"/>
      <c r="SBE237" s="11"/>
      <c r="SBF237" s="8"/>
      <c r="SBG237" s="9"/>
      <c r="SBL237" s="11"/>
      <c r="SBM237" s="8"/>
      <c r="SBN237" s="9"/>
      <c r="SBS237" s="11"/>
      <c r="SBT237" s="8"/>
      <c r="SBU237" s="9"/>
      <c r="SBZ237" s="11"/>
      <c r="SCA237" s="8"/>
      <c r="SCB237" s="9"/>
      <c r="SCG237" s="11"/>
      <c r="SCH237" s="8"/>
      <c r="SCI237" s="9"/>
      <c r="SCN237" s="11"/>
      <c r="SCO237" s="8"/>
      <c r="SCP237" s="9"/>
      <c r="SCU237" s="11"/>
      <c r="SCV237" s="8"/>
      <c r="SCW237" s="9"/>
      <c r="SDB237" s="11"/>
      <c r="SDC237" s="8"/>
      <c r="SDD237" s="9"/>
      <c r="SDI237" s="11"/>
      <c r="SDJ237" s="8"/>
      <c r="SDK237" s="9"/>
      <c r="SDP237" s="11"/>
      <c r="SDQ237" s="8"/>
      <c r="SDR237" s="9"/>
      <c r="SDW237" s="11"/>
      <c r="SDX237" s="8"/>
      <c r="SDY237" s="9"/>
      <c r="SED237" s="11"/>
      <c r="SEE237" s="8"/>
      <c r="SEF237" s="9"/>
      <c r="SEK237" s="11"/>
      <c r="SEL237" s="8"/>
      <c r="SEM237" s="9"/>
      <c r="SER237" s="11"/>
      <c r="SES237" s="8"/>
      <c r="SET237" s="9"/>
      <c r="SEY237" s="11"/>
      <c r="SEZ237" s="8"/>
      <c r="SFA237" s="9"/>
      <c r="SFF237" s="11"/>
      <c r="SFG237" s="8"/>
      <c r="SFH237" s="9"/>
      <c r="SFM237" s="11"/>
      <c r="SFN237" s="8"/>
      <c r="SFO237" s="9"/>
      <c r="SFT237" s="11"/>
      <c r="SFU237" s="8"/>
      <c r="SFV237" s="9"/>
      <c r="SGA237" s="11"/>
      <c r="SGB237" s="8"/>
      <c r="SGC237" s="9"/>
      <c r="SGH237" s="11"/>
      <c r="SGI237" s="8"/>
      <c r="SGJ237" s="9"/>
      <c r="SGO237" s="11"/>
      <c r="SGP237" s="8"/>
      <c r="SGQ237" s="9"/>
      <c r="SGV237" s="11"/>
      <c r="SGW237" s="8"/>
      <c r="SGX237" s="9"/>
      <c r="SHC237" s="11"/>
      <c r="SHD237" s="8"/>
      <c r="SHE237" s="9"/>
      <c r="SHJ237" s="11"/>
      <c r="SHK237" s="8"/>
      <c r="SHL237" s="9"/>
      <c r="SHQ237" s="11"/>
      <c r="SHR237" s="8"/>
      <c r="SHS237" s="9"/>
      <c r="SHX237" s="11"/>
      <c r="SHY237" s="8"/>
      <c r="SHZ237" s="9"/>
      <c r="SIE237" s="11"/>
      <c r="SIF237" s="8"/>
      <c r="SIG237" s="9"/>
      <c r="SIL237" s="11"/>
      <c r="SIM237" s="8"/>
      <c r="SIN237" s="9"/>
      <c r="SIS237" s="11"/>
      <c r="SIT237" s="8"/>
      <c r="SIU237" s="9"/>
      <c r="SIZ237" s="11"/>
      <c r="SJA237" s="8"/>
      <c r="SJB237" s="9"/>
      <c r="SJG237" s="11"/>
      <c r="SJH237" s="8"/>
      <c r="SJI237" s="9"/>
      <c r="SJN237" s="11"/>
      <c r="SJO237" s="8"/>
      <c r="SJP237" s="9"/>
      <c r="SJU237" s="11"/>
      <c r="SJV237" s="8"/>
      <c r="SJW237" s="9"/>
      <c r="SKB237" s="11"/>
      <c r="SKC237" s="8"/>
      <c r="SKD237" s="9"/>
      <c r="SKI237" s="11"/>
      <c r="SKJ237" s="8"/>
      <c r="SKK237" s="9"/>
      <c r="SKP237" s="11"/>
      <c r="SKQ237" s="8"/>
      <c r="SKR237" s="9"/>
      <c r="SKW237" s="11"/>
      <c r="SKX237" s="8"/>
      <c r="SKY237" s="9"/>
      <c r="SLD237" s="11"/>
      <c r="SLE237" s="8"/>
      <c r="SLF237" s="9"/>
      <c r="SLK237" s="11"/>
      <c r="SLL237" s="8"/>
      <c r="SLM237" s="9"/>
      <c r="SLR237" s="11"/>
      <c r="SLS237" s="8"/>
      <c r="SLT237" s="9"/>
      <c r="SLY237" s="11"/>
      <c r="SLZ237" s="8"/>
      <c r="SMA237" s="9"/>
      <c r="SMF237" s="11"/>
      <c r="SMG237" s="8"/>
      <c r="SMH237" s="9"/>
      <c r="SMM237" s="11"/>
      <c r="SMN237" s="8"/>
      <c r="SMO237" s="9"/>
      <c r="SMT237" s="11"/>
      <c r="SMU237" s="8"/>
      <c r="SMV237" s="9"/>
      <c r="SNA237" s="11"/>
      <c r="SNB237" s="8"/>
      <c r="SNC237" s="9"/>
      <c r="SNH237" s="11"/>
      <c r="SNI237" s="8"/>
      <c r="SNJ237" s="9"/>
      <c r="SNO237" s="11"/>
      <c r="SNP237" s="8"/>
      <c r="SNQ237" s="9"/>
      <c r="SNV237" s="11"/>
      <c r="SNW237" s="8"/>
      <c r="SNX237" s="9"/>
      <c r="SOC237" s="11"/>
      <c r="SOD237" s="8"/>
      <c r="SOE237" s="9"/>
      <c r="SOJ237" s="11"/>
      <c r="SOK237" s="8"/>
      <c r="SOL237" s="9"/>
      <c r="SOQ237" s="11"/>
      <c r="SOR237" s="8"/>
      <c r="SOS237" s="9"/>
      <c r="SOX237" s="11"/>
      <c r="SOY237" s="8"/>
      <c r="SOZ237" s="9"/>
      <c r="SPE237" s="11"/>
      <c r="SPF237" s="8"/>
      <c r="SPG237" s="9"/>
      <c r="SPL237" s="11"/>
      <c r="SPM237" s="8"/>
      <c r="SPN237" s="9"/>
      <c r="SPS237" s="11"/>
      <c r="SPT237" s="8"/>
      <c r="SPU237" s="9"/>
      <c r="SPZ237" s="11"/>
      <c r="SQA237" s="8"/>
      <c r="SQB237" s="9"/>
      <c r="SQG237" s="11"/>
      <c r="SQH237" s="8"/>
      <c r="SQI237" s="9"/>
      <c r="SQN237" s="11"/>
      <c r="SQO237" s="8"/>
      <c r="SQP237" s="9"/>
      <c r="SQU237" s="11"/>
      <c r="SQV237" s="8"/>
      <c r="SQW237" s="9"/>
      <c r="SRB237" s="11"/>
      <c r="SRC237" s="8"/>
      <c r="SRD237" s="9"/>
      <c r="SRI237" s="11"/>
      <c r="SRJ237" s="8"/>
      <c r="SRK237" s="9"/>
      <c r="SRP237" s="11"/>
      <c r="SRQ237" s="8"/>
      <c r="SRR237" s="9"/>
      <c r="SRW237" s="11"/>
      <c r="SRX237" s="8"/>
      <c r="SRY237" s="9"/>
      <c r="SSD237" s="11"/>
      <c r="SSE237" s="8"/>
      <c r="SSF237" s="9"/>
      <c r="SSK237" s="11"/>
      <c r="SSL237" s="8"/>
      <c r="SSM237" s="9"/>
      <c r="SSR237" s="11"/>
      <c r="SSS237" s="8"/>
      <c r="SST237" s="9"/>
      <c r="SSY237" s="11"/>
      <c r="SSZ237" s="8"/>
      <c r="STA237" s="9"/>
      <c r="STF237" s="11"/>
      <c r="STG237" s="8"/>
      <c r="STH237" s="9"/>
      <c r="STM237" s="11"/>
      <c r="STN237" s="8"/>
      <c r="STO237" s="9"/>
      <c r="STT237" s="11"/>
      <c r="STU237" s="8"/>
      <c r="STV237" s="9"/>
      <c r="SUA237" s="11"/>
      <c r="SUB237" s="8"/>
      <c r="SUC237" s="9"/>
      <c r="SUH237" s="11"/>
      <c r="SUI237" s="8"/>
      <c r="SUJ237" s="9"/>
      <c r="SUO237" s="11"/>
      <c r="SUP237" s="8"/>
      <c r="SUQ237" s="9"/>
      <c r="SUV237" s="11"/>
      <c r="SUW237" s="8"/>
      <c r="SUX237" s="9"/>
      <c r="SVC237" s="11"/>
      <c r="SVD237" s="8"/>
      <c r="SVE237" s="9"/>
      <c r="SVJ237" s="11"/>
      <c r="SVK237" s="8"/>
      <c r="SVL237" s="9"/>
      <c r="SVQ237" s="11"/>
      <c r="SVR237" s="8"/>
      <c r="SVS237" s="9"/>
      <c r="SVX237" s="11"/>
      <c r="SVY237" s="8"/>
      <c r="SVZ237" s="9"/>
      <c r="SWE237" s="11"/>
      <c r="SWF237" s="8"/>
      <c r="SWG237" s="9"/>
      <c r="SWL237" s="11"/>
      <c r="SWM237" s="8"/>
      <c r="SWN237" s="9"/>
      <c r="SWS237" s="11"/>
      <c r="SWT237" s="8"/>
      <c r="SWU237" s="9"/>
      <c r="SWZ237" s="11"/>
      <c r="SXA237" s="8"/>
      <c r="SXB237" s="9"/>
      <c r="SXG237" s="11"/>
      <c r="SXH237" s="8"/>
      <c r="SXI237" s="9"/>
      <c r="SXN237" s="11"/>
      <c r="SXO237" s="8"/>
      <c r="SXP237" s="9"/>
      <c r="SXU237" s="11"/>
      <c r="SXV237" s="8"/>
      <c r="SXW237" s="9"/>
      <c r="SYB237" s="11"/>
      <c r="SYC237" s="8"/>
      <c r="SYD237" s="9"/>
      <c r="SYI237" s="11"/>
      <c r="SYJ237" s="8"/>
      <c r="SYK237" s="9"/>
      <c r="SYP237" s="11"/>
      <c r="SYQ237" s="8"/>
      <c r="SYR237" s="9"/>
      <c r="SYW237" s="11"/>
      <c r="SYX237" s="8"/>
      <c r="SYY237" s="9"/>
      <c r="SZD237" s="11"/>
      <c r="SZE237" s="8"/>
      <c r="SZF237" s="9"/>
      <c r="SZK237" s="11"/>
      <c r="SZL237" s="8"/>
      <c r="SZM237" s="9"/>
      <c r="SZR237" s="11"/>
      <c r="SZS237" s="8"/>
      <c r="SZT237" s="9"/>
      <c r="SZY237" s="11"/>
      <c r="SZZ237" s="8"/>
      <c r="TAA237" s="9"/>
      <c r="TAF237" s="11"/>
      <c r="TAG237" s="8"/>
      <c r="TAH237" s="9"/>
      <c r="TAM237" s="11"/>
      <c r="TAN237" s="8"/>
      <c r="TAO237" s="9"/>
      <c r="TAT237" s="11"/>
      <c r="TAU237" s="8"/>
      <c r="TAV237" s="9"/>
      <c r="TBA237" s="11"/>
      <c r="TBB237" s="8"/>
      <c r="TBC237" s="9"/>
      <c r="TBH237" s="11"/>
      <c r="TBI237" s="8"/>
      <c r="TBJ237" s="9"/>
      <c r="TBO237" s="11"/>
      <c r="TBP237" s="8"/>
      <c r="TBQ237" s="9"/>
      <c r="TBV237" s="11"/>
      <c r="TBW237" s="8"/>
      <c r="TBX237" s="9"/>
      <c r="TCC237" s="11"/>
      <c r="TCD237" s="8"/>
      <c r="TCE237" s="9"/>
      <c r="TCJ237" s="11"/>
      <c r="TCK237" s="8"/>
      <c r="TCL237" s="9"/>
      <c r="TCQ237" s="11"/>
      <c r="TCR237" s="8"/>
      <c r="TCS237" s="9"/>
      <c r="TCX237" s="11"/>
      <c r="TCY237" s="8"/>
      <c r="TCZ237" s="9"/>
      <c r="TDE237" s="11"/>
      <c r="TDF237" s="8"/>
      <c r="TDG237" s="9"/>
      <c r="TDL237" s="11"/>
      <c r="TDM237" s="8"/>
      <c r="TDN237" s="9"/>
      <c r="TDS237" s="11"/>
      <c r="TDT237" s="8"/>
      <c r="TDU237" s="9"/>
      <c r="TDZ237" s="11"/>
      <c r="TEA237" s="8"/>
      <c r="TEB237" s="9"/>
      <c r="TEG237" s="11"/>
      <c r="TEH237" s="8"/>
      <c r="TEI237" s="9"/>
      <c r="TEN237" s="11"/>
      <c r="TEO237" s="8"/>
      <c r="TEP237" s="9"/>
      <c r="TEU237" s="11"/>
      <c r="TEV237" s="8"/>
      <c r="TEW237" s="9"/>
      <c r="TFB237" s="11"/>
      <c r="TFC237" s="8"/>
      <c r="TFD237" s="9"/>
      <c r="TFI237" s="11"/>
      <c r="TFJ237" s="8"/>
      <c r="TFK237" s="9"/>
      <c r="TFP237" s="11"/>
      <c r="TFQ237" s="8"/>
      <c r="TFR237" s="9"/>
      <c r="TFW237" s="11"/>
      <c r="TFX237" s="8"/>
      <c r="TFY237" s="9"/>
      <c r="TGD237" s="11"/>
      <c r="TGE237" s="8"/>
      <c r="TGF237" s="9"/>
      <c r="TGK237" s="11"/>
      <c r="TGL237" s="8"/>
      <c r="TGM237" s="9"/>
      <c r="TGR237" s="11"/>
      <c r="TGS237" s="8"/>
      <c r="TGT237" s="9"/>
      <c r="TGY237" s="11"/>
      <c r="TGZ237" s="8"/>
      <c r="THA237" s="9"/>
      <c r="THF237" s="11"/>
      <c r="THG237" s="8"/>
      <c r="THH237" s="9"/>
      <c r="THM237" s="11"/>
      <c r="THN237" s="8"/>
      <c r="THO237" s="9"/>
      <c r="THT237" s="11"/>
      <c r="THU237" s="8"/>
      <c r="THV237" s="9"/>
      <c r="TIA237" s="11"/>
      <c r="TIB237" s="8"/>
      <c r="TIC237" s="9"/>
      <c r="TIH237" s="11"/>
      <c r="TII237" s="8"/>
      <c r="TIJ237" s="9"/>
      <c r="TIO237" s="11"/>
      <c r="TIP237" s="8"/>
      <c r="TIQ237" s="9"/>
      <c r="TIV237" s="11"/>
      <c r="TIW237" s="8"/>
      <c r="TIX237" s="9"/>
      <c r="TJC237" s="11"/>
      <c r="TJD237" s="8"/>
      <c r="TJE237" s="9"/>
      <c r="TJJ237" s="11"/>
      <c r="TJK237" s="8"/>
      <c r="TJL237" s="9"/>
      <c r="TJQ237" s="11"/>
      <c r="TJR237" s="8"/>
      <c r="TJS237" s="9"/>
      <c r="TJX237" s="11"/>
      <c r="TJY237" s="8"/>
      <c r="TJZ237" s="9"/>
      <c r="TKE237" s="11"/>
      <c r="TKF237" s="8"/>
      <c r="TKG237" s="9"/>
      <c r="TKL237" s="11"/>
      <c r="TKM237" s="8"/>
      <c r="TKN237" s="9"/>
      <c r="TKS237" s="11"/>
      <c r="TKT237" s="8"/>
      <c r="TKU237" s="9"/>
      <c r="TKZ237" s="11"/>
      <c r="TLA237" s="8"/>
      <c r="TLB237" s="9"/>
      <c r="TLG237" s="11"/>
      <c r="TLH237" s="8"/>
      <c r="TLI237" s="9"/>
      <c r="TLN237" s="11"/>
      <c r="TLO237" s="8"/>
      <c r="TLP237" s="9"/>
      <c r="TLU237" s="11"/>
      <c r="TLV237" s="8"/>
      <c r="TLW237" s="9"/>
      <c r="TMB237" s="11"/>
      <c r="TMC237" s="8"/>
      <c r="TMD237" s="9"/>
      <c r="TMI237" s="11"/>
      <c r="TMJ237" s="8"/>
      <c r="TMK237" s="9"/>
      <c r="TMP237" s="11"/>
      <c r="TMQ237" s="8"/>
      <c r="TMR237" s="9"/>
      <c r="TMW237" s="11"/>
      <c r="TMX237" s="8"/>
      <c r="TMY237" s="9"/>
      <c r="TND237" s="11"/>
      <c r="TNE237" s="8"/>
      <c r="TNF237" s="9"/>
      <c r="TNK237" s="11"/>
      <c r="TNL237" s="8"/>
      <c r="TNM237" s="9"/>
      <c r="TNR237" s="11"/>
      <c r="TNS237" s="8"/>
      <c r="TNT237" s="9"/>
      <c r="TNY237" s="11"/>
      <c r="TNZ237" s="8"/>
      <c r="TOA237" s="9"/>
      <c r="TOF237" s="11"/>
      <c r="TOG237" s="8"/>
      <c r="TOH237" s="9"/>
      <c r="TOM237" s="11"/>
      <c r="TON237" s="8"/>
      <c r="TOO237" s="9"/>
      <c r="TOT237" s="11"/>
      <c r="TOU237" s="8"/>
      <c r="TOV237" s="9"/>
      <c r="TPA237" s="11"/>
      <c r="TPB237" s="8"/>
      <c r="TPC237" s="9"/>
      <c r="TPH237" s="11"/>
      <c r="TPI237" s="8"/>
      <c r="TPJ237" s="9"/>
      <c r="TPO237" s="11"/>
      <c r="TPP237" s="8"/>
      <c r="TPQ237" s="9"/>
      <c r="TPV237" s="11"/>
      <c r="TPW237" s="8"/>
      <c r="TPX237" s="9"/>
      <c r="TQC237" s="11"/>
      <c r="TQD237" s="8"/>
      <c r="TQE237" s="9"/>
      <c r="TQJ237" s="11"/>
      <c r="TQK237" s="8"/>
      <c r="TQL237" s="9"/>
      <c r="TQQ237" s="11"/>
      <c r="TQR237" s="8"/>
      <c r="TQS237" s="9"/>
      <c r="TQX237" s="11"/>
      <c r="TQY237" s="8"/>
      <c r="TQZ237" s="9"/>
      <c r="TRE237" s="11"/>
      <c r="TRF237" s="8"/>
      <c r="TRG237" s="9"/>
      <c r="TRL237" s="11"/>
      <c r="TRM237" s="8"/>
      <c r="TRN237" s="9"/>
      <c r="TRS237" s="11"/>
      <c r="TRT237" s="8"/>
      <c r="TRU237" s="9"/>
      <c r="TRZ237" s="11"/>
      <c r="TSA237" s="8"/>
      <c r="TSB237" s="9"/>
      <c r="TSG237" s="11"/>
      <c r="TSH237" s="8"/>
      <c r="TSI237" s="9"/>
      <c r="TSN237" s="11"/>
      <c r="TSO237" s="8"/>
      <c r="TSP237" s="9"/>
      <c r="TSU237" s="11"/>
      <c r="TSV237" s="8"/>
      <c r="TSW237" s="9"/>
      <c r="TTB237" s="11"/>
      <c r="TTC237" s="8"/>
      <c r="TTD237" s="9"/>
      <c r="TTI237" s="11"/>
      <c r="TTJ237" s="8"/>
      <c r="TTK237" s="9"/>
      <c r="TTP237" s="11"/>
      <c r="TTQ237" s="8"/>
      <c r="TTR237" s="9"/>
      <c r="TTW237" s="11"/>
      <c r="TTX237" s="8"/>
      <c r="TTY237" s="9"/>
      <c r="TUD237" s="11"/>
      <c r="TUE237" s="8"/>
      <c r="TUF237" s="9"/>
      <c r="TUK237" s="11"/>
      <c r="TUL237" s="8"/>
      <c r="TUM237" s="9"/>
      <c r="TUR237" s="11"/>
      <c r="TUS237" s="8"/>
      <c r="TUT237" s="9"/>
      <c r="TUY237" s="11"/>
      <c r="TUZ237" s="8"/>
      <c r="TVA237" s="9"/>
      <c r="TVF237" s="11"/>
      <c r="TVG237" s="8"/>
      <c r="TVH237" s="9"/>
      <c r="TVM237" s="11"/>
      <c r="TVN237" s="8"/>
      <c r="TVO237" s="9"/>
      <c r="TVT237" s="11"/>
      <c r="TVU237" s="8"/>
      <c r="TVV237" s="9"/>
      <c r="TWA237" s="11"/>
      <c r="TWB237" s="8"/>
      <c r="TWC237" s="9"/>
      <c r="TWH237" s="11"/>
      <c r="TWI237" s="8"/>
      <c r="TWJ237" s="9"/>
      <c r="TWO237" s="11"/>
      <c r="TWP237" s="8"/>
      <c r="TWQ237" s="9"/>
      <c r="TWV237" s="11"/>
      <c r="TWW237" s="8"/>
      <c r="TWX237" s="9"/>
      <c r="TXC237" s="11"/>
      <c r="TXD237" s="8"/>
      <c r="TXE237" s="9"/>
      <c r="TXJ237" s="11"/>
      <c r="TXK237" s="8"/>
      <c r="TXL237" s="9"/>
      <c r="TXQ237" s="11"/>
      <c r="TXR237" s="8"/>
      <c r="TXS237" s="9"/>
      <c r="TXX237" s="11"/>
      <c r="TXY237" s="8"/>
      <c r="TXZ237" s="9"/>
      <c r="TYE237" s="11"/>
      <c r="TYF237" s="8"/>
      <c r="TYG237" s="9"/>
      <c r="TYL237" s="11"/>
      <c r="TYM237" s="8"/>
      <c r="TYN237" s="9"/>
      <c r="TYS237" s="11"/>
      <c r="TYT237" s="8"/>
      <c r="TYU237" s="9"/>
      <c r="TYZ237" s="11"/>
      <c r="TZA237" s="8"/>
      <c r="TZB237" s="9"/>
      <c r="TZG237" s="11"/>
      <c r="TZH237" s="8"/>
      <c r="TZI237" s="9"/>
      <c r="TZN237" s="11"/>
      <c r="TZO237" s="8"/>
      <c r="TZP237" s="9"/>
      <c r="TZU237" s="11"/>
      <c r="TZV237" s="8"/>
      <c r="TZW237" s="9"/>
      <c r="UAB237" s="11"/>
      <c r="UAC237" s="8"/>
      <c r="UAD237" s="9"/>
      <c r="UAI237" s="11"/>
      <c r="UAJ237" s="8"/>
      <c r="UAK237" s="9"/>
      <c r="UAP237" s="11"/>
      <c r="UAQ237" s="8"/>
      <c r="UAR237" s="9"/>
      <c r="UAW237" s="11"/>
      <c r="UAX237" s="8"/>
      <c r="UAY237" s="9"/>
      <c r="UBD237" s="11"/>
      <c r="UBE237" s="8"/>
      <c r="UBF237" s="9"/>
      <c r="UBK237" s="11"/>
      <c r="UBL237" s="8"/>
      <c r="UBM237" s="9"/>
      <c r="UBR237" s="11"/>
      <c r="UBS237" s="8"/>
      <c r="UBT237" s="9"/>
      <c r="UBY237" s="11"/>
      <c r="UBZ237" s="8"/>
      <c r="UCA237" s="9"/>
      <c r="UCF237" s="11"/>
      <c r="UCG237" s="8"/>
      <c r="UCH237" s="9"/>
      <c r="UCM237" s="11"/>
      <c r="UCN237" s="8"/>
      <c r="UCO237" s="9"/>
      <c r="UCT237" s="11"/>
      <c r="UCU237" s="8"/>
      <c r="UCV237" s="9"/>
      <c r="UDA237" s="11"/>
      <c r="UDB237" s="8"/>
      <c r="UDC237" s="9"/>
      <c r="UDH237" s="11"/>
      <c r="UDI237" s="8"/>
      <c r="UDJ237" s="9"/>
      <c r="UDO237" s="11"/>
      <c r="UDP237" s="8"/>
      <c r="UDQ237" s="9"/>
      <c r="UDV237" s="11"/>
      <c r="UDW237" s="8"/>
      <c r="UDX237" s="9"/>
      <c r="UEC237" s="11"/>
      <c r="UED237" s="8"/>
      <c r="UEE237" s="9"/>
      <c r="UEJ237" s="11"/>
      <c r="UEK237" s="8"/>
      <c r="UEL237" s="9"/>
      <c r="UEQ237" s="11"/>
      <c r="UER237" s="8"/>
      <c r="UES237" s="9"/>
      <c r="UEX237" s="11"/>
      <c r="UEY237" s="8"/>
      <c r="UEZ237" s="9"/>
      <c r="UFE237" s="11"/>
      <c r="UFF237" s="8"/>
      <c r="UFG237" s="9"/>
      <c r="UFL237" s="11"/>
      <c r="UFM237" s="8"/>
      <c r="UFN237" s="9"/>
      <c r="UFS237" s="11"/>
      <c r="UFT237" s="8"/>
      <c r="UFU237" s="9"/>
      <c r="UFZ237" s="11"/>
      <c r="UGA237" s="8"/>
      <c r="UGB237" s="9"/>
      <c r="UGG237" s="11"/>
      <c r="UGH237" s="8"/>
      <c r="UGI237" s="9"/>
      <c r="UGN237" s="11"/>
      <c r="UGO237" s="8"/>
      <c r="UGP237" s="9"/>
      <c r="UGU237" s="11"/>
      <c r="UGV237" s="8"/>
      <c r="UGW237" s="9"/>
      <c r="UHB237" s="11"/>
      <c r="UHC237" s="8"/>
      <c r="UHD237" s="9"/>
      <c r="UHI237" s="11"/>
      <c r="UHJ237" s="8"/>
      <c r="UHK237" s="9"/>
      <c r="UHP237" s="11"/>
      <c r="UHQ237" s="8"/>
      <c r="UHR237" s="9"/>
      <c r="UHW237" s="11"/>
      <c r="UHX237" s="8"/>
      <c r="UHY237" s="9"/>
      <c r="UID237" s="11"/>
      <c r="UIE237" s="8"/>
      <c r="UIF237" s="9"/>
      <c r="UIK237" s="11"/>
      <c r="UIL237" s="8"/>
      <c r="UIM237" s="9"/>
      <c r="UIR237" s="11"/>
      <c r="UIS237" s="8"/>
      <c r="UIT237" s="9"/>
      <c r="UIY237" s="11"/>
      <c r="UIZ237" s="8"/>
      <c r="UJA237" s="9"/>
      <c r="UJF237" s="11"/>
      <c r="UJG237" s="8"/>
      <c r="UJH237" s="9"/>
      <c r="UJM237" s="11"/>
      <c r="UJN237" s="8"/>
      <c r="UJO237" s="9"/>
      <c r="UJT237" s="11"/>
      <c r="UJU237" s="8"/>
      <c r="UJV237" s="9"/>
      <c r="UKA237" s="11"/>
      <c r="UKB237" s="8"/>
      <c r="UKC237" s="9"/>
      <c r="UKH237" s="11"/>
      <c r="UKI237" s="8"/>
      <c r="UKJ237" s="9"/>
      <c r="UKO237" s="11"/>
      <c r="UKP237" s="8"/>
      <c r="UKQ237" s="9"/>
      <c r="UKV237" s="11"/>
      <c r="UKW237" s="8"/>
      <c r="UKX237" s="9"/>
      <c r="ULC237" s="11"/>
      <c r="ULD237" s="8"/>
      <c r="ULE237" s="9"/>
      <c r="ULJ237" s="11"/>
      <c r="ULK237" s="8"/>
      <c r="ULL237" s="9"/>
      <c r="ULQ237" s="11"/>
      <c r="ULR237" s="8"/>
      <c r="ULS237" s="9"/>
      <c r="ULX237" s="11"/>
      <c r="ULY237" s="8"/>
      <c r="ULZ237" s="9"/>
      <c r="UME237" s="11"/>
      <c r="UMF237" s="8"/>
      <c r="UMG237" s="9"/>
      <c r="UML237" s="11"/>
      <c r="UMM237" s="8"/>
      <c r="UMN237" s="9"/>
      <c r="UMS237" s="11"/>
      <c r="UMT237" s="8"/>
      <c r="UMU237" s="9"/>
      <c r="UMZ237" s="11"/>
      <c r="UNA237" s="8"/>
      <c r="UNB237" s="9"/>
      <c r="UNG237" s="11"/>
      <c r="UNH237" s="8"/>
      <c r="UNI237" s="9"/>
      <c r="UNN237" s="11"/>
      <c r="UNO237" s="8"/>
      <c r="UNP237" s="9"/>
      <c r="UNU237" s="11"/>
      <c r="UNV237" s="8"/>
      <c r="UNW237" s="9"/>
      <c r="UOB237" s="11"/>
      <c r="UOC237" s="8"/>
      <c r="UOD237" s="9"/>
      <c r="UOI237" s="11"/>
      <c r="UOJ237" s="8"/>
      <c r="UOK237" s="9"/>
      <c r="UOP237" s="11"/>
      <c r="UOQ237" s="8"/>
      <c r="UOR237" s="9"/>
      <c r="UOW237" s="11"/>
      <c r="UOX237" s="8"/>
      <c r="UOY237" s="9"/>
      <c r="UPD237" s="11"/>
      <c r="UPE237" s="8"/>
      <c r="UPF237" s="9"/>
      <c r="UPK237" s="11"/>
      <c r="UPL237" s="8"/>
      <c r="UPM237" s="9"/>
      <c r="UPR237" s="11"/>
      <c r="UPS237" s="8"/>
      <c r="UPT237" s="9"/>
      <c r="UPY237" s="11"/>
      <c r="UPZ237" s="8"/>
      <c r="UQA237" s="9"/>
      <c r="UQF237" s="11"/>
      <c r="UQG237" s="8"/>
      <c r="UQH237" s="9"/>
      <c r="UQM237" s="11"/>
      <c r="UQN237" s="8"/>
      <c r="UQO237" s="9"/>
      <c r="UQT237" s="11"/>
      <c r="UQU237" s="8"/>
      <c r="UQV237" s="9"/>
      <c r="URA237" s="11"/>
      <c r="URB237" s="8"/>
      <c r="URC237" s="9"/>
      <c r="URH237" s="11"/>
      <c r="URI237" s="8"/>
      <c r="URJ237" s="9"/>
      <c r="URO237" s="11"/>
      <c r="URP237" s="8"/>
      <c r="URQ237" s="9"/>
      <c r="URV237" s="11"/>
      <c r="URW237" s="8"/>
      <c r="URX237" s="9"/>
      <c r="USC237" s="11"/>
      <c r="USD237" s="8"/>
      <c r="USE237" s="9"/>
      <c r="USJ237" s="11"/>
      <c r="USK237" s="8"/>
      <c r="USL237" s="9"/>
      <c r="USQ237" s="11"/>
      <c r="USR237" s="8"/>
      <c r="USS237" s="9"/>
      <c r="USX237" s="11"/>
      <c r="USY237" s="8"/>
      <c r="USZ237" s="9"/>
      <c r="UTE237" s="11"/>
      <c r="UTF237" s="8"/>
      <c r="UTG237" s="9"/>
      <c r="UTL237" s="11"/>
      <c r="UTM237" s="8"/>
      <c r="UTN237" s="9"/>
      <c r="UTS237" s="11"/>
      <c r="UTT237" s="8"/>
      <c r="UTU237" s="9"/>
      <c r="UTZ237" s="11"/>
      <c r="UUA237" s="8"/>
      <c r="UUB237" s="9"/>
      <c r="UUG237" s="11"/>
      <c r="UUH237" s="8"/>
      <c r="UUI237" s="9"/>
      <c r="UUN237" s="11"/>
      <c r="UUO237" s="8"/>
      <c r="UUP237" s="9"/>
      <c r="UUU237" s="11"/>
      <c r="UUV237" s="8"/>
      <c r="UUW237" s="9"/>
      <c r="UVB237" s="11"/>
      <c r="UVC237" s="8"/>
      <c r="UVD237" s="9"/>
      <c r="UVI237" s="11"/>
      <c r="UVJ237" s="8"/>
      <c r="UVK237" s="9"/>
      <c r="UVP237" s="11"/>
      <c r="UVQ237" s="8"/>
      <c r="UVR237" s="9"/>
      <c r="UVW237" s="11"/>
      <c r="UVX237" s="8"/>
      <c r="UVY237" s="9"/>
      <c r="UWD237" s="11"/>
      <c r="UWE237" s="8"/>
      <c r="UWF237" s="9"/>
      <c r="UWK237" s="11"/>
      <c r="UWL237" s="8"/>
      <c r="UWM237" s="9"/>
      <c r="UWR237" s="11"/>
      <c r="UWS237" s="8"/>
      <c r="UWT237" s="9"/>
      <c r="UWY237" s="11"/>
      <c r="UWZ237" s="8"/>
      <c r="UXA237" s="9"/>
      <c r="UXF237" s="11"/>
      <c r="UXG237" s="8"/>
      <c r="UXH237" s="9"/>
      <c r="UXM237" s="11"/>
      <c r="UXN237" s="8"/>
      <c r="UXO237" s="9"/>
      <c r="UXT237" s="11"/>
      <c r="UXU237" s="8"/>
      <c r="UXV237" s="9"/>
      <c r="UYA237" s="11"/>
      <c r="UYB237" s="8"/>
      <c r="UYC237" s="9"/>
      <c r="UYH237" s="11"/>
      <c r="UYI237" s="8"/>
      <c r="UYJ237" s="9"/>
      <c r="UYO237" s="11"/>
      <c r="UYP237" s="8"/>
      <c r="UYQ237" s="9"/>
      <c r="UYV237" s="11"/>
      <c r="UYW237" s="8"/>
      <c r="UYX237" s="9"/>
      <c r="UZC237" s="11"/>
      <c r="UZD237" s="8"/>
      <c r="UZE237" s="9"/>
      <c r="UZJ237" s="11"/>
      <c r="UZK237" s="8"/>
      <c r="UZL237" s="9"/>
      <c r="UZQ237" s="11"/>
      <c r="UZR237" s="8"/>
      <c r="UZS237" s="9"/>
      <c r="UZX237" s="11"/>
      <c r="UZY237" s="8"/>
      <c r="UZZ237" s="9"/>
      <c r="VAE237" s="11"/>
      <c r="VAF237" s="8"/>
      <c r="VAG237" s="9"/>
      <c r="VAL237" s="11"/>
      <c r="VAM237" s="8"/>
      <c r="VAN237" s="9"/>
      <c r="VAS237" s="11"/>
      <c r="VAT237" s="8"/>
      <c r="VAU237" s="9"/>
      <c r="VAZ237" s="11"/>
      <c r="VBA237" s="8"/>
      <c r="VBB237" s="9"/>
      <c r="VBG237" s="11"/>
      <c r="VBH237" s="8"/>
      <c r="VBI237" s="9"/>
      <c r="VBN237" s="11"/>
      <c r="VBO237" s="8"/>
      <c r="VBP237" s="9"/>
      <c r="VBU237" s="11"/>
      <c r="VBV237" s="8"/>
      <c r="VBW237" s="9"/>
      <c r="VCB237" s="11"/>
      <c r="VCC237" s="8"/>
      <c r="VCD237" s="9"/>
      <c r="VCI237" s="11"/>
      <c r="VCJ237" s="8"/>
      <c r="VCK237" s="9"/>
      <c r="VCP237" s="11"/>
      <c r="VCQ237" s="8"/>
      <c r="VCR237" s="9"/>
      <c r="VCW237" s="11"/>
      <c r="VCX237" s="8"/>
      <c r="VCY237" s="9"/>
      <c r="VDD237" s="11"/>
      <c r="VDE237" s="8"/>
      <c r="VDF237" s="9"/>
      <c r="VDK237" s="11"/>
      <c r="VDL237" s="8"/>
      <c r="VDM237" s="9"/>
      <c r="VDR237" s="11"/>
      <c r="VDS237" s="8"/>
      <c r="VDT237" s="9"/>
      <c r="VDY237" s="11"/>
      <c r="VDZ237" s="8"/>
      <c r="VEA237" s="9"/>
      <c r="VEF237" s="11"/>
      <c r="VEG237" s="8"/>
      <c r="VEH237" s="9"/>
      <c r="VEM237" s="11"/>
      <c r="VEN237" s="8"/>
      <c r="VEO237" s="9"/>
      <c r="VET237" s="11"/>
      <c r="VEU237" s="8"/>
      <c r="VEV237" s="9"/>
      <c r="VFA237" s="11"/>
      <c r="VFB237" s="8"/>
      <c r="VFC237" s="9"/>
      <c r="VFH237" s="11"/>
      <c r="VFI237" s="8"/>
      <c r="VFJ237" s="9"/>
      <c r="VFO237" s="11"/>
      <c r="VFP237" s="8"/>
      <c r="VFQ237" s="9"/>
      <c r="VFV237" s="11"/>
      <c r="VFW237" s="8"/>
      <c r="VFX237" s="9"/>
      <c r="VGC237" s="11"/>
      <c r="VGD237" s="8"/>
      <c r="VGE237" s="9"/>
      <c r="VGJ237" s="11"/>
      <c r="VGK237" s="8"/>
      <c r="VGL237" s="9"/>
      <c r="VGQ237" s="11"/>
      <c r="VGR237" s="8"/>
      <c r="VGS237" s="9"/>
      <c r="VGX237" s="11"/>
      <c r="VGY237" s="8"/>
      <c r="VGZ237" s="9"/>
      <c r="VHE237" s="11"/>
      <c r="VHF237" s="8"/>
      <c r="VHG237" s="9"/>
      <c r="VHL237" s="11"/>
      <c r="VHM237" s="8"/>
      <c r="VHN237" s="9"/>
      <c r="VHS237" s="11"/>
      <c r="VHT237" s="8"/>
      <c r="VHU237" s="9"/>
      <c r="VHZ237" s="11"/>
      <c r="VIA237" s="8"/>
      <c r="VIB237" s="9"/>
      <c r="VIG237" s="11"/>
      <c r="VIH237" s="8"/>
      <c r="VII237" s="9"/>
      <c r="VIN237" s="11"/>
      <c r="VIO237" s="8"/>
      <c r="VIP237" s="9"/>
      <c r="VIU237" s="11"/>
      <c r="VIV237" s="8"/>
      <c r="VIW237" s="9"/>
      <c r="VJB237" s="11"/>
      <c r="VJC237" s="8"/>
      <c r="VJD237" s="9"/>
      <c r="VJI237" s="11"/>
      <c r="VJJ237" s="8"/>
      <c r="VJK237" s="9"/>
      <c r="VJP237" s="11"/>
      <c r="VJQ237" s="8"/>
      <c r="VJR237" s="9"/>
      <c r="VJW237" s="11"/>
      <c r="VJX237" s="8"/>
      <c r="VJY237" s="9"/>
      <c r="VKD237" s="11"/>
      <c r="VKE237" s="8"/>
      <c r="VKF237" s="9"/>
      <c r="VKK237" s="11"/>
      <c r="VKL237" s="8"/>
      <c r="VKM237" s="9"/>
      <c r="VKR237" s="11"/>
      <c r="VKS237" s="8"/>
      <c r="VKT237" s="9"/>
      <c r="VKY237" s="11"/>
      <c r="VKZ237" s="8"/>
      <c r="VLA237" s="9"/>
      <c r="VLF237" s="11"/>
      <c r="VLG237" s="8"/>
      <c r="VLH237" s="9"/>
      <c r="VLM237" s="11"/>
      <c r="VLN237" s="8"/>
      <c r="VLO237" s="9"/>
      <c r="VLT237" s="11"/>
      <c r="VLU237" s="8"/>
      <c r="VLV237" s="9"/>
      <c r="VMA237" s="11"/>
      <c r="VMB237" s="8"/>
      <c r="VMC237" s="9"/>
      <c r="VMH237" s="11"/>
      <c r="VMI237" s="8"/>
      <c r="VMJ237" s="9"/>
      <c r="VMO237" s="11"/>
      <c r="VMP237" s="8"/>
      <c r="VMQ237" s="9"/>
      <c r="VMV237" s="11"/>
      <c r="VMW237" s="8"/>
      <c r="VMX237" s="9"/>
      <c r="VNC237" s="11"/>
      <c r="VND237" s="8"/>
      <c r="VNE237" s="9"/>
      <c r="VNJ237" s="11"/>
      <c r="VNK237" s="8"/>
      <c r="VNL237" s="9"/>
      <c r="VNQ237" s="11"/>
      <c r="VNR237" s="8"/>
      <c r="VNS237" s="9"/>
      <c r="VNX237" s="11"/>
      <c r="VNY237" s="8"/>
      <c r="VNZ237" s="9"/>
      <c r="VOE237" s="11"/>
      <c r="VOF237" s="8"/>
      <c r="VOG237" s="9"/>
      <c r="VOL237" s="11"/>
      <c r="VOM237" s="8"/>
      <c r="VON237" s="9"/>
      <c r="VOS237" s="11"/>
      <c r="VOT237" s="8"/>
      <c r="VOU237" s="9"/>
      <c r="VOZ237" s="11"/>
      <c r="VPA237" s="8"/>
      <c r="VPB237" s="9"/>
      <c r="VPG237" s="11"/>
      <c r="VPH237" s="8"/>
      <c r="VPI237" s="9"/>
      <c r="VPN237" s="11"/>
      <c r="VPO237" s="8"/>
      <c r="VPP237" s="9"/>
      <c r="VPU237" s="11"/>
      <c r="VPV237" s="8"/>
      <c r="VPW237" s="9"/>
      <c r="VQB237" s="11"/>
      <c r="VQC237" s="8"/>
      <c r="VQD237" s="9"/>
      <c r="VQI237" s="11"/>
      <c r="VQJ237" s="8"/>
      <c r="VQK237" s="9"/>
      <c r="VQP237" s="11"/>
      <c r="VQQ237" s="8"/>
      <c r="VQR237" s="9"/>
      <c r="VQW237" s="11"/>
      <c r="VQX237" s="8"/>
      <c r="VQY237" s="9"/>
      <c r="VRD237" s="11"/>
      <c r="VRE237" s="8"/>
      <c r="VRF237" s="9"/>
      <c r="VRK237" s="11"/>
      <c r="VRL237" s="8"/>
      <c r="VRM237" s="9"/>
      <c r="VRR237" s="11"/>
      <c r="VRS237" s="8"/>
      <c r="VRT237" s="9"/>
      <c r="VRY237" s="11"/>
      <c r="VRZ237" s="8"/>
      <c r="VSA237" s="9"/>
      <c r="VSF237" s="11"/>
      <c r="VSG237" s="8"/>
      <c r="VSH237" s="9"/>
      <c r="VSM237" s="11"/>
      <c r="VSN237" s="8"/>
      <c r="VSO237" s="9"/>
      <c r="VST237" s="11"/>
      <c r="VSU237" s="8"/>
      <c r="VSV237" s="9"/>
      <c r="VTA237" s="11"/>
      <c r="VTB237" s="8"/>
      <c r="VTC237" s="9"/>
      <c r="VTH237" s="11"/>
      <c r="VTI237" s="8"/>
      <c r="VTJ237" s="9"/>
      <c r="VTO237" s="11"/>
      <c r="VTP237" s="8"/>
      <c r="VTQ237" s="9"/>
      <c r="VTV237" s="11"/>
      <c r="VTW237" s="8"/>
      <c r="VTX237" s="9"/>
      <c r="VUC237" s="11"/>
      <c r="VUD237" s="8"/>
      <c r="VUE237" s="9"/>
      <c r="VUJ237" s="11"/>
      <c r="VUK237" s="8"/>
      <c r="VUL237" s="9"/>
      <c r="VUQ237" s="11"/>
      <c r="VUR237" s="8"/>
      <c r="VUS237" s="9"/>
      <c r="VUX237" s="11"/>
      <c r="VUY237" s="8"/>
      <c r="VUZ237" s="9"/>
      <c r="VVE237" s="11"/>
      <c r="VVF237" s="8"/>
      <c r="VVG237" s="9"/>
      <c r="VVL237" s="11"/>
      <c r="VVM237" s="8"/>
      <c r="VVN237" s="9"/>
      <c r="VVS237" s="11"/>
      <c r="VVT237" s="8"/>
      <c r="VVU237" s="9"/>
      <c r="VVZ237" s="11"/>
      <c r="VWA237" s="8"/>
      <c r="VWB237" s="9"/>
      <c r="VWG237" s="11"/>
      <c r="VWH237" s="8"/>
      <c r="VWI237" s="9"/>
      <c r="VWN237" s="11"/>
      <c r="VWO237" s="8"/>
      <c r="VWP237" s="9"/>
      <c r="VWU237" s="11"/>
      <c r="VWV237" s="8"/>
      <c r="VWW237" s="9"/>
      <c r="VXB237" s="11"/>
      <c r="VXC237" s="8"/>
      <c r="VXD237" s="9"/>
      <c r="VXI237" s="11"/>
      <c r="VXJ237" s="8"/>
      <c r="VXK237" s="9"/>
      <c r="VXP237" s="11"/>
      <c r="VXQ237" s="8"/>
      <c r="VXR237" s="9"/>
      <c r="VXW237" s="11"/>
      <c r="VXX237" s="8"/>
      <c r="VXY237" s="9"/>
      <c r="VYD237" s="11"/>
      <c r="VYE237" s="8"/>
      <c r="VYF237" s="9"/>
      <c r="VYK237" s="11"/>
      <c r="VYL237" s="8"/>
      <c r="VYM237" s="9"/>
      <c r="VYR237" s="11"/>
      <c r="VYS237" s="8"/>
      <c r="VYT237" s="9"/>
      <c r="VYY237" s="11"/>
      <c r="VYZ237" s="8"/>
      <c r="VZA237" s="9"/>
      <c r="VZF237" s="11"/>
      <c r="VZG237" s="8"/>
      <c r="VZH237" s="9"/>
      <c r="VZM237" s="11"/>
      <c r="VZN237" s="8"/>
      <c r="VZO237" s="9"/>
      <c r="VZT237" s="11"/>
      <c r="VZU237" s="8"/>
      <c r="VZV237" s="9"/>
      <c r="WAA237" s="11"/>
      <c r="WAB237" s="8"/>
      <c r="WAC237" s="9"/>
      <c r="WAH237" s="11"/>
      <c r="WAI237" s="8"/>
      <c r="WAJ237" s="9"/>
      <c r="WAO237" s="11"/>
      <c r="WAP237" s="8"/>
      <c r="WAQ237" s="9"/>
      <c r="WAV237" s="11"/>
      <c r="WAW237" s="8"/>
      <c r="WAX237" s="9"/>
      <c r="WBC237" s="11"/>
      <c r="WBD237" s="8"/>
      <c r="WBE237" s="9"/>
      <c r="WBJ237" s="11"/>
      <c r="WBK237" s="8"/>
      <c r="WBL237" s="9"/>
      <c r="WBQ237" s="11"/>
      <c r="WBR237" s="8"/>
      <c r="WBS237" s="9"/>
      <c r="WBX237" s="11"/>
      <c r="WBY237" s="8"/>
      <c r="WBZ237" s="9"/>
      <c r="WCE237" s="11"/>
      <c r="WCF237" s="8"/>
      <c r="WCG237" s="9"/>
      <c r="WCL237" s="11"/>
      <c r="WCM237" s="8"/>
      <c r="WCN237" s="9"/>
      <c r="WCS237" s="11"/>
      <c r="WCT237" s="8"/>
      <c r="WCU237" s="9"/>
      <c r="WCZ237" s="11"/>
      <c r="WDA237" s="8"/>
      <c r="WDB237" s="9"/>
      <c r="WDG237" s="11"/>
      <c r="WDH237" s="8"/>
      <c r="WDI237" s="9"/>
      <c r="WDN237" s="11"/>
      <c r="WDO237" s="8"/>
      <c r="WDP237" s="9"/>
      <c r="WDU237" s="11"/>
      <c r="WDV237" s="8"/>
      <c r="WDW237" s="9"/>
      <c r="WEB237" s="11"/>
      <c r="WEC237" s="8"/>
      <c r="WED237" s="9"/>
      <c r="WEI237" s="11"/>
      <c r="WEJ237" s="8"/>
      <c r="WEK237" s="9"/>
      <c r="WEP237" s="11"/>
      <c r="WEQ237" s="8"/>
      <c r="WER237" s="9"/>
      <c r="WEW237" s="11"/>
      <c r="WEX237" s="8"/>
      <c r="WEY237" s="9"/>
      <c r="WFD237" s="11"/>
      <c r="WFE237" s="8"/>
      <c r="WFF237" s="9"/>
      <c r="WFK237" s="11"/>
      <c r="WFL237" s="8"/>
      <c r="WFM237" s="9"/>
      <c r="WFR237" s="11"/>
      <c r="WFS237" s="8"/>
      <c r="WFT237" s="9"/>
      <c r="WFY237" s="11"/>
      <c r="WFZ237" s="8"/>
      <c r="WGA237" s="9"/>
      <c r="WGF237" s="11"/>
      <c r="WGG237" s="8"/>
      <c r="WGH237" s="9"/>
      <c r="WGM237" s="11"/>
      <c r="WGN237" s="8"/>
      <c r="WGO237" s="9"/>
      <c r="WGT237" s="11"/>
      <c r="WGU237" s="8"/>
      <c r="WGV237" s="9"/>
      <c r="WHA237" s="11"/>
      <c r="WHB237" s="8"/>
      <c r="WHC237" s="9"/>
      <c r="WHH237" s="11"/>
      <c r="WHI237" s="8"/>
      <c r="WHJ237" s="9"/>
      <c r="WHO237" s="11"/>
      <c r="WHP237" s="8"/>
      <c r="WHQ237" s="9"/>
      <c r="WHV237" s="11"/>
      <c r="WHW237" s="8"/>
      <c r="WHX237" s="9"/>
      <c r="WIC237" s="11"/>
      <c r="WID237" s="8"/>
      <c r="WIE237" s="9"/>
      <c r="WIJ237" s="11"/>
      <c r="WIK237" s="8"/>
      <c r="WIL237" s="9"/>
      <c r="WIQ237" s="11"/>
      <c r="WIR237" s="8"/>
      <c r="WIS237" s="9"/>
      <c r="WIX237" s="11"/>
      <c r="WIY237" s="8"/>
      <c r="WIZ237" s="9"/>
      <c r="WJE237" s="11"/>
      <c r="WJF237" s="8"/>
      <c r="WJG237" s="9"/>
      <c r="WJL237" s="11"/>
      <c r="WJM237" s="8"/>
      <c r="WJN237" s="9"/>
      <c r="WJS237" s="11"/>
      <c r="WJT237" s="8"/>
      <c r="WJU237" s="9"/>
      <c r="WJZ237" s="11"/>
      <c r="WKA237" s="8"/>
      <c r="WKB237" s="9"/>
      <c r="WKG237" s="11"/>
      <c r="WKH237" s="8"/>
      <c r="WKI237" s="9"/>
      <c r="WKN237" s="11"/>
      <c r="WKO237" s="8"/>
      <c r="WKP237" s="9"/>
      <c r="WKU237" s="11"/>
      <c r="WKV237" s="8"/>
      <c r="WKW237" s="9"/>
      <c r="WLB237" s="11"/>
      <c r="WLC237" s="8"/>
      <c r="WLD237" s="9"/>
      <c r="WLI237" s="11"/>
      <c r="WLJ237" s="8"/>
      <c r="WLK237" s="9"/>
      <c r="WLP237" s="11"/>
      <c r="WLQ237" s="8"/>
      <c r="WLR237" s="9"/>
      <c r="WLW237" s="11"/>
      <c r="WLX237" s="8"/>
      <c r="WLY237" s="9"/>
      <c r="WMD237" s="11"/>
      <c r="WME237" s="8"/>
      <c r="WMF237" s="9"/>
      <c r="WMK237" s="11"/>
      <c r="WML237" s="8"/>
      <c r="WMM237" s="9"/>
      <c r="WMR237" s="11"/>
      <c r="WMS237" s="8"/>
      <c r="WMT237" s="9"/>
      <c r="WMY237" s="11"/>
      <c r="WMZ237" s="8"/>
      <c r="WNA237" s="9"/>
      <c r="WNF237" s="11"/>
      <c r="WNG237" s="8"/>
      <c r="WNH237" s="9"/>
      <c r="WNM237" s="11"/>
      <c r="WNN237" s="8"/>
      <c r="WNO237" s="9"/>
      <c r="WNT237" s="11"/>
      <c r="WNU237" s="8"/>
      <c r="WNV237" s="9"/>
      <c r="WOA237" s="11"/>
      <c r="WOB237" s="8"/>
      <c r="WOC237" s="9"/>
      <c r="WOH237" s="11"/>
      <c r="WOI237" s="8"/>
      <c r="WOJ237" s="9"/>
      <c r="WOO237" s="11"/>
      <c r="WOP237" s="8"/>
      <c r="WOQ237" s="9"/>
      <c r="WOV237" s="11"/>
      <c r="WOW237" s="8"/>
      <c r="WOX237" s="9"/>
      <c r="WPC237" s="11"/>
      <c r="WPD237" s="8"/>
      <c r="WPE237" s="9"/>
      <c r="WPJ237" s="11"/>
      <c r="WPK237" s="8"/>
      <c r="WPL237" s="9"/>
      <c r="WPQ237" s="11"/>
      <c r="WPR237" s="8"/>
      <c r="WPS237" s="9"/>
      <c r="WPX237" s="11"/>
      <c r="WPY237" s="8"/>
      <c r="WPZ237" s="9"/>
      <c r="WQE237" s="11"/>
      <c r="WQF237" s="8"/>
      <c r="WQG237" s="9"/>
      <c r="WQL237" s="11"/>
      <c r="WQM237" s="8"/>
      <c r="WQN237" s="9"/>
      <c r="WQS237" s="11"/>
      <c r="WQT237" s="8"/>
      <c r="WQU237" s="9"/>
      <c r="WQZ237" s="11"/>
      <c r="WRA237" s="8"/>
      <c r="WRB237" s="9"/>
      <c r="WRG237" s="11"/>
      <c r="WRH237" s="8"/>
      <c r="WRI237" s="9"/>
      <c r="WRN237" s="11"/>
      <c r="WRO237" s="8"/>
      <c r="WRP237" s="9"/>
      <c r="WRU237" s="11"/>
      <c r="WRV237" s="8"/>
      <c r="WRW237" s="9"/>
      <c r="WSB237" s="11"/>
      <c r="WSC237" s="8"/>
      <c r="WSD237" s="9"/>
      <c r="WSI237" s="11"/>
      <c r="WSJ237" s="8"/>
      <c r="WSK237" s="9"/>
      <c r="WSP237" s="11"/>
      <c r="WSQ237" s="8"/>
      <c r="WSR237" s="9"/>
      <c r="WSW237" s="11"/>
      <c r="WSX237" s="8"/>
      <c r="WSY237" s="9"/>
      <c r="WTD237" s="11"/>
      <c r="WTE237" s="8"/>
      <c r="WTF237" s="9"/>
      <c r="WTK237" s="11"/>
      <c r="WTL237" s="8"/>
      <c r="WTM237" s="9"/>
      <c r="WTR237" s="11"/>
      <c r="WTS237" s="8"/>
      <c r="WTT237" s="9"/>
      <c r="WTY237" s="11"/>
      <c r="WTZ237" s="8"/>
      <c r="WUA237" s="9"/>
      <c r="WUF237" s="11"/>
      <c r="WUG237" s="8"/>
      <c r="WUH237" s="9"/>
      <c r="WUM237" s="11"/>
      <c r="WUN237" s="8"/>
      <c r="WUO237" s="9"/>
      <c r="WUT237" s="11"/>
      <c r="WUU237" s="8"/>
      <c r="WUV237" s="9"/>
      <c r="WVA237" s="11"/>
      <c r="WVB237" s="8"/>
      <c r="WVC237" s="9"/>
      <c r="WVH237" s="11"/>
      <c r="WVI237" s="8"/>
      <c r="WVJ237" s="9"/>
      <c r="WVO237" s="11"/>
      <c r="WVP237" s="8"/>
      <c r="WVQ237" s="9"/>
      <c r="WVV237" s="11"/>
      <c r="WVW237" s="8"/>
      <c r="WVX237" s="9"/>
      <c r="WWC237" s="11"/>
      <c r="WWD237" s="8"/>
      <c r="WWE237" s="9"/>
      <c r="WWJ237" s="11"/>
      <c r="WWK237" s="8"/>
      <c r="WWL237" s="9"/>
      <c r="WWQ237" s="11"/>
      <c r="WWR237" s="8"/>
      <c r="WWS237" s="9"/>
      <c r="WWX237" s="11"/>
      <c r="WWY237" s="8"/>
      <c r="WWZ237" s="9"/>
      <c r="WXE237" s="11"/>
      <c r="WXF237" s="8"/>
      <c r="WXG237" s="9"/>
      <c r="WXL237" s="11"/>
      <c r="WXM237" s="8"/>
      <c r="WXN237" s="9"/>
      <c r="WXS237" s="11"/>
      <c r="WXT237" s="8"/>
      <c r="WXU237" s="9"/>
      <c r="WXZ237" s="11"/>
      <c r="WYA237" s="8"/>
      <c r="WYB237" s="9"/>
      <c r="WYG237" s="11"/>
      <c r="WYH237" s="8"/>
      <c r="WYI237" s="9"/>
      <c r="WYN237" s="11"/>
      <c r="WYO237" s="8"/>
      <c r="WYP237" s="9"/>
      <c r="WYU237" s="11"/>
      <c r="WYV237" s="8"/>
      <c r="WYW237" s="9"/>
      <c r="WZB237" s="11"/>
      <c r="WZC237" s="8"/>
      <c r="WZD237" s="9"/>
      <c r="WZI237" s="11"/>
      <c r="WZJ237" s="8"/>
      <c r="WZK237" s="9"/>
      <c r="WZP237" s="11"/>
      <c r="WZQ237" s="8"/>
      <c r="WZR237" s="9"/>
      <c r="WZW237" s="11"/>
      <c r="WZX237" s="8"/>
      <c r="WZY237" s="9"/>
      <c r="XAD237" s="11"/>
      <c r="XAE237" s="8"/>
      <c r="XAF237" s="9"/>
      <c r="XAK237" s="11"/>
      <c r="XAL237" s="8"/>
      <c r="XAM237" s="9"/>
      <c r="XAR237" s="11"/>
      <c r="XAS237" s="8"/>
      <c r="XAT237" s="9"/>
      <c r="XAY237" s="11"/>
      <c r="XAZ237" s="8"/>
      <c r="XBA237" s="9"/>
      <c r="XBF237" s="11"/>
      <c r="XBG237" s="8"/>
      <c r="XBH237" s="9"/>
      <c r="XBM237" s="11"/>
      <c r="XBN237" s="8"/>
      <c r="XBO237" s="9"/>
      <c r="XBT237" s="11"/>
      <c r="XBU237" s="8"/>
      <c r="XBV237" s="9"/>
      <c r="XCA237" s="11"/>
      <c r="XCB237" s="8"/>
      <c r="XCC237" s="9"/>
      <c r="XCH237" s="11"/>
      <c r="XCI237" s="8"/>
      <c r="XCJ237" s="9"/>
      <c r="XCO237" s="11"/>
      <c r="XCP237" s="8"/>
      <c r="XCQ237" s="9"/>
      <c r="XCV237" s="11"/>
      <c r="XCW237" s="8"/>
      <c r="XCX237" s="9"/>
      <c r="XDC237" s="11"/>
      <c r="XDD237" s="8"/>
      <c r="XDE237" s="9"/>
      <c r="XDJ237" s="11"/>
      <c r="XDK237" s="8"/>
      <c r="XDL237" s="9"/>
      <c r="XDQ237" s="11"/>
      <c r="XDR237" s="8"/>
      <c r="XDS237" s="9"/>
      <c r="XDX237" s="11"/>
      <c r="XDY237" s="8"/>
      <c r="XDZ237" s="9"/>
      <c r="XEE237" s="11"/>
      <c r="XEF237" s="8"/>
      <c r="XEG237" s="9"/>
      <c r="XEL237" s="11"/>
      <c r="XEM237" s="8"/>
      <c r="XEN237" s="9"/>
      <c r="XES237" s="11"/>
      <c r="XET237" s="8"/>
      <c r="XEU237" s="9"/>
      <c r="XEZ237" s="11"/>
      <c r="XFA237" s="8"/>
      <c r="XFB237" s="9"/>
    </row>
    <row r="238" spans="1:1024 1029:2046 2051:3068 3073:5119 5124:6141 6146:8192 8197:9214 9219:10236 10241:12287 12292:13309 13314:15360 15365:16382" s="12" customFormat="1" ht="30" customHeight="1" x14ac:dyDescent="0.3">
      <c r="A238" s="29" t="s">
        <v>264</v>
      </c>
      <c r="B238" s="9" t="s">
        <v>273</v>
      </c>
      <c r="C238" s="12" t="s">
        <v>1</v>
      </c>
      <c r="D238" s="12">
        <f>28*0.6*0.08</f>
        <v>1.3440000000000001</v>
      </c>
      <c r="F238" s="25"/>
      <c r="G238" s="11"/>
      <c r="H238" s="8"/>
      <c r="I238" s="9"/>
      <c r="N238" s="11"/>
      <c r="O238" s="8"/>
      <c r="P238" s="9"/>
      <c r="U238" s="11"/>
      <c r="V238" s="8"/>
      <c r="W238" s="9"/>
      <c r="AB238" s="11"/>
      <c r="AC238" s="8"/>
      <c r="AD238" s="9"/>
      <c r="AI238" s="11"/>
      <c r="AJ238" s="8"/>
      <c r="AK238" s="9"/>
      <c r="AP238" s="11"/>
      <c r="AQ238" s="8"/>
      <c r="AR238" s="9"/>
      <c r="AW238" s="11"/>
      <c r="AX238" s="8"/>
      <c r="AY238" s="9"/>
      <c r="BD238" s="11"/>
      <c r="BE238" s="8"/>
      <c r="BF238" s="9"/>
      <c r="BK238" s="11"/>
      <c r="BL238" s="8"/>
      <c r="BM238" s="9"/>
      <c r="BR238" s="11"/>
      <c r="BS238" s="8"/>
      <c r="BT238" s="9"/>
      <c r="BY238" s="11"/>
      <c r="BZ238" s="8"/>
      <c r="CA238" s="9"/>
      <c r="CF238" s="11"/>
      <c r="CG238" s="8"/>
      <c r="CH238" s="9"/>
      <c r="CM238" s="11"/>
      <c r="CN238" s="8"/>
      <c r="CO238" s="9"/>
      <c r="CT238" s="11"/>
      <c r="CU238" s="8"/>
      <c r="CV238" s="9"/>
      <c r="DA238" s="11"/>
      <c r="DB238" s="8"/>
      <c r="DC238" s="9"/>
      <c r="DH238" s="11"/>
      <c r="DI238" s="8"/>
      <c r="DJ238" s="9"/>
      <c r="DO238" s="11"/>
      <c r="DP238" s="8"/>
      <c r="DQ238" s="9"/>
      <c r="DV238" s="11"/>
      <c r="DW238" s="8"/>
      <c r="DX238" s="9"/>
      <c r="EC238" s="11"/>
      <c r="ED238" s="8"/>
      <c r="EE238" s="9"/>
      <c r="EJ238" s="11"/>
      <c r="EK238" s="8"/>
      <c r="EL238" s="9"/>
      <c r="EQ238" s="11"/>
      <c r="ER238" s="8"/>
      <c r="ES238" s="9"/>
      <c r="EX238" s="11"/>
      <c r="EY238" s="8"/>
      <c r="EZ238" s="9"/>
      <c r="FE238" s="11"/>
      <c r="FF238" s="8"/>
      <c r="FG238" s="9"/>
      <c r="FL238" s="11"/>
      <c r="FM238" s="8"/>
      <c r="FN238" s="9"/>
      <c r="FS238" s="11"/>
      <c r="FT238" s="8"/>
      <c r="FU238" s="9"/>
      <c r="FZ238" s="11"/>
      <c r="GA238" s="8"/>
      <c r="GB238" s="9"/>
      <c r="GG238" s="11"/>
      <c r="GH238" s="8"/>
      <c r="GI238" s="9"/>
      <c r="GN238" s="11"/>
      <c r="GO238" s="8"/>
      <c r="GP238" s="9"/>
      <c r="GU238" s="11"/>
      <c r="GV238" s="8"/>
      <c r="GW238" s="9"/>
      <c r="HB238" s="11"/>
      <c r="HC238" s="8"/>
      <c r="HD238" s="9"/>
      <c r="HI238" s="11"/>
      <c r="HJ238" s="8"/>
      <c r="HK238" s="9"/>
      <c r="HP238" s="11"/>
      <c r="HQ238" s="8"/>
      <c r="HR238" s="9"/>
      <c r="HW238" s="11"/>
      <c r="HX238" s="8"/>
      <c r="HY238" s="9"/>
      <c r="ID238" s="11"/>
      <c r="IE238" s="8"/>
      <c r="IF238" s="9"/>
      <c r="IK238" s="11"/>
      <c r="IL238" s="8"/>
      <c r="IM238" s="9"/>
      <c r="IR238" s="11"/>
      <c r="IS238" s="8"/>
      <c r="IT238" s="9"/>
      <c r="IY238" s="11"/>
      <c r="IZ238" s="8"/>
      <c r="JA238" s="9"/>
      <c r="JF238" s="11"/>
      <c r="JG238" s="8"/>
      <c r="JH238" s="9"/>
      <c r="JM238" s="11"/>
      <c r="JN238" s="8"/>
      <c r="JO238" s="9"/>
      <c r="JT238" s="11"/>
      <c r="JU238" s="8"/>
      <c r="JV238" s="9"/>
      <c r="KA238" s="11"/>
      <c r="KB238" s="8"/>
      <c r="KC238" s="9"/>
      <c r="KH238" s="11"/>
      <c r="KI238" s="8"/>
      <c r="KJ238" s="9"/>
      <c r="KO238" s="11"/>
      <c r="KP238" s="8"/>
      <c r="KQ238" s="9"/>
      <c r="KV238" s="11"/>
      <c r="KW238" s="8"/>
      <c r="KX238" s="9"/>
      <c r="LC238" s="11"/>
      <c r="LD238" s="8"/>
      <c r="LE238" s="9"/>
      <c r="LJ238" s="11"/>
      <c r="LK238" s="8"/>
      <c r="LL238" s="9"/>
      <c r="LQ238" s="11"/>
      <c r="LR238" s="8"/>
      <c r="LS238" s="9"/>
      <c r="LX238" s="11"/>
      <c r="LY238" s="8"/>
      <c r="LZ238" s="9"/>
      <c r="ME238" s="11"/>
      <c r="MF238" s="8"/>
      <c r="MG238" s="9"/>
      <c r="ML238" s="11"/>
      <c r="MM238" s="8"/>
      <c r="MN238" s="9"/>
      <c r="MS238" s="11"/>
      <c r="MT238" s="8"/>
      <c r="MU238" s="9"/>
      <c r="MZ238" s="11"/>
      <c r="NA238" s="8"/>
      <c r="NB238" s="9"/>
      <c r="NG238" s="11"/>
      <c r="NH238" s="8"/>
      <c r="NI238" s="9"/>
      <c r="NN238" s="11"/>
      <c r="NO238" s="8"/>
      <c r="NP238" s="9"/>
      <c r="NU238" s="11"/>
      <c r="NV238" s="8"/>
      <c r="NW238" s="9"/>
      <c r="OB238" s="11"/>
      <c r="OC238" s="8"/>
      <c r="OD238" s="9"/>
      <c r="OI238" s="11"/>
      <c r="OJ238" s="8"/>
      <c r="OK238" s="9"/>
      <c r="OP238" s="11"/>
      <c r="OQ238" s="8"/>
      <c r="OR238" s="9"/>
      <c r="OW238" s="11"/>
      <c r="OX238" s="8"/>
      <c r="OY238" s="9"/>
      <c r="PD238" s="11"/>
      <c r="PE238" s="8"/>
      <c r="PF238" s="9"/>
      <c r="PK238" s="11"/>
      <c r="PL238" s="8"/>
      <c r="PM238" s="9"/>
      <c r="PR238" s="11"/>
      <c r="PS238" s="8"/>
      <c r="PT238" s="9"/>
      <c r="PY238" s="11"/>
      <c r="PZ238" s="8"/>
      <c r="QA238" s="9"/>
      <c r="QF238" s="11"/>
      <c r="QG238" s="8"/>
      <c r="QH238" s="9"/>
      <c r="QM238" s="11"/>
      <c r="QN238" s="8"/>
      <c r="QO238" s="9"/>
      <c r="QT238" s="11"/>
      <c r="QU238" s="8"/>
      <c r="QV238" s="9"/>
      <c r="RA238" s="11"/>
      <c r="RB238" s="8"/>
      <c r="RC238" s="9"/>
      <c r="RH238" s="11"/>
      <c r="RI238" s="8"/>
      <c r="RJ238" s="9"/>
      <c r="RO238" s="11"/>
      <c r="RP238" s="8"/>
      <c r="RQ238" s="9"/>
      <c r="RV238" s="11"/>
      <c r="RW238" s="8"/>
      <c r="RX238" s="9"/>
      <c r="SC238" s="11"/>
      <c r="SD238" s="8"/>
      <c r="SE238" s="9"/>
      <c r="SJ238" s="11"/>
      <c r="SK238" s="8"/>
      <c r="SL238" s="9"/>
      <c r="SQ238" s="11"/>
      <c r="SR238" s="8"/>
      <c r="SS238" s="9"/>
      <c r="SX238" s="11"/>
      <c r="SY238" s="8"/>
      <c r="SZ238" s="9"/>
      <c r="TE238" s="11"/>
      <c r="TF238" s="8"/>
      <c r="TG238" s="9"/>
      <c r="TL238" s="11"/>
      <c r="TM238" s="8"/>
      <c r="TN238" s="9"/>
      <c r="TS238" s="11"/>
      <c r="TT238" s="8"/>
      <c r="TU238" s="9"/>
      <c r="TZ238" s="11"/>
      <c r="UA238" s="8"/>
      <c r="UB238" s="9"/>
      <c r="UG238" s="11"/>
      <c r="UH238" s="8"/>
      <c r="UI238" s="9"/>
      <c r="UN238" s="11"/>
      <c r="UO238" s="8"/>
      <c r="UP238" s="9"/>
      <c r="UU238" s="11"/>
      <c r="UV238" s="8"/>
      <c r="UW238" s="9"/>
      <c r="VB238" s="11"/>
      <c r="VC238" s="8"/>
      <c r="VD238" s="9"/>
      <c r="VI238" s="11"/>
      <c r="VJ238" s="8"/>
      <c r="VK238" s="9"/>
      <c r="VP238" s="11"/>
      <c r="VQ238" s="8"/>
      <c r="VR238" s="9"/>
      <c r="VW238" s="11"/>
      <c r="VX238" s="8"/>
      <c r="VY238" s="9"/>
      <c r="WD238" s="11"/>
      <c r="WE238" s="8"/>
      <c r="WF238" s="9"/>
      <c r="WK238" s="11"/>
      <c r="WL238" s="8"/>
      <c r="WM238" s="9"/>
      <c r="WR238" s="11"/>
      <c r="WS238" s="8"/>
      <c r="WT238" s="9"/>
      <c r="WY238" s="11"/>
      <c r="WZ238" s="8"/>
      <c r="XA238" s="9"/>
      <c r="XF238" s="11"/>
      <c r="XG238" s="8"/>
      <c r="XH238" s="9"/>
      <c r="XM238" s="11"/>
      <c r="XN238" s="8"/>
      <c r="XO238" s="9"/>
      <c r="XT238" s="11"/>
      <c r="XU238" s="8"/>
      <c r="XV238" s="9"/>
      <c r="YA238" s="11"/>
      <c r="YB238" s="8"/>
      <c r="YC238" s="9"/>
      <c r="YH238" s="11"/>
      <c r="YI238" s="8"/>
      <c r="YJ238" s="9"/>
      <c r="YO238" s="11"/>
      <c r="YP238" s="8"/>
      <c r="YQ238" s="9"/>
      <c r="YV238" s="11"/>
      <c r="YW238" s="8"/>
      <c r="YX238" s="9"/>
      <c r="ZC238" s="11"/>
      <c r="ZD238" s="8"/>
      <c r="ZE238" s="9"/>
      <c r="ZJ238" s="11"/>
      <c r="ZK238" s="8"/>
      <c r="ZL238" s="9"/>
      <c r="ZQ238" s="11"/>
      <c r="ZR238" s="8"/>
      <c r="ZS238" s="9"/>
      <c r="ZX238" s="11"/>
      <c r="ZY238" s="8"/>
      <c r="ZZ238" s="9"/>
      <c r="AAE238" s="11"/>
      <c r="AAF238" s="8"/>
      <c r="AAG238" s="9"/>
      <c r="AAL238" s="11"/>
      <c r="AAM238" s="8"/>
      <c r="AAN238" s="9"/>
      <c r="AAS238" s="11"/>
      <c r="AAT238" s="8"/>
      <c r="AAU238" s="9"/>
      <c r="AAZ238" s="11"/>
      <c r="ABA238" s="8"/>
      <c r="ABB238" s="9"/>
      <c r="ABG238" s="11"/>
      <c r="ABH238" s="8"/>
      <c r="ABI238" s="9"/>
      <c r="ABN238" s="11"/>
      <c r="ABO238" s="8"/>
      <c r="ABP238" s="9"/>
      <c r="ABU238" s="11"/>
      <c r="ABV238" s="8"/>
      <c r="ABW238" s="9"/>
      <c r="ACB238" s="11"/>
      <c r="ACC238" s="8"/>
      <c r="ACD238" s="9"/>
      <c r="ACI238" s="11"/>
      <c r="ACJ238" s="8"/>
      <c r="ACK238" s="9"/>
      <c r="ACP238" s="11"/>
      <c r="ACQ238" s="8"/>
      <c r="ACR238" s="9"/>
      <c r="ACW238" s="11"/>
      <c r="ACX238" s="8"/>
      <c r="ACY238" s="9"/>
      <c r="ADD238" s="11"/>
      <c r="ADE238" s="8"/>
      <c r="ADF238" s="9"/>
      <c r="ADK238" s="11"/>
      <c r="ADL238" s="8"/>
      <c r="ADM238" s="9"/>
      <c r="ADR238" s="11"/>
      <c r="ADS238" s="8"/>
      <c r="ADT238" s="9"/>
      <c r="ADY238" s="11"/>
      <c r="ADZ238" s="8"/>
      <c r="AEA238" s="9"/>
      <c r="AEF238" s="11"/>
      <c r="AEG238" s="8"/>
      <c r="AEH238" s="9"/>
      <c r="AEM238" s="11"/>
      <c r="AEN238" s="8"/>
      <c r="AEO238" s="9"/>
      <c r="AET238" s="11"/>
      <c r="AEU238" s="8"/>
      <c r="AEV238" s="9"/>
      <c r="AFA238" s="11"/>
      <c r="AFB238" s="8"/>
      <c r="AFC238" s="9"/>
      <c r="AFH238" s="11"/>
      <c r="AFI238" s="8"/>
      <c r="AFJ238" s="9"/>
      <c r="AFO238" s="11"/>
      <c r="AFP238" s="8"/>
      <c r="AFQ238" s="9"/>
      <c r="AFV238" s="11"/>
      <c r="AFW238" s="8"/>
      <c r="AFX238" s="9"/>
      <c r="AGC238" s="11"/>
      <c r="AGD238" s="8"/>
      <c r="AGE238" s="9"/>
      <c r="AGJ238" s="11"/>
      <c r="AGK238" s="8"/>
      <c r="AGL238" s="9"/>
      <c r="AGQ238" s="11"/>
      <c r="AGR238" s="8"/>
      <c r="AGS238" s="9"/>
      <c r="AGX238" s="11"/>
      <c r="AGY238" s="8"/>
      <c r="AGZ238" s="9"/>
      <c r="AHE238" s="11"/>
      <c r="AHF238" s="8"/>
      <c r="AHG238" s="9"/>
      <c r="AHL238" s="11"/>
      <c r="AHM238" s="8"/>
      <c r="AHN238" s="9"/>
      <c r="AHS238" s="11"/>
      <c r="AHT238" s="8"/>
      <c r="AHU238" s="9"/>
      <c r="AHZ238" s="11"/>
      <c r="AIA238" s="8"/>
      <c r="AIB238" s="9"/>
      <c r="AIG238" s="11"/>
      <c r="AIH238" s="8"/>
      <c r="AII238" s="9"/>
      <c r="AIN238" s="11"/>
      <c r="AIO238" s="8"/>
      <c r="AIP238" s="9"/>
      <c r="AIU238" s="11"/>
      <c r="AIV238" s="8"/>
      <c r="AIW238" s="9"/>
      <c r="AJB238" s="11"/>
      <c r="AJC238" s="8"/>
      <c r="AJD238" s="9"/>
      <c r="AJI238" s="11"/>
      <c r="AJJ238" s="8"/>
      <c r="AJK238" s="9"/>
      <c r="AJP238" s="11"/>
      <c r="AJQ238" s="8"/>
      <c r="AJR238" s="9"/>
      <c r="AJW238" s="11"/>
      <c r="AJX238" s="8"/>
      <c r="AJY238" s="9"/>
      <c r="AKD238" s="11"/>
      <c r="AKE238" s="8"/>
      <c r="AKF238" s="9"/>
      <c r="AKK238" s="11"/>
      <c r="AKL238" s="8"/>
      <c r="AKM238" s="9"/>
      <c r="AKR238" s="11"/>
      <c r="AKS238" s="8"/>
      <c r="AKT238" s="9"/>
      <c r="AKY238" s="11"/>
      <c r="AKZ238" s="8"/>
      <c r="ALA238" s="9"/>
      <c r="ALF238" s="11"/>
      <c r="ALG238" s="8"/>
      <c r="ALH238" s="9"/>
      <c r="ALM238" s="11"/>
      <c r="ALN238" s="8"/>
      <c r="ALO238" s="9"/>
      <c r="ALT238" s="11"/>
      <c r="ALU238" s="8"/>
      <c r="ALV238" s="9"/>
      <c r="AMA238" s="11"/>
      <c r="AMB238" s="8"/>
      <c r="AMC238" s="9"/>
      <c r="AMH238" s="11"/>
      <c r="AMI238" s="8"/>
      <c r="AMJ238" s="9"/>
      <c r="AMO238" s="11"/>
      <c r="AMP238" s="8"/>
      <c r="AMQ238" s="9"/>
      <c r="AMV238" s="11"/>
      <c r="AMW238" s="8"/>
      <c r="AMX238" s="9"/>
      <c r="ANC238" s="11"/>
      <c r="AND238" s="8"/>
      <c r="ANE238" s="9"/>
      <c r="ANJ238" s="11"/>
      <c r="ANK238" s="8"/>
      <c r="ANL238" s="9"/>
      <c r="ANQ238" s="11"/>
      <c r="ANR238" s="8"/>
      <c r="ANS238" s="9"/>
      <c r="ANX238" s="11"/>
      <c r="ANY238" s="8"/>
      <c r="ANZ238" s="9"/>
      <c r="AOE238" s="11"/>
      <c r="AOF238" s="8"/>
      <c r="AOG238" s="9"/>
      <c r="AOL238" s="11"/>
      <c r="AOM238" s="8"/>
      <c r="AON238" s="9"/>
      <c r="AOS238" s="11"/>
      <c r="AOT238" s="8"/>
      <c r="AOU238" s="9"/>
      <c r="AOZ238" s="11"/>
      <c r="APA238" s="8"/>
      <c r="APB238" s="9"/>
      <c r="APG238" s="11"/>
      <c r="APH238" s="8"/>
      <c r="API238" s="9"/>
      <c r="APN238" s="11"/>
      <c r="APO238" s="8"/>
      <c r="APP238" s="9"/>
      <c r="APU238" s="11"/>
      <c r="APV238" s="8"/>
      <c r="APW238" s="9"/>
      <c r="AQB238" s="11"/>
      <c r="AQC238" s="8"/>
      <c r="AQD238" s="9"/>
      <c r="AQI238" s="11"/>
      <c r="AQJ238" s="8"/>
      <c r="AQK238" s="9"/>
      <c r="AQP238" s="11"/>
      <c r="AQQ238" s="8"/>
      <c r="AQR238" s="9"/>
      <c r="AQW238" s="11"/>
      <c r="AQX238" s="8"/>
      <c r="AQY238" s="9"/>
      <c r="ARD238" s="11"/>
      <c r="ARE238" s="8"/>
      <c r="ARF238" s="9"/>
      <c r="ARK238" s="11"/>
      <c r="ARL238" s="8"/>
      <c r="ARM238" s="9"/>
      <c r="ARR238" s="11"/>
      <c r="ARS238" s="8"/>
      <c r="ART238" s="9"/>
      <c r="ARY238" s="11"/>
      <c r="ARZ238" s="8"/>
      <c r="ASA238" s="9"/>
      <c r="ASF238" s="11"/>
      <c r="ASG238" s="8"/>
      <c r="ASH238" s="9"/>
      <c r="ASM238" s="11"/>
      <c r="ASN238" s="8"/>
      <c r="ASO238" s="9"/>
      <c r="AST238" s="11"/>
      <c r="ASU238" s="8"/>
      <c r="ASV238" s="9"/>
      <c r="ATA238" s="11"/>
      <c r="ATB238" s="8"/>
      <c r="ATC238" s="9"/>
      <c r="ATH238" s="11"/>
      <c r="ATI238" s="8"/>
      <c r="ATJ238" s="9"/>
      <c r="ATO238" s="11"/>
      <c r="ATP238" s="8"/>
      <c r="ATQ238" s="9"/>
      <c r="ATV238" s="11"/>
      <c r="ATW238" s="8"/>
      <c r="ATX238" s="9"/>
      <c r="AUC238" s="11"/>
      <c r="AUD238" s="8"/>
      <c r="AUE238" s="9"/>
      <c r="AUJ238" s="11"/>
      <c r="AUK238" s="8"/>
      <c r="AUL238" s="9"/>
      <c r="AUQ238" s="11"/>
      <c r="AUR238" s="8"/>
      <c r="AUS238" s="9"/>
      <c r="AUX238" s="11"/>
      <c r="AUY238" s="8"/>
      <c r="AUZ238" s="9"/>
      <c r="AVE238" s="11"/>
      <c r="AVF238" s="8"/>
      <c r="AVG238" s="9"/>
      <c r="AVL238" s="11"/>
      <c r="AVM238" s="8"/>
      <c r="AVN238" s="9"/>
      <c r="AVS238" s="11"/>
      <c r="AVT238" s="8"/>
      <c r="AVU238" s="9"/>
      <c r="AVZ238" s="11"/>
      <c r="AWA238" s="8"/>
      <c r="AWB238" s="9"/>
      <c r="AWG238" s="11"/>
      <c r="AWH238" s="8"/>
      <c r="AWI238" s="9"/>
      <c r="AWN238" s="11"/>
      <c r="AWO238" s="8"/>
      <c r="AWP238" s="9"/>
      <c r="AWU238" s="11"/>
      <c r="AWV238" s="8"/>
      <c r="AWW238" s="9"/>
      <c r="AXB238" s="11"/>
      <c r="AXC238" s="8"/>
      <c r="AXD238" s="9"/>
      <c r="AXI238" s="11"/>
      <c r="AXJ238" s="8"/>
      <c r="AXK238" s="9"/>
      <c r="AXP238" s="11"/>
      <c r="AXQ238" s="8"/>
      <c r="AXR238" s="9"/>
      <c r="AXW238" s="11"/>
      <c r="AXX238" s="8"/>
      <c r="AXY238" s="9"/>
      <c r="AYD238" s="11"/>
      <c r="AYE238" s="8"/>
      <c r="AYF238" s="9"/>
      <c r="AYK238" s="11"/>
      <c r="AYL238" s="8"/>
      <c r="AYM238" s="9"/>
      <c r="AYR238" s="11"/>
      <c r="AYS238" s="8"/>
      <c r="AYT238" s="9"/>
      <c r="AYY238" s="11"/>
      <c r="AYZ238" s="8"/>
      <c r="AZA238" s="9"/>
      <c r="AZF238" s="11"/>
      <c r="AZG238" s="8"/>
      <c r="AZH238" s="9"/>
      <c r="AZM238" s="11"/>
      <c r="AZN238" s="8"/>
      <c r="AZO238" s="9"/>
      <c r="AZT238" s="11"/>
      <c r="AZU238" s="8"/>
      <c r="AZV238" s="9"/>
      <c r="BAA238" s="11"/>
      <c r="BAB238" s="8"/>
      <c r="BAC238" s="9"/>
      <c r="BAH238" s="11"/>
      <c r="BAI238" s="8"/>
      <c r="BAJ238" s="9"/>
      <c r="BAO238" s="11"/>
      <c r="BAP238" s="8"/>
      <c r="BAQ238" s="9"/>
      <c r="BAV238" s="11"/>
      <c r="BAW238" s="8"/>
      <c r="BAX238" s="9"/>
      <c r="BBC238" s="11"/>
      <c r="BBD238" s="8"/>
      <c r="BBE238" s="9"/>
      <c r="BBJ238" s="11"/>
      <c r="BBK238" s="8"/>
      <c r="BBL238" s="9"/>
      <c r="BBQ238" s="11"/>
      <c r="BBR238" s="8"/>
      <c r="BBS238" s="9"/>
      <c r="BBX238" s="11"/>
      <c r="BBY238" s="8"/>
      <c r="BBZ238" s="9"/>
      <c r="BCE238" s="11"/>
      <c r="BCF238" s="8"/>
      <c r="BCG238" s="9"/>
      <c r="BCL238" s="11"/>
      <c r="BCM238" s="8"/>
      <c r="BCN238" s="9"/>
      <c r="BCS238" s="11"/>
      <c r="BCT238" s="8"/>
      <c r="BCU238" s="9"/>
      <c r="BCZ238" s="11"/>
      <c r="BDA238" s="8"/>
      <c r="BDB238" s="9"/>
      <c r="BDG238" s="11"/>
      <c r="BDH238" s="8"/>
      <c r="BDI238" s="9"/>
      <c r="BDN238" s="11"/>
      <c r="BDO238" s="8"/>
      <c r="BDP238" s="9"/>
      <c r="BDU238" s="11"/>
      <c r="BDV238" s="8"/>
      <c r="BDW238" s="9"/>
      <c r="BEB238" s="11"/>
      <c r="BEC238" s="8"/>
      <c r="BED238" s="9"/>
      <c r="BEI238" s="11"/>
      <c r="BEJ238" s="8"/>
      <c r="BEK238" s="9"/>
      <c r="BEP238" s="11"/>
      <c r="BEQ238" s="8"/>
      <c r="BER238" s="9"/>
      <c r="BEW238" s="11"/>
      <c r="BEX238" s="8"/>
      <c r="BEY238" s="9"/>
      <c r="BFD238" s="11"/>
      <c r="BFE238" s="8"/>
      <c r="BFF238" s="9"/>
      <c r="BFK238" s="11"/>
      <c r="BFL238" s="8"/>
      <c r="BFM238" s="9"/>
      <c r="BFR238" s="11"/>
      <c r="BFS238" s="8"/>
      <c r="BFT238" s="9"/>
      <c r="BFY238" s="11"/>
      <c r="BFZ238" s="8"/>
      <c r="BGA238" s="9"/>
      <c r="BGF238" s="11"/>
      <c r="BGG238" s="8"/>
      <c r="BGH238" s="9"/>
      <c r="BGM238" s="11"/>
      <c r="BGN238" s="8"/>
      <c r="BGO238" s="9"/>
      <c r="BGT238" s="11"/>
      <c r="BGU238" s="8"/>
      <c r="BGV238" s="9"/>
      <c r="BHA238" s="11"/>
      <c r="BHB238" s="8"/>
      <c r="BHC238" s="9"/>
      <c r="BHH238" s="11"/>
      <c r="BHI238" s="8"/>
      <c r="BHJ238" s="9"/>
      <c r="BHO238" s="11"/>
      <c r="BHP238" s="8"/>
      <c r="BHQ238" s="9"/>
      <c r="BHV238" s="11"/>
      <c r="BHW238" s="8"/>
      <c r="BHX238" s="9"/>
      <c r="BIC238" s="11"/>
      <c r="BID238" s="8"/>
      <c r="BIE238" s="9"/>
      <c r="BIJ238" s="11"/>
      <c r="BIK238" s="8"/>
      <c r="BIL238" s="9"/>
      <c r="BIQ238" s="11"/>
      <c r="BIR238" s="8"/>
      <c r="BIS238" s="9"/>
      <c r="BIX238" s="11"/>
      <c r="BIY238" s="8"/>
      <c r="BIZ238" s="9"/>
      <c r="BJE238" s="11"/>
      <c r="BJF238" s="8"/>
      <c r="BJG238" s="9"/>
      <c r="BJL238" s="11"/>
      <c r="BJM238" s="8"/>
      <c r="BJN238" s="9"/>
      <c r="BJS238" s="11"/>
      <c r="BJT238" s="8"/>
      <c r="BJU238" s="9"/>
      <c r="BJZ238" s="11"/>
      <c r="BKA238" s="8"/>
      <c r="BKB238" s="9"/>
      <c r="BKG238" s="11"/>
      <c r="BKH238" s="8"/>
      <c r="BKI238" s="9"/>
      <c r="BKN238" s="11"/>
      <c r="BKO238" s="8"/>
      <c r="BKP238" s="9"/>
      <c r="BKU238" s="11"/>
      <c r="BKV238" s="8"/>
      <c r="BKW238" s="9"/>
      <c r="BLB238" s="11"/>
      <c r="BLC238" s="8"/>
      <c r="BLD238" s="9"/>
      <c r="BLI238" s="11"/>
      <c r="BLJ238" s="8"/>
      <c r="BLK238" s="9"/>
      <c r="BLP238" s="11"/>
      <c r="BLQ238" s="8"/>
      <c r="BLR238" s="9"/>
      <c r="BLW238" s="11"/>
      <c r="BLX238" s="8"/>
      <c r="BLY238" s="9"/>
      <c r="BMD238" s="11"/>
      <c r="BME238" s="8"/>
      <c r="BMF238" s="9"/>
      <c r="BMK238" s="11"/>
      <c r="BML238" s="8"/>
      <c r="BMM238" s="9"/>
      <c r="BMR238" s="11"/>
      <c r="BMS238" s="8"/>
      <c r="BMT238" s="9"/>
      <c r="BMY238" s="11"/>
      <c r="BMZ238" s="8"/>
      <c r="BNA238" s="9"/>
      <c r="BNF238" s="11"/>
      <c r="BNG238" s="8"/>
      <c r="BNH238" s="9"/>
      <c r="BNM238" s="11"/>
      <c r="BNN238" s="8"/>
      <c r="BNO238" s="9"/>
      <c r="BNT238" s="11"/>
      <c r="BNU238" s="8"/>
      <c r="BNV238" s="9"/>
      <c r="BOA238" s="11"/>
      <c r="BOB238" s="8"/>
      <c r="BOC238" s="9"/>
      <c r="BOH238" s="11"/>
      <c r="BOI238" s="8"/>
      <c r="BOJ238" s="9"/>
      <c r="BOO238" s="11"/>
      <c r="BOP238" s="8"/>
      <c r="BOQ238" s="9"/>
      <c r="BOV238" s="11"/>
      <c r="BOW238" s="8"/>
      <c r="BOX238" s="9"/>
      <c r="BPC238" s="11"/>
      <c r="BPD238" s="8"/>
      <c r="BPE238" s="9"/>
      <c r="BPJ238" s="11"/>
      <c r="BPK238" s="8"/>
      <c r="BPL238" s="9"/>
      <c r="BPQ238" s="11"/>
      <c r="BPR238" s="8"/>
      <c r="BPS238" s="9"/>
      <c r="BPX238" s="11"/>
      <c r="BPY238" s="8"/>
      <c r="BPZ238" s="9"/>
      <c r="BQE238" s="11"/>
      <c r="BQF238" s="8"/>
      <c r="BQG238" s="9"/>
      <c r="BQL238" s="11"/>
      <c r="BQM238" s="8"/>
      <c r="BQN238" s="9"/>
      <c r="BQS238" s="11"/>
      <c r="BQT238" s="8"/>
      <c r="BQU238" s="9"/>
      <c r="BQZ238" s="11"/>
      <c r="BRA238" s="8"/>
      <c r="BRB238" s="9"/>
      <c r="BRG238" s="11"/>
      <c r="BRH238" s="8"/>
      <c r="BRI238" s="9"/>
      <c r="BRN238" s="11"/>
      <c r="BRO238" s="8"/>
      <c r="BRP238" s="9"/>
      <c r="BRU238" s="11"/>
      <c r="BRV238" s="8"/>
      <c r="BRW238" s="9"/>
      <c r="BSB238" s="11"/>
      <c r="BSC238" s="8"/>
      <c r="BSD238" s="9"/>
      <c r="BSI238" s="11"/>
      <c r="BSJ238" s="8"/>
      <c r="BSK238" s="9"/>
      <c r="BSP238" s="11"/>
      <c r="BSQ238" s="8"/>
      <c r="BSR238" s="9"/>
      <c r="BSW238" s="11"/>
      <c r="BSX238" s="8"/>
      <c r="BSY238" s="9"/>
      <c r="BTD238" s="11"/>
      <c r="BTE238" s="8"/>
      <c r="BTF238" s="9"/>
      <c r="BTK238" s="11"/>
      <c r="BTL238" s="8"/>
      <c r="BTM238" s="9"/>
      <c r="BTR238" s="11"/>
      <c r="BTS238" s="8"/>
      <c r="BTT238" s="9"/>
      <c r="BTY238" s="11"/>
      <c r="BTZ238" s="8"/>
      <c r="BUA238" s="9"/>
      <c r="BUF238" s="11"/>
      <c r="BUG238" s="8"/>
      <c r="BUH238" s="9"/>
      <c r="BUM238" s="11"/>
      <c r="BUN238" s="8"/>
      <c r="BUO238" s="9"/>
      <c r="BUT238" s="11"/>
      <c r="BUU238" s="8"/>
      <c r="BUV238" s="9"/>
      <c r="BVA238" s="11"/>
      <c r="BVB238" s="8"/>
      <c r="BVC238" s="9"/>
      <c r="BVH238" s="11"/>
      <c r="BVI238" s="8"/>
      <c r="BVJ238" s="9"/>
      <c r="BVO238" s="11"/>
      <c r="BVP238" s="8"/>
      <c r="BVQ238" s="9"/>
      <c r="BVV238" s="11"/>
      <c r="BVW238" s="8"/>
      <c r="BVX238" s="9"/>
      <c r="BWC238" s="11"/>
      <c r="BWD238" s="8"/>
      <c r="BWE238" s="9"/>
      <c r="BWJ238" s="11"/>
      <c r="BWK238" s="8"/>
      <c r="BWL238" s="9"/>
      <c r="BWQ238" s="11"/>
      <c r="BWR238" s="8"/>
      <c r="BWS238" s="9"/>
      <c r="BWX238" s="11"/>
      <c r="BWY238" s="8"/>
      <c r="BWZ238" s="9"/>
      <c r="BXE238" s="11"/>
      <c r="BXF238" s="8"/>
      <c r="BXG238" s="9"/>
      <c r="BXL238" s="11"/>
      <c r="BXM238" s="8"/>
      <c r="BXN238" s="9"/>
      <c r="BXS238" s="11"/>
      <c r="BXT238" s="8"/>
      <c r="BXU238" s="9"/>
      <c r="BXZ238" s="11"/>
      <c r="BYA238" s="8"/>
      <c r="BYB238" s="9"/>
      <c r="BYG238" s="11"/>
      <c r="BYH238" s="8"/>
      <c r="BYI238" s="9"/>
      <c r="BYN238" s="11"/>
      <c r="BYO238" s="8"/>
      <c r="BYP238" s="9"/>
      <c r="BYU238" s="11"/>
      <c r="BYV238" s="8"/>
      <c r="BYW238" s="9"/>
      <c r="BZB238" s="11"/>
      <c r="BZC238" s="8"/>
      <c r="BZD238" s="9"/>
      <c r="BZI238" s="11"/>
      <c r="BZJ238" s="8"/>
      <c r="BZK238" s="9"/>
      <c r="BZP238" s="11"/>
      <c r="BZQ238" s="8"/>
      <c r="BZR238" s="9"/>
      <c r="BZW238" s="11"/>
      <c r="BZX238" s="8"/>
      <c r="BZY238" s="9"/>
      <c r="CAD238" s="11"/>
      <c r="CAE238" s="8"/>
      <c r="CAF238" s="9"/>
      <c r="CAK238" s="11"/>
      <c r="CAL238" s="8"/>
      <c r="CAM238" s="9"/>
      <c r="CAR238" s="11"/>
      <c r="CAS238" s="8"/>
      <c r="CAT238" s="9"/>
      <c r="CAY238" s="11"/>
      <c r="CAZ238" s="8"/>
      <c r="CBA238" s="9"/>
      <c r="CBF238" s="11"/>
      <c r="CBG238" s="8"/>
      <c r="CBH238" s="9"/>
      <c r="CBM238" s="11"/>
      <c r="CBN238" s="8"/>
      <c r="CBO238" s="9"/>
      <c r="CBT238" s="11"/>
      <c r="CBU238" s="8"/>
      <c r="CBV238" s="9"/>
      <c r="CCA238" s="11"/>
      <c r="CCB238" s="8"/>
      <c r="CCC238" s="9"/>
      <c r="CCH238" s="11"/>
      <c r="CCI238" s="8"/>
      <c r="CCJ238" s="9"/>
      <c r="CCO238" s="11"/>
      <c r="CCP238" s="8"/>
      <c r="CCQ238" s="9"/>
      <c r="CCV238" s="11"/>
      <c r="CCW238" s="8"/>
      <c r="CCX238" s="9"/>
      <c r="CDC238" s="11"/>
      <c r="CDD238" s="8"/>
      <c r="CDE238" s="9"/>
      <c r="CDJ238" s="11"/>
      <c r="CDK238" s="8"/>
      <c r="CDL238" s="9"/>
      <c r="CDQ238" s="11"/>
      <c r="CDR238" s="8"/>
      <c r="CDS238" s="9"/>
      <c r="CDX238" s="11"/>
      <c r="CDY238" s="8"/>
      <c r="CDZ238" s="9"/>
      <c r="CEE238" s="11"/>
      <c r="CEF238" s="8"/>
      <c r="CEG238" s="9"/>
      <c r="CEL238" s="11"/>
      <c r="CEM238" s="8"/>
      <c r="CEN238" s="9"/>
      <c r="CES238" s="11"/>
      <c r="CET238" s="8"/>
      <c r="CEU238" s="9"/>
      <c r="CEZ238" s="11"/>
      <c r="CFA238" s="8"/>
      <c r="CFB238" s="9"/>
      <c r="CFG238" s="11"/>
      <c r="CFH238" s="8"/>
      <c r="CFI238" s="9"/>
      <c r="CFN238" s="11"/>
      <c r="CFO238" s="8"/>
      <c r="CFP238" s="9"/>
      <c r="CFU238" s="11"/>
      <c r="CFV238" s="8"/>
      <c r="CFW238" s="9"/>
      <c r="CGB238" s="11"/>
      <c r="CGC238" s="8"/>
      <c r="CGD238" s="9"/>
      <c r="CGI238" s="11"/>
      <c r="CGJ238" s="8"/>
      <c r="CGK238" s="9"/>
      <c r="CGP238" s="11"/>
      <c r="CGQ238" s="8"/>
      <c r="CGR238" s="9"/>
      <c r="CGW238" s="11"/>
      <c r="CGX238" s="8"/>
      <c r="CGY238" s="9"/>
      <c r="CHD238" s="11"/>
      <c r="CHE238" s="8"/>
      <c r="CHF238" s="9"/>
      <c r="CHK238" s="11"/>
      <c r="CHL238" s="8"/>
      <c r="CHM238" s="9"/>
      <c r="CHR238" s="11"/>
      <c r="CHS238" s="8"/>
      <c r="CHT238" s="9"/>
      <c r="CHY238" s="11"/>
      <c r="CHZ238" s="8"/>
      <c r="CIA238" s="9"/>
      <c r="CIF238" s="11"/>
      <c r="CIG238" s="8"/>
      <c r="CIH238" s="9"/>
      <c r="CIM238" s="11"/>
      <c r="CIN238" s="8"/>
      <c r="CIO238" s="9"/>
      <c r="CIT238" s="11"/>
      <c r="CIU238" s="8"/>
      <c r="CIV238" s="9"/>
      <c r="CJA238" s="11"/>
      <c r="CJB238" s="8"/>
      <c r="CJC238" s="9"/>
      <c r="CJH238" s="11"/>
      <c r="CJI238" s="8"/>
      <c r="CJJ238" s="9"/>
      <c r="CJO238" s="11"/>
      <c r="CJP238" s="8"/>
      <c r="CJQ238" s="9"/>
      <c r="CJV238" s="11"/>
      <c r="CJW238" s="8"/>
      <c r="CJX238" s="9"/>
      <c r="CKC238" s="11"/>
      <c r="CKD238" s="8"/>
      <c r="CKE238" s="9"/>
      <c r="CKJ238" s="11"/>
      <c r="CKK238" s="8"/>
      <c r="CKL238" s="9"/>
      <c r="CKQ238" s="11"/>
      <c r="CKR238" s="8"/>
      <c r="CKS238" s="9"/>
      <c r="CKX238" s="11"/>
      <c r="CKY238" s="8"/>
      <c r="CKZ238" s="9"/>
      <c r="CLE238" s="11"/>
      <c r="CLF238" s="8"/>
      <c r="CLG238" s="9"/>
      <c r="CLL238" s="11"/>
      <c r="CLM238" s="8"/>
      <c r="CLN238" s="9"/>
      <c r="CLS238" s="11"/>
      <c r="CLT238" s="8"/>
      <c r="CLU238" s="9"/>
      <c r="CLZ238" s="11"/>
      <c r="CMA238" s="8"/>
      <c r="CMB238" s="9"/>
      <c r="CMG238" s="11"/>
      <c r="CMH238" s="8"/>
      <c r="CMI238" s="9"/>
      <c r="CMN238" s="11"/>
      <c r="CMO238" s="8"/>
      <c r="CMP238" s="9"/>
      <c r="CMU238" s="11"/>
      <c r="CMV238" s="8"/>
      <c r="CMW238" s="9"/>
      <c r="CNB238" s="11"/>
      <c r="CNC238" s="8"/>
      <c r="CND238" s="9"/>
      <c r="CNI238" s="11"/>
      <c r="CNJ238" s="8"/>
      <c r="CNK238" s="9"/>
      <c r="CNP238" s="11"/>
      <c r="CNQ238" s="8"/>
      <c r="CNR238" s="9"/>
      <c r="CNW238" s="11"/>
      <c r="CNX238" s="8"/>
      <c r="CNY238" s="9"/>
      <c r="COD238" s="11"/>
      <c r="COE238" s="8"/>
      <c r="COF238" s="9"/>
      <c r="COK238" s="11"/>
      <c r="COL238" s="8"/>
      <c r="COM238" s="9"/>
      <c r="COR238" s="11"/>
      <c r="COS238" s="8"/>
      <c r="COT238" s="9"/>
      <c r="COY238" s="11"/>
      <c r="COZ238" s="8"/>
      <c r="CPA238" s="9"/>
      <c r="CPF238" s="11"/>
      <c r="CPG238" s="8"/>
      <c r="CPH238" s="9"/>
      <c r="CPM238" s="11"/>
      <c r="CPN238" s="8"/>
      <c r="CPO238" s="9"/>
      <c r="CPT238" s="11"/>
      <c r="CPU238" s="8"/>
      <c r="CPV238" s="9"/>
      <c r="CQA238" s="11"/>
      <c r="CQB238" s="8"/>
      <c r="CQC238" s="9"/>
      <c r="CQH238" s="11"/>
      <c r="CQI238" s="8"/>
      <c r="CQJ238" s="9"/>
      <c r="CQO238" s="11"/>
      <c r="CQP238" s="8"/>
      <c r="CQQ238" s="9"/>
      <c r="CQV238" s="11"/>
      <c r="CQW238" s="8"/>
      <c r="CQX238" s="9"/>
      <c r="CRC238" s="11"/>
      <c r="CRD238" s="8"/>
      <c r="CRE238" s="9"/>
      <c r="CRJ238" s="11"/>
      <c r="CRK238" s="8"/>
      <c r="CRL238" s="9"/>
      <c r="CRQ238" s="11"/>
      <c r="CRR238" s="8"/>
      <c r="CRS238" s="9"/>
      <c r="CRX238" s="11"/>
      <c r="CRY238" s="8"/>
      <c r="CRZ238" s="9"/>
      <c r="CSE238" s="11"/>
      <c r="CSF238" s="8"/>
      <c r="CSG238" s="9"/>
      <c r="CSL238" s="11"/>
      <c r="CSM238" s="8"/>
      <c r="CSN238" s="9"/>
      <c r="CSS238" s="11"/>
      <c r="CST238" s="8"/>
      <c r="CSU238" s="9"/>
      <c r="CSZ238" s="11"/>
      <c r="CTA238" s="8"/>
      <c r="CTB238" s="9"/>
      <c r="CTG238" s="11"/>
      <c r="CTH238" s="8"/>
      <c r="CTI238" s="9"/>
      <c r="CTN238" s="11"/>
      <c r="CTO238" s="8"/>
      <c r="CTP238" s="9"/>
      <c r="CTU238" s="11"/>
      <c r="CTV238" s="8"/>
      <c r="CTW238" s="9"/>
      <c r="CUB238" s="11"/>
      <c r="CUC238" s="8"/>
      <c r="CUD238" s="9"/>
      <c r="CUI238" s="11"/>
      <c r="CUJ238" s="8"/>
      <c r="CUK238" s="9"/>
      <c r="CUP238" s="11"/>
      <c r="CUQ238" s="8"/>
      <c r="CUR238" s="9"/>
      <c r="CUW238" s="11"/>
      <c r="CUX238" s="8"/>
      <c r="CUY238" s="9"/>
      <c r="CVD238" s="11"/>
      <c r="CVE238" s="8"/>
      <c r="CVF238" s="9"/>
      <c r="CVK238" s="11"/>
      <c r="CVL238" s="8"/>
      <c r="CVM238" s="9"/>
      <c r="CVR238" s="11"/>
      <c r="CVS238" s="8"/>
      <c r="CVT238" s="9"/>
      <c r="CVY238" s="11"/>
      <c r="CVZ238" s="8"/>
      <c r="CWA238" s="9"/>
      <c r="CWF238" s="11"/>
      <c r="CWG238" s="8"/>
      <c r="CWH238" s="9"/>
      <c r="CWM238" s="11"/>
      <c r="CWN238" s="8"/>
      <c r="CWO238" s="9"/>
      <c r="CWT238" s="11"/>
      <c r="CWU238" s="8"/>
      <c r="CWV238" s="9"/>
      <c r="CXA238" s="11"/>
      <c r="CXB238" s="8"/>
      <c r="CXC238" s="9"/>
      <c r="CXH238" s="11"/>
      <c r="CXI238" s="8"/>
      <c r="CXJ238" s="9"/>
      <c r="CXO238" s="11"/>
      <c r="CXP238" s="8"/>
      <c r="CXQ238" s="9"/>
      <c r="CXV238" s="11"/>
      <c r="CXW238" s="8"/>
      <c r="CXX238" s="9"/>
      <c r="CYC238" s="11"/>
      <c r="CYD238" s="8"/>
      <c r="CYE238" s="9"/>
      <c r="CYJ238" s="11"/>
      <c r="CYK238" s="8"/>
      <c r="CYL238" s="9"/>
      <c r="CYQ238" s="11"/>
      <c r="CYR238" s="8"/>
      <c r="CYS238" s="9"/>
      <c r="CYX238" s="11"/>
      <c r="CYY238" s="8"/>
      <c r="CYZ238" s="9"/>
      <c r="CZE238" s="11"/>
      <c r="CZF238" s="8"/>
      <c r="CZG238" s="9"/>
      <c r="CZL238" s="11"/>
      <c r="CZM238" s="8"/>
      <c r="CZN238" s="9"/>
      <c r="CZS238" s="11"/>
      <c r="CZT238" s="8"/>
      <c r="CZU238" s="9"/>
      <c r="CZZ238" s="11"/>
      <c r="DAA238" s="8"/>
      <c r="DAB238" s="9"/>
      <c r="DAG238" s="11"/>
      <c r="DAH238" s="8"/>
      <c r="DAI238" s="9"/>
      <c r="DAN238" s="11"/>
      <c r="DAO238" s="8"/>
      <c r="DAP238" s="9"/>
      <c r="DAU238" s="11"/>
      <c r="DAV238" s="8"/>
      <c r="DAW238" s="9"/>
      <c r="DBB238" s="11"/>
      <c r="DBC238" s="8"/>
      <c r="DBD238" s="9"/>
      <c r="DBI238" s="11"/>
      <c r="DBJ238" s="8"/>
      <c r="DBK238" s="9"/>
      <c r="DBP238" s="11"/>
      <c r="DBQ238" s="8"/>
      <c r="DBR238" s="9"/>
      <c r="DBW238" s="11"/>
      <c r="DBX238" s="8"/>
      <c r="DBY238" s="9"/>
      <c r="DCD238" s="11"/>
      <c r="DCE238" s="8"/>
      <c r="DCF238" s="9"/>
      <c r="DCK238" s="11"/>
      <c r="DCL238" s="8"/>
      <c r="DCM238" s="9"/>
      <c r="DCR238" s="11"/>
      <c r="DCS238" s="8"/>
      <c r="DCT238" s="9"/>
      <c r="DCY238" s="11"/>
      <c r="DCZ238" s="8"/>
      <c r="DDA238" s="9"/>
      <c r="DDF238" s="11"/>
      <c r="DDG238" s="8"/>
      <c r="DDH238" s="9"/>
      <c r="DDM238" s="11"/>
      <c r="DDN238" s="8"/>
      <c r="DDO238" s="9"/>
      <c r="DDT238" s="11"/>
      <c r="DDU238" s="8"/>
      <c r="DDV238" s="9"/>
      <c r="DEA238" s="11"/>
      <c r="DEB238" s="8"/>
      <c r="DEC238" s="9"/>
      <c r="DEH238" s="11"/>
      <c r="DEI238" s="8"/>
      <c r="DEJ238" s="9"/>
      <c r="DEO238" s="11"/>
      <c r="DEP238" s="8"/>
      <c r="DEQ238" s="9"/>
      <c r="DEV238" s="11"/>
      <c r="DEW238" s="8"/>
      <c r="DEX238" s="9"/>
      <c r="DFC238" s="11"/>
      <c r="DFD238" s="8"/>
      <c r="DFE238" s="9"/>
      <c r="DFJ238" s="11"/>
      <c r="DFK238" s="8"/>
      <c r="DFL238" s="9"/>
      <c r="DFQ238" s="11"/>
      <c r="DFR238" s="8"/>
      <c r="DFS238" s="9"/>
      <c r="DFX238" s="11"/>
      <c r="DFY238" s="8"/>
      <c r="DFZ238" s="9"/>
      <c r="DGE238" s="11"/>
      <c r="DGF238" s="8"/>
      <c r="DGG238" s="9"/>
      <c r="DGL238" s="11"/>
      <c r="DGM238" s="8"/>
      <c r="DGN238" s="9"/>
      <c r="DGS238" s="11"/>
      <c r="DGT238" s="8"/>
      <c r="DGU238" s="9"/>
      <c r="DGZ238" s="11"/>
      <c r="DHA238" s="8"/>
      <c r="DHB238" s="9"/>
      <c r="DHG238" s="11"/>
      <c r="DHH238" s="8"/>
      <c r="DHI238" s="9"/>
      <c r="DHN238" s="11"/>
      <c r="DHO238" s="8"/>
      <c r="DHP238" s="9"/>
      <c r="DHU238" s="11"/>
      <c r="DHV238" s="8"/>
      <c r="DHW238" s="9"/>
      <c r="DIB238" s="11"/>
      <c r="DIC238" s="8"/>
      <c r="DID238" s="9"/>
      <c r="DII238" s="11"/>
      <c r="DIJ238" s="8"/>
      <c r="DIK238" s="9"/>
      <c r="DIP238" s="11"/>
      <c r="DIQ238" s="8"/>
      <c r="DIR238" s="9"/>
      <c r="DIW238" s="11"/>
      <c r="DIX238" s="8"/>
      <c r="DIY238" s="9"/>
      <c r="DJD238" s="11"/>
      <c r="DJE238" s="8"/>
      <c r="DJF238" s="9"/>
      <c r="DJK238" s="11"/>
      <c r="DJL238" s="8"/>
      <c r="DJM238" s="9"/>
      <c r="DJR238" s="11"/>
      <c r="DJS238" s="8"/>
      <c r="DJT238" s="9"/>
      <c r="DJY238" s="11"/>
      <c r="DJZ238" s="8"/>
      <c r="DKA238" s="9"/>
      <c r="DKF238" s="11"/>
      <c r="DKG238" s="8"/>
      <c r="DKH238" s="9"/>
      <c r="DKM238" s="11"/>
      <c r="DKN238" s="8"/>
      <c r="DKO238" s="9"/>
      <c r="DKT238" s="11"/>
      <c r="DKU238" s="8"/>
      <c r="DKV238" s="9"/>
      <c r="DLA238" s="11"/>
      <c r="DLB238" s="8"/>
      <c r="DLC238" s="9"/>
      <c r="DLH238" s="11"/>
      <c r="DLI238" s="8"/>
      <c r="DLJ238" s="9"/>
      <c r="DLO238" s="11"/>
      <c r="DLP238" s="8"/>
      <c r="DLQ238" s="9"/>
      <c r="DLV238" s="11"/>
      <c r="DLW238" s="8"/>
      <c r="DLX238" s="9"/>
      <c r="DMC238" s="11"/>
      <c r="DMD238" s="8"/>
      <c r="DME238" s="9"/>
      <c r="DMJ238" s="11"/>
      <c r="DMK238" s="8"/>
      <c r="DML238" s="9"/>
      <c r="DMQ238" s="11"/>
      <c r="DMR238" s="8"/>
      <c r="DMS238" s="9"/>
      <c r="DMX238" s="11"/>
      <c r="DMY238" s="8"/>
      <c r="DMZ238" s="9"/>
      <c r="DNE238" s="11"/>
      <c r="DNF238" s="8"/>
      <c r="DNG238" s="9"/>
      <c r="DNL238" s="11"/>
      <c r="DNM238" s="8"/>
      <c r="DNN238" s="9"/>
      <c r="DNS238" s="11"/>
      <c r="DNT238" s="8"/>
      <c r="DNU238" s="9"/>
      <c r="DNZ238" s="11"/>
      <c r="DOA238" s="8"/>
      <c r="DOB238" s="9"/>
      <c r="DOG238" s="11"/>
      <c r="DOH238" s="8"/>
      <c r="DOI238" s="9"/>
      <c r="DON238" s="11"/>
      <c r="DOO238" s="8"/>
      <c r="DOP238" s="9"/>
      <c r="DOU238" s="11"/>
      <c r="DOV238" s="8"/>
      <c r="DOW238" s="9"/>
      <c r="DPB238" s="11"/>
      <c r="DPC238" s="8"/>
      <c r="DPD238" s="9"/>
      <c r="DPI238" s="11"/>
      <c r="DPJ238" s="8"/>
      <c r="DPK238" s="9"/>
      <c r="DPP238" s="11"/>
      <c r="DPQ238" s="8"/>
      <c r="DPR238" s="9"/>
      <c r="DPW238" s="11"/>
      <c r="DPX238" s="8"/>
      <c r="DPY238" s="9"/>
      <c r="DQD238" s="11"/>
      <c r="DQE238" s="8"/>
      <c r="DQF238" s="9"/>
      <c r="DQK238" s="11"/>
      <c r="DQL238" s="8"/>
      <c r="DQM238" s="9"/>
      <c r="DQR238" s="11"/>
      <c r="DQS238" s="8"/>
      <c r="DQT238" s="9"/>
      <c r="DQY238" s="11"/>
      <c r="DQZ238" s="8"/>
      <c r="DRA238" s="9"/>
      <c r="DRF238" s="11"/>
      <c r="DRG238" s="8"/>
      <c r="DRH238" s="9"/>
      <c r="DRM238" s="11"/>
      <c r="DRN238" s="8"/>
      <c r="DRO238" s="9"/>
      <c r="DRT238" s="11"/>
      <c r="DRU238" s="8"/>
      <c r="DRV238" s="9"/>
      <c r="DSA238" s="11"/>
      <c r="DSB238" s="8"/>
      <c r="DSC238" s="9"/>
      <c r="DSH238" s="11"/>
      <c r="DSI238" s="8"/>
      <c r="DSJ238" s="9"/>
      <c r="DSO238" s="11"/>
      <c r="DSP238" s="8"/>
      <c r="DSQ238" s="9"/>
      <c r="DSV238" s="11"/>
      <c r="DSW238" s="8"/>
      <c r="DSX238" s="9"/>
      <c r="DTC238" s="11"/>
      <c r="DTD238" s="8"/>
      <c r="DTE238" s="9"/>
      <c r="DTJ238" s="11"/>
      <c r="DTK238" s="8"/>
      <c r="DTL238" s="9"/>
      <c r="DTQ238" s="11"/>
      <c r="DTR238" s="8"/>
      <c r="DTS238" s="9"/>
      <c r="DTX238" s="11"/>
      <c r="DTY238" s="8"/>
      <c r="DTZ238" s="9"/>
      <c r="DUE238" s="11"/>
      <c r="DUF238" s="8"/>
      <c r="DUG238" s="9"/>
      <c r="DUL238" s="11"/>
      <c r="DUM238" s="8"/>
      <c r="DUN238" s="9"/>
      <c r="DUS238" s="11"/>
      <c r="DUT238" s="8"/>
      <c r="DUU238" s="9"/>
      <c r="DUZ238" s="11"/>
      <c r="DVA238" s="8"/>
      <c r="DVB238" s="9"/>
      <c r="DVG238" s="11"/>
      <c r="DVH238" s="8"/>
      <c r="DVI238" s="9"/>
      <c r="DVN238" s="11"/>
      <c r="DVO238" s="8"/>
      <c r="DVP238" s="9"/>
      <c r="DVU238" s="11"/>
      <c r="DVV238" s="8"/>
      <c r="DVW238" s="9"/>
      <c r="DWB238" s="11"/>
      <c r="DWC238" s="8"/>
      <c r="DWD238" s="9"/>
      <c r="DWI238" s="11"/>
      <c r="DWJ238" s="8"/>
      <c r="DWK238" s="9"/>
      <c r="DWP238" s="11"/>
      <c r="DWQ238" s="8"/>
      <c r="DWR238" s="9"/>
      <c r="DWW238" s="11"/>
      <c r="DWX238" s="8"/>
      <c r="DWY238" s="9"/>
      <c r="DXD238" s="11"/>
      <c r="DXE238" s="8"/>
      <c r="DXF238" s="9"/>
      <c r="DXK238" s="11"/>
      <c r="DXL238" s="8"/>
      <c r="DXM238" s="9"/>
      <c r="DXR238" s="11"/>
      <c r="DXS238" s="8"/>
      <c r="DXT238" s="9"/>
      <c r="DXY238" s="11"/>
      <c r="DXZ238" s="8"/>
      <c r="DYA238" s="9"/>
      <c r="DYF238" s="11"/>
      <c r="DYG238" s="8"/>
      <c r="DYH238" s="9"/>
      <c r="DYM238" s="11"/>
      <c r="DYN238" s="8"/>
      <c r="DYO238" s="9"/>
      <c r="DYT238" s="11"/>
      <c r="DYU238" s="8"/>
      <c r="DYV238" s="9"/>
      <c r="DZA238" s="11"/>
      <c r="DZB238" s="8"/>
      <c r="DZC238" s="9"/>
      <c r="DZH238" s="11"/>
      <c r="DZI238" s="8"/>
      <c r="DZJ238" s="9"/>
      <c r="DZO238" s="11"/>
      <c r="DZP238" s="8"/>
      <c r="DZQ238" s="9"/>
      <c r="DZV238" s="11"/>
      <c r="DZW238" s="8"/>
      <c r="DZX238" s="9"/>
      <c r="EAC238" s="11"/>
      <c r="EAD238" s="8"/>
      <c r="EAE238" s="9"/>
      <c r="EAJ238" s="11"/>
      <c r="EAK238" s="8"/>
      <c r="EAL238" s="9"/>
      <c r="EAQ238" s="11"/>
      <c r="EAR238" s="8"/>
      <c r="EAS238" s="9"/>
      <c r="EAX238" s="11"/>
      <c r="EAY238" s="8"/>
      <c r="EAZ238" s="9"/>
      <c r="EBE238" s="11"/>
      <c r="EBF238" s="8"/>
      <c r="EBG238" s="9"/>
      <c r="EBL238" s="11"/>
      <c r="EBM238" s="8"/>
      <c r="EBN238" s="9"/>
      <c r="EBS238" s="11"/>
      <c r="EBT238" s="8"/>
      <c r="EBU238" s="9"/>
      <c r="EBZ238" s="11"/>
      <c r="ECA238" s="8"/>
      <c r="ECB238" s="9"/>
      <c r="ECG238" s="11"/>
      <c r="ECH238" s="8"/>
      <c r="ECI238" s="9"/>
      <c r="ECN238" s="11"/>
      <c r="ECO238" s="8"/>
      <c r="ECP238" s="9"/>
      <c r="ECU238" s="11"/>
      <c r="ECV238" s="8"/>
      <c r="ECW238" s="9"/>
      <c r="EDB238" s="11"/>
      <c r="EDC238" s="8"/>
      <c r="EDD238" s="9"/>
      <c r="EDI238" s="11"/>
      <c r="EDJ238" s="8"/>
      <c r="EDK238" s="9"/>
      <c r="EDP238" s="11"/>
      <c r="EDQ238" s="8"/>
      <c r="EDR238" s="9"/>
      <c r="EDW238" s="11"/>
      <c r="EDX238" s="8"/>
      <c r="EDY238" s="9"/>
      <c r="EED238" s="11"/>
      <c r="EEE238" s="8"/>
      <c r="EEF238" s="9"/>
      <c r="EEK238" s="11"/>
      <c r="EEL238" s="8"/>
      <c r="EEM238" s="9"/>
      <c r="EER238" s="11"/>
      <c r="EES238" s="8"/>
      <c r="EET238" s="9"/>
      <c r="EEY238" s="11"/>
      <c r="EEZ238" s="8"/>
      <c r="EFA238" s="9"/>
      <c r="EFF238" s="11"/>
      <c r="EFG238" s="8"/>
      <c r="EFH238" s="9"/>
      <c r="EFM238" s="11"/>
      <c r="EFN238" s="8"/>
      <c r="EFO238" s="9"/>
      <c r="EFT238" s="11"/>
      <c r="EFU238" s="8"/>
      <c r="EFV238" s="9"/>
      <c r="EGA238" s="11"/>
      <c r="EGB238" s="8"/>
      <c r="EGC238" s="9"/>
      <c r="EGH238" s="11"/>
      <c r="EGI238" s="8"/>
      <c r="EGJ238" s="9"/>
      <c r="EGO238" s="11"/>
      <c r="EGP238" s="8"/>
      <c r="EGQ238" s="9"/>
      <c r="EGV238" s="11"/>
      <c r="EGW238" s="8"/>
      <c r="EGX238" s="9"/>
      <c r="EHC238" s="11"/>
      <c r="EHD238" s="8"/>
      <c r="EHE238" s="9"/>
      <c r="EHJ238" s="11"/>
      <c r="EHK238" s="8"/>
      <c r="EHL238" s="9"/>
      <c r="EHQ238" s="11"/>
      <c r="EHR238" s="8"/>
      <c r="EHS238" s="9"/>
      <c r="EHX238" s="11"/>
      <c r="EHY238" s="8"/>
      <c r="EHZ238" s="9"/>
      <c r="EIE238" s="11"/>
      <c r="EIF238" s="8"/>
      <c r="EIG238" s="9"/>
      <c r="EIL238" s="11"/>
      <c r="EIM238" s="8"/>
      <c r="EIN238" s="9"/>
      <c r="EIS238" s="11"/>
      <c r="EIT238" s="8"/>
      <c r="EIU238" s="9"/>
      <c r="EIZ238" s="11"/>
      <c r="EJA238" s="8"/>
      <c r="EJB238" s="9"/>
      <c r="EJG238" s="11"/>
      <c r="EJH238" s="8"/>
      <c r="EJI238" s="9"/>
      <c r="EJN238" s="11"/>
      <c r="EJO238" s="8"/>
      <c r="EJP238" s="9"/>
      <c r="EJU238" s="11"/>
      <c r="EJV238" s="8"/>
      <c r="EJW238" s="9"/>
      <c r="EKB238" s="11"/>
      <c r="EKC238" s="8"/>
      <c r="EKD238" s="9"/>
      <c r="EKI238" s="11"/>
      <c r="EKJ238" s="8"/>
      <c r="EKK238" s="9"/>
      <c r="EKP238" s="11"/>
      <c r="EKQ238" s="8"/>
      <c r="EKR238" s="9"/>
      <c r="EKW238" s="11"/>
      <c r="EKX238" s="8"/>
      <c r="EKY238" s="9"/>
      <c r="ELD238" s="11"/>
      <c r="ELE238" s="8"/>
      <c r="ELF238" s="9"/>
      <c r="ELK238" s="11"/>
      <c r="ELL238" s="8"/>
      <c r="ELM238" s="9"/>
      <c r="ELR238" s="11"/>
      <c r="ELS238" s="8"/>
      <c r="ELT238" s="9"/>
      <c r="ELY238" s="11"/>
      <c r="ELZ238" s="8"/>
      <c r="EMA238" s="9"/>
      <c r="EMF238" s="11"/>
      <c r="EMG238" s="8"/>
      <c r="EMH238" s="9"/>
      <c r="EMM238" s="11"/>
      <c r="EMN238" s="8"/>
      <c r="EMO238" s="9"/>
      <c r="EMT238" s="11"/>
      <c r="EMU238" s="8"/>
      <c r="EMV238" s="9"/>
      <c r="ENA238" s="11"/>
      <c r="ENB238" s="8"/>
      <c r="ENC238" s="9"/>
      <c r="ENH238" s="11"/>
      <c r="ENI238" s="8"/>
      <c r="ENJ238" s="9"/>
      <c r="ENO238" s="11"/>
      <c r="ENP238" s="8"/>
      <c r="ENQ238" s="9"/>
      <c r="ENV238" s="11"/>
      <c r="ENW238" s="8"/>
      <c r="ENX238" s="9"/>
      <c r="EOC238" s="11"/>
      <c r="EOD238" s="8"/>
      <c r="EOE238" s="9"/>
      <c r="EOJ238" s="11"/>
      <c r="EOK238" s="8"/>
      <c r="EOL238" s="9"/>
      <c r="EOQ238" s="11"/>
      <c r="EOR238" s="8"/>
      <c r="EOS238" s="9"/>
      <c r="EOX238" s="11"/>
      <c r="EOY238" s="8"/>
      <c r="EOZ238" s="9"/>
      <c r="EPE238" s="11"/>
      <c r="EPF238" s="8"/>
      <c r="EPG238" s="9"/>
      <c r="EPL238" s="11"/>
      <c r="EPM238" s="8"/>
      <c r="EPN238" s="9"/>
      <c r="EPS238" s="11"/>
      <c r="EPT238" s="8"/>
      <c r="EPU238" s="9"/>
      <c r="EPZ238" s="11"/>
      <c r="EQA238" s="8"/>
      <c r="EQB238" s="9"/>
      <c r="EQG238" s="11"/>
      <c r="EQH238" s="8"/>
      <c r="EQI238" s="9"/>
      <c r="EQN238" s="11"/>
      <c r="EQO238" s="8"/>
      <c r="EQP238" s="9"/>
      <c r="EQU238" s="11"/>
      <c r="EQV238" s="8"/>
      <c r="EQW238" s="9"/>
      <c r="ERB238" s="11"/>
      <c r="ERC238" s="8"/>
      <c r="ERD238" s="9"/>
      <c r="ERI238" s="11"/>
      <c r="ERJ238" s="8"/>
      <c r="ERK238" s="9"/>
      <c r="ERP238" s="11"/>
      <c r="ERQ238" s="8"/>
      <c r="ERR238" s="9"/>
      <c r="ERW238" s="11"/>
      <c r="ERX238" s="8"/>
      <c r="ERY238" s="9"/>
      <c r="ESD238" s="11"/>
      <c r="ESE238" s="8"/>
      <c r="ESF238" s="9"/>
      <c r="ESK238" s="11"/>
      <c r="ESL238" s="8"/>
      <c r="ESM238" s="9"/>
      <c r="ESR238" s="11"/>
      <c r="ESS238" s="8"/>
      <c r="EST238" s="9"/>
      <c r="ESY238" s="11"/>
      <c r="ESZ238" s="8"/>
      <c r="ETA238" s="9"/>
      <c r="ETF238" s="11"/>
      <c r="ETG238" s="8"/>
      <c r="ETH238" s="9"/>
      <c r="ETM238" s="11"/>
      <c r="ETN238" s="8"/>
      <c r="ETO238" s="9"/>
      <c r="ETT238" s="11"/>
      <c r="ETU238" s="8"/>
      <c r="ETV238" s="9"/>
      <c r="EUA238" s="11"/>
      <c r="EUB238" s="8"/>
      <c r="EUC238" s="9"/>
      <c r="EUH238" s="11"/>
      <c r="EUI238" s="8"/>
      <c r="EUJ238" s="9"/>
      <c r="EUO238" s="11"/>
      <c r="EUP238" s="8"/>
      <c r="EUQ238" s="9"/>
      <c r="EUV238" s="11"/>
      <c r="EUW238" s="8"/>
      <c r="EUX238" s="9"/>
      <c r="EVC238" s="11"/>
      <c r="EVD238" s="8"/>
      <c r="EVE238" s="9"/>
      <c r="EVJ238" s="11"/>
      <c r="EVK238" s="8"/>
      <c r="EVL238" s="9"/>
      <c r="EVQ238" s="11"/>
      <c r="EVR238" s="8"/>
      <c r="EVS238" s="9"/>
      <c r="EVX238" s="11"/>
      <c r="EVY238" s="8"/>
      <c r="EVZ238" s="9"/>
      <c r="EWE238" s="11"/>
      <c r="EWF238" s="8"/>
      <c r="EWG238" s="9"/>
      <c r="EWL238" s="11"/>
      <c r="EWM238" s="8"/>
      <c r="EWN238" s="9"/>
      <c r="EWS238" s="11"/>
      <c r="EWT238" s="8"/>
      <c r="EWU238" s="9"/>
      <c r="EWZ238" s="11"/>
      <c r="EXA238" s="8"/>
      <c r="EXB238" s="9"/>
      <c r="EXG238" s="11"/>
      <c r="EXH238" s="8"/>
      <c r="EXI238" s="9"/>
      <c r="EXN238" s="11"/>
      <c r="EXO238" s="8"/>
      <c r="EXP238" s="9"/>
      <c r="EXU238" s="11"/>
      <c r="EXV238" s="8"/>
      <c r="EXW238" s="9"/>
      <c r="EYB238" s="11"/>
      <c r="EYC238" s="8"/>
      <c r="EYD238" s="9"/>
      <c r="EYI238" s="11"/>
      <c r="EYJ238" s="8"/>
      <c r="EYK238" s="9"/>
      <c r="EYP238" s="11"/>
      <c r="EYQ238" s="8"/>
      <c r="EYR238" s="9"/>
      <c r="EYW238" s="11"/>
      <c r="EYX238" s="8"/>
      <c r="EYY238" s="9"/>
      <c r="EZD238" s="11"/>
      <c r="EZE238" s="8"/>
      <c r="EZF238" s="9"/>
      <c r="EZK238" s="11"/>
      <c r="EZL238" s="8"/>
      <c r="EZM238" s="9"/>
      <c r="EZR238" s="11"/>
      <c r="EZS238" s="8"/>
      <c r="EZT238" s="9"/>
      <c r="EZY238" s="11"/>
      <c r="EZZ238" s="8"/>
      <c r="FAA238" s="9"/>
      <c r="FAF238" s="11"/>
      <c r="FAG238" s="8"/>
      <c r="FAH238" s="9"/>
      <c r="FAM238" s="11"/>
      <c r="FAN238" s="8"/>
      <c r="FAO238" s="9"/>
      <c r="FAT238" s="11"/>
      <c r="FAU238" s="8"/>
      <c r="FAV238" s="9"/>
      <c r="FBA238" s="11"/>
      <c r="FBB238" s="8"/>
      <c r="FBC238" s="9"/>
      <c r="FBH238" s="11"/>
      <c r="FBI238" s="8"/>
      <c r="FBJ238" s="9"/>
      <c r="FBO238" s="11"/>
      <c r="FBP238" s="8"/>
      <c r="FBQ238" s="9"/>
      <c r="FBV238" s="11"/>
      <c r="FBW238" s="8"/>
      <c r="FBX238" s="9"/>
      <c r="FCC238" s="11"/>
      <c r="FCD238" s="8"/>
      <c r="FCE238" s="9"/>
      <c r="FCJ238" s="11"/>
      <c r="FCK238" s="8"/>
      <c r="FCL238" s="9"/>
      <c r="FCQ238" s="11"/>
      <c r="FCR238" s="8"/>
      <c r="FCS238" s="9"/>
      <c r="FCX238" s="11"/>
      <c r="FCY238" s="8"/>
      <c r="FCZ238" s="9"/>
      <c r="FDE238" s="11"/>
      <c r="FDF238" s="8"/>
      <c r="FDG238" s="9"/>
      <c r="FDL238" s="11"/>
      <c r="FDM238" s="8"/>
      <c r="FDN238" s="9"/>
      <c r="FDS238" s="11"/>
      <c r="FDT238" s="8"/>
      <c r="FDU238" s="9"/>
      <c r="FDZ238" s="11"/>
      <c r="FEA238" s="8"/>
      <c r="FEB238" s="9"/>
      <c r="FEG238" s="11"/>
      <c r="FEH238" s="8"/>
      <c r="FEI238" s="9"/>
      <c r="FEN238" s="11"/>
      <c r="FEO238" s="8"/>
      <c r="FEP238" s="9"/>
      <c r="FEU238" s="11"/>
      <c r="FEV238" s="8"/>
      <c r="FEW238" s="9"/>
      <c r="FFB238" s="11"/>
      <c r="FFC238" s="8"/>
      <c r="FFD238" s="9"/>
      <c r="FFI238" s="11"/>
      <c r="FFJ238" s="8"/>
      <c r="FFK238" s="9"/>
      <c r="FFP238" s="11"/>
      <c r="FFQ238" s="8"/>
      <c r="FFR238" s="9"/>
      <c r="FFW238" s="11"/>
      <c r="FFX238" s="8"/>
      <c r="FFY238" s="9"/>
      <c r="FGD238" s="11"/>
      <c r="FGE238" s="8"/>
      <c r="FGF238" s="9"/>
      <c r="FGK238" s="11"/>
      <c r="FGL238" s="8"/>
      <c r="FGM238" s="9"/>
      <c r="FGR238" s="11"/>
      <c r="FGS238" s="8"/>
      <c r="FGT238" s="9"/>
      <c r="FGY238" s="11"/>
      <c r="FGZ238" s="8"/>
      <c r="FHA238" s="9"/>
      <c r="FHF238" s="11"/>
      <c r="FHG238" s="8"/>
      <c r="FHH238" s="9"/>
      <c r="FHM238" s="11"/>
      <c r="FHN238" s="8"/>
      <c r="FHO238" s="9"/>
      <c r="FHT238" s="11"/>
      <c r="FHU238" s="8"/>
      <c r="FHV238" s="9"/>
      <c r="FIA238" s="11"/>
      <c r="FIB238" s="8"/>
      <c r="FIC238" s="9"/>
      <c r="FIH238" s="11"/>
      <c r="FII238" s="8"/>
      <c r="FIJ238" s="9"/>
      <c r="FIO238" s="11"/>
      <c r="FIP238" s="8"/>
      <c r="FIQ238" s="9"/>
      <c r="FIV238" s="11"/>
      <c r="FIW238" s="8"/>
      <c r="FIX238" s="9"/>
      <c r="FJC238" s="11"/>
      <c r="FJD238" s="8"/>
      <c r="FJE238" s="9"/>
      <c r="FJJ238" s="11"/>
      <c r="FJK238" s="8"/>
      <c r="FJL238" s="9"/>
      <c r="FJQ238" s="11"/>
      <c r="FJR238" s="8"/>
      <c r="FJS238" s="9"/>
      <c r="FJX238" s="11"/>
      <c r="FJY238" s="8"/>
      <c r="FJZ238" s="9"/>
      <c r="FKE238" s="11"/>
      <c r="FKF238" s="8"/>
      <c r="FKG238" s="9"/>
      <c r="FKL238" s="11"/>
      <c r="FKM238" s="8"/>
      <c r="FKN238" s="9"/>
      <c r="FKS238" s="11"/>
      <c r="FKT238" s="8"/>
      <c r="FKU238" s="9"/>
      <c r="FKZ238" s="11"/>
      <c r="FLA238" s="8"/>
      <c r="FLB238" s="9"/>
      <c r="FLG238" s="11"/>
      <c r="FLH238" s="8"/>
      <c r="FLI238" s="9"/>
      <c r="FLN238" s="11"/>
      <c r="FLO238" s="8"/>
      <c r="FLP238" s="9"/>
      <c r="FLU238" s="11"/>
      <c r="FLV238" s="8"/>
      <c r="FLW238" s="9"/>
      <c r="FMB238" s="11"/>
      <c r="FMC238" s="8"/>
      <c r="FMD238" s="9"/>
      <c r="FMI238" s="11"/>
      <c r="FMJ238" s="8"/>
      <c r="FMK238" s="9"/>
      <c r="FMP238" s="11"/>
      <c r="FMQ238" s="8"/>
      <c r="FMR238" s="9"/>
      <c r="FMW238" s="11"/>
      <c r="FMX238" s="8"/>
      <c r="FMY238" s="9"/>
      <c r="FND238" s="11"/>
      <c r="FNE238" s="8"/>
      <c r="FNF238" s="9"/>
      <c r="FNK238" s="11"/>
      <c r="FNL238" s="8"/>
      <c r="FNM238" s="9"/>
      <c r="FNR238" s="11"/>
      <c r="FNS238" s="8"/>
      <c r="FNT238" s="9"/>
      <c r="FNY238" s="11"/>
      <c r="FNZ238" s="8"/>
      <c r="FOA238" s="9"/>
      <c r="FOF238" s="11"/>
      <c r="FOG238" s="8"/>
      <c r="FOH238" s="9"/>
      <c r="FOM238" s="11"/>
      <c r="FON238" s="8"/>
      <c r="FOO238" s="9"/>
      <c r="FOT238" s="11"/>
      <c r="FOU238" s="8"/>
      <c r="FOV238" s="9"/>
      <c r="FPA238" s="11"/>
      <c r="FPB238" s="8"/>
      <c r="FPC238" s="9"/>
      <c r="FPH238" s="11"/>
      <c r="FPI238" s="8"/>
      <c r="FPJ238" s="9"/>
      <c r="FPO238" s="11"/>
      <c r="FPP238" s="8"/>
      <c r="FPQ238" s="9"/>
      <c r="FPV238" s="11"/>
      <c r="FPW238" s="8"/>
      <c r="FPX238" s="9"/>
      <c r="FQC238" s="11"/>
      <c r="FQD238" s="8"/>
      <c r="FQE238" s="9"/>
      <c r="FQJ238" s="11"/>
      <c r="FQK238" s="8"/>
      <c r="FQL238" s="9"/>
      <c r="FQQ238" s="11"/>
      <c r="FQR238" s="8"/>
      <c r="FQS238" s="9"/>
      <c r="FQX238" s="11"/>
      <c r="FQY238" s="8"/>
      <c r="FQZ238" s="9"/>
      <c r="FRE238" s="11"/>
      <c r="FRF238" s="8"/>
      <c r="FRG238" s="9"/>
      <c r="FRL238" s="11"/>
      <c r="FRM238" s="8"/>
      <c r="FRN238" s="9"/>
      <c r="FRS238" s="11"/>
      <c r="FRT238" s="8"/>
      <c r="FRU238" s="9"/>
      <c r="FRZ238" s="11"/>
      <c r="FSA238" s="8"/>
      <c r="FSB238" s="9"/>
      <c r="FSG238" s="11"/>
      <c r="FSH238" s="8"/>
      <c r="FSI238" s="9"/>
      <c r="FSN238" s="11"/>
      <c r="FSO238" s="8"/>
      <c r="FSP238" s="9"/>
      <c r="FSU238" s="11"/>
      <c r="FSV238" s="8"/>
      <c r="FSW238" s="9"/>
      <c r="FTB238" s="11"/>
      <c r="FTC238" s="8"/>
      <c r="FTD238" s="9"/>
      <c r="FTI238" s="11"/>
      <c r="FTJ238" s="8"/>
      <c r="FTK238" s="9"/>
      <c r="FTP238" s="11"/>
      <c r="FTQ238" s="8"/>
      <c r="FTR238" s="9"/>
      <c r="FTW238" s="11"/>
      <c r="FTX238" s="8"/>
      <c r="FTY238" s="9"/>
      <c r="FUD238" s="11"/>
      <c r="FUE238" s="8"/>
      <c r="FUF238" s="9"/>
      <c r="FUK238" s="11"/>
      <c r="FUL238" s="8"/>
      <c r="FUM238" s="9"/>
      <c r="FUR238" s="11"/>
      <c r="FUS238" s="8"/>
      <c r="FUT238" s="9"/>
      <c r="FUY238" s="11"/>
      <c r="FUZ238" s="8"/>
      <c r="FVA238" s="9"/>
      <c r="FVF238" s="11"/>
      <c r="FVG238" s="8"/>
      <c r="FVH238" s="9"/>
      <c r="FVM238" s="11"/>
      <c r="FVN238" s="8"/>
      <c r="FVO238" s="9"/>
      <c r="FVT238" s="11"/>
      <c r="FVU238" s="8"/>
      <c r="FVV238" s="9"/>
      <c r="FWA238" s="11"/>
      <c r="FWB238" s="8"/>
      <c r="FWC238" s="9"/>
      <c r="FWH238" s="11"/>
      <c r="FWI238" s="8"/>
      <c r="FWJ238" s="9"/>
      <c r="FWO238" s="11"/>
      <c r="FWP238" s="8"/>
      <c r="FWQ238" s="9"/>
      <c r="FWV238" s="11"/>
      <c r="FWW238" s="8"/>
      <c r="FWX238" s="9"/>
      <c r="FXC238" s="11"/>
      <c r="FXD238" s="8"/>
      <c r="FXE238" s="9"/>
      <c r="FXJ238" s="11"/>
      <c r="FXK238" s="8"/>
      <c r="FXL238" s="9"/>
      <c r="FXQ238" s="11"/>
      <c r="FXR238" s="8"/>
      <c r="FXS238" s="9"/>
      <c r="FXX238" s="11"/>
      <c r="FXY238" s="8"/>
      <c r="FXZ238" s="9"/>
      <c r="FYE238" s="11"/>
      <c r="FYF238" s="8"/>
      <c r="FYG238" s="9"/>
      <c r="FYL238" s="11"/>
      <c r="FYM238" s="8"/>
      <c r="FYN238" s="9"/>
      <c r="FYS238" s="11"/>
      <c r="FYT238" s="8"/>
      <c r="FYU238" s="9"/>
      <c r="FYZ238" s="11"/>
      <c r="FZA238" s="8"/>
      <c r="FZB238" s="9"/>
      <c r="FZG238" s="11"/>
      <c r="FZH238" s="8"/>
      <c r="FZI238" s="9"/>
      <c r="FZN238" s="11"/>
      <c r="FZO238" s="8"/>
      <c r="FZP238" s="9"/>
      <c r="FZU238" s="11"/>
      <c r="FZV238" s="8"/>
      <c r="FZW238" s="9"/>
      <c r="GAB238" s="11"/>
      <c r="GAC238" s="8"/>
      <c r="GAD238" s="9"/>
      <c r="GAI238" s="11"/>
      <c r="GAJ238" s="8"/>
      <c r="GAK238" s="9"/>
      <c r="GAP238" s="11"/>
      <c r="GAQ238" s="8"/>
      <c r="GAR238" s="9"/>
      <c r="GAW238" s="11"/>
      <c r="GAX238" s="8"/>
      <c r="GAY238" s="9"/>
      <c r="GBD238" s="11"/>
      <c r="GBE238" s="8"/>
      <c r="GBF238" s="9"/>
      <c r="GBK238" s="11"/>
      <c r="GBL238" s="8"/>
      <c r="GBM238" s="9"/>
      <c r="GBR238" s="11"/>
      <c r="GBS238" s="8"/>
      <c r="GBT238" s="9"/>
      <c r="GBY238" s="11"/>
      <c r="GBZ238" s="8"/>
      <c r="GCA238" s="9"/>
      <c r="GCF238" s="11"/>
      <c r="GCG238" s="8"/>
      <c r="GCH238" s="9"/>
      <c r="GCM238" s="11"/>
      <c r="GCN238" s="8"/>
      <c r="GCO238" s="9"/>
      <c r="GCT238" s="11"/>
      <c r="GCU238" s="8"/>
      <c r="GCV238" s="9"/>
      <c r="GDA238" s="11"/>
      <c r="GDB238" s="8"/>
      <c r="GDC238" s="9"/>
      <c r="GDH238" s="11"/>
      <c r="GDI238" s="8"/>
      <c r="GDJ238" s="9"/>
      <c r="GDO238" s="11"/>
      <c r="GDP238" s="8"/>
      <c r="GDQ238" s="9"/>
      <c r="GDV238" s="11"/>
      <c r="GDW238" s="8"/>
      <c r="GDX238" s="9"/>
      <c r="GEC238" s="11"/>
      <c r="GED238" s="8"/>
      <c r="GEE238" s="9"/>
      <c r="GEJ238" s="11"/>
      <c r="GEK238" s="8"/>
      <c r="GEL238" s="9"/>
      <c r="GEQ238" s="11"/>
      <c r="GER238" s="8"/>
      <c r="GES238" s="9"/>
      <c r="GEX238" s="11"/>
      <c r="GEY238" s="8"/>
      <c r="GEZ238" s="9"/>
      <c r="GFE238" s="11"/>
      <c r="GFF238" s="8"/>
      <c r="GFG238" s="9"/>
      <c r="GFL238" s="11"/>
      <c r="GFM238" s="8"/>
      <c r="GFN238" s="9"/>
      <c r="GFS238" s="11"/>
      <c r="GFT238" s="8"/>
      <c r="GFU238" s="9"/>
      <c r="GFZ238" s="11"/>
      <c r="GGA238" s="8"/>
      <c r="GGB238" s="9"/>
      <c r="GGG238" s="11"/>
      <c r="GGH238" s="8"/>
      <c r="GGI238" s="9"/>
      <c r="GGN238" s="11"/>
      <c r="GGO238" s="8"/>
      <c r="GGP238" s="9"/>
      <c r="GGU238" s="11"/>
      <c r="GGV238" s="8"/>
      <c r="GGW238" s="9"/>
      <c r="GHB238" s="11"/>
      <c r="GHC238" s="8"/>
      <c r="GHD238" s="9"/>
      <c r="GHI238" s="11"/>
      <c r="GHJ238" s="8"/>
      <c r="GHK238" s="9"/>
      <c r="GHP238" s="11"/>
      <c r="GHQ238" s="8"/>
      <c r="GHR238" s="9"/>
      <c r="GHW238" s="11"/>
      <c r="GHX238" s="8"/>
      <c r="GHY238" s="9"/>
      <c r="GID238" s="11"/>
      <c r="GIE238" s="8"/>
      <c r="GIF238" s="9"/>
      <c r="GIK238" s="11"/>
      <c r="GIL238" s="8"/>
      <c r="GIM238" s="9"/>
      <c r="GIR238" s="11"/>
      <c r="GIS238" s="8"/>
      <c r="GIT238" s="9"/>
      <c r="GIY238" s="11"/>
      <c r="GIZ238" s="8"/>
      <c r="GJA238" s="9"/>
      <c r="GJF238" s="11"/>
      <c r="GJG238" s="8"/>
      <c r="GJH238" s="9"/>
      <c r="GJM238" s="11"/>
      <c r="GJN238" s="8"/>
      <c r="GJO238" s="9"/>
      <c r="GJT238" s="11"/>
      <c r="GJU238" s="8"/>
      <c r="GJV238" s="9"/>
      <c r="GKA238" s="11"/>
      <c r="GKB238" s="8"/>
      <c r="GKC238" s="9"/>
      <c r="GKH238" s="11"/>
      <c r="GKI238" s="8"/>
      <c r="GKJ238" s="9"/>
      <c r="GKO238" s="11"/>
      <c r="GKP238" s="8"/>
      <c r="GKQ238" s="9"/>
      <c r="GKV238" s="11"/>
      <c r="GKW238" s="8"/>
      <c r="GKX238" s="9"/>
      <c r="GLC238" s="11"/>
      <c r="GLD238" s="8"/>
      <c r="GLE238" s="9"/>
      <c r="GLJ238" s="11"/>
      <c r="GLK238" s="8"/>
      <c r="GLL238" s="9"/>
      <c r="GLQ238" s="11"/>
      <c r="GLR238" s="8"/>
      <c r="GLS238" s="9"/>
      <c r="GLX238" s="11"/>
      <c r="GLY238" s="8"/>
      <c r="GLZ238" s="9"/>
      <c r="GME238" s="11"/>
      <c r="GMF238" s="8"/>
      <c r="GMG238" s="9"/>
      <c r="GML238" s="11"/>
      <c r="GMM238" s="8"/>
      <c r="GMN238" s="9"/>
      <c r="GMS238" s="11"/>
      <c r="GMT238" s="8"/>
      <c r="GMU238" s="9"/>
      <c r="GMZ238" s="11"/>
      <c r="GNA238" s="8"/>
      <c r="GNB238" s="9"/>
      <c r="GNG238" s="11"/>
      <c r="GNH238" s="8"/>
      <c r="GNI238" s="9"/>
      <c r="GNN238" s="11"/>
      <c r="GNO238" s="8"/>
      <c r="GNP238" s="9"/>
      <c r="GNU238" s="11"/>
      <c r="GNV238" s="8"/>
      <c r="GNW238" s="9"/>
      <c r="GOB238" s="11"/>
      <c r="GOC238" s="8"/>
      <c r="GOD238" s="9"/>
      <c r="GOI238" s="11"/>
      <c r="GOJ238" s="8"/>
      <c r="GOK238" s="9"/>
      <c r="GOP238" s="11"/>
      <c r="GOQ238" s="8"/>
      <c r="GOR238" s="9"/>
      <c r="GOW238" s="11"/>
      <c r="GOX238" s="8"/>
      <c r="GOY238" s="9"/>
      <c r="GPD238" s="11"/>
      <c r="GPE238" s="8"/>
      <c r="GPF238" s="9"/>
      <c r="GPK238" s="11"/>
      <c r="GPL238" s="8"/>
      <c r="GPM238" s="9"/>
      <c r="GPR238" s="11"/>
      <c r="GPS238" s="8"/>
      <c r="GPT238" s="9"/>
      <c r="GPY238" s="11"/>
      <c r="GPZ238" s="8"/>
      <c r="GQA238" s="9"/>
      <c r="GQF238" s="11"/>
      <c r="GQG238" s="8"/>
      <c r="GQH238" s="9"/>
      <c r="GQM238" s="11"/>
      <c r="GQN238" s="8"/>
      <c r="GQO238" s="9"/>
      <c r="GQT238" s="11"/>
      <c r="GQU238" s="8"/>
      <c r="GQV238" s="9"/>
      <c r="GRA238" s="11"/>
      <c r="GRB238" s="8"/>
      <c r="GRC238" s="9"/>
      <c r="GRH238" s="11"/>
      <c r="GRI238" s="8"/>
      <c r="GRJ238" s="9"/>
      <c r="GRO238" s="11"/>
      <c r="GRP238" s="8"/>
      <c r="GRQ238" s="9"/>
      <c r="GRV238" s="11"/>
      <c r="GRW238" s="8"/>
      <c r="GRX238" s="9"/>
      <c r="GSC238" s="11"/>
      <c r="GSD238" s="8"/>
      <c r="GSE238" s="9"/>
      <c r="GSJ238" s="11"/>
      <c r="GSK238" s="8"/>
      <c r="GSL238" s="9"/>
      <c r="GSQ238" s="11"/>
      <c r="GSR238" s="8"/>
      <c r="GSS238" s="9"/>
      <c r="GSX238" s="11"/>
      <c r="GSY238" s="8"/>
      <c r="GSZ238" s="9"/>
      <c r="GTE238" s="11"/>
      <c r="GTF238" s="8"/>
      <c r="GTG238" s="9"/>
      <c r="GTL238" s="11"/>
      <c r="GTM238" s="8"/>
      <c r="GTN238" s="9"/>
      <c r="GTS238" s="11"/>
      <c r="GTT238" s="8"/>
      <c r="GTU238" s="9"/>
      <c r="GTZ238" s="11"/>
      <c r="GUA238" s="8"/>
      <c r="GUB238" s="9"/>
      <c r="GUG238" s="11"/>
      <c r="GUH238" s="8"/>
      <c r="GUI238" s="9"/>
      <c r="GUN238" s="11"/>
      <c r="GUO238" s="8"/>
      <c r="GUP238" s="9"/>
      <c r="GUU238" s="11"/>
      <c r="GUV238" s="8"/>
      <c r="GUW238" s="9"/>
      <c r="GVB238" s="11"/>
      <c r="GVC238" s="8"/>
      <c r="GVD238" s="9"/>
      <c r="GVI238" s="11"/>
      <c r="GVJ238" s="8"/>
      <c r="GVK238" s="9"/>
      <c r="GVP238" s="11"/>
      <c r="GVQ238" s="8"/>
      <c r="GVR238" s="9"/>
      <c r="GVW238" s="11"/>
      <c r="GVX238" s="8"/>
      <c r="GVY238" s="9"/>
      <c r="GWD238" s="11"/>
      <c r="GWE238" s="8"/>
      <c r="GWF238" s="9"/>
      <c r="GWK238" s="11"/>
      <c r="GWL238" s="8"/>
      <c r="GWM238" s="9"/>
      <c r="GWR238" s="11"/>
      <c r="GWS238" s="8"/>
      <c r="GWT238" s="9"/>
      <c r="GWY238" s="11"/>
      <c r="GWZ238" s="8"/>
      <c r="GXA238" s="9"/>
      <c r="GXF238" s="11"/>
      <c r="GXG238" s="8"/>
      <c r="GXH238" s="9"/>
      <c r="GXM238" s="11"/>
      <c r="GXN238" s="8"/>
      <c r="GXO238" s="9"/>
      <c r="GXT238" s="11"/>
      <c r="GXU238" s="8"/>
      <c r="GXV238" s="9"/>
      <c r="GYA238" s="11"/>
      <c r="GYB238" s="8"/>
      <c r="GYC238" s="9"/>
      <c r="GYH238" s="11"/>
      <c r="GYI238" s="8"/>
      <c r="GYJ238" s="9"/>
      <c r="GYO238" s="11"/>
      <c r="GYP238" s="8"/>
      <c r="GYQ238" s="9"/>
      <c r="GYV238" s="11"/>
      <c r="GYW238" s="8"/>
      <c r="GYX238" s="9"/>
      <c r="GZC238" s="11"/>
      <c r="GZD238" s="8"/>
      <c r="GZE238" s="9"/>
      <c r="GZJ238" s="11"/>
      <c r="GZK238" s="8"/>
      <c r="GZL238" s="9"/>
      <c r="GZQ238" s="11"/>
      <c r="GZR238" s="8"/>
      <c r="GZS238" s="9"/>
      <c r="GZX238" s="11"/>
      <c r="GZY238" s="8"/>
      <c r="GZZ238" s="9"/>
      <c r="HAE238" s="11"/>
      <c r="HAF238" s="8"/>
      <c r="HAG238" s="9"/>
      <c r="HAL238" s="11"/>
      <c r="HAM238" s="8"/>
      <c r="HAN238" s="9"/>
      <c r="HAS238" s="11"/>
      <c r="HAT238" s="8"/>
      <c r="HAU238" s="9"/>
      <c r="HAZ238" s="11"/>
      <c r="HBA238" s="8"/>
      <c r="HBB238" s="9"/>
      <c r="HBG238" s="11"/>
      <c r="HBH238" s="8"/>
      <c r="HBI238" s="9"/>
      <c r="HBN238" s="11"/>
      <c r="HBO238" s="8"/>
      <c r="HBP238" s="9"/>
      <c r="HBU238" s="11"/>
      <c r="HBV238" s="8"/>
      <c r="HBW238" s="9"/>
      <c r="HCB238" s="11"/>
      <c r="HCC238" s="8"/>
      <c r="HCD238" s="9"/>
      <c r="HCI238" s="11"/>
      <c r="HCJ238" s="8"/>
      <c r="HCK238" s="9"/>
      <c r="HCP238" s="11"/>
      <c r="HCQ238" s="8"/>
      <c r="HCR238" s="9"/>
      <c r="HCW238" s="11"/>
      <c r="HCX238" s="8"/>
      <c r="HCY238" s="9"/>
      <c r="HDD238" s="11"/>
      <c r="HDE238" s="8"/>
      <c r="HDF238" s="9"/>
      <c r="HDK238" s="11"/>
      <c r="HDL238" s="8"/>
      <c r="HDM238" s="9"/>
      <c r="HDR238" s="11"/>
      <c r="HDS238" s="8"/>
      <c r="HDT238" s="9"/>
      <c r="HDY238" s="11"/>
      <c r="HDZ238" s="8"/>
      <c r="HEA238" s="9"/>
      <c r="HEF238" s="11"/>
      <c r="HEG238" s="8"/>
      <c r="HEH238" s="9"/>
      <c r="HEM238" s="11"/>
      <c r="HEN238" s="8"/>
      <c r="HEO238" s="9"/>
      <c r="HET238" s="11"/>
      <c r="HEU238" s="8"/>
      <c r="HEV238" s="9"/>
      <c r="HFA238" s="11"/>
      <c r="HFB238" s="8"/>
      <c r="HFC238" s="9"/>
      <c r="HFH238" s="11"/>
      <c r="HFI238" s="8"/>
      <c r="HFJ238" s="9"/>
      <c r="HFO238" s="11"/>
      <c r="HFP238" s="8"/>
      <c r="HFQ238" s="9"/>
      <c r="HFV238" s="11"/>
      <c r="HFW238" s="8"/>
      <c r="HFX238" s="9"/>
      <c r="HGC238" s="11"/>
      <c r="HGD238" s="8"/>
      <c r="HGE238" s="9"/>
      <c r="HGJ238" s="11"/>
      <c r="HGK238" s="8"/>
      <c r="HGL238" s="9"/>
      <c r="HGQ238" s="11"/>
      <c r="HGR238" s="8"/>
      <c r="HGS238" s="9"/>
      <c r="HGX238" s="11"/>
      <c r="HGY238" s="8"/>
      <c r="HGZ238" s="9"/>
      <c r="HHE238" s="11"/>
      <c r="HHF238" s="8"/>
      <c r="HHG238" s="9"/>
      <c r="HHL238" s="11"/>
      <c r="HHM238" s="8"/>
      <c r="HHN238" s="9"/>
      <c r="HHS238" s="11"/>
      <c r="HHT238" s="8"/>
      <c r="HHU238" s="9"/>
      <c r="HHZ238" s="11"/>
      <c r="HIA238" s="8"/>
      <c r="HIB238" s="9"/>
      <c r="HIG238" s="11"/>
      <c r="HIH238" s="8"/>
      <c r="HII238" s="9"/>
      <c r="HIN238" s="11"/>
      <c r="HIO238" s="8"/>
      <c r="HIP238" s="9"/>
      <c r="HIU238" s="11"/>
      <c r="HIV238" s="8"/>
      <c r="HIW238" s="9"/>
      <c r="HJB238" s="11"/>
      <c r="HJC238" s="8"/>
      <c r="HJD238" s="9"/>
      <c r="HJI238" s="11"/>
      <c r="HJJ238" s="8"/>
      <c r="HJK238" s="9"/>
      <c r="HJP238" s="11"/>
      <c r="HJQ238" s="8"/>
      <c r="HJR238" s="9"/>
      <c r="HJW238" s="11"/>
      <c r="HJX238" s="8"/>
      <c r="HJY238" s="9"/>
      <c r="HKD238" s="11"/>
      <c r="HKE238" s="8"/>
      <c r="HKF238" s="9"/>
      <c r="HKK238" s="11"/>
      <c r="HKL238" s="8"/>
      <c r="HKM238" s="9"/>
      <c r="HKR238" s="11"/>
      <c r="HKS238" s="8"/>
      <c r="HKT238" s="9"/>
      <c r="HKY238" s="11"/>
      <c r="HKZ238" s="8"/>
      <c r="HLA238" s="9"/>
      <c r="HLF238" s="11"/>
      <c r="HLG238" s="8"/>
      <c r="HLH238" s="9"/>
      <c r="HLM238" s="11"/>
      <c r="HLN238" s="8"/>
      <c r="HLO238" s="9"/>
      <c r="HLT238" s="11"/>
      <c r="HLU238" s="8"/>
      <c r="HLV238" s="9"/>
      <c r="HMA238" s="11"/>
      <c r="HMB238" s="8"/>
      <c r="HMC238" s="9"/>
      <c r="HMH238" s="11"/>
      <c r="HMI238" s="8"/>
      <c r="HMJ238" s="9"/>
      <c r="HMO238" s="11"/>
      <c r="HMP238" s="8"/>
      <c r="HMQ238" s="9"/>
      <c r="HMV238" s="11"/>
      <c r="HMW238" s="8"/>
      <c r="HMX238" s="9"/>
      <c r="HNC238" s="11"/>
      <c r="HND238" s="8"/>
      <c r="HNE238" s="9"/>
      <c r="HNJ238" s="11"/>
      <c r="HNK238" s="8"/>
      <c r="HNL238" s="9"/>
      <c r="HNQ238" s="11"/>
      <c r="HNR238" s="8"/>
      <c r="HNS238" s="9"/>
      <c r="HNX238" s="11"/>
      <c r="HNY238" s="8"/>
      <c r="HNZ238" s="9"/>
      <c r="HOE238" s="11"/>
      <c r="HOF238" s="8"/>
      <c r="HOG238" s="9"/>
      <c r="HOL238" s="11"/>
      <c r="HOM238" s="8"/>
      <c r="HON238" s="9"/>
      <c r="HOS238" s="11"/>
      <c r="HOT238" s="8"/>
      <c r="HOU238" s="9"/>
      <c r="HOZ238" s="11"/>
      <c r="HPA238" s="8"/>
      <c r="HPB238" s="9"/>
      <c r="HPG238" s="11"/>
      <c r="HPH238" s="8"/>
      <c r="HPI238" s="9"/>
      <c r="HPN238" s="11"/>
      <c r="HPO238" s="8"/>
      <c r="HPP238" s="9"/>
      <c r="HPU238" s="11"/>
      <c r="HPV238" s="8"/>
      <c r="HPW238" s="9"/>
      <c r="HQB238" s="11"/>
      <c r="HQC238" s="8"/>
      <c r="HQD238" s="9"/>
      <c r="HQI238" s="11"/>
      <c r="HQJ238" s="8"/>
      <c r="HQK238" s="9"/>
      <c r="HQP238" s="11"/>
      <c r="HQQ238" s="8"/>
      <c r="HQR238" s="9"/>
      <c r="HQW238" s="11"/>
      <c r="HQX238" s="8"/>
      <c r="HQY238" s="9"/>
      <c r="HRD238" s="11"/>
      <c r="HRE238" s="8"/>
      <c r="HRF238" s="9"/>
      <c r="HRK238" s="11"/>
      <c r="HRL238" s="8"/>
      <c r="HRM238" s="9"/>
      <c r="HRR238" s="11"/>
      <c r="HRS238" s="8"/>
      <c r="HRT238" s="9"/>
      <c r="HRY238" s="11"/>
      <c r="HRZ238" s="8"/>
      <c r="HSA238" s="9"/>
      <c r="HSF238" s="11"/>
      <c r="HSG238" s="8"/>
      <c r="HSH238" s="9"/>
      <c r="HSM238" s="11"/>
      <c r="HSN238" s="8"/>
      <c r="HSO238" s="9"/>
      <c r="HST238" s="11"/>
      <c r="HSU238" s="8"/>
      <c r="HSV238" s="9"/>
      <c r="HTA238" s="11"/>
      <c r="HTB238" s="8"/>
      <c r="HTC238" s="9"/>
      <c r="HTH238" s="11"/>
      <c r="HTI238" s="8"/>
      <c r="HTJ238" s="9"/>
      <c r="HTO238" s="11"/>
      <c r="HTP238" s="8"/>
      <c r="HTQ238" s="9"/>
      <c r="HTV238" s="11"/>
      <c r="HTW238" s="8"/>
      <c r="HTX238" s="9"/>
      <c r="HUC238" s="11"/>
      <c r="HUD238" s="8"/>
      <c r="HUE238" s="9"/>
      <c r="HUJ238" s="11"/>
      <c r="HUK238" s="8"/>
      <c r="HUL238" s="9"/>
      <c r="HUQ238" s="11"/>
      <c r="HUR238" s="8"/>
      <c r="HUS238" s="9"/>
      <c r="HUX238" s="11"/>
      <c r="HUY238" s="8"/>
      <c r="HUZ238" s="9"/>
      <c r="HVE238" s="11"/>
      <c r="HVF238" s="8"/>
      <c r="HVG238" s="9"/>
      <c r="HVL238" s="11"/>
      <c r="HVM238" s="8"/>
      <c r="HVN238" s="9"/>
      <c r="HVS238" s="11"/>
      <c r="HVT238" s="8"/>
      <c r="HVU238" s="9"/>
      <c r="HVZ238" s="11"/>
      <c r="HWA238" s="8"/>
      <c r="HWB238" s="9"/>
      <c r="HWG238" s="11"/>
      <c r="HWH238" s="8"/>
      <c r="HWI238" s="9"/>
      <c r="HWN238" s="11"/>
      <c r="HWO238" s="8"/>
      <c r="HWP238" s="9"/>
      <c r="HWU238" s="11"/>
      <c r="HWV238" s="8"/>
      <c r="HWW238" s="9"/>
      <c r="HXB238" s="11"/>
      <c r="HXC238" s="8"/>
      <c r="HXD238" s="9"/>
      <c r="HXI238" s="11"/>
      <c r="HXJ238" s="8"/>
      <c r="HXK238" s="9"/>
      <c r="HXP238" s="11"/>
      <c r="HXQ238" s="8"/>
      <c r="HXR238" s="9"/>
      <c r="HXW238" s="11"/>
      <c r="HXX238" s="8"/>
      <c r="HXY238" s="9"/>
      <c r="HYD238" s="11"/>
      <c r="HYE238" s="8"/>
      <c r="HYF238" s="9"/>
      <c r="HYK238" s="11"/>
      <c r="HYL238" s="8"/>
      <c r="HYM238" s="9"/>
      <c r="HYR238" s="11"/>
      <c r="HYS238" s="8"/>
      <c r="HYT238" s="9"/>
      <c r="HYY238" s="11"/>
      <c r="HYZ238" s="8"/>
      <c r="HZA238" s="9"/>
      <c r="HZF238" s="11"/>
      <c r="HZG238" s="8"/>
      <c r="HZH238" s="9"/>
      <c r="HZM238" s="11"/>
      <c r="HZN238" s="8"/>
      <c r="HZO238" s="9"/>
      <c r="HZT238" s="11"/>
      <c r="HZU238" s="8"/>
      <c r="HZV238" s="9"/>
      <c r="IAA238" s="11"/>
      <c r="IAB238" s="8"/>
      <c r="IAC238" s="9"/>
      <c r="IAH238" s="11"/>
      <c r="IAI238" s="8"/>
      <c r="IAJ238" s="9"/>
      <c r="IAO238" s="11"/>
      <c r="IAP238" s="8"/>
      <c r="IAQ238" s="9"/>
      <c r="IAV238" s="11"/>
      <c r="IAW238" s="8"/>
      <c r="IAX238" s="9"/>
      <c r="IBC238" s="11"/>
      <c r="IBD238" s="8"/>
      <c r="IBE238" s="9"/>
      <c r="IBJ238" s="11"/>
      <c r="IBK238" s="8"/>
      <c r="IBL238" s="9"/>
      <c r="IBQ238" s="11"/>
      <c r="IBR238" s="8"/>
      <c r="IBS238" s="9"/>
      <c r="IBX238" s="11"/>
      <c r="IBY238" s="8"/>
      <c r="IBZ238" s="9"/>
      <c r="ICE238" s="11"/>
      <c r="ICF238" s="8"/>
      <c r="ICG238" s="9"/>
      <c r="ICL238" s="11"/>
      <c r="ICM238" s="8"/>
      <c r="ICN238" s="9"/>
      <c r="ICS238" s="11"/>
      <c r="ICT238" s="8"/>
      <c r="ICU238" s="9"/>
      <c r="ICZ238" s="11"/>
      <c r="IDA238" s="8"/>
      <c r="IDB238" s="9"/>
      <c r="IDG238" s="11"/>
      <c r="IDH238" s="8"/>
      <c r="IDI238" s="9"/>
      <c r="IDN238" s="11"/>
      <c r="IDO238" s="8"/>
      <c r="IDP238" s="9"/>
      <c r="IDU238" s="11"/>
      <c r="IDV238" s="8"/>
      <c r="IDW238" s="9"/>
      <c r="IEB238" s="11"/>
      <c r="IEC238" s="8"/>
      <c r="IED238" s="9"/>
      <c r="IEI238" s="11"/>
      <c r="IEJ238" s="8"/>
      <c r="IEK238" s="9"/>
      <c r="IEP238" s="11"/>
      <c r="IEQ238" s="8"/>
      <c r="IER238" s="9"/>
      <c r="IEW238" s="11"/>
      <c r="IEX238" s="8"/>
      <c r="IEY238" s="9"/>
      <c r="IFD238" s="11"/>
      <c r="IFE238" s="8"/>
      <c r="IFF238" s="9"/>
      <c r="IFK238" s="11"/>
      <c r="IFL238" s="8"/>
      <c r="IFM238" s="9"/>
      <c r="IFR238" s="11"/>
      <c r="IFS238" s="8"/>
      <c r="IFT238" s="9"/>
      <c r="IFY238" s="11"/>
      <c r="IFZ238" s="8"/>
      <c r="IGA238" s="9"/>
      <c r="IGF238" s="11"/>
      <c r="IGG238" s="8"/>
      <c r="IGH238" s="9"/>
      <c r="IGM238" s="11"/>
      <c r="IGN238" s="8"/>
      <c r="IGO238" s="9"/>
      <c r="IGT238" s="11"/>
      <c r="IGU238" s="8"/>
      <c r="IGV238" s="9"/>
      <c r="IHA238" s="11"/>
      <c r="IHB238" s="8"/>
      <c r="IHC238" s="9"/>
      <c r="IHH238" s="11"/>
      <c r="IHI238" s="8"/>
      <c r="IHJ238" s="9"/>
      <c r="IHO238" s="11"/>
      <c r="IHP238" s="8"/>
      <c r="IHQ238" s="9"/>
      <c r="IHV238" s="11"/>
      <c r="IHW238" s="8"/>
      <c r="IHX238" s="9"/>
      <c r="IIC238" s="11"/>
      <c r="IID238" s="8"/>
      <c r="IIE238" s="9"/>
      <c r="IIJ238" s="11"/>
      <c r="IIK238" s="8"/>
      <c r="IIL238" s="9"/>
      <c r="IIQ238" s="11"/>
      <c r="IIR238" s="8"/>
      <c r="IIS238" s="9"/>
      <c r="IIX238" s="11"/>
      <c r="IIY238" s="8"/>
      <c r="IIZ238" s="9"/>
      <c r="IJE238" s="11"/>
      <c r="IJF238" s="8"/>
      <c r="IJG238" s="9"/>
      <c r="IJL238" s="11"/>
      <c r="IJM238" s="8"/>
      <c r="IJN238" s="9"/>
      <c r="IJS238" s="11"/>
      <c r="IJT238" s="8"/>
      <c r="IJU238" s="9"/>
      <c r="IJZ238" s="11"/>
      <c r="IKA238" s="8"/>
      <c r="IKB238" s="9"/>
      <c r="IKG238" s="11"/>
      <c r="IKH238" s="8"/>
      <c r="IKI238" s="9"/>
      <c r="IKN238" s="11"/>
      <c r="IKO238" s="8"/>
      <c r="IKP238" s="9"/>
      <c r="IKU238" s="11"/>
      <c r="IKV238" s="8"/>
      <c r="IKW238" s="9"/>
      <c r="ILB238" s="11"/>
      <c r="ILC238" s="8"/>
      <c r="ILD238" s="9"/>
      <c r="ILI238" s="11"/>
      <c r="ILJ238" s="8"/>
      <c r="ILK238" s="9"/>
      <c r="ILP238" s="11"/>
      <c r="ILQ238" s="8"/>
      <c r="ILR238" s="9"/>
      <c r="ILW238" s="11"/>
      <c r="ILX238" s="8"/>
      <c r="ILY238" s="9"/>
      <c r="IMD238" s="11"/>
      <c r="IME238" s="8"/>
      <c r="IMF238" s="9"/>
      <c r="IMK238" s="11"/>
      <c r="IML238" s="8"/>
      <c r="IMM238" s="9"/>
      <c r="IMR238" s="11"/>
      <c r="IMS238" s="8"/>
      <c r="IMT238" s="9"/>
      <c r="IMY238" s="11"/>
      <c r="IMZ238" s="8"/>
      <c r="INA238" s="9"/>
      <c r="INF238" s="11"/>
      <c r="ING238" s="8"/>
      <c r="INH238" s="9"/>
      <c r="INM238" s="11"/>
      <c r="INN238" s="8"/>
      <c r="INO238" s="9"/>
      <c r="INT238" s="11"/>
      <c r="INU238" s="8"/>
      <c r="INV238" s="9"/>
      <c r="IOA238" s="11"/>
      <c r="IOB238" s="8"/>
      <c r="IOC238" s="9"/>
      <c r="IOH238" s="11"/>
      <c r="IOI238" s="8"/>
      <c r="IOJ238" s="9"/>
      <c r="IOO238" s="11"/>
      <c r="IOP238" s="8"/>
      <c r="IOQ238" s="9"/>
      <c r="IOV238" s="11"/>
      <c r="IOW238" s="8"/>
      <c r="IOX238" s="9"/>
      <c r="IPC238" s="11"/>
      <c r="IPD238" s="8"/>
      <c r="IPE238" s="9"/>
      <c r="IPJ238" s="11"/>
      <c r="IPK238" s="8"/>
      <c r="IPL238" s="9"/>
      <c r="IPQ238" s="11"/>
      <c r="IPR238" s="8"/>
      <c r="IPS238" s="9"/>
      <c r="IPX238" s="11"/>
      <c r="IPY238" s="8"/>
      <c r="IPZ238" s="9"/>
      <c r="IQE238" s="11"/>
      <c r="IQF238" s="8"/>
      <c r="IQG238" s="9"/>
      <c r="IQL238" s="11"/>
      <c r="IQM238" s="8"/>
      <c r="IQN238" s="9"/>
      <c r="IQS238" s="11"/>
      <c r="IQT238" s="8"/>
      <c r="IQU238" s="9"/>
      <c r="IQZ238" s="11"/>
      <c r="IRA238" s="8"/>
      <c r="IRB238" s="9"/>
      <c r="IRG238" s="11"/>
      <c r="IRH238" s="8"/>
      <c r="IRI238" s="9"/>
      <c r="IRN238" s="11"/>
      <c r="IRO238" s="8"/>
      <c r="IRP238" s="9"/>
      <c r="IRU238" s="11"/>
      <c r="IRV238" s="8"/>
      <c r="IRW238" s="9"/>
      <c r="ISB238" s="11"/>
      <c r="ISC238" s="8"/>
      <c r="ISD238" s="9"/>
      <c r="ISI238" s="11"/>
      <c r="ISJ238" s="8"/>
      <c r="ISK238" s="9"/>
      <c r="ISP238" s="11"/>
      <c r="ISQ238" s="8"/>
      <c r="ISR238" s="9"/>
      <c r="ISW238" s="11"/>
      <c r="ISX238" s="8"/>
      <c r="ISY238" s="9"/>
      <c r="ITD238" s="11"/>
      <c r="ITE238" s="8"/>
      <c r="ITF238" s="9"/>
      <c r="ITK238" s="11"/>
      <c r="ITL238" s="8"/>
      <c r="ITM238" s="9"/>
      <c r="ITR238" s="11"/>
      <c r="ITS238" s="8"/>
      <c r="ITT238" s="9"/>
      <c r="ITY238" s="11"/>
      <c r="ITZ238" s="8"/>
      <c r="IUA238" s="9"/>
      <c r="IUF238" s="11"/>
      <c r="IUG238" s="8"/>
      <c r="IUH238" s="9"/>
      <c r="IUM238" s="11"/>
      <c r="IUN238" s="8"/>
      <c r="IUO238" s="9"/>
      <c r="IUT238" s="11"/>
      <c r="IUU238" s="8"/>
      <c r="IUV238" s="9"/>
      <c r="IVA238" s="11"/>
      <c r="IVB238" s="8"/>
      <c r="IVC238" s="9"/>
      <c r="IVH238" s="11"/>
      <c r="IVI238" s="8"/>
      <c r="IVJ238" s="9"/>
      <c r="IVO238" s="11"/>
      <c r="IVP238" s="8"/>
      <c r="IVQ238" s="9"/>
      <c r="IVV238" s="11"/>
      <c r="IVW238" s="8"/>
      <c r="IVX238" s="9"/>
      <c r="IWC238" s="11"/>
      <c r="IWD238" s="8"/>
      <c r="IWE238" s="9"/>
      <c r="IWJ238" s="11"/>
      <c r="IWK238" s="8"/>
      <c r="IWL238" s="9"/>
      <c r="IWQ238" s="11"/>
      <c r="IWR238" s="8"/>
      <c r="IWS238" s="9"/>
      <c r="IWX238" s="11"/>
      <c r="IWY238" s="8"/>
      <c r="IWZ238" s="9"/>
      <c r="IXE238" s="11"/>
      <c r="IXF238" s="8"/>
      <c r="IXG238" s="9"/>
      <c r="IXL238" s="11"/>
      <c r="IXM238" s="8"/>
      <c r="IXN238" s="9"/>
      <c r="IXS238" s="11"/>
      <c r="IXT238" s="8"/>
      <c r="IXU238" s="9"/>
      <c r="IXZ238" s="11"/>
      <c r="IYA238" s="8"/>
      <c r="IYB238" s="9"/>
      <c r="IYG238" s="11"/>
      <c r="IYH238" s="8"/>
      <c r="IYI238" s="9"/>
      <c r="IYN238" s="11"/>
      <c r="IYO238" s="8"/>
      <c r="IYP238" s="9"/>
      <c r="IYU238" s="11"/>
      <c r="IYV238" s="8"/>
      <c r="IYW238" s="9"/>
      <c r="IZB238" s="11"/>
      <c r="IZC238" s="8"/>
      <c r="IZD238" s="9"/>
      <c r="IZI238" s="11"/>
      <c r="IZJ238" s="8"/>
      <c r="IZK238" s="9"/>
      <c r="IZP238" s="11"/>
      <c r="IZQ238" s="8"/>
      <c r="IZR238" s="9"/>
      <c r="IZW238" s="11"/>
      <c r="IZX238" s="8"/>
      <c r="IZY238" s="9"/>
      <c r="JAD238" s="11"/>
      <c r="JAE238" s="8"/>
      <c r="JAF238" s="9"/>
      <c r="JAK238" s="11"/>
      <c r="JAL238" s="8"/>
      <c r="JAM238" s="9"/>
      <c r="JAR238" s="11"/>
      <c r="JAS238" s="8"/>
      <c r="JAT238" s="9"/>
      <c r="JAY238" s="11"/>
      <c r="JAZ238" s="8"/>
      <c r="JBA238" s="9"/>
      <c r="JBF238" s="11"/>
      <c r="JBG238" s="8"/>
      <c r="JBH238" s="9"/>
      <c r="JBM238" s="11"/>
      <c r="JBN238" s="8"/>
      <c r="JBO238" s="9"/>
      <c r="JBT238" s="11"/>
      <c r="JBU238" s="8"/>
      <c r="JBV238" s="9"/>
      <c r="JCA238" s="11"/>
      <c r="JCB238" s="8"/>
      <c r="JCC238" s="9"/>
      <c r="JCH238" s="11"/>
      <c r="JCI238" s="8"/>
      <c r="JCJ238" s="9"/>
      <c r="JCO238" s="11"/>
      <c r="JCP238" s="8"/>
      <c r="JCQ238" s="9"/>
      <c r="JCV238" s="11"/>
      <c r="JCW238" s="8"/>
      <c r="JCX238" s="9"/>
      <c r="JDC238" s="11"/>
      <c r="JDD238" s="8"/>
      <c r="JDE238" s="9"/>
      <c r="JDJ238" s="11"/>
      <c r="JDK238" s="8"/>
      <c r="JDL238" s="9"/>
      <c r="JDQ238" s="11"/>
      <c r="JDR238" s="8"/>
      <c r="JDS238" s="9"/>
      <c r="JDX238" s="11"/>
      <c r="JDY238" s="8"/>
      <c r="JDZ238" s="9"/>
      <c r="JEE238" s="11"/>
      <c r="JEF238" s="8"/>
      <c r="JEG238" s="9"/>
      <c r="JEL238" s="11"/>
      <c r="JEM238" s="8"/>
      <c r="JEN238" s="9"/>
      <c r="JES238" s="11"/>
      <c r="JET238" s="8"/>
      <c r="JEU238" s="9"/>
      <c r="JEZ238" s="11"/>
      <c r="JFA238" s="8"/>
      <c r="JFB238" s="9"/>
      <c r="JFG238" s="11"/>
      <c r="JFH238" s="8"/>
      <c r="JFI238" s="9"/>
      <c r="JFN238" s="11"/>
      <c r="JFO238" s="8"/>
      <c r="JFP238" s="9"/>
      <c r="JFU238" s="11"/>
      <c r="JFV238" s="8"/>
      <c r="JFW238" s="9"/>
      <c r="JGB238" s="11"/>
      <c r="JGC238" s="8"/>
      <c r="JGD238" s="9"/>
      <c r="JGI238" s="11"/>
      <c r="JGJ238" s="8"/>
      <c r="JGK238" s="9"/>
      <c r="JGP238" s="11"/>
      <c r="JGQ238" s="8"/>
      <c r="JGR238" s="9"/>
      <c r="JGW238" s="11"/>
      <c r="JGX238" s="8"/>
      <c r="JGY238" s="9"/>
      <c r="JHD238" s="11"/>
      <c r="JHE238" s="8"/>
      <c r="JHF238" s="9"/>
      <c r="JHK238" s="11"/>
      <c r="JHL238" s="8"/>
      <c r="JHM238" s="9"/>
      <c r="JHR238" s="11"/>
      <c r="JHS238" s="8"/>
      <c r="JHT238" s="9"/>
      <c r="JHY238" s="11"/>
      <c r="JHZ238" s="8"/>
      <c r="JIA238" s="9"/>
      <c r="JIF238" s="11"/>
      <c r="JIG238" s="8"/>
      <c r="JIH238" s="9"/>
      <c r="JIM238" s="11"/>
      <c r="JIN238" s="8"/>
      <c r="JIO238" s="9"/>
      <c r="JIT238" s="11"/>
      <c r="JIU238" s="8"/>
      <c r="JIV238" s="9"/>
      <c r="JJA238" s="11"/>
      <c r="JJB238" s="8"/>
      <c r="JJC238" s="9"/>
      <c r="JJH238" s="11"/>
      <c r="JJI238" s="8"/>
      <c r="JJJ238" s="9"/>
      <c r="JJO238" s="11"/>
      <c r="JJP238" s="8"/>
      <c r="JJQ238" s="9"/>
      <c r="JJV238" s="11"/>
      <c r="JJW238" s="8"/>
      <c r="JJX238" s="9"/>
      <c r="JKC238" s="11"/>
      <c r="JKD238" s="8"/>
      <c r="JKE238" s="9"/>
      <c r="JKJ238" s="11"/>
      <c r="JKK238" s="8"/>
      <c r="JKL238" s="9"/>
      <c r="JKQ238" s="11"/>
      <c r="JKR238" s="8"/>
      <c r="JKS238" s="9"/>
      <c r="JKX238" s="11"/>
      <c r="JKY238" s="8"/>
      <c r="JKZ238" s="9"/>
      <c r="JLE238" s="11"/>
      <c r="JLF238" s="8"/>
      <c r="JLG238" s="9"/>
      <c r="JLL238" s="11"/>
      <c r="JLM238" s="8"/>
      <c r="JLN238" s="9"/>
      <c r="JLS238" s="11"/>
      <c r="JLT238" s="8"/>
      <c r="JLU238" s="9"/>
      <c r="JLZ238" s="11"/>
      <c r="JMA238" s="8"/>
      <c r="JMB238" s="9"/>
      <c r="JMG238" s="11"/>
      <c r="JMH238" s="8"/>
      <c r="JMI238" s="9"/>
      <c r="JMN238" s="11"/>
      <c r="JMO238" s="8"/>
      <c r="JMP238" s="9"/>
      <c r="JMU238" s="11"/>
      <c r="JMV238" s="8"/>
      <c r="JMW238" s="9"/>
      <c r="JNB238" s="11"/>
      <c r="JNC238" s="8"/>
      <c r="JND238" s="9"/>
      <c r="JNI238" s="11"/>
      <c r="JNJ238" s="8"/>
      <c r="JNK238" s="9"/>
      <c r="JNP238" s="11"/>
      <c r="JNQ238" s="8"/>
      <c r="JNR238" s="9"/>
      <c r="JNW238" s="11"/>
      <c r="JNX238" s="8"/>
      <c r="JNY238" s="9"/>
      <c r="JOD238" s="11"/>
      <c r="JOE238" s="8"/>
      <c r="JOF238" s="9"/>
      <c r="JOK238" s="11"/>
      <c r="JOL238" s="8"/>
      <c r="JOM238" s="9"/>
      <c r="JOR238" s="11"/>
      <c r="JOS238" s="8"/>
      <c r="JOT238" s="9"/>
      <c r="JOY238" s="11"/>
      <c r="JOZ238" s="8"/>
      <c r="JPA238" s="9"/>
      <c r="JPF238" s="11"/>
      <c r="JPG238" s="8"/>
      <c r="JPH238" s="9"/>
      <c r="JPM238" s="11"/>
      <c r="JPN238" s="8"/>
      <c r="JPO238" s="9"/>
      <c r="JPT238" s="11"/>
      <c r="JPU238" s="8"/>
      <c r="JPV238" s="9"/>
      <c r="JQA238" s="11"/>
      <c r="JQB238" s="8"/>
      <c r="JQC238" s="9"/>
      <c r="JQH238" s="11"/>
      <c r="JQI238" s="8"/>
      <c r="JQJ238" s="9"/>
      <c r="JQO238" s="11"/>
      <c r="JQP238" s="8"/>
      <c r="JQQ238" s="9"/>
      <c r="JQV238" s="11"/>
      <c r="JQW238" s="8"/>
      <c r="JQX238" s="9"/>
      <c r="JRC238" s="11"/>
      <c r="JRD238" s="8"/>
      <c r="JRE238" s="9"/>
      <c r="JRJ238" s="11"/>
      <c r="JRK238" s="8"/>
      <c r="JRL238" s="9"/>
      <c r="JRQ238" s="11"/>
      <c r="JRR238" s="8"/>
      <c r="JRS238" s="9"/>
      <c r="JRX238" s="11"/>
      <c r="JRY238" s="8"/>
      <c r="JRZ238" s="9"/>
      <c r="JSE238" s="11"/>
      <c r="JSF238" s="8"/>
      <c r="JSG238" s="9"/>
      <c r="JSL238" s="11"/>
      <c r="JSM238" s="8"/>
      <c r="JSN238" s="9"/>
      <c r="JSS238" s="11"/>
      <c r="JST238" s="8"/>
      <c r="JSU238" s="9"/>
      <c r="JSZ238" s="11"/>
      <c r="JTA238" s="8"/>
      <c r="JTB238" s="9"/>
      <c r="JTG238" s="11"/>
      <c r="JTH238" s="8"/>
      <c r="JTI238" s="9"/>
      <c r="JTN238" s="11"/>
      <c r="JTO238" s="8"/>
      <c r="JTP238" s="9"/>
      <c r="JTU238" s="11"/>
      <c r="JTV238" s="8"/>
      <c r="JTW238" s="9"/>
      <c r="JUB238" s="11"/>
      <c r="JUC238" s="8"/>
      <c r="JUD238" s="9"/>
      <c r="JUI238" s="11"/>
      <c r="JUJ238" s="8"/>
      <c r="JUK238" s="9"/>
      <c r="JUP238" s="11"/>
      <c r="JUQ238" s="8"/>
      <c r="JUR238" s="9"/>
      <c r="JUW238" s="11"/>
      <c r="JUX238" s="8"/>
      <c r="JUY238" s="9"/>
      <c r="JVD238" s="11"/>
      <c r="JVE238" s="8"/>
      <c r="JVF238" s="9"/>
      <c r="JVK238" s="11"/>
      <c r="JVL238" s="8"/>
      <c r="JVM238" s="9"/>
      <c r="JVR238" s="11"/>
      <c r="JVS238" s="8"/>
      <c r="JVT238" s="9"/>
      <c r="JVY238" s="11"/>
      <c r="JVZ238" s="8"/>
      <c r="JWA238" s="9"/>
      <c r="JWF238" s="11"/>
      <c r="JWG238" s="8"/>
      <c r="JWH238" s="9"/>
      <c r="JWM238" s="11"/>
      <c r="JWN238" s="8"/>
      <c r="JWO238" s="9"/>
      <c r="JWT238" s="11"/>
      <c r="JWU238" s="8"/>
      <c r="JWV238" s="9"/>
      <c r="JXA238" s="11"/>
      <c r="JXB238" s="8"/>
      <c r="JXC238" s="9"/>
      <c r="JXH238" s="11"/>
      <c r="JXI238" s="8"/>
      <c r="JXJ238" s="9"/>
      <c r="JXO238" s="11"/>
      <c r="JXP238" s="8"/>
      <c r="JXQ238" s="9"/>
      <c r="JXV238" s="11"/>
      <c r="JXW238" s="8"/>
      <c r="JXX238" s="9"/>
      <c r="JYC238" s="11"/>
      <c r="JYD238" s="8"/>
      <c r="JYE238" s="9"/>
      <c r="JYJ238" s="11"/>
      <c r="JYK238" s="8"/>
      <c r="JYL238" s="9"/>
      <c r="JYQ238" s="11"/>
      <c r="JYR238" s="8"/>
      <c r="JYS238" s="9"/>
      <c r="JYX238" s="11"/>
      <c r="JYY238" s="8"/>
      <c r="JYZ238" s="9"/>
      <c r="JZE238" s="11"/>
      <c r="JZF238" s="8"/>
      <c r="JZG238" s="9"/>
      <c r="JZL238" s="11"/>
      <c r="JZM238" s="8"/>
      <c r="JZN238" s="9"/>
      <c r="JZS238" s="11"/>
      <c r="JZT238" s="8"/>
      <c r="JZU238" s="9"/>
      <c r="JZZ238" s="11"/>
      <c r="KAA238" s="8"/>
      <c r="KAB238" s="9"/>
      <c r="KAG238" s="11"/>
      <c r="KAH238" s="8"/>
      <c r="KAI238" s="9"/>
      <c r="KAN238" s="11"/>
      <c r="KAO238" s="8"/>
      <c r="KAP238" s="9"/>
      <c r="KAU238" s="11"/>
      <c r="KAV238" s="8"/>
      <c r="KAW238" s="9"/>
      <c r="KBB238" s="11"/>
      <c r="KBC238" s="8"/>
      <c r="KBD238" s="9"/>
      <c r="KBI238" s="11"/>
      <c r="KBJ238" s="8"/>
      <c r="KBK238" s="9"/>
      <c r="KBP238" s="11"/>
      <c r="KBQ238" s="8"/>
      <c r="KBR238" s="9"/>
      <c r="KBW238" s="11"/>
      <c r="KBX238" s="8"/>
      <c r="KBY238" s="9"/>
      <c r="KCD238" s="11"/>
      <c r="KCE238" s="8"/>
      <c r="KCF238" s="9"/>
      <c r="KCK238" s="11"/>
      <c r="KCL238" s="8"/>
      <c r="KCM238" s="9"/>
      <c r="KCR238" s="11"/>
      <c r="KCS238" s="8"/>
      <c r="KCT238" s="9"/>
      <c r="KCY238" s="11"/>
      <c r="KCZ238" s="8"/>
      <c r="KDA238" s="9"/>
      <c r="KDF238" s="11"/>
      <c r="KDG238" s="8"/>
      <c r="KDH238" s="9"/>
      <c r="KDM238" s="11"/>
      <c r="KDN238" s="8"/>
      <c r="KDO238" s="9"/>
      <c r="KDT238" s="11"/>
      <c r="KDU238" s="8"/>
      <c r="KDV238" s="9"/>
      <c r="KEA238" s="11"/>
      <c r="KEB238" s="8"/>
      <c r="KEC238" s="9"/>
      <c r="KEH238" s="11"/>
      <c r="KEI238" s="8"/>
      <c r="KEJ238" s="9"/>
      <c r="KEO238" s="11"/>
      <c r="KEP238" s="8"/>
      <c r="KEQ238" s="9"/>
      <c r="KEV238" s="11"/>
      <c r="KEW238" s="8"/>
      <c r="KEX238" s="9"/>
      <c r="KFC238" s="11"/>
      <c r="KFD238" s="8"/>
      <c r="KFE238" s="9"/>
      <c r="KFJ238" s="11"/>
      <c r="KFK238" s="8"/>
      <c r="KFL238" s="9"/>
      <c r="KFQ238" s="11"/>
      <c r="KFR238" s="8"/>
      <c r="KFS238" s="9"/>
      <c r="KFX238" s="11"/>
      <c r="KFY238" s="8"/>
      <c r="KFZ238" s="9"/>
      <c r="KGE238" s="11"/>
      <c r="KGF238" s="8"/>
      <c r="KGG238" s="9"/>
      <c r="KGL238" s="11"/>
      <c r="KGM238" s="8"/>
      <c r="KGN238" s="9"/>
      <c r="KGS238" s="11"/>
      <c r="KGT238" s="8"/>
      <c r="KGU238" s="9"/>
      <c r="KGZ238" s="11"/>
      <c r="KHA238" s="8"/>
      <c r="KHB238" s="9"/>
      <c r="KHG238" s="11"/>
      <c r="KHH238" s="8"/>
      <c r="KHI238" s="9"/>
      <c r="KHN238" s="11"/>
      <c r="KHO238" s="8"/>
      <c r="KHP238" s="9"/>
      <c r="KHU238" s="11"/>
      <c r="KHV238" s="8"/>
      <c r="KHW238" s="9"/>
      <c r="KIB238" s="11"/>
      <c r="KIC238" s="8"/>
      <c r="KID238" s="9"/>
      <c r="KII238" s="11"/>
      <c r="KIJ238" s="8"/>
      <c r="KIK238" s="9"/>
      <c r="KIP238" s="11"/>
      <c r="KIQ238" s="8"/>
      <c r="KIR238" s="9"/>
      <c r="KIW238" s="11"/>
      <c r="KIX238" s="8"/>
      <c r="KIY238" s="9"/>
      <c r="KJD238" s="11"/>
      <c r="KJE238" s="8"/>
      <c r="KJF238" s="9"/>
      <c r="KJK238" s="11"/>
      <c r="KJL238" s="8"/>
      <c r="KJM238" s="9"/>
      <c r="KJR238" s="11"/>
      <c r="KJS238" s="8"/>
      <c r="KJT238" s="9"/>
      <c r="KJY238" s="11"/>
      <c r="KJZ238" s="8"/>
      <c r="KKA238" s="9"/>
      <c r="KKF238" s="11"/>
      <c r="KKG238" s="8"/>
      <c r="KKH238" s="9"/>
      <c r="KKM238" s="11"/>
      <c r="KKN238" s="8"/>
      <c r="KKO238" s="9"/>
      <c r="KKT238" s="11"/>
      <c r="KKU238" s="8"/>
      <c r="KKV238" s="9"/>
      <c r="KLA238" s="11"/>
      <c r="KLB238" s="8"/>
      <c r="KLC238" s="9"/>
      <c r="KLH238" s="11"/>
      <c r="KLI238" s="8"/>
      <c r="KLJ238" s="9"/>
      <c r="KLO238" s="11"/>
      <c r="KLP238" s="8"/>
      <c r="KLQ238" s="9"/>
      <c r="KLV238" s="11"/>
      <c r="KLW238" s="8"/>
      <c r="KLX238" s="9"/>
      <c r="KMC238" s="11"/>
      <c r="KMD238" s="8"/>
      <c r="KME238" s="9"/>
      <c r="KMJ238" s="11"/>
      <c r="KMK238" s="8"/>
      <c r="KML238" s="9"/>
      <c r="KMQ238" s="11"/>
      <c r="KMR238" s="8"/>
      <c r="KMS238" s="9"/>
      <c r="KMX238" s="11"/>
      <c r="KMY238" s="8"/>
      <c r="KMZ238" s="9"/>
      <c r="KNE238" s="11"/>
      <c r="KNF238" s="8"/>
      <c r="KNG238" s="9"/>
      <c r="KNL238" s="11"/>
      <c r="KNM238" s="8"/>
      <c r="KNN238" s="9"/>
      <c r="KNS238" s="11"/>
      <c r="KNT238" s="8"/>
      <c r="KNU238" s="9"/>
      <c r="KNZ238" s="11"/>
      <c r="KOA238" s="8"/>
      <c r="KOB238" s="9"/>
      <c r="KOG238" s="11"/>
      <c r="KOH238" s="8"/>
      <c r="KOI238" s="9"/>
      <c r="KON238" s="11"/>
      <c r="KOO238" s="8"/>
      <c r="KOP238" s="9"/>
      <c r="KOU238" s="11"/>
      <c r="KOV238" s="8"/>
      <c r="KOW238" s="9"/>
      <c r="KPB238" s="11"/>
      <c r="KPC238" s="8"/>
      <c r="KPD238" s="9"/>
      <c r="KPI238" s="11"/>
      <c r="KPJ238" s="8"/>
      <c r="KPK238" s="9"/>
      <c r="KPP238" s="11"/>
      <c r="KPQ238" s="8"/>
      <c r="KPR238" s="9"/>
      <c r="KPW238" s="11"/>
      <c r="KPX238" s="8"/>
      <c r="KPY238" s="9"/>
      <c r="KQD238" s="11"/>
      <c r="KQE238" s="8"/>
      <c r="KQF238" s="9"/>
      <c r="KQK238" s="11"/>
      <c r="KQL238" s="8"/>
      <c r="KQM238" s="9"/>
      <c r="KQR238" s="11"/>
      <c r="KQS238" s="8"/>
      <c r="KQT238" s="9"/>
      <c r="KQY238" s="11"/>
      <c r="KQZ238" s="8"/>
      <c r="KRA238" s="9"/>
      <c r="KRF238" s="11"/>
      <c r="KRG238" s="8"/>
      <c r="KRH238" s="9"/>
      <c r="KRM238" s="11"/>
      <c r="KRN238" s="8"/>
      <c r="KRO238" s="9"/>
      <c r="KRT238" s="11"/>
      <c r="KRU238" s="8"/>
      <c r="KRV238" s="9"/>
      <c r="KSA238" s="11"/>
      <c r="KSB238" s="8"/>
      <c r="KSC238" s="9"/>
      <c r="KSH238" s="11"/>
      <c r="KSI238" s="8"/>
      <c r="KSJ238" s="9"/>
      <c r="KSO238" s="11"/>
      <c r="KSP238" s="8"/>
      <c r="KSQ238" s="9"/>
      <c r="KSV238" s="11"/>
      <c r="KSW238" s="8"/>
      <c r="KSX238" s="9"/>
      <c r="KTC238" s="11"/>
      <c r="KTD238" s="8"/>
      <c r="KTE238" s="9"/>
      <c r="KTJ238" s="11"/>
      <c r="KTK238" s="8"/>
      <c r="KTL238" s="9"/>
      <c r="KTQ238" s="11"/>
      <c r="KTR238" s="8"/>
      <c r="KTS238" s="9"/>
      <c r="KTX238" s="11"/>
      <c r="KTY238" s="8"/>
      <c r="KTZ238" s="9"/>
      <c r="KUE238" s="11"/>
      <c r="KUF238" s="8"/>
      <c r="KUG238" s="9"/>
      <c r="KUL238" s="11"/>
      <c r="KUM238" s="8"/>
      <c r="KUN238" s="9"/>
      <c r="KUS238" s="11"/>
      <c r="KUT238" s="8"/>
      <c r="KUU238" s="9"/>
      <c r="KUZ238" s="11"/>
      <c r="KVA238" s="8"/>
      <c r="KVB238" s="9"/>
      <c r="KVG238" s="11"/>
      <c r="KVH238" s="8"/>
      <c r="KVI238" s="9"/>
      <c r="KVN238" s="11"/>
      <c r="KVO238" s="8"/>
      <c r="KVP238" s="9"/>
      <c r="KVU238" s="11"/>
      <c r="KVV238" s="8"/>
      <c r="KVW238" s="9"/>
      <c r="KWB238" s="11"/>
      <c r="KWC238" s="8"/>
      <c r="KWD238" s="9"/>
      <c r="KWI238" s="11"/>
      <c r="KWJ238" s="8"/>
      <c r="KWK238" s="9"/>
      <c r="KWP238" s="11"/>
      <c r="KWQ238" s="8"/>
      <c r="KWR238" s="9"/>
      <c r="KWW238" s="11"/>
      <c r="KWX238" s="8"/>
      <c r="KWY238" s="9"/>
      <c r="KXD238" s="11"/>
      <c r="KXE238" s="8"/>
      <c r="KXF238" s="9"/>
      <c r="KXK238" s="11"/>
      <c r="KXL238" s="8"/>
      <c r="KXM238" s="9"/>
      <c r="KXR238" s="11"/>
      <c r="KXS238" s="8"/>
      <c r="KXT238" s="9"/>
      <c r="KXY238" s="11"/>
      <c r="KXZ238" s="8"/>
      <c r="KYA238" s="9"/>
      <c r="KYF238" s="11"/>
      <c r="KYG238" s="8"/>
      <c r="KYH238" s="9"/>
      <c r="KYM238" s="11"/>
      <c r="KYN238" s="8"/>
      <c r="KYO238" s="9"/>
      <c r="KYT238" s="11"/>
      <c r="KYU238" s="8"/>
      <c r="KYV238" s="9"/>
      <c r="KZA238" s="11"/>
      <c r="KZB238" s="8"/>
      <c r="KZC238" s="9"/>
      <c r="KZH238" s="11"/>
      <c r="KZI238" s="8"/>
      <c r="KZJ238" s="9"/>
      <c r="KZO238" s="11"/>
      <c r="KZP238" s="8"/>
      <c r="KZQ238" s="9"/>
      <c r="KZV238" s="11"/>
      <c r="KZW238" s="8"/>
      <c r="KZX238" s="9"/>
      <c r="LAC238" s="11"/>
      <c r="LAD238" s="8"/>
      <c r="LAE238" s="9"/>
      <c r="LAJ238" s="11"/>
      <c r="LAK238" s="8"/>
      <c r="LAL238" s="9"/>
      <c r="LAQ238" s="11"/>
      <c r="LAR238" s="8"/>
      <c r="LAS238" s="9"/>
      <c r="LAX238" s="11"/>
      <c r="LAY238" s="8"/>
      <c r="LAZ238" s="9"/>
      <c r="LBE238" s="11"/>
      <c r="LBF238" s="8"/>
      <c r="LBG238" s="9"/>
      <c r="LBL238" s="11"/>
      <c r="LBM238" s="8"/>
      <c r="LBN238" s="9"/>
      <c r="LBS238" s="11"/>
      <c r="LBT238" s="8"/>
      <c r="LBU238" s="9"/>
      <c r="LBZ238" s="11"/>
      <c r="LCA238" s="8"/>
      <c r="LCB238" s="9"/>
      <c r="LCG238" s="11"/>
      <c r="LCH238" s="8"/>
      <c r="LCI238" s="9"/>
      <c r="LCN238" s="11"/>
      <c r="LCO238" s="8"/>
      <c r="LCP238" s="9"/>
      <c r="LCU238" s="11"/>
      <c r="LCV238" s="8"/>
      <c r="LCW238" s="9"/>
      <c r="LDB238" s="11"/>
      <c r="LDC238" s="8"/>
      <c r="LDD238" s="9"/>
      <c r="LDI238" s="11"/>
      <c r="LDJ238" s="8"/>
      <c r="LDK238" s="9"/>
      <c r="LDP238" s="11"/>
      <c r="LDQ238" s="8"/>
      <c r="LDR238" s="9"/>
      <c r="LDW238" s="11"/>
      <c r="LDX238" s="8"/>
      <c r="LDY238" s="9"/>
      <c r="LED238" s="11"/>
      <c r="LEE238" s="8"/>
      <c r="LEF238" s="9"/>
      <c r="LEK238" s="11"/>
      <c r="LEL238" s="8"/>
      <c r="LEM238" s="9"/>
      <c r="LER238" s="11"/>
      <c r="LES238" s="8"/>
      <c r="LET238" s="9"/>
      <c r="LEY238" s="11"/>
      <c r="LEZ238" s="8"/>
      <c r="LFA238" s="9"/>
      <c r="LFF238" s="11"/>
      <c r="LFG238" s="8"/>
      <c r="LFH238" s="9"/>
      <c r="LFM238" s="11"/>
      <c r="LFN238" s="8"/>
      <c r="LFO238" s="9"/>
      <c r="LFT238" s="11"/>
      <c r="LFU238" s="8"/>
      <c r="LFV238" s="9"/>
      <c r="LGA238" s="11"/>
      <c r="LGB238" s="8"/>
      <c r="LGC238" s="9"/>
      <c r="LGH238" s="11"/>
      <c r="LGI238" s="8"/>
      <c r="LGJ238" s="9"/>
      <c r="LGO238" s="11"/>
      <c r="LGP238" s="8"/>
      <c r="LGQ238" s="9"/>
      <c r="LGV238" s="11"/>
      <c r="LGW238" s="8"/>
      <c r="LGX238" s="9"/>
      <c r="LHC238" s="11"/>
      <c r="LHD238" s="8"/>
      <c r="LHE238" s="9"/>
      <c r="LHJ238" s="11"/>
      <c r="LHK238" s="8"/>
      <c r="LHL238" s="9"/>
      <c r="LHQ238" s="11"/>
      <c r="LHR238" s="8"/>
      <c r="LHS238" s="9"/>
      <c r="LHX238" s="11"/>
      <c r="LHY238" s="8"/>
      <c r="LHZ238" s="9"/>
      <c r="LIE238" s="11"/>
      <c r="LIF238" s="8"/>
      <c r="LIG238" s="9"/>
      <c r="LIL238" s="11"/>
      <c r="LIM238" s="8"/>
      <c r="LIN238" s="9"/>
      <c r="LIS238" s="11"/>
      <c r="LIT238" s="8"/>
      <c r="LIU238" s="9"/>
      <c r="LIZ238" s="11"/>
      <c r="LJA238" s="8"/>
      <c r="LJB238" s="9"/>
      <c r="LJG238" s="11"/>
      <c r="LJH238" s="8"/>
      <c r="LJI238" s="9"/>
      <c r="LJN238" s="11"/>
      <c r="LJO238" s="8"/>
      <c r="LJP238" s="9"/>
      <c r="LJU238" s="11"/>
      <c r="LJV238" s="8"/>
      <c r="LJW238" s="9"/>
      <c r="LKB238" s="11"/>
      <c r="LKC238" s="8"/>
      <c r="LKD238" s="9"/>
      <c r="LKI238" s="11"/>
      <c r="LKJ238" s="8"/>
      <c r="LKK238" s="9"/>
      <c r="LKP238" s="11"/>
      <c r="LKQ238" s="8"/>
      <c r="LKR238" s="9"/>
      <c r="LKW238" s="11"/>
      <c r="LKX238" s="8"/>
      <c r="LKY238" s="9"/>
      <c r="LLD238" s="11"/>
      <c r="LLE238" s="8"/>
      <c r="LLF238" s="9"/>
      <c r="LLK238" s="11"/>
      <c r="LLL238" s="8"/>
      <c r="LLM238" s="9"/>
      <c r="LLR238" s="11"/>
      <c r="LLS238" s="8"/>
      <c r="LLT238" s="9"/>
      <c r="LLY238" s="11"/>
      <c r="LLZ238" s="8"/>
      <c r="LMA238" s="9"/>
      <c r="LMF238" s="11"/>
      <c r="LMG238" s="8"/>
      <c r="LMH238" s="9"/>
      <c r="LMM238" s="11"/>
      <c r="LMN238" s="8"/>
      <c r="LMO238" s="9"/>
      <c r="LMT238" s="11"/>
      <c r="LMU238" s="8"/>
      <c r="LMV238" s="9"/>
      <c r="LNA238" s="11"/>
      <c r="LNB238" s="8"/>
      <c r="LNC238" s="9"/>
      <c r="LNH238" s="11"/>
      <c r="LNI238" s="8"/>
      <c r="LNJ238" s="9"/>
      <c r="LNO238" s="11"/>
      <c r="LNP238" s="8"/>
      <c r="LNQ238" s="9"/>
      <c r="LNV238" s="11"/>
      <c r="LNW238" s="8"/>
      <c r="LNX238" s="9"/>
      <c r="LOC238" s="11"/>
      <c r="LOD238" s="8"/>
      <c r="LOE238" s="9"/>
      <c r="LOJ238" s="11"/>
      <c r="LOK238" s="8"/>
      <c r="LOL238" s="9"/>
      <c r="LOQ238" s="11"/>
      <c r="LOR238" s="8"/>
      <c r="LOS238" s="9"/>
      <c r="LOX238" s="11"/>
      <c r="LOY238" s="8"/>
      <c r="LOZ238" s="9"/>
      <c r="LPE238" s="11"/>
      <c r="LPF238" s="8"/>
      <c r="LPG238" s="9"/>
      <c r="LPL238" s="11"/>
      <c r="LPM238" s="8"/>
      <c r="LPN238" s="9"/>
      <c r="LPS238" s="11"/>
      <c r="LPT238" s="8"/>
      <c r="LPU238" s="9"/>
      <c r="LPZ238" s="11"/>
      <c r="LQA238" s="8"/>
      <c r="LQB238" s="9"/>
      <c r="LQG238" s="11"/>
      <c r="LQH238" s="8"/>
      <c r="LQI238" s="9"/>
      <c r="LQN238" s="11"/>
      <c r="LQO238" s="8"/>
      <c r="LQP238" s="9"/>
      <c r="LQU238" s="11"/>
      <c r="LQV238" s="8"/>
      <c r="LQW238" s="9"/>
      <c r="LRB238" s="11"/>
      <c r="LRC238" s="8"/>
      <c r="LRD238" s="9"/>
      <c r="LRI238" s="11"/>
      <c r="LRJ238" s="8"/>
      <c r="LRK238" s="9"/>
      <c r="LRP238" s="11"/>
      <c r="LRQ238" s="8"/>
      <c r="LRR238" s="9"/>
      <c r="LRW238" s="11"/>
      <c r="LRX238" s="8"/>
      <c r="LRY238" s="9"/>
      <c r="LSD238" s="11"/>
      <c r="LSE238" s="8"/>
      <c r="LSF238" s="9"/>
      <c r="LSK238" s="11"/>
      <c r="LSL238" s="8"/>
      <c r="LSM238" s="9"/>
      <c r="LSR238" s="11"/>
      <c r="LSS238" s="8"/>
      <c r="LST238" s="9"/>
      <c r="LSY238" s="11"/>
      <c r="LSZ238" s="8"/>
      <c r="LTA238" s="9"/>
      <c r="LTF238" s="11"/>
      <c r="LTG238" s="8"/>
      <c r="LTH238" s="9"/>
      <c r="LTM238" s="11"/>
      <c r="LTN238" s="8"/>
      <c r="LTO238" s="9"/>
      <c r="LTT238" s="11"/>
      <c r="LTU238" s="8"/>
      <c r="LTV238" s="9"/>
      <c r="LUA238" s="11"/>
      <c r="LUB238" s="8"/>
      <c r="LUC238" s="9"/>
      <c r="LUH238" s="11"/>
      <c r="LUI238" s="8"/>
      <c r="LUJ238" s="9"/>
      <c r="LUO238" s="11"/>
      <c r="LUP238" s="8"/>
      <c r="LUQ238" s="9"/>
      <c r="LUV238" s="11"/>
      <c r="LUW238" s="8"/>
      <c r="LUX238" s="9"/>
      <c r="LVC238" s="11"/>
      <c r="LVD238" s="8"/>
      <c r="LVE238" s="9"/>
      <c r="LVJ238" s="11"/>
      <c r="LVK238" s="8"/>
      <c r="LVL238" s="9"/>
      <c r="LVQ238" s="11"/>
      <c r="LVR238" s="8"/>
      <c r="LVS238" s="9"/>
      <c r="LVX238" s="11"/>
      <c r="LVY238" s="8"/>
      <c r="LVZ238" s="9"/>
      <c r="LWE238" s="11"/>
      <c r="LWF238" s="8"/>
      <c r="LWG238" s="9"/>
      <c r="LWL238" s="11"/>
      <c r="LWM238" s="8"/>
      <c r="LWN238" s="9"/>
      <c r="LWS238" s="11"/>
      <c r="LWT238" s="8"/>
      <c r="LWU238" s="9"/>
      <c r="LWZ238" s="11"/>
      <c r="LXA238" s="8"/>
      <c r="LXB238" s="9"/>
      <c r="LXG238" s="11"/>
      <c r="LXH238" s="8"/>
      <c r="LXI238" s="9"/>
      <c r="LXN238" s="11"/>
      <c r="LXO238" s="8"/>
      <c r="LXP238" s="9"/>
      <c r="LXU238" s="11"/>
      <c r="LXV238" s="8"/>
      <c r="LXW238" s="9"/>
      <c r="LYB238" s="11"/>
      <c r="LYC238" s="8"/>
      <c r="LYD238" s="9"/>
      <c r="LYI238" s="11"/>
      <c r="LYJ238" s="8"/>
      <c r="LYK238" s="9"/>
      <c r="LYP238" s="11"/>
      <c r="LYQ238" s="8"/>
      <c r="LYR238" s="9"/>
      <c r="LYW238" s="11"/>
      <c r="LYX238" s="8"/>
      <c r="LYY238" s="9"/>
      <c r="LZD238" s="11"/>
      <c r="LZE238" s="8"/>
      <c r="LZF238" s="9"/>
      <c r="LZK238" s="11"/>
      <c r="LZL238" s="8"/>
      <c r="LZM238" s="9"/>
      <c r="LZR238" s="11"/>
      <c r="LZS238" s="8"/>
      <c r="LZT238" s="9"/>
      <c r="LZY238" s="11"/>
      <c r="LZZ238" s="8"/>
      <c r="MAA238" s="9"/>
      <c r="MAF238" s="11"/>
      <c r="MAG238" s="8"/>
      <c r="MAH238" s="9"/>
      <c r="MAM238" s="11"/>
      <c r="MAN238" s="8"/>
      <c r="MAO238" s="9"/>
      <c r="MAT238" s="11"/>
      <c r="MAU238" s="8"/>
      <c r="MAV238" s="9"/>
      <c r="MBA238" s="11"/>
      <c r="MBB238" s="8"/>
      <c r="MBC238" s="9"/>
      <c r="MBH238" s="11"/>
      <c r="MBI238" s="8"/>
      <c r="MBJ238" s="9"/>
      <c r="MBO238" s="11"/>
      <c r="MBP238" s="8"/>
      <c r="MBQ238" s="9"/>
      <c r="MBV238" s="11"/>
      <c r="MBW238" s="8"/>
      <c r="MBX238" s="9"/>
      <c r="MCC238" s="11"/>
      <c r="MCD238" s="8"/>
      <c r="MCE238" s="9"/>
      <c r="MCJ238" s="11"/>
      <c r="MCK238" s="8"/>
      <c r="MCL238" s="9"/>
      <c r="MCQ238" s="11"/>
      <c r="MCR238" s="8"/>
      <c r="MCS238" s="9"/>
      <c r="MCX238" s="11"/>
      <c r="MCY238" s="8"/>
      <c r="MCZ238" s="9"/>
      <c r="MDE238" s="11"/>
      <c r="MDF238" s="8"/>
      <c r="MDG238" s="9"/>
      <c r="MDL238" s="11"/>
      <c r="MDM238" s="8"/>
      <c r="MDN238" s="9"/>
      <c r="MDS238" s="11"/>
      <c r="MDT238" s="8"/>
      <c r="MDU238" s="9"/>
      <c r="MDZ238" s="11"/>
      <c r="MEA238" s="8"/>
      <c r="MEB238" s="9"/>
      <c r="MEG238" s="11"/>
      <c r="MEH238" s="8"/>
      <c r="MEI238" s="9"/>
      <c r="MEN238" s="11"/>
      <c r="MEO238" s="8"/>
      <c r="MEP238" s="9"/>
      <c r="MEU238" s="11"/>
      <c r="MEV238" s="8"/>
      <c r="MEW238" s="9"/>
      <c r="MFB238" s="11"/>
      <c r="MFC238" s="8"/>
      <c r="MFD238" s="9"/>
      <c r="MFI238" s="11"/>
      <c r="MFJ238" s="8"/>
      <c r="MFK238" s="9"/>
      <c r="MFP238" s="11"/>
      <c r="MFQ238" s="8"/>
      <c r="MFR238" s="9"/>
      <c r="MFW238" s="11"/>
      <c r="MFX238" s="8"/>
      <c r="MFY238" s="9"/>
      <c r="MGD238" s="11"/>
      <c r="MGE238" s="8"/>
      <c r="MGF238" s="9"/>
      <c r="MGK238" s="11"/>
      <c r="MGL238" s="8"/>
      <c r="MGM238" s="9"/>
      <c r="MGR238" s="11"/>
      <c r="MGS238" s="8"/>
      <c r="MGT238" s="9"/>
      <c r="MGY238" s="11"/>
      <c r="MGZ238" s="8"/>
      <c r="MHA238" s="9"/>
      <c r="MHF238" s="11"/>
      <c r="MHG238" s="8"/>
      <c r="MHH238" s="9"/>
      <c r="MHM238" s="11"/>
      <c r="MHN238" s="8"/>
      <c r="MHO238" s="9"/>
      <c r="MHT238" s="11"/>
      <c r="MHU238" s="8"/>
      <c r="MHV238" s="9"/>
      <c r="MIA238" s="11"/>
      <c r="MIB238" s="8"/>
      <c r="MIC238" s="9"/>
      <c r="MIH238" s="11"/>
      <c r="MII238" s="8"/>
      <c r="MIJ238" s="9"/>
      <c r="MIO238" s="11"/>
      <c r="MIP238" s="8"/>
      <c r="MIQ238" s="9"/>
      <c r="MIV238" s="11"/>
      <c r="MIW238" s="8"/>
      <c r="MIX238" s="9"/>
      <c r="MJC238" s="11"/>
      <c r="MJD238" s="8"/>
      <c r="MJE238" s="9"/>
      <c r="MJJ238" s="11"/>
      <c r="MJK238" s="8"/>
      <c r="MJL238" s="9"/>
      <c r="MJQ238" s="11"/>
      <c r="MJR238" s="8"/>
      <c r="MJS238" s="9"/>
      <c r="MJX238" s="11"/>
      <c r="MJY238" s="8"/>
      <c r="MJZ238" s="9"/>
      <c r="MKE238" s="11"/>
      <c r="MKF238" s="8"/>
      <c r="MKG238" s="9"/>
      <c r="MKL238" s="11"/>
      <c r="MKM238" s="8"/>
      <c r="MKN238" s="9"/>
      <c r="MKS238" s="11"/>
      <c r="MKT238" s="8"/>
      <c r="MKU238" s="9"/>
      <c r="MKZ238" s="11"/>
      <c r="MLA238" s="8"/>
      <c r="MLB238" s="9"/>
      <c r="MLG238" s="11"/>
      <c r="MLH238" s="8"/>
      <c r="MLI238" s="9"/>
      <c r="MLN238" s="11"/>
      <c r="MLO238" s="8"/>
      <c r="MLP238" s="9"/>
      <c r="MLU238" s="11"/>
      <c r="MLV238" s="8"/>
      <c r="MLW238" s="9"/>
      <c r="MMB238" s="11"/>
      <c r="MMC238" s="8"/>
      <c r="MMD238" s="9"/>
      <c r="MMI238" s="11"/>
      <c r="MMJ238" s="8"/>
      <c r="MMK238" s="9"/>
      <c r="MMP238" s="11"/>
      <c r="MMQ238" s="8"/>
      <c r="MMR238" s="9"/>
      <c r="MMW238" s="11"/>
      <c r="MMX238" s="8"/>
      <c r="MMY238" s="9"/>
      <c r="MND238" s="11"/>
      <c r="MNE238" s="8"/>
      <c r="MNF238" s="9"/>
      <c r="MNK238" s="11"/>
      <c r="MNL238" s="8"/>
      <c r="MNM238" s="9"/>
      <c r="MNR238" s="11"/>
      <c r="MNS238" s="8"/>
      <c r="MNT238" s="9"/>
      <c r="MNY238" s="11"/>
      <c r="MNZ238" s="8"/>
      <c r="MOA238" s="9"/>
      <c r="MOF238" s="11"/>
      <c r="MOG238" s="8"/>
      <c r="MOH238" s="9"/>
      <c r="MOM238" s="11"/>
      <c r="MON238" s="8"/>
      <c r="MOO238" s="9"/>
      <c r="MOT238" s="11"/>
      <c r="MOU238" s="8"/>
      <c r="MOV238" s="9"/>
      <c r="MPA238" s="11"/>
      <c r="MPB238" s="8"/>
      <c r="MPC238" s="9"/>
      <c r="MPH238" s="11"/>
      <c r="MPI238" s="8"/>
      <c r="MPJ238" s="9"/>
      <c r="MPO238" s="11"/>
      <c r="MPP238" s="8"/>
      <c r="MPQ238" s="9"/>
      <c r="MPV238" s="11"/>
      <c r="MPW238" s="8"/>
      <c r="MPX238" s="9"/>
      <c r="MQC238" s="11"/>
      <c r="MQD238" s="8"/>
      <c r="MQE238" s="9"/>
      <c r="MQJ238" s="11"/>
      <c r="MQK238" s="8"/>
      <c r="MQL238" s="9"/>
      <c r="MQQ238" s="11"/>
      <c r="MQR238" s="8"/>
      <c r="MQS238" s="9"/>
      <c r="MQX238" s="11"/>
      <c r="MQY238" s="8"/>
      <c r="MQZ238" s="9"/>
      <c r="MRE238" s="11"/>
      <c r="MRF238" s="8"/>
      <c r="MRG238" s="9"/>
      <c r="MRL238" s="11"/>
      <c r="MRM238" s="8"/>
      <c r="MRN238" s="9"/>
      <c r="MRS238" s="11"/>
      <c r="MRT238" s="8"/>
      <c r="MRU238" s="9"/>
      <c r="MRZ238" s="11"/>
      <c r="MSA238" s="8"/>
      <c r="MSB238" s="9"/>
      <c r="MSG238" s="11"/>
      <c r="MSH238" s="8"/>
      <c r="MSI238" s="9"/>
      <c r="MSN238" s="11"/>
      <c r="MSO238" s="8"/>
      <c r="MSP238" s="9"/>
      <c r="MSU238" s="11"/>
      <c r="MSV238" s="8"/>
      <c r="MSW238" s="9"/>
      <c r="MTB238" s="11"/>
      <c r="MTC238" s="8"/>
      <c r="MTD238" s="9"/>
      <c r="MTI238" s="11"/>
      <c r="MTJ238" s="8"/>
      <c r="MTK238" s="9"/>
      <c r="MTP238" s="11"/>
      <c r="MTQ238" s="8"/>
      <c r="MTR238" s="9"/>
      <c r="MTW238" s="11"/>
      <c r="MTX238" s="8"/>
      <c r="MTY238" s="9"/>
      <c r="MUD238" s="11"/>
      <c r="MUE238" s="8"/>
      <c r="MUF238" s="9"/>
      <c r="MUK238" s="11"/>
      <c r="MUL238" s="8"/>
      <c r="MUM238" s="9"/>
      <c r="MUR238" s="11"/>
      <c r="MUS238" s="8"/>
      <c r="MUT238" s="9"/>
      <c r="MUY238" s="11"/>
      <c r="MUZ238" s="8"/>
      <c r="MVA238" s="9"/>
      <c r="MVF238" s="11"/>
      <c r="MVG238" s="8"/>
      <c r="MVH238" s="9"/>
      <c r="MVM238" s="11"/>
      <c r="MVN238" s="8"/>
      <c r="MVO238" s="9"/>
      <c r="MVT238" s="11"/>
      <c r="MVU238" s="8"/>
      <c r="MVV238" s="9"/>
      <c r="MWA238" s="11"/>
      <c r="MWB238" s="8"/>
      <c r="MWC238" s="9"/>
      <c r="MWH238" s="11"/>
      <c r="MWI238" s="8"/>
      <c r="MWJ238" s="9"/>
      <c r="MWO238" s="11"/>
      <c r="MWP238" s="8"/>
      <c r="MWQ238" s="9"/>
      <c r="MWV238" s="11"/>
      <c r="MWW238" s="8"/>
      <c r="MWX238" s="9"/>
      <c r="MXC238" s="11"/>
      <c r="MXD238" s="8"/>
      <c r="MXE238" s="9"/>
      <c r="MXJ238" s="11"/>
      <c r="MXK238" s="8"/>
      <c r="MXL238" s="9"/>
      <c r="MXQ238" s="11"/>
      <c r="MXR238" s="8"/>
      <c r="MXS238" s="9"/>
      <c r="MXX238" s="11"/>
      <c r="MXY238" s="8"/>
      <c r="MXZ238" s="9"/>
      <c r="MYE238" s="11"/>
      <c r="MYF238" s="8"/>
      <c r="MYG238" s="9"/>
      <c r="MYL238" s="11"/>
      <c r="MYM238" s="8"/>
      <c r="MYN238" s="9"/>
      <c r="MYS238" s="11"/>
      <c r="MYT238" s="8"/>
      <c r="MYU238" s="9"/>
      <c r="MYZ238" s="11"/>
      <c r="MZA238" s="8"/>
      <c r="MZB238" s="9"/>
      <c r="MZG238" s="11"/>
      <c r="MZH238" s="8"/>
      <c r="MZI238" s="9"/>
      <c r="MZN238" s="11"/>
      <c r="MZO238" s="8"/>
      <c r="MZP238" s="9"/>
      <c r="MZU238" s="11"/>
      <c r="MZV238" s="8"/>
      <c r="MZW238" s="9"/>
      <c r="NAB238" s="11"/>
      <c r="NAC238" s="8"/>
      <c r="NAD238" s="9"/>
      <c r="NAI238" s="11"/>
      <c r="NAJ238" s="8"/>
      <c r="NAK238" s="9"/>
      <c r="NAP238" s="11"/>
      <c r="NAQ238" s="8"/>
      <c r="NAR238" s="9"/>
      <c r="NAW238" s="11"/>
      <c r="NAX238" s="8"/>
      <c r="NAY238" s="9"/>
      <c r="NBD238" s="11"/>
      <c r="NBE238" s="8"/>
      <c r="NBF238" s="9"/>
      <c r="NBK238" s="11"/>
      <c r="NBL238" s="8"/>
      <c r="NBM238" s="9"/>
      <c r="NBR238" s="11"/>
      <c r="NBS238" s="8"/>
      <c r="NBT238" s="9"/>
      <c r="NBY238" s="11"/>
      <c r="NBZ238" s="8"/>
      <c r="NCA238" s="9"/>
      <c r="NCF238" s="11"/>
      <c r="NCG238" s="8"/>
      <c r="NCH238" s="9"/>
      <c r="NCM238" s="11"/>
      <c r="NCN238" s="8"/>
      <c r="NCO238" s="9"/>
      <c r="NCT238" s="11"/>
      <c r="NCU238" s="8"/>
      <c r="NCV238" s="9"/>
      <c r="NDA238" s="11"/>
      <c r="NDB238" s="8"/>
      <c r="NDC238" s="9"/>
      <c r="NDH238" s="11"/>
      <c r="NDI238" s="8"/>
      <c r="NDJ238" s="9"/>
      <c r="NDO238" s="11"/>
      <c r="NDP238" s="8"/>
      <c r="NDQ238" s="9"/>
      <c r="NDV238" s="11"/>
      <c r="NDW238" s="8"/>
      <c r="NDX238" s="9"/>
      <c r="NEC238" s="11"/>
      <c r="NED238" s="8"/>
      <c r="NEE238" s="9"/>
      <c r="NEJ238" s="11"/>
      <c r="NEK238" s="8"/>
      <c r="NEL238" s="9"/>
      <c r="NEQ238" s="11"/>
      <c r="NER238" s="8"/>
      <c r="NES238" s="9"/>
      <c r="NEX238" s="11"/>
      <c r="NEY238" s="8"/>
      <c r="NEZ238" s="9"/>
      <c r="NFE238" s="11"/>
      <c r="NFF238" s="8"/>
      <c r="NFG238" s="9"/>
      <c r="NFL238" s="11"/>
      <c r="NFM238" s="8"/>
      <c r="NFN238" s="9"/>
      <c r="NFS238" s="11"/>
      <c r="NFT238" s="8"/>
      <c r="NFU238" s="9"/>
      <c r="NFZ238" s="11"/>
      <c r="NGA238" s="8"/>
      <c r="NGB238" s="9"/>
      <c r="NGG238" s="11"/>
      <c r="NGH238" s="8"/>
      <c r="NGI238" s="9"/>
      <c r="NGN238" s="11"/>
      <c r="NGO238" s="8"/>
      <c r="NGP238" s="9"/>
      <c r="NGU238" s="11"/>
      <c r="NGV238" s="8"/>
      <c r="NGW238" s="9"/>
      <c r="NHB238" s="11"/>
      <c r="NHC238" s="8"/>
      <c r="NHD238" s="9"/>
      <c r="NHI238" s="11"/>
      <c r="NHJ238" s="8"/>
      <c r="NHK238" s="9"/>
      <c r="NHP238" s="11"/>
      <c r="NHQ238" s="8"/>
      <c r="NHR238" s="9"/>
      <c r="NHW238" s="11"/>
      <c r="NHX238" s="8"/>
      <c r="NHY238" s="9"/>
      <c r="NID238" s="11"/>
      <c r="NIE238" s="8"/>
      <c r="NIF238" s="9"/>
      <c r="NIK238" s="11"/>
      <c r="NIL238" s="8"/>
      <c r="NIM238" s="9"/>
      <c r="NIR238" s="11"/>
      <c r="NIS238" s="8"/>
      <c r="NIT238" s="9"/>
      <c r="NIY238" s="11"/>
      <c r="NIZ238" s="8"/>
      <c r="NJA238" s="9"/>
      <c r="NJF238" s="11"/>
      <c r="NJG238" s="8"/>
      <c r="NJH238" s="9"/>
      <c r="NJM238" s="11"/>
      <c r="NJN238" s="8"/>
      <c r="NJO238" s="9"/>
      <c r="NJT238" s="11"/>
      <c r="NJU238" s="8"/>
      <c r="NJV238" s="9"/>
      <c r="NKA238" s="11"/>
      <c r="NKB238" s="8"/>
      <c r="NKC238" s="9"/>
      <c r="NKH238" s="11"/>
      <c r="NKI238" s="8"/>
      <c r="NKJ238" s="9"/>
      <c r="NKO238" s="11"/>
      <c r="NKP238" s="8"/>
      <c r="NKQ238" s="9"/>
      <c r="NKV238" s="11"/>
      <c r="NKW238" s="8"/>
      <c r="NKX238" s="9"/>
      <c r="NLC238" s="11"/>
      <c r="NLD238" s="8"/>
      <c r="NLE238" s="9"/>
      <c r="NLJ238" s="11"/>
      <c r="NLK238" s="8"/>
      <c r="NLL238" s="9"/>
      <c r="NLQ238" s="11"/>
      <c r="NLR238" s="8"/>
      <c r="NLS238" s="9"/>
      <c r="NLX238" s="11"/>
      <c r="NLY238" s="8"/>
      <c r="NLZ238" s="9"/>
      <c r="NME238" s="11"/>
      <c r="NMF238" s="8"/>
      <c r="NMG238" s="9"/>
      <c r="NML238" s="11"/>
      <c r="NMM238" s="8"/>
      <c r="NMN238" s="9"/>
      <c r="NMS238" s="11"/>
      <c r="NMT238" s="8"/>
      <c r="NMU238" s="9"/>
      <c r="NMZ238" s="11"/>
      <c r="NNA238" s="8"/>
      <c r="NNB238" s="9"/>
      <c r="NNG238" s="11"/>
      <c r="NNH238" s="8"/>
      <c r="NNI238" s="9"/>
      <c r="NNN238" s="11"/>
      <c r="NNO238" s="8"/>
      <c r="NNP238" s="9"/>
      <c r="NNU238" s="11"/>
      <c r="NNV238" s="8"/>
      <c r="NNW238" s="9"/>
      <c r="NOB238" s="11"/>
      <c r="NOC238" s="8"/>
      <c r="NOD238" s="9"/>
      <c r="NOI238" s="11"/>
      <c r="NOJ238" s="8"/>
      <c r="NOK238" s="9"/>
      <c r="NOP238" s="11"/>
      <c r="NOQ238" s="8"/>
      <c r="NOR238" s="9"/>
      <c r="NOW238" s="11"/>
      <c r="NOX238" s="8"/>
      <c r="NOY238" s="9"/>
      <c r="NPD238" s="11"/>
      <c r="NPE238" s="8"/>
      <c r="NPF238" s="9"/>
      <c r="NPK238" s="11"/>
      <c r="NPL238" s="8"/>
      <c r="NPM238" s="9"/>
      <c r="NPR238" s="11"/>
      <c r="NPS238" s="8"/>
      <c r="NPT238" s="9"/>
      <c r="NPY238" s="11"/>
      <c r="NPZ238" s="8"/>
      <c r="NQA238" s="9"/>
      <c r="NQF238" s="11"/>
      <c r="NQG238" s="8"/>
      <c r="NQH238" s="9"/>
      <c r="NQM238" s="11"/>
      <c r="NQN238" s="8"/>
      <c r="NQO238" s="9"/>
      <c r="NQT238" s="11"/>
      <c r="NQU238" s="8"/>
      <c r="NQV238" s="9"/>
      <c r="NRA238" s="11"/>
      <c r="NRB238" s="8"/>
      <c r="NRC238" s="9"/>
      <c r="NRH238" s="11"/>
      <c r="NRI238" s="8"/>
      <c r="NRJ238" s="9"/>
      <c r="NRO238" s="11"/>
      <c r="NRP238" s="8"/>
      <c r="NRQ238" s="9"/>
      <c r="NRV238" s="11"/>
      <c r="NRW238" s="8"/>
      <c r="NRX238" s="9"/>
      <c r="NSC238" s="11"/>
      <c r="NSD238" s="8"/>
      <c r="NSE238" s="9"/>
      <c r="NSJ238" s="11"/>
      <c r="NSK238" s="8"/>
      <c r="NSL238" s="9"/>
      <c r="NSQ238" s="11"/>
      <c r="NSR238" s="8"/>
      <c r="NSS238" s="9"/>
      <c r="NSX238" s="11"/>
      <c r="NSY238" s="8"/>
      <c r="NSZ238" s="9"/>
      <c r="NTE238" s="11"/>
      <c r="NTF238" s="8"/>
      <c r="NTG238" s="9"/>
      <c r="NTL238" s="11"/>
      <c r="NTM238" s="8"/>
      <c r="NTN238" s="9"/>
      <c r="NTS238" s="11"/>
      <c r="NTT238" s="8"/>
      <c r="NTU238" s="9"/>
      <c r="NTZ238" s="11"/>
      <c r="NUA238" s="8"/>
      <c r="NUB238" s="9"/>
      <c r="NUG238" s="11"/>
      <c r="NUH238" s="8"/>
      <c r="NUI238" s="9"/>
      <c r="NUN238" s="11"/>
      <c r="NUO238" s="8"/>
      <c r="NUP238" s="9"/>
      <c r="NUU238" s="11"/>
      <c r="NUV238" s="8"/>
      <c r="NUW238" s="9"/>
      <c r="NVB238" s="11"/>
      <c r="NVC238" s="8"/>
      <c r="NVD238" s="9"/>
      <c r="NVI238" s="11"/>
      <c r="NVJ238" s="8"/>
      <c r="NVK238" s="9"/>
      <c r="NVP238" s="11"/>
      <c r="NVQ238" s="8"/>
      <c r="NVR238" s="9"/>
      <c r="NVW238" s="11"/>
      <c r="NVX238" s="8"/>
      <c r="NVY238" s="9"/>
      <c r="NWD238" s="11"/>
      <c r="NWE238" s="8"/>
      <c r="NWF238" s="9"/>
      <c r="NWK238" s="11"/>
      <c r="NWL238" s="8"/>
      <c r="NWM238" s="9"/>
      <c r="NWR238" s="11"/>
      <c r="NWS238" s="8"/>
      <c r="NWT238" s="9"/>
      <c r="NWY238" s="11"/>
      <c r="NWZ238" s="8"/>
      <c r="NXA238" s="9"/>
      <c r="NXF238" s="11"/>
      <c r="NXG238" s="8"/>
      <c r="NXH238" s="9"/>
      <c r="NXM238" s="11"/>
      <c r="NXN238" s="8"/>
      <c r="NXO238" s="9"/>
      <c r="NXT238" s="11"/>
      <c r="NXU238" s="8"/>
      <c r="NXV238" s="9"/>
      <c r="NYA238" s="11"/>
      <c r="NYB238" s="8"/>
      <c r="NYC238" s="9"/>
      <c r="NYH238" s="11"/>
      <c r="NYI238" s="8"/>
      <c r="NYJ238" s="9"/>
      <c r="NYO238" s="11"/>
      <c r="NYP238" s="8"/>
      <c r="NYQ238" s="9"/>
      <c r="NYV238" s="11"/>
      <c r="NYW238" s="8"/>
      <c r="NYX238" s="9"/>
      <c r="NZC238" s="11"/>
      <c r="NZD238" s="8"/>
      <c r="NZE238" s="9"/>
      <c r="NZJ238" s="11"/>
      <c r="NZK238" s="8"/>
      <c r="NZL238" s="9"/>
      <c r="NZQ238" s="11"/>
      <c r="NZR238" s="8"/>
      <c r="NZS238" s="9"/>
      <c r="NZX238" s="11"/>
      <c r="NZY238" s="8"/>
      <c r="NZZ238" s="9"/>
      <c r="OAE238" s="11"/>
      <c r="OAF238" s="8"/>
      <c r="OAG238" s="9"/>
      <c r="OAL238" s="11"/>
      <c r="OAM238" s="8"/>
      <c r="OAN238" s="9"/>
      <c r="OAS238" s="11"/>
      <c r="OAT238" s="8"/>
      <c r="OAU238" s="9"/>
      <c r="OAZ238" s="11"/>
      <c r="OBA238" s="8"/>
      <c r="OBB238" s="9"/>
      <c r="OBG238" s="11"/>
      <c r="OBH238" s="8"/>
      <c r="OBI238" s="9"/>
      <c r="OBN238" s="11"/>
      <c r="OBO238" s="8"/>
      <c r="OBP238" s="9"/>
      <c r="OBU238" s="11"/>
      <c r="OBV238" s="8"/>
      <c r="OBW238" s="9"/>
      <c r="OCB238" s="11"/>
      <c r="OCC238" s="8"/>
      <c r="OCD238" s="9"/>
      <c r="OCI238" s="11"/>
      <c r="OCJ238" s="8"/>
      <c r="OCK238" s="9"/>
      <c r="OCP238" s="11"/>
      <c r="OCQ238" s="8"/>
      <c r="OCR238" s="9"/>
      <c r="OCW238" s="11"/>
      <c r="OCX238" s="8"/>
      <c r="OCY238" s="9"/>
      <c r="ODD238" s="11"/>
      <c r="ODE238" s="8"/>
      <c r="ODF238" s="9"/>
      <c r="ODK238" s="11"/>
      <c r="ODL238" s="8"/>
      <c r="ODM238" s="9"/>
      <c r="ODR238" s="11"/>
      <c r="ODS238" s="8"/>
      <c r="ODT238" s="9"/>
      <c r="ODY238" s="11"/>
      <c r="ODZ238" s="8"/>
      <c r="OEA238" s="9"/>
      <c r="OEF238" s="11"/>
      <c r="OEG238" s="8"/>
      <c r="OEH238" s="9"/>
      <c r="OEM238" s="11"/>
      <c r="OEN238" s="8"/>
      <c r="OEO238" s="9"/>
      <c r="OET238" s="11"/>
      <c r="OEU238" s="8"/>
      <c r="OEV238" s="9"/>
      <c r="OFA238" s="11"/>
      <c r="OFB238" s="8"/>
      <c r="OFC238" s="9"/>
      <c r="OFH238" s="11"/>
      <c r="OFI238" s="8"/>
      <c r="OFJ238" s="9"/>
      <c r="OFO238" s="11"/>
      <c r="OFP238" s="8"/>
      <c r="OFQ238" s="9"/>
      <c r="OFV238" s="11"/>
      <c r="OFW238" s="8"/>
      <c r="OFX238" s="9"/>
      <c r="OGC238" s="11"/>
      <c r="OGD238" s="8"/>
      <c r="OGE238" s="9"/>
      <c r="OGJ238" s="11"/>
      <c r="OGK238" s="8"/>
      <c r="OGL238" s="9"/>
      <c r="OGQ238" s="11"/>
      <c r="OGR238" s="8"/>
      <c r="OGS238" s="9"/>
      <c r="OGX238" s="11"/>
      <c r="OGY238" s="8"/>
      <c r="OGZ238" s="9"/>
      <c r="OHE238" s="11"/>
      <c r="OHF238" s="8"/>
      <c r="OHG238" s="9"/>
      <c r="OHL238" s="11"/>
      <c r="OHM238" s="8"/>
      <c r="OHN238" s="9"/>
      <c r="OHS238" s="11"/>
      <c r="OHT238" s="8"/>
      <c r="OHU238" s="9"/>
      <c r="OHZ238" s="11"/>
      <c r="OIA238" s="8"/>
      <c r="OIB238" s="9"/>
      <c r="OIG238" s="11"/>
      <c r="OIH238" s="8"/>
      <c r="OII238" s="9"/>
      <c r="OIN238" s="11"/>
      <c r="OIO238" s="8"/>
      <c r="OIP238" s="9"/>
      <c r="OIU238" s="11"/>
      <c r="OIV238" s="8"/>
      <c r="OIW238" s="9"/>
      <c r="OJB238" s="11"/>
      <c r="OJC238" s="8"/>
      <c r="OJD238" s="9"/>
      <c r="OJI238" s="11"/>
      <c r="OJJ238" s="8"/>
      <c r="OJK238" s="9"/>
      <c r="OJP238" s="11"/>
      <c r="OJQ238" s="8"/>
      <c r="OJR238" s="9"/>
      <c r="OJW238" s="11"/>
      <c r="OJX238" s="8"/>
      <c r="OJY238" s="9"/>
      <c r="OKD238" s="11"/>
      <c r="OKE238" s="8"/>
      <c r="OKF238" s="9"/>
      <c r="OKK238" s="11"/>
      <c r="OKL238" s="8"/>
      <c r="OKM238" s="9"/>
      <c r="OKR238" s="11"/>
      <c r="OKS238" s="8"/>
      <c r="OKT238" s="9"/>
      <c r="OKY238" s="11"/>
      <c r="OKZ238" s="8"/>
      <c r="OLA238" s="9"/>
      <c r="OLF238" s="11"/>
      <c r="OLG238" s="8"/>
      <c r="OLH238" s="9"/>
      <c r="OLM238" s="11"/>
      <c r="OLN238" s="8"/>
      <c r="OLO238" s="9"/>
      <c r="OLT238" s="11"/>
      <c r="OLU238" s="8"/>
      <c r="OLV238" s="9"/>
      <c r="OMA238" s="11"/>
      <c r="OMB238" s="8"/>
      <c r="OMC238" s="9"/>
      <c r="OMH238" s="11"/>
      <c r="OMI238" s="8"/>
      <c r="OMJ238" s="9"/>
      <c r="OMO238" s="11"/>
      <c r="OMP238" s="8"/>
      <c r="OMQ238" s="9"/>
      <c r="OMV238" s="11"/>
      <c r="OMW238" s="8"/>
      <c r="OMX238" s="9"/>
      <c r="ONC238" s="11"/>
      <c r="OND238" s="8"/>
      <c r="ONE238" s="9"/>
      <c r="ONJ238" s="11"/>
      <c r="ONK238" s="8"/>
      <c r="ONL238" s="9"/>
      <c r="ONQ238" s="11"/>
      <c r="ONR238" s="8"/>
      <c r="ONS238" s="9"/>
      <c r="ONX238" s="11"/>
      <c r="ONY238" s="8"/>
      <c r="ONZ238" s="9"/>
      <c r="OOE238" s="11"/>
      <c r="OOF238" s="8"/>
      <c r="OOG238" s="9"/>
      <c r="OOL238" s="11"/>
      <c r="OOM238" s="8"/>
      <c r="OON238" s="9"/>
      <c r="OOS238" s="11"/>
      <c r="OOT238" s="8"/>
      <c r="OOU238" s="9"/>
      <c r="OOZ238" s="11"/>
      <c r="OPA238" s="8"/>
      <c r="OPB238" s="9"/>
      <c r="OPG238" s="11"/>
      <c r="OPH238" s="8"/>
      <c r="OPI238" s="9"/>
      <c r="OPN238" s="11"/>
      <c r="OPO238" s="8"/>
      <c r="OPP238" s="9"/>
      <c r="OPU238" s="11"/>
      <c r="OPV238" s="8"/>
      <c r="OPW238" s="9"/>
      <c r="OQB238" s="11"/>
      <c r="OQC238" s="8"/>
      <c r="OQD238" s="9"/>
      <c r="OQI238" s="11"/>
      <c r="OQJ238" s="8"/>
      <c r="OQK238" s="9"/>
      <c r="OQP238" s="11"/>
      <c r="OQQ238" s="8"/>
      <c r="OQR238" s="9"/>
      <c r="OQW238" s="11"/>
      <c r="OQX238" s="8"/>
      <c r="OQY238" s="9"/>
      <c r="ORD238" s="11"/>
      <c r="ORE238" s="8"/>
      <c r="ORF238" s="9"/>
      <c r="ORK238" s="11"/>
      <c r="ORL238" s="8"/>
      <c r="ORM238" s="9"/>
      <c r="ORR238" s="11"/>
      <c r="ORS238" s="8"/>
      <c r="ORT238" s="9"/>
      <c r="ORY238" s="11"/>
      <c r="ORZ238" s="8"/>
      <c r="OSA238" s="9"/>
      <c r="OSF238" s="11"/>
      <c r="OSG238" s="8"/>
      <c r="OSH238" s="9"/>
      <c r="OSM238" s="11"/>
      <c r="OSN238" s="8"/>
      <c r="OSO238" s="9"/>
      <c r="OST238" s="11"/>
      <c r="OSU238" s="8"/>
      <c r="OSV238" s="9"/>
      <c r="OTA238" s="11"/>
      <c r="OTB238" s="8"/>
      <c r="OTC238" s="9"/>
      <c r="OTH238" s="11"/>
      <c r="OTI238" s="8"/>
      <c r="OTJ238" s="9"/>
      <c r="OTO238" s="11"/>
      <c r="OTP238" s="8"/>
      <c r="OTQ238" s="9"/>
      <c r="OTV238" s="11"/>
      <c r="OTW238" s="8"/>
      <c r="OTX238" s="9"/>
      <c r="OUC238" s="11"/>
      <c r="OUD238" s="8"/>
      <c r="OUE238" s="9"/>
      <c r="OUJ238" s="11"/>
      <c r="OUK238" s="8"/>
      <c r="OUL238" s="9"/>
      <c r="OUQ238" s="11"/>
      <c r="OUR238" s="8"/>
      <c r="OUS238" s="9"/>
      <c r="OUX238" s="11"/>
      <c r="OUY238" s="8"/>
      <c r="OUZ238" s="9"/>
      <c r="OVE238" s="11"/>
      <c r="OVF238" s="8"/>
      <c r="OVG238" s="9"/>
      <c r="OVL238" s="11"/>
      <c r="OVM238" s="8"/>
      <c r="OVN238" s="9"/>
      <c r="OVS238" s="11"/>
      <c r="OVT238" s="8"/>
      <c r="OVU238" s="9"/>
      <c r="OVZ238" s="11"/>
      <c r="OWA238" s="8"/>
      <c r="OWB238" s="9"/>
      <c r="OWG238" s="11"/>
      <c r="OWH238" s="8"/>
      <c r="OWI238" s="9"/>
      <c r="OWN238" s="11"/>
      <c r="OWO238" s="8"/>
      <c r="OWP238" s="9"/>
      <c r="OWU238" s="11"/>
      <c r="OWV238" s="8"/>
      <c r="OWW238" s="9"/>
      <c r="OXB238" s="11"/>
      <c r="OXC238" s="8"/>
      <c r="OXD238" s="9"/>
      <c r="OXI238" s="11"/>
      <c r="OXJ238" s="8"/>
      <c r="OXK238" s="9"/>
      <c r="OXP238" s="11"/>
      <c r="OXQ238" s="8"/>
      <c r="OXR238" s="9"/>
      <c r="OXW238" s="11"/>
      <c r="OXX238" s="8"/>
      <c r="OXY238" s="9"/>
      <c r="OYD238" s="11"/>
      <c r="OYE238" s="8"/>
      <c r="OYF238" s="9"/>
      <c r="OYK238" s="11"/>
      <c r="OYL238" s="8"/>
      <c r="OYM238" s="9"/>
      <c r="OYR238" s="11"/>
      <c r="OYS238" s="8"/>
      <c r="OYT238" s="9"/>
      <c r="OYY238" s="11"/>
      <c r="OYZ238" s="8"/>
      <c r="OZA238" s="9"/>
      <c r="OZF238" s="11"/>
      <c r="OZG238" s="8"/>
      <c r="OZH238" s="9"/>
      <c r="OZM238" s="11"/>
      <c r="OZN238" s="8"/>
      <c r="OZO238" s="9"/>
      <c r="OZT238" s="11"/>
      <c r="OZU238" s="8"/>
      <c r="OZV238" s="9"/>
      <c r="PAA238" s="11"/>
      <c r="PAB238" s="8"/>
      <c r="PAC238" s="9"/>
      <c r="PAH238" s="11"/>
      <c r="PAI238" s="8"/>
      <c r="PAJ238" s="9"/>
      <c r="PAO238" s="11"/>
      <c r="PAP238" s="8"/>
      <c r="PAQ238" s="9"/>
      <c r="PAV238" s="11"/>
      <c r="PAW238" s="8"/>
      <c r="PAX238" s="9"/>
      <c r="PBC238" s="11"/>
      <c r="PBD238" s="8"/>
      <c r="PBE238" s="9"/>
      <c r="PBJ238" s="11"/>
      <c r="PBK238" s="8"/>
      <c r="PBL238" s="9"/>
      <c r="PBQ238" s="11"/>
      <c r="PBR238" s="8"/>
      <c r="PBS238" s="9"/>
      <c r="PBX238" s="11"/>
      <c r="PBY238" s="8"/>
      <c r="PBZ238" s="9"/>
      <c r="PCE238" s="11"/>
      <c r="PCF238" s="8"/>
      <c r="PCG238" s="9"/>
      <c r="PCL238" s="11"/>
      <c r="PCM238" s="8"/>
      <c r="PCN238" s="9"/>
      <c r="PCS238" s="11"/>
      <c r="PCT238" s="8"/>
      <c r="PCU238" s="9"/>
      <c r="PCZ238" s="11"/>
      <c r="PDA238" s="8"/>
      <c r="PDB238" s="9"/>
      <c r="PDG238" s="11"/>
      <c r="PDH238" s="8"/>
      <c r="PDI238" s="9"/>
      <c r="PDN238" s="11"/>
      <c r="PDO238" s="8"/>
      <c r="PDP238" s="9"/>
      <c r="PDU238" s="11"/>
      <c r="PDV238" s="8"/>
      <c r="PDW238" s="9"/>
      <c r="PEB238" s="11"/>
      <c r="PEC238" s="8"/>
      <c r="PED238" s="9"/>
      <c r="PEI238" s="11"/>
      <c r="PEJ238" s="8"/>
      <c r="PEK238" s="9"/>
      <c r="PEP238" s="11"/>
      <c r="PEQ238" s="8"/>
      <c r="PER238" s="9"/>
      <c r="PEW238" s="11"/>
      <c r="PEX238" s="8"/>
      <c r="PEY238" s="9"/>
      <c r="PFD238" s="11"/>
      <c r="PFE238" s="8"/>
      <c r="PFF238" s="9"/>
      <c r="PFK238" s="11"/>
      <c r="PFL238" s="8"/>
      <c r="PFM238" s="9"/>
      <c r="PFR238" s="11"/>
      <c r="PFS238" s="8"/>
      <c r="PFT238" s="9"/>
      <c r="PFY238" s="11"/>
      <c r="PFZ238" s="8"/>
      <c r="PGA238" s="9"/>
      <c r="PGF238" s="11"/>
      <c r="PGG238" s="8"/>
      <c r="PGH238" s="9"/>
      <c r="PGM238" s="11"/>
      <c r="PGN238" s="8"/>
      <c r="PGO238" s="9"/>
      <c r="PGT238" s="11"/>
      <c r="PGU238" s="8"/>
      <c r="PGV238" s="9"/>
      <c r="PHA238" s="11"/>
      <c r="PHB238" s="8"/>
      <c r="PHC238" s="9"/>
      <c r="PHH238" s="11"/>
      <c r="PHI238" s="8"/>
      <c r="PHJ238" s="9"/>
      <c r="PHO238" s="11"/>
      <c r="PHP238" s="8"/>
      <c r="PHQ238" s="9"/>
      <c r="PHV238" s="11"/>
      <c r="PHW238" s="8"/>
      <c r="PHX238" s="9"/>
      <c r="PIC238" s="11"/>
      <c r="PID238" s="8"/>
      <c r="PIE238" s="9"/>
      <c r="PIJ238" s="11"/>
      <c r="PIK238" s="8"/>
      <c r="PIL238" s="9"/>
      <c r="PIQ238" s="11"/>
      <c r="PIR238" s="8"/>
      <c r="PIS238" s="9"/>
      <c r="PIX238" s="11"/>
      <c r="PIY238" s="8"/>
      <c r="PIZ238" s="9"/>
      <c r="PJE238" s="11"/>
      <c r="PJF238" s="8"/>
      <c r="PJG238" s="9"/>
      <c r="PJL238" s="11"/>
      <c r="PJM238" s="8"/>
      <c r="PJN238" s="9"/>
      <c r="PJS238" s="11"/>
      <c r="PJT238" s="8"/>
      <c r="PJU238" s="9"/>
      <c r="PJZ238" s="11"/>
      <c r="PKA238" s="8"/>
      <c r="PKB238" s="9"/>
      <c r="PKG238" s="11"/>
      <c r="PKH238" s="8"/>
      <c r="PKI238" s="9"/>
      <c r="PKN238" s="11"/>
      <c r="PKO238" s="8"/>
      <c r="PKP238" s="9"/>
      <c r="PKU238" s="11"/>
      <c r="PKV238" s="8"/>
      <c r="PKW238" s="9"/>
      <c r="PLB238" s="11"/>
      <c r="PLC238" s="8"/>
      <c r="PLD238" s="9"/>
      <c r="PLI238" s="11"/>
      <c r="PLJ238" s="8"/>
      <c r="PLK238" s="9"/>
      <c r="PLP238" s="11"/>
      <c r="PLQ238" s="8"/>
      <c r="PLR238" s="9"/>
      <c r="PLW238" s="11"/>
      <c r="PLX238" s="8"/>
      <c r="PLY238" s="9"/>
      <c r="PMD238" s="11"/>
      <c r="PME238" s="8"/>
      <c r="PMF238" s="9"/>
      <c r="PMK238" s="11"/>
      <c r="PML238" s="8"/>
      <c r="PMM238" s="9"/>
      <c r="PMR238" s="11"/>
      <c r="PMS238" s="8"/>
      <c r="PMT238" s="9"/>
      <c r="PMY238" s="11"/>
      <c r="PMZ238" s="8"/>
      <c r="PNA238" s="9"/>
      <c r="PNF238" s="11"/>
      <c r="PNG238" s="8"/>
      <c r="PNH238" s="9"/>
      <c r="PNM238" s="11"/>
      <c r="PNN238" s="8"/>
      <c r="PNO238" s="9"/>
      <c r="PNT238" s="11"/>
      <c r="PNU238" s="8"/>
      <c r="PNV238" s="9"/>
      <c r="POA238" s="11"/>
      <c r="POB238" s="8"/>
      <c r="POC238" s="9"/>
      <c r="POH238" s="11"/>
      <c r="POI238" s="8"/>
      <c r="POJ238" s="9"/>
      <c r="POO238" s="11"/>
      <c r="POP238" s="8"/>
      <c r="POQ238" s="9"/>
      <c r="POV238" s="11"/>
      <c r="POW238" s="8"/>
      <c r="POX238" s="9"/>
      <c r="PPC238" s="11"/>
      <c r="PPD238" s="8"/>
      <c r="PPE238" s="9"/>
      <c r="PPJ238" s="11"/>
      <c r="PPK238" s="8"/>
      <c r="PPL238" s="9"/>
      <c r="PPQ238" s="11"/>
      <c r="PPR238" s="8"/>
      <c r="PPS238" s="9"/>
      <c r="PPX238" s="11"/>
      <c r="PPY238" s="8"/>
      <c r="PPZ238" s="9"/>
      <c r="PQE238" s="11"/>
      <c r="PQF238" s="8"/>
      <c r="PQG238" s="9"/>
      <c r="PQL238" s="11"/>
      <c r="PQM238" s="8"/>
      <c r="PQN238" s="9"/>
      <c r="PQS238" s="11"/>
      <c r="PQT238" s="8"/>
      <c r="PQU238" s="9"/>
      <c r="PQZ238" s="11"/>
      <c r="PRA238" s="8"/>
      <c r="PRB238" s="9"/>
      <c r="PRG238" s="11"/>
      <c r="PRH238" s="8"/>
      <c r="PRI238" s="9"/>
      <c r="PRN238" s="11"/>
      <c r="PRO238" s="8"/>
      <c r="PRP238" s="9"/>
      <c r="PRU238" s="11"/>
      <c r="PRV238" s="8"/>
      <c r="PRW238" s="9"/>
      <c r="PSB238" s="11"/>
      <c r="PSC238" s="8"/>
      <c r="PSD238" s="9"/>
      <c r="PSI238" s="11"/>
      <c r="PSJ238" s="8"/>
      <c r="PSK238" s="9"/>
      <c r="PSP238" s="11"/>
      <c r="PSQ238" s="8"/>
      <c r="PSR238" s="9"/>
      <c r="PSW238" s="11"/>
      <c r="PSX238" s="8"/>
      <c r="PSY238" s="9"/>
      <c r="PTD238" s="11"/>
      <c r="PTE238" s="8"/>
      <c r="PTF238" s="9"/>
      <c r="PTK238" s="11"/>
      <c r="PTL238" s="8"/>
      <c r="PTM238" s="9"/>
      <c r="PTR238" s="11"/>
      <c r="PTS238" s="8"/>
      <c r="PTT238" s="9"/>
      <c r="PTY238" s="11"/>
      <c r="PTZ238" s="8"/>
      <c r="PUA238" s="9"/>
      <c r="PUF238" s="11"/>
      <c r="PUG238" s="8"/>
      <c r="PUH238" s="9"/>
      <c r="PUM238" s="11"/>
      <c r="PUN238" s="8"/>
      <c r="PUO238" s="9"/>
      <c r="PUT238" s="11"/>
      <c r="PUU238" s="8"/>
      <c r="PUV238" s="9"/>
      <c r="PVA238" s="11"/>
      <c r="PVB238" s="8"/>
      <c r="PVC238" s="9"/>
      <c r="PVH238" s="11"/>
      <c r="PVI238" s="8"/>
      <c r="PVJ238" s="9"/>
      <c r="PVO238" s="11"/>
      <c r="PVP238" s="8"/>
      <c r="PVQ238" s="9"/>
      <c r="PVV238" s="11"/>
      <c r="PVW238" s="8"/>
      <c r="PVX238" s="9"/>
      <c r="PWC238" s="11"/>
      <c r="PWD238" s="8"/>
      <c r="PWE238" s="9"/>
      <c r="PWJ238" s="11"/>
      <c r="PWK238" s="8"/>
      <c r="PWL238" s="9"/>
      <c r="PWQ238" s="11"/>
      <c r="PWR238" s="8"/>
      <c r="PWS238" s="9"/>
      <c r="PWX238" s="11"/>
      <c r="PWY238" s="8"/>
      <c r="PWZ238" s="9"/>
      <c r="PXE238" s="11"/>
      <c r="PXF238" s="8"/>
      <c r="PXG238" s="9"/>
      <c r="PXL238" s="11"/>
      <c r="PXM238" s="8"/>
      <c r="PXN238" s="9"/>
      <c r="PXS238" s="11"/>
      <c r="PXT238" s="8"/>
      <c r="PXU238" s="9"/>
      <c r="PXZ238" s="11"/>
      <c r="PYA238" s="8"/>
      <c r="PYB238" s="9"/>
      <c r="PYG238" s="11"/>
      <c r="PYH238" s="8"/>
      <c r="PYI238" s="9"/>
      <c r="PYN238" s="11"/>
      <c r="PYO238" s="8"/>
      <c r="PYP238" s="9"/>
      <c r="PYU238" s="11"/>
      <c r="PYV238" s="8"/>
      <c r="PYW238" s="9"/>
      <c r="PZB238" s="11"/>
      <c r="PZC238" s="8"/>
      <c r="PZD238" s="9"/>
      <c r="PZI238" s="11"/>
      <c r="PZJ238" s="8"/>
      <c r="PZK238" s="9"/>
      <c r="PZP238" s="11"/>
      <c r="PZQ238" s="8"/>
      <c r="PZR238" s="9"/>
      <c r="PZW238" s="11"/>
      <c r="PZX238" s="8"/>
      <c r="PZY238" s="9"/>
      <c r="QAD238" s="11"/>
      <c r="QAE238" s="8"/>
      <c r="QAF238" s="9"/>
      <c r="QAK238" s="11"/>
      <c r="QAL238" s="8"/>
      <c r="QAM238" s="9"/>
      <c r="QAR238" s="11"/>
      <c r="QAS238" s="8"/>
      <c r="QAT238" s="9"/>
      <c r="QAY238" s="11"/>
      <c r="QAZ238" s="8"/>
      <c r="QBA238" s="9"/>
      <c r="QBF238" s="11"/>
      <c r="QBG238" s="8"/>
      <c r="QBH238" s="9"/>
      <c r="QBM238" s="11"/>
      <c r="QBN238" s="8"/>
      <c r="QBO238" s="9"/>
      <c r="QBT238" s="11"/>
      <c r="QBU238" s="8"/>
      <c r="QBV238" s="9"/>
      <c r="QCA238" s="11"/>
      <c r="QCB238" s="8"/>
      <c r="QCC238" s="9"/>
      <c r="QCH238" s="11"/>
      <c r="QCI238" s="8"/>
      <c r="QCJ238" s="9"/>
      <c r="QCO238" s="11"/>
      <c r="QCP238" s="8"/>
      <c r="QCQ238" s="9"/>
      <c r="QCV238" s="11"/>
      <c r="QCW238" s="8"/>
      <c r="QCX238" s="9"/>
      <c r="QDC238" s="11"/>
      <c r="QDD238" s="8"/>
      <c r="QDE238" s="9"/>
      <c r="QDJ238" s="11"/>
      <c r="QDK238" s="8"/>
      <c r="QDL238" s="9"/>
      <c r="QDQ238" s="11"/>
      <c r="QDR238" s="8"/>
      <c r="QDS238" s="9"/>
      <c r="QDX238" s="11"/>
      <c r="QDY238" s="8"/>
      <c r="QDZ238" s="9"/>
      <c r="QEE238" s="11"/>
      <c r="QEF238" s="8"/>
      <c r="QEG238" s="9"/>
      <c r="QEL238" s="11"/>
      <c r="QEM238" s="8"/>
      <c r="QEN238" s="9"/>
      <c r="QES238" s="11"/>
      <c r="QET238" s="8"/>
      <c r="QEU238" s="9"/>
      <c r="QEZ238" s="11"/>
      <c r="QFA238" s="8"/>
      <c r="QFB238" s="9"/>
      <c r="QFG238" s="11"/>
      <c r="QFH238" s="8"/>
      <c r="QFI238" s="9"/>
      <c r="QFN238" s="11"/>
      <c r="QFO238" s="8"/>
      <c r="QFP238" s="9"/>
      <c r="QFU238" s="11"/>
      <c r="QFV238" s="8"/>
      <c r="QFW238" s="9"/>
      <c r="QGB238" s="11"/>
      <c r="QGC238" s="8"/>
      <c r="QGD238" s="9"/>
      <c r="QGI238" s="11"/>
      <c r="QGJ238" s="8"/>
      <c r="QGK238" s="9"/>
      <c r="QGP238" s="11"/>
      <c r="QGQ238" s="8"/>
      <c r="QGR238" s="9"/>
      <c r="QGW238" s="11"/>
      <c r="QGX238" s="8"/>
      <c r="QGY238" s="9"/>
      <c r="QHD238" s="11"/>
      <c r="QHE238" s="8"/>
      <c r="QHF238" s="9"/>
      <c r="QHK238" s="11"/>
      <c r="QHL238" s="8"/>
      <c r="QHM238" s="9"/>
      <c r="QHR238" s="11"/>
      <c r="QHS238" s="8"/>
      <c r="QHT238" s="9"/>
      <c r="QHY238" s="11"/>
      <c r="QHZ238" s="8"/>
      <c r="QIA238" s="9"/>
      <c r="QIF238" s="11"/>
      <c r="QIG238" s="8"/>
      <c r="QIH238" s="9"/>
      <c r="QIM238" s="11"/>
      <c r="QIN238" s="8"/>
      <c r="QIO238" s="9"/>
      <c r="QIT238" s="11"/>
      <c r="QIU238" s="8"/>
      <c r="QIV238" s="9"/>
      <c r="QJA238" s="11"/>
      <c r="QJB238" s="8"/>
      <c r="QJC238" s="9"/>
      <c r="QJH238" s="11"/>
      <c r="QJI238" s="8"/>
      <c r="QJJ238" s="9"/>
      <c r="QJO238" s="11"/>
      <c r="QJP238" s="8"/>
      <c r="QJQ238" s="9"/>
      <c r="QJV238" s="11"/>
      <c r="QJW238" s="8"/>
      <c r="QJX238" s="9"/>
      <c r="QKC238" s="11"/>
      <c r="QKD238" s="8"/>
      <c r="QKE238" s="9"/>
      <c r="QKJ238" s="11"/>
      <c r="QKK238" s="8"/>
      <c r="QKL238" s="9"/>
      <c r="QKQ238" s="11"/>
      <c r="QKR238" s="8"/>
      <c r="QKS238" s="9"/>
      <c r="QKX238" s="11"/>
      <c r="QKY238" s="8"/>
      <c r="QKZ238" s="9"/>
      <c r="QLE238" s="11"/>
      <c r="QLF238" s="8"/>
      <c r="QLG238" s="9"/>
      <c r="QLL238" s="11"/>
      <c r="QLM238" s="8"/>
      <c r="QLN238" s="9"/>
      <c r="QLS238" s="11"/>
      <c r="QLT238" s="8"/>
      <c r="QLU238" s="9"/>
      <c r="QLZ238" s="11"/>
      <c r="QMA238" s="8"/>
      <c r="QMB238" s="9"/>
      <c r="QMG238" s="11"/>
      <c r="QMH238" s="8"/>
      <c r="QMI238" s="9"/>
      <c r="QMN238" s="11"/>
      <c r="QMO238" s="8"/>
      <c r="QMP238" s="9"/>
      <c r="QMU238" s="11"/>
      <c r="QMV238" s="8"/>
      <c r="QMW238" s="9"/>
      <c r="QNB238" s="11"/>
      <c r="QNC238" s="8"/>
      <c r="QND238" s="9"/>
      <c r="QNI238" s="11"/>
      <c r="QNJ238" s="8"/>
      <c r="QNK238" s="9"/>
      <c r="QNP238" s="11"/>
      <c r="QNQ238" s="8"/>
      <c r="QNR238" s="9"/>
      <c r="QNW238" s="11"/>
      <c r="QNX238" s="8"/>
      <c r="QNY238" s="9"/>
      <c r="QOD238" s="11"/>
      <c r="QOE238" s="8"/>
      <c r="QOF238" s="9"/>
      <c r="QOK238" s="11"/>
      <c r="QOL238" s="8"/>
      <c r="QOM238" s="9"/>
      <c r="QOR238" s="11"/>
      <c r="QOS238" s="8"/>
      <c r="QOT238" s="9"/>
      <c r="QOY238" s="11"/>
      <c r="QOZ238" s="8"/>
      <c r="QPA238" s="9"/>
      <c r="QPF238" s="11"/>
      <c r="QPG238" s="8"/>
      <c r="QPH238" s="9"/>
      <c r="QPM238" s="11"/>
      <c r="QPN238" s="8"/>
      <c r="QPO238" s="9"/>
      <c r="QPT238" s="11"/>
      <c r="QPU238" s="8"/>
      <c r="QPV238" s="9"/>
      <c r="QQA238" s="11"/>
      <c r="QQB238" s="8"/>
      <c r="QQC238" s="9"/>
      <c r="QQH238" s="11"/>
      <c r="QQI238" s="8"/>
      <c r="QQJ238" s="9"/>
      <c r="QQO238" s="11"/>
      <c r="QQP238" s="8"/>
      <c r="QQQ238" s="9"/>
      <c r="QQV238" s="11"/>
      <c r="QQW238" s="8"/>
      <c r="QQX238" s="9"/>
      <c r="QRC238" s="11"/>
      <c r="QRD238" s="8"/>
      <c r="QRE238" s="9"/>
      <c r="QRJ238" s="11"/>
      <c r="QRK238" s="8"/>
      <c r="QRL238" s="9"/>
      <c r="QRQ238" s="11"/>
      <c r="QRR238" s="8"/>
      <c r="QRS238" s="9"/>
      <c r="QRX238" s="11"/>
      <c r="QRY238" s="8"/>
      <c r="QRZ238" s="9"/>
      <c r="QSE238" s="11"/>
      <c r="QSF238" s="8"/>
      <c r="QSG238" s="9"/>
      <c r="QSL238" s="11"/>
      <c r="QSM238" s="8"/>
      <c r="QSN238" s="9"/>
      <c r="QSS238" s="11"/>
      <c r="QST238" s="8"/>
      <c r="QSU238" s="9"/>
      <c r="QSZ238" s="11"/>
      <c r="QTA238" s="8"/>
      <c r="QTB238" s="9"/>
      <c r="QTG238" s="11"/>
      <c r="QTH238" s="8"/>
      <c r="QTI238" s="9"/>
      <c r="QTN238" s="11"/>
      <c r="QTO238" s="8"/>
      <c r="QTP238" s="9"/>
      <c r="QTU238" s="11"/>
      <c r="QTV238" s="8"/>
      <c r="QTW238" s="9"/>
      <c r="QUB238" s="11"/>
      <c r="QUC238" s="8"/>
      <c r="QUD238" s="9"/>
      <c r="QUI238" s="11"/>
      <c r="QUJ238" s="8"/>
      <c r="QUK238" s="9"/>
      <c r="QUP238" s="11"/>
      <c r="QUQ238" s="8"/>
      <c r="QUR238" s="9"/>
      <c r="QUW238" s="11"/>
      <c r="QUX238" s="8"/>
      <c r="QUY238" s="9"/>
      <c r="QVD238" s="11"/>
      <c r="QVE238" s="8"/>
      <c r="QVF238" s="9"/>
      <c r="QVK238" s="11"/>
      <c r="QVL238" s="8"/>
      <c r="QVM238" s="9"/>
      <c r="QVR238" s="11"/>
      <c r="QVS238" s="8"/>
      <c r="QVT238" s="9"/>
      <c r="QVY238" s="11"/>
      <c r="QVZ238" s="8"/>
      <c r="QWA238" s="9"/>
      <c r="QWF238" s="11"/>
      <c r="QWG238" s="8"/>
      <c r="QWH238" s="9"/>
      <c r="QWM238" s="11"/>
      <c r="QWN238" s="8"/>
      <c r="QWO238" s="9"/>
      <c r="QWT238" s="11"/>
      <c r="QWU238" s="8"/>
      <c r="QWV238" s="9"/>
      <c r="QXA238" s="11"/>
      <c r="QXB238" s="8"/>
      <c r="QXC238" s="9"/>
      <c r="QXH238" s="11"/>
      <c r="QXI238" s="8"/>
      <c r="QXJ238" s="9"/>
      <c r="QXO238" s="11"/>
      <c r="QXP238" s="8"/>
      <c r="QXQ238" s="9"/>
      <c r="QXV238" s="11"/>
      <c r="QXW238" s="8"/>
      <c r="QXX238" s="9"/>
      <c r="QYC238" s="11"/>
      <c r="QYD238" s="8"/>
      <c r="QYE238" s="9"/>
      <c r="QYJ238" s="11"/>
      <c r="QYK238" s="8"/>
      <c r="QYL238" s="9"/>
      <c r="QYQ238" s="11"/>
      <c r="QYR238" s="8"/>
      <c r="QYS238" s="9"/>
      <c r="QYX238" s="11"/>
      <c r="QYY238" s="8"/>
      <c r="QYZ238" s="9"/>
      <c r="QZE238" s="11"/>
      <c r="QZF238" s="8"/>
      <c r="QZG238" s="9"/>
      <c r="QZL238" s="11"/>
      <c r="QZM238" s="8"/>
      <c r="QZN238" s="9"/>
      <c r="QZS238" s="11"/>
      <c r="QZT238" s="8"/>
      <c r="QZU238" s="9"/>
      <c r="QZZ238" s="11"/>
      <c r="RAA238" s="8"/>
      <c r="RAB238" s="9"/>
      <c r="RAG238" s="11"/>
      <c r="RAH238" s="8"/>
      <c r="RAI238" s="9"/>
      <c r="RAN238" s="11"/>
      <c r="RAO238" s="8"/>
      <c r="RAP238" s="9"/>
      <c r="RAU238" s="11"/>
      <c r="RAV238" s="8"/>
      <c r="RAW238" s="9"/>
      <c r="RBB238" s="11"/>
      <c r="RBC238" s="8"/>
      <c r="RBD238" s="9"/>
      <c r="RBI238" s="11"/>
      <c r="RBJ238" s="8"/>
      <c r="RBK238" s="9"/>
      <c r="RBP238" s="11"/>
      <c r="RBQ238" s="8"/>
      <c r="RBR238" s="9"/>
      <c r="RBW238" s="11"/>
      <c r="RBX238" s="8"/>
      <c r="RBY238" s="9"/>
      <c r="RCD238" s="11"/>
      <c r="RCE238" s="8"/>
      <c r="RCF238" s="9"/>
      <c r="RCK238" s="11"/>
      <c r="RCL238" s="8"/>
      <c r="RCM238" s="9"/>
      <c r="RCR238" s="11"/>
      <c r="RCS238" s="8"/>
      <c r="RCT238" s="9"/>
      <c r="RCY238" s="11"/>
      <c r="RCZ238" s="8"/>
      <c r="RDA238" s="9"/>
      <c r="RDF238" s="11"/>
      <c r="RDG238" s="8"/>
      <c r="RDH238" s="9"/>
      <c r="RDM238" s="11"/>
      <c r="RDN238" s="8"/>
      <c r="RDO238" s="9"/>
      <c r="RDT238" s="11"/>
      <c r="RDU238" s="8"/>
      <c r="RDV238" s="9"/>
      <c r="REA238" s="11"/>
      <c r="REB238" s="8"/>
      <c r="REC238" s="9"/>
      <c r="REH238" s="11"/>
      <c r="REI238" s="8"/>
      <c r="REJ238" s="9"/>
      <c r="REO238" s="11"/>
      <c r="REP238" s="8"/>
      <c r="REQ238" s="9"/>
      <c r="REV238" s="11"/>
      <c r="REW238" s="8"/>
      <c r="REX238" s="9"/>
      <c r="RFC238" s="11"/>
      <c r="RFD238" s="8"/>
      <c r="RFE238" s="9"/>
      <c r="RFJ238" s="11"/>
      <c r="RFK238" s="8"/>
      <c r="RFL238" s="9"/>
      <c r="RFQ238" s="11"/>
      <c r="RFR238" s="8"/>
      <c r="RFS238" s="9"/>
      <c r="RFX238" s="11"/>
      <c r="RFY238" s="8"/>
      <c r="RFZ238" s="9"/>
      <c r="RGE238" s="11"/>
      <c r="RGF238" s="8"/>
      <c r="RGG238" s="9"/>
      <c r="RGL238" s="11"/>
      <c r="RGM238" s="8"/>
      <c r="RGN238" s="9"/>
      <c r="RGS238" s="11"/>
      <c r="RGT238" s="8"/>
      <c r="RGU238" s="9"/>
      <c r="RGZ238" s="11"/>
      <c r="RHA238" s="8"/>
      <c r="RHB238" s="9"/>
      <c r="RHG238" s="11"/>
      <c r="RHH238" s="8"/>
      <c r="RHI238" s="9"/>
      <c r="RHN238" s="11"/>
      <c r="RHO238" s="8"/>
      <c r="RHP238" s="9"/>
      <c r="RHU238" s="11"/>
      <c r="RHV238" s="8"/>
      <c r="RHW238" s="9"/>
      <c r="RIB238" s="11"/>
      <c r="RIC238" s="8"/>
      <c r="RID238" s="9"/>
      <c r="RII238" s="11"/>
      <c r="RIJ238" s="8"/>
      <c r="RIK238" s="9"/>
      <c r="RIP238" s="11"/>
      <c r="RIQ238" s="8"/>
      <c r="RIR238" s="9"/>
      <c r="RIW238" s="11"/>
      <c r="RIX238" s="8"/>
      <c r="RIY238" s="9"/>
      <c r="RJD238" s="11"/>
      <c r="RJE238" s="8"/>
      <c r="RJF238" s="9"/>
      <c r="RJK238" s="11"/>
      <c r="RJL238" s="8"/>
      <c r="RJM238" s="9"/>
      <c r="RJR238" s="11"/>
      <c r="RJS238" s="8"/>
      <c r="RJT238" s="9"/>
      <c r="RJY238" s="11"/>
      <c r="RJZ238" s="8"/>
      <c r="RKA238" s="9"/>
      <c r="RKF238" s="11"/>
      <c r="RKG238" s="8"/>
      <c r="RKH238" s="9"/>
      <c r="RKM238" s="11"/>
      <c r="RKN238" s="8"/>
      <c r="RKO238" s="9"/>
      <c r="RKT238" s="11"/>
      <c r="RKU238" s="8"/>
      <c r="RKV238" s="9"/>
      <c r="RLA238" s="11"/>
      <c r="RLB238" s="8"/>
      <c r="RLC238" s="9"/>
      <c r="RLH238" s="11"/>
      <c r="RLI238" s="8"/>
      <c r="RLJ238" s="9"/>
      <c r="RLO238" s="11"/>
      <c r="RLP238" s="8"/>
      <c r="RLQ238" s="9"/>
      <c r="RLV238" s="11"/>
      <c r="RLW238" s="8"/>
      <c r="RLX238" s="9"/>
      <c r="RMC238" s="11"/>
      <c r="RMD238" s="8"/>
      <c r="RME238" s="9"/>
      <c r="RMJ238" s="11"/>
      <c r="RMK238" s="8"/>
      <c r="RML238" s="9"/>
      <c r="RMQ238" s="11"/>
      <c r="RMR238" s="8"/>
      <c r="RMS238" s="9"/>
      <c r="RMX238" s="11"/>
      <c r="RMY238" s="8"/>
      <c r="RMZ238" s="9"/>
      <c r="RNE238" s="11"/>
      <c r="RNF238" s="8"/>
      <c r="RNG238" s="9"/>
      <c r="RNL238" s="11"/>
      <c r="RNM238" s="8"/>
      <c r="RNN238" s="9"/>
      <c r="RNS238" s="11"/>
      <c r="RNT238" s="8"/>
      <c r="RNU238" s="9"/>
      <c r="RNZ238" s="11"/>
      <c r="ROA238" s="8"/>
      <c r="ROB238" s="9"/>
      <c r="ROG238" s="11"/>
      <c r="ROH238" s="8"/>
      <c r="ROI238" s="9"/>
      <c r="RON238" s="11"/>
      <c r="ROO238" s="8"/>
      <c r="ROP238" s="9"/>
      <c r="ROU238" s="11"/>
      <c r="ROV238" s="8"/>
      <c r="ROW238" s="9"/>
      <c r="RPB238" s="11"/>
      <c r="RPC238" s="8"/>
      <c r="RPD238" s="9"/>
      <c r="RPI238" s="11"/>
      <c r="RPJ238" s="8"/>
      <c r="RPK238" s="9"/>
      <c r="RPP238" s="11"/>
      <c r="RPQ238" s="8"/>
      <c r="RPR238" s="9"/>
      <c r="RPW238" s="11"/>
      <c r="RPX238" s="8"/>
      <c r="RPY238" s="9"/>
      <c r="RQD238" s="11"/>
      <c r="RQE238" s="8"/>
      <c r="RQF238" s="9"/>
      <c r="RQK238" s="11"/>
      <c r="RQL238" s="8"/>
      <c r="RQM238" s="9"/>
      <c r="RQR238" s="11"/>
      <c r="RQS238" s="8"/>
      <c r="RQT238" s="9"/>
      <c r="RQY238" s="11"/>
      <c r="RQZ238" s="8"/>
      <c r="RRA238" s="9"/>
      <c r="RRF238" s="11"/>
      <c r="RRG238" s="8"/>
      <c r="RRH238" s="9"/>
      <c r="RRM238" s="11"/>
      <c r="RRN238" s="8"/>
      <c r="RRO238" s="9"/>
      <c r="RRT238" s="11"/>
      <c r="RRU238" s="8"/>
      <c r="RRV238" s="9"/>
      <c r="RSA238" s="11"/>
      <c r="RSB238" s="8"/>
      <c r="RSC238" s="9"/>
      <c r="RSH238" s="11"/>
      <c r="RSI238" s="8"/>
      <c r="RSJ238" s="9"/>
      <c r="RSO238" s="11"/>
      <c r="RSP238" s="8"/>
      <c r="RSQ238" s="9"/>
      <c r="RSV238" s="11"/>
      <c r="RSW238" s="8"/>
      <c r="RSX238" s="9"/>
      <c r="RTC238" s="11"/>
      <c r="RTD238" s="8"/>
      <c r="RTE238" s="9"/>
      <c r="RTJ238" s="11"/>
      <c r="RTK238" s="8"/>
      <c r="RTL238" s="9"/>
      <c r="RTQ238" s="11"/>
      <c r="RTR238" s="8"/>
      <c r="RTS238" s="9"/>
      <c r="RTX238" s="11"/>
      <c r="RTY238" s="8"/>
      <c r="RTZ238" s="9"/>
      <c r="RUE238" s="11"/>
      <c r="RUF238" s="8"/>
      <c r="RUG238" s="9"/>
      <c r="RUL238" s="11"/>
      <c r="RUM238" s="8"/>
      <c r="RUN238" s="9"/>
      <c r="RUS238" s="11"/>
      <c r="RUT238" s="8"/>
      <c r="RUU238" s="9"/>
      <c r="RUZ238" s="11"/>
      <c r="RVA238" s="8"/>
      <c r="RVB238" s="9"/>
      <c r="RVG238" s="11"/>
      <c r="RVH238" s="8"/>
      <c r="RVI238" s="9"/>
      <c r="RVN238" s="11"/>
      <c r="RVO238" s="8"/>
      <c r="RVP238" s="9"/>
      <c r="RVU238" s="11"/>
      <c r="RVV238" s="8"/>
      <c r="RVW238" s="9"/>
      <c r="RWB238" s="11"/>
      <c r="RWC238" s="8"/>
      <c r="RWD238" s="9"/>
      <c r="RWI238" s="11"/>
      <c r="RWJ238" s="8"/>
      <c r="RWK238" s="9"/>
      <c r="RWP238" s="11"/>
      <c r="RWQ238" s="8"/>
      <c r="RWR238" s="9"/>
      <c r="RWW238" s="11"/>
      <c r="RWX238" s="8"/>
      <c r="RWY238" s="9"/>
      <c r="RXD238" s="11"/>
      <c r="RXE238" s="8"/>
      <c r="RXF238" s="9"/>
      <c r="RXK238" s="11"/>
      <c r="RXL238" s="8"/>
      <c r="RXM238" s="9"/>
      <c r="RXR238" s="11"/>
      <c r="RXS238" s="8"/>
      <c r="RXT238" s="9"/>
      <c r="RXY238" s="11"/>
      <c r="RXZ238" s="8"/>
      <c r="RYA238" s="9"/>
      <c r="RYF238" s="11"/>
      <c r="RYG238" s="8"/>
      <c r="RYH238" s="9"/>
      <c r="RYM238" s="11"/>
      <c r="RYN238" s="8"/>
      <c r="RYO238" s="9"/>
      <c r="RYT238" s="11"/>
      <c r="RYU238" s="8"/>
      <c r="RYV238" s="9"/>
      <c r="RZA238" s="11"/>
      <c r="RZB238" s="8"/>
      <c r="RZC238" s="9"/>
      <c r="RZH238" s="11"/>
      <c r="RZI238" s="8"/>
      <c r="RZJ238" s="9"/>
      <c r="RZO238" s="11"/>
      <c r="RZP238" s="8"/>
      <c r="RZQ238" s="9"/>
      <c r="RZV238" s="11"/>
      <c r="RZW238" s="8"/>
      <c r="RZX238" s="9"/>
      <c r="SAC238" s="11"/>
      <c r="SAD238" s="8"/>
      <c r="SAE238" s="9"/>
      <c r="SAJ238" s="11"/>
      <c r="SAK238" s="8"/>
      <c r="SAL238" s="9"/>
      <c r="SAQ238" s="11"/>
      <c r="SAR238" s="8"/>
      <c r="SAS238" s="9"/>
      <c r="SAX238" s="11"/>
      <c r="SAY238" s="8"/>
      <c r="SAZ238" s="9"/>
      <c r="SBE238" s="11"/>
      <c r="SBF238" s="8"/>
      <c r="SBG238" s="9"/>
      <c r="SBL238" s="11"/>
      <c r="SBM238" s="8"/>
      <c r="SBN238" s="9"/>
      <c r="SBS238" s="11"/>
      <c r="SBT238" s="8"/>
      <c r="SBU238" s="9"/>
      <c r="SBZ238" s="11"/>
      <c r="SCA238" s="8"/>
      <c r="SCB238" s="9"/>
      <c r="SCG238" s="11"/>
      <c r="SCH238" s="8"/>
      <c r="SCI238" s="9"/>
      <c r="SCN238" s="11"/>
      <c r="SCO238" s="8"/>
      <c r="SCP238" s="9"/>
      <c r="SCU238" s="11"/>
      <c r="SCV238" s="8"/>
      <c r="SCW238" s="9"/>
      <c r="SDB238" s="11"/>
      <c r="SDC238" s="8"/>
      <c r="SDD238" s="9"/>
      <c r="SDI238" s="11"/>
      <c r="SDJ238" s="8"/>
      <c r="SDK238" s="9"/>
      <c r="SDP238" s="11"/>
      <c r="SDQ238" s="8"/>
      <c r="SDR238" s="9"/>
      <c r="SDW238" s="11"/>
      <c r="SDX238" s="8"/>
      <c r="SDY238" s="9"/>
      <c r="SED238" s="11"/>
      <c r="SEE238" s="8"/>
      <c r="SEF238" s="9"/>
      <c r="SEK238" s="11"/>
      <c r="SEL238" s="8"/>
      <c r="SEM238" s="9"/>
      <c r="SER238" s="11"/>
      <c r="SES238" s="8"/>
      <c r="SET238" s="9"/>
      <c r="SEY238" s="11"/>
      <c r="SEZ238" s="8"/>
      <c r="SFA238" s="9"/>
      <c r="SFF238" s="11"/>
      <c r="SFG238" s="8"/>
      <c r="SFH238" s="9"/>
      <c r="SFM238" s="11"/>
      <c r="SFN238" s="8"/>
      <c r="SFO238" s="9"/>
      <c r="SFT238" s="11"/>
      <c r="SFU238" s="8"/>
      <c r="SFV238" s="9"/>
      <c r="SGA238" s="11"/>
      <c r="SGB238" s="8"/>
      <c r="SGC238" s="9"/>
      <c r="SGH238" s="11"/>
      <c r="SGI238" s="8"/>
      <c r="SGJ238" s="9"/>
      <c r="SGO238" s="11"/>
      <c r="SGP238" s="8"/>
      <c r="SGQ238" s="9"/>
      <c r="SGV238" s="11"/>
      <c r="SGW238" s="8"/>
      <c r="SGX238" s="9"/>
      <c r="SHC238" s="11"/>
      <c r="SHD238" s="8"/>
      <c r="SHE238" s="9"/>
      <c r="SHJ238" s="11"/>
      <c r="SHK238" s="8"/>
      <c r="SHL238" s="9"/>
      <c r="SHQ238" s="11"/>
      <c r="SHR238" s="8"/>
      <c r="SHS238" s="9"/>
      <c r="SHX238" s="11"/>
      <c r="SHY238" s="8"/>
      <c r="SHZ238" s="9"/>
      <c r="SIE238" s="11"/>
      <c r="SIF238" s="8"/>
      <c r="SIG238" s="9"/>
      <c r="SIL238" s="11"/>
      <c r="SIM238" s="8"/>
      <c r="SIN238" s="9"/>
      <c r="SIS238" s="11"/>
      <c r="SIT238" s="8"/>
      <c r="SIU238" s="9"/>
      <c r="SIZ238" s="11"/>
      <c r="SJA238" s="8"/>
      <c r="SJB238" s="9"/>
      <c r="SJG238" s="11"/>
      <c r="SJH238" s="8"/>
      <c r="SJI238" s="9"/>
      <c r="SJN238" s="11"/>
      <c r="SJO238" s="8"/>
      <c r="SJP238" s="9"/>
      <c r="SJU238" s="11"/>
      <c r="SJV238" s="8"/>
      <c r="SJW238" s="9"/>
      <c r="SKB238" s="11"/>
      <c r="SKC238" s="8"/>
      <c r="SKD238" s="9"/>
      <c r="SKI238" s="11"/>
      <c r="SKJ238" s="8"/>
      <c r="SKK238" s="9"/>
      <c r="SKP238" s="11"/>
      <c r="SKQ238" s="8"/>
      <c r="SKR238" s="9"/>
      <c r="SKW238" s="11"/>
      <c r="SKX238" s="8"/>
      <c r="SKY238" s="9"/>
      <c r="SLD238" s="11"/>
      <c r="SLE238" s="8"/>
      <c r="SLF238" s="9"/>
      <c r="SLK238" s="11"/>
      <c r="SLL238" s="8"/>
      <c r="SLM238" s="9"/>
      <c r="SLR238" s="11"/>
      <c r="SLS238" s="8"/>
      <c r="SLT238" s="9"/>
      <c r="SLY238" s="11"/>
      <c r="SLZ238" s="8"/>
      <c r="SMA238" s="9"/>
      <c r="SMF238" s="11"/>
      <c r="SMG238" s="8"/>
      <c r="SMH238" s="9"/>
      <c r="SMM238" s="11"/>
      <c r="SMN238" s="8"/>
      <c r="SMO238" s="9"/>
      <c r="SMT238" s="11"/>
      <c r="SMU238" s="8"/>
      <c r="SMV238" s="9"/>
      <c r="SNA238" s="11"/>
      <c r="SNB238" s="8"/>
      <c r="SNC238" s="9"/>
      <c r="SNH238" s="11"/>
      <c r="SNI238" s="8"/>
      <c r="SNJ238" s="9"/>
      <c r="SNO238" s="11"/>
      <c r="SNP238" s="8"/>
      <c r="SNQ238" s="9"/>
      <c r="SNV238" s="11"/>
      <c r="SNW238" s="8"/>
      <c r="SNX238" s="9"/>
      <c r="SOC238" s="11"/>
      <c r="SOD238" s="8"/>
      <c r="SOE238" s="9"/>
      <c r="SOJ238" s="11"/>
      <c r="SOK238" s="8"/>
      <c r="SOL238" s="9"/>
      <c r="SOQ238" s="11"/>
      <c r="SOR238" s="8"/>
      <c r="SOS238" s="9"/>
      <c r="SOX238" s="11"/>
      <c r="SOY238" s="8"/>
      <c r="SOZ238" s="9"/>
      <c r="SPE238" s="11"/>
      <c r="SPF238" s="8"/>
      <c r="SPG238" s="9"/>
      <c r="SPL238" s="11"/>
      <c r="SPM238" s="8"/>
      <c r="SPN238" s="9"/>
      <c r="SPS238" s="11"/>
      <c r="SPT238" s="8"/>
      <c r="SPU238" s="9"/>
      <c r="SPZ238" s="11"/>
      <c r="SQA238" s="8"/>
      <c r="SQB238" s="9"/>
      <c r="SQG238" s="11"/>
      <c r="SQH238" s="8"/>
      <c r="SQI238" s="9"/>
      <c r="SQN238" s="11"/>
      <c r="SQO238" s="8"/>
      <c r="SQP238" s="9"/>
      <c r="SQU238" s="11"/>
      <c r="SQV238" s="8"/>
      <c r="SQW238" s="9"/>
      <c r="SRB238" s="11"/>
      <c r="SRC238" s="8"/>
      <c r="SRD238" s="9"/>
      <c r="SRI238" s="11"/>
      <c r="SRJ238" s="8"/>
      <c r="SRK238" s="9"/>
      <c r="SRP238" s="11"/>
      <c r="SRQ238" s="8"/>
      <c r="SRR238" s="9"/>
      <c r="SRW238" s="11"/>
      <c r="SRX238" s="8"/>
      <c r="SRY238" s="9"/>
      <c r="SSD238" s="11"/>
      <c r="SSE238" s="8"/>
      <c r="SSF238" s="9"/>
      <c r="SSK238" s="11"/>
      <c r="SSL238" s="8"/>
      <c r="SSM238" s="9"/>
      <c r="SSR238" s="11"/>
      <c r="SSS238" s="8"/>
      <c r="SST238" s="9"/>
      <c r="SSY238" s="11"/>
      <c r="SSZ238" s="8"/>
      <c r="STA238" s="9"/>
      <c r="STF238" s="11"/>
      <c r="STG238" s="8"/>
      <c r="STH238" s="9"/>
      <c r="STM238" s="11"/>
      <c r="STN238" s="8"/>
      <c r="STO238" s="9"/>
      <c r="STT238" s="11"/>
      <c r="STU238" s="8"/>
      <c r="STV238" s="9"/>
      <c r="SUA238" s="11"/>
      <c r="SUB238" s="8"/>
      <c r="SUC238" s="9"/>
      <c r="SUH238" s="11"/>
      <c r="SUI238" s="8"/>
      <c r="SUJ238" s="9"/>
      <c r="SUO238" s="11"/>
      <c r="SUP238" s="8"/>
      <c r="SUQ238" s="9"/>
      <c r="SUV238" s="11"/>
      <c r="SUW238" s="8"/>
      <c r="SUX238" s="9"/>
      <c r="SVC238" s="11"/>
      <c r="SVD238" s="8"/>
      <c r="SVE238" s="9"/>
      <c r="SVJ238" s="11"/>
      <c r="SVK238" s="8"/>
      <c r="SVL238" s="9"/>
      <c r="SVQ238" s="11"/>
      <c r="SVR238" s="8"/>
      <c r="SVS238" s="9"/>
      <c r="SVX238" s="11"/>
      <c r="SVY238" s="8"/>
      <c r="SVZ238" s="9"/>
      <c r="SWE238" s="11"/>
      <c r="SWF238" s="8"/>
      <c r="SWG238" s="9"/>
      <c r="SWL238" s="11"/>
      <c r="SWM238" s="8"/>
      <c r="SWN238" s="9"/>
      <c r="SWS238" s="11"/>
      <c r="SWT238" s="8"/>
      <c r="SWU238" s="9"/>
      <c r="SWZ238" s="11"/>
      <c r="SXA238" s="8"/>
      <c r="SXB238" s="9"/>
      <c r="SXG238" s="11"/>
      <c r="SXH238" s="8"/>
      <c r="SXI238" s="9"/>
      <c r="SXN238" s="11"/>
      <c r="SXO238" s="8"/>
      <c r="SXP238" s="9"/>
      <c r="SXU238" s="11"/>
      <c r="SXV238" s="8"/>
      <c r="SXW238" s="9"/>
      <c r="SYB238" s="11"/>
      <c r="SYC238" s="8"/>
      <c r="SYD238" s="9"/>
      <c r="SYI238" s="11"/>
      <c r="SYJ238" s="8"/>
      <c r="SYK238" s="9"/>
      <c r="SYP238" s="11"/>
      <c r="SYQ238" s="8"/>
      <c r="SYR238" s="9"/>
      <c r="SYW238" s="11"/>
      <c r="SYX238" s="8"/>
      <c r="SYY238" s="9"/>
      <c r="SZD238" s="11"/>
      <c r="SZE238" s="8"/>
      <c r="SZF238" s="9"/>
      <c r="SZK238" s="11"/>
      <c r="SZL238" s="8"/>
      <c r="SZM238" s="9"/>
      <c r="SZR238" s="11"/>
      <c r="SZS238" s="8"/>
      <c r="SZT238" s="9"/>
      <c r="SZY238" s="11"/>
      <c r="SZZ238" s="8"/>
      <c r="TAA238" s="9"/>
      <c r="TAF238" s="11"/>
      <c r="TAG238" s="8"/>
      <c r="TAH238" s="9"/>
      <c r="TAM238" s="11"/>
      <c r="TAN238" s="8"/>
      <c r="TAO238" s="9"/>
      <c r="TAT238" s="11"/>
      <c r="TAU238" s="8"/>
      <c r="TAV238" s="9"/>
      <c r="TBA238" s="11"/>
      <c r="TBB238" s="8"/>
      <c r="TBC238" s="9"/>
      <c r="TBH238" s="11"/>
      <c r="TBI238" s="8"/>
      <c r="TBJ238" s="9"/>
      <c r="TBO238" s="11"/>
      <c r="TBP238" s="8"/>
      <c r="TBQ238" s="9"/>
      <c r="TBV238" s="11"/>
      <c r="TBW238" s="8"/>
      <c r="TBX238" s="9"/>
      <c r="TCC238" s="11"/>
      <c r="TCD238" s="8"/>
      <c r="TCE238" s="9"/>
      <c r="TCJ238" s="11"/>
      <c r="TCK238" s="8"/>
      <c r="TCL238" s="9"/>
      <c r="TCQ238" s="11"/>
      <c r="TCR238" s="8"/>
      <c r="TCS238" s="9"/>
      <c r="TCX238" s="11"/>
      <c r="TCY238" s="8"/>
      <c r="TCZ238" s="9"/>
      <c r="TDE238" s="11"/>
      <c r="TDF238" s="8"/>
      <c r="TDG238" s="9"/>
      <c r="TDL238" s="11"/>
      <c r="TDM238" s="8"/>
      <c r="TDN238" s="9"/>
      <c r="TDS238" s="11"/>
      <c r="TDT238" s="8"/>
      <c r="TDU238" s="9"/>
      <c r="TDZ238" s="11"/>
      <c r="TEA238" s="8"/>
      <c r="TEB238" s="9"/>
      <c r="TEG238" s="11"/>
      <c r="TEH238" s="8"/>
      <c r="TEI238" s="9"/>
      <c r="TEN238" s="11"/>
      <c r="TEO238" s="8"/>
      <c r="TEP238" s="9"/>
      <c r="TEU238" s="11"/>
      <c r="TEV238" s="8"/>
      <c r="TEW238" s="9"/>
      <c r="TFB238" s="11"/>
      <c r="TFC238" s="8"/>
      <c r="TFD238" s="9"/>
      <c r="TFI238" s="11"/>
      <c r="TFJ238" s="8"/>
      <c r="TFK238" s="9"/>
      <c r="TFP238" s="11"/>
      <c r="TFQ238" s="8"/>
      <c r="TFR238" s="9"/>
      <c r="TFW238" s="11"/>
      <c r="TFX238" s="8"/>
      <c r="TFY238" s="9"/>
      <c r="TGD238" s="11"/>
      <c r="TGE238" s="8"/>
      <c r="TGF238" s="9"/>
      <c r="TGK238" s="11"/>
      <c r="TGL238" s="8"/>
      <c r="TGM238" s="9"/>
      <c r="TGR238" s="11"/>
      <c r="TGS238" s="8"/>
      <c r="TGT238" s="9"/>
      <c r="TGY238" s="11"/>
      <c r="TGZ238" s="8"/>
      <c r="THA238" s="9"/>
      <c r="THF238" s="11"/>
      <c r="THG238" s="8"/>
      <c r="THH238" s="9"/>
      <c r="THM238" s="11"/>
      <c r="THN238" s="8"/>
      <c r="THO238" s="9"/>
      <c r="THT238" s="11"/>
      <c r="THU238" s="8"/>
      <c r="THV238" s="9"/>
      <c r="TIA238" s="11"/>
      <c r="TIB238" s="8"/>
      <c r="TIC238" s="9"/>
      <c r="TIH238" s="11"/>
      <c r="TII238" s="8"/>
      <c r="TIJ238" s="9"/>
      <c r="TIO238" s="11"/>
      <c r="TIP238" s="8"/>
      <c r="TIQ238" s="9"/>
      <c r="TIV238" s="11"/>
      <c r="TIW238" s="8"/>
      <c r="TIX238" s="9"/>
      <c r="TJC238" s="11"/>
      <c r="TJD238" s="8"/>
      <c r="TJE238" s="9"/>
      <c r="TJJ238" s="11"/>
      <c r="TJK238" s="8"/>
      <c r="TJL238" s="9"/>
      <c r="TJQ238" s="11"/>
      <c r="TJR238" s="8"/>
      <c r="TJS238" s="9"/>
      <c r="TJX238" s="11"/>
      <c r="TJY238" s="8"/>
      <c r="TJZ238" s="9"/>
      <c r="TKE238" s="11"/>
      <c r="TKF238" s="8"/>
      <c r="TKG238" s="9"/>
      <c r="TKL238" s="11"/>
      <c r="TKM238" s="8"/>
      <c r="TKN238" s="9"/>
      <c r="TKS238" s="11"/>
      <c r="TKT238" s="8"/>
      <c r="TKU238" s="9"/>
      <c r="TKZ238" s="11"/>
      <c r="TLA238" s="8"/>
      <c r="TLB238" s="9"/>
      <c r="TLG238" s="11"/>
      <c r="TLH238" s="8"/>
      <c r="TLI238" s="9"/>
      <c r="TLN238" s="11"/>
      <c r="TLO238" s="8"/>
      <c r="TLP238" s="9"/>
      <c r="TLU238" s="11"/>
      <c r="TLV238" s="8"/>
      <c r="TLW238" s="9"/>
      <c r="TMB238" s="11"/>
      <c r="TMC238" s="8"/>
      <c r="TMD238" s="9"/>
      <c r="TMI238" s="11"/>
      <c r="TMJ238" s="8"/>
      <c r="TMK238" s="9"/>
      <c r="TMP238" s="11"/>
      <c r="TMQ238" s="8"/>
      <c r="TMR238" s="9"/>
      <c r="TMW238" s="11"/>
      <c r="TMX238" s="8"/>
      <c r="TMY238" s="9"/>
      <c r="TND238" s="11"/>
      <c r="TNE238" s="8"/>
      <c r="TNF238" s="9"/>
      <c r="TNK238" s="11"/>
      <c r="TNL238" s="8"/>
      <c r="TNM238" s="9"/>
      <c r="TNR238" s="11"/>
      <c r="TNS238" s="8"/>
      <c r="TNT238" s="9"/>
      <c r="TNY238" s="11"/>
      <c r="TNZ238" s="8"/>
      <c r="TOA238" s="9"/>
      <c r="TOF238" s="11"/>
      <c r="TOG238" s="8"/>
      <c r="TOH238" s="9"/>
      <c r="TOM238" s="11"/>
      <c r="TON238" s="8"/>
      <c r="TOO238" s="9"/>
      <c r="TOT238" s="11"/>
      <c r="TOU238" s="8"/>
      <c r="TOV238" s="9"/>
      <c r="TPA238" s="11"/>
      <c r="TPB238" s="8"/>
      <c r="TPC238" s="9"/>
      <c r="TPH238" s="11"/>
      <c r="TPI238" s="8"/>
      <c r="TPJ238" s="9"/>
      <c r="TPO238" s="11"/>
      <c r="TPP238" s="8"/>
      <c r="TPQ238" s="9"/>
      <c r="TPV238" s="11"/>
      <c r="TPW238" s="8"/>
      <c r="TPX238" s="9"/>
      <c r="TQC238" s="11"/>
      <c r="TQD238" s="8"/>
      <c r="TQE238" s="9"/>
      <c r="TQJ238" s="11"/>
      <c r="TQK238" s="8"/>
      <c r="TQL238" s="9"/>
      <c r="TQQ238" s="11"/>
      <c r="TQR238" s="8"/>
      <c r="TQS238" s="9"/>
      <c r="TQX238" s="11"/>
      <c r="TQY238" s="8"/>
      <c r="TQZ238" s="9"/>
      <c r="TRE238" s="11"/>
      <c r="TRF238" s="8"/>
      <c r="TRG238" s="9"/>
      <c r="TRL238" s="11"/>
      <c r="TRM238" s="8"/>
      <c r="TRN238" s="9"/>
      <c r="TRS238" s="11"/>
      <c r="TRT238" s="8"/>
      <c r="TRU238" s="9"/>
      <c r="TRZ238" s="11"/>
      <c r="TSA238" s="8"/>
      <c r="TSB238" s="9"/>
      <c r="TSG238" s="11"/>
      <c r="TSH238" s="8"/>
      <c r="TSI238" s="9"/>
      <c r="TSN238" s="11"/>
      <c r="TSO238" s="8"/>
      <c r="TSP238" s="9"/>
      <c r="TSU238" s="11"/>
      <c r="TSV238" s="8"/>
      <c r="TSW238" s="9"/>
      <c r="TTB238" s="11"/>
      <c r="TTC238" s="8"/>
      <c r="TTD238" s="9"/>
      <c r="TTI238" s="11"/>
      <c r="TTJ238" s="8"/>
      <c r="TTK238" s="9"/>
      <c r="TTP238" s="11"/>
      <c r="TTQ238" s="8"/>
      <c r="TTR238" s="9"/>
      <c r="TTW238" s="11"/>
      <c r="TTX238" s="8"/>
      <c r="TTY238" s="9"/>
      <c r="TUD238" s="11"/>
      <c r="TUE238" s="8"/>
      <c r="TUF238" s="9"/>
      <c r="TUK238" s="11"/>
      <c r="TUL238" s="8"/>
      <c r="TUM238" s="9"/>
      <c r="TUR238" s="11"/>
      <c r="TUS238" s="8"/>
      <c r="TUT238" s="9"/>
      <c r="TUY238" s="11"/>
      <c r="TUZ238" s="8"/>
      <c r="TVA238" s="9"/>
      <c r="TVF238" s="11"/>
      <c r="TVG238" s="8"/>
      <c r="TVH238" s="9"/>
      <c r="TVM238" s="11"/>
      <c r="TVN238" s="8"/>
      <c r="TVO238" s="9"/>
      <c r="TVT238" s="11"/>
      <c r="TVU238" s="8"/>
      <c r="TVV238" s="9"/>
      <c r="TWA238" s="11"/>
      <c r="TWB238" s="8"/>
      <c r="TWC238" s="9"/>
      <c r="TWH238" s="11"/>
      <c r="TWI238" s="8"/>
      <c r="TWJ238" s="9"/>
      <c r="TWO238" s="11"/>
      <c r="TWP238" s="8"/>
      <c r="TWQ238" s="9"/>
      <c r="TWV238" s="11"/>
      <c r="TWW238" s="8"/>
      <c r="TWX238" s="9"/>
      <c r="TXC238" s="11"/>
      <c r="TXD238" s="8"/>
      <c r="TXE238" s="9"/>
      <c r="TXJ238" s="11"/>
      <c r="TXK238" s="8"/>
      <c r="TXL238" s="9"/>
      <c r="TXQ238" s="11"/>
      <c r="TXR238" s="8"/>
      <c r="TXS238" s="9"/>
      <c r="TXX238" s="11"/>
      <c r="TXY238" s="8"/>
      <c r="TXZ238" s="9"/>
      <c r="TYE238" s="11"/>
      <c r="TYF238" s="8"/>
      <c r="TYG238" s="9"/>
      <c r="TYL238" s="11"/>
      <c r="TYM238" s="8"/>
      <c r="TYN238" s="9"/>
      <c r="TYS238" s="11"/>
      <c r="TYT238" s="8"/>
      <c r="TYU238" s="9"/>
      <c r="TYZ238" s="11"/>
      <c r="TZA238" s="8"/>
      <c r="TZB238" s="9"/>
      <c r="TZG238" s="11"/>
      <c r="TZH238" s="8"/>
      <c r="TZI238" s="9"/>
      <c r="TZN238" s="11"/>
      <c r="TZO238" s="8"/>
      <c r="TZP238" s="9"/>
      <c r="TZU238" s="11"/>
      <c r="TZV238" s="8"/>
      <c r="TZW238" s="9"/>
      <c r="UAB238" s="11"/>
      <c r="UAC238" s="8"/>
      <c r="UAD238" s="9"/>
      <c r="UAI238" s="11"/>
      <c r="UAJ238" s="8"/>
      <c r="UAK238" s="9"/>
      <c r="UAP238" s="11"/>
      <c r="UAQ238" s="8"/>
      <c r="UAR238" s="9"/>
      <c r="UAW238" s="11"/>
      <c r="UAX238" s="8"/>
      <c r="UAY238" s="9"/>
      <c r="UBD238" s="11"/>
      <c r="UBE238" s="8"/>
      <c r="UBF238" s="9"/>
      <c r="UBK238" s="11"/>
      <c r="UBL238" s="8"/>
      <c r="UBM238" s="9"/>
      <c r="UBR238" s="11"/>
      <c r="UBS238" s="8"/>
      <c r="UBT238" s="9"/>
      <c r="UBY238" s="11"/>
      <c r="UBZ238" s="8"/>
      <c r="UCA238" s="9"/>
      <c r="UCF238" s="11"/>
      <c r="UCG238" s="8"/>
      <c r="UCH238" s="9"/>
      <c r="UCM238" s="11"/>
      <c r="UCN238" s="8"/>
      <c r="UCO238" s="9"/>
      <c r="UCT238" s="11"/>
      <c r="UCU238" s="8"/>
      <c r="UCV238" s="9"/>
      <c r="UDA238" s="11"/>
      <c r="UDB238" s="8"/>
      <c r="UDC238" s="9"/>
      <c r="UDH238" s="11"/>
      <c r="UDI238" s="8"/>
      <c r="UDJ238" s="9"/>
      <c r="UDO238" s="11"/>
      <c r="UDP238" s="8"/>
      <c r="UDQ238" s="9"/>
      <c r="UDV238" s="11"/>
      <c r="UDW238" s="8"/>
      <c r="UDX238" s="9"/>
      <c r="UEC238" s="11"/>
      <c r="UED238" s="8"/>
      <c r="UEE238" s="9"/>
      <c r="UEJ238" s="11"/>
      <c r="UEK238" s="8"/>
      <c r="UEL238" s="9"/>
      <c r="UEQ238" s="11"/>
      <c r="UER238" s="8"/>
      <c r="UES238" s="9"/>
      <c r="UEX238" s="11"/>
      <c r="UEY238" s="8"/>
      <c r="UEZ238" s="9"/>
      <c r="UFE238" s="11"/>
      <c r="UFF238" s="8"/>
      <c r="UFG238" s="9"/>
      <c r="UFL238" s="11"/>
      <c r="UFM238" s="8"/>
      <c r="UFN238" s="9"/>
      <c r="UFS238" s="11"/>
      <c r="UFT238" s="8"/>
      <c r="UFU238" s="9"/>
      <c r="UFZ238" s="11"/>
      <c r="UGA238" s="8"/>
      <c r="UGB238" s="9"/>
      <c r="UGG238" s="11"/>
      <c r="UGH238" s="8"/>
      <c r="UGI238" s="9"/>
      <c r="UGN238" s="11"/>
      <c r="UGO238" s="8"/>
      <c r="UGP238" s="9"/>
      <c r="UGU238" s="11"/>
      <c r="UGV238" s="8"/>
      <c r="UGW238" s="9"/>
      <c r="UHB238" s="11"/>
      <c r="UHC238" s="8"/>
      <c r="UHD238" s="9"/>
      <c r="UHI238" s="11"/>
      <c r="UHJ238" s="8"/>
      <c r="UHK238" s="9"/>
      <c r="UHP238" s="11"/>
      <c r="UHQ238" s="8"/>
      <c r="UHR238" s="9"/>
      <c r="UHW238" s="11"/>
      <c r="UHX238" s="8"/>
      <c r="UHY238" s="9"/>
      <c r="UID238" s="11"/>
      <c r="UIE238" s="8"/>
      <c r="UIF238" s="9"/>
      <c r="UIK238" s="11"/>
      <c r="UIL238" s="8"/>
      <c r="UIM238" s="9"/>
      <c r="UIR238" s="11"/>
      <c r="UIS238" s="8"/>
      <c r="UIT238" s="9"/>
      <c r="UIY238" s="11"/>
      <c r="UIZ238" s="8"/>
      <c r="UJA238" s="9"/>
      <c r="UJF238" s="11"/>
      <c r="UJG238" s="8"/>
      <c r="UJH238" s="9"/>
      <c r="UJM238" s="11"/>
      <c r="UJN238" s="8"/>
      <c r="UJO238" s="9"/>
      <c r="UJT238" s="11"/>
      <c r="UJU238" s="8"/>
      <c r="UJV238" s="9"/>
      <c r="UKA238" s="11"/>
      <c r="UKB238" s="8"/>
      <c r="UKC238" s="9"/>
      <c r="UKH238" s="11"/>
      <c r="UKI238" s="8"/>
      <c r="UKJ238" s="9"/>
      <c r="UKO238" s="11"/>
      <c r="UKP238" s="8"/>
      <c r="UKQ238" s="9"/>
      <c r="UKV238" s="11"/>
      <c r="UKW238" s="8"/>
      <c r="UKX238" s="9"/>
      <c r="ULC238" s="11"/>
      <c r="ULD238" s="8"/>
      <c r="ULE238" s="9"/>
      <c r="ULJ238" s="11"/>
      <c r="ULK238" s="8"/>
      <c r="ULL238" s="9"/>
      <c r="ULQ238" s="11"/>
      <c r="ULR238" s="8"/>
      <c r="ULS238" s="9"/>
      <c r="ULX238" s="11"/>
      <c r="ULY238" s="8"/>
      <c r="ULZ238" s="9"/>
      <c r="UME238" s="11"/>
      <c r="UMF238" s="8"/>
      <c r="UMG238" s="9"/>
      <c r="UML238" s="11"/>
      <c r="UMM238" s="8"/>
      <c r="UMN238" s="9"/>
      <c r="UMS238" s="11"/>
      <c r="UMT238" s="8"/>
      <c r="UMU238" s="9"/>
      <c r="UMZ238" s="11"/>
      <c r="UNA238" s="8"/>
      <c r="UNB238" s="9"/>
      <c r="UNG238" s="11"/>
      <c r="UNH238" s="8"/>
      <c r="UNI238" s="9"/>
      <c r="UNN238" s="11"/>
      <c r="UNO238" s="8"/>
      <c r="UNP238" s="9"/>
      <c r="UNU238" s="11"/>
      <c r="UNV238" s="8"/>
      <c r="UNW238" s="9"/>
      <c r="UOB238" s="11"/>
      <c r="UOC238" s="8"/>
      <c r="UOD238" s="9"/>
      <c r="UOI238" s="11"/>
      <c r="UOJ238" s="8"/>
      <c r="UOK238" s="9"/>
      <c r="UOP238" s="11"/>
      <c r="UOQ238" s="8"/>
      <c r="UOR238" s="9"/>
      <c r="UOW238" s="11"/>
      <c r="UOX238" s="8"/>
      <c r="UOY238" s="9"/>
      <c r="UPD238" s="11"/>
      <c r="UPE238" s="8"/>
      <c r="UPF238" s="9"/>
      <c r="UPK238" s="11"/>
      <c r="UPL238" s="8"/>
      <c r="UPM238" s="9"/>
      <c r="UPR238" s="11"/>
      <c r="UPS238" s="8"/>
      <c r="UPT238" s="9"/>
      <c r="UPY238" s="11"/>
      <c r="UPZ238" s="8"/>
      <c r="UQA238" s="9"/>
      <c r="UQF238" s="11"/>
      <c r="UQG238" s="8"/>
      <c r="UQH238" s="9"/>
      <c r="UQM238" s="11"/>
      <c r="UQN238" s="8"/>
      <c r="UQO238" s="9"/>
      <c r="UQT238" s="11"/>
      <c r="UQU238" s="8"/>
      <c r="UQV238" s="9"/>
      <c r="URA238" s="11"/>
      <c r="URB238" s="8"/>
      <c r="URC238" s="9"/>
      <c r="URH238" s="11"/>
      <c r="URI238" s="8"/>
      <c r="URJ238" s="9"/>
      <c r="URO238" s="11"/>
      <c r="URP238" s="8"/>
      <c r="URQ238" s="9"/>
      <c r="URV238" s="11"/>
      <c r="URW238" s="8"/>
      <c r="URX238" s="9"/>
      <c r="USC238" s="11"/>
      <c r="USD238" s="8"/>
      <c r="USE238" s="9"/>
      <c r="USJ238" s="11"/>
      <c r="USK238" s="8"/>
      <c r="USL238" s="9"/>
      <c r="USQ238" s="11"/>
      <c r="USR238" s="8"/>
      <c r="USS238" s="9"/>
      <c r="USX238" s="11"/>
      <c r="USY238" s="8"/>
      <c r="USZ238" s="9"/>
      <c r="UTE238" s="11"/>
      <c r="UTF238" s="8"/>
      <c r="UTG238" s="9"/>
      <c r="UTL238" s="11"/>
      <c r="UTM238" s="8"/>
      <c r="UTN238" s="9"/>
      <c r="UTS238" s="11"/>
      <c r="UTT238" s="8"/>
      <c r="UTU238" s="9"/>
      <c r="UTZ238" s="11"/>
      <c r="UUA238" s="8"/>
      <c r="UUB238" s="9"/>
      <c r="UUG238" s="11"/>
      <c r="UUH238" s="8"/>
      <c r="UUI238" s="9"/>
      <c r="UUN238" s="11"/>
      <c r="UUO238" s="8"/>
      <c r="UUP238" s="9"/>
      <c r="UUU238" s="11"/>
      <c r="UUV238" s="8"/>
      <c r="UUW238" s="9"/>
      <c r="UVB238" s="11"/>
      <c r="UVC238" s="8"/>
      <c r="UVD238" s="9"/>
      <c r="UVI238" s="11"/>
      <c r="UVJ238" s="8"/>
      <c r="UVK238" s="9"/>
      <c r="UVP238" s="11"/>
      <c r="UVQ238" s="8"/>
      <c r="UVR238" s="9"/>
      <c r="UVW238" s="11"/>
      <c r="UVX238" s="8"/>
      <c r="UVY238" s="9"/>
      <c r="UWD238" s="11"/>
      <c r="UWE238" s="8"/>
      <c r="UWF238" s="9"/>
      <c r="UWK238" s="11"/>
      <c r="UWL238" s="8"/>
      <c r="UWM238" s="9"/>
      <c r="UWR238" s="11"/>
      <c r="UWS238" s="8"/>
      <c r="UWT238" s="9"/>
      <c r="UWY238" s="11"/>
      <c r="UWZ238" s="8"/>
      <c r="UXA238" s="9"/>
      <c r="UXF238" s="11"/>
      <c r="UXG238" s="8"/>
      <c r="UXH238" s="9"/>
      <c r="UXM238" s="11"/>
      <c r="UXN238" s="8"/>
      <c r="UXO238" s="9"/>
      <c r="UXT238" s="11"/>
      <c r="UXU238" s="8"/>
      <c r="UXV238" s="9"/>
      <c r="UYA238" s="11"/>
      <c r="UYB238" s="8"/>
      <c r="UYC238" s="9"/>
      <c r="UYH238" s="11"/>
      <c r="UYI238" s="8"/>
      <c r="UYJ238" s="9"/>
      <c r="UYO238" s="11"/>
      <c r="UYP238" s="8"/>
      <c r="UYQ238" s="9"/>
      <c r="UYV238" s="11"/>
      <c r="UYW238" s="8"/>
      <c r="UYX238" s="9"/>
      <c r="UZC238" s="11"/>
      <c r="UZD238" s="8"/>
      <c r="UZE238" s="9"/>
      <c r="UZJ238" s="11"/>
      <c r="UZK238" s="8"/>
      <c r="UZL238" s="9"/>
      <c r="UZQ238" s="11"/>
      <c r="UZR238" s="8"/>
      <c r="UZS238" s="9"/>
      <c r="UZX238" s="11"/>
      <c r="UZY238" s="8"/>
      <c r="UZZ238" s="9"/>
      <c r="VAE238" s="11"/>
      <c r="VAF238" s="8"/>
      <c r="VAG238" s="9"/>
      <c r="VAL238" s="11"/>
      <c r="VAM238" s="8"/>
      <c r="VAN238" s="9"/>
      <c r="VAS238" s="11"/>
      <c r="VAT238" s="8"/>
      <c r="VAU238" s="9"/>
      <c r="VAZ238" s="11"/>
      <c r="VBA238" s="8"/>
      <c r="VBB238" s="9"/>
      <c r="VBG238" s="11"/>
      <c r="VBH238" s="8"/>
      <c r="VBI238" s="9"/>
      <c r="VBN238" s="11"/>
      <c r="VBO238" s="8"/>
      <c r="VBP238" s="9"/>
      <c r="VBU238" s="11"/>
      <c r="VBV238" s="8"/>
      <c r="VBW238" s="9"/>
      <c r="VCB238" s="11"/>
      <c r="VCC238" s="8"/>
      <c r="VCD238" s="9"/>
      <c r="VCI238" s="11"/>
      <c r="VCJ238" s="8"/>
      <c r="VCK238" s="9"/>
      <c r="VCP238" s="11"/>
      <c r="VCQ238" s="8"/>
      <c r="VCR238" s="9"/>
      <c r="VCW238" s="11"/>
      <c r="VCX238" s="8"/>
      <c r="VCY238" s="9"/>
      <c r="VDD238" s="11"/>
      <c r="VDE238" s="8"/>
      <c r="VDF238" s="9"/>
      <c r="VDK238" s="11"/>
      <c r="VDL238" s="8"/>
      <c r="VDM238" s="9"/>
      <c r="VDR238" s="11"/>
      <c r="VDS238" s="8"/>
      <c r="VDT238" s="9"/>
      <c r="VDY238" s="11"/>
      <c r="VDZ238" s="8"/>
      <c r="VEA238" s="9"/>
      <c r="VEF238" s="11"/>
      <c r="VEG238" s="8"/>
      <c r="VEH238" s="9"/>
      <c r="VEM238" s="11"/>
      <c r="VEN238" s="8"/>
      <c r="VEO238" s="9"/>
      <c r="VET238" s="11"/>
      <c r="VEU238" s="8"/>
      <c r="VEV238" s="9"/>
      <c r="VFA238" s="11"/>
      <c r="VFB238" s="8"/>
      <c r="VFC238" s="9"/>
      <c r="VFH238" s="11"/>
      <c r="VFI238" s="8"/>
      <c r="VFJ238" s="9"/>
      <c r="VFO238" s="11"/>
      <c r="VFP238" s="8"/>
      <c r="VFQ238" s="9"/>
      <c r="VFV238" s="11"/>
      <c r="VFW238" s="8"/>
      <c r="VFX238" s="9"/>
      <c r="VGC238" s="11"/>
      <c r="VGD238" s="8"/>
      <c r="VGE238" s="9"/>
      <c r="VGJ238" s="11"/>
      <c r="VGK238" s="8"/>
      <c r="VGL238" s="9"/>
      <c r="VGQ238" s="11"/>
      <c r="VGR238" s="8"/>
      <c r="VGS238" s="9"/>
      <c r="VGX238" s="11"/>
      <c r="VGY238" s="8"/>
      <c r="VGZ238" s="9"/>
      <c r="VHE238" s="11"/>
      <c r="VHF238" s="8"/>
      <c r="VHG238" s="9"/>
      <c r="VHL238" s="11"/>
      <c r="VHM238" s="8"/>
      <c r="VHN238" s="9"/>
      <c r="VHS238" s="11"/>
      <c r="VHT238" s="8"/>
      <c r="VHU238" s="9"/>
      <c r="VHZ238" s="11"/>
      <c r="VIA238" s="8"/>
      <c r="VIB238" s="9"/>
      <c r="VIG238" s="11"/>
      <c r="VIH238" s="8"/>
      <c r="VII238" s="9"/>
      <c r="VIN238" s="11"/>
      <c r="VIO238" s="8"/>
      <c r="VIP238" s="9"/>
      <c r="VIU238" s="11"/>
      <c r="VIV238" s="8"/>
      <c r="VIW238" s="9"/>
      <c r="VJB238" s="11"/>
      <c r="VJC238" s="8"/>
      <c r="VJD238" s="9"/>
      <c r="VJI238" s="11"/>
      <c r="VJJ238" s="8"/>
      <c r="VJK238" s="9"/>
      <c r="VJP238" s="11"/>
      <c r="VJQ238" s="8"/>
      <c r="VJR238" s="9"/>
      <c r="VJW238" s="11"/>
      <c r="VJX238" s="8"/>
      <c r="VJY238" s="9"/>
      <c r="VKD238" s="11"/>
      <c r="VKE238" s="8"/>
      <c r="VKF238" s="9"/>
      <c r="VKK238" s="11"/>
      <c r="VKL238" s="8"/>
      <c r="VKM238" s="9"/>
      <c r="VKR238" s="11"/>
      <c r="VKS238" s="8"/>
      <c r="VKT238" s="9"/>
      <c r="VKY238" s="11"/>
      <c r="VKZ238" s="8"/>
      <c r="VLA238" s="9"/>
      <c r="VLF238" s="11"/>
      <c r="VLG238" s="8"/>
      <c r="VLH238" s="9"/>
      <c r="VLM238" s="11"/>
      <c r="VLN238" s="8"/>
      <c r="VLO238" s="9"/>
      <c r="VLT238" s="11"/>
      <c r="VLU238" s="8"/>
      <c r="VLV238" s="9"/>
      <c r="VMA238" s="11"/>
      <c r="VMB238" s="8"/>
      <c r="VMC238" s="9"/>
      <c r="VMH238" s="11"/>
      <c r="VMI238" s="8"/>
      <c r="VMJ238" s="9"/>
      <c r="VMO238" s="11"/>
      <c r="VMP238" s="8"/>
      <c r="VMQ238" s="9"/>
      <c r="VMV238" s="11"/>
      <c r="VMW238" s="8"/>
      <c r="VMX238" s="9"/>
      <c r="VNC238" s="11"/>
      <c r="VND238" s="8"/>
      <c r="VNE238" s="9"/>
      <c r="VNJ238" s="11"/>
      <c r="VNK238" s="8"/>
      <c r="VNL238" s="9"/>
      <c r="VNQ238" s="11"/>
      <c r="VNR238" s="8"/>
      <c r="VNS238" s="9"/>
      <c r="VNX238" s="11"/>
      <c r="VNY238" s="8"/>
      <c r="VNZ238" s="9"/>
      <c r="VOE238" s="11"/>
      <c r="VOF238" s="8"/>
      <c r="VOG238" s="9"/>
      <c r="VOL238" s="11"/>
      <c r="VOM238" s="8"/>
      <c r="VON238" s="9"/>
      <c r="VOS238" s="11"/>
      <c r="VOT238" s="8"/>
      <c r="VOU238" s="9"/>
      <c r="VOZ238" s="11"/>
      <c r="VPA238" s="8"/>
      <c r="VPB238" s="9"/>
      <c r="VPG238" s="11"/>
      <c r="VPH238" s="8"/>
      <c r="VPI238" s="9"/>
      <c r="VPN238" s="11"/>
      <c r="VPO238" s="8"/>
      <c r="VPP238" s="9"/>
      <c r="VPU238" s="11"/>
      <c r="VPV238" s="8"/>
      <c r="VPW238" s="9"/>
      <c r="VQB238" s="11"/>
      <c r="VQC238" s="8"/>
      <c r="VQD238" s="9"/>
      <c r="VQI238" s="11"/>
      <c r="VQJ238" s="8"/>
      <c r="VQK238" s="9"/>
      <c r="VQP238" s="11"/>
      <c r="VQQ238" s="8"/>
      <c r="VQR238" s="9"/>
      <c r="VQW238" s="11"/>
      <c r="VQX238" s="8"/>
      <c r="VQY238" s="9"/>
      <c r="VRD238" s="11"/>
      <c r="VRE238" s="8"/>
      <c r="VRF238" s="9"/>
      <c r="VRK238" s="11"/>
      <c r="VRL238" s="8"/>
      <c r="VRM238" s="9"/>
      <c r="VRR238" s="11"/>
      <c r="VRS238" s="8"/>
      <c r="VRT238" s="9"/>
      <c r="VRY238" s="11"/>
      <c r="VRZ238" s="8"/>
      <c r="VSA238" s="9"/>
      <c r="VSF238" s="11"/>
      <c r="VSG238" s="8"/>
      <c r="VSH238" s="9"/>
      <c r="VSM238" s="11"/>
      <c r="VSN238" s="8"/>
      <c r="VSO238" s="9"/>
      <c r="VST238" s="11"/>
      <c r="VSU238" s="8"/>
      <c r="VSV238" s="9"/>
      <c r="VTA238" s="11"/>
      <c r="VTB238" s="8"/>
      <c r="VTC238" s="9"/>
      <c r="VTH238" s="11"/>
      <c r="VTI238" s="8"/>
      <c r="VTJ238" s="9"/>
      <c r="VTO238" s="11"/>
      <c r="VTP238" s="8"/>
      <c r="VTQ238" s="9"/>
      <c r="VTV238" s="11"/>
      <c r="VTW238" s="8"/>
      <c r="VTX238" s="9"/>
      <c r="VUC238" s="11"/>
      <c r="VUD238" s="8"/>
      <c r="VUE238" s="9"/>
      <c r="VUJ238" s="11"/>
      <c r="VUK238" s="8"/>
      <c r="VUL238" s="9"/>
      <c r="VUQ238" s="11"/>
      <c r="VUR238" s="8"/>
      <c r="VUS238" s="9"/>
      <c r="VUX238" s="11"/>
      <c r="VUY238" s="8"/>
      <c r="VUZ238" s="9"/>
      <c r="VVE238" s="11"/>
      <c r="VVF238" s="8"/>
      <c r="VVG238" s="9"/>
      <c r="VVL238" s="11"/>
      <c r="VVM238" s="8"/>
      <c r="VVN238" s="9"/>
      <c r="VVS238" s="11"/>
      <c r="VVT238" s="8"/>
      <c r="VVU238" s="9"/>
      <c r="VVZ238" s="11"/>
      <c r="VWA238" s="8"/>
      <c r="VWB238" s="9"/>
      <c r="VWG238" s="11"/>
      <c r="VWH238" s="8"/>
      <c r="VWI238" s="9"/>
      <c r="VWN238" s="11"/>
      <c r="VWO238" s="8"/>
      <c r="VWP238" s="9"/>
      <c r="VWU238" s="11"/>
      <c r="VWV238" s="8"/>
      <c r="VWW238" s="9"/>
      <c r="VXB238" s="11"/>
      <c r="VXC238" s="8"/>
      <c r="VXD238" s="9"/>
      <c r="VXI238" s="11"/>
      <c r="VXJ238" s="8"/>
      <c r="VXK238" s="9"/>
      <c r="VXP238" s="11"/>
      <c r="VXQ238" s="8"/>
      <c r="VXR238" s="9"/>
      <c r="VXW238" s="11"/>
      <c r="VXX238" s="8"/>
      <c r="VXY238" s="9"/>
      <c r="VYD238" s="11"/>
      <c r="VYE238" s="8"/>
      <c r="VYF238" s="9"/>
      <c r="VYK238" s="11"/>
      <c r="VYL238" s="8"/>
      <c r="VYM238" s="9"/>
      <c r="VYR238" s="11"/>
      <c r="VYS238" s="8"/>
      <c r="VYT238" s="9"/>
      <c r="VYY238" s="11"/>
      <c r="VYZ238" s="8"/>
      <c r="VZA238" s="9"/>
      <c r="VZF238" s="11"/>
      <c r="VZG238" s="8"/>
      <c r="VZH238" s="9"/>
      <c r="VZM238" s="11"/>
      <c r="VZN238" s="8"/>
      <c r="VZO238" s="9"/>
      <c r="VZT238" s="11"/>
      <c r="VZU238" s="8"/>
      <c r="VZV238" s="9"/>
      <c r="WAA238" s="11"/>
      <c r="WAB238" s="8"/>
      <c r="WAC238" s="9"/>
      <c r="WAH238" s="11"/>
      <c r="WAI238" s="8"/>
      <c r="WAJ238" s="9"/>
      <c r="WAO238" s="11"/>
      <c r="WAP238" s="8"/>
      <c r="WAQ238" s="9"/>
      <c r="WAV238" s="11"/>
      <c r="WAW238" s="8"/>
      <c r="WAX238" s="9"/>
      <c r="WBC238" s="11"/>
      <c r="WBD238" s="8"/>
      <c r="WBE238" s="9"/>
      <c r="WBJ238" s="11"/>
      <c r="WBK238" s="8"/>
      <c r="WBL238" s="9"/>
      <c r="WBQ238" s="11"/>
      <c r="WBR238" s="8"/>
      <c r="WBS238" s="9"/>
      <c r="WBX238" s="11"/>
      <c r="WBY238" s="8"/>
      <c r="WBZ238" s="9"/>
      <c r="WCE238" s="11"/>
      <c r="WCF238" s="8"/>
      <c r="WCG238" s="9"/>
      <c r="WCL238" s="11"/>
      <c r="WCM238" s="8"/>
      <c r="WCN238" s="9"/>
      <c r="WCS238" s="11"/>
      <c r="WCT238" s="8"/>
      <c r="WCU238" s="9"/>
      <c r="WCZ238" s="11"/>
      <c r="WDA238" s="8"/>
      <c r="WDB238" s="9"/>
      <c r="WDG238" s="11"/>
      <c r="WDH238" s="8"/>
      <c r="WDI238" s="9"/>
      <c r="WDN238" s="11"/>
      <c r="WDO238" s="8"/>
      <c r="WDP238" s="9"/>
      <c r="WDU238" s="11"/>
      <c r="WDV238" s="8"/>
      <c r="WDW238" s="9"/>
      <c r="WEB238" s="11"/>
      <c r="WEC238" s="8"/>
      <c r="WED238" s="9"/>
      <c r="WEI238" s="11"/>
      <c r="WEJ238" s="8"/>
      <c r="WEK238" s="9"/>
      <c r="WEP238" s="11"/>
      <c r="WEQ238" s="8"/>
      <c r="WER238" s="9"/>
      <c r="WEW238" s="11"/>
      <c r="WEX238" s="8"/>
      <c r="WEY238" s="9"/>
      <c r="WFD238" s="11"/>
      <c r="WFE238" s="8"/>
      <c r="WFF238" s="9"/>
      <c r="WFK238" s="11"/>
      <c r="WFL238" s="8"/>
      <c r="WFM238" s="9"/>
      <c r="WFR238" s="11"/>
      <c r="WFS238" s="8"/>
      <c r="WFT238" s="9"/>
      <c r="WFY238" s="11"/>
      <c r="WFZ238" s="8"/>
      <c r="WGA238" s="9"/>
      <c r="WGF238" s="11"/>
      <c r="WGG238" s="8"/>
      <c r="WGH238" s="9"/>
      <c r="WGM238" s="11"/>
      <c r="WGN238" s="8"/>
      <c r="WGO238" s="9"/>
      <c r="WGT238" s="11"/>
      <c r="WGU238" s="8"/>
      <c r="WGV238" s="9"/>
      <c r="WHA238" s="11"/>
      <c r="WHB238" s="8"/>
      <c r="WHC238" s="9"/>
      <c r="WHH238" s="11"/>
      <c r="WHI238" s="8"/>
      <c r="WHJ238" s="9"/>
      <c r="WHO238" s="11"/>
      <c r="WHP238" s="8"/>
      <c r="WHQ238" s="9"/>
      <c r="WHV238" s="11"/>
      <c r="WHW238" s="8"/>
      <c r="WHX238" s="9"/>
      <c r="WIC238" s="11"/>
      <c r="WID238" s="8"/>
      <c r="WIE238" s="9"/>
      <c r="WIJ238" s="11"/>
      <c r="WIK238" s="8"/>
      <c r="WIL238" s="9"/>
      <c r="WIQ238" s="11"/>
      <c r="WIR238" s="8"/>
      <c r="WIS238" s="9"/>
      <c r="WIX238" s="11"/>
      <c r="WIY238" s="8"/>
      <c r="WIZ238" s="9"/>
      <c r="WJE238" s="11"/>
      <c r="WJF238" s="8"/>
      <c r="WJG238" s="9"/>
      <c r="WJL238" s="11"/>
      <c r="WJM238" s="8"/>
      <c r="WJN238" s="9"/>
      <c r="WJS238" s="11"/>
      <c r="WJT238" s="8"/>
      <c r="WJU238" s="9"/>
      <c r="WJZ238" s="11"/>
      <c r="WKA238" s="8"/>
      <c r="WKB238" s="9"/>
      <c r="WKG238" s="11"/>
      <c r="WKH238" s="8"/>
      <c r="WKI238" s="9"/>
      <c r="WKN238" s="11"/>
      <c r="WKO238" s="8"/>
      <c r="WKP238" s="9"/>
      <c r="WKU238" s="11"/>
      <c r="WKV238" s="8"/>
      <c r="WKW238" s="9"/>
      <c r="WLB238" s="11"/>
      <c r="WLC238" s="8"/>
      <c r="WLD238" s="9"/>
      <c r="WLI238" s="11"/>
      <c r="WLJ238" s="8"/>
      <c r="WLK238" s="9"/>
      <c r="WLP238" s="11"/>
      <c r="WLQ238" s="8"/>
      <c r="WLR238" s="9"/>
      <c r="WLW238" s="11"/>
      <c r="WLX238" s="8"/>
      <c r="WLY238" s="9"/>
      <c r="WMD238" s="11"/>
      <c r="WME238" s="8"/>
      <c r="WMF238" s="9"/>
      <c r="WMK238" s="11"/>
      <c r="WML238" s="8"/>
      <c r="WMM238" s="9"/>
      <c r="WMR238" s="11"/>
      <c r="WMS238" s="8"/>
      <c r="WMT238" s="9"/>
      <c r="WMY238" s="11"/>
      <c r="WMZ238" s="8"/>
      <c r="WNA238" s="9"/>
      <c r="WNF238" s="11"/>
      <c r="WNG238" s="8"/>
      <c r="WNH238" s="9"/>
      <c r="WNM238" s="11"/>
      <c r="WNN238" s="8"/>
      <c r="WNO238" s="9"/>
      <c r="WNT238" s="11"/>
      <c r="WNU238" s="8"/>
      <c r="WNV238" s="9"/>
      <c r="WOA238" s="11"/>
      <c r="WOB238" s="8"/>
      <c r="WOC238" s="9"/>
      <c r="WOH238" s="11"/>
      <c r="WOI238" s="8"/>
      <c r="WOJ238" s="9"/>
      <c r="WOO238" s="11"/>
      <c r="WOP238" s="8"/>
      <c r="WOQ238" s="9"/>
      <c r="WOV238" s="11"/>
      <c r="WOW238" s="8"/>
      <c r="WOX238" s="9"/>
      <c r="WPC238" s="11"/>
      <c r="WPD238" s="8"/>
      <c r="WPE238" s="9"/>
      <c r="WPJ238" s="11"/>
      <c r="WPK238" s="8"/>
      <c r="WPL238" s="9"/>
      <c r="WPQ238" s="11"/>
      <c r="WPR238" s="8"/>
      <c r="WPS238" s="9"/>
      <c r="WPX238" s="11"/>
      <c r="WPY238" s="8"/>
      <c r="WPZ238" s="9"/>
      <c r="WQE238" s="11"/>
      <c r="WQF238" s="8"/>
      <c r="WQG238" s="9"/>
      <c r="WQL238" s="11"/>
      <c r="WQM238" s="8"/>
      <c r="WQN238" s="9"/>
      <c r="WQS238" s="11"/>
      <c r="WQT238" s="8"/>
      <c r="WQU238" s="9"/>
      <c r="WQZ238" s="11"/>
      <c r="WRA238" s="8"/>
      <c r="WRB238" s="9"/>
      <c r="WRG238" s="11"/>
      <c r="WRH238" s="8"/>
      <c r="WRI238" s="9"/>
      <c r="WRN238" s="11"/>
      <c r="WRO238" s="8"/>
      <c r="WRP238" s="9"/>
      <c r="WRU238" s="11"/>
      <c r="WRV238" s="8"/>
      <c r="WRW238" s="9"/>
      <c r="WSB238" s="11"/>
      <c r="WSC238" s="8"/>
      <c r="WSD238" s="9"/>
      <c r="WSI238" s="11"/>
      <c r="WSJ238" s="8"/>
      <c r="WSK238" s="9"/>
      <c r="WSP238" s="11"/>
      <c r="WSQ238" s="8"/>
      <c r="WSR238" s="9"/>
      <c r="WSW238" s="11"/>
      <c r="WSX238" s="8"/>
      <c r="WSY238" s="9"/>
      <c r="WTD238" s="11"/>
      <c r="WTE238" s="8"/>
      <c r="WTF238" s="9"/>
      <c r="WTK238" s="11"/>
      <c r="WTL238" s="8"/>
      <c r="WTM238" s="9"/>
      <c r="WTR238" s="11"/>
      <c r="WTS238" s="8"/>
      <c r="WTT238" s="9"/>
      <c r="WTY238" s="11"/>
      <c r="WTZ238" s="8"/>
      <c r="WUA238" s="9"/>
      <c r="WUF238" s="11"/>
      <c r="WUG238" s="8"/>
      <c r="WUH238" s="9"/>
      <c r="WUM238" s="11"/>
      <c r="WUN238" s="8"/>
      <c r="WUO238" s="9"/>
      <c r="WUT238" s="11"/>
      <c r="WUU238" s="8"/>
      <c r="WUV238" s="9"/>
      <c r="WVA238" s="11"/>
      <c r="WVB238" s="8"/>
      <c r="WVC238" s="9"/>
      <c r="WVH238" s="11"/>
      <c r="WVI238" s="8"/>
      <c r="WVJ238" s="9"/>
      <c r="WVO238" s="11"/>
      <c r="WVP238" s="8"/>
      <c r="WVQ238" s="9"/>
      <c r="WVV238" s="11"/>
      <c r="WVW238" s="8"/>
      <c r="WVX238" s="9"/>
      <c r="WWC238" s="11"/>
      <c r="WWD238" s="8"/>
      <c r="WWE238" s="9"/>
      <c r="WWJ238" s="11"/>
      <c r="WWK238" s="8"/>
      <c r="WWL238" s="9"/>
      <c r="WWQ238" s="11"/>
      <c r="WWR238" s="8"/>
      <c r="WWS238" s="9"/>
      <c r="WWX238" s="11"/>
      <c r="WWY238" s="8"/>
      <c r="WWZ238" s="9"/>
      <c r="WXE238" s="11"/>
      <c r="WXF238" s="8"/>
      <c r="WXG238" s="9"/>
      <c r="WXL238" s="11"/>
      <c r="WXM238" s="8"/>
      <c r="WXN238" s="9"/>
      <c r="WXS238" s="11"/>
      <c r="WXT238" s="8"/>
      <c r="WXU238" s="9"/>
      <c r="WXZ238" s="11"/>
      <c r="WYA238" s="8"/>
      <c r="WYB238" s="9"/>
      <c r="WYG238" s="11"/>
      <c r="WYH238" s="8"/>
      <c r="WYI238" s="9"/>
      <c r="WYN238" s="11"/>
      <c r="WYO238" s="8"/>
      <c r="WYP238" s="9"/>
      <c r="WYU238" s="11"/>
      <c r="WYV238" s="8"/>
      <c r="WYW238" s="9"/>
      <c r="WZB238" s="11"/>
      <c r="WZC238" s="8"/>
      <c r="WZD238" s="9"/>
      <c r="WZI238" s="11"/>
      <c r="WZJ238" s="8"/>
      <c r="WZK238" s="9"/>
      <c r="WZP238" s="11"/>
      <c r="WZQ238" s="8"/>
      <c r="WZR238" s="9"/>
      <c r="WZW238" s="11"/>
      <c r="WZX238" s="8"/>
      <c r="WZY238" s="9"/>
      <c r="XAD238" s="11"/>
      <c r="XAE238" s="8"/>
      <c r="XAF238" s="9"/>
      <c r="XAK238" s="11"/>
      <c r="XAL238" s="8"/>
      <c r="XAM238" s="9"/>
      <c r="XAR238" s="11"/>
      <c r="XAS238" s="8"/>
      <c r="XAT238" s="9"/>
      <c r="XAY238" s="11"/>
      <c r="XAZ238" s="8"/>
      <c r="XBA238" s="9"/>
      <c r="XBF238" s="11"/>
      <c r="XBG238" s="8"/>
      <c r="XBH238" s="9"/>
      <c r="XBM238" s="11"/>
      <c r="XBN238" s="8"/>
      <c r="XBO238" s="9"/>
      <c r="XBT238" s="11"/>
      <c r="XBU238" s="8"/>
      <c r="XBV238" s="9"/>
      <c r="XCA238" s="11"/>
      <c r="XCB238" s="8"/>
      <c r="XCC238" s="9"/>
      <c r="XCH238" s="11"/>
      <c r="XCI238" s="8"/>
      <c r="XCJ238" s="9"/>
      <c r="XCO238" s="11"/>
      <c r="XCP238" s="8"/>
      <c r="XCQ238" s="9"/>
      <c r="XCV238" s="11"/>
      <c r="XCW238" s="8"/>
      <c r="XCX238" s="9"/>
      <c r="XDC238" s="11"/>
      <c r="XDD238" s="8"/>
      <c r="XDE238" s="9"/>
      <c r="XDJ238" s="11"/>
      <c r="XDK238" s="8"/>
      <c r="XDL238" s="9"/>
      <c r="XDQ238" s="11"/>
      <c r="XDR238" s="8"/>
      <c r="XDS238" s="9"/>
      <c r="XDX238" s="11"/>
      <c r="XDY238" s="8"/>
      <c r="XDZ238" s="9"/>
      <c r="XEE238" s="11"/>
      <c r="XEF238" s="8"/>
      <c r="XEG238" s="9"/>
      <c r="XEL238" s="11"/>
      <c r="XEM238" s="8"/>
      <c r="XEN238" s="9"/>
      <c r="XES238" s="11"/>
      <c r="XET238" s="8"/>
      <c r="XEU238" s="9"/>
      <c r="XEZ238" s="11"/>
      <c r="XFA238" s="8"/>
      <c r="XFB238" s="9"/>
    </row>
    <row r="239" spans="1:1024 1029:2046 2051:3068 3073:5119 5124:6141 6146:8192 8197:9214 9219:10236 10241:12287 12292:13309 13314:15360 15365:16382" s="12" customFormat="1" ht="30" customHeight="1" x14ac:dyDescent="0.3">
      <c r="A239" s="29" t="s">
        <v>276</v>
      </c>
      <c r="B239" s="9" t="s">
        <v>238</v>
      </c>
      <c r="C239" s="12" t="s">
        <v>76</v>
      </c>
      <c r="D239" s="12">
        <f>28*1.2</f>
        <v>33.6</v>
      </c>
      <c r="F239" s="25"/>
      <c r="G239" s="11"/>
      <c r="H239" s="8"/>
      <c r="I239" s="9"/>
      <c r="N239" s="11"/>
      <c r="O239" s="8"/>
      <c r="P239" s="9"/>
      <c r="U239" s="11"/>
      <c r="V239" s="8"/>
      <c r="W239" s="9"/>
      <c r="AB239" s="11"/>
      <c r="AC239" s="8"/>
      <c r="AD239" s="9"/>
      <c r="AI239" s="11"/>
      <c r="AJ239" s="8"/>
      <c r="AK239" s="9"/>
      <c r="AP239" s="11"/>
      <c r="AQ239" s="8"/>
      <c r="AR239" s="9"/>
      <c r="AW239" s="11"/>
      <c r="AX239" s="8"/>
      <c r="AY239" s="9"/>
      <c r="BD239" s="11"/>
      <c r="BE239" s="8"/>
      <c r="BF239" s="9"/>
      <c r="BK239" s="11"/>
      <c r="BL239" s="8"/>
      <c r="BM239" s="9"/>
      <c r="BR239" s="11"/>
      <c r="BS239" s="8"/>
      <c r="BT239" s="9"/>
      <c r="BY239" s="11"/>
      <c r="BZ239" s="8"/>
      <c r="CA239" s="9"/>
      <c r="CF239" s="11"/>
      <c r="CG239" s="8"/>
      <c r="CH239" s="9"/>
      <c r="CM239" s="11"/>
      <c r="CN239" s="8"/>
      <c r="CO239" s="9"/>
      <c r="CT239" s="11"/>
      <c r="CU239" s="8"/>
      <c r="CV239" s="9"/>
      <c r="DA239" s="11"/>
      <c r="DB239" s="8"/>
      <c r="DC239" s="9"/>
      <c r="DH239" s="11"/>
      <c r="DI239" s="8"/>
      <c r="DJ239" s="9"/>
      <c r="DO239" s="11"/>
      <c r="DP239" s="8"/>
      <c r="DQ239" s="9"/>
      <c r="DV239" s="11"/>
      <c r="DW239" s="8"/>
      <c r="DX239" s="9"/>
      <c r="EC239" s="11"/>
      <c r="ED239" s="8"/>
      <c r="EE239" s="9"/>
      <c r="EJ239" s="11"/>
      <c r="EK239" s="8"/>
      <c r="EL239" s="9"/>
      <c r="EQ239" s="11"/>
      <c r="ER239" s="8"/>
      <c r="ES239" s="9"/>
      <c r="EX239" s="11"/>
      <c r="EY239" s="8"/>
      <c r="EZ239" s="9"/>
      <c r="FE239" s="11"/>
      <c r="FF239" s="8"/>
      <c r="FG239" s="9"/>
      <c r="FL239" s="11"/>
      <c r="FM239" s="8"/>
      <c r="FN239" s="9"/>
      <c r="FS239" s="11"/>
      <c r="FT239" s="8"/>
      <c r="FU239" s="9"/>
      <c r="FZ239" s="11"/>
      <c r="GA239" s="8"/>
      <c r="GB239" s="9"/>
      <c r="GG239" s="11"/>
      <c r="GH239" s="8"/>
      <c r="GI239" s="9"/>
      <c r="GN239" s="11"/>
      <c r="GO239" s="8"/>
      <c r="GP239" s="9"/>
      <c r="GU239" s="11"/>
      <c r="GV239" s="8"/>
      <c r="GW239" s="9"/>
      <c r="HB239" s="11"/>
      <c r="HC239" s="8"/>
      <c r="HD239" s="9"/>
      <c r="HI239" s="11"/>
      <c r="HJ239" s="8"/>
      <c r="HK239" s="9"/>
      <c r="HP239" s="11"/>
      <c r="HQ239" s="8"/>
      <c r="HR239" s="9"/>
      <c r="HW239" s="11"/>
      <c r="HX239" s="8"/>
      <c r="HY239" s="9"/>
      <c r="ID239" s="11"/>
      <c r="IE239" s="8"/>
      <c r="IF239" s="9"/>
      <c r="IK239" s="11"/>
      <c r="IL239" s="8"/>
      <c r="IM239" s="9"/>
      <c r="IR239" s="11"/>
      <c r="IS239" s="8"/>
      <c r="IT239" s="9"/>
      <c r="IY239" s="11"/>
      <c r="IZ239" s="8"/>
      <c r="JA239" s="9"/>
      <c r="JF239" s="11"/>
      <c r="JG239" s="8"/>
      <c r="JH239" s="9"/>
      <c r="JM239" s="11"/>
      <c r="JN239" s="8"/>
      <c r="JO239" s="9"/>
      <c r="JT239" s="11"/>
      <c r="JU239" s="8"/>
      <c r="JV239" s="9"/>
      <c r="KA239" s="11"/>
      <c r="KB239" s="8"/>
      <c r="KC239" s="9"/>
      <c r="KH239" s="11"/>
      <c r="KI239" s="8"/>
      <c r="KJ239" s="9"/>
      <c r="KO239" s="11"/>
      <c r="KP239" s="8"/>
      <c r="KQ239" s="9"/>
      <c r="KV239" s="11"/>
      <c r="KW239" s="8"/>
      <c r="KX239" s="9"/>
      <c r="LC239" s="11"/>
      <c r="LD239" s="8"/>
      <c r="LE239" s="9"/>
      <c r="LJ239" s="11"/>
      <c r="LK239" s="8"/>
      <c r="LL239" s="9"/>
      <c r="LQ239" s="11"/>
      <c r="LR239" s="8"/>
      <c r="LS239" s="9"/>
      <c r="LX239" s="11"/>
      <c r="LY239" s="8"/>
      <c r="LZ239" s="9"/>
      <c r="ME239" s="11"/>
      <c r="MF239" s="8"/>
      <c r="MG239" s="9"/>
      <c r="ML239" s="11"/>
      <c r="MM239" s="8"/>
      <c r="MN239" s="9"/>
      <c r="MS239" s="11"/>
      <c r="MT239" s="8"/>
      <c r="MU239" s="9"/>
      <c r="MZ239" s="11"/>
      <c r="NA239" s="8"/>
      <c r="NB239" s="9"/>
      <c r="NG239" s="11"/>
      <c r="NH239" s="8"/>
      <c r="NI239" s="9"/>
      <c r="NN239" s="11"/>
      <c r="NO239" s="8"/>
      <c r="NP239" s="9"/>
      <c r="NU239" s="11"/>
      <c r="NV239" s="8"/>
      <c r="NW239" s="9"/>
      <c r="OB239" s="11"/>
      <c r="OC239" s="8"/>
      <c r="OD239" s="9"/>
      <c r="OI239" s="11"/>
      <c r="OJ239" s="8"/>
      <c r="OK239" s="9"/>
      <c r="OP239" s="11"/>
      <c r="OQ239" s="8"/>
      <c r="OR239" s="9"/>
      <c r="OW239" s="11"/>
      <c r="OX239" s="8"/>
      <c r="OY239" s="9"/>
      <c r="PD239" s="11"/>
      <c r="PE239" s="8"/>
      <c r="PF239" s="9"/>
      <c r="PK239" s="11"/>
      <c r="PL239" s="8"/>
      <c r="PM239" s="9"/>
      <c r="PR239" s="11"/>
      <c r="PS239" s="8"/>
      <c r="PT239" s="9"/>
      <c r="PY239" s="11"/>
      <c r="PZ239" s="8"/>
      <c r="QA239" s="9"/>
      <c r="QF239" s="11"/>
      <c r="QG239" s="8"/>
      <c r="QH239" s="9"/>
      <c r="QM239" s="11"/>
      <c r="QN239" s="8"/>
      <c r="QO239" s="9"/>
      <c r="QT239" s="11"/>
      <c r="QU239" s="8"/>
      <c r="QV239" s="9"/>
      <c r="RA239" s="11"/>
      <c r="RB239" s="8"/>
      <c r="RC239" s="9"/>
      <c r="RH239" s="11"/>
      <c r="RI239" s="8"/>
      <c r="RJ239" s="9"/>
      <c r="RO239" s="11"/>
      <c r="RP239" s="8"/>
      <c r="RQ239" s="9"/>
      <c r="RV239" s="11"/>
      <c r="RW239" s="8"/>
      <c r="RX239" s="9"/>
      <c r="SC239" s="11"/>
      <c r="SD239" s="8"/>
      <c r="SE239" s="9"/>
      <c r="SJ239" s="11"/>
      <c r="SK239" s="8"/>
      <c r="SL239" s="9"/>
      <c r="SQ239" s="11"/>
      <c r="SR239" s="8"/>
      <c r="SS239" s="9"/>
      <c r="SX239" s="11"/>
      <c r="SY239" s="8"/>
      <c r="SZ239" s="9"/>
      <c r="TE239" s="11"/>
      <c r="TF239" s="8"/>
      <c r="TG239" s="9"/>
      <c r="TL239" s="11"/>
      <c r="TM239" s="8"/>
      <c r="TN239" s="9"/>
      <c r="TS239" s="11"/>
      <c r="TT239" s="8"/>
      <c r="TU239" s="9"/>
      <c r="TZ239" s="11"/>
      <c r="UA239" s="8"/>
      <c r="UB239" s="9"/>
      <c r="UG239" s="11"/>
      <c r="UH239" s="8"/>
      <c r="UI239" s="9"/>
      <c r="UN239" s="11"/>
      <c r="UO239" s="8"/>
      <c r="UP239" s="9"/>
      <c r="UU239" s="11"/>
      <c r="UV239" s="8"/>
      <c r="UW239" s="9"/>
      <c r="VB239" s="11"/>
      <c r="VC239" s="8"/>
      <c r="VD239" s="9"/>
      <c r="VI239" s="11"/>
      <c r="VJ239" s="8"/>
      <c r="VK239" s="9"/>
      <c r="VP239" s="11"/>
      <c r="VQ239" s="8"/>
      <c r="VR239" s="9"/>
      <c r="VW239" s="11"/>
      <c r="VX239" s="8"/>
      <c r="VY239" s="9"/>
      <c r="WD239" s="11"/>
      <c r="WE239" s="8"/>
      <c r="WF239" s="9"/>
      <c r="WK239" s="11"/>
      <c r="WL239" s="8"/>
      <c r="WM239" s="9"/>
      <c r="WR239" s="11"/>
      <c r="WS239" s="8"/>
      <c r="WT239" s="9"/>
      <c r="WY239" s="11"/>
      <c r="WZ239" s="8"/>
      <c r="XA239" s="9"/>
      <c r="XF239" s="11"/>
      <c r="XG239" s="8"/>
      <c r="XH239" s="9"/>
      <c r="XM239" s="11"/>
      <c r="XN239" s="8"/>
      <c r="XO239" s="9"/>
      <c r="XT239" s="11"/>
      <c r="XU239" s="8"/>
      <c r="XV239" s="9"/>
      <c r="YA239" s="11"/>
      <c r="YB239" s="8"/>
      <c r="YC239" s="9"/>
      <c r="YH239" s="11"/>
      <c r="YI239" s="8"/>
      <c r="YJ239" s="9"/>
      <c r="YO239" s="11"/>
      <c r="YP239" s="8"/>
      <c r="YQ239" s="9"/>
      <c r="YV239" s="11"/>
      <c r="YW239" s="8"/>
      <c r="YX239" s="9"/>
      <c r="ZC239" s="11"/>
      <c r="ZD239" s="8"/>
      <c r="ZE239" s="9"/>
      <c r="ZJ239" s="11"/>
      <c r="ZK239" s="8"/>
      <c r="ZL239" s="9"/>
      <c r="ZQ239" s="11"/>
      <c r="ZR239" s="8"/>
      <c r="ZS239" s="9"/>
      <c r="ZX239" s="11"/>
      <c r="ZY239" s="8"/>
      <c r="ZZ239" s="9"/>
      <c r="AAE239" s="11"/>
      <c r="AAF239" s="8"/>
      <c r="AAG239" s="9"/>
      <c r="AAL239" s="11"/>
      <c r="AAM239" s="8"/>
      <c r="AAN239" s="9"/>
      <c r="AAS239" s="11"/>
      <c r="AAT239" s="8"/>
      <c r="AAU239" s="9"/>
      <c r="AAZ239" s="11"/>
      <c r="ABA239" s="8"/>
      <c r="ABB239" s="9"/>
      <c r="ABG239" s="11"/>
      <c r="ABH239" s="8"/>
      <c r="ABI239" s="9"/>
      <c r="ABN239" s="11"/>
      <c r="ABO239" s="8"/>
      <c r="ABP239" s="9"/>
      <c r="ABU239" s="11"/>
      <c r="ABV239" s="8"/>
      <c r="ABW239" s="9"/>
      <c r="ACB239" s="11"/>
      <c r="ACC239" s="8"/>
      <c r="ACD239" s="9"/>
      <c r="ACI239" s="11"/>
      <c r="ACJ239" s="8"/>
      <c r="ACK239" s="9"/>
      <c r="ACP239" s="11"/>
      <c r="ACQ239" s="8"/>
      <c r="ACR239" s="9"/>
      <c r="ACW239" s="11"/>
      <c r="ACX239" s="8"/>
      <c r="ACY239" s="9"/>
      <c r="ADD239" s="11"/>
      <c r="ADE239" s="8"/>
      <c r="ADF239" s="9"/>
      <c r="ADK239" s="11"/>
      <c r="ADL239" s="8"/>
      <c r="ADM239" s="9"/>
      <c r="ADR239" s="11"/>
      <c r="ADS239" s="8"/>
      <c r="ADT239" s="9"/>
      <c r="ADY239" s="11"/>
      <c r="ADZ239" s="8"/>
      <c r="AEA239" s="9"/>
      <c r="AEF239" s="11"/>
      <c r="AEG239" s="8"/>
      <c r="AEH239" s="9"/>
      <c r="AEM239" s="11"/>
      <c r="AEN239" s="8"/>
      <c r="AEO239" s="9"/>
      <c r="AET239" s="11"/>
      <c r="AEU239" s="8"/>
      <c r="AEV239" s="9"/>
      <c r="AFA239" s="11"/>
      <c r="AFB239" s="8"/>
      <c r="AFC239" s="9"/>
      <c r="AFH239" s="11"/>
      <c r="AFI239" s="8"/>
      <c r="AFJ239" s="9"/>
      <c r="AFO239" s="11"/>
      <c r="AFP239" s="8"/>
      <c r="AFQ239" s="9"/>
      <c r="AFV239" s="11"/>
      <c r="AFW239" s="8"/>
      <c r="AFX239" s="9"/>
      <c r="AGC239" s="11"/>
      <c r="AGD239" s="8"/>
      <c r="AGE239" s="9"/>
      <c r="AGJ239" s="11"/>
      <c r="AGK239" s="8"/>
      <c r="AGL239" s="9"/>
      <c r="AGQ239" s="11"/>
      <c r="AGR239" s="8"/>
      <c r="AGS239" s="9"/>
      <c r="AGX239" s="11"/>
      <c r="AGY239" s="8"/>
      <c r="AGZ239" s="9"/>
      <c r="AHE239" s="11"/>
      <c r="AHF239" s="8"/>
      <c r="AHG239" s="9"/>
      <c r="AHL239" s="11"/>
      <c r="AHM239" s="8"/>
      <c r="AHN239" s="9"/>
      <c r="AHS239" s="11"/>
      <c r="AHT239" s="8"/>
      <c r="AHU239" s="9"/>
      <c r="AHZ239" s="11"/>
      <c r="AIA239" s="8"/>
      <c r="AIB239" s="9"/>
      <c r="AIG239" s="11"/>
      <c r="AIH239" s="8"/>
      <c r="AII239" s="9"/>
      <c r="AIN239" s="11"/>
      <c r="AIO239" s="8"/>
      <c r="AIP239" s="9"/>
      <c r="AIU239" s="11"/>
      <c r="AIV239" s="8"/>
      <c r="AIW239" s="9"/>
      <c r="AJB239" s="11"/>
      <c r="AJC239" s="8"/>
      <c r="AJD239" s="9"/>
      <c r="AJI239" s="11"/>
      <c r="AJJ239" s="8"/>
      <c r="AJK239" s="9"/>
      <c r="AJP239" s="11"/>
      <c r="AJQ239" s="8"/>
      <c r="AJR239" s="9"/>
      <c r="AJW239" s="11"/>
      <c r="AJX239" s="8"/>
      <c r="AJY239" s="9"/>
      <c r="AKD239" s="11"/>
      <c r="AKE239" s="8"/>
      <c r="AKF239" s="9"/>
      <c r="AKK239" s="11"/>
      <c r="AKL239" s="8"/>
      <c r="AKM239" s="9"/>
      <c r="AKR239" s="11"/>
      <c r="AKS239" s="8"/>
      <c r="AKT239" s="9"/>
      <c r="AKY239" s="11"/>
      <c r="AKZ239" s="8"/>
      <c r="ALA239" s="9"/>
      <c r="ALF239" s="11"/>
      <c r="ALG239" s="8"/>
      <c r="ALH239" s="9"/>
      <c r="ALM239" s="11"/>
      <c r="ALN239" s="8"/>
      <c r="ALO239" s="9"/>
      <c r="ALT239" s="11"/>
      <c r="ALU239" s="8"/>
      <c r="ALV239" s="9"/>
      <c r="AMA239" s="11"/>
      <c r="AMB239" s="8"/>
      <c r="AMC239" s="9"/>
      <c r="AMH239" s="11"/>
      <c r="AMI239" s="8"/>
      <c r="AMJ239" s="9"/>
      <c r="AMO239" s="11"/>
      <c r="AMP239" s="8"/>
      <c r="AMQ239" s="9"/>
      <c r="AMV239" s="11"/>
      <c r="AMW239" s="8"/>
      <c r="AMX239" s="9"/>
      <c r="ANC239" s="11"/>
      <c r="AND239" s="8"/>
      <c r="ANE239" s="9"/>
      <c r="ANJ239" s="11"/>
      <c r="ANK239" s="8"/>
      <c r="ANL239" s="9"/>
      <c r="ANQ239" s="11"/>
      <c r="ANR239" s="8"/>
      <c r="ANS239" s="9"/>
      <c r="ANX239" s="11"/>
      <c r="ANY239" s="8"/>
      <c r="ANZ239" s="9"/>
      <c r="AOE239" s="11"/>
      <c r="AOF239" s="8"/>
      <c r="AOG239" s="9"/>
      <c r="AOL239" s="11"/>
      <c r="AOM239" s="8"/>
      <c r="AON239" s="9"/>
      <c r="AOS239" s="11"/>
      <c r="AOT239" s="8"/>
      <c r="AOU239" s="9"/>
      <c r="AOZ239" s="11"/>
      <c r="APA239" s="8"/>
      <c r="APB239" s="9"/>
      <c r="APG239" s="11"/>
      <c r="APH239" s="8"/>
      <c r="API239" s="9"/>
      <c r="APN239" s="11"/>
      <c r="APO239" s="8"/>
      <c r="APP239" s="9"/>
      <c r="APU239" s="11"/>
      <c r="APV239" s="8"/>
      <c r="APW239" s="9"/>
      <c r="AQB239" s="11"/>
      <c r="AQC239" s="8"/>
      <c r="AQD239" s="9"/>
      <c r="AQI239" s="11"/>
      <c r="AQJ239" s="8"/>
      <c r="AQK239" s="9"/>
      <c r="AQP239" s="11"/>
      <c r="AQQ239" s="8"/>
      <c r="AQR239" s="9"/>
      <c r="AQW239" s="11"/>
      <c r="AQX239" s="8"/>
      <c r="AQY239" s="9"/>
      <c r="ARD239" s="11"/>
      <c r="ARE239" s="8"/>
      <c r="ARF239" s="9"/>
      <c r="ARK239" s="11"/>
      <c r="ARL239" s="8"/>
      <c r="ARM239" s="9"/>
      <c r="ARR239" s="11"/>
      <c r="ARS239" s="8"/>
      <c r="ART239" s="9"/>
      <c r="ARY239" s="11"/>
      <c r="ARZ239" s="8"/>
      <c r="ASA239" s="9"/>
      <c r="ASF239" s="11"/>
      <c r="ASG239" s="8"/>
      <c r="ASH239" s="9"/>
      <c r="ASM239" s="11"/>
      <c r="ASN239" s="8"/>
      <c r="ASO239" s="9"/>
      <c r="AST239" s="11"/>
      <c r="ASU239" s="8"/>
      <c r="ASV239" s="9"/>
      <c r="ATA239" s="11"/>
      <c r="ATB239" s="8"/>
      <c r="ATC239" s="9"/>
      <c r="ATH239" s="11"/>
      <c r="ATI239" s="8"/>
      <c r="ATJ239" s="9"/>
      <c r="ATO239" s="11"/>
      <c r="ATP239" s="8"/>
      <c r="ATQ239" s="9"/>
      <c r="ATV239" s="11"/>
      <c r="ATW239" s="8"/>
      <c r="ATX239" s="9"/>
      <c r="AUC239" s="11"/>
      <c r="AUD239" s="8"/>
      <c r="AUE239" s="9"/>
      <c r="AUJ239" s="11"/>
      <c r="AUK239" s="8"/>
      <c r="AUL239" s="9"/>
      <c r="AUQ239" s="11"/>
      <c r="AUR239" s="8"/>
      <c r="AUS239" s="9"/>
      <c r="AUX239" s="11"/>
      <c r="AUY239" s="8"/>
      <c r="AUZ239" s="9"/>
      <c r="AVE239" s="11"/>
      <c r="AVF239" s="8"/>
      <c r="AVG239" s="9"/>
      <c r="AVL239" s="11"/>
      <c r="AVM239" s="8"/>
      <c r="AVN239" s="9"/>
      <c r="AVS239" s="11"/>
      <c r="AVT239" s="8"/>
      <c r="AVU239" s="9"/>
      <c r="AVZ239" s="11"/>
      <c r="AWA239" s="8"/>
      <c r="AWB239" s="9"/>
      <c r="AWG239" s="11"/>
      <c r="AWH239" s="8"/>
      <c r="AWI239" s="9"/>
      <c r="AWN239" s="11"/>
      <c r="AWO239" s="8"/>
      <c r="AWP239" s="9"/>
      <c r="AWU239" s="11"/>
      <c r="AWV239" s="8"/>
      <c r="AWW239" s="9"/>
      <c r="AXB239" s="11"/>
      <c r="AXC239" s="8"/>
      <c r="AXD239" s="9"/>
      <c r="AXI239" s="11"/>
      <c r="AXJ239" s="8"/>
      <c r="AXK239" s="9"/>
      <c r="AXP239" s="11"/>
      <c r="AXQ239" s="8"/>
      <c r="AXR239" s="9"/>
      <c r="AXW239" s="11"/>
      <c r="AXX239" s="8"/>
      <c r="AXY239" s="9"/>
      <c r="AYD239" s="11"/>
      <c r="AYE239" s="8"/>
      <c r="AYF239" s="9"/>
      <c r="AYK239" s="11"/>
      <c r="AYL239" s="8"/>
      <c r="AYM239" s="9"/>
      <c r="AYR239" s="11"/>
      <c r="AYS239" s="8"/>
      <c r="AYT239" s="9"/>
      <c r="AYY239" s="11"/>
      <c r="AYZ239" s="8"/>
      <c r="AZA239" s="9"/>
      <c r="AZF239" s="11"/>
      <c r="AZG239" s="8"/>
      <c r="AZH239" s="9"/>
      <c r="AZM239" s="11"/>
      <c r="AZN239" s="8"/>
      <c r="AZO239" s="9"/>
      <c r="AZT239" s="11"/>
      <c r="AZU239" s="8"/>
      <c r="AZV239" s="9"/>
      <c r="BAA239" s="11"/>
      <c r="BAB239" s="8"/>
      <c r="BAC239" s="9"/>
      <c r="BAH239" s="11"/>
      <c r="BAI239" s="8"/>
      <c r="BAJ239" s="9"/>
      <c r="BAO239" s="11"/>
      <c r="BAP239" s="8"/>
      <c r="BAQ239" s="9"/>
      <c r="BAV239" s="11"/>
      <c r="BAW239" s="8"/>
      <c r="BAX239" s="9"/>
      <c r="BBC239" s="11"/>
      <c r="BBD239" s="8"/>
      <c r="BBE239" s="9"/>
      <c r="BBJ239" s="11"/>
      <c r="BBK239" s="8"/>
      <c r="BBL239" s="9"/>
      <c r="BBQ239" s="11"/>
      <c r="BBR239" s="8"/>
      <c r="BBS239" s="9"/>
      <c r="BBX239" s="11"/>
      <c r="BBY239" s="8"/>
      <c r="BBZ239" s="9"/>
      <c r="BCE239" s="11"/>
      <c r="BCF239" s="8"/>
      <c r="BCG239" s="9"/>
      <c r="BCL239" s="11"/>
      <c r="BCM239" s="8"/>
      <c r="BCN239" s="9"/>
      <c r="BCS239" s="11"/>
      <c r="BCT239" s="8"/>
      <c r="BCU239" s="9"/>
      <c r="BCZ239" s="11"/>
      <c r="BDA239" s="8"/>
      <c r="BDB239" s="9"/>
      <c r="BDG239" s="11"/>
      <c r="BDH239" s="8"/>
      <c r="BDI239" s="9"/>
      <c r="BDN239" s="11"/>
      <c r="BDO239" s="8"/>
      <c r="BDP239" s="9"/>
      <c r="BDU239" s="11"/>
      <c r="BDV239" s="8"/>
      <c r="BDW239" s="9"/>
      <c r="BEB239" s="11"/>
      <c r="BEC239" s="8"/>
      <c r="BED239" s="9"/>
      <c r="BEI239" s="11"/>
      <c r="BEJ239" s="8"/>
      <c r="BEK239" s="9"/>
      <c r="BEP239" s="11"/>
      <c r="BEQ239" s="8"/>
      <c r="BER239" s="9"/>
      <c r="BEW239" s="11"/>
      <c r="BEX239" s="8"/>
      <c r="BEY239" s="9"/>
      <c r="BFD239" s="11"/>
      <c r="BFE239" s="8"/>
      <c r="BFF239" s="9"/>
      <c r="BFK239" s="11"/>
      <c r="BFL239" s="8"/>
      <c r="BFM239" s="9"/>
      <c r="BFR239" s="11"/>
      <c r="BFS239" s="8"/>
      <c r="BFT239" s="9"/>
      <c r="BFY239" s="11"/>
      <c r="BFZ239" s="8"/>
      <c r="BGA239" s="9"/>
      <c r="BGF239" s="11"/>
      <c r="BGG239" s="8"/>
      <c r="BGH239" s="9"/>
      <c r="BGM239" s="11"/>
      <c r="BGN239" s="8"/>
      <c r="BGO239" s="9"/>
      <c r="BGT239" s="11"/>
      <c r="BGU239" s="8"/>
      <c r="BGV239" s="9"/>
      <c r="BHA239" s="11"/>
      <c r="BHB239" s="8"/>
      <c r="BHC239" s="9"/>
      <c r="BHH239" s="11"/>
      <c r="BHI239" s="8"/>
      <c r="BHJ239" s="9"/>
      <c r="BHO239" s="11"/>
      <c r="BHP239" s="8"/>
      <c r="BHQ239" s="9"/>
      <c r="BHV239" s="11"/>
      <c r="BHW239" s="8"/>
      <c r="BHX239" s="9"/>
      <c r="BIC239" s="11"/>
      <c r="BID239" s="8"/>
      <c r="BIE239" s="9"/>
      <c r="BIJ239" s="11"/>
      <c r="BIK239" s="8"/>
      <c r="BIL239" s="9"/>
      <c r="BIQ239" s="11"/>
      <c r="BIR239" s="8"/>
      <c r="BIS239" s="9"/>
      <c r="BIX239" s="11"/>
      <c r="BIY239" s="8"/>
      <c r="BIZ239" s="9"/>
      <c r="BJE239" s="11"/>
      <c r="BJF239" s="8"/>
      <c r="BJG239" s="9"/>
      <c r="BJL239" s="11"/>
      <c r="BJM239" s="8"/>
      <c r="BJN239" s="9"/>
      <c r="BJS239" s="11"/>
      <c r="BJT239" s="8"/>
      <c r="BJU239" s="9"/>
      <c r="BJZ239" s="11"/>
      <c r="BKA239" s="8"/>
      <c r="BKB239" s="9"/>
      <c r="BKG239" s="11"/>
      <c r="BKH239" s="8"/>
      <c r="BKI239" s="9"/>
      <c r="BKN239" s="11"/>
      <c r="BKO239" s="8"/>
      <c r="BKP239" s="9"/>
      <c r="BKU239" s="11"/>
      <c r="BKV239" s="8"/>
      <c r="BKW239" s="9"/>
      <c r="BLB239" s="11"/>
      <c r="BLC239" s="8"/>
      <c r="BLD239" s="9"/>
      <c r="BLI239" s="11"/>
      <c r="BLJ239" s="8"/>
      <c r="BLK239" s="9"/>
      <c r="BLP239" s="11"/>
      <c r="BLQ239" s="8"/>
      <c r="BLR239" s="9"/>
      <c r="BLW239" s="11"/>
      <c r="BLX239" s="8"/>
      <c r="BLY239" s="9"/>
      <c r="BMD239" s="11"/>
      <c r="BME239" s="8"/>
      <c r="BMF239" s="9"/>
      <c r="BMK239" s="11"/>
      <c r="BML239" s="8"/>
      <c r="BMM239" s="9"/>
      <c r="BMR239" s="11"/>
      <c r="BMS239" s="8"/>
      <c r="BMT239" s="9"/>
      <c r="BMY239" s="11"/>
      <c r="BMZ239" s="8"/>
      <c r="BNA239" s="9"/>
      <c r="BNF239" s="11"/>
      <c r="BNG239" s="8"/>
      <c r="BNH239" s="9"/>
      <c r="BNM239" s="11"/>
      <c r="BNN239" s="8"/>
      <c r="BNO239" s="9"/>
      <c r="BNT239" s="11"/>
      <c r="BNU239" s="8"/>
      <c r="BNV239" s="9"/>
      <c r="BOA239" s="11"/>
      <c r="BOB239" s="8"/>
      <c r="BOC239" s="9"/>
      <c r="BOH239" s="11"/>
      <c r="BOI239" s="8"/>
      <c r="BOJ239" s="9"/>
      <c r="BOO239" s="11"/>
      <c r="BOP239" s="8"/>
      <c r="BOQ239" s="9"/>
      <c r="BOV239" s="11"/>
      <c r="BOW239" s="8"/>
      <c r="BOX239" s="9"/>
      <c r="BPC239" s="11"/>
      <c r="BPD239" s="8"/>
      <c r="BPE239" s="9"/>
      <c r="BPJ239" s="11"/>
      <c r="BPK239" s="8"/>
      <c r="BPL239" s="9"/>
      <c r="BPQ239" s="11"/>
      <c r="BPR239" s="8"/>
      <c r="BPS239" s="9"/>
      <c r="BPX239" s="11"/>
      <c r="BPY239" s="8"/>
      <c r="BPZ239" s="9"/>
      <c r="BQE239" s="11"/>
      <c r="BQF239" s="8"/>
      <c r="BQG239" s="9"/>
      <c r="BQL239" s="11"/>
      <c r="BQM239" s="8"/>
      <c r="BQN239" s="9"/>
      <c r="BQS239" s="11"/>
      <c r="BQT239" s="8"/>
      <c r="BQU239" s="9"/>
      <c r="BQZ239" s="11"/>
      <c r="BRA239" s="8"/>
      <c r="BRB239" s="9"/>
      <c r="BRG239" s="11"/>
      <c r="BRH239" s="8"/>
      <c r="BRI239" s="9"/>
      <c r="BRN239" s="11"/>
      <c r="BRO239" s="8"/>
      <c r="BRP239" s="9"/>
      <c r="BRU239" s="11"/>
      <c r="BRV239" s="8"/>
      <c r="BRW239" s="9"/>
      <c r="BSB239" s="11"/>
      <c r="BSC239" s="8"/>
      <c r="BSD239" s="9"/>
      <c r="BSI239" s="11"/>
      <c r="BSJ239" s="8"/>
      <c r="BSK239" s="9"/>
      <c r="BSP239" s="11"/>
      <c r="BSQ239" s="8"/>
      <c r="BSR239" s="9"/>
      <c r="BSW239" s="11"/>
      <c r="BSX239" s="8"/>
      <c r="BSY239" s="9"/>
      <c r="BTD239" s="11"/>
      <c r="BTE239" s="8"/>
      <c r="BTF239" s="9"/>
      <c r="BTK239" s="11"/>
      <c r="BTL239" s="8"/>
      <c r="BTM239" s="9"/>
      <c r="BTR239" s="11"/>
      <c r="BTS239" s="8"/>
      <c r="BTT239" s="9"/>
      <c r="BTY239" s="11"/>
      <c r="BTZ239" s="8"/>
      <c r="BUA239" s="9"/>
      <c r="BUF239" s="11"/>
      <c r="BUG239" s="8"/>
      <c r="BUH239" s="9"/>
      <c r="BUM239" s="11"/>
      <c r="BUN239" s="8"/>
      <c r="BUO239" s="9"/>
      <c r="BUT239" s="11"/>
      <c r="BUU239" s="8"/>
      <c r="BUV239" s="9"/>
      <c r="BVA239" s="11"/>
      <c r="BVB239" s="8"/>
      <c r="BVC239" s="9"/>
      <c r="BVH239" s="11"/>
      <c r="BVI239" s="8"/>
      <c r="BVJ239" s="9"/>
      <c r="BVO239" s="11"/>
      <c r="BVP239" s="8"/>
      <c r="BVQ239" s="9"/>
      <c r="BVV239" s="11"/>
      <c r="BVW239" s="8"/>
      <c r="BVX239" s="9"/>
      <c r="BWC239" s="11"/>
      <c r="BWD239" s="8"/>
      <c r="BWE239" s="9"/>
      <c r="BWJ239" s="11"/>
      <c r="BWK239" s="8"/>
      <c r="BWL239" s="9"/>
      <c r="BWQ239" s="11"/>
      <c r="BWR239" s="8"/>
      <c r="BWS239" s="9"/>
      <c r="BWX239" s="11"/>
      <c r="BWY239" s="8"/>
      <c r="BWZ239" s="9"/>
      <c r="BXE239" s="11"/>
      <c r="BXF239" s="8"/>
      <c r="BXG239" s="9"/>
      <c r="BXL239" s="11"/>
      <c r="BXM239" s="8"/>
      <c r="BXN239" s="9"/>
      <c r="BXS239" s="11"/>
      <c r="BXT239" s="8"/>
      <c r="BXU239" s="9"/>
      <c r="BXZ239" s="11"/>
      <c r="BYA239" s="8"/>
      <c r="BYB239" s="9"/>
      <c r="BYG239" s="11"/>
      <c r="BYH239" s="8"/>
      <c r="BYI239" s="9"/>
      <c r="BYN239" s="11"/>
      <c r="BYO239" s="8"/>
      <c r="BYP239" s="9"/>
      <c r="BYU239" s="11"/>
      <c r="BYV239" s="8"/>
      <c r="BYW239" s="9"/>
      <c r="BZB239" s="11"/>
      <c r="BZC239" s="8"/>
      <c r="BZD239" s="9"/>
      <c r="BZI239" s="11"/>
      <c r="BZJ239" s="8"/>
      <c r="BZK239" s="9"/>
      <c r="BZP239" s="11"/>
      <c r="BZQ239" s="8"/>
      <c r="BZR239" s="9"/>
      <c r="BZW239" s="11"/>
      <c r="BZX239" s="8"/>
      <c r="BZY239" s="9"/>
      <c r="CAD239" s="11"/>
      <c r="CAE239" s="8"/>
      <c r="CAF239" s="9"/>
      <c r="CAK239" s="11"/>
      <c r="CAL239" s="8"/>
      <c r="CAM239" s="9"/>
      <c r="CAR239" s="11"/>
      <c r="CAS239" s="8"/>
      <c r="CAT239" s="9"/>
      <c r="CAY239" s="11"/>
      <c r="CAZ239" s="8"/>
      <c r="CBA239" s="9"/>
      <c r="CBF239" s="11"/>
      <c r="CBG239" s="8"/>
      <c r="CBH239" s="9"/>
      <c r="CBM239" s="11"/>
      <c r="CBN239" s="8"/>
      <c r="CBO239" s="9"/>
      <c r="CBT239" s="11"/>
      <c r="CBU239" s="8"/>
      <c r="CBV239" s="9"/>
      <c r="CCA239" s="11"/>
      <c r="CCB239" s="8"/>
      <c r="CCC239" s="9"/>
      <c r="CCH239" s="11"/>
      <c r="CCI239" s="8"/>
      <c r="CCJ239" s="9"/>
      <c r="CCO239" s="11"/>
      <c r="CCP239" s="8"/>
      <c r="CCQ239" s="9"/>
      <c r="CCV239" s="11"/>
      <c r="CCW239" s="8"/>
      <c r="CCX239" s="9"/>
      <c r="CDC239" s="11"/>
      <c r="CDD239" s="8"/>
      <c r="CDE239" s="9"/>
      <c r="CDJ239" s="11"/>
      <c r="CDK239" s="8"/>
      <c r="CDL239" s="9"/>
      <c r="CDQ239" s="11"/>
      <c r="CDR239" s="8"/>
      <c r="CDS239" s="9"/>
      <c r="CDX239" s="11"/>
      <c r="CDY239" s="8"/>
      <c r="CDZ239" s="9"/>
      <c r="CEE239" s="11"/>
      <c r="CEF239" s="8"/>
      <c r="CEG239" s="9"/>
      <c r="CEL239" s="11"/>
      <c r="CEM239" s="8"/>
      <c r="CEN239" s="9"/>
      <c r="CES239" s="11"/>
      <c r="CET239" s="8"/>
      <c r="CEU239" s="9"/>
      <c r="CEZ239" s="11"/>
      <c r="CFA239" s="8"/>
      <c r="CFB239" s="9"/>
      <c r="CFG239" s="11"/>
      <c r="CFH239" s="8"/>
      <c r="CFI239" s="9"/>
      <c r="CFN239" s="11"/>
      <c r="CFO239" s="8"/>
      <c r="CFP239" s="9"/>
      <c r="CFU239" s="11"/>
      <c r="CFV239" s="8"/>
      <c r="CFW239" s="9"/>
      <c r="CGB239" s="11"/>
      <c r="CGC239" s="8"/>
      <c r="CGD239" s="9"/>
      <c r="CGI239" s="11"/>
      <c r="CGJ239" s="8"/>
      <c r="CGK239" s="9"/>
      <c r="CGP239" s="11"/>
      <c r="CGQ239" s="8"/>
      <c r="CGR239" s="9"/>
      <c r="CGW239" s="11"/>
      <c r="CGX239" s="8"/>
      <c r="CGY239" s="9"/>
      <c r="CHD239" s="11"/>
      <c r="CHE239" s="8"/>
      <c r="CHF239" s="9"/>
      <c r="CHK239" s="11"/>
      <c r="CHL239" s="8"/>
      <c r="CHM239" s="9"/>
      <c r="CHR239" s="11"/>
      <c r="CHS239" s="8"/>
      <c r="CHT239" s="9"/>
      <c r="CHY239" s="11"/>
      <c r="CHZ239" s="8"/>
      <c r="CIA239" s="9"/>
      <c r="CIF239" s="11"/>
      <c r="CIG239" s="8"/>
      <c r="CIH239" s="9"/>
      <c r="CIM239" s="11"/>
      <c r="CIN239" s="8"/>
      <c r="CIO239" s="9"/>
      <c r="CIT239" s="11"/>
      <c r="CIU239" s="8"/>
      <c r="CIV239" s="9"/>
      <c r="CJA239" s="11"/>
      <c r="CJB239" s="8"/>
      <c r="CJC239" s="9"/>
      <c r="CJH239" s="11"/>
      <c r="CJI239" s="8"/>
      <c r="CJJ239" s="9"/>
      <c r="CJO239" s="11"/>
      <c r="CJP239" s="8"/>
      <c r="CJQ239" s="9"/>
      <c r="CJV239" s="11"/>
      <c r="CJW239" s="8"/>
      <c r="CJX239" s="9"/>
      <c r="CKC239" s="11"/>
      <c r="CKD239" s="8"/>
      <c r="CKE239" s="9"/>
      <c r="CKJ239" s="11"/>
      <c r="CKK239" s="8"/>
      <c r="CKL239" s="9"/>
      <c r="CKQ239" s="11"/>
      <c r="CKR239" s="8"/>
      <c r="CKS239" s="9"/>
      <c r="CKX239" s="11"/>
      <c r="CKY239" s="8"/>
      <c r="CKZ239" s="9"/>
      <c r="CLE239" s="11"/>
      <c r="CLF239" s="8"/>
      <c r="CLG239" s="9"/>
      <c r="CLL239" s="11"/>
      <c r="CLM239" s="8"/>
      <c r="CLN239" s="9"/>
      <c r="CLS239" s="11"/>
      <c r="CLT239" s="8"/>
      <c r="CLU239" s="9"/>
      <c r="CLZ239" s="11"/>
      <c r="CMA239" s="8"/>
      <c r="CMB239" s="9"/>
      <c r="CMG239" s="11"/>
      <c r="CMH239" s="8"/>
      <c r="CMI239" s="9"/>
      <c r="CMN239" s="11"/>
      <c r="CMO239" s="8"/>
      <c r="CMP239" s="9"/>
      <c r="CMU239" s="11"/>
      <c r="CMV239" s="8"/>
      <c r="CMW239" s="9"/>
      <c r="CNB239" s="11"/>
      <c r="CNC239" s="8"/>
      <c r="CND239" s="9"/>
      <c r="CNI239" s="11"/>
      <c r="CNJ239" s="8"/>
      <c r="CNK239" s="9"/>
      <c r="CNP239" s="11"/>
      <c r="CNQ239" s="8"/>
      <c r="CNR239" s="9"/>
      <c r="CNW239" s="11"/>
      <c r="CNX239" s="8"/>
      <c r="CNY239" s="9"/>
      <c r="COD239" s="11"/>
      <c r="COE239" s="8"/>
      <c r="COF239" s="9"/>
      <c r="COK239" s="11"/>
      <c r="COL239" s="8"/>
      <c r="COM239" s="9"/>
      <c r="COR239" s="11"/>
      <c r="COS239" s="8"/>
      <c r="COT239" s="9"/>
      <c r="COY239" s="11"/>
      <c r="COZ239" s="8"/>
      <c r="CPA239" s="9"/>
      <c r="CPF239" s="11"/>
      <c r="CPG239" s="8"/>
      <c r="CPH239" s="9"/>
      <c r="CPM239" s="11"/>
      <c r="CPN239" s="8"/>
      <c r="CPO239" s="9"/>
      <c r="CPT239" s="11"/>
      <c r="CPU239" s="8"/>
      <c r="CPV239" s="9"/>
      <c r="CQA239" s="11"/>
      <c r="CQB239" s="8"/>
      <c r="CQC239" s="9"/>
      <c r="CQH239" s="11"/>
      <c r="CQI239" s="8"/>
      <c r="CQJ239" s="9"/>
      <c r="CQO239" s="11"/>
      <c r="CQP239" s="8"/>
      <c r="CQQ239" s="9"/>
      <c r="CQV239" s="11"/>
      <c r="CQW239" s="8"/>
      <c r="CQX239" s="9"/>
      <c r="CRC239" s="11"/>
      <c r="CRD239" s="8"/>
      <c r="CRE239" s="9"/>
      <c r="CRJ239" s="11"/>
      <c r="CRK239" s="8"/>
      <c r="CRL239" s="9"/>
      <c r="CRQ239" s="11"/>
      <c r="CRR239" s="8"/>
      <c r="CRS239" s="9"/>
      <c r="CRX239" s="11"/>
      <c r="CRY239" s="8"/>
      <c r="CRZ239" s="9"/>
      <c r="CSE239" s="11"/>
      <c r="CSF239" s="8"/>
      <c r="CSG239" s="9"/>
      <c r="CSL239" s="11"/>
      <c r="CSM239" s="8"/>
      <c r="CSN239" s="9"/>
      <c r="CSS239" s="11"/>
      <c r="CST239" s="8"/>
      <c r="CSU239" s="9"/>
      <c r="CSZ239" s="11"/>
      <c r="CTA239" s="8"/>
      <c r="CTB239" s="9"/>
      <c r="CTG239" s="11"/>
      <c r="CTH239" s="8"/>
      <c r="CTI239" s="9"/>
      <c r="CTN239" s="11"/>
      <c r="CTO239" s="8"/>
      <c r="CTP239" s="9"/>
      <c r="CTU239" s="11"/>
      <c r="CTV239" s="8"/>
      <c r="CTW239" s="9"/>
      <c r="CUB239" s="11"/>
      <c r="CUC239" s="8"/>
      <c r="CUD239" s="9"/>
      <c r="CUI239" s="11"/>
      <c r="CUJ239" s="8"/>
      <c r="CUK239" s="9"/>
      <c r="CUP239" s="11"/>
      <c r="CUQ239" s="8"/>
      <c r="CUR239" s="9"/>
      <c r="CUW239" s="11"/>
      <c r="CUX239" s="8"/>
      <c r="CUY239" s="9"/>
      <c r="CVD239" s="11"/>
      <c r="CVE239" s="8"/>
      <c r="CVF239" s="9"/>
      <c r="CVK239" s="11"/>
      <c r="CVL239" s="8"/>
      <c r="CVM239" s="9"/>
      <c r="CVR239" s="11"/>
      <c r="CVS239" s="8"/>
      <c r="CVT239" s="9"/>
      <c r="CVY239" s="11"/>
      <c r="CVZ239" s="8"/>
      <c r="CWA239" s="9"/>
      <c r="CWF239" s="11"/>
      <c r="CWG239" s="8"/>
      <c r="CWH239" s="9"/>
      <c r="CWM239" s="11"/>
      <c r="CWN239" s="8"/>
      <c r="CWO239" s="9"/>
      <c r="CWT239" s="11"/>
      <c r="CWU239" s="8"/>
      <c r="CWV239" s="9"/>
      <c r="CXA239" s="11"/>
      <c r="CXB239" s="8"/>
      <c r="CXC239" s="9"/>
      <c r="CXH239" s="11"/>
      <c r="CXI239" s="8"/>
      <c r="CXJ239" s="9"/>
      <c r="CXO239" s="11"/>
      <c r="CXP239" s="8"/>
      <c r="CXQ239" s="9"/>
      <c r="CXV239" s="11"/>
      <c r="CXW239" s="8"/>
      <c r="CXX239" s="9"/>
      <c r="CYC239" s="11"/>
      <c r="CYD239" s="8"/>
      <c r="CYE239" s="9"/>
      <c r="CYJ239" s="11"/>
      <c r="CYK239" s="8"/>
      <c r="CYL239" s="9"/>
      <c r="CYQ239" s="11"/>
      <c r="CYR239" s="8"/>
      <c r="CYS239" s="9"/>
      <c r="CYX239" s="11"/>
      <c r="CYY239" s="8"/>
      <c r="CYZ239" s="9"/>
      <c r="CZE239" s="11"/>
      <c r="CZF239" s="8"/>
      <c r="CZG239" s="9"/>
      <c r="CZL239" s="11"/>
      <c r="CZM239" s="8"/>
      <c r="CZN239" s="9"/>
      <c r="CZS239" s="11"/>
      <c r="CZT239" s="8"/>
      <c r="CZU239" s="9"/>
      <c r="CZZ239" s="11"/>
      <c r="DAA239" s="8"/>
      <c r="DAB239" s="9"/>
      <c r="DAG239" s="11"/>
      <c r="DAH239" s="8"/>
      <c r="DAI239" s="9"/>
      <c r="DAN239" s="11"/>
      <c r="DAO239" s="8"/>
      <c r="DAP239" s="9"/>
      <c r="DAU239" s="11"/>
      <c r="DAV239" s="8"/>
      <c r="DAW239" s="9"/>
      <c r="DBB239" s="11"/>
      <c r="DBC239" s="8"/>
      <c r="DBD239" s="9"/>
      <c r="DBI239" s="11"/>
      <c r="DBJ239" s="8"/>
      <c r="DBK239" s="9"/>
      <c r="DBP239" s="11"/>
      <c r="DBQ239" s="8"/>
      <c r="DBR239" s="9"/>
      <c r="DBW239" s="11"/>
      <c r="DBX239" s="8"/>
      <c r="DBY239" s="9"/>
      <c r="DCD239" s="11"/>
      <c r="DCE239" s="8"/>
      <c r="DCF239" s="9"/>
      <c r="DCK239" s="11"/>
      <c r="DCL239" s="8"/>
      <c r="DCM239" s="9"/>
      <c r="DCR239" s="11"/>
      <c r="DCS239" s="8"/>
      <c r="DCT239" s="9"/>
      <c r="DCY239" s="11"/>
      <c r="DCZ239" s="8"/>
      <c r="DDA239" s="9"/>
      <c r="DDF239" s="11"/>
      <c r="DDG239" s="8"/>
      <c r="DDH239" s="9"/>
      <c r="DDM239" s="11"/>
      <c r="DDN239" s="8"/>
      <c r="DDO239" s="9"/>
      <c r="DDT239" s="11"/>
      <c r="DDU239" s="8"/>
      <c r="DDV239" s="9"/>
      <c r="DEA239" s="11"/>
      <c r="DEB239" s="8"/>
      <c r="DEC239" s="9"/>
      <c r="DEH239" s="11"/>
      <c r="DEI239" s="8"/>
      <c r="DEJ239" s="9"/>
      <c r="DEO239" s="11"/>
      <c r="DEP239" s="8"/>
      <c r="DEQ239" s="9"/>
      <c r="DEV239" s="11"/>
      <c r="DEW239" s="8"/>
      <c r="DEX239" s="9"/>
      <c r="DFC239" s="11"/>
      <c r="DFD239" s="8"/>
      <c r="DFE239" s="9"/>
      <c r="DFJ239" s="11"/>
      <c r="DFK239" s="8"/>
      <c r="DFL239" s="9"/>
      <c r="DFQ239" s="11"/>
      <c r="DFR239" s="8"/>
      <c r="DFS239" s="9"/>
      <c r="DFX239" s="11"/>
      <c r="DFY239" s="8"/>
      <c r="DFZ239" s="9"/>
      <c r="DGE239" s="11"/>
      <c r="DGF239" s="8"/>
      <c r="DGG239" s="9"/>
      <c r="DGL239" s="11"/>
      <c r="DGM239" s="8"/>
      <c r="DGN239" s="9"/>
      <c r="DGS239" s="11"/>
      <c r="DGT239" s="8"/>
      <c r="DGU239" s="9"/>
      <c r="DGZ239" s="11"/>
      <c r="DHA239" s="8"/>
      <c r="DHB239" s="9"/>
      <c r="DHG239" s="11"/>
      <c r="DHH239" s="8"/>
      <c r="DHI239" s="9"/>
      <c r="DHN239" s="11"/>
      <c r="DHO239" s="8"/>
      <c r="DHP239" s="9"/>
      <c r="DHU239" s="11"/>
      <c r="DHV239" s="8"/>
      <c r="DHW239" s="9"/>
      <c r="DIB239" s="11"/>
      <c r="DIC239" s="8"/>
      <c r="DID239" s="9"/>
      <c r="DII239" s="11"/>
      <c r="DIJ239" s="8"/>
      <c r="DIK239" s="9"/>
      <c r="DIP239" s="11"/>
      <c r="DIQ239" s="8"/>
      <c r="DIR239" s="9"/>
      <c r="DIW239" s="11"/>
      <c r="DIX239" s="8"/>
      <c r="DIY239" s="9"/>
      <c r="DJD239" s="11"/>
      <c r="DJE239" s="8"/>
      <c r="DJF239" s="9"/>
      <c r="DJK239" s="11"/>
      <c r="DJL239" s="8"/>
      <c r="DJM239" s="9"/>
      <c r="DJR239" s="11"/>
      <c r="DJS239" s="8"/>
      <c r="DJT239" s="9"/>
      <c r="DJY239" s="11"/>
      <c r="DJZ239" s="8"/>
      <c r="DKA239" s="9"/>
      <c r="DKF239" s="11"/>
      <c r="DKG239" s="8"/>
      <c r="DKH239" s="9"/>
      <c r="DKM239" s="11"/>
      <c r="DKN239" s="8"/>
      <c r="DKO239" s="9"/>
      <c r="DKT239" s="11"/>
      <c r="DKU239" s="8"/>
      <c r="DKV239" s="9"/>
      <c r="DLA239" s="11"/>
      <c r="DLB239" s="8"/>
      <c r="DLC239" s="9"/>
      <c r="DLH239" s="11"/>
      <c r="DLI239" s="8"/>
      <c r="DLJ239" s="9"/>
      <c r="DLO239" s="11"/>
      <c r="DLP239" s="8"/>
      <c r="DLQ239" s="9"/>
      <c r="DLV239" s="11"/>
      <c r="DLW239" s="8"/>
      <c r="DLX239" s="9"/>
      <c r="DMC239" s="11"/>
      <c r="DMD239" s="8"/>
      <c r="DME239" s="9"/>
      <c r="DMJ239" s="11"/>
      <c r="DMK239" s="8"/>
      <c r="DML239" s="9"/>
      <c r="DMQ239" s="11"/>
      <c r="DMR239" s="8"/>
      <c r="DMS239" s="9"/>
      <c r="DMX239" s="11"/>
      <c r="DMY239" s="8"/>
      <c r="DMZ239" s="9"/>
      <c r="DNE239" s="11"/>
      <c r="DNF239" s="8"/>
      <c r="DNG239" s="9"/>
      <c r="DNL239" s="11"/>
      <c r="DNM239" s="8"/>
      <c r="DNN239" s="9"/>
      <c r="DNS239" s="11"/>
      <c r="DNT239" s="8"/>
      <c r="DNU239" s="9"/>
      <c r="DNZ239" s="11"/>
      <c r="DOA239" s="8"/>
      <c r="DOB239" s="9"/>
      <c r="DOG239" s="11"/>
      <c r="DOH239" s="8"/>
      <c r="DOI239" s="9"/>
      <c r="DON239" s="11"/>
      <c r="DOO239" s="8"/>
      <c r="DOP239" s="9"/>
      <c r="DOU239" s="11"/>
      <c r="DOV239" s="8"/>
      <c r="DOW239" s="9"/>
      <c r="DPB239" s="11"/>
      <c r="DPC239" s="8"/>
      <c r="DPD239" s="9"/>
      <c r="DPI239" s="11"/>
      <c r="DPJ239" s="8"/>
      <c r="DPK239" s="9"/>
      <c r="DPP239" s="11"/>
      <c r="DPQ239" s="8"/>
      <c r="DPR239" s="9"/>
      <c r="DPW239" s="11"/>
      <c r="DPX239" s="8"/>
      <c r="DPY239" s="9"/>
      <c r="DQD239" s="11"/>
      <c r="DQE239" s="8"/>
      <c r="DQF239" s="9"/>
      <c r="DQK239" s="11"/>
      <c r="DQL239" s="8"/>
      <c r="DQM239" s="9"/>
      <c r="DQR239" s="11"/>
      <c r="DQS239" s="8"/>
      <c r="DQT239" s="9"/>
      <c r="DQY239" s="11"/>
      <c r="DQZ239" s="8"/>
      <c r="DRA239" s="9"/>
      <c r="DRF239" s="11"/>
      <c r="DRG239" s="8"/>
      <c r="DRH239" s="9"/>
      <c r="DRM239" s="11"/>
      <c r="DRN239" s="8"/>
      <c r="DRO239" s="9"/>
      <c r="DRT239" s="11"/>
      <c r="DRU239" s="8"/>
      <c r="DRV239" s="9"/>
      <c r="DSA239" s="11"/>
      <c r="DSB239" s="8"/>
      <c r="DSC239" s="9"/>
      <c r="DSH239" s="11"/>
      <c r="DSI239" s="8"/>
      <c r="DSJ239" s="9"/>
      <c r="DSO239" s="11"/>
      <c r="DSP239" s="8"/>
      <c r="DSQ239" s="9"/>
      <c r="DSV239" s="11"/>
      <c r="DSW239" s="8"/>
      <c r="DSX239" s="9"/>
      <c r="DTC239" s="11"/>
      <c r="DTD239" s="8"/>
      <c r="DTE239" s="9"/>
      <c r="DTJ239" s="11"/>
      <c r="DTK239" s="8"/>
      <c r="DTL239" s="9"/>
      <c r="DTQ239" s="11"/>
      <c r="DTR239" s="8"/>
      <c r="DTS239" s="9"/>
      <c r="DTX239" s="11"/>
      <c r="DTY239" s="8"/>
      <c r="DTZ239" s="9"/>
      <c r="DUE239" s="11"/>
      <c r="DUF239" s="8"/>
      <c r="DUG239" s="9"/>
      <c r="DUL239" s="11"/>
      <c r="DUM239" s="8"/>
      <c r="DUN239" s="9"/>
      <c r="DUS239" s="11"/>
      <c r="DUT239" s="8"/>
      <c r="DUU239" s="9"/>
      <c r="DUZ239" s="11"/>
      <c r="DVA239" s="8"/>
      <c r="DVB239" s="9"/>
      <c r="DVG239" s="11"/>
      <c r="DVH239" s="8"/>
      <c r="DVI239" s="9"/>
      <c r="DVN239" s="11"/>
      <c r="DVO239" s="8"/>
      <c r="DVP239" s="9"/>
      <c r="DVU239" s="11"/>
      <c r="DVV239" s="8"/>
      <c r="DVW239" s="9"/>
      <c r="DWB239" s="11"/>
      <c r="DWC239" s="8"/>
      <c r="DWD239" s="9"/>
      <c r="DWI239" s="11"/>
      <c r="DWJ239" s="8"/>
      <c r="DWK239" s="9"/>
      <c r="DWP239" s="11"/>
      <c r="DWQ239" s="8"/>
      <c r="DWR239" s="9"/>
      <c r="DWW239" s="11"/>
      <c r="DWX239" s="8"/>
      <c r="DWY239" s="9"/>
      <c r="DXD239" s="11"/>
      <c r="DXE239" s="8"/>
      <c r="DXF239" s="9"/>
      <c r="DXK239" s="11"/>
      <c r="DXL239" s="8"/>
      <c r="DXM239" s="9"/>
      <c r="DXR239" s="11"/>
      <c r="DXS239" s="8"/>
      <c r="DXT239" s="9"/>
      <c r="DXY239" s="11"/>
      <c r="DXZ239" s="8"/>
      <c r="DYA239" s="9"/>
      <c r="DYF239" s="11"/>
      <c r="DYG239" s="8"/>
      <c r="DYH239" s="9"/>
      <c r="DYM239" s="11"/>
      <c r="DYN239" s="8"/>
      <c r="DYO239" s="9"/>
      <c r="DYT239" s="11"/>
      <c r="DYU239" s="8"/>
      <c r="DYV239" s="9"/>
      <c r="DZA239" s="11"/>
      <c r="DZB239" s="8"/>
      <c r="DZC239" s="9"/>
      <c r="DZH239" s="11"/>
      <c r="DZI239" s="8"/>
      <c r="DZJ239" s="9"/>
      <c r="DZO239" s="11"/>
      <c r="DZP239" s="8"/>
      <c r="DZQ239" s="9"/>
      <c r="DZV239" s="11"/>
      <c r="DZW239" s="8"/>
      <c r="DZX239" s="9"/>
      <c r="EAC239" s="11"/>
      <c r="EAD239" s="8"/>
      <c r="EAE239" s="9"/>
      <c r="EAJ239" s="11"/>
      <c r="EAK239" s="8"/>
      <c r="EAL239" s="9"/>
      <c r="EAQ239" s="11"/>
      <c r="EAR239" s="8"/>
      <c r="EAS239" s="9"/>
      <c r="EAX239" s="11"/>
      <c r="EAY239" s="8"/>
      <c r="EAZ239" s="9"/>
      <c r="EBE239" s="11"/>
      <c r="EBF239" s="8"/>
      <c r="EBG239" s="9"/>
      <c r="EBL239" s="11"/>
      <c r="EBM239" s="8"/>
      <c r="EBN239" s="9"/>
      <c r="EBS239" s="11"/>
      <c r="EBT239" s="8"/>
      <c r="EBU239" s="9"/>
      <c r="EBZ239" s="11"/>
      <c r="ECA239" s="8"/>
      <c r="ECB239" s="9"/>
      <c r="ECG239" s="11"/>
      <c r="ECH239" s="8"/>
      <c r="ECI239" s="9"/>
      <c r="ECN239" s="11"/>
      <c r="ECO239" s="8"/>
      <c r="ECP239" s="9"/>
      <c r="ECU239" s="11"/>
      <c r="ECV239" s="8"/>
      <c r="ECW239" s="9"/>
      <c r="EDB239" s="11"/>
      <c r="EDC239" s="8"/>
      <c r="EDD239" s="9"/>
      <c r="EDI239" s="11"/>
      <c r="EDJ239" s="8"/>
      <c r="EDK239" s="9"/>
      <c r="EDP239" s="11"/>
      <c r="EDQ239" s="8"/>
      <c r="EDR239" s="9"/>
      <c r="EDW239" s="11"/>
      <c r="EDX239" s="8"/>
      <c r="EDY239" s="9"/>
      <c r="EED239" s="11"/>
      <c r="EEE239" s="8"/>
      <c r="EEF239" s="9"/>
      <c r="EEK239" s="11"/>
      <c r="EEL239" s="8"/>
      <c r="EEM239" s="9"/>
      <c r="EER239" s="11"/>
      <c r="EES239" s="8"/>
      <c r="EET239" s="9"/>
      <c r="EEY239" s="11"/>
      <c r="EEZ239" s="8"/>
      <c r="EFA239" s="9"/>
      <c r="EFF239" s="11"/>
      <c r="EFG239" s="8"/>
      <c r="EFH239" s="9"/>
      <c r="EFM239" s="11"/>
      <c r="EFN239" s="8"/>
      <c r="EFO239" s="9"/>
      <c r="EFT239" s="11"/>
      <c r="EFU239" s="8"/>
      <c r="EFV239" s="9"/>
      <c r="EGA239" s="11"/>
      <c r="EGB239" s="8"/>
      <c r="EGC239" s="9"/>
      <c r="EGH239" s="11"/>
      <c r="EGI239" s="8"/>
      <c r="EGJ239" s="9"/>
      <c r="EGO239" s="11"/>
      <c r="EGP239" s="8"/>
      <c r="EGQ239" s="9"/>
      <c r="EGV239" s="11"/>
      <c r="EGW239" s="8"/>
      <c r="EGX239" s="9"/>
      <c r="EHC239" s="11"/>
      <c r="EHD239" s="8"/>
      <c r="EHE239" s="9"/>
      <c r="EHJ239" s="11"/>
      <c r="EHK239" s="8"/>
      <c r="EHL239" s="9"/>
      <c r="EHQ239" s="11"/>
      <c r="EHR239" s="8"/>
      <c r="EHS239" s="9"/>
      <c r="EHX239" s="11"/>
      <c r="EHY239" s="8"/>
      <c r="EHZ239" s="9"/>
      <c r="EIE239" s="11"/>
      <c r="EIF239" s="8"/>
      <c r="EIG239" s="9"/>
      <c r="EIL239" s="11"/>
      <c r="EIM239" s="8"/>
      <c r="EIN239" s="9"/>
      <c r="EIS239" s="11"/>
      <c r="EIT239" s="8"/>
      <c r="EIU239" s="9"/>
      <c r="EIZ239" s="11"/>
      <c r="EJA239" s="8"/>
      <c r="EJB239" s="9"/>
      <c r="EJG239" s="11"/>
      <c r="EJH239" s="8"/>
      <c r="EJI239" s="9"/>
      <c r="EJN239" s="11"/>
      <c r="EJO239" s="8"/>
      <c r="EJP239" s="9"/>
      <c r="EJU239" s="11"/>
      <c r="EJV239" s="8"/>
      <c r="EJW239" s="9"/>
      <c r="EKB239" s="11"/>
      <c r="EKC239" s="8"/>
      <c r="EKD239" s="9"/>
      <c r="EKI239" s="11"/>
      <c r="EKJ239" s="8"/>
      <c r="EKK239" s="9"/>
      <c r="EKP239" s="11"/>
      <c r="EKQ239" s="8"/>
      <c r="EKR239" s="9"/>
      <c r="EKW239" s="11"/>
      <c r="EKX239" s="8"/>
      <c r="EKY239" s="9"/>
      <c r="ELD239" s="11"/>
      <c r="ELE239" s="8"/>
      <c r="ELF239" s="9"/>
      <c r="ELK239" s="11"/>
      <c r="ELL239" s="8"/>
      <c r="ELM239" s="9"/>
      <c r="ELR239" s="11"/>
      <c r="ELS239" s="8"/>
      <c r="ELT239" s="9"/>
      <c r="ELY239" s="11"/>
      <c r="ELZ239" s="8"/>
      <c r="EMA239" s="9"/>
      <c r="EMF239" s="11"/>
      <c r="EMG239" s="8"/>
      <c r="EMH239" s="9"/>
      <c r="EMM239" s="11"/>
      <c r="EMN239" s="8"/>
      <c r="EMO239" s="9"/>
      <c r="EMT239" s="11"/>
      <c r="EMU239" s="8"/>
      <c r="EMV239" s="9"/>
      <c r="ENA239" s="11"/>
      <c r="ENB239" s="8"/>
      <c r="ENC239" s="9"/>
      <c r="ENH239" s="11"/>
      <c r="ENI239" s="8"/>
      <c r="ENJ239" s="9"/>
      <c r="ENO239" s="11"/>
      <c r="ENP239" s="8"/>
      <c r="ENQ239" s="9"/>
      <c r="ENV239" s="11"/>
      <c r="ENW239" s="8"/>
      <c r="ENX239" s="9"/>
      <c r="EOC239" s="11"/>
      <c r="EOD239" s="8"/>
      <c r="EOE239" s="9"/>
      <c r="EOJ239" s="11"/>
      <c r="EOK239" s="8"/>
      <c r="EOL239" s="9"/>
      <c r="EOQ239" s="11"/>
      <c r="EOR239" s="8"/>
      <c r="EOS239" s="9"/>
      <c r="EOX239" s="11"/>
      <c r="EOY239" s="8"/>
      <c r="EOZ239" s="9"/>
      <c r="EPE239" s="11"/>
      <c r="EPF239" s="8"/>
      <c r="EPG239" s="9"/>
      <c r="EPL239" s="11"/>
      <c r="EPM239" s="8"/>
      <c r="EPN239" s="9"/>
      <c r="EPS239" s="11"/>
      <c r="EPT239" s="8"/>
      <c r="EPU239" s="9"/>
      <c r="EPZ239" s="11"/>
      <c r="EQA239" s="8"/>
      <c r="EQB239" s="9"/>
      <c r="EQG239" s="11"/>
      <c r="EQH239" s="8"/>
      <c r="EQI239" s="9"/>
      <c r="EQN239" s="11"/>
      <c r="EQO239" s="8"/>
      <c r="EQP239" s="9"/>
      <c r="EQU239" s="11"/>
      <c r="EQV239" s="8"/>
      <c r="EQW239" s="9"/>
      <c r="ERB239" s="11"/>
      <c r="ERC239" s="8"/>
      <c r="ERD239" s="9"/>
      <c r="ERI239" s="11"/>
      <c r="ERJ239" s="8"/>
      <c r="ERK239" s="9"/>
      <c r="ERP239" s="11"/>
      <c r="ERQ239" s="8"/>
      <c r="ERR239" s="9"/>
      <c r="ERW239" s="11"/>
      <c r="ERX239" s="8"/>
      <c r="ERY239" s="9"/>
      <c r="ESD239" s="11"/>
      <c r="ESE239" s="8"/>
      <c r="ESF239" s="9"/>
      <c r="ESK239" s="11"/>
      <c r="ESL239" s="8"/>
      <c r="ESM239" s="9"/>
      <c r="ESR239" s="11"/>
      <c r="ESS239" s="8"/>
      <c r="EST239" s="9"/>
      <c r="ESY239" s="11"/>
      <c r="ESZ239" s="8"/>
      <c r="ETA239" s="9"/>
      <c r="ETF239" s="11"/>
      <c r="ETG239" s="8"/>
      <c r="ETH239" s="9"/>
      <c r="ETM239" s="11"/>
      <c r="ETN239" s="8"/>
      <c r="ETO239" s="9"/>
      <c r="ETT239" s="11"/>
      <c r="ETU239" s="8"/>
      <c r="ETV239" s="9"/>
      <c r="EUA239" s="11"/>
      <c r="EUB239" s="8"/>
      <c r="EUC239" s="9"/>
      <c r="EUH239" s="11"/>
      <c r="EUI239" s="8"/>
      <c r="EUJ239" s="9"/>
      <c r="EUO239" s="11"/>
      <c r="EUP239" s="8"/>
      <c r="EUQ239" s="9"/>
      <c r="EUV239" s="11"/>
      <c r="EUW239" s="8"/>
      <c r="EUX239" s="9"/>
      <c r="EVC239" s="11"/>
      <c r="EVD239" s="8"/>
      <c r="EVE239" s="9"/>
      <c r="EVJ239" s="11"/>
      <c r="EVK239" s="8"/>
      <c r="EVL239" s="9"/>
      <c r="EVQ239" s="11"/>
      <c r="EVR239" s="8"/>
      <c r="EVS239" s="9"/>
      <c r="EVX239" s="11"/>
      <c r="EVY239" s="8"/>
      <c r="EVZ239" s="9"/>
      <c r="EWE239" s="11"/>
      <c r="EWF239" s="8"/>
      <c r="EWG239" s="9"/>
      <c r="EWL239" s="11"/>
      <c r="EWM239" s="8"/>
      <c r="EWN239" s="9"/>
      <c r="EWS239" s="11"/>
      <c r="EWT239" s="8"/>
      <c r="EWU239" s="9"/>
      <c r="EWZ239" s="11"/>
      <c r="EXA239" s="8"/>
      <c r="EXB239" s="9"/>
      <c r="EXG239" s="11"/>
      <c r="EXH239" s="8"/>
      <c r="EXI239" s="9"/>
      <c r="EXN239" s="11"/>
      <c r="EXO239" s="8"/>
      <c r="EXP239" s="9"/>
      <c r="EXU239" s="11"/>
      <c r="EXV239" s="8"/>
      <c r="EXW239" s="9"/>
      <c r="EYB239" s="11"/>
      <c r="EYC239" s="8"/>
      <c r="EYD239" s="9"/>
      <c r="EYI239" s="11"/>
      <c r="EYJ239" s="8"/>
      <c r="EYK239" s="9"/>
      <c r="EYP239" s="11"/>
      <c r="EYQ239" s="8"/>
      <c r="EYR239" s="9"/>
      <c r="EYW239" s="11"/>
      <c r="EYX239" s="8"/>
      <c r="EYY239" s="9"/>
      <c r="EZD239" s="11"/>
      <c r="EZE239" s="8"/>
      <c r="EZF239" s="9"/>
      <c r="EZK239" s="11"/>
      <c r="EZL239" s="8"/>
      <c r="EZM239" s="9"/>
      <c r="EZR239" s="11"/>
      <c r="EZS239" s="8"/>
      <c r="EZT239" s="9"/>
      <c r="EZY239" s="11"/>
      <c r="EZZ239" s="8"/>
      <c r="FAA239" s="9"/>
      <c r="FAF239" s="11"/>
      <c r="FAG239" s="8"/>
      <c r="FAH239" s="9"/>
      <c r="FAM239" s="11"/>
      <c r="FAN239" s="8"/>
      <c r="FAO239" s="9"/>
      <c r="FAT239" s="11"/>
      <c r="FAU239" s="8"/>
      <c r="FAV239" s="9"/>
      <c r="FBA239" s="11"/>
      <c r="FBB239" s="8"/>
      <c r="FBC239" s="9"/>
      <c r="FBH239" s="11"/>
      <c r="FBI239" s="8"/>
      <c r="FBJ239" s="9"/>
      <c r="FBO239" s="11"/>
      <c r="FBP239" s="8"/>
      <c r="FBQ239" s="9"/>
      <c r="FBV239" s="11"/>
      <c r="FBW239" s="8"/>
      <c r="FBX239" s="9"/>
      <c r="FCC239" s="11"/>
      <c r="FCD239" s="8"/>
      <c r="FCE239" s="9"/>
      <c r="FCJ239" s="11"/>
      <c r="FCK239" s="8"/>
      <c r="FCL239" s="9"/>
      <c r="FCQ239" s="11"/>
      <c r="FCR239" s="8"/>
      <c r="FCS239" s="9"/>
      <c r="FCX239" s="11"/>
      <c r="FCY239" s="8"/>
      <c r="FCZ239" s="9"/>
      <c r="FDE239" s="11"/>
      <c r="FDF239" s="8"/>
      <c r="FDG239" s="9"/>
      <c r="FDL239" s="11"/>
      <c r="FDM239" s="8"/>
      <c r="FDN239" s="9"/>
      <c r="FDS239" s="11"/>
      <c r="FDT239" s="8"/>
      <c r="FDU239" s="9"/>
      <c r="FDZ239" s="11"/>
      <c r="FEA239" s="8"/>
      <c r="FEB239" s="9"/>
      <c r="FEG239" s="11"/>
      <c r="FEH239" s="8"/>
      <c r="FEI239" s="9"/>
      <c r="FEN239" s="11"/>
      <c r="FEO239" s="8"/>
      <c r="FEP239" s="9"/>
      <c r="FEU239" s="11"/>
      <c r="FEV239" s="8"/>
      <c r="FEW239" s="9"/>
      <c r="FFB239" s="11"/>
      <c r="FFC239" s="8"/>
      <c r="FFD239" s="9"/>
      <c r="FFI239" s="11"/>
      <c r="FFJ239" s="8"/>
      <c r="FFK239" s="9"/>
      <c r="FFP239" s="11"/>
      <c r="FFQ239" s="8"/>
      <c r="FFR239" s="9"/>
      <c r="FFW239" s="11"/>
      <c r="FFX239" s="8"/>
      <c r="FFY239" s="9"/>
      <c r="FGD239" s="11"/>
      <c r="FGE239" s="8"/>
      <c r="FGF239" s="9"/>
      <c r="FGK239" s="11"/>
      <c r="FGL239" s="8"/>
      <c r="FGM239" s="9"/>
      <c r="FGR239" s="11"/>
      <c r="FGS239" s="8"/>
      <c r="FGT239" s="9"/>
      <c r="FGY239" s="11"/>
      <c r="FGZ239" s="8"/>
      <c r="FHA239" s="9"/>
      <c r="FHF239" s="11"/>
      <c r="FHG239" s="8"/>
      <c r="FHH239" s="9"/>
      <c r="FHM239" s="11"/>
      <c r="FHN239" s="8"/>
      <c r="FHO239" s="9"/>
      <c r="FHT239" s="11"/>
      <c r="FHU239" s="8"/>
      <c r="FHV239" s="9"/>
      <c r="FIA239" s="11"/>
      <c r="FIB239" s="8"/>
      <c r="FIC239" s="9"/>
      <c r="FIH239" s="11"/>
      <c r="FII239" s="8"/>
      <c r="FIJ239" s="9"/>
      <c r="FIO239" s="11"/>
      <c r="FIP239" s="8"/>
      <c r="FIQ239" s="9"/>
      <c r="FIV239" s="11"/>
      <c r="FIW239" s="8"/>
      <c r="FIX239" s="9"/>
      <c r="FJC239" s="11"/>
      <c r="FJD239" s="8"/>
      <c r="FJE239" s="9"/>
      <c r="FJJ239" s="11"/>
      <c r="FJK239" s="8"/>
      <c r="FJL239" s="9"/>
      <c r="FJQ239" s="11"/>
      <c r="FJR239" s="8"/>
      <c r="FJS239" s="9"/>
      <c r="FJX239" s="11"/>
      <c r="FJY239" s="8"/>
      <c r="FJZ239" s="9"/>
      <c r="FKE239" s="11"/>
      <c r="FKF239" s="8"/>
      <c r="FKG239" s="9"/>
      <c r="FKL239" s="11"/>
      <c r="FKM239" s="8"/>
      <c r="FKN239" s="9"/>
      <c r="FKS239" s="11"/>
      <c r="FKT239" s="8"/>
      <c r="FKU239" s="9"/>
      <c r="FKZ239" s="11"/>
      <c r="FLA239" s="8"/>
      <c r="FLB239" s="9"/>
      <c r="FLG239" s="11"/>
      <c r="FLH239" s="8"/>
      <c r="FLI239" s="9"/>
      <c r="FLN239" s="11"/>
      <c r="FLO239" s="8"/>
      <c r="FLP239" s="9"/>
      <c r="FLU239" s="11"/>
      <c r="FLV239" s="8"/>
      <c r="FLW239" s="9"/>
      <c r="FMB239" s="11"/>
      <c r="FMC239" s="8"/>
      <c r="FMD239" s="9"/>
      <c r="FMI239" s="11"/>
      <c r="FMJ239" s="8"/>
      <c r="FMK239" s="9"/>
      <c r="FMP239" s="11"/>
      <c r="FMQ239" s="8"/>
      <c r="FMR239" s="9"/>
      <c r="FMW239" s="11"/>
      <c r="FMX239" s="8"/>
      <c r="FMY239" s="9"/>
      <c r="FND239" s="11"/>
      <c r="FNE239" s="8"/>
      <c r="FNF239" s="9"/>
      <c r="FNK239" s="11"/>
      <c r="FNL239" s="8"/>
      <c r="FNM239" s="9"/>
      <c r="FNR239" s="11"/>
      <c r="FNS239" s="8"/>
      <c r="FNT239" s="9"/>
      <c r="FNY239" s="11"/>
      <c r="FNZ239" s="8"/>
      <c r="FOA239" s="9"/>
      <c r="FOF239" s="11"/>
      <c r="FOG239" s="8"/>
      <c r="FOH239" s="9"/>
      <c r="FOM239" s="11"/>
      <c r="FON239" s="8"/>
      <c r="FOO239" s="9"/>
      <c r="FOT239" s="11"/>
      <c r="FOU239" s="8"/>
      <c r="FOV239" s="9"/>
      <c r="FPA239" s="11"/>
      <c r="FPB239" s="8"/>
      <c r="FPC239" s="9"/>
      <c r="FPH239" s="11"/>
      <c r="FPI239" s="8"/>
      <c r="FPJ239" s="9"/>
      <c r="FPO239" s="11"/>
      <c r="FPP239" s="8"/>
      <c r="FPQ239" s="9"/>
      <c r="FPV239" s="11"/>
      <c r="FPW239" s="8"/>
      <c r="FPX239" s="9"/>
      <c r="FQC239" s="11"/>
      <c r="FQD239" s="8"/>
      <c r="FQE239" s="9"/>
      <c r="FQJ239" s="11"/>
      <c r="FQK239" s="8"/>
      <c r="FQL239" s="9"/>
      <c r="FQQ239" s="11"/>
      <c r="FQR239" s="8"/>
      <c r="FQS239" s="9"/>
      <c r="FQX239" s="11"/>
      <c r="FQY239" s="8"/>
      <c r="FQZ239" s="9"/>
      <c r="FRE239" s="11"/>
      <c r="FRF239" s="8"/>
      <c r="FRG239" s="9"/>
      <c r="FRL239" s="11"/>
      <c r="FRM239" s="8"/>
      <c r="FRN239" s="9"/>
      <c r="FRS239" s="11"/>
      <c r="FRT239" s="8"/>
      <c r="FRU239" s="9"/>
      <c r="FRZ239" s="11"/>
      <c r="FSA239" s="8"/>
      <c r="FSB239" s="9"/>
      <c r="FSG239" s="11"/>
      <c r="FSH239" s="8"/>
      <c r="FSI239" s="9"/>
      <c r="FSN239" s="11"/>
      <c r="FSO239" s="8"/>
      <c r="FSP239" s="9"/>
      <c r="FSU239" s="11"/>
      <c r="FSV239" s="8"/>
      <c r="FSW239" s="9"/>
      <c r="FTB239" s="11"/>
      <c r="FTC239" s="8"/>
      <c r="FTD239" s="9"/>
      <c r="FTI239" s="11"/>
      <c r="FTJ239" s="8"/>
      <c r="FTK239" s="9"/>
      <c r="FTP239" s="11"/>
      <c r="FTQ239" s="8"/>
      <c r="FTR239" s="9"/>
      <c r="FTW239" s="11"/>
      <c r="FTX239" s="8"/>
      <c r="FTY239" s="9"/>
      <c r="FUD239" s="11"/>
      <c r="FUE239" s="8"/>
      <c r="FUF239" s="9"/>
      <c r="FUK239" s="11"/>
      <c r="FUL239" s="8"/>
      <c r="FUM239" s="9"/>
      <c r="FUR239" s="11"/>
      <c r="FUS239" s="8"/>
      <c r="FUT239" s="9"/>
      <c r="FUY239" s="11"/>
      <c r="FUZ239" s="8"/>
      <c r="FVA239" s="9"/>
      <c r="FVF239" s="11"/>
      <c r="FVG239" s="8"/>
      <c r="FVH239" s="9"/>
      <c r="FVM239" s="11"/>
      <c r="FVN239" s="8"/>
      <c r="FVO239" s="9"/>
      <c r="FVT239" s="11"/>
      <c r="FVU239" s="8"/>
      <c r="FVV239" s="9"/>
      <c r="FWA239" s="11"/>
      <c r="FWB239" s="8"/>
      <c r="FWC239" s="9"/>
      <c r="FWH239" s="11"/>
      <c r="FWI239" s="8"/>
      <c r="FWJ239" s="9"/>
      <c r="FWO239" s="11"/>
      <c r="FWP239" s="8"/>
      <c r="FWQ239" s="9"/>
      <c r="FWV239" s="11"/>
      <c r="FWW239" s="8"/>
      <c r="FWX239" s="9"/>
      <c r="FXC239" s="11"/>
      <c r="FXD239" s="8"/>
      <c r="FXE239" s="9"/>
      <c r="FXJ239" s="11"/>
      <c r="FXK239" s="8"/>
      <c r="FXL239" s="9"/>
      <c r="FXQ239" s="11"/>
      <c r="FXR239" s="8"/>
      <c r="FXS239" s="9"/>
      <c r="FXX239" s="11"/>
      <c r="FXY239" s="8"/>
      <c r="FXZ239" s="9"/>
      <c r="FYE239" s="11"/>
      <c r="FYF239" s="8"/>
      <c r="FYG239" s="9"/>
      <c r="FYL239" s="11"/>
      <c r="FYM239" s="8"/>
      <c r="FYN239" s="9"/>
      <c r="FYS239" s="11"/>
      <c r="FYT239" s="8"/>
      <c r="FYU239" s="9"/>
      <c r="FYZ239" s="11"/>
      <c r="FZA239" s="8"/>
      <c r="FZB239" s="9"/>
      <c r="FZG239" s="11"/>
      <c r="FZH239" s="8"/>
      <c r="FZI239" s="9"/>
      <c r="FZN239" s="11"/>
      <c r="FZO239" s="8"/>
      <c r="FZP239" s="9"/>
      <c r="FZU239" s="11"/>
      <c r="FZV239" s="8"/>
      <c r="FZW239" s="9"/>
      <c r="GAB239" s="11"/>
      <c r="GAC239" s="8"/>
      <c r="GAD239" s="9"/>
      <c r="GAI239" s="11"/>
      <c r="GAJ239" s="8"/>
      <c r="GAK239" s="9"/>
      <c r="GAP239" s="11"/>
      <c r="GAQ239" s="8"/>
      <c r="GAR239" s="9"/>
      <c r="GAW239" s="11"/>
      <c r="GAX239" s="8"/>
      <c r="GAY239" s="9"/>
      <c r="GBD239" s="11"/>
      <c r="GBE239" s="8"/>
      <c r="GBF239" s="9"/>
      <c r="GBK239" s="11"/>
      <c r="GBL239" s="8"/>
      <c r="GBM239" s="9"/>
      <c r="GBR239" s="11"/>
      <c r="GBS239" s="8"/>
      <c r="GBT239" s="9"/>
      <c r="GBY239" s="11"/>
      <c r="GBZ239" s="8"/>
      <c r="GCA239" s="9"/>
      <c r="GCF239" s="11"/>
      <c r="GCG239" s="8"/>
      <c r="GCH239" s="9"/>
      <c r="GCM239" s="11"/>
      <c r="GCN239" s="8"/>
      <c r="GCO239" s="9"/>
      <c r="GCT239" s="11"/>
      <c r="GCU239" s="8"/>
      <c r="GCV239" s="9"/>
      <c r="GDA239" s="11"/>
      <c r="GDB239" s="8"/>
      <c r="GDC239" s="9"/>
      <c r="GDH239" s="11"/>
      <c r="GDI239" s="8"/>
      <c r="GDJ239" s="9"/>
      <c r="GDO239" s="11"/>
      <c r="GDP239" s="8"/>
      <c r="GDQ239" s="9"/>
      <c r="GDV239" s="11"/>
      <c r="GDW239" s="8"/>
      <c r="GDX239" s="9"/>
      <c r="GEC239" s="11"/>
      <c r="GED239" s="8"/>
      <c r="GEE239" s="9"/>
      <c r="GEJ239" s="11"/>
      <c r="GEK239" s="8"/>
      <c r="GEL239" s="9"/>
      <c r="GEQ239" s="11"/>
      <c r="GER239" s="8"/>
      <c r="GES239" s="9"/>
      <c r="GEX239" s="11"/>
      <c r="GEY239" s="8"/>
      <c r="GEZ239" s="9"/>
      <c r="GFE239" s="11"/>
      <c r="GFF239" s="8"/>
      <c r="GFG239" s="9"/>
      <c r="GFL239" s="11"/>
      <c r="GFM239" s="8"/>
      <c r="GFN239" s="9"/>
      <c r="GFS239" s="11"/>
      <c r="GFT239" s="8"/>
      <c r="GFU239" s="9"/>
      <c r="GFZ239" s="11"/>
      <c r="GGA239" s="8"/>
      <c r="GGB239" s="9"/>
      <c r="GGG239" s="11"/>
      <c r="GGH239" s="8"/>
      <c r="GGI239" s="9"/>
      <c r="GGN239" s="11"/>
      <c r="GGO239" s="8"/>
      <c r="GGP239" s="9"/>
      <c r="GGU239" s="11"/>
      <c r="GGV239" s="8"/>
      <c r="GGW239" s="9"/>
      <c r="GHB239" s="11"/>
      <c r="GHC239" s="8"/>
      <c r="GHD239" s="9"/>
      <c r="GHI239" s="11"/>
      <c r="GHJ239" s="8"/>
      <c r="GHK239" s="9"/>
      <c r="GHP239" s="11"/>
      <c r="GHQ239" s="8"/>
      <c r="GHR239" s="9"/>
      <c r="GHW239" s="11"/>
      <c r="GHX239" s="8"/>
      <c r="GHY239" s="9"/>
      <c r="GID239" s="11"/>
      <c r="GIE239" s="8"/>
      <c r="GIF239" s="9"/>
      <c r="GIK239" s="11"/>
      <c r="GIL239" s="8"/>
      <c r="GIM239" s="9"/>
      <c r="GIR239" s="11"/>
      <c r="GIS239" s="8"/>
      <c r="GIT239" s="9"/>
      <c r="GIY239" s="11"/>
      <c r="GIZ239" s="8"/>
      <c r="GJA239" s="9"/>
      <c r="GJF239" s="11"/>
      <c r="GJG239" s="8"/>
      <c r="GJH239" s="9"/>
      <c r="GJM239" s="11"/>
      <c r="GJN239" s="8"/>
      <c r="GJO239" s="9"/>
      <c r="GJT239" s="11"/>
      <c r="GJU239" s="8"/>
      <c r="GJV239" s="9"/>
      <c r="GKA239" s="11"/>
      <c r="GKB239" s="8"/>
      <c r="GKC239" s="9"/>
      <c r="GKH239" s="11"/>
      <c r="GKI239" s="8"/>
      <c r="GKJ239" s="9"/>
      <c r="GKO239" s="11"/>
      <c r="GKP239" s="8"/>
      <c r="GKQ239" s="9"/>
      <c r="GKV239" s="11"/>
      <c r="GKW239" s="8"/>
      <c r="GKX239" s="9"/>
      <c r="GLC239" s="11"/>
      <c r="GLD239" s="8"/>
      <c r="GLE239" s="9"/>
      <c r="GLJ239" s="11"/>
      <c r="GLK239" s="8"/>
      <c r="GLL239" s="9"/>
      <c r="GLQ239" s="11"/>
      <c r="GLR239" s="8"/>
      <c r="GLS239" s="9"/>
      <c r="GLX239" s="11"/>
      <c r="GLY239" s="8"/>
      <c r="GLZ239" s="9"/>
      <c r="GME239" s="11"/>
      <c r="GMF239" s="8"/>
      <c r="GMG239" s="9"/>
      <c r="GML239" s="11"/>
      <c r="GMM239" s="8"/>
      <c r="GMN239" s="9"/>
      <c r="GMS239" s="11"/>
      <c r="GMT239" s="8"/>
      <c r="GMU239" s="9"/>
      <c r="GMZ239" s="11"/>
      <c r="GNA239" s="8"/>
      <c r="GNB239" s="9"/>
      <c r="GNG239" s="11"/>
      <c r="GNH239" s="8"/>
      <c r="GNI239" s="9"/>
      <c r="GNN239" s="11"/>
      <c r="GNO239" s="8"/>
      <c r="GNP239" s="9"/>
      <c r="GNU239" s="11"/>
      <c r="GNV239" s="8"/>
      <c r="GNW239" s="9"/>
      <c r="GOB239" s="11"/>
      <c r="GOC239" s="8"/>
      <c r="GOD239" s="9"/>
      <c r="GOI239" s="11"/>
      <c r="GOJ239" s="8"/>
      <c r="GOK239" s="9"/>
      <c r="GOP239" s="11"/>
      <c r="GOQ239" s="8"/>
      <c r="GOR239" s="9"/>
      <c r="GOW239" s="11"/>
      <c r="GOX239" s="8"/>
      <c r="GOY239" s="9"/>
      <c r="GPD239" s="11"/>
      <c r="GPE239" s="8"/>
      <c r="GPF239" s="9"/>
      <c r="GPK239" s="11"/>
      <c r="GPL239" s="8"/>
      <c r="GPM239" s="9"/>
      <c r="GPR239" s="11"/>
      <c r="GPS239" s="8"/>
      <c r="GPT239" s="9"/>
      <c r="GPY239" s="11"/>
      <c r="GPZ239" s="8"/>
      <c r="GQA239" s="9"/>
      <c r="GQF239" s="11"/>
      <c r="GQG239" s="8"/>
      <c r="GQH239" s="9"/>
      <c r="GQM239" s="11"/>
      <c r="GQN239" s="8"/>
      <c r="GQO239" s="9"/>
      <c r="GQT239" s="11"/>
      <c r="GQU239" s="8"/>
      <c r="GQV239" s="9"/>
      <c r="GRA239" s="11"/>
      <c r="GRB239" s="8"/>
      <c r="GRC239" s="9"/>
      <c r="GRH239" s="11"/>
      <c r="GRI239" s="8"/>
      <c r="GRJ239" s="9"/>
      <c r="GRO239" s="11"/>
      <c r="GRP239" s="8"/>
      <c r="GRQ239" s="9"/>
      <c r="GRV239" s="11"/>
      <c r="GRW239" s="8"/>
      <c r="GRX239" s="9"/>
      <c r="GSC239" s="11"/>
      <c r="GSD239" s="8"/>
      <c r="GSE239" s="9"/>
      <c r="GSJ239" s="11"/>
      <c r="GSK239" s="8"/>
      <c r="GSL239" s="9"/>
      <c r="GSQ239" s="11"/>
      <c r="GSR239" s="8"/>
      <c r="GSS239" s="9"/>
      <c r="GSX239" s="11"/>
      <c r="GSY239" s="8"/>
      <c r="GSZ239" s="9"/>
      <c r="GTE239" s="11"/>
      <c r="GTF239" s="8"/>
      <c r="GTG239" s="9"/>
      <c r="GTL239" s="11"/>
      <c r="GTM239" s="8"/>
      <c r="GTN239" s="9"/>
      <c r="GTS239" s="11"/>
      <c r="GTT239" s="8"/>
      <c r="GTU239" s="9"/>
      <c r="GTZ239" s="11"/>
      <c r="GUA239" s="8"/>
      <c r="GUB239" s="9"/>
      <c r="GUG239" s="11"/>
      <c r="GUH239" s="8"/>
      <c r="GUI239" s="9"/>
      <c r="GUN239" s="11"/>
      <c r="GUO239" s="8"/>
      <c r="GUP239" s="9"/>
      <c r="GUU239" s="11"/>
      <c r="GUV239" s="8"/>
      <c r="GUW239" s="9"/>
      <c r="GVB239" s="11"/>
      <c r="GVC239" s="8"/>
      <c r="GVD239" s="9"/>
      <c r="GVI239" s="11"/>
      <c r="GVJ239" s="8"/>
      <c r="GVK239" s="9"/>
      <c r="GVP239" s="11"/>
      <c r="GVQ239" s="8"/>
      <c r="GVR239" s="9"/>
      <c r="GVW239" s="11"/>
      <c r="GVX239" s="8"/>
      <c r="GVY239" s="9"/>
      <c r="GWD239" s="11"/>
      <c r="GWE239" s="8"/>
      <c r="GWF239" s="9"/>
      <c r="GWK239" s="11"/>
      <c r="GWL239" s="8"/>
      <c r="GWM239" s="9"/>
      <c r="GWR239" s="11"/>
      <c r="GWS239" s="8"/>
      <c r="GWT239" s="9"/>
      <c r="GWY239" s="11"/>
      <c r="GWZ239" s="8"/>
      <c r="GXA239" s="9"/>
      <c r="GXF239" s="11"/>
      <c r="GXG239" s="8"/>
      <c r="GXH239" s="9"/>
      <c r="GXM239" s="11"/>
      <c r="GXN239" s="8"/>
      <c r="GXO239" s="9"/>
      <c r="GXT239" s="11"/>
      <c r="GXU239" s="8"/>
      <c r="GXV239" s="9"/>
      <c r="GYA239" s="11"/>
      <c r="GYB239" s="8"/>
      <c r="GYC239" s="9"/>
      <c r="GYH239" s="11"/>
      <c r="GYI239" s="8"/>
      <c r="GYJ239" s="9"/>
      <c r="GYO239" s="11"/>
      <c r="GYP239" s="8"/>
      <c r="GYQ239" s="9"/>
      <c r="GYV239" s="11"/>
      <c r="GYW239" s="8"/>
      <c r="GYX239" s="9"/>
      <c r="GZC239" s="11"/>
      <c r="GZD239" s="8"/>
      <c r="GZE239" s="9"/>
      <c r="GZJ239" s="11"/>
      <c r="GZK239" s="8"/>
      <c r="GZL239" s="9"/>
      <c r="GZQ239" s="11"/>
      <c r="GZR239" s="8"/>
      <c r="GZS239" s="9"/>
      <c r="GZX239" s="11"/>
      <c r="GZY239" s="8"/>
      <c r="GZZ239" s="9"/>
      <c r="HAE239" s="11"/>
      <c r="HAF239" s="8"/>
      <c r="HAG239" s="9"/>
      <c r="HAL239" s="11"/>
      <c r="HAM239" s="8"/>
      <c r="HAN239" s="9"/>
      <c r="HAS239" s="11"/>
      <c r="HAT239" s="8"/>
      <c r="HAU239" s="9"/>
      <c r="HAZ239" s="11"/>
      <c r="HBA239" s="8"/>
      <c r="HBB239" s="9"/>
      <c r="HBG239" s="11"/>
      <c r="HBH239" s="8"/>
      <c r="HBI239" s="9"/>
      <c r="HBN239" s="11"/>
      <c r="HBO239" s="8"/>
      <c r="HBP239" s="9"/>
      <c r="HBU239" s="11"/>
      <c r="HBV239" s="8"/>
      <c r="HBW239" s="9"/>
      <c r="HCB239" s="11"/>
      <c r="HCC239" s="8"/>
      <c r="HCD239" s="9"/>
      <c r="HCI239" s="11"/>
      <c r="HCJ239" s="8"/>
      <c r="HCK239" s="9"/>
      <c r="HCP239" s="11"/>
      <c r="HCQ239" s="8"/>
      <c r="HCR239" s="9"/>
      <c r="HCW239" s="11"/>
      <c r="HCX239" s="8"/>
      <c r="HCY239" s="9"/>
      <c r="HDD239" s="11"/>
      <c r="HDE239" s="8"/>
      <c r="HDF239" s="9"/>
      <c r="HDK239" s="11"/>
      <c r="HDL239" s="8"/>
      <c r="HDM239" s="9"/>
      <c r="HDR239" s="11"/>
      <c r="HDS239" s="8"/>
      <c r="HDT239" s="9"/>
      <c r="HDY239" s="11"/>
      <c r="HDZ239" s="8"/>
      <c r="HEA239" s="9"/>
      <c r="HEF239" s="11"/>
      <c r="HEG239" s="8"/>
      <c r="HEH239" s="9"/>
      <c r="HEM239" s="11"/>
      <c r="HEN239" s="8"/>
      <c r="HEO239" s="9"/>
      <c r="HET239" s="11"/>
      <c r="HEU239" s="8"/>
      <c r="HEV239" s="9"/>
      <c r="HFA239" s="11"/>
      <c r="HFB239" s="8"/>
      <c r="HFC239" s="9"/>
      <c r="HFH239" s="11"/>
      <c r="HFI239" s="8"/>
      <c r="HFJ239" s="9"/>
      <c r="HFO239" s="11"/>
      <c r="HFP239" s="8"/>
      <c r="HFQ239" s="9"/>
      <c r="HFV239" s="11"/>
      <c r="HFW239" s="8"/>
      <c r="HFX239" s="9"/>
      <c r="HGC239" s="11"/>
      <c r="HGD239" s="8"/>
      <c r="HGE239" s="9"/>
      <c r="HGJ239" s="11"/>
      <c r="HGK239" s="8"/>
      <c r="HGL239" s="9"/>
      <c r="HGQ239" s="11"/>
      <c r="HGR239" s="8"/>
      <c r="HGS239" s="9"/>
      <c r="HGX239" s="11"/>
      <c r="HGY239" s="8"/>
      <c r="HGZ239" s="9"/>
      <c r="HHE239" s="11"/>
      <c r="HHF239" s="8"/>
      <c r="HHG239" s="9"/>
      <c r="HHL239" s="11"/>
      <c r="HHM239" s="8"/>
      <c r="HHN239" s="9"/>
      <c r="HHS239" s="11"/>
      <c r="HHT239" s="8"/>
      <c r="HHU239" s="9"/>
      <c r="HHZ239" s="11"/>
      <c r="HIA239" s="8"/>
      <c r="HIB239" s="9"/>
      <c r="HIG239" s="11"/>
      <c r="HIH239" s="8"/>
      <c r="HII239" s="9"/>
      <c r="HIN239" s="11"/>
      <c r="HIO239" s="8"/>
      <c r="HIP239" s="9"/>
      <c r="HIU239" s="11"/>
      <c r="HIV239" s="8"/>
      <c r="HIW239" s="9"/>
      <c r="HJB239" s="11"/>
      <c r="HJC239" s="8"/>
      <c r="HJD239" s="9"/>
      <c r="HJI239" s="11"/>
      <c r="HJJ239" s="8"/>
      <c r="HJK239" s="9"/>
      <c r="HJP239" s="11"/>
      <c r="HJQ239" s="8"/>
      <c r="HJR239" s="9"/>
      <c r="HJW239" s="11"/>
      <c r="HJX239" s="8"/>
      <c r="HJY239" s="9"/>
      <c r="HKD239" s="11"/>
      <c r="HKE239" s="8"/>
      <c r="HKF239" s="9"/>
      <c r="HKK239" s="11"/>
      <c r="HKL239" s="8"/>
      <c r="HKM239" s="9"/>
      <c r="HKR239" s="11"/>
      <c r="HKS239" s="8"/>
      <c r="HKT239" s="9"/>
      <c r="HKY239" s="11"/>
      <c r="HKZ239" s="8"/>
      <c r="HLA239" s="9"/>
      <c r="HLF239" s="11"/>
      <c r="HLG239" s="8"/>
      <c r="HLH239" s="9"/>
      <c r="HLM239" s="11"/>
      <c r="HLN239" s="8"/>
      <c r="HLO239" s="9"/>
      <c r="HLT239" s="11"/>
      <c r="HLU239" s="8"/>
      <c r="HLV239" s="9"/>
      <c r="HMA239" s="11"/>
      <c r="HMB239" s="8"/>
      <c r="HMC239" s="9"/>
      <c r="HMH239" s="11"/>
      <c r="HMI239" s="8"/>
      <c r="HMJ239" s="9"/>
      <c r="HMO239" s="11"/>
      <c r="HMP239" s="8"/>
      <c r="HMQ239" s="9"/>
      <c r="HMV239" s="11"/>
      <c r="HMW239" s="8"/>
      <c r="HMX239" s="9"/>
      <c r="HNC239" s="11"/>
      <c r="HND239" s="8"/>
      <c r="HNE239" s="9"/>
      <c r="HNJ239" s="11"/>
      <c r="HNK239" s="8"/>
      <c r="HNL239" s="9"/>
      <c r="HNQ239" s="11"/>
      <c r="HNR239" s="8"/>
      <c r="HNS239" s="9"/>
      <c r="HNX239" s="11"/>
      <c r="HNY239" s="8"/>
      <c r="HNZ239" s="9"/>
      <c r="HOE239" s="11"/>
      <c r="HOF239" s="8"/>
      <c r="HOG239" s="9"/>
      <c r="HOL239" s="11"/>
      <c r="HOM239" s="8"/>
      <c r="HON239" s="9"/>
      <c r="HOS239" s="11"/>
      <c r="HOT239" s="8"/>
      <c r="HOU239" s="9"/>
      <c r="HOZ239" s="11"/>
      <c r="HPA239" s="8"/>
      <c r="HPB239" s="9"/>
      <c r="HPG239" s="11"/>
      <c r="HPH239" s="8"/>
      <c r="HPI239" s="9"/>
      <c r="HPN239" s="11"/>
      <c r="HPO239" s="8"/>
      <c r="HPP239" s="9"/>
      <c r="HPU239" s="11"/>
      <c r="HPV239" s="8"/>
      <c r="HPW239" s="9"/>
      <c r="HQB239" s="11"/>
      <c r="HQC239" s="8"/>
      <c r="HQD239" s="9"/>
      <c r="HQI239" s="11"/>
      <c r="HQJ239" s="8"/>
      <c r="HQK239" s="9"/>
      <c r="HQP239" s="11"/>
      <c r="HQQ239" s="8"/>
      <c r="HQR239" s="9"/>
      <c r="HQW239" s="11"/>
      <c r="HQX239" s="8"/>
      <c r="HQY239" s="9"/>
      <c r="HRD239" s="11"/>
      <c r="HRE239" s="8"/>
      <c r="HRF239" s="9"/>
      <c r="HRK239" s="11"/>
      <c r="HRL239" s="8"/>
      <c r="HRM239" s="9"/>
      <c r="HRR239" s="11"/>
      <c r="HRS239" s="8"/>
      <c r="HRT239" s="9"/>
      <c r="HRY239" s="11"/>
      <c r="HRZ239" s="8"/>
      <c r="HSA239" s="9"/>
      <c r="HSF239" s="11"/>
      <c r="HSG239" s="8"/>
      <c r="HSH239" s="9"/>
      <c r="HSM239" s="11"/>
      <c r="HSN239" s="8"/>
      <c r="HSO239" s="9"/>
      <c r="HST239" s="11"/>
      <c r="HSU239" s="8"/>
      <c r="HSV239" s="9"/>
      <c r="HTA239" s="11"/>
      <c r="HTB239" s="8"/>
      <c r="HTC239" s="9"/>
      <c r="HTH239" s="11"/>
      <c r="HTI239" s="8"/>
      <c r="HTJ239" s="9"/>
      <c r="HTO239" s="11"/>
      <c r="HTP239" s="8"/>
      <c r="HTQ239" s="9"/>
      <c r="HTV239" s="11"/>
      <c r="HTW239" s="8"/>
      <c r="HTX239" s="9"/>
      <c r="HUC239" s="11"/>
      <c r="HUD239" s="8"/>
      <c r="HUE239" s="9"/>
      <c r="HUJ239" s="11"/>
      <c r="HUK239" s="8"/>
      <c r="HUL239" s="9"/>
      <c r="HUQ239" s="11"/>
      <c r="HUR239" s="8"/>
      <c r="HUS239" s="9"/>
      <c r="HUX239" s="11"/>
      <c r="HUY239" s="8"/>
      <c r="HUZ239" s="9"/>
      <c r="HVE239" s="11"/>
      <c r="HVF239" s="8"/>
      <c r="HVG239" s="9"/>
      <c r="HVL239" s="11"/>
      <c r="HVM239" s="8"/>
      <c r="HVN239" s="9"/>
      <c r="HVS239" s="11"/>
      <c r="HVT239" s="8"/>
      <c r="HVU239" s="9"/>
      <c r="HVZ239" s="11"/>
      <c r="HWA239" s="8"/>
      <c r="HWB239" s="9"/>
      <c r="HWG239" s="11"/>
      <c r="HWH239" s="8"/>
      <c r="HWI239" s="9"/>
      <c r="HWN239" s="11"/>
      <c r="HWO239" s="8"/>
      <c r="HWP239" s="9"/>
      <c r="HWU239" s="11"/>
      <c r="HWV239" s="8"/>
      <c r="HWW239" s="9"/>
      <c r="HXB239" s="11"/>
      <c r="HXC239" s="8"/>
      <c r="HXD239" s="9"/>
      <c r="HXI239" s="11"/>
      <c r="HXJ239" s="8"/>
      <c r="HXK239" s="9"/>
      <c r="HXP239" s="11"/>
      <c r="HXQ239" s="8"/>
      <c r="HXR239" s="9"/>
      <c r="HXW239" s="11"/>
      <c r="HXX239" s="8"/>
      <c r="HXY239" s="9"/>
      <c r="HYD239" s="11"/>
      <c r="HYE239" s="8"/>
      <c r="HYF239" s="9"/>
      <c r="HYK239" s="11"/>
      <c r="HYL239" s="8"/>
      <c r="HYM239" s="9"/>
      <c r="HYR239" s="11"/>
      <c r="HYS239" s="8"/>
      <c r="HYT239" s="9"/>
      <c r="HYY239" s="11"/>
      <c r="HYZ239" s="8"/>
      <c r="HZA239" s="9"/>
      <c r="HZF239" s="11"/>
      <c r="HZG239" s="8"/>
      <c r="HZH239" s="9"/>
      <c r="HZM239" s="11"/>
      <c r="HZN239" s="8"/>
      <c r="HZO239" s="9"/>
      <c r="HZT239" s="11"/>
      <c r="HZU239" s="8"/>
      <c r="HZV239" s="9"/>
      <c r="IAA239" s="11"/>
      <c r="IAB239" s="8"/>
      <c r="IAC239" s="9"/>
      <c r="IAH239" s="11"/>
      <c r="IAI239" s="8"/>
      <c r="IAJ239" s="9"/>
      <c r="IAO239" s="11"/>
      <c r="IAP239" s="8"/>
      <c r="IAQ239" s="9"/>
      <c r="IAV239" s="11"/>
      <c r="IAW239" s="8"/>
      <c r="IAX239" s="9"/>
      <c r="IBC239" s="11"/>
      <c r="IBD239" s="8"/>
      <c r="IBE239" s="9"/>
      <c r="IBJ239" s="11"/>
      <c r="IBK239" s="8"/>
      <c r="IBL239" s="9"/>
      <c r="IBQ239" s="11"/>
      <c r="IBR239" s="8"/>
      <c r="IBS239" s="9"/>
      <c r="IBX239" s="11"/>
      <c r="IBY239" s="8"/>
      <c r="IBZ239" s="9"/>
      <c r="ICE239" s="11"/>
      <c r="ICF239" s="8"/>
      <c r="ICG239" s="9"/>
      <c r="ICL239" s="11"/>
      <c r="ICM239" s="8"/>
      <c r="ICN239" s="9"/>
      <c r="ICS239" s="11"/>
      <c r="ICT239" s="8"/>
      <c r="ICU239" s="9"/>
      <c r="ICZ239" s="11"/>
      <c r="IDA239" s="8"/>
      <c r="IDB239" s="9"/>
      <c r="IDG239" s="11"/>
      <c r="IDH239" s="8"/>
      <c r="IDI239" s="9"/>
      <c r="IDN239" s="11"/>
      <c r="IDO239" s="8"/>
      <c r="IDP239" s="9"/>
      <c r="IDU239" s="11"/>
      <c r="IDV239" s="8"/>
      <c r="IDW239" s="9"/>
      <c r="IEB239" s="11"/>
      <c r="IEC239" s="8"/>
      <c r="IED239" s="9"/>
      <c r="IEI239" s="11"/>
      <c r="IEJ239" s="8"/>
      <c r="IEK239" s="9"/>
      <c r="IEP239" s="11"/>
      <c r="IEQ239" s="8"/>
      <c r="IER239" s="9"/>
      <c r="IEW239" s="11"/>
      <c r="IEX239" s="8"/>
      <c r="IEY239" s="9"/>
      <c r="IFD239" s="11"/>
      <c r="IFE239" s="8"/>
      <c r="IFF239" s="9"/>
      <c r="IFK239" s="11"/>
      <c r="IFL239" s="8"/>
      <c r="IFM239" s="9"/>
      <c r="IFR239" s="11"/>
      <c r="IFS239" s="8"/>
      <c r="IFT239" s="9"/>
      <c r="IFY239" s="11"/>
      <c r="IFZ239" s="8"/>
      <c r="IGA239" s="9"/>
      <c r="IGF239" s="11"/>
      <c r="IGG239" s="8"/>
      <c r="IGH239" s="9"/>
      <c r="IGM239" s="11"/>
      <c r="IGN239" s="8"/>
      <c r="IGO239" s="9"/>
      <c r="IGT239" s="11"/>
      <c r="IGU239" s="8"/>
      <c r="IGV239" s="9"/>
      <c r="IHA239" s="11"/>
      <c r="IHB239" s="8"/>
      <c r="IHC239" s="9"/>
      <c r="IHH239" s="11"/>
      <c r="IHI239" s="8"/>
      <c r="IHJ239" s="9"/>
      <c r="IHO239" s="11"/>
      <c r="IHP239" s="8"/>
      <c r="IHQ239" s="9"/>
      <c r="IHV239" s="11"/>
      <c r="IHW239" s="8"/>
      <c r="IHX239" s="9"/>
      <c r="IIC239" s="11"/>
      <c r="IID239" s="8"/>
      <c r="IIE239" s="9"/>
      <c r="IIJ239" s="11"/>
      <c r="IIK239" s="8"/>
      <c r="IIL239" s="9"/>
      <c r="IIQ239" s="11"/>
      <c r="IIR239" s="8"/>
      <c r="IIS239" s="9"/>
      <c r="IIX239" s="11"/>
      <c r="IIY239" s="8"/>
      <c r="IIZ239" s="9"/>
      <c r="IJE239" s="11"/>
      <c r="IJF239" s="8"/>
      <c r="IJG239" s="9"/>
      <c r="IJL239" s="11"/>
      <c r="IJM239" s="8"/>
      <c r="IJN239" s="9"/>
      <c r="IJS239" s="11"/>
      <c r="IJT239" s="8"/>
      <c r="IJU239" s="9"/>
      <c r="IJZ239" s="11"/>
      <c r="IKA239" s="8"/>
      <c r="IKB239" s="9"/>
      <c r="IKG239" s="11"/>
      <c r="IKH239" s="8"/>
      <c r="IKI239" s="9"/>
      <c r="IKN239" s="11"/>
      <c r="IKO239" s="8"/>
      <c r="IKP239" s="9"/>
      <c r="IKU239" s="11"/>
      <c r="IKV239" s="8"/>
      <c r="IKW239" s="9"/>
      <c r="ILB239" s="11"/>
      <c r="ILC239" s="8"/>
      <c r="ILD239" s="9"/>
      <c r="ILI239" s="11"/>
      <c r="ILJ239" s="8"/>
      <c r="ILK239" s="9"/>
      <c r="ILP239" s="11"/>
      <c r="ILQ239" s="8"/>
      <c r="ILR239" s="9"/>
      <c r="ILW239" s="11"/>
      <c r="ILX239" s="8"/>
      <c r="ILY239" s="9"/>
      <c r="IMD239" s="11"/>
      <c r="IME239" s="8"/>
      <c r="IMF239" s="9"/>
      <c r="IMK239" s="11"/>
      <c r="IML239" s="8"/>
      <c r="IMM239" s="9"/>
      <c r="IMR239" s="11"/>
      <c r="IMS239" s="8"/>
      <c r="IMT239" s="9"/>
      <c r="IMY239" s="11"/>
      <c r="IMZ239" s="8"/>
      <c r="INA239" s="9"/>
      <c r="INF239" s="11"/>
      <c r="ING239" s="8"/>
      <c r="INH239" s="9"/>
      <c r="INM239" s="11"/>
      <c r="INN239" s="8"/>
      <c r="INO239" s="9"/>
      <c r="INT239" s="11"/>
      <c r="INU239" s="8"/>
      <c r="INV239" s="9"/>
      <c r="IOA239" s="11"/>
      <c r="IOB239" s="8"/>
      <c r="IOC239" s="9"/>
      <c r="IOH239" s="11"/>
      <c r="IOI239" s="8"/>
      <c r="IOJ239" s="9"/>
      <c r="IOO239" s="11"/>
      <c r="IOP239" s="8"/>
      <c r="IOQ239" s="9"/>
      <c r="IOV239" s="11"/>
      <c r="IOW239" s="8"/>
      <c r="IOX239" s="9"/>
      <c r="IPC239" s="11"/>
      <c r="IPD239" s="8"/>
      <c r="IPE239" s="9"/>
      <c r="IPJ239" s="11"/>
      <c r="IPK239" s="8"/>
      <c r="IPL239" s="9"/>
      <c r="IPQ239" s="11"/>
      <c r="IPR239" s="8"/>
      <c r="IPS239" s="9"/>
      <c r="IPX239" s="11"/>
      <c r="IPY239" s="8"/>
      <c r="IPZ239" s="9"/>
      <c r="IQE239" s="11"/>
      <c r="IQF239" s="8"/>
      <c r="IQG239" s="9"/>
      <c r="IQL239" s="11"/>
      <c r="IQM239" s="8"/>
      <c r="IQN239" s="9"/>
      <c r="IQS239" s="11"/>
      <c r="IQT239" s="8"/>
      <c r="IQU239" s="9"/>
      <c r="IQZ239" s="11"/>
      <c r="IRA239" s="8"/>
      <c r="IRB239" s="9"/>
      <c r="IRG239" s="11"/>
      <c r="IRH239" s="8"/>
      <c r="IRI239" s="9"/>
      <c r="IRN239" s="11"/>
      <c r="IRO239" s="8"/>
      <c r="IRP239" s="9"/>
      <c r="IRU239" s="11"/>
      <c r="IRV239" s="8"/>
      <c r="IRW239" s="9"/>
      <c r="ISB239" s="11"/>
      <c r="ISC239" s="8"/>
      <c r="ISD239" s="9"/>
      <c r="ISI239" s="11"/>
      <c r="ISJ239" s="8"/>
      <c r="ISK239" s="9"/>
      <c r="ISP239" s="11"/>
      <c r="ISQ239" s="8"/>
      <c r="ISR239" s="9"/>
      <c r="ISW239" s="11"/>
      <c r="ISX239" s="8"/>
      <c r="ISY239" s="9"/>
      <c r="ITD239" s="11"/>
      <c r="ITE239" s="8"/>
      <c r="ITF239" s="9"/>
      <c r="ITK239" s="11"/>
      <c r="ITL239" s="8"/>
      <c r="ITM239" s="9"/>
      <c r="ITR239" s="11"/>
      <c r="ITS239" s="8"/>
      <c r="ITT239" s="9"/>
      <c r="ITY239" s="11"/>
      <c r="ITZ239" s="8"/>
      <c r="IUA239" s="9"/>
      <c r="IUF239" s="11"/>
      <c r="IUG239" s="8"/>
      <c r="IUH239" s="9"/>
      <c r="IUM239" s="11"/>
      <c r="IUN239" s="8"/>
      <c r="IUO239" s="9"/>
      <c r="IUT239" s="11"/>
      <c r="IUU239" s="8"/>
      <c r="IUV239" s="9"/>
      <c r="IVA239" s="11"/>
      <c r="IVB239" s="8"/>
      <c r="IVC239" s="9"/>
      <c r="IVH239" s="11"/>
      <c r="IVI239" s="8"/>
      <c r="IVJ239" s="9"/>
      <c r="IVO239" s="11"/>
      <c r="IVP239" s="8"/>
      <c r="IVQ239" s="9"/>
      <c r="IVV239" s="11"/>
      <c r="IVW239" s="8"/>
      <c r="IVX239" s="9"/>
      <c r="IWC239" s="11"/>
      <c r="IWD239" s="8"/>
      <c r="IWE239" s="9"/>
      <c r="IWJ239" s="11"/>
      <c r="IWK239" s="8"/>
      <c r="IWL239" s="9"/>
      <c r="IWQ239" s="11"/>
      <c r="IWR239" s="8"/>
      <c r="IWS239" s="9"/>
      <c r="IWX239" s="11"/>
      <c r="IWY239" s="8"/>
      <c r="IWZ239" s="9"/>
      <c r="IXE239" s="11"/>
      <c r="IXF239" s="8"/>
      <c r="IXG239" s="9"/>
      <c r="IXL239" s="11"/>
      <c r="IXM239" s="8"/>
      <c r="IXN239" s="9"/>
      <c r="IXS239" s="11"/>
      <c r="IXT239" s="8"/>
      <c r="IXU239" s="9"/>
      <c r="IXZ239" s="11"/>
      <c r="IYA239" s="8"/>
      <c r="IYB239" s="9"/>
      <c r="IYG239" s="11"/>
      <c r="IYH239" s="8"/>
      <c r="IYI239" s="9"/>
      <c r="IYN239" s="11"/>
      <c r="IYO239" s="8"/>
      <c r="IYP239" s="9"/>
      <c r="IYU239" s="11"/>
      <c r="IYV239" s="8"/>
      <c r="IYW239" s="9"/>
      <c r="IZB239" s="11"/>
      <c r="IZC239" s="8"/>
      <c r="IZD239" s="9"/>
      <c r="IZI239" s="11"/>
      <c r="IZJ239" s="8"/>
      <c r="IZK239" s="9"/>
      <c r="IZP239" s="11"/>
      <c r="IZQ239" s="8"/>
      <c r="IZR239" s="9"/>
      <c r="IZW239" s="11"/>
      <c r="IZX239" s="8"/>
      <c r="IZY239" s="9"/>
      <c r="JAD239" s="11"/>
      <c r="JAE239" s="8"/>
      <c r="JAF239" s="9"/>
      <c r="JAK239" s="11"/>
      <c r="JAL239" s="8"/>
      <c r="JAM239" s="9"/>
      <c r="JAR239" s="11"/>
      <c r="JAS239" s="8"/>
      <c r="JAT239" s="9"/>
      <c r="JAY239" s="11"/>
      <c r="JAZ239" s="8"/>
      <c r="JBA239" s="9"/>
      <c r="JBF239" s="11"/>
      <c r="JBG239" s="8"/>
      <c r="JBH239" s="9"/>
      <c r="JBM239" s="11"/>
      <c r="JBN239" s="8"/>
      <c r="JBO239" s="9"/>
      <c r="JBT239" s="11"/>
      <c r="JBU239" s="8"/>
      <c r="JBV239" s="9"/>
      <c r="JCA239" s="11"/>
      <c r="JCB239" s="8"/>
      <c r="JCC239" s="9"/>
      <c r="JCH239" s="11"/>
      <c r="JCI239" s="8"/>
      <c r="JCJ239" s="9"/>
      <c r="JCO239" s="11"/>
      <c r="JCP239" s="8"/>
      <c r="JCQ239" s="9"/>
      <c r="JCV239" s="11"/>
      <c r="JCW239" s="8"/>
      <c r="JCX239" s="9"/>
      <c r="JDC239" s="11"/>
      <c r="JDD239" s="8"/>
      <c r="JDE239" s="9"/>
      <c r="JDJ239" s="11"/>
      <c r="JDK239" s="8"/>
      <c r="JDL239" s="9"/>
      <c r="JDQ239" s="11"/>
      <c r="JDR239" s="8"/>
      <c r="JDS239" s="9"/>
      <c r="JDX239" s="11"/>
      <c r="JDY239" s="8"/>
      <c r="JDZ239" s="9"/>
      <c r="JEE239" s="11"/>
      <c r="JEF239" s="8"/>
      <c r="JEG239" s="9"/>
      <c r="JEL239" s="11"/>
      <c r="JEM239" s="8"/>
      <c r="JEN239" s="9"/>
      <c r="JES239" s="11"/>
      <c r="JET239" s="8"/>
      <c r="JEU239" s="9"/>
      <c r="JEZ239" s="11"/>
      <c r="JFA239" s="8"/>
      <c r="JFB239" s="9"/>
      <c r="JFG239" s="11"/>
      <c r="JFH239" s="8"/>
      <c r="JFI239" s="9"/>
      <c r="JFN239" s="11"/>
      <c r="JFO239" s="8"/>
      <c r="JFP239" s="9"/>
      <c r="JFU239" s="11"/>
      <c r="JFV239" s="8"/>
      <c r="JFW239" s="9"/>
      <c r="JGB239" s="11"/>
      <c r="JGC239" s="8"/>
      <c r="JGD239" s="9"/>
      <c r="JGI239" s="11"/>
      <c r="JGJ239" s="8"/>
      <c r="JGK239" s="9"/>
      <c r="JGP239" s="11"/>
      <c r="JGQ239" s="8"/>
      <c r="JGR239" s="9"/>
      <c r="JGW239" s="11"/>
      <c r="JGX239" s="8"/>
      <c r="JGY239" s="9"/>
      <c r="JHD239" s="11"/>
      <c r="JHE239" s="8"/>
      <c r="JHF239" s="9"/>
      <c r="JHK239" s="11"/>
      <c r="JHL239" s="8"/>
      <c r="JHM239" s="9"/>
      <c r="JHR239" s="11"/>
      <c r="JHS239" s="8"/>
      <c r="JHT239" s="9"/>
      <c r="JHY239" s="11"/>
      <c r="JHZ239" s="8"/>
      <c r="JIA239" s="9"/>
      <c r="JIF239" s="11"/>
      <c r="JIG239" s="8"/>
      <c r="JIH239" s="9"/>
      <c r="JIM239" s="11"/>
      <c r="JIN239" s="8"/>
      <c r="JIO239" s="9"/>
      <c r="JIT239" s="11"/>
      <c r="JIU239" s="8"/>
      <c r="JIV239" s="9"/>
      <c r="JJA239" s="11"/>
      <c r="JJB239" s="8"/>
      <c r="JJC239" s="9"/>
      <c r="JJH239" s="11"/>
      <c r="JJI239" s="8"/>
      <c r="JJJ239" s="9"/>
      <c r="JJO239" s="11"/>
      <c r="JJP239" s="8"/>
      <c r="JJQ239" s="9"/>
      <c r="JJV239" s="11"/>
      <c r="JJW239" s="8"/>
      <c r="JJX239" s="9"/>
      <c r="JKC239" s="11"/>
      <c r="JKD239" s="8"/>
      <c r="JKE239" s="9"/>
      <c r="JKJ239" s="11"/>
      <c r="JKK239" s="8"/>
      <c r="JKL239" s="9"/>
      <c r="JKQ239" s="11"/>
      <c r="JKR239" s="8"/>
      <c r="JKS239" s="9"/>
      <c r="JKX239" s="11"/>
      <c r="JKY239" s="8"/>
      <c r="JKZ239" s="9"/>
      <c r="JLE239" s="11"/>
      <c r="JLF239" s="8"/>
      <c r="JLG239" s="9"/>
      <c r="JLL239" s="11"/>
      <c r="JLM239" s="8"/>
      <c r="JLN239" s="9"/>
      <c r="JLS239" s="11"/>
      <c r="JLT239" s="8"/>
      <c r="JLU239" s="9"/>
      <c r="JLZ239" s="11"/>
      <c r="JMA239" s="8"/>
      <c r="JMB239" s="9"/>
      <c r="JMG239" s="11"/>
      <c r="JMH239" s="8"/>
      <c r="JMI239" s="9"/>
      <c r="JMN239" s="11"/>
      <c r="JMO239" s="8"/>
      <c r="JMP239" s="9"/>
      <c r="JMU239" s="11"/>
      <c r="JMV239" s="8"/>
      <c r="JMW239" s="9"/>
      <c r="JNB239" s="11"/>
      <c r="JNC239" s="8"/>
      <c r="JND239" s="9"/>
      <c r="JNI239" s="11"/>
      <c r="JNJ239" s="8"/>
      <c r="JNK239" s="9"/>
      <c r="JNP239" s="11"/>
      <c r="JNQ239" s="8"/>
      <c r="JNR239" s="9"/>
      <c r="JNW239" s="11"/>
      <c r="JNX239" s="8"/>
      <c r="JNY239" s="9"/>
      <c r="JOD239" s="11"/>
      <c r="JOE239" s="8"/>
      <c r="JOF239" s="9"/>
      <c r="JOK239" s="11"/>
      <c r="JOL239" s="8"/>
      <c r="JOM239" s="9"/>
      <c r="JOR239" s="11"/>
      <c r="JOS239" s="8"/>
      <c r="JOT239" s="9"/>
      <c r="JOY239" s="11"/>
      <c r="JOZ239" s="8"/>
      <c r="JPA239" s="9"/>
      <c r="JPF239" s="11"/>
      <c r="JPG239" s="8"/>
      <c r="JPH239" s="9"/>
      <c r="JPM239" s="11"/>
      <c r="JPN239" s="8"/>
      <c r="JPO239" s="9"/>
      <c r="JPT239" s="11"/>
      <c r="JPU239" s="8"/>
      <c r="JPV239" s="9"/>
      <c r="JQA239" s="11"/>
      <c r="JQB239" s="8"/>
      <c r="JQC239" s="9"/>
      <c r="JQH239" s="11"/>
      <c r="JQI239" s="8"/>
      <c r="JQJ239" s="9"/>
      <c r="JQO239" s="11"/>
      <c r="JQP239" s="8"/>
      <c r="JQQ239" s="9"/>
      <c r="JQV239" s="11"/>
      <c r="JQW239" s="8"/>
      <c r="JQX239" s="9"/>
      <c r="JRC239" s="11"/>
      <c r="JRD239" s="8"/>
      <c r="JRE239" s="9"/>
      <c r="JRJ239" s="11"/>
      <c r="JRK239" s="8"/>
      <c r="JRL239" s="9"/>
      <c r="JRQ239" s="11"/>
      <c r="JRR239" s="8"/>
      <c r="JRS239" s="9"/>
      <c r="JRX239" s="11"/>
      <c r="JRY239" s="8"/>
      <c r="JRZ239" s="9"/>
      <c r="JSE239" s="11"/>
      <c r="JSF239" s="8"/>
      <c r="JSG239" s="9"/>
      <c r="JSL239" s="11"/>
      <c r="JSM239" s="8"/>
      <c r="JSN239" s="9"/>
      <c r="JSS239" s="11"/>
      <c r="JST239" s="8"/>
      <c r="JSU239" s="9"/>
      <c r="JSZ239" s="11"/>
      <c r="JTA239" s="8"/>
      <c r="JTB239" s="9"/>
      <c r="JTG239" s="11"/>
      <c r="JTH239" s="8"/>
      <c r="JTI239" s="9"/>
      <c r="JTN239" s="11"/>
      <c r="JTO239" s="8"/>
      <c r="JTP239" s="9"/>
      <c r="JTU239" s="11"/>
      <c r="JTV239" s="8"/>
      <c r="JTW239" s="9"/>
      <c r="JUB239" s="11"/>
      <c r="JUC239" s="8"/>
      <c r="JUD239" s="9"/>
      <c r="JUI239" s="11"/>
      <c r="JUJ239" s="8"/>
      <c r="JUK239" s="9"/>
      <c r="JUP239" s="11"/>
      <c r="JUQ239" s="8"/>
      <c r="JUR239" s="9"/>
      <c r="JUW239" s="11"/>
      <c r="JUX239" s="8"/>
      <c r="JUY239" s="9"/>
      <c r="JVD239" s="11"/>
      <c r="JVE239" s="8"/>
      <c r="JVF239" s="9"/>
      <c r="JVK239" s="11"/>
      <c r="JVL239" s="8"/>
      <c r="JVM239" s="9"/>
      <c r="JVR239" s="11"/>
      <c r="JVS239" s="8"/>
      <c r="JVT239" s="9"/>
      <c r="JVY239" s="11"/>
      <c r="JVZ239" s="8"/>
      <c r="JWA239" s="9"/>
      <c r="JWF239" s="11"/>
      <c r="JWG239" s="8"/>
      <c r="JWH239" s="9"/>
      <c r="JWM239" s="11"/>
      <c r="JWN239" s="8"/>
      <c r="JWO239" s="9"/>
      <c r="JWT239" s="11"/>
      <c r="JWU239" s="8"/>
      <c r="JWV239" s="9"/>
      <c r="JXA239" s="11"/>
      <c r="JXB239" s="8"/>
      <c r="JXC239" s="9"/>
      <c r="JXH239" s="11"/>
      <c r="JXI239" s="8"/>
      <c r="JXJ239" s="9"/>
      <c r="JXO239" s="11"/>
      <c r="JXP239" s="8"/>
      <c r="JXQ239" s="9"/>
      <c r="JXV239" s="11"/>
      <c r="JXW239" s="8"/>
      <c r="JXX239" s="9"/>
      <c r="JYC239" s="11"/>
      <c r="JYD239" s="8"/>
      <c r="JYE239" s="9"/>
      <c r="JYJ239" s="11"/>
      <c r="JYK239" s="8"/>
      <c r="JYL239" s="9"/>
      <c r="JYQ239" s="11"/>
      <c r="JYR239" s="8"/>
      <c r="JYS239" s="9"/>
      <c r="JYX239" s="11"/>
      <c r="JYY239" s="8"/>
      <c r="JYZ239" s="9"/>
      <c r="JZE239" s="11"/>
      <c r="JZF239" s="8"/>
      <c r="JZG239" s="9"/>
      <c r="JZL239" s="11"/>
      <c r="JZM239" s="8"/>
      <c r="JZN239" s="9"/>
      <c r="JZS239" s="11"/>
      <c r="JZT239" s="8"/>
      <c r="JZU239" s="9"/>
      <c r="JZZ239" s="11"/>
      <c r="KAA239" s="8"/>
      <c r="KAB239" s="9"/>
      <c r="KAG239" s="11"/>
      <c r="KAH239" s="8"/>
      <c r="KAI239" s="9"/>
      <c r="KAN239" s="11"/>
      <c r="KAO239" s="8"/>
      <c r="KAP239" s="9"/>
      <c r="KAU239" s="11"/>
      <c r="KAV239" s="8"/>
      <c r="KAW239" s="9"/>
      <c r="KBB239" s="11"/>
      <c r="KBC239" s="8"/>
      <c r="KBD239" s="9"/>
      <c r="KBI239" s="11"/>
      <c r="KBJ239" s="8"/>
      <c r="KBK239" s="9"/>
      <c r="KBP239" s="11"/>
      <c r="KBQ239" s="8"/>
      <c r="KBR239" s="9"/>
      <c r="KBW239" s="11"/>
      <c r="KBX239" s="8"/>
      <c r="KBY239" s="9"/>
      <c r="KCD239" s="11"/>
      <c r="KCE239" s="8"/>
      <c r="KCF239" s="9"/>
      <c r="KCK239" s="11"/>
      <c r="KCL239" s="8"/>
      <c r="KCM239" s="9"/>
      <c r="KCR239" s="11"/>
      <c r="KCS239" s="8"/>
      <c r="KCT239" s="9"/>
      <c r="KCY239" s="11"/>
      <c r="KCZ239" s="8"/>
      <c r="KDA239" s="9"/>
      <c r="KDF239" s="11"/>
      <c r="KDG239" s="8"/>
      <c r="KDH239" s="9"/>
      <c r="KDM239" s="11"/>
      <c r="KDN239" s="8"/>
      <c r="KDO239" s="9"/>
      <c r="KDT239" s="11"/>
      <c r="KDU239" s="8"/>
      <c r="KDV239" s="9"/>
      <c r="KEA239" s="11"/>
      <c r="KEB239" s="8"/>
      <c r="KEC239" s="9"/>
      <c r="KEH239" s="11"/>
      <c r="KEI239" s="8"/>
      <c r="KEJ239" s="9"/>
      <c r="KEO239" s="11"/>
      <c r="KEP239" s="8"/>
      <c r="KEQ239" s="9"/>
      <c r="KEV239" s="11"/>
      <c r="KEW239" s="8"/>
      <c r="KEX239" s="9"/>
      <c r="KFC239" s="11"/>
      <c r="KFD239" s="8"/>
      <c r="KFE239" s="9"/>
      <c r="KFJ239" s="11"/>
      <c r="KFK239" s="8"/>
      <c r="KFL239" s="9"/>
      <c r="KFQ239" s="11"/>
      <c r="KFR239" s="8"/>
      <c r="KFS239" s="9"/>
      <c r="KFX239" s="11"/>
      <c r="KFY239" s="8"/>
      <c r="KFZ239" s="9"/>
      <c r="KGE239" s="11"/>
      <c r="KGF239" s="8"/>
      <c r="KGG239" s="9"/>
      <c r="KGL239" s="11"/>
      <c r="KGM239" s="8"/>
      <c r="KGN239" s="9"/>
      <c r="KGS239" s="11"/>
      <c r="KGT239" s="8"/>
      <c r="KGU239" s="9"/>
      <c r="KGZ239" s="11"/>
      <c r="KHA239" s="8"/>
      <c r="KHB239" s="9"/>
      <c r="KHG239" s="11"/>
      <c r="KHH239" s="8"/>
      <c r="KHI239" s="9"/>
      <c r="KHN239" s="11"/>
      <c r="KHO239" s="8"/>
      <c r="KHP239" s="9"/>
      <c r="KHU239" s="11"/>
      <c r="KHV239" s="8"/>
      <c r="KHW239" s="9"/>
      <c r="KIB239" s="11"/>
      <c r="KIC239" s="8"/>
      <c r="KID239" s="9"/>
      <c r="KII239" s="11"/>
      <c r="KIJ239" s="8"/>
      <c r="KIK239" s="9"/>
      <c r="KIP239" s="11"/>
      <c r="KIQ239" s="8"/>
      <c r="KIR239" s="9"/>
      <c r="KIW239" s="11"/>
      <c r="KIX239" s="8"/>
      <c r="KIY239" s="9"/>
      <c r="KJD239" s="11"/>
      <c r="KJE239" s="8"/>
      <c r="KJF239" s="9"/>
      <c r="KJK239" s="11"/>
      <c r="KJL239" s="8"/>
      <c r="KJM239" s="9"/>
      <c r="KJR239" s="11"/>
      <c r="KJS239" s="8"/>
      <c r="KJT239" s="9"/>
      <c r="KJY239" s="11"/>
      <c r="KJZ239" s="8"/>
      <c r="KKA239" s="9"/>
      <c r="KKF239" s="11"/>
      <c r="KKG239" s="8"/>
      <c r="KKH239" s="9"/>
      <c r="KKM239" s="11"/>
      <c r="KKN239" s="8"/>
      <c r="KKO239" s="9"/>
      <c r="KKT239" s="11"/>
      <c r="KKU239" s="8"/>
      <c r="KKV239" s="9"/>
      <c r="KLA239" s="11"/>
      <c r="KLB239" s="8"/>
      <c r="KLC239" s="9"/>
      <c r="KLH239" s="11"/>
      <c r="KLI239" s="8"/>
      <c r="KLJ239" s="9"/>
      <c r="KLO239" s="11"/>
      <c r="KLP239" s="8"/>
      <c r="KLQ239" s="9"/>
      <c r="KLV239" s="11"/>
      <c r="KLW239" s="8"/>
      <c r="KLX239" s="9"/>
      <c r="KMC239" s="11"/>
      <c r="KMD239" s="8"/>
      <c r="KME239" s="9"/>
      <c r="KMJ239" s="11"/>
      <c r="KMK239" s="8"/>
      <c r="KML239" s="9"/>
      <c r="KMQ239" s="11"/>
      <c r="KMR239" s="8"/>
      <c r="KMS239" s="9"/>
      <c r="KMX239" s="11"/>
      <c r="KMY239" s="8"/>
      <c r="KMZ239" s="9"/>
      <c r="KNE239" s="11"/>
      <c r="KNF239" s="8"/>
      <c r="KNG239" s="9"/>
      <c r="KNL239" s="11"/>
      <c r="KNM239" s="8"/>
      <c r="KNN239" s="9"/>
      <c r="KNS239" s="11"/>
      <c r="KNT239" s="8"/>
      <c r="KNU239" s="9"/>
      <c r="KNZ239" s="11"/>
      <c r="KOA239" s="8"/>
      <c r="KOB239" s="9"/>
      <c r="KOG239" s="11"/>
      <c r="KOH239" s="8"/>
      <c r="KOI239" s="9"/>
      <c r="KON239" s="11"/>
      <c r="KOO239" s="8"/>
      <c r="KOP239" s="9"/>
      <c r="KOU239" s="11"/>
      <c r="KOV239" s="8"/>
      <c r="KOW239" s="9"/>
      <c r="KPB239" s="11"/>
      <c r="KPC239" s="8"/>
      <c r="KPD239" s="9"/>
      <c r="KPI239" s="11"/>
      <c r="KPJ239" s="8"/>
      <c r="KPK239" s="9"/>
      <c r="KPP239" s="11"/>
      <c r="KPQ239" s="8"/>
      <c r="KPR239" s="9"/>
      <c r="KPW239" s="11"/>
      <c r="KPX239" s="8"/>
      <c r="KPY239" s="9"/>
      <c r="KQD239" s="11"/>
      <c r="KQE239" s="8"/>
      <c r="KQF239" s="9"/>
      <c r="KQK239" s="11"/>
      <c r="KQL239" s="8"/>
      <c r="KQM239" s="9"/>
      <c r="KQR239" s="11"/>
      <c r="KQS239" s="8"/>
      <c r="KQT239" s="9"/>
      <c r="KQY239" s="11"/>
      <c r="KQZ239" s="8"/>
      <c r="KRA239" s="9"/>
      <c r="KRF239" s="11"/>
      <c r="KRG239" s="8"/>
      <c r="KRH239" s="9"/>
      <c r="KRM239" s="11"/>
      <c r="KRN239" s="8"/>
      <c r="KRO239" s="9"/>
      <c r="KRT239" s="11"/>
      <c r="KRU239" s="8"/>
      <c r="KRV239" s="9"/>
      <c r="KSA239" s="11"/>
      <c r="KSB239" s="8"/>
      <c r="KSC239" s="9"/>
      <c r="KSH239" s="11"/>
      <c r="KSI239" s="8"/>
      <c r="KSJ239" s="9"/>
      <c r="KSO239" s="11"/>
      <c r="KSP239" s="8"/>
      <c r="KSQ239" s="9"/>
      <c r="KSV239" s="11"/>
      <c r="KSW239" s="8"/>
      <c r="KSX239" s="9"/>
      <c r="KTC239" s="11"/>
      <c r="KTD239" s="8"/>
      <c r="KTE239" s="9"/>
      <c r="KTJ239" s="11"/>
      <c r="KTK239" s="8"/>
      <c r="KTL239" s="9"/>
      <c r="KTQ239" s="11"/>
      <c r="KTR239" s="8"/>
      <c r="KTS239" s="9"/>
      <c r="KTX239" s="11"/>
      <c r="KTY239" s="8"/>
      <c r="KTZ239" s="9"/>
      <c r="KUE239" s="11"/>
      <c r="KUF239" s="8"/>
      <c r="KUG239" s="9"/>
      <c r="KUL239" s="11"/>
      <c r="KUM239" s="8"/>
      <c r="KUN239" s="9"/>
      <c r="KUS239" s="11"/>
      <c r="KUT239" s="8"/>
      <c r="KUU239" s="9"/>
      <c r="KUZ239" s="11"/>
      <c r="KVA239" s="8"/>
      <c r="KVB239" s="9"/>
      <c r="KVG239" s="11"/>
      <c r="KVH239" s="8"/>
      <c r="KVI239" s="9"/>
      <c r="KVN239" s="11"/>
      <c r="KVO239" s="8"/>
      <c r="KVP239" s="9"/>
      <c r="KVU239" s="11"/>
      <c r="KVV239" s="8"/>
      <c r="KVW239" s="9"/>
      <c r="KWB239" s="11"/>
      <c r="KWC239" s="8"/>
      <c r="KWD239" s="9"/>
      <c r="KWI239" s="11"/>
      <c r="KWJ239" s="8"/>
      <c r="KWK239" s="9"/>
      <c r="KWP239" s="11"/>
      <c r="KWQ239" s="8"/>
      <c r="KWR239" s="9"/>
      <c r="KWW239" s="11"/>
      <c r="KWX239" s="8"/>
      <c r="KWY239" s="9"/>
      <c r="KXD239" s="11"/>
      <c r="KXE239" s="8"/>
      <c r="KXF239" s="9"/>
      <c r="KXK239" s="11"/>
      <c r="KXL239" s="8"/>
      <c r="KXM239" s="9"/>
      <c r="KXR239" s="11"/>
      <c r="KXS239" s="8"/>
      <c r="KXT239" s="9"/>
      <c r="KXY239" s="11"/>
      <c r="KXZ239" s="8"/>
      <c r="KYA239" s="9"/>
      <c r="KYF239" s="11"/>
      <c r="KYG239" s="8"/>
      <c r="KYH239" s="9"/>
      <c r="KYM239" s="11"/>
      <c r="KYN239" s="8"/>
      <c r="KYO239" s="9"/>
      <c r="KYT239" s="11"/>
      <c r="KYU239" s="8"/>
      <c r="KYV239" s="9"/>
      <c r="KZA239" s="11"/>
      <c r="KZB239" s="8"/>
      <c r="KZC239" s="9"/>
      <c r="KZH239" s="11"/>
      <c r="KZI239" s="8"/>
      <c r="KZJ239" s="9"/>
      <c r="KZO239" s="11"/>
      <c r="KZP239" s="8"/>
      <c r="KZQ239" s="9"/>
      <c r="KZV239" s="11"/>
      <c r="KZW239" s="8"/>
      <c r="KZX239" s="9"/>
      <c r="LAC239" s="11"/>
      <c r="LAD239" s="8"/>
      <c r="LAE239" s="9"/>
      <c r="LAJ239" s="11"/>
      <c r="LAK239" s="8"/>
      <c r="LAL239" s="9"/>
      <c r="LAQ239" s="11"/>
      <c r="LAR239" s="8"/>
      <c r="LAS239" s="9"/>
      <c r="LAX239" s="11"/>
      <c r="LAY239" s="8"/>
      <c r="LAZ239" s="9"/>
      <c r="LBE239" s="11"/>
      <c r="LBF239" s="8"/>
      <c r="LBG239" s="9"/>
      <c r="LBL239" s="11"/>
      <c r="LBM239" s="8"/>
      <c r="LBN239" s="9"/>
      <c r="LBS239" s="11"/>
      <c r="LBT239" s="8"/>
      <c r="LBU239" s="9"/>
      <c r="LBZ239" s="11"/>
      <c r="LCA239" s="8"/>
      <c r="LCB239" s="9"/>
      <c r="LCG239" s="11"/>
      <c r="LCH239" s="8"/>
      <c r="LCI239" s="9"/>
      <c r="LCN239" s="11"/>
      <c r="LCO239" s="8"/>
      <c r="LCP239" s="9"/>
      <c r="LCU239" s="11"/>
      <c r="LCV239" s="8"/>
      <c r="LCW239" s="9"/>
      <c r="LDB239" s="11"/>
      <c r="LDC239" s="8"/>
      <c r="LDD239" s="9"/>
      <c r="LDI239" s="11"/>
      <c r="LDJ239" s="8"/>
      <c r="LDK239" s="9"/>
      <c r="LDP239" s="11"/>
      <c r="LDQ239" s="8"/>
      <c r="LDR239" s="9"/>
      <c r="LDW239" s="11"/>
      <c r="LDX239" s="8"/>
      <c r="LDY239" s="9"/>
      <c r="LED239" s="11"/>
      <c r="LEE239" s="8"/>
      <c r="LEF239" s="9"/>
      <c r="LEK239" s="11"/>
      <c r="LEL239" s="8"/>
      <c r="LEM239" s="9"/>
      <c r="LER239" s="11"/>
      <c r="LES239" s="8"/>
      <c r="LET239" s="9"/>
      <c r="LEY239" s="11"/>
      <c r="LEZ239" s="8"/>
      <c r="LFA239" s="9"/>
      <c r="LFF239" s="11"/>
      <c r="LFG239" s="8"/>
      <c r="LFH239" s="9"/>
      <c r="LFM239" s="11"/>
      <c r="LFN239" s="8"/>
      <c r="LFO239" s="9"/>
      <c r="LFT239" s="11"/>
      <c r="LFU239" s="8"/>
      <c r="LFV239" s="9"/>
      <c r="LGA239" s="11"/>
      <c r="LGB239" s="8"/>
      <c r="LGC239" s="9"/>
      <c r="LGH239" s="11"/>
      <c r="LGI239" s="8"/>
      <c r="LGJ239" s="9"/>
      <c r="LGO239" s="11"/>
      <c r="LGP239" s="8"/>
      <c r="LGQ239" s="9"/>
      <c r="LGV239" s="11"/>
      <c r="LGW239" s="8"/>
      <c r="LGX239" s="9"/>
      <c r="LHC239" s="11"/>
      <c r="LHD239" s="8"/>
      <c r="LHE239" s="9"/>
      <c r="LHJ239" s="11"/>
      <c r="LHK239" s="8"/>
      <c r="LHL239" s="9"/>
      <c r="LHQ239" s="11"/>
      <c r="LHR239" s="8"/>
      <c r="LHS239" s="9"/>
      <c r="LHX239" s="11"/>
      <c r="LHY239" s="8"/>
      <c r="LHZ239" s="9"/>
      <c r="LIE239" s="11"/>
      <c r="LIF239" s="8"/>
      <c r="LIG239" s="9"/>
      <c r="LIL239" s="11"/>
      <c r="LIM239" s="8"/>
      <c r="LIN239" s="9"/>
      <c r="LIS239" s="11"/>
      <c r="LIT239" s="8"/>
      <c r="LIU239" s="9"/>
      <c r="LIZ239" s="11"/>
      <c r="LJA239" s="8"/>
      <c r="LJB239" s="9"/>
      <c r="LJG239" s="11"/>
      <c r="LJH239" s="8"/>
      <c r="LJI239" s="9"/>
      <c r="LJN239" s="11"/>
      <c r="LJO239" s="8"/>
      <c r="LJP239" s="9"/>
      <c r="LJU239" s="11"/>
      <c r="LJV239" s="8"/>
      <c r="LJW239" s="9"/>
      <c r="LKB239" s="11"/>
      <c r="LKC239" s="8"/>
      <c r="LKD239" s="9"/>
      <c r="LKI239" s="11"/>
      <c r="LKJ239" s="8"/>
      <c r="LKK239" s="9"/>
      <c r="LKP239" s="11"/>
      <c r="LKQ239" s="8"/>
      <c r="LKR239" s="9"/>
      <c r="LKW239" s="11"/>
      <c r="LKX239" s="8"/>
      <c r="LKY239" s="9"/>
      <c r="LLD239" s="11"/>
      <c r="LLE239" s="8"/>
      <c r="LLF239" s="9"/>
      <c r="LLK239" s="11"/>
      <c r="LLL239" s="8"/>
      <c r="LLM239" s="9"/>
      <c r="LLR239" s="11"/>
      <c r="LLS239" s="8"/>
      <c r="LLT239" s="9"/>
      <c r="LLY239" s="11"/>
      <c r="LLZ239" s="8"/>
      <c r="LMA239" s="9"/>
      <c r="LMF239" s="11"/>
      <c r="LMG239" s="8"/>
      <c r="LMH239" s="9"/>
      <c r="LMM239" s="11"/>
      <c r="LMN239" s="8"/>
      <c r="LMO239" s="9"/>
      <c r="LMT239" s="11"/>
      <c r="LMU239" s="8"/>
      <c r="LMV239" s="9"/>
      <c r="LNA239" s="11"/>
      <c r="LNB239" s="8"/>
      <c r="LNC239" s="9"/>
      <c r="LNH239" s="11"/>
      <c r="LNI239" s="8"/>
      <c r="LNJ239" s="9"/>
      <c r="LNO239" s="11"/>
      <c r="LNP239" s="8"/>
      <c r="LNQ239" s="9"/>
      <c r="LNV239" s="11"/>
      <c r="LNW239" s="8"/>
      <c r="LNX239" s="9"/>
      <c r="LOC239" s="11"/>
      <c r="LOD239" s="8"/>
      <c r="LOE239" s="9"/>
      <c r="LOJ239" s="11"/>
      <c r="LOK239" s="8"/>
      <c r="LOL239" s="9"/>
      <c r="LOQ239" s="11"/>
      <c r="LOR239" s="8"/>
      <c r="LOS239" s="9"/>
      <c r="LOX239" s="11"/>
      <c r="LOY239" s="8"/>
      <c r="LOZ239" s="9"/>
      <c r="LPE239" s="11"/>
      <c r="LPF239" s="8"/>
      <c r="LPG239" s="9"/>
      <c r="LPL239" s="11"/>
      <c r="LPM239" s="8"/>
      <c r="LPN239" s="9"/>
      <c r="LPS239" s="11"/>
      <c r="LPT239" s="8"/>
      <c r="LPU239" s="9"/>
      <c r="LPZ239" s="11"/>
      <c r="LQA239" s="8"/>
      <c r="LQB239" s="9"/>
      <c r="LQG239" s="11"/>
      <c r="LQH239" s="8"/>
      <c r="LQI239" s="9"/>
      <c r="LQN239" s="11"/>
      <c r="LQO239" s="8"/>
      <c r="LQP239" s="9"/>
      <c r="LQU239" s="11"/>
      <c r="LQV239" s="8"/>
      <c r="LQW239" s="9"/>
      <c r="LRB239" s="11"/>
      <c r="LRC239" s="8"/>
      <c r="LRD239" s="9"/>
      <c r="LRI239" s="11"/>
      <c r="LRJ239" s="8"/>
      <c r="LRK239" s="9"/>
      <c r="LRP239" s="11"/>
      <c r="LRQ239" s="8"/>
      <c r="LRR239" s="9"/>
      <c r="LRW239" s="11"/>
      <c r="LRX239" s="8"/>
      <c r="LRY239" s="9"/>
      <c r="LSD239" s="11"/>
      <c r="LSE239" s="8"/>
      <c r="LSF239" s="9"/>
      <c r="LSK239" s="11"/>
      <c r="LSL239" s="8"/>
      <c r="LSM239" s="9"/>
      <c r="LSR239" s="11"/>
      <c r="LSS239" s="8"/>
      <c r="LST239" s="9"/>
      <c r="LSY239" s="11"/>
      <c r="LSZ239" s="8"/>
      <c r="LTA239" s="9"/>
      <c r="LTF239" s="11"/>
      <c r="LTG239" s="8"/>
      <c r="LTH239" s="9"/>
      <c r="LTM239" s="11"/>
      <c r="LTN239" s="8"/>
      <c r="LTO239" s="9"/>
      <c r="LTT239" s="11"/>
      <c r="LTU239" s="8"/>
      <c r="LTV239" s="9"/>
      <c r="LUA239" s="11"/>
      <c r="LUB239" s="8"/>
      <c r="LUC239" s="9"/>
      <c r="LUH239" s="11"/>
      <c r="LUI239" s="8"/>
      <c r="LUJ239" s="9"/>
      <c r="LUO239" s="11"/>
      <c r="LUP239" s="8"/>
      <c r="LUQ239" s="9"/>
      <c r="LUV239" s="11"/>
      <c r="LUW239" s="8"/>
      <c r="LUX239" s="9"/>
      <c r="LVC239" s="11"/>
      <c r="LVD239" s="8"/>
      <c r="LVE239" s="9"/>
      <c r="LVJ239" s="11"/>
      <c r="LVK239" s="8"/>
      <c r="LVL239" s="9"/>
      <c r="LVQ239" s="11"/>
      <c r="LVR239" s="8"/>
      <c r="LVS239" s="9"/>
      <c r="LVX239" s="11"/>
      <c r="LVY239" s="8"/>
      <c r="LVZ239" s="9"/>
      <c r="LWE239" s="11"/>
      <c r="LWF239" s="8"/>
      <c r="LWG239" s="9"/>
      <c r="LWL239" s="11"/>
      <c r="LWM239" s="8"/>
      <c r="LWN239" s="9"/>
      <c r="LWS239" s="11"/>
      <c r="LWT239" s="8"/>
      <c r="LWU239" s="9"/>
      <c r="LWZ239" s="11"/>
      <c r="LXA239" s="8"/>
      <c r="LXB239" s="9"/>
      <c r="LXG239" s="11"/>
      <c r="LXH239" s="8"/>
      <c r="LXI239" s="9"/>
      <c r="LXN239" s="11"/>
      <c r="LXO239" s="8"/>
      <c r="LXP239" s="9"/>
      <c r="LXU239" s="11"/>
      <c r="LXV239" s="8"/>
      <c r="LXW239" s="9"/>
      <c r="LYB239" s="11"/>
      <c r="LYC239" s="8"/>
      <c r="LYD239" s="9"/>
      <c r="LYI239" s="11"/>
      <c r="LYJ239" s="8"/>
      <c r="LYK239" s="9"/>
      <c r="LYP239" s="11"/>
      <c r="LYQ239" s="8"/>
      <c r="LYR239" s="9"/>
      <c r="LYW239" s="11"/>
      <c r="LYX239" s="8"/>
      <c r="LYY239" s="9"/>
      <c r="LZD239" s="11"/>
      <c r="LZE239" s="8"/>
      <c r="LZF239" s="9"/>
      <c r="LZK239" s="11"/>
      <c r="LZL239" s="8"/>
      <c r="LZM239" s="9"/>
      <c r="LZR239" s="11"/>
      <c r="LZS239" s="8"/>
      <c r="LZT239" s="9"/>
      <c r="LZY239" s="11"/>
      <c r="LZZ239" s="8"/>
      <c r="MAA239" s="9"/>
      <c r="MAF239" s="11"/>
      <c r="MAG239" s="8"/>
      <c r="MAH239" s="9"/>
      <c r="MAM239" s="11"/>
      <c r="MAN239" s="8"/>
      <c r="MAO239" s="9"/>
      <c r="MAT239" s="11"/>
      <c r="MAU239" s="8"/>
      <c r="MAV239" s="9"/>
      <c r="MBA239" s="11"/>
      <c r="MBB239" s="8"/>
      <c r="MBC239" s="9"/>
      <c r="MBH239" s="11"/>
      <c r="MBI239" s="8"/>
      <c r="MBJ239" s="9"/>
      <c r="MBO239" s="11"/>
      <c r="MBP239" s="8"/>
      <c r="MBQ239" s="9"/>
      <c r="MBV239" s="11"/>
      <c r="MBW239" s="8"/>
      <c r="MBX239" s="9"/>
      <c r="MCC239" s="11"/>
      <c r="MCD239" s="8"/>
      <c r="MCE239" s="9"/>
      <c r="MCJ239" s="11"/>
      <c r="MCK239" s="8"/>
      <c r="MCL239" s="9"/>
      <c r="MCQ239" s="11"/>
      <c r="MCR239" s="8"/>
      <c r="MCS239" s="9"/>
      <c r="MCX239" s="11"/>
      <c r="MCY239" s="8"/>
      <c r="MCZ239" s="9"/>
      <c r="MDE239" s="11"/>
      <c r="MDF239" s="8"/>
      <c r="MDG239" s="9"/>
      <c r="MDL239" s="11"/>
      <c r="MDM239" s="8"/>
      <c r="MDN239" s="9"/>
      <c r="MDS239" s="11"/>
      <c r="MDT239" s="8"/>
      <c r="MDU239" s="9"/>
      <c r="MDZ239" s="11"/>
      <c r="MEA239" s="8"/>
      <c r="MEB239" s="9"/>
      <c r="MEG239" s="11"/>
      <c r="MEH239" s="8"/>
      <c r="MEI239" s="9"/>
      <c r="MEN239" s="11"/>
      <c r="MEO239" s="8"/>
      <c r="MEP239" s="9"/>
      <c r="MEU239" s="11"/>
      <c r="MEV239" s="8"/>
      <c r="MEW239" s="9"/>
      <c r="MFB239" s="11"/>
      <c r="MFC239" s="8"/>
      <c r="MFD239" s="9"/>
      <c r="MFI239" s="11"/>
      <c r="MFJ239" s="8"/>
      <c r="MFK239" s="9"/>
      <c r="MFP239" s="11"/>
      <c r="MFQ239" s="8"/>
      <c r="MFR239" s="9"/>
      <c r="MFW239" s="11"/>
      <c r="MFX239" s="8"/>
      <c r="MFY239" s="9"/>
      <c r="MGD239" s="11"/>
      <c r="MGE239" s="8"/>
      <c r="MGF239" s="9"/>
      <c r="MGK239" s="11"/>
      <c r="MGL239" s="8"/>
      <c r="MGM239" s="9"/>
      <c r="MGR239" s="11"/>
      <c r="MGS239" s="8"/>
      <c r="MGT239" s="9"/>
      <c r="MGY239" s="11"/>
      <c r="MGZ239" s="8"/>
      <c r="MHA239" s="9"/>
      <c r="MHF239" s="11"/>
      <c r="MHG239" s="8"/>
      <c r="MHH239" s="9"/>
      <c r="MHM239" s="11"/>
      <c r="MHN239" s="8"/>
      <c r="MHO239" s="9"/>
      <c r="MHT239" s="11"/>
      <c r="MHU239" s="8"/>
      <c r="MHV239" s="9"/>
      <c r="MIA239" s="11"/>
      <c r="MIB239" s="8"/>
      <c r="MIC239" s="9"/>
      <c r="MIH239" s="11"/>
      <c r="MII239" s="8"/>
      <c r="MIJ239" s="9"/>
      <c r="MIO239" s="11"/>
      <c r="MIP239" s="8"/>
      <c r="MIQ239" s="9"/>
      <c r="MIV239" s="11"/>
      <c r="MIW239" s="8"/>
      <c r="MIX239" s="9"/>
      <c r="MJC239" s="11"/>
      <c r="MJD239" s="8"/>
      <c r="MJE239" s="9"/>
      <c r="MJJ239" s="11"/>
      <c r="MJK239" s="8"/>
      <c r="MJL239" s="9"/>
      <c r="MJQ239" s="11"/>
      <c r="MJR239" s="8"/>
      <c r="MJS239" s="9"/>
      <c r="MJX239" s="11"/>
      <c r="MJY239" s="8"/>
      <c r="MJZ239" s="9"/>
      <c r="MKE239" s="11"/>
      <c r="MKF239" s="8"/>
      <c r="MKG239" s="9"/>
      <c r="MKL239" s="11"/>
      <c r="MKM239" s="8"/>
      <c r="MKN239" s="9"/>
      <c r="MKS239" s="11"/>
      <c r="MKT239" s="8"/>
      <c r="MKU239" s="9"/>
      <c r="MKZ239" s="11"/>
      <c r="MLA239" s="8"/>
      <c r="MLB239" s="9"/>
      <c r="MLG239" s="11"/>
      <c r="MLH239" s="8"/>
      <c r="MLI239" s="9"/>
      <c r="MLN239" s="11"/>
      <c r="MLO239" s="8"/>
      <c r="MLP239" s="9"/>
      <c r="MLU239" s="11"/>
      <c r="MLV239" s="8"/>
      <c r="MLW239" s="9"/>
      <c r="MMB239" s="11"/>
      <c r="MMC239" s="8"/>
      <c r="MMD239" s="9"/>
      <c r="MMI239" s="11"/>
      <c r="MMJ239" s="8"/>
      <c r="MMK239" s="9"/>
      <c r="MMP239" s="11"/>
      <c r="MMQ239" s="8"/>
      <c r="MMR239" s="9"/>
      <c r="MMW239" s="11"/>
      <c r="MMX239" s="8"/>
      <c r="MMY239" s="9"/>
      <c r="MND239" s="11"/>
      <c r="MNE239" s="8"/>
      <c r="MNF239" s="9"/>
      <c r="MNK239" s="11"/>
      <c r="MNL239" s="8"/>
      <c r="MNM239" s="9"/>
      <c r="MNR239" s="11"/>
      <c r="MNS239" s="8"/>
      <c r="MNT239" s="9"/>
      <c r="MNY239" s="11"/>
      <c r="MNZ239" s="8"/>
      <c r="MOA239" s="9"/>
      <c r="MOF239" s="11"/>
      <c r="MOG239" s="8"/>
      <c r="MOH239" s="9"/>
      <c r="MOM239" s="11"/>
      <c r="MON239" s="8"/>
      <c r="MOO239" s="9"/>
      <c r="MOT239" s="11"/>
      <c r="MOU239" s="8"/>
      <c r="MOV239" s="9"/>
      <c r="MPA239" s="11"/>
      <c r="MPB239" s="8"/>
      <c r="MPC239" s="9"/>
      <c r="MPH239" s="11"/>
      <c r="MPI239" s="8"/>
      <c r="MPJ239" s="9"/>
      <c r="MPO239" s="11"/>
      <c r="MPP239" s="8"/>
      <c r="MPQ239" s="9"/>
      <c r="MPV239" s="11"/>
      <c r="MPW239" s="8"/>
      <c r="MPX239" s="9"/>
      <c r="MQC239" s="11"/>
      <c r="MQD239" s="8"/>
      <c r="MQE239" s="9"/>
      <c r="MQJ239" s="11"/>
      <c r="MQK239" s="8"/>
      <c r="MQL239" s="9"/>
      <c r="MQQ239" s="11"/>
      <c r="MQR239" s="8"/>
      <c r="MQS239" s="9"/>
      <c r="MQX239" s="11"/>
      <c r="MQY239" s="8"/>
      <c r="MQZ239" s="9"/>
      <c r="MRE239" s="11"/>
      <c r="MRF239" s="8"/>
      <c r="MRG239" s="9"/>
      <c r="MRL239" s="11"/>
      <c r="MRM239" s="8"/>
      <c r="MRN239" s="9"/>
      <c r="MRS239" s="11"/>
      <c r="MRT239" s="8"/>
      <c r="MRU239" s="9"/>
      <c r="MRZ239" s="11"/>
      <c r="MSA239" s="8"/>
      <c r="MSB239" s="9"/>
      <c r="MSG239" s="11"/>
      <c r="MSH239" s="8"/>
      <c r="MSI239" s="9"/>
      <c r="MSN239" s="11"/>
      <c r="MSO239" s="8"/>
      <c r="MSP239" s="9"/>
      <c r="MSU239" s="11"/>
      <c r="MSV239" s="8"/>
      <c r="MSW239" s="9"/>
      <c r="MTB239" s="11"/>
      <c r="MTC239" s="8"/>
      <c r="MTD239" s="9"/>
      <c r="MTI239" s="11"/>
      <c r="MTJ239" s="8"/>
      <c r="MTK239" s="9"/>
      <c r="MTP239" s="11"/>
      <c r="MTQ239" s="8"/>
      <c r="MTR239" s="9"/>
      <c r="MTW239" s="11"/>
      <c r="MTX239" s="8"/>
      <c r="MTY239" s="9"/>
      <c r="MUD239" s="11"/>
      <c r="MUE239" s="8"/>
      <c r="MUF239" s="9"/>
      <c r="MUK239" s="11"/>
      <c r="MUL239" s="8"/>
      <c r="MUM239" s="9"/>
      <c r="MUR239" s="11"/>
      <c r="MUS239" s="8"/>
      <c r="MUT239" s="9"/>
      <c r="MUY239" s="11"/>
      <c r="MUZ239" s="8"/>
      <c r="MVA239" s="9"/>
      <c r="MVF239" s="11"/>
      <c r="MVG239" s="8"/>
      <c r="MVH239" s="9"/>
      <c r="MVM239" s="11"/>
      <c r="MVN239" s="8"/>
      <c r="MVO239" s="9"/>
      <c r="MVT239" s="11"/>
      <c r="MVU239" s="8"/>
      <c r="MVV239" s="9"/>
      <c r="MWA239" s="11"/>
      <c r="MWB239" s="8"/>
      <c r="MWC239" s="9"/>
      <c r="MWH239" s="11"/>
      <c r="MWI239" s="8"/>
      <c r="MWJ239" s="9"/>
      <c r="MWO239" s="11"/>
      <c r="MWP239" s="8"/>
      <c r="MWQ239" s="9"/>
      <c r="MWV239" s="11"/>
      <c r="MWW239" s="8"/>
      <c r="MWX239" s="9"/>
      <c r="MXC239" s="11"/>
      <c r="MXD239" s="8"/>
      <c r="MXE239" s="9"/>
      <c r="MXJ239" s="11"/>
      <c r="MXK239" s="8"/>
      <c r="MXL239" s="9"/>
      <c r="MXQ239" s="11"/>
      <c r="MXR239" s="8"/>
      <c r="MXS239" s="9"/>
      <c r="MXX239" s="11"/>
      <c r="MXY239" s="8"/>
      <c r="MXZ239" s="9"/>
      <c r="MYE239" s="11"/>
      <c r="MYF239" s="8"/>
      <c r="MYG239" s="9"/>
      <c r="MYL239" s="11"/>
      <c r="MYM239" s="8"/>
      <c r="MYN239" s="9"/>
      <c r="MYS239" s="11"/>
      <c r="MYT239" s="8"/>
      <c r="MYU239" s="9"/>
      <c r="MYZ239" s="11"/>
      <c r="MZA239" s="8"/>
      <c r="MZB239" s="9"/>
      <c r="MZG239" s="11"/>
      <c r="MZH239" s="8"/>
      <c r="MZI239" s="9"/>
      <c r="MZN239" s="11"/>
      <c r="MZO239" s="8"/>
      <c r="MZP239" s="9"/>
      <c r="MZU239" s="11"/>
      <c r="MZV239" s="8"/>
      <c r="MZW239" s="9"/>
      <c r="NAB239" s="11"/>
      <c r="NAC239" s="8"/>
      <c r="NAD239" s="9"/>
      <c r="NAI239" s="11"/>
      <c r="NAJ239" s="8"/>
      <c r="NAK239" s="9"/>
      <c r="NAP239" s="11"/>
      <c r="NAQ239" s="8"/>
      <c r="NAR239" s="9"/>
      <c r="NAW239" s="11"/>
      <c r="NAX239" s="8"/>
      <c r="NAY239" s="9"/>
      <c r="NBD239" s="11"/>
      <c r="NBE239" s="8"/>
      <c r="NBF239" s="9"/>
      <c r="NBK239" s="11"/>
      <c r="NBL239" s="8"/>
      <c r="NBM239" s="9"/>
      <c r="NBR239" s="11"/>
      <c r="NBS239" s="8"/>
      <c r="NBT239" s="9"/>
      <c r="NBY239" s="11"/>
      <c r="NBZ239" s="8"/>
      <c r="NCA239" s="9"/>
      <c r="NCF239" s="11"/>
      <c r="NCG239" s="8"/>
      <c r="NCH239" s="9"/>
      <c r="NCM239" s="11"/>
      <c r="NCN239" s="8"/>
      <c r="NCO239" s="9"/>
      <c r="NCT239" s="11"/>
      <c r="NCU239" s="8"/>
      <c r="NCV239" s="9"/>
      <c r="NDA239" s="11"/>
      <c r="NDB239" s="8"/>
      <c r="NDC239" s="9"/>
      <c r="NDH239" s="11"/>
      <c r="NDI239" s="8"/>
      <c r="NDJ239" s="9"/>
      <c r="NDO239" s="11"/>
      <c r="NDP239" s="8"/>
      <c r="NDQ239" s="9"/>
      <c r="NDV239" s="11"/>
      <c r="NDW239" s="8"/>
      <c r="NDX239" s="9"/>
      <c r="NEC239" s="11"/>
      <c r="NED239" s="8"/>
      <c r="NEE239" s="9"/>
      <c r="NEJ239" s="11"/>
      <c r="NEK239" s="8"/>
      <c r="NEL239" s="9"/>
      <c r="NEQ239" s="11"/>
      <c r="NER239" s="8"/>
      <c r="NES239" s="9"/>
      <c r="NEX239" s="11"/>
      <c r="NEY239" s="8"/>
      <c r="NEZ239" s="9"/>
      <c r="NFE239" s="11"/>
      <c r="NFF239" s="8"/>
      <c r="NFG239" s="9"/>
      <c r="NFL239" s="11"/>
      <c r="NFM239" s="8"/>
      <c r="NFN239" s="9"/>
      <c r="NFS239" s="11"/>
      <c r="NFT239" s="8"/>
      <c r="NFU239" s="9"/>
      <c r="NFZ239" s="11"/>
      <c r="NGA239" s="8"/>
      <c r="NGB239" s="9"/>
      <c r="NGG239" s="11"/>
      <c r="NGH239" s="8"/>
      <c r="NGI239" s="9"/>
      <c r="NGN239" s="11"/>
      <c r="NGO239" s="8"/>
      <c r="NGP239" s="9"/>
      <c r="NGU239" s="11"/>
      <c r="NGV239" s="8"/>
      <c r="NGW239" s="9"/>
      <c r="NHB239" s="11"/>
      <c r="NHC239" s="8"/>
      <c r="NHD239" s="9"/>
      <c r="NHI239" s="11"/>
      <c r="NHJ239" s="8"/>
      <c r="NHK239" s="9"/>
      <c r="NHP239" s="11"/>
      <c r="NHQ239" s="8"/>
      <c r="NHR239" s="9"/>
      <c r="NHW239" s="11"/>
      <c r="NHX239" s="8"/>
      <c r="NHY239" s="9"/>
      <c r="NID239" s="11"/>
      <c r="NIE239" s="8"/>
      <c r="NIF239" s="9"/>
      <c r="NIK239" s="11"/>
      <c r="NIL239" s="8"/>
      <c r="NIM239" s="9"/>
      <c r="NIR239" s="11"/>
      <c r="NIS239" s="8"/>
      <c r="NIT239" s="9"/>
      <c r="NIY239" s="11"/>
      <c r="NIZ239" s="8"/>
      <c r="NJA239" s="9"/>
      <c r="NJF239" s="11"/>
      <c r="NJG239" s="8"/>
      <c r="NJH239" s="9"/>
      <c r="NJM239" s="11"/>
      <c r="NJN239" s="8"/>
      <c r="NJO239" s="9"/>
      <c r="NJT239" s="11"/>
      <c r="NJU239" s="8"/>
      <c r="NJV239" s="9"/>
      <c r="NKA239" s="11"/>
      <c r="NKB239" s="8"/>
      <c r="NKC239" s="9"/>
      <c r="NKH239" s="11"/>
      <c r="NKI239" s="8"/>
      <c r="NKJ239" s="9"/>
      <c r="NKO239" s="11"/>
      <c r="NKP239" s="8"/>
      <c r="NKQ239" s="9"/>
      <c r="NKV239" s="11"/>
      <c r="NKW239" s="8"/>
      <c r="NKX239" s="9"/>
      <c r="NLC239" s="11"/>
      <c r="NLD239" s="8"/>
      <c r="NLE239" s="9"/>
      <c r="NLJ239" s="11"/>
      <c r="NLK239" s="8"/>
      <c r="NLL239" s="9"/>
      <c r="NLQ239" s="11"/>
      <c r="NLR239" s="8"/>
      <c r="NLS239" s="9"/>
      <c r="NLX239" s="11"/>
      <c r="NLY239" s="8"/>
      <c r="NLZ239" s="9"/>
      <c r="NME239" s="11"/>
      <c r="NMF239" s="8"/>
      <c r="NMG239" s="9"/>
      <c r="NML239" s="11"/>
      <c r="NMM239" s="8"/>
      <c r="NMN239" s="9"/>
      <c r="NMS239" s="11"/>
      <c r="NMT239" s="8"/>
      <c r="NMU239" s="9"/>
      <c r="NMZ239" s="11"/>
      <c r="NNA239" s="8"/>
      <c r="NNB239" s="9"/>
      <c r="NNG239" s="11"/>
      <c r="NNH239" s="8"/>
      <c r="NNI239" s="9"/>
      <c r="NNN239" s="11"/>
      <c r="NNO239" s="8"/>
      <c r="NNP239" s="9"/>
      <c r="NNU239" s="11"/>
      <c r="NNV239" s="8"/>
      <c r="NNW239" s="9"/>
      <c r="NOB239" s="11"/>
      <c r="NOC239" s="8"/>
      <c r="NOD239" s="9"/>
      <c r="NOI239" s="11"/>
      <c r="NOJ239" s="8"/>
      <c r="NOK239" s="9"/>
      <c r="NOP239" s="11"/>
      <c r="NOQ239" s="8"/>
      <c r="NOR239" s="9"/>
      <c r="NOW239" s="11"/>
      <c r="NOX239" s="8"/>
      <c r="NOY239" s="9"/>
      <c r="NPD239" s="11"/>
      <c r="NPE239" s="8"/>
      <c r="NPF239" s="9"/>
      <c r="NPK239" s="11"/>
      <c r="NPL239" s="8"/>
      <c r="NPM239" s="9"/>
      <c r="NPR239" s="11"/>
      <c r="NPS239" s="8"/>
      <c r="NPT239" s="9"/>
      <c r="NPY239" s="11"/>
      <c r="NPZ239" s="8"/>
      <c r="NQA239" s="9"/>
      <c r="NQF239" s="11"/>
      <c r="NQG239" s="8"/>
      <c r="NQH239" s="9"/>
      <c r="NQM239" s="11"/>
      <c r="NQN239" s="8"/>
      <c r="NQO239" s="9"/>
      <c r="NQT239" s="11"/>
      <c r="NQU239" s="8"/>
      <c r="NQV239" s="9"/>
      <c r="NRA239" s="11"/>
      <c r="NRB239" s="8"/>
      <c r="NRC239" s="9"/>
      <c r="NRH239" s="11"/>
      <c r="NRI239" s="8"/>
      <c r="NRJ239" s="9"/>
      <c r="NRO239" s="11"/>
      <c r="NRP239" s="8"/>
      <c r="NRQ239" s="9"/>
      <c r="NRV239" s="11"/>
      <c r="NRW239" s="8"/>
      <c r="NRX239" s="9"/>
      <c r="NSC239" s="11"/>
      <c r="NSD239" s="8"/>
      <c r="NSE239" s="9"/>
      <c r="NSJ239" s="11"/>
      <c r="NSK239" s="8"/>
      <c r="NSL239" s="9"/>
      <c r="NSQ239" s="11"/>
      <c r="NSR239" s="8"/>
      <c r="NSS239" s="9"/>
      <c r="NSX239" s="11"/>
      <c r="NSY239" s="8"/>
      <c r="NSZ239" s="9"/>
      <c r="NTE239" s="11"/>
      <c r="NTF239" s="8"/>
      <c r="NTG239" s="9"/>
      <c r="NTL239" s="11"/>
      <c r="NTM239" s="8"/>
      <c r="NTN239" s="9"/>
      <c r="NTS239" s="11"/>
      <c r="NTT239" s="8"/>
      <c r="NTU239" s="9"/>
      <c r="NTZ239" s="11"/>
      <c r="NUA239" s="8"/>
      <c r="NUB239" s="9"/>
      <c r="NUG239" s="11"/>
      <c r="NUH239" s="8"/>
      <c r="NUI239" s="9"/>
      <c r="NUN239" s="11"/>
      <c r="NUO239" s="8"/>
      <c r="NUP239" s="9"/>
      <c r="NUU239" s="11"/>
      <c r="NUV239" s="8"/>
      <c r="NUW239" s="9"/>
      <c r="NVB239" s="11"/>
      <c r="NVC239" s="8"/>
      <c r="NVD239" s="9"/>
      <c r="NVI239" s="11"/>
      <c r="NVJ239" s="8"/>
      <c r="NVK239" s="9"/>
      <c r="NVP239" s="11"/>
      <c r="NVQ239" s="8"/>
      <c r="NVR239" s="9"/>
      <c r="NVW239" s="11"/>
      <c r="NVX239" s="8"/>
      <c r="NVY239" s="9"/>
      <c r="NWD239" s="11"/>
      <c r="NWE239" s="8"/>
      <c r="NWF239" s="9"/>
      <c r="NWK239" s="11"/>
      <c r="NWL239" s="8"/>
      <c r="NWM239" s="9"/>
      <c r="NWR239" s="11"/>
      <c r="NWS239" s="8"/>
      <c r="NWT239" s="9"/>
      <c r="NWY239" s="11"/>
      <c r="NWZ239" s="8"/>
      <c r="NXA239" s="9"/>
      <c r="NXF239" s="11"/>
      <c r="NXG239" s="8"/>
      <c r="NXH239" s="9"/>
      <c r="NXM239" s="11"/>
      <c r="NXN239" s="8"/>
      <c r="NXO239" s="9"/>
      <c r="NXT239" s="11"/>
      <c r="NXU239" s="8"/>
      <c r="NXV239" s="9"/>
      <c r="NYA239" s="11"/>
      <c r="NYB239" s="8"/>
      <c r="NYC239" s="9"/>
      <c r="NYH239" s="11"/>
      <c r="NYI239" s="8"/>
      <c r="NYJ239" s="9"/>
      <c r="NYO239" s="11"/>
      <c r="NYP239" s="8"/>
      <c r="NYQ239" s="9"/>
      <c r="NYV239" s="11"/>
      <c r="NYW239" s="8"/>
      <c r="NYX239" s="9"/>
      <c r="NZC239" s="11"/>
      <c r="NZD239" s="8"/>
      <c r="NZE239" s="9"/>
      <c r="NZJ239" s="11"/>
      <c r="NZK239" s="8"/>
      <c r="NZL239" s="9"/>
      <c r="NZQ239" s="11"/>
      <c r="NZR239" s="8"/>
      <c r="NZS239" s="9"/>
      <c r="NZX239" s="11"/>
      <c r="NZY239" s="8"/>
      <c r="NZZ239" s="9"/>
      <c r="OAE239" s="11"/>
      <c r="OAF239" s="8"/>
      <c r="OAG239" s="9"/>
      <c r="OAL239" s="11"/>
      <c r="OAM239" s="8"/>
      <c r="OAN239" s="9"/>
      <c r="OAS239" s="11"/>
      <c r="OAT239" s="8"/>
      <c r="OAU239" s="9"/>
      <c r="OAZ239" s="11"/>
      <c r="OBA239" s="8"/>
      <c r="OBB239" s="9"/>
      <c r="OBG239" s="11"/>
      <c r="OBH239" s="8"/>
      <c r="OBI239" s="9"/>
      <c r="OBN239" s="11"/>
      <c r="OBO239" s="8"/>
      <c r="OBP239" s="9"/>
      <c r="OBU239" s="11"/>
      <c r="OBV239" s="8"/>
      <c r="OBW239" s="9"/>
      <c r="OCB239" s="11"/>
      <c r="OCC239" s="8"/>
      <c r="OCD239" s="9"/>
      <c r="OCI239" s="11"/>
      <c r="OCJ239" s="8"/>
      <c r="OCK239" s="9"/>
      <c r="OCP239" s="11"/>
      <c r="OCQ239" s="8"/>
      <c r="OCR239" s="9"/>
      <c r="OCW239" s="11"/>
      <c r="OCX239" s="8"/>
      <c r="OCY239" s="9"/>
      <c r="ODD239" s="11"/>
      <c r="ODE239" s="8"/>
      <c r="ODF239" s="9"/>
      <c r="ODK239" s="11"/>
      <c r="ODL239" s="8"/>
      <c r="ODM239" s="9"/>
      <c r="ODR239" s="11"/>
      <c r="ODS239" s="8"/>
      <c r="ODT239" s="9"/>
      <c r="ODY239" s="11"/>
      <c r="ODZ239" s="8"/>
      <c r="OEA239" s="9"/>
      <c r="OEF239" s="11"/>
      <c r="OEG239" s="8"/>
      <c r="OEH239" s="9"/>
      <c r="OEM239" s="11"/>
      <c r="OEN239" s="8"/>
      <c r="OEO239" s="9"/>
      <c r="OET239" s="11"/>
      <c r="OEU239" s="8"/>
      <c r="OEV239" s="9"/>
      <c r="OFA239" s="11"/>
      <c r="OFB239" s="8"/>
      <c r="OFC239" s="9"/>
      <c r="OFH239" s="11"/>
      <c r="OFI239" s="8"/>
      <c r="OFJ239" s="9"/>
      <c r="OFO239" s="11"/>
      <c r="OFP239" s="8"/>
      <c r="OFQ239" s="9"/>
      <c r="OFV239" s="11"/>
      <c r="OFW239" s="8"/>
      <c r="OFX239" s="9"/>
      <c r="OGC239" s="11"/>
      <c r="OGD239" s="8"/>
      <c r="OGE239" s="9"/>
      <c r="OGJ239" s="11"/>
      <c r="OGK239" s="8"/>
      <c r="OGL239" s="9"/>
      <c r="OGQ239" s="11"/>
      <c r="OGR239" s="8"/>
      <c r="OGS239" s="9"/>
      <c r="OGX239" s="11"/>
      <c r="OGY239" s="8"/>
      <c r="OGZ239" s="9"/>
      <c r="OHE239" s="11"/>
      <c r="OHF239" s="8"/>
      <c r="OHG239" s="9"/>
      <c r="OHL239" s="11"/>
      <c r="OHM239" s="8"/>
      <c r="OHN239" s="9"/>
      <c r="OHS239" s="11"/>
      <c r="OHT239" s="8"/>
      <c r="OHU239" s="9"/>
      <c r="OHZ239" s="11"/>
      <c r="OIA239" s="8"/>
      <c r="OIB239" s="9"/>
      <c r="OIG239" s="11"/>
      <c r="OIH239" s="8"/>
      <c r="OII239" s="9"/>
      <c r="OIN239" s="11"/>
      <c r="OIO239" s="8"/>
      <c r="OIP239" s="9"/>
      <c r="OIU239" s="11"/>
      <c r="OIV239" s="8"/>
      <c r="OIW239" s="9"/>
      <c r="OJB239" s="11"/>
      <c r="OJC239" s="8"/>
      <c r="OJD239" s="9"/>
      <c r="OJI239" s="11"/>
      <c r="OJJ239" s="8"/>
      <c r="OJK239" s="9"/>
      <c r="OJP239" s="11"/>
      <c r="OJQ239" s="8"/>
      <c r="OJR239" s="9"/>
      <c r="OJW239" s="11"/>
      <c r="OJX239" s="8"/>
      <c r="OJY239" s="9"/>
      <c r="OKD239" s="11"/>
      <c r="OKE239" s="8"/>
      <c r="OKF239" s="9"/>
      <c r="OKK239" s="11"/>
      <c r="OKL239" s="8"/>
      <c r="OKM239" s="9"/>
      <c r="OKR239" s="11"/>
      <c r="OKS239" s="8"/>
      <c r="OKT239" s="9"/>
      <c r="OKY239" s="11"/>
      <c r="OKZ239" s="8"/>
      <c r="OLA239" s="9"/>
      <c r="OLF239" s="11"/>
      <c r="OLG239" s="8"/>
      <c r="OLH239" s="9"/>
      <c r="OLM239" s="11"/>
      <c r="OLN239" s="8"/>
      <c r="OLO239" s="9"/>
      <c r="OLT239" s="11"/>
      <c r="OLU239" s="8"/>
      <c r="OLV239" s="9"/>
      <c r="OMA239" s="11"/>
      <c r="OMB239" s="8"/>
      <c r="OMC239" s="9"/>
      <c r="OMH239" s="11"/>
      <c r="OMI239" s="8"/>
      <c r="OMJ239" s="9"/>
      <c r="OMO239" s="11"/>
      <c r="OMP239" s="8"/>
      <c r="OMQ239" s="9"/>
      <c r="OMV239" s="11"/>
      <c r="OMW239" s="8"/>
      <c r="OMX239" s="9"/>
      <c r="ONC239" s="11"/>
      <c r="OND239" s="8"/>
      <c r="ONE239" s="9"/>
      <c r="ONJ239" s="11"/>
      <c r="ONK239" s="8"/>
      <c r="ONL239" s="9"/>
      <c r="ONQ239" s="11"/>
      <c r="ONR239" s="8"/>
      <c r="ONS239" s="9"/>
      <c r="ONX239" s="11"/>
      <c r="ONY239" s="8"/>
      <c r="ONZ239" s="9"/>
      <c r="OOE239" s="11"/>
      <c r="OOF239" s="8"/>
      <c r="OOG239" s="9"/>
      <c r="OOL239" s="11"/>
      <c r="OOM239" s="8"/>
      <c r="OON239" s="9"/>
      <c r="OOS239" s="11"/>
      <c r="OOT239" s="8"/>
      <c r="OOU239" s="9"/>
      <c r="OOZ239" s="11"/>
      <c r="OPA239" s="8"/>
      <c r="OPB239" s="9"/>
      <c r="OPG239" s="11"/>
      <c r="OPH239" s="8"/>
      <c r="OPI239" s="9"/>
      <c r="OPN239" s="11"/>
      <c r="OPO239" s="8"/>
      <c r="OPP239" s="9"/>
      <c r="OPU239" s="11"/>
      <c r="OPV239" s="8"/>
      <c r="OPW239" s="9"/>
      <c r="OQB239" s="11"/>
      <c r="OQC239" s="8"/>
      <c r="OQD239" s="9"/>
      <c r="OQI239" s="11"/>
      <c r="OQJ239" s="8"/>
      <c r="OQK239" s="9"/>
      <c r="OQP239" s="11"/>
      <c r="OQQ239" s="8"/>
      <c r="OQR239" s="9"/>
      <c r="OQW239" s="11"/>
      <c r="OQX239" s="8"/>
      <c r="OQY239" s="9"/>
      <c r="ORD239" s="11"/>
      <c r="ORE239" s="8"/>
      <c r="ORF239" s="9"/>
      <c r="ORK239" s="11"/>
      <c r="ORL239" s="8"/>
      <c r="ORM239" s="9"/>
      <c r="ORR239" s="11"/>
      <c r="ORS239" s="8"/>
      <c r="ORT239" s="9"/>
      <c r="ORY239" s="11"/>
      <c r="ORZ239" s="8"/>
      <c r="OSA239" s="9"/>
      <c r="OSF239" s="11"/>
      <c r="OSG239" s="8"/>
      <c r="OSH239" s="9"/>
      <c r="OSM239" s="11"/>
      <c r="OSN239" s="8"/>
      <c r="OSO239" s="9"/>
      <c r="OST239" s="11"/>
      <c r="OSU239" s="8"/>
      <c r="OSV239" s="9"/>
      <c r="OTA239" s="11"/>
      <c r="OTB239" s="8"/>
      <c r="OTC239" s="9"/>
      <c r="OTH239" s="11"/>
      <c r="OTI239" s="8"/>
      <c r="OTJ239" s="9"/>
      <c r="OTO239" s="11"/>
      <c r="OTP239" s="8"/>
      <c r="OTQ239" s="9"/>
      <c r="OTV239" s="11"/>
      <c r="OTW239" s="8"/>
      <c r="OTX239" s="9"/>
      <c r="OUC239" s="11"/>
      <c r="OUD239" s="8"/>
      <c r="OUE239" s="9"/>
      <c r="OUJ239" s="11"/>
      <c r="OUK239" s="8"/>
      <c r="OUL239" s="9"/>
      <c r="OUQ239" s="11"/>
      <c r="OUR239" s="8"/>
      <c r="OUS239" s="9"/>
      <c r="OUX239" s="11"/>
      <c r="OUY239" s="8"/>
      <c r="OUZ239" s="9"/>
      <c r="OVE239" s="11"/>
      <c r="OVF239" s="8"/>
      <c r="OVG239" s="9"/>
      <c r="OVL239" s="11"/>
      <c r="OVM239" s="8"/>
      <c r="OVN239" s="9"/>
      <c r="OVS239" s="11"/>
      <c r="OVT239" s="8"/>
      <c r="OVU239" s="9"/>
      <c r="OVZ239" s="11"/>
      <c r="OWA239" s="8"/>
      <c r="OWB239" s="9"/>
      <c r="OWG239" s="11"/>
      <c r="OWH239" s="8"/>
      <c r="OWI239" s="9"/>
      <c r="OWN239" s="11"/>
      <c r="OWO239" s="8"/>
      <c r="OWP239" s="9"/>
      <c r="OWU239" s="11"/>
      <c r="OWV239" s="8"/>
      <c r="OWW239" s="9"/>
      <c r="OXB239" s="11"/>
      <c r="OXC239" s="8"/>
      <c r="OXD239" s="9"/>
      <c r="OXI239" s="11"/>
      <c r="OXJ239" s="8"/>
      <c r="OXK239" s="9"/>
      <c r="OXP239" s="11"/>
      <c r="OXQ239" s="8"/>
      <c r="OXR239" s="9"/>
      <c r="OXW239" s="11"/>
      <c r="OXX239" s="8"/>
      <c r="OXY239" s="9"/>
      <c r="OYD239" s="11"/>
      <c r="OYE239" s="8"/>
      <c r="OYF239" s="9"/>
      <c r="OYK239" s="11"/>
      <c r="OYL239" s="8"/>
      <c r="OYM239" s="9"/>
      <c r="OYR239" s="11"/>
      <c r="OYS239" s="8"/>
      <c r="OYT239" s="9"/>
      <c r="OYY239" s="11"/>
      <c r="OYZ239" s="8"/>
      <c r="OZA239" s="9"/>
      <c r="OZF239" s="11"/>
      <c r="OZG239" s="8"/>
      <c r="OZH239" s="9"/>
      <c r="OZM239" s="11"/>
      <c r="OZN239" s="8"/>
      <c r="OZO239" s="9"/>
      <c r="OZT239" s="11"/>
      <c r="OZU239" s="8"/>
      <c r="OZV239" s="9"/>
      <c r="PAA239" s="11"/>
      <c r="PAB239" s="8"/>
      <c r="PAC239" s="9"/>
      <c r="PAH239" s="11"/>
      <c r="PAI239" s="8"/>
      <c r="PAJ239" s="9"/>
      <c r="PAO239" s="11"/>
      <c r="PAP239" s="8"/>
      <c r="PAQ239" s="9"/>
      <c r="PAV239" s="11"/>
      <c r="PAW239" s="8"/>
      <c r="PAX239" s="9"/>
      <c r="PBC239" s="11"/>
      <c r="PBD239" s="8"/>
      <c r="PBE239" s="9"/>
      <c r="PBJ239" s="11"/>
      <c r="PBK239" s="8"/>
      <c r="PBL239" s="9"/>
      <c r="PBQ239" s="11"/>
      <c r="PBR239" s="8"/>
      <c r="PBS239" s="9"/>
      <c r="PBX239" s="11"/>
      <c r="PBY239" s="8"/>
      <c r="PBZ239" s="9"/>
      <c r="PCE239" s="11"/>
      <c r="PCF239" s="8"/>
      <c r="PCG239" s="9"/>
      <c r="PCL239" s="11"/>
      <c r="PCM239" s="8"/>
      <c r="PCN239" s="9"/>
      <c r="PCS239" s="11"/>
      <c r="PCT239" s="8"/>
      <c r="PCU239" s="9"/>
      <c r="PCZ239" s="11"/>
      <c r="PDA239" s="8"/>
      <c r="PDB239" s="9"/>
      <c r="PDG239" s="11"/>
      <c r="PDH239" s="8"/>
      <c r="PDI239" s="9"/>
      <c r="PDN239" s="11"/>
      <c r="PDO239" s="8"/>
      <c r="PDP239" s="9"/>
      <c r="PDU239" s="11"/>
      <c r="PDV239" s="8"/>
      <c r="PDW239" s="9"/>
      <c r="PEB239" s="11"/>
      <c r="PEC239" s="8"/>
      <c r="PED239" s="9"/>
      <c r="PEI239" s="11"/>
      <c r="PEJ239" s="8"/>
      <c r="PEK239" s="9"/>
      <c r="PEP239" s="11"/>
      <c r="PEQ239" s="8"/>
      <c r="PER239" s="9"/>
      <c r="PEW239" s="11"/>
      <c r="PEX239" s="8"/>
      <c r="PEY239" s="9"/>
      <c r="PFD239" s="11"/>
      <c r="PFE239" s="8"/>
      <c r="PFF239" s="9"/>
      <c r="PFK239" s="11"/>
      <c r="PFL239" s="8"/>
      <c r="PFM239" s="9"/>
      <c r="PFR239" s="11"/>
      <c r="PFS239" s="8"/>
      <c r="PFT239" s="9"/>
      <c r="PFY239" s="11"/>
      <c r="PFZ239" s="8"/>
      <c r="PGA239" s="9"/>
      <c r="PGF239" s="11"/>
      <c r="PGG239" s="8"/>
      <c r="PGH239" s="9"/>
      <c r="PGM239" s="11"/>
      <c r="PGN239" s="8"/>
      <c r="PGO239" s="9"/>
      <c r="PGT239" s="11"/>
      <c r="PGU239" s="8"/>
      <c r="PGV239" s="9"/>
      <c r="PHA239" s="11"/>
      <c r="PHB239" s="8"/>
      <c r="PHC239" s="9"/>
      <c r="PHH239" s="11"/>
      <c r="PHI239" s="8"/>
      <c r="PHJ239" s="9"/>
      <c r="PHO239" s="11"/>
      <c r="PHP239" s="8"/>
      <c r="PHQ239" s="9"/>
      <c r="PHV239" s="11"/>
      <c r="PHW239" s="8"/>
      <c r="PHX239" s="9"/>
      <c r="PIC239" s="11"/>
      <c r="PID239" s="8"/>
      <c r="PIE239" s="9"/>
      <c r="PIJ239" s="11"/>
      <c r="PIK239" s="8"/>
      <c r="PIL239" s="9"/>
      <c r="PIQ239" s="11"/>
      <c r="PIR239" s="8"/>
      <c r="PIS239" s="9"/>
      <c r="PIX239" s="11"/>
      <c r="PIY239" s="8"/>
      <c r="PIZ239" s="9"/>
      <c r="PJE239" s="11"/>
      <c r="PJF239" s="8"/>
      <c r="PJG239" s="9"/>
      <c r="PJL239" s="11"/>
      <c r="PJM239" s="8"/>
      <c r="PJN239" s="9"/>
      <c r="PJS239" s="11"/>
      <c r="PJT239" s="8"/>
      <c r="PJU239" s="9"/>
      <c r="PJZ239" s="11"/>
      <c r="PKA239" s="8"/>
      <c r="PKB239" s="9"/>
      <c r="PKG239" s="11"/>
      <c r="PKH239" s="8"/>
      <c r="PKI239" s="9"/>
      <c r="PKN239" s="11"/>
      <c r="PKO239" s="8"/>
      <c r="PKP239" s="9"/>
      <c r="PKU239" s="11"/>
      <c r="PKV239" s="8"/>
      <c r="PKW239" s="9"/>
      <c r="PLB239" s="11"/>
      <c r="PLC239" s="8"/>
      <c r="PLD239" s="9"/>
      <c r="PLI239" s="11"/>
      <c r="PLJ239" s="8"/>
      <c r="PLK239" s="9"/>
      <c r="PLP239" s="11"/>
      <c r="PLQ239" s="8"/>
      <c r="PLR239" s="9"/>
      <c r="PLW239" s="11"/>
      <c r="PLX239" s="8"/>
      <c r="PLY239" s="9"/>
      <c r="PMD239" s="11"/>
      <c r="PME239" s="8"/>
      <c r="PMF239" s="9"/>
      <c r="PMK239" s="11"/>
      <c r="PML239" s="8"/>
      <c r="PMM239" s="9"/>
      <c r="PMR239" s="11"/>
      <c r="PMS239" s="8"/>
      <c r="PMT239" s="9"/>
      <c r="PMY239" s="11"/>
      <c r="PMZ239" s="8"/>
      <c r="PNA239" s="9"/>
      <c r="PNF239" s="11"/>
      <c r="PNG239" s="8"/>
      <c r="PNH239" s="9"/>
      <c r="PNM239" s="11"/>
      <c r="PNN239" s="8"/>
      <c r="PNO239" s="9"/>
      <c r="PNT239" s="11"/>
      <c r="PNU239" s="8"/>
      <c r="PNV239" s="9"/>
      <c r="POA239" s="11"/>
      <c r="POB239" s="8"/>
      <c r="POC239" s="9"/>
      <c r="POH239" s="11"/>
      <c r="POI239" s="8"/>
      <c r="POJ239" s="9"/>
      <c r="POO239" s="11"/>
      <c r="POP239" s="8"/>
      <c r="POQ239" s="9"/>
      <c r="POV239" s="11"/>
      <c r="POW239" s="8"/>
      <c r="POX239" s="9"/>
      <c r="PPC239" s="11"/>
      <c r="PPD239" s="8"/>
      <c r="PPE239" s="9"/>
      <c r="PPJ239" s="11"/>
      <c r="PPK239" s="8"/>
      <c r="PPL239" s="9"/>
      <c r="PPQ239" s="11"/>
      <c r="PPR239" s="8"/>
      <c r="PPS239" s="9"/>
      <c r="PPX239" s="11"/>
      <c r="PPY239" s="8"/>
      <c r="PPZ239" s="9"/>
      <c r="PQE239" s="11"/>
      <c r="PQF239" s="8"/>
      <c r="PQG239" s="9"/>
      <c r="PQL239" s="11"/>
      <c r="PQM239" s="8"/>
      <c r="PQN239" s="9"/>
      <c r="PQS239" s="11"/>
      <c r="PQT239" s="8"/>
      <c r="PQU239" s="9"/>
      <c r="PQZ239" s="11"/>
      <c r="PRA239" s="8"/>
      <c r="PRB239" s="9"/>
      <c r="PRG239" s="11"/>
      <c r="PRH239" s="8"/>
      <c r="PRI239" s="9"/>
      <c r="PRN239" s="11"/>
      <c r="PRO239" s="8"/>
      <c r="PRP239" s="9"/>
      <c r="PRU239" s="11"/>
      <c r="PRV239" s="8"/>
      <c r="PRW239" s="9"/>
      <c r="PSB239" s="11"/>
      <c r="PSC239" s="8"/>
      <c r="PSD239" s="9"/>
      <c r="PSI239" s="11"/>
      <c r="PSJ239" s="8"/>
      <c r="PSK239" s="9"/>
      <c r="PSP239" s="11"/>
      <c r="PSQ239" s="8"/>
      <c r="PSR239" s="9"/>
      <c r="PSW239" s="11"/>
      <c r="PSX239" s="8"/>
      <c r="PSY239" s="9"/>
      <c r="PTD239" s="11"/>
      <c r="PTE239" s="8"/>
      <c r="PTF239" s="9"/>
      <c r="PTK239" s="11"/>
      <c r="PTL239" s="8"/>
      <c r="PTM239" s="9"/>
      <c r="PTR239" s="11"/>
      <c r="PTS239" s="8"/>
      <c r="PTT239" s="9"/>
      <c r="PTY239" s="11"/>
      <c r="PTZ239" s="8"/>
      <c r="PUA239" s="9"/>
      <c r="PUF239" s="11"/>
      <c r="PUG239" s="8"/>
      <c r="PUH239" s="9"/>
      <c r="PUM239" s="11"/>
      <c r="PUN239" s="8"/>
      <c r="PUO239" s="9"/>
      <c r="PUT239" s="11"/>
      <c r="PUU239" s="8"/>
      <c r="PUV239" s="9"/>
      <c r="PVA239" s="11"/>
      <c r="PVB239" s="8"/>
      <c r="PVC239" s="9"/>
      <c r="PVH239" s="11"/>
      <c r="PVI239" s="8"/>
      <c r="PVJ239" s="9"/>
      <c r="PVO239" s="11"/>
      <c r="PVP239" s="8"/>
      <c r="PVQ239" s="9"/>
      <c r="PVV239" s="11"/>
      <c r="PVW239" s="8"/>
      <c r="PVX239" s="9"/>
      <c r="PWC239" s="11"/>
      <c r="PWD239" s="8"/>
      <c r="PWE239" s="9"/>
      <c r="PWJ239" s="11"/>
      <c r="PWK239" s="8"/>
      <c r="PWL239" s="9"/>
      <c r="PWQ239" s="11"/>
      <c r="PWR239" s="8"/>
      <c r="PWS239" s="9"/>
      <c r="PWX239" s="11"/>
      <c r="PWY239" s="8"/>
      <c r="PWZ239" s="9"/>
      <c r="PXE239" s="11"/>
      <c r="PXF239" s="8"/>
      <c r="PXG239" s="9"/>
      <c r="PXL239" s="11"/>
      <c r="PXM239" s="8"/>
      <c r="PXN239" s="9"/>
      <c r="PXS239" s="11"/>
      <c r="PXT239" s="8"/>
      <c r="PXU239" s="9"/>
      <c r="PXZ239" s="11"/>
      <c r="PYA239" s="8"/>
      <c r="PYB239" s="9"/>
      <c r="PYG239" s="11"/>
      <c r="PYH239" s="8"/>
      <c r="PYI239" s="9"/>
      <c r="PYN239" s="11"/>
      <c r="PYO239" s="8"/>
      <c r="PYP239" s="9"/>
      <c r="PYU239" s="11"/>
      <c r="PYV239" s="8"/>
      <c r="PYW239" s="9"/>
      <c r="PZB239" s="11"/>
      <c r="PZC239" s="8"/>
      <c r="PZD239" s="9"/>
      <c r="PZI239" s="11"/>
      <c r="PZJ239" s="8"/>
      <c r="PZK239" s="9"/>
      <c r="PZP239" s="11"/>
      <c r="PZQ239" s="8"/>
      <c r="PZR239" s="9"/>
      <c r="PZW239" s="11"/>
      <c r="PZX239" s="8"/>
      <c r="PZY239" s="9"/>
      <c r="QAD239" s="11"/>
      <c r="QAE239" s="8"/>
      <c r="QAF239" s="9"/>
      <c r="QAK239" s="11"/>
      <c r="QAL239" s="8"/>
      <c r="QAM239" s="9"/>
      <c r="QAR239" s="11"/>
      <c r="QAS239" s="8"/>
      <c r="QAT239" s="9"/>
      <c r="QAY239" s="11"/>
      <c r="QAZ239" s="8"/>
      <c r="QBA239" s="9"/>
      <c r="QBF239" s="11"/>
      <c r="QBG239" s="8"/>
      <c r="QBH239" s="9"/>
      <c r="QBM239" s="11"/>
      <c r="QBN239" s="8"/>
      <c r="QBO239" s="9"/>
      <c r="QBT239" s="11"/>
      <c r="QBU239" s="8"/>
      <c r="QBV239" s="9"/>
      <c r="QCA239" s="11"/>
      <c r="QCB239" s="8"/>
      <c r="QCC239" s="9"/>
      <c r="QCH239" s="11"/>
      <c r="QCI239" s="8"/>
      <c r="QCJ239" s="9"/>
      <c r="QCO239" s="11"/>
      <c r="QCP239" s="8"/>
      <c r="QCQ239" s="9"/>
      <c r="QCV239" s="11"/>
      <c r="QCW239" s="8"/>
      <c r="QCX239" s="9"/>
      <c r="QDC239" s="11"/>
      <c r="QDD239" s="8"/>
      <c r="QDE239" s="9"/>
      <c r="QDJ239" s="11"/>
      <c r="QDK239" s="8"/>
      <c r="QDL239" s="9"/>
      <c r="QDQ239" s="11"/>
      <c r="QDR239" s="8"/>
      <c r="QDS239" s="9"/>
      <c r="QDX239" s="11"/>
      <c r="QDY239" s="8"/>
      <c r="QDZ239" s="9"/>
      <c r="QEE239" s="11"/>
      <c r="QEF239" s="8"/>
      <c r="QEG239" s="9"/>
      <c r="QEL239" s="11"/>
      <c r="QEM239" s="8"/>
      <c r="QEN239" s="9"/>
      <c r="QES239" s="11"/>
      <c r="QET239" s="8"/>
      <c r="QEU239" s="9"/>
      <c r="QEZ239" s="11"/>
      <c r="QFA239" s="8"/>
      <c r="QFB239" s="9"/>
      <c r="QFG239" s="11"/>
      <c r="QFH239" s="8"/>
      <c r="QFI239" s="9"/>
      <c r="QFN239" s="11"/>
      <c r="QFO239" s="8"/>
      <c r="QFP239" s="9"/>
      <c r="QFU239" s="11"/>
      <c r="QFV239" s="8"/>
      <c r="QFW239" s="9"/>
      <c r="QGB239" s="11"/>
      <c r="QGC239" s="8"/>
      <c r="QGD239" s="9"/>
      <c r="QGI239" s="11"/>
      <c r="QGJ239" s="8"/>
      <c r="QGK239" s="9"/>
      <c r="QGP239" s="11"/>
      <c r="QGQ239" s="8"/>
      <c r="QGR239" s="9"/>
      <c r="QGW239" s="11"/>
      <c r="QGX239" s="8"/>
      <c r="QGY239" s="9"/>
      <c r="QHD239" s="11"/>
      <c r="QHE239" s="8"/>
      <c r="QHF239" s="9"/>
      <c r="QHK239" s="11"/>
      <c r="QHL239" s="8"/>
      <c r="QHM239" s="9"/>
      <c r="QHR239" s="11"/>
      <c r="QHS239" s="8"/>
      <c r="QHT239" s="9"/>
      <c r="QHY239" s="11"/>
      <c r="QHZ239" s="8"/>
      <c r="QIA239" s="9"/>
      <c r="QIF239" s="11"/>
      <c r="QIG239" s="8"/>
      <c r="QIH239" s="9"/>
      <c r="QIM239" s="11"/>
      <c r="QIN239" s="8"/>
      <c r="QIO239" s="9"/>
      <c r="QIT239" s="11"/>
      <c r="QIU239" s="8"/>
      <c r="QIV239" s="9"/>
      <c r="QJA239" s="11"/>
      <c r="QJB239" s="8"/>
      <c r="QJC239" s="9"/>
      <c r="QJH239" s="11"/>
      <c r="QJI239" s="8"/>
      <c r="QJJ239" s="9"/>
      <c r="QJO239" s="11"/>
      <c r="QJP239" s="8"/>
      <c r="QJQ239" s="9"/>
      <c r="QJV239" s="11"/>
      <c r="QJW239" s="8"/>
      <c r="QJX239" s="9"/>
      <c r="QKC239" s="11"/>
      <c r="QKD239" s="8"/>
      <c r="QKE239" s="9"/>
      <c r="QKJ239" s="11"/>
      <c r="QKK239" s="8"/>
      <c r="QKL239" s="9"/>
      <c r="QKQ239" s="11"/>
      <c r="QKR239" s="8"/>
      <c r="QKS239" s="9"/>
      <c r="QKX239" s="11"/>
      <c r="QKY239" s="8"/>
      <c r="QKZ239" s="9"/>
      <c r="QLE239" s="11"/>
      <c r="QLF239" s="8"/>
      <c r="QLG239" s="9"/>
      <c r="QLL239" s="11"/>
      <c r="QLM239" s="8"/>
      <c r="QLN239" s="9"/>
      <c r="QLS239" s="11"/>
      <c r="QLT239" s="8"/>
      <c r="QLU239" s="9"/>
      <c r="QLZ239" s="11"/>
      <c r="QMA239" s="8"/>
      <c r="QMB239" s="9"/>
      <c r="QMG239" s="11"/>
      <c r="QMH239" s="8"/>
      <c r="QMI239" s="9"/>
      <c r="QMN239" s="11"/>
      <c r="QMO239" s="8"/>
      <c r="QMP239" s="9"/>
      <c r="QMU239" s="11"/>
      <c r="QMV239" s="8"/>
      <c r="QMW239" s="9"/>
      <c r="QNB239" s="11"/>
      <c r="QNC239" s="8"/>
      <c r="QND239" s="9"/>
      <c r="QNI239" s="11"/>
      <c r="QNJ239" s="8"/>
      <c r="QNK239" s="9"/>
      <c r="QNP239" s="11"/>
      <c r="QNQ239" s="8"/>
      <c r="QNR239" s="9"/>
      <c r="QNW239" s="11"/>
      <c r="QNX239" s="8"/>
      <c r="QNY239" s="9"/>
      <c r="QOD239" s="11"/>
      <c r="QOE239" s="8"/>
      <c r="QOF239" s="9"/>
      <c r="QOK239" s="11"/>
      <c r="QOL239" s="8"/>
      <c r="QOM239" s="9"/>
      <c r="QOR239" s="11"/>
      <c r="QOS239" s="8"/>
      <c r="QOT239" s="9"/>
      <c r="QOY239" s="11"/>
      <c r="QOZ239" s="8"/>
      <c r="QPA239" s="9"/>
      <c r="QPF239" s="11"/>
      <c r="QPG239" s="8"/>
      <c r="QPH239" s="9"/>
      <c r="QPM239" s="11"/>
      <c r="QPN239" s="8"/>
      <c r="QPO239" s="9"/>
      <c r="QPT239" s="11"/>
      <c r="QPU239" s="8"/>
      <c r="QPV239" s="9"/>
      <c r="QQA239" s="11"/>
      <c r="QQB239" s="8"/>
      <c r="QQC239" s="9"/>
      <c r="QQH239" s="11"/>
      <c r="QQI239" s="8"/>
      <c r="QQJ239" s="9"/>
      <c r="QQO239" s="11"/>
      <c r="QQP239" s="8"/>
      <c r="QQQ239" s="9"/>
      <c r="QQV239" s="11"/>
      <c r="QQW239" s="8"/>
      <c r="QQX239" s="9"/>
      <c r="QRC239" s="11"/>
      <c r="QRD239" s="8"/>
      <c r="QRE239" s="9"/>
      <c r="QRJ239" s="11"/>
      <c r="QRK239" s="8"/>
      <c r="QRL239" s="9"/>
      <c r="QRQ239" s="11"/>
      <c r="QRR239" s="8"/>
      <c r="QRS239" s="9"/>
      <c r="QRX239" s="11"/>
      <c r="QRY239" s="8"/>
      <c r="QRZ239" s="9"/>
      <c r="QSE239" s="11"/>
      <c r="QSF239" s="8"/>
      <c r="QSG239" s="9"/>
      <c r="QSL239" s="11"/>
      <c r="QSM239" s="8"/>
      <c r="QSN239" s="9"/>
      <c r="QSS239" s="11"/>
      <c r="QST239" s="8"/>
      <c r="QSU239" s="9"/>
      <c r="QSZ239" s="11"/>
      <c r="QTA239" s="8"/>
      <c r="QTB239" s="9"/>
      <c r="QTG239" s="11"/>
      <c r="QTH239" s="8"/>
      <c r="QTI239" s="9"/>
      <c r="QTN239" s="11"/>
      <c r="QTO239" s="8"/>
      <c r="QTP239" s="9"/>
      <c r="QTU239" s="11"/>
      <c r="QTV239" s="8"/>
      <c r="QTW239" s="9"/>
      <c r="QUB239" s="11"/>
      <c r="QUC239" s="8"/>
      <c r="QUD239" s="9"/>
      <c r="QUI239" s="11"/>
      <c r="QUJ239" s="8"/>
      <c r="QUK239" s="9"/>
      <c r="QUP239" s="11"/>
      <c r="QUQ239" s="8"/>
      <c r="QUR239" s="9"/>
      <c r="QUW239" s="11"/>
      <c r="QUX239" s="8"/>
      <c r="QUY239" s="9"/>
      <c r="QVD239" s="11"/>
      <c r="QVE239" s="8"/>
      <c r="QVF239" s="9"/>
      <c r="QVK239" s="11"/>
      <c r="QVL239" s="8"/>
      <c r="QVM239" s="9"/>
      <c r="QVR239" s="11"/>
      <c r="QVS239" s="8"/>
      <c r="QVT239" s="9"/>
      <c r="QVY239" s="11"/>
      <c r="QVZ239" s="8"/>
      <c r="QWA239" s="9"/>
      <c r="QWF239" s="11"/>
      <c r="QWG239" s="8"/>
      <c r="QWH239" s="9"/>
      <c r="QWM239" s="11"/>
      <c r="QWN239" s="8"/>
      <c r="QWO239" s="9"/>
      <c r="QWT239" s="11"/>
      <c r="QWU239" s="8"/>
      <c r="QWV239" s="9"/>
      <c r="QXA239" s="11"/>
      <c r="QXB239" s="8"/>
      <c r="QXC239" s="9"/>
      <c r="QXH239" s="11"/>
      <c r="QXI239" s="8"/>
      <c r="QXJ239" s="9"/>
      <c r="QXO239" s="11"/>
      <c r="QXP239" s="8"/>
      <c r="QXQ239" s="9"/>
      <c r="QXV239" s="11"/>
      <c r="QXW239" s="8"/>
      <c r="QXX239" s="9"/>
      <c r="QYC239" s="11"/>
      <c r="QYD239" s="8"/>
      <c r="QYE239" s="9"/>
      <c r="QYJ239" s="11"/>
      <c r="QYK239" s="8"/>
      <c r="QYL239" s="9"/>
      <c r="QYQ239" s="11"/>
      <c r="QYR239" s="8"/>
      <c r="QYS239" s="9"/>
      <c r="QYX239" s="11"/>
      <c r="QYY239" s="8"/>
      <c r="QYZ239" s="9"/>
      <c r="QZE239" s="11"/>
      <c r="QZF239" s="8"/>
      <c r="QZG239" s="9"/>
      <c r="QZL239" s="11"/>
      <c r="QZM239" s="8"/>
      <c r="QZN239" s="9"/>
      <c r="QZS239" s="11"/>
      <c r="QZT239" s="8"/>
      <c r="QZU239" s="9"/>
      <c r="QZZ239" s="11"/>
      <c r="RAA239" s="8"/>
      <c r="RAB239" s="9"/>
      <c r="RAG239" s="11"/>
      <c r="RAH239" s="8"/>
      <c r="RAI239" s="9"/>
      <c r="RAN239" s="11"/>
      <c r="RAO239" s="8"/>
      <c r="RAP239" s="9"/>
      <c r="RAU239" s="11"/>
      <c r="RAV239" s="8"/>
      <c r="RAW239" s="9"/>
      <c r="RBB239" s="11"/>
      <c r="RBC239" s="8"/>
      <c r="RBD239" s="9"/>
      <c r="RBI239" s="11"/>
      <c r="RBJ239" s="8"/>
      <c r="RBK239" s="9"/>
      <c r="RBP239" s="11"/>
      <c r="RBQ239" s="8"/>
      <c r="RBR239" s="9"/>
      <c r="RBW239" s="11"/>
      <c r="RBX239" s="8"/>
      <c r="RBY239" s="9"/>
      <c r="RCD239" s="11"/>
      <c r="RCE239" s="8"/>
      <c r="RCF239" s="9"/>
      <c r="RCK239" s="11"/>
      <c r="RCL239" s="8"/>
      <c r="RCM239" s="9"/>
      <c r="RCR239" s="11"/>
      <c r="RCS239" s="8"/>
      <c r="RCT239" s="9"/>
      <c r="RCY239" s="11"/>
      <c r="RCZ239" s="8"/>
      <c r="RDA239" s="9"/>
      <c r="RDF239" s="11"/>
      <c r="RDG239" s="8"/>
      <c r="RDH239" s="9"/>
      <c r="RDM239" s="11"/>
      <c r="RDN239" s="8"/>
      <c r="RDO239" s="9"/>
      <c r="RDT239" s="11"/>
      <c r="RDU239" s="8"/>
      <c r="RDV239" s="9"/>
      <c r="REA239" s="11"/>
      <c r="REB239" s="8"/>
      <c r="REC239" s="9"/>
      <c r="REH239" s="11"/>
      <c r="REI239" s="8"/>
      <c r="REJ239" s="9"/>
      <c r="REO239" s="11"/>
      <c r="REP239" s="8"/>
      <c r="REQ239" s="9"/>
      <c r="REV239" s="11"/>
      <c r="REW239" s="8"/>
      <c r="REX239" s="9"/>
      <c r="RFC239" s="11"/>
      <c r="RFD239" s="8"/>
      <c r="RFE239" s="9"/>
      <c r="RFJ239" s="11"/>
      <c r="RFK239" s="8"/>
      <c r="RFL239" s="9"/>
      <c r="RFQ239" s="11"/>
      <c r="RFR239" s="8"/>
      <c r="RFS239" s="9"/>
      <c r="RFX239" s="11"/>
      <c r="RFY239" s="8"/>
      <c r="RFZ239" s="9"/>
      <c r="RGE239" s="11"/>
      <c r="RGF239" s="8"/>
      <c r="RGG239" s="9"/>
      <c r="RGL239" s="11"/>
      <c r="RGM239" s="8"/>
      <c r="RGN239" s="9"/>
      <c r="RGS239" s="11"/>
      <c r="RGT239" s="8"/>
      <c r="RGU239" s="9"/>
      <c r="RGZ239" s="11"/>
      <c r="RHA239" s="8"/>
      <c r="RHB239" s="9"/>
      <c r="RHG239" s="11"/>
      <c r="RHH239" s="8"/>
      <c r="RHI239" s="9"/>
      <c r="RHN239" s="11"/>
      <c r="RHO239" s="8"/>
      <c r="RHP239" s="9"/>
      <c r="RHU239" s="11"/>
      <c r="RHV239" s="8"/>
      <c r="RHW239" s="9"/>
      <c r="RIB239" s="11"/>
      <c r="RIC239" s="8"/>
      <c r="RID239" s="9"/>
      <c r="RII239" s="11"/>
      <c r="RIJ239" s="8"/>
      <c r="RIK239" s="9"/>
      <c r="RIP239" s="11"/>
      <c r="RIQ239" s="8"/>
      <c r="RIR239" s="9"/>
      <c r="RIW239" s="11"/>
      <c r="RIX239" s="8"/>
      <c r="RIY239" s="9"/>
      <c r="RJD239" s="11"/>
      <c r="RJE239" s="8"/>
      <c r="RJF239" s="9"/>
      <c r="RJK239" s="11"/>
      <c r="RJL239" s="8"/>
      <c r="RJM239" s="9"/>
      <c r="RJR239" s="11"/>
      <c r="RJS239" s="8"/>
      <c r="RJT239" s="9"/>
      <c r="RJY239" s="11"/>
      <c r="RJZ239" s="8"/>
      <c r="RKA239" s="9"/>
      <c r="RKF239" s="11"/>
      <c r="RKG239" s="8"/>
      <c r="RKH239" s="9"/>
      <c r="RKM239" s="11"/>
      <c r="RKN239" s="8"/>
      <c r="RKO239" s="9"/>
      <c r="RKT239" s="11"/>
      <c r="RKU239" s="8"/>
      <c r="RKV239" s="9"/>
      <c r="RLA239" s="11"/>
      <c r="RLB239" s="8"/>
      <c r="RLC239" s="9"/>
      <c r="RLH239" s="11"/>
      <c r="RLI239" s="8"/>
      <c r="RLJ239" s="9"/>
      <c r="RLO239" s="11"/>
      <c r="RLP239" s="8"/>
      <c r="RLQ239" s="9"/>
      <c r="RLV239" s="11"/>
      <c r="RLW239" s="8"/>
      <c r="RLX239" s="9"/>
      <c r="RMC239" s="11"/>
      <c r="RMD239" s="8"/>
      <c r="RME239" s="9"/>
      <c r="RMJ239" s="11"/>
      <c r="RMK239" s="8"/>
      <c r="RML239" s="9"/>
      <c r="RMQ239" s="11"/>
      <c r="RMR239" s="8"/>
      <c r="RMS239" s="9"/>
      <c r="RMX239" s="11"/>
      <c r="RMY239" s="8"/>
      <c r="RMZ239" s="9"/>
      <c r="RNE239" s="11"/>
      <c r="RNF239" s="8"/>
      <c r="RNG239" s="9"/>
      <c r="RNL239" s="11"/>
      <c r="RNM239" s="8"/>
      <c r="RNN239" s="9"/>
      <c r="RNS239" s="11"/>
      <c r="RNT239" s="8"/>
      <c r="RNU239" s="9"/>
      <c r="RNZ239" s="11"/>
      <c r="ROA239" s="8"/>
      <c r="ROB239" s="9"/>
      <c r="ROG239" s="11"/>
      <c r="ROH239" s="8"/>
      <c r="ROI239" s="9"/>
      <c r="RON239" s="11"/>
      <c r="ROO239" s="8"/>
      <c r="ROP239" s="9"/>
      <c r="ROU239" s="11"/>
      <c r="ROV239" s="8"/>
      <c r="ROW239" s="9"/>
      <c r="RPB239" s="11"/>
      <c r="RPC239" s="8"/>
      <c r="RPD239" s="9"/>
      <c r="RPI239" s="11"/>
      <c r="RPJ239" s="8"/>
      <c r="RPK239" s="9"/>
      <c r="RPP239" s="11"/>
      <c r="RPQ239" s="8"/>
      <c r="RPR239" s="9"/>
      <c r="RPW239" s="11"/>
      <c r="RPX239" s="8"/>
      <c r="RPY239" s="9"/>
      <c r="RQD239" s="11"/>
      <c r="RQE239" s="8"/>
      <c r="RQF239" s="9"/>
      <c r="RQK239" s="11"/>
      <c r="RQL239" s="8"/>
      <c r="RQM239" s="9"/>
      <c r="RQR239" s="11"/>
      <c r="RQS239" s="8"/>
      <c r="RQT239" s="9"/>
      <c r="RQY239" s="11"/>
      <c r="RQZ239" s="8"/>
      <c r="RRA239" s="9"/>
      <c r="RRF239" s="11"/>
      <c r="RRG239" s="8"/>
      <c r="RRH239" s="9"/>
      <c r="RRM239" s="11"/>
      <c r="RRN239" s="8"/>
      <c r="RRO239" s="9"/>
      <c r="RRT239" s="11"/>
      <c r="RRU239" s="8"/>
      <c r="RRV239" s="9"/>
      <c r="RSA239" s="11"/>
      <c r="RSB239" s="8"/>
      <c r="RSC239" s="9"/>
      <c r="RSH239" s="11"/>
      <c r="RSI239" s="8"/>
      <c r="RSJ239" s="9"/>
      <c r="RSO239" s="11"/>
      <c r="RSP239" s="8"/>
      <c r="RSQ239" s="9"/>
      <c r="RSV239" s="11"/>
      <c r="RSW239" s="8"/>
      <c r="RSX239" s="9"/>
      <c r="RTC239" s="11"/>
      <c r="RTD239" s="8"/>
      <c r="RTE239" s="9"/>
      <c r="RTJ239" s="11"/>
      <c r="RTK239" s="8"/>
      <c r="RTL239" s="9"/>
      <c r="RTQ239" s="11"/>
      <c r="RTR239" s="8"/>
      <c r="RTS239" s="9"/>
      <c r="RTX239" s="11"/>
      <c r="RTY239" s="8"/>
      <c r="RTZ239" s="9"/>
      <c r="RUE239" s="11"/>
      <c r="RUF239" s="8"/>
      <c r="RUG239" s="9"/>
      <c r="RUL239" s="11"/>
      <c r="RUM239" s="8"/>
      <c r="RUN239" s="9"/>
      <c r="RUS239" s="11"/>
      <c r="RUT239" s="8"/>
      <c r="RUU239" s="9"/>
      <c r="RUZ239" s="11"/>
      <c r="RVA239" s="8"/>
      <c r="RVB239" s="9"/>
      <c r="RVG239" s="11"/>
      <c r="RVH239" s="8"/>
      <c r="RVI239" s="9"/>
      <c r="RVN239" s="11"/>
      <c r="RVO239" s="8"/>
      <c r="RVP239" s="9"/>
      <c r="RVU239" s="11"/>
      <c r="RVV239" s="8"/>
      <c r="RVW239" s="9"/>
      <c r="RWB239" s="11"/>
      <c r="RWC239" s="8"/>
      <c r="RWD239" s="9"/>
      <c r="RWI239" s="11"/>
      <c r="RWJ239" s="8"/>
      <c r="RWK239" s="9"/>
      <c r="RWP239" s="11"/>
      <c r="RWQ239" s="8"/>
      <c r="RWR239" s="9"/>
      <c r="RWW239" s="11"/>
      <c r="RWX239" s="8"/>
      <c r="RWY239" s="9"/>
      <c r="RXD239" s="11"/>
      <c r="RXE239" s="8"/>
      <c r="RXF239" s="9"/>
      <c r="RXK239" s="11"/>
      <c r="RXL239" s="8"/>
      <c r="RXM239" s="9"/>
      <c r="RXR239" s="11"/>
      <c r="RXS239" s="8"/>
      <c r="RXT239" s="9"/>
      <c r="RXY239" s="11"/>
      <c r="RXZ239" s="8"/>
      <c r="RYA239" s="9"/>
      <c r="RYF239" s="11"/>
      <c r="RYG239" s="8"/>
      <c r="RYH239" s="9"/>
      <c r="RYM239" s="11"/>
      <c r="RYN239" s="8"/>
      <c r="RYO239" s="9"/>
      <c r="RYT239" s="11"/>
      <c r="RYU239" s="8"/>
      <c r="RYV239" s="9"/>
      <c r="RZA239" s="11"/>
      <c r="RZB239" s="8"/>
      <c r="RZC239" s="9"/>
      <c r="RZH239" s="11"/>
      <c r="RZI239" s="8"/>
      <c r="RZJ239" s="9"/>
      <c r="RZO239" s="11"/>
      <c r="RZP239" s="8"/>
      <c r="RZQ239" s="9"/>
      <c r="RZV239" s="11"/>
      <c r="RZW239" s="8"/>
      <c r="RZX239" s="9"/>
      <c r="SAC239" s="11"/>
      <c r="SAD239" s="8"/>
      <c r="SAE239" s="9"/>
      <c r="SAJ239" s="11"/>
      <c r="SAK239" s="8"/>
      <c r="SAL239" s="9"/>
      <c r="SAQ239" s="11"/>
      <c r="SAR239" s="8"/>
      <c r="SAS239" s="9"/>
      <c r="SAX239" s="11"/>
      <c r="SAY239" s="8"/>
      <c r="SAZ239" s="9"/>
      <c r="SBE239" s="11"/>
      <c r="SBF239" s="8"/>
      <c r="SBG239" s="9"/>
      <c r="SBL239" s="11"/>
      <c r="SBM239" s="8"/>
      <c r="SBN239" s="9"/>
      <c r="SBS239" s="11"/>
      <c r="SBT239" s="8"/>
      <c r="SBU239" s="9"/>
      <c r="SBZ239" s="11"/>
      <c r="SCA239" s="8"/>
      <c r="SCB239" s="9"/>
      <c r="SCG239" s="11"/>
      <c r="SCH239" s="8"/>
      <c r="SCI239" s="9"/>
      <c r="SCN239" s="11"/>
      <c r="SCO239" s="8"/>
      <c r="SCP239" s="9"/>
      <c r="SCU239" s="11"/>
      <c r="SCV239" s="8"/>
      <c r="SCW239" s="9"/>
      <c r="SDB239" s="11"/>
      <c r="SDC239" s="8"/>
      <c r="SDD239" s="9"/>
      <c r="SDI239" s="11"/>
      <c r="SDJ239" s="8"/>
      <c r="SDK239" s="9"/>
      <c r="SDP239" s="11"/>
      <c r="SDQ239" s="8"/>
      <c r="SDR239" s="9"/>
      <c r="SDW239" s="11"/>
      <c r="SDX239" s="8"/>
      <c r="SDY239" s="9"/>
      <c r="SED239" s="11"/>
      <c r="SEE239" s="8"/>
      <c r="SEF239" s="9"/>
      <c r="SEK239" s="11"/>
      <c r="SEL239" s="8"/>
      <c r="SEM239" s="9"/>
      <c r="SER239" s="11"/>
      <c r="SES239" s="8"/>
      <c r="SET239" s="9"/>
      <c r="SEY239" s="11"/>
      <c r="SEZ239" s="8"/>
      <c r="SFA239" s="9"/>
      <c r="SFF239" s="11"/>
      <c r="SFG239" s="8"/>
      <c r="SFH239" s="9"/>
      <c r="SFM239" s="11"/>
      <c r="SFN239" s="8"/>
      <c r="SFO239" s="9"/>
      <c r="SFT239" s="11"/>
      <c r="SFU239" s="8"/>
      <c r="SFV239" s="9"/>
      <c r="SGA239" s="11"/>
      <c r="SGB239" s="8"/>
      <c r="SGC239" s="9"/>
      <c r="SGH239" s="11"/>
      <c r="SGI239" s="8"/>
      <c r="SGJ239" s="9"/>
      <c r="SGO239" s="11"/>
      <c r="SGP239" s="8"/>
      <c r="SGQ239" s="9"/>
      <c r="SGV239" s="11"/>
      <c r="SGW239" s="8"/>
      <c r="SGX239" s="9"/>
      <c r="SHC239" s="11"/>
      <c r="SHD239" s="8"/>
      <c r="SHE239" s="9"/>
      <c r="SHJ239" s="11"/>
      <c r="SHK239" s="8"/>
      <c r="SHL239" s="9"/>
      <c r="SHQ239" s="11"/>
      <c r="SHR239" s="8"/>
      <c r="SHS239" s="9"/>
      <c r="SHX239" s="11"/>
      <c r="SHY239" s="8"/>
      <c r="SHZ239" s="9"/>
      <c r="SIE239" s="11"/>
      <c r="SIF239" s="8"/>
      <c r="SIG239" s="9"/>
      <c r="SIL239" s="11"/>
      <c r="SIM239" s="8"/>
      <c r="SIN239" s="9"/>
      <c r="SIS239" s="11"/>
      <c r="SIT239" s="8"/>
      <c r="SIU239" s="9"/>
      <c r="SIZ239" s="11"/>
      <c r="SJA239" s="8"/>
      <c r="SJB239" s="9"/>
      <c r="SJG239" s="11"/>
      <c r="SJH239" s="8"/>
      <c r="SJI239" s="9"/>
      <c r="SJN239" s="11"/>
      <c r="SJO239" s="8"/>
      <c r="SJP239" s="9"/>
      <c r="SJU239" s="11"/>
      <c r="SJV239" s="8"/>
      <c r="SJW239" s="9"/>
      <c r="SKB239" s="11"/>
      <c r="SKC239" s="8"/>
      <c r="SKD239" s="9"/>
      <c r="SKI239" s="11"/>
      <c r="SKJ239" s="8"/>
      <c r="SKK239" s="9"/>
      <c r="SKP239" s="11"/>
      <c r="SKQ239" s="8"/>
      <c r="SKR239" s="9"/>
      <c r="SKW239" s="11"/>
      <c r="SKX239" s="8"/>
      <c r="SKY239" s="9"/>
      <c r="SLD239" s="11"/>
      <c r="SLE239" s="8"/>
      <c r="SLF239" s="9"/>
      <c r="SLK239" s="11"/>
      <c r="SLL239" s="8"/>
      <c r="SLM239" s="9"/>
      <c r="SLR239" s="11"/>
      <c r="SLS239" s="8"/>
      <c r="SLT239" s="9"/>
      <c r="SLY239" s="11"/>
      <c r="SLZ239" s="8"/>
      <c r="SMA239" s="9"/>
      <c r="SMF239" s="11"/>
      <c r="SMG239" s="8"/>
      <c r="SMH239" s="9"/>
      <c r="SMM239" s="11"/>
      <c r="SMN239" s="8"/>
      <c r="SMO239" s="9"/>
      <c r="SMT239" s="11"/>
      <c r="SMU239" s="8"/>
      <c r="SMV239" s="9"/>
      <c r="SNA239" s="11"/>
      <c r="SNB239" s="8"/>
      <c r="SNC239" s="9"/>
      <c r="SNH239" s="11"/>
      <c r="SNI239" s="8"/>
      <c r="SNJ239" s="9"/>
      <c r="SNO239" s="11"/>
      <c r="SNP239" s="8"/>
      <c r="SNQ239" s="9"/>
      <c r="SNV239" s="11"/>
      <c r="SNW239" s="8"/>
      <c r="SNX239" s="9"/>
      <c r="SOC239" s="11"/>
      <c r="SOD239" s="8"/>
      <c r="SOE239" s="9"/>
      <c r="SOJ239" s="11"/>
      <c r="SOK239" s="8"/>
      <c r="SOL239" s="9"/>
      <c r="SOQ239" s="11"/>
      <c r="SOR239" s="8"/>
      <c r="SOS239" s="9"/>
      <c r="SOX239" s="11"/>
      <c r="SOY239" s="8"/>
      <c r="SOZ239" s="9"/>
      <c r="SPE239" s="11"/>
      <c r="SPF239" s="8"/>
      <c r="SPG239" s="9"/>
      <c r="SPL239" s="11"/>
      <c r="SPM239" s="8"/>
      <c r="SPN239" s="9"/>
      <c r="SPS239" s="11"/>
      <c r="SPT239" s="8"/>
      <c r="SPU239" s="9"/>
      <c r="SPZ239" s="11"/>
      <c r="SQA239" s="8"/>
      <c r="SQB239" s="9"/>
      <c r="SQG239" s="11"/>
      <c r="SQH239" s="8"/>
      <c r="SQI239" s="9"/>
      <c r="SQN239" s="11"/>
      <c r="SQO239" s="8"/>
      <c r="SQP239" s="9"/>
      <c r="SQU239" s="11"/>
      <c r="SQV239" s="8"/>
      <c r="SQW239" s="9"/>
      <c r="SRB239" s="11"/>
      <c r="SRC239" s="8"/>
      <c r="SRD239" s="9"/>
      <c r="SRI239" s="11"/>
      <c r="SRJ239" s="8"/>
      <c r="SRK239" s="9"/>
      <c r="SRP239" s="11"/>
      <c r="SRQ239" s="8"/>
      <c r="SRR239" s="9"/>
      <c r="SRW239" s="11"/>
      <c r="SRX239" s="8"/>
      <c r="SRY239" s="9"/>
      <c r="SSD239" s="11"/>
      <c r="SSE239" s="8"/>
      <c r="SSF239" s="9"/>
      <c r="SSK239" s="11"/>
      <c r="SSL239" s="8"/>
      <c r="SSM239" s="9"/>
      <c r="SSR239" s="11"/>
      <c r="SSS239" s="8"/>
      <c r="SST239" s="9"/>
      <c r="SSY239" s="11"/>
      <c r="SSZ239" s="8"/>
      <c r="STA239" s="9"/>
      <c r="STF239" s="11"/>
      <c r="STG239" s="8"/>
      <c r="STH239" s="9"/>
      <c r="STM239" s="11"/>
      <c r="STN239" s="8"/>
      <c r="STO239" s="9"/>
      <c r="STT239" s="11"/>
      <c r="STU239" s="8"/>
      <c r="STV239" s="9"/>
      <c r="SUA239" s="11"/>
      <c r="SUB239" s="8"/>
      <c r="SUC239" s="9"/>
      <c r="SUH239" s="11"/>
      <c r="SUI239" s="8"/>
      <c r="SUJ239" s="9"/>
      <c r="SUO239" s="11"/>
      <c r="SUP239" s="8"/>
      <c r="SUQ239" s="9"/>
      <c r="SUV239" s="11"/>
      <c r="SUW239" s="8"/>
      <c r="SUX239" s="9"/>
      <c r="SVC239" s="11"/>
      <c r="SVD239" s="8"/>
      <c r="SVE239" s="9"/>
      <c r="SVJ239" s="11"/>
      <c r="SVK239" s="8"/>
      <c r="SVL239" s="9"/>
      <c r="SVQ239" s="11"/>
      <c r="SVR239" s="8"/>
      <c r="SVS239" s="9"/>
      <c r="SVX239" s="11"/>
      <c r="SVY239" s="8"/>
      <c r="SVZ239" s="9"/>
      <c r="SWE239" s="11"/>
      <c r="SWF239" s="8"/>
      <c r="SWG239" s="9"/>
      <c r="SWL239" s="11"/>
      <c r="SWM239" s="8"/>
      <c r="SWN239" s="9"/>
      <c r="SWS239" s="11"/>
      <c r="SWT239" s="8"/>
      <c r="SWU239" s="9"/>
      <c r="SWZ239" s="11"/>
      <c r="SXA239" s="8"/>
      <c r="SXB239" s="9"/>
      <c r="SXG239" s="11"/>
      <c r="SXH239" s="8"/>
      <c r="SXI239" s="9"/>
      <c r="SXN239" s="11"/>
      <c r="SXO239" s="8"/>
      <c r="SXP239" s="9"/>
      <c r="SXU239" s="11"/>
      <c r="SXV239" s="8"/>
      <c r="SXW239" s="9"/>
      <c r="SYB239" s="11"/>
      <c r="SYC239" s="8"/>
      <c r="SYD239" s="9"/>
      <c r="SYI239" s="11"/>
      <c r="SYJ239" s="8"/>
      <c r="SYK239" s="9"/>
      <c r="SYP239" s="11"/>
      <c r="SYQ239" s="8"/>
      <c r="SYR239" s="9"/>
      <c r="SYW239" s="11"/>
      <c r="SYX239" s="8"/>
      <c r="SYY239" s="9"/>
      <c r="SZD239" s="11"/>
      <c r="SZE239" s="8"/>
      <c r="SZF239" s="9"/>
      <c r="SZK239" s="11"/>
      <c r="SZL239" s="8"/>
      <c r="SZM239" s="9"/>
      <c r="SZR239" s="11"/>
      <c r="SZS239" s="8"/>
      <c r="SZT239" s="9"/>
      <c r="SZY239" s="11"/>
      <c r="SZZ239" s="8"/>
      <c r="TAA239" s="9"/>
      <c r="TAF239" s="11"/>
      <c r="TAG239" s="8"/>
      <c r="TAH239" s="9"/>
      <c r="TAM239" s="11"/>
      <c r="TAN239" s="8"/>
      <c r="TAO239" s="9"/>
      <c r="TAT239" s="11"/>
      <c r="TAU239" s="8"/>
      <c r="TAV239" s="9"/>
      <c r="TBA239" s="11"/>
      <c r="TBB239" s="8"/>
      <c r="TBC239" s="9"/>
      <c r="TBH239" s="11"/>
      <c r="TBI239" s="8"/>
      <c r="TBJ239" s="9"/>
      <c r="TBO239" s="11"/>
      <c r="TBP239" s="8"/>
      <c r="TBQ239" s="9"/>
      <c r="TBV239" s="11"/>
      <c r="TBW239" s="8"/>
      <c r="TBX239" s="9"/>
      <c r="TCC239" s="11"/>
      <c r="TCD239" s="8"/>
      <c r="TCE239" s="9"/>
      <c r="TCJ239" s="11"/>
      <c r="TCK239" s="8"/>
      <c r="TCL239" s="9"/>
      <c r="TCQ239" s="11"/>
      <c r="TCR239" s="8"/>
      <c r="TCS239" s="9"/>
      <c r="TCX239" s="11"/>
      <c r="TCY239" s="8"/>
      <c r="TCZ239" s="9"/>
      <c r="TDE239" s="11"/>
      <c r="TDF239" s="8"/>
      <c r="TDG239" s="9"/>
      <c r="TDL239" s="11"/>
      <c r="TDM239" s="8"/>
      <c r="TDN239" s="9"/>
      <c r="TDS239" s="11"/>
      <c r="TDT239" s="8"/>
      <c r="TDU239" s="9"/>
      <c r="TDZ239" s="11"/>
      <c r="TEA239" s="8"/>
      <c r="TEB239" s="9"/>
      <c r="TEG239" s="11"/>
      <c r="TEH239" s="8"/>
      <c r="TEI239" s="9"/>
      <c r="TEN239" s="11"/>
      <c r="TEO239" s="8"/>
      <c r="TEP239" s="9"/>
      <c r="TEU239" s="11"/>
      <c r="TEV239" s="8"/>
      <c r="TEW239" s="9"/>
      <c r="TFB239" s="11"/>
      <c r="TFC239" s="8"/>
      <c r="TFD239" s="9"/>
      <c r="TFI239" s="11"/>
      <c r="TFJ239" s="8"/>
      <c r="TFK239" s="9"/>
      <c r="TFP239" s="11"/>
      <c r="TFQ239" s="8"/>
      <c r="TFR239" s="9"/>
      <c r="TFW239" s="11"/>
      <c r="TFX239" s="8"/>
      <c r="TFY239" s="9"/>
      <c r="TGD239" s="11"/>
      <c r="TGE239" s="8"/>
      <c r="TGF239" s="9"/>
      <c r="TGK239" s="11"/>
      <c r="TGL239" s="8"/>
      <c r="TGM239" s="9"/>
      <c r="TGR239" s="11"/>
      <c r="TGS239" s="8"/>
      <c r="TGT239" s="9"/>
      <c r="TGY239" s="11"/>
      <c r="TGZ239" s="8"/>
      <c r="THA239" s="9"/>
      <c r="THF239" s="11"/>
      <c r="THG239" s="8"/>
      <c r="THH239" s="9"/>
      <c r="THM239" s="11"/>
      <c r="THN239" s="8"/>
      <c r="THO239" s="9"/>
      <c r="THT239" s="11"/>
      <c r="THU239" s="8"/>
      <c r="THV239" s="9"/>
      <c r="TIA239" s="11"/>
      <c r="TIB239" s="8"/>
      <c r="TIC239" s="9"/>
      <c r="TIH239" s="11"/>
      <c r="TII239" s="8"/>
      <c r="TIJ239" s="9"/>
      <c r="TIO239" s="11"/>
      <c r="TIP239" s="8"/>
      <c r="TIQ239" s="9"/>
      <c r="TIV239" s="11"/>
      <c r="TIW239" s="8"/>
      <c r="TIX239" s="9"/>
      <c r="TJC239" s="11"/>
      <c r="TJD239" s="8"/>
      <c r="TJE239" s="9"/>
      <c r="TJJ239" s="11"/>
      <c r="TJK239" s="8"/>
      <c r="TJL239" s="9"/>
      <c r="TJQ239" s="11"/>
      <c r="TJR239" s="8"/>
      <c r="TJS239" s="9"/>
      <c r="TJX239" s="11"/>
      <c r="TJY239" s="8"/>
      <c r="TJZ239" s="9"/>
      <c r="TKE239" s="11"/>
      <c r="TKF239" s="8"/>
      <c r="TKG239" s="9"/>
      <c r="TKL239" s="11"/>
      <c r="TKM239" s="8"/>
      <c r="TKN239" s="9"/>
      <c r="TKS239" s="11"/>
      <c r="TKT239" s="8"/>
      <c r="TKU239" s="9"/>
      <c r="TKZ239" s="11"/>
      <c r="TLA239" s="8"/>
      <c r="TLB239" s="9"/>
      <c r="TLG239" s="11"/>
      <c r="TLH239" s="8"/>
      <c r="TLI239" s="9"/>
      <c r="TLN239" s="11"/>
      <c r="TLO239" s="8"/>
      <c r="TLP239" s="9"/>
      <c r="TLU239" s="11"/>
      <c r="TLV239" s="8"/>
      <c r="TLW239" s="9"/>
      <c r="TMB239" s="11"/>
      <c r="TMC239" s="8"/>
      <c r="TMD239" s="9"/>
      <c r="TMI239" s="11"/>
      <c r="TMJ239" s="8"/>
      <c r="TMK239" s="9"/>
      <c r="TMP239" s="11"/>
      <c r="TMQ239" s="8"/>
      <c r="TMR239" s="9"/>
      <c r="TMW239" s="11"/>
      <c r="TMX239" s="8"/>
      <c r="TMY239" s="9"/>
      <c r="TND239" s="11"/>
      <c r="TNE239" s="8"/>
      <c r="TNF239" s="9"/>
      <c r="TNK239" s="11"/>
      <c r="TNL239" s="8"/>
      <c r="TNM239" s="9"/>
      <c r="TNR239" s="11"/>
      <c r="TNS239" s="8"/>
      <c r="TNT239" s="9"/>
      <c r="TNY239" s="11"/>
      <c r="TNZ239" s="8"/>
      <c r="TOA239" s="9"/>
      <c r="TOF239" s="11"/>
      <c r="TOG239" s="8"/>
      <c r="TOH239" s="9"/>
      <c r="TOM239" s="11"/>
      <c r="TON239" s="8"/>
      <c r="TOO239" s="9"/>
      <c r="TOT239" s="11"/>
      <c r="TOU239" s="8"/>
      <c r="TOV239" s="9"/>
      <c r="TPA239" s="11"/>
      <c r="TPB239" s="8"/>
      <c r="TPC239" s="9"/>
      <c r="TPH239" s="11"/>
      <c r="TPI239" s="8"/>
      <c r="TPJ239" s="9"/>
      <c r="TPO239" s="11"/>
      <c r="TPP239" s="8"/>
      <c r="TPQ239" s="9"/>
      <c r="TPV239" s="11"/>
      <c r="TPW239" s="8"/>
      <c r="TPX239" s="9"/>
      <c r="TQC239" s="11"/>
      <c r="TQD239" s="8"/>
      <c r="TQE239" s="9"/>
      <c r="TQJ239" s="11"/>
      <c r="TQK239" s="8"/>
      <c r="TQL239" s="9"/>
      <c r="TQQ239" s="11"/>
      <c r="TQR239" s="8"/>
      <c r="TQS239" s="9"/>
      <c r="TQX239" s="11"/>
      <c r="TQY239" s="8"/>
      <c r="TQZ239" s="9"/>
      <c r="TRE239" s="11"/>
      <c r="TRF239" s="8"/>
      <c r="TRG239" s="9"/>
      <c r="TRL239" s="11"/>
      <c r="TRM239" s="8"/>
      <c r="TRN239" s="9"/>
      <c r="TRS239" s="11"/>
      <c r="TRT239" s="8"/>
      <c r="TRU239" s="9"/>
      <c r="TRZ239" s="11"/>
      <c r="TSA239" s="8"/>
      <c r="TSB239" s="9"/>
      <c r="TSG239" s="11"/>
      <c r="TSH239" s="8"/>
      <c r="TSI239" s="9"/>
      <c r="TSN239" s="11"/>
      <c r="TSO239" s="8"/>
      <c r="TSP239" s="9"/>
      <c r="TSU239" s="11"/>
      <c r="TSV239" s="8"/>
      <c r="TSW239" s="9"/>
      <c r="TTB239" s="11"/>
      <c r="TTC239" s="8"/>
      <c r="TTD239" s="9"/>
      <c r="TTI239" s="11"/>
      <c r="TTJ239" s="8"/>
      <c r="TTK239" s="9"/>
      <c r="TTP239" s="11"/>
      <c r="TTQ239" s="8"/>
      <c r="TTR239" s="9"/>
      <c r="TTW239" s="11"/>
      <c r="TTX239" s="8"/>
      <c r="TTY239" s="9"/>
      <c r="TUD239" s="11"/>
      <c r="TUE239" s="8"/>
      <c r="TUF239" s="9"/>
      <c r="TUK239" s="11"/>
      <c r="TUL239" s="8"/>
      <c r="TUM239" s="9"/>
      <c r="TUR239" s="11"/>
      <c r="TUS239" s="8"/>
      <c r="TUT239" s="9"/>
      <c r="TUY239" s="11"/>
      <c r="TUZ239" s="8"/>
      <c r="TVA239" s="9"/>
      <c r="TVF239" s="11"/>
      <c r="TVG239" s="8"/>
      <c r="TVH239" s="9"/>
      <c r="TVM239" s="11"/>
      <c r="TVN239" s="8"/>
      <c r="TVO239" s="9"/>
      <c r="TVT239" s="11"/>
      <c r="TVU239" s="8"/>
      <c r="TVV239" s="9"/>
      <c r="TWA239" s="11"/>
      <c r="TWB239" s="8"/>
      <c r="TWC239" s="9"/>
      <c r="TWH239" s="11"/>
      <c r="TWI239" s="8"/>
      <c r="TWJ239" s="9"/>
      <c r="TWO239" s="11"/>
      <c r="TWP239" s="8"/>
      <c r="TWQ239" s="9"/>
      <c r="TWV239" s="11"/>
      <c r="TWW239" s="8"/>
      <c r="TWX239" s="9"/>
      <c r="TXC239" s="11"/>
      <c r="TXD239" s="8"/>
      <c r="TXE239" s="9"/>
      <c r="TXJ239" s="11"/>
      <c r="TXK239" s="8"/>
      <c r="TXL239" s="9"/>
      <c r="TXQ239" s="11"/>
      <c r="TXR239" s="8"/>
      <c r="TXS239" s="9"/>
      <c r="TXX239" s="11"/>
      <c r="TXY239" s="8"/>
      <c r="TXZ239" s="9"/>
      <c r="TYE239" s="11"/>
      <c r="TYF239" s="8"/>
      <c r="TYG239" s="9"/>
      <c r="TYL239" s="11"/>
      <c r="TYM239" s="8"/>
      <c r="TYN239" s="9"/>
      <c r="TYS239" s="11"/>
      <c r="TYT239" s="8"/>
      <c r="TYU239" s="9"/>
      <c r="TYZ239" s="11"/>
      <c r="TZA239" s="8"/>
      <c r="TZB239" s="9"/>
      <c r="TZG239" s="11"/>
      <c r="TZH239" s="8"/>
      <c r="TZI239" s="9"/>
      <c r="TZN239" s="11"/>
      <c r="TZO239" s="8"/>
      <c r="TZP239" s="9"/>
      <c r="TZU239" s="11"/>
      <c r="TZV239" s="8"/>
      <c r="TZW239" s="9"/>
      <c r="UAB239" s="11"/>
      <c r="UAC239" s="8"/>
      <c r="UAD239" s="9"/>
      <c r="UAI239" s="11"/>
      <c r="UAJ239" s="8"/>
      <c r="UAK239" s="9"/>
      <c r="UAP239" s="11"/>
      <c r="UAQ239" s="8"/>
      <c r="UAR239" s="9"/>
      <c r="UAW239" s="11"/>
      <c r="UAX239" s="8"/>
      <c r="UAY239" s="9"/>
      <c r="UBD239" s="11"/>
      <c r="UBE239" s="8"/>
      <c r="UBF239" s="9"/>
      <c r="UBK239" s="11"/>
      <c r="UBL239" s="8"/>
      <c r="UBM239" s="9"/>
      <c r="UBR239" s="11"/>
      <c r="UBS239" s="8"/>
      <c r="UBT239" s="9"/>
      <c r="UBY239" s="11"/>
      <c r="UBZ239" s="8"/>
      <c r="UCA239" s="9"/>
      <c r="UCF239" s="11"/>
      <c r="UCG239" s="8"/>
      <c r="UCH239" s="9"/>
      <c r="UCM239" s="11"/>
      <c r="UCN239" s="8"/>
      <c r="UCO239" s="9"/>
      <c r="UCT239" s="11"/>
      <c r="UCU239" s="8"/>
      <c r="UCV239" s="9"/>
      <c r="UDA239" s="11"/>
      <c r="UDB239" s="8"/>
      <c r="UDC239" s="9"/>
      <c r="UDH239" s="11"/>
      <c r="UDI239" s="8"/>
      <c r="UDJ239" s="9"/>
      <c r="UDO239" s="11"/>
      <c r="UDP239" s="8"/>
      <c r="UDQ239" s="9"/>
      <c r="UDV239" s="11"/>
      <c r="UDW239" s="8"/>
      <c r="UDX239" s="9"/>
      <c r="UEC239" s="11"/>
      <c r="UED239" s="8"/>
      <c r="UEE239" s="9"/>
      <c r="UEJ239" s="11"/>
      <c r="UEK239" s="8"/>
      <c r="UEL239" s="9"/>
      <c r="UEQ239" s="11"/>
      <c r="UER239" s="8"/>
      <c r="UES239" s="9"/>
      <c r="UEX239" s="11"/>
      <c r="UEY239" s="8"/>
      <c r="UEZ239" s="9"/>
      <c r="UFE239" s="11"/>
      <c r="UFF239" s="8"/>
      <c r="UFG239" s="9"/>
      <c r="UFL239" s="11"/>
      <c r="UFM239" s="8"/>
      <c r="UFN239" s="9"/>
      <c r="UFS239" s="11"/>
      <c r="UFT239" s="8"/>
      <c r="UFU239" s="9"/>
      <c r="UFZ239" s="11"/>
      <c r="UGA239" s="8"/>
      <c r="UGB239" s="9"/>
      <c r="UGG239" s="11"/>
      <c r="UGH239" s="8"/>
      <c r="UGI239" s="9"/>
      <c r="UGN239" s="11"/>
      <c r="UGO239" s="8"/>
      <c r="UGP239" s="9"/>
      <c r="UGU239" s="11"/>
      <c r="UGV239" s="8"/>
      <c r="UGW239" s="9"/>
      <c r="UHB239" s="11"/>
      <c r="UHC239" s="8"/>
      <c r="UHD239" s="9"/>
      <c r="UHI239" s="11"/>
      <c r="UHJ239" s="8"/>
      <c r="UHK239" s="9"/>
      <c r="UHP239" s="11"/>
      <c r="UHQ239" s="8"/>
      <c r="UHR239" s="9"/>
      <c r="UHW239" s="11"/>
      <c r="UHX239" s="8"/>
      <c r="UHY239" s="9"/>
      <c r="UID239" s="11"/>
      <c r="UIE239" s="8"/>
      <c r="UIF239" s="9"/>
      <c r="UIK239" s="11"/>
      <c r="UIL239" s="8"/>
      <c r="UIM239" s="9"/>
      <c r="UIR239" s="11"/>
      <c r="UIS239" s="8"/>
      <c r="UIT239" s="9"/>
      <c r="UIY239" s="11"/>
      <c r="UIZ239" s="8"/>
      <c r="UJA239" s="9"/>
      <c r="UJF239" s="11"/>
      <c r="UJG239" s="8"/>
      <c r="UJH239" s="9"/>
      <c r="UJM239" s="11"/>
      <c r="UJN239" s="8"/>
      <c r="UJO239" s="9"/>
      <c r="UJT239" s="11"/>
      <c r="UJU239" s="8"/>
      <c r="UJV239" s="9"/>
      <c r="UKA239" s="11"/>
      <c r="UKB239" s="8"/>
      <c r="UKC239" s="9"/>
      <c r="UKH239" s="11"/>
      <c r="UKI239" s="8"/>
      <c r="UKJ239" s="9"/>
      <c r="UKO239" s="11"/>
      <c r="UKP239" s="8"/>
      <c r="UKQ239" s="9"/>
      <c r="UKV239" s="11"/>
      <c r="UKW239" s="8"/>
      <c r="UKX239" s="9"/>
      <c r="ULC239" s="11"/>
      <c r="ULD239" s="8"/>
      <c r="ULE239" s="9"/>
      <c r="ULJ239" s="11"/>
      <c r="ULK239" s="8"/>
      <c r="ULL239" s="9"/>
      <c r="ULQ239" s="11"/>
      <c r="ULR239" s="8"/>
      <c r="ULS239" s="9"/>
      <c r="ULX239" s="11"/>
      <c r="ULY239" s="8"/>
      <c r="ULZ239" s="9"/>
      <c r="UME239" s="11"/>
      <c r="UMF239" s="8"/>
      <c r="UMG239" s="9"/>
      <c r="UML239" s="11"/>
      <c r="UMM239" s="8"/>
      <c r="UMN239" s="9"/>
      <c r="UMS239" s="11"/>
      <c r="UMT239" s="8"/>
      <c r="UMU239" s="9"/>
      <c r="UMZ239" s="11"/>
      <c r="UNA239" s="8"/>
      <c r="UNB239" s="9"/>
      <c r="UNG239" s="11"/>
      <c r="UNH239" s="8"/>
      <c r="UNI239" s="9"/>
      <c r="UNN239" s="11"/>
      <c r="UNO239" s="8"/>
      <c r="UNP239" s="9"/>
      <c r="UNU239" s="11"/>
      <c r="UNV239" s="8"/>
      <c r="UNW239" s="9"/>
      <c r="UOB239" s="11"/>
      <c r="UOC239" s="8"/>
      <c r="UOD239" s="9"/>
      <c r="UOI239" s="11"/>
      <c r="UOJ239" s="8"/>
      <c r="UOK239" s="9"/>
      <c r="UOP239" s="11"/>
      <c r="UOQ239" s="8"/>
      <c r="UOR239" s="9"/>
      <c r="UOW239" s="11"/>
      <c r="UOX239" s="8"/>
      <c r="UOY239" s="9"/>
      <c r="UPD239" s="11"/>
      <c r="UPE239" s="8"/>
      <c r="UPF239" s="9"/>
      <c r="UPK239" s="11"/>
      <c r="UPL239" s="8"/>
      <c r="UPM239" s="9"/>
      <c r="UPR239" s="11"/>
      <c r="UPS239" s="8"/>
      <c r="UPT239" s="9"/>
      <c r="UPY239" s="11"/>
      <c r="UPZ239" s="8"/>
      <c r="UQA239" s="9"/>
      <c r="UQF239" s="11"/>
      <c r="UQG239" s="8"/>
      <c r="UQH239" s="9"/>
      <c r="UQM239" s="11"/>
      <c r="UQN239" s="8"/>
      <c r="UQO239" s="9"/>
      <c r="UQT239" s="11"/>
      <c r="UQU239" s="8"/>
      <c r="UQV239" s="9"/>
      <c r="URA239" s="11"/>
      <c r="URB239" s="8"/>
      <c r="URC239" s="9"/>
      <c r="URH239" s="11"/>
      <c r="URI239" s="8"/>
      <c r="URJ239" s="9"/>
      <c r="URO239" s="11"/>
      <c r="URP239" s="8"/>
      <c r="URQ239" s="9"/>
      <c r="URV239" s="11"/>
      <c r="URW239" s="8"/>
      <c r="URX239" s="9"/>
      <c r="USC239" s="11"/>
      <c r="USD239" s="8"/>
      <c r="USE239" s="9"/>
      <c r="USJ239" s="11"/>
      <c r="USK239" s="8"/>
      <c r="USL239" s="9"/>
      <c r="USQ239" s="11"/>
      <c r="USR239" s="8"/>
      <c r="USS239" s="9"/>
      <c r="USX239" s="11"/>
      <c r="USY239" s="8"/>
      <c r="USZ239" s="9"/>
      <c r="UTE239" s="11"/>
      <c r="UTF239" s="8"/>
      <c r="UTG239" s="9"/>
      <c r="UTL239" s="11"/>
      <c r="UTM239" s="8"/>
      <c r="UTN239" s="9"/>
      <c r="UTS239" s="11"/>
      <c r="UTT239" s="8"/>
      <c r="UTU239" s="9"/>
      <c r="UTZ239" s="11"/>
      <c r="UUA239" s="8"/>
      <c r="UUB239" s="9"/>
      <c r="UUG239" s="11"/>
      <c r="UUH239" s="8"/>
      <c r="UUI239" s="9"/>
      <c r="UUN239" s="11"/>
      <c r="UUO239" s="8"/>
      <c r="UUP239" s="9"/>
      <c r="UUU239" s="11"/>
      <c r="UUV239" s="8"/>
      <c r="UUW239" s="9"/>
      <c r="UVB239" s="11"/>
      <c r="UVC239" s="8"/>
      <c r="UVD239" s="9"/>
      <c r="UVI239" s="11"/>
      <c r="UVJ239" s="8"/>
      <c r="UVK239" s="9"/>
      <c r="UVP239" s="11"/>
      <c r="UVQ239" s="8"/>
      <c r="UVR239" s="9"/>
      <c r="UVW239" s="11"/>
      <c r="UVX239" s="8"/>
      <c r="UVY239" s="9"/>
      <c r="UWD239" s="11"/>
      <c r="UWE239" s="8"/>
      <c r="UWF239" s="9"/>
      <c r="UWK239" s="11"/>
      <c r="UWL239" s="8"/>
      <c r="UWM239" s="9"/>
      <c r="UWR239" s="11"/>
      <c r="UWS239" s="8"/>
      <c r="UWT239" s="9"/>
      <c r="UWY239" s="11"/>
      <c r="UWZ239" s="8"/>
      <c r="UXA239" s="9"/>
      <c r="UXF239" s="11"/>
      <c r="UXG239" s="8"/>
      <c r="UXH239" s="9"/>
      <c r="UXM239" s="11"/>
      <c r="UXN239" s="8"/>
      <c r="UXO239" s="9"/>
      <c r="UXT239" s="11"/>
      <c r="UXU239" s="8"/>
      <c r="UXV239" s="9"/>
      <c r="UYA239" s="11"/>
      <c r="UYB239" s="8"/>
      <c r="UYC239" s="9"/>
      <c r="UYH239" s="11"/>
      <c r="UYI239" s="8"/>
      <c r="UYJ239" s="9"/>
      <c r="UYO239" s="11"/>
      <c r="UYP239" s="8"/>
      <c r="UYQ239" s="9"/>
      <c r="UYV239" s="11"/>
      <c r="UYW239" s="8"/>
      <c r="UYX239" s="9"/>
      <c r="UZC239" s="11"/>
      <c r="UZD239" s="8"/>
      <c r="UZE239" s="9"/>
      <c r="UZJ239" s="11"/>
      <c r="UZK239" s="8"/>
      <c r="UZL239" s="9"/>
      <c r="UZQ239" s="11"/>
      <c r="UZR239" s="8"/>
      <c r="UZS239" s="9"/>
      <c r="UZX239" s="11"/>
      <c r="UZY239" s="8"/>
      <c r="UZZ239" s="9"/>
      <c r="VAE239" s="11"/>
      <c r="VAF239" s="8"/>
      <c r="VAG239" s="9"/>
      <c r="VAL239" s="11"/>
      <c r="VAM239" s="8"/>
      <c r="VAN239" s="9"/>
      <c r="VAS239" s="11"/>
      <c r="VAT239" s="8"/>
      <c r="VAU239" s="9"/>
      <c r="VAZ239" s="11"/>
      <c r="VBA239" s="8"/>
      <c r="VBB239" s="9"/>
      <c r="VBG239" s="11"/>
      <c r="VBH239" s="8"/>
      <c r="VBI239" s="9"/>
      <c r="VBN239" s="11"/>
      <c r="VBO239" s="8"/>
      <c r="VBP239" s="9"/>
      <c r="VBU239" s="11"/>
      <c r="VBV239" s="8"/>
      <c r="VBW239" s="9"/>
      <c r="VCB239" s="11"/>
      <c r="VCC239" s="8"/>
      <c r="VCD239" s="9"/>
      <c r="VCI239" s="11"/>
      <c r="VCJ239" s="8"/>
      <c r="VCK239" s="9"/>
      <c r="VCP239" s="11"/>
      <c r="VCQ239" s="8"/>
      <c r="VCR239" s="9"/>
      <c r="VCW239" s="11"/>
      <c r="VCX239" s="8"/>
      <c r="VCY239" s="9"/>
      <c r="VDD239" s="11"/>
      <c r="VDE239" s="8"/>
      <c r="VDF239" s="9"/>
      <c r="VDK239" s="11"/>
      <c r="VDL239" s="8"/>
      <c r="VDM239" s="9"/>
      <c r="VDR239" s="11"/>
      <c r="VDS239" s="8"/>
      <c r="VDT239" s="9"/>
      <c r="VDY239" s="11"/>
      <c r="VDZ239" s="8"/>
      <c r="VEA239" s="9"/>
      <c r="VEF239" s="11"/>
      <c r="VEG239" s="8"/>
      <c r="VEH239" s="9"/>
      <c r="VEM239" s="11"/>
      <c r="VEN239" s="8"/>
      <c r="VEO239" s="9"/>
      <c r="VET239" s="11"/>
      <c r="VEU239" s="8"/>
      <c r="VEV239" s="9"/>
      <c r="VFA239" s="11"/>
      <c r="VFB239" s="8"/>
      <c r="VFC239" s="9"/>
      <c r="VFH239" s="11"/>
      <c r="VFI239" s="8"/>
      <c r="VFJ239" s="9"/>
      <c r="VFO239" s="11"/>
      <c r="VFP239" s="8"/>
      <c r="VFQ239" s="9"/>
      <c r="VFV239" s="11"/>
      <c r="VFW239" s="8"/>
      <c r="VFX239" s="9"/>
      <c r="VGC239" s="11"/>
      <c r="VGD239" s="8"/>
      <c r="VGE239" s="9"/>
      <c r="VGJ239" s="11"/>
      <c r="VGK239" s="8"/>
      <c r="VGL239" s="9"/>
      <c r="VGQ239" s="11"/>
      <c r="VGR239" s="8"/>
      <c r="VGS239" s="9"/>
      <c r="VGX239" s="11"/>
      <c r="VGY239" s="8"/>
      <c r="VGZ239" s="9"/>
      <c r="VHE239" s="11"/>
      <c r="VHF239" s="8"/>
      <c r="VHG239" s="9"/>
      <c r="VHL239" s="11"/>
      <c r="VHM239" s="8"/>
      <c r="VHN239" s="9"/>
      <c r="VHS239" s="11"/>
      <c r="VHT239" s="8"/>
      <c r="VHU239" s="9"/>
      <c r="VHZ239" s="11"/>
      <c r="VIA239" s="8"/>
      <c r="VIB239" s="9"/>
      <c r="VIG239" s="11"/>
      <c r="VIH239" s="8"/>
      <c r="VII239" s="9"/>
      <c r="VIN239" s="11"/>
      <c r="VIO239" s="8"/>
      <c r="VIP239" s="9"/>
      <c r="VIU239" s="11"/>
      <c r="VIV239" s="8"/>
      <c r="VIW239" s="9"/>
      <c r="VJB239" s="11"/>
      <c r="VJC239" s="8"/>
      <c r="VJD239" s="9"/>
      <c r="VJI239" s="11"/>
      <c r="VJJ239" s="8"/>
      <c r="VJK239" s="9"/>
      <c r="VJP239" s="11"/>
      <c r="VJQ239" s="8"/>
      <c r="VJR239" s="9"/>
      <c r="VJW239" s="11"/>
      <c r="VJX239" s="8"/>
      <c r="VJY239" s="9"/>
      <c r="VKD239" s="11"/>
      <c r="VKE239" s="8"/>
      <c r="VKF239" s="9"/>
      <c r="VKK239" s="11"/>
      <c r="VKL239" s="8"/>
      <c r="VKM239" s="9"/>
      <c r="VKR239" s="11"/>
      <c r="VKS239" s="8"/>
      <c r="VKT239" s="9"/>
      <c r="VKY239" s="11"/>
      <c r="VKZ239" s="8"/>
      <c r="VLA239" s="9"/>
      <c r="VLF239" s="11"/>
      <c r="VLG239" s="8"/>
      <c r="VLH239" s="9"/>
      <c r="VLM239" s="11"/>
      <c r="VLN239" s="8"/>
      <c r="VLO239" s="9"/>
      <c r="VLT239" s="11"/>
      <c r="VLU239" s="8"/>
      <c r="VLV239" s="9"/>
      <c r="VMA239" s="11"/>
      <c r="VMB239" s="8"/>
      <c r="VMC239" s="9"/>
      <c r="VMH239" s="11"/>
      <c r="VMI239" s="8"/>
      <c r="VMJ239" s="9"/>
      <c r="VMO239" s="11"/>
      <c r="VMP239" s="8"/>
      <c r="VMQ239" s="9"/>
      <c r="VMV239" s="11"/>
      <c r="VMW239" s="8"/>
      <c r="VMX239" s="9"/>
      <c r="VNC239" s="11"/>
      <c r="VND239" s="8"/>
      <c r="VNE239" s="9"/>
      <c r="VNJ239" s="11"/>
      <c r="VNK239" s="8"/>
      <c r="VNL239" s="9"/>
      <c r="VNQ239" s="11"/>
      <c r="VNR239" s="8"/>
      <c r="VNS239" s="9"/>
      <c r="VNX239" s="11"/>
      <c r="VNY239" s="8"/>
      <c r="VNZ239" s="9"/>
      <c r="VOE239" s="11"/>
      <c r="VOF239" s="8"/>
      <c r="VOG239" s="9"/>
      <c r="VOL239" s="11"/>
      <c r="VOM239" s="8"/>
      <c r="VON239" s="9"/>
      <c r="VOS239" s="11"/>
      <c r="VOT239" s="8"/>
      <c r="VOU239" s="9"/>
      <c r="VOZ239" s="11"/>
      <c r="VPA239" s="8"/>
      <c r="VPB239" s="9"/>
      <c r="VPG239" s="11"/>
      <c r="VPH239" s="8"/>
      <c r="VPI239" s="9"/>
      <c r="VPN239" s="11"/>
      <c r="VPO239" s="8"/>
      <c r="VPP239" s="9"/>
      <c r="VPU239" s="11"/>
      <c r="VPV239" s="8"/>
      <c r="VPW239" s="9"/>
      <c r="VQB239" s="11"/>
      <c r="VQC239" s="8"/>
      <c r="VQD239" s="9"/>
      <c r="VQI239" s="11"/>
      <c r="VQJ239" s="8"/>
      <c r="VQK239" s="9"/>
      <c r="VQP239" s="11"/>
      <c r="VQQ239" s="8"/>
      <c r="VQR239" s="9"/>
      <c r="VQW239" s="11"/>
      <c r="VQX239" s="8"/>
      <c r="VQY239" s="9"/>
      <c r="VRD239" s="11"/>
      <c r="VRE239" s="8"/>
      <c r="VRF239" s="9"/>
      <c r="VRK239" s="11"/>
      <c r="VRL239" s="8"/>
      <c r="VRM239" s="9"/>
      <c r="VRR239" s="11"/>
      <c r="VRS239" s="8"/>
      <c r="VRT239" s="9"/>
      <c r="VRY239" s="11"/>
      <c r="VRZ239" s="8"/>
      <c r="VSA239" s="9"/>
      <c r="VSF239" s="11"/>
      <c r="VSG239" s="8"/>
      <c r="VSH239" s="9"/>
      <c r="VSM239" s="11"/>
      <c r="VSN239" s="8"/>
      <c r="VSO239" s="9"/>
      <c r="VST239" s="11"/>
      <c r="VSU239" s="8"/>
      <c r="VSV239" s="9"/>
      <c r="VTA239" s="11"/>
      <c r="VTB239" s="8"/>
      <c r="VTC239" s="9"/>
      <c r="VTH239" s="11"/>
      <c r="VTI239" s="8"/>
      <c r="VTJ239" s="9"/>
      <c r="VTO239" s="11"/>
      <c r="VTP239" s="8"/>
      <c r="VTQ239" s="9"/>
      <c r="VTV239" s="11"/>
      <c r="VTW239" s="8"/>
      <c r="VTX239" s="9"/>
      <c r="VUC239" s="11"/>
      <c r="VUD239" s="8"/>
      <c r="VUE239" s="9"/>
      <c r="VUJ239" s="11"/>
      <c r="VUK239" s="8"/>
      <c r="VUL239" s="9"/>
      <c r="VUQ239" s="11"/>
      <c r="VUR239" s="8"/>
      <c r="VUS239" s="9"/>
      <c r="VUX239" s="11"/>
      <c r="VUY239" s="8"/>
      <c r="VUZ239" s="9"/>
      <c r="VVE239" s="11"/>
      <c r="VVF239" s="8"/>
      <c r="VVG239" s="9"/>
      <c r="VVL239" s="11"/>
      <c r="VVM239" s="8"/>
      <c r="VVN239" s="9"/>
      <c r="VVS239" s="11"/>
      <c r="VVT239" s="8"/>
      <c r="VVU239" s="9"/>
      <c r="VVZ239" s="11"/>
      <c r="VWA239" s="8"/>
      <c r="VWB239" s="9"/>
      <c r="VWG239" s="11"/>
      <c r="VWH239" s="8"/>
      <c r="VWI239" s="9"/>
      <c r="VWN239" s="11"/>
      <c r="VWO239" s="8"/>
      <c r="VWP239" s="9"/>
      <c r="VWU239" s="11"/>
      <c r="VWV239" s="8"/>
      <c r="VWW239" s="9"/>
      <c r="VXB239" s="11"/>
      <c r="VXC239" s="8"/>
      <c r="VXD239" s="9"/>
      <c r="VXI239" s="11"/>
      <c r="VXJ239" s="8"/>
      <c r="VXK239" s="9"/>
      <c r="VXP239" s="11"/>
      <c r="VXQ239" s="8"/>
      <c r="VXR239" s="9"/>
      <c r="VXW239" s="11"/>
      <c r="VXX239" s="8"/>
      <c r="VXY239" s="9"/>
      <c r="VYD239" s="11"/>
      <c r="VYE239" s="8"/>
      <c r="VYF239" s="9"/>
      <c r="VYK239" s="11"/>
      <c r="VYL239" s="8"/>
      <c r="VYM239" s="9"/>
      <c r="VYR239" s="11"/>
      <c r="VYS239" s="8"/>
      <c r="VYT239" s="9"/>
      <c r="VYY239" s="11"/>
      <c r="VYZ239" s="8"/>
      <c r="VZA239" s="9"/>
      <c r="VZF239" s="11"/>
      <c r="VZG239" s="8"/>
      <c r="VZH239" s="9"/>
      <c r="VZM239" s="11"/>
      <c r="VZN239" s="8"/>
      <c r="VZO239" s="9"/>
      <c r="VZT239" s="11"/>
      <c r="VZU239" s="8"/>
      <c r="VZV239" s="9"/>
      <c r="WAA239" s="11"/>
      <c r="WAB239" s="8"/>
      <c r="WAC239" s="9"/>
      <c r="WAH239" s="11"/>
      <c r="WAI239" s="8"/>
      <c r="WAJ239" s="9"/>
      <c r="WAO239" s="11"/>
      <c r="WAP239" s="8"/>
      <c r="WAQ239" s="9"/>
      <c r="WAV239" s="11"/>
      <c r="WAW239" s="8"/>
      <c r="WAX239" s="9"/>
      <c r="WBC239" s="11"/>
      <c r="WBD239" s="8"/>
      <c r="WBE239" s="9"/>
      <c r="WBJ239" s="11"/>
      <c r="WBK239" s="8"/>
      <c r="WBL239" s="9"/>
      <c r="WBQ239" s="11"/>
      <c r="WBR239" s="8"/>
      <c r="WBS239" s="9"/>
      <c r="WBX239" s="11"/>
      <c r="WBY239" s="8"/>
      <c r="WBZ239" s="9"/>
      <c r="WCE239" s="11"/>
      <c r="WCF239" s="8"/>
      <c r="WCG239" s="9"/>
      <c r="WCL239" s="11"/>
      <c r="WCM239" s="8"/>
      <c r="WCN239" s="9"/>
      <c r="WCS239" s="11"/>
      <c r="WCT239" s="8"/>
      <c r="WCU239" s="9"/>
      <c r="WCZ239" s="11"/>
      <c r="WDA239" s="8"/>
      <c r="WDB239" s="9"/>
      <c r="WDG239" s="11"/>
      <c r="WDH239" s="8"/>
      <c r="WDI239" s="9"/>
      <c r="WDN239" s="11"/>
      <c r="WDO239" s="8"/>
      <c r="WDP239" s="9"/>
      <c r="WDU239" s="11"/>
      <c r="WDV239" s="8"/>
      <c r="WDW239" s="9"/>
      <c r="WEB239" s="11"/>
      <c r="WEC239" s="8"/>
      <c r="WED239" s="9"/>
      <c r="WEI239" s="11"/>
      <c r="WEJ239" s="8"/>
      <c r="WEK239" s="9"/>
      <c r="WEP239" s="11"/>
      <c r="WEQ239" s="8"/>
      <c r="WER239" s="9"/>
      <c r="WEW239" s="11"/>
      <c r="WEX239" s="8"/>
      <c r="WEY239" s="9"/>
      <c r="WFD239" s="11"/>
      <c r="WFE239" s="8"/>
      <c r="WFF239" s="9"/>
      <c r="WFK239" s="11"/>
      <c r="WFL239" s="8"/>
      <c r="WFM239" s="9"/>
      <c r="WFR239" s="11"/>
      <c r="WFS239" s="8"/>
      <c r="WFT239" s="9"/>
      <c r="WFY239" s="11"/>
      <c r="WFZ239" s="8"/>
      <c r="WGA239" s="9"/>
      <c r="WGF239" s="11"/>
      <c r="WGG239" s="8"/>
      <c r="WGH239" s="9"/>
      <c r="WGM239" s="11"/>
      <c r="WGN239" s="8"/>
      <c r="WGO239" s="9"/>
      <c r="WGT239" s="11"/>
      <c r="WGU239" s="8"/>
      <c r="WGV239" s="9"/>
      <c r="WHA239" s="11"/>
      <c r="WHB239" s="8"/>
      <c r="WHC239" s="9"/>
      <c r="WHH239" s="11"/>
      <c r="WHI239" s="8"/>
      <c r="WHJ239" s="9"/>
      <c r="WHO239" s="11"/>
      <c r="WHP239" s="8"/>
      <c r="WHQ239" s="9"/>
      <c r="WHV239" s="11"/>
      <c r="WHW239" s="8"/>
      <c r="WHX239" s="9"/>
      <c r="WIC239" s="11"/>
      <c r="WID239" s="8"/>
      <c r="WIE239" s="9"/>
      <c r="WIJ239" s="11"/>
      <c r="WIK239" s="8"/>
      <c r="WIL239" s="9"/>
      <c r="WIQ239" s="11"/>
      <c r="WIR239" s="8"/>
      <c r="WIS239" s="9"/>
      <c r="WIX239" s="11"/>
      <c r="WIY239" s="8"/>
      <c r="WIZ239" s="9"/>
      <c r="WJE239" s="11"/>
      <c r="WJF239" s="8"/>
      <c r="WJG239" s="9"/>
      <c r="WJL239" s="11"/>
      <c r="WJM239" s="8"/>
      <c r="WJN239" s="9"/>
      <c r="WJS239" s="11"/>
      <c r="WJT239" s="8"/>
      <c r="WJU239" s="9"/>
      <c r="WJZ239" s="11"/>
      <c r="WKA239" s="8"/>
      <c r="WKB239" s="9"/>
      <c r="WKG239" s="11"/>
      <c r="WKH239" s="8"/>
      <c r="WKI239" s="9"/>
      <c r="WKN239" s="11"/>
      <c r="WKO239" s="8"/>
      <c r="WKP239" s="9"/>
      <c r="WKU239" s="11"/>
      <c r="WKV239" s="8"/>
      <c r="WKW239" s="9"/>
      <c r="WLB239" s="11"/>
      <c r="WLC239" s="8"/>
      <c r="WLD239" s="9"/>
      <c r="WLI239" s="11"/>
      <c r="WLJ239" s="8"/>
      <c r="WLK239" s="9"/>
      <c r="WLP239" s="11"/>
      <c r="WLQ239" s="8"/>
      <c r="WLR239" s="9"/>
      <c r="WLW239" s="11"/>
      <c r="WLX239" s="8"/>
      <c r="WLY239" s="9"/>
      <c r="WMD239" s="11"/>
      <c r="WME239" s="8"/>
      <c r="WMF239" s="9"/>
      <c r="WMK239" s="11"/>
      <c r="WML239" s="8"/>
      <c r="WMM239" s="9"/>
      <c r="WMR239" s="11"/>
      <c r="WMS239" s="8"/>
      <c r="WMT239" s="9"/>
      <c r="WMY239" s="11"/>
      <c r="WMZ239" s="8"/>
      <c r="WNA239" s="9"/>
      <c r="WNF239" s="11"/>
      <c r="WNG239" s="8"/>
      <c r="WNH239" s="9"/>
      <c r="WNM239" s="11"/>
      <c r="WNN239" s="8"/>
      <c r="WNO239" s="9"/>
      <c r="WNT239" s="11"/>
      <c r="WNU239" s="8"/>
      <c r="WNV239" s="9"/>
      <c r="WOA239" s="11"/>
      <c r="WOB239" s="8"/>
      <c r="WOC239" s="9"/>
      <c r="WOH239" s="11"/>
      <c r="WOI239" s="8"/>
      <c r="WOJ239" s="9"/>
      <c r="WOO239" s="11"/>
      <c r="WOP239" s="8"/>
      <c r="WOQ239" s="9"/>
      <c r="WOV239" s="11"/>
      <c r="WOW239" s="8"/>
      <c r="WOX239" s="9"/>
      <c r="WPC239" s="11"/>
      <c r="WPD239" s="8"/>
      <c r="WPE239" s="9"/>
      <c r="WPJ239" s="11"/>
      <c r="WPK239" s="8"/>
      <c r="WPL239" s="9"/>
      <c r="WPQ239" s="11"/>
      <c r="WPR239" s="8"/>
      <c r="WPS239" s="9"/>
      <c r="WPX239" s="11"/>
      <c r="WPY239" s="8"/>
      <c r="WPZ239" s="9"/>
      <c r="WQE239" s="11"/>
      <c r="WQF239" s="8"/>
      <c r="WQG239" s="9"/>
      <c r="WQL239" s="11"/>
      <c r="WQM239" s="8"/>
      <c r="WQN239" s="9"/>
      <c r="WQS239" s="11"/>
      <c r="WQT239" s="8"/>
      <c r="WQU239" s="9"/>
      <c r="WQZ239" s="11"/>
      <c r="WRA239" s="8"/>
      <c r="WRB239" s="9"/>
      <c r="WRG239" s="11"/>
      <c r="WRH239" s="8"/>
      <c r="WRI239" s="9"/>
      <c r="WRN239" s="11"/>
      <c r="WRO239" s="8"/>
      <c r="WRP239" s="9"/>
      <c r="WRU239" s="11"/>
      <c r="WRV239" s="8"/>
      <c r="WRW239" s="9"/>
      <c r="WSB239" s="11"/>
      <c r="WSC239" s="8"/>
      <c r="WSD239" s="9"/>
      <c r="WSI239" s="11"/>
      <c r="WSJ239" s="8"/>
      <c r="WSK239" s="9"/>
      <c r="WSP239" s="11"/>
      <c r="WSQ239" s="8"/>
      <c r="WSR239" s="9"/>
      <c r="WSW239" s="11"/>
      <c r="WSX239" s="8"/>
      <c r="WSY239" s="9"/>
      <c r="WTD239" s="11"/>
      <c r="WTE239" s="8"/>
      <c r="WTF239" s="9"/>
      <c r="WTK239" s="11"/>
      <c r="WTL239" s="8"/>
      <c r="WTM239" s="9"/>
      <c r="WTR239" s="11"/>
      <c r="WTS239" s="8"/>
      <c r="WTT239" s="9"/>
      <c r="WTY239" s="11"/>
      <c r="WTZ239" s="8"/>
      <c r="WUA239" s="9"/>
      <c r="WUF239" s="11"/>
      <c r="WUG239" s="8"/>
      <c r="WUH239" s="9"/>
      <c r="WUM239" s="11"/>
      <c r="WUN239" s="8"/>
      <c r="WUO239" s="9"/>
      <c r="WUT239" s="11"/>
      <c r="WUU239" s="8"/>
      <c r="WUV239" s="9"/>
      <c r="WVA239" s="11"/>
      <c r="WVB239" s="8"/>
      <c r="WVC239" s="9"/>
      <c r="WVH239" s="11"/>
      <c r="WVI239" s="8"/>
      <c r="WVJ239" s="9"/>
      <c r="WVO239" s="11"/>
      <c r="WVP239" s="8"/>
      <c r="WVQ239" s="9"/>
      <c r="WVV239" s="11"/>
      <c r="WVW239" s="8"/>
      <c r="WVX239" s="9"/>
      <c r="WWC239" s="11"/>
      <c r="WWD239" s="8"/>
      <c r="WWE239" s="9"/>
      <c r="WWJ239" s="11"/>
      <c r="WWK239" s="8"/>
      <c r="WWL239" s="9"/>
      <c r="WWQ239" s="11"/>
      <c r="WWR239" s="8"/>
      <c r="WWS239" s="9"/>
      <c r="WWX239" s="11"/>
      <c r="WWY239" s="8"/>
      <c r="WWZ239" s="9"/>
      <c r="WXE239" s="11"/>
      <c r="WXF239" s="8"/>
      <c r="WXG239" s="9"/>
      <c r="WXL239" s="11"/>
      <c r="WXM239" s="8"/>
      <c r="WXN239" s="9"/>
      <c r="WXS239" s="11"/>
      <c r="WXT239" s="8"/>
      <c r="WXU239" s="9"/>
      <c r="WXZ239" s="11"/>
      <c r="WYA239" s="8"/>
      <c r="WYB239" s="9"/>
      <c r="WYG239" s="11"/>
      <c r="WYH239" s="8"/>
      <c r="WYI239" s="9"/>
      <c r="WYN239" s="11"/>
      <c r="WYO239" s="8"/>
      <c r="WYP239" s="9"/>
      <c r="WYU239" s="11"/>
      <c r="WYV239" s="8"/>
      <c r="WYW239" s="9"/>
      <c r="WZB239" s="11"/>
      <c r="WZC239" s="8"/>
      <c r="WZD239" s="9"/>
      <c r="WZI239" s="11"/>
      <c r="WZJ239" s="8"/>
      <c r="WZK239" s="9"/>
      <c r="WZP239" s="11"/>
      <c r="WZQ239" s="8"/>
      <c r="WZR239" s="9"/>
      <c r="WZW239" s="11"/>
      <c r="WZX239" s="8"/>
      <c r="WZY239" s="9"/>
      <c r="XAD239" s="11"/>
      <c r="XAE239" s="8"/>
      <c r="XAF239" s="9"/>
      <c r="XAK239" s="11"/>
      <c r="XAL239" s="8"/>
      <c r="XAM239" s="9"/>
      <c r="XAR239" s="11"/>
      <c r="XAS239" s="8"/>
      <c r="XAT239" s="9"/>
      <c r="XAY239" s="11"/>
      <c r="XAZ239" s="8"/>
      <c r="XBA239" s="9"/>
      <c r="XBF239" s="11"/>
      <c r="XBG239" s="8"/>
      <c r="XBH239" s="9"/>
      <c r="XBM239" s="11"/>
      <c r="XBN239" s="8"/>
      <c r="XBO239" s="9"/>
      <c r="XBT239" s="11"/>
      <c r="XBU239" s="8"/>
      <c r="XBV239" s="9"/>
      <c r="XCA239" s="11"/>
      <c r="XCB239" s="8"/>
      <c r="XCC239" s="9"/>
      <c r="XCH239" s="11"/>
      <c r="XCI239" s="8"/>
      <c r="XCJ239" s="9"/>
      <c r="XCO239" s="11"/>
      <c r="XCP239" s="8"/>
      <c r="XCQ239" s="9"/>
      <c r="XCV239" s="11"/>
      <c r="XCW239" s="8"/>
      <c r="XCX239" s="9"/>
      <c r="XDC239" s="11"/>
      <c r="XDD239" s="8"/>
      <c r="XDE239" s="9"/>
      <c r="XDJ239" s="11"/>
      <c r="XDK239" s="8"/>
      <c r="XDL239" s="9"/>
      <c r="XDQ239" s="11"/>
      <c r="XDR239" s="8"/>
      <c r="XDS239" s="9"/>
      <c r="XDX239" s="11"/>
      <c r="XDY239" s="8"/>
      <c r="XDZ239" s="9"/>
      <c r="XEE239" s="11"/>
      <c r="XEF239" s="8"/>
      <c r="XEG239" s="9"/>
      <c r="XEL239" s="11"/>
      <c r="XEM239" s="8"/>
      <c r="XEN239" s="9"/>
      <c r="XES239" s="11"/>
      <c r="XET239" s="8"/>
      <c r="XEU239" s="9"/>
      <c r="XEZ239" s="11"/>
      <c r="XFA239" s="8"/>
      <c r="XFB239" s="9"/>
    </row>
    <row r="240" spans="1:1024 1029:2046 2051:3068 3073:5119 5124:6141 6146:8192 8197:9214 9219:10236 10241:12287 12292:13309 13314:15360 15365:16382" ht="30" customHeight="1" x14ac:dyDescent="0.25">
      <c r="A240" s="41" t="s">
        <v>285</v>
      </c>
      <c r="B240" s="42"/>
      <c r="C240" s="42"/>
      <c r="D240" s="42"/>
      <c r="E240" s="43"/>
      <c r="F240" s="13"/>
      <c r="G240" s="13"/>
    </row>
    <row r="241" spans="1:1024 1029:2046 2051:3068 3073:5119 5124:6141 6146:8192 8197:9214 9219:10236 10241:12287 12292:13309 13314:15360 15365:16382" ht="18.75" x14ac:dyDescent="0.25">
      <c r="A241" s="44" t="s">
        <v>277</v>
      </c>
      <c r="B241" s="45"/>
      <c r="C241" s="45"/>
      <c r="D241" s="45"/>
      <c r="E241" s="14" t="s">
        <v>250</v>
      </c>
      <c r="F241" s="18" t="s">
        <v>251</v>
      </c>
      <c r="G241" s="18"/>
    </row>
    <row r="242" spans="1:1024 1029:2046 2051:3068 3073:5119 5124:6141 6146:8192 8197:9214 9219:10236 10241:12287 12292:13309 13314:15360 15365:16382" s="7" customFormat="1" ht="27.75" customHeight="1" x14ac:dyDescent="0.3">
      <c r="A242" s="5" t="s">
        <v>0</v>
      </c>
      <c r="B242" s="5" t="s">
        <v>16</v>
      </c>
      <c r="C242" s="6" t="s">
        <v>3</v>
      </c>
      <c r="D242" s="6" t="s">
        <v>4</v>
      </c>
      <c r="E242" s="5" t="s">
        <v>514</v>
      </c>
      <c r="F242" s="5" t="s">
        <v>515</v>
      </c>
      <c r="G242" s="5" t="s">
        <v>17</v>
      </c>
    </row>
    <row r="243" spans="1:1024 1029:2046 2051:3068 3073:5119 5124:6141 6146:8192 8197:9214 9219:10236 10241:12287 12292:13309 13314:15360 15365:16382" s="12" customFormat="1" ht="30" customHeight="1" x14ac:dyDescent="0.3">
      <c r="A243" s="29" t="s">
        <v>324</v>
      </c>
      <c r="B243" s="9" t="s">
        <v>278</v>
      </c>
      <c r="C243" s="12" t="s">
        <v>21</v>
      </c>
      <c r="D243" s="12">
        <v>1</v>
      </c>
      <c r="F243" s="25"/>
      <c r="G243" s="11"/>
      <c r="H243" s="8"/>
      <c r="I243" s="9"/>
      <c r="N243" s="11"/>
      <c r="O243" s="8"/>
      <c r="P243" s="9"/>
      <c r="U243" s="11"/>
      <c r="V243" s="8"/>
      <c r="W243" s="9"/>
      <c r="AB243" s="11"/>
      <c r="AC243" s="8"/>
      <c r="AD243" s="9"/>
      <c r="AI243" s="11"/>
      <c r="AJ243" s="8"/>
      <c r="AK243" s="9"/>
      <c r="AP243" s="11"/>
      <c r="AQ243" s="8"/>
      <c r="AR243" s="9"/>
      <c r="AW243" s="11"/>
      <c r="AX243" s="8"/>
      <c r="AY243" s="9"/>
      <c r="BD243" s="11"/>
      <c r="BE243" s="8"/>
      <c r="BF243" s="9"/>
      <c r="BK243" s="11"/>
      <c r="BL243" s="8"/>
      <c r="BM243" s="9"/>
      <c r="BR243" s="11"/>
      <c r="BS243" s="8"/>
      <c r="BT243" s="9"/>
      <c r="BY243" s="11"/>
      <c r="BZ243" s="8"/>
      <c r="CA243" s="9"/>
      <c r="CF243" s="11"/>
      <c r="CG243" s="8"/>
      <c r="CH243" s="9"/>
      <c r="CM243" s="11"/>
      <c r="CN243" s="8"/>
      <c r="CO243" s="9"/>
      <c r="CT243" s="11"/>
      <c r="CU243" s="8"/>
      <c r="CV243" s="9"/>
      <c r="DA243" s="11"/>
      <c r="DB243" s="8"/>
      <c r="DC243" s="9"/>
      <c r="DH243" s="11"/>
      <c r="DI243" s="8"/>
      <c r="DJ243" s="9"/>
      <c r="DO243" s="11"/>
      <c r="DP243" s="8"/>
      <c r="DQ243" s="9"/>
      <c r="DV243" s="11"/>
      <c r="DW243" s="8"/>
      <c r="DX243" s="9"/>
      <c r="EC243" s="11"/>
      <c r="ED243" s="8"/>
      <c r="EE243" s="9"/>
      <c r="EJ243" s="11"/>
      <c r="EK243" s="8"/>
      <c r="EL243" s="9"/>
      <c r="EQ243" s="11"/>
      <c r="ER243" s="8"/>
      <c r="ES243" s="9"/>
      <c r="EX243" s="11"/>
      <c r="EY243" s="8"/>
      <c r="EZ243" s="9"/>
      <c r="FE243" s="11"/>
      <c r="FF243" s="8"/>
      <c r="FG243" s="9"/>
      <c r="FL243" s="11"/>
      <c r="FM243" s="8"/>
      <c r="FN243" s="9"/>
      <c r="FS243" s="11"/>
      <c r="FT243" s="8"/>
      <c r="FU243" s="9"/>
      <c r="FZ243" s="11"/>
      <c r="GA243" s="8"/>
      <c r="GB243" s="9"/>
      <c r="GG243" s="11"/>
      <c r="GH243" s="8"/>
      <c r="GI243" s="9"/>
      <c r="GN243" s="11"/>
      <c r="GO243" s="8"/>
      <c r="GP243" s="9"/>
      <c r="GU243" s="11"/>
      <c r="GV243" s="8"/>
      <c r="GW243" s="9"/>
      <c r="HB243" s="11"/>
      <c r="HC243" s="8"/>
      <c r="HD243" s="9"/>
      <c r="HI243" s="11"/>
      <c r="HJ243" s="8"/>
      <c r="HK243" s="9"/>
      <c r="HP243" s="11"/>
      <c r="HQ243" s="8"/>
      <c r="HR243" s="9"/>
      <c r="HW243" s="11"/>
      <c r="HX243" s="8"/>
      <c r="HY243" s="9"/>
      <c r="ID243" s="11"/>
      <c r="IE243" s="8"/>
      <c r="IF243" s="9"/>
      <c r="IK243" s="11"/>
      <c r="IL243" s="8"/>
      <c r="IM243" s="9"/>
      <c r="IR243" s="11"/>
      <c r="IS243" s="8"/>
      <c r="IT243" s="9"/>
      <c r="IY243" s="11"/>
      <c r="IZ243" s="8"/>
      <c r="JA243" s="9"/>
      <c r="JF243" s="11"/>
      <c r="JG243" s="8"/>
      <c r="JH243" s="9"/>
      <c r="JM243" s="11"/>
      <c r="JN243" s="8"/>
      <c r="JO243" s="9"/>
      <c r="JT243" s="11"/>
      <c r="JU243" s="8"/>
      <c r="JV243" s="9"/>
      <c r="KA243" s="11"/>
      <c r="KB243" s="8"/>
      <c r="KC243" s="9"/>
      <c r="KH243" s="11"/>
      <c r="KI243" s="8"/>
      <c r="KJ243" s="9"/>
      <c r="KO243" s="11"/>
      <c r="KP243" s="8"/>
      <c r="KQ243" s="9"/>
      <c r="KV243" s="11"/>
      <c r="KW243" s="8"/>
      <c r="KX243" s="9"/>
      <c r="LC243" s="11"/>
      <c r="LD243" s="8"/>
      <c r="LE243" s="9"/>
      <c r="LJ243" s="11"/>
      <c r="LK243" s="8"/>
      <c r="LL243" s="9"/>
      <c r="LQ243" s="11"/>
      <c r="LR243" s="8"/>
      <c r="LS243" s="9"/>
      <c r="LX243" s="11"/>
      <c r="LY243" s="8"/>
      <c r="LZ243" s="9"/>
      <c r="ME243" s="11"/>
      <c r="MF243" s="8"/>
      <c r="MG243" s="9"/>
      <c r="ML243" s="11"/>
      <c r="MM243" s="8"/>
      <c r="MN243" s="9"/>
      <c r="MS243" s="11"/>
      <c r="MT243" s="8"/>
      <c r="MU243" s="9"/>
      <c r="MZ243" s="11"/>
      <c r="NA243" s="8"/>
      <c r="NB243" s="9"/>
      <c r="NG243" s="11"/>
      <c r="NH243" s="8"/>
      <c r="NI243" s="9"/>
      <c r="NN243" s="11"/>
      <c r="NO243" s="8"/>
      <c r="NP243" s="9"/>
      <c r="NU243" s="11"/>
      <c r="NV243" s="8"/>
      <c r="NW243" s="9"/>
      <c r="OB243" s="11"/>
      <c r="OC243" s="8"/>
      <c r="OD243" s="9"/>
      <c r="OI243" s="11"/>
      <c r="OJ243" s="8"/>
      <c r="OK243" s="9"/>
      <c r="OP243" s="11"/>
      <c r="OQ243" s="8"/>
      <c r="OR243" s="9"/>
      <c r="OW243" s="11"/>
      <c r="OX243" s="8"/>
      <c r="OY243" s="9"/>
      <c r="PD243" s="11"/>
      <c r="PE243" s="8"/>
      <c r="PF243" s="9"/>
      <c r="PK243" s="11"/>
      <c r="PL243" s="8"/>
      <c r="PM243" s="9"/>
      <c r="PR243" s="11"/>
      <c r="PS243" s="8"/>
      <c r="PT243" s="9"/>
      <c r="PY243" s="11"/>
      <c r="PZ243" s="8"/>
      <c r="QA243" s="9"/>
      <c r="QF243" s="11"/>
      <c r="QG243" s="8"/>
      <c r="QH243" s="9"/>
      <c r="QM243" s="11"/>
      <c r="QN243" s="8"/>
      <c r="QO243" s="9"/>
      <c r="QT243" s="11"/>
      <c r="QU243" s="8"/>
      <c r="QV243" s="9"/>
      <c r="RA243" s="11"/>
      <c r="RB243" s="8"/>
      <c r="RC243" s="9"/>
      <c r="RH243" s="11"/>
      <c r="RI243" s="8"/>
      <c r="RJ243" s="9"/>
      <c r="RO243" s="11"/>
      <c r="RP243" s="8"/>
      <c r="RQ243" s="9"/>
      <c r="RV243" s="11"/>
      <c r="RW243" s="8"/>
      <c r="RX243" s="9"/>
      <c r="SC243" s="11"/>
      <c r="SD243" s="8"/>
      <c r="SE243" s="9"/>
      <c r="SJ243" s="11"/>
      <c r="SK243" s="8"/>
      <c r="SL243" s="9"/>
      <c r="SQ243" s="11"/>
      <c r="SR243" s="8"/>
      <c r="SS243" s="9"/>
      <c r="SX243" s="11"/>
      <c r="SY243" s="8"/>
      <c r="SZ243" s="9"/>
      <c r="TE243" s="11"/>
      <c r="TF243" s="8"/>
      <c r="TG243" s="9"/>
      <c r="TL243" s="11"/>
      <c r="TM243" s="8"/>
      <c r="TN243" s="9"/>
      <c r="TS243" s="11"/>
      <c r="TT243" s="8"/>
      <c r="TU243" s="9"/>
      <c r="TZ243" s="11"/>
      <c r="UA243" s="8"/>
      <c r="UB243" s="9"/>
      <c r="UG243" s="11"/>
      <c r="UH243" s="8"/>
      <c r="UI243" s="9"/>
      <c r="UN243" s="11"/>
      <c r="UO243" s="8"/>
      <c r="UP243" s="9"/>
      <c r="UU243" s="11"/>
      <c r="UV243" s="8"/>
      <c r="UW243" s="9"/>
      <c r="VB243" s="11"/>
      <c r="VC243" s="8"/>
      <c r="VD243" s="9"/>
      <c r="VI243" s="11"/>
      <c r="VJ243" s="8"/>
      <c r="VK243" s="9"/>
      <c r="VP243" s="11"/>
      <c r="VQ243" s="8"/>
      <c r="VR243" s="9"/>
      <c r="VW243" s="11"/>
      <c r="VX243" s="8"/>
      <c r="VY243" s="9"/>
      <c r="WD243" s="11"/>
      <c r="WE243" s="8"/>
      <c r="WF243" s="9"/>
      <c r="WK243" s="11"/>
      <c r="WL243" s="8"/>
      <c r="WM243" s="9"/>
      <c r="WR243" s="11"/>
      <c r="WS243" s="8"/>
      <c r="WT243" s="9"/>
      <c r="WY243" s="11"/>
      <c r="WZ243" s="8"/>
      <c r="XA243" s="9"/>
      <c r="XF243" s="11"/>
      <c r="XG243" s="8"/>
      <c r="XH243" s="9"/>
      <c r="XM243" s="11"/>
      <c r="XN243" s="8"/>
      <c r="XO243" s="9"/>
      <c r="XT243" s="11"/>
      <c r="XU243" s="8"/>
      <c r="XV243" s="9"/>
      <c r="YA243" s="11"/>
      <c r="YB243" s="8"/>
      <c r="YC243" s="9"/>
      <c r="YH243" s="11"/>
      <c r="YI243" s="8"/>
      <c r="YJ243" s="9"/>
      <c r="YO243" s="11"/>
      <c r="YP243" s="8"/>
      <c r="YQ243" s="9"/>
      <c r="YV243" s="11"/>
      <c r="YW243" s="8"/>
      <c r="YX243" s="9"/>
      <c r="ZC243" s="11"/>
      <c r="ZD243" s="8"/>
      <c r="ZE243" s="9"/>
      <c r="ZJ243" s="11"/>
      <c r="ZK243" s="8"/>
      <c r="ZL243" s="9"/>
      <c r="ZQ243" s="11"/>
      <c r="ZR243" s="8"/>
      <c r="ZS243" s="9"/>
      <c r="ZX243" s="11"/>
      <c r="ZY243" s="8"/>
      <c r="ZZ243" s="9"/>
      <c r="AAE243" s="11"/>
      <c r="AAF243" s="8"/>
      <c r="AAG243" s="9"/>
      <c r="AAL243" s="11"/>
      <c r="AAM243" s="8"/>
      <c r="AAN243" s="9"/>
      <c r="AAS243" s="11"/>
      <c r="AAT243" s="8"/>
      <c r="AAU243" s="9"/>
      <c r="AAZ243" s="11"/>
      <c r="ABA243" s="8"/>
      <c r="ABB243" s="9"/>
      <c r="ABG243" s="11"/>
      <c r="ABH243" s="8"/>
      <c r="ABI243" s="9"/>
      <c r="ABN243" s="11"/>
      <c r="ABO243" s="8"/>
      <c r="ABP243" s="9"/>
      <c r="ABU243" s="11"/>
      <c r="ABV243" s="8"/>
      <c r="ABW243" s="9"/>
      <c r="ACB243" s="11"/>
      <c r="ACC243" s="8"/>
      <c r="ACD243" s="9"/>
      <c r="ACI243" s="11"/>
      <c r="ACJ243" s="8"/>
      <c r="ACK243" s="9"/>
      <c r="ACP243" s="11"/>
      <c r="ACQ243" s="8"/>
      <c r="ACR243" s="9"/>
      <c r="ACW243" s="11"/>
      <c r="ACX243" s="8"/>
      <c r="ACY243" s="9"/>
      <c r="ADD243" s="11"/>
      <c r="ADE243" s="8"/>
      <c r="ADF243" s="9"/>
      <c r="ADK243" s="11"/>
      <c r="ADL243" s="8"/>
      <c r="ADM243" s="9"/>
      <c r="ADR243" s="11"/>
      <c r="ADS243" s="8"/>
      <c r="ADT243" s="9"/>
      <c r="ADY243" s="11"/>
      <c r="ADZ243" s="8"/>
      <c r="AEA243" s="9"/>
      <c r="AEF243" s="11"/>
      <c r="AEG243" s="8"/>
      <c r="AEH243" s="9"/>
      <c r="AEM243" s="11"/>
      <c r="AEN243" s="8"/>
      <c r="AEO243" s="9"/>
      <c r="AET243" s="11"/>
      <c r="AEU243" s="8"/>
      <c r="AEV243" s="9"/>
      <c r="AFA243" s="11"/>
      <c r="AFB243" s="8"/>
      <c r="AFC243" s="9"/>
      <c r="AFH243" s="11"/>
      <c r="AFI243" s="8"/>
      <c r="AFJ243" s="9"/>
      <c r="AFO243" s="11"/>
      <c r="AFP243" s="8"/>
      <c r="AFQ243" s="9"/>
      <c r="AFV243" s="11"/>
      <c r="AFW243" s="8"/>
      <c r="AFX243" s="9"/>
      <c r="AGC243" s="11"/>
      <c r="AGD243" s="8"/>
      <c r="AGE243" s="9"/>
      <c r="AGJ243" s="11"/>
      <c r="AGK243" s="8"/>
      <c r="AGL243" s="9"/>
      <c r="AGQ243" s="11"/>
      <c r="AGR243" s="8"/>
      <c r="AGS243" s="9"/>
      <c r="AGX243" s="11"/>
      <c r="AGY243" s="8"/>
      <c r="AGZ243" s="9"/>
      <c r="AHE243" s="11"/>
      <c r="AHF243" s="8"/>
      <c r="AHG243" s="9"/>
      <c r="AHL243" s="11"/>
      <c r="AHM243" s="8"/>
      <c r="AHN243" s="9"/>
      <c r="AHS243" s="11"/>
      <c r="AHT243" s="8"/>
      <c r="AHU243" s="9"/>
      <c r="AHZ243" s="11"/>
      <c r="AIA243" s="8"/>
      <c r="AIB243" s="9"/>
      <c r="AIG243" s="11"/>
      <c r="AIH243" s="8"/>
      <c r="AII243" s="9"/>
      <c r="AIN243" s="11"/>
      <c r="AIO243" s="8"/>
      <c r="AIP243" s="9"/>
      <c r="AIU243" s="11"/>
      <c r="AIV243" s="8"/>
      <c r="AIW243" s="9"/>
      <c r="AJB243" s="11"/>
      <c r="AJC243" s="8"/>
      <c r="AJD243" s="9"/>
      <c r="AJI243" s="11"/>
      <c r="AJJ243" s="8"/>
      <c r="AJK243" s="9"/>
      <c r="AJP243" s="11"/>
      <c r="AJQ243" s="8"/>
      <c r="AJR243" s="9"/>
      <c r="AJW243" s="11"/>
      <c r="AJX243" s="8"/>
      <c r="AJY243" s="9"/>
      <c r="AKD243" s="11"/>
      <c r="AKE243" s="8"/>
      <c r="AKF243" s="9"/>
      <c r="AKK243" s="11"/>
      <c r="AKL243" s="8"/>
      <c r="AKM243" s="9"/>
      <c r="AKR243" s="11"/>
      <c r="AKS243" s="8"/>
      <c r="AKT243" s="9"/>
      <c r="AKY243" s="11"/>
      <c r="AKZ243" s="8"/>
      <c r="ALA243" s="9"/>
      <c r="ALF243" s="11"/>
      <c r="ALG243" s="8"/>
      <c r="ALH243" s="9"/>
      <c r="ALM243" s="11"/>
      <c r="ALN243" s="8"/>
      <c r="ALO243" s="9"/>
      <c r="ALT243" s="11"/>
      <c r="ALU243" s="8"/>
      <c r="ALV243" s="9"/>
      <c r="AMA243" s="11"/>
      <c r="AMB243" s="8"/>
      <c r="AMC243" s="9"/>
      <c r="AMH243" s="11"/>
      <c r="AMI243" s="8"/>
      <c r="AMJ243" s="9"/>
      <c r="AMO243" s="11"/>
      <c r="AMP243" s="8"/>
      <c r="AMQ243" s="9"/>
      <c r="AMV243" s="11"/>
      <c r="AMW243" s="8"/>
      <c r="AMX243" s="9"/>
      <c r="ANC243" s="11"/>
      <c r="AND243" s="8"/>
      <c r="ANE243" s="9"/>
      <c r="ANJ243" s="11"/>
      <c r="ANK243" s="8"/>
      <c r="ANL243" s="9"/>
      <c r="ANQ243" s="11"/>
      <c r="ANR243" s="8"/>
      <c r="ANS243" s="9"/>
      <c r="ANX243" s="11"/>
      <c r="ANY243" s="8"/>
      <c r="ANZ243" s="9"/>
      <c r="AOE243" s="11"/>
      <c r="AOF243" s="8"/>
      <c r="AOG243" s="9"/>
      <c r="AOL243" s="11"/>
      <c r="AOM243" s="8"/>
      <c r="AON243" s="9"/>
      <c r="AOS243" s="11"/>
      <c r="AOT243" s="8"/>
      <c r="AOU243" s="9"/>
      <c r="AOZ243" s="11"/>
      <c r="APA243" s="8"/>
      <c r="APB243" s="9"/>
      <c r="APG243" s="11"/>
      <c r="APH243" s="8"/>
      <c r="API243" s="9"/>
      <c r="APN243" s="11"/>
      <c r="APO243" s="8"/>
      <c r="APP243" s="9"/>
      <c r="APU243" s="11"/>
      <c r="APV243" s="8"/>
      <c r="APW243" s="9"/>
      <c r="AQB243" s="11"/>
      <c r="AQC243" s="8"/>
      <c r="AQD243" s="9"/>
      <c r="AQI243" s="11"/>
      <c r="AQJ243" s="8"/>
      <c r="AQK243" s="9"/>
      <c r="AQP243" s="11"/>
      <c r="AQQ243" s="8"/>
      <c r="AQR243" s="9"/>
      <c r="AQW243" s="11"/>
      <c r="AQX243" s="8"/>
      <c r="AQY243" s="9"/>
      <c r="ARD243" s="11"/>
      <c r="ARE243" s="8"/>
      <c r="ARF243" s="9"/>
      <c r="ARK243" s="11"/>
      <c r="ARL243" s="8"/>
      <c r="ARM243" s="9"/>
      <c r="ARR243" s="11"/>
      <c r="ARS243" s="8"/>
      <c r="ART243" s="9"/>
      <c r="ARY243" s="11"/>
      <c r="ARZ243" s="8"/>
      <c r="ASA243" s="9"/>
      <c r="ASF243" s="11"/>
      <c r="ASG243" s="8"/>
      <c r="ASH243" s="9"/>
      <c r="ASM243" s="11"/>
      <c r="ASN243" s="8"/>
      <c r="ASO243" s="9"/>
      <c r="AST243" s="11"/>
      <c r="ASU243" s="8"/>
      <c r="ASV243" s="9"/>
      <c r="ATA243" s="11"/>
      <c r="ATB243" s="8"/>
      <c r="ATC243" s="9"/>
      <c r="ATH243" s="11"/>
      <c r="ATI243" s="8"/>
      <c r="ATJ243" s="9"/>
      <c r="ATO243" s="11"/>
      <c r="ATP243" s="8"/>
      <c r="ATQ243" s="9"/>
      <c r="ATV243" s="11"/>
      <c r="ATW243" s="8"/>
      <c r="ATX243" s="9"/>
      <c r="AUC243" s="11"/>
      <c r="AUD243" s="8"/>
      <c r="AUE243" s="9"/>
      <c r="AUJ243" s="11"/>
      <c r="AUK243" s="8"/>
      <c r="AUL243" s="9"/>
      <c r="AUQ243" s="11"/>
      <c r="AUR243" s="8"/>
      <c r="AUS243" s="9"/>
      <c r="AUX243" s="11"/>
      <c r="AUY243" s="8"/>
      <c r="AUZ243" s="9"/>
      <c r="AVE243" s="11"/>
      <c r="AVF243" s="8"/>
      <c r="AVG243" s="9"/>
      <c r="AVL243" s="11"/>
      <c r="AVM243" s="8"/>
      <c r="AVN243" s="9"/>
      <c r="AVS243" s="11"/>
      <c r="AVT243" s="8"/>
      <c r="AVU243" s="9"/>
      <c r="AVZ243" s="11"/>
      <c r="AWA243" s="8"/>
      <c r="AWB243" s="9"/>
      <c r="AWG243" s="11"/>
      <c r="AWH243" s="8"/>
      <c r="AWI243" s="9"/>
      <c r="AWN243" s="11"/>
      <c r="AWO243" s="8"/>
      <c r="AWP243" s="9"/>
      <c r="AWU243" s="11"/>
      <c r="AWV243" s="8"/>
      <c r="AWW243" s="9"/>
      <c r="AXB243" s="11"/>
      <c r="AXC243" s="8"/>
      <c r="AXD243" s="9"/>
      <c r="AXI243" s="11"/>
      <c r="AXJ243" s="8"/>
      <c r="AXK243" s="9"/>
      <c r="AXP243" s="11"/>
      <c r="AXQ243" s="8"/>
      <c r="AXR243" s="9"/>
      <c r="AXW243" s="11"/>
      <c r="AXX243" s="8"/>
      <c r="AXY243" s="9"/>
      <c r="AYD243" s="11"/>
      <c r="AYE243" s="8"/>
      <c r="AYF243" s="9"/>
      <c r="AYK243" s="11"/>
      <c r="AYL243" s="8"/>
      <c r="AYM243" s="9"/>
      <c r="AYR243" s="11"/>
      <c r="AYS243" s="8"/>
      <c r="AYT243" s="9"/>
      <c r="AYY243" s="11"/>
      <c r="AYZ243" s="8"/>
      <c r="AZA243" s="9"/>
      <c r="AZF243" s="11"/>
      <c r="AZG243" s="8"/>
      <c r="AZH243" s="9"/>
      <c r="AZM243" s="11"/>
      <c r="AZN243" s="8"/>
      <c r="AZO243" s="9"/>
      <c r="AZT243" s="11"/>
      <c r="AZU243" s="8"/>
      <c r="AZV243" s="9"/>
      <c r="BAA243" s="11"/>
      <c r="BAB243" s="8"/>
      <c r="BAC243" s="9"/>
      <c r="BAH243" s="11"/>
      <c r="BAI243" s="8"/>
      <c r="BAJ243" s="9"/>
      <c r="BAO243" s="11"/>
      <c r="BAP243" s="8"/>
      <c r="BAQ243" s="9"/>
      <c r="BAV243" s="11"/>
      <c r="BAW243" s="8"/>
      <c r="BAX243" s="9"/>
      <c r="BBC243" s="11"/>
      <c r="BBD243" s="8"/>
      <c r="BBE243" s="9"/>
      <c r="BBJ243" s="11"/>
      <c r="BBK243" s="8"/>
      <c r="BBL243" s="9"/>
      <c r="BBQ243" s="11"/>
      <c r="BBR243" s="8"/>
      <c r="BBS243" s="9"/>
      <c r="BBX243" s="11"/>
      <c r="BBY243" s="8"/>
      <c r="BBZ243" s="9"/>
      <c r="BCE243" s="11"/>
      <c r="BCF243" s="8"/>
      <c r="BCG243" s="9"/>
      <c r="BCL243" s="11"/>
      <c r="BCM243" s="8"/>
      <c r="BCN243" s="9"/>
      <c r="BCS243" s="11"/>
      <c r="BCT243" s="8"/>
      <c r="BCU243" s="9"/>
      <c r="BCZ243" s="11"/>
      <c r="BDA243" s="8"/>
      <c r="BDB243" s="9"/>
      <c r="BDG243" s="11"/>
      <c r="BDH243" s="8"/>
      <c r="BDI243" s="9"/>
      <c r="BDN243" s="11"/>
      <c r="BDO243" s="8"/>
      <c r="BDP243" s="9"/>
      <c r="BDU243" s="11"/>
      <c r="BDV243" s="8"/>
      <c r="BDW243" s="9"/>
      <c r="BEB243" s="11"/>
      <c r="BEC243" s="8"/>
      <c r="BED243" s="9"/>
      <c r="BEI243" s="11"/>
      <c r="BEJ243" s="8"/>
      <c r="BEK243" s="9"/>
      <c r="BEP243" s="11"/>
      <c r="BEQ243" s="8"/>
      <c r="BER243" s="9"/>
      <c r="BEW243" s="11"/>
      <c r="BEX243" s="8"/>
      <c r="BEY243" s="9"/>
      <c r="BFD243" s="11"/>
      <c r="BFE243" s="8"/>
      <c r="BFF243" s="9"/>
      <c r="BFK243" s="11"/>
      <c r="BFL243" s="8"/>
      <c r="BFM243" s="9"/>
      <c r="BFR243" s="11"/>
      <c r="BFS243" s="8"/>
      <c r="BFT243" s="9"/>
      <c r="BFY243" s="11"/>
      <c r="BFZ243" s="8"/>
      <c r="BGA243" s="9"/>
      <c r="BGF243" s="11"/>
      <c r="BGG243" s="8"/>
      <c r="BGH243" s="9"/>
      <c r="BGM243" s="11"/>
      <c r="BGN243" s="8"/>
      <c r="BGO243" s="9"/>
      <c r="BGT243" s="11"/>
      <c r="BGU243" s="8"/>
      <c r="BGV243" s="9"/>
      <c r="BHA243" s="11"/>
      <c r="BHB243" s="8"/>
      <c r="BHC243" s="9"/>
      <c r="BHH243" s="11"/>
      <c r="BHI243" s="8"/>
      <c r="BHJ243" s="9"/>
      <c r="BHO243" s="11"/>
      <c r="BHP243" s="8"/>
      <c r="BHQ243" s="9"/>
      <c r="BHV243" s="11"/>
      <c r="BHW243" s="8"/>
      <c r="BHX243" s="9"/>
      <c r="BIC243" s="11"/>
      <c r="BID243" s="8"/>
      <c r="BIE243" s="9"/>
      <c r="BIJ243" s="11"/>
      <c r="BIK243" s="8"/>
      <c r="BIL243" s="9"/>
      <c r="BIQ243" s="11"/>
      <c r="BIR243" s="8"/>
      <c r="BIS243" s="9"/>
      <c r="BIX243" s="11"/>
      <c r="BIY243" s="8"/>
      <c r="BIZ243" s="9"/>
      <c r="BJE243" s="11"/>
      <c r="BJF243" s="8"/>
      <c r="BJG243" s="9"/>
      <c r="BJL243" s="11"/>
      <c r="BJM243" s="8"/>
      <c r="BJN243" s="9"/>
      <c r="BJS243" s="11"/>
      <c r="BJT243" s="8"/>
      <c r="BJU243" s="9"/>
      <c r="BJZ243" s="11"/>
      <c r="BKA243" s="8"/>
      <c r="BKB243" s="9"/>
      <c r="BKG243" s="11"/>
      <c r="BKH243" s="8"/>
      <c r="BKI243" s="9"/>
      <c r="BKN243" s="11"/>
      <c r="BKO243" s="8"/>
      <c r="BKP243" s="9"/>
      <c r="BKU243" s="11"/>
      <c r="BKV243" s="8"/>
      <c r="BKW243" s="9"/>
      <c r="BLB243" s="11"/>
      <c r="BLC243" s="8"/>
      <c r="BLD243" s="9"/>
      <c r="BLI243" s="11"/>
      <c r="BLJ243" s="8"/>
      <c r="BLK243" s="9"/>
      <c r="BLP243" s="11"/>
      <c r="BLQ243" s="8"/>
      <c r="BLR243" s="9"/>
      <c r="BLW243" s="11"/>
      <c r="BLX243" s="8"/>
      <c r="BLY243" s="9"/>
      <c r="BMD243" s="11"/>
      <c r="BME243" s="8"/>
      <c r="BMF243" s="9"/>
      <c r="BMK243" s="11"/>
      <c r="BML243" s="8"/>
      <c r="BMM243" s="9"/>
      <c r="BMR243" s="11"/>
      <c r="BMS243" s="8"/>
      <c r="BMT243" s="9"/>
      <c r="BMY243" s="11"/>
      <c r="BMZ243" s="8"/>
      <c r="BNA243" s="9"/>
      <c r="BNF243" s="11"/>
      <c r="BNG243" s="8"/>
      <c r="BNH243" s="9"/>
      <c r="BNM243" s="11"/>
      <c r="BNN243" s="8"/>
      <c r="BNO243" s="9"/>
      <c r="BNT243" s="11"/>
      <c r="BNU243" s="8"/>
      <c r="BNV243" s="9"/>
      <c r="BOA243" s="11"/>
      <c r="BOB243" s="8"/>
      <c r="BOC243" s="9"/>
      <c r="BOH243" s="11"/>
      <c r="BOI243" s="8"/>
      <c r="BOJ243" s="9"/>
      <c r="BOO243" s="11"/>
      <c r="BOP243" s="8"/>
      <c r="BOQ243" s="9"/>
      <c r="BOV243" s="11"/>
      <c r="BOW243" s="8"/>
      <c r="BOX243" s="9"/>
      <c r="BPC243" s="11"/>
      <c r="BPD243" s="8"/>
      <c r="BPE243" s="9"/>
      <c r="BPJ243" s="11"/>
      <c r="BPK243" s="8"/>
      <c r="BPL243" s="9"/>
      <c r="BPQ243" s="11"/>
      <c r="BPR243" s="8"/>
      <c r="BPS243" s="9"/>
      <c r="BPX243" s="11"/>
      <c r="BPY243" s="8"/>
      <c r="BPZ243" s="9"/>
      <c r="BQE243" s="11"/>
      <c r="BQF243" s="8"/>
      <c r="BQG243" s="9"/>
      <c r="BQL243" s="11"/>
      <c r="BQM243" s="8"/>
      <c r="BQN243" s="9"/>
      <c r="BQS243" s="11"/>
      <c r="BQT243" s="8"/>
      <c r="BQU243" s="9"/>
      <c r="BQZ243" s="11"/>
      <c r="BRA243" s="8"/>
      <c r="BRB243" s="9"/>
      <c r="BRG243" s="11"/>
      <c r="BRH243" s="8"/>
      <c r="BRI243" s="9"/>
      <c r="BRN243" s="11"/>
      <c r="BRO243" s="8"/>
      <c r="BRP243" s="9"/>
      <c r="BRU243" s="11"/>
      <c r="BRV243" s="8"/>
      <c r="BRW243" s="9"/>
      <c r="BSB243" s="11"/>
      <c r="BSC243" s="8"/>
      <c r="BSD243" s="9"/>
      <c r="BSI243" s="11"/>
      <c r="BSJ243" s="8"/>
      <c r="BSK243" s="9"/>
      <c r="BSP243" s="11"/>
      <c r="BSQ243" s="8"/>
      <c r="BSR243" s="9"/>
      <c r="BSW243" s="11"/>
      <c r="BSX243" s="8"/>
      <c r="BSY243" s="9"/>
      <c r="BTD243" s="11"/>
      <c r="BTE243" s="8"/>
      <c r="BTF243" s="9"/>
      <c r="BTK243" s="11"/>
      <c r="BTL243" s="8"/>
      <c r="BTM243" s="9"/>
      <c r="BTR243" s="11"/>
      <c r="BTS243" s="8"/>
      <c r="BTT243" s="9"/>
      <c r="BTY243" s="11"/>
      <c r="BTZ243" s="8"/>
      <c r="BUA243" s="9"/>
      <c r="BUF243" s="11"/>
      <c r="BUG243" s="8"/>
      <c r="BUH243" s="9"/>
      <c r="BUM243" s="11"/>
      <c r="BUN243" s="8"/>
      <c r="BUO243" s="9"/>
      <c r="BUT243" s="11"/>
      <c r="BUU243" s="8"/>
      <c r="BUV243" s="9"/>
      <c r="BVA243" s="11"/>
      <c r="BVB243" s="8"/>
      <c r="BVC243" s="9"/>
      <c r="BVH243" s="11"/>
      <c r="BVI243" s="8"/>
      <c r="BVJ243" s="9"/>
      <c r="BVO243" s="11"/>
      <c r="BVP243" s="8"/>
      <c r="BVQ243" s="9"/>
      <c r="BVV243" s="11"/>
      <c r="BVW243" s="8"/>
      <c r="BVX243" s="9"/>
      <c r="BWC243" s="11"/>
      <c r="BWD243" s="8"/>
      <c r="BWE243" s="9"/>
      <c r="BWJ243" s="11"/>
      <c r="BWK243" s="8"/>
      <c r="BWL243" s="9"/>
      <c r="BWQ243" s="11"/>
      <c r="BWR243" s="8"/>
      <c r="BWS243" s="9"/>
      <c r="BWX243" s="11"/>
      <c r="BWY243" s="8"/>
      <c r="BWZ243" s="9"/>
      <c r="BXE243" s="11"/>
      <c r="BXF243" s="8"/>
      <c r="BXG243" s="9"/>
      <c r="BXL243" s="11"/>
      <c r="BXM243" s="8"/>
      <c r="BXN243" s="9"/>
      <c r="BXS243" s="11"/>
      <c r="BXT243" s="8"/>
      <c r="BXU243" s="9"/>
      <c r="BXZ243" s="11"/>
      <c r="BYA243" s="8"/>
      <c r="BYB243" s="9"/>
      <c r="BYG243" s="11"/>
      <c r="BYH243" s="8"/>
      <c r="BYI243" s="9"/>
      <c r="BYN243" s="11"/>
      <c r="BYO243" s="8"/>
      <c r="BYP243" s="9"/>
      <c r="BYU243" s="11"/>
      <c r="BYV243" s="8"/>
      <c r="BYW243" s="9"/>
      <c r="BZB243" s="11"/>
      <c r="BZC243" s="8"/>
      <c r="BZD243" s="9"/>
      <c r="BZI243" s="11"/>
      <c r="BZJ243" s="8"/>
      <c r="BZK243" s="9"/>
      <c r="BZP243" s="11"/>
      <c r="BZQ243" s="8"/>
      <c r="BZR243" s="9"/>
      <c r="BZW243" s="11"/>
      <c r="BZX243" s="8"/>
      <c r="BZY243" s="9"/>
      <c r="CAD243" s="11"/>
      <c r="CAE243" s="8"/>
      <c r="CAF243" s="9"/>
      <c r="CAK243" s="11"/>
      <c r="CAL243" s="8"/>
      <c r="CAM243" s="9"/>
      <c r="CAR243" s="11"/>
      <c r="CAS243" s="8"/>
      <c r="CAT243" s="9"/>
      <c r="CAY243" s="11"/>
      <c r="CAZ243" s="8"/>
      <c r="CBA243" s="9"/>
      <c r="CBF243" s="11"/>
      <c r="CBG243" s="8"/>
      <c r="CBH243" s="9"/>
      <c r="CBM243" s="11"/>
      <c r="CBN243" s="8"/>
      <c r="CBO243" s="9"/>
      <c r="CBT243" s="11"/>
      <c r="CBU243" s="8"/>
      <c r="CBV243" s="9"/>
      <c r="CCA243" s="11"/>
      <c r="CCB243" s="8"/>
      <c r="CCC243" s="9"/>
      <c r="CCH243" s="11"/>
      <c r="CCI243" s="8"/>
      <c r="CCJ243" s="9"/>
      <c r="CCO243" s="11"/>
      <c r="CCP243" s="8"/>
      <c r="CCQ243" s="9"/>
      <c r="CCV243" s="11"/>
      <c r="CCW243" s="8"/>
      <c r="CCX243" s="9"/>
      <c r="CDC243" s="11"/>
      <c r="CDD243" s="8"/>
      <c r="CDE243" s="9"/>
      <c r="CDJ243" s="11"/>
      <c r="CDK243" s="8"/>
      <c r="CDL243" s="9"/>
      <c r="CDQ243" s="11"/>
      <c r="CDR243" s="8"/>
      <c r="CDS243" s="9"/>
      <c r="CDX243" s="11"/>
      <c r="CDY243" s="8"/>
      <c r="CDZ243" s="9"/>
      <c r="CEE243" s="11"/>
      <c r="CEF243" s="8"/>
      <c r="CEG243" s="9"/>
      <c r="CEL243" s="11"/>
      <c r="CEM243" s="8"/>
      <c r="CEN243" s="9"/>
      <c r="CES243" s="11"/>
      <c r="CET243" s="8"/>
      <c r="CEU243" s="9"/>
      <c r="CEZ243" s="11"/>
      <c r="CFA243" s="8"/>
      <c r="CFB243" s="9"/>
      <c r="CFG243" s="11"/>
      <c r="CFH243" s="8"/>
      <c r="CFI243" s="9"/>
      <c r="CFN243" s="11"/>
      <c r="CFO243" s="8"/>
      <c r="CFP243" s="9"/>
      <c r="CFU243" s="11"/>
      <c r="CFV243" s="8"/>
      <c r="CFW243" s="9"/>
      <c r="CGB243" s="11"/>
      <c r="CGC243" s="8"/>
      <c r="CGD243" s="9"/>
      <c r="CGI243" s="11"/>
      <c r="CGJ243" s="8"/>
      <c r="CGK243" s="9"/>
      <c r="CGP243" s="11"/>
      <c r="CGQ243" s="8"/>
      <c r="CGR243" s="9"/>
      <c r="CGW243" s="11"/>
      <c r="CGX243" s="8"/>
      <c r="CGY243" s="9"/>
      <c r="CHD243" s="11"/>
      <c r="CHE243" s="8"/>
      <c r="CHF243" s="9"/>
      <c r="CHK243" s="11"/>
      <c r="CHL243" s="8"/>
      <c r="CHM243" s="9"/>
      <c r="CHR243" s="11"/>
      <c r="CHS243" s="8"/>
      <c r="CHT243" s="9"/>
      <c r="CHY243" s="11"/>
      <c r="CHZ243" s="8"/>
      <c r="CIA243" s="9"/>
      <c r="CIF243" s="11"/>
      <c r="CIG243" s="8"/>
      <c r="CIH243" s="9"/>
      <c r="CIM243" s="11"/>
      <c r="CIN243" s="8"/>
      <c r="CIO243" s="9"/>
      <c r="CIT243" s="11"/>
      <c r="CIU243" s="8"/>
      <c r="CIV243" s="9"/>
      <c r="CJA243" s="11"/>
      <c r="CJB243" s="8"/>
      <c r="CJC243" s="9"/>
      <c r="CJH243" s="11"/>
      <c r="CJI243" s="8"/>
      <c r="CJJ243" s="9"/>
      <c r="CJO243" s="11"/>
      <c r="CJP243" s="8"/>
      <c r="CJQ243" s="9"/>
      <c r="CJV243" s="11"/>
      <c r="CJW243" s="8"/>
      <c r="CJX243" s="9"/>
      <c r="CKC243" s="11"/>
      <c r="CKD243" s="8"/>
      <c r="CKE243" s="9"/>
      <c r="CKJ243" s="11"/>
      <c r="CKK243" s="8"/>
      <c r="CKL243" s="9"/>
      <c r="CKQ243" s="11"/>
      <c r="CKR243" s="8"/>
      <c r="CKS243" s="9"/>
      <c r="CKX243" s="11"/>
      <c r="CKY243" s="8"/>
      <c r="CKZ243" s="9"/>
      <c r="CLE243" s="11"/>
      <c r="CLF243" s="8"/>
      <c r="CLG243" s="9"/>
      <c r="CLL243" s="11"/>
      <c r="CLM243" s="8"/>
      <c r="CLN243" s="9"/>
      <c r="CLS243" s="11"/>
      <c r="CLT243" s="8"/>
      <c r="CLU243" s="9"/>
      <c r="CLZ243" s="11"/>
      <c r="CMA243" s="8"/>
      <c r="CMB243" s="9"/>
      <c r="CMG243" s="11"/>
      <c r="CMH243" s="8"/>
      <c r="CMI243" s="9"/>
      <c r="CMN243" s="11"/>
      <c r="CMO243" s="8"/>
      <c r="CMP243" s="9"/>
      <c r="CMU243" s="11"/>
      <c r="CMV243" s="8"/>
      <c r="CMW243" s="9"/>
      <c r="CNB243" s="11"/>
      <c r="CNC243" s="8"/>
      <c r="CND243" s="9"/>
      <c r="CNI243" s="11"/>
      <c r="CNJ243" s="8"/>
      <c r="CNK243" s="9"/>
      <c r="CNP243" s="11"/>
      <c r="CNQ243" s="8"/>
      <c r="CNR243" s="9"/>
      <c r="CNW243" s="11"/>
      <c r="CNX243" s="8"/>
      <c r="CNY243" s="9"/>
      <c r="COD243" s="11"/>
      <c r="COE243" s="8"/>
      <c r="COF243" s="9"/>
      <c r="COK243" s="11"/>
      <c r="COL243" s="8"/>
      <c r="COM243" s="9"/>
      <c r="COR243" s="11"/>
      <c r="COS243" s="8"/>
      <c r="COT243" s="9"/>
      <c r="COY243" s="11"/>
      <c r="COZ243" s="8"/>
      <c r="CPA243" s="9"/>
      <c r="CPF243" s="11"/>
      <c r="CPG243" s="8"/>
      <c r="CPH243" s="9"/>
      <c r="CPM243" s="11"/>
      <c r="CPN243" s="8"/>
      <c r="CPO243" s="9"/>
      <c r="CPT243" s="11"/>
      <c r="CPU243" s="8"/>
      <c r="CPV243" s="9"/>
      <c r="CQA243" s="11"/>
      <c r="CQB243" s="8"/>
      <c r="CQC243" s="9"/>
      <c r="CQH243" s="11"/>
      <c r="CQI243" s="8"/>
      <c r="CQJ243" s="9"/>
      <c r="CQO243" s="11"/>
      <c r="CQP243" s="8"/>
      <c r="CQQ243" s="9"/>
      <c r="CQV243" s="11"/>
      <c r="CQW243" s="8"/>
      <c r="CQX243" s="9"/>
      <c r="CRC243" s="11"/>
      <c r="CRD243" s="8"/>
      <c r="CRE243" s="9"/>
      <c r="CRJ243" s="11"/>
      <c r="CRK243" s="8"/>
      <c r="CRL243" s="9"/>
      <c r="CRQ243" s="11"/>
      <c r="CRR243" s="8"/>
      <c r="CRS243" s="9"/>
      <c r="CRX243" s="11"/>
      <c r="CRY243" s="8"/>
      <c r="CRZ243" s="9"/>
      <c r="CSE243" s="11"/>
      <c r="CSF243" s="8"/>
      <c r="CSG243" s="9"/>
      <c r="CSL243" s="11"/>
      <c r="CSM243" s="8"/>
      <c r="CSN243" s="9"/>
      <c r="CSS243" s="11"/>
      <c r="CST243" s="8"/>
      <c r="CSU243" s="9"/>
      <c r="CSZ243" s="11"/>
      <c r="CTA243" s="8"/>
      <c r="CTB243" s="9"/>
      <c r="CTG243" s="11"/>
      <c r="CTH243" s="8"/>
      <c r="CTI243" s="9"/>
      <c r="CTN243" s="11"/>
      <c r="CTO243" s="8"/>
      <c r="CTP243" s="9"/>
      <c r="CTU243" s="11"/>
      <c r="CTV243" s="8"/>
      <c r="CTW243" s="9"/>
      <c r="CUB243" s="11"/>
      <c r="CUC243" s="8"/>
      <c r="CUD243" s="9"/>
      <c r="CUI243" s="11"/>
      <c r="CUJ243" s="8"/>
      <c r="CUK243" s="9"/>
      <c r="CUP243" s="11"/>
      <c r="CUQ243" s="8"/>
      <c r="CUR243" s="9"/>
      <c r="CUW243" s="11"/>
      <c r="CUX243" s="8"/>
      <c r="CUY243" s="9"/>
      <c r="CVD243" s="11"/>
      <c r="CVE243" s="8"/>
      <c r="CVF243" s="9"/>
      <c r="CVK243" s="11"/>
      <c r="CVL243" s="8"/>
      <c r="CVM243" s="9"/>
      <c r="CVR243" s="11"/>
      <c r="CVS243" s="8"/>
      <c r="CVT243" s="9"/>
      <c r="CVY243" s="11"/>
      <c r="CVZ243" s="8"/>
      <c r="CWA243" s="9"/>
      <c r="CWF243" s="11"/>
      <c r="CWG243" s="8"/>
      <c r="CWH243" s="9"/>
      <c r="CWM243" s="11"/>
      <c r="CWN243" s="8"/>
      <c r="CWO243" s="9"/>
      <c r="CWT243" s="11"/>
      <c r="CWU243" s="8"/>
      <c r="CWV243" s="9"/>
      <c r="CXA243" s="11"/>
      <c r="CXB243" s="8"/>
      <c r="CXC243" s="9"/>
      <c r="CXH243" s="11"/>
      <c r="CXI243" s="8"/>
      <c r="CXJ243" s="9"/>
      <c r="CXO243" s="11"/>
      <c r="CXP243" s="8"/>
      <c r="CXQ243" s="9"/>
      <c r="CXV243" s="11"/>
      <c r="CXW243" s="8"/>
      <c r="CXX243" s="9"/>
      <c r="CYC243" s="11"/>
      <c r="CYD243" s="8"/>
      <c r="CYE243" s="9"/>
      <c r="CYJ243" s="11"/>
      <c r="CYK243" s="8"/>
      <c r="CYL243" s="9"/>
      <c r="CYQ243" s="11"/>
      <c r="CYR243" s="8"/>
      <c r="CYS243" s="9"/>
      <c r="CYX243" s="11"/>
      <c r="CYY243" s="8"/>
      <c r="CYZ243" s="9"/>
      <c r="CZE243" s="11"/>
      <c r="CZF243" s="8"/>
      <c r="CZG243" s="9"/>
      <c r="CZL243" s="11"/>
      <c r="CZM243" s="8"/>
      <c r="CZN243" s="9"/>
      <c r="CZS243" s="11"/>
      <c r="CZT243" s="8"/>
      <c r="CZU243" s="9"/>
      <c r="CZZ243" s="11"/>
      <c r="DAA243" s="8"/>
      <c r="DAB243" s="9"/>
      <c r="DAG243" s="11"/>
      <c r="DAH243" s="8"/>
      <c r="DAI243" s="9"/>
      <c r="DAN243" s="11"/>
      <c r="DAO243" s="8"/>
      <c r="DAP243" s="9"/>
      <c r="DAU243" s="11"/>
      <c r="DAV243" s="8"/>
      <c r="DAW243" s="9"/>
      <c r="DBB243" s="11"/>
      <c r="DBC243" s="8"/>
      <c r="DBD243" s="9"/>
      <c r="DBI243" s="11"/>
      <c r="DBJ243" s="8"/>
      <c r="DBK243" s="9"/>
      <c r="DBP243" s="11"/>
      <c r="DBQ243" s="8"/>
      <c r="DBR243" s="9"/>
      <c r="DBW243" s="11"/>
      <c r="DBX243" s="8"/>
      <c r="DBY243" s="9"/>
      <c r="DCD243" s="11"/>
      <c r="DCE243" s="8"/>
      <c r="DCF243" s="9"/>
      <c r="DCK243" s="11"/>
      <c r="DCL243" s="8"/>
      <c r="DCM243" s="9"/>
      <c r="DCR243" s="11"/>
      <c r="DCS243" s="8"/>
      <c r="DCT243" s="9"/>
      <c r="DCY243" s="11"/>
      <c r="DCZ243" s="8"/>
      <c r="DDA243" s="9"/>
      <c r="DDF243" s="11"/>
      <c r="DDG243" s="8"/>
      <c r="DDH243" s="9"/>
      <c r="DDM243" s="11"/>
      <c r="DDN243" s="8"/>
      <c r="DDO243" s="9"/>
      <c r="DDT243" s="11"/>
      <c r="DDU243" s="8"/>
      <c r="DDV243" s="9"/>
      <c r="DEA243" s="11"/>
      <c r="DEB243" s="8"/>
      <c r="DEC243" s="9"/>
      <c r="DEH243" s="11"/>
      <c r="DEI243" s="8"/>
      <c r="DEJ243" s="9"/>
      <c r="DEO243" s="11"/>
      <c r="DEP243" s="8"/>
      <c r="DEQ243" s="9"/>
      <c r="DEV243" s="11"/>
      <c r="DEW243" s="8"/>
      <c r="DEX243" s="9"/>
      <c r="DFC243" s="11"/>
      <c r="DFD243" s="8"/>
      <c r="DFE243" s="9"/>
      <c r="DFJ243" s="11"/>
      <c r="DFK243" s="8"/>
      <c r="DFL243" s="9"/>
      <c r="DFQ243" s="11"/>
      <c r="DFR243" s="8"/>
      <c r="DFS243" s="9"/>
      <c r="DFX243" s="11"/>
      <c r="DFY243" s="8"/>
      <c r="DFZ243" s="9"/>
      <c r="DGE243" s="11"/>
      <c r="DGF243" s="8"/>
      <c r="DGG243" s="9"/>
      <c r="DGL243" s="11"/>
      <c r="DGM243" s="8"/>
      <c r="DGN243" s="9"/>
      <c r="DGS243" s="11"/>
      <c r="DGT243" s="8"/>
      <c r="DGU243" s="9"/>
      <c r="DGZ243" s="11"/>
      <c r="DHA243" s="8"/>
      <c r="DHB243" s="9"/>
      <c r="DHG243" s="11"/>
      <c r="DHH243" s="8"/>
      <c r="DHI243" s="9"/>
      <c r="DHN243" s="11"/>
      <c r="DHO243" s="8"/>
      <c r="DHP243" s="9"/>
      <c r="DHU243" s="11"/>
      <c r="DHV243" s="8"/>
      <c r="DHW243" s="9"/>
      <c r="DIB243" s="11"/>
      <c r="DIC243" s="8"/>
      <c r="DID243" s="9"/>
      <c r="DII243" s="11"/>
      <c r="DIJ243" s="8"/>
      <c r="DIK243" s="9"/>
      <c r="DIP243" s="11"/>
      <c r="DIQ243" s="8"/>
      <c r="DIR243" s="9"/>
      <c r="DIW243" s="11"/>
      <c r="DIX243" s="8"/>
      <c r="DIY243" s="9"/>
      <c r="DJD243" s="11"/>
      <c r="DJE243" s="8"/>
      <c r="DJF243" s="9"/>
      <c r="DJK243" s="11"/>
      <c r="DJL243" s="8"/>
      <c r="DJM243" s="9"/>
      <c r="DJR243" s="11"/>
      <c r="DJS243" s="8"/>
      <c r="DJT243" s="9"/>
      <c r="DJY243" s="11"/>
      <c r="DJZ243" s="8"/>
      <c r="DKA243" s="9"/>
      <c r="DKF243" s="11"/>
      <c r="DKG243" s="8"/>
      <c r="DKH243" s="9"/>
      <c r="DKM243" s="11"/>
      <c r="DKN243" s="8"/>
      <c r="DKO243" s="9"/>
      <c r="DKT243" s="11"/>
      <c r="DKU243" s="8"/>
      <c r="DKV243" s="9"/>
      <c r="DLA243" s="11"/>
      <c r="DLB243" s="8"/>
      <c r="DLC243" s="9"/>
      <c r="DLH243" s="11"/>
      <c r="DLI243" s="8"/>
      <c r="DLJ243" s="9"/>
      <c r="DLO243" s="11"/>
      <c r="DLP243" s="8"/>
      <c r="DLQ243" s="9"/>
      <c r="DLV243" s="11"/>
      <c r="DLW243" s="8"/>
      <c r="DLX243" s="9"/>
      <c r="DMC243" s="11"/>
      <c r="DMD243" s="8"/>
      <c r="DME243" s="9"/>
      <c r="DMJ243" s="11"/>
      <c r="DMK243" s="8"/>
      <c r="DML243" s="9"/>
      <c r="DMQ243" s="11"/>
      <c r="DMR243" s="8"/>
      <c r="DMS243" s="9"/>
      <c r="DMX243" s="11"/>
      <c r="DMY243" s="8"/>
      <c r="DMZ243" s="9"/>
      <c r="DNE243" s="11"/>
      <c r="DNF243" s="8"/>
      <c r="DNG243" s="9"/>
      <c r="DNL243" s="11"/>
      <c r="DNM243" s="8"/>
      <c r="DNN243" s="9"/>
      <c r="DNS243" s="11"/>
      <c r="DNT243" s="8"/>
      <c r="DNU243" s="9"/>
      <c r="DNZ243" s="11"/>
      <c r="DOA243" s="8"/>
      <c r="DOB243" s="9"/>
      <c r="DOG243" s="11"/>
      <c r="DOH243" s="8"/>
      <c r="DOI243" s="9"/>
      <c r="DON243" s="11"/>
      <c r="DOO243" s="8"/>
      <c r="DOP243" s="9"/>
      <c r="DOU243" s="11"/>
      <c r="DOV243" s="8"/>
      <c r="DOW243" s="9"/>
      <c r="DPB243" s="11"/>
      <c r="DPC243" s="8"/>
      <c r="DPD243" s="9"/>
      <c r="DPI243" s="11"/>
      <c r="DPJ243" s="8"/>
      <c r="DPK243" s="9"/>
      <c r="DPP243" s="11"/>
      <c r="DPQ243" s="8"/>
      <c r="DPR243" s="9"/>
      <c r="DPW243" s="11"/>
      <c r="DPX243" s="8"/>
      <c r="DPY243" s="9"/>
      <c r="DQD243" s="11"/>
      <c r="DQE243" s="8"/>
      <c r="DQF243" s="9"/>
      <c r="DQK243" s="11"/>
      <c r="DQL243" s="8"/>
      <c r="DQM243" s="9"/>
      <c r="DQR243" s="11"/>
      <c r="DQS243" s="8"/>
      <c r="DQT243" s="9"/>
      <c r="DQY243" s="11"/>
      <c r="DQZ243" s="8"/>
      <c r="DRA243" s="9"/>
      <c r="DRF243" s="11"/>
      <c r="DRG243" s="8"/>
      <c r="DRH243" s="9"/>
      <c r="DRM243" s="11"/>
      <c r="DRN243" s="8"/>
      <c r="DRO243" s="9"/>
      <c r="DRT243" s="11"/>
      <c r="DRU243" s="8"/>
      <c r="DRV243" s="9"/>
      <c r="DSA243" s="11"/>
      <c r="DSB243" s="8"/>
      <c r="DSC243" s="9"/>
      <c r="DSH243" s="11"/>
      <c r="DSI243" s="8"/>
      <c r="DSJ243" s="9"/>
      <c r="DSO243" s="11"/>
      <c r="DSP243" s="8"/>
      <c r="DSQ243" s="9"/>
      <c r="DSV243" s="11"/>
      <c r="DSW243" s="8"/>
      <c r="DSX243" s="9"/>
      <c r="DTC243" s="11"/>
      <c r="DTD243" s="8"/>
      <c r="DTE243" s="9"/>
      <c r="DTJ243" s="11"/>
      <c r="DTK243" s="8"/>
      <c r="DTL243" s="9"/>
      <c r="DTQ243" s="11"/>
      <c r="DTR243" s="8"/>
      <c r="DTS243" s="9"/>
      <c r="DTX243" s="11"/>
      <c r="DTY243" s="8"/>
      <c r="DTZ243" s="9"/>
      <c r="DUE243" s="11"/>
      <c r="DUF243" s="8"/>
      <c r="DUG243" s="9"/>
      <c r="DUL243" s="11"/>
      <c r="DUM243" s="8"/>
      <c r="DUN243" s="9"/>
      <c r="DUS243" s="11"/>
      <c r="DUT243" s="8"/>
      <c r="DUU243" s="9"/>
      <c r="DUZ243" s="11"/>
      <c r="DVA243" s="8"/>
      <c r="DVB243" s="9"/>
      <c r="DVG243" s="11"/>
      <c r="DVH243" s="8"/>
      <c r="DVI243" s="9"/>
      <c r="DVN243" s="11"/>
      <c r="DVO243" s="8"/>
      <c r="DVP243" s="9"/>
      <c r="DVU243" s="11"/>
      <c r="DVV243" s="8"/>
      <c r="DVW243" s="9"/>
      <c r="DWB243" s="11"/>
      <c r="DWC243" s="8"/>
      <c r="DWD243" s="9"/>
      <c r="DWI243" s="11"/>
      <c r="DWJ243" s="8"/>
      <c r="DWK243" s="9"/>
      <c r="DWP243" s="11"/>
      <c r="DWQ243" s="8"/>
      <c r="DWR243" s="9"/>
      <c r="DWW243" s="11"/>
      <c r="DWX243" s="8"/>
      <c r="DWY243" s="9"/>
      <c r="DXD243" s="11"/>
      <c r="DXE243" s="8"/>
      <c r="DXF243" s="9"/>
      <c r="DXK243" s="11"/>
      <c r="DXL243" s="8"/>
      <c r="DXM243" s="9"/>
      <c r="DXR243" s="11"/>
      <c r="DXS243" s="8"/>
      <c r="DXT243" s="9"/>
      <c r="DXY243" s="11"/>
      <c r="DXZ243" s="8"/>
      <c r="DYA243" s="9"/>
      <c r="DYF243" s="11"/>
      <c r="DYG243" s="8"/>
      <c r="DYH243" s="9"/>
      <c r="DYM243" s="11"/>
      <c r="DYN243" s="8"/>
      <c r="DYO243" s="9"/>
      <c r="DYT243" s="11"/>
      <c r="DYU243" s="8"/>
      <c r="DYV243" s="9"/>
      <c r="DZA243" s="11"/>
      <c r="DZB243" s="8"/>
      <c r="DZC243" s="9"/>
      <c r="DZH243" s="11"/>
      <c r="DZI243" s="8"/>
      <c r="DZJ243" s="9"/>
      <c r="DZO243" s="11"/>
      <c r="DZP243" s="8"/>
      <c r="DZQ243" s="9"/>
      <c r="DZV243" s="11"/>
      <c r="DZW243" s="8"/>
      <c r="DZX243" s="9"/>
      <c r="EAC243" s="11"/>
      <c r="EAD243" s="8"/>
      <c r="EAE243" s="9"/>
      <c r="EAJ243" s="11"/>
      <c r="EAK243" s="8"/>
      <c r="EAL243" s="9"/>
      <c r="EAQ243" s="11"/>
      <c r="EAR243" s="8"/>
      <c r="EAS243" s="9"/>
      <c r="EAX243" s="11"/>
      <c r="EAY243" s="8"/>
      <c r="EAZ243" s="9"/>
      <c r="EBE243" s="11"/>
      <c r="EBF243" s="8"/>
      <c r="EBG243" s="9"/>
      <c r="EBL243" s="11"/>
      <c r="EBM243" s="8"/>
      <c r="EBN243" s="9"/>
      <c r="EBS243" s="11"/>
      <c r="EBT243" s="8"/>
      <c r="EBU243" s="9"/>
      <c r="EBZ243" s="11"/>
      <c r="ECA243" s="8"/>
      <c r="ECB243" s="9"/>
      <c r="ECG243" s="11"/>
      <c r="ECH243" s="8"/>
      <c r="ECI243" s="9"/>
      <c r="ECN243" s="11"/>
      <c r="ECO243" s="8"/>
      <c r="ECP243" s="9"/>
      <c r="ECU243" s="11"/>
      <c r="ECV243" s="8"/>
      <c r="ECW243" s="9"/>
      <c r="EDB243" s="11"/>
      <c r="EDC243" s="8"/>
      <c r="EDD243" s="9"/>
      <c r="EDI243" s="11"/>
      <c r="EDJ243" s="8"/>
      <c r="EDK243" s="9"/>
      <c r="EDP243" s="11"/>
      <c r="EDQ243" s="8"/>
      <c r="EDR243" s="9"/>
      <c r="EDW243" s="11"/>
      <c r="EDX243" s="8"/>
      <c r="EDY243" s="9"/>
      <c r="EED243" s="11"/>
      <c r="EEE243" s="8"/>
      <c r="EEF243" s="9"/>
      <c r="EEK243" s="11"/>
      <c r="EEL243" s="8"/>
      <c r="EEM243" s="9"/>
      <c r="EER243" s="11"/>
      <c r="EES243" s="8"/>
      <c r="EET243" s="9"/>
      <c r="EEY243" s="11"/>
      <c r="EEZ243" s="8"/>
      <c r="EFA243" s="9"/>
      <c r="EFF243" s="11"/>
      <c r="EFG243" s="8"/>
      <c r="EFH243" s="9"/>
      <c r="EFM243" s="11"/>
      <c r="EFN243" s="8"/>
      <c r="EFO243" s="9"/>
      <c r="EFT243" s="11"/>
      <c r="EFU243" s="8"/>
      <c r="EFV243" s="9"/>
      <c r="EGA243" s="11"/>
      <c r="EGB243" s="8"/>
      <c r="EGC243" s="9"/>
      <c r="EGH243" s="11"/>
      <c r="EGI243" s="8"/>
      <c r="EGJ243" s="9"/>
      <c r="EGO243" s="11"/>
      <c r="EGP243" s="8"/>
      <c r="EGQ243" s="9"/>
      <c r="EGV243" s="11"/>
      <c r="EGW243" s="8"/>
      <c r="EGX243" s="9"/>
      <c r="EHC243" s="11"/>
      <c r="EHD243" s="8"/>
      <c r="EHE243" s="9"/>
      <c r="EHJ243" s="11"/>
      <c r="EHK243" s="8"/>
      <c r="EHL243" s="9"/>
      <c r="EHQ243" s="11"/>
      <c r="EHR243" s="8"/>
      <c r="EHS243" s="9"/>
      <c r="EHX243" s="11"/>
      <c r="EHY243" s="8"/>
      <c r="EHZ243" s="9"/>
      <c r="EIE243" s="11"/>
      <c r="EIF243" s="8"/>
      <c r="EIG243" s="9"/>
      <c r="EIL243" s="11"/>
      <c r="EIM243" s="8"/>
      <c r="EIN243" s="9"/>
      <c r="EIS243" s="11"/>
      <c r="EIT243" s="8"/>
      <c r="EIU243" s="9"/>
      <c r="EIZ243" s="11"/>
      <c r="EJA243" s="8"/>
      <c r="EJB243" s="9"/>
      <c r="EJG243" s="11"/>
      <c r="EJH243" s="8"/>
      <c r="EJI243" s="9"/>
      <c r="EJN243" s="11"/>
      <c r="EJO243" s="8"/>
      <c r="EJP243" s="9"/>
      <c r="EJU243" s="11"/>
      <c r="EJV243" s="8"/>
      <c r="EJW243" s="9"/>
      <c r="EKB243" s="11"/>
      <c r="EKC243" s="8"/>
      <c r="EKD243" s="9"/>
      <c r="EKI243" s="11"/>
      <c r="EKJ243" s="8"/>
      <c r="EKK243" s="9"/>
      <c r="EKP243" s="11"/>
      <c r="EKQ243" s="8"/>
      <c r="EKR243" s="9"/>
      <c r="EKW243" s="11"/>
      <c r="EKX243" s="8"/>
      <c r="EKY243" s="9"/>
      <c r="ELD243" s="11"/>
      <c r="ELE243" s="8"/>
      <c r="ELF243" s="9"/>
      <c r="ELK243" s="11"/>
      <c r="ELL243" s="8"/>
      <c r="ELM243" s="9"/>
      <c r="ELR243" s="11"/>
      <c r="ELS243" s="8"/>
      <c r="ELT243" s="9"/>
      <c r="ELY243" s="11"/>
      <c r="ELZ243" s="8"/>
      <c r="EMA243" s="9"/>
      <c r="EMF243" s="11"/>
      <c r="EMG243" s="8"/>
      <c r="EMH243" s="9"/>
      <c r="EMM243" s="11"/>
      <c r="EMN243" s="8"/>
      <c r="EMO243" s="9"/>
      <c r="EMT243" s="11"/>
      <c r="EMU243" s="8"/>
      <c r="EMV243" s="9"/>
      <c r="ENA243" s="11"/>
      <c r="ENB243" s="8"/>
      <c r="ENC243" s="9"/>
      <c r="ENH243" s="11"/>
      <c r="ENI243" s="8"/>
      <c r="ENJ243" s="9"/>
      <c r="ENO243" s="11"/>
      <c r="ENP243" s="8"/>
      <c r="ENQ243" s="9"/>
      <c r="ENV243" s="11"/>
      <c r="ENW243" s="8"/>
      <c r="ENX243" s="9"/>
      <c r="EOC243" s="11"/>
      <c r="EOD243" s="8"/>
      <c r="EOE243" s="9"/>
      <c r="EOJ243" s="11"/>
      <c r="EOK243" s="8"/>
      <c r="EOL243" s="9"/>
      <c r="EOQ243" s="11"/>
      <c r="EOR243" s="8"/>
      <c r="EOS243" s="9"/>
      <c r="EOX243" s="11"/>
      <c r="EOY243" s="8"/>
      <c r="EOZ243" s="9"/>
      <c r="EPE243" s="11"/>
      <c r="EPF243" s="8"/>
      <c r="EPG243" s="9"/>
      <c r="EPL243" s="11"/>
      <c r="EPM243" s="8"/>
      <c r="EPN243" s="9"/>
      <c r="EPS243" s="11"/>
      <c r="EPT243" s="8"/>
      <c r="EPU243" s="9"/>
      <c r="EPZ243" s="11"/>
      <c r="EQA243" s="8"/>
      <c r="EQB243" s="9"/>
      <c r="EQG243" s="11"/>
      <c r="EQH243" s="8"/>
      <c r="EQI243" s="9"/>
      <c r="EQN243" s="11"/>
      <c r="EQO243" s="8"/>
      <c r="EQP243" s="9"/>
      <c r="EQU243" s="11"/>
      <c r="EQV243" s="8"/>
      <c r="EQW243" s="9"/>
      <c r="ERB243" s="11"/>
      <c r="ERC243" s="8"/>
      <c r="ERD243" s="9"/>
      <c r="ERI243" s="11"/>
      <c r="ERJ243" s="8"/>
      <c r="ERK243" s="9"/>
      <c r="ERP243" s="11"/>
      <c r="ERQ243" s="8"/>
      <c r="ERR243" s="9"/>
      <c r="ERW243" s="11"/>
      <c r="ERX243" s="8"/>
      <c r="ERY243" s="9"/>
      <c r="ESD243" s="11"/>
      <c r="ESE243" s="8"/>
      <c r="ESF243" s="9"/>
      <c r="ESK243" s="11"/>
      <c r="ESL243" s="8"/>
      <c r="ESM243" s="9"/>
      <c r="ESR243" s="11"/>
      <c r="ESS243" s="8"/>
      <c r="EST243" s="9"/>
      <c r="ESY243" s="11"/>
      <c r="ESZ243" s="8"/>
      <c r="ETA243" s="9"/>
      <c r="ETF243" s="11"/>
      <c r="ETG243" s="8"/>
      <c r="ETH243" s="9"/>
      <c r="ETM243" s="11"/>
      <c r="ETN243" s="8"/>
      <c r="ETO243" s="9"/>
      <c r="ETT243" s="11"/>
      <c r="ETU243" s="8"/>
      <c r="ETV243" s="9"/>
      <c r="EUA243" s="11"/>
      <c r="EUB243" s="8"/>
      <c r="EUC243" s="9"/>
      <c r="EUH243" s="11"/>
      <c r="EUI243" s="8"/>
      <c r="EUJ243" s="9"/>
      <c r="EUO243" s="11"/>
      <c r="EUP243" s="8"/>
      <c r="EUQ243" s="9"/>
      <c r="EUV243" s="11"/>
      <c r="EUW243" s="8"/>
      <c r="EUX243" s="9"/>
      <c r="EVC243" s="11"/>
      <c r="EVD243" s="8"/>
      <c r="EVE243" s="9"/>
      <c r="EVJ243" s="11"/>
      <c r="EVK243" s="8"/>
      <c r="EVL243" s="9"/>
      <c r="EVQ243" s="11"/>
      <c r="EVR243" s="8"/>
      <c r="EVS243" s="9"/>
      <c r="EVX243" s="11"/>
      <c r="EVY243" s="8"/>
      <c r="EVZ243" s="9"/>
      <c r="EWE243" s="11"/>
      <c r="EWF243" s="8"/>
      <c r="EWG243" s="9"/>
      <c r="EWL243" s="11"/>
      <c r="EWM243" s="8"/>
      <c r="EWN243" s="9"/>
      <c r="EWS243" s="11"/>
      <c r="EWT243" s="8"/>
      <c r="EWU243" s="9"/>
      <c r="EWZ243" s="11"/>
      <c r="EXA243" s="8"/>
      <c r="EXB243" s="9"/>
      <c r="EXG243" s="11"/>
      <c r="EXH243" s="8"/>
      <c r="EXI243" s="9"/>
      <c r="EXN243" s="11"/>
      <c r="EXO243" s="8"/>
      <c r="EXP243" s="9"/>
      <c r="EXU243" s="11"/>
      <c r="EXV243" s="8"/>
      <c r="EXW243" s="9"/>
      <c r="EYB243" s="11"/>
      <c r="EYC243" s="8"/>
      <c r="EYD243" s="9"/>
      <c r="EYI243" s="11"/>
      <c r="EYJ243" s="8"/>
      <c r="EYK243" s="9"/>
      <c r="EYP243" s="11"/>
      <c r="EYQ243" s="8"/>
      <c r="EYR243" s="9"/>
      <c r="EYW243" s="11"/>
      <c r="EYX243" s="8"/>
      <c r="EYY243" s="9"/>
      <c r="EZD243" s="11"/>
      <c r="EZE243" s="8"/>
      <c r="EZF243" s="9"/>
      <c r="EZK243" s="11"/>
      <c r="EZL243" s="8"/>
      <c r="EZM243" s="9"/>
      <c r="EZR243" s="11"/>
      <c r="EZS243" s="8"/>
      <c r="EZT243" s="9"/>
      <c r="EZY243" s="11"/>
      <c r="EZZ243" s="8"/>
      <c r="FAA243" s="9"/>
      <c r="FAF243" s="11"/>
      <c r="FAG243" s="8"/>
      <c r="FAH243" s="9"/>
      <c r="FAM243" s="11"/>
      <c r="FAN243" s="8"/>
      <c r="FAO243" s="9"/>
      <c r="FAT243" s="11"/>
      <c r="FAU243" s="8"/>
      <c r="FAV243" s="9"/>
      <c r="FBA243" s="11"/>
      <c r="FBB243" s="8"/>
      <c r="FBC243" s="9"/>
      <c r="FBH243" s="11"/>
      <c r="FBI243" s="8"/>
      <c r="FBJ243" s="9"/>
      <c r="FBO243" s="11"/>
      <c r="FBP243" s="8"/>
      <c r="FBQ243" s="9"/>
      <c r="FBV243" s="11"/>
      <c r="FBW243" s="8"/>
      <c r="FBX243" s="9"/>
      <c r="FCC243" s="11"/>
      <c r="FCD243" s="8"/>
      <c r="FCE243" s="9"/>
      <c r="FCJ243" s="11"/>
      <c r="FCK243" s="8"/>
      <c r="FCL243" s="9"/>
      <c r="FCQ243" s="11"/>
      <c r="FCR243" s="8"/>
      <c r="FCS243" s="9"/>
      <c r="FCX243" s="11"/>
      <c r="FCY243" s="8"/>
      <c r="FCZ243" s="9"/>
      <c r="FDE243" s="11"/>
      <c r="FDF243" s="8"/>
      <c r="FDG243" s="9"/>
      <c r="FDL243" s="11"/>
      <c r="FDM243" s="8"/>
      <c r="FDN243" s="9"/>
      <c r="FDS243" s="11"/>
      <c r="FDT243" s="8"/>
      <c r="FDU243" s="9"/>
      <c r="FDZ243" s="11"/>
      <c r="FEA243" s="8"/>
      <c r="FEB243" s="9"/>
      <c r="FEG243" s="11"/>
      <c r="FEH243" s="8"/>
      <c r="FEI243" s="9"/>
      <c r="FEN243" s="11"/>
      <c r="FEO243" s="8"/>
      <c r="FEP243" s="9"/>
      <c r="FEU243" s="11"/>
      <c r="FEV243" s="8"/>
      <c r="FEW243" s="9"/>
      <c r="FFB243" s="11"/>
      <c r="FFC243" s="8"/>
      <c r="FFD243" s="9"/>
      <c r="FFI243" s="11"/>
      <c r="FFJ243" s="8"/>
      <c r="FFK243" s="9"/>
      <c r="FFP243" s="11"/>
      <c r="FFQ243" s="8"/>
      <c r="FFR243" s="9"/>
      <c r="FFW243" s="11"/>
      <c r="FFX243" s="8"/>
      <c r="FFY243" s="9"/>
      <c r="FGD243" s="11"/>
      <c r="FGE243" s="8"/>
      <c r="FGF243" s="9"/>
      <c r="FGK243" s="11"/>
      <c r="FGL243" s="8"/>
      <c r="FGM243" s="9"/>
      <c r="FGR243" s="11"/>
      <c r="FGS243" s="8"/>
      <c r="FGT243" s="9"/>
      <c r="FGY243" s="11"/>
      <c r="FGZ243" s="8"/>
      <c r="FHA243" s="9"/>
      <c r="FHF243" s="11"/>
      <c r="FHG243" s="8"/>
      <c r="FHH243" s="9"/>
      <c r="FHM243" s="11"/>
      <c r="FHN243" s="8"/>
      <c r="FHO243" s="9"/>
      <c r="FHT243" s="11"/>
      <c r="FHU243" s="8"/>
      <c r="FHV243" s="9"/>
      <c r="FIA243" s="11"/>
      <c r="FIB243" s="8"/>
      <c r="FIC243" s="9"/>
      <c r="FIH243" s="11"/>
      <c r="FII243" s="8"/>
      <c r="FIJ243" s="9"/>
      <c r="FIO243" s="11"/>
      <c r="FIP243" s="8"/>
      <c r="FIQ243" s="9"/>
      <c r="FIV243" s="11"/>
      <c r="FIW243" s="8"/>
      <c r="FIX243" s="9"/>
      <c r="FJC243" s="11"/>
      <c r="FJD243" s="8"/>
      <c r="FJE243" s="9"/>
      <c r="FJJ243" s="11"/>
      <c r="FJK243" s="8"/>
      <c r="FJL243" s="9"/>
      <c r="FJQ243" s="11"/>
      <c r="FJR243" s="8"/>
      <c r="FJS243" s="9"/>
      <c r="FJX243" s="11"/>
      <c r="FJY243" s="8"/>
      <c r="FJZ243" s="9"/>
      <c r="FKE243" s="11"/>
      <c r="FKF243" s="8"/>
      <c r="FKG243" s="9"/>
      <c r="FKL243" s="11"/>
      <c r="FKM243" s="8"/>
      <c r="FKN243" s="9"/>
      <c r="FKS243" s="11"/>
      <c r="FKT243" s="8"/>
      <c r="FKU243" s="9"/>
      <c r="FKZ243" s="11"/>
      <c r="FLA243" s="8"/>
      <c r="FLB243" s="9"/>
      <c r="FLG243" s="11"/>
      <c r="FLH243" s="8"/>
      <c r="FLI243" s="9"/>
      <c r="FLN243" s="11"/>
      <c r="FLO243" s="8"/>
      <c r="FLP243" s="9"/>
      <c r="FLU243" s="11"/>
      <c r="FLV243" s="8"/>
      <c r="FLW243" s="9"/>
      <c r="FMB243" s="11"/>
      <c r="FMC243" s="8"/>
      <c r="FMD243" s="9"/>
      <c r="FMI243" s="11"/>
      <c r="FMJ243" s="8"/>
      <c r="FMK243" s="9"/>
      <c r="FMP243" s="11"/>
      <c r="FMQ243" s="8"/>
      <c r="FMR243" s="9"/>
      <c r="FMW243" s="11"/>
      <c r="FMX243" s="8"/>
      <c r="FMY243" s="9"/>
      <c r="FND243" s="11"/>
      <c r="FNE243" s="8"/>
      <c r="FNF243" s="9"/>
      <c r="FNK243" s="11"/>
      <c r="FNL243" s="8"/>
      <c r="FNM243" s="9"/>
      <c r="FNR243" s="11"/>
      <c r="FNS243" s="8"/>
      <c r="FNT243" s="9"/>
      <c r="FNY243" s="11"/>
      <c r="FNZ243" s="8"/>
      <c r="FOA243" s="9"/>
      <c r="FOF243" s="11"/>
      <c r="FOG243" s="8"/>
      <c r="FOH243" s="9"/>
      <c r="FOM243" s="11"/>
      <c r="FON243" s="8"/>
      <c r="FOO243" s="9"/>
      <c r="FOT243" s="11"/>
      <c r="FOU243" s="8"/>
      <c r="FOV243" s="9"/>
      <c r="FPA243" s="11"/>
      <c r="FPB243" s="8"/>
      <c r="FPC243" s="9"/>
      <c r="FPH243" s="11"/>
      <c r="FPI243" s="8"/>
      <c r="FPJ243" s="9"/>
      <c r="FPO243" s="11"/>
      <c r="FPP243" s="8"/>
      <c r="FPQ243" s="9"/>
      <c r="FPV243" s="11"/>
      <c r="FPW243" s="8"/>
      <c r="FPX243" s="9"/>
      <c r="FQC243" s="11"/>
      <c r="FQD243" s="8"/>
      <c r="FQE243" s="9"/>
      <c r="FQJ243" s="11"/>
      <c r="FQK243" s="8"/>
      <c r="FQL243" s="9"/>
      <c r="FQQ243" s="11"/>
      <c r="FQR243" s="8"/>
      <c r="FQS243" s="9"/>
      <c r="FQX243" s="11"/>
      <c r="FQY243" s="8"/>
      <c r="FQZ243" s="9"/>
      <c r="FRE243" s="11"/>
      <c r="FRF243" s="8"/>
      <c r="FRG243" s="9"/>
      <c r="FRL243" s="11"/>
      <c r="FRM243" s="8"/>
      <c r="FRN243" s="9"/>
      <c r="FRS243" s="11"/>
      <c r="FRT243" s="8"/>
      <c r="FRU243" s="9"/>
      <c r="FRZ243" s="11"/>
      <c r="FSA243" s="8"/>
      <c r="FSB243" s="9"/>
      <c r="FSG243" s="11"/>
      <c r="FSH243" s="8"/>
      <c r="FSI243" s="9"/>
      <c r="FSN243" s="11"/>
      <c r="FSO243" s="8"/>
      <c r="FSP243" s="9"/>
      <c r="FSU243" s="11"/>
      <c r="FSV243" s="8"/>
      <c r="FSW243" s="9"/>
      <c r="FTB243" s="11"/>
      <c r="FTC243" s="8"/>
      <c r="FTD243" s="9"/>
      <c r="FTI243" s="11"/>
      <c r="FTJ243" s="8"/>
      <c r="FTK243" s="9"/>
      <c r="FTP243" s="11"/>
      <c r="FTQ243" s="8"/>
      <c r="FTR243" s="9"/>
      <c r="FTW243" s="11"/>
      <c r="FTX243" s="8"/>
      <c r="FTY243" s="9"/>
      <c r="FUD243" s="11"/>
      <c r="FUE243" s="8"/>
      <c r="FUF243" s="9"/>
      <c r="FUK243" s="11"/>
      <c r="FUL243" s="8"/>
      <c r="FUM243" s="9"/>
      <c r="FUR243" s="11"/>
      <c r="FUS243" s="8"/>
      <c r="FUT243" s="9"/>
      <c r="FUY243" s="11"/>
      <c r="FUZ243" s="8"/>
      <c r="FVA243" s="9"/>
      <c r="FVF243" s="11"/>
      <c r="FVG243" s="8"/>
      <c r="FVH243" s="9"/>
      <c r="FVM243" s="11"/>
      <c r="FVN243" s="8"/>
      <c r="FVO243" s="9"/>
      <c r="FVT243" s="11"/>
      <c r="FVU243" s="8"/>
      <c r="FVV243" s="9"/>
      <c r="FWA243" s="11"/>
      <c r="FWB243" s="8"/>
      <c r="FWC243" s="9"/>
      <c r="FWH243" s="11"/>
      <c r="FWI243" s="8"/>
      <c r="FWJ243" s="9"/>
      <c r="FWO243" s="11"/>
      <c r="FWP243" s="8"/>
      <c r="FWQ243" s="9"/>
      <c r="FWV243" s="11"/>
      <c r="FWW243" s="8"/>
      <c r="FWX243" s="9"/>
      <c r="FXC243" s="11"/>
      <c r="FXD243" s="8"/>
      <c r="FXE243" s="9"/>
      <c r="FXJ243" s="11"/>
      <c r="FXK243" s="8"/>
      <c r="FXL243" s="9"/>
      <c r="FXQ243" s="11"/>
      <c r="FXR243" s="8"/>
      <c r="FXS243" s="9"/>
      <c r="FXX243" s="11"/>
      <c r="FXY243" s="8"/>
      <c r="FXZ243" s="9"/>
      <c r="FYE243" s="11"/>
      <c r="FYF243" s="8"/>
      <c r="FYG243" s="9"/>
      <c r="FYL243" s="11"/>
      <c r="FYM243" s="8"/>
      <c r="FYN243" s="9"/>
      <c r="FYS243" s="11"/>
      <c r="FYT243" s="8"/>
      <c r="FYU243" s="9"/>
      <c r="FYZ243" s="11"/>
      <c r="FZA243" s="8"/>
      <c r="FZB243" s="9"/>
      <c r="FZG243" s="11"/>
      <c r="FZH243" s="8"/>
      <c r="FZI243" s="9"/>
      <c r="FZN243" s="11"/>
      <c r="FZO243" s="8"/>
      <c r="FZP243" s="9"/>
      <c r="FZU243" s="11"/>
      <c r="FZV243" s="8"/>
      <c r="FZW243" s="9"/>
      <c r="GAB243" s="11"/>
      <c r="GAC243" s="8"/>
      <c r="GAD243" s="9"/>
      <c r="GAI243" s="11"/>
      <c r="GAJ243" s="8"/>
      <c r="GAK243" s="9"/>
      <c r="GAP243" s="11"/>
      <c r="GAQ243" s="8"/>
      <c r="GAR243" s="9"/>
      <c r="GAW243" s="11"/>
      <c r="GAX243" s="8"/>
      <c r="GAY243" s="9"/>
      <c r="GBD243" s="11"/>
      <c r="GBE243" s="8"/>
      <c r="GBF243" s="9"/>
      <c r="GBK243" s="11"/>
      <c r="GBL243" s="8"/>
      <c r="GBM243" s="9"/>
      <c r="GBR243" s="11"/>
      <c r="GBS243" s="8"/>
      <c r="GBT243" s="9"/>
      <c r="GBY243" s="11"/>
      <c r="GBZ243" s="8"/>
      <c r="GCA243" s="9"/>
      <c r="GCF243" s="11"/>
      <c r="GCG243" s="8"/>
      <c r="GCH243" s="9"/>
      <c r="GCM243" s="11"/>
      <c r="GCN243" s="8"/>
      <c r="GCO243" s="9"/>
      <c r="GCT243" s="11"/>
      <c r="GCU243" s="8"/>
      <c r="GCV243" s="9"/>
      <c r="GDA243" s="11"/>
      <c r="GDB243" s="8"/>
      <c r="GDC243" s="9"/>
      <c r="GDH243" s="11"/>
      <c r="GDI243" s="8"/>
      <c r="GDJ243" s="9"/>
      <c r="GDO243" s="11"/>
      <c r="GDP243" s="8"/>
      <c r="GDQ243" s="9"/>
      <c r="GDV243" s="11"/>
      <c r="GDW243" s="8"/>
      <c r="GDX243" s="9"/>
      <c r="GEC243" s="11"/>
      <c r="GED243" s="8"/>
      <c r="GEE243" s="9"/>
      <c r="GEJ243" s="11"/>
      <c r="GEK243" s="8"/>
      <c r="GEL243" s="9"/>
      <c r="GEQ243" s="11"/>
      <c r="GER243" s="8"/>
      <c r="GES243" s="9"/>
      <c r="GEX243" s="11"/>
      <c r="GEY243" s="8"/>
      <c r="GEZ243" s="9"/>
      <c r="GFE243" s="11"/>
      <c r="GFF243" s="8"/>
      <c r="GFG243" s="9"/>
      <c r="GFL243" s="11"/>
      <c r="GFM243" s="8"/>
      <c r="GFN243" s="9"/>
      <c r="GFS243" s="11"/>
      <c r="GFT243" s="8"/>
      <c r="GFU243" s="9"/>
      <c r="GFZ243" s="11"/>
      <c r="GGA243" s="8"/>
      <c r="GGB243" s="9"/>
      <c r="GGG243" s="11"/>
      <c r="GGH243" s="8"/>
      <c r="GGI243" s="9"/>
      <c r="GGN243" s="11"/>
      <c r="GGO243" s="8"/>
      <c r="GGP243" s="9"/>
      <c r="GGU243" s="11"/>
      <c r="GGV243" s="8"/>
      <c r="GGW243" s="9"/>
      <c r="GHB243" s="11"/>
      <c r="GHC243" s="8"/>
      <c r="GHD243" s="9"/>
      <c r="GHI243" s="11"/>
      <c r="GHJ243" s="8"/>
      <c r="GHK243" s="9"/>
      <c r="GHP243" s="11"/>
      <c r="GHQ243" s="8"/>
      <c r="GHR243" s="9"/>
      <c r="GHW243" s="11"/>
      <c r="GHX243" s="8"/>
      <c r="GHY243" s="9"/>
      <c r="GID243" s="11"/>
      <c r="GIE243" s="8"/>
      <c r="GIF243" s="9"/>
      <c r="GIK243" s="11"/>
      <c r="GIL243" s="8"/>
      <c r="GIM243" s="9"/>
      <c r="GIR243" s="11"/>
      <c r="GIS243" s="8"/>
      <c r="GIT243" s="9"/>
      <c r="GIY243" s="11"/>
      <c r="GIZ243" s="8"/>
      <c r="GJA243" s="9"/>
      <c r="GJF243" s="11"/>
      <c r="GJG243" s="8"/>
      <c r="GJH243" s="9"/>
      <c r="GJM243" s="11"/>
      <c r="GJN243" s="8"/>
      <c r="GJO243" s="9"/>
      <c r="GJT243" s="11"/>
      <c r="GJU243" s="8"/>
      <c r="GJV243" s="9"/>
      <c r="GKA243" s="11"/>
      <c r="GKB243" s="8"/>
      <c r="GKC243" s="9"/>
      <c r="GKH243" s="11"/>
      <c r="GKI243" s="8"/>
      <c r="GKJ243" s="9"/>
      <c r="GKO243" s="11"/>
      <c r="GKP243" s="8"/>
      <c r="GKQ243" s="9"/>
      <c r="GKV243" s="11"/>
      <c r="GKW243" s="8"/>
      <c r="GKX243" s="9"/>
      <c r="GLC243" s="11"/>
      <c r="GLD243" s="8"/>
      <c r="GLE243" s="9"/>
      <c r="GLJ243" s="11"/>
      <c r="GLK243" s="8"/>
      <c r="GLL243" s="9"/>
      <c r="GLQ243" s="11"/>
      <c r="GLR243" s="8"/>
      <c r="GLS243" s="9"/>
      <c r="GLX243" s="11"/>
      <c r="GLY243" s="8"/>
      <c r="GLZ243" s="9"/>
      <c r="GME243" s="11"/>
      <c r="GMF243" s="8"/>
      <c r="GMG243" s="9"/>
      <c r="GML243" s="11"/>
      <c r="GMM243" s="8"/>
      <c r="GMN243" s="9"/>
      <c r="GMS243" s="11"/>
      <c r="GMT243" s="8"/>
      <c r="GMU243" s="9"/>
      <c r="GMZ243" s="11"/>
      <c r="GNA243" s="8"/>
      <c r="GNB243" s="9"/>
      <c r="GNG243" s="11"/>
      <c r="GNH243" s="8"/>
      <c r="GNI243" s="9"/>
      <c r="GNN243" s="11"/>
      <c r="GNO243" s="8"/>
      <c r="GNP243" s="9"/>
      <c r="GNU243" s="11"/>
      <c r="GNV243" s="8"/>
      <c r="GNW243" s="9"/>
      <c r="GOB243" s="11"/>
      <c r="GOC243" s="8"/>
      <c r="GOD243" s="9"/>
      <c r="GOI243" s="11"/>
      <c r="GOJ243" s="8"/>
      <c r="GOK243" s="9"/>
      <c r="GOP243" s="11"/>
      <c r="GOQ243" s="8"/>
      <c r="GOR243" s="9"/>
      <c r="GOW243" s="11"/>
      <c r="GOX243" s="8"/>
      <c r="GOY243" s="9"/>
      <c r="GPD243" s="11"/>
      <c r="GPE243" s="8"/>
      <c r="GPF243" s="9"/>
      <c r="GPK243" s="11"/>
      <c r="GPL243" s="8"/>
      <c r="GPM243" s="9"/>
      <c r="GPR243" s="11"/>
      <c r="GPS243" s="8"/>
      <c r="GPT243" s="9"/>
      <c r="GPY243" s="11"/>
      <c r="GPZ243" s="8"/>
      <c r="GQA243" s="9"/>
      <c r="GQF243" s="11"/>
      <c r="GQG243" s="8"/>
      <c r="GQH243" s="9"/>
      <c r="GQM243" s="11"/>
      <c r="GQN243" s="8"/>
      <c r="GQO243" s="9"/>
      <c r="GQT243" s="11"/>
      <c r="GQU243" s="8"/>
      <c r="GQV243" s="9"/>
      <c r="GRA243" s="11"/>
      <c r="GRB243" s="8"/>
      <c r="GRC243" s="9"/>
      <c r="GRH243" s="11"/>
      <c r="GRI243" s="8"/>
      <c r="GRJ243" s="9"/>
      <c r="GRO243" s="11"/>
      <c r="GRP243" s="8"/>
      <c r="GRQ243" s="9"/>
      <c r="GRV243" s="11"/>
      <c r="GRW243" s="8"/>
      <c r="GRX243" s="9"/>
      <c r="GSC243" s="11"/>
      <c r="GSD243" s="8"/>
      <c r="GSE243" s="9"/>
      <c r="GSJ243" s="11"/>
      <c r="GSK243" s="8"/>
      <c r="GSL243" s="9"/>
      <c r="GSQ243" s="11"/>
      <c r="GSR243" s="8"/>
      <c r="GSS243" s="9"/>
      <c r="GSX243" s="11"/>
      <c r="GSY243" s="8"/>
      <c r="GSZ243" s="9"/>
      <c r="GTE243" s="11"/>
      <c r="GTF243" s="8"/>
      <c r="GTG243" s="9"/>
      <c r="GTL243" s="11"/>
      <c r="GTM243" s="8"/>
      <c r="GTN243" s="9"/>
      <c r="GTS243" s="11"/>
      <c r="GTT243" s="8"/>
      <c r="GTU243" s="9"/>
      <c r="GTZ243" s="11"/>
      <c r="GUA243" s="8"/>
      <c r="GUB243" s="9"/>
      <c r="GUG243" s="11"/>
      <c r="GUH243" s="8"/>
      <c r="GUI243" s="9"/>
      <c r="GUN243" s="11"/>
      <c r="GUO243" s="8"/>
      <c r="GUP243" s="9"/>
      <c r="GUU243" s="11"/>
      <c r="GUV243" s="8"/>
      <c r="GUW243" s="9"/>
      <c r="GVB243" s="11"/>
      <c r="GVC243" s="8"/>
      <c r="GVD243" s="9"/>
      <c r="GVI243" s="11"/>
      <c r="GVJ243" s="8"/>
      <c r="GVK243" s="9"/>
      <c r="GVP243" s="11"/>
      <c r="GVQ243" s="8"/>
      <c r="GVR243" s="9"/>
      <c r="GVW243" s="11"/>
      <c r="GVX243" s="8"/>
      <c r="GVY243" s="9"/>
      <c r="GWD243" s="11"/>
      <c r="GWE243" s="8"/>
      <c r="GWF243" s="9"/>
      <c r="GWK243" s="11"/>
      <c r="GWL243" s="8"/>
      <c r="GWM243" s="9"/>
      <c r="GWR243" s="11"/>
      <c r="GWS243" s="8"/>
      <c r="GWT243" s="9"/>
      <c r="GWY243" s="11"/>
      <c r="GWZ243" s="8"/>
      <c r="GXA243" s="9"/>
      <c r="GXF243" s="11"/>
      <c r="GXG243" s="8"/>
      <c r="GXH243" s="9"/>
      <c r="GXM243" s="11"/>
      <c r="GXN243" s="8"/>
      <c r="GXO243" s="9"/>
      <c r="GXT243" s="11"/>
      <c r="GXU243" s="8"/>
      <c r="GXV243" s="9"/>
      <c r="GYA243" s="11"/>
      <c r="GYB243" s="8"/>
      <c r="GYC243" s="9"/>
      <c r="GYH243" s="11"/>
      <c r="GYI243" s="8"/>
      <c r="GYJ243" s="9"/>
      <c r="GYO243" s="11"/>
      <c r="GYP243" s="8"/>
      <c r="GYQ243" s="9"/>
      <c r="GYV243" s="11"/>
      <c r="GYW243" s="8"/>
      <c r="GYX243" s="9"/>
      <c r="GZC243" s="11"/>
      <c r="GZD243" s="8"/>
      <c r="GZE243" s="9"/>
      <c r="GZJ243" s="11"/>
      <c r="GZK243" s="8"/>
      <c r="GZL243" s="9"/>
      <c r="GZQ243" s="11"/>
      <c r="GZR243" s="8"/>
      <c r="GZS243" s="9"/>
      <c r="GZX243" s="11"/>
      <c r="GZY243" s="8"/>
      <c r="GZZ243" s="9"/>
      <c r="HAE243" s="11"/>
      <c r="HAF243" s="8"/>
      <c r="HAG243" s="9"/>
      <c r="HAL243" s="11"/>
      <c r="HAM243" s="8"/>
      <c r="HAN243" s="9"/>
      <c r="HAS243" s="11"/>
      <c r="HAT243" s="8"/>
      <c r="HAU243" s="9"/>
      <c r="HAZ243" s="11"/>
      <c r="HBA243" s="8"/>
      <c r="HBB243" s="9"/>
      <c r="HBG243" s="11"/>
      <c r="HBH243" s="8"/>
      <c r="HBI243" s="9"/>
      <c r="HBN243" s="11"/>
      <c r="HBO243" s="8"/>
      <c r="HBP243" s="9"/>
      <c r="HBU243" s="11"/>
      <c r="HBV243" s="8"/>
      <c r="HBW243" s="9"/>
      <c r="HCB243" s="11"/>
      <c r="HCC243" s="8"/>
      <c r="HCD243" s="9"/>
      <c r="HCI243" s="11"/>
      <c r="HCJ243" s="8"/>
      <c r="HCK243" s="9"/>
      <c r="HCP243" s="11"/>
      <c r="HCQ243" s="8"/>
      <c r="HCR243" s="9"/>
      <c r="HCW243" s="11"/>
      <c r="HCX243" s="8"/>
      <c r="HCY243" s="9"/>
      <c r="HDD243" s="11"/>
      <c r="HDE243" s="8"/>
      <c r="HDF243" s="9"/>
      <c r="HDK243" s="11"/>
      <c r="HDL243" s="8"/>
      <c r="HDM243" s="9"/>
      <c r="HDR243" s="11"/>
      <c r="HDS243" s="8"/>
      <c r="HDT243" s="9"/>
      <c r="HDY243" s="11"/>
      <c r="HDZ243" s="8"/>
      <c r="HEA243" s="9"/>
      <c r="HEF243" s="11"/>
      <c r="HEG243" s="8"/>
      <c r="HEH243" s="9"/>
      <c r="HEM243" s="11"/>
      <c r="HEN243" s="8"/>
      <c r="HEO243" s="9"/>
      <c r="HET243" s="11"/>
      <c r="HEU243" s="8"/>
      <c r="HEV243" s="9"/>
      <c r="HFA243" s="11"/>
      <c r="HFB243" s="8"/>
      <c r="HFC243" s="9"/>
      <c r="HFH243" s="11"/>
      <c r="HFI243" s="8"/>
      <c r="HFJ243" s="9"/>
      <c r="HFO243" s="11"/>
      <c r="HFP243" s="8"/>
      <c r="HFQ243" s="9"/>
      <c r="HFV243" s="11"/>
      <c r="HFW243" s="8"/>
      <c r="HFX243" s="9"/>
      <c r="HGC243" s="11"/>
      <c r="HGD243" s="8"/>
      <c r="HGE243" s="9"/>
      <c r="HGJ243" s="11"/>
      <c r="HGK243" s="8"/>
      <c r="HGL243" s="9"/>
      <c r="HGQ243" s="11"/>
      <c r="HGR243" s="8"/>
      <c r="HGS243" s="9"/>
      <c r="HGX243" s="11"/>
      <c r="HGY243" s="8"/>
      <c r="HGZ243" s="9"/>
      <c r="HHE243" s="11"/>
      <c r="HHF243" s="8"/>
      <c r="HHG243" s="9"/>
      <c r="HHL243" s="11"/>
      <c r="HHM243" s="8"/>
      <c r="HHN243" s="9"/>
      <c r="HHS243" s="11"/>
      <c r="HHT243" s="8"/>
      <c r="HHU243" s="9"/>
      <c r="HHZ243" s="11"/>
      <c r="HIA243" s="8"/>
      <c r="HIB243" s="9"/>
      <c r="HIG243" s="11"/>
      <c r="HIH243" s="8"/>
      <c r="HII243" s="9"/>
      <c r="HIN243" s="11"/>
      <c r="HIO243" s="8"/>
      <c r="HIP243" s="9"/>
      <c r="HIU243" s="11"/>
      <c r="HIV243" s="8"/>
      <c r="HIW243" s="9"/>
      <c r="HJB243" s="11"/>
      <c r="HJC243" s="8"/>
      <c r="HJD243" s="9"/>
      <c r="HJI243" s="11"/>
      <c r="HJJ243" s="8"/>
      <c r="HJK243" s="9"/>
      <c r="HJP243" s="11"/>
      <c r="HJQ243" s="8"/>
      <c r="HJR243" s="9"/>
      <c r="HJW243" s="11"/>
      <c r="HJX243" s="8"/>
      <c r="HJY243" s="9"/>
      <c r="HKD243" s="11"/>
      <c r="HKE243" s="8"/>
      <c r="HKF243" s="9"/>
      <c r="HKK243" s="11"/>
      <c r="HKL243" s="8"/>
      <c r="HKM243" s="9"/>
      <c r="HKR243" s="11"/>
      <c r="HKS243" s="8"/>
      <c r="HKT243" s="9"/>
      <c r="HKY243" s="11"/>
      <c r="HKZ243" s="8"/>
      <c r="HLA243" s="9"/>
      <c r="HLF243" s="11"/>
      <c r="HLG243" s="8"/>
      <c r="HLH243" s="9"/>
      <c r="HLM243" s="11"/>
      <c r="HLN243" s="8"/>
      <c r="HLO243" s="9"/>
      <c r="HLT243" s="11"/>
      <c r="HLU243" s="8"/>
      <c r="HLV243" s="9"/>
      <c r="HMA243" s="11"/>
      <c r="HMB243" s="8"/>
      <c r="HMC243" s="9"/>
      <c r="HMH243" s="11"/>
      <c r="HMI243" s="8"/>
      <c r="HMJ243" s="9"/>
      <c r="HMO243" s="11"/>
      <c r="HMP243" s="8"/>
      <c r="HMQ243" s="9"/>
      <c r="HMV243" s="11"/>
      <c r="HMW243" s="8"/>
      <c r="HMX243" s="9"/>
      <c r="HNC243" s="11"/>
      <c r="HND243" s="8"/>
      <c r="HNE243" s="9"/>
      <c r="HNJ243" s="11"/>
      <c r="HNK243" s="8"/>
      <c r="HNL243" s="9"/>
      <c r="HNQ243" s="11"/>
      <c r="HNR243" s="8"/>
      <c r="HNS243" s="9"/>
      <c r="HNX243" s="11"/>
      <c r="HNY243" s="8"/>
      <c r="HNZ243" s="9"/>
      <c r="HOE243" s="11"/>
      <c r="HOF243" s="8"/>
      <c r="HOG243" s="9"/>
      <c r="HOL243" s="11"/>
      <c r="HOM243" s="8"/>
      <c r="HON243" s="9"/>
      <c r="HOS243" s="11"/>
      <c r="HOT243" s="8"/>
      <c r="HOU243" s="9"/>
      <c r="HOZ243" s="11"/>
      <c r="HPA243" s="8"/>
      <c r="HPB243" s="9"/>
      <c r="HPG243" s="11"/>
      <c r="HPH243" s="8"/>
      <c r="HPI243" s="9"/>
      <c r="HPN243" s="11"/>
      <c r="HPO243" s="8"/>
      <c r="HPP243" s="9"/>
      <c r="HPU243" s="11"/>
      <c r="HPV243" s="8"/>
      <c r="HPW243" s="9"/>
      <c r="HQB243" s="11"/>
      <c r="HQC243" s="8"/>
      <c r="HQD243" s="9"/>
      <c r="HQI243" s="11"/>
      <c r="HQJ243" s="8"/>
      <c r="HQK243" s="9"/>
      <c r="HQP243" s="11"/>
      <c r="HQQ243" s="8"/>
      <c r="HQR243" s="9"/>
      <c r="HQW243" s="11"/>
      <c r="HQX243" s="8"/>
      <c r="HQY243" s="9"/>
      <c r="HRD243" s="11"/>
      <c r="HRE243" s="8"/>
      <c r="HRF243" s="9"/>
      <c r="HRK243" s="11"/>
      <c r="HRL243" s="8"/>
      <c r="HRM243" s="9"/>
      <c r="HRR243" s="11"/>
      <c r="HRS243" s="8"/>
      <c r="HRT243" s="9"/>
      <c r="HRY243" s="11"/>
      <c r="HRZ243" s="8"/>
      <c r="HSA243" s="9"/>
      <c r="HSF243" s="11"/>
      <c r="HSG243" s="8"/>
      <c r="HSH243" s="9"/>
      <c r="HSM243" s="11"/>
      <c r="HSN243" s="8"/>
      <c r="HSO243" s="9"/>
      <c r="HST243" s="11"/>
      <c r="HSU243" s="8"/>
      <c r="HSV243" s="9"/>
      <c r="HTA243" s="11"/>
      <c r="HTB243" s="8"/>
      <c r="HTC243" s="9"/>
      <c r="HTH243" s="11"/>
      <c r="HTI243" s="8"/>
      <c r="HTJ243" s="9"/>
      <c r="HTO243" s="11"/>
      <c r="HTP243" s="8"/>
      <c r="HTQ243" s="9"/>
      <c r="HTV243" s="11"/>
      <c r="HTW243" s="8"/>
      <c r="HTX243" s="9"/>
      <c r="HUC243" s="11"/>
      <c r="HUD243" s="8"/>
      <c r="HUE243" s="9"/>
      <c r="HUJ243" s="11"/>
      <c r="HUK243" s="8"/>
      <c r="HUL243" s="9"/>
      <c r="HUQ243" s="11"/>
      <c r="HUR243" s="8"/>
      <c r="HUS243" s="9"/>
      <c r="HUX243" s="11"/>
      <c r="HUY243" s="8"/>
      <c r="HUZ243" s="9"/>
      <c r="HVE243" s="11"/>
      <c r="HVF243" s="8"/>
      <c r="HVG243" s="9"/>
      <c r="HVL243" s="11"/>
      <c r="HVM243" s="8"/>
      <c r="HVN243" s="9"/>
      <c r="HVS243" s="11"/>
      <c r="HVT243" s="8"/>
      <c r="HVU243" s="9"/>
      <c r="HVZ243" s="11"/>
      <c r="HWA243" s="8"/>
      <c r="HWB243" s="9"/>
      <c r="HWG243" s="11"/>
      <c r="HWH243" s="8"/>
      <c r="HWI243" s="9"/>
      <c r="HWN243" s="11"/>
      <c r="HWO243" s="8"/>
      <c r="HWP243" s="9"/>
      <c r="HWU243" s="11"/>
      <c r="HWV243" s="8"/>
      <c r="HWW243" s="9"/>
      <c r="HXB243" s="11"/>
      <c r="HXC243" s="8"/>
      <c r="HXD243" s="9"/>
      <c r="HXI243" s="11"/>
      <c r="HXJ243" s="8"/>
      <c r="HXK243" s="9"/>
      <c r="HXP243" s="11"/>
      <c r="HXQ243" s="8"/>
      <c r="HXR243" s="9"/>
      <c r="HXW243" s="11"/>
      <c r="HXX243" s="8"/>
      <c r="HXY243" s="9"/>
      <c r="HYD243" s="11"/>
      <c r="HYE243" s="8"/>
      <c r="HYF243" s="9"/>
      <c r="HYK243" s="11"/>
      <c r="HYL243" s="8"/>
      <c r="HYM243" s="9"/>
      <c r="HYR243" s="11"/>
      <c r="HYS243" s="8"/>
      <c r="HYT243" s="9"/>
      <c r="HYY243" s="11"/>
      <c r="HYZ243" s="8"/>
      <c r="HZA243" s="9"/>
      <c r="HZF243" s="11"/>
      <c r="HZG243" s="8"/>
      <c r="HZH243" s="9"/>
      <c r="HZM243" s="11"/>
      <c r="HZN243" s="8"/>
      <c r="HZO243" s="9"/>
      <c r="HZT243" s="11"/>
      <c r="HZU243" s="8"/>
      <c r="HZV243" s="9"/>
      <c r="IAA243" s="11"/>
      <c r="IAB243" s="8"/>
      <c r="IAC243" s="9"/>
      <c r="IAH243" s="11"/>
      <c r="IAI243" s="8"/>
      <c r="IAJ243" s="9"/>
      <c r="IAO243" s="11"/>
      <c r="IAP243" s="8"/>
      <c r="IAQ243" s="9"/>
      <c r="IAV243" s="11"/>
      <c r="IAW243" s="8"/>
      <c r="IAX243" s="9"/>
      <c r="IBC243" s="11"/>
      <c r="IBD243" s="8"/>
      <c r="IBE243" s="9"/>
      <c r="IBJ243" s="11"/>
      <c r="IBK243" s="8"/>
      <c r="IBL243" s="9"/>
      <c r="IBQ243" s="11"/>
      <c r="IBR243" s="8"/>
      <c r="IBS243" s="9"/>
      <c r="IBX243" s="11"/>
      <c r="IBY243" s="8"/>
      <c r="IBZ243" s="9"/>
      <c r="ICE243" s="11"/>
      <c r="ICF243" s="8"/>
      <c r="ICG243" s="9"/>
      <c r="ICL243" s="11"/>
      <c r="ICM243" s="8"/>
      <c r="ICN243" s="9"/>
      <c r="ICS243" s="11"/>
      <c r="ICT243" s="8"/>
      <c r="ICU243" s="9"/>
      <c r="ICZ243" s="11"/>
      <c r="IDA243" s="8"/>
      <c r="IDB243" s="9"/>
      <c r="IDG243" s="11"/>
      <c r="IDH243" s="8"/>
      <c r="IDI243" s="9"/>
      <c r="IDN243" s="11"/>
      <c r="IDO243" s="8"/>
      <c r="IDP243" s="9"/>
      <c r="IDU243" s="11"/>
      <c r="IDV243" s="8"/>
      <c r="IDW243" s="9"/>
      <c r="IEB243" s="11"/>
      <c r="IEC243" s="8"/>
      <c r="IED243" s="9"/>
      <c r="IEI243" s="11"/>
      <c r="IEJ243" s="8"/>
      <c r="IEK243" s="9"/>
      <c r="IEP243" s="11"/>
      <c r="IEQ243" s="8"/>
      <c r="IER243" s="9"/>
      <c r="IEW243" s="11"/>
      <c r="IEX243" s="8"/>
      <c r="IEY243" s="9"/>
      <c r="IFD243" s="11"/>
      <c r="IFE243" s="8"/>
      <c r="IFF243" s="9"/>
      <c r="IFK243" s="11"/>
      <c r="IFL243" s="8"/>
      <c r="IFM243" s="9"/>
      <c r="IFR243" s="11"/>
      <c r="IFS243" s="8"/>
      <c r="IFT243" s="9"/>
      <c r="IFY243" s="11"/>
      <c r="IFZ243" s="8"/>
      <c r="IGA243" s="9"/>
      <c r="IGF243" s="11"/>
      <c r="IGG243" s="8"/>
      <c r="IGH243" s="9"/>
      <c r="IGM243" s="11"/>
      <c r="IGN243" s="8"/>
      <c r="IGO243" s="9"/>
      <c r="IGT243" s="11"/>
      <c r="IGU243" s="8"/>
      <c r="IGV243" s="9"/>
      <c r="IHA243" s="11"/>
      <c r="IHB243" s="8"/>
      <c r="IHC243" s="9"/>
      <c r="IHH243" s="11"/>
      <c r="IHI243" s="8"/>
      <c r="IHJ243" s="9"/>
      <c r="IHO243" s="11"/>
      <c r="IHP243" s="8"/>
      <c r="IHQ243" s="9"/>
      <c r="IHV243" s="11"/>
      <c r="IHW243" s="8"/>
      <c r="IHX243" s="9"/>
      <c r="IIC243" s="11"/>
      <c r="IID243" s="8"/>
      <c r="IIE243" s="9"/>
      <c r="IIJ243" s="11"/>
      <c r="IIK243" s="8"/>
      <c r="IIL243" s="9"/>
      <c r="IIQ243" s="11"/>
      <c r="IIR243" s="8"/>
      <c r="IIS243" s="9"/>
      <c r="IIX243" s="11"/>
      <c r="IIY243" s="8"/>
      <c r="IIZ243" s="9"/>
      <c r="IJE243" s="11"/>
      <c r="IJF243" s="8"/>
      <c r="IJG243" s="9"/>
      <c r="IJL243" s="11"/>
      <c r="IJM243" s="8"/>
      <c r="IJN243" s="9"/>
      <c r="IJS243" s="11"/>
      <c r="IJT243" s="8"/>
      <c r="IJU243" s="9"/>
      <c r="IJZ243" s="11"/>
      <c r="IKA243" s="8"/>
      <c r="IKB243" s="9"/>
      <c r="IKG243" s="11"/>
      <c r="IKH243" s="8"/>
      <c r="IKI243" s="9"/>
      <c r="IKN243" s="11"/>
      <c r="IKO243" s="8"/>
      <c r="IKP243" s="9"/>
      <c r="IKU243" s="11"/>
      <c r="IKV243" s="8"/>
      <c r="IKW243" s="9"/>
      <c r="ILB243" s="11"/>
      <c r="ILC243" s="8"/>
      <c r="ILD243" s="9"/>
      <c r="ILI243" s="11"/>
      <c r="ILJ243" s="8"/>
      <c r="ILK243" s="9"/>
      <c r="ILP243" s="11"/>
      <c r="ILQ243" s="8"/>
      <c r="ILR243" s="9"/>
      <c r="ILW243" s="11"/>
      <c r="ILX243" s="8"/>
      <c r="ILY243" s="9"/>
      <c r="IMD243" s="11"/>
      <c r="IME243" s="8"/>
      <c r="IMF243" s="9"/>
      <c r="IMK243" s="11"/>
      <c r="IML243" s="8"/>
      <c r="IMM243" s="9"/>
      <c r="IMR243" s="11"/>
      <c r="IMS243" s="8"/>
      <c r="IMT243" s="9"/>
      <c r="IMY243" s="11"/>
      <c r="IMZ243" s="8"/>
      <c r="INA243" s="9"/>
      <c r="INF243" s="11"/>
      <c r="ING243" s="8"/>
      <c r="INH243" s="9"/>
      <c r="INM243" s="11"/>
      <c r="INN243" s="8"/>
      <c r="INO243" s="9"/>
      <c r="INT243" s="11"/>
      <c r="INU243" s="8"/>
      <c r="INV243" s="9"/>
      <c r="IOA243" s="11"/>
      <c r="IOB243" s="8"/>
      <c r="IOC243" s="9"/>
      <c r="IOH243" s="11"/>
      <c r="IOI243" s="8"/>
      <c r="IOJ243" s="9"/>
      <c r="IOO243" s="11"/>
      <c r="IOP243" s="8"/>
      <c r="IOQ243" s="9"/>
      <c r="IOV243" s="11"/>
      <c r="IOW243" s="8"/>
      <c r="IOX243" s="9"/>
      <c r="IPC243" s="11"/>
      <c r="IPD243" s="8"/>
      <c r="IPE243" s="9"/>
      <c r="IPJ243" s="11"/>
      <c r="IPK243" s="8"/>
      <c r="IPL243" s="9"/>
      <c r="IPQ243" s="11"/>
      <c r="IPR243" s="8"/>
      <c r="IPS243" s="9"/>
      <c r="IPX243" s="11"/>
      <c r="IPY243" s="8"/>
      <c r="IPZ243" s="9"/>
      <c r="IQE243" s="11"/>
      <c r="IQF243" s="8"/>
      <c r="IQG243" s="9"/>
      <c r="IQL243" s="11"/>
      <c r="IQM243" s="8"/>
      <c r="IQN243" s="9"/>
      <c r="IQS243" s="11"/>
      <c r="IQT243" s="8"/>
      <c r="IQU243" s="9"/>
      <c r="IQZ243" s="11"/>
      <c r="IRA243" s="8"/>
      <c r="IRB243" s="9"/>
      <c r="IRG243" s="11"/>
      <c r="IRH243" s="8"/>
      <c r="IRI243" s="9"/>
      <c r="IRN243" s="11"/>
      <c r="IRO243" s="8"/>
      <c r="IRP243" s="9"/>
      <c r="IRU243" s="11"/>
      <c r="IRV243" s="8"/>
      <c r="IRW243" s="9"/>
      <c r="ISB243" s="11"/>
      <c r="ISC243" s="8"/>
      <c r="ISD243" s="9"/>
      <c r="ISI243" s="11"/>
      <c r="ISJ243" s="8"/>
      <c r="ISK243" s="9"/>
      <c r="ISP243" s="11"/>
      <c r="ISQ243" s="8"/>
      <c r="ISR243" s="9"/>
      <c r="ISW243" s="11"/>
      <c r="ISX243" s="8"/>
      <c r="ISY243" s="9"/>
      <c r="ITD243" s="11"/>
      <c r="ITE243" s="8"/>
      <c r="ITF243" s="9"/>
      <c r="ITK243" s="11"/>
      <c r="ITL243" s="8"/>
      <c r="ITM243" s="9"/>
      <c r="ITR243" s="11"/>
      <c r="ITS243" s="8"/>
      <c r="ITT243" s="9"/>
      <c r="ITY243" s="11"/>
      <c r="ITZ243" s="8"/>
      <c r="IUA243" s="9"/>
      <c r="IUF243" s="11"/>
      <c r="IUG243" s="8"/>
      <c r="IUH243" s="9"/>
      <c r="IUM243" s="11"/>
      <c r="IUN243" s="8"/>
      <c r="IUO243" s="9"/>
      <c r="IUT243" s="11"/>
      <c r="IUU243" s="8"/>
      <c r="IUV243" s="9"/>
      <c r="IVA243" s="11"/>
      <c r="IVB243" s="8"/>
      <c r="IVC243" s="9"/>
      <c r="IVH243" s="11"/>
      <c r="IVI243" s="8"/>
      <c r="IVJ243" s="9"/>
      <c r="IVO243" s="11"/>
      <c r="IVP243" s="8"/>
      <c r="IVQ243" s="9"/>
      <c r="IVV243" s="11"/>
      <c r="IVW243" s="8"/>
      <c r="IVX243" s="9"/>
      <c r="IWC243" s="11"/>
      <c r="IWD243" s="8"/>
      <c r="IWE243" s="9"/>
      <c r="IWJ243" s="11"/>
      <c r="IWK243" s="8"/>
      <c r="IWL243" s="9"/>
      <c r="IWQ243" s="11"/>
      <c r="IWR243" s="8"/>
      <c r="IWS243" s="9"/>
      <c r="IWX243" s="11"/>
      <c r="IWY243" s="8"/>
      <c r="IWZ243" s="9"/>
      <c r="IXE243" s="11"/>
      <c r="IXF243" s="8"/>
      <c r="IXG243" s="9"/>
      <c r="IXL243" s="11"/>
      <c r="IXM243" s="8"/>
      <c r="IXN243" s="9"/>
      <c r="IXS243" s="11"/>
      <c r="IXT243" s="8"/>
      <c r="IXU243" s="9"/>
      <c r="IXZ243" s="11"/>
      <c r="IYA243" s="8"/>
      <c r="IYB243" s="9"/>
      <c r="IYG243" s="11"/>
      <c r="IYH243" s="8"/>
      <c r="IYI243" s="9"/>
      <c r="IYN243" s="11"/>
      <c r="IYO243" s="8"/>
      <c r="IYP243" s="9"/>
      <c r="IYU243" s="11"/>
      <c r="IYV243" s="8"/>
      <c r="IYW243" s="9"/>
      <c r="IZB243" s="11"/>
      <c r="IZC243" s="8"/>
      <c r="IZD243" s="9"/>
      <c r="IZI243" s="11"/>
      <c r="IZJ243" s="8"/>
      <c r="IZK243" s="9"/>
      <c r="IZP243" s="11"/>
      <c r="IZQ243" s="8"/>
      <c r="IZR243" s="9"/>
      <c r="IZW243" s="11"/>
      <c r="IZX243" s="8"/>
      <c r="IZY243" s="9"/>
      <c r="JAD243" s="11"/>
      <c r="JAE243" s="8"/>
      <c r="JAF243" s="9"/>
      <c r="JAK243" s="11"/>
      <c r="JAL243" s="8"/>
      <c r="JAM243" s="9"/>
      <c r="JAR243" s="11"/>
      <c r="JAS243" s="8"/>
      <c r="JAT243" s="9"/>
      <c r="JAY243" s="11"/>
      <c r="JAZ243" s="8"/>
      <c r="JBA243" s="9"/>
      <c r="JBF243" s="11"/>
      <c r="JBG243" s="8"/>
      <c r="JBH243" s="9"/>
      <c r="JBM243" s="11"/>
      <c r="JBN243" s="8"/>
      <c r="JBO243" s="9"/>
      <c r="JBT243" s="11"/>
      <c r="JBU243" s="8"/>
      <c r="JBV243" s="9"/>
      <c r="JCA243" s="11"/>
      <c r="JCB243" s="8"/>
      <c r="JCC243" s="9"/>
      <c r="JCH243" s="11"/>
      <c r="JCI243" s="8"/>
      <c r="JCJ243" s="9"/>
      <c r="JCO243" s="11"/>
      <c r="JCP243" s="8"/>
      <c r="JCQ243" s="9"/>
      <c r="JCV243" s="11"/>
      <c r="JCW243" s="8"/>
      <c r="JCX243" s="9"/>
      <c r="JDC243" s="11"/>
      <c r="JDD243" s="8"/>
      <c r="JDE243" s="9"/>
      <c r="JDJ243" s="11"/>
      <c r="JDK243" s="8"/>
      <c r="JDL243" s="9"/>
      <c r="JDQ243" s="11"/>
      <c r="JDR243" s="8"/>
      <c r="JDS243" s="9"/>
      <c r="JDX243" s="11"/>
      <c r="JDY243" s="8"/>
      <c r="JDZ243" s="9"/>
      <c r="JEE243" s="11"/>
      <c r="JEF243" s="8"/>
      <c r="JEG243" s="9"/>
      <c r="JEL243" s="11"/>
      <c r="JEM243" s="8"/>
      <c r="JEN243" s="9"/>
      <c r="JES243" s="11"/>
      <c r="JET243" s="8"/>
      <c r="JEU243" s="9"/>
      <c r="JEZ243" s="11"/>
      <c r="JFA243" s="8"/>
      <c r="JFB243" s="9"/>
      <c r="JFG243" s="11"/>
      <c r="JFH243" s="8"/>
      <c r="JFI243" s="9"/>
      <c r="JFN243" s="11"/>
      <c r="JFO243" s="8"/>
      <c r="JFP243" s="9"/>
      <c r="JFU243" s="11"/>
      <c r="JFV243" s="8"/>
      <c r="JFW243" s="9"/>
      <c r="JGB243" s="11"/>
      <c r="JGC243" s="8"/>
      <c r="JGD243" s="9"/>
      <c r="JGI243" s="11"/>
      <c r="JGJ243" s="8"/>
      <c r="JGK243" s="9"/>
      <c r="JGP243" s="11"/>
      <c r="JGQ243" s="8"/>
      <c r="JGR243" s="9"/>
      <c r="JGW243" s="11"/>
      <c r="JGX243" s="8"/>
      <c r="JGY243" s="9"/>
      <c r="JHD243" s="11"/>
      <c r="JHE243" s="8"/>
      <c r="JHF243" s="9"/>
      <c r="JHK243" s="11"/>
      <c r="JHL243" s="8"/>
      <c r="JHM243" s="9"/>
      <c r="JHR243" s="11"/>
      <c r="JHS243" s="8"/>
      <c r="JHT243" s="9"/>
      <c r="JHY243" s="11"/>
      <c r="JHZ243" s="8"/>
      <c r="JIA243" s="9"/>
      <c r="JIF243" s="11"/>
      <c r="JIG243" s="8"/>
      <c r="JIH243" s="9"/>
      <c r="JIM243" s="11"/>
      <c r="JIN243" s="8"/>
      <c r="JIO243" s="9"/>
      <c r="JIT243" s="11"/>
      <c r="JIU243" s="8"/>
      <c r="JIV243" s="9"/>
      <c r="JJA243" s="11"/>
      <c r="JJB243" s="8"/>
      <c r="JJC243" s="9"/>
      <c r="JJH243" s="11"/>
      <c r="JJI243" s="8"/>
      <c r="JJJ243" s="9"/>
      <c r="JJO243" s="11"/>
      <c r="JJP243" s="8"/>
      <c r="JJQ243" s="9"/>
      <c r="JJV243" s="11"/>
      <c r="JJW243" s="8"/>
      <c r="JJX243" s="9"/>
      <c r="JKC243" s="11"/>
      <c r="JKD243" s="8"/>
      <c r="JKE243" s="9"/>
      <c r="JKJ243" s="11"/>
      <c r="JKK243" s="8"/>
      <c r="JKL243" s="9"/>
      <c r="JKQ243" s="11"/>
      <c r="JKR243" s="8"/>
      <c r="JKS243" s="9"/>
      <c r="JKX243" s="11"/>
      <c r="JKY243" s="8"/>
      <c r="JKZ243" s="9"/>
      <c r="JLE243" s="11"/>
      <c r="JLF243" s="8"/>
      <c r="JLG243" s="9"/>
      <c r="JLL243" s="11"/>
      <c r="JLM243" s="8"/>
      <c r="JLN243" s="9"/>
      <c r="JLS243" s="11"/>
      <c r="JLT243" s="8"/>
      <c r="JLU243" s="9"/>
      <c r="JLZ243" s="11"/>
      <c r="JMA243" s="8"/>
      <c r="JMB243" s="9"/>
      <c r="JMG243" s="11"/>
      <c r="JMH243" s="8"/>
      <c r="JMI243" s="9"/>
      <c r="JMN243" s="11"/>
      <c r="JMO243" s="8"/>
      <c r="JMP243" s="9"/>
      <c r="JMU243" s="11"/>
      <c r="JMV243" s="8"/>
      <c r="JMW243" s="9"/>
      <c r="JNB243" s="11"/>
      <c r="JNC243" s="8"/>
      <c r="JND243" s="9"/>
      <c r="JNI243" s="11"/>
      <c r="JNJ243" s="8"/>
      <c r="JNK243" s="9"/>
      <c r="JNP243" s="11"/>
      <c r="JNQ243" s="8"/>
      <c r="JNR243" s="9"/>
      <c r="JNW243" s="11"/>
      <c r="JNX243" s="8"/>
      <c r="JNY243" s="9"/>
      <c r="JOD243" s="11"/>
      <c r="JOE243" s="8"/>
      <c r="JOF243" s="9"/>
      <c r="JOK243" s="11"/>
      <c r="JOL243" s="8"/>
      <c r="JOM243" s="9"/>
      <c r="JOR243" s="11"/>
      <c r="JOS243" s="8"/>
      <c r="JOT243" s="9"/>
      <c r="JOY243" s="11"/>
      <c r="JOZ243" s="8"/>
      <c r="JPA243" s="9"/>
      <c r="JPF243" s="11"/>
      <c r="JPG243" s="8"/>
      <c r="JPH243" s="9"/>
      <c r="JPM243" s="11"/>
      <c r="JPN243" s="8"/>
      <c r="JPO243" s="9"/>
      <c r="JPT243" s="11"/>
      <c r="JPU243" s="8"/>
      <c r="JPV243" s="9"/>
      <c r="JQA243" s="11"/>
      <c r="JQB243" s="8"/>
      <c r="JQC243" s="9"/>
      <c r="JQH243" s="11"/>
      <c r="JQI243" s="8"/>
      <c r="JQJ243" s="9"/>
      <c r="JQO243" s="11"/>
      <c r="JQP243" s="8"/>
      <c r="JQQ243" s="9"/>
      <c r="JQV243" s="11"/>
      <c r="JQW243" s="8"/>
      <c r="JQX243" s="9"/>
      <c r="JRC243" s="11"/>
      <c r="JRD243" s="8"/>
      <c r="JRE243" s="9"/>
      <c r="JRJ243" s="11"/>
      <c r="JRK243" s="8"/>
      <c r="JRL243" s="9"/>
      <c r="JRQ243" s="11"/>
      <c r="JRR243" s="8"/>
      <c r="JRS243" s="9"/>
      <c r="JRX243" s="11"/>
      <c r="JRY243" s="8"/>
      <c r="JRZ243" s="9"/>
      <c r="JSE243" s="11"/>
      <c r="JSF243" s="8"/>
      <c r="JSG243" s="9"/>
      <c r="JSL243" s="11"/>
      <c r="JSM243" s="8"/>
      <c r="JSN243" s="9"/>
      <c r="JSS243" s="11"/>
      <c r="JST243" s="8"/>
      <c r="JSU243" s="9"/>
      <c r="JSZ243" s="11"/>
      <c r="JTA243" s="8"/>
      <c r="JTB243" s="9"/>
      <c r="JTG243" s="11"/>
      <c r="JTH243" s="8"/>
      <c r="JTI243" s="9"/>
      <c r="JTN243" s="11"/>
      <c r="JTO243" s="8"/>
      <c r="JTP243" s="9"/>
      <c r="JTU243" s="11"/>
      <c r="JTV243" s="8"/>
      <c r="JTW243" s="9"/>
      <c r="JUB243" s="11"/>
      <c r="JUC243" s="8"/>
      <c r="JUD243" s="9"/>
      <c r="JUI243" s="11"/>
      <c r="JUJ243" s="8"/>
      <c r="JUK243" s="9"/>
      <c r="JUP243" s="11"/>
      <c r="JUQ243" s="8"/>
      <c r="JUR243" s="9"/>
      <c r="JUW243" s="11"/>
      <c r="JUX243" s="8"/>
      <c r="JUY243" s="9"/>
      <c r="JVD243" s="11"/>
      <c r="JVE243" s="8"/>
      <c r="JVF243" s="9"/>
      <c r="JVK243" s="11"/>
      <c r="JVL243" s="8"/>
      <c r="JVM243" s="9"/>
      <c r="JVR243" s="11"/>
      <c r="JVS243" s="8"/>
      <c r="JVT243" s="9"/>
      <c r="JVY243" s="11"/>
      <c r="JVZ243" s="8"/>
      <c r="JWA243" s="9"/>
      <c r="JWF243" s="11"/>
      <c r="JWG243" s="8"/>
      <c r="JWH243" s="9"/>
      <c r="JWM243" s="11"/>
      <c r="JWN243" s="8"/>
      <c r="JWO243" s="9"/>
      <c r="JWT243" s="11"/>
      <c r="JWU243" s="8"/>
      <c r="JWV243" s="9"/>
      <c r="JXA243" s="11"/>
      <c r="JXB243" s="8"/>
      <c r="JXC243" s="9"/>
      <c r="JXH243" s="11"/>
      <c r="JXI243" s="8"/>
      <c r="JXJ243" s="9"/>
      <c r="JXO243" s="11"/>
      <c r="JXP243" s="8"/>
      <c r="JXQ243" s="9"/>
      <c r="JXV243" s="11"/>
      <c r="JXW243" s="8"/>
      <c r="JXX243" s="9"/>
      <c r="JYC243" s="11"/>
      <c r="JYD243" s="8"/>
      <c r="JYE243" s="9"/>
      <c r="JYJ243" s="11"/>
      <c r="JYK243" s="8"/>
      <c r="JYL243" s="9"/>
      <c r="JYQ243" s="11"/>
      <c r="JYR243" s="8"/>
      <c r="JYS243" s="9"/>
      <c r="JYX243" s="11"/>
      <c r="JYY243" s="8"/>
      <c r="JYZ243" s="9"/>
      <c r="JZE243" s="11"/>
      <c r="JZF243" s="8"/>
      <c r="JZG243" s="9"/>
      <c r="JZL243" s="11"/>
      <c r="JZM243" s="8"/>
      <c r="JZN243" s="9"/>
      <c r="JZS243" s="11"/>
      <c r="JZT243" s="8"/>
      <c r="JZU243" s="9"/>
      <c r="JZZ243" s="11"/>
      <c r="KAA243" s="8"/>
      <c r="KAB243" s="9"/>
      <c r="KAG243" s="11"/>
      <c r="KAH243" s="8"/>
      <c r="KAI243" s="9"/>
      <c r="KAN243" s="11"/>
      <c r="KAO243" s="8"/>
      <c r="KAP243" s="9"/>
      <c r="KAU243" s="11"/>
      <c r="KAV243" s="8"/>
      <c r="KAW243" s="9"/>
      <c r="KBB243" s="11"/>
      <c r="KBC243" s="8"/>
      <c r="KBD243" s="9"/>
      <c r="KBI243" s="11"/>
      <c r="KBJ243" s="8"/>
      <c r="KBK243" s="9"/>
      <c r="KBP243" s="11"/>
      <c r="KBQ243" s="8"/>
      <c r="KBR243" s="9"/>
      <c r="KBW243" s="11"/>
      <c r="KBX243" s="8"/>
      <c r="KBY243" s="9"/>
      <c r="KCD243" s="11"/>
      <c r="KCE243" s="8"/>
      <c r="KCF243" s="9"/>
      <c r="KCK243" s="11"/>
      <c r="KCL243" s="8"/>
      <c r="KCM243" s="9"/>
      <c r="KCR243" s="11"/>
      <c r="KCS243" s="8"/>
      <c r="KCT243" s="9"/>
      <c r="KCY243" s="11"/>
      <c r="KCZ243" s="8"/>
      <c r="KDA243" s="9"/>
      <c r="KDF243" s="11"/>
      <c r="KDG243" s="8"/>
      <c r="KDH243" s="9"/>
      <c r="KDM243" s="11"/>
      <c r="KDN243" s="8"/>
      <c r="KDO243" s="9"/>
      <c r="KDT243" s="11"/>
      <c r="KDU243" s="8"/>
      <c r="KDV243" s="9"/>
      <c r="KEA243" s="11"/>
      <c r="KEB243" s="8"/>
      <c r="KEC243" s="9"/>
      <c r="KEH243" s="11"/>
      <c r="KEI243" s="8"/>
      <c r="KEJ243" s="9"/>
      <c r="KEO243" s="11"/>
      <c r="KEP243" s="8"/>
      <c r="KEQ243" s="9"/>
      <c r="KEV243" s="11"/>
      <c r="KEW243" s="8"/>
      <c r="KEX243" s="9"/>
      <c r="KFC243" s="11"/>
      <c r="KFD243" s="8"/>
      <c r="KFE243" s="9"/>
      <c r="KFJ243" s="11"/>
      <c r="KFK243" s="8"/>
      <c r="KFL243" s="9"/>
      <c r="KFQ243" s="11"/>
      <c r="KFR243" s="8"/>
      <c r="KFS243" s="9"/>
      <c r="KFX243" s="11"/>
      <c r="KFY243" s="8"/>
      <c r="KFZ243" s="9"/>
      <c r="KGE243" s="11"/>
      <c r="KGF243" s="8"/>
      <c r="KGG243" s="9"/>
      <c r="KGL243" s="11"/>
      <c r="KGM243" s="8"/>
      <c r="KGN243" s="9"/>
      <c r="KGS243" s="11"/>
      <c r="KGT243" s="8"/>
      <c r="KGU243" s="9"/>
      <c r="KGZ243" s="11"/>
      <c r="KHA243" s="8"/>
      <c r="KHB243" s="9"/>
      <c r="KHG243" s="11"/>
      <c r="KHH243" s="8"/>
      <c r="KHI243" s="9"/>
      <c r="KHN243" s="11"/>
      <c r="KHO243" s="8"/>
      <c r="KHP243" s="9"/>
      <c r="KHU243" s="11"/>
      <c r="KHV243" s="8"/>
      <c r="KHW243" s="9"/>
      <c r="KIB243" s="11"/>
      <c r="KIC243" s="8"/>
      <c r="KID243" s="9"/>
      <c r="KII243" s="11"/>
      <c r="KIJ243" s="8"/>
      <c r="KIK243" s="9"/>
      <c r="KIP243" s="11"/>
      <c r="KIQ243" s="8"/>
      <c r="KIR243" s="9"/>
      <c r="KIW243" s="11"/>
      <c r="KIX243" s="8"/>
      <c r="KIY243" s="9"/>
      <c r="KJD243" s="11"/>
      <c r="KJE243" s="8"/>
      <c r="KJF243" s="9"/>
      <c r="KJK243" s="11"/>
      <c r="KJL243" s="8"/>
      <c r="KJM243" s="9"/>
      <c r="KJR243" s="11"/>
      <c r="KJS243" s="8"/>
      <c r="KJT243" s="9"/>
      <c r="KJY243" s="11"/>
      <c r="KJZ243" s="8"/>
      <c r="KKA243" s="9"/>
      <c r="KKF243" s="11"/>
      <c r="KKG243" s="8"/>
      <c r="KKH243" s="9"/>
      <c r="KKM243" s="11"/>
      <c r="KKN243" s="8"/>
      <c r="KKO243" s="9"/>
      <c r="KKT243" s="11"/>
      <c r="KKU243" s="8"/>
      <c r="KKV243" s="9"/>
      <c r="KLA243" s="11"/>
      <c r="KLB243" s="8"/>
      <c r="KLC243" s="9"/>
      <c r="KLH243" s="11"/>
      <c r="KLI243" s="8"/>
      <c r="KLJ243" s="9"/>
      <c r="KLO243" s="11"/>
      <c r="KLP243" s="8"/>
      <c r="KLQ243" s="9"/>
      <c r="KLV243" s="11"/>
      <c r="KLW243" s="8"/>
      <c r="KLX243" s="9"/>
      <c r="KMC243" s="11"/>
      <c r="KMD243" s="8"/>
      <c r="KME243" s="9"/>
      <c r="KMJ243" s="11"/>
      <c r="KMK243" s="8"/>
      <c r="KML243" s="9"/>
      <c r="KMQ243" s="11"/>
      <c r="KMR243" s="8"/>
      <c r="KMS243" s="9"/>
      <c r="KMX243" s="11"/>
      <c r="KMY243" s="8"/>
      <c r="KMZ243" s="9"/>
      <c r="KNE243" s="11"/>
      <c r="KNF243" s="8"/>
      <c r="KNG243" s="9"/>
      <c r="KNL243" s="11"/>
      <c r="KNM243" s="8"/>
      <c r="KNN243" s="9"/>
      <c r="KNS243" s="11"/>
      <c r="KNT243" s="8"/>
      <c r="KNU243" s="9"/>
      <c r="KNZ243" s="11"/>
      <c r="KOA243" s="8"/>
      <c r="KOB243" s="9"/>
      <c r="KOG243" s="11"/>
      <c r="KOH243" s="8"/>
      <c r="KOI243" s="9"/>
      <c r="KON243" s="11"/>
      <c r="KOO243" s="8"/>
      <c r="KOP243" s="9"/>
      <c r="KOU243" s="11"/>
      <c r="KOV243" s="8"/>
      <c r="KOW243" s="9"/>
      <c r="KPB243" s="11"/>
      <c r="KPC243" s="8"/>
      <c r="KPD243" s="9"/>
      <c r="KPI243" s="11"/>
      <c r="KPJ243" s="8"/>
      <c r="KPK243" s="9"/>
      <c r="KPP243" s="11"/>
      <c r="KPQ243" s="8"/>
      <c r="KPR243" s="9"/>
      <c r="KPW243" s="11"/>
      <c r="KPX243" s="8"/>
      <c r="KPY243" s="9"/>
      <c r="KQD243" s="11"/>
      <c r="KQE243" s="8"/>
      <c r="KQF243" s="9"/>
      <c r="KQK243" s="11"/>
      <c r="KQL243" s="8"/>
      <c r="KQM243" s="9"/>
      <c r="KQR243" s="11"/>
      <c r="KQS243" s="8"/>
      <c r="KQT243" s="9"/>
      <c r="KQY243" s="11"/>
      <c r="KQZ243" s="8"/>
      <c r="KRA243" s="9"/>
      <c r="KRF243" s="11"/>
      <c r="KRG243" s="8"/>
      <c r="KRH243" s="9"/>
      <c r="KRM243" s="11"/>
      <c r="KRN243" s="8"/>
      <c r="KRO243" s="9"/>
      <c r="KRT243" s="11"/>
      <c r="KRU243" s="8"/>
      <c r="KRV243" s="9"/>
      <c r="KSA243" s="11"/>
      <c r="KSB243" s="8"/>
      <c r="KSC243" s="9"/>
      <c r="KSH243" s="11"/>
      <c r="KSI243" s="8"/>
      <c r="KSJ243" s="9"/>
      <c r="KSO243" s="11"/>
      <c r="KSP243" s="8"/>
      <c r="KSQ243" s="9"/>
      <c r="KSV243" s="11"/>
      <c r="KSW243" s="8"/>
      <c r="KSX243" s="9"/>
      <c r="KTC243" s="11"/>
      <c r="KTD243" s="8"/>
      <c r="KTE243" s="9"/>
      <c r="KTJ243" s="11"/>
      <c r="KTK243" s="8"/>
      <c r="KTL243" s="9"/>
      <c r="KTQ243" s="11"/>
      <c r="KTR243" s="8"/>
      <c r="KTS243" s="9"/>
      <c r="KTX243" s="11"/>
      <c r="KTY243" s="8"/>
      <c r="KTZ243" s="9"/>
      <c r="KUE243" s="11"/>
      <c r="KUF243" s="8"/>
      <c r="KUG243" s="9"/>
      <c r="KUL243" s="11"/>
      <c r="KUM243" s="8"/>
      <c r="KUN243" s="9"/>
      <c r="KUS243" s="11"/>
      <c r="KUT243" s="8"/>
      <c r="KUU243" s="9"/>
      <c r="KUZ243" s="11"/>
      <c r="KVA243" s="8"/>
      <c r="KVB243" s="9"/>
      <c r="KVG243" s="11"/>
      <c r="KVH243" s="8"/>
      <c r="KVI243" s="9"/>
      <c r="KVN243" s="11"/>
      <c r="KVO243" s="8"/>
      <c r="KVP243" s="9"/>
      <c r="KVU243" s="11"/>
      <c r="KVV243" s="8"/>
      <c r="KVW243" s="9"/>
      <c r="KWB243" s="11"/>
      <c r="KWC243" s="8"/>
      <c r="KWD243" s="9"/>
      <c r="KWI243" s="11"/>
      <c r="KWJ243" s="8"/>
      <c r="KWK243" s="9"/>
      <c r="KWP243" s="11"/>
      <c r="KWQ243" s="8"/>
      <c r="KWR243" s="9"/>
      <c r="KWW243" s="11"/>
      <c r="KWX243" s="8"/>
      <c r="KWY243" s="9"/>
      <c r="KXD243" s="11"/>
      <c r="KXE243" s="8"/>
      <c r="KXF243" s="9"/>
      <c r="KXK243" s="11"/>
      <c r="KXL243" s="8"/>
      <c r="KXM243" s="9"/>
      <c r="KXR243" s="11"/>
      <c r="KXS243" s="8"/>
      <c r="KXT243" s="9"/>
      <c r="KXY243" s="11"/>
      <c r="KXZ243" s="8"/>
      <c r="KYA243" s="9"/>
      <c r="KYF243" s="11"/>
      <c r="KYG243" s="8"/>
      <c r="KYH243" s="9"/>
      <c r="KYM243" s="11"/>
      <c r="KYN243" s="8"/>
      <c r="KYO243" s="9"/>
      <c r="KYT243" s="11"/>
      <c r="KYU243" s="8"/>
      <c r="KYV243" s="9"/>
      <c r="KZA243" s="11"/>
      <c r="KZB243" s="8"/>
      <c r="KZC243" s="9"/>
      <c r="KZH243" s="11"/>
      <c r="KZI243" s="8"/>
      <c r="KZJ243" s="9"/>
      <c r="KZO243" s="11"/>
      <c r="KZP243" s="8"/>
      <c r="KZQ243" s="9"/>
      <c r="KZV243" s="11"/>
      <c r="KZW243" s="8"/>
      <c r="KZX243" s="9"/>
      <c r="LAC243" s="11"/>
      <c r="LAD243" s="8"/>
      <c r="LAE243" s="9"/>
      <c r="LAJ243" s="11"/>
      <c r="LAK243" s="8"/>
      <c r="LAL243" s="9"/>
      <c r="LAQ243" s="11"/>
      <c r="LAR243" s="8"/>
      <c r="LAS243" s="9"/>
      <c r="LAX243" s="11"/>
      <c r="LAY243" s="8"/>
      <c r="LAZ243" s="9"/>
      <c r="LBE243" s="11"/>
      <c r="LBF243" s="8"/>
      <c r="LBG243" s="9"/>
      <c r="LBL243" s="11"/>
      <c r="LBM243" s="8"/>
      <c r="LBN243" s="9"/>
      <c r="LBS243" s="11"/>
      <c r="LBT243" s="8"/>
      <c r="LBU243" s="9"/>
      <c r="LBZ243" s="11"/>
      <c r="LCA243" s="8"/>
      <c r="LCB243" s="9"/>
      <c r="LCG243" s="11"/>
      <c r="LCH243" s="8"/>
      <c r="LCI243" s="9"/>
      <c r="LCN243" s="11"/>
      <c r="LCO243" s="8"/>
      <c r="LCP243" s="9"/>
      <c r="LCU243" s="11"/>
      <c r="LCV243" s="8"/>
      <c r="LCW243" s="9"/>
      <c r="LDB243" s="11"/>
      <c r="LDC243" s="8"/>
      <c r="LDD243" s="9"/>
      <c r="LDI243" s="11"/>
      <c r="LDJ243" s="8"/>
      <c r="LDK243" s="9"/>
      <c r="LDP243" s="11"/>
      <c r="LDQ243" s="8"/>
      <c r="LDR243" s="9"/>
      <c r="LDW243" s="11"/>
      <c r="LDX243" s="8"/>
      <c r="LDY243" s="9"/>
      <c r="LED243" s="11"/>
      <c r="LEE243" s="8"/>
      <c r="LEF243" s="9"/>
      <c r="LEK243" s="11"/>
      <c r="LEL243" s="8"/>
      <c r="LEM243" s="9"/>
      <c r="LER243" s="11"/>
      <c r="LES243" s="8"/>
      <c r="LET243" s="9"/>
      <c r="LEY243" s="11"/>
      <c r="LEZ243" s="8"/>
      <c r="LFA243" s="9"/>
      <c r="LFF243" s="11"/>
      <c r="LFG243" s="8"/>
      <c r="LFH243" s="9"/>
      <c r="LFM243" s="11"/>
      <c r="LFN243" s="8"/>
      <c r="LFO243" s="9"/>
      <c r="LFT243" s="11"/>
      <c r="LFU243" s="8"/>
      <c r="LFV243" s="9"/>
      <c r="LGA243" s="11"/>
      <c r="LGB243" s="8"/>
      <c r="LGC243" s="9"/>
      <c r="LGH243" s="11"/>
      <c r="LGI243" s="8"/>
      <c r="LGJ243" s="9"/>
      <c r="LGO243" s="11"/>
      <c r="LGP243" s="8"/>
      <c r="LGQ243" s="9"/>
      <c r="LGV243" s="11"/>
      <c r="LGW243" s="8"/>
      <c r="LGX243" s="9"/>
      <c r="LHC243" s="11"/>
      <c r="LHD243" s="8"/>
      <c r="LHE243" s="9"/>
      <c r="LHJ243" s="11"/>
      <c r="LHK243" s="8"/>
      <c r="LHL243" s="9"/>
      <c r="LHQ243" s="11"/>
      <c r="LHR243" s="8"/>
      <c r="LHS243" s="9"/>
      <c r="LHX243" s="11"/>
      <c r="LHY243" s="8"/>
      <c r="LHZ243" s="9"/>
      <c r="LIE243" s="11"/>
      <c r="LIF243" s="8"/>
      <c r="LIG243" s="9"/>
      <c r="LIL243" s="11"/>
      <c r="LIM243" s="8"/>
      <c r="LIN243" s="9"/>
      <c r="LIS243" s="11"/>
      <c r="LIT243" s="8"/>
      <c r="LIU243" s="9"/>
      <c r="LIZ243" s="11"/>
      <c r="LJA243" s="8"/>
      <c r="LJB243" s="9"/>
      <c r="LJG243" s="11"/>
      <c r="LJH243" s="8"/>
      <c r="LJI243" s="9"/>
      <c r="LJN243" s="11"/>
      <c r="LJO243" s="8"/>
      <c r="LJP243" s="9"/>
      <c r="LJU243" s="11"/>
      <c r="LJV243" s="8"/>
      <c r="LJW243" s="9"/>
      <c r="LKB243" s="11"/>
      <c r="LKC243" s="8"/>
      <c r="LKD243" s="9"/>
      <c r="LKI243" s="11"/>
      <c r="LKJ243" s="8"/>
      <c r="LKK243" s="9"/>
      <c r="LKP243" s="11"/>
      <c r="LKQ243" s="8"/>
      <c r="LKR243" s="9"/>
      <c r="LKW243" s="11"/>
      <c r="LKX243" s="8"/>
      <c r="LKY243" s="9"/>
      <c r="LLD243" s="11"/>
      <c r="LLE243" s="8"/>
      <c r="LLF243" s="9"/>
      <c r="LLK243" s="11"/>
      <c r="LLL243" s="8"/>
      <c r="LLM243" s="9"/>
      <c r="LLR243" s="11"/>
      <c r="LLS243" s="8"/>
      <c r="LLT243" s="9"/>
      <c r="LLY243" s="11"/>
      <c r="LLZ243" s="8"/>
      <c r="LMA243" s="9"/>
      <c r="LMF243" s="11"/>
      <c r="LMG243" s="8"/>
      <c r="LMH243" s="9"/>
      <c r="LMM243" s="11"/>
      <c r="LMN243" s="8"/>
      <c r="LMO243" s="9"/>
      <c r="LMT243" s="11"/>
      <c r="LMU243" s="8"/>
      <c r="LMV243" s="9"/>
      <c r="LNA243" s="11"/>
      <c r="LNB243" s="8"/>
      <c r="LNC243" s="9"/>
      <c r="LNH243" s="11"/>
      <c r="LNI243" s="8"/>
      <c r="LNJ243" s="9"/>
      <c r="LNO243" s="11"/>
      <c r="LNP243" s="8"/>
      <c r="LNQ243" s="9"/>
      <c r="LNV243" s="11"/>
      <c r="LNW243" s="8"/>
      <c r="LNX243" s="9"/>
      <c r="LOC243" s="11"/>
      <c r="LOD243" s="8"/>
      <c r="LOE243" s="9"/>
      <c r="LOJ243" s="11"/>
      <c r="LOK243" s="8"/>
      <c r="LOL243" s="9"/>
      <c r="LOQ243" s="11"/>
      <c r="LOR243" s="8"/>
      <c r="LOS243" s="9"/>
      <c r="LOX243" s="11"/>
      <c r="LOY243" s="8"/>
      <c r="LOZ243" s="9"/>
      <c r="LPE243" s="11"/>
      <c r="LPF243" s="8"/>
      <c r="LPG243" s="9"/>
      <c r="LPL243" s="11"/>
      <c r="LPM243" s="8"/>
      <c r="LPN243" s="9"/>
      <c r="LPS243" s="11"/>
      <c r="LPT243" s="8"/>
      <c r="LPU243" s="9"/>
      <c r="LPZ243" s="11"/>
      <c r="LQA243" s="8"/>
      <c r="LQB243" s="9"/>
      <c r="LQG243" s="11"/>
      <c r="LQH243" s="8"/>
      <c r="LQI243" s="9"/>
      <c r="LQN243" s="11"/>
      <c r="LQO243" s="8"/>
      <c r="LQP243" s="9"/>
      <c r="LQU243" s="11"/>
      <c r="LQV243" s="8"/>
      <c r="LQW243" s="9"/>
      <c r="LRB243" s="11"/>
      <c r="LRC243" s="8"/>
      <c r="LRD243" s="9"/>
      <c r="LRI243" s="11"/>
      <c r="LRJ243" s="8"/>
      <c r="LRK243" s="9"/>
      <c r="LRP243" s="11"/>
      <c r="LRQ243" s="8"/>
      <c r="LRR243" s="9"/>
      <c r="LRW243" s="11"/>
      <c r="LRX243" s="8"/>
      <c r="LRY243" s="9"/>
      <c r="LSD243" s="11"/>
      <c r="LSE243" s="8"/>
      <c r="LSF243" s="9"/>
      <c r="LSK243" s="11"/>
      <c r="LSL243" s="8"/>
      <c r="LSM243" s="9"/>
      <c r="LSR243" s="11"/>
      <c r="LSS243" s="8"/>
      <c r="LST243" s="9"/>
      <c r="LSY243" s="11"/>
      <c r="LSZ243" s="8"/>
      <c r="LTA243" s="9"/>
      <c r="LTF243" s="11"/>
      <c r="LTG243" s="8"/>
      <c r="LTH243" s="9"/>
      <c r="LTM243" s="11"/>
      <c r="LTN243" s="8"/>
      <c r="LTO243" s="9"/>
      <c r="LTT243" s="11"/>
      <c r="LTU243" s="8"/>
      <c r="LTV243" s="9"/>
      <c r="LUA243" s="11"/>
      <c r="LUB243" s="8"/>
      <c r="LUC243" s="9"/>
      <c r="LUH243" s="11"/>
      <c r="LUI243" s="8"/>
      <c r="LUJ243" s="9"/>
      <c r="LUO243" s="11"/>
      <c r="LUP243" s="8"/>
      <c r="LUQ243" s="9"/>
      <c r="LUV243" s="11"/>
      <c r="LUW243" s="8"/>
      <c r="LUX243" s="9"/>
      <c r="LVC243" s="11"/>
      <c r="LVD243" s="8"/>
      <c r="LVE243" s="9"/>
      <c r="LVJ243" s="11"/>
      <c r="LVK243" s="8"/>
      <c r="LVL243" s="9"/>
      <c r="LVQ243" s="11"/>
      <c r="LVR243" s="8"/>
      <c r="LVS243" s="9"/>
      <c r="LVX243" s="11"/>
      <c r="LVY243" s="8"/>
      <c r="LVZ243" s="9"/>
      <c r="LWE243" s="11"/>
      <c r="LWF243" s="8"/>
      <c r="LWG243" s="9"/>
      <c r="LWL243" s="11"/>
      <c r="LWM243" s="8"/>
      <c r="LWN243" s="9"/>
      <c r="LWS243" s="11"/>
      <c r="LWT243" s="8"/>
      <c r="LWU243" s="9"/>
      <c r="LWZ243" s="11"/>
      <c r="LXA243" s="8"/>
      <c r="LXB243" s="9"/>
      <c r="LXG243" s="11"/>
      <c r="LXH243" s="8"/>
      <c r="LXI243" s="9"/>
      <c r="LXN243" s="11"/>
      <c r="LXO243" s="8"/>
      <c r="LXP243" s="9"/>
      <c r="LXU243" s="11"/>
      <c r="LXV243" s="8"/>
      <c r="LXW243" s="9"/>
      <c r="LYB243" s="11"/>
      <c r="LYC243" s="8"/>
      <c r="LYD243" s="9"/>
      <c r="LYI243" s="11"/>
      <c r="LYJ243" s="8"/>
      <c r="LYK243" s="9"/>
      <c r="LYP243" s="11"/>
      <c r="LYQ243" s="8"/>
      <c r="LYR243" s="9"/>
      <c r="LYW243" s="11"/>
      <c r="LYX243" s="8"/>
      <c r="LYY243" s="9"/>
      <c r="LZD243" s="11"/>
      <c r="LZE243" s="8"/>
      <c r="LZF243" s="9"/>
      <c r="LZK243" s="11"/>
      <c r="LZL243" s="8"/>
      <c r="LZM243" s="9"/>
      <c r="LZR243" s="11"/>
      <c r="LZS243" s="8"/>
      <c r="LZT243" s="9"/>
      <c r="LZY243" s="11"/>
      <c r="LZZ243" s="8"/>
      <c r="MAA243" s="9"/>
      <c r="MAF243" s="11"/>
      <c r="MAG243" s="8"/>
      <c r="MAH243" s="9"/>
      <c r="MAM243" s="11"/>
      <c r="MAN243" s="8"/>
      <c r="MAO243" s="9"/>
      <c r="MAT243" s="11"/>
      <c r="MAU243" s="8"/>
      <c r="MAV243" s="9"/>
      <c r="MBA243" s="11"/>
      <c r="MBB243" s="8"/>
      <c r="MBC243" s="9"/>
      <c r="MBH243" s="11"/>
      <c r="MBI243" s="8"/>
      <c r="MBJ243" s="9"/>
      <c r="MBO243" s="11"/>
      <c r="MBP243" s="8"/>
      <c r="MBQ243" s="9"/>
      <c r="MBV243" s="11"/>
      <c r="MBW243" s="8"/>
      <c r="MBX243" s="9"/>
      <c r="MCC243" s="11"/>
      <c r="MCD243" s="8"/>
      <c r="MCE243" s="9"/>
      <c r="MCJ243" s="11"/>
      <c r="MCK243" s="8"/>
      <c r="MCL243" s="9"/>
      <c r="MCQ243" s="11"/>
      <c r="MCR243" s="8"/>
      <c r="MCS243" s="9"/>
      <c r="MCX243" s="11"/>
      <c r="MCY243" s="8"/>
      <c r="MCZ243" s="9"/>
      <c r="MDE243" s="11"/>
      <c r="MDF243" s="8"/>
      <c r="MDG243" s="9"/>
      <c r="MDL243" s="11"/>
      <c r="MDM243" s="8"/>
      <c r="MDN243" s="9"/>
      <c r="MDS243" s="11"/>
      <c r="MDT243" s="8"/>
      <c r="MDU243" s="9"/>
      <c r="MDZ243" s="11"/>
      <c r="MEA243" s="8"/>
      <c r="MEB243" s="9"/>
      <c r="MEG243" s="11"/>
      <c r="MEH243" s="8"/>
      <c r="MEI243" s="9"/>
      <c r="MEN243" s="11"/>
      <c r="MEO243" s="8"/>
      <c r="MEP243" s="9"/>
      <c r="MEU243" s="11"/>
      <c r="MEV243" s="8"/>
      <c r="MEW243" s="9"/>
      <c r="MFB243" s="11"/>
      <c r="MFC243" s="8"/>
      <c r="MFD243" s="9"/>
      <c r="MFI243" s="11"/>
      <c r="MFJ243" s="8"/>
      <c r="MFK243" s="9"/>
      <c r="MFP243" s="11"/>
      <c r="MFQ243" s="8"/>
      <c r="MFR243" s="9"/>
      <c r="MFW243" s="11"/>
      <c r="MFX243" s="8"/>
      <c r="MFY243" s="9"/>
      <c r="MGD243" s="11"/>
      <c r="MGE243" s="8"/>
      <c r="MGF243" s="9"/>
      <c r="MGK243" s="11"/>
      <c r="MGL243" s="8"/>
      <c r="MGM243" s="9"/>
      <c r="MGR243" s="11"/>
      <c r="MGS243" s="8"/>
      <c r="MGT243" s="9"/>
      <c r="MGY243" s="11"/>
      <c r="MGZ243" s="8"/>
      <c r="MHA243" s="9"/>
      <c r="MHF243" s="11"/>
      <c r="MHG243" s="8"/>
      <c r="MHH243" s="9"/>
      <c r="MHM243" s="11"/>
      <c r="MHN243" s="8"/>
      <c r="MHO243" s="9"/>
      <c r="MHT243" s="11"/>
      <c r="MHU243" s="8"/>
      <c r="MHV243" s="9"/>
      <c r="MIA243" s="11"/>
      <c r="MIB243" s="8"/>
      <c r="MIC243" s="9"/>
      <c r="MIH243" s="11"/>
      <c r="MII243" s="8"/>
      <c r="MIJ243" s="9"/>
      <c r="MIO243" s="11"/>
      <c r="MIP243" s="8"/>
      <c r="MIQ243" s="9"/>
      <c r="MIV243" s="11"/>
      <c r="MIW243" s="8"/>
      <c r="MIX243" s="9"/>
      <c r="MJC243" s="11"/>
      <c r="MJD243" s="8"/>
      <c r="MJE243" s="9"/>
      <c r="MJJ243" s="11"/>
      <c r="MJK243" s="8"/>
      <c r="MJL243" s="9"/>
      <c r="MJQ243" s="11"/>
      <c r="MJR243" s="8"/>
      <c r="MJS243" s="9"/>
      <c r="MJX243" s="11"/>
      <c r="MJY243" s="8"/>
      <c r="MJZ243" s="9"/>
      <c r="MKE243" s="11"/>
      <c r="MKF243" s="8"/>
      <c r="MKG243" s="9"/>
      <c r="MKL243" s="11"/>
      <c r="MKM243" s="8"/>
      <c r="MKN243" s="9"/>
      <c r="MKS243" s="11"/>
      <c r="MKT243" s="8"/>
      <c r="MKU243" s="9"/>
      <c r="MKZ243" s="11"/>
      <c r="MLA243" s="8"/>
      <c r="MLB243" s="9"/>
      <c r="MLG243" s="11"/>
      <c r="MLH243" s="8"/>
      <c r="MLI243" s="9"/>
      <c r="MLN243" s="11"/>
      <c r="MLO243" s="8"/>
      <c r="MLP243" s="9"/>
      <c r="MLU243" s="11"/>
      <c r="MLV243" s="8"/>
      <c r="MLW243" s="9"/>
      <c r="MMB243" s="11"/>
      <c r="MMC243" s="8"/>
      <c r="MMD243" s="9"/>
      <c r="MMI243" s="11"/>
      <c r="MMJ243" s="8"/>
      <c r="MMK243" s="9"/>
      <c r="MMP243" s="11"/>
      <c r="MMQ243" s="8"/>
      <c r="MMR243" s="9"/>
      <c r="MMW243" s="11"/>
      <c r="MMX243" s="8"/>
      <c r="MMY243" s="9"/>
      <c r="MND243" s="11"/>
      <c r="MNE243" s="8"/>
      <c r="MNF243" s="9"/>
      <c r="MNK243" s="11"/>
      <c r="MNL243" s="8"/>
      <c r="MNM243" s="9"/>
      <c r="MNR243" s="11"/>
      <c r="MNS243" s="8"/>
      <c r="MNT243" s="9"/>
      <c r="MNY243" s="11"/>
      <c r="MNZ243" s="8"/>
      <c r="MOA243" s="9"/>
      <c r="MOF243" s="11"/>
      <c r="MOG243" s="8"/>
      <c r="MOH243" s="9"/>
      <c r="MOM243" s="11"/>
      <c r="MON243" s="8"/>
      <c r="MOO243" s="9"/>
      <c r="MOT243" s="11"/>
      <c r="MOU243" s="8"/>
      <c r="MOV243" s="9"/>
      <c r="MPA243" s="11"/>
      <c r="MPB243" s="8"/>
      <c r="MPC243" s="9"/>
      <c r="MPH243" s="11"/>
      <c r="MPI243" s="8"/>
      <c r="MPJ243" s="9"/>
      <c r="MPO243" s="11"/>
      <c r="MPP243" s="8"/>
      <c r="MPQ243" s="9"/>
      <c r="MPV243" s="11"/>
      <c r="MPW243" s="8"/>
      <c r="MPX243" s="9"/>
      <c r="MQC243" s="11"/>
      <c r="MQD243" s="8"/>
      <c r="MQE243" s="9"/>
      <c r="MQJ243" s="11"/>
      <c r="MQK243" s="8"/>
      <c r="MQL243" s="9"/>
      <c r="MQQ243" s="11"/>
      <c r="MQR243" s="8"/>
      <c r="MQS243" s="9"/>
      <c r="MQX243" s="11"/>
      <c r="MQY243" s="8"/>
      <c r="MQZ243" s="9"/>
      <c r="MRE243" s="11"/>
      <c r="MRF243" s="8"/>
      <c r="MRG243" s="9"/>
      <c r="MRL243" s="11"/>
      <c r="MRM243" s="8"/>
      <c r="MRN243" s="9"/>
      <c r="MRS243" s="11"/>
      <c r="MRT243" s="8"/>
      <c r="MRU243" s="9"/>
      <c r="MRZ243" s="11"/>
      <c r="MSA243" s="8"/>
      <c r="MSB243" s="9"/>
      <c r="MSG243" s="11"/>
      <c r="MSH243" s="8"/>
      <c r="MSI243" s="9"/>
      <c r="MSN243" s="11"/>
      <c r="MSO243" s="8"/>
      <c r="MSP243" s="9"/>
      <c r="MSU243" s="11"/>
      <c r="MSV243" s="8"/>
      <c r="MSW243" s="9"/>
      <c r="MTB243" s="11"/>
      <c r="MTC243" s="8"/>
      <c r="MTD243" s="9"/>
      <c r="MTI243" s="11"/>
      <c r="MTJ243" s="8"/>
      <c r="MTK243" s="9"/>
      <c r="MTP243" s="11"/>
      <c r="MTQ243" s="8"/>
      <c r="MTR243" s="9"/>
      <c r="MTW243" s="11"/>
      <c r="MTX243" s="8"/>
      <c r="MTY243" s="9"/>
      <c r="MUD243" s="11"/>
      <c r="MUE243" s="8"/>
      <c r="MUF243" s="9"/>
      <c r="MUK243" s="11"/>
      <c r="MUL243" s="8"/>
      <c r="MUM243" s="9"/>
      <c r="MUR243" s="11"/>
      <c r="MUS243" s="8"/>
      <c r="MUT243" s="9"/>
      <c r="MUY243" s="11"/>
      <c r="MUZ243" s="8"/>
      <c r="MVA243" s="9"/>
      <c r="MVF243" s="11"/>
      <c r="MVG243" s="8"/>
      <c r="MVH243" s="9"/>
      <c r="MVM243" s="11"/>
      <c r="MVN243" s="8"/>
      <c r="MVO243" s="9"/>
      <c r="MVT243" s="11"/>
      <c r="MVU243" s="8"/>
      <c r="MVV243" s="9"/>
      <c r="MWA243" s="11"/>
      <c r="MWB243" s="8"/>
      <c r="MWC243" s="9"/>
      <c r="MWH243" s="11"/>
      <c r="MWI243" s="8"/>
      <c r="MWJ243" s="9"/>
      <c r="MWO243" s="11"/>
      <c r="MWP243" s="8"/>
      <c r="MWQ243" s="9"/>
      <c r="MWV243" s="11"/>
      <c r="MWW243" s="8"/>
      <c r="MWX243" s="9"/>
      <c r="MXC243" s="11"/>
      <c r="MXD243" s="8"/>
      <c r="MXE243" s="9"/>
      <c r="MXJ243" s="11"/>
      <c r="MXK243" s="8"/>
      <c r="MXL243" s="9"/>
      <c r="MXQ243" s="11"/>
      <c r="MXR243" s="8"/>
      <c r="MXS243" s="9"/>
      <c r="MXX243" s="11"/>
      <c r="MXY243" s="8"/>
      <c r="MXZ243" s="9"/>
      <c r="MYE243" s="11"/>
      <c r="MYF243" s="8"/>
      <c r="MYG243" s="9"/>
      <c r="MYL243" s="11"/>
      <c r="MYM243" s="8"/>
      <c r="MYN243" s="9"/>
      <c r="MYS243" s="11"/>
      <c r="MYT243" s="8"/>
      <c r="MYU243" s="9"/>
      <c r="MYZ243" s="11"/>
      <c r="MZA243" s="8"/>
      <c r="MZB243" s="9"/>
      <c r="MZG243" s="11"/>
      <c r="MZH243" s="8"/>
      <c r="MZI243" s="9"/>
      <c r="MZN243" s="11"/>
      <c r="MZO243" s="8"/>
      <c r="MZP243" s="9"/>
      <c r="MZU243" s="11"/>
      <c r="MZV243" s="8"/>
      <c r="MZW243" s="9"/>
      <c r="NAB243" s="11"/>
      <c r="NAC243" s="8"/>
      <c r="NAD243" s="9"/>
      <c r="NAI243" s="11"/>
      <c r="NAJ243" s="8"/>
      <c r="NAK243" s="9"/>
      <c r="NAP243" s="11"/>
      <c r="NAQ243" s="8"/>
      <c r="NAR243" s="9"/>
      <c r="NAW243" s="11"/>
      <c r="NAX243" s="8"/>
      <c r="NAY243" s="9"/>
      <c r="NBD243" s="11"/>
      <c r="NBE243" s="8"/>
      <c r="NBF243" s="9"/>
      <c r="NBK243" s="11"/>
      <c r="NBL243" s="8"/>
      <c r="NBM243" s="9"/>
      <c r="NBR243" s="11"/>
      <c r="NBS243" s="8"/>
      <c r="NBT243" s="9"/>
      <c r="NBY243" s="11"/>
      <c r="NBZ243" s="8"/>
      <c r="NCA243" s="9"/>
      <c r="NCF243" s="11"/>
      <c r="NCG243" s="8"/>
      <c r="NCH243" s="9"/>
      <c r="NCM243" s="11"/>
      <c r="NCN243" s="8"/>
      <c r="NCO243" s="9"/>
      <c r="NCT243" s="11"/>
      <c r="NCU243" s="8"/>
      <c r="NCV243" s="9"/>
      <c r="NDA243" s="11"/>
      <c r="NDB243" s="8"/>
      <c r="NDC243" s="9"/>
      <c r="NDH243" s="11"/>
      <c r="NDI243" s="8"/>
      <c r="NDJ243" s="9"/>
      <c r="NDO243" s="11"/>
      <c r="NDP243" s="8"/>
      <c r="NDQ243" s="9"/>
      <c r="NDV243" s="11"/>
      <c r="NDW243" s="8"/>
      <c r="NDX243" s="9"/>
      <c r="NEC243" s="11"/>
      <c r="NED243" s="8"/>
      <c r="NEE243" s="9"/>
      <c r="NEJ243" s="11"/>
      <c r="NEK243" s="8"/>
      <c r="NEL243" s="9"/>
      <c r="NEQ243" s="11"/>
      <c r="NER243" s="8"/>
      <c r="NES243" s="9"/>
      <c r="NEX243" s="11"/>
      <c r="NEY243" s="8"/>
      <c r="NEZ243" s="9"/>
      <c r="NFE243" s="11"/>
      <c r="NFF243" s="8"/>
      <c r="NFG243" s="9"/>
      <c r="NFL243" s="11"/>
      <c r="NFM243" s="8"/>
      <c r="NFN243" s="9"/>
      <c r="NFS243" s="11"/>
      <c r="NFT243" s="8"/>
      <c r="NFU243" s="9"/>
      <c r="NFZ243" s="11"/>
      <c r="NGA243" s="8"/>
      <c r="NGB243" s="9"/>
      <c r="NGG243" s="11"/>
      <c r="NGH243" s="8"/>
      <c r="NGI243" s="9"/>
      <c r="NGN243" s="11"/>
      <c r="NGO243" s="8"/>
      <c r="NGP243" s="9"/>
      <c r="NGU243" s="11"/>
      <c r="NGV243" s="8"/>
      <c r="NGW243" s="9"/>
      <c r="NHB243" s="11"/>
      <c r="NHC243" s="8"/>
      <c r="NHD243" s="9"/>
      <c r="NHI243" s="11"/>
      <c r="NHJ243" s="8"/>
      <c r="NHK243" s="9"/>
      <c r="NHP243" s="11"/>
      <c r="NHQ243" s="8"/>
      <c r="NHR243" s="9"/>
      <c r="NHW243" s="11"/>
      <c r="NHX243" s="8"/>
      <c r="NHY243" s="9"/>
      <c r="NID243" s="11"/>
      <c r="NIE243" s="8"/>
      <c r="NIF243" s="9"/>
      <c r="NIK243" s="11"/>
      <c r="NIL243" s="8"/>
      <c r="NIM243" s="9"/>
      <c r="NIR243" s="11"/>
      <c r="NIS243" s="8"/>
      <c r="NIT243" s="9"/>
      <c r="NIY243" s="11"/>
      <c r="NIZ243" s="8"/>
      <c r="NJA243" s="9"/>
      <c r="NJF243" s="11"/>
      <c r="NJG243" s="8"/>
      <c r="NJH243" s="9"/>
      <c r="NJM243" s="11"/>
      <c r="NJN243" s="8"/>
      <c r="NJO243" s="9"/>
      <c r="NJT243" s="11"/>
      <c r="NJU243" s="8"/>
      <c r="NJV243" s="9"/>
      <c r="NKA243" s="11"/>
      <c r="NKB243" s="8"/>
      <c r="NKC243" s="9"/>
      <c r="NKH243" s="11"/>
      <c r="NKI243" s="8"/>
      <c r="NKJ243" s="9"/>
      <c r="NKO243" s="11"/>
      <c r="NKP243" s="8"/>
      <c r="NKQ243" s="9"/>
      <c r="NKV243" s="11"/>
      <c r="NKW243" s="8"/>
      <c r="NKX243" s="9"/>
      <c r="NLC243" s="11"/>
      <c r="NLD243" s="8"/>
      <c r="NLE243" s="9"/>
      <c r="NLJ243" s="11"/>
      <c r="NLK243" s="8"/>
      <c r="NLL243" s="9"/>
      <c r="NLQ243" s="11"/>
      <c r="NLR243" s="8"/>
      <c r="NLS243" s="9"/>
      <c r="NLX243" s="11"/>
      <c r="NLY243" s="8"/>
      <c r="NLZ243" s="9"/>
      <c r="NME243" s="11"/>
      <c r="NMF243" s="8"/>
      <c r="NMG243" s="9"/>
      <c r="NML243" s="11"/>
      <c r="NMM243" s="8"/>
      <c r="NMN243" s="9"/>
      <c r="NMS243" s="11"/>
      <c r="NMT243" s="8"/>
      <c r="NMU243" s="9"/>
      <c r="NMZ243" s="11"/>
      <c r="NNA243" s="8"/>
      <c r="NNB243" s="9"/>
      <c r="NNG243" s="11"/>
      <c r="NNH243" s="8"/>
      <c r="NNI243" s="9"/>
      <c r="NNN243" s="11"/>
      <c r="NNO243" s="8"/>
      <c r="NNP243" s="9"/>
      <c r="NNU243" s="11"/>
      <c r="NNV243" s="8"/>
      <c r="NNW243" s="9"/>
      <c r="NOB243" s="11"/>
      <c r="NOC243" s="8"/>
      <c r="NOD243" s="9"/>
      <c r="NOI243" s="11"/>
      <c r="NOJ243" s="8"/>
      <c r="NOK243" s="9"/>
      <c r="NOP243" s="11"/>
      <c r="NOQ243" s="8"/>
      <c r="NOR243" s="9"/>
      <c r="NOW243" s="11"/>
      <c r="NOX243" s="8"/>
      <c r="NOY243" s="9"/>
      <c r="NPD243" s="11"/>
      <c r="NPE243" s="8"/>
      <c r="NPF243" s="9"/>
      <c r="NPK243" s="11"/>
      <c r="NPL243" s="8"/>
      <c r="NPM243" s="9"/>
      <c r="NPR243" s="11"/>
      <c r="NPS243" s="8"/>
      <c r="NPT243" s="9"/>
      <c r="NPY243" s="11"/>
      <c r="NPZ243" s="8"/>
      <c r="NQA243" s="9"/>
      <c r="NQF243" s="11"/>
      <c r="NQG243" s="8"/>
      <c r="NQH243" s="9"/>
      <c r="NQM243" s="11"/>
      <c r="NQN243" s="8"/>
      <c r="NQO243" s="9"/>
      <c r="NQT243" s="11"/>
      <c r="NQU243" s="8"/>
      <c r="NQV243" s="9"/>
      <c r="NRA243" s="11"/>
      <c r="NRB243" s="8"/>
      <c r="NRC243" s="9"/>
      <c r="NRH243" s="11"/>
      <c r="NRI243" s="8"/>
      <c r="NRJ243" s="9"/>
      <c r="NRO243" s="11"/>
      <c r="NRP243" s="8"/>
      <c r="NRQ243" s="9"/>
      <c r="NRV243" s="11"/>
      <c r="NRW243" s="8"/>
      <c r="NRX243" s="9"/>
      <c r="NSC243" s="11"/>
      <c r="NSD243" s="8"/>
      <c r="NSE243" s="9"/>
      <c r="NSJ243" s="11"/>
      <c r="NSK243" s="8"/>
      <c r="NSL243" s="9"/>
      <c r="NSQ243" s="11"/>
      <c r="NSR243" s="8"/>
      <c r="NSS243" s="9"/>
      <c r="NSX243" s="11"/>
      <c r="NSY243" s="8"/>
      <c r="NSZ243" s="9"/>
      <c r="NTE243" s="11"/>
      <c r="NTF243" s="8"/>
      <c r="NTG243" s="9"/>
      <c r="NTL243" s="11"/>
      <c r="NTM243" s="8"/>
      <c r="NTN243" s="9"/>
      <c r="NTS243" s="11"/>
      <c r="NTT243" s="8"/>
      <c r="NTU243" s="9"/>
      <c r="NTZ243" s="11"/>
      <c r="NUA243" s="8"/>
      <c r="NUB243" s="9"/>
      <c r="NUG243" s="11"/>
      <c r="NUH243" s="8"/>
      <c r="NUI243" s="9"/>
      <c r="NUN243" s="11"/>
      <c r="NUO243" s="8"/>
      <c r="NUP243" s="9"/>
      <c r="NUU243" s="11"/>
      <c r="NUV243" s="8"/>
      <c r="NUW243" s="9"/>
      <c r="NVB243" s="11"/>
      <c r="NVC243" s="8"/>
      <c r="NVD243" s="9"/>
      <c r="NVI243" s="11"/>
      <c r="NVJ243" s="8"/>
      <c r="NVK243" s="9"/>
      <c r="NVP243" s="11"/>
      <c r="NVQ243" s="8"/>
      <c r="NVR243" s="9"/>
      <c r="NVW243" s="11"/>
      <c r="NVX243" s="8"/>
      <c r="NVY243" s="9"/>
      <c r="NWD243" s="11"/>
      <c r="NWE243" s="8"/>
      <c r="NWF243" s="9"/>
      <c r="NWK243" s="11"/>
      <c r="NWL243" s="8"/>
      <c r="NWM243" s="9"/>
      <c r="NWR243" s="11"/>
      <c r="NWS243" s="8"/>
      <c r="NWT243" s="9"/>
      <c r="NWY243" s="11"/>
      <c r="NWZ243" s="8"/>
      <c r="NXA243" s="9"/>
      <c r="NXF243" s="11"/>
      <c r="NXG243" s="8"/>
      <c r="NXH243" s="9"/>
      <c r="NXM243" s="11"/>
      <c r="NXN243" s="8"/>
      <c r="NXO243" s="9"/>
      <c r="NXT243" s="11"/>
      <c r="NXU243" s="8"/>
      <c r="NXV243" s="9"/>
      <c r="NYA243" s="11"/>
      <c r="NYB243" s="8"/>
      <c r="NYC243" s="9"/>
      <c r="NYH243" s="11"/>
      <c r="NYI243" s="8"/>
      <c r="NYJ243" s="9"/>
      <c r="NYO243" s="11"/>
      <c r="NYP243" s="8"/>
      <c r="NYQ243" s="9"/>
      <c r="NYV243" s="11"/>
      <c r="NYW243" s="8"/>
      <c r="NYX243" s="9"/>
      <c r="NZC243" s="11"/>
      <c r="NZD243" s="8"/>
      <c r="NZE243" s="9"/>
      <c r="NZJ243" s="11"/>
      <c r="NZK243" s="8"/>
      <c r="NZL243" s="9"/>
      <c r="NZQ243" s="11"/>
      <c r="NZR243" s="8"/>
      <c r="NZS243" s="9"/>
      <c r="NZX243" s="11"/>
      <c r="NZY243" s="8"/>
      <c r="NZZ243" s="9"/>
      <c r="OAE243" s="11"/>
      <c r="OAF243" s="8"/>
      <c r="OAG243" s="9"/>
      <c r="OAL243" s="11"/>
      <c r="OAM243" s="8"/>
      <c r="OAN243" s="9"/>
      <c r="OAS243" s="11"/>
      <c r="OAT243" s="8"/>
      <c r="OAU243" s="9"/>
      <c r="OAZ243" s="11"/>
      <c r="OBA243" s="8"/>
      <c r="OBB243" s="9"/>
      <c r="OBG243" s="11"/>
      <c r="OBH243" s="8"/>
      <c r="OBI243" s="9"/>
      <c r="OBN243" s="11"/>
      <c r="OBO243" s="8"/>
      <c r="OBP243" s="9"/>
      <c r="OBU243" s="11"/>
      <c r="OBV243" s="8"/>
      <c r="OBW243" s="9"/>
      <c r="OCB243" s="11"/>
      <c r="OCC243" s="8"/>
      <c r="OCD243" s="9"/>
      <c r="OCI243" s="11"/>
      <c r="OCJ243" s="8"/>
      <c r="OCK243" s="9"/>
      <c r="OCP243" s="11"/>
      <c r="OCQ243" s="8"/>
      <c r="OCR243" s="9"/>
      <c r="OCW243" s="11"/>
      <c r="OCX243" s="8"/>
      <c r="OCY243" s="9"/>
      <c r="ODD243" s="11"/>
      <c r="ODE243" s="8"/>
      <c r="ODF243" s="9"/>
      <c r="ODK243" s="11"/>
      <c r="ODL243" s="8"/>
      <c r="ODM243" s="9"/>
      <c r="ODR243" s="11"/>
      <c r="ODS243" s="8"/>
      <c r="ODT243" s="9"/>
      <c r="ODY243" s="11"/>
      <c r="ODZ243" s="8"/>
      <c r="OEA243" s="9"/>
      <c r="OEF243" s="11"/>
      <c r="OEG243" s="8"/>
      <c r="OEH243" s="9"/>
      <c r="OEM243" s="11"/>
      <c r="OEN243" s="8"/>
      <c r="OEO243" s="9"/>
      <c r="OET243" s="11"/>
      <c r="OEU243" s="8"/>
      <c r="OEV243" s="9"/>
      <c r="OFA243" s="11"/>
      <c r="OFB243" s="8"/>
      <c r="OFC243" s="9"/>
      <c r="OFH243" s="11"/>
      <c r="OFI243" s="8"/>
      <c r="OFJ243" s="9"/>
      <c r="OFO243" s="11"/>
      <c r="OFP243" s="8"/>
      <c r="OFQ243" s="9"/>
      <c r="OFV243" s="11"/>
      <c r="OFW243" s="8"/>
      <c r="OFX243" s="9"/>
      <c r="OGC243" s="11"/>
      <c r="OGD243" s="8"/>
      <c r="OGE243" s="9"/>
      <c r="OGJ243" s="11"/>
      <c r="OGK243" s="8"/>
      <c r="OGL243" s="9"/>
      <c r="OGQ243" s="11"/>
      <c r="OGR243" s="8"/>
      <c r="OGS243" s="9"/>
      <c r="OGX243" s="11"/>
      <c r="OGY243" s="8"/>
      <c r="OGZ243" s="9"/>
      <c r="OHE243" s="11"/>
      <c r="OHF243" s="8"/>
      <c r="OHG243" s="9"/>
      <c r="OHL243" s="11"/>
      <c r="OHM243" s="8"/>
      <c r="OHN243" s="9"/>
      <c r="OHS243" s="11"/>
      <c r="OHT243" s="8"/>
      <c r="OHU243" s="9"/>
      <c r="OHZ243" s="11"/>
      <c r="OIA243" s="8"/>
      <c r="OIB243" s="9"/>
      <c r="OIG243" s="11"/>
      <c r="OIH243" s="8"/>
      <c r="OII243" s="9"/>
      <c r="OIN243" s="11"/>
      <c r="OIO243" s="8"/>
      <c r="OIP243" s="9"/>
      <c r="OIU243" s="11"/>
      <c r="OIV243" s="8"/>
      <c r="OIW243" s="9"/>
      <c r="OJB243" s="11"/>
      <c r="OJC243" s="8"/>
      <c r="OJD243" s="9"/>
      <c r="OJI243" s="11"/>
      <c r="OJJ243" s="8"/>
      <c r="OJK243" s="9"/>
      <c r="OJP243" s="11"/>
      <c r="OJQ243" s="8"/>
      <c r="OJR243" s="9"/>
      <c r="OJW243" s="11"/>
      <c r="OJX243" s="8"/>
      <c r="OJY243" s="9"/>
      <c r="OKD243" s="11"/>
      <c r="OKE243" s="8"/>
      <c r="OKF243" s="9"/>
      <c r="OKK243" s="11"/>
      <c r="OKL243" s="8"/>
      <c r="OKM243" s="9"/>
      <c r="OKR243" s="11"/>
      <c r="OKS243" s="8"/>
      <c r="OKT243" s="9"/>
      <c r="OKY243" s="11"/>
      <c r="OKZ243" s="8"/>
      <c r="OLA243" s="9"/>
      <c r="OLF243" s="11"/>
      <c r="OLG243" s="8"/>
      <c r="OLH243" s="9"/>
      <c r="OLM243" s="11"/>
      <c r="OLN243" s="8"/>
      <c r="OLO243" s="9"/>
      <c r="OLT243" s="11"/>
      <c r="OLU243" s="8"/>
      <c r="OLV243" s="9"/>
      <c r="OMA243" s="11"/>
      <c r="OMB243" s="8"/>
      <c r="OMC243" s="9"/>
      <c r="OMH243" s="11"/>
      <c r="OMI243" s="8"/>
      <c r="OMJ243" s="9"/>
      <c r="OMO243" s="11"/>
      <c r="OMP243" s="8"/>
      <c r="OMQ243" s="9"/>
      <c r="OMV243" s="11"/>
      <c r="OMW243" s="8"/>
      <c r="OMX243" s="9"/>
      <c r="ONC243" s="11"/>
      <c r="OND243" s="8"/>
      <c r="ONE243" s="9"/>
      <c r="ONJ243" s="11"/>
      <c r="ONK243" s="8"/>
      <c r="ONL243" s="9"/>
      <c r="ONQ243" s="11"/>
      <c r="ONR243" s="8"/>
      <c r="ONS243" s="9"/>
      <c r="ONX243" s="11"/>
      <c r="ONY243" s="8"/>
      <c r="ONZ243" s="9"/>
      <c r="OOE243" s="11"/>
      <c r="OOF243" s="8"/>
      <c r="OOG243" s="9"/>
      <c r="OOL243" s="11"/>
      <c r="OOM243" s="8"/>
      <c r="OON243" s="9"/>
      <c r="OOS243" s="11"/>
      <c r="OOT243" s="8"/>
      <c r="OOU243" s="9"/>
      <c r="OOZ243" s="11"/>
      <c r="OPA243" s="8"/>
      <c r="OPB243" s="9"/>
      <c r="OPG243" s="11"/>
      <c r="OPH243" s="8"/>
      <c r="OPI243" s="9"/>
      <c r="OPN243" s="11"/>
      <c r="OPO243" s="8"/>
      <c r="OPP243" s="9"/>
      <c r="OPU243" s="11"/>
      <c r="OPV243" s="8"/>
      <c r="OPW243" s="9"/>
      <c r="OQB243" s="11"/>
      <c r="OQC243" s="8"/>
      <c r="OQD243" s="9"/>
      <c r="OQI243" s="11"/>
      <c r="OQJ243" s="8"/>
      <c r="OQK243" s="9"/>
      <c r="OQP243" s="11"/>
      <c r="OQQ243" s="8"/>
      <c r="OQR243" s="9"/>
      <c r="OQW243" s="11"/>
      <c r="OQX243" s="8"/>
      <c r="OQY243" s="9"/>
      <c r="ORD243" s="11"/>
      <c r="ORE243" s="8"/>
      <c r="ORF243" s="9"/>
      <c r="ORK243" s="11"/>
      <c r="ORL243" s="8"/>
      <c r="ORM243" s="9"/>
      <c r="ORR243" s="11"/>
      <c r="ORS243" s="8"/>
      <c r="ORT243" s="9"/>
      <c r="ORY243" s="11"/>
      <c r="ORZ243" s="8"/>
      <c r="OSA243" s="9"/>
      <c r="OSF243" s="11"/>
      <c r="OSG243" s="8"/>
      <c r="OSH243" s="9"/>
      <c r="OSM243" s="11"/>
      <c r="OSN243" s="8"/>
      <c r="OSO243" s="9"/>
      <c r="OST243" s="11"/>
      <c r="OSU243" s="8"/>
      <c r="OSV243" s="9"/>
      <c r="OTA243" s="11"/>
      <c r="OTB243" s="8"/>
      <c r="OTC243" s="9"/>
      <c r="OTH243" s="11"/>
      <c r="OTI243" s="8"/>
      <c r="OTJ243" s="9"/>
      <c r="OTO243" s="11"/>
      <c r="OTP243" s="8"/>
      <c r="OTQ243" s="9"/>
      <c r="OTV243" s="11"/>
      <c r="OTW243" s="8"/>
      <c r="OTX243" s="9"/>
      <c r="OUC243" s="11"/>
      <c r="OUD243" s="8"/>
      <c r="OUE243" s="9"/>
      <c r="OUJ243" s="11"/>
      <c r="OUK243" s="8"/>
      <c r="OUL243" s="9"/>
      <c r="OUQ243" s="11"/>
      <c r="OUR243" s="8"/>
      <c r="OUS243" s="9"/>
      <c r="OUX243" s="11"/>
      <c r="OUY243" s="8"/>
      <c r="OUZ243" s="9"/>
      <c r="OVE243" s="11"/>
      <c r="OVF243" s="8"/>
      <c r="OVG243" s="9"/>
      <c r="OVL243" s="11"/>
      <c r="OVM243" s="8"/>
      <c r="OVN243" s="9"/>
      <c r="OVS243" s="11"/>
      <c r="OVT243" s="8"/>
      <c r="OVU243" s="9"/>
      <c r="OVZ243" s="11"/>
      <c r="OWA243" s="8"/>
      <c r="OWB243" s="9"/>
      <c r="OWG243" s="11"/>
      <c r="OWH243" s="8"/>
      <c r="OWI243" s="9"/>
      <c r="OWN243" s="11"/>
      <c r="OWO243" s="8"/>
      <c r="OWP243" s="9"/>
      <c r="OWU243" s="11"/>
      <c r="OWV243" s="8"/>
      <c r="OWW243" s="9"/>
      <c r="OXB243" s="11"/>
      <c r="OXC243" s="8"/>
      <c r="OXD243" s="9"/>
      <c r="OXI243" s="11"/>
      <c r="OXJ243" s="8"/>
      <c r="OXK243" s="9"/>
      <c r="OXP243" s="11"/>
      <c r="OXQ243" s="8"/>
      <c r="OXR243" s="9"/>
      <c r="OXW243" s="11"/>
      <c r="OXX243" s="8"/>
      <c r="OXY243" s="9"/>
      <c r="OYD243" s="11"/>
      <c r="OYE243" s="8"/>
      <c r="OYF243" s="9"/>
      <c r="OYK243" s="11"/>
      <c r="OYL243" s="8"/>
      <c r="OYM243" s="9"/>
      <c r="OYR243" s="11"/>
      <c r="OYS243" s="8"/>
      <c r="OYT243" s="9"/>
      <c r="OYY243" s="11"/>
      <c r="OYZ243" s="8"/>
      <c r="OZA243" s="9"/>
      <c r="OZF243" s="11"/>
      <c r="OZG243" s="8"/>
      <c r="OZH243" s="9"/>
      <c r="OZM243" s="11"/>
      <c r="OZN243" s="8"/>
      <c r="OZO243" s="9"/>
      <c r="OZT243" s="11"/>
      <c r="OZU243" s="8"/>
      <c r="OZV243" s="9"/>
      <c r="PAA243" s="11"/>
      <c r="PAB243" s="8"/>
      <c r="PAC243" s="9"/>
      <c r="PAH243" s="11"/>
      <c r="PAI243" s="8"/>
      <c r="PAJ243" s="9"/>
      <c r="PAO243" s="11"/>
      <c r="PAP243" s="8"/>
      <c r="PAQ243" s="9"/>
      <c r="PAV243" s="11"/>
      <c r="PAW243" s="8"/>
      <c r="PAX243" s="9"/>
      <c r="PBC243" s="11"/>
      <c r="PBD243" s="8"/>
      <c r="PBE243" s="9"/>
      <c r="PBJ243" s="11"/>
      <c r="PBK243" s="8"/>
      <c r="PBL243" s="9"/>
      <c r="PBQ243" s="11"/>
      <c r="PBR243" s="8"/>
      <c r="PBS243" s="9"/>
      <c r="PBX243" s="11"/>
      <c r="PBY243" s="8"/>
      <c r="PBZ243" s="9"/>
      <c r="PCE243" s="11"/>
      <c r="PCF243" s="8"/>
      <c r="PCG243" s="9"/>
      <c r="PCL243" s="11"/>
      <c r="PCM243" s="8"/>
      <c r="PCN243" s="9"/>
      <c r="PCS243" s="11"/>
      <c r="PCT243" s="8"/>
      <c r="PCU243" s="9"/>
      <c r="PCZ243" s="11"/>
      <c r="PDA243" s="8"/>
      <c r="PDB243" s="9"/>
      <c r="PDG243" s="11"/>
      <c r="PDH243" s="8"/>
      <c r="PDI243" s="9"/>
      <c r="PDN243" s="11"/>
      <c r="PDO243" s="8"/>
      <c r="PDP243" s="9"/>
      <c r="PDU243" s="11"/>
      <c r="PDV243" s="8"/>
      <c r="PDW243" s="9"/>
      <c r="PEB243" s="11"/>
      <c r="PEC243" s="8"/>
      <c r="PED243" s="9"/>
      <c r="PEI243" s="11"/>
      <c r="PEJ243" s="8"/>
      <c r="PEK243" s="9"/>
      <c r="PEP243" s="11"/>
      <c r="PEQ243" s="8"/>
      <c r="PER243" s="9"/>
      <c r="PEW243" s="11"/>
      <c r="PEX243" s="8"/>
      <c r="PEY243" s="9"/>
      <c r="PFD243" s="11"/>
      <c r="PFE243" s="8"/>
      <c r="PFF243" s="9"/>
      <c r="PFK243" s="11"/>
      <c r="PFL243" s="8"/>
      <c r="PFM243" s="9"/>
      <c r="PFR243" s="11"/>
      <c r="PFS243" s="8"/>
      <c r="PFT243" s="9"/>
      <c r="PFY243" s="11"/>
      <c r="PFZ243" s="8"/>
      <c r="PGA243" s="9"/>
      <c r="PGF243" s="11"/>
      <c r="PGG243" s="8"/>
      <c r="PGH243" s="9"/>
      <c r="PGM243" s="11"/>
      <c r="PGN243" s="8"/>
      <c r="PGO243" s="9"/>
      <c r="PGT243" s="11"/>
      <c r="PGU243" s="8"/>
      <c r="PGV243" s="9"/>
      <c r="PHA243" s="11"/>
      <c r="PHB243" s="8"/>
      <c r="PHC243" s="9"/>
      <c r="PHH243" s="11"/>
      <c r="PHI243" s="8"/>
      <c r="PHJ243" s="9"/>
      <c r="PHO243" s="11"/>
      <c r="PHP243" s="8"/>
      <c r="PHQ243" s="9"/>
      <c r="PHV243" s="11"/>
      <c r="PHW243" s="8"/>
      <c r="PHX243" s="9"/>
      <c r="PIC243" s="11"/>
      <c r="PID243" s="8"/>
      <c r="PIE243" s="9"/>
      <c r="PIJ243" s="11"/>
      <c r="PIK243" s="8"/>
      <c r="PIL243" s="9"/>
      <c r="PIQ243" s="11"/>
      <c r="PIR243" s="8"/>
      <c r="PIS243" s="9"/>
      <c r="PIX243" s="11"/>
      <c r="PIY243" s="8"/>
      <c r="PIZ243" s="9"/>
      <c r="PJE243" s="11"/>
      <c r="PJF243" s="8"/>
      <c r="PJG243" s="9"/>
      <c r="PJL243" s="11"/>
      <c r="PJM243" s="8"/>
      <c r="PJN243" s="9"/>
      <c r="PJS243" s="11"/>
      <c r="PJT243" s="8"/>
      <c r="PJU243" s="9"/>
      <c r="PJZ243" s="11"/>
      <c r="PKA243" s="8"/>
      <c r="PKB243" s="9"/>
      <c r="PKG243" s="11"/>
      <c r="PKH243" s="8"/>
      <c r="PKI243" s="9"/>
      <c r="PKN243" s="11"/>
      <c r="PKO243" s="8"/>
      <c r="PKP243" s="9"/>
      <c r="PKU243" s="11"/>
      <c r="PKV243" s="8"/>
      <c r="PKW243" s="9"/>
      <c r="PLB243" s="11"/>
      <c r="PLC243" s="8"/>
      <c r="PLD243" s="9"/>
      <c r="PLI243" s="11"/>
      <c r="PLJ243" s="8"/>
      <c r="PLK243" s="9"/>
      <c r="PLP243" s="11"/>
      <c r="PLQ243" s="8"/>
      <c r="PLR243" s="9"/>
      <c r="PLW243" s="11"/>
      <c r="PLX243" s="8"/>
      <c r="PLY243" s="9"/>
      <c r="PMD243" s="11"/>
      <c r="PME243" s="8"/>
      <c r="PMF243" s="9"/>
      <c r="PMK243" s="11"/>
      <c r="PML243" s="8"/>
      <c r="PMM243" s="9"/>
      <c r="PMR243" s="11"/>
      <c r="PMS243" s="8"/>
      <c r="PMT243" s="9"/>
      <c r="PMY243" s="11"/>
      <c r="PMZ243" s="8"/>
      <c r="PNA243" s="9"/>
      <c r="PNF243" s="11"/>
      <c r="PNG243" s="8"/>
      <c r="PNH243" s="9"/>
      <c r="PNM243" s="11"/>
      <c r="PNN243" s="8"/>
      <c r="PNO243" s="9"/>
      <c r="PNT243" s="11"/>
      <c r="PNU243" s="8"/>
      <c r="PNV243" s="9"/>
      <c r="POA243" s="11"/>
      <c r="POB243" s="8"/>
      <c r="POC243" s="9"/>
      <c r="POH243" s="11"/>
      <c r="POI243" s="8"/>
      <c r="POJ243" s="9"/>
      <c r="POO243" s="11"/>
      <c r="POP243" s="8"/>
      <c r="POQ243" s="9"/>
      <c r="POV243" s="11"/>
      <c r="POW243" s="8"/>
      <c r="POX243" s="9"/>
      <c r="PPC243" s="11"/>
      <c r="PPD243" s="8"/>
      <c r="PPE243" s="9"/>
      <c r="PPJ243" s="11"/>
      <c r="PPK243" s="8"/>
      <c r="PPL243" s="9"/>
      <c r="PPQ243" s="11"/>
      <c r="PPR243" s="8"/>
      <c r="PPS243" s="9"/>
      <c r="PPX243" s="11"/>
      <c r="PPY243" s="8"/>
      <c r="PPZ243" s="9"/>
      <c r="PQE243" s="11"/>
      <c r="PQF243" s="8"/>
      <c r="PQG243" s="9"/>
      <c r="PQL243" s="11"/>
      <c r="PQM243" s="8"/>
      <c r="PQN243" s="9"/>
      <c r="PQS243" s="11"/>
      <c r="PQT243" s="8"/>
      <c r="PQU243" s="9"/>
      <c r="PQZ243" s="11"/>
      <c r="PRA243" s="8"/>
      <c r="PRB243" s="9"/>
      <c r="PRG243" s="11"/>
      <c r="PRH243" s="8"/>
      <c r="PRI243" s="9"/>
      <c r="PRN243" s="11"/>
      <c r="PRO243" s="8"/>
      <c r="PRP243" s="9"/>
      <c r="PRU243" s="11"/>
      <c r="PRV243" s="8"/>
      <c r="PRW243" s="9"/>
      <c r="PSB243" s="11"/>
      <c r="PSC243" s="8"/>
      <c r="PSD243" s="9"/>
      <c r="PSI243" s="11"/>
      <c r="PSJ243" s="8"/>
      <c r="PSK243" s="9"/>
      <c r="PSP243" s="11"/>
      <c r="PSQ243" s="8"/>
      <c r="PSR243" s="9"/>
      <c r="PSW243" s="11"/>
      <c r="PSX243" s="8"/>
      <c r="PSY243" s="9"/>
      <c r="PTD243" s="11"/>
      <c r="PTE243" s="8"/>
      <c r="PTF243" s="9"/>
      <c r="PTK243" s="11"/>
      <c r="PTL243" s="8"/>
      <c r="PTM243" s="9"/>
      <c r="PTR243" s="11"/>
      <c r="PTS243" s="8"/>
      <c r="PTT243" s="9"/>
      <c r="PTY243" s="11"/>
      <c r="PTZ243" s="8"/>
      <c r="PUA243" s="9"/>
      <c r="PUF243" s="11"/>
      <c r="PUG243" s="8"/>
      <c r="PUH243" s="9"/>
      <c r="PUM243" s="11"/>
      <c r="PUN243" s="8"/>
      <c r="PUO243" s="9"/>
      <c r="PUT243" s="11"/>
      <c r="PUU243" s="8"/>
      <c r="PUV243" s="9"/>
      <c r="PVA243" s="11"/>
      <c r="PVB243" s="8"/>
      <c r="PVC243" s="9"/>
      <c r="PVH243" s="11"/>
      <c r="PVI243" s="8"/>
      <c r="PVJ243" s="9"/>
      <c r="PVO243" s="11"/>
      <c r="PVP243" s="8"/>
      <c r="PVQ243" s="9"/>
      <c r="PVV243" s="11"/>
      <c r="PVW243" s="8"/>
      <c r="PVX243" s="9"/>
      <c r="PWC243" s="11"/>
      <c r="PWD243" s="8"/>
      <c r="PWE243" s="9"/>
      <c r="PWJ243" s="11"/>
      <c r="PWK243" s="8"/>
      <c r="PWL243" s="9"/>
      <c r="PWQ243" s="11"/>
      <c r="PWR243" s="8"/>
      <c r="PWS243" s="9"/>
      <c r="PWX243" s="11"/>
      <c r="PWY243" s="8"/>
      <c r="PWZ243" s="9"/>
      <c r="PXE243" s="11"/>
      <c r="PXF243" s="8"/>
      <c r="PXG243" s="9"/>
      <c r="PXL243" s="11"/>
      <c r="PXM243" s="8"/>
      <c r="PXN243" s="9"/>
      <c r="PXS243" s="11"/>
      <c r="PXT243" s="8"/>
      <c r="PXU243" s="9"/>
      <c r="PXZ243" s="11"/>
      <c r="PYA243" s="8"/>
      <c r="PYB243" s="9"/>
      <c r="PYG243" s="11"/>
      <c r="PYH243" s="8"/>
      <c r="PYI243" s="9"/>
      <c r="PYN243" s="11"/>
      <c r="PYO243" s="8"/>
      <c r="PYP243" s="9"/>
      <c r="PYU243" s="11"/>
      <c r="PYV243" s="8"/>
      <c r="PYW243" s="9"/>
      <c r="PZB243" s="11"/>
      <c r="PZC243" s="8"/>
      <c r="PZD243" s="9"/>
      <c r="PZI243" s="11"/>
      <c r="PZJ243" s="8"/>
      <c r="PZK243" s="9"/>
      <c r="PZP243" s="11"/>
      <c r="PZQ243" s="8"/>
      <c r="PZR243" s="9"/>
      <c r="PZW243" s="11"/>
      <c r="PZX243" s="8"/>
      <c r="PZY243" s="9"/>
      <c r="QAD243" s="11"/>
      <c r="QAE243" s="8"/>
      <c r="QAF243" s="9"/>
      <c r="QAK243" s="11"/>
      <c r="QAL243" s="8"/>
      <c r="QAM243" s="9"/>
      <c r="QAR243" s="11"/>
      <c r="QAS243" s="8"/>
      <c r="QAT243" s="9"/>
      <c r="QAY243" s="11"/>
      <c r="QAZ243" s="8"/>
      <c r="QBA243" s="9"/>
      <c r="QBF243" s="11"/>
      <c r="QBG243" s="8"/>
      <c r="QBH243" s="9"/>
      <c r="QBM243" s="11"/>
      <c r="QBN243" s="8"/>
      <c r="QBO243" s="9"/>
      <c r="QBT243" s="11"/>
      <c r="QBU243" s="8"/>
      <c r="QBV243" s="9"/>
      <c r="QCA243" s="11"/>
      <c r="QCB243" s="8"/>
      <c r="QCC243" s="9"/>
      <c r="QCH243" s="11"/>
      <c r="QCI243" s="8"/>
      <c r="QCJ243" s="9"/>
      <c r="QCO243" s="11"/>
      <c r="QCP243" s="8"/>
      <c r="QCQ243" s="9"/>
      <c r="QCV243" s="11"/>
      <c r="QCW243" s="8"/>
      <c r="QCX243" s="9"/>
      <c r="QDC243" s="11"/>
      <c r="QDD243" s="8"/>
      <c r="QDE243" s="9"/>
      <c r="QDJ243" s="11"/>
      <c r="QDK243" s="8"/>
      <c r="QDL243" s="9"/>
      <c r="QDQ243" s="11"/>
      <c r="QDR243" s="8"/>
      <c r="QDS243" s="9"/>
      <c r="QDX243" s="11"/>
      <c r="QDY243" s="8"/>
      <c r="QDZ243" s="9"/>
      <c r="QEE243" s="11"/>
      <c r="QEF243" s="8"/>
      <c r="QEG243" s="9"/>
      <c r="QEL243" s="11"/>
      <c r="QEM243" s="8"/>
      <c r="QEN243" s="9"/>
      <c r="QES243" s="11"/>
      <c r="QET243" s="8"/>
      <c r="QEU243" s="9"/>
      <c r="QEZ243" s="11"/>
      <c r="QFA243" s="8"/>
      <c r="QFB243" s="9"/>
      <c r="QFG243" s="11"/>
      <c r="QFH243" s="8"/>
      <c r="QFI243" s="9"/>
      <c r="QFN243" s="11"/>
      <c r="QFO243" s="8"/>
      <c r="QFP243" s="9"/>
      <c r="QFU243" s="11"/>
      <c r="QFV243" s="8"/>
      <c r="QFW243" s="9"/>
      <c r="QGB243" s="11"/>
      <c r="QGC243" s="8"/>
      <c r="QGD243" s="9"/>
      <c r="QGI243" s="11"/>
      <c r="QGJ243" s="8"/>
      <c r="QGK243" s="9"/>
      <c r="QGP243" s="11"/>
      <c r="QGQ243" s="8"/>
      <c r="QGR243" s="9"/>
      <c r="QGW243" s="11"/>
      <c r="QGX243" s="8"/>
      <c r="QGY243" s="9"/>
      <c r="QHD243" s="11"/>
      <c r="QHE243" s="8"/>
      <c r="QHF243" s="9"/>
      <c r="QHK243" s="11"/>
      <c r="QHL243" s="8"/>
      <c r="QHM243" s="9"/>
      <c r="QHR243" s="11"/>
      <c r="QHS243" s="8"/>
      <c r="QHT243" s="9"/>
      <c r="QHY243" s="11"/>
      <c r="QHZ243" s="8"/>
      <c r="QIA243" s="9"/>
      <c r="QIF243" s="11"/>
      <c r="QIG243" s="8"/>
      <c r="QIH243" s="9"/>
      <c r="QIM243" s="11"/>
      <c r="QIN243" s="8"/>
      <c r="QIO243" s="9"/>
      <c r="QIT243" s="11"/>
      <c r="QIU243" s="8"/>
      <c r="QIV243" s="9"/>
      <c r="QJA243" s="11"/>
      <c r="QJB243" s="8"/>
      <c r="QJC243" s="9"/>
      <c r="QJH243" s="11"/>
      <c r="QJI243" s="8"/>
      <c r="QJJ243" s="9"/>
      <c r="QJO243" s="11"/>
      <c r="QJP243" s="8"/>
      <c r="QJQ243" s="9"/>
      <c r="QJV243" s="11"/>
      <c r="QJW243" s="8"/>
      <c r="QJX243" s="9"/>
      <c r="QKC243" s="11"/>
      <c r="QKD243" s="8"/>
      <c r="QKE243" s="9"/>
      <c r="QKJ243" s="11"/>
      <c r="QKK243" s="8"/>
      <c r="QKL243" s="9"/>
      <c r="QKQ243" s="11"/>
      <c r="QKR243" s="8"/>
      <c r="QKS243" s="9"/>
      <c r="QKX243" s="11"/>
      <c r="QKY243" s="8"/>
      <c r="QKZ243" s="9"/>
      <c r="QLE243" s="11"/>
      <c r="QLF243" s="8"/>
      <c r="QLG243" s="9"/>
      <c r="QLL243" s="11"/>
      <c r="QLM243" s="8"/>
      <c r="QLN243" s="9"/>
      <c r="QLS243" s="11"/>
      <c r="QLT243" s="8"/>
      <c r="QLU243" s="9"/>
      <c r="QLZ243" s="11"/>
      <c r="QMA243" s="8"/>
      <c r="QMB243" s="9"/>
      <c r="QMG243" s="11"/>
      <c r="QMH243" s="8"/>
      <c r="QMI243" s="9"/>
      <c r="QMN243" s="11"/>
      <c r="QMO243" s="8"/>
      <c r="QMP243" s="9"/>
      <c r="QMU243" s="11"/>
      <c r="QMV243" s="8"/>
      <c r="QMW243" s="9"/>
      <c r="QNB243" s="11"/>
      <c r="QNC243" s="8"/>
      <c r="QND243" s="9"/>
      <c r="QNI243" s="11"/>
      <c r="QNJ243" s="8"/>
      <c r="QNK243" s="9"/>
      <c r="QNP243" s="11"/>
      <c r="QNQ243" s="8"/>
      <c r="QNR243" s="9"/>
      <c r="QNW243" s="11"/>
      <c r="QNX243" s="8"/>
      <c r="QNY243" s="9"/>
      <c r="QOD243" s="11"/>
      <c r="QOE243" s="8"/>
      <c r="QOF243" s="9"/>
      <c r="QOK243" s="11"/>
      <c r="QOL243" s="8"/>
      <c r="QOM243" s="9"/>
      <c r="QOR243" s="11"/>
      <c r="QOS243" s="8"/>
      <c r="QOT243" s="9"/>
      <c r="QOY243" s="11"/>
      <c r="QOZ243" s="8"/>
      <c r="QPA243" s="9"/>
      <c r="QPF243" s="11"/>
      <c r="QPG243" s="8"/>
      <c r="QPH243" s="9"/>
      <c r="QPM243" s="11"/>
      <c r="QPN243" s="8"/>
      <c r="QPO243" s="9"/>
      <c r="QPT243" s="11"/>
      <c r="QPU243" s="8"/>
      <c r="QPV243" s="9"/>
      <c r="QQA243" s="11"/>
      <c r="QQB243" s="8"/>
      <c r="QQC243" s="9"/>
      <c r="QQH243" s="11"/>
      <c r="QQI243" s="8"/>
      <c r="QQJ243" s="9"/>
      <c r="QQO243" s="11"/>
      <c r="QQP243" s="8"/>
      <c r="QQQ243" s="9"/>
      <c r="QQV243" s="11"/>
      <c r="QQW243" s="8"/>
      <c r="QQX243" s="9"/>
      <c r="QRC243" s="11"/>
      <c r="QRD243" s="8"/>
      <c r="QRE243" s="9"/>
      <c r="QRJ243" s="11"/>
      <c r="QRK243" s="8"/>
      <c r="QRL243" s="9"/>
      <c r="QRQ243" s="11"/>
      <c r="QRR243" s="8"/>
      <c r="QRS243" s="9"/>
      <c r="QRX243" s="11"/>
      <c r="QRY243" s="8"/>
      <c r="QRZ243" s="9"/>
      <c r="QSE243" s="11"/>
      <c r="QSF243" s="8"/>
      <c r="QSG243" s="9"/>
      <c r="QSL243" s="11"/>
      <c r="QSM243" s="8"/>
      <c r="QSN243" s="9"/>
      <c r="QSS243" s="11"/>
      <c r="QST243" s="8"/>
      <c r="QSU243" s="9"/>
      <c r="QSZ243" s="11"/>
      <c r="QTA243" s="8"/>
      <c r="QTB243" s="9"/>
      <c r="QTG243" s="11"/>
      <c r="QTH243" s="8"/>
      <c r="QTI243" s="9"/>
      <c r="QTN243" s="11"/>
      <c r="QTO243" s="8"/>
      <c r="QTP243" s="9"/>
      <c r="QTU243" s="11"/>
      <c r="QTV243" s="8"/>
      <c r="QTW243" s="9"/>
      <c r="QUB243" s="11"/>
      <c r="QUC243" s="8"/>
      <c r="QUD243" s="9"/>
      <c r="QUI243" s="11"/>
      <c r="QUJ243" s="8"/>
      <c r="QUK243" s="9"/>
      <c r="QUP243" s="11"/>
      <c r="QUQ243" s="8"/>
      <c r="QUR243" s="9"/>
      <c r="QUW243" s="11"/>
      <c r="QUX243" s="8"/>
      <c r="QUY243" s="9"/>
      <c r="QVD243" s="11"/>
      <c r="QVE243" s="8"/>
      <c r="QVF243" s="9"/>
      <c r="QVK243" s="11"/>
      <c r="QVL243" s="8"/>
      <c r="QVM243" s="9"/>
      <c r="QVR243" s="11"/>
      <c r="QVS243" s="8"/>
      <c r="QVT243" s="9"/>
      <c r="QVY243" s="11"/>
      <c r="QVZ243" s="8"/>
      <c r="QWA243" s="9"/>
      <c r="QWF243" s="11"/>
      <c r="QWG243" s="8"/>
      <c r="QWH243" s="9"/>
      <c r="QWM243" s="11"/>
      <c r="QWN243" s="8"/>
      <c r="QWO243" s="9"/>
      <c r="QWT243" s="11"/>
      <c r="QWU243" s="8"/>
      <c r="QWV243" s="9"/>
      <c r="QXA243" s="11"/>
      <c r="QXB243" s="8"/>
      <c r="QXC243" s="9"/>
      <c r="QXH243" s="11"/>
      <c r="QXI243" s="8"/>
      <c r="QXJ243" s="9"/>
      <c r="QXO243" s="11"/>
      <c r="QXP243" s="8"/>
      <c r="QXQ243" s="9"/>
      <c r="QXV243" s="11"/>
      <c r="QXW243" s="8"/>
      <c r="QXX243" s="9"/>
      <c r="QYC243" s="11"/>
      <c r="QYD243" s="8"/>
      <c r="QYE243" s="9"/>
      <c r="QYJ243" s="11"/>
      <c r="QYK243" s="8"/>
      <c r="QYL243" s="9"/>
      <c r="QYQ243" s="11"/>
      <c r="QYR243" s="8"/>
      <c r="QYS243" s="9"/>
      <c r="QYX243" s="11"/>
      <c r="QYY243" s="8"/>
      <c r="QYZ243" s="9"/>
      <c r="QZE243" s="11"/>
      <c r="QZF243" s="8"/>
      <c r="QZG243" s="9"/>
      <c r="QZL243" s="11"/>
      <c r="QZM243" s="8"/>
      <c r="QZN243" s="9"/>
      <c r="QZS243" s="11"/>
      <c r="QZT243" s="8"/>
      <c r="QZU243" s="9"/>
      <c r="QZZ243" s="11"/>
      <c r="RAA243" s="8"/>
      <c r="RAB243" s="9"/>
      <c r="RAG243" s="11"/>
      <c r="RAH243" s="8"/>
      <c r="RAI243" s="9"/>
      <c r="RAN243" s="11"/>
      <c r="RAO243" s="8"/>
      <c r="RAP243" s="9"/>
      <c r="RAU243" s="11"/>
      <c r="RAV243" s="8"/>
      <c r="RAW243" s="9"/>
      <c r="RBB243" s="11"/>
      <c r="RBC243" s="8"/>
      <c r="RBD243" s="9"/>
      <c r="RBI243" s="11"/>
      <c r="RBJ243" s="8"/>
      <c r="RBK243" s="9"/>
      <c r="RBP243" s="11"/>
      <c r="RBQ243" s="8"/>
      <c r="RBR243" s="9"/>
      <c r="RBW243" s="11"/>
      <c r="RBX243" s="8"/>
      <c r="RBY243" s="9"/>
      <c r="RCD243" s="11"/>
      <c r="RCE243" s="8"/>
      <c r="RCF243" s="9"/>
      <c r="RCK243" s="11"/>
      <c r="RCL243" s="8"/>
      <c r="RCM243" s="9"/>
      <c r="RCR243" s="11"/>
      <c r="RCS243" s="8"/>
      <c r="RCT243" s="9"/>
      <c r="RCY243" s="11"/>
      <c r="RCZ243" s="8"/>
      <c r="RDA243" s="9"/>
      <c r="RDF243" s="11"/>
      <c r="RDG243" s="8"/>
      <c r="RDH243" s="9"/>
      <c r="RDM243" s="11"/>
      <c r="RDN243" s="8"/>
      <c r="RDO243" s="9"/>
      <c r="RDT243" s="11"/>
      <c r="RDU243" s="8"/>
      <c r="RDV243" s="9"/>
      <c r="REA243" s="11"/>
      <c r="REB243" s="8"/>
      <c r="REC243" s="9"/>
      <c r="REH243" s="11"/>
      <c r="REI243" s="8"/>
      <c r="REJ243" s="9"/>
      <c r="REO243" s="11"/>
      <c r="REP243" s="8"/>
      <c r="REQ243" s="9"/>
      <c r="REV243" s="11"/>
      <c r="REW243" s="8"/>
      <c r="REX243" s="9"/>
      <c r="RFC243" s="11"/>
      <c r="RFD243" s="8"/>
      <c r="RFE243" s="9"/>
      <c r="RFJ243" s="11"/>
      <c r="RFK243" s="8"/>
      <c r="RFL243" s="9"/>
      <c r="RFQ243" s="11"/>
      <c r="RFR243" s="8"/>
      <c r="RFS243" s="9"/>
      <c r="RFX243" s="11"/>
      <c r="RFY243" s="8"/>
      <c r="RFZ243" s="9"/>
      <c r="RGE243" s="11"/>
      <c r="RGF243" s="8"/>
      <c r="RGG243" s="9"/>
      <c r="RGL243" s="11"/>
      <c r="RGM243" s="8"/>
      <c r="RGN243" s="9"/>
      <c r="RGS243" s="11"/>
      <c r="RGT243" s="8"/>
      <c r="RGU243" s="9"/>
      <c r="RGZ243" s="11"/>
      <c r="RHA243" s="8"/>
      <c r="RHB243" s="9"/>
      <c r="RHG243" s="11"/>
      <c r="RHH243" s="8"/>
      <c r="RHI243" s="9"/>
      <c r="RHN243" s="11"/>
      <c r="RHO243" s="8"/>
      <c r="RHP243" s="9"/>
      <c r="RHU243" s="11"/>
      <c r="RHV243" s="8"/>
      <c r="RHW243" s="9"/>
      <c r="RIB243" s="11"/>
      <c r="RIC243" s="8"/>
      <c r="RID243" s="9"/>
      <c r="RII243" s="11"/>
      <c r="RIJ243" s="8"/>
      <c r="RIK243" s="9"/>
      <c r="RIP243" s="11"/>
      <c r="RIQ243" s="8"/>
      <c r="RIR243" s="9"/>
      <c r="RIW243" s="11"/>
      <c r="RIX243" s="8"/>
      <c r="RIY243" s="9"/>
      <c r="RJD243" s="11"/>
      <c r="RJE243" s="8"/>
      <c r="RJF243" s="9"/>
      <c r="RJK243" s="11"/>
      <c r="RJL243" s="8"/>
      <c r="RJM243" s="9"/>
      <c r="RJR243" s="11"/>
      <c r="RJS243" s="8"/>
      <c r="RJT243" s="9"/>
      <c r="RJY243" s="11"/>
      <c r="RJZ243" s="8"/>
      <c r="RKA243" s="9"/>
      <c r="RKF243" s="11"/>
      <c r="RKG243" s="8"/>
      <c r="RKH243" s="9"/>
      <c r="RKM243" s="11"/>
      <c r="RKN243" s="8"/>
      <c r="RKO243" s="9"/>
      <c r="RKT243" s="11"/>
      <c r="RKU243" s="8"/>
      <c r="RKV243" s="9"/>
      <c r="RLA243" s="11"/>
      <c r="RLB243" s="8"/>
      <c r="RLC243" s="9"/>
      <c r="RLH243" s="11"/>
      <c r="RLI243" s="8"/>
      <c r="RLJ243" s="9"/>
      <c r="RLO243" s="11"/>
      <c r="RLP243" s="8"/>
      <c r="RLQ243" s="9"/>
      <c r="RLV243" s="11"/>
      <c r="RLW243" s="8"/>
      <c r="RLX243" s="9"/>
      <c r="RMC243" s="11"/>
      <c r="RMD243" s="8"/>
      <c r="RME243" s="9"/>
      <c r="RMJ243" s="11"/>
      <c r="RMK243" s="8"/>
      <c r="RML243" s="9"/>
      <c r="RMQ243" s="11"/>
      <c r="RMR243" s="8"/>
      <c r="RMS243" s="9"/>
      <c r="RMX243" s="11"/>
      <c r="RMY243" s="8"/>
      <c r="RMZ243" s="9"/>
      <c r="RNE243" s="11"/>
      <c r="RNF243" s="8"/>
      <c r="RNG243" s="9"/>
      <c r="RNL243" s="11"/>
      <c r="RNM243" s="8"/>
      <c r="RNN243" s="9"/>
      <c r="RNS243" s="11"/>
      <c r="RNT243" s="8"/>
      <c r="RNU243" s="9"/>
      <c r="RNZ243" s="11"/>
      <c r="ROA243" s="8"/>
      <c r="ROB243" s="9"/>
      <c r="ROG243" s="11"/>
      <c r="ROH243" s="8"/>
      <c r="ROI243" s="9"/>
      <c r="RON243" s="11"/>
      <c r="ROO243" s="8"/>
      <c r="ROP243" s="9"/>
      <c r="ROU243" s="11"/>
      <c r="ROV243" s="8"/>
      <c r="ROW243" s="9"/>
      <c r="RPB243" s="11"/>
      <c r="RPC243" s="8"/>
      <c r="RPD243" s="9"/>
      <c r="RPI243" s="11"/>
      <c r="RPJ243" s="8"/>
      <c r="RPK243" s="9"/>
      <c r="RPP243" s="11"/>
      <c r="RPQ243" s="8"/>
      <c r="RPR243" s="9"/>
      <c r="RPW243" s="11"/>
      <c r="RPX243" s="8"/>
      <c r="RPY243" s="9"/>
      <c r="RQD243" s="11"/>
      <c r="RQE243" s="8"/>
      <c r="RQF243" s="9"/>
      <c r="RQK243" s="11"/>
      <c r="RQL243" s="8"/>
      <c r="RQM243" s="9"/>
      <c r="RQR243" s="11"/>
      <c r="RQS243" s="8"/>
      <c r="RQT243" s="9"/>
      <c r="RQY243" s="11"/>
      <c r="RQZ243" s="8"/>
      <c r="RRA243" s="9"/>
      <c r="RRF243" s="11"/>
      <c r="RRG243" s="8"/>
      <c r="RRH243" s="9"/>
      <c r="RRM243" s="11"/>
      <c r="RRN243" s="8"/>
      <c r="RRO243" s="9"/>
      <c r="RRT243" s="11"/>
      <c r="RRU243" s="8"/>
      <c r="RRV243" s="9"/>
      <c r="RSA243" s="11"/>
      <c r="RSB243" s="8"/>
      <c r="RSC243" s="9"/>
      <c r="RSH243" s="11"/>
      <c r="RSI243" s="8"/>
      <c r="RSJ243" s="9"/>
      <c r="RSO243" s="11"/>
      <c r="RSP243" s="8"/>
      <c r="RSQ243" s="9"/>
      <c r="RSV243" s="11"/>
      <c r="RSW243" s="8"/>
      <c r="RSX243" s="9"/>
      <c r="RTC243" s="11"/>
      <c r="RTD243" s="8"/>
      <c r="RTE243" s="9"/>
      <c r="RTJ243" s="11"/>
      <c r="RTK243" s="8"/>
      <c r="RTL243" s="9"/>
      <c r="RTQ243" s="11"/>
      <c r="RTR243" s="8"/>
      <c r="RTS243" s="9"/>
      <c r="RTX243" s="11"/>
      <c r="RTY243" s="8"/>
      <c r="RTZ243" s="9"/>
      <c r="RUE243" s="11"/>
      <c r="RUF243" s="8"/>
      <c r="RUG243" s="9"/>
      <c r="RUL243" s="11"/>
      <c r="RUM243" s="8"/>
      <c r="RUN243" s="9"/>
      <c r="RUS243" s="11"/>
      <c r="RUT243" s="8"/>
      <c r="RUU243" s="9"/>
      <c r="RUZ243" s="11"/>
      <c r="RVA243" s="8"/>
      <c r="RVB243" s="9"/>
      <c r="RVG243" s="11"/>
      <c r="RVH243" s="8"/>
      <c r="RVI243" s="9"/>
      <c r="RVN243" s="11"/>
      <c r="RVO243" s="8"/>
      <c r="RVP243" s="9"/>
      <c r="RVU243" s="11"/>
      <c r="RVV243" s="8"/>
      <c r="RVW243" s="9"/>
      <c r="RWB243" s="11"/>
      <c r="RWC243" s="8"/>
      <c r="RWD243" s="9"/>
      <c r="RWI243" s="11"/>
      <c r="RWJ243" s="8"/>
      <c r="RWK243" s="9"/>
      <c r="RWP243" s="11"/>
      <c r="RWQ243" s="8"/>
      <c r="RWR243" s="9"/>
      <c r="RWW243" s="11"/>
      <c r="RWX243" s="8"/>
      <c r="RWY243" s="9"/>
      <c r="RXD243" s="11"/>
      <c r="RXE243" s="8"/>
      <c r="RXF243" s="9"/>
      <c r="RXK243" s="11"/>
      <c r="RXL243" s="8"/>
      <c r="RXM243" s="9"/>
      <c r="RXR243" s="11"/>
      <c r="RXS243" s="8"/>
      <c r="RXT243" s="9"/>
      <c r="RXY243" s="11"/>
      <c r="RXZ243" s="8"/>
      <c r="RYA243" s="9"/>
      <c r="RYF243" s="11"/>
      <c r="RYG243" s="8"/>
      <c r="RYH243" s="9"/>
      <c r="RYM243" s="11"/>
      <c r="RYN243" s="8"/>
      <c r="RYO243" s="9"/>
      <c r="RYT243" s="11"/>
      <c r="RYU243" s="8"/>
      <c r="RYV243" s="9"/>
      <c r="RZA243" s="11"/>
      <c r="RZB243" s="8"/>
      <c r="RZC243" s="9"/>
      <c r="RZH243" s="11"/>
      <c r="RZI243" s="8"/>
      <c r="RZJ243" s="9"/>
      <c r="RZO243" s="11"/>
      <c r="RZP243" s="8"/>
      <c r="RZQ243" s="9"/>
      <c r="RZV243" s="11"/>
      <c r="RZW243" s="8"/>
      <c r="RZX243" s="9"/>
      <c r="SAC243" s="11"/>
      <c r="SAD243" s="8"/>
      <c r="SAE243" s="9"/>
      <c r="SAJ243" s="11"/>
      <c r="SAK243" s="8"/>
      <c r="SAL243" s="9"/>
      <c r="SAQ243" s="11"/>
      <c r="SAR243" s="8"/>
      <c r="SAS243" s="9"/>
      <c r="SAX243" s="11"/>
      <c r="SAY243" s="8"/>
      <c r="SAZ243" s="9"/>
      <c r="SBE243" s="11"/>
      <c r="SBF243" s="8"/>
      <c r="SBG243" s="9"/>
      <c r="SBL243" s="11"/>
      <c r="SBM243" s="8"/>
      <c r="SBN243" s="9"/>
      <c r="SBS243" s="11"/>
      <c r="SBT243" s="8"/>
      <c r="SBU243" s="9"/>
      <c r="SBZ243" s="11"/>
      <c r="SCA243" s="8"/>
      <c r="SCB243" s="9"/>
      <c r="SCG243" s="11"/>
      <c r="SCH243" s="8"/>
      <c r="SCI243" s="9"/>
      <c r="SCN243" s="11"/>
      <c r="SCO243" s="8"/>
      <c r="SCP243" s="9"/>
      <c r="SCU243" s="11"/>
      <c r="SCV243" s="8"/>
      <c r="SCW243" s="9"/>
      <c r="SDB243" s="11"/>
      <c r="SDC243" s="8"/>
      <c r="SDD243" s="9"/>
      <c r="SDI243" s="11"/>
      <c r="SDJ243" s="8"/>
      <c r="SDK243" s="9"/>
      <c r="SDP243" s="11"/>
      <c r="SDQ243" s="8"/>
      <c r="SDR243" s="9"/>
      <c r="SDW243" s="11"/>
      <c r="SDX243" s="8"/>
      <c r="SDY243" s="9"/>
      <c r="SED243" s="11"/>
      <c r="SEE243" s="8"/>
      <c r="SEF243" s="9"/>
      <c r="SEK243" s="11"/>
      <c r="SEL243" s="8"/>
      <c r="SEM243" s="9"/>
      <c r="SER243" s="11"/>
      <c r="SES243" s="8"/>
      <c r="SET243" s="9"/>
      <c r="SEY243" s="11"/>
      <c r="SEZ243" s="8"/>
      <c r="SFA243" s="9"/>
      <c r="SFF243" s="11"/>
      <c r="SFG243" s="8"/>
      <c r="SFH243" s="9"/>
      <c r="SFM243" s="11"/>
      <c r="SFN243" s="8"/>
      <c r="SFO243" s="9"/>
      <c r="SFT243" s="11"/>
      <c r="SFU243" s="8"/>
      <c r="SFV243" s="9"/>
      <c r="SGA243" s="11"/>
      <c r="SGB243" s="8"/>
      <c r="SGC243" s="9"/>
      <c r="SGH243" s="11"/>
      <c r="SGI243" s="8"/>
      <c r="SGJ243" s="9"/>
      <c r="SGO243" s="11"/>
      <c r="SGP243" s="8"/>
      <c r="SGQ243" s="9"/>
      <c r="SGV243" s="11"/>
      <c r="SGW243" s="8"/>
      <c r="SGX243" s="9"/>
      <c r="SHC243" s="11"/>
      <c r="SHD243" s="8"/>
      <c r="SHE243" s="9"/>
      <c r="SHJ243" s="11"/>
      <c r="SHK243" s="8"/>
      <c r="SHL243" s="9"/>
      <c r="SHQ243" s="11"/>
      <c r="SHR243" s="8"/>
      <c r="SHS243" s="9"/>
      <c r="SHX243" s="11"/>
      <c r="SHY243" s="8"/>
      <c r="SHZ243" s="9"/>
      <c r="SIE243" s="11"/>
      <c r="SIF243" s="8"/>
      <c r="SIG243" s="9"/>
      <c r="SIL243" s="11"/>
      <c r="SIM243" s="8"/>
      <c r="SIN243" s="9"/>
      <c r="SIS243" s="11"/>
      <c r="SIT243" s="8"/>
      <c r="SIU243" s="9"/>
      <c r="SIZ243" s="11"/>
      <c r="SJA243" s="8"/>
      <c r="SJB243" s="9"/>
      <c r="SJG243" s="11"/>
      <c r="SJH243" s="8"/>
      <c r="SJI243" s="9"/>
      <c r="SJN243" s="11"/>
      <c r="SJO243" s="8"/>
      <c r="SJP243" s="9"/>
      <c r="SJU243" s="11"/>
      <c r="SJV243" s="8"/>
      <c r="SJW243" s="9"/>
      <c r="SKB243" s="11"/>
      <c r="SKC243" s="8"/>
      <c r="SKD243" s="9"/>
      <c r="SKI243" s="11"/>
      <c r="SKJ243" s="8"/>
      <c r="SKK243" s="9"/>
      <c r="SKP243" s="11"/>
      <c r="SKQ243" s="8"/>
      <c r="SKR243" s="9"/>
      <c r="SKW243" s="11"/>
      <c r="SKX243" s="8"/>
      <c r="SKY243" s="9"/>
      <c r="SLD243" s="11"/>
      <c r="SLE243" s="8"/>
      <c r="SLF243" s="9"/>
      <c r="SLK243" s="11"/>
      <c r="SLL243" s="8"/>
      <c r="SLM243" s="9"/>
      <c r="SLR243" s="11"/>
      <c r="SLS243" s="8"/>
      <c r="SLT243" s="9"/>
      <c r="SLY243" s="11"/>
      <c r="SLZ243" s="8"/>
      <c r="SMA243" s="9"/>
      <c r="SMF243" s="11"/>
      <c r="SMG243" s="8"/>
      <c r="SMH243" s="9"/>
      <c r="SMM243" s="11"/>
      <c r="SMN243" s="8"/>
      <c r="SMO243" s="9"/>
      <c r="SMT243" s="11"/>
      <c r="SMU243" s="8"/>
      <c r="SMV243" s="9"/>
      <c r="SNA243" s="11"/>
      <c r="SNB243" s="8"/>
      <c r="SNC243" s="9"/>
      <c r="SNH243" s="11"/>
      <c r="SNI243" s="8"/>
      <c r="SNJ243" s="9"/>
      <c r="SNO243" s="11"/>
      <c r="SNP243" s="8"/>
      <c r="SNQ243" s="9"/>
      <c r="SNV243" s="11"/>
      <c r="SNW243" s="8"/>
      <c r="SNX243" s="9"/>
      <c r="SOC243" s="11"/>
      <c r="SOD243" s="8"/>
      <c r="SOE243" s="9"/>
      <c r="SOJ243" s="11"/>
      <c r="SOK243" s="8"/>
      <c r="SOL243" s="9"/>
      <c r="SOQ243" s="11"/>
      <c r="SOR243" s="8"/>
      <c r="SOS243" s="9"/>
      <c r="SOX243" s="11"/>
      <c r="SOY243" s="8"/>
      <c r="SOZ243" s="9"/>
      <c r="SPE243" s="11"/>
      <c r="SPF243" s="8"/>
      <c r="SPG243" s="9"/>
      <c r="SPL243" s="11"/>
      <c r="SPM243" s="8"/>
      <c r="SPN243" s="9"/>
      <c r="SPS243" s="11"/>
      <c r="SPT243" s="8"/>
      <c r="SPU243" s="9"/>
      <c r="SPZ243" s="11"/>
      <c r="SQA243" s="8"/>
      <c r="SQB243" s="9"/>
      <c r="SQG243" s="11"/>
      <c r="SQH243" s="8"/>
      <c r="SQI243" s="9"/>
      <c r="SQN243" s="11"/>
      <c r="SQO243" s="8"/>
      <c r="SQP243" s="9"/>
      <c r="SQU243" s="11"/>
      <c r="SQV243" s="8"/>
      <c r="SQW243" s="9"/>
      <c r="SRB243" s="11"/>
      <c r="SRC243" s="8"/>
      <c r="SRD243" s="9"/>
      <c r="SRI243" s="11"/>
      <c r="SRJ243" s="8"/>
      <c r="SRK243" s="9"/>
      <c r="SRP243" s="11"/>
      <c r="SRQ243" s="8"/>
      <c r="SRR243" s="9"/>
      <c r="SRW243" s="11"/>
      <c r="SRX243" s="8"/>
      <c r="SRY243" s="9"/>
      <c r="SSD243" s="11"/>
      <c r="SSE243" s="8"/>
      <c r="SSF243" s="9"/>
      <c r="SSK243" s="11"/>
      <c r="SSL243" s="8"/>
      <c r="SSM243" s="9"/>
      <c r="SSR243" s="11"/>
      <c r="SSS243" s="8"/>
      <c r="SST243" s="9"/>
      <c r="SSY243" s="11"/>
      <c r="SSZ243" s="8"/>
      <c r="STA243" s="9"/>
      <c r="STF243" s="11"/>
      <c r="STG243" s="8"/>
      <c r="STH243" s="9"/>
      <c r="STM243" s="11"/>
      <c r="STN243" s="8"/>
      <c r="STO243" s="9"/>
      <c r="STT243" s="11"/>
      <c r="STU243" s="8"/>
      <c r="STV243" s="9"/>
      <c r="SUA243" s="11"/>
      <c r="SUB243" s="8"/>
      <c r="SUC243" s="9"/>
      <c r="SUH243" s="11"/>
      <c r="SUI243" s="8"/>
      <c r="SUJ243" s="9"/>
      <c r="SUO243" s="11"/>
      <c r="SUP243" s="8"/>
      <c r="SUQ243" s="9"/>
      <c r="SUV243" s="11"/>
      <c r="SUW243" s="8"/>
      <c r="SUX243" s="9"/>
      <c r="SVC243" s="11"/>
      <c r="SVD243" s="8"/>
      <c r="SVE243" s="9"/>
      <c r="SVJ243" s="11"/>
      <c r="SVK243" s="8"/>
      <c r="SVL243" s="9"/>
      <c r="SVQ243" s="11"/>
      <c r="SVR243" s="8"/>
      <c r="SVS243" s="9"/>
      <c r="SVX243" s="11"/>
      <c r="SVY243" s="8"/>
      <c r="SVZ243" s="9"/>
      <c r="SWE243" s="11"/>
      <c r="SWF243" s="8"/>
      <c r="SWG243" s="9"/>
      <c r="SWL243" s="11"/>
      <c r="SWM243" s="8"/>
      <c r="SWN243" s="9"/>
      <c r="SWS243" s="11"/>
      <c r="SWT243" s="8"/>
      <c r="SWU243" s="9"/>
      <c r="SWZ243" s="11"/>
      <c r="SXA243" s="8"/>
      <c r="SXB243" s="9"/>
      <c r="SXG243" s="11"/>
      <c r="SXH243" s="8"/>
      <c r="SXI243" s="9"/>
      <c r="SXN243" s="11"/>
      <c r="SXO243" s="8"/>
      <c r="SXP243" s="9"/>
      <c r="SXU243" s="11"/>
      <c r="SXV243" s="8"/>
      <c r="SXW243" s="9"/>
      <c r="SYB243" s="11"/>
      <c r="SYC243" s="8"/>
      <c r="SYD243" s="9"/>
      <c r="SYI243" s="11"/>
      <c r="SYJ243" s="8"/>
      <c r="SYK243" s="9"/>
      <c r="SYP243" s="11"/>
      <c r="SYQ243" s="8"/>
      <c r="SYR243" s="9"/>
      <c r="SYW243" s="11"/>
      <c r="SYX243" s="8"/>
      <c r="SYY243" s="9"/>
      <c r="SZD243" s="11"/>
      <c r="SZE243" s="8"/>
      <c r="SZF243" s="9"/>
      <c r="SZK243" s="11"/>
      <c r="SZL243" s="8"/>
      <c r="SZM243" s="9"/>
      <c r="SZR243" s="11"/>
      <c r="SZS243" s="8"/>
      <c r="SZT243" s="9"/>
      <c r="SZY243" s="11"/>
      <c r="SZZ243" s="8"/>
      <c r="TAA243" s="9"/>
      <c r="TAF243" s="11"/>
      <c r="TAG243" s="8"/>
      <c r="TAH243" s="9"/>
      <c r="TAM243" s="11"/>
      <c r="TAN243" s="8"/>
      <c r="TAO243" s="9"/>
      <c r="TAT243" s="11"/>
      <c r="TAU243" s="8"/>
      <c r="TAV243" s="9"/>
      <c r="TBA243" s="11"/>
      <c r="TBB243" s="8"/>
      <c r="TBC243" s="9"/>
      <c r="TBH243" s="11"/>
      <c r="TBI243" s="8"/>
      <c r="TBJ243" s="9"/>
      <c r="TBO243" s="11"/>
      <c r="TBP243" s="8"/>
      <c r="TBQ243" s="9"/>
      <c r="TBV243" s="11"/>
      <c r="TBW243" s="8"/>
      <c r="TBX243" s="9"/>
      <c r="TCC243" s="11"/>
      <c r="TCD243" s="8"/>
      <c r="TCE243" s="9"/>
      <c r="TCJ243" s="11"/>
      <c r="TCK243" s="8"/>
      <c r="TCL243" s="9"/>
      <c r="TCQ243" s="11"/>
      <c r="TCR243" s="8"/>
      <c r="TCS243" s="9"/>
      <c r="TCX243" s="11"/>
      <c r="TCY243" s="8"/>
      <c r="TCZ243" s="9"/>
      <c r="TDE243" s="11"/>
      <c r="TDF243" s="8"/>
      <c r="TDG243" s="9"/>
      <c r="TDL243" s="11"/>
      <c r="TDM243" s="8"/>
      <c r="TDN243" s="9"/>
      <c r="TDS243" s="11"/>
      <c r="TDT243" s="8"/>
      <c r="TDU243" s="9"/>
      <c r="TDZ243" s="11"/>
      <c r="TEA243" s="8"/>
      <c r="TEB243" s="9"/>
      <c r="TEG243" s="11"/>
      <c r="TEH243" s="8"/>
      <c r="TEI243" s="9"/>
      <c r="TEN243" s="11"/>
      <c r="TEO243" s="8"/>
      <c r="TEP243" s="9"/>
      <c r="TEU243" s="11"/>
      <c r="TEV243" s="8"/>
      <c r="TEW243" s="9"/>
      <c r="TFB243" s="11"/>
      <c r="TFC243" s="8"/>
      <c r="TFD243" s="9"/>
      <c r="TFI243" s="11"/>
      <c r="TFJ243" s="8"/>
      <c r="TFK243" s="9"/>
      <c r="TFP243" s="11"/>
      <c r="TFQ243" s="8"/>
      <c r="TFR243" s="9"/>
      <c r="TFW243" s="11"/>
      <c r="TFX243" s="8"/>
      <c r="TFY243" s="9"/>
      <c r="TGD243" s="11"/>
      <c r="TGE243" s="8"/>
      <c r="TGF243" s="9"/>
      <c r="TGK243" s="11"/>
      <c r="TGL243" s="8"/>
      <c r="TGM243" s="9"/>
      <c r="TGR243" s="11"/>
      <c r="TGS243" s="8"/>
      <c r="TGT243" s="9"/>
      <c r="TGY243" s="11"/>
      <c r="TGZ243" s="8"/>
      <c r="THA243" s="9"/>
      <c r="THF243" s="11"/>
      <c r="THG243" s="8"/>
      <c r="THH243" s="9"/>
      <c r="THM243" s="11"/>
      <c r="THN243" s="8"/>
      <c r="THO243" s="9"/>
      <c r="THT243" s="11"/>
      <c r="THU243" s="8"/>
      <c r="THV243" s="9"/>
      <c r="TIA243" s="11"/>
      <c r="TIB243" s="8"/>
      <c r="TIC243" s="9"/>
      <c r="TIH243" s="11"/>
      <c r="TII243" s="8"/>
      <c r="TIJ243" s="9"/>
      <c r="TIO243" s="11"/>
      <c r="TIP243" s="8"/>
      <c r="TIQ243" s="9"/>
      <c r="TIV243" s="11"/>
      <c r="TIW243" s="8"/>
      <c r="TIX243" s="9"/>
      <c r="TJC243" s="11"/>
      <c r="TJD243" s="8"/>
      <c r="TJE243" s="9"/>
      <c r="TJJ243" s="11"/>
      <c r="TJK243" s="8"/>
      <c r="TJL243" s="9"/>
      <c r="TJQ243" s="11"/>
      <c r="TJR243" s="8"/>
      <c r="TJS243" s="9"/>
      <c r="TJX243" s="11"/>
      <c r="TJY243" s="8"/>
      <c r="TJZ243" s="9"/>
      <c r="TKE243" s="11"/>
      <c r="TKF243" s="8"/>
      <c r="TKG243" s="9"/>
      <c r="TKL243" s="11"/>
      <c r="TKM243" s="8"/>
      <c r="TKN243" s="9"/>
      <c r="TKS243" s="11"/>
      <c r="TKT243" s="8"/>
      <c r="TKU243" s="9"/>
      <c r="TKZ243" s="11"/>
      <c r="TLA243" s="8"/>
      <c r="TLB243" s="9"/>
      <c r="TLG243" s="11"/>
      <c r="TLH243" s="8"/>
      <c r="TLI243" s="9"/>
      <c r="TLN243" s="11"/>
      <c r="TLO243" s="8"/>
      <c r="TLP243" s="9"/>
      <c r="TLU243" s="11"/>
      <c r="TLV243" s="8"/>
      <c r="TLW243" s="9"/>
      <c r="TMB243" s="11"/>
      <c r="TMC243" s="8"/>
      <c r="TMD243" s="9"/>
      <c r="TMI243" s="11"/>
      <c r="TMJ243" s="8"/>
      <c r="TMK243" s="9"/>
      <c r="TMP243" s="11"/>
      <c r="TMQ243" s="8"/>
      <c r="TMR243" s="9"/>
      <c r="TMW243" s="11"/>
      <c r="TMX243" s="8"/>
      <c r="TMY243" s="9"/>
      <c r="TND243" s="11"/>
      <c r="TNE243" s="8"/>
      <c r="TNF243" s="9"/>
      <c r="TNK243" s="11"/>
      <c r="TNL243" s="8"/>
      <c r="TNM243" s="9"/>
      <c r="TNR243" s="11"/>
      <c r="TNS243" s="8"/>
      <c r="TNT243" s="9"/>
      <c r="TNY243" s="11"/>
      <c r="TNZ243" s="8"/>
      <c r="TOA243" s="9"/>
      <c r="TOF243" s="11"/>
      <c r="TOG243" s="8"/>
      <c r="TOH243" s="9"/>
      <c r="TOM243" s="11"/>
      <c r="TON243" s="8"/>
      <c r="TOO243" s="9"/>
      <c r="TOT243" s="11"/>
      <c r="TOU243" s="8"/>
      <c r="TOV243" s="9"/>
      <c r="TPA243" s="11"/>
      <c r="TPB243" s="8"/>
      <c r="TPC243" s="9"/>
      <c r="TPH243" s="11"/>
      <c r="TPI243" s="8"/>
      <c r="TPJ243" s="9"/>
      <c r="TPO243" s="11"/>
      <c r="TPP243" s="8"/>
      <c r="TPQ243" s="9"/>
      <c r="TPV243" s="11"/>
      <c r="TPW243" s="8"/>
      <c r="TPX243" s="9"/>
      <c r="TQC243" s="11"/>
      <c r="TQD243" s="8"/>
      <c r="TQE243" s="9"/>
      <c r="TQJ243" s="11"/>
      <c r="TQK243" s="8"/>
      <c r="TQL243" s="9"/>
      <c r="TQQ243" s="11"/>
      <c r="TQR243" s="8"/>
      <c r="TQS243" s="9"/>
      <c r="TQX243" s="11"/>
      <c r="TQY243" s="8"/>
      <c r="TQZ243" s="9"/>
      <c r="TRE243" s="11"/>
      <c r="TRF243" s="8"/>
      <c r="TRG243" s="9"/>
      <c r="TRL243" s="11"/>
      <c r="TRM243" s="8"/>
      <c r="TRN243" s="9"/>
      <c r="TRS243" s="11"/>
      <c r="TRT243" s="8"/>
      <c r="TRU243" s="9"/>
      <c r="TRZ243" s="11"/>
      <c r="TSA243" s="8"/>
      <c r="TSB243" s="9"/>
      <c r="TSG243" s="11"/>
      <c r="TSH243" s="8"/>
      <c r="TSI243" s="9"/>
      <c r="TSN243" s="11"/>
      <c r="TSO243" s="8"/>
      <c r="TSP243" s="9"/>
      <c r="TSU243" s="11"/>
      <c r="TSV243" s="8"/>
      <c r="TSW243" s="9"/>
      <c r="TTB243" s="11"/>
      <c r="TTC243" s="8"/>
      <c r="TTD243" s="9"/>
      <c r="TTI243" s="11"/>
      <c r="TTJ243" s="8"/>
      <c r="TTK243" s="9"/>
      <c r="TTP243" s="11"/>
      <c r="TTQ243" s="8"/>
      <c r="TTR243" s="9"/>
      <c r="TTW243" s="11"/>
      <c r="TTX243" s="8"/>
      <c r="TTY243" s="9"/>
      <c r="TUD243" s="11"/>
      <c r="TUE243" s="8"/>
      <c r="TUF243" s="9"/>
      <c r="TUK243" s="11"/>
      <c r="TUL243" s="8"/>
      <c r="TUM243" s="9"/>
      <c r="TUR243" s="11"/>
      <c r="TUS243" s="8"/>
      <c r="TUT243" s="9"/>
      <c r="TUY243" s="11"/>
      <c r="TUZ243" s="8"/>
      <c r="TVA243" s="9"/>
      <c r="TVF243" s="11"/>
      <c r="TVG243" s="8"/>
      <c r="TVH243" s="9"/>
      <c r="TVM243" s="11"/>
      <c r="TVN243" s="8"/>
      <c r="TVO243" s="9"/>
      <c r="TVT243" s="11"/>
      <c r="TVU243" s="8"/>
      <c r="TVV243" s="9"/>
      <c r="TWA243" s="11"/>
      <c r="TWB243" s="8"/>
      <c r="TWC243" s="9"/>
      <c r="TWH243" s="11"/>
      <c r="TWI243" s="8"/>
      <c r="TWJ243" s="9"/>
      <c r="TWO243" s="11"/>
      <c r="TWP243" s="8"/>
      <c r="TWQ243" s="9"/>
      <c r="TWV243" s="11"/>
      <c r="TWW243" s="8"/>
      <c r="TWX243" s="9"/>
      <c r="TXC243" s="11"/>
      <c r="TXD243" s="8"/>
      <c r="TXE243" s="9"/>
      <c r="TXJ243" s="11"/>
      <c r="TXK243" s="8"/>
      <c r="TXL243" s="9"/>
      <c r="TXQ243" s="11"/>
      <c r="TXR243" s="8"/>
      <c r="TXS243" s="9"/>
      <c r="TXX243" s="11"/>
      <c r="TXY243" s="8"/>
      <c r="TXZ243" s="9"/>
      <c r="TYE243" s="11"/>
      <c r="TYF243" s="8"/>
      <c r="TYG243" s="9"/>
      <c r="TYL243" s="11"/>
      <c r="TYM243" s="8"/>
      <c r="TYN243" s="9"/>
      <c r="TYS243" s="11"/>
      <c r="TYT243" s="8"/>
      <c r="TYU243" s="9"/>
      <c r="TYZ243" s="11"/>
      <c r="TZA243" s="8"/>
      <c r="TZB243" s="9"/>
      <c r="TZG243" s="11"/>
      <c r="TZH243" s="8"/>
      <c r="TZI243" s="9"/>
      <c r="TZN243" s="11"/>
      <c r="TZO243" s="8"/>
      <c r="TZP243" s="9"/>
      <c r="TZU243" s="11"/>
      <c r="TZV243" s="8"/>
      <c r="TZW243" s="9"/>
      <c r="UAB243" s="11"/>
      <c r="UAC243" s="8"/>
      <c r="UAD243" s="9"/>
      <c r="UAI243" s="11"/>
      <c r="UAJ243" s="8"/>
      <c r="UAK243" s="9"/>
      <c r="UAP243" s="11"/>
      <c r="UAQ243" s="8"/>
      <c r="UAR243" s="9"/>
      <c r="UAW243" s="11"/>
      <c r="UAX243" s="8"/>
      <c r="UAY243" s="9"/>
      <c r="UBD243" s="11"/>
      <c r="UBE243" s="8"/>
      <c r="UBF243" s="9"/>
      <c r="UBK243" s="11"/>
      <c r="UBL243" s="8"/>
      <c r="UBM243" s="9"/>
      <c r="UBR243" s="11"/>
      <c r="UBS243" s="8"/>
      <c r="UBT243" s="9"/>
      <c r="UBY243" s="11"/>
      <c r="UBZ243" s="8"/>
      <c r="UCA243" s="9"/>
      <c r="UCF243" s="11"/>
      <c r="UCG243" s="8"/>
      <c r="UCH243" s="9"/>
      <c r="UCM243" s="11"/>
      <c r="UCN243" s="8"/>
      <c r="UCO243" s="9"/>
      <c r="UCT243" s="11"/>
      <c r="UCU243" s="8"/>
      <c r="UCV243" s="9"/>
      <c r="UDA243" s="11"/>
      <c r="UDB243" s="8"/>
      <c r="UDC243" s="9"/>
      <c r="UDH243" s="11"/>
      <c r="UDI243" s="8"/>
      <c r="UDJ243" s="9"/>
      <c r="UDO243" s="11"/>
      <c r="UDP243" s="8"/>
      <c r="UDQ243" s="9"/>
      <c r="UDV243" s="11"/>
      <c r="UDW243" s="8"/>
      <c r="UDX243" s="9"/>
      <c r="UEC243" s="11"/>
      <c r="UED243" s="8"/>
      <c r="UEE243" s="9"/>
      <c r="UEJ243" s="11"/>
      <c r="UEK243" s="8"/>
      <c r="UEL243" s="9"/>
      <c r="UEQ243" s="11"/>
      <c r="UER243" s="8"/>
      <c r="UES243" s="9"/>
      <c r="UEX243" s="11"/>
      <c r="UEY243" s="8"/>
      <c r="UEZ243" s="9"/>
      <c r="UFE243" s="11"/>
      <c r="UFF243" s="8"/>
      <c r="UFG243" s="9"/>
      <c r="UFL243" s="11"/>
      <c r="UFM243" s="8"/>
      <c r="UFN243" s="9"/>
      <c r="UFS243" s="11"/>
      <c r="UFT243" s="8"/>
      <c r="UFU243" s="9"/>
      <c r="UFZ243" s="11"/>
      <c r="UGA243" s="8"/>
      <c r="UGB243" s="9"/>
      <c r="UGG243" s="11"/>
      <c r="UGH243" s="8"/>
      <c r="UGI243" s="9"/>
      <c r="UGN243" s="11"/>
      <c r="UGO243" s="8"/>
      <c r="UGP243" s="9"/>
      <c r="UGU243" s="11"/>
      <c r="UGV243" s="8"/>
      <c r="UGW243" s="9"/>
      <c r="UHB243" s="11"/>
      <c r="UHC243" s="8"/>
      <c r="UHD243" s="9"/>
      <c r="UHI243" s="11"/>
      <c r="UHJ243" s="8"/>
      <c r="UHK243" s="9"/>
      <c r="UHP243" s="11"/>
      <c r="UHQ243" s="8"/>
      <c r="UHR243" s="9"/>
      <c r="UHW243" s="11"/>
      <c r="UHX243" s="8"/>
      <c r="UHY243" s="9"/>
      <c r="UID243" s="11"/>
      <c r="UIE243" s="8"/>
      <c r="UIF243" s="9"/>
      <c r="UIK243" s="11"/>
      <c r="UIL243" s="8"/>
      <c r="UIM243" s="9"/>
      <c r="UIR243" s="11"/>
      <c r="UIS243" s="8"/>
      <c r="UIT243" s="9"/>
      <c r="UIY243" s="11"/>
      <c r="UIZ243" s="8"/>
      <c r="UJA243" s="9"/>
      <c r="UJF243" s="11"/>
      <c r="UJG243" s="8"/>
      <c r="UJH243" s="9"/>
      <c r="UJM243" s="11"/>
      <c r="UJN243" s="8"/>
      <c r="UJO243" s="9"/>
      <c r="UJT243" s="11"/>
      <c r="UJU243" s="8"/>
      <c r="UJV243" s="9"/>
      <c r="UKA243" s="11"/>
      <c r="UKB243" s="8"/>
      <c r="UKC243" s="9"/>
      <c r="UKH243" s="11"/>
      <c r="UKI243" s="8"/>
      <c r="UKJ243" s="9"/>
      <c r="UKO243" s="11"/>
      <c r="UKP243" s="8"/>
      <c r="UKQ243" s="9"/>
      <c r="UKV243" s="11"/>
      <c r="UKW243" s="8"/>
      <c r="UKX243" s="9"/>
      <c r="ULC243" s="11"/>
      <c r="ULD243" s="8"/>
      <c r="ULE243" s="9"/>
      <c r="ULJ243" s="11"/>
      <c r="ULK243" s="8"/>
      <c r="ULL243" s="9"/>
      <c r="ULQ243" s="11"/>
      <c r="ULR243" s="8"/>
      <c r="ULS243" s="9"/>
      <c r="ULX243" s="11"/>
      <c r="ULY243" s="8"/>
      <c r="ULZ243" s="9"/>
      <c r="UME243" s="11"/>
      <c r="UMF243" s="8"/>
      <c r="UMG243" s="9"/>
      <c r="UML243" s="11"/>
      <c r="UMM243" s="8"/>
      <c r="UMN243" s="9"/>
      <c r="UMS243" s="11"/>
      <c r="UMT243" s="8"/>
      <c r="UMU243" s="9"/>
      <c r="UMZ243" s="11"/>
      <c r="UNA243" s="8"/>
      <c r="UNB243" s="9"/>
      <c r="UNG243" s="11"/>
      <c r="UNH243" s="8"/>
      <c r="UNI243" s="9"/>
      <c r="UNN243" s="11"/>
      <c r="UNO243" s="8"/>
      <c r="UNP243" s="9"/>
      <c r="UNU243" s="11"/>
      <c r="UNV243" s="8"/>
      <c r="UNW243" s="9"/>
      <c r="UOB243" s="11"/>
      <c r="UOC243" s="8"/>
      <c r="UOD243" s="9"/>
      <c r="UOI243" s="11"/>
      <c r="UOJ243" s="8"/>
      <c r="UOK243" s="9"/>
      <c r="UOP243" s="11"/>
      <c r="UOQ243" s="8"/>
      <c r="UOR243" s="9"/>
      <c r="UOW243" s="11"/>
      <c r="UOX243" s="8"/>
      <c r="UOY243" s="9"/>
      <c r="UPD243" s="11"/>
      <c r="UPE243" s="8"/>
      <c r="UPF243" s="9"/>
      <c r="UPK243" s="11"/>
      <c r="UPL243" s="8"/>
      <c r="UPM243" s="9"/>
      <c r="UPR243" s="11"/>
      <c r="UPS243" s="8"/>
      <c r="UPT243" s="9"/>
      <c r="UPY243" s="11"/>
      <c r="UPZ243" s="8"/>
      <c r="UQA243" s="9"/>
      <c r="UQF243" s="11"/>
      <c r="UQG243" s="8"/>
      <c r="UQH243" s="9"/>
      <c r="UQM243" s="11"/>
      <c r="UQN243" s="8"/>
      <c r="UQO243" s="9"/>
      <c r="UQT243" s="11"/>
      <c r="UQU243" s="8"/>
      <c r="UQV243" s="9"/>
      <c r="URA243" s="11"/>
      <c r="URB243" s="8"/>
      <c r="URC243" s="9"/>
      <c r="URH243" s="11"/>
      <c r="URI243" s="8"/>
      <c r="URJ243" s="9"/>
      <c r="URO243" s="11"/>
      <c r="URP243" s="8"/>
      <c r="URQ243" s="9"/>
      <c r="URV243" s="11"/>
      <c r="URW243" s="8"/>
      <c r="URX243" s="9"/>
      <c r="USC243" s="11"/>
      <c r="USD243" s="8"/>
      <c r="USE243" s="9"/>
      <c r="USJ243" s="11"/>
      <c r="USK243" s="8"/>
      <c r="USL243" s="9"/>
      <c r="USQ243" s="11"/>
      <c r="USR243" s="8"/>
      <c r="USS243" s="9"/>
      <c r="USX243" s="11"/>
      <c r="USY243" s="8"/>
      <c r="USZ243" s="9"/>
      <c r="UTE243" s="11"/>
      <c r="UTF243" s="8"/>
      <c r="UTG243" s="9"/>
      <c r="UTL243" s="11"/>
      <c r="UTM243" s="8"/>
      <c r="UTN243" s="9"/>
      <c r="UTS243" s="11"/>
      <c r="UTT243" s="8"/>
      <c r="UTU243" s="9"/>
      <c r="UTZ243" s="11"/>
      <c r="UUA243" s="8"/>
      <c r="UUB243" s="9"/>
      <c r="UUG243" s="11"/>
      <c r="UUH243" s="8"/>
      <c r="UUI243" s="9"/>
      <c r="UUN243" s="11"/>
      <c r="UUO243" s="8"/>
      <c r="UUP243" s="9"/>
      <c r="UUU243" s="11"/>
      <c r="UUV243" s="8"/>
      <c r="UUW243" s="9"/>
      <c r="UVB243" s="11"/>
      <c r="UVC243" s="8"/>
      <c r="UVD243" s="9"/>
      <c r="UVI243" s="11"/>
      <c r="UVJ243" s="8"/>
      <c r="UVK243" s="9"/>
      <c r="UVP243" s="11"/>
      <c r="UVQ243" s="8"/>
      <c r="UVR243" s="9"/>
      <c r="UVW243" s="11"/>
      <c r="UVX243" s="8"/>
      <c r="UVY243" s="9"/>
      <c r="UWD243" s="11"/>
      <c r="UWE243" s="8"/>
      <c r="UWF243" s="9"/>
      <c r="UWK243" s="11"/>
      <c r="UWL243" s="8"/>
      <c r="UWM243" s="9"/>
      <c r="UWR243" s="11"/>
      <c r="UWS243" s="8"/>
      <c r="UWT243" s="9"/>
      <c r="UWY243" s="11"/>
      <c r="UWZ243" s="8"/>
      <c r="UXA243" s="9"/>
      <c r="UXF243" s="11"/>
      <c r="UXG243" s="8"/>
      <c r="UXH243" s="9"/>
      <c r="UXM243" s="11"/>
      <c r="UXN243" s="8"/>
      <c r="UXO243" s="9"/>
      <c r="UXT243" s="11"/>
      <c r="UXU243" s="8"/>
      <c r="UXV243" s="9"/>
      <c r="UYA243" s="11"/>
      <c r="UYB243" s="8"/>
      <c r="UYC243" s="9"/>
      <c r="UYH243" s="11"/>
      <c r="UYI243" s="8"/>
      <c r="UYJ243" s="9"/>
      <c r="UYO243" s="11"/>
      <c r="UYP243" s="8"/>
      <c r="UYQ243" s="9"/>
      <c r="UYV243" s="11"/>
      <c r="UYW243" s="8"/>
      <c r="UYX243" s="9"/>
      <c r="UZC243" s="11"/>
      <c r="UZD243" s="8"/>
      <c r="UZE243" s="9"/>
      <c r="UZJ243" s="11"/>
      <c r="UZK243" s="8"/>
      <c r="UZL243" s="9"/>
      <c r="UZQ243" s="11"/>
      <c r="UZR243" s="8"/>
      <c r="UZS243" s="9"/>
      <c r="UZX243" s="11"/>
      <c r="UZY243" s="8"/>
      <c r="UZZ243" s="9"/>
      <c r="VAE243" s="11"/>
      <c r="VAF243" s="8"/>
      <c r="VAG243" s="9"/>
      <c r="VAL243" s="11"/>
      <c r="VAM243" s="8"/>
      <c r="VAN243" s="9"/>
      <c r="VAS243" s="11"/>
      <c r="VAT243" s="8"/>
      <c r="VAU243" s="9"/>
      <c r="VAZ243" s="11"/>
      <c r="VBA243" s="8"/>
      <c r="VBB243" s="9"/>
      <c r="VBG243" s="11"/>
      <c r="VBH243" s="8"/>
      <c r="VBI243" s="9"/>
      <c r="VBN243" s="11"/>
      <c r="VBO243" s="8"/>
      <c r="VBP243" s="9"/>
      <c r="VBU243" s="11"/>
      <c r="VBV243" s="8"/>
      <c r="VBW243" s="9"/>
      <c r="VCB243" s="11"/>
      <c r="VCC243" s="8"/>
      <c r="VCD243" s="9"/>
      <c r="VCI243" s="11"/>
      <c r="VCJ243" s="8"/>
      <c r="VCK243" s="9"/>
      <c r="VCP243" s="11"/>
      <c r="VCQ243" s="8"/>
      <c r="VCR243" s="9"/>
      <c r="VCW243" s="11"/>
      <c r="VCX243" s="8"/>
      <c r="VCY243" s="9"/>
      <c r="VDD243" s="11"/>
      <c r="VDE243" s="8"/>
      <c r="VDF243" s="9"/>
      <c r="VDK243" s="11"/>
      <c r="VDL243" s="8"/>
      <c r="VDM243" s="9"/>
      <c r="VDR243" s="11"/>
      <c r="VDS243" s="8"/>
      <c r="VDT243" s="9"/>
      <c r="VDY243" s="11"/>
      <c r="VDZ243" s="8"/>
      <c r="VEA243" s="9"/>
      <c r="VEF243" s="11"/>
      <c r="VEG243" s="8"/>
      <c r="VEH243" s="9"/>
      <c r="VEM243" s="11"/>
      <c r="VEN243" s="8"/>
      <c r="VEO243" s="9"/>
      <c r="VET243" s="11"/>
      <c r="VEU243" s="8"/>
      <c r="VEV243" s="9"/>
      <c r="VFA243" s="11"/>
      <c r="VFB243" s="8"/>
      <c r="VFC243" s="9"/>
      <c r="VFH243" s="11"/>
      <c r="VFI243" s="8"/>
      <c r="VFJ243" s="9"/>
      <c r="VFO243" s="11"/>
      <c r="VFP243" s="8"/>
      <c r="VFQ243" s="9"/>
      <c r="VFV243" s="11"/>
      <c r="VFW243" s="8"/>
      <c r="VFX243" s="9"/>
      <c r="VGC243" s="11"/>
      <c r="VGD243" s="8"/>
      <c r="VGE243" s="9"/>
      <c r="VGJ243" s="11"/>
      <c r="VGK243" s="8"/>
      <c r="VGL243" s="9"/>
      <c r="VGQ243" s="11"/>
      <c r="VGR243" s="8"/>
      <c r="VGS243" s="9"/>
      <c r="VGX243" s="11"/>
      <c r="VGY243" s="8"/>
      <c r="VGZ243" s="9"/>
      <c r="VHE243" s="11"/>
      <c r="VHF243" s="8"/>
      <c r="VHG243" s="9"/>
      <c r="VHL243" s="11"/>
      <c r="VHM243" s="8"/>
      <c r="VHN243" s="9"/>
      <c r="VHS243" s="11"/>
      <c r="VHT243" s="8"/>
      <c r="VHU243" s="9"/>
      <c r="VHZ243" s="11"/>
      <c r="VIA243" s="8"/>
      <c r="VIB243" s="9"/>
      <c r="VIG243" s="11"/>
      <c r="VIH243" s="8"/>
      <c r="VII243" s="9"/>
      <c r="VIN243" s="11"/>
      <c r="VIO243" s="8"/>
      <c r="VIP243" s="9"/>
      <c r="VIU243" s="11"/>
      <c r="VIV243" s="8"/>
      <c r="VIW243" s="9"/>
      <c r="VJB243" s="11"/>
      <c r="VJC243" s="8"/>
      <c r="VJD243" s="9"/>
      <c r="VJI243" s="11"/>
      <c r="VJJ243" s="8"/>
      <c r="VJK243" s="9"/>
      <c r="VJP243" s="11"/>
      <c r="VJQ243" s="8"/>
      <c r="VJR243" s="9"/>
      <c r="VJW243" s="11"/>
      <c r="VJX243" s="8"/>
      <c r="VJY243" s="9"/>
      <c r="VKD243" s="11"/>
      <c r="VKE243" s="8"/>
      <c r="VKF243" s="9"/>
      <c r="VKK243" s="11"/>
      <c r="VKL243" s="8"/>
      <c r="VKM243" s="9"/>
      <c r="VKR243" s="11"/>
      <c r="VKS243" s="8"/>
      <c r="VKT243" s="9"/>
      <c r="VKY243" s="11"/>
      <c r="VKZ243" s="8"/>
      <c r="VLA243" s="9"/>
      <c r="VLF243" s="11"/>
      <c r="VLG243" s="8"/>
      <c r="VLH243" s="9"/>
      <c r="VLM243" s="11"/>
      <c r="VLN243" s="8"/>
      <c r="VLO243" s="9"/>
      <c r="VLT243" s="11"/>
      <c r="VLU243" s="8"/>
      <c r="VLV243" s="9"/>
      <c r="VMA243" s="11"/>
      <c r="VMB243" s="8"/>
      <c r="VMC243" s="9"/>
      <c r="VMH243" s="11"/>
      <c r="VMI243" s="8"/>
      <c r="VMJ243" s="9"/>
      <c r="VMO243" s="11"/>
      <c r="VMP243" s="8"/>
      <c r="VMQ243" s="9"/>
      <c r="VMV243" s="11"/>
      <c r="VMW243" s="8"/>
      <c r="VMX243" s="9"/>
      <c r="VNC243" s="11"/>
      <c r="VND243" s="8"/>
      <c r="VNE243" s="9"/>
      <c r="VNJ243" s="11"/>
      <c r="VNK243" s="8"/>
      <c r="VNL243" s="9"/>
      <c r="VNQ243" s="11"/>
      <c r="VNR243" s="8"/>
      <c r="VNS243" s="9"/>
      <c r="VNX243" s="11"/>
      <c r="VNY243" s="8"/>
      <c r="VNZ243" s="9"/>
      <c r="VOE243" s="11"/>
      <c r="VOF243" s="8"/>
      <c r="VOG243" s="9"/>
      <c r="VOL243" s="11"/>
      <c r="VOM243" s="8"/>
      <c r="VON243" s="9"/>
      <c r="VOS243" s="11"/>
      <c r="VOT243" s="8"/>
      <c r="VOU243" s="9"/>
      <c r="VOZ243" s="11"/>
      <c r="VPA243" s="8"/>
      <c r="VPB243" s="9"/>
      <c r="VPG243" s="11"/>
      <c r="VPH243" s="8"/>
      <c r="VPI243" s="9"/>
      <c r="VPN243" s="11"/>
      <c r="VPO243" s="8"/>
      <c r="VPP243" s="9"/>
      <c r="VPU243" s="11"/>
      <c r="VPV243" s="8"/>
      <c r="VPW243" s="9"/>
      <c r="VQB243" s="11"/>
      <c r="VQC243" s="8"/>
      <c r="VQD243" s="9"/>
      <c r="VQI243" s="11"/>
      <c r="VQJ243" s="8"/>
      <c r="VQK243" s="9"/>
      <c r="VQP243" s="11"/>
      <c r="VQQ243" s="8"/>
      <c r="VQR243" s="9"/>
      <c r="VQW243" s="11"/>
      <c r="VQX243" s="8"/>
      <c r="VQY243" s="9"/>
      <c r="VRD243" s="11"/>
      <c r="VRE243" s="8"/>
      <c r="VRF243" s="9"/>
      <c r="VRK243" s="11"/>
      <c r="VRL243" s="8"/>
      <c r="VRM243" s="9"/>
      <c r="VRR243" s="11"/>
      <c r="VRS243" s="8"/>
      <c r="VRT243" s="9"/>
      <c r="VRY243" s="11"/>
      <c r="VRZ243" s="8"/>
      <c r="VSA243" s="9"/>
      <c r="VSF243" s="11"/>
      <c r="VSG243" s="8"/>
      <c r="VSH243" s="9"/>
      <c r="VSM243" s="11"/>
      <c r="VSN243" s="8"/>
      <c r="VSO243" s="9"/>
      <c r="VST243" s="11"/>
      <c r="VSU243" s="8"/>
      <c r="VSV243" s="9"/>
      <c r="VTA243" s="11"/>
      <c r="VTB243" s="8"/>
      <c r="VTC243" s="9"/>
      <c r="VTH243" s="11"/>
      <c r="VTI243" s="8"/>
      <c r="VTJ243" s="9"/>
      <c r="VTO243" s="11"/>
      <c r="VTP243" s="8"/>
      <c r="VTQ243" s="9"/>
      <c r="VTV243" s="11"/>
      <c r="VTW243" s="8"/>
      <c r="VTX243" s="9"/>
      <c r="VUC243" s="11"/>
      <c r="VUD243" s="8"/>
      <c r="VUE243" s="9"/>
      <c r="VUJ243" s="11"/>
      <c r="VUK243" s="8"/>
      <c r="VUL243" s="9"/>
      <c r="VUQ243" s="11"/>
      <c r="VUR243" s="8"/>
      <c r="VUS243" s="9"/>
      <c r="VUX243" s="11"/>
      <c r="VUY243" s="8"/>
      <c r="VUZ243" s="9"/>
      <c r="VVE243" s="11"/>
      <c r="VVF243" s="8"/>
      <c r="VVG243" s="9"/>
      <c r="VVL243" s="11"/>
      <c r="VVM243" s="8"/>
      <c r="VVN243" s="9"/>
      <c r="VVS243" s="11"/>
      <c r="VVT243" s="8"/>
      <c r="VVU243" s="9"/>
      <c r="VVZ243" s="11"/>
      <c r="VWA243" s="8"/>
      <c r="VWB243" s="9"/>
      <c r="VWG243" s="11"/>
      <c r="VWH243" s="8"/>
      <c r="VWI243" s="9"/>
      <c r="VWN243" s="11"/>
      <c r="VWO243" s="8"/>
      <c r="VWP243" s="9"/>
      <c r="VWU243" s="11"/>
      <c r="VWV243" s="8"/>
      <c r="VWW243" s="9"/>
      <c r="VXB243" s="11"/>
      <c r="VXC243" s="8"/>
      <c r="VXD243" s="9"/>
      <c r="VXI243" s="11"/>
      <c r="VXJ243" s="8"/>
      <c r="VXK243" s="9"/>
      <c r="VXP243" s="11"/>
      <c r="VXQ243" s="8"/>
      <c r="VXR243" s="9"/>
      <c r="VXW243" s="11"/>
      <c r="VXX243" s="8"/>
      <c r="VXY243" s="9"/>
      <c r="VYD243" s="11"/>
      <c r="VYE243" s="8"/>
      <c r="VYF243" s="9"/>
      <c r="VYK243" s="11"/>
      <c r="VYL243" s="8"/>
      <c r="VYM243" s="9"/>
      <c r="VYR243" s="11"/>
      <c r="VYS243" s="8"/>
      <c r="VYT243" s="9"/>
      <c r="VYY243" s="11"/>
      <c r="VYZ243" s="8"/>
      <c r="VZA243" s="9"/>
      <c r="VZF243" s="11"/>
      <c r="VZG243" s="8"/>
      <c r="VZH243" s="9"/>
      <c r="VZM243" s="11"/>
      <c r="VZN243" s="8"/>
      <c r="VZO243" s="9"/>
      <c r="VZT243" s="11"/>
      <c r="VZU243" s="8"/>
      <c r="VZV243" s="9"/>
      <c r="WAA243" s="11"/>
      <c r="WAB243" s="8"/>
      <c r="WAC243" s="9"/>
      <c r="WAH243" s="11"/>
      <c r="WAI243" s="8"/>
      <c r="WAJ243" s="9"/>
      <c r="WAO243" s="11"/>
      <c r="WAP243" s="8"/>
      <c r="WAQ243" s="9"/>
      <c r="WAV243" s="11"/>
      <c r="WAW243" s="8"/>
      <c r="WAX243" s="9"/>
      <c r="WBC243" s="11"/>
      <c r="WBD243" s="8"/>
      <c r="WBE243" s="9"/>
      <c r="WBJ243" s="11"/>
      <c r="WBK243" s="8"/>
      <c r="WBL243" s="9"/>
      <c r="WBQ243" s="11"/>
      <c r="WBR243" s="8"/>
      <c r="WBS243" s="9"/>
      <c r="WBX243" s="11"/>
      <c r="WBY243" s="8"/>
      <c r="WBZ243" s="9"/>
      <c r="WCE243" s="11"/>
      <c r="WCF243" s="8"/>
      <c r="WCG243" s="9"/>
      <c r="WCL243" s="11"/>
      <c r="WCM243" s="8"/>
      <c r="WCN243" s="9"/>
      <c r="WCS243" s="11"/>
      <c r="WCT243" s="8"/>
      <c r="WCU243" s="9"/>
      <c r="WCZ243" s="11"/>
      <c r="WDA243" s="8"/>
      <c r="WDB243" s="9"/>
      <c r="WDG243" s="11"/>
      <c r="WDH243" s="8"/>
      <c r="WDI243" s="9"/>
      <c r="WDN243" s="11"/>
      <c r="WDO243" s="8"/>
      <c r="WDP243" s="9"/>
      <c r="WDU243" s="11"/>
      <c r="WDV243" s="8"/>
      <c r="WDW243" s="9"/>
      <c r="WEB243" s="11"/>
      <c r="WEC243" s="8"/>
      <c r="WED243" s="9"/>
      <c r="WEI243" s="11"/>
      <c r="WEJ243" s="8"/>
      <c r="WEK243" s="9"/>
      <c r="WEP243" s="11"/>
      <c r="WEQ243" s="8"/>
      <c r="WER243" s="9"/>
      <c r="WEW243" s="11"/>
      <c r="WEX243" s="8"/>
      <c r="WEY243" s="9"/>
      <c r="WFD243" s="11"/>
      <c r="WFE243" s="8"/>
      <c r="WFF243" s="9"/>
      <c r="WFK243" s="11"/>
      <c r="WFL243" s="8"/>
      <c r="WFM243" s="9"/>
      <c r="WFR243" s="11"/>
      <c r="WFS243" s="8"/>
      <c r="WFT243" s="9"/>
      <c r="WFY243" s="11"/>
      <c r="WFZ243" s="8"/>
      <c r="WGA243" s="9"/>
      <c r="WGF243" s="11"/>
      <c r="WGG243" s="8"/>
      <c r="WGH243" s="9"/>
      <c r="WGM243" s="11"/>
      <c r="WGN243" s="8"/>
      <c r="WGO243" s="9"/>
      <c r="WGT243" s="11"/>
      <c r="WGU243" s="8"/>
      <c r="WGV243" s="9"/>
      <c r="WHA243" s="11"/>
      <c r="WHB243" s="8"/>
      <c r="WHC243" s="9"/>
      <c r="WHH243" s="11"/>
      <c r="WHI243" s="8"/>
      <c r="WHJ243" s="9"/>
      <c r="WHO243" s="11"/>
      <c r="WHP243" s="8"/>
      <c r="WHQ243" s="9"/>
      <c r="WHV243" s="11"/>
      <c r="WHW243" s="8"/>
      <c r="WHX243" s="9"/>
      <c r="WIC243" s="11"/>
      <c r="WID243" s="8"/>
      <c r="WIE243" s="9"/>
      <c r="WIJ243" s="11"/>
      <c r="WIK243" s="8"/>
      <c r="WIL243" s="9"/>
      <c r="WIQ243" s="11"/>
      <c r="WIR243" s="8"/>
      <c r="WIS243" s="9"/>
      <c r="WIX243" s="11"/>
      <c r="WIY243" s="8"/>
      <c r="WIZ243" s="9"/>
      <c r="WJE243" s="11"/>
      <c r="WJF243" s="8"/>
      <c r="WJG243" s="9"/>
      <c r="WJL243" s="11"/>
      <c r="WJM243" s="8"/>
      <c r="WJN243" s="9"/>
      <c r="WJS243" s="11"/>
      <c r="WJT243" s="8"/>
      <c r="WJU243" s="9"/>
      <c r="WJZ243" s="11"/>
      <c r="WKA243" s="8"/>
      <c r="WKB243" s="9"/>
      <c r="WKG243" s="11"/>
      <c r="WKH243" s="8"/>
      <c r="WKI243" s="9"/>
      <c r="WKN243" s="11"/>
      <c r="WKO243" s="8"/>
      <c r="WKP243" s="9"/>
      <c r="WKU243" s="11"/>
      <c r="WKV243" s="8"/>
      <c r="WKW243" s="9"/>
      <c r="WLB243" s="11"/>
      <c r="WLC243" s="8"/>
      <c r="WLD243" s="9"/>
      <c r="WLI243" s="11"/>
      <c r="WLJ243" s="8"/>
      <c r="WLK243" s="9"/>
      <c r="WLP243" s="11"/>
      <c r="WLQ243" s="8"/>
      <c r="WLR243" s="9"/>
      <c r="WLW243" s="11"/>
      <c r="WLX243" s="8"/>
      <c r="WLY243" s="9"/>
      <c r="WMD243" s="11"/>
      <c r="WME243" s="8"/>
      <c r="WMF243" s="9"/>
      <c r="WMK243" s="11"/>
      <c r="WML243" s="8"/>
      <c r="WMM243" s="9"/>
      <c r="WMR243" s="11"/>
      <c r="WMS243" s="8"/>
      <c r="WMT243" s="9"/>
      <c r="WMY243" s="11"/>
      <c r="WMZ243" s="8"/>
      <c r="WNA243" s="9"/>
      <c r="WNF243" s="11"/>
      <c r="WNG243" s="8"/>
      <c r="WNH243" s="9"/>
      <c r="WNM243" s="11"/>
      <c r="WNN243" s="8"/>
      <c r="WNO243" s="9"/>
      <c r="WNT243" s="11"/>
      <c r="WNU243" s="8"/>
      <c r="WNV243" s="9"/>
      <c r="WOA243" s="11"/>
      <c r="WOB243" s="8"/>
      <c r="WOC243" s="9"/>
      <c r="WOH243" s="11"/>
      <c r="WOI243" s="8"/>
      <c r="WOJ243" s="9"/>
      <c r="WOO243" s="11"/>
      <c r="WOP243" s="8"/>
      <c r="WOQ243" s="9"/>
      <c r="WOV243" s="11"/>
      <c r="WOW243" s="8"/>
      <c r="WOX243" s="9"/>
      <c r="WPC243" s="11"/>
      <c r="WPD243" s="8"/>
      <c r="WPE243" s="9"/>
      <c r="WPJ243" s="11"/>
      <c r="WPK243" s="8"/>
      <c r="WPL243" s="9"/>
      <c r="WPQ243" s="11"/>
      <c r="WPR243" s="8"/>
      <c r="WPS243" s="9"/>
      <c r="WPX243" s="11"/>
      <c r="WPY243" s="8"/>
      <c r="WPZ243" s="9"/>
      <c r="WQE243" s="11"/>
      <c r="WQF243" s="8"/>
      <c r="WQG243" s="9"/>
      <c r="WQL243" s="11"/>
      <c r="WQM243" s="8"/>
      <c r="WQN243" s="9"/>
      <c r="WQS243" s="11"/>
      <c r="WQT243" s="8"/>
      <c r="WQU243" s="9"/>
      <c r="WQZ243" s="11"/>
      <c r="WRA243" s="8"/>
      <c r="WRB243" s="9"/>
      <c r="WRG243" s="11"/>
      <c r="WRH243" s="8"/>
      <c r="WRI243" s="9"/>
      <c r="WRN243" s="11"/>
      <c r="WRO243" s="8"/>
      <c r="WRP243" s="9"/>
      <c r="WRU243" s="11"/>
      <c r="WRV243" s="8"/>
      <c r="WRW243" s="9"/>
      <c r="WSB243" s="11"/>
      <c r="WSC243" s="8"/>
      <c r="WSD243" s="9"/>
      <c r="WSI243" s="11"/>
      <c r="WSJ243" s="8"/>
      <c r="WSK243" s="9"/>
      <c r="WSP243" s="11"/>
      <c r="WSQ243" s="8"/>
      <c r="WSR243" s="9"/>
      <c r="WSW243" s="11"/>
      <c r="WSX243" s="8"/>
      <c r="WSY243" s="9"/>
      <c r="WTD243" s="11"/>
      <c r="WTE243" s="8"/>
      <c r="WTF243" s="9"/>
      <c r="WTK243" s="11"/>
      <c r="WTL243" s="8"/>
      <c r="WTM243" s="9"/>
      <c r="WTR243" s="11"/>
      <c r="WTS243" s="8"/>
      <c r="WTT243" s="9"/>
      <c r="WTY243" s="11"/>
      <c r="WTZ243" s="8"/>
      <c r="WUA243" s="9"/>
      <c r="WUF243" s="11"/>
      <c r="WUG243" s="8"/>
      <c r="WUH243" s="9"/>
      <c r="WUM243" s="11"/>
      <c r="WUN243" s="8"/>
      <c r="WUO243" s="9"/>
      <c r="WUT243" s="11"/>
      <c r="WUU243" s="8"/>
      <c r="WUV243" s="9"/>
      <c r="WVA243" s="11"/>
      <c r="WVB243" s="8"/>
      <c r="WVC243" s="9"/>
      <c r="WVH243" s="11"/>
      <c r="WVI243" s="8"/>
      <c r="WVJ243" s="9"/>
      <c r="WVO243" s="11"/>
      <c r="WVP243" s="8"/>
      <c r="WVQ243" s="9"/>
      <c r="WVV243" s="11"/>
      <c r="WVW243" s="8"/>
      <c r="WVX243" s="9"/>
      <c r="WWC243" s="11"/>
      <c r="WWD243" s="8"/>
      <c r="WWE243" s="9"/>
      <c r="WWJ243" s="11"/>
      <c r="WWK243" s="8"/>
      <c r="WWL243" s="9"/>
      <c r="WWQ243" s="11"/>
      <c r="WWR243" s="8"/>
      <c r="WWS243" s="9"/>
      <c r="WWX243" s="11"/>
      <c r="WWY243" s="8"/>
      <c r="WWZ243" s="9"/>
      <c r="WXE243" s="11"/>
      <c r="WXF243" s="8"/>
      <c r="WXG243" s="9"/>
      <c r="WXL243" s="11"/>
      <c r="WXM243" s="8"/>
      <c r="WXN243" s="9"/>
      <c r="WXS243" s="11"/>
      <c r="WXT243" s="8"/>
      <c r="WXU243" s="9"/>
      <c r="WXZ243" s="11"/>
      <c r="WYA243" s="8"/>
      <c r="WYB243" s="9"/>
      <c r="WYG243" s="11"/>
      <c r="WYH243" s="8"/>
      <c r="WYI243" s="9"/>
      <c r="WYN243" s="11"/>
      <c r="WYO243" s="8"/>
      <c r="WYP243" s="9"/>
      <c r="WYU243" s="11"/>
      <c r="WYV243" s="8"/>
      <c r="WYW243" s="9"/>
      <c r="WZB243" s="11"/>
      <c r="WZC243" s="8"/>
      <c r="WZD243" s="9"/>
      <c r="WZI243" s="11"/>
      <c r="WZJ243" s="8"/>
      <c r="WZK243" s="9"/>
      <c r="WZP243" s="11"/>
      <c r="WZQ243" s="8"/>
      <c r="WZR243" s="9"/>
      <c r="WZW243" s="11"/>
      <c r="WZX243" s="8"/>
      <c r="WZY243" s="9"/>
      <c r="XAD243" s="11"/>
      <c r="XAE243" s="8"/>
      <c r="XAF243" s="9"/>
      <c r="XAK243" s="11"/>
      <c r="XAL243" s="8"/>
      <c r="XAM243" s="9"/>
      <c r="XAR243" s="11"/>
      <c r="XAS243" s="8"/>
      <c r="XAT243" s="9"/>
      <c r="XAY243" s="11"/>
      <c r="XAZ243" s="8"/>
      <c r="XBA243" s="9"/>
      <c r="XBF243" s="11"/>
      <c r="XBG243" s="8"/>
      <c r="XBH243" s="9"/>
      <c r="XBM243" s="11"/>
      <c r="XBN243" s="8"/>
      <c r="XBO243" s="9"/>
      <c r="XBT243" s="11"/>
      <c r="XBU243" s="8"/>
      <c r="XBV243" s="9"/>
      <c r="XCA243" s="11"/>
      <c r="XCB243" s="8"/>
      <c r="XCC243" s="9"/>
      <c r="XCH243" s="11"/>
      <c r="XCI243" s="8"/>
      <c r="XCJ243" s="9"/>
      <c r="XCO243" s="11"/>
      <c r="XCP243" s="8"/>
      <c r="XCQ243" s="9"/>
      <c r="XCV243" s="11"/>
      <c r="XCW243" s="8"/>
      <c r="XCX243" s="9"/>
      <c r="XDC243" s="11"/>
      <c r="XDD243" s="8"/>
      <c r="XDE243" s="9"/>
      <c r="XDJ243" s="11"/>
      <c r="XDK243" s="8"/>
      <c r="XDL243" s="9"/>
      <c r="XDQ243" s="11"/>
      <c r="XDR243" s="8"/>
      <c r="XDS243" s="9"/>
      <c r="XDX243" s="11"/>
      <c r="XDY243" s="8"/>
      <c r="XDZ243" s="9"/>
      <c r="XEE243" s="11"/>
      <c r="XEF243" s="8"/>
      <c r="XEG243" s="9"/>
      <c r="XEL243" s="11"/>
      <c r="XEM243" s="8"/>
      <c r="XEN243" s="9"/>
      <c r="XES243" s="11"/>
      <c r="XET243" s="8"/>
      <c r="XEU243" s="9"/>
      <c r="XEZ243" s="11"/>
      <c r="XFA243" s="8"/>
      <c r="XFB243" s="9"/>
    </row>
    <row r="244" spans="1:1024 1029:2046 2051:3068 3073:5119 5124:6141 6146:8192 8197:9214 9219:10236 10241:12287 12292:13309 13314:15360 15365:16382" s="12" customFormat="1" ht="30" customHeight="1" x14ac:dyDescent="0.3">
      <c r="A244" s="29" t="s">
        <v>325</v>
      </c>
      <c r="B244" s="9" t="s">
        <v>279</v>
      </c>
      <c r="C244" s="12" t="s">
        <v>76</v>
      </c>
      <c r="D244" s="12">
        <f>2.8*3.7</f>
        <v>10.36</v>
      </c>
      <c r="F244" s="25"/>
      <c r="G244" s="11"/>
      <c r="H244" s="8"/>
      <c r="I244" s="9"/>
      <c r="N244" s="11"/>
      <c r="O244" s="8"/>
      <c r="P244" s="9"/>
      <c r="U244" s="11"/>
      <c r="V244" s="8"/>
      <c r="W244" s="9"/>
      <c r="AB244" s="11"/>
      <c r="AC244" s="8"/>
      <c r="AD244" s="9"/>
      <c r="AI244" s="11"/>
      <c r="AJ244" s="8"/>
      <c r="AK244" s="9"/>
      <c r="AP244" s="11"/>
      <c r="AQ244" s="8"/>
      <c r="AR244" s="9"/>
      <c r="AW244" s="11"/>
      <c r="AX244" s="8"/>
      <c r="AY244" s="9"/>
      <c r="BD244" s="11"/>
      <c r="BE244" s="8"/>
      <c r="BF244" s="9"/>
      <c r="BK244" s="11"/>
      <c r="BL244" s="8"/>
      <c r="BM244" s="9"/>
      <c r="BR244" s="11"/>
      <c r="BS244" s="8"/>
      <c r="BT244" s="9"/>
      <c r="BY244" s="11"/>
      <c r="BZ244" s="8"/>
      <c r="CA244" s="9"/>
      <c r="CF244" s="11"/>
      <c r="CG244" s="8"/>
      <c r="CH244" s="9"/>
      <c r="CM244" s="11"/>
      <c r="CN244" s="8"/>
      <c r="CO244" s="9"/>
      <c r="CT244" s="11"/>
      <c r="CU244" s="8"/>
      <c r="CV244" s="9"/>
      <c r="DA244" s="11"/>
      <c r="DB244" s="8"/>
      <c r="DC244" s="9"/>
      <c r="DH244" s="11"/>
      <c r="DI244" s="8"/>
      <c r="DJ244" s="9"/>
      <c r="DO244" s="11"/>
      <c r="DP244" s="8"/>
      <c r="DQ244" s="9"/>
      <c r="DV244" s="11"/>
      <c r="DW244" s="8"/>
      <c r="DX244" s="9"/>
      <c r="EC244" s="11"/>
      <c r="ED244" s="8"/>
      <c r="EE244" s="9"/>
      <c r="EJ244" s="11"/>
      <c r="EK244" s="8"/>
      <c r="EL244" s="9"/>
      <c r="EQ244" s="11"/>
      <c r="ER244" s="8"/>
      <c r="ES244" s="9"/>
      <c r="EX244" s="11"/>
      <c r="EY244" s="8"/>
      <c r="EZ244" s="9"/>
      <c r="FE244" s="11"/>
      <c r="FF244" s="8"/>
      <c r="FG244" s="9"/>
      <c r="FL244" s="11"/>
      <c r="FM244" s="8"/>
      <c r="FN244" s="9"/>
      <c r="FS244" s="11"/>
      <c r="FT244" s="8"/>
      <c r="FU244" s="9"/>
      <c r="FZ244" s="11"/>
      <c r="GA244" s="8"/>
      <c r="GB244" s="9"/>
      <c r="GG244" s="11"/>
      <c r="GH244" s="8"/>
      <c r="GI244" s="9"/>
      <c r="GN244" s="11"/>
      <c r="GO244" s="8"/>
      <c r="GP244" s="9"/>
      <c r="GU244" s="11"/>
      <c r="GV244" s="8"/>
      <c r="GW244" s="9"/>
      <c r="HB244" s="11"/>
      <c r="HC244" s="8"/>
      <c r="HD244" s="9"/>
      <c r="HI244" s="11"/>
      <c r="HJ244" s="8"/>
      <c r="HK244" s="9"/>
      <c r="HP244" s="11"/>
      <c r="HQ244" s="8"/>
      <c r="HR244" s="9"/>
      <c r="HW244" s="11"/>
      <c r="HX244" s="8"/>
      <c r="HY244" s="9"/>
      <c r="ID244" s="11"/>
      <c r="IE244" s="8"/>
      <c r="IF244" s="9"/>
      <c r="IK244" s="11"/>
      <c r="IL244" s="8"/>
      <c r="IM244" s="9"/>
      <c r="IR244" s="11"/>
      <c r="IS244" s="8"/>
      <c r="IT244" s="9"/>
      <c r="IY244" s="11"/>
      <c r="IZ244" s="8"/>
      <c r="JA244" s="9"/>
      <c r="JF244" s="11"/>
      <c r="JG244" s="8"/>
      <c r="JH244" s="9"/>
      <c r="JM244" s="11"/>
      <c r="JN244" s="8"/>
      <c r="JO244" s="9"/>
      <c r="JT244" s="11"/>
      <c r="JU244" s="8"/>
      <c r="JV244" s="9"/>
      <c r="KA244" s="11"/>
      <c r="KB244" s="8"/>
      <c r="KC244" s="9"/>
      <c r="KH244" s="11"/>
      <c r="KI244" s="8"/>
      <c r="KJ244" s="9"/>
      <c r="KO244" s="11"/>
      <c r="KP244" s="8"/>
      <c r="KQ244" s="9"/>
      <c r="KV244" s="11"/>
      <c r="KW244" s="8"/>
      <c r="KX244" s="9"/>
      <c r="LC244" s="11"/>
      <c r="LD244" s="8"/>
      <c r="LE244" s="9"/>
      <c r="LJ244" s="11"/>
      <c r="LK244" s="8"/>
      <c r="LL244" s="9"/>
      <c r="LQ244" s="11"/>
      <c r="LR244" s="8"/>
      <c r="LS244" s="9"/>
      <c r="LX244" s="11"/>
      <c r="LY244" s="8"/>
      <c r="LZ244" s="9"/>
      <c r="ME244" s="11"/>
      <c r="MF244" s="8"/>
      <c r="MG244" s="9"/>
      <c r="ML244" s="11"/>
      <c r="MM244" s="8"/>
      <c r="MN244" s="9"/>
      <c r="MS244" s="11"/>
      <c r="MT244" s="8"/>
      <c r="MU244" s="9"/>
      <c r="MZ244" s="11"/>
      <c r="NA244" s="8"/>
      <c r="NB244" s="9"/>
      <c r="NG244" s="11"/>
      <c r="NH244" s="8"/>
      <c r="NI244" s="9"/>
      <c r="NN244" s="11"/>
      <c r="NO244" s="8"/>
      <c r="NP244" s="9"/>
      <c r="NU244" s="11"/>
      <c r="NV244" s="8"/>
      <c r="NW244" s="9"/>
      <c r="OB244" s="11"/>
      <c r="OC244" s="8"/>
      <c r="OD244" s="9"/>
      <c r="OI244" s="11"/>
      <c r="OJ244" s="8"/>
      <c r="OK244" s="9"/>
      <c r="OP244" s="11"/>
      <c r="OQ244" s="8"/>
      <c r="OR244" s="9"/>
      <c r="OW244" s="11"/>
      <c r="OX244" s="8"/>
      <c r="OY244" s="9"/>
      <c r="PD244" s="11"/>
      <c r="PE244" s="8"/>
      <c r="PF244" s="9"/>
      <c r="PK244" s="11"/>
      <c r="PL244" s="8"/>
      <c r="PM244" s="9"/>
      <c r="PR244" s="11"/>
      <c r="PS244" s="8"/>
      <c r="PT244" s="9"/>
      <c r="PY244" s="11"/>
      <c r="PZ244" s="8"/>
      <c r="QA244" s="9"/>
      <c r="QF244" s="11"/>
      <c r="QG244" s="8"/>
      <c r="QH244" s="9"/>
      <c r="QM244" s="11"/>
      <c r="QN244" s="8"/>
      <c r="QO244" s="9"/>
      <c r="QT244" s="11"/>
      <c r="QU244" s="8"/>
      <c r="QV244" s="9"/>
      <c r="RA244" s="11"/>
      <c r="RB244" s="8"/>
      <c r="RC244" s="9"/>
      <c r="RH244" s="11"/>
      <c r="RI244" s="8"/>
      <c r="RJ244" s="9"/>
      <c r="RO244" s="11"/>
      <c r="RP244" s="8"/>
      <c r="RQ244" s="9"/>
      <c r="RV244" s="11"/>
      <c r="RW244" s="8"/>
      <c r="RX244" s="9"/>
      <c r="SC244" s="11"/>
      <c r="SD244" s="8"/>
      <c r="SE244" s="9"/>
      <c r="SJ244" s="11"/>
      <c r="SK244" s="8"/>
      <c r="SL244" s="9"/>
      <c r="SQ244" s="11"/>
      <c r="SR244" s="8"/>
      <c r="SS244" s="9"/>
      <c r="SX244" s="11"/>
      <c r="SY244" s="8"/>
      <c r="SZ244" s="9"/>
      <c r="TE244" s="11"/>
      <c r="TF244" s="8"/>
      <c r="TG244" s="9"/>
      <c r="TL244" s="11"/>
      <c r="TM244" s="8"/>
      <c r="TN244" s="9"/>
      <c r="TS244" s="11"/>
      <c r="TT244" s="8"/>
      <c r="TU244" s="9"/>
      <c r="TZ244" s="11"/>
      <c r="UA244" s="8"/>
      <c r="UB244" s="9"/>
      <c r="UG244" s="11"/>
      <c r="UH244" s="8"/>
      <c r="UI244" s="9"/>
      <c r="UN244" s="11"/>
      <c r="UO244" s="8"/>
      <c r="UP244" s="9"/>
      <c r="UU244" s="11"/>
      <c r="UV244" s="8"/>
      <c r="UW244" s="9"/>
      <c r="VB244" s="11"/>
      <c r="VC244" s="8"/>
      <c r="VD244" s="9"/>
      <c r="VI244" s="11"/>
      <c r="VJ244" s="8"/>
      <c r="VK244" s="9"/>
      <c r="VP244" s="11"/>
      <c r="VQ244" s="8"/>
      <c r="VR244" s="9"/>
      <c r="VW244" s="11"/>
      <c r="VX244" s="8"/>
      <c r="VY244" s="9"/>
      <c r="WD244" s="11"/>
      <c r="WE244" s="8"/>
      <c r="WF244" s="9"/>
      <c r="WK244" s="11"/>
      <c r="WL244" s="8"/>
      <c r="WM244" s="9"/>
      <c r="WR244" s="11"/>
      <c r="WS244" s="8"/>
      <c r="WT244" s="9"/>
      <c r="WY244" s="11"/>
      <c r="WZ244" s="8"/>
      <c r="XA244" s="9"/>
      <c r="XF244" s="11"/>
      <c r="XG244" s="8"/>
      <c r="XH244" s="9"/>
      <c r="XM244" s="11"/>
      <c r="XN244" s="8"/>
      <c r="XO244" s="9"/>
      <c r="XT244" s="11"/>
      <c r="XU244" s="8"/>
      <c r="XV244" s="9"/>
      <c r="YA244" s="11"/>
      <c r="YB244" s="8"/>
      <c r="YC244" s="9"/>
      <c r="YH244" s="11"/>
      <c r="YI244" s="8"/>
      <c r="YJ244" s="9"/>
      <c r="YO244" s="11"/>
      <c r="YP244" s="8"/>
      <c r="YQ244" s="9"/>
      <c r="YV244" s="11"/>
      <c r="YW244" s="8"/>
      <c r="YX244" s="9"/>
      <c r="ZC244" s="11"/>
      <c r="ZD244" s="8"/>
      <c r="ZE244" s="9"/>
      <c r="ZJ244" s="11"/>
      <c r="ZK244" s="8"/>
      <c r="ZL244" s="9"/>
      <c r="ZQ244" s="11"/>
      <c r="ZR244" s="8"/>
      <c r="ZS244" s="9"/>
      <c r="ZX244" s="11"/>
      <c r="ZY244" s="8"/>
      <c r="ZZ244" s="9"/>
      <c r="AAE244" s="11"/>
      <c r="AAF244" s="8"/>
      <c r="AAG244" s="9"/>
      <c r="AAL244" s="11"/>
      <c r="AAM244" s="8"/>
      <c r="AAN244" s="9"/>
      <c r="AAS244" s="11"/>
      <c r="AAT244" s="8"/>
      <c r="AAU244" s="9"/>
      <c r="AAZ244" s="11"/>
      <c r="ABA244" s="8"/>
      <c r="ABB244" s="9"/>
      <c r="ABG244" s="11"/>
      <c r="ABH244" s="8"/>
      <c r="ABI244" s="9"/>
      <c r="ABN244" s="11"/>
      <c r="ABO244" s="8"/>
      <c r="ABP244" s="9"/>
      <c r="ABU244" s="11"/>
      <c r="ABV244" s="8"/>
      <c r="ABW244" s="9"/>
      <c r="ACB244" s="11"/>
      <c r="ACC244" s="8"/>
      <c r="ACD244" s="9"/>
      <c r="ACI244" s="11"/>
      <c r="ACJ244" s="8"/>
      <c r="ACK244" s="9"/>
      <c r="ACP244" s="11"/>
      <c r="ACQ244" s="8"/>
      <c r="ACR244" s="9"/>
      <c r="ACW244" s="11"/>
      <c r="ACX244" s="8"/>
      <c r="ACY244" s="9"/>
      <c r="ADD244" s="11"/>
      <c r="ADE244" s="8"/>
      <c r="ADF244" s="9"/>
      <c r="ADK244" s="11"/>
      <c r="ADL244" s="8"/>
      <c r="ADM244" s="9"/>
      <c r="ADR244" s="11"/>
      <c r="ADS244" s="8"/>
      <c r="ADT244" s="9"/>
      <c r="ADY244" s="11"/>
      <c r="ADZ244" s="8"/>
      <c r="AEA244" s="9"/>
      <c r="AEF244" s="11"/>
      <c r="AEG244" s="8"/>
      <c r="AEH244" s="9"/>
      <c r="AEM244" s="11"/>
      <c r="AEN244" s="8"/>
      <c r="AEO244" s="9"/>
      <c r="AET244" s="11"/>
      <c r="AEU244" s="8"/>
      <c r="AEV244" s="9"/>
      <c r="AFA244" s="11"/>
      <c r="AFB244" s="8"/>
      <c r="AFC244" s="9"/>
      <c r="AFH244" s="11"/>
      <c r="AFI244" s="8"/>
      <c r="AFJ244" s="9"/>
      <c r="AFO244" s="11"/>
      <c r="AFP244" s="8"/>
      <c r="AFQ244" s="9"/>
      <c r="AFV244" s="11"/>
      <c r="AFW244" s="8"/>
      <c r="AFX244" s="9"/>
      <c r="AGC244" s="11"/>
      <c r="AGD244" s="8"/>
      <c r="AGE244" s="9"/>
      <c r="AGJ244" s="11"/>
      <c r="AGK244" s="8"/>
      <c r="AGL244" s="9"/>
      <c r="AGQ244" s="11"/>
      <c r="AGR244" s="8"/>
      <c r="AGS244" s="9"/>
      <c r="AGX244" s="11"/>
      <c r="AGY244" s="8"/>
      <c r="AGZ244" s="9"/>
      <c r="AHE244" s="11"/>
      <c r="AHF244" s="8"/>
      <c r="AHG244" s="9"/>
      <c r="AHL244" s="11"/>
      <c r="AHM244" s="8"/>
      <c r="AHN244" s="9"/>
      <c r="AHS244" s="11"/>
      <c r="AHT244" s="8"/>
      <c r="AHU244" s="9"/>
      <c r="AHZ244" s="11"/>
      <c r="AIA244" s="8"/>
      <c r="AIB244" s="9"/>
      <c r="AIG244" s="11"/>
      <c r="AIH244" s="8"/>
      <c r="AII244" s="9"/>
      <c r="AIN244" s="11"/>
      <c r="AIO244" s="8"/>
      <c r="AIP244" s="9"/>
      <c r="AIU244" s="11"/>
      <c r="AIV244" s="8"/>
      <c r="AIW244" s="9"/>
      <c r="AJB244" s="11"/>
      <c r="AJC244" s="8"/>
      <c r="AJD244" s="9"/>
      <c r="AJI244" s="11"/>
      <c r="AJJ244" s="8"/>
      <c r="AJK244" s="9"/>
      <c r="AJP244" s="11"/>
      <c r="AJQ244" s="8"/>
      <c r="AJR244" s="9"/>
      <c r="AJW244" s="11"/>
      <c r="AJX244" s="8"/>
      <c r="AJY244" s="9"/>
      <c r="AKD244" s="11"/>
      <c r="AKE244" s="8"/>
      <c r="AKF244" s="9"/>
      <c r="AKK244" s="11"/>
      <c r="AKL244" s="8"/>
      <c r="AKM244" s="9"/>
      <c r="AKR244" s="11"/>
      <c r="AKS244" s="8"/>
      <c r="AKT244" s="9"/>
      <c r="AKY244" s="11"/>
      <c r="AKZ244" s="8"/>
      <c r="ALA244" s="9"/>
      <c r="ALF244" s="11"/>
      <c r="ALG244" s="8"/>
      <c r="ALH244" s="9"/>
      <c r="ALM244" s="11"/>
      <c r="ALN244" s="8"/>
      <c r="ALO244" s="9"/>
      <c r="ALT244" s="11"/>
      <c r="ALU244" s="8"/>
      <c r="ALV244" s="9"/>
      <c r="AMA244" s="11"/>
      <c r="AMB244" s="8"/>
      <c r="AMC244" s="9"/>
      <c r="AMH244" s="11"/>
      <c r="AMI244" s="8"/>
      <c r="AMJ244" s="9"/>
      <c r="AMO244" s="11"/>
      <c r="AMP244" s="8"/>
      <c r="AMQ244" s="9"/>
      <c r="AMV244" s="11"/>
      <c r="AMW244" s="8"/>
      <c r="AMX244" s="9"/>
      <c r="ANC244" s="11"/>
      <c r="AND244" s="8"/>
      <c r="ANE244" s="9"/>
      <c r="ANJ244" s="11"/>
      <c r="ANK244" s="8"/>
      <c r="ANL244" s="9"/>
      <c r="ANQ244" s="11"/>
      <c r="ANR244" s="8"/>
      <c r="ANS244" s="9"/>
      <c r="ANX244" s="11"/>
      <c r="ANY244" s="8"/>
      <c r="ANZ244" s="9"/>
      <c r="AOE244" s="11"/>
      <c r="AOF244" s="8"/>
      <c r="AOG244" s="9"/>
      <c r="AOL244" s="11"/>
      <c r="AOM244" s="8"/>
      <c r="AON244" s="9"/>
      <c r="AOS244" s="11"/>
      <c r="AOT244" s="8"/>
      <c r="AOU244" s="9"/>
      <c r="AOZ244" s="11"/>
      <c r="APA244" s="8"/>
      <c r="APB244" s="9"/>
      <c r="APG244" s="11"/>
      <c r="APH244" s="8"/>
      <c r="API244" s="9"/>
      <c r="APN244" s="11"/>
      <c r="APO244" s="8"/>
      <c r="APP244" s="9"/>
      <c r="APU244" s="11"/>
      <c r="APV244" s="8"/>
      <c r="APW244" s="9"/>
      <c r="AQB244" s="11"/>
      <c r="AQC244" s="8"/>
      <c r="AQD244" s="9"/>
      <c r="AQI244" s="11"/>
      <c r="AQJ244" s="8"/>
      <c r="AQK244" s="9"/>
      <c r="AQP244" s="11"/>
      <c r="AQQ244" s="8"/>
      <c r="AQR244" s="9"/>
      <c r="AQW244" s="11"/>
      <c r="AQX244" s="8"/>
      <c r="AQY244" s="9"/>
      <c r="ARD244" s="11"/>
      <c r="ARE244" s="8"/>
      <c r="ARF244" s="9"/>
      <c r="ARK244" s="11"/>
      <c r="ARL244" s="8"/>
      <c r="ARM244" s="9"/>
      <c r="ARR244" s="11"/>
      <c r="ARS244" s="8"/>
      <c r="ART244" s="9"/>
      <c r="ARY244" s="11"/>
      <c r="ARZ244" s="8"/>
      <c r="ASA244" s="9"/>
      <c r="ASF244" s="11"/>
      <c r="ASG244" s="8"/>
      <c r="ASH244" s="9"/>
      <c r="ASM244" s="11"/>
      <c r="ASN244" s="8"/>
      <c r="ASO244" s="9"/>
      <c r="AST244" s="11"/>
      <c r="ASU244" s="8"/>
      <c r="ASV244" s="9"/>
      <c r="ATA244" s="11"/>
      <c r="ATB244" s="8"/>
      <c r="ATC244" s="9"/>
      <c r="ATH244" s="11"/>
      <c r="ATI244" s="8"/>
      <c r="ATJ244" s="9"/>
      <c r="ATO244" s="11"/>
      <c r="ATP244" s="8"/>
      <c r="ATQ244" s="9"/>
      <c r="ATV244" s="11"/>
      <c r="ATW244" s="8"/>
      <c r="ATX244" s="9"/>
      <c r="AUC244" s="11"/>
      <c r="AUD244" s="8"/>
      <c r="AUE244" s="9"/>
      <c r="AUJ244" s="11"/>
      <c r="AUK244" s="8"/>
      <c r="AUL244" s="9"/>
      <c r="AUQ244" s="11"/>
      <c r="AUR244" s="8"/>
      <c r="AUS244" s="9"/>
      <c r="AUX244" s="11"/>
      <c r="AUY244" s="8"/>
      <c r="AUZ244" s="9"/>
      <c r="AVE244" s="11"/>
      <c r="AVF244" s="8"/>
      <c r="AVG244" s="9"/>
      <c r="AVL244" s="11"/>
      <c r="AVM244" s="8"/>
      <c r="AVN244" s="9"/>
      <c r="AVS244" s="11"/>
      <c r="AVT244" s="8"/>
      <c r="AVU244" s="9"/>
      <c r="AVZ244" s="11"/>
      <c r="AWA244" s="8"/>
      <c r="AWB244" s="9"/>
      <c r="AWG244" s="11"/>
      <c r="AWH244" s="8"/>
      <c r="AWI244" s="9"/>
      <c r="AWN244" s="11"/>
      <c r="AWO244" s="8"/>
      <c r="AWP244" s="9"/>
      <c r="AWU244" s="11"/>
      <c r="AWV244" s="8"/>
      <c r="AWW244" s="9"/>
      <c r="AXB244" s="11"/>
      <c r="AXC244" s="8"/>
      <c r="AXD244" s="9"/>
      <c r="AXI244" s="11"/>
      <c r="AXJ244" s="8"/>
      <c r="AXK244" s="9"/>
      <c r="AXP244" s="11"/>
      <c r="AXQ244" s="8"/>
      <c r="AXR244" s="9"/>
      <c r="AXW244" s="11"/>
      <c r="AXX244" s="8"/>
      <c r="AXY244" s="9"/>
      <c r="AYD244" s="11"/>
      <c r="AYE244" s="8"/>
      <c r="AYF244" s="9"/>
      <c r="AYK244" s="11"/>
      <c r="AYL244" s="8"/>
      <c r="AYM244" s="9"/>
      <c r="AYR244" s="11"/>
      <c r="AYS244" s="8"/>
      <c r="AYT244" s="9"/>
      <c r="AYY244" s="11"/>
      <c r="AYZ244" s="8"/>
      <c r="AZA244" s="9"/>
      <c r="AZF244" s="11"/>
      <c r="AZG244" s="8"/>
      <c r="AZH244" s="9"/>
      <c r="AZM244" s="11"/>
      <c r="AZN244" s="8"/>
      <c r="AZO244" s="9"/>
      <c r="AZT244" s="11"/>
      <c r="AZU244" s="8"/>
      <c r="AZV244" s="9"/>
      <c r="BAA244" s="11"/>
      <c r="BAB244" s="8"/>
      <c r="BAC244" s="9"/>
      <c r="BAH244" s="11"/>
      <c r="BAI244" s="8"/>
      <c r="BAJ244" s="9"/>
      <c r="BAO244" s="11"/>
      <c r="BAP244" s="8"/>
      <c r="BAQ244" s="9"/>
      <c r="BAV244" s="11"/>
      <c r="BAW244" s="8"/>
      <c r="BAX244" s="9"/>
      <c r="BBC244" s="11"/>
      <c r="BBD244" s="8"/>
      <c r="BBE244" s="9"/>
      <c r="BBJ244" s="11"/>
      <c r="BBK244" s="8"/>
      <c r="BBL244" s="9"/>
      <c r="BBQ244" s="11"/>
      <c r="BBR244" s="8"/>
      <c r="BBS244" s="9"/>
      <c r="BBX244" s="11"/>
      <c r="BBY244" s="8"/>
      <c r="BBZ244" s="9"/>
      <c r="BCE244" s="11"/>
      <c r="BCF244" s="8"/>
      <c r="BCG244" s="9"/>
      <c r="BCL244" s="11"/>
      <c r="BCM244" s="8"/>
      <c r="BCN244" s="9"/>
      <c r="BCS244" s="11"/>
      <c r="BCT244" s="8"/>
      <c r="BCU244" s="9"/>
      <c r="BCZ244" s="11"/>
      <c r="BDA244" s="8"/>
      <c r="BDB244" s="9"/>
      <c r="BDG244" s="11"/>
      <c r="BDH244" s="8"/>
      <c r="BDI244" s="9"/>
      <c r="BDN244" s="11"/>
      <c r="BDO244" s="8"/>
      <c r="BDP244" s="9"/>
      <c r="BDU244" s="11"/>
      <c r="BDV244" s="8"/>
      <c r="BDW244" s="9"/>
      <c r="BEB244" s="11"/>
      <c r="BEC244" s="8"/>
      <c r="BED244" s="9"/>
      <c r="BEI244" s="11"/>
      <c r="BEJ244" s="8"/>
      <c r="BEK244" s="9"/>
      <c r="BEP244" s="11"/>
      <c r="BEQ244" s="8"/>
      <c r="BER244" s="9"/>
      <c r="BEW244" s="11"/>
      <c r="BEX244" s="8"/>
      <c r="BEY244" s="9"/>
      <c r="BFD244" s="11"/>
      <c r="BFE244" s="8"/>
      <c r="BFF244" s="9"/>
      <c r="BFK244" s="11"/>
      <c r="BFL244" s="8"/>
      <c r="BFM244" s="9"/>
      <c r="BFR244" s="11"/>
      <c r="BFS244" s="8"/>
      <c r="BFT244" s="9"/>
      <c r="BFY244" s="11"/>
      <c r="BFZ244" s="8"/>
      <c r="BGA244" s="9"/>
      <c r="BGF244" s="11"/>
      <c r="BGG244" s="8"/>
      <c r="BGH244" s="9"/>
      <c r="BGM244" s="11"/>
      <c r="BGN244" s="8"/>
      <c r="BGO244" s="9"/>
      <c r="BGT244" s="11"/>
      <c r="BGU244" s="8"/>
      <c r="BGV244" s="9"/>
      <c r="BHA244" s="11"/>
      <c r="BHB244" s="8"/>
      <c r="BHC244" s="9"/>
      <c r="BHH244" s="11"/>
      <c r="BHI244" s="8"/>
      <c r="BHJ244" s="9"/>
      <c r="BHO244" s="11"/>
      <c r="BHP244" s="8"/>
      <c r="BHQ244" s="9"/>
      <c r="BHV244" s="11"/>
      <c r="BHW244" s="8"/>
      <c r="BHX244" s="9"/>
      <c r="BIC244" s="11"/>
      <c r="BID244" s="8"/>
      <c r="BIE244" s="9"/>
      <c r="BIJ244" s="11"/>
      <c r="BIK244" s="8"/>
      <c r="BIL244" s="9"/>
      <c r="BIQ244" s="11"/>
      <c r="BIR244" s="8"/>
      <c r="BIS244" s="9"/>
      <c r="BIX244" s="11"/>
      <c r="BIY244" s="8"/>
      <c r="BIZ244" s="9"/>
      <c r="BJE244" s="11"/>
      <c r="BJF244" s="8"/>
      <c r="BJG244" s="9"/>
      <c r="BJL244" s="11"/>
      <c r="BJM244" s="8"/>
      <c r="BJN244" s="9"/>
      <c r="BJS244" s="11"/>
      <c r="BJT244" s="8"/>
      <c r="BJU244" s="9"/>
      <c r="BJZ244" s="11"/>
      <c r="BKA244" s="8"/>
      <c r="BKB244" s="9"/>
      <c r="BKG244" s="11"/>
      <c r="BKH244" s="8"/>
      <c r="BKI244" s="9"/>
      <c r="BKN244" s="11"/>
      <c r="BKO244" s="8"/>
      <c r="BKP244" s="9"/>
      <c r="BKU244" s="11"/>
      <c r="BKV244" s="8"/>
      <c r="BKW244" s="9"/>
      <c r="BLB244" s="11"/>
      <c r="BLC244" s="8"/>
      <c r="BLD244" s="9"/>
      <c r="BLI244" s="11"/>
      <c r="BLJ244" s="8"/>
      <c r="BLK244" s="9"/>
      <c r="BLP244" s="11"/>
      <c r="BLQ244" s="8"/>
      <c r="BLR244" s="9"/>
      <c r="BLW244" s="11"/>
      <c r="BLX244" s="8"/>
      <c r="BLY244" s="9"/>
      <c r="BMD244" s="11"/>
      <c r="BME244" s="8"/>
      <c r="BMF244" s="9"/>
      <c r="BMK244" s="11"/>
      <c r="BML244" s="8"/>
      <c r="BMM244" s="9"/>
      <c r="BMR244" s="11"/>
      <c r="BMS244" s="8"/>
      <c r="BMT244" s="9"/>
      <c r="BMY244" s="11"/>
      <c r="BMZ244" s="8"/>
      <c r="BNA244" s="9"/>
      <c r="BNF244" s="11"/>
      <c r="BNG244" s="8"/>
      <c r="BNH244" s="9"/>
      <c r="BNM244" s="11"/>
      <c r="BNN244" s="8"/>
      <c r="BNO244" s="9"/>
      <c r="BNT244" s="11"/>
      <c r="BNU244" s="8"/>
      <c r="BNV244" s="9"/>
      <c r="BOA244" s="11"/>
      <c r="BOB244" s="8"/>
      <c r="BOC244" s="9"/>
      <c r="BOH244" s="11"/>
      <c r="BOI244" s="8"/>
      <c r="BOJ244" s="9"/>
      <c r="BOO244" s="11"/>
      <c r="BOP244" s="8"/>
      <c r="BOQ244" s="9"/>
      <c r="BOV244" s="11"/>
      <c r="BOW244" s="8"/>
      <c r="BOX244" s="9"/>
      <c r="BPC244" s="11"/>
      <c r="BPD244" s="8"/>
      <c r="BPE244" s="9"/>
      <c r="BPJ244" s="11"/>
      <c r="BPK244" s="8"/>
      <c r="BPL244" s="9"/>
      <c r="BPQ244" s="11"/>
      <c r="BPR244" s="8"/>
      <c r="BPS244" s="9"/>
      <c r="BPX244" s="11"/>
      <c r="BPY244" s="8"/>
      <c r="BPZ244" s="9"/>
      <c r="BQE244" s="11"/>
      <c r="BQF244" s="8"/>
      <c r="BQG244" s="9"/>
      <c r="BQL244" s="11"/>
      <c r="BQM244" s="8"/>
      <c r="BQN244" s="9"/>
      <c r="BQS244" s="11"/>
      <c r="BQT244" s="8"/>
      <c r="BQU244" s="9"/>
      <c r="BQZ244" s="11"/>
      <c r="BRA244" s="8"/>
      <c r="BRB244" s="9"/>
      <c r="BRG244" s="11"/>
      <c r="BRH244" s="8"/>
      <c r="BRI244" s="9"/>
      <c r="BRN244" s="11"/>
      <c r="BRO244" s="8"/>
      <c r="BRP244" s="9"/>
      <c r="BRU244" s="11"/>
      <c r="BRV244" s="8"/>
      <c r="BRW244" s="9"/>
      <c r="BSB244" s="11"/>
      <c r="BSC244" s="8"/>
      <c r="BSD244" s="9"/>
      <c r="BSI244" s="11"/>
      <c r="BSJ244" s="8"/>
      <c r="BSK244" s="9"/>
      <c r="BSP244" s="11"/>
      <c r="BSQ244" s="8"/>
      <c r="BSR244" s="9"/>
      <c r="BSW244" s="11"/>
      <c r="BSX244" s="8"/>
      <c r="BSY244" s="9"/>
      <c r="BTD244" s="11"/>
      <c r="BTE244" s="8"/>
      <c r="BTF244" s="9"/>
      <c r="BTK244" s="11"/>
      <c r="BTL244" s="8"/>
      <c r="BTM244" s="9"/>
      <c r="BTR244" s="11"/>
      <c r="BTS244" s="8"/>
      <c r="BTT244" s="9"/>
      <c r="BTY244" s="11"/>
      <c r="BTZ244" s="8"/>
      <c r="BUA244" s="9"/>
      <c r="BUF244" s="11"/>
      <c r="BUG244" s="8"/>
      <c r="BUH244" s="9"/>
      <c r="BUM244" s="11"/>
      <c r="BUN244" s="8"/>
      <c r="BUO244" s="9"/>
      <c r="BUT244" s="11"/>
      <c r="BUU244" s="8"/>
      <c r="BUV244" s="9"/>
      <c r="BVA244" s="11"/>
      <c r="BVB244" s="8"/>
      <c r="BVC244" s="9"/>
      <c r="BVH244" s="11"/>
      <c r="BVI244" s="8"/>
      <c r="BVJ244" s="9"/>
      <c r="BVO244" s="11"/>
      <c r="BVP244" s="8"/>
      <c r="BVQ244" s="9"/>
      <c r="BVV244" s="11"/>
      <c r="BVW244" s="8"/>
      <c r="BVX244" s="9"/>
      <c r="BWC244" s="11"/>
      <c r="BWD244" s="8"/>
      <c r="BWE244" s="9"/>
      <c r="BWJ244" s="11"/>
      <c r="BWK244" s="8"/>
      <c r="BWL244" s="9"/>
      <c r="BWQ244" s="11"/>
      <c r="BWR244" s="8"/>
      <c r="BWS244" s="9"/>
      <c r="BWX244" s="11"/>
      <c r="BWY244" s="8"/>
      <c r="BWZ244" s="9"/>
      <c r="BXE244" s="11"/>
      <c r="BXF244" s="8"/>
      <c r="BXG244" s="9"/>
      <c r="BXL244" s="11"/>
      <c r="BXM244" s="8"/>
      <c r="BXN244" s="9"/>
      <c r="BXS244" s="11"/>
      <c r="BXT244" s="8"/>
      <c r="BXU244" s="9"/>
      <c r="BXZ244" s="11"/>
      <c r="BYA244" s="8"/>
      <c r="BYB244" s="9"/>
      <c r="BYG244" s="11"/>
      <c r="BYH244" s="8"/>
      <c r="BYI244" s="9"/>
      <c r="BYN244" s="11"/>
      <c r="BYO244" s="8"/>
      <c r="BYP244" s="9"/>
      <c r="BYU244" s="11"/>
      <c r="BYV244" s="8"/>
      <c r="BYW244" s="9"/>
      <c r="BZB244" s="11"/>
      <c r="BZC244" s="8"/>
      <c r="BZD244" s="9"/>
      <c r="BZI244" s="11"/>
      <c r="BZJ244" s="8"/>
      <c r="BZK244" s="9"/>
      <c r="BZP244" s="11"/>
      <c r="BZQ244" s="8"/>
      <c r="BZR244" s="9"/>
      <c r="BZW244" s="11"/>
      <c r="BZX244" s="8"/>
      <c r="BZY244" s="9"/>
      <c r="CAD244" s="11"/>
      <c r="CAE244" s="8"/>
      <c r="CAF244" s="9"/>
      <c r="CAK244" s="11"/>
      <c r="CAL244" s="8"/>
      <c r="CAM244" s="9"/>
      <c r="CAR244" s="11"/>
      <c r="CAS244" s="8"/>
      <c r="CAT244" s="9"/>
      <c r="CAY244" s="11"/>
      <c r="CAZ244" s="8"/>
      <c r="CBA244" s="9"/>
      <c r="CBF244" s="11"/>
      <c r="CBG244" s="8"/>
      <c r="CBH244" s="9"/>
      <c r="CBM244" s="11"/>
      <c r="CBN244" s="8"/>
      <c r="CBO244" s="9"/>
      <c r="CBT244" s="11"/>
      <c r="CBU244" s="8"/>
      <c r="CBV244" s="9"/>
      <c r="CCA244" s="11"/>
      <c r="CCB244" s="8"/>
      <c r="CCC244" s="9"/>
      <c r="CCH244" s="11"/>
      <c r="CCI244" s="8"/>
      <c r="CCJ244" s="9"/>
      <c r="CCO244" s="11"/>
      <c r="CCP244" s="8"/>
      <c r="CCQ244" s="9"/>
      <c r="CCV244" s="11"/>
      <c r="CCW244" s="8"/>
      <c r="CCX244" s="9"/>
      <c r="CDC244" s="11"/>
      <c r="CDD244" s="8"/>
      <c r="CDE244" s="9"/>
      <c r="CDJ244" s="11"/>
      <c r="CDK244" s="8"/>
      <c r="CDL244" s="9"/>
      <c r="CDQ244" s="11"/>
      <c r="CDR244" s="8"/>
      <c r="CDS244" s="9"/>
      <c r="CDX244" s="11"/>
      <c r="CDY244" s="8"/>
      <c r="CDZ244" s="9"/>
      <c r="CEE244" s="11"/>
      <c r="CEF244" s="8"/>
      <c r="CEG244" s="9"/>
      <c r="CEL244" s="11"/>
      <c r="CEM244" s="8"/>
      <c r="CEN244" s="9"/>
      <c r="CES244" s="11"/>
      <c r="CET244" s="8"/>
      <c r="CEU244" s="9"/>
      <c r="CEZ244" s="11"/>
      <c r="CFA244" s="8"/>
      <c r="CFB244" s="9"/>
      <c r="CFG244" s="11"/>
      <c r="CFH244" s="8"/>
      <c r="CFI244" s="9"/>
      <c r="CFN244" s="11"/>
      <c r="CFO244" s="8"/>
      <c r="CFP244" s="9"/>
      <c r="CFU244" s="11"/>
      <c r="CFV244" s="8"/>
      <c r="CFW244" s="9"/>
      <c r="CGB244" s="11"/>
      <c r="CGC244" s="8"/>
      <c r="CGD244" s="9"/>
      <c r="CGI244" s="11"/>
      <c r="CGJ244" s="8"/>
      <c r="CGK244" s="9"/>
      <c r="CGP244" s="11"/>
      <c r="CGQ244" s="8"/>
      <c r="CGR244" s="9"/>
      <c r="CGW244" s="11"/>
      <c r="CGX244" s="8"/>
      <c r="CGY244" s="9"/>
      <c r="CHD244" s="11"/>
      <c r="CHE244" s="8"/>
      <c r="CHF244" s="9"/>
      <c r="CHK244" s="11"/>
      <c r="CHL244" s="8"/>
      <c r="CHM244" s="9"/>
      <c r="CHR244" s="11"/>
      <c r="CHS244" s="8"/>
      <c r="CHT244" s="9"/>
      <c r="CHY244" s="11"/>
      <c r="CHZ244" s="8"/>
      <c r="CIA244" s="9"/>
      <c r="CIF244" s="11"/>
      <c r="CIG244" s="8"/>
      <c r="CIH244" s="9"/>
      <c r="CIM244" s="11"/>
      <c r="CIN244" s="8"/>
      <c r="CIO244" s="9"/>
      <c r="CIT244" s="11"/>
      <c r="CIU244" s="8"/>
      <c r="CIV244" s="9"/>
      <c r="CJA244" s="11"/>
      <c r="CJB244" s="8"/>
      <c r="CJC244" s="9"/>
      <c r="CJH244" s="11"/>
      <c r="CJI244" s="8"/>
      <c r="CJJ244" s="9"/>
      <c r="CJO244" s="11"/>
      <c r="CJP244" s="8"/>
      <c r="CJQ244" s="9"/>
      <c r="CJV244" s="11"/>
      <c r="CJW244" s="8"/>
      <c r="CJX244" s="9"/>
      <c r="CKC244" s="11"/>
      <c r="CKD244" s="8"/>
      <c r="CKE244" s="9"/>
      <c r="CKJ244" s="11"/>
      <c r="CKK244" s="8"/>
      <c r="CKL244" s="9"/>
      <c r="CKQ244" s="11"/>
      <c r="CKR244" s="8"/>
      <c r="CKS244" s="9"/>
      <c r="CKX244" s="11"/>
      <c r="CKY244" s="8"/>
      <c r="CKZ244" s="9"/>
      <c r="CLE244" s="11"/>
      <c r="CLF244" s="8"/>
      <c r="CLG244" s="9"/>
      <c r="CLL244" s="11"/>
      <c r="CLM244" s="8"/>
      <c r="CLN244" s="9"/>
      <c r="CLS244" s="11"/>
      <c r="CLT244" s="8"/>
      <c r="CLU244" s="9"/>
      <c r="CLZ244" s="11"/>
      <c r="CMA244" s="8"/>
      <c r="CMB244" s="9"/>
      <c r="CMG244" s="11"/>
      <c r="CMH244" s="8"/>
      <c r="CMI244" s="9"/>
      <c r="CMN244" s="11"/>
      <c r="CMO244" s="8"/>
      <c r="CMP244" s="9"/>
      <c r="CMU244" s="11"/>
      <c r="CMV244" s="8"/>
      <c r="CMW244" s="9"/>
      <c r="CNB244" s="11"/>
      <c r="CNC244" s="8"/>
      <c r="CND244" s="9"/>
      <c r="CNI244" s="11"/>
      <c r="CNJ244" s="8"/>
      <c r="CNK244" s="9"/>
      <c r="CNP244" s="11"/>
      <c r="CNQ244" s="8"/>
      <c r="CNR244" s="9"/>
      <c r="CNW244" s="11"/>
      <c r="CNX244" s="8"/>
      <c r="CNY244" s="9"/>
      <c r="COD244" s="11"/>
      <c r="COE244" s="8"/>
      <c r="COF244" s="9"/>
      <c r="COK244" s="11"/>
      <c r="COL244" s="8"/>
      <c r="COM244" s="9"/>
      <c r="COR244" s="11"/>
      <c r="COS244" s="8"/>
      <c r="COT244" s="9"/>
      <c r="COY244" s="11"/>
      <c r="COZ244" s="8"/>
      <c r="CPA244" s="9"/>
      <c r="CPF244" s="11"/>
      <c r="CPG244" s="8"/>
      <c r="CPH244" s="9"/>
      <c r="CPM244" s="11"/>
      <c r="CPN244" s="8"/>
      <c r="CPO244" s="9"/>
      <c r="CPT244" s="11"/>
      <c r="CPU244" s="8"/>
      <c r="CPV244" s="9"/>
      <c r="CQA244" s="11"/>
      <c r="CQB244" s="8"/>
      <c r="CQC244" s="9"/>
      <c r="CQH244" s="11"/>
      <c r="CQI244" s="8"/>
      <c r="CQJ244" s="9"/>
      <c r="CQO244" s="11"/>
      <c r="CQP244" s="8"/>
      <c r="CQQ244" s="9"/>
      <c r="CQV244" s="11"/>
      <c r="CQW244" s="8"/>
      <c r="CQX244" s="9"/>
      <c r="CRC244" s="11"/>
      <c r="CRD244" s="8"/>
      <c r="CRE244" s="9"/>
      <c r="CRJ244" s="11"/>
      <c r="CRK244" s="8"/>
      <c r="CRL244" s="9"/>
      <c r="CRQ244" s="11"/>
      <c r="CRR244" s="8"/>
      <c r="CRS244" s="9"/>
      <c r="CRX244" s="11"/>
      <c r="CRY244" s="8"/>
      <c r="CRZ244" s="9"/>
      <c r="CSE244" s="11"/>
      <c r="CSF244" s="8"/>
      <c r="CSG244" s="9"/>
      <c r="CSL244" s="11"/>
      <c r="CSM244" s="8"/>
      <c r="CSN244" s="9"/>
      <c r="CSS244" s="11"/>
      <c r="CST244" s="8"/>
      <c r="CSU244" s="9"/>
      <c r="CSZ244" s="11"/>
      <c r="CTA244" s="8"/>
      <c r="CTB244" s="9"/>
      <c r="CTG244" s="11"/>
      <c r="CTH244" s="8"/>
      <c r="CTI244" s="9"/>
      <c r="CTN244" s="11"/>
      <c r="CTO244" s="8"/>
      <c r="CTP244" s="9"/>
      <c r="CTU244" s="11"/>
      <c r="CTV244" s="8"/>
      <c r="CTW244" s="9"/>
      <c r="CUB244" s="11"/>
      <c r="CUC244" s="8"/>
      <c r="CUD244" s="9"/>
      <c r="CUI244" s="11"/>
      <c r="CUJ244" s="8"/>
      <c r="CUK244" s="9"/>
      <c r="CUP244" s="11"/>
      <c r="CUQ244" s="8"/>
      <c r="CUR244" s="9"/>
      <c r="CUW244" s="11"/>
      <c r="CUX244" s="8"/>
      <c r="CUY244" s="9"/>
      <c r="CVD244" s="11"/>
      <c r="CVE244" s="8"/>
      <c r="CVF244" s="9"/>
      <c r="CVK244" s="11"/>
      <c r="CVL244" s="8"/>
      <c r="CVM244" s="9"/>
      <c r="CVR244" s="11"/>
      <c r="CVS244" s="8"/>
      <c r="CVT244" s="9"/>
      <c r="CVY244" s="11"/>
      <c r="CVZ244" s="8"/>
      <c r="CWA244" s="9"/>
      <c r="CWF244" s="11"/>
      <c r="CWG244" s="8"/>
      <c r="CWH244" s="9"/>
      <c r="CWM244" s="11"/>
      <c r="CWN244" s="8"/>
      <c r="CWO244" s="9"/>
      <c r="CWT244" s="11"/>
      <c r="CWU244" s="8"/>
      <c r="CWV244" s="9"/>
      <c r="CXA244" s="11"/>
      <c r="CXB244" s="8"/>
      <c r="CXC244" s="9"/>
      <c r="CXH244" s="11"/>
      <c r="CXI244" s="8"/>
      <c r="CXJ244" s="9"/>
      <c r="CXO244" s="11"/>
      <c r="CXP244" s="8"/>
      <c r="CXQ244" s="9"/>
      <c r="CXV244" s="11"/>
      <c r="CXW244" s="8"/>
      <c r="CXX244" s="9"/>
      <c r="CYC244" s="11"/>
      <c r="CYD244" s="8"/>
      <c r="CYE244" s="9"/>
      <c r="CYJ244" s="11"/>
      <c r="CYK244" s="8"/>
      <c r="CYL244" s="9"/>
      <c r="CYQ244" s="11"/>
      <c r="CYR244" s="8"/>
      <c r="CYS244" s="9"/>
      <c r="CYX244" s="11"/>
      <c r="CYY244" s="8"/>
      <c r="CYZ244" s="9"/>
      <c r="CZE244" s="11"/>
      <c r="CZF244" s="8"/>
      <c r="CZG244" s="9"/>
      <c r="CZL244" s="11"/>
      <c r="CZM244" s="8"/>
      <c r="CZN244" s="9"/>
      <c r="CZS244" s="11"/>
      <c r="CZT244" s="8"/>
      <c r="CZU244" s="9"/>
      <c r="CZZ244" s="11"/>
      <c r="DAA244" s="8"/>
      <c r="DAB244" s="9"/>
      <c r="DAG244" s="11"/>
      <c r="DAH244" s="8"/>
      <c r="DAI244" s="9"/>
      <c r="DAN244" s="11"/>
      <c r="DAO244" s="8"/>
      <c r="DAP244" s="9"/>
      <c r="DAU244" s="11"/>
      <c r="DAV244" s="8"/>
      <c r="DAW244" s="9"/>
      <c r="DBB244" s="11"/>
      <c r="DBC244" s="8"/>
      <c r="DBD244" s="9"/>
      <c r="DBI244" s="11"/>
      <c r="DBJ244" s="8"/>
      <c r="DBK244" s="9"/>
      <c r="DBP244" s="11"/>
      <c r="DBQ244" s="8"/>
      <c r="DBR244" s="9"/>
      <c r="DBW244" s="11"/>
      <c r="DBX244" s="8"/>
      <c r="DBY244" s="9"/>
      <c r="DCD244" s="11"/>
      <c r="DCE244" s="8"/>
      <c r="DCF244" s="9"/>
      <c r="DCK244" s="11"/>
      <c r="DCL244" s="8"/>
      <c r="DCM244" s="9"/>
      <c r="DCR244" s="11"/>
      <c r="DCS244" s="8"/>
      <c r="DCT244" s="9"/>
      <c r="DCY244" s="11"/>
      <c r="DCZ244" s="8"/>
      <c r="DDA244" s="9"/>
      <c r="DDF244" s="11"/>
      <c r="DDG244" s="8"/>
      <c r="DDH244" s="9"/>
      <c r="DDM244" s="11"/>
      <c r="DDN244" s="8"/>
      <c r="DDO244" s="9"/>
      <c r="DDT244" s="11"/>
      <c r="DDU244" s="8"/>
      <c r="DDV244" s="9"/>
      <c r="DEA244" s="11"/>
      <c r="DEB244" s="8"/>
      <c r="DEC244" s="9"/>
      <c r="DEH244" s="11"/>
      <c r="DEI244" s="8"/>
      <c r="DEJ244" s="9"/>
      <c r="DEO244" s="11"/>
      <c r="DEP244" s="8"/>
      <c r="DEQ244" s="9"/>
      <c r="DEV244" s="11"/>
      <c r="DEW244" s="8"/>
      <c r="DEX244" s="9"/>
      <c r="DFC244" s="11"/>
      <c r="DFD244" s="8"/>
      <c r="DFE244" s="9"/>
      <c r="DFJ244" s="11"/>
      <c r="DFK244" s="8"/>
      <c r="DFL244" s="9"/>
      <c r="DFQ244" s="11"/>
      <c r="DFR244" s="8"/>
      <c r="DFS244" s="9"/>
      <c r="DFX244" s="11"/>
      <c r="DFY244" s="8"/>
      <c r="DFZ244" s="9"/>
      <c r="DGE244" s="11"/>
      <c r="DGF244" s="8"/>
      <c r="DGG244" s="9"/>
      <c r="DGL244" s="11"/>
      <c r="DGM244" s="8"/>
      <c r="DGN244" s="9"/>
      <c r="DGS244" s="11"/>
      <c r="DGT244" s="8"/>
      <c r="DGU244" s="9"/>
      <c r="DGZ244" s="11"/>
      <c r="DHA244" s="8"/>
      <c r="DHB244" s="9"/>
      <c r="DHG244" s="11"/>
      <c r="DHH244" s="8"/>
      <c r="DHI244" s="9"/>
      <c r="DHN244" s="11"/>
      <c r="DHO244" s="8"/>
      <c r="DHP244" s="9"/>
      <c r="DHU244" s="11"/>
      <c r="DHV244" s="8"/>
      <c r="DHW244" s="9"/>
      <c r="DIB244" s="11"/>
      <c r="DIC244" s="8"/>
      <c r="DID244" s="9"/>
      <c r="DII244" s="11"/>
      <c r="DIJ244" s="8"/>
      <c r="DIK244" s="9"/>
      <c r="DIP244" s="11"/>
      <c r="DIQ244" s="8"/>
      <c r="DIR244" s="9"/>
      <c r="DIW244" s="11"/>
      <c r="DIX244" s="8"/>
      <c r="DIY244" s="9"/>
      <c r="DJD244" s="11"/>
      <c r="DJE244" s="8"/>
      <c r="DJF244" s="9"/>
      <c r="DJK244" s="11"/>
      <c r="DJL244" s="8"/>
      <c r="DJM244" s="9"/>
      <c r="DJR244" s="11"/>
      <c r="DJS244" s="8"/>
      <c r="DJT244" s="9"/>
      <c r="DJY244" s="11"/>
      <c r="DJZ244" s="8"/>
      <c r="DKA244" s="9"/>
      <c r="DKF244" s="11"/>
      <c r="DKG244" s="8"/>
      <c r="DKH244" s="9"/>
      <c r="DKM244" s="11"/>
      <c r="DKN244" s="8"/>
      <c r="DKO244" s="9"/>
      <c r="DKT244" s="11"/>
      <c r="DKU244" s="8"/>
      <c r="DKV244" s="9"/>
      <c r="DLA244" s="11"/>
      <c r="DLB244" s="8"/>
      <c r="DLC244" s="9"/>
      <c r="DLH244" s="11"/>
      <c r="DLI244" s="8"/>
      <c r="DLJ244" s="9"/>
      <c r="DLO244" s="11"/>
      <c r="DLP244" s="8"/>
      <c r="DLQ244" s="9"/>
      <c r="DLV244" s="11"/>
      <c r="DLW244" s="8"/>
      <c r="DLX244" s="9"/>
      <c r="DMC244" s="11"/>
      <c r="DMD244" s="8"/>
      <c r="DME244" s="9"/>
      <c r="DMJ244" s="11"/>
      <c r="DMK244" s="8"/>
      <c r="DML244" s="9"/>
      <c r="DMQ244" s="11"/>
      <c r="DMR244" s="8"/>
      <c r="DMS244" s="9"/>
      <c r="DMX244" s="11"/>
      <c r="DMY244" s="8"/>
      <c r="DMZ244" s="9"/>
      <c r="DNE244" s="11"/>
      <c r="DNF244" s="8"/>
      <c r="DNG244" s="9"/>
      <c r="DNL244" s="11"/>
      <c r="DNM244" s="8"/>
      <c r="DNN244" s="9"/>
      <c r="DNS244" s="11"/>
      <c r="DNT244" s="8"/>
      <c r="DNU244" s="9"/>
      <c r="DNZ244" s="11"/>
      <c r="DOA244" s="8"/>
      <c r="DOB244" s="9"/>
      <c r="DOG244" s="11"/>
      <c r="DOH244" s="8"/>
      <c r="DOI244" s="9"/>
      <c r="DON244" s="11"/>
      <c r="DOO244" s="8"/>
      <c r="DOP244" s="9"/>
      <c r="DOU244" s="11"/>
      <c r="DOV244" s="8"/>
      <c r="DOW244" s="9"/>
      <c r="DPB244" s="11"/>
      <c r="DPC244" s="8"/>
      <c r="DPD244" s="9"/>
      <c r="DPI244" s="11"/>
      <c r="DPJ244" s="8"/>
      <c r="DPK244" s="9"/>
      <c r="DPP244" s="11"/>
      <c r="DPQ244" s="8"/>
      <c r="DPR244" s="9"/>
      <c r="DPW244" s="11"/>
      <c r="DPX244" s="8"/>
      <c r="DPY244" s="9"/>
      <c r="DQD244" s="11"/>
      <c r="DQE244" s="8"/>
      <c r="DQF244" s="9"/>
      <c r="DQK244" s="11"/>
      <c r="DQL244" s="8"/>
      <c r="DQM244" s="9"/>
      <c r="DQR244" s="11"/>
      <c r="DQS244" s="8"/>
      <c r="DQT244" s="9"/>
      <c r="DQY244" s="11"/>
      <c r="DQZ244" s="8"/>
      <c r="DRA244" s="9"/>
      <c r="DRF244" s="11"/>
      <c r="DRG244" s="8"/>
      <c r="DRH244" s="9"/>
      <c r="DRM244" s="11"/>
      <c r="DRN244" s="8"/>
      <c r="DRO244" s="9"/>
      <c r="DRT244" s="11"/>
      <c r="DRU244" s="8"/>
      <c r="DRV244" s="9"/>
      <c r="DSA244" s="11"/>
      <c r="DSB244" s="8"/>
      <c r="DSC244" s="9"/>
      <c r="DSH244" s="11"/>
      <c r="DSI244" s="8"/>
      <c r="DSJ244" s="9"/>
      <c r="DSO244" s="11"/>
      <c r="DSP244" s="8"/>
      <c r="DSQ244" s="9"/>
      <c r="DSV244" s="11"/>
      <c r="DSW244" s="8"/>
      <c r="DSX244" s="9"/>
      <c r="DTC244" s="11"/>
      <c r="DTD244" s="8"/>
      <c r="DTE244" s="9"/>
      <c r="DTJ244" s="11"/>
      <c r="DTK244" s="8"/>
      <c r="DTL244" s="9"/>
      <c r="DTQ244" s="11"/>
      <c r="DTR244" s="8"/>
      <c r="DTS244" s="9"/>
      <c r="DTX244" s="11"/>
      <c r="DTY244" s="8"/>
      <c r="DTZ244" s="9"/>
      <c r="DUE244" s="11"/>
      <c r="DUF244" s="8"/>
      <c r="DUG244" s="9"/>
      <c r="DUL244" s="11"/>
      <c r="DUM244" s="8"/>
      <c r="DUN244" s="9"/>
      <c r="DUS244" s="11"/>
      <c r="DUT244" s="8"/>
      <c r="DUU244" s="9"/>
      <c r="DUZ244" s="11"/>
      <c r="DVA244" s="8"/>
      <c r="DVB244" s="9"/>
      <c r="DVG244" s="11"/>
      <c r="DVH244" s="8"/>
      <c r="DVI244" s="9"/>
      <c r="DVN244" s="11"/>
      <c r="DVO244" s="8"/>
      <c r="DVP244" s="9"/>
      <c r="DVU244" s="11"/>
      <c r="DVV244" s="8"/>
      <c r="DVW244" s="9"/>
      <c r="DWB244" s="11"/>
      <c r="DWC244" s="8"/>
      <c r="DWD244" s="9"/>
      <c r="DWI244" s="11"/>
      <c r="DWJ244" s="8"/>
      <c r="DWK244" s="9"/>
      <c r="DWP244" s="11"/>
      <c r="DWQ244" s="8"/>
      <c r="DWR244" s="9"/>
      <c r="DWW244" s="11"/>
      <c r="DWX244" s="8"/>
      <c r="DWY244" s="9"/>
      <c r="DXD244" s="11"/>
      <c r="DXE244" s="8"/>
      <c r="DXF244" s="9"/>
      <c r="DXK244" s="11"/>
      <c r="DXL244" s="8"/>
      <c r="DXM244" s="9"/>
      <c r="DXR244" s="11"/>
      <c r="DXS244" s="8"/>
      <c r="DXT244" s="9"/>
      <c r="DXY244" s="11"/>
      <c r="DXZ244" s="8"/>
      <c r="DYA244" s="9"/>
      <c r="DYF244" s="11"/>
      <c r="DYG244" s="8"/>
      <c r="DYH244" s="9"/>
      <c r="DYM244" s="11"/>
      <c r="DYN244" s="8"/>
      <c r="DYO244" s="9"/>
      <c r="DYT244" s="11"/>
      <c r="DYU244" s="8"/>
      <c r="DYV244" s="9"/>
      <c r="DZA244" s="11"/>
      <c r="DZB244" s="8"/>
      <c r="DZC244" s="9"/>
      <c r="DZH244" s="11"/>
      <c r="DZI244" s="8"/>
      <c r="DZJ244" s="9"/>
      <c r="DZO244" s="11"/>
      <c r="DZP244" s="8"/>
      <c r="DZQ244" s="9"/>
      <c r="DZV244" s="11"/>
      <c r="DZW244" s="8"/>
      <c r="DZX244" s="9"/>
      <c r="EAC244" s="11"/>
      <c r="EAD244" s="8"/>
      <c r="EAE244" s="9"/>
      <c r="EAJ244" s="11"/>
      <c r="EAK244" s="8"/>
      <c r="EAL244" s="9"/>
      <c r="EAQ244" s="11"/>
      <c r="EAR244" s="8"/>
      <c r="EAS244" s="9"/>
      <c r="EAX244" s="11"/>
      <c r="EAY244" s="8"/>
      <c r="EAZ244" s="9"/>
      <c r="EBE244" s="11"/>
      <c r="EBF244" s="8"/>
      <c r="EBG244" s="9"/>
      <c r="EBL244" s="11"/>
      <c r="EBM244" s="8"/>
      <c r="EBN244" s="9"/>
      <c r="EBS244" s="11"/>
      <c r="EBT244" s="8"/>
      <c r="EBU244" s="9"/>
      <c r="EBZ244" s="11"/>
      <c r="ECA244" s="8"/>
      <c r="ECB244" s="9"/>
      <c r="ECG244" s="11"/>
      <c r="ECH244" s="8"/>
      <c r="ECI244" s="9"/>
      <c r="ECN244" s="11"/>
      <c r="ECO244" s="8"/>
      <c r="ECP244" s="9"/>
      <c r="ECU244" s="11"/>
      <c r="ECV244" s="8"/>
      <c r="ECW244" s="9"/>
      <c r="EDB244" s="11"/>
      <c r="EDC244" s="8"/>
      <c r="EDD244" s="9"/>
      <c r="EDI244" s="11"/>
      <c r="EDJ244" s="8"/>
      <c r="EDK244" s="9"/>
      <c r="EDP244" s="11"/>
      <c r="EDQ244" s="8"/>
      <c r="EDR244" s="9"/>
      <c r="EDW244" s="11"/>
      <c r="EDX244" s="8"/>
      <c r="EDY244" s="9"/>
      <c r="EED244" s="11"/>
      <c r="EEE244" s="8"/>
      <c r="EEF244" s="9"/>
      <c r="EEK244" s="11"/>
      <c r="EEL244" s="8"/>
      <c r="EEM244" s="9"/>
      <c r="EER244" s="11"/>
      <c r="EES244" s="8"/>
      <c r="EET244" s="9"/>
      <c r="EEY244" s="11"/>
      <c r="EEZ244" s="8"/>
      <c r="EFA244" s="9"/>
      <c r="EFF244" s="11"/>
      <c r="EFG244" s="8"/>
      <c r="EFH244" s="9"/>
      <c r="EFM244" s="11"/>
      <c r="EFN244" s="8"/>
      <c r="EFO244" s="9"/>
      <c r="EFT244" s="11"/>
      <c r="EFU244" s="8"/>
      <c r="EFV244" s="9"/>
      <c r="EGA244" s="11"/>
      <c r="EGB244" s="8"/>
      <c r="EGC244" s="9"/>
      <c r="EGH244" s="11"/>
      <c r="EGI244" s="8"/>
      <c r="EGJ244" s="9"/>
      <c r="EGO244" s="11"/>
      <c r="EGP244" s="8"/>
      <c r="EGQ244" s="9"/>
      <c r="EGV244" s="11"/>
      <c r="EGW244" s="8"/>
      <c r="EGX244" s="9"/>
      <c r="EHC244" s="11"/>
      <c r="EHD244" s="8"/>
      <c r="EHE244" s="9"/>
      <c r="EHJ244" s="11"/>
      <c r="EHK244" s="8"/>
      <c r="EHL244" s="9"/>
      <c r="EHQ244" s="11"/>
      <c r="EHR244" s="8"/>
      <c r="EHS244" s="9"/>
      <c r="EHX244" s="11"/>
      <c r="EHY244" s="8"/>
      <c r="EHZ244" s="9"/>
      <c r="EIE244" s="11"/>
      <c r="EIF244" s="8"/>
      <c r="EIG244" s="9"/>
      <c r="EIL244" s="11"/>
      <c r="EIM244" s="8"/>
      <c r="EIN244" s="9"/>
      <c r="EIS244" s="11"/>
      <c r="EIT244" s="8"/>
      <c r="EIU244" s="9"/>
      <c r="EIZ244" s="11"/>
      <c r="EJA244" s="8"/>
      <c r="EJB244" s="9"/>
      <c r="EJG244" s="11"/>
      <c r="EJH244" s="8"/>
      <c r="EJI244" s="9"/>
      <c r="EJN244" s="11"/>
      <c r="EJO244" s="8"/>
      <c r="EJP244" s="9"/>
      <c r="EJU244" s="11"/>
      <c r="EJV244" s="8"/>
      <c r="EJW244" s="9"/>
      <c r="EKB244" s="11"/>
      <c r="EKC244" s="8"/>
      <c r="EKD244" s="9"/>
      <c r="EKI244" s="11"/>
      <c r="EKJ244" s="8"/>
      <c r="EKK244" s="9"/>
      <c r="EKP244" s="11"/>
      <c r="EKQ244" s="8"/>
      <c r="EKR244" s="9"/>
      <c r="EKW244" s="11"/>
      <c r="EKX244" s="8"/>
      <c r="EKY244" s="9"/>
      <c r="ELD244" s="11"/>
      <c r="ELE244" s="8"/>
      <c r="ELF244" s="9"/>
      <c r="ELK244" s="11"/>
      <c r="ELL244" s="8"/>
      <c r="ELM244" s="9"/>
      <c r="ELR244" s="11"/>
      <c r="ELS244" s="8"/>
      <c r="ELT244" s="9"/>
      <c r="ELY244" s="11"/>
      <c r="ELZ244" s="8"/>
      <c r="EMA244" s="9"/>
      <c r="EMF244" s="11"/>
      <c r="EMG244" s="8"/>
      <c r="EMH244" s="9"/>
      <c r="EMM244" s="11"/>
      <c r="EMN244" s="8"/>
      <c r="EMO244" s="9"/>
      <c r="EMT244" s="11"/>
      <c r="EMU244" s="8"/>
      <c r="EMV244" s="9"/>
      <c r="ENA244" s="11"/>
      <c r="ENB244" s="8"/>
      <c r="ENC244" s="9"/>
      <c r="ENH244" s="11"/>
      <c r="ENI244" s="8"/>
      <c r="ENJ244" s="9"/>
      <c r="ENO244" s="11"/>
      <c r="ENP244" s="8"/>
      <c r="ENQ244" s="9"/>
      <c r="ENV244" s="11"/>
      <c r="ENW244" s="8"/>
      <c r="ENX244" s="9"/>
      <c r="EOC244" s="11"/>
      <c r="EOD244" s="8"/>
      <c r="EOE244" s="9"/>
      <c r="EOJ244" s="11"/>
      <c r="EOK244" s="8"/>
      <c r="EOL244" s="9"/>
      <c r="EOQ244" s="11"/>
      <c r="EOR244" s="8"/>
      <c r="EOS244" s="9"/>
      <c r="EOX244" s="11"/>
      <c r="EOY244" s="8"/>
      <c r="EOZ244" s="9"/>
      <c r="EPE244" s="11"/>
      <c r="EPF244" s="8"/>
      <c r="EPG244" s="9"/>
      <c r="EPL244" s="11"/>
      <c r="EPM244" s="8"/>
      <c r="EPN244" s="9"/>
      <c r="EPS244" s="11"/>
      <c r="EPT244" s="8"/>
      <c r="EPU244" s="9"/>
      <c r="EPZ244" s="11"/>
      <c r="EQA244" s="8"/>
      <c r="EQB244" s="9"/>
      <c r="EQG244" s="11"/>
      <c r="EQH244" s="8"/>
      <c r="EQI244" s="9"/>
      <c r="EQN244" s="11"/>
      <c r="EQO244" s="8"/>
      <c r="EQP244" s="9"/>
      <c r="EQU244" s="11"/>
      <c r="EQV244" s="8"/>
      <c r="EQW244" s="9"/>
      <c r="ERB244" s="11"/>
      <c r="ERC244" s="8"/>
      <c r="ERD244" s="9"/>
      <c r="ERI244" s="11"/>
      <c r="ERJ244" s="8"/>
      <c r="ERK244" s="9"/>
      <c r="ERP244" s="11"/>
      <c r="ERQ244" s="8"/>
      <c r="ERR244" s="9"/>
      <c r="ERW244" s="11"/>
      <c r="ERX244" s="8"/>
      <c r="ERY244" s="9"/>
      <c r="ESD244" s="11"/>
      <c r="ESE244" s="8"/>
      <c r="ESF244" s="9"/>
      <c r="ESK244" s="11"/>
      <c r="ESL244" s="8"/>
      <c r="ESM244" s="9"/>
      <c r="ESR244" s="11"/>
      <c r="ESS244" s="8"/>
      <c r="EST244" s="9"/>
      <c r="ESY244" s="11"/>
      <c r="ESZ244" s="8"/>
      <c r="ETA244" s="9"/>
      <c r="ETF244" s="11"/>
      <c r="ETG244" s="8"/>
      <c r="ETH244" s="9"/>
      <c r="ETM244" s="11"/>
      <c r="ETN244" s="8"/>
      <c r="ETO244" s="9"/>
      <c r="ETT244" s="11"/>
      <c r="ETU244" s="8"/>
      <c r="ETV244" s="9"/>
      <c r="EUA244" s="11"/>
      <c r="EUB244" s="8"/>
      <c r="EUC244" s="9"/>
      <c r="EUH244" s="11"/>
      <c r="EUI244" s="8"/>
      <c r="EUJ244" s="9"/>
      <c r="EUO244" s="11"/>
      <c r="EUP244" s="8"/>
      <c r="EUQ244" s="9"/>
      <c r="EUV244" s="11"/>
      <c r="EUW244" s="8"/>
      <c r="EUX244" s="9"/>
      <c r="EVC244" s="11"/>
      <c r="EVD244" s="8"/>
      <c r="EVE244" s="9"/>
      <c r="EVJ244" s="11"/>
      <c r="EVK244" s="8"/>
      <c r="EVL244" s="9"/>
      <c r="EVQ244" s="11"/>
      <c r="EVR244" s="8"/>
      <c r="EVS244" s="9"/>
      <c r="EVX244" s="11"/>
      <c r="EVY244" s="8"/>
      <c r="EVZ244" s="9"/>
      <c r="EWE244" s="11"/>
      <c r="EWF244" s="8"/>
      <c r="EWG244" s="9"/>
      <c r="EWL244" s="11"/>
      <c r="EWM244" s="8"/>
      <c r="EWN244" s="9"/>
      <c r="EWS244" s="11"/>
      <c r="EWT244" s="8"/>
      <c r="EWU244" s="9"/>
      <c r="EWZ244" s="11"/>
      <c r="EXA244" s="8"/>
      <c r="EXB244" s="9"/>
      <c r="EXG244" s="11"/>
      <c r="EXH244" s="8"/>
      <c r="EXI244" s="9"/>
      <c r="EXN244" s="11"/>
      <c r="EXO244" s="8"/>
      <c r="EXP244" s="9"/>
      <c r="EXU244" s="11"/>
      <c r="EXV244" s="8"/>
      <c r="EXW244" s="9"/>
      <c r="EYB244" s="11"/>
      <c r="EYC244" s="8"/>
      <c r="EYD244" s="9"/>
      <c r="EYI244" s="11"/>
      <c r="EYJ244" s="8"/>
      <c r="EYK244" s="9"/>
      <c r="EYP244" s="11"/>
      <c r="EYQ244" s="8"/>
      <c r="EYR244" s="9"/>
      <c r="EYW244" s="11"/>
      <c r="EYX244" s="8"/>
      <c r="EYY244" s="9"/>
      <c r="EZD244" s="11"/>
      <c r="EZE244" s="8"/>
      <c r="EZF244" s="9"/>
      <c r="EZK244" s="11"/>
      <c r="EZL244" s="8"/>
      <c r="EZM244" s="9"/>
      <c r="EZR244" s="11"/>
      <c r="EZS244" s="8"/>
      <c r="EZT244" s="9"/>
      <c r="EZY244" s="11"/>
      <c r="EZZ244" s="8"/>
      <c r="FAA244" s="9"/>
      <c r="FAF244" s="11"/>
      <c r="FAG244" s="8"/>
      <c r="FAH244" s="9"/>
      <c r="FAM244" s="11"/>
      <c r="FAN244" s="8"/>
      <c r="FAO244" s="9"/>
      <c r="FAT244" s="11"/>
      <c r="FAU244" s="8"/>
      <c r="FAV244" s="9"/>
      <c r="FBA244" s="11"/>
      <c r="FBB244" s="8"/>
      <c r="FBC244" s="9"/>
      <c r="FBH244" s="11"/>
      <c r="FBI244" s="8"/>
      <c r="FBJ244" s="9"/>
      <c r="FBO244" s="11"/>
      <c r="FBP244" s="8"/>
      <c r="FBQ244" s="9"/>
      <c r="FBV244" s="11"/>
      <c r="FBW244" s="8"/>
      <c r="FBX244" s="9"/>
      <c r="FCC244" s="11"/>
      <c r="FCD244" s="8"/>
      <c r="FCE244" s="9"/>
      <c r="FCJ244" s="11"/>
      <c r="FCK244" s="8"/>
      <c r="FCL244" s="9"/>
      <c r="FCQ244" s="11"/>
      <c r="FCR244" s="8"/>
      <c r="FCS244" s="9"/>
      <c r="FCX244" s="11"/>
      <c r="FCY244" s="8"/>
      <c r="FCZ244" s="9"/>
      <c r="FDE244" s="11"/>
      <c r="FDF244" s="8"/>
      <c r="FDG244" s="9"/>
      <c r="FDL244" s="11"/>
      <c r="FDM244" s="8"/>
      <c r="FDN244" s="9"/>
      <c r="FDS244" s="11"/>
      <c r="FDT244" s="8"/>
      <c r="FDU244" s="9"/>
      <c r="FDZ244" s="11"/>
      <c r="FEA244" s="8"/>
      <c r="FEB244" s="9"/>
      <c r="FEG244" s="11"/>
      <c r="FEH244" s="8"/>
      <c r="FEI244" s="9"/>
      <c r="FEN244" s="11"/>
      <c r="FEO244" s="8"/>
      <c r="FEP244" s="9"/>
      <c r="FEU244" s="11"/>
      <c r="FEV244" s="8"/>
      <c r="FEW244" s="9"/>
      <c r="FFB244" s="11"/>
      <c r="FFC244" s="8"/>
      <c r="FFD244" s="9"/>
      <c r="FFI244" s="11"/>
      <c r="FFJ244" s="8"/>
      <c r="FFK244" s="9"/>
      <c r="FFP244" s="11"/>
      <c r="FFQ244" s="8"/>
      <c r="FFR244" s="9"/>
      <c r="FFW244" s="11"/>
      <c r="FFX244" s="8"/>
      <c r="FFY244" s="9"/>
      <c r="FGD244" s="11"/>
      <c r="FGE244" s="8"/>
      <c r="FGF244" s="9"/>
      <c r="FGK244" s="11"/>
      <c r="FGL244" s="8"/>
      <c r="FGM244" s="9"/>
      <c r="FGR244" s="11"/>
      <c r="FGS244" s="8"/>
      <c r="FGT244" s="9"/>
      <c r="FGY244" s="11"/>
      <c r="FGZ244" s="8"/>
      <c r="FHA244" s="9"/>
      <c r="FHF244" s="11"/>
      <c r="FHG244" s="8"/>
      <c r="FHH244" s="9"/>
      <c r="FHM244" s="11"/>
      <c r="FHN244" s="8"/>
      <c r="FHO244" s="9"/>
      <c r="FHT244" s="11"/>
      <c r="FHU244" s="8"/>
      <c r="FHV244" s="9"/>
      <c r="FIA244" s="11"/>
      <c r="FIB244" s="8"/>
      <c r="FIC244" s="9"/>
      <c r="FIH244" s="11"/>
      <c r="FII244" s="8"/>
      <c r="FIJ244" s="9"/>
      <c r="FIO244" s="11"/>
      <c r="FIP244" s="8"/>
      <c r="FIQ244" s="9"/>
      <c r="FIV244" s="11"/>
      <c r="FIW244" s="8"/>
      <c r="FIX244" s="9"/>
      <c r="FJC244" s="11"/>
      <c r="FJD244" s="8"/>
      <c r="FJE244" s="9"/>
      <c r="FJJ244" s="11"/>
      <c r="FJK244" s="8"/>
      <c r="FJL244" s="9"/>
      <c r="FJQ244" s="11"/>
      <c r="FJR244" s="8"/>
      <c r="FJS244" s="9"/>
      <c r="FJX244" s="11"/>
      <c r="FJY244" s="8"/>
      <c r="FJZ244" s="9"/>
      <c r="FKE244" s="11"/>
      <c r="FKF244" s="8"/>
      <c r="FKG244" s="9"/>
      <c r="FKL244" s="11"/>
      <c r="FKM244" s="8"/>
      <c r="FKN244" s="9"/>
      <c r="FKS244" s="11"/>
      <c r="FKT244" s="8"/>
      <c r="FKU244" s="9"/>
      <c r="FKZ244" s="11"/>
      <c r="FLA244" s="8"/>
      <c r="FLB244" s="9"/>
      <c r="FLG244" s="11"/>
      <c r="FLH244" s="8"/>
      <c r="FLI244" s="9"/>
      <c r="FLN244" s="11"/>
      <c r="FLO244" s="8"/>
      <c r="FLP244" s="9"/>
      <c r="FLU244" s="11"/>
      <c r="FLV244" s="8"/>
      <c r="FLW244" s="9"/>
      <c r="FMB244" s="11"/>
      <c r="FMC244" s="8"/>
      <c r="FMD244" s="9"/>
      <c r="FMI244" s="11"/>
      <c r="FMJ244" s="8"/>
      <c r="FMK244" s="9"/>
      <c r="FMP244" s="11"/>
      <c r="FMQ244" s="8"/>
      <c r="FMR244" s="9"/>
      <c r="FMW244" s="11"/>
      <c r="FMX244" s="8"/>
      <c r="FMY244" s="9"/>
      <c r="FND244" s="11"/>
      <c r="FNE244" s="8"/>
      <c r="FNF244" s="9"/>
      <c r="FNK244" s="11"/>
      <c r="FNL244" s="8"/>
      <c r="FNM244" s="9"/>
      <c r="FNR244" s="11"/>
      <c r="FNS244" s="8"/>
      <c r="FNT244" s="9"/>
      <c r="FNY244" s="11"/>
      <c r="FNZ244" s="8"/>
      <c r="FOA244" s="9"/>
      <c r="FOF244" s="11"/>
      <c r="FOG244" s="8"/>
      <c r="FOH244" s="9"/>
      <c r="FOM244" s="11"/>
      <c r="FON244" s="8"/>
      <c r="FOO244" s="9"/>
      <c r="FOT244" s="11"/>
      <c r="FOU244" s="8"/>
      <c r="FOV244" s="9"/>
      <c r="FPA244" s="11"/>
      <c r="FPB244" s="8"/>
      <c r="FPC244" s="9"/>
      <c r="FPH244" s="11"/>
      <c r="FPI244" s="8"/>
      <c r="FPJ244" s="9"/>
      <c r="FPO244" s="11"/>
      <c r="FPP244" s="8"/>
      <c r="FPQ244" s="9"/>
      <c r="FPV244" s="11"/>
      <c r="FPW244" s="8"/>
      <c r="FPX244" s="9"/>
      <c r="FQC244" s="11"/>
      <c r="FQD244" s="8"/>
      <c r="FQE244" s="9"/>
      <c r="FQJ244" s="11"/>
      <c r="FQK244" s="8"/>
      <c r="FQL244" s="9"/>
      <c r="FQQ244" s="11"/>
      <c r="FQR244" s="8"/>
      <c r="FQS244" s="9"/>
      <c r="FQX244" s="11"/>
      <c r="FQY244" s="8"/>
      <c r="FQZ244" s="9"/>
      <c r="FRE244" s="11"/>
      <c r="FRF244" s="8"/>
      <c r="FRG244" s="9"/>
      <c r="FRL244" s="11"/>
      <c r="FRM244" s="8"/>
      <c r="FRN244" s="9"/>
      <c r="FRS244" s="11"/>
      <c r="FRT244" s="8"/>
      <c r="FRU244" s="9"/>
      <c r="FRZ244" s="11"/>
      <c r="FSA244" s="8"/>
      <c r="FSB244" s="9"/>
      <c r="FSG244" s="11"/>
      <c r="FSH244" s="8"/>
      <c r="FSI244" s="9"/>
      <c r="FSN244" s="11"/>
      <c r="FSO244" s="8"/>
      <c r="FSP244" s="9"/>
      <c r="FSU244" s="11"/>
      <c r="FSV244" s="8"/>
      <c r="FSW244" s="9"/>
      <c r="FTB244" s="11"/>
      <c r="FTC244" s="8"/>
      <c r="FTD244" s="9"/>
      <c r="FTI244" s="11"/>
      <c r="FTJ244" s="8"/>
      <c r="FTK244" s="9"/>
      <c r="FTP244" s="11"/>
      <c r="FTQ244" s="8"/>
      <c r="FTR244" s="9"/>
      <c r="FTW244" s="11"/>
      <c r="FTX244" s="8"/>
      <c r="FTY244" s="9"/>
      <c r="FUD244" s="11"/>
      <c r="FUE244" s="8"/>
      <c r="FUF244" s="9"/>
      <c r="FUK244" s="11"/>
      <c r="FUL244" s="8"/>
      <c r="FUM244" s="9"/>
      <c r="FUR244" s="11"/>
      <c r="FUS244" s="8"/>
      <c r="FUT244" s="9"/>
      <c r="FUY244" s="11"/>
      <c r="FUZ244" s="8"/>
      <c r="FVA244" s="9"/>
      <c r="FVF244" s="11"/>
      <c r="FVG244" s="8"/>
      <c r="FVH244" s="9"/>
      <c r="FVM244" s="11"/>
      <c r="FVN244" s="8"/>
      <c r="FVO244" s="9"/>
      <c r="FVT244" s="11"/>
      <c r="FVU244" s="8"/>
      <c r="FVV244" s="9"/>
      <c r="FWA244" s="11"/>
      <c r="FWB244" s="8"/>
      <c r="FWC244" s="9"/>
      <c r="FWH244" s="11"/>
      <c r="FWI244" s="8"/>
      <c r="FWJ244" s="9"/>
      <c r="FWO244" s="11"/>
      <c r="FWP244" s="8"/>
      <c r="FWQ244" s="9"/>
      <c r="FWV244" s="11"/>
      <c r="FWW244" s="8"/>
      <c r="FWX244" s="9"/>
      <c r="FXC244" s="11"/>
      <c r="FXD244" s="8"/>
      <c r="FXE244" s="9"/>
      <c r="FXJ244" s="11"/>
      <c r="FXK244" s="8"/>
      <c r="FXL244" s="9"/>
      <c r="FXQ244" s="11"/>
      <c r="FXR244" s="8"/>
      <c r="FXS244" s="9"/>
      <c r="FXX244" s="11"/>
      <c r="FXY244" s="8"/>
      <c r="FXZ244" s="9"/>
      <c r="FYE244" s="11"/>
      <c r="FYF244" s="8"/>
      <c r="FYG244" s="9"/>
      <c r="FYL244" s="11"/>
      <c r="FYM244" s="8"/>
      <c r="FYN244" s="9"/>
      <c r="FYS244" s="11"/>
      <c r="FYT244" s="8"/>
      <c r="FYU244" s="9"/>
      <c r="FYZ244" s="11"/>
      <c r="FZA244" s="8"/>
      <c r="FZB244" s="9"/>
      <c r="FZG244" s="11"/>
      <c r="FZH244" s="8"/>
      <c r="FZI244" s="9"/>
      <c r="FZN244" s="11"/>
      <c r="FZO244" s="8"/>
      <c r="FZP244" s="9"/>
      <c r="FZU244" s="11"/>
      <c r="FZV244" s="8"/>
      <c r="FZW244" s="9"/>
      <c r="GAB244" s="11"/>
      <c r="GAC244" s="8"/>
      <c r="GAD244" s="9"/>
      <c r="GAI244" s="11"/>
      <c r="GAJ244" s="8"/>
      <c r="GAK244" s="9"/>
      <c r="GAP244" s="11"/>
      <c r="GAQ244" s="8"/>
      <c r="GAR244" s="9"/>
      <c r="GAW244" s="11"/>
      <c r="GAX244" s="8"/>
      <c r="GAY244" s="9"/>
      <c r="GBD244" s="11"/>
      <c r="GBE244" s="8"/>
      <c r="GBF244" s="9"/>
      <c r="GBK244" s="11"/>
      <c r="GBL244" s="8"/>
      <c r="GBM244" s="9"/>
      <c r="GBR244" s="11"/>
      <c r="GBS244" s="8"/>
      <c r="GBT244" s="9"/>
      <c r="GBY244" s="11"/>
      <c r="GBZ244" s="8"/>
      <c r="GCA244" s="9"/>
      <c r="GCF244" s="11"/>
      <c r="GCG244" s="8"/>
      <c r="GCH244" s="9"/>
      <c r="GCM244" s="11"/>
      <c r="GCN244" s="8"/>
      <c r="GCO244" s="9"/>
      <c r="GCT244" s="11"/>
      <c r="GCU244" s="8"/>
      <c r="GCV244" s="9"/>
      <c r="GDA244" s="11"/>
      <c r="GDB244" s="8"/>
      <c r="GDC244" s="9"/>
      <c r="GDH244" s="11"/>
      <c r="GDI244" s="8"/>
      <c r="GDJ244" s="9"/>
      <c r="GDO244" s="11"/>
      <c r="GDP244" s="8"/>
      <c r="GDQ244" s="9"/>
      <c r="GDV244" s="11"/>
      <c r="GDW244" s="8"/>
      <c r="GDX244" s="9"/>
      <c r="GEC244" s="11"/>
      <c r="GED244" s="8"/>
      <c r="GEE244" s="9"/>
      <c r="GEJ244" s="11"/>
      <c r="GEK244" s="8"/>
      <c r="GEL244" s="9"/>
      <c r="GEQ244" s="11"/>
      <c r="GER244" s="8"/>
      <c r="GES244" s="9"/>
      <c r="GEX244" s="11"/>
      <c r="GEY244" s="8"/>
      <c r="GEZ244" s="9"/>
      <c r="GFE244" s="11"/>
      <c r="GFF244" s="8"/>
      <c r="GFG244" s="9"/>
      <c r="GFL244" s="11"/>
      <c r="GFM244" s="8"/>
      <c r="GFN244" s="9"/>
      <c r="GFS244" s="11"/>
      <c r="GFT244" s="8"/>
      <c r="GFU244" s="9"/>
      <c r="GFZ244" s="11"/>
      <c r="GGA244" s="8"/>
      <c r="GGB244" s="9"/>
      <c r="GGG244" s="11"/>
      <c r="GGH244" s="8"/>
      <c r="GGI244" s="9"/>
      <c r="GGN244" s="11"/>
      <c r="GGO244" s="8"/>
      <c r="GGP244" s="9"/>
      <c r="GGU244" s="11"/>
      <c r="GGV244" s="8"/>
      <c r="GGW244" s="9"/>
      <c r="GHB244" s="11"/>
      <c r="GHC244" s="8"/>
      <c r="GHD244" s="9"/>
      <c r="GHI244" s="11"/>
      <c r="GHJ244" s="8"/>
      <c r="GHK244" s="9"/>
      <c r="GHP244" s="11"/>
      <c r="GHQ244" s="8"/>
      <c r="GHR244" s="9"/>
      <c r="GHW244" s="11"/>
      <c r="GHX244" s="8"/>
      <c r="GHY244" s="9"/>
      <c r="GID244" s="11"/>
      <c r="GIE244" s="8"/>
      <c r="GIF244" s="9"/>
      <c r="GIK244" s="11"/>
      <c r="GIL244" s="8"/>
      <c r="GIM244" s="9"/>
      <c r="GIR244" s="11"/>
      <c r="GIS244" s="8"/>
      <c r="GIT244" s="9"/>
      <c r="GIY244" s="11"/>
      <c r="GIZ244" s="8"/>
      <c r="GJA244" s="9"/>
      <c r="GJF244" s="11"/>
      <c r="GJG244" s="8"/>
      <c r="GJH244" s="9"/>
      <c r="GJM244" s="11"/>
      <c r="GJN244" s="8"/>
      <c r="GJO244" s="9"/>
      <c r="GJT244" s="11"/>
      <c r="GJU244" s="8"/>
      <c r="GJV244" s="9"/>
      <c r="GKA244" s="11"/>
      <c r="GKB244" s="8"/>
      <c r="GKC244" s="9"/>
      <c r="GKH244" s="11"/>
      <c r="GKI244" s="8"/>
      <c r="GKJ244" s="9"/>
      <c r="GKO244" s="11"/>
      <c r="GKP244" s="8"/>
      <c r="GKQ244" s="9"/>
      <c r="GKV244" s="11"/>
      <c r="GKW244" s="8"/>
      <c r="GKX244" s="9"/>
      <c r="GLC244" s="11"/>
      <c r="GLD244" s="8"/>
      <c r="GLE244" s="9"/>
      <c r="GLJ244" s="11"/>
      <c r="GLK244" s="8"/>
      <c r="GLL244" s="9"/>
      <c r="GLQ244" s="11"/>
      <c r="GLR244" s="8"/>
      <c r="GLS244" s="9"/>
      <c r="GLX244" s="11"/>
      <c r="GLY244" s="8"/>
      <c r="GLZ244" s="9"/>
      <c r="GME244" s="11"/>
      <c r="GMF244" s="8"/>
      <c r="GMG244" s="9"/>
      <c r="GML244" s="11"/>
      <c r="GMM244" s="8"/>
      <c r="GMN244" s="9"/>
      <c r="GMS244" s="11"/>
      <c r="GMT244" s="8"/>
      <c r="GMU244" s="9"/>
      <c r="GMZ244" s="11"/>
      <c r="GNA244" s="8"/>
      <c r="GNB244" s="9"/>
      <c r="GNG244" s="11"/>
      <c r="GNH244" s="8"/>
      <c r="GNI244" s="9"/>
      <c r="GNN244" s="11"/>
      <c r="GNO244" s="8"/>
      <c r="GNP244" s="9"/>
      <c r="GNU244" s="11"/>
      <c r="GNV244" s="8"/>
      <c r="GNW244" s="9"/>
      <c r="GOB244" s="11"/>
      <c r="GOC244" s="8"/>
      <c r="GOD244" s="9"/>
      <c r="GOI244" s="11"/>
      <c r="GOJ244" s="8"/>
      <c r="GOK244" s="9"/>
      <c r="GOP244" s="11"/>
      <c r="GOQ244" s="8"/>
      <c r="GOR244" s="9"/>
      <c r="GOW244" s="11"/>
      <c r="GOX244" s="8"/>
      <c r="GOY244" s="9"/>
      <c r="GPD244" s="11"/>
      <c r="GPE244" s="8"/>
      <c r="GPF244" s="9"/>
      <c r="GPK244" s="11"/>
      <c r="GPL244" s="8"/>
      <c r="GPM244" s="9"/>
      <c r="GPR244" s="11"/>
      <c r="GPS244" s="8"/>
      <c r="GPT244" s="9"/>
      <c r="GPY244" s="11"/>
      <c r="GPZ244" s="8"/>
      <c r="GQA244" s="9"/>
      <c r="GQF244" s="11"/>
      <c r="GQG244" s="8"/>
      <c r="GQH244" s="9"/>
      <c r="GQM244" s="11"/>
      <c r="GQN244" s="8"/>
      <c r="GQO244" s="9"/>
      <c r="GQT244" s="11"/>
      <c r="GQU244" s="8"/>
      <c r="GQV244" s="9"/>
      <c r="GRA244" s="11"/>
      <c r="GRB244" s="8"/>
      <c r="GRC244" s="9"/>
      <c r="GRH244" s="11"/>
      <c r="GRI244" s="8"/>
      <c r="GRJ244" s="9"/>
      <c r="GRO244" s="11"/>
      <c r="GRP244" s="8"/>
      <c r="GRQ244" s="9"/>
      <c r="GRV244" s="11"/>
      <c r="GRW244" s="8"/>
      <c r="GRX244" s="9"/>
      <c r="GSC244" s="11"/>
      <c r="GSD244" s="8"/>
      <c r="GSE244" s="9"/>
      <c r="GSJ244" s="11"/>
      <c r="GSK244" s="8"/>
      <c r="GSL244" s="9"/>
      <c r="GSQ244" s="11"/>
      <c r="GSR244" s="8"/>
      <c r="GSS244" s="9"/>
      <c r="GSX244" s="11"/>
      <c r="GSY244" s="8"/>
      <c r="GSZ244" s="9"/>
      <c r="GTE244" s="11"/>
      <c r="GTF244" s="8"/>
      <c r="GTG244" s="9"/>
      <c r="GTL244" s="11"/>
      <c r="GTM244" s="8"/>
      <c r="GTN244" s="9"/>
      <c r="GTS244" s="11"/>
      <c r="GTT244" s="8"/>
      <c r="GTU244" s="9"/>
      <c r="GTZ244" s="11"/>
      <c r="GUA244" s="8"/>
      <c r="GUB244" s="9"/>
      <c r="GUG244" s="11"/>
      <c r="GUH244" s="8"/>
      <c r="GUI244" s="9"/>
      <c r="GUN244" s="11"/>
      <c r="GUO244" s="8"/>
      <c r="GUP244" s="9"/>
      <c r="GUU244" s="11"/>
      <c r="GUV244" s="8"/>
      <c r="GUW244" s="9"/>
      <c r="GVB244" s="11"/>
      <c r="GVC244" s="8"/>
      <c r="GVD244" s="9"/>
      <c r="GVI244" s="11"/>
      <c r="GVJ244" s="8"/>
      <c r="GVK244" s="9"/>
      <c r="GVP244" s="11"/>
      <c r="GVQ244" s="8"/>
      <c r="GVR244" s="9"/>
      <c r="GVW244" s="11"/>
      <c r="GVX244" s="8"/>
      <c r="GVY244" s="9"/>
      <c r="GWD244" s="11"/>
      <c r="GWE244" s="8"/>
      <c r="GWF244" s="9"/>
      <c r="GWK244" s="11"/>
      <c r="GWL244" s="8"/>
      <c r="GWM244" s="9"/>
      <c r="GWR244" s="11"/>
      <c r="GWS244" s="8"/>
      <c r="GWT244" s="9"/>
      <c r="GWY244" s="11"/>
      <c r="GWZ244" s="8"/>
      <c r="GXA244" s="9"/>
      <c r="GXF244" s="11"/>
      <c r="GXG244" s="8"/>
      <c r="GXH244" s="9"/>
      <c r="GXM244" s="11"/>
      <c r="GXN244" s="8"/>
      <c r="GXO244" s="9"/>
      <c r="GXT244" s="11"/>
      <c r="GXU244" s="8"/>
      <c r="GXV244" s="9"/>
      <c r="GYA244" s="11"/>
      <c r="GYB244" s="8"/>
      <c r="GYC244" s="9"/>
      <c r="GYH244" s="11"/>
      <c r="GYI244" s="8"/>
      <c r="GYJ244" s="9"/>
      <c r="GYO244" s="11"/>
      <c r="GYP244" s="8"/>
      <c r="GYQ244" s="9"/>
      <c r="GYV244" s="11"/>
      <c r="GYW244" s="8"/>
      <c r="GYX244" s="9"/>
      <c r="GZC244" s="11"/>
      <c r="GZD244" s="8"/>
      <c r="GZE244" s="9"/>
      <c r="GZJ244" s="11"/>
      <c r="GZK244" s="8"/>
      <c r="GZL244" s="9"/>
      <c r="GZQ244" s="11"/>
      <c r="GZR244" s="8"/>
      <c r="GZS244" s="9"/>
      <c r="GZX244" s="11"/>
      <c r="GZY244" s="8"/>
      <c r="GZZ244" s="9"/>
      <c r="HAE244" s="11"/>
      <c r="HAF244" s="8"/>
      <c r="HAG244" s="9"/>
      <c r="HAL244" s="11"/>
      <c r="HAM244" s="8"/>
      <c r="HAN244" s="9"/>
      <c r="HAS244" s="11"/>
      <c r="HAT244" s="8"/>
      <c r="HAU244" s="9"/>
      <c r="HAZ244" s="11"/>
      <c r="HBA244" s="8"/>
      <c r="HBB244" s="9"/>
      <c r="HBG244" s="11"/>
      <c r="HBH244" s="8"/>
      <c r="HBI244" s="9"/>
      <c r="HBN244" s="11"/>
      <c r="HBO244" s="8"/>
      <c r="HBP244" s="9"/>
      <c r="HBU244" s="11"/>
      <c r="HBV244" s="8"/>
      <c r="HBW244" s="9"/>
      <c r="HCB244" s="11"/>
      <c r="HCC244" s="8"/>
      <c r="HCD244" s="9"/>
      <c r="HCI244" s="11"/>
      <c r="HCJ244" s="8"/>
      <c r="HCK244" s="9"/>
      <c r="HCP244" s="11"/>
      <c r="HCQ244" s="8"/>
      <c r="HCR244" s="9"/>
      <c r="HCW244" s="11"/>
      <c r="HCX244" s="8"/>
      <c r="HCY244" s="9"/>
      <c r="HDD244" s="11"/>
      <c r="HDE244" s="8"/>
      <c r="HDF244" s="9"/>
      <c r="HDK244" s="11"/>
      <c r="HDL244" s="8"/>
      <c r="HDM244" s="9"/>
      <c r="HDR244" s="11"/>
      <c r="HDS244" s="8"/>
      <c r="HDT244" s="9"/>
      <c r="HDY244" s="11"/>
      <c r="HDZ244" s="8"/>
      <c r="HEA244" s="9"/>
      <c r="HEF244" s="11"/>
      <c r="HEG244" s="8"/>
      <c r="HEH244" s="9"/>
      <c r="HEM244" s="11"/>
      <c r="HEN244" s="8"/>
      <c r="HEO244" s="9"/>
      <c r="HET244" s="11"/>
      <c r="HEU244" s="8"/>
      <c r="HEV244" s="9"/>
      <c r="HFA244" s="11"/>
      <c r="HFB244" s="8"/>
      <c r="HFC244" s="9"/>
      <c r="HFH244" s="11"/>
      <c r="HFI244" s="8"/>
      <c r="HFJ244" s="9"/>
      <c r="HFO244" s="11"/>
      <c r="HFP244" s="8"/>
      <c r="HFQ244" s="9"/>
      <c r="HFV244" s="11"/>
      <c r="HFW244" s="8"/>
      <c r="HFX244" s="9"/>
      <c r="HGC244" s="11"/>
      <c r="HGD244" s="8"/>
      <c r="HGE244" s="9"/>
      <c r="HGJ244" s="11"/>
      <c r="HGK244" s="8"/>
      <c r="HGL244" s="9"/>
      <c r="HGQ244" s="11"/>
      <c r="HGR244" s="8"/>
      <c r="HGS244" s="9"/>
      <c r="HGX244" s="11"/>
      <c r="HGY244" s="8"/>
      <c r="HGZ244" s="9"/>
      <c r="HHE244" s="11"/>
      <c r="HHF244" s="8"/>
      <c r="HHG244" s="9"/>
      <c r="HHL244" s="11"/>
      <c r="HHM244" s="8"/>
      <c r="HHN244" s="9"/>
      <c r="HHS244" s="11"/>
      <c r="HHT244" s="8"/>
      <c r="HHU244" s="9"/>
      <c r="HHZ244" s="11"/>
      <c r="HIA244" s="8"/>
      <c r="HIB244" s="9"/>
      <c r="HIG244" s="11"/>
      <c r="HIH244" s="8"/>
      <c r="HII244" s="9"/>
      <c r="HIN244" s="11"/>
      <c r="HIO244" s="8"/>
      <c r="HIP244" s="9"/>
      <c r="HIU244" s="11"/>
      <c r="HIV244" s="8"/>
      <c r="HIW244" s="9"/>
      <c r="HJB244" s="11"/>
      <c r="HJC244" s="8"/>
      <c r="HJD244" s="9"/>
      <c r="HJI244" s="11"/>
      <c r="HJJ244" s="8"/>
      <c r="HJK244" s="9"/>
      <c r="HJP244" s="11"/>
      <c r="HJQ244" s="8"/>
      <c r="HJR244" s="9"/>
      <c r="HJW244" s="11"/>
      <c r="HJX244" s="8"/>
      <c r="HJY244" s="9"/>
      <c r="HKD244" s="11"/>
      <c r="HKE244" s="8"/>
      <c r="HKF244" s="9"/>
      <c r="HKK244" s="11"/>
      <c r="HKL244" s="8"/>
      <c r="HKM244" s="9"/>
      <c r="HKR244" s="11"/>
      <c r="HKS244" s="8"/>
      <c r="HKT244" s="9"/>
      <c r="HKY244" s="11"/>
      <c r="HKZ244" s="8"/>
      <c r="HLA244" s="9"/>
      <c r="HLF244" s="11"/>
      <c r="HLG244" s="8"/>
      <c r="HLH244" s="9"/>
      <c r="HLM244" s="11"/>
      <c r="HLN244" s="8"/>
      <c r="HLO244" s="9"/>
      <c r="HLT244" s="11"/>
      <c r="HLU244" s="8"/>
      <c r="HLV244" s="9"/>
      <c r="HMA244" s="11"/>
      <c r="HMB244" s="8"/>
      <c r="HMC244" s="9"/>
      <c r="HMH244" s="11"/>
      <c r="HMI244" s="8"/>
      <c r="HMJ244" s="9"/>
      <c r="HMO244" s="11"/>
      <c r="HMP244" s="8"/>
      <c r="HMQ244" s="9"/>
      <c r="HMV244" s="11"/>
      <c r="HMW244" s="8"/>
      <c r="HMX244" s="9"/>
      <c r="HNC244" s="11"/>
      <c r="HND244" s="8"/>
      <c r="HNE244" s="9"/>
      <c r="HNJ244" s="11"/>
      <c r="HNK244" s="8"/>
      <c r="HNL244" s="9"/>
      <c r="HNQ244" s="11"/>
      <c r="HNR244" s="8"/>
      <c r="HNS244" s="9"/>
      <c r="HNX244" s="11"/>
      <c r="HNY244" s="8"/>
      <c r="HNZ244" s="9"/>
      <c r="HOE244" s="11"/>
      <c r="HOF244" s="8"/>
      <c r="HOG244" s="9"/>
      <c r="HOL244" s="11"/>
      <c r="HOM244" s="8"/>
      <c r="HON244" s="9"/>
      <c r="HOS244" s="11"/>
      <c r="HOT244" s="8"/>
      <c r="HOU244" s="9"/>
      <c r="HOZ244" s="11"/>
      <c r="HPA244" s="8"/>
      <c r="HPB244" s="9"/>
      <c r="HPG244" s="11"/>
      <c r="HPH244" s="8"/>
      <c r="HPI244" s="9"/>
      <c r="HPN244" s="11"/>
      <c r="HPO244" s="8"/>
      <c r="HPP244" s="9"/>
      <c r="HPU244" s="11"/>
      <c r="HPV244" s="8"/>
      <c r="HPW244" s="9"/>
      <c r="HQB244" s="11"/>
      <c r="HQC244" s="8"/>
      <c r="HQD244" s="9"/>
      <c r="HQI244" s="11"/>
      <c r="HQJ244" s="8"/>
      <c r="HQK244" s="9"/>
      <c r="HQP244" s="11"/>
      <c r="HQQ244" s="8"/>
      <c r="HQR244" s="9"/>
      <c r="HQW244" s="11"/>
      <c r="HQX244" s="8"/>
      <c r="HQY244" s="9"/>
      <c r="HRD244" s="11"/>
      <c r="HRE244" s="8"/>
      <c r="HRF244" s="9"/>
      <c r="HRK244" s="11"/>
      <c r="HRL244" s="8"/>
      <c r="HRM244" s="9"/>
      <c r="HRR244" s="11"/>
      <c r="HRS244" s="8"/>
      <c r="HRT244" s="9"/>
      <c r="HRY244" s="11"/>
      <c r="HRZ244" s="8"/>
      <c r="HSA244" s="9"/>
      <c r="HSF244" s="11"/>
      <c r="HSG244" s="8"/>
      <c r="HSH244" s="9"/>
      <c r="HSM244" s="11"/>
      <c r="HSN244" s="8"/>
      <c r="HSO244" s="9"/>
      <c r="HST244" s="11"/>
      <c r="HSU244" s="8"/>
      <c r="HSV244" s="9"/>
      <c r="HTA244" s="11"/>
      <c r="HTB244" s="8"/>
      <c r="HTC244" s="9"/>
      <c r="HTH244" s="11"/>
      <c r="HTI244" s="8"/>
      <c r="HTJ244" s="9"/>
      <c r="HTO244" s="11"/>
      <c r="HTP244" s="8"/>
      <c r="HTQ244" s="9"/>
      <c r="HTV244" s="11"/>
      <c r="HTW244" s="8"/>
      <c r="HTX244" s="9"/>
      <c r="HUC244" s="11"/>
      <c r="HUD244" s="8"/>
      <c r="HUE244" s="9"/>
      <c r="HUJ244" s="11"/>
      <c r="HUK244" s="8"/>
      <c r="HUL244" s="9"/>
      <c r="HUQ244" s="11"/>
      <c r="HUR244" s="8"/>
      <c r="HUS244" s="9"/>
      <c r="HUX244" s="11"/>
      <c r="HUY244" s="8"/>
      <c r="HUZ244" s="9"/>
      <c r="HVE244" s="11"/>
      <c r="HVF244" s="8"/>
      <c r="HVG244" s="9"/>
      <c r="HVL244" s="11"/>
      <c r="HVM244" s="8"/>
      <c r="HVN244" s="9"/>
      <c r="HVS244" s="11"/>
      <c r="HVT244" s="8"/>
      <c r="HVU244" s="9"/>
      <c r="HVZ244" s="11"/>
      <c r="HWA244" s="8"/>
      <c r="HWB244" s="9"/>
      <c r="HWG244" s="11"/>
      <c r="HWH244" s="8"/>
      <c r="HWI244" s="9"/>
      <c r="HWN244" s="11"/>
      <c r="HWO244" s="8"/>
      <c r="HWP244" s="9"/>
      <c r="HWU244" s="11"/>
      <c r="HWV244" s="8"/>
      <c r="HWW244" s="9"/>
      <c r="HXB244" s="11"/>
      <c r="HXC244" s="8"/>
      <c r="HXD244" s="9"/>
      <c r="HXI244" s="11"/>
      <c r="HXJ244" s="8"/>
      <c r="HXK244" s="9"/>
      <c r="HXP244" s="11"/>
      <c r="HXQ244" s="8"/>
      <c r="HXR244" s="9"/>
      <c r="HXW244" s="11"/>
      <c r="HXX244" s="8"/>
      <c r="HXY244" s="9"/>
      <c r="HYD244" s="11"/>
      <c r="HYE244" s="8"/>
      <c r="HYF244" s="9"/>
      <c r="HYK244" s="11"/>
      <c r="HYL244" s="8"/>
      <c r="HYM244" s="9"/>
      <c r="HYR244" s="11"/>
      <c r="HYS244" s="8"/>
      <c r="HYT244" s="9"/>
      <c r="HYY244" s="11"/>
      <c r="HYZ244" s="8"/>
      <c r="HZA244" s="9"/>
      <c r="HZF244" s="11"/>
      <c r="HZG244" s="8"/>
      <c r="HZH244" s="9"/>
      <c r="HZM244" s="11"/>
      <c r="HZN244" s="8"/>
      <c r="HZO244" s="9"/>
      <c r="HZT244" s="11"/>
      <c r="HZU244" s="8"/>
      <c r="HZV244" s="9"/>
      <c r="IAA244" s="11"/>
      <c r="IAB244" s="8"/>
      <c r="IAC244" s="9"/>
      <c r="IAH244" s="11"/>
      <c r="IAI244" s="8"/>
      <c r="IAJ244" s="9"/>
      <c r="IAO244" s="11"/>
      <c r="IAP244" s="8"/>
      <c r="IAQ244" s="9"/>
      <c r="IAV244" s="11"/>
      <c r="IAW244" s="8"/>
      <c r="IAX244" s="9"/>
      <c r="IBC244" s="11"/>
      <c r="IBD244" s="8"/>
      <c r="IBE244" s="9"/>
      <c r="IBJ244" s="11"/>
      <c r="IBK244" s="8"/>
      <c r="IBL244" s="9"/>
      <c r="IBQ244" s="11"/>
      <c r="IBR244" s="8"/>
      <c r="IBS244" s="9"/>
      <c r="IBX244" s="11"/>
      <c r="IBY244" s="8"/>
      <c r="IBZ244" s="9"/>
      <c r="ICE244" s="11"/>
      <c r="ICF244" s="8"/>
      <c r="ICG244" s="9"/>
      <c r="ICL244" s="11"/>
      <c r="ICM244" s="8"/>
      <c r="ICN244" s="9"/>
      <c r="ICS244" s="11"/>
      <c r="ICT244" s="8"/>
      <c r="ICU244" s="9"/>
      <c r="ICZ244" s="11"/>
      <c r="IDA244" s="8"/>
      <c r="IDB244" s="9"/>
      <c r="IDG244" s="11"/>
      <c r="IDH244" s="8"/>
      <c r="IDI244" s="9"/>
      <c r="IDN244" s="11"/>
      <c r="IDO244" s="8"/>
      <c r="IDP244" s="9"/>
      <c r="IDU244" s="11"/>
      <c r="IDV244" s="8"/>
      <c r="IDW244" s="9"/>
      <c r="IEB244" s="11"/>
      <c r="IEC244" s="8"/>
      <c r="IED244" s="9"/>
      <c r="IEI244" s="11"/>
      <c r="IEJ244" s="8"/>
      <c r="IEK244" s="9"/>
      <c r="IEP244" s="11"/>
      <c r="IEQ244" s="8"/>
      <c r="IER244" s="9"/>
      <c r="IEW244" s="11"/>
      <c r="IEX244" s="8"/>
      <c r="IEY244" s="9"/>
      <c r="IFD244" s="11"/>
      <c r="IFE244" s="8"/>
      <c r="IFF244" s="9"/>
      <c r="IFK244" s="11"/>
      <c r="IFL244" s="8"/>
      <c r="IFM244" s="9"/>
      <c r="IFR244" s="11"/>
      <c r="IFS244" s="8"/>
      <c r="IFT244" s="9"/>
      <c r="IFY244" s="11"/>
      <c r="IFZ244" s="8"/>
      <c r="IGA244" s="9"/>
      <c r="IGF244" s="11"/>
      <c r="IGG244" s="8"/>
      <c r="IGH244" s="9"/>
      <c r="IGM244" s="11"/>
      <c r="IGN244" s="8"/>
      <c r="IGO244" s="9"/>
      <c r="IGT244" s="11"/>
      <c r="IGU244" s="8"/>
      <c r="IGV244" s="9"/>
      <c r="IHA244" s="11"/>
      <c r="IHB244" s="8"/>
      <c r="IHC244" s="9"/>
      <c r="IHH244" s="11"/>
      <c r="IHI244" s="8"/>
      <c r="IHJ244" s="9"/>
      <c r="IHO244" s="11"/>
      <c r="IHP244" s="8"/>
      <c r="IHQ244" s="9"/>
      <c r="IHV244" s="11"/>
      <c r="IHW244" s="8"/>
      <c r="IHX244" s="9"/>
      <c r="IIC244" s="11"/>
      <c r="IID244" s="8"/>
      <c r="IIE244" s="9"/>
      <c r="IIJ244" s="11"/>
      <c r="IIK244" s="8"/>
      <c r="IIL244" s="9"/>
      <c r="IIQ244" s="11"/>
      <c r="IIR244" s="8"/>
      <c r="IIS244" s="9"/>
      <c r="IIX244" s="11"/>
      <c r="IIY244" s="8"/>
      <c r="IIZ244" s="9"/>
      <c r="IJE244" s="11"/>
      <c r="IJF244" s="8"/>
      <c r="IJG244" s="9"/>
      <c r="IJL244" s="11"/>
      <c r="IJM244" s="8"/>
      <c r="IJN244" s="9"/>
      <c r="IJS244" s="11"/>
      <c r="IJT244" s="8"/>
      <c r="IJU244" s="9"/>
      <c r="IJZ244" s="11"/>
      <c r="IKA244" s="8"/>
      <c r="IKB244" s="9"/>
      <c r="IKG244" s="11"/>
      <c r="IKH244" s="8"/>
      <c r="IKI244" s="9"/>
      <c r="IKN244" s="11"/>
      <c r="IKO244" s="8"/>
      <c r="IKP244" s="9"/>
      <c r="IKU244" s="11"/>
      <c r="IKV244" s="8"/>
      <c r="IKW244" s="9"/>
      <c r="ILB244" s="11"/>
      <c r="ILC244" s="8"/>
      <c r="ILD244" s="9"/>
      <c r="ILI244" s="11"/>
      <c r="ILJ244" s="8"/>
      <c r="ILK244" s="9"/>
      <c r="ILP244" s="11"/>
      <c r="ILQ244" s="8"/>
      <c r="ILR244" s="9"/>
      <c r="ILW244" s="11"/>
      <c r="ILX244" s="8"/>
      <c r="ILY244" s="9"/>
      <c r="IMD244" s="11"/>
      <c r="IME244" s="8"/>
      <c r="IMF244" s="9"/>
      <c r="IMK244" s="11"/>
      <c r="IML244" s="8"/>
      <c r="IMM244" s="9"/>
      <c r="IMR244" s="11"/>
      <c r="IMS244" s="8"/>
      <c r="IMT244" s="9"/>
      <c r="IMY244" s="11"/>
      <c r="IMZ244" s="8"/>
      <c r="INA244" s="9"/>
      <c r="INF244" s="11"/>
      <c r="ING244" s="8"/>
      <c r="INH244" s="9"/>
      <c r="INM244" s="11"/>
      <c r="INN244" s="8"/>
      <c r="INO244" s="9"/>
      <c r="INT244" s="11"/>
      <c r="INU244" s="8"/>
      <c r="INV244" s="9"/>
      <c r="IOA244" s="11"/>
      <c r="IOB244" s="8"/>
      <c r="IOC244" s="9"/>
      <c r="IOH244" s="11"/>
      <c r="IOI244" s="8"/>
      <c r="IOJ244" s="9"/>
      <c r="IOO244" s="11"/>
      <c r="IOP244" s="8"/>
      <c r="IOQ244" s="9"/>
      <c r="IOV244" s="11"/>
      <c r="IOW244" s="8"/>
      <c r="IOX244" s="9"/>
      <c r="IPC244" s="11"/>
      <c r="IPD244" s="8"/>
      <c r="IPE244" s="9"/>
      <c r="IPJ244" s="11"/>
      <c r="IPK244" s="8"/>
      <c r="IPL244" s="9"/>
      <c r="IPQ244" s="11"/>
      <c r="IPR244" s="8"/>
      <c r="IPS244" s="9"/>
      <c r="IPX244" s="11"/>
      <c r="IPY244" s="8"/>
      <c r="IPZ244" s="9"/>
      <c r="IQE244" s="11"/>
      <c r="IQF244" s="8"/>
      <c r="IQG244" s="9"/>
      <c r="IQL244" s="11"/>
      <c r="IQM244" s="8"/>
      <c r="IQN244" s="9"/>
      <c r="IQS244" s="11"/>
      <c r="IQT244" s="8"/>
      <c r="IQU244" s="9"/>
      <c r="IQZ244" s="11"/>
      <c r="IRA244" s="8"/>
      <c r="IRB244" s="9"/>
      <c r="IRG244" s="11"/>
      <c r="IRH244" s="8"/>
      <c r="IRI244" s="9"/>
      <c r="IRN244" s="11"/>
      <c r="IRO244" s="8"/>
      <c r="IRP244" s="9"/>
      <c r="IRU244" s="11"/>
      <c r="IRV244" s="8"/>
      <c r="IRW244" s="9"/>
      <c r="ISB244" s="11"/>
      <c r="ISC244" s="8"/>
      <c r="ISD244" s="9"/>
      <c r="ISI244" s="11"/>
      <c r="ISJ244" s="8"/>
      <c r="ISK244" s="9"/>
      <c r="ISP244" s="11"/>
      <c r="ISQ244" s="8"/>
      <c r="ISR244" s="9"/>
      <c r="ISW244" s="11"/>
      <c r="ISX244" s="8"/>
      <c r="ISY244" s="9"/>
      <c r="ITD244" s="11"/>
      <c r="ITE244" s="8"/>
      <c r="ITF244" s="9"/>
      <c r="ITK244" s="11"/>
      <c r="ITL244" s="8"/>
      <c r="ITM244" s="9"/>
      <c r="ITR244" s="11"/>
      <c r="ITS244" s="8"/>
      <c r="ITT244" s="9"/>
      <c r="ITY244" s="11"/>
      <c r="ITZ244" s="8"/>
      <c r="IUA244" s="9"/>
      <c r="IUF244" s="11"/>
      <c r="IUG244" s="8"/>
      <c r="IUH244" s="9"/>
      <c r="IUM244" s="11"/>
      <c r="IUN244" s="8"/>
      <c r="IUO244" s="9"/>
      <c r="IUT244" s="11"/>
      <c r="IUU244" s="8"/>
      <c r="IUV244" s="9"/>
      <c r="IVA244" s="11"/>
      <c r="IVB244" s="8"/>
      <c r="IVC244" s="9"/>
      <c r="IVH244" s="11"/>
      <c r="IVI244" s="8"/>
      <c r="IVJ244" s="9"/>
      <c r="IVO244" s="11"/>
      <c r="IVP244" s="8"/>
      <c r="IVQ244" s="9"/>
      <c r="IVV244" s="11"/>
      <c r="IVW244" s="8"/>
      <c r="IVX244" s="9"/>
      <c r="IWC244" s="11"/>
      <c r="IWD244" s="8"/>
      <c r="IWE244" s="9"/>
      <c r="IWJ244" s="11"/>
      <c r="IWK244" s="8"/>
      <c r="IWL244" s="9"/>
      <c r="IWQ244" s="11"/>
      <c r="IWR244" s="8"/>
      <c r="IWS244" s="9"/>
      <c r="IWX244" s="11"/>
      <c r="IWY244" s="8"/>
      <c r="IWZ244" s="9"/>
      <c r="IXE244" s="11"/>
      <c r="IXF244" s="8"/>
      <c r="IXG244" s="9"/>
      <c r="IXL244" s="11"/>
      <c r="IXM244" s="8"/>
      <c r="IXN244" s="9"/>
      <c r="IXS244" s="11"/>
      <c r="IXT244" s="8"/>
      <c r="IXU244" s="9"/>
      <c r="IXZ244" s="11"/>
      <c r="IYA244" s="8"/>
      <c r="IYB244" s="9"/>
      <c r="IYG244" s="11"/>
      <c r="IYH244" s="8"/>
      <c r="IYI244" s="9"/>
      <c r="IYN244" s="11"/>
      <c r="IYO244" s="8"/>
      <c r="IYP244" s="9"/>
      <c r="IYU244" s="11"/>
      <c r="IYV244" s="8"/>
      <c r="IYW244" s="9"/>
      <c r="IZB244" s="11"/>
      <c r="IZC244" s="8"/>
      <c r="IZD244" s="9"/>
      <c r="IZI244" s="11"/>
      <c r="IZJ244" s="8"/>
      <c r="IZK244" s="9"/>
      <c r="IZP244" s="11"/>
      <c r="IZQ244" s="8"/>
      <c r="IZR244" s="9"/>
      <c r="IZW244" s="11"/>
      <c r="IZX244" s="8"/>
      <c r="IZY244" s="9"/>
      <c r="JAD244" s="11"/>
      <c r="JAE244" s="8"/>
      <c r="JAF244" s="9"/>
      <c r="JAK244" s="11"/>
      <c r="JAL244" s="8"/>
      <c r="JAM244" s="9"/>
      <c r="JAR244" s="11"/>
      <c r="JAS244" s="8"/>
      <c r="JAT244" s="9"/>
      <c r="JAY244" s="11"/>
      <c r="JAZ244" s="8"/>
      <c r="JBA244" s="9"/>
      <c r="JBF244" s="11"/>
      <c r="JBG244" s="8"/>
      <c r="JBH244" s="9"/>
      <c r="JBM244" s="11"/>
      <c r="JBN244" s="8"/>
      <c r="JBO244" s="9"/>
      <c r="JBT244" s="11"/>
      <c r="JBU244" s="8"/>
      <c r="JBV244" s="9"/>
      <c r="JCA244" s="11"/>
      <c r="JCB244" s="8"/>
      <c r="JCC244" s="9"/>
      <c r="JCH244" s="11"/>
      <c r="JCI244" s="8"/>
      <c r="JCJ244" s="9"/>
      <c r="JCO244" s="11"/>
      <c r="JCP244" s="8"/>
      <c r="JCQ244" s="9"/>
      <c r="JCV244" s="11"/>
      <c r="JCW244" s="8"/>
      <c r="JCX244" s="9"/>
      <c r="JDC244" s="11"/>
      <c r="JDD244" s="8"/>
      <c r="JDE244" s="9"/>
      <c r="JDJ244" s="11"/>
      <c r="JDK244" s="8"/>
      <c r="JDL244" s="9"/>
      <c r="JDQ244" s="11"/>
      <c r="JDR244" s="8"/>
      <c r="JDS244" s="9"/>
      <c r="JDX244" s="11"/>
      <c r="JDY244" s="8"/>
      <c r="JDZ244" s="9"/>
      <c r="JEE244" s="11"/>
      <c r="JEF244" s="8"/>
      <c r="JEG244" s="9"/>
      <c r="JEL244" s="11"/>
      <c r="JEM244" s="8"/>
      <c r="JEN244" s="9"/>
      <c r="JES244" s="11"/>
      <c r="JET244" s="8"/>
      <c r="JEU244" s="9"/>
      <c r="JEZ244" s="11"/>
      <c r="JFA244" s="8"/>
      <c r="JFB244" s="9"/>
      <c r="JFG244" s="11"/>
      <c r="JFH244" s="8"/>
      <c r="JFI244" s="9"/>
      <c r="JFN244" s="11"/>
      <c r="JFO244" s="8"/>
      <c r="JFP244" s="9"/>
      <c r="JFU244" s="11"/>
      <c r="JFV244" s="8"/>
      <c r="JFW244" s="9"/>
      <c r="JGB244" s="11"/>
      <c r="JGC244" s="8"/>
      <c r="JGD244" s="9"/>
      <c r="JGI244" s="11"/>
      <c r="JGJ244" s="8"/>
      <c r="JGK244" s="9"/>
      <c r="JGP244" s="11"/>
      <c r="JGQ244" s="8"/>
      <c r="JGR244" s="9"/>
      <c r="JGW244" s="11"/>
      <c r="JGX244" s="8"/>
      <c r="JGY244" s="9"/>
      <c r="JHD244" s="11"/>
      <c r="JHE244" s="8"/>
      <c r="JHF244" s="9"/>
      <c r="JHK244" s="11"/>
      <c r="JHL244" s="8"/>
      <c r="JHM244" s="9"/>
      <c r="JHR244" s="11"/>
      <c r="JHS244" s="8"/>
      <c r="JHT244" s="9"/>
      <c r="JHY244" s="11"/>
      <c r="JHZ244" s="8"/>
      <c r="JIA244" s="9"/>
      <c r="JIF244" s="11"/>
      <c r="JIG244" s="8"/>
      <c r="JIH244" s="9"/>
      <c r="JIM244" s="11"/>
      <c r="JIN244" s="8"/>
      <c r="JIO244" s="9"/>
      <c r="JIT244" s="11"/>
      <c r="JIU244" s="8"/>
      <c r="JIV244" s="9"/>
      <c r="JJA244" s="11"/>
      <c r="JJB244" s="8"/>
      <c r="JJC244" s="9"/>
      <c r="JJH244" s="11"/>
      <c r="JJI244" s="8"/>
      <c r="JJJ244" s="9"/>
      <c r="JJO244" s="11"/>
      <c r="JJP244" s="8"/>
      <c r="JJQ244" s="9"/>
      <c r="JJV244" s="11"/>
      <c r="JJW244" s="8"/>
      <c r="JJX244" s="9"/>
      <c r="JKC244" s="11"/>
      <c r="JKD244" s="8"/>
      <c r="JKE244" s="9"/>
      <c r="JKJ244" s="11"/>
      <c r="JKK244" s="8"/>
      <c r="JKL244" s="9"/>
      <c r="JKQ244" s="11"/>
      <c r="JKR244" s="8"/>
      <c r="JKS244" s="9"/>
      <c r="JKX244" s="11"/>
      <c r="JKY244" s="8"/>
      <c r="JKZ244" s="9"/>
      <c r="JLE244" s="11"/>
      <c r="JLF244" s="8"/>
      <c r="JLG244" s="9"/>
      <c r="JLL244" s="11"/>
      <c r="JLM244" s="8"/>
      <c r="JLN244" s="9"/>
      <c r="JLS244" s="11"/>
      <c r="JLT244" s="8"/>
      <c r="JLU244" s="9"/>
      <c r="JLZ244" s="11"/>
      <c r="JMA244" s="8"/>
      <c r="JMB244" s="9"/>
      <c r="JMG244" s="11"/>
      <c r="JMH244" s="8"/>
      <c r="JMI244" s="9"/>
      <c r="JMN244" s="11"/>
      <c r="JMO244" s="8"/>
      <c r="JMP244" s="9"/>
      <c r="JMU244" s="11"/>
      <c r="JMV244" s="8"/>
      <c r="JMW244" s="9"/>
      <c r="JNB244" s="11"/>
      <c r="JNC244" s="8"/>
      <c r="JND244" s="9"/>
      <c r="JNI244" s="11"/>
      <c r="JNJ244" s="8"/>
      <c r="JNK244" s="9"/>
      <c r="JNP244" s="11"/>
      <c r="JNQ244" s="8"/>
      <c r="JNR244" s="9"/>
      <c r="JNW244" s="11"/>
      <c r="JNX244" s="8"/>
      <c r="JNY244" s="9"/>
      <c r="JOD244" s="11"/>
      <c r="JOE244" s="8"/>
      <c r="JOF244" s="9"/>
      <c r="JOK244" s="11"/>
      <c r="JOL244" s="8"/>
      <c r="JOM244" s="9"/>
      <c r="JOR244" s="11"/>
      <c r="JOS244" s="8"/>
      <c r="JOT244" s="9"/>
      <c r="JOY244" s="11"/>
      <c r="JOZ244" s="8"/>
      <c r="JPA244" s="9"/>
      <c r="JPF244" s="11"/>
      <c r="JPG244" s="8"/>
      <c r="JPH244" s="9"/>
      <c r="JPM244" s="11"/>
      <c r="JPN244" s="8"/>
      <c r="JPO244" s="9"/>
      <c r="JPT244" s="11"/>
      <c r="JPU244" s="8"/>
      <c r="JPV244" s="9"/>
      <c r="JQA244" s="11"/>
      <c r="JQB244" s="8"/>
      <c r="JQC244" s="9"/>
      <c r="JQH244" s="11"/>
      <c r="JQI244" s="8"/>
      <c r="JQJ244" s="9"/>
      <c r="JQO244" s="11"/>
      <c r="JQP244" s="8"/>
      <c r="JQQ244" s="9"/>
      <c r="JQV244" s="11"/>
      <c r="JQW244" s="8"/>
      <c r="JQX244" s="9"/>
      <c r="JRC244" s="11"/>
      <c r="JRD244" s="8"/>
      <c r="JRE244" s="9"/>
      <c r="JRJ244" s="11"/>
      <c r="JRK244" s="8"/>
      <c r="JRL244" s="9"/>
      <c r="JRQ244" s="11"/>
      <c r="JRR244" s="8"/>
      <c r="JRS244" s="9"/>
      <c r="JRX244" s="11"/>
      <c r="JRY244" s="8"/>
      <c r="JRZ244" s="9"/>
      <c r="JSE244" s="11"/>
      <c r="JSF244" s="8"/>
      <c r="JSG244" s="9"/>
      <c r="JSL244" s="11"/>
      <c r="JSM244" s="8"/>
      <c r="JSN244" s="9"/>
      <c r="JSS244" s="11"/>
      <c r="JST244" s="8"/>
      <c r="JSU244" s="9"/>
      <c r="JSZ244" s="11"/>
      <c r="JTA244" s="8"/>
      <c r="JTB244" s="9"/>
      <c r="JTG244" s="11"/>
      <c r="JTH244" s="8"/>
      <c r="JTI244" s="9"/>
      <c r="JTN244" s="11"/>
      <c r="JTO244" s="8"/>
      <c r="JTP244" s="9"/>
      <c r="JTU244" s="11"/>
      <c r="JTV244" s="8"/>
      <c r="JTW244" s="9"/>
      <c r="JUB244" s="11"/>
      <c r="JUC244" s="8"/>
      <c r="JUD244" s="9"/>
      <c r="JUI244" s="11"/>
      <c r="JUJ244" s="8"/>
      <c r="JUK244" s="9"/>
      <c r="JUP244" s="11"/>
      <c r="JUQ244" s="8"/>
      <c r="JUR244" s="9"/>
      <c r="JUW244" s="11"/>
      <c r="JUX244" s="8"/>
      <c r="JUY244" s="9"/>
      <c r="JVD244" s="11"/>
      <c r="JVE244" s="8"/>
      <c r="JVF244" s="9"/>
      <c r="JVK244" s="11"/>
      <c r="JVL244" s="8"/>
      <c r="JVM244" s="9"/>
      <c r="JVR244" s="11"/>
      <c r="JVS244" s="8"/>
      <c r="JVT244" s="9"/>
      <c r="JVY244" s="11"/>
      <c r="JVZ244" s="8"/>
      <c r="JWA244" s="9"/>
      <c r="JWF244" s="11"/>
      <c r="JWG244" s="8"/>
      <c r="JWH244" s="9"/>
      <c r="JWM244" s="11"/>
      <c r="JWN244" s="8"/>
      <c r="JWO244" s="9"/>
      <c r="JWT244" s="11"/>
      <c r="JWU244" s="8"/>
      <c r="JWV244" s="9"/>
      <c r="JXA244" s="11"/>
      <c r="JXB244" s="8"/>
      <c r="JXC244" s="9"/>
      <c r="JXH244" s="11"/>
      <c r="JXI244" s="8"/>
      <c r="JXJ244" s="9"/>
      <c r="JXO244" s="11"/>
      <c r="JXP244" s="8"/>
      <c r="JXQ244" s="9"/>
      <c r="JXV244" s="11"/>
      <c r="JXW244" s="8"/>
      <c r="JXX244" s="9"/>
      <c r="JYC244" s="11"/>
      <c r="JYD244" s="8"/>
      <c r="JYE244" s="9"/>
      <c r="JYJ244" s="11"/>
      <c r="JYK244" s="8"/>
      <c r="JYL244" s="9"/>
      <c r="JYQ244" s="11"/>
      <c r="JYR244" s="8"/>
      <c r="JYS244" s="9"/>
      <c r="JYX244" s="11"/>
      <c r="JYY244" s="8"/>
      <c r="JYZ244" s="9"/>
      <c r="JZE244" s="11"/>
      <c r="JZF244" s="8"/>
      <c r="JZG244" s="9"/>
      <c r="JZL244" s="11"/>
      <c r="JZM244" s="8"/>
      <c r="JZN244" s="9"/>
      <c r="JZS244" s="11"/>
      <c r="JZT244" s="8"/>
      <c r="JZU244" s="9"/>
      <c r="JZZ244" s="11"/>
      <c r="KAA244" s="8"/>
      <c r="KAB244" s="9"/>
      <c r="KAG244" s="11"/>
      <c r="KAH244" s="8"/>
      <c r="KAI244" s="9"/>
      <c r="KAN244" s="11"/>
      <c r="KAO244" s="8"/>
      <c r="KAP244" s="9"/>
      <c r="KAU244" s="11"/>
      <c r="KAV244" s="8"/>
      <c r="KAW244" s="9"/>
      <c r="KBB244" s="11"/>
      <c r="KBC244" s="8"/>
      <c r="KBD244" s="9"/>
      <c r="KBI244" s="11"/>
      <c r="KBJ244" s="8"/>
      <c r="KBK244" s="9"/>
      <c r="KBP244" s="11"/>
      <c r="KBQ244" s="8"/>
      <c r="KBR244" s="9"/>
      <c r="KBW244" s="11"/>
      <c r="KBX244" s="8"/>
      <c r="KBY244" s="9"/>
      <c r="KCD244" s="11"/>
      <c r="KCE244" s="8"/>
      <c r="KCF244" s="9"/>
      <c r="KCK244" s="11"/>
      <c r="KCL244" s="8"/>
      <c r="KCM244" s="9"/>
      <c r="KCR244" s="11"/>
      <c r="KCS244" s="8"/>
      <c r="KCT244" s="9"/>
      <c r="KCY244" s="11"/>
      <c r="KCZ244" s="8"/>
      <c r="KDA244" s="9"/>
      <c r="KDF244" s="11"/>
      <c r="KDG244" s="8"/>
      <c r="KDH244" s="9"/>
      <c r="KDM244" s="11"/>
      <c r="KDN244" s="8"/>
      <c r="KDO244" s="9"/>
      <c r="KDT244" s="11"/>
      <c r="KDU244" s="8"/>
      <c r="KDV244" s="9"/>
      <c r="KEA244" s="11"/>
      <c r="KEB244" s="8"/>
      <c r="KEC244" s="9"/>
      <c r="KEH244" s="11"/>
      <c r="KEI244" s="8"/>
      <c r="KEJ244" s="9"/>
      <c r="KEO244" s="11"/>
      <c r="KEP244" s="8"/>
      <c r="KEQ244" s="9"/>
      <c r="KEV244" s="11"/>
      <c r="KEW244" s="8"/>
      <c r="KEX244" s="9"/>
      <c r="KFC244" s="11"/>
      <c r="KFD244" s="8"/>
      <c r="KFE244" s="9"/>
      <c r="KFJ244" s="11"/>
      <c r="KFK244" s="8"/>
      <c r="KFL244" s="9"/>
      <c r="KFQ244" s="11"/>
      <c r="KFR244" s="8"/>
      <c r="KFS244" s="9"/>
      <c r="KFX244" s="11"/>
      <c r="KFY244" s="8"/>
      <c r="KFZ244" s="9"/>
      <c r="KGE244" s="11"/>
      <c r="KGF244" s="8"/>
      <c r="KGG244" s="9"/>
      <c r="KGL244" s="11"/>
      <c r="KGM244" s="8"/>
      <c r="KGN244" s="9"/>
      <c r="KGS244" s="11"/>
      <c r="KGT244" s="8"/>
      <c r="KGU244" s="9"/>
      <c r="KGZ244" s="11"/>
      <c r="KHA244" s="8"/>
      <c r="KHB244" s="9"/>
      <c r="KHG244" s="11"/>
      <c r="KHH244" s="8"/>
      <c r="KHI244" s="9"/>
      <c r="KHN244" s="11"/>
      <c r="KHO244" s="8"/>
      <c r="KHP244" s="9"/>
      <c r="KHU244" s="11"/>
      <c r="KHV244" s="8"/>
      <c r="KHW244" s="9"/>
      <c r="KIB244" s="11"/>
      <c r="KIC244" s="8"/>
      <c r="KID244" s="9"/>
      <c r="KII244" s="11"/>
      <c r="KIJ244" s="8"/>
      <c r="KIK244" s="9"/>
      <c r="KIP244" s="11"/>
      <c r="KIQ244" s="8"/>
      <c r="KIR244" s="9"/>
      <c r="KIW244" s="11"/>
      <c r="KIX244" s="8"/>
      <c r="KIY244" s="9"/>
      <c r="KJD244" s="11"/>
      <c r="KJE244" s="8"/>
      <c r="KJF244" s="9"/>
      <c r="KJK244" s="11"/>
      <c r="KJL244" s="8"/>
      <c r="KJM244" s="9"/>
      <c r="KJR244" s="11"/>
      <c r="KJS244" s="8"/>
      <c r="KJT244" s="9"/>
      <c r="KJY244" s="11"/>
      <c r="KJZ244" s="8"/>
      <c r="KKA244" s="9"/>
      <c r="KKF244" s="11"/>
      <c r="KKG244" s="8"/>
      <c r="KKH244" s="9"/>
      <c r="KKM244" s="11"/>
      <c r="KKN244" s="8"/>
      <c r="KKO244" s="9"/>
      <c r="KKT244" s="11"/>
      <c r="KKU244" s="8"/>
      <c r="KKV244" s="9"/>
      <c r="KLA244" s="11"/>
      <c r="KLB244" s="8"/>
      <c r="KLC244" s="9"/>
      <c r="KLH244" s="11"/>
      <c r="KLI244" s="8"/>
      <c r="KLJ244" s="9"/>
      <c r="KLO244" s="11"/>
      <c r="KLP244" s="8"/>
      <c r="KLQ244" s="9"/>
      <c r="KLV244" s="11"/>
      <c r="KLW244" s="8"/>
      <c r="KLX244" s="9"/>
      <c r="KMC244" s="11"/>
      <c r="KMD244" s="8"/>
      <c r="KME244" s="9"/>
      <c r="KMJ244" s="11"/>
      <c r="KMK244" s="8"/>
      <c r="KML244" s="9"/>
      <c r="KMQ244" s="11"/>
      <c r="KMR244" s="8"/>
      <c r="KMS244" s="9"/>
      <c r="KMX244" s="11"/>
      <c r="KMY244" s="8"/>
      <c r="KMZ244" s="9"/>
      <c r="KNE244" s="11"/>
      <c r="KNF244" s="8"/>
      <c r="KNG244" s="9"/>
      <c r="KNL244" s="11"/>
      <c r="KNM244" s="8"/>
      <c r="KNN244" s="9"/>
      <c r="KNS244" s="11"/>
      <c r="KNT244" s="8"/>
      <c r="KNU244" s="9"/>
      <c r="KNZ244" s="11"/>
      <c r="KOA244" s="8"/>
      <c r="KOB244" s="9"/>
      <c r="KOG244" s="11"/>
      <c r="KOH244" s="8"/>
      <c r="KOI244" s="9"/>
      <c r="KON244" s="11"/>
      <c r="KOO244" s="8"/>
      <c r="KOP244" s="9"/>
      <c r="KOU244" s="11"/>
      <c r="KOV244" s="8"/>
      <c r="KOW244" s="9"/>
      <c r="KPB244" s="11"/>
      <c r="KPC244" s="8"/>
      <c r="KPD244" s="9"/>
      <c r="KPI244" s="11"/>
      <c r="KPJ244" s="8"/>
      <c r="KPK244" s="9"/>
      <c r="KPP244" s="11"/>
      <c r="KPQ244" s="8"/>
      <c r="KPR244" s="9"/>
      <c r="KPW244" s="11"/>
      <c r="KPX244" s="8"/>
      <c r="KPY244" s="9"/>
      <c r="KQD244" s="11"/>
      <c r="KQE244" s="8"/>
      <c r="KQF244" s="9"/>
      <c r="KQK244" s="11"/>
      <c r="KQL244" s="8"/>
      <c r="KQM244" s="9"/>
      <c r="KQR244" s="11"/>
      <c r="KQS244" s="8"/>
      <c r="KQT244" s="9"/>
      <c r="KQY244" s="11"/>
      <c r="KQZ244" s="8"/>
      <c r="KRA244" s="9"/>
      <c r="KRF244" s="11"/>
      <c r="KRG244" s="8"/>
      <c r="KRH244" s="9"/>
      <c r="KRM244" s="11"/>
      <c r="KRN244" s="8"/>
      <c r="KRO244" s="9"/>
      <c r="KRT244" s="11"/>
      <c r="KRU244" s="8"/>
      <c r="KRV244" s="9"/>
      <c r="KSA244" s="11"/>
      <c r="KSB244" s="8"/>
      <c r="KSC244" s="9"/>
      <c r="KSH244" s="11"/>
      <c r="KSI244" s="8"/>
      <c r="KSJ244" s="9"/>
      <c r="KSO244" s="11"/>
      <c r="KSP244" s="8"/>
      <c r="KSQ244" s="9"/>
      <c r="KSV244" s="11"/>
      <c r="KSW244" s="8"/>
      <c r="KSX244" s="9"/>
      <c r="KTC244" s="11"/>
      <c r="KTD244" s="8"/>
      <c r="KTE244" s="9"/>
      <c r="KTJ244" s="11"/>
      <c r="KTK244" s="8"/>
      <c r="KTL244" s="9"/>
      <c r="KTQ244" s="11"/>
      <c r="KTR244" s="8"/>
      <c r="KTS244" s="9"/>
      <c r="KTX244" s="11"/>
      <c r="KTY244" s="8"/>
      <c r="KTZ244" s="9"/>
      <c r="KUE244" s="11"/>
      <c r="KUF244" s="8"/>
      <c r="KUG244" s="9"/>
      <c r="KUL244" s="11"/>
      <c r="KUM244" s="8"/>
      <c r="KUN244" s="9"/>
      <c r="KUS244" s="11"/>
      <c r="KUT244" s="8"/>
      <c r="KUU244" s="9"/>
      <c r="KUZ244" s="11"/>
      <c r="KVA244" s="8"/>
      <c r="KVB244" s="9"/>
      <c r="KVG244" s="11"/>
      <c r="KVH244" s="8"/>
      <c r="KVI244" s="9"/>
      <c r="KVN244" s="11"/>
      <c r="KVO244" s="8"/>
      <c r="KVP244" s="9"/>
      <c r="KVU244" s="11"/>
      <c r="KVV244" s="8"/>
      <c r="KVW244" s="9"/>
      <c r="KWB244" s="11"/>
      <c r="KWC244" s="8"/>
      <c r="KWD244" s="9"/>
      <c r="KWI244" s="11"/>
      <c r="KWJ244" s="8"/>
      <c r="KWK244" s="9"/>
      <c r="KWP244" s="11"/>
      <c r="KWQ244" s="8"/>
      <c r="KWR244" s="9"/>
      <c r="KWW244" s="11"/>
      <c r="KWX244" s="8"/>
      <c r="KWY244" s="9"/>
      <c r="KXD244" s="11"/>
      <c r="KXE244" s="8"/>
      <c r="KXF244" s="9"/>
      <c r="KXK244" s="11"/>
      <c r="KXL244" s="8"/>
      <c r="KXM244" s="9"/>
      <c r="KXR244" s="11"/>
      <c r="KXS244" s="8"/>
      <c r="KXT244" s="9"/>
      <c r="KXY244" s="11"/>
      <c r="KXZ244" s="8"/>
      <c r="KYA244" s="9"/>
      <c r="KYF244" s="11"/>
      <c r="KYG244" s="8"/>
      <c r="KYH244" s="9"/>
      <c r="KYM244" s="11"/>
      <c r="KYN244" s="8"/>
      <c r="KYO244" s="9"/>
      <c r="KYT244" s="11"/>
      <c r="KYU244" s="8"/>
      <c r="KYV244" s="9"/>
      <c r="KZA244" s="11"/>
      <c r="KZB244" s="8"/>
      <c r="KZC244" s="9"/>
      <c r="KZH244" s="11"/>
      <c r="KZI244" s="8"/>
      <c r="KZJ244" s="9"/>
      <c r="KZO244" s="11"/>
      <c r="KZP244" s="8"/>
      <c r="KZQ244" s="9"/>
      <c r="KZV244" s="11"/>
      <c r="KZW244" s="8"/>
      <c r="KZX244" s="9"/>
      <c r="LAC244" s="11"/>
      <c r="LAD244" s="8"/>
      <c r="LAE244" s="9"/>
      <c r="LAJ244" s="11"/>
      <c r="LAK244" s="8"/>
      <c r="LAL244" s="9"/>
      <c r="LAQ244" s="11"/>
      <c r="LAR244" s="8"/>
      <c r="LAS244" s="9"/>
      <c r="LAX244" s="11"/>
      <c r="LAY244" s="8"/>
      <c r="LAZ244" s="9"/>
      <c r="LBE244" s="11"/>
      <c r="LBF244" s="8"/>
      <c r="LBG244" s="9"/>
      <c r="LBL244" s="11"/>
      <c r="LBM244" s="8"/>
      <c r="LBN244" s="9"/>
      <c r="LBS244" s="11"/>
      <c r="LBT244" s="8"/>
      <c r="LBU244" s="9"/>
      <c r="LBZ244" s="11"/>
      <c r="LCA244" s="8"/>
      <c r="LCB244" s="9"/>
      <c r="LCG244" s="11"/>
      <c r="LCH244" s="8"/>
      <c r="LCI244" s="9"/>
      <c r="LCN244" s="11"/>
      <c r="LCO244" s="8"/>
      <c r="LCP244" s="9"/>
      <c r="LCU244" s="11"/>
      <c r="LCV244" s="8"/>
      <c r="LCW244" s="9"/>
      <c r="LDB244" s="11"/>
      <c r="LDC244" s="8"/>
      <c r="LDD244" s="9"/>
      <c r="LDI244" s="11"/>
      <c r="LDJ244" s="8"/>
      <c r="LDK244" s="9"/>
      <c r="LDP244" s="11"/>
      <c r="LDQ244" s="8"/>
      <c r="LDR244" s="9"/>
      <c r="LDW244" s="11"/>
      <c r="LDX244" s="8"/>
      <c r="LDY244" s="9"/>
      <c r="LED244" s="11"/>
      <c r="LEE244" s="8"/>
      <c r="LEF244" s="9"/>
      <c r="LEK244" s="11"/>
      <c r="LEL244" s="8"/>
      <c r="LEM244" s="9"/>
      <c r="LER244" s="11"/>
      <c r="LES244" s="8"/>
      <c r="LET244" s="9"/>
      <c r="LEY244" s="11"/>
      <c r="LEZ244" s="8"/>
      <c r="LFA244" s="9"/>
      <c r="LFF244" s="11"/>
      <c r="LFG244" s="8"/>
      <c r="LFH244" s="9"/>
      <c r="LFM244" s="11"/>
      <c r="LFN244" s="8"/>
      <c r="LFO244" s="9"/>
      <c r="LFT244" s="11"/>
      <c r="LFU244" s="8"/>
      <c r="LFV244" s="9"/>
      <c r="LGA244" s="11"/>
      <c r="LGB244" s="8"/>
      <c r="LGC244" s="9"/>
      <c r="LGH244" s="11"/>
      <c r="LGI244" s="8"/>
      <c r="LGJ244" s="9"/>
      <c r="LGO244" s="11"/>
      <c r="LGP244" s="8"/>
      <c r="LGQ244" s="9"/>
      <c r="LGV244" s="11"/>
      <c r="LGW244" s="8"/>
      <c r="LGX244" s="9"/>
      <c r="LHC244" s="11"/>
      <c r="LHD244" s="8"/>
      <c r="LHE244" s="9"/>
      <c r="LHJ244" s="11"/>
      <c r="LHK244" s="8"/>
      <c r="LHL244" s="9"/>
      <c r="LHQ244" s="11"/>
      <c r="LHR244" s="8"/>
      <c r="LHS244" s="9"/>
      <c r="LHX244" s="11"/>
      <c r="LHY244" s="8"/>
      <c r="LHZ244" s="9"/>
      <c r="LIE244" s="11"/>
      <c r="LIF244" s="8"/>
      <c r="LIG244" s="9"/>
      <c r="LIL244" s="11"/>
      <c r="LIM244" s="8"/>
      <c r="LIN244" s="9"/>
      <c r="LIS244" s="11"/>
      <c r="LIT244" s="8"/>
      <c r="LIU244" s="9"/>
      <c r="LIZ244" s="11"/>
      <c r="LJA244" s="8"/>
      <c r="LJB244" s="9"/>
      <c r="LJG244" s="11"/>
      <c r="LJH244" s="8"/>
      <c r="LJI244" s="9"/>
      <c r="LJN244" s="11"/>
      <c r="LJO244" s="8"/>
      <c r="LJP244" s="9"/>
      <c r="LJU244" s="11"/>
      <c r="LJV244" s="8"/>
      <c r="LJW244" s="9"/>
      <c r="LKB244" s="11"/>
      <c r="LKC244" s="8"/>
      <c r="LKD244" s="9"/>
      <c r="LKI244" s="11"/>
      <c r="LKJ244" s="8"/>
      <c r="LKK244" s="9"/>
      <c r="LKP244" s="11"/>
      <c r="LKQ244" s="8"/>
      <c r="LKR244" s="9"/>
      <c r="LKW244" s="11"/>
      <c r="LKX244" s="8"/>
      <c r="LKY244" s="9"/>
      <c r="LLD244" s="11"/>
      <c r="LLE244" s="8"/>
      <c r="LLF244" s="9"/>
      <c r="LLK244" s="11"/>
      <c r="LLL244" s="8"/>
      <c r="LLM244" s="9"/>
      <c r="LLR244" s="11"/>
      <c r="LLS244" s="8"/>
      <c r="LLT244" s="9"/>
      <c r="LLY244" s="11"/>
      <c r="LLZ244" s="8"/>
      <c r="LMA244" s="9"/>
      <c r="LMF244" s="11"/>
      <c r="LMG244" s="8"/>
      <c r="LMH244" s="9"/>
      <c r="LMM244" s="11"/>
      <c r="LMN244" s="8"/>
      <c r="LMO244" s="9"/>
      <c r="LMT244" s="11"/>
      <c r="LMU244" s="8"/>
      <c r="LMV244" s="9"/>
      <c r="LNA244" s="11"/>
      <c r="LNB244" s="8"/>
      <c r="LNC244" s="9"/>
      <c r="LNH244" s="11"/>
      <c r="LNI244" s="8"/>
      <c r="LNJ244" s="9"/>
      <c r="LNO244" s="11"/>
      <c r="LNP244" s="8"/>
      <c r="LNQ244" s="9"/>
      <c r="LNV244" s="11"/>
      <c r="LNW244" s="8"/>
      <c r="LNX244" s="9"/>
      <c r="LOC244" s="11"/>
      <c r="LOD244" s="8"/>
      <c r="LOE244" s="9"/>
      <c r="LOJ244" s="11"/>
      <c r="LOK244" s="8"/>
      <c r="LOL244" s="9"/>
      <c r="LOQ244" s="11"/>
      <c r="LOR244" s="8"/>
      <c r="LOS244" s="9"/>
      <c r="LOX244" s="11"/>
      <c r="LOY244" s="8"/>
      <c r="LOZ244" s="9"/>
      <c r="LPE244" s="11"/>
      <c r="LPF244" s="8"/>
      <c r="LPG244" s="9"/>
      <c r="LPL244" s="11"/>
      <c r="LPM244" s="8"/>
      <c r="LPN244" s="9"/>
      <c r="LPS244" s="11"/>
      <c r="LPT244" s="8"/>
      <c r="LPU244" s="9"/>
      <c r="LPZ244" s="11"/>
      <c r="LQA244" s="8"/>
      <c r="LQB244" s="9"/>
      <c r="LQG244" s="11"/>
      <c r="LQH244" s="8"/>
      <c r="LQI244" s="9"/>
      <c r="LQN244" s="11"/>
      <c r="LQO244" s="8"/>
      <c r="LQP244" s="9"/>
      <c r="LQU244" s="11"/>
      <c r="LQV244" s="8"/>
      <c r="LQW244" s="9"/>
      <c r="LRB244" s="11"/>
      <c r="LRC244" s="8"/>
      <c r="LRD244" s="9"/>
      <c r="LRI244" s="11"/>
      <c r="LRJ244" s="8"/>
      <c r="LRK244" s="9"/>
      <c r="LRP244" s="11"/>
      <c r="LRQ244" s="8"/>
      <c r="LRR244" s="9"/>
      <c r="LRW244" s="11"/>
      <c r="LRX244" s="8"/>
      <c r="LRY244" s="9"/>
      <c r="LSD244" s="11"/>
      <c r="LSE244" s="8"/>
      <c r="LSF244" s="9"/>
      <c r="LSK244" s="11"/>
      <c r="LSL244" s="8"/>
      <c r="LSM244" s="9"/>
      <c r="LSR244" s="11"/>
      <c r="LSS244" s="8"/>
      <c r="LST244" s="9"/>
      <c r="LSY244" s="11"/>
      <c r="LSZ244" s="8"/>
      <c r="LTA244" s="9"/>
      <c r="LTF244" s="11"/>
      <c r="LTG244" s="8"/>
      <c r="LTH244" s="9"/>
      <c r="LTM244" s="11"/>
      <c r="LTN244" s="8"/>
      <c r="LTO244" s="9"/>
      <c r="LTT244" s="11"/>
      <c r="LTU244" s="8"/>
      <c r="LTV244" s="9"/>
      <c r="LUA244" s="11"/>
      <c r="LUB244" s="8"/>
      <c r="LUC244" s="9"/>
      <c r="LUH244" s="11"/>
      <c r="LUI244" s="8"/>
      <c r="LUJ244" s="9"/>
      <c r="LUO244" s="11"/>
      <c r="LUP244" s="8"/>
      <c r="LUQ244" s="9"/>
      <c r="LUV244" s="11"/>
      <c r="LUW244" s="8"/>
      <c r="LUX244" s="9"/>
      <c r="LVC244" s="11"/>
      <c r="LVD244" s="8"/>
      <c r="LVE244" s="9"/>
      <c r="LVJ244" s="11"/>
      <c r="LVK244" s="8"/>
      <c r="LVL244" s="9"/>
      <c r="LVQ244" s="11"/>
      <c r="LVR244" s="8"/>
      <c r="LVS244" s="9"/>
      <c r="LVX244" s="11"/>
      <c r="LVY244" s="8"/>
      <c r="LVZ244" s="9"/>
      <c r="LWE244" s="11"/>
      <c r="LWF244" s="8"/>
      <c r="LWG244" s="9"/>
      <c r="LWL244" s="11"/>
      <c r="LWM244" s="8"/>
      <c r="LWN244" s="9"/>
      <c r="LWS244" s="11"/>
      <c r="LWT244" s="8"/>
      <c r="LWU244" s="9"/>
      <c r="LWZ244" s="11"/>
      <c r="LXA244" s="8"/>
      <c r="LXB244" s="9"/>
      <c r="LXG244" s="11"/>
      <c r="LXH244" s="8"/>
      <c r="LXI244" s="9"/>
      <c r="LXN244" s="11"/>
      <c r="LXO244" s="8"/>
      <c r="LXP244" s="9"/>
      <c r="LXU244" s="11"/>
      <c r="LXV244" s="8"/>
      <c r="LXW244" s="9"/>
      <c r="LYB244" s="11"/>
      <c r="LYC244" s="8"/>
      <c r="LYD244" s="9"/>
      <c r="LYI244" s="11"/>
      <c r="LYJ244" s="8"/>
      <c r="LYK244" s="9"/>
      <c r="LYP244" s="11"/>
      <c r="LYQ244" s="8"/>
      <c r="LYR244" s="9"/>
      <c r="LYW244" s="11"/>
      <c r="LYX244" s="8"/>
      <c r="LYY244" s="9"/>
      <c r="LZD244" s="11"/>
      <c r="LZE244" s="8"/>
      <c r="LZF244" s="9"/>
      <c r="LZK244" s="11"/>
      <c r="LZL244" s="8"/>
      <c r="LZM244" s="9"/>
      <c r="LZR244" s="11"/>
      <c r="LZS244" s="8"/>
      <c r="LZT244" s="9"/>
      <c r="LZY244" s="11"/>
      <c r="LZZ244" s="8"/>
      <c r="MAA244" s="9"/>
      <c r="MAF244" s="11"/>
      <c r="MAG244" s="8"/>
      <c r="MAH244" s="9"/>
      <c r="MAM244" s="11"/>
      <c r="MAN244" s="8"/>
      <c r="MAO244" s="9"/>
      <c r="MAT244" s="11"/>
      <c r="MAU244" s="8"/>
      <c r="MAV244" s="9"/>
      <c r="MBA244" s="11"/>
      <c r="MBB244" s="8"/>
      <c r="MBC244" s="9"/>
      <c r="MBH244" s="11"/>
      <c r="MBI244" s="8"/>
      <c r="MBJ244" s="9"/>
      <c r="MBO244" s="11"/>
      <c r="MBP244" s="8"/>
      <c r="MBQ244" s="9"/>
      <c r="MBV244" s="11"/>
      <c r="MBW244" s="8"/>
      <c r="MBX244" s="9"/>
      <c r="MCC244" s="11"/>
      <c r="MCD244" s="8"/>
      <c r="MCE244" s="9"/>
      <c r="MCJ244" s="11"/>
      <c r="MCK244" s="8"/>
      <c r="MCL244" s="9"/>
      <c r="MCQ244" s="11"/>
      <c r="MCR244" s="8"/>
      <c r="MCS244" s="9"/>
      <c r="MCX244" s="11"/>
      <c r="MCY244" s="8"/>
      <c r="MCZ244" s="9"/>
      <c r="MDE244" s="11"/>
      <c r="MDF244" s="8"/>
      <c r="MDG244" s="9"/>
      <c r="MDL244" s="11"/>
      <c r="MDM244" s="8"/>
      <c r="MDN244" s="9"/>
      <c r="MDS244" s="11"/>
      <c r="MDT244" s="8"/>
      <c r="MDU244" s="9"/>
      <c r="MDZ244" s="11"/>
      <c r="MEA244" s="8"/>
      <c r="MEB244" s="9"/>
      <c r="MEG244" s="11"/>
      <c r="MEH244" s="8"/>
      <c r="MEI244" s="9"/>
      <c r="MEN244" s="11"/>
      <c r="MEO244" s="8"/>
      <c r="MEP244" s="9"/>
      <c r="MEU244" s="11"/>
      <c r="MEV244" s="8"/>
      <c r="MEW244" s="9"/>
      <c r="MFB244" s="11"/>
      <c r="MFC244" s="8"/>
      <c r="MFD244" s="9"/>
      <c r="MFI244" s="11"/>
      <c r="MFJ244" s="8"/>
      <c r="MFK244" s="9"/>
      <c r="MFP244" s="11"/>
      <c r="MFQ244" s="8"/>
      <c r="MFR244" s="9"/>
      <c r="MFW244" s="11"/>
      <c r="MFX244" s="8"/>
      <c r="MFY244" s="9"/>
      <c r="MGD244" s="11"/>
      <c r="MGE244" s="8"/>
      <c r="MGF244" s="9"/>
      <c r="MGK244" s="11"/>
      <c r="MGL244" s="8"/>
      <c r="MGM244" s="9"/>
      <c r="MGR244" s="11"/>
      <c r="MGS244" s="8"/>
      <c r="MGT244" s="9"/>
      <c r="MGY244" s="11"/>
      <c r="MGZ244" s="8"/>
      <c r="MHA244" s="9"/>
      <c r="MHF244" s="11"/>
      <c r="MHG244" s="8"/>
      <c r="MHH244" s="9"/>
      <c r="MHM244" s="11"/>
      <c r="MHN244" s="8"/>
      <c r="MHO244" s="9"/>
      <c r="MHT244" s="11"/>
      <c r="MHU244" s="8"/>
      <c r="MHV244" s="9"/>
      <c r="MIA244" s="11"/>
      <c r="MIB244" s="8"/>
      <c r="MIC244" s="9"/>
      <c r="MIH244" s="11"/>
      <c r="MII244" s="8"/>
      <c r="MIJ244" s="9"/>
      <c r="MIO244" s="11"/>
      <c r="MIP244" s="8"/>
      <c r="MIQ244" s="9"/>
      <c r="MIV244" s="11"/>
      <c r="MIW244" s="8"/>
      <c r="MIX244" s="9"/>
      <c r="MJC244" s="11"/>
      <c r="MJD244" s="8"/>
      <c r="MJE244" s="9"/>
      <c r="MJJ244" s="11"/>
      <c r="MJK244" s="8"/>
      <c r="MJL244" s="9"/>
      <c r="MJQ244" s="11"/>
      <c r="MJR244" s="8"/>
      <c r="MJS244" s="9"/>
      <c r="MJX244" s="11"/>
      <c r="MJY244" s="8"/>
      <c r="MJZ244" s="9"/>
      <c r="MKE244" s="11"/>
      <c r="MKF244" s="8"/>
      <c r="MKG244" s="9"/>
      <c r="MKL244" s="11"/>
      <c r="MKM244" s="8"/>
      <c r="MKN244" s="9"/>
      <c r="MKS244" s="11"/>
      <c r="MKT244" s="8"/>
      <c r="MKU244" s="9"/>
      <c r="MKZ244" s="11"/>
      <c r="MLA244" s="8"/>
      <c r="MLB244" s="9"/>
      <c r="MLG244" s="11"/>
      <c r="MLH244" s="8"/>
      <c r="MLI244" s="9"/>
      <c r="MLN244" s="11"/>
      <c r="MLO244" s="8"/>
      <c r="MLP244" s="9"/>
      <c r="MLU244" s="11"/>
      <c r="MLV244" s="8"/>
      <c r="MLW244" s="9"/>
      <c r="MMB244" s="11"/>
      <c r="MMC244" s="8"/>
      <c r="MMD244" s="9"/>
      <c r="MMI244" s="11"/>
      <c r="MMJ244" s="8"/>
      <c r="MMK244" s="9"/>
      <c r="MMP244" s="11"/>
      <c r="MMQ244" s="8"/>
      <c r="MMR244" s="9"/>
      <c r="MMW244" s="11"/>
      <c r="MMX244" s="8"/>
      <c r="MMY244" s="9"/>
      <c r="MND244" s="11"/>
      <c r="MNE244" s="8"/>
      <c r="MNF244" s="9"/>
      <c r="MNK244" s="11"/>
      <c r="MNL244" s="8"/>
      <c r="MNM244" s="9"/>
      <c r="MNR244" s="11"/>
      <c r="MNS244" s="8"/>
      <c r="MNT244" s="9"/>
      <c r="MNY244" s="11"/>
      <c r="MNZ244" s="8"/>
      <c r="MOA244" s="9"/>
      <c r="MOF244" s="11"/>
      <c r="MOG244" s="8"/>
      <c r="MOH244" s="9"/>
      <c r="MOM244" s="11"/>
      <c r="MON244" s="8"/>
      <c r="MOO244" s="9"/>
      <c r="MOT244" s="11"/>
      <c r="MOU244" s="8"/>
      <c r="MOV244" s="9"/>
      <c r="MPA244" s="11"/>
      <c r="MPB244" s="8"/>
      <c r="MPC244" s="9"/>
      <c r="MPH244" s="11"/>
      <c r="MPI244" s="8"/>
      <c r="MPJ244" s="9"/>
      <c r="MPO244" s="11"/>
      <c r="MPP244" s="8"/>
      <c r="MPQ244" s="9"/>
      <c r="MPV244" s="11"/>
      <c r="MPW244" s="8"/>
      <c r="MPX244" s="9"/>
      <c r="MQC244" s="11"/>
      <c r="MQD244" s="8"/>
      <c r="MQE244" s="9"/>
      <c r="MQJ244" s="11"/>
      <c r="MQK244" s="8"/>
      <c r="MQL244" s="9"/>
      <c r="MQQ244" s="11"/>
      <c r="MQR244" s="8"/>
      <c r="MQS244" s="9"/>
      <c r="MQX244" s="11"/>
      <c r="MQY244" s="8"/>
      <c r="MQZ244" s="9"/>
      <c r="MRE244" s="11"/>
      <c r="MRF244" s="8"/>
      <c r="MRG244" s="9"/>
      <c r="MRL244" s="11"/>
      <c r="MRM244" s="8"/>
      <c r="MRN244" s="9"/>
      <c r="MRS244" s="11"/>
      <c r="MRT244" s="8"/>
      <c r="MRU244" s="9"/>
      <c r="MRZ244" s="11"/>
      <c r="MSA244" s="8"/>
      <c r="MSB244" s="9"/>
      <c r="MSG244" s="11"/>
      <c r="MSH244" s="8"/>
      <c r="MSI244" s="9"/>
      <c r="MSN244" s="11"/>
      <c r="MSO244" s="8"/>
      <c r="MSP244" s="9"/>
      <c r="MSU244" s="11"/>
      <c r="MSV244" s="8"/>
      <c r="MSW244" s="9"/>
      <c r="MTB244" s="11"/>
      <c r="MTC244" s="8"/>
      <c r="MTD244" s="9"/>
      <c r="MTI244" s="11"/>
      <c r="MTJ244" s="8"/>
      <c r="MTK244" s="9"/>
      <c r="MTP244" s="11"/>
      <c r="MTQ244" s="8"/>
      <c r="MTR244" s="9"/>
      <c r="MTW244" s="11"/>
      <c r="MTX244" s="8"/>
      <c r="MTY244" s="9"/>
      <c r="MUD244" s="11"/>
      <c r="MUE244" s="8"/>
      <c r="MUF244" s="9"/>
      <c r="MUK244" s="11"/>
      <c r="MUL244" s="8"/>
      <c r="MUM244" s="9"/>
      <c r="MUR244" s="11"/>
      <c r="MUS244" s="8"/>
      <c r="MUT244" s="9"/>
      <c r="MUY244" s="11"/>
      <c r="MUZ244" s="8"/>
      <c r="MVA244" s="9"/>
      <c r="MVF244" s="11"/>
      <c r="MVG244" s="8"/>
      <c r="MVH244" s="9"/>
      <c r="MVM244" s="11"/>
      <c r="MVN244" s="8"/>
      <c r="MVO244" s="9"/>
      <c r="MVT244" s="11"/>
      <c r="MVU244" s="8"/>
      <c r="MVV244" s="9"/>
      <c r="MWA244" s="11"/>
      <c r="MWB244" s="8"/>
      <c r="MWC244" s="9"/>
      <c r="MWH244" s="11"/>
      <c r="MWI244" s="8"/>
      <c r="MWJ244" s="9"/>
      <c r="MWO244" s="11"/>
      <c r="MWP244" s="8"/>
      <c r="MWQ244" s="9"/>
      <c r="MWV244" s="11"/>
      <c r="MWW244" s="8"/>
      <c r="MWX244" s="9"/>
      <c r="MXC244" s="11"/>
      <c r="MXD244" s="8"/>
      <c r="MXE244" s="9"/>
      <c r="MXJ244" s="11"/>
      <c r="MXK244" s="8"/>
      <c r="MXL244" s="9"/>
      <c r="MXQ244" s="11"/>
      <c r="MXR244" s="8"/>
      <c r="MXS244" s="9"/>
      <c r="MXX244" s="11"/>
      <c r="MXY244" s="8"/>
      <c r="MXZ244" s="9"/>
      <c r="MYE244" s="11"/>
      <c r="MYF244" s="8"/>
      <c r="MYG244" s="9"/>
      <c r="MYL244" s="11"/>
      <c r="MYM244" s="8"/>
      <c r="MYN244" s="9"/>
      <c r="MYS244" s="11"/>
      <c r="MYT244" s="8"/>
      <c r="MYU244" s="9"/>
      <c r="MYZ244" s="11"/>
      <c r="MZA244" s="8"/>
      <c r="MZB244" s="9"/>
      <c r="MZG244" s="11"/>
      <c r="MZH244" s="8"/>
      <c r="MZI244" s="9"/>
      <c r="MZN244" s="11"/>
      <c r="MZO244" s="8"/>
      <c r="MZP244" s="9"/>
      <c r="MZU244" s="11"/>
      <c r="MZV244" s="8"/>
      <c r="MZW244" s="9"/>
      <c r="NAB244" s="11"/>
      <c r="NAC244" s="8"/>
      <c r="NAD244" s="9"/>
      <c r="NAI244" s="11"/>
      <c r="NAJ244" s="8"/>
      <c r="NAK244" s="9"/>
      <c r="NAP244" s="11"/>
      <c r="NAQ244" s="8"/>
      <c r="NAR244" s="9"/>
      <c r="NAW244" s="11"/>
      <c r="NAX244" s="8"/>
      <c r="NAY244" s="9"/>
      <c r="NBD244" s="11"/>
      <c r="NBE244" s="8"/>
      <c r="NBF244" s="9"/>
      <c r="NBK244" s="11"/>
      <c r="NBL244" s="8"/>
      <c r="NBM244" s="9"/>
      <c r="NBR244" s="11"/>
      <c r="NBS244" s="8"/>
      <c r="NBT244" s="9"/>
      <c r="NBY244" s="11"/>
      <c r="NBZ244" s="8"/>
      <c r="NCA244" s="9"/>
      <c r="NCF244" s="11"/>
      <c r="NCG244" s="8"/>
      <c r="NCH244" s="9"/>
      <c r="NCM244" s="11"/>
      <c r="NCN244" s="8"/>
      <c r="NCO244" s="9"/>
      <c r="NCT244" s="11"/>
      <c r="NCU244" s="8"/>
      <c r="NCV244" s="9"/>
      <c r="NDA244" s="11"/>
      <c r="NDB244" s="8"/>
      <c r="NDC244" s="9"/>
      <c r="NDH244" s="11"/>
      <c r="NDI244" s="8"/>
      <c r="NDJ244" s="9"/>
      <c r="NDO244" s="11"/>
      <c r="NDP244" s="8"/>
      <c r="NDQ244" s="9"/>
      <c r="NDV244" s="11"/>
      <c r="NDW244" s="8"/>
      <c r="NDX244" s="9"/>
      <c r="NEC244" s="11"/>
      <c r="NED244" s="8"/>
      <c r="NEE244" s="9"/>
      <c r="NEJ244" s="11"/>
      <c r="NEK244" s="8"/>
      <c r="NEL244" s="9"/>
      <c r="NEQ244" s="11"/>
      <c r="NER244" s="8"/>
      <c r="NES244" s="9"/>
      <c r="NEX244" s="11"/>
      <c r="NEY244" s="8"/>
      <c r="NEZ244" s="9"/>
      <c r="NFE244" s="11"/>
      <c r="NFF244" s="8"/>
      <c r="NFG244" s="9"/>
      <c r="NFL244" s="11"/>
      <c r="NFM244" s="8"/>
      <c r="NFN244" s="9"/>
      <c r="NFS244" s="11"/>
      <c r="NFT244" s="8"/>
      <c r="NFU244" s="9"/>
      <c r="NFZ244" s="11"/>
      <c r="NGA244" s="8"/>
      <c r="NGB244" s="9"/>
      <c r="NGG244" s="11"/>
      <c r="NGH244" s="8"/>
      <c r="NGI244" s="9"/>
      <c r="NGN244" s="11"/>
      <c r="NGO244" s="8"/>
      <c r="NGP244" s="9"/>
      <c r="NGU244" s="11"/>
      <c r="NGV244" s="8"/>
      <c r="NGW244" s="9"/>
      <c r="NHB244" s="11"/>
      <c r="NHC244" s="8"/>
      <c r="NHD244" s="9"/>
      <c r="NHI244" s="11"/>
      <c r="NHJ244" s="8"/>
      <c r="NHK244" s="9"/>
      <c r="NHP244" s="11"/>
      <c r="NHQ244" s="8"/>
      <c r="NHR244" s="9"/>
      <c r="NHW244" s="11"/>
      <c r="NHX244" s="8"/>
      <c r="NHY244" s="9"/>
      <c r="NID244" s="11"/>
      <c r="NIE244" s="8"/>
      <c r="NIF244" s="9"/>
      <c r="NIK244" s="11"/>
      <c r="NIL244" s="8"/>
      <c r="NIM244" s="9"/>
      <c r="NIR244" s="11"/>
      <c r="NIS244" s="8"/>
      <c r="NIT244" s="9"/>
      <c r="NIY244" s="11"/>
      <c r="NIZ244" s="8"/>
      <c r="NJA244" s="9"/>
      <c r="NJF244" s="11"/>
      <c r="NJG244" s="8"/>
      <c r="NJH244" s="9"/>
      <c r="NJM244" s="11"/>
      <c r="NJN244" s="8"/>
      <c r="NJO244" s="9"/>
      <c r="NJT244" s="11"/>
      <c r="NJU244" s="8"/>
      <c r="NJV244" s="9"/>
      <c r="NKA244" s="11"/>
      <c r="NKB244" s="8"/>
      <c r="NKC244" s="9"/>
      <c r="NKH244" s="11"/>
      <c r="NKI244" s="8"/>
      <c r="NKJ244" s="9"/>
      <c r="NKO244" s="11"/>
      <c r="NKP244" s="8"/>
      <c r="NKQ244" s="9"/>
      <c r="NKV244" s="11"/>
      <c r="NKW244" s="8"/>
      <c r="NKX244" s="9"/>
      <c r="NLC244" s="11"/>
      <c r="NLD244" s="8"/>
      <c r="NLE244" s="9"/>
      <c r="NLJ244" s="11"/>
      <c r="NLK244" s="8"/>
      <c r="NLL244" s="9"/>
      <c r="NLQ244" s="11"/>
      <c r="NLR244" s="8"/>
      <c r="NLS244" s="9"/>
      <c r="NLX244" s="11"/>
      <c r="NLY244" s="8"/>
      <c r="NLZ244" s="9"/>
      <c r="NME244" s="11"/>
      <c r="NMF244" s="8"/>
      <c r="NMG244" s="9"/>
      <c r="NML244" s="11"/>
      <c r="NMM244" s="8"/>
      <c r="NMN244" s="9"/>
      <c r="NMS244" s="11"/>
      <c r="NMT244" s="8"/>
      <c r="NMU244" s="9"/>
      <c r="NMZ244" s="11"/>
      <c r="NNA244" s="8"/>
      <c r="NNB244" s="9"/>
      <c r="NNG244" s="11"/>
      <c r="NNH244" s="8"/>
      <c r="NNI244" s="9"/>
      <c r="NNN244" s="11"/>
      <c r="NNO244" s="8"/>
      <c r="NNP244" s="9"/>
      <c r="NNU244" s="11"/>
      <c r="NNV244" s="8"/>
      <c r="NNW244" s="9"/>
      <c r="NOB244" s="11"/>
      <c r="NOC244" s="8"/>
      <c r="NOD244" s="9"/>
      <c r="NOI244" s="11"/>
      <c r="NOJ244" s="8"/>
      <c r="NOK244" s="9"/>
      <c r="NOP244" s="11"/>
      <c r="NOQ244" s="8"/>
      <c r="NOR244" s="9"/>
      <c r="NOW244" s="11"/>
      <c r="NOX244" s="8"/>
      <c r="NOY244" s="9"/>
      <c r="NPD244" s="11"/>
      <c r="NPE244" s="8"/>
      <c r="NPF244" s="9"/>
      <c r="NPK244" s="11"/>
      <c r="NPL244" s="8"/>
      <c r="NPM244" s="9"/>
      <c r="NPR244" s="11"/>
      <c r="NPS244" s="8"/>
      <c r="NPT244" s="9"/>
      <c r="NPY244" s="11"/>
      <c r="NPZ244" s="8"/>
      <c r="NQA244" s="9"/>
      <c r="NQF244" s="11"/>
      <c r="NQG244" s="8"/>
      <c r="NQH244" s="9"/>
      <c r="NQM244" s="11"/>
      <c r="NQN244" s="8"/>
      <c r="NQO244" s="9"/>
      <c r="NQT244" s="11"/>
      <c r="NQU244" s="8"/>
      <c r="NQV244" s="9"/>
      <c r="NRA244" s="11"/>
      <c r="NRB244" s="8"/>
      <c r="NRC244" s="9"/>
      <c r="NRH244" s="11"/>
      <c r="NRI244" s="8"/>
      <c r="NRJ244" s="9"/>
      <c r="NRO244" s="11"/>
      <c r="NRP244" s="8"/>
      <c r="NRQ244" s="9"/>
      <c r="NRV244" s="11"/>
      <c r="NRW244" s="8"/>
      <c r="NRX244" s="9"/>
      <c r="NSC244" s="11"/>
      <c r="NSD244" s="8"/>
      <c r="NSE244" s="9"/>
      <c r="NSJ244" s="11"/>
      <c r="NSK244" s="8"/>
      <c r="NSL244" s="9"/>
      <c r="NSQ244" s="11"/>
      <c r="NSR244" s="8"/>
      <c r="NSS244" s="9"/>
      <c r="NSX244" s="11"/>
      <c r="NSY244" s="8"/>
      <c r="NSZ244" s="9"/>
      <c r="NTE244" s="11"/>
      <c r="NTF244" s="8"/>
      <c r="NTG244" s="9"/>
      <c r="NTL244" s="11"/>
      <c r="NTM244" s="8"/>
      <c r="NTN244" s="9"/>
      <c r="NTS244" s="11"/>
      <c r="NTT244" s="8"/>
      <c r="NTU244" s="9"/>
      <c r="NTZ244" s="11"/>
      <c r="NUA244" s="8"/>
      <c r="NUB244" s="9"/>
      <c r="NUG244" s="11"/>
      <c r="NUH244" s="8"/>
      <c r="NUI244" s="9"/>
      <c r="NUN244" s="11"/>
      <c r="NUO244" s="8"/>
      <c r="NUP244" s="9"/>
      <c r="NUU244" s="11"/>
      <c r="NUV244" s="8"/>
      <c r="NUW244" s="9"/>
      <c r="NVB244" s="11"/>
      <c r="NVC244" s="8"/>
      <c r="NVD244" s="9"/>
      <c r="NVI244" s="11"/>
      <c r="NVJ244" s="8"/>
      <c r="NVK244" s="9"/>
      <c r="NVP244" s="11"/>
      <c r="NVQ244" s="8"/>
      <c r="NVR244" s="9"/>
      <c r="NVW244" s="11"/>
      <c r="NVX244" s="8"/>
      <c r="NVY244" s="9"/>
      <c r="NWD244" s="11"/>
      <c r="NWE244" s="8"/>
      <c r="NWF244" s="9"/>
      <c r="NWK244" s="11"/>
      <c r="NWL244" s="8"/>
      <c r="NWM244" s="9"/>
      <c r="NWR244" s="11"/>
      <c r="NWS244" s="8"/>
      <c r="NWT244" s="9"/>
      <c r="NWY244" s="11"/>
      <c r="NWZ244" s="8"/>
      <c r="NXA244" s="9"/>
      <c r="NXF244" s="11"/>
      <c r="NXG244" s="8"/>
      <c r="NXH244" s="9"/>
      <c r="NXM244" s="11"/>
      <c r="NXN244" s="8"/>
      <c r="NXO244" s="9"/>
      <c r="NXT244" s="11"/>
      <c r="NXU244" s="8"/>
      <c r="NXV244" s="9"/>
      <c r="NYA244" s="11"/>
      <c r="NYB244" s="8"/>
      <c r="NYC244" s="9"/>
      <c r="NYH244" s="11"/>
      <c r="NYI244" s="8"/>
      <c r="NYJ244" s="9"/>
      <c r="NYO244" s="11"/>
      <c r="NYP244" s="8"/>
      <c r="NYQ244" s="9"/>
      <c r="NYV244" s="11"/>
      <c r="NYW244" s="8"/>
      <c r="NYX244" s="9"/>
      <c r="NZC244" s="11"/>
      <c r="NZD244" s="8"/>
      <c r="NZE244" s="9"/>
      <c r="NZJ244" s="11"/>
      <c r="NZK244" s="8"/>
      <c r="NZL244" s="9"/>
      <c r="NZQ244" s="11"/>
      <c r="NZR244" s="8"/>
      <c r="NZS244" s="9"/>
      <c r="NZX244" s="11"/>
      <c r="NZY244" s="8"/>
      <c r="NZZ244" s="9"/>
      <c r="OAE244" s="11"/>
      <c r="OAF244" s="8"/>
      <c r="OAG244" s="9"/>
      <c r="OAL244" s="11"/>
      <c r="OAM244" s="8"/>
      <c r="OAN244" s="9"/>
      <c r="OAS244" s="11"/>
      <c r="OAT244" s="8"/>
      <c r="OAU244" s="9"/>
      <c r="OAZ244" s="11"/>
      <c r="OBA244" s="8"/>
      <c r="OBB244" s="9"/>
      <c r="OBG244" s="11"/>
      <c r="OBH244" s="8"/>
      <c r="OBI244" s="9"/>
      <c r="OBN244" s="11"/>
      <c r="OBO244" s="8"/>
      <c r="OBP244" s="9"/>
      <c r="OBU244" s="11"/>
      <c r="OBV244" s="8"/>
      <c r="OBW244" s="9"/>
      <c r="OCB244" s="11"/>
      <c r="OCC244" s="8"/>
      <c r="OCD244" s="9"/>
      <c r="OCI244" s="11"/>
      <c r="OCJ244" s="8"/>
      <c r="OCK244" s="9"/>
      <c r="OCP244" s="11"/>
      <c r="OCQ244" s="8"/>
      <c r="OCR244" s="9"/>
      <c r="OCW244" s="11"/>
      <c r="OCX244" s="8"/>
      <c r="OCY244" s="9"/>
      <c r="ODD244" s="11"/>
      <c r="ODE244" s="8"/>
      <c r="ODF244" s="9"/>
      <c r="ODK244" s="11"/>
      <c r="ODL244" s="8"/>
      <c r="ODM244" s="9"/>
      <c r="ODR244" s="11"/>
      <c r="ODS244" s="8"/>
      <c r="ODT244" s="9"/>
      <c r="ODY244" s="11"/>
      <c r="ODZ244" s="8"/>
      <c r="OEA244" s="9"/>
      <c r="OEF244" s="11"/>
      <c r="OEG244" s="8"/>
      <c r="OEH244" s="9"/>
      <c r="OEM244" s="11"/>
      <c r="OEN244" s="8"/>
      <c r="OEO244" s="9"/>
      <c r="OET244" s="11"/>
      <c r="OEU244" s="8"/>
      <c r="OEV244" s="9"/>
      <c r="OFA244" s="11"/>
      <c r="OFB244" s="8"/>
      <c r="OFC244" s="9"/>
      <c r="OFH244" s="11"/>
      <c r="OFI244" s="8"/>
      <c r="OFJ244" s="9"/>
      <c r="OFO244" s="11"/>
      <c r="OFP244" s="8"/>
      <c r="OFQ244" s="9"/>
      <c r="OFV244" s="11"/>
      <c r="OFW244" s="8"/>
      <c r="OFX244" s="9"/>
      <c r="OGC244" s="11"/>
      <c r="OGD244" s="8"/>
      <c r="OGE244" s="9"/>
      <c r="OGJ244" s="11"/>
      <c r="OGK244" s="8"/>
      <c r="OGL244" s="9"/>
      <c r="OGQ244" s="11"/>
      <c r="OGR244" s="8"/>
      <c r="OGS244" s="9"/>
      <c r="OGX244" s="11"/>
      <c r="OGY244" s="8"/>
      <c r="OGZ244" s="9"/>
      <c r="OHE244" s="11"/>
      <c r="OHF244" s="8"/>
      <c r="OHG244" s="9"/>
      <c r="OHL244" s="11"/>
      <c r="OHM244" s="8"/>
      <c r="OHN244" s="9"/>
      <c r="OHS244" s="11"/>
      <c r="OHT244" s="8"/>
      <c r="OHU244" s="9"/>
      <c r="OHZ244" s="11"/>
      <c r="OIA244" s="8"/>
      <c r="OIB244" s="9"/>
      <c r="OIG244" s="11"/>
      <c r="OIH244" s="8"/>
      <c r="OII244" s="9"/>
      <c r="OIN244" s="11"/>
      <c r="OIO244" s="8"/>
      <c r="OIP244" s="9"/>
      <c r="OIU244" s="11"/>
      <c r="OIV244" s="8"/>
      <c r="OIW244" s="9"/>
      <c r="OJB244" s="11"/>
      <c r="OJC244" s="8"/>
      <c r="OJD244" s="9"/>
      <c r="OJI244" s="11"/>
      <c r="OJJ244" s="8"/>
      <c r="OJK244" s="9"/>
      <c r="OJP244" s="11"/>
      <c r="OJQ244" s="8"/>
      <c r="OJR244" s="9"/>
      <c r="OJW244" s="11"/>
      <c r="OJX244" s="8"/>
      <c r="OJY244" s="9"/>
      <c r="OKD244" s="11"/>
      <c r="OKE244" s="8"/>
      <c r="OKF244" s="9"/>
      <c r="OKK244" s="11"/>
      <c r="OKL244" s="8"/>
      <c r="OKM244" s="9"/>
      <c r="OKR244" s="11"/>
      <c r="OKS244" s="8"/>
      <c r="OKT244" s="9"/>
      <c r="OKY244" s="11"/>
      <c r="OKZ244" s="8"/>
      <c r="OLA244" s="9"/>
      <c r="OLF244" s="11"/>
      <c r="OLG244" s="8"/>
      <c r="OLH244" s="9"/>
      <c r="OLM244" s="11"/>
      <c r="OLN244" s="8"/>
      <c r="OLO244" s="9"/>
      <c r="OLT244" s="11"/>
      <c r="OLU244" s="8"/>
      <c r="OLV244" s="9"/>
      <c r="OMA244" s="11"/>
      <c r="OMB244" s="8"/>
      <c r="OMC244" s="9"/>
      <c r="OMH244" s="11"/>
      <c r="OMI244" s="8"/>
      <c r="OMJ244" s="9"/>
      <c r="OMO244" s="11"/>
      <c r="OMP244" s="8"/>
      <c r="OMQ244" s="9"/>
      <c r="OMV244" s="11"/>
      <c r="OMW244" s="8"/>
      <c r="OMX244" s="9"/>
      <c r="ONC244" s="11"/>
      <c r="OND244" s="8"/>
      <c r="ONE244" s="9"/>
      <c r="ONJ244" s="11"/>
      <c r="ONK244" s="8"/>
      <c r="ONL244" s="9"/>
      <c r="ONQ244" s="11"/>
      <c r="ONR244" s="8"/>
      <c r="ONS244" s="9"/>
      <c r="ONX244" s="11"/>
      <c r="ONY244" s="8"/>
      <c r="ONZ244" s="9"/>
      <c r="OOE244" s="11"/>
      <c r="OOF244" s="8"/>
      <c r="OOG244" s="9"/>
      <c r="OOL244" s="11"/>
      <c r="OOM244" s="8"/>
      <c r="OON244" s="9"/>
      <c r="OOS244" s="11"/>
      <c r="OOT244" s="8"/>
      <c r="OOU244" s="9"/>
      <c r="OOZ244" s="11"/>
      <c r="OPA244" s="8"/>
      <c r="OPB244" s="9"/>
      <c r="OPG244" s="11"/>
      <c r="OPH244" s="8"/>
      <c r="OPI244" s="9"/>
      <c r="OPN244" s="11"/>
      <c r="OPO244" s="8"/>
      <c r="OPP244" s="9"/>
      <c r="OPU244" s="11"/>
      <c r="OPV244" s="8"/>
      <c r="OPW244" s="9"/>
      <c r="OQB244" s="11"/>
      <c r="OQC244" s="8"/>
      <c r="OQD244" s="9"/>
      <c r="OQI244" s="11"/>
      <c r="OQJ244" s="8"/>
      <c r="OQK244" s="9"/>
      <c r="OQP244" s="11"/>
      <c r="OQQ244" s="8"/>
      <c r="OQR244" s="9"/>
      <c r="OQW244" s="11"/>
      <c r="OQX244" s="8"/>
      <c r="OQY244" s="9"/>
      <c r="ORD244" s="11"/>
      <c r="ORE244" s="8"/>
      <c r="ORF244" s="9"/>
      <c r="ORK244" s="11"/>
      <c r="ORL244" s="8"/>
      <c r="ORM244" s="9"/>
      <c r="ORR244" s="11"/>
      <c r="ORS244" s="8"/>
      <c r="ORT244" s="9"/>
      <c r="ORY244" s="11"/>
      <c r="ORZ244" s="8"/>
      <c r="OSA244" s="9"/>
      <c r="OSF244" s="11"/>
      <c r="OSG244" s="8"/>
      <c r="OSH244" s="9"/>
      <c r="OSM244" s="11"/>
      <c r="OSN244" s="8"/>
      <c r="OSO244" s="9"/>
      <c r="OST244" s="11"/>
      <c r="OSU244" s="8"/>
      <c r="OSV244" s="9"/>
      <c r="OTA244" s="11"/>
      <c r="OTB244" s="8"/>
      <c r="OTC244" s="9"/>
      <c r="OTH244" s="11"/>
      <c r="OTI244" s="8"/>
      <c r="OTJ244" s="9"/>
      <c r="OTO244" s="11"/>
      <c r="OTP244" s="8"/>
      <c r="OTQ244" s="9"/>
      <c r="OTV244" s="11"/>
      <c r="OTW244" s="8"/>
      <c r="OTX244" s="9"/>
      <c r="OUC244" s="11"/>
      <c r="OUD244" s="8"/>
      <c r="OUE244" s="9"/>
      <c r="OUJ244" s="11"/>
      <c r="OUK244" s="8"/>
      <c r="OUL244" s="9"/>
      <c r="OUQ244" s="11"/>
      <c r="OUR244" s="8"/>
      <c r="OUS244" s="9"/>
      <c r="OUX244" s="11"/>
      <c r="OUY244" s="8"/>
      <c r="OUZ244" s="9"/>
      <c r="OVE244" s="11"/>
      <c r="OVF244" s="8"/>
      <c r="OVG244" s="9"/>
      <c r="OVL244" s="11"/>
      <c r="OVM244" s="8"/>
      <c r="OVN244" s="9"/>
      <c r="OVS244" s="11"/>
      <c r="OVT244" s="8"/>
      <c r="OVU244" s="9"/>
      <c r="OVZ244" s="11"/>
      <c r="OWA244" s="8"/>
      <c r="OWB244" s="9"/>
      <c r="OWG244" s="11"/>
      <c r="OWH244" s="8"/>
      <c r="OWI244" s="9"/>
      <c r="OWN244" s="11"/>
      <c r="OWO244" s="8"/>
      <c r="OWP244" s="9"/>
      <c r="OWU244" s="11"/>
      <c r="OWV244" s="8"/>
      <c r="OWW244" s="9"/>
      <c r="OXB244" s="11"/>
      <c r="OXC244" s="8"/>
      <c r="OXD244" s="9"/>
      <c r="OXI244" s="11"/>
      <c r="OXJ244" s="8"/>
      <c r="OXK244" s="9"/>
      <c r="OXP244" s="11"/>
      <c r="OXQ244" s="8"/>
      <c r="OXR244" s="9"/>
      <c r="OXW244" s="11"/>
      <c r="OXX244" s="8"/>
      <c r="OXY244" s="9"/>
      <c r="OYD244" s="11"/>
      <c r="OYE244" s="8"/>
      <c r="OYF244" s="9"/>
      <c r="OYK244" s="11"/>
      <c r="OYL244" s="8"/>
      <c r="OYM244" s="9"/>
      <c r="OYR244" s="11"/>
      <c r="OYS244" s="8"/>
      <c r="OYT244" s="9"/>
      <c r="OYY244" s="11"/>
      <c r="OYZ244" s="8"/>
      <c r="OZA244" s="9"/>
      <c r="OZF244" s="11"/>
      <c r="OZG244" s="8"/>
      <c r="OZH244" s="9"/>
      <c r="OZM244" s="11"/>
      <c r="OZN244" s="8"/>
      <c r="OZO244" s="9"/>
      <c r="OZT244" s="11"/>
      <c r="OZU244" s="8"/>
      <c r="OZV244" s="9"/>
      <c r="PAA244" s="11"/>
      <c r="PAB244" s="8"/>
      <c r="PAC244" s="9"/>
      <c r="PAH244" s="11"/>
      <c r="PAI244" s="8"/>
      <c r="PAJ244" s="9"/>
      <c r="PAO244" s="11"/>
      <c r="PAP244" s="8"/>
      <c r="PAQ244" s="9"/>
      <c r="PAV244" s="11"/>
      <c r="PAW244" s="8"/>
      <c r="PAX244" s="9"/>
      <c r="PBC244" s="11"/>
      <c r="PBD244" s="8"/>
      <c r="PBE244" s="9"/>
      <c r="PBJ244" s="11"/>
      <c r="PBK244" s="8"/>
      <c r="PBL244" s="9"/>
      <c r="PBQ244" s="11"/>
      <c r="PBR244" s="8"/>
      <c r="PBS244" s="9"/>
      <c r="PBX244" s="11"/>
      <c r="PBY244" s="8"/>
      <c r="PBZ244" s="9"/>
      <c r="PCE244" s="11"/>
      <c r="PCF244" s="8"/>
      <c r="PCG244" s="9"/>
      <c r="PCL244" s="11"/>
      <c r="PCM244" s="8"/>
      <c r="PCN244" s="9"/>
      <c r="PCS244" s="11"/>
      <c r="PCT244" s="8"/>
      <c r="PCU244" s="9"/>
      <c r="PCZ244" s="11"/>
      <c r="PDA244" s="8"/>
      <c r="PDB244" s="9"/>
      <c r="PDG244" s="11"/>
      <c r="PDH244" s="8"/>
      <c r="PDI244" s="9"/>
      <c r="PDN244" s="11"/>
      <c r="PDO244" s="8"/>
      <c r="PDP244" s="9"/>
      <c r="PDU244" s="11"/>
      <c r="PDV244" s="8"/>
      <c r="PDW244" s="9"/>
      <c r="PEB244" s="11"/>
      <c r="PEC244" s="8"/>
      <c r="PED244" s="9"/>
      <c r="PEI244" s="11"/>
      <c r="PEJ244" s="8"/>
      <c r="PEK244" s="9"/>
      <c r="PEP244" s="11"/>
      <c r="PEQ244" s="8"/>
      <c r="PER244" s="9"/>
      <c r="PEW244" s="11"/>
      <c r="PEX244" s="8"/>
      <c r="PEY244" s="9"/>
      <c r="PFD244" s="11"/>
      <c r="PFE244" s="8"/>
      <c r="PFF244" s="9"/>
      <c r="PFK244" s="11"/>
      <c r="PFL244" s="8"/>
      <c r="PFM244" s="9"/>
      <c r="PFR244" s="11"/>
      <c r="PFS244" s="8"/>
      <c r="PFT244" s="9"/>
      <c r="PFY244" s="11"/>
      <c r="PFZ244" s="8"/>
      <c r="PGA244" s="9"/>
      <c r="PGF244" s="11"/>
      <c r="PGG244" s="8"/>
      <c r="PGH244" s="9"/>
      <c r="PGM244" s="11"/>
      <c r="PGN244" s="8"/>
      <c r="PGO244" s="9"/>
      <c r="PGT244" s="11"/>
      <c r="PGU244" s="8"/>
      <c r="PGV244" s="9"/>
      <c r="PHA244" s="11"/>
      <c r="PHB244" s="8"/>
      <c r="PHC244" s="9"/>
      <c r="PHH244" s="11"/>
      <c r="PHI244" s="8"/>
      <c r="PHJ244" s="9"/>
      <c r="PHO244" s="11"/>
      <c r="PHP244" s="8"/>
      <c r="PHQ244" s="9"/>
      <c r="PHV244" s="11"/>
      <c r="PHW244" s="8"/>
      <c r="PHX244" s="9"/>
      <c r="PIC244" s="11"/>
      <c r="PID244" s="8"/>
      <c r="PIE244" s="9"/>
      <c r="PIJ244" s="11"/>
      <c r="PIK244" s="8"/>
      <c r="PIL244" s="9"/>
      <c r="PIQ244" s="11"/>
      <c r="PIR244" s="8"/>
      <c r="PIS244" s="9"/>
      <c r="PIX244" s="11"/>
      <c r="PIY244" s="8"/>
      <c r="PIZ244" s="9"/>
      <c r="PJE244" s="11"/>
      <c r="PJF244" s="8"/>
      <c r="PJG244" s="9"/>
      <c r="PJL244" s="11"/>
      <c r="PJM244" s="8"/>
      <c r="PJN244" s="9"/>
      <c r="PJS244" s="11"/>
      <c r="PJT244" s="8"/>
      <c r="PJU244" s="9"/>
      <c r="PJZ244" s="11"/>
      <c r="PKA244" s="8"/>
      <c r="PKB244" s="9"/>
      <c r="PKG244" s="11"/>
      <c r="PKH244" s="8"/>
      <c r="PKI244" s="9"/>
      <c r="PKN244" s="11"/>
      <c r="PKO244" s="8"/>
      <c r="PKP244" s="9"/>
      <c r="PKU244" s="11"/>
      <c r="PKV244" s="8"/>
      <c r="PKW244" s="9"/>
      <c r="PLB244" s="11"/>
      <c r="PLC244" s="8"/>
      <c r="PLD244" s="9"/>
      <c r="PLI244" s="11"/>
      <c r="PLJ244" s="8"/>
      <c r="PLK244" s="9"/>
      <c r="PLP244" s="11"/>
      <c r="PLQ244" s="8"/>
      <c r="PLR244" s="9"/>
      <c r="PLW244" s="11"/>
      <c r="PLX244" s="8"/>
      <c r="PLY244" s="9"/>
      <c r="PMD244" s="11"/>
      <c r="PME244" s="8"/>
      <c r="PMF244" s="9"/>
      <c r="PMK244" s="11"/>
      <c r="PML244" s="8"/>
      <c r="PMM244" s="9"/>
      <c r="PMR244" s="11"/>
      <c r="PMS244" s="8"/>
      <c r="PMT244" s="9"/>
      <c r="PMY244" s="11"/>
      <c r="PMZ244" s="8"/>
      <c r="PNA244" s="9"/>
      <c r="PNF244" s="11"/>
      <c r="PNG244" s="8"/>
      <c r="PNH244" s="9"/>
      <c r="PNM244" s="11"/>
      <c r="PNN244" s="8"/>
      <c r="PNO244" s="9"/>
      <c r="PNT244" s="11"/>
      <c r="PNU244" s="8"/>
      <c r="PNV244" s="9"/>
      <c r="POA244" s="11"/>
      <c r="POB244" s="8"/>
      <c r="POC244" s="9"/>
      <c r="POH244" s="11"/>
      <c r="POI244" s="8"/>
      <c r="POJ244" s="9"/>
      <c r="POO244" s="11"/>
      <c r="POP244" s="8"/>
      <c r="POQ244" s="9"/>
      <c r="POV244" s="11"/>
      <c r="POW244" s="8"/>
      <c r="POX244" s="9"/>
      <c r="PPC244" s="11"/>
      <c r="PPD244" s="8"/>
      <c r="PPE244" s="9"/>
      <c r="PPJ244" s="11"/>
      <c r="PPK244" s="8"/>
      <c r="PPL244" s="9"/>
      <c r="PPQ244" s="11"/>
      <c r="PPR244" s="8"/>
      <c r="PPS244" s="9"/>
      <c r="PPX244" s="11"/>
      <c r="PPY244" s="8"/>
      <c r="PPZ244" s="9"/>
      <c r="PQE244" s="11"/>
      <c r="PQF244" s="8"/>
      <c r="PQG244" s="9"/>
      <c r="PQL244" s="11"/>
      <c r="PQM244" s="8"/>
      <c r="PQN244" s="9"/>
      <c r="PQS244" s="11"/>
      <c r="PQT244" s="8"/>
      <c r="PQU244" s="9"/>
      <c r="PQZ244" s="11"/>
      <c r="PRA244" s="8"/>
      <c r="PRB244" s="9"/>
      <c r="PRG244" s="11"/>
      <c r="PRH244" s="8"/>
      <c r="PRI244" s="9"/>
      <c r="PRN244" s="11"/>
      <c r="PRO244" s="8"/>
      <c r="PRP244" s="9"/>
      <c r="PRU244" s="11"/>
      <c r="PRV244" s="8"/>
      <c r="PRW244" s="9"/>
      <c r="PSB244" s="11"/>
      <c r="PSC244" s="8"/>
      <c r="PSD244" s="9"/>
      <c r="PSI244" s="11"/>
      <c r="PSJ244" s="8"/>
      <c r="PSK244" s="9"/>
      <c r="PSP244" s="11"/>
      <c r="PSQ244" s="8"/>
      <c r="PSR244" s="9"/>
      <c r="PSW244" s="11"/>
      <c r="PSX244" s="8"/>
      <c r="PSY244" s="9"/>
      <c r="PTD244" s="11"/>
      <c r="PTE244" s="8"/>
      <c r="PTF244" s="9"/>
      <c r="PTK244" s="11"/>
      <c r="PTL244" s="8"/>
      <c r="PTM244" s="9"/>
      <c r="PTR244" s="11"/>
      <c r="PTS244" s="8"/>
      <c r="PTT244" s="9"/>
      <c r="PTY244" s="11"/>
      <c r="PTZ244" s="8"/>
      <c r="PUA244" s="9"/>
      <c r="PUF244" s="11"/>
      <c r="PUG244" s="8"/>
      <c r="PUH244" s="9"/>
      <c r="PUM244" s="11"/>
      <c r="PUN244" s="8"/>
      <c r="PUO244" s="9"/>
      <c r="PUT244" s="11"/>
      <c r="PUU244" s="8"/>
      <c r="PUV244" s="9"/>
      <c r="PVA244" s="11"/>
      <c r="PVB244" s="8"/>
      <c r="PVC244" s="9"/>
      <c r="PVH244" s="11"/>
      <c r="PVI244" s="8"/>
      <c r="PVJ244" s="9"/>
      <c r="PVO244" s="11"/>
      <c r="PVP244" s="8"/>
      <c r="PVQ244" s="9"/>
      <c r="PVV244" s="11"/>
      <c r="PVW244" s="8"/>
      <c r="PVX244" s="9"/>
      <c r="PWC244" s="11"/>
      <c r="PWD244" s="8"/>
      <c r="PWE244" s="9"/>
      <c r="PWJ244" s="11"/>
      <c r="PWK244" s="8"/>
      <c r="PWL244" s="9"/>
      <c r="PWQ244" s="11"/>
      <c r="PWR244" s="8"/>
      <c r="PWS244" s="9"/>
      <c r="PWX244" s="11"/>
      <c r="PWY244" s="8"/>
      <c r="PWZ244" s="9"/>
      <c r="PXE244" s="11"/>
      <c r="PXF244" s="8"/>
      <c r="PXG244" s="9"/>
      <c r="PXL244" s="11"/>
      <c r="PXM244" s="8"/>
      <c r="PXN244" s="9"/>
      <c r="PXS244" s="11"/>
      <c r="PXT244" s="8"/>
      <c r="PXU244" s="9"/>
      <c r="PXZ244" s="11"/>
      <c r="PYA244" s="8"/>
      <c r="PYB244" s="9"/>
      <c r="PYG244" s="11"/>
      <c r="PYH244" s="8"/>
      <c r="PYI244" s="9"/>
      <c r="PYN244" s="11"/>
      <c r="PYO244" s="8"/>
      <c r="PYP244" s="9"/>
      <c r="PYU244" s="11"/>
      <c r="PYV244" s="8"/>
      <c r="PYW244" s="9"/>
      <c r="PZB244" s="11"/>
      <c r="PZC244" s="8"/>
      <c r="PZD244" s="9"/>
      <c r="PZI244" s="11"/>
      <c r="PZJ244" s="8"/>
      <c r="PZK244" s="9"/>
      <c r="PZP244" s="11"/>
      <c r="PZQ244" s="8"/>
      <c r="PZR244" s="9"/>
      <c r="PZW244" s="11"/>
      <c r="PZX244" s="8"/>
      <c r="PZY244" s="9"/>
      <c r="QAD244" s="11"/>
      <c r="QAE244" s="8"/>
      <c r="QAF244" s="9"/>
      <c r="QAK244" s="11"/>
      <c r="QAL244" s="8"/>
      <c r="QAM244" s="9"/>
      <c r="QAR244" s="11"/>
      <c r="QAS244" s="8"/>
      <c r="QAT244" s="9"/>
      <c r="QAY244" s="11"/>
      <c r="QAZ244" s="8"/>
      <c r="QBA244" s="9"/>
      <c r="QBF244" s="11"/>
      <c r="QBG244" s="8"/>
      <c r="QBH244" s="9"/>
      <c r="QBM244" s="11"/>
      <c r="QBN244" s="8"/>
      <c r="QBO244" s="9"/>
      <c r="QBT244" s="11"/>
      <c r="QBU244" s="8"/>
      <c r="QBV244" s="9"/>
      <c r="QCA244" s="11"/>
      <c r="QCB244" s="8"/>
      <c r="QCC244" s="9"/>
      <c r="QCH244" s="11"/>
      <c r="QCI244" s="8"/>
      <c r="QCJ244" s="9"/>
      <c r="QCO244" s="11"/>
      <c r="QCP244" s="8"/>
      <c r="QCQ244" s="9"/>
      <c r="QCV244" s="11"/>
      <c r="QCW244" s="8"/>
      <c r="QCX244" s="9"/>
      <c r="QDC244" s="11"/>
      <c r="QDD244" s="8"/>
      <c r="QDE244" s="9"/>
      <c r="QDJ244" s="11"/>
      <c r="QDK244" s="8"/>
      <c r="QDL244" s="9"/>
      <c r="QDQ244" s="11"/>
      <c r="QDR244" s="8"/>
      <c r="QDS244" s="9"/>
      <c r="QDX244" s="11"/>
      <c r="QDY244" s="8"/>
      <c r="QDZ244" s="9"/>
      <c r="QEE244" s="11"/>
      <c r="QEF244" s="8"/>
      <c r="QEG244" s="9"/>
      <c r="QEL244" s="11"/>
      <c r="QEM244" s="8"/>
      <c r="QEN244" s="9"/>
      <c r="QES244" s="11"/>
      <c r="QET244" s="8"/>
      <c r="QEU244" s="9"/>
      <c r="QEZ244" s="11"/>
      <c r="QFA244" s="8"/>
      <c r="QFB244" s="9"/>
      <c r="QFG244" s="11"/>
      <c r="QFH244" s="8"/>
      <c r="QFI244" s="9"/>
      <c r="QFN244" s="11"/>
      <c r="QFO244" s="8"/>
      <c r="QFP244" s="9"/>
      <c r="QFU244" s="11"/>
      <c r="QFV244" s="8"/>
      <c r="QFW244" s="9"/>
      <c r="QGB244" s="11"/>
      <c r="QGC244" s="8"/>
      <c r="QGD244" s="9"/>
      <c r="QGI244" s="11"/>
      <c r="QGJ244" s="8"/>
      <c r="QGK244" s="9"/>
      <c r="QGP244" s="11"/>
      <c r="QGQ244" s="8"/>
      <c r="QGR244" s="9"/>
      <c r="QGW244" s="11"/>
      <c r="QGX244" s="8"/>
      <c r="QGY244" s="9"/>
      <c r="QHD244" s="11"/>
      <c r="QHE244" s="8"/>
      <c r="QHF244" s="9"/>
      <c r="QHK244" s="11"/>
      <c r="QHL244" s="8"/>
      <c r="QHM244" s="9"/>
      <c r="QHR244" s="11"/>
      <c r="QHS244" s="8"/>
      <c r="QHT244" s="9"/>
      <c r="QHY244" s="11"/>
      <c r="QHZ244" s="8"/>
      <c r="QIA244" s="9"/>
      <c r="QIF244" s="11"/>
      <c r="QIG244" s="8"/>
      <c r="QIH244" s="9"/>
      <c r="QIM244" s="11"/>
      <c r="QIN244" s="8"/>
      <c r="QIO244" s="9"/>
      <c r="QIT244" s="11"/>
      <c r="QIU244" s="8"/>
      <c r="QIV244" s="9"/>
      <c r="QJA244" s="11"/>
      <c r="QJB244" s="8"/>
      <c r="QJC244" s="9"/>
      <c r="QJH244" s="11"/>
      <c r="QJI244" s="8"/>
      <c r="QJJ244" s="9"/>
      <c r="QJO244" s="11"/>
      <c r="QJP244" s="8"/>
      <c r="QJQ244" s="9"/>
      <c r="QJV244" s="11"/>
      <c r="QJW244" s="8"/>
      <c r="QJX244" s="9"/>
      <c r="QKC244" s="11"/>
      <c r="QKD244" s="8"/>
      <c r="QKE244" s="9"/>
      <c r="QKJ244" s="11"/>
      <c r="QKK244" s="8"/>
      <c r="QKL244" s="9"/>
      <c r="QKQ244" s="11"/>
      <c r="QKR244" s="8"/>
      <c r="QKS244" s="9"/>
      <c r="QKX244" s="11"/>
      <c r="QKY244" s="8"/>
      <c r="QKZ244" s="9"/>
      <c r="QLE244" s="11"/>
      <c r="QLF244" s="8"/>
      <c r="QLG244" s="9"/>
      <c r="QLL244" s="11"/>
      <c r="QLM244" s="8"/>
      <c r="QLN244" s="9"/>
      <c r="QLS244" s="11"/>
      <c r="QLT244" s="8"/>
      <c r="QLU244" s="9"/>
      <c r="QLZ244" s="11"/>
      <c r="QMA244" s="8"/>
      <c r="QMB244" s="9"/>
      <c r="QMG244" s="11"/>
      <c r="QMH244" s="8"/>
      <c r="QMI244" s="9"/>
      <c r="QMN244" s="11"/>
      <c r="QMO244" s="8"/>
      <c r="QMP244" s="9"/>
      <c r="QMU244" s="11"/>
      <c r="QMV244" s="8"/>
      <c r="QMW244" s="9"/>
      <c r="QNB244" s="11"/>
      <c r="QNC244" s="8"/>
      <c r="QND244" s="9"/>
      <c r="QNI244" s="11"/>
      <c r="QNJ244" s="8"/>
      <c r="QNK244" s="9"/>
      <c r="QNP244" s="11"/>
      <c r="QNQ244" s="8"/>
      <c r="QNR244" s="9"/>
      <c r="QNW244" s="11"/>
      <c r="QNX244" s="8"/>
      <c r="QNY244" s="9"/>
      <c r="QOD244" s="11"/>
      <c r="QOE244" s="8"/>
      <c r="QOF244" s="9"/>
      <c r="QOK244" s="11"/>
      <c r="QOL244" s="8"/>
      <c r="QOM244" s="9"/>
      <c r="QOR244" s="11"/>
      <c r="QOS244" s="8"/>
      <c r="QOT244" s="9"/>
      <c r="QOY244" s="11"/>
      <c r="QOZ244" s="8"/>
      <c r="QPA244" s="9"/>
      <c r="QPF244" s="11"/>
      <c r="QPG244" s="8"/>
      <c r="QPH244" s="9"/>
      <c r="QPM244" s="11"/>
      <c r="QPN244" s="8"/>
      <c r="QPO244" s="9"/>
      <c r="QPT244" s="11"/>
      <c r="QPU244" s="8"/>
      <c r="QPV244" s="9"/>
      <c r="QQA244" s="11"/>
      <c r="QQB244" s="8"/>
      <c r="QQC244" s="9"/>
      <c r="QQH244" s="11"/>
      <c r="QQI244" s="8"/>
      <c r="QQJ244" s="9"/>
      <c r="QQO244" s="11"/>
      <c r="QQP244" s="8"/>
      <c r="QQQ244" s="9"/>
      <c r="QQV244" s="11"/>
      <c r="QQW244" s="8"/>
      <c r="QQX244" s="9"/>
      <c r="QRC244" s="11"/>
      <c r="QRD244" s="8"/>
      <c r="QRE244" s="9"/>
      <c r="QRJ244" s="11"/>
      <c r="QRK244" s="8"/>
      <c r="QRL244" s="9"/>
      <c r="QRQ244" s="11"/>
      <c r="QRR244" s="8"/>
      <c r="QRS244" s="9"/>
      <c r="QRX244" s="11"/>
      <c r="QRY244" s="8"/>
      <c r="QRZ244" s="9"/>
      <c r="QSE244" s="11"/>
      <c r="QSF244" s="8"/>
      <c r="QSG244" s="9"/>
      <c r="QSL244" s="11"/>
      <c r="QSM244" s="8"/>
      <c r="QSN244" s="9"/>
      <c r="QSS244" s="11"/>
      <c r="QST244" s="8"/>
      <c r="QSU244" s="9"/>
      <c r="QSZ244" s="11"/>
      <c r="QTA244" s="8"/>
      <c r="QTB244" s="9"/>
      <c r="QTG244" s="11"/>
      <c r="QTH244" s="8"/>
      <c r="QTI244" s="9"/>
      <c r="QTN244" s="11"/>
      <c r="QTO244" s="8"/>
      <c r="QTP244" s="9"/>
      <c r="QTU244" s="11"/>
      <c r="QTV244" s="8"/>
      <c r="QTW244" s="9"/>
      <c r="QUB244" s="11"/>
      <c r="QUC244" s="8"/>
      <c r="QUD244" s="9"/>
      <c r="QUI244" s="11"/>
      <c r="QUJ244" s="8"/>
      <c r="QUK244" s="9"/>
      <c r="QUP244" s="11"/>
      <c r="QUQ244" s="8"/>
      <c r="QUR244" s="9"/>
      <c r="QUW244" s="11"/>
      <c r="QUX244" s="8"/>
      <c r="QUY244" s="9"/>
      <c r="QVD244" s="11"/>
      <c r="QVE244" s="8"/>
      <c r="QVF244" s="9"/>
      <c r="QVK244" s="11"/>
      <c r="QVL244" s="8"/>
      <c r="QVM244" s="9"/>
      <c r="QVR244" s="11"/>
      <c r="QVS244" s="8"/>
      <c r="QVT244" s="9"/>
      <c r="QVY244" s="11"/>
      <c r="QVZ244" s="8"/>
      <c r="QWA244" s="9"/>
      <c r="QWF244" s="11"/>
      <c r="QWG244" s="8"/>
      <c r="QWH244" s="9"/>
      <c r="QWM244" s="11"/>
      <c r="QWN244" s="8"/>
      <c r="QWO244" s="9"/>
      <c r="QWT244" s="11"/>
      <c r="QWU244" s="8"/>
      <c r="QWV244" s="9"/>
      <c r="QXA244" s="11"/>
      <c r="QXB244" s="8"/>
      <c r="QXC244" s="9"/>
      <c r="QXH244" s="11"/>
      <c r="QXI244" s="8"/>
      <c r="QXJ244" s="9"/>
      <c r="QXO244" s="11"/>
      <c r="QXP244" s="8"/>
      <c r="QXQ244" s="9"/>
      <c r="QXV244" s="11"/>
      <c r="QXW244" s="8"/>
      <c r="QXX244" s="9"/>
      <c r="QYC244" s="11"/>
      <c r="QYD244" s="8"/>
      <c r="QYE244" s="9"/>
      <c r="QYJ244" s="11"/>
      <c r="QYK244" s="8"/>
      <c r="QYL244" s="9"/>
      <c r="QYQ244" s="11"/>
      <c r="QYR244" s="8"/>
      <c r="QYS244" s="9"/>
      <c r="QYX244" s="11"/>
      <c r="QYY244" s="8"/>
      <c r="QYZ244" s="9"/>
      <c r="QZE244" s="11"/>
      <c r="QZF244" s="8"/>
      <c r="QZG244" s="9"/>
      <c r="QZL244" s="11"/>
      <c r="QZM244" s="8"/>
      <c r="QZN244" s="9"/>
      <c r="QZS244" s="11"/>
      <c r="QZT244" s="8"/>
      <c r="QZU244" s="9"/>
      <c r="QZZ244" s="11"/>
      <c r="RAA244" s="8"/>
      <c r="RAB244" s="9"/>
      <c r="RAG244" s="11"/>
      <c r="RAH244" s="8"/>
      <c r="RAI244" s="9"/>
      <c r="RAN244" s="11"/>
      <c r="RAO244" s="8"/>
      <c r="RAP244" s="9"/>
      <c r="RAU244" s="11"/>
      <c r="RAV244" s="8"/>
      <c r="RAW244" s="9"/>
      <c r="RBB244" s="11"/>
      <c r="RBC244" s="8"/>
      <c r="RBD244" s="9"/>
      <c r="RBI244" s="11"/>
      <c r="RBJ244" s="8"/>
      <c r="RBK244" s="9"/>
      <c r="RBP244" s="11"/>
      <c r="RBQ244" s="8"/>
      <c r="RBR244" s="9"/>
      <c r="RBW244" s="11"/>
      <c r="RBX244" s="8"/>
      <c r="RBY244" s="9"/>
      <c r="RCD244" s="11"/>
      <c r="RCE244" s="8"/>
      <c r="RCF244" s="9"/>
      <c r="RCK244" s="11"/>
      <c r="RCL244" s="8"/>
      <c r="RCM244" s="9"/>
      <c r="RCR244" s="11"/>
      <c r="RCS244" s="8"/>
      <c r="RCT244" s="9"/>
      <c r="RCY244" s="11"/>
      <c r="RCZ244" s="8"/>
      <c r="RDA244" s="9"/>
      <c r="RDF244" s="11"/>
      <c r="RDG244" s="8"/>
      <c r="RDH244" s="9"/>
      <c r="RDM244" s="11"/>
      <c r="RDN244" s="8"/>
      <c r="RDO244" s="9"/>
      <c r="RDT244" s="11"/>
      <c r="RDU244" s="8"/>
      <c r="RDV244" s="9"/>
      <c r="REA244" s="11"/>
      <c r="REB244" s="8"/>
      <c r="REC244" s="9"/>
      <c r="REH244" s="11"/>
      <c r="REI244" s="8"/>
      <c r="REJ244" s="9"/>
      <c r="REO244" s="11"/>
      <c r="REP244" s="8"/>
      <c r="REQ244" s="9"/>
      <c r="REV244" s="11"/>
      <c r="REW244" s="8"/>
      <c r="REX244" s="9"/>
      <c r="RFC244" s="11"/>
      <c r="RFD244" s="8"/>
      <c r="RFE244" s="9"/>
      <c r="RFJ244" s="11"/>
      <c r="RFK244" s="8"/>
      <c r="RFL244" s="9"/>
      <c r="RFQ244" s="11"/>
      <c r="RFR244" s="8"/>
      <c r="RFS244" s="9"/>
      <c r="RFX244" s="11"/>
      <c r="RFY244" s="8"/>
      <c r="RFZ244" s="9"/>
      <c r="RGE244" s="11"/>
      <c r="RGF244" s="8"/>
      <c r="RGG244" s="9"/>
      <c r="RGL244" s="11"/>
      <c r="RGM244" s="8"/>
      <c r="RGN244" s="9"/>
      <c r="RGS244" s="11"/>
      <c r="RGT244" s="8"/>
      <c r="RGU244" s="9"/>
      <c r="RGZ244" s="11"/>
      <c r="RHA244" s="8"/>
      <c r="RHB244" s="9"/>
      <c r="RHG244" s="11"/>
      <c r="RHH244" s="8"/>
      <c r="RHI244" s="9"/>
      <c r="RHN244" s="11"/>
      <c r="RHO244" s="8"/>
      <c r="RHP244" s="9"/>
      <c r="RHU244" s="11"/>
      <c r="RHV244" s="8"/>
      <c r="RHW244" s="9"/>
      <c r="RIB244" s="11"/>
      <c r="RIC244" s="8"/>
      <c r="RID244" s="9"/>
      <c r="RII244" s="11"/>
      <c r="RIJ244" s="8"/>
      <c r="RIK244" s="9"/>
      <c r="RIP244" s="11"/>
      <c r="RIQ244" s="8"/>
      <c r="RIR244" s="9"/>
      <c r="RIW244" s="11"/>
      <c r="RIX244" s="8"/>
      <c r="RIY244" s="9"/>
      <c r="RJD244" s="11"/>
      <c r="RJE244" s="8"/>
      <c r="RJF244" s="9"/>
      <c r="RJK244" s="11"/>
      <c r="RJL244" s="8"/>
      <c r="RJM244" s="9"/>
      <c r="RJR244" s="11"/>
      <c r="RJS244" s="8"/>
      <c r="RJT244" s="9"/>
      <c r="RJY244" s="11"/>
      <c r="RJZ244" s="8"/>
      <c r="RKA244" s="9"/>
      <c r="RKF244" s="11"/>
      <c r="RKG244" s="8"/>
      <c r="RKH244" s="9"/>
      <c r="RKM244" s="11"/>
      <c r="RKN244" s="8"/>
      <c r="RKO244" s="9"/>
      <c r="RKT244" s="11"/>
      <c r="RKU244" s="8"/>
      <c r="RKV244" s="9"/>
      <c r="RLA244" s="11"/>
      <c r="RLB244" s="8"/>
      <c r="RLC244" s="9"/>
      <c r="RLH244" s="11"/>
      <c r="RLI244" s="8"/>
      <c r="RLJ244" s="9"/>
      <c r="RLO244" s="11"/>
      <c r="RLP244" s="8"/>
      <c r="RLQ244" s="9"/>
      <c r="RLV244" s="11"/>
      <c r="RLW244" s="8"/>
      <c r="RLX244" s="9"/>
      <c r="RMC244" s="11"/>
      <c r="RMD244" s="8"/>
      <c r="RME244" s="9"/>
      <c r="RMJ244" s="11"/>
      <c r="RMK244" s="8"/>
      <c r="RML244" s="9"/>
      <c r="RMQ244" s="11"/>
      <c r="RMR244" s="8"/>
      <c r="RMS244" s="9"/>
      <c r="RMX244" s="11"/>
      <c r="RMY244" s="8"/>
      <c r="RMZ244" s="9"/>
      <c r="RNE244" s="11"/>
      <c r="RNF244" s="8"/>
      <c r="RNG244" s="9"/>
      <c r="RNL244" s="11"/>
      <c r="RNM244" s="8"/>
      <c r="RNN244" s="9"/>
      <c r="RNS244" s="11"/>
      <c r="RNT244" s="8"/>
      <c r="RNU244" s="9"/>
      <c r="RNZ244" s="11"/>
      <c r="ROA244" s="8"/>
      <c r="ROB244" s="9"/>
      <c r="ROG244" s="11"/>
      <c r="ROH244" s="8"/>
      <c r="ROI244" s="9"/>
      <c r="RON244" s="11"/>
      <c r="ROO244" s="8"/>
      <c r="ROP244" s="9"/>
      <c r="ROU244" s="11"/>
      <c r="ROV244" s="8"/>
      <c r="ROW244" s="9"/>
      <c r="RPB244" s="11"/>
      <c r="RPC244" s="8"/>
      <c r="RPD244" s="9"/>
      <c r="RPI244" s="11"/>
      <c r="RPJ244" s="8"/>
      <c r="RPK244" s="9"/>
      <c r="RPP244" s="11"/>
      <c r="RPQ244" s="8"/>
      <c r="RPR244" s="9"/>
      <c r="RPW244" s="11"/>
      <c r="RPX244" s="8"/>
      <c r="RPY244" s="9"/>
      <c r="RQD244" s="11"/>
      <c r="RQE244" s="8"/>
      <c r="RQF244" s="9"/>
      <c r="RQK244" s="11"/>
      <c r="RQL244" s="8"/>
      <c r="RQM244" s="9"/>
      <c r="RQR244" s="11"/>
      <c r="RQS244" s="8"/>
      <c r="RQT244" s="9"/>
      <c r="RQY244" s="11"/>
      <c r="RQZ244" s="8"/>
      <c r="RRA244" s="9"/>
      <c r="RRF244" s="11"/>
      <c r="RRG244" s="8"/>
      <c r="RRH244" s="9"/>
      <c r="RRM244" s="11"/>
      <c r="RRN244" s="8"/>
      <c r="RRO244" s="9"/>
      <c r="RRT244" s="11"/>
      <c r="RRU244" s="8"/>
      <c r="RRV244" s="9"/>
      <c r="RSA244" s="11"/>
      <c r="RSB244" s="8"/>
      <c r="RSC244" s="9"/>
      <c r="RSH244" s="11"/>
      <c r="RSI244" s="8"/>
      <c r="RSJ244" s="9"/>
      <c r="RSO244" s="11"/>
      <c r="RSP244" s="8"/>
      <c r="RSQ244" s="9"/>
      <c r="RSV244" s="11"/>
      <c r="RSW244" s="8"/>
      <c r="RSX244" s="9"/>
      <c r="RTC244" s="11"/>
      <c r="RTD244" s="8"/>
      <c r="RTE244" s="9"/>
      <c r="RTJ244" s="11"/>
      <c r="RTK244" s="8"/>
      <c r="RTL244" s="9"/>
      <c r="RTQ244" s="11"/>
      <c r="RTR244" s="8"/>
      <c r="RTS244" s="9"/>
      <c r="RTX244" s="11"/>
      <c r="RTY244" s="8"/>
      <c r="RTZ244" s="9"/>
      <c r="RUE244" s="11"/>
      <c r="RUF244" s="8"/>
      <c r="RUG244" s="9"/>
      <c r="RUL244" s="11"/>
      <c r="RUM244" s="8"/>
      <c r="RUN244" s="9"/>
      <c r="RUS244" s="11"/>
      <c r="RUT244" s="8"/>
      <c r="RUU244" s="9"/>
      <c r="RUZ244" s="11"/>
      <c r="RVA244" s="8"/>
      <c r="RVB244" s="9"/>
      <c r="RVG244" s="11"/>
      <c r="RVH244" s="8"/>
      <c r="RVI244" s="9"/>
      <c r="RVN244" s="11"/>
      <c r="RVO244" s="8"/>
      <c r="RVP244" s="9"/>
      <c r="RVU244" s="11"/>
      <c r="RVV244" s="8"/>
      <c r="RVW244" s="9"/>
      <c r="RWB244" s="11"/>
      <c r="RWC244" s="8"/>
      <c r="RWD244" s="9"/>
      <c r="RWI244" s="11"/>
      <c r="RWJ244" s="8"/>
      <c r="RWK244" s="9"/>
      <c r="RWP244" s="11"/>
      <c r="RWQ244" s="8"/>
      <c r="RWR244" s="9"/>
      <c r="RWW244" s="11"/>
      <c r="RWX244" s="8"/>
      <c r="RWY244" s="9"/>
      <c r="RXD244" s="11"/>
      <c r="RXE244" s="8"/>
      <c r="RXF244" s="9"/>
      <c r="RXK244" s="11"/>
      <c r="RXL244" s="8"/>
      <c r="RXM244" s="9"/>
      <c r="RXR244" s="11"/>
      <c r="RXS244" s="8"/>
      <c r="RXT244" s="9"/>
      <c r="RXY244" s="11"/>
      <c r="RXZ244" s="8"/>
      <c r="RYA244" s="9"/>
      <c r="RYF244" s="11"/>
      <c r="RYG244" s="8"/>
      <c r="RYH244" s="9"/>
      <c r="RYM244" s="11"/>
      <c r="RYN244" s="8"/>
      <c r="RYO244" s="9"/>
      <c r="RYT244" s="11"/>
      <c r="RYU244" s="8"/>
      <c r="RYV244" s="9"/>
      <c r="RZA244" s="11"/>
      <c r="RZB244" s="8"/>
      <c r="RZC244" s="9"/>
      <c r="RZH244" s="11"/>
      <c r="RZI244" s="8"/>
      <c r="RZJ244" s="9"/>
      <c r="RZO244" s="11"/>
      <c r="RZP244" s="8"/>
      <c r="RZQ244" s="9"/>
      <c r="RZV244" s="11"/>
      <c r="RZW244" s="8"/>
      <c r="RZX244" s="9"/>
      <c r="SAC244" s="11"/>
      <c r="SAD244" s="8"/>
      <c r="SAE244" s="9"/>
      <c r="SAJ244" s="11"/>
      <c r="SAK244" s="8"/>
      <c r="SAL244" s="9"/>
      <c r="SAQ244" s="11"/>
      <c r="SAR244" s="8"/>
      <c r="SAS244" s="9"/>
      <c r="SAX244" s="11"/>
      <c r="SAY244" s="8"/>
      <c r="SAZ244" s="9"/>
      <c r="SBE244" s="11"/>
      <c r="SBF244" s="8"/>
      <c r="SBG244" s="9"/>
      <c r="SBL244" s="11"/>
      <c r="SBM244" s="8"/>
      <c r="SBN244" s="9"/>
      <c r="SBS244" s="11"/>
      <c r="SBT244" s="8"/>
      <c r="SBU244" s="9"/>
      <c r="SBZ244" s="11"/>
      <c r="SCA244" s="8"/>
      <c r="SCB244" s="9"/>
      <c r="SCG244" s="11"/>
      <c r="SCH244" s="8"/>
      <c r="SCI244" s="9"/>
      <c r="SCN244" s="11"/>
      <c r="SCO244" s="8"/>
      <c r="SCP244" s="9"/>
      <c r="SCU244" s="11"/>
      <c r="SCV244" s="8"/>
      <c r="SCW244" s="9"/>
      <c r="SDB244" s="11"/>
      <c r="SDC244" s="8"/>
      <c r="SDD244" s="9"/>
      <c r="SDI244" s="11"/>
      <c r="SDJ244" s="8"/>
      <c r="SDK244" s="9"/>
      <c r="SDP244" s="11"/>
      <c r="SDQ244" s="8"/>
      <c r="SDR244" s="9"/>
      <c r="SDW244" s="11"/>
      <c r="SDX244" s="8"/>
      <c r="SDY244" s="9"/>
      <c r="SED244" s="11"/>
      <c r="SEE244" s="8"/>
      <c r="SEF244" s="9"/>
      <c r="SEK244" s="11"/>
      <c r="SEL244" s="8"/>
      <c r="SEM244" s="9"/>
      <c r="SER244" s="11"/>
      <c r="SES244" s="8"/>
      <c r="SET244" s="9"/>
      <c r="SEY244" s="11"/>
      <c r="SEZ244" s="8"/>
      <c r="SFA244" s="9"/>
      <c r="SFF244" s="11"/>
      <c r="SFG244" s="8"/>
      <c r="SFH244" s="9"/>
      <c r="SFM244" s="11"/>
      <c r="SFN244" s="8"/>
      <c r="SFO244" s="9"/>
      <c r="SFT244" s="11"/>
      <c r="SFU244" s="8"/>
      <c r="SFV244" s="9"/>
      <c r="SGA244" s="11"/>
      <c r="SGB244" s="8"/>
      <c r="SGC244" s="9"/>
      <c r="SGH244" s="11"/>
      <c r="SGI244" s="8"/>
      <c r="SGJ244" s="9"/>
      <c r="SGO244" s="11"/>
      <c r="SGP244" s="8"/>
      <c r="SGQ244" s="9"/>
      <c r="SGV244" s="11"/>
      <c r="SGW244" s="8"/>
      <c r="SGX244" s="9"/>
      <c r="SHC244" s="11"/>
      <c r="SHD244" s="8"/>
      <c r="SHE244" s="9"/>
      <c r="SHJ244" s="11"/>
      <c r="SHK244" s="8"/>
      <c r="SHL244" s="9"/>
      <c r="SHQ244" s="11"/>
      <c r="SHR244" s="8"/>
      <c r="SHS244" s="9"/>
      <c r="SHX244" s="11"/>
      <c r="SHY244" s="8"/>
      <c r="SHZ244" s="9"/>
      <c r="SIE244" s="11"/>
      <c r="SIF244" s="8"/>
      <c r="SIG244" s="9"/>
      <c r="SIL244" s="11"/>
      <c r="SIM244" s="8"/>
      <c r="SIN244" s="9"/>
      <c r="SIS244" s="11"/>
      <c r="SIT244" s="8"/>
      <c r="SIU244" s="9"/>
      <c r="SIZ244" s="11"/>
      <c r="SJA244" s="8"/>
      <c r="SJB244" s="9"/>
      <c r="SJG244" s="11"/>
      <c r="SJH244" s="8"/>
      <c r="SJI244" s="9"/>
      <c r="SJN244" s="11"/>
      <c r="SJO244" s="8"/>
      <c r="SJP244" s="9"/>
      <c r="SJU244" s="11"/>
      <c r="SJV244" s="8"/>
      <c r="SJW244" s="9"/>
      <c r="SKB244" s="11"/>
      <c r="SKC244" s="8"/>
      <c r="SKD244" s="9"/>
      <c r="SKI244" s="11"/>
      <c r="SKJ244" s="8"/>
      <c r="SKK244" s="9"/>
      <c r="SKP244" s="11"/>
      <c r="SKQ244" s="8"/>
      <c r="SKR244" s="9"/>
      <c r="SKW244" s="11"/>
      <c r="SKX244" s="8"/>
      <c r="SKY244" s="9"/>
      <c r="SLD244" s="11"/>
      <c r="SLE244" s="8"/>
      <c r="SLF244" s="9"/>
      <c r="SLK244" s="11"/>
      <c r="SLL244" s="8"/>
      <c r="SLM244" s="9"/>
      <c r="SLR244" s="11"/>
      <c r="SLS244" s="8"/>
      <c r="SLT244" s="9"/>
      <c r="SLY244" s="11"/>
      <c r="SLZ244" s="8"/>
      <c r="SMA244" s="9"/>
      <c r="SMF244" s="11"/>
      <c r="SMG244" s="8"/>
      <c r="SMH244" s="9"/>
      <c r="SMM244" s="11"/>
      <c r="SMN244" s="8"/>
      <c r="SMO244" s="9"/>
      <c r="SMT244" s="11"/>
      <c r="SMU244" s="8"/>
      <c r="SMV244" s="9"/>
      <c r="SNA244" s="11"/>
      <c r="SNB244" s="8"/>
      <c r="SNC244" s="9"/>
      <c r="SNH244" s="11"/>
      <c r="SNI244" s="8"/>
      <c r="SNJ244" s="9"/>
      <c r="SNO244" s="11"/>
      <c r="SNP244" s="8"/>
      <c r="SNQ244" s="9"/>
      <c r="SNV244" s="11"/>
      <c r="SNW244" s="8"/>
      <c r="SNX244" s="9"/>
      <c r="SOC244" s="11"/>
      <c r="SOD244" s="8"/>
      <c r="SOE244" s="9"/>
      <c r="SOJ244" s="11"/>
      <c r="SOK244" s="8"/>
      <c r="SOL244" s="9"/>
      <c r="SOQ244" s="11"/>
      <c r="SOR244" s="8"/>
      <c r="SOS244" s="9"/>
      <c r="SOX244" s="11"/>
      <c r="SOY244" s="8"/>
      <c r="SOZ244" s="9"/>
      <c r="SPE244" s="11"/>
      <c r="SPF244" s="8"/>
      <c r="SPG244" s="9"/>
      <c r="SPL244" s="11"/>
      <c r="SPM244" s="8"/>
      <c r="SPN244" s="9"/>
      <c r="SPS244" s="11"/>
      <c r="SPT244" s="8"/>
      <c r="SPU244" s="9"/>
      <c r="SPZ244" s="11"/>
      <c r="SQA244" s="8"/>
      <c r="SQB244" s="9"/>
      <c r="SQG244" s="11"/>
      <c r="SQH244" s="8"/>
      <c r="SQI244" s="9"/>
      <c r="SQN244" s="11"/>
      <c r="SQO244" s="8"/>
      <c r="SQP244" s="9"/>
      <c r="SQU244" s="11"/>
      <c r="SQV244" s="8"/>
      <c r="SQW244" s="9"/>
      <c r="SRB244" s="11"/>
      <c r="SRC244" s="8"/>
      <c r="SRD244" s="9"/>
      <c r="SRI244" s="11"/>
      <c r="SRJ244" s="8"/>
      <c r="SRK244" s="9"/>
      <c r="SRP244" s="11"/>
      <c r="SRQ244" s="8"/>
      <c r="SRR244" s="9"/>
      <c r="SRW244" s="11"/>
      <c r="SRX244" s="8"/>
      <c r="SRY244" s="9"/>
      <c r="SSD244" s="11"/>
      <c r="SSE244" s="8"/>
      <c r="SSF244" s="9"/>
      <c r="SSK244" s="11"/>
      <c r="SSL244" s="8"/>
      <c r="SSM244" s="9"/>
      <c r="SSR244" s="11"/>
      <c r="SSS244" s="8"/>
      <c r="SST244" s="9"/>
      <c r="SSY244" s="11"/>
      <c r="SSZ244" s="8"/>
      <c r="STA244" s="9"/>
      <c r="STF244" s="11"/>
      <c r="STG244" s="8"/>
      <c r="STH244" s="9"/>
      <c r="STM244" s="11"/>
      <c r="STN244" s="8"/>
      <c r="STO244" s="9"/>
      <c r="STT244" s="11"/>
      <c r="STU244" s="8"/>
      <c r="STV244" s="9"/>
      <c r="SUA244" s="11"/>
      <c r="SUB244" s="8"/>
      <c r="SUC244" s="9"/>
      <c r="SUH244" s="11"/>
      <c r="SUI244" s="8"/>
      <c r="SUJ244" s="9"/>
      <c r="SUO244" s="11"/>
      <c r="SUP244" s="8"/>
      <c r="SUQ244" s="9"/>
      <c r="SUV244" s="11"/>
      <c r="SUW244" s="8"/>
      <c r="SUX244" s="9"/>
      <c r="SVC244" s="11"/>
      <c r="SVD244" s="8"/>
      <c r="SVE244" s="9"/>
      <c r="SVJ244" s="11"/>
      <c r="SVK244" s="8"/>
      <c r="SVL244" s="9"/>
      <c r="SVQ244" s="11"/>
      <c r="SVR244" s="8"/>
      <c r="SVS244" s="9"/>
      <c r="SVX244" s="11"/>
      <c r="SVY244" s="8"/>
      <c r="SVZ244" s="9"/>
      <c r="SWE244" s="11"/>
      <c r="SWF244" s="8"/>
      <c r="SWG244" s="9"/>
      <c r="SWL244" s="11"/>
      <c r="SWM244" s="8"/>
      <c r="SWN244" s="9"/>
      <c r="SWS244" s="11"/>
      <c r="SWT244" s="8"/>
      <c r="SWU244" s="9"/>
      <c r="SWZ244" s="11"/>
      <c r="SXA244" s="8"/>
      <c r="SXB244" s="9"/>
      <c r="SXG244" s="11"/>
      <c r="SXH244" s="8"/>
      <c r="SXI244" s="9"/>
      <c r="SXN244" s="11"/>
      <c r="SXO244" s="8"/>
      <c r="SXP244" s="9"/>
      <c r="SXU244" s="11"/>
      <c r="SXV244" s="8"/>
      <c r="SXW244" s="9"/>
      <c r="SYB244" s="11"/>
      <c r="SYC244" s="8"/>
      <c r="SYD244" s="9"/>
      <c r="SYI244" s="11"/>
      <c r="SYJ244" s="8"/>
      <c r="SYK244" s="9"/>
      <c r="SYP244" s="11"/>
      <c r="SYQ244" s="8"/>
      <c r="SYR244" s="9"/>
      <c r="SYW244" s="11"/>
      <c r="SYX244" s="8"/>
      <c r="SYY244" s="9"/>
      <c r="SZD244" s="11"/>
      <c r="SZE244" s="8"/>
      <c r="SZF244" s="9"/>
      <c r="SZK244" s="11"/>
      <c r="SZL244" s="8"/>
      <c r="SZM244" s="9"/>
      <c r="SZR244" s="11"/>
      <c r="SZS244" s="8"/>
      <c r="SZT244" s="9"/>
      <c r="SZY244" s="11"/>
      <c r="SZZ244" s="8"/>
      <c r="TAA244" s="9"/>
      <c r="TAF244" s="11"/>
      <c r="TAG244" s="8"/>
      <c r="TAH244" s="9"/>
      <c r="TAM244" s="11"/>
      <c r="TAN244" s="8"/>
      <c r="TAO244" s="9"/>
      <c r="TAT244" s="11"/>
      <c r="TAU244" s="8"/>
      <c r="TAV244" s="9"/>
      <c r="TBA244" s="11"/>
      <c r="TBB244" s="8"/>
      <c r="TBC244" s="9"/>
      <c r="TBH244" s="11"/>
      <c r="TBI244" s="8"/>
      <c r="TBJ244" s="9"/>
      <c r="TBO244" s="11"/>
      <c r="TBP244" s="8"/>
      <c r="TBQ244" s="9"/>
      <c r="TBV244" s="11"/>
      <c r="TBW244" s="8"/>
      <c r="TBX244" s="9"/>
      <c r="TCC244" s="11"/>
      <c r="TCD244" s="8"/>
      <c r="TCE244" s="9"/>
      <c r="TCJ244" s="11"/>
      <c r="TCK244" s="8"/>
      <c r="TCL244" s="9"/>
      <c r="TCQ244" s="11"/>
      <c r="TCR244" s="8"/>
      <c r="TCS244" s="9"/>
      <c r="TCX244" s="11"/>
      <c r="TCY244" s="8"/>
      <c r="TCZ244" s="9"/>
      <c r="TDE244" s="11"/>
      <c r="TDF244" s="8"/>
      <c r="TDG244" s="9"/>
      <c r="TDL244" s="11"/>
      <c r="TDM244" s="8"/>
      <c r="TDN244" s="9"/>
      <c r="TDS244" s="11"/>
      <c r="TDT244" s="8"/>
      <c r="TDU244" s="9"/>
      <c r="TDZ244" s="11"/>
      <c r="TEA244" s="8"/>
      <c r="TEB244" s="9"/>
      <c r="TEG244" s="11"/>
      <c r="TEH244" s="8"/>
      <c r="TEI244" s="9"/>
      <c r="TEN244" s="11"/>
      <c r="TEO244" s="8"/>
      <c r="TEP244" s="9"/>
      <c r="TEU244" s="11"/>
      <c r="TEV244" s="8"/>
      <c r="TEW244" s="9"/>
      <c r="TFB244" s="11"/>
      <c r="TFC244" s="8"/>
      <c r="TFD244" s="9"/>
      <c r="TFI244" s="11"/>
      <c r="TFJ244" s="8"/>
      <c r="TFK244" s="9"/>
      <c r="TFP244" s="11"/>
      <c r="TFQ244" s="8"/>
      <c r="TFR244" s="9"/>
      <c r="TFW244" s="11"/>
      <c r="TFX244" s="8"/>
      <c r="TFY244" s="9"/>
      <c r="TGD244" s="11"/>
      <c r="TGE244" s="8"/>
      <c r="TGF244" s="9"/>
      <c r="TGK244" s="11"/>
      <c r="TGL244" s="8"/>
      <c r="TGM244" s="9"/>
      <c r="TGR244" s="11"/>
      <c r="TGS244" s="8"/>
      <c r="TGT244" s="9"/>
      <c r="TGY244" s="11"/>
      <c r="TGZ244" s="8"/>
      <c r="THA244" s="9"/>
      <c r="THF244" s="11"/>
      <c r="THG244" s="8"/>
      <c r="THH244" s="9"/>
      <c r="THM244" s="11"/>
      <c r="THN244" s="8"/>
      <c r="THO244" s="9"/>
      <c r="THT244" s="11"/>
      <c r="THU244" s="8"/>
      <c r="THV244" s="9"/>
      <c r="TIA244" s="11"/>
      <c r="TIB244" s="8"/>
      <c r="TIC244" s="9"/>
      <c r="TIH244" s="11"/>
      <c r="TII244" s="8"/>
      <c r="TIJ244" s="9"/>
      <c r="TIO244" s="11"/>
      <c r="TIP244" s="8"/>
      <c r="TIQ244" s="9"/>
      <c r="TIV244" s="11"/>
      <c r="TIW244" s="8"/>
      <c r="TIX244" s="9"/>
      <c r="TJC244" s="11"/>
      <c r="TJD244" s="8"/>
      <c r="TJE244" s="9"/>
      <c r="TJJ244" s="11"/>
      <c r="TJK244" s="8"/>
      <c r="TJL244" s="9"/>
      <c r="TJQ244" s="11"/>
      <c r="TJR244" s="8"/>
      <c r="TJS244" s="9"/>
      <c r="TJX244" s="11"/>
      <c r="TJY244" s="8"/>
      <c r="TJZ244" s="9"/>
      <c r="TKE244" s="11"/>
      <c r="TKF244" s="8"/>
      <c r="TKG244" s="9"/>
      <c r="TKL244" s="11"/>
      <c r="TKM244" s="8"/>
      <c r="TKN244" s="9"/>
      <c r="TKS244" s="11"/>
      <c r="TKT244" s="8"/>
      <c r="TKU244" s="9"/>
      <c r="TKZ244" s="11"/>
      <c r="TLA244" s="8"/>
      <c r="TLB244" s="9"/>
      <c r="TLG244" s="11"/>
      <c r="TLH244" s="8"/>
      <c r="TLI244" s="9"/>
      <c r="TLN244" s="11"/>
      <c r="TLO244" s="8"/>
      <c r="TLP244" s="9"/>
      <c r="TLU244" s="11"/>
      <c r="TLV244" s="8"/>
      <c r="TLW244" s="9"/>
      <c r="TMB244" s="11"/>
      <c r="TMC244" s="8"/>
      <c r="TMD244" s="9"/>
      <c r="TMI244" s="11"/>
      <c r="TMJ244" s="8"/>
      <c r="TMK244" s="9"/>
      <c r="TMP244" s="11"/>
      <c r="TMQ244" s="8"/>
      <c r="TMR244" s="9"/>
      <c r="TMW244" s="11"/>
      <c r="TMX244" s="8"/>
      <c r="TMY244" s="9"/>
      <c r="TND244" s="11"/>
      <c r="TNE244" s="8"/>
      <c r="TNF244" s="9"/>
      <c r="TNK244" s="11"/>
      <c r="TNL244" s="8"/>
      <c r="TNM244" s="9"/>
      <c r="TNR244" s="11"/>
      <c r="TNS244" s="8"/>
      <c r="TNT244" s="9"/>
      <c r="TNY244" s="11"/>
      <c r="TNZ244" s="8"/>
      <c r="TOA244" s="9"/>
      <c r="TOF244" s="11"/>
      <c r="TOG244" s="8"/>
      <c r="TOH244" s="9"/>
      <c r="TOM244" s="11"/>
      <c r="TON244" s="8"/>
      <c r="TOO244" s="9"/>
      <c r="TOT244" s="11"/>
      <c r="TOU244" s="8"/>
      <c r="TOV244" s="9"/>
      <c r="TPA244" s="11"/>
      <c r="TPB244" s="8"/>
      <c r="TPC244" s="9"/>
      <c r="TPH244" s="11"/>
      <c r="TPI244" s="8"/>
      <c r="TPJ244" s="9"/>
      <c r="TPO244" s="11"/>
      <c r="TPP244" s="8"/>
      <c r="TPQ244" s="9"/>
      <c r="TPV244" s="11"/>
      <c r="TPW244" s="8"/>
      <c r="TPX244" s="9"/>
      <c r="TQC244" s="11"/>
      <c r="TQD244" s="8"/>
      <c r="TQE244" s="9"/>
      <c r="TQJ244" s="11"/>
      <c r="TQK244" s="8"/>
      <c r="TQL244" s="9"/>
      <c r="TQQ244" s="11"/>
      <c r="TQR244" s="8"/>
      <c r="TQS244" s="9"/>
      <c r="TQX244" s="11"/>
      <c r="TQY244" s="8"/>
      <c r="TQZ244" s="9"/>
      <c r="TRE244" s="11"/>
      <c r="TRF244" s="8"/>
      <c r="TRG244" s="9"/>
      <c r="TRL244" s="11"/>
      <c r="TRM244" s="8"/>
      <c r="TRN244" s="9"/>
      <c r="TRS244" s="11"/>
      <c r="TRT244" s="8"/>
      <c r="TRU244" s="9"/>
      <c r="TRZ244" s="11"/>
      <c r="TSA244" s="8"/>
      <c r="TSB244" s="9"/>
      <c r="TSG244" s="11"/>
      <c r="TSH244" s="8"/>
      <c r="TSI244" s="9"/>
      <c r="TSN244" s="11"/>
      <c r="TSO244" s="8"/>
      <c r="TSP244" s="9"/>
      <c r="TSU244" s="11"/>
      <c r="TSV244" s="8"/>
      <c r="TSW244" s="9"/>
      <c r="TTB244" s="11"/>
      <c r="TTC244" s="8"/>
      <c r="TTD244" s="9"/>
      <c r="TTI244" s="11"/>
      <c r="TTJ244" s="8"/>
      <c r="TTK244" s="9"/>
      <c r="TTP244" s="11"/>
      <c r="TTQ244" s="8"/>
      <c r="TTR244" s="9"/>
      <c r="TTW244" s="11"/>
      <c r="TTX244" s="8"/>
      <c r="TTY244" s="9"/>
      <c r="TUD244" s="11"/>
      <c r="TUE244" s="8"/>
      <c r="TUF244" s="9"/>
      <c r="TUK244" s="11"/>
      <c r="TUL244" s="8"/>
      <c r="TUM244" s="9"/>
      <c r="TUR244" s="11"/>
      <c r="TUS244" s="8"/>
      <c r="TUT244" s="9"/>
      <c r="TUY244" s="11"/>
      <c r="TUZ244" s="8"/>
      <c r="TVA244" s="9"/>
      <c r="TVF244" s="11"/>
      <c r="TVG244" s="8"/>
      <c r="TVH244" s="9"/>
      <c r="TVM244" s="11"/>
      <c r="TVN244" s="8"/>
      <c r="TVO244" s="9"/>
      <c r="TVT244" s="11"/>
      <c r="TVU244" s="8"/>
      <c r="TVV244" s="9"/>
      <c r="TWA244" s="11"/>
      <c r="TWB244" s="8"/>
      <c r="TWC244" s="9"/>
      <c r="TWH244" s="11"/>
      <c r="TWI244" s="8"/>
      <c r="TWJ244" s="9"/>
      <c r="TWO244" s="11"/>
      <c r="TWP244" s="8"/>
      <c r="TWQ244" s="9"/>
      <c r="TWV244" s="11"/>
      <c r="TWW244" s="8"/>
      <c r="TWX244" s="9"/>
      <c r="TXC244" s="11"/>
      <c r="TXD244" s="8"/>
      <c r="TXE244" s="9"/>
      <c r="TXJ244" s="11"/>
      <c r="TXK244" s="8"/>
      <c r="TXL244" s="9"/>
      <c r="TXQ244" s="11"/>
      <c r="TXR244" s="8"/>
      <c r="TXS244" s="9"/>
      <c r="TXX244" s="11"/>
      <c r="TXY244" s="8"/>
      <c r="TXZ244" s="9"/>
      <c r="TYE244" s="11"/>
      <c r="TYF244" s="8"/>
      <c r="TYG244" s="9"/>
      <c r="TYL244" s="11"/>
      <c r="TYM244" s="8"/>
      <c r="TYN244" s="9"/>
      <c r="TYS244" s="11"/>
      <c r="TYT244" s="8"/>
      <c r="TYU244" s="9"/>
      <c r="TYZ244" s="11"/>
      <c r="TZA244" s="8"/>
      <c r="TZB244" s="9"/>
      <c r="TZG244" s="11"/>
      <c r="TZH244" s="8"/>
      <c r="TZI244" s="9"/>
      <c r="TZN244" s="11"/>
      <c r="TZO244" s="8"/>
      <c r="TZP244" s="9"/>
      <c r="TZU244" s="11"/>
      <c r="TZV244" s="8"/>
      <c r="TZW244" s="9"/>
      <c r="UAB244" s="11"/>
      <c r="UAC244" s="8"/>
      <c r="UAD244" s="9"/>
      <c r="UAI244" s="11"/>
      <c r="UAJ244" s="8"/>
      <c r="UAK244" s="9"/>
      <c r="UAP244" s="11"/>
      <c r="UAQ244" s="8"/>
      <c r="UAR244" s="9"/>
      <c r="UAW244" s="11"/>
      <c r="UAX244" s="8"/>
      <c r="UAY244" s="9"/>
      <c r="UBD244" s="11"/>
      <c r="UBE244" s="8"/>
      <c r="UBF244" s="9"/>
      <c r="UBK244" s="11"/>
      <c r="UBL244" s="8"/>
      <c r="UBM244" s="9"/>
      <c r="UBR244" s="11"/>
      <c r="UBS244" s="8"/>
      <c r="UBT244" s="9"/>
      <c r="UBY244" s="11"/>
      <c r="UBZ244" s="8"/>
      <c r="UCA244" s="9"/>
      <c r="UCF244" s="11"/>
      <c r="UCG244" s="8"/>
      <c r="UCH244" s="9"/>
      <c r="UCM244" s="11"/>
      <c r="UCN244" s="8"/>
      <c r="UCO244" s="9"/>
      <c r="UCT244" s="11"/>
      <c r="UCU244" s="8"/>
      <c r="UCV244" s="9"/>
      <c r="UDA244" s="11"/>
      <c r="UDB244" s="8"/>
      <c r="UDC244" s="9"/>
      <c r="UDH244" s="11"/>
      <c r="UDI244" s="8"/>
      <c r="UDJ244" s="9"/>
      <c r="UDO244" s="11"/>
      <c r="UDP244" s="8"/>
      <c r="UDQ244" s="9"/>
      <c r="UDV244" s="11"/>
      <c r="UDW244" s="8"/>
      <c r="UDX244" s="9"/>
      <c r="UEC244" s="11"/>
      <c r="UED244" s="8"/>
      <c r="UEE244" s="9"/>
      <c r="UEJ244" s="11"/>
      <c r="UEK244" s="8"/>
      <c r="UEL244" s="9"/>
      <c r="UEQ244" s="11"/>
      <c r="UER244" s="8"/>
      <c r="UES244" s="9"/>
      <c r="UEX244" s="11"/>
      <c r="UEY244" s="8"/>
      <c r="UEZ244" s="9"/>
      <c r="UFE244" s="11"/>
      <c r="UFF244" s="8"/>
      <c r="UFG244" s="9"/>
      <c r="UFL244" s="11"/>
      <c r="UFM244" s="8"/>
      <c r="UFN244" s="9"/>
      <c r="UFS244" s="11"/>
      <c r="UFT244" s="8"/>
      <c r="UFU244" s="9"/>
      <c r="UFZ244" s="11"/>
      <c r="UGA244" s="8"/>
      <c r="UGB244" s="9"/>
      <c r="UGG244" s="11"/>
      <c r="UGH244" s="8"/>
      <c r="UGI244" s="9"/>
      <c r="UGN244" s="11"/>
      <c r="UGO244" s="8"/>
      <c r="UGP244" s="9"/>
      <c r="UGU244" s="11"/>
      <c r="UGV244" s="8"/>
      <c r="UGW244" s="9"/>
      <c r="UHB244" s="11"/>
      <c r="UHC244" s="8"/>
      <c r="UHD244" s="9"/>
      <c r="UHI244" s="11"/>
      <c r="UHJ244" s="8"/>
      <c r="UHK244" s="9"/>
      <c r="UHP244" s="11"/>
      <c r="UHQ244" s="8"/>
      <c r="UHR244" s="9"/>
      <c r="UHW244" s="11"/>
      <c r="UHX244" s="8"/>
      <c r="UHY244" s="9"/>
      <c r="UID244" s="11"/>
      <c r="UIE244" s="8"/>
      <c r="UIF244" s="9"/>
      <c r="UIK244" s="11"/>
      <c r="UIL244" s="8"/>
      <c r="UIM244" s="9"/>
      <c r="UIR244" s="11"/>
      <c r="UIS244" s="8"/>
      <c r="UIT244" s="9"/>
      <c r="UIY244" s="11"/>
      <c r="UIZ244" s="8"/>
      <c r="UJA244" s="9"/>
      <c r="UJF244" s="11"/>
      <c r="UJG244" s="8"/>
      <c r="UJH244" s="9"/>
      <c r="UJM244" s="11"/>
      <c r="UJN244" s="8"/>
      <c r="UJO244" s="9"/>
      <c r="UJT244" s="11"/>
      <c r="UJU244" s="8"/>
      <c r="UJV244" s="9"/>
      <c r="UKA244" s="11"/>
      <c r="UKB244" s="8"/>
      <c r="UKC244" s="9"/>
      <c r="UKH244" s="11"/>
      <c r="UKI244" s="8"/>
      <c r="UKJ244" s="9"/>
      <c r="UKO244" s="11"/>
      <c r="UKP244" s="8"/>
      <c r="UKQ244" s="9"/>
      <c r="UKV244" s="11"/>
      <c r="UKW244" s="8"/>
      <c r="UKX244" s="9"/>
      <c r="ULC244" s="11"/>
      <c r="ULD244" s="8"/>
      <c r="ULE244" s="9"/>
      <c r="ULJ244" s="11"/>
      <c r="ULK244" s="8"/>
      <c r="ULL244" s="9"/>
      <c r="ULQ244" s="11"/>
      <c r="ULR244" s="8"/>
      <c r="ULS244" s="9"/>
      <c r="ULX244" s="11"/>
      <c r="ULY244" s="8"/>
      <c r="ULZ244" s="9"/>
      <c r="UME244" s="11"/>
      <c r="UMF244" s="8"/>
      <c r="UMG244" s="9"/>
      <c r="UML244" s="11"/>
      <c r="UMM244" s="8"/>
      <c r="UMN244" s="9"/>
      <c r="UMS244" s="11"/>
      <c r="UMT244" s="8"/>
      <c r="UMU244" s="9"/>
      <c r="UMZ244" s="11"/>
      <c r="UNA244" s="8"/>
      <c r="UNB244" s="9"/>
      <c r="UNG244" s="11"/>
      <c r="UNH244" s="8"/>
      <c r="UNI244" s="9"/>
      <c r="UNN244" s="11"/>
      <c r="UNO244" s="8"/>
      <c r="UNP244" s="9"/>
      <c r="UNU244" s="11"/>
      <c r="UNV244" s="8"/>
      <c r="UNW244" s="9"/>
      <c r="UOB244" s="11"/>
      <c r="UOC244" s="8"/>
      <c r="UOD244" s="9"/>
      <c r="UOI244" s="11"/>
      <c r="UOJ244" s="8"/>
      <c r="UOK244" s="9"/>
      <c r="UOP244" s="11"/>
      <c r="UOQ244" s="8"/>
      <c r="UOR244" s="9"/>
      <c r="UOW244" s="11"/>
      <c r="UOX244" s="8"/>
      <c r="UOY244" s="9"/>
      <c r="UPD244" s="11"/>
      <c r="UPE244" s="8"/>
      <c r="UPF244" s="9"/>
      <c r="UPK244" s="11"/>
      <c r="UPL244" s="8"/>
      <c r="UPM244" s="9"/>
      <c r="UPR244" s="11"/>
      <c r="UPS244" s="8"/>
      <c r="UPT244" s="9"/>
      <c r="UPY244" s="11"/>
      <c r="UPZ244" s="8"/>
      <c r="UQA244" s="9"/>
      <c r="UQF244" s="11"/>
      <c r="UQG244" s="8"/>
      <c r="UQH244" s="9"/>
      <c r="UQM244" s="11"/>
      <c r="UQN244" s="8"/>
      <c r="UQO244" s="9"/>
      <c r="UQT244" s="11"/>
      <c r="UQU244" s="8"/>
      <c r="UQV244" s="9"/>
      <c r="URA244" s="11"/>
      <c r="URB244" s="8"/>
      <c r="URC244" s="9"/>
      <c r="URH244" s="11"/>
      <c r="URI244" s="8"/>
      <c r="URJ244" s="9"/>
      <c r="URO244" s="11"/>
      <c r="URP244" s="8"/>
      <c r="URQ244" s="9"/>
      <c r="URV244" s="11"/>
      <c r="URW244" s="8"/>
      <c r="URX244" s="9"/>
      <c r="USC244" s="11"/>
      <c r="USD244" s="8"/>
      <c r="USE244" s="9"/>
      <c r="USJ244" s="11"/>
      <c r="USK244" s="8"/>
      <c r="USL244" s="9"/>
      <c r="USQ244" s="11"/>
      <c r="USR244" s="8"/>
      <c r="USS244" s="9"/>
      <c r="USX244" s="11"/>
      <c r="USY244" s="8"/>
      <c r="USZ244" s="9"/>
      <c r="UTE244" s="11"/>
      <c r="UTF244" s="8"/>
      <c r="UTG244" s="9"/>
      <c r="UTL244" s="11"/>
      <c r="UTM244" s="8"/>
      <c r="UTN244" s="9"/>
      <c r="UTS244" s="11"/>
      <c r="UTT244" s="8"/>
      <c r="UTU244" s="9"/>
      <c r="UTZ244" s="11"/>
      <c r="UUA244" s="8"/>
      <c r="UUB244" s="9"/>
      <c r="UUG244" s="11"/>
      <c r="UUH244" s="8"/>
      <c r="UUI244" s="9"/>
      <c r="UUN244" s="11"/>
      <c r="UUO244" s="8"/>
      <c r="UUP244" s="9"/>
      <c r="UUU244" s="11"/>
      <c r="UUV244" s="8"/>
      <c r="UUW244" s="9"/>
      <c r="UVB244" s="11"/>
      <c r="UVC244" s="8"/>
      <c r="UVD244" s="9"/>
      <c r="UVI244" s="11"/>
      <c r="UVJ244" s="8"/>
      <c r="UVK244" s="9"/>
      <c r="UVP244" s="11"/>
      <c r="UVQ244" s="8"/>
      <c r="UVR244" s="9"/>
      <c r="UVW244" s="11"/>
      <c r="UVX244" s="8"/>
      <c r="UVY244" s="9"/>
      <c r="UWD244" s="11"/>
      <c r="UWE244" s="8"/>
      <c r="UWF244" s="9"/>
      <c r="UWK244" s="11"/>
      <c r="UWL244" s="8"/>
      <c r="UWM244" s="9"/>
      <c r="UWR244" s="11"/>
      <c r="UWS244" s="8"/>
      <c r="UWT244" s="9"/>
      <c r="UWY244" s="11"/>
      <c r="UWZ244" s="8"/>
      <c r="UXA244" s="9"/>
      <c r="UXF244" s="11"/>
      <c r="UXG244" s="8"/>
      <c r="UXH244" s="9"/>
      <c r="UXM244" s="11"/>
      <c r="UXN244" s="8"/>
      <c r="UXO244" s="9"/>
      <c r="UXT244" s="11"/>
      <c r="UXU244" s="8"/>
      <c r="UXV244" s="9"/>
      <c r="UYA244" s="11"/>
      <c r="UYB244" s="8"/>
      <c r="UYC244" s="9"/>
      <c r="UYH244" s="11"/>
      <c r="UYI244" s="8"/>
      <c r="UYJ244" s="9"/>
      <c r="UYO244" s="11"/>
      <c r="UYP244" s="8"/>
      <c r="UYQ244" s="9"/>
      <c r="UYV244" s="11"/>
      <c r="UYW244" s="8"/>
      <c r="UYX244" s="9"/>
      <c r="UZC244" s="11"/>
      <c r="UZD244" s="8"/>
      <c r="UZE244" s="9"/>
      <c r="UZJ244" s="11"/>
      <c r="UZK244" s="8"/>
      <c r="UZL244" s="9"/>
      <c r="UZQ244" s="11"/>
      <c r="UZR244" s="8"/>
      <c r="UZS244" s="9"/>
      <c r="UZX244" s="11"/>
      <c r="UZY244" s="8"/>
      <c r="UZZ244" s="9"/>
      <c r="VAE244" s="11"/>
      <c r="VAF244" s="8"/>
      <c r="VAG244" s="9"/>
      <c r="VAL244" s="11"/>
      <c r="VAM244" s="8"/>
      <c r="VAN244" s="9"/>
      <c r="VAS244" s="11"/>
      <c r="VAT244" s="8"/>
      <c r="VAU244" s="9"/>
      <c r="VAZ244" s="11"/>
      <c r="VBA244" s="8"/>
      <c r="VBB244" s="9"/>
      <c r="VBG244" s="11"/>
      <c r="VBH244" s="8"/>
      <c r="VBI244" s="9"/>
      <c r="VBN244" s="11"/>
      <c r="VBO244" s="8"/>
      <c r="VBP244" s="9"/>
      <c r="VBU244" s="11"/>
      <c r="VBV244" s="8"/>
      <c r="VBW244" s="9"/>
      <c r="VCB244" s="11"/>
      <c r="VCC244" s="8"/>
      <c r="VCD244" s="9"/>
      <c r="VCI244" s="11"/>
      <c r="VCJ244" s="8"/>
      <c r="VCK244" s="9"/>
      <c r="VCP244" s="11"/>
      <c r="VCQ244" s="8"/>
      <c r="VCR244" s="9"/>
      <c r="VCW244" s="11"/>
      <c r="VCX244" s="8"/>
      <c r="VCY244" s="9"/>
      <c r="VDD244" s="11"/>
      <c r="VDE244" s="8"/>
      <c r="VDF244" s="9"/>
      <c r="VDK244" s="11"/>
      <c r="VDL244" s="8"/>
      <c r="VDM244" s="9"/>
      <c r="VDR244" s="11"/>
      <c r="VDS244" s="8"/>
      <c r="VDT244" s="9"/>
      <c r="VDY244" s="11"/>
      <c r="VDZ244" s="8"/>
      <c r="VEA244" s="9"/>
      <c r="VEF244" s="11"/>
      <c r="VEG244" s="8"/>
      <c r="VEH244" s="9"/>
      <c r="VEM244" s="11"/>
      <c r="VEN244" s="8"/>
      <c r="VEO244" s="9"/>
      <c r="VET244" s="11"/>
      <c r="VEU244" s="8"/>
      <c r="VEV244" s="9"/>
      <c r="VFA244" s="11"/>
      <c r="VFB244" s="8"/>
      <c r="VFC244" s="9"/>
      <c r="VFH244" s="11"/>
      <c r="VFI244" s="8"/>
      <c r="VFJ244" s="9"/>
      <c r="VFO244" s="11"/>
      <c r="VFP244" s="8"/>
      <c r="VFQ244" s="9"/>
      <c r="VFV244" s="11"/>
      <c r="VFW244" s="8"/>
      <c r="VFX244" s="9"/>
      <c r="VGC244" s="11"/>
      <c r="VGD244" s="8"/>
      <c r="VGE244" s="9"/>
      <c r="VGJ244" s="11"/>
      <c r="VGK244" s="8"/>
      <c r="VGL244" s="9"/>
      <c r="VGQ244" s="11"/>
      <c r="VGR244" s="8"/>
      <c r="VGS244" s="9"/>
      <c r="VGX244" s="11"/>
      <c r="VGY244" s="8"/>
      <c r="VGZ244" s="9"/>
      <c r="VHE244" s="11"/>
      <c r="VHF244" s="8"/>
      <c r="VHG244" s="9"/>
      <c r="VHL244" s="11"/>
      <c r="VHM244" s="8"/>
      <c r="VHN244" s="9"/>
      <c r="VHS244" s="11"/>
      <c r="VHT244" s="8"/>
      <c r="VHU244" s="9"/>
      <c r="VHZ244" s="11"/>
      <c r="VIA244" s="8"/>
      <c r="VIB244" s="9"/>
      <c r="VIG244" s="11"/>
      <c r="VIH244" s="8"/>
      <c r="VII244" s="9"/>
      <c r="VIN244" s="11"/>
      <c r="VIO244" s="8"/>
      <c r="VIP244" s="9"/>
      <c r="VIU244" s="11"/>
      <c r="VIV244" s="8"/>
      <c r="VIW244" s="9"/>
      <c r="VJB244" s="11"/>
      <c r="VJC244" s="8"/>
      <c r="VJD244" s="9"/>
      <c r="VJI244" s="11"/>
      <c r="VJJ244" s="8"/>
      <c r="VJK244" s="9"/>
      <c r="VJP244" s="11"/>
      <c r="VJQ244" s="8"/>
      <c r="VJR244" s="9"/>
      <c r="VJW244" s="11"/>
      <c r="VJX244" s="8"/>
      <c r="VJY244" s="9"/>
      <c r="VKD244" s="11"/>
      <c r="VKE244" s="8"/>
      <c r="VKF244" s="9"/>
      <c r="VKK244" s="11"/>
      <c r="VKL244" s="8"/>
      <c r="VKM244" s="9"/>
      <c r="VKR244" s="11"/>
      <c r="VKS244" s="8"/>
      <c r="VKT244" s="9"/>
      <c r="VKY244" s="11"/>
      <c r="VKZ244" s="8"/>
      <c r="VLA244" s="9"/>
      <c r="VLF244" s="11"/>
      <c r="VLG244" s="8"/>
      <c r="VLH244" s="9"/>
      <c r="VLM244" s="11"/>
      <c r="VLN244" s="8"/>
      <c r="VLO244" s="9"/>
      <c r="VLT244" s="11"/>
      <c r="VLU244" s="8"/>
      <c r="VLV244" s="9"/>
      <c r="VMA244" s="11"/>
      <c r="VMB244" s="8"/>
      <c r="VMC244" s="9"/>
      <c r="VMH244" s="11"/>
      <c r="VMI244" s="8"/>
      <c r="VMJ244" s="9"/>
      <c r="VMO244" s="11"/>
      <c r="VMP244" s="8"/>
      <c r="VMQ244" s="9"/>
      <c r="VMV244" s="11"/>
      <c r="VMW244" s="8"/>
      <c r="VMX244" s="9"/>
      <c r="VNC244" s="11"/>
      <c r="VND244" s="8"/>
      <c r="VNE244" s="9"/>
      <c r="VNJ244" s="11"/>
      <c r="VNK244" s="8"/>
      <c r="VNL244" s="9"/>
      <c r="VNQ244" s="11"/>
      <c r="VNR244" s="8"/>
      <c r="VNS244" s="9"/>
      <c r="VNX244" s="11"/>
      <c r="VNY244" s="8"/>
      <c r="VNZ244" s="9"/>
      <c r="VOE244" s="11"/>
      <c r="VOF244" s="8"/>
      <c r="VOG244" s="9"/>
      <c r="VOL244" s="11"/>
      <c r="VOM244" s="8"/>
      <c r="VON244" s="9"/>
      <c r="VOS244" s="11"/>
      <c r="VOT244" s="8"/>
      <c r="VOU244" s="9"/>
      <c r="VOZ244" s="11"/>
      <c r="VPA244" s="8"/>
      <c r="VPB244" s="9"/>
      <c r="VPG244" s="11"/>
      <c r="VPH244" s="8"/>
      <c r="VPI244" s="9"/>
      <c r="VPN244" s="11"/>
      <c r="VPO244" s="8"/>
      <c r="VPP244" s="9"/>
      <c r="VPU244" s="11"/>
      <c r="VPV244" s="8"/>
      <c r="VPW244" s="9"/>
      <c r="VQB244" s="11"/>
      <c r="VQC244" s="8"/>
      <c r="VQD244" s="9"/>
      <c r="VQI244" s="11"/>
      <c r="VQJ244" s="8"/>
      <c r="VQK244" s="9"/>
      <c r="VQP244" s="11"/>
      <c r="VQQ244" s="8"/>
      <c r="VQR244" s="9"/>
      <c r="VQW244" s="11"/>
      <c r="VQX244" s="8"/>
      <c r="VQY244" s="9"/>
      <c r="VRD244" s="11"/>
      <c r="VRE244" s="8"/>
      <c r="VRF244" s="9"/>
      <c r="VRK244" s="11"/>
      <c r="VRL244" s="8"/>
      <c r="VRM244" s="9"/>
      <c r="VRR244" s="11"/>
      <c r="VRS244" s="8"/>
      <c r="VRT244" s="9"/>
      <c r="VRY244" s="11"/>
      <c r="VRZ244" s="8"/>
      <c r="VSA244" s="9"/>
      <c r="VSF244" s="11"/>
      <c r="VSG244" s="8"/>
      <c r="VSH244" s="9"/>
      <c r="VSM244" s="11"/>
      <c r="VSN244" s="8"/>
      <c r="VSO244" s="9"/>
      <c r="VST244" s="11"/>
      <c r="VSU244" s="8"/>
      <c r="VSV244" s="9"/>
      <c r="VTA244" s="11"/>
      <c r="VTB244" s="8"/>
      <c r="VTC244" s="9"/>
      <c r="VTH244" s="11"/>
      <c r="VTI244" s="8"/>
      <c r="VTJ244" s="9"/>
      <c r="VTO244" s="11"/>
      <c r="VTP244" s="8"/>
      <c r="VTQ244" s="9"/>
      <c r="VTV244" s="11"/>
      <c r="VTW244" s="8"/>
      <c r="VTX244" s="9"/>
      <c r="VUC244" s="11"/>
      <c r="VUD244" s="8"/>
      <c r="VUE244" s="9"/>
      <c r="VUJ244" s="11"/>
      <c r="VUK244" s="8"/>
      <c r="VUL244" s="9"/>
      <c r="VUQ244" s="11"/>
      <c r="VUR244" s="8"/>
      <c r="VUS244" s="9"/>
      <c r="VUX244" s="11"/>
      <c r="VUY244" s="8"/>
      <c r="VUZ244" s="9"/>
      <c r="VVE244" s="11"/>
      <c r="VVF244" s="8"/>
      <c r="VVG244" s="9"/>
      <c r="VVL244" s="11"/>
      <c r="VVM244" s="8"/>
      <c r="VVN244" s="9"/>
      <c r="VVS244" s="11"/>
      <c r="VVT244" s="8"/>
      <c r="VVU244" s="9"/>
      <c r="VVZ244" s="11"/>
      <c r="VWA244" s="8"/>
      <c r="VWB244" s="9"/>
      <c r="VWG244" s="11"/>
      <c r="VWH244" s="8"/>
      <c r="VWI244" s="9"/>
      <c r="VWN244" s="11"/>
      <c r="VWO244" s="8"/>
      <c r="VWP244" s="9"/>
      <c r="VWU244" s="11"/>
      <c r="VWV244" s="8"/>
      <c r="VWW244" s="9"/>
      <c r="VXB244" s="11"/>
      <c r="VXC244" s="8"/>
      <c r="VXD244" s="9"/>
      <c r="VXI244" s="11"/>
      <c r="VXJ244" s="8"/>
      <c r="VXK244" s="9"/>
      <c r="VXP244" s="11"/>
      <c r="VXQ244" s="8"/>
      <c r="VXR244" s="9"/>
      <c r="VXW244" s="11"/>
      <c r="VXX244" s="8"/>
      <c r="VXY244" s="9"/>
      <c r="VYD244" s="11"/>
      <c r="VYE244" s="8"/>
      <c r="VYF244" s="9"/>
      <c r="VYK244" s="11"/>
      <c r="VYL244" s="8"/>
      <c r="VYM244" s="9"/>
      <c r="VYR244" s="11"/>
      <c r="VYS244" s="8"/>
      <c r="VYT244" s="9"/>
      <c r="VYY244" s="11"/>
      <c r="VYZ244" s="8"/>
      <c r="VZA244" s="9"/>
      <c r="VZF244" s="11"/>
      <c r="VZG244" s="8"/>
      <c r="VZH244" s="9"/>
      <c r="VZM244" s="11"/>
      <c r="VZN244" s="8"/>
      <c r="VZO244" s="9"/>
      <c r="VZT244" s="11"/>
      <c r="VZU244" s="8"/>
      <c r="VZV244" s="9"/>
      <c r="WAA244" s="11"/>
      <c r="WAB244" s="8"/>
      <c r="WAC244" s="9"/>
      <c r="WAH244" s="11"/>
      <c r="WAI244" s="8"/>
      <c r="WAJ244" s="9"/>
      <c r="WAO244" s="11"/>
      <c r="WAP244" s="8"/>
      <c r="WAQ244" s="9"/>
      <c r="WAV244" s="11"/>
      <c r="WAW244" s="8"/>
      <c r="WAX244" s="9"/>
      <c r="WBC244" s="11"/>
      <c r="WBD244" s="8"/>
      <c r="WBE244" s="9"/>
      <c r="WBJ244" s="11"/>
      <c r="WBK244" s="8"/>
      <c r="WBL244" s="9"/>
      <c r="WBQ244" s="11"/>
      <c r="WBR244" s="8"/>
      <c r="WBS244" s="9"/>
      <c r="WBX244" s="11"/>
      <c r="WBY244" s="8"/>
      <c r="WBZ244" s="9"/>
      <c r="WCE244" s="11"/>
      <c r="WCF244" s="8"/>
      <c r="WCG244" s="9"/>
      <c r="WCL244" s="11"/>
      <c r="WCM244" s="8"/>
      <c r="WCN244" s="9"/>
      <c r="WCS244" s="11"/>
      <c r="WCT244" s="8"/>
      <c r="WCU244" s="9"/>
      <c r="WCZ244" s="11"/>
      <c r="WDA244" s="8"/>
      <c r="WDB244" s="9"/>
      <c r="WDG244" s="11"/>
      <c r="WDH244" s="8"/>
      <c r="WDI244" s="9"/>
      <c r="WDN244" s="11"/>
      <c r="WDO244" s="8"/>
      <c r="WDP244" s="9"/>
      <c r="WDU244" s="11"/>
      <c r="WDV244" s="8"/>
      <c r="WDW244" s="9"/>
      <c r="WEB244" s="11"/>
      <c r="WEC244" s="8"/>
      <c r="WED244" s="9"/>
      <c r="WEI244" s="11"/>
      <c r="WEJ244" s="8"/>
      <c r="WEK244" s="9"/>
      <c r="WEP244" s="11"/>
      <c r="WEQ244" s="8"/>
      <c r="WER244" s="9"/>
      <c r="WEW244" s="11"/>
      <c r="WEX244" s="8"/>
      <c r="WEY244" s="9"/>
      <c r="WFD244" s="11"/>
      <c r="WFE244" s="8"/>
      <c r="WFF244" s="9"/>
      <c r="WFK244" s="11"/>
      <c r="WFL244" s="8"/>
      <c r="WFM244" s="9"/>
      <c r="WFR244" s="11"/>
      <c r="WFS244" s="8"/>
      <c r="WFT244" s="9"/>
      <c r="WFY244" s="11"/>
      <c r="WFZ244" s="8"/>
      <c r="WGA244" s="9"/>
      <c r="WGF244" s="11"/>
      <c r="WGG244" s="8"/>
      <c r="WGH244" s="9"/>
      <c r="WGM244" s="11"/>
      <c r="WGN244" s="8"/>
      <c r="WGO244" s="9"/>
      <c r="WGT244" s="11"/>
      <c r="WGU244" s="8"/>
      <c r="WGV244" s="9"/>
      <c r="WHA244" s="11"/>
      <c r="WHB244" s="8"/>
      <c r="WHC244" s="9"/>
      <c r="WHH244" s="11"/>
      <c r="WHI244" s="8"/>
      <c r="WHJ244" s="9"/>
      <c r="WHO244" s="11"/>
      <c r="WHP244" s="8"/>
      <c r="WHQ244" s="9"/>
      <c r="WHV244" s="11"/>
      <c r="WHW244" s="8"/>
      <c r="WHX244" s="9"/>
      <c r="WIC244" s="11"/>
      <c r="WID244" s="8"/>
      <c r="WIE244" s="9"/>
      <c r="WIJ244" s="11"/>
      <c r="WIK244" s="8"/>
      <c r="WIL244" s="9"/>
      <c r="WIQ244" s="11"/>
      <c r="WIR244" s="8"/>
      <c r="WIS244" s="9"/>
      <c r="WIX244" s="11"/>
      <c r="WIY244" s="8"/>
      <c r="WIZ244" s="9"/>
      <c r="WJE244" s="11"/>
      <c r="WJF244" s="8"/>
      <c r="WJG244" s="9"/>
      <c r="WJL244" s="11"/>
      <c r="WJM244" s="8"/>
      <c r="WJN244" s="9"/>
      <c r="WJS244" s="11"/>
      <c r="WJT244" s="8"/>
      <c r="WJU244" s="9"/>
      <c r="WJZ244" s="11"/>
      <c r="WKA244" s="8"/>
      <c r="WKB244" s="9"/>
      <c r="WKG244" s="11"/>
      <c r="WKH244" s="8"/>
      <c r="WKI244" s="9"/>
      <c r="WKN244" s="11"/>
      <c r="WKO244" s="8"/>
      <c r="WKP244" s="9"/>
      <c r="WKU244" s="11"/>
      <c r="WKV244" s="8"/>
      <c r="WKW244" s="9"/>
      <c r="WLB244" s="11"/>
      <c r="WLC244" s="8"/>
      <c r="WLD244" s="9"/>
      <c r="WLI244" s="11"/>
      <c r="WLJ244" s="8"/>
      <c r="WLK244" s="9"/>
      <c r="WLP244" s="11"/>
      <c r="WLQ244" s="8"/>
      <c r="WLR244" s="9"/>
      <c r="WLW244" s="11"/>
      <c r="WLX244" s="8"/>
      <c r="WLY244" s="9"/>
      <c r="WMD244" s="11"/>
      <c r="WME244" s="8"/>
      <c r="WMF244" s="9"/>
      <c r="WMK244" s="11"/>
      <c r="WML244" s="8"/>
      <c r="WMM244" s="9"/>
      <c r="WMR244" s="11"/>
      <c r="WMS244" s="8"/>
      <c r="WMT244" s="9"/>
      <c r="WMY244" s="11"/>
      <c r="WMZ244" s="8"/>
      <c r="WNA244" s="9"/>
      <c r="WNF244" s="11"/>
      <c r="WNG244" s="8"/>
      <c r="WNH244" s="9"/>
      <c r="WNM244" s="11"/>
      <c r="WNN244" s="8"/>
      <c r="WNO244" s="9"/>
      <c r="WNT244" s="11"/>
      <c r="WNU244" s="8"/>
      <c r="WNV244" s="9"/>
      <c r="WOA244" s="11"/>
      <c r="WOB244" s="8"/>
      <c r="WOC244" s="9"/>
      <c r="WOH244" s="11"/>
      <c r="WOI244" s="8"/>
      <c r="WOJ244" s="9"/>
      <c r="WOO244" s="11"/>
      <c r="WOP244" s="8"/>
      <c r="WOQ244" s="9"/>
      <c r="WOV244" s="11"/>
      <c r="WOW244" s="8"/>
      <c r="WOX244" s="9"/>
      <c r="WPC244" s="11"/>
      <c r="WPD244" s="8"/>
      <c r="WPE244" s="9"/>
      <c r="WPJ244" s="11"/>
      <c r="WPK244" s="8"/>
      <c r="WPL244" s="9"/>
      <c r="WPQ244" s="11"/>
      <c r="WPR244" s="8"/>
      <c r="WPS244" s="9"/>
      <c r="WPX244" s="11"/>
      <c r="WPY244" s="8"/>
      <c r="WPZ244" s="9"/>
      <c r="WQE244" s="11"/>
      <c r="WQF244" s="8"/>
      <c r="WQG244" s="9"/>
      <c r="WQL244" s="11"/>
      <c r="WQM244" s="8"/>
      <c r="WQN244" s="9"/>
      <c r="WQS244" s="11"/>
      <c r="WQT244" s="8"/>
      <c r="WQU244" s="9"/>
      <c r="WQZ244" s="11"/>
      <c r="WRA244" s="8"/>
      <c r="WRB244" s="9"/>
      <c r="WRG244" s="11"/>
      <c r="WRH244" s="8"/>
      <c r="WRI244" s="9"/>
      <c r="WRN244" s="11"/>
      <c r="WRO244" s="8"/>
      <c r="WRP244" s="9"/>
      <c r="WRU244" s="11"/>
      <c r="WRV244" s="8"/>
      <c r="WRW244" s="9"/>
      <c r="WSB244" s="11"/>
      <c r="WSC244" s="8"/>
      <c r="WSD244" s="9"/>
      <c r="WSI244" s="11"/>
      <c r="WSJ244" s="8"/>
      <c r="WSK244" s="9"/>
      <c r="WSP244" s="11"/>
      <c r="WSQ244" s="8"/>
      <c r="WSR244" s="9"/>
      <c r="WSW244" s="11"/>
      <c r="WSX244" s="8"/>
      <c r="WSY244" s="9"/>
      <c r="WTD244" s="11"/>
      <c r="WTE244" s="8"/>
      <c r="WTF244" s="9"/>
      <c r="WTK244" s="11"/>
      <c r="WTL244" s="8"/>
      <c r="WTM244" s="9"/>
      <c r="WTR244" s="11"/>
      <c r="WTS244" s="8"/>
      <c r="WTT244" s="9"/>
      <c r="WTY244" s="11"/>
      <c r="WTZ244" s="8"/>
      <c r="WUA244" s="9"/>
      <c r="WUF244" s="11"/>
      <c r="WUG244" s="8"/>
      <c r="WUH244" s="9"/>
      <c r="WUM244" s="11"/>
      <c r="WUN244" s="8"/>
      <c r="WUO244" s="9"/>
      <c r="WUT244" s="11"/>
      <c r="WUU244" s="8"/>
      <c r="WUV244" s="9"/>
      <c r="WVA244" s="11"/>
      <c r="WVB244" s="8"/>
      <c r="WVC244" s="9"/>
      <c r="WVH244" s="11"/>
      <c r="WVI244" s="8"/>
      <c r="WVJ244" s="9"/>
      <c r="WVO244" s="11"/>
      <c r="WVP244" s="8"/>
      <c r="WVQ244" s="9"/>
      <c r="WVV244" s="11"/>
      <c r="WVW244" s="8"/>
      <c r="WVX244" s="9"/>
      <c r="WWC244" s="11"/>
      <c r="WWD244" s="8"/>
      <c r="WWE244" s="9"/>
      <c r="WWJ244" s="11"/>
      <c r="WWK244" s="8"/>
      <c r="WWL244" s="9"/>
      <c r="WWQ244" s="11"/>
      <c r="WWR244" s="8"/>
      <c r="WWS244" s="9"/>
      <c r="WWX244" s="11"/>
      <c r="WWY244" s="8"/>
      <c r="WWZ244" s="9"/>
      <c r="WXE244" s="11"/>
      <c r="WXF244" s="8"/>
      <c r="WXG244" s="9"/>
      <c r="WXL244" s="11"/>
      <c r="WXM244" s="8"/>
      <c r="WXN244" s="9"/>
      <c r="WXS244" s="11"/>
      <c r="WXT244" s="8"/>
      <c r="WXU244" s="9"/>
      <c r="WXZ244" s="11"/>
      <c r="WYA244" s="8"/>
      <c r="WYB244" s="9"/>
      <c r="WYG244" s="11"/>
      <c r="WYH244" s="8"/>
      <c r="WYI244" s="9"/>
      <c r="WYN244" s="11"/>
      <c r="WYO244" s="8"/>
      <c r="WYP244" s="9"/>
      <c r="WYU244" s="11"/>
      <c r="WYV244" s="8"/>
      <c r="WYW244" s="9"/>
      <c r="WZB244" s="11"/>
      <c r="WZC244" s="8"/>
      <c r="WZD244" s="9"/>
      <c r="WZI244" s="11"/>
      <c r="WZJ244" s="8"/>
      <c r="WZK244" s="9"/>
      <c r="WZP244" s="11"/>
      <c r="WZQ244" s="8"/>
      <c r="WZR244" s="9"/>
      <c r="WZW244" s="11"/>
      <c r="WZX244" s="8"/>
      <c r="WZY244" s="9"/>
      <c r="XAD244" s="11"/>
      <c r="XAE244" s="8"/>
      <c r="XAF244" s="9"/>
      <c r="XAK244" s="11"/>
      <c r="XAL244" s="8"/>
      <c r="XAM244" s="9"/>
      <c r="XAR244" s="11"/>
      <c r="XAS244" s="8"/>
      <c r="XAT244" s="9"/>
      <c r="XAY244" s="11"/>
      <c r="XAZ244" s="8"/>
      <c r="XBA244" s="9"/>
      <c r="XBF244" s="11"/>
      <c r="XBG244" s="8"/>
      <c r="XBH244" s="9"/>
      <c r="XBM244" s="11"/>
      <c r="XBN244" s="8"/>
      <c r="XBO244" s="9"/>
      <c r="XBT244" s="11"/>
      <c r="XBU244" s="8"/>
      <c r="XBV244" s="9"/>
      <c r="XCA244" s="11"/>
      <c r="XCB244" s="8"/>
      <c r="XCC244" s="9"/>
      <c r="XCH244" s="11"/>
      <c r="XCI244" s="8"/>
      <c r="XCJ244" s="9"/>
      <c r="XCO244" s="11"/>
      <c r="XCP244" s="8"/>
      <c r="XCQ244" s="9"/>
      <c r="XCV244" s="11"/>
      <c r="XCW244" s="8"/>
      <c r="XCX244" s="9"/>
      <c r="XDC244" s="11"/>
      <c r="XDD244" s="8"/>
      <c r="XDE244" s="9"/>
      <c r="XDJ244" s="11"/>
      <c r="XDK244" s="8"/>
      <c r="XDL244" s="9"/>
      <c r="XDQ244" s="11"/>
      <c r="XDR244" s="8"/>
      <c r="XDS244" s="9"/>
      <c r="XDX244" s="11"/>
      <c r="XDY244" s="8"/>
      <c r="XDZ244" s="9"/>
      <c r="XEE244" s="11"/>
      <c r="XEF244" s="8"/>
      <c r="XEG244" s="9"/>
      <c r="XEL244" s="11"/>
      <c r="XEM244" s="8"/>
      <c r="XEN244" s="9"/>
      <c r="XES244" s="11"/>
      <c r="XET244" s="8"/>
      <c r="XEU244" s="9"/>
      <c r="XEZ244" s="11"/>
      <c r="XFA244" s="8"/>
      <c r="XFB244" s="9"/>
    </row>
    <row r="245" spans="1:1024 1029:2046 2051:3068 3073:5119 5124:6141 6146:8192 8197:9214 9219:10236 10241:12287 12292:13309 13314:15360 15365:16382" s="12" customFormat="1" ht="30" customHeight="1" x14ac:dyDescent="0.3">
      <c r="A245" s="29" t="s">
        <v>326</v>
      </c>
      <c r="B245" s="9" t="s">
        <v>280</v>
      </c>
      <c r="C245" s="12" t="s">
        <v>76</v>
      </c>
      <c r="D245" s="12">
        <f>2*2.5*3.1</f>
        <v>15.5</v>
      </c>
      <c r="F245" s="25"/>
      <c r="G245" s="11"/>
      <c r="H245" s="8"/>
      <c r="I245" s="9"/>
      <c r="N245" s="11"/>
      <c r="O245" s="8"/>
      <c r="P245" s="9"/>
      <c r="U245" s="11"/>
      <c r="V245" s="8"/>
      <c r="W245" s="9"/>
      <c r="AB245" s="11"/>
      <c r="AC245" s="8"/>
      <c r="AD245" s="9"/>
      <c r="AI245" s="11"/>
      <c r="AJ245" s="8"/>
      <c r="AK245" s="9"/>
      <c r="AP245" s="11"/>
      <c r="AQ245" s="8"/>
      <c r="AR245" s="9"/>
      <c r="AW245" s="11"/>
      <c r="AX245" s="8"/>
      <c r="AY245" s="9"/>
      <c r="BD245" s="11"/>
      <c r="BE245" s="8"/>
      <c r="BF245" s="9"/>
      <c r="BK245" s="11"/>
      <c r="BL245" s="8"/>
      <c r="BM245" s="9"/>
      <c r="BR245" s="11"/>
      <c r="BS245" s="8"/>
      <c r="BT245" s="9"/>
      <c r="BY245" s="11"/>
      <c r="BZ245" s="8"/>
      <c r="CA245" s="9"/>
      <c r="CF245" s="11"/>
      <c r="CG245" s="8"/>
      <c r="CH245" s="9"/>
      <c r="CM245" s="11"/>
      <c r="CN245" s="8"/>
      <c r="CO245" s="9"/>
      <c r="CT245" s="11"/>
      <c r="CU245" s="8"/>
      <c r="CV245" s="9"/>
      <c r="DA245" s="11"/>
      <c r="DB245" s="8"/>
      <c r="DC245" s="9"/>
      <c r="DH245" s="11"/>
      <c r="DI245" s="8"/>
      <c r="DJ245" s="9"/>
      <c r="DO245" s="11"/>
      <c r="DP245" s="8"/>
      <c r="DQ245" s="9"/>
      <c r="DV245" s="11"/>
      <c r="DW245" s="8"/>
      <c r="DX245" s="9"/>
      <c r="EC245" s="11"/>
      <c r="ED245" s="8"/>
      <c r="EE245" s="9"/>
      <c r="EJ245" s="11"/>
      <c r="EK245" s="8"/>
      <c r="EL245" s="9"/>
      <c r="EQ245" s="11"/>
      <c r="ER245" s="8"/>
      <c r="ES245" s="9"/>
      <c r="EX245" s="11"/>
      <c r="EY245" s="8"/>
      <c r="EZ245" s="9"/>
      <c r="FE245" s="11"/>
      <c r="FF245" s="8"/>
      <c r="FG245" s="9"/>
      <c r="FL245" s="11"/>
      <c r="FM245" s="8"/>
      <c r="FN245" s="9"/>
      <c r="FS245" s="11"/>
      <c r="FT245" s="8"/>
      <c r="FU245" s="9"/>
      <c r="FZ245" s="11"/>
      <c r="GA245" s="8"/>
      <c r="GB245" s="9"/>
      <c r="GG245" s="11"/>
      <c r="GH245" s="8"/>
      <c r="GI245" s="9"/>
      <c r="GN245" s="11"/>
      <c r="GO245" s="8"/>
      <c r="GP245" s="9"/>
      <c r="GU245" s="11"/>
      <c r="GV245" s="8"/>
      <c r="GW245" s="9"/>
      <c r="HB245" s="11"/>
      <c r="HC245" s="8"/>
      <c r="HD245" s="9"/>
      <c r="HI245" s="11"/>
      <c r="HJ245" s="8"/>
      <c r="HK245" s="9"/>
      <c r="HP245" s="11"/>
      <c r="HQ245" s="8"/>
      <c r="HR245" s="9"/>
      <c r="HW245" s="11"/>
      <c r="HX245" s="8"/>
      <c r="HY245" s="9"/>
      <c r="ID245" s="11"/>
      <c r="IE245" s="8"/>
      <c r="IF245" s="9"/>
      <c r="IK245" s="11"/>
      <c r="IL245" s="8"/>
      <c r="IM245" s="9"/>
      <c r="IR245" s="11"/>
      <c r="IS245" s="8"/>
      <c r="IT245" s="9"/>
      <c r="IY245" s="11"/>
      <c r="IZ245" s="8"/>
      <c r="JA245" s="9"/>
      <c r="JF245" s="11"/>
      <c r="JG245" s="8"/>
      <c r="JH245" s="9"/>
      <c r="JM245" s="11"/>
      <c r="JN245" s="8"/>
      <c r="JO245" s="9"/>
      <c r="JT245" s="11"/>
      <c r="JU245" s="8"/>
      <c r="JV245" s="9"/>
      <c r="KA245" s="11"/>
      <c r="KB245" s="8"/>
      <c r="KC245" s="9"/>
      <c r="KH245" s="11"/>
      <c r="KI245" s="8"/>
      <c r="KJ245" s="9"/>
      <c r="KO245" s="11"/>
      <c r="KP245" s="8"/>
      <c r="KQ245" s="9"/>
      <c r="KV245" s="11"/>
      <c r="KW245" s="8"/>
      <c r="KX245" s="9"/>
      <c r="LC245" s="11"/>
      <c r="LD245" s="8"/>
      <c r="LE245" s="9"/>
      <c r="LJ245" s="11"/>
      <c r="LK245" s="8"/>
      <c r="LL245" s="9"/>
      <c r="LQ245" s="11"/>
      <c r="LR245" s="8"/>
      <c r="LS245" s="9"/>
      <c r="LX245" s="11"/>
      <c r="LY245" s="8"/>
      <c r="LZ245" s="9"/>
      <c r="ME245" s="11"/>
      <c r="MF245" s="8"/>
      <c r="MG245" s="9"/>
      <c r="ML245" s="11"/>
      <c r="MM245" s="8"/>
      <c r="MN245" s="9"/>
      <c r="MS245" s="11"/>
      <c r="MT245" s="8"/>
      <c r="MU245" s="9"/>
      <c r="MZ245" s="11"/>
      <c r="NA245" s="8"/>
      <c r="NB245" s="9"/>
      <c r="NG245" s="11"/>
      <c r="NH245" s="8"/>
      <c r="NI245" s="9"/>
      <c r="NN245" s="11"/>
      <c r="NO245" s="8"/>
      <c r="NP245" s="9"/>
      <c r="NU245" s="11"/>
      <c r="NV245" s="8"/>
      <c r="NW245" s="9"/>
      <c r="OB245" s="11"/>
      <c r="OC245" s="8"/>
      <c r="OD245" s="9"/>
      <c r="OI245" s="11"/>
      <c r="OJ245" s="8"/>
      <c r="OK245" s="9"/>
      <c r="OP245" s="11"/>
      <c r="OQ245" s="8"/>
      <c r="OR245" s="9"/>
      <c r="OW245" s="11"/>
      <c r="OX245" s="8"/>
      <c r="OY245" s="9"/>
      <c r="PD245" s="11"/>
      <c r="PE245" s="8"/>
      <c r="PF245" s="9"/>
      <c r="PK245" s="11"/>
      <c r="PL245" s="8"/>
      <c r="PM245" s="9"/>
      <c r="PR245" s="11"/>
      <c r="PS245" s="8"/>
      <c r="PT245" s="9"/>
      <c r="PY245" s="11"/>
      <c r="PZ245" s="8"/>
      <c r="QA245" s="9"/>
      <c r="QF245" s="11"/>
      <c r="QG245" s="8"/>
      <c r="QH245" s="9"/>
      <c r="QM245" s="11"/>
      <c r="QN245" s="8"/>
      <c r="QO245" s="9"/>
      <c r="QT245" s="11"/>
      <c r="QU245" s="8"/>
      <c r="QV245" s="9"/>
      <c r="RA245" s="11"/>
      <c r="RB245" s="8"/>
      <c r="RC245" s="9"/>
      <c r="RH245" s="11"/>
      <c r="RI245" s="8"/>
      <c r="RJ245" s="9"/>
      <c r="RO245" s="11"/>
      <c r="RP245" s="8"/>
      <c r="RQ245" s="9"/>
      <c r="RV245" s="11"/>
      <c r="RW245" s="8"/>
      <c r="RX245" s="9"/>
      <c r="SC245" s="11"/>
      <c r="SD245" s="8"/>
      <c r="SE245" s="9"/>
      <c r="SJ245" s="11"/>
      <c r="SK245" s="8"/>
      <c r="SL245" s="9"/>
      <c r="SQ245" s="11"/>
      <c r="SR245" s="8"/>
      <c r="SS245" s="9"/>
      <c r="SX245" s="11"/>
      <c r="SY245" s="8"/>
      <c r="SZ245" s="9"/>
      <c r="TE245" s="11"/>
      <c r="TF245" s="8"/>
      <c r="TG245" s="9"/>
      <c r="TL245" s="11"/>
      <c r="TM245" s="8"/>
      <c r="TN245" s="9"/>
      <c r="TS245" s="11"/>
      <c r="TT245" s="8"/>
      <c r="TU245" s="9"/>
      <c r="TZ245" s="11"/>
      <c r="UA245" s="8"/>
      <c r="UB245" s="9"/>
      <c r="UG245" s="11"/>
      <c r="UH245" s="8"/>
      <c r="UI245" s="9"/>
      <c r="UN245" s="11"/>
      <c r="UO245" s="8"/>
      <c r="UP245" s="9"/>
      <c r="UU245" s="11"/>
      <c r="UV245" s="8"/>
      <c r="UW245" s="9"/>
      <c r="VB245" s="11"/>
      <c r="VC245" s="8"/>
      <c r="VD245" s="9"/>
      <c r="VI245" s="11"/>
      <c r="VJ245" s="8"/>
      <c r="VK245" s="9"/>
      <c r="VP245" s="11"/>
      <c r="VQ245" s="8"/>
      <c r="VR245" s="9"/>
      <c r="VW245" s="11"/>
      <c r="VX245" s="8"/>
      <c r="VY245" s="9"/>
      <c r="WD245" s="11"/>
      <c r="WE245" s="8"/>
      <c r="WF245" s="9"/>
      <c r="WK245" s="11"/>
      <c r="WL245" s="8"/>
      <c r="WM245" s="9"/>
      <c r="WR245" s="11"/>
      <c r="WS245" s="8"/>
      <c r="WT245" s="9"/>
      <c r="WY245" s="11"/>
      <c r="WZ245" s="8"/>
      <c r="XA245" s="9"/>
      <c r="XF245" s="11"/>
      <c r="XG245" s="8"/>
      <c r="XH245" s="9"/>
      <c r="XM245" s="11"/>
      <c r="XN245" s="8"/>
      <c r="XO245" s="9"/>
      <c r="XT245" s="11"/>
      <c r="XU245" s="8"/>
      <c r="XV245" s="9"/>
      <c r="YA245" s="11"/>
      <c r="YB245" s="8"/>
      <c r="YC245" s="9"/>
      <c r="YH245" s="11"/>
      <c r="YI245" s="8"/>
      <c r="YJ245" s="9"/>
      <c r="YO245" s="11"/>
      <c r="YP245" s="8"/>
      <c r="YQ245" s="9"/>
      <c r="YV245" s="11"/>
      <c r="YW245" s="8"/>
      <c r="YX245" s="9"/>
      <c r="ZC245" s="11"/>
      <c r="ZD245" s="8"/>
      <c r="ZE245" s="9"/>
      <c r="ZJ245" s="11"/>
      <c r="ZK245" s="8"/>
      <c r="ZL245" s="9"/>
      <c r="ZQ245" s="11"/>
      <c r="ZR245" s="8"/>
      <c r="ZS245" s="9"/>
      <c r="ZX245" s="11"/>
      <c r="ZY245" s="8"/>
      <c r="ZZ245" s="9"/>
      <c r="AAE245" s="11"/>
      <c r="AAF245" s="8"/>
      <c r="AAG245" s="9"/>
      <c r="AAL245" s="11"/>
      <c r="AAM245" s="8"/>
      <c r="AAN245" s="9"/>
      <c r="AAS245" s="11"/>
      <c r="AAT245" s="8"/>
      <c r="AAU245" s="9"/>
      <c r="AAZ245" s="11"/>
      <c r="ABA245" s="8"/>
      <c r="ABB245" s="9"/>
      <c r="ABG245" s="11"/>
      <c r="ABH245" s="8"/>
      <c r="ABI245" s="9"/>
      <c r="ABN245" s="11"/>
      <c r="ABO245" s="8"/>
      <c r="ABP245" s="9"/>
      <c r="ABU245" s="11"/>
      <c r="ABV245" s="8"/>
      <c r="ABW245" s="9"/>
      <c r="ACB245" s="11"/>
      <c r="ACC245" s="8"/>
      <c r="ACD245" s="9"/>
      <c r="ACI245" s="11"/>
      <c r="ACJ245" s="8"/>
      <c r="ACK245" s="9"/>
      <c r="ACP245" s="11"/>
      <c r="ACQ245" s="8"/>
      <c r="ACR245" s="9"/>
      <c r="ACW245" s="11"/>
      <c r="ACX245" s="8"/>
      <c r="ACY245" s="9"/>
      <c r="ADD245" s="11"/>
      <c r="ADE245" s="8"/>
      <c r="ADF245" s="9"/>
      <c r="ADK245" s="11"/>
      <c r="ADL245" s="8"/>
      <c r="ADM245" s="9"/>
      <c r="ADR245" s="11"/>
      <c r="ADS245" s="8"/>
      <c r="ADT245" s="9"/>
      <c r="ADY245" s="11"/>
      <c r="ADZ245" s="8"/>
      <c r="AEA245" s="9"/>
      <c r="AEF245" s="11"/>
      <c r="AEG245" s="8"/>
      <c r="AEH245" s="9"/>
      <c r="AEM245" s="11"/>
      <c r="AEN245" s="8"/>
      <c r="AEO245" s="9"/>
      <c r="AET245" s="11"/>
      <c r="AEU245" s="8"/>
      <c r="AEV245" s="9"/>
      <c r="AFA245" s="11"/>
      <c r="AFB245" s="8"/>
      <c r="AFC245" s="9"/>
      <c r="AFH245" s="11"/>
      <c r="AFI245" s="8"/>
      <c r="AFJ245" s="9"/>
      <c r="AFO245" s="11"/>
      <c r="AFP245" s="8"/>
      <c r="AFQ245" s="9"/>
      <c r="AFV245" s="11"/>
      <c r="AFW245" s="8"/>
      <c r="AFX245" s="9"/>
      <c r="AGC245" s="11"/>
      <c r="AGD245" s="8"/>
      <c r="AGE245" s="9"/>
      <c r="AGJ245" s="11"/>
      <c r="AGK245" s="8"/>
      <c r="AGL245" s="9"/>
      <c r="AGQ245" s="11"/>
      <c r="AGR245" s="8"/>
      <c r="AGS245" s="9"/>
      <c r="AGX245" s="11"/>
      <c r="AGY245" s="8"/>
      <c r="AGZ245" s="9"/>
      <c r="AHE245" s="11"/>
      <c r="AHF245" s="8"/>
      <c r="AHG245" s="9"/>
      <c r="AHL245" s="11"/>
      <c r="AHM245" s="8"/>
      <c r="AHN245" s="9"/>
      <c r="AHS245" s="11"/>
      <c r="AHT245" s="8"/>
      <c r="AHU245" s="9"/>
      <c r="AHZ245" s="11"/>
      <c r="AIA245" s="8"/>
      <c r="AIB245" s="9"/>
      <c r="AIG245" s="11"/>
      <c r="AIH245" s="8"/>
      <c r="AII245" s="9"/>
      <c r="AIN245" s="11"/>
      <c r="AIO245" s="8"/>
      <c r="AIP245" s="9"/>
      <c r="AIU245" s="11"/>
      <c r="AIV245" s="8"/>
      <c r="AIW245" s="9"/>
      <c r="AJB245" s="11"/>
      <c r="AJC245" s="8"/>
      <c r="AJD245" s="9"/>
      <c r="AJI245" s="11"/>
      <c r="AJJ245" s="8"/>
      <c r="AJK245" s="9"/>
      <c r="AJP245" s="11"/>
      <c r="AJQ245" s="8"/>
      <c r="AJR245" s="9"/>
      <c r="AJW245" s="11"/>
      <c r="AJX245" s="8"/>
      <c r="AJY245" s="9"/>
      <c r="AKD245" s="11"/>
      <c r="AKE245" s="8"/>
      <c r="AKF245" s="9"/>
      <c r="AKK245" s="11"/>
      <c r="AKL245" s="8"/>
      <c r="AKM245" s="9"/>
      <c r="AKR245" s="11"/>
      <c r="AKS245" s="8"/>
      <c r="AKT245" s="9"/>
      <c r="AKY245" s="11"/>
      <c r="AKZ245" s="8"/>
      <c r="ALA245" s="9"/>
      <c r="ALF245" s="11"/>
      <c r="ALG245" s="8"/>
      <c r="ALH245" s="9"/>
      <c r="ALM245" s="11"/>
      <c r="ALN245" s="8"/>
      <c r="ALO245" s="9"/>
      <c r="ALT245" s="11"/>
      <c r="ALU245" s="8"/>
      <c r="ALV245" s="9"/>
      <c r="AMA245" s="11"/>
      <c r="AMB245" s="8"/>
      <c r="AMC245" s="9"/>
      <c r="AMH245" s="11"/>
      <c r="AMI245" s="8"/>
      <c r="AMJ245" s="9"/>
      <c r="AMO245" s="11"/>
      <c r="AMP245" s="8"/>
      <c r="AMQ245" s="9"/>
      <c r="AMV245" s="11"/>
      <c r="AMW245" s="8"/>
      <c r="AMX245" s="9"/>
      <c r="ANC245" s="11"/>
      <c r="AND245" s="8"/>
      <c r="ANE245" s="9"/>
      <c r="ANJ245" s="11"/>
      <c r="ANK245" s="8"/>
      <c r="ANL245" s="9"/>
      <c r="ANQ245" s="11"/>
      <c r="ANR245" s="8"/>
      <c r="ANS245" s="9"/>
      <c r="ANX245" s="11"/>
      <c r="ANY245" s="8"/>
      <c r="ANZ245" s="9"/>
      <c r="AOE245" s="11"/>
      <c r="AOF245" s="8"/>
      <c r="AOG245" s="9"/>
      <c r="AOL245" s="11"/>
      <c r="AOM245" s="8"/>
      <c r="AON245" s="9"/>
      <c r="AOS245" s="11"/>
      <c r="AOT245" s="8"/>
      <c r="AOU245" s="9"/>
      <c r="AOZ245" s="11"/>
      <c r="APA245" s="8"/>
      <c r="APB245" s="9"/>
      <c r="APG245" s="11"/>
      <c r="APH245" s="8"/>
      <c r="API245" s="9"/>
      <c r="APN245" s="11"/>
      <c r="APO245" s="8"/>
      <c r="APP245" s="9"/>
      <c r="APU245" s="11"/>
      <c r="APV245" s="8"/>
      <c r="APW245" s="9"/>
      <c r="AQB245" s="11"/>
      <c r="AQC245" s="8"/>
      <c r="AQD245" s="9"/>
      <c r="AQI245" s="11"/>
      <c r="AQJ245" s="8"/>
      <c r="AQK245" s="9"/>
      <c r="AQP245" s="11"/>
      <c r="AQQ245" s="8"/>
      <c r="AQR245" s="9"/>
      <c r="AQW245" s="11"/>
      <c r="AQX245" s="8"/>
      <c r="AQY245" s="9"/>
      <c r="ARD245" s="11"/>
      <c r="ARE245" s="8"/>
      <c r="ARF245" s="9"/>
      <c r="ARK245" s="11"/>
      <c r="ARL245" s="8"/>
      <c r="ARM245" s="9"/>
      <c r="ARR245" s="11"/>
      <c r="ARS245" s="8"/>
      <c r="ART245" s="9"/>
      <c r="ARY245" s="11"/>
      <c r="ARZ245" s="8"/>
      <c r="ASA245" s="9"/>
      <c r="ASF245" s="11"/>
      <c r="ASG245" s="8"/>
      <c r="ASH245" s="9"/>
      <c r="ASM245" s="11"/>
      <c r="ASN245" s="8"/>
      <c r="ASO245" s="9"/>
      <c r="AST245" s="11"/>
      <c r="ASU245" s="8"/>
      <c r="ASV245" s="9"/>
      <c r="ATA245" s="11"/>
      <c r="ATB245" s="8"/>
      <c r="ATC245" s="9"/>
      <c r="ATH245" s="11"/>
      <c r="ATI245" s="8"/>
      <c r="ATJ245" s="9"/>
      <c r="ATO245" s="11"/>
      <c r="ATP245" s="8"/>
      <c r="ATQ245" s="9"/>
      <c r="ATV245" s="11"/>
      <c r="ATW245" s="8"/>
      <c r="ATX245" s="9"/>
      <c r="AUC245" s="11"/>
      <c r="AUD245" s="8"/>
      <c r="AUE245" s="9"/>
      <c r="AUJ245" s="11"/>
      <c r="AUK245" s="8"/>
      <c r="AUL245" s="9"/>
      <c r="AUQ245" s="11"/>
      <c r="AUR245" s="8"/>
      <c r="AUS245" s="9"/>
      <c r="AUX245" s="11"/>
      <c r="AUY245" s="8"/>
      <c r="AUZ245" s="9"/>
      <c r="AVE245" s="11"/>
      <c r="AVF245" s="8"/>
      <c r="AVG245" s="9"/>
      <c r="AVL245" s="11"/>
      <c r="AVM245" s="8"/>
      <c r="AVN245" s="9"/>
      <c r="AVS245" s="11"/>
      <c r="AVT245" s="8"/>
      <c r="AVU245" s="9"/>
      <c r="AVZ245" s="11"/>
      <c r="AWA245" s="8"/>
      <c r="AWB245" s="9"/>
      <c r="AWG245" s="11"/>
      <c r="AWH245" s="8"/>
      <c r="AWI245" s="9"/>
      <c r="AWN245" s="11"/>
      <c r="AWO245" s="8"/>
      <c r="AWP245" s="9"/>
      <c r="AWU245" s="11"/>
      <c r="AWV245" s="8"/>
      <c r="AWW245" s="9"/>
      <c r="AXB245" s="11"/>
      <c r="AXC245" s="8"/>
      <c r="AXD245" s="9"/>
      <c r="AXI245" s="11"/>
      <c r="AXJ245" s="8"/>
      <c r="AXK245" s="9"/>
      <c r="AXP245" s="11"/>
      <c r="AXQ245" s="8"/>
      <c r="AXR245" s="9"/>
      <c r="AXW245" s="11"/>
      <c r="AXX245" s="8"/>
      <c r="AXY245" s="9"/>
      <c r="AYD245" s="11"/>
      <c r="AYE245" s="8"/>
      <c r="AYF245" s="9"/>
      <c r="AYK245" s="11"/>
      <c r="AYL245" s="8"/>
      <c r="AYM245" s="9"/>
      <c r="AYR245" s="11"/>
      <c r="AYS245" s="8"/>
      <c r="AYT245" s="9"/>
      <c r="AYY245" s="11"/>
      <c r="AYZ245" s="8"/>
      <c r="AZA245" s="9"/>
      <c r="AZF245" s="11"/>
      <c r="AZG245" s="8"/>
      <c r="AZH245" s="9"/>
      <c r="AZM245" s="11"/>
      <c r="AZN245" s="8"/>
      <c r="AZO245" s="9"/>
      <c r="AZT245" s="11"/>
      <c r="AZU245" s="8"/>
      <c r="AZV245" s="9"/>
      <c r="BAA245" s="11"/>
      <c r="BAB245" s="8"/>
      <c r="BAC245" s="9"/>
      <c r="BAH245" s="11"/>
      <c r="BAI245" s="8"/>
      <c r="BAJ245" s="9"/>
      <c r="BAO245" s="11"/>
      <c r="BAP245" s="8"/>
      <c r="BAQ245" s="9"/>
      <c r="BAV245" s="11"/>
      <c r="BAW245" s="8"/>
      <c r="BAX245" s="9"/>
      <c r="BBC245" s="11"/>
      <c r="BBD245" s="8"/>
      <c r="BBE245" s="9"/>
      <c r="BBJ245" s="11"/>
      <c r="BBK245" s="8"/>
      <c r="BBL245" s="9"/>
      <c r="BBQ245" s="11"/>
      <c r="BBR245" s="8"/>
      <c r="BBS245" s="9"/>
      <c r="BBX245" s="11"/>
      <c r="BBY245" s="8"/>
      <c r="BBZ245" s="9"/>
      <c r="BCE245" s="11"/>
      <c r="BCF245" s="8"/>
      <c r="BCG245" s="9"/>
      <c r="BCL245" s="11"/>
      <c r="BCM245" s="8"/>
      <c r="BCN245" s="9"/>
      <c r="BCS245" s="11"/>
      <c r="BCT245" s="8"/>
      <c r="BCU245" s="9"/>
      <c r="BCZ245" s="11"/>
      <c r="BDA245" s="8"/>
      <c r="BDB245" s="9"/>
      <c r="BDG245" s="11"/>
      <c r="BDH245" s="8"/>
      <c r="BDI245" s="9"/>
      <c r="BDN245" s="11"/>
      <c r="BDO245" s="8"/>
      <c r="BDP245" s="9"/>
      <c r="BDU245" s="11"/>
      <c r="BDV245" s="8"/>
      <c r="BDW245" s="9"/>
      <c r="BEB245" s="11"/>
      <c r="BEC245" s="8"/>
      <c r="BED245" s="9"/>
      <c r="BEI245" s="11"/>
      <c r="BEJ245" s="8"/>
      <c r="BEK245" s="9"/>
      <c r="BEP245" s="11"/>
      <c r="BEQ245" s="8"/>
      <c r="BER245" s="9"/>
      <c r="BEW245" s="11"/>
      <c r="BEX245" s="8"/>
      <c r="BEY245" s="9"/>
      <c r="BFD245" s="11"/>
      <c r="BFE245" s="8"/>
      <c r="BFF245" s="9"/>
      <c r="BFK245" s="11"/>
      <c r="BFL245" s="8"/>
      <c r="BFM245" s="9"/>
      <c r="BFR245" s="11"/>
      <c r="BFS245" s="8"/>
      <c r="BFT245" s="9"/>
      <c r="BFY245" s="11"/>
      <c r="BFZ245" s="8"/>
      <c r="BGA245" s="9"/>
      <c r="BGF245" s="11"/>
      <c r="BGG245" s="8"/>
      <c r="BGH245" s="9"/>
      <c r="BGM245" s="11"/>
      <c r="BGN245" s="8"/>
      <c r="BGO245" s="9"/>
      <c r="BGT245" s="11"/>
      <c r="BGU245" s="8"/>
      <c r="BGV245" s="9"/>
      <c r="BHA245" s="11"/>
      <c r="BHB245" s="8"/>
      <c r="BHC245" s="9"/>
      <c r="BHH245" s="11"/>
      <c r="BHI245" s="8"/>
      <c r="BHJ245" s="9"/>
      <c r="BHO245" s="11"/>
      <c r="BHP245" s="8"/>
      <c r="BHQ245" s="9"/>
      <c r="BHV245" s="11"/>
      <c r="BHW245" s="8"/>
      <c r="BHX245" s="9"/>
      <c r="BIC245" s="11"/>
      <c r="BID245" s="8"/>
      <c r="BIE245" s="9"/>
      <c r="BIJ245" s="11"/>
      <c r="BIK245" s="8"/>
      <c r="BIL245" s="9"/>
      <c r="BIQ245" s="11"/>
      <c r="BIR245" s="8"/>
      <c r="BIS245" s="9"/>
      <c r="BIX245" s="11"/>
      <c r="BIY245" s="8"/>
      <c r="BIZ245" s="9"/>
      <c r="BJE245" s="11"/>
      <c r="BJF245" s="8"/>
      <c r="BJG245" s="9"/>
      <c r="BJL245" s="11"/>
      <c r="BJM245" s="8"/>
      <c r="BJN245" s="9"/>
      <c r="BJS245" s="11"/>
      <c r="BJT245" s="8"/>
      <c r="BJU245" s="9"/>
      <c r="BJZ245" s="11"/>
      <c r="BKA245" s="8"/>
      <c r="BKB245" s="9"/>
      <c r="BKG245" s="11"/>
      <c r="BKH245" s="8"/>
      <c r="BKI245" s="9"/>
      <c r="BKN245" s="11"/>
      <c r="BKO245" s="8"/>
      <c r="BKP245" s="9"/>
      <c r="BKU245" s="11"/>
      <c r="BKV245" s="8"/>
      <c r="BKW245" s="9"/>
      <c r="BLB245" s="11"/>
      <c r="BLC245" s="8"/>
      <c r="BLD245" s="9"/>
      <c r="BLI245" s="11"/>
      <c r="BLJ245" s="8"/>
      <c r="BLK245" s="9"/>
      <c r="BLP245" s="11"/>
      <c r="BLQ245" s="8"/>
      <c r="BLR245" s="9"/>
      <c r="BLW245" s="11"/>
      <c r="BLX245" s="8"/>
      <c r="BLY245" s="9"/>
      <c r="BMD245" s="11"/>
      <c r="BME245" s="8"/>
      <c r="BMF245" s="9"/>
      <c r="BMK245" s="11"/>
      <c r="BML245" s="8"/>
      <c r="BMM245" s="9"/>
      <c r="BMR245" s="11"/>
      <c r="BMS245" s="8"/>
      <c r="BMT245" s="9"/>
      <c r="BMY245" s="11"/>
      <c r="BMZ245" s="8"/>
      <c r="BNA245" s="9"/>
      <c r="BNF245" s="11"/>
      <c r="BNG245" s="8"/>
      <c r="BNH245" s="9"/>
      <c r="BNM245" s="11"/>
      <c r="BNN245" s="8"/>
      <c r="BNO245" s="9"/>
      <c r="BNT245" s="11"/>
      <c r="BNU245" s="8"/>
      <c r="BNV245" s="9"/>
      <c r="BOA245" s="11"/>
      <c r="BOB245" s="8"/>
      <c r="BOC245" s="9"/>
      <c r="BOH245" s="11"/>
      <c r="BOI245" s="8"/>
      <c r="BOJ245" s="9"/>
      <c r="BOO245" s="11"/>
      <c r="BOP245" s="8"/>
      <c r="BOQ245" s="9"/>
      <c r="BOV245" s="11"/>
      <c r="BOW245" s="8"/>
      <c r="BOX245" s="9"/>
      <c r="BPC245" s="11"/>
      <c r="BPD245" s="8"/>
      <c r="BPE245" s="9"/>
      <c r="BPJ245" s="11"/>
      <c r="BPK245" s="8"/>
      <c r="BPL245" s="9"/>
      <c r="BPQ245" s="11"/>
      <c r="BPR245" s="8"/>
      <c r="BPS245" s="9"/>
      <c r="BPX245" s="11"/>
      <c r="BPY245" s="8"/>
      <c r="BPZ245" s="9"/>
      <c r="BQE245" s="11"/>
      <c r="BQF245" s="8"/>
      <c r="BQG245" s="9"/>
      <c r="BQL245" s="11"/>
      <c r="BQM245" s="8"/>
      <c r="BQN245" s="9"/>
      <c r="BQS245" s="11"/>
      <c r="BQT245" s="8"/>
      <c r="BQU245" s="9"/>
      <c r="BQZ245" s="11"/>
      <c r="BRA245" s="8"/>
      <c r="BRB245" s="9"/>
      <c r="BRG245" s="11"/>
      <c r="BRH245" s="8"/>
      <c r="BRI245" s="9"/>
      <c r="BRN245" s="11"/>
      <c r="BRO245" s="8"/>
      <c r="BRP245" s="9"/>
      <c r="BRU245" s="11"/>
      <c r="BRV245" s="8"/>
      <c r="BRW245" s="9"/>
      <c r="BSB245" s="11"/>
      <c r="BSC245" s="8"/>
      <c r="BSD245" s="9"/>
      <c r="BSI245" s="11"/>
      <c r="BSJ245" s="8"/>
      <c r="BSK245" s="9"/>
      <c r="BSP245" s="11"/>
      <c r="BSQ245" s="8"/>
      <c r="BSR245" s="9"/>
      <c r="BSW245" s="11"/>
      <c r="BSX245" s="8"/>
      <c r="BSY245" s="9"/>
      <c r="BTD245" s="11"/>
      <c r="BTE245" s="8"/>
      <c r="BTF245" s="9"/>
      <c r="BTK245" s="11"/>
      <c r="BTL245" s="8"/>
      <c r="BTM245" s="9"/>
      <c r="BTR245" s="11"/>
      <c r="BTS245" s="8"/>
      <c r="BTT245" s="9"/>
      <c r="BTY245" s="11"/>
      <c r="BTZ245" s="8"/>
      <c r="BUA245" s="9"/>
      <c r="BUF245" s="11"/>
      <c r="BUG245" s="8"/>
      <c r="BUH245" s="9"/>
      <c r="BUM245" s="11"/>
      <c r="BUN245" s="8"/>
      <c r="BUO245" s="9"/>
      <c r="BUT245" s="11"/>
      <c r="BUU245" s="8"/>
      <c r="BUV245" s="9"/>
      <c r="BVA245" s="11"/>
      <c r="BVB245" s="8"/>
      <c r="BVC245" s="9"/>
      <c r="BVH245" s="11"/>
      <c r="BVI245" s="8"/>
      <c r="BVJ245" s="9"/>
      <c r="BVO245" s="11"/>
      <c r="BVP245" s="8"/>
      <c r="BVQ245" s="9"/>
      <c r="BVV245" s="11"/>
      <c r="BVW245" s="8"/>
      <c r="BVX245" s="9"/>
      <c r="BWC245" s="11"/>
      <c r="BWD245" s="8"/>
      <c r="BWE245" s="9"/>
      <c r="BWJ245" s="11"/>
      <c r="BWK245" s="8"/>
      <c r="BWL245" s="9"/>
      <c r="BWQ245" s="11"/>
      <c r="BWR245" s="8"/>
      <c r="BWS245" s="9"/>
      <c r="BWX245" s="11"/>
      <c r="BWY245" s="8"/>
      <c r="BWZ245" s="9"/>
      <c r="BXE245" s="11"/>
      <c r="BXF245" s="8"/>
      <c r="BXG245" s="9"/>
      <c r="BXL245" s="11"/>
      <c r="BXM245" s="8"/>
      <c r="BXN245" s="9"/>
      <c r="BXS245" s="11"/>
      <c r="BXT245" s="8"/>
      <c r="BXU245" s="9"/>
      <c r="BXZ245" s="11"/>
      <c r="BYA245" s="8"/>
      <c r="BYB245" s="9"/>
      <c r="BYG245" s="11"/>
      <c r="BYH245" s="8"/>
      <c r="BYI245" s="9"/>
      <c r="BYN245" s="11"/>
      <c r="BYO245" s="8"/>
      <c r="BYP245" s="9"/>
      <c r="BYU245" s="11"/>
      <c r="BYV245" s="8"/>
      <c r="BYW245" s="9"/>
      <c r="BZB245" s="11"/>
      <c r="BZC245" s="8"/>
      <c r="BZD245" s="9"/>
      <c r="BZI245" s="11"/>
      <c r="BZJ245" s="8"/>
      <c r="BZK245" s="9"/>
      <c r="BZP245" s="11"/>
      <c r="BZQ245" s="8"/>
      <c r="BZR245" s="9"/>
      <c r="BZW245" s="11"/>
      <c r="BZX245" s="8"/>
      <c r="BZY245" s="9"/>
      <c r="CAD245" s="11"/>
      <c r="CAE245" s="8"/>
      <c r="CAF245" s="9"/>
      <c r="CAK245" s="11"/>
      <c r="CAL245" s="8"/>
      <c r="CAM245" s="9"/>
      <c r="CAR245" s="11"/>
      <c r="CAS245" s="8"/>
      <c r="CAT245" s="9"/>
      <c r="CAY245" s="11"/>
      <c r="CAZ245" s="8"/>
      <c r="CBA245" s="9"/>
      <c r="CBF245" s="11"/>
      <c r="CBG245" s="8"/>
      <c r="CBH245" s="9"/>
      <c r="CBM245" s="11"/>
      <c r="CBN245" s="8"/>
      <c r="CBO245" s="9"/>
      <c r="CBT245" s="11"/>
      <c r="CBU245" s="8"/>
      <c r="CBV245" s="9"/>
      <c r="CCA245" s="11"/>
      <c r="CCB245" s="8"/>
      <c r="CCC245" s="9"/>
      <c r="CCH245" s="11"/>
      <c r="CCI245" s="8"/>
      <c r="CCJ245" s="9"/>
      <c r="CCO245" s="11"/>
      <c r="CCP245" s="8"/>
      <c r="CCQ245" s="9"/>
      <c r="CCV245" s="11"/>
      <c r="CCW245" s="8"/>
      <c r="CCX245" s="9"/>
      <c r="CDC245" s="11"/>
      <c r="CDD245" s="8"/>
      <c r="CDE245" s="9"/>
      <c r="CDJ245" s="11"/>
      <c r="CDK245" s="8"/>
      <c r="CDL245" s="9"/>
      <c r="CDQ245" s="11"/>
      <c r="CDR245" s="8"/>
      <c r="CDS245" s="9"/>
      <c r="CDX245" s="11"/>
      <c r="CDY245" s="8"/>
      <c r="CDZ245" s="9"/>
      <c r="CEE245" s="11"/>
      <c r="CEF245" s="8"/>
      <c r="CEG245" s="9"/>
      <c r="CEL245" s="11"/>
      <c r="CEM245" s="8"/>
      <c r="CEN245" s="9"/>
      <c r="CES245" s="11"/>
      <c r="CET245" s="8"/>
      <c r="CEU245" s="9"/>
      <c r="CEZ245" s="11"/>
      <c r="CFA245" s="8"/>
      <c r="CFB245" s="9"/>
      <c r="CFG245" s="11"/>
      <c r="CFH245" s="8"/>
      <c r="CFI245" s="9"/>
      <c r="CFN245" s="11"/>
      <c r="CFO245" s="8"/>
      <c r="CFP245" s="9"/>
      <c r="CFU245" s="11"/>
      <c r="CFV245" s="8"/>
      <c r="CFW245" s="9"/>
      <c r="CGB245" s="11"/>
      <c r="CGC245" s="8"/>
      <c r="CGD245" s="9"/>
      <c r="CGI245" s="11"/>
      <c r="CGJ245" s="8"/>
      <c r="CGK245" s="9"/>
      <c r="CGP245" s="11"/>
      <c r="CGQ245" s="8"/>
      <c r="CGR245" s="9"/>
      <c r="CGW245" s="11"/>
      <c r="CGX245" s="8"/>
      <c r="CGY245" s="9"/>
      <c r="CHD245" s="11"/>
      <c r="CHE245" s="8"/>
      <c r="CHF245" s="9"/>
      <c r="CHK245" s="11"/>
      <c r="CHL245" s="8"/>
      <c r="CHM245" s="9"/>
      <c r="CHR245" s="11"/>
      <c r="CHS245" s="8"/>
      <c r="CHT245" s="9"/>
      <c r="CHY245" s="11"/>
      <c r="CHZ245" s="8"/>
      <c r="CIA245" s="9"/>
      <c r="CIF245" s="11"/>
      <c r="CIG245" s="8"/>
      <c r="CIH245" s="9"/>
      <c r="CIM245" s="11"/>
      <c r="CIN245" s="8"/>
      <c r="CIO245" s="9"/>
      <c r="CIT245" s="11"/>
      <c r="CIU245" s="8"/>
      <c r="CIV245" s="9"/>
      <c r="CJA245" s="11"/>
      <c r="CJB245" s="8"/>
      <c r="CJC245" s="9"/>
      <c r="CJH245" s="11"/>
      <c r="CJI245" s="8"/>
      <c r="CJJ245" s="9"/>
      <c r="CJO245" s="11"/>
      <c r="CJP245" s="8"/>
      <c r="CJQ245" s="9"/>
      <c r="CJV245" s="11"/>
      <c r="CJW245" s="8"/>
      <c r="CJX245" s="9"/>
      <c r="CKC245" s="11"/>
      <c r="CKD245" s="8"/>
      <c r="CKE245" s="9"/>
      <c r="CKJ245" s="11"/>
      <c r="CKK245" s="8"/>
      <c r="CKL245" s="9"/>
      <c r="CKQ245" s="11"/>
      <c r="CKR245" s="8"/>
      <c r="CKS245" s="9"/>
      <c r="CKX245" s="11"/>
      <c r="CKY245" s="8"/>
      <c r="CKZ245" s="9"/>
      <c r="CLE245" s="11"/>
      <c r="CLF245" s="8"/>
      <c r="CLG245" s="9"/>
      <c r="CLL245" s="11"/>
      <c r="CLM245" s="8"/>
      <c r="CLN245" s="9"/>
      <c r="CLS245" s="11"/>
      <c r="CLT245" s="8"/>
      <c r="CLU245" s="9"/>
      <c r="CLZ245" s="11"/>
      <c r="CMA245" s="8"/>
      <c r="CMB245" s="9"/>
      <c r="CMG245" s="11"/>
      <c r="CMH245" s="8"/>
      <c r="CMI245" s="9"/>
      <c r="CMN245" s="11"/>
      <c r="CMO245" s="8"/>
      <c r="CMP245" s="9"/>
      <c r="CMU245" s="11"/>
      <c r="CMV245" s="8"/>
      <c r="CMW245" s="9"/>
      <c r="CNB245" s="11"/>
      <c r="CNC245" s="8"/>
      <c r="CND245" s="9"/>
      <c r="CNI245" s="11"/>
      <c r="CNJ245" s="8"/>
      <c r="CNK245" s="9"/>
      <c r="CNP245" s="11"/>
      <c r="CNQ245" s="8"/>
      <c r="CNR245" s="9"/>
      <c r="CNW245" s="11"/>
      <c r="CNX245" s="8"/>
      <c r="CNY245" s="9"/>
      <c r="COD245" s="11"/>
      <c r="COE245" s="8"/>
      <c r="COF245" s="9"/>
      <c r="COK245" s="11"/>
      <c r="COL245" s="8"/>
      <c r="COM245" s="9"/>
      <c r="COR245" s="11"/>
      <c r="COS245" s="8"/>
      <c r="COT245" s="9"/>
      <c r="COY245" s="11"/>
      <c r="COZ245" s="8"/>
      <c r="CPA245" s="9"/>
      <c r="CPF245" s="11"/>
      <c r="CPG245" s="8"/>
      <c r="CPH245" s="9"/>
      <c r="CPM245" s="11"/>
      <c r="CPN245" s="8"/>
      <c r="CPO245" s="9"/>
      <c r="CPT245" s="11"/>
      <c r="CPU245" s="8"/>
      <c r="CPV245" s="9"/>
      <c r="CQA245" s="11"/>
      <c r="CQB245" s="8"/>
      <c r="CQC245" s="9"/>
      <c r="CQH245" s="11"/>
      <c r="CQI245" s="8"/>
      <c r="CQJ245" s="9"/>
      <c r="CQO245" s="11"/>
      <c r="CQP245" s="8"/>
      <c r="CQQ245" s="9"/>
      <c r="CQV245" s="11"/>
      <c r="CQW245" s="8"/>
      <c r="CQX245" s="9"/>
      <c r="CRC245" s="11"/>
      <c r="CRD245" s="8"/>
      <c r="CRE245" s="9"/>
      <c r="CRJ245" s="11"/>
      <c r="CRK245" s="8"/>
      <c r="CRL245" s="9"/>
      <c r="CRQ245" s="11"/>
      <c r="CRR245" s="8"/>
      <c r="CRS245" s="9"/>
      <c r="CRX245" s="11"/>
      <c r="CRY245" s="8"/>
      <c r="CRZ245" s="9"/>
      <c r="CSE245" s="11"/>
      <c r="CSF245" s="8"/>
      <c r="CSG245" s="9"/>
      <c r="CSL245" s="11"/>
      <c r="CSM245" s="8"/>
      <c r="CSN245" s="9"/>
      <c r="CSS245" s="11"/>
      <c r="CST245" s="8"/>
      <c r="CSU245" s="9"/>
      <c r="CSZ245" s="11"/>
      <c r="CTA245" s="8"/>
      <c r="CTB245" s="9"/>
      <c r="CTG245" s="11"/>
      <c r="CTH245" s="8"/>
      <c r="CTI245" s="9"/>
      <c r="CTN245" s="11"/>
      <c r="CTO245" s="8"/>
      <c r="CTP245" s="9"/>
      <c r="CTU245" s="11"/>
      <c r="CTV245" s="8"/>
      <c r="CTW245" s="9"/>
      <c r="CUB245" s="11"/>
      <c r="CUC245" s="8"/>
      <c r="CUD245" s="9"/>
      <c r="CUI245" s="11"/>
      <c r="CUJ245" s="8"/>
      <c r="CUK245" s="9"/>
      <c r="CUP245" s="11"/>
      <c r="CUQ245" s="8"/>
      <c r="CUR245" s="9"/>
      <c r="CUW245" s="11"/>
      <c r="CUX245" s="8"/>
      <c r="CUY245" s="9"/>
      <c r="CVD245" s="11"/>
      <c r="CVE245" s="8"/>
      <c r="CVF245" s="9"/>
      <c r="CVK245" s="11"/>
      <c r="CVL245" s="8"/>
      <c r="CVM245" s="9"/>
      <c r="CVR245" s="11"/>
      <c r="CVS245" s="8"/>
      <c r="CVT245" s="9"/>
      <c r="CVY245" s="11"/>
      <c r="CVZ245" s="8"/>
      <c r="CWA245" s="9"/>
      <c r="CWF245" s="11"/>
      <c r="CWG245" s="8"/>
      <c r="CWH245" s="9"/>
      <c r="CWM245" s="11"/>
      <c r="CWN245" s="8"/>
      <c r="CWO245" s="9"/>
      <c r="CWT245" s="11"/>
      <c r="CWU245" s="8"/>
      <c r="CWV245" s="9"/>
      <c r="CXA245" s="11"/>
      <c r="CXB245" s="8"/>
      <c r="CXC245" s="9"/>
      <c r="CXH245" s="11"/>
      <c r="CXI245" s="8"/>
      <c r="CXJ245" s="9"/>
      <c r="CXO245" s="11"/>
      <c r="CXP245" s="8"/>
      <c r="CXQ245" s="9"/>
      <c r="CXV245" s="11"/>
      <c r="CXW245" s="8"/>
      <c r="CXX245" s="9"/>
      <c r="CYC245" s="11"/>
      <c r="CYD245" s="8"/>
      <c r="CYE245" s="9"/>
      <c r="CYJ245" s="11"/>
      <c r="CYK245" s="8"/>
      <c r="CYL245" s="9"/>
      <c r="CYQ245" s="11"/>
      <c r="CYR245" s="8"/>
      <c r="CYS245" s="9"/>
      <c r="CYX245" s="11"/>
      <c r="CYY245" s="8"/>
      <c r="CYZ245" s="9"/>
      <c r="CZE245" s="11"/>
      <c r="CZF245" s="8"/>
      <c r="CZG245" s="9"/>
      <c r="CZL245" s="11"/>
      <c r="CZM245" s="8"/>
      <c r="CZN245" s="9"/>
      <c r="CZS245" s="11"/>
      <c r="CZT245" s="8"/>
      <c r="CZU245" s="9"/>
      <c r="CZZ245" s="11"/>
      <c r="DAA245" s="8"/>
      <c r="DAB245" s="9"/>
      <c r="DAG245" s="11"/>
      <c r="DAH245" s="8"/>
      <c r="DAI245" s="9"/>
      <c r="DAN245" s="11"/>
      <c r="DAO245" s="8"/>
      <c r="DAP245" s="9"/>
      <c r="DAU245" s="11"/>
      <c r="DAV245" s="8"/>
      <c r="DAW245" s="9"/>
      <c r="DBB245" s="11"/>
      <c r="DBC245" s="8"/>
      <c r="DBD245" s="9"/>
      <c r="DBI245" s="11"/>
      <c r="DBJ245" s="8"/>
      <c r="DBK245" s="9"/>
      <c r="DBP245" s="11"/>
      <c r="DBQ245" s="8"/>
      <c r="DBR245" s="9"/>
      <c r="DBW245" s="11"/>
      <c r="DBX245" s="8"/>
      <c r="DBY245" s="9"/>
      <c r="DCD245" s="11"/>
      <c r="DCE245" s="8"/>
      <c r="DCF245" s="9"/>
      <c r="DCK245" s="11"/>
      <c r="DCL245" s="8"/>
      <c r="DCM245" s="9"/>
      <c r="DCR245" s="11"/>
      <c r="DCS245" s="8"/>
      <c r="DCT245" s="9"/>
      <c r="DCY245" s="11"/>
      <c r="DCZ245" s="8"/>
      <c r="DDA245" s="9"/>
      <c r="DDF245" s="11"/>
      <c r="DDG245" s="8"/>
      <c r="DDH245" s="9"/>
      <c r="DDM245" s="11"/>
      <c r="DDN245" s="8"/>
      <c r="DDO245" s="9"/>
      <c r="DDT245" s="11"/>
      <c r="DDU245" s="8"/>
      <c r="DDV245" s="9"/>
      <c r="DEA245" s="11"/>
      <c r="DEB245" s="8"/>
      <c r="DEC245" s="9"/>
      <c r="DEH245" s="11"/>
      <c r="DEI245" s="8"/>
      <c r="DEJ245" s="9"/>
      <c r="DEO245" s="11"/>
      <c r="DEP245" s="8"/>
      <c r="DEQ245" s="9"/>
      <c r="DEV245" s="11"/>
      <c r="DEW245" s="8"/>
      <c r="DEX245" s="9"/>
      <c r="DFC245" s="11"/>
      <c r="DFD245" s="8"/>
      <c r="DFE245" s="9"/>
      <c r="DFJ245" s="11"/>
      <c r="DFK245" s="8"/>
      <c r="DFL245" s="9"/>
      <c r="DFQ245" s="11"/>
      <c r="DFR245" s="8"/>
      <c r="DFS245" s="9"/>
      <c r="DFX245" s="11"/>
      <c r="DFY245" s="8"/>
      <c r="DFZ245" s="9"/>
      <c r="DGE245" s="11"/>
      <c r="DGF245" s="8"/>
      <c r="DGG245" s="9"/>
      <c r="DGL245" s="11"/>
      <c r="DGM245" s="8"/>
      <c r="DGN245" s="9"/>
      <c r="DGS245" s="11"/>
      <c r="DGT245" s="8"/>
      <c r="DGU245" s="9"/>
      <c r="DGZ245" s="11"/>
      <c r="DHA245" s="8"/>
      <c r="DHB245" s="9"/>
      <c r="DHG245" s="11"/>
      <c r="DHH245" s="8"/>
      <c r="DHI245" s="9"/>
      <c r="DHN245" s="11"/>
      <c r="DHO245" s="8"/>
      <c r="DHP245" s="9"/>
      <c r="DHU245" s="11"/>
      <c r="DHV245" s="8"/>
      <c r="DHW245" s="9"/>
      <c r="DIB245" s="11"/>
      <c r="DIC245" s="8"/>
      <c r="DID245" s="9"/>
      <c r="DII245" s="11"/>
      <c r="DIJ245" s="8"/>
      <c r="DIK245" s="9"/>
      <c r="DIP245" s="11"/>
      <c r="DIQ245" s="8"/>
      <c r="DIR245" s="9"/>
      <c r="DIW245" s="11"/>
      <c r="DIX245" s="8"/>
      <c r="DIY245" s="9"/>
      <c r="DJD245" s="11"/>
      <c r="DJE245" s="8"/>
      <c r="DJF245" s="9"/>
      <c r="DJK245" s="11"/>
      <c r="DJL245" s="8"/>
      <c r="DJM245" s="9"/>
      <c r="DJR245" s="11"/>
      <c r="DJS245" s="8"/>
      <c r="DJT245" s="9"/>
      <c r="DJY245" s="11"/>
      <c r="DJZ245" s="8"/>
      <c r="DKA245" s="9"/>
      <c r="DKF245" s="11"/>
      <c r="DKG245" s="8"/>
      <c r="DKH245" s="9"/>
      <c r="DKM245" s="11"/>
      <c r="DKN245" s="8"/>
      <c r="DKO245" s="9"/>
      <c r="DKT245" s="11"/>
      <c r="DKU245" s="8"/>
      <c r="DKV245" s="9"/>
      <c r="DLA245" s="11"/>
      <c r="DLB245" s="8"/>
      <c r="DLC245" s="9"/>
      <c r="DLH245" s="11"/>
      <c r="DLI245" s="8"/>
      <c r="DLJ245" s="9"/>
      <c r="DLO245" s="11"/>
      <c r="DLP245" s="8"/>
      <c r="DLQ245" s="9"/>
      <c r="DLV245" s="11"/>
      <c r="DLW245" s="8"/>
      <c r="DLX245" s="9"/>
      <c r="DMC245" s="11"/>
      <c r="DMD245" s="8"/>
      <c r="DME245" s="9"/>
      <c r="DMJ245" s="11"/>
      <c r="DMK245" s="8"/>
      <c r="DML245" s="9"/>
      <c r="DMQ245" s="11"/>
      <c r="DMR245" s="8"/>
      <c r="DMS245" s="9"/>
      <c r="DMX245" s="11"/>
      <c r="DMY245" s="8"/>
      <c r="DMZ245" s="9"/>
      <c r="DNE245" s="11"/>
      <c r="DNF245" s="8"/>
      <c r="DNG245" s="9"/>
      <c r="DNL245" s="11"/>
      <c r="DNM245" s="8"/>
      <c r="DNN245" s="9"/>
      <c r="DNS245" s="11"/>
      <c r="DNT245" s="8"/>
      <c r="DNU245" s="9"/>
      <c r="DNZ245" s="11"/>
      <c r="DOA245" s="8"/>
      <c r="DOB245" s="9"/>
      <c r="DOG245" s="11"/>
      <c r="DOH245" s="8"/>
      <c r="DOI245" s="9"/>
      <c r="DON245" s="11"/>
      <c r="DOO245" s="8"/>
      <c r="DOP245" s="9"/>
      <c r="DOU245" s="11"/>
      <c r="DOV245" s="8"/>
      <c r="DOW245" s="9"/>
      <c r="DPB245" s="11"/>
      <c r="DPC245" s="8"/>
      <c r="DPD245" s="9"/>
      <c r="DPI245" s="11"/>
      <c r="DPJ245" s="8"/>
      <c r="DPK245" s="9"/>
      <c r="DPP245" s="11"/>
      <c r="DPQ245" s="8"/>
      <c r="DPR245" s="9"/>
      <c r="DPW245" s="11"/>
      <c r="DPX245" s="8"/>
      <c r="DPY245" s="9"/>
      <c r="DQD245" s="11"/>
      <c r="DQE245" s="8"/>
      <c r="DQF245" s="9"/>
      <c r="DQK245" s="11"/>
      <c r="DQL245" s="8"/>
      <c r="DQM245" s="9"/>
      <c r="DQR245" s="11"/>
      <c r="DQS245" s="8"/>
      <c r="DQT245" s="9"/>
      <c r="DQY245" s="11"/>
      <c r="DQZ245" s="8"/>
      <c r="DRA245" s="9"/>
      <c r="DRF245" s="11"/>
      <c r="DRG245" s="8"/>
      <c r="DRH245" s="9"/>
      <c r="DRM245" s="11"/>
      <c r="DRN245" s="8"/>
      <c r="DRO245" s="9"/>
      <c r="DRT245" s="11"/>
      <c r="DRU245" s="8"/>
      <c r="DRV245" s="9"/>
      <c r="DSA245" s="11"/>
      <c r="DSB245" s="8"/>
      <c r="DSC245" s="9"/>
      <c r="DSH245" s="11"/>
      <c r="DSI245" s="8"/>
      <c r="DSJ245" s="9"/>
      <c r="DSO245" s="11"/>
      <c r="DSP245" s="8"/>
      <c r="DSQ245" s="9"/>
      <c r="DSV245" s="11"/>
      <c r="DSW245" s="8"/>
      <c r="DSX245" s="9"/>
      <c r="DTC245" s="11"/>
      <c r="DTD245" s="8"/>
      <c r="DTE245" s="9"/>
      <c r="DTJ245" s="11"/>
      <c r="DTK245" s="8"/>
      <c r="DTL245" s="9"/>
      <c r="DTQ245" s="11"/>
      <c r="DTR245" s="8"/>
      <c r="DTS245" s="9"/>
      <c r="DTX245" s="11"/>
      <c r="DTY245" s="8"/>
      <c r="DTZ245" s="9"/>
      <c r="DUE245" s="11"/>
      <c r="DUF245" s="8"/>
      <c r="DUG245" s="9"/>
      <c r="DUL245" s="11"/>
      <c r="DUM245" s="8"/>
      <c r="DUN245" s="9"/>
      <c r="DUS245" s="11"/>
      <c r="DUT245" s="8"/>
      <c r="DUU245" s="9"/>
      <c r="DUZ245" s="11"/>
      <c r="DVA245" s="8"/>
      <c r="DVB245" s="9"/>
      <c r="DVG245" s="11"/>
      <c r="DVH245" s="8"/>
      <c r="DVI245" s="9"/>
      <c r="DVN245" s="11"/>
      <c r="DVO245" s="8"/>
      <c r="DVP245" s="9"/>
      <c r="DVU245" s="11"/>
      <c r="DVV245" s="8"/>
      <c r="DVW245" s="9"/>
      <c r="DWB245" s="11"/>
      <c r="DWC245" s="8"/>
      <c r="DWD245" s="9"/>
      <c r="DWI245" s="11"/>
      <c r="DWJ245" s="8"/>
      <c r="DWK245" s="9"/>
      <c r="DWP245" s="11"/>
      <c r="DWQ245" s="8"/>
      <c r="DWR245" s="9"/>
      <c r="DWW245" s="11"/>
      <c r="DWX245" s="8"/>
      <c r="DWY245" s="9"/>
      <c r="DXD245" s="11"/>
      <c r="DXE245" s="8"/>
      <c r="DXF245" s="9"/>
      <c r="DXK245" s="11"/>
      <c r="DXL245" s="8"/>
      <c r="DXM245" s="9"/>
      <c r="DXR245" s="11"/>
      <c r="DXS245" s="8"/>
      <c r="DXT245" s="9"/>
      <c r="DXY245" s="11"/>
      <c r="DXZ245" s="8"/>
      <c r="DYA245" s="9"/>
      <c r="DYF245" s="11"/>
      <c r="DYG245" s="8"/>
      <c r="DYH245" s="9"/>
      <c r="DYM245" s="11"/>
      <c r="DYN245" s="8"/>
      <c r="DYO245" s="9"/>
      <c r="DYT245" s="11"/>
      <c r="DYU245" s="8"/>
      <c r="DYV245" s="9"/>
      <c r="DZA245" s="11"/>
      <c r="DZB245" s="8"/>
      <c r="DZC245" s="9"/>
      <c r="DZH245" s="11"/>
      <c r="DZI245" s="8"/>
      <c r="DZJ245" s="9"/>
      <c r="DZO245" s="11"/>
      <c r="DZP245" s="8"/>
      <c r="DZQ245" s="9"/>
      <c r="DZV245" s="11"/>
      <c r="DZW245" s="8"/>
      <c r="DZX245" s="9"/>
      <c r="EAC245" s="11"/>
      <c r="EAD245" s="8"/>
      <c r="EAE245" s="9"/>
      <c r="EAJ245" s="11"/>
      <c r="EAK245" s="8"/>
      <c r="EAL245" s="9"/>
      <c r="EAQ245" s="11"/>
      <c r="EAR245" s="8"/>
      <c r="EAS245" s="9"/>
      <c r="EAX245" s="11"/>
      <c r="EAY245" s="8"/>
      <c r="EAZ245" s="9"/>
      <c r="EBE245" s="11"/>
      <c r="EBF245" s="8"/>
      <c r="EBG245" s="9"/>
      <c r="EBL245" s="11"/>
      <c r="EBM245" s="8"/>
      <c r="EBN245" s="9"/>
      <c r="EBS245" s="11"/>
      <c r="EBT245" s="8"/>
      <c r="EBU245" s="9"/>
      <c r="EBZ245" s="11"/>
      <c r="ECA245" s="8"/>
      <c r="ECB245" s="9"/>
      <c r="ECG245" s="11"/>
      <c r="ECH245" s="8"/>
      <c r="ECI245" s="9"/>
      <c r="ECN245" s="11"/>
      <c r="ECO245" s="8"/>
      <c r="ECP245" s="9"/>
      <c r="ECU245" s="11"/>
      <c r="ECV245" s="8"/>
      <c r="ECW245" s="9"/>
      <c r="EDB245" s="11"/>
      <c r="EDC245" s="8"/>
      <c r="EDD245" s="9"/>
      <c r="EDI245" s="11"/>
      <c r="EDJ245" s="8"/>
      <c r="EDK245" s="9"/>
      <c r="EDP245" s="11"/>
      <c r="EDQ245" s="8"/>
      <c r="EDR245" s="9"/>
      <c r="EDW245" s="11"/>
      <c r="EDX245" s="8"/>
      <c r="EDY245" s="9"/>
      <c r="EED245" s="11"/>
      <c r="EEE245" s="8"/>
      <c r="EEF245" s="9"/>
      <c r="EEK245" s="11"/>
      <c r="EEL245" s="8"/>
      <c r="EEM245" s="9"/>
      <c r="EER245" s="11"/>
      <c r="EES245" s="8"/>
      <c r="EET245" s="9"/>
      <c r="EEY245" s="11"/>
      <c r="EEZ245" s="8"/>
      <c r="EFA245" s="9"/>
      <c r="EFF245" s="11"/>
      <c r="EFG245" s="8"/>
      <c r="EFH245" s="9"/>
      <c r="EFM245" s="11"/>
      <c r="EFN245" s="8"/>
      <c r="EFO245" s="9"/>
      <c r="EFT245" s="11"/>
      <c r="EFU245" s="8"/>
      <c r="EFV245" s="9"/>
      <c r="EGA245" s="11"/>
      <c r="EGB245" s="8"/>
      <c r="EGC245" s="9"/>
      <c r="EGH245" s="11"/>
      <c r="EGI245" s="8"/>
      <c r="EGJ245" s="9"/>
      <c r="EGO245" s="11"/>
      <c r="EGP245" s="8"/>
      <c r="EGQ245" s="9"/>
      <c r="EGV245" s="11"/>
      <c r="EGW245" s="8"/>
      <c r="EGX245" s="9"/>
      <c r="EHC245" s="11"/>
      <c r="EHD245" s="8"/>
      <c r="EHE245" s="9"/>
      <c r="EHJ245" s="11"/>
      <c r="EHK245" s="8"/>
      <c r="EHL245" s="9"/>
      <c r="EHQ245" s="11"/>
      <c r="EHR245" s="8"/>
      <c r="EHS245" s="9"/>
      <c r="EHX245" s="11"/>
      <c r="EHY245" s="8"/>
      <c r="EHZ245" s="9"/>
      <c r="EIE245" s="11"/>
      <c r="EIF245" s="8"/>
      <c r="EIG245" s="9"/>
      <c r="EIL245" s="11"/>
      <c r="EIM245" s="8"/>
      <c r="EIN245" s="9"/>
      <c r="EIS245" s="11"/>
      <c r="EIT245" s="8"/>
      <c r="EIU245" s="9"/>
      <c r="EIZ245" s="11"/>
      <c r="EJA245" s="8"/>
      <c r="EJB245" s="9"/>
      <c r="EJG245" s="11"/>
      <c r="EJH245" s="8"/>
      <c r="EJI245" s="9"/>
      <c r="EJN245" s="11"/>
      <c r="EJO245" s="8"/>
      <c r="EJP245" s="9"/>
      <c r="EJU245" s="11"/>
      <c r="EJV245" s="8"/>
      <c r="EJW245" s="9"/>
      <c r="EKB245" s="11"/>
      <c r="EKC245" s="8"/>
      <c r="EKD245" s="9"/>
      <c r="EKI245" s="11"/>
      <c r="EKJ245" s="8"/>
      <c r="EKK245" s="9"/>
      <c r="EKP245" s="11"/>
      <c r="EKQ245" s="8"/>
      <c r="EKR245" s="9"/>
      <c r="EKW245" s="11"/>
      <c r="EKX245" s="8"/>
      <c r="EKY245" s="9"/>
      <c r="ELD245" s="11"/>
      <c r="ELE245" s="8"/>
      <c r="ELF245" s="9"/>
      <c r="ELK245" s="11"/>
      <c r="ELL245" s="8"/>
      <c r="ELM245" s="9"/>
      <c r="ELR245" s="11"/>
      <c r="ELS245" s="8"/>
      <c r="ELT245" s="9"/>
      <c r="ELY245" s="11"/>
      <c r="ELZ245" s="8"/>
      <c r="EMA245" s="9"/>
      <c r="EMF245" s="11"/>
      <c r="EMG245" s="8"/>
      <c r="EMH245" s="9"/>
      <c r="EMM245" s="11"/>
      <c r="EMN245" s="8"/>
      <c r="EMO245" s="9"/>
      <c r="EMT245" s="11"/>
      <c r="EMU245" s="8"/>
      <c r="EMV245" s="9"/>
      <c r="ENA245" s="11"/>
      <c r="ENB245" s="8"/>
      <c r="ENC245" s="9"/>
      <c r="ENH245" s="11"/>
      <c r="ENI245" s="8"/>
      <c r="ENJ245" s="9"/>
      <c r="ENO245" s="11"/>
      <c r="ENP245" s="8"/>
      <c r="ENQ245" s="9"/>
      <c r="ENV245" s="11"/>
      <c r="ENW245" s="8"/>
      <c r="ENX245" s="9"/>
      <c r="EOC245" s="11"/>
      <c r="EOD245" s="8"/>
      <c r="EOE245" s="9"/>
      <c r="EOJ245" s="11"/>
      <c r="EOK245" s="8"/>
      <c r="EOL245" s="9"/>
      <c r="EOQ245" s="11"/>
      <c r="EOR245" s="8"/>
      <c r="EOS245" s="9"/>
      <c r="EOX245" s="11"/>
      <c r="EOY245" s="8"/>
      <c r="EOZ245" s="9"/>
      <c r="EPE245" s="11"/>
      <c r="EPF245" s="8"/>
      <c r="EPG245" s="9"/>
      <c r="EPL245" s="11"/>
      <c r="EPM245" s="8"/>
      <c r="EPN245" s="9"/>
      <c r="EPS245" s="11"/>
      <c r="EPT245" s="8"/>
      <c r="EPU245" s="9"/>
      <c r="EPZ245" s="11"/>
      <c r="EQA245" s="8"/>
      <c r="EQB245" s="9"/>
      <c r="EQG245" s="11"/>
      <c r="EQH245" s="8"/>
      <c r="EQI245" s="9"/>
      <c r="EQN245" s="11"/>
      <c r="EQO245" s="8"/>
      <c r="EQP245" s="9"/>
      <c r="EQU245" s="11"/>
      <c r="EQV245" s="8"/>
      <c r="EQW245" s="9"/>
      <c r="ERB245" s="11"/>
      <c r="ERC245" s="8"/>
      <c r="ERD245" s="9"/>
      <c r="ERI245" s="11"/>
      <c r="ERJ245" s="8"/>
      <c r="ERK245" s="9"/>
      <c r="ERP245" s="11"/>
      <c r="ERQ245" s="8"/>
      <c r="ERR245" s="9"/>
      <c r="ERW245" s="11"/>
      <c r="ERX245" s="8"/>
      <c r="ERY245" s="9"/>
      <c r="ESD245" s="11"/>
      <c r="ESE245" s="8"/>
      <c r="ESF245" s="9"/>
      <c r="ESK245" s="11"/>
      <c r="ESL245" s="8"/>
      <c r="ESM245" s="9"/>
      <c r="ESR245" s="11"/>
      <c r="ESS245" s="8"/>
      <c r="EST245" s="9"/>
      <c r="ESY245" s="11"/>
      <c r="ESZ245" s="8"/>
      <c r="ETA245" s="9"/>
      <c r="ETF245" s="11"/>
      <c r="ETG245" s="8"/>
      <c r="ETH245" s="9"/>
      <c r="ETM245" s="11"/>
      <c r="ETN245" s="8"/>
      <c r="ETO245" s="9"/>
      <c r="ETT245" s="11"/>
      <c r="ETU245" s="8"/>
      <c r="ETV245" s="9"/>
      <c r="EUA245" s="11"/>
      <c r="EUB245" s="8"/>
      <c r="EUC245" s="9"/>
      <c r="EUH245" s="11"/>
      <c r="EUI245" s="8"/>
      <c r="EUJ245" s="9"/>
      <c r="EUO245" s="11"/>
      <c r="EUP245" s="8"/>
      <c r="EUQ245" s="9"/>
      <c r="EUV245" s="11"/>
      <c r="EUW245" s="8"/>
      <c r="EUX245" s="9"/>
      <c r="EVC245" s="11"/>
      <c r="EVD245" s="8"/>
      <c r="EVE245" s="9"/>
      <c r="EVJ245" s="11"/>
      <c r="EVK245" s="8"/>
      <c r="EVL245" s="9"/>
      <c r="EVQ245" s="11"/>
      <c r="EVR245" s="8"/>
      <c r="EVS245" s="9"/>
      <c r="EVX245" s="11"/>
      <c r="EVY245" s="8"/>
      <c r="EVZ245" s="9"/>
      <c r="EWE245" s="11"/>
      <c r="EWF245" s="8"/>
      <c r="EWG245" s="9"/>
      <c r="EWL245" s="11"/>
      <c r="EWM245" s="8"/>
      <c r="EWN245" s="9"/>
      <c r="EWS245" s="11"/>
      <c r="EWT245" s="8"/>
      <c r="EWU245" s="9"/>
      <c r="EWZ245" s="11"/>
      <c r="EXA245" s="8"/>
      <c r="EXB245" s="9"/>
      <c r="EXG245" s="11"/>
      <c r="EXH245" s="8"/>
      <c r="EXI245" s="9"/>
      <c r="EXN245" s="11"/>
      <c r="EXO245" s="8"/>
      <c r="EXP245" s="9"/>
      <c r="EXU245" s="11"/>
      <c r="EXV245" s="8"/>
      <c r="EXW245" s="9"/>
      <c r="EYB245" s="11"/>
      <c r="EYC245" s="8"/>
      <c r="EYD245" s="9"/>
      <c r="EYI245" s="11"/>
      <c r="EYJ245" s="8"/>
      <c r="EYK245" s="9"/>
      <c r="EYP245" s="11"/>
      <c r="EYQ245" s="8"/>
      <c r="EYR245" s="9"/>
      <c r="EYW245" s="11"/>
      <c r="EYX245" s="8"/>
      <c r="EYY245" s="9"/>
      <c r="EZD245" s="11"/>
      <c r="EZE245" s="8"/>
      <c r="EZF245" s="9"/>
      <c r="EZK245" s="11"/>
      <c r="EZL245" s="8"/>
      <c r="EZM245" s="9"/>
      <c r="EZR245" s="11"/>
      <c r="EZS245" s="8"/>
      <c r="EZT245" s="9"/>
      <c r="EZY245" s="11"/>
      <c r="EZZ245" s="8"/>
      <c r="FAA245" s="9"/>
      <c r="FAF245" s="11"/>
      <c r="FAG245" s="8"/>
      <c r="FAH245" s="9"/>
      <c r="FAM245" s="11"/>
      <c r="FAN245" s="8"/>
      <c r="FAO245" s="9"/>
      <c r="FAT245" s="11"/>
      <c r="FAU245" s="8"/>
      <c r="FAV245" s="9"/>
      <c r="FBA245" s="11"/>
      <c r="FBB245" s="8"/>
      <c r="FBC245" s="9"/>
      <c r="FBH245" s="11"/>
      <c r="FBI245" s="8"/>
      <c r="FBJ245" s="9"/>
      <c r="FBO245" s="11"/>
      <c r="FBP245" s="8"/>
      <c r="FBQ245" s="9"/>
      <c r="FBV245" s="11"/>
      <c r="FBW245" s="8"/>
      <c r="FBX245" s="9"/>
      <c r="FCC245" s="11"/>
      <c r="FCD245" s="8"/>
      <c r="FCE245" s="9"/>
      <c r="FCJ245" s="11"/>
      <c r="FCK245" s="8"/>
      <c r="FCL245" s="9"/>
      <c r="FCQ245" s="11"/>
      <c r="FCR245" s="8"/>
      <c r="FCS245" s="9"/>
      <c r="FCX245" s="11"/>
      <c r="FCY245" s="8"/>
      <c r="FCZ245" s="9"/>
      <c r="FDE245" s="11"/>
      <c r="FDF245" s="8"/>
      <c r="FDG245" s="9"/>
      <c r="FDL245" s="11"/>
      <c r="FDM245" s="8"/>
      <c r="FDN245" s="9"/>
      <c r="FDS245" s="11"/>
      <c r="FDT245" s="8"/>
      <c r="FDU245" s="9"/>
      <c r="FDZ245" s="11"/>
      <c r="FEA245" s="8"/>
      <c r="FEB245" s="9"/>
      <c r="FEG245" s="11"/>
      <c r="FEH245" s="8"/>
      <c r="FEI245" s="9"/>
      <c r="FEN245" s="11"/>
      <c r="FEO245" s="8"/>
      <c r="FEP245" s="9"/>
      <c r="FEU245" s="11"/>
      <c r="FEV245" s="8"/>
      <c r="FEW245" s="9"/>
      <c r="FFB245" s="11"/>
      <c r="FFC245" s="8"/>
      <c r="FFD245" s="9"/>
      <c r="FFI245" s="11"/>
      <c r="FFJ245" s="8"/>
      <c r="FFK245" s="9"/>
      <c r="FFP245" s="11"/>
      <c r="FFQ245" s="8"/>
      <c r="FFR245" s="9"/>
      <c r="FFW245" s="11"/>
      <c r="FFX245" s="8"/>
      <c r="FFY245" s="9"/>
      <c r="FGD245" s="11"/>
      <c r="FGE245" s="8"/>
      <c r="FGF245" s="9"/>
      <c r="FGK245" s="11"/>
      <c r="FGL245" s="8"/>
      <c r="FGM245" s="9"/>
      <c r="FGR245" s="11"/>
      <c r="FGS245" s="8"/>
      <c r="FGT245" s="9"/>
      <c r="FGY245" s="11"/>
      <c r="FGZ245" s="8"/>
      <c r="FHA245" s="9"/>
      <c r="FHF245" s="11"/>
      <c r="FHG245" s="8"/>
      <c r="FHH245" s="9"/>
      <c r="FHM245" s="11"/>
      <c r="FHN245" s="8"/>
      <c r="FHO245" s="9"/>
      <c r="FHT245" s="11"/>
      <c r="FHU245" s="8"/>
      <c r="FHV245" s="9"/>
      <c r="FIA245" s="11"/>
      <c r="FIB245" s="8"/>
      <c r="FIC245" s="9"/>
      <c r="FIH245" s="11"/>
      <c r="FII245" s="8"/>
      <c r="FIJ245" s="9"/>
      <c r="FIO245" s="11"/>
      <c r="FIP245" s="8"/>
      <c r="FIQ245" s="9"/>
      <c r="FIV245" s="11"/>
      <c r="FIW245" s="8"/>
      <c r="FIX245" s="9"/>
      <c r="FJC245" s="11"/>
      <c r="FJD245" s="8"/>
      <c r="FJE245" s="9"/>
      <c r="FJJ245" s="11"/>
      <c r="FJK245" s="8"/>
      <c r="FJL245" s="9"/>
      <c r="FJQ245" s="11"/>
      <c r="FJR245" s="8"/>
      <c r="FJS245" s="9"/>
      <c r="FJX245" s="11"/>
      <c r="FJY245" s="8"/>
      <c r="FJZ245" s="9"/>
      <c r="FKE245" s="11"/>
      <c r="FKF245" s="8"/>
      <c r="FKG245" s="9"/>
      <c r="FKL245" s="11"/>
      <c r="FKM245" s="8"/>
      <c r="FKN245" s="9"/>
      <c r="FKS245" s="11"/>
      <c r="FKT245" s="8"/>
      <c r="FKU245" s="9"/>
      <c r="FKZ245" s="11"/>
      <c r="FLA245" s="8"/>
      <c r="FLB245" s="9"/>
      <c r="FLG245" s="11"/>
      <c r="FLH245" s="8"/>
      <c r="FLI245" s="9"/>
      <c r="FLN245" s="11"/>
      <c r="FLO245" s="8"/>
      <c r="FLP245" s="9"/>
      <c r="FLU245" s="11"/>
      <c r="FLV245" s="8"/>
      <c r="FLW245" s="9"/>
      <c r="FMB245" s="11"/>
      <c r="FMC245" s="8"/>
      <c r="FMD245" s="9"/>
      <c r="FMI245" s="11"/>
      <c r="FMJ245" s="8"/>
      <c r="FMK245" s="9"/>
      <c r="FMP245" s="11"/>
      <c r="FMQ245" s="8"/>
      <c r="FMR245" s="9"/>
      <c r="FMW245" s="11"/>
      <c r="FMX245" s="8"/>
      <c r="FMY245" s="9"/>
      <c r="FND245" s="11"/>
      <c r="FNE245" s="8"/>
      <c r="FNF245" s="9"/>
      <c r="FNK245" s="11"/>
      <c r="FNL245" s="8"/>
      <c r="FNM245" s="9"/>
      <c r="FNR245" s="11"/>
      <c r="FNS245" s="8"/>
      <c r="FNT245" s="9"/>
      <c r="FNY245" s="11"/>
      <c r="FNZ245" s="8"/>
      <c r="FOA245" s="9"/>
      <c r="FOF245" s="11"/>
      <c r="FOG245" s="8"/>
      <c r="FOH245" s="9"/>
      <c r="FOM245" s="11"/>
      <c r="FON245" s="8"/>
      <c r="FOO245" s="9"/>
      <c r="FOT245" s="11"/>
      <c r="FOU245" s="8"/>
      <c r="FOV245" s="9"/>
      <c r="FPA245" s="11"/>
      <c r="FPB245" s="8"/>
      <c r="FPC245" s="9"/>
      <c r="FPH245" s="11"/>
      <c r="FPI245" s="8"/>
      <c r="FPJ245" s="9"/>
      <c r="FPO245" s="11"/>
      <c r="FPP245" s="8"/>
      <c r="FPQ245" s="9"/>
      <c r="FPV245" s="11"/>
      <c r="FPW245" s="8"/>
      <c r="FPX245" s="9"/>
      <c r="FQC245" s="11"/>
      <c r="FQD245" s="8"/>
      <c r="FQE245" s="9"/>
      <c r="FQJ245" s="11"/>
      <c r="FQK245" s="8"/>
      <c r="FQL245" s="9"/>
      <c r="FQQ245" s="11"/>
      <c r="FQR245" s="8"/>
      <c r="FQS245" s="9"/>
      <c r="FQX245" s="11"/>
      <c r="FQY245" s="8"/>
      <c r="FQZ245" s="9"/>
      <c r="FRE245" s="11"/>
      <c r="FRF245" s="8"/>
      <c r="FRG245" s="9"/>
      <c r="FRL245" s="11"/>
      <c r="FRM245" s="8"/>
      <c r="FRN245" s="9"/>
      <c r="FRS245" s="11"/>
      <c r="FRT245" s="8"/>
      <c r="FRU245" s="9"/>
      <c r="FRZ245" s="11"/>
      <c r="FSA245" s="8"/>
      <c r="FSB245" s="9"/>
      <c r="FSG245" s="11"/>
      <c r="FSH245" s="8"/>
      <c r="FSI245" s="9"/>
      <c r="FSN245" s="11"/>
      <c r="FSO245" s="8"/>
      <c r="FSP245" s="9"/>
      <c r="FSU245" s="11"/>
      <c r="FSV245" s="8"/>
      <c r="FSW245" s="9"/>
      <c r="FTB245" s="11"/>
      <c r="FTC245" s="8"/>
      <c r="FTD245" s="9"/>
      <c r="FTI245" s="11"/>
      <c r="FTJ245" s="8"/>
      <c r="FTK245" s="9"/>
      <c r="FTP245" s="11"/>
      <c r="FTQ245" s="8"/>
      <c r="FTR245" s="9"/>
      <c r="FTW245" s="11"/>
      <c r="FTX245" s="8"/>
      <c r="FTY245" s="9"/>
      <c r="FUD245" s="11"/>
      <c r="FUE245" s="8"/>
      <c r="FUF245" s="9"/>
      <c r="FUK245" s="11"/>
      <c r="FUL245" s="8"/>
      <c r="FUM245" s="9"/>
      <c r="FUR245" s="11"/>
      <c r="FUS245" s="8"/>
      <c r="FUT245" s="9"/>
      <c r="FUY245" s="11"/>
      <c r="FUZ245" s="8"/>
      <c r="FVA245" s="9"/>
      <c r="FVF245" s="11"/>
      <c r="FVG245" s="8"/>
      <c r="FVH245" s="9"/>
      <c r="FVM245" s="11"/>
      <c r="FVN245" s="8"/>
      <c r="FVO245" s="9"/>
      <c r="FVT245" s="11"/>
      <c r="FVU245" s="8"/>
      <c r="FVV245" s="9"/>
      <c r="FWA245" s="11"/>
      <c r="FWB245" s="8"/>
      <c r="FWC245" s="9"/>
      <c r="FWH245" s="11"/>
      <c r="FWI245" s="8"/>
      <c r="FWJ245" s="9"/>
      <c r="FWO245" s="11"/>
      <c r="FWP245" s="8"/>
      <c r="FWQ245" s="9"/>
      <c r="FWV245" s="11"/>
      <c r="FWW245" s="8"/>
      <c r="FWX245" s="9"/>
      <c r="FXC245" s="11"/>
      <c r="FXD245" s="8"/>
      <c r="FXE245" s="9"/>
      <c r="FXJ245" s="11"/>
      <c r="FXK245" s="8"/>
      <c r="FXL245" s="9"/>
      <c r="FXQ245" s="11"/>
      <c r="FXR245" s="8"/>
      <c r="FXS245" s="9"/>
      <c r="FXX245" s="11"/>
      <c r="FXY245" s="8"/>
      <c r="FXZ245" s="9"/>
      <c r="FYE245" s="11"/>
      <c r="FYF245" s="8"/>
      <c r="FYG245" s="9"/>
      <c r="FYL245" s="11"/>
      <c r="FYM245" s="8"/>
      <c r="FYN245" s="9"/>
      <c r="FYS245" s="11"/>
      <c r="FYT245" s="8"/>
      <c r="FYU245" s="9"/>
      <c r="FYZ245" s="11"/>
      <c r="FZA245" s="8"/>
      <c r="FZB245" s="9"/>
      <c r="FZG245" s="11"/>
      <c r="FZH245" s="8"/>
      <c r="FZI245" s="9"/>
      <c r="FZN245" s="11"/>
      <c r="FZO245" s="8"/>
      <c r="FZP245" s="9"/>
      <c r="FZU245" s="11"/>
      <c r="FZV245" s="8"/>
      <c r="FZW245" s="9"/>
      <c r="GAB245" s="11"/>
      <c r="GAC245" s="8"/>
      <c r="GAD245" s="9"/>
      <c r="GAI245" s="11"/>
      <c r="GAJ245" s="8"/>
      <c r="GAK245" s="9"/>
      <c r="GAP245" s="11"/>
      <c r="GAQ245" s="8"/>
      <c r="GAR245" s="9"/>
      <c r="GAW245" s="11"/>
      <c r="GAX245" s="8"/>
      <c r="GAY245" s="9"/>
      <c r="GBD245" s="11"/>
      <c r="GBE245" s="8"/>
      <c r="GBF245" s="9"/>
      <c r="GBK245" s="11"/>
      <c r="GBL245" s="8"/>
      <c r="GBM245" s="9"/>
      <c r="GBR245" s="11"/>
      <c r="GBS245" s="8"/>
      <c r="GBT245" s="9"/>
      <c r="GBY245" s="11"/>
      <c r="GBZ245" s="8"/>
      <c r="GCA245" s="9"/>
      <c r="GCF245" s="11"/>
      <c r="GCG245" s="8"/>
      <c r="GCH245" s="9"/>
      <c r="GCM245" s="11"/>
      <c r="GCN245" s="8"/>
      <c r="GCO245" s="9"/>
      <c r="GCT245" s="11"/>
      <c r="GCU245" s="8"/>
      <c r="GCV245" s="9"/>
      <c r="GDA245" s="11"/>
      <c r="GDB245" s="8"/>
      <c r="GDC245" s="9"/>
      <c r="GDH245" s="11"/>
      <c r="GDI245" s="8"/>
      <c r="GDJ245" s="9"/>
      <c r="GDO245" s="11"/>
      <c r="GDP245" s="8"/>
      <c r="GDQ245" s="9"/>
      <c r="GDV245" s="11"/>
      <c r="GDW245" s="8"/>
      <c r="GDX245" s="9"/>
      <c r="GEC245" s="11"/>
      <c r="GED245" s="8"/>
      <c r="GEE245" s="9"/>
      <c r="GEJ245" s="11"/>
      <c r="GEK245" s="8"/>
      <c r="GEL245" s="9"/>
      <c r="GEQ245" s="11"/>
      <c r="GER245" s="8"/>
      <c r="GES245" s="9"/>
      <c r="GEX245" s="11"/>
      <c r="GEY245" s="8"/>
      <c r="GEZ245" s="9"/>
      <c r="GFE245" s="11"/>
      <c r="GFF245" s="8"/>
      <c r="GFG245" s="9"/>
      <c r="GFL245" s="11"/>
      <c r="GFM245" s="8"/>
      <c r="GFN245" s="9"/>
      <c r="GFS245" s="11"/>
      <c r="GFT245" s="8"/>
      <c r="GFU245" s="9"/>
      <c r="GFZ245" s="11"/>
      <c r="GGA245" s="8"/>
      <c r="GGB245" s="9"/>
      <c r="GGG245" s="11"/>
      <c r="GGH245" s="8"/>
      <c r="GGI245" s="9"/>
      <c r="GGN245" s="11"/>
      <c r="GGO245" s="8"/>
      <c r="GGP245" s="9"/>
      <c r="GGU245" s="11"/>
      <c r="GGV245" s="8"/>
      <c r="GGW245" s="9"/>
      <c r="GHB245" s="11"/>
      <c r="GHC245" s="8"/>
      <c r="GHD245" s="9"/>
      <c r="GHI245" s="11"/>
      <c r="GHJ245" s="8"/>
      <c r="GHK245" s="9"/>
      <c r="GHP245" s="11"/>
      <c r="GHQ245" s="8"/>
      <c r="GHR245" s="9"/>
      <c r="GHW245" s="11"/>
      <c r="GHX245" s="8"/>
      <c r="GHY245" s="9"/>
      <c r="GID245" s="11"/>
      <c r="GIE245" s="8"/>
      <c r="GIF245" s="9"/>
      <c r="GIK245" s="11"/>
      <c r="GIL245" s="8"/>
      <c r="GIM245" s="9"/>
      <c r="GIR245" s="11"/>
      <c r="GIS245" s="8"/>
      <c r="GIT245" s="9"/>
      <c r="GIY245" s="11"/>
      <c r="GIZ245" s="8"/>
      <c r="GJA245" s="9"/>
      <c r="GJF245" s="11"/>
      <c r="GJG245" s="8"/>
      <c r="GJH245" s="9"/>
      <c r="GJM245" s="11"/>
      <c r="GJN245" s="8"/>
      <c r="GJO245" s="9"/>
      <c r="GJT245" s="11"/>
      <c r="GJU245" s="8"/>
      <c r="GJV245" s="9"/>
      <c r="GKA245" s="11"/>
      <c r="GKB245" s="8"/>
      <c r="GKC245" s="9"/>
      <c r="GKH245" s="11"/>
      <c r="GKI245" s="8"/>
      <c r="GKJ245" s="9"/>
      <c r="GKO245" s="11"/>
      <c r="GKP245" s="8"/>
      <c r="GKQ245" s="9"/>
      <c r="GKV245" s="11"/>
      <c r="GKW245" s="8"/>
      <c r="GKX245" s="9"/>
      <c r="GLC245" s="11"/>
      <c r="GLD245" s="8"/>
      <c r="GLE245" s="9"/>
      <c r="GLJ245" s="11"/>
      <c r="GLK245" s="8"/>
      <c r="GLL245" s="9"/>
      <c r="GLQ245" s="11"/>
      <c r="GLR245" s="8"/>
      <c r="GLS245" s="9"/>
      <c r="GLX245" s="11"/>
      <c r="GLY245" s="8"/>
      <c r="GLZ245" s="9"/>
      <c r="GME245" s="11"/>
      <c r="GMF245" s="8"/>
      <c r="GMG245" s="9"/>
      <c r="GML245" s="11"/>
      <c r="GMM245" s="8"/>
      <c r="GMN245" s="9"/>
      <c r="GMS245" s="11"/>
      <c r="GMT245" s="8"/>
      <c r="GMU245" s="9"/>
      <c r="GMZ245" s="11"/>
      <c r="GNA245" s="8"/>
      <c r="GNB245" s="9"/>
      <c r="GNG245" s="11"/>
      <c r="GNH245" s="8"/>
      <c r="GNI245" s="9"/>
      <c r="GNN245" s="11"/>
      <c r="GNO245" s="8"/>
      <c r="GNP245" s="9"/>
      <c r="GNU245" s="11"/>
      <c r="GNV245" s="8"/>
      <c r="GNW245" s="9"/>
      <c r="GOB245" s="11"/>
      <c r="GOC245" s="8"/>
      <c r="GOD245" s="9"/>
      <c r="GOI245" s="11"/>
      <c r="GOJ245" s="8"/>
      <c r="GOK245" s="9"/>
      <c r="GOP245" s="11"/>
      <c r="GOQ245" s="8"/>
      <c r="GOR245" s="9"/>
      <c r="GOW245" s="11"/>
      <c r="GOX245" s="8"/>
      <c r="GOY245" s="9"/>
      <c r="GPD245" s="11"/>
      <c r="GPE245" s="8"/>
      <c r="GPF245" s="9"/>
      <c r="GPK245" s="11"/>
      <c r="GPL245" s="8"/>
      <c r="GPM245" s="9"/>
      <c r="GPR245" s="11"/>
      <c r="GPS245" s="8"/>
      <c r="GPT245" s="9"/>
      <c r="GPY245" s="11"/>
      <c r="GPZ245" s="8"/>
      <c r="GQA245" s="9"/>
      <c r="GQF245" s="11"/>
      <c r="GQG245" s="8"/>
      <c r="GQH245" s="9"/>
      <c r="GQM245" s="11"/>
      <c r="GQN245" s="8"/>
      <c r="GQO245" s="9"/>
      <c r="GQT245" s="11"/>
      <c r="GQU245" s="8"/>
      <c r="GQV245" s="9"/>
      <c r="GRA245" s="11"/>
      <c r="GRB245" s="8"/>
      <c r="GRC245" s="9"/>
      <c r="GRH245" s="11"/>
      <c r="GRI245" s="8"/>
      <c r="GRJ245" s="9"/>
      <c r="GRO245" s="11"/>
      <c r="GRP245" s="8"/>
      <c r="GRQ245" s="9"/>
      <c r="GRV245" s="11"/>
      <c r="GRW245" s="8"/>
      <c r="GRX245" s="9"/>
      <c r="GSC245" s="11"/>
      <c r="GSD245" s="8"/>
      <c r="GSE245" s="9"/>
      <c r="GSJ245" s="11"/>
      <c r="GSK245" s="8"/>
      <c r="GSL245" s="9"/>
      <c r="GSQ245" s="11"/>
      <c r="GSR245" s="8"/>
      <c r="GSS245" s="9"/>
      <c r="GSX245" s="11"/>
      <c r="GSY245" s="8"/>
      <c r="GSZ245" s="9"/>
      <c r="GTE245" s="11"/>
      <c r="GTF245" s="8"/>
      <c r="GTG245" s="9"/>
      <c r="GTL245" s="11"/>
      <c r="GTM245" s="8"/>
      <c r="GTN245" s="9"/>
      <c r="GTS245" s="11"/>
      <c r="GTT245" s="8"/>
      <c r="GTU245" s="9"/>
      <c r="GTZ245" s="11"/>
      <c r="GUA245" s="8"/>
      <c r="GUB245" s="9"/>
      <c r="GUG245" s="11"/>
      <c r="GUH245" s="8"/>
      <c r="GUI245" s="9"/>
      <c r="GUN245" s="11"/>
      <c r="GUO245" s="8"/>
      <c r="GUP245" s="9"/>
      <c r="GUU245" s="11"/>
      <c r="GUV245" s="8"/>
      <c r="GUW245" s="9"/>
      <c r="GVB245" s="11"/>
      <c r="GVC245" s="8"/>
      <c r="GVD245" s="9"/>
      <c r="GVI245" s="11"/>
      <c r="GVJ245" s="8"/>
      <c r="GVK245" s="9"/>
      <c r="GVP245" s="11"/>
      <c r="GVQ245" s="8"/>
      <c r="GVR245" s="9"/>
      <c r="GVW245" s="11"/>
      <c r="GVX245" s="8"/>
      <c r="GVY245" s="9"/>
      <c r="GWD245" s="11"/>
      <c r="GWE245" s="8"/>
      <c r="GWF245" s="9"/>
      <c r="GWK245" s="11"/>
      <c r="GWL245" s="8"/>
      <c r="GWM245" s="9"/>
      <c r="GWR245" s="11"/>
      <c r="GWS245" s="8"/>
      <c r="GWT245" s="9"/>
      <c r="GWY245" s="11"/>
      <c r="GWZ245" s="8"/>
      <c r="GXA245" s="9"/>
      <c r="GXF245" s="11"/>
      <c r="GXG245" s="8"/>
      <c r="GXH245" s="9"/>
      <c r="GXM245" s="11"/>
      <c r="GXN245" s="8"/>
      <c r="GXO245" s="9"/>
      <c r="GXT245" s="11"/>
      <c r="GXU245" s="8"/>
      <c r="GXV245" s="9"/>
      <c r="GYA245" s="11"/>
      <c r="GYB245" s="8"/>
      <c r="GYC245" s="9"/>
      <c r="GYH245" s="11"/>
      <c r="GYI245" s="8"/>
      <c r="GYJ245" s="9"/>
      <c r="GYO245" s="11"/>
      <c r="GYP245" s="8"/>
      <c r="GYQ245" s="9"/>
      <c r="GYV245" s="11"/>
      <c r="GYW245" s="8"/>
      <c r="GYX245" s="9"/>
      <c r="GZC245" s="11"/>
      <c r="GZD245" s="8"/>
      <c r="GZE245" s="9"/>
      <c r="GZJ245" s="11"/>
      <c r="GZK245" s="8"/>
      <c r="GZL245" s="9"/>
      <c r="GZQ245" s="11"/>
      <c r="GZR245" s="8"/>
      <c r="GZS245" s="9"/>
      <c r="GZX245" s="11"/>
      <c r="GZY245" s="8"/>
      <c r="GZZ245" s="9"/>
      <c r="HAE245" s="11"/>
      <c r="HAF245" s="8"/>
      <c r="HAG245" s="9"/>
      <c r="HAL245" s="11"/>
      <c r="HAM245" s="8"/>
      <c r="HAN245" s="9"/>
      <c r="HAS245" s="11"/>
      <c r="HAT245" s="8"/>
      <c r="HAU245" s="9"/>
      <c r="HAZ245" s="11"/>
      <c r="HBA245" s="8"/>
      <c r="HBB245" s="9"/>
      <c r="HBG245" s="11"/>
      <c r="HBH245" s="8"/>
      <c r="HBI245" s="9"/>
      <c r="HBN245" s="11"/>
      <c r="HBO245" s="8"/>
      <c r="HBP245" s="9"/>
      <c r="HBU245" s="11"/>
      <c r="HBV245" s="8"/>
      <c r="HBW245" s="9"/>
      <c r="HCB245" s="11"/>
      <c r="HCC245" s="8"/>
      <c r="HCD245" s="9"/>
      <c r="HCI245" s="11"/>
      <c r="HCJ245" s="8"/>
      <c r="HCK245" s="9"/>
      <c r="HCP245" s="11"/>
      <c r="HCQ245" s="8"/>
      <c r="HCR245" s="9"/>
      <c r="HCW245" s="11"/>
      <c r="HCX245" s="8"/>
      <c r="HCY245" s="9"/>
      <c r="HDD245" s="11"/>
      <c r="HDE245" s="8"/>
      <c r="HDF245" s="9"/>
      <c r="HDK245" s="11"/>
      <c r="HDL245" s="8"/>
      <c r="HDM245" s="9"/>
      <c r="HDR245" s="11"/>
      <c r="HDS245" s="8"/>
      <c r="HDT245" s="9"/>
      <c r="HDY245" s="11"/>
      <c r="HDZ245" s="8"/>
      <c r="HEA245" s="9"/>
      <c r="HEF245" s="11"/>
      <c r="HEG245" s="8"/>
      <c r="HEH245" s="9"/>
      <c r="HEM245" s="11"/>
      <c r="HEN245" s="8"/>
      <c r="HEO245" s="9"/>
      <c r="HET245" s="11"/>
      <c r="HEU245" s="8"/>
      <c r="HEV245" s="9"/>
      <c r="HFA245" s="11"/>
      <c r="HFB245" s="8"/>
      <c r="HFC245" s="9"/>
      <c r="HFH245" s="11"/>
      <c r="HFI245" s="8"/>
      <c r="HFJ245" s="9"/>
      <c r="HFO245" s="11"/>
      <c r="HFP245" s="8"/>
      <c r="HFQ245" s="9"/>
      <c r="HFV245" s="11"/>
      <c r="HFW245" s="8"/>
      <c r="HFX245" s="9"/>
      <c r="HGC245" s="11"/>
      <c r="HGD245" s="8"/>
      <c r="HGE245" s="9"/>
      <c r="HGJ245" s="11"/>
      <c r="HGK245" s="8"/>
      <c r="HGL245" s="9"/>
      <c r="HGQ245" s="11"/>
      <c r="HGR245" s="8"/>
      <c r="HGS245" s="9"/>
      <c r="HGX245" s="11"/>
      <c r="HGY245" s="8"/>
      <c r="HGZ245" s="9"/>
      <c r="HHE245" s="11"/>
      <c r="HHF245" s="8"/>
      <c r="HHG245" s="9"/>
      <c r="HHL245" s="11"/>
      <c r="HHM245" s="8"/>
      <c r="HHN245" s="9"/>
      <c r="HHS245" s="11"/>
      <c r="HHT245" s="8"/>
      <c r="HHU245" s="9"/>
      <c r="HHZ245" s="11"/>
      <c r="HIA245" s="8"/>
      <c r="HIB245" s="9"/>
      <c r="HIG245" s="11"/>
      <c r="HIH245" s="8"/>
      <c r="HII245" s="9"/>
      <c r="HIN245" s="11"/>
      <c r="HIO245" s="8"/>
      <c r="HIP245" s="9"/>
      <c r="HIU245" s="11"/>
      <c r="HIV245" s="8"/>
      <c r="HIW245" s="9"/>
      <c r="HJB245" s="11"/>
      <c r="HJC245" s="8"/>
      <c r="HJD245" s="9"/>
      <c r="HJI245" s="11"/>
      <c r="HJJ245" s="8"/>
      <c r="HJK245" s="9"/>
      <c r="HJP245" s="11"/>
      <c r="HJQ245" s="8"/>
      <c r="HJR245" s="9"/>
      <c r="HJW245" s="11"/>
      <c r="HJX245" s="8"/>
      <c r="HJY245" s="9"/>
      <c r="HKD245" s="11"/>
      <c r="HKE245" s="8"/>
      <c r="HKF245" s="9"/>
      <c r="HKK245" s="11"/>
      <c r="HKL245" s="8"/>
      <c r="HKM245" s="9"/>
      <c r="HKR245" s="11"/>
      <c r="HKS245" s="8"/>
      <c r="HKT245" s="9"/>
      <c r="HKY245" s="11"/>
      <c r="HKZ245" s="8"/>
      <c r="HLA245" s="9"/>
      <c r="HLF245" s="11"/>
      <c r="HLG245" s="8"/>
      <c r="HLH245" s="9"/>
      <c r="HLM245" s="11"/>
      <c r="HLN245" s="8"/>
      <c r="HLO245" s="9"/>
      <c r="HLT245" s="11"/>
      <c r="HLU245" s="8"/>
      <c r="HLV245" s="9"/>
      <c r="HMA245" s="11"/>
      <c r="HMB245" s="8"/>
      <c r="HMC245" s="9"/>
      <c r="HMH245" s="11"/>
      <c r="HMI245" s="8"/>
      <c r="HMJ245" s="9"/>
      <c r="HMO245" s="11"/>
      <c r="HMP245" s="8"/>
      <c r="HMQ245" s="9"/>
      <c r="HMV245" s="11"/>
      <c r="HMW245" s="8"/>
      <c r="HMX245" s="9"/>
      <c r="HNC245" s="11"/>
      <c r="HND245" s="8"/>
      <c r="HNE245" s="9"/>
      <c r="HNJ245" s="11"/>
      <c r="HNK245" s="8"/>
      <c r="HNL245" s="9"/>
      <c r="HNQ245" s="11"/>
      <c r="HNR245" s="8"/>
      <c r="HNS245" s="9"/>
      <c r="HNX245" s="11"/>
      <c r="HNY245" s="8"/>
      <c r="HNZ245" s="9"/>
      <c r="HOE245" s="11"/>
      <c r="HOF245" s="8"/>
      <c r="HOG245" s="9"/>
      <c r="HOL245" s="11"/>
      <c r="HOM245" s="8"/>
      <c r="HON245" s="9"/>
      <c r="HOS245" s="11"/>
      <c r="HOT245" s="8"/>
      <c r="HOU245" s="9"/>
      <c r="HOZ245" s="11"/>
      <c r="HPA245" s="8"/>
      <c r="HPB245" s="9"/>
      <c r="HPG245" s="11"/>
      <c r="HPH245" s="8"/>
      <c r="HPI245" s="9"/>
      <c r="HPN245" s="11"/>
      <c r="HPO245" s="8"/>
      <c r="HPP245" s="9"/>
      <c r="HPU245" s="11"/>
      <c r="HPV245" s="8"/>
      <c r="HPW245" s="9"/>
      <c r="HQB245" s="11"/>
      <c r="HQC245" s="8"/>
      <c r="HQD245" s="9"/>
      <c r="HQI245" s="11"/>
      <c r="HQJ245" s="8"/>
      <c r="HQK245" s="9"/>
      <c r="HQP245" s="11"/>
      <c r="HQQ245" s="8"/>
      <c r="HQR245" s="9"/>
      <c r="HQW245" s="11"/>
      <c r="HQX245" s="8"/>
      <c r="HQY245" s="9"/>
      <c r="HRD245" s="11"/>
      <c r="HRE245" s="8"/>
      <c r="HRF245" s="9"/>
      <c r="HRK245" s="11"/>
      <c r="HRL245" s="8"/>
      <c r="HRM245" s="9"/>
      <c r="HRR245" s="11"/>
      <c r="HRS245" s="8"/>
      <c r="HRT245" s="9"/>
      <c r="HRY245" s="11"/>
      <c r="HRZ245" s="8"/>
      <c r="HSA245" s="9"/>
      <c r="HSF245" s="11"/>
      <c r="HSG245" s="8"/>
      <c r="HSH245" s="9"/>
      <c r="HSM245" s="11"/>
      <c r="HSN245" s="8"/>
      <c r="HSO245" s="9"/>
      <c r="HST245" s="11"/>
      <c r="HSU245" s="8"/>
      <c r="HSV245" s="9"/>
      <c r="HTA245" s="11"/>
      <c r="HTB245" s="8"/>
      <c r="HTC245" s="9"/>
      <c r="HTH245" s="11"/>
      <c r="HTI245" s="8"/>
      <c r="HTJ245" s="9"/>
      <c r="HTO245" s="11"/>
      <c r="HTP245" s="8"/>
      <c r="HTQ245" s="9"/>
      <c r="HTV245" s="11"/>
      <c r="HTW245" s="8"/>
      <c r="HTX245" s="9"/>
      <c r="HUC245" s="11"/>
      <c r="HUD245" s="8"/>
      <c r="HUE245" s="9"/>
      <c r="HUJ245" s="11"/>
      <c r="HUK245" s="8"/>
      <c r="HUL245" s="9"/>
      <c r="HUQ245" s="11"/>
      <c r="HUR245" s="8"/>
      <c r="HUS245" s="9"/>
      <c r="HUX245" s="11"/>
      <c r="HUY245" s="8"/>
      <c r="HUZ245" s="9"/>
      <c r="HVE245" s="11"/>
      <c r="HVF245" s="8"/>
      <c r="HVG245" s="9"/>
      <c r="HVL245" s="11"/>
      <c r="HVM245" s="8"/>
      <c r="HVN245" s="9"/>
      <c r="HVS245" s="11"/>
      <c r="HVT245" s="8"/>
      <c r="HVU245" s="9"/>
      <c r="HVZ245" s="11"/>
      <c r="HWA245" s="8"/>
      <c r="HWB245" s="9"/>
      <c r="HWG245" s="11"/>
      <c r="HWH245" s="8"/>
      <c r="HWI245" s="9"/>
      <c r="HWN245" s="11"/>
      <c r="HWO245" s="8"/>
      <c r="HWP245" s="9"/>
      <c r="HWU245" s="11"/>
      <c r="HWV245" s="8"/>
      <c r="HWW245" s="9"/>
      <c r="HXB245" s="11"/>
      <c r="HXC245" s="8"/>
      <c r="HXD245" s="9"/>
      <c r="HXI245" s="11"/>
      <c r="HXJ245" s="8"/>
      <c r="HXK245" s="9"/>
      <c r="HXP245" s="11"/>
      <c r="HXQ245" s="8"/>
      <c r="HXR245" s="9"/>
      <c r="HXW245" s="11"/>
      <c r="HXX245" s="8"/>
      <c r="HXY245" s="9"/>
      <c r="HYD245" s="11"/>
      <c r="HYE245" s="8"/>
      <c r="HYF245" s="9"/>
      <c r="HYK245" s="11"/>
      <c r="HYL245" s="8"/>
      <c r="HYM245" s="9"/>
      <c r="HYR245" s="11"/>
      <c r="HYS245" s="8"/>
      <c r="HYT245" s="9"/>
      <c r="HYY245" s="11"/>
      <c r="HYZ245" s="8"/>
      <c r="HZA245" s="9"/>
      <c r="HZF245" s="11"/>
      <c r="HZG245" s="8"/>
      <c r="HZH245" s="9"/>
      <c r="HZM245" s="11"/>
      <c r="HZN245" s="8"/>
      <c r="HZO245" s="9"/>
      <c r="HZT245" s="11"/>
      <c r="HZU245" s="8"/>
      <c r="HZV245" s="9"/>
      <c r="IAA245" s="11"/>
      <c r="IAB245" s="8"/>
      <c r="IAC245" s="9"/>
      <c r="IAH245" s="11"/>
      <c r="IAI245" s="8"/>
      <c r="IAJ245" s="9"/>
      <c r="IAO245" s="11"/>
      <c r="IAP245" s="8"/>
      <c r="IAQ245" s="9"/>
      <c r="IAV245" s="11"/>
      <c r="IAW245" s="8"/>
      <c r="IAX245" s="9"/>
      <c r="IBC245" s="11"/>
      <c r="IBD245" s="8"/>
      <c r="IBE245" s="9"/>
      <c r="IBJ245" s="11"/>
      <c r="IBK245" s="8"/>
      <c r="IBL245" s="9"/>
      <c r="IBQ245" s="11"/>
      <c r="IBR245" s="8"/>
      <c r="IBS245" s="9"/>
      <c r="IBX245" s="11"/>
      <c r="IBY245" s="8"/>
      <c r="IBZ245" s="9"/>
      <c r="ICE245" s="11"/>
      <c r="ICF245" s="8"/>
      <c r="ICG245" s="9"/>
      <c r="ICL245" s="11"/>
      <c r="ICM245" s="8"/>
      <c r="ICN245" s="9"/>
      <c r="ICS245" s="11"/>
      <c r="ICT245" s="8"/>
      <c r="ICU245" s="9"/>
      <c r="ICZ245" s="11"/>
      <c r="IDA245" s="8"/>
      <c r="IDB245" s="9"/>
      <c r="IDG245" s="11"/>
      <c r="IDH245" s="8"/>
      <c r="IDI245" s="9"/>
      <c r="IDN245" s="11"/>
      <c r="IDO245" s="8"/>
      <c r="IDP245" s="9"/>
      <c r="IDU245" s="11"/>
      <c r="IDV245" s="8"/>
      <c r="IDW245" s="9"/>
      <c r="IEB245" s="11"/>
      <c r="IEC245" s="8"/>
      <c r="IED245" s="9"/>
      <c r="IEI245" s="11"/>
      <c r="IEJ245" s="8"/>
      <c r="IEK245" s="9"/>
      <c r="IEP245" s="11"/>
      <c r="IEQ245" s="8"/>
      <c r="IER245" s="9"/>
      <c r="IEW245" s="11"/>
      <c r="IEX245" s="8"/>
      <c r="IEY245" s="9"/>
      <c r="IFD245" s="11"/>
      <c r="IFE245" s="8"/>
      <c r="IFF245" s="9"/>
      <c r="IFK245" s="11"/>
      <c r="IFL245" s="8"/>
      <c r="IFM245" s="9"/>
      <c r="IFR245" s="11"/>
      <c r="IFS245" s="8"/>
      <c r="IFT245" s="9"/>
      <c r="IFY245" s="11"/>
      <c r="IFZ245" s="8"/>
      <c r="IGA245" s="9"/>
      <c r="IGF245" s="11"/>
      <c r="IGG245" s="8"/>
      <c r="IGH245" s="9"/>
      <c r="IGM245" s="11"/>
      <c r="IGN245" s="8"/>
      <c r="IGO245" s="9"/>
      <c r="IGT245" s="11"/>
      <c r="IGU245" s="8"/>
      <c r="IGV245" s="9"/>
      <c r="IHA245" s="11"/>
      <c r="IHB245" s="8"/>
      <c r="IHC245" s="9"/>
      <c r="IHH245" s="11"/>
      <c r="IHI245" s="8"/>
      <c r="IHJ245" s="9"/>
      <c r="IHO245" s="11"/>
      <c r="IHP245" s="8"/>
      <c r="IHQ245" s="9"/>
      <c r="IHV245" s="11"/>
      <c r="IHW245" s="8"/>
      <c r="IHX245" s="9"/>
      <c r="IIC245" s="11"/>
      <c r="IID245" s="8"/>
      <c r="IIE245" s="9"/>
      <c r="IIJ245" s="11"/>
      <c r="IIK245" s="8"/>
      <c r="IIL245" s="9"/>
      <c r="IIQ245" s="11"/>
      <c r="IIR245" s="8"/>
      <c r="IIS245" s="9"/>
      <c r="IIX245" s="11"/>
      <c r="IIY245" s="8"/>
      <c r="IIZ245" s="9"/>
      <c r="IJE245" s="11"/>
      <c r="IJF245" s="8"/>
      <c r="IJG245" s="9"/>
      <c r="IJL245" s="11"/>
      <c r="IJM245" s="8"/>
      <c r="IJN245" s="9"/>
      <c r="IJS245" s="11"/>
      <c r="IJT245" s="8"/>
      <c r="IJU245" s="9"/>
      <c r="IJZ245" s="11"/>
      <c r="IKA245" s="8"/>
      <c r="IKB245" s="9"/>
      <c r="IKG245" s="11"/>
      <c r="IKH245" s="8"/>
      <c r="IKI245" s="9"/>
      <c r="IKN245" s="11"/>
      <c r="IKO245" s="8"/>
      <c r="IKP245" s="9"/>
      <c r="IKU245" s="11"/>
      <c r="IKV245" s="8"/>
      <c r="IKW245" s="9"/>
      <c r="ILB245" s="11"/>
      <c r="ILC245" s="8"/>
      <c r="ILD245" s="9"/>
      <c r="ILI245" s="11"/>
      <c r="ILJ245" s="8"/>
      <c r="ILK245" s="9"/>
      <c r="ILP245" s="11"/>
      <c r="ILQ245" s="8"/>
      <c r="ILR245" s="9"/>
      <c r="ILW245" s="11"/>
      <c r="ILX245" s="8"/>
      <c r="ILY245" s="9"/>
      <c r="IMD245" s="11"/>
      <c r="IME245" s="8"/>
      <c r="IMF245" s="9"/>
      <c r="IMK245" s="11"/>
      <c r="IML245" s="8"/>
      <c r="IMM245" s="9"/>
      <c r="IMR245" s="11"/>
      <c r="IMS245" s="8"/>
      <c r="IMT245" s="9"/>
      <c r="IMY245" s="11"/>
      <c r="IMZ245" s="8"/>
      <c r="INA245" s="9"/>
      <c r="INF245" s="11"/>
      <c r="ING245" s="8"/>
      <c r="INH245" s="9"/>
      <c r="INM245" s="11"/>
      <c r="INN245" s="8"/>
      <c r="INO245" s="9"/>
      <c r="INT245" s="11"/>
      <c r="INU245" s="8"/>
      <c r="INV245" s="9"/>
      <c r="IOA245" s="11"/>
      <c r="IOB245" s="8"/>
      <c r="IOC245" s="9"/>
      <c r="IOH245" s="11"/>
      <c r="IOI245" s="8"/>
      <c r="IOJ245" s="9"/>
      <c r="IOO245" s="11"/>
      <c r="IOP245" s="8"/>
      <c r="IOQ245" s="9"/>
      <c r="IOV245" s="11"/>
      <c r="IOW245" s="8"/>
      <c r="IOX245" s="9"/>
      <c r="IPC245" s="11"/>
      <c r="IPD245" s="8"/>
      <c r="IPE245" s="9"/>
      <c r="IPJ245" s="11"/>
      <c r="IPK245" s="8"/>
      <c r="IPL245" s="9"/>
      <c r="IPQ245" s="11"/>
      <c r="IPR245" s="8"/>
      <c r="IPS245" s="9"/>
      <c r="IPX245" s="11"/>
      <c r="IPY245" s="8"/>
      <c r="IPZ245" s="9"/>
      <c r="IQE245" s="11"/>
      <c r="IQF245" s="8"/>
      <c r="IQG245" s="9"/>
      <c r="IQL245" s="11"/>
      <c r="IQM245" s="8"/>
      <c r="IQN245" s="9"/>
      <c r="IQS245" s="11"/>
      <c r="IQT245" s="8"/>
      <c r="IQU245" s="9"/>
      <c r="IQZ245" s="11"/>
      <c r="IRA245" s="8"/>
      <c r="IRB245" s="9"/>
      <c r="IRG245" s="11"/>
      <c r="IRH245" s="8"/>
      <c r="IRI245" s="9"/>
      <c r="IRN245" s="11"/>
      <c r="IRO245" s="8"/>
      <c r="IRP245" s="9"/>
      <c r="IRU245" s="11"/>
      <c r="IRV245" s="8"/>
      <c r="IRW245" s="9"/>
      <c r="ISB245" s="11"/>
      <c r="ISC245" s="8"/>
      <c r="ISD245" s="9"/>
      <c r="ISI245" s="11"/>
      <c r="ISJ245" s="8"/>
      <c r="ISK245" s="9"/>
      <c r="ISP245" s="11"/>
      <c r="ISQ245" s="8"/>
      <c r="ISR245" s="9"/>
      <c r="ISW245" s="11"/>
      <c r="ISX245" s="8"/>
      <c r="ISY245" s="9"/>
      <c r="ITD245" s="11"/>
      <c r="ITE245" s="8"/>
      <c r="ITF245" s="9"/>
      <c r="ITK245" s="11"/>
      <c r="ITL245" s="8"/>
      <c r="ITM245" s="9"/>
      <c r="ITR245" s="11"/>
      <c r="ITS245" s="8"/>
      <c r="ITT245" s="9"/>
      <c r="ITY245" s="11"/>
      <c r="ITZ245" s="8"/>
      <c r="IUA245" s="9"/>
      <c r="IUF245" s="11"/>
      <c r="IUG245" s="8"/>
      <c r="IUH245" s="9"/>
      <c r="IUM245" s="11"/>
      <c r="IUN245" s="8"/>
      <c r="IUO245" s="9"/>
      <c r="IUT245" s="11"/>
      <c r="IUU245" s="8"/>
      <c r="IUV245" s="9"/>
      <c r="IVA245" s="11"/>
      <c r="IVB245" s="8"/>
      <c r="IVC245" s="9"/>
      <c r="IVH245" s="11"/>
      <c r="IVI245" s="8"/>
      <c r="IVJ245" s="9"/>
      <c r="IVO245" s="11"/>
      <c r="IVP245" s="8"/>
      <c r="IVQ245" s="9"/>
      <c r="IVV245" s="11"/>
      <c r="IVW245" s="8"/>
      <c r="IVX245" s="9"/>
      <c r="IWC245" s="11"/>
      <c r="IWD245" s="8"/>
      <c r="IWE245" s="9"/>
      <c r="IWJ245" s="11"/>
      <c r="IWK245" s="8"/>
      <c r="IWL245" s="9"/>
      <c r="IWQ245" s="11"/>
      <c r="IWR245" s="8"/>
      <c r="IWS245" s="9"/>
      <c r="IWX245" s="11"/>
      <c r="IWY245" s="8"/>
      <c r="IWZ245" s="9"/>
      <c r="IXE245" s="11"/>
      <c r="IXF245" s="8"/>
      <c r="IXG245" s="9"/>
      <c r="IXL245" s="11"/>
      <c r="IXM245" s="8"/>
      <c r="IXN245" s="9"/>
      <c r="IXS245" s="11"/>
      <c r="IXT245" s="8"/>
      <c r="IXU245" s="9"/>
      <c r="IXZ245" s="11"/>
      <c r="IYA245" s="8"/>
      <c r="IYB245" s="9"/>
      <c r="IYG245" s="11"/>
      <c r="IYH245" s="8"/>
      <c r="IYI245" s="9"/>
      <c r="IYN245" s="11"/>
      <c r="IYO245" s="8"/>
      <c r="IYP245" s="9"/>
      <c r="IYU245" s="11"/>
      <c r="IYV245" s="8"/>
      <c r="IYW245" s="9"/>
      <c r="IZB245" s="11"/>
      <c r="IZC245" s="8"/>
      <c r="IZD245" s="9"/>
      <c r="IZI245" s="11"/>
      <c r="IZJ245" s="8"/>
      <c r="IZK245" s="9"/>
      <c r="IZP245" s="11"/>
      <c r="IZQ245" s="8"/>
      <c r="IZR245" s="9"/>
      <c r="IZW245" s="11"/>
      <c r="IZX245" s="8"/>
      <c r="IZY245" s="9"/>
      <c r="JAD245" s="11"/>
      <c r="JAE245" s="8"/>
      <c r="JAF245" s="9"/>
      <c r="JAK245" s="11"/>
      <c r="JAL245" s="8"/>
      <c r="JAM245" s="9"/>
      <c r="JAR245" s="11"/>
      <c r="JAS245" s="8"/>
      <c r="JAT245" s="9"/>
      <c r="JAY245" s="11"/>
      <c r="JAZ245" s="8"/>
      <c r="JBA245" s="9"/>
      <c r="JBF245" s="11"/>
      <c r="JBG245" s="8"/>
      <c r="JBH245" s="9"/>
      <c r="JBM245" s="11"/>
      <c r="JBN245" s="8"/>
      <c r="JBO245" s="9"/>
      <c r="JBT245" s="11"/>
      <c r="JBU245" s="8"/>
      <c r="JBV245" s="9"/>
      <c r="JCA245" s="11"/>
      <c r="JCB245" s="8"/>
      <c r="JCC245" s="9"/>
      <c r="JCH245" s="11"/>
      <c r="JCI245" s="8"/>
      <c r="JCJ245" s="9"/>
      <c r="JCO245" s="11"/>
      <c r="JCP245" s="8"/>
      <c r="JCQ245" s="9"/>
      <c r="JCV245" s="11"/>
      <c r="JCW245" s="8"/>
      <c r="JCX245" s="9"/>
      <c r="JDC245" s="11"/>
      <c r="JDD245" s="8"/>
      <c r="JDE245" s="9"/>
      <c r="JDJ245" s="11"/>
      <c r="JDK245" s="8"/>
      <c r="JDL245" s="9"/>
      <c r="JDQ245" s="11"/>
      <c r="JDR245" s="8"/>
      <c r="JDS245" s="9"/>
      <c r="JDX245" s="11"/>
      <c r="JDY245" s="8"/>
      <c r="JDZ245" s="9"/>
      <c r="JEE245" s="11"/>
      <c r="JEF245" s="8"/>
      <c r="JEG245" s="9"/>
      <c r="JEL245" s="11"/>
      <c r="JEM245" s="8"/>
      <c r="JEN245" s="9"/>
      <c r="JES245" s="11"/>
      <c r="JET245" s="8"/>
      <c r="JEU245" s="9"/>
      <c r="JEZ245" s="11"/>
      <c r="JFA245" s="8"/>
      <c r="JFB245" s="9"/>
      <c r="JFG245" s="11"/>
      <c r="JFH245" s="8"/>
      <c r="JFI245" s="9"/>
      <c r="JFN245" s="11"/>
      <c r="JFO245" s="8"/>
      <c r="JFP245" s="9"/>
      <c r="JFU245" s="11"/>
      <c r="JFV245" s="8"/>
      <c r="JFW245" s="9"/>
      <c r="JGB245" s="11"/>
      <c r="JGC245" s="8"/>
      <c r="JGD245" s="9"/>
      <c r="JGI245" s="11"/>
      <c r="JGJ245" s="8"/>
      <c r="JGK245" s="9"/>
      <c r="JGP245" s="11"/>
      <c r="JGQ245" s="8"/>
      <c r="JGR245" s="9"/>
      <c r="JGW245" s="11"/>
      <c r="JGX245" s="8"/>
      <c r="JGY245" s="9"/>
      <c r="JHD245" s="11"/>
      <c r="JHE245" s="8"/>
      <c r="JHF245" s="9"/>
      <c r="JHK245" s="11"/>
      <c r="JHL245" s="8"/>
      <c r="JHM245" s="9"/>
      <c r="JHR245" s="11"/>
      <c r="JHS245" s="8"/>
      <c r="JHT245" s="9"/>
      <c r="JHY245" s="11"/>
      <c r="JHZ245" s="8"/>
      <c r="JIA245" s="9"/>
      <c r="JIF245" s="11"/>
      <c r="JIG245" s="8"/>
      <c r="JIH245" s="9"/>
      <c r="JIM245" s="11"/>
      <c r="JIN245" s="8"/>
      <c r="JIO245" s="9"/>
      <c r="JIT245" s="11"/>
      <c r="JIU245" s="8"/>
      <c r="JIV245" s="9"/>
      <c r="JJA245" s="11"/>
      <c r="JJB245" s="8"/>
      <c r="JJC245" s="9"/>
      <c r="JJH245" s="11"/>
      <c r="JJI245" s="8"/>
      <c r="JJJ245" s="9"/>
      <c r="JJO245" s="11"/>
      <c r="JJP245" s="8"/>
      <c r="JJQ245" s="9"/>
      <c r="JJV245" s="11"/>
      <c r="JJW245" s="8"/>
      <c r="JJX245" s="9"/>
      <c r="JKC245" s="11"/>
      <c r="JKD245" s="8"/>
      <c r="JKE245" s="9"/>
      <c r="JKJ245" s="11"/>
      <c r="JKK245" s="8"/>
      <c r="JKL245" s="9"/>
      <c r="JKQ245" s="11"/>
      <c r="JKR245" s="8"/>
      <c r="JKS245" s="9"/>
      <c r="JKX245" s="11"/>
      <c r="JKY245" s="8"/>
      <c r="JKZ245" s="9"/>
      <c r="JLE245" s="11"/>
      <c r="JLF245" s="8"/>
      <c r="JLG245" s="9"/>
      <c r="JLL245" s="11"/>
      <c r="JLM245" s="8"/>
      <c r="JLN245" s="9"/>
      <c r="JLS245" s="11"/>
      <c r="JLT245" s="8"/>
      <c r="JLU245" s="9"/>
      <c r="JLZ245" s="11"/>
      <c r="JMA245" s="8"/>
      <c r="JMB245" s="9"/>
      <c r="JMG245" s="11"/>
      <c r="JMH245" s="8"/>
      <c r="JMI245" s="9"/>
      <c r="JMN245" s="11"/>
      <c r="JMO245" s="8"/>
      <c r="JMP245" s="9"/>
      <c r="JMU245" s="11"/>
      <c r="JMV245" s="8"/>
      <c r="JMW245" s="9"/>
      <c r="JNB245" s="11"/>
      <c r="JNC245" s="8"/>
      <c r="JND245" s="9"/>
      <c r="JNI245" s="11"/>
      <c r="JNJ245" s="8"/>
      <c r="JNK245" s="9"/>
      <c r="JNP245" s="11"/>
      <c r="JNQ245" s="8"/>
      <c r="JNR245" s="9"/>
      <c r="JNW245" s="11"/>
      <c r="JNX245" s="8"/>
      <c r="JNY245" s="9"/>
      <c r="JOD245" s="11"/>
      <c r="JOE245" s="8"/>
      <c r="JOF245" s="9"/>
      <c r="JOK245" s="11"/>
      <c r="JOL245" s="8"/>
      <c r="JOM245" s="9"/>
      <c r="JOR245" s="11"/>
      <c r="JOS245" s="8"/>
      <c r="JOT245" s="9"/>
      <c r="JOY245" s="11"/>
      <c r="JOZ245" s="8"/>
      <c r="JPA245" s="9"/>
      <c r="JPF245" s="11"/>
      <c r="JPG245" s="8"/>
      <c r="JPH245" s="9"/>
      <c r="JPM245" s="11"/>
      <c r="JPN245" s="8"/>
      <c r="JPO245" s="9"/>
      <c r="JPT245" s="11"/>
      <c r="JPU245" s="8"/>
      <c r="JPV245" s="9"/>
      <c r="JQA245" s="11"/>
      <c r="JQB245" s="8"/>
      <c r="JQC245" s="9"/>
      <c r="JQH245" s="11"/>
      <c r="JQI245" s="8"/>
      <c r="JQJ245" s="9"/>
      <c r="JQO245" s="11"/>
      <c r="JQP245" s="8"/>
      <c r="JQQ245" s="9"/>
      <c r="JQV245" s="11"/>
      <c r="JQW245" s="8"/>
      <c r="JQX245" s="9"/>
      <c r="JRC245" s="11"/>
      <c r="JRD245" s="8"/>
      <c r="JRE245" s="9"/>
      <c r="JRJ245" s="11"/>
      <c r="JRK245" s="8"/>
      <c r="JRL245" s="9"/>
      <c r="JRQ245" s="11"/>
      <c r="JRR245" s="8"/>
      <c r="JRS245" s="9"/>
      <c r="JRX245" s="11"/>
      <c r="JRY245" s="8"/>
      <c r="JRZ245" s="9"/>
      <c r="JSE245" s="11"/>
      <c r="JSF245" s="8"/>
      <c r="JSG245" s="9"/>
      <c r="JSL245" s="11"/>
      <c r="JSM245" s="8"/>
      <c r="JSN245" s="9"/>
      <c r="JSS245" s="11"/>
      <c r="JST245" s="8"/>
      <c r="JSU245" s="9"/>
      <c r="JSZ245" s="11"/>
      <c r="JTA245" s="8"/>
      <c r="JTB245" s="9"/>
      <c r="JTG245" s="11"/>
      <c r="JTH245" s="8"/>
      <c r="JTI245" s="9"/>
      <c r="JTN245" s="11"/>
      <c r="JTO245" s="8"/>
      <c r="JTP245" s="9"/>
      <c r="JTU245" s="11"/>
      <c r="JTV245" s="8"/>
      <c r="JTW245" s="9"/>
      <c r="JUB245" s="11"/>
      <c r="JUC245" s="8"/>
      <c r="JUD245" s="9"/>
      <c r="JUI245" s="11"/>
      <c r="JUJ245" s="8"/>
      <c r="JUK245" s="9"/>
      <c r="JUP245" s="11"/>
      <c r="JUQ245" s="8"/>
      <c r="JUR245" s="9"/>
      <c r="JUW245" s="11"/>
      <c r="JUX245" s="8"/>
      <c r="JUY245" s="9"/>
      <c r="JVD245" s="11"/>
      <c r="JVE245" s="8"/>
      <c r="JVF245" s="9"/>
      <c r="JVK245" s="11"/>
      <c r="JVL245" s="8"/>
      <c r="JVM245" s="9"/>
      <c r="JVR245" s="11"/>
      <c r="JVS245" s="8"/>
      <c r="JVT245" s="9"/>
      <c r="JVY245" s="11"/>
      <c r="JVZ245" s="8"/>
      <c r="JWA245" s="9"/>
      <c r="JWF245" s="11"/>
      <c r="JWG245" s="8"/>
      <c r="JWH245" s="9"/>
      <c r="JWM245" s="11"/>
      <c r="JWN245" s="8"/>
      <c r="JWO245" s="9"/>
      <c r="JWT245" s="11"/>
      <c r="JWU245" s="8"/>
      <c r="JWV245" s="9"/>
      <c r="JXA245" s="11"/>
      <c r="JXB245" s="8"/>
      <c r="JXC245" s="9"/>
      <c r="JXH245" s="11"/>
      <c r="JXI245" s="8"/>
      <c r="JXJ245" s="9"/>
      <c r="JXO245" s="11"/>
      <c r="JXP245" s="8"/>
      <c r="JXQ245" s="9"/>
      <c r="JXV245" s="11"/>
      <c r="JXW245" s="8"/>
      <c r="JXX245" s="9"/>
      <c r="JYC245" s="11"/>
      <c r="JYD245" s="8"/>
      <c r="JYE245" s="9"/>
      <c r="JYJ245" s="11"/>
      <c r="JYK245" s="8"/>
      <c r="JYL245" s="9"/>
      <c r="JYQ245" s="11"/>
      <c r="JYR245" s="8"/>
      <c r="JYS245" s="9"/>
      <c r="JYX245" s="11"/>
      <c r="JYY245" s="8"/>
      <c r="JYZ245" s="9"/>
      <c r="JZE245" s="11"/>
      <c r="JZF245" s="8"/>
      <c r="JZG245" s="9"/>
      <c r="JZL245" s="11"/>
      <c r="JZM245" s="8"/>
      <c r="JZN245" s="9"/>
      <c r="JZS245" s="11"/>
      <c r="JZT245" s="8"/>
      <c r="JZU245" s="9"/>
      <c r="JZZ245" s="11"/>
      <c r="KAA245" s="8"/>
      <c r="KAB245" s="9"/>
      <c r="KAG245" s="11"/>
      <c r="KAH245" s="8"/>
      <c r="KAI245" s="9"/>
      <c r="KAN245" s="11"/>
      <c r="KAO245" s="8"/>
      <c r="KAP245" s="9"/>
      <c r="KAU245" s="11"/>
      <c r="KAV245" s="8"/>
      <c r="KAW245" s="9"/>
      <c r="KBB245" s="11"/>
      <c r="KBC245" s="8"/>
      <c r="KBD245" s="9"/>
      <c r="KBI245" s="11"/>
      <c r="KBJ245" s="8"/>
      <c r="KBK245" s="9"/>
      <c r="KBP245" s="11"/>
      <c r="KBQ245" s="8"/>
      <c r="KBR245" s="9"/>
      <c r="KBW245" s="11"/>
      <c r="KBX245" s="8"/>
      <c r="KBY245" s="9"/>
      <c r="KCD245" s="11"/>
      <c r="KCE245" s="8"/>
      <c r="KCF245" s="9"/>
      <c r="KCK245" s="11"/>
      <c r="KCL245" s="8"/>
      <c r="KCM245" s="9"/>
      <c r="KCR245" s="11"/>
      <c r="KCS245" s="8"/>
      <c r="KCT245" s="9"/>
      <c r="KCY245" s="11"/>
      <c r="KCZ245" s="8"/>
      <c r="KDA245" s="9"/>
      <c r="KDF245" s="11"/>
      <c r="KDG245" s="8"/>
      <c r="KDH245" s="9"/>
      <c r="KDM245" s="11"/>
      <c r="KDN245" s="8"/>
      <c r="KDO245" s="9"/>
      <c r="KDT245" s="11"/>
      <c r="KDU245" s="8"/>
      <c r="KDV245" s="9"/>
      <c r="KEA245" s="11"/>
      <c r="KEB245" s="8"/>
      <c r="KEC245" s="9"/>
      <c r="KEH245" s="11"/>
      <c r="KEI245" s="8"/>
      <c r="KEJ245" s="9"/>
      <c r="KEO245" s="11"/>
      <c r="KEP245" s="8"/>
      <c r="KEQ245" s="9"/>
      <c r="KEV245" s="11"/>
      <c r="KEW245" s="8"/>
      <c r="KEX245" s="9"/>
      <c r="KFC245" s="11"/>
      <c r="KFD245" s="8"/>
      <c r="KFE245" s="9"/>
      <c r="KFJ245" s="11"/>
      <c r="KFK245" s="8"/>
      <c r="KFL245" s="9"/>
      <c r="KFQ245" s="11"/>
      <c r="KFR245" s="8"/>
      <c r="KFS245" s="9"/>
      <c r="KFX245" s="11"/>
      <c r="KFY245" s="8"/>
      <c r="KFZ245" s="9"/>
      <c r="KGE245" s="11"/>
      <c r="KGF245" s="8"/>
      <c r="KGG245" s="9"/>
      <c r="KGL245" s="11"/>
      <c r="KGM245" s="8"/>
      <c r="KGN245" s="9"/>
      <c r="KGS245" s="11"/>
      <c r="KGT245" s="8"/>
      <c r="KGU245" s="9"/>
      <c r="KGZ245" s="11"/>
      <c r="KHA245" s="8"/>
      <c r="KHB245" s="9"/>
      <c r="KHG245" s="11"/>
      <c r="KHH245" s="8"/>
      <c r="KHI245" s="9"/>
      <c r="KHN245" s="11"/>
      <c r="KHO245" s="8"/>
      <c r="KHP245" s="9"/>
      <c r="KHU245" s="11"/>
      <c r="KHV245" s="8"/>
      <c r="KHW245" s="9"/>
      <c r="KIB245" s="11"/>
      <c r="KIC245" s="8"/>
      <c r="KID245" s="9"/>
      <c r="KII245" s="11"/>
      <c r="KIJ245" s="8"/>
      <c r="KIK245" s="9"/>
      <c r="KIP245" s="11"/>
      <c r="KIQ245" s="8"/>
      <c r="KIR245" s="9"/>
      <c r="KIW245" s="11"/>
      <c r="KIX245" s="8"/>
      <c r="KIY245" s="9"/>
      <c r="KJD245" s="11"/>
      <c r="KJE245" s="8"/>
      <c r="KJF245" s="9"/>
      <c r="KJK245" s="11"/>
      <c r="KJL245" s="8"/>
      <c r="KJM245" s="9"/>
      <c r="KJR245" s="11"/>
      <c r="KJS245" s="8"/>
      <c r="KJT245" s="9"/>
      <c r="KJY245" s="11"/>
      <c r="KJZ245" s="8"/>
      <c r="KKA245" s="9"/>
      <c r="KKF245" s="11"/>
      <c r="KKG245" s="8"/>
      <c r="KKH245" s="9"/>
      <c r="KKM245" s="11"/>
      <c r="KKN245" s="8"/>
      <c r="KKO245" s="9"/>
      <c r="KKT245" s="11"/>
      <c r="KKU245" s="8"/>
      <c r="KKV245" s="9"/>
      <c r="KLA245" s="11"/>
      <c r="KLB245" s="8"/>
      <c r="KLC245" s="9"/>
      <c r="KLH245" s="11"/>
      <c r="KLI245" s="8"/>
      <c r="KLJ245" s="9"/>
      <c r="KLO245" s="11"/>
      <c r="KLP245" s="8"/>
      <c r="KLQ245" s="9"/>
      <c r="KLV245" s="11"/>
      <c r="KLW245" s="8"/>
      <c r="KLX245" s="9"/>
      <c r="KMC245" s="11"/>
      <c r="KMD245" s="8"/>
      <c r="KME245" s="9"/>
      <c r="KMJ245" s="11"/>
      <c r="KMK245" s="8"/>
      <c r="KML245" s="9"/>
      <c r="KMQ245" s="11"/>
      <c r="KMR245" s="8"/>
      <c r="KMS245" s="9"/>
      <c r="KMX245" s="11"/>
      <c r="KMY245" s="8"/>
      <c r="KMZ245" s="9"/>
      <c r="KNE245" s="11"/>
      <c r="KNF245" s="8"/>
      <c r="KNG245" s="9"/>
      <c r="KNL245" s="11"/>
      <c r="KNM245" s="8"/>
      <c r="KNN245" s="9"/>
      <c r="KNS245" s="11"/>
      <c r="KNT245" s="8"/>
      <c r="KNU245" s="9"/>
      <c r="KNZ245" s="11"/>
      <c r="KOA245" s="8"/>
      <c r="KOB245" s="9"/>
      <c r="KOG245" s="11"/>
      <c r="KOH245" s="8"/>
      <c r="KOI245" s="9"/>
      <c r="KON245" s="11"/>
      <c r="KOO245" s="8"/>
      <c r="KOP245" s="9"/>
      <c r="KOU245" s="11"/>
      <c r="KOV245" s="8"/>
      <c r="KOW245" s="9"/>
      <c r="KPB245" s="11"/>
      <c r="KPC245" s="8"/>
      <c r="KPD245" s="9"/>
      <c r="KPI245" s="11"/>
      <c r="KPJ245" s="8"/>
      <c r="KPK245" s="9"/>
      <c r="KPP245" s="11"/>
      <c r="KPQ245" s="8"/>
      <c r="KPR245" s="9"/>
      <c r="KPW245" s="11"/>
      <c r="KPX245" s="8"/>
      <c r="KPY245" s="9"/>
      <c r="KQD245" s="11"/>
      <c r="KQE245" s="8"/>
      <c r="KQF245" s="9"/>
      <c r="KQK245" s="11"/>
      <c r="KQL245" s="8"/>
      <c r="KQM245" s="9"/>
      <c r="KQR245" s="11"/>
      <c r="KQS245" s="8"/>
      <c r="KQT245" s="9"/>
      <c r="KQY245" s="11"/>
      <c r="KQZ245" s="8"/>
      <c r="KRA245" s="9"/>
      <c r="KRF245" s="11"/>
      <c r="KRG245" s="8"/>
      <c r="KRH245" s="9"/>
      <c r="KRM245" s="11"/>
      <c r="KRN245" s="8"/>
      <c r="KRO245" s="9"/>
      <c r="KRT245" s="11"/>
      <c r="KRU245" s="8"/>
      <c r="KRV245" s="9"/>
      <c r="KSA245" s="11"/>
      <c r="KSB245" s="8"/>
      <c r="KSC245" s="9"/>
      <c r="KSH245" s="11"/>
      <c r="KSI245" s="8"/>
      <c r="KSJ245" s="9"/>
      <c r="KSO245" s="11"/>
      <c r="KSP245" s="8"/>
      <c r="KSQ245" s="9"/>
      <c r="KSV245" s="11"/>
      <c r="KSW245" s="8"/>
      <c r="KSX245" s="9"/>
      <c r="KTC245" s="11"/>
      <c r="KTD245" s="8"/>
      <c r="KTE245" s="9"/>
      <c r="KTJ245" s="11"/>
      <c r="KTK245" s="8"/>
      <c r="KTL245" s="9"/>
      <c r="KTQ245" s="11"/>
      <c r="KTR245" s="8"/>
      <c r="KTS245" s="9"/>
      <c r="KTX245" s="11"/>
      <c r="KTY245" s="8"/>
      <c r="KTZ245" s="9"/>
      <c r="KUE245" s="11"/>
      <c r="KUF245" s="8"/>
      <c r="KUG245" s="9"/>
      <c r="KUL245" s="11"/>
      <c r="KUM245" s="8"/>
      <c r="KUN245" s="9"/>
      <c r="KUS245" s="11"/>
      <c r="KUT245" s="8"/>
      <c r="KUU245" s="9"/>
      <c r="KUZ245" s="11"/>
      <c r="KVA245" s="8"/>
      <c r="KVB245" s="9"/>
      <c r="KVG245" s="11"/>
      <c r="KVH245" s="8"/>
      <c r="KVI245" s="9"/>
      <c r="KVN245" s="11"/>
      <c r="KVO245" s="8"/>
      <c r="KVP245" s="9"/>
      <c r="KVU245" s="11"/>
      <c r="KVV245" s="8"/>
      <c r="KVW245" s="9"/>
      <c r="KWB245" s="11"/>
      <c r="KWC245" s="8"/>
      <c r="KWD245" s="9"/>
      <c r="KWI245" s="11"/>
      <c r="KWJ245" s="8"/>
      <c r="KWK245" s="9"/>
      <c r="KWP245" s="11"/>
      <c r="KWQ245" s="8"/>
      <c r="KWR245" s="9"/>
      <c r="KWW245" s="11"/>
      <c r="KWX245" s="8"/>
      <c r="KWY245" s="9"/>
      <c r="KXD245" s="11"/>
      <c r="KXE245" s="8"/>
      <c r="KXF245" s="9"/>
      <c r="KXK245" s="11"/>
      <c r="KXL245" s="8"/>
      <c r="KXM245" s="9"/>
      <c r="KXR245" s="11"/>
      <c r="KXS245" s="8"/>
      <c r="KXT245" s="9"/>
      <c r="KXY245" s="11"/>
      <c r="KXZ245" s="8"/>
      <c r="KYA245" s="9"/>
      <c r="KYF245" s="11"/>
      <c r="KYG245" s="8"/>
      <c r="KYH245" s="9"/>
      <c r="KYM245" s="11"/>
      <c r="KYN245" s="8"/>
      <c r="KYO245" s="9"/>
      <c r="KYT245" s="11"/>
      <c r="KYU245" s="8"/>
      <c r="KYV245" s="9"/>
      <c r="KZA245" s="11"/>
      <c r="KZB245" s="8"/>
      <c r="KZC245" s="9"/>
      <c r="KZH245" s="11"/>
      <c r="KZI245" s="8"/>
      <c r="KZJ245" s="9"/>
      <c r="KZO245" s="11"/>
      <c r="KZP245" s="8"/>
      <c r="KZQ245" s="9"/>
      <c r="KZV245" s="11"/>
      <c r="KZW245" s="8"/>
      <c r="KZX245" s="9"/>
      <c r="LAC245" s="11"/>
      <c r="LAD245" s="8"/>
      <c r="LAE245" s="9"/>
      <c r="LAJ245" s="11"/>
      <c r="LAK245" s="8"/>
      <c r="LAL245" s="9"/>
      <c r="LAQ245" s="11"/>
      <c r="LAR245" s="8"/>
      <c r="LAS245" s="9"/>
      <c r="LAX245" s="11"/>
      <c r="LAY245" s="8"/>
      <c r="LAZ245" s="9"/>
      <c r="LBE245" s="11"/>
      <c r="LBF245" s="8"/>
      <c r="LBG245" s="9"/>
      <c r="LBL245" s="11"/>
      <c r="LBM245" s="8"/>
      <c r="LBN245" s="9"/>
      <c r="LBS245" s="11"/>
      <c r="LBT245" s="8"/>
      <c r="LBU245" s="9"/>
      <c r="LBZ245" s="11"/>
      <c r="LCA245" s="8"/>
      <c r="LCB245" s="9"/>
      <c r="LCG245" s="11"/>
      <c r="LCH245" s="8"/>
      <c r="LCI245" s="9"/>
      <c r="LCN245" s="11"/>
      <c r="LCO245" s="8"/>
      <c r="LCP245" s="9"/>
      <c r="LCU245" s="11"/>
      <c r="LCV245" s="8"/>
      <c r="LCW245" s="9"/>
      <c r="LDB245" s="11"/>
      <c r="LDC245" s="8"/>
      <c r="LDD245" s="9"/>
      <c r="LDI245" s="11"/>
      <c r="LDJ245" s="8"/>
      <c r="LDK245" s="9"/>
      <c r="LDP245" s="11"/>
      <c r="LDQ245" s="8"/>
      <c r="LDR245" s="9"/>
      <c r="LDW245" s="11"/>
      <c r="LDX245" s="8"/>
      <c r="LDY245" s="9"/>
      <c r="LED245" s="11"/>
      <c r="LEE245" s="8"/>
      <c r="LEF245" s="9"/>
      <c r="LEK245" s="11"/>
      <c r="LEL245" s="8"/>
      <c r="LEM245" s="9"/>
      <c r="LER245" s="11"/>
      <c r="LES245" s="8"/>
      <c r="LET245" s="9"/>
      <c r="LEY245" s="11"/>
      <c r="LEZ245" s="8"/>
      <c r="LFA245" s="9"/>
      <c r="LFF245" s="11"/>
      <c r="LFG245" s="8"/>
      <c r="LFH245" s="9"/>
      <c r="LFM245" s="11"/>
      <c r="LFN245" s="8"/>
      <c r="LFO245" s="9"/>
      <c r="LFT245" s="11"/>
      <c r="LFU245" s="8"/>
      <c r="LFV245" s="9"/>
      <c r="LGA245" s="11"/>
      <c r="LGB245" s="8"/>
      <c r="LGC245" s="9"/>
      <c r="LGH245" s="11"/>
      <c r="LGI245" s="8"/>
      <c r="LGJ245" s="9"/>
      <c r="LGO245" s="11"/>
      <c r="LGP245" s="8"/>
      <c r="LGQ245" s="9"/>
      <c r="LGV245" s="11"/>
      <c r="LGW245" s="8"/>
      <c r="LGX245" s="9"/>
      <c r="LHC245" s="11"/>
      <c r="LHD245" s="8"/>
      <c r="LHE245" s="9"/>
      <c r="LHJ245" s="11"/>
      <c r="LHK245" s="8"/>
      <c r="LHL245" s="9"/>
      <c r="LHQ245" s="11"/>
      <c r="LHR245" s="8"/>
      <c r="LHS245" s="9"/>
      <c r="LHX245" s="11"/>
      <c r="LHY245" s="8"/>
      <c r="LHZ245" s="9"/>
      <c r="LIE245" s="11"/>
      <c r="LIF245" s="8"/>
      <c r="LIG245" s="9"/>
      <c r="LIL245" s="11"/>
      <c r="LIM245" s="8"/>
      <c r="LIN245" s="9"/>
      <c r="LIS245" s="11"/>
      <c r="LIT245" s="8"/>
      <c r="LIU245" s="9"/>
      <c r="LIZ245" s="11"/>
      <c r="LJA245" s="8"/>
      <c r="LJB245" s="9"/>
      <c r="LJG245" s="11"/>
      <c r="LJH245" s="8"/>
      <c r="LJI245" s="9"/>
      <c r="LJN245" s="11"/>
      <c r="LJO245" s="8"/>
      <c r="LJP245" s="9"/>
      <c r="LJU245" s="11"/>
      <c r="LJV245" s="8"/>
      <c r="LJW245" s="9"/>
      <c r="LKB245" s="11"/>
      <c r="LKC245" s="8"/>
      <c r="LKD245" s="9"/>
      <c r="LKI245" s="11"/>
      <c r="LKJ245" s="8"/>
      <c r="LKK245" s="9"/>
      <c r="LKP245" s="11"/>
      <c r="LKQ245" s="8"/>
      <c r="LKR245" s="9"/>
      <c r="LKW245" s="11"/>
      <c r="LKX245" s="8"/>
      <c r="LKY245" s="9"/>
      <c r="LLD245" s="11"/>
      <c r="LLE245" s="8"/>
      <c r="LLF245" s="9"/>
      <c r="LLK245" s="11"/>
      <c r="LLL245" s="8"/>
      <c r="LLM245" s="9"/>
      <c r="LLR245" s="11"/>
      <c r="LLS245" s="8"/>
      <c r="LLT245" s="9"/>
      <c r="LLY245" s="11"/>
      <c r="LLZ245" s="8"/>
      <c r="LMA245" s="9"/>
      <c r="LMF245" s="11"/>
      <c r="LMG245" s="8"/>
      <c r="LMH245" s="9"/>
      <c r="LMM245" s="11"/>
      <c r="LMN245" s="8"/>
      <c r="LMO245" s="9"/>
      <c r="LMT245" s="11"/>
      <c r="LMU245" s="8"/>
      <c r="LMV245" s="9"/>
      <c r="LNA245" s="11"/>
      <c r="LNB245" s="8"/>
      <c r="LNC245" s="9"/>
      <c r="LNH245" s="11"/>
      <c r="LNI245" s="8"/>
      <c r="LNJ245" s="9"/>
      <c r="LNO245" s="11"/>
      <c r="LNP245" s="8"/>
      <c r="LNQ245" s="9"/>
      <c r="LNV245" s="11"/>
      <c r="LNW245" s="8"/>
      <c r="LNX245" s="9"/>
      <c r="LOC245" s="11"/>
      <c r="LOD245" s="8"/>
      <c r="LOE245" s="9"/>
      <c r="LOJ245" s="11"/>
      <c r="LOK245" s="8"/>
      <c r="LOL245" s="9"/>
      <c r="LOQ245" s="11"/>
      <c r="LOR245" s="8"/>
      <c r="LOS245" s="9"/>
      <c r="LOX245" s="11"/>
      <c r="LOY245" s="8"/>
      <c r="LOZ245" s="9"/>
      <c r="LPE245" s="11"/>
      <c r="LPF245" s="8"/>
      <c r="LPG245" s="9"/>
      <c r="LPL245" s="11"/>
      <c r="LPM245" s="8"/>
      <c r="LPN245" s="9"/>
      <c r="LPS245" s="11"/>
      <c r="LPT245" s="8"/>
      <c r="LPU245" s="9"/>
      <c r="LPZ245" s="11"/>
      <c r="LQA245" s="8"/>
      <c r="LQB245" s="9"/>
      <c r="LQG245" s="11"/>
      <c r="LQH245" s="8"/>
      <c r="LQI245" s="9"/>
      <c r="LQN245" s="11"/>
      <c r="LQO245" s="8"/>
      <c r="LQP245" s="9"/>
      <c r="LQU245" s="11"/>
      <c r="LQV245" s="8"/>
      <c r="LQW245" s="9"/>
      <c r="LRB245" s="11"/>
      <c r="LRC245" s="8"/>
      <c r="LRD245" s="9"/>
      <c r="LRI245" s="11"/>
      <c r="LRJ245" s="8"/>
      <c r="LRK245" s="9"/>
      <c r="LRP245" s="11"/>
      <c r="LRQ245" s="8"/>
      <c r="LRR245" s="9"/>
      <c r="LRW245" s="11"/>
      <c r="LRX245" s="8"/>
      <c r="LRY245" s="9"/>
      <c r="LSD245" s="11"/>
      <c r="LSE245" s="8"/>
      <c r="LSF245" s="9"/>
      <c r="LSK245" s="11"/>
      <c r="LSL245" s="8"/>
      <c r="LSM245" s="9"/>
      <c r="LSR245" s="11"/>
      <c r="LSS245" s="8"/>
      <c r="LST245" s="9"/>
      <c r="LSY245" s="11"/>
      <c r="LSZ245" s="8"/>
      <c r="LTA245" s="9"/>
      <c r="LTF245" s="11"/>
      <c r="LTG245" s="8"/>
      <c r="LTH245" s="9"/>
      <c r="LTM245" s="11"/>
      <c r="LTN245" s="8"/>
      <c r="LTO245" s="9"/>
      <c r="LTT245" s="11"/>
      <c r="LTU245" s="8"/>
      <c r="LTV245" s="9"/>
      <c r="LUA245" s="11"/>
      <c r="LUB245" s="8"/>
      <c r="LUC245" s="9"/>
      <c r="LUH245" s="11"/>
      <c r="LUI245" s="8"/>
      <c r="LUJ245" s="9"/>
      <c r="LUO245" s="11"/>
      <c r="LUP245" s="8"/>
      <c r="LUQ245" s="9"/>
      <c r="LUV245" s="11"/>
      <c r="LUW245" s="8"/>
      <c r="LUX245" s="9"/>
      <c r="LVC245" s="11"/>
      <c r="LVD245" s="8"/>
      <c r="LVE245" s="9"/>
      <c r="LVJ245" s="11"/>
      <c r="LVK245" s="8"/>
      <c r="LVL245" s="9"/>
      <c r="LVQ245" s="11"/>
      <c r="LVR245" s="8"/>
      <c r="LVS245" s="9"/>
      <c r="LVX245" s="11"/>
      <c r="LVY245" s="8"/>
      <c r="LVZ245" s="9"/>
      <c r="LWE245" s="11"/>
      <c r="LWF245" s="8"/>
      <c r="LWG245" s="9"/>
      <c r="LWL245" s="11"/>
      <c r="LWM245" s="8"/>
      <c r="LWN245" s="9"/>
      <c r="LWS245" s="11"/>
      <c r="LWT245" s="8"/>
      <c r="LWU245" s="9"/>
      <c r="LWZ245" s="11"/>
      <c r="LXA245" s="8"/>
      <c r="LXB245" s="9"/>
      <c r="LXG245" s="11"/>
      <c r="LXH245" s="8"/>
      <c r="LXI245" s="9"/>
      <c r="LXN245" s="11"/>
      <c r="LXO245" s="8"/>
      <c r="LXP245" s="9"/>
      <c r="LXU245" s="11"/>
      <c r="LXV245" s="8"/>
      <c r="LXW245" s="9"/>
      <c r="LYB245" s="11"/>
      <c r="LYC245" s="8"/>
      <c r="LYD245" s="9"/>
      <c r="LYI245" s="11"/>
      <c r="LYJ245" s="8"/>
      <c r="LYK245" s="9"/>
      <c r="LYP245" s="11"/>
      <c r="LYQ245" s="8"/>
      <c r="LYR245" s="9"/>
      <c r="LYW245" s="11"/>
      <c r="LYX245" s="8"/>
      <c r="LYY245" s="9"/>
      <c r="LZD245" s="11"/>
      <c r="LZE245" s="8"/>
      <c r="LZF245" s="9"/>
      <c r="LZK245" s="11"/>
      <c r="LZL245" s="8"/>
      <c r="LZM245" s="9"/>
      <c r="LZR245" s="11"/>
      <c r="LZS245" s="8"/>
      <c r="LZT245" s="9"/>
      <c r="LZY245" s="11"/>
      <c r="LZZ245" s="8"/>
      <c r="MAA245" s="9"/>
      <c r="MAF245" s="11"/>
      <c r="MAG245" s="8"/>
      <c r="MAH245" s="9"/>
      <c r="MAM245" s="11"/>
      <c r="MAN245" s="8"/>
      <c r="MAO245" s="9"/>
      <c r="MAT245" s="11"/>
      <c r="MAU245" s="8"/>
      <c r="MAV245" s="9"/>
      <c r="MBA245" s="11"/>
      <c r="MBB245" s="8"/>
      <c r="MBC245" s="9"/>
      <c r="MBH245" s="11"/>
      <c r="MBI245" s="8"/>
      <c r="MBJ245" s="9"/>
      <c r="MBO245" s="11"/>
      <c r="MBP245" s="8"/>
      <c r="MBQ245" s="9"/>
      <c r="MBV245" s="11"/>
      <c r="MBW245" s="8"/>
      <c r="MBX245" s="9"/>
      <c r="MCC245" s="11"/>
      <c r="MCD245" s="8"/>
      <c r="MCE245" s="9"/>
      <c r="MCJ245" s="11"/>
      <c r="MCK245" s="8"/>
      <c r="MCL245" s="9"/>
      <c r="MCQ245" s="11"/>
      <c r="MCR245" s="8"/>
      <c r="MCS245" s="9"/>
      <c r="MCX245" s="11"/>
      <c r="MCY245" s="8"/>
      <c r="MCZ245" s="9"/>
      <c r="MDE245" s="11"/>
      <c r="MDF245" s="8"/>
      <c r="MDG245" s="9"/>
      <c r="MDL245" s="11"/>
      <c r="MDM245" s="8"/>
      <c r="MDN245" s="9"/>
      <c r="MDS245" s="11"/>
      <c r="MDT245" s="8"/>
      <c r="MDU245" s="9"/>
      <c r="MDZ245" s="11"/>
      <c r="MEA245" s="8"/>
      <c r="MEB245" s="9"/>
      <c r="MEG245" s="11"/>
      <c r="MEH245" s="8"/>
      <c r="MEI245" s="9"/>
      <c r="MEN245" s="11"/>
      <c r="MEO245" s="8"/>
      <c r="MEP245" s="9"/>
      <c r="MEU245" s="11"/>
      <c r="MEV245" s="8"/>
      <c r="MEW245" s="9"/>
      <c r="MFB245" s="11"/>
      <c r="MFC245" s="8"/>
      <c r="MFD245" s="9"/>
      <c r="MFI245" s="11"/>
      <c r="MFJ245" s="8"/>
      <c r="MFK245" s="9"/>
      <c r="MFP245" s="11"/>
      <c r="MFQ245" s="8"/>
      <c r="MFR245" s="9"/>
      <c r="MFW245" s="11"/>
      <c r="MFX245" s="8"/>
      <c r="MFY245" s="9"/>
      <c r="MGD245" s="11"/>
      <c r="MGE245" s="8"/>
      <c r="MGF245" s="9"/>
      <c r="MGK245" s="11"/>
      <c r="MGL245" s="8"/>
      <c r="MGM245" s="9"/>
      <c r="MGR245" s="11"/>
      <c r="MGS245" s="8"/>
      <c r="MGT245" s="9"/>
      <c r="MGY245" s="11"/>
      <c r="MGZ245" s="8"/>
      <c r="MHA245" s="9"/>
      <c r="MHF245" s="11"/>
      <c r="MHG245" s="8"/>
      <c r="MHH245" s="9"/>
      <c r="MHM245" s="11"/>
      <c r="MHN245" s="8"/>
      <c r="MHO245" s="9"/>
      <c r="MHT245" s="11"/>
      <c r="MHU245" s="8"/>
      <c r="MHV245" s="9"/>
      <c r="MIA245" s="11"/>
      <c r="MIB245" s="8"/>
      <c r="MIC245" s="9"/>
      <c r="MIH245" s="11"/>
      <c r="MII245" s="8"/>
      <c r="MIJ245" s="9"/>
      <c r="MIO245" s="11"/>
      <c r="MIP245" s="8"/>
      <c r="MIQ245" s="9"/>
      <c r="MIV245" s="11"/>
      <c r="MIW245" s="8"/>
      <c r="MIX245" s="9"/>
      <c r="MJC245" s="11"/>
      <c r="MJD245" s="8"/>
      <c r="MJE245" s="9"/>
      <c r="MJJ245" s="11"/>
      <c r="MJK245" s="8"/>
      <c r="MJL245" s="9"/>
      <c r="MJQ245" s="11"/>
      <c r="MJR245" s="8"/>
      <c r="MJS245" s="9"/>
      <c r="MJX245" s="11"/>
      <c r="MJY245" s="8"/>
      <c r="MJZ245" s="9"/>
      <c r="MKE245" s="11"/>
      <c r="MKF245" s="8"/>
      <c r="MKG245" s="9"/>
      <c r="MKL245" s="11"/>
      <c r="MKM245" s="8"/>
      <c r="MKN245" s="9"/>
      <c r="MKS245" s="11"/>
      <c r="MKT245" s="8"/>
      <c r="MKU245" s="9"/>
      <c r="MKZ245" s="11"/>
      <c r="MLA245" s="8"/>
      <c r="MLB245" s="9"/>
      <c r="MLG245" s="11"/>
      <c r="MLH245" s="8"/>
      <c r="MLI245" s="9"/>
      <c r="MLN245" s="11"/>
      <c r="MLO245" s="8"/>
      <c r="MLP245" s="9"/>
      <c r="MLU245" s="11"/>
      <c r="MLV245" s="8"/>
      <c r="MLW245" s="9"/>
      <c r="MMB245" s="11"/>
      <c r="MMC245" s="8"/>
      <c r="MMD245" s="9"/>
      <c r="MMI245" s="11"/>
      <c r="MMJ245" s="8"/>
      <c r="MMK245" s="9"/>
      <c r="MMP245" s="11"/>
      <c r="MMQ245" s="8"/>
      <c r="MMR245" s="9"/>
      <c r="MMW245" s="11"/>
      <c r="MMX245" s="8"/>
      <c r="MMY245" s="9"/>
      <c r="MND245" s="11"/>
      <c r="MNE245" s="8"/>
      <c r="MNF245" s="9"/>
      <c r="MNK245" s="11"/>
      <c r="MNL245" s="8"/>
      <c r="MNM245" s="9"/>
      <c r="MNR245" s="11"/>
      <c r="MNS245" s="8"/>
      <c r="MNT245" s="9"/>
      <c r="MNY245" s="11"/>
      <c r="MNZ245" s="8"/>
      <c r="MOA245" s="9"/>
      <c r="MOF245" s="11"/>
      <c r="MOG245" s="8"/>
      <c r="MOH245" s="9"/>
      <c r="MOM245" s="11"/>
      <c r="MON245" s="8"/>
      <c r="MOO245" s="9"/>
      <c r="MOT245" s="11"/>
      <c r="MOU245" s="8"/>
      <c r="MOV245" s="9"/>
      <c r="MPA245" s="11"/>
      <c r="MPB245" s="8"/>
      <c r="MPC245" s="9"/>
      <c r="MPH245" s="11"/>
      <c r="MPI245" s="8"/>
      <c r="MPJ245" s="9"/>
      <c r="MPO245" s="11"/>
      <c r="MPP245" s="8"/>
      <c r="MPQ245" s="9"/>
      <c r="MPV245" s="11"/>
      <c r="MPW245" s="8"/>
      <c r="MPX245" s="9"/>
      <c r="MQC245" s="11"/>
      <c r="MQD245" s="8"/>
      <c r="MQE245" s="9"/>
      <c r="MQJ245" s="11"/>
      <c r="MQK245" s="8"/>
      <c r="MQL245" s="9"/>
      <c r="MQQ245" s="11"/>
      <c r="MQR245" s="8"/>
      <c r="MQS245" s="9"/>
      <c r="MQX245" s="11"/>
      <c r="MQY245" s="8"/>
      <c r="MQZ245" s="9"/>
      <c r="MRE245" s="11"/>
      <c r="MRF245" s="8"/>
      <c r="MRG245" s="9"/>
      <c r="MRL245" s="11"/>
      <c r="MRM245" s="8"/>
      <c r="MRN245" s="9"/>
      <c r="MRS245" s="11"/>
      <c r="MRT245" s="8"/>
      <c r="MRU245" s="9"/>
      <c r="MRZ245" s="11"/>
      <c r="MSA245" s="8"/>
      <c r="MSB245" s="9"/>
      <c r="MSG245" s="11"/>
      <c r="MSH245" s="8"/>
      <c r="MSI245" s="9"/>
      <c r="MSN245" s="11"/>
      <c r="MSO245" s="8"/>
      <c r="MSP245" s="9"/>
      <c r="MSU245" s="11"/>
      <c r="MSV245" s="8"/>
      <c r="MSW245" s="9"/>
      <c r="MTB245" s="11"/>
      <c r="MTC245" s="8"/>
      <c r="MTD245" s="9"/>
      <c r="MTI245" s="11"/>
      <c r="MTJ245" s="8"/>
      <c r="MTK245" s="9"/>
      <c r="MTP245" s="11"/>
      <c r="MTQ245" s="8"/>
      <c r="MTR245" s="9"/>
      <c r="MTW245" s="11"/>
      <c r="MTX245" s="8"/>
      <c r="MTY245" s="9"/>
      <c r="MUD245" s="11"/>
      <c r="MUE245" s="8"/>
      <c r="MUF245" s="9"/>
      <c r="MUK245" s="11"/>
      <c r="MUL245" s="8"/>
      <c r="MUM245" s="9"/>
      <c r="MUR245" s="11"/>
      <c r="MUS245" s="8"/>
      <c r="MUT245" s="9"/>
      <c r="MUY245" s="11"/>
      <c r="MUZ245" s="8"/>
      <c r="MVA245" s="9"/>
      <c r="MVF245" s="11"/>
      <c r="MVG245" s="8"/>
      <c r="MVH245" s="9"/>
      <c r="MVM245" s="11"/>
      <c r="MVN245" s="8"/>
      <c r="MVO245" s="9"/>
      <c r="MVT245" s="11"/>
      <c r="MVU245" s="8"/>
      <c r="MVV245" s="9"/>
      <c r="MWA245" s="11"/>
      <c r="MWB245" s="8"/>
      <c r="MWC245" s="9"/>
      <c r="MWH245" s="11"/>
      <c r="MWI245" s="8"/>
      <c r="MWJ245" s="9"/>
      <c r="MWO245" s="11"/>
      <c r="MWP245" s="8"/>
      <c r="MWQ245" s="9"/>
      <c r="MWV245" s="11"/>
      <c r="MWW245" s="8"/>
      <c r="MWX245" s="9"/>
      <c r="MXC245" s="11"/>
      <c r="MXD245" s="8"/>
      <c r="MXE245" s="9"/>
      <c r="MXJ245" s="11"/>
      <c r="MXK245" s="8"/>
      <c r="MXL245" s="9"/>
      <c r="MXQ245" s="11"/>
      <c r="MXR245" s="8"/>
      <c r="MXS245" s="9"/>
      <c r="MXX245" s="11"/>
      <c r="MXY245" s="8"/>
      <c r="MXZ245" s="9"/>
      <c r="MYE245" s="11"/>
      <c r="MYF245" s="8"/>
      <c r="MYG245" s="9"/>
      <c r="MYL245" s="11"/>
      <c r="MYM245" s="8"/>
      <c r="MYN245" s="9"/>
      <c r="MYS245" s="11"/>
      <c r="MYT245" s="8"/>
      <c r="MYU245" s="9"/>
      <c r="MYZ245" s="11"/>
      <c r="MZA245" s="8"/>
      <c r="MZB245" s="9"/>
      <c r="MZG245" s="11"/>
      <c r="MZH245" s="8"/>
      <c r="MZI245" s="9"/>
      <c r="MZN245" s="11"/>
      <c r="MZO245" s="8"/>
      <c r="MZP245" s="9"/>
      <c r="MZU245" s="11"/>
      <c r="MZV245" s="8"/>
      <c r="MZW245" s="9"/>
      <c r="NAB245" s="11"/>
      <c r="NAC245" s="8"/>
      <c r="NAD245" s="9"/>
      <c r="NAI245" s="11"/>
      <c r="NAJ245" s="8"/>
      <c r="NAK245" s="9"/>
      <c r="NAP245" s="11"/>
      <c r="NAQ245" s="8"/>
      <c r="NAR245" s="9"/>
      <c r="NAW245" s="11"/>
      <c r="NAX245" s="8"/>
      <c r="NAY245" s="9"/>
      <c r="NBD245" s="11"/>
      <c r="NBE245" s="8"/>
      <c r="NBF245" s="9"/>
      <c r="NBK245" s="11"/>
      <c r="NBL245" s="8"/>
      <c r="NBM245" s="9"/>
      <c r="NBR245" s="11"/>
      <c r="NBS245" s="8"/>
      <c r="NBT245" s="9"/>
      <c r="NBY245" s="11"/>
      <c r="NBZ245" s="8"/>
      <c r="NCA245" s="9"/>
      <c r="NCF245" s="11"/>
      <c r="NCG245" s="8"/>
      <c r="NCH245" s="9"/>
      <c r="NCM245" s="11"/>
      <c r="NCN245" s="8"/>
      <c r="NCO245" s="9"/>
      <c r="NCT245" s="11"/>
      <c r="NCU245" s="8"/>
      <c r="NCV245" s="9"/>
      <c r="NDA245" s="11"/>
      <c r="NDB245" s="8"/>
      <c r="NDC245" s="9"/>
      <c r="NDH245" s="11"/>
      <c r="NDI245" s="8"/>
      <c r="NDJ245" s="9"/>
      <c r="NDO245" s="11"/>
      <c r="NDP245" s="8"/>
      <c r="NDQ245" s="9"/>
      <c r="NDV245" s="11"/>
      <c r="NDW245" s="8"/>
      <c r="NDX245" s="9"/>
      <c r="NEC245" s="11"/>
      <c r="NED245" s="8"/>
      <c r="NEE245" s="9"/>
      <c r="NEJ245" s="11"/>
      <c r="NEK245" s="8"/>
      <c r="NEL245" s="9"/>
      <c r="NEQ245" s="11"/>
      <c r="NER245" s="8"/>
      <c r="NES245" s="9"/>
      <c r="NEX245" s="11"/>
      <c r="NEY245" s="8"/>
      <c r="NEZ245" s="9"/>
      <c r="NFE245" s="11"/>
      <c r="NFF245" s="8"/>
      <c r="NFG245" s="9"/>
      <c r="NFL245" s="11"/>
      <c r="NFM245" s="8"/>
      <c r="NFN245" s="9"/>
      <c r="NFS245" s="11"/>
      <c r="NFT245" s="8"/>
      <c r="NFU245" s="9"/>
      <c r="NFZ245" s="11"/>
      <c r="NGA245" s="8"/>
      <c r="NGB245" s="9"/>
      <c r="NGG245" s="11"/>
      <c r="NGH245" s="8"/>
      <c r="NGI245" s="9"/>
      <c r="NGN245" s="11"/>
      <c r="NGO245" s="8"/>
      <c r="NGP245" s="9"/>
      <c r="NGU245" s="11"/>
      <c r="NGV245" s="8"/>
      <c r="NGW245" s="9"/>
      <c r="NHB245" s="11"/>
      <c r="NHC245" s="8"/>
      <c r="NHD245" s="9"/>
      <c r="NHI245" s="11"/>
      <c r="NHJ245" s="8"/>
      <c r="NHK245" s="9"/>
      <c r="NHP245" s="11"/>
      <c r="NHQ245" s="8"/>
      <c r="NHR245" s="9"/>
      <c r="NHW245" s="11"/>
      <c r="NHX245" s="8"/>
      <c r="NHY245" s="9"/>
      <c r="NID245" s="11"/>
      <c r="NIE245" s="8"/>
      <c r="NIF245" s="9"/>
      <c r="NIK245" s="11"/>
      <c r="NIL245" s="8"/>
      <c r="NIM245" s="9"/>
      <c r="NIR245" s="11"/>
      <c r="NIS245" s="8"/>
      <c r="NIT245" s="9"/>
      <c r="NIY245" s="11"/>
      <c r="NIZ245" s="8"/>
      <c r="NJA245" s="9"/>
      <c r="NJF245" s="11"/>
      <c r="NJG245" s="8"/>
      <c r="NJH245" s="9"/>
      <c r="NJM245" s="11"/>
      <c r="NJN245" s="8"/>
      <c r="NJO245" s="9"/>
      <c r="NJT245" s="11"/>
      <c r="NJU245" s="8"/>
      <c r="NJV245" s="9"/>
      <c r="NKA245" s="11"/>
      <c r="NKB245" s="8"/>
      <c r="NKC245" s="9"/>
      <c r="NKH245" s="11"/>
      <c r="NKI245" s="8"/>
      <c r="NKJ245" s="9"/>
      <c r="NKO245" s="11"/>
      <c r="NKP245" s="8"/>
      <c r="NKQ245" s="9"/>
      <c r="NKV245" s="11"/>
      <c r="NKW245" s="8"/>
      <c r="NKX245" s="9"/>
      <c r="NLC245" s="11"/>
      <c r="NLD245" s="8"/>
      <c r="NLE245" s="9"/>
      <c r="NLJ245" s="11"/>
      <c r="NLK245" s="8"/>
      <c r="NLL245" s="9"/>
      <c r="NLQ245" s="11"/>
      <c r="NLR245" s="8"/>
      <c r="NLS245" s="9"/>
      <c r="NLX245" s="11"/>
      <c r="NLY245" s="8"/>
      <c r="NLZ245" s="9"/>
      <c r="NME245" s="11"/>
      <c r="NMF245" s="8"/>
      <c r="NMG245" s="9"/>
      <c r="NML245" s="11"/>
      <c r="NMM245" s="8"/>
      <c r="NMN245" s="9"/>
      <c r="NMS245" s="11"/>
      <c r="NMT245" s="8"/>
      <c r="NMU245" s="9"/>
      <c r="NMZ245" s="11"/>
      <c r="NNA245" s="8"/>
      <c r="NNB245" s="9"/>
      <c r="NNG245" s="11"/>
      <c r="NNH245" s="8"/>
      <c r="NNI245" s="9"/>
      <c r="NNN245" s="11"/>
      <c r="NNO245" s="8"/>
      <c r="NNP245" s="9"/>
      <c r="NNU245" s="11"/>
      <c r="NNV245" s="8"/>
      <c r="NNW245" s="9"/>
      <c r="NOB245" s="11"/>
      <c r="NOC245" s="8"/>
      <c r="NOD245" s="9"/>
      <c r="NOI245" s="11"/>
      <c r="NOJ245" s="8"/>
      <c r="NOK245" s="9"/>
      <c r="NOP245" s="11"/>
      <c r="NOQ245" s="8"/>
      <c r="NOR245" s="9"/>
      <c r="NOW245" s="11"/>
      <c r="NOX245" s="8"/>
      <c r="NOY245" s="9"/>
      <c r="NPD245" s="11"/>
      <c r="NPE245" s="8"/>
      <c r="NPF245" s="9"/>
      <c r="NPK245" s="11"/>
      <c r="NPL245" s="8"/>
      <c r="NPM245" s="9"/>
      <c r="NPR245" s="11"/>
      <c r="NPS245" s="8"/>
      <c r="NPT245" s="9"/>
      <c r="NPY245" s="11"/>
      <c r="NPZ245" s="8"/>
      <c r="NQA245" s="9"/>
      <c r="NQF245" s="11"/>
      <c r="NQG245" s="8"/>
      <c r="NQH245" s="9"/>
      <c r="NQM245" s="11"/>
      <c r="NQN245" s="8"/>
      <c r="NQO245" s="9"/>
      <c r="NQT245" s="11"/>
      <c r="NQU245" s="8"/>
      <c r="NQV245" s="9"/>
      <c r="NRA245" s="11"/>
      <c r="NRB245" s="8"/>
      <c r="NRC245" s="9"/>
      <c r="NRH245" s="11"/>
      <c r="NRI245" s="8"/>
      <c r="NRJ245" s="9"/>
      <c r="NRO245" s="11"/>
      <c r="NRP245" s="8"/>
      <c r="NRQ245" s="9"/>
      <c r="NRV245" s="11"/>
      <c r="NRW245" s="8"/>
      <c r="NRX245" s="9"/>
      <c r="NSC245" s="11"/>
      <c r="NSD245" s="8"/>
      <c r="NSE245" s="9"/>
      <c r="NSJ245" s="11"/>
      <c r="NSK245" s="8"/>
      <c r="NSL245" s="9"/>
      <c r="NSQ245" s="11"/>
      <c r="NSR245" s="8"/>
      <c r="NSS245" s="9"/>
      <c r="NSX245" s="11"/>
      <c r="NSY245" s="8"/>
      <c r="NSZ245" s="9"/>
      <c r="NTE245" s="11"/>
      <c r="NTF245" s="8"/>
      <c r="NTG245" s="9"/>
      <c r="NTL245" s="11"/>
      <c r="NTM245" s="8"/>
      <c r="NTN245" s="9"/>
      <c r="NTS245" s="11"/>
      <c r="NTT245" s="8"/>
      <c r="NTU245" s="9"/>
      <c r="NTZ245" s="11"/>
      <c r="NUA245" s="8"/>
      <c r="NUB245" s="9"/>
      <c r="NUG245" s="11"/>
      <c r="NUH245" s="8"/>
      <c r="NUI245" s="9"/>
      <c r="NUN245" s="11"/>
      <c r="NUO245" s="8"/>
      <c r="NUP245" s="9"/>
      <c r="NUU245" s="11"/>
      <c r="NUV245" s="8"/>
      <c r="NUW245" s="9"/>
      <c r="NVB245" s="11"/>
      <c r="NVC245" s="8"/>
      <c r="NVD245" s="9"/>
      <c r="NVI245" s="11"/>
      <c r="NVJ245" s="8"/>
      <c r="NVK245" s="9"/>
      <c r="NVP245" s="11"/>
      <c r="NVQ245" s="8"/>
      <c r="NVR245" s="9"/>
      <c r="NVW245" s="11"/>
      <c r="NVX245" s="8"/>
      <c r="NVY245" s="9"/>
      <c r="NWD245" s="11"/>
      <c r="NWE245" s="8"/>
      <c r="NWF245" s="9"/>
      <c r="NWK245" s="11"/>
      <c r="NWL245" s="8"/>
      <c r="NWM245" s="9"/>
      <c r="NWR245" s="11"/>
      <c r="NWS245" s="8"/>
      <c r="NWT245" s="9"/>
      <c r="NWY245" s="11"/>
      <c r="NWZ245" s="8"/>
      <c r="NXA245" s="9"/>
      <c r="NXF245" s="11"/>
      <c r="NXG245" s="8"/>
      <c r="NXH245" s="9"/>
      <c r="NXM245" s="11"/>
      <c r="NXN245" s="8"/>
      <c r="NXO245" s="9"/>
      <c r="NXT245" s="11"/>
      <c r="NXU245" s="8"/>
      <c r="NXV245" s="9"/>
      <c r="NYA245" s="11"/>
      <c r="NYB245" s="8"/>
      <c r="NYC245" s="9"/>
      <c r="NYH245" s="11"/>
      <c r="NYI245" s="8"/>
      <c r="NYJ245" s="9"/>
      <c r="NYO245" s="11"/>
      <c r="NYP245" s="8"/>
      <c r="NYQ245" s="9"/>
      <c r="NYV245" s="11"/>
      <c r="NYW245" s="8"/>
      <c r="NYX245" s="9"/>
      <c r="NZC245" s="11"/>
      <c r="NZD245" s="8"/>
      <c r="NZE245" s="9"/>
      <c r="NZJ245" s="11"/>
      <c r="NZK245" s="8"/>
      <c r="NZL245" s="9"/>
      <c r="NZQ245" s="11"/>
      <c r="NZR245" s="8"/>
      <c r="NZS245" s="9"/>
      <c r="NZX245" s="11"/>
      <c r="NZY245" s="8"/>
      <c r="NZZ245" s="9"/>
      <c r="OAE245" s="11"/>
      <c r="OAF245" s="8"/>
      <c r="OAG245" s="9"/>
      <c r="OAL245" s="11"/>
      <c r="OAM245" s="8"/>
      <c r="OAN245" s="9"/>
      <c r="OAS245" s="11"/>
      <c r="OAT245" s="8"/>
      <c r="OAU245" s="9"/>
      <c r="OAZ245" s="11"/>
      <c r="OBA245" s="8"/>
      <c r="OBB245" s="9"/>
      <c r="OBG245" s="11"/>
      <c r="OBH245" s="8"/>
      <c r="OBI245" s="9"/>
      <c r="OBN245" s="11"/>
      <c r="OBO245" s="8"/>
      <c r="OBP245" s="9"/>
      <c r="OBU245" s="11"/>
      <c r="OBV245" s="8"/>
      <c r="OBW245" s="9"/>
      <c r="OCB245" s="11"/>
      <c r="OCC245" s="8"/>
      <c r="OCD245" s="9"/>
      <c r="OCI245" s="11"/>
      <c r="OCJ245" s="8"/>
      <c r="OCK245" s="9"/>
      <c r="OCP245" s="11"/>
      <c r="OCQ245" s="8"/>
      <c r="OCR245" s="9"/>
      <c r="OCW245" s="11"/>
      <c r="OCX245" s="8"/>
      <c r="OCY245" s="9"/>
      <c r="ODD245" s="11"/>
      <c r="ODE245" s="8"/>
      <c r="ODF245" s="9"/>
      <c r="ODK245" s="11"/>
      <c r="ODL245" s="8"/>
      <c r="ODM245" s="9"/>
      <c r="ODR245" s="11"/>
      <c r="ODS245" s="8"/>
      <c r="ODT245" s="9"/>
      <c r="ODY245" s="11"/>
      <c r="ODZ245" s="8"/>
      <c r="OEA245" s="9"/>
      <c r="OEF245" s="11"/>
      <c r="OEG245" s="8"/>
      <c r="OEH245" s="9"/>
      <c r="OEM245" s="11"/>
      <c r="OEN245" s="8"/>
      <c r="OEO245" s="9"/>
      <c r="OET245" s="11"/>
      <c r="OEU245" s="8"/>
      <c r="OEV245" s="9"/>
      <c r="OFA245" s="11"/>
      <c r="OFB245" s="8"/>
      <c r="OFC245" s="9"/>
      <c r="OFH245" s="11"/>
      <c r="OFI245" s="8"/>
      <c r="OFJ245" s="9"/>
      <c r="OFO245" s="11"/>
      <c r="OFP245" s="8"/>
      <c r="OFQ245" s="9"/>
      <c r="OFV245" s="11"/>
      <c r="OFW245" s="8"/>
      <c r="OFX245" s="9"/>
      <c r="OGC245" s="11"/>
      <c r="OGD245" s="8"/>
      <c r="OGE245" s="9"/>
      <c r="OGJ245" s="11"/>
      <c r="OGK245" s="8"/>
      <c r="OGL245" s="9"/>
      <c r="OGQ245" s="11"/>
      <c r="OGR245" s="8"/>
      <c r="OGS245" s="9"/>
      <c r="OGX245" s="11"/>
      <c r="OGY245" s="8"/>
      <c r="OGZ245" s="9"/>
      <c r="OHE245" s="11"/>
      <c r="OHF245" s="8"/>
      <c r="OHG245" s="9"/>
      <c r="OHL245" s="11"/>
      <c r="OHM245" s="8"/>
      <c r="OHN245" s="9"/>
      <c r="OHS245" s="11"/>
      <c r="OHT245" s="8"/>
      <c r="OHU245" s="9"/>
      <c r="OHZ245" s="11"/>
      <c r="OIA245" s="8"/>
      <c r="OIB245" s="9"/>
      <c r="OIG245" s="11"/>
      <c r="OIH245" s="8"/>
      <c r="OII245" s="9"/>
      <c r="OIN245" s="11"/>
      <c r="OIO245" s="8"/>
      <c r="OIP245" s="9"/>
      <c r="OIU245" s="11"/>
      <c r="OIV245" s="8"/>
      <c r="OIW245" s="9"/>
      <c r="OJB245" s="11"/>
      <c r="OJC245" s="8"/>
      <c r="OJD245" s="9"/>
      <c r="OJI245" s="11"/>
      <c r="OJJ245" s="8"/>
      <c r="OJK245" s="9"/>
      <c r="OJP245" s="11"/>
      <c r="OJQ245" s="8"/>
      <c r="OJR245" s="9"/>
      <c r="OJW245" s="11"/>
      <c r="OJX245" s="8"/>
      <c r="OJY245" s="9"/>
      <c r="OKD245" s="11"/>
      <c r="OKE245" s="8"/>
      <c r="OKF245" s="9"/>
      <c r="OKK245" s="11"/>
      <c r="OKL245" s="8"/>
      <c r="OKM245" s="9"/>
      <c r="OKR245" s="11"/>
      <c r="OKS245" s="8"/>
      <c r="OKT245" s="9"/>
      <c r="OKY245" s="11"/>
      <c r="OKZ245" s="8"/>
      <c r="OLA245" s="9"/>
      <c r="OLF245" s="11"/>
      <c r="OLG245" s="8"/>
      <c r="OLH245" s="9"/>
      <c r="OLM245" s="11"/>
      <c r="OLN245" s="8"/>
      <c r="OLO245" s="9"/>
      <c r="OLT245" s="11"/>
      <c r="OLU245" s="8"/>
      <c r="OLV245" s="9"/>
      <c r="OMA245" s="11"/>
      <c r="OMB245" s="8"/>
      <c r="OMC245" s="9"/>
      <c r="OMH245" s="11"/>
      <c r="OMI245" s="8"/>
      <c r="OMJ245" s="9"/>
      <c r="OMO245" s="11"/>
      <c r="OMP245" s="8"/>
      <c r="OMQ245" s="9"/>
      <c r="OMV245" s="11"/>
      <c r="OMW245" s="8"/>
      <c r="OMX245" s="9"/>
      <c r="ONC245" s="11"/>
      <c r="OND245" s="8"/>
      <c r="ONE245" s="9"/>
      <c r="ONJ245" s="11"/>
      <c r="ONK245" s="8"/>
      <c r="ONL245" s="9"/>
      <c r="ONQ245" s="11"/>
      <c r="ONR245" s="8"/>
      <c r="ONS245" s="9"/>
      <c r="ONX245" s="11"/>
      <c r="ONY245" s="8"/>
      <c r="ONZ245" s="9"/>
      <c r="OOE245" s="11"/>
      <c r="OOF245" s="8"/>
      <c r="OOG245" s="9"/>
      <c r="OOL245" s="11"/>
      <c r="OOM245" s="8"/>
      <c r="OON245" s="9"/>
      <c r="OOS245" s="11"/>
      <c r="OOT245" s="8"/>
      <c r="OOU245" s="9"/>
      <c r="OOZ245" s="11"/>
      <c r="OPA245" s="8"/>
      <c r="OPB245" s="9"/>
      <c r="OPG245" s="11"/>
      <c r="OPH245" s="8"/>
      <c r="OPI245" s="9"/>
      <c r="OPN245" s="11"/>
      <c r="OPO245" s="8"/>
      <c r="OPP245" s="9"/>
      <c r="OPU245" s="11"/>
      <c r="OPV245" s="8"/>
      <c r="OPW245" s="9"/>
      <c r="OQB245" s="11"/>
      <c r="OQC245" s="8"/>
      <c r="OQD245" s="9"/>
      <c r="OQI245" s="11"/>
      <c r="OQJ245" s="8"/>
      <c r="OQK245" s="9"/>
      <c r="OQP245" s="11"/>
      <c r="OQQ245" s="8"/>
      <c r="OQR245" s="9"/>
      <c r="OQW245" s="11"/>
      <c r="OQX245" s="8"/>
      <c r="OQY245" s="9"/>
      <c r="ORD245" s="11"/>
      <c r="ORE245" s="8"/>
      <c r="ORF245" s="9"/>
      <c r="ORK245" s="11"/>
      <c r="ORL245" s="8"/>
      <c r="ORM245" s="9"/>
      <c r="ORR245" s="11"/>
      <c r="ORS245" s="8"/>
      <c r="ORT245" s="9"/>
      <c r="ORY245" s="11"/>
      <c r="ORZ245" s="8"/>
      <c r="OSA245" s="9"/>
      <c r="OSF245" s="11"/>
      <c r="OSG245" s="8"/>
      <c r="OSH245" s="9"/>
      <c r="OSM245" s="11"/>
      <c r="OSN245" s="8"/>
      <c r="OSO245" s="9"/>
      <c r="OST245" s="11"/>
      <c r="OSU245" s="8"/>
      <c r="OSV245" s="9"/>
      <c r="OTA245" s="11"/>
      <c r="OTB245" s="8"/>
      <c r="OTC245" s="9"/>
      <c r="OTH245" s="11"/>
      <c r="OTI245" s="8"/>
      <c r="OTJ245" s="9"/>
      <c r="OTO245" s="11"/>
      <c r="OTP245" s="8"/>
      <c r="OTQ245" s="9"/>
      <c r="OTV245" s="11"/>
      <c r="OTW245" s="8"/>
      <c r="OTX245" s="9"/>
      <c r="OUC245" s="11"/>
      <c r="OUD245" s="8"/>
      <c r="OUE245" s="9"/>
      <c r="OUJ245" s="11"/>
      <c r="OUK245" s="8"/>
      <c r="OUL245" s="9"/>
      <c r="OUQ245" s="11"/>
      <c r="OUR245" s="8"/>
      <c r="OUS245" s="9"/>
      <c r="OUX245" s="11"/>
      <c r="OUY245" s="8"/>
      <c r="OUZ245" s="9"/>
      <c r="OVE245" s="11"/>
      <c r="OVF245" s="8"/>
      <c r="OVG245" s="9"/>
      <c r="OVL245" s="11"/>
      <c r="OVM245" s="8"/>
      <c r="OVN245" s="9"/>
      <c r="OVS245" s="11"/>
      <c r="OVT245" s="8"/>
      <c r="OVU245" s="9"/>
      <c r="OVZ245" s="11"/>
      <c r="OWA245" s="8"/>
      <c r="OWB245" s="9"/>
      <c r="OWG245" s="11"/>
      <c r="OWH245" s="8"/>
      <c r="OWI245" s="9"/>
      <c r="OWN245" s="11"/>
      <c r="OWO245" s="8"/>
      <c r="OWP245" s="9"/>
      <c r="OWU245" s="11"/>
      <c r="OWV245" s="8"/>
      <c r="OWW245" s="9"/>
      <c r="OXB245" s="11"/>
      <c r="OXC245" s="8"/>
      <c r="OXD245" s="9"/>
      <c r="OXI245" s="11"/>
      <c r="OXJ245" s="8"/>
      <c r="OXK245" s="9"/>
      <c r="OXP245" s="11"/>
      <c r="OXQ245" s="8"/>
      <c r="OXR245" s="9"/>
      <c r="OXW245" s="11"/>
      <c r="OXX245" s="8"/>
      <c r="OXY245" s="9"/>
      <c r="OYD245" s="11"/>
      <c r="OYE245" s="8"/>
      <c r="OYF245" s="9"/>
      <c r="OYK245" s="11"/>
      <c r="OYL245" s="8"/>
      <c r="OYM245" s="9"/>
      <c r="OYR245" s="11"/>
      <c r="OYS245" s="8"/>
      <c r="OYT245" s="9"/>
      <c r="OYY245" s="11"/>
      <c r="OYZ245" s="8"/>
      <c r="OZA245" s="9"/>
      <c r="OZF245" s="11"/>
      <c r="OZG245" s="8"/>
      <c r="OZH245" s="9"/>
      <c r="OZM245" s="11"/>
      <c r="OZN245" s="8"/>
      <c r="OZO245" s="9"/>
      <c r="OZT245" s="11"/>
      <c r="OZU245" s="8"/>
      <c r="OZV245" s="9"/>
      <c r="PAA245" s="11"/>
      <c r="PAB245" s="8"/>
      <c r="PAC245" s="9"/>
      <c r="PAH245" s="11"/>
      <c r="PAI245" s="8"/>
      <c r="PAJ245" s="9"/>
      <c r="PAO245" s="11"/>
      <c r="PAP245" s="8"/>
      <c r="PAQ245" s="9"/>
      <c r="PAV245" s="11"/>
      <c r="PAW245" s="8"/>
      <c r="PAX245" s="9"/>
      <c r="PBC245" s="11"/>
      <c r="PBD245" s="8"/>
      <c r="PBE245" s="9"/>
      <c r="PBJ245" s="11"/>
      <c r="PBK245" s="8"/>
      <c r="PBL245" s="9"/>
      <c r="PBQ245" s="11"/>
      <c r="PBR245" s="8"/>
      <c r="PBS245" s="9"/>
      <c r="PBX245" s="11"/>
      <c r="PBY245" s="8"/>
      <c r="PBZ245" s="9"/>
      <c r="PCE245" s="11"/>
      <c r="PCF245" s="8"/>
      <c r="PCG245" s="9"/>
      <c r="PCL245" s="11"/>
      <c r="PCM245" s="8"/>
      <c r="PCN245" s="9"/>
      <c r="PCS245" s="11"/>
      <c r="PCT245" s="8"/>
      <c r="PCU245" s="9"/>
      <c r="PCZ245" s="11"/>
      <c r="PDA245" s="8"/>
      <c r="PDB245" s="9"/>
      <c r="PDG245" s="11"/>
      <c r="PDH245" s="8"/>
      <c r="PDI245" s="9"/>
      <c r="PDN245" s="11"/>
      <c r="PDO245" s="8"/>
      <c r="PDP245" s="9"/>
      <c r="PDU245" s="11"/>
      <c r="PDV245" s="8"/>
      <c r="PDW245" s="9"/>
      <c r="PEB245" s="11"/>
      <c r="PEC245" s="8"/>
      <c r="PED245" s="9"/>
      <c r="PEI245" s="11"/>
      <c r="PEJ245" s="8"/>
      <c r="PEK245" s="9"/>
      <c r="PEP245" s="11"/>
      <c r="PEQ245" s="8"/>
      <c r="PER245" s="9"/>
      <c r="PEW245" s="11"/>
      <c r="PEX245" s="8"/>
      <c r="PEY245" s="9"/>
      <c r="PFD245" s="11"/>
      <c r="PFE245" s="8"/>
      <c r="PFF245" s="9"/>
      <c r="PFK245" s="11"/>
      <c r="PFL245" s="8"/>
      <c r="PFM245" s="9"/>
      <c r="PFR245" s="11"/>
      <c r="PFS245" s="8"/>
      <c r="PFT245" s="9"/>
      <c r="PFY245" s="11"/>
      <c r="PFZ245" s="8"/>
      <c r="PGA245" s="9"/>
      <c r="PGF245" s="11"/>
      <c r="PGG245" s="8"/>
      <c r="PGH245" s="9"/>
      <c r="PGM245" s="11"/>
      <c r="PGN245" s="8"/>
      <c r="PGO245" s="9"/>
      <c r="PGT245" s="11"/>
      <c r="PGU245" s="8"/>
      <c r="PGV245" s="9"/>
      <c r="PHA245" s="11"/>
      <c r="PHB245" s="8"/>
      <c r="PHC245" s="9"/>
      <c r="PHH245" s="11"/>
      <c r="PHI245" s="8"/>
      <c r="PHJ245" s="9"/>
      <c r="PHO245" s="11"/>
      <c r="PHP245" s="8"/>
      <c r="PHQ245" s="9"/>
      <c r="PHV245" s="11"/>
      <c r="PHW245" s="8"/>
      <c r="PHX245" s="9"/>
      <c r="PIC245" s="11"/>
      <c r="PID245" s="8"/>
      <c r="PIE245" s="9"/>
      <c r="PIJ245" s="11"/>
      <c r="PIK245" s="8"/>
      <c r="PIL245" s="9"/>
      <c r="PIQ245" s="11"/>
      <c r="PIR245" s="8"/>
      <c r="PIS245" s="9"/>
      <c r="PIX245" s="11"/>
      <c r="PIY245" s="8"/>
      <c r="PIZ245" s="9"/>
      <c r="PJE245" s="11"/>
      <c r="PJF245" s="8"/>
      <c r="PJG245" s="9"/>
      <c r="PJL245" s="11"/>
      <c r="PJM245" s="8"/>
      <c r="PJN245" s="9"/>
      <c r="PJS245" s="11"/>
      <c r="PJT245" s="8"/>
      <c r="PJU245" s="9"/>
      <c r="PJZ245" s="11"/>
      <c r="PKA245" s="8"/>
      <c r="PKB245" s="9"/>
      <c r="PKG245" s="11"/>
      <c r="PKH245" s="8"/>
      <c r="PKI245" s="9"/>
      <c r="PKN245" s="11"/>
      <c r="PKO245" s="8"/>
      <c r="PKP245" s="9"/>
      <c r="PKU245" s="11"/>
      <c r="PKV245" s="8"/>
      <c r="PKW245" s="9"/>
      <c r="PLB245" s="11"/>
      <c r="PLC245" s="8"/>
      <c r="PLD245" s="9"/>
      <c r="PLI245" s="11"/>
      <c r="PLJ245" s="8"/>
      <c r="PLK245" s="9"/>
      <c r="PLP245" s="11"/>
      <c r="PLQ245" s="8"/>
      <c r="PLR245" s="9"/>
      <c r="PLW245" s="11"/>
      <c r="PLX245" s="8"/>
      <c r="PLY245" s="9"/>
      <c r="PMD245" s="11"/>
      <c r="PME245" s="8"/>
      <c r="PMF245" s="9"/>
      <c r="PMK245" s="11"/>
      <c r="PML245" s="8"/>
      <c r="PMM245" s="9"/>
      <c r="PMR245" s="11"/>
      <c r="PMS245" s="8"/>
      <c r="PMT245" s="9"/>
      <c r="PMY245" s="11"/>
      <c r="PMZ245" s="8"/>
      <c r="PNA245" s="9"/>
      <c r="PNF245" s="11"/>
      <c r="PNG245" s="8"/>
      <c r="PNH245" s="9"/>
      <c r="PNM245" s="11"/>
      <c r="PNN245" s="8"/>
      <c r="PNO245" s="9"/>
      <c r="PNT245" s="11"/>
      <c r="PNU245" s="8"/>
      <c r="PNV245" s="9"/>
      <c r="POA245" s="11"/>
      <c r="POB245" s="8"/>
      <c r="POC245" s="9"/>
      <c r="POH245" s="11"/>
      <c r="POI245" s="8"/>
      <c r="POJ245" s="9"/>
      <c r="POO245" s="11"/>
      <c r="POP245" s="8"/>
      <c r="POQ245" s="9"/>
      <c r="POV245" s="11"/>
      <c r="POW245" s="8"/>
      <c r="POX245" s="9"/>
      <c r="PPC245" s="11"/>
      <c r="PPD245" s="8"/>
      <c r="PPE245" s="9"/>
      <c r="PPJ245" s="11"/>
      <c r="PPK245" s="8"/>
      <c r="PPL245" s="9"/>
      <c r="PPQ245" s="11"/>
      <c r="PPR245" s="8"/>
      <c r="PPS245" s="9"/>
      <c r="PPX245" s="11"/>
      <c r="PPY245" s="8"/>
      <c r="PPZ245" s="9"/>
      <c r="PQE245" s="11"/>
      <c r="PQF245" s="8"/>
      <c r="PQG245" s="9"/>
      <c r="PQL245" s="11"/>
      <c r="PQM245" s="8"/>
      <c r="PQN245" s="9"/>
      <c r="PQS245" s="11"/>
      <c r="PQT245" s="8"/>
      <c r="PQU245" s="9"/>
      <c r="PQZ245" s="11"/>
      <c r="PRA245" s="8"/>
      <c r="PRB245" s="9"/>
      <c r="PRG245" s="11"/>
      <c r="PRH245" s="8"/>
      <c r="PRI245" s="9"/>
      <c r="PRN245" s="11"/>
      <c r="PRO245" s="8"/>
      <c r="PRP245" s="9"/>
      <c r="PRU245" s="11"/>
      <c r="PRV245" s="8"/>
      <c r="PRW245" s="9"/>
      <c r="PSB245" s="11"/>
      <c r="PSC245" s="8"/>
      <c r="PSD245" s="9"/>
      <c r="PSI245" s="11"/>
      <c r="PSJ245" s="8"/>
      <c r="PSK245" s="9"/>
      <c r="PSP245" s="11"/>
      <c r="PSQ245" s="8"/>
      <c r="PSR245" s="9"/>
      <c r="PSW245" s="11"/>
      <c r="PSX245" s="8"/>
      <c r="PSY245" s="9"/>
      <c r="PTD245" s="11"/>
      <c r="PTE245" s="8"/>
      <c r="PTF245" s="9"/>
      <c r="PTK245" s="11"/>
      <c r="PTL245" s="8"/>
      <c r="PTM245" s="9"/>
      <c r="PTR245" s="11"/>
      <c r="PTS245" s="8"/>
      <c r="PTT245" s="9"/>
      <c r="PTY245" s="11"/>
      <c r="PTZ245" s="8"/>
      <c r="PUA245" s="9"/>
      <c r="PUF245" s="11"/>
      <c r="PUG245" s="8"/>
      <c r="PUH245" s="9"/>
      <c r="PUM245" s="11"/>
      <c r="PUN245" s="8"/>
      <c r="PUO245" s="9"/>
      <c r="PUT245" s="11"/>
      <c r="PUU245" s="8"/>
      <c r="PUV245" s="9"/>
      <c r="PVA245" s="11"/>
      <c r="PVB245" s="8"/>
      <c r="PVC245" s="9"/>
      <c r="PVH245" s="11"/>
      <c r="PVI245" s="8"/>
      <c r="PVJ245" s="9"/>
      <c r="PVO245" s="11"/>
      <c r="PVP245" s="8"/>
      <c r="PVQ245" s="9"/>
      <c r="PVV245" s="11"/>
      <c r="PVW245" s="8"/>
      <c r="PVX245" s="9"/>
      <c r="PWC245" s="11"/>
      <c r="PWD245" s="8"/>
      <c r="PWE245" s="9"/>
      <c r="PWJ245" s="11"/>
      <c r="PWK245" s="8"/>
      <c r="PWL245" s="9"/>
      <c r="PWQ245" s="11"/>
      <c r="PWR245" s="8"/>
      <c r="PWS245" s="9"/>
      <c r="PWX245" s="11"/>
      <c r="PWY245" s="8"/>
      <c r="PWZ245" s="9"/>
      <c r="PXE245" s="11"/>
      <c r="PXF245" s="8"/>
      <c r="PXG245" s="9"/>
      <c r="PXL245" s="11"/>
      <c r="PXM245" s="8"/>
      <c r="PXN245" s="9"/>
      <c r="PXS245" s="11"/>
      <c r="PXT245" s="8"/>
      <c r="PXU245" s="9"/>
      <c r="PXZ245" s="11"/>
      <c r="PYA245" s="8"/>
      <c r="PYB245" s="9"/>
      <c r="PYG245" s="11"/>
      <c r="PYH245" s="8"/>
      <c r="PYI245" s="9"/>
      <c r="PYN245" s="11"/>
      <c r="PYO245" s="8"/>
      <c r="PYP245" s="9"/>
      <c r="PYU245" s="11"/>
      <c r="PYV245" s="8"/>
      <c r="PYW245" s="9"/>
      <c r="PZB245" s="11"/>
      <c r="PZC245" s="8"/>
      <c r="PZD245" s="9"/>
      <c r="PZI245" s="11"/>
      <c r="PZJ245" s="8"/>
      <c r="PZK245" s="9"/>
      <c r="PZP245" s="11"/>
      <c r="PZQ245" s="8"/>
      <c r="PZR245" s="9"/>
      <c r="PZW245" s="11"/>
      <c r="PZX245" s="8"/>
      <c r="PZY245" s="9"/>
      <c r="QAD245" s="11"/>
      <c r="QAE245" s="8"/>
      <c r="QAF245" s="9"/>
      <c r="QAK245" s="11"/>
      <c r="QAL245" s="8"/>
      <c r="QAM245" s="9"/>
      <c r="QAR245" s="11"/>
      <c r="QAS245" s="8"/>
      <c r="QAT245" s="9"/>
      <c r="QAY245" s="11"/>
      <c r="QAZ245" s="8"/>
      <c r="QBA245" s="9"/>
      <c r="QBF245" s="11"/>
      <c r="QBG245" s="8"/>
      <c r="QBH245" s="9"/>
      <c r="QBM245" s="11"/>
      <c r="QBN245" s="8"/>
      <c r="QBO245" s="9"/>
      <c r="QBT245" s="11"/>
      <c r="QBU245" s="8"/>
      <c r="QBV245" s="9"/>
      <c r="QCA245" s="11"/>
      <c r="QCB245" s="8"/>
      <c r="QCC245" s="9"/>
      <c r="QCH245" s="11"/>
      <c r="QCI245" s="8"/>
      <c r="QCJ245" s="9"/>
      <c r="QCO245" s="11"/>
      <c r="QCP245" s="8"/>
      <c r="QCQ245" s="9"/>
      <c r="QCV245" s="11"/>
      <c r="QCW245" s="8"/>
      <c r="QCX245" s="9"/>
      <c r="QDC245" s="11"/>
      <c r="QDD245" s="8"/>
      <c r="QDE245" s="9"/>
      <c r="QDJ245" s="11"/>
      <c r="QDK245" s="8"/>
      <c r="QDL245" s="9"/>
      <c r="QDQ245" s="11"/>
      <c r="QDR245" s="8"/>
      <c r="QDS245" s="9"/>
      <c r="QDX245" s="11"/>
      <c r="QDY245" s="8"/>
      <c r="QDZ245" s="9"/>
      <c r="QEE245" s="11"/>
      <c r="QEF245" s="8"/>
      <c r="QEG245" s="9"/>
      <c r="QEL245" s="11"/>
      <c r="QEM245" s="8"/>
      <c r="QEN245" s="9"/>
      <c r="QES245" s="11"/>
      <c r="QET245" s="8"/>
      <c r="QEU245" s="9"/>
      <c r="QEZ245" s="11"/>
      <c r="QFA245" s="8"/>
      <c r="QFB245" s="9"/>
      <c r="QFG245" s="11"/>
      <c r="QFH245" s="8"/>
      <c r="QFI245" s="9"/>
      <c r="QFN245" s="11"/>
      <c r="QFO245" s="8"/>
      <c r="QFP245" s="9"/>
      <c r="QFU245" s="11"/>
      <c r="QFV245" s="8"/>
      <c r="QFW245" s="9"/>
      <c r="QGB245" s="11"/>
      <c r="QGC245" s="8"/>
      <c r="QGD245" s="9"/>
      <c r="QGI245" s="11"/>
      <c r="QGJ245" s="8"/>
      <c r="QGK245" s="9"/>
      <c r="QGP245" s="11"/>
      <c r="QGQ245" s="8"/>
      <c r="QGR245" s="9"/>
      <c r="QGW245" s="11"/>
      <c r="QGX245" s="8"/>
      <c r="QGY245" s="9"/>
      <c r="QHD245" s="11"/>
      <c r="QHE245" s="8"/>
      <c r="QHF245" s="9"/>
      <c r="QHK245" s="11"/>
      <c r="QHL245" s="8"/>
      <c r="QHM245" s="9"/>
      <c r="QHR245" s="11"/>
      <c r="QHS245" s="8"/>
      <c r="QHT245" s="9"/>
      <c r="QHY245" s="11"/>
      <c r="QHZ245" s="8"/>
      <c r="QIA245" s="9"/>
      <c r="QIF245" s="11"/>
      <c r="QIG245" s="8"/>
      <c r="QIH245" s="9"/>
      <c r="QIM245" s="11"/>
      <c r="QIN245" s="8"/>
      <c r="QIO245" s="9"/>
      <c r="QIT245" s="11"/>
      <c r="QIU245" s="8"/>
      <c r="QIV245" s="9"/>
      <c r="QJA245" s="11"/>
      <c r="QJB245" s="8"/>
      <c r="QJC245" s="9"/>
      <c r="QJH245" s="11"/>
      <c r="QJI245" s="8"/>
      <c r="QJJ245" s="9"/>
      <c r="QJO245" s="11"/>
      <c r="QJP245" s="8"/>
      <c r="QJQ245" s="9"/>
      <c r="QJV245" s="11"/>
      <c r="QJW245" s="8"/>
      <c r="QJX245" s="9"/>
      <c r="QKC245" s="11"/>
      <c r="QKD245" s="8"/>
      <c r="QKE245" s="9"/>
      <c r="QKJ245" s="11"/>
      <c r="QKK245" s="8"/>
      <c r="QKL245" s="9"/>
      <c r="QKQ245" s="11"/>
      <c r="QKR245" s="8"/>
      <c r="QKS245" s="9"/>
      <c r="QKX245" s="11"/>
      <c r="QKY245" s="8"/>
      <c r="QKZ245" s="9"/>
      <c r="QLE245" s="11"/>
      <c r="QLF245" s="8"/>
      <c r="QLG245" s="9"/>
      <c r="QLL245" s="11"/>
      <c r="QLM245" s="8"/>
      <c r="QLN245" s="9"/>
      <c r="QLS245" s="11"/>
      <c r="QLT245" s="8"/>
      <c r="QLU245" s="9"/>
      <c r="QLZ245" s="11"/>
      <c r="QMA245" s="8"/>
      <c r="QMB245" s="9"/>
      <c r="QMG245" s="11"/>
      <c r="QMH245" s="8"/>
      <c r="QMI245" s="9"/>
      <c r="QMN245" s="11"/>
      <c r="QMO245" s="8"/>
      <c r="QMP245" s="9"/>
      <c r="QMU245" s="11"/>
      <c r="QMV245" s="8"/>
      <c r="QMW245" s="9"/>
      <c r="QNB245" s="11"/>
      <c r="QNC245" s="8"/>
      <c r="QND245" s="9"/>
      <c r="QNI245" s="11"/>
      <c r="QNJ245" s="8"/>
      <c r="QNK245" s="9"/>
      <c r="QNP245" s="11"/>
      <c r="QNQ245" s="8"/>
      <c r="QNR245" s="9"/>
      <c r="QNW245" s="11"/>
      <c r="QNX245" s="8"/>
      <c r="QNY245" s="9"/>
      <c r="QOD245" s="11"/>
      <c r="QOE245" s="8"/>
      <c r="QOF245" s="9"/>
      <c r="QOK245" s="11"/>
      <c r="QOL245" s="8"/>
      <c r="QOM245" s="9"/>
      <c r="QOR245" s="11"/>
      <c r="QOS245" s="8"/>
      <c r="QOT245" s="9"/>
      <c r="QOY245" s="11"/>
      <c r="QOZ245" s="8"/>
      <c r="QPA245" s="9"/>
      <c r="QPF245" s="11"/>
      <c r="QPG245" s="8"/>
      <c r="QPH245" s="9"/>
      <c r="QPM245" s="11"/>
      <c r="QPN245" s="8"/>
      <c r="QPO245" s="9"/>
      <c r="QPT245" s="11"/>
      <c r="QPU245" s="8"/>
      <c r="QPV245" s="9"/>
      <c r="QQA245" s="11"/>
      <c r="QQB245" s="8"/>
      <c r="QQC245" s="9"/>
      <c r="QQH245" s="11"/>
      <c r="QQI245" s="8"/>
      <c r="QQJ245" s="9"/>
      <c r="QQO245" s="11"/>
      <c r="QQP245" s="8"/>
      <c r="QQQ245" s="9"/>
      <c r="QQV245" s="11"/>
      <c r="QQW245" s="8"/>
      <c r="QQX245" s="9"/>
      <c r="QRC245" s="11"/>
      <c r="QRD245" s="8"/>
      <c r="QRE245" s="9"/>
      <c r="QRJ245" s="11"/>
      <c r="QRK245" s="8"/>
      <c r="QRL245" s="9"/>
      <c r="QRQ245" s="11"/>
      <c r="QRR245" s="8"/>
      <c r="QRS245" s="9"/>
      <c r="QRX245" s="11"/>
      <c r="QRY245" s="8"/>
      <c r="QRZ245" s="9"/>
      <c r="QSE245" s="11"/>
      <c r="QSF245" s="8"/>
      <c r="QSG245" s="9"/>
      <c r="QSL245" s="11"/>
      <c r="QSM245" s="8"/>
      <c r="QSN245" s="9"/>
      <c r="QSS245" s="11"/>
      <c r="QST245" s="8"/>
      <c r="QSU245" s="9"/>
      <c r="QSZ245" s="11"/>
      <c r="QTA245" s="8"/>
      <c r="QTB245" s="9"/>
      <c r="QTG245" s="11"/>
      <c r="QTH245" s="8"/>
      <c r="QTI245" s="9"/>
      <c r="QTN245" s="11"/>
      <c r="QTO245" s="8"/>
      <c r="QTP245" s="9"/>
      <c r="QTU245" s="11"/>
      <c r="QTV245" s="8"/>
      <c r="QTW245" s="9"/>
      <c r="QUB245" s="11"/>
      <c r="QUC245" s="8"/>
      <c r="QUD245" s="9"/>
      <c r="QUI245" s="11"/>
      <c r="QUJ245" s="8"/>
      <c r="QUK245" s="9"/>
      <c r="QUP245" s="11"/>
      <c r="QUQ245" s="8"/>
      <c r="QUR245" s="9"/>
      <c r="QUW245" s="11"/>
      <c r="QUX245" s="8"/>
      <c r="QUY245" s="9"/>
      <c r="QVD245" s="11"/>
      <c r="QVE245" s="8"/>
      <c r="QVF245" s="9"/>
      <c r="QVK245" s="11"/>
      <c r="QVL245" s="8"/>
      <c r="QVM245" s="9"/>
      <c r="QVR245" s="11"/>
      <c r="QVS245" s="8"/>
      <c r="QVT245" s="9"/>
      <c r="QVY245" s="11"/>
      <c r="QVZ245" s="8"/>
      <c r="QWA245" s="9"/>
      <c r="QWF245" s="11"/>
      <c r="QWG245" s="8"/>
      <c r="QWH245" s="9"/>
      <c r="QWM245" s="11"/>
      <c r="QWN245" s="8"/>
      <c r="QWO245" s="9"/>
      <c r="QWT245" s="11"/>
      <c r="QWU245" s="8"/>
      <c r="QWV245" s="9"/>
      <c r="QXA245" s="11"/>
      <c r="QXB245" s="8"/>
      <c r="QXC245" s="9"/>
      <c r="QXH245" s="11"/>
      <c r="QXI245" s="8"/>
      <c r="QXJ245" s="9"/>
      <c r="QXO245" s="11"/>
      <c r="QXP245" s="8"/>
      <c r="QXQ245" s="9"/>
      <c r="QXV245" s="11"/>
      <c r="QXW245" s="8"/>
      <c r="QXX245" s="9"/>
      <c r="QYC245" s="11"/>
      <c r="QYD245" s="8"/>
      <c r="QYE245" s="9"/>
      <c r="QYJ245" s="11"/>
      <c r="QYK245" s="8"/>
      <c r="QYL245" s="9"/>
      <c r="QYQ245" s="11"/>
      <c r="QYR245" s="8"/>
      <c r="QYS245" s="9"/>
      <c r="QYX245" s="11"/>
      <c r="QYY245" s="8"/>
      <c r="QYZ245" s="9"/>
      <c r="QZE245" s="11"/>
      <c r="QZF245" s="8"/>
      <c r="QZG245" s="9"/>
      <c r="QZL245" s="11"/>
      <c r="QZM245" s="8"/>
      <c r="QZN245" s="9"/>
      <c r="QZS245" s="11"/>
      <c r="QZT245" s="8"/>
      <c r="QZU245" s="9"/>
      <c r="QZZ245" s="11"/>
      <c r="RAA245" s="8"/>
      <c r="RAB245" s="9"/>
      <c r="RAG245" s="11"/>
      <c r="RAH245" s="8"/>
      <c r="RAI245" s="9"/>
      <c r="RAN245" s="11"/>
      <c r="RAO245" s="8"/>
      <c r="RAP245" s="9"/>
      <c r="RAU245" s="11"/>
      <c r="RAV245" s="8"/>
      <c r="RAW245" s="9"/>
      <c r="RBB245" s="11"/>
      <c r="RBC245" s="8"/>
      <c r="RBD245" s="9"/>
      <c r="RBI245" s="11"/>
      <c r="RBJ245" s="8"/>
      <c r="RBK245" s="9"/>
      <c r="RBP245" s="11"/>
      <c r="RBQ245" s="8"/>
      <c r="RBR245" s="9"/>
      <c r="RBW245" s="11"/>
      <c r="RBX245" s="8"/>
      <c r="RBY245" s="9"/>
      <c r="RCD245" s="11"/>
      <c r="RCE245" s="8"/>
      <c r="RCF245" s="9"/>
      <c r="RCK245" s="11"/>
      <c r="RCL245" s="8"/>
      <c r="RCM245" s="9"/>
      <c r="RCR245" s="11"/>
      <c r="RCS245" s="8"/>
      <c r="RCT245" s="9"/>
      <c r="RCY245" s="11"/>
      <c r="RCZ245" s="8"/>
      <c r="RDA245" s="9"/>
      <c r="RDF245" s="11"/>
      <c r="RDG245" s="8"/>
      <c r="RDH245" s="9"/>
      <c r="RDM245" s="11"/>
      <c r="RDN245" s="8"/>
      <c r="RDO245" s="9"/>
      <c r="RDT245" s="11"/>
      <c r="RDU245" s="8"/>
      <c r="RDV245" s="9"/>
      <c r="REA245" s="11"/>
      <c r="REB245" s="8"/>
      <c r="REC245" s="9"/>
      <c r="REH245" s="11"/>
      <c r="REI245" s="8"/>
      <c r="REJ245" s="9"/>
      <c r="REO245" s="11"/>
      <c r="REP245" s="8"/>
      <c r="REQ245" s="9"/>
      <c r="REV245" s="11"/>
      <c r="REW245" s="8"/>
      <c r="REX245" s="9"/>
      <c r="RFC245" s="11"/>
      <c r="RFD245" s="8"/>
      <c r="RFE245" s="9"/>
      <c r="RFJ245" s="11"/>
      <c r="RFK245" s="8"/>
      <c r="RFL245" s="9"/>
      <c r="RFQ245" s="11"/>
      <c r="RFR245" s="8"/>
      <c r="RFS245" s="9"/>
      <c r="RFX245" s="11"/>
      <c r="RFY245" s="8"/>
      <c r="RFZ245" s="9"/>
      <c r="RGE245" s="11"/>
      <c r="RGF245" s="8"/>
      <c r="RGG245" s="9"/>
      <c r="RGL245" s="11"/>
      <c r="RGM245" s="8"/>
      <c r="RGN245" s="9"/>
      <c r="RGS245" s="11"/>
      <c r="RGT245" s="8"/>
      <c r="RGU245" s="9"/>
      <c r="RGZ245" s="11"/>
      <c r="RHA245" s="8"/>
      <c r="RHB245" s="9"/>
      <c r="RHG245" s="11"/>
      <c r="RHH245" s="8"/>
      <c r="RHI245" s="9"/>
      <c r="RHN245" s="11"/>
      <c r="RHO245" s="8"/>
      <c r="RHP245" s="9"/>
      <c r="RHU245" s="11"/>
      <c r="RHV245" s="8"/>
      <c r="RHW245" s="9"/>
      <c r="RIB245" s="11"/>
      <c r="RIC245" s="8"/>
      <c r="RID245" s="9"/>
      <c r="RII245" s="11"/>
      <c r="RIJ245" s="8"/>
      <c r="RIK245" s="9"/>
      <c r="RIP245" s="11"/>
      <c r="RIQ245" s="8"/>
      <c r="RIR245" s="9"/>
      <c r="RIW245" s="11"/>
      <c r="RIX245" s="8"/>
      <c r="RIY245" s="9"/>
      <c r="RJD245" s="11"/>
      <c r="RJE245" s="8"/>
      <c r="RJF245" s="9"/>
      <c r="RJK245" s="11"/>
      <c r="RJL245" s="8"/>
      <c r="RJM245" s="9"/>
      <c r="RJR245" s="11"/>
      <c r="RJS245" s="8"/>
      <c r="RJT245" s="9"/>
      <c r="RJY245" s="11"/>
      <c r="RJZ245" s="8"/>
      <c r="RKA245" s="9"/>
      <c r="RKF245" s="11"/>
      <c r="RKG245" s="8"/>
      <c r="RKH245" s="9"/>
      <c r="RKM245" s="11"/>
      <c r="RKN245" s="8"/>
      <c r="RKO245" s="9"/>
      <c r="RKT245" s="11"/>
      <c r="RKU245" s="8"/>
      <c r="RKV245" s="9"/>
      <c r="RLA245" s="11"/>
      <c r="RLB245" s="8"/>
      <c r="RLC245" s="9"/>
      <c r="RLH245" s="11"/>
      <c r="RLI245" s="8"/>
      <c r="RLJ245" s="9"/>
      <c r="RLO245" s="11"/>
      <c r="RLP245" s="8"/>
      <c r="RLQ245" s="9"/>
      <c r="RLV245" s="11"/>
      <c r="RLW245" s="8"/>
      <c r="RLX245" s="9"/>
      <c r="RMC245" s="11"/>
      <c r="RMD245" s="8"/>
      <c r="RME245" s="9"/>
      <c r="RMJ245" s="11"/>
      <c r="RMK245" s="8"/>
      <c r="RML245" s="9"/>
      <c r="RMQ245" s="11"/>
      <c r="RMR245" s="8"/>
      <c r="RMS245" s="9"/>
      <c r="RMX245" s="11"/>
      <c r="RMY245" s="8"/>
      <c r="RMZ245" s="9"/>
      <c r="RNE245" s="11"/>
      <c r="RNF245" s="8"/>
      <c r="RNG245" s="9"/>
      <c r="RNL245" s="11"/>
      <c r="RNM245" s="8"/>
      <c r="RNN245" s="9"/>
      <c r="RNS245" s="11"/>
      <c r="RNT245" s="8"/>
      <c r="RNU245" s="9"/>
      <c r="RNZ245" s="11"/>
      <c r="ROA245" s="8"/>
      <c r="ROB245" s="9"/>
      <c r="ROG245" s="11"/>
      <c r="ROH245" s="8"/>
      <c r="ROI245" s="9"/>
      <c r="RON245" s="11"/>
      <c r="ROO245" s="8"/>
      <c r="ROP245" s="9"/>
      <c r="ROU245" s="11"/>
      <c r="ROV245" s="8"/>
      <c r="ROW245" s="9"/>
      <c r="RPB245" s="11"/>
      <c r="RPC245" s="8"/>
      <c r="RPD245" s="9"/>
      <c r="RPI245" s="11"/>
      <c r="RPJ245" s="8"/>
      <c r="RPK245" s="9"/>
      <c r="RPP245" s="11"/>
      <c r="RPQ245" s="8"/>
      <c r="RPR245" s="9"/>
      <c r="RPW245" s="11"/>
      <c r="RPX245" s="8"/>
      <c r="RPY245" s="9"/>
      <c r="RQD245" s="11"/>
      <c r="RQE245" s="8"/>
      <c r="RQF245" s="9"/>
      <c r="RQK245" s="11"/>
      <c r="RQL245" s="8"/>
      <c r="RQM245" s="9"/>
      <c r="RQR245" s="11"/>
      <c r="RQS245" s="8"/>
      <c r="RQT245" s="9"/>
      <c r="RQY245" s="11"/>
      <c r="RQZ245" s="8"/>
      <c r="RRA245" s="9"/>
      <c r="RRF245" s="11"/>
      <c r="RRG245" s="8"/>
      <c r="RRH245" s="9"/>
      <c r="RRM245" s="11"/>
      <c r="RRN245" s="8"/>
      <c r="RRO245" s="9"/>
      <c r="RRT245" s="11"/>
      <c r="RRU245" s="8"/>
      <c r="RRV245" s="9"/>
      <c r="RSA245" s="11"/>
      <c r="RSB245" s="8"/>
      <c r="RSC245" s="9"/>
      <c r="RSH245" s="11"/>
      <c r="RSI245" s="8"/>
      <c r="RSJ245" s="9"/>
      <c r="RSO245" s="11"/>
      <c r="RSP245" s="8"/>
      <c r="RSQ245" s="9"/>
      <c r="RSV245" s="11"/>
      <c r="RSW245" s="8"/>
      <c r="RSX245" s="9"/>
      <c r="RTC245" s="11"/>
      <c r="RTD245" s="8"/>
      <c r="RTE245" s="9"/>
      <c r="RTJ245" s="11"/>
      <c r="RTK245" s="8"/>
      <c r="RTL245" s="9"/>
      <c r="RTQ245" s="11"/>
      <c r="RTR245" s="8"/>
      <c r="RTS245" s="9"/>
      <c r="RTX245" s="11"/>
      <c r="RTY245" s="8"/>
      <c r="RTZ245" s="9"/>
      <c r="RUE245" s="11"/>
      <c r="RUF245" s="8"/>
      <c r="RUG245" s="9"/>
      <c r="RUL245" s="11"/>
      <c r="RUM245" s="8"/>
      <c r="RUN245" s="9"/>
      <c r="RUS245" s="11"/>
      <c r="RUT245" s="8"/>
      <c r="RUU245" s="9"/>
      <c r="RUZ245" s="11"/>
      <c r="RVA245" s="8"/>
      <c r="RVB245" s="9"/>
      <c r="RVG245" s="11"/>
      <c r="RVH245" s="8"/>
      <c r="RVI245" s="9"/>
      <c r="RVN245" s="11"/>
      <c r="RVO245" s="8"/>
      <c r="RVP245" s="9"/>
      <c r="RVU245" s="11"/>
      <c r="RVV245" s="8"/>
      <c r="RVW245" s="9"/>
      <c r="RWB245" s="11"/>
      <c r="RWC245" s="8"/>
      <c r="RWD245" s="9"/>
      <c r="RWI245" s="11"/>
      <c r="RWJ245" s="8"/>
      <c r="RWK245" s="9"/>
      <c r="RWP245" s="11"/>
      <c r="RWQ245" s="8"/>
      <c r="RWR245" s="9"/>
      <c r="RWW245" s="11"/>
      <c r="RWX245" s="8"/>
      <c r="RWY245" s="9"/>
      <c r="RXD245" s="11"/>
      <c r="RXE245" s="8"/>
      <c r="RXF245" s="9"/>
      <c r="RXK245" s="11"/>
      <c r="RXL245" s="8"/>
      <c r="RXM245" s="9"/>
      <c r="RXR245" s="11"/>
      <c r="RXS245" s="8"/>
      <c r="RXT245" s="9"/>
      <c r="RXY245" s="11"/>
      <c r="RXZ245" s="8"/>
      <c r="RYA245" s="9"/>
      <c r="RYF245" s="11"/>
      <c r="RYG245" s="8"/>
      <c r="RYH245" s="9"/>
      <c r="RYM245" s="11"/>
      <c r="RYN245" s="8"/>
      <c r="RYO245" s="9"/>
      <c r="RYT245" s="11"/>
      <c r="RYU245" s="8"/>
      <c r="RYV245" s="9"/>
      <c r="RZA245" s="11"/>
      <c r="RZB245" s="8"/>
      <c r="RZC245" s="9"/>
      <c r="RZH245" s="11"/>
      <c r="RZI245" s="8"/>
      <c r="RZJ245" s="9"/>
      <c r="RZO245" s="11"/>
      <c r="RZP245" s="8"/>
      <c r="RZQ245" s="9"/>
      <c r="RZV245" s="11"/>
      <c r="RZW245" s="8"/>
      <c r="RZX245" s="9"/>
      <c r="SAC245" s="11"/>
      <c r="SAD245" s="8"/>
      <c r="SAE245" s="9"/>
      <c r="SAJ245" s="11"/>
      <c r="SAK245" s="8"/>
      <c r="SAL245" s="9"/>
      <c r="SAQ245" s="11"/>
      <c r="SAR245" s="8"/>
      <c r="SAS245" s="9"/>
      <c r="SAX245" s="11"/>
      <c r="SAY245" s="8"/>
      <c r="SAZ245" s="9"/>
      <c r="SBE245" s="11"/>
      <c r="SBF245" s="8"/>
      <c r="SBG245" s="9"/>
      <c r="SBL245" s="11"/>
      <c r="SBM245" s="8"/>
      <c r="SBN245" s="9"/>
      <c r="SBS245" s="11"/>
      <c r="SBT245" s="8"/>
      <c r="SBU245" s="9"/>
      <c r="SBZ245" s="11"/>
      <c r="SCA245" s="8"/>
      <c r="SCB245" s="9"/>
      <c r="SCG245" s="11"/>
      <c r="SCH245" s="8"/>
      <c r="SCI245" s="9"/>
      <c r="SCN245" s="11"/>
      <c r="SCO245" s="8"/>
      <c r="SCP245" s="9"/>
      <c r="SCU245" s="11"/>
      <c r="SCV245" s="8"/>
      <c r="SCW245" s="9"/>
      <c r="SDB245" s="11"/>
      <c r="SDC245" s="8"/>
      <c r="SDD245" s="9"/>
      <c r="SDI245" s="11"/>
      <c r="SDJ245" s="8"/>
      <c r="SDK245" s="9"/>
      <c r="SDP245" s="11"/>
      <c r="SDQ245" s="8"/>
      <c r="SDR245" s="9"/>
      <c r="SDW245" s="11"/>
      <c r="SDX245" s="8"/>
      <c r="SDY245" s="9"/>
      <c r="SED245" s="11"/>
      <c r="SEE245" s="8"/>
      <c r="SEF245" s="9"/>
      <c r="SEK245" s="11"/>
      <c r="SEL245" s="8"/>
      <c r="SEM245" s="9"/>
      <c r="SER245" s="11"/>
      <c r="SES245" s="8"/>
      <c r="SET245" s="9"/>
      <c r="SEY245" s="11"/>
      <c r="SEZ245" s="8"/>
      <c r="SFA245" s="9"/>
      <c r="SFF245" s="11"/>
      <c r="SFG245" s="8"/>
      <c r="SFH245" s="9"/>
      <c r="SFM245" s="11"/>
      <c r="SFN245" s="8"/>
      <c r="SFO245" s="9"/>
      <c r="SFT245" s="11"/>
      <c r="SFU245" s="8"/>
      <c r="SFV245" s="9"/>
      <c r="SGA245" s="11"/>
      <c r="SGB245" s="8"/>
      <c r="SGC245" s="9"/>
      <c r="SGH245" s="11"/>
      <c r="SGI245" s="8"/>
      <c r="SGJ245" s="9"/>
      <c r="SGO245" s="11"/>
      <c r="SGP245" s="8"/>
      <c r="SGQ245" s="9"/>
      <c r="SGV245" s="11"/>
      <c r="SGW245" s="8"/>
      <c r="SGX245" s="9"/>
      <c r="SHC245" s="11"/>
      <c r="SHD245" s="8"/>
      <c r="SHE245" s="9"/>
      <c r="SHJ245" s="11"/>
      <c r="SHK245" s="8"/>
      <c r="SHL245" s="9"/>
      <c r="SHQ245" s="11"/>
      <c r="SHR245" s="8"/>
      <c r="SHS245" s="9"/>
      <c r="SHX245" s="11"/>
      <c r="SHY245" s="8"/>
      <c r="SHZ245" s="9"/>
      <c r="SIE245" s="11"/>
      <c r="SIF245" s="8"/>
      <c r="SIG245" s="9"/>
      <c r="SIL245" s="11"/>
      <c r="SIM245" s="8"/>
      <c r="SIN245" s="9"/>
      <c r="SIS245" s="11"/>
      <c r="SIT245" s="8"/>
      <c r="SIU245" s="9"/>
      <c r="SIZ245" s="11"/>
      <c r="SJA245" s="8"/>
      <c r="SJB245" s="9"/>
      <c r="SJG245" s="11"/>
      <c r="SJH245" s="8"/>
      <c r="SJI245" s="9"/>
      <c r="SJN245" s="11"/>
      <c r="SJO245" s="8"/>
      <c r="SJP245" s="9"/>
      <c r="SJU245" s="11"/>
      <c r="SJV245" s="8"/>
      <c r="SJW245" s="9"/>
      <c r="SKB245" s="11"/>
      <c r="SKC245" s="8"/>
      <c r="SKD245" s="9"/>
      <c r="SKI245" s="11"/>
      <c r="SKJ245" s="8"/>
      <c r="SKK245" s="9"/>
      <c r="SKP245" s="11"/>
      <c r="SKQ245" s="8"/>
      <c r="SKR245" s="9"/>
      <c r="SKW245" s="11"/>
      <c r="SKX245" s="8"/>
      <c r="SKY245" s="9"/>
      <c r="SLD245" s="11"/>
      <c r="SLE245" s="8"/>
      <c r="SLF245" s="9"/>
      <c r="SLK245" s="11"/>
      <c r="SLL245" s="8"/>
      <c r="SLM245" s="9"/>
      <c r="SLR245" s="11"/>
      <c r="SLS245" s="8"/>
      <c r="SLT245" s="9"/>
      <c r="SLY245" s="11"/>
      <c r="SLZ245" s="8"/>
      <c r="SMA245" s="9"/>
      <c r="SMF245" s="11"/>
      <c r="SMG245" s="8"/>
      <c r="SMH245" s="9"/>
      <c r="SMM245" s="11"/>
      <c r="SMN245" s="8"/>
      <c r="SMO245" s="9"/>
      <c r="SMT245" s="11"/>
      <c r="SMU245" s="8"/>
      <c r="SMV245" s="9"/>
      <c r="SNA245" s="11"/>
      <c r="SNB245" s="8"/>
      <c r="SNC245" s="9"/>
      <c r="SNH245" s="11"/>
      <c r="SNI245" s="8"/>
      <c r="SNJ245" s="9"/>
      <c r="SNO245" s="11"/>
      <c r="SNP245" s="8"/>
      <c r="SNQ245" s="9"/>
      <c r="SNV245" s="11"/>
      <c r="SNW245" s="8"/>
      <c r="SNX245" s="9"/>
      <c r="SOC245" s="11"/>
      <c r="SOD245" s="8"/>
      <c r="SOE245" s="9"/>
      <c r="SOJ245" s="11"/>
      <c r="SOK245" s="8"/>
      <c r="SOL245" s="9"/>
      <c r="SOQ245" s="11"/>
      <c r="SOR245" s="8"/>
      <c r="SOS245" s="9"/>
      <c r="SOX245" s="11"/>
      <c r="SOY245" s="8"/>
      <c r="SOZ245" s="9"/>
      <c r="SPE245" s="11"/>
      <c r="SPF245" s="8"/>
      <c r="SPG245" s="9"/>
      <c r="SPL245" s="11"/>
      <c r="SPM245" s="8"/>
      <c r="SPN245" s="9"/>
      <c r="SPS245" s="11"/>
      <c r="SPT245" s="8"/>
      <c r="SPU245" s="9"/>
      <c r="SPZ245" s="11"/>
      <c r="SQA245" s="8"/>
      <c r="SQB245" s="9"/>
      <c r="SQG245" s="11"/>
      <c r="SQH245" s="8"/>
      <c r="SQI245" s="9"/>
      <c r="SQN245" s="11"/>
      <c r="SQO245" s="8"/>
      <c r="SQP245" s="9"/>
      <c r="SQU245" s="11"/>
      <c r="SQV245" s="8"/>
      <c r="SQW245" s="9"/>
      <c r="SRB245" s="11"/>
      <c r="SRC245" s="8"/>
      <c r="SRD245" s="9"/>
      <c r="SRI245" s="11"/>
      <c r="SRJ245" s="8"/>
      <c r="SRK245" s="9"/>
      <c r="SRP245" s="11"/>
      <c r="SRQ245" s="8"/>
      <c r="SRR245" s="9"/>
      <c r="SRW245" s="11"/>
      <c r="SRX245" s="8"/>
      <c r="SRY245" s="9"/>
      <c r="SSD245" s="11"/>
      <c r="SSE245" s="8"/>
      <c r="SSF245" s="9"/>
      <c r="SSK245" s="11"/>
      <c r="SSL245" s="8"/>
      <c r="SSM245" s="9"/>
      <c r="SSR245" s="11"/>
      <c r="SSS245" s="8"/>
      <c r="SST245" s="9"/>
      <c r="SSY245" s="11"/>
      <c r="SSZ245" s="8"/>
      <c r="STA245" s="9"/>
      <c r="STF245" s="11"/>
      <c r="STG245" s="8"/>
      <c r="STH245" s="9"/>
      <c r="STM245" s="11"/>
      <c r="STN245" s="8"/>
      <c r="STO245" s="9"/>
      <c r="STT245" s="11"/>
      <c r="STU245" s="8"/>
      <c r="STV245" s="9"/>
      <c r="SUA245" s="11"/>
      <c r="SUB245" s="8"/>
      <c r="SUC245" s="9"/>
      <c r="SUH245" s="11"/>
      <c r="SUI245" s="8"/>
      <c r="SUJ245" s="9"/>
      <c r="SUO245" s="11"/>
      <c r="SUP245" s="8"/>
      <c r="SUQ245" s="9"/>
      <c r="SUV245" s="11"/>
      <c r="SUW245" s="8"/>
      <c r="SUX245" s="9"/>
      <c r="SVC245" s="11"/>
      <c r="SVD245" s="8"/>
      <c r="SVE245" s="9"/>
      <c r="SVJ245" s="11"/>
      <c r="SVK245" s="8"/>
      <c r="SVL245" s="9"/>
      <c r="SVQ245" s="11"/>
      <c r="SVR245" s="8"/>
      <c r="SVS245" s="9"/>
      <c r="SVX245" s="11"/>
      <c r="SVY245" s="8"/>
      <c r="SVZ245" s="9"/>
      <c r="SWE245" s="11"/>
      <c r="SWF245" s="8"/>
      <c r="SWG245" s="9"/>
      <c r="SWL245" s="11"/>
      <c r="SWM245" s="8"/>
      <c r="SWN245" s="9"/>
      <c r="SWS245" s="11"/>
      <c r="SWT245" s="8"/>
      <c r="SWU245" s="9"/>
      <c r="SWZ245" s="11"/>
      <c r="SXA245" s="8"/>
      <c r="SXB245" s="9"/>
      <c r="SXG245" s="11"/>
      <c r="SXH245" s="8"/>
      <c r="SXI245" s="9"/>
      <c r="SXN245" s="11"/>
      <c r="SXO245" s="8"/>
      <c r="SXP245" s="9"/>
      <c r="SXU245" s="11"/>
      <c r="SXV245" s="8"/>
      <c r="SXW245" s="9"/>
      <c r="SYB245" s="11"/>
      <c r="SYC245" s="8"/>
      <c r="SYD245" s="9"/>
      <c r="SYI245" s="11"/>
      <c r="SYJ245" s="8"/>
      <c r="SYK245" s="9"/>
      <c r="SYP245" s="11"/>
      <c r="SYQ245" s="8"/>
      <c r="SYR245" s="9"/>
      <c r="SYW245" s="11"/>
      <c r="SYX245" s="8"/>
      <c r="SYY245" s="9"/>
      <c r="SZD245" s="11"/>
      <c r="SZE245" s="8"/>
      <c r="SZF245" s="9"/>
      <c r="SZK245" s="11"/>
      <c r="SZL245" s="8"/>
      <c r="SZM245" s="9"/>
      <c r="SZR245" s="11"/>
      <c r="SZS245" s="8"/>
      <c r="SZT245" s="9"/>
      <c r="SZY245" s="11"/>
      <c r="SZZ245" s="8"/>
      <c r="TAA245" s="9"/>
      <c r="TAF245" s="11"/>
      <c r="TAG245" s="8"/>
      <c r="TAH245" s="9"/>
      <c r="TAM245" s="11"/>
      <c r="TAN245" s="8"/>
      <c r="TAO245" s="9"/>
      <c r="TAT245" s="11"/>
      <c r="TAU245" s="8"/>
      <c r="TAV245" s="9"/>
      <c r="TBA245" s="11"/>
      <c r="TBB245" s="8"/>
      <c r="TBC245" s="9"/>
      <c r="TBH245" s="11"/>
      <c r="TBI245" s="8"/>
      <c r="TBJ245" s="9"/>
      <c r="TBO245" s="11"/>
      <c r="TBP245" s="8"/>
      <c r="TBQ245" s="9"/>
      <c r="TBV245" s="11"/>
      <c r="TBW245" s="8"/>
      <c r="TBX245" s="9"/>
      <c r="TCC245" s="11"/>
      <c r="TCD245" s="8"/>
      <c r="TCE245" s="9"/>
      <c r="TCJ245" s="11"/>
      <c r="TCK245" s="8"/>
      <c r="TCL245" s="9"/>
      <c r="TCQ245" s="11"/>
      <c r="TCR245" s="8"/>
      <c r="TCS245" s="9"/>
      <c r="TCX245" s="11"/>
      <c r="TCY245" s="8"/>
      <c r="TCZ245" s="9"/>
      <c r="TDE245" s="11"/>
      <c r="TDF245" s="8"/>
      <c r="TDG245" s="9"/>
      <c r="TDL245" s="11"/>
      <c r="TDM245" s="8"/>
      <c r="TDN245" s="9"/>
      <c r="TDS245" s="11"/>
      <c r="TDT245" s="8"/>
      <c r="TDU245" s="9"/>
      <c r="TDZ245" s="11"/>
      <c r="TEA245" s="8"/>
      <c r="TEB245" s="9"/>
      <c r="TEG245" s="11"/>
      <c r="TEH245" s="8"/>
      <c r="TEI245" s="9"/>
      <c r="TEN245" s="11"/>
      <c r="TEO245" s="8"/>
      <c r="TEP245" s="9"/>
      <c r="TEU245" s="11"/>
      <c r="TEV245" s="8"/>
      <c r="TEW245" s="9"/>
      <c r="TFB245" s="11"/>
      <c r="TFC245" s="8"/>
      <c r="TFD245" s="9"/>
      <c r="TFI245" s="11"/>
      <c r="TFJ245" s="8"/>
      <c r="TFK245" s="9"/>
      <c r="TFP245" s="11"/>
      <c r="TFQ245" s="8"/>
      <c r="TFR245" s="9"/>
      <c r="TFW245" s="11"/>
      <c r="TFX245" s="8"/>
      <c r="TFY245" s="9"/>
      <c r="TGD245" s="11"/>
      <c r="TGE245" s="8"/>
      <c r="TGF245" s="9"/>
      <c r="TGK245" s="11"/>
      <c r="TGL245" s="8"/>
      <c r="TGM245" s="9"/>
      <c r="TGR245" s="11"/>
      <c r="TGS245" s="8"/>
      <c r="TGT245" s="9"/>
      <c r="TGY245" s="11"/>
      <c r="TGZ245" s="8"/>
      <c r="THA245" s="9"/>
      <c r="THF245" s="11"/>
      <c r="THG245" s="8"/>
      <c r="THH245" s="9"/>
      <c r="THM245" s="11"/>
      <c r="THN245" s="8"/>
      <c r="THO245" s="9"/>
      <c r="THT245" s="11"/>
      <c r="THU245" s="8"/>
      <c r="THV245" s="9"/>
      <c r="TIA245" s="11"/>
      <c r="TIB245" s="8"/>
      <c r="TIC245" s="9"/>
      <c r="TIH245" s="11"/>
      <c r="TII245" s="8"/>
      <c r="TIJ245" s="9"/>
      <c r="TIO245" s="11"/>
      <c r="TIP245" s="8"/>
      <c r="TIQ245" s="9"/>
      <c r="TIV245" s="11"/>
      <c r="TIW245" s="8"/>
      <c r="TIX245" s="9"/>
      <c r="TJC245" s="11"/>
      <c r="TJD245" s="8"/>
      <c r="TJE245" s="9"/>
      <c r="TJJ245" s="11"/>
      <c r="TJK245" s="8"/>
      <c r="TJL245" s="9"/>
      <c r="TJQ245" s="11"/>
      <c r="TJR245" s="8"/>
      <c r="TJS245" s="9"/>
      <c r="TJX245" s="11"/>
      <c r="TJY245" s="8"/>
      <c r="TJZ245" s="9"/>
      <c r="TKE245" s="11"/>
      <c r="TKF245" s="8"/>
      <c r="TKG245" s="9"/>
      <c r="TKL245" s="11"/>
      <c r="TKM245" s="8"/>
      <c r="TKN245" s="9"/>
      <c r="TKS245" s="11"/>
      <c r="TKT245" s="8"/>
      <c r="TKU245" s="9"/>
      <c r="TKZ245" s="11"/>
      <c r="TLA245" s="8"/>
      <c r="TLB245" s="9"/>
      <c r="TLG245" s="11"/>
      <c r="TLH245" s="8"/>
      <c r="TLI245" s="9"/>
      <c r="TLN245" s="11"/>
      <c r="TLO245" s="8"/>
      <c r="TLP245" s="9"/>
      <c r="TLU245" s="11"/>
      <c r="TLV245" s="8"/>
      <c r="TLW245" s="9"/>
      <c r="TMB245" s="11"/>
      <c r="TMC245" s="8"/>
      <c r="TMD245" s="9"/>
      <c r="TMI245" s="11"/>
      <c r="TMJ245" s="8"/>
      <c r="TMK245" s="9"/>
      <c r="TMP245" s="11"/>
      <c r="TMQ245" s="8"/>
      <c r="TMR245" s="9"/>
      <c r="TMW245" s="11"/>
      <c r="TMX245" s="8"/>
      <c r="TMY245" s="9"/>
      <c r="TND245" s="11"/>
      <c r="TNE245" s="8"/>
      <c r="TNF245" s="9"/>
      <c r="TNK245" s="11"/>
      <c r="TNL245" s="8"/>
      <c r="TNM245" s="9"/>
      <c r="TNR245" s="11"/>
      <c r="TNS245" s="8"/>
      <c r="TNT245" s="9"/>
      <c r="TNY245" s="11"/>
      <c r="TNZ245" s="8"/>
      <c r="TOA245" s="9"/>
      <c r="TOF245" s="11"/>
      <c r="TOG245" s="8"/>
      <c r="TOH245" s="9"/>
      <c r="TOM245" s="11"/>
      <c r="TON245" s="8"/>
      <c r="TOO245" s="9"/>
      <c r="TOT245" s="11"/>
      <c r="TOU245" s="8"/>
      <c r="TOV245" s="9"/>
      <c r="TPA245" s="11"/>
      <c r="TPB245" s="8"/>
      <c r="TPC245" s="9"/>
      <c r="TPH245" s="11"/>
      <c r="TPI245" s="8"/>
      <c r="TPJ245" s="9"/>
      <c r="TPO245" s="11"/>
      <c r="TPP245" s="8"/>
      <c r="TPQ245" s="9"/>
      <c r="TPV245" s="11"/>
      <c r="TPW245" s="8"/>
      <c r="TPX245" s="9"/>
      <c r="TQC245" s="11"/>
      <c r="TQD245" s="8"/>
      <c r="TQE245" s="9"/>
      <c r="TQJ245" s="11"/>
      <c r="TQK245" s="8"/>
      <c r="TQL245" s="9"/>
      <c r="TQQ245" s="11"/>
      <c r="TQR245" s="8"/>
      <c r="TQS245" s="9"/>
      <c r="TQX245" s="11"/>
      <c r="TQY245" s="8"/>
      <c r="TQZ245" s="9"/>
      <c r="TRE245" s="11"/>
      <c r="TRF245" s="8"/>
      <c r="TRG245" s="9"/>
      <c r="TRL245" s="11"/>
      <c r="TRM245" s="8"/>
      <c r="TRN245" s="9"/>
      <c r="TRS245" s="11"/>
      <c r="TRT245" s="8"/>
      <c r="TRU245" s="9"/>
      <c r="TRZ245" s="11"/>
      <c r="TSA245" s="8"/>
      <c r="TSB245" s="9"/>
      <c r="TSG245" s="11"/>
      <c r="TSH245" s="8"/>
      <c r="TSI245" s="9"/>
      <c r="TSN245" s="11"/>
      <c r="TSO245" s="8"/>
      <c r="TSP245" s="9"/>
      <c r="TSU245" s="11"/>
      <c r="TSV245" s="8"/>
      <c r="TSW245" s="9"/>
      <c r="TTB245" s="11"/>
      <c r="TTC245" s="8"/>
      <c r="TTD245" s="9"/>
      <c r="TTI245" s="11"/>
      <c r="TTJ245" s="8"/>
      <c r="TTK245" s="9"/>
      <c r="TTP245" s="11"/>
      <c r="TTQ245" s="8"/>
      <c r="TTR245" s="9"/>
      <c r="TTW245" s="11"/>
      <c r="TTX245" s="8"/>
      <c r="TTY245" s="9"/>
      <c r="TUD245" s="11"/>
      <c r="TUE245" s="8"/>
      <c r="TUF245" s="9"/>
      <c r="TUK245" s="11"/>
      <c r="TUL245" s="8"/>
      <c r="TUM245" s="9"/>
      <c r="TUR245" s="11"/>
      <c r="TUS245" s="8"/>
      <c r="TUT245" s="9"/>
      <c r="TUY245" s="11"/>
      <c r="TUZ245" s="8"/>
      <c r="TVA245" s="9"/>
      <c r="TVF245" s="11"/>
      <c r="TVG245" s="8"/>
      <c r="TVH245" s="9"/>
      <c r="TVM245" s="11"/>
      <c r="TVN245" s="8"/>
      <c r="TVO245" s="9"/>
      <c r="TVT245" s="11"/>
      <c r="TVU245" s="8"/>
      <c r="TVV245" s="9"/>
      <c r="TWA245" s="11"/>
      <c r="TWB245" s="8"/>
      <c r="TWC245" s="9"/>
      <c r="TWH245" s="11"/>
      <c r="TWI245" s="8"/>
      <c r="TWJ245" s="9"/>
      <c r="TWO245" s="11"/>
      <c r="TWP245" s="8"/>
      <c r="TWQ245" s="9"/>
      <c r="TWV245" s="11"/>
      <c r="TWW245" s="8"/>
      <c r="TWX245" s="9"/>
      <c r="TXC245" s="11"/>
      <c r="TXD245" s="8"/>
      <c r="TXE245" s="9"/>
      <c r="TXJ245" s="11"/>
      <c r="TXK245" s="8"/>
      <c r="TXL245" s="9"/>
      <c r="TXQ245" s="11"/>
      <c r="TXR245" s="8"/>
      <c r="TXS245" s="9"/>
      <c r="TXX245" s="11"/>
      <c r="TXY245" s="8"/>
      <c r="TXZ245" s="9"/>
      <c r="TYE245" s="11"/>
      <c r="TYF245" s="8"/>
      <c r="TYG245" s="9"/>
      <c r="TYL245" s="11"/>
      <c r="TYM245" s="8"/>
      <c r="TYN245" s="9"/>
      <c r="TYS245" s="11"/>
      <c r="TYT245" s="8"/>
      <c r="TYU245" s="9"/>
      <c r="TYZ245" s="11"/>
      <c r="TZA245" s="8"/>
      <c r="TZB245" s="9"/>
      <c r="TZG245" s="11"/>
      <c r="TZH245" s="8"/>
      <c r="TZI245" s="9"/>
      <c r="TZN245" s="11"/>
      <c r="TZO245" s="8"/>
      <c r="TZP245" s="9"/>
      <c r="TZU245" s="11"/>
      <c r="TZV245" s="8"/>
      <c r="TZW245" s="9"/>
      <c r="UAB245" s="11"/>
      <c r="UAC245" s="8"/>
      <c r="UAD245" s="9"/>
      <c r="UAI245" s="11"/>
      <c r="UAJ245" s="8"/>
      <c r="UAK245" s="9"/>
      <c r="UAP245" s="11"/>
      <c r="UAQ245" s="8"/>
      <c r="UAR245" s="9"/>
      <c r="UAW245" s="11"/>
      <c r="UAX245" s="8"/>
      <c r="UAY245" s="9"/>
      <c r="UBD245" s="11"/>
      <c r="UBE245" s="8"/>
      <c r="UBF245" s="9"/>
      <c r="UBK245" s="11"/>
      <c r="UBL245" s="8"/>
      <c r="UBM245" s="9"/>
      <c r="UBR245" s="11"/>
      <c r="UBS245" s="8"/>
      <c r="UBT245" s="9"/>
      <c r="UBY245" s="11"/>
      <c r="UBZ245" s="8"/>
      <c r="UCA245" s="9"/>
      <c r="UCF245" s="11"/>
      <c r="UCG245" s="8"/>
      <c r="UCH245" s="9"/>
      <c r="UCM245" s="11"/>
      <c r="UCN245" s="8"/>
      <c r="UCO245" s="9"/>
      <c r="UCT245" s="11"/>
      <c r="UCU245" s="8"/>
      <c r="UCV245" s="9"/>
      <c r="UDA245" s="11"/>
      <c r="UDB245" s="8"/>
      <c r="UDC245" s="9"/>
      <c r="UDH245" s="11"/>
      <c r="UDI245" s="8"/>
      <c r="UDJ245" s="9"/>
      <c r="UDO245" s="11"/>
      <c r="UDP245" s="8"/>
      <c r="UDQ245" s="9"/>
      <c r="UDV245" s="11"/>
      <c r="UDW245" s="8"/>
      <c r="UDX245" s="9"/>
      <c r="UEC245" s="11"/>
      <c r="UED245" s="8"/>
      <c r="UEE245" s="9"/>
      <c r="UEJ245" s="11"/>
      <c r="UEK245" s="8"/>
      <c r="UEL245" s="9"/>
      <c r="UEQ245" s="11"/>
      <c r="UER245" s="8"/>
      <c r="UES245" s="9"/>
      <c r="UEX245" s="11"/>
      <c r="UEY245" s="8"/>
      <c r="UEZ245" s="9"/>
      <c r="UFE245" s="11"/>
      <c r="UFF245" s="8"/>
      <c r="UFG245" s="9"/>
      <c r="UFL245" s="11"/>
      <c r="UFM245" s="8"/>
      <c r="UFN245" s="9"/>
      <c r="UFS245" s="11"/>
      <c r="UFT245" s="8"/>
      <c r="UFU245" s="9"/>
      <c r="UFZ245" s="11"/>
      <c r="UGA245" s="8"/>
      <c r="UGB245" s="9"/>
      <c r="UGG245" s="11"/>
      <c r="UGH245" s="8"/>
      <c r="UGI245" s="9"/>
      <c r="UGN245" s="11"/>
      <c r="UGO245" s="8"/>
      <c r="UGP245" s="9"/>
      <c r="UGU245" s="11"/>
      <c r="UGV245" s="8"/>
      <c r="UGW245" s="9"/>
      <c r="UHB245" s="11"/>
      <c r="UHC245" s="8"/>
      <c r="UHD245" s="9"/>
      <c r="UHI245" s="11"/>
      <c r="UHJ245" s="8"/>
      <c r="UHK245" s="9"/>
      <c r="UHP245" s="11"/>
      <c r="UHQ245" s="8"/>
      <c r="UHR245" s="9"/>
      <c r="UHW245" s="11"/>
      <c r="UHX245" s="8"/>
      <c r="UHY245" s="9"/>
      <c r="UID245" s="11"/>
      <c r="UIE245" s="8"/>
      <c r="UIF245" s="9"/>
      <c r="UIK245" s="11"/>
      <c r="UIL245" s="8"/>
      <c r="UIM245" s="9"/>
      <c r="UIR245" s="11"/>
      <c r="UIS245" s="8"/>
      <c r="UIT245" s="9"/>
      <c r="UIY245" s="11"/>
      <c r="UIZ245" s="8"/>
      <c r="UJA245" s="9"/>
      <c r="UJF245" s="11"/>
      <c r="UJG245" s="8"/>
      <c r="UJH245" s="9"/>
      <c r="UJM245" s="11"/>
      <c r="UJN245" s="8"/>
      <c r="UJO245" s="9"/>
      <c r="UJT245" s="11"/>
      <c r="UJU245" s="8"/>
      <c r="UJV245" s="9"/>
      <c r="UKA245" s="11"/>
      <c r="UKB245" s="8"/>
      <c r="UKC245" s="9"/>
      <c r="UKH245" s="11"/>
      <c r="UKI245" s="8"/>
      <c r="UKJ245" s="9"/>
      <c r="UKO245" s="11"/>
      <c r="UKP245" s="8"/>
      <c r="UKQ245" s="9"/>
      <c r="UKV245" s="11"/>
      <c r="UKW245" s="8"/>
      <c r="UKX245" s="9"/>
      <c r="ULC245" s="11"/>
      <c r="ULD245" s="8"/>
      <c r="ULE245" s="9"/>
      <c r="ULJ245" s="11"/>
      <c r="ULK245" s="8"/>
      <c r="ULL245" s="9"/>
      <c r="ULQ245" s="11"/>
      <c r="ULR245" s="8"/>
      <c r="ULS245" s="9"/>
      <c r="ULX245" s="11"/>
      <c r="ULY245" s="8"/>
      <c r="ULZ245" s="9"/>
      <c r="UME245" s="11"/>
      <c r="UMF245" s="8"/>
      <c r="UMG245" s="9"/>
      <c r="UML245" s="11"/>
      <c r="UMM245" s="8"/>
      <c r="UMN245" s="9"/>
      <c r="UMS245" s="11"/>
      <c r="UMT245" s="8"/>
      <c r="UMU245" s="9"/>
      <c r="UMZ245" s="11"/>
      <c r="UNA245" s="8"/>
      <c r="UNB245" s="9"/>
      <c r="UNG245" s="11"/>
      <c r="UNH245" s="8"/>
      <c r="UNI245" s="9"/>
      <c r="UNN245" s="11"/>
      <c r="UNO245" s="8"/>
      <c r="UNP245" s="9"/>
      <c r="UNU245" s="11"/>
      <c r="UNV245" s="8"/>
      <c r="UNW245" s="9"/>
      <c r="UOB245" s="11"/>
      <c r="UOC245" s="8"/>
      <c r="UOD245" s="9"/>
      <c r="UOI245" s="11"/>
      <c r="UOJ245" s="8"/>
      <c r="UOK245" s="9"/>
      <c r="UOP245" s="11"/>
      <c r="UOQ245" s="8"/>
      <c r="UOR245" s="9"/>
      <c r="UOW245" s="11"/>
      <c r="UOX245" s="8"/>
      <c r="UOY245" s="9"/>
      <c r="UPD245" s="11"/>
      <c r="UPE245" s="8"/>
      <c r="UPF245" s="9"/>
      <c r="UPK245" s="11"/>
      <c r="UPL245" s="8"/>
      <c r="UPM245" s="9"/>
      <c r="UPR245" s="11"/>
      <c r="UPS245" s="8"/>
      <c r="UPT245" s="9"/>
      <c r="UPY245" s="11"/>
      <c r="UPZ245" s="8"/>
      <c r="UQA245" s="9"/>
      <c r="UQF245" s="11"/>
      <c r="UQG245" s="8"/>
      <c r="UQH245" s="9"/>
      <c r="UQM245" s="11"/>
      <c r="UQN245" s="8"/>
      <c r="UQO245" s="9"/>
      <c r="UQT245" s="11"/>
      <c r="UQU245" s="8"/>
      <c r="UQV245" s="9"/>
      <c r="URA245" s="11"/>
      <c r="URB245" s="8"/>
      <c r="URC245" s="9"/>
      <c r="URH245" s="11"/>
      <c r="URI245" s="8"/>
      <c r="URJ245" s="9"/>
      <c r="URO245" s="11"/>
      <c r="URP245" s="8"/>
      <c r="URQ245" s="9"/>
      <c r="URV245" s="11"/>
      <c r="URW245" s="8"/>
      <c r="URX245" s="9"/>
      <c r="USC245" s="11"/>
      <c r="USD245" s="8"/>
      <c r="USE245" s="9"/>
      <c r="USJ245" s="11"/>
      <c r="USK245" s="8"/>
      <c r="USL245" s="9"/>
      <c r="USQ245" s="11"/>
      <c r="USR245" s="8"/>
      <c r="USS245" s="9"/>
      <c r="USX245" s="11"/>
      <c r="USY245" s="8"/>
      <c r="USZ245" s="9"/>
      <c r="UTE245" s="11"/>
      <c r="UTF245" s="8"/>
      <c r="UTG245" s="9"/>
      <c r="UTL245" s="11"/>
      <c r="UTM245" s="8"/>
      <c r="UTN245" s="9"/>
      <c r="UTS245" s="11"/>
      <c r="UTT245" s="8"/>
      <c r="UTU245" s="9"/>
      <c r="UTZ245" s="11"/>
      <c r="UUA245" s="8"/>
      <c r="UUB245" s="9"/>
      <c r="UUG245" s="11"/>
      <c r="UUH245" s="8"/>
      <c r="UUI245" s="9"/>
      <c r="UUN245" s="11"/>
      <c r="UUO245" s="8"/>
      <c r="UUP245" s="9"/>
      <c r="UUU245" s="11"/>
      <c r="UUV245" s="8"/>
      <c r="UUW245" s="9"/>
      <c r="UVB245" s="11"/>
      <c r="UVC245" s="8"/>
      <c r="UVD245" s="9"/>
      <c r="UVI245" s="11"/>
      <c r="UVJ245" s="8"/>
      <c r="UVK245" s="9"/>
      <c r="UVP245" s="11"/>
      <c r="UVQ245" s="8"/>
      <c r="UVR245" s="9"/>
      <c r="UVW245" s="11"/>
      <c r="UVX245" s="8"/>
      <c r="UVY245" s="9"/>
      <c r="UWD245" s="11"/>
      <c r="UWE245" s="8"/>
      <c r="UWF245" s="9"/>
      <c r="UWK245" s="11"/>
      <c r="UWL245" s="8"/>
      <c r="UWM245" s="9"/>
      <c r="UWR245" s="11"/>
      <c r="UWS245" s="8"/>
      <c r="UWT245" s="9"/>
      <c r="UWY245" s="11"/>
      <c r="UWZ245" s="8"/>
      <c r="UXA245" s="9"/>
      <c r="UXF245" s="11"/>
      <c r="UXG245" s="8"/>
      <c r="UXH245" s="9"/>
      <c r="UXM245" s="11"/>
      <c r="UXN245" s="8"/>
      <c r="UXO245" s="9"/>
      <c r="UXT245" s="11"/>
      <c r="UXU245" s="8"/>
      <c r="UXV245" s="9"/>
      <c r="UYA245" s="11"/>
      <c r="UYB245" s="8"/>
      <c r="UYC245" s="9"/>
      <c r="UYH245" s="11"/>
      <c r="UYI245" s="8"/>
      <c r="UYJ245" s="9"/>
      <c r="UYO245" s="11"/>
      <c r="UYP245" s="8"/>
      <c r="UYQ245" s="9"/>
      <c r="UYV245" s="11"/>
      <c r="UYW245" s="8"/>
      <c r="UYX245" s="9"/>
      <c r="UZC245" s="11"/>
      <c r="UZD245" s="8"/>
      <c r="UZE245" s="9"/>
      <c r="UZJ245" s="11"/>
      <c r="UZK245" s="8"/>
      <c r="UZL245" s="9"/>
      <c r="UZQ245" s="11"/>
      <c r="UZR245" s="8"/>
      <c r="UZS245" s="9"/>
      <c r="UZX245" s="11"/>
      <c r="UZY245" s="8"/>
      <c r="UZZ245" s="9"/>
      <c r="VAE245" s="11"/>
      <c r="VAF245" s="8"/>
      <c r="VAG245" s="9"/>
      <c r="VAL245" s="11"/>
      <c r="VAM245" s="8"/>
      <c r="VAN245" s="9"/>
      <c r="VAS245" s="11"/>
      <c r="VAT245" s="8"/>
      <c r="VAU245" s="9"/>
      <c r="VAZ245" s="11"/>
      <c r="VBA245" s="8"/>
      <c r="VBB245" s="9"/>
      <c r="VBG245" s="11"/>
      <c r="VBH245" s="8"/>
      <c r="VBI245" s="9"/>
      <c r="VBN245" s="11"/>
      <c r="VBO245" s="8"/>
      <c r="VBP245" s="9"/>
      <c r="VBU245" s="11"/>
      <c r="VBV245" s="8"/>
      <c r="VBW245" s="9"/>
      <c r="VCB245" s="11"/>
      <c r="VCC245" s="8"/>
      <c r="VCD245" s="9"/>
      <c r="VCI245" s="11"/>
      <c r="VCJ245" s="8"/>
      <c r="VCK245" s="9"/>
      <c r="VCP245" s="11"/>
      <c r="VCQ245" s="8"/>
      <c r="VCR245" s="9"/>
      <c r="VCW245" s="11"/>
      <c r="VCX245" s="8"/>
      <c r="VCY245" s="9"/>
      <c r="VDD245" s="11"/>
      <c r="VDE245" s="8"/>
      <c r="VDF245" s="9"/>
      <c r="VDK245" s="11"/>
      <c r="VDL245" s="8"/>
      <c r="VDM245" s="9"/>
      <c r="VDR245" s="11"/>
      <c r="VDS245" s="8"/>
      <c r="VDT245" s="9"/>
      <c r="VDY245" s="11"/>
      <c r="VDZ245" s="8"/>
      <c r="VEA245" s="9"/>
      <c r="VEF245" s="11"/>
      <c r="VEG245" s="8"/>
      <c r="VEH245" s="9"/>
      <c r="VEM245" s="11"/>
      <c r="VEN245" s="8"/>
      <c r="VEO245" s="9"/>
      <c r="VET245" s="11"/>
      <c r="VEU245" s="8"/>
      <c r="VEV245" s="9"/>
      <c r="VFA245" s="11"/>
      <c r="VFB245" s="8"/>
      <c r="VFC245" s="9"/>
      <c r="VFH245" s="11"/>
      <c r="VFI245" s="8"/>
      <c r="VFJ245" s="9"/>
      <c r="VFO245" s="11"/>
      <c r="VFP245" s="8"/>
      <c r="VFQ245" s="9"/>
      <c r="VFV245" s="11"/>
      <c r="VFW245" s="8"/>
      <c r="VFX245" s="9"/>
      <c r="VGC245" s="11"/>
      <c r="VGD245" s="8"/>
      <c r="VGE245" s="9"/>
      <c r="VGJ245" s="11"/>
      <c r="VGK245" s="8"/>
      <c r="VGL245" s="9"/>
      <c r="VGQ245" s="11"/>
      <c r="VGR245" s="8"/>
      <c r="VGS245" s="9"/>
      <c r="VGX245" s="11"/>
      <c r="VGY245" s="8"/>
      <c r="VGZ245" s="9"/>
      <c r="VHE245" s="11"/>
      <c r="VHF245" s="8"/>
      <c r="VHG245" s="9"/>
      <c r="VHL245" s="11"/>
      <c r="VHM245" s="8"/>
      <c r="VHN245" s="9"/>
      <c r="VHS245" s="11"/>
      <c r="VHT245" s="8"/>
      <c r="VHU245" s="9"/>
      <c r="VHZ245" s="11"/>
      <c r="VIA245" s="8"/>
      <c r="VIB245" s="9"/>
      <c r="VIG245" s="11"/>
      <c r="VIH245" s="8"/>
      <c r="VII245" s="9"/>
      <c r="VIN245" s="11"/>
      <c r="VIO245" s="8"/>
      <c r="VIP245" s="9"/>
      <c r="VIU245" s="11"/>
      <c r="VIV245" s="8"/>
      <c r="VIW245" s="9"/>
      <c r="VJB245" s="11"/>
      <c r="VJC245" s="8"/>
      <c r="VJD245" s="9"/>
      <c r="VJI245" s="11"/>
      <c r="VJJ245" s="8"/>
      <c r="VJK245" s="9"/>
      <c r="VJP245" s="11"/>
      <c r="VJQ245" s="8"/>
      <c r="VJR245" s="9"/>
      <c r="VJW245" s="11"/>
      <c r="VJX245" s="8"/>
      <c r="VJY245" s="9"/>
      <c r="VKD245" s="11"/>
      <c r="VKE245" s="8"/>
      <c r="VKF245" s="9"/>
      <c r="VKK245" s="11"/>
      <c r="VKL245" s="8"/>
      <c r="VKM245" s="9"/>
      <c r="VKR245" s="11"/>
      <c r="VKS245" s="8"/>
      <c r="VKT245" s="9"/>
      <c r="VKY245" s="11"/>
      <c r="VKZ245" s="8"/>
      <c r="VLA245" s="9"/>
      <c r="VLF245" s="11"/>
      <c r="VLG245" s="8"/>
      <c r="VLH245" s="9"/>
      <c r="VLM245" s="11"/>
      <c r="VLN245" s="8"/>
      <c r="VLO245" s="9"/>
      <c r="VLT245" s="11"/>
      <c r="VLU245" s="8"/>
      <c r="VLV245" s="9"/>
      <c r="VMA245" s="11"/>
      <c r="VMB245" s="8"/>
      <c r="VMC245" s="9"/>
      <c r="VMH245" s="11"/>
      <c r="VMI245" s="8"/>
      <c r="VMJ245" s="9"/>
      <c r="VMO245" s="11"/>
      <c r="VMP245" s="8"/>
      <c r="VMQ245" s="9"/>
      <c r="VMV245" s="11"/>
      <c r="VMW245" s="8"/>
      <c r="VMX245" s="9"/>
      <c r="VNC245" s="11"/>
      <c r="VND245" s="8"/>
      <c r="VNE245" s="9"/>
      <c r="VNJ245" s="11"/>
      <c r="VNK245" s="8"/>
      <c r="VNL245" s="9"/>
      <c r="VNQ245" s="11"/>
      <c r="VNR245" s="8"/>
      <c r="VNS245" s="9"/>
      <c r="VNX245" s="11"/>
      <c r="VNY245" s="8"/>
      <c r="VNZ245" s="9"/>
      <c r="VOE245" s="11"/>
      <c r="VOF245" s="8"/>
      <c r="VOG245" s="9"/>
      <c r="VOL245" s="11"/>
      <c r="VOM245" s="8"/>
      <c r="VON245" s="9"/>
      <c r="VOS245" s="11"/>
      <c r="VOT245" s="8"/>
      <c r="VOU245" s="9"/>
      <c r="VOZ245" s="11"/>
      <c r="VPA245" s="8"/>
      <c r="VPB245" s="9"/>
      <c r="VPG245" s="11"/>
      <c r="VPH245" s="8"/>
      <c r="VPI245" s="9"/>
      <c r="VPN245" s="11"/>
      <c r="VPO245" s="8"/>
      <c r="VPP245" s="9"/>
      <c r="VPU245" s="11"/>
      <c r="VPV245" s="8"/>
      <c r="VPW245" s="9"/>
      <c r="VQB245" s="11"/>
      <c r="VQC245" s="8"/>
      <c r="VQD245" s="9"/>
      <c r="VQI245" s="11"/>
      <c r="VQJ245" s="8"/>
      <c r="VQK245" s="9"/>
      <c r="VQP245" s="11"/>
      <c r="VQQ245" s="8"/>
      <c r="VQR245" s="9"/>
      <c r="VQW245" s="11"/>
      <c r="VQX245" s="8"/>
      <c r="VQY245" s="9"/>
      <c r="VRD245" s="11"/>
      <c r="VRE245" s="8"/>
      <c r="VRF245" s="9"/>
      <c r="VRK245" s="11"/>
      <c r="VRL245" s="8"/>
      <c r="VRM245" s="9"/>
      <c r="VRR245" s="11"/>
      <c r="VRS245" s="8"/>
      <c r="VRT245" s="9"/>
      <c r="VRY245" s="11"/>
      <c r="VRZ245" s="8"/>
      <c r="VSA245" s="9"/>
      <c r="VSF245" s="11"/>
      <c r="VSG245" s="8"/>
      <c r="VSH245" s="9"/>
      <c r="VSM245" s="11"/>
      <c r="VSN245" s="8"/>
      <c r="VSO245" s="9"/>
      <c r="VST245" s="11"/>
      <c r="VSU245" s="8"/>
      <c r="VSV245" s="9"/>
      <c r="VTA245" s="11"/>
      <c r="VTB245" s="8"/>
      <c r="VTC245" s="9"/>
      <c r="VTH245" s="11"/>
      <c r="VTI245" s="8"/>
      <c r="VTJ245" s="9"/>
      <c r="VTO245" s="11"/>
      <c r="VTP245" s="8"/>
      <c r="VTQ245" s="9"/>
      <c r="VTV245" s="11"/>
      <c r="VTW245" s="8"/>
      <c r="VTX245" s="9"/>
      <c r="VUC245" s="11"/>
      <c r="VUD245" s="8"/>
      <c r="VUE245" s="9"/>
      <c r="VUJ245" s="11"/>
      <c r="VUK245" s="8"/>
      <c r="VUL245" s="9"/>
      <c r="VUQ245" s="11"/>
      <c r="VUR245" s="8"/>
      <c r="VUS245" s="9"/>
      <c r="VUX245" s="11"/>
      <c r="VUY245" s="8"/>
      <c r="VUZ245" s="9"/>
      <c r="VVE245" s="11"/>
      <c r="VVF245" s="8"/>
      <c r="VVG245" s="9"/>
      <c r="VVL245" s="11"/>
      <c r="VVM245" s="8"/>
      <c r="VVN245" s="9"/>
      <c r="VVS245" s="11"/>
      <c r="VVT245" s="8"/>
      <c r="VVU245" s="9"/>
      <c r="VVZ245" s="11"/>
      <c r="VWA245" s="8"/>
      <c r="VWB245" s="9"/>
      <c r="VWG245" s="11"/>
      <c r="VWH245" s="8"/>
      <c r="VWI245" s="9"/>
      <c r="VWN245" s="11"/>
      <c r="VWO245" s="8"/>
      <c r="VWP245" s="9"/>
      <c r="VWU245" s="11"/>
      <c r="VWV245" s="8"/>
      <c r="VWW245" s="9"/>
      <c r="VXB245" s="11"/>
      <c r="VXC245" s="8"/>
      <c r="VXD245" s="9"/>
      <c r="VXI245" s="11"/>
      <c r="VXJ245" s="8"/>
      <c r="VXK245" s="9"/>
      <c r="VXP245" s="11"/>
      <c r="VXQ245" s="8"/>
      <c r="VXR245" s="9"/>
      <c r="VXW245" s="11"/>
      <c r="VXX245" s="8"/>
      <c r="VXY245" s="9"/>
      <c r="VYD245" s="11"/>
      <c r="VYE245" s="8"/>
      <c r="VYF245" s="9"/>
      <c r="VYK245" s="11"/>
      <c r="VYL245" s="8"/>
      <c r="VYM245" s="9"/>
      <c r="VYR245" s="11"/>
      <c r="VYS245" s="8"/>
      <c r="VYT245" s="9"/>
      <c r="VYY245" s="11"/>
      <c r="VYZ245" s="8"/>
      <c r="VZA245" s="9"/>
      <c r="VZF245" s="11"/>
      <c r="VZG245" s="8"/>
      <c r="VZH245" s="9"/>
      <c r="VZM245" s="11"/>
      <c r="VZN245" s="8"/>
      <c r="VZO245" s="9"/>
      <c r="VZT245" s="11"/>
      <c r="VZU245" s="8"/>
      <c r="VZV245" s="9"/>
      <c r="WAA245" s="11"/>
      <c r="WAB245" s="8"/>
      <c r="WAC245" s="9"/>
      <c r="WAH245" s="11"/>
      <c r="WAI245" s="8"/>
      <c r="WAJ245" s="9"/>
      <c r="WAO245" s="11"/>
      <c r="WAP245" s="8"/>
      <c r="WAQ245" s="9"/>
      <c r="WAV245" s="11"/>
      <c r="WAW245" s="8"/>
      <c r="WAX245" s="9"/>
      <c r="WBC245" s="11"/>
      <c r="WBD245" s="8"/>
      <c r="WBE245" s="9"/>
      <c r="WBJ245" s="11"/>
      <c r="WBK245" s="8"/>
      <c r="WBL245" s="9"/>
      <c r="WBQ245" s="11"/>
      <c r="WBR245" s="8"/>
      <c r="WBS245" s="9"/>
      <c r="WBX245" s="11"/>
      <c r="WBY245" s="8"/>
      <c r="WBZ245" s="9"/>
      <c r="WCE245" s="11"/>
      <c r="WCF245" s="8"/>
      <c r="WCG245" s="9"/>
      <c r="WCL245" s="11"/>
      <c r="WCM245" s="8"/>
      <c r="WCN245" s="9"/>
      <c r="WCS245" s="11"/>
      <c r="WCT245" s="8"/>
      <c r="WCU245" s="9"/>
      <c r="WCZ245" s="11"/>
      <c r="WDA245" s="8"/>
      <c r="WDB245" s="9"/>
      <c r="WDG245" s="11"/>
      <c r="WDH245" s="8"/>
      <c r="WDI245" s="9"/>
      <c r="WDN245" s="11"/>
      <c r="WDO245" s="8"/>
      <c r="WDP245" s="9"/>
      <c r="WDU245" s="11"/>
      <c r="WDV245" s="8"/>
      <c r="WDW245" s="9"/>
      <c r="WEB245" s="11"/>
      <c r="WEC245" s="8"/>
      <c r="WED245" s="9"/>
      <c r="WEI245" s="11"/>
      <c r="WEJ245" s="8"/>
      <c r="WEK245" s="9"/>
      <c r="WEP245" s="11"/>
      <c r="WEQ245" s="8"/>
      <c r="WER245" s="9"/>
      <c r="WEW245" s="11"/>
      <c r="WEX245" s="8"/>
      <c r="WEY245" s="9"/>
      <c r="WFD245" s="11"/>
      <c r="WFE245" s="8"/>
      <c r="WFF245" s="9"/>
      <c r="WFK245" s="11"/>
      <c r="WFL245" s="8"/>
      <c r="WFM245" s="9"/>
      <c r="WFR245" s="11"/>
      <c r="WFS245" s="8"/>
      <c r="WFT245" s="9"/>
      <c r="WFY245" s="11"/>
      <c r="WFZ245" s="8"/>
      <c r="WGA245" s="9"/>
      <c r="WGF245" s="11"/>
      <c r="WGG245" s="8"/>
      <c r="WGH245" s="9"/>
      <c r="WGM245" s="11"/>
      <c r="WGN245" s="8"/>
      <c r="WGO245" s="9"/>
      <c r="WGT245" s="11"/>
      <c r="WGU245" s="8"/>
      <c r="WGV245" s="9"/>
      <c r="WHA245" s="11"/>
      <c r="WHB245" s="8"/>
      <c r="WHC245" s="9"/>
      <c r="WHH245" s="11"/>
      <c r="WHI245" s="8"/>
      <c r="WHJ245" s="9"/>
      <c r="WHO245" s="11"/>
      <c r="WHP245" s="8"/>
      <c r="WHQ245" s="9"/>
      <c r="WHV245" s="11"/>
      <c r="WHW245" s="8"/>
      <c r="WHX245" s="9"/>
      <c r="WIC245" s="11"/>
      <c r="WID245" s="8"/>
      <c r="WIE245" s="9"/>
      <c r="WIJ245" s="11"/>
      <c r="WIK245" s="8"/>
      <c r="WIL245" s="9"/>
      <c r="WIQ245" s="11"/>
      <c r="WIR245" s="8"/>
      <c r="WIS245" s="9"/>
      <c r="WIX245" s="11"/>
      <c r="WIY245" s="8"/>
      <c r="WIZ245" s="9"/>
      <c r="WJE245" s="11"/>
      <c r="WJF245" s="8"/>
      <c r="WJG245" s="9"/>
      <c r="WJL245" s="11"/>
      <c r="WJM245" s="8"/>
      <c r="WJN245" s="9"/>
      <c r="WJS245" s="11"/>
      <c r="WJT245" s="8"/>
      <c r="WJU245" s="9"/>
      <c r="WJZ245" s="11"/>
      <c r="WKA245" s="8"/>
      <c r="WKB245" s="9"/>
      <c r="WKG245" s="11"/>
      <c r="WKH245" s="8"/>
      <c r="WKI245" s="9"/>
      <c r="WKN245" s="11"/>
      <c r="WKO245" s="8"/>
      <c r="WKP245" s="9"/>
      <c r="WKU245" s="11"/>
      <c r="WKV245" s="8"/>
      <c r="WKW245" s="9"/>
      <c r="WLB245" s="11"/>
      <c r="WLC245" s="8"/>
      <c r="WLD245" s="9"/>
      <c r="WLI245" s="11"/>
      <c r="WLJ245" s="8"/>
      <c r="WLK245" s="9"/>
      <c r="WLP245" s="11"/>
      <c r="WLQ245" s="8"/>
      <c r="WLR245" s="9"/>
      <c r="WLW245" s="11"/>
      <c r="WLX245" s="8"/>
      <c r="WLY245" s="9"/>
      <c r="WMD245" s="11"/>
      <c r="WME245" s="8"/>
      <c r="WMF245" s="9"/>
      <c r="WMK245" s="11"/>
      <c r="WML245" s="8"/>
      <c r="WMM245" s="9"/>
      <c r="WMR245" s="11"/>
      <c r="WMS245" s="8"/>
      <c r="WMT245" s="9"/>
      <c r="WMY245" s="11"/>
      <c r="WMZ245" s="8"/>
      <c r="WNA245" s="9"/>
      <c r="WNF245" s="11"/>
      <c r="WNG245" s="8"/>
      <c r="WNH245" s="9"/>
      <c r="WNM245" s="11"/>
      <c r="WNN245" s="8"/>
      <c r="WNO245" s="9"/>
      <c r="WNT245" s="11"/>
      <c r="WNU245" s="8"/>
      <c r="WNV245" s="9"/>
      <c r="WOA245" s="11"/>
      <c r="WOB245" s="8"/>
      <c r="WOC245" s="9"/>
      <c r="WOH245" s="11"/>
      <c r="WOI245" s="8"/>
      <c r="WOJ245" s="9"/>
      <c r="WOO245" s="11"/>
      <c r="WOP245" s="8"/>
      <c r="WOQ245" s="9"/>
      <c r="WOV245" s="11"/>
      <c r="WOW245" s="8"/>
      <c r="WOX245" s="9"/>
      <c r="WPC245" s="11"/>
      <c r="WPD245" s="8"/>
      <c r="WPE245" s="9"/>
      <c r="WPJ245" s="11"/>
      <c r="WPK245" s="8"/>
      <c r="WPL245" s="9"/>
      <c r="WPQ245" s="11"/>
      <c r="WPR245" s="8"/>
      <c r="WPS245" s="9"/>
      <c r="WPX245" s="11"/>
      <c r="WPY245" s="8"/>
      <c r="WPZ245" s="9"/>
      <c r="WQE245" s="11"/>
      <c r="WQF245" s="8"/>
      <c r="WQG245" s="9"/>
      <c r="WQL245" s="11"/>
      <c r="WQM245" s="8"/>
      <c r="WQN245" s="9"/>
      <c r="WQS245" s="11"/>
      <c r="WQT245" s="8"/>
      <c r="WQU245" s="9"/>
      <c r="WQZ245" s="11"/>
      <c r="WRA245" s="8"/>
      <c r="WRB245" s="9"/>
      <c r="WRG245" s="11"/>
      <c r="WRH245" s="8"/>
      <c r="WRI245" s="9"/>
      <c r="WRN245" s="11"/>
      <c r="WRO245" s="8"/>
      <c r="WRP245" s="9"/>
      <c r="WRU245" s="11"/>
      <c r="WRV245" s="8"/>
      <c r="WRW245" s="9"/>
      <c r="WSB245" s="11"/>
      <c r="WSC245" s="8"/>
      <c r="WSD245" s="9"/>
      <c r="WSI245" s="11"/>
      <c r="WSJ245" s="8"/>
      <c r="WSK245" s="9"/>
      <c r="WSP245" s="11"/>
      <c r="WSQ245" s="8"/>
      <c r="WSR245" s="9"/>
      <c r="WSW245" s="11"/>
      <c r="WSX245" s="8"/>
      <c r="WSY245" s="9"/>
      <c r="WTD245" s="11"/>
      <c r="WTE245" s="8"/>
      <c r="WTF245" s="9"/>
      <c r="WTK245" s="11"/>
      <c r="WTL245" s="8"/>
      <c r="WTM245" s="9"/>
      <c r="WTR245" s="11"/>
      <c r="WTS245" s="8"/>
      <c r="WTT245" s="9"/>
      <c r="WTY245" s="11"/>
      <c r="WTZ245" s="8"/>
      <c r="WUA245" s="9"/>
      <c r="WUF245" s="11"/>
      <c r="WUG245" s="8"/>
      <c r="WUH245" s="9"/>
      <c r="WUM245" s="11"/>
      <c r="WUN245" s="8"/>
      <c r="WUO245" s="9"/>
      <c r="WUT245" s="11"/>
      <c r="WUU245" s="8"/>
      <c r="WUV245" s="9"/>
      <c r="WVA245" s="11"/>
      <c r="WVB245" s="8"/>
      <c r="WVC245" s="9"/>
      <c r="WVH245" s="11"/>
      <c r="WVI245" s="8"/>
      <c r="WVJ245" s="9"/>
      <c r="WVO245" s="11"/>
      <c r="WVP245" s="8"/>
      <c r="WVQ245" s="9"/>
      <c r="WVV245" s="11"/>
      <c r="WVW245" s="8"/>
      <c r="WVX245" s="9"/>
      <c r="WWC245" s="11"/>
      <c r="WWD245" s="8"/>
      <c r="WWE245" s="9"/>
      <c r="WWJ245" s="11"/>
      <c r="WWK245" s="8"/>
      <c r="WWL245" s="9"/>
      <c r="WWQ245" s="11"/>
      <c r="WWR245" s="8"/>
      <c r="WWS245" s="9"/>
      <c r="WWX245" s="11"/>
      <c r="WWY245" s="8"/>
      <c r="WWZ245" s="9"/>
      <c r="WXE245" s="11"/>
      <c r="WXF245" s="8"/>
      <c r="WXG245" s="9"/>
      <c r="WXL245" s="11"/>
      <c r="WXM245" s="8"/>
      <c r="WXN245" s="9"/>
      <c r="WXS245" s="11"/>
      <c r="WXT245" s="8"/>
      <c r="WXU245" s="9"/>
      <c r="WXZ245" s="11"/>
      <c r="WYA245" s="8"/>
      <c r="WYB245" s="9"/>
      <c r="WYG245" s="11"/>
      <c r="WYH245" s="8"/>
      <c r="WYI245" s="9"/>
      <c r="WYN245" s="11"/>
      <c r="WYO245" s="8"/>
      <c r="WYP245" s="9"/>
      <c r="WYU245" s="11"/>
      <c r="WYV245" s="8"/>
      <c r="WYW245" s="9"/>
      <c r="WZB245" s="11"/>
      <c r="WZC245" s="8"/>
      <c r="WZD245" s="9"/>
      <c r="WZI245" s="11"/>
      <c r="WZJ245" s="8"/>
      <c r="WZK245" s="9"/>
      <c r="WZP245" s="11"/>
      <c r="WZQ245" s="8"/>
      <c r="WZR245" s="9"/>
      <c r="WZW245" s="11"/>
      <c r="WZX245" s="8"/>
      <c r="WZY245" s="9"/>
      <c r="XAD245" s="11"/>
      <c r="XAE245" s="8"/>
      <c r="XAF245" s="9"/>
      <c r="XAK245" s="11"/>
      <c r="XAL245" s="8"/>
      <c r="XAM245" s="9"/>
      <c r="XAR245" s="11"/>
      <c r="XAS245" s="8"/>
      <c r="XAT245" s="9"/>
      <c r="XAY245" s="11"/>
      <c r="XAZ245" s="8"/>
      <c r="XBA245" s="9"/>
      <c r="XBF245" s="11"/>
      <c r="XBG245" s="8"/>
      <c r="XBH245" s="9"/>
      <c r="XBM245" s="11"/>
      <c r="XBN245" s="8"/>
      <c r="XBO245" s="9"/>
      <c r="XBT245" s="11"/>
      <c r="XBU245" s="8"/>
      <c r="XBV245" s="9"/>
      <c r="XCA245" s="11"/>
      <c r="XCB245" s="8"/>
      <c r="XCC245" s="9"/>
      <c r="XCH245" s="11"/>
      <c r="XCI245" s="8"/>
      <c r="XCJ245" s="9"/>
      <c r="XCO245" s="11"/>
      <c r="XCP245" s="8"/>
      <c r="XCQ245" s="9"/>
      <c r="XCV245" s="11"/>
      <c r="XCW245" s="8"/>
      <c r="XCX245" s="9"/>
      <c r="XDC245" s="11"/>
      <c r="XDD245" s="8"/>
      <c r="XDE245" s="9"/>
      <c r="XDJ245" s="11"/>
      <c r="XDK245" s="8"/>
      <c r="XDL245" s="9"/>
      <c r="XDQ245" s="11"/>
      <c r="XDR245" s="8"/>
      <c r="XDS245" s="9"/>
      <c r="XDX245" s="11"/>
      <c r="XDY245" s="8"/>
      <c r="XDZ245" s="9"/>
      <c r="XEE245" s="11"/>
      <c r="XEF245" s="8"/>
      <c r="XEG245" s="9"/>
      <c r="XEL245" s="11"/>
      <c r="XEM245" s="8"/>
      <c r="XEN245" s="9"/>
      <c r="XES245" s="11"/>
      <c r="XET245" s="8"/>
      <c r="XEU245" s="9"/>
      <c r="XEZ245" s="11"/>
      <c r="XFA245" s="8"/>
      <c r="XFB245" s="9"/>
    </row>
    <row r="246" spans="1:1024 1029:2046 2051:3068 3073:5119 5124:6141 6146:8192 8197:9214 9219:10236 10241:12287 12292:13309 13314:15360 15365:16382" s="12" customFormat="1" ht="30" customHeight="1" x14ac:dyDescent="0.3">
      <c r="A246" s="29" t="s">
        <v>327</v>
      </c>
      <c r="B246" s="9" t="s">
        <v>140</v>
      </c>
      <c r="C246" s="12" t="s">
        <v>76</v>
      </c>
      <c r="D246" s="12">
        <f>2.1*2.1*24</f>
        <v>105.84</v>
      </c>
      <c r="F246" s="25"/>
      <c r="G246" s="11"/>
      <c r="H246" s="8"/>
      <c r="I246" s="9"/>
      <c r="N246" s="11"/>
      <c r="O246" s="8"/>
      <c r="P246" s="9"/>
      <c r="U246" s="11"/>
      <c r="V246" s="8"/>
      <c r="W246" s="9"/>
      <c r="AB246" s="11"/>
      <c r="AC246" s="8"/>
      <c r="AD246" s="9"/>
      <c r="AI246" s="11"/>
      <c r="AJ246" s="8"/>
      <c r="AK246" s="9"/>
      <c r="AP246" s="11"/>
      <c r="AQ246" s="8"/>
      <c r="AR246" s="9"/>
      <c r="AW246" s="11"/>
      <c r="AX246" s="8"/>
      <c r="AY246" s="9"/>
      <c r="BD246" s="11"/>
      <c r="BE246" s="8"/>
      <c r="BF246" s="9"/>
      <c r="BK246" s="11"/>
      <c r="BL246" s="8"/>
      <c r="BM246" s="9"/>
      <c r="BR246" s="11"/>
      <c r="BS246" s="8"/>
      <c r="BT246" s="9"/>
      <c r="BY246" s="11"/>
      <c r="BZ246" s="8"/>
      <c r="CA246" s="9"/>
      <c r="CF246" s="11"/>
      <c r="CG246" s="8"/>
      <c r="CH246" s="9"/>
      <c r="CM246" s="11"/>
      <c r="CN246" s="8"/>
      <c r="CO246" s="9"/>
      <c r="CT246" s="11"/>
      <c r="CU246" s="8"/>
      <c r="CV246" s="9"/>
      <c r="DA246" s="11"/>
      <c r="DB246" s="8"/>
      <c r="DC246" s="9"/>
      <c r="DH246" s="11"/>
      <c r="DI246" s="8"/>
      <c r="DJ246" s="9"/>
      <c r="DO246" s="11"/>
      <c r="DP246" s="8"/>
      <c r="DQ246" s="9"/>
      <c r="DV246" s="11"/>
      <c r="DW246" s="8"/>
      <c r="DX246" s="9"/>
      <c r="EC246" s="11"/>
      <c r="ED246" s="8"/>
      <c r="EE246" s="9"/>
      <c r="EJ246" s="11"/>
      <c r="EK246" s="8"/>
      <c r="EL246" s="9"/>
      <c r="EQ246" s="11"/>
      <c r="ER246" s="8"/>
      <c r="ES246" s="9"/>
      <c r="EX246" s="11"/>
      <c r="EY246" s="8"/>
      <c r="EZ246" s="9"/>
      <c r="FE246" s="11"/>
      <c r="FF246" s="8"/>
      <c r="FG246" s="9"/>
      <c r="FL246" s="11"/>
      <c r="FM246" s="8"/>
      <c r="FN246" s="9"/>
      <c r="FS246" s="11"/>
      <c r="FT246" s="8"/>
      <c r="FU246" s="9"/>
      <c r="FZ246" s="11"/>
      <c r="GA246" s="8"/>
      <c r="GB246" s="9"/>
      <c r="GG246" s="11"/>
      <c r="GH246" s="8"/>
      <c r="GI246" s="9"/>
      <c r="GN246" s="11"/>
      <c r="GO246" s="8"/>
      <c r="GP246" s="9"/>
      <c r="GU246" s="11"/>
      <c r="GV246" s="8"/>
      <c r="GW246" s="9"/>
      <c r="HB246" s="11"/>
      <c r="HC246" s="8"/>
      <c r="HD246" s="9"/>
      <c r="HI246" s="11"/>
      <c r="HJ246" s="8"/>
      <c r="HK246" s="9"/>
      <c r="HP246" s="11"/>
      <c r="HQ246" s="8"/>
      <c r="HR246" s="9"/>
      <c r="HW246" s="11"/>
      <c r="HX246" s="8"/>
      <c r="HY246" s="9"/>
      <c r="ID246" s="11"/>
      <c r="IE246" s="8"/>
      <c r="IF246" s="9"/>
      <c r="IK246" s="11"/>
      <c r="IL246" s="8"/>
      <c r="IM246" s="9"/>
      <c r="IR246" s="11"/>
      <c r="IS246" s="8"/>
      <c r="IT246" s="9"/>
      <c r="IY246" s="11"/>
      <c r="IZ246" s="8"/>
      <c r="JA246" s="9"/>
      <c r="JF246" s="11"/>
      <c r="JG246" s="8"/>
      <c r="JH246" s="9"/>
      <c r="JM246" s="11"/>
      <c r="JN246" s="8"/>
      <c r="JO246" s="9"/>
      <c r="JT246" s="11"/>
      <c r="JU246" s="8"/>
      <c r="JV246" s="9"/>
      <c r="KA246" s="11"/>
      <c r="KB246" s="8"/>
      <c r="KC246" s="9"/>
      <c r="KH246" s="11"/>
      <c r="KI246" s="8"/>
      <c r="KJ246" s="9"/>
      <c r="KO246" s="11"/>
      <c r="KP246" s="8"/>
      <c r="KQ246" s="9"/>
      <c r="KV246" s="11"/>
      <c r="KW246" s="8"/>
      <c r="KX246" s="9"/>
      <c r="LC246" s="11"/>
      <c r="LD246" s="8"/>
      <c r="LE246" s="9"/>
      <c r="LJ246" s="11"/>
      <c r="LK246" s="8"/>
      <c r="LL246" s="9"/>
      <c r="LQ246" s="11"/>
      <c r="LR246" s="8"/>
      <c r="LS246" s="9"/>
      <c r="LX246" s="11"/>
      <c r="LY246" s="8"/>
      <c r="LZ246" s="9"/>
      <c r="ME246" s="11"/>
      <c r="MF246" s="8"/>
      <c r="MG246" s="9"/>
      <c r="ML246" s="11"/>
      <c r="MM246" s="8"/>
      <c r="MN246" s="9"/>
      <c r="MS246" s="11"/>
      <c r="MT246" s="8"/>
      <c r="MU246" s="9"/>
      <c r="MZ246" s="11"/>
      <c r="NA246" s="8"/>
      <c r="NB246" s="9"/>
      <c r="NG246" s="11"/>
      <c r="NH246" s="8"/>
      <c r="NI246" s="9"/>
      <c r="NN246" s="11"/>
      <c r="NO246" s="8"/>
      <c r="NP246" s="9"/>
      <c r="NU246" s="11"/>
      <c r="NV246" s="8"/>
      <c r="NW246" s="9"/>
      <c r="OB246" s="11"/>
      <c r="OC246" s="8"/>
      <c r="OD246" s="9"/>
      <c r="OI246" s="11"/>
      <c r="OJ246" s="8"/>
      <c r="OK246" s="9"/>
      <c r="OP246" s="11"/>
      <c r="OQ246" s="8"/>
      <c r="OR246" s="9"/>
      <c r="OW246" s="11"/>
      <c r="OX246" s="8"/>
      <c r="OY246" s="9"/>
      <c r="PD246" s="11"/>
      <c r="PE246" s="8"/>
      <c r="PF246" s="9"/>
      <c r="PK246" s="11"/>
      <c r="PL246" s="8"/>
      <c r="PM246" s="9"/>
      <c r="PR246" s="11"/>
      <c r="PS246" s="8"/>
      <c r="PT246" s="9"/>
      <c r="PY246" s="11"/>
      <c r="PZ246" s="8"/>
      <c r="QA246" s="9"/>
      <c r="QF246" s="11"/>
      <c r="QG246" s="8"/>
      <c r="QH246" s="9"/>
      <c r="QM246" s="11"/>
      <c r="QN246" s="8"/>
      <c r="QO246" s="9"/>
      <c r="QT246" s="11"/>
      <c r="QU246" s="8"/>
      <c r="QV246" s="9"/>
      <c r="RA246" s="11"/>
      <c r="RB246" s="8"/>
      <c r="RC246" s="9"/>
      <c r="RH246" s="11"/>
      <c r="RI246" s="8"/>
      <c r="RJ246" s="9"/>
      <c r="RO246" s="11"/>
      <c r="RP246" s="8"/>
      <c r="RQ246" s="9"/>
      <c r="RV246" s="11"/>
      <c r="RW246" s="8"/>
      <c r="RX246" s="9"/>
      <c r="SC246" s="11"/>
      <c r="SD246" s="8"/>
      <c r="SE246" s="9"/>
      <c r="SJ246" s="11"/>
      <c r="SK246" s="8"/>
      <c r="SL246" s="9"/>
      <c r="SQ246" s="11"/>
      <c r="SR246" s="8"/>
      <c r="SS246" s="9"/>
      <c r="SX246" s="11"/>
      <c r="SY246" s="8"/>
      <c r="SZ246" s="9"/>
      <c r="TE246" s="11"/>
      <c r="TF246" s="8"/>
      <c r="TG246" s="9"/>
      <c r="TL246" s="11"/>
      <c r="TM246" s="8"/>
      <c r="TN246" s="9"/>
      <c r="TS246" s="11"/>
      <c r="TT246" s="8"/>
      <c r="TU246" s="9"/>
      <c r="TZ246" s="11"/>
      <c r="UA246" s="8"/>
      <c r="UB246" s="9"/>
      <c r="UG246" s="11"/>
      <c r="UH246" s="8"/>
      <c r="UI246" s="9"/>
      <c r="UN246" s="11"/>
      <c r="UO246" s="8"/>
      <c r="UP246" s="9"/>
      <c r="UU246" s="11"/>
      <c r="UV246" s="8"/>
      <c r="UW246" s="9"/>
      <c r="VB246" s="11"/>
      <c r="VC246" s="8"/>
      <c r="VD246" s="9"/>
      <c r="VI246" s="11"/>
      <c r="VJ246" s="8"/>
      <c r="VK246" s="9"/>
      <c r="VP246" s="11"/>
      <c r="VQ246" s="8"/>
      <c r="VR246" s="9"/>
      <c r="VW246" s="11"/>
      <c r="VX246" s="8"/>
      <c r="VY246" s="9"/>
      <c r="WD246" s="11"/>
      <c r="WE246" s="8"/>
      <c r="WF246" s="9"/>
      <c r="WK246" s="11"/>
      <c r="WL246" s="8"/>
      <c r="WM246" s="9"/>
      <c r="WR246" s="11"/>
      <c r="WS246" s="8"/>
      <c r="WT246" s="9"/>
      <c r="WY246" s="11"/>
      <c r="WZ246" s="8"/>
      <c r="XA246" s="9"/>
      <c r="XF246" s="11"/>
      <c r="XG246" s="8"/>
      <c r="XH246" s="9"/>
      <c r="XM246" s="11"/>
      <c r="XN246" s="8"/>
      <c r="XO246" s="9"/>
      <c r="XT246" s="11"/>
      <c r="XU246" s="8"/>
      <c r="XV246" s="9"/>
      <c r="YA246" s="11"/>
      <c r="YB246" s="8"/>
      <c r="YC246" s="9"/>
      <c r="YH246" s="11"/>
      <c r="YI246" s="8"/>
      <c r="YJ246" s="9"/>
      <c r="YO246" s="11"/>
      <c r="YP246" s="8"/>
      <c r="YQ246" s="9"/>
      <c r="YV246" s="11"/>
      <c r="YW246" s="8"/>
      <c r="YX246" s="9"/>
      <c r="ZC246" s="11"/>
      <c r="ZD246" s="8"/>
      <c r="ZE246" s="9"/>
      <c r="ZJ246" s="11"/>
      <c r="ZK246" s="8"/>
      <c r="ZL246" s="9"/>
      <c r="ZQ246" s="11"/>
      <c r="ZR246" s="8"/>
      <c r="ZS246" s="9"/>
      <c r="ZX246" s="11"/>
      <c r="ZY246" s="8"/>
      <c r="ZZ246" s="9"/>
      <c r="AAE246" s="11"/>
      <c r="AAF246" s="8"/>
      <c r="AAG246" s="9"/>
      <c r="AAL246" s="11"/>
      <c r="AAM246" s="8"/>
      <c r="AAN246" s="9"/>
      <c r="AAS246" s="11"/>
      <c r="AAT246" s="8"/>
      <c r="AAU246" s="9"/>
      <c r="AAZ246" s="11"/>
      <c r="ABA246" s="8"/>
      <c r="ABB246" s="9"/>
      <c r="ABG246" s="11"/>
      <c r="ABH246" s="8"/>
      <c r="ABI246" s="9"/>
      <c r="ABN246" s="11"/>
      <c r="ABO246" s="8"/>
      <c r="ABP246" s="9"/>
      <c r="ABU246" s="11"/>
      <c r="ABV246" s="8"/>
      <c r="ABW246" s="9"/>
      <c r="ACB246" s="11"/>
      <c r="ACC246" s="8"/>
      <c r="ACD246" s="9"/>
      <c r="ACI246" s="11"/>
      <c r="ACJ246" s="8"/>
      <c r="ACK246" s="9"/>
      <c r="ACP246" s="11"/>
      <c r="ACQ246" s="8"/>
      <c r="ACR246" s="9"/>
      <c r="ACW246" s="11"/>
      <c r="ACX246" s="8"/>
      <c r="ACY246" s="9"/>
      <c r="ADD246" s="11"/>
      <c r="ADE246" s="8"/>
      <c r="ADF246" s="9"/>
      <c r="ADK246" s="11"/>
      <c r="ADL246" s="8"/>
      <c r="ADM246" s="9"/>
      <c r="ADR246" s="11"/>
      <c r="ADS246" s="8"/>
      <c r="ADT246" s="9"/>
      <c r="ADY246" s="11"/>
      <c r="ADZ246" s="8"/>
      <c r="AEA246" s="9"/>
      <c r="AEF246" s="11"/>
      <c r="AEG246" s="8"/>
      <c r="AEH246" s="9"/>
      <c r="AEM246" s="11"/>
      <c r="AEN246" s="8"/>
      <c r="AEO246" s="9"/>
      <c r="AET246" s="11"/>
      <c r="AEU246" s="8"/>
      <c r="AEV246" s="9"/>
      <c r="AFA246" s="11"/>
      <c r="AFB246" s="8"/>
      <c r="AFC246" s="9"/>
      <c r="AFH246" s="11"/>
      <c r="AFI246" s="8"/>
      <c r="AFJ246" s="9"/>
      <c r="AFO246" s="11"/>
      <c r="AFP246" s="8"/>
      <c r="AFQ246" s="9"/>
      <c r="AFV246" s="11"/>
      <c r="AFW246" s="8"/>
      <c r="AFX246" s="9"/>
      <c r="AGC246" s="11"/>
      <c r="AGD246" s="8"/>
      <c r="AGE246" s="9"/>
      <c r="AGJ246" s="11"/>
      <c r="AGK246" s="8"/>
      <c r="AGL246" s="9"/>
      <c r="AGQ246" s="11"/>
      <c r="AGR246" s="8"/>
      <c r="AGS246" s="9"/>
      <c r="AGX246" s="11"/>
      <c r="AGY246" s="8"/>
      <c r="AGZ246" s="9"/>
      <c r="AHE246" s="11"/>
      <c r="AHF246" s="8"/>
      <c r="AHG246" s="9"/>
      <c r="AHL246" s="11"/>
      <c r="AHM246" s="8"/>
      <c r="AHN246" s="9"/>
      <c r="AHS246" s="11"/>
      <c r="AHT246" s="8"/>
      <c r="AHU246" s="9"/>
      <c r="AHZ246" s="11"/>
      <c r="AIA246" s="8"/>
      <c r="AIB246" s="9"/>
      <c r="AIG246" s="11"/>
      <c r="AIH246" s="8"/>
      <c r="AII246" s="9"/>
      <c r="AIN246" s="11"/>
      <c r="AIO246" s="8"/>
      <c r="AIP246" s="9"/>
      <c r="AIU246" s="11"/>
      <c r="AIV246" s="8"/>
      <c r="AIW246" s="9"/>
      <c r="AJB246" s="11"/>
      <c r="AJC246" s="8"/>
      <c r="AJD246" s="9"/>
      <c r="AJI246" s="11"/>
      <c r="AJJ246" s="8"/>
      <c r="AJK246" s="9"/>
      <c r="AJP246" s="11"/>
      <c r="AJQ246" s="8"/>
      <c r="AJR246" s="9"/>
      <c r="AJW246" s="11"/>
      <c r="AJX246" s="8"/>
      <c r="AJY246" s="9"/>
      <c r="AKD246" s="11"/>
      <c r="AKE246" s="8"/>
      <c r="AKF246" s="9"/>
      <c r="AKK246" s="11"/>
      <c r="AKL246" s="8"/>
      <c r="AKM246" s="9"/>
      <c r="AKR246" s="11"/>
      <c r="AKS246" s="8"/>
      <c r="AKT246" s="9"/>
      <c r="AKY246" s="11"/>
      <c r="AKZ246" s="8"/>
      <c r="ALA246" s="9"/>
      <c r="ALF246" s="11"/>
      <c r="ALG246" s="8"/>
      <c r="ALH246" s="9"/>
      <c r="ALM246" s="11"/>
      <c r="ALN246" s="8"/>
      <c r="ALO246" s="9"/>
      <c r="ALT246" s="11"/>
      <c r="ALU246" s="8"/>
      <c r="ALV246" s="9"/>
      <c r="AMA246" s="11"/>
      <c r="AMB246" s="8"/>
      <c r="AMC246" s="9"/>
      <c r="AMH246" s="11"/>
      <c r="AMI246" s="8"/>
      <c r="AMJ246" s="9"/>
      <c r="AMO246" s="11"/>
      <c r="AMP246" s="8"/>
      <c r="AMQ246" s="9"/>
      <c r="AMV246" s="11"/>
      <c r="AMW246" s="8"/>
      <c r="AMX246" s="9"/>
      <c r="ANC246" s="11"/>
      <c r="AND246" s="8"/>
      <c r="ANE246" s="9"/>
      <c r="ANJ246" s="11"/>
      <c r="ANK246" s="8"/>
      <c r="ANL246" s="9"/>
      <c r="ANQ246" s="11"/>
      <c r="ANR246" s="8"/>
      <c r="ANS246" s="9"/>
      <c r="ANX246" s="11"/>
      <c r="ANY246" s="8"/>
      <c r="ANZ246" s="9"/>
      <c r="AOE246" s="11"/>
      <c r="AOF246" s="8"/>
      <c r="AOG246" s="9"/>
      <c r="AOL246" s="11"/>
      <c r="AOM246" s="8"/>
      <c r="AON246" s="9"/>
      <c r="AOS246" s="11"/>
      <c r="AOT246" s="8"/>
      <c r="AOU246" s="9"/>
      <c r="AOZ246" s="11"/>
      <c r="APA246" s="8"/>
      <c r="APB246" s="9"/>
      <c r="APG246" s="11"/>
      <c r="APH246" s="8"/>
      <c r="API246" s="9"/>
      <c r="APN246" s="11"/>
      <c r="APO246" s="8"/>
      <c r="APP246" s="9"/>
      <c r="APU246" s="11"/>
      <c r="APV246" s="8"/>
      <c r="APW246" s="9"/>
      <c r="AQB246" s="11"/>
      <c r="AQC246" s="8"/>
      <c r="AQD246" s="9"/>
      <c r="AQI246" s="11"/>
      <c r="AQJ246" s="8"/>
      <c r="AQK246" s="9"/>
      <c r="AQP246" s="11"/>
      <c r="AQQ246" s="8"/>
      <c r="AQR246" s="9"/>
      <c r="AQW246" s="11"/>
      <c r="AQX246" s="8"/>
      <c r="AQY246" s="9"/>
      <c r="ARD246" s="11"/>
      <c r="ARE246" s="8"/>
      <c r="ARF246" s="9"/>
      <c r="ARK246" s="11"/>
      <c r="ARL246" s="8"/>
      <c r="ARM246" s="9"/>
      <c r="ARR246" s="11"/>
      <c r="ARS246" s="8"/>
      <c r="ART246" s="9"/>
      <c r="ARY246" s="11"/>
      <c r="ARZ246" s="8"/>
      <c r="ASA246" s="9"/>
      <c r="ASF246" s="11"/>
      <c r="ASG246" s="8"/>
      <c r="ASH246" s="9"/>
      <c r="ASM246" s="11"/>
      <c r="ASN246" s="8"/>
      <c r="ASO246" s="9"/>
      <c r="AST246" s="11"/>
      <c r="ASU246" s="8"/>
      <c r="ASV246" s="9"/>
      <c r="ATA246" s="11"/>
      <c r="ATB246" s="8"/>
      <c r="ATC246" s="9"/>
      <c r="ATH246" s="11"/>
      <c r="ATI246" s="8"/>
      <c r="ATJ246" s="9"/>
      <c r="ATO246" s="11"/>
      <c r="ATP246" s="8"/>
      <c r="ATQ246" s="9"/>
      <c r="ATV246" s="11"/>
      <c r="ATW246" s="8"/>
      <c r="ATX246" s="9"/>
      <c r="AUC246" s="11"/>
      <c r="AUD246" s="8"/>
      <c r="AUE246" s="9"/>
      <c r="AUJ246" s="11"/>
      <c r="AUK246" s="8"/>
      <c r="AUL246" s="9"/>
      <c r="AUQ246" s="11"/>
      <c r="AUR246" s="8"/>
      <c r="AUS246" s="9"/>
      <c r="AUX246" s="11"/>
      <c r="AUY246" s="8"/>
      <c r="AUZ246" s="9"/>
      <c r="AVE246" s="11"/>
      <c r="AVF246" s="8"/>
      <c r="AVG246" s="9"/>
      <c r="AVL246" s="11"/>
      <c r="AVM246" s="8"/>
      <c r="AVN246" s="9"/>
      <c r="AVS246" s="11"/>
      <c r="AVT246" s="8"/>
      <c r="AVU246" s="9"/>
      <c r="AVZ246" s="11"/>
      <c r="AWA246" s="8"/>
      <c r="AWB246" s="9"/>
      <c r="AWG246" s="11"/>
      <c r="AWH246" s="8"/>
      <c r="AWI246" s="9"/>
      <c r="AWN246" s="11"/>
      <c r="AWO246" s="8"/>
      <c r="AWP246" s="9"/>
      <c r="AWU246" s="11"/>
      <c r="AWV246" s="8"/>
      <c r="AWW246" s="9"/>
      <c r="AXB246" s="11"/>
      <c r="AXC246" s="8"/>
      <c r="AXD246" s="9"/>
      <c r="AXI246" s="11"/>
      <c r="AXJ246" s="8"/>
      <c r="AXK246" s="9"/>
      <c r="AXP246" s="11"/>
      <c r="AXQ246" s="8"/>
      <c r="AXR246" s="9"/>
      <c r="AXW246" s="11"/>
      <c r="AXX246" s="8"/>
      <c r="AXY246" s="9"/>
      <c r="AYD246" s="11"/>
      <c r="AYE246" s="8"/>
      <c r="AYF246" s="9"/>
      <c r="AYK246" s="11"/>
      <c r="AYL246" s="8"/>
      <c r="AYM246" s="9"/>
      <c r="AYR246" s="11"/>
      <c r="AYS246" s="8"/>
      <c r="AYT246" s="9"/>
      <c r="AYY246" s="11"/>
      <c r="AYZ246" s="8"/>
      <c r="AZA246" s="9"/>
      <c r="AZF246" s="11"/>
      <c r="AZG246" s="8"/>
      <c r="AZH246" s="9"/>
      <c r="AZM246" s="11"/>
      <c r="AZN246" s="8"/>
      <c r="AZO246" s="9"/>
      <c r="AZT246" s="11"/>
      <c r="AZU246" s="8"/>
      <c r="AZV246" s="9"/>
      <c r="BAA246" s="11"/>
      <c r="BAB246" s="8"/>
      <c r="BAC246" s="9"/>
      <c r="BAH246" s="11"/>
      <c r="BAI246" s="8"/>
      <c r="BAJ246" s="9"/>
      <c r="BAO246" s="11"/>
      <c r="BAP246" s="8"/>
      <c r="BAQ246" s="9"/>
      <c r="BAV246" s="11"/>
      <c r="BAW246" s="8"/>
      <c r="BAX246" s="9"/>
      <c r="BBC246" s="11"/>
      <c r="BBD246" s="8"/>
      <c r="BBE246" s="9"/>
      <c r="BBJ246" s="11"/>
      <c r="BBK246" s="8"/>
      <c r="BBL246" s="9"/>
      <c r="BBQ246" s="11"/>
      <c r="BBR246" s="8"/>
      <c r="BBS246" s="9"/>
      <c r="BBX246" s="11"/>
      <c r="BBY246" s="8"/>
      <c r="BBZ246" s="9"/>
      <c r="BCE246" s="11"/>
      <c r="BCF246" s="8"/>
      <c r="BCG246" s="9"/>
      <c r="BCL246" s="11"/>
      <c r="BCM246" s="8"/>
      <c r="BCN246" s="9"/>
      <c r="BCS246" s="11"/>
      <c r="BCT246" s="8"/>
      <c r="BCU246" s="9"/>
      <c r="BCZ246" s="11"/>
      <c r="BDA246" s="8"/>
      <c r="BDB246" s="9"/>
      <c r="BDG246" s="11"/>
      <c r="BDH246" s="8"/>
      <c r="BDI246" s="9"/>
      <c r="BDN246" s="11"/>
      <c r="BDO246" s="8"/>
      <c r="BDP246" s="9"/>
      <c r="BDU246" s="11"/>
      <c r="BDV246" s="8"/>
      <c r="BDW246" s="9"/>
      <c r="BEB246" s="11"/>
      <c r="BEC246" s="8"/>
      <c r="BED246" s="9"/>
      <c r="BEI246" s="11"/>
      <c r="BEJ246" s="8"/>
      <c r="BEK246" s="9"/>
      <c r="BEP246" s="11"/>
      <c r="BEQ246" s="8"/>
      <c r="BER246" s="9"/>
      <c r="BEW246" s="11"/>
      <c r="BEX246" s="8"/>
      <c r="BEY246" s="9"/>
      <c r="BFD246" s="11"/>
      <c r="BFE246" s="8"/>
      <c r="BFF246" s="9"/>
      <c r="BFK246" s="11"/>
      <c r="BFL246" s="8"/>
      <c r="BFM246" s="9"/>
      <c r="BFR246" s="11"/>
      <c r="BFS246" s="8"/>
      <c r="BFT246" s="9"/>
      <c r="BFY246" s="11"/>
      <c r="BFZ246" s="8"/>
      <c r="BGA246" s="9"/>
      <c r="BGF246" s="11"/>
      <c r="BGG246" s="8"/>
      <c r="BGH246" s="9"/>
      <c r="BGM246" s="11"/>
      <c r="BGN246" s="8"/>
      <c r="BGO246" s="9"/>
      <c r="BGT246" s="11"/>
      <c r="BGU246" s="8"/>
      <c r="BGV246" s="9"/>
      <c r="BHA246" s="11"/>
      <c r="BHB246" s="8"/>
      <c r="BHC246" s="9"/>
      <c r="BHH246" s="11"/>
      <c r="BHI246" s="8"/>
      <c r="BHJ246" s="9"/>
      <c r="BHO246" s="11"/>
      <c r="BHP246" s="8"/>
      <c r="BHQ246" s="9"/>
      <c r="BHV246" s="11"/>
      <c r="BHW246" s="8"/>
      <c r="BHX246" s="9"/>
      <c r="BIC246" s="11"/>
      <c r="BID246" s="8"/>
      <c r="BIE246" s="9"/>
      <c r="BIJ246" s="11"/>
      <c r="BIK246" s="8"/>
      <c r="BIL246" s="9"/>
      <c r="BIQ246" s="11"/>
      <c r="BIR246" s="8"/>
      <c r="BIS246" s="9"/>
      <c r="BIX246" s="11"/>
      <c r="BIY246" s="8"/>
      <c r="BIZ246" s="9"/>
      <c r="BJE246" s="11"/>
      <c r="BJF246" s="8"/>
      <c r="BJG246" s="9"/>
      <c r="BJL246" s="11"/>
      <c r="BJM246" s="8"/>
      <c r="BJN246" s="9"/>
      <c r="BJS246" s="11"/>
      <c r="BJT246" s="8"/>
      <c r="BJU246" s="9"/>
      <c r="BJZ246" s="11"/>
      <c r="BKA246" s="8"/>
      <c r="BKB246" s="9"/>
      <c r="BKG246" s="11"/>
      <c r="BKH246" s="8"/>
      <c r="BKI246" s="9"/>
      <c r="BKN246" s="11"/>
      <c r="BKO246" s="8"/>
      <c r="BKP246" s="9"/>
      <c r="BKU246" s="11"/>
      <c r="BKV246" s="8"/>
      <c r="BKW246" s="9"/>
      <c r="BLB246" s="11"/>
      <c r="BLC246" s="8"/>
      <c r="BLD246" s="9"/>
      <c r="BLI246" s="11"/>
      <c r="BLJ246" s="8"/>
      <c r="BLK246" s="9"/>
      <c r="BLP246" s="11"/>
      <c r="BLQ246" s="8"/>
      <c r="BLR246" s="9"/>
      <c r="BLW246" s="11"/>
      <c r="BLX246" s="8"/>
      <c r="BLY246" s="9"/>
      <c r="BMD246" s="11"/>
      <c r="BME246" s="8"/>
      <c r="BMF246" s="9"/>
      <c r="BMK246" s="11"/>
      <c r="BML246" s="8"/>
      <c r="BMM246" s="9"/>
      <c r="BMR246" s="11"/>
      <c r="BMS246" s="8"/>
      <c r="BMT246" s="9"/>
      <c r="BMY246" s="11"/>
      <c r="BMZ246" s="8"/>
      <c r="BNA246" s="9"/>
      <c r="BNF246" s="11"/>
      <c r="BNG246" s="8"/>
      <c r="BNH246" s="9"/>
      <c r="BNM246" s="11"/>
      <c r="BNN246" s="8"/>
      <c r="BNO246" s="9"/>
      <c r="BNT246" s="11"/>
      <c r="BNU246" s="8"/>
      <c r="BNV246" s="9"/>
      <c r="BOA246" s="11"/>
      <c r="BOB246" s="8"/>
      <c r="BOC246" s="9"/>
      <c r="BOH246" s="11"/>
      <c r="BOI246" s="8"/>
      <c r="BOJ246" s="9"/>
      <c r="BOO246" s="11"/>
      <c r="BOP246" s="8"/>
      <c r="BOQ246" s="9"/>
      <c r="BOV246" s="11"/>
      <c r="BOW246" s="8"/>
      <c r="BOX246" s="9"/>
      <c r="BPC246" s="11"/>
      <c r="BPD246" s="8"/>
      <c r="BPE246" s="9"/>
      <c r="BPJ246" s="11"/>
      <c r="BPK246" s="8"/>
      <c r="BPL246" s="9"/>
      <c r="BPQ246" s="11"/>
      <c r="BPR246" s="8"/>
      <c r="BPS246" s="9"/>
      <c r="BPX246" s="11"/>
      <c r="BPY246" s="8"/>
      <c r="BPZ246" s="9"/>
      <c r="BQE246" s="11"/>
      <c r="BQF246" s="8"/>
      <c r="BQG246" s="9"/>
      <c r="BQL246" s="11"/>
      <c r="BQM246" s="8"/>
      <c r="BQN246" s="9"/>
      <c r="BQS246" s="11"/>
      <c r="BQT246" s="8"/>
      <c r="BQU246" s="9"/>
      <c r="BQZ246" s="11"/>
      <c r="BRA246" s="8"/>
      <c r="BRB246" s="9"/>
      <c r="BRG246" s="11"/>
      <c r="BRH246" s="8"/>
      <c r="BRI246" s="9"/>
      <c r="BRN246" s="11"/>
      <c r="BRO246" s="8"/>
      <c r="BRP246" s="9"/>
      <c r="BRU246" s="11"/>
      <c r="BRV246" s="8"/>
      <c r="BRW246" s="9"/>
      <c r="BSB246" s="11"/>
      <c r="BSC246" s="8"/>
      <c r="BSD246" s="9"/>
      <c r="BSI246" s="11"/>
      <c r="BSJ246" s="8"/>
      <c r="BSK246" s="9"/>
      <c r="BSP246" s="11"/>
      <c r="BSQ246" s="8"/>
      <c r="BSR246" s="9"/>
      <c r="BSW246" s="11"/>
      <c r="BSX246" s="8"/>
      <c r="BSY246" s="9"/>
      <c r="BTD246" s="11"/>
      <c r="BTE246" s="8"/>
      <c r="BTF246" s="9"/>
      <c r="BTK246" s="11"/>
      <c r="BTL246" s="8"/>
      <c r="BTM246" s="9"/>
      <c r="BTR246" s="11"/>
      <c r="BTS246" s="8"/>
      <c r="BTT246" s="9"/>
      <c r="BTY246" s="11"/>
      <c r="BTZ246" s="8"/>
      <c r="BUA246" s="9"/>
      <c r="BUF246" s="11"/>
      <c r="BUG246" s="8"/>
      <c r="BUH246" s="9"/>
      <c r="BUM246" s="11"/>
      <c r="BUN246" s="8"/>
      <c r="BUO246" s="9"/>
      <c r="BUT246" s="11"/>
      <c r="BUU246" s="8"/>
      <c r="BUV246" s="9"/>
      <c r="BVA246" s="11"/>
      <c r="BVB246" s="8"/>
      <c r="BVC246" s="9"/>
      <c r="BVH246" s="11"/>
      <c r="BVI246" s="8"/>
      <c r="BVJ246" s="9"/>
      <c r="BVO246" s="11"/>
      <c r="BVP246" s="8"/>
      <c r="BVQ246" s="9"/>
      <c r="BVV246" s="11"/>
      <c r="BVW246" s="8"/>
      <c r="BVX246" s="9"/>
      <c r="BWC246" s="11"/>
      <c r="BWD246" s="8"/>
      <c r="BWE246" s="9"/>
      <c r="BWJ246" s="11"/>
      <c r="BWK246" s="8"/>
      <c r="BWL246" s="9"/>
      <c r="BWQ246" s="11"/>
      <c r="BWR246" s="8"/>
      <c r="BWS246" s="9"/>
      <c r="BWX246" s="11"/>
      <c r="BWY246" s="8"/>
      <c r="BWZ246" s="9"/>
      <c r="BXE246" s="11"/>
      <c r="BXF246" s="8"/>
      <c r="BXG246" s="9"/>
      <c r="BXL246" s="11"/>
      <c r="BXM246" s="8"/>
      <c r="BXN246" s="9"/>
      <c r="BXS246" s="11"/>
      <c r="BXT246" s="8"/>
      <c r="BXU246" s="9"/>
      <c r="BXZ246" s="11"/>
      <c r="BYA246" s="8"/>
      <c r="BYB246" s="9"/>
      <c r="BYG246" s="11"/>
      <c r="BYH246" s="8"/>
      <c r="BYI246" s="9"/>
      <c r="BYN246" s="11"/>
      <c r="BYO246" s="8"/>
      <c r="BYP246" s="9"/>
      <c r="BYU246" s="11"/>
      <c r="BYV246" s="8"/>
      <c r="BYW246" s="9"/>
      <c r="BZB246" s="11"/>
      <c r="BZC246" s="8"/>
      <c r="BZD246" s="9"/>
      <c r="BZI246" s="11"/>
      <c r="BZJ246" s="8"/>
      <c r="BZK246" s="9"/>
      <c r="BZP246" s="11"/>
      <c r="BZQ246" s="8"/>
      <c r="BZR246" s="9"/>
      <c r="BZW246" s="11"/>
      <c r="BZX246" s="8"/>
      <c r="BZY246" s="9"/>
      <c r="CAD246" s="11"/>
      <c r="CAE246" s="8"/>
      <c r="CAF246" s="9"/>
      <c r="CAK246" s="11"/>
      <c r="CAL246" s="8"/>
      <c r="CAM246" s="9"/>
      <c r="CAR246" s="11"/>
      <c r="CAS246" s="8"/>
      <c r="CAT246" s="9"/>
      <c r="CAY246" s="11"/>
      <c r="CAZ246" s="8"/>
      <c r="CBA246" s="9"/>
      <c r="CBF246" s="11"/>
      <c r="CBG246" s="8"/>
      <c r="CBH246" s="9"/>
      <c r="CBM246" s="11"/>
      <c r="CBN246" s="8"/>
      <c r="CBO246" s="9"/>
      <c r="CBT246" s="11"/>
      <c r="CBU246" s="8"/>
      <c r="CBV246" s="9"/>
      <c r="CCA246" s="11"/>
      <c r="CCB246" s="8"/>
      <c r="CCC246" s="9"/>
      <c r="CCH246" s="11"/>
      <c r="CCI246" s="8"/>
      <c r="CCJ246" s="9"/>
      <c r="CCO246" s="11"/>
      <c r="CCP246" s="8"/>
      <c r="CCQ246" s="9"/>
      <c r="CCV246" s="11"/>
      <c r="CCW246" s="8"/>
      <c r="CCX246" s="9"/>
      <c r="CDC246" s="11"/>
      <c r="CDD246" s="8"/>
      <c r="CDE246" s="9"/>
      <c r="CDJ246" s="11"/>
      <c r="CDK246" s="8"/>
      <c r="CDL246" s="9"/>
      <c r="CDQ246" s="11"/>
      <c r="CDR246" s="8"/>
      <c r="CDS246" s="9"/>
      <c r="CDX246" s="11"/>
      <c r="CDY246" s="8"/>
      <c r="CDZ246" s="9"/>
      <c r="CEE246" s="11"/>
      <c r="CEF246" s="8"/>
      <c r="CEG246" s="9"/>
      <c r="CEL246" s="11"/>
      <c r="CEM246" s="8"/>
      <c r="CEN246" s="9"/>
      <c r="CES246" s="11"/>
      <c r="CET246" s="8"/>
      <c r="CEU246" s="9"/>
      <c r="CEZ246" s="11"/>
      <c r="CFA246" s="8"/>
      <c r="CFB246" s="9"/>
      <c r="CFG246" s="11"/>
      <c r="CFH246" s="8"/>
      <c r="CFI246" s="9"/>
      <c r="CFN246" s="11"/>
      <c r="CFO246" s="8"/>
      <c r="CFP246" s="9"/>
      <c r="CFU246" s="11"/>
      <c r="CFV246" s="8"/>
      <c r="CFW246" s="9"/>
      <c r="CGB246" s="11"/>
      <c r="CGC246" s="8"/>
      <c r="CGD246" s="9"/>
      <c r="CGI246" s="11"/>
      <c r="CGJ246" s="8"/>
      <c r="CGK246" s="9"/>
      <c r="CGP246" s="11"/>
      <c r="CGQ246" s="8"/>
      <c r="CGR246" s="9"/>
      <c r="CGW246" s="11"/>
      <c r="CGX246" s="8"/>
      <c r="CGY246" s="9"/>
      <c r="CHD246" s="11"/>
      <c r="CHE246" s="8"/>
      <c r="CHF246" s="9"/>
      <c r="CHK246" s="11"/>
      <c r="CHL246" s="8"/>
      <c r="CHM246" s="9"/>
      <c r="CHR246" s="11"/>
      <c r="CHS246" s="8"/>
      <c r="CHT246" s="9"/>
      <c r="CHY246" s="11"/>
      <c r="CHZ246" s="8"/>
      <c r="CIA246" s="9"/>
      <c r="CIF246" s="11"/>
      <c r="CIG246" s="8"/>
      <c r="CIH246" s="9"/>
      <c r="CIM246" s="11"/>
      <c r="CIN246" s="8"/>
      <c r="CIO246" s="9"/>
      <c r="CIT246" s="11"/>
      <c r="CIU246" s="8"/>
      <c r="CIV246" s="9"/>
      <c r="CJA246" s="11"/>
      <c r="CJB246" s="8"/>
      <c r="CJC246" s="9"/>
      <c r="CJH246" s="11"/>
      <c r="CJI246" s="8"/>
      <c r="CJJ246" s="9"/>
      <c r="CJO246" s="11"/>
      <c r="CJP246" s="8"/>
      <c r="CJQ246" s="9"/>
      <c r="CJV246" s="11"/>
      <c r="CJW246" s="8"/>
      <c r="CJX246" s="9"/>
      <c r="CKC246" s="11"/>
      <c r="CKD246" s="8"/>
      <c r="CKE246" s="9"/>
      <c r="CKJ246" s="11"/>
      <c r="CKK246" s="8"/>
      <c r="CKL246" s="9"/>
      <c r="CKQ246" s="11"/>
      <c r="CKR246" s="8"/>
      <c r="CKS246" s="9"/>
      <c r="CKX246" s="11"/>
      <c r="CKY246" s="8"/>
      <c r="CKZ246" s="9"/>
      <c r="CLE246" s="11"/>
      <c r="CLF246" s="8"/>
      <c r="CLG246" s="9"/>
      <c r="CLL246" s="11"/>
      <c r="CLM246" s="8"/>
      <c r="CLN246" s="9"/>
      <c r="CLS246" s="11"/>
      <c r="CLT246" s="8"/>
      <c r="CLU246" s="9"/>
      <c r="CLZ246" s="11"/>
      <c r="CMA246" s="8"/>
      <c r="CMB246" s="9"/>
      <c r="CMG246" s="11"/>
      <c r="CMH246" s="8"/>
      <c r="CMI246" s="9"/>
      <c r="CMN246" s="11"/>
      <c r="CMO246" s="8"/>
      <c r="CMP246" s="9"/>
      <c r="CMU246" s="11"/>
      <c r="CMV246" s="8"/>
      <c r="CMW246" s="9"/>
      <c r="CNB246" s="11"/>
      <c r="CNC246" s="8"/>
      <c r="CND246" s="9"/>
      <c r="CNI246" s="11"/>
      <c r="CNJ246" s="8"/>
      <c r="CNK246" s="9"/>
      <c r="CNP246" s="11"/>
      <c r="CNQ246" s="8"/>
      <c r="CNR246" s="9"/>
      <c r="CNW246" s="11"/>
      <c r="CNX246" s="8"/>
      <c r="CNY246" s="9"/>
      <c r="COD246" s="11"/>
      <c r="COE246" s="8"/>
      <c r="COF246" s="9"/>
      <c r="COK246" s="11"/>
      <c r="COL246" s="8"/>
      <c r="COM246" s="9"/>
      <c r="COR246" s="11"/>
      <c r="COS246" s="8"/>
      <c r="COT246" s="9"/>
      <c r="COY246" s="11"/>
      <c r="COZ246" s="8"/>
      <c r="CPA246" s="9"/>
      <c r="CPF246" s="11"/>
      <c r="CPG246" s="8"/>
      <c r="CPH246" s="9"/>
      <c r="CPM246" s="11"/>
      <c r="CPN246" s="8"/>
      <c r="CPO246" s="9"/>
      <c r="CPT246" s="11"/>
      <c r="CPU246" s="8"/>
      <c r="CPV246" s="9"/>
      <c r="CQA246" s="11"/>
      <c r="CQB246" s="8"/>
      <c r="CQC246" s="9"/>
      <c r="CQH246" s="11"/>
      <c r="CQI246" s="8"/>
      <c r="CQJ246" s="9"/>
      <c r="CQO246" s="11"/>
      <c r="CQP246" s="8"/>
      <c r="CQQ246" s="9"/>
      <c r="CQV246" s="11"/>
      <c r="CQW246" s="8"/>
      <c r="CQX246" s="9"/>
      <c r="CRC246" s="11"/>
      <c r="CRD246" s="8"/>
      <c r="CRE246" s="9"/>
      <c r="CRJ246" s="11"/>
      <c r="CRK246" s="8"/>
      <c r="CRL246" s="9"/>
      <c r="CRQ246" s="11"/>
      <c r="CRR246" s="8"/>
      <c r="CRS246" s="9"/>
      <c r="CRX246" s="11"/>
      <c r="CRY246" s="8"/>
      <c r="CRZ246" s="9"/>
      <c r="CSE246" s="11"/>
      <c r="CSF246" s="8"/>
      <c r="CSG246" s="9"/>
      <c r="CSL246" s="11"/>
      <c r="CSM246" s="8"/>
      <c r="CSN246" s="9"/>
      <c r="CSS246" s="11"/>
      <c r="CST246" s="8"/>
      <c r="CSU246" s="9"/>
      <c r="CSZ246" s="11"/>
      <c r="CTA246" s="8"/>
      <c r="CTB246" s="9"/>
      <c r="CTG246" s="11"/>
      <c r="CTH246" s="8"/>
      <c r="CTI246" s="9"/>
      <c r="CTN246" s="11"/>
      <c r="CTO246" s="8"/>
      <c r="CTP246" s="9"/>
      <c r="CTU246" s="11"/>
      <c r="CTV246" s="8"/>
      <c r="CTW246" s="9"/>
      <c r="CUB246" s="11"/>
      <c r="CUC246" s="8"/>
      <c r="CUD246" s="9"/>
      <c r="CUI246" s="11"/>
      <c r="CUJ246" s="8"/>
      <c r="CUK246" s="9"/>
      <c r="CUP246" s="11"/>
      <c r="CUQ246" s="8"/>
      <c r="CUR246" s="9"/>
      <c r="CUW246" s="11"/>
      <c r="CUX246" s="8"/>
      <c r="CUY246" s="9"/>
      <c r="CVD246" s="11"/>
      <c r="CVE246" s="8"/>
      <c r="CVF246" s="9"/>
      <c r="CVK246" s="11"/>
      <c r="CVL246" s="8"/>
      <c r="CVM246" s="9"/>
      <c r="CVR246" s="11"/>
      <c r="CVS246" s="8"/>
      <c r="CVT246" s="9"/>
      <c r="CVY246" s="11"/>
      <c r="CVZ246" s="8"/>
      <c r="CWA246" s="9"/>
      <c r="CWF246" s="11"/>
      <c r="CWG246" s="8"/>
      <c r="CWH246" s="9"/>
      <c r="CWM246" s="11"/>
      <c r="CWN246" s="8"/>
      <c r="CWO246" s="9"/>
      <c r="CWT246" s="11"/>
      <c r="CWU246" s="8"/>
      <c r="CWV246" s="9"/>
      <c r="CXA246" s="11"/>
      <c r="CXB246" s="8"/>
      <c r="CXC246" s="9"/>
      <c r="CXH246" s="11"/>
      <c r="CXI246" s="8"/>
      <c r="CXJ246" s="9"/>
      <c r="CXO246" s="11"/>
      <c r="CXP246" s="8"/>
      <c r="CXQ246" s="9"/>
      <c r="CXV246" s="11"/>
      <c r="CXW246" s="8"/>
      <c r="CXX246" s="9"/>
      <c r="CYC246" s="11"/>
      <c r="CYD246" s="8"/>
      <c r="CYE246" s="9"/>
      <c r="CYJ246" s="11"/>
      <c r="CYK246" s="8"/>
      <c r="CYL246" s="9"/>
      <c r="CYQ246" s="11"/>
      <c r="CYR246" s="8"/>
      <c r="CYS246" s="9"/>
      <c r="CYX246" s="11"/>
      <c r="CYY246" s="8"/>
      <c r="CYZ246" s="9"/>
      <c r="CZE246" s="11"/>
      <c r="CZF246" s="8"/>
      <c r="CZG246" s="9"/>
      <c r="CZL246" s="11"/>
      <c r="CZM246" s="8"/>
      <c r="CZN246" s="9"/>
      <c r="CZS246" s="11"/>
      <c r="CZT246" s="8"/>
      <c r="CZU246" s="9"/>
      <c r="CZZ246" s="11"/>
      <c r="DAA246" s="8"/>
      <c r="DAB246" s="9"/>
      <c r="DAG246" s="11"/>
      <c r="DAH246" s="8"/>
      <c r="DAI246" s="9"/>
      <c r="DAN246" s="11"/>
      <c r="DAO246" s="8"/>
      <c r="DAP246" s="9"/>
      <c r="DAU246" s="11"/>
      <c r="DAV246" s="8"/>
      <c r="DAW246" s="9"/>
      <c r="DBB246" s="11"/>
      <c r="DBC246" s="8"/>
      <c r="DBD246" s="9"/>
      <c r="DBI246" s="11"/>
      <c r="DBJ246" s="8"/>
      <c r="DBK246" s="9"/>
      <c r="DBP246" s="11"/>
      <c r="DBQ246" s="8"/>
      <c r="DBR246" s="9"/>
      <c r="DBW246" s="11"/>
      <c r="DBX246" s="8"/>
      <c r="DBY246" s="9"/>
      <c r="DCD246" s="11"/>
      <c r="DCE246" s="8"/>
      <c r="DCF246" s="9"/>
      <c r="DCK246" s="11"/>
      <c r="DCL246" s="8"/>
      <c r="DCM246" s="9"/>
      <c r="DCR246" s="11"/>
      <c r="DCS246" s="8"/>
      <c r="DCT246" s="9"/>
      <c r="DCY246" s="11"/>
      <c r="DCZ246" s="8"/>
      <c r="DDA246" s="9"/>
      <c r="DDF246" s="11"/>
      <c r="DDG246" s="8"/>
      <c r="DDH246" s="9"/>
      <c r="DDM246" s="11"/>
      <c r="DDN246" s="8"/>
      <c r="DDO246" s="9"/>
      <c r="DDT246" s="11"/>
      <c r="DDU246" s="8"/>
      <c r="DDV246" s="9"/>
      <c r="DEA246" s="11"/>
      <c r="DEB246" s="8"/>
      <c r="DEC246" s="9"/>
      <c r="DEH246" s="11"/>
      <c r="DEI246" s="8"/>
      <c r="DEJ246" s="9"/>
      <c r="DEO246" s="11"/>
      <c r="DEP246" s="8"/>
      <c r="DEQ246" s="9"/>
      <c r="DEV246" s="11"/>
      <c r="DEW246" s="8"/>
      <c r="DEX246" s="9"/>
      <c r="DFC246" s="11"/>
      <c r="DFD246" s="8"/>
      <c r="DFE246" s="9"/>
      <c r="DFJ246" s="11"/>
      <c r="DFK246" s="8"/>
      <c r="DFL246" s="9"/>
      <c r="DFQ246" s="11"/>
      <c r="DFR246" s="8"/>
      <c r="DFS246" s="9"/>
      <c r="DFX246" s="11"/>
      <c r="DFY246" s="8"/>
      <c r="DFZ246" s="9"/>
      <c r="DGE246" s="11"/>
      <c r="DGF246" s="8"/>
      <c r="DGG246" s="9"/>
      <c r="DGL246" s="11"/>
      <c r="DGM246" s="8"/>
      <c r="DGN246" s="9"/>
      <c r="DGS246" s="11"/>
      <c r="DGT246" s="8"/>
      <c r="DGU246" s="9"/>
      <c r="DGZ246" s="11"/>
      <c r="DHA246" s="8"/>
      <c r="DHB246" s="9"/>
      <c r="DHG246" s="11"/>
      <c r="DHH246" s="8"/>
      <c r="DHI246" s="9"/>
      <c r="DHN246" s="11"/>
      <c r="DHO246" s="8"/>
      <c r="DHP246" s="9"/>
      <c r="DHU246" s="11"/>
      <c r="DHV246" s="8"/>
      <c r="DHW246" s="9"/>
      <c r="DIB246" s="11"/>
      <c r="DIC246" s="8"/>
      <c r="DID246" s="9"/>
      <c r="DII246" s="11"/>
      <c r="DIJ246" s="8"/>
      <c r="DIK246" s="9"/>
      <c r="DIP246" s="11"/>
      <c r="DIQ246" s="8"/>
      <c r="DIR246" s="9"/>
      <c r="DIW246" s="11"/>
      <c r="DIX246" s="8"/>
      <c r="DIY246" s="9"/>
      <c r="DJD246" s="11"/>
      <c r="DJE246" s="8"/>
      <c r="DJF246" s="9"/>
      <c r="DJK246" s="11"/>
      <c r="DJL246" s="8"/>
      <c r="DJM246" s="9"/>
      <c r="DJR246" s="11"/>
      <c r="DJS246" s="8"/>
      <c r="DJT246" s="9"/>
      <c r="DJY246" s="11"/>
      <c r="DJZ246" s="8"/>
      <c r="DKA246" s="9"/>
      <c r="DKF246" s="11"/>
      <c r="DKG246" s="8"/>
      <c r="DKH246" s="9"/>
      <c r="DKM246" s="11"/>
      <c r="DKN246" s="8"/>
      <c r="DKO246" s="9"/>
      <c r="DKT246" s="11"/>
      <c r="DKU246" s="8"/>
      <c r="DKV246" s="9"/>
      <c r="DLA246" s="11"/>
      <c r="DLB246" s="8"/>
      <c r="DLC246" s="9"/>
      <c r="DLH246" s="11"/>
      <c r="DLI246" s="8"/>
      <c r="DLJ246" s="9"/>
      <c r="DLO246" s="11"/>
      <c r="DLP246" s="8"/>
      <c r="DLQ246" s="9"/>
      <c r="DLV246" s="11"/>
      <c r="DLW246" s="8"/>
      <c r="DLX246" s="9"/>
      <c r="DMC246" s="11"/>
      <c r="DMD246" s="8"/>
      <c r="DME246" s="9"/>
      <c r="DMJ246" s="11"/>
      <c r="DMK246" s="8"/>
      <c r="DML246" s="9"/>
      <c r="DMQ246" s="11"/>
      <c r="DMR246" s="8"/>
      <c r="DMS246" s="9"/>
      <c r="DMX246" s="11"/>
      <c r="DMY246" s="8"/>
      <c r="DMZ246" s="9"/>
      <c r="DNE246" s="11"/>
      <c r="DNF246" s="8"/>
      <c r="DNG246" s="9"/>
      <c r="DNL246" s="11"/>
      <c r="DNM246" s="8"/>
      <c r="DNN246" s="9"/>
      <c r="DNS246" s="11"/>
      <c r="DNT246" s="8"/>
      <c r="DNU246" s="9"/>
      <c r="DNZ246" s="11"/>
      <c r="DOA246" s="8"/>
      <c r="DOB246" s="9"/>
      <c r="DOG246" s="11"/>
      <c r="DOH246" s="8"/>
      <c r="DOI246" s="9"/>
      <c r="DON246" s="11"/>
      <c r="DOO246" s="8"/>
      <c r="DOP246" s="9"/>
      <c r="DOU246" s="11"/>
      <c r="DOV246" s="8"/>
      <c r="DOW246" s="9"/>
      <c r="DPB246" s="11"/>
      <c r="DPC246" s="8"/>
      <c r="DPD246" s="9"/>
      <c r="DPI246" s="11"/>
      <c r="DPJ246" s="8"/>
      <c r="DPK246" s="9"/>
      <c r="DPP246" s="11"/>
      <c r="DPQ246" s="8"/>
      <c r="DPR246" s="9"/>
      <c r="DPW246" s="11"/>
      <c r="DPX246" s="8"/>
      <c r="DPY246" s="9"/>
      <c r="DQD246" s="11"/>
      <c r="DQE246" s="8"/>
      <c r="DQF246" s="9"/>
      <c r="DQK246" s="11"/>
      <c r="DQL246" s="8"/>
      <c r="DQM246" s="9"/>
      <c r="DQR246" s="11"/>
      <c r="DQS246" s="8"/>
      <c r="DQT246" s="9"/>
      <c r="DQY246" s="11"/>
      <c r="DQZ246" s="8"/>
      <c r="DRA246" s="9"/>
      <c r="DRF246" s="11"/>
      <c r="DRG246" s="8"/>
      <c r="DRH246" s="9"/>
      <c r="DRM246" s="11"/>
      <c r="DRN246" s="8"/>
      <c r="DRO246" s="9"/>
      <c r="DRT246" s="11"/>
      <c r="DRU246" s="8"/>
      <c r="DRV246" s="9"/>
      <c r="DSA246" s="11"/>
      <c r="DSB246" s="8"/>
      <c r="DSC246" s="9"/>
      <c r="DSH246" s="11"/>
      <c r="DSI246" s="8"/>
      <c r="DSJ246" s="9"/>
      <c r="DSO246" s="11"/>
      <c r="DSP246" s="8"/>
      <c r="DSQ246" s="9"/>
      <c r="DSV246" s="11"/>
      <c r="DSW246" s="8"/>
      <c r="DSX246" s="9"/>
      <c r="DTC246" s="11"/>
      <c r="DTD246" s="8"/>
      <c r="DTE246" s="9"/>
      <c r="DTJ246" s="11"/>
      <c r="DTK246" s="8"/>
      <c r="DTL246" s="9"/>
      <c r="DTQ246" s="11"/>
      <c r="DTR246" s="8"/>
      <c r="DTS246" s="9"/>
      <c r="DTX246" s="11"/>
      <c r="DTY246" s="8"/>
      <c r="DTZ246" s="9"/>
      <c r="DUE246" s="11"/>
      <c r="DUF246" s="8"/>
      <c r="DUG246" s="9"/>
      <c r="DUL246" s="11"/>
      <c r="DUM246" s="8"/>
      <c r="DUN246" s="9"/>
      <c r="DUS246" s="11"/>
      <c r="DUT246" s="8"/>
      <c r="DUU246" s="9"/>
      <c r="DUZ246" s="11"/>
      <c r="DVA246" s="8"/>
      <c r="DVB246" s="9"/>
      <c r="DVG246" s="11"/>
      <c r="DVH246" s="8"/>
      <c r="DVI246" s="9"/>
      <c r="DVN246" s="11"/>
      <c r="DVO246" s="8"/>
      <c r="DVP246" s="9"/>
      <c r="DVU246" s="11"/>
      <c r="DVV246" s="8"/>
      <c r="DVW246" s="9"/>
      <c r="DWB246" s="11"/>
      <c r="DWC246" s="8"/>
      <c r="DWD246" s="9"/>
      <c r="DWI246" s="11"/>
      <c r="DWJ246" s="8"/>
      <c r="DWK246" s="9"/>
      <c r="DWP246" s="11"/>
      <c r="DWQ246" s="8"/>
      <c r="DWR246" s="9"/>
      <c r="DWW246" s="11"/>
      <c r="DWX246" s="8"/>
      <c r="DWY246" s="9"/>
      <c r="DXD246" s="11"/>
      <c r="DXE246" s="8"/>
      <c r="DXF246" s="9"/>
      <c r="DXK246" s="11"/>
      <c r="DXL246" s="8"/>
      <c r="DXM246" s="9"/>
      <c r="DXR246" s="11"/>
      <c r="DXS246" s="8"/>
      <c r="DXT246" s="9"/>
      <c r="DXY246" s="11"/>
      <c r="DXZ246" s="8"/>
      <c r="DYA246" s="9"/>
      <c r="DYF246" s="11"/>
      <c r="DYG246" s="8"/>
      <c r="DYH246" s="9"/>
      <c r="DYM246" s="11"/>
      <c r="DYN246" s="8"/>
      <c r="DYO246" s="9"/>
      <c r="DYT246" s="11"/>
      <c r="DYU246" s="8"/>
      <c r="DYV246" s="9"/>
      <c r="DZA246" s="11"/>
      <c r="DZB246" s="8"/>
      <c r="DZC246" s="9"/>
      <c r="DZH246" s="11"/>
      <c r="DZI246" s="8"/>
      <c r="DZJ246" s="9"/>
      <c r="DZO246" s="11"/>
      <c r="DZP246" s="8"/>
      <c r="DZQ246" s="9"/>
      <c r="DZV246" s="11"/>
      <c r="DZW246" s="8"/>
      <c r="DZX246" s="9"/>
      <c r="EAC246" s="11"/>
      <c r="EAD246" s="8"/>
      <c r="EAE246" s="9"/>
      <c r="EAJ246" s="11"/>
      <c r="EAK246" s="8"/>
      <c r="EAL246" s="9"/>
      <c r="EAQ246" s="11"/>
      <c r="EAR246" s="8"/>
      <c r="EAS246" s="9"/>
      <c r="EAX246" s="11"/>
      <c r="EAY246" s="8"/>
      <c r="EAZ246" s="9"/>
      <c r="EBE246" s="11"/>
      <c r="EBF246" s="8"/>
      <c r="EBG246" s="9"/>
      <c r="EBL246" s="11"/>
      <c r="EBM246" s="8"/>
      <c r="EBN246" s="9"/>
      <c r="EBS246" s="11"/>
      <c r="EBT246" s="8"/>
      <c r="EBU246" s="9"/>
      <c r="EBZ246" s="11"/>
      <c r="ECA246" s="8"/>
      <c r="ECB246" s="9"/>
      <c r="ECG246" s="11"/>
      <c r="ECH246" s="8"/>
      <c r="ECI246" s="9"/>
      <c r="ECN246" s="11"/>
      <c r="ECO246" s="8"/>
      <c r="ECP246" s="9"/>
      <c r="ECU246" s="11"/>
      <c r="ECV246" s="8"/>
      <c r="ECW246" s="9"/>
      <c r="EDB246" s="11"/>
      <c r="EDC246" s="8"/>
      <c r="EDD246" s="9"/>
      <c r="EDI246" s="11"/>
      <c r="EDJ246" s="8"/>
      <c r="EDK246" s="9"/>
      <c r="EDP246" s="11"/>
      <c r="EDQ246" s="8"/>
      <c r="EDR246" s="9"/>
      <c r="EDW246" s="11"/>
      <c r="EDX246" s="8"/>
      <c r="EDY246" s="9"/>
      <c r="EED246" s="11"/>
      <c r="EEE246" s="8"/>
      <c r="EEF246" s="9"/>
      <c r="EEK246" s="11"/>
      <c r="EEL246" s="8"/>
      <c r="EEM246" s="9"/>
      <c r="EER246" s="11"/>
      <c r="EES246" s="8"/>
      <c r="EET246" s="9"/>
      <c r="EEY246" s="11"/>
      <c r="EEZ246" s="8"/>
      <c r="EFA246" s="9"/>
      <c r="EFF246" s="11"/>
      <c r="EFG246" s="8"/>
      <c r="EFH246" s="9"/>
      <c r="EFM246" s="11"/>
      <c r="EFN246" s="8"/>
      <c r="EFO246" s="9"/>
      <c r="EFT246" s="11"/>
      <c r="EFU246" s="8"/>
      <c r="EFV246" s="9"/>
      <c r="EGA246" s="11"/>
      <c r="EGB246" s="8"/>
      <c r="EGC246" s="9"/>
      <c r="EGH246" s="11"/>
      <c r="EGI246" s="8"/>
      <c r="EGJ246" s="9"/>
      <c r="EGO246" s="11"/>
      <c r="EGP246" s="8"/>
      <c r="EGQ246" s="9"/>
      <c r="EGV246" s="11"/>
      <c r="EGW246" s="8"/>
      <c r="EGX246" s="9"/>
      <c r="EHC246" s="11"/>
      <c r="EHD246" s="8"/>
      <c r="EHE246" s="9"/>
      <c r="EHJ246" s="11"/>
      <c r="EHK246" s="8"/>
      <c r="EHL246" s="9"/>
      <c r="EHQ246" s="11"/>
      <c r="EHR246" s="8"/>
      <c r="EHS246" s="9"/>
      <c r="EHX246" s="11"/>
      <c r="EHY246" s="8"/>
      <c r="EHZ246" s="9"/>
      <c r="EIE246" s="11"/>
      <c r="EIF246" s="8"/>
      <c r="EIG246" s="9"/>
      <c r="EIL246" s="11"/>
      <c r="EIM246" s="8"/>
      <c r="EIN246" s="9"/>
      <c r="EIS246" s="11"/>
      <c r="EIT246" s="8"/>
      <c r="EIU246" s="9"/>
      <c r="EIZ246" s="11"/>
      <c r="EJA246" s="8"/>
      <c r="EJB246" s="9"/>
      <c r="EJG246" s="11"/>
      <c r="EJH246" s="8"/>
      <c r="EJI246" s="9"/>
      <c r="EJN246" s="11"/>
      <c r="EJO246" s="8"/>
      <c r="EJP246" s="9"/>
      <c r="EJU246" s="11"/>
      <c r="EJV246" s="8"/>
      <c r="EJW246" s="9"/>
      <c r="EKB246" s="11"/>
      <c r="EKC246" s="8"/>
      <c r="EKD246" s="9"/>
      <c r="EKI246" s="11"/>
      <c r="EKJ246" s="8"/>
      <c r="EKK246" s="9"/>
      <c r="EKP246" s="11"/>
      <c r="EKQ246" s="8"/>
      <c r="EKR246" s="9"/>
      <c r="EKW246" s="11"/>
      <c r="EKX246" s="8"/>
      <c r="EKY246" s="9"/>
      <c r="ELD246" s="11"/>
      <c r="ELE246" s="8"/>
      <c r="ELF246" s="9"/>
      <c r="ELK246" s="11"/>
      <c r="ELL246" s="8"/>
      <c r="ELM246" s="9"/>
      <c r="ELR246" s="11"/>
      <c r="ELS246" s="8"/>
      <c r="ELT246" s="9"/>
      <c r="ELY246" s="11"/>
      <c r="ELZ246" s="8"/>
      <c r="EMA246" s="9"/>
      <c r="EMF246" s="11"/>
      <c r="EMG246" s="8"/>
      <c r="EMH246" s="9"/>
      <c r="EMM246" s="11"/>
      <c r="EMN246" s="8"/>
      <c r="EMO246" s="9"/>
      <c r="EMT246" s="11"/>
      <c r="EMU246" s="8"/>
      <c r="EMV246" s="9"/>
      <c r="ENA246" s="11"/>
      <c r="ENB246" s="8"/>
      <c r="ENC246" s="9"/>
      <c r="ENH246" s="11"/>
      <c r="ENI246" s="8"/>
      <c r="ENJ246" s="9"/>
      <c r="ENO246" s="11"/>
      <c r="ENP246" s="8"/>
      <c r="ENQ246" s="9"/>
      <c r="ENV246" s="11"/>
      <c r="ENW246" s="8"/>
      <c r="ENX246" s="9"/>
      <c r="EOC246" s="11"/>
      <c r="EOD246" s="8"/>
      <c r="EOE246" s="9"/>
      <c r="EOJ246" s="11"/>
      <c r="EOK246" s="8"/>
      <c r="EOL246" s="9"/>
      <c r="EOQ246" s="11"/>
      <c r="EOR246" s="8"/>
      <c r="EOS246" s="9"/>
      <c r="EOX246" s="11"/>
      <c r="EOY246" s="8"/>
      <c r="EOZ246" s="9"/>
      <c r="EPE246" s="11"/>
      <c r="EPF246" s="8"/>
      <c r="EPG246" s="9"/>
      <c r="EPL246" s="11"/>
      <c r="EPM246" s="8"/>
      <c r="EPN246" s="9"/>
      <c r="EPS246" s="11"/>
      <c r="EPT246" s="8"/>
      <c r="EPU246" s="9"/>
      <c r="EPZ246" s="11"/>
      <c r="EQA246" s="8"/>
      <c r="EQB246" s="9"/>
      <c r="EQG246" s="11"/>
      <c r="EQH246" s="8"/>
      <c r="EQI246" s="9"/>
      <c r="EQN246" s="11"/>
      <c r="EQO246" s="8"/>
      <c r="EQP246" s="9"/>
      <c r="EQU246" s="11"/>
      <c r="EQV246" s="8"/>
      <c r="EQW246" s="9"/>
      <c r="ERB246" s="11"/>
      <c r="ERC246" s="8"/>
      <c r="ERD246" s="9"/>
      <c r="ERI246" s="11"/>
      <c r="ERJ246" s="8"/>
      <c r="ERK246" s="9"/>
      <c r="ERP246" s="11"/>
      <c r="ERQ246" s="8"/>
      <c r="ERR246" s="9"/>
      <c r="ERW246" s="11"/>
      <c r="ERX246" s="8"/>
      <c r="ERY246" s="9"/>
      <c r="ESD246" s="11"/>
      <c r="ESE246" s="8"/>
      <c r="ESF246" s="9"/>
      <c r="ESK246" s="11"/>
      <c r="ESL246" s="8"/>
      <c r="ESM246" s="9"/>
      <c r="ESR246" s="11"/>
      <c r="ESS246" s="8"/>
      <c r="EST246" s="9"/>
      <c r="ESY246" s="11"/>
      <c r="ESZ246" s="8"/>
      <c r="ETA246" s="9"/>
      <c r="ETF246" s="11"/>
      <c r="ETG246" s="8"/>
      <c r="ETH246" s="9"/>
      <c r="ETM246" s="11"/>
      <c r="ETN246" s="8"/>
      <c r="ETO246" s="9"/>
      <c r="ETT246" s="11"/>
      <c r="ETU246" s="8"/>
      <c r="ETV246" s="9"/>
      <c r="EUA246" s="11"/>
      <c r="EUB246" s="8"/>
      <c r="EUC246" s="9"/>
      <c r="EUH246" s="11"/>
      <c r="EUI246" s="8"/>
      <c r="EUJ246" s="9"/>
      <c r="EUO246" s="11"/>
      <c r="EUP246" s="8"/>
      <c r="EUQ246" s="9"/>
      <c r="EUV246" s="11"/>
      <c r="EUW246" s="8"/>
      <c r="EUX246" s="9"/>
      <c r="EVC246" s="11"/>
      <c r="EVD246" s="8"/>
      <c r="EVE246" s="9"/>
      <c r="EVJ246" s="11"/>
      <c r="EVK246" s="8"/>
      <c r="EVL246" s="9"/>
      <c r="EVQ246" s="11"/>
      <c r="EVR246" s="8"/>
      <c r="EVS246" s="9"/>
      <c r="EVX246" s="11"/>
      <c r="EVY246" s="8"/>
      <c r="EVZ246" s="9"/>
      <c r="EWE246" s="11"/>
      <c r="EWF246" s="8"/>
      <c r="EWG246" s="9"/>
      <c r="EWL246" s="11"/>
      <c r="EWM246" s="8"/>
      <c r="EWN246" s="9"/>
      <c r="EWS246" s="11"/>
      <c r="EWT246" s="8"/>
      <c r="EWU246" s="9"/>
      <c r="EWZ246" s="11"/>
      <c r="EXA246" s="8"/>
      <c r="EXB246" s="9"/>
      <c r="EXG246" s="11"/>
      <c r="EXH246" s="8"/>
      <c r="EXI246" s="9"/>
      <c r="EXN246" s="11"/>
      <c r="EXO246" s="8"/>
      <c r="EXP246" s="9"/>
      <c r="EXU246" s="11"/>
      <c r="EXV246" s="8"/>
      <c r="EXW246" s="9"/>
      <c r="EYB246" s="11"/>
      <c r="EYC246" s="8"/>
      <c r="EYD246" s="9"/>
      <c r="EYI246" s="11"/>
      <c r="EYJ246" s="8"/>
      <c r="EYK246" s="9"/>
      <c r="EYP246" s="11"/>
      <c r="EYQ246" s="8"/>
      <c r="EYR246" s="9"/>
      <c r="EYW246" s="11"/>
      <c r="EYX246" s="8"/>
      <c r="EYY246" s="9"/>
      <c r="EZD246" s="11"/>
      <c r="EZE246" s="8"/>
      <c r="EZF246" s="9"/>
      <c r="EZK246" s="11"/>
      <c r="EZL246" s="8"/>
      <c r="EZM246" s="9"/>
      <c r="EZR246" s="11"/>
      <c r="EZS246" s="8"/>
      <c r="EZT246" s="9"/>
      <c r="EZY246" s="11"/>
      <c r="EZZ246" s="8"/>
      <c r="FAA246" s="9"/>
      <c r="FAF246" s="11"/>
      <c r="FAG246" s="8"/>
      <c r="FAH246" s="9"/>
      <c r="FAM246" s="11"/>
      <c r="FAN246" s="8"/>
      <c r="FAO246" s="9"/>
      <c r="FAT246" s="11"/>
      <c r="FAU246" s="8"/>
      <c r="FAV246" s="9"/>
      <c r="FBA246" s="11"/>
      <c r="FBB246" s="8"/>
      <c r="FBC246" s="9"/>
      <c r="FBH246" s="11"/>
      <c r="FBI246" s="8"/>
      <c r="FBJ246" s="9"/>
      <c r="FBO246" s="11"/>
      <c r="FBP246" s="8"/>
      <c r="FBQ246" s="9"/>
      <c r="FBV246" s="11"/>
      <c r="FBW246" s="8"/>
      <c r="FBX246" s="9"/>
      <c r="FCC246" s="11"/>
      <c r="FCD246" s="8"/>
      <c r="FCE246" s="9"/>
      <c r="FCJ246" s="11"/>
      <c r="FCK246" s="8"/>
      <c r="FCL246" s="9"/>
      <c r="FCQ246" s="11"/>
      <c r="FCR246" s="8"/>
      <c r="FCS246" s="9"/>
      <c r="FCX246" s="11"/>
      <c r="FCY246" s="8"/>
      <c r="FCZ246" s="9"/>
      <c r="FDE246" s="11"/>
      <c r="FDF246" s="8"/>
      <c r="FDG246" s="9"/>
      <c r="FDL246" s="11"/>
      <c r="FDM246" s="8"/>
      <c r="FDN246" s="9"/>
      <c r="FDS246" s="11"/>
      <c r="FDT246" s="8"/>
      <c r="FDU246" s="9"/>
      <c r="FDZ246" s="11"/>
      <c r="FEA246" s="8"/>
      <c r="FEB246" s="9"/>
      <c r="FEG246" s="11"/>
      <c r="FEH246" s="8"/>
      <c r="FEI246" s="9"/>
      <c r="FEN246" s="11"/>
      <c r="FEO246" s="8"/>
      <c r="FEP246" s="9"/>
      <c r="FEU246" s="11"/>
      <c r="FEV246" s="8"/>
      <c r="FEW246" s="9"/>
      <c r="FFB246" s="11"/>
      <c r="FFC246" s="8"/>
      <c r="FFD246" s="9"/>
      <c r="FFI246" s="11"/>
      <c r="FFJ246" s="8"/>
      <c r="FFK246" s="9"/>
      <c r="FFP246" s="11"/>
      <c r="FFQ246" s="8"/>
      <c r="FFR246" s="9"/>
      <c r="FFW246" s="11"/>
      <c r="FFX246" s="8"/>
      <c r="FFY246" s="9"/>
      <c r="FGD246" s="11"/>
      <c r="FGE246" s="8"/>
      <c r="FGF246" s="9"/>
      <c r="FGK246" s="11"/>
      <c r="FGL246" s="8"/>
      <c r="FGM246" s="9"/>
      <c r="FGR246" s="11"/>
      <c r="FGS246" s="8"/>
      <c r="FGT246" s="9"/>
      <c r="FGY246" s="11"/>
      <c r="FGZ246" s="8"/>
      <c r="FHA246" s="9"/>
      <c r="FHF246" s="11"/>
      <c r="FHG246" s="8"/>
      <c r="FHH246" s="9"/>
      <c r="FHM246" s="11"/>
      <c r="FHN246" s="8"/>
      <c r="FHO246" s="9"/>
      <c r="FHT246" s="11"/>
      <c r="FHU246" s="8"/>
      <c r="FHV246" s="9"/>
      <c r="FIA246" s="11"/>
      <c r="FIB246" s="8"/>
      <c r="FIC246" s="9"/>
      <c r="FIH246" s="11"/>
      <c r="FII246" s="8"/>
      <c r="FIJ246" s="9"/>
      <c r="FIO246" s="11"/>
      <c r="FIP246" s="8"/>
      <c r="FIQ246" s="9"/>
      <c r="FIV246" s="11"/>
      <c r="FIW246" s="8"/>
      <c r="FIX246" s="9"/>
      <c r="FJC246" s="11"/>
      <c r="FJD246" s="8"/>
      <c r="FJE246" s="9"/>
      <c r="FJJ246" s="11"/>
      <c r="FJK246" s="8"/>
      <c r="FJL246" s="9"/>
      <c r="FJQ246" s="11"/>
      <c r="FJR246" s="8"/>
      <c r="FJS246" s="9"/>
      <c r="FJX246" s="11"/>
      <c r="FJY246" s="8"/>
      <c r="FJZ246" s="9"/>
      <c r="FKE246" s="11"/>
      <c r="FKF246" s="8"/>
      <c r="FKG246" s="9"/>
      <c r="FKL246" s="11"/>
      <c r="FKM246" s="8"/>
      <c r="FKN246" s="9"/>
      <c r="FKS246" s="11"/>
      <c r="FKT246" s="8"/>
      <c r="FKU246" s="9"/>
      <c r="FKZ246" s="11"/>
      <c r="FLA246" s="8"/>
      <c r="FLB246" s="9"/>
      <c r="FLG246" s="11"/>
      <c r="FLH246" s="8"/>
      <c r="FLI246" s="9"/>
      <c r="FLN246" s="11"/>
      <c r="FLO246" s="8"/>
      <c r="FLP246" s="9"/>
      <c r="FLU246" s="11"/>
      <c r="FLV246" s="8"/>
      <c r="FLW246" s="9"/>
      <c r="FMB246" s="11"/>
      <c r="FMC246" s="8"/>
      <c r="FMD246" s="9"/>
      <c r="FMI246" s="11"/>
      <c r="FMJ246" s="8"/>
      <c r="FMK246" s="9"/>
      <c r="FMP246" s="11"/>
      <c r="FMQ246" s="8"/>
      <c r="FMR246" s="9"/>
      <c r="FMW246" s="11"/>
      <c r="FMX246" s="8"/>
      <c r="FMY246" s="9"/>
      <c r="FND246" s="11"/>
      <c r="FNE246" s="8"/>
      <c r="FNF246" s="9"/>
      <c r="FNK246" s="11"/>
      <c r="FNL246" s="8"/>
      <c r="FNM246" s="9"/>
      <c r="FNR246" s="11"/>
      <c r="FNS246" s="8"/>
      <c r="FNT246" s="9"/>
      <c r="FNY246" s="11"/>
      <c r="FNZ246" s="8"/>
      <c r="FOA246" s="9"/>
      <c r="FOF246" s="11"/>
      <c r="FOG246" s="8"/>
      <c r="FOH246" s="9"/>
      <c r="FOM246" s="11"/>
      <c r="FON246" s="8"/>
      <c r="FOO246" s="9"/>
      <c r="FOT246" s="11"/>
      <c r="FOU246" s="8"/>
      <c r="FOV246" s="9"/>
      <c r="FPA246" s="11"/>
      <c r="FPB246" s="8"/>
      <c r="FPC246" s="9"/>
      <c r="FPH246" s="11"/>
      <c r="FPI246" s="8"/>
      <c r="FPJ246" s="9"/>
      <c r="FPO246" s="11"/>
      <c r="FPP246" s="8"/>
      <c r="FPQ246" s="9"/>
      <c r="FPV246" s="11"/>
      <c r="FPW246" s="8"/>
      <c r="FPX246" s="9"/>
      <c r="FQC246" s="11"/>
      <c r="FQD246" s="8"/>
      <c r="FQE246" s="9"/>
      <c r="FQJ246" s="11"/>
      <c r="FQK246" s="8"/>
      <c r="FQL246" s="9"/>
      <c r="FQQ246" s="11"/>
      <c r="FQR246" s="8"/>
      <c r="FQS246" s="9"/>
      <c r="FQX246" s="11"/>
      <c r="FQY246" s="8"/>
      <c r="FQZ246" s="9"/>
      <c r="FRE246" s="11"/>
      <c r="FRF246" s="8"/>
      <c r="FRG246" s="9"/>
      <c r="FRL246" s="11"/>
      <c r="FRM246" s="8"/>
      <c r="FRN246" s="9"/>
      <c r="FRS246" s="11"/>
      <c r="FRT246" s="8"/>
      <c r="FRU246" s="9"/>
      <c r="FRZ246" s="11"/>
      <c r="FSA246" s="8"/>
      <c r="FSB246" s="9"/>
      <c r="FSG246" s="11"/>
      <c r="FSH246" s="8"/>
      <c r="FSI246" s="9"/>
      <c r="FSN246" s="11"/>
      <c r="FSO246" s="8"/>
      <c r="FSP246" s="9"/>
      <c r="FSU246" s="11"/>
      <c r="FSV246" s="8"/>
      <c r="FSW246" s="9"/>
      <c r="FTB246" s="11"/>
      <c r="FTC246" s="8"/>
      <c r="FTD246" s="9"/>
      <c r="FTI246" s="11"/>
      <c r="FTJ246" s="8"/>
      <c r="FTK246" s="9"/>
      <c r="FTP246" s="11"/>
      <c r="FTQ246" s="8"/>
      <c r="FTR246" s="9"/>
      <c r="FTW246" s="11"/>
      <c r="FTX246" s="8"/>
      <c r="FTY246" s="9"/>
      <c r="FUD246" s="11"/>
      <c r="FUE246" s="8"/>
      <c r="FUF246" s="9"/>
      <c r="FUK246" s="11"/>
      <c r="FUL246" s="8"/>
      <c r="FUM246" s="9"/>
      <c r="FUR246" s="11"/>
      <c r="FUS246" s="8"/>
      <c r="FUT246" s="9"/>
      <c r="FUY246" s="11"/>
      <c r="FUZ246" s="8"/>
      <c r="FVA246" s="9"/>
      <c r="FVF246" s="11"/>
      <c r="FVG246" s="8"/>
      <c r="FVH246" s="9"/>
      <c r="FVM246" s="11"/>
      <c r="FVN246" s="8"/>
      <c r="FVO246" s="9"/>
      <c r="FVT246" s="11"/>
      <c r="FVU246" s="8"/>
      <c r="FVV246" s="9"/>
      <c r="FWA246" s="11"/>
      <c r="FWB246" s="8"/>
      <c r="FWC246" s="9"/>
      <c r="FWH246" s="11"/>
      <c r="FWI246" s="8"/>
      <c r="FWJ246" s="9"/>
      <c r="FWO246" s="11"/>
      <c r="FWP246" s="8"/>
      <c r="FWQ246" s="9"/>
      <c r="FWV246" s="11"/>
      <c r="FWW246" s="8"/>
      <c r="FWX246" s="9"/>
      <c r="FXC246" s="11"/>
      <c r="FXD246" s="8"/>
      <c r="FXE246" s="9"/>
      <c r="FXJ246" s="11"/>
      <c r="FXK246" s="8"/>
      <c r="FXL246" s="9"/>
      <c r="FXQ246" s="11"/>
      <c r="FXR246" s="8"/>
      <c r="FXS246" s="9"/>
      <c r="FXX246" s="11"/>
      <c r="FXY246" s="8"/>
      <c r="FXZ246" s="9"/>
      <c r="FYE246" s="11"/>
      <c r="FYF246" s="8"/>
      <c r="FYG246" s="9"/>
      <c r="FYL246" s="11"/>
      <c r="FYM246" s="8"/>
      <c r="FYN246" s="9"/>
      <c r="FYS246" s="11"/>
      <c r="FYT246" s="8"/>
      <c r="FYU246" s="9"/>
      <c r="FYZ246" s="11"/>
      <c r="FZA246" s="8"/>
      <c r="FZB246" s="9"/>
      <c r="FZG246" s="11"/>
      <c r="FZH246" s="8"/>
      <c r="FZI246" s="9"/>
      <c r="FZN246" s="11"/>
      <c r="FZO246" s="8"/>
      <c r="FZP246" s="9"/>
      <c r="FZU246" s="11"/>
      <c r="FZV246" s="8"/>
      <c r="FZW246" s="9"/>
      <c r="GAB246" s="11"/>
      <c r="GAC246" s="8"/>
      <c r="GAD246" s="9"/>
      <c r="GAI246" s="11"/>
      <c r="GAJ246" s="8"/>
      <c r="GAK246" s="9"/>
      <c r="GAP246" s="11"/>
      <c r="GAQ246" s="8"/>
      <c r="GAR246" s="9"/>
      <c r="GAW246" s="11"/>
      <c r="GAX246" s="8"/>
      <c r="GAY246" s="9"/>
      <c r="GBD246" s="11"/>
      <c r="GBE246" s="8"/>
      <c r="GBF246" s="9"/>
      <c r="GBK246" s="11"/>
      <c r="GBL246" s="8"/>
      <c r="GBM246" s="9"/>
      <c r="GBR246" s="11"/>
      <c r="GBS246" s="8"/>
      <c r="GBT246" s="9"/>
      <c r="GBY246" s="11"/>
      <c r="GBZ246" s="8"/>
      <c r="GCA246" s="9"/>
      <c r="GCF246" s="11"/>
      <c r="GCG246" s="8"/>
      <c r="GCH246" s="9"/>
      <c r="GCM246" s="11"/>
      <c r="GCN246" s="8"/>
      <c r="GCO246" s="9"/>
      <c r="GCT246" s="11"/>
      <c r="GCU246" s="8"/>
      <c r="GCV246" s="9"/>
      <c r="GDA246" s="11"/>
      <c r="GDB246" s="8"/>
      <c r="GDC246" s="9"/>
      <c r="GDH246" s="11"/>
      <c r="GDI246" s="8"/>
      <c r="GDJ246" s="9"/>
      <c r="GDO246" s="11"/>
      <c r="GDP246" s="8"/>
      <c r="GDQ246" s="9"/>
      <c r="GDV246" s="11"/>
      <c r="GDW246" s="8"/>
      <c r="GDX246" s="9"/>
      <c r="GEC246" s="11"/>
      <c r="GED246" s="8"/>
      <c r="GEE246" s="9"/>
      <c r="GEJ246" s="11"/>
      <c r="GEK246" s="8"/>
      <c r="GEL246" s="9"/>
      <c r="GEQ246" s="11"/>
      <c r="GER246" s="8"/>
      <c r="GES246" s="9"/>
      <c r="GEX246" s="11"/>
      <c r="GEY246" s="8"/>
      <c r="GEZ246" s="9"/>
      <c r="GFE246" s="11"/>
      <c r="GFF246" s="8"/>
      <c r="GFG246" s="9"/>
      <c r="GFL246" s="11"/>
      <c r="GFM246" s="8"/>
      <c r="GFN246" s="9"/>
      <c r="GFS246" s="11"/>
      <c r="GFT246" s="8"/>
      <c r="GFU246" s="9"/>
      <c r="GFZ246" s="11"/>
      <c r="GGA246" s="8"/>
      <c r="GGB246" s="9"/>
      <c r="GGG246" s="11"/>
      <c r="GGH246" s="8"/>
      <c r="GGI246" s="9"/>
      <c r="GGN246" s="11"/>
      <c r="GGO246" s="8"/>
      <c r="GGP246" s="9"/>
      <c r="GGU246" s="11"/>
      <c r="GGV246" s="8"/>
      <c r="GGW246" s="9"/>
      <c r="GHB246" s="11"/>
      <c r="GHC246" s="8"/>
      <c r="GHD246" s="9"/>
      <c r="GHI246" s="11"/>
      <c r="GHJ246" s="8"/>
      <c r="GHK246" s="9"/>
      <c r="GHP246" s="11"/>
      <c r="GHQ246" s="8"/>
      <c r="GHR246" s="9"/>
      <c r="GHW246" s="11"/>
      <c r="GHX246" s="8"/>
      <c r="GHY246" s="9"/>
      <c r="GID246" s="11"/>
      <c r="GIE246" s="8"/>
      <c r="GIF246" s="9"/>
      <c r="GIK246" s="11"/>
      <c r="GIL246" s="8"/>
      <c r="GIM246" s="9"/>
      <c r="GIR246" s="11"/>
      <c r="GIS246" s="8"/>
      <c r="GIT246" s="9"/>
      <c r="GIY246" s="11"/>
      <c r="GIZ246" s="8"/>
      <c r="GJA246" s="9"/>
      <c r="GJF246" s="11"/>
      <c r="GJG246" s="8"/>
      <c r="GJH246" s="9"/>
      <c r="GJM246" s="11"/>
      <c r="GJN246" s="8"/>
      <c r="GJO246" s="9"/>
      <c r="GJT246" s="11"/>
      <c r="GJU246" s="8"/>
      <c r="GJV246" s="9"/>
      <c r="GKA246" s="11"/>
      <c r="GKB246" s="8"/>
      <c r="GKC246" s="9"/>
      <c r="GKH246" s="11"/>
      <c r="GKI246" s="8"/>
      <c r="GKJ246" s="9"/>
      <c r="GKO246" s="11"/>
      <c r="GKP246" s="8"/>
      <c r="GKQ246" s="9"/>
      <c r="GKV246" s="11"/>
      <c r="GKW246" s="8"/>
      <c r="GKX246" s="9"/>
      <c r="GLC246" s="11"/>
      <c r="GLD246" s="8"/>
      <c r="GLE246" s="9"/>
      <c r="GLJ246" s="11"/>
      <c r="GLK246" s="8"/>
      <c r="GLL246" s="9"/>
      <c r="GLQ246" s="11"/>
      <c r="GLR246" s="8"/>
      <c r="GLS246" s="9"/>
      <c r="GLX246" s="11"/>
      <c r="GLY246" s="8"/>
      <c r="GLZ246" s="9"/>
      <c r="GME246" s="11"/>
      <c r="GMF246" s="8"/>
      <c r="GMG246" s="9"/>
      <c r="GML246" s="11"/>
      <c r="GMM246" s="8"/>
      <c r="GMN246" s="9"/>
      <c r="GMS246" s="11"/>
      <c r="GMT246" s="8"/>
      <c r="GMU246" s="9"/>
      <c r="GMZ246" s="11"/>
      <c r="GNA246" s="8"/>
      <c r="GNB246" s="9"/>
      <c r="GNG246" s="11"/>
      <c r="GNH246" s="8"/>
      <c r="GNI246" s="9"/>
      <c r="GNN246" s="11"/>
      <c r="GNO246" s="8"/>
      <c r="GNP246" s="9"/>
      <c r="GNU246" s="11"/>
      <c r="GNV246" s="8"/>
      <c r="GNW246" s="9"/>
      <c r="GOB246" s="11"/>
      <c r="GOC246" s="8"/>
      <c r="GOD246" s="9"/>
      <c r="GOI246" s="11"/>
      <c r="GOJ246" s="8"/>
      <c r="GOK246" s="9"/>
      <c r="GOP246" s="11"/>
      <c r="GOQ246" s="8"/>
      <c r="GOR246" s="9"/>
      <c r="GOW246" s="11"/>
      <c r="GOX246" s="8"/>
      <c r="GOY246" s="9"/>
      <c r="GPD246" s="11"/>
      <c r="GPE246" s="8"/>
      <c r="GPF246" s="9"/>
      <c r="GPK246" s="11"/>
      <c r="GPL246" s="8"/>
      <c r="GPM246" s="9"/>
      <c r="GPR246" s="11"/>
      <c r="GPS246" s="8"/>
      <c r="GPT246" s="9"/>
      <c r="GPY246" s="11"/>
      <c r="GPZ246" s="8"/>
      <c r="GQA246" s="9"/>
      <c r="GQF246" s="11"/>
      <c r="GQG246" s="8"/>
      <c r="GQH246" s="9"/>
      <c r="GQM246" s="11"/>
      <c r="GQN246" s="8"/>
      <c r="GQO246" s="9"/>
      <c r="GQT246" s="11"/>
      <c r="GQU246" s="8"/>
      <c r="GQV246" s="9"/>
      <c r="GRA246" s="11"/>
      <c r="GRB246" s="8"/>
      <c r="GRC246" s="9"/>
      <c r="GRH246" s="11"/>
      <c r="GRI246" s="8"/>
      <c r="GRJ246" s="9"/>
      <c r="GRO246" s="11"/>
      <c r="GRP246" s="8"/>
      <c r="GRQ246" s="9"/>
      <c r="GRV246" s="11"/>
      <c r="GRW246" s="8"/>
      <c r="GRX246" s="9"/>
      <c r="GSC246" s="11"/>
      <c r="GSD246" s="8"/>
      <c r="GSE246" s="9"/>
      <c r="GSJ246" s="11"/>
      <c r="GSK246" s="8"/>
      <c r="GSL246" s="9"/>
      <c r="GSQ246" s="11"/>
      <c r="GSR246" s="8"/>
      <c r="GSS246" s="9"/>
      <c r="GSX246" s="11"/>
      <c r="GSY246" s="8"/>
      <c r="GSZ246" s="9"/>
      <c r="GTE246" s="11"/>
      <c r="GTF246" s="8"/>
      <c r="GTG246" s="9"/>
      <c r="GTL246" s="11"/>
      <c r="GTM246" s="8"/>
      <c r="GTN246" s="9"/>
      <c r="GTS246" s="11"/>
      <c r="GTT246" s="8"/>
      <c r="GTU246" s="9"/>
      <c r="GTZ246" s="11"/>
      <c r="GUA246" s="8"/>
      <c r="GUB246" s="9"/>
      <c r="GUG246" s="11"/>
      <c r="GUH246" s="8"/>
      <c r="GUI246" s="9"/>
      <c r="GUN246" s="11"/>
      <c r="GUO246" s="8"/>
      <c r="GUP246" s="9"/>
      <c r="GUU246" s="11"/>
      <c r="GUV246" s="8"/>
      <c r="GUW246" s="9"/>
      <c r="GVB246" s="11"/>
      <c r="GVC246" s="8"/>
      <c r="GVD246" s="9"/>
      <c r="GVI246" s="11"/>
      <c r="GVJ246" s="8"/>
      <c r="GVK246" s="9"/>
      <c r="GVP246" s="11"/>
      <c r="GVQ246" s="8"/>
      <c r="GVR246" s="9"/>
      <c r="GVW246" s="11"/>
      <c r="GVX246" s="8"/>
      <c r="GVY246" s="9"/>
      <c r="GWD246" s="11"/>
      <c r="GWE246" s="8"/>
      <c r="GWF246" s="9"/>
      <c r="GWK246" s="11"/>
      <c r="GWL246" s="8"/>
      <c r="GWM246" s="9"/>
      <c r="GWR246" s="11"/>
      <c r="GWS246" s="8"/>
      <c r="GWT246" s="9"/>
      <c r="GWY246" s="11"/>
      <c r="GWZ246" s="8"/>
      <c r="GXA246" s="9"/>
      <c r="GXF246" s="11"/>
      <c r="GXG246" s="8"/>
      <c r="GXH246" s="9"/>
      <c r="GXM246" s="11"/>
      <c r="GXN246" s="8"/>
      <c r="GXO246" s="9"/>
      <c r="GXT246" s="11"/>
      <c r="GXU246" s="8"/>
      <c r="GXV246" s="9"/>
      <c r="GYA246" s="11"/>
      <c r="GYB246" s="8"/>
      <c r="GYC246" s="9"/>
      <c r="GYH246" s="11"/>
      <c r="GYI246" s="8"/>
      <c r="GYJ246" s="9"/>
      <c r="GYO246" s="11"/>
      <c r="GYP246" s="8"/>
      <c r="GYQ246" s="9"/>
      <c r="GYV246" s="11"/>
      <c r="GYW246" s="8"/>
      <c r="GYX246" s="9"/>
      <c r="GZC246" s="11"/>
      <c r="GZD246" s="8"/>
      <c r="GZE246" s="9"/>
      <c r="GZJ246" s="11"/>
      <c r="GZK246" s="8"/>
      <c r="GZL246" s="9"/>
      <c r="GZQ246" s="11"/>
      <c r="GZR246" s="8"/>
      <c r="GZS246" s="9"/>
      <c r="GZX246" s="11"/>
      <c r="GZY246" s="8"/>
      <c r="GZZ246" s="9"/>
      <c r="HAE246" s="11"/>
      <c r="HAF246" s="8"/>
      <c r="HAG246" s="9"/>
      <c r="HAL246" s="11"/>
      <c r="HAM246" s="8"/>
      <c r="HAN246" s="9"/>
      <c r="HAS246" s="11"/>
      <c r="HAT246" s="8"/>
      <c r="HAU246" s="9"/>
      <c r="HAZ246" s="11"/>
      <c r="HBA246" s="8"/>
      <c r="HBB246" s="9"/>
      <c r="HBG246" s="11"/>
      <c r="HBH246" s="8"/>
      <c r="HBI246" s="9"/>
      <c r="HBN246" s="11"/>
      <c r="HBO246" s="8"/>
      <c r="HBP246" s="9"/>
      <c r="HBU246" s="11"/>
      <c r="HBV246" s="8"/>
      <c r="HBW246" s="9"/>
      <c r="HCB246" s="11"/>
      <c r="HCC246" s="8"/>
      <c r="HCD246" s="9"/>
      <c r="HCI246" s="11"/>
      <c r="HCJ246" s="8"/>
      <c r="HCK246" s="9"/>
      <c r="HCP246" s="11"/>
      <c r="HCQ246" s="8"/>
      <c r="HCR246" s="9"/>
      <c r="HCW246" s="11"/>
      <c r="HCX246" s="8"/>
      <c r="HCY246" s="9"/>
      <c r="HDD246" s="11"/>
      <c r="HDE246" s="8"/>
      <c r="HDF246" s="9"/>
      <c r="HDK246" s="11"/>
      <c r="HDL246" s="8"/>
      <c r="HDM246" s="9"/>
      <c r="HDR246" s="11"/>
      <c r="HDS246" s="8"/>
      <c r="HDT246" s="9"/>
      <c r="HDY246" s="11"/>
      <c r="HDZ246" s="8"/>
      <c r="HEA246" s="9"/>
      <c r="HEF246" s="11"/>
      <c r="HEG246" s="8"/>
      <c r="HEH246" s="9"/>
      <c r="HEM246" s="11"/>
      <c r="HEN246" s="8"/>
      <c r="HEO246" s="9"/>
      <c r="HET246" s="11"/>
      <c r="HEU246" s="8"/>
      <c r="HEV246" s="9"/>
      <c r="HFA246" s="11"/>
      <c r="HFB246" s="8"/>
      <c r="HFC246" s="9"/>
      <c r="HFH246" s="11"/>
      <c r="HFI246" s="8"/>
      <c r="HFJ246" s="9"/>
      <c r="HFO246" s="11"/>
      <c r="HFP246" s="8"/>
      <c r="HFQ246" s="9"/>
      <c r="HFV246" s="11"/>
      <c r="HFW246" s="8"/>
      <c r="HFX246" s="9"/>
      <c r="HGC246" s="11"/>
      <c r="HGD246" s="8"/>
      <c r="HGE246" s="9"/>
      <c r="HGJ246" s="11"/>
      <c r="HGK246" s="8"/>
      <c r="HGL246" s="9"/>
      <c r="HGQ246" s="11"/>
      <c r="HGR246" s="8"/>
      <c r="HGS246" s="9"/>
      <c r="HGX246" s="11"/>
      <c r="HGY246" s="8"/>
      <c r="HGZ246" s="9"/>
      <c r="HHE246" s="11"/>
      <c r="HHF246" s="8"/>
      <c r="HHG246" s="9"/>
      <c r="HHL246" s="11"/>
      <c r="HHM246" s="8"/>
      <c r="HHN246" s="9"/>
      <c r="HHS246" s="11"/>
      <c r="HHT246" s="8"/>
      <c r="HHU246" s="9"/>
      <c r="HHZ246" s="11"/>
      <c r="HIA246" s="8"/>
      <c r="HIB246" s="9"/>
      <c r="HIG246" s="11"/>
      <c r="HIH246" s="8"/>
      <c r="HII246" s="9"/>
      <c r="HIN246" s="11"/>
      <c r="HIO246" s="8"/>
      <c r="HIP246" s="9"/>
      <c r="HIU246" s="11"/>
      <c r="HIV246" s="8"/>
      <c r="HIW246" s="9"/>
      <c r="HJB246" s="11"/>
      <c r="HJC246" s="8"/>
      <c r="HJD246" s="9"/>
      <c r="HJI246" s="11"/>
      <c r="HJJ246" s="8"/>
      <c r="HJK246" s="9"/>
      <c r="HJP246" s="11"/>
      <c r="HJQ246" s="8"/>
      <c r="HJR246" s="9"/>
      <c r="HJW246" s="11"/>
      <c r="HJX246" s="8"/>
      <c r="HJY246" s="9"/>
      <c r="HKD246" s="11"/>
      <c r="HKE246" s="8"/>
      <c r="HKF246" s="9"/>
      <c r="HKK246" s="11"/>
      <c r="HKL246" s="8"/>
      <c r="HKM246" s="9"/>
      <c r="HKR246" s="11"/>
      <c r="HKS246" s="8"/>
      <c r="HKT246" s="9"/>
      <c r="HKY246" s="11"/>
      <c r="HKZ246" s="8"/>
      <c r="HLA246" s="9"/>
      <c r="HLF246" s="11"/>
      <c r="HLG246" s="8"/>
      <c r="HLH246" s="9"/>
      <c r="HLM246" s="11"/>
      <c r="HLN246" s="8"/>
      <c r="HLO246" s="9"/>
      <c r="HLT246" s="11"/>
      <c r="HLU246" s="8"/>
      <c r="HLV246" s="9"/>
      <c r="HMA246" s="11"/>
      <c r="HMB246" s="8"/>
      <c r="HMC246" s="9"/>
      <c r="HMH246" s="11"/>
      <c r="HMI246" s="8"/>
      <c r="HMJ246" s="9"/>
      <c r="HMO246" s="11"/>
      <c r="HMP246" s="8"/>
      <c r="HMQ246" s="9"/>
      <c r="HMV246" s="11"/>
      <c r="HMW246" s="8"/>
      <c r="HMX246" s="9"/>
      <c r="HNC246" s="11"/>
      <c r="HND246" s="8"/>
      <c r="HNE246" s="9"/>
      <c r="HNJ246" s="11"/>
      <c r="HNK246" s="8"/>
      <c r="HNL246" s="9"/>
      <c r="HNQ246" s="11"/>
      <c r="HNR246" s="8"/>
      <c r="HNS246" s="9"/>
      <c r="HNX246" s="11"/>
      <c r="HNY246" s="8"/>
      <c r="HNZ246" s="9"/>
      <c r="HOE246" s="11"/>
      <c r="HOF246" s="8"/>
      <c r="HOG246" s="9"/>
      <c r="HOL246" s="11"/>
      <c r="HOM246" s="8"/>
      <c r="HON246" s="9"/>
      <c r="HOS246" s="11"/>
      <c r="HOT246" s="8"/>
      <c r="HOU246" s="9"/>
      <c r="HOZ246" s="11"/>
      <c r="HPA246" s="8"/>
      <c r="HPB246" s="9"/>
      <c r="HPG246" s="11"/>
      <c r="HPH246" s="8"/>
      <c r="HPI246" s="9"/>
      <c r="HPN246" s="11"/>
      <c r="HPO246" s="8"/>
      <c r="HPP246" s="9"/>
      <c r="HPU246" s="11"/>
      <c r="HPV246" s="8"/>
      <c r="HPW246" s="9"/>
      <c r="HQB246" s="11"/>
      <c r="HQC246" s="8"/>
      <c r="HQD246" s="9"/>
      <c r="HQI246" s="11"/>
      <c r="HQJ246" s="8"/>
      <c r="HQK246" s="9"/>
      <c r="HQP246" s="11"/>
      <c r="HQQ246" s="8"/>
      <c r="HQR246" s="9"/>
      <c r="HQW246" s="11"/>
      <c r="HQX246" s="8"/>
      <c r="HQY246" s="9"/>
      <c r="HRD246" s="11"/>
      <c r="HRE246" s="8"/>
      <c r="HRF246" s="9"/>
      <c r="HRK246" s="11"/>
      <c r="HRL246" s="8"/>
      <c r="HRM246" s="9"/>
      <c r="HRR246" s="11"/>
      <c r="HRS246" s="8"/>
      <c r="HRT246" s="9"/>
      <c r="HRY246" s="11"/>
      <c r="HRZ246" s="8"/>
      <c r="HSA246" s="9"/>
      <c r="HSF246" s="11"/>
      <c r="HSG246" s="8"/>
      <c r="HSH246" s="9"/>
      <c r="HSM246" s="11"/>
      <c r="HSN246" s="8"/>
      <c r="HSO246" s="9"/>
      <c r="HST246" s="11"/>
      <c r="HSU246" s="8"/>
      <c r="HSV246" s="9"/>
      <c r="HTA246" s="11"/>
      <c r="HTB246" s="8"/>
      <c r="HTC246" s="9"/>
      <c r="HTH246" s="11"/>
      <c r="HTI246" s="8"/>
      <c r="HTJ246" s="9"/>
      <c r="HTO246" s="11"/>
      <c r="HTP246" s="8"/>
      <c r="HTQ246" s="9"/>
      <c r="HTV246" s="11"/>
      <c r="HTW246" s="8"/>
      <c r="HTX246" s="9"/>
      <c r="HUC246" s="11"/>
      <c r="HUD246" s="8"/>
      <c r="HUE246" s="9"/>
      <c r="HUJ246" s="11"/>
      <c r="HUK246" s="8"/>
      <c r="HUL246" s="9"/>
      <c r="HUQ246" s="11"/>
      <c r="HUR246" s="8"/>
      <c r="HUS246" s="9"/>
      <c r="HUX246" s="11"/>
      <c r="HUY246" s="8"/>
      <c r="HUZ246" s="9"/>
      <c r="HVE246" s="11"/>
      <c r="HVF246" s="8"/>
      <c r="HVG246" s="9"/>
      <c r="HVL246" s="11"/>
      <c r="HVM246" s="8"/>
      <c r="HVN246" s="9"/>
      <c r="HVS246" s="11"/>
      <c r="HVT246" s="8"/>
      <c r="HVU246" s="9"/>
      <c r="HVZ246" s="11"/>
      <c r="HWA246" s="8"/>
      <c r="HWB246" s="9"/>
      <c r="HWG246" s="11"/>
      <c r="HWH246" s="8"/>
      <c r="HWI246" s="9"/>
      <c r="HWN246" s="11"/>
      <c r="HWO246" s="8"/>
      <c r="HWP246" s="9"/>
      <c r="HWU246" s="11"/>
      <c r="HWV246" s="8"/>
      <c r="HWW246" s="9"/>
      <c r="HXB246" s="11"/>
      <c r="HXC246" s="8"/>
      <c r="HXD246" s="9"/>
      <c r="HXI246" s="11"/>
      <c r="HXJ246" s="8"/>
      <c r="HXK246" s="9"/>
      <c r="HXP246" s="11"/>
      <c r="HXQ246" s="8"/>
      <c r="HXR246" s="9"/>
      <c r="HXW246" s="11"/>
      <c r="HXX246" s="8"/>
      <c r="HXY246" s="9"/>
      <c r="HYD246" s="11"/>
      <c r="HYE246" s="8"/>
      <c r="HYF246" s="9"/>
      <c r="HYK246" s="11"/>
      <c r="HYL246" s="8"/>
      <c r="HYM246" s="9"/>
      <c r="HYR246" s="11"/>
      <c r="HYS246" s="8"/>
      <c r="HYT246" s="9"/>
      <c r="HYY246" s="11"/>
      <c r="HYZ246" s="8"/>
      <c r="HZA246" s="9"/>
      <c r="HZF246" s="11"/>
      <c r="HZG246" s="8"/>
      <c r="HZH246" s="9"/>
      <c r="HZM246" s="11"/>
      <c r="HZN246" s="8"/>
      <c r="HZO246" s="9"/>
      <c r="HZT246" s="11"/>
      <c r="HZU246" s="8"/>
      <c r="HZV246" s="9"/>
      <c r="IAA246" s="11"/>
      <c r="IAB246" s="8"/>
      <c r="IAC246" s="9"/>
      <c r="IAH246" s="11"/>
      <c r="IAI246" s="8"/>
      <c r="IAJ246" s="9"/>
      <c r="IAO246" s="11"/>
      <c r="IAP246" s="8"/>
      <c r="IAQ246" s="9"/>
      <c r="IAV246" s="11"/>
      <c r="IAW246" s="8"/>
      <c r="IAX246" s="9"/>
      <c r="IBC246" s="11"/>
      <c r="IBD246" s="8"/>
      <c r="IBE246" s="9"/>
      <c r="IBJ246" s="11"/>
      <c r="IBK246" s="8"/>
      <c r="IBL246" s="9"/>
      <c r="IBQ246" s="11"/>
      <c r="IBR246" s="8"/>
      <c r="IBS246" s="9"/>
      <c r="IBX246" s="11"/>
      <c r="IBY246" s="8"/>
      <c r="IBZ246" s="9"/>
      <c r="ICE246" s="11"/>
      <c r="ICF246" s="8"/>
      <c r="ICG246" s="9"/>
      <c r="ICL246" s="11"/>
      <c r="ICM246" s="8"/>
      <c r="ICN246" s="9"/>
      <c r="ICS246" s="11"/>
      <c r="ICT246" s="8"/>
      <c r="ICU246" s="9"/>
      <c r="ICZ246" s="11"/>
      <c r="IDA246" s="8"/>
      <c r="IDB246" s="9"/>
      <c r="IDG246" s="11"/>
      <c r="IDH246" s="8"/>
      <c r="IDI246" s="9"/>
      <c r="IDN246" s="11"/>
      <c r="IDO246" s="8"/>
      <c r="IDP246" s="9"/>
      <c r="IDU246" s="11"/>
      <c r="IDV246" s="8"/>
      <c r="IDW246" s="9"/>
      <c r="IEB246" s="11"/>
      <c r="IEC246" s="8"/>
      <c r="IED246" s="9"/>
      <c r="IEI246" s="11"/>
      <c r="IEJ246" s="8"/>
      <c r="IEK246" s="9"/>
      <c r="IEP246" s="11"/>
      <c r="IEQ246" s="8"/>
      <c r="IER246" s="9"/>
      <c r="IEW246" s="11"/>
      <c r="IEX246" s="8"/>
      <c r="IEY246" s="9"/>
      <c r="IFD246" s="11"/>
      <c r="IFE246" s="8"/>
      <c r="IFF246" s="9"/>
      <c r="IFK246" s="11"/>
      <c r="IFL246" s="8"/>
      <c r="IFM246" s="9"/>
      <c r="IFR246" s="11"/>
      <c r="IFS246" s="8"/>
      <c r="IFT246" s="9"/>
      <c r="IFY246" s="11"/>
      <c r="IFZ246" s="8"/>
      <c r="IGA246" s="9"/>
      <c r="IGF246" s="11"/>
      <c r="IGG246" s="8"/>
      <c r="IGH246" s="9"/>
      <c r="IGM246" s="11"/>
      <c r="IGN246" s="8"/>
      <c r="IGO246" s="9"/>
      <c r="IGT246" s="11"/>
      <c r="IGU246" s="8"/>
      <c r="IGV246" s="9"/>
      <c r="IHA246" s="11"/>
      <c r="IHB246" s="8"/>
      <c r="IHC246" s="9"/>
      <c r="IHH246" s="11"/>
      <c r="IHI246" s="8"/>
      <c r="IHJ246" s="9"/>
      <c r="IHO246" s="11"/>
      <c r="IHP246" s="8"/>
      <c r="IHQ246" s="9"/>
      <c r="IHV246" s="11"/>
      <c r="IHW246" s="8"/>
      <c r="IHX246" s="9"/>
      <c r="IIC246" s="11"/>
      <c r="IID246" s="8"/>
      <c r="IIE246" s="9"/>
      <c r="IIJ246" s="11"/>
      <c r="IIK246" s="8"/>
      <c r="IIL246" s="9"/>
      <c r="IIQ246" s="11"/>
      <c r="IIR246" s="8"/>
      <c r="IIS246" s="9"/>
      <c r="IIX246" s="11"/>
      <c r="IIY246" s="8"/>
      <c r="IIZ246" s="9"/>
      <c r="IJE246" s="11"/>
      <c r="IJF246" s="8"/>
      <c r="IJG246" s="9"/>
      <c r="IJL246" s="11"/>
      <c r="IJM246" s="8"/>
      <c r="IJN246" s="9"/>
      <c r="IJS246" s="11"/>
      <c r="IJT246" s="8"/>
      <c r="IJU246" s="9"/>
      <c r="IJZ246" s="11"/>
      <c r="IKA246" s="8"/>
      <c r="IKB246" s="9"/>
      <c r="IKG246" s="11"/>
      <c r="IKH246" s="8"/>
      <c r="IKI246" s="9"/>
      <c r="IKN246" s="11"/>
      <c r="IKO246" s="8"/>
      <c r="IKP246" s="9"/>
      <c r="IKU246" s="11"/>
      <c r="IKV246" s="8"/>
      <c r="IKW246" s="9"/>
      <c r="ILB246" s="11"/>
      <c r="ILC246" s="8"/>
      <c r="ILD246" s="9"/>
      <c r="ILI246" s="11"/>
      <c r="ILJ246" s="8"/>
      <c r="ILK246" s="9"/>
      <c r="ILP246" s="11"/>
      <c r="ILQ246" s="8"/>
      <c r="ILR246" s="9"/>
      <c r="ILW246" s="11"/>
      <c r="ILX246" s="8"/>
      <c r="ILY246" s="9"/>
      <c r="IMD246" s="11"/>
      <c r="IME246" s="8"/>
      <c r="IMF246" s="9"/>
      <c r="IMK246" s="11"/>
      <c r="IML246" s="8"/>
      <c r="IMM246" s="9"/>
      <c r="IMR246" s="11"/>
      <c r="IMS246" s="8"/>
      <c r="IMT246" s="9"/>
      <c r="IMY246" s="11"/>
      <c r="IMZ246" s="8"/>
      <c r="INA246" s="9"/>
      <c r="INF246" s="11"/>
      <c r="ING246" s="8"/>
      <c r="INH246" s="9"/>
      <c r="INM246" s="11"/>
      <c r="INN246" s="8"/>
      <c r="INO246" s="9"/>
      <c r="INT246" s="11"/>
      <c r="INU246" s="8"/>
      <c r="INV246" s="9"/>
      <c r="IOA246" s="11"/>
      <c r="IOB246" s="8"/>
      <c r="IOC246" s="9"/>
      <c r="IOH246" s="11"/>
      <c r="IOI246" s="8"/>
      <c r="IOJ246" s="9"/>
      <c r="IOO246" s="11"/>
      <c r="IOP246" s="8"/>
      <c r="IOQ246" s="9"/>
      <c r="IOV246" s="11"/>
      <c r="IOW246" s="8"/>
      <c r="IOX246" s="9"/>
      <c r="IPC246" s="11"/>
      <c r="IPD246" s="8"/>
      <c r="IPE246" s="9"/>
      <c r="IPJ246" s="11"/>
      <c r="IPK246" s="8"/>
      <c r="IPL246" s="9"/>
      <c r="IPQ246" s="11"/>
      <c r="IPR246" s="8"/>
      <c r="IPS246" s="9"/>
      <c r="IPX246" s="11"/>
      <c r="IPY246" s="8"/>
      <c r="IPZ246" s="9"/>
      <c r="IQE246" s="11"/>
      <c r="IQF246" s="8"/>
      <c r="IQG246" s="9"/>
      <c r="IQL246" s="11"/>
      <c r="IQM246" s="8"/>
      <c r="IQN246" s="9"/>
      <c r="IQS246" s="11"/>
      <c r="IQT246" s="8"/>
      <c r="IQU246" s="9"/>
      <c r="IQZ246" s="11"/>
      <c r="IRA246" s="8"/>
      <c r="IRB246" s="9"/>
      <c r="IRG246" s="11"/>
      <c r="IRH246" s="8"/>
      <c r="IRI246" s="9"/>
      <c r="IRN246" s="11"/>
      <c r="IRO246" s="8"/>
      <c r="IRP246" s="9"/>
      <c r="IRU246" s="11"/>
      <c r="IRV246" s="8"/>
      <c r="IRW246" s="9"/>
      <c r="ISB246" s="11"/>
      <c r="ISC246" s="8"/>
      <c r="ISD246" s="9"/>
      <c r="ISI246" s="11"/>
      <c r="ISJ246" s="8"/>
      <c r="ISK246" s="9"/>
      <c r="ISP246" s="11"/>
      <c r="ISQ246" s="8"/>
      <c r="ISR246" s="9"/>
      <c r="ISW246" s="11"/>
      <c r="ISX246" s="8"/>
      <c r="ISY246" s="9"/>
      <c r="ITD246" s="11"/>
      <c r="ITE246" s="8"/>
      <c r="ITF246" s="9"/>
      <c r="ITK246" s="11"/>
      <c r="ITL246" s="8"/>
      <c r="ITM246" s="9"/>
      <c r="ITR246" s="11"/>
      <c r="ITS246" s="8"/>
      <c r="ITT246" s="9"/>
      <c r="ITY246" s="11"/>
      <c r="ITZ246" s="8"/>
      <c r="IUA246" s="9"/>
      <c r="IUF246" s="11"/>
      <c r="IUG246" s="8"/>
      <c r="IUH246" s="9"/>
      <c r="IUM246" s="11"/>
      <c r="IUN246" s="8"/>
      <c r="IUO246" s="9"/>
      <c r="IUT246" s="11"/>
      <c r="IUU246" s="8"/>
      <c r="IUV246" s="9"/>
      <c r="IVA246" s="11"/>
      <c r="IVB246" s="8"/>
      <c r="IVC246" s="9"/>
      <c r="IVH246" s="11"/>
      <c r="IVI246" s="8"/>
      <c r="IVJ246" s="9"/>
      <c r="IVO246" s="11"/>
      <c r="IVP246" s="8"/>
      <c r="IVQ246" s="9"/>
      <c r="IVV246" s="11"/>
      <c r="IVW246" s="8"/>
      <c r="IVX246" s="9"/>
      <c r="IWC246" s="11"/>
      <c r="IWD246" s="8"/>
      <c r="IWE246" s="9"/>
      <c r="IWJ246" s="11"/>
      <c r="IWK246" s="8"/>
      <c r="IWL246" s="9"/>
      <c r="IWQ246" s="11"/>
      <c r="IWR246" s="8"/>
      <c r="IWS246" s="9"/>
      <c r="IWX246" s="11"/>
      <c r="IWY246" s="8"/>
      <c r="IWZ246" s="9"/>
      <c r="IXE246" s="11"/>
      <c r="IXF246" s="8"/>
      <c r="IXG246" s="9"/>
      <c r="IXL246" s="11"/>
      <c r="IXM246" s="8"/>
      <c r="IXN246" s="9"/>
      <c r="IXS246" s="11"/>
      <c r="IXT246" s="8"/>
      <c r="IXU246" s="9"/>
      <c r="IXZ246" s="11"/>
      <c r="IYA246" s="8"/>
      <c r="IYB246" s="9"/>
      <c r="IYG246" s="11"/>
      <c r="IYH246" s="8"/>
      <c r="IYI246" s="9"/>
      <c r="IYN246" s="11"/>
      <c r="IYO246" s="8"/>
      <c r="IYP246" s="9"/>
      <c r="IYU246" s="11"/>
      <c r="IYV246" s="8"/>
      <c r="IYW246" s="9"/>
      <c r="IZB246" s="11"/>
      <c r="IZC246" s="8"/>
      <c r="IZD246" s="9"/>
      <c r="IZI246" s="11"/>
      <c r="IZJ246" s="8"/>
      <c r="IZK246" s="9"/>
      <c r="IZP246" s="11"/>
      <c r="IZQ246" s="8"/>
      <c r="IZR246" s="9"/>
      <c r="IZW246" s="11"/>
      <c r="IZX246" s="8"/>
      <c r="IZY246" s="9"/>
      <c r="JAD246" s="11"/>
      <c r="JAE246" s="8"/>
      <c r="JAF246" s="9"/>
      <c r="JAK246" s="11"/>
      <c r="JAL246" s="8"/>
      <c r="JAM246" s="9"/>
      <c r="JAR246" s="11"/>
      <c r="JAS246" s="8"/>
      <c r="JAT246" s="9"/>
      <c r="JAY246" s="11"/>
      <c r="JAZ246" s="8"/>
      <c r="JBA246" s="9"/>
      <c r="JBF246" s="11"/>
      <c r="JBG246" s="8"/>
      <c r="JBH246" s="9"/>
      <c r="JBM246" s="11"/>
      <c r="JBN246" s="8"/>
      <c r="JBO246" s="9"/>
      <c r="JBT246" s="11"/>
      <c r="JBU246" s="8"/>
      <c r="JBV246" s="9"/>
      <c r="JCA246" s="11"/>
      <c r="JCB246" s="8"/>
      <c r="JCC246" s="9"/>
      <c r="JCH246" s="11"/>
      <c r="JCI246" s="8"/>
      <c r="JCJ246" s="9"/>
      <c r="JCO246" s="11"/>
      <c r="JCP246" s="8"/>
      <c r="JCQ246" s="9"/>
      <c r="JCV246" s="11"/>
      <c r="JCW246" s="8"/>
      <c r="JCX246" s="9"/>
      <c r="JDC246" s="11"/>
      <c r="JDD246" s="8"/>
      <c r="JDE246" s="9"/>
      <c r="JDJ246" s="11"/>
      <c r="JDK246" s="8"/>
      <c r="JDL246" s="9"/>
      <c r="JDQ246" s="11"/>
      <c r="JDR246" s="8"/>
      <c r="JDS246" s="9"/>
      <c r="JDX246" s="11"/>
      <c r="JDY246" s="8"/>
      <c r="JDZ246" s="9"/>
      <c r="JEE246" s="11"/>
      <c r="JEF246" s="8"/>
      <c r="JEG246" s="9"/>
      <c r="JEL246" s="11"/>
      <c r="JEM246" s="8"/>
      <c r="JEN246" s="9"/>
      <c r="JES246" s="11"/>
      <c r="JET246" s="8"/>
      <c r="JEU246" s="9"/>
      <c r="JEZ246" s="11"/>
      <c r="JFA246" s="8"/>
      <c r="JFB246" s="9"/>
      <c r="JFG246" s="11"/>
      <c r="JFH246" s="8"/>
      <c r="JFI246" s="9"/>
      <c r="JFN246" s="11"/>
      <c r="JFO246" s="8"/>
      <c r="JFP246" s="9"/>
      <c r="JFU246" s="11"/>
      <c r="JFV246" s="8"/>
      <c r="JFW246" s="9"/>
      <c r="JGB246" s="11"/>
      <c r="JGC246" s="8"/>
      <c r="JGD246" s="9"/>
      <c r="JGI246" s="11"/>
      <c r="JGJ246" s="8"/>
      <c r="JGK246" s="9"/>
      <c r="JGP246" s="11"/>
      <c r="JGQ246" s="8"/>
      <c r="JGR246" s="9"/>
      <c r="JGW246" s="11"/>
      <c r="JGX246" s="8"/>
      <c r="JGY246" s="9"/>
      <c r="JHD246" s="11"/>
      <c r="JHE246" s="8"/>
      <c r="JHF246" s="9"/>
      <c r="JHK246" s="11"/>
      <c r="JHL246" s="8"/>
      <c r="JHM246" s="9"/>
      <c r="JHR246" s="11"/>
      <c r="JHS246" s="8"/>
      <c r="JHT246" s="9"/>
      <c r="JHY246" s="11"/>
      <c r="JHZ246" s="8"/>
      <c r="JIA246" s="9"/>
      <c r="JIF246" s="11"/>
      <c r="JIG246" s="8"/>
      <c r="JIH246" s="9"/>
      <c r="JIM246" s="11"/>
      <c r="JIN246" s="8"/>
      <c r="JIO246" s="9"/>
      <c r="JIT246" s="11"/>
      <c r="JIU246" s="8"/>
      <c r="JIV246" s="9"/>
      <c r="JJA246" s="11"/>
      <c r="JJB246" s="8"/>
      <c r="JJC246" s="9"/>
      <c r="JJH246" s="11"/>
      <c r="JJI246" s="8"/>
      <c r="JJJ246" s="9"/>
      <c r="JJO246" s="11"/>
      <c r="JJP246" s="8"/>
      <c r="JJQ246" s="9"/>
      <c r="JJV246" s="11"/>
      <c r="JJW246" s="8"/>
      <c r="JJX246" s="9"/>
      <c r="JKC246" s="11"/>
      <c r="JKD246" s="8"/>
      <c r="JKE246" s="9"/>
      <c r="JKJ246" s="11"/>
      <c r="JKK246" s="8"/>
      <c r="JKL246" s="9"/>
      <c r="JKQ246" s="11"/>
      <c r="JKR246" s="8"/>
      <c r="JKS246" s="9"/>
      <c r="JKX246" s="11"/>
      <c r="JKY246" s="8"/>
      <c r="JKZ246" s="9"/>
      <c r="JLE246" s="11"/>
      <c r="JLF246" s="8"/>
      <c r="JLG246" s="9"/>
      <c r="JLL246" s="11"/>
      <c r="JLM246" s="8"/>
      <c r="JLN246" s="9"/>
      <c r="JLS246" s="11"/>
      <c r="JLT246" s="8"/>
      <c r="JLU246" s="9"/>
      <c r="JLZ246" s="11"/>
      <c r="JMA246" s="8"/>
      <c r="JMB246" s="9"/>
      <c r="JMG246" s="11"/>
      <c r="JMH246" s="8"/>
      <c r="JMI246" s="9"/>
      <c r="JMN246" s="11"/>
      <c r="JMO246" s="8"/>
      <c r="JMP246" s="9"/>
      <c r="JMU246" s="11"/>
      <c r="JMV246" s="8"/>
      <c r="JMW246" s="9"/>
      <c r="JNB246" s="11"/>
      <c r="JNC246" s="8"/>
      <c r="JND246" s="9"/>
      <c r="JNI246" s="11"/>
      <c r="JNJ246" s="8"/>
      <c r="JNK246" s="9"/>
      <c r="JNP246" s="11"/>
      <c r="JNQ246" s="8"/>
      <c r="JNR246" s="9"/>
      <c r="JNW246" s="11"/>
      <c r="JNX246" s="8"/>
      <c r="JNY246" s="9"/>
      <c r="JOD246" s="11"/>
      <c r="JOE246" s="8"/>
      <c r="JOF246" s="9"/>
      <c r="JOK246" s="11"/>
      <c r="JOL246" s="8"/>
      <c r="JOM246" s="9"/>
      <c r="JOR246" s="11"/>
      <c r="JOS246" s="8"/>
      <c r="JOT246" s="9"/>
      <c r="JOY246" s="11"/>
      <c r="JOZ246" s="8"/>
      <c r="JPA246" s="9"/>
      <c r="JPF246" s="11"/>
      <c r="JPG246" s="8"/>
      <c r="JPH246" s="9"/>
      <c r="JPM246" s="11"/>
      <c r="JPN246" s="8"/>
      <c r="JPO246" s="9"/>
      <c r="JPT246" s="11"/>
      <c r="JPU246" s="8"/>
      <c r="JPV246" s="9"/>
      <c r="JQA246" s="11"/>
      <c r="JQB246" s="8"/>
      <c r="JQC246" s="9"/>
      <c r="JQH246" s="11"/>
      <c r="JQI246" s="8"/>
      <c r="JQJ246" s="9"/>
      <c r="JQO246" s="11"/>
      <c r="JQP246" s="8"/>
      <c r="JQQ246" s="9"/>
      <c r="JQV246" s="11"/>
      <c r="JQW246" s="8"/>
      <c r="JQX246" s="9"/>
      <c r="JRC246" s="11"/>
      <c r="JRD246" s="8"/>
      <c r="JRE246" s="9"/>
      <c r="JRJ246" s="11"/>
      <c r="JRK246" s="8"/>
      <c r="JRL246" s="9"/>
      <c r="JRQ246" s="11"/>
      <c r="JRR246" s="8"/>
      <c r="JRS246" s="9"/>
      <c r="JRX246" s="11"/>
      <c r="JRY246" s="8"/>
      <c r="JRZ246" s="9"/>
      <c r="JSE246" s="11"/>
      <c r="JSF246" s="8"/>
      <c r="JSG246" s="9"/>
      <c r="JSL246" s="11"/>
      <c r="JSM246" s="8"/>
      <c r="JSN246" s="9"/>
      <c r="JSS246" s="11"/>
      <c r="JST246" s="8"/>
      <c r="JSU246" s="9"/>
      <c r="JSZ246" s="11"/>
      <c r="JTA246" s="8"/>
      <c r="JTB246" s="9"/>
      <c r="JTG246" s="11"/>
      <c r="JTH246" s="8"/>
      <c r="JTI246" s="9"/>
      <c r="JTN246" s="11"/>
      <c r="JTO246" s="8"/>
      <c r="JTP246" s="9"/>
      <c r="JTU246" s="11"/>
      <c r="JTV246" s="8"/>
      <c r="JTW246" s="9"/>
      <c r="JUB246" s="11"/>
      <c r="JUC246" s="8"/>
      <c r="JUD246" s="9"/>
      <c r="JUI246" s="11"/>
      <c r="JUJ246" s="8"/>
      <c r="JUK246" s="9"/>
      <c r="JUP246" s="11"/>
      <c r="JUQ246" s="8"/>
      <c r="JUR246" s="9"/>
      <c r="JUW246" s="11"/>
      <c r="JUX246" s="8"/>
      <c r="JUY246" s="9"/>
      <c r="JVD246" s="11"/>
      <c r="JVE246" s="8"/>
      <c r="JVF246" s="9"/>
      <c r="JVK246" s="11"/>
      <c r="JVL246" s="8"/>
      <c r="JVM246" s="9"/>
      <c r="JVR246" s="11"/>
      <c r="JVS246" s="8"/>
      <c r="JVT246" s="9"/>
      <c r="JVY246" s="11"/>
      <c r="JVZ246" s="8"/>
      <c r="JWA246" s="9"/>
      <c r="JWF246" s="11"/>
      <c r="JWG246" s="8"/>
      <c r="JWH246" s="9"/>
      <c r="JWM246" s="11"/>
      <c r="JWN246" s="8"/>
      <c r="JWO246" s="9"/>
      <c r="JWT246" s="11"/>
      <c r="JWU246" s="8"/>
      <c r="JWV246" s="9"/>
      <c r="JXA246" s="11"/>
      <c r="JXB246" s="8"/>
      <c r="JXC246" s="9"/>
      <c r="JXH246" s="11"/>
      <c r="JXI246" s="8"/>
      <c r="JXJ246" s="9"/>
      <c r="JXO246" s="11"/>
      <c r="JXP246" s="8"/>
      <c r="JXQ246" s="9"/>
      <c r="JXV246" s="11"/>
      <c r="JXW246" s="8"/>
      <c r="JXX246" s="9"/>
      <c r="JYC246" s="11"/>
      <c r="JYD246" s="8"/>
      <c r="JYE246" s="9"/>
      <c r="JYJ246" s="11"/>
      <c r="JYK246" s="8"/>
      <c r="JYL246" s="9"/>
      <c r="JYQ246" s="11"/>
      <c r="JYR246" s="8"/>
      <c r="JYS246" s="9"/>
      <c r="JYX246" s="11"/>
      <c r="JYY246" s="8"/>
      <c r="JYZ246" s="9"/>
      <c r="JZE246" s="11"/>
      <c r="JZF246" s="8"/>
      <c r="JZG246" s="9"/>
      <c r="JZL246" s="11"/>
      <c r="JZM246" s="8"/>
      <c r="JZN246" s="9"/>
      <c r="JZS246" s="11"/>
      <c r="JZT246" s="8"/>
      <c r="JZU246" s="9"/>
      <c r="JZZ246" s="11"/>
      <c r="KAA246" s="8"/>
      <c r="KAB246" s="9"/>
      <c r="KAG246" s="11"/>
      <c r="KAH246" s="8"/>
      <c r="KAI246" s="9"/>
      <c r="KAN246" s="11"/>
      <c r="KAO246" s="8"/>
      <c r="KAP246" s="9"/>
      <c r="KAU246" s="11"/>
      <c r="KAV246" s="8"/>
      <c r="KAW246" s="9"/>
      <c r="KBB246" s="11"/>
      <c r="KBC246" s="8"/>
      <c r="KBD246" s="9"/>
      <c r="KBI246" s="11"/>
      <c r="KBJ246" s="8"/>
      <c r="KBK246" s="9"/>
      <c r="KBP246" s="11"/>
      <c r="KBQ246" s="8"/>
      <c r="KBR246" s="9"/>
      <c r="KBW246" s="11"/>
      <c r="KBX246" s="8"/>
      <c r="KBY246" s="9"/>
      <c r="KCD246" s="11"/>
      <c r="KCE246" s="8"/>
      <c r="KCF246" s="9"/>
      <c r="KCK246" s="11"/>
      <c r="KCL246" s="8"/>
      <c r="KCM246" s="9"/>
      <c r="KCR246" s="11"/>
      <c r="KCS246" s="8"/>
      <c r="KCT246" s="9"/>
      <c r="KCY246" s="11"/>
      <c r="KCZ246" s="8"/>
      <c r="KDA246" s="9"/>
      <c r="KDF246" s="11"/>
      <c r="KDG246" s="8"/>
      <c r="KDH246" s="9"/>
      <c r="KDM246" s="11"/>
      <c r="KDN246" s="8"/>
      <c r="KDO246" s="9"/>
      <c r="KDT246" s="11"/>
      <c r="KDU246" s="8"/>
      <c r="KDV246" s="9"/>
      <c r="KEA246" s="11"/>
      <c r="KEB246" s="8"/>
      <c r="KEC246" s="9"/>
      <c r="KEH246" s="11"/>
      <c r="KEI246" s="8"/>
      <c r="KEJ246" s="9"/>
      <c r="KEO246" s="11"/>
      <c r="KEP246" s="8"/>
      <c r="KEQ246" s="9"/>
      <c r="KEV246" s="11"/>
      <c r="KEW246" s="8"/>
      <c r="KEX246" s="9"/>
      <c r="KFC246" s="11"/>
      <c r="KFD246" s="8"/>
      <c r="KFE246" s="9"/>
      <c r="KFJ246" s="11"/>
      <c r="KFK246" s="8"/>
      <c r="KFL246" s="9"/>
      <c r="KFQ246" s="11"/>
      <c r="KFR246" s="8"/>
      <c r="KFS246" s="9"/>
      <c r="KFX246" s="11"/>
      <c r="KFY246" s="8"/>
      <c r="KFZ246" s="9"/>
      <c r="KGE246" s="11"/>
      <c r="KGF246" s="8"/>
      <c r="KGG246" s="9"/>
      <c r="KGL246" s="11"/>
      <c r="KGM246" s="8"/>
      <c r="KGN246" s="9"/>
      <c r="KGS246" s="11"/>
      <c r="KGT246" s="8"/>
      <c r="KGU246" s="9"/>
      <c r="KGZ246" s="11"/>
      <c r="KHA246" s="8"/>
      <c r="KHB246" s="9"/>
      <c r="KHG246" s="11"/>
      <c r="KHH246" s="8"/>
      <c r="KHI246" s="9"/>
      <c r="KHN246" s="11"/>
      <c r="KHO246" s="8"/>
      <c r="KHP246" s="9"/>
      <c r="KHU246" s="11"/>
      <c r="KHV246" s="8"/>
      <c r="KHW246" s="9"/>
      <c r="KIB246" s="11"/>
      <c r="KIC246" s="8"/>
      <c r="KID246" s="9"/>
      <c r="KII246" s="11"/>
      <c r="KIJ246" s="8"/>
      <c r="KIK246" s="9"/>
      <c r="KIP246" s="11"/>
      <c r="KIQ246" s="8"/>
      <c r="KIR246" s="9"/>
      <c r="KIW246" s="11"/>
      <c r="KIX246" s="8"/>
      <c r="KIY246" s="9"/>
      <c r="KJD246" s="11"/>
      <c r="KJE246" s="8"/>
      <c r="KJF246" s="9"/>
      <c r="KJK246" s="11"/>
      <c r="KJL246" s="8"/>
      <c r="KJM246" s="9"/>
      <c r="KJR246" s="11"/>
      <c r="KJS246" s="8"/>
      <c r="KJT246" s="9"/>
      <c r="KJY246" s="11"/>
      <c r="KJZ246" s="8"/>
      <c r="KKA246" s="9"/>
      <c r="KKF246" s="11"/>
      <c r="KKG246" s="8"/>
      <c r="KKH246" s="9"/>
      <c r="KKM246" s="11"/>
      <c r="KKN246" s="8"/>
      <c r="KKO246" s="9"/>
      <c r="KKT246" s="11"/>
      <c r="KKU246" s="8"/>
      <c r="KKV246" s="9"/>
      <c r="KLA246" s="11"/>
      <c r="KLB246" s="8"/>
      <c r="KLC246" s="9"/>
      <c r="KLH246" s="11"/>
      <c r="KLI246" s="8"/>
      <c r="KLJ246" s="9"/>
      <c r="KLO246" s="11"/>
      <c r="KLP246" s="8"/>
      <c r="KLQ246" s="9"/>
      <c r="KLV246" s="11"/>
      <c r="KLW246" s="8"/>
      <c r="KLX246" s="9"/>
      <c r="KMC246" s="11"/>
      <c r="KMD246" s="8"/>
      <c r="KME246" s="9"/>
      <c r="KMJ246" s="11"/>
      <c r="KMK246" s="8"/>
      <c r="KML246" s="9"/>
      <c r="KMQ246" s="11"/>
      <c r="KMR246" s="8"/>
      <c r="KMS246" s="9"/>
      <c r="KMX246" s="11"/>
      <c r="KMY246" s="8"/>
      <c r="KMZ246" s="9"/>
      <c r="KNE246" s="11"/>
      <c r="KNF246" s="8"/>
      <c r="KNG246" s="9"/>
      <c r="KNL246" s="11"/>
      <c r="KNM246" s="8"/>
      <c r="KNN246" s="9"/>
      <c r="KNS246" s="11"/>
      <c r="KNT246" s="8"/>
      <c r="KNU246" s="9"/>
      <c r="KNZ246" s="11"/>
      <c r="KOA246" s="8"/>
      <c r="KOB246" s="9"/>
      <c r="KOG246" s="11"/>
      <c r="KOH246" s="8"/>
      <c r="KOI246" s="9"/>
      <c r="KON246" s="11"/>
      <c r="KOO246" s="8"/>
      <c r="KOP246" s="9"/>
      <c r="KOU246" s="11"/>
      <c r="KOV246" s="8"/>
      <c r="KOW246" s="9"/>
      <c r="KPB246" s="11"/>
      <c r="KPC246" s="8"/>
      <c r="KPD246" s="9"/>
      <c r="KPI246" s="11"/>
      <c r="KPJ246" s="8"/>
      <c r="KPK246" s="9"/>
      <c r="KPP246" s="11"/>
      <c r="KPQ246" s="8"/>
      <c r="KPR246" s="9"/>
      <c r="KPW246" s="11"/>
      <c r="KPX246" s="8"/>
      <c r="KPY246" s="9"/>
      <c r="KQD246" s="11"/>
      <c r="KQE246" s="8"/>
      <c r="KQF246" s="9"/>
      <c r="KQK246" s="11"/>
      <c r="KQL246" s="8"/>
      <c r="KQM246" s="9"/>
      <c r="KQR246" s="11"/>
      <c r="KQS246" s="8"/>
      <c r="KQT246" s="9"/>
      <c r="KQY246" s="11"/>
      <c r="KQZ246" s="8"/>
      <c r="KRA246" s="9"/>
      <c r="KRF246" s="11"/>
      <c r="KRG246" s="8"/>
      <c r="KRH246" s="9"/>
      <c r="KRM246" s="11"/>
      <c r="KRN246" s="8"/>
      <c r="KRO246" s="9"/>
      <c r="KRT246" s="11"/>
      <c r="KRU246" s="8"/>
      <c r="KRV246" s="9"/>
      <c r="KSA246" s="11"/>
      <c r="KSB246" s="8"/>
      <c r="KSC246" s="9"/>
      <c r="KSH246" s="11"/>
      <c r="KSI246" s="8"/>
      <c r="KSJ246" s="9"/>
      <c r="KSO246" s="11"/>
      <c r="KSP246" s="8"/>
      <c r="KSQ246" s="9"/>
      <c r="KSV246" s="11"/>
      <c r="KSW246" s="8"/>
      <c r="KSX246" s="9"/>
      <c r="KTC246" s="11"/>
      <c r="KTD246" s="8"/>
      <c r="KTE246" s="9"/>
      <c r="KTJ246" s="11"/>
      <c r="KTK246" s="8"/>
      <c r="KTL246" s="9"/>
      <c r="KTQ246" s="11"/>
      <c r="KTR246" s="8"/>
      <c r="KTS246" s="9"/>
      <c r="KTX246" s="11"/>
      <c r="KTY246" s="8"/>
      <c r="KTZ246" s="9"/>
      <c r="KUE246" s="11"/>
      <c r="KUF246" s="8"/>
      <c r="KUG246" s="9"/>
      <c r="KUL246" s="11"/>
      <c r="KUM246" s="8"/>
      <c r="KUN246" s="9"/>
      <c r="KUS246" s="11"/>
      <c r="KUT246" s="8"/>
      <c r="KUU246" s="9"/>
      <c r="KUZ246" s="11"/>
      <c r="KVA246" s="8"/>
      <c r="KVB246" s="9"/>
      <c r="KVG246" s="11"/>
      <c r="KVH246" s="8"/>
      <c r="KVI246" s="9"/>
      <c r="KVN246" s="11"/>
      <c r="KVO246" s="8"/>
      <c r="KVP246" s="9"/>
      <c r="KVU246" s="11"/>
      <c r="KVV246" s="8"/>
      <c r="KVW246" s="9"/>
      <c r="KWB246" s="11"/>
      <c r="KWC246" s="8"/>
      <c r="KWD246" s="9"/>
      <c r="KWI246" s="11"/>
      <c r="KWJ246" s="8"/>
      <c r="KWK246" s="9"/>
      <c r="KWP246" s="11"/>
      <c r="KWQ246" s="8"/>
      <c r="KWR246" s="9"/>
      <c r="KWW246" s="11"/>
      <c r="KWX246" s="8"/>
      <c r="KWY246" s="9"/>
      <c r="KXD246" s="11"/>
      <c r="KXE246" s="8"/>
      <c r="KXF246" s="9"/>
      <c r="KXK246" s="11"/>
      <c r="KXL246" s="8"/>
      <c r="KXM246" s="9"/>
      <c r="KXR246" s="11"/>
      <c r="KXS246" s="8"/>
      <c r="KXT246" s="9"/>
      <c r="KXY246" s="11"/>
      <c r="KXZ246" s="8"/>
      <c r="KYA246" s="9"/>
      <c r="KYF246" s="11"/>
      <c r="KYG246" s="8"/>
      <c r="KYH246" s="9"/>
      <c r="KYM246" s="11"/>
      <c r="KYN246" s="8"/>
      <c r="KYO246" s="9"/>
      <c r="KYT246" s="11"/>
      <c r="KYU246" s="8"/>
      <c r="KYV246" s="9"/>
      <c r="KZA246" s="11"/>
      <c r="KZB246" s="8"/>
      <c r="KZC246" s="9"/>
      <c r="KZH246" s="11"/>
      <c r="KZI246" s="8"/>
      <c r="KZJ246" s="9"/>
      <c r="KZO246" s="11"/>
      <c r="KZP246" s="8"/>
      <c r="KZQ246" s="9"/>
      <c r="KZV246" s="11"/>
      <c r="KZW246" s="8"/>
      <c r="KZX246" s="9"/>
      <c r="LAC246" s="11"/>
      <c r="LAD246" s="8"/>
      <c r="LAE246" s="9"/>
      <c r="LAJ246" s="11"/>
      <c r="LAK246" s="8"/>
      <c r="LAL246" s="9"/>
      <c r="LAQ246" s="11"/>
      <c r="LAR246" s="8"/>
      <c r="LAS246" s="9"/>
      <c r="LAX246" s="11"/>
      <c r="LAY246" s="8"/>
      <c r="LAZ246" s="9"/>
      <c r="LBE246" s="11"/>
      <c r="LBF246" s="8"/>
      <c r="LBG246" s="9"/>
      <c r="LBL246" s="11"/>
      <c r="LBM246" s="8"/>
      <c r="LBN246" s="9"/>
      <c r="LBS246" s="11"/>
      <c r="LBT246" s="8"/>
      <c r="LBU246" s="9"/>
      <c r="LBZ246" s="11"/>
      <c r="LCA246" s="8"/>
      <c r="LCB246" s="9"/>
      <c r="LCG246" s="11"/>
      <c r="LCH246" s="8"/>
      <c r="LCI246" s="9"/>
      <c r="LCN246" s="11"/>
      <c r="LCO246" s="8"/>
      <c r="LCP246" s="9"/>
      <c r="LCU246" s="11"/>
      <c r="LCV246" s="8"/>
      <c r="LCW246" s="9"/>
      <c r="LDB246" s="11"/>
      <c r="LDC246" s="8"/>
      <c r="LDD246" s="9"/>
      <c r="LDI246" s="11"/>
      <c r="LDJ246" s="8"/>
      <c r="LDK246" s="9"/>
      <c r="LDP246" s="11"/>
      <c r="LDQ246" s="8"/>
      <c r="LDR246" s="9"/>
      <c r="LDW246" s="11"/>
      <c r="LDX246" s="8"/>
      <c r="LDY246" s="9"/>
      <c r="LED246" s="11"/>
      <c r="LEE246" s="8"/>
      <c r="LEF246" s="9"/>
      <c r="LEK246" s="11"/>
      <c r="LEL246" s="8"/>
      <c r="LEM246" s="9"/>
      <c r="LER246" s="11"/>
      <c r="LES246" s="8"/>
      <c r="LET246" s="9"/>
      <c r="LEY246" s="11"/>
      <c r="LEZ246" s="8"/>
      <c r="LFA246" s="9"/>
      <c r="LFF246" s="11"/>
      <c r="LFG246" s="8"/>
      <c r="LFH246" s="9"/>
      <c r="LFM246" s="11"/>
      <c r="LFN246" s="8"/>
      <c r="LFO246" s="9"/>
      <c r="LFT246" s="11"/>
      <c r="LFU246" s="8"/>
      <c r="LFV246" s="9"/>
      <c r="LGA246" s="11"/>
      <c r="LGB246" s="8"/>
      <c r="LGC246" s="9"/>
      <c r="LGH246" s="11"/>
      <c r="LGI246" s="8"/>
      <c r="LGJ246" s="9"/>
      <c r="LGO246" s="11"/>
      <c r="LGP246" s="8"/>
      <c r="LGQ246" s="9"/>
      <c r="LGV246" s="11"/>
      <c r="LGW246" s="8"/>
      <c r="LGX246" s="9"/>
      <c r="LHC246" s="11"/>
      <c r="LHD246" s="8"/>
      <c r="LHE246" s="9"/>
      <c r="LHJ246" s="11"/>
      <c r="LHK246" s="8"/>
      <c r="LHL246" s="9"/>
      <c r="LHQ246" s="11"/>
      <c r="LHR246" s="8"/>
      <c r="LHS246" s="9"/>
      <c r="LHX246" s="11"/>
      <c r="LHY246" s="8"/>
      <c r="LHZ246" s="9"/>
      <c r="LIE246" s="11"/>
      <c r="LIF246" s="8"/>
      <c r="LIG246" s="9"/>
      <c r="LIL246" s="11"/>
      <c r="LIM246" s="8"/>
      <c r="LIN246" s="9"/>
      <c r="LIS246" s="11"/>
      <c r="LIT246" s="8"/>
      <c r="LIU246" s="9"/>
      <c r="LIZ246" s="11"/>
      <c r="LJA246" s="8"/>
      <c r="LJB246" s="9"/>
      <c r="LJG246" s="11"/>
      <c r="LJH246" s="8"/>
      <c r="LJI246" s="9"/>
      <c r="LJN246" s="11"/>
      <c r="LJO246" s="8"/>
      <c r="LJP246" s="9"/>
      <c r="LJU246" s="11"/>
      <c r="LJV246" s="8"/>
      <c r="LJW246" s="9"/>
      <c r="LKB246" s="11"/>
      <c r="LKC246" s="8"/>
      <c r="LKD246" s="9"/>
      <c r="LKI246" s="11"/>
      <c r="LKJ246" s="8"/>
      <c r="LKK246" s="9"/>
      <c r="LKP246" s="11"/>
      <c r="LKQ246" s="8"/>
      <c r="LKR246" s="9"/>
      <c r="LKW246" s="11"/>
      <c r="LKX246" s="8"/>
      <c r="LKY246" s="9"/>
      <c r="LLD246" s="11"/>
      <c r="LLE246" s="8"/>
      <c r="LLF246" s="9"/>
      <c r="LLK246" s="11"/>
      <c r="LLL246" s="8"/>
      <c r="LLM246" s="9"/>
      <c r="LLR246" s="11"/>
      <c r="LLS246" s="8"/>
      <c r="LLT246" s="9"/>
      <c r="LLY246" s="11"/>
      <c r="LLZ246" s="8"/>
      <c r="LMA246" s="9"/>
      <c r="LMF246" s="11"/>
      <c r="LMG246" s="8"/>
      <c r="LMH246" s="9"/>
      <c r="LMM246" s="11"/>
      <c r="LMN246" s="8"/>
      <c r="LMO246" s="9"/>
      <c r="LMT246" s="11"/>
      <c r="LMU246" s="8"/>
      <c r="LMV246" s="9"/>
      <c r="LNA246" s="11"/>
      <c r="LNB246" s="8"/>
      <c r="LNC246" s="9"/>
      <c r="LNH246" s="11"/>
      <c r="LNI246" s="8"/>
      <c r="LNJ246" s="9"/>
      <c r="LNO246" s="11"/>
      <c r="LNP246" s="8"/>
      <c r="LNQ246" s="9"/>
      <c r="LNV246" s="11"/>
      <c r="LNW246" s="8"/>
      <c r="LNX246" s="9"/>
      <c r="LOC246" s="11"/>
      <c r="LOD246" s="8"/>
      <c r="LOE246" s="9"/>
      <c r="LOJ246" s="11"/>
      <c r="LOK246" s="8"/>
      <c r="LOL246" s="9"/>
      <c r="LOQ246" s="11"/>
      <c r="LOR246" s="8"/>
      <c r="LOS246" s="9"/>
      <c r="LOX246" s="11"/>
      <c r="LOY246" s="8"/>
      <c r="LOZ246" s="9"/>
      <c r="LPE246" s="11"/>
      <c r="LPF246" s="8"/>
      <c r="LPG246" s="9"/>
      <c r="LPL246" s="11"/>
      <c r="LPM246" s="8"/>
      <c r="LPN246" s="9"/>
      <c r="LPS246" s="11"/>
      <c r="LPT246" s="8"/>
      <c r="LPU246" s="9"/>
      <c r="LPZ246" s="11"/>
      <c r="LQA246" s="8"/>
      <c r="LQB246" s="9"/>
      <c r="LQG246" s="11"/>
      <c r="LQH246" s="8"/>
      <c r="LQI246" s="9"/>
      <c r="LQN246" s="11"/>
      <c r="LQO246" s="8"/>
      <c r="LQP246" s="9"/>
      <c r="LQU246" s="11"/>
      <c r="LQV246" s="8"/>
      <c r="LQW246" s="9"/>
      <c r="LRB246" s="11"/>
      <c r="LRC246" s="8"/>
      <c r="LRD246" s="9"/>
      <c r="LRI246" s="11"/>
      <c r="LRJ246" s="8"/>
      <c r="LRK246" s="9"/>
      <c r="LRP246" s="11"/>
      <c r="LRQ246" s="8"/>
      <c r="LRR246" s="9"/>
      <c r="LRW246" s="11"/>
      <c r="LRX246" s="8"/>
      <c r="LRY246" s="9"/>
      <c r="LSD246" s="11"/>
      <c r="LSE246" s="8"/>
      <c r="LSF246" s="9"/>
      <c r="LSK246" s="11"/>
      <c r="LSL246" s="8"/>
      <c r="LSM246" s="9"/>
      <c r="LSR246" s="11"/>
      <c r="LSS246" s="8"/>
      <c r="LST246" s="9"/>
      <c r="LSY246" s="11"/>
      <c r="LSZ246" s="8"/>
      <c r="LTA246" s="9"/>
      <c r="LTF246" s="11"/>
      <c r="LTG246" s="8"/>
      <c r="LTH246" s="9"/>
      <c r="LTM246" s="11"/>
      <c r="LTN246" s="8"/>
      <c r="LTO246" s="9"/>
      <c r="LTT246" s="11"/>
      <c r="LTU246" s="8"/>
      <c r="LTV246" s="9"/>
      <c r="LUA246" s="11"/>
      <c r="LUB246" s="8"/>
      <c r="LUC246" s="9"/>
      <c r="LUH246" s="11"/>
      <c r="LUI246" s="8"/>
      <c r="LUJ246" s="9"/>
      <c r="LUO246" s="11"/>
      <c r="LUP246" s="8"/>
      <c r="LUQ246" s="9"/>
      <c r="LUV246" s="11"/>
      <c r="LUW246" s="8"/>
      <c r="LUX246" s="9"/>
      <c r="LVC246" s="11"/>
      <c r="LVD246" s="8"/>
      <c r="LVE246" s="9"/>
      <c r="LVJ246" s="11"/>
      <c r="LVK246" s="8"/>
      <c r="LVL246" s="9"/>
      <c r="LVQ246" s="11"/>
      <c r="LVR246" s="8"/>
      <c r="LVS246" s="9"/>
      <c r="LVX246" s="11"/>
      <c r="LVY246" s="8"/>
      <c r="LVZ246" s="9"/>
      <c r="LWE246" s="11"/>
      <c r="LWF246" s="8"/>
      <c r="LWG246" s="9"/>
      <c r="LWL246" s="11"/>
      <c r="LWM246" s="8"/>
      <c r="LWN246" s="9"/>
      <c r="LWS246" s="11"/>
      <c r="LWT246" s="8"/>
      <c r="LWU246" s="9"/>
      <c r="LWZ246" s="11"/>
      <c r="LXA246" s="8"/>
      <c r="LXB246" s="9"/>
      <c r="LXG246" s="11"/>
      <c r="LXH246" s="8"/>
      <c r="LXI246" s="9"/>
      <c r="LXN246" s="11"/>
      <c r="LXO246" s="8"/>
      <c r="LXP246" s="9"/>
      <c r="LXU246" s="11"/>
      <c r="LXV246" s="8"/>
      <c r="LXW246" s="9"/>
      <c r="LYB246" s="11"/>
      <c r="LYC246" s="8"/>
      <c r="LYD246" s="9"/>
      <c r="LYI246" s="11"/>
      <c r="LYJ246" s="8"/>
      <c r="LYK246" s="9"/>
      <c r="LYP246" s="11"/>
      <c r="LYQ246" s="8"/>
      <c r="LYR246" s="9"/>
      <c r="LYW246" s="11"/>
      <c r="LYX246" s="8"/>
      <c r="LYY246" s="9"/>
      <c r="LZD246" s="11"/>
      <c r="LZE246" s="8"/>
      <c r="LZF246" s="9"/>
      <c r="LZK246" s="11"/>
      <c r="LZL246" s="8"/>
      <c r="LZM246" s="9"/>
      <c r="LZR246" s="11"/>
      <c r="LZS246" s="8"/>
      <c r="LZT246" s="9"/>
      <c r="LZY246" s="11"/>
      <c r="LZZ246" s="8"/>
      <c r="MAA246" s="9"/>
      <c r="MAF246" s="11"/>
      <c r="MAG246" s="8"/>
      <c r="MAH246" s="9"/>
      <c r="MAM246" s="11"/>
      <c r="MAN246" s="8"/>
      <c r="MAO246" s="9"/>
      <c r="MAT246" s="11"/>
      <c r="MAU246" s="8"/>
      <c r="MAV246" s="9"/>
      <c r="MBA246" s="11"/>
      <c r="MBB246" s="8"/>
      <c r="MBC246" s="9"/>
      <c r="MBH246" s="11"/>
      <c r="MBI246" s="8"/>
      <c r="MBJ246" s="9"/>
      <c r="MBO246" s="11"/>
      <c r="MBP246" s="8"/>
      <c r="MBQ246" s="9"/>
      <c r="MBV246" s="11"/>
      <c r="MBW246" s="8"/>
      <c r="MBX246" s="9"/>
      <c r="MCC246" s="11"/>
      <c r="MCD246" s="8"/>
      <c r="MCE246" s="9"/>
      <c r="MCJ246" s="11"/>
      <c r="MCK246" s="8"/>
      <c r="MCL246" s="9"/>
      <c r="MCQ246" s="11"/>
      <c r="MCR246" s="8"/>
      <c r="MCS246" s="9"/>
      <c r="MCX246" s="11"/>
      <c r="MCY246" s="8"/>
      <c r="MCZ246" s="9"/>
      <c r="MDE246" s="11"/>
      <c r="MDF246" s="8"/>
      <c r="MDG246" s="9"/>
      <c r="MDL246" s="11"/>
      <c r="MDM246" s="8"/>
      <c r="MDN246" s="9"/>
      <c r="MDS246" s="11"/>
      <c r="MDT246" s="8"/>
      <c r="MDU246" s="9"/>
      <c r="MDZ246" s="11"/>
      <c r="MEA246" s="8"/>
      <c r="MEB246" s="9"/>
      <c r="MEG246" s="11"/>
      <c r="MEH246" s="8"/>
      <c r="MEI246" s="9"/>
      <c r="MEN246" s="11"/>
      <c r="MEO246" s="8"/>
      <c r="MEP246" s="9"/>
      <c r="MEU246" s="11"/>
      <c r="MEV246" s="8"/>
      <c r="MEW246" s="9"/>
      <c r="MFB246" s="11"/>
      <c r="MFC246" s="8"/>
      <c r="MFD246" s="9"/>
      <c r="MFI246" s="11"/>
      <c r="MFJ246" s="8"/>
      <c r="MFK246" s="9"/>
      <c r="MFP246" s="11"/>
      <c r="MFQ246" s="8"/>
      <c r="MFR246" s="9"/>
      <c r="MFW246" s="11"/>
      <c r="MFX246" s="8"/>
      <c r="MFY246" s="9"/>
      <c r="MGD246" s="11"/>
      <c r="MGE246" s="8"/>
      <c r="MGF246" s="9"/>
      <c r="MGK246" s="11"/>
      <c r="MGL246" s="8"/>
      <c r="MGM246" s="9"/>
      <c r="MGR246" s="11"/>
      <c r="MGS246" s="8"/>
      <c r="MGT246" s="9"/>
      <c r="MGY246" s="11"/>
      <c r="MGZ246" s="8"/>
      <c r="MHA246" s="9"/>
      <c r="MHF246" s="11"/>
      <c r="MHG246" s="8"/>
      <c r="MHH246" s="9"/>
      <c r="MHM246" s="11"/>
      <c r="MHN246" s="8"/>
      <c r="MHO246" s="9"/>
      <c r="MHT246" s="11"/>
      <c r="MHU246" s="8"/>
      <c r="MHV246" s="9"/>
      <c r="MIA246" s="11"/>
      <c r="MIB246" s="8"/>
      <c r="MIC246" s="9"/>
      <c r="MIH246" s="11"/>
      <c r="MII246" s="8"/>
      <c r="MIJ246" s="9"/>
      <c r="MIO246" s="11"/>
      <c r="MIP246" s="8"/>
      <c r="MIQ246" s="9"/>
      <c r="MIV246" s="11"/>
      <c r="MIW246" s="8"/>
      <c r="MIX246" s="9"/>
      <c r="MJC246" s="11"/>
      <c r="MJD246" s="8"/>
      <c r="MJE246" s="9"/>
      <c r="MJJ246" s="11"/>
      <c r="MJK246" s="8"/>
      <c r="MJL246" s="9"/>
      <c r="MJQ246" s="11"/>
      <c r="MJR246" s="8"/>
      <c r="MJS246" s="9"/>
      <c r="MJX246" s="11"/>
      <c r="MJY246" s="8"/>
      <c r="MJZ246" s="9"/>
      <c r="MKE246" s="11"/>
      <c r="MKF246" s="8"/>
      <c r="MKG246" s="9"/>
      <c r="MKL246" s="11"/>
      <c r="MKM246" s="8"/>
      <c r="MKN246" s="9"/>
      <c r="MKS246" s="11"/>
      <c r="MKT246" s="8"/>
      <c r="MKU246" s="9"/>
      <c r="MKZ246" s="11"/>
      <c r="MLA246" s="8"/>
      <c r="MLB246" s="9"/>
      <c r="MLG246" s="11"/>
      <c r="MLH246" s="8"/>
      <c r="MLI246" s="9"/>
      <c r="MLN246" s="11"/>
      <c r="MLO246" s="8"/>
      <c r="MLP246" s="9"/>
      <c r="MLU246" s="11"/>
      <c r="MLV246" s="8"/>
      <c r="MLW246" s="9"/>
      <c r="MMB246" s="11"/>
      <c r="MMC246" s="8"/>
      <c r="MMD246" s="9"/>
      <c r="MMI246" s="11"/>
      <c r="MMJ246" s="8"/>
      <c r="MMK246" s="9"/>
      <c r="MMP246" s="11"/>
      <c r="MMQ246" s="8"/>
      <c r="MMR246" s="9"/>
      <c r="MMW246" s="11"/>
      <c r="MMX246" s="8"/>
      <c r="MMY246" s="9"/>
      <c r="MND246" s="11"/>
      <c r="MNE246" s="8"/>
      <c r="MNF246" s="9"/>
      <c r="MNK246" s="11"/>
      <c r="MNL246" s="8"/>
      <c r="MNM246" s="9"/>
      <c r="MNR246" s="11"/>
      <c r="MNS246" s="8"/>
      <c r="MNT246" s="9"/>
      <c r="MNY246" s="11"/>
      <c r="MNZ246" s="8"/>
      <c r="MOA246" s="9"/>
      <c r="MOF246" s="11"/>
      <c r="MOG246" s="8"/>
      <c r="MOH246" s="9"/>
      <c r="MOM246" s="11"/>
      <c r="MON246" s="8"/>
      <c r="MOO246" s="9"/>
      <c r="MOT246" s="11"/>
      <c r="MOU246" s="8"/>
      <c r="MOV246" s="9"/>
      <c r="MPA246" s="11"/>
      <c r="MPB246" s="8"/>
      <c r="MPC246" s="9"/>
      <c r="MPH246" s="11"/>
      <c r="MPI246" s="8"/>
      <c r="MPJ246" s="9"/>
      <c r="MPO246" s="11"/>
      <c r="MPP246" s="8"/>
      <c r="MPQ246" s="9"/>
      <c r="MPV246" s="11"/>
      <c r="MPW246" s="8"/>
      <c r="MPX246" s="9"/>
      <c r="MQC246" s="11"/>
      <c r="MQD246" s="8"/>
      <c r="MQE246" s="9"/>
      <c r="MQJ246" s="11"/>
      <c r="MQK246" s="8"/>
      <c r="MQL246" s="9"/>
      <c r="MQQ246" s="11"/>
      <c r="MQR246" s="8"/>
      <c r="MQS246" s="9"/>
      <c r="MQX246" s="11"/>
      <c r="MQY246" s="8"/>
      <c r="MQZ246" s="9"/>
      <c r="MRE246" s="11"/>
      <c r="MRF246" s="8"/>
      <c r="MRG246" s="9"/>
      <c r="MRL246" s="11"/>
      <c r="MRM246" s="8"/>
      <c r="MRN246" s="9"/>
      <c r="MRS246" s="11"/>
      <c r="MRT246" s="8"/>
      <c r="MRU246" s="9"/>
      <c r="MRZ246" s="11"/>
      <c r="MSA246" s="8"/>
      <c r="MSB246" s="9"/>
      <c r="MSG246" s="11"/>
      <c r="MSH246" s="8"/>
      <c r="MSI246" s="9"/>
      <c r="MSN246" s="11"/>
      <c r="MSO246" s="8"/>
      <c r="MSP246" s="9"/>
      <c r="MSU246" s="11"/>
      <c r="MSV246" s="8"/>
      <c r="MSW246" s="9"/>
      <c r="MTB246" s="11"/>
      <c r="MTC246" s="8"/>
      <c r="MTD246" s="9"/>
      <c r="MTI246" s="11"/>
      <c r="MTJ246" s="8"/>
      <c r="MTK246" s="9"/>
      <c r="MTP246" s="11"/>
      <c r="MTQ246" s="8"/>
      <c r="MTR246" s="9"/>
      <c r="MTW246" s="11"/>
      <c r="MTX246" s="8"/>
      <c r="MTY246" s="9"/>
      <c r="MUD246" s="11"/>
      <c r="MUE246" s="8"/>
      <c r="MUF246" s="9"/>
      <c r="MUK246" s="11"/>
      <c r="MUL246" s="8"/>
      <c r="MUM246" s="9"/>
      <c r="MUR246" s="11"/>
      <c r="MUS246" s="8"/>
      <c r="MUT246" s="9"/>
      <c r="MUY246" s="11"/>
      <c r="MUZ246" s="8"/>
      <c r="MVA246" s="9"/>
      <c r="MVF246" s="11"/>
      <c r="MVG246" s="8"/>
      <c r="MVH246" s="9"/>
      <c r="MVM246" s="11"/>
      <c r="MVN246" s="8"/>
      <c r="MVO246" s="9"/>
      <c r="MVT246" s="11"/>
      <c r="MVU246" s="8"/>
      <c r="MVV246" s="9"/>
      <c r="MWA246" s="11"/>
      <c r="MWB246" s="8"/>
      <c r="MWC246" s="9"/>
      <c r="MWH246" s="11"/>
      <c r="MWI246" s="8"/>
      <c r="MWJ246" s="9"/>
      <c r="MWO246" s="11"/>
      <c r="MWP246" s="8"/>
      <c r="MWQ246" s="9"/>
      <c r="MWV246" s="11"/>
      <c r="MWW246" s="8"/>
      <c r="MWX246" s="9"/>
      <c r="MXC246" s="11"/>
      <c r="MXD246" s="8"/>
      <c r="MXE246" s="9"/>
      <c r="MXJ246" s="11"/>
      <c r="MXK246" s="8"/>
      <c r="MXL246" s="9"/>
      <c r="MXQ246" s="11"/>
      <c r="MXR246" s="8"/>
      <c r="MXS246" s="9"/>
      <c r="MXX246" s="11"/>
      <c r="MXY246" s="8"/>
      <c r="MXZ246" s="9"/>
      <c r="MYE246" s="11"/>
      <c r="MYF246" s="8"/>
      <c r="MYG246" s="9"/>
      <c r="MYL246" s="11"/>
      <c r="MYM246" s="8"/>
      <c r="MYN246" s="9"/>
      <c r="MYS246" s="11"/>
      <c r="MYT246" s="8"/>
      <c r="MYU246" s="9"/>
      <c r="MYZ246" s="11"/>
      <c r="MZA246" s="8"/>
      <c r="MZB246" s="9"/>
      <c r="MZG246" s="11"/>
      <c r="MZH246" s="8"/>
      <c r="MZI246" s="9"/>
      <c r="MZN246" s="11"/>
      <c r="MZO246" s="8"/>
      <c r="MZP246" s="9"/>
      <c r="MZU246" s="11"/>
      <c r="MZV246" s="8"/>
      <c r="MZW246" s="9"/>
      <c r="NAB246" s="11"/>
      <c r="NAC246" s="8"/>
      <c r="NAD246" s="9"/>
      <c r="NAI246" s="11"/>
      <c r="NAJ246" s="8"/>
      <c r="NAK246" s="9"/>
      <c r="NAP246" s="11"/>
      <c r="NAQ246" s="8"/>
      <c r="NAR246" s="9"/>
      <c r="NAW246" s="11"/>
      <c r="NAX246" s="8"/>
      <c r="NAY246" s="9"/>
      <c r="NBD246" s="11"/>
      <c r="NBE246" s="8"/>
      <c r="NBF246" s="9"/>
      <c r="NBK246" s="11"/>
      <c r="NBL246" s="8"/>
      <c r="NBM246" s="9"/>
      <c r="NBR246" s="11"/>
      <c r="NBS246" s="8"/>
      <c r="NBT246" s="9"/>
      <c r="NBY246" s="11"/>
      <c r="NBZ246" s="8"/>
      <c r="NCA246" s="9"/>
      <c r="NCF246" s="11"/>
      <c r="NCG246" s="8"/>
      <c r="NCH246" s="9"/>
      <c r="NCM246" s="11"/>
      <c r="NCN246" s="8"/>
      <c r="NCO246" s="9"/>
      <c r="NCT246" s="11"/>
      <c r="NCU246" s="8"/>
      <c r="NCV246" s="9"/>
      <c r="NDA246" s="11"/>
      <c r="NDB246" s="8"/>
      <c r="NDC246" s="9"/>
      <c r="NDH246" s="11"/>
      <c r="NDI246" s="8"/>
      <c r="NDJ246" s="9"/>
      <c r="NDO246" s="11"/>
      <c r="NDP246" s="8"/>
      <c r="NDQ246" s="9"/>
      <c r="NDV246" s="11"/>
      <c r="NDW246" s="8"/>
      <c r="NDX246" s="9"/>
      <c r="NEC246" s="11"/>
      <c r="NED246" s="8"/>
      <c r="NEE246" s="9"/>
      <c r="NEJ246" s="11"/>
      <c r="NEK246" s="8"/>
      <c r="NEL246" s="9"/>
      <c r="NEQ246" s="11"/>
      <c r="NER246" s="8"/>
      <c r="NES246" s="9"/>
      <c r="NEX246" s="11"/>
      <c r="NEY246" s="8"/>
      <c r="NEZ246" s="9"/>
      <c r="NFE246" s="11"/>
      <c r="NFF246" s="8"/>
      <c r="NFG246" s="9"/>
      <c r="NFL246" s="11"/>
      <c r="NFM246" s="8"/>
      <c r="NFN246" s="9"/>
      <c r="NFS246" s="11"/>
      <c r="NFT246" s="8"/>
      <c r="NFU246" s="9"/>
      <c r="NFZ246" s="11"/>
      <c r="NGA246" s="8"/>
      <c r="NGB246" s="9"/>
      <c r="NGG246" s="11"/>
      <c r="NGH246" s="8"/>
      <c r="NGI246" s="9"/>
      <c r="NGN246" s="11"/>
      <c r="NGO246" s="8"/>
      <c r="NGP246" s="9"/>
      <c r="NGU246" s="11"/>
      <c r="NGV246" s="8"/>
      <c r="NGW246" s="9"/>
      <c r="NHB246" s="11"/>
      <c r="NHC246" s="8"/>
      <c r="NHD246" s="9"/>
      <c r="NHI246" s="11"/>
      <c r="NHJ246" s="8"/>
      <c r="NHK246" s="9"/>
      <c r="NHP246" s="11"/>
      <c r="NHQ246" s="8"/>
      <c r="NHR246" s="9"/>
      <c r="NHW246" s="11"/>
      <c r="NHX246" s="8"/>
      <c r="NHY246" s="9"/>
      <c r="NID246" s="11"/>
      <c r="NIE246" s="8"/>
      <c r="NIF246" s="9"/>
      <c r="NIK246" s="11"/>
      <c r="NIL246" s="8"/>
      <c r="NIM246" s="9"/>
      <c r="NIR246" s="11"/>
      <c r="NIS246" s="8"/>
      <c r="NIT246" s="9"/>
      <c r="NIY246" s="11"/>
      <c r="NIZ246" s="8"/>
      <c r="NJA246" s="9"/>
      <c r="NJF246" s="11"/>
      <c r="NJG246" s="8"/>
      <c r="NJH246" s="9"/>
      <c r="NJM246" s="11"/>
      <c r="NJN246" s="8"/>
      <c r="NJO246" s="9"/>
      <c r="NJT246" s="11"/>
      <c r="NJU246" s="8"/>
      <c r="NJV246" s="9"/>
      <c r="NKA246" s="11"/>
      <c r="NKB246" s="8"/>
      <c r="NKC246" s="9"/>
      <c r="NKH246" s="11"/>
      <c r="NKI246" s="8"/>
      <c r="NKJ246" s="9"/>
      <c r="NKO246" s="11"/>
      <c r="NKP246" s="8"/>
      <c r="NKQ246" s="9"/>
      <c r="NKV246" s="11"/>
      <c r="NKW246" s="8"/>
      <c r="NKX246" s="9"/>
      <c r="NLC246" s="11"/>
      <c r="NLD246" s="8"/>
      <c r="NLE246" s="9"/>
      <c r="NLJ246" s="11"/>
      <c r="NLK246" s="8"/>
      <c r="NLL246" s="9"/>
      <c r="NLQ246" s="11"/>
      <c r="NLR246" s="8"/>
      <c r="NLS246" s="9"/>
      <c r="NLX246" s="11"/>
      <c r="NLY246" s="8"/>
      <c r="NLZ246" s="9"/>
      <c r="NME246" s="11"/>
      <c r="NMF246" s="8"/>
      <c r="NMG246" s="9"/>
      <c r="NML246" s="11"/>
      <c r="NMM246" s="8"/>
      <c r="NMN246" s="9"/>
      <c r="NMS246" s="11"/>
      <c r="NMT246" s="8"/>
      <c r="NMU246" s="9"/>
      <c r="NMZ246" s="11"/>
      <c r="NNA246" s="8"/>
      <c r="NNB246" s="9"/>
      <c r="NNG246" s="11"/>
      <c r="NNH246" s="8"/>
      <c r="NNI246" s="9"/>
      <c r="NNN246" s="11"/>
      <c r="NNO246" s="8"/>
      <c r="NNP246" s="9"/>
      <c r="NNU246" s="11"/>
      <c r="NNV246" s="8"/>
      <c r="NNW246" s="9"/>
      <c r="NOB246" s="11"/>
      <c r="NOC246" s="8"/>
      <c r="NOD246" s="9"/>
      <c r="NOI246" s="11"/>
      <c r="NOJ246" s="8"/>
      <c r="NOK246" s="9"/>
      <c r="NOP246" s="11"/>
      <c r="NOQ246" s="8"/>
      <c r="NOR246" s="9"/>
      <c r="NOW246" s="11"/>
      <c r="NOX246" s="8"/>
      <c r="NOY246" s="9"/>
      <c r="NPD246" s="11"/>
      <c r="NPE246" s="8"/>
      <c r="NPF246" s="9"/>
      <c r="NPK246" s="11"/>
      <c r="NPL246" s="8"/>
      <c r="NPM246" s="9"/>
      <c r="NPR246" s="11"/>
      <c r="NPS246" s="8"/>
      <c r="NPT246" s="9"/>
      <c r="NPY246" s="11"/>
      <c r="NPZ246" s="8"/>
      <c r="NQA246" s="9"/>
      <c r="NQF246" s="11"/>
      <c r="NQG246" s="8"/>
      <c r="NQH246" s="9"/>
      <c r="NQM246" s="11"/>
      <c r="NQN246" s="8"/>
      <c r="NQO246" s="9"/>
      <c r="NQT246" s="11"/>
      <c r="NQU246" s="8"/>
      <c r="NQV246" s="9"/>
      <c r="NRA246" s="11"/>
      <c r="NRB246" s="8"/>
      <c r="NRC246" s="9"/>
      <c r="NRH246" s="11"/>
      <c r="NRI246" s="8"/>
      <c r="NRJ246" s="9"/>
      <c r="NRO246" s="11"/>
      <c r="NRP246" s="8"/>
      <c r="NRQ246" s="9"/>
      <c r="NRV246" s="11"/>
      <c r="NRW246" s="8"/>
      <c r="NRX246" s="9"/>
      <c r="NSC246" s="11"/>
      <c r="NSD246" s="8"/>
      <c r="NSE246" s="9"/>
      <c r="NSJ246" s="11"/>
      <c r="NSK246" s="8"/>
      <c r="NSL246" s="9"/>
      <c r="NSQ246" s="11"/>
      <c r="NSR246" s="8"/>
      <c r="NSS246" s="9"/>
      <c r="NSX246" s="11"/>
      <c r="NSY246" s="8"/>
      <c r="NSZ246" s="9"/>
      <c r="NTE246" s="11"/>
      <c r="NTF246" s="8"/>
      <c r="NTG246" s="9"/>
      <c r="NTL246" s="11"/>
      <c r="NTM246" s="8"/>
      <c r="NTN246" s="9"/>
      <c r="NTS246" s="11"/>
      <c r="NTT246" s="8"/>
      <c r="NTU246" s="9"/>
      <c r="NTZ246" s="11"/>
      <c r="NUA246" s="8"/>
      <c r="NUB246" s="9"/>
      <c r="NUG246" s="11"/>
      <c r="NUH246" s="8"/>
      <c r="NUI246" s="9"/>
      <c r="NUN246" s="11"/>
      <c r="NUO246" s="8"/>
      <c r="NUP246" s="9"/>
      <c r="NUU246" s="11"/>
      <c r="NUV246" s="8"/>
      <c r="NUW246" s="9"/>
      <c r="NVB246" s="11"/>
      <c r="NVC246" s="8"/>
      <c r="NVD246" s="9"/>
      <c r="NVI246" s="11"/>
      <c r="NVJ246" s="8"/>
      <c r="NVK246" s="9"/>
      <c r="NVP246" s="11"/>
      <c r="NVQ246" s="8"/>
      <c r="NVR246" s="9"/>
      <c r="NVW246" s="11"/>
      <c r="NVX246" s="8"/>
      <c r="NVY246" s="9"/>
      <c r="NWD246" s="11"/>
      <c r="NWE246" s="8"/>
      <c r="NWF246" s="9"/>
      <c r="NWK246" s="11"/>
      <c r="NWL246" s="8"/>
      <c r="NWM246" s="9"/>
      <c r="NWR246" s="11"/>
      <c r="NWS246" s="8"/>
      <c r="NWT246" s="9"/>
      <c r="NWY246" s="11"/>
      <c r="NWZ246" s="8"/>
      <c r="NXA246" s="9"/>
      <c r="NXF246" s="11"/>
      <c r="NXG246" s="8"/>
      <c r="NXH246" s="9"/>
      <c r="NXM246" s="11"/>
      <c r="NXN246" s="8"/>
      <c r="NXO246" s="9"/>
      <c r="NXT246" s="11"/>
      <c r="NXU246" s="8"/>
      <c r="NXV246" s="9"/>
      <c r="NYA246" s="11"/>
      <c r="NYB246" s="8"/>
      <c r="NYC246" s="9"/>
      <c r="NYH246" s="11"/>
      <c r="NYI246" s="8"/>
      <c r="NYJ246" s="9"/>
      <c r="NYO246" s="11"/>
      <c r="NYP246" s="8"/>
      <c r="NYQ246" s="9"/>
      <c r="NYV246" s="11"/>
      <c r="NYW246" s="8"/>
      <c r="NYX246" s="9"/>
      <c r="NZC246" s="11"/>
      <c r="NZD246" s="8"/>
      <c r="NZE246" s="9"/>
      <c r="NZJ246" s="11"/>
      <c r="NZK246" s="8"/>
      <c r="NZL246" s="9"/>
      <c r="NZQ246" s="11"/>
      <c r="NZR246" s="8"/>
      <c r="NZS246" s="9"/>
      <c r="NZX246" s="11"/>
      <c r="NZY246" s="8"/>
      <c r="NZZ246" s="9"/>
      <c r="OAE246" s="11"/>
      <c r="OAF246" s="8"/>
      <c r="OAG246" s="9"/>
      <c r="OAL246" s="11"/>
      <c r="OAM246" s="8"/>
      <c r="OAN246" s="9"/>
      <c r="OAS246" s="11"/>
      <c r="OAT246" s="8"/>
      <c r="OAU246" s="9"/>
      <c r="OAZ246" s="11"/>
      <c r="OBA246" s="8"/>
      <c r="OBB246" s="9"/>
      <c r="OBG246" s="11"/>
      <c r="OBH246" s="8"/>
      <c r="OBI246" s="9"/>
      <c r="OBN246" s="11"/>
      <c r="OBO246" s="8"/>
      <c r="OBP246" s="9"/>
      <c r="OBU246" s="11"/>
      <c r="OBV246" s="8"/>
      <c r="OBW246" s="9"/>
      <c r="OCB246" s="11"/>
      <c r="OCC246" s="8"/>
      <c r="OCD246" s="9"/>
      <c r="OCI246" s="11"/>
      <c r="OCJ246" s="8"/>
      <c r="OCK246" s="9"/>
      <c r="OCP246" s="11"/>
      <c r="OCQ246" s="8"/>
      <c r="OCR246" s="9"/>
      <c r="OCW246" s="11"/>
      <c r="OCX246" s="8"/>
      <c r="OCY246" s="9"/>
      <c r="ODD246" s="11"/>
      <c r="ODE246" s="8"/>
      <c r="ODF246" s="9"/>
      <c r="ODK246" s="11"/>
      <c r="ODL246" s="8"/>
      <c r="ODM246" s="9"/>
      <c r="ODR246" s="11"/>
      <c r="ODS246" s="8"/>
      <c r="ODT246" s="9"/>
      <c r="ODY246" s="11"/>
      <c r="ODZ246" s="8"/>
      <c r="OEA246" s="9"/>
      <c r="OEF246" s="11"/>
      <c r="OEG246" s="8"/>
      <c r="OEH246" s="9"/>
      <c r="OEM246" s="11"/>
      <c r="OEN246" s="8"/>
      <c r="OEO246" s="9"/>
      <c r="OET246" s="11"/>
      <c r="OEU246" s="8"/>
      <c r="OEV246" s="9"/>
      <c r="OFA246" s="11"/>
      <c r="OFB246" s="8"/>
      <c r="OFC246" s="9"/>
      <c r="OFH246" s="11"/>
      <c r="OFI246" s="8"/>
      <c r="OFJ246" s="9"/>
      <c r="OFO246" s="11"/>
      <c r="OFP246" s="8"/>
      <c r="OFQ246" s="9"/>
      <c r="OFV246" s="11"/>
      <c r="OFW246" s="8"/>
      <c r="OFX246" s="9"/>
      <c r="OGC246" s="11"/>
      <c r="OGD246" s="8"/>
      <c r="OGE246" s="9"/>
      <c r="OGJ246" s="11"/>
      <c r="OGK246" s="8"/>
      <c r="OGL246" s="9"/>
      <c r="OGQ246" s="11"/>
      <c r="OGR246" s="8"/>
      <c r="OGS246" s="9"/>
      <c r="OGX246" s="11"/>
      <c r="OGY246" s="8"/>
      <c r="OGZ246" s="9"/>
      <c r="OHE246" s="11"/>
      <c r="OHF246" s="8"/>
      <c r="OHG246" s="9"/>
      <c r="OHL246" s="11"/>
      <c r="OHM246" s="8"/>
      <c r="OHN246" s="9"/>
      <c r="OHS246" s="11"/>
      <c r="OHT246" s="8"/>
      <c r="OHU246" s="9"/>
      <c r="OHZ246" s="11"/>
      <c r="OIA246" s="8"/>
      <c r="OIB246" s="9"/>
      <c r="OIG246" s="11"/>
      <c r="OIH246" s="8"/>
      <c r="OII246" s="9"/>
      <c r="OIN246" s="11"/>
      <c r="OIO246" s="8"/>
      <c r="OIP246" s="9"/>
      <c r="OIU246" s="11"/>
      <c r="OIV246" s="8"/>
      <c r="OIW246" s="9"/>
      <c r="OJB246" s="11"/>
      <c r="OJC246" s="8"/>
      <c r="OJD246" s="9"/>
      <c r="OJI246" s="11"/>
      <c r="OJJ246" s="8"/>
      <c r="OJK246" s="9"/>
      <c r="OJP246" s="11"/>
      <c r="OJQ246" s="8"/>
      <c r="OJR246" s="9"/>
      <c r="OJW246" s="11"/>
      <c r="OJX246" s="8"/>
      <c r="OJY246" s="9"/>
      <c r="OKD246" s="11"/>
      <c r="OKE246" s="8"/>
      <c r="OKF246" s="9"/>
      <c r="OKK246" s="11"/>
      <c r="OKL246" s="8"/>
      <c r="OKM246" s="9"/>
      <c r="OKR246" s="11"/>
      <c r="OKS246" s="8"/>
      <c r="OKT246" s="9"/>
      <c r="OKY246" s="11"/>
      <c r="OKZ246" s="8"/>
      <c r="OLA246" s="9"/>
      <c r="OLF246" s="11"/>
      <c r="OLG246" s="8"/>
      <c r="OLH246" s="9"/>
      <c r="OLM246" s="11"/>
      <c r="OLN246" s="8"/>
      <c r="OLO246" s="9"/>
      <c r="OLT246" s="11"/>
      <c r="OLU246" s="8"/>
      <c r="OLV246" s="9"/>
      <c r="OMA246" s="11"/>
      <c r="OMB246" s="8"/>
      <c r="OMC246" s="9"/>
      <c r="OMH246" s="11"/>
      <c r="OMI246" s="8"/>
      <c r="OMJ246" s="9"/>
      <c r="OMO246" s="11"/>
      <c r="OMP246" s="8"/>
      <c r="OMQ246" s="9"/>
      <c r="OMV246" s="11"/>
      <c r="OMW246" s="8"/>
      <c r="OMX246" s="9"/>
      <c r="ONC246" s="11"/>
      <c r="OND246" s="8"/>
      <c r="ONE246" s="9"/>
      <c r="ONJ246" s="11"/>
      <c r="ONK246" s="8"/>
      <c r="ONL246" s="9"/>
      <c r="ONQ246" s="11"/>
      <c r="ONR246" s="8"/>
      <c r="ONS246" s="9"/>
      <c r="ONX246" s="11"/>
      <c r="ONY246" s="8"/>
      <c r="ONZ246" s="9"/>
      <c r="OOE246" s="11"/>
      <c r="OOF246" s="8"/>
      <c r="OOG246" s="9"/>
      <c r="OOL246" s="11"/>
      <c r="OOM246" s="8"/>
      <c r="OON246" s="9"/>
      <c r="OOS246" s="11"/>
      <c r="OOT246" s="8"/>
      <c r="OOU246" s="9"/>
      <c r="OOZ246" s="11"/>
      <c r="OPA246" s="8"/>
      <c r="OPB246" s="9"/>
      <c r="OPG246" s="11"/>
      <c r="OPH246" s="8"/>
      <c r="OPI246" s="9"/>
      <c r="OPN246" s="11"/>
      <c r="OPO246" s="8"/>
      <c r="OPP246" s="9"/>
      <c r="OPU246" s="11"/>
      <c r="OPV246" s="8"/>
      <c r="OPW246" s="9"/>
      <c r="OQB246" s="11"/>
      <c r="OQC246" s="8"/>
      <c r="OQD246" s="9"/>
      <c r="OQI246" s="11"/>
      <c r="OQJ246" s="8"/>
      <c r="OQK246" s="9"/>
      <c r="OQP246" s="11"/>
      <c r="OQQ246" s="8"/>
      <c r="OQR246" s="9"/>
      <c r="OQW246" s="11"/>
      <c r="OQX246" s="8"/>
      <c r="OQY246" s="9"/>
      <c r="ORD246" s="11"/>
      <c r="ORE246" s="8"/>
      <c r="ORF246" s="9"/>
      <c r="ORK246" s="11"/>
      <c r="ORL246" s="8"/>
      <c r="ORM246" s="9"/>
      <c r="ORR246" s="11"/>
      <c r="ORS246" s="8"/>
      <c r="ORT246" s="9"/>
      <c r="ORY246" s="11"/>
      <c r="ORZ246" s="8"/>
      <c r="OSA246" s="9"/>
      <c r="OSF246" s="11"/>
      <c r="OSG246" s="8"/>
      <c r="OSH246" s="9"/>
      <c r="OSM246" s="11"/>
      <c r="OSN246" s="8"/>
      <c r="OSO246" s="9"/>
      <c r="OST246" s="11"/>
      <c r="OSU246" s="8"/>
      <c r="OSV246" s="9"/>
      <c r="OTA246" s="11"/>
      <c r="OTB246" s="8"/>
      <c r="OTC246" s="9"/>
      <c r="OTH246" s="11"/>
      <c r="OTI246" s="8"/>
      <c r="OTJ246" s="9"/>
      <c r="OTO246" s="11"/>
      <c r="OTP246" s="8"/>
      <c r="OTQ246" s="9"/>
      <c r="OTV246" s="11"/>
      <c r="OTW246" s="8"/>
      <c r="OTX246" s="9"/>
      <c r="OUC246" s="11"/>
      <c r="OUD246" s="8"/>
      <c r="OUE246" s="9"/>
      <c r="OUJ246" s="11"/>
      <c r="OUK246" s="8"/>
      <c r="OUL246" s="9"/>
      <c r="OUQ246" s="11"/>
      <c r="OUR246" s="8"/>
      <c r="OUS246" s="9"/>
      <c r="OUX246" s="11"/>
      <c r="OUY246" s="8"/>
      <c r="OUZ246" s="9"/>
      <c r="OVE246" s="11"/>
      <c r="OVF246" s="8"/>
      <c r="OVG246" s="9"/>
      <c r="OVL246" s="11"/>
      <c r="OVM246" s="8"/>
      <c r="OVN246" s="9"/>
      <c r="OVS246" s="11"/>
      <c r="OVT246" s="8"/>
      <c r="OVU246" s="9"/>
      <c r="OVZ246" s="11"/>
      <c r="OWA246" s="8"/>
      <c r="OWB246" s="9"/>
      <c r="OWG246" s="11"/>
      <c r="OWH246" s="8"/>
      <c r="OWI246" s="9"/>
      <c r="OWN246" s="11"/>
      <c r="OWO246" s="8"/>
      <c r="OWP246" s="9"/>
      <c r="OWU246" s="11"/>
      <c r="OWV246" s="8"/>
      <c r="OWW246" s="9"/>
      <c r="OXB246" s="11"/>
      <c r="OXC246" s="8"/>
      <c r="OXD246" s="9"/>
      <c r="OXI246" s="11"/>
      <c r="OXJ246" s="8"/>
      <c r="OXK246" s="9"/>
      <c r="OXP246" s="11"/>
      <c r="OXQ246" s="8"/>
      <c r="OXR246" s="9"/>
      <c r="OXW246" s="11"/>
      <c r="OXX246" s="8"/>
      <c r="OXY246" s="9"/>
      <c r="OYD246" s="11"/>
      <c r="OYE246" s="8"/>
      <c r="OYF246" s="9"/>
      <c r="OYK246" s="11"/>
      <c r="OYL246" s="8"/>
      <c r="OYM246" s="9"/>
      <c r="OYR246" s="11"/>
      <c r="OYS246" s="8"/>
      <c r="OYT246" s="9"/>
      <c r="OYY246" s="11"/>
      <c r="OYZ246" s="8"/>
      <c r="OZA246" s="9"/>
      <c r="OZF246" s="11"/>
      <c r="OZG246" s="8"/>
      <c r="OZH246" s="9"/>
      <c r="OZM246" s="11"/>
      <c r="OZN246" s="8"/>
      <c r="OZO246" s="9"/>
      <c r="OZT246" s="11"/>
      <c r="OZU246" s="8"/>
      <c r="OZV246" s="9"/>
      <c r="PAA246" s="11"/>
      <c r="PAB246" s="8"/>
      <c r="PAC246" s="9"/>
      <c r="PAH246" s="11"/>
      <c r="PAI246" s="8"/>
      <c r="PAJ246" s="9"/>
      <c r="PAO246" s="11"/>
      <c r="PAP246" s="8"/>
      <c r="PAQ246" s="9"/>
      <c r="PAV246" s="11"/>
      <c r="PAW246" s="8"/>
      <c r="PAX246" s="9"/>
      <c r="PBC246" s="11"/>
      <c r="PBD246" s="8"/>
      <c r="PBE246" s="9"/>
      <c r="PBJ246" s="11"/>
      <c r="PBK246" s="8"/>
      <c r="PBL246" s="9"/>
      <c r="PBQ246" s="11"/>
      <c r="PBR246" s="8"/>
      <c r="PBS246" s="9"/>
      <c r="PBX246" s="11"/>
      <c r="PBY246" s="8"/>
      <c r="PBZ246" s="9"/>
      <c r="PCE246" s="11"/>
      <c r="PCF246" s="8"/>
      <c r="PCG246" s="9"/>
      <c r="PCL246" s="11"/>
      <c r="PCM246" s="8"/>
      <c r="PCN246" s="9"/>
      <c r="PCS246" s="11"/>
      <c r="PCT246" s="8"/>
      <c r="PCU246" s="9"/>
      <c r="PCZ246" s="11"/>
      <c r="PDA246" s="8"/>
      <c r="PDB246" s="9"/>
      <c r="PDG246" s="11"/>
      <c r="PDH246" s="8"/>
      <c r="PDI246" s="9"/>
      <c r="PDN246" s="11"/>
      <c r="PDO246" s="8"/>
      <c r="PDP246" s="9"/>
      <c r="PDU246" s="11"/>
      <c r="PDV246" s="8"/>
      <c r="PDW246" s="9"/>
      <c r="PEB246" s="11"/>
      <c r="PEC246" s="8"/>
      <c r="PED246" s="9"/>
      <c r="PEI246" s="11"/>
      <c r="PEJ246" s="8"/>
      <c r="PEK246" s="9"/>
      <c r="PEP246" s="11"/>
      <c r="PEQ246" s="8"/>
      <c r="PER246" s="9"/>
      <c r="PEW246" s="11"/>
      <c r="PEX246" s="8"/>
      <c r="PEY246" s="9"/>
      <c r="PFD246" s="11"/>
      <c r="PFE246" s="8"/>
      <c r="PFF246" s="9"/>
      <c r="PFK246" s="11"/>
      <c r="PFL246" s="8"/>
      <c r="PFM246" s="9"/>
      <c r="PFR246" s="11"/>
      <c r="PFS246" s="8"/>
      <c r="PFT246" s="9"/>
      <c r="PFY246" s="11"/>
      <c r="PFZ246" s="8"/>
      <c r="PGA246" s="9"/>
      <c r="PGF246" s="11"/>
      <c r="PGG246" s="8"/>
      <c r="PGH246" s="9"/>
      <c r="PGM246" s="11"/>
      <c r="PGN246" s="8"/>
      <c r="PGO246" s="9"/>
      <c r="PGT246" s="11"/>
      <c r="PGU246" s="8"/>
      <c r="PGV246" s="9"/>
      <c r="PHA246" s="11"/>
      <c r="PHB246" s="8"/>
      <c r="PHC246" s="9"/>
      <c r="PHH246" s="11"/>
      <c r="PHI246" s="8"/>
      <c r="PHJ246" s="9"/>
      <c r="PHO246" s="11"/>
      <c r="PHP246" s="8"/>
      <c r="PHQ246" s="9"/>
      <c r="PHV246" s="11"/>
      <c r="PHW246" s="8"/>
      <c r="PHX246" s="9"/>
      <c r="PIC246" s="11"/>
      <c r="PID246" s="8"/>
      <c r="PIE246" s="9"/>
      <c r="PIJ246" s="11"/>
      <c r="PIK246" s="8"/>
      <c r="PIL246" s="9"/>
      <c r="PIQ246" s="11"/>
      <c r="PIR246" s="8"/>
      <c r="PIS246" s="9"/>
      <c r="PIX246" s="11"/>
      <c r="PIY246" s="8"/>
      <c r="PIZ246" s="9"/>
      <c r="PJE246" s="11"/>
      <c r="PJF246" s="8"/>
      <c r="PJG246" s="9"/>
      <c r="PJL246" s="11"/>
      <c r="PJM246" s="8"/>
      <c r="PJN246" s="9"/>
      <c r="PJS246" s="11"/>
      <c r="PJT246" s="8"/>
      <c r="PJU246" s="9"/>
      <c r="PJZ246" s="11"/>
      <c r="PKA246" s="8"/>
      <c r="PKB246" s="9"/>
      <c r="PKG246" s="11"/>
      <c r="PKH246" s="8"/>
      <c r="PKI246" s="9"/>
      <c r="PKN246" s="11"/>
      <c r="PKO246" s="8"/>
      <c r="PKP246" s="9"/>
      <c r="PKU246" s="11"/>
      <c r="PKV246" s="8"/>
      <c r="PKW246" s="9"/>
      <c r="PLB246" s="11"/>
      <c r="PLC246" s="8"/>
      <c r="PLD246" s="9"/>
      <c r="PLI246" s="11"/>
      <c r="PLJ246" s="8"/>
      <c r="PLK246" s="9"/>
      <c r="PLP246" s="11"/>
      <c r="PLQ246" s="8"/>
      <c r="PLR246" s="9"/>
      <c r="PLW246" s="11"/>
      <c r="PLX246" s="8"/>
      <c r="PLY246" s="9"/>
      <c r="PMD246" s="11"/>
      <c r="PME246" s="8"/>
      <c r="PMF246" s="9"/>
      <c r="PMK246" s="11"/>
      <c r="PML246" s="8"/>
      <c r="PMM246" s="9"/>
      <c r="PMR246" s="11"/>
      <c r="PMS246" s="8"/>
      <c r="PMT246" s="9"/>
      <c r="PMY246" s="11"/>
      <c r="PMZ246" s="8"/>
      <c r="PNA246" s="9"/>
      <c r="PNF246" s="11"/>
      <c r="PNG246" s="8"/>
      <c r="PNH246" s="9"/>
      <c r="PNM246" s="11"/>
      <c r="PNN246" s="8"/>
      <c r="PNO246" s="9"/>
      <c r="PNT246" s="11"/>
      <c r="PNU246" s="8"/>
      <c r="PNV246" s="9"/>
      <c r="POA246" s="11"/>
      <c r="POB246" s="8"/>
      <c r="POC246" s="9"/>
      <c r="POH246" s="11"/>
      <c r="POI246" s="8"/>
      <c r="POJ246" s="9"/>
      <c r="POO246" s="11"/>
      <c r="POP246" s="8"/>
      <c r="POQ246" s="9"/>
      <c r="POV246" s="11"/>
      <c r="POW246" s="8"/>
      <c r="POX246" s="9"/>
      <c r="PPC246" s="11"/>
      <c r="PPD246" s="8"/>
      <c r="PPE246" s="9"/>
      <c r="PPJ246" s="11"/>
      <c r="PPK246" s="8"/>
      <c r="PPL246" s="9"/>
      <c r="PPQ246" s="11"/>
      <c r="PPR246" s="8"/>
      <c r="PPS246" s="9"/>
      <c r="PPX246" s="11"/>
      <c r="PPY246" s="8"/>
      <c r="PPZ246" s="9"/>
      <c r="PQE246" s="11"/>
      <c r="PQF246" s="8"/>
      <c r="PQG246" s="9"/>
      <c r="PQL246" s="11"/>
      <c r="PQM246" s="8"/>
      <c r="PQN246" s="9"/>
      <c r="PQS246" s="11"/>
      <c r="PQT246" s="8"/>
      <c r="PQU246" s="9"/>
      <c r="PQZ246" s="11"/>
      <c r="PRA246" s="8"/>
      <c r="PRB246" s="9"/>
      <c r="PRG246" s="11"/>
      <c r="PRH246" s="8"/>
      <c r="PRI246" s="9"/>
      <c r="PRN246" s="11"/>
      <c r="PRO246" s="8"/>
      <c r="PRP246" s="9"/>
      <c r="PRU246" s="11"/>
      <c r="PRV246" s="8"/>
      <c r="PRW246" s="9"/>
      <c r="PSB246" s="11"/>
      <c r="PSC246" s="8"/>
      <c r="PSD246" s="9"/>
      <c r="PSI246" s="11"/>
      <c r="PSJ246" s="8"/>
      <c r="PSK246" s="9"/>
      <c r="PSP246" s="11"/>
      <c r="PSQ246" s="8"/>
      <c r="PSR246" s="9"/>
      <c r="PSW246" s="11"/>
      <c r="PSX246" s="8"/>
      <c r="PSY246" s="9"/>
      <c r="PTD246" s="11"/>
      <c r="PTE246" s="8"/>
      <c r="PTF246" s="9"/>
      <c r="PTK246" s="11"/>
      <c r="PTL246" s="8"/>
      <c r="PTM246" s="9"/>
      <c r="PTR246" s="11"/>
      <c r="PTS246" s="8"/>
      <c r="PTT246" s="9"/>
      <c r="PTY246" s="11"/>
      <c r="PTZ246" s="8"/>
      <c r="PUA246" s="9"/>
      <c r="PUF246" s="11"/>
      <c r="PUG246" s="8"/>
      <c r="PUH246" s="9"/>
      <c r="PUM246" s="11"/>
      <c r="PUN246" s="8"/>
      <c r="PUO246" s="9"/>
      <c r="PUT246" s="11"/>
      <c r="PUU246" s="8"/>
      <c r="PUV246" s="9"/>
      <c r="PVA246" s="11"/>
      <c r="PVB246" s="8"/>
      <c r="PVC246" s="9"/>
      <c r="PVH246" s="11"/>
      <c r="PVI246" s="8"/>
      <c r="PVJ246" s="9"/>
      <c r="PVO246" s="11"/>
      <c r="PVP246" s="8"/>
      <c r="PVQ246" s="9"/>
      <c r="PVV246" s="11"/>
      <c r="PVW246" s="8"/>
      <c r="PVX246" s="9"/>
      <c r="PWC246" s="11"/>
      <c r="PWD246" s="8"/>
      <c r="PWE246" s="9"/>
      <c r="PWJ246" s="11"/>
      <c r="PWK246" s="8"/>
      <c r="PWL246" s="9"/>
      <c r="PWQ246" s="11"/>
      <c r="PWR246" s="8"/>
      <c r="PWS246" s="9"/>
      <c r="PWX246" s="11"/>
      <c r="PWY246" s="8"/>
      <c r="PWZ246" s="9"/>
      <c r="PXE246" s="11"/>
      <c r="PXF246" s="8"/>
      <c r="PXG246" s="9"/>
      <c r="PXL246" s="11"/>
      <c r="PXM246" s="8"/>
      <c r="PXN246" s="9"/>
      <c r="PXS246" s="11"/>
      <c r="PXT246" s="8"/>
      <c r="PXU246" s="9"/>
      <c r="PXZ246" s="11"/>
      <c r="PYA246" s="8"/>
      <c r="PYB246" s="9"/>
      <c r="PYG246" s="11"/>
      <c r="PYH246" s="8"/>
      <c r="PYI246" s="9"/>
      <c r="PYN246" s="11"/>
      <c r="PYO246" s="8"/>
      <c r="PYP246" s="9"/>
      <c r="PYU246" s="11"/>
      <c r="PYV246" s="8"/>
      <c r="PYW246" s="9"/>
      <c r="PZB246" s="11"/>
      <c r="PZC246" s="8"/>
      <c r="PZD246" s="9"/>
      <c r="PZI246" s="11"/>
      <c r="PZJ246" s="8"/>
      <c r="PZK246" s="9"/>
      <c r="PZP246" s="11"/>
      <c r="PZQ246" s="8"/>
      <c r="PZR246" s="9"/>
      <c r="PZW246" s="11"/>
      <c r="PZX246" s="8"/>
      <c r="PZY246" s="9"/>
      <c r="QAD246" s="11"/>
      <c r="QAE246" s="8"/>
      <c r="QAF246" s="9"/>
      <c r="QAK246" s="11"/>
      <c r="QAL246" s="8"/>
      <c r="QAM246" s="9"/>
      <c r="QAR246" s="11"/>
      <c r="QAS246" s="8"/>
      <c r="QAT246" s="9"/>
      <c r="QAY246" s="11"/>
      <c r="QAZ246" s="8"/>
      <c r="QBA246" s="9"/>
      <c r="QBF246" s="11"/>
      <c r="QBG246" s="8"/>
      <c r="QBH246" s="9"/>
      <c r="QBM246" s="11"/>
      <c r="QBN246" s="8"/>
      <c r="QBO246" s="9"/>
      <c r="QBT246" s="11"/>
      <c r="QBU246" s="8"/>
      <c r="QBV246" s="9"/>
      <c r="QCA246" s="11"/>
      <c r="QCB246" s="8"/>
      <c r="QCC246" s="9"/>
      <c r="QCH246" s="11"/>
      <c r="QCI246" s="8"/>
      <c r="QCJ246" s="9"/>
      <c r="QCO246" s="11"/>
      <c r="QCP246" s="8"/>
      <c r="QCQ246" s="9"/>
      <c r="QCV246" s="11"/>
      <c r="QCW246" s="8"/>
      <c r="QCX246" s="9"/>
      <c r="QDC246" s="11"/>
      <c r="QDD246" s="8"/>
      <c r="QDE246" s="9"/>
      <c r="QDJ246" s="11"/>
      <c r="QDK246" s="8"/>
      <c r="QDL246" s="9"/>
      <c r="QDQ246" s="11"/>
      <c r="QDR246" s="8"/>
      <c r="QDS246" s="9"/>
      <c r="QDX246" s="11"/>
      <c r="QDY246" s="8"/>
      <c r="QDZ246" s="9"/>
      <c r="QEE246" s="11"/>
      <c r="QEF246" s="8"/>
      <c r="QEG246" s="9"/>
      <c r="QEL246" s="11"/>
      <c r="QEM246" s="8"/>
      <c r="QEN246" s="9"/>
      <c r="QES246" s="11"/>
      <c r="QET246" s="8"/>
      <c r="QEU246" s="9"/>
      <c r="QEZ246" s="11"/>
      <c r="QFA246" s="8"/>
      <c r="QFB246" s="9"/>
      <c r="QFG246" s="11"/>
      <c r="QFH246" s="8"/>
      <c r="QFI246" s="9"/>
      <c r="QFN246" s="11"/>
      <c r="QFO246" s="8"/>
      <c r="QFP246" s="9"/>
      <c r="QFU246" s="11"/>
      <c r="QFV246" s="8"/>
      <c r="QFW246" s="9"/>
      <c r="QGB246" s="11"/>
      <c r="QGC246" s="8"/>
      <c r="QGD246" s="9"/>
      <c r="QGI246" s="11"/>
      <c r="QGJ246" s="8"/>
      <c r="QGK246" s="9"/>
      <c r="QGP246" s="11"/>
      <c r="QGQ246" s="8"/>
      <c r="QGR246" s="9"/>
      <c r="QGW246" s="11"/>
      <c r="QGX246" s="8"/>
      <c r="QGY246" s="9"/>
      <c r="QHD246" s="11"/>
      <c r="QHE246" s="8"/>
      <c r="QHF246" s="9"/>
      <c r="QHK246" s="11"/>
      <c r="QHL246" s="8"/>
      <c r="QHM246" s="9"/>
      <c r="QHR246" s="11"/>
      <c r="QHS246" s="8"/>
      <c r="QHT246" s="9"/>
      <c r="QHY246" s="11"/>
      <c r="QHZ246" s="8"/>
      <c r="QIA246" s="9"/>
      <c r="QIF246" s="11"/>
      <c r="QIG246" s="8"/>
      <c r="QIH246" s="9"/>
      <c r="QIM246" s="11"/>
      <c r="QIN246" s="8"/>
      <c r="QIO246" s="9"/>
      <c r="QIT246" s="11"/>
      <c r="QIU246" s="8"/>
      <c r="QIV246" s="9"/>
      <c r="QJA246" s="11"/>
      <c r="QJB246" s="8"/>
      <c r="QJC246" s="9"/>
      <c r="QJH246" s="11"/>
      <c r="QJI246" s="8"/>
      <c r="QJJ246" s="9"/>
      <c r="QJO246" s="11"/>
      <c r="QJP246" s="8"/>
      <c r="QJQ246" s="9"/>
      <c r="QJV246" s="11"/>
      <c r="QJW246" s="8"/>
      <c r="QJX246" s="9"/>
      <c r="QKC246" s="11"/>
      <c r="QKD246" s="8"/>
      <c r="QKE246" s="9"/>
      <c r="QKJ246" s="11"/>
      <c r="QKK246" s="8"/>
      <c r="QKL246" s="9"/>
      <c r="QKQ246" s="11"/>
      <c r="QKR246" s="8"/>
      <c r="QKS246" s="9"/>
      <c r="QKX246" s="11"/>
      <c r="QKY246" s="8"/>
      <c r="QKZ246" s="9"/>
      <c r="QLE246" s="11"/>
      <c r="QLF246" s="8"/>
      <c r="QLG246" s="9"/>
      <c r="QLL246" s="11"/>
      <c r="QLM246" s="8"/>
      <c r="QLN246" s="9"/>
      <c r="QLS246" s="11"/>
      <c r="QLT246" s="8"/>
      <c r="QLU246" s="9"/>
      <c r="QLZ246" s="11"/>
      <c r="QMA246" s="8"/>
      <c r="QMB246" s="9"/>
      <c r="QMG246" s="11"/>
      <c r="QMH246" s="8"/>
      <c r="QMI246" s="9"/>
      <c r="QMN246" s="11"/>
      <c r="QMO246" s="8"/>
      <c r="QMP246" s="9"/>
      <c r="QMU246" s="11"/>
      <c r="QMV246" s="8"/>
      <c r="QMW246" s="9"/>
      <c r="QNB246" s="11"/>
      <c r="QNC246" s="8"/>
      <c r="QND246" s="9"/>
      <c r="QNI246" s="11"/>
      <c r="QNJ246" s="8"/>
      <c r="QNK246" s="9"/>
      <c r="QNP246" s="11"/>
      <c r="QNQ246" s="8"/>
      <c r="QNR246" s="9"/>
      <c r="QNW246" s="11"/>
      <c r="QNX246" s="8"/>
      <c r="QNY246" s="9"/>
      <c r="QOD246" s="11"/>
      <c r="QOE246" s="8"/>
      <c r="QOF246" s="9"/>
      <c r="QOK246" s="11"/>
      <c r="QOL246" s="8"/>
      <c r="QOM246" s="9"/>
      <c r="QOR246" s="11"/>
      <c r="QOS246" s="8"/>
      <c r="QOT246" s="9"/>
      <c r="QOY246" s="11"/>
      <c r="QOZ246" s="8"/>
      <c r="QPA246" s="9"/>
      <c r="QPF246" s="11"/>
      <c r="QPG246" s="8"/>
      <c r="QPH246" s="9"/>
      <c r="QPM246" s="11"/>
      <c r="QPN246" s="8"/>
      <c r="QPO246" s="9"/>
      <c r="QPT246" s="11"/>
      <c r="QPU246" s="8"/>
      <c r="QPV246" s="9"/>
      <c r="QQA246" s="11"/>
      <c r="QQB246" s="8"/>
      <c r="QQC246" s="9"/>
      <c r="QQH246" s="11"/>
      <c r="QQI246" s="8"/>
      <c r="QQJ246" s="9"/>
      <c r="QQO246" s="11"/>
      <c r="QQP246" s="8"/>
      <c r="QQQ246" s="9"/>
      <c r="QQV246" s="11"/>
      <c r="QQW246" s="8"/>
      <c r="QQX246" s="9"/>
      <c r="QRC246" s="11"/>
      <c r="QRD246" s="8"/>
      <c r="QRE246" s="9"/>
      <c r="QRJ246" s="11"/>
      <c r="QRK246" s="8"/>
      <c r="QRL246" s="9"/>
      <c r="QRQ246" s="11"/>
      <c r="QRR246" s="8"/>
      <c r="QRS246" s="9"/>
      <c r="QRX246" s="11"/>
      <c r="QRY246" s="8"/>
      <c r="QRZ246" s="9"/>
      <c r="QSE246" s="11"/>
      <c r="QSF246" s="8"/>
      <c r="QSG246" s="9"/>
      <c r="QSL246" s="11"/>
      <c r="QSM246" s="8"/>
      <c r="QSN246" s="9"/>
      <c r="QSS246" s="11"/>
      <c r="QST246" s="8"/>
      <c r="QSU246" s="9"/>
      <c r="QSZ246" s="11"/>
      <c r="QTA246" s="8"/>
      <c r="QTB246" s="9"/>
      <c r="QTG246" s="11"/>
      <c r="QTH246" s="8"/>
      <c r="QTI246" s="9"/>
      <c r="QTN246" s="11"/>
      <c r="QTO246" s="8"/>
      <c r="QTP246" s="9"/>
      <c r="QTU246" s="11"/>
      <c r="QTV246" s="8"/>
      <c r="QTW246" s="9"/>
      <c r="QUB246" s="11"/>
      <c r="QUC246" s="8"/>
      <c r="QUD246" s="9"/>
      <c r="QUI246" s="11"/>
      <c r="QUJ246" s="8"/>
      <c r="QUK246" s="9"/>
      <c r="QUP246" s="11"/>
      <c r="QUQ246" s="8"/>
      <c r="QUR246" s="9"/>
      <c r="QUW246" s="11"/>
      <c r="QUX246" s="8"/>
      <c r="QUY246" s="9"/>
      <c r="QVD246" s="11"/>
      <c r="QVE246" s="8"/>
      <c r="QVF246" s="9"/>
      <c r="QVK246" s="11"/>
      <c r="QVL246" s="8"/>
      <c r="QVM246" s="9"/>
      <c r="QVR246" s="11"/>
      <c r="QVS246" s="8"/>
      <c r="QVT246" s="9"/>
      <c r="QVY246" s="11"/>
      <c r="QVZ246" s="8"/>
      <c r="QWA246" s="9"/>
      <c r="QWF246" s="11"/>
      <c r="QWG246" s="8"/>
      <c r="QWH246" s="9"/>
      <c r="QWM246" s="11"/>
      <c r="QWN246" s="8"/>
      <c r="QWO246" s="9"/>
      <c r="QWT246" s="11"/>
      <c r="QWU246" s="8"/>
      <c r="QWV246" s="9"/>
      <c r="QXA246" s="11"/>
      <c r="QXB246" s="8"/>
      <c r="QXC246" s="9"/>
      <c r="QXH246" s="11"/>
      <c r="QXI246" s="8"/>
      <c r="QXJ246" s="9"/>
      <c r="QXO246" s="11"/>
      <c r="QXP246" s="8"/>
      <c r="QXQ246" s="9"/>
      <c r="QXV246" s="11"/>
      <c r="QXW246" s="8"/>
      <c r="QXX246" s="9"/>
      <c r="QYC246" s="11"/>
      <c r="QYD246" s="8"/>
      <c r="QYE246" s="9"/>
      <c r="QYJ246" s="11"/>
      <c r="QYK246" s="8"/>
      <c r="QYL246" s="9"/>
      <c r="QYQ246" s="11"/>
      <c r="QYR246" s="8"/>
      <c r="QYS246" s="9"/>
      <c r="QYX246" s="11"/>
      <c r="QYY246" s="8"/>
      <c r="QYZ246" s="9"/>
      <c r="QZE246" s="11"/>
      <c r="QZF246" s="8"/>
      <c r="QZG246" s="9"/>
      <c r="QZL246" s="11"/>
      <c r="QZM246" s="8"/>
      <c r="QZN246" s="9"/>
      <c r="QZS246" s="11"/>
      <c r="QZT246" s="8"/>
      <c r="QZU246" s="9"/>
      <c r="QZZ246" s="11"/>
      <c r="RAA246" s="8"/>
      <c r="RAB246" s="9"/>
      <c r="RAG246" s="11"/>
      <c r="RAH246" s="8"/>
      <c r="RAI246" s="9"/>
      <c r="RAN246" s="11"/>
      <c r="RAO246" s="8"/>
      <c r="RAP246" s="9"/>
      <c r="RAU246" s="11"/>
      <c r="RAV246" s="8"/>
      <c r="RAW246" s="9"/>
      <c r="RBB246" s="11"/>
      <c r="RBC246" s="8"/>
      <c r="RBD246" s="9"/>
      <c r="RBI246" s="11"/>
      <c r="RBJ246" s="8"/>
      <c r="RBK246" s="9"/>
      <c r="RBP246" s="11"/>
      <c r="RBQ246" s="8"/>
      <c r="RBR246" s="9"/>
      <c r="RBW246" s="11"/>
      <c r="RBX246" s="8"/>
      <c r="RBY246" s="9"/>
      <c r="RCD246" s="11"/>
      <c r="RCE246" s="8"/>
      <c r="RCF246" s="9"/>
      <c r="RCK246" s="11"/>
      <c r="RCL246" s="8"/>
      <c r="RCM246" s="9"/>
      <c r="RCR246" s="11"/>
      <c r="RCS246" s="8"/>
      <c r="RCT246" s="9"/>
      <c r="RCY246" s="11"/>
      <c r="RCZ246" s="8"/>
      <c r="RDA246" s="9"/>
      <c r="RDF246" s="11"/>
      <c r="RDG246" s="8"/>
      <c r="RDH246" s="9"/>
      <c r="RDM246" s="11"/>
      <c r="RDN246" s="8"/>
      <c r="RDO246" s="9"/>
      <c r="RDT246" s="11"/>
      <c r="RDU246" s="8"/>
      <c r="RDV246" s="9"/>
      <c r="REA246" s="11"/>
      <c r="REB246" s="8"/>
      <c r="REC246" s="9"/>
      <c r="REH246" s="11"/>
      <c r="REI246" s="8"/>
      <c r="REJ246" s="9"/>
      <c r="REO246" s="11"/>
      <c r="REP246" s="8"/>
      <c r="REQ246" s="9"/>
      <c r="REV246" s="11"/>
      <c r="REW246" s="8"/>
      <c r="REX246" s="9"/>
      <c r="RFC246" s="11"/>
      <c r="RFD246" s="8"/>
      <c r="RFE246" s="9"/>
      <c r="RFJ246" s="11"/>
      <c r="RFK246" s="8"/>
      <c r="RFL246" s="9"/>
      <c r="RFQ246" s="11"/>
      <c r="RFR246" s="8"/>
      <c r="RFS246" s="9"/>
      <c r="RFX246" s="11"/>
      <c r="RFY246" s="8"/>
      <c r="RFZ246" s="9"/>
      <c r="RGE246" s="11"/>
      <c r="RGF246" s="8"/>
      <c r="RGG246" s="9"/>
      <c r="RGL246" s="11"/>
      <c r="RGM246" s="8"/>
      <c r="RGN246" s="9"/>
      <c r="RGS246" s="11"/>
      <c r="RGT246" s="8"/>
      <c r="RGU246" s="9"/>
      <c r="RGZ246" s="11"/>
      <c r="RHA246" s="8"/>
      <c r="RHB246" s="9"/>
      <c r="RHG246" s="11"/>
      <c r="RHH246" s="8"/>
      <c r="RHI246" s="9"/>
      <c r="RHN246" s="11"/>
      <c r="RHO246" s="8"/>
      <c r="RHP246" s="9"/>
      <c r="RHU246" s="11"/>
      <c r="RHV246" s="8"/>
      <c r="RHW246" s="9"/>
      <c r="RIB246" s="11"/>
      <c r="RIC246" s="8"/>
      <c r="RID246" s="9"/>
      <c r="RII246" s="11"/>
      <c r="RIJ246" s="8"/>
      <c r="RIK246" s="9"/>
      <c r="RIP246" s="11"/>
      <c r="RIQ246" s="8"/>
      <c r="RIR246" s="9"/>
      <c r="RIW246" s="11"/>
      <c r="RIX246" s="8"/>
      <c r="RIY246" s="9"/>
      <c r="RJD246" s="11"/>
      <c r="RJE246" s="8"/>
      <c r="RJF246" s="9"/>
      <c r="RJK246" s="11"/>
      <c r="RJL246" s="8"/>
      <c r="RJM246" s="9"/>
      <c r="RJR246" s="11"/>
      <c r="RJS246" s="8"/>
      <c r="RJT246" s="9"/>
      <c r="RJY246" s="11"/>
      <c r="RJZ246" s="8"/>
      <c r="RKA246" s="9"/>
      <c r="RKF246" s="11"/>
      <c r="RKG246" s="8"/>
      <c r="RKH246" s="9"/>
      <c r="RKM246" s="11"/>
      <c r="RKN246" s="8"/>
      <c r="RKO246" s="9"/>
      <c r="RKT246" s="11"/>
      <c r="RKU246" s="8"/>
      <c r="RKV246" s="9"/>
      <c r="RLA246" s="11"/>
      <c r="RLB246" s="8"/>
      <c r="RLC246" s="9"/>
      <c r="RLH246" s="11"/>
      <c r="RLI246" s="8"/>
      <c r="RLJ246" s="9"/>
      <c r="RLO246" s="11"/>
      <c r="RLP246" s="8"/>
      <c r="RLQ246" s="9"/>
      <c r="RLV246" s="11"/>
      <c r="RLW246" s="8"/>
      <c r="RLX246" s="9"/>
      <c r="RMC246" s="11"/>
      <c r="RMD246" s="8"/>
      <c r="RME246" s="9"/>
      <c r="RMJ246" s="11"/>
      <c r="RMK246" s="8"/>
      <c r="RML246" s="9"/>
      <c r="RMQ246" s="11"/>
      <c r="RMR246" s="8"/>
      <c r="RMS246" s="9"/>
      <c r="RMX246" s="11"/>
      <c r="RMY246" s="8"/>
      <c r="RMZ246" s="9"/>
      <c r="RNE246" s="11"/>
      <c r="RNF246" s="8"/>
      <c r="RNG246" s="9"/>
      <c r="RNL246" s="11"/>
      <c r="RNM246" s="8"/>
      <c r="RNN246" s="9"/>
      <c r="RNS246" s="11"/>
      <c r="RNT246" s="8"/>
      <c r="RNU246" s="9"/>
      <c r="RNZ246" s="11"/>
      <c r="ROA246" s="8"/>
      <c r="ROB246" s="9"/>
      <c r="ROG246" s="11"/>
      <c r="ROH246" s="8"/>
      <c r="ROI246" s="9"/>
      <c r="RON246" s="11"/>
      <c r="ROO246" s="8"/>
      <c r="ROP246" s="9"/>
      <c r="ROU246" s="11"/>
      <c r="ROV246" s="8"/>
      <c r="ROW246" s="9"/>
      <c r="RPB246" s="11"/>
      <c r="RPC246" s="8"/>
      <c r="RPD246" s="9"/>
      <c r="RPI246" s="11"/>
      <c r="RPJ246" s="8"/>
      <c r="RPK246" s="9"/>
      <c r="RPP246" s="11"/>
      <c r="RPQ246" s="8"/>
      <c r="RPR246" s="9"/>
      <c r="RPW246" s="11"/>
      <c r="RPX246" s="8"/>
      <c r="RPY246" s="9"/>
      <c r="RQD246" s="11"/>
      <c r="RQE246" s="8"/>
      <c r="RQF246" s="9"/>
      <c r="RQK246" s="11"/>
      <c r="RQL246" s="8"/>
      <c r="RQM246" s="9"/>
      <c r="RQR246" s="11"/>
      <c r="RQS246" s="8"/>
      <c r="RQT246" s="9"/>
      <c r="RQY246" s="11"/>
      <c r="RQZ246" s="8"/>
      <c r="RRA246" s="9"/>
      <c r="RRF246" s="11"/>
      <c r="RRG246" s="8"/>
      <c r="RRH246" s="9"/>
      <c r="RRM246" s="11"/>
      <c r="RRN246" s="8"/>
      <c r="RRO246" s="9"/>
      <c r="RRT246" s="11"/>
      <c r="RRU246" s="8"/>
      <c r="RRV246" s="9"/>
      <c r="RSA246" s="11"/>
      <c r="RSB246" s="8"/>
      <c r="RSC246" s="9"/>
      <c r="RSH246" s="11"/>
      <c r="RSI246" s="8"/>
      <c r="RSJ246" s="9"/>
      <c r="RSO246" s="11"/>
      <c r="RSP246" s="8"/>
      <c r="RSQ246" s="9"/>
      <c r="RSV246" s="11"/>
      <c r="RSW246" s="8"/>
      <c r="RSX246" s="9"/>
      <c r="RTC246" s="11"/>
      <c r="RTD246" s="8"/>
      <c r="RTE246" s="9"/>
      <c r="RTJ246" s="11"/>
      <c r="RTK246" s="8"/>
      <c r="RTL246" s="9"/>
      <c r="RTQ246" s="11"/>
      <c r="RTR246" s="8"/>
      <c r="RTS246" s="9"/>
      <c r="RTX246" s="11"/>
      <c r="RTY246" s="8"/>
      <c r="RTZ246" s="9"/>
      <c r="RUE246" s="11"/>
      <c r="RUF246" s="8"/>
      <c r="RUG246" s="9"/>
      <c r="RUL246" s="11"/>
      <c r="RUM246" s="8"/>
      <c r="RUN246" s="9"/>
      <c r="RUS246" s="11"/>
      <c r="RUT246" s="8"/>
      <c r="RUU246" s="9"/>
      <c r="RUZ246" s="11"/>
      <c r="RVA246" s="8"/>
      <c r="RVB246" s="9"/>
      <c r="RVG246" s="11"/>
      <c r="RVH246" s="8"/>
      <c r="RVI246" s="9"/>
      <c r="RVN246" s="11"/>
      <c r="RVO246" s="8"/>
      <c r="RVP246" s="9"/>
      <c r="RVU246" s="11"/>
      <c r="RVV246" s="8"/>
      <c r="RVW246" s="9"/>
      <c r="RWB246" s="11"/>
      <c r="RWC246" s="8"/>
      <c r="RWD246" s="9"/>
      <c r="RWI246" s="11"/>
      <c r="RWJ246" s="8"/>
      <c r="RWK246" s="9"/>
      <c r="RWP246" s="11"/>
      <c r="RWQ246" s="8"/>
      <c r="RWR246" s="9"/>
      <c r="RWW246" s="11"/>
      <c r="RWX246" s="8"/>
      <c r="RWY246" s="9"/>
      <c r="RXD246" s="11"/>
      <c r="RXE246" s="8"/>
      <c r="RXF246" s="9"/>
      <c r="RXK246" s="11"/>
      <c r="RXL246" s="8"/>
      <c r="RXM246" s="9"/>
      <c r="RXR246" s="11"/>
      <c r="RXS246" s="8"/>
      <c r="RXT246" s="9"/>
      <c r="RXY246" s="11"/>
      <c r="RXZ246" s="8"/>
      <c r="RYA246" s="9"/>
      <c r="RYF246" s="11"/>
      <c r="RYG246" s="8"/>
      <c r="RYH246" s="9"/>
      <c r="RYM246" s="11"/>
      <c r="RYN246" s="8"/>
      <c r="RYO246" s="9"/>
      <c r="RYT246" s="11"/>
      <c r="RYU246" s="8"/>
      <c r="RYV246" s="9"/>
      <c r="RZA246" s="11"/>
      <c r="RZB246" s="8"/>
      <c r="RZC246" s="9"/>
      <c r="RZH246" s="11"/>
      <c r="RZI246" s="8"/>
      <c r="RZJ246" s="9"/>
      <c r="RZO246" s="11"/>
      <c r="RZP246" s="8"/>
      <c r="RZQ246" s="9"/>
      <c r="RZV246" s="11"/>
      <c r="RZW246" s="8"/>
      <c r="RZX246" s="9"/>
      <c r="SAC246" s="11"/>
      <c r="SAD246" s="8"/>
      <c r="SAE246" s="9"/>
      <c r="SAJ246" s="11"/>
      <c r="SAK246" s="8"/>
      <c r="SAL246" s="9"/>
      <c r="SAQ246" s="11"/>
      <c r="SAR246" s="8"/>
      <c r="SAS246" s="9"/>
      <c r="SAX246" s="11"/>
      <c r="SAY246" s="8"/>
      <c r="SAZ246" s="9"/>
      <c r="SBE246" s="11"/>
      <c r="SBF246" s="8"/>
      <c r="SBG246" s="9"/>
      <c r="SBL246" s="11"/>
      <c r="SBM246" s="8"/>
      <c r="SBN246" s="9"/>
      <c r="SBS246" s="11"/>
      <c r="SBT246" s="8"/>
      <c r="SBU246" s="9"/>
      <c r="SBZ246" s="11"/>
      <c r="SCA246" s="8"/>
      <c r="SCB246" s="9"/>
      <c r="SCG246" s="11"/>
      <c r="SCH246" s="8"/>
      <c r="SCI246" s="9"/>
      <c r="SCN246" s="11"/>
      <c r="SCO246" s="8"/>
      <c r="SCP246" s="9"/>
      <c r="SCU246" s="11"/>
      <c r="SCV246" s="8"/>
      <c r="SCW246" s="9"/>
      <c r="SDB246" s="11"/>
      <c r="SDC246" s="8"/>
      <c r="SDD246" s="9"/>
      <c r="SDI246" s="11"/>
      <c r="SDJ246" s="8"/>
      <c r="SDK246" s="9"/>
      <c r="SDP246" s="11"/>
      <c r="SDQ246" s="8"/>
      <c r="SDR246" s="9"/>
      <c r="SDW246" s="11"/>
      <c r="SDX246" s="8"/>
      <c r="SDY246" s="9"/>
      <c r="SED246" s="11"/>
      <c r="SEE246" s="8"/>
      <c r="SEF246" s="9"/>
      <c r="SEK246" s="11"/>
      <c r="SEL246" s="8"/>
      <c r="SEM246" s="9"/>
      <c r="SER246" s="11"/>
      <c r="SES246" s="8"/>
      <c r="SET246" s="9"/>
      <c r="SEY246" s="11"/>
      <c r="SEZ246" s="8"/>
      <c r="SFA246" s="9"/>
      <c r="SFF246" s="11"/>
      <c r="SFG246" s="8"/>
      <c r="SFH246" s="9"/>
      <c r="SFM246" s="11"/>
      <c r="SFN246" s="8"/>
      <c r="SFO246" s="9"/>
      <c r="SFT246" s="11"/>
      <c r="SFU246" s="8"/>
      <c r="SFV246" s="9"/>
      <c r="SGA246" s="11"/>
      <c r="SGB246" s="8"/>
      <c r="SGC246" s="9"/>
      <c r="SGH246" s="11"/>
      <c r="SGI246" s="8"/>
      <c r="SGJ246" s="9"/>
      <c r="SGO246" s="11"/>
      <c r="SGP246" s="8"/>
      <c r="SGQ246" s="9"/>
      <c r="SGV246" s="11"/>
      <c r="SGW246" s="8"/>
      <c r="SGX246" s="9"/>
      <c r="SHC246" s="11"/>
      <c r="SHD246" s="8"/>
      <c r="SHE246" s="9"/>
      <c r="SHJ246" s="11"/>
      <c r="SHK246" s="8"/>
      <c r="SHL246" s="9"/>
      <c r="SHQ246" s="11"/>
      <c r="SHR246" s="8"/>
      <c r="SHS246" s="9"/>
      <c r="SHX246" s="11"/>
      <c r="SHY246" s="8"/>
      <c r="SHZ246" s="9"/>
      <c r="SIE246" s="11"/>
      <c r="SIF246" s="8"/>
      <c r="SIG246" s="9"/>
      <c r="SIL246" s="11"/>
      <c r="SIM246" s="8"/>
      <c r="SIN246" s="9"/>
      <c r="SIS246" s="11"/>
      <c r="SIT246" s="8"/>
      <c r="SIU246" s="9"/>
      <c r="SIZ246" s="11"/>
      <c r="SJA246" s="8"/>
      <c r="SJB246" s="9"/>
      <c r="SJG246" s="11"/>
      <c r="SJH246" s="8"/>
      <c r="SJI246" s="9"/>
      <c r="SJN246" s="11"/>
      <c r="SJO246" s="8"/>
      <c r="SJP246" s="9"/>
      <c r="SJU246" s="11"/>
      <c r="SJV246" s="8"/>
      <c r="SJW246" s="9"/>
      <c r="SKB246" s="11"/>
      <c r="SKC246" s="8"/>
      <c r="SKD246" s="9"/>
      <c r="SKI246" s="11"/>
      <c r="SKJ246" s="8"/>
      <c r="SKK246" s="9"/>
      <c r="SKP246" s="11"/>
      <c r="SKQ246" s="8"/>
      <c r="SKR246" s="9"/>
      <c r="SKW246" s="11"/>
      <c r="SKX246" s="8"/>
      <c r="SKY246" s="9"/>
      <c r="SLD246" s="11"/>
      <c r="SLE246" s="8"/>
      <c r="SLF246" s="9"/>
      <c r="SLK246" s="11"/>
      <c r="SLL246" s="8"/>
      <c r="SLM246" s="9"/>
      <c r="SLR246" s="11"/>
      <c r="SLS246" s="8"/>
      <c r="SLT246" s="9"/>
      <c r="SLY246" s="11"/>
      <c r="SLZ246" s="8"/>
      <c r="SMA246" s="9"/>
      <c r="SMF246" s="11"/>
      <c r="SMG246" s="8"/>
      <c r="SMH246" s="9"/>
      <c r="SMM246" s="11"/>
      <c r="SMN246" s="8"/>
      <c r="SMO246" s="9"/>
      <c r="SMT246" s="11"/>
      <c r="SMU246" s="8"/>
      <c r="SMV246" s="9"/>
      <c r="SNA246" s="11"/>
      <c r="SNB246" s="8"/>
      <c r="SNC246" s="9"/>
      <c r="SNH246" s="11"/>
      <c r="SNI246" s="8"/>
      <c r="SNJ246" s="9"/>
      <c r="SNO246" s="11"/>
      <c r="SNP246" s="8"/>
      <c r="SNQ246" s="9"/>
      <c r="SNV246" s="11"/>
      <c r="SNW246" s="8"/>
      <c r="SNX246" s="9"/>
      <c r="SOC246" s="11"/>
      <c r="SOD246" s="8"/>
      <c r="SOE246" s="9"/>
      <c r="SOJ246" s="11"/>
      <c r="SOK246" s="8"/>
      <c r="SOL246" s="9"/>
      <c r="SOQ246" s="11"/>
      <c r="SOR246" s="8"/>
      <c r="SOS246" s="9"/>
      <c r="SOX246" s="11"/>
      <c r="SOY246" s="8"/>
      <c r="SOZ246" s="9"/>
      <c r="SPE246" s="11"/>
      <c r="SPF246" s="8"/>
      <c r="SPG246" s="9"/>
      <c r="SPL246" s="11"/>
      <c r="SPM246" s="8"/>
      <c r="SPN246" s="9"/>
      <c r="SPS246" s="11"/>
      <c r="SPT246" s="8"/>
      <c r="SPU246" s="9"/>
      <c r="SPZ246" s="11"/>
      <c r="SQA246" s="8"/>
      <c r="SQB246" s="9"/>
      <c r="SQG246" s="11"/>
      <c r="SQH246" s="8"/>
      <c r="SQI246" s="9"/>
      <c r="SQN246" s="11"/>
      <c r="SQO246" s="8"/>
      <c r="SQP246" s="9"/>
      <c r="SQU246" s="11"/>
      <c r="SQV246" s="8"/>
      <c r="SQW246" s="9"/>
      <c r="SRB246" s="11"/>
      <c r="SRC246" s="8"/>
      <c r="SRD246" s="9"/>
      <c r="SRI246" s="11"/>
      <c r="SRJ246" s="8"/>
      <c r="SRK246" s="9"/>
      <c r="SRP246" s="11"/>
      <c r="SRQ246" s="8"/>
      <c r="SRR246" s="9"/>
      <c r="SRW246" s="11"/>
      <c r="SRX246" s="8"/>
      <c r="SRY246" s="9"/>
      <c r="SSD246" s="11"/>
      <c r="SSE246" s="8"/>
      <c r="SSF246" s="9"/>
      <c r="SSK246" s="11"/>
      <c r="SSL246" s="8"/>
      <c r="SSM246" s="9"/>
      <c r="SSR246" s="11"/>
      <c r="SSS246" s="8"/>
      <c r="SST246" s="9"/>
      <c r="SSY246" s="11"/>
      <c r="SSZ246" s="8"/>
      <c r="STA246" s="9"/>
      <c r="STF246" s="11"/>
      <c r="STG246" s="8"/>
      <c r="STH246" s="9"/>
      <c r="STM246" s="11"/>
      <c r="STN246" s="8"/>
      <c r="STO246" s="9"/>
      <c r="STT246" s="11"/>
      <c r="STU246" s="8"/>
      <c r="STV246" s="9"/>
      <c r="SUA246" s="11"/>
      <c r="SUB246" s="8"/>
      <c r="SUC246" s="9"/>
      <c r="SUH246" s="11"/>
      <c r="SUI246" s="8"/>
      <c r="SUJ246" s="9"/>
      <c r="SUO246" s="11"/>
      <c r="SUP246" s="8"/>
      <c r="SUQ246" s="9"/>
      <c r="SUV246" s="11"/>
      <c r="SUW246" s="8"/>
      <c r="SUX246" s="9"/>
      <c r="SVC246" s="11"/>
      <c r="SVD246" s="8"/>
      <c r="SVE246" s="9"/>
      <c r="SVJ246" s="11"/>
      <c r="SVK246" s="8"/>
      <c r="SVL246" s="9"/>
      <c r="SVQ246" s="11"/>
      <c r="SVR246" s="8"/>
      <c r="SVS246" s="9"/>
      <c r="SVX246" s="11"/>
      <c r="SVY246" s="8"/>
      <c r="SVZ246" s="9"/>
      <c r="SWE246" s="11"/>
      <c r="SWF246" s="8"/>
      <c r="SWG246" s="9"/>
      <c r="SWL246" s="11"/>
      <c r="SWM246" s="8"/>
      <c r="SWN246" s="9"/>
      <c r="SWS246" s="11"/>
      <c r="SWT246" s="8"/>
      <c r="SWU246" s="9"/>
      <c r="SWZ246" s="11"/>
      <c r="SXA246" s="8"/>
      <c r="SXB246" s="9"/>
      <c r="SXG246" s="11"/>
      <c r="SXH246" s="8"/>
      <c r="SXI246" s="9"/>
      <c r="SXN246" s="11"/>
      <c r="SXO246" s="8"/>
      <c r="SXP246" s="9"/>
      <c r="SXU246" s="11"/>
      <c r="SXV246" s="8"/>
      <c r="SXW246" s="9"/>
      <c r="SYB246" s="11"/>
      <c r="SYC246" s="8"/>
      <c r="SYD246" s="9"/>
      <c r="SYI246" s="11"/>
      <c r="SYJ246" s="8"/>
      <c r="SYK246" s="9"/>
      <c r="SYP246" s="11"/>
      <c r="SYQ246" s="8"/>
      <c r="SYR246" s="9"/>
      <c r="SYW246" s="11"/>
      <c r="SYX246" s="8"/>
      <c r="SYY246" s="9"/>
      <c r="SZD246" s="11"/>
      <c r="SZE246" s="8"/>
      <c r="SZF246" s="9"/>
      <c r="SZK246" s="11"/>
      <c r="SZL246" s="8"/>
      <c r="SZM246" s="9"/>
      <c r="SZR246" s="11"/>
      <c r="SZS246" s="8"/>
      <c r="SZT246" s="9"/>
      <c r="SZY246" s="11"/>
      <c r="SZZ246" s="8"/>
      <c r="TAA246" s="9"/>
      <c r="TAF246" s="11"/>
      <c r="TAG246" s="8"/>
      <c r="TAH246" s="9"/>
      <c r="TAM246" s="11"/>
      <c r="TAN246" s="8"/>
      <c r="TAO246" s="9"/>
      <c r="TAT246" s="11"/>
      <c r="TAU246" s="8"/>
      <c r="TAV246" s="9"/>
      <c r="TBA246" s="11"/>
      <c r="TBB246" s="8"/>
      <c r="TBC246" s="9"/>
      <c r="TBH246" s="11"/>
      <c r="TBI246" s="8"/>
      <c r="TBJ246" s="9"/>
      <c r="TBO246" s="11"/>
      <c r="TBP246" s="8"/>
      <c r="TBQ246" s="9"/>
      <c r="TBV246" s="11"/>
      <c r="TBW246" s="8"/>
      <c r="TBX246" s="9"/>
      <c r="TCC246" s="11"/>
      <c r="TCD246" s="8"/>
      <c r="TCE246" s="9"/>
      <c r="TCJ246" s="11"/>
      <c r="TCK246" s="8"/>
      <c r="TCL246" s="9"/>
      <c r="TCQ246" s="11"/>
      <c r="TCR246" s="8"/>
      <c r="TCS246" s="9"/>
      <c r="TCX246" s="11"/>
      <c r="TCY246" s="8"/>
      <c r="TCZ246" s="9"/>
      <c r="TDE246" s="11"/>
      <c r="TDF246" s="8"/>
      <c r="TDG246" s="9"/>
      <c r="TDL246" s="11"/>
      <c r="TDM246" s="8"/>
      <c r="TDN246" s="9"/>
      <c r="TDS246" s="11"/>
      <c r="TDT246" s="8"/>
      <c r="TDU246" s="9"/>
      <c r="TDZ246" s="11"/>
      <c r="TEA246" s="8"/>
      <c r="TEB246" s="9"/>
      <c r="TEG246" s="11"/>
      <c r="TEH246" s="8"/>
      <c r="TEI246" s="9"/>
      <c r="TEN246" s="11"/>
      <c r="TEO246" s="8"/>
      <c r="TEP246" s="9"/>
      <c r="TEU246" s="11"/>
      <c r="TEV246" s="8"/>
      <c r="TEW246" s="9"/>
      <c r="TFB246" s="11"/>
      <c r="TFC246" s="8"/>
      <c r="TFD246" s="9"/>
      <c r="TFI246" s="11"/>
      <c r="TFJ246" s="8"/>
      <c r="TFK246" s="9"/>
      <c r="TFP246" s="11"/>
      <c r="TFQ246" s="8"/>
      <c r="TFR246" s="9"/>
      <c r="TFW246" s="11"/>
      <c r="TFX246" s="8"/>
      <c r="TFY246" s="9"/>
      <c r="TGD246" s="11"/>
      <c r="TGE246" s="8"/>
      <c r="TGF246" s="9"/>
      <c r="TGK246" s="11"/>
      <c r="TGL246" s="8"/>
      <c r="TGM246" s="9"/>
      <c r="TGR246" s="11"/>
      <c r="TGS246" s="8"/>
      <c r="TGT246" s="9"/>
      <c r="TGY246" s="11"/>
      <c r="TGZ246" s="8"/>
      <c r="THA246" s="9"/>
      <c r="THF246" s="11"/>
      <c r="THG246" s="8"/>
      <c r="THH246" s="9"/>
      <c r="THM246" s="11"/>
      <c r="THN246" s="8"/>
      <c r="THO246" s="9"/>
      <c r="THT246" s="11"/>
      <c r="THU246" s="8"/>
      <c r="THV246" s="9"/>
      <c r="TIA246" s="11"/>
      <c r="TIB246" s="8"/>
      <c r="TIC246" s="9"/>
      <c r="TIH246" s="11"/>
      <c r="TII246" s="8"/>
      <c r="TIJ246" s="9"/>
      <c r="TIO246" s="11"/>
      <c r="TIP246" s="8"/>
      <c r="TIQ246" s="9"/>
      <c r="TIV246" s="11"/>
      <c r="TIW246" s="8"/>
      <c r="TIX246" s="9"/>
      <c r="TJC246" s="11"/>
      <c r="TJD246" s="8"/>
      <c r="TJE246" s="9"/>
      <c r="TJJ246" s="11"/>
      <c r="TJK246" s="8"/>
      <c r="TJL246" s="9"/>
      <c r="TJQ246" s="11"/>
      <c r="TJR246" s="8"/>
      <c r="TJS246" s="9"/>
      <c r="TJX246" s="11"/>
      <c r="TJY246" s="8"/>
      <c r="TJZ246" s="9"/>
      <c r="TKE246" s="11"/>
      <c r="TKF246" s="8"/>
      <c r="TKG246" s="9"/>
      <c r="TKL246" s="11"/>
      <c r="TKM246" s="8"/>
      <c r="TKN246" s="9"/>
      <c r="TKS246" s="11"/>
      <c r="TKT246" s="8"/>
      <c r="TKU246" s="9"/>
      <c r="TKZ246" s="11"/>
      <c r="TLA246" s="8"/>
      <c r="TLB246" s="9"/>
      <c r="TLG246" s="11"/>
      <c r="TLH246" s="8"/>
      <c r="TLI246" s="9"/>
      <c r="TLN246" s="11"/>
      <c r="TLO246" s="8"/>
      <c r="TLP246" s="9"/>
      <c r="TLU246" s="11"/>
      <c r="TLV246" s="8"/>
      <c r="TLW246" s="9"/>
      <c r="TMB246" s="11"/>
      <c r="TMC246" s="8"/>
      <c r="TMD246" s="9"/>
      <c r="TMI246" s="11"/>
      <c r="TMJ246" s="8"/>
      <c r="TMK246" s="9"/>
      <c r="TMP246" s="11"/>
      <c r="TMQ246" s="8"/>
      <c r="TMR246" s="9"/>
      <c r="TMW246" s="11"/>
      <c r="TMX246" s="8"/>
      <c r="TMY246" s="9"/>
      <c r="TND246" s="11"/>
      <c r="TNE246" s="8"/>
      <c r="TNF246" s="9"/>
      <c r="TNK246" s="11"/>
      <c r="TNL246" s="8"/>
      <c r="TNM246" s="9"/>
      <c r="TNR246" s="11"/>
      <c r="TNS246" s="8"/>
      <c r="TNT246" s="9"/>
      <c r="TNY246" s="11"/>
      <c r="TNZ246" s="8"/>
      <c r="TOA246" s="9"/>
      <c r="TOF246" s="11"/>
      <c r="TOG246" s="8"/>
      <c r="TOH246" s="9"/>
      <c r="TOM246" s="11"/>
      <c r="TON246" s="8"/>
      <c r="TOO246" s="9"/>
      <c r="TOT246" s="11"/>
      <c r="TOU246" s="8"/>
      <c r="TOV246" s="9"/>
      <c r="TPA246" s="11"/>
      <c r="TPB246" s="8"/>
      <c r="TPC246" s="9"/>
      <c r="TPH246" s="11"/>
      <c r="TPI246" s="8"/>
      <c r="TPJ246" s="9"/>
      <c r="TPO246" s="11"/>
      <c r="TPP246" s="8"/>
      <c r="TPQ246" s="9"/>
      <c r="TPV246" s="11"/>
      <c r="TPW246" s="8"/>
      <c r="TPX246" s="9"/>
      <c r="TQC246" s="11"/>
      <c r="TQD246" s="8"/>
      <c r="TQE246" s="9"/>
      <c r="TQJ246" s="11"/>
      <c r="TQK246" s="8"/>
      <c r="TQL246" s="9"/>
      <c r="TQQ246" s="11"/>
      <c r="TQR246" s="8"/>
      <c r="TQS246" s="9"/>
      <c r="TQX246" s="11"/>
      <c r="TQY246" s="8"/>
      <c r="TQZ246" s="9"/>
      <c r="TRE246" s="11"/>
      <c r="TRF246" s="8"/>
      <c r="TRG246" s="9"/>
      <c r="TRL246" s="11"/>
      <c r="TRM246" s="8"/>
      <c r="TRN246" s="9"/>
      <c r="TRS246" s="11"/>
      <c r="TRT246" s="8"/>
      <c r="TRU246" s="9"/>
      <c r="TRZ246" s="11"/>
      <c r="TSA246" s="8"/>
      <c r="TSB246" s="9"/>
      <c r="TSG246" s="11"/>
      <c r="TSH246" s="8"/>
      <c r="TSI246" s="9"/>
      <c r="TSN246" s="11"/>
      <c r="TSO246" s="8"/>
      <c r="TSP246" s="9"/>
      <c r="TSU246" s="11"/>
      <c r="TSV246" s="8"/>
      <c r="TSW246" s="9"/>
      <c r="TTB246" s="11"/>
      <c r="TTC246" s="8"/>
      <c r="TTD246" s="9"/>
      <c r="TTI246" s="11"/>
      <c r="TTJ246" s="8"/>
      <c r="TTK246" s="9"/>
      <c r="TTP246" s="11"/>
      <c r="TTQ246" s="8"/>
      <c r="TTR246" s="9"/>
      <c r="TTW246" s="11"/>
      <c r="TTX246" s="8"/>
      <c r="TTY246" s="9"/>
      <c r="TUD246" s="11"/>
      <c r="TUE246" s="8"/>
      <c r="TUF246" s="9"/>
      <c r="TUK246" s="11"/>
      <c r="TUL246" s="8"/>
      <c r="TUM246" s="9"/>
      <c r="TUR246" s="11"/>
      <c r="TUS246" s="8"/>
      <c r="TUT246" s="9"/>
      <c r="TUY246" s="11"/>
      <c r="TUZ246" s="8"/>
      <c r="TVA246" s="9"/>
      <c r="TVF246" s="11"/>
      <c r="TVG246" s="8"/>
      <c r="TVH246" s="9"/>
      <c r="TVM246" s="11"/>
      <c r="TVN246" s="8"/>
      <c r="TVO246" s="9"/>
      <c r="TVT246" s="11"/>
      <c r="TVU246" s="8"/>
      <c r="TVV246" s="9"/>
      <c r="TWA246" s="11"/>
      <c r="TWB246" s="8"/>
      <c r="TWC246" s="9"/>
      <c r="TWH246" s="11"/>
      <c r="TWI246" s="8"/>
      <c r="TWJ246" s="9"/>
      <c r="TWO246" s="11"/>
      <c r="TWP246" s="8"/>
      <c r="TWQ246" s="9"/>
      <c r="TWV246" s="11"/>
      <c r="TWW246" s="8"/>
      <c r="TWX246" s="9"/>
      <c r="TXC246" s="11"/>
      <c r="TXD246" s="8"/>
      <c r="TXE246" s="9"/>
      <c r="TXJ246" s="11"/>
      <c r="TXK246" s="8"/>
      <c r="TXL246" s="9"/>
      <c r="TXQ246" s="11"/>
      <c r="TXR246" s="8"/>
      <c r="TXS246" s="9"/>
      <c r="TXX246" s="11"/>
      <c r="TXY246" s="8"/>
      <c r="TXZ246" s="9"/>
      <c r="TYE246" s="11"/>
      <c r="TYF246" s="8"/>
      <c r="TYG246" s="9"/>
      <c r="TYL246" s="11"/>
      <c r="TYM246" s="8"/>
      <c r="TYN246" s="9"/>
      <c r="TYS246" s="11"/>
      <c r="TYT246" s="8"/>
      <c r="TYU246" s="9"/>
      <c r="TYZ246" s="11"/>
      <c r="TZA246" s="8"/>
      <c r="TZB246" s="9"/>
      <c r="TZG246" s="11"/>
      <c r="TZH246" s="8"/>
      <c r="TZI246" s="9"/>
      <c r="TZN246" s="11"/>
      <c r="TZO246" s="8"/>
      <c r="TZP246" s="9"/>
      <c r="TZU246" s="11"/>
      <c r="TZV246" s="8"/>
      <c r="TZW246" s="9"/>
      <c r="UAB246" s="11"/>
      <c r="UAC246" s="8"/>
      <c r="UAD246" s="9"/>
      <c r="UAI246" s="11"/>
      <c r="UAJ246" s="8"/>
      <c r="UAK246" s="9"/>
      <c r="UAP246" s="11"/>
      <c r="UAQ246" s="8"/>
      <c r="UAR246" s="9"/>
      <c r="UAW246" s="11"/>
      <c r="UAX246" s="8"/>
      <c r="UAY246" s="9"/>
      <c r="UBD246" s="11"/>
      <c r="UBE246" s="8"/>
      <c r="UBF246" s="9"/>
      <c r="UBK246" s="11"/>
      <c r="UBL246" s="8"/>
      <c r="UBM246" s="9"/>
      <c r="UBR246" s="11"/>
      <c r="UBS246" s="8"/>
      <c r="UBT246" s="9"/>
      <c r="UBY246" s="11"/>
      <c r="UBZ246" s="8"/>
      <c r="UCA246" s="9"/>
      <c r="UCF246" s="11"/>
      <c r="UCG246" s="8"/>
      <c r="UCH246" s="9"/>
      <c r="UCM246" s="11"/>
      <c r="UCN246" s="8"/>
      <c r="UCO246" s="9"/>
      <c r="UCT246" s="11"/>
      <c r="UCU246" s="8"/>
      <c r="UCV246" s="9"/>
      <c r="UDA246" s="11"/>
      <c r="UDB246" s="8"/>
      <c r="UDC246" s="9"/>
      <c r="UDH246" s="11"/>
      <c r="UDI246" s="8"/>
      <c r="UDJ246" s="9"/>
      <c r="UDO246" s="11"/>
      <c r="UDP246" s="8"/>
      <c r="UDQ246" s="9"/>
      <c r="UDV246" s="11"/>
      <c r="UDW246" s="8"/>
      <c r="UDX246" s="9"/>
      <c r="UEC246" s="11"/>
      <c r="UED246" s="8"/>
      <c r="UEE246" s="9"/>
      <c r="UEJ246" s="11"/>
      <c r="UEK246" s="8"/>
      <c r="UEL246" s="9"/>
      <c r="UEQ246" s="11"/>
      <c r="UER246" s="8"/>
      <c r="UES246" s="9"/>
      <c r="UEX246" s="11"/>
      <c r="UEY246" s="8"/>
      <c r="UEZ246" s="9"/>
      <c r="UFE246" s="11"/>
      <c r="UFF246" s="8"/>
      <c r="UFG246" s="9"/>
      <c r="UFL246" s="11"/>
      <c r="UFM246" s="8"/>
      <c r="UFN246" s="9"/>
      <c r="UFS246" s="11"/>
      <c r="UFT246" s="8"/>
      <c r="UFU246" s="9"/>
      <c r="UFZ246" s="11"/>
      <c r="UGA246" s="8"/>
      <c r="UGB246" s="9"/>
      <c r="UGG246" s="11"/>
      <c r="UGH246" s="8"/>
      <c r="UGI246" s="9"/>
      <c r="UGN246" s="11"/>
      <c r="UGO246" s="8"/>
      <c r="UGP246" s="9"/>
      <c r="UGU246" s="11"/>
      <c r="UGV246" s="8"/>
      <c r="UGW246" s="9"/>
      <c r="UHB246" s="11"/>
      <c r="UHC246" s="8"/>
      <c r="UHD246" s="9"/>
      <c r="UHI246" s="11"/>
      <c r="UHJ246" s="8"/>
      <c r="UHK246" s="9"/>
      <c r="UHP246" s="11"/>
      <c r="UHQ246" s="8"/>
      <c r="UHR246" s="9"/>
      <c r="UHW246" s="11"/>
      <c r="UHX246" s="8"/>
      <c r="UHY246" s="9"/>
      <c r="UID246" s="11"/>
      <c r="UIE246" s="8"/>
      <c r="UIF246" s="9"/>
      <c r="UIK246" s="11"/>
      <c r="UIL246" s="8"/>
      <c r="UIM246" s="9"/>
      <c r="UIR246" s="11"/>
      <c r="UIS246" s="8"/>
      <c r="UIT246" s="9"/>
      <c r="UIY246" s="11"/>
      <c r="UIZ246" s="8"/>
      <c r="UJA246" s="9"/>
      <c r="UJF246" s="11"/>
      <c r="UJG246" s="8"/>
      <c r="UJH246" s="9"/>
      <c r="UJM246" s="11"/>
      <c r="UJN246" s="8"/>
      <c r="UJO246" s="9"/>
      <c r="UJT246" s="11"/>
      <c r="UJU246" s="8"/>
      <c r="UJV246" s="9"/>
      <c r="UKA246" s="11"/>
      <c r="UKB246" s="8"/>
      <c r="UKC246" s="9"/>
      <c r="UKH246" s="11"/>
      <c r="UKI246" s="8"/>
      <c r="UKJ246" s="9"/>
      <c r="UKO246" s="11"/>
      <c r="UKP246" s="8"/>
      <c r="UKQ246" s="9"/>
      <c r="UKV246" s="11"/>
      <c r="UKW246" s="8"/>
      <c r="UKX246" s="9"/>
      <c r="ULC246" s="11"/>
      <c r="ULD246" s="8"/>
      <c r="ULE246" s="9"/>
      <c r="ULJ246" s="11"/>
      <c r="ULK246" s="8"/>
      <c r="ULL246" s="9"/>
      <c r="ULQ246" s="11"/>
      <c r="ULR246" s="8"/>
      <c r="ULS246" s="9"/>
      <c r="ULX246" s="11"/>
      <c r="ULY246" s="8"/>
      <c r="ULZ246" s="9"/>
      <c r="UME246" s="11"/>
      <c r="UMF246" s="8"/>
      <c r="UMG246" s="9"/>
      <c r="UML246" s="11"/>
      <c r="UMM246" s="8"/>
      <c r="UMN246" s="9"/>
      <c r="UMS246" s="11"/>
      <c r="UMT246" s="8"/>
      <c r="UMU246" s="9"/>
      <c r="UMZ246" s="11"/>
      <c r="UNA246" s="8"/>
      <c r="UNB246" s="9"/>
      <c r="UNG246" s="11"/>
      <c r="UNH246" s="8"/>
      <c r="UNI246" s="9"/>
      <c r="UNN246" s="11"/>
      <c r="UNO246" s="8"/>
      <c r="UNP246" s="9"/>
      <c r="UNU246" s="11"/>
      <c r="UNV246" s="8"/>
      <c r="UNW246" s="9"/>
      <c r="UOB246" s="11"/>
      <c r="UOC246" s="8"/>
      <c r="UOD246" s="9"/>
      <c r="UOI246" s="11"/>
      <c r="UOJ246" s="8"/>
      <c r="UOK246" s="9"/>
      <c r="UOP246" s="11"/>
      <c r="UOQ246" s="8"/>
      <c r="UOR246" s="9"/>
      <c r="UOW246" s="11"/>
      <c r="UOX246" s="8"/>
      <c r="UOY246" s="9"/>
      <c r="UPD246" s="11"/>
      <c r="UPE246" s="8"/>
      <c r="UPF246" s="9"/>
      <c r="UPK246" s="11"/>
      <c r="UPL246" s="8"/>
      <c r="UPM246" s="9"/>
      <c r="UPR246" s="11"/>
      <c r="UPS246" s="8"/>
      <c r="UPT246" s="9"/>
      <c r="UPY246" s="11"/>
      <c r="UPZ246" s="8"/>
      <c r="UQA246" s="9"/>
      <c r="UQF246" s="11"/>
      <c r="UQG246" s="8"/>
      <c r="UQH246" s="9"/>
      <c r="UQM246" s="11"/>
      <c r="UQN246" s="8"/>
      <c r="UQO246" s="9"/>
      <c r="UQT246" s="11"/>
      <c r="UQU246" s="8"/>
      <c r="UQV246" s="9"/>
      <c r="URA246" s="11"/>
      <c r="URB246" s="8"/>
      <c r="URC246" s="9"/>
      <c r="URH246" s="11"/>
      <c r="URI246" s="8"/>
      <c r="URJ246" s="9"/>
      <c r="URO246" s="11"/>
      <c r="URP246" s="8"/>
      <c r="URQ246" s="9"/>
      <c r="URV246" s="11"/>
      <c r="URW246" s="8"/>
      <c r="URX246" s="9"/>
      <c r="USC246" s="11"/>
      <c r="USD246" s="8"/>
      <c r="USE246" s="9"/>
      <c r="USJ246" s="11"/>
      <c r="USK246" s="8"/>
      <c r="USL246" s="9"/>
      <c r="USQ246" s="11"/>
      <c r="USR246" s="8"/>
      <c r="USS246" s="9"/>
      <c r="USX246" s="11"/>
      <c r="USY246" s="8"/>
      <c r="USZ246" s="9"/>
      <c r="UTE246" s="11"/>
      <c r="UTF246" s="8"/>
      <c r="UTG246" s="9"/>
      <c r="UTL246" s="11"/>
      <c r="UTM246" s="8"/>
      <c r="UTN246" s="9"/>
      <c r="UTS246" s="11"/>
      <c r="UTT246" s="8"/>
      <c r="UTU246" s="9"/>
      <c r="UTZ246" s="11"/>
      <c r="UUA246" s="8"/>
      <c r="UUB246" s="9"/>
      <c r="UUG246" s="11"/>
      <c r="UUH246" s="8"/>
      <c r="UUI246" s="9"/>
      <c r="UUN246" s="11"/>
      <c r="UUO246" s="8"/>
      <c r="UUP246" s="9"/>
      <c r="UUU246" s="11"/>
      <c r="UUV246" s="8"/>
      <c r="UUW246" s="9"/>
      <c r="UVB246" s="11"/>
      <c r="UVC246" s="8"/>
      <c r="UVD246" s="9"/>
      <c r="UVI246" s="11"/>
      <c r="UVJ246" s="8"/>
      <c r="UVK246" s="9"/>
      <c r="UVP246" s="11"/>
      <c r="UVQ246" s="8"/>
      <c r="UVR246" s="9"/>
      <c r="UVW246" s="11"/>
      <c r="UVX246" s="8"/>
      <c r="UVY246" s="9"/>
      <c r="UWD246" s="11"/>
      <c r="UWE246" s="8"/>
      <c r="UWF246" s="9"/>
      <c r="UWK246" s="11"/>
      <c r="UWL246" s="8"/>
      <c r="UWM246" s="9"/>
      <c r="UWR246" s="11"/>
      <c r="UWS246" s="8"/>
      <c r="UWT246" s="9"/>
      <c r="UWY246" s="11"/>
      <c r="UWZ246" s="8"/>
      <c r="UXA246" s="9"/>
      <c r="UXF246" s="11"/>
      <c r="UXG246" s="8"/>
      <c r="UXH246" s="9"/>
      <c r="UXM246" s="11"/>
      <c r="UXN246" s="8"/>
      <c r="UXO246" s="9"/>
      <c r="UXT246" s="11"/>
      <c r="UXU246" s="8"/>
      <c r="UXV246" s="9"/>
      <c r="UYA246" s="11"/>
      <c r="UYB246" s="8"/>
      <c r="UYC246" s="9"/>
      <c r="UYH246" s="11"/>
      <c r="UYI246" s="8"/>
      <c r="UYJ246" s="9"/>
      <c r="UYO246" s="11"/>
      <c r="UYP246" s="8"/>
      <c r="UYQ246" s="9"/>
      <c r="UYV246" s="11"/>
      <c r="UYW246" s="8"/>
      <c r="UYX246" s="9"/>
      <c r="UZC246" s="11"/>
      <c r="UZD246" s="8"/>
      <c r="UZE246" s="9"/>
      <c r="UZJ246" s="11"/>
      <c r="UZK246" s="8"/>
      <c r="UZL246" s="9"/>
      <c r="UZQ246" s="11"/>
      <c r="UZR246" s="8"/>
      <c r="UZS246" s="9"/>
      <c r="UZX246" s="11"/>
      <c r="UZY246" s="8"/>
      <c r="UZZ246" s="9"/>
      <c r="VAE246" s="11"/>
      <c r="VAF246" s="8"/>
      <c r="VAG246" s="9"/>
      <c r="VAL246" s="11"/>
      <c r="VAM246" s="8"/>
      <c r="VAN246" s="9"/>
      <c r="VAS246" s="11"/>
      <c r="VAT246" s="8"/>
      <c r="VAU246" s="9"/>
      <c r="VAZ246" s="11"/>
      <c r="VBA246" s="8"/>
      <c r="VBB246" s="9"/>
      <c r="VBG246" s="11"/>
      <c r="VBH246" s="8"/>
      <c r="VBI246" s="9"/>
      <c r="VBN246" s="11"/>
      <c r="VBO246" s="8"/>
      <c r="VBP246" s="9"/>
      <c r="VBU246" s="11"/>
      <c r="VBV246" s="8"/>
      <c r="VBW246" s="9"/>
      <c r="VCB246" s="11"/>
      <c r="VCC246" s="8"/>
      <c r="VCD246" s="9"/>
      <c r="VCI246" s="11"/>
      <c r="VCJ246" s="8"/>
      <c r="VCK246" s="9"/>
      <c r="VCP246" s="11"/>
      <c r="VCQ246" s="8"/>
      <c r="VCR246" s="9"/>
      <c r="VCW246" s="11"/>
      <c r="VCX246" s="8"/>
      <c r="VCY246" s="9"/>
      <c r="VDD246" s="11"/>
      <c r="VDE246" s="8"/>
      <c r="VDF246" s="9"/>
      <c r="VDK246" s="11"/>
      <c r="VDL246" s="8"/>
      <c r="VDM246" s="9"/>
      <c r="VDR246" s="11"/>
      <c r="VDS246" s="8"/>
      <c r="VDT246" s="9"/>
      <c r="VDY246" s="11"/>
      <c r="VDZ246" s="8"/>
      <c r="VEA246" s="9"/>
      <c r="VEF246" s="11"/>
      <c r="VEG246" s="8"/>
      <c r="VEH246" s="9"/>
      <c r="VEM246" s="11"/>
      <c r="VEN246" s="8"/>
      <c r="VEO246" s="9"/>
      <c r="VET246" s="11"/>
      <c r="VEU246" s="8"/>
      <c r="VEV246" s="9"/>
      <c r="VFA246" s="11"/>
      <c r="VFB246" s="8"/>
      <c r="VFC246" s="9"/>
      <c r="VFH246" s="11"/>
      <c r="VFI246" s="8"/>
      <c r="VFJ246" s="9"/>
      <c r="VFO246" s="11"/>
      <c r="VFP246" s="8"/>
      <c r="VFQ246" s="9"/>
      <c r="VFV246" s="11"/>
      <c r="VFW246" s="8"/>
      <c r="VFX246" s="9"/>
      <c r="VGC246" s="11"/>
      <c r="VGD246" s="8"/>
      <c r="VGE246" s="9"/>
      <c r="VGJ246" s="11"/>
      <c r="VGK246" s="8"/>
      <c r="VGL246" s="9"/>
      <c r="VGQ246" s="11"/>
      <c r="VGR246" s="8"/>
      <c r="VGS246" s="9"/>
      <c r="VGX246" s="11"/>
      <c r="VGY246" s="8"/>
      <c r="VGZ246" s="9"/>
      <c r="VHE246" s="11"/>
      <c r="VHF246" s="8"/>
      <c r="VHG246" s="9"/>
      <c r="VHL246" s="11"/>
      <c r="VHM246" s="8"/>
      <c r="VHN246" s="9"/>
      <c r="VHS246" s="11"/>
      <c r="VHT246" s="8"/>
      <c r="VHU246" s="9"/>
      <c r="VHZ246" s="11"/>
      <c r="VIA246" s="8"/>
      <c r="VIB246" s="9"/>
      <c r="VIG246" s="11"/>
      <c r="VIH246" s="8"/>
      <c r="VII246" s="9"/>
      <c r="VIN246" s="11"/>
      <c r="VIO246" s="8"/>
      <c r="VIP246" s="9"/>
      <c r="VIU246" s="11"/>
      <c r="VIV246" s="8"/>
      <c r="VIW246" s="9"/>
      <c r="VJB246" s="11"/>
      <c r="VJC246" s="8"/>
      <c r="VJD246" s="9"/>
      <c r="VJI246" s="11"/>
      <c r="VJJ246" s="8"/>
      <c r="VJK246" s="9"/>
      <c r="VJP246" s="11"/>
      <c r="VJQ246" s="8"/>
      <c r="VJR246" s="9"/>
      <c r="VJW246" s="11"/>
      <c r="VJX246" s="8"/>
      <c r="VJY246" s="9"/>
      <c r="VKD246" s="11"/>
      <c r="VKE246" s="8"/>
      <c r="VKF246" s="9"/>
      <c r="VKK246" s="11"/>
      <c r="VKL246" s="8"/>
      <c r="VKM246" s="9"/>
      <c r="VKR246" s="11"/>
      <c r="VKS246" s="8"/>
      <c r="VKT246" s="9"/>
      <c r="VKY246" s="11"/>
      <c r="VKZ246" s="8"/>
      <c r="VLA246" s="9"/>
      <c r="VLF246" s="11"/>
      <c r="VLG246" s="8"/>
      <c r="VLH246" s="9"/>
      <c r="VLM246" s="11"/>
      <c r="VLN246" s="8"/>
      <c r="VLO246" s="9"/>
      <c r="VLT246" s="11"/>
      <c r="VLU246" s="8"/>
      <c r="VLV246" s="9"/>
      <c r="VMA246" s="11"/>
      <c r="VMB246" s="8"/>
      <c r="VMC246" s="9"/>
      <c r="VMH246" s="11"/>
      <c r="VMI246" s="8"/>
      <c r="VMJ246" s="9"/>
      <c r="VMO246" s="11"/>
      <c r="VMP246" s="8"/>
      <c r="VMQ246" s="9"/>
      <c r="VMV246" s="11"/>
      <c r="VMW246" s="8"/>
      <c r="VMX246" s="9"/>
      <c r="VNC246" s="11"/>
      <c r="VND246" s="8"/>
      <c r="VNE246" s="9"/>
      <c r="VNJ246" s="11"/>
      <c r="VNK246" s="8"/>
      <c r="VNL246" s="9"/>
      <c r="VNQ246" s="11"/>
      <c r="VNR246" s="8"/>
      <c r="VNS246" s="9"/>
      <c r="VNX246" s="11"/>
      <c r="VNY246" s="8"/>
      <c r="VNZ246" s="9"/>
      <c r="VOE246" s="11"/>
      <c r="VOF246" s="8"/>
      <c r="VOG246" s="9"/>
      <c r="VOL246" s="11"/>
      <c r="VOM246" s="8"/>
      <c r="VON246" s="9"/>
      <c r="VOS246" s="11"/>
      <c r="VOT246" s="8"/>
      <c r="VOU246" s="9"/>
      <c r="VOZ246" s="11"/>
      <c r="VPA246" s="8"/>
      <c r="VPB246" s="9"/>
      <c r="VPG246" s="11"/>
      <c r="VPH246" s="8"/>
      <c r="VPI246" s="9"/>
      <c r="VPN246" s="11"/>
      <c r="VPO246" s="8"/>
      <c r="VPP246" s="9"/>
      <c r="VPU246" s="11"/>
      <c r="VPV246" s="8"/>
      <c r="VPW246" s="9"/>
      <c r="VQB246" s="11"/>
      <c r="VQC246" s="8"/>
      <c r="VQD246" s="9"/>
      <c r="VQI246" s="11"/>
      <c r="VQJ246" s="8"/>
      <c r="VQK246" s="9"/>
      <c r="VQP246" s="11"/>
      <c r="VQQ246" s="8"/>
      <c r="VQR246" s="9"/>
      <c r="VQW246" s="11"/>
      <c r="VQX246" s="8"/>
      <c r="VQY246" s="9"/>
      <c r="VRD246" s="11"/>
      <c r="VRE246" s="8"/>
      <c r="VRF246" s="9"/>
      <c r="VRK246" s="11"/>
      <c r="VRL246" s="8"/>
      <c r="VRM246" s="9"/>
      <c r="VRR246" s="11"/>
      <c r="VRS246" s="8"/>
      <c r="VRT246" s="9"/>
      <c r="VRY246" s="11"/>
      <c r="VRZ246" s="8"/>
      <c r="VSA246" s="9"/>
      <c r="VSF246" s="11"/>
      <c r="VSG246" s="8"/>
      <c r="VSH246" s="9"/>
      <c r="VSM246" s="11"/>
      <c r="VSN246" s="8"/>
      <c r="VSO246" s="9"/>
      <c r="VST246" s="11"/>
      <c r="VSU246" s="8"/>
      <c r="VSV246" s="9"/>
      <c r="VTA246" s="11"/>
      <c r="VTB246" s="8"/>
      <c r="VTC246" s="9"/>
      <c r="VTH246" s="11"/>
      <c r="VTI246" s="8"/>
      <c r="VTJ246" s="9"/>
      <c r="VTO246" s="11"/>
      <c r="VTP246" s="8"/>
      <c r="VTQ246" s="9"/>
      <c r="VTV246" s="11"/>
      <c r="VTW246" s="8"/>
      <c r="VTX246" s="9"/>
      <c r="VUC246" s="11"/>
      <c r="VUD246" s="8"/>
      <c r="VUE246" s="9"/>
      <c r="VUJ246" s="11"/>
      <c r="VUK246" s="8"/>
      <c r="VUL246" s="9"/>
      <c r="VUQ246" s="11"/>
      <c r="VUR246" s="8"/>
      <c r="VUS246" s="9"/>
      <c r="VUX246" s="11"/>
      <c r="VUY246" s="8"/>
      <c r="VUZ246" s="9"/>
      <c r="VVE246" s="11"/>
      <c r="VVF246" s="8"/>
      <c r="VVG246" s="9"/>
      <c r="VVL246" s="11"/>
      <c r="VVM246" s="8"/>
      <c r="VVN246" s="9"/>
      <c r="VVS246" s="11"/>
      <c r="VVT246" s="8"/>
      <c r="VVU246" s="9"/>
      <c r="VVZ246" s="11"/>
      <c r="VWA246" s="8"/>
      <c r="VWB246" s="9"/>
      <c r="VWG246" s="11"/>
      <c r="VWH246" s="8"/>
      <c r="VWI246" s="9"/>
      <c r="VWN246" s="11"/>
      <c r="VWO246" s="8"/>
      <c r="VWP246" s="9"/>
      <c r="VWU246" s="11"/>
      <c r="VWV246" s="8"/>
      <c r="VWW246" s="9"/>
      <c r="VXB246" s="11"/>
      <c r="VXC246" s="8"/>
      <c r="VXD246" s="9"/>
      <c r="VXI246" s="11"/>
      <c r="VXJ246" s="8"/>
      <c r="VXK246" s="9"/>
      <c r="VXP246" s="11"/>
      <c r="VXQ246" s="8"/>
      <c r="VXR246" s="9"/>
      <c r="VXW246" s="11"/>
      <c r="VXX246" s="8"/>
      <c r="VXY246" s="9"/>
      <c r="VYD246" s="11"/>
      <c r="VYE246" s="8"/>
      <c r="VYF246" s="9"/>
      <c r="VYK246" s="11"/>
      <c r="VYL246" s="8"/>
      <c r="VYM246" s="9"/>
      <c r="VYR246" s="11"/>
      <c r="VYS246" s="8"/>
      <c r="VYT246" s="9"/>
      <c r="VYY246" s="11"/>
      <c r="VYZ246" s="8"/>
      <c r="VZA246" s="9"/>
      <c r="VZF246" s="11"/>
      <c r="VZG246" s="8"/>
      <c r="VZH246" s="9"/>
      <c r="VZM246" s="11"/>
      <c r="VZN246" s="8"/>
      <c r="VZO246" s="9"/>
      <c r="VZT246" s="11"/>
      <c r="VZU246" s="8"/>
      <c r="VZV246" s="9"/>
      <c r="WAA246" s="11"/>
      <c r="WAB246" s="8"/>
      <c r="WAC246" s="9"/>
      <c r="WAH246" s="11"/>
      <c r="WAI246" s="8"/>
      <c r="WAJ246" s="9"/>
      <c r="WAO246" s="11"/>
      <c r="WAP246" s="8"/>
      <c r="WAQ246" s="9"/>
      <c r="WAV246" s="11"/>
      <c r="WAW246" s="8"/>
      <c r="WAX246" s="9"/>
      <c r="WBC246" s="11"/>
      <c r="WBD246" s="8"/>
      <c r="WBE246" s="9"/>
      <c r="WBJ246" s="11"/>
      <c r="WBK246" s="8"/>
      <c r="WBL246" s="9"/>
      <c r="WBQ246" s="11"/>
      <c r="WBR246" s="8"/>
      <c r="WBS246" s="9"/>
      <c r="WBX246" s="11"/>
      <c r="WBY246" s="8"/>
      <c r="WBZ246" s="9"/>
      <c r="WCE246" s="11"/>
      <c r="WCF246" s="8"/>
      <c r="WCG246" s="9"/>
      <c r="WCL246" s="11"/>
      <c r="WCM246" s="8"/>
      <c r="WCN246" s="9"/>
      <c r="WCS246" s="11"/>
      <c r="WCT246" s="8"/>
      <c r="WCU246" s="9"/>
      <c r="WCZ246" s="11"/>
      <c r="WDA246" s="8"/>
      <c r="WDB246" s="9"/>
      <c r="WDG246" s="11"/>
      <c r="WDH246" s="8"/>
      <c r="WDI246" s="9"/>
      <c r="WDN246" s="11"/>
      <c r="WDO246" s="8"/>
      <c r="WDP246" s="9"/>
      <c r="WDU246" s="11"/>
      <c r="WDV246" s="8"/>
      <c r="WDW246" s="9"/>
      <c r="WEB246" s="11"/>
      <c r="WEC246" s="8"/>
      <c r="WED246" s="9"/>
      <c r="WEI246" s="11"/>
      <c r="WEJ246" s="8"/>
      <c r="WEK246" s="9"/>
      <c r="WEP246" s="11"/>
      <c r="WEQ246" s="8"/>
      <c r="WER246" s="9"/>
      <c r="WEW246" s="11"/>
      <c r="WEX246" s="8"/>
      <c r="WEY246" s="9"/>
      <c r="WFD246" s="11"/>
      <c r="WFE246" s="8"/>
      <c r="WFF246" s="9"/>
      <c r="WFK246" s="11"/>
      <c r="WFL246" s="8"/>
      <c r="WFM246" s="9"/>
      <c r="WFR246" s="11"/>
      <c r="WFS246" s="8"/>
      <c r="WFT246" s="9"/>
      <c r="WFY246" s="11"/>
      <c r="WFZ246" s="8"/>
      <c r="WGA246" s="9"/>
      <c r="WGF246" s="11"/>
      <c r="WGG246" s="8"/>
      <c r="WGH246" s="9"/>
      <c r="WGM246" s="11"/>
      <c r="WGN246" s="8"/>
      <c r="WGO246" s="9"/>
      <c r="WGT246" s="11"/>
      <c r="WGU246" s="8"/>
      <c r="WGV246" s="9"/>
      <c r="WHA246" s="11"/>
      <c r="WHB246" s="8"/>
      <c r="WHC246" s="9"/>
      <c r="WHH246" s="11"/>
      <c r="WHI246" s="8"/>
      <c r="WHJ246" s="9"/>
      <c r="WHO246" s="11"/>
      <c r="WHP246" s="8"/>
      <c r="WHQ246" s="9"/>
      <c r="WHV246" s="11"/>
      <c r="WHW246" s="8"/>
      <c r="WHX246" s="9"/>
      <c r="WIC246" s="11"/>
      <c r="WID246" s="8"/>
      <c r="WIE246" s="9"/>
      <c r="WIJ246" s="11"/>
      <c r="WIK246" s="8"/>
      <c r="WIL246" s="9"/>
      <c r="WIQ246" s="11"/>
      <c r="WIR246" s="8"/>
      <c r="WIS246" s="9"/>
      <c r="WIX246" s="11"/>
      <c r="WIY246" s="8"/>
      <c r="WIZ246" s="9"/>
      <c r="WJE246" s="11"/>
      <c r="WJF246" s="8"/>
      <c r="WJG246" s="9"/>
      <c r="WJL246" s="11"/>
      <c r="WJM246" s="8"/>
      <c r="WJN246" s="9"/>
      <c r="WJS246" s="11"/>
      <c r="WJT246" s="8"/>
      <c r="WJU246" s="9"/>
      <c r="WJZ246" s="11"/>
      <c r="WKA246" s="8"/>
      <c r="WKB246" s="9"/>
      <c r="WKG246" s="11"/>
      <c r="WKH246" s="8"/>
      <c r="WKI246" s="9"/>
      <c r="WKN246" s="11"/>
      <c r="WKO246" s="8"/>
      <c r="WKP246" s="9"/>
      <c r="WKU246" s="11"/>
      <c r="WKV246" s="8"/>
      <c r="WKW246" s="9"/>
      <c r="WLB246" s="11"/>
      <c r="WLC246" s="8"/>
      <c r="WLD246" s="9"/>
      <c r="WLI246" s="11"/>
      <c r="WLJ246" s="8"/>
      <c r="WLK246" s="9"/>
      <c r="WLP246" s="11"/>
      <c r="WLQ246" s="8"/>
      <c r="WLR246" s="9"/>
      <c r="WLW246" s="11"/>
      <c r="WLX246" s="8"/>
      <c r="WLY246" s="9"/>
      <c r="WMD246" s="11"/>
      <c r="WME246" s="8"/>
      <c r="WMF246" s="9"/>
      <c r="WMK246" s="11"/>
      <c r="WML246" s="8"/>
      <c r="WMM246" s="9"/>
      <c r="WMR246" s="11"/>
      <c r="WMS246" s="8"/>
      <c r="WMT246" s="9"/>
      <c r="WMY246" s="11"/>
      <c r="WMZ246" s="8"/>
      <c r="WNA246" s="9"/>
      <c r="WNF246" s="11"/>
      <c r="WNG246" s="8"/>
      <c r="WNH246" s="9"/>
      <c r="WNM246" s="11"/>
      <c r="WNN246" s="8"/>
      <c r="WNO246" s="9"/>
      <c r="WNT246" s="11"/>
      <c r="WNU246" s="8"/>
      <c r="WNV246" s="9"/>
      <c r="WOA246" s="11"/>
      <c r="WOB246" s="8"/>
      <c r="WOC246" s="9"/>
      <c r="WOH246" s="11"/>
      <c r="WOI246" s="8"/>
      <c r="WOJ246" s="9"/>
      <c r="WOO246" s="11"/>
      <c r="WOP246" s="8"/>
      <c r="WOQ246" s="9"/>
      <c r="WOV246" s="11"/>
      <c r="WOW246" s="8"/>
      <c r="WOX246" s="9"/>
      <c r="WPC246" s="11"/>
      <c r="WPD246" s="8"/>
      <c r="WPE246" s="9"/>
      <c r="WPJ246" s="11"/>
      <c r="WPK246" s="8"/>
      <c r="WPL246" s="9"/>
      <c r="WPQ246" s="11"/>
      <c r="WPR246" s="8"/>
      <c r="WPS246" s="9"/>
      <c r="WPX246" s="11"/>
      <c r="WPY246" s="8"/>
      <c r="WPZ246" s="9"/>
      <c r="WQE246" s="11"/>
      <c r="WQF246" s="8"/>
      <c r="WQG246" s="9"/>
      <c r="WQL246" s="11"/>
      <c r="WQM246" s="8"/>
      <c r="WQN246" s="9"/>
      <c r="WQS246" s="11"/>
      <c r="WQT246" s="8"/>
      <c r="WQU246" s="9"/>
      <c r="WQZ246" s="11"/>
      <c r="WRA246" s="8"/>
      <c r="WRB246" s="9"/>
      <c r="WRG246" s="11"/>
      <c r="WRH246" s="8"/>
      <c r="WRI246" s="9"/>
      <c r="WRN246" s="11"/>
      <c r="WRO246" s="8"/>
      <c r="WRP246" s="9"/>
      <c r="WRU246" s="11"/>
      <c r="WRV246" s="8"/>
      <c r="WRW246" s="9"/>
      <c r="WSB246" s="11"/>
      <c r="WSC246" s="8"/>
      <c r="WSD246" s="9"/>
      <c r="WSI246" s="11"/>
      <c r="WSJ246" s="8"/>
      <c r="WSK246" s="9"/>
      <c r="WSP246" s="11"/>
      <c r="WSQ246" s="8"/>
      <c r="WSR246" s="9"/>
      <c r="WSW246" s="11"/>
      <c r="WSX246" s="8"/>
      <c r="WSY246" s="9"/>
      <c r="WTD246" s="11"/>
      <c r="WTE246" s="8"/>
      <c r="WTF246" s="9"/>
      <c r="WTK246" s="11"/>
      <c r="WTL246" s="8"/>
      <c r="WTM246" s="9"/>
      <c r="WTR246" s="11"/>
      <c r="WTS246" s="8"/>
      <c r="WTT246" s="9"/>
      <c r="WTY246" s="11"/>
      <c r="WTZ246" s="8"/>
      <c r="WUA246" s="9"/>
      <c r="WUF246" s="11"/>
      <c r="WUG246" s="8"/>
      <c r="WUH246" s="9"/>
      <c r="WUM246" s="11"/>
      <c r="WUN246" s="8"/>
      <c r="WUO246" s="9"/>
      <c r="WUT246" s="11"/>
      <c r="WUU246" s="8"/>
      <c r="WUV246" s="9"/>
      <c r="WVA246" s="11"/>
      <c r="WVB246" s="8"/>
      <c r="WVC246" s="9"/>
      <c r="WVH246" s="11"/>
      <c r="WVI246" s="8"/>
      <c r="WVJ246" s="9"/>
      <c r="WVO246" s="11"/>
      <c r="WVP246" s="8"/>
      <c r="WVQ246" s="9"/>
      <c r="WVV246" s="11"/>
      <c r="WVW246" s="8"/>
      <c r="WVX246" s="9"/>
      <c r="WWC246" s="11"/>
      <c r="WWD246" s="8"/>
      <c r="WWE246" s="9"/>
      <c r="WWJ246" s="11"/>
      <c r="WWK246" s="8"/>
      <c r="WWL246" s="9"/>
      <c r="WWQ246" s="11"/>
      <c r="WWR246" s="8"/>
      <c r="WWS246" s="9"/>
      <c r="WWX246" s="11"/>
      <c r="WWY246" s="8"/>
      <c r="WWZ246" s="9"/>
      <c r="WXE246" s="11"/>
      <c r="WXF246" s="8"/>
      <c r="WXG246" s="9"/>
      <c r="WXL246" s="11"/>
      <c r="WXM246" s="8"/>
      <c r="WXN246" s="9"/>
      <c r="WXS246" s="11"/>
      <c r="WXT246" s="8"/>
      <c r="WXU246" s="9"/>
      <c r="WXZ246" s="11"/>
      <c r="WYA246" s="8"/>
      <c r="WYB246" s="9"/>
      <c r="WYG246" s="11"/>
      <c r="WYH246" s="8"/>
      <c r="WYI246" s="9"/>
      <c r="WYN246" s="11"/>
      <c r="WYO246" s="8"/>
      <c r="WYP246" s="9"/>
      <c r="WYU246" s="11"/>
      <c r="WYV246" s="8"/>
      <c r="WYW246" s="9"/>
      <c r="WZB246" s="11"/>
      <c r="WZC246" s="8"/>
      <c r="WZD246" s="9"/>
      <c r="WZI246" s="11"/>
      <c r="WZJ246" s="8"/>
      <c r="WZK246" s="9"/>
      <c r="WZP246" s="11"/>
      <c r="WZQ246" s="8"/>
      <c r="WZR246" s="9"/>
      <c r="WZW246" s="11"/>
      <c r="WZX246" s="8"/>
      <c r="WZY246" s="9"/>
      <c r="XAD246" s="11"/>
      <c r="XAE246" s="8"/>
      <c r="XAF246" s="9"/>
      <c r="XAK246" s="11"/>
      <c r="XAL246" s="8"/>
      <c r="XAM246" s="9"/>
      <c r="XAR246" s="11"/>
      <c r="XAS246" s="8"/>
      <c r="XAT246" s="9"/>
      <c r="XAY246" s="11"/>
      <c r="XAZ246" s="8"/>
      <c r="XBA246" s="9"/>
      <c r="XBF246" s="11"/>
      <c r="XBG246" s="8"/>
      <c r="XBH246" s="9"/>
      <c r="XBM246" s="11"/>
      <c r="XBN246" s="8"/>
      <c r="XBO246" s="9"/>
      <c r="XBT246" s="11"/>
      <c r="XBU246" s="8"/>
      <c r="XBV246" s="9"/>
      <c r="XCA246" s="11"/>
      <c r="XCB246" s="8"/>
      <c r="XCC246" s="9"/>
      <c r="XCH246" s="11"/>
      <c r="XCI246" s="8"/>
      <c r="XCJ246" s="9"/>
      <c r="XCO246" s="11"/>
      <c r="XCP246" s="8"/>
      <c r="XCQ246" s="9"/>
      <c r="XCV246" s="11"/>
      <c r="XCW246" s="8"/>
      <c r="XCX246" s="9"/>
      <c r="XDC246" s="11"/>
      <c r="XDD246" s="8"/>
      <c r="XDE246" s="9"/>
      <c r="XDJ246" s="11"/>
      <c r="XDK246" s="8"/>
      <c r="XDL246" s="9"/>
      <c r="XDQ246" s="11"/>
      <c r="XDR246" s="8"/>
      <c r="XDS246" s="9"/>
      <c r="XDX246" s="11"/>
      <c r="XDY246" s="8"/>
      <c r="XDZ246" s="9"/>
      <c r="XEE246" s="11"/>
      <c r="XEF246" s="8"/>
      <c r="XEG246" s="9"/>
      <c r="XEL246" s="11"/>
      <c r="XEM246" s="8"/>
      <c r="XEN246" s="9"/>
      <c r="XES246" s="11"/>
      <c r="XET246" s="8"/>
      <c r="XEU246" s="9"/>
      <c r="XEZ246" s="11"/>
      <c r="XFA246" s="8"/>
      <c r="XFB246" s="9"/>
    </row>
    <row r="247" spans="1:1024 1029:2046 2051:3068 3073:5119 5124:6141 6146:8192 8197:9214 9219:10236 10241:12287 12292:13309 13314:15360 15365:16382" s="12" customFormat="1" ht="30" customHeight="1" x14ac:dyDescent="0.3">
      <c r="A247" s="29" t="s">
        <v>328</v>
      </c>
      <c r="B247" s="9" t="s">
        <v>281</v>
      </c>
      <c r="C247" s="12" t="s">
        <v>76</v>
      </c>
      <c r="D247" s="12">
        <f>3*1.4*8</f>
        <v>33.599999999999994</v>
      </c>
      <c r="F247" s="25"/>
      <c r="G247" s="11"/>
      <c r="H247" s="8"/>
      <c r="I247" s="9"/>
      <c r="N247" s="11"/>
      <c r="O247" s="8"/>
      <c r="P247" s="9"/>
      <c r="U247" s="11"/>
      <c r="V247" s="8"/>
      <c r="W247" s="9"/>
      <c r="AB247" s="11"/>
      <c r="AC247" s="8"/>
      <c r="AD247" s="9"/>
      <c r="AI247" s="11"/>
      <c r="AJ247" s="8"/>
      <c r="AK247" s="9"/>
      <c r="AP247" s="11"/>
      <c r="AQ247" s="8"/>
      <c r="AR247" s="9"/>
      <c r="AW247" s="11"/>
      <c r="AX247" s="8"/>
      <c r="AY247" s="9"/>
      <c r="BD247" s="11"/>
      <c r="BE247" s="8"/>
      <c r="BF247" s="9"/>
      <c r="BK247" s="11"/>
      <c r="BL247" s="8"/>
      <c r="BM247" s="9"/>
      <c r="BR247" s="11"/>
      <c r="BS247" s="8"/>
      <c r="BT247" s="9"/>
      <c r="BY247" s="11"/>
      <c r="BZ247" s="8"/>
      <c r="CA247" s="9"/>
      <c r="CF247" s="11"/>
      <c r="CG247" s="8"/>
      <c r="CH247" s="9"/>
      <c r="CM247" s="11"/>
      <c r="CN247" s="8"/>
      <c r="CO247" s="9"/>
      <c r="CT247" s="11"/>
      <c r="CU247" s="8"/>
      <c r="CV247" s="9"/>
      <c r="DA247" s="11"/>
      <c r="DB247" s="8"/>
      <c r="DC247" s="9"/>
      <c r="DH247" s="11"/>
      <c r="DI247" s="8"/>
      <c r="DJ247" s="9"/>
      <c r="DO247" s="11"/>
      <c r="DP247" s="8"/>
      <c r="DQ247" s="9"/>
      <c r="DV247" s="11"/>
      <c r="DW247" s="8"/>
      <c r="DX247" s="9"/>
      <c r="EC247" s="11"/>
      <c r="ED247" s="8"/>
      <c r="EE247" s="9"/>
      <c r="EJ247" s="11"/>
      <c r="EK247" s="8"/>
      <c r="EL247" s="9"/>
      <c r="EQ247" s="11"/>
      <c r="ER247" s="8"/>
      <c r="ES247" s="9"/>
      <c r="EX247" s="11"/>
      <c r="EY247" s="8"/>
      <c r="EZ247" s="9"/>
      <c r="FE247" s="11"/>
      <c r="FF247" s="8"/>
      <c r="FG247" s="9"/>
      <c r="FL247" s="11"/>
      <c r="FM247" s="8"/>
      <c r="FN247" s="9"/>
      <c r="FS247" s="11"/>
      <c r="FT247" s="8"/>
      <c r="FU247" s="9"/>
      <c r="FZ247" s="11"/>
      <c r="GA247" s="8"/>
      <c r="GB247" s="9"/>
      <c r="GG247" s="11"/>
      <c r="GH247" s="8"/>
      <c r="GI247" s="9"/>
      <c r="GN247" s="11"/>
      <c r="GO247" s="8"/>
      <c r="GP247" s="9"/>
      <c r="GU247" s="11"/>
      <c r="GV247" s="8"/>
      <c r="GW247" s="9"/>
      <c r="HB247" s="11"/>
      <c r="HC247" s="8"/>
      <c r="HD247" s="9"/>
      <c r="HI247" s="11"/>
      <c r="HJ247" s="8"/>
      <c r="HK247" s="9"/>
      <c r="HP247" s="11"/>
      <c r="HQ247" s="8"/>
      <c r="HR247" s="9"/>
      <c r="HW247" s="11"/>
      <c r="HX247" s="8"/>
      <c r="HY247" s="9"/>
      <c r="ID247" s="11"/>
      <c r="IE247" s="8"/>
      <c r="IF247" s="9"/>
      <c r="IK247" s="11"/>
      <c r="IL247" s="8"/>
      <c r="IM247" s="9"/>
      <c r="IR247" s="11"/>
      <c r="IS247" s="8"/>
      <c r="IT247" s="9"/>
      <c r="IY247" s="11"/>
      <c r="IZ247" s="8"/>
      <c r="JA247" s="9"/>
      <c r="JF247" s="11"/>
      <c r="JG247" s="8"/>
      <c r="JH247" s="9"/>
      <c r="JM247" s="11"/>
      <c r="JN247" s="8"/>
      <c r="JO247" s="9"/>
      <c r="JT247" s="11"/>
      <c r="JU247" s="8"/>
      <c r="JV247" s="9"/>
      <c r="KA247" s="11"/>
      <c r="KB247" s="8"/>
      <c r="KC247" s="9"/>
      <c r="KH247" s="11"/>
      <c r="KI247" s="8"/>
      <c r="KJ247" s="9"/>
      <c r="KO247" s="11"/>
      <c r="KP247" s="8"/>
      <c r="KQ247" s="9"/>
      <c r="KV247" s="11"/>
      <c r="KW247" s="8"/>
      <c r="KX247" s="9"/>
      <c r="LC247" s="11"/>
      <c r="LD247" s="8"/>
      <c r="LE247" s="9"/>
      <c r="LJ247" s="11"/>
      <c r="LK247" s="8"/>
      <c r="LL247" s="9"/>
      <c r="LQ247" s="11"/>
      <c r="LR247" s="8"/>
      <c r="LS247" s="9"/>
      <c r="LX247" s="11"/>
      <c r="LY247" s="8"/>
      <c r="LZ247" s="9"/>
      <c r="ME247" s="11"/>
      <c r="MF247" s="8"/>
      <c r="MG247" s="9"/>
      <c r="ML247" s="11"/>
      <c r="MM247" s="8"/>
      <c r="MN247" s="9"/>
      <c r="MS247" s="11"/>
      <c r="MT247" s="8"/>
      <c r="MU247" s="9"/>
      <c r="MZ247" s="11"/>
      <c r="NA247" s="8"/>
      <c r="NB247" s="9"/>
      <c r="NG247" s="11"/>
      <c r="NH247" s="8"/>
      <c r="NI247" s="9"/>
      <c r="NN247" s="11"/>
      <c r="NO247" s="8"/>
      <c r="NP247" s="9"/>
      <c r="NU247" s="11"/>
      <c r="NV247" s="8"/>
      <c r="NW247" s="9"/>
      <c r="OB247" s="11"/>
      <c r="OC247" s="8"/>
      <c r="OD247" s="9"/>
      <c r="OI247" s="11"/>
      <c r="OJ247" s="8"/>
      <c r="OK247" s="9"/>
      <c r="OP247" s="11"/>
      <c r="OQ247" s="8"/>
      <c r="OR247" s="9"/>
      <c r="OW247" s="11"/>
      <c r="OX247" s="8"/>
      <c r="OY247" s="9"/>
      <c r="PD247" s="11"/>
      <c r="PE247" s="8"/>
      <c r="PF247" s="9"/>
      <c r="PK247" s="11"/>
      <c r="PL247" s="8"/>
      <c r="PM247" s="9"/>
      <c r="PR247" s="11"/>
      <c r="PS247" s="8"/>
      <c r="PT247" s="9"/>
      <c r="PY247" s="11"/>
      <c r="PZ247" s="8"/>
      <c r="QA247" s="9"/>
      <c r="QF247" s="11"/>
      <c r="QG247" s="8"/>
      <c r="QH247" s="9"/>
      <c r="QM247" s="11"/>
      <c r="QN247" s="8"/>
      <c r="QO247" s="9"/>
      <c r="QT247" s="11"/>
      <c r="QU247" s="8"/>
      <c r="QV247" s="9"/>
      <c r="RA247" s="11"/>
      <c r="RB247" s="8"/>
      <c r="RC247" s="9"/>
      <c r="RH247" s="11"/>
      <c r="RI247" s="8"/>
      <c r="RJ247" s="9"/>
      <c r="RO247" s="11"/>
      <c r="RP247" s="8"/>
      <c r="RQ247" s="9"/>
      <c r="RV247" s="11"/>
      <c r="RW247" s="8"/>
      <c r="RX247" s="9"/>
      <c r="SC247" s="11"/>
      <c r="SD247" s="8"/>
      <c r="SE247" s="9"/>
      <c r="SJ247" s="11"/>
      <c r="SK247" s="8"/>
      <c r="SL247" s="9"/>
      <c r="SQ247" s="11"/>
      <c r="SR247" s="8"/>
      <c r="SS247" s="9"/>
      <c r="SX247" s="11"/>
      <c r="SY247" s="8"/>
      <c r="SZ247" s="9"/>
      <c r="TE247" s="11"/>
      <c r="TF247" s="8"/>
      <c r="TG247" s="9"/>
      <c r="TL247" s="11"/>
      <c r="TM247" s="8"/>
      <c r="TN247" s="9"/>
      <c r="TS247" s="11"/>
      <c r="TT247" s="8"/>
      <c r="TU247" s="9"/>
      <c r="TZ247" s="11"/>
      <c r="UA247" s="8"/>
      <c r="UB247" s="9"/>
      <c r="UG247" s="11"/>
      <c r="UH247" s="8"/>
      <c r="UI247" s="9"/>
      <c r="UN247" s="11"/>
      <c r="UO247" s="8"/>
      <c r="UP247" s="9"/>
      <c r="UU247" s="11"/>
      <c r="UV247" s="8"/>
      <c r="UW247" s="9"/>
      <c r="VB247" s="11"/>
      <c r="VC247" s="8"/>
      <c r="VD247" s="9"/>
      <c r="VI247" s="11"/>
      <c r="VJ247" s="8"/>
      <c r="VK247" s="9"/>
      <c r="VP247" s="11"/>
      <c r="VQ247" s="8"/>
      <c r="VR247" s="9"/>
      <c r="VW247" s="11"/>
      <c r="VX247" s="8"/>
      <c r="VY247" s="9"/>
      <c r="WD247" s="11"/>
      <c r="WE247" s="8"/>
      <c r="WF247" s="9"/>
      <c r="WK247" s="11"/>
      <c r="WL247" s="8"/>
      <c r="WM247" s="9"/>
      <c r="WR247" s="11"/>
      <c r="WS247" s="8"/>
      <c r="WT247" s="9"/>
      <c r="WY247" s="11"/>
      <c r="WZ247" s="8"/>
      <c r="XA247" s="9"/>
      <c r="XF247" s="11"/>
      <c r="XG247" s="8"/>
      <c r="XH247" s="9"/>
      <c r="XM247" s="11"/>
      <c r="XN247" s="8"/>
      <c r="XO247" s="9"/>
      <c r="XT247" s="11"/>
      <c r="XU247" s="8"/>
      <c r="XV247" s="9"/>
      <c r="YA247" s="11"/>
      <c r="YB247" s="8"/>
      <c r="YC247" s="9"/>
      <c r="YH247" s="11"/>
      <c r="YI247" s="8"/>
      <c r="YJ247" s="9"/>
      <c r="YO247" s="11"/>
      <c r="YP247" s="8"/>
      <c r="YQ247" s="9"/>
      <c r="YV247" s="11"/>
      <c r="YW247" s="8"/>
      <c r="YX247" s="9"/>
      <c r="ZC247" s="11"/>
      <c r="ZD247" s="8"/>
      <c r="ZE247" s="9"/>
      <c r="ZJ247" s="11"/>
      <c r="ZK247" s="8"/>
      <c r="ZL247" s="9"/>
      <c r="ZQ247" s="11"/>
      <c r="ZR247" s="8"/>
      <c r="ZS247" s="9"/>
      <c r="ZX247" s="11"/>
      <c r="ZY247" s="8"/>
      <c r="ZZ247" s="9"/>
      <c r="AAE247" s="11"/>
      <c r="AAF247" s="8"/>
      <c r="AAG247" s="9"/>
      <c r="AAL247" s="11"/>
      <c r="AAM247" s="8"/>
      <c r="AAN247" s="9"/>
      <c r="AAS247" s="11"/>
      <c r="AAT247" s="8"/>
      <c r="AAU247" s="9"/>
      <c r="AAZ247" s="11"/>
      <c r="ABA247" s="8"/>
      <c r="ABB247" s="9"/>
      <c r="ABG247" s="11"/>
      <c r="ABH247" s="8"/>
      <c r="ABI247" s="9"/>
      <c r="ABN247" s="11"/>
      <c r="ABO247" s="8"/>
      <c r="ABP247" s="9"/>
      <c r="ABU247" s="11"/>
      <c r="ABV247" s="8"/>
      <c r="ABW247" s="9"/>
      <c r="ACB247" s="11"/>
      <c r="ACC247" s="8"/>
      <c r="ACD247" s="9"/>
      <c r="ACI247" s="11"/>
      <c r="ACJ247" s="8"/>
      <c r="ACK247" s="9"/>
      <c r="ACP247" s="11"/>
      <c r="ACQ247" s="8"/>
      <c r="ACR247" s="9"/>
      <c r="ACW247" s="11"/>
      <c r="ACX247" s="8"/>
      <c r="ACY247" s="9"/>
      <c r="ADD247" s="11"/>
      <c r="ADE247" s="8"/>
      <c r="ADF247" s="9"/>
      <c r="ADK247" s="11"/>
      <c r="ADL247" s="8"/>
      <c r="ADM247" s="9"/>
      <c r="ADR247" s="11"/>
      <c r="ADS247" s="8"/>
      <c r="ADT247" s="9"/>
      <c r="ADY247" s="11"/>
      <c r="ADZ247" s="8"/>
      <c r="AEA247" s="9"/>
      <c r="AEF247" s="11"/>
      <c r="AEG247" s="8"/>
      <c r="AEH247" s="9"/>
      <c r="AEM247" s="11"/>
      <c r="AEN247" s="8"/>
      <c r="AEO247" s="9"/>
      <c r="AET247" s="11"/>
      <c r="AEU247" s="8"/>
      <c r="AEV247" s="9"/>
      <c r="AFA247" s="11"/>
      <c r="AFB247" s="8"/>
      <c r="AFC247" s="9"/>
      <c r="AFH247" s="11"/>
      <c r="AFI247" s="8"/>
      <c r="AFJ247" s="9"/>
      <c r="AFO247" s="11"/>
      <c r="AFP247" s="8"/>
      <c r="AFQ247" s="9"/>
      <c r="AFV247" s="11"/>
      <c r="AFW247" s="8"/>
      <c r="AFX247" s="9"/>
      <c r="AGC247" s="11"/>
      <c r="AGD247" s="8"/>
      <c r="AGE247" s="9"/>
      <c r="AGJ247" s="11"/>
      <c r="AGK247" s="8"/>
      <c r="AGL247" s="9"/>
      <c r="AGQ247" s="11"/>
      <c r="AGR247" s="8"/>
      <c r="AGS247" s="9"/>
      <c r="AGX247" s="11"/>
      <c r="AGY247" s="8"/>
      <c r="AGZ247" s="9"/>
      <c r="AHE247" s="11"/>
      <c r="AHF247" s="8"/>
      <c r="AHG247" s="9"/>
      <c r="AHL247" s="11"/>
      <c r="AHM247" s="8"/>
      <c r="AHN247" s="9"/>
      <c r="AHS247" s="11"/>
      <c r="AHT247" s="8"/>
      <c r="AHU247" s="9"/>
      <c r="AHZ247" s="11"/>
      <c r="AIA247" s="8"/>
      <c r="AIB247" s="9"/>
      <c r="AIG247" s="11"/>
      <c r="AIH247" s="8"/>
      <c r="AII247" s="9"/>
      <c r="AIN247" s="11"/>
      <c r="AIO247" s="8"/>
      <c r="AIP247" s="9"/>
      <c r="AIU247" s="11"/>
      <c r="AIV247" s="8"/>
      <c r="AIW247" s="9"/>
      <c r="AJB247" s="11"/>
      <c r="AJC247" s="8"/>
      <c r="AJD247" s="9"/>
      <c r="AJI247" s="11"/>
      <c r="AJJ247" s="8"/>
      <c r="AJK247" s="9"/>
      <c r="AJP247" s="11"/>
      <c r="AJQ247" s="8"/>
      <c r="AJR247" s="9"/>
      <c r="AJW247" s="11"/>
      <c r="AJX247" s="8"/>
      <c r="AJY247" s="9"/>
      <c r="AKD247" s="11"/>
      <c r="AKE247" s="8"/>
      <c r="AKF247" s="9"/>
      <c r="AKK247" s="11"/>
      <c r="AKL247" s="8"/>
      <c r="AKM247" s="9"/>
      <c r="AKR247" s="11"/>
      <c r="AKS247" s="8"/>
      <c r="AKT247" s="9"/>
      <c r="AKY247" s="11"/>
      <c r="AKZ247" s="8"/>
      <c r="ALA247" s="9"/>
      <c r="ALF247" s="11"/>
      <c r="ALG247" s="8"/>
      <c r="ALH247" s="9"/>
      <c r="ALM247" s="11"/>
      <c r="ALN247" s="8"/>
      <c r="ALO247" s="9"/>
      <c r="ALT247" s="11"/>
      <c r="ALU247" s="8"/>
      <c r="ALV247" s="9"/>
      <c r="AMA247" s="11"/>
      <c r="AMB247" s="8"/>
      <c r="AMC247" s="9"/>
      <c r="AMH247" s="11"/>
      <c r="AMI247" s="8"/>
      <c r="AMJ247" s="9"/>
      <c r="AMO247" s="11"/>
      <c r="AMP247" s="8"/>
      <c r="AMQ247" s="9"/>
      <c r="AMV247" s="11"/>
      <c r="AMW247" s="8"/>
      <c r="AMX247" s="9"/>
      <c r="ANC247" s="11"/>
      <c r="AND247" s="8"/>
      <c r="ANE247" s="9"/>
      <c r="ANJ247" s="11"/>
      <c r="ANK247" s="8"/>
      <c r="ANL247" s="9"/>
      <c r="ANQ247" s="11"/>
      <c r="ANR247" s="8"/>
      <c r="ANS247" s="9"/>
      <c r="ANX247" s="11"/>
      <c r="ANY247" s="8"/>
      <c r="ANZ247" s="9"/>
      <c r="AOE247" s="11"/>
      <c r="AOF247" s="8"/>
      <c r="AOG247" s="9"/>
      <c r="AOL247" s="11"/>
      <c r="AOM247" s="8"/>
      <c r="AON247" s="9"/>
      <c r="AOS247" s="11"/>
      <c r="AOT247" s="8"/>
      <c r="AOU247" s="9"/>
      <c r="AOZ247" s="11"/>
      <c r="APA247" s="8"/>
      <c r="APB247" s="9"/>
      <c r="APG247" s="11"/>
      <c r="APH247" s="8"/>
      <c r="API247" s="9"/>
      <c r="APN247" s="11"/>
      <c r="APO247" s="8"/>
      <c r="APP247" s="9"/>
      <c r="APU247" s="11"/>
      <c r="APV247" s="8"/>
      <c r="APW247" s="9"/>
      <c r="AQB247" s="11"/>
      <c r="AQC247" s="8"/>
      <c r="AQD247" s="9"/>
      <c r="AQI247" s="11"/>
      <c r="AQJ247" s="8"/>
      <c r="AQK247" s="9"/>
      <c r="AQP247" s="11"/>
      <c r="AQQ247" s="8"/>
      <c r="AQR247" s="9"/>
      <c r="AQW247" s="11"/>
      <c r="AQX247" s="8"/>
      <c r="AQY247" s="9"/>
      <c r="ARD247" s="11"/>
      <c r="ARE247" s="8"/>
      <c r="ARF247" s="9"/>
      <c r="ARK247" s="11"/>
      <c r="ARL247" s="8"/>
      <c r="ARM247" s="9"/>
      <c r="ARR247" s="11"/>
      <c r="ARS247" s="8"/>
      <c r="ART247" s="9"/>
      <c r="ARY247" s="11"/>
      <c r="ARZ247" s="8"/>
      <c r="ASA247" s="9"/>
      <c r="ASF247" s="11"/>
      <c r="ASG247" s="8"/>
      <c r="ASH247" s="9"/>
      <c r="ASM247" s="11"/>
      <c r="ASN247" s="8"/>
      <c r="ASO247" s="9"/>
      <c r="AST247" s="11"/>
      <c r="ASU247" s="8"/>
      <c r="ASV247" s="9"/>
      <c r="ATA247" s="11"/>
      <c r="ATB247" s="8"/>
      <c r="ATC247" s="9"/>
      <c r="ATH247" s="11"/>
      <c r="ATI247" s="8"/>
      <c r="ATJ247" s="9"/>
      <c r="ATO247" s="11"/>
      <c r="ATP247" s="8"/>
      <c r="ATQ247" s="9"/>
      <c r="ATV247" s="11"/>
      <c r="ATW247" s="8"/>
      <c r="ATX247" s="9"/>
      <c r="AUC247" s="11"/>
      <c r="AUD247" s="8"/>
      <c r="AUE247" s="9"/>
      <c r="AUJ247" s="11"/>
      <c r="AUK247" s="8"/>
      <c r="AUL247" s="9"/>
      <c r="AUQ247" s="11"/>
      <c r="AUR247" s="8"/>
      <c r="AUS247" s="9"/>
      <c r="AUX247" s="11"/>
      <c r="AUY247" s="8"/>
      <c r="AUZ247" s="9"/>
      <c r="AVE247" s="11"/>
      <c r="AVF247" s="8"/>
      <c r="AVG247" s="9"/>
      <c r="AVL247" s="11"/>
      <c r="AVM247" s="8"/>
      <c r="AVN247" s="9"/>
      <c r="AVS247" s="11"/>
      <c r="AVT247" s="8"/>
      <c r="AVU247" s="9"/>
      <c r="AVZ247" s="11"/>
      <c r="AWA247" s="8"/>
      <c r="AWB247" s="9"/>
      <c r="AWG247" s="11"/>
      <c r="AWH247" s="8"/>
      <c r="AWI247" s="9"/>
      <c r="AWN247" s="11"/>
      <c r="AWO247" s="8"/>
      <c r="AWP247" s="9"/>
      <c r="AWU247" s="11"/>
      <c r="AWV247" s="8"/>
      <c r="AWW247" s="9"/>
      <c r="AXB247" s="11"/>
      <c r="AXC247" s="8"/>
      <c r="AXD247" s="9"/>
      <c r="AXI247" s="11"/>
      <c r="AXJ247" s="8"/>
      <c r="AXK247" s="9"/>
      <c r="AXP247" s="11"/>
      <c r="AXQ247" s="8"/>
      <c r="AXR247" s="9"/>
      <c r="AXW247" s="11"/>
      <c r="AXX247" s="8"/>
      <c r="AXY247" s="9"/>
      <c r="AYD247" s="11"/>
      <c r="AYE247" s="8"/>
      <c r="AYF247" s="9"/>
      <c r="AYK247" s="11"/>
      <c r="AYL247" s="8"/>
      <c r="AYM247" s="9"/>
      <c r="AYR247" s="11"/>
      <c r="AYS247" s="8"/>
      <c r="AYT247" s="9"/>
      <c r="AYY247" s="11"/>
      <c r="AYZ247" s="8"/>
      <c r="AZA247" s="9"/>
      <c r="AZF247" s="11"/>
      <c r="AZG247" s="8"/>
      <c r="AZH247" s="9"/>
      <c r="AZM247" s="11"/>
      <c r="AZN247" s="8"/>
      <c r="AZO247" s="9"/>
      <c r="AZT247" s="11"/>
      <c r="AZU247" s="8"/>
      <c r="AZV247" s="9"/>
      <c r="BAA247" s="11"/>
      <c r="BAB247" s="8"/>
      <c r="BAC247" s="9"/>
      <c r="BAH247" s="11"/>
      <c r="BAI247" s="8"/>
      <c r="BAJ247" s="9"/>
      <c r="BAO247" s="11"/>
      <c r="BAP247" s="8"/>
      <c r="BAQ247" s="9"/>
      <c r="BAV247" s="11"/>
      <c r="BAW247" s="8"/>
      <c r="BAX247" s="9"/>
      <c r="BBC247" s="11"/>
      <c r="BBD247" s="8"/>
      <c r="BBE247" s="9"/>
      <c r="BBJ247" s="11"/>
      <c r="BBK247" s="8"/>
      <c r="BBL247" s="9"/>
      <c r="BBQ247" s="11"/>
      <c r="BBR247" s="8"/>
      <c r="BBS247" s="9"/>
      <c r="BBX247" s="11"/>
      <c r="BBY247" s="8"/>
      <c r="BBZ247" s="9"/>
      <c r="BCE247" s="11"/>
      <c r="BCF247" s="8"/>
      <c r="BCG247" s="9"/>
      <c r="BCL247" s="11"/>
      <c r="BCM247" s="8"/>
      <c r="BCN247" s="9"/>
      <c r="BCS247" s="11"/>
      <c r="BCT247" s="8"/>
      <c r="BCU247" s="9"/>
      <c r="BCZ247" s="11"/>
      <c r="BDA247" s="8"/>
      <c r="BDB247" s="9"/>
      <c r="BDG247" s="11"/>
      <c r="BDH247" s="8"/>
      <c r="BDI247" s="9"/>
      <c r="BDN247" s="11"/>
      <c r="BDO247" s="8"/>
      <c r="BDP247" s="9"/>
      <c r="BDU247" s="11"/>
      <c r="BDV247" s="8"/>
      <c r="BDW247" s="9"/>
      <c r="BEB247" s="11"/>
      <c r="BEC247" s="8"/>
      <c r="BED247" s="9"/>
      <c r="BEI247" s="11"/>
      <c r="BEJ247" s="8"/>
      <c r="BEK247" s="9"/>
      <c r="BEP247" s="11"/>
      <c r="BEQ247" s="8"/>
      <c r="BER247" s="9"/>
      <c r="BEW247" s="11"/>
      <c r="BEX247" s="8"/>
      <c r="BEY247" s="9"/>
      <c r="BFD247" s="11"/>
      <c r="BFE247" s="8"/>
      <c r="BFF247" s="9"/>
      <c r="BFK247" s="11"/>
      <c r="BFL247" s="8"/>
      <c r="BFM247" s="9"/>
      <c r="BFR247" s="11"/>
      <c r="BFS247" s="8"/>
      <c r="BFT247" s="9"/>
      <c r="BFY247" s="11"/>
      <c r="BFZ247" s="8"/>
      <c r="BGA247" s="9"/>
      <c r="BGF247" s="11"/>
      <c r="BGG247" s="8"/>
      <c r="BGH247" s="9"/>
      <c r="BGM247" s="11"/>
      <c r="BGN247" s="8"/>
      <c r="BGO247" s="9"/>
      <c r="BGT247" s="11"/>
      <c r="BGU247" s="8"/>
      <c r="BGV247" s="9"/>
      <c r="BHA247" s="11"/>
      <c r="BHB247" s="8"/>
      <c r="BHC247" s="9"/>
      <c r="BHH247" s="11"/>
      <c r="BHI247" s="8"/>
      <c r="BHJ247" s="9"/>
      <c r="BHO247" s="11"/>
      <c r="BHP247" s="8"/>
      <c r="BHQ247" s="9"/>
      <c r="BHV247" s="11"/>
      <c r="BHW247" s="8"/>
      <c r="BHX247" s="9"/>
      <c r="BIC247" s="11"/>
      <c r="BID247" s="8"/>
      <c r="BIE247" s="9"/>
      <c r="BIJ247" s="11"/>
      <c r="BIK247" s="8"/>
      <c r="BIL247" s="9"/>
      <c r="BIQ247" s="11"/>
      <c r="BIR247" s="8"/>
      <c r="BIS247" s="9"/>
      <c r="BIX247" s="11"/>
      <c r="BIY247" s="8"/>
      <c r="BIZ247" s="9"/>
      <c r="BJE247" s="11"/>
      <c r="BJF247" s="8"/>
      <c r="BJG247" s="9"/>
      <c r="BJL247" s="11"/>
      <c r="BJM247" s="8"/>
      <c r="BJN247" s="9"/>
      <c r="BJS247" s="11"/>
      <c r="BJT247" s="8"/>
      <c r="BJU247" s="9"/>
      <c r="BJZ247" s="11"/>
      <c r="BKA247" s="8"/>
      <c r="BKB247" s="9"/>
      <c r="BKG247" s="11"/>
      <c r="BKH247" s="8"/>
      <c r="BKI247" s="9"/>
      <c r="BKN247" s="11"/>
      <c r="BKO247" s="8"/>
      <c r="BKP247" s="9"/>
      <c r="BKU247" s="11"/>
      <c r="BKV247" s="8"/>
      <c r="BKW247" s="9"/>
      <c r="BLB247" s="11"/>
      <c r="BLC247" s="8"/>
      <c r="BLD247" s="9"/>
      <c r="BLI247" s="11"/>
      <c r="BLJ247" s="8"/>
      <c r="BLK247" s="9"/>
      <c r="BLP247" s="11"/>
      <c r="BLQ247" s="8"/>
      <c r="BLR247" s="9"/>
      <c r="BLW247" s="11"/>
      <c r="BLX247" s="8"/>
      <c r="BLY247" s="9"/>
      <c r="BMD247" s="11"/>
      <c r="BME247" s="8"/>
      <c r="BMF247" s="9"/>
      <c r="BMK247" s="11"/>
      <c r="BML247" s="8"/>
      <c r="BMM247" s="9"/>
      <c r="BMR247" s="11"/>
      <c r="BMS247" s="8"/>
      <c r="BMT247" s="9"/>
      <c r="BMY247" s="11"/>
      <c r="BMZ247" s="8"/>
      <c r="BNA247" s="9"/>
      <c r="BNF247" s="11"/>
      <c r="BNG247" s="8"/>
      <c r="BNH247" s="9"/>
      <c r="BNM247" s="11"/>
      <c r="BNN247" s="8"/>
      <c r="BNO247" s="9"/>
      <c r="BNT247" s="11"/>
      <c r="BNU247" s="8"/>
      <c r="BNV247" s="9"/>
      <c r="BOA247" s="11"/>
      <c r="BOB247" s="8"/>
      <c r="BOC247" s="9"/>
      <c r="BOH247" s="11"/>
      <c r="BOI247" s="8"/>
      <c r="BOJ247" s="9"/>
      <c r="BOO247" s="11"/>
      <c r="BOP247" s="8"/>
      <c r="BOQ247" s="9"/>
      <c r="BOV247" s="11"/>
      <c r="BOW247" s="8"/>
      <c r="BOX247" s="9"/>
      <c r="BPC247" s="11"/>
      <c r="BPD247" s="8"/>
      <c r="BPE247" s="9"/>
      <c r="BPJ247" s="11"/>
      <c r="BPK247" s="8"/>
      <c r="BPL247" s="9"/>
      <c r="BPQ247" s="11"/>
      <c r="BPR247" s="8"/>
      <c r="BPS247" s="9"/>
      <c r="BPX247" s="11"/>
      <c r="BPY247" s="8"/>
      <c r="BPZ247" s="9"/>
      <c r="BQE247" s="11"/>
      <c r="BQF247" s="8"/>
      <c r="BQG247" s="9"/>
      <c r="BQL247" s="11"/>
      <c r="BQM247" s="8"/>
      <c r="BQN247" s="9"/>
      <c r="BQS247" s="11"/>
      <c r="BQT247" s="8"/>
      <c r="BQU247" s="9"/>
      <c r="BQZ247" s="11"/>
      <c r="BRA247" s="8"/>
      <c r="BRB247" s="9"/>
      <c r="BRG247" s="11"/>
      <c r="BRH247" s="8"/>
      <c r="BRI247" s="9"/>
      <c r="BRN247" s="11"/>
      <c r="BRO247" s="8"/>
      <c r="BRP247" s="9"/>
      <c r="BRU247" s="11"/>
      <c r="BRV247" s="8"/>
      <c r="BRW247" s="9"/>
      <c r="BSB247" s="11"/>
      <c r="BSC247" s="8"/>
      <c r="BSD247" s="9"/>
      <c r="BSI247" s="11"/>
      <c r="BSJ247" s="8"/>
      <c r="BSK247" s="9"/>
      <c r="BSP247" s="11"/>
      <c r="BSQ247" s="8"/>
      <c r="BSR247" s="9"/>
      <c r="BSW247" s="11"/>
      <c r="BSX247" s="8"/>
      <c r="BSY247" s="9"/>
      <c r="BTD247" s="11"/>
      <c r="BTE247" s="8"/>
      <c r="BTF247" s="9"/>
      <c r="BTK247" s="11"/>
      <c r="BTL247" s="8"/>
      <c r="BTM247" s="9"/>
      <c r="BTR247" s="11"/>
      <c r="BTS247" s="8"/>
      <c r="BTT247" s="9"/>
      <c r="BTY247" s="11"/>
      <c r="BTZ247" s="8"/>
      <c r="BUA247" s="9"/>
      <c r="BUF247" s="11"/>
      <c r="BUG247" s="8"/>
      <c r="BUH247" s="9"/>
      <c r="BUM247" s="11"/>
      <c r="BUN247" s="8"/>
      <c r="BUO247" s="9"/>
      <c r="BUT247" s="11"/>
      <c r="BUU247" s="8"/>
      <c r="BUV247" s="9"/>
      <c r="BVA247" s="11"/>
      <c r="BVB247" s="8"/>
      <c r="BVC247" s="9"/>
      <c r="BVH247" s="11"/>
      <c r="BVI247" s="8"/>
      <c r="BVJ247" s="9"/>
      <c r="BVO247" s="11"/>
      <c r="BVP247" s="8"/>
      <c r="BVQ247" s="9"/>
      <c r="BVV247" s="11"/>
      <c r="BVW247" s="8"/>
      <c r="BVX247" s="9"/>
      <c r="BWC247" s="11"/>
      <c r="BWD247" s="8"/>
      <c r="BWE247" s="9"/>
      <c r="BWJ247" s="11"/>
      <c r="BWK247" s="8"/>
      <c r="BWL247" s="9"/>
      <c r="BWQ247" s="11"/>
      <c r="BWR247" s="8"/>
      <c r="BWS247" s="9"/>
      <c r="BWX247" s="11"/>
      <c r="BWY247" s="8"/>
      <c r="BWZ247" s="9"/>
      <c r="BXE247" s="11"/>
      <c r="BXF247" s="8"/>
      <c r="BXG247" s="9"/>
      <c r="BXL247" s="11"/>
      <c r="BXM247" s="8"/>
      <c r="BXN247" s="9"/>
      <c r="BXS247" s="11"/>
      <c r="BXT247" s="8"/>
      <c r="BXU247" s="9"/>
      <c r="BXZ247" s="11"/>
      <c r="BYA247" s="8"/>
      <c r="BYB247" s="9"/>
      <c r="BYG247" s="11"/>
      <c r="BYH247" s="8"/>
      <c r="BYI247" s="9"/>
      <c r="BYN247" s="11"/>
      <c r="BYO247" s="8"/>
      <c r="BYP247" s="9"/>
      <c r="BYU247" s="11"/>
      <c r="BYV247" s="8"/>
      <c r="BYW247" s="9"/>
      <c r="BZB247" s="11"/>
      <c r="BZC247" s="8"/>
      <c r="BZD247" s="9"/>
      <c r="BZI247" s="11"/>
      <c r="BZJ247" s="8"/>
      <c r="BZK247" s="9"/>
      <c r="BZP247" s="11"/>
      <c r="BZQ247" s="8"/>
      <c r="BZR247" s="9"/>
      <c r="BZW247" s="11"/>
      <c r="BZX247" s="8"/>
      <c r="BZY247" s="9"/>
      <c r="CAD247" s="11"/>
      <c r="CAE247" s="8"/>
      <c r="CAF247" s="9"/>
      <c r="CAK247" s="11"/>
      <c r="CAL247" s="8"/>
      <c r="CAM247" s="9"/>
      <c r="CAR247" s="11"/>
      <c r="CAS247" s="8"/>
      <c r="CAT247" s="9"/>
      <c r="CAY247" s="11"/>
      <c r="CAZ247" s="8"/>
      <c r="CBA247" s="9"/>
      <c r="CBF247" s="11"/>
      <c r="CBG247" s="8"/>
      <c r="CBH247" s="9"/>
      <c r="CBM247" s="11"/>
      <c r="CBN247" s="8"/>
      <c r="CBO247" s="9"/>
      <c r="CBT247" s="11"/>
      <c r="CBU247" s="8"/>
      <c r="CBV247" s="9"/>
      <c r="CCA247" s="11"/>
      <c r="CCB247" s="8"/>
      <c r="CCC247" s="9"/>
      <c r="CCH247" s="11"/>
      <c r="CCI247" s="8"/>
      <c r="CCJ247" s="9"/>
      <c r="CCO247" s="11"/>
      <c r="CCP247" s="8"/>
      <c r="CCQ247" s="9"/>
      <c r="CCV247" s="11"/>
      <c r="CCW247" s="8"/>
      <c r="CCX247" s="9"/>
      <c r="CDC247" s="11"/>
      <c r="CDD247" s="8"/>
      <c r="CDE247" s="9"/>
      <c r="CDJ247" s="11"/>
      <c r="CDK247" s="8"/>
      <c r="CDL247" s="9"/>
      <c r="CDQ247" s="11"/>
      <c r="CDR247" s="8"/>
      <c r="CDS247" s="9"/>
      <c r="CDX247" s="11"/>
      <c r="CDY247" s="8"/>
      <c r="CDZ247" s="9"/>
      <c r="CEE247" s="11"/>
      <c r="CEF247" s="8"/>
      <c r="CEG247" s="9"/>
      <c r="CEL247" s="11"/>
      <c r="CEM247" s="8"/>
      <c r="CEN247" s="9"/>
      <c r="CES247" s="11"/>
      <c r="CET247" s="8"/>
      <c r="CEU247" s="9"/>
      <c r="CEZ247" s="11"/>
      <c r="CFA247" s="8"/>
      <c r="CFB247" s="9"/>
      <c r="CFG247" s="11"/>
      <c r="CFH247" s="8"/>
      <c r="CFI247" s="9"/>
      <c r="CFN247" s="11"/>
      <c r="CFO247" s="8"/>
      <c r="CFP247" s="9"/>
      <c r="CFU247" s="11"/>
      <c r="CFV247" s="8"/>
      <c r="CFW247" s="9"/>
      <c r="CGB247" s="11"/>
      <c r="CGC247" s="8"/>
      <c r="CGD247" s="9"/>
      <c r="CGI247" s="11"/>
      <c r="CGJ247" s="8"/>
      <c r="CGK247" s="9"/>
      <c r="CGP247" s="11"/>
      <c r="CGQ247" s="8"/>
      <c r="CGR247" s="9"/>
      <c r="CGW247" s="11"/>
      <c r="CGX247" s="8"/>
      <c r="CGY247" s="9"/>
      <c r="CHD247" s="11"/>
      <c r="CHE247" s="8"/>
      <c r="CHF247" s="9"/>
      <c r="CHK247" s="11"/>
      <c r="CHL247" s="8"/>
      <c r="CHM247" s="9"/>
      <c r="CHR247" s="11"/>
      <c r="CHS247" s="8"/>
      <c r="CHT247" s="9"/>
      <c r="CHY247" s="11"/>
      <c r="CHZ247" s="8"/>
      <c r="CIA247" s="9"/>
      <c r="CIF247" s="11"/>
      <c r="CIG247" s="8"/>
      <c r="CIH247" s="9"/>
      <c r="CIM247" s="11"/>
      <c r="CIN247" s="8"/>
      <c r="CIO247" s="9"/>
      <c r="CIT247" s="11"/>
      <c r="CIU247" s="8"/>
      <c r="CIV247" s="9"/>
      <c r="CJA247" s="11"/>
      <c r="CJB247" s="8"/>
      <c r="CJC247" s="9"/>
      <c r="CJH247" s="11"/>
      <c r="CJI247" s="8"/>
      <c r="CJJ247" s="9"/>
      <c r="CJO247" s="11"/>
      <c r="CJP247" s="8"/>
      <c r="CJQ247" s="9"/>
      <c r="CJV247" s="11"/>
      <c r="CJW247" s="8"/>
      <c r="CJX247" s="9"/>
      <c r="CKC247" s="11"/>
      <c r="CKD247" s="8"/>
      <c r="CKE247" s="9"/>
      <c r="CKJ247" s="11"/>
      <c r="CKK247" s="8"/>
      <c r="CKL247" s="9"/>
      <c r="CKQ247" s="11"/>
      <c r="CKR247" s="8"/>
      <c r="CKS247" s="9"/>
      <c r="CKX247" s="11"/>
      <c r="CKY247" s="8"/>
      <c r="CKZ247" s="9"/>
      <c r="CLE247" s="11"/>
      <c r="CLF247" s="8"/>
      <c r="CLG247" s="9"/>
      <c r="CLL247" s="11"/>
      <c r="CLM247" s="8"/>
      <c r="CLN247" s="9"/>
      <c r="CLS247" s="11"/>
      <c r="CLT247" s="8"/>
      <c r="CLU247" s="9"/>
      <c r="CLZ247" s="11"/>
      <c r="CMA247" s="8"/>
      <c r="CMB247" s="9"/>
      <c r="CMG247" s="11"/>
      <c r="CMH247" s="8"/>
      <c r="CMI247" s="9"/>
      <c r="CMN247" s="11"/>
      <c r="CMO247" s="8"/>
      <c r="CMP247" s="9"/>
      <c r="CMU247" s="11"/>
      <c r="CMV247" s="8"/>
      <c r="CMW247" s="9"/>
      <c r="CNB247" s="11"/>
      <c r="CNC247" s="8"/>
      <c r="CND247" s="9"/>
      <c r="CNI247" s="11"/>
      <c r="CNJ247" s="8"/>
      <c r="CNK247" s="9"/>
      <c r="CNP247" s="11"/>
      <c r="CNQ247" s="8"/>
      <c r="CNR247" s="9"/>
      <c r="CNW247" s="11"/>
      <c r="CNX247" s="8"/>
      <c r="CNY247" s="9"/>
      <c r="COD247" s="11"/>
      <c r="COE247" s="8"/>
      <c r="COF247" s="9"/>
      <c r="COK247" s="11"/>
      <c r="COL247" s="8"/>
      <c r="COM247" s="9"/>
      <c r="COR247" s="11"/>
      <c r="COS247" s="8"/>
      <c r="COT247" s="9"/>
      <c r="COY247" s="11"/>
      <c r="COZ247" s="8"/>
      <c r="CPA247" s="9"/>
      <c r="CPF247" s="11"/>
      <c r="CPG247" s="8"/>
      <c r="CPH247" s="9"/>
      <c r="CPM247" s="11"/>
      <c r="CPN247" s="8"/>
      <c r="CPO247" s="9"/>
      <c r="CPT247" s="11"/>
      <c r="CPU247" s="8"/>
      <c r="CPV247" s="9"/>
      <c r="CQA247" s="11"/>
      <c r="CQB247" s="8"/>
      <c r="CQC247" s="9"/>
      <c r="CQH247" s="11"/>
      <c r="CQI247" s="8"/>
      <c r="CQJ247" s="9"/>
      <c r="CQO247" s="11"/>
      <c r="CQP247" s="8"/>
      <c r="CQQ247" s="9"/>
      <c r="CQV247" s="11"/>
      <c r="CQW247" s="8"/>
      <c r="CQX247" s="9"/>
      <c r="CRC247" s="11"/>
      <c r="CRD247" s="8"/>
      <c r="CRE247" s="9"/>
      <c r="CRJ247" s="11"/>
      <c r="CRK247" s="8"/>
      <c r="CRL247" s="9"/>
      <c r="CRQ247" s="11"/>
      <c r="CRR247" s="8"/>
      <c r="CRS247" s="9"/>
      <c r="CRX247" s="11"/>
      <c r="CRY247" s="8"/>
      <c r="CRZ247" s="9"/>
      <c r="CSE247" s="11"/>
      <c r="CSF247" s="8"/>
      <c r="CSG247" s="9"/>
      <c r="CSL247" s="11"/>
      <c r="CSM247" s="8"/>
      <c r="CSN247" s="9"/>
      <c r="CSS247" s="11"/>
      <c r="CST247" s="8"/>
      <c r="CSU247" s="9"/>
      <c r="CSZ247" s="11"/>
      <c r="CTA247" s="8"/>
      <c r="CTB247" s="9"/>
      <c r="CTG247" s="11"/>
      <c r="CTH247" s="8"/>
      <c r="CTI247" s="9"/>
      <c r="CTN247" s="11"/>
      <c r="CTO247" s="8"/>
      <c r="CTP247" s="9"/>
      <c r="CTU247" s="11"/>
      <c r="CTV247" s="8"/>
      <c r="CTW247" s="9"/>
      <c r="CUB247" s="11"/>
      <c r="CUC247" s="8"/>
      <c r="CUD247" s="9"/>
      <c r="CUI247" s="11"/>
      <c r="CUJ247" s="8"/>
      <c r="CUK247" s="9"/>
      <c r="CUP247" s="11"/>
      <c r="CUQ247" s="8"/>
      <c r="CUR247" s="9"/>
      <c r="CUW247" s="11"/>
      <c r="CUX247" s="8"/>
      <c r="CUY247" s="9"/>
      <c r="CVD247" s="11"/>
      <c r="CVE247" s="8"/>
      <c r="CVF247" s="9"/>
      <c r="CVK247" s="11"/>
      <c r="CVL247" s="8"/>
      <c r="CVM247" s="9"/>
      <c r="CVR247" s="11"/>
      <c r="CVS247" s="8"/>
      <c r="CVT247" s="9"/>
      <c r="CVY247" s="11"/>
      <c r="CVZ247" s="8"/>
      <c r="CWA247" s="9"/>
      <c r="CWF247" s="11"/>
      <c r="CWG247" s="8"/>
      <c r="CWH247" s="9"/>
      <c r="CWM247" s="11"/>
      <c r="CWN247" s="8"/>
      <c r="CWO247" s="9"/>
      <c r="CWT247" s="11"/>
      <c r="CWU247" s="8"/>
      <c r="CWV247" s="9"/>
      <c r="CXA247" s="11"/>
      <c r="CXB247" s="8"/>
      <c r="CXC247" s="9"/>
      <c r="CXH247" s="11"/>
      <c r="CXI247" s="8"/>
      <c r="CXJ247" s="9"/>
      <c r="CXO247" s="11"/>
      <c r="CXP247" s="8"/>
      <c r="CXQ247" s="9"/>
      <c r="CXV247" s="11"/>
      <c r="CXW247" s="8"/>
      <c r="CXX247" s="9"/>
      <c r="CYC247" s="11"/>
      <c r="CYD247" s="8"/>
      <c r="CYE247" s="9"/>
      <c r="CYJ247" s="11"/>
      <c r="CYK247" s="8"/>
      <c r="CYL247" s="9"/>
      <c r="CYQ247" s="11"/>
      <c r="CYR247" s="8"/>
      <c r="CYS247" s="9"/>
      <c r="CYX247" s="11"/>
      <c r="CYY247" s="8"/>
      <c r="CYZ247" s="9"/>
      <c r="CZE247" s="11"/>
      <c r="CZF247" s="8"/>
      <c r="CZG247" s="9"/>
      <c r="CZL247" s="11"/>
      <c r="CZM247" s="8"/>
      <c r="CZN247" s="9"/>
      <c r="CZS247" s="11"/>
      <c r="CZT247" s="8"/>
      <c r="CZU247" s="9"/>
      <c r="CZZ247" s="11"/>
      <c r="DAA247" s="8"/>
      <c r="DAB247" s="9"/>
      <c r="DAG247" s="11"/>
      <c r="DAH247" s="8"/>
      <c r="DAI247" s="9"/>
      <c r="DAN247" s="11"/>
      <c r="DAO247" s="8"/>
      <c r="DAP247" s="9"/>
      <c r="DAU247" s="11"/>
      <c r="DAV247" s="8"/>
      <c r="DAW247" s="9"/>
      <c r="DBB247" s="11"/>
      <c r="DBC247" s="8"/>
      <c r="DBD247" s="9"/>
      <c r="DBI247" s="11"/>
      <c r="DBJ247" s="8"/>
      <c r="DBK247" s="9"/>
      <c r="DBP247" s="11"/>
      <c r="DBQ247" s="8"/>
      <c r="DBR247" s="9"/>
      <c r="DBW247" s="11"/>
      <c r="DBX247" s="8"/>
      <c r="DBY247" s="9"/>
      <c r="DCD247" s="11"/>
      <c r="DCE247" s="8"/>
      <c r="DCF247" s="9"/>
      <c r="DCK247" s="11"/>
      <c r="DCL247" s="8"/>
      <c r="DCM247" s="9"/>
      <c r="DCR247" s="11"/>
      <c r="DCS247" s="8"/>
      <c r="DCT247" s="9"/>
      <c r="DCY247" s="11"/>
      <c r="DCZ247" s="8"/>
      <c r="DDA247" s="9"/>
      <c r="DDF247" s="11"/>
      <c r="DDG247" s="8"/>
      <c r="DDH247" s="9"/>
      <c r="DDM247" s="11"/>
      <c r="DDN247" s="8"/>
      <c r="DDO247" s="9"/>
      <c r="DDT247" s="11"/>
      <c r="DDU247" s="8"/>
      <c r="DDV247" s="9"/>
      <c r="DEA247" s="11"/>
      <c r="DEB247" s="8"/>
      <c r="DEC247" s="9"/>
      <c r="DEH247" s="11"/>
      <c r="DEI247" s="8"/>
      <c r="DEJ247" s="9"/>
      <c r="DEO247" s="11"/>
      <c r="DEP247" s="8"/>
      <c r="DEQ247" s="9"/>
      <c r="DEV247" s="11"/>
      <c r="DEW247" s="8"/>
      <c r="DEX247" s="9"/>
      <c r="DFC247" s="11"/>
      <c r="DFD247" s="8"/>
      <c r="DFE247" s="9"/>
      <c r="DFJ247" s="11"/>
      <c r="DFK247" s="8"/>
      <c r="DFL247" s="9"/>
      <c r="DFQ247" s="11"/>
      <c r="DFR247" s="8"/>
      <c r="DFS247" s="9"/>
      <c r="DFX247" s="11"/>
      <c r="DFY247" s="8"/>
      <c r="DFZ247" s="9"/>
      <c r="DGE247" s="11"/>
      <c r="DGF247" s="8"/>
      <c r="DGG247" s="9"/>
      <c r="DGL247" s="11"/>
      <c r="DGM247" s="8"/>
      <c r="DGN247" s="9"/>
      <c r="DGS247" s="11"/>
      <c r="DGT247" s="8"/>
      <c r="DGU247" s="9"/>
      <c r="DGZ247" s="11"/>
      <c r="DHA247" s="8"/>
      <c r="DHB247" s="9"/>
      <c r="DHG247" s="11"/>
      <c r="DHH247" s="8"/>
      <c r="DHI247" s="9"/>
      <c r="DHN247" s="11"/>
      <c r="DHO247" s="8"/>
      <c r="DHP247" s="9"/>
      <c r="DHU247" s="11"/>
      <c r="DHV247" s="8"/>
      <c r="DHW247" s="9"/>
      <c r="DIB247" s="11"/>
      <c r="DIC247" s="8"/>
      <c r="DID247" s="9"/>
      <c r="DII247" s="11"/>
      <c r="DIJ247" s="8"/>
      <c r="DIK247" s="9"/>
      <c r="DIP247" s="11"/>
      <c r="DIQ247" s="8"/>
      <c r="DIR247" s="9"/>
      <c r="DIW247" s="11"/>
      <c r="DIX247" s="8"/>
      <c r="DIY247" s="9"/>
      <c r="DJD247" s="11"/>
      <c r="DJE247" s="8"/>
      <c r="DJF247" s="9"/>
      <c r="DJK247" s="11"/>
      <c r="DJL247" s="8"/>
      <c r="DJM247" s="9"/>
      <c r="DJR247" s="11"/>
      <c r="DJS247" s="8"/>
      <c r="DJT247" s="9"/>
      <c r="DJY247" s="11"/>
      <c r="DJZ247" s="8"/>
      <c r="DKA247" s="9"/>
      <c r="DKF247" s="11"/>
      <c r="DKG247" s="8"/>
      <c r="DKH247" s="9"/>
      <c r="DKM247" s="11"/>
      <c r="DKN247" s="8"/>
      <c r="DKO247" s="9"/>
      <c r="DKT247" s="11"/>
      <c r="DKU247" s="8"/>
      <c r="DKV247" s="9"/>
      <c r="DLA247" s="11"/>
      <c r="DLB247" s="8"/>
      <c r="DLC247" s="9"/>
      <c r="DLH247" s="11"/>
      <c r="DLI247" s="8"/>
      <c r="DLJ247" s="9"/>
      <c r="DLO247" s="11"/>
      <c r="DLP247" s="8"/>
      <c r="DLQ247" s="9"/>
      <c r="DLV247" s="11"/>
      <c r="DLW247" s="8"/>
      <c r="DLX247" s="9"/>
      <c r="DMC247" s="11"/>
      <c r="DMD247" s="8"/>
      <c r="DME247" s="9"/>
      <c r="DMJ247" s="11"/>
      <c r="DMK247" s="8"/>
      <c r="DML247" s="9"/>
      <c r="DMQ247" s="11"/>
      <c r="DMR247" s="8"/>
      <c r="DMS247" s="9"/>
      <c r="DMX247" s="11"/>
      <c r="DMY247" s="8"/>
      <c r="DMZ247" s="9"/>
      <c r="DNE247" s="11"/>
      <c r="DNF247" s="8"/>
      <c r="DNG247" s="9"/>
      <c r="DNL247" s="11"/>
      <c r="DNM247" s="8"/>
      <c r="DNN247" s="9"/>
      <c r="DNS247" s="11"/>
      <c r="DNT247" s="8"/>
      <c r="DNU247" s="9"/>
      <c r="DNZ247" s="11"/>
      <c r="DOA247" s="8"/>
      <c r="DOB247" s="9"/>
      <c r="DOG247" s="11"/>
      <c r="DOH247" s="8"/>
      <c r="DOI247" s="9"/>
      <c r="DON247" s="11"/>
      <c r="DOO247" s="8"/>
      <c r="DOP247" s="9"/>
      <c r="DOU247" s="11"/>
      <c r="DOV247" s="8"/>
      <c r="DOW247" s="9"/>
      <c r="DPB247" s="11"/>
      <c r="DPC247" s="8"/>
      <c r="DPD247" s="9"/>
      <c r="DPI247" s="11"/>
      <c r="DPJ247" s="8"/>
      <c r="DPK247" s="9"/>
      <c r="DPP247" s="11"/>
      <c r="DPQ247" s="8"/>
      <c r="DPR247" s="9"/>
      <c r="DPW247" s="11"/>
      <c r="DPX247" s="8"/>
      <c r="DPY247" s="9"/>
      <c r="DQD247" s="11"/>
      <c r="DQE247" s="8"/>
      <c r="DQF247" s="9"/>
      <c r="DQK247" s="11"/>
      <c r="DQL247" s="8"/>
      <c r="DQM247" s="9"/>
      <c r="DQR247" s="11"/>
      <c r="DQS247" s="8"/>
      <c r="DQT247" s="9"/>
      <c r="DQY247" s="11"/>
      <c r="DQZ247" s="8"/>
      <c r="DRA247" s="9"/>
      <c r="DRF247" s="11"/>
      <c r="DRG247" s="8"/>
      <c r="DRH247" s="9"/>
      <c r="DRM247" s="11"/>
      <c r="DRN247" s="8"/>
      <c r="DRO247" s="9"/>
      <c r="DRT247" s="11"/>
      <c r="DRU247" s="8"/>
      <c r="DRV247" s="9"/>
      <c r="DSA247" s="11"/>
      <c r="DSB247" s="8"/>
      <c r="DSC247" s="9"/>
      <c r="DSH247" s="11"/>
      <c r="DSI247" s="8"/>
      <c r="DSJ247" s="9"/>
      <c r="DSO247" s="11"/>
      <c r="DSP247" s="8"/>
      <c r="DSQ247" s="9"/>
      <c r="DSV247" s="11"/>
      <c r="DSW247" s="8"/>
      <c r="DSX247" s="9"/>
      <c r="DTC247" s="11"/>
      <c r="DTD247" s="8"/>
      <c r="DTE247" s="9"/>
      <c r="DTJ247" s="11"/>
      <c r="DTK247" s="8"/>
      <c r="DTL247" s="9"/>
      <c r="DTQ247" s="11"/>
      <c r="DTR247" s="8"/>
      <c r="DTS247" s="9"/>
      <c r="DTX247" s="11"/>
      <c r="DTY247" s="8"/>
      <c r="DTZ247" s="9"/>
      <c r="DUE247" s="11"/>
      <c r="DUF247" s="8"/>
      <c r="DUG247" s="9"/>
      <c r="DUL247" s="11"/>
      <c r="DUM247" s="8"/>
      <c r="DUN247" s="9"/>
      <c r="DUS247" s="11"/>
      <c r="DUT247" s="8"/>
      <c r="DUU247" s="9"/>
      <c r="DUZ247" s="11"/>
      <c r="DVA247" s="8"/>
      <c r="DVB247" s="9"/>
      <c r="DVG247" s="11"/>
      <c r="DVH247" s="8"/>
      <c r="DVI247" s="9"/>
      <c r="DVN247" s="11"/>
      <c r="DVO247" s="8"/>
      <c r="DVP247" s="9"/>
      <c r="DVU247" s="11"/>
      <c r="DVV247" s="8"/>
      <c r="DVW247" s="9"/>
      <c r="DWB247" s="11"/>
      <c r="DWC247" s="8"/>
      <c r="DWD247" s="9"/>
      <c r="DWI247" s="11"/>
      <c r="DWJ247" s="8"/>
      <c r="DWK247" s="9"/>
      <c r="DWP247" s="11"/>
      <c r="DWQ247" s="8"/>
      <c r="DWR247" s="9"/>
      <c r="DWW247" s="11"/>
      <c r="DWX247" s="8"/>
      <c r="DWY247" s="9"/>
      <c r="DXD247" s="11"/>
      <c r="DXE247" s="8"/>
      <c r="DXF247" s="9"/>
      <c r="DXK247" s="11"/>
      <c r="DXL247" s="8"/>
      <c r="DXM247" s="9"/>
      <c r="DXR247" s="11"/>
      <c r="DXS247" s="8"/>
      <c r="DXT247" s="9"/>
      <c r="DXY247" s="11"/>
      <c r="DXZ247" s="8"/>
      <c r="DYA247" s="9"/>
      <c r="DYF247" s="11"/>
      <c r="DYG247" s="8"/>
      <c r="DYH247" s="9"/>
      <c r="DYM247" s="11"/>
      <c r="DYN247" s="8"/>
      <c r="DYO247" s="9"/>
      <c r="DYT247" s="11"/>
      <c r="DYU247" s="8"/>
      <c r="DYV247" s="9"/>
      <c r="DZA247" s="11"/>
      <c r="DZB247" s="8"/>
      <c r="DZC247" s="9"/>
      <c r="DZH247" s="11"/>
      <c r="DZI247" s="8"/>
      <c r="DZJ247" s="9"/>
      <c r="DZO247" s="11"/>
      <c r="DZP247" s="8"/>
      <c r="DZQ247" s="9"/>
      <c r="DZV247" s="11"/>
      <c r="DZW247" s="8"/>
      <c r="DZX247" s="9"/>
      <c r="EAC247" s="11"/>
      <c r="EAD247" s="8"/>
      <c r="EAE247" s="9"/>
      <c r="EAJ247" s="11"/>
      <c r="EAK247" s="8"/>
      <c r="EAL247" s="9"/>
      <c r="EAQ247" s="11"/>
      <c r="EAR247" s="8"/>
      <c r="EAS247" s="9"/>
      <c r="EAX247" s="11"/>
      <c r="EAY247" s="8"/>
      <c r="EAZ247" s="9"/>
      <c r="EBE247" s="11"/>
      <c r="EBF247" s="8"/>
      <c r="EBG247" s="9"/>
      <c r="EBL247" s="11"/>
      <c r="EBM247" s="8"/>
      <c r="EBN247" s="9"/>
      <c r="EBS247" s="11"/>
      <c r="EBT247" s="8"/>
      <c r="EBU247" s="9"/>
      <c r="EBZ247" s="11"/>
      <c r="ECA247" s="8"/>
      <c r="ECB247" s="9"/>
      <c r="ECG247" s="11"/>
      <c r="ECH247" s="8"/>
      <c r="ECI247" s="9"/>
      <c r="ECN247" s="11"/>
      <c r="ECO247" s="8"/>
      <c r="ECP247" s="9"/>
      <c r="ECU247" s="11"/>
      <c r="ECV247" s="8"/>
      <c r="ECW247" s="9"/>
      <c r="EDB247" s="11"/>
      <c r="EDC247" s="8"/>
      <c r="EDD247" s="9"/>
      <c r="EDI247" s="11"/>
      <c r="EDJ247" s="8"/>
      <c r="EDK247" s="9"/>
      <c r="EDP247" s="11"/>
      <c r="EDQ247" s="8"/>
      <c r="EDR247" s="9"/>
      <c r="EDW247" s="11"/>
      <c r="EDX247" s="8"/>
      <c r="EDY247" s="9"/>
      <c r="EED247" s="11"/>
      <c r="EEE247" s="8"/>
      <c r="EEF247" s="9"/>
      <c r="EEK247" s="11"/>
      <c r="EEL247" s="8"/>
      <c r="EEM247" s="9"/>
      <c r="EER247" s="11"/>
      <c r="EES247" s="8"/>
      <c r="EET247" s="9"/>
      <c r="EEY247" s="11"/>
      <c r="EEZ247" s="8"/>
      <c r="EFA247" s="9"/>
      <c r="EFF247" s="11"/>
      <c r="EFG247" s="8"/>
      <c r="EFH247" s="9"/>
      <c r="EFM247" s="11"/>
      <c r="EFN247" s="8"/>
      <c r="EFO247" s="9"/>
      <c r="EFT247" s="11"/>
      <c r="EFU247" s="8"/>
      <c r="EFV247" s="9"/>
      <c r="EGA247" s="11"/>
      <c r="EGB247" s="8"/>
      <c r="EGC247" s="9"/>
      <c r="EGH247" s="11"/>
      <c r="EGI247" s="8"/>
      <c r="EGJ247" s="9"/>
      <c r="EGO247" s="11"/>
      <c r="EGP247" s="8"/>
      <c r="EGQ247" s="9"/>
      <c r="EGV247" s="11"/>
      <c r="EGW247" s="8"/>
      <c r="EGX247" s="9"/>
      <c r="EHC247" s="11"/>
      <c r="EHD247" s="8"/>
      <c r="EHE247" s="9"/>
      <c r="EHJ247" s="11"/>
      <c r="EHK247" s="8"/>
      <c r="EHL247" s="9"/>
      <c r="EHQ247" s="11"/>
      <c r="EHR247" s="8"/>
      <c r="EHS247" s="9"/>
      <c r="EHX247" s="11"/>
      <c r="EHY247" s="8"/>
      <c r="EHZ247" s="9"/>
      <c r="EIE247" s="11"/>
      <c r="EIF247" s="8"/>
      <c r="EIG247" s="9"/>
      <c r="EIL247" s="11"/>
      <c r="EIM247" s="8"/>
      <c r="EIN247" s="9"/>
      <c r="EIS247" s="11"/>
      <c r="EIT247" s="8"/>
      <c r="EIU247" s="9"/>
      <c r="EIZ247" s="11"/>
      <c r="EJA247" s="8"/>
      <c r="EJB247" s="9"/>
      <c r="EJG247" s="11"/>
      <c r="EJH247" s="8"/>
      <c r="EJI247" s="9"/>
      <c r="EJN247" s="11"/>
      <c r="EJO247" s="8"/>
      <c r="EJP247" s="9"/>
      <c r="EJU247" s="11"/>
      <c r="EJV247" s="8"/>
      <c r="EJW247" s="9"/>
      <c r="EKB247" s="11"/>
      <c r="EKC247" s="8"/>
      <c r="EKD247" s="9"/>
      <c r="EKI247" s="11"/>
      <c r="EKJ247" s="8"/>
      <c r="EKK247" s="9"/>
      <c r="EKP247" s="11"/>
      <c r="EKQ247" s="8"/>
      <c r="EKR247" s="9"/>
      <c r="EKW247" s="11"/>
      <c r="EKX247" s="8"/>
      <c r="EKY247" s="9"/>
      <c r="ELD247" s="11"/>
      <c r="ELE247" s="8"/>
      <c r="ELF247" s="9"/>
      <c r="ELK247" s="11"/>
      <c r="ELL247" s="8"/>
      <c r="ELM247" s="9"/>
      <c r="ELR247" s="11"/>
      <c r="ELS247" s="8"/>
      <c r="ELT247" s="9"/>
      <c r="ELY247" s="11"/>
      <c r="ELZ247" s="8"/>
      <c r="EMA247" s="9"/>
      <c r="EMF247" s="11"/>
      <c r="EMG247" s="8"/>
      <c r="EMH247" s="9"/>
      <c r="EMM247" s="11"/>
      <c r="EMN247" s="8"/>
      <c r="EMO247" s="9"/>
      <c r="EMT247" s="11"/>
      <c r="EMU247" s="8"/>
      <c r="EMV247" s="9"/>
      <c r="ENA247" s="11"/>
      <c r="ENB247" s="8"/>
      <c r="ENC247" s="9"/>
      <c r="ENH247" s="11"/>
      <c r="ENI247" s="8"/>
      <c r="ENJ247" s="9"/>
      <c r="ENO247" s="11"/>
      <c r="ENP247" s="8"/>
      <c r="ENQ247" s="9"/>
      <c r="ENV247" s="11"/>
      <c r="ENW247" s="8"/>
      <c r="ENX247" s="9"/>
      <c r="EOC247" s="11"/>
      <c r="EOD247" s="8"/>
      <c r="EOE247" s="9"/>
      <c r="EOJ247" s="11"/>
      <c r="EOK247" s="8"/>
      <c r="EOL247" s="9"/>
      <c r="EOQ247" s="11"/>
      <c r="EOR247" s="8"/>
      <c r="EOS247" s="9"/>
      <c r="EOX247" s="11"/>
      <c r="EOY247" s="8"/>
      <c r="EOZ247" s="9"/>
      <c r="EPE247" s="11"/>
      <c r="EPF247" s="8"/>
      <c r="EPG247" s="9"/>
      <c r="EPL247" s="11"/>
      <c r="EPM247" s="8"/>
      <c r="EPN247" s="9"/>
      <c r="EPS247" s="11"/>
      <c r="EPT247" s="8"/>
      <c r="EPU247" s="9"/>
      <c r="EPZ247" s="11"/>
      <c r="EQA247" s="8"/>
      <c r="EQB247" s="9"/>
      <c r="EQG247" s="11"/>
      <c r="EQH247" s="8"/>
      <c r="EQI247" s="9"/>
      <c r="EQN247" s="11"/>
      <c r="EQO247" s="8"/>
      <c r="EQP247" s="9"/>
      <c r="EQU247" s="11"/>
      <c r="EQV247" s="8"/>
      <c r="EQW247" s="9"/>
      <c r="ERB247" s="11"/>
      <c r="ERC247" s="8"/>
      <c r="ERD247" s="9"/>
      <c r="ERI247" s="11"/>
      <c r="ERJ247" s="8"/>
      <c r="ERK247" s="9"/>
      <c r="ERP247" s="11"/>
      <c r="ERQ247" s="8"/>
      <c r="ERR247" s="9"/>
      <c r="ERW247" s="11"/>
      <c r="ERX247" s="8"/>
      <c r="ERY247" s="9"/>
      <c r="ESD247" s="11"/>
      <c r="ESE247" s="8"/>
      <c r="ESF247" s="9"/>
      <c r="ESK247" s="11"/>
      <c r="ESL247" s="8"/>
      <c r="ESM247" s="9"/>
      <c r="ESR247" s="11"/>
      <c r="ESS247" s="8"/>
      <c r="EST247" s="9"/>
      <c r="ESY247" s="11"/>
      <c r="ESZ247" s="8"/>
      <c r="ETA247" s="9"/>
      <c r="ETF247" s="11"/>
      <c r="ETG247" s="8"/>
      <c r="ETH247" s="9"/>
      <c r="ETM247" s="11"/>
      <c r="ETN247" s="8"/>
      <c r="ETO247" s="9"/>
      <c r="ETT247" s="11"/>
      <c r="ETU247" s="8"/>
      <c r="ETV247" s="9"/>
      <c r="EUA247" s="11"/>
      <c r="EUB247" s="8"/>
      <c r="EUC247" s="9"/>
      <c r="EUH247" s="11"/>
      <c r="EUI247" s="8"/>
      <c r="EUJ247" s="9"/>
      <c r="EUO247" s="11"/>
      <c r="EUP247" s="8"/>
      <c r="EUQ247" s="9"/>
      <c r="EUV247" s="11"/>
      <c r="EUW247" s="8"/>
      <c r="EUX247" s="9"/>
      <c r="EVC247" s="11"/>
      <c r="EVD247" s="8"/>
      <c r="EVE247" s="9"/>
      <c r="EVJ247" s="11"/>
      <c r="EVK247" s="8"/>
      <c r="EVL247" s="9"/>
      <c r="EVQ247" s="11"/>
      <c r="EVR247" s="8"/>
      <c r="EVS247" s="9"/>
      <c r="EVX247" s="11"/>
      <c r="EVY247" s="8"/>
      <c r="EVZ247" s="9"/>
      <c r="EWE247" s="11"/>
      <c r="EWF247" s="8"/>
      <c r="EWG247" s="9"/>
      <c r="EWL247" s="11"/>
      <c r="EWM247" s="8"/>
      <c r="EWN247" s="9"/>
      <c r="EWS247" s="11"/>
      <c r="EWT247" s="8"/>
      <c r="EWU247" s="9"/>
      <c r="EWZ247" s="11"/>
      <c r="EXA247" s="8"/>
      <c r="EXB247" s="9"/>
      <c r="EXG247" s="11"/>
      <c r="EXH247" s="8"/>
      <c r="EXI247" s="9"/>
      <c r="EXN247" s="11"/>
      <c r="EXO247" s="8"/>
      <c r="EXP247" s="9"/>
      <c r="EXU247" s="11"/>
      <c r="EXV247" s="8"/>
      <c r="EXW247" s="9"/>
      <c r="EYB247" s="11"/>
      <c r="EYC247" s="8"/>
      <c r="EYD247" s="9"/>
      <c r="EYI247" s="11"/>
      <c r="EYJ247" s="8"/>
      <c r="EYK247" s="9"/>
      <c r="EYP247" s="11"/>
      <c r="EYQ247" s="8"/>
      <c r="EYR247" s="9"/>
      <c r="EYW247" s="11"/>
      <c r="EYX247" s="8"/>
      <c r="EYY247" s="9"/>
      <c r="EZD247" s="11"/>
      <c r="EZE247" s="8"/>
      <c r="EZF247" s="9"/>
      <c r="EZK247" s="11"/>
      <c r="EZL247" s="8"/>
      <c r="EZM247" s="9"/>
      <c r="EZR247" s="11"/>
      <c r="EZS247" s="8"/>
      <c r="EZT247" s="9"/>
      <c r="EZY247" s="11"/>
      <c r="EZZ247" s="8"/>
      <c r="FAA247" s="9"/>
      <c r="FAF247" s="11"/>
      <c r="FAG247" s="8"/>
      <c r="FAH247" s="9"/>
      <c r="FAM247" s="11"/>
      <c r="FAN247" s="8"/>
      <c r="FAO247" s="9"/>
      <c r="FAT247" s="11"/>
      <c r="FAU247" s="8"/>
      <c r="FAV247" s="9"/>
      <c r="FBA247" s="11"/>
      <c r="FBB247" s="8"/>
      <c r="FBC247" s="9"/>
      <c r="FBH247" s="11"/>
      <c r="FBI247" s="8"/>
      <c r="FBJ247" s="9"/>
      <c r="FBO247" s="11"/>
      <c r="FBP247" s="8"/>
      <c r="FBQ247" s="9"/>
      <c r="FBV247" s="11"/>
      <c r="FBW247" s="8"/>
      <c r="FBX247" s="9"/>
      <c r="FCC247" s="11"/>
      <c r="FCD247" s="8"/>
      <c r="FCE247" s="9"/>
      <c r="FCJ247" s="11"/>
      <c r="FCK247" s="8"/>
      <c r="FCL247" s="9"/>
      <c r="FCQ247" s="11"/>
      <c r="FCR247" s="8"/>
      <c r="FCS247" s="9"/>
      <c r="FCX247" s="11"/>
      <c r="FCY247" s="8"/>
      <c r="FCZ247" s="9"/>
      <c r="FDE247" s="11"/>
      <c r="FDF247" s="8"/>
      <c r="FDG247" s="9"/>
      <c r="FDL247" s="11"/>
      <c r="FDM247" s="8"/>
      <c r="FDN247" s="9"/>
      <c r="FDS247" s="11"/>
      <c r="FDT247" s="8"/>
      <c r="FDU247" s="9"/>
      <c r="FDZ247" s="11"/>
      <c r="FEA247" s="8"/>
      <c r="FEB247" s="9"/>
      <c r="FEG247" s="11"/>
      <c r="FEH247" s="8"/>
      <c r="FEI247" s="9"/>
      <c r="FEN247" s="11"/>
      <c r="FEO247" s="8"/>
      <c r="FEP247" s="9"/>
      <c r="FEU247" s="11"/>
      <c r="FEV247" s="8"/>
      <c r="FEW247" s="9"/>
      <c r="FFB247" s="11"/>
      <c r="FFC247" s="8"/>
      <c r="FFD247" s="9"/>
      <c r="FFI247" s="11"/>
      <c r="FFJ247" s="8"/>
      <c r="FFK247" s="9"/>
      <c r="FFP247" s="11"/>
      <c r="FFQ247" s="8"/>
      <c r="FFR247" s="9"/>
      <c r="FFW247" s="11"/>
      <c r="FFX247" s="8"/>
      <c r="FFY247" s="9"/>
      <c r="FGD247" s="11"/>
      <c r="FGE247" s="8"/>
      <c r="FGF247" s="9"/>
      <c r="FGK247" s="11"/>
      <c r="FGL247" s="8"/>
      <c r="FGM247" s="9"/>
      <c r="FGR247" s="11"/>
      <c r="FGS247" s="8"/>
      <c r="FGT247" s="9"/>
      <c r="FGY247" s="11"/>
      <c r="FGZ247" s="8"/>
      <c r="FHA247" s="9"/>
      <c r="FHF247" s="11"/>
      <c r="FHG247" s="8"/>
      <c r="FHH247" s="9"/>
      <c r="FHM247" s="11"/>
      <c r="FHN247" s="8"/>
      <c r="FHO247" s="9"/>
      <c r="FHT247" s="11"/>
      <c r="FHU247" s="8"/>
      <c r="FHV247" s="9"/>
      <c r="FIA247" s="11"/>
      <c r="FIB247" s="8"/>
      <c r="FIC247" s="9"/>
      <c r="FIH247" s="11"/>
      <c r="FII247" s="8"/>
      <c r="FIJ247" s="9"/>
      <c r="FIO247" s="11"/>
      <c r="FIP247" s="8"/>
      <c r="FIQ247" s="9"/>
      <c r="FIV247" s="11"/>
      <c r="FIW247" s="8"/>
      <c r="FIX247" s="9"/>
      <c r="FJC247" s="11"/>
      <c r="FJD247" s="8"/>
      <c r="FJE247" s="9"/>
      <c r="FJJ247" s="11"/>
      <c r="FJK247" s="8"/>
      <c r="FJL247" s="9"/>
      <c r="FJQ247" s="11"/>
      <c r="FJR247" s="8"/>
      <c r="FJS247" s="9"/>
      <c r="FJX247" s="11"/>
      <c r="FJY247" s="8"/>
      <c r="FJZ247" s="9"/>
      <c r="FKE247" s="11"/>
      <c r="FKF247" s="8"/>
      <c r="FKG247" s="9"/>
      <c r="FKL247" s="11"/>
      <c r="FKM247" s="8"/>
      <c r="FKN247" s="9"/>
      <c r="FKS247" s="11"/>
      <c r="FKT247" s="8"/>
      <c r="FKU247" s="9"/>
      <c r="FKZ247" s="11"/>
      <c r="FLA247" s="8"/>
      <c r="FLB247" s="9"/>
      <c r="FLG247" s="11"/>
      <c r="FLH247" s="8"/>
      <c r="FLI247" s="9"/>
      <c r="FLN247" s="11"/>
      <c r="FLO247" s="8"/>
      <c r="FLP247" s="9"/>
      <c r="FLU247" s="11"/>
      <c r="FLV247" s="8"/>
      <c r="FLW247" s="9"/>
      <c r="FMB247" s="11"/>
      <c r="FMC247" s="8"/>
      <c r="FMD247" s="9"/>
      <c r="FMI247" s="11"/>
      <c r="FMJ247" s="8"/>
      <c r="FMK247" s="9"/>
      <c r="FMP247" s="11"/>
      <c r="FMQ247" s="8"/>
      <c r="FMR247" s="9"/>
      <c r="FMW247" s="11"/>
      <c r="FMX247" s="8"/>
      <c r="FMY247" s="9"/>
      <c r="FND247" s="11"/>
      <c r="FNE247" s="8"/>
      <c r="FNF247" s="9"/>
      <c r="FNK247" s="11"/>
      <c r="FNL247" s="8"/>
      <c r="FNM247" s="9"/>
      <c r="FNR247" s="11"/>
      <c r="FNS247" s="8"/>
      <c r="FNT247" s="9"/>
      <c r="FNY247" s="11"/>
      <c r="FNZ247" s="8"/>
      <c r="FOA247" s="9"/>
      <c r="FOF247" s="11"/>
      <c r="FOG247" s="8"/>
      <c r="FOH247" s="9"/>
      <c r="FOM247" s="11"/>
      <c r="FON247" s="8"/>
      <c r="FOO247" s="9"/>
      <c r="FOT247" s="11"/>
      <c r="FOU247" s="8"/>
      <c r="FOV247" s="9"/>
      <c r="FPA247" s="11"/>
      <c r="FPB247" s="8"/>
      <c r="FPC247" s="9"/>
      <c r="FPH247" s="11"/>
      <c r="FPI247" s="8"/>
      <c r="FPJ247" s="9"/>
      <c r="FPO247" s="11"/>
      <c r="FPP247" s="8"/>
      <c r="FPQ247" s="9"/>
      <c r="FPV247" s="11"/>
      <c r="FPW247" s="8"/>
      <c r="FPX247" s="9"/>
      <c r="FQC247" s="11"/>
      <c r="FQD247" s="8"/>
      <c r="FQE247" s="9"/>
      <c r="FQJ247" s="11"/>
      <c r="FQK247" s="8"/>
      <c r="FQL247" s="9"/>
      <c r="FQQ247" s="11"/>
      <c r="FQR247" s="8"/>
      <c r="FQS247" s="9"/>
      <c r="FQX247" s="11"/>
      <c r="FQY247" s="8"/>
      <c r="FQZ247" s="9"/>
      <c r="FRE247" s="11"/>
      <c r="FRF247" s="8"/>
      <c r="FRG247" s="9"/>
      <c r="FRL247" s="11"/>
      <c r="FRM247" s="8"/>
      <c r="FRN247" s="9"/>
      <c r="FRS247" s="11"/>
      <c r="FRT247" s="8"/>
      <c r="FRU247" s="9"/>
      <c r="FRZ247" s="11"/>
      <c r="FSA247" s="8"/>
      <c r="FSB247" s="9"/>
      <c r="FSG247" s="11"/>
      <c r="FSH247" s="8"/>
      <c r="FSI247" s="9"/>
      <c r="FSN247" s="11"/>
      <c r="FSO247" s="8"/>
      <c r="FSP247" s="9"/>
      <c r="FSU247" s="11"/>
      <c r="FSV247" s="8"/>
      <c r="FSW247" s="9"/>
      <c r="FTB247" s="11"/>
      <c r="FTC247" s="8"/>
      <c r="FTD247" s="9"/>
      <c r="FTI247" s="11"/>
      <c r="FTJ247" s="8"/>
      <c r="FTK247" s="9"/>
      <c r="FTP247" s="11"/>
      <c r="FTQ247" s="8"/>
      <c r="FTR247" s="9"/>
      <c r="FTW247" s="11"/>
      <c r="FTX247" s="8"/>
      <c r="FTY247" s="9"/>
      <c r="FUD247" s="11"/>
      <c r="FUE247" s="8"/>
      <c r="FUF247" s="9"/>
      <c r="FUK247" s="11"/>
      <c r="FUL247" s="8"/>
      <c r="FUM247" s="9"/>
      <c r="FUR247" s="11"/>
      <c r="FUS247" s="8"/>
      <c r="FUT247" s="9"/>
      <c r="FUY247" s="11"/>
      <c r="FUZ247" s="8"/>
      <c r="FVA247" s="9"/>
      <c r="FVF247" s="11"/>
      <c r="FVG247" s="8"/>
      <c r="FVH247" s="9"/>
      <c r="FVM247" s="11"/>
      <c r="FVN247" s="8"/>
      <c r="FVO247" s="9"/>
      <c r="FVT247" s="11"/>
      <c r="FVU247" s="8"/>
      <c r="FVV247" s="9"/>
      <c r="FWA247" s="11"/>
      <c r="FWB247" s="8"/>
      <c r="FWC247" s="9"/>
      <c r="FWH247" s="11"/>
      <c r="FWI247" s="8"/>
      <c r="FWJ247" s="9"/>
      <c r="FWO247" s="11"/>
      <c r="FWP247" s="8"/>
      <c r="FWQ247" s="9"/>
      <c r="FWV247" s="11"/>
      <c r="FWW247" s="8"/>
      <c r="FWX247" s="9"/>
      <c r="FXC247" s="11"/>
      <c r="FXD247" s="8"/>
      <c r="FXE247" s="9"/>
      <c r="FXJ247" s="11"/>
      <c r="FXK247" s="8"/>
      <c r="FXL247" s="9"/>
      <c r="FXQ247" s="11"/>
      <c r="FXR247" s="8"/>
      <c r="FXS247" s="9"/>
      <c r="FXX247" s="11"/>
      <c r="FXY247" s="8"/>
      <c r="FXZ247" s="9"/>
      <c r="FYE247" s="11"/>
      <c r="FYF247" s="8"/>
      <c r="FYG247" s="9"/>
      <c r="FYL247" s="11"/>
      <c r="FYM247" s="8"/>
      <c r="FYN247" s="9"/>
      <c r="FYS247" s="11"/>
      <c r="FYT247" s="8"/>
      <c r="FYU247" s="9"/>
      <c r="FYZ247" s="11"/>
      <c r="FZA247" s="8"/>
      <c r="FZB247" s="9"/>
      <c r="FZG247" s="11"/>
      <c r="FZH247" s="8"/>
      <c r="FZI247" s="9"/>
      <c r="FZN247" s="11"/>
      <c r="FZO247" s="8"/>
      <c r="FZP247" s="9"/>
      <c r="FZU247" s="11"/>
      <c r="FZV247" s="8"/>
      <c r="FZW247" s="9"/>
      <c r="GAB247" s="11"/>
      <c r="GAC247" s="8"/>
      <c r="GAD247" s="9"/>
      <c r="GAI247" s="11"/>
      <c r="GAJ247" s="8"/>
      <c r="GAK247" s="9"/>
      <c r="GAP247" s="11"/>
      <c r="GAQ247" s="8"/>
      <c r="GAR247" s="9"/>
      <c r="GAW247" s="11"/>
      <c r="GAX247" s="8"/>
      <c r="GAY247" s="9"/>
      <c r="GBD247" s="11"/>
      <c r="GBE247" s="8"/>
      <c r="GBF247" s="9"/>
      <c r="GBK247" s="11"/>
      <c r="GBL247" s="8"/>
      <c r="GBM247" s="9"/>
      <c r="GBR247" s="11"/>
      <c r="GBS247" s="8"/>
      <c r="GBT247" s="9"/>
      <c r="GBY247" s="11"/>
      <c r="GBZ247" s="8"/>
      <c r="GCA247" s="9"/>
      <c r="GCF247" s="11"/>
      <c r="GCG247" s="8"/>
      <c r="GCH247" s="9"/>
      <c r="GCM247" s="11"/>
      <c r="GCN247" s="8"/>
      <c r="GCO247" s="9"/>
      <c r="GCT247" s="11"/>
      <c r="GCU247" s="8"/>
      <c r="GCV247" s="9"/>
      <c r="GDA247" s="11"/>
      <c r="GDB247" s="8"/>
      <c r="GDC247" s="9"/>
      <c r="GDH247" s="11"/>
      <c r="GDI247" s="8"/>
      <c r="GDJ247" s="9"/>
      <c r="GDO247" s="11"/>
      <c r="GDP247" s="8"/>
      <c r="GDQ247" s="9"/>
      <c r="GDV247" s="11"/>
      <c r="GDW247" s="8"/>
      <c r="GDX247" s="9"/>
      <c r="GEC247" s="11"/>
      <c r="GED247" s="8"/>
      <c r="GEE247" s="9"/>
      <c r="GEJ247" s="11"/>
      <c r="GEK247" s="8"/>
      <c r="GEL247" s="9"/>
      <c r="GEQ247" s="11"/>
      <c r="GER247" s="8"/>
      <c r="GES247" s="9"/>
      <c r="GEX247" s="11"/>
      <c r="GEY247" s="8"/>
      <c r="GEZ247" s="9"/>
      <c r="GFE247" s="11"/>
      <c r="GFF247" s="8"/>
      <c r="GFG247" s="9"/>
      <c r="GFL247" s="11"/>
      <c r="GFM247" s="8"/>
      <c r="GFN247" s="9"/>
      <c r="GFS247" s="11"/>
      <c r="GFT247" s="8"/>
      <c r="GFU247" s="9"/>
      <c r="GFZ247" s="11"/>
      <c r="GGA247" s="8"/>
      <c r="GGB247" s="9"/>
      <c r="GGG247" s="11"/>
      <c r="GGH247" s="8"/>
      <c r="GGI247" s="9"/>
      <c r="GGN247" s="11"/>
      <c r="GGO247" s="8"/>
      <c r="GGP247" s="9"/>
      <c r="GGU247" s="11"/>
      <c r="GGV247" s="8"/>
      <c r="GGW247" s="9"/>
      <c r="GHB247" s="11"/>
      <c r="GHC247" s="8"/>
      <c r="GHD247" s="9"/>
      <c r="GHI247" s="11"/>
      <c r="GHJ247" s="8"/>
      <c r="GHK247" s="9"/>
      <c r="GHP247" s="11"/>
      <c r="GHQ247" s="8"/>
      <c r="GHR247" s="9"/>
      <c r="GHW247" s="11"/>
      <c r="GHX247" s="8"/>
      <c r="GHY247" s="9"/>
      <c r="GID247" s="11"/>
      <c r="GIE247" s="8"/>
      <c r="GIF247" s="9"/>
      <c r="GIK247" s="11"/>
      <c r="GIL247" s="8"/>
      <c r="GIM247" s="9"/>
      <c r="GIR247" s="11"/>
      <c r="GIS247" s="8"/>
      <c r="GIT247" s="9"/>
      <c r="GIY247" s="11"/>
      <c r="GIZ247" s="8"/>
      <c r="GJA247" s="9"/>
      <c r="GJF247" s="11"/>
      <c r="GJG247" s="8"/>
      <c r="GJH247" s="9"/>
      <c r="GJM247" s="11"/>
      <c r="GJN247" s="8"/>
      <c r="GJO247" s="9"/>
      <c r="GJT247" s="11"/>
      <c r="GJU247" s="8"/>
      <c r="GJV247" s="9"/>
      <c r="GKA247" s="11"/>
      <c r="GKB247" s="8"/>
      <c r="GKC247" s="9"/>
      <c r="GKH247" s="11"/>
      <c r="GKI247" s="8"/>
      <c r="GKJ247" s="9"/>
      <c r="GKO247" s="11"/>
      <c r="GKP247" s="8"/>
      <c r="GKQ247" s="9"/>
      <c r="GKV247" s="11"/>
      <c r="GKW247" s="8"/>
      <c r="GKX247" s="9"/>
      <c r="GLC247" s="11"/>
      <c r="GLD247" s="8"/>
      <c r="GLE247" s="9"/>
      <c r="GLJ247" s="11"/>
      <c r="GLK247" s="8"/>
      <c r="GLL247" s="9"/>
      <c r="GLQ247" s="11"/>
      <c r="GLR247" s="8"/>
      <c r="GLS247" s="9"/>
      <c r="GLX247" s="11"/>
      <c r="GLY247" s="8"/>
      <c r="GLZ247" s="9"/>
      <c r="GME247" s="11"/>
      <c r="GMF247" s="8"/>
      <c r="GMG247" s="9"/>
      <c r="GML247" s="11"/>
      <c r="GMM247" s="8"/>
      <c r="GMN247" s="9"/>
      <c r="GMS247" s="11"/>
      <c r="GMT247" s="8"/>
      <c r="GMU247" s="9"/>
      <c r="GMZ247" s="11"/>
      <c r="GNA247" s="8"/>
      <c r="GNB247" s="9"/>
      <c r="GNG247" s="11"/>
      <c r="GNH247" s="8"/>
      <c r="GNI247" s="9"/>
      <c r="GNN247" s="11"/>
      <c r="GNO247" s="8"/>
      <c r="GNP247" s="9"/>
      <c r="GNU247" s="11"/>
      <c r="GNV247" s="8"/>
      <c r="GNW247" s="9"/>
      <c r="GOB247" s="11"/>
      <c r="GOC247" s="8"/>
      <c r="GOD247" s="9"/>
      <c r="GOI247" s="11"/>
      <c r="GOJ247" s="8"/>
      <c r="GOK247" s="9"/>
      <c r="GOP247" s="11"/>
      <c r="GOQ247" s="8"/>
      <c r="GOR247" s="9"/>
      <c r="GOW247" s="11"/>
      <c r="GOX247" s="8"/>
      <c r="GOY247" s="9"/>
      <c r="GPD247" s="11"/>
      <c r="GPE247" s="8"/>
      <c r="GPF247" s="9"/>
      <c r="GPK247" s="11"/>
      <c r="GPL247" s="8"/>
      <c r="GPM247" s="9"/>
      <c r="GPR247" s="11"/>
      <c r="GPS247" s="8"/>
      <c r="GPT247" s="9"/>
      <c r="GPY247" s="11"/>
      <c r="GPZ247" s="8"/>
      <c r="GQA247" s="9"/>
      <c r="GQF247" s="11"/>
      <c r="GQG247" s="8"/>
      <c r="GQH247" s="9"/>
      <c r="GQM247" s="11"/>
      <c r="GQN247" s="8"/>
      <c r="GQO247" s="9"/>
      <c r="GQT247" s="11"/>
      <c r="GQU247" s="8"/>
      <c r="GQV247" s="9"/>
      <c r="GRA247" s="11"/>
      <c r="GRB247" s="8"/>
      <c r="GRC247" s="9"/>
      <c r="GRH247" s="11"/>
      <c r="GRI247" s="8"/>
      <c r="GRJ247" s="9"/>
      <c r="GRO247" s="11"/>
      <c r="GRP247" s="8"/>
      <c r="GRQ247" s="9"/>
      <c r="GRV247" s="11"/>
      <c r="GRW247" s="8"/>
      <c r="GRX247" s="9"/>
      <c r="GSC247" s="11"/>
      <c r="GSD247" s="8"/>
      <c r="GSE247" s="9"/>
      <c r="GSJ247" s="11"/>
      <c r="GSK247" s="8"/>
      <c r="GSL247" s="9"/>
      <c r="GSQ247" s="11"/>
      <c r="GSR247" s="8"/>
      <c r="GSS247" s="9"/>
      <c r="GSX247" s="11"/>
      <c r="GSY247" s="8"/>
      <c r="GSZ247" s="9"/>
      <c r="GTE247" s="11"/>
      <c r="GTF247" s="8"/>
      <c r="GTG247" s="9"/>
      <c r="GTL247" s="11"/>
      <c r="GTM247" s="8"/>
      <c r="GTN247" s="9"/>
      <c r="GTS247" s="11"/>
      <c r="GTT247" s="8"/>
      <c r="GTU247" s="9"/>
      <c r="GTZ247" s="11"/>
      <c r="GUA247" s="8"/>
      <c r="GUB247" s="9"/>
      <c r="GUG247" s="11"/>
      <c r="GUH247" s="8"/>
      <c r="GUI247" s="9"/>
      <c r="GUN247" s="11"/>
      <c r="GUO247" s="8"/>
      <c r="GUP247" s="9"/>
      <c r="GUU247" s="11"/>
      <c r="GUV247" s="8"/>
      <c r="GUW247" s="9"/>
      <c r="GVB247" s="11"/>
      <c r="GVC247" s="8"/>
      <c r="GVD247" s="9"/>
      <c r="GVI247" s="11"/>
      <c r="GVJ247" s="8"/>
      <c r="GVK247" s="9"/>
      <c r="GVP247" s="11"/>
      <c r="GVQ247" s="8"/>
      <c r="GVR247" s="9"/>
      <c r="GVW247" s="11"/>
      <c r="GVX247" s="8"/>
      <c r="GVY247" s="9"/>
      <c r="GWD247" s="11"/>
      <c r="GWE247" s="8"/>
      <c r="GWF247" s="9"/>
      <c r="GWK247" s="11"/>
      <c r="GWL247" s="8"/>
      <c r="GWM247" s="9"/>
      <c r="GWR247" s="11"/>
      <c r="GWS247" s="8"/>
      <c r="GWT247" s="9"/>
      <c r="GWY247" s="11"/>
      <c r="GWZ247" s="8"/>
      <c r="GXA247" s="9"/>
      <c r="GXF247" s="11"/>
      <c r="GXG247" s="8"/>
      <c r="GXH247" s="9"/>
      <c r="GXM247" s="11"/>
      <c r="GXN247" s="8"/>
      <c r="GXO247" s="9"/>
      <c r="GXT247" s="11"/>
      <c r="GXU247" s="8"/>
      <c r="GXV247" s="9"/>
      <c r="GYA247" s="11"/>
      <c r="GYB247" s="8"/>
      <c r="GYC247" s="9"/>
      <c r="GYH247" s="11"/>
      <c r="GYI247" s="8"/>
      <c r="GYJ247" s="9"/>
      <c r="GYO247" s="11"/>
      <c r="GYP247" s="8"/>
      <c r="GYQ247" s="9"/>
      <c r="GYV247" s="11"/>
      <c r="GYW247" s="8"/>
      <c r="GYX247" s="9"/>
      <c r="GZC247" s="11"/>
      <c r="GZD247" s="8"/>
      <c r="GZE247" s="9"/>
      <c r="GZJ247" s="11"/>
      <c r="GZK247" s="8"/>
      <c r="GZL247" s="9"/>
      <c r="GZQ247" s="11"/>
      <c r="GZR247" s="8"/>
      <c r="GZS247" s="9"/>
      <c r="GZX247" s="11"/>
      <c r="GZY247" s="8"/>
      <c r="GZZ247" s="9"/>
      <c r="HAE247" s="11"/>
      <c r="HAF247" s="8"/>
      <c r="HAG247" s="9"/>
      <c r="HAL247" s="11"/>
      <c r="HAM247" s="8"/>
      <c r="HAN247" s="9"/>
      <c r="HAS247" s="11"/>
      <c r="HAT247" s="8"/>
      <c r="HAU247" s="9"/>
      <c r="HAZ247" s="11"/>
      <c r="HBA247" s="8"/>
      <c r="HBB247" s="9"/>
      <c r="HBG247" s="11"/>
      <c r="HBH247" s="8"/>
      <c r="HBI247" s="9"/>
      <c r="HBN247" s="11"/>
      <c r="HBO247" s="8"/>
      <c r="HBP247" s="9"/>
      <c r="HBU247" s="11"/>
      <c r="HBV247" s="8"/>
      <c r="HBW247" s="9"/>
      <c r="HCB247" s="11"/>
      <c r="HCC247" s="8"/>
      <c r="HCD247" s="9"/>
      <c r="HCI247" s="11"/>
      <c r="HCJ247" s="8"/>
      <c r="HCK247" s="9"/>
      <c r="HCP247" s="11"/>
      <c r="HCQ247" s="8"/>
      <c r="HCR247" s="9"/>
      <c r="HCW247" s="11"/>
      <c r="HCX247" s="8"/>
      <c r="HCY247" s="9"/>
      <c r="HDD247" s="11"/>
      <c r="HDE247" s="8"/>
      <c r="HDF247" s="9"/>
      <c r="HDK247" s="11"/>
      <c r="HDL247" s="8"/>
      <c r="HDM247" s="9"/>
      <c r="HDR247" s="11"/>
      <c r="HDS247" s="8"/>
      <c r="HDT247" s="9"/>
      <c r="HDY247" s="11"/>
      <c r="HDZ247" s="8"/>
      <c r="HEA247" s="9"/>
      <c r="HEF247" s="11"/>
      <c r="HEG247" s="8"/>
      <c r="HEH247" s="9"/>
      <c r="HEM247" s="11"/>
      <c r="HEN247" s="8"/>
      <c r="HEO247" s="9"/>
      <c r="HET247" s="11"/>
      <c r="HEU247" s="8"/>
      <c r="HEV247" s="9"/>
      <c r="HFA247" s="11"/>
      <c r="HFB247" s="8"/>
      <c r="HFC247" s="9"/>
      <c r="HFH247" s="11"/>
      <c r="HFI247" s="8"/>
      <c r="HFJ247" s="9"/>
      <c r="HFO247" s="11"/>
      <c r="HFP247" s="8"/>
      <c r="HFQ247" s="9"/>
      <c r="HFV247" s="11"/>
      <c r="HFW247" s="8"/>
      <c r="HFX247" s="9"/>
      <c r="HGC247" s="11"/>
      <c r="HGD247" s="8"/>
      <c r="HGE247" s="9"/>
      <c r="HGJ247" s="11"/>
      <c r="HGK247" s="8"/>
      <c r="HGL247" s="9"/>
      <c r="HGQ247" s="11"/>
      <c r="HGR247" s="8"/>
      <c r="HGS247" s="9"/>
      <c r="HGX247" s="11"/>
      <c r="HGY247" s="8"/>
      <c r="HGZ247" s="9"/>
      <c r="HHE247" s="11"/>
      <c r="HHF247" s="8"/>
      <c r="HHG247" s="9"/>
      <c r="HHL247" s="11"/>
      <c r="HHM247" s="8"/>
      <c r="HHN247" s="9"/>
      <c r="HHS247" s="11"/>
      <c r="HHT247" s="8"/>
      <c r="HHU247" s="9"/>
      <c r="HHZ247" s="11"/>
      <c r="HIA247" s="8"/>
      <c r="HIB247" s="9"/>
      <c r="HIG247" s="11"/>
      <c r="HIH247" s="8"/>
      <c r="HII247" s="9"/>
      <c r="HIN247" s="11"/>
      <c r="HIO247" s="8"/>
      <c r="HIP247" s="9"/>
      <c r="HIU247" s="11"/>
      <c r="HIV247" s="8"/>
      <c r="HIW247" s="9"/>
      <c r="HJB247" s="11"/>
      <c r="HJC247" s="8"/>
      <c r="HJD247" s="9"/>
      <c r="HJI247" s="11"/>
      <c r="HJJ247" s="8"/>
      <c r="HJK247" s="9"/>
      <c r="HJP247" s="11"/>
      <c r="HJQ247" s="8"/>
      <c r="HJR247" s="9"/>
      <c r="HJW247" s="11"/>
      <c r="HJX247" s="8"/>
      <c r="HJY247" s="9"/>
      <c r="HKD247" s="11"/>
      <c r="HKE247" s="8"/>
      <c r="HKF247" s="9"/>
      <c r="HKK247" s="11"/>
      <c r="HKL247" s="8"/>
      <c r="HKM247" s="9"/>
      <c r="HKR247" s="11"/>
      <c r="HKS247" s="8"/>
      <c r="HKT247" s="9"/>
      <c r="HKY247" s="11"/>
      <c r="HKZ247" s="8"/>
      <c r="HLA247" s="9"/>
      <c r="HLF247" s="11"/>
      <c r="HLG247" s="8"/>
      <c r="HLH247" s="9"/>
      <c r="HLM247" s="11"/>
      <c r="HLN247" s="8"/>
      <c r="HLO247" s="9"/>
      <c r="HLT247" s="11"/>
      <c r="HLU247" s="8"/>
      <c r="HLV247" s="9"/>
      <c r="HMA247" s="11"/>
      <c r="HMB247" s="8"/>
      <c r="HMC247" s="9"/>
      <c r="HMH247" s="11"/>
      <c r="HMI247" s="8"/>
      <c r="HMJ247" s="9"/>
      <c r="HMO247" s="11"/>
      <c r="HMP247" s="8"/>
      <c r="HMQ247" s="9"/>
      <c r="HMV247" s="11"/>
      <c r="HMW247" s="8"/>
      <c r="HMX247" s="9"/>
      <c r="HNC247" s="11"/>
      <c r="HND247" s="8"/>
      <c r="HNE247" s="9"/>
      <c r="HNJ247" s="11"/>
      <c r="HNK247" s="8"/>
      <c r="HNL247" s="9"/>
      <c r="HNQ247" s="11"/>
      <c r="HNR247" s="8"/>
      <c r="HNS247" s="9"/>
      <c r="HNX247" s="11"/>
      <c r="HNY247" s="8"/>
      <c r="HNZ247" s="9"/>
      <c r="HOE247" s="11"/>
      <c r="HOF247" s="8"/>
      <c r="HOG247" s="9"/>
      <c r="HOL247" s="11"/>
      <c r="HOM247" s="8"/>
      <c r="HON247" s="9"/>
      <c r="HOS247" s="11"/>
      <c r="HOT247" s="8"/>
      <c r="HOU247" s="9"/>
      <c r="HOZ247" s="11"/>
      <c r="HPA247" s="8"/>
      <c r="HPB247" s="9"/>
      <c r="HPG247" s="11"/>
      <c r="HPH247" s="8"/>
      <c r="HPI247" s="9"/>
      <c r="HPN247" s="11"/>
      <c r="HPO247" s="8"/>
      <c r="HPP247" s="9"/>
      <c r="HPU247" s="11"/>
      <c r="HPV247" s="8"/>
      <c r="HPW247" s="9"/>
      <c r="HQB247" s="11"/>
      <c r="HQC247" s="8"/>
      <c r="HQD247" s="9"/>
      <c r="HQI247" s="11"/>
      <c r="HQJ247" s="8"/>
      <c r="HQK247" s="9"/>
      <c r="HQP247" s="11"/>
      <c r="HQQ247" s="8"/>
      <c r="HQR247" s="9"/>
      <c r="HQW247" s="11"/>
      <c r="HQX247" s="8"/>
      <c r="HQY247" s="9"/>
      <c r="HRD247" s="11"/>
      <c r="HRE247" s="8"/>
      <c r="HRF247" s="9"/>
      <c r="HRK247" s="11"/>
      <c r="HRL247" s="8"/>
      <c r="HRM247" s="9"/>
      <c r="HRR247" s="11"/>
      <c r="HRS247" s="8"/>
      <c r="HRT247" s="9"/>
      <c r="HRY247" s="11"/>
      <c r="HRZ247" s="8"/>
      <c r="HSA247" s="9"/>
      <c r="HSF247" s="11"/>
      <c r="HSG247" s="8"/>
      <c r="HSH247" s="9"/>
      <c r="HSM247" s="11"/>
      <c r="HSN247" s="8"/>
      <c r="HSO247" s="9"/>
      <c r="HST247" s="11"/>
      <c r="HSU247" s="8"/>
      <c r="HSV247" s="9"/>
      <c r="HTA247" s="11"/>
      <c r="HTB247" s="8"/>
      <c r="HTC247" s="9"/>
      <c r="HTH247" s="11"/>
      <c r="HTI247" s="8"/>
      <c r="HTJ247" s="9"/>
      <c r="HTO247" s="11"/>
      <c r="HTP247" s="8"/>
      <c r="HTQ247" s="9"/>
      <c r="HTV247" s="11"/>
      <c r="HTW247" s="8"/>
      <c r="HTX247" s="9"/>
      <c r="HUC247" s="11"/>
      <c r="HUD247" s="8"/>
      <c r="HUE247" s="9"/>
      <c r="HUJ247" s="11"/>
      <c r="HUK247" s="8"/>
      <c r="HUL247" s="9"/>
      <c r="HUQ247" s="11"/>
      <c r="HUR247" s="8"/>
      <c r="HUS247" s="9"/>
      <c r="HUX247" s="11"/>
      <c r="HUY247" s="8"/>
      <c r="HUZ247" s="9"/>
      <c r="HVE247" s="11"/>
      <c r="HVF247" s="8"/>
      <c r="HVG247" s="9"/>
      <c r="HVL247" s="11"/>
      <c r="HVM247" s="8"/>
      <c r="HVN247" s="9"/>
      <c r="HVS247" s="11"/>
      <c r="HVT247" s="8"/>
      <c r="HVU247" s="9"/>
      <c r="HVZ247" s="11"/>
      <c r="HWA247" s="8"/>
      <c r="HWB247" s="9"/>
      <c r="HWG247" s="11"/>
      <c r="HWH247" s="8"/>
      <c r="HWI247" s="9"/>
      <c r="HWN247" s="11"/>
      <c r="HWO247" s="8"/>
      <c r="HWP247" s="9"/>
      <c r="HWU247" s="11"/>
      <c r="HWV247" s="8"/>
      <c r="HWW247" s="9"/>
      <c r="HXB247" s="11"/>
      <c r="HXC247" s="8"/>
      <c r="HXD247" s="9"/>
      <c r="HXI247" s="11"/>
      <c r="HXJ247" s="8"/>
      <c r="HXK247" s="9"/>
      <c r="HXP247" s="11"/>
      <c r="HXQ247" s="8"/>
      <c r="HXR247" s="9"/>
      <c r="HXW247" s="11"/>
      <c r="HXX247" s="8"/>
      <c r="HXY247" s="9"/>
      <c r="HYD247" s="11"/>
      <c r="HYE247" s="8"/>
      <c r="HYF247" s="9"/>
      <c r="HYK247" s="11"/>
      <c r="HYL247" s="8"/>
      <c r="HYM247" s="9"/>
      <c r="HYR247" s="11"/>
      <c r="HYS247" s="8"/>
      <c r="HYT247" s="9"/>
      <c r="HYY247" s="11"/>
      <c r="HYZ247" s="8"/>
      <c r="HZA247" s="9"/>
      <c r="HZF247" s="11"/>
      <c r="HZG247" s="8"/>
      <c r="HZH247" s="9"/>
      <c r="HZM247" s="11"/>
      <c r="HZN247" s="8"/>
      <c r="HZO247" s="9"/>
      <c r="HZT247" s="11"/>
      <c r="HZU247" s="8"/>
      <c r="HZV247" s="9"/>
      <c r="IAA247" s="11"/>
      <c r="IAB247" s="8"/>
      <c r="IAC247" s="9"/>
      <c r="IAH247" s="11"/>
      <c r="IAI247" s="8"/>
      <c r="IAJ247" s="9"/>
      <c r="IAO247" s="11"/>
      <c r="IAP247" s="8"/>
      <c r="IAQ247" s="9"/>
      <c r="IAV247" s="11"/>
      <c r="IAW247" s="8"/>
      <c r="IAX247" s="9"/>
      <c r="IBC247" s="11"/>
      <c r="IBD247" s="8"/>
      <c r="IBE247" s="9"/>
      <c r="IBJ247" s="11"/>
      <c r="IBK247" s="8"/>
      <c r="IBL247" s="9"/>
      <c r="IBQ247" s="11"/>
      <c r="IBR247" s="8"/>
      <c r="IBS247" s="9"/>
      <c r="IBX247" s="11"/>
      <c r="IBY247" s="8"/>
      <c r="IBZ247" s="9"/>
      <c r="ICE247" s="11"/>
      <c r="ICF247" s="8"/>
      <c r="ICG247" s="9"/>
      <c r="ICL247" s="11"/>
      <c r="ICM247" s="8"/>
      <c r="ICN247" s="9"/>
      <c r="ICS247" s="11"/>
      <c r="ICT247" s="8"/>
      <c r="ICU247" s="9"/>
      <c r="ICZ247" s="11"/>
      <c r="IDA247" s="8"/>
      <c r="IDB247" s="9"/>
      <c r="IDG247" s="11"/>
      <c r="IDH247" s="8"/>
      <c r="IDI247" s="9"/>
      <c r="IDN247" s="11"/>
      <c r="IDO247" s="8"/>
      <c r="IDP247" s="9"/>
      <c r="IDU247" s="11"/>
      <c r="IDV247" s="8"/>
      <c r="IDW247" s="9"/>
      <c r="IEB247" s="11"/>
      <c r="IEC247" s="8"/>
      <c r="IED247" s="9"/>
      <c r="IEI247" s="11"/>
      <c r="IEJ247" s="8"/>
      <c r="IEK247" s="9"/>
      <c r="IEP247" s="11"/>
      <c r="IEQ247" s="8"/>
      <c r="IER247" s="9"/>
      <c r="IEW247" s="11"/>
      <c r="IEX247" s="8"/>
      <c r="IEY247" s="9"/>
      <c r="IFD247" s="11"/>
      <c r="IFE247" s="8"/>
      <c r="IFF247" s="9"/>
      <c r="IFK247" s="11"/>
      <c r="IFL247" s="8"/>
      <c r="IFM247" s="9"/>
      <c r="IFR247" s="11"/>
      <c r="IFS247" s="8"/>
      <c r="IFT247" s="9"/>
      <c r="IFY247" s="11"/>
      <c r="IFZ247" s="8"/>
      <c r="IGA247" s="9"/>
      <c r="IGF247" s="11"/>
      <c r="IGG247" s="8"/>
      <c r="IGH247" s="9"/>
      <c r="IGM247" s="11"/>
      <c r="IGN247" s="8"/>
      <c r="IGO247" s="9"/>
      <c r="IGT247" s="11"/>
      <c r="IGU247" s="8"/>
      <c r="IGV247" s="9"/>
      <c r="IHA247" s="11"/>
      <c r="IHB247" s="8"/>
      <c r="IHC247" s="9"/>
      <c r="IHH247" s="11"/>
      <c r="IHI247" s="8"/>
      <c r="IHJ247" s="9"/>
      <c r="IHO247" s="11"/>
      <c r="IHP247" s="8"/>
      <c r="IHQ247" s="9"/>
      <c r="IHV247" s="11"/>
      <c r="IHW247" s="8"/>
      <c r="IHX247" s="9"/>
      <c r="IIC247" s="11"/>
      <c r="IID247" s="8"/>
      <c r="IIE247" s="9"/>
      <c r="IIJ247" s="11"/>
      <c r="IIK247" s="8"/>
      <c r="IIL247" s="9"/>
      <c r="IIQ247" s="11"/>
      <c r="IIR247" s="8"/>
      <c r="IIS247" s="9"/>
      <c r="IIX247" s="11"/>
      <c r="IIY247" s="8"/>
      <c r="IIZ247" s="9"/>
      <c r="IJE247" s="11"/>
      <c r="IJF247" s="8"/>
      <c r="IJG247" s="9"/>
      <c r="IJL247" s="11"/>
      <c r="IJM247" s="8"/>
      <c r="IJN247" s="9"/>
      <c r="IJS247" s="11"/>
      <c r="IJT247" s="8"/>
      <c r="IJU247" s="9"/>
      <c r="IJZ247" s="11"/>
      <c r="IKA247" s="8"/>
      <c r="IKB247" s="9"/>
      <c r="IKG247" s="11"/>
      <c r="IKH247" s="8"/>
      <c r="IKI247" s="9"/>
      <c r="IKN247" s="11"/>
      <c r="IKO247" s="8"/>
      <c r="IKP247" s="9"/>
      <c r="IKU247" s="11"/>
      <c r="IKV247" s="8"/>
      <c r="IKW247" s="9"/>
      <c r="ILB247" s="11"/>
      <c r="ILC247" s="8"/>
      <c r="ILD247" s="9"/>
      <c r="ILI247" s="11"/>
      <c r="ILJ247" s="8"/>
      <c r="ILK247" s="9"/>
      <c r="ILP247" s="11"/>
      <c r="ILQ247" s="8"/>
      <c r="ILR247" s="9"/>
      <c r="ILW247" s="11"/>
      <c r="ILX247" s="8"/>
      <c r="ILY247" s="9"/>
      <c r="IMD247" s="11"/>
      <c r="IME247" s="8"/>
      <c r="IMF247" s="9"/>
      <c r="IMK247" s="11"/>
      <c r="IML247" s="8"/>
      <c r="IMM247" s="9"/>
      <c r="IMR247" s="11"/>
      <c r="IMS247" s="8"/>
      <c r="IMT247" s="9"/>
      <c r="IMY247" s="11"/>
      <c r="IMZ247" s="8"/>
      <c r="INA247" s="9"/>
      <c r="INF247" s="11"/>
      <c r="ING247" s="8"/>
      <c r="INH247" s="9"/>
      <c r="INM247" s="11"/>
      <c r="INN247" s="8"/>
      <c r="INO247" s="9"/>
      <c r="INT247" s="11"/>
      <c r="INU247" s="8"/>
      <c r="INV247" s="9"/>
      <c r="IOA247" s="11"/>
      <c r="IOB247" s="8"/>
      <c r="IOC247" s="9"/>
      <c r="IOH247" s="11"/>
      <c r="IOI247" s="8"/>
      <c r="IOJ247" s="9"/>
      <c r="IOO247" s="11"/>
      <c r="IOP247" s="8"/>
      <c r="IOQ247" s="9"/>
      <c r="IOV247" s="11"/>
      <c r="IOW247" s="8"/>
      <c r="IOX247" s="9"/>
      <c r="IPC247" s="11"/>
      <c r="IPD247" s="8"/>
      <c r="IPE247" s="9"/>
      <c r="IPJ247" s="11"/>
      <c r="IPK247" s="8"/>
      <c r="IPL247" s="9"/>
      <c r="IPQ247" s="11"/>
      <c r="IPR247" s="8"/>
      <c r="IPS247" s="9"/>
      <c r="IPX247" s="11"/>
      <c r="IPY247" s="8"/>
      <c r="IPZ247" s="9"/>
      <c r="IQE247" s="11"/>
      <c r="IQF247" s="8"/>
      <c r="IQG247" s="9"/>
      <c r="IQL247" s="11"/>
      <c r="IQM247" s="8"/>
      <c r="IQN247" s="9"/>
      <c r="IQS247" s="11"/>
      <c r="IQT247" s="8"/>
      <c r="IQU247" s="9"/>
      <c r="IQZ247" s="11"/>
      <c r="IRA247" s="8"/>
      <c r="IRB247" s="9"/>
      <c r="IRG247" s="11"/>
      <c r="IRH247" s="8"/>
      <c r="IRI247" s="9"/>
      <c r="IRN247" s="11"/>
      <c r="IRO247" s="8"/>
      <c r="IRP247" s="9"/>
      <c r="IRU247" s="11"/>
      <c r="IRV247" s="8"/>
      <c r="IRW247" s="9"/>
      <c r="ISB247" s="11"/>
      <c r="ISC247" s="8"/>
      <c r="ISD247" s="9"/>
      <c r="ISI247" s="11"/>
      <c r="ISJ247" s="8"/>
      <c r="ISK247" s="9"/>
      <c r="ISP247" s="11"/>
      <c r="ISQ247" s="8"/>
      <c r="ISR247" s="9"/>
      <c r="ISW247" s="11"/>
      <c r="ISX247" s="8"/>
      <c r="ISY247" s="9"/>
      <c r="ITD247" s="11"/>
      <c r="ITE247" s="8"/>
      <c r="ITF247" s="9"/>
      <c r="ITK247" s="11"/>
      <c r="ITL247" s="8"/>
      <c r="ITM247" s="9"/>
      <c r="ITR247" s="11"/>
      <c r="ITS247" s="8"/>
      <c r="ITT247" s="9"/>
      <c r="ITY247" s="11"/>
      <c r="ITZ247" s="8"/>
      <c r="IUA247" s="9"/>
      <c r="IUF247" s="11"/>
      <c r="IUG247" s="8"/>
      <c r="IUH247" s="9"/>
      <c r="IUM247" s="11"/>
      <c r="IUN247" s="8"/>
      <c r="IUO247" s="9"/>
      <c r="IUT247" s="11"/>
      <c r="IUU247" s="8"/>
      <c r="IUV247" s="9"/>
      <c r="IVA247" s="11"/>
      <c r="IVB247" s="8"/>
      <c r="IVC247" s="9"/>
      <c r="IVH247" s="11"/>
      <c r="IVI247" s="8"/>
      <c r="IVJ247" s="9"/>
      <c r="IVO247" s="11"/>
      <c r="IVP247" s="8"/>
      <c r="IVQ247" s="9"/>
      <c r="IVV247" s="11"/>
      <c r="IVW247" s="8"/>
      <c r="IVX247" s="9"/>
      <c r="IWC247" s="11"/>
      <c r="IWD247" s="8"/>
      <c r="IWE247" s="9"/>
      <c r="IWJ247" s="11"/>
      <c r="IWK247" s="8"/>
      <c r="IWL247" s="9"/>
      <c r="IWQ247" s="11"/>
      <c r="IWR247" s="8"/>
      <c r="IWS247" s="9"/>
      <c r="IWX247" s="11"/>
      <c r="IWY247" s="8"/>
      <c r="IWZ247" s="9"/>
      <c r="IXE247" s="11"/>
      <c r="IXF247" s="8"/>
      <c r="IXG247" s="9"/>
      <c r="IXL247" s="11"/>
      <c r="IXM247" s="8"/>
      <c r="IXN247" s="9"/>
      <c r="IXS247" s="11"/>
      <c r="IXT247" s="8"/>
      <c r="IXU247" s="9"/>
      <c r="IXZ247" s="11"/>
      <c r="IYA247" s="8"/>
      <c r="IYB247" s="9"/>
      <c r="IYG247" s="11"/>
      <c r="IYH247" s="8"/>
      <c r="IYI247" s="9"/>
      <c r="IYN247" s="11"/>
      <c r="IYO247" s="8"/>
      <c r="IYP247" s="9"/>
      <c r="IYU247" s="11"/>
      <c r="IYV247" s="8"/>
      <c r="IYW247" s="9"/>
      <c r="IZB247" s="11"/>
      <c r="IZC247" s="8"/>
      <c r="IZD247" s="9"/>
      <c r="IZI247" s="11"/>
      <c r="IZJ247" s="8"/>
      <c r="IZK247" s="9"/>
      <c r="IZP247" s="11"/>
      <c r="IZQ247" s="8"/>
      <c r="IZR247" s="9"/>
      <c r="IZW247" s="11"/>
      <c r="IZX247" s="8"/>
      <c r="IZY247" s="9"/>
      <c r="JAD247" s="11"/>
      <c r="JAE247" s="8"/>
      <c r="JAF247" s="9"/>
      <c r="JAK247" s="11"/>
      <c r="JAL247" s="8"/>
      <c r="JAM247" s="9"/>
      <c r="JAR247" s="11"/>
      <c r="JAS247" s="8"/>
      <c r="JAT247" s="9"/>
      <c r="JAY247" s="11"/>
      <c r="JAZ247" s="8"/>
      <c r="JBA247" s="9"/>
      <c r="JBF247" s="11"/>
      <c r="JBG247" s="8"/>
      <c r="JBH247" s="9"/>
      <c r="JBM247" s="11"/>
      <c r="JBN247" s="8"/>
      <c r="JBO247" s="9"/>
      <c r="JBT247" s="11"/>
      <c r="JBU247" s="8"/>
      <c r="JBV247" s="9"/>
      <c r="JCA247" s="11"/>
      <c r="JCB247" s="8"/>
      <c r="JCC247" s="9"/>
      <c r="JCH247" s="11"/>
      <c r="JCI247" s="8"/>
      <c r="JCJ247" s="9"/>
      <c r="JCO247" s="11"/>
      <c r="JCP247" s="8"/>
      <c r="JCQ247" s="9"/>
      <c r="JCV247" s="11"/>
      <c r="JCW247" s="8"/>
      <c r="JCX247" s="9"/>
      <c r="JDC247" s="11"/>
      <c r="JDD247" s="8"/>
      <c r="JDE247" s="9"/>
      <c r="JDJ247" s="11"/>
      <c r="JDK247" s="8"/>
      <c r="JDL247" s="9"/>
      <c r="JDQ247" s="11"/>
      <c r="JDR247" s="8"/>
      <c r="JDS247" s="9"/>
      <c r="JDX247" s="11"/>
      <c r="JDY247" s="8"/>
      <c r="JDZ247" s="9"/>
      <c r="JEE247" s="11"/>
      <c r="JEF247" s="8"/>
      <c r="JEG247" s="9"/>
      <c r="JEL247" s="11"/>
      <c r="JEM247" s="8"/>
      <c r="JEN247" s="9"/>
      <c r="JES247" s="11"/>
      <c r="JET247" s="8"/>
      <c r="JEU247" s="9"/>
      <c r="JEZ247" s="11"/>
      <c r="JFA247" s="8"/>
      <c r="JFB247" s="9"/>
      <c r="JFG247" s="11"/>
      <c r="JFH247" s="8"/>
      <c r="JFI247" s="9"/>
      <c r="JFN247" s="11"/>
      <c r="JFO247" s="8"/>
      <c r="JFP247" s="9"/>
      <c r="JFU247" s="11"/>
      <c r="JFV247" s="8"/>
      <c r="JFW247" s="9"/>
      <c r="JGB247" s="11"/>
      <c r="JGC247" s="8"/>
      <c r="JGD247" s="9"/>
      <c r="JGI247" s="11"/>
      <c r="JGJ247" s="8"/>
      <c r="JGK247" s="9"/>
      <c r="JGP247" s="11"/>
      <c r="JGQ247" s="8"/>
      <c r="JGR247" s="9"/>
      <c r="JGW247" s="11"/>
      <c r="JGX247" s="8"/>
      <c r="JGY247" s="9"/>
      <c r="JHD247" s="11"/>
      <c r="JHE247" s="8"/>
      <c r="JHF247" s="9"/>
      <c r="JHK247" s="11"/>
      <c r="JHL247" s="8"/>
      <c r="JHM247" s="9"/>
      <c r="JHR247" s="11"/>
      <c r="JHS247" s="8"/>
      <c r="JHT247" s="9"/>
      <c r="JHY247" s="11"/>
      <c r="JHZ247" s="8"/>
      <c r="JIA247" s="9"/>
      <c r="JIF247" s="11"/>
      <c r="JIG247" s="8"/>
      <c r="JIH247" s="9"/>
      <c r="JIM247" s="11"/>
      <c r="JIN247" s="8"/>
      <c r="JIO247" s="9"/>
      <c r="JIT247" s="11"/>
      <c r="JIU247" s="8"/>
      <c r="JIV247" s="9"/>
      <c r="JJA247" s="11"/>
      <c r="JJB247" s="8"/>
      <c r="JJC247" s="9"/>
      <c r="JJH247" s="11"/>
      <c r="JJI247" s="8"/>
      <c r="JJJ247" s="9"/>
      <c r="JJO247" s="11"/>
      <c r="JJP247" s="8"/>
      <c r="JJQ247" s="9"/>
      <c r="JJV247" s="11"/>
      <c r="JJW247" s="8"/>
      <c r="JJX247" s="9"/>
      <c r="JKC247" s="11"/>
      <c r="JKD247" s="8"/>
      <c r="JKE247" s="9"/>
      <c r="JKJ247" s="11"/>
      <c r="JKK247" s="8"/>
      <c r="JKL247" s="9"/>
      <c r="JKQ247" s="11"/>
      <c r="JKR247" s="8"/>
      <c r="JKS247" s="9"/>
      <c r="JKX247" s="11"/>
      <c r="JKY247" s="8"/>
      <c r="JKZ247" s="9"/>
      <c r="JLE247" s="11"/>
      <c r="JLF247" s="8"/>
      <c r="JLG247" s="9"/>
      <c r="JLL247" s="11"/>
      <c r="JLM247" s="8"/>
      <c r="JLN247" s="9"/>
      <c r="JLS247" s="11"/>
      <c r="JLT247" s="8"/>
      <c r="JLU247" s="9"/>
      <c r="JLZ247" s="11"/>
      <c r="JMA247" s="8"/>
      <c r="JMB247" s="9"/>
      <c r="JMG247" s="11"/>
      <c r="JMH247" s="8"/>
      <c r="JMI247" s="9"/>
      <c r="JMN247" s="11"/>
      <c r="JMO247" s="8"/>
      <c r="JMP247" s="9"/>
      <c r="JMU247" s="11"/>
      <c r="JMV247" s="8"/>
      <c r="JMW247" s="9"/>
      <c r="JNB247" s="11"/>
      <c r="JNC247" s="8"/>
      <c r="JND247" s="9"/>
      <c r="JNI247" s="11"/>
      <c r="JNJ247" s="8"/>
      <c r="JNK247" s="9"/>
      <c r="JNP247" s="11"/>
      <c r="JNQ247" s="8"/>
      <c r="JNR247" s="9"/>
      <c r="JNW247" s="11"/>
      <c r="JNX247" s="8"/>
      <c r="JNY247" s="9"/>
      <c r="JOD247" s="11"/>
      <c r="JOE247" s="8"/>
      <c r="JOF247" s="9"/>
      <c r="JOK247" s="11"/>
      <c r="JOL247" s="8"/>
      <c r="JOM247" s="9"/>
      <c r="JOR247" s="11"/>
      <c r="JOS247" s="8"/>
      <c r="JOT247" s="9"/>
      <c r="JOY247" s="11"/>
      <c r="JOZ247" s="8"/>
      <c r="JPA247" s="9"/>
      <c r="JPF247" s="11"/>
      <c r="JPG247" s="8"/>
      <c r="JPH247" s="9"/>
      <c r="JPM247" s="11"/>
      <c r="JPN247" s="8"/>
      <c r="JPO247" s="9"/>
      <c r="JPT247" s="11"/>
      <c r="JPU247" s="8"/>
      <c r="JPV247" s="9"/>
      <c r="JQA247" s="11"/>
      <c r="JQB247" s="8"/>
      <c r="JQC247" s="9"/>
      <c r="JQH247" s="11"/>
      <c r="JQI247" s="8"/>
      <c r="JQJ247" s="9"/>
      <c r="JQO247" s="11"/>
      <c r="JQP247" s="8"/>
      <c r="JQQ247" s="9"/>
      <c r="JQV247" s="11"/>
      <c r="JQW247" s="8"/>
      <c r="JQX247" s="9"/>
      <c r="JRC247" s="11"/>
      <c r="JRD247" s="8"/>
      <c r="JRE247" s="9"/>
      <c r="JRJ247" s="11"/>
      <c r="JRK247" s="8"/>
      <c r="JRL247" s="9"/>
      <c r="JRQ247" s="11"/>
      <c r="JRR247" s="8"/>
      <c r="JRS247" s="9"/>
      <c r="JRX247" s="11"/>
      <c r="JRY247" s="8"/>
      <c r="JRZ247" s="9"/>
      <c r="JSE247" s="11"/>
      <c r="JSF247" s="8"/>
      <c r="JSG247" s="9"/>
      <c r="JSL247" s="11"/>
      <c r="JSM247" s="8"/>
      <c r="JSN247" s="9"/>
      <c r="JSS247" s="11"/>
      <c r="JST247" s="8"/>
      <c r="JSU247" s="9"/>
      <c r="JSZ247" s="11"/>
      <c r="JTA247" s="8"/>
      <c r="JTB247" s="9"/>
      <c r="JTG247" s="11"/>
      <c r="JTH247" s="8"/>
      <c r="JTI247" s="9"/>
      <c r="JTN247" s="11"/>
      <c r="JTO247" s="8"/>
      <c r="JTP247" s="9"/>
      <c r="JTU247" s="11"/>
      <c r="JTV247" s="8"/>
      <c r="JTW247" s="9"/>
      <c r="JUB247" s="11"/>
      <c r="JUC247" s="8"/>
      <c r="JUD247" s="9"/>
      <c r="JUI247" s="11"/>
      <c r="JUJ247" s="8"/>
      <c r="JUK247" s="9"/>
      <c r="JUP247" s="11"/>
      <c r="JUQ247" s="8"/>
      <c r="JUR247" s="9"/>
      <c r="JUW247" s="11"/>
      <c r="JUX247" s="8"/>
      <c r="JUY247" s="9"/>
      <c r="JVD247" s="11"/>
      <c r="JVE247" s="8"/>
      <c r="JVF247" s="9"/>
      <c r="JVK247" s="11"/>
      <c r="JVL247" s="8"/>
      <c r="JVM247" s="9"/>
      <c r="JVR247" s="11"/>
      <c r="JVS247" s="8"/>
      <c r="JVT247" s="9"/>
      <c r="JVY247" s="11"/>
      <c r="JVZ247" s="8"/>
      <c r="JWA247" s="9"/>
      <c r="JWF247" s="11"/>
      <c r="JWG247" s="8"/>
      <c r="JWH247" s="9"/>
      <c r="JWM247" s="11"/>
      <c r="JWN247" s="8"/>
      <c r="JWO247" s="9"/>
      <c r="JWT247" s="11"/>
      <c r="JWU247" s="8"/>
      <c r="JWV247" s="9"/>
      <c r="JXA247" s="11"/>
      <c r="JXB247" s="8"/>
      <c r="JXC247" s="9"/>
      <c r="JXH247" s="11"/>
      <c r="JXI247" s="8"/>
      <c r="JXJ247" s="9"/>
      <c r="JXO247" s="11"/>
      <c r="JXP247" s="8"/>
      <c r="JXQ247" s="9"/>
      <c r="JXV247" s="11"/>
      <c r="JXW247" s="8"/>
      <c r="JXX247" s="9"/>
      <c r="JYC247" s="11"/>
      <c r="JYD247" s="8"/>
      <c r="JYE247" s="9"/>
      <c r="JYJ247" s="11"/>
      <c r="JYK247" s="8"/>
      <c r="JYL247" s="9"/>
      <c r="JYQ247" s="11"/>
      <c r="JYR247" s="8"/>
      <c r="JYS247" s="9"/>
      <c r="JYX247" s="11"/>
      <c r="JYY247" s="8"/>
      <c r="JYZ247" s="9"/>
      <c r="JZE247" s="11"/>
      <c r="JZF247" s="8"/>
      <c r="JZG247" s="9"/>
      <c r="JZL247" s="11"/>
      <c r="JZM247" s="8"/>
      <c r="JZN247" s="9"/>
      <c r="JZS247" s="11"/>
      <c r="JZT247" s="8"/>
      <c r="JZU247" s="9"/>
      <c r="JZZ247" s="11"/>
      <c r="KAA247" s="8"/>
      <c r="KAB247" s="9"/>
      <c r="KAG247" s="11"/>
      <c r="KAH247" s="8"/>
      <c r="KAI247" s="9"/>
      <c r="KAN247" s="11"/>
      <c r="KAO247" s="8"/>
      <c r="KAP247" s="9"/>
      <c r="KAU247" s="11"/>
      <c r="KAV247" s="8"/>
      <c r="KAW247" s="9"/>
      <c r="KBB247" s="11"/>
      <c r="KBC247" s="8"/>
      <c r="KBD247" s="9"/>
      <c r="KBI247" s="11"/>
      <c r="KBJ247" s="8"/>
      <c r="KBK247" s="9"/>
      <c r="KBP247" s="11"/>
      <c r="KBQ247" s="8"/>
      <c r="KBR247" s="9"/>
      <c r="KBW247" s="11"/>
      <c r="KBX247" s="8"/>
      <c r="KBY247" s="9"/>
      <c r="KCD247" s="11"/>
      <c r="KCE247" s="8"/>
      <c r="KCF247" s="9"/>
      <c r="KCK247" s="11"/>
      <c r="KCL247" s="8"/>
      <c r="KCM247" s="9"/>
      <c r="KCR247" s="11"/>
      <c r="KCS247" s="8"/>
      <c r="KCT247" s="9"/>
      <c r="KCY247" s="11"/>
      <c r="KCZ247" s="8"/>
      <c r="KDA247" s="9"/>
      <c r="KDF247" s="11"/>
      <c r="KDG247" s="8"/>
      <c r="KDH247" s="9"/>
      <c r="KDM247" s="11"/>
      <c r="KDN247" s="8"/>
      <c r="KDO247" s="9"/>
      <c r="KDT247" s="11"/>
      <c r="KDU247" s="8"/>
      <c r="KDV247" s="9"/>
      <c r="KEA247" s="11"/>
      <c r="KEB247" s="8"/>
      <c r="KEC247" s="9"/>
      <c r="KEH247" s="11"/>
      <c r="KEI247" s="8"/>
      <c r="KEJ247" s="9"/>
      <c r="KEO247" s="11"/>
      <c r="KEP247" s="8"/>
      <c r="KEQ247" s="9"/>
      <c r="KEV247" s="11"/>
      <c r="KEW247" s="8"/>
      <c r="KEX247" s="9"/>
      <c r="KFC247" s="11"/>
      <c r="KFD247" s="8"/>
      <c r="KFE247" s="9"/>
      <c r="KFJ247" s="11"/>
      <c r="KFK247" s="8"/>
      <c r="KFL247" s="9"/>
      <c r="KFQ247" s="11"/>
      <c r="KFR247" s="8"/>
      <c r="KFS247" s="9"/>
      <c r="KFX247" s="11"/>
      <c r="KFY247" s="8"/>
      <c r="KFZ247" s="9"/>
      <c r="KGE247" s="11"/>
      <c r="KGF247" s="8"/>
      <c r="KGG247" s="9"/>
      <c r="KGL247" s="11"/>
      <c r="KGM247" s="8"/>
      <c r="KGN247" s="9"/>
      <c r="KGS247" s="11"/>
      <c r="KGT247" s="8"/>
      <c r="KGU247" s="9"/>
      <c r="KGZ247" s="11"/>
      <c r="KHA247" s="8"/>
      <c r="KHB247" s="9"/>
      <c r="KHG247" s="11"/>
      <c r="KHH247" s="8"/>
      <c r="KHI247" s="9"/>
      <c r="KHN247" s="11"/>
      <c r="KHO247" s="8"/>
      <c r="KHP247" s="9"/>
      <c r="KHU247" s="11"/>
      <c r="KHV247" s="8"/>
      <c r="KHW247" s="9"/>
      <c r="KIB247" s="11"/>
      <c r="KIC247" s="8"/>
      <c r="KID247" s="9"/>
      <c r="KII247" s="11"/>
      <c r="KIJ247" s="8"/>
      <c r="KIK247" s="9"/>
      <c r="KIP247" s="11"/>
      <c r="KIQ247" s="8"/>
      <c r="KIR247" s="9"/>
      <c r="KIW247" s="11"/>
      <c r="KIX247" s="8"/>
      <c r="KIY247" s="9"/>
      <c r="KJD247" s="11"/>
      <c r="KJE247" s="8"/>
      <c r="KJF247" s="9"/>
      <c r="KJK247" s="11"/>
      <c r="KJL247" s="8"/>
      <c r="KJM247" s="9"/>
      <c r="KJR247" s="11"/>
      <c r="KJS247" s="8"/>
      <c r="KJT247" s="9"/>
      <c r="KJY247" s="11"/>
      <c r="KJZ247" s="8"/>
      <c r="KKA247" s="9"/>
      <c r="KKF247" s="11"/>
      <c r="KKG247" s="8"/>
      <c r="KKH247" s="9"/>
      <c r="KKM247" s="11"/>
      <c r="KKN247" s="8"/>
      <c r="KKO247" s="9"/>
      <c r="KKT247" s="11"/>
      <c r="KKU247" s="8"/>
      <c r="KKV247" s="9"/>
      <c r="KLA247" s="11"/>
      <c r="KLB247" s="8"/>
      <c r="KLC247" s="9"/>
      <c r="KLH247" s="11"/>
      <c r="KLI247" s="8"/>
      <c r="KLJ247" s="9"/>
      <c r="KLO247" s="11"/>
      <c r="KLP247" s="8"/>
      <c r="KLQ247" s="9"/>
      <c r="KLV247" s="11"/>
      <c r="KLW247" s="8"/>
      <c r="KLX247" s="9"/>
      <c r="KMC247" s="11"/>
      <c r="KMD247" s="8"/>
      <c r="KME247" s="9"/>
      <c r="KMJ247" s="11"/>
      <c r="KMK247" s="8"/>
      <c r="KML247" s="9"/>
      <c r="KMQ247" s="11"/>
      <c r="KMR247" s="8"/>
      <c r="KMS247" s="9"/>
      <c r="KMX247" s="11"/>
      <c r="KMY247" s="8"/>
      <c r="KMZ247" s="9"/>
      <c r="KNE247" s="11"/>
      <c r="KNF247" s="8"/>
      <c r="KNG247" s="9"/>
      <c r="KNL247" s="11"/>
      <c r="KNM247" s="8"/>
      <c r="KNN247" s="9"/>
      <c r="KNS247" s="11"/>
      <c r="KNT247" s="8"/>
      <c r="KNU247" s="9"/>
      <c r="KNZ247" s="11"/>
      <c r="KOA247" s="8"/>
      <c r="KOB247" s="9"/>
      <c r="KOG247" s="11"/>
      <c r="KOH247" s="8"/>
      <c r="KOI247" s="9"/>
      <c r="KON247" s="11"/>
      <c r="KOO247" s="8"/>
      <c r="KOP247" s="9"/>
      <c r="KOU247" s="11"/>
      <c r="KOV247" s="8"/>
      <c r="KOW247" s="9"/>
      <c r="KPB247" s="11"/>
      <c r="KPC247" s="8"/>
      <c r="KPD247" s="9"/>
      <c r="KPI247" s="11"/>
      <c r="KPJ247" s="8"/>
      <c r="KPK247" s="9"/>
      <c r="KPP247" s="11"/>
      <c r="KPQ247" s="8"/>
      <c r="KPR247" s="9"/>
      <c r="KPW247" s="11"/>
      <c r="KPX247" s="8"/>
      <c r="KPY247" s="9"/>
      <c r="KQD247" s="11"/>
      <c r="KQE247" s="8"/>
      <c r="KQF247" s="9"/>
      <c r="KQK247" s="11"/>
      <c r="KQL247" s="8"/>
      <c r="KQM247" s="9"/>
      <c r="KQR247" s="11"/>
      <c r="KQS247" s="8"/>
      <c r="KQT247" s="9"/>
      <c r="KQY247" s="11"/>
      <c r="KQZ247" s="8"/>
      <c r="KRA247" s="9"/>
      <c r="KRF247" s="11"/>
      <c r="KRG247" s="8"/>
      <c r="KRH247" s="9"/>
      <c r="KRM247" s="11"/>
      <c r="KRN247" s="8"/>
      <c r="KRO247" s="9"/>
      <c r="KRT247" s="11"/>
      <c r="KRU247" s="8"/>
      <c r="KRV247" s="9"/>
      <c r="KSA247" s="11"/>
      <c r="KSB247" s="8"/>
      <c r="KSC247" s="9"/>
      <c r="KSH247" s="11"/>
      <c r="KSI247" s="8"/>
      <c r="KSJ247" s="9"/>
      <c r="KSO247" s="11"/>
      <c r="KSP247" s="8"/>
      <c r="KSQ247" s="9"/>
      <c r="KSV247" s="11"/>
      <c r="KSW247" s="8"/>
      <c r="KSX247" s="9"/>
      <c r="KTC247" s="11"/>
      <c r="KTD247" s="8"/>
      <c r="KTE247" s="9"/>
      <c r="KTJ247" s="11"/>
      <c r="KTK247" s="8"/>
      <c r="KTL247" s="9"/>
      <c r="KTQ247" s="11"/>
      <c r="KTR247" s="8"/>
      <c r="KTS247" s="9"/>
      <c r="KTX247" s="11"/>
      <c r="KTY247" s="8"/>
      <c r="KTZ247" s="9"/>
      <c r="KUE247" s="11"/>
      <c r="KUF247" s="8"/>
      <c r="KUG247" s="9"/>
      <c r="KUL247" s="11"/>
      <c r="KUM247" s="8"/>
      <c r="KUN247" s="9"/>
      <c r="KUS247" s="11"/>
      <c r="KUT247" s="8"/>
      <c r="KUU247" s="9"/>
      <c r="KUZ247" s="11"/>
      <c r="KVA247" s="8"/>
      <c r="KVB247" s="9"/>
      <c r="KVG247" s="11"/>
      <c r="KVH247" s="8"/>
      <c r="KVI247" s="9"/>
      <c r="KVN247" s="11"/>
      <c r="KVO247" s="8"/>
      <c r="KVP247" s="9"/>
      <c r="KVU247" s="11"/>
      <c r="KVV247" s="8"/>
      <c r="KVW247" s="9"/>
      <c r="KWB247" s="11"/>
      <c r="KWC247" s="8"/>
      <c r="KWD247" s="9"/>
      <c r="KWI247" s="11"/>
      <c r="KWJ247" s="8"/>
      <c r="KWK247" s="9"/>
      <c r="KWP247" s="11"/>
      <c r="KWQ247" s="8"/>
      <c r="KWR247" s="9"/>
      <c r="KWW247" s="11"/>
      <c r="KWX247" s="8"/>
      <c r="KWY247" s="9"/>
      <c r="KXD247" s="11"/>
      <c r="KXE247" s="8"/>
      <c r="KXF247" s="9"/>
      <c r="KXK247" s="11"/>
      <c r="KXL247" s="8"/>
      <c r="KXM247" s="9"/>
      <c r="KXR247" s="11"/>
      <c r="KXS247" s="8"/>
      <c r="KXT247" s="9"/>
      <c r="KXY247" s="11"/>
      <c r="KXZ247" s="8"/>
      <c r="KYA247" s="9"/>
      <c r="KYF247" s="11"/>
      <c r="KYG247" s="8"/>
      <c r="KYH247" s="9"/>
      <c r="KYM247" s="11"/>
      <c r="KYN247" s="8"/>
      <c r="KYO247" s="9"/>
      <c r="KYT247" s="11"/>
      <c r="KYU247" s="8"/>
      <c r="KYV247" s="9"/>
      <c r="KZA247" s="11"/>
      <c r="KZB247" s="8"/>
      <c r="KZC247" s="9"/>
      <c r="KZH247" s="11"/>
      <c r="KZI247" s="8"/>
      <c r="KZJ247" s="9"/>
      <c r="KZO247" s="11"/>
      <c r="KZP247" s="8"/>
      <c r="KZQ247" s="9"/>
      <c r="KZV247" s="11"/>
      <c r="KZW247" s="8"/>
      <c r="KZX247" s="9"/>
      <c r="LAC247" s="11"/>
      <c r="LAD247" s="8"/>
      <c r="LAE247" s="9"/>
      <c r="LAJ247" s="11"/>
      <c r="LAK247" s="8"/>
      <c r="LAL247" s="9"/>
      <c r="LAQ247" s="11"/>
      <c r="LAR247" s="8"/>
      <c r="LAS247" s="9"/>
      <c r="LAX247" s="11"/>
      <c r="LAY247" s="8"/>
      <c r="LAZ247" s="9"/>
      <c r="LBE247" s="11"/>
      <c r="LBF247" s="8"/>
      <c r="LBG247" s="9"/>
      <c r="LBL247" s="11"/>
      <c r="LBM247" s="8"/>
      <c r="LBN247" s="9"/>
      <c r="LBS247" s="11"/>
      <c r="LBT247" s="8"/>
      <c r="LBU247" s="9"/>
      <c r="LBZ247" s="11"/>
      <c r="LCA247" s="8"/>
      <c r="LCB247" s="9"/>
      <c r="LCG247" s="11"/>
      <c r="LCH247" s="8"/>
      <c r="LCI247" s="9"/>
      <c r="LCN247" s="11"/>
      <c r="LCO247" s="8"/>
      <c r="LCP247" s="9"/>
      <c r="LCU247" s="11"/>
      <c r="LCV247" s="8"/>
      <c r="LCW247" s="9"/>
      <c r="LDB247" s="11"/>
      <c r="LDC247" s="8"/>
      <c r="LDD247" s="9"/>
      <c r="LDI247" s="11"/>
      <c r="LDJ247" s="8"/>
      <c r="LDK247" s="9"/>
      <c r="LDP247" s="11"/>
      <c r="LDQ247" s="8"/>
      <c r="LDR247" s="9"/>
      <c r="LDW247" s="11"/>
      <c r="LDX247" s="8"/>
      <c r="LDY247" s="9"/>
      <c r="LED247" s="11"/>
      <c r="LEE247" s="8"/>
      <c r="LEF247" s="9"/>
      <c r="LEK247" s="11"/>
      <c r="LEL247" s="8"/>
      <c r="LEM247" s="9"/>
      <c r="LER247" s="11"/>
      <c r="LES247" s="8"/>
      <c r="LET247" s="9"/>
      <c r="LEY247" s="11"/>
      <c r="LEZ247" s="8"/>
      <c r="LFA247" s="9"/>
      <c r="LFF247" s="11"/>
      <c r="LFG247" s="8"/>
      <c r="LFH247" s="9"/>
      <c r="LFM247" s="11"/>
      <c r="LFN247" s="8"/>
      <c r="LFO247" s="9"/>
      <c r="LFT247" s="11"/>
      <c r="LFU247" s="8"/>
      <c r="LFV247" s="9"/>
      <c r="LGA247" s="11"/>
      <c r="LGB247" s="8"/>
      <c r="LGC247" s="9"/>
      <c r="LGH247" s="11"/>
      <c r="LGI247" s="8"/>
      <c r="LGJ247" s="9"/>
      <c r="LGO247" s="11"/>
      <c r="LGP247" s="8"/>
      <c r="LGQ247" s="9"/>
      <c r="LGV247" s="11"/>
      <c r="LGW247" s="8"/>
      <c r="LGX247" s="9"/>
      <c r="LHC247" s="11"/>
      <c r="LHD247" s="8"/>
      <c r="LHE247" s="9"/>
      <c r="LHJ247" s="11"/>
      <c r="LHK247" s="8"/>
      <c r="LHL247" s="9"/>
      <c r="LHQ247" s="11"/>
      <c r="LHR247" s="8"/>
      <c r="LHS247" s="9"/>
      <c r="LHX247" s="11"/>
      <c r="LHY247" s="8"/>
      <c r="LHZ247" s="9"/>
      <c r="LIE247" s="11"/>
      <c r="LIF247" s="8"/>
      <c r="LIG247" s="9"/>
      <c r="LIL247" s="11"/>
      <c r="LIM247" s="8"/>
      <c r="LIN247" s="9"/>
      <c r="LIS247" s="11"/>
      <c r="LIT247" s="8"/>
      <c r="LIU247" s="9"/>
      <c r="LIZ247" s="11"/>
      <c r="LJA247" s="8"/>
      <c r="LJB247" s="9"/>
      <c r="LJG247" s="11"/>
      <c r="LJH247" s="8"/>
      <c r="LJI247" s="9"/>
      <c r="LJN247" s="11"/>
      <c r="LJO247" s="8"/>
      <c r="LJP247" s="9"/>
      <c r="LJU247" s="11"/>
      <c r="LJV247" s="8"/>
      <c r="LJW247" s="9"/>
      <c r="LKB247" s="11"/>
      <c r="LKC247" s="8"/>
      <c r="LKD247" s="9"/>
      <c r="LKI247" s="11"/>
      <c r="LKJ247" s="8"/>
      <c r="LKK247" s="9"/>
      <c r="LKP247" s="11"/>
      <c r="LKQ247" s="8"/>
      <c r="LKR247" s="9"/>
      <c r="LKW247" s="11"/>
      <c r="LKX247" s="8"/>
      <c r="LKY247" s="9"/>
      <c r="LLD247" s="11"/>
      <c r="LLE247" s="8"/>
      <c r="LLF247" s="9"/>
      <c r="LLK247" s="11"/>
      <c r="LLL247" s="8"/>
      <c r="LLM247" s="9"/>
      <c r="LLR247" s="11"/>
      <c r="LLS247" s="8"/>
      <c r="LLT247" s="9"/>
      <c r="LLY247" s="11"/>
      <c r="LLZ247" s="8"/>
      <c r="LMA247" s="9"/>
      <c r="LMF247" s="11"/>
      <c r="LMG247" s="8"/>
      <c r="LMH247" s="9"/>
      <c r="LMM247" s="11"/>
      <c r="LMN247" s="8"/>
      <c r="LMO247" s="9"/>
      <c r="LMT247" s="11"/>
      <c r="LMU247" s="8"/>
      <c r="LMV247" s="9"/>
      <c r="LNA247" s="11"/>
      <c r="LNB247" s="8"/>
      <c r="LNC247" s="9"/>
      <c r="LNH247" s="11"/>
      <c r="LNI247" s="8"/>
      <c r="LNJ247" s="9"/>
      <c r="LNO247" s="11"/>
      <c r="LNP247" s="8"/>
      <c r="LNQ247" s="9"/>
      <c r="LNV247" s="11"/>
      <c r="LNW247" s="8"/>
      <c r="LNX247" s="9"/>
      <c r="LOC247" s="11"/>
      <c r="LOD247" s="8"/>
      <c r="LOE247" s="9"/>
      <c r="LOJ247" s="11"/>
      <c r="LOK247" s="8"/>
      <c r="LOL247" s="9"/>
      <c r="LOQ247" s="11"/>
      <c r="LOR247" s="8"/>
      <c r="LOS247" s="9"/>
      <c r="LOX247" s="11"/>
      <c r="LOY247" s="8"/>
      <c r="LOZ247" s="9"/>
      <c r="LPE247" s="11"/>
      <c r="LPF247" s="8"/>
      <c r="LPG247" s="9"/>
      <c r="LPL247" s="11"/>
      <c r="LPM247" s="8"/>
      <c r="LPN247" s="9"/>
      <c r="LPS247" s="11"/>
      <c r="LPT247" s="8"/>
      <c r="LPU247" s="9"/>
      <c r="LPZ247" s="11"/>
      <c r="LQA247" s="8"/>
      <c r="LQB247" s="9"/>
      <c r="LQG247" s="11"/>
      <c r="LQH247" s="8"/>
      <c r="LQI247" s="9"/>
      <c r="LQN247" s="11"/>
      <c r="LQO247" s="8"/>
      <c r="LQP247" s="9"/>
      <c r="LQU247" s="11"/>
      <c r="LQV247" s="8"/>
      <c r="LQW247" s="9"/>
      <c r="LRB247" s="11"/>
      <c r="LRC247" s="8"/>
      <c r="LRD247" s="9"/>
      <c r="LRI247" s="11"/>
      <c r="LRJ247" s="8"/>
      <c r="LRK247" s="9"/>
      <c r="LRP247" s="11"/>
      <c r="LRQ247" s="8"/>
      <c r="LRR247" s="9"/>
      <c r="LRW247" s="11"/>
      <c r="LRX247" s="8"/>
      <c r="LRY247" s="9"/>
      <c r="LSD247" s="11"/>
      <c r="LSE247" s="8"/>
      <c r="LSF247" s="9"/>
      <c r="LSK247" s="11"/>
      <c r="LSL247" s="8"/>
      <c r="LSM247" s="9"/>
      <c r="LSR247" s="11"/>
      <c r="LSS247" s="8"/>
      <c r="LST247" s="9"/>
      <c r="LSY247" s="11"/>
      <c r="LSZ247" s="8"/>
      <c r="LTA247" s="9"/>
      <c r="LTF247" s="11"/>
      <c r="LTG247" s="8"/>
      <c r="LTH247" s="9"/>
      <c r="LTM247" s="11"/>
      <c r="LTN247" s="8"/>
      <c r="LTO247" s="9"/>
      <c r="LTT247" s="11"/>
      <c r="LTU247" s="8"/>
      <c r="LTV247" s="9"/>
      <c r="LUA247" s="11"/>
      <c r="LUB247" s="8"/>
      <c r="LUC247" s="9"/>
      <c r="LUH247" s="11"/>
      <c r="LUI247" s="8"/>
      <c r="LUJ247" s="9"/>
      <c r="LUO247" s="11"/>
      <c r="LUP247" s="8"/>
      <c r="LUQ247" s="9"/>
      <c r="LUV247" s="11"/>
      <c r="LUW247" s="8"/>
      <c r="LUX247" s="9"/>
      <c r="LVC247" s="11"/>
      <c r="LVD247" s="8"/>
      <c r="LVE247" s="9"/>
      <c r="LVJ247" s="11"/>
      <c r="LVK247" s="8"/>
      <c r="LVL247" s="9"/>
      <c r="LVQ247" s="11"/>
      <c r="LVR247" s="8"/>
      <c r="LVS247" s="9"/>
      <c r="LVX247" s="11"/>
      <c r="LVY247" s="8"/>
      <c r="LVZ247" s="9"/>
      <c r="LWE247" s="11"/>
      <c r="LWF247" s="8"/>
      <c r="LWG247" s="9"/>
      <c r="LWL247" s="11"/>
      <c r="LWM247" s="8"/>
      <c r="LWN247" s="9"/>
      <c r="LWS247" s="11"/>
      <c r="LWT247" s="8"/>
      <c r="LWU247" s="9"/>
      <c r="LWZ247" s="11"/>
      <c r="LXA247" s="8"/>
      <c r="LXB247" s="9"/>
      <c r="LXG247" s="11"/>
      <c r="LXH247" s="8"/>
      <c r="LXI247" s="9"/>
      <c r="LXN247" s="11"/>
      <c r="LXO247" s="8"/>
      <c r="LXP247" s="9"/>
      <c r="LXU247" s="11"/>
      <c r="LXV247" s="8"/>
      <c r="LXW247" s="9"/>
      <c r="LYB247" s="11"/>
      <c r="LYC247" s="8"/>
      <c r="LYD247" s="9"/>
      <c r="LYI247" s="11"/>
      <c r="LYJ247" s="8"/>
      <c r="LYK247" s="9"/>
      <c r="LYP247" s="11"/>
      <c r="LYQ247" s="8"/>
      <c r="LYR247" s="9"/>
      <c r="LYW247" s="11"/>
      <c r="LYX247" s="8"/>
      <c r="LYY247" s="9"/>
      <c r="LZD247" s="11"/>
      <c r="LZE247" s="8"/>
      <c r="LZF247" s="9"/>
      <c r="LZK247" s="11"/>
      <c r="LZL247" s="8"/>
      <c r="LZM247" s="9"/>
      <c r="LZR247" s="11"/>
      <c r="LZS247" s="8"/>
      <c r="LZT247" s="9"/>
      <c r="LZY247" s="11"/>
      <c r="LZZ247" s="8"/>
      <c r="MAA247" s="9"/>
      <c r="MAF247" s="11"/>
      <c r="MAG247" s="8"/>
      <c r="MAH247" s="9"/>
      <c r="MAM247" s="11"/>
      <c r="MAN247" s="8"/>
      <c r="MAO247" s="9"/>
      <c r="MAT247" s="11"/>
      <c r="MAU247" s="8"/>
      <c r="MAV247" s="9"/>
      <c r="MBA247" s="11"/>
      <c r="MBB247" s="8"/>
      <c r="MBC247" s="9"/>
      <c r="MBH247" s="11"/>
      <c r="MBI247" s="8"/>
      <c r="MBJ247" s="9"/>
      <c r="MBO247" s="11"/>
      <c r="MBP247" s="8"/>
      <c r="MBQ247" s="9"/>
      <c r="MBV247" s="11"/>
      <c r="MBW247" s="8"/>
      <c r="MBX247" s="9"/>
      <c r="MCC247" s="11"/>
      <c r="MCD247" s="8"/>
      <c r="MCE247" s="9"/>
      <c r="MCJ247" s="11"/>
      <c r="MCK247" s="8"/>
      <c r="MCL247" s="9"/>
      <c r="MCQ247" s="11"/>
      <c r="MCR247" s="8"/>
      <c r="MCS247" s="9"/>
      <c r="MCX247" s="11"/>
      <c r="MCY247" s="8"/>
      <c r="MCZ247" s="9"/>
      <c r="MDE247" s="11"/>
      <c r="MDF247" s="8"/>
      <c r="MDG247" s="9"/>
      <c r="MDL247" s="11"/>
      <c r="MDM247" s="8"/>
      <c r="MDN247" s="9"/>
      <c r="MDS247" s="11"/>
      <c r="MDT247" s="8"/>
      <c r="MDU247" s="9"/>
      <c r="MDZ247" s="11"/>
      <c r="MEA247" s="8"/>
      <c r="MEB247" s="9"/>
      <c r="MEG247" s="11"/>
      <c r="MEH247" s="8"/>
      <c r="MEI247" s="9"/>
      <c r="MEN247" s="11"/>
      <c r="MEO247" s="8"/>
      <c r="MEP247" s="9"/>
      <c r="MEU247" s="11"/>
      <c r="MEV247" s="8"/>
      <c r="MEW247" s="9"/>
      <c r="MFB247" s="11"/>
      <c r="MFC247" s="8"/>
      <c r="MFD247" s="9"/>
      <c r="MFI247" s="11"/>
      <c r="MFJ247" s="8"/>
      <c r="MFK247" s="9"/>
      <c r="MFP247" s="11"/>
      <c r="MFQ247" s="8"/>
      <c r="MFR247" s="9"/>
      <c r="MFW247" s="11"/>
      <c r="MFX247" s="8"/>
      <c r="MFY247" s="9"/>
      <c r="MGD247" s="11"/>
      <c r="MGE247" s="8"/>
      <c r="MGF247" s="9"/>
      <c r="MGK247" s="11"/>
      <c r="MGL247" s="8"/>
      <c r="MGM247" s="9"/>
      <c r="MGR247" s="11"/>
      <c r="MGS247" s="8"/>
      <c r="MGT247" s="9"/>
      <c r="MGY247" s="11"/>
      <c r="MGZ247" s="8"/>
      <c r="MHA247" s="9"/>
      <c r="MHF247" s="11"/>
      <c r="MHG247" s="8"/>
      <c r="MHH247" s="9"/>
      <c r="MHM247" s="11"/>
      <c r="MHN247" s="8"/>
      <c r="MHO247" s="9"/>
      <c r="MHT247" s="11"/>
      <c r="MHU247" s="8"/>
      <c r="MHV247" s="9"/>
      <c r="MIA247" s="11"/>
      <c r="MIB247" s="8"/>
      <c r="MIC247" s="9"/>
      <c r="MIH247" s="11"/>
      <c r="MII247" s="8"/>
      <c r="MIJ247" s="9"/>
      <c r="MIO247" s="11"/>
      <c r="MIP247" s="8"/>
      <c r="MIQ247" s="9"/>
      <c r="MIV247" s="11"/>
      <c r="MIW247" s="8"/>
      <c r="MIX247" s="9"/>
      <c r="MJC247" s="11"/>
      <c r="MJD247" s="8"/>
      <c r="MJE247" s="9"/>
      <c r="MJJ247" s="11"/>
      <c r="MJK247" s="8"/>
      <c r="MJL247" s="9"/>
      <c r="MJQ247" s="11"/>
      <c r="MJR247" s="8"/>
      <c r="MJS247" s="9"/>
      <c r="MJX247" s="11"/>
      <c r="MJY247" s="8"/>
      <c r="MJZ247" s="9"/>
      <c r="MKE247" s="11"/>
      <c r="MKF247" s="8"/>
      <c r="MKG247" s="9"/>
      <c r="MKL247" s="11"/>
      <c r="MKM247" s="8"/>
      <c r="MKN247" s="9"/>
      <c r="MKS247" s="11"/>
      <c r="MKT247" s="8"/>
      <c r="MKU247" s="9"/>
      <c r="MKZ247" s="11"/>
      <c r="MLA247" s="8"/>
      <c r="MLB247" s="9"/>
      <c r="MLG247" s="11"/>
      <c r="MLH247" s="8"/>
      <c r="MLI247" s="9"/>
      <c r="MLN247" s="11"/>
      <c r="MLO247" s="8"/>
      <c r="MLP247" s="9"/>
      <c r="MLU247" s="11"/>
      <c r="MLV247" s="8"/>
      <c r="MLW247" s="9"/>
      <c r="MMB247" s="11"/>
      <c r="MMC247" s="8"/>
      <c r="MMD247" s="9"/>
      <c r="MMI247" s="11"/>
      <c r="MMJ247" s="8"/>
      <c r="MMK247" s="9"/>
      <c r="MMP247" s="11"/>
      <c r="MMQ247" s="8"/>
      <c r="MMR247" s="9"/>
      <c r="MMW247" s="11"/>
      <c r="MMX247" s="8"/>
      <c r="MMY247" s="9"/>
      <c r="MND247" s="11"/>
      <c r="MNE247" s="8"/>
      <c r="MNF247" s="9"/>
      <c r="MNK247" s="11"/>
      <c r="MNL247" s="8"/>
      <c r="MNM247" s="9"/>
      <c r="MNR247" s="11"/>
      <c r="MNS247" s="8"/>
      <c r="MNT247" s="9"/>
      <c r="MNY247" s="11"/>
      <c r="MNZ247" s="8"/>
      <c r="MOA247" s="9"/>
      <c r="MOF247" s="11"/>
      <c r="MOG247" s="8"/>
      <c r="MOH247" s="9"/>
      <c r="MOM247" s="11"/>
      <c r="MON247" s="8"/>
      <c r="MOO247" s="9"/>
      <c r="MOT247" s="11"/>
      <c r="MOU247" s="8"/>
      <c r="MOV247" s="9"/>
      <c r="MPA247" s="11"/>
      <c r="MPB247" s="8"/>
      <c r="MPC247" s="9"/>
      <c r="MPH247" s="11"/>
      <c r="MPI247" s="8"/>
      <c r="MPJ247" s="9"/>
      <c r="MPO247" s="11"/>
      <c r="MPP247" s="8"/>
      <c r="MPQ247" s="9"/>
      <c r="MPV247" s="11"/>
      <c r="MPW247" s="8"/>
      <c r="MPX247" s="9"/>
      <c r="MQC247" s="11"/>
      <c r="MQD247" s="8"/>
      <c r="MQE247" s="9"/>
      <c r="MQJ247" s="11"/>
      <c r="MQK247" s="8"/>
      <c r="MQL247" s="9"/>
      <c r="MQQ247" s="11"/>
      <c r="MQR247" s="8"/>
      <c r="MQS247" s="9"/>
      <c r="MQX247" s="11"/>
      <c r="MQY247" s="8"/>
      <c r="MQZ247" s="9"/>
      <c r="MRE247" s="11"/>
      <c r="MRF247" s="8"/>
      <c r="MRG247" s="9"/>
      <c r="MRL247" s="11"/>
      <c r="MRM247" s="8"/>
      <c r="MRN247" s="9"/>
      <c r="MRS247" s="11"/>
      <c r="MRT247" s="8"/>
      <c r="MRU247" s="9"/>
      <c r="MRZ247" s="11"/>
      <c r="MSA247" s="8"/>
      <c r="MSB247" s="9"/>
      <c r="MSG247" s="11"/>
      <c r="MSH247" s="8"/>
      <c r="MSI247" s="9"/>
      <c r="MSN247" s="11"/>
      <c r="MSO247" s="8"/>
      <c r="MSP247" s="9"/>
      <c r="MSU247" s="11"/>
      <c r="MSV247" s="8"/>
      <c r="MSW247" s="9"/>
      <c r="MTB247" s="11"/>
      <c r="MTC247" s="8"/>
      <c r="MTD247" s="9"/>
      <c r="MTI247" s="11"/>
      <c r="MTJ247" s="8"/>
      <c r="MTK247" s="9"/>
      <c r="MTP247" s="11"/>
      <c r="MTQ247" s="8"/>
      <c r="MTR247" s="9"/>
      <c r="MTW247" s="11"/>
      <c r="MTX247" s="8"/>
      <c r="MTY247" s="9"/>
      <c r="MUD247" s="11"/>
      <c r="MUE247" s="8"/>
      <c r="MUF247" s="9"/>
      <c r="MUK247" s="11"/>
      <c r="MUL247" s="8"/>
      <c r="MUM247" s="9"/>
      <c r="MUR247" s="11"/>
      <c r="MUS247" s="8"/>
      <c r="MUT247" s="9"/>
      <c r="MUY247" s="11"/>
      <c r="MUZ247" s="8"/>
      <c r="MVA247" s="9"/>
      <c r="MVF247" s="11"/>
      <c r="MVG247" s="8"/>
      <c r="MVH247" s="9"/>
      <c r="MVM247" s="11"/>
      <c r="MVN247" s="8"/>
      <c r="MVO247" s="9"/>
      <c r="MVT247" s="11"/>
      <c r="MVU247" s="8"/>
      <c r="MVV247" s="9"/>
      <c r="MWA247" s="11"/>
      <c r="MWB247" s="8"/>
      <c r="MWC247" s="9"/>
      <c r="MWH247" s="11"/>
      <c r="MWI247" s="8"/>
      <c r="MWJ247" s="9"/>
      <c r="MWO247" s="11"/>
      <c r="MWP247" s="8"/>
      <c r="MWQ247" s="9"/>
      <c r="MWV247" s="11"/>
      <c r="MWW247" s="8"/>
      <c r="MWX247" s="9"/>
      <c r="MXC247" s="11"/>
      <c r="MXD247" s="8"/>
      <c r="MXE247" s="9"/>
      <c r="MXJ247" s="11"/>
      <c r="MXK247" s="8"/>
      <c r="MXL247" s="9"/>
      <c r="MXQ247" s="11"/>
      <c r="MXR247" s="8"/>
      <c r="MXS247" s="9"/>
      <c r="MXX247" s="11"/>
      <c r="MXY247" s="8"/>
      <c r="MXZ247" s="9"/>
      <c r="MYE247" s="11"/>
      <c r="MYF247" s="8"/>
      <c r="MYG247" s="9"/>
      <c r="MYL247" s="11"/>
      <c r="MYM247" s="8"/>
      <c r="MYN247" s="9"/>
      <c r="MYS247" s="11"/>
      <c r="MYT247" s="8"/>
      <c r="MYU247" s="9"/>
      <c r="MYZ247" s="11"/>
      <c r="MZA247" s="8"/>
      <c r="MZB247" s="9"/>
      <c r="MZG247" s="11"/>
      <c r="MZH247" s="8"/>
      <c r="MZI247" s="9"/>
      <c r="MZN247" s="11"/>
      <c r="MZO247" s="8"/>
      <c r="MZP247" s="9"/>
      <c r="MZU247" s="11"/>
      <c r="MZV247" s="8"/>
      <c r="MZW247" s="9"/>
      <c r="NAB247" s="11"/>
      <c r="NAC247" s="8"/>
      <c r="NAD247" s="9"/>
      <c r="NAI247" s="11"/>
      <c r="NAJ247" s="8"/>
      <c r="NAK247" s="9"/>
      <c r="NAP247" s="11"/>
      <c r="NAQ247" s="8"/>
      <c r="NAR247" s="9"/>
      <c r="NAW247" s="11"/>
      <c r="NAX247" s="8"/>
      <c r="NAY247" s="9"/>
      <c r="NBD247" s="11"/>
      <c r="NBE247" s="8"/>
      <c r="NBF247" s="9"/>
      <c r="NBK247" s="11"/>
      <c r="NBL247" s="8"/>
      <c r="NBM247" s="9"/>
      <c r="NBR247" s="11"/>
      <c r="NBS247" s="8"/>
      <c r="NBT247" s="9"/>
      <c r="NBY247" s="11"/>
      <c r="NBZ247" s="8"/>
      <c r="NCA247" s="9"/>
      <c r="NCF247" s="11"/>
      <c r="NCG247" s="8"/>
      <c r="NCH247" s="9"/>
      <c r="NCM247" s="11"/>
      <c r="NCN247" s="8"/>
      <c r="NCO247" s="9"/>
      <c r="NCT247" s="11"/>
      <c r="NCU247" s="8"/>
      <c r="NCV247" s="9"/>
      <c r="NDA247" s="11"/>
      <c r="NDB247" s="8"/>
      <c r="NDC247" s="9"/>
      <c r="NDH247" s="11"/>
      <c r="NDI247" s="8"/>
      <c r="NDJ247" s="9"/>
      <c r="NDO247" s="11"/>
      <c r="NDP247" s="8"/>
      <c r="NDQ247" s="9"/>
      <c r="NDV247" s="11"/>
      <c r="NDW247" s="8"/>
      <c r="NDX247" s="9"/>
      <c r="NEC247" s="11"/>
      <c r="NED247" s="8"/>
      <c r="NEE247" s="9"/>
      <c r="NEJ247" s="11"/>
      <c r="NEK247" s="8"/>
      <c r="NEL247" s="9"/>
      <c r="NEQ247" s="11"/>
      <c r="NER247" s="8"/>
      <c r="NES247" s="9"/>
      <c r="NEX247" s="11"/>
      <c r="NEY247" s="8"/>
      <c r="NEZ247" s="9"/>
      <c r="NFE247" s="11"/>
      <c r="NFF247" s="8"/>
      <c r="NFG247" s="9"/>
      <c r="NFL247" s="11"/>
      <c r="NFM247" s="8"/>
      <c r="NFN247" s="9"/>
      <c r="NFS247" s="11"/>
      <c r="NFT247" s="8"/>
      <c r="NFU247" s="9"/>
      <c r="NFZ247" s="11"/>
      <c r="NGA247" s="8"/>
      <c r="NGB247" s="9"/>
      <c r="NGG247" s="11"/>
      <c r="NGH247" s="8"/>
      <c r="NGI247" s="9"/>
      <c r="NGN247" s="11"/>
      <c r="NGO247" s="8"/>
      <c r="NGP247" s="9"/>
      <c r="NGU247" s="11"/>
      <c r="NGV247" s="8"/>
      <c r="NGW247" s="9"/>
      <c r="NHB247" s="11"/>
      <c r="NHC247" s="8"/>
      <c r="NHD247" s="9"/>
      <c r="NHI247" s="11"/>
      <c r="NHJ247" s="8"/>
      <c r="NHK247" s="9"/>
      <c r="NHP247" s="11"/>
      <c r="NHQ247" s="8"/>
      <c r="NHR247" s="9"/>
      <c r="NHW247" s="11"/>
      <c r="NHX247" s="8"/>
      <c r="NHY247" s="9"/>
      <c r="NID247" s="11"/>
      <c r="NIE247" s="8"/>
      <c r="NIF247" s="9"/>
      <c r="NIK247" s="11"/>
      <c r="NIL247" s="8"/>
      <c r="NIM247" s="9"/>
      <c r="NIR247" s="11"/>
      <c r="NIS247" s="8"/>
      <c r="NIT247" s="9"/>
      <c r="NIY247" s="11"/>
      <c r="NIZ247" s="8"/>
      <c r="NJA247" s="9"/>
      <c r="NJF247" s="11"/>
      <c r="NJG247" s="8"/>
      <c r="NJH247" s="9"/>
      <c r="NJM247" s="11"/>
      <c r="NJN247" s="8"/>
      <c r="NJO247" s="9"/>
      <c r="NJT247" s="11"/>
      <c r="NJU247" s="8"/>
      <c r="NJV247" s="9"/>
      <c r="NKA247" s="11"/>
      <c r="NKB247" s="8"/>
      <c r="NKC247" s="9"/>
      <c r="NKH247" s="11"/>
      <c r="NKI247" s="8"/>
      <c r="NKJ247" s="9"/>
      <c r="NKO247" s="11"/>
      <c r="NKP247" s="8"/>
      <c r="NKQ247" s="9"/>
      <c r="NKV247" s="11"/>
      <c r="NKW247" s="8"/>
      <c r="NKX247" s="9"/>
      <c r="NLC247" s="11"/>
      <c r="NLD247" s="8"/>
      <c r="NLE247" s="9"/>
      <c r="NLJ247" s="11"/>
      <c r="NLK247" s="8"/>
      <c r="NLL247" s="9"/>
      <c r="NLQ247" s="11"/>
      <c r="NLR247" s="8"/>
      <c r="NLS247" s="9"/>
      <c r="NLX247" s="11"/>
      <c r="NLY247" s="8"/>
      <c r="NLZ247" s="9"/>
      <c r="NME247" s="11"/>
      <c r="NMF247" s="8"/>
      <c r="NMG247" s="9"/>
      <c r="NML247" s="11"/>
      <c r="NMM247" s="8"/>
      <c r="NMN247" s="9"/>
      <c r="NMS247" s="11"/>
      <c r="NMT247" s="8"/>
      <c r="NMU247" s="9"/>
      <c r="NMZ247" s="11"/>
      <c r="NNA247" s="8"/>
      <c r="NNB247" s="9"/>
      <c r="NNG247" s="11"/>
      <c r="NNH247" s="8"/>
      <c r="NNI247" s="9"/>
      <c r="NNN247" s="11"/>
      <c r="NNO247" s="8"/>
      <c r="NNP247" s="9"/>
      <c r="NNU247" s="11"/>
      <c r="NNV247" s="8"/>
      <c r="NNW247" s="9"/>
      <c r="NOB247" s="11"/>
      <c r="NOC247" s="8"/>
      <c r="NOD247" s="9"/>
      <c r="NOI247" s="11"/>
      <c r="NOJ247" s="8"/>
      <c r="NOK247" s="9"/>
      <c r="NOP247" s="11"/>
      <c r="NOQ247" s="8"/>
      <c r="NOR247" s="9"/>
      <c r="NOW247" s="11"/>
      <c r="NOX247" s="8"/>
      <c r="NOY247" s="9"/>
      <c r="NPD247" s="11"/>
      <c r="NPE247" s="8"/>
      <c r="NPF247" s="9"/>
      <c r="NPK247" s="11"/>
      <c r="NPL247" s="8"/>
      <c r="NPM247" s="9"/>
      <c r="NPR247" s="11"/>
      <c r="NPS247" s="8"/>
      <c r="NPT247" s="9"/>
      <c r="NPY247" s="11"/>
      <c r="NPZ247" s="8"/>
      <c r="NQA247" s="9"/>
      <c r="NQF247" s="11"/>
      <c r="NQG247" s="8"/>
      <c r="NQH247" s="9"/>
      <c r="NQM247" s="11"/>
      <c r="NQN247" s="8"/>
      <c r="NQO247" s="9"/>
      <c r="NQT247" s="11"/>
      <c r="NQU247" s="8"/>
      <c r="NQV247" s="9"/>
      <c r="NRA247" s="11"/>
      <c r="NRB247" s="8"/>
      <c r="NRC247" s="9"/>
      <c r="NRH247" s="11"/>
      <c r="NRI247" s="8"/>
      <c r="NRJ247" s="9"/>
      <c r="NRO247" s="11"/>
      <c r="NRP247" s="8"/>
      <c r="NRQ247" s="9"/>
      <c r="NRV247" s="11"/>
      <c r="NRW247" s="8"/>
      <c r="NRX247" s="9"/>
      <c r="NSC247" s="11"/>
      <c r="NSD247" s="8"/>
      <c r="NSE247" s="9"/>
      <c r="NSJ247" s="11"/>
      <c r="NSK247" s="8"/>
      <c r="NSL247" s="9"/>
      <c r="NSQ247" s="11"/>
      <c r="NSR247" s="8"/>
      <c r="NSS247" s="9"/>
      <c r="NSX247" s="11"/>
      <c r="NSY247" s="8"/>
      <c r="NSZ247" s="9"/>
      <c r="NTE247" s="11"/>
      <c r="NTF247" s="8"/>
      <c r="NTG247" s="9"/>
      <c r="NTL247" s="11"/>
      <c r="NTM247" s="8"/>
      <c r="NTN247" s="9"/>
      <c r="NTS247" s="11"/>
      <c r="NTT247" s="8"/>
      <c r="NTU247" s="9"/>
      <c r="NTZ247" s="11"/>
      <c r="NUA247" s="8"/>
      <c r="NUB247" s="9"/>
      <c r="NUG247" s="11"/>
      <c r="NUH247" s="8"/>
      <c r="NUI247" s="9"/>
      <c r="NUN247" s="11"/>
      <c r="NUO247" s="8"/>
      <c r="NUP247" s="9"/>
      <c r="NUU247" s="11"/>
      <c r="NUV247" s="8"/>
      <c r="NUW247" s="9"/>
      <c r="NVB247" s="11"/>
      <c r="NVC247" s="8"/>
      <c r="NVD247" s="9"/>
      <c r="NVI247" s="11"/>
      <c r="NVJ247" s="8"/>
      <c r="NVK247" s="9"/>
      <c r="NVP247" s="11"/>
      <c r="NVQ247" s="8"/>
      <c r="NVR247" s="9"/>
      <c r="NVW247" s="11"/>
      <c r="NVX247" s="8"/>
      <c r="NVY247" s="9"/>
      <c r="NWD247" s="11"/>
      <c r="NWE247" s="8"/>
      <c r="NWF247" s="9"/>
      <c r="NWK247" s="11"/>
      <c r="NWL247" s="8"/>
      <c r="NWM247" s="9"/>
      <c r="NWR247" s="11"/>
      <c r="NWS247" s="8"/>
      <c r="NWT247" s="9"/>
      <c r="NWY247" s="11"/>
      <c r="NWZ247" s="8"/>
      <c r="NXA247" s="9"/>
      <c r="NXF247" s="11"/>
      <c r="NXG247" s="8"/>
      <c r="NXH247" s="9"/>
      <c r="NXM247" s="11"/>
      <c r="NXN247" s="8"/>
      <c r="NXO247" s="9"/>
      <c r="NXT247" s="11"/>
      <c r="NXU247" s="8"/>
      <c r="NXV247" s="9"/>
      <c r="NYA247" s="11"/>
      <c r="NYB247" s="8"/>
      <c r="NYC247" s="9"/>
      <c r="NYH247" s="11"/>
      <c r="NYI247" s="8"/>
      <c r="NYJ247" s="9"/>
      <c r="NYO247" s="11"/>
      <c r="NYP247" s="8"/>
      <c r="NYQ247" s="9"/>
      <c r="NYV247" s="11"/>
      <c r="NYW247" s="8"/>
      <c r="NYX247" s="9"/>
      <c r="NZC247" s="11"/>
      <c r="NZD247" s="8"/>
      <c r="NZE247" s="9"/>
      <c r="NZJ247" s="11"/>
      <c r="NZK247" s="8"/>
      <c r="NZL247" s="9"/>
      <c r="NZQ247" s="11"/>
      <c r="NZR247" s="8"/>
      <c r="NZS247" s="9"/>
      <c r="NZX247" s="11"/>
      <c r="NZY247" s="8"/>
      <c r="NZZ247" s="9"/>
      <c r="OAE247" s="11"/>
      <c r="OAF247" s="8"/>
      <c r="OAG247" s="9"/>
      <c r="OAL247" s="11"/>
      <c r="OAM247" s="8"/>
      <c r="OAN247" s="9"/>
      <c r="OAS247" s="11"/>
      <c r="OAT247" s="8"/>
      <c r="OAU247" s="9"/>
      <c r="OAZ247" s="11"/>
      <c r="OBA247" s="8"/>
      <c r="OBB247" s="9"/>
      <c r="OBG247" s="11"/>
      <c r="OBH247" s="8"/>
      <c r="OBI247" s="9"/>
      <c r="OBN247" s="11"/>
      <c r="OBO247" s="8"/>
      <c r="OBP247" s="9"/>
      <c r="OBU247" s="11"/>
      <c r="OBV247" s="8"/>
      <c r="OBW247" s="9"/>
      <c r="OCB247" s="11"/>
      <c r="OCC247" s="8"/>
      <c r="OCD247" s="9"/>
      <c r="OCI247" s="11"/>
      <c r="OCJ247" s="8"/>
      <c r="OCK247" s="9"/>
      <c r="OCP247" s="11"/>
      <c r="OCQ247" s="8"/>
      <c r="OCR247" s="9"/>
      <c r="OCW247" s="11"/>
      <c r="OCX247" s="8"/>
      <c r="OCY247" s="9"/>
      <c r="ODD247" s="11"/>
      <c r="ODE247" s="8"/>
      <c r="ODF247" s="9"/>
      <c r="ODK247" s="11"/>
      <c r="ODL247" s="8"/>
      <c r="ODM247" s="9"/>
      <c r="ODR247" s="11"/>
      <c r="ODS247" s="8"/>
      <c r="ODT247" s="9"/>
      <c r="ODY247" s="11"/>
      <c r="ODZ247" s="8"/>
      <c r="OEA247" s="9"/>
      <c r="OEF247" s="11"/>
      <c r="OEG247" s="8"/>
      <c r="OEH247" s="9"/>
      <c r="OEM247" s="11"/>
      <c r="OEN247" s="8"/>
      <c r="OEO247" s="9"/>
      <c r="OET247" s="11"/>
      <c r="OEU247" s="8"/>
      <c r="OEV247" s="9"/>
      <c r="OFA247" s="11"/>
      <c r="OFB247" s="8"/>
      <c r="OFC247" s="9"/>
      <c r="OFH247" s="11"/>
      <c r="OFI247" s="8"/>
      <c r="OFJ247" s="9"/>
      <c r="OFO247" s="11"/>
      <c r="OFP247" s="8"/>
      <c r="OFQ247" s="9"/>
      <c r="OFV247" s="11"/>
      <c r="OFW247" s="8"/>
      <c r="OFX247" s="9"/>
      <c r="OGC247" s="11"/>
      <c r="OGD247" s="8"/>
      <c r="OGE247" s="9"/>
      <c r="OGJ247" s="11"/>
      <c r="OGK247" s="8"/>
      <c r="OGL247" s="9"/>
      <c r="OGQ247" s="11"/>
      <c r="OGR247" s="8"/>
      <c r="OGS247" s="9"/>
      <c r="OGX247" s="11"/>
      <c r="OGY247" s="8"/>
      <c r="OGZ247" s="9"/>
      <c r="OHE247" s="11"/>
      <c r="OHF247" s="8"/>
      <c r="OHG247" s="9"/>
      <c r="OHL247" s="11"/>
      <c r="OHM247" s="8"/>
      <c r="OHN247" s="9"/>
      <c r="OHS247" s="11"/>
      <c r="OHT247" s="8"/>
      <c r="OHU247" s="9"/>
      <c r="OHZ247" s="11"/>
      <c r="OIA247" s="8"/>
      <c r="OIB247" s="9"/>
      <c r="OIG247" s="11"/>
      <c r="OIH247" s="8"/>
      <c r="OII247" s="9"/>
      <c r="OIN247" s="11"/>
      <c r="OIO247" s="8"/>
      <c r="OIP247" s="9"/>
      <c r="OIU247" s="11"/>
      <c r="OIV247" s="8"/>
      <c r="OIW247" s="9"/>
      <c r="OJB247" s="11"/>
      <c r="OJC247" s="8"/>
      <c r="OJD247" s="9"/>
      <c r="OJI247" s="11"/>
      <c r="OJJ247" s="8"/>
      <c r="OJK247" s="9"/>
      <c r="OJP247" s="11"/>
      <c r="OJQ247" s="8"/>
      <c r="OJR247" s="9"/>
      <c r="OJW247" s="11"/>
      <c r="OJX247" s="8"/>
      <c r="OJY247" s="9"/>
      <c r="OKD247" s="11"/>
      <c r="OKE247" s="8"/>
      <c r="OKF247" s="9"/>
      <c r="OKK247" s="11"/>
      <c r="OKL247" s="8"/>
      <c r="OKM247" s="9"/>
      <c r="OKR247" s="11"/>
      <c r="OKS247" s="8"/>
      <c r="OKT247" s="9"/>
      <c r="OKY247" s="11"/>
      <c r="OKZ247" s="8"/>
      <c r="OLA247" s="9"/>
      <c r="OLF247" s="11"/>
      <c r="OLG247" s="8"/>
      <c r="OLH247" s="9"/>
      <c r="OLM247" s="11"/>
      <c r="OLN247" s="8"/>
      <c r="OLO247" s="9"/>
      <c r="OLT247" s="11"/>
      <c r="OLU247" s="8"/>
      <c r="OLV247" s="9"/>
      <c r="OMA247" s="11"/>
      <c r="OMB247" s="8"/>
      <c r="OMC247" s="9"/>
      <c r="OMH247" s="11"/>
      <c r="OMI247" s="8"/>
      <c r="OMJ247" s="9"/>
      <c r="OMO247" s="11"/>
      <c r="OMP247" s="8"/>
      <c r="OMQ247" s="9"/>
      <c r="OMV247" s="11"/>
      <c r="OMW247" s="8"/>
      <c r="OMX247" s="9"/>
      <c r="ONC247" s="11"/>
      <c r="OND247" s="8"/>
      <c r="ONE247" s="9"/>
      <c r="ONJ247" s="11"/>
      <c r="ONK247" s="8"/>
      <c r="ONL247" s="9"/>
      <c r="ONQ247" s="11"/>
      <c r="ONR247" s="8"/>
      <c r="ONS247" s="9"/>
      <c r="ONX247" s="11"/>
      <c r="ONY247" s="8"/>
      <c r="ONZ247" s="9"/>
      <c r="OOE247" s="11"/>
      <c r="OOF247" s="8"/>
      <c r="OOG247" s="9"/>
      <c r="OOL247" s="11"/>
      <c r="OOM247" s="8"/>
      <c r="OON247" s="9"/>
      <c r="OOS247" s="11"/>
      <c r="OOT247" s="8"/>
      <c r="OOU247" s="9"/>
      <c r="OOZ247" s="11"/>
      <c r="OPA247" s="8"/>
      <c r="OPB247" s="9"/>
      <c r="OPG247" s="11"/>
      <c r="OPH247" s="8"/>
      <c r="OPI247" s="9"/>
      <c r="OPN247" s="11"/>
      <c r="OPO247" s="8"/>
      <c r="OPP247" s="9"/>
      <c r="OPU247" s="11"/>
      <c r="OPV247" s="8"/>
      <c r="OPW247" s="9"/>
      <c r="OQB247" s="11"/>
      <c r="OQC247" s="8"/>
      <c r="OQD247" s="9"/>
      <c r="OQI247" s="11"/>
      <c r="OQJ247" s="8"/>
      <c r="OQK247" s="9"/>
      <c r="OQP247" s="11"/>
      <c r="OQQ247" s="8"/>
      <c r="OQR247" s="9"/>
      <c r="OQW247" s="11"/>
      <c r="OQX247" s="8"/>
      <c r="OQY247" s="9"/>
      <c r="ORD247" s="11"/>
      <c r="ORE247" s="8"/>
      <c r="ORF247" s="9"/>
      <c r="ORK247" s="11"/>
      <c r="ORL247" s="8"/>
      <c r="ORM247" s="9"/>
      <c r="ORR247" s="11"/>
      <c r="ORS247" s="8"/>
      <c r="ORT247" s="9"/>
      <c r="ORY247" s="11"/>
      <c r="ORZ247" s="8"/>
      <c r="OSA247" s="9"/>
      <c r="OSF247" s="11"/>
      <c r="OSG247" s="8"/>
      <c r="OSH247" s="9"/>
      <c r="OSM247" s="11"/>
      <c r="OSN247" s="8"/>
      <c r="OSO247" s="9"/>
      <c r="OST247" s="11"/>
      <c r="OSU247" s="8"/>
      <c r="OSV247" s="9"/>
      <c r="OTA247" s="11"/>
      <c r="OTB247" s="8"/>
      <c r="OTC247" s="9"/>
      <c r="OTH247" s="11"/>
      <c r="OTI247" s="8"/>
      <c r="OTJ247" s="9"/>
      <c r="OTO247" s="11"/>
      <c r="OTP247" s="8"/>
      <c r="OTQ247" s="9"/>
      <c r="OTV247" s="11"/>
      <c r="OTW247" s="8"/>
      <c r="OTX247" s="9"/>
      <c r="OUC247" s="11"/>
      <c r="OUD247" s="8"/>
      <c r="OUE247" s="9"/>
      <c r="OUJ247" s="11"/>
      <c r="OUK247" s="8"/>
      <c r="OUL247" s="9"/>
      <c r="OUQ247" s="11"/>
      <c r="OUR247" s="8"/>
      <c r="OUS247" s="9"/>
      <c r="OUX247" s="11"/>
      <c r="OUY247" s="8"/>
      <c r="OUZ247" s="9"/>
      <c r="OVE247" s="11"/>
      <c r="OVF247" s="8"/>
      <c r="OVG247" s="9"/>
      <c r="OVL247" s="11"/>
      <c r="OVM247" s="8"/>
      <c r="OVN247" s="9"/>
      <c r="OVS247" s="11"/>
      <c r="OVT247" s="8"/>
      <c r="OVU247" s="9"/>
      <c r="OVZ247" s="11"/>
      <c r="OWA247" s="8"/>
      <c r="OWB247" s="9"/>
      <c r="OWG247" s="11"/>
      <c r="OWH247" s="8"/>
      <c r="OWI247" s="9"/>
      <c r="OWN247" s="11"/>
      <c r="OWO247" s="8"/>
      <c r="OWP247" s="9"/>
      <c r="OWU247" s="11"/>
      <c r="OWV247" s="8"/>
      <c r="OWW247" s="9"/>
      <c r="OXB247" s="11"/>
      <c r="OXC247" s="8"/>
      <c r="OXD247" s="9"/>
      <c r="OXI247" s="11"/>
      <c r="OXJ247" s="8"/>
      <c r="OXK247" s="9"/>
      <c r="OXP247" s="11"/>
      <c r="OXQ247" s="8"/>
      <c r="OXR247" s="9"/>
      <c r="OXW247" s="11"/>
      <c r="OXX247" s="8"/>
      <c r="OXY247" s="9"/>
      <c r="OYD247" s="11"/>
      <c r="OYE247" s="8"/>
      <c r="OYF247" s="9"/>
      <c r="OYK247" s="11"/>
      <c r="OYL247" s="8"/>
      <c r="OYM247" s="9"/>
      <c r="OYR247" s="11"/>
      <c r="OYS247" s="8"/>
      <c r="OYT247" s="9"/>
      <c r="OYY247" s="11"/>
      <c r="OYZ247" s="8"/>
      <c r="OZA247" s="9"/>
      <c r="OZF247" s="11"/>
      <c r="OZG247" s="8"/>
      <c r="OZH247" s="9"/>
      <c r="OZM247" s="11"/>
      <c r="OZN247" s="8"/>
      <c r="OZO247" s="9"/>
      <c r="OZT247" s="11"/>
      <c r="OZU247" s="8"/>
      <c r="OZV247" s="9"/>
      <c r="PAA247" s="11"/>
      <c r="PAB247" s="8"/>
      <c r="PAC247" s="9"/>
      <c r="PAH247" s="11"/>
      <c r="PAI247" s="8"/>
      <c r="PAJ247" s="9"/>
      <c r="PAO247" s="11"/>
      <c r="PAP247" s="8"/>
      <c r="PAQ247" s="9"/>
      <c r="PAV247" s="11"/>
      <c r="PAW247" s="8"/>
      <c r="PAX247" s="9"/>
      <c r="PBC247" s="11"/>
      <c r="PBD247" s="8"/>
      <c r="PBE247" s="9"/>
      <c r="PBJ247" s="11"/>
      <c r="PBK247" s="8"/>
      <c r="PBL247" s="9"/>
      <c r="PBQ247" s="11"/>
      <c r="PBR247" s="8"/>
      <c r="PBS247" s="9"/>
      <c r="PBX247" s="11"/>
      <c r="PBY247" s="8"/>
      <c r="PBZ247" s="9"/>
      <c r="PCE247" s="11"/>
      <c r="PCF247" s="8"/>
      <c r="PCG247" s="9"/>
      <c r="PCL247" s="11"/>
      <c r="PCM247" s="8"/>
      <c r="PCN247" s="9"/>
      <c r="PCS247" s="11"/>
      <c r="PCT247" s="8"/>
      <c r="PCU247" s="9"/>
      <c r="PCZ247" s="11"/>
      <c r="PDA247" s="8"/>
      <c r="PDB247" s="9"/>
      <c r="PDG247" s="11"/>
      <c r="PDH247" s="8"/>
      <c r="PDI247" s="9"/>
      <c r="PDN247" s="11"/>
      <c r="PDO247" s="8"/>
      <c r="PDP247" s="9"/>
      <c r="PDU247" s="11"/>
      <c r="PDV247" s="8"/>
      <c r="PDW247" s="9"/>
      <c r="PEB247" s="11"/>
      <c r="PEC247" s="8"/>
      <c r="PED247" s="9"/>
      <c r="PEI247" s="11"/>
      <c r="PEJ247" s="8"/>
      <c r="PEK247" s="9"/>
      <c r="PEP247" s="11"/>
      <c r="PEQ247" s="8"/>
      <c r="PER247" s="9"/>
      <c r="PEW247" s="11"/>
      <c r="PEX247" s="8"/>
      <c r="PEY247" s="9"/>
      <c r="PFD247" s="11"/>
      <c r="PFE247" s="8"/>
      <c r="PFF247" s="9"/>
      <c r="PFK247" s="11"/>
      <c r="PFL247" s="8"/>
      <c r="PFM247" s="9"/>
      <c r="PFR247" s="11"/>
      <c r="PFS247" s="8"/>
      <c r="PFT247" s="9"/>
      <c r="PFY247" s="11"/>
      <c r="PFZ247" s="8"/>
      <c r="PGA247" s="9"/>
      <c r="PGF247" s="11"/>
      <c r="PGG247" s="8"/>
      <c r="PGH247" s="9"/>
      <c r="PGM247" s="11"/>
      <c r="PGN247" s="8"/>
      <c r="PGO247" s="9"/>
      <c r="PGT247" s="11"/>
      <c r="PGU247" s="8"/>
      <c r="PGV247" s="9"/>
      <c r="PHA247" s="11"/>
      <c r="PHB247" s="8"/>
      <c r="PHC247" s="9"/>
      <c r="PHH247" s="11"/>
      <c r="PHI247" s="8"/>
      <c r="PHJ247" s="9"/>
      <c r="PHO247" s="11"/>
      <c r="PHP247" s="8"/>
      <c r="PHQ247" s="9"/>
      <c r="PHV247" s="11"/>
      <c r="PHW247" s="8"/>
      <c r="PHX247" s="9"/>
      <c r="PIC247" s="11"/>
      <c r="PID247" s="8"/>
      <c r="PIE247" s="9"/>
      <c r="PIJ247" s="11"/>
      <c r="PIK247" s="8"/>
      <c r="PIL247" s="9"/>
      <c r="PIQ247" s="11"/>
      <c r="PIR247" s="8"/>
      <c r="PIS247" s="9"/>
      <c r="PIX247" s="11"/>
      <c r="PIY247" s="8"/>
      <c r="PIZ247" s="9"/>
      <c r="PJE247" s="11"/>
      <c r="PJF247" s="8"/>
      <c r="PJG247" s="9"/>
      <c r="PJL247" s="11"/>
      <c r="PJM247" s="8"/>
      <c r="PJN247" s="9"/>
      <c r="PJS247" s="11"/>
      <c r="PJT247" s="8"/>
      <c r="PJU247" s="9"/>
      <c r="PJZ247" s="11"/>
      <c r="PKA247" s="8"/>
      <c r="PKB247" s="9"/>
      <c r="PKG247" s="11"/>
      <c r="PKH247" s="8"/>
      <c r="PKI247" s="9"/>
      <c r="PKN247" s="11"/>
      <c r="PKO247" s="8"/>
      <c r="PKP247" s="9"/>
      <c r="PKU247" s="11"/>
      <c r="PKV247" s="8"/>
      <c r="PKW247" s="9"/>
      <c r="PLB247" s="11"/>
      <c r="PLC247" s="8"/>
      <c r="PLD247" s="9"/>
      <c r="PLI247" s="11"/>
      <c r="PLJ247" s="8"/>
      <c r="PLK247" s="9"/>
      <c r="PLP247" s="11"/>
      <c r="PLQ247" s="8"/>
      <c r="PLR247" s="9"/>
      <c r="PLW247" s="11"/>
      <c r="PLX247" s="8"/>
      <c r="PLY247" s="9"/>
      <c r="PMD247" s="11"/>
      <c r="PME247" s="8"/>
      <c r="PMF247" s="9"/>
      <c r="PMK247" s="11"/>
      <c r="PML247" s="8"/>
      <c r="PMM247" s="9"/>
      <c r="PMR247" s="11"/>
      <c r="PMS247" s="8"/>
      <c r="PMT247" s="9"/>
      <c r="PMY247" s="11"/>
      <c r="PMZ247" s="8"/>
      <c r="PNA247" s="9"/>
      <c r="PNF247" s="11"/>
      <c r="PNG247" s="8"/>
      <c r="PNH247" s="9"/>
      <c r="PNM247" s="11"/>
      <c r="PNN247" s="8"/>
      <c r="PNO247" s="9"/>
      <c r="PNT247" s="11"/>
      <c r="PNU247" s="8"/>
      <c r="PNV247" s="9"/>
      <c r="POA247" s="11"/>
      <c r="POB247" s="8"/>
      <c r="POC247" s="9"/>
      <c r="POH247" s="11"/>
      <c r="POI247" s="8"/>
      <c r="POJ247" s="9"/>
      <c r="POO247" s="11"/>
      <c r="POP247" s="8"/>
      <c r="POQ247" s="9"/>
      <c r="POV247" s="11"/>
      <c r="POW247" s="8"/>
      <c r="POX247" s="9"/>
      <c r="PPC247" s="11"/>
      <c r="PPD247" s="8"/>
      <c r="PPE247" s="9"/>
      <c r="PPJ247" s="11"/>
      <c r="PPK247" s="8"/>
      <c r="PPL247" s="9"/>
      <c r="PPQ247" s="11"/>
      <c r="PPR247" s="8"/>
      <c r="PPS247" s="9"/>
      <c r="PPX247" s="11"/>
      <c r="PPY247" s="8"/>
      <c r="PPZ247" s="9"/>
      <c r="PQE247" s="11"/>
      <c r="PQF247" s="8"/>
      <c r="PQG247" s="9"/>
      <c r="PQL247" s="11"/>
      <c r="PQM247" s="8"/>
      <c r="PQN247" s="9"/>
      <c r="PQS247" s="11"/>
      <c r="PQT247" s="8"/>
      <c r="PQU247" s="9"/>
      <c r="PQZ247" s="11"/>
      <c r="PRA247" s="8"/>
      <c r="PRB247" s="9"/>
      <c r="PRG247" s="11"/>
      <c r="PRH247" s="8"/>
      <c r="PRI247" s="9"/>
      <c r="PRN247" s="11"/>
      <c r="PRO247" s="8"/>
      <c r="PRP247" s="9"/>
      <c r="PRU247" s="11"/>
      <c r="PRV247" s="8"/>
      <c r="PRW247" s="9"/>
      <c r="PSB247" s="11"/>
      <c r="PSC247" s="8"/>
      <c r="PSD247" s="9"/>
      <c r="PSI247" s="11"/>
      <c r="PSJ247" s="8"/>
      <c r="PSK247" s="9"/>
      <c r="PSP247" s="11"/>
      <c r="PSQ247" s="8"/>
      <c r="PSR247" s="9"/>
      <c r="PSW247" s="11"/>
      <c r="PSX247" s="8"/>
      <c r="PSY247" s="9"/>
      <c r="PTD247" s="11"/>
      <c r="PTE247" s="8"/>
      <c r="PTF247" s="9"/>
      <c r="PTK247" s="11"/>
      <c r="PTL247" s="8"/>
      <c r="PTM247" s="9"/>
      <c r="PTR247" s="11"/>
      <c r="PTS247" s="8"/>
      <c r="PTT247" s="9"/>
      <c r="PTY247" s="11"/>
      <c r="PTZ247" s="8"/>
      <c r="PUA247" s="9"/>
      <c r="PUF247" s="11"/>
      <c r="PUG247" s="8"/>
      <c r="PUH247" s="9"/>
      <c r="PUM247" s="11"/>
      <c r="PUN247" s="8"/>
      <c r="PUO247" s="9"/>
      <c r="PUT247" s="11"/>
      <c r="PUU247" s="8"/>
      <c r="PUV247" s="9"/>
      <c r="PVA247" s="11"/>
      <c r="PVB247" s="8"/>
      <c r="PVC247" s="9"/>
      <c r="PVH247" s="11"/>
      <c r="PVI247" s="8"/>
      <c r="PVJ247" s="9"/>
      <c r="PVO247" s="11"/>
      <c r="PVP247" s="8"/>
      <c r="PVQ247" s="9"/>
      <c r="PVV247" s="11"/>
      <c r="PVW247" s="8"/>
      <c r="PVX247" s="9"/>
      <c r="PWC247" s="11"/>
      <c r="PWD247" s="8"/>
      <c r="PWE247" s="9"/>
      <c r="PWJ247" s="11"/>
      <c r="PWK247" s="8"/>
      <c r="PWL247" s="9"/>
      <c r="PWQ247" s="11"/>
      <c r="PWR247" s="8"/>
      <c r="PWS247" s="9"/>
      <c r="PWX247" s="11"/>
      <c r="PWY247" s="8"/>
      <c r="PWZ247" s="9"/>
      <c r="PXE247" s="11"/>
      <c r="PXF247" s="8"/>
      <c r="PXG247" s="9"/>
      <c r="PXL247" s="11"/>
      <c r="PXM247" s="8"/>
      <c r="PXN247" s="9"/>
      <c r="PXS247" s="11"/>
      <c r="PXT247" s="8"/>
      <c r="PXU247" s="9"/>
      <c r="PXZ247" s="11"/>
      <c r="PYA247" s="8"/>
      <c r="PYB247" s="9"/>
      <c r="PYG247" s="11"/>
      <c r="PYH247" s="8"/>
      <c r="PYI247" s="9"/>
      <c r="PYN247" s="11"/>
      <c r="PYO247" s="8"/>
      <c r="PYP247" s="9"/>
      <c r="PYU247" s="11"/>
      <c r="PYV247" s="8"/>
      <c r="PYW247" s="9"/>
      <c r="PZB247" s="11"/>
      <c r="PZC247" s="8"/>
      <c r="PZD247" s="9"/>
      <c r="PZI247" s="11"/>
      <c r="PZJ247" s="8"/>
      <c r="PZK247" s="9"/>
      <c r="PZP247" s="11"/>
      <c r="PZQ247" s="8"/>
      <c r="PZR247" s="9"/>
      <c r="PZW247" s="11"/>
      <c r="PZX247" s="8"/>
      <c r="PZY247" s="9"/>
      <c r="QAD247" s="11"/>
      <c r="QAE247" s="8"/>
      <c r="QAF247" s="9"/>
      <c r="QAK247" s="11"/>
      <c r="QAL247" s="8"/>
      <c r="QAM247" s="9"/>
      <c r="QAR247" s="11"/>
      <c r="QAS247" s="8"/>
      <c r="QAT247" s="9"/>
      <c r="QAY247" s="11"/>
      <c r="QAZ247" s="8"/>
      <c r="QBA247" s="9"/>
      <c r="QBF247" s="11"/>
      <c r="QBG247" s="8"/>
      <c r="QBH247" s="9"/>
      <c r="QBM247" s="11"/>
      <c r="QBN247" s="8"/>
      <c r="QBO247" s="9"/>
      <c r="QBT247" s="11"/>
      <c r="QBU247" s="8"/>
      <c r="QBV247" s="9"/>
      <c r="QCA247" s="11"/>
      <c r="QCB247" s="8"/>
      <c r="QCC247" s="9"/>
      <c r="QCH247" s="11"/>
      <c r="QCI247" s="8"/>
      <c r="QCJ247" s="9"/>
      <c r="QCO247" s="11"/>
      <c r="QCP247" s="8"/>
      <c r="QCQ247" s="9"/>
      <c r="QCV247" s="11"/>
      <c r="QCW247" s="8"/>
      <c r="QCX247" s="9"/>
      <c r="QDC247" s="11"/>
      <c r="QDD247" s="8"/>
      <c r="QDE247" s="9"/>
      <c r="QDJ247" s="11"/>
      <c r="QDK247" s="8"/>
      <c r="QDL247" s="9"/>
      <c r="QDQ247" s="11"/>
      <c r="QDR247" s="8"/>
      <c r="QDS247" s="9"/>
      <c r="QDX247" s="11"/>
      <c r="QDY247" s="8"/>
      <c r="QDZ247" s="9"/>
      <c r="QEE247" s="11"/>
      <c r="QEF247" s="8"/>
      <c r="QEG247" s="9"/>
      <c r="QEL247" s="11"/>
      <c r="QEM247" s="8"/>
      <c r="QEN247" s="9"/>
      <c r="QES247" s="11"/>
      <c r="QET247" s="8"/>
      <c r="QEU247" s="9"/>
      <c r="QEZ247" s="11"/>
      <c r="QFA247" s="8"/>
      <c r="QFB247" s="9"/>
      <c r="QFG247" s="11"/>
      <c r="QFH247" s="8"/>
      <c r="QFI247" s="9"/>
      <c r="QFN247" s="11"/>
      <c r="QFO247" s="8"/>
      <c r="QFP247" s="9"/>
      <c r="QFU247" s="11"/>
      <c r="QFV247" s="8"/>
      <c r="QFW247" s="9"/>
      <c r="QGB247" s="11"/>
      <c r="QGC247" s="8"/>
      <c r="QGD247" s="9"/>
      <c r="QGI247" s="11"/>
      <c r="QGJ247" s="8"/>
      <c r="QGK247" s="9"/>
      <c r="QGP247" s="11"/>
      <c r="QGQ247" s="8"/>
      <c r="QGR247" s="9"/>
      <c r="QGW247" s="11"/>
      <c r="QGX247" s="8"/>
      <c r="QGY247" s="9"/>
      <c r="QHD247" s="11"/>
      <c r="QHE247" s="8"/>
      <c r="QHF247" s="9"/>
      <c r="QHK247" s="11"/>
      <c r="QHL247" s="8"/>
      <c r="QHM247" s="9"/>
      <c r="QHR247" s="11"/>
      <c r="QHS247" s="8"/>
      <c r="QHT247" s="9"/>
      <c r="QHY247" s="11"/>
      <c r="QHZ247" s="8"/>
      <c r="QIA247" s="9"/>
      <c r="QIF247" s="11"/>
      <c r="QIG247" s="8"/>
      <c r="QIH247" s="9"/>
      <c r="QIM247" s="11"/>
      <c r="QIN247" s="8"/>
      <c r="QIO247" s="9"/>
      <c r="QIT247" s="11"/>
      <c r="QIU247" s="8"/>
      <c r="QIV247" s="9"/>
      <c r="QJA247" s="11"/>
      <c r="QJB247" s="8"/>
      <c r="QJC247" s="9"/>
      <c r="QJH247" s="11"/>
      <c r="QJI247" s="8"/>
      <c r="QJJ247" s="9"/>
      <c r="QJO247" s="11"/>
      <c r="QJP247" s="8"/>
      <c r="QJQ247" s="9"/>
      <c r="QJV247" s="11"/>
      <c r="QJW247" s="8"/>
      <c r="QJX247" s="9"/>
      <c r="QKC247" s="11"/>
      <c r="QKD247" s="8"/>
      <c r="QKE247" s="9"/>
      <c r="QKJ247" s="11"/>
      <c r="QKK247" s="8"/>
      <c r="QKL247" s="9"/>
      <c r="QKQ247" s="11"/>
      <c r="QKR247" s="8"/>
      <c r="QKS247" s="9"/>
      <c r="QKX247" s="11"/>
      <c r="QKY247" s="8"/>
      <c r="QKZ247" s="9"/>
      <c r="QLE247" s="11"/>
      <c r="QLF247" s="8"/>
      <c r="QLG247" s="9"/>
      <c r="QLL247" s="11"/>
      <c r="QLM247" s="8"/>
      <c r="QLN247" s="9"/>
      <c r="QLS247" s="11"/>
      <c r="QLT247" s="8"/>
      <c r="QLU247" s="9"/>
      <c r="QLZ247" s="11"/>
      <c r="QMA247" s="8"/>
      <c r="QMB247" s="9"/>
      <c r="QMG247" s="11"/>
      <c r="QMH247" s="8"/>
      <c r="QMI247" s="9"/>
      <c r="QMN247" s="11"/>
      <c r="QMO247" s="8"/>
      <c r="QMP247" s="9"/>
      <c r="QMU247" s="11"/>
      <c r="QMV247" s="8"/>
      <c r="QMW247" s="9"/>
      <c r="QNB247" s="11"/>
      <c r="QNC247" s="8"/>
      <c r="QND247" s="9"/>
      <c r="QNI247" s="11"/>
      <c r="QNJ247" s="8"/>
      <c r="QNK247" s="9"/>
      <c r="QNP247" s="11"/>
      <c r="QNQ247" s="8"/>
      <c r="QNR247" s="9"/>
      <c r="QNW247" s="11"/>
      <c r="QNX247" s="8"/>
      <c r="QNY247" s="9"/>
      <c r="QOD247" s="11"/>
      <c r="QOE247" s="8"/>
      <c r="QOF247" s="9"/>
      <c r="QOK247" s="11"/>
      <c r="QOL247" s="8"/>
      <c r="QOM247" s="9"/>
      <c r="QOR247" s="11"/>
      <c r="QOS247" s="8"/>
      <c r="QOT247" s="9"/>
      <c r="QOY247" s="11"/>
      <c r="QOZ247" s="8"/>
      <c r="QPA247" s="9"/>
      <c r="QPF247" s="11"/>
      <c r="QPG247" s="8"/>
      <c r="QPH247" s="9"/>
      <c r="QPM247" s="11"/>
      <c r="QPN247" s="8"/>
      <c r="QPO247" s="9"/>
      <c r="QPT247" s="11"/>
      <c r="QPU247" s="8"/>
      <c r="QPV247" s="9"/>
      <c r="QQA247" s="11"/>
      <c r="QQB247" s="8"/>
      <c r="QQC247" s="9"/>
      <c r="QQH247" s="11"/>
      <c r="QQI247" s="8"/>
      <c r="QQJ247" s="9"/>
      <c r="QQO247" s="11"/>
      <c r="QQP247" s="8"/>
      <c r="QQQ247" s="9"/>
      <c r="QQV247" s="11"/>
      <c r="QQW247" s="8"/>
      <c r="QQX247" s="9"/>
      <c r="QRC247" s="11"/>
      <c r="QRD247" s="8"/>
      <c r="QRE247" s="9"/>
      <c r="QRJ247" s="11"/>
      <c r="QRK247" s="8"/>
      <c r="QRL247" s="9"/>
      <c r="QRQ247" s="11"/>
      <c r="QRR247" s="8"/>
      <c r="QRS247" s="9"/>
      <c r="QRX247" s="11"/>
      <c r="QRY247" s="8"/>
      <c r="QRZ247" s="9"/>
      <c r="QSE247" s="11"/>
      <c r="QSF247" s="8"/>
      <c r="QSG247" s="9"/>
      <c r="QSL247" s="11"/>
      <c r="QSM247" s="8"/>
      <c r="QSN247" s="9"/>
      <c r="QSS247" s="11"/>
      <c r="QST247" s="8"/>
      <c r="QSU247" s="9"/>
      <c r="QSZ247" s="11"/>
      <c r="QTA247" s="8"/>
      <c r="QTB247" s="9"/>
      <c r="QTG247" s="11"/>
      <c r="QTH247" s="8"/>
      <c r="QTI247" s="9"/>
      <c r="QTN247" s="11"/>
      <c r="QTO247" s="8"/>
      <c r="QTP247" s="9"/>
      <c r="QTU247" s="11"/>
      <c r="QTV247" s="8"/>
      <c r="QTW247" s="9"/>
      <c r="QUB247" s="11"/>
      <c r="QUC247" s="8"/>
      <c r="QUD247" s="9"/>
      <c r="QUI247" s="11"/>
      <c r="QUJ247" s="8"/>
      <c r="QUK247" s="9"/>
      <c r="QUP247" s="11"/>
      <c r="QUQ247" s="8"/>
      <c r="QUR247" s="9"/>
      <c r="QUW247" s="11"/>
      <c r="QUX247" s="8"/>
      <c r="QUY247" s="9"/>
      <c r="QVD247" s="11"/>
      <c r="QVE247" s="8"/>
      <c r="QVF247" s="9"/>
      <c r="QVK247" s="11"/>
      <c r="QVL247" s="8"/>
      <c r="QVM247" s="9"/>
      <c r="QVR247" s="11"/>
      <c r="QVS247" s="8"/>
      <c r="QVT247" s="9"/>
      <c r="QVY247" s="11"/>
      <c r="QVZ247" s="8"/>
      <c r="QWA247" s="9"/>
      <c r="QWF247" s="11"/>
      <c r="QWG247" s="8"/>
      <c r="QWH247" s="9"/>
      <c r="QWM247" s="11"/>
      <c r="QWN247" s="8"/>
      <c r="QWO247" s="9"/>
      <c r="QWT247" s="11"/>
      <c r="QWU247" s="8"/>
      <c r="QWV247" s="9"/>
      <c r="QXA247" s="11"/>
      <c r="QXB247" s="8"/>
      <c r="QXC247" s="9"/>
      <c r="QXH247" s="11"/>
      <c r="QXI247" s="8"/>
      <c r="QXJ247" s="9"/>
      <c r="QXO247" s="11"/>
      <c r="QXP247" s="8"/>
      <c r="QXQ247" s="9"/>
      <c r="QXV247" s="11"/>
      <c r="QXW247" s="8"/>
      <c r="QXX247" s="9"/>
      <c r="QYC247" s="11"/>
      <c r="QYD247" s="8"/>
      <c r="QYE247" s="9"/>
      <c r="QYJ247" s="11"/>
      <c r="QYK247" s="8"/>
      <c r="QYL247" s="9"/>
      <c r="QYQ247" s="11"/>
      <c r="QYR247" s="8"/>
      <c r="QYS247" s="9"/>
      <c r="QYX247" s="11"/>
      <c r="QYY247" s="8"/>
      <c r="QYZ247" s="9"/>
      <c r="QZE247" s="11"/>
      <c r="QZF247" s="8"/>
      <c r="QZG247" s="9"/>
      <c r="QZL247" s="11"/>
      <c r="QZM247" s="8"/>
      <c r="QZN247" s="9"/>
      <c r="QZS247" s="11"/>
      <c r="QZT247" s="8"/>
      <c r="QZU247" s="9"/>
      <c r="QZZ247" s="11"/>
      <c r="RAA247" s="8"/>
      <c r="RAB247" s="9"/>
      <c r="RAG247" s="11"/>
      <c r="RAH247" s="8"/>
      <c r="RAI247" s="9"/>
      <c r="RAN247" s="11"/>
      <c r="RAO247" s="8"/>
      <c r="RAP247" s="9"/>
      <c r="RAU247" s="11"/>
      <c r="RAV247" s="8"/>
      <c r="RAW247" s="9"/>
      <c r="RBB247" s="11"/>
      <c r="RBC247" s="8"/>
      <c r="RBD247" s="9"/>
      <c r="RBI247" s="11"/>
      <c r="RBJ247" s="8"/>
      <c r="RBK247" s="9"/>
      <c r="RBP247" s="11"/>
      <c r="RBQ247" s="8"/>
      <c r="RBR247" s="9"/>
      <c r="RBW247" s="11"/>
      <c r="RBX247" s="8"/>
      <c r="RBY247" s="9"/>
      <c r="RCD247" s="11"/>
      <c r="RCE247" s="8"/>
      <c r="RCF247" s="9"/>
      <c r="RCK247" s="11"/>
      <c r="RCL247" s="8"/>
      <c r="RCM247" s="9"/>
      <c r="RCR247" s="11"/>
      <c r="RCS247" s="8"/>
      <c r="RCT247" s="9"/>
      <c r="RCY247" s="11"/>
      <c r="RCZ247" s="8"/>
      <c r="RDA247" s="9"/>
      <c r="RDF247" s="11"/>
      <c r="RDG247" s="8"/>
      <c r="RDH247" s="9"/>
      <c r="RDM247" s="11"/>
      <c r="RDN247" s="8"/>
      <c r="RDO247" s="9"/>
      <c r="RDT247" s="11"/>
      <c r="RDU247" s="8"/>
      <c r="RDV247" s="9"/>
      <c r="REA247" s="11"/>
      <c r="REB247" s="8"/>
      <c r="REC247" s="9"/>
      <c r="REH247" s="11"/>
      <c r="REI247" s="8"/>
      <c r="REJ247" s="9"/>
      <c r="REO247" s="11"/>
      <c r="REP247" s="8"/>
      <c r="REQ247" s="9"/>
      <c r="REV247" s="11"/>
      <c r="REW247" s="8"/>
      <c r="REX247" s="9"/>
      <c r="RFC247" s="11"/>
      <c r="RFD247" s="8"/>
      <c r="RFE247" s="9"/>
      <c r="RFJ247" s="11"/>
      <c r="RFK247" s="8"/>
      <c r="RFL247" s="9"/>
      <c r="RFQ247" s="11"/>
      <c r="RFR247" s="8"/>
      <c r="RFS247" s="9"/>
      <c r="RFX247" s="11"/>
      <c r="RFY247" s="8"/>
      <c r="RFZ247" s="9"/>
      <c r="RGE247" s="11"/>
      <c r="RGF247" s="8"/>
      <c r="RGG247" s="9"/>
      <c r="RGL247" s="11"/>
      <c r="RGM247" s="8"/>
      <c r="RGN247" s="9"/>
      <c r="RGS247" s="11"/>
      <c r="RGT247" s="8"/>
      <c r="RGU247" s="9"/>
      <c r="RGZ247" s="11"/>
      <c r="RHA247" s="8"/>
      <c r="RHB247" s="9"/>
      <c r="RHG247" s="11"/>
      <c r="RHH247" s="8"/>
      <c r="RHI247" s="9"/>
      <c r="RHN247" s="11"/>
      <c r="RHO247" s="8"/>
      <c r="RHP247" s="9"/>
      <c r="RHU247" s="11"/>
      <c r="RHV247" s="8"/>
      <c r="RHW247" s="9"/>
      <c r="RIB247" s="11"/>
      <c r="RIC247" s="8"/>
      <c r="RID247" s="9"/>
      <c r="RII247" s="11"/>
      <c r="RIJ247" s="8"/>
      <c r="RIK247" s="9"/>
      <c r="RIP247" s="11"/>
      <c r="RIQ247" s="8"/>
      <c r="RIR247" s="9"/>
      <c r="RIW247" s="11"/>
      <c r="RIX247" s="8"/>
      <c r="RIY247" s="9"/>
      <c r="RJD247" s="11"/>
      <c r="RJE247" s="8"/>
      <c r="RJF247" s="9"/>
      <c r="RJK247" s="11"/>
      <c r="RJL247" s="8"/>
      <c r="RJM247" s="9"/>
      <c r="RJR247" s="11"/>
      <c r="RJS247" s="8"/>
      <c r="RJT247" s="9"/>
      <c r="RJY247" s="11"/>
      <c r="RJZ247" s="8"/>
      <c r="RKA247" s="9"/>
      <c r="RKF247" s="11"/>
      <c r="RKG247" s="8"/>
      <c r="RKH247" s="9"/>
      <c r="RKM247" s="11"/>
      <c r="RKN247" s="8"/>
      <c r="RKO247" s="9"/>
      <c r="RKT247" s="11"/>
      <c r="RKU247" s="8"/>
      <c r="RKV247" s="9"/>
      <c r="RLA247" s="11"/>
      <c r="RLB247" s="8"/>
      <c r="RLC247" s="9"/>
      <c r="RLH247" s="11"/>
      <c r="RLI247" s="8"/>
      <c r="RLJ247" s="9"/>
      <c r="RLO247" s="11"/>
      <c r="RLP247" s="8"/>
      <c r="RLQ247" s="9"/>
      <c r="RLV247" s="11"/>
      <c r="RLW247" s="8"/>
      <c r="RLX247" s="9"/>
      <c r="RMC247" s="11"/>
      <c r="RMD247" s="8"/>
      <c r="RME247" s="9"/>
      <c r="RMJ247" s="11"/>
      <c r="RMK247" s="8"/>
      <c r="RML247" s="9"/>
      <c r="RMQ247" s="11"/>
      <c r="RMR247" s="8"/>
      <c r="RMS247" s="9"/>
      <c r="RMX247" s="11"/>
      <c r="RMY247" s="8"/>
      <c r="RMZ247" s="9"/>
      <c r="RNE247" s="11"/>
      <c r="RNF247" s="8"/>
      <c r="RNG247" s="9"/>
      <c r="RNL247" s="11"/>
      <c r="RNM247" s="8"/>
      <c r="RNN247" s="9"/>
      <c r="RNS247" s="11"/>
      <c r="RNT247" s="8"/>
      <c r="RNU247" s="9"/>
      <c r="RNZ247" s="11"/>
      <c r="ROA247" s="8"/>
      <c r="ROB247" s="9"/>
      <c r="ROG247" s="11"/>
      <c r="ROH247" s="8"/>
      <c r="ROI247" s="9"/>
      <c r="RON247" s="11"/>
      <c r="ROO247" s="8"/>
      <c r="ROP247" s="9"/>
      <c r="ROU247" s="11"/>
      <c r="ROV247" s="8"/>
      <c r="ROW247" s="9"/>
      <c r="RPB247" s="11"/>
      <c r="RPC247" s="8"/>
      <c r="RPD247" s="9"/>
      <c r="RPI247" s="11"/>
      <c r="RPJ247" s="8"/>
      <c r="RPK247" s="9"/>
      <c r="RPP247" s="11"/>
      <c r="RPQ247" s="8"/>
      <c r="RPR247" s="9"/>
      <c r="RPW247" s="11"/>
      <c r="RPX247" s="8"/>
      <c r="RPY247" s="9"/>
      <c r="RQD247" s="11"/>
      <c r="RQE247" s="8"/>
      <c r="RQF247" s="9"/>
      <c r="RQK247" s="11"/>
      <c r="RQL247" s="8"/>
      <c r="RQM247" s="9"/>
      <c r="RQR247" s="11"/>
      <c r="RQS247" s="8"/>
      <c r="RQT247" s="9"/>
      <c r="RQY247" s="11"/>
      <c r="RQZ247" s="8"/>
      <c r="RRA247" s="9"/>
      <c r="RRF247" s="11"/>
      <c r="RRG247" s="8"/>
      <c r="RRH247" s="9"/>
      <c r="RRM247" s="11"/>
      <c r="RRN247" s="8"/>
      <c r="RRO247" s="9"/>
      <c r="RRT247" s="11"/>
      <c r="RRU247" s="8"/>
      <c r="RRV247" s="9"/>
      <c r="RSA247" s="11"/>
      <c r="RSB247" s="8"/>
      <c r="RSC247" s="9"/>
      <c r="RSH247" s="11"/>
      <c r="RSI247" s="8"/>
      <c r="RSJ247" s="9"/>
      <c r="RSO247" s="11"/>
      <c r="RSP247" s="8"/>
      <c r="RSQ247" s="9"/>
      <c r="RSV247" s="11"/>
      <c r="RSW247" s="8"/>
      <c r="RSX247" s="9"/>
      <c r="RTC247" s="11"/>
      <c r="RTD247" s="8"/>
      <c r="RTE247" s="9"/>
      <c r="RTJ247" s="11"/>
      <c r="RTK247" s="8"/>
      <c r="RTL247" s="9"/>
      <c r="RTQ247" s="11"/>
      <c r="RTR247" s="8"/>
      <c r="RTS247" s="9"/>
      <c r="RTX247" s="11"/>
      <c r="RTY247" s="8"/>
      <c r="RTZ247" s="9"/>
      <c r="RUE247" s="11"/>
      <c r="RUF247" s="8"/>
      <c r="RUG247" s="9"/>
      <c r="RUL247" s="11"/>
      <c r="RUM247" s="8"/>
      <c r="RUN247" s="9"/>
      <c r="RUS247" s="11"/>
      <c r="RUT247" s="8"/>
      <c r="RUU247" s="9"/>
      <c r="RUZ247" s="11"/>
      <c r="RVA247" s="8"/>
      <c r="RVB247" s="9"/>
      <c r="RVG247" s="11"/>
      <c r="RVH247" s="8"/>
      <c r="RVI247" s="9"/>
      <c r="RVN247" s="11"/>
      <c r="RVO247" s="8"/>
      <c r="RVP247" s="9"/>
      <c r="RVU247" s="11"/>
      <c r="RVV247" s="8"/>
      <c r="RVW247" s="9"/>
      <c r="RWB247" s="11"/>
      <c r="RWC247" s="8"/>
      <c r="RWD247" s="9"/>
      <c r="RWI247" s="11"/>
      <c r="RWJ247" s="8"/>
      <c r="RWK247" s="9"/>
      <c r="RWP247" s="11"/>
      <c r="RWQ247" s="8"/>
      <c r="RWR247" s="9"/>
      <c r="RWW247" s="11"/>
      <c r="RWX247" s="8"/>
      <c r="RWY247" s="9"/>
      <c r="RXD247" s="11"/>
      <c r="RXE247" s="8"/>
      <c r="RXF247" s="9"/>
      <c r="RXK247" s="11"/>
      <c r="RXL247" s="8"/>
      <c r="RXM247" s="9"/>
      <c r="RXR247" s="11"/>
      <c r="RXS247" s="8"/>
      <c r="RXT247" s="9"/>
      <c r="RXY247" s="11"/>
      <c r="RXZ247" s="8"/>
      <c r="RYA247" s="9"/>
      <c r="RYF247" s="11"/>
      <c r="RYG247" s="8"/>
      <c r="RYH247" s="9"/>
      <c r="RYM247" s="11"/>
      <c r="RYN247" s="8"/>
      <c r="RYO247" s="9"/>
      <c r="RYT247" s="11"/>
      <c r="RYU247" s="8"/>
      <c r="RYV247" s="9"/>
      <c r="RZA247" s="11"/>
      <c r="RZB247" s="8"/>
      <c r="RZC247" s="9"/>
      <c r="RZH247" s="11"/>
      <c r="RZI247" s="8"/>
      <c r="RZJ247" s="9"/>
      <c r="RZO247" s="11"/>
      <c r="RZP247" s="8"/>
      <c r="RZQ247" s="9"/>
      <c r="RZV247" s="11"/>
      <c r="RZW247" s="8"/>
      <c r="RZX247" s="9"/>
      <c r="SAC247" s="11"/>
      <c r="SAD247" s="8"/>
      <c r="SAE247" s="9"/>
      <c r="SAJ247" s="11"/>
      <c r="SAK247" s="8"/>
      <c r="SAL247" s="9"/>
      <c r="SAQ247" s="11"/>
      <c r="SAR247" s="8"/>
      <c r="SAS247" s="9"/>
      <c r="SAX247" s="11"/>
      <c r="SAY247" s="8"/>
      <c r="SAZ247" s="9"/>
      <c r="SBE247" s="11"/>
      <c r="SBF247" s="8"/>
      <c r="SBG247" s="9"/>
      <c r="SBL247" s="11"/>
      <c r="SBM247" s="8"/>
      <c r="SBN247" s="9"/>
      <c r="SBS247" s="11"/>
      <c r="SBT247" s="8"/>
      <c r="SBU247" s="9"/>
      <c r="SBZ247" s="11"/>
      <c r="SCA247" s="8"/>
      <c r="SCB247" s="9"/>
      <c r="SCG247" s="11"/>
      <c r="SCH247" s="8"/>
      <c r="SCI247" s="9"/>
      <c r="SCN247" s="11"/>
      <c r="SCO247" s="8"/>
      <c r="SCP247" s="9"/>
      <c r="SCU247" s="11"/>
      <c r="SCV247" s="8"/>
      <c r="SCW247" s="9"/>
      <c r="SDB247" s="11"/>
      <c r="SDC247" s="8"/>
      <c r="SDD247" s="9"/>
      <c r="SDI247" s="11"/>
      <c r="SDJ247" s="8"/>
      <c r="SDK247" s="9"/>
      <c r="SDP247" s="11"/>
      <c r="SDQ247" s="8"/>
      <c r="SDR247" s="9"/>
      <c r="SDW247" s="11"/>
      <c r="SDX247" s="8"/>
      <c r="SDY247" s="9"/>
      <c r="SED247" s="11"/>
      <c r="SEE247" s="8"/>
      <c r="SEF247" s="9"/>
      <c r="SEK247" s="11"/>
      <c r="SEL247" s="8"/>
      <c r="SEM247" s="9"/>
      <c r="SER247" s="11"/>
      <c r="SES247" s="8"/>
      <c r="SET247" s="9"/>
      <c r="SEY247" s="11"/>
      <c r="SEZ247" s="8"/>
      <c r="SFA247" s="9"/>
      <c r="SFF247" s="11"/>
      <c r="SFG247" s="8"/>
      <c r="SFH247" s="9"/>
      <c r="SFM247" s="11"/>
      <c r="SFN247" s="8"/>
      <c r="SFO247" s="9"/>
      <c r="SFT247" s="11"/>
      <c r="SFU247" s="8"/>
      <c r="SFV247" s="9"/>
      <c r="SGA247" s="11"/>
      <c r="SGB247" s="8"/>
      <c r="SGC247" s="9"/>
      <c r="SGH247" s="11"/>
      <c r="SGI247" s="8"/>
      <c r="SGJ247" s="9"/>
      <c r="SGO247" s="11"/>
      <c r="SGP247" s="8"/>
      <c r="SGQ247" s="9"/>
      <c r="SGV247" s="11"/>
      <c r="SGW247" s="8"/>
      <c r="SGX247" s="9"/>
      <c r="SHC247" s="11"/>
      <c r="SHD247" s="8"/>
      <c r="SHE247" s="9"/>
      <c r="SHJ247" s="11"/>
      <c r="SHK247" s="8"/>
      <c r="SHL247" s="9"/>
      <c r="SHQ247" s="11"/>
      <c r="SHR247" s="8"/>
      <c r="SHS247" s="9"/>
      <c r="SHX247" s="11"/>
      <c r="SHY247" s="8"/>
      <c r="SHZ247" s="9"/>
      <c r="SIE247" s="11"/>
      <c r="SIF247" s="8"/>
      <c r="SIG247" s="9"/>
      <c r="SIL247" s="11"/>
      <c r="SIM247" s="8"/>
      <c r="SIN247" s="9"/>
      <c r="SIS247" s="11"/>
      <c r="SIT247" s="8"/>
      <c r="SIU247" s="9"/>
      <c r="SIZ247" s="11"/>
      <c r="SJA247" s="8"/>
      <c r="SJB247" s="9"/>
      <c r="SJG247" s="11"/>
      <c r="SJH247" s="8"/>
      <c r="SJI247" s="9"/>
      <c r="SJN247" s="11"/>
      <c r="SJO247" s="8"/>
      <c r="SJP247" s="9"/>
      <c r="SJU247" s="11"/>
      <c r="SJV247" s="8"/>
      <c r="SJW247" s="9"/>
      <c r="SKB247" s="11"/>
      <c r="SKC247" s="8"/>
      <c r="SKD247" s="9"/>
      <c r="SKI247" s="11"/>
      <c r="SKJ247" s="8"/>
      <c r="SKK247" s="9"/>
      <c r="SKP247" s="11"/>
      <c r="SKQ247" s="8"/>
      <c r="SKR247" s="9"/>
      <c r="SKW247" s="11"/>
      <c r="SKX247" s="8"/>
      <c r="SKY247" s="9"/>
      <c r="SLD247" s="11"/>
      <c r="SLE247" s="8"/>
      <c r="SLF247" s="9"/>
      <c r="SLK247" s="11"/>
      <c r="SLL247" s="8"/>
      <c r="SLM247" s="9"/>
      <c r="SLR247" s="11"/>
      <c r="SLS247" s="8"/>
      <c r="SLT247" s="9"/>
      <c r="SLY247" s="11"/>
      <c r="SLZ247" s="8"/>
      <c r="SMA247" s="9"/>
      <c r="SMF247" s="11"/>
      <c r="SMG247" s="8"/>
      <c r="SMH247" s="9"/>
      <c r="SMM247" s="11"/>
      <c r="SMN247" s="8"/>
      <c r="SMO247" s="9"/>
      <c r="SMT247" s="11"/>
      <c r="SMU247" s="8"/>
      <c r="SMV247" s="9"/>
      <c r="SNA247" s="11"/>
      <c r="SNB247" s="8"/>
      <c r="SNC247" s="9"/>
      <c r="SNH247" s="11"/>
      <c r="SNI247" s="8"/>
      <c r="SNJ247" s="9"/>
      <c r="SNO247" s="11"/>
      <c r="SNP247" s="8"/>
      <c r="SNQ247" s="9"/>
      <c r="SNV247" s="11"/>
      <c r="SNW247" s="8"/>
      <c r="SNX247" s="9"/>
      <c r="SOC247" s="11"/>
      <c r="SOD247" s="8"/>
      <c r="SOE247" s="9"/>
      <c r="SOJ247" s="11"/>
      <c r="SOK247" s="8"/>
      <c r="SOL247" s="9"/>
      <c r="SOQ247" s="11"/>
      <c r="SOR247" s="8"/>
      <c r="SOS247" s="9"/>
      <c r="SOX247" s="11"/>
      <c r="SOY247" s="8"/>
      <c r="SOZ247" s="9"/>
      <c r="SPE247" s="11"/>
      <c r="SPF247" s="8"/>
      <c r="SPG247" s="9"/>
      <c r="SPL247" s="11"/>
      <c r="SPM247" s="8"/>
      <c r="SPN247" s="9"/>
      <c r="SPS247" s="11"/>
      <c r="SPT247" s="8"/>
      <c r="SPU247" s="9"/>
      <c r="SPZ247" s="11"/>
      <c r="SQA247" s="8"/>
      <c r="SQB247" s="9"/>
      <c r="SQG247" s="11"/>
      <c r="SQH247" s="8"/>
      <c r="SQI247" s="9"/>
      <c r="SQN247" s="11"/>
      <c r="SQO247" s="8"/>
      <c r="SQP247" s="9"/>
      <c r="SQU247" s="11"/>
      <c r="SQV247" s="8"/>
      <c r="SQW247" s="9"/>
      <c r="SRB247" s="11"/>
      <c r="SRC247" s="8"/>
      <c r="SRD247" s="9"/>
      <c r="SRI247" s="11"/>
      <c r="SRJ247" s="8"/>
      <c r="SRK247" s="9"/>
      <c r="SRP247" s="11"/>
      <c r="SRQ247" s="8"/>
      <c r="SRR247" s="9"/>
      <c r="SRW247" s="11"/>
      <c r="SRX247" s="8"/>
      <c r="SRY247" s="9"/>
      <c r="SSD247" s="11"/>
      <c r="SSE247" s="8"/>
      <c r="SSF247" s="9"/>
      <c r="SSK247" s="11"/>
      <c r="SSL247" s="8"/>
      <c r="SSM247" s="9"/>
      <c r="SSR247" s="11"/>
      <c r="SSS247" s="8"/>
      <c r="SST247" s="9"/>
      <c r="SSY247" s="11"/>
      <c r="SSZ247" s="8"/>
      <c r="STA247" s="9"/>
      <c r="STF247" s="11"/>
      <c r="STG247" s="8"/>
      <c r="STH247" s="9"/>
      <c r="STM247" s="11"/>
      <c r="STN247" s="8"/>
      <c r="STO247" s="9"/>
      <c r="STT247" s="11"/>
      <c r="STU247" s="8"/>
      <c r="STV247" s="9"/>
      <c r="SUA247" s="11"/>
      <c r="SUB247" s="8"/>
      <c r="SUC247" s="9"/>
      <c r="SUH247" s="11"/>
      <c r="SUI247" s="8"/>
      <c r="SUJ247" s="9"/>
      <c r="SUO247" s="11"/>
      <c r="SUP247" s="8"/>
      <c r="SUQ247" s="9"/>
      <c r="SUV247" s="11"/>
      <c r="SUW247" s="8"/>
      <c r="SUX247" s="9"/>
      <c r="SVC247" s="11"/>
      <c r="SVD247" s="8"/>
      <c r="SVE247" s="9"/>
      <c r="SVJ247" s="11"/>
      <c r="SVK247" s="8"/>
      <c r="SVL247" s="9"/>
      <c r="SVQ247" s="11"/>
      <c r="SVR247" s="8"/>
      <c r="SVS247" s="9"/>
      <c r="SVX247" s="11"/>
      <c r="SVY247" s="8"/>
      <c r="SVZ247" s="9"/>
      <c r="SWE247" s="11"/>
      <c r="SWF247" s="8"/>
      <c r="SWG247" s="9"/>
      <c r="SWL247" s="11"/>
      <c r="SWM247" s="8"/>
      <c r="SWN247" s="9"/>
      <c r="SWS247" s="11"/>
      <c r="SWT247" s="8"/>
      <c r="SWU247" s="9"/>
      <c r="SWZ247" s="11"/>
      <c r="SXA247" s="8"/>
      <c r="SXB247" s="9"/>
      <c r="SXG247" s="11"/>
      <c r="SXH247" s="8"/>
      <c r="SXI247" s="9"/>
      <c r="SXN247" s="11"/>
      <c r="SXO247" s="8"/>
      <c r="SXP247" s="9"/>
      <c r="SXU247" s="11"/>
      <c r="SXV247" s="8"/>
      <c r="SXW247" s="9"/>
      <c r="SYB247" s="11"/>
      <c r="SYC247" s="8"/>
      <c r="SYD247" s="9"/>
      <c r="SYI247" s="11"/>
      <c r="SYJ247" s="8"/>
      <c r="SYK247" s="9"/>
      <c r="SYP247" s="11"/>
      <c r="SYQ247" s="8"/>
      <c r="SYR247" s="9"/>
      <c r="SYW247" s="11"/>
      <c r="SYX247" s="8"/>
      <c r="SYY247" s="9"/>
      <c r="SZD247" s="11"/>
      <c r="SZE247" s="8"/>
      <c r="SZF247" s="9"/>
      <c r="SZK247" s="11"/>
      <c r="SZL247" s="8"/>
      <c r="SZM247" s="9"/>
      <c r="SZR247" s="11"/>
      <c r="SZS247" s="8"/>
      <c r="SZT247" s="9"/>
      <c r="SZY247" s="11"/>
      <c r="SZZ247" s="8"/>
      <c r="TAA247" s="9"/>
      <c r="TAF247" s="11"/>
      <c r="TAG247" s="8"/>
      <c r="TAH247" s="9"/>
      <c r="TAM247" s="11"/>
      <c r="TAN247" s="8"/>
      <c r="TAO247" s="9"/>
      <c r="TAT247" s="11"/>
      <c r="TAU247" s="8"/>
      <c r="TAV247" s="9"/>
      <c r="TBA247" s="11"/>
      <c r="TBB247" s="8"/>
      <c r="TBC247" s="9"/>
      <c r="TBH247" s="11"/>
      <c r="TBI247" s="8"/>
      <c r="TBJ247" s="9"/>
      <c r="TBO247" s="11"/>
      <c r="TBP247" s="8"/>
      <c r="TBQ247" s="9"/>
      <c r="TBV247" s="11"/>
      <c r="TBW247" s="8"/>
      <c r="TBX247" s="9"/>
      <c r="TCC247" s="11"/>
      <c r="TCD247" s="8"/>
      <c r="TCE247" s="9"/>
      <c r="TCJ247" s="11"/>
      <c r="TCK247" s="8"/>
      <c r="TCL247" s="9"/>
      <c r="TCQ247" s="11"/>
      <c r="TCR247" s="8"/>
      <c r="TCS247" s="9"/>
      <c r="TCX247" s="11"/>
      <c r="TCY247" s="8"/>
      <c r="TCZ247" s="9"/>
      <c r="TDE247" s="11"/>
      <c r="TDF247" s="8"/>
      <c r="TDG247" s="9"/>
      <c r="TDL247" s="11"/>
      <c r="TDM247" s="8"/>
      <c r="TDN247" s="9"/>
      <c r="TDS247" s="11"/>
      <c r="TDT247" s="8"/>
      <c r="TDU247" s="9"/>
      <c r="TDZ247" s="11"/>
      <c r="TEA247" s="8"/>
      <c r="TEB247" s="9"/>
      <c r="TEG247" s="11"/>
      <c r="TEH247" s="8"/>
      <c r="TEI247" s="9"/>
      <c r="TEN247" s="11"/>
      <c r="TEO247" s="8"/>
      <c r="TEP247" s="9"/>
      <c r="TEU247" s="11"/>
      <c r="TEV247" s="8"/>
      <c r="TEW247" s="9"/>
      <c r="TFB247" s="11"/>
      <c r="TFC247" s="8"/>
      <c r="TFD247" s="9"/>
      <c r="TFI247" s="11"/>
      <c r="TFJ247" s="8"/>
      <c r="TFK247" s="9"/>
      <c r="TFP247" s="11"/>
      <c r="TFQ247" s="8"/>
      <c r="TFR247" s="9"/>
      <c r="TFW247" s="11"/>
      <c r="TFX247" s="8"/>
      <c r="TFY247" s="9"/>
      <c r="TGD247" s="11"/>
      <c r="TGE247" s="8"/>
      <c r="TGF247" s="9"/>
      <c r="TGK247" s="11"/>
      <c r="TGL247" s="8"/>
      <c r="TGM247" s="9"/>
      <c r="TGR247" s="11"/>
      <c r="TGS247" s="8"/>
      <c r="TGT247" s="9"/>
      <c r="TGY247" s="11"/>
      <c r="TGZ247" s="8"/>
      <c r="THA247" s="9"/>
      <c r="THF247" s="11"/>
      <c r="THG247" s="8"/>
      <c r="THH247" s="9"/>
      <c r="THM247" s="11"/>
      <c r="THN247" s="8"/>
      <c r="THO247" s="9"/>
      <c r="THT247" s="11"/>
      <c r="THU247" s="8"/>
      <c r="THV247" s="9"/>
      <c r="TIA247" s="11"/>
      <c r="TIB247" s="8"/>
      <c r="TIC247" s="9"/>
      <c r="TIH247" s="11"/>
      <c r="TII247" s="8"/>
      <c r="TIJ247" s="9"/>
      <c r="TIO247" s="11"/>
      <c r="TIP247" s="8"/>
      <c r="TIQ247" s="9"/>
      <c r="TIV247" s="11"/>
      <c r="TIW247" s="8"/>
      <c r="TIX247" s="9"/>
      <c r="TJC247" s="11"/>
      <c r="TJD247" s="8"/>
      <c r="TJE247" s="9"/>
      <c r="TJJ247" s="11"/>
      <c r="TJK247" s="8"/>
      <c r="TJL247" s="9"/>
      <c r="TJQ247" s="11"/>
      <c r="TJR247" s="8"/>
      <c r="TJS247" s="9"/>
      <c r="TJX247" s="11"/>
      <c r="TJY247" s="8"/>
      <c r="TJZ247" s="9"/>
      <c r="TKE247" s="11"/>
      <c r="TKF247" s="8"/>
      <c r="TKG247" s="9"/>
      <c r="TKL247" s="11"/>
      <c r="TKM247" s="8"/>
      <c r="TKN247" s="9"/>
      <c r="TKS247" s="11"/>
      <c r="TKT247" s="8"/>
      <c r="TKU247" s="9"/>
      <c r="TKZ247" s="11"/>
      <c r="TLA247" s="8"/>
      <c r="TLB247" s="9"/>
      <c r="TLG247" s="11"/>
      <c r="TLH247" s="8"/>
      <c r="TLI247" s="9"/>
      <c r="TLN247" s="11"/>
      <c r="TLO247" s="8"/>
      <c r="TLP247" s="9"/>
      <c r="TLU247" s="11"/>
      <c r="TLV247" s="8"/>
      <c r="TLW247" s="9"/>
      <c r="TMB247" s="11"/>
      <c r="TMC247" s="8"/>
      <c r="TMD247" s="9"/>
      <c r="TMI247" s="11"/>
      <c r="TMJ247" s="8"/>
      <c r="TMK247" s="9"/>
      <c r="TMP247" s="11"/>
      <c r="TMQ247" s="8"/>
      <c r="TMR247" s="9"/>
      <c r="TMW247" s="11"/>
      <c r="TMX247" s="8"/>
      <c r="TMY247" s="9"/>
      <c r="TND247" s="11"/>
      <c r="TNE247" s="8"/>
      <c r="TNF247" s="9"/>
      <c r="TNK247" s="11"/>
      <c r="TNL247" s="8"/>
      <c r="TNM247" s="9"/>
      <c r="TNR247" s="11"/>
      <c r="TNS247" s="8"/>
      <c r="TNT247" s="9"/>
      <c r="TNY247" s="11"/>
      <c r="TNZ247" s="8"/>
      <c r="TOA247" s="9"/>
      <c r="TOF247" s="11"/>
      <c r="TOG247" s="8"/>
      <c r="TOH247" s="9"/>
      <c r="TOM247" s="11"/>
      <c r="TON247" s="8"/>
      <c r="TOO247" s="9"/>
      <c r="TOT247" s="11"/>
      <c r="TOU247" s="8"/>
      <c r="TOV247" s="9"/>
      <c r="TPA247" s="11"/>
      <c r="TPB247" s="8"/>
      <c r="TPC247" s="9"/>
      <c r="TPH247" s="11"/>
      <c r="TPI247" s="8"/>
      <c r="TPJ247" s="9"/>
      <c r="TPO247" s="11"/>
      <c r="TPP247" s="8"/>
      <c r="TPQ247" s="9"/>
      <c r="TPV247" s="11"/>
      <c r="TPW247" s="8"/>
      <c r="TPX247" s="9"/>
      <c r="TQC247" s="11"/>
      <c r="TQD247" s="8"/>
      <c r="TQE247" s="9"/>
      <c r="TQJ247" s="11"/>
      <c r="TQK247" s="8"/>
      <c r="TQL247" s="9"/>
      <c r="TQQ247" s="11"/>
      <c r="TQR247" s="8"/>
      <c r="TQS247" s="9"/>
      <c r="TQX247" s="11"/>
      <c r="TQY247" s="8"/>
      <c r="TQZ247" s="9"/>
      <c r="TRE247" s="11"/>
      <c r="TRF247" s="8"/>
      <c r="TRG247" s="9"/>
      <c r="TRL247" s="11"/>
      <c r="TRM247" s="8"/>
      <c r="TRN247" s="9"/>
      <c r="TRS247" s="11"/>
      <c r="TRT247" s="8"/>
      <c r="TRU247" s="9"/>
      <c r="TRZ247" s="11"/>
      <c r="TSA247" s="8"/>
      <c r="TSB247" s="9"/>
      <c r="TSG247" s="11"/>
      <c r="TSH247" s="8"/>
      <c r="TSI247" s="9"/>
      <c r="TSN247" s="11"/>
      <c r="TSO247" s="8"/>
      <c r="TSP247" s="9"/>
      <c r="TSU247" s="11"/>
      <c r="TSV247" s="8"/>
      <c r="TSW247" s="9"/>
      <c r="TTB247" s="11"/>
      <c r="TTC247" s="8"/>
      <c r="TTD247" s="9"/>
      <c r="TTI247" s="11"/>
      <c r="TTJ247" s="8"/>
      <c r="TTK247" s="9"/>
      <c r="TTP247" s="11"/>
      <c r="TTQ247" s="8"/>
      <c r="TTR247" s="9"/>
      <c r="TTW247" s="11"/>
      <c r="TTX247" s="8"/>
      <c r="TTY247" s="9"/>
      <c r="TUD247" s="11"/>
      <c r="TUE247" s="8"/>
      <c r="TUF247" s="9"/>
      <c r="TUK247" s="11"/>
      <c r="TUL247" s="8"/>
      <c r="TUM247" s="9"/>
      <c r="TUR247" s="11"/>
      <c r="TUS247" s="8"/>
      <c r="TUT247" s="9"/>
      <c r="TUY247" s="11"/>
      <c r="TUZ247" s="8"/>
      <c r="TVA247" s="9"/>
      <c r="TVF247" s="11"/>
      <c r="TVG247" s="8"/>
      <c r="TVH247" s="9"/>
      <c r="TVM247" s="11"/>
      <c r="TVN247" s="8"/>
      <c r="TVO247" s="9"/>
      <c r="TVT247" s="11"/>
      <c r="TVU247" s="8"/>
      <c r="TVV247" s="9"/>
      <c r="TWA247" s="11"/>
      <c r="TWB247" s="8"/>
      <c r="TWC247" s="9"/>
      <c r="TWH247" s="11"/>
      <c r="TWI247" s="8"/>
      <c r="TWJ247" s="9"/>
      <c r="TWO247" s="11"/>
      <c r="TWP247" s="8"/>
      <c r="TWQ247" s="9"/>
      <c r="TWV247" s="11"/>
      <c r="TWW247" s="8"/>
      <c r="TWX247" s="9"/>
      <c r="TXC247" s="11"/>
      <c r="TXD247" s="8"/>
      <c r="TXE247" s="9"/>
      <c r="TXJ247" s="11"/>
      <c r="TXK247" s="8"/>
      <c r="TXL247" s="9"/>
      <c r="TXQ247" s="11"/>
      <c r="TXR247" s="8"/>
      <c r="TXS247" s="9"/>
      <c r="TXX247" s="11"/>
      <c r="TXY247" s="8"/>
      <c r="TXZ247" s="9"/>
      <c r="TYE247" s="11"/>
      <c r="TYF247" s="8"/>
      <c r="TYG247" s="9"/>
      <c r="TYL247" s="11"/>
      <c r="TYM247" s="8"/>
      <c r="TYN247" s="9"/>
      <c r="TYS247" s="11"/>
      <c r="TYT247" s="8"/>
      <c r="TYU247" s="9"/>
      <c r="TYZ247" s="11"/>
      <c r="TZA247" s="8"/>
      <c r="TZB247" s="9"/>
      <c r="TZG247" s="11"/>
      <c r="TZH247" s="8"/>
      <c r="TZI247" s="9"/>
      <c r="TZN247" s="11"/>
      <c r="TZO247" s="8"/>
      <c r="TZP247" s="9"/>
      <c r="TZU247" s="11"/>
      <c r="TZV247" s="8"/>
      <c r="TZW247" s="9"/>
      <c r="UAB247" s="11"/>
      <c r="UAC247" s="8"/>
      <c r="UAD247" s="9"/>
      <c r="UAI247" s="11"/>
      <c r="UAJ247" s="8"/>
      <c r="UAK247" s="9"/>
      <c r="UAP247" s="11"/>
      <c r="UAQ247" s="8"/>
      <c r="UAR247" s="9"/>
      <c r="UAW247" s="11"/>
      <c r="UAX247" s="8"/>
      <c r="UAY247" s="9"/>
      <c r="UBD247" s="11"/>
      <c r="UBE247" s="8"/>
      <c r="UBF247" s="9"/>
      <c r="UBK247" s="11"/>
      <c r="UBL247" s="8"/>
      <c r="UBM247" s="9"/>
      <c r="UBR247" s="11"/>
      <c r="UBS247" s="8"/>
      <c r="UBT247" s="9"/>
      <c r="UBY247" s="11"/>
      <c r="UBZ247" s="8"/>
      <c r="UCA247" s="9"/>
      <c r="UCF247" s="11"/>
      <c r="UCG247" s="8"/>
      <c r="UCH247" s="9"/>
      <c r="UCM247" s="11"/>
      <c r="UCN247" s="8"/>
      <c r="UCO247" s="9"/>
      <c r="UCT247" s="11"/>
      <c r="UCU247" s="8"/>
      <c r="UCV247" s="9"/>
      <c r="UDA247" s="11"/>
      <c r="UDB247" s="8"/>
      <c r="UDC247" s="9"/>
      <c r="UDH247" s="11"/>
      <c r="UDI247" s="8"/>
      <c r="UDJ247" s="9"/>
      <c r="UDO247" s="11"/>
      <c r="UDP247" s="8"/>
      <c r="UDQ247" s="9"/>
      <c r="UDV247" s="11"/>
      <c r="UDW247" s="8"/>
      <c r="UDX247" s="9"/>
      <c r="UEC247" s="11"/>
      <c r="UED247" s="8"/>
      <c r="UEE247" s="9"/>
      <c r="UEJ247" s="11"/>
      <c r="UEK247" s="8"/>
      <c r="UEL247" s="9"/>
      <c r="UEQ247" s="11"/>
      <c r="UER247" s="8"/>
      <c r="UES247" s="9"/>
      <c r="UEX247" s="11"/>
      <c r="UEY247" s="8"/>
      <c r="UEZ247" s="9"/>
      <c r="UFE247" s="11"/>
      <c r="UFF247" s="8"/>
      <c r="UFG247" s="9"/>
      <c r="UFL247" s="11"/>
      <c r="UFM247" s="8"/>
      <c r="UFN247" s="9"/>
      <c r="UFS247" s="11"/>
      <c r="UFT247" s="8"/>
      <c r="UFU247" s="9"/>
      <c r="UFZ247" s="11"/>
      <c r="UGA247" s="8"/>
      <c r="UGB247" s="9"/>
      <c r="UGG247" s="11"/>
      <c r="UGH247" s="8"/>
      <c r="UGI247" s="9"/>
      <c r="UGN247" s="11"/>
      <c r="UGO247" s="8"/>
      <c r="UGP247" s="9"/>
      <c r="UGU247" s="11"/>
      <c r="UGV247" s="8"/>
      <c r="UGW247" s="9"/>
      <c r="UHB247" s="11"/>
      <c r="UHC247" s="8"/>
      <c r="UHD247" s="9"/>
      <c r="UHI247" s="11"/>
      <c r="UHJ247" s="8"/>
      <c r="UHK247" s="9"/>
      <c r="UHP247" s="11"/>
      <c r="UHQ247" s="8"/>
      <c r="UHR247" s="9"/>
      <c r="UHW247" s="11"/>
      <c r="UHX247" s="8"/>
      <c r="UHY247" s="9"/>
      <c r="UID247" s="11"/>
      <c r="UIE247" s="8"/>
      <c r="UIF247" s="9"/>
      <c r="UIK247" s="11"/>
      <c r="UIL247" s="8"/>
      <c r="UIM247" s="9"/>
      <c r="UIR247" s="11"/>
      <c r="UIS247" s="8"/>
      <c r="UIT247" s="9"/>
      <c r="UIY247" s="11"/>
      <c r="UIZ247" s="8"/>
      <c r="UJA247" s="9"/>
      <c r="UJF247" s="11"/>
      <c r="UJG247" s="8"/>
      <c r="UJH247" s="9"/>
      <c r="UJM247" s="11"/>
      <c r="UJN247" s="8"/>
      <c r="UJO247" s="9"/>
      <c r="UJT247" s="11"/>
      <c r="UJU247" s="8"/>
      <c r="UJV247" s="9"/>
      <c r="UKA247" s="11"/>
      <c r="UKB247" s="8"/>
      <c r="UKC247" s="9"/>
      <c r="UKH247" s="11"/>
      <c r="UKI247" s="8"/>
      <c r="UKJ247" s="9"/>
      <c r="UKO247" s="11"/>
      <c r="UKP247" s="8"/>
      <c r="UKQ247" s="9"/>
      <c r="UKV247" s="11"/>
      <c r="UKW247" s="8"/>
      <c r="UKX247" s="9"/>
      <c r="ULC247" s="11"/>
      <c r="ULD247" s="8"/>
      <c r="ULE247" s="9"/>
      <c r="ULJ247" s="11"/>
      <c r="ULK247" s="8"/>
      <c r="ULL247" s="9"/>
      <c r="ULQ247" s="11"/>
      <c r="ULR247" s="8"/>
      <c r="ULS247" s="9"/>
      <c r="ULX247" s="11"/>
      <c r="ULY247" s="8"/>
      <c r="ULZ247" s="9"/>
      <c r="UME247" s="11"/>
      <c r="UMF247" s="8"/>
      <c r="UMG247" s="9"/>
      <c r="UML247" s="11"/>
      <c r="UMM247" s="8"/>
      <c r="UMN247" s="9"/>
      <c r="UMS247" s="11"/>
      <c r="UMT247" s="8"/>
      <c r="UMU247" s="9"/>
      <c r="UMZ247" s="11"/>
      <c r="UNA247" s="8"/>
      <c r="UNB247" s="9"/>
      <c r="UNG247" s="11"/>
      <c r="UNH247" s="8"/>
      <c r="UNI247" s="9"/>
      <c r="UNN247" s="11"/>
      <c r="UNO247" s="8"/>
      <c r="UNP247" s="9"/>
      <c r="UNU247" s="11"/>
      <c r="UNV247" s="8"/>
      <c r="UNW247" s="9"/>
      <c r="UOB247" s="11"/>
      <c r="UOC247" s="8"/>
      <c r="UOD247" s="9"/>
      <c r="UOI247" s="11"/>
      <c r="UOJ247" s="8"/>
      <c r="UOK247" s="9"/>
      <c r="UOP247" s="11"/>
      <c r="UOQ247" s="8"/>
      <c r="UOR247" s="9"/>
      <c r="UOW247" s="11"/>
      <c r="UOX247" s="8"/>
      <c r="UOY247" s="9"/>
      <c r="UPD247" s="11"/>
      <c r="UPE247" s="8"/>
      <c r="UPF247" s="9"/>
      <c r="UPK247" s="11"/>
      <c r="UPL247" s="8"/>
      <c r="UPM247" s="9"/>
      <c r="UPR247" s="11"/>
      <c r="UPS247" s="8"/>
      <c r="UPT247" s="9"/>
      <c r="UPY247" s="11"/>
      <c r="UPZ247" s="8"/>
      <c r="UQA247" s="9"/>
      <c r="UQF247" s="11"/>
      <c r="UQG247" s="8"/>
      <c r="UQH247" s="9"/>
      <c r="UQM247" s="11"/>
      <c r="UQN247" s="8"/>
      <c r="UQO247" s="9"/>
      <c r="UQT247" s="11"/>
      <c r="UQU247" s="8"/>
      <c r="UQV247" s="9"/>
      <c r="URA247" s="11"/>
      <c r="URB247" s="8"/>
      <c r="URC247" s="9"/>
      <c r="URH247" s="11"/>
      <c r="URI247" s="8"/>
      <c r="URJ247" s="9"/>
      <c r="URO247" s="11"/>
      <c r="URP247" s="8"/>
      <c r="URQ247" s="9"/>
      <c r="URV247" s="11"/>
      <c r="URW247" s="8"/>
      <c r="URX247" s="9"/>
      <c r="USC247" s="11"/>
      <c r="USD247" s="8"/>
      <c r="USE247" s="9"/>
      <c r="USJ247" s="11"/>
      <c r="USK247" s="8"/>
      <c r="USL247" s="9"/>
      <c r="USQ247" s="11"/>
      <c r="USR247" s="8"/>
      <c r="USS247" s="9"/>
      <c r="USX247" s="11"/>
      <c r="USY247" s="8"/>
      <c r="USZ247" s="9"/>
      <c r="UTE247" s="11"/>
      <c r="UTF247" s="8"/>
      <c r="UTG247" s="9"/>
      <c r="UTL247" s="11"/>
      <c r="UTM247" s="8"/>
      <c r="UTN247" s="9"/>
      <c r="UTS247" s="11"/>
      <c r="UTT247" s="8"/>
      <c r="UTU247" s="9"/>
      <c r="UTZ247" s="11"/>
      <c r="UUA247" s="8"/>
      <c r="UUB247" s="9"/>
      <c r="UUG247" s="11"/>
      <c r="UUH247" s="8"/>
      <c r="UUI247" s="9"/>
      <c r="UUN247" s="11"/>
      <c r="UUO247" s="8"/>
      <c r="UUP247" s="9"/>
      <c r="UUU247" s="11"/>
      <c r="UUV247" s="8"/>
      <c r="UUW247" s="9"/>
      <c r="UVB247" s="11"/>
      <c r="UVC247" s="8"/>
      <c r="UVD247" s="9"/>
      <c r="UVI247" s="11"/>
      <c r="UVJ247" s="8"/>
      <c r="UVK247" s="9"/>
      <c r="UVP247" s="11"/>
      <c r="UVQ247" s="8"/>
      <c r="UVR247" s="9"/>
      <c r="UVW247" s="11"/>
      <c r="UVX247" s="8"/>
      <c r="UVY247" s="9"/>
      <c r="UWD247" s="11"/>
      <c r="UWE247" s="8"/>
      <c r="UWF247" s="9"/>
      <c r="UWK247" s="11"/>
      <c r="UWL247" s="8"/>
      <c r="UWM247" s="9"/>
      <c r="UWR247" s="11"/>
      <c r="UWS247" s="8"/>
      <c r="UWT247" s="9"/>
      <c r="UWY247" s="11"/>
      <c r="UWZ247" s="8"/>
      <c r="UXA247" s="9"/>
      <c r="UXF247" s="11"/>
      <c r="UXG247" s="8"/>
      <c r="UXH247" s="9"/>
      <c r="UXM247" s="11"/>
      <c r="UXN247" s="8"/>
      <c r="UXO247" s="9"/>
      <c r="UXT247" s="11"/>
      <c r="UXU247" s="8"/>
      <c r="UXV247" s="9"/>
      <c r="UYA247" s="11"/>
      <c r="UYB247" s="8"/>
      <c r="UYC247" s="9"/>
      <c r="UYH247" s="11"/>
      <c r="UYI247" s="8"/>
      <c r="UYJ247" s="9"/>
      <c r="UYO247" s="11"/>
      <c r="UYP247" s="8"/>
      <c r="UYQ247" s="9"/>
      <c r="UYV247" s="11"/>
      <c r="UYW247" s="8"/>
      <c r="UYX247" s="9"/>
      <c r="UZC247" s="11"/>
      <c r="UZD247" s="8"/>
      <c r="UZE247" s="9"/>
      <c r="UZJ247" s="11"/>
      <c r="UZK247" s="8"/>
      <c r="UZL247" s="9"/>
      <c r="UZQ247" s="11"/>
      <c r="UZR247" s="8"/>
      <c r="UZS247" s="9"/>
      <c r="UZX247" s="11"/>
      <c r="UZY247" s="8"/>
      <c r="UZZ247" s="9"/>
      <c r="VAE247" s="11"/>
      <c r="VAF247" s="8"/>
      <c r="VAG247" s="9"/>
      <c r="VAL247" s="11"/>
      <c r="VAM247" s="8"/>
      <c r="VAN247" s="9"/>
      <c r="VAS247" s="11"/>
      <c r="VAT247" s="8"/>
      <c r="VAU247" s="9"/>
      <c r="VAZ247" s="11"/>
      <c r="VBA247" s="8"/>
      <c r="VBB247" s="9"/>
      <c r="VBG247" s="11"/>
      <c r="VBH247" s="8"/>
      <c r="VBI247" s="9"/>
      <c r="VBN247" s="11"/>
      <c r="VBO247" s="8"/>
      <c r="VBP247" s="9"/>
      <c r="VBU247" s="11"/>
      <c r="VBV247" s="8"/>
      <c r="VBW247" s="9"/>
      <c r="VCB247" s="11"/>
      <c r="VCC247" s="8"/>
      <c r="VCD247" s="9"/>
      <c r="VCI247" s="11"/>
      <c r="VCJ247" s="8"/>
      <c r="VCK247" s="9"/>
      <c r="VCP247" s="11"/>
      <c r="VCQ247" s="8"/>
      <c r="VCR247" s="9"/>
      <c r="VCW247" s="11"/>
      <c r="VCX247" s="8"/>
      <c r="VCY247" s="9"/>
      <c r="VDD247" s="11"/>
      <c r="VDE247" s="8"/>
      <c r="VDF247" s="9"/>
      <c r="VDK247" s="11"/>
      <c r="VDL247" s="8"/>
      <c r="VDM247" s="9"/>
      <c r="VDR247" s="11"/>
      <c r="VDS247" s="8"/>
      <c r="VDT247" s="9"/>
      <c r="VDY247" s="11"/>
      <c r="VDZ247" s="8"/>
      <c r="VEA247" s="9"/>
      <c r="VEF247" s="11"/>
      <c r="VEG247" s="8"/>
      <c r="VEH247" s="9"/>
      <c r="VEM247" s="11"/>
      <c r="VEN247" s="8"/>
      <c r="VEO247" s="9"/>
      <c r="VET247" s="11"/>
      <c r="VEU247" s="8"/>
      <c r="VEV247" s="9"/>
      <c r="VFA247" s="11"/>
      <c r="VFB247" s="8"/>
      <c r="VFC247" s="9"/>
      <c r="VFH247" s="11"/>
      <c r="VFI247" s="8"/>
      <c r="VFJ247" s="9"/>
      <c r="VFO247" s="11"/>
      <c r="VFP247" s="8"/>
      <c r="VFQ247" s="9"/>
      <c r="VFV247" s="11"/>
      <c r="VFW247" s="8"/>
      <c r="VFX247" s="9"/>
      <c r="VGC247" s="11"/>
      <c r="VGD247" s="8"/>
      <c r="VGE247" s="9"/>
      <c r="VGJ247" s="11"/>
      <c r="VGK247" s="8"/>
      <c r="VGL247" s="9"/>
      <c r="VGQ247" s="11"/>
      <c r="VGR247" s="8"/>
      <c r="VGS247" s="9"/>
      <c r="VGX247" s="11"/>
      <c r="VGY247" s="8"/>
      <c r="VGZ247" s="9"/>
      <c r="VHE247" s="11"/>
      <c r="VHF247" s="8"/>
      <c r="VHG247" s="9"/>
      <c r="VHL247" s="11"/>
      <c r="VHM247" s="8"/>
      <c r="VHN247" s="9"/>
      <c r="VHS247" s="11"/>
      <c r="VHT247" s="8"/>
      <c r="VHU247" s="9"/>
      <c r="VHZ247" s="11"/>
      <c r="VIA247" s="8"/>
      <c r="VIB247" s="9"/>
      <c r="VIG247" s="11"/>
      <c r="VIH247" s="8"/>
      <c r="VII247" s="9"/>
      <c r="VIN247" s="11"/>
      <c r="VIO247" s="8"/>
      <c r="VIP247" s="9"/>
      <c r="VIU247" s="11"/>
      <c r="VIV247" s="8"/>
      <c r="VIW247" s="9"/>
      <c r="VJB247" s="11"/>
      <c r="VJC247" s="8"/>
      <c r="VJD247" s="9"/>
      <c r="VJI247" s="11"/>
      <c r="VJJ247" s="8"/>
      <c r="VJK247" s="9"/>
      <c r="VJP247" s="11"/>
      <c r="VJQ247" s="8"/>
      <c r="VJR247" s="9"/>
      <c r="VJW247" s="11"/>
      <c r="VJX247" s="8"/>
      <c r="VJY247" s="9"/>
      <c r="VKD247" s="11"/>
      <c r="VKE247" s="8"/>
      <c r="VKF247" s="9"/>
      <c r="VKK247" s="11"/>
      <c r="VKL247" s="8"/>
      <c r="VKM247" s="9"/>
      <c r="VKR247" s="11"/>
      <c r="VKS247" s="8"/>
      <c r="VKT247" s="9"/>
      <c r="VKY247" s="11"/>
      <c r="VKZ247" s="8"/>
      <c r="VLA247" s="9"/>
      <c r="VLF247" s="11"/>
      <c r="VLG247" s="8"/>
      <c r="VLH247" s="9"/>
      <c r="VLM247" s="11"/>
      <c r="VLN247" s="8"/>
      <c r="VLO247" s="9"/>
      <c r="VLT247" s="11"/>
      <c r="VLU247" s="8"/>
      <c r="VLV247" s="9"/>
      <c r="VMA247" s="11"/>
      <c r="VMB247" s="8"/>
      <c r="VMC247" s="9"/>
      <c r="VMH247" s="11"/>
      <c r="VMI247" s="8"/>
      <c r="VMJ247" s="9"/>
      <c r="VMO247" s="11"/>
      <c r="VMP247" s="8"/>
      <c r="VMQ247" s="9"/>
      <c r="VMV247" s="11"/>
      <c r="VMW247" s="8"/>
      <c r="VMX247" s="9"/>
      <c r="VNC247" s="11"/>
      <c r="VND247" s="8"/>
      <c r="VNE247" s="9"/>
      <c r="VNJ247" s="11"/>
      <c r="VNK247" s="8"/>
      <c r="VNL247" s="9"/>
      <c r="VNQ247" s="11"/>
      <c r="VNR247" s="8"/>
      <c r="VNS247" s="9"/>
      <c r="VNX247" s="11"/>
      <c r="VNY247" s="8"/>
      <c r="VNZ247" s="9"/>
      <c r="VOE247" s="11"/>
      <c r="VOF247" s="8"/>
      <c r="VOG247" s="9"/>
      <c r="VOL247" s="11"/>
      <c r="VOM247" s="8"/>
      <c r="VON247" s="9"/>
      <c r="VOS247" s="11"/>
      <c r="VOT247" s="8"/>
      <c r="VOU247" s="9"/>
      <c r="VOZ247" s="11"/>
      <c r="VPA247" s="8"/>
      <c r="VPB247" s="9"/>
      <c r="VPG247" s="11"/>
      <c r="VPH247" s="8"/>
      <c r="VPI247" s="9"/>
      <c r="VPN247" s="11"/>
      <c r="VPO247" s="8"/>
      <c r="VPP247" s="9"/>
      <c r="VPU247" s="11"/>
      <c r="VPV247" s="8"/>
      <c r="VPW247" s="9"/>
      <c r="VQB247" s="11"/>
      <c r="VQC247" s="8"/>
      <c r="VQD247" s="9"/>
      <c r="VQI247" s="11"/>
      <c r="VQJ247" s="8"/>
      <c r="VQK247" s="9"/>
      <c r="VQP247" s="11"/>
      <c r="VQQ247" s="8"/>
      <c r="VQR247" s="9"/>
      <c r="VQW247" s="11"/>
      <c r="VQX247" s="8"/>
      <c r="VQY247" s="9"/>
      <c r="VRD247" s="11"/>
      <c r="VRE247" s="8"/>
      <c r="VRF247" s="9"/>
      <c r="VRK247" s="11"/>
      <c r="VRL247" s="8"/>
      <c r="VRM247" s="9"/>
      <c r="VRR247" s="11"/>
      <c r="VRS247" s="8"/>
      <c r="VRT247" s="9"/>
      <c r="VRY247" s="11"/>
      <c r="VRZ247" s="8"/>
      <c r="VSA247" s="9"/>
      <c r="VSF247" s="11"/>
      <c r="VSG247" s="8"/>
      <c r="VSH247" s="9"/>
      <c r="VSM247" s="11"/>
      <c r="VSN247" s="8"/>
      <c r="VSO247" s="9"/>
      <c r="VST247" s="11"/>
      <c r="VSU247" s="8"/>
      <c r="VSV247" s="9"/>
      <c r="VTA247" s="11"/>
      <c r="VTB247" s="8"/>
      <c r="VTC247" s="9"/>
      <c r="VTH247" s="11"/>
      <c r="VTI247" s="8"/>
      <c r="VTJ247" s="9"/>
      <c r="VTO247" s="11"/>
      <c r="VTP247" s="8"/>
      <c r="VTQ247" s="9"/>
      <c r="VTV247" s="11"/>
      <c r="VTW247" s="8"/>
      <c r="VTX247" s="9"/>
      <c r="VUC247" s="11"/>
      <c r="VUD247" s="8"/>
      <c r="VUE247" s="9"/>
      <c r="VUJ247" s="11"/>
      <c r="VUK247" s="8"/>
      <c r="VUL247" s="9"/>
      <c r="VUQ247" s="11"/>
      <c r="VUR247" s="8"/>
      <c r="VUS247" s="9"/>
      <c r="VUX247" s="11"/>
      <c r="VUY247" s="8"/>
      <c r="VUZ247" s="9"/>
      <c r="VVE247" s="11"/>
      <c r="VVF247" s="8"/>
      <c r="VVG247" s="9"/>
      <c r="VVL247" s="11"/>
      <c r="VVM247" s="8"/>
      <c r="VVN247" s="9"/>
      <c r="VVS247" s="11"/>
      <c r="VVT247" s="8"/>
      <c r="VVU247" s="9"/>
      <c r="VVZ247" s="11"/>
      <c r="VWA247" s="8"/>
      <c r="VWB247" s="9"/>
      <c r="VWG247" s="11"/>
      <c r="VWH247" s="8"/>
      <c r="VWI247" s="9"/>
      <c r="VWN247" s="11"/>
      <c r="VWO247" s="8"/>
      <c r="VWP247" s="9"/>
      <c r="VWU247" s="11"/>
      <c r="VWV247" s="8"/>
      <c r="VWW247" s="9"/>
      <c r="VXB247" s="11"/>
      <c r="VXC247" s="8"/>
      <c r="VXD247" s="9"/>
      <c r="VXI247" s="11"/>
      <c r="VXJ247" s="8"/>
      <c r="VXK247" s="9"/>
      <c r="VXP247" s="11"/>
      <c r="VXQ247" s="8"/>
      <c r="VXR247" s="9"/>
      <c r="VXW247" s="11"/>
      <c r="VXX247" s="8"/>
      <c r="VXY247" s="9"/>
      <c r="VYD247" s="11"/>
      <c r="VYE247" s="8"/>
      <c r="VYF247" s="9"/>
      <c r="VYK247" s="11"/>
      <c r="VYL247" s="8"/>
      <c r="VYM247" s="9"/>
      <c r="VYR247" s="11"/>
      <c r="VYS247" s="8"/>
      <c r="VYT247" s="9"/>
      <c r="VYY247" s="11"/>
      <c r="VYZ247" s="8"/>
      <c r="VZA247" s="9"/>
      <c r="VZF247" s="11"/>
      <c r="VZG247" s="8"/>
      <c r="VZH247" s="9"/>
      <c r="VZM247" s="11"/>
      <c r="VZN247" s="8"/>
      <c r="VZO247" s="9"/>
      <c r="VZT247" s="11"/>
      <c r="VZU247" s="8"/>
      <c r="VZV247" s="9"/>
      <c r="WAA247" s="11"/>
      <c r="WAB247" s="8"/>
      <c r="WAC247" s="9"/>
      <c r="WAH247" s="11"/>
      <c r="WAI247" s="8"/>
      <c r="WAJ247" s="9"/>
      <c r="WAO247" s="11"/>
      <c r="WAP247" s="8"/>
      <c r="WAQ247" s="9"/>
      <c r="WAV247" s="11"/>
      <c r="WAW247" s="8"/>
      <c r="WAX247" s="9"/>
      <c r="WBC247" s="11"/>
      <c r="WBD247" s="8"/>
      <c r="WBE247" s="9"/>
      <c r="WBJ247" s="11"/>
      <c r="WBK247" s="8"/>
      <c r="WBL247" s="9"/>
      <c r="WBQ247" s="11"/>
      <c r="WBR247" s="8"/>
      <c r="WBS247" s="9"/>
      <c r="WBX247" s="11"/>
      <c r="WBY247" s="8"/>
      <c r="WBZ247" s="9"/>
      <c r="WCE247" s="11"/>
      <c r="WCF247" s="8"/>
      <c r="WCG247" s="9"/>
      <c r="WCL247" s="11"/>
      <c r="WCM247" s="8"/>
      <c r="WCN247" s="9"/>
      <c r="WCS247" s="11"/>
      <c r="WCT247" s="8"/>
      <c r="WCU247" s="9"/>
      <c r="WCZ247" s="11"/>
      <c r="WDA247" s="8"/>
      <c r="WDB247" s="9"/>
      <c r="WDG247" s="11"/>
      <c r="WDH247" s="8"/>
      <c r="WDI247" s="9"/>
      <c r="WDN247" s="11"/>
      <c r="WDO247" s="8"/>
      <c r="WDP247" s="9"/>
      <c r="WDU247" s="11"/>
      <c r="WDV247" s="8"/>
      <c r="WDW247" s="9"/>
      <c r="WEB247" s="11"/>
      <c r="WEC247" s="8"/>
      <c r="WED247" s="9"/>
      <c r="WEI247" s="11"/>
      <c r="WEJ247" s="8"/>
      <c r="WEK247" s="9"/>
      <c r="WEP247" s="11"/>
      <c r="WEQ247" s="8"/>
      <c r="WER247" s="9"/>
      <c r="WEW247" s="11"/>
      <c r="WEX247" s="8"/>
      <c r="WEY247" s="9"/>
      <c r="WFD247" s="11"/>
      <c r="WFE247" s="8"/>
      <c r="WFF247" s="9"/>
      <c r="WFK247" s="11"/>
      <c r="WFL247" s="8"/>
      <c r="WFM247" s="9"/>
      <c r="WFR247" s="11"/>
      <c r="WFS247" s="8"/>
      <c r="WFT247" s="9"/>
      <c r="WFY247" s="11"/>
      <c r="WFZ247" s="8"/>
      <c r="WGA247" s="9"/>
      <c r="WGF247" s="11"/>
      <c r="WGG247" s="8"/>
      <c r="WGH247" s="9"/>
      <c r="WGM247" s="11"/>
      <c r="WGN247" s="8"/>
      <c r="WGO247" s="9"/>
      <c r="WGT247" s="11"/>
      <c r="WGU247" s="8"/>
      <c r="WGV247" s="9"/>
      <c r="WHA247" s="11"/>
      <c r="WHB247" s="8"/>
      <c r="WHC247" s="9"/>
      <c r="WHH247" s="11"/>
      <c r="WHI247" s="8"/>
      <c r="WHJ247" s="9"/>
      <c r="WHO247" s="11"/>
      <c r="WHP247" s="8"/>
      <c r="WHQ247" s="9"/>
      <c r="WHV247" s="11"/>
      <c r="WHW247" s="8"/>
      <c r="WHX247" s="9"/>
      <c r="WIC247" s="11"/>
      <c r="WID247" s="8"/>
      <c r="WIE247" s="9"/>
      <c r="WIJ247" s="11"/>
      <c r="WIK247" s="8"/>
      <c r="WIL247" s="9"/>
      <c r="WIQ247" s="11"/>
      <c r="WIR247" s="8"/>
      <c r="WIS247" s="9"/>
      <c r="WIX247" s="11"/>
      <c r="WIY247" s="8"/>
      <c r="WIZ247" s="9"/>
      <c r="WJE247" s="11"/>
      <c r="WJF247" s="8"/>
      <c r="WJG247" s="9"/>
      <c r="WJL247" s="11"/>
      <c r="WJM247" s="8"/>
      <c r="WJN247" s="9"/>
      <c r="WJS247" s="11"/>
      <c r="WJT247" s="8"/>
      <c r="WJU247" s="9"/>
      <c r="WJZ247" s="11"/>
      <c r="WKA247" s="8"/>
      <c r="WKB247" s="9"/>
      <c r="WKG247" s="11"/>
      <c r="WKH247" s="8"/>
      <c r="WKI247" s="9"/>
      <c r="WKN247" s="11"/>
      <c r="WKO247" s="8"/>
      <c r="WKP247" s="9"/>
      <c r="WKU247" s="11"/>
      <c r="WKV247" s="8"/>
      <c r="WKW247" s="9"/>
      <c r="WLB247" s="11"/>
      <c r="WLC247" s="8"/>
      <c r="WLD247" s="9"/>
      <c r="WLI247" s="11"/>
      <c r="WLJ247" s="8"/>
      <c r="WLK247" s="9"/>
      <c r="WLP247" s="11"/>
      <c r="WLQ247" s="8"/>
      <c r="WLR247" s="9"/>
      <c r="WLW247" s="11"/>
      <c r="WLX247" s="8"/>
      <c r="WLY247" s="9"/>
      <c r="WMD247" s="11"/>
      <c r="WME247" s="8"/>
      <c r="WMF247" s="9"/>
      <c r="WMK247" s="11"/>
      <c r="WML247" s="8"/>
      <c r="WMM247" s="9"/>
      <c r="WMR247" s="11"/>
      <c r="WMS247" s="8"/>
      <c r="WMT247" s="9"/>
      <c r="WMY247" s="11"/>
      <c r="WMZ247" s="8"/>
      <c r="WNA247" s="9"/>
      <c r="WNF247" s="11"/>
      <c r="WNG247" s="8"/>
      <c r="WNH247" s="9"/>
      <c r="WNM247" s="11"/>
      <c r="WNN247" s="8"/>
      <c r="WNO247" s="9"/>
      <c r="WNT247" s="11"/>
      <c r="WNU247" s="8"/>
      <c r="WNV247" s="9"/>
      <c r="WOA247" s="11"/>
      <c r="WOB247" s="8"/>
      <c r="WOC247" s="9"/>
      <c r="WOH247" s="11"/>
      <c r="WOI247" s="8"/>
      <c r="WOJ247" s="9"/>
      <c r="WOO247" s="11"/>
      <c r="WOP247" s="8"/>
      <c r="WOQ247" s="9"/>
      <c r="WOV247" s="11"/>
      <c r="WOW247" s="8"/>
      <c r="WOX247" s="9"/>
      <c r="WPC247" s="11"/>
      <c r="WPD247" s="8"/>
      <c r="WPE247" s="9"/>
      <c r="WPJ247" s="11"/>
      <c r="WPK247" s="8"/>
      <c r="WPL247" s="9"/>
      <c r="WPQ247" s="11"/>
      <c r="WPR247" s="8"/>
      <c r="WPS247" s="9"/>
      <c r="WPX247" s="11"/>
      <c r="WPY247" s="8"/>
      <c r="WPZ247" s="9"/>
      <c r="WQE247" s="11"/>
      <c r="WQF247" s="8"/>
      <c r="WQG247" s="9"/>
      <c r="WQL247" s="11"/>
      <c r="WQM247" s="8"/>
      <c r="WQN247" s="9"/>
      <c r="WQS247" s="11"/>
      <c r="WQT247" s="8"/>
      <c r="WQU247" s="9"/>
      <c r="WQZ247" s="11"/>
      <c r="WRA247" s="8"/>
      <c r="WRB247" s="9"/>
      <c r="WRG247" s="11"/>
      <c r="WRH247" s="8"/>
      <c r="WRI247" s="9"/>
      <c r="WRN247" s="11"/>
      <c r="WRO247" s="8"/>
      <c r="WRP247" s="9"/>
      <c r="WRU247" s="11"/>
      <c r="WRV247" s="8"/>
      <c r="WRW247" s="9"/>
      <c r="WSB247" s="11"/>
      <c r="WSC247" s="8"/>
      <c r="WSD247" s="9"/>
      <c r="WSI247" s="11"/>
      <c r="WSJ247" s="8"/>
      <c r="WSK247" s="9"/>
      <c r="WSP247" s="11"/>
      <c r="WSQ247" s="8"/>
      <c r="WSR247" s="9"/>
      <c r="WSW247" s="11"/>
      <c r="WSX247" s="8"/>
      <c r="WSY247" s="9"/>
      <c r="WTD247" s="11"/>
      <c r="WTE247" s="8"/>
      <c r="WTF247" s="9"/>
      <c r="WTK247" s="11"/>
      <c r="WTL247" s="8"/>
      <c r="WTM247" s="9"/>
      <c r="WTR247" s="11"/>
      <c r="WTS247" s="8"/>
      <c r="WTT247" s="9"/>
      <c r="WTY247" s="11"/>
      <c r="WTZ247" s="8"/>
      <c r="WUA247" s="9"/>
      <c r="WUF247" s="11"/>
      <c r="WUG247" s="8"/>
      <c r="WUH247" s="9"/>
      <c r="WUM247" s="11"/>
      <c r="WUN247" s="8"/>
      <c r="WUO247" s="9"/>
      <c r="WUT247" s="11"/>
      <c r="WUU247" s="8"/>
      <c r="WUV247" s="9"/>
      <c r="WVA247" s="11"/>
      <c r="WVB247" s="8"/>
      <c r="WVC247" s="9"/>
      <c r="WVH247" s="11"/>
      <c r="WVI247" s="8"/>
      <c r="WVJ247" s="9"/>
      <c r="WVO247" s="11"/>
      <c r="WVP247" s="8"/>
      <c r="WVQ247" s="9"/>
      <c r="WVV247" s="11"/>
      <c r="WVW247" s="8"/>
      <c r="WVX247" s="9"/>
      <c r="WWC247" s="11"/>
      <c r="WWD247" s="8"/>
      <c r="WWE247" s="9"/>
      <c r="WWJ247" s="11"/>
      <c r="WWK247" s="8"/>
      <c r="WWL247" s="9"/>
      <c r="WWQ247" s="11"/>
      <c r="WWR247" s="8"/>
      <c r="WWS247" s="9"/>
      <c r="WWX247" s="11"/>
      <c r="WWY247" s="8"/>
      <c r="WWZ247" s="9"/>
      <c r="WXE247" s="11"/>
      <c r="WXF247" s="8"/>
      <c r="WXG247" s="9"/>
      <c r="WXL247" s="11"/>
      <c r="WXM247" s="8"/>
      <c r="WXN247" s="9"/>
      <c r="WXS247" s="11"/>
      <c r="WXT247" s="8"/>
      <c r="WXU247" s="9"/>
      <c r="WXZ247" s="11"/>
      <c r="WYA247" s="8"/>
      <c r="WYB247" s="9"/>
      <c r="WYG247" s="11"/>
      <c r="WYH247" s="8"/>
      <c r="WYI247" s="9"/>
      <c r="WYN247" s="11"/>
      <c r="WYO247" s="8"/>
      <c r="WYP247" s="9"/>
      <c r="WYU247" s="11"/>
      <c r="WYV247" s="8"/>
      <c r="WYW247" s="9"/>
      <c r="WZB247" s="11"/>
      <c r="WZC247" s="8"/>
      <c r="WZD247" s="9"/>
      <c r="WZI247" s="11"/>
      <c r="WZJ247" s="8"/>
      <c r="WZK247" s="9"/>
      <c r="WZP247" s="11"/>
      <c r="WZQ247" s="8"/>
      <c r="WZR247" s="9"/>
      <c r="WZW247" s="11"/>
      <c r="WZX247" s="8"/>
      <c r="WZY247" s="9"/>
      <c r="XAD247" s="11"/>
      <c r="XAE247" s="8"/>
      <c r="XAF247" s="9"/>
      <c r="XAK247" s="11"/>
      <c r="XAL247" s="8"/>
      <c r="XAM247" s="9"/>
      <c r="XAR247" s="11"/>
      <c r="XAS247" s="8"/>
      <c r="XAT247" s="9"/>
      <c r="XAY247" s="11"/>
      <c r="XAZ247" s="8"/>
      <c r="XBA247" s="9"/>
      <c r="XBF247" s="11"/>
      <c r="XBG247" s="8"/>
      <c r="XBH247" s="9"/>
      <c r="XBM247" s="11"/>
      <c r="XBN247" s="8"/>
      <c r="XBO247" s="9"/>
      <c r="XBT247" s="11"/>
      <c r="XBU247" s="8"/>
      <c r="XBV247" s="9"/>
      <c r="XCA247" s="11"/>
      <c r="XCB247" s="8"/>
      <c r="XCC247" s="9"/>
      <c r="XCH247" s="11"/>
      <c r="XCI247" s="8"/>
      <c r="XCJ247" s="9"/>
      <c r="XCO247" s="11"/>
      <c r="XCP247" s="8"/>
      <c r="XCQ247" s="9"/>
      <c r="XCV247" s="11"/>
      <c r="XCW247" s="8"/>
      <c r="XCX247" s="9"/>
      <c r="XDC247" s="11"/>
      <c r="XDD247" s="8"/>
      <c r="XDE247" s="9"/>
      <c r="XDJ247" s="11"/>
      <c r="XDK247" s="8"/>
      <c r="XDL247" s="9"/>
      <c r="XDQ247" s="11"/>
      <c r="XDR247" s="8"/>
      <c r="XDS247" s="9"/>
      <c r="XDX247" s="11"/>
      <c r="XDY247" s="8"/>
      <c r="XDZ247" s="9"/>
      <c r="XEE247" s="11"/>
      <c r="XEF247" s="8"/>
      <c r="XEG247" s="9"/>
      <c r="XEL247" s="11"/>
      <c r="XEM247" s="8"/>
      <c r="XEN247" s="9"/>
      <c r="XES247" s="11"/>
      <c r="XET247" s="8"/>
      <c r="XEU247" s="9"/>
      <c r="XEZ247" s="11"/>
      <c r="XFA247" s="8"/>
      <c r="XFB247" s="9"/>
    </row>
    <row r="248" spans="1:1024 1029:2046 2051:3068 3073:5119 5124:6141 6146:8192 8197:9214 9219:10236 10241:12287 12292:13309 13314:15360 15365:16382" s="12" customFormat="1" ht="30" customHeight="1" x14ac:dyDescent="0.3">
      <c r="A248" s="29" t="s">
        <v>329</v>
      </c>
      <c r="B248" s="9" t="s">
        <v>282</v>
      </c>
      <c r="C248" s="12" t="s">
        <v>21</v>
      </c>
      <c r="D248" s="12">
        <v>1</v>
      </c>
      <c r="F248" s="25"/>
      <c r="G248" s="11"/>
      <c r="H248" s="8"/>
      <c r="I248" s="9"/>
      <c r="N248" s="11"/>
      <c r="O248" s="8"/>
      <c r="P248" s="9"/>
      <c r="U248" s="11"/>
      <c r="V248" s="8"/>
      <c r="W248" s="9"/>
      <c r="AB248" s="11"/>
      <c r="AC248" s="8"/>
      <c r="AD248" s="9"/>
      <c r="AI248" s="11"/>
      <c r="AJ248" s="8"/>
      <c r="AK248" s="9"/>
      <c r="AP248" s="11"/>
      <c r="AQ248" s="8"/>
      <c r="AR248" s="9"/>
      <c r="AW248" s="11"/>
      <c r="AX248" s="8"/>
      <c r="AY248" s="9"/>
      <c r="BD248" s="11"/>
      <c r="BE248" s="8"/>
      <c r="BF248" s="9"/>
      <c r="BK248" s="11"/>
      <c r="BL248" s="8"/>
      <c r="BM248" s="9"/>
      <c r="BR248" s="11"/>
      <c r="BS248" s="8"/>
      <c r="BT248" s="9"/>
      <c r="BY248" s="11"/>
      <c r="BZ248" s="8"/>
      <c r="CA248" s="9"/>
      <c r="CF248" s="11"/>
      <c r="CG248" s="8"/>
      <c r="CH248" s="9"/>
      <c r="CM248" s="11"/>
      <c r="CN248" s="8"/>
      <c r="CO248" s="9"/>
      <c r="CT248" s="11"/>
      <c r="CU248" s="8"/>
      <c r="CV248" s="9"/>
      <c r="DA248" s="11"/>
      <c r="DB248" s="8"/>
      <c r="DC248" s="9"/>
      <c r="DH248" s="11"/>
      <c r="DI248" s="8"/>
      <c r="DJ248" s="9"/>
      <c r="DO248" s="11"/>
      <c r="DP248" s="8"/>
      <c r="DQ248" s="9"/>
      <c r="DV248" s="11"/>
      <c r="DW248" s="8"/>
      <c r="DX248" s="9"/>
      <c r="EC248" s="11"/>
      <c r="ED248" s="8"/>
      <c r="EE248" s="9"/>
      <c r="EJ248" s="11"/>
      <c r="EK248" s="8"/>
      <c r="EL248" s="9"/>
      <c r="EQ248" s="11"/>
      <c r="ER248" s="8"/>
      <c r="ES248" s="9"/>
      <c r="EX248" s="11"/>
      <c r="EY248" s="8"/>
      <c r="EZ248" s="9"/>
      <c r="FE248" s="11"/>
      <c r="FF248" s="8"/>
      <c r="FG248" s="9"/>
      <c r="FL248" s="11"/>
      <c r="FM248" s="8"/>
      <c r="FN248" s="9"/>
      <c r="FS248" s="11"/>
      <c r="FT248" s="8"/>
      <c r="FU248" s="9"/>
      <c r="FZ248" s="11"/>
      <c r="GA248" s="8"/>
      <c r="GB248" s="9"/>
      <c r="GG248" s="11"/>
      <c r="GH248" s="8"/>
      <c r="GI248" s="9"/>
      <c r="GN248" s="11"/>
      <c r="GO248" s="8"/>
      <c r="GP248" s="9"/>
      <c r="GU248" s="11"/>
      <c r="GV248" s="8"/>
      <c r="GW248" s="9"/>
      <c r="HB248" s="11"/>
      <c r="HC248" s="8"/>
      <c r="HD248" s="9"/>
      <c r="HI248" s="11"/>
      <c r="HJ248" s="8"/>
      <c r="HK248" s="9"/>
      <c r="HP248" s="11"/>
      <c r="HQ248" s="8"/>
      <c r="HR248" s="9"/>
      <c r="HW248" s="11"/>
      <c r="HX248" s="8"/>
      <c r="HY248" s="9"/>
      <c r="ID248" s="11"/>
      <c r="IE248" s="8"/>
      <c r="IF248" s="9"/>
      <c r="IK248" s="11"/>
      <c r="IL248" s="8"/>
      <c r="IM248" s="9"/>
      <c r="IR248" s="11"/>
      <c r="IS248" s="8"/>
      <c r="IT248" s="9"/>
      <c r="IY248" s="11"/>
      <c r="IZ248" s="8"/>
      <c r="JA248" s="9"/>
      <c r="JF248" s="11"/>
      <c r="JG248" s="8"/>
      <c r="JH248" s="9"/>
      <c r="JM248" s="11"/>
      <c r="JN248" s="8"/>
      <c r="JO248" s="9"/>
      <c r="JT248" s="11"/>
      <c r="JU248" s="8"/>
      <c r="JV248" s="9"/>
      <c r="KA248" s="11"/>
      <c r="KB248" s="8"/>
      <c r="KC248" s="9"/>
      <c r="KH248" s="11"/>
      <c r="KI248" s="8"/>
      <c r="KJ248" s="9"/>
      <c r="KO248" s="11"/>
      <c r="KP248" s="8"/>
      <c r="KQ248" s="9"/>
      <c r="KV248" s="11"/>
      <c r="KW248" s="8"/>
      <c r="KX248" s="9"/>
      <c r="LC248" s="11"/>
      <c r="LD248" s="8"/>
      <c r="LE248" s="9"/>
      <c r="LJ248" s="11"/>
      <c r="LK248" s="8"/>
      <c r="LL248" s="9"/>
      <c r="LQ248" s="11"/>
      <c r="LR248" s="8"/>
      <c r="LS248" s="9"/>
      <c r="LX248" s="11"/>
      <c r="LY248" s="8"/>
      <c r="LZ248" s="9"/>
      <c r="ME248" s="11"/>
      <c r="MF248" s="8"/>
      <c r="MG248" s="9"/>
      <c r="ML248" s="11"/>
      <c r="MM248" s="8"/>
      <c r="MN248" s="9"/>
      <c r="MS248" s="11"/>
      <c r="MT248" s="8"/>
      <c r="MU248" s="9"/>
      <c r="MZ248" s="11"/>
      <c r="NA248" s="8"/>
      <c r="NB248" s="9"/>
      <c r="NG248" s="11"/>
      <c r="NH248" s="8"/>
      <c r="NI248" s="9"/>
      <c r="NN248" s="11"/>
      <c r="NO248" s="8"/>
      <c r="NP248" s="9"/>
      <c r="NU248" s="11"/>
      <c r="NV248" s="8"/>
      <c r="NW248" s="9"/>
      <c r="OB248" s="11"/>
      <c r="OC248" s="8"/>
      <c r="OD248" s="9"/>
      <c r="OI248" s="11"/>
      <c r="OJ248" s="8"/>
      <c r="OK248" s="9"/>
      <c r="OP248" s="11"/>
      <c r="OQ248" s="8"/>
      <c r="OR248" s="9"/>
      <c r="OW248" s="11"/>
      <c r="OX248" s="8"/>
      <c r="OY248" s="9"/>
      <c r="PD248" s="11"/>
      <c r="PE248" s="8"/>
      <c r="PF248" s="9"/>
      <c r="PK248" s="11"/>
      <c r="PL248" s="8"/>
      <c r="PM248" s="9"/>
      <c r="PR248" s="11"/>
      <c r="PS248" s="8"/>
      <c r="PT248" s="9"/>
      <c r="PY248" s="11"/>
      <c r="PZ248" s="8"/>
      <c r="QA248" s="9"/>
      <c r="QF248" s="11"/>
      <c r="QG248" s="8"/>
      <c r="QH248" s="9"/>
      <c r="QM248" s="11"/>
      <c r="QN248" s="8"/>
      <c r="QO248" s="9"/>
      <c r="QT248" s="11"/>
      <c r="QU248" s="8"/>
      <c r="QV248" s="9"/>
      <c r="RA248" s="11"/>
      <c r="RB248" s="8"/>
      <c r="RC248" s="9"/>
      <c r="RH248" s="11"/>
      <c r="RI248" s="8"/>
      <c r="RJ248" s="9"/>
      <c r="RO248" s="11"/>
      <c r="RP248" s="8"/>
      <c r="RQ248" s="9"/>
      <c r="RV248" s="11"/>
      <c r="RW248" s="8"/>
      <c r="RX248" s="9"/>
      <c r="SC248" s="11"/>
      <c r="SD248" s="8"/>
      <c r="SE248" s="9"/>
      <c r="SJ248" s="11"/>
      <c r="SK248" s="8"/>
      <c r="SL248" s="9"/>
      <c r="SQ248" s="11"/>
      <c r="SR248" s="8"/>
      <c r="SS248" s="9"/>
      <c r="SX248" s="11"/>
      <c r="SY248" s="8"/>
      <c r="SZ248" s="9"/>
      <c r="TE248" s="11"/>
      <c r="TF248" s="8"/>
      <c r="TG248" s="9"/>
      <c r="TL248" s="11"/>
      <c r="TM248" s="8"/>
      <c r="TN248" s="9"/>
      <c r="TS248" s="11"/>
      <c r="TT248" s="8"/>
      <c r="TU248" s="9"/>
      <c r="TZ248" s="11"/>
      <c r="UA248" s="8"/>
      <c r="UB248" s="9"/>
      <c r="UG248" s="11"/>
      <c r="UH248" s="8"/>
      <c r="UI248" s="9"/>
      <c r="UN248" s="11"/>
      <c r="UO248" s="8"/>
      <c r="UP248" s="9"/>
      <c r="UU248" s="11"/>
      <c r="UV248" s="8"/>
      <c r="UW248" s="9"/>
      <c r="VB248" s="11"/>
      <c r="VC248" s="8"/>
      <c r="VD248" s="9"/>
      <c r="VI248" s="11"/>
      <c r="VJ248" s="8"/>
      <c r="VK248" s="9"/>
      <c r="VP248" s="11"/>
      <c r="VQ248" s="8"/>
      <c r="VR248" s="9"/>
      <c r="VW248" s="11"/>
      <c r="VX248" s="8"/>
      <c r="VY248" s="9"/>
      <c r="WD248" s="11"/>
      <c r="WE248" s="8"/>
      <c r="WF248" s="9"/>
      <c r="WK248" s="11"/>
      <c r="WL248" s="8"/>
      <c r="WM248" s="9"/>
      <c r="WR248" s="11"/>
      <c r="WS248" s="8"/>
      <c r="WT248" s="9"/>
      <c r="WY248" s="11"/>
      <c r="WZ248" s="8"/>
      <c r="XA248" s="9"/>
      <c r="XF248" s="11"/>
      <c r="XG248" s="8"/>
      <c r="XH248" s="9"/>
      <c r="XM248" s="11"/>
      <c r="XN248" s="8"/>
      <c r="XO248" s="9"/>
      <c r="XT248" s="11"/>
      <c r="XU248" s="8"/>
      <c r="XV248" s="9"/>
      <c r="YA248" s="11"/>
      <c r="YB248" s="8"/>
      <c r="YC248" s="9"/>
      <c r="YH248" s="11"/>
      <c r="YI248" s="8"/>
      <c r="YJ248" s="9"/>
      <c r="YO248" s="11"/>
      <c r="YP248" s="8"/>
      <c r="YQ248" s="9"/>
      <c r="YV248" s="11"/>
      <c r="YW248" s="8"/>
      <c r="YX248" s="9"/>
      <c r="ZC248" s="11"/>
      <c r="ZD248" s="8"/>
      <c r="ZE248" s="9"/>
      <c r="ZJ248" s="11"/>
      <c r="ZK248" s="8"/>
      <c r="ZL248" s="9"/>
      <c r="ZQ248" s="11"/>
      <c r="ZR248" s="8"/>
      <c r="ZS248" s="9"/>
      <c r="ZX248" s="11"/>
      <c r="ZY248" s="8"/>
      <c r="ZZ248" s="9"/>
      <c r="AAE248" s="11"/>
      <c r="AAF248" s="8"/>
      <c r="AAG248" s="9"/>
      <c r="AAL248" s="11"/>
      <c r="AAM248" s="8"/>
      <c r="AAN248" s="9"/>
      <c r="AAS248" s="11"/>
      <c r="AAT248" s="8"/>
      <c r="AAU248" s="9"/>
      <c r="AAZ248" s="11"/>
      <c r="ABA248" s="8"/>
      <c r="ABB248" s="9"/>
      <c r="ABG248" s="11"/>
      <c r="ABH248" s="8"/>
      <c r="ABI248" s="9"/>
      <c r="ABN248" s="11"/>
      <c r="ABO248" s="8"/>
      <c r="ABP248" s="9"/>
      <c r="ABU248" s="11"/>
      <c r="ABV248" s="8"/>
      <c r="ABW248" s="9"/>
      <c r="ACB248" s="11"/>
      <c r="ACC248" s="8"/>
      <c r="ACD248" s="9"/>
      <c r="ACI248" s="11"/>
      <c r="ACJ248" s="8"/>
      <c r="ACK248" s="9"/>
      <c r="ACP248" s="11"/>
      <c r="ACQ248" s="8"/>
      <c r="ACR248" s="9"/>
      <c r="ACW248" s="11"/>
      <c r="ACX248" s="8"/>
      <c r="ACY248" s="9"/>
      <c r="ADD248" s="11"/>
      <c r="ADE248" s="8"/>
      <c r="ADF248" s="9"/>
      <c r="ADK248" s="11"/>
      <c r="ADL248" s="8"/>
      <c r="ADM248" s="9"/>
      <c r="ADR248" s="11"/>
      <c r="ADS248" s="8"/>
      <c r="ADT248" s="9"/>
      <c r="ADY248" s="11"/>
      <c r="ADZ248" s="8"/>
      <c r="AEA248" s="9"/>
      <c r="AEF248" s="11"/>
      <c r="AEG248" s="8"/>
      <c r="AEH248" s="9"/>
      <c r="AEM248" s="11"/>
      <c r="AEN248" s="8"/>
      <c r="AEO248" s="9"/>
      <c r="AET248" s="11"/>
      <c r="AEU248" s="8"/>
      <c r="AEV248" s="9"/>
      <c r="AFA248" s="11"/>
      <c r="AFB248" s="8"/>
      <c r="AFC248" s="9"/>
      <c r="AFH248" s="11"/>
      <c r="AFI248" s="8"/>
      <c r="AFJ248" s="9"/>
      <c r="AFO248" s="11"/>
      <c r="AFP248" s="8"/>
      <c r="AFQ248" s="9"/>
      <c r="AFV248" s="11"/>
      <c r="AFW248" s="8"/>
      <c r="AFX248" s="9"/>
      <c r="AGC248" s="11"/>
      <c r="AGD248" s="8"/>
      <c r="AGE248" s="9"/>
      <c r="AGJ248" s="11"/>
      <c r="AGK248" s="8"/>
      <c r="AGL248" s="9"/>
      <c r="AGQ248" s="11"/>
      <c r="AGR248" s="8"/>
      <c r="AGS248" s="9"/>
      <c r="AGX248" s="11"/>
      <c r="AGY248" s="8"/>
      <c r="AGZ248" s="9"/>
      <c r="AHE248" s="11"/>
      <c r="AHF248" s="8"/>
      <c r="AHG248" s="9"/>
      <c r="AHL248" s="11"/>
      <c r="AHM248" s="8"/>
      <c r="AHN248" s="9"/>
      <c r="AHS248" s="11"/>
      <c r="AHT248" s="8"/>
      <c r="AHU248" s="9"/>
      <c r="AHZ248" s="11"/>
      <c r="AIA248" s="8"/>
      <c r="AIB248" s="9"/>
      <c r="AIG248" s="11"/>
      <c r="AIH248" s="8"/>
      <c r="AII248" s="9"/>
      <c r="AIN248" s="11"/>
      <c r="AIO248" s="8"/>
      <c r="AIP248" s="9"/>
      <c r="AIU248" s="11"/>
      <c r="AIV248" s="8"/>
      <c r="AIW248" s="9"/>
      <c r="AJB248" s="11"/>
      <c r="AJC248" s="8"/>
      <c r="AJD248" s="9"/>
      <c r="AJI248" s="11"/>
      <c r="AJJ248" s="8"/>
      <c r="AJK248" s="9"/>
      <c r="AJP248" s="11"/>
      <c r="AJQ248" s="8"/>
      <c r="AJR248" s="9"/>
      <c r="AJW248" s="11"/>
      <c r="AJX248" s="8"/>
      <c r="AJY248" s="9"/>
      <c r="AKD248" s="11"/>
      <c r="AKE248" s="8"/>
      <c r="AKF248" s="9"/>
      <c r="AKK248" s="11"/>
      <c r="AKL248" s="8"/>
      <c r="AKM248" s="9"/>
      <c r="AKR248" s="11"/>
      <c r="AKS248" s="8"/>
      <c r="AKT248" s="9"/>
      <c r="AKY248" s="11"/>
      <c r="AKZ248" s="8"/>
      <c r="ALA248" s="9"/>
      <c r="ALF248" s="11"/>
      <c r="ALG248" s="8"/>
      <c r="ALH248" s="9"/>
      <c r="ALM248" s="11"/>
      <c r="ALN248" s="8"/>
      <c r="ALO248" s="9"/>
      <c r="ALT248" s="11"/>
      <c r="ALU248" s="8"/>
      <c r="ALV248" s="9"/>
      <c r="AMA248" s="11"/>
      <c r="AMB248" s="8"/>
      <c r="AMC248" s="9"/>
      <c r="AMH248" s="11"/>
      <c r="AMI248" s="8"/>
      <c r="AMJ248" s="9"/>
      <c r="AMO248" s="11"/>
      <c r="AMP248" s="8"/>
      <c r="AMQ248" s="9"/>
      <c r="AMV248" s="11"/>
      <c r="AMW248" s="8"/>
      <c r="AMX248" s="9"/>
      <c r="ANC248" s="11"/>
      <c r="AND248" s="8"/>
      <c r="ANE248" s="9"/>
      <c r="ANJ248" s="11"/>
      <c r="ANK248" s="8"/>
      <c r="ANL248" s="9"/>
      <c r="ANQ248" s="11"/>
      <c r="ANR248" s="8"/>
      <c r="ANS248" s="9"/>
      <c r="ANX248" s="11"/>
      <c r="ANY248" s="8"/>
      <c r="ANZ248" s="9"/>
      <c r="AOE248" s="11"/>
      <c r="AOF248" s="8"/>
      <c r="AOG248" s="9"/>
      <c r="AOL248" s="11"/>
      <c r="AOM248" s="8"/>
      <c r="AON248" s="9"/>
      <c r="AOS248" s="11"/>
      <c r="AOT248" s="8"/>
      <c r="AOU248" s="9"/>
      <c r="AOZ248" s="11"/>
      <c r="APA248" s="8"/>
      <c r="APB248" s="9"/>
      <c r="APG248" s="11"/>
      <c r="APH248" s="8"/>
      <c r="API248" s="9"/>
      <c r="APN248" s="11"/>
      <c r="APO248" s="8"/>
      <c r="APP248" s="9"/>
      <c r="APU248" s="11"/>
      <c r="APV248" s="8"/>
      <c r="APW248" s="9"/>
      <c r="AQB248" s="11"/>
      <c r="AQC248" s="8"/>
      <c r="AQD248" s="9"/>
      <c r="AQI248" s="11"/>
      <c r="AQJ248" s="8"/>
      <c r="AQK248" s="9"/>
      <c r="AQP248" s="11"/>
      <c r="AQQ248" s="8"/>
      <c r="AQR248" s="9"/>
      <c r="AQW248" s="11"/>
      <c r="AQX248" s="8"/>
      <c r="AQY248" s="9"/>
      <c r="ARD248" s="11"/>
      <c r="ARE248" s="8"/>
      <c r="ARF248" s="9"/>
      <c r="ARK248" s="11"/>
      <c r="ARL248" s="8"/>
      <c r="ARM248" s="9"/>
      <c r="ARR248" s="11"/>
      <c r="ARS248" s="8"/>
      <c r="ART248" s="9"/>
      <c r="ARY248" s="11"/>
      <c r="ARZ248" s="8"/>
      <c r="ASA248" s="9"/>
      <c r="ASF248" s="11"/>
      <c r="ASG248" s="8"/>
      <c r="ASH248" s="9"/>
      <c r="ASM248" s="11"/>
      <c r="ASN248" s="8"/>
      <c r="ASO248" s="9"/>
      <c r="AST248" s="11"/>
      <c r="ASU248" s="8"/>
      <c r="ASV248" s="9"/>
      <c r="ATA248" s="11"/>
      <c r="ATB248" s="8"/>
      <c r="ATC248" s="9"/>
      <c r="ATH248" s="11"/>
      <c r="ATI248" s="8"/>
      <c r="ATJ248" s="9"/>
      <c r="ATO248" s="11"/>
      <c r="ATP248" s="8"/>
      <c r="ATQ248" s="9"/>
      <c r="ATV248" s="11"/>
      <c r="ATW248" s="8"/>
      <c r="ATX248" s="9"/>
      <c r="AUC248" s="11"/>
      <c r="AUD248" s="8"/>
      <c r="AUE248" s="9"/>
      <c r="AUJ248" s="11"/>
      <c r="AUK248" s="8"/>
      <c r="AUL248" s="9"/>
      <c r="AUQ248" s="11"/>
      <c r="AUR248" s="8"/>
      <c r="AUS248" s="9"/>
      <c r="AUX248" s="11"/>
      <c r="AUY248" s="8"/>
      <c r="AUZ248" s="9"/>
      <c r="AVE248" s="11"/>
      <c r="AVF248" s="8"/>
      <c r="AVG248" s="9"/>
      <c r="AVL248" s="11"/>
      <c r="AVM248" s="8"/>
      <c r="AVN248" s="9"/>
      <c r="AVS248" s="11"/>
      <c r="AVT248" s="8"/>
      <c r="AVU248" s="9"/>
      <c r="AVZ248" s="11"/>
      <c r="AWA248" s="8"/>
      <c r="AWB248" s="9"/>
      <c r="AWG248" s="11"/>
      <c r="AWH248" s="8"/>
      <c r="AWI248" s="9"/>
      <c r="AWN248" s="11"/>
      <c r="AWO248" s="8"/>
      <c r="AWP248" s="9"/>
      <c r="AWU248" s="11"/>
      <c r="AWV248" s="8"/>
      <c r="AWW248" s="9"/>
      <c r="AXB248" s="11"/>
      <c r="AXC248" s="8"/>
      <c r="AXD248" s="9"/>
      <c r="AXI248" s="11"/>
      <c r="AXJ248" s="8"/>
      <c r="AXK248" s="9"/>
      <c r="AXP248" s="11"/>
      <c r="AXQ248" s="8"/>
      <c r="AXR248" s="9"/>
      <c r="AXW248" s="11"/>
      <c r="AXX248" s="8"/>
      <c r="AXY248" s="9"/>
      <c r="AYD248" s="11"/>
      <c r="AYE248" s="8"/>
      <c r="AYF248" s="9"/>
      <c r="AYK248" s="11"/>
      <c r="AYL248" s="8"/>
      <c r="AYM248" s="9"/>
      <c r="AYR248" s="11"/>
      <c r="AYS248" s="8"/>
      <c r="AYT248" s="9"/>
      <c r="AYY248" s="11"/>
      <c r="AYZ248" s="8"/>
      <c r="AZA248" s="9"/>
      <c r="AZF248" s="11"/>
      <c r="AZG248" s="8"/>
      <c r="AZH248" s="9"/>
      <c r="AZM248" s="11"/>
      <c r="AZN248" s="8"/>
      <c r="AZO248" s="9"/>
      <c r="AZT248" s="11"/>
      <c r="AZU248" s="8"/>
      <c r="AZV248" s="9"/>
      <c r="BAA248" s="11"/>
      <c r="BAB248" s="8"/>
      <c r="BAC248" s="9"/>
      <c r="BAH248" s="11"/>
      <c r="BAI248" s="8"/>
      <c r="BAJ248" s="9"/>
      <c r="BAO248" s="11"/>
      <c r="BAP248" s="8"/>
      <c r="BAQ248" s="9"/>
      <c r="BAV248" s="11"/>
      <c r="BAW248" s="8"/>
      <c r="BAX248" s="9"/>
      <c r="BBC248" s="11"/>
      <c r="BBD248" s="8"/>
      <c r="BBE248" s="9"/>
      <c r="BBJ248" s="11"/>
      <c r="BBK248" s="8"/>
      <c r="BBL248" s="9"/>
      <c r="BBQ248" s="11"/>
      <c r="BBR248" s="8"/>
      <c r="BBS248" s="9"/>
      <c r="BBX248" s="11"/>
      <c r="BBY248" s="8"/>
      <c r="BBZ248" s="9"/>
      <c r="BCE248" s="11"/>
      <c r="BCF248" s="8"/>
      <c r="BCG248" s="9"/>
      <c r="BCL248" s="11"/>
      <c r="BCM248" s="8"/>
      <c r="BCN248" s="9"/>
      <c r="BCS248" s="11"/>
      <c r="BCT248" s="8"/>
      <c r="BCU248" s="9"/>
      <c r="BCZ248" s="11"/>
      <c r="BDA248" s="8"/>
      <c r="BDB248" s="9"/>
      <c r="BDG248" s="11"/>
      <c r="BDH248" s="8"/>
      <c r="BDI248" s="9"/>
      <c r="BDN248" s="11"/>
      <c r="BDO248" s="8"/>
      <c r="BDP248" s="9"/>
      <c r="BDU248" s="11"/>
      <c r="BDV248" s="8"/>
      <c r="BDW248" s="9"/>
      <c r="BEB248" s="11"/>
      <c r="BEC248" s="8"/>
      <c r="BED248" s="9"/>
      <c r="BEI248" s="11"/>
      <c r="BEJ248" s="8"/>
      <c r="BEK248" s="9"/>
      <c r="BEP248" s="11"/>
      <c r="BEQ248" s="8"/>
      <c r="BER248" s="9"/>
      <c r="BEW248" s="11"/>
      <c r="BEX248" s="8"/>
      <c r="BEY248" s="9"/>
      <c r="BFD248" s="11"/>
      <c r="BFE248" s="8"/>
      <c r="BFF248" s="9"/>
      <c r="BFK248" s="11"/>
      <c r="BFL248" s="8"/>
      <c r="BFM248" s="9"/>
      <c r="BFR248" s="11"/>
      <c r="BFS248" s="8"/>
      <c r="BFT248" s="9"/>
      <c r="BFY248" s="11"/>
      <c r="BFZ248" s="8"/>
      <c r="BGA248" s="9"/>
      <c r="BGF248" s="11"/>
      <c r="BGG248" s="8"/>
      <c r="BGH248" s="9"/>
      <c r="BGM248" s="11"/>
      <c r="BGN248" s="8"/>
      <c r="BGO248" s="9"/>
      <c r="BGT248" s="11"/>
      <c r="BGU248" s="8"/>
      <c r="BGV248" s="9"/>
      <c r="BHA248" s="11"/>
      <c r="BHB248" s="8"/>
      <c r="BHC248" s="9"/>
      <c r="BHH248" s="11"/>
      <c r="BHI248" s="8"/>
      <c r="BHJ248" s="9"/>
      <c r="BHO248" s="11"/>
      <c r="BHP248" s="8"/>
      <c r="BHQ248" s="9"/>
      <c r="BHV248" s="11"/>
      <c r="BHW248" s="8"/>
      <c r="BHX248" s="9"/>
      <c r="BIC248" s="11"/>
      <c r="BID248" s="8"/>
      <c r="BIE248" s="9"/>
      <c r="BIJ248" s="11"/>
      <c r="BIK248" s="8"/>
      <c r="BIL248" s="9"/>
      <c r="BIQ248" s="11"/>
      <c r="BIR248" s="8"/>
      <c r="BIS248" s="9"/>
      <c r="BIX248" s="11"/>
      <c r="BIY248" s="8"/>
      <c r="BIZ248" s="9"/>
      <c r="BJE248" s="11"/>
      <c r="BJF248" s="8"/>
      <c r="BJG248" s="9"/>
      <c r="BJL248" s="11"/>
      <c r="BJM248" s="8"/>
      <c r="BJN248" s="9"/>
      <c r="BJS248" s="11"/>
      <c r="BJT248" s="8"/>
      <c r="BJU248" s="9"/>
      <c r="BJZ248" s="11"/>
      <c r="BKA248" s="8"/>
      <c r="BKB248" s="9"/>
      <c r="BKG248" s="11"/>
      <c r="BKH248" s="8"/>
      <c r="BKI248" s="9"/>
      <c r="BKN248" s="11"/>
      <c r="BKO248" s="8"/>
      <c r="BKP248" s="9"/>
      <c r="BKU248" s="11"/>
      <c r="BKV248" s="8"/>
      <c r="BKW248" s="9"/>
      <c r="BLB248" s="11"/>
      <c r="BLC248" s="8"/>
      <c r="BLD248" s="9"/>
      <c r="BLI248" s="11"/>
      <c r="BLJ248" s="8"/>
      <c r="BLK248" s="9"/>
      <c r="BLP248" s="11"/>
      <c r="BLQ248" s="8"/>
      <c r="BLR248" s="9"/>
      <c r="BLW248" s="11"/>
      <c r="BLX248" s="8"/>
      <c r="BLY248" s="9"/>
      <c r="BMD248" s="11"/>
      <c r="BME248" s="8"/>
      <c r="BMF248" s="9"/>
      <c r="BMK248" s="11"/>
      <c r="BML248" s="8"/>
      <c r="BMM248" s="9"/>
      <c r="BMR248" s="11"/>
      <c r="BMS248" s="8"/>
      <c r="BMT248" s="9"/>
      <c r="BMY248" s="11"/>
      <c r="BMZ248" s="8"/>
      <c r="BNA248" s="9"/>
      <c r="BNF248" s="11"/>
      <c r="BNG248" s="8"/>
      <c r="BNH248" s="9"/>
      <c r="BNM248" s="11"/>
      <c r="BNN248" s="8"/>
      <c r="BNO248" s="9"/>
      <c r="BNT248" s="11"/>
      <c r="BNU248" s="8"/>
      <c r="BNV248" s="9"/>
      <c r="BOA248" s="11"/>
      <c r="BOB248" s="8"/>
      <c r="BOC248" s="9"/>
      <c r="BOH248" s="11"/>
      <c r="BOI248" s="8"/>
      <c r="BOJ248" s="9"/>
      <c r="BOO248" s="11"/>
      <c r="BOP248" s="8"/>
      <c r="BOQ248" s="9"/>
      <c r="BOV248" s="11"/>
      <c r="BOW248" s="8"/>
      <c r="BOX248" s="9"/>
      <c r="BPC248" s="11"/>
      <c r="BPD248" s="8"/>
      <c r="BPE248" s="9"/>
      <c r="BPJ248" s="11"/>
      <c r="BPK248" s="8"/>
      <c r="BPL248" s="9"/>
      <c r="BPQ248" s="11"/>
      <c r="BPR248" s="8"/>
      <c r="BPS248" s="9"/>
      <c r="BPX248" s="11"/>
      <c r="BPY248" s="8"/>
      <c r="BPZ248" s="9"/>
      <c r="BQE248" s="11"/>
      <c r="BQF248" s="8"/>
      <c r="BQG248" s="9"/>
      <c r="BQL248" s="11"/>
      <c r="BQM248" s="8"/>
      <c r="BQN248" s="9"/>
      <c r="BQS248" s="11"/>
      <c r="BQT248" s="8"/>
      <c r="BQU248" s="9"/>
      <c r="BQZ248" s="11"/>
      <c r="BRA248" s="8"/>
      <c r="BRB248" s="9"/>
      <c r="BRG248" s="11"/>
      <c r="BRH248" s="8"/>
      <c r="BRI248" s="9"/>
      <c r="BRN248" s="11"/>
      <c r="BRO248" s="8"/>
      <c r="BRP248" s="9"/>
      <c r="BRU248" s="11"/>
      <c r="BRV248" s="8"/>
      <c r="BRW248" s="9"/>
      <c r="BSB248" s="11"/>
      <c r="BSC248" s="8"/>
      <c r="BSD248" s="9"/>
      <c r="BSI248" s="11"/>
      <c r="BSJ248" s="8"/>
      <c r="BSK248" s="9"/>
      <c r="BSP248" s="11"/>
      <c r="BSQ248" s="8"/>
      <c r="BSR248" s="9"/>
      <c r="BSW248" s="11"/>
      <c r="BSX248" s="8"/>
      <c r="BSY248" s="9"/>
      <c r="BTD248" s="11"/>
      <c r="BTE248" s="8"/>
      <c r="BTF248" s="9"/>
      <c r="BTK248" s="11"/>
      <c r="BTL248" s="8"/>
      <c r="BTM248" s="9"/>
      <c r="BTR248" s="11"/>
      <c r="BTS248" s="8"/>
      <c r="BTT248" s="9"/>
      <c r="BTY248" s="11"/>
      <c r="BTZ248" s="8"/>
      <c r="BUA248" s="9"/>
      <c r="BUF248" s="11"/>
      <c r="BUG248" s="8"/>
      <c r="BUH248" s="9"/>
      <c r="BUM248" s="11"/>
      <c r="BUN248" s="8"/>
      <c r="BUO248" s="9"/>
      <c r="BUT248" s="11"/>
      <c r="BUU248" s="8"/>
      <c r="BUV248" s="9"/>
      <c r="BVA248" s="11"/>
      <c r="BVB248" s="8"/>
      <c r="BVC248" s="9"/>
      <c r="BVH248" s="11"/>
      <c r="BVI248" s="8"/>
      <c r="BVJ248" s="9"/>
      <c r="BVO248" s="11"/>
      <c r="BVP248" s="8"/>
      <c r="BVQ248" s="9"/>
      <c r="BVV248" s="11"/>
      <c r="BVW248" s="8"/>
      <c r="BVX248" s="9"/>
      <c r="BWC248" s="11"/>
      <c r="BWD248" s="8"/>
      <c r="BWE248" s="9"/>
      <c r="BWJ248" s="11"/>
      <c r="BWK248" s="8"/>
      <c r="BWL248" s="9"/>
      <c r="BWQ248" s="11"/>
      <c r="BWR248" s="8"/>
      <c r="BWS248" s="9"/>
      <c r="BWX248" s="11"/>
      <c r="BWY248" s="8"/>
      <c r="BWZ248" s="9"/>
      <c r="BXE248" s="11"/>
      <c r="BXF248" s="8"/>
      <c r="BXG248" s="9"/>
      <c r="BXL248" s="11"/>
      <c r="BXM248" s="8"/>
      <c r="BXN248" s="9"/>
      <c r="BXS248" s="11"/>
      <c r="BXT248" s="8"/>
      <c r="BXU248" s="9"/>
      <c r="BXZ248" s="11"/>
      <c r="BYA248" s="8"/>
      <c r="BYB248" s="9"/>
      <c r="BYG248" s="11"/>
      <c r="BYH248" s="8"/>
      <c r="BYI248" s="9"/>
      <c r="BYN248" s="11"/>
      <c r="BYO248" s="8"/>
      <c r="BYP248" s="9"/>
      <c r="BYU248" s="11"/>
      <c r="BYV248" s="8"/>
      <c r="BYW248" s="9"/>
      <c r="BZB248" s="11"/>
      <c r="BZC248" s="8"/>
      <c r="BZD248" s="9"/>
      <c r="BZI248" s="11"/>
      <c r="BZJ248" s="8"/>
      <c r="BZK248" s="9"/>
      <c r="BZP248" s="11"/>
      <c r="BZQ248" s="8"/>
      <c r="BZR248" s="9"/>
      <c r="BZW248" s="11"/>
      <c r="BZX248" s="8"/>
      <c r="BZY248" s="9"/>
      <c r="CAD248" s="11"/>
      <c r="CAE248" s="8"/>
      <c r="CAF248" s="9"/>
      <c r="CAK248" s="11"/>
      <c r="CAL248" s="8"/>
      <c r="CAM248" s="9"/>
      <c r="CAR248" s="11"/>
      <c r="CAS248" s="8"/>
      <c r="CAT248" s="9"/>
      <c r="CAY248" s="11"/>
      <c r="CAZ248" s="8"/>
      <c r="CBA248" s="9"/>
      <c r="CBF248" s="11"/>
      <c r="CBG248" s="8"/>
      <c r="CBH248" s="9"/>
      <c r="CBM248" s="11"/>
      <c r="CBN248" s="8"/>
      <c r="CBO248" s="9"/>
      <c r="CBT248" s="11"/>
      <c r="CBU248" s="8"/>
      <c r="CBV248" s="9"/>
      <c r="CCA248" s="11"/>
      <c r="CCB248" s="8"/>
      <c r="CCC248" s="9"/>
      <c r="CCH248" s="11"/>
      <c r="CCI248" s="8"/>
      <c r="CCJ248" s="9"/>
      <c r="CCO248" s="11"/>
      <c r="CCP248" s="8"/>
      <c r="CCQ248" s="9"/>
      <c r="CCV248" s="11"/>
      <c r="CCW248" s="8"/>
      <c r="CCX248" s="9"/>
      <c r="CDC248" s="11"/>
      <c r="CDD248" s="8"/>
      <c r="CDE248" s="9"/>
      <c r="CDJ248" s="11"/>
      <c r="CDK248" s="8"/>
      <c r="CDL248" s="9"/>
      <c r="CDQ248" s="11"/>
      <c r="CDR248" s="8"/>
      <c r="CDS248" s="9"/>
      <c r="CDX248" s="11"/>
      <c r="CDY248" s="8"/>
      <c r="CDZ248" s="9"/>
      <c r="CEE248" s="11"/>
      <c r="CEF248" s="8"/>
      <c r="CEG248" s="9"/>
      <c r="CEL248" s="11"/>
      <c r="CEM248" s="8"/>
      <c r="CEN248" s="9"/>
      <c r="CES248" s="11"/>
      <c r="CET248" s="8"/>
      <c r="CEU248" s="9"/>
      <c r="CEZ248" s="11"/>
      <c r="CFA248" s="8"/>
      <c r="CFB248" s="9"/>
      <c r="CFG248" s="11"/>
      <c r="CFH248" s="8"/>
      <c r="CFI248" s="9"/>
      <c r="CFN248" s="11"/>
      <c r="CFO248" s="8"/>
      <c r="CFP248" s="9"/>
      <c r="CFU248" s="11"/>
      <c r="CFV248" s="8"/>
      <c r="CFW248" s="9"/>
      <c r="CGB248" s="11"/>
      <c r="CGC248" s="8"/>
      <c r="CGD248" s="9"/>
      <c r="CGI248" s="11"/>
      <c r="CGJ248" s="8"/>
      <c r="CGK248" s="9"/>
      <c r="CGP248" s="11"/>
      <c r="CGQ248" s="8"/>
      <c r="CGR248" s="9"/>
      <c r="CGW248" s="11"/>
      <c r="CGX248" s="8"/>
      <c r="CGY248" s="9"/>
      <c r="CHD248" s="11"/>
      <c r="CHE248" s="8"/>
      <c r="CHF248" s="9"/>
      <c r="CHK248" s="11"/>
      <c r="CHL248" s="8"/>
      <c r="CHM248" s="9"/>
      <c r="CHR248" s="11"/>
      <c r="CHS248" s="8"/>
      <c r="CHT248" s="9"/>
      <c r="CHY248" s="11"/>
      <c r="CHZ248" s="8"/>
      <c r="CIA248" s="9"/>
      <c r="CIF248" s="11"/>
      <c r="CIG248" s="8"/>
      <c r="CIH248" s="9"/>
      <c r="CIM248" s="11"/>
      <c r="CIN248" s="8"/>
      <c r="CIO248" s="9"/>
      <c r="CIT248" s="11"/>
      <c r="CIU248" s="8"/>
      <c r="CIV248" s="9"/>
      <c r="CJA248" s="11"/>
      <c r="CJB248" s="8"/>
      <c r="CJC248" s="9"/>
      <c r="CJH248" s="11"/>
      <c r="CJI248" s="8"/>
      <c r="CJJ248" s="9"/>
      <c r="CJO248" s="11"/>
      <c r="CJP248" s="8"/>
      <c r="CJQ248" s="9"/>
      <c r="CJV248" s="11"/>
      <c r="CJW248" s="8"/>
      <c r="CJX248" s="9"/>
      <c r="CKC248" s="11"/>
      <c r="CKD248" s="8"/>
      <c r="CKE248" s="9"/>
      <c r="CKJ248" s="11"/>
      <c r="CKK248" s="8"/>
      <c r="CKL248" s="9"/>
      <c r="CKQ248" s="11"/>
      <c r="CKR248" s="8"/>
      <c r="CKS248" s="9"/>
      <c r="CKX248" s="11"/>
      <c r="CKY248" s="8"/>
      <c r="CKZ248" s="9"/>
      <c r="CLE248" s="11"/>
      <c r="CLF248" s="8"/>
      <c r="CLG248" s="9"/>
      <c r="CLL248" s="11"/>
      <c r="CLM248" s="8"/>
      <c r="CLN248" s="9"/>
      <c r="CLS248" s="11"/>
      <c r="CLT248" s="8"/>
      <c r="CLU248" s="9"/>
      <c r="CLZ248" s="11"/>
      <c r="CMA248" s="8"/>
      <c r="CMB248" s="9"/>
      <c r="CMG248" s="11"/>
      <c r="CMH248" s="8"/>
      <c r="CMI248" s="9"/>
      <c r="CMN248" s="11"/>
      <c r="CMO248" s="8"/>
      <c r="CMP248" s="9"/>
      <c r="CMU248" s="11"/>
      <c r="CMV248" s="8"/>
      <c r="CMW248" s="9"/>
      <c r="CNB248" s="11"/>
      <c r="CNC248" s="8"/>
      <c r="CND248" s="9"/>
      <c r="CNI248" s="11"/>
      <c r="CNJ248" s="8"/>
      <c r="CNK248" s="9"/>
      <c r="CNP248" s="11"/>
      <c r="CNQ248" s="8"/>
      <c r="CNR248" s="9"/>
      <c r="CNW248" s="11"/>
      <c r="CNX248" s="8"/>
      <c r="CNY248" s="9"/>
      <c r="COD248" s="11"/>
      <c r="COE248" s="8"/>
      <c r="COF248" s="9"/>
      <c r="COK248" s="11"/>
      <c r="COL248" s="8"/>
      <c r="COM248" s="9"/>
      <c r="COR248" s="11"/>
      <c r="COS248" s="8"/>
      <c r="COT248" s="9"/>
      <c r="COY248" s="11"/>
      <c r="COZ248" s="8"/>
      <c r="CPA248" s="9"/>
      <c r="CPF248" s="11"/>
      <c r="CPG248" s="8"/>
      <c r="CPH248" s="9"/>
      <c r="CPM248" s="11"/>
      <c r="CPN248" s="8"/>
      <c r="CPO248" s="9"/>
      <c r="CPT248" s="11"/>
      <c r="CPU248" s="8"/>
      <c r="CPV248" s="9"/>
      <c r="CQA248" s="11"/>
      <c r="CQB248" s="8"/>
      <c r="CQC248" s="9"/>
      <c r="CQH248" s="11"/>
      <c r="CQI248" s="8"/>
      <c r="CQJ248" s="9"/>
      <c r="CQO248" s="11"/>
      <c r="CQP248" s="8"/>
      <c r="CQQ248" s="9"/>
      <c r="CQV248" s="11"/>
      <c r="CQW248" s="8"/>
      <c r="CQX248" s="9"/>
      <c r="CRC248" s="11"/>
      <c r="CRD248" s="8"/>
      <c r="CRE248" s="9"/>
      <c r="CRJ248" s="11"/>
      <c r="CRK248" s="8"/>
      <c r="CRL248" s="9"/>
      <c r="CRQ248" s="11"/>
      <c r="CRR248" s="8"/>
      <c r="CRS248" s="9"/>
      <c r="CRX248" s="11"/>
      <c r="CRY248" s="8"/>
      <c r="CRZ248" s="9"/>
      <c r="CSE248" s="11"/>
      <c r="CSF248" s="8"/>
      <c r="CSG248" s="9"/>
      <c r="CSL248" s="11"/>
      <c r="CSM248" s="8"/>
      <c r="CSN248" s="9"/>
      <c r="CSS248" s="11"/>
      <c r="CST248" s="8"/>
      <c r="CSU248" s="9"/>
      <c r="CSZ248" s="11"/>
      <c r="CTA248" s="8"/>
      <c r="CTB248" s="9"/>
      <c r="CTG248" s="11"/>
      <c r="CTH248" s="8"/>
      <c r="CTI248" s="9"/>
      <c r="CTN248" s="11"/>
      <c r="CTO248" s="8"/>
      <c r="CTP248" s="9"/>
      <c r="CTU248" s="11"/>
      <c r="CTV248" s="8"/>
      <c r="CTW248" s="9"/>
      <c r="CUB248" s="11"/>
      <c r="CUC248" s="8"/>
      <c r="CUD248" s="9"/>
      <c r="CUI248" s="11"/>
      <c r="CUJ248" s="8"/>
      <c r="CUK248" s="9"/>
      <c r="CUP248" s="11"/>
      <c r="CUQ248" s="8"/>
      <c r="CUR248" s="9"/>
      <c r="CUW248" s="11"/>
      <c r="CUX248" s="8"/>
      <c r="CUY248" s="9"/>
      <c r="CVD248" s="11"/>
      <c r="CVE248" s="8"/>
      <c r="CVF248" s="9"/>
      <c r="CVK248" s="11"/>
      <c r="CVL248" s="8"/>
      <c r="CVM248" s="9"/>
      <c r="CVR248" s="11"/>
      <c r="CVS248" s="8"/>
      <c r="CVT248" s="9"/>
      <c r="CVY248" s="11"/>
      <c r="CVZ248" s="8"/>
      <c r="CWA248" s="9"/>
      <c r="CWF248" s="11"/>
      <c r="CWG248" s="8"/>
      <c r="CWH248" s="9"/>
      <c r="CWM248" s="11"/>
      <c r="CWN248" s="8"/>
      <c r="CWO248" s="9"/>
      <c r="CWT248" s="11"/>
      <c r="CWU248" s="8"/>
      <c r="CWV248" s="9"/>
      <c r="CXA248" s="11"/>
      <c r="CXB248" s="8"/>
      <c r="CXC248" s="9"/>
      <c r="CXH248" s="11"/>
      <c r="CXI248" s="8"/>
      <c r="CXJ248" s="9"/>
      <c r="CXO248" s="11"/>
      <c r="CXP248" s="8"/>
      <c r="CXQ248" s="9"/>
      <c r="CXV248" s="11"/>
      <c r="CXW248" s="8"/>
      <c r="CXX248" s="9"/>
      <c r="CYC248" s="11"/>
      <c r="CYD248" s="8"/>
      <c r="CYE248" s="9"/>
      <c r="CYJ248" s="11"/>
      <c r="CYK248" s="8"/>
      <c r="CYL248" s="9"/>
      <c r="CYQ248" s="11"/>
      <c r="CYR248" s="8"/>
      <c r="CYS248" s="9"/>
      <c r="CYX248" s="11"/>
      <c r="CYY248" s="8"/>
      <c r="CYZ248" s="9"/>
      <c r="CZE248" s="11"/>
      <c r="CZF248" s="8"/>
      <c r="CZG248" s="9"/>
      <c r="CZL248" s="11"/>
      <c r="CZM248" s="8"/>
      <c r="CZN248" s="9"/>
      <c r="CZS248" s="11"/>
      <c r="CZT248" s="8"/>
      <c r="CZU248" s="9"/>
      <c r="CZZ248" s="11"/>
      <c r="DAA248" s="8"/>
      <c r="DAB248" s="9"/>
      <c r="DAG248" s="11"/>
      <c r="DAH248" s="8"/>
      <c r="DAI248" s="9"/>
      <c r="DAN248" s="11"/>
      <c r="DAO248" s="8"/>
      <c r="DAP248" s="9"/>
      <c r="DAU248" s="11"/>
      <c r="DAV248" s="8"/>
      <c r="DAW248" s="9"/>
      <c r="DBB248" s="11"/>
      <c r="DBC248" s="8"/>
      <c r="DBD248" s="9"/>
      <c r="DBI248" s="11"/>
      <c r="DBJ248" s="8"/>
      <c r="DBK248" s="9"/>
      <c r="DBP248" s="11"/>
      <c r="DBQ248" s="8"/>
      <c r="DBR248" s="9"/>
      <c r="DBW248" s="11"/>
      <c r="DBX248" s="8"/>
      <c r="DBY248" s="9"/>
      <c r="DCD248" s="11"/>
      <c r="DCE248" s="8"/>
      <c r="DCF248" s="9"/>
      <c r="DCK248" s="11"/>
      <c r="DCL248" s="8"/>
      <c r="DCM248" s="9"/>
      <c r="DCR248" s="11"/>
      <c r="DCS248" s="8"/>
      <c r="DCT248" s="9"/>
      <c r="DCY248" s="11"/>
      <c r="DCZ248" s="8"/>
      <c r="DDA248" s="9"/>
      <c r="DDF248" s="11"/>
      <c r="DDG248" s="8"/>
      <c r="DDH248" s="9"/>
      <c r="DDM248" s="11"/>
      <c r="DDN248" s="8"/>
      <c r="DDO248" s="9"/>
      <c r="DDT248" s="11"/>
      <c r="DDU248" s="8"/>
      <c r="DDV248" s="9"/>
      <c r="DEA248" s="11"/>
      <c r="DEB248" s="8"/>
      <c r="DEC248" s="9"/>
      <c r="DEH248" s="11"/>
      <c r="DEI248" s="8"/>
      <c r="DEJ248" s="9"/>
      <c r="DEO248" s="11"/>
      <c r="DEP248" s="8"/>
      <c r="DEQ248" s="9"/>
      <c r="DEV248" s="11"/>
      <c r="DEW248" s="8"/>
      <c r="DEX248" s="9"/>
      <c r="DFC248" s="11"/>
      <c r="DFD248" s="8"/>
      <c r="DFE248" s="9"/>
      <c r="DFJ248" s="11"/>
      <c r="DFK248" s="8"/>
      <c r="DFL248" s="9"/>
      <c r="DFQ248" s="11"/>
      <c r="DFR248" s="8"/>
      <c r="DFS248" s="9"/>
      <c r="DFX248" s="11"/>
      <c r="DFY248" s="8"/>
      <c r="DFZ248" s="9"/>
      <c r="DGE248" s="11"/>
      <c r="DGF248" s="8"/>
      <c r="DGG248" s="9"/>
      <c r="DGL248" s="11"/>
      <c r="DGM248" s="8"/>
      <c r="DGN248" s="9"/>
      <c r="DGS248" s="11"/>
      <c r="DGT248" s="8"/>
      <c r="DGU248" s="9"/>
      <c r="DGZ248" s="11"/>
      <c r="DHA248" s="8"/>
      <c r="DHB248" s="9"/>
      <c r="DHG248" s="11"/>
      <c r="DHH248" s="8"/>
      <c r="DHI248" s="9"/>
      <c r="DHN248" s="11"/>
      <c r="DHO248" s="8"/>
      <c r="DHP248" s="9"/>
      <c r="DHU248" s="11"/>
      <c r="DHV248" s="8"/>
      <c r="DHW248" s="9"/>
      <c r="DIB248" s="11"/>
      <c r="DIC248" s="8"/>
      <c r="DID248" s="9"/>
      <c r="DII248" s="11"/>
      <c r="DIJ248" s="8"/>
      <c r="DIK248" s="9"/>
      <c r="DIP248" s="11"/>
      <c r="DIQ248" s="8"/>
      <c r="DIR248" s="9"/>
      <c r="DIW248" s="11"/>
      <c r="DIX248" s="8"/>
      <c r="DIY248" s="9"/>
      <c r="DJD248" s="11"/>
      <c r="DJE248" s="8"/>
      <c r="DJF248" s="9"/>
      <c r="DJK248" s="11"/>
      <c r="DJL248" s="8"/>
      <c r="DJM248" s="9"/>
      <c r="DJR248" s="11"/>
      <c r="DJS248" s="8"/>
      <c r="DJT248" s="9"/>
      <c r="DJY248" s="11"/>
      <c r="DJZ248" s="8"/>
      <c r="DKA248" s="9"/>
      <c r="DKF248" s="11"/>
      <c r="DKG248" s="8"/>
      <c r="DKH248" s="9"/>
      <c r="DKM248" s="11"/>
      <c r="DKN248" s="8"/>
      <c r="DKO248" s="9"/>
      <c r="DKT248" s="11"/>
      <c r="DKU248" s="8"/>
      <c r="DKV248" s="9"/>
      <c r="DLA248" s="11"/>
      <c r="DLB248" s="8"/>
      <c r="DLC248" s="9"/>
      <c r="DLH248" s="11"/>
      <c r="DLI248" s="8"/>
      <c r="DLJ248" s="9"/>
      <c r="DLO248" s="11"/>
      <c r="DLP248" s="8"/>
      <c r="DLQ248" s="9"/>
      <c r="DLV248" s="11"/>
      <c r="DLW248" s="8"/>
      <c r="DLX248" s="9"/>
      <c r="DMC248" s="11"/>
      <c r="DMD248" s="8"/>
      <c r="DME248" s="9"/>
      <c r="DMJ248" s="11"/>
      <c r="DMK248" s="8"/>
      <c r="DML248" s="9"/>
      <c r="DMQ248" s="11"/>
      <c r="DMR248" s="8"/>
      <c r="DMS248" s="9"/>
      <c r="DMX248" s="11"/>
      <c r="DMY248" s="8"/>
      <c r="DMZ248" s="9"/>
      <c r="DNE248" s="11"/>
      <c r="DNF248" s="8"/>
      <c r="DNG248" s="9"/>
      <c r="DNL248" s="11"/>
      <c r="DNM248" s="8"/>
      <c r="DNN248" s="9"/>
      <c r="DNS248" s="11"/>
      <c r="DNT248" s="8"/>
      <c r="DNU248" s="9"/>
      <c r="DNZ248" s="11"/>
      <c r="DOA248" s="8"/>
      <c r="DOB248" s="9"/>
      <c r="DOG248" s="11"/>
      <c r="DOH248" s="8"/>
      <c r="DOI248" s="9"/>
      <c r="DON248" s="11"/>
      <c r="DOO248" s="8"/>
      <c r="DOP248" s="9"/>
      <c r="DOU248" s="11"/>
      <c r="DOV248" s="8"/>
      <c r="DOW248" s="9"/>
      <c r="DPB248" s="11"/>
      <c r="DPC248" s="8"/>
      <c r="DPD248" s="9"/>
      <c r="DPI248" s="11"/>
      <c r="DPJ248" s="8"/>
      <c r="DPK248" s="9"/>
      <c r="DPP248" s="11"/>
      <c r="DPQ248" s="8"/>
      <c r="DPR248" s="9"/>
      <c r="DPW248" s="11"/>
      <c r="DPX248" s="8"/>
      <c r="DPY248" s="9"/>
      <c r="DQD248" s="11"/>
      <c r="DQE248" s="8"/>
      <c r="DQF248" s="9"/>
      <c r="DQK248" s="11"/>
      <c r="DQL248" s="8"/>
      <c r="DQM248" s="9"/>
      <c r="DQR248" s="11"/>
      <c r="DQS248" s="8"/>
      <c r="DQT248" s="9"/>
      <c r="DQY248" s="11"/>
      <c r="DQZ248" s="8"/>
      <c r="DRA248" s="9"/>
      <c r="DRF248" s="11"/>
      <c r="DRG248" s="8"/>
      <c r="DRH248" s="9"/>
      <c r="DRM248" s="11"/>
      <c r="DRN248" s="8"/>
      <c r="DRO248" s="9"/>
      <c r="DRT248" s="11"/>
      <c r="DRU248" s="8"/>
      <c r="DRV248" s="9"/>
      <c r="DSA248" s="11"/>
      <c r="DSB248" s="8"/>
      <c r="DSC248" s="9"/>
      <c r="DSH248" s="11"/>
      <c r="DSI248" s="8"/>
      <c r="DSJ248" s="9"/>
      <c r="DSO248" s="11"/>
      <c r="DSP248" s="8"/>
      <c r="DSQ248" s="9"/>
      <c r="DSV248" s="11"/>
      <c r="DSW248" s="8"/>
      <c r="DSX248" s="9"/>
      <c r="DTC248" s="11"/>
      <c r="DTD248" s="8"/>
      <c r="DTE248" s="9"/>
      <c r="DTJ248" s="11"/>
      <c r="DTK248" s="8"/>
      <c r="DTL248" s="9"/>
      <c r="DTQ248" s="11"/>
      <c r="DTR248" s="8"/>
      <c r="DTS248" s="9"/>
      <c r="DTX248" s="11"/>
      <c r="DTY248" s="8"/>
      <c r="DTZ248" s="9"/>
      <c r="DUE248" s="11"/>
      <c r="DUF248" s="8"/>
      <c r="DUG248" s="9"/>
      <c r="DUL248" s="11"/>
      <c r="DUM248" s="8"/>
      <c r="DUN248" s="9"/>
      <c r="DUS248" s="11"/>
      <c r="DUT248" s="8"/>
      <c r="DUU248" s="9"/>
      <c r="DUZ248" s="11"/>
      <c r="DVA248" s="8"/>
      <c r="DVB248" s="9"/>
      <c r="DVG248" s="11"/>
      <c r="DVH248" s="8"/>
      <c r="DVI248" s="9"/>
      <c r="DVN248" s="11"/>
      <c r="DVO248" s="8"/>
      <c r="DVP248" s="9"/>
      <c r="DVU248" s="11"/>
      <c r="DVV248" s="8"/>
      <c r="DVW248" s="9"/>
      <c r="DWB248" s="11"/>
      <c r="DWC248" s="8"/>
      <c r="DWD248" s="9"/>
      <c r="DWI248" s="11"/>
      <c r="DWJ248" s="8"/>
      <c r="DWK248" s="9"/>
      <c r="DWP248" s="11"/>
      <c r="DWQ248" s="8"/>
      <c r="DWR248" s="9"/>
      <c r="DWW248" s="11"/>
      <c r="DWX248" s="8"/>
      <c r="DWY248" s="9"/>
      <c r="DXD248" s="11"/>
      <c r="DXE248" s="8"/>
      <c r="DXF248" s="9"/>
      <c r="DXK248" s="11"/>
      <c r="DXL248" s="8"/>
      <c r="DXM248" s="9"/>
      <c r="DXR248" s="11"/>
      <c r="DXS248" s="8"/>
      <c r="DXT248" s="9"/>
      <c r="DXY248" s="11"/>
      <c r="DXZ248" s="8"/>
      <c r="DYA248" s="9"/>
      <c r="DYF248" s="11"/>
      <c r="DYG248" s="8"/>
      <c r="DYH248" s="9"/>
      <c r="DYM248" s="11"/>
      <c r="DYN248" s="8"/>
      <c r="DYO248" s="9"/>
      <c r="DYT248" s="11"/>
      <c r="DYU248" s="8"/>
      <c r="DYV248" s="9"/>
      <c r="DZA248" s="11"/>
      <c r="DZB248" s="8"/>
      <c r="DZC248" s="9"/>
      <c r="DZH248" s="11"/>
      <c r="DZI248" s="8"/>
      <c r="DZJ248" s="9"/>
      <c r="DZO248" s="11"/>
      <c r="DZP248" s="8"/>
      <c r="DZQ248" s="9"/>
      <c r="DZV248" s="11"/>
      <c r="DZW248" s="8"/>
      <c r="DZX248" s="9"/>
      <c r="EAC248" s="11"/>
      <c r="EAD248" s="8"/>
      <c r="EAE248" s="9"/>
      <c r="EAJ248" s="11"/>
      <c r="EAK248" s="8"/>
      <c r="EAL248" s="9"/>
      <c r="EAQ248" s="11"/>
      <c r="EAR248" s="8"/>
      <c r="EAS248" s="9"/>
      <c r="EAX248" s="11"/>
      <c r="EAY248" s="8"/>
      <c r="EAZ248" s="9"/>
      <c r="EBE248" s="11"/>
      <c r="EBF248" s="8"/>
      <c r="EBG248" s="9"/>
      <c r="EBL248" s="11"/>
      <c r="EBM248" s="8"/>
      <c r="EBN248" s="9"/>
      <c r="EBS248" s="11"/>
      <c r="EBT248" s="8"/>
      <c r="EBU248" s="9"/>
      <c r="EBZ248" s="11"/>
      <c r="ECA248" s="8"/>
      <c r="ECB248" s="9"/>
      <c r="ECG248" s="11"/>
      <c r="ECH248" s="8"/>
      <c r="ECI248" s="9"/>
      <c r="ECN248" s="11"/>
      <c r="ECO248" s="8"/>
      <c r="ECP248" s="9"/>
      <c r="ECU248" s="11"/>
      <c r="ECV248" s="8"/>
      <c r="ECW248" s="9"/>
      <c r="EDB248" s="11"/>
      <c r="EDC248" s="8"/>
      <c r="EDD248" s="9"/>
      <c r="EDI248" s="11"/>
      <c r="EDJ248" s="8"/>
      <c r="EDK248" s="9"/>
      <c r="EDP248" s="11"/>
      <c r="EDQ248" s="8"/>
      <c r="EDR248" s="9"/>
      <c r="EDW248" s="11"/>
      <c r="EDX248" s="8"/>
      <c r="EDY248" s="9"/>
      <c r="EED248" s="11"/>
      <c r="EEE248" s="8"/>
      <c r="EEF248" s="9"/>
      <c r="EEK248" s="11"/>
      <c r="EEL248" s="8"/>
      <c r="EEM248" s="9"/>
      <c r="EER248" s="11"/>
      <c r="EES248" s="8"/>
      <c r="EET248" s="9"/>
      <c r="EEY248" s="11"/>
      <c r="EEZ248" s="8"/>
      <c r="EFA248" s="9"/>
      <c r="EFF248" s="11"/>
      <c r="EFG248" s="8"/>
      <c r="EFH248" s="9"/>
      <c r="EFM248" s="11"/>
      <c r="EFN248" s="8"/>
      <c r="EFO248" s="9"/>
      <c r="EFT248" s="11"/>
      <c r="EFU248" s="8"/>
      <c r="EFV248" s="9"/>
      <c r="EGA248" s="11"/>
      <c r="EGB248" s="8"/>
      <c r="EGC248" s="9"/>
      <c r="EGH248" s="11"/>
      <c r="EGI248" s="8"/>
      <c r="EGJ248" s="9"/>
      <c r="EGO248" s="11"/>
      <c r="EGP248" s="8"/>
      <c r="EGQ248" s="9"/>
      <c r="EGV248" s="11"/>
      <c r="EGW248" s="8"/>
      <c r="EGX248" s="9"/>
      <c r="EHC248" s="11"/>
      <c r="EHD248" s="8"/>
      <c r="EHE248" s="9"/>
      <c r="EHJ248" s="11"/>
      <c r="EHK248" s="8"/>
      <c r="EHL248" s="9"/>
      <c r="EHQ248" s="11"/>
      <c r="EHR248" s="8"/>
      <c r="EHS248" s="9"/>
      <c r="EHX248" s="11"/>
      <c r="EHY248" s="8"/>
      <c r="EHZ248" s="9"/>
      <c r="EIE248" s="11"/>
      <c r="EIF248" s="8"/>
      <c r="EIG248" s="9"/>
      <c r="EIL248" s="11"/>
      <c r="EIM248" s="8"/>
      <c r="EIN248" s="9"/>
      <c r="EIS248" s="11"/>
      <c r="EIT248" s="8"/>
      <c r="EIU248" s="9"/>
      <c r="EIZ248" s="11"/>
      <c r="EJA248" s="8"/>
      <c r="EJB248" s="9"/>
      <c r="EJG248" s="11"/>
      <c r="EJH248" s="8"/>
      <c r="EJI248" s="9"/>
      <c r="EJN248" s="11"/>
      <c r="EJO248" s="8"/>
      <c r="EJP248" s="9"/>
      <c r="EJU248" s="11"/>
      <c r="EJV248" s="8"/>
      <c r="EJW248" s="9"/>
      <c r="EKB248" s="11"/>
      <c r="EKC248" s="8"/>
      <c r="EKD248" s="9"/>
      <c r="EKI248" s="11"/>
      <c r="EKJ248" s="8"/>
      <c r="EKK248" s="9"/>
      <c r="EKP248" s="11"/>
      <c r="EKQ248" s="8"/>
      <c r="EKR248" s="9"/>
      <c r="EKW248" s="11"/>
      <c r="EKX248" s="8"/>
      <c r="EKY248" s="9"/>
      <c r="ELD248" s="11"/>
      <c r="ELE248" s="8"/>
      <c r="ELF248" s="9"/>
      <c r="ELK248" s="11"/>
      <c r="ELL248" s="8"/>
      <c r="ELM248" s="9"/>
      <c r="ELR248" s="11"/>
      <c r="ELS248" s="8"/>
      <c r="ELT248" s="9"/>
      <c r="ELY248" s="11"/>
      <c r="ELZ248" s="8"/>
      <c r="EMA248" s="9"/>
      <c r="EMF248" s="11"/>
      <c r="EMG248" s="8"/>
      <c r="EMH248" s="9"/>
      <c r="EMM248" s="11"/>
      <c r="EMN248" s="8"/>
      <c r="EMO248" s="9"/>
      <c r="EMT248" s="11"/>
      <c r="EMU248" s="8"/>
      <c r="EMV248" s="9"/>
      <c r="ENA248" s="11"/>
      <c r="ENB248" s="8"/>
      <c r="ENC248" s="9"/>
      <c r="ENH248" s="11"/>
      <c r="ENI248" s="8"/>
      <c r="ENJ248" s="9"/>
      <c r="ENO248" s="11"/>
      <c r="ENP248" s="8"/>
      <c r="ENQ248" s="9"/>
      <c r="ENV248" s="11"/>
      <c r="ENW248" s="8"/>
      <c r="ENX248" s="9"/>
      <c r="EOC248" s="11"/>
      <c r="EOD248" s="8"/>
      <c r="EOE248" s="9"/>
      <c r="EOJ248" s="11"/>
      <c r="EOK248" s="8"/>
      <c r="EOL248" s="9"/>
      <c r="EOQ248" s="11"/>
      <c r="EOR248" s="8"/>
      <c r="EOS248" s="9"/>
      <c r="EOX248" s="11"/>
      <c r="EOY248" s="8"/>
      <c r="EOZ248" s="9"/>
      <c r="EPE248" s="11"/>
      <c r="EPF248" s="8"/>
      <c r="EPG248" s="9"/>
      <c r="EPL248" s="11"/>
      <c r="EPM248" s="8"/>
      <c r="EPN248" s="9"/>
      <c r="EPS248" s="11"/>
      <c r="EPT248" s="8"/>
      <c r="EPU248" s="9"/>
      <c r="EPZ248" s="11"/>
      <c r="EQA248" s="8"/>
      <c r="EQB248" s="9"/>
      <c r="EQG248" s="11"/>
      <c r="EQH248" s="8"/>
      <c r="EQI248" s="9"/>
      <c r="EQN248" s="11"/>
      <c r="EQO248" s="8"/>
      <c r="EQP248" s="9"/>
      <c r="EQU248" s="11"/>
      <c r="EQV248" s="8"/>
      <c r="EQW248" s="9"/>
      <c r="ERB248" s="11"/>
      <c r="ERC248" s="8"/>
      <c r="ERD248" s="9"/>
      <c r="ERI248" s="11"/>
      <c r="ERJ248" s="8"/>
      <c r="ERK248" s="9"/>
      <c r="ERP248" s="11"/>
      <c r="ERQ248" s="8"/>
      <c r="ERR248" s="9"/>
      <c r="ERW248" s="11"/>
      <c r="ERX248" s="8"/>
      <c r="ERY248" s="9"/>
      <c r="ESD248" s="11"/>
      <c r="ESE248" s="8"/>
      <c r="ESF248" s="9"/>
      <c r="ESK248" s="11"/>
      <c r="ESL248" s="8"/>
      <c r="ESM248" s="9"/>
      <c r="ESR248" s="11"/>
      <c r="ESS248" s="8"/>
      <c r="EST248" s="9"/>
      <c r="ESY248" s="11"/>
      <c r="ESZ248" s="8"/>
      <c r="ETA248" s="9"/>
      <c r="ETF248" s="11"/>
      <c r="ETG248" s="8"/>
      <c r="ETH248" s="9"/>
      <c r="ETM248" s="11"/>
      <c r="ETN248" s="8"/>
      <c r="ETO248" s="9"/>
      <c r="ETT248" s="11"/>
      <c r="ETU248" s="8"/>
      <c r="ETV248" s="9"/>
      <c r="EUA248" s="11"/>
      <c r="EUB248" s="8"/>
      <c r="EUC248" s="9"/>
      <c r="EUH248" s="11"/>
      <c r="EUI248" s="8"/>
      <c r="EUJ248" s="9"/>
      <c r="EUO248" s="11"/>
      <c r="EUP248" s="8"/>
      <c r="EUQ248" s="9"/>
      <c r="EUV248" s="11"/>
      <c r="EUW248" s="8"/>
      <c r="EUX248" s="9"/>
      <c r="EVC248" s="11"/>
      <c r="EVD248" s="8"/>
      <c r="EVE248" s="9"/>
      <c r="EVJ248" s="11"/>
      <c r="EVK248" s="8"/>
      <c r="EVL248" s="9"/>
      <c r="EVQ248" s="11"/>
      <c r="EVR248" s="8"/>
      <c r="EVS248" s="9"/>
      <c r="EVX248" s="11"/>
      <c r="EVY248" s="8"/>
      <c r="EVZ248" s="9"/>
      <c r="EWE248" s="11"/>
      <c r="EWF248" s="8"/>
      <c r="EWG248" s="9"/>
      <c r="EWL248" s="11"/>
      <c r="EWM248" s="8"/>
      <c r="EWN248" s="9"/>
      <c r="EWS248" s="11"/>
      <c r="EWT248" s="8"/>
      <c r="EWU248" s="9"/>
      <c r="EWZ248" s="11"/>
      <c r="EXA248" s="8"/>
      <c r="EXB248" s="9"/>
      <c r="EXG248" s="11"/>
      <c r="EXH248" s="8"/>
      <c r="EXI248" s="9"/>
      <c r="EXN248" s="11"/>
      <c r="EXO248" s="8"/>
      <c r="EXP248" s="9"/>
      <c r="EXU248" s="11"/>
      <c r="EXV248" s="8"/>
      <c r="EXW248" s="9"/>
      <c r="EYB248" s="11"/>
      <c r="EYC248" s="8"/>
      <c r="EYD248" s="9"/>
      <c r="EYI248" s="11"/>
      <c r="EYJ248" s="8"/>
      <c r="EYK248" s="9"/>
      <c r="EYP248" s="11"/>
      <c r="EYQ248" s="8"/>
      <c r="EYR248" s="9"/>
      <c r="EYW248" s="11"/>
      <c r="EYX248" s="8"/>
      <c r="EYY248" s="9"/>
      <c r="EZD248" s="11"/>
      <c r="EZE248" s="8"/>
      <c r="EZF248" s="9"/>
      <c r="EZK248" s="11"/>
      <c r="EZL248" s="8"/>
      <c r="EZM248" s="9"/>
      <c r="EZR248" s="11"/>
      <c r="EZS248" s="8"/>
      <c r="EZT248" s="9"/>
      <c r="EZY248" s="11"/>
      <c r="EZZ248" s="8"/>
      <c r="FAA248" s="9"/>
      <c r="FAF248" s="11"/>
      <c r="FAG248" s="8"/>
      <c r="FAH248" s="9"/>
      <c r="FAM248" s="11"/>
      <c r="FAN248" s="8"/>
      <c r="FAO248" s="9"/>
      <c r="FAT248" s="11"/>
      <c r="FAU248" s="8"/>
      <c r="FAV248" s="9"/>
      <c r="FBA248" s="11"/>
      <c r="FBB248" s="8"/>
      <c r="FBC248" s="9"/>
      <c r="FBH248" s="11"/>
      <c r="FBI248" s="8"/>
      <c r="FBJ248" s="9"/>
      <c r="FBO248" s="11"/>
      <c r="FBP248" s="8"/>
      <c r="FBQ248" s="9"/>
      <c r="FBV248" s="11"/>
      <c r="FBW248" s="8"/>
      <c r="FBX248" s="9"/>
      <c r="FCC248" s="11"/>
      <c r="FCD248" s="8"/>
      <c r="FCE248" s="9"/>
      <c r="FCJ248" s="11"/>
      <c r="FCK248" s="8"/>
      <c r="FCL248" s="9"/>
      <c r="FCQ248" s="11"/>
      <c r="FCR248" s="8"/>
      <c r="FCS248" s="9"/>
      <c r="FCX248" s="11"/>
      <c r="FCY248" s="8"/>
      <c r="FCZ248" s="9"/>
      <c r="FDE248" s="11"/>
      <c r="FDF248" s="8"/>
      <c r="FDG248" s="9"/>
      <c r="FDL248" s="11"/>
      <c r="FDM248" s="8"/>
      <c r="FDN248" s="9"/>
      <c r="FDS248" s="11"/>
      <c r="FDT248" s="8"/>
      <c r="FDU248" s="9"/>
      <c r="FDZ248" s="11"/>
      <c r="FEA248" s="8"/>
      <c r="FEB248" s="9"/>
      <c r="FEG248" s="11"/>
      <c r="FEH248" s="8"/>
      <c r="FEI248" s="9"/>
      <c r="FEN248" s="11"/>
      <c r="FEO248" s="8"/>
      <c r="FEP248" s="9"/>
      <c r="FEU248" s="11"/>
      <c r="FEV248" s="8"/>
      <c r="FEW248" s="9"/>
      <c r="FFB248" s="11"/>
      <c r="FFC248" s="8"/>
      <c r="FFD248" s="9"/>
      <c r="FFI248" s="11"/>
      <c r="FFJ248" s="8"/>
      <c r="FFK248" s="9"/>
      <c r="FFP248" s="11"/>
      <c r="FFQ248" s="8"/>
      <c r="FFR248" s="9"/>
      <c r="FFW248" s="11"/>
      <c r="FFX248" s="8"/>
      <c r="FFY248" s="9"/>
      <c r="FGD248" s="11"/>
      <c r="FGE248" s="8"/>
      <c r="FGF248" s="9"/>
      <c r="FGK248" s="11"/>
      <c r="FGL248" s="8"/>
      <c r="FGM248" s="9"/>
      <c r="FGR248" s="11"/>
      <c r="FGS248" s="8"/>
      <c r="FGT248" s="9"/>
      <c r="FGY248" s="11"/>
      <c r="FGZ248" s="8"/>
      <c r="FHA248" s="9"/>
      <c r="FHF248" s="11"/>
      <c r="FHG248" s="8"/>
      <c r="FHH248" s="9"/>
      <c r="FHM248" s="11"/>
      <c r="FHN248" s="8"/>
      <c r="FHO248" s="9"/>
      <c r="FHT248" s="11"/>
      <c r="FHU248" s="8"/>
      <c r="FHV248" s="9"/>
      <c r="FIA248" s="11"/>
      <c r="FIB248" s="8"/>
      <c r="FIC248" s="9"/>
      <c r="FIH248" s="11"/>
      <c r="FII248" s="8"/>
      <c r="FIJ248" s="9"/>
      <c r="FIO248" s="11"/>
      <c r="FIP248" s="8"/>
      <c r="FIQ248" s="9"/>
      <c r="FIV248" s="11"/>
      <c r="FIW248" s="8"/>
      <c r="FIX248" s="9"/>
      <c r="FJC248" s="11"/>
      <c r="FJD248" s="8"/>
      <c r="FJE248" s="9"/>
      <c r="FJJ248" s="11"/>
      <c r="FJK248" s="8"/>
      <c r="FJL248" s="9"/>
      <c r="FJQ248" s="11"/>
      <c r="FJR248" s="8"/>
      <c r="FJS248" s="9"/>
      <c r="FJX248" s="11"/>
      <c r="FJY248" s="8"/>
      <c r="FJZ248" s="9"/>
      <c r="FKE248" s="11"/>
      <c r="FKF248" s="8"/>
      <c r="FKG248" s="9"/>
      <c r="FKL248" s="11"/>
      <c r="FKM248" s="8"/>
      <c r="FKN248" s="9"/>
      <c r="FKS248" s="11"/>
      <c r="FKT248" s="8"/>
      <c r="FKU248" s="9"/>
      <c r="FKZ248" s="11"/>
      <c r="FLA248" s="8"/>
      <c r="FLB248" s="9"/>
      <c r="FLG248" s="11"/>
      <c r="FLH248" s="8"/>
      <c r="FLI248" s="9"/>
      <c r="FLN248" s="11"/>
      <c r="FLO248" s="8"/>
      <c r="FLP248" s="9"/>
      <c r="FLU248" s="11"/>
      <c r="FLV248" s="8"/>
      <c r="FLW248" s="9"/>
      <c r="FMB248" s="11"/>
      <c r="FMC248" s="8"/>
      <c r="FMD248" s="9"/>
      <c r="FMI248" s="11"/>
      <c r="FMJ248" s="8"/>
      <c r="FMK248" s="9"/>
      <c r="FMP248" s="11"/>
      <c r="FMQ248" s="8"/>
      <c r="FMR248" s="9"/>
      <c r="FMW248" s="11"/>
      <c r="FMX248" s="8"/>
      <c r="FMY248" s="9"/>
      <c r="FND248" s="11"/>
      <c r="FNE248" s="8"/>
      <c r="FNF248" s="9"/>
      <c r="FNK248" s="11"/>
      <c r="FNL248" s="8"/>
      <c r="FNM248" s="9"/>
      <c r="FNR248" s="11"/>
      <c r="FNS248" s="8"/>
      <c r="FNT248" s="9"/>
      <c r="FNY248" s="11"/>
      <c r="FNZ248" s="8"/>
      <c r="FOA248" s="9"/>
      <c r="FOF248" s="11"/>
      <c r="FOG248" s="8"/>
      <c r="FOH248" s="9"/>
      <c r="FOM248" s="11"/>
      <c r="FON248" s="8"/>
      <c r="FOO248" s="9"/>
      <c r="FOT248" s="11"/>
      <c r="FOU248" s="8"/>
      <c r="FOV248" s="9"/>
      <c r="FPA248" s="11"/>
      <c r="FPB248" s="8"/>
      <c r="FPC248" s="9"/>
      <c r="FPH248" s="11"/>
      <c r="FPI248" s="8"/>
      <c r="FPJ248" s="9"/>
      <c r="FPO248" s="11"/>
      <c r="FPP248" s="8"/>
      <c r="FPQ248" s="9"/>
      <c r="FPV248" s="11"/>
      <c r="FPW248" s="8"/>
      <c r="FPX248" s="9"/>
      <c r="FQC248" s="11"/>
      <c r="FQD248" s="8"/>
      <c r="FQE248" s="9"/>
      <c r="FQJ248" s="11"/>
      <c r="FQK248" s="8"/>
      <c r="FQL248" s="9"/>
      <c r="FQQ248" s="11"/>
      <c r="FQR248" s="8"/>
      <c r="FQS248" s="9"/>
      <c r="FQX248" s="11"/>
      <c r="FQY248" s="8"/>
      <c r="FQZ248" s="9"/>
      <c r="FRE248" s="11"/>
      <c r="FRF248" s="8"/>
      <c r="FRG248" s="9"/>
      <c r="FRL248" s="11"/>
      <c r="FRM248" s="8"/>
      <c r="FRN248" s="9"/>
      <c r="FRS248" s="11"/>
      <c r="FRT248" s="8"/>
      <c r="FRU248" s="9"/>
      <c r="FRZ248" s="11"/>
      <c r="FSA248" s="8"/>
      <c r="FSB248" s="9"/>
      <c r="FSG248" s="11"/>
      <c r="FSH248" s="8"/>
      <c r="FSI248" s="9"/>
      <c r="FSN248" s="11"/>
      <c r="FSO248" s="8"/>
      <c r="FSP248" s="9"/>
      <c r="FSU248" s="11"/>
      <c r="FSV248" s="8"/>
      <c r="FSW248" s="9"/>
      <c r="FTB248" s="11"/>
      <c r="FTC248" s="8"/>
      <c r="FTD248" s="9"/>
      <c r="FTI248" s="11"/>
      <c r="FTJ248" s="8"/>
      <c r="FTK248" s="9"/>
      <c r="FTP248" s="11"/>
      <c r="FTQ248" s="8"/>
      <c r="FTR248" s="9"/>
      <c r="FTW248" s="11"/>
      <c r="FTX248" s="8"/>
      <c r="FTY248" s="9"/>
      <c r="FUD248" s="11"/>
      <c r="FUE248" s="8"/>
      <c r="FUF248" s="9"/>
      <c r="FUK248" s="11"/>
      <c r="FUL248" s="8"/>
      <c r="FUM248" s="9"/>
      <c r="FUR248" s="11"/>
      <c r="FUS248" s="8"/>
      <c r="FUT248" s="9"/>
      <c r="FUY248" s="11"/>
      <c r="FUZ248" s="8"/>
      <c r="FVA248" s="9"/>
      <c r="FVF248" s="11"/>
      <c r="FVG248" s="8"/>
      <c r="FVH248" s="9"/>
      <c r="FVM248" s="11"/>
      <c r="FVN248" s="8"/>
      <c r="FVO248" s="9"/>
      <c r="FVT248" s="11"/>
      <c r="FVU248" s="8"/>
      <c r="FVV248" s="9"/>
      <c r="FWA248" s="11"/>
      <c r="FWB248" s="8"/>
      <c r="FWC248" s="9"/>
      <c r="FWH248" s="11"/>
      <c r="FWI248" s="8"/>
      <c r="FWJ248" s="9"/>
      <c r="FWO248" s="11"/>
      <c r="FWP248" s="8"/>
      <c r="FWQ248" s="9"/>
      <c r="FWV248" s="11"/>
      <c r="FWW248" s="8"/>
      <c r="FWX248" s="9"/>
      <c r="FXC248" s="11"/>
      <c r="FXD248" s="8"/>
      <c r="FXE248" s="9"/>
      <c r="FXJ248" s="11"/>
      <c r="FXK248" s="8"/>
      <c r="FXL248" s="9"/>
      <c r="FXQ248" s="11"/>
      <c r="FXR248" s="8"/>
      <c r="FXS248" s="9"/>
      <c r="FXX248" s="11"/>
      <c r="FXY248" s="8"/>
      <c r="FXZ248" s="9"/>
      <c r="FYE248" s="11"/>
      <c r="FYF248" s="8"/>
      <c r="FYG248" s="9"/>
      <c r="FYL248" s="11"/>
      <c r="FYM248" s="8"/>
      <c r="FYN248" s="9"/>
      <c r="FYS248" s="11"/>
      <c r="FYT248" s="8"/>
      <c r="FYU248" s="9"/>
      <c r="FYZ248" s="11"/>
      <c r="FZA248" s="8"/>
      <c r="FZB248" s="9"/>
      <c r="FZG248" s="11"/>
      <c r="FZH248" s="8"/>
      <c r="FZI248" s="9"/>
      <c r="FZN248" s="11"/>
      <c r="FZO248" s="8"/>
      <c r="FZP248" s="9"/>
      <c r="FZU248" s="11"/>
      <c r="FZV248" s="8"/>
      <c r="FZW248" s="9"/>
      <c r="GAB248" s="11"/>
      <c r="GAC248" s="8"/>
      <c r="GAD248" s="9"/>
      <c r="GAI248" s="11"/>
      <c r="GAJ248" s="8"/>
      <c r="GAK248" s="9"/>
      <c r="GAP248" s="11"/>
      <c r="GAQ248" s="8"/>
      <c r="GAR248" s="9"/>
      <c r="GAW248" s="11"/>
      <c r="GAX248" s="8"/>
      <c r="GAY248" s="9"/>
      <c r="GBD248" s="11"/>
      <c r="GBE248" s="8"/>
      <c r="GBF248" s="9"/>
      <c r="GBK248" s="11"/>
      <c r="GBL248" s="8"/>
      <c r="GBM248" s="9"/>
      <c r="GBR248" s="11"/>
      <c r="GBS248" s="8"/>
      <c r="GBT248" s="9"/>
      <c r="GBY248" s="11"/>
      <c r="GBZ248" s="8"/>
      <c r="GCA248" s="9"/>
      <c r="GCF248" s="11"/>
      <c r="GCG248" s="8"/>
      <c r="GCH248" s="9"/>
      <c r="GCM248" s="11"/>
      <c r="GCN248" s="8"/>
      <c r="GCO248" s="9"/>
      <c r="GCT248" s="11"/>
      <c r="GCU248" s="8"/>
      <c r="GCV248" s="9"/>
      <c r="GDA248" s="11"/>
      <c r="GDB248" s="8"/>
      <c r="GDC248" s="9"/>
      <c r="GDH248" s="11"/>
      <c r="GDI248" s="8"/>
      <c r="GDJ248" s="9"/>
      <c r="GDO248" s="11"/>
      <c r="GDP248" s="8"/>
      <c r="GDQ248" s="9"/>
      <c r="GDV248" s="11"/>
      <c r="GDW248" s="8"/>
      <c r="GDX248" s="9"/>
      <c r="GEC248" s="11"/>
      <c r="GED248" s="8"/>
      <c r="GEE248" s="9"/>
      <c r="GEJ248" s="11"/>
      <c r="GEK248" s="8"/>
      <c r="GEL248" s="9"/>
      <c r="GEQ248" s="11"/>
      <c r="GER248" s="8"/>
      <c r="GES248" s="9"/>
      <c r="GEX248" s="11"/>
      <c r="GEY248" s="8"/>
      <c r="GEZ248" s="9"/>
      <c r="GFE248" s="11"/>
      <c r="GFF248" s="8"/>
      <c r="GFG248" s="9"/>
      <c r="GFL248" s="11"/>
      <c r="GFM248" s="8"/>
      <c r="GFN248" s="9"/>
      <c r="GFS248" s="11"/>
      <c r="GFT248" s="8"/>
      <c r="GFU248" s="9"/>
      <c r="GFZ248" s="11"/>
      <c r="GGA248" s="8"/>
      <c r="GGB248" s="9"/>
      <c r="GGG248" s="11"/>
      <c r="GGH248" s="8"/>
      <c r="GGI248" s="9"/>
      <c r="GGN248" s="11"/>
      <c r="GGO248" s="8"/>
      <c r="GGP248" s="9"/>
      <c r="GGU248" s="11"/>
      <c r="GGV248" s="8"/>
      <c r="GGW248" s="9"/>
      <c r="GHB248" s="11"/>
      <c r="GHC248" s="8"/>
      <c r="GHD248" s="9"/>
      <c r="GHI248" s="11"/>
      <c r="GHJ248" s="8"/>
      <c r="GHK248" s="9"/>
      <c r="GHP248" s="11"/>
      <c r="GHQ248" s="8"/>
      <c r="GHR248" s="9"/>
      <c r="GHW248" s="11"/>
      <c r="GHX248" s="8"/>
      <c r="GHY248" s="9"/>
      <c r="GID248" s="11"/>
      <c r="GIE248" s="8"/>
      <c r="GIF248" s="9"/>
      <c r="GIK248" s="11"/>
      <c r="GIL248" s="8"/>
      <c r="GIM248" s="9"/>
      <c r="GIR248" s="11"/>
      <c r="GIS248" s="8"/>
      <c r="GIT248" s="9"/>
      <c r="GIY248" s="11"/>
      <c r="GIZ248" s="8"/>
      <c r="GJA248" s="9"/>
      <c r="GJF248" s="11"/>
      <c r="GJG248" s="8"/>
      <c r="GJH248" s="9"/>
      <c r="GJM248" s="11"/>
      <c r="GJN248" s="8"/>
      <c r="GJO248" s="9"/>
      <c r="GJT248" s="11"/>
      <c r="GJU248" s="8"/>
      <c r="GJV248" s="9"/>
      <c r="GKA248" s="11"/>
      <c r="GKB248" s="8"/>
      <c r="GKC248" s="9"/>
      <c r="GKH248" s="11"/>
      <c r="GKI248" s="8"/>
      <c r="GKJ248" s="9"/>
      <c r="GKO248" s="11"/>
      <c r="GKP248" s="8"/>
      <c r="GKQ248" s="9"/>
      <c r="GKV248" s="11"/>
      <c r="GKW248" s="8"/>
      <c r="GKX248" s="9"/>
      <c r="GLC248" s="11"/>
      <c r="GLD248" s="8"/>
      <c r="GLE248" s="9"/>
      <c r="GLJ248" s="11"/>
      <c r="GLK248" s="8"/>
      <c r="GLL248" s="9"/>
      <c r="GLQ248" s="11"/>
      <c r="GLR248" s="8"/>
      <c r="GLS248" s="9"/>
      <c r="GLX248" s="11"/>
      <c r="GLY248" s="8"/>
      <c r="GLZ248" s="9"/>
      <c r="GME248" s="11"/>
      <c r="GMF248" s="8"/>
      <c r="GMG248" s="9"/>
      <c r="GML248" s="11"/>
      <c r="GMM248" s="8"/>
      <c r="GMN248" s="9"/>
      <c r="GMS248" s="11"/>
      <c r="GMT248" s="8"/>
      <c r="GMU248" s="9"/>
      <c r="GMZ248" s="11"/>
      <c r="GNA248" s="8"/>
      <c r="GNB248" s="9"/>
      <c r="GNG248" s="11"/>
      <c r="GNH248" s="8"/>
      <c r="GNI248" s="9"/>
      <c r="GNN248" s="11"/>
      <c r="GNO248" s="8"/>
      <c r="GNP248" s="9"/>
      <c r="GNU248" s="11"/>
      <c r="GNV248" s="8"/>
      <c r="GNW248" s="9"/>
      <c r="GOB248" s="11"/>
      <c r="GOC248" s="8"/>
      <c r="GOD248" s="9"/>
      <c r="GOI248" s="11"/>
      <c r="GOJ248" s="8"/>
      <c r="GOK248" s="9"/>
      <c r="GOP248" s="11"/>
      <c r="GOQ248" s="8"/>
      <c r="GOR248" s="9"/>
      <c r="GOW248" s="11"/>
      <c r="GOX248" s="8"/>
      <c r="GOY248" s="9"/>
      <c r="GPD248" s="11"/>
      <c r="GPE248" s="8"/>
      <c r="GPF248" s="9"/>
      <c r="GPK248" s="11"/>
      <c r="GPL248" s="8"/>
      <c r="GPM248" s="9"/>
      <c r="GPR248" s="11"/>
      <c r="GPS248" s="8"/>
      <c r="GPT248" s="9"/>
      <c r="GPY248" s="11"/>
      <c r="GPZ248" s="8"/>
      <c r="GQA248" s="9"/>
      <c r="GQF248" s="11"/>
      <c r="GQG248" s="8"/>
      <c r="GQH248" s="9"/>
      <c r="GQM248" s="11"/>
      <c r="GQN248" s="8"/>
      <c r="GQO248" s="9"/>
      <c r="GQT248" s="11"/>
      <c r="GQU248" s="8"/>
      <c r="GQV248" s="9"/>
      <c r="GRA248" s="11"/>
      <c r="GRB248" s="8"/>
      <c r="GRC248" s="9"/>
      <c r="GRH248" s="11"/>
      <c r="GRI248" s="8"/>
      <c r="GRJ248" s="9"/>
      <c r="GRO248" s="11"/>
      <c r="GRP248" s="8"/>
      <c r="GRQ248" s="9"/>
      <c r="GRV248" s="11"/>
      <c r="GRW248" s="8"/>
      <c r="GRX248" s="9"/>
      <c r="GSC248" s="11"/>
      <c r="GSD248" s="8"/>
      <c r="GSE248" s="9"/>
      <c r="GSJ248" s="11"/>
      <c r="GSK248" s="8"/>
      <c r="GSL248" s="9"/>
      <c r="GSQ248" s="11"/>
      <c r="GSR248" s="8"/>
      <c r="GSS248" s="9"/>
      <c r="GSX248" s="11"/>
      <c r="GSY248" s="8"/>
      <c r="GSZ248" s="9"/>
      <c r="GTE248" s="11"/>
      <c r="GTF248" s="8"/>
      <c r="GTG248" s="9"/>
      <c r="GTL248" s="11"/>
      <c r="GTM248" s="8"/>
      <c r="GTN248" s="9"/>
      <c r="GTS248" s="11"/>
      <c r="GTT248" s="8"/>
      <c r="GTU248" s="9"/>
      <c r="GTZ248" s="11"/>
      <c r="GUA248" s="8"/>
      <c r="GUB248" s="9"/>
      <c r="GUG248" s="11"/>
      <c r="GUH248" s="8"/>
      <c r="GUI248" s="9"/>
      <c r="GUN248" s="11"/>
      <c r="GUO248" s="8"/>
      <c r="GUP248" s="9"/>
      <c r="GUU248" s="11"/>
      <c r="GUV248" s="8"/>
      <c r="GUW248" s="9"/>
      <c r="GVB248" s="11"/>
      <c r="GVC248" s="8"/>
      <c r="GVD248" s="9"/>
      <c r="GVI248" s="11"/>
      <c r="GVJ248" s="8"/>
      <c r="GVK248" s="9"/>
      <c r="GVP248" s="11"/>
      <c r="GVQ248" s="8"/>
      <c r="GVR248" s="9"/>
      <c r="GVW248" s="11"/>
      <c r="GVX248" s="8"/>
      <c r="GVY248" s="9"/>
      <c r="GWD248" s="11"/>
      <c r="GWE248" s="8"/>
      <c r="GWF248" s="9"/>
      <c r="GWK248" s="11"/>
      <c r="GWL248" s="8"/>
      <c r="GWM248" s="9"/>
      <c r="GWR248" s="11"/>
      <c r="GWS248" s="8"/>
      <c r="GWT248" s="9"/>
      <c r="GWY248" s="11"/>
      <c r="GWZ248" s="8"/>
      <c r="GXA248" s="9"/>
      <c r="GXF248" s="11"/>
      <c r="GXG248" s="8"/>
      <c r="GXH248" s="9"/>
      <c r="GXM248" s="11"/>
      <c r="GXN248" s="8"/>
      <c r="GXO248" s="9"/>
      <c r="GXT248" s="11"/>
      <c r="GXU248" s="8"/>
      <c r="GXV248" s="9"/>
      <c r="GYA248" s="11"/>
      <c r="GYB248" s="8"/>
      <c r="GYC248" s="9"/>
      <c r="GYH248" s="11"/>
      <c r="GYI248" s="8"/>
      <c r="GYJ248" s="9"/>
      <c r="GYO248" s="11"/>
      <c r="GYP248" s="8"/>
      <c r="GYQ248" s="9"/>
      <c r="GYV248" s="11"/>
      <c r="GYW248" s="8"/>
      <c r="GYX248" s="9"/>
      <c r="GZC248" s="11"/>
      <c r="GZD248" s="8"/>
      <c r="GZE248" s="9"/>
      <c r="GZJ248" s="11"/>
      <c r="GZK248" s="8"/>
      <c r="GZL248" s="9"/>
      <c r="GZQ248" s="11"/>
      <c r="GZR248" s="8"/>
      <c r="GZS248" s="9"/>
      <c r="GZX248" s="11"/>
      <c r="GZY248" s="8"/>
      <c r="GZZ248" s="9"/>
      <c r="HAE248" s="11"/>
      <c r="HAF248" s="8"/>
      <c r="HAG248" s="9"/>
      <c r="HAL248" s="11"/>
      <c r="HAM248" s="8"/>
      <c r="HAN248" s="9"/>
      <c r="HAS248" s="11"/>
      <c r="HAT248" s="8"/>
      <c r="HAU248" s="9"/>
      <c r="HAZ248" s="11"/>
      <c r="HBA248" s="8"/>
      <c r="HBB248" s="9"/>
      <c r="HBG248" s="11"/>
      <c r="HBH248" s="8"/>
      <c r="HBI248" s="9"/>
      <c r="HBN248" s="11"/>
      <c r="HBO248" s="8"/>
      <c r="HBP248" s="9"/>
      <c r="HBU248" s="11"/>
      <c r="HBV248" s="8"/>
      <c r="HBW248" s="9"/>
      <c r="HCB248" s="11"/>
      <c r="HCC248" s="8"/>
      <c r="HCD248" s="9"/>
      <c r="HCI248" s="11"/>
      <c r="HCJ248" s="8"/>
      <c r="HCK248" s="9"/>
      <c r="HCP248" s="11"/>
      <c r="HCQ248" s="8"/>
      <c r="HCR248" s="9"/>
      <c r="HCW248" s="11"/>
      <c r="HCX248" s="8"/>
      <c r="HCY248" s="9"/>
      <c r="HDD248" s="11"/>
      <c r="HDE248" s="8"/>
      <c r="HDF248" s="9"/>
      <c r="HDK248" s="11"/>
      <c r="HDL248" s="8"/>
      <c r="HDM248" s="9"/>
      <c r="HDR248" s="11"/>
      <c r="HDS248" s="8"/>
      <c r="HDT248" s="9"/>
      <c r="HDY248" s="11"/>
      <c r="HDZ248" s="8"/>
      <c r="HEA248" s="9"/>
      <c r="HEF248" s="11"/>
      <c r="HEG248" s="8"/>
      <c r="HEH248" s="9"/>
      <c r="HEM248" s="11"/>
      <c r="HEN248" s="8"/>
      <c r="HEO248" s="9"/>
      <c r="HET248" s="11"/>
      <c r="HEU248" s="8"/>
      <c r="HEV248" s="9"/>
      <c r="HFA248" s="11"/>
      <c r="HFB248" s="8"/>
      <c r="HFC248" s="9"/>
      <c r="HFH248" s="11"/>
      <c r="HFI248" s="8"/>
      <c r="HFJ248" s="9"/>
      <c r="HFO248" s="11"/>
      <c r="HFP248" s="8"/>
      <c r="HFQ248" s="9"/>
      <c r="HFV248" s="11"/>
      <c r="HFW248" s="8"/>
      <c r="HFX248" s="9"/>
      <c r="HGC248" s="11"/>
      <c r="HGD248" s="8"/>
      <c r="HGE248" s="9"/>
      <c r="HGJ248" s="11"/>
      <c r="HGK248" s="8"/>
      <c r="HGL248" s="9"/>
      <c r="HGQ248" s="11"/>
      <c r="HGR248" s="8"/>
      <c r="HGS248" s="9"/>
      <c r="HGX248" s="11"/>
      <c r="HGY248" s="8"/>
      <c r="HGZ248" s="9"/>
      <c r="HHE248" s="11"/>
      <c r="HHF248" s="8"/>
      <c r="HHG248" s="9"/>
      <c r="HHL248" s="11"/>
      <c r="HHM248" s="8"/>
      <c r="HHN248" s="9"/>
      <c r="HHS248" s="11"/>
      <c r="HHT248" s="8"/>
      <c r="HHU248" s="9"/>
      <c r="HHZ248" s="11"/>
      <c r="HIA248" s="8"/>
      <c r="HIB248" s="9"/>
      <c r="HIG248" s="11"/>
      <c r="HIH248" s="8"/>
      <c r="HII248" s="9"/>
      <c r="HIN248" s="11"/>
      <c r="HIO248" s="8"/>
      <c r="HIP248" s="9"/>
      <c r="HIU248" s="11"/>
      <c r="HIV248" s="8"/>
      <c r="HIW248" s="9"/>
      <c r="HJB248" s="11"/>
      <c r="HJC248" s="8"/>
      <c r="HJD248" s="9"/>
      <c r="HJI248" s="11"/>
      <c r="HJJ248" s="8"/>
      <c r="HJK248" s="9"/>
      <c r="HJP248" s="11"/>
      <c r="HJQ248" s="8"/>
      <c r="HJR248" s="9"/>
      <c r="HJW248" s="11"/>
      <c r="HJX248" s="8"/>
      <c r="HJY248" s="9"/>
      <c r="HKD248" s="11"/>
      <c r="HKE248" s="8"/>
      <c r="HKF248" s="9"/>
      <c r="HKK248" s="11"/>
      <c r="HKL248" s="8"/>
      <c r="HKM248" s="9"/>
      <c r="HKR248" s="11"/>
      <c r="HKS248" s="8"/>
      <c r="HKT248" s="9"/>
      <c r="HKY248" s="11"/>
      <c r="HKZ248" s="8"/>
      <c r="HLA248" s="9"/>
      <c r="HLF248" s="11"/>
      <c r="HLG248" s="8"/>
      <c r="HLH248" s="9"/>
      <c r="HLM248" s="11"/>
      <c r="HLN248" s="8"/>
      <c r="HLO248" s="9"/>
      <c r="HLT248" s="11"/>
      <c r="HLU248" s="8"/>
      <c r="HLV248" s="9"/>
      <c r="HMA248" s="11"/>
      <c r="HMB248" s="8"/>
      <c r="HMC248" s="9"/>
      <c r="HMH248" s="11"/>
      <c r="HMI248" s="8"/>
      <c r="HMJ248" s="9"/>
      <c r="HMO248" s="11"/>
      <c r="HMP248" s="8"/>
      <c r="HMQ248" s="9"/>
      <c r="HMV248" s="11"/>
      <c r="HMW248" s="8"/>
      <c r="HMX248" s="9"/>
      <c r="HNC248" s="11"/>
      <c r="HND248" s="8"/>
      <c r="HNE248" s="9"/>
      <c r="HNJ248" s="11"/>
      <c r="HNK248" s="8"/>
      <c r="HNL248" s="9"/>
      <c r="HNQ248" s="11"/>
      <c r="HNR248" s="8"/>
      <c r="HNS248" s="9"/>
      <c r="HNX248" s="11"/>
      <c r="HNY248" s="8"/>
      <c r="HNZ248" s="9"/>
      <c r="HOE248" s="11"/>
      <c r="HOF248" s="8"/>
      <c r="HOG248" s="9"/>
      <c r="HOL248" s="11"/>
      <c r="HOM248" s="8"/>
      <c r="HON248" s="9"/>
      <c r="HOS248" s="11"/>
      <c r="HOT248" s="8"/>
      <c r="HOU248" s="9"/>
      <c r="HOZ248" s="11"/>
      <c r="HPA248" s="8"/>
      <c r="HPB248" s="9"/>
      <c r="HPG248" s="11"/>
      <c r="HPH248" s="8"/>
      <c r="HPI248" s="9"/>
      <c r="HPN248" s="11"/>
      <c r="HPO248" s="8"/>
      <c r="HPP248" s="9"/>
      <c r="HPU248" s="11"/>
      <c r="HPV248" s="8"/>
      <c r="HPW248" s="9"/>
      <c r="HQB248" s="11"/>
      <c r="HQC248" s="8"/>
      <c r="HQD248" s="9"/>
      <c r="HQI248" s="11"/>
      <c r="HQJ248" s="8"/>
      <c r="HQK248" s="9"/>
      <c r="HQP248" s="11"/>
      <c r="HQQ248" s="8"/>
      <c r="HQR248" s="9"/>
      <c r="HQW248" s="11"/>
      <c r="HQX248" s="8"/>
      <c r="HQY248" s="9"/>
      <c r="HRD248" s="11"/>
      <c r="HRE248" s="8"/>
      <c r="HRF248" s="9"/>
      <c r="HRK248" s="11"/>
      <c r="HRL248" s="8"/>
      <c r="HRM248" s="9"/>
      <c r="HRR248" s="11"/>
      <c r="HRS248" s="8"/>
      <c r="HRT248" s="9"/>
      <c r="HRY248" s="11"/>
      <c r="HRZ248" s="8"/>
      <c r="HSA248" s="9"/>
      <c r="HSF248" s="11"/>
      <c r="HSG248" s="8"/>
      <c r="HSH248" s="9"/>
      <c r="HSM248" s="11"/>
      <c r="HSN248" s="8"/>
      <c r="HSO248" s="9"/>
      <c r="HST248" s="11"/>
      <c r="HSU248" s="8"/>
      <c r="HSV248" s="9"/>
      <c r="HTA248" s="11"/>
      <c r="HTB248" s="8"/>
      <c r="HTC248" s="9"/>
      <c r="HTH248" s="11"/>
      <c r="HTI248" s="8"/>
      <c r="HTJ248" s="9"/>
      <c r="HTO248" s="11"/>
      <c r="HTP248" s="8"/>
      <c r="HTQ248" s="9"/>
      <c r="HTV248" s="11"/>
      <c r="HTW248" s="8"/>
      <c r="HTX248" s="9"/>
      <c r="HUC248" s="11"/>
      <c r="HUD248" s="8"/>
      <c r="HUE248" s="9"/>
      <c r="HUJ248" s="11"/>
      <c r="HUK248" s="8"/>
      <c r="HUL248" s="9"/>
      <c r="HUQ248" s="11"/>
      <c r="HUR248" s="8"/>
      <c r="HUS248" s="9"/>
      <c r="HUX248" s="11"/>
      <c r="HUY248" s="8"/>
      <c r="HUZ248" s="9"/>
      <c r="HVE248" s="11"/>
      <c r="HVF248" s="8"/>
      <c r="HVG248" s="9"/>
      <c r="HVL248" s="11"/>
      <c r="HVM248" s="8"/>
      <c r="HVN248" s="9"/>
      <c r="HVS248" s="11"/>
      <c r="HVT248" s="8"/>
      <c r="HVU248" s="9"/>
      <c r="HVZ248" s="11"/>
      <c r="HWA248" s="8"/>
      <c r="HWB248" s="9"/>
      <c r="HWG248" s="11"/>
      <c r="HWH248" s="8"/>
      <c r="HWI248" s="9"/>
      <c r="HWN248" s="11"/>
      <c r="HWO248" s="8"/>
      <c r="HWP248" s="9"/>
      <c r="HWU248" s="11"/>
      <c r="HWV248" s="8"/>
      <c r="HWW248" s="9"/>
      <c r="HXB248" s="11"/>
      <c r="HXC248" s="8"/>
      <c r="HXD248" s="9"/>
      <c r="HXI248" s="11"/>
      <c r="HXJ248" s="8"/>
      <c r="HXK248" s="9"/>
      <c r="HXP248" s="11"/>
      <c r="HXQ248" s="8"/>
      <c r="HXR248" s="9"/>
      <c r="HXW248" s="11"/>
      <c r="HXX248" s="8"/>
      <c r="HXY248" s="9"/>
      <c r="HYD248" s="11"/>
      <c r="HYE248" s="8"/>
      <c r="HYF248" s="9"/>
      <c r="HYK248" s="11"/>
      <c r="HYL248" s="8"/>
      <c r="HYM248" s="9"/>
      <c r="HYR248" s="11"/>
      <c r="HYS248" s="8"/>
      <c r="HYT248" s="9"/>
      <c r="HYY248" s="11"/>
      <c r="HYZ248" s="8"/>
      <c r="HZA248" s="9"/>
      <c r="HZF248" s="11"/>
      <c r="HZG248" s="8"/>
      <c r="HZH248" s="9"/>
      <c r="HZM248" s="11"/>
      <c r="HZN248" s="8"/>
      <c r="HZO248" s="9"/>
      <c r="HZT248" s="11"/>
      <c r="HZU248" s="8"/>
      <c r="HZV248" s="9"/>
      <c r="IAA248" s="11"/>
      <c r="IAB248" s="8"/>
      <c r="IAC248" s="9"/>
      <c r="IAH248" s="11"/>
      <c r="IAI248" s="8"/>
      <c r="IAJ248" s="9"/>
      <c r="IAO248" s="11"/>
      <c r="IAP248" s="8"/>
      <c r="IAQ248" s="9"/>
      <c r="IAV248" s="11"/>
      <c r="IAW248" s="8"/>
      <c r="IAX248" s="9"/>
      <c r="IBC248" s="11"/>
      <c r="IBD248" s="8"/>
      <c r="IBE248" s="9"/>
      <c r="IBJ248" s="11"/>
      <c r="IBK248" s="8"/>
      <c r="IBL248" s="9"/>
      <c r="IBQ248" s="11"/>
      <c r="IBR248" s="8"/>
      <c r="IBS248" s="9"/>
      <c r="IBX248" s="11"/>
      <c r="IBY248" s="8"/>
      <c r="IBZ248" s="9"/>
      <c r="ICE248" s="11"/>
      <c r="ICF248" s="8"/>
      <c r="ICG248" s="9"/>
      <c r="ICL248" s="11"/>
      <c r="ICM248" s="8"/>
      <c r="ICN248" s="9"/>
      <c r="ICS248" s="11"/>
      <c r="ICT248" s="8"/>
      <c r="ICU248" s="9"/>
      <c r="ICZ248" s="11"/>
      <c r="IDA248" s="8"/>
      <c r="IDB248" s="9"/>
      <c r="IDG248" s="11"/>
      <c r="IDH248" s="8"/>
      <c r="IDI248" s="9"/>
      <c r="IDN248" s="11"/>
      <c r="IDO248" s="8"/>
      <c r="IDP248" s="9"/>
      <c r="IDU248" s="11"/>
      <c r="IDV248" s="8"/>
      <c r="IDW248" s="9"/>
      <c r="IEB248" s="11"/>
      <c r="IEC248" s="8"/>
      <c r="IED248" s="9"/>
      <c r="IEI248" s="11"/>
      <c r="IEJ248" s="8"/>
      <c r="IEK248" s="9"/>
      <c r="IEP248" s="11"/>
      <c r="IEQ248" s="8"/>
      <c r="IER248" s="9"/>
      <c r="IEW248" s="11"/>
      <c r="IEX248" s="8"/>
      <c r="IEY248" s="9"/>
      <c r="IFD248" s="11"/>
      <c r="IFE248" s="8"/>
      <c r="IFF248" s="9"/>
      <c r="IFK248" s="11"/>
      <c r="IFL248" s="8"/>
      <c r="IFM248" s="9"/>
      <c r="IFR248" s="11"/>
      <c r="IFS248" s="8"/>
      <c r="IFT248" s="9"/>
      <c r="IFY248" s="11"/>
      <c r="IFZ248" s="8"/>
      <c r="IGA248" s="9"/>
      <c r="IGF248" s="11"/>
      <c r="IGG248" s="8"/>
      <c r="IGH248" s="9"/>
      <c r="IGM248" s="11"/>
      <c r="IGN248" s="8"/>
      <c r="IGO248" s="9"/>
      <c r="IGT248" s="11"/>
      <c r="IGU248" s="8"/>
      <c r="IGV248" s="9"/>
      <c r="IHA248" s="11"/>
      <c r="IHB248" s="8"/>
      <c r="IHC248" s="9"/>
      <c r="IHH248" s="11"/>
      <c r="IHI248" s="8"/>
      <c r="IHJ248" s="9"/>
      <c r="IHO248" s="11"/>
      <c r="IHP248" s="8"/>
      <c r="IHQ248" s="9"/>
      <c r="IHV248" s="11"/>
      <c r="IHW248" s="8"/>
      <c r="IHX248" s="9"/>
      <c r="IIC248" s="11"/>
      <c r="IID248" s="8"/>
      <c r="IIE248" s="9"/>
      <c r="IIJ248" s="11"/>
      <c r="IIK248" s="8"/>
      <c r="IIL248" s="9"/>
      <c r="IIQ248" s="11"/>
      <c r="IIR248" s="8"/>
      <c r="IIS248" s="9"/>
      <c r="IIX248" s="11"/>
      <c r="IIY248" s="8"/>
      <c r="IIZ248" s="9"/>
      <c r="IJE248" s="11"/>
      <c r="IJF248" s="8"/>
      <c r="IJG248" s="9"/>
      <c r="IJL248" s="11"/>
      <c r="IJM248" s="8"/>
      <c r="IJN248" s="9"/>
      <c r="IJS248" s="11"/>
      <c r="IJT248" s="8"/>
      <c r="IJU248" s="9"/>
      <c r="IJZ248" s="11"/>
      <c r="IKA248" s="8"/>
      <c r="IKB248" s="9"/>
      <c r="IKG248" s="11"/>
      <c r="IKH248" s="8"/>
      <c r="IKI248" s="9"/>
      <c r="IKN248" s="11"/>
      <c r="IKO248" s="8"/>
      <c r="IKP248" s="9"/>
      <c r="IKU248" s="11"/>
      <c r="IKV248" s="8"/>
      <c r="IKW248" s="9"/>
      <c r="ILB248" s="11"/>
      <c r="ILC248" s="8"/>
      <c r="ILD248" s="9"/>
      <c r="ILI248" s="11"/>
      <c r="ILJ248" s="8"/>
      <c r="ILK248" s="9"/>
      <c r="ILP248" s="11"/>
      <c r="ILQ248" s="8"/>
      <c r="ILR248" s="9"/>
      <c r="ILW248" s="11"/>
      <c r="ILX248" s="8"/>
      <c r="ILY248" s="9"/>
      <c r="IMD248" s="11"/>
      <c r="IME248" s="8"/>
      <c r="IMF248" s="9"/>
      <c r="IMK248" s="11"/>
      <c r="IML248" s="8"/>
      <c r="IMM248" s="9"/>
      <c r="IMR248" s="11"/>
      <c r="IMS248" s="8"/>
      <c r="IMT248" s="9"/>
      <c r="IMY248" s="11"/>
      <c r="IMZ248" s="8"/>
      <c r="INA248" s="9"/>
      <c r="INF248" s="11"/>
      <c r="ING248" s="8"/>
      <c r="INH248" s="9"/>
      <c r="INM248" s="11"/>
      <c r="INN248" s="8"/>
      <c r="INO248" s="9"/>
      <c r="INT248" s="11"/>
      <c r="INU248" s="8"/>
      <c r="INV248" s="9"/>
      <c r="IOA248" s="11"/>
      <c r="IOB248" s="8"/>
      <c r="IOC248" s="9"/>
      <c r="IOH248" s="11"/>
      <c r="IOI248" s="8"/>
      <c r="IOJ248" s="9"/>
      <c r="IOO248" s="11"/>
      <c r="IOP248" s="8"/>
      <c r="IOQ248" s="9"/>
      <c r="IOV248" s="11"/>
      <c r="IOW248" s="8"/>
      <c r="IOX248" s="9"/>
      <c r="IPC248" s="11"/>
      <c r="IPD248" s="8"/>
      <c r="IPE248" s="9"/>
      <c r="IPJ248" s="11"/>
      <c r="IPK248" s="8"/>
      <c r="IPL248" s="9"/>
      <c r="IPQ248" s="11"/>
      <c r="IPR248" s="8"/>
      <c r="IPS248" s="9"/>
      <c r="IPX248" s="11"/>
      <c r="IPY248" s="8"/>
      <c r="IPZ248" s="9"/>
      <c r="IQE248" s="11"/>
      <c r="IQF248" s="8"/>
      <c r="IQG248" s="9"/>
      <c r="IQL248" s="11"/>
      <c r="IQM248" s="8"/>
      <c r="IQN248" s="9"/>
      <c r="IQS248" s="11"/>
      <c r="IQT248" s="8"/>
      <c r="IQU248" s="9"/>
      <c r="IQZ248" s="11"/>
      <c r="IRA248" s="8"/>
      <c r="IRB248" s="9"/>
      <c r="IRG248" s="11"/>
      <c r="IRH248" s="8"/>
      <c r="IRI248" s="9"/>
      <c r="IRN248" s="11"/>
      <c r="IRO248" s="8"/>
      <c r="IRP248" s="9"/>
      <c r="IRU248" s="11"/>
      <c r="IRV248" s="8"/>
      <c r="IRW248" s="9"/>
      <c r="ISB248" s="11"/>
      <c r="ISC248" s="8"/>
      <c r="ISD248" s="9"/>
      <c r="ISI248" s="11"/>
      <c r="ISJ248" s="8"/>
      <c r="ISK248" s="9"/>
      <c r="ISP248" s="11"/>
      <c r="ISQ248" s="8"/>
      <c r="ISR248" s="9"/>
      <c r="ISW248" s="11"/>
      <c r="ISX248" s="8"/>
      <c r="ISY248" s="9"/>
      <c r="ITD248" s="11"/>
      <c r="ITE248" s="8"/>
      <c r="ITF248" s="9"/>
      <c r="ITK248" s="11"/>
      <c r="ITL248" s="8"/>
      <c r="ITM248" s="9"/>
      <c r="ITR248" s="11"/>
      <c r="ITS248" s="8"/>
      <c r="ITT248" s="9"/>
      <c r="ITY248" s="11"/>
      <c r="ITZ248" s="8"/>
      <c r="IUA248" s="9"/>
      <c r="IUF248" s="11"/>
      <c r="IUG248" s="8"/>
      <c r="IUH248" s="9"/>
      <c r="IUM248" s="11"/>
      <c r="IUN248" s="8"/>
      <c r="IUO248" s="9"/>
      <c r="IUT248" s="11"/>
      <c r="IUU248" s="8"/>
      <c r="IUV248" s="9"/>
      <c r="IVA248" s="11"/>
      <c r="IVB248" s="8"/>
      <c r="IVC248" s="9"/>
      <c r="IVH248" s="11"/>
      <c r="IVI248" s="8"/>
      <c r="IVJ248" s="9"/>
      <c r="IVO248" s="11"/>
      <c r="IVP248" s="8"/>
      <c r="IVQ248" s="9"/>
      <c r="IVV248" s="11"/>
      <c r="IVW248" s="8"/>
      <c r="IVX248" s="9"/>
      <c r="IWC248" s="11"/>
      <c r="IWD248" s="8"/>
      <c r="IWE248" s="9"/>
      <c r="IWJ248" s="11"/>
      <c r="IWK248" s="8"/>
      <c r="IWL248" s="9"/>
      <c r="IWQ248" s="11"/>
      <c r="IWR248" s="8"/>
      <c r="IWS248" s="9"/>
      <c r="IWX248" s="11"/>
      <c r="IWY248" s="8"/>
      <c r="IWZ248" s="9"/>
      <c r="IXE248" s="11"/>
      <c r="IXF248" s="8"/>
      <c r="IXG248" s="9"/>
      <c r="IXL248" s="11"/>
      <c r="IXM248" s="8"/>
      <c r="IXN248" s="9"/>
      <c r="IXS248" s="11"/>
      <c r="IXT248" s="8"/>
      <c r="IXU248" s="9"/>
      <c r="IXZ248" s="11"/>
      <c r="IYA248" s="8"/>
      <c r="IYB248" s="9"/>
      <c r="IYG248" s="11"/>
      <c r="IYH248" s="8"/>
      <c r="IYI248" s="9"/>
      <c r="IYN248" s="11"/>
      <c r="IYO248" s="8"/>
      <c r="IYP248" s="9"/>
      <c r="IYU248" s="11"/>
      <c r="IYV248" s="8"/>
      <c r="IYW248" s="9"/>
      <c r="IZB248" s="11"/>
      <c r="IZC248" s="8"/>
      <c r="IZD248" s="9"/>
      <c r="IZI248" s="11"/>
      <c r="IZJ248" s="8"/>
      <c r="IZK248" s="9"/>
      <c r="IZP248" s="11"/>
      <c r="IZQ248" s="8"/>
      <c r="IZR248" s="9"/>
      <c r="IZW248" s="11"/>
      <c r="IZX248" s="8"/>
      <c r="IZY248" s="9"/>
      <c r="JAD248" s="11"/>
      <c r="JAE248" s="8"/>
      <c r="JAF248" s="9"/>
      <c r="JAK248" s="11"/>
      <c r="JAL248" s="8"/>
      <c r="JAM248" s="9"/>
      <c r="JAR248" s="11"/>
      <c r="JAS248" s="8"/>
      <c r="JAT248" s="9"/>
      <c r="JAY248" s="11"/>
      <c r="JAZ248" s="8"/>
      <c r="JBA248" s="9"/>
      <c r="JBF248" s="11"/>
      <c r="JBG248" s="8"/>
      <c r="JBH248" s="9"/>
      <c r="JBM248" s="11"/>
      <c r="JBN248" s="8"/>
      <c r="JBO248" s="9"/>
      <c r="JBT248" s="11"/>
      <c r="JBU248" s="8"/>
      <c r="JBV248" s="9"/>
      <c r="JCA248" s="11"/>
      <c r="JCB248" s="8"/>
      <c r="JCC248" s="9"/>
      <c r="JCH248" s="11"/>
      <c r="JCI248" s="8"/>
      <c r="JCJ248" s="9"/>
      <c r="JCO248" s="11"/>
      <c r="JCP248" s="8"/>
      <c r="JCQ248" s="9"/>
      <c r="JCV248" s="11"/>
      <c r="JCW248" s="8"/>
      <c r="JCX248" s="9"/>
      <c r="JDC248" s="11"/>
      <c r="JDD248" s="8"/>
      <c r="JDE248" s="9"/>
      <c r="JDJ248" s="11"/>
      <c r="JDK248" s="8"/>
      <c r="JDL248" s="9"/>
      <c r="JDQ248" s="11"/>
      <c r="JDR248" s="8"/>
      <c r="JDS248" s="9"/>
      <c r="JDX248" s="11"/>
      <c r="JDY248" s="8"/>
      <c r="JDZ248" s="9"/>
      <c r="JEE248" s="11"/>
      <c r="JEF248" s="8"/>
      <c r="JEG248" s="9"/>
      <c r="JEL248" s="11"/>
      <c r="JEM248" s="8"/>
      <c r="JEN248" s="9"/>
      <c r="JES248" s="11"/>
      <c r="JET248" s="8"/>
      <c r="JEU248" s="9"/>
      <c r="JEZ248" s="11"/>
      <c r="JFA248" s="8"/>
      <c r="JFB248" s="9"/>
      <c r="JFG248" s="11"/>
      <c r="JFH248" s="8"/>
      <c r="JFI248" s="9"/>
      <c r="JFN248" s="11"/>
      <c r="JFO248" s="8"/>
      <c r="JFP248" s="9"/>
      <c r="JFU248" s="11"/>
      <c r="JFV248" s="8"/>
      <c r="JFW248" s="9"/>
      <c r="JGB248" s="11"/>
      <c r="JGC248" s="8"/>
      <c r="JGD248" s="9"/>
      <c r="JGI248" s="11"/>
      <c r="JGJ248" s="8"/>
      <c r="JGK248" s="9"/>
      <c r="JGP248" s="11"/>
      <c r="JGQ248" s="8"/>
      <c r="JGR248" s="9"/>
      <c r="JGW248" s="11"/>
      <c r="JGX248" s="8"/>
      <c r="JGY248" s="9"/>
      <c r="JHD248" s="11"/>
      <c r="JHE248" s="8"/>
      <c r="JHF248" s="9"/>
      <c r="JHK248" s="11"/>
      <c r="JHL248" s="8"/>
      <c r="JHM248" s="9"/>
      <c r="JHR248" s="11"/>
      <c r="JHS248" s="8"/>
      <c r="JHT248" s="9"/>
      <c r="JHY248" s="11"/>
      <c r="JHZ248" s="8"/>
      <c r="JIA248" s="9"/>
      <c r="JIF248" s="11"/>
      <c r="JIG248" s="8"/>
      <c r="JIH248" s="9"/>
      <c r="JIM248" s="11"/>
      <c r="JIN248" s="8"/>
      <c r="JIO248" s="9"/>
      <c r="JIT248" s="11"/>
      <c r="JIU248" s="8"/>
      <c r="JIV248" s="9"/>
      <c r="JJA248" s="11"/>
      <c r="JJB248" s="8"/>
      <c r="JJC248" s="9"/>
      <c r="JJH248" s="11"/>
      <c r="JJI248" s="8"/>
      <c r="JJJ248" s="9"/>
      <c r="JJO248" s="11"/>
      <c r="JJP248" s="8"/>
      <c r="JJQ248" s="9"/>
      <c r="JJV248" s="11"/>
      <c r="JJW248" s="8"/>
      <c r="JJX248" s="9"/>
      <c r="JKC248" s="11"/>
      <c r="JKD248" s="8"/>
      <c r="JKE248" s="9"/>
      <c r="JKJ248" s="11"/>
      <c r="JKK248" s="8"/>
      <c r="JKL248" s="9"/>
      <c r="JKQ248" s="11"/>
      <c r="JKR248" s="8"/>
      <c r="JKS248" s="9"/>
      <c r="JKX248" s="11"/>
      <c r="JKY248" s="8"/>
      <c r="JKZ248" s="9"/>
      <c r="JLE248" s="11"/>
      <c r="JLF248" s="8"/>
      <c r="JLG248" s="9"/>
      <c r="JLL248" s="11"/>
      <c r="JLM248" s="8"/>
      <c r="JLN248" s="9"/>
      <c r="JLS248" s="11"/>
      <c r="JLT248" s="8"/>
      <c r="JLU248" s="9"/>
      <c r="JLZ248" s="11"/>
      <c r="JMA248" s="8"/>
      <c r="JMB248" s="9"/>
      <c r="JMG248" s="11"/>
      <c r="JMH248" s="8"/>
      <c r="JMI248" s="9"/>
      <c r="JMN248" s="11"/>
      <c r="JMO248" s="8"/>
      <c r="JMP248" s="9"/>
      <c r="JMU248" s="11"/>
      <c r="JMV248" s="8"/>
      <c r="JMW248" s="9"/>
      <c r="JNB248" s="11"/>
      <c r="JNC248" s="8"/>
      <c r="JND248" s="9"/>
      <c r="JNI248" s="11"/>
      <c r="JNJ248" s="8"/>
      <c r="JNK248" s="9"/>
      <c r="JNP248" s="11"/>
      <c r="JNQ248" s="8"/>
      <c r="JNR248" s="9"/>
      <c r="JNW248" s="11"/>
      <c r="JNX248" s="8"/>
      <c r="JNY248" s="9"/>
      <c r="JOD248" s="11"/>
      <c r="JOE248" s="8"/>
      <c r="JOF248" s="9"/>
      <c r="JOK248" s="11"/>
      <c r="JOL248" s="8"/>
      <c r="JOM248" s="9"/>
      <c r="JOR248" s="11"/>
      <c r="JOS248" s="8"/>
      <c r="JOT248" s="9"/>
      <c r="JOY248" s="11"/>
      <c r="JOZ248" s="8"/>
      <c r="JPA248" s="9"/>
      <c r="JPF248" s="11"/>
      <c r="JPG248" s="8"/>
      <c r="JPH248" s="9"/>
      <c r="JPM248" s="11"/>
      <c r="JPN248" s="8"/>
      <c r="JPO248" s="9"/>
      <c r="JPT248" s="11"/>
      <c r="JPU248" s="8"/>
      <c r="JPV248" s="9"/>
      <c r="JQA248" s="11"/>
      <c r="JQB248" s="8"/>
      <c r="JQC248" s="9"/>
      <c r="JQH248" s="11"/>
      <c r="JQI248" s="8"/>
      <c r="JQJ248" s="9"/>
      <c r="JQO248" s="11"/>
      <c r="JQP248" s="8"/>
      <c r="JQQ248" s="9"/>
      <c r="JQV248" s="11"/>
      <c r="JQW248" s="8"/>
      <c r="JQX248" s="9"/>
      <c r="JRC248" s="11"/>
      <c r="JRD248" s="8"/>
      <c r="JRE248" s="9"/>
      <c r="JRJ248" s="11"/>
      <c r="JRK248" s="8"/>
      <c r="JRL248" s="9"/>
      <c r="JRQ248" s="11"/>
      <c r="JRR248" s="8"/>
      <c r="JRS248" s="9"/>
      <c r="JRX248" s="11"/>
      <c r="JRY248" s="8"/>
      <c r="JRZ248" s="9"/>
      <c r="JSE248" s="11"/>
      <c r="JSF248" s="8"/>
      <c r="JSG248" s="9"/>
      <c r="JSL248" s="11"/>
      <c r="JSM248" s="8"/>
      <c r="JSN248" s="9"/>
      <c r="JSS248" s="11"/>
      <c r="JST248" s="8"/>
      <c r="JSU248" s="9"/>
      <c r="JSZ248" s="11"/>
      <c r="JTA248" s="8"/>
      <c r="JTB248" s="9"/>
      <c r="JTG248" s="11"/>
      <c r="JTH248" s="8"/>
      <c r="JTI248" s="9"/>
      <c r="JTN248" s="11"/>
      <c r="JTO248" s="8"/>
      <c r="JTP248" s="9"/>
      <c r="JTU248" s="11"/>
      <c r="JTV248" s="8"/>
      <c r="JTW248" s="9"/>
      <c r="JUB248" s="11"/>
      <c r="JUC248" s="8"/>
      <c r="JUD248" s="9"/>
      <c r="JUI248" s="11"/>
      <c r="JUJ248" s="8"/>
      <c r="JUK248" s="9"/>
      <c r="JUP248" s="11"/>
      <c r="JUQ248" s="8"/>
      <c r="JUR248" s="9"/>
      <c r="JUW248" s="11"/>
      <c r="JUX248" s="8"/>
      <c r="JUY248" s="9"/>
      <c r="JVD248" s="11"/>
      <c r="JVE248" s="8"/>
      <c r="JVF248" s="9"/>
      <c r="JVK248" s="11"/>
      <c r="JVL248" s="8"/>
      <c r="JVM248" s="9"/>
      <c r="JVR248" s="11"/>
      <c r="JVS248" s="8"/>
      <c r="JVT248" s="9"/>
      <c r="JVY248" s="11"/>
      <c r="JVZ248" s="8"/>
      <c r="JWA248" s="9"/>
      <c r="JWF248" s="11"/>
      <c r="JWG248" s="8"/>
      <c r="JWH248" s="9"/>
      <c r="JWM248" s="11"/>
      <c r="JWN248" s="8"/>
      <c r="JWO248" s="9"/>
      <c r="JWT248" s="11"/>
      <c r="JWU248" s="8"/>
      <c r="JWV248" s="9"/>
      <c r="JXA248" s="11"/>
      <c r="JXB248" s="8"/>
      <c r="JXC248" s="9"/>
      <c r="JXH248" s="11"/>
      <c r="JXI248" s="8"/>
      <c r="JXJ248" s="9"/>
      <c r="JXO248" s="11"/>
      <c r="JXP248" s="8"/>
      <c r="JXQ248" s="9"/>
      <c r="JXV248" s="11"/>
      <c r="JXW248" s="8"/>
      <c r="JXX248" s="9"/>
      <c r="JYC248" s="11"/>
      <c r="JYD248" s="8"/>
      <c r="JYE248" s="9"/>
      <c r="JYJ248" s="11"/>
      <c r="JYK248" s="8"/>
      <c r="JYL248" s="9"/>
      <c r="JYQ248" s="11"/>
      <c r="JYR248" s="8"/>
      <c r="JYS248" s="9"/>
      <c r="JYX248" s="11"/>
      <c r="JYY248" s="8"/>
      <c r="JYZ248" s="9"/>
      <c r="JZE248" s="11"/>
      <c r="JZF248" s="8"/>
      <c r="JZG248" s="9"/>
      <c r="JZL248" s="11"/>
      <c r="JZM248" s="8"/>
      <c r="JZN248" s="9"/>
      <c r="JZS248" s="11"/>
      <c r="JZT248" s="8"/>
      <c r="JZU248" s="9"/>
      <c r="JZZ248" s="11"/>
      <c r="KAA248" s="8"/>
      <c r="KAB248" s="9"/>
      <c r="KAG248" s="11"/>
      <c r="KAH248" s="8"/>
      <c r="KAI248" s="9"/>
      <c r="KAN248" s="11"/>
      <c r="KAO248" s="8"/>
      <c r="KAP248" s="9"/>
      <c r="KAU248" s="11"/>
      <c r="KAV248" s="8"/>
      <c r="KAW248" s="9"/>
      <c r="KBB248" s="11"/>
      <c r="KBC248" s="8"/>
      <c r="KBD248" s="9"/>
      <c r="KBI248" s="11"/>
      <c r="KBJ248" s="8"/>
      <c r="KBK248" s="9"/>
      <c r="KBP248" s="11"/>
      <c r="KBQ248" s="8"/>
      <c r="KBR248" s="9"/>
      <c r="KBW248" s="11"/>
      <c r="KBX248" s="8"/>
      <c r="KBY248" s="9"/>
      <c r="KCD248" s="11"/>
      <c r="KCE248" s="8"/>
      <c r="KCF248" s="9"/>
      <c r="KCK248" s="11"/>
      <c r="KCL248" s="8"/>
      <c r="KCM248" s="9"/>
      <c r="KCR248" s="11"/>
      <c r="KCS248" s="8"/>
      <c r="KCT248" s="9"/>
      <c r="KCY248" s="11"/>
      <c r="KCZ248" s="8"/>
      <c r="KDA248" s="9"/>
      <c r="KDF248" s="11"/>
      <c r="KDG248" s="8"/>
      <c r="KDH248" s="9"/>
      <c r="KDM248" s="11"/>
      <c r="KDN248" s="8"/>
      <c r="KDO248" s="9"/>
      <c r="KDT248" s="11"/>
      <c r="KDU248" s="8"/>
      <c r="KDV248" s="9"/>
      <c r="KEA248" s="11"/>
      <c r="KEB248" s="8"/>
      <c r="KEC248" s="9"/>
      <c r="KEH248" s="11"/>
      <c r="KEI248" s="8"/>
      <c r="KEJ248" s="9"/>
      <c r="KEO248" s="11"/>
      <c r="KEP248" s="8"/>
      <c r="KEQ248" s="9"/>
      <c r="KEV248" s="11"/>
      <c r="KEW248" s="8"/>
      <c r="KEX248" s="9"/>
      <c r="KFC248" s="11"/>
      <c r="KFD248" s="8"/>
      <c r="KFE248" s="9"/>
      <c r="KFJ248" s="11"/>
      <c r="KFK248" s="8"/>
      <c r="KFL248" s="9"/>
      <c r="KFQ248" s="11"/>
      <c r="KFR248" s="8"/>
      <c r="KFS248" s="9"/>
      <c r="KFX248" s="11"/>
      <c r="KFY248" s="8"/>
      <c r="KFZ248" s="9"/>
      <c r="KGE248" s="11"/>
      <c r="KGF248" s="8"/>
      <c r="KGG248" s="9"/>
      <c r="KGL248" s="11"/>
      <c r="KGM248" s="8"/>
      <c r="KGN248" s="9"/>
      <c r="KGS248" s="11"/>
      <c r="KGT248" s="8"/>
      <c r="KGU248" s="9"/>
      <c r="KGZ248" s="11"/>
      <c r="KHA248" s="8"/>
      <c r="KHB248" s="9"/>
      <c r="KHG248" s="11"/>
      <c r="KHH248" s="8"/>
      <c r="KHI248" s="9"/>
      <c r="KHN248" s="11"/>
      <c r="KHO248" s="8"/>
      <c r="KHP248" s="9"/>
      <c r="KHU248" s="11"/>
      <c r="KHV248" s="8"/>
      <c r="KHW248" s="9"/>
      <c r="KIB248" s="11"/>
      <c r="KIC248" s="8"/>
      <c r="KID248" s="9"/>
      <c r="KII248" s="11"/>
      <c r="KIJ248" s="8"/>
      <c r="KIK248" s="9"/>
      <c r="KIP248" s="11"/>
      <c r="KIQ248" s="8"/>
      <c r="KIR248" s="9"/>
      <c r="KIW248" s="11"/>
      <c r="KIX248" s="8"/>
      <c r="KIY248" s="9"/>
      <c r="KJD248" s="11"/>
      <c r="KJE248" s="8"/>
      <c r="KJF248" s="9"/>
      <c r="KJK248" s="11"/>
      <c r="KJL248" s="8"/>
      <c r="KJM248" s="9"/>
      <c r="KJR248" s="11"/>
      <c r="KJS248" s="8"/>
      <c r="KJT248" s="9"/>
      <c r="KJY248" s="11"/>
      <c r="KJZ248" s="8"/>
      <c r="KKA248" s="9"/>
      <c r="KKF248" s="11"/>
      <c r="KKG248" s="8"/>
      <c r="KKH248" s="9"/>
      <c r="KKM248" s="11"/>
      <c r="KKN248" s="8"/>
      <c r="KKO248" s="9"/>
      <c r="KKT248" s="11"/>
      <c r="KKU248" s="8"/>
      <c r="KKV248" s="9"/>
      <c r="KLA248" s="11"/>
      <c r="KLB248" s="8"/>
      <c r="KLC248" s="9"/>
      <c r="KLH248" s="11"/>
      <c r="KLI248" s="8"/>
      <c r="KLJ248" s="9"/>
      <c r="KLO248" s="11"/>
      <c r="KLP248" s="8"/>
      <c r="KLQ248" s="9"/>
      <c r="KLV248" s="11"/>
      <c r="KLW248" s="8"/>
      <c r="KLX248" s="9"/>
      <c r="KMC248" s="11"/>
      <c r="KMD248" s="8"/>
      <c r="KME248" s="9"/>
      <c r="KMJ248" s="11"/>
      <c r="KMK248" s="8"/>
      <c r="KML248" s="9"/>
      <c r="KMQ248" s="11"/>
      <c r="KMR248" s="8"/>
      <c r="KMS248" s="9"/>
      <c r="KMX248" s="11"/>
      <c r="KMY248" s="8"/>
      <c r="KMZ248" s="9"/>
      <c r="KNE248" s="11"/>
      <c r="KNF248" s="8"/>
      <c r="KNG248" s="9"/>
      <c r="KNL248" s="11"/>
      <c r="KNM248" s="8"/>
      <c r="KNN248" s="9"/>
      <c r="KNS248" s="11"/>
      <c r="KNT248" s="8"/>
      <c r="KNU248" s="9"/>
      <c r="KNZ248" s="11"/>
      <c r="KOA248" s="8"/>
      <c r="KOB248" s="9"/>
      <c r="KOG248" s="11"/>
      <c r="KOH248" s="8"/>
      <c r="KOI248" s="9"/>
      <c r="KON248" s="11"/>
      <c r="KOO248" s="8"/>
      <c r="KOP248" s="9"/>
      <c r="KOU248" s="11"/>
      <c r="KOV248" s="8"/>
      <c r="KOW248" s="9"/>
      <c r="KPB248" s="11"/>
      <c r="KPC248" s="8"/>
      <c r="KPD248" s="9"/>
      <c r="KPI248" s="11"/>
      <c r="KPJ248" s="8"/>
      <c r="KPK248" s="9"/>
      <c r="KPP248" s="11"/>
      <c r="KPQ248" s="8"/>
      <c r="KPR248" s="9"/>
      <c r="KPW248" s="11"/>
      <c r="KPX248" s="8"/>
      <c r="KPY248" s="9"/>
      <c r="KQD248" s="11"/>
      <c r="KQE248" s="8"/>
      <c r="KQF248" s="9"/>
      <c r="KQK248" s="11"/>
      <c r="KQL248" s="8"/>
      <c r="KQM248" s="9"/>
      <c r="KQR248" s="11"/>
      <c r="KQS248" s="8"/>
      <c r="KQT248" s="9"/>
      <c r="KQY248" s="11"/>
      <c r="KQZ248" s="8"/>
      <c r="KRA248" s="9"/>
      <c r="KRF248" s="11"/>
      <c r="KRG248" s="8"/>
      <c r="KRH248" s="9"/>
      <c r="KRM248" s="11"/>
      <c r="KRN248" s="8"/>
      <c r="KRO248" s="9"/>
      <c r="KRT248" s="11"/>
      <c r="KRU248" s="8"/>
      <c r="KRV248" s="9"/>
      <c r="KSA248" s="11"/>
      <c r="KSB248" s="8"/>
      <c r="KSC248" s="9"/>
      <c r="KSH248" s="11"/>
      <c r="KSI248" s="8"/>
      <c r="KSJ248" s="9"/>
      <c r="KSO248" s="11"/>
      <c r="KSP248" s="8"/>
      <c r="KSQ248" s="9"/>
      <c r="KSV248" s="11"/>
      <c r="KSW248" s="8"/>
      <c r="KSX248" s="9"/>
      <c r="KTC248" s="11"/>
      <c r="KTD248" s="8"/>
      <c r="KTE248" s="9"/>
      <c r="KTJ248" s="11"/>
      <c r="KTK248" s="8"/>
      <c r="KTL248" s="9"/>
      <c r="KTQ248" s="11"/>
      <c r="KTR248" s="8"/>
      <c r="KTS248" s="9"/>
      <c r="KTX248" s="11"/>
      <c r="KTY248" s="8"/>
      <c r="KTZ248" s="9"/>
      <c r="KUE248" s="11"/>
      <c r="KUF248" s="8"/>
      <c r="KUG248" s="9"/>
      <c r="KUL248" s="11"/>
      <c r="KUM248" s="8"/>
      <c r="KUN248" s="9"/>
      <c r="KUS248" s="11"/>
      <c r="KUT248" s="8"/>
      <c r="KUU248" s="9"/>
      <c r="KUZ248" s="11"/>
      <c r="KVA248" s="8"/>
      <c r="KVB248" s="9"/>
      <c r="KVG248" s="11"/>
      <c r="KVH248" s="8"/>
      <c r="KVI248" s="9"/>
      <c r="KVN248" s="11"/>
      <c r="KVO248" s="8"/>
      <c r="KVP248" s="9"/>
      <c r="KVU248" s="11"/>
      <c r="KVV248" s="8"/>
      <c r="KVW248" s="9"/>
      <c r="KWB248" s="11"/>
      <c r="KWC248" s="8"/>
      <c r="KWD248" s="9"/>
      <c r="KWI248" s="11"/>
      <c r="KWJ248" s="8"/>
      <c r="KWK248" s="9"/>
      <c r="KWP248" s="11"/>
      <c r="KWQ248" s="8"/>
      <c r="KWR248" s="9"/>
      <c r="KWW248" s="11"/>
      <c r="KWX248" s="8"/>
      <c r="KWY248" s="9"/>
      <c r="KXD248" s="11"/>
      <c r="KXE248" s="8"/>
      <c r="KXF248" s="9"/>
      <c r="KXK248" s="11"/>
      <c r="KXL248" s="8"/>
      <c r="KXM248" s="9"/>
      <c r="KXR248" s="11"/>
      <c r="KXS248" s="8"/>
      <c r="KXT248" s="9"/>
      <c r="KXY248" s="11"/>
      <c r="KXZ248" s="8"/>
      <c r="KYA248" s="9"/>
      <c r="KYF248" s="11"/>
      <c r="KYG248" s="8"/>
      <c r="KYH248" s="9"/>
      <c r="KYM248" s="11"/>
      <c r="KYN248" s="8"/>
      <c r="KYO248" s="9"/>
      <c r="KYT248" s="11"/>
      <c r="KYU248" s="8"/>
      <c r="KYV248" s="9"/>
      <c r="KZA248" s="11"/>
      <c r="KZB248" s="8"/>
      <c r="KZC248" s="9"/>
      <c r="KZH248" s="11"/>
      <c r="KZI248" s="8"/>
      <c r="KZJ248" s="9"/>
      <c r="KZO248" s="11"/>
      <c r="KZP248" s="8"/>
      <c r="KZQ248" s="9"/>
      <c r="KZV248" s="11"/>
      <c r="KZW248" s="8"/>
      <c r="KZX248" s="9"/>
      <c r="LAC248" s="11"/>
      <c r="LAD248" s="8"/>
      <c r="LAE248" s="9"/>
      <c r="LAJ248" s="11"/>
      <c r="LAK248" s="8"/>
      <c r="LAL248" s="9"/>
      <c r="LAQ248" s="11"/>
      <c r="LAR248" s="8"/>
      <c r="LAS248" s="9"/>
      <c r="LAX248" s="11"/>
      <c r="LAY248" s="8"/>
      <c r="LAZ248" s="9"/>
      <c r="LBE248" s="11"/>
      <c r="LBF248" s="8"/>
      <c r="LBG248" s="9"/>
      <c r="LBL248" s="11"/>
      <c r="LBM248" s="8"/>
      <c r="LBN248" s="9"/>
      <c r="LBS248" s="11"/>
      <c r="LBT248" s="8"/>
      <c r="LBU248" s="9"/>
      <c r="LBZ248" s="11"/>
      <c r="LCA248" s="8"/>
      <c r="LCB248" s="9"/>
      <c r="LCG248" s="11"/>
      <c r="LCH248" s="8"/>
      <c r="LCI248" s="9"/>
      <c r="LCN248" s="11"/>
      <c r="LCO248" s="8"/>
      <c r="LCP248" s="9"/>
      <c r="LCU248" s="11"/>
      <c r="LCV248" s="8"/>
      <c r="LCW248" s="9"/>
      <c r="LDB248" s="11"/>
      <c r="LDC248" s="8"/>
      <c r="LDD248" s="9"/>
      <c r="LDI248" s="11"/>
      <c r="LDJ248" s="8"/>
      <c r="LDK248" s="9"/>
      <c r="LDP248" s="11"/>
      <c r="LDQ248" s="8"/>
      <c r="LDR248" s="9"/>
      <c r="LDW248" s="11"/>
      <c r="LDX248" s="8"/>
      <c r="LDY248" s="9"/>
      <c r="LED248" s="11"/>
      <c r="LEE248" s="8"/>
      <c r="LEF248" s="9"/>
      <c r="LEK248" s="11"/>
      <c r="LEL248" s="8"/>
      <c r="LEM248" s="9"/>
      <c r="LER248" s="11"/>
      <c r="LES248" s="8"/>
      <c r="LET248" s="9"/>
      <c r="LEY248" s="11"/>
      <c r="LEZ248" s="8"/>
      <c r="LFA248" s="9"/>
      <c r="LFF248" s="11"/>
      <c r="LFG248" s="8"/>
      <c r="LFH248" s="9"/>
      <c r="LFM248" s="11"/>
      <c r="LFN248" s="8"/>
      <c r="LFO248" s="9"/>
      <c r="LFT248" s="11"/>
      <c r="LFU248" s="8"/>
      <c r="LFV248" s="9"/>
      <c r="LGA248" s="11"/>
      <c r="LGB248" s="8"/>
      <c r="LGC248" s="9"/>
      <c r="LGH248" s="11"/>
      <c r="LGI248" s="8"/>
      <c r="LGJ248" s="9"/>
      <c r="LGO248" s="11"/>
      <c r="LGP248" s="8"/>
      <c r="LGQ248" s="9"/>
      <c r="LGV248" s="11"/>
      <c r="LGW248" s="8"/>
      <c r="LGX248" s="9"/>
      <c r="LHC248" s="11"/>
      <c r="LHD248" s="8"/>
      <c r="LHE248" s="9"/>
      <c r="LHJ248" s="11"/>
      <c r="LHK248" s="8"/>
      <c r="LHL248" s="9"/>
      <c r="LHQ248" s="11"/>
      <c r="LHR248" s="8"/>
      <c r="LHS248" s="9"/>
      <c r="LHX248" s="11"/>
      <c r="LHY248" s="8"/>
      <c r="LHZ248" s="9"/>
      <c r="LIE248" s="11"/>
      <c r="LIF248" s="8"/>
      <c r="LIG248" s="9"/>
      <c r="LIL248" s="11"/>
      <c r="LIM248" s="8"/>
      <c r="LIN248" s="9"/>
      <c r="LIS248" s="11"/>
      <c r="LIT248" s="8"/>
      <c r="LIU248" s="9"/>
      <c r="LIZ248" s="11"/>
      <c r="LJA248" s="8"/>
      <c r="LJB248" s="9"/>
      <c r="LJG248" s="11"/>
      <c r="LJH248" s="8"/>
      <c r="LJI248" s="9"/>
      <c r="LJN248" s="11"/>
      <c r="LJO248" s="8"/>
      <c r="LJP248" s="9"/>
      <c r="LJU248" s="11"/>
      <c r="LJV248" s="8"/>
      <c r="LJW248" s="9"/>
      <c r="LKB248" s="11"/>
      <c r="LKC248" s="8"/>
      <c r="LKD248" s="9"/>
      <c r="LKI248" s="11"/>
      <c r="LKJ248" s="8"/>
      <c r="LKK248" s="9"/>
      <c r="LKP248" s="11"/>
      <c r="LKQ248" s="8"/>
      <c r="LKR248" s="9"/>
      <c r="LKW248" s="11"/>
      <c r="LKX248" s="8"/>
      <c r="LKY248" s="9"/>
      <c r="LLD248" s="11"/>
      <c r="LLE248" s="8"/>
      <c r="LLF248" s="9"/>
      <c r="LLK248" s="11"/>
      <c r="LLL248" s="8"/>
      <c r="LLM248" s="9"/>
      <c r="LLR248" s="11"/>
      <c r="LLS248" s="8"/>
      <c r="LLT248" s="9"/>
      <c r="LLY248" s="11"/>
      <c r="LLZ248" s="8"/>
      <c r="LMA248" s="9"/>
      <c r="LMF248" s="11"/>
      <c r="LMG248" s="8"/>
      <c r="LMH248" s="9"/>
      <c r="LMM248" s="11"/>
      <c r="LMN248" s="8"/>
      <c r="LMO248" s="9"/>
      <c r="LMT248" s="11"/>
      <c r="LMU248" s="8"/>
      <c r="LMV248" s="9"/>
      <c r="LNA248" s="11"/>
      <c r="LNB248" s="8"/>
      <c r="LNC248" s="9"/>
      <c r="LNH248" s="11"/>
      <c r="LNI248" s="8"/>
      <c r="LNJ248" s="9"/>
      <c r="LNO248" s="11"/>
      <c r="LNP248" s="8"/>
      <c r="LNQ248" s="9"/>
      <c r="LNV248" s="11"/>
      <c r="LNW248" s="8"/>
      <c r="LNX248" s="9"/>
      <c r="LOC248" s="11"/>
      <c r="LOD248" s="8"/>
      <c r="LOE248" s="9"/>
      <c r="LOJ248" s="11"/>
      <c r="LOK248" s="8"/>
      <c r="LOL248" s="9"/>
      <c r="LOQ248" s="11"/>
      <c r="LOR248" s="8"/>
      <c r="LOS248" s="9"/>
      <c r="LOX248" s="11"/>
      <c r="LOY248" s="8"/>
      <c r="LOZ248" s="9"/>
      <c r="LPE248" s="11"/>
      <c r="LPF248" s="8"/>
      <c r="LPG248" s="9"/>
      <c r="LPL248" s="11"/>
      <c r="LPM248" s="8"/>
      <c r="LPN248" s="9"/>
      <c r="LPS248" s="11"/>
      <c r="LPT248" s="8"/>
      <c r="LPU248" s="9"/>
      <c r="LPZ248" s="11"/>
      <c r="LQA248" s="8"/>
      <c r="LQB248" s="9"/>
      <c r="LQG248" s="11"/>
      <c r="LQH248" s="8"/>
      <c r="LQI248" s="9"/>
      <c r="LQN248" s="11"/>
      <c r="LQO248" s="8"/>
      <c r="LQP248" s="9"/>
      <c r="LQU248" s="11"/>
      <c r="LQV248" s="8"/>
      <c r="LQW248" s="9"/>
      <c r="LRB248" s="11"/>
      <c r="LRC248" s="8"/>
      <c r="LRD248" s="9"/>
      <c r="LRI248" s="11"/>
      <c r="LRJ248" s="8"/>
      <c r="LRK248" s="9"/>
      <c r="LRP248" s="11"/>
      <c r="LRQ248" s="8"/>
      <c r="LRR248" s="9"/>
      <c r="LRW248" s="11"/>
      <c r="LRX248" s="8"/>
      <c r="LRY248" s="9"/>
      <c r="LSD248" s="11"/>
      <c r="LSE248" s="8"/>
      <c r="LSF248" s="9"/>
      <c r="LSK248" s="11"/>
      <c r="LSL248" s="8"/>
      <c r="LSM248" s="9"/>
      <c r="LSR248" s="11"/>
      <c r="LSS248" s="8"/>
      <c r="LST248" s="9"/>
      <c r="LSY248" s="11"/>
      <c r="LSZ248" s="8"/>
      <c r="LTA248" s="9"/>
      <c r="LTF248" s="11"/>
      <c r="LTG248" s="8"/>
      <c r="LTH248" s="9"/>
      <c r="LTM248" s="11"/>
      <c r="LTN248" s="8"/>
      <c r="LTO248" s="9"/>
      <c r="LTT248" s="11"/>
      <c r="LTU248" s="8"/>
      <c r="LTV248" s="9"/>
      <c r="LUA248" s="11"/>
      <c r="LUB248" s="8"/>
      <c r="LUC248" s="9"/>
      <c r="LUH248" s="11"/>
      <c r="LUI248" s="8"/>
      <c r="LUJ248" s="9"/>
      <c r="LUO248" s="11"/>
      <c r="LUP248" s="8"/>
      <c r="LUQ248" s="9"/>
      <c r="LUV248" s="11"/>
      <c r="LUW248" s="8"/>
      <c r="LUX248" s="9"/>
      <c r="LVC248" s="11"/>
      <c r="LVD248" s="8"/>
      <c r="LVE248" s="9"/>
      <c r="LVJ248" s="11"/>
      <c r="LVK248" s="8"/>
      <c r="LVL248" s="9"/>
      <c r="LVQ248" s="11"/>
      <c r="LVR248" s="8"/>
      <c r="LVS248" s="9"/>
      <c r="LVX248" s="11"/>
      <c r="LVY248" s="8"/>
      <c r="LVZ248" s="9"/>
      <c r="LWE248" s="11"/>
      <c r="LWF248" s="8"/>
      <c r="LWG248" s="9"/>
      <c r="LWL248" s="11"/>
      <c r="LWM248" s="8"/>
      <c r="LWN248" s="9"/>
      <c r="LWS248" s="11"/>
      <c r="LWT248" s="8"/>
      <c r="LWU248" s="9"/>
      <c r="LWZ248" s="11"/>
      <c r="LXA248" s="8"/>
      <c r="LXB248" s="9"/>
      <c r="LXG248" s="11"/>
      <c r="LXH248" s="8"/>
      <c r="LXI248" s="9"/>
      <c r="LXN248" s="11"/>
      <c r="LXO248" s="8"/>
      <c r="LXP248" s="9"/>
      <c r="LXU248" s="11"/>
      <c r="LXV248" s="8"/>
      <c r="LXW248" s="9"/>
      <c r="LYB248" s="11"/>
      <c r="LYC248" s="8"/>
      <c r="LYD248" s="9"/>
      <c r="LYI248" s="11"/>
      <c r="LYJ248" s="8"/>
      <c r="LYK248" s="9"/>
      <c r="LYP248" s="11"/>
      <c r="LYQ248" s="8"/>
      <c r="LYR248" s="9"/>
      <c r="LYW248" s="11"/>
      <c r="LYX248" s="8"/>
      <c r="LYY248" s="9"/>
      <c r="LZD248" s="11"/>
      <c r="LZE248" s="8"/>
      <c r="LZF248" s="9"/>
      <c r="LZK248" s="11"/>
      <c r="LZL248" s="8"/>
      <c r="LZM248" s="9"/>
      <c r="LZR248" s="11"/>
      <c r="LZS248" s="8"/>
      <c r="LZT248" s="9"/>
      <c r="LZY248" s="11"/>
      <c r="LZZ248" s="8"/>
      <c r="MAA248" s="9"/>
      <c r="MAF248" s="11"/>
      <c r="MAG248" s="8"/>
      <c r="MAH248" s="9"/>
      <c r="MAM248" s="11"/>
      <c r="MAN248" s="8"/>
      <c r="MAO248" s="9"/>
      <c r="MAT248" s="11"/>
      <c r="MAU248" s="8"/>
      <c r="MAV248" s="9"/>
      <c r="MBA248" s="11"/>
      <c r="MBB248" s="8"/>
      <c r="MBC248" s="9"/>
      <c r="MBH248" s="11"/>
      <c r="MBI248" s="8"/>
      <c r="MBJ248" s="9"/>
      <c r="MBO248" s="11"/>
      <c r="MBP248" s="8"/>
      <c r="MBQ248" s="9"/>
      <c r="MBV248" s="11"/>
      <c r="MBW248" s="8"/>
      <c r="MBX248" s="9"/>
      <c r="MCC248" s="11"/>
      <c r="MCD248" s="8"/>
      <c r="MCE248" s="9"/>
      <c r="MCJ248" s="11"/>
      <c r="MCK248" s="8"/>
      <c r="MCL248" s="9"/>
      <c r="MCQ248" s="11"/>
      <c r="MCR248" s="8"/>
      <c r="MCS248" s="9"/>
      <c r="MCX248" s="11"/>
      <c r="MCY248" s="8"/>
      <c r="MCZ248" s="9"/>
      <c r="MDE248" s="11"/>
      <c r="MDF248" s="8"/>
      <c r="MDG248" s="9"/>
      <c r="MDL248" s="11"/>
      <c r="MDM248" s="8"/>
      <c r="MDN248" s="9"/>
      <c r="MDS248" s="11"/>
      <c r="MDT248" s="8"/>
      <c r="MDU248" s="9"/>
      <c r="MDZ248" s="11"/>
      <c r="MEA248" s="8"/>
      <c r="MEB248" s="9"/>
      <c r="MEG248" s="11"/>
      <c r="MEH248" s="8"/>
      <c r="MEI248" s="9"/>
      <c r="MEN248" s="11"/>
      <c r="MEO248" s="8"/>
      <c r="MEP248" s="9"/>
      <c r="MEU248" s="11"/>
      <c r="MEV248" s="8"/>
      <c r="MEW248" s="9"/>
      <c r="MFB248" s="11"/>
      <c r="MFC248" s="8"/>
      <c r="MFD248" s="9"/>
      <c r="MFI248" s="11"/>
      <c r="MFJ248" s="8"/>
      <c r="MFK248" s="9"/>
      <c r="MFP248" s="11"/>
      <c r="MFQ248" s="8"/>
      <c r="MFR248" s="9"/>
      <c r="MFW248" s="11"/>
      <c r="MFX248" s="8"/>
      <c r="MFY248" s="9"/>
      <c r="MGD248" s="11"/>
      <c r="MGE248" s="8"/>
      <c r="MGF248" s="9"/>
      <c r="MGK248" s="11"/>
      <c r="MGL248" s="8"/>
      <c r="MGM248" s="9"/>
      <c r="MGR248" s="11"/>
      <c r="MGS248" s="8"/>
      <c r="MGT248" s="9"/>
      <c r="MGY248" s="11"/>
      <c r="MGZ248" s="8"/>
      <c r="MHA248" s="9"/>
      <c r="MHF248" s="11"/>
      <c r="MHG248" s="8"/>
      <c r="MHH248" s="9"/>
      <c r="MHM248" s="11"/>
      <c r="MHN248" s="8"/>
      <c r="MHO248" s="9"/>
      <c r="MHT248" s="11"/>
      <c r="MHU248" s="8"/>
      <c r="MHV248" s="9"/>
      <c r="MIA248" s="11"/>
      <c r="MIB248" s="8"/>
      <c r="MIC248" s="9"/>
      <c r="MIH248" s="11"/>
      <c r="MII248" s="8"/>
      <c r="MIJ248" s="9"/>
      <c r="MIO248" s="11"/>
      <c r="MIP248" s="8"/>
      <c r="MIQ248" s="9"/>
      <c r="MIV248" s="11"/>
      <c r="MIW248" s="8"/>
      <c r="MIX248" s="9"/>
      <c r="MJC248" s="11"/>
      <c r="MJD248" s="8"/>
      <c r="MJE248" s="9"/>
      <c r="MJJ248" s="11"/>
      <c r="MJK248" s="8"/>
      <c r="MJL248" s="9"/>
      <c r="MJQ248" s="11"/>
      <c r="MJR248" s="8"/>
      <c r="MJS248" s="9"/>
      <c r="MJX248" s="11"/>
      <c r="MJY248" s="8"/>
      <c r="MJZ248" s="9"/>
      <c r="MKE248" s="11"/>
      <c r="MKF248" s="8"/>
      <c r="MKG248" s="9"/>
      <c r="MKL248" s="11"/>
      <c r="MKM248" s="8"/>
      <c r="MKN248" s="9"/>
      <c r="MKS248" s="11"/>
      <c r="MKT248" s="8"/>
      <c r="MKU248" s="9"/>
      <c r="MKZ248" s="11"/>
      <c r="MLA248" s="8"/>
      <c r="MLB248" s="9"/>
      <c r="MLG248" s="11"/>
      <c r="MLH248" s="8"/>
      <c r="MLI248" s="9"/>
      <c r="MLN248" s="11"/>
      <c r="MLO248" s="8"/>
      <c r="MLP248" s="9"/>
      <c r="MLU248" s="11"/>
      <c r="MLV248" s="8"/>
      <c r="MLW248" s="9"/>
      <c r="MMB248" s="11"/>
      <c r="MMC248" s="8"/>
      <c r="MMD248" s="9"/>
      <c r="MMI248" s="11"/>
      <c r="MMJ248" s="8"/>
      <c r="MMK248" s="9"/>
      <c r="MMP248" s="11"/>
      <c r="MMQ248" s="8"/>
      <c r="MMR248" s="9"/>
      <c r="MMW248" s="11"/>
      <c r="MMX248" s="8"/>
      <c r="MMY248" s="9"/>
      <c r="MND248" s="11"/>
      <c r="MNE248" s="8"/>
      <c r="MNF248" s="9"/>
      <c r="MNK248" s="11"/>
      <c r="MNL248" s="8"/>
      <c r="MNM248" s="9"/>
      <c r="MNR248" s="11"/>
      <c r="MNS248" s="8"/>
      <c r="MNT248" s="9"/>
      <c r="MNY248" s="11"/>
      <c r="MNZ248" s="8"/>
      <c r="MOA248" s="9"/>
      <c r="MOF248" s="11"/>
      <c r="MOG248" s="8"/>
      <c r="MOH248" s="9"/>
      <c r="MOM248" s="11"/>
      <c r="MON248" s="8"/>
      <c r="MOO248" s="9"/>
      <c r="MOT248" s="11"/>
      <c r="MOU248" s="8"/>
      <c r="MOV248" s="9"/>
      <c r="MPA248" s="11"/>
      <c r="MPB248" s="8"/>
      <c r="MPC248" s="9"/>
      <c r="MPH248" s="11"/>
      <c r="MPI248" s="8"/>
      <c r="MPJ248" s="9"/>
      <c r="MPO248" s="11"/>
      <c r="MPP248" s="8"/>
      <c r="MPQ248" s="9"/>
      <c r="MPV248" s="11"/>
      <c r="MPW248" s="8"/>
      <c r="MPX248" s="9"/>
      <c r="MQC248" s="11"/>
      <c r="MQD248" s="8"/>
      <c r="MQE248" s="9"/>
      <c r="MQJ248" s="11"/>
      <c r="MQK248" s="8"/>
      <c r="MQL248" s="9"/>
      <c r="MQQ248" s="11"/>
      <c r="MQR248" s="8"/>
      <c r="MQS248" s="9"/>
      <c r="MQX248" s="11"/>
      <c r="MQY248" s="8"/>
      <c r="MQZ248" s="9"/>
      <c r="MRE248" s="11"/>
      <c r="MRF248" s="8"/>
      <c r="MRG248" s="9"/>
      <c r="MRL248" s="11"/>
      <c r="MRM248" s="8"/>
      <c r="MRN248" s="9"/>
      <c r="MRS248" s="11"/>
      <c r="MRT248" s="8"/>
      <c r="MRU248" s="9"/>
      <c r="MRZ248" s="11"/>
      <c r="MSA248" s="8"/>
      <c r="MSB248" s="9"/>
      <c r="MSG248" s="11"/>
      <c r="MSH248" s="8"/>
      <c r="MSI248" s="9"/>
      <c r="MSN248" s="11"/>
      <c r="MSO248" s="8"/>
      <c r="MSP248" s="9"/>
      <c r="MSU248" s="11"/>
      <c r="MSV248" s="8"/>
      <c r="MSW248" s="9"/>
      <c r="MTB248" s="11"/>
      <c r="MTC248" s="8"/>
      <c r="MTD248" s="9"/>
      <c r="MTI248" s="11"/>
      <c r="MTJ248" s="8"/>
      <c r="MTK248" s="9"/>
      <c r="MTP248" s="11"/>
      <c r="MTQ248" s="8"/>
      <c r="MTR248" s="9"/>
      <c r="MTW248" s="11"/>
      <c r="MTX248" s="8"/>
      <c r="MTY248" s="9"/>
      <c r="MUD248" s="11"/>
      <c r="MUE248" s="8"/>
      <c r="MUF248" s="9"/>
      <c r="MUK248" s="11"/>
      <c r="MUL248" s="8"/>
      <c r="MUM248" s="9"/>
      <c r="MUR248" s="11"/>
      <c r="MUS248" s="8"/>
      <c r="MUT248" s="9"/>
      <c r="MUY248" s="11"/>
      <c r="MUZ248" s="8"/>
      <c r="MVA248" s="9"/>
      <c r="MVF248" s="11"/>
      <c r="MVG248" s="8"/>
      <c r="MVH248" s="9"/>
      <c r="MVM248" s="11"/>
      <c r="MVN248" s="8"/>
      <c r="MVO248" s="9"/>
      <c r="MVT248" s="11"/>
      <c r="MVU248" s="8"/>
      <c r="MVV248" s="9"/>
      <c r="MWA248" s="11"/>
      <c r="MWB248" s="8"/>
      <c r="MWC248" s="9"/>
      <c r="MWH248" s="11"/>
      <c r="MWI248" s="8"/>
      <c r="MWJ248" s="9"/>
      <c r="MWO248" s="11"/>
      <c r="MWP248" s="8"/>
      <c r="MWQ248" s="9"/>
      <c r="MWV248" s="11"/>
      <c r="MWW248" s="8"/>
      <c r="MWX248" s="9"/>
      <c r="MXC248" s="11"/>
      <c r="MXD248" s="8"/>
      <c r="MXE248" s="9"/>
      <c r="MXJ248" s="11"/>
      <c r="MXK248" s="8"/>
      <c r="MXL248" s="9"/>
      <c r="MXQ248" s="11"/>
      <c r="MXR248" s="8"/>
      <c r="MXS248" s="9"/>
      <c r="MXX248" s="11"/>
      <c r="MXY248" s="8"/>
      <c r="MXZ248" s="9"/>
      <c r="MYE248" s="11"/>
      <c r="MYF248" s="8"/>
      <c r="MYG248" s="9"/>
      <c r="MYL248" s="11"/>
      <c r="MYM248" s="8"/>
      <c r="MYN248" s="9"/>
      <c r="MYS248" s="11"/>
      <c r="MYT248" s="8"/>
      <c r="MYU248" s="9"/>
      <c r="MYZ248" s="11"/>
      <c r="MZA248" s="8"/>
      <c r="MZB248" s="9"/>
      <c r="MZG248" s="11"/>
      <c r="MZH248" s="8"/>
      <c r="MZI248" s="9"/>
      <c r="MZN248" s="11"/>
      <c r="MZO248" s="8"/>
      <c r="MZP248" s="9"/>
      <c r="MZU248" s="11"/>
      <c r="MZV248" s="8"/>
      <c r="MZW248" s="9"/>
      <c r="NAB248" s="11"/>
      <c r="NAC248" s="8"/>
      <c r="NAD248" s="9"/>
      <c r="NAI248" s="11"/>
      <c r="NAJ248" s="8"/>
      <c r="NAK248" s="9"/>
      <c r="NAP248" s="11"/>
      <c r="NAQ248" s="8"/>
      <c r="NAR248" s="9"/>
      <c r="NAW248" s="11"/>
      <c r="NAX248" s="8"/>
      <c r="NAY248" s="9"/>
      <c r="NBD248" s="11"/>
      <c r="NBE248" s="8"/>
      <c r="NBF248" s="9"/>
      <c r="NBK248" s="11"/>
      <c r="NBL248" s="8"/>
      <c r="NBM248" s="9"/>
      <c r="NBR248" s="11"/>
      <c r="NBS248" s="8"/>
      <c r="NBT248" s="9"/>
      <c r="NBY248" s="11"/>
      <c r="NBZ248" s="8"/>
      <c r="NCA248" s="9"/>
      <c r="NCF248" s="11"/>
      <c r="NCG248" s="8"/>
      <c r="NCH248" s="9"/>
      <c r="NCM248" s="11"/>
      <c r="NCN248" s="8"/>
      <c r="NCO248" s="9"/>
      <c r="NCT248" s="11"/>
      <c r="NCU248" s="8"/>
      <c r="NCV248" s="9"/>
      <c r="NDA248" s="11"/>
      <c r="NDB248" s="8"/>
      <c r="NDC248" s="9"/>
      <c r="NDH248" s="11"/>
      <c r="NDI248" s="8"/>
      <c r="NDJ248" s="9"/>
      <c r="NDO248" s="11"/>
      <c r="NDP248" s="8"/>
      <c r="NDQ248" s="9"/>
      <c r="NDV248" s="11"/>
      <c r="NDW248" s="8"/>
      <c r="NDX248" s="9"/>
      <c r="NEC248" s="11"/>
      <c r="NED248" s="8"/>
      <c r="NEE248" s="9"/>
      <c r="NEJ248" s="11"/>
      <c r="NEK248" s="8"/>
      <c r="NEL248" s="9"/>
      <c r="NEQ248" s="11"/>
      <c r="NER248" s="8"/>
      <c r="NES248" s="9"/>
      <c r="NEX248" s="11"/>
      <c r="NEY248" s="8"/>
      <c r="NEZ248" s="9"/>
      <c r="NFE248" s="11"/>
      <c r="NFF248" s="8"/>
      <c r="NFG248" s="9"/>
      <c r="NFL248" s="11"/>
      <c r="NFM248" s="8"/>
      <c r="NFN248" s="9"/>
      <c r="NFS248" s="11"/>
      <c r="NFT248" s="8"/>
      <c r="NFU248" s="9"/>
      <c r="NFZ248" s="11"/>
      <c r="NGA248" s="8"/>
      <c r="NGB248" s="9"/>
      <c r="NGG248" s="11"/>
      <c r="NGH248" s="8"/>
      <c r="NGI248" s="9"/>
      <c r="NGN248" s="11"/>
      <c r="NGO248" s="8"/>
      <c r="NGP248" s="9"/>
      <c r="NGU248" s="11"/>
      <c r="NGV248" s="8"/>
      <c r="NGW248" s="9"/>
      <c r="NHB248" s="11"/>
      <c r="NHC248" s="8"/>
      <c r="NHD248" s="9"/>
      <c r="NHI248" s="11"/>
      <c r="NHJ248" s="8"/>
      <c r="NHK248" s="9"/>
      <c r="NHP248" s="11"/>
      <c r="NHQ248" s="8"/>
      <c r="NHR248" s="9"/>
      <c r="NHW248" s="11"/>
      <c r="NHX248" s="8"/>
      <c r="NHY248" s="9"/>
      <c r="NID248" s="11"/>
      <c r="NIE248" s="8"/>
      <c r="NIF248" s="9"/>
      <c r="NIK248" s="11"/>
      <c r="NIL248" s="8"/>
      <c r="NIM248" s="9"/>
      <c r="NIR248" s="11"/>
      <c r="NIS248" s="8"/>
      <c r="NIT248" s="9"/>
      <c r="NIY248" s="11"/>
      <c r="NIZ248" s="8"/>
      <c r="NJA248" s="9"/>
      <c r="NJF248" s="11"/>
      <c r="NJG248" s="8"/>
      <c r="NJH248" s="9"/>
      <c r="NJM248" s="11"/>
      <c r="NJN248" s="8"/>
      <c r="NJO248" s="9"/>
      <c r="NJT248" s="11"/>
      <c r="NJU248" s="8"/>
      <c r="NJV248" s="9"/>
      <c r="NKA248" s="11"/>
      <c r="NKB248" s="8"/>
      <c r="NKC248" s="9"/>
      <c r="NKH248" s="11"/>
      <c r="NKI248" s="8"/>
      <c r="NKJ248" s="9"/>
      <c r="NKO248" s="11"/>
      <c r="NKP248" s="8"/>
      <c r="NKQ248" s="9"/>
      <c r="NKV248" s="11"/>
      <c r="NKW248" s="8"/>
      <c r="NKX248" s="9"/>
      <c r="NLC248" s="11"/>
      <c r="NLD248" s="8"/>
      <c r="NLE248" s="9"/>
      <c r="NLJ248" s="11"/>
      <c r="NLK248" s="8"/>
      <c r="NLL248" s="9"/>
      <c r="NLQ248" s="11"/>
      <c r="NLR248" s="8"/>
      <c r="NLS248" s="9"/>
      <c r="NLX248" s="11"/>
      <c r="NLY248" s="8"/>
      <c r="NLZ248" s="9"/>
      <c r="NME248" s="11"/>
      <c r="NMF248" s="8"/>
      <c r="NMG248" s="9"/>
      <c r="NML248" s="11"/>
      <c r="NMM248" s="8"/>
      <c r="NMN248" s="9"/>
      <c r="NMS248" s="11"/>
      <c r="NMT248" s="8"/>
      <c r="NMU248" s="9"/>
      <c r="NMZ248" s="11"/>
      <c r="NNA248" s="8"/>
      <c r="NNB248" s="9"/>
      <c r="NNG248" s="11"/>
      <c r="NNH248" s="8"/>
      <c r="NNI248" s="9"/>
      <c r="NNN248" s="11"/>
      <c r="NNO248" s="8"/>
      <c r="NNP248" s="9"/>
      <c r="NNU248" s="11"/>
      <c r="NNV248" s="8"/>
      <c r="NNW248" s="9"/>
      <c r="NOB248" s="11"/>
      <c r="NOC248" s="8"/>
      <c r="NOD248" s="9"/>
      <c r="NOI248" s="11"/>
      <c r="NOJ248" s="8"/>
      <c r="NOK248" s="9"/>
      <c r="NOP248" s="11"/>
      <c r="NOQ248" s="8"/>
      <c r="NOR248" s="9"/>
      <c r="NOW248" s="11"/>
      <c r="NOX248" s="8"/>
      <c r="NOY248" s="9"/>
      <c r="NPD248" s="11"/>
      <c r="NPE248" s="8"/>
      <c r="NPF248" s="9"/>
      <c r="NPK248" s="11"/>
      <c r="NPL248" s="8"/>
      <c r="NPM248" s="9"/>
      <c r="NPR248" s="11"/>
      <c r="NPS248" s="8"/>
      <c r="NPT248" s="9"/>
      <c r="NPY248" s="11"/>
      <c r="NPZ248" s="8"/>
      <c r="NQA248" s="9"/>
      <c r="NQF248" s="11"/>
      <c r="NQG248" s="8"/>
      <c r="NQH248" s="9"/>
      <c r="NQM248" s="11"/>
      <c r="NQN248" s="8"/>
      <c r="NQO248" s="9"/>
      <c r="NQT248" s="11"/>
      <c r="NQU248" s="8"/>
      <c r="NQV248" s="9"/>
      <c r="NRA248" s="11"/>
      <c r="NRB248" s="8"/>
      <c r="NRC248" s="9"/>
      <c r="NRH248" s="11"/>
      <c r="NRI248" s="8"/>
      <c r="NRJ248" s="9"/>
      <c r="NRO248" s="11"/>
      <c r="NRP248" s="8"/>
      <c r="NRQ248" s="9"/>
      <c r="NRV248" s="11"/>
      <c r="NRW248" s="8"/>
      <c r="NRX248" s="9"/>
      <c r="NSC248" s="11"/>
      <c r="NSD248" s="8"/>
      <c r="NSE248" s="9"/>
      <c r="NSJ248" s="11"/>
      <c r="NSK248" s="8"/>
      <c r="NSL248" s="9"/>
      <c r="NSQ248" s="11"/>
      <c r="NSR248" s="8"/>
      <c r="NSS248" s="9"/>
      <c r="NSX248" s="11"/>
      <c r="NSY248" s="8"/>
      <c r="NSZ248" s="9"/>
      <c r="NTE248" s="11"/>
      <c r="NTF248" s="8"/>
      <c r="NTG248" s="9"/>
      <c r="NTL248" s="11"/>
      <c r="NTM248" s="8"/>
      <c r="NTN248" s="9"/>
      <c r="NTS248" s="11"/>
      <c r="NTT248" s="8"/>
      <c r="NTU248" s="9"/>
      <c r="NTZ248" s="11"/>
      <c r="NUA248" s="8"/>
      <c r="NUB248" s="9"/>
      <c r="NUG248" s="11"/>
      <c r="NUH248" s="8"/>
      <c r="NUI248" s="9"/>
      <c r="NUN248" s="11"/>
      <c r="NUO248" s="8"/>
      <c r="NUP248" s="9"/>
      <c r="NUU248" s="11"/>
      <c r="NUV248" s="8"/>
      <c r="NUW248" s="9"/>
      <c r="NVB248" s="11"/>
      <c r="NVC248" s="8"/>
      <c r="NVD248" s="9"/>
      <c r="NVI248" s="11"/>
      <c r="NVJ248" s="8"/>
      <c r="NVK248" s="9"/>
      <c r="NVP248" s="11"/>
      <c r="NVQ248" s="8"/>
      <c r="NVR248" s="9"/>
      <c r="NVW248" s="11"/>
      <c r="NVX248" s="8"/>
      <c r="NVY248" s="9"/>
      <c r="NWD248" s="11"/>
      <c r="NWE248" s="8"/>
      <c r="NWF248" s="9"/>
      <c r="NWK248" s="11"/>
      <c r="NWL248" s="8"/>
      <c r="NWM248" s="9"/>
      <c r="NWR248" s="11"/>
      <c r="NWS248" s="8"/>
      <c r="NWT248" s="9"/>
      <c r="NWY248" s="11"/>
      <c r="NWZ248" s="8"/>
      <c r="NXA248" s="9"/>
      <c r="NXF248" s="11"/>
      <c r="NXG248" s="8"/>
      <c r="NXH248" s="9"/>
      <c r="NXM248" s="11"/>
      <c r="NXN248" s="8"/>
      <c r="NXO248" s="9"/>
      <c r="NXT248" s="11"/>
      <c r="NXU248" s="8"/>
      <c r="NXV248" s="9"/>
      <c r="NYA248" s="11"/>
      <c r="NYB248" s="8"/>
      <c r="NYC248" s="9"/>
      <c r="NYH248" s="11"/>
      <c r="NYI248" s="8"/>
      <c r="NYJ248" s="9"/>
      <c r="NYO248" s="11"/>
      <c r="NYP248" s="8"/>
      <c r="NYQ248" s="9"/>
      <c r="NYV248" s="11"/>
      <c r="NYW248" s="8"/>
      <c r="NYX248" s="9"/>
      <c r="NZC248" s="11"/>
      <c r="NZD248" s="8"/>
      <c r="NZE248" s="9"/>
      <c r="NZJ248" s="11"/>
      <c r="NZK248" s="8"/>
      <c r="NZL248" s="9"/>
      <c r="NZQ248" s="11"/>
      <c r="NZR248" s="8"/>
      <c r="NZS248" s="9"/>
      <c r="NZX248" s="11"/>
      <c r="NZY248" s="8"/>
      <c r="NZZ248" s="9"/>
      <c r="OAE248" s="11"/>
      <c r="OAF248" s="8"/>
      <c r="OAG248" s="9"/>
      <c r="OAL248" s="11"/>
      <c r="OAM248" s="8"/>
      <c r="OAN248" s="9"/>
      <c r="OAS248" s="11"/>
      <c r="OAT248" s="8"/>
      <c r="OAU248" s="9"/>
      <c r="OAZ248" s="11"/>
      <c r="OBA248" s="8"/>
      <c r="OBB248" s="9"/>
      <c r="OBG248" s="11"/>
      <c r="OBH248" s="8"/>
      <c r="OBI248" s="9"/>
      <c r="OBN248" s="11"/>
      <c r="OBO248" s="8"/>
      <c r="OBP248" s="9"/>
      <c r="OBU248" s="11"/>
      <c r="OBV248" s="8"/>
      <c r="OBW248" s="9"/>
      <c r="OCB248" s="11"/>
      <c r="OCC248" s="8"/>
      <c r="OCD248" s="9"/>
      <c r="OCI248" s="11"/>
      <c r="OCJ248" s="8"/>
      <c r="OCK248" s="9"/>
      <c r="OCP248" s="11"/>
      <c r="OCQ248" s="8"/>
      <c r="OCR248" s="9"/>
      <c r="OCW248" s="11"/>
      <c r="OCX248" s="8"/>
      <c r="OCY248" s="9"/>
      <c r="ODD248" s="11"/>
      <c r="ODE248" s="8"/>
      <c r="ODF248" s="9"/>
      <c r="ODK248" s="11"/>
      <c r="ODL248" s="8"/>
      <c r="ODM248" s="9"/>
      <c r="ODR248" s="11"/>
      <c r="ODS248" s="8"/>
      <c r="ODT248" s="9"/>
      <c r="ODY248" s="11"/>
      <c r="ODZ248" s="8"/>
      <c r="OEA248" s="9"/>
      <c r="OEF248" s="11"/>
      <c r="OEG248" s="8"/>
      <c r="OEH248" s="9"/>
      <c r="OEM248" s="11"/>
      <c r="OEN248" s="8"/>
      <c r="OEO248" s="9"/>
      <c r="OET248" s="11"/>
      <c r="OEU248" s="8"/>
      <c r="OEV248" s="9"/>
      <c r="OFA248" s="11"/>
      <c r="OFB248" s="8"/>
      <c r="OFC248" s="9"/>
      <c r="OFH248" s="11"/>
      <c r="OFI248" s="8"/>
      <c r="OFJ248" s="9"/>
      <c r="OFO248" s="11"/>
      <c r="OFP248" s="8"/>
      <c r="OFQ248" s="9"/>
      <c r="OFV248" s="11"/>
      <c r="OFW248" s="8"/>
      <c r="OFX248" s="9"/>
      <c r="OGC248" s="11"/>
      <c r="OGD248" s="8"/>
      <c r="OGE248" s="9"/>
      <c r="OGJ248" s="11"/>
      <c r="OGK248" s="8"/>
      <c r="OGL248" s="9"/>
      <c r="OGQ248" s="11"/>
      <c r="OGR248" s="8"/>
      <c r="OGS248" s="9"/>
      <c r="OGX248" s="11"/>
      <c r="OGY248" s="8"/>
      <c r="OGZ248" s="9"/>
      <c r="OHE248" s="11"/>
      <c r="OHF248" s="8"/>
      <c r="OHG248" s="9"/>
      <c r="OHL248" s="11"/>
      <c r="OHM248" s="8"/>
      <c r="OHN248" s="9"/>
      <c r="OHS248" s="11"/>
      <c r="OHT248" s="8"/>
      <c r="OHU248" s="9"/>
      <c r="OHZ248" s="11"/>
      <c r="OIA248" s="8"/>
      <c r="OIB248" s="9"/>
      <c r="OIG248" s="11"/>
      <c r="OIH248" s="8"/>
      <c r="OII248" s="9"/>
      <c r="OIN248" s="11"/>
      <c r="OIO248" s="8"/>
      <c r="OIP248" s="9"/>
      <c r="OIU248" s="11"/>
      <c r="OIV248" s="8"/>
      <c r="OIW248" s="9"/>
      <c r="OJB248" s="11"/>
      <c r="OJC248" s="8"/>
      <c r="OJD248" s="9"/>
      <c r="OJI248" s="11"/>
      <c r="OJJ248" s="8"/>
      <c r="OJK248" s="9"/>
      <c r="OJP248" s="11"/>
      <c r="OJQ248" s="8"/>
      <c r="OJR248" s="9"/>
      <c r="OJW248" s="11"/>
      <c r="OJX248" s="8"/>
      <c r="OJY248" s="9"/>
      <c r="OKD248" s="11"/>
      <c r="OKE248" s="8"/>
      <c r="OKF248" s="9"/>
      <c r="OKK248" s="11"/>
      <c r="OKL248" s="8"/>
      <c r="OKM248" s="9"/>
      <c r="OKR248" s="11"/>
      <c r="OKS248" s="8"/>
      <c r="OKT248" s="9"/>
      <c r="OKY248" s="11"/>
      <c r="OKZ248" s="8"/>
      <c r="OLA248" s="9"/>
      <c r="OLF248" s="11"/>
      <c r="OLG248" s="8"/>
      <c r="OLH248" s="9"/>
      <c r="OLM248" s="11"/>
      <c r="OLN248" s="8"/>
      <c r="OLO248" s="9"/>
      <c r="OLT248" s="11"/>
      <c r="OLU248" s="8"/>
      <c r="OLV248" s="9"/>
      <c r="OMA248" s="11"/>
      <c r="OMB248" s="8"/>
      <c r="OMC248" s="9"/>
      <c r="OMH248" s="11"/>
      <c r="OMI248" s="8"/>
      <c r="OMJ248" s="9"/>
      <c r="OMO248" s="11"/>
      <c r="OMP248" s="8"/>
      <c r="OMQ248" s="9"/>
      <c r="OMV248" s="11"/>
      <c r="OMW248" s="8"/>
      <c r="OMX248" s="9"/>
      <c r="ONC248" s="11"/>
      <c r="OND248" s="8"/>
      <c r="ONE248" s="9"/>
      <c r="ONJ248" s="11"/>
      <c r="ONK248" s="8"/>
      <c r="ONL248" s="9"/>
      <c r="ONQ248" s="11"/>
      <c r="ONR248" s="8"/>
      <c r="ONS248" s="9"/>
      <c r="ONX248" s="11"/>
      <c r="ONY248" s="8"/>
      <c r="ONZ248" s="9"/>
      <c r="OOE248" s="11"/>
      <c r="OOF248" s="8"/>
      <c r="OOG248" s="9"/>
      <c r="OOL248" s="11"/>
      <c r="OOM248" s="8"/>
      <c r="OON248" s="9"/>
      <c r="OOS248" s="11"/>
      <c r="OOT248" s="8"/>
      <c r="OOU248" s="9"/>
      <c r="OOZ248" s="11"/>
      <c r="OPA248" s="8"/>
      <c r="OPB248" s="9"/>
      <c r="OPG248" s="11"/>
      <c r="OPH248" s="8"/>
      <c r="OPI248" s="9"/>
      <c r="OPN248" s="11"/>
      <c r="OPO248" s="8"/>
      <c r="OPP248" s="9"/>
      <c r="OPU248" s="11"/>
      <c r="OPV248" s="8"/>
      <c r="OPW248" s="9"/>
      <c r="OQB248" s="11"/>
      <c r="OQC248" s="8"/>
      <c r="OQD248" s="9"/>
      <c r="OQI248" s="11"/>
      <c r="OQJ248" s="8"/>
      <c r="OQK248" s="9"/>
      <c r="OQP248" s="11"/>
      <c r="OQQ248" s="8"/>
      <c r="OQR248" s="9"/>
      <c r="OQW248" s="11"/>
      <c r="OQX248" s="8"/>
      <c r="OQY248" s="9"/>
      <c r="ORD248" s="11"/>
      <c r="ORE248" s="8"/>
      <c r="ORF248" s="9"/>
      <c r="ORK248" s="11"/>
      <c r="ORL248" s="8"/>
      <c r="ORM248" s="9"/>
      <c r="ORR248" s="11"/>
      <c r="ORS248" s="8"/>
      <c r="ORT248" s="9"/>
      <c r="ORY248" s="11"/>
      <c r="ORZ248" s="8"/>
      <c r="OSA248" s="9"/>
      <c r="OSF248" s="11"/>
      <c r="OSG248" s="8"/>
      <c r="OSH248" s="9"/>
      <c r="OSM248" s="11"/>
      <c r="OSN248" s="8"/>
      <c r="OSO248" s="9"/>
      <c r="OST248" s="11"/>
      <c r="OSU248" s="8"/>
      <c r="OSV248" s="9"/>
      <c r="OTA248" s="11"/>
      <c r="OTB248" s="8"/>
      <c r="OTC248" s="9"/>
      <c r="OTH248" s="11"/>
      <c r="OTI248" s="8"/>
      <c r="OTJ248" s="9"/>
      <c r="OTO248" s="11"/>
      <c r="OTP248" s="8"/>
      <c r="OTQ248" s="9"/>
      <c r="OTV248" s="11"/>
      <c r="OTW248" s="8"/>
      <c r="OTX248" s="9"/>
      <c r="OUC248" s="11"/>
      <c r="OUD248" s="8"/>
      <c r="OUE248" s="9"/>
      <c r="OUJ248" s="11"/>
      <c r="OUK248" s="8"/>
      <c r="OUL248" s="9"/>
      <c r="OUQ248" s="11"/>
      <c r="OUR248" s="8"/>
      <c r="OUS248" s="9"/>
      <c r="OUX248" s="11"/>
      <c r="OUY248" s="8"/>
      <c r="OUZ248" s="9"/>
      <c r="OVE248" s="11"/>
      <c r="OVF248" s="8"/>
      <c r="OVG248" s="9"/>
      <c r="OVL248" s="11"/>
      <c r="OVM248" s="8"/>
      <c r="OVN248" s="9"/>
      <c r="OVS248" s="11"/>
      <c r="OVT248" s="8"/>
      <c r="OVU248" s="9"/>
      <c r="OVZ248" s="11"/>
      <c r="OWA248" s="8"/>
      <c r="OWB248" s="9"/>
      <c r="OWG248" s="11"/>
      <c r="OWH248" s="8"/>
      <c r="OWI248" s="9"/>
      <c r="OWN248" s="11"/>
      <c r="OWO248" s="8"/>
      <c r="OWP248" s="9"/>
      <c r="OWU248" s="11"/>
      <c r="OWV248" s="8"/>
      <c r="OWW248" s="9"/>
      <c r="OXB248" s="11"/>
      <c r="OXC248" s="8"/>
      <c r="OXD248" s="9"/>
      <c r="OXI248" s="11"/>
      <c r="OXJ248" s="8"/>
      <c r="OXK248" s="9"/>
      <c r="OXP248" s="11"/>
      <c r="OXQ248" s="8"/>
      <c r="OXR248" s="9"/>
      <c r="OXW248" s="11"/>
      <c r="OXX248" s="8"/>
      <c r="OXY248" s="9"/>
      <c r="OYD248" s="11"/>
      <c r="OYE248" s="8"/>
      <c r="OYF248" s="9"/>
      <c r="OYK248" s="11"/>
      <c r="OYL248" s="8"/>
      <c r="OYM248" s="9"/>
      <c r="OYR248" s="11"/>
      <c r="OYS248" s="8"/>
      <c r="OYT248" s="9"/>
      <c r="OYY248" s="11"/>
      <c r="OYZ248" s="8"/>
      <c r="OZA248" s="9"/>
      <c r="OZF248" s="11"/>
      <c r="OZG248" s="8"/>
      <c r="OZH248" s="9"/>
      <c r="OZM248" s="11"/>
      <c r="OZN248" s="8"/>
      <c r="OZO248" s="9"/>
      <c r="OZT248" s="11"/>
      <c r="OZU248" s="8"/>
      <c r="OZV248" s="9"/>
      <c r="PAA248" s="11"/>
      <c r="PAB248" s="8"/>
      <c r="PAC248" s="9"/>
      <c r="PAH248" s="11"/>
      <c r="PAI248" s="8"/>
      <c r="PAJ248" s="9"/>
      <c r="PAO248" s="11"/>
      <c r="PAP248" s="8"/>
      <c r="PAQ248" s="9"/>
      <c r="PAV248" s="11"/>
      <c r="PAW248" s="8"/>
      <c r="PAX248" s="9"/>
      <c r="PBC248" s="11"/>
      <c r="PBD248" s="8"/>
      <c r="PBE248" s="9"/>
      <c r="PBJ248" s="11"/>
      <c r="PBK248" s="8"/>
      <c r="PBL248" s="9"/>
      <c r="PBQ248" s="11"/>
      <c r="PBR248" s="8"/>
      <c r="PBS248" s="9"/>
      <c r="PBX248" s="11"/>
      <c r="PBY248" s="8"/>
      <c r="PBZ248" s="9"/>
      <c r="PCE248" s="11"/>
      <c r="PCF248" s="8"/>
      <c r="PCG248" s="9"/>
      <c r="PCL248" s="11"/>
      <c r="PCM248" s="8"/>
      <c r="PCN248" s="9"/>
      <c r="PCS248" s="11"/>
      <c r="PCT248" s="8"/>
      <c r="PCU248" s="9"/>
      <c r="PCZ248" s="11"/>
      <c r="PDA248" s="8"/>
      <c r="PDB248" s="9"/>
      <c r="PDG248" s="11"/>
      <c r="PDH248" s="8"/>
      <c r="PDI248" s="9"/>
      <c r="PDN248" s="11"/>
      <c r="PDO248" s="8"/>
      <c r="PDP248" s="9"/>
      <c r="PDU248" s="11"/>
      <c r="PDV248" s="8"/>
      <c r="PDW248" s="9"/>
      <c r="PEB248" s="11"/>
      <c r="PEC248" s="8"/>
      <c r="PED248" s="9"/>
      <c r="PEI248" s="11"/>
      <c r="PEJ248" s="8"/>
      <c r="PEK248" s="9"/>
      <c r="PEP248" s="11"/>
      <c r="PEQ248" s="8"/>
      <c r="PER248" s="9"/>
      <c r="PEW248" s="11"/>
      <c r="PEX248" s="8"/>
      <c r="PEY248" s="9"/>
      <c r="PFD248" s="11"/>
      <c r="PFE248" s="8"/>
      <c r="PFF248" s="9"/>
      <c r="PFK248" s="11"/>
      <c r="PFL248" s="8"/>
      <c r="PFM248" s="9"/>
      <c r="PFR248" s="11"/>
      <c r="PFS248" s="8"/>
      <c r="PFT248" s="9"/>
      <c r="PFY248" s="11"/>
      <c r="PFZ248" s="8"/>
      <c r="PGA248" s="9"/>
      <c r="PGF248" s="11"/>
      <c r="PGG248" s="8"/>
      <c r="PGH248" s="9"/>
      <c r="PGM248" s="11"/>
      <c r="PGN248" s="8"/>
      <c r="PGO248" s="9"/>
      <c r="PGT248" s="11"/>
      <c r="PGU248" s="8"/>
      <c r="PGV248" s="9"/>
      <c r="PHA248" s="11"/>
      <c r="PHB248" s="8"/>
      <c r="PHC248" s="9"/>
      <c r="PHH248" s="11"/>
      <c r="PHI248" s="8"/>
      <c r="PHJ248" s="9"/>
      <c r="PHO248" s="11"/>
      <c r="PHP248" s="8"/>
      <c r="PHQ248" s="9"/>
      <c r="PHV248" s="11"/>
      <c r="PHW248" s="8"/>
      <c r="PHX248" s="9"/>
      <c r="PIC248" s="11"/>
      <c r="PID248" s="8"/>
      <c r="PIE248" s="9"/>
      <c r="PIJ248" s="11"/>
      <c r="PIK248" s="8"/>
      <c r="PIL248" s="9"/>
      <c r="PIQ248" s="11"/>
      <c r="PIR248" s="8"/>
      <c r="PIS248" s="9"/>
      <c r="PIX248" s="11"/>
      <c r="PIY248" s="8"/>
      <c r="PIZ248" s="9"/>
      <c r="PJE248" s="11"/>
      <c r="PJF248" s="8"/>
      <c r="PJG248" s="9"/>
      <c r="PJL248" s="11"/>
      <c r="PJM248" s="8"/>
      <c r="PJN248" s="9"/>
      <c r="PJS248" s="11"/>
      <c r="PJT248" s="8"/>
      <c r="PJU248" s="9"/>
      <c r="PJZ248" s="11"/>
      <c r="PKA248" s="8"/>
      <c r="PKB248" s="9"/>
      <c r="PKG248" s="11"/>
      <c r="PKH248" s="8"/>
      <c r="PKI248" s="9"/>
      <c r="PKN248" s="11"/>
      <c r="PKO248" s="8"/>
      <c r="PKP248" s="9"/>
      <c r="PKU248" s="11"/>
      <c r="PKV248" s="8"/>
      <c r="PKW248" s="9"/>
      <c r="PLB248" s="11"/>
      <c r="PLC248" s="8"/>
      <c r="PLD248" s="9"/>
      <c r="PLI248" s="11"/>
      <c r="PLJ248" s="8"/>
      <c r="PLK248" s="9"/>
      <c r="PLP248" s="11"/>
      <c r="PLQ248" s="8"/>
      <c r="PLR248" s="9"/>
      <c r="PLW248" s="11"/>
      <c r="PLX248" s="8"/>
      <c r="PLY248" s="9"/>
      <c r="PMD248" s="11"/>
      <c r="PME248" s="8"/>
      <c r="PMF248" s="9"/>
      <c r="PMK248" s="11"/>
      <c r="PML248" s="8"/>
      <c r="PMM248" s="9"/>
      <c r="PMR248" s="11"/>
      <c r="PMS248" s="8"/>
      <c r="PMT248" s="9"/>
      <c r="PMY248" s="11"/>
      <c r="PMZ248" s="8"/>
      <c r="PNA248" s="9"/>
      <c r="PNF248" s="11"/>
      <c r="PNG248" s="8"/>
      <c r="PNH248" s="9"/>
      <c r="PNM248" s="11"/>
      <c r="PNN248" s="8"/>
      <c r="PNO248" s="9"/>
      <c r="PNT248" s="11"/>
      <c r="PNU248" s="8"/>
      <c r="PNV248" s="9"/>
      <c r="POA248" s="11"/>
      <c r="POB248" s="8"/>
      <c r="POC248" s="9"/>
      <c r="POH248" s="11"/>
      <c r="POI248" s="8"/>
      <c r="POJ248" s="9"/>
      <c r="POO248" s="11"/>
      <c r="POP248" s="8"/>
      <c r="POQ248" s="9"/>
      <c r="POV248" s="11"/>
      <c r="POW248" s="8"/>
      <c r="POX248" s="9"/>
      <c r="PPC248" s="11"/>
      <c r="PPD248" s="8"/>
      <c r="PPE248" s="9"/>
      <c r="PPJ248" s="11"/>
      <c r="PPK248" s="8"/>
      <c r="PPL248" s="9"/>
      <c r="PPQ248" s="11"/>
      <c r="PPR248" s="8"/>
      <c r="PPS248" s="9"/>
      <c r="PPX248" s="11"/>
      <c r="PPY248" s="8"/>
      <c r="PPZ248" s="9"/>
      <c r="PQE248" s="11"/>
      <c r="PQF248" s="8"/>
      <c r="PQG248" s="9"/>
      <c r="PQL248" s="11"/>
      <c r="PQM248" s="8"/>
      <c r="PQN248" s="9"/>
      <c r="PQS248" s="11"/>
      <c r="PQT248" s="8"/>
      <c r="PQU248" s="9"/>
      <c r="PQZ248" s="11"/>
      <c r="PRA248" s="8"/>
      <c r="PRB248" s="9"/>
      <c r="PRG248" s="11"/>
      <c r="PRH248" s="8"/>
      <c r="PRI248" s="9"/>
      <c r="PRN248" s="11"/>
      <c r="PRO248" s="8"/>
      <c r="PRP248" s="9"/>
      <c r="PRU248" s="11"/>
      <c r="PRV248" s="8"/>
      <c r="PRW248" s="9"/>
      <c r="PSB248" s="11"/>
      <c r="PSC248" s="8"/>
      <c r="PSD248" s="9"/>
      <c r="PSI248" s="11"/>
      <c r="PSJ248" s="8"/>
      <c r="PSK248" s="9"/>
      <c r="PSP248" s="11"/>
      <c r="PSQ248" s="8"/>
      <c r="PSR248" s="9"/>
      <c r="PSW248" s="11"/>
      <c r="PSX248" s="8"/>
      <c r="PSY248" s="9"/>
      <c r="PTD248" s="11"/>
      <c r="PTE248" s="8"/>
      <c r="PTF248" s="9"/>
      <c r="PTK248" s="11"/>
      <c r="PTL248" s="8"/>
      <c r="PTM248" s="9"/>
      <c r="PTR248" s="11"/>
      <c r="PTS248" s="8"/>
      <c r="PTT248" s="9"/>
      <c r="PTY248" s="11"/>
      <c r="PTZ248" s="8"/>
      <c r="PUA248" s="9"/>
      <c r="PUF248" s="11"/>
      <c r="PUG248" s="8"/>
      <c r="PUH248" s="9"/>
      <c r="PUM248" s="11"/>
      <c r="PUN248" s="8"/>
      <c r="PUO248" s="9"/>
      <c r="PUT248" s="11"/>
      <c r="PUU248" s="8"/>
      <c r="PUV248" s="9"/>
      <c r="PVA248" s="11"/>
      <c r="PVB248" s="8"/>
      <c r="PVC248" s="9"/>
      <c r="PVH248" s="11"/>
      <c r="PVI248" s="8"/>
      <c r="PVJ248" s="9"/>
      <c r="PVO248" s="11"/>
      <c r="PVP248" s="8"/>
      <c r="PVQ248" s="9"/>
      <c r="PVV248" s="11"/>
      <c r="PVW248" s="8"/>
      <c r="PVX248" s="9"/>
      <c r="PWC248" s="11"/>
      <c r="PWD248" s="8"/>
      <c r="PWE248" s="9"/>
      <c r="PWJ248" s="11"/>
      <c r="PWK248" s="8"/>
      <c r="PWL248" s="9"/>
      <c r="PWQ248" s="11"/>
      <c r="PWR248" s="8"/>
      <c r="PWS248" s="9"/>
      <c r="PWX248" s="11"/>
      <c r="PWY248" s="8"/>
      <c r="PWZ248" s="9"/>
      <c r="PXE248" s="11"/>
      <c r="PXF248" s="8"/>
      <c r="PXG248" s="9"/>
      <c r="PXL248" s="11"/>
      <c r="PXM248" s="8"/>
      <c r="PXN248" s="9"/>
      <c r="PXS248" s="11"/>
      <c r="PXT248" s="8"/>
      <c r="PXU248" s="9"/>
      <c r="PXZ248" s="11"/>
      <c r="PYA248" s="8"/>
      <c r="PYB248" s="9"/>
      <c r="PYG248" s="11"/>
      <c r="PYH248" s="8"/>
      <c r="PYI248" s="9"/>
      <c r="PYN248" s="11"/>
      <c r="PYO248" s="8"/>
      <c r="PYP248" s="9"/>
      <c r="PYU248" s="11"/>
      <c r="PYV248" s="8"/>
      <c r="PYW248" s="9"/>
      <c r="PZB248" s="11"/>
      <c r="PZC248" s="8"/>
      <c r="PZD248" s="9"/>
      <c r="PZI248" s="11"/>
      <c r="PZJ248" s="8"/>
      <c r="PZK248" s="9"/>
      <c r="PZP248" s="11"/>
      <c r="PZQ248" s="8"/>
      <c r="PZR248" s="9"/>
      <c r="PZW248" s="11"/>
      <c r="PZX248" s="8"/>
      <c r="PZY248" s="9"/>
      <c r="QAD248" s="11"/>
      <c r="QAE248" s="8"/>
      <c r="QAF248" s="9"/>
      <c r="QAK248" s="11"/>
      <c r="QAL248" s="8"/>
      <c r="QAM248" s="9"/>
      <c r="QAR248" s="11"/>
      <c r="QAS248" s="8"/>
      <c r="QAT248" s="9"/>
      <c r="QAY248" s="11"/>
      <c r="QAZ248" s="8"/>
      <c r="QBA248" s="9"/>
      <c r="QBF248" s="11"/>
      <c r="QBG248" s="8"/>
      <c r="QBH248" s="9"/>
      <c r="QBM248" s="11"/>
      <c r="QBN248" s="8"/>
      <c r="QBO248" s="9"/>
      <c r="QBT248" s="11"/>
      <c r="QBU248" s="8"/>
      <c r="QBV248" s="9"/>
      <c r="QCA248" s="11"/>
      <c r="QCB248" s="8"/>
      <c r="QCC248" s="9"/>
      <c r="QCH248" s="11"/>
      <c r="QCI248" s="8"/>
      <c r="QCJ248" s="9"/>
      <c r="QCO248" s="11"/>
      <c r="QCP248" s="8"/>
      <c r="QCQ248" s="9"/>
      <c r="QCV248" s="11"/>
      <c r="QCW248" s="8"/>
      <c r="QCX248" s="9"/>
      <c r="QDC248" s="11"/>
      <c r="QDD248" s="8"/>
      <c r="QDE248" s="9"/>
      <c r="QDJ248" s="11"/>
      <c r="QDK248" s="8"/>
      <c r="QDL248" s="9"/>
      <c r="QDQ248" s="11"/>
      <c r="QDR248" s="8"/>
      <c r="QDS248" s="9"/>
      <c r="QDX248" s="11"/>
      <c r="QDY248" s="8"/>
      <c r="QDZ248" s="9"/>
      <c r="QEE248" s="11"/>
      <c r="QEF248" s="8"/>
      <c r="QEG248" s="9"/>
      <c r="QEL248" s="11"/>
      <c r="QEM248" s="8"/>
      <c r="QEN248" s="9"/>
      <c r="QES248" s="11"/>
      <c r="QET248" s="8"/>
      <c r="QEU248" s="9"/>
      <c r="QEZ248" s="11"/>
      <c r="QFA248" s="8"/>
      <c r="QFB248" s="9"/>
      <c r="QFG248" s="11"/>
      <c r="QFH248" s="8"/>
      <c r="QFI248" s="9"/>
      <c r="QFN248" s="11"/>
      <c r="QFO248" s="8"/>
      <c r="QFP248" s="9"/>
      <c r="QFU248" s="11"/>
      <c r="QFV248" s="8"/>
      <c r="QFW248" s="9"/>
      <c r="QGB248" s="11"/>
      <c r="QGC248" s="8"/>
      <c r="QGD248" s="9"/>
      <c r="QGI248" s="11"/>
      <c r="QGJ248" s="8"/>
      <c r="QGK248" s="9"/>
      <c r="QGP248" s="11"/>
      <c r="QGQ248" s="8"/>
      <c r="QGR248" s="9"/>
      <c r="QGW248" s="11"/>
      <c r="QGX248" s="8"/>
      <c r="QGY248" s="9"/>
      <c r="QHD248" s="11"/>
      <c r="QHE248" s="8"/>
      <c r="QHF248" s="9"/>
      <c r="QHK248" s="11"/>
      <c r="QHL248" s="8"/>
      <c r="QHM248" s="9"/>
      <c r="QHR248" s="11"/>
      <c r="QHS248" s="8"/>
      <c r="QHT248" s="9"/>
      <c r="QHY248" s="11"/>
      <c r="QHZ248" s="8"/>
      <c r="QIA248" s="9"/>
      <c r="QIF248" s="11"/>
      <c r="QIG248" s="8"/>
      <c r="QIH248" s="9"/>
      <c r="QIM248" s="11"/>
      <c r="QIN248" s="8"/>
      <c r="QIO248" s="9"/>
      <c r="QIT248" s="11"/>
      <c r="QIU248" s="8"/>
      <c r="QIV248" s="9"/>
      <c r="QJA248" s="11"/>
      <c r="QJB248" s="8"/>
      <c r="QJC248" s="9"/>
      <c r="QJH248" s="11"/>
      <c r="QJI248" s="8"/>
      <c r="QJJ248" s="9"/>
      <c r="QJO248" s="11"/>
      <c r="QJP248" s="8"/>
      <c r="QJQ248" s="9"/>
      <c r="QJV248" s="11"/>
      <c r="QJW248" s="8"/>
      <c r="QJX248" s="9"/>
      <c r="QKC248" s="11"/>
      <c r="QKD248" s="8"/>
      <c r="QKE248" s="9"/>
      <c r="QKJ248" s="11"/>
      <c r="QKK248" s="8"/>
      <c r="QKL248" s="9"/>
      <c r="QKQ248" s="11"/>
      <c r="QKR248" s="8"/>
      <c r="QKS248" s="9"/>
      <c r="QKX248" s="11"/>
      <c r="QKY248" s="8"/>
      <c r="QKZ248" s="9"/>
      <c r="QLE248" s="11"/>
      <c r="QLF248" s="8"/>
      <c r="QLG248" s="9"/>
      <c r="QLL248" s="11"/>
      <c r="QLM248" s="8"/>
      <c r="QLN248" s="9"/>
      <c r="QLS248" s="11"/>
      <c r="QLT248" s="8"/>
      <c r="QLU248" s="9"/>
      <c r="QLZ248" s="11"/>
      <c r="QMA248" s="8"/>
      <c r="QMB248" s="9"/>
      <c r="QMG248" s="11"/>
      <c r="QMH248" s="8"/>
      <c r="QMI248" s="9"/>
      <c r="QMN248" s="11"/>
      <c r="QMO248" s="8"/>
      <c r="QMP248" s="9"/>
      <c r="QMU248" s="11"/>
      <c r="QMV248" s="8"/>
      <c r="QMW248" s="9"/>
      <c r="QNB248" s="11"/>
      <c r="QNC248" s="8"/>
      <c r="QND248" s="9"/>
      <c r="QNI248" s="11"/>
      <c r="QNJ248" s="8"/>
      <c r="QNK248" s="9"/>
      <c r="QNP248" s="11"/>
      <c r="QNQ248" s="8"/>
      <c r="QNR248" s="9"/>
      <c r="QNW248" s="11"/>
      <c r="QNX248" s="8"/>
      <c r="QNY248" s="9"/>
      <c r="QOD248" s="11"/>
      <c r="QOE248" s="8"/>
      <c r="QOF248" s="9"/>
      <c r="QOK248" s="11"/>
      <c r="QOL248" s="8"/>
      <c r="QOM248" s="9"/>
      <c r="QOR248" s="11"/>
      <c r="QOS248" s="8"/>
      <c r="QOT248" s="9"/>
      <c r="QOY248" s="11"/>
      <c r="QOZ248" s="8"/>
      <c r="QPA248" s="9"/>
      <c r="QPF248" s="11"/>
      <c r="QPG248" s="8"/>
      <c r="QPH248" s="9"/>
      <c r="QPM248" s="11"/>
      <c r="QPN248" s="8"/>
      <c r="QPO248" s="9"/>
      <c r="QPT248" s="11"/>
      <c r="QPU248" s="8"/>
      <c r="QPV248" s="9"/>
      <c r="QQA248" s="11"/>
      <c r="QQB248" s="8"/>
      <c r="QQC248" s="9"/>
      <c r="QQH248" s="11"/>
      <c r="QQI248" s="8"/>
      <c r="QQJ248" s="9"/>
      <c r="QQO248" s="11"/>
      <c r="QQP248" s="8"/>
      <c r="QQQ248" s="9"/>
      <c r="QQV248" s="11"/>
      <c r="QQW248" s="8"/>
      <c r="QQX248" s="9"/>
      <c r="QRC248" s="11"/>
      <c r="QRD248" s="8"/>
      <c r="QRE248" s="9"/>
      <c r="QRJ248" s="11"/>
      <c r="QRK248" s="8"/>
      <c r="QRL248" s="9"/>
      <c r="QRQ248" s="11"/>
      <c r="QRR248" s="8"/>
      <c r="QRS248" s="9"/>
      <c r="QRX248" s="11"/>
      <c r="QRY248" s="8"/>
      <c r="QRZ248" s="9"/>
      <c r="QSE248" s="11"/>
      <c r="QSF248" s="8"/>
      <c r="QSG248" s="9"/>
      <c r="QSL248" s="11"/>
      <c r="QSM248" s="8"/>
      <c r="QSN248" s="9"/>
      <c r="QSS248" s="11"/>
      <c r="QST248" s="8"/>
      <c r="QSU248" s="9"/>
      <c r="QSZ248" s="11"/>
      <c r="QTA248" s="8"/>
      <c r="QTB248" s="9"/>
      <c r="QTG248" s="11"/>
      <c r="QTH248" s="8"/>
      <c r="QTI248" s="9"/>
      <c r="QTN248" s="11"/>
      <c r="QTO248" s="8"/>
      <c r="QTP248" s="9"/>
      <c r="QTU248" s="11"/>
      <c r="QTV248" s="8"/>
      <c r="QTW248" s="9"/>
      <c r="QUB248" s="11"/>
      <c r="QUC248" s="8"/>
      <c r="QUD248" s="9"/>
      <c r="QUI248" s="11"/>
      <c r="QUJ248" s="8"/>
      <c r="QUK248" s="9"/>
      <c r="QUP248" s="11"/>
      <c r="QUQ248" s="8"/>
      <c r="QUR248" s="9"/>
      <c r="QUW248" s="11"/>
      <c r="QUX248" s="8"/>
      <c r="QUY248" s="9"/>
      <c r="QVD248" s="11"/>
      <c r="QVE248" s="8"/>
      <c r="QVF248" s="9"/>
      <c r="QVK248" s="11"/>
      <c r="QVL248" s="8"/>
      <c r="QVM248" s="9"/>
      <c r="QVR248" s="11"/>
      <c r="QVS248" s="8"/>
      <c r="QVT248" s="9"/>
      <c r="QVY248" s="11"/>
      <c r="QVZ248" s="8"/>
      <c r="QWA248" s="9"/>
      <c r="QWF248" s="11"/>
      <c r="QWG248" s="8"/>
      <c r="QWH248" s="9"/>
      <c r="QWM248" s="11"/>
      <c r="QWN248" s="8"/>
      <c r="QWO248" s="9"/>
      <c r="QWT248" s="11"/>
      <c r="QWU248" s="8"/>
      <c r="QWV248" s="9"/>
      <c r="QXA248" s="11"/>
      <c r="QXB248" s="8"/>
      <c r="QXC248" s="9"/>
      <c r="QXH248" s="11"/>
      <c r="QXI248" s="8"/>
      <c r="QXJ248" s="9"/>
      <c r="QXO248" s="11"/>
      <c r="QXP248" s="8"/>
      <c r="QXQ248" s="9"/>
      <c r="QXV248" s="11"/>
      <c r="QXW248" s="8"/>
      <c r="QXX248" s="9"/>
      <c r="QYC248" s="11"/>
      <c r="QYD248" s="8"/>
      <c r="QYE248" s="9"/>
      <c r="QYJ248" s="11"/>
      <c r="QYK248" s="8"/>
      <c r="QYL248" s="9"/>
      <c r="QYQ248" s="11"/>
      <c r="QYR248" s="8"/>
      <c r="QYS248" s="9"/>
      <c r="QYX248" s="11"/>
      <c r="QYY248" s="8"/>
      <c r="QYZ248" s="9"/>
      <c r="QZE248" s="11"/>
      <c r="QZF248" s="8"/>
      <c r="QZG248" s="9"/>
      <c r="QZL248" s="11"/>
      <c r="QZM248" s="8"/>
      <c r="QZN248" s="9"/>
      <c r="QZS248" s="11"/>
      <c r="QZT248" s="8"/>
      <c r="QZU248" s="9"/>
      <c r="QZZ248" s="11"/>
      <c r="RAA248" s="8"/>
      <c r="RAB248" s="9"/>
      <c r="RAG248" s="11"/>
      <c r="RAH248" s="8"/>
      <c r="RAI248" s="9"/>
      <c r="RAN248" s="11"/>
      <c r="RAO248" s="8"/>
      <c r="RAP248" s="9"/>
      <c r="RAU248" s="11"/>
      <c r="RAV248" s="8"/>
      <c r="RAW248" s="9"/>
      <c r="RBB248" s="11"/>
      <c r="RBC248" s="8"/>
      <c r="RBD248" s="9"/>
      <c r="RBI248" s="11"/>
      <c r="RBJ248" s="8"/>
      <c r="RBK248" s="9"/>
      <c r="RBP248" s="11"/>
      <c r="RBQ248" s="8"/>
      <c r="RBR248" s="9"/>
      <c r="RBW248" s="11"/>
      <c r="RBX248" s="8"/>
      <c r="RBY248" s="9"/>
      <c r="RCD248" s="11"/>
      <c r="RCE248" s="8"/>
      <c r="RCF248" s="9"/>
      <c r="RCK248" s="11"/>
      <c r="RCL248" s="8"/>
      <c r="RCM248" s="9"/>
      <c r="RCR248" s="11"/>
      <c r="RCS248" s="8"/>
      <c r="RCT248" s="9"/>
      <c r="RCY248" s="11"/>
      <c r="RCZ248" s="8"/>
      <c r="RDA248" s="9"/>
      <c r="RDF248" s="11"/>
      <c r="RDG248" s="8"/>
      <c r="RDH248" s="9"/>
      <c r="RDM248" s="11"/>
      <c r="RDN248" s="8"/>
      <c r="RDO248" s="9"/>
      <c r="RDT248" s="11"/>
      <c r="RDU248" s="8"/>
      <c r="RDV248" s="9"/>
      <c r="REA248" s="11"/>
      <c r="REB248" s="8"/>
      <c r="REC248" s="9"/>
      <c r="REH248" s="11"/>
      <c r="REI248" s="8"/>
      <c r="REJ248" s="9"/>
      <c r="REO248" s="11"/>
      <c r="REP248" s="8"/>
      <c r="REQ248" s="9"/>
      <c r="REV248" s="11"/>
      <c r="REW248" s="8"/>
      <c r="REX248" s="9"/>
      <c r="RFC248" s="11"/>
      <c r="RFD248" s="8"/>
      <c r="RFE248" s="9"/>
      <c r="RFJ248" s="11"/>
      <c r="RFK248" s="8"/>
      <c r="RFL248" s="9"/>
      <c r="RFQ248" s="11"/>
      <c r="RFR248" s="8"/>
      <c r="RFS248" s="9"/>
      <c r="RFX248" s="11"/>
      <c r="RFY248" s="8"/>
      <c r="RFZ248" s="9"/>
      <c r="RGE248" s="11"/>
      <c r="RGF248" s="8"/>
      <c r="RGG248" s="9"/>
      <c r="RGL248" s="11"/>
      <c r="RGM248" s="8"/>
      <c r="RGN248" s="9"/>
      <c r="RGS248" s="11"/>
      <c r="RGT248" s="8"/>
      <c r="RGU248" s="9"/>
      <c r="RGZ248" s="11"/>
      <c r="RHA248" s="8"/>
      <c r="RHB248" s="9"/>
      <c r="RHG248" s="11"/>
      <c r="RHH248" s="8"/>
      <c r="RHI248" s="9"/>
      <c r="RHN248" s="11"/>
      <c r="RHO248" s="8"/>
      <c r="RHP248" s="9"/>
      <c r="RHU248" s="11"/>
      <c r="RHV248" s="8"/>
      <c r="RHW248" s="9"/>
      <c r="RIB248" s="11"/>
      <c r="RIC248" s="8"/>
      <c r="RID248" s="9"/>
      <c r="RII248" s="11"/>
      <c r="RIJ248" s="8"/>
      <c r="RIK248" s="9"/>
      <c r="RIP248" s="11"/>
      <c r="RIQ248" s="8"/>
      <c r="RIR248" s="9"/>
      <c r="RIW248" s="11"/>
      <c r="RIX248" s="8"/>
      <c r="RIY248" s="9"/>
      <c r="RJD248" s="11"/>
      <c r="RJE248" s="8"/>
      <c r="RJF248" s="9"/>
      <c r="RJK248" s="11"/>
      <c r="RJL248" s="8"/>
      <c r="RJM248" s="9"/>
      <c r="RJR248" s="11"/>
      <c r="RJS248" s="8"/>
      <c r="RJT248" s="9"/>
      <c r="RJY248" s="11"/>
      <c r="RJZ248" s="8"/>
      <c r="RKA248" s="9"/>
      <c r="RKF248" s="11"/>
      <c r="RKG248" s="8"/>
      <c r="RKH248" s="9"/>
      <c r="RKM248" s="11"/>
      <c r="RKN248" s="8"/>
      <c r="RKO248" s="9"/>
      <c r="RKT248" s="11"/>
      <c r="RKU248" s="8"/>
      <c r="RKV248" s="9"/>
      <c r="RLA248" s="11"/>
      <c r="RLB248" s="8"/>
      <c r="RLC248" s="9"/>
      <c r="RLH248" s="11"/>
      <c r="RLI248" s="8"/>
      <c r="RLJ248" s="9"/>
      <c r="RLO248" s="11"/>
      <c r="RLP248" s="8"/>
      <c r="RLQ248" s="9"/>
      <c r="RLV248" s="11"/>
      <c r="RLW248" s="8"/>
      <c r="RLX248" s="9"/>
      <c r="RMC248" s="11"/>
      <c r="RMD248" s="8"/>
      <c r="RME248" s="9"/>
      <c r="RMJ248" s="11"/>
      <c r="RMK248" s="8"/>
      <c r="RML248" s="9"/>
      <c r="RMQ248" s="11"/>
      <c r="RMR248" s="8"/>
      <c r="RMS248" s="9"/>
      <c r="RMX248" s="11"/>
      <c r="RMY248" s="8"/>
      <c r="RMZ248" s="9"/>
      <c r="RNE248" s="11"/>
      <c r="RNF248" s="8"/>
      <c r="RNG248" s="9"/>
      <c r="RNL248" s="11"/>
      <c r="RNM248" s="8"/>
      <c r="RNN248" s="9"/>
      <c r="RNS248" s="11"/>
      <c r="RNT248" s="8"/>
      <c r="RNU248" s="9"/>
      <c r="RNZ248" s="11"/>
      <c r="ROA248" s="8"/>
      <c r="ROB248" s="9"/>
      <c r="ROG248" s="11"/>
      <c r="ROH248" s="8"/>
      <c r="ROI248" s="9"/>
      <c r="RON248" s="11"/>
      <c r="ROO248" s="8"/>
      <c r="ROP248" s="9"/>
      <c r="ROU248" s="11"/>
      <c r="ROV248" s="8"/>
      <c r="ROW248" s="9"/>
      <c r="RPB248" s="11"/>
      <c r="RPC248" s="8"/>
      <c r="RPD248" s="9"/>
      <c r="RPI248" s="11"/>
      <c r="RPJ248" s="8"/>
      <c r="RPK248" s="9"/>
      <c r="RPP248" s="11"/>
      <c r="RPQ248" s="8"/>
      <c r="RPR248" s="9"/>
      <c r="RPW248" s="11"/>
      <c r="RPX248" s="8"/>
      <c r="RPY248" s="9"/>
      <c r="RQD248" s="11"/>
      <c r="RQE248" s="8"/>
      <c r="RQF248" s="9"/>
      <c r="RQK248" s="11"/>
      <c r="RQL248" s="8"/>
      <c r="RQM248" s="9"/>
      <c r="RQR248" s="11"/>
      <c r="RQS248" s="8"/>
      <c r="RQT248" s="9"/>
      <c r="RQY248" s="11"/>
      <c r="RQZ248" s="8"/>
      <c r="RRA248" s="9"/>
      <c r="RRF248" s="11"/>
      <c r="RRG248" s="8"/>
      <c r="RRH248" s="9"/>
      <c r="RRM248" s="11"/>
      <c r="RRN248" s="8"/>
      <c r="RRO248" s="9"/>
      <c r="RRT248" s="11"/>
      <c r="RRU248" s="8"/>
      <c r="RRV248" s="9"/>
      <c r="RSA248" s="11"/>
      <c r="RSB248" s="8"/>
      <c r="RSC248" s="9"/>
      <c r="RSH248" s="11"/>
      <c r="RSI248" s="8"/>
      <c r="RSJ248" s="9"/>
      <c r="RSO248" s="11"/>
      <c r="RSP248" s="8"/>
      <c r="RSQ248" s="9"/>
      <c r="RSV248" s="11"/>
      <c r="RSW248" s="8"/>
      <c r="RSX248" s="9"/>
      <c r="RTC248" s="11"/>
      <c r="RTD248" s="8"/>
      <c r="RTE248" s="9"/>
      <c r="RTJ248" s="11"/>
      <c r="RTK248" s="8"/>
      <c r="RTL248" s="9"/>
      <c r="RTQ248" s="11"/>
      <c r="RTR248" s="8"/>
      <c r="RTS248" s="9"/>
      <c r="RTX248" s="11"/>
      <c r="RTY248" s="8"/>
      <c r="RTZ248" s="9"/>
      <c r="RUE248" s="11"/>
      <c r="RUF248" s="8"/>
      <c r="RUG248" s="9"/>
      <c r="RUL248" s="11"/>
      <c r="RUM248" s="8"/>
      <c r="RUN248" s="9"/>
      <c r="RUS248" s="11"/>
      <c r="RUT248" s="8"/>
      <c r="RUU248" s="9"/>
      <c r="RUZ248" s="11"/>
      <c r="RVA248" s="8"/>
      <c r="RVB248" s="9"/>
      <c r="RVG248" s="11"/>
      <c r="RVH248" s="8"/>
      <c r="RVI248" s="9"/>
      <c r="RVN248" s="11"/>
      <c r="RVO248" s="8"/>
      <c r="RVP248" s="9"/>
      <c r="RVU248" s="11"/>
      <c r="RVV248" s="8"/>
      <c r="RVW248" s="9"/>
      <c r="RWB248" s="11"/>
      <c r="RWC248" s="8"/>
      <c r="RWD248" s="9"/>
      <c r="RWI248" s="11"/>
      <c r="RWJ248" s="8"/>
      <c r="RWK248" s="9"/>
      <c r="RWP248" s="11"/>
      <c r="RWQ248" s="8"/>
      <c r="RWR248" s="9"/>
      <c r="RWW248" s="11"/>
      <c r="RWX248" s="8"/>
      <c r="RWY248" s="9"/>
      <c r="RXD248" s="11"/>
      <c r="RXE248" s="8"/>
      <c r="RXF248" s="9"/>
      <c r="RXK248" s="11"/>
      <c r="RXL248" s="8"/>
      <c r="RXM248" s="9"/>
      <c r="RXR248" s="11"/>
      <c r="RXS248" s="8"/>
      <c r="RXT248" s="9"/>
      <c r="RXY248" s="11"/>
      <c r="RXZ248" s="8"/>
      <c r="RYA248" s="9"/>
      <c r="RYF248" s="11"/>
      <c r="RYG248" s="8"/>
      <c r="RYH248" s="9"/>
      <c r="RYM248" s="11"/>
      <c r="RYN248" s="8"/>
      <c r="RYO248" s="9"/>
      <c r="RYT248" s="11"/>
      <c r="RYU248" s="8"/>
      <c r="RYV248" s="9"/>
      <c r="RZA248" s="11"/>
      <c r="RZB248" s="8"/>
      <c r="RZC248" s="9"/>
      <c r="RZH248" s="11"/>
      <c r="RZI248" s="8"/>
      <c r="RZJ248" s="9"/>
      <c r="RZO248" s="11"/>
      <c r="RZP248" s="8"/>
      <c r="RZQ248" s="9"/>
      <c r="RZV248" s="11"/>
      <c r="RZW248" s="8"/>
      <c r="RZX248" s="9"/>
      <c r="SAC248" s="11"/>
      <c r="SAD248" s="8"/>
      <c r="SAE248" s="9"/>
      <c r="SAJ248" s="11"/>
      <c r="SAK248" s="8"/>
      <c r="SAL248" s="9"/>
      <c r="SAQ248" s="11"/>
      <c r="SAR248" s="8"/>
      <c r="SAS248" s="9"/>
      <c r="SAX248" s="11"/>
      <c r="SAY248" s="8"/>
      <c r="SAZ248" s="9"/>
      <c r="SBE248" s="11"/>
      <c r="SBF248" s="8"/>
      <c r="SBG248" s="9"/>
      <c r="SBL248" s="11"/>
      <c r="SBM248" s="8"/>
      <c r="SBN248" s="9"/>
      <c r="SBS248" s="11"/>
      <c r="SBT248" s="8"/>
      <c r="SBU248" s="9"/>
      <c r="SBZ248" s="11"/>
      <c r="SCA248" s="8"/>
      <c r="SCB248" s="9"/>
      <c r="SCG248" s="11"/>
      <c r="SCH248" s="8"/>
      <c r="SCI248" s="9"/>
      <c r="SCN248" s="11"/>
      <c r="SCO248" s="8"/>
      <c r="SCP248" s="9"/>
      <c r="SCU248" s="11"/>
      <c r="SCV248" s="8"/>
      <c r="SCW248" s="9"/>
      <c r="SDB248" s="11"/>
      <c r="SDC248" s="8"/>
      <c r="SDD248" s="9"/>
      <c r="SDI248" s="11"/>
      <c r="SDJ248" s="8"/>
      <c r="SDK248" s="9"/>
      <c r="SDP248" s="11"/>
      <c r="SDQ248" s="8"/>
      <c r="SDR248" s="9"/>
      <c r="SDW248" s="11"/>
      <c r="SDX248" s="8"/>
      <c r="SDY248" s="9"/>
      <c r="SED248" s="11"/>
      <c r="SEE248" s="8"/>
      <c r="SEF248" s="9"/>
      <c r="SEK248" s="11"/>
      <c r="SEL248" s="8"/>
      <c r="SEM248" s="9"/>
      <c r="SER248" s="11"/>
      <c r="SES248" s="8"/>
      <c r="SET248" s="9"/>
      <c r="SEY248" s="11"/>
      <c r="SEZ248" s="8"/>
      <c r="SFA248" s="9"/>
      <c r="SFF248" s="11"/>
      <c r="SFG248" s="8"/>
      <c r="SFH248" s="9"/>
      <c r="SFM248" s="11"/>
      <c r="SFN248" s="8"/>
      <c r="SFO248" s="9"/>
      <c r="SFT248" s="11"/>
      <c r="SFU248" s="8"/>
      <c r="SFV248" s="9"/>
      <c r="SGA248" s="11"/>
      <c r="SGB248" s="8"/>
      <c r="SGC248" s="9"/>
      <c r="SGH248" s="11"/>
      <c r="SGI248" s="8"/>
      <c r="SGJ248" s="9"/>
      <c r="SGO248" s="11"/>
      <c r="SGP248" s="8"/>
      <c r="SGQ248" s="9"/>
      <c r="SGV248" s="11"/>
      <c r="SGW248" s="8"/>
      <c r="SGX248" s="9"/>
      <c r="SHC248" s="11"/>
      <c r="SHD248" s="8"/>
      <c r="SHE248" s="9"/>
      <c r="SHJ248" s="11"/>
      <c r="SHK248" s="8"/>
      <c r="SHL248" s="9"/>
      <c r="SHQ248" s="11"/>
      <c r="SHR248" s="8"/>
      <c r="SHS248" s="9"/>
      <c r="SHX248" s="11"/>
      <c r="SHY248" s="8"/>
      <c r="SHZ248" s="9"/>
      <c r="SIE248" s="11"/>
      <c r="SIF248" s="8"/>
      <c r="SIG248" s="9"/>
      <c r="SIL248" s="11"/>
      <c r="SIM248" s="8"/>
      <c r="SIN248" s="9"/>
      <c r="SIS248" s="11"/>
      <c r="SIT248" s="8"/>
      <c r="SIU248" s="9"/>
      <c r="SIZ248" s="11"/>
      <c r="SJA248" s="8"/>
      <c r="SJB248" s="9"/>
      <c r="SJG248" s="11"/>
      <c r="SJH248" s="8"/>
      <c r="SJI248" s="9"/>
      <c r="SJN248" s="11"/>
      <c r="SJO248" s="8"/>
      <c r="SJP248" s="9"/>
      <c r="SJU248" s="11"/>
      <c r="SJV248" s="8"/>
      <c r="SJW248" s="9"/>
      <c r="SKB248" s="11"/>
      <c r="SKC248" s="8"/>
      <c r="SKD248" s="9"/>
      <c r="SKI248" s="11"/>
      <c r="SKJ248" s="8"/>
      <c r="SKK248" s="9"/>
      <c r="SKP248" s="11"/>
      <c r="SKQ248" s="8"/>
      <c r="SKR248" s="9"/>
      <c r="SKW248" s="11"/>
      <c r="SKX248" s="8"/>
      <c r="SKY248" s="9"/>
      <c r="SLD248" s="11"/>
      <c r="SLE248" s="8"/>
      <c r="SLF248" s="9"/>
      <c r="SLK248" s="11"/>
      <c r="SLL248" s="8"/>
      <c r="SLM248" s="9"/>
      <c r="SLR248" s="11"/>
      <c r="SLS248" s="8"/>
      <c r="SLT248" s="9"/>
      <c r="SLY248" s="11"/>
      <c r="SLZ248" s="8"/>
      <c r="SMA248" s="9"/>
      <c r="SMF248" s="11"/>
      <c r="SMG248" s="8"/>
      <c r="SMH248" s="9"/>
      <c r="SMM248" s="11"/>
      <c r="SMN248" s="8"/>
      <c r="SMO248" s="9"/>
      <c r="SMT248" s="11"/>
      <c r="SMU248" s="8"/>
      <c r="SMV248" s="9"/>
      <c r="SNA248" s="11"/>
      <c r="SNB248" s="8"/>
      <c r="SNC248" s="9"/>
      <c r="SNH248" s="11"/>
      <c r="SNI248" s="8"/>
      <c r="SNJ248" s="9"/>
      <c r="SNO248" s="11"/>
      <c r="SNP248" s="8"/>
      <c r="SNQ248" s="9"/>
      <c r="SNV248" s="11"/>
      <c r="SNW248" s="8"/>
      <c r="SNX248" s="9"/>
      <c r="SOC248" s="11"/>
      <c r="SOD248" s="8"/>
      <c r="SOE248" s="9"/>
      <c r="SOJ248" s="11"/>
      <c r="SOK248" s="8"/>
      <c r="SOL248" s="9"/>
      <c r="SOQ248" s="11"/>
      <c r="SOR248" s="8"/>
      <c r="SOS248" s="9"/>
      <c r="SOX248" s="11"/>
      <c r="SOY248" s="8"/>
      <c r="SOZ248" s="9"/>
      <c r="SPE248" s="11"/>
      <c r="SPF248" s="8"/>
      <c r="SPG248" s="9"/>
      <c r="SPL248" s="11"/>
      <c r="SPM248" s="8"/>
      <c r="SPN248" s="9"/>
      <c r="SPS248" s="11"/>
      <c r="SPT248" s="8"/>
      <c r="SPU248" s="9"/>
      <c r="SPZ248" s="11"/>
      <c r="SQA248" s="8"/>
      <c r="SQB248" s="9"/>
      <c r="SQG248" s="11"/>
      <c r="SQH248" s="8"/>
      <c r="SQI248" s="9"/>
      <c r="SQN248" s="11"/>
      <c r="SQO248" s="8"/>
      <c r="SQP248" s="9"/>
      <c r="SQU248" s="11"/>
      <c r="SQV248" s="8"/>
      <c r="SQW248" s="9"/>
      <c r="SRB248" s="11"/>
      <c r="SRC248" s="8"/>
      <c r="SRD248" s="9"/>
      <c r="SRI248" s="11"/>
      <c r="SRJ248" s="8"/>
      <c r="SRK248" s="9"/>
      <c r="SRP248" s="11"/>
      <c r="SRQ248" s="8"/>
      <c r="SRR248" s="9"/>
      <c r="SRW248" s="11"/>
      <c r="SRX248" s="8"/>
      <c r="SRY248" s="9"/>
      <c r="SSD248" s="11"/>
      <c r="SSE248" s="8"/>
      <c r="SSF248" s="9"/>
      <c r="SSK248" s="11"/>
      <c r="SSL248" s="8"/>
      <c r="SSM248" s="9"/>
      <c r="SSR248" s="11"/>
      <c r="SSS248" s="8"/>
      <c r="SST248" s="9"/>
      <c r="SSY248" s="11"/>
      <c r="SSZ248" s="8"/>
      <c r="STA248" s="9"/>
      <c r="STF248" s="11"/>
      <c r="STG248" s="8"/>
      <c r="STH248" s="9"/>
      <c r="STM248" s="11"/>
      <c r="STN248" s="8"/>
      <c r="STO248" s="9"/>
      <c r="STT248" s="11"/>
      <c r="STU248" s="8"/>
      <c r="STV248" s="9"/>
      <c r="SUA248" s="11"/>
      <c r="SUB248" s="8"/>
      <c r="SUC248" s="9"/>
      <c r="SUH248" s="11"/>
      <c r="SUI248" s="8"/>
      <c r="SUJ248" s="9"/>
      <c r="SUO248" s="11"/>
      <c r="SUP248" s="8"/>
      <c r="SUQ248" s="9"/>
      <c r="SUV248" s="11"/>
      <c r="SUW248" s="8"/>
      <c r="SUX248" s="9"/>
      <c r="SVC248" s="11"/>
      <c r="SVD248" s="8"/>
      <c r="SVE248" s="9"/>
      <c r="SVJ248" s="11"/>
      <c r="SVK248" s="8"/>
      <c r="SVL248" s="9"/>
      <c r="SVQ248" s="11"/>
      <c r="SVR248" s="8"/>
      <c r="SVS248" s="9"/>
      <c r="SVX248" s="11"/>
      <c r="SVY248" s="8"/>
      <c r="SVZ248" s="9"/>
      <c r="SWE248" s="11"/>
      <c r="SWF248" s="8"/>
      <c r="SWG248" s="9"/>
      <c r="SWL248" s="11"/>
      <c r="SWM248" s="8"/>
      <c r="SWN248" s="9"/>
      <c r="SWS248" s="11"/>
      <c r="SWT248" s="8"/>
      <c r="SWU248" s="9"/>
      <c r="SWZ248" s="11"/>
      <c r="SXA248" s="8"/>
      <c r="SXB248" s="9"/>
      <c r="SXG248" s="11"/>
      <c r="SXH248" s="8"/>
      <c r="SXI248" s="9"/>
      <c r="SXN248" s="11"/>
      <c r="SXO248" s="8"/>
      <c r="SXP248" s="9"/>
      <c r="SXU248" s="11"/>
      <c r="SXV248" s="8"/>
      <c r="SXW248" s="9"/>
      <c r="SYB248" s="11"/>
      <c r="SYC248" s="8"/>
      <c r="SYD248" s="9"/>
      <c r="SYI248" s="11"/>
      <c r="SYJ248" s="8"/>
      <c r="SYK248" s="9"/>
      <c r="SYP248" s="11"/>
      <c r="SYQ248" s="8"/>
      <c r="SYR248" s="9"/>
      <c r="SYW248" s="11"/>
      <c r="SYX248" s="8"/>
      <c r="SYY248" s="9"/>
      <c r="SZD248" s="11"/>
      <c r="SZE248" s="8"/>
      <c r="SZF248" s="9"/>
      <c r="SZK248" s="11"/>
      <c r="SZL248" s="8"/>
      <c r="SZM248" s="9"/>
      <c r="SZR248" s="11"/>
      <c r="SZS248" s="8"/>
      <c r="SZT248" s="9"/>
      <c r="SZY248" s="11"/>
      <c r="SZZ248" s="8"/>
      <c r="TAA248" s="9"/>
      <c r="TAF248" s="11"/>
      <c r="TAG248" s="8"/>
      <c r="TAH248" s="9"/>
      <c r="TAM248" s="11"/>
      <c r="TAN248" s="8"/>
      <c r="TAO248" s="9"/>
      <c r="TAT248" s="11"/>
      <c r="TAU248" s="8"/>
      <c r="TAV248" s="9"/>
      <c r="TBA248" s="11"/>
      <c r="TBB248" s="8"/>
      <c r="TBC248" s="9"/>
      <c r="TBH248" s="11"/>
      <c r="TBI248" s="8"/>
      <c r="TBJ248" s="9"/>
      <c r="TBO248" s="11"/>
      <c r="TBP248" s="8"/>
      <c r="TBQ248" s="9"/>
      <c r="TBV248" s="11"/>
      <c r="TBW248" s="8"/>
      <c r="TBX248" s="9"/>
      <c r="TCC248" s="11"/>
      <c r="TCD248" s="8"/>
      <c r="TCE248" s="9"/>
      <c r="TCJ248" s="11"/>
      <c r="TCK248" s="8"/>
      <c r="TCL248" s="9"/>
      <c r="TCQ248" s="11"/>
      <c r="TCR248" s="8"/>
      <c r="TCS248" s="9"/>
      <c r="TCX248" s="11"/>
      <c r="TCY248" s="8"/>
      <c r="TCZ248" s="9"/>
      <c r="TDE248" s="11"/>
      <c r="TDF248" s="8"/>
      <c r="TDG248" s="9"/>
      <c r="TDL248" s="11"/>
      <c r="TDM248" s="8"/>
      <c r="TDN248" s="9"/>
      <c r="TDS248" s="11"/>
      <c r="TDT248" s="8"/>
      <c r="TDU248" s="9"/>
      <c r="TDZ248" s="11"/>
      <c r="TEA248" s="8"/>
      <c r="TEB248" s="9"/>
      <c r="TEG248" s="11"/>
      <c r="TEH248" s="8"/>
      <c r="TEI248" s="9"/>
      <c r="TEN248" s="11"/>
      <c r="TEO248" s="8"/>
      <c r="TEP248" s="9"/>
      <c r="TEU248" s="11"/>
      <c r="TEV248" s="8"/>
      <c r="TEW248" s="9"/>
      <c r="TFB248" s="11"/>
      <c r="TFC248" s="8"/>
      <c r="TFD248" s="9"/>
      <c r="TFI248" s="11"/>
      <c r="TFJ248" s="8"/>
      <c r="TFK248" s="9"/>
      <c r="TFP248" s="11"/>
      <c r="TFQ248" s="8"/>
      <c r="TFR248" s="9"/>
      <c r="TFW248" s="11"/>
      <c r="TFX248" s="8"/>
      <c r="TFY248" s="9"/>
      <c r="TGD248" s="11"/>
      <c r="TGE248" s="8"/>
      <c r="TGF248" s="9"/>
      <c r="TGK248" s="11"/>
      <c r="TGL248" s="8"/>
      <c r="TGM248" s="9"/>
      <c r="TGR248" s="11"/>
      <c r="TGS248" s="8"/>
      <c r="TGT248" s="9"/>
      <c r="TGY248" s="11"/>
      <c r="TGZ248" s="8"/>
      <c r="THA248" s="9"/>
      <c r="THF248" s="11"/>
      <c r="THG248" s="8"/>
      <c r="THH248" s="9"/>
      <c r="THM248" s="11"/>
      <c r="THN248" s="8"/>
      <c r="THO248" s="9"/>
      <c r="THT248" s="11"/>
      <c r="THU248" s="8"/>
      <c r="THV248" s="9"/>
      <c r="TIA248" s="11"/>
      <c r="TIB248" s="8"/>
      <c r="TIC248" s="9"/>
      <c r="TIH248" s="11"/>
      <c r="TII248" s="8"/>
      <c r="TIJ248" s="9"/>
      <c r="TIO248" s="11"/>
      <c r="TIP248" s="8"/>
      <c r="TIQ248" s="9"/>
      <c r="TIV248" s="11"/>
      <c r="TIW248" s="8"/>
      <c r="TIX248" s="9"/>
      <c r="TJC248" s="11"/>
      <c r="TJD248" s="8"/>
      <c r="TJE248" s="9"/>
      <c r="TJJ248" s="11"/>
      <c r="TJK248" s="8"/>
      <c r="TJL248" s="9"/>
      <c r="TJQ248" s="11"/>
      <c r="TJR248" s="8"/>
      <c r="TJS248" s="9"/>
      <c r="TJX248" s="11"/>
      <c r="TJY248" s="8"/>
      <c r="TJZ248" s="9"/>
      <c r="TKE248" s="11"/>
      <c r="TKF248" s="8"/>
      <c r="TKG248" s="9"/>
      <c r="TKL248" s="11"/>
      <c r="TKM248" s="8"/>
      <c r="TKN248" s="9"/>
      <c r="TKS248" s="11"/>
      <c r="TKT248" s="8"/>
      <c r="TKU248" s="9"/>
      <c r="TKZ248" s="11"/>
      <c r="TLA248" s="8"/>
      <c r="TLB248" s="9"/>
      <c r="TLG248" s="11"/>
      <c r="TLH248" s="8"/>
      <c r="TLI248" s="9"/>
      <c r="TLN248" s="11"/>
      <c r="TLO248" s="8"/>
      <c r="TLP248" s="9"/>
      <c r="TLU248" s="11"/>
      <c r="TLV248" s="8"/>
      <c r="TLW248" s="9"/>
      <c r="TMB248" s="11"/>
      <c r="TMC248" s="8"/>
      <c r="TMD248" s="9"/>
      <c r="TMI248" s="11"/>
      <c r="TMJ248" s="8"/>
      <c r="TMK248" s="9"/>
      <c r="TMP248" s="11"/>
      <c r="TMQ248" s="8"/>
      <c r="TMR248" s="9"/>
      <c r="TMW248" s="11"/>
      <c r="TMX248" s="8"/>
      <c r="TMY248" s="9"/>
      <c r="TND248" s="11"/>
      <c r="TNE248" s="8"/>
      <c r="TNF248" s="9"/>
      <c r="TNK248" s="11"/>
      <c r="TNL248" s="8"/>
      <c r="TNM248" s="9"/>
      <c r="TNR248" s="11"/>
      <c r="TNS248" s="8"/>
      <c r="TNT248" s="9"/>
      <c r="TNY248" s="11"/>
      <c r="TNZ248" s="8"/>
      <c r="TOA248" s="9"/>
      <c r="TOF248" s="11"/>
      <c r="TOG248" s="8"/>
      <c r="TOH248" s="9"/>
      <c r="TOM248" s="11"/>
      <c r="TON248" s="8"/>
      <c r="TOO248" s="9"/>
      <c r="TOT248" s="11"/>
      <c r="TOU248" s="8"/>
      <c r="TOV248" s="9"/>
      <c r="TPA248" s="11"/>
      <c r="TPB248" s="8"/>
      <c r="TPC248" s="9"/>
      <c r="TPH248" s="11"/>
      <c r="TPI248" s="8"/>
      <c r="TPJ248" s="9"/>
      <c r="TPO248" s="11"/>
      <c r="TPP248" s="8"/>
      <c r="TPQ248" s="9"/>
      <c r="TPV248" s="11"/>
      <c r="TPW248" s="8"/>
      <c r="TPX248" s="9"/>
      <c r="TQC248" s="11"/>
      <c r="TQD248" s="8"/>
      <c r="TQE248" s="9"/>
      <c r="TQJ248" s="11"/>
      <c r="TQK248" s="8"/>
      <c r="TQL248" s="9"/>
      <c r="TQQ248" s="11"/>
      <c r="TQR248" s="8"/>
      <c r="TQS248" s="9"/>
      <c r="TQX248" s="11"/>
      <c r="TQY248" s="8"/>
      <c r="TQZ248" s="9"/>
      <c r="TRE248" s="11"/>
      <c r="TRF248" s="8"/>
      <c r="TRG248" s="9"/>
      <c r="TRL248" s="11"/>
      <c r="TRM248" s="8"/>
      <c r="TRN248" s="9"/>
      <c r="TRS248" s="11"/>
      <c r="TRT248" s="8"/>
      <c r="TRU248" s="9"/>
      <c r="TRZ248" s="11"/>
      <c r="TSA248" s="8"/>
      <c r="TSB248" s="9"/>
      <c r="TSG248" s="11"/>
      <c r="TSH248" s="8"/>
      <c r="TSI248" s="9"/>
      <c r="TSN248" s="11"/>
      <c r="TSO248" s="8"/>
      <c r="TSP248" s="9"/>
      <c r="TSU248" s="11"/>
      <c r="TSV248" s="8"/>
      <c r="TSW248" s="9"/>
      <c r="TTB248" s="11"/>
      <c r="TTC248" s="8"/>
      <c r="TTD248" s="9"/>
      <c r="TTI248" s="11"/>
      <c r="TTJ248" s="8"/>
      <c r="TTK248" s="9"/>
      <c r="TTP248" s="11"/>
      <c r="TTQ248" s="8"/>
      <c r="TTR248" s="9"/>
      <c r="TTW248" s="11"/>
      <c r="TTX248" s="8"/>
      <c r="TTY248" s="9"/>
      <c r="TUD248" s="11"/>
      <c r="TUE248" s="8"/>
      <c r="TUF248" s="9"/>
      <c r="TUK248" s="11"/>
      <c r="TUL248" s="8"/>
      <c r="TUM248" s="9"/>
      <c r="TUR248" s="11"/>
      <c r="TUS248" s="8"/>
      <c r="TUT248" s="9"/>
      <c r="TUY248" s="11"/>
      <c r="TUZ248" s="8"/>
      <c r="TVA248" s="9"/>
      <c r="TVF248" s="11"/>
      <c r="TVG248" s="8"/>
      <c r="TVH248" s="9"/>
      <c r="TVM248" s="11"/>
      <c r="TVN248" s="8"/>
      <c r="TVO248" s="9"/>
      <c r="TVT248" s="11"/>
      <c r="TVU248" s="8"/>
      <c r="TVV248" s="9"/>
      <c r="TWA248" s="11"/>
      <c r="TWB248" s="8"/>
      <c r="TWC248" s="9"/>
      <c r="TWH248" s="11"/>
      <c r="TWI248" s="8"/>
      <c r="TWJ248" s="9"/>
      <c r="TWO248" s="11"/>
      <c r="TWP248" s="8"/>
      <c r="TWQ248" s="9"/>
      <c r="TWV248" s="11"/>
      <c r="TWW248" s="8"/>
      <c r="TWX248" s="9"/>
      <c r="TXC248" s="11"/>
      <c r="TXD248" s="8"/>
      <c r="TXE248" s="9"/>
      <c r="TXJ248" s="11"/>
      <c r="TXK248" s="8"/>
      <c r="TXL248" s="9"/>
      <c r="TXQ248" s="11"/>
      <c r="TXR248" s="8"/>
      <c r="TXS248" s="9"/>
      <c r="TXX248" s="11"/>
      <c r="TXY248" s="8"/>
      <c r="TXZ248" s="9"/>
      <c r="TYE248" s="11"/>
      <c r="TYF248" s="8"/>
      <c r="TYG248" s="9"/>
      <c r="TYL248" s="11"/>
      <c r="TYM248" s="8"/>
      <c r="TYN248" s="9"/>
      <c r="TYS248" s="11"/>
      <c r="TYT248" s="8"/>
      <c r="TYU248" s="9"/>
      <c r="TYZ248" s="11"/>
      <c r="TZA248" s="8"/>
      <c r="TZB248" s="9"/>
      <c r="TZG248" s="11"/>
      <c r="TZH248" s="8"/>
      <c r="TZI248" s="9"/>
      <c r="TZN248" s="11"/>
      <c r="TZO248" s="8"/>
      <c r="TZP248" s="9"/>
      <c r="TZU248" s="11"/>
      <c r="TZV248" s="8"/>
      <c r="TZW248" s="9"/>
      <c r="UAB248" s="11"/>
      <c r="UAC248" s="8"/>
      <c r="UAD248" s="9"/>
      <c r="UAI248" s="11"/>
      <c r="UAJ248" s="8"/>
      <c r="UAK248" s="9"/>
      <c r="UAP248" s="11"/>
      <c r="UAQ248" s="8"/>
      <c r="UAR248" s="9"/>
      <c r="UAW248" s="11"/>
      <c r="UAX248" s="8"/>
      <c r="UAY248" s="9"/>
      <c r="UBD248" s="11"/>
      <c r="UBE248" s="8"/>
      <c r="UBF248" s="9"/>
      <c r="UBK248" s="11"/>
      <c r="UBL248" s="8"/>
      <c r="UBM248" s="9"/>
      <c r="UBR248" s="11"/>
      <c r="UBS248" s="8"/>
      <c r="UBT248" s="9"/>
      <c r="UBY248" s="11"/>
      <c r="UBZ248" s="8"/>
      <c r="UCA248" s="9"/>
      <c r="UCF248" s="11"/>
      <c r="UCG248" s="8"/>
      <c r="UCH248" s="9"/>
      <c r="UCM248" s="11"/>
      <c r="UCN248" s="8"/>
      <c r="UCO248" s="9"/>
      <c r="UCT248" s="11"/>
      <c r="UCU248" s="8"/>
      <c r="UCV248" s="9"/>
      <c r="UDA248" s="11"/>
      <c r="UDB248" s="8"/>
      <c r="UDC248" s="9"/>
      <c r="UDH248" s="11"/>
      <c r="UDI248" s="8"/>
      <c r="UDJ248" s="9"/>
      <c r="UDO248" s="11"/>
      <c r="UDP248" s="8"/>
      <c r="UDQ248" s="9"/>
      <c r="UDV248" s="11"/>
      <c r="UDW248" s="8"/>
      <c r="UDX248" s="9"/>
      <c r="UEC248" s="11"/>
      <c r="UED248" s="8"/>
      <c r="UEE248" s="9"/>
      <c r="UEJ248" s="11"/>
      <c r="UEK248" s="8"/>
      <c r="UEL248" s="9"/>
      <c r="UEQ248" s="11"/>
      <c r="UER248" s="8"/>
      <c r="UES248" s="9"/>
      <c r="UEX248" s="11"/>
      <c r="UEY248" s="8"/>
      <c r="UEZ248" s="9"/>
      <c r="UFE248" s="11"/>
      <c r="UFF248" s="8"/>
      <c r="UFG248" s="9"/>
      <c r="UFL248" s="11"/>
      <c r="UFM248" s="8"/>
      <c r="UFN248" s="9"/>
      <c r="UFS248" s="11"/>
      <c r="UFT248" s="8"/>
      <c r="UFU248" s="9"/>
      <c r="UFZ248" s="11"/>
      <c r="UGA248" s="8"/>
      <c r="UGB248" s="9"/>
      <c r="UGG248" s="11"/>
      <c r="UGH248" s="8"/>
      <c r="UGI248" s="9"/>
      <c r="UGN248" s="11"/>
      <c r="UGO248" s="8"/>
      <c r="UGP248" s="9"/>
      <c r="UGU248" s="11"/>
      <c r="UGV248" s="8"/>
      <c r="UGW248" s="9"/>
      <c r="UHB248" s="11"/>
      <c r="UHC248" s="8"/>
      <c r="UHD248" s="9"/>
      <c r="UHI248" s="11"/>
      <c r="UHJ248" s="8"/>
      <c r="UHK248" s="9"/>
      <c r="UHP248" s="11"/>
      <c r="UHQ248" s="8"/>
      <c r="UHR248" s="9"/>
      <c r="UHW248" s="11"/>
      <c r="UHX248" s="8"/>
      <c r="UHY248" s="9"/>
      <c r="UID248" s="11"/>
      <c r="UIE248" s="8"/>
      <c r="UIF248" s="9"/>
      <c r="UIK248" s="11"/>
      <c r="UIL248" s="8"/>
      <c r="UIM248" s="9"/>
      <c r="UIR248" s="11"/>
      <c r="UIS248" s="8"/>
      <c r="UIT248" s="9"/>
      <c r="UIY248" s="11"/>
      <c r="UIZ248" s="8"/>
      <c r="UJA248" s="9"/>
      <c r="UJF248" s="11"/>
      <c r="UJG248" s="8"/>
      <c r="UJH248" s="9"/>
      <c r="UJM248" s="11"/>
      <c r="UJN248" s="8"/>
      <c r="UJO248" s="9"/>
      <c r="UJT248" s="11"/>
      <c r="UJU248" s="8"/>
      <c r="UJV248" s="9"/>
      <c r="UKA248" s="11"/>
      <c r="UKB248" s="8"/>
      <c r="UKC248" s="9"/>
      <c r="UKH248" s="11"/>
      <c r="UKI248" s="8"/>
      <c r="UKJ248" s="9"/>
      <c r="UKO248" s="11"/>
      <c r="UKP248" s="8"/>
      <c r="UKQ248" s="9"/>
      <c r="UKV248" s="11"/>
      <c r="UKW248" s="8"/>
      <c r="UKX248" s="9"/>
      <c r="ULC248" s="11"/>
      <c r="ULD248" s="8"/>
      <c r="ULE248" s="9"/>
      <c r="ULJ248" s="11"/>
      <c r="ULK248" s="8"/>
      <c r="ULL248" s="9"/>
      <c r="ULQ248" s="11"/>
      <c r="ULR248" s="8"/>
      <c r="ULS248" s="9"/>
      <c r="ULX248" s="11"/>
      <c r="ULY248" s="8"/>
      <c r="ULZ248" s="9"/>
      <c r="UME248" s="11"/>
      <c r="UMF248" s="8"/>
      <c r="UMG248" s="9"/>
      <c r="UML248" s="11"/>
      <c r="UMM248" s="8"/>
      <c r="UMN248" s="9"/>
      <c r="UMS248" s="11"/>
      <c r="UMT248" s="8"/>
      <c r="UMU248" s="9"/>
      <c r="UMZ248" s="11"/>
      <c r="UNA248" s="8"/>
      <c r="UNB248" s="9"/>
      <c r="UNG248" s="11"/>
      <c r="UNH248" s="8"/>
      <c r="UNI248" s="9"/>
      <c r="UNN248" s="11"/>
      <c r="UNO248" s="8"/>
      <c r="UNP248" s="9"/>
      <c r="UNU248" s="11"/>
      <c r="UNV248" s="8"/>
      <c r="UNW248" s="9"/>
      <c r="UOB248" s="11"/>
      <c r="UOC248" s="8"/>
      <c r="UOD248" s="9"/>
      <c r="UOI248" s="11"/>
      <c r="UOJ248" s="8"/>
      <c r="UOK248" s="9"/>
      <c r="UOP248" s="11"/>
      <c r="UOQ248" s="8"/>
      <c r="UOR248" s="9"/>
      <c r="UOW248" s="11"/>
      <c r="UOX248" s="8"/>
      <c r="UOY248" s="9"/>
      <c r="UPD248" s="11"/>
      <c r="UPE248" s="8"/>
      <c r="UPF248" s="9"/>
      <c r="UPK248" s="11"/>
      <c r="UPL248" s="8"/>
      <c r="UPM248" s="9"/>
      <c r="UPR248" s="11"/>
      <c r="UPS248" s="8"/>
      <c r="UPT248" s="9"/>
      <c r="UPY248" s="11"/>
      <c r="UPZ248" s="8"/>
      <c r="UQA248" s="9"/>
      <c r="UQF248" s="11"/>
      <c r="UQG248" s="8"/>
      <c r="UQH248" s="9"/>
      <c r="UQM248" s="11"/>
      <c r="UQN248" s="8"/>
      <c r="UQO248" s="9"/>
      <c r="UQT248" s="11"/>
      <c r="UQU248" s="8"/>
      <c r="UQV248" s="9"/>
      <c r="URA248" s="11"/>
      <c r="URB248" s="8"/>
      <c r="URC248" s="9"/>
      <c r="URH248" s="11"/>
      <c r="URI248" s="8"/>
      <c r="URJ248" s="9"/>
      <c r="URO248" s="11"/>
      <c r="URP248" s="8"/>
      <c r="URQ248" s="9"/>
      <c r="URV248" s="11"/>
      <c r="URW248" s="8"/>
      <c r="URX248" s="9"/>
      <c r="USC248" s="11"/>
      <c r="USD248" s="8"/>
      <c r="USE248" s="9"/>
      <c r="USJ248" s="11"/>
      <c r="USK248" s="8"/>
      <c r="USL248" s="9"/>
      <c r="USQ248" s="11"/>
      <c r="USR248" s="8"/>
      <c r="USS248" s="9"/>
      <c r="USX248" s="11"/>
      <c r="USY248" s="8"/>
      <c r="USZ248" s="9"/>
      <c r="UTE248" s="11"/>
      <c r="UTF248" s="8"/>
      <c r="UTG248" s="9"/>
      <c r="UTL248" s="11"/>
      <c r="UTM248" s="8"/>
      <c r="UTN248" s="9"/>
      <c r="UTS248" s="11"/>
      <c r="UTT248" s="8"/>
      <c r="UTU248" s="9"/>
      <c r="UTZ248" s="11"/>
      <c r="UUA248" s="8"/>
      <c r="UUB248" s="9"/>
      <c r="UUG248" s="11"/>
      <c r="UUH248" s="8"/>
      <c r="UUI248" s="9"/>
      <c r="UUN248" s="11"/>
      <c r="UUO248" s="8"/>
      <c r="UUP248" s="9"/>
      <c r="UUU248" s="11"/>
      <c r="UUV248" s="8"/>
      <c r="UUW248" s="9"/>
      <c r="UVB248" s="11"/>
      <c r="UVC248" s="8"/>
      <c r="UVD248" s="9"/>
      <c r="UVI248" s="11"/>
      <c r="UVJ248" s="8"/>
      <c r="UVK248" s="9"/>
      <c r="UVP248" s="11"/>
      <c r="UVQ248" s="8"/>
      <c r="UVR248" s="9"/>
      <c r="UVW248" s="11"/>
      <c r="UVX248" s="8"/>
      <c r="UVY248" s="9"/>
      <c r="UWD248" s="11"/>
      <c r="UWE248" s="8"/>
      <c r="UWF248" s="9"/>
      <c r="UWK248" s="11"/>
      <c r="UWL248" s="8"/>
      <c r="UWM248" s="9"/>
      <c r="UWR248" s="11"/>
      <c r="UWS248" s="8"/>
      <c r="UWT248" s="9"/>
      <c r="UWY248" s="11"/>
      <c r="UWZ248" s="8"/>
      <c r="UXA248" s="9"/>
      <c r="UXF248" s="11"/>
      <c r="UXG248" s="8"/>
      <c r="UXH248" s="9"/>
      <c r="UXM248" s="11"/>
      <c r="UXN248" s="8"/>
      <c r="UXO248" s="9"/>
      <c r="UXT248" s="11"/>
      <c r="UXU248" s="8"/>
      <c r="UXV248" s="9"/>
      <c r="UYA248" s="11"/>
      <c r="UYB248" s="8"/>
      <c r="UYC248" s="9"/>
      <c r="UYH248" s="11"/>
      <c r="UYI248" s="8"/>
      <c r="UYJ248" s="9"/>
      <c r="UYO248" s="11"/>
      <c r="UYP248" s="8"/>
      <c r="UYQ248" s="9"/>
      <c r="UYV248" s="11"/>
      <c r="UYW248" s="8"/>
      <c r="UYX248" s="9"/>
      <c r="UZC248" s="11"/>
      <c r="UZD248" s="8"/>
      <c r="UZE248" s="9"/>
      <c r="UZJ248" s="11"/>
      <c r="UZK248" s="8"/>
      <c r="UZL248" s="9"/>
      <c r="UZQ248" s="11"/>
      <c r="UZR248" s="8"/>
      <c r="UZS248" s="9"/>
      <c r="UZX248" s="11"/>
      <c r="UZY248" s="8"/>
      <c r="UZZ248" s="9"/>
      <c r="VAE248" s="11"/>
      <c r="VAF248" s="8"/>
      <c r="VAG248" s="9"/>
      <c r="VAL248" s="11"/>
      <c r="VAM248" s="8"/>
      <c r="VAN248" s="9"/>
      <c r="VAS248" s="11"/>
      <c r="VAT248" s="8"/>
      <c r="VAU248" s="9"/>
      <c r="VAZ248" s="11"/>
      <c r="VBA248" s="8"/>
      <c r="VBB248" s="9"/>
      <c r="VBG248" s="11"/>
      <c r="VBH248" s="8"/>
      <c r="VBI248" s="9"/>
      <c r="VBN248" s="11"/>
      <c r="VBO248" s="8"/>
      <c r="VBP248" s="9"/>
      <c r="VBU248" s="11"/>
      <c r="VBV248" s="8"/>
      <c r="VBW248" s="9"/>
      <c r="VCB248" s="11"/>
      <c r="VCC248" s="8"/>
      <c r="VCD248" s="9"/>
      <c r="VCI248" s="11"/>
      <c r="VCJ248" s="8"/>
      <c r="VCK248" s="9"/>
      <c r="VCP248" s="11"/>
      <c r="VCQ248" s="8"/>
      <c r="VCR248" s="9"/>
      <c r="VCW248" s="11"/>
      <c r="VCX248" s="8"/>
      <c r="VCY248" s="9"/>
      <c r="VDD248" s="11"/>
      <c r="VDE248" s="8"/>
      <c r="VDF248" s="9"/>
      <c r="VDK248" s="11"/>
      <c r="VDL248" s="8"/>
      <c r="VDM248" s="9"/>
      <c r="VDR248" s="11"/>
      <c r="VDS248" s="8"/>
      <c r="VDT248" s="9"/>
      <c r="VDY248" s="11"/>
      <c r="VDZ248" s="8"/>
      <c r="VEA248" s="9"/>
      <c r="VEF248" s="11"/>
      <c r="VEG248" s="8"/>
      <c r="VEH248" s="9"/>
      <c r="VEM248" s="11"/>
      <c r="VEN248" s="8"/>
      <c r="VEO248" s="9"/>
      <c r="VET248" s="11"/>
      <c r="VEU248" s="8"/>
      <c r="VEV248" s="9"/>
      <c r="VFA248" s="11"/>
      <c r="VFB248" s="8"/>
      <c r="VFC248" s="9"/>
      <c r="VFH248" s="11"/>
      <c r="VFI248" s="8"/>
      <c r="VFJ248" s="9"/>
      <c r="VFO248" s="11"/>
      <c r="VFP248" s="8"/>
      <c r="VFQ248" s="9"/>
      <c r="VFV248" s="11"/>
      <c r="VFW248" s="8"/>
      <c r="VFX248" s="9"/>
      <c r="VGC248" s="11"/>
      <c r="VGD248" s="8"/>
      <c r="VGE248" s="9"/>
      <c r="VGJ248" s="11"/>
      <c r="VGK248" s="8"/>
      <c r="VGL248" s="9"/>
      <c r="VGQ248" s="11"/>
      <c r="VGR248" s="8"/>
      <c r="VGS248" s="9"/>
      <c r="VGX248" s="11"/>
      <c r="VGY248" s="8"/>
      <c r="VGZ248" s="9"/>
      <c r="VHE248" s="11"/>
      <c r="VHF248" s="8"/>
      <c r="VHG248" s="9"/>
      <c r="VHL248" s="11"/>
      <c r="VHM248" s="8"/>
      <c r="VHN248" s="9"/>
      <c r="VHS248" s="11"/>
      <c r="VHT248" s="8"/>
      <c r="VHU248" s="9"/>
      <c r="VHZ248" s="11"/>
      <c r="VIA248" s="8"/>
      <c r="VIB248" s="9"/>
      <c r="VIG248" s="11"/>
      <c r="VIH248" s="8"/>
      <c r="VII248" s="9"/>
      <c r="VIN248" s="11"/>
      <c r="VIO248" s="8"/>
      <c r="VIP248" s="9"/>
      <c r="VIU248" s="11"/>
      <c r="VIV248" s="8"/>
      <c r="VIW248" s="9"/>
      <c r="VJB248" s="11"/>
      <c r="VJC248" s="8"/>
      <c r="VJD248" s="9"/>
      <c r="VJI248" s="11"/>
      <c r="VJJ248" s="8"/>
      <c r="VJK248" s="9"/>
      <c r="VJP248" s="11"/>
      <c r="VJQ248" s="8"/>
      <c r="VJR248" s="9"/>
      <c r="VJW248" s="11"/>
      <c r="VJX248" s="8"/>
      <c r="VJY248" s="9"/>
      <c r="VKD248" s="11"/>
      <c r="VKE248" s="8"/>
      <c r="VKF248" s="9"/>
      <c r="VKK248" s="11"/>
      <c r="VKL248" s="8"/>
      <c r="VKM248" s="9"/>
      <c r="VKR248" s="11"/>
      <c r="VKS248" s="8"/>
      <c r="VKT248" s="9"/>
      <c r="VKY248" s="11"/>
      <c r="VKZ248" s="8"/>
      <c r="VLA248" s="9"/>
      <c r="VLF248" s="11"/>
      <c r="VLG248" s="8"/>
      <c r="VLH248" s="9"/>
      <c r="VLM248" s="11"/>
      <c r="VLN248" s="8"/>
      <c r="VLO248" s="9"/>
      <c r="VLT248" s="11"/>
      <c r="VLU248" s="8"/>
      <c r="VLV248" s="9"/>
      <c r="VMA248" s="11"/>
      <c r="VMB248" s="8"/>
      <c r="VMC248" s="9"/>
      <c r="VMH248" s="11"/>
      <c r="VMI248" s="8"/>
      <c r="VMJ248" s="9"/>
      <c r="VMO248" s="11"/>
      <c r="VMP248" s="8"/>
      <c r="VMQ248" s="9"/>
      <c r="VMV248" s="11"/>
      <c r="VMW248" s="8"/>
      <c r="VMX248" s="9"/>
      <c r="VNC248" s="11"/>
      <c r="VND248" s="8"/>
      <c r="VNE248" s="9"/>
      <c r="VNJ248" s="11"/>
      <c r="VNK248" s="8"/>
      <c r="VNL248" s="9"/>
      <c r="VNQ248" s="11"/>
      <c r="VNR248" s="8"/>
      <c r="VNS248" s="9"/>
      <c r="VNX248" s="11"/>
      <c r="VNY248" s="8"/>
      <c r="VNZ248" s="9"/>
      <c r="VOE248" s="11"/>
      <c r="VOF248" s="8"/>
      <c r="VOG248" s="9"/>
      <c r="VOL248" s="11"/>
      <c r="VOM248" s="8"/>
      <c r="VON248" s="9"/>
      <c r="VOS248" s="11"/>
      <c r="VOT248" s="8"/>
      <c r="VOU248" s="9"/>
      <c r="VOZ248" s="11"/>
      <c r="VPA248" s="8"/>
      <c r="VPB248" s="9"/>
      <c r="VPG248" s="11"/>
      <c r="VPH248" s="8"/>
      <c r="VPI248" s="9"/>
      <c r="VPN248" s="11"/>
      <c r="VPO248" s="8"/>
      <c r="VPP248" s="9"/>
      <c r="VPU248" s="11"/>
      <c r="VPV248" s="8"/>
      <c r="VPW248" s="9"/>
      <c r="VQB248" s="11"/>
      <c r="VQC248" s="8"/>
      <c r="VQD248" s="9"/>
      <c r="VQI248" s="11"/>
      <c r="VQJ248" s="8"/>
      <c r="VQK248" s="9"/>
      <c r="VQP248" s="11"/>
      <c r="VQQ248" s="8"/>
      <c r="VQR248" s="9"/>
      <c r="VQW248" s="11"/>
      <c r="VQX248" s="8"/>
      <c r="VQY248" s="9"/>
      <c r="VRD248" s="11"/>
      <c r="VRE248" s="8"/>
      <c r="VRF248" s="9"/>
      <c r="VRK248" s="11"/>
      <c r="VRL248" s="8"/>
      <c r="VRM248" s="9"/>
      <c r="VRR248" s="11"/>
      <c r="VRS248" s="8"/>
      <c r="VRT248" s="9"/>
      <c r="VRY248" s="11"/>
      <c r="VRZ248" s="8"/>
      <c r="VSA248" s="9"/>
      <c r="VSF248" s="11"/>
      <c r="VSG248" s="8"/>
      <c r="VSH248" s="9"/>
      <c r="VSM248" s="11"/>
      <c r="VSN248" s="8"/>
      <c r="VSO248" s="9"/>
      <c r="VST248" s="11"/>
      <c r="VSU248" s="8"/>
      <c r="VSV248" s="9"/>
      <c r="VTA248" s="11"/>
      <c r="VTB248" s="8"/>
      <c r="VTC248" s="9"/>
      <c r="VTH248" s="11"/>
      <c r="VTI248" s="8"/>
      <c r="VTJ248" s="9"/>
      <c r="VTO248" s="11"/>
      <c r="VTP248" s="8"/>
      <c r="VTQ248" s="9"/>
      <c r="VTV248" s="11"/>
      <c r="VTW248" s="8"/>
      <c r="VTX248" s="9"/>
      <c r="VUC248" s="11"/>
      <c r="VUD248" s="8"/>
      <c r="VUE248" s="9"/>
      <c r="VUJ248" s="11"/>
      <c r="VUK248" s="8"/>
      <c r="VUL248" s="9"/>
      <c r="VUQ248" s="11"/>
      <c r="VUR248" s="8"/>
      <c r="VUS248" s="9"/>
      <c r="VUX248" s="11"/>
      <c r="VUY248" s="8"/>
      <c r="VUZ248" s="9"/>
      <c r="VVE248" s="11"/>
      <c r="VVF248" s="8"/>
      <c r="VVG248" s="9"/>
      <c r="VVL248" s="11"/>
      <c r="VVM248" s="8"/>
      <c r="VVN248" s="9"/>
      <c r="VVS248" s="11"/>
      <c r="VVT248" s="8"/>
      <c r="VVU248" s="9"/>
      <c r="VVZ248" s="11"/>
      <c r="VWA248" s="8"/>
      <c r="VWB248" s="9"/>
      <c r="VWG248" s="11"/>
      <c r="VWH248" s="8"/>
      <c r="VWI248" s="9"/>
      <c r="VWN248" s="11"/>
      <c r="VWO248" s="8"/>
      <c r="VWP248" s="9"/>
      <c r="VWU248" s="11"/>
      <c r="VWV248" s="8"/>
      <c r="VWW248" s="9"/>
      <c r="VXB248" s="11"/>
      <c r="VXC248" s="8"/>
      <c r="VXD248" s="9"/>
      <c r="VXI248" s="11"/>
      <c r="VXJ248" s="8"/>
      <c r="VXK248" s="9"/>
      <c r="VXP248" s="11"/>
      <c r="VXQ248" s="8"/>
      <c r="VXR248" s="9"/>
      <c r="VXW248" s="11"/>
      <c r="VXX248" s="8"/>
      <c r="VXY248" s="9"/>
      <c r="VYD248" s="11"/>
      <c r="VYE248" s="8"/>
      <c r="VYF248" s="9"/>
      <c r="VYK248" s="11"/>
      <c r="VYL248" s="8"/>
      <c r="VYM248" s="9"/>
      <c r="VYR248" s="11"/>
      <c r="VYS248" s="8"/>
      <c r="VYT248" s="9"/>
      <c r="VYY248" s="11"/>
      <c r="VYZ248" s="8"/>
      <c r="VZA248" s="9"/>
      <c r="VZF248" s="11"/>
      <c r="VZG248" s="8"/>
      <c r="VZH248" s="9"/>
      <c r="VZM248" s="11"/>
      <c r="VZN248" s="8"/>
      <c r="VZO248" s="9"/>
      <c r="VZT248" s="11"/>
      <c r="VZU248" s="8"/>
      <c r="VZV248" s="9"/>
      <c r="WAA248" s="11"/>
      <c r="WAB248" s="8"/>
      <c r="WAC248" s="9"/>
      <c r="WAH248" s="11"/>
      <c r="WAI248" s="8"/>
      <c r="WAJ248" s="9"/>
      <c r="WAO248" s="11"/>
      <c r="WAP248" s="8"/>
      <c r="WAQ248" s="9"/>
      <c r="WAV248" s="11"/>
      <c r="WAW248" s="8"/>
      <c r="WAX248" s="9"/>
      <c r="WBC248" s="11"/>
      <c r="WBD248" s="8"/>
      <c r="WBE248" s="9"/>
      <c r="WBJ248" s="11"/>
      <c r="WBK248" s="8"/>
      <c r="WBL248" s="9"/>
      <c r="WBQ248" s="11"/>
      <c r="WBR248" s="8"/>
      <c r="WBS248" s="9"/>
      <c r="WBX248" s="11"/>
      <c r="WBY248" s="8"/>
      <c r="WBZ248" s="9"/>
      <c r="WCE248" s="11"/>
      <c r="WCF248" s="8"/>
      <c r="WCG248" s="9"/>
      <c r="WCL248" s="11"/>
      <c r="WCM248" s="8"/>
      <c r="WCN248" s="9"/>
      <c r="WCS248" s="11"/>
      <c r="WCT248" s="8"/>
      <c r="WCU248" s="9"/>
      <c r="WCZ248" s="11"/>
      <c r="WDA248" s="8"/>
      <c r="WDB248" s="9"/>
      <c r="WDG248" s="11"/>
      <c r="WDH248" s="8"/>
      <c r="WDI248" s="9"/>
      <c r="WDN248" s="11"/>
      <c r="WDO248" s="8"/>
      <c r="WDP248" s="9"/>
      <c r="WDU248" s="11"/>
      <c r="WDV248" s="8"/>
      <c r="WDW248" s="9"/>
      <c r="WEB248" s="11"/>
      <c r="WEC248" s="8"/>
      <c r="WED248" s="9"/>
      <c r="WEI248" s="11"/>
      <c r="WEJ248" s="8"/>
      <c r="WEK248" s="9"/>
      <c r="WEP248" s="11"/>
      <c r="WEQ248" s="8"/>
      <c r="WER248" s="9"/>
      <c r="WEW248" s="11"/>
      <c r="WEX248" s="8"/>
      <c r="WEY248" s="9"/>
      <c r="WFD248" s="11"/>
      <c r="WFE248" s="8"/>
      <c r="WFF248" s="9"/>
      <c r="WFK248" s="11"/>
      <c r="WFL248" s="8"/>
      <c r="WFM248" s="9"/>
      <c r="WFR248" s="11"/>
      <c r="WFS248" s="8"/>
      <c r="WFT248" s="9"/>
      <c r="WFY248" s="11"/>
      <c r="WFZ248" s="8"/>
      <c r="WGA248" s="9"/>
      <c r="WGF248" s="11"/>
      <c r="WGG248" s="8"/>
      <c r="WGH248" s="9"/>
      <c r="WGM248" s="11"/>
      <c r="WGN248" s="8"/>
      <c r="WGO248" s="9"/>
      <c r="WGT248" s="11"/>
      <c r="WGU248" s="8"/>
      <c r="WGV248" s="9"/>
      <c r="WHA248" s="11"/>
      <c r="WHB248" s="8"/>
      <c r="WHC248" s="9"/>
      <c r="WHH248" s="11"/>
      <c r="WHI248" s="8"/>
      <c r="WHJ248" s="9"/>
      <c r="WHO248" s="11"/>
      <c r="WHP248" s="8"/>
      <c r="WHQ248" s="9"/>
      <c r="WHV248" s="11"/>
      <c r="WHW248" s="8"/>
      <c r="WHX248" s="9"/>
      <c r="WIC248" s="11"/>
      <c r="WID248" s="8"/>
      <c r="WIE248" s="9"/>
      <c r="WIJ248" s="11"/>
      <c r="WIK248" s="8"/>
      <c r="WIL248" s="9"/>
      <c r="WIQ248" s="11"/>
      <c r="WIR248" s="8"/>
      <c r="WIS248" s="9"/>
      <c r="WIX248" s="11"/>
      <c r="WIY248" s="8"/>
      <c r="WIZ248" s="9"/>
      <c r="WJE248" s="11"/>
      <c r="WJF248" s="8"/>
      <c r="WJG248" s="9"/>
      <c r="WJL248" s="11"/>
      <c r="WJM248" s="8"/>
      <c r="WJN248" s="9"/>
      <c r="WJS248" s="11"/>
      <c r="WJT248" s="8"/>
      <c r="WJU248" s="9"/>
      <c r="WJZ248" s="11"/>
      <c r="WKA248" s="8"/>
      <c r="WKB248" s="9"/>
      <c r="WKG248" s="11"/>
      <c r="WKH248" s="8"/>
      <c r="WKI248" s="9"/>
      <c r="WKN248" s="11"/>
      <c r="WKO248" s="8"/>
      <c r="WKP248" s="9"/>
      <c r="WKU248" s="11"/>
      <c r="WKV248" s="8"/>
      <c r="WKW248" s="9"/>
      <c r="WLB248" s="11"/>
      <c r="WLC248" s="8"/>
      <c r="WLD248" s="9"/>
      <c r="WLI248" s="11"/>
      <c r="WLJ248" s="8"/>
      <c r="WLK248" s="9"/>
      <c r="WLP248" s="11"/>
      <c r="WLQ248" s="8"/>
      <c r="WLR248" s="9"/>
      <c r="WLW248" s="11"/>
      <c r="WLX248" s="8"/>
      <c r="WLY248" s="9"/>
      <c r="WMD248" s="11"/>
      <c r="WME248" s="8"/>
      <c r="WMF248" s="9"/>
      <c r="WMK248" s="11"/>
      <c r="WML248" s="8"/>
      <c r="WMM248" s="9"/>
      <c r="WMR248" s="11"/>
      <c r="WMS248" s="8"/>
      <c r="WMT248" s="9"/>
      <c r="WMY248" s="11"/>
      <c r="WMZ248" s="8"/>
      <c r="WNA248" s="9"/>
      <c r="WNF248" s="11"/>
      <c r="WNG248" s="8"/>
      <c r="WNH248" s="9"/>
      <c r="WNM248" s="11"/>
      <c r="WNN248" s="8"/>
      <c r="WNO248" s="9"/>
      <c r="WNT248" s="11"/>
      <c r="WNU248" s="8"/>
      <c r="WNV248" s="9"/>
      <c r="WOA248" s="11"/>
      <c r="WOB248" s="8"/>
      <c r="WOC248" s="9"/>
      <c r="WOH248" s="11"/>
      <c r="WOI248" s="8"/>
      <c r="WOJ248" s="9"/>
      <c r="WOO248" s="11"/>
      <c r="WOP248" s="8"/>
      <c r="WOQ248" s="9"/>
      <c r="WOV248" s="11"/>
      <c r="WOW248" s="8"/>
      <c r="WOX248" s="9"/>
      <c r="WPC248" s="11"/>
      <c r="WPD248" s="8"/>
      <c r="WPE248" s="9"/>
      <c r="WPJ248" s="11"/>
      <c r="WPK248" s="8"/>
      <c r="WPL248" s="9"/>
      <c r="WPQ248" s="11"/>
      <c r="WPR248" s="8"/>
      <c r="WPS248" s="9"/>
      <c r="WPX248" s="11"/>
      <c r="WPY248" s="8"/>
      <c r="WPZ248" s="9"/>
      <c r="WQE248" s="11"/>
      <c r="WQF248" s="8"/>
      <c r="WQG248" s="9"/>
      <c r="WQL248" s="11"/>
      <c r="WQM248" s="8"/>
      <c r="WQN248" s="9"/>
      <c r="WQS248" s="11"/>
      <c r="WQT248" s="8"/>
      <c r="WQU248" s="9"/>
      <c r="WQZ248" s="11"/>
      <c r="WRA248" s="8"/>
      <c r="WRB248" s="9"/>
      <c r="WRG248" s="11"/>
      <c r="WRH248" s="8"/>
      <c r="WRI248" s="9"/>
      <c r="WRN248" s="11"/>
      <c r="WRO248" s="8"/>
      <c r="WRP248" s="9"/>
      <c r="WRU248" s="11"/>
      <c r="WRV248" s="8"/>
      <c r="WRW248" s="9"/>
      <c r="WSB248" s="11"/>
      <c r="WSC248" s="8"/>
      <c r="WSD248" s="9"/>
      <c r="WSI248" s="11"/>
      <c r="WSJ248" s="8"/>
      <c r="WSK248" s="9"/>
      <c r="WSP248" s="11"/>
      <c r="WSQ248" s="8"/>
      <c r="WSR248" s="9"/>
      <c r="WSW248" s="11"/>
      <c r="WSX248" s="8"/>
      <c r="WSY248" s="9"/>
      <c r="WTD248" s="11"/>
      <c r="WTE248" s="8"/>
      <c r="WTF248" s="9"/>
      <c r="WTK248" s="11"/>
      <c r="WTL248" s="8"/>
      <c r="WTM248" s="9"/>
      <c r="WTR248" s="11"/>
      <c r="WTS248" s="8"/>
      <c r="WTT248" s="9"/>
      <c r="WTY248" s="11"/>
      <c r="WTZ248" s="8"/>
      <c r="WUA248" s="9"/>
      <c r="WUF248" s="11"/>
      <c r="WUG248" s="8"/>
      <c r="WUH248" s="9"/>
      <c r="WUM248" s="11"/>
      <c r="WUN248" s="8"/>
      <c r="WUO248" s="9"/>
      <c r="WUT248" s="11"/>
      <c r="WUU248" s="8"/>
      <c r="WUV248" s="9"/>
      <c r="WVA248" s="11"/>
      <c r="WVB248" s="8"/>
      <c r="WVC248" s="9"/>
      <c r="WVH248" s="11"/>
      <c r="WVI248" s="8"/>
      <c r="WVJ248" s="9"/>
      <c r="WVO248" s="11"/>
      <c r="WVP248" s="8"/>
      <c r="WVQ248" s="9"/>
      <c r="WVV248" s="11"/>
      <c r="WVW248" s="8"/>
      <c r="WVX248" s="9"/>
      <c r="WWC248" s="11"/>
      <c r="WWD248" s="8"/>
      <c r="WWE248" s="9"/>
      <c r="WWJ248" s="11"/>
      <c r="WWK248" s="8"/>
      <c r="WWL248" s="9"/>
      <c r="WWQ248" s="11"/>
      <c r="WWR248" s="8"/>
      <c r="WWS248" s="9"/>
      <c r="WWX248" s="11"/>
      <c r="WWY248" s="8"/>
      <c r="WWZ248" s="9"/>
      <c r="WXE248" s="11"/>
      <c r="WXF248" s="8"/>
      <c r="WXG248" s="9"/>
      <c r="WXL248" s="11"/>
      <c r="WXM248" s="8"/>
      <c r="WXN248" s="9"/>
      <c r="WXS248" s="11"/>
      <c r="WXT248" s="8"/>
      <c r="WXU248" s="9"/>
      <c r="WXZ248" s="11"/>
      <c r="WYA248" s="8"/>
      <c r="WYB248" s="9"/>
      <c r="WYG248" s="11"/>
      <c r="WYH248" s="8"/>
      <c r="WYI248" s="9"/>
      <c r="WYN248" s="11"/>
      <c r="WYO248" s="8"/>
      <c r="WYP248" s="9"/>
      <c r="WYU248" s="11"/>
      <c r="WYV248" s="8"/>
      <c r="WYW248" s="9"/>
      <c r="WZB248" s="11"/>
      <c r="WZC248" s="8"/>
      <c r="WZD248" s="9"/>
      <c r="WZI248" s="11"/>
      <c r="WZJ248" s="8"/>
      <c r="WZK248" s="9"/>
      <c r="WZP248" s="11"/>
      <c r="WZQ248" s="8"/>
      <c r="WZR248" s="9"/>
      <c r="WZW248" s="11"/>
      <c r="WZX248" s="8"/>
      <c r="WZY248" s="9"/>
      <c r="XAD248" s="11"/>
      <c r="XAE248" s="8"/>
      <c r="XAF248" s="9"/>
      <c r="XAK248" s="11"/>
      <c r="XAL248" s="8"/>
      <c r="XAM248" s="9"/>
      <c r="XAR248" s="11"/>
      <c r="XAS248" s="8"/>
      <c r="XAT248" s="9"/>
      <c r="XAY248" s="11"/>
      <c r="XAZ248" s="8"/>
      <c r="XBA248" s="9"/>
      <c r="XBF248" s="11"/>
      <c r="XBG248" s="8"/>
      <c r="XBH248" s="9"/>
      <c r="XBM248" s="11"/>
      <c r="XBN248" s="8"/>
      <c r="XBO248" s="9"/>
      <c r="XBT248" s="11"/>
      <c r="XBU248" s="8"/>
      <c r="XBV248" s="9"/>
      <c r="XCA248" s="11"/>
      <c r="XCB248" s="8"/>
      <c r="XCC248" s="9"/>
      <c r="XCH248" s="11"/>
      <c r="XCI248" s="8"/>
      <c r="XCJ248" s="9"/>
      <c r="XCO248" s="11"/>
      <c r="XCP248" s="8"/>
      <c r="XCQ248" s="9"/>
      <c r="XCV248" s="11"/>
      <c r="XCW248" s="8"/>
      <c r="XCX248" s="9"/>
      <c r="XDC248" s="11"/>
      <c r="XDD248" s="8"/>
      <c r="XDE248" s="9"/>
      <c r="XDJ248" s="11"/>
      <c r="XDK248" s="8"/>
      <c r="XDL248" s="9"/>
      <c r="XDQ248" s="11"/>
      <c r="XDR248" s="8"/>
      <c r="XDS248" s="9"/>
      <c r="XDX248" s="11"/>
      <c r="XDY248" s="8"/>
      <c r="XDZ248" s="9"/>
      <c r="XEE248" s="11"/>
      <c r="XEF248" s="8"/>
      <c r="XEG248" s="9"/>
      <c r="XEL248" s="11"/>
      <c r="XEM248" s="8"/>
      <c r="XEN248" s="9"/>
      <c r="XES248" s="11"/>
      <c r="XET248" s="8"/>
      <c r="XEU248" s="9"/>
      <c r="XEZ248" s="11"/>
      <c r="XFA248" s="8"/>
      <c r="XFB248" s="9"/>
    </row>
    <row r="249" spans="1:1024 1029:2046 2051:3068 3073:5119 5124:6141 6146:8192 8197:9214 9219:10236 10241:12287 12292:13309 13314:15360 15365:16382" s="12" customFormat="1" ht="30" customHeight="1" x14ac:dyDescent="0.3">
      <c r="A249" s="29" t="s">
        <v>330</v>
      </c>
      <c r="B249" s="9" t="s">
        <v>283</v>
      </c>
      <c r="C249" s="12" t="s">
        <v>76</v>
      </c>
      <c r="D249" s="12">
        <f>2*0.8*1.8</f>
        <v>2.8800000000000003</v>
      </c>
      <c r="F249" s="25"/>
      <c r="G249" s="11"/>
      <c r="H249" s="8"/>
      <c r="I249" s="9"/>
      <c r="N249" s="11"/>
      <c r="O249" s="8"/>
      <c r="P249" s="9"/>
      <c r="U249" s="11"/>
      <c r="V249" s="8"/>
      <c r="W249" s="9"/>
      <c r="AB249" s="11"/>
      <c r="AC249" s="8"/>
      <c r="AD249" s="9"/>
      <c r="AI249" s="11"/>
      <c r="AJ249" s="8"/>
      <c r="AK249" s="9"/>
      <c r="AP249" s="11"/>
      <c r="AQ249" s="8"/>
      <c r="AR249" s="9"/>
      <c r="AW249" s="11"/>
      <c r="AX249" s="8"/>
      <c r="AY249" s="9"/>
      <c r="BD249" s="11"/>
      <c r="BE249" s="8"/>
      <c r="BF249" s="9"/>
      <c r="BK249" s="11"/>
      <c r="BL249" s="8"/>
      <c r="BM249" s="9"/>
      <c r="BR249" s="11"/>
      <c r="BS249" s="8"/>
      <c r="BT249" s="9"/>
      <c r="BY249" s="11"/>
      <c r="BZ249" s="8"/>
      <c r="CA249" s="9"/>
      <c r="CF249" s="11"/>
      <c r="CG249" s="8"/>
      <c r="CH249" s="9"/>
      <c r="CM249" s="11"/>
      <c r="CN249" s="8"/>
      <c r="CO249" s="9"/>
      <c r="CT249" s="11"/>
      <c r="CU249" s="8"/>
      <c r="CV249" s="9"/>
      <c r="DA249" s="11"/>
      <c r="DB249" s="8"/>
      <c r="DC249" s="9"/>
      <c r="DH249" s="11"/>
      <c r="DI249" s="8"/>
      <c r="DJ249" s="9"/>
      <c r="DO249" s="11"/>
      <c r="DP249" s="8"/>
      <c r="DQ249" s="9"/>
      <c r="DV249" s="11"/>
      <c r="DW249" s="8"/>
      <c r="DX249" s="9"/>
      <c r="EC249" s="11"/>
      <c r="ED249" s="8"/>
      <c r="EE249" s="9"/>
      <c r="EJ249" s="11"/>
      <c r="EK249" s="8"/>
      <c r="EL249" s="9"/>
      <c r="EQ249" s="11"/>
      <c r="ER249" s="8"/>
      <c r="ES249" s="9"/>
      <c r="EX249" s="11"/>
      <c r="EY249" s="8"/>
      <c r="EZ249" s="9"/>
      <c r="FE249" s="11"/>
      <c r="FF249" s="8"/>
      <c r="FG249" s="9"/>
      <c r="FL249" s="11"/>
      <c r="FM249" s="8"/>
      <c r="FN249" s="9"/>
      <c r="FS249" s="11"/>
      <c r="FT249" s="8"/>
      <c r="FU249" s="9"/>
      <c r="FZ249" s="11"/>
      <c r="GA249" s="8"/>
      <c r="GB249" s="9"/>
      <c r="GG249" s="11"/>
      <c r="GH249" s="8"/>
      <c r="GI249" s="9"/>
      <c r="GN249" s="11"/>
      <c r="GO249" s="8"/>
      <c r="GP249" s="9"/>
      <c r="GU249" s="11"/>
      <c r="GV249" s="8"/>
      <c r="GW249" s="9"/>
      <c r="HB249" s="11"/>
      <c r="HC249" s="8"/>
      <c r="HD249" s="9"/>
      <c r="HI249" s="11"/>
      <c r="HJ249" s="8"/>
      <c r="HK249" s="9"/>
      <c r="HP249" s="11"/>
      <c r="HQ249" s="8"/>
      <c r="HR249" s="9"/>
      <c r="HW249" s="11"/>
      <c r="HX249" s="8"/>
      <c r="HY249" s="9"/>
      <c r="ID249" s="11"/>
      <c r="IE249" s="8"/>
      <c r="IF249" s="9"/>
      <c r="IK249" s="11"/>
      <c r="IL249" s="8"/>
      <c r="IM249" s="9"/>
      <c r="IR249" s="11"/>
      <c r="IS249" s="8"/>
      <c r="IT249" s="9"/>
      <c r="IY249" s="11"/>
      <c r="IZ249" s="8"/>
      <c r="JA249" s="9"/>
      <c r="JF249" s="11"/>
      <c r="JG249" s="8"/>
      <c r="JH249" s="9"/>
      <c r="JM249" s="11"/>
      <c r="JN249" s="8"/>
      <c r="JO249" s="9"/>
      <c r="JT249" s="11"/>
      <c r="JU249" s="8"/>
      <c r="JV249" s="9"/>
      <c r="KA249" s="11"/>
      <c r="KB249" s="8"/>
      <c r="KC249" s="9"/>
      <c r="KH249" s="11"/>
      <c r="KI249" s="8"/>
      <c r="KJ249" s="9"/>
      <c r="KO249" s="11"/>
      <c r="KP249" s="8"/>
      <c r="KQ249" s="9"/>
      <c r="KV249" s="11"/>
      <c r="KW249" s="8"/>
      <c r="KX249" s="9"/>
      <c r="LC249" s="11"/>
      <c r="LD249" s="8"/>
      <c r="LE249" s="9"/>
      <c r="LJ249" s="11"/>
      <c r="LK249" s="8"/>
      <c r="LL249" s="9"/>
      <c r="LQ249" s="11"/>
      <c r="LR249" s="8"/>
      <c r="LS249" s="9"/>
      <c r="LX249" s="11"/>
      <c r="LY249" s="8"/>
      <c r="LZ249" s="9"/>
      <c r="ME249" s="11"/>
      <c r="MF249" s="8"/>
      <c r="MG249" s="9"/>
      <c r="ML249" s="11"/>
      <c r="MM249" s="8"/>
      <c r="MN249" s="9"/>
      <c r="MS249" s="11"/>
      <c r="MT249" s="8"/>
      <c r="MU249" s="9"/>
      <c r="MZ249" s="11"/>
      <c r="NA249" s="8"/>
      <c r="NB249" s="9"/>
      <c r="NG249" s="11"/>
      <c r="NH249" s="8"/>
      <c r="NI249" s="9"/>
      <c r="NN249" s="11"/>
      <c r="NO249" s="8"/>
      <c r="NP249" s="9"/>
      <c r="NU249" s="11"/>
      <c r="NV249" s="8"/>
      <c r="NW249" s="9"/>
      <c r="OB249" s="11"/>
      <c r="OC249" s="8"/>
      <c r="OD249" s="9"/>
      <c r="OI249" s="11"/>
      <c r="OJ249" s="8"/>
      <c r="OK249" s="9"/>
      <c r="OP249" s="11"/>
      <c r="OQ249" s="8"/>
      <c r="OR249" s="9"/>
      <c r="OW249" s="11"/>
      <c r="OX249" s="8"/>
      <c r="OY249" s="9"/>
      <c r="PD249" s="11"/>
      <c r="PE249" s="8"/>
      <c r="PF249" s="9"/>
      <c r="PK249" s="11"/>
      <c r="PL249" s="8"/>
      <c r="PM249" s="9"/>
      <c r="PR249" s="11"/>
      <c r="PS249" s="8"/>
      <c r="PT249" s="9"/>
      <c r="PY249" s="11"/>
      <c r="PZ249" s="8"/>
      <c r="QA249" s="9"/>
      <c r="QF249" s="11"/>
      <c r="QG249" s="8"/>
      <c r="QH249" s="9"/>
      <c r="QM249" s="11"/>
      <c r="QN249" s="8"/>
      <c r="QO249" s="9"/>
      <c r="QT249" s="11"/>
      <c r="QU249" s="8"/>
      <c r="QV249" s="9"/>
      <c r="RA249" s="11"/>
      <c r="RB249" s="8"/>
      <c r="RC249" s="9"/>
      <c r="RH249" s="11"/>
      <c r="RI249" s="8"/>
      <c r="RJ249" s="9"/>
      <c r="RO249" s="11"/>
      <c r="RP249" s="8"/>
      <c r="RQ249" s="9"/>
      <c r="RV249" s="11"/>
      <c r="RW249" s="8"/>
      <c r="RX249" s="9"/>
      <c r="SC249" s="11"/>
      <c r="SD249" s="8"/>
      <c r="SE249" s="9"/>
      <c r="SJ249" s="11"/>
      <c r="SK249" s="8"/>
      <c r="SL249" s="9"/>
      <c r="SQ249" s="11"/>
      <c r="SR249" s="8"/>
      <c r="SS249" s="9"/>
      <c r="SX249" s="11"/>
      <c r="SY249" s="8"/>
      <c r="SZ249" s="9"/>
      <c r="TE249" s="11"/>
      <c r="TF249" s="8"/>
      <c r="TG249" s="9"/>
      <c r="TL249" s="11"/>
      <c r="TM249" s="8"/>
      <c r="TN249" s="9"/>
      <c r="TS249" s="11"/>
      <c r="TT249" s="8"/>
      <c r="TU249" s="9"/>
      <c r="TZ249" s="11"/>
      <c r="UA249" s="8"/>
      <c r="UB249" s="9"/>
      <c r="UG249" s="11"/>
      <c r="UH249" s="8"/>
      <c r="UI249" s="9"/>
      <c r="UN249" s="11"/>
      <c r="UO249" s="8"/>
      <c r="UP249" s="9"/>
      <c r="UU249" s="11"/>
      <c r="UV249" s="8"/>
      <c r="UW249" s="9"/>
      <c r="VB249" s="11"/>
      <c r="VC249" s="8"/>
      <c r="VD249" s="9"/>
      <c r="VI249" s="11"/>
      <c r="VJ249" s="8"/>
      <c r="VK249" s="9"/>
      <c r="VP249" s="11"/>
      <c r="VQ249" s="8"/>
      <c r="VR249" s="9"/>
      <c r="VW249" s="11"/>
      <c r="VX249" s="8"/>
      <c r="VY249" s="9"/>
      <c r="WD249" s="11"/>
      <c r="WE249" s="8"/>
      <c r="WF249" s="9"/>
      <c r="WK249" s="11"/>
      <c r="WL249" s="8"/>
      <c r="WM249" s="9"/>
      <c r="WR249" s="11"/>
      <c r="WS249" s="8"/>
      <c r="WT249" s="9"/>
      <c r="WY249" s="11"/>
      <c r="WZ249" s="8"/>
      <c r="XA249" s="9"/>
      <c r="XF249" s="11"/>
      <c r="XG249" s="8"/>
      <c r="XH249" s="9"/>
      <c r="XM249" s="11"/>
      <c r="XN249" s="8"/>
      <c r="XO249" s="9"/>
      <c r="XT249" s="11"/>
      <c r="XU249" s="8"/>
      <c r="XV249" s="9"/>
      <c r="YA249" s="11"/>
      <c r="YB249" s="8"/>
      <c r="YC249" s="9"/>
      <c r="YH249" s="11"/>
      <c r="YI249" s="8"/>
      <c r="YJ249" s="9"/>
      <c r="YO249" s="11"/>
      <c r="YP249" s="8"/>
      <c r="YQ249" s="9"/>
      <c r="YV249" s="11"/>
      <c r="YW249" s="8"/>
      <c r="YX249" s="9"/>
      <c r="ZC249" s="11"/>
      <c r="ZD249" s="8"/>
      <c r="ZE249" s="9"/>
      <c r="ZJ249" s="11"/>
      <c r="ZK249" s="8"/>
      <c r="ZL249" s="9"/>
      <c r="ZQ249" s="11"/>
      <c r="ZR249" s="8"/>
      <c r="ZS249" s="9"/>
      <c r="ZX249" s="11"/>
      <c r="ZY249" s="8"/>
      <c r="ZZ249" s="9"/>
      <c r="AAE249" s="11"/>
      <c r="AAF249" s="8"/>
      <c r="AAG249" s="9"/>
      <c r="AAL249" s="11"/>
      <c r="AAM249" s="8"/>
      <c r="AAN249" s="9"/>
      <c r="AAS249" s="11"/>
      <c r="AAT249" s="8"/>
      <c r="AAU249" s="9"/>
      <c r="AAZ249" s="11"/>
      <c r="ABA249" s="8"/>
      <c r="ABB249" s="9"/>
      <c r="ABG249" s="11"/>
      <c r="ABH249" s="8"/>
      <c r="ABI249" s="9"/>
      <c r="ABN249" s="11"/>
      <c r="ABO249" s="8"/>
      <c r="ABP249" s="9"/>
      <c r="ABU249" s="11"/>
      <c r="ABV249" s="8"/>
      <c r="ABW249" s="9"/>
      <c r="ACB249" s="11"/>
      <c r="ACC249" s="8"/>
      <c r="ACD249" s="9"/>
      <c r="ACI249" s="11"/>
      <c r="ACJ249" s="8"/>
      <c r="ACK249" s="9"/>
      <c r="ACP249" s="11"/>
      <c r="ACQ249" s="8"/>
      <c r="ACR249" s="9"/>
      <c r="ACW249" s="11"/>
      <c r="ACX249" s="8"/>
      <c r="ACY249" s="9"/>
      <c r="ADD249" s="11"/>
      <c r="ADE249" s="8"/>
      <c r="ADF249" s="9"/>
      <c r="ADK249" s="11"/>
      <c r="ADL249" s="8"/>
      <c r="ADM249" s="9"/>
      <c r="ADR249" s="11"/>
      <c r="ADS249" s="8"/>
      <c r="ADT249" s="9"/>
      <c r="ADY249" s="11"/>
      <c r="ADZ249" s="8"/>
      <c r="AEA249" s="9"/>
      <c r="AEF249" s="11"/>
      <c r="AEG249" s="8"/>
      <c r="AEH249" s="9"/>
      <c r="AEM249" s="11"/>
      <c r="AEN249" s="8"/>
      <c r="AEO249" s="9"/>
      <c r="AET249" s="11"/>
      <c r="AEU249" s="8"/>
      <c r="AEV249" s="9"/>
      <c r="AFA249" s="11"/>
      <c r="AFB249" s="8"/>
      <c r="AFC249" s="9"/>
      <c r="AFH249" s="11"/>
      <c r="AFI249" s="8"/>
      <c r="AFJ249" s="9"/>
      <c r="AFO249" s="11"/>
      <c r="AFP249" s="8"/>
      <c r="AFQ249" s="9"/>
      <c r="AFV249" s="11"/>
      <c r="AFW249" s="8"/>
      <c r="AFX249" s="9"/>
      <c r="AGC249" s="11"/>
      <c r="AGD249" s="8"/>
      <c r="AGE249" s="9"/>
      <c r="AGJ249" s="11"/>
      <c r="AGK249" s="8"/>
      <c r="AGL249" s="9"/>
      <c r="AGQ249" s="11"/>
      <c r="AGR249" s="8"/>
      <c r="AGS249" s="9"/>
      <c r="AGX249" s="11"/>
      <c r="AGY249" s="8"/>
      <c r="AGZ249" s="9"/>
      <c r="AHE249" s="11"/>
      <c r="AHF249" s="8"/>
      <c r="AHG249" s="9"/>
      <c r="AHL249" s="11"/>
      <c r="AHM249" s="8"/>
      <c r="AHN249" s="9"/>
      <c r="AHS249" s="11"/>
      <c r="AHT249" s="8"/>
      <c r="AHU249" s="9"/>
      <c r="AHZ249" s="11"/>
      <c r="AIA249" s="8"/>
      <c r="AIB249" s="9"/>
      <c r="AIG249" s="11"/>
      <c r="AIH249" s="8"/>
      <c r="AII249" s="9"/>
      <c r="AIN249" s="11"/>
      <c r="AIO249" s="8"/>
      <c r="AIP249" s="9"/>
      <c r="AIU249" s="11"/>
      <c r="AIV249" s="8"/>
      <c r="AIW249" s="9"/>
      <c r="AJB249" s="11"/>
      <c r="AJC249" s="8"/>
      <c r="AJD249" s="9"/>
      <c r="AJI249" s="11"/>
      <c r="AJJ249" s="8"/>
      <c r="AJK249" s="9"/>
      <c r="AJP249" s="11"/>
      <c r="AJQ249" s="8"/>
      <c r="AJR249" s="9"/>
      <c r="AJW249" s="11"/>
      <c r="AJX249" s="8"/>
      <c r="AJY249" s="9"/>
      <c r="AKD249" s="11"/>
      <c r="AKE249" s="8"/>
      <c r="AKF249" s="9"/>
      <c r="AKK249" s="11"/>
      <c r="AKL249" s="8"/>
      <c r="AKM249" s="9"/>
      <c r="AKR249" s="11"/>
      <c r="AKS249" s="8"/>
      <c r="AKT249" s="9"/>
      <c r="AKY249" s="11"/>
      <c r="AKZ249" s="8"/>
      <c r="ALA249" s="9"/>
      <c r="ALF249" s="11"/>
      <c r="ALG249" s="8"/>
      <c r="ALH249" s="9"/>
      <c r="ALM249" s="11"/>
      <c r="ALN249" s="8"/>
      <c r="ALO249" s="9"/>
      <c r="ALT249" s="11"/>
      <c r="ALU249" s="8"/>
      <c r="ALV249" s="9"/>
      <c r="AMA249" s="11"/>
      <c r="AMB249" s="8"/>
      <c r="AMC249" s="9"/>
      <c r="AMH249" s="11"/>
      <c r="AMI249" s="8"/>
      <c r="AMJ249" s="9"/>
      <c r="AMO249" s="11"/>
      <c r="AMP249" s="8"/>
      <c r="AMQ249" s="9"/>
      <c r="AMV249" s="11"/>
      <c r="AMW249" s="8"/>
      <c r="AMX249" s="9"/>
      <c r="ANC249" s="11"/>
      <c r="AND249" s="8"/>
      <c r="ANE249" s="9"/>
      <c r="ANJ249" s="11"/>
      <c r="ANK249" s="8"/>
      <c r="ANL249" s="9"/>
      <c r="ANQ249" s="11"/>
      <c r="ANR249" s="8"/>
      <c r="ANS249" s="9"/>
      <c r="ANX249" s="11"/>
      <c r="ANY249" s="8"/>
      <c r="ANZ249" s="9"/>
      <c r="AOE249" s="11"/>
      <c r="AOF249" s="8"/>
      <c r="AOG249" s="9"/>
      <c r="AOL249" s="11"/>
      <c r="AOM249" s="8"/>
      <c r="AON249" s="9"/>
      <c r="AOS249" s="11"/>
      <c r="AOT249" s="8"/>
      <c r="AOU249" s="9"/>
      <c r="AOZ249" s="11"/>
      <c r="APA249" s="8"/>
      <c r="APB249" s="9"/>
      <c r="APG249" s="11"/>
      <c r="APH249" s="8"/>
      <c r="API249" s="9"/>
      <c r="APN249" s="11"/>
      <c r="APO249" s="8"/>
      <c r="APP249" s="9"/>
      <c r="APU249" s="11"/>
      <c r="APV249" s="8"/>
      <c r="APW249" s="9"/>
      <c r="AQB249" s="11"/>
      <c r="AQC249" s="8"/>
      <c r="AQD249" s="9"/>
      <c r="AQI249" s="11"/>
      <c r="AQJ249" s="8"/>
      <c r="AQK249" s="9"/>
      <c r="AQP249" s="11"/>
      <c r="AQQ249" s="8"/>
      <c r="AQR249" s="9"/>
      <c r="AQW249" s="11"/>
      <c r="AQX249" s="8"/>
      <c r="AQY249" s="9"/>
      <c r="ARD249" s="11"/>
      <c r="ARE249" s="8"/>
      <c r="ARF249" s="9"/>
      <c r="ARK249" s="11"/>
      <c r="ARL249" s="8"/>
      <c r="ARM249" s="9"/>
      <c r="ARR249" s="11"/>
      <c r="ARS249" s="8"/>
      <c r="ART249" s="9"/>
      <c r="ARY249" s="11"/>
      <c r="ARZ249" s="8"/>
      <c r="ASA249" s="9"/>
      <c r="ASF249" s="11"/>
      <c r="ASG249" s="8"/>
      <c r="ASH249" s="9"/>
      <c r="ASM249" s="11"/>
      <c r="ASN249" s="8"/>
      <c r="ASO249" s="9"/>
      <c r="AST249" s="11"/>
      <c r="ASU249" s="8"/>
      <c r="ASV249" s="9"/>
      <c r="ATA249" s="11"/>
      <c r="ATB249" s="8"/>
      <c r="ATC249" s="9"/>
      <c r="ATH249" s="11"/>
      <c r="ATI249" s="8"/>
      <c r="ATJ249" s="9"/>
      <c r="ATO249" s="11"/>
      <c r="ATP249" s="8"/>
      <c r="ATQ249" s="9"/>
      <c r="ATV249" s="11"/>
      <c r="ATW249" s="8"/>
      <c r="ATX249" s="9"/>
      <c r="AUC249" s="11"/>
      <c r="AUD249" s="8"/>
      <c r="AUE249" s="9"/>
      <c r="AUJ249" s="11"/>
      <c r="AUK249" s="8"/>
      <c r="AUL249" s="9"/>
      <c r="AUQ249" s="11"/>
      <c r="AUR249" s="8"/>
      <c r="AUS249" s="9"/>
      <c r="AUX249" s="11"/>
      <c r="AUY249" s="8"/>
      <c r="AUZ249" s="9"/>
      <c r="AVE249" s="11"/>
      <c r="AVF249" s="8"/>
      <c r="AVG249" s="9"/>
      <c r="AVL249" s="11"/>
      <c r="AVM249" s="8"/>
      <c r="AVN249" s="9"/>
      <c r="AVS249" s="11"/>
      <c r="AVT249" s="8"/>
      <c r="AVU249" s="9"/>
      <c r="AVZ249" s="11"/>
      <c r="AWA249" s="8"/>
      <c r="AWB249" s="9"/>
      <c r="AWG249" s="11"/>
      <c r="AWH249" s="8"/>
      <c r="AWI249" s="9"/>
      <c r="AWN249" s="11"/>
      <c r="AWO249" s="8"/>
      <c r="AWP249" s="9"/>
      <c r="AWU249" s="11"/>
      <c r="AWV249" s="8"/>
      <c r="AWW249" s="9"/>
      <c r="AXB249" s="11"/>
      <c r="AXC249" s="8"/>
      <c r="AXD249" s="9"/>
      <c r="AXI249" s="11"/>
      <c r="AXJ249" s="8"/>
      <c r="AXK249" s="9"/>
      <c r="AXP249" s="11"/>
      <c r="AXQ249" s="8"/>
      <c r="AXR249" s="9"/>
      <c r="AXW249" s="11"/>
      <c r="AXX249" s="8"/>
      <c r="AXY249" s="9"/>
      <c r="AYD249" s="11"/>
      <c r="AYE249" s="8"/>
      <c r="AYF249" s="9"/>
      <c r="AYK249" s="11"/>
      <c r="AYL249" s="8"/>
      <c r="AYM249" s="9"/>
      <c r="AYR249" s="11"/>
      <c r="AYS249" s="8"/>
      <c r="AYT249" s="9"/>
      <c r="AYY249" s="11"/>
      <c r="AYZ249" s="8"/>
      <c r="AZA249" s="9"/>
      <c r="AZF249" s="11"/>
      <c r="AZG249" s="8"/>
      <c r="AZH249" s="9"/>
      <c r="AZM249" s="11"/>
      <c r="AZN249" s="8"/>
      <c r="AZO249" s="9"/>
      <c r="AZT249" s="11"/>
      <c r="AZU249" s="8"/>
      <c r="AZV249" s="9"/>
      <c r="BAA249" s="11"/>
      <c r="BAB249" s="8"/>
      <c r="BAC249" s="9"/>
      <c r="BAH249" s="11"/>
      <c r="BAI249" s="8"/>
      <c r="BAJ249" s="9"/>
      <c r="BAO249" s="11"/>
      <c r="BAP249" s="8"/>
      <c r="BAQ249" s="9"/>
      <c r="BAV249" s="11"/>
      <c r="BAW249" s="8"/>
      <c r="BAX249" s="9"/>
      <c r="BBC249" s="11"/>
      <c r="BBD249" s="8"/>
      <c r="BBE249" s="9"/>
      <c r="BBJ249" s="11"/>
      <c r="BBK249" s="8"/>
      <c r="BBL249" s="9"/>
      <c r="BBQ249" s="11"/>
      <c r="BBR249" s="8"/>
      <c r="BBS249" s="9"/>
      <c r="BBX249" s="11"/>
      <c r="BBY249" s="8"/>
      <c r="BBZ249" s="9"/>
      <c r="BCE249" s="11"/>
      <c r="BCF249" s="8"/>
      <c r="BCG249" s="9"/>
      <c r="BCL249" s="11"/>
      <c r="BCM249" s="8"/>
      <c r="BCN249" s="9"/>
      <c r="BCS249" s="11"/>
      <c r="BCT249" s="8"/>
      <c r="BCU249" s="9"/>
      <c r="BCZ249" s="11"/>
      <c r="BDA249" s="8"/>
      <c r="BDB249" s="9"/>
      <c r="BDG249" s="11"/>
      <c r="BDH249" s="8"/>
      <c r="BDI249" s="9"/>
      <c r="BDN249" s="11"/>
      <c r="BDO249" s="8"/>
      <c r="BDP249" s="9"/>
      <c r="BDU249" s="11"/>
      <c r="BDV249" s="8"/>
      <c r="BDW249" s="9"/>
      <c r="BEB249" s="11"/>
      <c r="BEC249" s="8"/>
      <c r="BED249" s="9"/>
      <c r="BEI249" s="11"/>
      <c r="BEJ249" s="8"/>
      <c r="BEK249" s="9"/>
      <c r="BEP249" s="11"/>
      <c r="BEQ249" s="8"/>
      <c r="BER249" s="9"/>
      <c r="BEW249" s="11"/>
      <c r="BEX249" s="8"/>
      <c r="BEY249" s="9"/>
      <c r="BFD249" s="11"/>
      <c r="BFE249" s="8"/>
      <c r="BFF249" s="9"/>
      <c r="BFK249" s="11"/>
      <c r="BFL249" s="8"/>
      <c r="BFM249" s="9"/>
      <c r="BFR249" s="11"/>
      <c r="BFS249" s="8"/>
      <c r="BFT249" s="9"/>
      <c r="BFY249" s="11"/>
      <c r="BFZ249" s="8"/>
      <c r="BGA249" s="9"/>
      <c r="BGF249" s="11"/>
      <c r="BGG249" s="8"/>
      <c r="BGH249" s="9"/>
      <c r="BGM249" s="11"/>
      <c r="BGN249" s="8"/>
      <c r="BGO249" s="9"/>
      <c r="BGT249" s="11"/>
      <c r="BGU249" s="8"/>
      <c r="BGV249" s="9"/>
      <c r="BHA249" s="11"/>
      <c r="BHB249" s="8"/>
      <c r="BHC249" s="9"/>
      <c r="BHH249" s="11"/>
      <c r="BHI249" s="8"/>
      <c r="BHJ249" s="9"/>
      <c r="BHO249" s="11"/>
      <c r="BHP249" s="8"/>
      <c r="BHQ249" s="9"/>
      <c r="BHV249" s="11"/>
      <c r="BHW249" s="8"/>
      <c r="BHX249" s="9"/>
      <c r="BIC249" s="11"/>
      <c r="BID249" s="8"/>
      <c r="BIE249" s="9"/>
      <c r="BIJ249" s="11"/>
      <c r="BIK249" s="8"/>
      <c r="BIL249" s="9"/>
      <c r="BIQ249" s="11"/>
      <c r="BIR249" s="8"/>
      <c r="BIS249" s="9"/>
      <c r="BIX249" s="11"/>
      <c r="BIY249" s="8"/>
      <c r="BIZ249" s="9"/>
      <c r="BJE249" s="11"/>
      <c r="BJF249" s="8"/>
      <c r="BJG249" s="9"/>
      <c r="BJL249" s="11"/>
      <c r="BJM249" s="8"/>
      <c r="BJN249" s="9"/>
      <c r="BJS249" s="11"/>
      <c r="BJT249" s="8"/>
      <c r="BJU249" s="9"/>
      <c r="BJZ249" s="11"/>
      <c r="BKA249" s="8"/>
      <c r="BKB249" s="9"/>
      <c r="BKG249" s="11"/>
      <c r="BKH249" s="8"/>
      <c r="BKI249" s="9"/>
      <c r="BKN249" s="11"/>
      <c r="BKO249" s="8"/>
      <c r="BKP249" s="9"/>
      <c r="BKU249" s="11"/>
      <c r="BKV249" s="8"/>
      <c r="BKW249" s="9"/>
      <c r="BLB249" s="11"/>
      <c r="BLC249" s="8"/>
      <c r="BLD249" s="9"/>
      <c r="BLI249" s="11"/>
      <c r="BLJ249" s="8"/>
      <c r="BLK249" s="9"/>
      <c r="BLP249" s="11"/>
      <c r="BLQ249" s="8"/>
      <c r="BLR249" s="9"/>
      <c r="BLW249" s="11"/>
      <c r="BLX249" s="8"/>
      <c r="BLY249" s="9"/>
      <c r="BMD249" s="11"/>
      <c r="BME249" s="8"/>
      <c r="BMF249" s="9"/>
      <c r="BMK249" s="11"/>
      <c r="BML249" s="8"/>
      <c r="BMM249" s="9"/>
      <c r="BMR249" s="11"/>
      <c r="BMS249" s="8"/>
      <c r="BMT249" s="9"/>
      <c r="BMY249" s="11"/>
      <c r="BMZ249" s="8"/>
      <c r="BNA249" s="9"/>
      <c r="BNF249" s="11"/>
      <c r="BNG249" s="8"/>
      <c r="BNH249" s="9"/>
      <c r="BNM249" s="11"/>
      <c r="BNN249" s="8"/>
      <c r="BNO249" s="9"/>
      <c r="BNT249" s="11"/>
      <c r="BNU249" s="8"/>
      <c r="BNV249" s="9"/>
      <c r="BOA249" s="11"/>
      <c r="BOB249" s="8"/>
      <c r="BOC249" s="9"/>
      <c r="BOH249" s="11"/>
      <c r="BOI249" s="8"/>
      <c r="BOJ249" s="9"/>
      <c r="BOO249" s="11"/>
      <c r="BOP249" s="8"/>
      <c r="BOQ249" s="9"/>
      <c r="BOV249" s="11"/>
      <c r="BOW249" s="8"/>
      <c r="BOX249" s="9"/>
      <c r="BPC249" s="11"/>
      <c r="BPD249" s="8"/>
      <c r="BPE249" s="9"/>
      <c r="BPJ249" s="11"/>
      <c r="BPK249" s="8"/>
      <c r="BPL249" s="9"/>
      <c r="BPQ249" s="11"/>
      <c r="BPR249" s="8"/>
      <c r="BPS249" s="9"/>
      <c r="BPX249" s="11"/>
      <c r="BPY249" s="8"/>
      <c r="BPZ249" s="9"/>
      <c r="BQE249" s="11"/>
      <c r="BQF249" s="8"/>
      <c r="BQG249" s="9"/>
      <c r="BQL249" s="11"/>
      <c r="BQM249" s="8"/>
      <c r="BQN249" s="9"/>
      <c r="BQS249" s="11"/>
      <c r="BQT249" s="8"/>
      <c r="BQU249" s="9"/>
      <c r="BQZ249" s="11"/>
      <c r="BRA249" s="8"/>
      <c r="BRB249" s="9"/>
      <c r="BRG249" s="11"/>
      <c r="BRH249" s="8"/>
      <c r="BRI249" s="9"/>
      <c r="BRN249" s="11"/>
      <c r="BRO249" s="8"/>
      <c r="BRP249" s="9"/>
      <c r="BRU249" s="11"/>
      <c r="BRV249" s="8"/>
      <c r="BRW249" s="9"/>
      <c r="BSB249" s="11"/>
      <c r="BSC249" s="8"/>
      <c r="BSD249" s="9"/>
      <c r="BSI249" s="11"/>
      <c r="BSJ249" s="8"/>
      <c r="BSK249" s="9"/>
      <c r="BSP249" s="11"/>
      <c r="BSQ249" s="8"/>
      <c r="BSR249" s="9"/>
      <c r="BSW249" s="11"/>
      <c r="BSX249" s="8"/>
      <c r="BSY249" s="9"/>
      <c r="BTD249" s="11"/>
      <c r="BTE249" s="8"/>
      <c r="BTF249" s="9"/>
      <c r="BTK249" s="11"/>
      <c r="BTL249" s="8"/>
      <c r="BTM249" s="9"/>
      <c r="BTR249" s="11"/>
      <c r="BTS249" s="8"/>
      <c r="BTT249" s="9"/>
      <c r="BTY249" s="11"/>
      <c r="BTZ249" s="8"/>
      <c r="BUA249" s="9"/>
      <c r="BUF249" s="11"/>
      <c r="BUG249" s="8"/>
      <c r="BUH249" s="9"/>
      <c r="BUM249" s="11"/>
      <c r="BUN249" s="8"/>
      <c r="BUO249" s="9"/>
      <c r="BUT249" s="11"/>
      <c r="BUU249" s="8"/>
      <c r="BUV249" s="9"/>
      <c r="BVA249" s="11"/>
      <c r="BVB249" s="8"/>
      <c r="BVC249" s="9"/>
      <c r="BVH249" s="11"/>
      <c r="BVI249" s="8"/>
      <c r="BVJ249" s="9"/>
      <c r="BVO249" s="11"/>
      <c r="BVP249" s="8"/>
      <c r="BVQ249" s="9"/>
      <c r="BVV249" s="11"/>
      <c r="BVW249" s="8"/>
      <c r="BVX249" s="9"/>
      <c r="BWC249" s="11"/>
      <c r="BWD249" s="8"/>
      <c r="BWE249" s="9"/>
      <c r="BWJ249" s="11"/>
      <c r="BWK249" s="8"/>
      <c r="BWL249" s="9"/>
      <c r="BWQ249" s="11"/>
      <c r="BWR249" s="8"/>
      <c r="BWS249" s="9"/>
      <c r="BWX249" s="11"/>
      <c r="BWY249" s="8"/>
      <c r="BWZ249" s="9"/>
      <c r="BXE249" s="11"/>
      <c r="BXF249" s="8"/>
      <c r="BXG249" s="9"/>
      <c r="BXL249" s="11"/>
      <c r="BXM249" s="8"/>
      <c r="BXN249" s="9"/>
      <c r="BXS249" s="11"/>
      <c r="BXT249" s="8"/>
      <c r="BXU249" s="9"/>
      <c r="BXZ249" s="11"/>
      <c r="BYA249" s="8"/>
      <c r="BYB249" s="9"/>
      <c r="BYG249" s="11"/>
      <c r="BYH249" s="8"/>
      <c r="BYI249" s="9"/>
      <c r="BYN249" s="11"/>
      <c r="BYO249" s="8"/>
      <c r="BYP249" s="9"/>
      <c r="BYU249" s="11"/>
      <c r="BYV249" s="8"/>
      <c r="BYW249" s="9"/>
      <c r="BZB249" s="11"/>
      <c r="BZC249" s="8"/>
      <c r="BZD249" s="9"/>
      <c r="BZI249" s="11"/>
      <c r="BZJ249" s="8"/>
      <c r="BZK249" s="9"/>
      <c r="BZP249" s="11"/>
      <c r="BZQ249" s="8"/>
      <c r="BZR249" s="9"/>
      <c r="BZW249" s="11"/>
      <c r="BZX249" s="8"/>
      <c r="BZY249" s="9"/>
      <c r="CAD249" s="11"/>
      <c r="CAE249" s="8"/>
      <c r="CAF249" s="9"/>
      <c r="CAK249" s="11"/>
      <c r="CAL249" s="8"/>
      <c r="CAM249" s="9"/>
      <c r="CAR249" s="11"/>
      <c r="CAS249" s="8"/>
      <c r="CAT249" s="9"/>
      <c r="CAY249" s="11"/>
      <c r="CAZ249" s="8"/>
      <c r="CBA249" s="9"/>
      <c r="CBF249" s="11"/>
      <c r="CBG249" s="8"/>
      <c r="CBH249" s="9"/>
      <c r="CBM249" s="11"/>
      <c r="CBN249" s="8"/>
      <c r="CBO249" s="9"/>
      <c r="CBT249" s="11"/>
      <c r="CBU249" s="8"/>
      <c r="CBV249" s="9"/>
      <c r="CCA249" s="11"/>
      <c r="CCB249" s="8"/>
      <c r="CCC249" s="9"/>
      <c r="CCH249" s="11"/>
      <c r="CCI249" s="8"/>
      <c r="CCJ249" s="9"/>
      <c r="CCO249" s="11"/>
      <c r="CCP249" s="8"/>
      <c r="CCQ249" s="9"/>
      <c r="CCV249" s="11"/>
      <c r="CCW249" s="8"/>
      <c r="CCX249" s="9"/>
      <c r="CDC249" s="11"/>
      <c r="CDD249" s="8"/>
      <c r="CDE249" s="9"/>
      <c r="CDJ249" s="11"/>
      <c r="CDK249" s="8"/>
      <c r="CDL249" s="9"/>
      <c r="CDQ249" s="11"/>
      <c r="CDR249" s="8"/>
      <c r="CDS249" s="9"/>
      <c r="CDX249" s="11"/>
      <c r="CDY249" s="8"/>
      <c r="CDZ249" s="9"/>
      <c r="CEE249" s="11"/>
      <c r="CEF249" s="8"/>
      <c r="CEG249" s="9"/>
      <c r="CEL249" s="11"/>
      <c r="CEM249" s="8"/>
      <c r="CEN249" s="9"/>
      <c r="CES249" s="11"/>
      <c r="CET249" s="8"/>
      <c r="CEU249" s="9"/>
      <c r="CEZ249" s="11"/>
      <c r="CFA249" s="8"/>
      <c r="CFB249" s="9"/>
      <c r="CFG249" s="11"/>
      <c r="CFH249" s="8"/>
      <c r="CFI249" s="9"/>
      <c r="CFN249" s="11"/>
      <c r="CFO249" s="8"/>
      <c r="CFP249" s="9"/>
      <c r="CFU249" s="11"/>
      <c r="CFV249" s="8"/>
      <c r="CFW249" s="9"/>
      <c r="CGB249" s="11"/>
      <c r="CGC249" s="8"/>
      <c r="CGD249" s="9"/>
      <c r="CGI249" s="11"/>
      <c r="CGJ249" s="8"/>
      <c r="CGK249" s="9"/>
      <c r="CGP249" s="11"/>
      <c r="CGQ249" s="8"/>
      <c r="CGR249" s="9"/>
      <c r="CGW249" s="11"/>
      <c r="CGX249" s="8"/>
      <c r="CGY249" s="9"/>
      <c r="CHD249" s="11"/>
      <c r="CHE249" s="8"/>
      <c r="CHF249" s="9"/>
      <c r="CHK249" s="11"/>
      <c r="CHL249" s="8"/>
      <c r="CHM249" s="9"/>
      <c r="CHR249" s="11"/>
      <c r="CHS249" s="8"/>
      <c r="CHT249" s="9"/>
      <c r="CHY249" s="11"/>
      <c r="CHZ249" s="8"/>
      <c r="CIA249" s="9"/>
      <c r="CIF249" s="11"/>
      <c r="CIG249" s="8"/>
      <c r="CIH249" s="9"/>
      <c r="CIM249" s="11"/>
      <c r="CIN249" s="8"/>
      <c r="CIO249" s="9"/>
      <c r="CIT249" s="11"/>
      <c r="CIU249" s="8"/>
      <c r="CIV249" s="9"/>
      <c r="CJA249" s="11"/>
      <c r="CJB249" s="8"/>
      <c r="CJC249" s="9"/>
      <c r="CJH249" s="11"/>
      <c r="CJI249" s="8"/>
      <c r="CJJ249" s="9"/>
      <c r="CJO249" s="11"/>
      <c r="CJP249" s="8"/>
      <c r="CJQ249" s="9"/>
      <c r="CJV249" s="11"/>
      <c r="CJW249" s="8"/>
      <c r="CJX249" s="9"/>
      <c r="CKC249" s="11"/>
      <c r="CKD249" s="8"/>
      <c r="CKE249" s="9"/>
      <c r="CKJ249" s="11"/>
      <c r="CKK249" s="8"/>
      <c r="CKL249" s="9"/>
      <c r="CKQ249" s="11"/>
      <c r="CKR249" s="8"/>
      <c r="CKS249" s="9"/>
      <c r="CKX249" s="11"/>
      <c r="CKY249" s="8"/>
      <c r="CKZ249" s="9"/>
      <c r="CLE249" s="11"/>
      <c r="CLF249" s="8"/>
      <c r="CLG249" s="9"/>
      <c r="CLL249" s="11"/>
      <c r="CLM249" s="8"/>
      <c r="CLN249" s="9"/>
      <c r="CLS249" s="11"/>
      <c r="CLT249" s="8"/>
      <c r="CLU249" s="9"/>
      <c r="CLZ249" s="11"/>
      <c r="CMA249" s="8"/>
      <c r="CMB249" s="9"/>
      <c r="CMG249" s="11"/>
      <c r="CMH249" s="8"/>
      <c r="CMI249" s="9"/>
      <c r="CMN249" s="11"/>
      <c r="CMO249" s="8"/>
      <c r="CMP249" s="9"/>
      <c r="CMU249" s="11"/>
      <c r="CMV249" s="8"/>
      <c r="CMW249" s="9"/>
      <c r="CNB249" s="11"/>
      <c r="CNC249" s="8"/>
      <c r="CND249" s="9"/>
      <c r="CNI249" s="11"/>
      <c r="CNJ249" s="8"/>
      <c r="CNK249" s="9"/>
      <c r="CNP249" s="11"/>
      <c r="CNQ249" s="8"/>
      <c r="CNR249" s="9"/>
      <c r="CNW249" s="11"/>
      <c r="CNX249" s="8"/>
      <c r="CNY249" s="9"/>
      <c r="COD249" s="11"/>
      <c r="COE249" s="8"/>
      <c r="COF249" s="9"/>
      <c r="COK249" s="11"/>
      <c r="COL249" s="8"/>
      <c r="COM249" s="9"/>
      <c r="COR249" s="11"/>
      <c r="COS249" s="8"/>
      <c r="COT249" s="9"/>
      <c r="COY249" s="11"/>
      <c r="COZ249" s="8"/>
      <c r="CPA249" s="9"/>
      <c r="CPF249" s="11"/>
      <c r="CPG249" s="8"/>
      <c r="CPH249" s="9"/>
      <c r="CPM249" s="11"/>
      <c r="CPN249" s="8"/>
      <c r="CPO249" s="9"/>
      <c r="CPT249" s="11"/>
      <c r="CPU249" s="8"/>
      <c r="CPV249" s="9"/>
      <c r="CQA249" s="11"/>
      <c r="CQB249" s="8"/>
      <c r="CQC249" s="9"/>
      <c r="CQH249" s="11"/>
      <c r="CQI249" s="8"/>
      <c r="CQJ249" s="9"/>
      <c r="CQO249" s="11"/>
      <c r="CQP249" s="8"/>
      <c r="CQQ249" s="9"/>
      <c r="CQV249" s="11"/>
      <c r="CQW249" s="8"/>
      <c r="CQX249" s="9"/>
      <c r="CRC249" s="11"/>
      <c r="CRD249" s="8"/>
      <c r="CRE249" s="9"/>
      <c r="CRJ249" s="11"/>
      <c r="CRK249" s="8"/>
      <c r="CRL249" s="9"/>
      <c r="CRQ249" s="11"/>
      <c r="CRR249" s="8"/>
      <c r="CRS249" s="9"/>
      <c r="CRX249" s="11"/>
      <c r="CRY249" s="8"/>
      <c r="CRZ249" s="9"/>
      <c r="CSE249" s="11"/>
      <c r="CSF249" s="8"/>
      <c r="CSG249" s="9"/>
      <c r="CSL249" s="11"/>
      <c r="CSM249" s="8"/>
      <c r="CSN249" s="9"/>
      <c r="CSS249" s="11"/>
      <c r="CST249" s="8"/>
      <c r="CSU249" s="9"/>
      <c r="CSZ249" s="11"/>
      <c r="CTA249" s="8"/>
      <c r="CTB249" s="9"/>
      <c r="CTG249" s="11"/>
      <c r="CTH249" s="8"/>
      <c r="CTI249" s="9"/>
      <c r="CTN249" s="11"/>
      <c r="CTO249" s="8"/>
      <c r="CTP249" s="9"/>
      <c r="CTU249" s="11"/>
      <c r="CTV249" s="8"/>
      <c r="CTW249" s="9"/>
      <c r="CUB249" s="11"/>
      <c r="CUC249" s="8"/>
      <c r="CUD249" s="9"/>
      <c r="CUI249" s="11"/>
      <c r="CUJ249" s="8"/>
      <c r="CUK249" s="9"/>
      <c r="CUP249" s="11"/>
      <c r="CUQ249" s="8"/>
      <c r="CUR249" s="9"/>
      <c r="CUW249" s="11"/>
      <c r="CUX249" s="8"/>
      <c r="CUY249" s="9"/>
      <c r="CVD249" s="11"/>
      <c r="CVE249" s="8"/>
      <c r="CVF249" s="9"/>
      <c r="CVK249" s="11"/>
      <c r="CVL249" s="8"/>
      <c r="CVM249" s="9"/>
      <c r="CVR249" s="11"/>
      <c r="CVS249" s="8"/>
      <c r="CVT249" s="9"/>
      <c r="CVY249" s="11"/>
      <c r="CVZ249" s="8"/>
      <c r="CWA249" s="9"/>
      <c r="CWF249" s="11"/>
      <c r="CWG249" s="8"/>
      <c r="CWH249" s="9"/>
      <c r="CWM249" s="11"/>
      <c r="CWN249" s="8"/>
      <c r="CWO249" s="9"/>
      <c r="CWT249" s="11"/>
      <c r="CWU249" s="8"/>
      <c r="CWV249" s="9"/>
      <c r="CXA249" s="11"/>
      <c r="CXB249" s="8"/>
      <c r="CXC249" s="9"/>
      <c r="CXH249" s="11"/>
      <c r="CXI249" s="8"/>
      <c r="CXJ249" s="9"/>
      <c r="CXO249" s="11"/>
      <c r="CXP249" s="8"/>
      <c r="CXQ249" s="9"/>
      <c r="CXV249" s="11"/>
      <c r="CXW249" s="8"/>
      <c r="CXX249" s="9"/>
      <c r="CYC249" s="11"/>
      <c r="CYD249" s="8"/>
      <c r="CYE249" s="9"/>
      <c r="CYJ249" s="11"/>
      <c r="CYK249" s="8"/>
      <c r="CYL249" s="9"/>
      <c r="CYQ249" s="11"/>
      <c r="CYR249" s="8"/>
      <c r="CYS249" s="9"/>
      <c r="CYX249" s="11"/>
      <c r="CYY249" s="8"/>
      <c r="CYZ249" s="9"/>
      <c r="CZE249" s="11"/>
      <c r="CZF249" s="8"/>
      <c r="CZG249" s="9"/>
      <c r="CZL249" s="11"/>
      <c r="CZM249" s="8"/>
      <c r="CZN249" s="9"/>
      <c r="CZS249" s="11"/>
      <c r="CZT249" s="8"/>
      <c r="CZU249" s="9"/>
      <c r="CZZ249" s="11"/>
      <c r="DAA249" s="8"/>
      <c r="DAB249" s="9"/>
      <c r="DAG249" s="11"/>
      <c r="DAH249" s="8"/>
      <c r="DAI249" s="9"/>
      <c r="DAN249" s="11"/>
      <c r="DAO249" s="8"/>
      <c r="DAP249" s="9"/>
      <c r="DAU249" s="11"/>
      <c r="DAV249" s="8"/>
      <c r="DAW249" s="9"/>
      <c r="DBB249" s="11"/>
      <c r="DBC249" s="8"/>
      <c r="DBD249" s="9"/>
      <c r="DBI249" s="11"/>
      <c r="DBJ249" s="8"/>
      <c r="DBK249" s="9"/>
      <c r="DBP249" s="11"/>
      <c r="DBQ249" s="8"/>
      <c r="DBR249" s="9"/>
      <c r="DBW249" s="11"/>
      <c r="DBX249" s="8"/>
      <c r="DBY249" s="9"/>
      <c r="DCD249" s="11"/>
      <c r="DCE249" s="8"/>
      <c r="DCF249" s="9"/>
      <c r="DCK249" s="11"/>
      <c r="DCL249" s="8"/>
      <c r="DCM249" s="9"/>
      <c r="DCR249" s="11"/>
      <c r="DCS249" s="8"/>
      <c r="DCT249" s="9"/>
      <c r="DCY249" s="11"/>
      <c r="DCZ249" s="8"/>
      <c r="DDA249" s="9"/>
      <c r="DDF249" s="11"/>
      <c r="DDG249" s="8"/>
      <c r="DDH249" s="9"/>
      <c r="DDM249" s="11"/>
      <c r="DDN249" s="8"/>
      <c r="DDO249" s="9"/>
      <c r="DDT249" s="11"/>
      <c r="DDU249" s="8"/>
      <c r="DDV249" s="9"/>
      <c r="DEA249" s="11"/>
      <c r="DEB249" s="8"/>
      <c r="DEC249" s="9"/>
      <c r="DEH249" s="11"/>
      <c r="DEI249" s="8"/>
      <c r="DEJ249" s="9"/>
      <c r="DEO249" s="11"/>
      <c r="DEP249" s="8"/>
      <c r="DEQ249" s="9"/>
      <c r="DEV249" s="11"/>
      <c r="DEW249" s="8"/>
      <c r="DEX249" s="9"/>
      <c r="DFC249" s="11"/>
      <c r="DFD249" s="8"/>
      <c r="DFE249" s="9"/>
      <c r="DFJ249" s="11"/>
      <c r="DFK249" s="8"/>
      <c r="DFL249" s="9"/>
      <c r="DFQ249" s="11"/>
      <c r="DFR249" s="8"/>
      <c r="DFS249" s="9"/>
      <c r="DFX249" s="11"/>
      <c r="DFY249" s="8"/>
      <c r="DFZ249" s="9"/>
      <c r="DGE249" s="11"/>
      <c r="DGF249" s="8"/>
      <c r="DGG249" s="9"/>
      <c r="DGL249" s="11"/>
      <c r="DGM249" s="8"/>
      <c r="DGN249" s="9"/>
      <c r="DGS249" s="11"/>
      <c r="DGT249" s="8"/>
      <c r="DGU249" s="9"/>
      <c r="DGZ249" s="11"/>
      <c r="DHA249" s="8"/>
      <c r="DHB249" s="9"/>
      <c r="DHG249" s="11"/>
      <c r="DHH249" s="8"/>
      <c r="DHI249" s="9"/>
      <c r="DHN249" s="11"/>
      <c r="DHO249" s="8"/>
      <c r="DHP249" s="9"/>
      <c r="DHU249" s="11"/>
      <c r="DHV249" s="8"/>
      <c r="DHW249" s="9"/>
      <c r="DIB249" s="11"/>
      <c r="DIC249" s="8"/>
      <c r="DID249" s="9"/>
      <c r="DII249" s="11"/>
      <c r="DIJ249" s="8"/>
      <c r="DIK249" s="9"/>
      <c r="DIP249" s="11"/>
      <c r="DIQ249" s="8"/>
      <c r="DIR249" s="9"/>
      <c r="DIW249" s="11"/>
      <c r="DIX249" s="8"/>
      <c r="DIY249" s="9"/>
      <c r="DJD249" s="11"/>
      <c r="DJE249" s="8"/>
      <c r="DJF249" s="9"/>
      <c r="DJK249" s="11"/>
      <c r="DJL249" s="8"/>
      <c r="DJM249" s="9"/>
      <c r="DJR249" s="11"/>
      <c r="DJS249" s="8"/>
      <c r="DJT249" s="9"/>
      <c r="DJY249" s="11"/>
      <c r="DJZ249" s="8"/>
      <c r="DKA249" s="9"/>
      <c r="DKF249" s="11"/>
      <c r="DKG249" s="8"/>
      <c r="DKH249" s="9"/>
      <c r="DKM249" s="11"/>
      <c r="DKN249" s="8"/>
      <c r="DKO249" s="9"/>
      <c r="DKT249" s="11"/>
      <c r="DKU249" s="8"/>
      <c r="DKV249" s="9"/>
      <c r="DLA249" s="11"/>
      <c r="DLB249" s="8"/>
      <c r="DLC249" s="9"/>
      <c r="DLH249" s="11"/>
      <c r="DLI249" s="8"/>
      <c r="DLJ249" s="9"/>
      <c r="DLO249" s="11"/>
      <c r="DLP249" s="8"/>
      <c r="DLQ249" s="9"/>
      <c r="DLV249" s="11"/>
      <c r="DLW249" s="8"/>
      <c r="DLX249" s="9"/>
      <c r="DMC249" s="11"/>
      <c r="DMD249" s="8"/>
      <c r="DME249" s="9"/>
      <c r="DMJ249" s="11"/>
      <c r="DMK249" s="8"/>
      <c r="DML249" s="9"/>
      <c r="DMQ249" s="11"/>
      <c r="DMR249" s="8"/>
      <c r="DMS249" s="9"/>
      <c r="DMX249" s="11"/>
      <c r="DMY249" s="8"/>
      <c r="DMZ249" s="9"/>
      <c r="DNE249" s="11"/>
      <c r="DNF249" s="8"/>
      <c r="DNG249" s="9"/>
      <c r="DNL249" s="11"/>
      <c r="DNM249" s="8"/>
      <c r="DNN249" s="9"/>
      <c r="DNS249" s="11"/>
      <c r="DNT249" s="8"/>
      <c r="DNU249" s="9"/>
      <c r="DNZ249" s="11"/>
      <c r="DOA249" s="8"/>
      <c r="DOB249" s="9"/>
      <c r="DOG249" s="11"/>
      <c r="DOH249" s="8"/>
      <c r="DOI249" s="9"/>
      <c r="DON249" s="11"/>
      <c r="DOO249" s="8"/>
      <c r="DOP249" s="9"/>
      <c r="DOU249" s="11"/>
      <c r="DOV249" s="8"/>
      <c r="DOW249" s="9"/>
      <c r="DPB249" s="11"/>
      <c r="DPC249" s="8"/>
      <c r="DPD249" s="9"/>
      <c r="DPI249" s="11"/>
      <c r="DPJ249" s="8"/>
      <c r="DPK249" s="9"/>
      <c r="DPP249" s="11"/>
      <c r="DPQ249" s="8"/>
      <c r="DPR249" s="9"/>
      <c r="DPW249" s="11"/>
      <c r="DPX249" s="8"/>
      <c r="DPY249" s="9"/>
      <c r="DQD249" s="11"/>
      <c r="DQE249" s="8"/>
      <c r="DQF249" s="9"/>
      <c r="DQK249" s="11"/>
      <c r="DQL249" s="8"/>
      <c r="DQM249" s="9"/>
      <c r="DQR249" s="11"/>
      <c r="DQS249" s="8"/>
      <c r="DQT249" s="9"/>
      <c r="DQY249" s="11"/>
      <c r="DQZ249" s="8"/>
      <c r="DRA249" s="9"/>
      <c r="DRF249" s="11"/>
      <c r="DRG249" s="8"/>
      <c r="DRH249" s="9"/>
      <c r="DRM249" s="11"/>
      <c r="DRN249" s="8"/>
      <c r="DRO249" s="9"/>
      <c r="DRT249" s="11"/>
      <c r="DRU249" s="8"/>
      <c r="DRV249" s="9"/>
      <c r="DSA249" s="11"/>
      <c r="DSB249" s="8"/>
      <c r="DSC249" s="9"/>
      <c r="DSH249" s="11"/>
      <c r="DSI249" s="8"/>
      <c r="DSJ249" s="9"/>
      <c r="DSO249" s="11"/>
      <c r="DSP249" s="8"/>
      <c r="DSQ249" s="9"/>
      <c r="DSV249" s="11"/>
      <c r="DSW249" s="8"/>
      <c r="DSX249" s="9"/>
      <c r="DTC249" s="11"/>
      <c r="DTD249" s="8"/>
      <c r="DTE249" s="9"/>
      <c r="DTJ249" s="11"/>
      <c r="DTK249" s="8"/>
      <c r="DTL249" s="9"/>
      <c r="DTQ249" s="11"/>
      <c r="DTR249" s="8"/>
      <c r="DTS249" s="9"/>
      <c r="DTX249" s="11"/>
      <c r="DTY249" s="8"/>
      <c r="DTZ249" s="9"/>
      <c r="DUE249" s="11"/>
      <c r="DUF249" s="8"/>
      <c r="DUG249" s="9"/>
      <c r="DUL249" s="11"/>
      <c r="DUM249" s="8"/>
      <c r="DUN249" s="9"/>
      <c r="DUS249" s="11"/>
      <c r="DUT249" s="8"/>
      <c r="DUU249" s="9"/>
      <c r="DUZ249" s="11"/>
      <c r="DVA249" s="8"/>
      <c r="DVB249" s="9"/>
      <c r="DVG249" s="11"/>
      <c r="DVH249" s="8"/>
      <c r="DVI249" s="9"/>
      <c r="DVN249" s="11"/>
      <c r="DVO249" s="8"/>
      <c r="DVP249" s="9"/>
      <c r="DVU249" s="11"/>
      <c r="DVV249" s="8"/>
      <c r="DVW249" s="9"/>
      <c r="DWB249" s="11"/>
      <c r="DWC249" s="8"/>
      <c r="DWD249" s="9"/>
      <c r="DWI249" s="11"/>
      <c r="DWJ249" s="8"/>
      <c r="DWK249" s="9"/>
      <c r="DWP249" s="11"/>
      <c r="DWQ249" s="8"/>
      <c r="DWR249" s="9"/>
      <c r="DWW249" s="11"/>
      <c r="DWX249" s="8"/>
      <c r="DWY249" s="9"/>
      <c r="DXD249" s="11"/>
      <c r="DXE249" s="8"/>
      <c r="DXF249" s="9"/>
      <c r="DXK249" s="11"/>
      <c r="DXL249" s="8"/>
      <c r="DXM249" s="9"/>
      <c r="DXR249" s="11"/>
      <c r="DXS249" s="8"/>
      <c r="DXT249" s="9"/>
      <c r="DXY249" s="11"/>
      <c r="DXZ249" s="8"/>
      <c r="DYA249" s="9"/>
      <c r="DYF249" s="11"/>
      <c r="DYG249" s="8"/>
      <c r="DYH249" s="9"/>
      <c r="DYM249" s="11"/>
      <c r="DYN249" s="8"/>
      <c r="DYO249" s="9"/>
      <c r="DYT249" s="11"/>
      <c r="DYU249" s="8"/>
      <c r="DYV249" s="9"/>
      <c r="DZA249" s="11"/>
      <c r="DZB249" s="8"/>
      <c r="DZC249" s="9"/>
      <c r="DZH249" s="11"/>
      <c r="DZI249" s="8"/>
      <c r="DZJ249" s="9"/>
      <c r="DZO249" s="11"/>
      <c r="DZP249" s="8"/>
      <c r="DZQ249" s="9"/>
      <c r="DZV249" s="11"/>
      <c r="DZW249" s="8"/>
      <c r="DZX249" s="9"/>
      <c r="EAC249" s="11"/>
      <c r="EAD249" s="8"/>
      <c r="EAE249" s="9"/>
      <c r="EAJ249" s="11"/>
      <c r="EAK249" s="8"/>
      <c r="EAL249" s="9"/>
      <c r="EAQ249" s="11"/>
      <c r="EAR249" s="8"/>
      <c r="EAS249" s="9"/>
      <c r="EAX249" s="11"/>
      <c r="EAY249" s="8"/>
      <c r="EAZ249" s="9"/>
      <c r="EBE249" s="11"/>
      <c r="EBF249" s="8"/>
      <c r="EBG249" s="9"/>
      <c r="EBL249" s="11"/>
      <c r="EBM249" s="8"/>
      <c r="EBN249" s="9"/>
      <c r="EBS249" s="11"/>
      <c r="EBT249" s="8"/>
      <c r="EBU249" s="9"/>
      <c r="EBZ249" s="11"/>
      <c r="ECA249" s="8"/>
      <c r="ECB249" s="9"/>
      <c r="ECG249" s="11"/>
      <c r="ECH249" s="8"/>
      <c r="ECI249" s="9"/>
      <c r="ECN249" s="11"/>
      <c r="ECO249" s="8"/>
      <c r="ECP249" s="9"/>
      <c r="ECU249" s="11"/>
      <c r="ECV249" s="8"/>
      <c r="ECW249" s="9"/>
      <c r="EDB249" s="11"/>
      <c r="EDC249" s="8"/>
      <c r="EDD249" s="9"/>
      <c r="EDI249" s="11"/>
      <c r="EDJ249" s="8"/>
      <c r="EDK249" s="9"/>
      <c r="EDP249" s="11"/>
      <c r="EDQ249" s="8"/>
      <c r="EDR249" s="9"/>
      <c r="EDW249" s="11"/>
      <c r="EDX249" s="8"/>
      <c r="EDY249" s="9"/>
      <c r="EED249" s="11"/>
      <c r="EEE249" s="8"/>
      <c r="EEF249" s="9"/>
      <c r="EEK249" s="11"/>
      <c r="EEL249" s="8"/>
      <c r="EEM249" s="9"/>
      <c r="EER249" s="11"/>
      <c r="EES249" s="8"/>
      <c r="EET249" s="9"/>
      <c r="EEY249" s="11"/>
      <c r="EEZ249" s="8"/>
      <c r="EFA249" s="9"/>
      <c r="EFF249" s="11"/>
      <c r="EFG249" s="8"/>
      <c r="EFH249" s="9"/>
      <c r="EFM249" s="11"/>
      <c r="EFN249" s="8"/>
      <c r="EFO249" s="9"/>
      <c r="EFT249" s="11"/>
      <c r="EFU249" s="8"/>
      <c r="EFV249" s="9"/>
      <c r="EGA249" s="11"/>
      <c r="EGB249" s="8"/>
      <c r="EGC249" s="9"/>
      <c r="EGH249" s="11"/>
      <c r="EGI249" s="8"/>
      <c r="EGJ249" s="9"/>
      <c r="EGO249" s="11"/>
      <c r="EGP249" s="8"/>
      <c r="EGQ249" s="9"/>
      <c r="EGV249" s="11"/>
      <c r="EGW249" s="8"/>
      <c r="EGX249" s="9"/>
      <c r="EHC249" s="11"/>
      <c r="EHD249" s="8"/>
      <c r="EHE249" s="9"/>
      <c r="EHJ249" s="11"/>
      <c r="EHK249" s="8"/>
      <c r="EHL249" s="9"/>
      <c r="EHQ249" s="11"/>
      <c r="EHR249" s="8"/>
      <c r="EHS249" s="9"/>
      <c r="EHX249" s="11"/>
      <c r="EHY249" s="8"/>
      <c r="EHZ249" s="9"/>
      <c r="EIE249" s="11"/>
      <c r="EIF249" s="8"/>
      <c r="EIG249" s="9"/>
      <c r="EIL249" s="11"/>
      <c r="EIM249" s="8"/>
      <c r="EIN249" s="9"/>
      <c r="EIS249" s="11"/>
      <c r="EIT249" s="8"/>
      <c r="EIU249" s="9"/>
      <c r="EIZ249" s="11"/>
      <c r="EJA249" s="8"/>
      <c r="EJB249" s="9"/>
      <c r="EJG249" s="11"/>
      <c r="EJH249" s="8"/>
      <c r="EJI249" s="9"/>
      <c r="EJN249" s="11"/>
      <c r="EJO249" s="8"/>
      <c r="EJP249" s="9"/>
      <c r="EJU249" s="11"/>
      <c r="EJV249" s="8"/>
      <c r="EJW249" s="9"/>
      <c r="EKB249" s="11"/>
      <c r="EKC249" s="8"/>
      <c r="EKD249" s="9"/>
      <c r="EKI249" s="11"/>
      <c r="EKJ249" s="8"/>
      <c r="EKK249" s="9"/>
      <c r="EKP249" s="11"/>
      <c r="EKQ249" s="8"/>
      <c r="EKR249" s="9"/>
      <c r="EKW249" s="11"/>
      <c r="EKX249" s="8"/>
      <c r="EKY249" s="9"/>
      <c r="ELD249" s="11"/>
      <c r="ELE249" s="8"/>
      <c r="ELF249" s="9"/>
      <c r="ELK249" s="11"/>
      <c r="ELL249" s="8"/>
      <c r="ELM249" s="9"/>
      <c r="ELR249" s="11"/>
      <c r="ELS249" s="8"/>
      <c r="ELT249" s="9"/>
      <c r="ELY249" s="11"/>
      <c r="ELZ249" s="8"/>
      <c r="EMA249" s="9"/>
      <c r="EMF249" s="11"/>
      <c r="EMG249" s="8"/>
      <c r="EMH249" s="9"/>
      <c r="EMM249" s="11"/>
      <c r="EMN249" s="8"/>
      <c r="EMO249" s="9"/>
      <c r="EMT249" s="11"/>
      <c r="EMU249" s="8"/>
      <c r="EMV249" s="9"/>
      <c r="ENA249" s="11"/>
      <c r="ENB249" s="8"/>
      <c r="ENC249" s="9"/>
      <c r="ENH249" s="11"/>
      <c r="ENI249" s="8"/>
      <c r="ENJ249" s="9"/>
      <c r="ENO249" s="11"/>
      <c r="ENP249" s="8"/>
      <c r="ENQ249" s="9"/>
      <c r="ENV249" s="11"/>
      <c r="ENW249" s="8"/>
      <c r="ENX249" s="9"/>
      <c r="EOC249" s="11"/>
      <c r="EOD249" s="8"/>
      <c r="EOE249" s="9"/>
      <c r="EOJ249" s="11"/>
      <c r="EOK249" s="8"/>
      <c r="EOL249" s="9"/>
      <c r="EOQ249" s="11"/>
      <c r="EOR249" s="8"/>
      <c r="EOS249" s="9"/>
      <c r="EOX249" s="11"/>
      <c r="EOY249" s="8"/>
      <c r="EOZ249" s="9"/>
      <c r="EPE249" s="11"/>
      <c r="EPF249" s="8"/>
      <c r="EPG249" s="9"/>
      <c r="EPL249" s="11"/>
      <c r="EPM249" s="8"/>
      <c r="EPN249" s="9"/>
      <c r="EPS249" s="11"/>
      <c r="EPT249" s="8"/>
      <c r="EPU249" s="9"/>
      <c r="EPZ249" s="11"/>
      <c r="EQA249" s="8"/>
      <c r="EQB249" s="9"/>
      <c r="EQG249" s="11"/>
      <c r="EQH249" s="8"/>
      <c r="EQI249" s="9"/>
      <c r="EQN249" s="11"/>
      <c r="EQO249" s="8"/>
      <c r="EQP249" s="9"/>
      <c r="EQU249" s="11"/>
      <c r="EQV249" s="8"/>
      <c r="EQW249" s="9"/>
      <c r="ERB249" s="11"/>
      <c r="ERC249" s="8"/>
      <c r="ERD249" s="9"/>
      <c r="ERI249" s="11"/>
      <c r="ERJ249" s="8"/>
      <c r="ERK249" s="9"/>
      <c r="ERP249" s="11"/>
      <c r="ERQ249" s="8"/>
      <c r="ERR249" s="9"/>
      <c r="ERW249" s="11"/>
      <c r="ERX249" s="8"/>
      <c r="ERY249" s="9"/>
      <c r="ESD249" s="11"/>
      <c r="ESE249" s="8"/>
      <c r="ESF249" s="9"/>
      <c r="ESK249" s="11"/>
      <c r="ESL249" s="8"/>
      <c r="ESM249" s="9"/>
      <c r="ESR249" s="11"/>
      <c r="ESS249" s="8"/>
      <c r="EST249" s="9"/>
      <c r="ESY249" s="11"/>
      <c r="ESZ249" s="8"/>
      <c r="ETA249" s="9"/>
      <c r="ETF249" s="11"/>
      <c r="ETG249" s="8"/>
      <c r="ETH249" s="9"/>
      <c r="ETM249" s="11"/>
      <c r="ETN249" s="8"/>
      <c r="ETO249" s="9"/>
      <c r="ETT249" s="11"/>
      <c r="ETU249" s="8"/>
      <c r="ETV249" s="9"/>
      <c r="EUA249" s="11"/>
      <c r="EUB249" s="8"/>
      <c r="EUC249" s="9"/>
      <c r="EUH249" s="11"/>
      <c r="EUI249" s="8"/>
      <c r="EUJ249" s="9"/>
      <c r="EUO249" s="11"/>
      <c r="EUP249" s="8"/>
      <c r="EUQ249" s="9"/>
      <c r="EUV249" s="11"/>
      <c r="EUW249" s="8"/>
      <c r="EUX249" s="9"/>
      <c r="EVC249" s="11"/>
      <c r="EVD249" s="8"/>
      <c r="EVE249" s="9"/>
      <c r="EVJ249" s="11"/>
      <c r="EVK249" s="8"/>
      <c r="EVL249" s="9"/>
      <c r="EVQ249" s="11"/>
      <c r="EVR249" s="8"/>
      <c r="EVS249" s="9"/>
      <c r="EVX249" s="11"/>
      <c r="EVY249" s="8"/>
      <c r="EVZ249" s="9"/>
      <c r="EWE249" s="11"/>
      <c r="EWF249" s="8"/>
      <c r="EWG249" s="9"/>
      <c r="EWL249" s="11"/>
      <c r="EWM249" s="8"/>
      <c r="EWN249" s="9"/>
      <c r="EWS249" s="11"/>
      <c r="EWT249" s="8"/>
      <c r="EWU249" s="9"/>
      <c r="EWZ249" s="11"/>
      <c r="EXA249" s="8"/>
      <c r="EXB249" s="9"/>
      <c r="EXG249" s="11"/>
      <c r="EXH249" s="8"/>
      <c r="EXI249" s="9"/>
      <c r="EXN249" s="11"/>
      <c r="EXO249" s="8"/>
      <c r="EXP249" s="9"/>
      <c r="EXU249" s="11"/>
      <c r="EXV249" s="8"/>
      <c r="EXW249" s="9"/>
      <c r="EYB249" s="11"/>
      <c r="EYC249" s="8"/>
      <c r="EYD249" s="9"/>
      <c r="EYI249" s="11"/>
      <c r="EYJ249" s="8"/>
      <c r="EYK249" s="9"/>
      <c r="EYP249" s="11"/>
      <c r="EYQ249" s="8"/>
      <c r="EYR249" s="9"/>
      <c r="EYW249" s="11"/>
      <c r="EYX249" s="8"/>
      <c r="EYY249" s="9"/>
      <c r="EZD249" s="11"/>
      <c r="EZE249" s="8"/>
      <c r="EZF249" s="9"/>
      <c r="EZK249" s="11"/>
      <c r="EZL249" s="8"/>
      <c r="EZM249" s="9"/>
      <c r="EZR249" s="11"/>
      <c r="EZS249" s="8"/>
      <c r="EZT249" s="9"/>
      <c r="EZY249" s="11"/>
      <c r="EZZ249" s="8"/>
      <c r="FAA249" s="9"/>
      <c r="FAF249" s="11"/>
      <c r="FAG249" s="8"/>
      <c r="FAH249" s="9"/>
      <c r="FAM249" s="11"/>
      <c r="FAN249" s="8"/>
      <c r="FAO249" s="9"/>
      <c r="FAT249" s="11"/>
      <c r="FAU249" s="8"/>
      <c r="FAV249" s="9"/>
      <c r="FBA249" s="11"/>
      <c r="FBB249" s="8"/>
      <c r="FBC249" s="9"/>
      <c r="FBH249" s="11"/>
      <c r="FBI249" s="8"/>
      <c r="FBJ249" s="9"/>
      <c r="FBO249" s="11"/>
      <c r="FBP249" s="8"/>
      <c r="FBQ249" s="9"/>
      <c r="FBV249" s="11"/>
      <c r="FBW249" s="8"/>
      <c r="FBX249" s="9"/>
      <c r="FCC249" s="11"/>
      <c r="FCD249" s="8"/>
      <c r="FCE249" s="9"/>
      <c r="FCJ249" s="11"/>
      <c r="FCK249" s="8"/>
      <c r="FCL249" s="9"/>
      <c r="FCQ249" s="11"/>
      <c r="FCR249" s="8"/>
      <c r="FCS249" s="9"/>
      <c r="FCX249" s="11"/>
      <c r="FCY249" s="8"/>
      <c r="FCZ249" s="9"/>
      <c r="FDE249" s="11"/>
      <c r="FDF249" s="8"/>
      <c r="FDG249" s="9"/>
      <c r="FDL249" s="11"/>
      <c r="FDM249" s="8"/>
      <c r="FDN249" s="9"/>
      <c r="FDS249" s="11"/>
      <c r="FDT249" s="8"/>
      <c r="FDU249" s="9"/>
      <c r="FDZ249" s="11"/>
      <c r="FEA249" s="8"/>
      <c r="FEB249" s="9"/>
      <c r="FEG249" s="11"/>
      <c r="FEH249" s="8"/>
      <c r="FEI249" s="9"/>
      <c r="FEN249" s="11"/>
      <c r="FEO249" s="8"/>
      <c r="FEP249" s="9"/>
      <c r="FEU249" s="11"/>
      <c r="FEV249" s="8"/>
      <c r="FEW249" s="9"/>
      <c r="FFB249" s="11"/>
      <c r="FFC249" s="8"/>
      <c r="FFD249" s="9"/>
      <c r="FFI249" s="11"/>
      <c r="FFJ249" s="8"/>
      <c r="FFK249" s="9"/>
      <c r="FFP249" s="11"/>
      <c r="FFQ249" s="8"/>
      <c r="FFR249" s="9"/>
      <c r="FFW249" s="11"/>
      <c r="FFX249" s="8"/>
      <c r="FFY249" s="9"/>
      <c r="FGD249" s="11"/>
      <c r="FGE249" s="8"/>
      <c r="FGF249" s="9"/>
      <c r="FGK249" s="11"/>
      <c r="FGL249" s="8"/>
      <c r="FGM249" s="9"/>
      <c r="FGR249" s="11"/>
      <c r="FGS249" s="8"/>
      <c r="FGT249" s="9"/>
      <c r="FGY249" s="11"/>
      <c r="FGZ249" s="8"/>
      <c r="FHA249" s="9"/>
      <c r="FHF249" s="11"/>
      <c r="FHG249" s="8"/>
      <c r="FHH249" s="9"/>
      <c r="FHM249" s="11"/>
      <c r="FHN249" s="8"/>
      <c r="FHO249" s="9"/>
      <c r="FHT249" s="11"/>
      <c r="FHU249" s="8"/>
      <c r="FHV249" s="9"/>
      <c r="FIA249" s="11"/>
      <c r="FIB249" s="8"/>
      <c r="FIC249" s="9"/>
      <c r="FIH249" s="11"/>
      <c r="FII249" s="8"/>
      <c r="FIJ249" s="9"/>
      <c r="FIO249" s="11"/>
      <c r="FIP249" s="8"/>
      <c r="FIQ249" s="9"/>
      <c r="FIV249" s="11"/>
      <c r="FIW249" s="8"/>
      <c r="FIX249" s="9"/>
      <c r="FJC249" s="11"/>
      <c r="FJD249" s="8"/>
      <c r="FJE249" s="9"/>
      <c r="FJJ249" s="11"/>
      <c r="FJK249" s="8"/>
      <c r="FJL249" s="9"/>
      <c r="FJQ249" s="11"/>
      <c r="FJR249" s="8"/>
      <c r="FJS249" s="9"/>
      <c r="FJX249" s="11"/>
      <c r="FJY249" s="8"/>
      <c r="FJZ249" s="9"/>
      <c r="FKE249" s="11"/>
      <c r="FKF249" s="8"/>
      <c r="FKG249" s="9"/>
      <c r="FKL249" s="11"/>
      <c r="FKM249" s="8"/>
      <c r="FKN249" s="9"/>
      <c r="FKS249" s="11"/>
      <c r="FKT249" s="8"/>
      <c r="FKU249" s="9"/>
      <c r="FKZ249" s="11"/>
      <c r="FLA249" s="8"/>
      <c r="FLB249" s="9"/>
      <c r="FLG249" s="11"/>
      <c r="FLH249" s="8"/>
      <c r="FLI249" s="9"/>
      <c r="FLN249" s="11"/>
      <c r="FLO249" s="8"/>
      <c r="FLP249" s="9"/>
      <c r="FLU249" s="11"/>
      <c r="FLV249" s="8"/>
      <c r="FLW249" s="9"/>
      <c r="FMB249" s="11"/>
      <c r="FMC249" s="8"/>
      <c r="FMD249" s="9"/>
      <c r="FMI249" s="11"/>
      <c r="FMJ249" s="8"/>
      <c r="FMK249" s="9"/>
      <c r="FMP249" s="11"/>
      <c r="FMQ249" s="8"/>
      <c r="FMR249" s="9"/>
      <c r="FMW249" s="11"/>
      <c r="FMX249" s="8"/>
      <c r="FMY249" s="9"/>
      <c r="FND249" s="11"/>
      <c r="FNE249" s="8"/>
      <c r="FNF249" s="9"/>
      <c r="FNK249" s="11"/>
      <c r="FNL249" s="8"/>
      <c r="FNM249" s="9"/>
      <c r="FNR249" s="11"/>
      <c r="FNS249" s="8"/>
      <c r="FNT249" s="9"/>
      <c r="FNY249" s="11"/>
      <c r="FNZ249" s="8"/>
      <c r="FOA249" s="9"/>
      <c r="FOF249" s="11"/>
      <c r="FOG249" s="8"/>
      <c r="FOH249" s="9"/>
      <c r="FOM249" s="11"/>
      <c r="FON249" s="8"/>
      <c r="FOO249" s="9"/>
      <c r="FOT249" s="11"/>
      <c r="FOU249" s="8"/>
      <c r="FOV249" s="9"/>
      <c r="FPA249" s="11"/>
      <c r="FPB249" s="8"/>
      <c r="FPC249" s="9"/>
      <c r="FPH249" s="11"/>
      <c r="FPI249" s="8"/>
      <c r="FPJ249" s="9"/>
      <c r="FPO249" s="11"/>
      <c r="FPP249" s="8"/>
      <c r="FPQ249" s="9"/>
      <c r="FPV249" s="11"/>
      <c r="FPW249" s="8"/>
      <c r="FPX249" s="9"/>
      <c r="FQC249" s="11"/>
      <c r="FQD249" s="8"/>
      <c r="FQE249" s="9"/>
      <c r="FQJ249" s="11"/>
      <c r="FQK249" s="8"/>
      <c r="FQL249" s="9"/>
      <c r="FQQ249" s="11"/>
      <c r="FQR249" s="8"/>
      <c r="FQS249" s="9"/>
      <c r="FQX249" s="11"/>
      <c r="FQY249" s="8"/>
      <c r="FQZ249" s="9"/>
      <c r="FRE249" s="11"/>
      <c r="FRF249" s="8"/>
      <c r="FRG249" s="9"/>
      <c r="FRL249" s="11"/>
      <c r="FRM249" s="8"/>
      <c r="FRN249" s="9"/>
      <c r="FRS249" s="11"/>
      <c r="FRT249" s="8"/>
      <c r="FRU249" s="9"/>
      <c r="FRZ249" s="11"/>
      <c r="FSA249" s="8"/>
      <c r="FSB249" s="9"/>
      <c r="FSG249" s="11"/>
      <c r="FSH249" s="8"/>
      <c r="FSI249" s="9"/>
      <c r="FSN249" s="11"/>
      <c r="FSO249" s="8"/>
      <c r="FSP249" s="9"/>
      <c r="FSU249" s="11"/>
      <c r="FSV249" s="8"/>
      <c r="FSW249" s="9"/>
      <c r="FTB249" s="11"/>
      <c r="FTC249" s="8"/>
      <c r="FTD249" s="9"/>
      <c r="FTI249" s="11"/>
      <c r="FTJ249" s="8"/>
      <c r="FTK249" s="9"/>
      <c r="FTP249" s="11"/>
      <c r="FTQ249" s="8"/>
      <c r="FTR249" s="9"/>
      <c r="FTW249" s="11"/>
      <c r="FTX249" s="8"/>
      <c r="FTY249" s="9"/>
      <c r="FUD249" s="11"/>
      <c r="FUE249" s="8"/>
      <c r="FUF249" s="9"/>
      <c r="FUK249" s="11"/>
      <c r="FUL249" s="8"/>
      <c r="FUM249" s="9"/>
      <c r="FUR249" s="11"/>
      <c r="FUS249" s="8"/>
      <c r="FUT249" s="9"/>
      <c r="FUY249" s="11"/>
      <c r="FUZ249" s="8"/>
      <c r="FVA249" s="9"/>
      <c r="FVF249" s="11"/>
      <c r="FVG249" s="8"/>
      <c r="FVH249" s="9"/>
      <c r="FVM249" s="11"/>
      <c r="FVN249" s="8"/>
      <c r="FVO249" s="9"/>
      <c r="FVT249" s="11"/>
      <c r="FVU249" s="8"/>
      <c r="FVV249" s="9"/>
      <c r="FWA249" s="11"/>
      <c r="FWB249" s="8"/>
      <c r="FWC249" s="9"/>
      <c r="FWH249" s="11"/>
      <c r="FWI249" s="8"/>
      <c r="FWJ249" s="9"/>
      <c r="FWO249" s="11"/>
      <c r="FWP249" s="8"/>
      <c r="FWQ249" s="9"/>
      <c r="FWV249" s="11"/>
      <c r="FWW249" s="8"/>
      <c r="FWX249" s="9"/>
      <c r="FXC249" s="11"/>
      <c r="FXD249" s="8"/>
      <c r="FXE249" s="9"/>
      <c r="FXJ249" s="11"/>
      <c r="FXK249" s="8"/>
      <c r="FXL249" s="9"/>
      <c r="FXQ249" s="11"/>
      <c r="FXR249" s="8"/>
      <c r="FXS249" s="9"/>
      <c r="FXX249" s="11"/>
      <c r="FXY249" s="8"/>
      <c r="FXZ249" s="9"/>
      <c r="FYE249" s="11"/>
      <c r="FYF249" s="8"/>
      <c r="FYG249" s="9"/>
      <c r="FYL249" s="11"/>
      <c r="FYM249" s="8"/>
      <c r="FYN249" s="9"/>
      <c r="FYS249" s="11"/>
      <c r="FYT249" s="8"/>
      <c r="FYU249" s="9"/>
      <c r="FYZ249" s="11"/>
      <c r="FZA249" s="8"/>
      <c r="FZB249" s="9"/>
      <c r="FZG249" s="11"/>
      <c r="FZH249" s="8"/>
      <c r="FZI249" s="9"/>
      <c r="FZN249" s="11"/>
      <c r="FZO249" s="8"/>
      <c r="FZP249" s="9"/>
      <c r="FZU249" s="11"/>
      <c r="FZV249" s="8"/>
      <c r="FZW249" s="9"/>
      <c r="GAB249" s="11"/>
      <c r="GAC249" s="8"/>
      <c r="GAD249" s="9"/>
      <c r="GAI249" s="11"/>
      <c r="GAJ249" s="8"/>
      <c r="GAK249" s="9"/>
      <c r="GAP249" s="11"/>
      <c r="GAQ249" s="8"/>
      <c r="GAR249" s="9"/>
      <c r="GAW249" s="11"/>
      <c r="GAX249" s="8"/>
      <c r="GAY249" s="9"/>
      <c r="GBD249" s="11"/>
      <c r="GBE249" s="8"/>
      <c r="GBF249" s="9"/>
      <c r="GBK249" s="11"/>
      <c r="GBL249" s="8"/>
      <c r="GBM249" s="9"/>
      <c r="GBR249" s="11"/>
      <c r="GBS249" s="8"/>
      <c r="GBT249" s="9"/>
      <c r="GBY249" s="11"/>
      <c r="GBZ249" s="8"/>
      <c r="GCA249" s="9"/>
      <c r="GCF249" s="11"/>
      <c r="GCG249" s="8"/>
      <c r="GCH249" s="9"/>
      <c r="GCM249" s="11"/>
      <c r="GCN249" s="8"/>
      <c r="GCO249" s="9"/>
      <c r="GCT249" s="11"/>
      <c r="GCU249" s="8"/>
      <c r="GCV249" s="9"/>
      <c r="GDA249" s="11"/>
      <c r="GDB249" s="8"/>
      <c r="GDC249" s="9"/>
      <c r="GDH249" s="11"/>
      <c r="GDI249" s="8"/>
      <c r="GDJ249" s="9"/>
      <c r="GDO249" s="11"/>
      <c r="GDP249" s="8"/>
      <c r="GDQ249" s="9"/>
      <c r="GDV249" s="11"/>
      <c r="GDW249" s="8"/>
      <c r="GDX249" s="9"/>
      <c r="GEC249" s="11"/>
      <c r="GED249" s="8"/>
      <c r="GEE249" s="9"/>
      <c r="GEJ249" s="11"/>
      <c r="GEK249" s="8"/>
      <c r="GEL249" s="9"/>
      <c r="GEQ249" s="11"/>
      <c r="GER249" s="8"/>
      <c r="GES249" s="9"/>
      <c r="GEX249" s="11"/>
      <c r="GEY249" s="8"/>
      <c r="GEZ249" s="9"/>
      <c r="GFE249" s="11"/>
      <c r="GFF249" s="8"/>
      <c r="GFG249" s="9"/>
      <c r="GFL249" s="11"/>
      <c r="GFM249" s="8"/>
      <c r="GFN249" s="9"/>
      <c r="GFS249" s="11"/>
      <c r="GFT249" s="8"/>
      <c r="GFU249" s="9"/>
      <c r="GFZ249" s="11"/>
      <c r="GGA249" s="8"/>
      <c r="GGB249" s="9"/>
      <c r="GGG249" s="11"/>
      <c r="GGH249" s="8"/>
      <c r="GGI249" s="9"/>
      <c r="GGN249" s="11"/>
      <c r="GGO249" s="8"/>
      <c r="GGP249" s="9"/>
      <c r="GGU249" s="11"/>
      <c r="GGV249" s="8"/>
      <c r="GGW249" s="9"/>
      <c r="GHB249" s="11"/>
      <c r="GHC249" s="8"/>
      <c r="GHD249" s="9"/>
      <c r="GHI249" s="11"/>
      <c r="GHJ249" s="8"/>
      <c r="GHK249" s="9"/>
      <c r="GHP249" s="11"/>
      <c r="GHQ249" s="8"/>
      <c r="GHR249" s="9"/>
      <c r="GHW249" s="11"/>
      <c r="GHX249" s="8"/>
      <c r="GHY249" s="9"/>
      <c r="GID249" s="11"/>
      <c r="GIE249" s="8"/>
      <c r="GIF249" s="9"/>
      <c r="GIK249" s="11"/>
      <c r="GIL249" s="8"/>
      <c r="GIM249" s="9"/>
      <c r="GIR249" s="11"/>
      <c r="GIS249" s="8"/>
      <c r="GIT249" s="9"/>
      <c r="GIY249" s="11"/>
      <c r="GIZ249" s="8"/>
      <c r="GJA249" s="9"/>
      <c r="GJF249" s="11"/>
      <c r="GJG249" s="8"/>
      <c r="GJH249" s="9"/>
      <c r="GJM249" s="11"/>
      <c r="GJN249" s="8"/>
      <c r="GJO249" s="9"/>
      <c r="GJT249" s="11"/>
      <c r="GJU249" s="8"/>
      <c r="GJV249" s="9"/>
      <c r="GKA249" s="11"/>
      <c r="GKB249" s="8"/>
      <c r="GKC249" s="9"/>
      <c r="GKH249" s="11"/>
      <c r="GKI249" s="8"/>
      <c r="GKJ249" s="9"/>
      <c r="GKO249" s="11"/>
      <c r="GKP249" s="8"/>
      <c r="GKQ249" s="9"/>
      <c r="GKV249" s="11"/>
      <c r="GKW249" s="8"/>
      <c r="GKX249" s="9"/>
      <c r="GLC249" s="11"/>
      <c r="GLD249" s="8"/>
      <c r="GLE249" s="9"/>
      <c r="GLJ249" s="11"/>
      <c r="GLK249" s="8"/>
      <c r="GLL249" s="9"/>
      <c r="GLQ249" s="11"/>
      <c r="GLR249" s="8"/>
      <c r="GLS249" s="9"/>
      <c r="GLX249" s="11"/>
      <c r="GLY249" s="8"/>
      <c r="GLZ249" s="9"/>
      <c r="GME249" s="11"/>
      <c r="GMF249" s="8"/>
      <c r="GMG249" s="9"/>
      <c r="GML249" s="11"/>
      <c r="GMM249" s="8"/>
      <c r="GMN249" s="9"/>
      <c r="GMS249" s="11"/>
      <c r="GMT249" s="8"/>
      <c r="GMU249" s="9"/>
      <c r="GMZ249" s="11"/>
      <c r="GNA249" s="8"/>
      <c r="GNB249" s="9"/>
      <c r="GNG249" s="11"/>
      <c r="GNH249" s="8"/>
      <c r="GNI249" s="9"/>
      <c r="GNN249" s="11"/>
      <c r="GNO249" s="8"/>
      <c r="GNP249" s="9"/>
      <c r="GNU249" s="11"/>
      <c r="GNV249" s="8"/>
      <c r="GNW249" s="9"/>
      <c r="GOB249" s="11"/>
      <c r="GOC249" s="8"/>
      <c r="GOD249" s="9"/>
      <c r="GOI249" s="11"/>
      <c r="GOJ249" s="8"/>
      <c r="GOK249" s="9"/>
      <c r="GOP249" s="11"/>
      <c r="GOQ249" s="8"/>
      <c r="GOR249" s="9"/>
      <c r="GOW249" s="11"/>
      <c r="GOX249" s="8"/>
      <c r="GOY249" s="9"/>
      <c r="GPD249" s="11"/>
      <c r="GPE249" s="8"/>
      <c r="GPF249" s="9"/>
      <c r="GPK249" s="11"/>
      <c r="GPL249" s="8"/>
      <c r="GPM249" s="9"/>
      <c r="GPR249" s="11"/>
      <c r="GPS249" s="8"/>
      <c r="GPT249" s="9"/>
      <c r="GPY249" s="11"/>
      <c r="GPZ249" s="8"/>
      <c r="GQA249" s="9"/>
      <c r="GQF249" s="11"/>
      <c r="GQG249" s="8"/>
      <c r="GQH249" s="9"/>
      <c r="GQM249" s="11"/>
      <c r="GQN249" s="8"/>
      <c r="GQO249" s="9"/>
      <c r="GQT249" s="11"/>
      <c r="GQU249" s="8"/>
      <c r="GQV249" s="9"/>
      <c r="GRA249" s="11"/>
      <c r="GRB249" s="8"/>
      <c r="GRC249" s="9"/>
      <c r="GRH249" s="11"/>
      <c r="GRI249" s="8"/>
      <c r="GRJ249" s="9"/>
      <c r="GRO249" s="11"/>
      <c r="GRP249" s="8"/>
      <c r="GRQ249" s="9"/>
      <c r="GRV249" s="11"/>
      <c r="GRW249" s="8"/>
      <c r="GRX249" s="9"/>
      <c r="GSC249" s="11"/>
      <c r="GSD249" s="8"/>
      <c r="GSE249" s="9"/>
      <c r="GSJ249" s="11"/>
      <c r="GSK249" s="8"/>
      <c r="GSL249" s="9"/>
      <c r="GSQ249" s="11"/>
      <c r="GSR249" s="8"/>
      <c r="GSS249" s="9"/>
      <c r="GSX249" s="11"/>
      <c r="GSY249" s="8"/>
      <c r="GSZ249" s="9"/>
      <c r="GTE249" s="11"/>
      <c r="GTF249" s="8"/>
      <c r="GTG249" s="9"/>
      <c r="GTL249" s="11"/>
      <c r="GTM249" s="8"/>
      <c r="GTN249" s="9"/>
      <c r="GTS249" s="11"/>
      <c r="GTT249" s="8"/>
      <c r="GTU249" s="9"/>
      <c r="GTZ249" s="11"/>
      <c r="GUA249" s="8"/>
      <c r="GUB249" s="9"/>
      <c r="GUG249" s="11"/>
      <c r="GUH249" s="8"/>
      <c r="GUI249" s="9"/>
      <c r="GUN249" s="11"/>
      <c r="GUO249" s="8"/>
      <c r="GUP249" s="9"/>
      <c r="GUU249" s="11"/>
      <c r="GUV249" s="8"/>
      <c r="GUW249" s="9"/>
      <c r="GVB249" s="11"/>
      <c r="GVC249" s="8"/>
      <c r="GVD249" s="9"/>
      <c r="GVI249" s="11"/>
      <c r="GVJ249" s="8"/>
      <c r="GVK249" s="9"/>
      <c r="GVP249" s="11"/>
      <c r="GVQ249" s="8"/>
      <c r="GVR249" s="9"/>
      <c r="GVW249" s="11"/>
      <c r="GVX249" s="8"/>
      <c r="GVY249" s="9"/>
      <c r="GWD249" s="11"/>
      <c r="GWE249" s="8"/>
      <c r="GWF249" s="9"/>
      <c r="GWK249" s="11"/>
      <c r="GWL249" s="8"/>
      <c r="GWM249" s="9"/>
      <c r="GWR249" s="11"/>
      <c r="GWS249" s="8"/>
      <c r="GWT249" s="9"/>
      <c r="GWY249" s="11"/>
      <c r="GWZ249" s="8"/>
      <c r="GXA249" s="9"/>
      <c r="GXF249" s="11"/>
      <c r="GXG249" s="8"/>
      <c r="GXH249" s="9"/>
      <c r="GXM249" s="11"/>
      <c r="GXN249" s="8"/>
      <c r="GXO249" s="9"/>
      <c r="GXT249" s="11"/>
      <c r="GXU249" s="8"/>
      <c r="GXV249" s="9"/>
      <c r="GYA249" s="11"/>
      <c r="GYB249" s="8"/>
      <c r="GYC249" s="9"/>
      <c r="GYH249" s="11"/>
      <c r="GYI249" s="8"/>
      <c r="GYJ249" s="9"/>
      <c r="GYO249" s="11"/>
      <c r="GYP249" s="8"/>
      <c r="GYQ249" s="9"/>
      <c r="GYV249" s="11"/>
      <c r="GYW249" s="8"/>
      <c r="GYX249" s="9"/>
      <c r="GZC249" s="11"/>
      <c r="GZD249" s="8"/>
      <c r="GZE249" s="9"/>
      <c r="GZJ249" s="11"/>
      <c r="GZK249" s="8"/>
      <c r="GZL249" s="9"/>
      <c r="GZQ249" s="11"/>
      <c r="GZR249" s="8"/>
      <c r="GZS249" s="9"/>
      <c r="GZX249" s="11"/>
      <c r="GZY249" s="8"/>
      <c r="GZZ249" s="9"/>
      <c r="HAE249" s="11"/>
      <c r="HAF249" s="8"/>
      <c r="HAG249" s="9"/>
      <c r="HAL249" s="11"/>
      <c r="HAM249" s="8"/>
      <c r="HAN249" s="9"/>
      <c r="HAS249" s="11"/>
      <c r="HAT249" s="8"/>
      <c r="HAU249" s="9"/>
      <c r="HAZ249" s="11"/>
      <c r="HBA249" s="8"/>
      <c r="HBB249" s="9"/>
      <c r="HBG249" s="11"/>
      <c r="HBH249" s="8"/>
      <c r="HBI249" s="9"/>
      <c r="HBN249" s="11"/>
      <c r="HBO249" s="8"/>
      <c r="HBP249" s="9"/>
      <c r="HBU249" s="11"/>
      <c r="HBV249" s="8"/>
      <c r="HBW249" s="9"/>
      <c r="HCB249" s="11"/>
      <c r="HCC249" s="8"/>
      <c r="HCD249" s="9"/>
      <c r="HCI249" s="11"/>
      <c r="HCJ249" s="8"/>
      <c r="HCK249" s="9"/>
      <c r="HCP249" s="11"/>
      <c r="HCQ249" s="8"/>
      <c r="HCR249" s="9"/>
      <c r="HCW249" s="11"/>
      <c r="HCX249" s="8"/>
      <c r="HCY249" s="9"/>
      <c r="HDD249" s="11"/>
      <c r="HDE249" s="8"/>
      <c r="HDF249" s="9"/>
      <c r="HDK249" s="11"/>
      <c r="HDL249" s="8"/>
      <c r="HDM249" s="9"/>
      <c r="HDR249" s="11"/>
      <c r="HDS249" s="8"/>
      <c r="HDT249" s="9"/>
      <c r="HDY249" s="11"/>
      <c r="HDZ249" s="8"/>
      <c r="HEA249" s="9"/>
      <c r="HEF249" s="11"/>
      <c r="HEG249" s="8"/>
      <c r="HEH249" s="9"/>
      <c r="HEM249" s="11"/>
      <c r="HEN249" s="8"/>
      <c r="HEO249" s="9"/>
      <c r="HET249" s="11"/>
      <c r="HEU249" s="8"/>
      <c r="HEV249" s="9"/>
      <c r="HFA249" s="11"/>
      <c r="HFB249" s="8"/>
      <c r="HFC249" s="9"/>
      <c r="HFH249" s="11"/>
      <c r="HFI249" s="8"/>
      <c r="HFJ249" s="9"/>
      <c r="HFO249" s="11"/>
      <c r="HFP249" s="8"/>
      <c r="HFQ249" s="9"/>
      <c r="HFV249" s="11"/>
      <c r="HFW249" s="8"/>
      <c r="HFX249" s="9"/>
      <c r="HGC249" s="11"/>
      <c r="HGD249" s="8"/>
      <c r="HGE249" s="9"/>
      <c r="HGJ249" s="11"/>
      <c r="HGK249" s="8"/>
      <c r="HGL249" s="9"/>
      <c r="HGQ249" s="11"/>
      <c r="HGR249" s="8"/>
      <c r="HGS249" s="9"/>
      <c r="HGX249" s="11"/>
      <c r="HGY249" s="8"/>
      <c r="HGZ249" s="9"/>
      <c r="HHE249" s="11"/>
      <c r="HHF249" s="8"/>
      <c r="HHG249" s="9"/>
      <c r="HHL249" s="11"/>
      <c r="HHM249" s="8"/>
      <c r="HHN249" s="9"/>
      <c r="HHS249" s="11"/>
      <c r="HHT249" s="8"/>
      <c r="HHU249" s="9"/>
      <c r="HHZ249" s="11"/>
      <c r="HIA249" s="8"/>
      <c r="HIB249" s="9"/>
      <c r="HIG249" s="11"/>
      <c r="HIH249" s="8"/>
      <c r="HII249" s="9"/>
      <c r="HIN249" s="11"/>
      <c r="HIO249" s="8"/>
      <c r="HIP249" s="9"/>
      <c r="HIU249" s="11"/>
      <c r="HIV249" s="8"/>
      <c r="HIW249" s="9"/>
      <c r="HJB249" s="11"/>
      <c r="HJC249" s="8"/>
      <c r="HJD249" s="9"/>
      <c r="HJI249" s="11"/>
      <c r="HJJ249" s="8"/>
      <c r="HJK249" s="9"/>
      <c r="HJP249" s="11"/>
      <c r="HJQ249" s="8"/>
      <c r="HJR249" s="9"/>
      <c r="HJW249" s="11"/>
      <c r="HJX249" s="8"/>
      <c r="HJY249" s="9"/>
      <c r="HKD249" s="11"/>
      <c r="HKE249" s="8"/>
      <c r="HKF249" s="9"/>
      <c r="HKK249" s="11"/>
      <c r="HKL249" s="8"/>
      <c r="HKM249" s="9"/>
      <c r="HKR249" s="11"/>
      <c r="HKS249" s="8"/>
      <c r="HKT249" s="9"/>
      <c r="HKY249" s="11"/>
      <c r="HKZ249" s="8"/>
      <c r="HLA249" s="9"/>
      <c r="HLF249" s="11"/>
      <c r="HLG249" s="8"/>
      <c r="HLH249" s="9"/>
      <c r="HLM249" s="11"/>
      <c r="HLN249" s="8"/>
      <c r="HLO249" s="9"/>
      <c r="HLT249" s="11"/>
      <c r="HLU249" s="8"/>
      <c r="HLV249" s="9"/>
      <c r="HMA249" s="11"/>
      <c r="HMB249" s="8"/>
      <c r="HMC249" s="9"/>
      <c r="HMH249" s="11"/>
      <c r="HMI249" s="8"/>
      <c r="HMJ249" s="9"/>
      <c r="HMO249" s="11"/>
      <c r="HMP249" s="8"/>
      <c r="HMQ249" s="9"/>
      <c r="HMV249" s="11"/>
      <c r="HMW249" s="8"/>
      <c r="HMX249" s="9"/>
      <c r="HNC249" s="11"/>
      <c r="HND249" s="8"/>
      <c r="HNE249" s="9"/>
      <c r="HNJ249" s="11"/>
      <c r="HNK249" s="8"/>
      <c r="HNL249" s="9"/>
      <c r="HNQ249" s="11"/>
      <c r="HNR249" s="8"/>
      <c r="HNS249" s="9"/>
      <c r="HNX249" s="11"/>
      <c r="HNY249" s="8"/>
      <c r="HNZ249" s="9"/>
      <c r="HOE249" s="11"/>
      <c r="HOF249" s="8"/>
      <c r="HOG249" s="9"/>
      <c r="HOL249" s="11"/>
      <c r="HOM249" s="8"/>
      <c r="HON249" s="9"/>
      <c r="HOS249" s="11"/>
      <c r="HOT249" s="8"/>
      <c r="HOU249" s="9"/>
      <c r="HOZ249" s="11"/>
      <c r="HPA249" s="8"/>
      <c r="HPB249" s="9"/>
      <c r="HPG249" s="11"/>
      <c r="HPH249" s="8"/>
      <c r="HPI249" s="9"/>
      <c r="HPN249" s="11"/>
      <c r="HPO249" s="8"/>
      <c r="HPP249" s="9"/>
      <c r="HPU249" s="11"/>
      <c r="HPV249" s="8"/>
      <c r="HPW249" s="9"/>
      <c r="HQB249" s="11"/>
      <c r="HQC249" s="8"/>
      <c r="HQD249" s="9"/>
      <c r="HQI249" s="11"/>
      <c r="HQJ249" s="8"/>
      <c r="HQK249" s="9"/>
      <c r="HQP249" s="11"/>
      <c r="HQQ249" s="8"/>
      <c r="HQR249" s="9"/>
      <c r="HQW249" s="11"/>
      <c r="HQX249" s="8"/>
      <c r="HQY249" s="9"/>
      <c r="HRD249" s="11"/>
      <c r="HRE249" s="8"/>
      <c r="HRF249" s="9"/>
      <c r="HRK249" s="11"/>
      <c r="HRL249" s="8"/>
      <c r="HRM249" s="9"/>
      <c r="HRR249" s="11"/>
      <c r="HRS249" s="8"/>
      <c r="HRT249" s="9"/>
      <c r="HRY249" s="11"/>
      <c r="HRZ249" s="8"/>
      <c r="HSA249" s="9"/>
      <c r="HSF249" s="11"/>
      <c r="HSG249" s="8"/>
      <c r="HSH249" s="9"/>
      <c r="HSM249" s="11"/>
      <c r="HSN249" s="8"/>
      <c r="HSO249" s="9"/>
      <c r="HST249" s="11"/>
      <c r="HSU249" s="8"/>
      <c r="HSV249" s="9"/>
      <c r="HTA249" s="11"/>
      <c r="HTB249" s="8"/>
      <c r="HTC249" s="9"/>
      <c r="HTH249" s="11"/>
      <c r="HTI249" s="8"/>
      <c r="HTJ249" s="9"/>
      <c r="HTO249" s="11"/>
      <c r="HTP249" s="8"/>
      <c r="HTQ249" s="9"/>
      <c r="HTV249" s="11"/>
      <c r="HTW249" s="8"/>
      <c r="HTX249" s="9"/>
      <c r="HUC249" s="11"/>
      <c r="HUD249" s="8"/>
      <c r="HUE249" s="9"/>
      <c r="HUJ249" s="11"/>
      <c r="HUK249" s="8"/>
      <c r="HUL249" s="9"/>
      <c r="HUQ249" s="11"/>
      <c r="HUR249" s="8"/>
      <c r="HUS249" s="9"/>
      <c r="HUX249" s="11"/>
      <c r="HUY249" s="8"/>
      <c r="HUZ249" s="9"/>
      <c r="HVE249" s="11"/>
      <c r="HVF249" s="8"/>
      <c r="HVG249" s="9"/>
      <c r="HVL249" s="11"/>
      <c r="HVM249" s="8"/>
      <c r="HVN249" s="9"/>
      <c r="HVS249" s="11"/>
      <c r="HVT249" s="8"/>
      <c r="HVU249" s="9"/>
      <c r="HVZ249" s="11"/>
      <c r="HWA249" s="8"/>
      <c r="HWB249" s="9"/>
      <c r="HWG249" s="11"/>
      <c r="HWH249" s="8"/>
      <c r="HWI249" s="9"/>
      <c r="HWN249" s="11"/>
      <c r="HWO249" s="8"/>
      <c r="HWP249" s="9"/>
      <c r="HWU249" s="11"/>
      <c r="HWV249" s="8"/>
      <c r="HWW249" s="9"/>
      <c r="HXB249" s="11"/>
      <c r="HXC249" s="8"/>
      <c r="HXD249" s="9"/>
      <c r="HXI249" s="11"/>
      <c r="HXJ249" s="8"/>
      <c r="HXK249" s="9"/>
      <c r="HXP249" s="11"/>
      <c r="HXQ249" s="8"/>
      <c r="HXR249" s="9"/>
      <c r="HXW249" s="11"/>
      <c r="HXX249" s="8"/>
      <c r="HXY249" s="9"/>
      <c r="HYD249" s="11"/>
      <c r="HYE249" s="8"/>
      <c r="HYF249" s="9"/>
      <c r="HYK249" s="11"/>
      <c r="HYL249" s="8"/>
      <c r="HYM249" s="9"/>
      <c r="HYR249" s="11"/>
      <c r="HYS249" s="8"/>
      <c r="HYT249" s="9"/>
      <c r="HYY249" s="11"/>
      <c r="HYZ249" s="8"/>
      <c r="HZA249" s="9"/>
      <c r="HZF249" s="11"/>
      <c r="HZG249" s="8"/>
      <c r="HZH249" s="9"/>
      <c r="HZM249" s="11"/>
      <c r="HZN249" s="8"/>
      <c r="HZO249" s="9"/>
      <c r="HZT249" s="11"/>
      <c r="HZU249" s="8"/>
      <c r="HZV249" s="9"/>
      <c r="IAA249" s="11"/>
      <c r="IAB249" s="8"/>
      <c r="IAC249" s="9"/>
      <c r="IAH249" s="11"/>
      <c r="IAI249" s="8"/>
      <c r="IAJ249" s="9"/>
      <c r="IAO249" s="11"/>
      <c r="IAP249" s="8"/>
      <c r="IAQ249" s="9"/>
      <c r="IAV249" s="11"/>
      <c r="IAW249" s="8"/>
      <c r="IAX249" s="9"/>
      <c r="IBC249" s="11"/>
      <c r="IBD249" s="8"/>
      <c r="IBE249" s="9"/>
      <c r="IBJ249" s="11"/>
      <c r="IBK249" s="8"/>
      <c r="IBL249" s="9"/>
      <c r="IBQ249" s="11"/>
      <c r="IBR249" s="8"/>
      <c r="IBS249" s="9"/>
      <c r="IBX249" s="11"/>
      <c r="IBY249" s="8"/>
      <c r="IBZ249" s="9"/>
      <c r="ICE249" s="11"/>
      <c r="ICF249" s="8"/>
      <c r="ICG249" s="9"/>
      <c r="ICL249" s="11"/>
      <c r="ICM249" s="8"/>
      <c r="ICN249" s="9"/>
      <c r="ICS249" s="11"/>
      <c r="ICT249" s="8"/>
      <c r="ICU249" s="9"/>
      <c r="ICZ249" s="11"/>
      <c r="IDA249" s="8"/>
      <c r="IDB249" s="9"/>
      <c r="IDG249" s="11"/>
      <c r="IDH249" s="8"/>
      <c r="IDI249" s="9"/>
      <c r="IDN249" s="11"/>
      <c r="IDO249" s="8"/>
      <c r="IDP249" s="9"/>
      <c r="IDU249" s="11"/>
      <c r="IDV249" s="8"/>
      <c r="IDW249" s="9"/>
      <c r="IEB249" s="11"/>
      <c r="IEC249" s="8"/>
      <c r="IED249" s="9"/>
      <c r="IEI249" s="11"/>
      <c r="IEJ249" s="8"/>
      <c r="IEK249" s="9"/>
      <c r="IEP249" s="11"/>
      <c r="IEQ249" s="8"/>
      <c r="IER249" s="9"/>
      <c r="IEW249" s="11"/>
      <c r="IEX249" s="8"/>
      <c r="IEY249" s="9"/>
      <c r="IFD249" s="11"/>
      <c r="IFE249" s="8"/>
      <c r="IFF249" s="9"/>
      <c r="IFK249" s="11"/>
      <c r="IFL249" s="8"/>
      <c r="IFM249" s="9"/>
      <c r="IFR249" s="11"/>
      <c r="IFS249" s="8"/>
      <c r="IFT249" s="9"/>
      <c r="IFY249" s="11"/>
      <c r="IFZ249" s="8"/>
      <c r="IGA249" s="9"/>
      <c r="IGF249" s="11"/>
      <c r="IGG249" s="8"/>
      <c r="IGH249" s="9"/>
      <c r="IGM249" s="11"/>
      <c r="IGN249" s="8"/>
      <c r="IGO249" s="9"/>
      <c r="IGT249" s="11"/>
      <c r="IGU249" s="8"/>
      <c r="IGV249" s="9"/>
      <c r="IHA249" s="11"/>
      <c r="IHB249" s="8"/>
      <c r="IHC249" s="9"/>
      <c r="IHH249" s="11"/>
      <c r="IHI249" s="8"/>
      <c r="IHJ249" s="9"/>
      <c r="IHO249" s="11"/>
      <c r="IHP249" s="8"/>
      <c r="IHQ249" s="9"/>
      <c r="IHV249" s="11"/>
      <c r="IHW249" s="8"/>
      <c r="IHX249" s="9"/>
      <c r="IIC249" s="11"/>
      <c r="IID249" s="8"/>
      <c r="IIE249" s="9"/>
      <c r="IIJ249" s="11"/>
      <c r="IIK249" s="8"/>
      <c r="IIL249" s="9"/>
      <c r="IIQ249" s="11"/>
      <c r="IIR249" s="8"/>
      <c r="IIS249" s="9"/>
      <c r="IIX249" s="11"/>
      <c r="IIY249" s="8"/>
      <c r="IIZ249" s="9"/>
      <c r="IJE249" s="11"/>
      <c r="IJF249" s="8"/>
      <c r="IJG249" s="9"/>
      <c r="IJL249" s="11"/>
      <c r="IJM249" s="8"/>
      <c r="IJN249" s="9"/>
      <c r="IJS249" s="11"/>
      <c r="IJT249" s="8"/>
      <c r="IJU249" s="9"/>
      <c r="IJZ249" s="11"/>
      <c r="IKA249" s="8"/>
      <c r="IKB249" s="9"/>
      <c r="IKG249" s="11"/>
      <c r="IKH249" s="8"/>
      <c r="IKI249" s="9"/>
      <c r="IKN249" s="11"/>
      <c r="IKO249" s="8"/>
      <c r="IKP249" s="9"/>
      <c r="IKU249" s="11"/>
      <c r="IKV249" s="8"/>
      <c r="IKW249" s="9"/>
      <c r="ILB249" s="11"/>
      <c r="ILC249" s="8"/>
      <c r="ILD249" s="9"/>
      <c r="ILI249" s="11"/>
      <c r="ILJ249" s="8"/>
      <c r="ILK249" s="9"/>
      <c r="ILP249" s="11"/>
      <c r="ILQ249" s="8"/>
      <c r="ILR249" s="9"/>
      <c r="ILW249" s="11"/>
      <c r="ILX249" s="8"/>
      <c r="ILY249" s="9"/>
      <c r="IMD249" s="11"/>
      <c r="IME249" s="8"/>
      <c r="IMF249" s="9"/>
      <c r="IMK249" s="11"/>
      <c r="IML249" s="8"/>
      <c r="IMM249" s="9"/>
      <c r="IMR249" s="11"/>
      <c r="IMS249" s="8"/>
      <c r="IMT249" s="9"/>
      <c r="IMY249" s="11"/>
      <c r="IMZ249" s="8"/>
      <c r="INA249" s="9"/>
      <c r="INF249" s="11"/>
      <c r="ING249" s="8"/>
      <c r="INH249" s="9"/>
      <c r="INM249" s="11"/>
      <c r="INN249" s="8"/>
      <c r="INO249" s="9"/>
      <c r="INT249" s="11"/>
      <c r="INU249" s="8"/>
      <c r="INV249" s="9"/>
      <c r="IOA249" s="11"/>
      <c r="IOB249" s="8"/>
      <c r="IOC249" s="9"/>
      <c r="IOH249" s="11"/>
      <c r="IOI249" s="8"/>
      <c r="IOJ249" s="9"/>
      <c r="IOO249" s="11"/>
      <c r="IOP249" s="8"/>
      <c r="IOQ249" s="9"/>
      <c r="IOV249" s="11"/>
      <c r="IOW249" s="8"/>
      <c r="IOX249" s="9"/>
      <c r="IPC249" s="11"/>
      <c r="IPD249" s="8"/>
      <c r="IPE249" s="9"/>
      <c r="IPJ249" s="11"/>
      <c r="IPK249" s="8"/>
      <c r="IPL249" s="9"/>
      <c r="IPQ249" s="11"/>
      <c r="IPR249" s="8"/>
      <c r="IPS249" s="9"/>
      <c r="IPX249" s="11"/>
      <c r="IPY249" s="8"/>
      <c r="IPZ249" s="9"/>
      <c r="IQE249" s="11"/>
      <c r="IQF249" s="8"/>
      <c r="IQG249" s="9"/>
      <c r="IQL249" s="11"/>
      <c r="IQM249" s="8"/>
      <c r="IQN249" s="9"/>
      <c r="IQS249" s="11"/>
      <c r="IQT249" s="8"/>
      <c r="IQU249" s="9"/>
      <c r="IQZ249" s="11"/>
      <c r="IRA249" s="8"/>
      <c r="IRB249" s="9"/>
      <c r="IRG249" s="11"/>
      <c r="IRH249" s="8"/>
      <c r="IRI249" s="9"/>
      <c r="IRN249" s="11"/>
      <c r="IRO249" s="8"/>
      <c r="IRP249" s="9"/>
      <c r="IRU249" s="11"/>
      <c r="IRV249" s="8"/>
      <c r="IRW249" s="9"/>
      <c r="ISB249" s="11"/>
      <c r="ISC249" s="8"/>
      <c r="ISD249" s="9"/>
      <c r="ISI249" s="11"/>
      <c r="ISJ249" s="8"/>
      <c r="ISK249" s="9"/>
      <c r="ISP249" s="11"/>
      <c r="ISQ249" s="8"/>
      <c r="ISR249" s="9"/>
      <c r="ISW249" s="11"/>
      <c r="ISX249" s="8"/>
      <c r="ISY249" s="9"/>
      <c r="ITD249" s="11"/>
      <c r="ITE249" s="8"/>
      <c r="ITF249" s="9"/>
      <c r="ITK249" s="11"/>
      <c r="ITL249" s="8"/>
      <c r="ITM249" s="9"/>
      <c r="ITR249" s="11"/>
      <c r="ITS249" s="8"/>
      <c r="ITT249" s="9"/>
      <c r="ITY249" s="11"/>
      <c r="ITZ249" s="8"/>
      <c r="IUA249" s="9"/>
      <c r="IUF249" s="11"/>
      <c r="IUG249" s="8"/>
      <c r="IUH249" s="9"/>
      <c r="IUM249" s="11"/>
      <c r="IUN249" s="8"/>
      <c r="IUO249" s="9"/>
      <c r="IUT249" s="11"/>
      <c r="IUU249" s="8"/>
      <c r="IUV249" s="9"/>
      <c r="IVA249" s="11"/>
      <c r="IVB249" s="8"/>
      <c r="IVC249" s="9"/>
      <c r="IVH249" s="11"/>
      <c r="IVI249" s="8"/>
      <c r="IVJ249" s="9"/>
      <c r="IVO249" s="11"/>
      <c r="IVP249" s="8"/>
      <c r="IVQ249" s="9"/>
      <c r="IVV249" s="11"/>
      <c r="IVW249" s="8"/>
      <c r="IVX249" s="9"/>
      <c r="IWC249" s="11"/>
      <c r="IWD249" s="8"/>
      <c r="IWE249" s="9"/>
      <c r="IWJ249" s="11"/>
      <c r="IWK249" s="8"/>
      <c r="IWL249" s="9"/>
      <c r="IWQ249" s="11"/>
      <c r="IWR249" s="8"/>
      <c r="IWS249" s="9"/>
      <c r="IWX249" s="11"/>
      <c r="IWY249" s="8"/>
      <c r="IWZ249" s="9"/>
      <c r="IXE249" s="11"/>
      <c r="IXF249" s="8"/>
      <c r="IXG249" s="9"/>
      <c r="IXL249" s="11"/>
      <c r="IXM249" s="8"/>
      <c r="IXN249" s="9"/>
      <c r="IXS249" s="11"/>
      <c r="IXT249" s="8"/>
      <c r="IXU249" s="9"/>
      <c r="IXZ249" s="11"/>
      <c r="IYA249" s="8"/>
      <c r="IYB249" s="9"/>
      <c r="IYG249" s="11"/>
      <c r="IYH249" s="8"/>
      <c r="IYI249" s="9"/>
      <c r="IYN249" s="11"/>
      <c r="IYO249" s="8"/>
      <c r="IYP249" s="9"/>
      <c r="IYU249" s="11"/>
      <c r="IYV249" s="8"/>
      <c r="IYW249" s="9"/>
      <c r="IZB249" s="11"/>
      <c r="IZC249" s="8"/>
      <c r="IZD249" s="9"/>
      <c r="IZI249" s="11"/>
      <c r="IZJ249" s="8"/>
      <c r="IZK249" s="9"/>
      <c r="IZP249" s="11"/>
      <c r="IZQ249" s="8"/>
      <c r="IZR249" s="9"/>
      <c r="IZW249" s="11"/>
      <c r="IZX249" s="8"/>
      <c r="IZY249" s="9"/>
      <c r="JAD249" s="11"/>
      <c r="JAE249" s="8"/>
      <c r="JAF249" s="9"/>
      <c r="JAK249" s="11"/>
      <c r="JAL249" s="8"/>
      <c r="JAM249" s="9"/>
      <c r="JAR249" s="11"/>
      <c r="JAS249" s="8"/>
      <c r="JAT249" s="9"/>
      <c r="JAY249" s="11"/>
      <c r="JAZ249" s="8"/>
      <c r="JBA249" s="9"/>
      <c r="JBF249" s="11"/>
      <c r="JBG249" s="8"/>
      <c r="JBH249" s="9"/>
      <c r="JBM249" s="11"/>
      <c r="JBN249" s="8"/>
      <c r="JBO249" s="9"/>
      <c r="JBT249" s="11"/>
      <c r="JBU249" s="8"/>
      <c r="JBV249" s="9"/>
      <c r="JCA249" s="11"/>
      <c r="JCB249" s="8"/>
      <c r="JCC249" s="9"/>
      <c r="JCH249" s="11"/>
      <c r="JCI249" s="8"/>
      <c r="JCJ249" s="9"/>
      <c r="JCO249" s="11"/>
      <c r="JCP249" s="8"/>
      <c r="JCQ249" s="9"/>
      <c r="JCV249" s="11"/>
      <c r="JCW249" s="8"/>
      <c r="JCX249" s="9"/>
      <c r="JDC249" s="11"/>
      <c r="JDD249" s="8"/>
      <c r="JDE249" s="9"/>
      <c r="JDJ249" s="11"/>
      <c r="JDK249" s="8"/>
      <c r="JDL249" s="9"/>
      <c r="JDQ249" s="11"/>
      <c r="JDR249" s="8"/>
      <c r="JDS249" s="9"/>
      <c r="JDX249" s="11"/>
      <c r="JDY249" s="8"/>
      <c r="JDZ249" s="9"/>
      <c r="JEE249" s="11"/>
      <c r="JEF249" s="8"/>
      <c r="JEG249" s="9"/>
      <c r="JEL249" s="11"/>
      <c r="JEM249" s="8"/>
      <c r="JEN249" s="9"/>
      <c r="JES249" s="11"/>
      <c r="JET249" s="8"/>
      <c r="JEU249" s="9"/>
      <c r="JEZ249" s="11"/>
      <c r="JFA249" s="8"/>
      <c r="JFB249" s="9"/>
      <c r="JFG249" s="11"/>
      <c r="JFH249" s="8"/>
      <c r="JFI249" s="9"/>
      <c r="JFN249" s="11"/>
      <c r="JFO249" s="8"/>
      <c r="JFP249" s="9"/>
      <c r="JFU249" s="11"/>
      <c r="JFV249" s="8"/>
      <c r="JFW249" s="9"/>
      <c r="JGB249" s="11"/>
      <c r="JGC249" s="8"/>
      <c r="JGD249" s="9"/>
      <c r="JGI249" s="11"/>
      <c r="JGJ249" s="8"/>
      <c r="JGK249" s="9"/>
      <c r="JGP249" s="11"/>
      <c r="JGQ249" s="8"/>
      <c r="JGR249" s="9"/>
      <c r="JGW249" s="11"/>
      <c r="JGX249" s="8"/>
      <c r="JGY249" s="9"/>
      <c r="JHD249" s="11"/>
      <c r="JHE249" s="8"/>
      <c r="JHF249" s="9"/>
      <c r="JHK249" s="11"/>
      <c r="JHL249" s="8"/>
      <c r="JHM249" s="9"/>
      <c r="JHR249" s="11"/>
      <c r="JHS249" s="8"/>
      <c r="JHT249" s="9"/>
      <c r="JHY249" s="11"/>
      <c r="JHZ249" s="8"/>
      <c r="JIA249" s="9"/>
      <c r="JIF249" s="11"/>
      <c r="JIG249" s="8"/>
      <c r="JIH249" s="9"/>
      <c r="JIM249" s="11"/>
      <c r="JIN249" s="8"/>
      <c r="JIO249" s="9"/>
      <c r="JIT249" s="11"/>
      <c r="JIU249" s="8"/>
      <c r="JIV249" s="9"/>
      <c r="JJA249" s="11"/>
      <c r="JJB249" s="8"/>
      <c r="JJC249" s="9"/>
      <c r="JJH249" s="11"/>
      <c r="JJI249" s="8"/>
      <c r="JJJ249" s="9"/>
      <c r="JJO249" s="11"/>
      <c r="JJP249" s="8"/>
      <c r="JJQ249" s="9"/>
      <c r="JJV249" s="11"/>
      <c r="JJW249" s="8"/>
      <c r="JJX249" s="9"/>
      <c r="JKC249" s="11"/>
      <c r="JKD249" s="8"/>
      <c r="JKE249" s="9"/>
      <c r="JKJ249" s="11"/>
      <c r="JKK249" s="8"/>
      <c r="JKL249" s="9"/>
      <c r="JKQ249" s="11"/>
      <c r="JKR249" s="8"/>
      <c r="JKS249" s="9"/>
      <c r="JKX249" s="11"/>
      <c r="JKY249" s="8"/>
      <c r="JKZ249" s="9"/>
      <c r="JLE249" s="11"/>
      <c r="JLF249" s="8"/>
      <c r="JLG249" s="9"/>
      <c r="JLL249" s="11"/>
      <c r="JLM249" s="8"/>
      <c r="JLN249" s="9"/>
      <c r="JLS249" s="11"/>
      <c r="JLT249" s="8"/>
      <c r="JLU249" s="9"/>
      <c r="JLZ249" s="11"/>
      <c r="JMA249" s="8"/>
      <c r="JMB249" s="9"/>
      <c r="JMG249" s="11"/>
      <c r="JMH249" s="8"/>
      <c r="JMI249" s="9"/>
      <c r="JMN249" s="11"/>
      <c r="JMO249" s="8"/>
      <c r="JMP249" s="9"/>
      <c r="JMU249" s="11"/>
      <c r="JMV249" s="8"/>
      <c r="JMW249" s="9"/>
      <c r="JNB249" s="11"/>
      <c r="JNC249" s="8"/>
      <c r="JND249" s="9"/>
      <c r="JNI249" s="11"/>
      <c r="JNJ249" s="8"/>
      <c r="JNK249" s="9"/>
      <c r="JNP249" s="11"/>
      <c r="JNQ249" s="8"/>
      <c r="JNR249" s="9"/>
      <c r="JNW249" s="11"/>
      <c r="JNX249" s="8"/>
      <c r="JNY249" s="9"/>
      <c r="JOD249" s="11"/>
      <c r="JOE249" s="8"/>
      <c r="JOF249" s="9"/>
      <c r="JOK249" s="11"/>
      <c r="JOL249" s="8"/>
      <c r="JOM249" s="9"/>
      <c r="JOR249" s="11"/>
      <c r="JOS249" s="8"/>
      <c r="JOT249" s="9"/>
      <c r="JOY249" s="11"/>
      <c r="JOZ249" s="8"/>
      <c r="JPA249" s="9"/>
      <c r="JPF249" s="11"/>
      <c r="JPG249" s="8"/>
      <c r="JPH249" s="9"/>
      <c r="JPM249" s="11"/>
      <c r="JPN249" s="8"/>
      <c r="JPO249" s="9"/>
      <c r="JPT249" s="11"/>
      <c r="JPU249" s="8"/>
      <c r="JPV249" s="9"/>
      <c r="JQA249" s="11"/>
      <c r="JQB249" s="8"/>
      <c r="JQC249" s="9"/>
      <c r="JQH249" s="11"/>
      <c r="JQI249" s="8"/>
      <c r="JQJ249" s="9"/>
      <c r="JQO249" s="11"/>
      <c r="JQP249" s="8"/>
      <c r="JQQ249" s="9"/>
      <c r="JQV249" s="11"/>
      <c r="JQW249" s="8"/>
      <c r="JQX249" s="9"/>
      <c r="JRC249" s="11"/>
      <c r="JRD249" s="8"/>
      <c r="JRE249" s="9"/>
      <c r="JRJ249" s="11"/>
      <c r="JRK249" s="8"/>
      <c r="JRL249" s="9"/>
      <c r="JRQ249" s="11"/>
      <c r="JRR249" s="8"/>
      <c r="JRS249" s="9"/>
      <c r="JRX249" s="11"/>
      <c r="JRY249" s="8"/>
      <c r="JRZ249" s="9"/>
      <c r="JSE249" s="11"/>
      <c r="JSF249" s="8"/>
      <c r="JSG249" s="9"/>
      <c r="JSL249" s="11"/>
      <c r="JSM249" s="8"/>
      <c r="JSN249" s="9"/>
      <c r="JSS249" s="11"/>
      <c r="JST249" s="8"/>
      <c r="JSU249" s="9"/>
      <c r="JSZ249" s="11"/>
      <c r="JTA249" s="8"/>
      <c r="JTB249" s="9"/>
      <c r="JTG249" s="11"/>
      <c r="JTH249" s="8"/>
      <c r="JTI249" s="9"/>
      <c r="JTN249" s="11"/>
      <c r="JTO249" s="8"/>
      <c r="JTP249" s="9"/>
      <c r="JTU249" s="11"/>
      <c r="JTV249" s="8"/>
      <c r="JTW249" s="9"/>
      <c r="JUB249" s="11"/>
      <c r="JUC249" s="8"/>
      <c r="JUD249" s="9"/>
      <c r="JUI249" s="11"/>
      <c r="JUJ249" s="8"/>
      <c r="JUK249" s="9"/>
      <c r="JUP249" s="11"/>
      <c r="JUQ249" s="8"/>
      <c r="JUR249" s="9"/>
      <c r="JUW249" s="11"/>
      <c r="JUX249" s="8"/>
      <c r="JUY249" s="9"/>
      <c r="JVD249" s="11"/>
      <c r="JVE249" s="8"/>
      <c r="JVF249" s="9"/>
      <c r="JVK249" s="11"/>
      <c r="JVL249" s="8"/>
      <c r="JVM249" s="9"/>
      <c r="JVR249" s="11"/>
      <c r="JVS249" s="8"/>
      <c r="JVT249" s="9"/>
      <c r="JVY249" s="11"/>
      <c r="JVZ249" s="8"/>
      <c r="JWA249" s="9"/>
      <c r="JWF249" s="11"/>
      <c r="JWG249" s="8"/>
      <c r="JWH249" s="9"/>
      <c r="JWM249" s="11"/>
      <c r="JWN249" s="8"/>
      <c r="JWO249" s="9"/>
      <c r="JWT249" s="11"/>
      <c r="JWU249" s="8"/>
      <c r="JWV249" s="9"/>
      <c r="JXA249" s="11"/>
      <c r="JXB249" s="8"/>
      <c r="JXC249" s="9"/>
      <c r="JXH249" s="11"/>
      <c r="JXI249" s="8"/>
      <c r="JXJ249" s="9"/>
      <c r="JXO249" s="11"/>
      <c r="JXP249" s="8"/>
      <c r="JXQ249" s="9"/>
      <c r="JXV249" s="11"/>
      <c r="JXW249" s="8"/>
      <c r="JXX249" s="9"/>
      <c r="JYC249" s="11"/>
      <c r="JYD249" s="8"/>
      <c r="JYE249" s="9"/>
      <c r="JYJ249" s="11"/>
      <c r="JYK249" s="8"/>
      <c r="JYL249" s="9"/>
      <c r="JYQ249" s="11"/>
      <c r="JYR249" s="8"/>
      <c r="JYS249" s="9"/>
      <c r="JYX249" s="11"/>
      <c r="JYY249" s="8"/>
      <c r="JYZ249" s="9"/>
      <c r="JZE249" s="11"/>
      <c r="JZF249" s="8"/>
      <c r="JZG249" s="9"/>
      <c r="JZL249" s="11"/>
      <c r="JZM249" s="8"/>
      <c r="JZN249" s="9"/>
      <c r="JZS249" s="11"/>
      <c r="JZT249" s="8"/>
      <c r="JZU249" s="9"/>
      <c r="JZZ249" s="11"/>
      <c r="KAA249" s="8"/>
      <c r="KAB249" s="9"/>
      <c r="KAG249" s="11"/>
      <c r="KAH249" s="8"/>
      <c r="KAI249" s="9"/>
      <c r="KAN249" s="11"/>
      <c r="KAO249" s="8"/>
      <c r="KAP249" s="9"/>
      <c r="KAU249" s="11"/>
      <c r="KAV249" s="8"/>
      <c r="KAW249" s="9"/>
      <c r="KBB249" s="11"/>
      <c r="KBC249" s="8"/>
      <c r="KBD249" s="9"/>
      <c r="KBI249" s="11"/>
      <c r="KBJ249" s="8"/>
      <c r="KBK249" s="9"/>
      <c r="KBP249" s="11"/>
      <c r="KBQ249" s="8"/>
      <c r="KBR249" s="9"/>
      <c r="KBW249" s="11"/>
      <c r="KBX249" s="8"/>
      <c r="KBY249" s="9"/>
      <c r="KCD249" s="11"/>
      <c r="KCE249" s="8"/>
      <c r="KCF249" s="9"/>
      <c r="KCK249" s="11"/>
      <c r="KCL249" s="8"/>
      <c r="KCM249" s="9"/>
      <c r="KCR249" s="11"/>
      <c r="KCS249" s="8"/>
      <c r="KCT249" s="9"/>
      <c r="KCY249" s="11"/>
      <c r="KCZ249" s="8"/>
      <c r="KDA249" s="9"/>
      <c r="KDF249" s="11"/>
      <c r="KDG249" s="8"/>
      <c r="KDH249" s="9"/>
      <c r="KDM249" s="11"/>
      <c r="KDN249" s="8"/>
      <c r="KDO249" s="9"/>
      <c r="KDT249" s="11"/>
      <c r="KDU249" s="8"/>
      <c r="KDV249" s="9"/>
      <c r="KEA249" s="11"/>
      <c r="KEB249" s="8"/>
      <c r="KEC249" s="9"/>
      <c r="KEH249" s="11"/>
      <c r="KEI249" s="8"/>
      <c r="KEJ249" s="9"/>
      <c r="KEO249" s="11"/>
      <c r="KEP249" s="8"/>
      <c r="KEQ249" s="9"/>
      <c r="KEV249" s="11"/>
      <c r="KEW249" s="8"/>
      <c r="KEX249" s="9"/>
      <c r="KFC249" s="11"/>
      <c r="KFD249" s="8"/>
      <c r="KFE249" s="9"/>
      <c r="KFJ249" s="11"/>
      <c r="KFK249" s="8"/>
      <c r="KFL249" s="9"/>
      <c r="KFQ249" s="11"/>
      <c r="KFR249" s="8"/>
      <c r="KFS249" s="9"/>
      <c r="KFX249" s="11"/>
      <c r="KFY249" s="8"/>
      <c r="KFZ249" s="9"/>
      <c r="KGE249" s="11"/>
      <c r="KGF249" s="8"/>
      <c r="KGG249" s="9"/>
      <c r="KGL249" s="11"/>
      <c r="KGM249" s="8"/>
      <c r="KGN249" s="9"/>
      <c r="KGS249" s="11"/>
      <c r="KGT249" s="8"/>
      <c r="KGU249" s="9"/>
      <c r="KGZ249" s="11"/>
      <c r="KHA249" s="8"/>
      <c r="KHB249" s="9"/>
      <c r="KHG249" s="11"/>
      <c r="KHH249" s="8"/>
      <c r="KHI249" s="9"/>
      <c r="KHN249" s="11"/>
      <c r="KHO249" s="8"/>
      <c r="KHP249" s="9"/>
      <c r="KHU249" s="11"/>
      <c r="KHV249" s="8"/>
      <c r="KHW249" s="9"/>
      <c r="KIB249" s="11"/>
      <c r="KIC249" s="8"/>
      <c r="KID249" s="9"/>
      <c r="KII249" s="11"/>
      <c r="KIJ249" s="8"/>
      <c r="KIK249" s="9"/>
      <c r="KIP249" s="11"/>
      <c r="KIQ249" s="8"/>
      <c r="KIR249" s="9"/>
      <c r="KIW249" s="11"/>
      <c r="KIX249" s="8"/>
      <c r="KIY249" s="9"/>
      <c r="KJD249" s="11"/>
      <c r="KJE249" s="8"/>
      <c r="KJF249" s="9"/>
      <c r="KJK249" s="11"/>
      <c r="KJL249" s="8"/>
      <c r="KJM249" s="9"/>
      <c r="KJR249" s="11"/>
      <c r="KJS249" s="8"/>
      <c r="KJT249" s="9"/>
      <c r="KJY249" s="11"/>
      <c r="KJZ249" s="8"/>
      <c r="KKA249" s="9"/>
      <c r="KKF249" s="11"/>
      <c r="KKG249" s="8"/>
      <c r="KKH249" s="9"/>
      <c r="KKM249" s="11"/>
      <c r="KKN249" s="8"/>
      <c r="KKO249" s="9"/>
      <c r="KKT249" s="11"/>
      <c r="KKU249" s="8"/>
      <c r="KKV249" s="9"/>
      <c r="KLA249" s="11"/>
      <c r="KLB249" s="8"/>
      <c r="KLC249" s="9"/>
      <c r="KLH249" s="11"/>
      <c r="KLI249" s="8"/>
      <c r="KLJ249" s="9"/>
      <c r="KLO249" s="11"/>
      <c r="KLP249" s="8"/>
      <c r="KLQ249" s="9"/>
      <c r="KLV249" s="11"/>
      <c r="KLW249" s="8"/>
      <c r="KLX249" s="9"/>
      <c r="KMC249" s="11"/>
      <c r="KMD249" s="8"/>
      <c r="KME249" s="9"/>
      <c r="KMJ249" s="11"/>
      <c r="KMK249" s="8"/>
      <c r="KML249" s="9"/>
      <c r="KMQ249" s="11"/>
      <c r="KMR249" s="8"/>
      <c r="KMS249" s="9"/>
      <c r="KMX249" s="11"/>
      <c r="KMY249" s="8"/>
      <c r="KMZ249" s="9"/>
      <c r="KNE249" s="11"/>
      <c r="KNF249" s="8"/>
      <c r="KNG249" s="9"/>
      <c r="KNL249" s="11"/>
      <c r="KNM249" s="8"/>
      <c r="KNN249" s="9"/>
      <c r="KNS249" s="11"/>
      <c r="KNT249" s="8"/>
      <c r="KNU249" s="9"/>
      <c r="KNZ249" s="11"/>
      <c r="KOA249" s="8"/>
      <c r="KOB249" s="9"/>
      <c r="KOG249" s="11"/>
      <c r="KOH249" s="8"/>
      <c r="KOI249" s="9"/>
      <c r="KON249" s="11"/>
      <c r="KOO249" s="8"/>
      <c r="KOP249" s="9"/>
      <c r="KOU249" s="11"/>
      <c r="KOV249" s="8"/>
      <c r="KOW249" s="9"/>
      <c r="KPB249" s="11"/>
      <c r="KPC249" s="8"/>
      <c r="KPD249" s="9"/>
      <c r="KPI249" s="11"/>
      <c r="KPJ249" s="8"/>
      <c r="KPK249" s="9"/>
      <c r="KPP249" s="11"/>
      <c r="KPQ249" s="8"/>
      <c r="KPR249" s="9"/>
      <c r="KPW249" s="11"/>
      <c r="KPX249" s="8"/>
      <c r="KPY249" s="9"/>
      <c r="KQD249" s="11"/>
      <c r="KQE249" s="8"/>
      <c r="KQF249" s="9"/>
      <c r="KQK249" s="11"/>
      <c r="KQL249" s="8"/>
      <c r="KQM249" s="9"/>
      <c r="KQR249" s="11"/>
      <c r="KQS249" s="8"/>
      <c r="KQT249" s="9"/>
      <c r="KQY249" s="11"/>
      <c r="KQZ249" s="8"/>
      <c r="KRA249" s="9"/>
      <c r="KRF249" s="11"/>
      <c r="KRG249" s="8"/>
      <c r="KRH249" s="9"/>
      <c r="KRM249" s="11"/>
      <c r="KRN249" s="8"/>
      <c r="KRO249" s="9"/>
      <c r="KRT249" s="11"/>
      <c r="KRU249" s="8"/>
      <c r="KRV249" s="9"/>
      <c r="KSA249" s="11"/>
      <c r="KSB249" s="8"/>
      <c r="KSC249" s="9"/>
      <c r="KSH249" s="11"/>
      <c r="KSI249" s="8"/>
      <c r="KSJ249" s="9"/>
      <c r="KSO249" s="11"/>
      <c r="KSP249" s="8"/>
      <c r="KSQ249" s="9"/>
      <c r="KSV249" s="11"/>
      <c r="KSW249" s="8"/>
      <c r="KSX249" s="9"/>
      <c r="KTC249" s="11"/>
      <c r="KTD249" s="8"/>
      <c r="KTE249" s="9"/>
      <c r="KTJ249" s="11"/>
      <c r="KTK249" s="8"/>
      <c r="KTL249" s="9"/>
      <c r="KTQ249" s="11"/>
      <c r="KTR249" s="8"/>
      <c r="KTS249" s="9"/>
      <c r="KTX249" s="11"/>
      <c r="KTY249" s="8"/>
      <c r="KTZ249" s="9"/>
      <c r="KUE249" s="11"/>
      <c r="KUF249" s="8"/>
      <c r="KUG249" s="9"/>
      <c r="KUL249" s="11"/>
      <c r="KUM249" s="8"/>
      <c r="KUN249" s="9"/>
      <c r="KUS249" s="11"/>
      <c r="KUT249" s="8"/>
      <c r="KUU249" s="9"/>
      <c r="KUZ249" s="11"/>
      <c r="KVA249" s="8"/>
      <c r="KVB249" s="9"/>
      <c r="KVG249" s="11"/>
      <c r="KVH249" s="8"/>
      <c r="KVI249" s="9"/>
      <c r="KVN249" s="11"/>
      <c r="KVO249" s="8"/>
      <c r="KVP249" s="9"/>
      <c r="KVU249" s="11"/>
      <c r="KVV249" s="8"/>
      <c r="KVW249" s="9"/>
      <c r="KWB249" s="11"/>
      <c r="KWC249" s="8"/>
      <c r="KWD249" s="9"/>
      <c r="KWI249" s="11"/>
      <c r="KWJ249" s="8"/>
      <c r="KWK249" s="9"/>
      <c r="KWP249" s="11"/>
      <c r="KWQ249" s="8"/>
      <c r="KWR249" s="9"/>
      <c r="KWW249" s="11"/>
      <c r="KWX249" s="8"/>
      <c r="KWY249" s="9"/>
      <c r="KXD249" s="11"/>
      <c r="KXE249" s="8"/>
      <c r="KXF249" s="9"/>
      <c r="KXK249" s="11"/>
      <c r="KXL249" s="8"/>
      <c r="KXM249" s="9"/>
      <c r="KXR249" s="11"/>
      <c r="KXS249" s="8"/>
      <c r="KXT249" s="9"/>
      <c r="KXY249" s="11"/>
      <c r="KXZ249" s="8"/>
      <c r="KYA249" s="9"/>
      <c r="KYF249" s="11"/>
      <c r="KYG249" s="8"/>
      <c r="KYH249" s="9"/>
      <c r="KYM249" s="11"/>
      <c r="KYN249" s="8"/>
      <c r="KYO249" s="9"/>
      <c r="KYT249" s="11"/>
      <c r="KYU249" s="8"/>
      <c r="KYV249" s="9"/>
      <c r="KZA249" s="11"/>
      <c r="KZB249" s="8"/>
      <c r="KZC249" s="9"/>
      <c r="KZH249" s="11"/>
      <c r="KZI249" s="8"/>
      <c r="KZJ249" s="9"/>
      <c r="KZO249" s="11"/>
      <c r="KZP249" s="8"/>
      <c r="KZQ249" s="9"/>
      <c r="KZV249" s="11"/>
      <c r="KZW249" s="8"/>
      <c r="KZX249" s="9"/>
      <c r="LAC249" s="11"/>
      <c r="LAD249" s="8"/>
      <c r="LAE249" s="9"/>
      <c r="LAJ249" s="11"/>
      <c r="LAK249" s="8"/>
      <c r="LAL249" s="9"/>
      <c r="LAQ249" s="11"/>
      <c r="LAR249" s="8"/>
      <c r="LAS249" s="9"/>
      <c r="LAX249" s="11"/>
      <c r="LAY249" s="8"/>
      <c r="LAZ249" s="9"/>
      <c r="LBE249" s="11"/>
      <c r="LBF249" s="8"/>
      <c r="LBG249" s="9"/>
      <c r="LBL249" s="11"/>
      <c r="LBM249" s="8"/>
      <c r="LBN249" s="9"/>
      <c r="LBS249" s="11"/>
      <c r="LBT249" s="8"/>
      <c r="LBU249" s="9"/>
      <c r="LBZ249" s="11"/>
      <c r="LCA249" s="8"/>
      <c r="LCB249" s="9"/>
      <c r="LCG249" s="11"/>
      <c r="LCH249" s="8"/>
      <c r="LCI249" s="9"/>
      <c r="LCN249" s="11"/>
      <c r="LCO249" s="8"/>
      <c r="LCP249" s="9"/>
      <c r="LCU249" s="11"/>
      <c r="LCV249" s="8"/>
      <c r="LCW249" s="9"/>
      <c r="LDB249" s="11"/>
      <c r="LDC249" s="8"/>
      <c r="LDD249" s="9"/>
      <c r="LDI249" s="11"/>
      <c r="LDJ249" s="8"/>
      <c r="LDK249" s="9"/>
      <c r="LDP249" s="11"/>
      <c r="LDQ249" s="8"/>
      <c r="LDR249" s="9"/>
      <c r="LDW249" s="11"/>
      <c r="LDX249" s="8"/>
      <c r="LDY249" s="9"/>
      <c r="LED249" s="11"/>
      <c r="LEE249" s="8"/>
      <c r="LEF249" s="9"/>
      <c r="LEK249" s="11"/>
      <c r="LEL249" s="8"/>
      <c r="LEM249" s="9"/>
      <c r="LER249" s="11"/>
      <c r="LES249" s="8"/>
      <c r="LET249" s="9"/>
      <c r="LEY249" s="11"/>
      <c r="LEZ249" s="8"/>
      <c r="LFA249" s="9"/>
      <c r="LFF249" s="11"/>
      <c r="LFG249" s="8"/>
      <c r="LFH249" s="9"/>
      <c r="LFM249" s="11"/>
      <c r="LFN249" s="8"/>
      <c r="LFO249" s="9"/>
      <c r="LFT249" s="11"/>
      <c r="LFU249" s="8"/>
      <c r="LFV249" s="9"/>
      <c r="LGA249" s="11"/>
      <c r="LGB249" s="8"/>
      <c r="LGC249" s="9"/>
      <c r="LGH249" s="11"/>
      <c r="LGI249" s="8"/>
      <c r="LGJ249" s="9"/>
      <c r="LGO249" s="11"/>
      <c r="LGP249" s="8"/>
      <c r="LGQ249" s="9"/>
      <c r="LGV249" s="11"/>
      <c r="LGW249" s="8"/>
      <c r="LGX249" s="9"/>
      <c r="LHC249" s="11"/>
      <c r="LHD249" s="8"/>
      <c r="LHE249" s="9"/>
      <c r="LHJ249" s="11"/>
      <c r="LHK249" s="8"/>
      <c r="LHL249" s="9"/>
      <c r="LHQ249" s="11"/>
      <c r="LHR249" s="8"/>
      <c r="LHS249" s="9"/>
      <c r="LHX249" s="11"/>
      <c r="LHY249" s="8"/>
      <c r="LHZ249" s="9"/>
      <c r="LIE249" s="11"/>
      <c r="LIF249" s="8"/>
      <c r="LIG249" s="9"/>
      <c r="LIL249" s="11"/>
      <c r="LIM249" s="8"/>
      <c r="LIN249" s="9"/>
      <c r="LIS249" s="11"/>
      <c r="LIT249" s="8"/>
      <c r="LIU249" s="9"/>
      <c r="LIZ249" s="11"/>
      <c r="LJA249" s="8"/>
      <c r="LJB249" s="9"/>
      <c r="LJG249" s="11"/>
      <c r="LJH249" s="8"/>
      <c r="LJI249" s="9"/>
      <c r="LJN249" s="11"/>
      <c r="LJO249" s="8"/>
      <c r="LJP249" s="9"/>
      <c r="LJU249" s="11"/>
      <c r="LJV249" s="8"/>
      <c r="LJW249" s="9"/>
      <c r="LKB249" s="11"/>
      <c r="LKC249" s="8"/>
      <c r="LKD249" s="9"/>
      <c r="LKI249" s="11"/>
      <c r="LKJ249" s="8"/>
      <c r="LKK249" s="9"/>
      <c r="LKP249" s="11"/>
      <c r="LKQ249" s="8"/>
      <c r="LKR249" s="9"/>
      <c r="LKW249" s="11"/>
      <c r="LKX249" s="8"/>
      <c r="LKY249" s="9"/>
      <c r="LLD249" s="11"/>
      <c r="LLE249" s="8"/>
      <c r="LLF249" s="9"/>
      <c r="LLK249" s="11"/>
      <c r="LLL249" s="8"/>
      <c r="LLM249" s="9"/>
      <c r="LLR249" s="11"/>
      <c r="LLS249" s="8"/>
      <c r="LLT249" s="9"/>
      <c r="LLY249" s="11"/>
      <c r="LLZ249" s="8"/>
      <c r="LMA249" s="9"/>
      <c r="LMF249" s="11"/>
      <c r="LMG249" s="8"/>
      <c r="LMH249" s="9"/>
      <c r="LMM249" s="11"/>
      <c r="LMN249" s="8"/>
      <c r="LMO249" s="9"/>
      <c r="LMT249" s="11"/>
      <c r="LMU249" s="8"/>
      <c r="LMV249" s="9"/>
      <c r="LNA249" s="11"/>
      <c r="LNB249" s="8"/>
      <c r="LNC249" s="9"/>
      <c r="LNH249" s="11"/>
      <c r="LNI249" s="8"/>
      <c r="LNJ249" s="9"/>
      <c r="LNO249" s="11"/>
      <c r="LNP249" s="8"/>
      <c r="LNQ249" s="9"/>
      <c r="LNV249" s="11"/>
      <c r="LNW249" s="8"/>
      <c r="LNX249" s="9"/>
      <c r="LOC249" s="11"/>
      <c r="LOD249" s="8"/>
      <c r="LOE249" s="9"/>
      <c r="LOJ249" s="11"/>
      <c r="LOK249" s="8"/>
      <c r="LOL249" s="9"/>
      <c r="LOQ249" s="11"/>
      <c r="LOR249" s="8"/>
      <c r="LOS249" s="9"/>
      <c r="LOX249" s="11"/>
      <c r="LOY249" s="8"/>
      <c r="LOZ249" s="9"/>
      <c r="LPE249" s="11"/>
      <c r="LPF249" s="8"/>
      <c r="LPG249" s="9"/>
      <c r="LPL249" s="11"/>
      <c r="LPM249" s="8"/>
      <c r="LPN249" s="9"/>
      <c r="LPS249" s="11"/>
      <c r="LPT249" s="8"/>
      <c r="LPU249" s="9"/>
      <c r="LPZ249" s="11"/>
      <c r="LQA249" s="8"/>
      <c r="LQB249" s="9"/>
      <c r="LQG249" s="11"/>
      <c r="LQH249" s="8"/>
      <c r="LQI249" s="9"/>
      <c r="LQN249" s="11"/>
      <c r="LQO249" s="8"/>
      <c r="LQP249" s="9"/>
      <c r="LQU249" s="11"/>
      <c r="LQV249" s="8"/>
      <c r="LQW249" s="9"/>
      <c r="LRB249" s="11"/>
      <c r="LRC249" s="8"/>
      <c r="LRD249" s="9"/>
      <c r="LRI249" s="11"/>
      <c r="LRJ249" s="8"/>
      <c r="LRK249" s="9"/>
      <c r="LRP249" s="11"/>
      <c r="LRQ249" s="8"/>
      <c r="LRR249" s="9"/>
      <c r="LRW249" s="11"/>
      <c r="LRX249" s="8"/>
      <c r="LRY249" s="9"/>
      <c r="LSD249" s="11"/>
      <c r="LSE249" s="8"/>
      <c r="LSF249" s="9"/>
      <c r="LSK249" s="11"/>
      <c r="LSL249" s="8"/>
      <c r="LSM249" s="9"/>
      <c r="LSR249" s="11"/>
      <c r="LSS249" s="8"/>
      <c r="LST249" s="9"/>
      <c r="LSY249" s="11"/>
      <c r="LSZ249" s="8"/>
      <c r="LTA249" s="9"/>
      <c r="LTF249" s="11"/>
      <c r="LTG249" s="8"/>
      <c r="LTH249" s="9"/>
      <c r="LTM249" s="11"/>
      <c r="LTN249" s="8"/>
      <c r="LTO249" s="9"/>
      <c r="LTT249" s="11"/>
      <c r="LTU249" s="8"/>
      <c r="LTV249" s="9"/>
      <c r="LUA249" s="11"/>
      <c r="LUB249" s="8"/>
      <c r="LUC249" s="9"/>
      <c r="LUH249" s="11"/>
      <c r="LUI249" s="8"/>
      <c r="LUJ249" s="9"/>
      <c r="LUO249" s="11"/>
      <c r="LUP249" s="8"/>
      <c r="LUQ249" s="9"/>
      <c r="LUV249" s="11"/>
      <c r="LUW249" s="8"/>
      <c r="LUX249" s="9"/>
      <c r="LVC249" s="11"/>
      <c r="LVD249" s="8"/>
      <c r="LVE249" s="9"/>
      <c r="LVJ249" s="11"/>
      <c r="LVK249" s="8"/>
      <c r="LVL249" s="9"/>
      <c r="LVQ249" s="11"/>
      <c r="LVR249" s="8"/>
      <c r="LVS249" s="9"/>
      <c r="LVX249" s="11"/>
      <c r="LVY249" s="8"/>
      <c r="LVZ249" s="9"/>
      <c r="LWE249" s="11"/>
      <c r="LWF249" s="8"/>
      <c r="LWG249" s="9"/>
      <c r="LWL249" s="11"/>
      <c r="LWM249" s="8"/>
      <c r="LWN249" s="9"/>
      <c r="LWS249" s="11"/>
      <c r="LWT249" s="8"/>
      <c r="LWU249" s="9"/>
      <c r="LWZ249" s="11"/>
      <c r="LXA249" s="8"/>
      <c r="LXB249" s="9"/>
      <c r="LXG249" s="11"/>
      <c r="LXH249" s="8"/>
      <c r="LXI249" s="9"/>
      <c r="LXN249" s="11"/>
      <c r="LXO249" s="8"/>
      <c r="LXP249" s="9"/>
      <c r="LXU249" s="11"/>
      <c r="LXV249" s="8"/>
      <c r="LXW249" s="9"/>
      <c r="LYB249" s="11"/>
      <c r="LYC249" s="8"/>
      <c r="LYD249" s="9"/>
      <c r="LYI249" s="11"/>
      <c r="LYJ249" s="8"/>
      <c r="LYK249" s="9"/>
      <c r="LYP249" s="11"/>
      <c r="LYQ249" s="8"/>
      <c r="LYR249" s="9"/>
      <c r="LYW249" s="11"/>
      <c r="LYX249" s="8"/>
      <c r="LYY249" s="9"/>
      <c r="LZD249" s="11"/>
      <c r="LZE249" s="8"/>
      <c r="LZF249" s="9"/>
      <c r="LZK249" s="11"/>
      <c r="LZL249" s="8"/>
      <c r="LZM249" s="9"/>
      <c r="LZR249" s="11"/>
      <c r="LZS249" s="8"/>
      <c r="LZT249" s="9"/>
      <c r="LZY249" s="11"/>
      <c r="LZZ249" s="8"/>
      <c r="MAA249" s="9"/>
      <c r="MAF249" s="11"/>
      <c r="MAG249" s="8"/>
      <c r="MAH249" s="9"/>
      <c r="MAM249" s="11"/>
      <c r="MAN249" s="8"/>
      <c r="MAO249" s="9"/>
      <c r="MAT249" s="11"/>
      <c r="MAU249" s="8"/>
      <c r="MAV249" s="9"/>
      <c r="MBA249" s="11"/>
      <c r="MBB249" s="8"/>
      <c r="MBC249" s="9"/>
      <c r="MBH249" s="11"/>
      <c r="MBI249" s="8"/>
      <c r="MBJ249" s="9"/>
      <c r="MBO249" s="11"/>
      <c r="MBP249" s="8"/>
      <c r="MBQ249" s="9"/>
      <c r="MBV249" s="11"/>
      <c r="MBW249" s="8"/>
      <c r="MBX249" s="9"/>
      <c r="MCC249" s="11"/>
      <c r="MCD249" s="8"/>
      <c r="MCE249" s="9"/>
      <c r="MCJ249" s="11"/>
      <c r="MCK249" s="8"/>
      <c r="MCL249" s="9"/>
      <c r="MCQ249" s="11"/>
      <c r="MCR249" s="8"/>
      <c r="MCS249" s="9"/>
      <c r="MCX249" s="11"/>
      <c r="MCY249" s="8"/>
      <c r="MCZ249" s="9"/>
      <c r="MDE249" s="11"/>
      <c r="MDF249" s="8"/>
      <c r="MDG249" s="9"/>
      <c r="MDL249" s="11"/>
      <c r="MDM249" s="8"/>
      <c r="MDN249" s="9"/>
      <c r="MDS249" s="11"/>
      <c r="MDT249" s="8"/>
      <c r="MDU249" s="9"/>
      <c r="MDZ249" s="11"/>
      <c r="MEA249" s="8"/>
      <c r="MEB249" s="9"/>
      <c r="MEG249" s="11"/>
      <c r="MEH249" s="8"/>
      <c r="MEI249" s="9"/>
      <c r="MEN249" s="11"/>
      <c r="MEO249" s="8"/>
      <c r="MEP249" s="9"/>
      <c r="MEU249" s="11"/>
      <c r="MEV249" s="8"/>
      <c r="MEW249" s="9"/>
      <c r="MFB249" s="11"/>
      <c r="MFC249" s="8"/>
      <c r="MFD249" s="9"/>
      <c r="MFI249" s="11"/>
      <c r="MFJ249" s="8"/>
      <c r="MFK249" s="9"/>
      <c r="MFP249" s="11"/>
      <c r="MFQ249" s="8"/>
      <c r="MFR249" s="9"/>
      <c r="MFW249" s="11"/>
      <c r="MFX249" s="8"/>
      <c r="MFY249" s="9"/>
      <c r="MGD249" s="11"/>
      <c r="MGE249" s="8"/>
      <c r="MGF249" s="9"/>
      <c r="MGK249" s="11"/>
      <c r="MGL249" s="8"/>
      <c r="MGM249" s="9"/>
      <c r="MGR249" s="11"/>
      <c r="MGS249" s="8"/>
      <c r="MGT249" s="9"/>
      <c r="MGY249" s="11"/>
      <c r="MGZ249" s="8"/>
      <c r="MHA249" s="9"/>
      <c r="MHF249" s="11"/>
      <c r="MHG249" s="8"/>
      <c r="MHH249" s="9"/>
      <c r="MHM249" s="11"/>
      <c r="MHN249" s="8"/>
      <c r="MHO249" s="9"/>
      <c r="MHT249" s="11"/>
      <c r="MHU249" s="8"/>
      <c r="MHV249" s="9"/>
      <c r="MIA249" s="11"/>
      <c r="MIB249" s="8"/>
      <c r="MIC249" s="9"/>
      <c r="MIH249" s="11"/>
      <c r="MII249" s="8"/>
      <c r="MIJ249" s="9"/>
      <c r="MIO249" s="11"/>
      <c r="MIP249" s="8"/>
      <c r="MIQ249" s="9"/>
      <c r="MIV249" s="11"/>
      <c r="MIW249" s="8"/>
      <c r="MIX249" s="9"/>
      <c r="MJC249" s="11"/>
      <c r="MJD249" s="8"/>
      <c r="MJE249" s="9"/>
      <c r="MJJ249" s="11"/>
      <c r="MJK249" s="8"/>
      <c r="MJL249" s="9"/>
      <c r="MJQ249" s="11"/>
      <c r="MJR249" s="8"/>
      <c r="MJS249" s="9"/>
      <c r="MJX249" s="11"/>
      <c r="MJY249" s="8"/>
      <c r="MJZ249" s="9"/>
      <c r="MKE249" s="11"/>
      <c r="MKF249" s="8"/>
      <c r="MKG249" s="9"/>
      <c r="MKL249" s="11"/>
      <c r="MKM249" s="8"/>
      <c r="MKN249" s="9"/>
      <c r="MKS249" s="11"/>
      <c r="MKT249" s="8"/>
      <c r="MKU249" s="9"/>
      <c r="MKZ249" s="11"/>
      <c r="MLA249" s="8"/>
      <c r="MLB249" s="9"/>
      <c r="MLG249" s="11"/>
      <c r="MLH249" s="8"/>
      <c r="MLI249" s="9"/>
      <c r="MLN249" s="11"/>
      <c r="MLO249" s="8"/>
      <c r="MLP249" s="9"/>
      <c r="MLU249" s="11"/>
      <c r="MLV249" s="8"/>
      <c r="MLW249" s="9"/>
      <c r="MMB249" s="11"/>
      <c r="MMC249" s="8"/>
      <c r="MMD249" s="9"/>
      <c r="MMI249" s="11"/>
      <c r="MMJ249" s="8"/>
      <c r="MMK249" s="9"/>
      <c r="MMP249" s="11"/>
      <c r="MMQ249" s="8"/>
      <c r="MMR249" s="9"/>
      <c r="MMW249" s="11"/>
      <c r="MMX249" s="8"/>
      <c r="MMY249" s="9"/>
      <c r="MND249" s="11"/>
      <c r="MNE249" s="8"/>
      <c r="MNF249" s="9"/>
      <c r="MNK249" s="11"/>
      <c r="MNL249" s="8"/>
      <c r="MNM249" s="9"/>
      <c r="MNR249" s="11"/>
      <c r="MNS249" s="8"/>
      <c r="MNT249" s="9"/>
      <c r="MNY249" s="11"/>
      <c r="MNZ249" s="8"/>
      <c r="MOA249" s="9"/>
      <c r="MOF249" s="11"/>
      <c r="MOG249" s="8"/>
      <c r="MOH249" s="9"/>
      <c r="MOM249" s="11"/>
      <c r="MON249" s="8"/>
      <c r="MOO249" s="9"/>
      <c r="MOT249" s="11"/>
      <c r="MOU249" s="8"/>
      <c r="MOV249" s="9"/>
      <c r="MPA249" s="11"/>
      <c r="MPB249" s="8"/>
      <c r="MPC249" s="9"/>
      <c r="MPH249" s="11"/>
      <c r="MPI249" s="8"/>
      <c r="MPJ249" s="9"/>
      <c r="MPO249" s="11"/>
      <c r="MPP249" s="8"/>
      <c r="MPQ249" s="9"/>
      <c r="MPV249" s="11"/>
      <c r="MPW249" s="8"/>
      <c r="MPX249" s="9"/>
      <c r="MQC249" s="11"/>
      <c r="MQD249" s="8"/>
      <c r="MQE249" s="9"/>
      <c r="MQJ249" s="11"/>
      <c r="MQK249" s="8"/>
      <c r="MQL249" s="9"/>
      <c r="MQQ249" s="11"/>
      <c r="MQR249" s="8"/>
      <c r="MQS249" s="9"/>
      <c r="MQX249" s="11"/>
      <c r="MQY249" s="8"/>
      <c r="MQZ249" s="9"/>
      <c r="MRE249" s="11"/>
      <c r="MRF249" s="8"/>
      <c r="MRG249" s="9"/>
      <c r="MRL249" s="11"/>
      <c r="MRM249" s="8"/>
      <c r="MRN249" s="9"/>
      <c r="MRS249" s="11"/>
      <c r="MRT249" s="8"/>
      <c r="MRU249" s="9"/>
      <c r="MRZ249" s="11"/>
      <c r="MSA249" s="8"/>
      <c r="MSB249" s="9"/>
      <c r="MSG249" s="11"/>
      <c r="MSH249" s="8"/>
      <c r="MSI249" s="9"/>
      <c r="MSN249" s="11"/>
      <c r="MSO249" s="8"/>
      <c r="MSP249" s="9"/>
      <c r="MSU249" s="11"/>
      <c r="MSV249" s="8"/>
      <c r="MSW249" s="9"/>
      <c r="MTB249" s="11"/>
      <c r="MTC249" s="8"/>
      <c r="MTD249" s="9"/>
      <c r="MTI249" s="11"/>
      <c r="MTJ249" s="8"/>
      <c r="MTK249" s="9"/>
      <c r="MTP249" s="11"/>
      <c r="MTQ249" s="8"/>
      <c r="MTR249" s="9"/>
      <c r="MTW249" s="11"/>
      <c r="MTX249" s="8"/>
      <c r="MTY249" s="9"/>
      <c r="MUD249" s="11"/>
      <c r="MUE249" s="8"/>
      <c r="MUF249" s="9"/>
      <c r="MUK249" s="11"/>
      <c r="MUL249" s="8"/>
      <c r="MUM249" s="9"/>
      <c r="MUR249" s="11"/>
      <c r="MUS249" s="8"/>
      <c r="MUT249" s="9"/>
      <c r="MUY249" s="11"/>
      <c r="MUZ249" s="8"/>
      <c r="MVA249" s="9"/>
      <c r="MVF249" s="11"/>
      <c r="MVG249" s="8"/>
      <c r="MVH249" s="9"/>
      <c r="MVM249" s="11"/>
      <c r="MVN249" s="8"/>
      <c r="MVO249" s="9"/>
      <c r="MVT249" s="11"/>
      <c r="MVU249" s="8"/>
      <c r="MVV249" s="9"/>
      <c r="MWA249" s="11"/>
      <c r="MWB249" s="8"/>
      <c r="MWC249" s="9"/>
      <c r="MWH249" s="11"/>
      <c r="MWI249" s="8"/>
      <c r="MWJ249" s="9"/>
      <c r="MWO249" s="11"/>
      <c r="MWP249" s="8"/>
      <c r="MWQ249" s="9"/>
      <c r="MWV249" s="11"/>
      <c r="MWW249" s="8"/>
      <c r="MWX249" s="9"/>
      <c r="MXC249" s="11"/>
      <c r="MXD249" s="8"/>
      <c r="MXE249" s="9"/>
      <c r="MXJ249" s="11"/>
      <c r="MXK249" s="8"/>
      <c r="MXL249" s="9"/>
      <c r="MXQ249" s="11"/>
      <c r="MXR249" s="8"/>
      <c r="MXS249" s="9"/>
      <c r="MXX249" s="11"/>
      <c r="MXY249" s="8"/>
      <c r="MXZ249" s="9"/>
      <c r="MYE249" s="11"/>
      <c r="MYF249" s="8"/>
      <c r="MYG249" s="9"/>
      <c r="MYL249" s="11"/>
      <c r="MYM249" s="8"/>
      <c r="MYN249" s="9"/>
      <c r="MYS249" s="11"/>
      <c r="MYT249" s="8"/>
      <c r="MYU249" s="9"/>
      <c r="MYZ249" s="11"/>
      <c r="MZA249" s="8"/>
      <c r="MZB249" s="9"/>
      <c r="MZG249" s="11"/>
      <c r="MZH249" s="8"/>
      <c r="MZI249" s="9"/>
      <c r="MZN249" s="11"/>
      <c r="MZO249" s="8"/>
      <c r="MZP249" s="9"/>
      <c r="MZU249" s="11"/>
      <c r="MZV249" s="8"/>
      <c r="MZW249" s="9"/>
      <c r="NAB249" s="11"/>
      <c r="NAC249" s="8"/>
      <c r="NAD249" s="9"/>
      <c r="NAI249" s="11"/>
      <c r="NAJ249" s="8"/>
      <c r="NAK249" s="9"/>
      <c r="NAP249" s="11"/>
      <c r="NAQ249" s="8"/>
      <c r="NAR249" s="9"/>
      <c r="NAW249" s="11"/>
      <c r="NAX249" s="8"/>
      <c r="NAY249" s="9"/>
      <c r="NBD249" s="11"/>
      <c r="NBE249" s="8"/>
      <c r="NBF249" s="9"/>
      <c r="NBK249" s="11"/>
      <c r="NBL249" s="8"/>
      <c r="NBM249" s="9"/>
      <c r="NBR249" s="11"/>
      <c r="NBS249" s="8"/>
      <c r="NBT249" s="9"/>
      <c r="NBY249" s="11"/>
      <c r="NBZ249" s="8"/>
      <c r="NCA249" s="9"/>
      <c r="NCF249" s="11"/>
      <c r="NCG249" s="8"/>
      <c r="NCH249" s="9"/>
      <c r="NCM249" s="11"/>
      <c r="NCN249" s="8"/>
      <c r="NCO249" s="9"/>
      <c r="NCT249" s="11"/>
      <c r="NCU249" s="8"/>
      <c r="NCV249" s="9"/>
      <c r="NDA249" s="11"/>
      <c r="NDB249" s="8"/>
      <c r="NDC249" s="9"/>
      <c r="NDH249" s="11"/>
      <c r="NDI249" s="8"/>
      <c r="NDJ249" s="9"/>
      <c r="NDO249" s="11"/>
      <c r="NDP249" s="8"/>
      <c r="NDQ249" s="9"/>
      <c r="NDV249" s="11"/>
      <c r="NDW249" s="8"/>
      <c r="NDX249" s="9"/>
      <c r="NEC249" s="11"/>
      <c r="NED249" s="8"/>
      <c r="NEE249" s="9"/>
      <c r="NEJ249" s="11"/>
      <c r="NEK249" s="8"/>
      <c r="NEL249" s="9"/>
      <c r="NEQ249" s="11"/>
      <c r="NER249" s="8"/>
      <c r="NES249" s="9"/>
      <c r="NEX249" s="11"/>
      <c r="NEY249" s="8"/>
      <c r="NEZ249" s="9"/>
      <c r="NFE249" s="11"/>
      <c r="NFF249" s="8"/>
      <c r="NFG249" s="9"/>
      <c r="NFL249" s="11"/>
      <c r="NFM249" s="8"/>
      <c r="NFN249" s="9"/>
      <c r="NFS249" s="11"/>
      <c r="NFT249" s="8"/>
      <c r="NFU249" s="9"/>
      <c r="NFZ249" s="11"/>
      <c r="NGA249" s="8"/>
      <c r="NGB249" s="9"/>
      <c r="NGG249" s="11"/>
      <c r="NGH249" s="8"/>
      <c r="NGI249" s="9"/>
      <c r="NGN249" s="11"/>
      <c r="NGO249" s="8"/>
      <c r="NGP249" s="9"/>
      <c r="NGU249" s="11"/>
      <c r="NGV249" s="8"/>
      <c r="NGW249" s="9"/>
      <c r="NHB249" s="11"/>
      <c r="NHC249" s="8"/>
      <c r="NHD249" s="9"/>
      <c r="NHI249" s="11"/>
      <c r="NHJ249" s="8"/>
      <c r="NHK249" s="9"/>
      <c r="NHP249" s="11"/>
      <c r="NHQ249" s="8"/>
      <c r="NHR249" s="9"/>
      <c r="NHW249" s="11"/>
      <c r="NHX249" s="8"/>
      <c r="NHY249" s="9"/>
      <c r="NID249" s="11"/>
      <c r="NIE249" s="8"/>
      <c r="NIF249" s="9"/>
      <c r="NIK249" s="11"/>
      <c r="NIL249" s="8"/>
      <c r="NIM249" s="9"/>
      <c r="NIR249" s="11"/>
      <c r="NIS249" s="8"/>
      <c r="NIT249" s="9"/>
      <c r="NIY249" s="11"/>
      <c r="NIZ249" s="8"/>
      <c r="NJA249" s="9"/>
      <c r="NJF249" s="11"/>
      <c r="NJG249" s="8"/>
      <c r="NJH249" s="9"/>
      <c r="NJM249" s="11"/>
      <c r="NJN249" s="8"/>
      <c r="NJO249" s="9"/>
      <c r="NJT249" s="11"/>
      <c r="NJU249" s="8"/>
      <c r="NJV249" s="9"/>
      <c r="NKA249" s="11"/>
      <c r="NKB249" s="8"/>
      <c r="NKC249" s="9"/>
      <c r="NKH249" s="11"/>
      <c r="NKI249" s="8"/>
      <c r="NKJ249" s="9"/>
      <c r="NKO249" s="11"/>
      <c r="NKP249" s="8"/>
      <c r="NKQ249" s="9"/>
      <c r="NKV249" s="11"/>
      <c r="NKW249" s="8"/>
      <c r="NKX249" s="9"/>
      <c r="NLC249" s="11"/>
      <c r="NLD249" s="8"/>
      <c r="NLE249" s="9"/>
      <c r="NLJ249" s="11"/>
      <c r="NLK249" s="8"/>
      <c r="NLL249" s="9"/>
      <c r="NLQ249" s="11"/>
      <c r="NLR249" s="8"/>
      <c r="NLS249" s="9"/>
      <c r="NLX249" s="11"/>
      <c r="NLY249" s="8"/>
      <c r="NLZ249" s="9"/>
      <c r="NME249" s="11"/>
      <c r="NMF249" s="8"/>
      <c r="NMG249" s="9"/>
      <c r="NML249" s="11"/>
      <c r="NMM249" s="8"/>
      <c r="NMN249" s="9"/>
      <c r="NMS249" s="11"/>
      <c r="NMT249" s="8"/>
      <c r="NMU249" s="9"/>
      <c r="NMZ249" s="11"/>
      <c r="NNA249" s="8"/>
      <c r="NNB249" s="9"/>
      <c r="NNG249" s="11"/>
      <c r="NNH249" s="8"/>
      <c r="NNI249" s="9"/>
      <c r="NNN249" s="11"/>
      <c r="NNO249" s="8"/>
      <c r="NNP249" s="9"/>
      <c r="NNU249" s="11"/>
      <c r="NNV249" s="8"/>
      <c r="NNW249" s="9"/>
      <c r="NOB249" s="11"/>
      <c r="NOC249" s="8"/>
      <c r="NOD249" s="9"/>
      <c r="NOI249" s="11"/>
      <c r="NOJ249" s="8"/>
      <c r="NOK249" s="9"/>
      <c r="NOP249" s="11"/>
      <c r="NOQ249" s="8"/>
      <c r="NOR249" s="9"/>
      <c r="NOW249" s="11"/>
      <c r="NOX249" s="8"/>
      <c r="NOY249" s="9"/>
      <c r="NPD249" s="11"/>
      <c r="NPE249" s="8"/>
      <c r="NPF249" s="9"/>
      <c r="NPK249" s="11"/>
      <c r="NPL249" s="8"/>
      <c r="NPM249" s="9"/>
      <c r="NPR249" s="11"/>
      <c r="NPS249" s="8"/>
      <c r="NPT249" s="9"/>
      <c r="NPY249" s="11"/>
      <c r="NPZ249" s="8"/>
      <c r="NQA249" s="9"/>
      <c r="NQF249" s="11"/>
      <c r="NQG249" s="8"/>
      <c r="NQH249" s="9"/>
      <c r="NQM249" s="11"/>
      <c r="NQN249" s="8"/>
      <c r="NQO249" s="9"/>
      <c r="NQT249" s="11"/>
      <c r="NQU249" s="8"/>
      <c r="NQV249" s="9"/>
      <c r="NRA249" s="11"/>
      <c r="NRB249" s="8"/>
      <c r="NRC249" s="9"/>
      <c r="NRH249" s="11"/>
      <c r="NRI249" s="8"/>
      <c r="NRJ249" s="9"/>
      <c r="NRO249" s="11"/>
      <c r="NRP249" s="8"/>
      <c r="NRQ249" s="9"/>
      <c r="NRV249" s="11"/>
      <c r="NRW249" s="8"/>
      <c r="NRX249" s="9"/>
      <c r="NSC249" s="11"/>
      <c r="NSD249" s="8"/>
      <c r="NSE249" s="9"/>
      <c r="NSJ249" s="11"/>
      <c r="NSK249" s="8"/>
      <c r="NSL249" s="9"/>
      <c r="NSQ249" s="11"/>
      <c r="NSR249" s="8"/>
      <c r="NSS249" s="9"/>
      <c r="NSX249" s="11"/>
      <c r="NSY249" s="8"/>
      <c r="NSZ249" s="9"/>
      <c r="NTE249" s="11"/>
      <c r="NTF249" s="8"/>
      <c r="NTG249" s="9"/>
      <c r="NTL249" s="11"/>
      <c r="NTM249" s="8"/>
      <c r="NTN249" s="9"/>
      <c r="NTS249" s="11"/>
      <c r="NTT249" s="8"/>
      <c r="NTU249" s="9"/>
      <c r="NTZ249" s="11"/>
      <c r="NUA249" s="8"/>
      <c r="NUB249" s="9"/>
      <c r="NUG249" s="11"/>
      <c r="NUH249" s="8"/>
      <c r="NUI249" s="9"/>
      <c r="NUN249" s="11"/>
      <c r="NUO249" s="8"/>
      <c r="NUP249" s="9"/>
      <c r="NUU249" s="11"/>
      <c r="NUV249" s="8"/>
      <c r="NUW249" s="9"/>
      <c r="NVB249" s="11"/>
      <c r="NVC249" s="8"/>
      <c r="NVD249" s="9"/>
      <c r="NVI249" s="11"/>
      <c r="NVJ249" s="8"/>
      <c r="NVK249" s="9"/>
      <c r="NVP249" s="11"/>
      <c r="NVQ249" s="8"/>
      <c r="NVR249" s="9"/>
      <c r="NVW249" s="11"/>
      <c r="NVX249" s="8"/>
      <c r="NVY249" s="9"/>
      <c r="NWD249" s="11"/>
      <c r="NWE249" s="8"/>
      <c r="NWF249" s="9"/>
      <c r="NWK249" s="11"/>
      <c r="NWL249" s="8"/>
      <c r="NWM249" s="9"/>
      <c r="NWR249" s="11"/>
      <c r="NWS249" s="8"/>
      <c r="NWT249" s="9"/>
      <c r="NWY249" s="11"/>
      <c r="NWZ249" s="8"/>
      <c r="NXA249" s="9"/>
      <c r="NXF249" s="11"/>
      <c r="NXG249" s="8"/>
      <c r="NXH249" s="9"/>
      <c r="NXM249" s="11"/>
      <c r="NXN249" s="8"/>
      <c r="NXO249" s="9"/>
      <c r="NXT249" s="11"/>
      <c r="NXU249" s="8"/>
      <c r="NXV249" s="9"/>
      <c r="NYA249" s="11"/>
      <c r="NYB249" s="8"/>
      <c r="NYC249" s="9"/>
      <c r="NYH249" s="11"/>
      <c r="NYI249" s="8"/>
      <c r="NYJ249" s="9"/>
      <c r="NYO249" s="11"/>
      <c r="NYP249" s="8"/>
      <c r="NYQ249" s="9"/>
      <c r="NYV249" s="11"/>
      <c r="NYW249" s="8"/>
      <c r="NYX249" s="9"/>
      <c r="NZC249" s="11"/>
      <c r="NZD249" s="8"/>
      <c r="NZE249" s="9"/>
      <c r="NZJ249" s="11"/>
      <c r="NZK249" s="8"/>
      <c r="NZL249" s="9"/>
      <c r="NZQ249" s="11"/>
      <c r="NZR249" s="8"/>
      <c r="NZS249" s="9"/>
      <c r="NZX249" s="11"/>
      <c r="NZY249" s="8"/>
      <c r="NZZ249" s="9"/>
      <c r="OAE249" s="11"/>
      <c r="OAF249" s="8"/>
      <c r="OAG249" s="9"/>
      <c r="OAL249" s="11"/>
      <c r="OAM249" s="8"/>
      <c r="OAN249" s="9"/>
      <c r="OAS249" s="11"/>
      <c r="OAT249" s="8"/>
      <c r="OAU249" s="9"/>
      <c r="OAZ249" s="11"/>
      <c r="OBA249" s="8"/>
      <c r="OBB249" s="9"/>
      <c r="OBG249" s="11"/>
      <c r="OBH249" s="8"/>
      <c r="OBI249" s="9"/>
      <c r="OBN249" s="11"/>
      <c r="OBO249" s="8"/>
      <c r="OBP249" s="9"/>
      <c r="OBU249" s="11"/>
      <c r="OBV249" s="8"/>
      <c r="OBW249" s="9"/>
      <c r="OCB249" s="11"/>
      <c r="OCC249" s="8"/>
      <c r="OCD249" s="9"/>
      <c r="OCI249" s="11"/>
      <c r="OCJ249" s="8"/>
      <c r="OCK249" s="9"/>
      <c r="OCP249" s="11"/>
      <c r="OCQ249" s="8"/>
      <c r="OCR249" s="9"/>
      <c r="OCW249" s="11"/>
      <c r="OCX249" s="8"/>
      <c r="OCY249" s="9"/>
      <c r="ODD249" s="11"/>
      <c r="ODE249" s="8"/>
      <c r="ODF249" s="9"/>
      <c r="ODK249" s="11"/>
      <c r="ODL249" s="8"/>
      <c r="ODM249" s="9"/>
      <c r="ODR249" s="11"/>
      <c r="ODS249" s="8"/>
      <c r="ODT249" s="9"/>
      <c r="ODY249" s="11"/>
      <c r="ODZ249" s="8"/>
      <c r="OEA249" s="9"/>
      <c r="OEF249" s="11"/>
      <c r="OEG249" s="8"/>
      <c r="OEH249" s="9"/>
      <c r="OEM249" s="11"/>
      <c r="OEN249" s="8"/>
      <c r="OEO249" s="9"/>
      <c r="OET249" s="11"/>
      <c r="OEU249" s="8"/>
      <c r="OEV249" s="9"/>
      <c r="OFA249" s="11"/>
      <c r="OFB249" s="8"/>
      <c r="OFC249" s="9"/>
      <c r="OFH249" s="11"/>
      <c r="OFI249" s="8"/>
      <c r="OFJ249" s="9"/>
      <c r="OFO249" s="11"/>
      <c r="OFP249" s="8"/>
      <c r="OFQ249" s="9"/>
      <c r="OFV249" s="11"/>
      <c r="OFW249" s="8"/>
      <c r="OFX249" s="9"/>
      <c r="OGC249" s="11"/>
      <c r="OGD249" s="8"/>
      <c r="OGE249" s="9"/>
      <c r="OGJ249" s="11"/>
      <c r="OGK249" s="8"/>
      <c r="OGL249" s="9"/>
      <c r="OGQ249" s="11"/>
      <c r="OGR249" s="8"/>
      <c r="OGS249" s="9"/>
      <c r="OGX249" s="11"/>
      <c r="OGY249" s="8"/>
      <c r="OGZ249" s="9"/>
      <c r="OHE249" s="11"/>
      <c r="OHF249" s="8"/>
      <c r="OHG249" s="9"/>
      <c r="OHL249" s="11"/>
      <c r="OHM249" s="8"/>
      <c r="OHN249" s="9"/>
      <c r="OHS249" s="11"/>
      <c r="OHT249" s="8"/>
      <c r="OHU249" s="9"/>
      <c r="OHZ249" s="11"/>
      <c r="OIA249" s="8"/>
      <c r="OIB249" s="9"/>
      <c r="OIG249" s="11"/>
      <c r="OIH249" s="8"/>
      <c r="OII249" s="9"/>
      <c r="OIN249" s="11"/>
      <c r="OIO249" s="8"/>
      <c r="OIP249" s="9"/>
      <c r="OIU249" s="11"/>
      <c r="OIV249" s="8"/>
      <c r="OIW249" s="9"/>
      <c r="OJB249" s="11"/>
      <c r="OJC249" s="8"/>
      <c r="OJD249" s="9"/>
      <c r="OJI249" s="11"/>
      <c r="OJJ249" s="8"/>
      <c r="OJK249" s="9"/>
      <c r="OJP249" s="11"/>
      <c r="OJQ249" s="8"/>
      <c r="OJR249" s="9"/>
      <c r="OJW249" s="11"/>
      <c r="OJX249" s="8"/>
      <c r="OJY249" s="9"/>
      <c r="OKD249" s="11"/>
      <c r="OKE249" s="8"/>
      <c r="OKF249" s="9"/>
      <c r="OKK249" s="11"/>
      <c r="OKL249" s="8"/>
      <c r="OKM249" s="9"/>
      <c r="OKR249" s="11"/>
      <c r="OKS249" s="8"/>
      <c r="OKT249" s="9"/>
      <c r="OKY249" s="11"/>
      <c r="OKZ249" s="8"/>
      <c r="OLA249" s="9"/>
      <c r="OLF249" s="11"/>
      <c r="OLG249" s="8"/>
      <c r="OLH249" s="9"/>
      <c r="OLM249" s="11"/>
      <c r="OLN249" s="8"/>
      <c r="OLO249" s="9"/>
      <c r="OLT249" s="11"/>
      <c r="OLU249" s="8"/>
      <c r="OLV249" s="9"/>
      <c r="OMA249" s="11"/>
      <c r="OMB249" s="8"/>
      <c r="OMC249" s="9"/>
      <c r="OMH249" s="11"/>
      <c r="OMI249" s="8"/>
      <c r="OMJ249" s="9"/>
      <c r="OMO249" s="11"/>
      <c r="OMP249" s="8"/>
      <c r="OMQ249" s="9"/>
      <c r="OMV249" s="11"/>
      <c r="OMW249" s="8"/>
      <c r="OMX249" s="9"/>
      <c r="ONC249" s="11"/>
      <c r="OND249" s="8"/>
      <c r="ONE249" s="9"/>
      <c r="ONJ249" s="11"/>
      <c r="ONK249" s="8"/>
      <c r="ONL249" s="9"/>
      <c r="ONQ249" s="11"/>
      <c r="ONR249" s="8"/>
      <c r="ONS249" s="9"/>
      <c r="ONX249" s="11"/>
      <c r="ONY249" s="8"/>
      <c r="ONZ249" s="9"/>
      <c r="OOE249" s="11"/>
      <c r="OOF249" s="8"/>
      <c r="OOG249" s="9"/>
      <c r="OOL249" s="11"/>
      <c r="OOM249" s="8"/>
      <c r="OON249" s="9"/>
      <c r="OOS249" s="11"/>
      <c r="OOT249" s="8"/>
      <c r="OOU249" s="9"/>
      <c r="OOZ249" s="11"/>
      <c r="OPA249" s="8"/>
      <c r="OPB249" s="9"/>
      <c r="OPG249" s="11"/>
      <c r="OPH249" s="8"/>
      <c r="OPI249" s="9"/>
      <c r="OPN249" s="11"/>
      <c r="OPO249" s="8"/>
      <c r="OPP249" s="9"/>
      <c r="OPU249" s="11"/>
      <c r="OPV249" s="8"/>
      <c r="OPW249" s="9"/>
      <c r="OQB249" s="11"/>
      <c r="OQC249" s="8"/>
      <c r="OQD249" s="9"/>
      <c r="OQI249" s="11"/>
      <c r="OQJ249" s="8"/>
      <c r="OQK249" s="9"/>
      <c r="OQP249" s="11"/>
      <c r="OQQ249" s="8"/>
      <c r="OQR249" s="9"/>
      <c r="OQW249" s="11"/>
      <c r="OQX249" s="8"/>
      <c r="OQY249" s="9"/>
      <c r="ORD249" s="11"/>
      <c r="ORE249" s="8"/>
      <c r="ORF249" s="9"/>
      <c r="ORK249" s="11"/>
      <c r="ORL249" s="8"/>
      <c r="ORM249" s="9"/>
      <c r="ORR249" s="11"/>
      <c r="ORS249" s="8"/>
      <c r="ORT249" s="9"/>
      <c r="ORY249" s="11"/>
      <c r="ORZ249" s="8"/>
      <c r="OSA249" s="9"/>
      <c r="OSF249" s="11"/>
      <c r="OSG249" s="8"/>
      <c r="OSH249" s="9"/>
      <c r="OSM249" s="11"/>
      <c r="OSN249" s="8"/>
      <c r="OSO249" s="9"/>
      <c r="OST249" s="11"/>
      <c r="OSU249" s="8"/>
      <c r="OSV249" s="9"/>
      <c r="OTA249" s="11"/>
      <c r="OTB249" s="8"/>
      <c r="OTC249" s="9"/>
      <c r="OTH249" s="11"/>
      <c r="OTI249" s="8"/>
      <c r="OTJ249" s="9"/>
      <c r="OTO249" s="11"/>
      <c r="OTP249" s="8"/>
      <c r="OTQ249" s="9"/>
      <c r="OTV249" s="11"/>
      <c r="OTW249" s="8"/>
      <c r="OTX249" s="9"/>
      <c r="OUC249" s="11"/>
      <c r="OUD249" s="8"/>
      <c r="OUE249" s="9"/>
      <c r="OUJ249" s="11"/>
      <c r="OUK249" s="8"/>
      <c r="OUL249" s="9"/>
      <c r="OUQ249" s="11"/>
      <c r="OUR249" s="8"/>
      <c r="OUS249" s="9"/>
      <c r="OUX249" s="11"/>
      <c r="OUY249" s="8"/>
      <c r="OUZ249" s="9"/>
      <c r="OVE249" s="11"/>
      <c r="OVF249" s="8"/>
      <c r="OVG249" s="9"/>
      <c r="OVL249" s="11"/>
      <c r="OVM249" s="8"/>
      <c r="OVN249" s="9"/>
      <c r="OVS249" s="11"/>
      <c r="OVT249" s="8"/>
      <c r="OVU249" s="9"/>
      <c r="OVZ249" s="11"/>
      <c r="OWA249" s="8"/>
      <c r="OWB249" s="9"/>
      <c r="OWG249" s="11"/>
      <c r="OWH249" s="8"/>
      <c r="OWI249" s="9"/>
      <c r="OWN249" s="11"/>
      <c r="OWO249" s="8"/>
      <c r="OWP249" s="9"/>
      <c r="OWU249" s="11"/>
      <c r="OWV249" s="8"/>
      <c r="OWW249" s="9"/>
      <c r="OXB249" s="11"/>
      <c r="OXC249" s="8"/>
      <c r="OXD249" s="9"/>
      <c r="OXI249" s="11"/>
      <c r="OXJ249" s="8"/>
      <c r="OXK249" s="9"/>
      <c r="OXP249" s="11"/>
      <c r="OXQ249" s="8"/>
      <c r="OXR249" s="9"/>
      <c r="OXW249" s="11"/>
      <c r="OXX249" s="8"/>
      <c r="OXY249" s="9"/>
      <c r="OYD249" s="11"/>
      <c r="OYE249" s="8"/>
      <c r="OYF249" s="9"/>
      <c r="OYK249" s="11"/>
      <c r="OYL249" s="8"/>
      <c r="OYM249" s="9"/>
      <c r="OYR249" s="11"/>
      <c r="OYS249" s="8"/>
      <c r="OYT249" s="9"/>
      <c r="OYY249" s="11"/>
      <c r="OYZ249" s="8"/>
      <c r="OZA249" s="9"/>
      <c r="OZF249" s="11"/>
      <c r="OZG249" s="8"/>
      <c r="OZH249" s="9"/>
      <c r="OZM249" s="11"/>
      <c r="OZN249" s="8"/>
      <c r="OZO249" s="9"/>
      <c r="OZT249" s="11"/>
      <c r="OZU249" s="8"/>
      <c r="OZV249" s="9"/>
      <c r="PAA249" s="11"/>
      <c r="PAB249" s="8"/>
      <c r="PAC249" s="9"/>
      <c r="PAH249" s="11"/>
      <c r="PAI249" s="8"/>
      <c r="PAJ249" s="9"/>
      <c r="PAO249" s="11"/>
      <c r="PAP249" s="8"/>
      <c r="PAQ249" s="9"/>
      <c r="PAV249" s="11"/>
      <c r="PAW249" s="8"/>
      <c r="PAX249" s="9"/>
      <c r="PBC249" s="11"/>
      <c r="PBD249" s="8"/>
      <c r="PBE249" s="9"/>
      <c r="PBJ249" s="11"/>
      <c r="PBK249" s="8"/>
      <c r="PBL249" s="9"/>
      <c r="PBQ249" s="11"/>
      <c r="PBR249" s="8"/>
      <c r="PBS249" s="9"/>
      <c r="PBX249" s="11"/>
      <c r="PBY249" s="8"/>
      <c r="PBZ249" s="9"/>
      <c r="PCE249" s="11"/>
      <c r="PCF249" s="8"/>
      <c r="PCG249" s="9"/>
      <c r="PCL249" s="11"/>
      <c r="PCM249" s="8"/>
      <c r="PCN249" s="9"/>
      <c r="PCS249" s="11"/>
      <c r="PCT249" s="8"/>
      <c r="PCU249" s="9"/>
      <c r="PCZ249" s="11"/>
      <c r="PDA249" s="8"/>
      <c r="PDB249" s="9"/>
      <c r="PDG249" s="11"/>
      <c r="PDH249" s="8"/>
      <c r="PDI249" s="9"/>
      <c r="PDN249" s="11"/>
      <c r="PDO249" s="8"/>
      <c r="PDP249" s="9"/>
      <c r="PDU249" s="11"/>
      <c r="PDV249" s="8"/>
      <c r="PDW249" s="9"/>
      <c r="PEB249" s="11"/>
      <c r="PEC249" s="8"/>
      <c r="PED249" s="9"/>
      <c r="PEI249" s="11"/>
      <c r="PEJ249" s="8"/>
      <c r="PEK249" s="9"/>
      <c r="PEP249" s="11"/>
      <c r="PEQ249" s="8"/>
      <c r="PER249" s="9"/>
      <c r="PEW249" s="11"/>
      <c r="PEX249" s="8"/>
      <c r="PEY249" s="9"/>
      <c r="PFD249" s="11"/>
      <c r="PFE249" s="8"/>
      <c r="PFF249" s="9"/>
      <c r="PFK249" s="11"/>
      <c r="PFL249" s="8"/>
      <c r="PFM249" s="9"/>
      <c r="PFR249" s="11"/>
      <c r="PFS249" s="8"/>
      <c r="PFT249" s="9"/>
      <c r="PFY249" s="11"/>
      <c r="PFZ249" s="8"/>
      <c r="PGA249" s="9"/>
      <c r="PGF249" s="11"/>
      <c r="PGG249" s="8"/>
      <c r="PGH249" s="9"/>
      <c r="PGM249" s="11"/>
      <c r="PGN249" s="8"/>
      <c r="PGO249" s="9"/>
      <c r="PGT249" s="11"/>
      <c r="PGU249" s="8"/>
      <c r="PGV249" s="9"/>
      <c r="PHA249" s="11"/>
      <c r="PHB249" s="8"/>
      <c r="PHC249" s="9"/>
      <c r="PHH249" s="11"/>
      <c r="PHI249" s="8"/>
      <c r="PHJ249" s="9"/>
      <c r="PHO249" s="11"/>
      <c r="PHP249" s="8"/>
      <c r="PHQ249" s="9"/>
      <c r="PHV249" s="11"/>
      <c r="PHW249" s="8"/>
      <c r="PHX249" s="9"/>
      <c r="PIC249" s="11"/>
      <c r="PID249" s="8"/>
      <c r="PIE249" s="9"/>
      <c r="PIJ249" s="11"/>
      <c r="PIK249" s="8"/>
      <c r="PIL249" s="9"/>
      <c r="PIQ249" s="11"/>
      <c r="PIR249" s="8"/>
      <c r="PIS249" s="9"/>
      <c r="PIX249" s="11"/>
      <c r="PIY249" s="8"/>
      <c r="PIZ249" s="9"/>
      <c r="PJE249" s="11"/>
      <c r="PJF249" s="8"/>
      <c r="PJG249" s="9"/>
      <c r="PJL249" s="11"/>
      <c r="PJM249" s="8"/>
      <c r="PJN249" s="9"/>
      <c r="PJS249" s="11"/>
      <c r="PJT249" s="8"/>
      <c r="PJU249" s="9"/>
      <c r="PJZ249" s="11"/>
      <c r="PKA249" s="8"/>
      <c r="PKB249" s="9"/>
      <c r="PKG249" s="11"/>
      <c r="PKH249" s="8"/>
      <c r="PKI249" s="9"/>
      <c r="PKN249" s="11"/>
      <c r="PKO249" s="8"/>
      <c r="PKP249" s="9"/>
      <c r="PKU249" s="11"/>
      <c r="PKV249" s="8"/>
      <c r="PKW249" s="9"/>
      <c r="PLB249" s="11"/>
      <c r="PLC249" s="8"/>
      <c r="PLD249" s="9"/>
      <c r="PLI249" s="11"/>
      <c r="PLJ249" s="8"/>
      <c r="PLK249" s="9"/>
      <c r="PLP249" s="11"/>
      <c r="PLQ249" s="8"/>
      <c r="PLR249" s="9"/>
      <c r="PLW249" s="11"/>
      <c r="PLX249" s="8"/>
      <c r="PLY249" s="9"/>
      <c r="PMD249" s="11"/>
      <c r="PME249" s="8"/>
      <c r="PMF249" s="9"/>
      <c r="PMK249" s="11"/>
      <c r="PML249" s="8"/>
      <c r="PMM249" s="9"/>
      <c r="PMR249" s="11"/>
      <c r="PMS249" s="8"/>
      <c r="PMT249" s="9"/>
      <c r="PMY249" s="11"/>
      <c r="PMZ249" s="8"/>
      <c r="PNA249" s="9"/>
      <c r="PNF249" s="11"/>
      <c r="PNG249" s="8"/>
      <c r="PNH249" s="9"/>
      <c r="PNM249" s="11"/>
      <c r="PNN249" s="8"/>
      <c r="PNO249" s="9"/>
      <c r="PNT249" s="11"/>
      <c r="PNU249" s="8"/>
      <c r="PNV249" s="9"/>
      <c r="POA249" s="11"/>
      <c r="POB249" s="8"/>
      <c r="POC249" s="9"/>
      <c r="POH249" s="11"/>
      <c r="POI249" s="8"/>
      <c r="POJ249" s="9"/>
      <c r="POO249" s="11"/>
      <c r="POP249" s="8"/>
      <c r="POQ249" s="9"/>
      <c r="POV249" s="11"/>
      <c r="POW249" s="8"/>
      <c r="POX249" s="9"/>
      <c r="PPC249" s="11"/>
      <c r="PPD249" s="8"/>
      <c r="PPE249" s="9"/>
      <c r="PPJ249" s="11"/>
      <c r="PPK249" s="8"/>
      <c r="PPL249" s="9"/>
      <c r="PPQ249" s="11"/>
      <c r="PPR249" s="8"/>
      <c r="PPS249" s="9"/>
      <c r="PPX249" s="11"/>
      <c r="PPY249" s="8"/>
      <c r="PPZ249" s="9"/>
      <c r="PQE249" s="11"/>
      <c r="PQF249" s="8"/>
      <c r="PQG249" s="9"/>
      <c r="PQL249" s="11"/>
      <c r="PQM249" s="8"/>
      <c r="PQN249" s="9"/>
      <c r="PQS249" s="11"/>
      <c r="PQT249" s="8"/>
      <c r="PQU249" s="9"/>
      <c r="PQZ249" s="11"/>
      <c r="PRA249" s="8"/>
      <c r="PRB249" s="9"/>
      <c r="PRG249" s="11"/>
      <c r="PRH249" s="8"/>
      <c r="PRI249" s="9"/>
      <c r="PRN249" s="11"/>
      <c r="PRO249" s="8"/>
      <c r="PRP249" s="9"/>
      <c r="PRU249" s="11"/>
      <c r="PRV249" s="8"/>
      <c r="PRW249" s="9"/>
      <c r="PSB249" s="11"/>
      <c r="PSC249" s="8"/>
      <c r="PSD249" s="9"/>
      <c r="PSI249" s="11"/>
      <c r="PSJ249" s="8"/>
      <c r="PSK249" s="9"/>
      <c r="PSP249" s="11"/>
      <c r="PSQ249" s="8"/>
      <c r="PSR249" s="9"/>
      <c r="PSW249" s="11"/>
      <c r="PSX249" s="8"/>
      <c r="PSY249" s="9"/>
      <c r="PTD249" s="11"/>
      <c r="PTE249" s="8"/>
      <c r="PTF249" s="9"/>
      <c r="PTK249" s="11"/>
      <c r="PTL249" s="8"/>
      <c r="PTM249" s="9"/>
      <c r="PTR249" s="11"/>
      <c r="PTS249" s="8"/>
      <c r="PTT249" s="9"/>
      <c r="PTY249" s="11"/>
      <c r="PTZ249" s="8"/>
      <c r="PUA249" s="9"/>
      <c r="PUF249" s="11"/>
      <c r="PUG249" s="8"/>
      <c r="PUH249" s="9"/>
      <c r="PUM249" s="11"/>
      <c r="PUN249" s="8"/>
      <c r="PUO249" s="9"/>
      <c r="PUT249" s="11"/>
      <c r="PUU249" s="8"/>
      <c r="PUV249" s="9"/>
      <c r="PVA249" s="11"/>
      <c r="PVB249" s="8"/>
      <c r="PVC249" s="9"/>
      <c r="PVH249" s="11"/>
      <c r="PVI249" s="8"/>
      <c r="PVJ249" s="9"/>
      <c r="PVO249" s="11"/>
      <c r="PVP249" s="8"/>
      <c r="PVQ249" s="9"/>
      <c r="PVV249" s="11"/>
      <c r="PVW249" s="8"/>
      <c r="PVX249" s="9"/>
      <c r="PWC249" s="11"/>
      <c r="PWD249" s="8"/>
      <c r="PWE249" s="9"/>
      <c r="PWJ249" s="11"/>
      <c r="PWK249" s="8"/>
      <c r="PWL249" s="9"/>
      <c r="PWQ249" s="11"/>
      <c r="PWR249" s="8"/>
      <c r="PWS249" s="9"/>
      <c r="PWX249" s="11"/>
      <c r="PWY249" s="8"/>
      <c r="PWZ249" s="9"/>
      <c r="PXE249" s="11"/>
      <c r="PXF249" s="8"/>
      <c r="PXG249" s="9"/>
      <c r="PXL249" s="11"/>
      <c r="PXM249" s="8"/>
      <c r="PXN249" s="9"/>
      <c r="PXS249" s="11"/>
      <c r="PXT249" s="8"/>
      <c r="PXU249" s="9"/>
      <c r="PXZ249" s="11"/>
      <c r="PYA249" s="8"/>
      <c r="PYB249" s="9"/>
      <c r="PYG249" s="11"/>
      <c r="PYH249" s="8"/>
      <c r="PYI249" s="9"/>
      <c r="PYN249" s="11"/>
      <c r="PYO249" s="8"/>
      <c r="PYP249" s="9"/>
      <c r="PYU249" s="11"/>
      <c r="PYV249" s="8"/>
      <c r="PYW249" s="9"/>
      <c r="PZB249" s="11"/>
      <c r="PZC249" s="8"/>
      <c r="PZD249" s="9"/>
      <c r="PZI249" s="11"/>
      <c r="PZJ249" s="8"/>
      <c r="PZK249" s="9"/>
      <c r="PZP249" s="11"/>
      <c r="PZQ249" s="8"/>
      <c r="PZR249" s="9"/>
      <c r="PZW249" s="11"/>
      <c r="PZX249" s="8"/>
      <c r="PZY249" s="9"/>
      <c r="QAD249" s="11"/>
      <c r="QAE249" s="8"/>
      <c r="QAF249" s="9"/>
      <c r="QAK249" s="11"/>
      <c r="QAL249" s="8"/>
      <c r="QAM249" s="9"/>
      <c r="QAR249" s="11"/>
      <c r="QAS249" s="8"/>
      <c r="QAT249" s="9"/>
      <c r="QAY249" s="11"/>
      <c r="QAZ249" s="8"/>
      <c r="QBA249" s="9"/>
      <c r="QBF249" s="11"/>
      <c r="QBG249" s="8"/>
      <c r="QBH249" s="9"/>
      <c r="QBM249" s="11"/>
      <c r="QBN249" s="8"/>
      <c r="QBO249" s="9"/>
      <c r="QBT249" s="11"/>
      <c r="QBU249" s="8"/>
      <c r="QBV249" s="9"/>
      <c r="QCA249" s="11"/>
      <c r="QCB249" s="8"/>
      <c r="QCC249" s="9"/>
      <c r="QCH249" s="11"/>
      <c r="QCI249" s="8"/>
      <c r="QCJ249" s="9"/>
      <c r="QCO249" s="11"/>
      <c r="QCP249" s="8"/>
      <c r="QCQ249" s="9"/>
      <c r="QCV249" s="11"/>
      <c r="QCW249" s="8"/>
      <c r="QCX249" s="9"/>
      <c r="QDC249" s="11"/>
      <c r="QDD249" s="8"/>
      <c r="QDE249" s="9"/>
      <c r="QDJ249" s="11"/>
      <c r="QDK249" s="8"/>
      <c r="QDL249" s="9"/>
      <c r="QDQ249" s="11"/>
      <c r="QDR249" s="8"/>
      <c r="QDS249" s="9"/>
      <c r="QDX249" s="11"/>
      <c r="QDY249" s="8"/>
      <c r="QDZ249" s="9"/>
      <c r="QEE249" s="11"/>
      <c r="QEF249" s="8"/>
      <c r="QEG249" s="9"/>
      <c r="QEL249" s="11"/>
      <c r="QEM249" s="8"/>
      <c r="QEN249" s="9"/>
      <c r="QES249" s="11"/>
      <c r="QET249" s="8"/>
      <c r="QEU249" s="9"/>
      <c r="QEZ249" s="11"/>
      <c r="QFA249" s="8"/>
      <c r="QFB249" s="9"/>
      <c r="QFG249" s="11"/>
      <c r="QFH249" s="8"/>
      <c r="QFI249" s="9"/>
      <c r="QFN249" s="11"/>
      <c r="QFO249" s="8"/>
      <c r="QFP249" s="9"/>
      <c r="QFU249" s="11"/>
      <c r="QFV249" s="8"/>
      <c r="QFW249" s="9"/>
      <c r="QGB249" s="11"/>
      <c r="QGC249" s="8"/>
      <c r="QGD249" s="9"/>
      <c r="QGI249" s="11"/>
      <c r="QGJ249" s="8"/>
      <c r="QGK249" s="9"/>
      <c r="QGP249" s="11"/>
      <c r="QGQ249" s="8"/>
      <c r="QGR249" s="9"/>
      <c r="QGW249" s="11"/>
      <c r="QGX249" s="8"/>
      <c r="QGY249" s="9"/>
      <c r="QHD249" s="11"/>
      <c r="QHE249" s="8"/>
      <c r="QHF249" s="9"/>
      <c r="QHK249" s="11"/>
      <c r="QHL249" s="8"/>
      <c r="QHM249" s="9"/>
      <c r="QHR249" s="11"/>
      <c r="QHS249" s="8"/>
      <c r="QHT249" s="9"/>
      <c r="QHY249" s="11"/>
      <c r="QHZ249" s="8"/>
      <c r="QIA249" s="9"/>
      <c r="QIF249" s="11"/>
      <c r="QIG249" s="8"/>
      <c r="QIH249" s="9"/>
      <c r="QIM249" s="11"/>
      <c r="QIN249" s="8"/>
      <c r="QIO249" s="9"/>
      <c r="QIT249" s="11"/>
      <c r="QIU249" s="8"/>
      <c r="QIV249" s="9"/>
      <c r="QJA249" s="11"/>
      <c r="QJB249" s="8"/>
      <c r="QJC249" s="9"/>
      <c r="QJH249" s="11"/>
      <c r="QJI249" s="8"/>
      <c r="QJJ249" s="9"/>
      <c r="QJO249" s="11"/>
      <c r="QJP249" s="8"/>
      <c r="QJQ249" s="9"/>
      <c r="QJV249" s="11"/>
      <c r="QJW249" s="8"/>
      <c r="QJX249" s="9"/>
      <c r="QKC249" s="11"/>
      <c r="QKD249" s="8"/>
      <c r="QKE249" s="9"/>
      <c r="QKJ249" s="11"/>
      <c r="QKK249" s="8"/>
      <c r="QKL249" s="9"/>
      <c r="QKQ249" s="11"/>
      <c r="QKR249" s="8"/>
      <c r="QKS249" s="9"/>
      <c r="QKX249" s="11"/>
      <c r="QKY249" s="8"/>
      <c r="QKZ249" s="9"/>
      <c r="QLE249" s="11"/>
      <c r="QLF249" s="8"/>
      <c r="QLG249" s="9"/>
      <c r="QLL249" s="11"/>
      <c r="QLM249" s="8"/>
      <c r="QLN249" s="9"/>
      <c r="QLS249" s="11"/>
      <c r="QLT249" s="8"/>
      <c r="QLU249" s="9"/>
      <c r="QLZ249" s="11"/>
      <c r="QMA249" s="8"/>
      <c r="QMB249" s="9"/>
      <c r="QMG249" s="11"/>
      <c r="QMH249" s="8"/>
      <c r="QMI249" s="9"/>
      <c r="QMN249" s="11"/>
      <c r="QMO249" s="8"/>
      <c r="QMP249" s="9"/>
      <c r="QMU249" s="11"/>
      <c r="QMV249" s="8"/>
      <c r="QMW249" s="9"/>
      <c r="QNB249" s="11"/>
      <c r="QNC249" s="8"/>
      <c r="QND249" s="9"/>
      <c r="QNI249" s="11"/>
      <c r="QNJ249" s="8"/>
      <c r="QNK249" s="9"/>
      <c r="QNP249" s="11"/>
      <c r="QNQ249" s="8"/>
      <c r="QNR249" s="9"/>
      <c r="QNW249" s="11"/>
      <c r="QNX249" s="8"/>
      <c r="QNY249" s="9"/>
      <c r="QOD249" s="11"/>
      <c r="QOE249" s="8"/>
      <c r="QOF249" s="9"/>
      <c r="QOK249" s="11"/>
      <c r="QOL249" s="8"/>
      <c r="QOM249" s="9"/>
      <c r="QOR249" s="11"/>
      <c r="QOS249" s="8"/>
      <c r="QOT249" s="9"/>
      <c r="QOY249" s="11"/>
      <c r="QOZ249" s="8"/>
      <c r="QPA249" s="9"/>
      <c r="QPF249" s="11"/>
      <c r="QPG249" s="8"/>
      <c r="QPH249" s="9"/>
      <c r="QPM249" s="11"/>
      <c r="QPN249" s="8"/>
      <c r="QPO249" s="9"/>
      <c r="QPT249" s="11"/>
      <c r="QPU249" s="8"/>
      <c r="QPV249" s="9"/>
      <c r="QQA249" s="11"/>
      <c r="QQB249" s="8"/>
      <c r="QQC249" s="9"/>
      <c r="QQH249" s="11"/>
      <c r="QQI249" s="8"/>
      <c r="QQJ249" s="9"/>
      <c r="QQO249" s="11"/>
      <c r="QQP249" s="8"/>
      <c r="QQQ249" s="9"/>
      <c r="QQV249" s="11"/>
      <c r="QQW249" s="8"/>
      <c r="QQX249" s="9"/>
      <c r="QRC249" s="11"/>
      <c r="QRD249" s="8"/>
      <c r="QRE249" s="9"/>
      <c r="QRJ249" s="11"/>
      <c r="QRK249" s="8"/>
      <c r="QRL249" s="9"/>
      <c r="QRQ249" s="11"/>
      <c r="QRR249" s="8"/>
      <c r="QRS249" s="9"/>
      <c r="QRX249" s="11"/>
      <c r="QRY249" s="8"/>
      <c r="QRZ249" s="9"/>
      <c r="QSE249" s="11"/>
      <c r="QSF249" s="8"/>
      <c r="QSG249" s="9"/>
      <c r="QSL249" s="11"/>
      <c r="QSM249" s="8"/>
      <c r="QSN249" s="9"/>
      <c r="QSS249" s="11"/>
      <c r="QST249" s="8"/>
      <c r="QSU249" s="9"/>
      <c r="QSZ249" s="11"/>
      <c r="QTA249" s="8"/>
      <c r="QTB249" s="9"/>
      <c r="QTG249" s="11"/>
      <c r="QTH249" s="8"/>
      <c r="QTI249" s="9"/>
      <c r="QTN249" s="11"/>
      <c r="QTO249" s="8"/>
      <c r="QTP249" s="9"/>
      <c r="QTU249" s="11"/>
      <c r="QTV249" s="8"/>
      <c r="QTW249" s="9"/>
      <c r="QUB249" s="11"/>
      <c r="QUC249" s="8"/>
      <c r="QUD249" s="9"/>
      <c r="QUI249" s="11"/>
      <c r="QUJ249" s="8"/>
      <c r="QUK249" s="9"/>
      <c r="QUP249" s="11"/>
      <c r="QUQ249" s="8"/>
      <c r="QUR249" s="9"/>
      <c r="QUW249" s="11"/>
      <c r="QUX249" s="8"/>
      <c r="QUY249" s="9"/>
      <c r="QVD249" s="11"/>
      <c r="QVE249" s="8"/>
      <c r="QVF249" s="9"/>
      <c r="QVK249" s="11"/>
      <c r="QVL249" s="8"/>
      <c r="QVM249" s="9"/>
      <c r="QVR249" s="11"/>
      <c r="QVS249" s="8"/>
      <c r="QVT249" s="9"/>
      <c r="QVY249" s="11"/>
      <c r="QVZ249" s="8"/>
      <c r="QWA249" s="9"/>
      <c r="QWF249" s="11"/>
      <c r="QWG249" s="8"/>
      <c r="QWH249" s="9"/>
      <c r="QWM249" s="11"/>
      <c r="QWN249" s="8"/>
      <c r="QWO249" s="9"/>
      <c r="QWT249" s="11"/>
      <c r="QWU249" s="8"/>
      <c r="QWV249" s="9"/>
      <c r="QXA249" s="11"/>
      <c r="QXB249" s="8"/>
      <c r="QXC249" s="9"/>
      <c r="QXH249" s="11"/>
      <c r="QXI249" s="8"/>
      <c r="QXJ249" s="9"/>
      <c r="QXO249" s="11"/>
      <c r="QXP249" s="8"/>
      <c r="QXQ249" s="9"/>
      <c r="QXV249" s="11"/>
      <c r="QXW249" s="8"/>
      <c r="QXX249" s="9"/>
      <c r="QYC249" s="11"/>
      <c r="QYD249" s="8"/>
      <c r="QYE249" s="9"/>
      <c r="QYJ249" s="11"/>
      <c r="QYK249" s="8"/>
      <c r="QYL249" s="9"/>
      <c r="QYQ249" s="11"/>
      <c r="QYR249" s="8"/>
      <c r="QYS249" s="9"/>
      <c r="QYX249" s="11"/>
      <c r="QYY249" s="8"/>
      <c r="QYZ249" s="9"/>
      <c r="QZE249" s="11"/>
      <c r="QZF249" s="8"/>
      <c r="QZG249" s="9"/>
      <c r="QZL249" s="11"/>
      <c r="QZM249" s="8"/>
      <c r="QZN249" s="9"/>
      <c r="QZS249" s="11"/>
      <c r="QZT249" s="8"/>
      <c r="QZU249" s="9"/>
      <c r="QZZ249" s="11"/>
      <c r="RAA249" s="8"/>
      <c r="RAB249" s="9"/>
      <c r="RAG249" s="11"/>
      <c r="RAH249" s="8"/>
      <c r="RAI249" s="9"/>
      <c r="RAN249" s="11"/>
      <c r="RAO249" s="8"/>
      <c r="RAP249" s="9"/>
      <c r="RAU249" s="11"/>
      <c r="RAV249" s="8"/>
      <c r="RAW249" s="9"/>
      <c r="RBB249" s="11"/>
      <c r="RBC249" s="8"/>
      <c r="RBD249" s="9"/>
      <c r="RBI249" s="11"/>
      <c r="RBJ249" s="8"/>
      <c r="RBK249" s="9"/>
      <c r="RBP249" s="11"/>
      <c r="RBQ249" s="8"/>
      <c r="RBR249" s="9"/>
      <c r="RBW249" s="11"/>
      <c r="RBX249" s="8"/>
      <c r="RBY249" s="9"/>
      <c r="RCD249" s="11"/>
      <c r="RCE249" s="8"/>
      <c r="RCF249" s="9"/>
      <c r="RCK249" s="11"/>
      <c r="RCL249" s="8"/>
      <c r="RCM249" s="9"/>
      <c r="RCR249" s="11"/>
      <c r="RCS249" s="8"/>
      <c r="RCT249" s="9"/>
      <c r="RCY249" s="11"/>
      <c r="RCZ249" s="8"/>
      <c r="RDA249" s="9"/>
      <c r="RDF249" s="11"/>
      <c r="RDG249" s="8"/>
      <c r="RDH249" s="9"/>
      <c r="RDM249" s="11"/>
      <c r="RDN249" s="8"/>
      <c r="RDO249" s="9"/>
      <c r="RDT249" s="11"/>
      <c r="RDU249" s="8"/>
      <c r="RDV249" s="9"/>
      <c r="REA249" s="11"/>
      <c r="REB249" s="8"/>
      <c r="REC249" s="9"/>
      <c r="REH249" s="11"/>
      <c r="REI249" s="8"/>
      <c r="REJ249" s="9"/>
      <c r="REO249" s="11"/>
      <c r="REP249" s="8"/>
      <c r="REQ249" s="9"/>
      <c r="REV249" s="11"/>
      <c r="REW249" s="8"/>
      <c r="REX249" s="9"/>
      <c r="RFC249" s="11"/>
      <c r="RFD249" s="8"/>
      <c r="RFE249" s="9"/>
      <c r="RFJ249" s="11"/>
      <c r="RFK249" s="8"/>
      <c r="RFL249" s="9"/>
      <c r="RFQ249" s="11"/>
      <c r="RFR249" s="8"/>
      <c r="RFS249" s="9"/>
      <c r="RFX249" s="11"/>
      <c r="RFY249" s="8"/>
      <c r="RFZ249" s="9"/>
      <c r="RGE249" s="11"/>
      <c r="RGF249" s="8"/>
      <c r="RGG249" s="9"/>
      <c r="RGL249" s="11"/>
      <c r="RGM249" s="8"/>
      <c r="RGN249" s="9"/>
      <c r="RGS249" s="11"/>
      <c r="RGT249" s="8"/>
      <c r="RGU249" s="9"/>
      <c r="RGZ249" s="11"/>
      <c r="RHA249" s="8"/>
      <c r="RHB249" s="9"/>
      <c r="RHG249" s="11"/>
      <c r="RHH249" s="8"/>
      <c r="RHI249" s="9"/>
      <c r="RHN249" s="11"/>
      <c r="RHO249" s="8"/>
      <c r="RHP249" s="9"/>
      <c r="RHU249" s="11"/>
      <c r="RHV249" s="8"/>
      <c r="RHW249" s="9"/>
      <c r="RIB249" s="11"/>
      <c r="RIC249" s="8"/>
      <c r="RID249" s="9"/>
      <c r="RII249" s="11"/>
      <c r="RIJ249" s="8"/>
      <c r="RIK249" s="9"/>
      <c r="RIP249" s="11"/>
      <c r="RIQ249" s="8"/>
      <c r="RIR249" s="9"/>
      <c r="RIW249" s="11"/>
      <c r="RIX249" s="8"/>
      <c r="RIY249" s="9"/>
      <c r="RJD249" s="11"/>
      <c r="RJE249" s="8"/>
      <c r="RJF249" s="9"/>
      <c r="RJK249" s="11"/>
      <c r="RJL249" s="8"/>
      <c r="RJM249" s="9"/>
      <c r="RJR249" s="11"/>
      <c r="RJS249" s="8"/>
      <c r="RJT249" s="9"/>
      <c r="RJY249" s="11"/>
      <c r="RJZ249" s="8"/>
      <c r="RKA249" s="9"/>
      <c r="RKF249" s="11"/>
      <c r="RKG249" s="8"/>
      <c r="RKH249" s="9"/>
      <c r="RKM249" s="11"/>
      <c r="RKN249" s="8"/>
      <c r="RKO249" s="9"/>
      <c r="RKT249" s="11"/>
      <c r="RKU249" s="8"/>
      <c r="RKV249" s="9"/>
      <c r="RLA249" s="11"/>
      <c r="RLB249" s="8"/>
      <c r="RLC249" s="9"/>
      <c r="RLH249" s="11"/>
      <c r="RLI249" s="8"/>
      <c r="RLJ249" s="9"/>
      <c r="RLO249" s="11"/>
      <c r="RLP249" s="8"/>
      <c r="RLQ249" s="9"/>
      <c r="RLV249" s="11"/>
      <c r="RLW249" s="8"/>
      <c r="RLX249" s="9"/>
      <c r="RMC249" s="11"/>
      <c r="RMD249" s="8"/>
      <c r="RME249" s="9"/>
      <c r="RMJ249" s="11"/>
      <c r="RMK249" s="8"/>
      <c r="RML249" s="9"/>
      <c r="RMQ249" s="11"/>
      <c r="RMR249" s="8"/>
      <c r="RMS249" s="9"/>
      <c r="RMX249" s="11"/>
      <c r="RMY249" s="8"/>
      <c r="RMZ249" s="9"/>
      <c r="RNE249" s="11"/>
      <c r="RNF249" s="8"/>
      <c r="RNG249" s="9"/>
      <c r="RNL249" s="11"/>
      <c r="RNM249" s="8"/>
      <c r="RNN249" s="9"/>
      <c r="RNS249" s="11"/>
      <c r="RNT249" s="8"/>
      <c r="RNU249" s="9"/>
      <c r="RNZ249" s="11"/>
      <c r="ROA249" s="8"/>
      <c r="ROB249" s="9"/>
      <c r="ROG249" s="11"/>
      <c r="ROH249" s="8"/>
      <c r="ROI249" s="9"/>
      <c r="RON249" s="11"/>
      <c r="ROO249" s="8"/>
      <c r="ROP249" s="9"/>
      <c r="ROU249" s="11"/>
      <c r="ROV249" s="8"/>
      <c r="ROW249" s="9"/>
      <c r="RPB249" s="11"/>
      <c r="RPC249" s="8"/>
      <c r="RPD249" s="9"/>
      <c r="RPI249" s="11"/>
      <c r="RPJ249" s="8"/>
      <c r="RPK249" s="9"/>
      <c r="RPP249" s="11"/>
      <c r="RPQ249" s="8"/>
      <c r="RPR249" s="9"/>
      <c r="RPW249" s="11"/>
      <c r="RPX249" s="8"/>
      <c r="RPY249" s="9"/>
      <c r="RQD249" s="11"/>
      <c r="RQE249" s="8"/>
      <c r="RQF249" s="9"/>
      <c r="RQK249" s="11"/>
      <c r="RQL249" s="8"/>
      <c r="RQM249" s="9"/>
      <c r="RQR249" s="11"/>
      <c r="RQS249" s="8"/>
      <c r="RQT249" s="9"/>
      <c r="RQY249" s="11"/>
      <c r="RQZ249" s="8"/>
      <c r="RRA249" s="9"/>
      <c r="RRF249" s="11"/>
      <c r="RRG249" s="8"/>
      <c r="RRH249" s="9"/>
      <c r="RRM249" s="11"/>
      <c r="RRN249" s="8"/>
      <c r="RRO249" s="9"/>
      <c r="RRT249" s="11"/>
      <c r="RRU249" s="8"/>
      <c r="RRV249" s="9"/>
      <c r="RSA249" s="11"/>
      <c r="RSB249" s="8"/>
      <c r="RSC249" s="9"/>
      <c r="RSH249" s="11"/>
      <c r="RSI249" s="8"/>
      <c r="RSJ249" s="9"/>
      <c r="RSO249" s="11"/>
      <c r="RSP249" s="8"/>
      <c r="RSQ249" s="9"/>
      <c r="RSV249" s="11"/>
      <c r="RSW249" s="8"/>
      <c r="RSX249" s="9"/>
      <c r="RTC249" s="11"/>
      <c r="RTD249" s="8"/>
      <c r="RTE249" s="9"/>
      <c r="RTJ249" s="11"/>
      <c r="RTK249" s="8"/>
      <c r="RTL249" s="9"/>
      <c r="RTQ249" s="11"/>
      <c r="RTR249" s="8"/>
      <c r="RTS249" s="9"/>
      <c r="RTX249" s="11"/>
      <c r="RTY249" s="8"/>
      <c r="RTZ249" s="9"/>
      <c r="RUE249" s="11"/>
      <c r="RUF249" s="8"/>
      <c r="RUG249" s="9"/>
      <c r="RUL249" s="11"/>
      <c r="RUM249" s="8"/>
      <c r="RUN249" s="9"/>
      <c r="RUS249" s="11"/>
      <c r="RUT249" s="8"/>
      <c r="RUU249" s="9"/>
      <c r="RUZ249" s="11"/>
      <c r="RVA249" s="8"/>
      <c r="RVB249" s="9"/>
      <c r="RVG249" s="11"/>
      <c r="RVH249" s="8"/>
      <c r="RVI249" s="9"/>
      <c r="RVN249" s="11"/>
      <c r="RVO249" s="8"/>
      <c r="RVP249" s="9"/>
      <c r="RVU249" s="11"/>
      <c r="RVV249" s="8"/>
      <c r="RVW249" s="9"/>
      <c r="RWB249" s="11"/>
      <c r="RWC249" s="8"/>
      <c r="RWD249" s="9"/>
      <c r="RWI249" s="11"/>
      <c r="RWJ249" s="8"/>
      <c r="RWK249" s="9"/>
      <c r="RWP249" s="11"/>
      <c r="RWQ249" s="8"/>
      <c r="RWR249" s="9"/>
      <c r="RWW249" s="11"/>
      <c r="RWX249" s="8"/>
      <c r="RWY249" s="9"/>
      <c r="RXD249" s="11"/>
      <c r="RXE249" s="8"/>
      <c r="RXF249" s="9"/>
      <c r="RXK249" s="11"/>
      <c r="RXL249" s="8"/>
      <c r="RXM249" s="9"/>
      <c r="RXR249" s="11"/>
      <c r="RXS249" s="8"/>
      <c r="RXT249" s="9"/>
      <c r="RXY249" s="11"/>
      <c r="RXZ249" s="8"/>
      <c r="RYA249" s="9"/>
      <c r="RYF249" s="11"/>
      <c r="RYG249" s="8"/>
      <c r="RYH249" s="9"/>
      <c r="RYM249" s="11"/>
      <c r="RYN249" s="8"/>
      <c r="RYO249" s="9"/>
      <c r="RYT249" s="11"/>
      <c r="RYU249" s="8"/>
      <c r="RYV249" s="9"/>
      <c r="RZA249" s="11"/>
      <c r="RZB249" s="8"/>
      <c r="RZC249" s="9"/>
      <c r="RZH249" s="11"/>
      <c r="RZI249" s="8"/>
      <c r="RZJ249" s="9"/>
      <c r="RZO249" s="11"/>
      <c r="RZP249" s="8"/>
      <c r="RZQ249" s="9"/>
      <c r="RZV249" s="11"/>
      <c r="RZW249" s="8"/>
      <c r="RZX249" s="9"/>
      <c r="SAC249" s="11"/>
      <c r="SAD249" s="8"/>
      <c r="SAE249" s="9"/>
      <c r="SAJ249" s="11"/>
      <c r="SAK249" s="8"/>
      <c r="SAL249" s="9"/>
      <c r="SAQ249" s="11"/>
      <c r="SAR249" s="8"/>
      <c r="SAS249" s="9"/>
      <c r="SAX249" s="11"/>
      <c r="SAY249" s="8"/>
      <c r="SAZ249" s="9"/>
      <c r="SBE249" s="11"/>
      <c r="SBF249" s="8"/>
      <c r="SBG249" s="9"/>
      <c r="SBL249" s="11"/>
      <c r="SBM249" s="8"/>
      <c r="SBN249" s="9"/>
      <c r="SBS249" s="11"/>
      <c r="SBT249" s="8"/>
      <c r="SBU249" s="9"/>
      <c r="SBZ249" s="11"/>
      <c r="SCA249" s="8"/>
      <c r="SCB249" s="9"/>
      <c r="SCG249" s="11"/>
      <c r="SCH249" s="8"/>
      <c r="SCI249" s="9"/>
      <c r="SCN249" s="11"/>
      <c r="SCO249" s="8"/>
      <c r="SCP249" s="9"/>
      <c r="SCU249" s="11"/>
      <c r="SCV249" s="8"/>
      <c r="SCW249" s="9"/>
      <c r="SDB249" s="11"/>
      <c r="SDC249" s="8"/>
      <c r="SDD249" s="9"/>
      <c r="SDI249" s="11"/>
      <c r="SDJ249" s="8"/>
      <c r="SDK249" s="9"/>
      <c r="SDP249" s="11"/>
      <c r="SDQ249" s="8"/>
      <c r="SDR249" s="9"/>
      <c r="SDW249" s="11"/>
      <c r="SDX249" s="8"/>
      <c r="SDY249" s="9"/>
      <c r="SED249" s="11"/>
      <c r="SEE249" s="8"/>
      <c r="SEF249" s="9"/>
      <c r="SEK249" s="11"/>
      <c r="SEL249" s="8"/>
      <c r="SEM249" s="9"/>
      <c r="SER249" s="11"/>
      <c r="SES249" s="8"/>
      <c r="SET249" s="9"/>
      <c r="SEY249" s="11"/>
      <c r="SEZ249" s="8"/>
      <c r="SFA249" s="9"/>
      <c r="SFF249" s="11"/>
      <c r="SFG249" s="8"/>
      <c r="SFH249" s="9"/>
      <c r="SFM249" s="11"/>
      <c r="SFN249" s="8"/>
      <c r="SFO249" s="9"/>
      <c r="SFT249" s="11"/>
      <c r="SFU249" s="8"/>
      <c r="SFV249" s="9"/>
      <c r="SGA249" s="11"/>
      <c r="SGB249" s="8"/>
      <c r="SGC249" s="9"/>
      <c r="SGH249" s="11"/>
      <c r="SGI249" s="8"/>
      <c r="SGJ249" s="9"/>
      <c r="SGO249" s="11"/>
      <c r="SGP249" s="8"/>
      <c r="SGQ249" s="9"/>
      <c r="SGV249" s="11"/>
      <c r="SGW249" s="8"/>
      <c r="SGX249" s="9"/>
      <c r="SHC249" s="11"/>
      <c r="SHD249" s="8"/>
      <c r="SHE249" s="9"/>
      <c r="SHJ249" s="11"/>
      <c r="SHK249" s="8"/>
      <c r="SHL249" s="9"/>
      <c r="SHQ249" s="11"/>
      <c r="SHR249" s="8"/>
      <c r="SHS249" s="9"/>
      <c r="SHX249" s="11"/>
      <c r="SHY249" s="8"/>
      <c r="SHZ249" s="9"/>
      <c r="SIE249" s="11"/>
      <c r="SIF249" s="8"/>
      <c r="SIG249" s="9"/>
      <c r="SIL249" s="11"/>
      <c r="SIM249" s="8"/>
      <c r="SIN249" s="9"/>
      <c r="SIS249" s="11"/>
      <c r="SIT249" s="8"/>
      <c r="SIU249" s="9"/>
      <c r="SIZ249" s="11"/>
      <c r="SJA249" s="8"/>
      <c r="SJB249" s="9"/>
      <c r="SJG249" s="11"/>
      <c r="SJH249" s="8"/>
      <c r="SJI249" s="9"/>
      <c r="SJN249" s="11"/>
      <c r="SJO249" s="8"/>
      <c r="SJP249" s="9"/>
      <c r="SJU249" s="11"/>
      <c r="SJV249" s="8"/>
      <c r="SJW249" s="9"/>
      <c r="SKB249" s="11"/>
      <c r="SKC249" s="8"/>
      <c r="SKD249" s="9"/>
      <c r="SKI249" s="11"/>
      <c r="SKJ249" s="8"/>
      <c r="SKK249" s="9"/>
      <c r="SKP249" s="11"/>
      <c r="SKQ249" s="8"/>
      <c r="SKR249" s="9"/>
      <c r="SKW249" s="11"/>
      <c r="SKX249" s="8"/>
      <c r="SKY249" s="9"/>
      <c r="SLD249" s="11"/>
      <c r="SLE249" s="8"/>
      <c r="SLF249" s="9"/>
      <c r="SLK249" s="11"/>
      <c r="SLL249" s="8"/>
      <c r="SLM249" s="9"/>
      <c r="SLR249" s="11"/>
      <c r="SLS249" s="8"/>
      <c r="SLT249" s="9"/>
      <c r="SLY249" s="11"/>
      <c r="SLZ249" s="8"/>
      <c r="SMA249" s="9"/>
      <c r="SMF249" s="11"/>
      <c r="SMG249" s="8"/>
      <c r="SMH249" s="9"/>
      <c r="SMM249" s="11"/>
      <c r="SMN249" s="8"/>
      <c r="SMO249" s="9"/>
      <c r="SMT249" s="11"/>
      <c r="SMU249" s="8"/>
      <c r="SMV249" s="9"/>
      <c r="SNA249" s="11"/>
      <c r="SNB249" s="8"/>
      <c r="SNC249" s="9"/>
      <c r="SNH249" s="11"/>
      <c r="SNI249" s="8"/>
      <c r="SNJ249" s="9"/>
      <c r="SNO249" s="11"/>
      <c r="SNP249" s="8"/>
      <c r="SNQ249" s="9"/>
      <c r="SNV249" s="11"/>
      <c r="SNW249" s="8"/>
      <c r="SNX249" s="9"/>
      <c r="SOC249" s="11"/>
      <c r="SOD249" s="8"/>
      <c r="SOE249" s="9"/>
      <c r="SOJ249" s="11"/>
      <c r="SOK249" s="8"/>
      <c r="SOL249" s="9"/>
      <c r="SOQ249" s="11"/>
      <c r="SOR249" s="8"/>
      <c r="SOS249" s="9"/>
      <c r="SOX249" s="11"/>
      <c r="SOY249" s="8"/>
      <c r="SOZ249" s="9"/>
      <c r="SPE249" s="11"/>
      <c r="SPF249" s="8"/>
      <c r="SPG249" s="9"/>
      <c r="SPL249" s="11"/>
      <c r="SPM249" s="8"/>
      <c r="SPN249" s="9"/>
      <c r="SPS249" s="11"/>
      <c r="SPT249" s="8"/>
      <c r="SPU249" s="9"/>
      <c r="SPZ249" s="11"/>
      <c r="SQA249" s="8"/>
      <c r="SQB249" s="9"/>
      <c r="SQG249" s="11"/>
      <c r="SQH249" s="8"/>
      <c r="SQI249" s="9"/>
      <c r="SQN249" s="11"/>
      <c r="SQO249" s="8"/>
      <c r="SQP249" s="9"/>
      <c r="SQU249" s="11"/>
      <c r="SQV249" s="8"/>
      <c r="SQW249" s="9"/>
      <c r="SRB249" s="11"/>
      <c r="SRC249" s="8"/>
      <c r="SRD249" s="9"/>
      <c r="SRI249" s="11"/>
      <c r="SRJ249" s="8"/>
      <c r="SRK249" s="9"/>
      <c r="SRP249" s="11"/>
      <c r="SRQ249" s="8"/>
      <c r="SRR249" s="9"/>
      <c r="SRW249" s="11"/>
      <c r="SRX249" s="8"/>
      <c r="SRY249" s="9"/>
      <c r="SSD249" s="11"/>
      <c r="SSE249" s="8"/>
      <c r="SSF249" s="9"/>
      <c r="SSK249" s="11"/>
      <c r="SSL249" s="8"/>
      <c r="SSM249" s="9"/>
      <c r="SSR249" s="11"/>
      <c r="SSS249" s="8"/>
      <c r="SST249" s="9"/>
      <c r="SSY249" s="11"/>
      <c r="SSZ249" s="8"/>
      <c r="STA249" s="9"/>
      <c r="STF249" s="11"/>
      <c r="STG249" s="8"/>
      <c r="STH249" s="9"/>
      <c r="STM249" s="11"/>
      <c r="STN249" s="8"/>
      <c r="STO249" s="9"/>
      <c r="STT249" s="11"/>
      <c r="STU249" s="8"/>
      <c r="STV249" s="9"/>
      <c r="SUA249" s="11"/>
      <c r="SUB249" s="8"/>
      <c r="SUC249" s="9"/>
      <c r="SUH249" s="11"/>
      <c r="SUI249" s="8"/>
      <c r="SUJ249" s="9"/>
      <c r="SUO249" s="11"/>
      <c r="SUP249" s="8"/>
      <c r="SUQ249" s="9"/>
      <c r="SUV249" s="11"/>
      <c r="SUW249" s="8"/>
      <c r="SUX249" s="9"/>
      <c r="SVC249" s="11"/>
      <c r="SVD249" s="8"/>
      <c r="SVE249" s="9"/>
      <c r="SVJ249" s="11"/>
      <c r="SVK249" s="8"/>
      <c r="SVL249" s="9"/>
      <c r="SVQ249" s="11"/>
      <c r="SVR249" s="8"/>
      <c r="SVS249" s="9"/>
      <c r="SVX249" s="11"/>
      <c r="SVY249" s="8"/>
      <c r="SVZ249" s="9"/>
      <c r="SWE249" s="11"/>
      <c r="SWF249" s="8"/>
      <c r="SWG249" s="9"/>
      <c r="SWL249" s="11"/>
      <c r="SWM249" s="8"/>
      <c r="SWN249" s="9"/>
      <c r="SWS249" s="11"/>
      <c r="SWT249" s="8"/>
      <c r="SWU249" s="9"/>
      <c r="SWZ249" s="11"/>
      <c r="SXA249" s="8"/>
      <c r="SXB249" s="9"/>
      <c r="SXG249" s="11"/>
      <c r="SXH249" s="8"/>
      <c r="SXI249" s="9"/>
      <c r="SXN249" s="11"/>
      <c r="SXO249" s="8"/>
      <c r="SXP249" s="9"/>
      <c r="SXU249" s="11"/>
      <c r="SXV249" s="8"/>
      <c r="SXW249" s="9"/>
      <c r="SYB249" s="11"/>
      <c r="SYC249" s="8"/>
      <c r="SYD249" s="9"/>
      <c r="SYI249" s="11"/>
      <c r="SYJ249" s="8"/>
      <c r="SYK249" s="9"/>
      <c r="SYP249" s="11"/>
      <c r="SYQ249" s="8"/>
      <c r="SYR249" s="9"/>
      <c r="SYW249" s="11"/>
      <c r="SYX249" s="8"/>
      <c r="SYY249" s="9"/>
      <c r="SZD249" s="11"/>
      <c r="SZE249" s="8"/>
      <c r="SZF249" s="9"/>
      <c r="SZK249" s="11"/>
      <c r="SZL249" s="8"/>
      <c r="SZM249" s="9"/>
      <c r="SZR249" s="11"/>
      <c r="SZS249" s="8"/>
      <c r="SZT249" s="9"/>
      <c r="SZY249" s="11"/>
      <c r="SZZ249" s="8"/>
      <c r="TAA249" s="9"/>
      <c r="TAF249" s="11"/>
      <c r="TAG249" s="8"/>
      <c r="TAH249" s="9"/>
      <c r="TAM249" s="11"/>
      <c r="TAN249" s="8"/>
      <c r="TAO249" s="9"/>
      <c r="TAT249" s="11"/>
      <c r="TAU249" s="8"/>
      <c r="TAV249" s="9"/>
      <c r="TBA249" s="11"/>
      <c r="TBB249" s="8"/>
      <c r="TBC249" s="9"/>
      <c r="TBH249" s="11"/>
      <c r="TBI249" s="8"/>
      <c r="TBJ249" s="9"/>
      <c r="TBO249" s="11"/>
      <c r="TBP249" s="8"/>
      <c r="TBQ249" s="9"/>
      <c r="TBV249" s="11"/>
      <c r="TBW249" s="8"/>
      <c r="TBX249" s="9"/>
      <c r="TCC249" s="11"/>
      <c r="TCD249" s="8"/>
      <c r="TCE249" s="9"/>
      <c r="TCJ249" s="11"/>
      <c r="TCK249" s="8"/>
      <c r="TCL249" s="9"/>
      <c r="TCQ249" s="11"/>
      <c r="TCR249" s="8"/>
      <c r="TCS249" s="9"/>
      <c r="TCX249" s="11"/>
      <c r="TCY249" s="8"/>
      <c r="TCZ249" s="9"/>
      <c r="TDE249" s="11"/>
      <c r="TDF249" s="8"/>
      <c r="TDG249" s="9"/>
      <c r="TDL249" s="11"/>
      <c r="TDM249" s="8"/>
      <c r="TDN249" s="9"/>
      <c r="TDS249" s="11"/>
      <c r="TDT249" s="8"/>
      <c r="TDU249" s="9"/>
      <c r="TDZ249" s="11"/>
      <c r="TEA249" s="8"/>
      <c r="TEB249" s="9"/>
      <c r="TEG249" s="11"/>
      <c r="TEH249" s="8"/>
      <c r="TEI249" s="9"/>
      <c r="TEN249" s="11"/>
      <c r="TEO249" s="8"/>
      <c r="TEP249" s="9"/>
      <c r="TEU249" s="11"/>
      <c r="TEV249" s="8"/>
      <c r="TEW249" s="9"/>
      <c r="TFB249" s="11"/>
      <c r="TFC249" s="8"/>
      <c r="TFD249" s="9"/>
      <c r="TFI249" s="11"/>
      <c r="TFJ249" s="8"/>
      <c r="TFK249" s="9"/>
      <c r="TFP249" s="11"/>
      <c r="TFQ249" s="8"/>
      <c r="TFR249" s="9"/>
      <c r="TFW249" s="11"/>
      <c r="TFX249" s="8"/>
      <c r="TFY249" s="9"/>
      <c r="TGD249" s="11"/>
      <c r="TGE249" s="8"/>
      <c r="TGF249" s="9"/>
      <c r="TGK249" s="11"/>
      <c r="TGL249" s="8"/>
      <c r="TGM249" s="9"/>
      <c r="TGR249" s="11"/>
      <c r="TGS249" s="8"/>
      <c r="TGT249" s="9"/>
      <c r="TGY249" s="11"/>
      <c r="TGZ249" s="8"/>
      <c r="THA249" s="9"/>
      <c r="THF249" s="11"/>
      <c r="THG249" s="8"/>
      <c r="THH249" s="9"/>
      <c r="THM249" s="11"/>
      <c r="THN249" s="8"/>
      <c r="THO249" s="9"/>
      <c r="THT249" s="11"/>
      <c r="THU249" s="8"/>
      <c r="THV249" s="9"/>
      <c r="TIA249" s="11"/>
      <c r="TIB249" s="8"/>
      <c r="TIC249" s="9"/>
      <c r="TIH249" s="11"/>
      <c r="TII249" s="8"/>
      <c r="TIJ249" s="9"/>
      <c r="TIO249" s="11"/>
      <c r="TIP249" s="8"/>
      <c r="TIQ249" s="9"/>
      <c r="TIV249" s="11"/>
      <c r="TIW249" s="8"/>
      <c r="TIX249" s="9"/>
      <c r="TJC249" s="11"/>
      <c r="TJD249" s="8"/>
      <c r="TJE249" s="9"/>
      <c r="TJJ249" s="11"/>
      <c r="TJK249" s="8"/>
      <c r="TJL249" s="9"/>
      <c r="TJQ249" s="11"/>
      <c r="TJR249" s="8"/>
      <c r="TJS249" s="9"/>
      <c r="TJX249" s="11"/>
      <c r="TJY249" s="8"/>
      <c r="TJZ249" s="9"/>
      <c r="TKE249" s="11"/>
      <c r="TKF249" s="8"/>
      <c r="TKG249" s="9"/>
      <c r="TKL249" s="11"/>
      <c r="TKM249" s="8"/>
      <c r="TKN249" s="9"/>
      <c r="TKS249" s="11"/>
      <c r="TKT249" s="8"/>
      <c r="TKU249" s="9"/>
      <c r="TKZ249" s="11"/>
      <c r="TLA249" s="8"/>
      <c r="TLB249" s="9"/>
      <c r="TLG249" s="11"/>
      <c r="TLH249" s="8"/>
      <c r="TLI249" s="9"/>
      <c r="TLN249" s="11"/>
      <c r="TLO249" s="8"/>
      <c r="TLP249" s="9"/>
      <c r="TLU249" s="11"/>
      <c r="TLV249" s="8"/>
      <c r="TLW249" s="9"/>
      <c r="TMB249" s="11"/>
      <c r="TMC249" s="8"/>
      <c r="TMD249" s="9"/>
      <c r="TMI249" s="11"/>
      <c r="TMJ249" s="8"/>
      <c r="TMK249" s="9"/>
      <c r="TMP249" s="11"/>
      <c r="TMQ249" s="8"/>
      <c r="TMR249" s="9"/>
      <c r="TMW249" s="11"/>
      <c r="TMX249" s="8"/>
      <c r="TMY249" s="9"/>
      <c r="TND249" s="11"/>
      <c r="TNE249" s="8"/>
      <c r="TNF249" s="9"/>
      <c r="TNK249" s="11"/>
      <c r="TNL249" s="8"/>
      <c r="TNM249" s="9"/>
      <c r="TNR249" s="11"/>
      <c r="TNS249" s="8"/>
      <c r="TNT249" s="9"/>
      <c r="TNY249" s="11"/>
      <c r="TNZ249" s="8"/>
      <c r="TOA249" s="9"/>
      <c r="TOF249" s="11"/>
      <c r="TOG249" s="8"/>
      <c r="TOH249" s="9"/>
      <c r="TOM249" s="11"/>
      <c r="TON249" s="8"/>
      <c r="TOO249" s="9"/>
      <c r="TOT249" s="11"/>
      <c r="TOU249" s="8"/>
      <c r="TOV249" s="9"/>
      <c r="TPA249" s="11"/>
      <c r="TPB249" s="8"/>
      <c r="TPC249" s="9"/>
      <c r="TPH249" s="11"/>
      <c r="TPI249" s="8"/>
      <c r="TPJ249" s="9"/>
      <c r="TPO249" s="11"/>
      <c r="TPP249" s="8"/>
      <c r="TPQ249" s="9"/>
      <c r="TPV249" s="11"/>
      <c r="TPW249" s="8"/>
      <c r="TPX249" s="9"/>
      <c r="TQC249" s="11"/>
      <c r="TQD249" s="8"/>
      <c r="TQE249" s="9"/>
      <c r="TQJ249" s="11"/>
      <c r="TQK249" s="8"/>
      <c r="TQL249" s="9"/>
      <c r="TQQ249" s="11"/>
      <c r="TQR249" s="8"/>
      <c r="TQS249" s="9"/>
      <c r="TQX249" s="11"/>
      <c r="TQY249" s="8"/>
      <c r="TQZ249" s="9"/>
      <c r="TRE249" s="11"/>
      <c r="TRF249" s="8"/>
      <c r="TRG249" s="9"/>
      <c r="TRL249" s="11"/>
      <c r="TRM249" s="8"/>
      <c r="TRN249" s="9"/>
      <c r="TRS249" s="11"/>
      <c r="TRT249" s="8"/>
      <c r="TRU249" s="9"/>
      <c r="TRZ249" s="11"/>
      <c r="TSA249" s="8"/>
      <c r="TSB249" s="9"/>
      <c r="TSG249" s="11"/>
      <c r="TSH249" s="8"/>
      <c r="TSI249" s="9"/>
      <c r="TSN249" s="11"/>
      <c r="TSO249" s="8"/>
      <c r="TSP249" s="9"/>
      <c r="TSU249" s="11"/>
      <c r="TSV249" s="8"/>
      <c r="TSW249" s="9"/>
      <c r="TTB249" s="11"/>
      <c r="TTC249" s="8"/>
      <c r="TTD249" s="9"/>
      <c r="TTI249" s="11"/>
      <c r="TTJ249" s="8"/>
      <c r="TTK249" s="9"/>
      <c r="TTP249" s="11"/>
      <c r="TTQ249" s="8"/>
      <c r="TTR249" s="9"/>
      <c r="TTW249" s="11"/>
      <c r="TTX249" s="8"/>
      <c r="TTY249" s="9"/>
      <c r="TUD249" s="11"/>
      <c r="TUE249" s="8"/>
      <c r="TUF249" s="9"/>
      <c r="TUK249" s="11"/>
      <c r="TUL249" s="8"/>
      <c r="TUM249" s="9"/>
      <c r="TUR249" s="11"/>
      <c r="TUS249" s="8"/>
      <c r="TUT249" s="9"/>
      <c r="TUY249" s="11"/>
      <c r="TUZ249" s="8"/>
      <c r="TVA249" s="9"/>
      <c r="TVF249" s="11"/>
      <c r="TVG249" s="8"/>
      <c r="TVH249" s="9"/>
      <c r="TVM249" s="11"/>
      <c r="TVN249" s="8"/>
      <c r="TVO249" s="9"/>
      <c r="TVT249" s="11"/>
      <c r="TVU249" s="8"/>
      <c r="TVV249" s="9"/>
      <c r="TWA249" s="11"/>
      <c r="TWB249" s="8"/>
      <c r="TWC249" s="9"/>
      <c r="TWH249" s="11"/>
      <c r="TWI249" s="8"/>
      <c r="TWJ249" s="9"/>
      <c r="TWO249" s="11"/>
      <c r="TWP249" s="8"/>
      <c r="TWQ249" s="9"/>
      <c r="TWV249" s="11"/>
      <c r="TWW249" s="8"/>
      <c r="TWX249" s="9"/>
      <c r="TXC249" s="11"/>
      <c r="TXD249" s="8"/>
      <c r="TXE249" s="9"/>
      <c r="TXJ249" s="11"/>
      <c r="TXK249" s="8"/>
      <c r="TXL249" s="9"/>
      <c r="TXQ249" s="11"/>
      <c r="TXR249" s="8"/>
      <c r="TXS249" s="9"/>
      <c r="TXX249" s="11"/>
      <c r="TXY249" s="8"/>
      <c r="TXZ249" s="9"/>
      <c r="TYE249" s="11"/>
      <c r="TYF249" s="8"/>
      <c r="TYG249" s="9"/>
      <c r="TYL249" s="11"/>
      <c r="TYM249" s="8"/>
      <c r="TYN249" s="9"/>
      <c r="TYS249" s="11"/>
      <c r="TYT249" s="8"/>
      <c r="TYU249" s="9"/>
      <c r="TYZ249" s="11"/>
      <c r="TZA249" s="8"/>
      <c r="TZB249" s="9"/>
      <c r="TZG249" s="11"/>
      <c r="TZH249" s="8"/>
      <c r="TZI249" s="9"/>
      <c r="TZN249" s="11"/>
      <c r="TZO249" s="8"/>
      <c r="TZP249" s="9"/>
      <c r="TZU249" s="11"/>
      <c r="TZV249" s="8"/>
      <c r="TZW249" s="9"/>
      <c r="UAB249" s="11"/>
      <c r="UAC249" s="8"/>
      <c r="UAD249" s="9"/>
      <c r="UAI249" s="11"/>
      <c r="UAJ249" s="8"/>
      <c r="UAK249" s="9"/>
      <c r="UAP249" s="11"/>
      <c r="UAQ249" s="8"/>
      <c r="UAR249" s="9"/>
      <c r="UAW249" s="11"/>
      <c r="UAX249" s="8"/>
      <c r="UAY249" s="9"/>
      <c r="UBD249" s="11"/>
      <c r="UBE249" s="8"/>
      <c r="UBF249" s="9"/>
      <c r="UBK249" s="11"/>
      <c r="UBL249" s="8"/>
      <c r="UBM249" s="9"/>
      <c r="UBR249" s="11"/>
      <c r="UBS249" s="8"/>
      <c r="UBT249" s="9"/>
      <c r="UBY249" s="11"/>
      <c r="UBZ249" s="8"/>
      <c r="UCA249" s="9"/>
      <c r="UCF249" s="11"/>
      <c r="UCG249" s="8"/>
      <c r="UCH249" s="9"/>
      <c r="UCM249" s="11"/>
      <c r="UCN249" s="8"/>
      <c r="UCO249" s="9"/>
      <c r="UCT249" s="11"/>
      <c r="UCU249" s="8"/>
      <c r="UCV249" s="9"/>
      <c r="UDA249" s="11"/>
      <c r="UDB249" s="8"/>
      <c r="UDC249" s="9"/>
      <c r="UDH249" s="11"/>
      <c r="UDI249" s="8"/>
      <c r="UDJ249" s="9"/>
      <c r="UDO249" s="11"/>
      <c r="UDP249" s="8"/>
      <c r="UDQ249" s="9"/>
      <c r="UDV249" s="11"/>
      <c r="UDW249" s="8"/>
      <c r="UDX249" s="9"/>
      <c r="UEC249" s="11"/>
      <c r="UED249" s="8"/>
      <c r="UEE249" s="9"/>
      <c r="UEJ249" s="11"/>
      <c r="UEK249" s="8"/>
      <c r="UEL249" s="9"/>
      <c r="UEQ249" s="11"/>
      <c r="UER249" s="8"/>
      <c r="UES249" s="9"/>
      <c r="UEX249" s="11"/>
      <c r="UEY249" s="8"/>
      <c r="UEZ249" s="9"/>
      <c r="UFE249" s="11"/>
      <c r="UFF249" s="8"/>
      <c r="UFG249" s="9"/>
      <c r="UFL249" s="11"/>
      <c r="UFM249" s="8"/>
      <c r="UFN249" s="9"/>
      <c r="UFS249" s="11"/>
      <c r="UFT249" s="8"/>
      <c r="UFU249" s="9"/>
      <c r="UFZ249" s="11"/>
      <c r="UGA249" s="8"/>
      <c r="UGB249" s="9"/>
      <c r="UGG249" s="11"/>
      <c r="UGH249" s="8"/>
      <c r="UGI249" s="9"/>
      <c r="UGN249" s="11"/>
      <c r="UGO249" s="8"/>
      <c r="UGP249" s="9"/>
      <c r="UGU249" s="11"/>
      <c r="UGV249" s="8"/>
      <c r="UGW249" s="9"/>
      <c r="UHB249" s="11"/>
      <c r="UHC249" s="8"/>
      <c r="UHD249" s="9"/>
      <c r="UHI249" s="11"/>
      <c r="UHJ249" s="8"/>
      <c r="UHK249" s="9"/>
      <c r="UHP249" s="11"/>
      <c r="UHQ249" s="8"/>
      <c r="UHR249" s="9"/>
      <c r="UHW249" s="11"/>
      <c r="UHX249" s="8"/>
      <c r="UHY249" s="9"/>
      <c r="UID249" s="11"/>
      <c r="UIE249" s="8"/>
      <c r="UIF249" s="9"/>
      <c r="UIK249" s="11"/>
      <c r="UIL249" s="8"/>
      <c r="UIM249" s="9"/>
      <c r="UIR249" s="11"/>
      <c r="UIS249" s="8"/>
      <c r="UIT249" s="9"/>
      <c r="UIY249" s="11"/>
      <c r="UIZ249" s="8"/>
      <c r="UJA249" s="9"/>
      <c r="UJF249" s="11"/>
      <c r="UJG249" s="8"/>
      <c r="UJH249" s="9"/>
      <c r="UJM249" s="11"/>
      <c r="UJN249" s="8"/>
      <c r="UJO249" s="9"/>
      <c r="UJT249" s="11"/>
      <c r="UJU249" s="8"/>
      <c r="UJV249" s="9"/>
      <c r="UKA249" s="11"/>
      <c r="UKB249" s="8"/>
      <c r="UKC249" s="9"/>
      <c r="UKH249" s="11"/>
      <c r="UKI249" s="8"/>
      <c r="UKJ249" s="9"/>
      <c r="UKO249" s="11"/>
      <c r="UKP249" s="8"/>
      <c r="UKQ249" s="9"/>
      <c r="UKV249" s="11"/>
      <c r="UKW249" s="8"/>
      <c r="UKX249" s="9"/>
      <c r="ULC249" s="11"/>
      <c r="ULD249" s="8"/>
      <c r="ULE249" s="9"/>
      <c r="ULJ249" s="11"/>
      <c r="ULK249" s="8"/>
      <c r="ULL249" s="9"/>
      <c r="ULQ249" s="11"/>
      <c r="ULR249" s="8"/>
      <c r="ULS249" s="9"/>
      <c r="ULX249" s="11"/>
      <c r="ULY249" s="8"/>
      <c r="ULZ249" s="9"/>
      <c r="UME249" s="11"/>
      <c r="UMF249" s="8"/>
      <c r="UMG249" s="9"/>
      <c r="UML249" s="11"/>
      <c r="UMM249" s="8"/>
      <c r="UMN249" s="9"/>
      <c r="UMS249" s="11"/>
      <c r="UMT249" s="8"/>
      <c r="UMU249" s="9"/>
      <c r="UMZ249" s="11"/>
      <c r="UNA249" s="8"/>
      <c r="UNB249" s="9"/>
      <c r="UNG249" s="11"/>
      <c r="UNH249" s="8"/>
      <c r="UNI249" s="9"/>
      <c r="UNN249" s="11"/>
      <c r="UNO249" s="8"/>
      <c r="UNP249" s="9"/>
      <c r="UNU249" s="11"/>
      <c r="UNV249" s="8"/>
      <c r="UNW249" s="9"/>
      <c r="UOB249" s="11"/>
      <c r="UOC249" s="8"/>
      <c r="UOD249" s="9"/>
      <c r="UOI249" s="11"/>
      <c r="UOJ249" s="8"/>
      <c r="UOK249" s="9"/>
      <c r="UOP249" s="11"/>
      <c r="UOQ249" s="8"/>
      <c r="UOR249" s="9"/>
      <c r="UOW249" s="11"/>
      <c r="UOX249" s="8"/>
      <c r="UOY249" s="9"/>
      <c r="UPD249" s="11"/>
      <c r="UPE249" s="8"/>
      <c r="UPF249" s="9"/>
      <c r="UPK249" s="11"/>
      <c r="UPL249" s="8"/>
      <c r="UPM249" s="9"/>
      <c r="UPR249" s="11"/>
      <c r="UPS249" s="8"/>
      <c r="UPT249" s="9"/>
      <c r="UPY249" s="11"/>
      <c r="UPZ249" s="8"/>
      <c r="UQA249" s="9"/>
      <c r="UQF249" s="11"/>
      <c r="UQG249" s="8"/>
      <c r="UQH249" s="9"/>
      <c r="UQM249" s="11"/>
      <c r="UQN249" s="8"/>
      <c r="UQO249" s="9"/>
      <c r="UQT249" s="11"/>
      <c r="UQU249" s="8"/>
      <c r="UQV249" s="9"/>
      <c r="URA249" s="11"/>
      <c r="URB249" s="8"/>
      <c r="URC249" s="9"/>
      <c r="URH249" s="11"/>
      <c r="URI249" s="8"/>
      <c r="URJ249" s="9"/>
      <c r="URO249" s="11"/>
      <c r="URP249" s="8"/>
      <c r="URQ249" s="9"/>
      <c r="URV249" s="11"/>
      <c r="URW249" s="8"/>
      <c r="URX249" s="9"/>
      <c r="USC249" s="11"/>
      <c r="USD249" s="8"/>
      <c r="USE249" s="9"/>
      <c r="USJ249" s="11"/>
      <c r="USK249" s="8"/>
      <c r="USL249" s="9"/>
      <c r="USQ249" s="11"/>
      <c r="USR249" s="8"/>
      <c r="USS249" s="9"/>
      <c r="USX249" s="11"/>
      <c r="USY249" s="8"/>
      <c r="USZ249" s="9"/>
      <c r="UTE249" s="11"/>
      <c r="UTF249" s="8"/>
      <c r="UTG249" s="9"/>
      <c r="UTL249" s="11"/>
      <c r="UTM249" s="8"/>
      <c r="UTN249" s="9"/>
      <c r="UTS249" s="11"/>
      <c r="UTT249" s="8"/>
      <c r="UTU249" s="9"/>
      <c r="UTZ249" s="11"/>
      <c r="UUA249" s="8"/>
      <c r="UUB249" s="9"/>
      <c r="UUG249" s="11"/>
      <c r="UUH249" s="8"/>
      <c r="UUI249" s="9"/>
      <c r="UUN249" s="11"/>
      <c r="UUO249" s="8"/>
      <c r="UUP249" s="9"/>
      <c r="UUU249" s="11"/>
      <c r="UUV249" s="8"/>
      <c r="UUW249" s="9"/>
      <c r="UVB249" s="11"/>
      <c r="UVC249" s="8"/>
      <c r="UVD249" s="9"/>
      <c r="UVI249" s="11"/>
      <c r="UVJ249" s="8"/>
      <c r="UVK249" s="9"/>
      <c r="UVP249" s="11"/>
      <c r="UVQ249" s="8"/>
      <c r="UVR249" s="9"/>
      <c r="UVW249" s="11"/>
      <c r="UVX249" s="8"/>
      <c r="UVY249" s="9"/>
      <c r="UWD249" s="11"/>
      <c r="UWE249" s="8"/>
      <c r="UWF249" s="9"/>
      <c r="UWK249" s="11"/>
      <c r="UWL249" s="8"/>
      <c r="UWM249" s="9"/>
      <c r="UWR249" s="11"/>
      <c r="UWS249" s="8"/>
      <c r="UWT249" s="9"/>
      <c r="UWY249" s="11"/>
      <c r="UWZ249" s="8"/>
      <c r="UXA249" s="9"/>
      <c r="UXF249" s="11"/>
      <c r="UXG249" s="8"/>
      <c r="UXH249" s="9"/>
      <c r="UXM249" s="11"/>
      <c r="UXN249" s="8"/>
      <c r="UXO249" s="9"/>
      <c r="UXT249" s="11"/>
      <c r="UXU249" s="8"/>
      <c r="UXV249" s="9"/>
      <c r="UYA249" s="11"/>
      <c r="UYB249" s="8"/>
      <c r="UYC249" s="9"/>
      <c r="UYH249" s="11"/>
      <c r="UYI249" s="8"/>
      <c r="UYJ249" s="9"/>
      <c r="UYO249" s="11"/>
      <c r="UYP249" s="8"/>
      <c r="UYQ249" s="9"/>
      <c r="UYV249" s="11"/>
      <c r="UYW249" s="8"/>
      <c r="UYX249" s="9"/>
      <c r="UZC249" s="11"/>
      <c r="UZD249" s="8"/>
      <c r="UZE249" s="9"/>
      <c r="UZJ249" s="11"/>
      <c r="UZK249" s="8"/>
      <c r="UZL249" s="9"/>
      <c r="UZQ249" s="11"/>
      <c r="UZR249" s="8"/>
      <c r="UZS249" s="9"/>
      <c r="UZX249" s="11"/>
      <c r="UZY249" s="8"/>
      <c r="UZZ249" s="9"/>
      <c r="VAE249" s="11"/>
      <c r="VAF249" s="8"/>
      <c r="VAG249" s="9"/>
      <c r="VAL249" s="11"/>
      <c r="VAM249" s="8"/>
      <c r="VAN249" s="9"/>
      <c r="VAS249" s="11"/>
      <c r="VAT249" s="8"/>
      <c r="VAU249" s="9"/>
      <c r="VAZ249" s="11"/>
      <c r="VBA249" s="8"/>
      <c r="VBB249" s="9"/>
      <c r="VBG249" s="11"/>
      <c r="VBH249" s="8"/>
      <c r="VBI249" s="9"/>
      <c r="VBN249" s="11"/>
      <c r="VBO249" s="8"/>
      <c r="VBP249" s="9"/>
      <c r="VBU249" s="11"/>
      <c r="VBV249" s="8"/>
      <c r="VBW249" s="9"/>
      <c r="VCB249" s="11"/>
      <c r="VCC249" s="8"/>
      <c r="VCD249" s="9"/>
      <c r="VCI249" s="11"/>
      <c r="VCJ249" s="8"/>
      <c r="VCK249" s="9"/>
      <c r="VCP249" s="11"/>
      <c r="VCQ249" s="8"/>
      <c r="VCR249" s="9"/>
      <c r="VCW249" s="11"/>
      <c r="VCX249" s="8"/>
      <c r="VCY249" s="9"/>
      <c r="VDD249" s="11"/>
      <c r="VDE249" s="8"/>
      <c r="VDF249" s="9"/>
      <c r="VDK249" s="11"/>
      <c r="VDL249" s="8"/>
      <c r="VDM249" s="9"/>
      <c r="VDR249" s="11"/>
      <c r="VDS249" s="8"/>
      <c r="VDT249" s="9"/>
      <c r="VDY249" s="11"/>
      <c r="VDZ249" s="8"/>
      <c r="VEA249" s="9"/>
      <c r="VEF249" s="11"/>
      <c r="VEG249" s="8"/>
      <c r="VEH249" s="9"/>
      <c r="VEM249" s="11"/>
      <c r="VEN249" s="8"/>
      <c r="VEO249" s="9"/>
      <c r="VET249" s="11"/>
      <c r="VEU249" s="8"/>
      <c r="VEV249" s="9"/>
      <c r="VFA249" s="11"/>
      <c r="VFB249" s="8"/>
      <c r="VFC249" s="9"/>
      <c r="VFH249" s="11"/>
      <c r="VFI249" s="8"/>
      <c r="VFJ249" s="9"/>
      <c r="VFO249" s="11"/>
      <c r="VFP249" s="8"/>
      <c r="VFQ249" s="9"/>
      <c r="VFV249" s="11"/>
      <c r="VFW249" s="8"/>
      <c r="VFX249" s="9"/>
      <c r="VGC249" s="11"/>
      <c r="VGD249" s="8"/>
      <c r="VGE249" s="9"/>
      <c r="VGJ249" s="11"/>
      <c r="VGK249" s="8"/>
      <c r="VGL249" s="9"/>
      <c r="VGQ249" s="11"/>
      <c r="VGR249" s="8"/>
      <c r="VGS249" s="9"/>
      <c r="VGX249" s="11"/>
      <c r="VGY249" s="8"/>
      <c r="VGZ249" s="9"/>
      <c r="VHE249" s="11"/>
      <c r="VHF249" s="8"/>
      <c r="VHG249" s="9"/>
      <c r="VHL249" s="11"/>
      <c r="VHM249" s="8"/>
      <c r="VHN249" s="9"/>
      <c r="VHS249" s="11"/>
      <c r="VHT249" s="8"/>
      <c r="VHU249" s="9"/>
      <c r="VHZ249" s="11"/>
      <c r="VIA249" s="8"/>
      <c r="VIB249" s="9"/>
      <c r="VIG249" s="11"/>
      <c r="VIH249" s="8"/>
      <c r="VII249" s="9"/>
      <c r="VIN249" s="11"/>
      <c r="VIO249" s="8"/>
      <c r="VIP249" s="9"/>
      <c r="VIU249" s="11"/>
      <c r="VIV249" s="8"/>
      <c r="VIW249" s="9"/>
      <c r="VJB249" s="11"/>
      <c r="VJC249" s="8"/>
      <c r="VJD249" s="9"/>
      <c r="VJI249" s="11"/>
      <c r="VJJ249" s="8"/>
      <c r="VJK249" s="9"/>
      <c r="VJP249" s="11"/>
      <c r="VJQ249" s="8"/>
      <c r="VJR249" s="9"/>
      <c r="VJW249" s="11"/>
      <c r="VJX249" s="8"/>
      <c r="VJY249" s="9"/>
      <c r="VKD249" s="11"/>
      <c r="VKE249" s="8"/>
      <c r="VKF249" s="9"/>
      <c r="VKK249" s="11"/>
      <c r="VKL249" s="8"/>
      <c r="VKM249" s="9"/>
      <c r="VKR249" s="11"/>
      <c r="VKS249" s="8"/>
      <c r="VKT249" s="9"/>
      <c r="VKY249" s="11"/>
      <c r="VKZ249" s="8"/>
      <c r="VLA249" s="9"/>
      <c r="VLF249" s="11"/>
      <c r="VLG249" s="8"/>
      <c r="VLH249" s="9"/>
      <c r="VLM249" s="11"/>
      <c r="VLN249" s="8"/>
      <c r="VLO249" s="9"/>
      <c r="VLT249" s="11"/>
      <c r="VLU249" s="8"/>
      <c r="VLV249" s="9"/>
      <c r="VMA249" s="11"/>
      <c r="VMB249" s="8"/>
      <c r="VMC249" s="9"/>
      <c r="VMH249" s="11"/>
      <c r="VMI249" s="8"/>
      <c r="VMJ249" s="9"/>
      <c r="VMO249" s="11"/>
      <c r="VMP249" s="8"/>
      <c r="VMQ249" s="9"/>
      <c r="VMV249" s="11"/>
      <c r="VMW249" s="8"/>
      <c r="VMX249" s="9"/>
      <c r="VNC249" s="11"/>
      <c r="VND249" s="8"/>
      <c r="VNE249" s="9"/>
      <c r="VNJ249" s="11"/>
      <c r="VNK249" s="8"/>
      <c r="VNL249" s="9"/>
      <c r="VNQ249" s="11"/>
      <c r="VNR249" s="8"/>
      <c r="VNS249" s="9"/>
      <c r="VNX249" s="11"/>
      <c r="VNY249" s="8"/>
      <c r="VNZ249" s="9"/>
      <c r="VOE249" s="11"/>
      <c r="VOF249" s="8"/>
      <c r="VOG249" s="9"/>
      <c r="VOL249" s="11"/>
      <c r="VOM249" s="8"/>
      <c r="VON249" s="9"/>
      <c r="VOS249" s="11"/>
      <c r="VOT249" s="8"/>
      <c r="VOU249" s="9"/>
      <c r="VOZ249" s="11"/>
      <c r="VPA249" s="8"/>
      <c r="VPB249" s="9"/>
      <c r="VPG249" s="11"/>
      <c r="VPH249" s="8"/>
      <c r="VPI249" s="9"/>
      <c r="VPN249" s="11"/>
      <c r="VPO249" s="8"/>
      <c r="VPP249" s="9"/>
      <c r="VPU249" s="11"/>
      <c r="VPV249" s="8"/>
      <c r="VPW249" s="9"/>
      <c r="VQB249" s="11"/>
      <c r="VQC249" s="8"/>
      <c r="VQD249" s="9"/>
      <c r="VQI249" s="11"/>
      <c r="VQJ249" s="8"/>
      <c r="VQK249" s="9"/>
      <c r="VQP249" s="11"/>
      <c r="VQQ249" s="8"/>
      <c r="VQR249" s="9"/>
      <c r="VQW249" s="11"/>
      <c r="VQX249" s="8"/>
      <c r="VQY249" s="9"/>
      <c r="VRD249" s="11"/>
      <c r="VRE249" s="8"/>
      <c r="VRF249" s="9"/>
      <c r="VRK249" s="11"/>
      <c r="VRL249" s="8"/>
      <c r="VRM249" s="9"/>
      <c r="VRR249" s="11"/>
      <c r="VRS249" s="8"/>
      <c r="VRT249" s="9"/>
      <c r="VRY249" s="11"/>
      <c r="VRZ249" s="8"/>
      <c r="VSA249" s="9"/>
      <c r="VSF249" s="11"/>
      <c r="VSG249" s="8"/>
      <c r="VSH249" s="9"/>
      <c r="VSM249" s="11"/>
      <c r="VSN249" s="8"/>
      <c r="VSO249" s="9"/>
      <c r="VST249" s="11"/>
      <c r="VSU249" s="8"/>
      <c r="VSV249" s="9"/>
      <c r="VTA249" s="11"/>
      <c r="VTB249" s="8"/>
      <c r="VTC249" s="9"/>
      <c r="VTH249" s="11"/>
      <c r="VTI249" s="8"/>
      <c r="VTJ249" s="9"/>
      <c r="VTO249" s="11"/>
      <c r="VTP249" s="8"/>
      <c r="VTQ249" s="9"/>
      <c r="VTV249" s="11"/>
      <c r="VTW249" s="8"/>
      <c r="VTX249" s="9"/>
      <c r="VUC249" s="11"/>
      <c r="VUD249" s="8"/>
      <c r="VUE249" s="9"/>
      <c r="VUJ249" s="11"/>
      <c r="VUK249" s="8"/>
      <c r="VUL249" s="9"/>
      <c r="VUQ249" s="11"/>
      <c r="VUR249" s="8"/>
      <c r="VUS249" s="9"/>
      <c r="VUX249" s="11"/>
      <c r="VUY249" s="8"/>
      <c r="VUZ249" s="9"/>
      <c r="VVE249" s="11"/>
      <c r="VVF249" s="8"/>
      <c r="VVG249" s="9"/>
      <c r="VVL249" s="11"/>
      <c r="VVM249" s="8"/>
      <c r="VVN249" s="9"/>
      <c r="VVS249" s="11"/>
      <c r="VVT249" s="8"/>
      <c r="VVU249" s="9"/>
      <c r="VVZ249" s="11"/>
      <c r="VWA249" s="8"/>
      <c r="VWB249" s="9"/>
      <c r="VWG249" s="11"/>
      <c r="VWH249" s="8"/>
      <c r="VWI249" s="9"/>
      <c r="VWN249" s="11"/>
      <c r="VWO249" s="8"/>
      <c r="VWP249" s="9"/>
      <c r="VWU249" s="11"/>
      <c r="VWV249" s="8"/>
      <c r="VWW249" s="9"/>
      <c r="VXB249" s="11"/>
      <c r="VXC249" s="8"/>
      <c r="VXD249" s="9"/>
      <c r="VXI249" s="11"/>
      <c r="VXJ249" s="8"/>
      <c r="VXK249" s="9"/>
      <c r="VXP249" s="11"/>
      <c r="VXQ249" s="8"/>
      <c r="VXR249" s="9"/>
      <c r="VXW249" s="11"/>
      <c r="VXX249" s="8"/>
      <c r="VXY249" s="9"/>
      <c r="VYD249" s="11"/>
      <c r="VYE249" s="8"/>
      <c r="VYF249" s="9"/>
      <c r="VYK249" s="11"/>
      <c r="VYL249" s="8"/>
      <c r="VYM249" s="9"/>
      <c r="VYR249" s="11"/>
      <c r="VYS249" s="8"/>
      <c r="VYT249" s="9"/>
      <c r="VYY249" s="11"/>
      <c r="VYZ249" s="8"/>
      <c r="VZA249" s="9"/>
      <c r="VZF249" s="11"/>
      <c r="VZG249" s="8"/>
      <c r="VZH249" s="9"/>
      <c r="VZM249" s="11"/>
      <c r="VZN249" s="8"/>
      <c r="VZO249" s="9"/>
      <c r="VZT249" s="11"/>
      <c r="VZU249" s="8"/>
      <c r="VZV249" s="9"/>
      <c r="WAA249" s="11"/>
      <c r="WAB249" s="8"/>
      <c r="WAC249" s="9"/>
      <c r="WAH249" s="11"/>
      <c r="WAI249" s="8"/>
      <c r="WAJ249" s="9"/>
      <c r="WAO249" s="11"/>
      <c r="WAP249" s="8"/>
      <c r="WAQ249" s="9"/>
      <c r="WAV249" s="11"/>
      <c r="WAW249" s="8"/>
      <c r="WAX249" s="9"/>
      <c r="WBC249" s="11"/>
      <c r="WBD249" s="8"/>
      <c r="WBE249" s="9"/>
      <c r="WBJ249" s="11"/>
      <c r="WBK249" s="8"/>
      <c r="WBL249" s="9"/>
      <c r="WBQ249" s="11"/>
      <c r="WBR249" s="8"/>
      <c r="WBS249" s="9"/>
      <c r="WBX249" s="11"/>
      <c r="WBY249" s="8"/>
      <c r="WBZ249" s="9"/>
      <c r="WCE249" s="11"/>
      <c r="WCF249" s="8"/>
      <c r="WCG249" s="9"/>
      <c r="WCL249" s="11"/>
      <c r="WCM249" s="8"/>
      <c r="WCN249" s="9"/>
      <c r="WCS249" s="11"/>
      <c r="WCT249" s="8"/>
      <c r="WCU249" s="9"/>
      <c r="WCZ249" s="11"/>
      <c r="WDA249" s="8"/>
      <c r="WDB249" s="9"/>
      <c r="WDG249" s="11"/>
      <c r="WDH249" s="8"/>
      <c r="WDI249" s="9"/>
      <c r="WDN249" s="11"/>
      <c r="WDO249" s="8"/>
      <c r="WDP249" s="9"/>
      <c r="WDU249" s="11"/>
      <c r="WDV249" s="8"/>
      <c r="WDW249" s="9"/>
      <c r="WEB249" s="11"/>
      <c r="WEC249" s="8"/>
      <c r="WED249" s="9"/>
      <c r="WEI249" s="11"/>
      <c r="WEJ249" s="8"/>
      <c r="WEK249" s="9"/>
      <c r="WEP249" s="11"/>
      <c r="WEQ249" s="8"/>
      <c r="WER249" s="9"/>
      <c r="WEW249" s="11"/>
      <c r="WEX249" s="8"/>
      <c r="WEY249" s="9"/>
      <c r="WFD249" s="11"/>
      <c r="WFE249" s="8"/>
      <c r="WFF249" s="9"/>
      <c r="WFK249" s="11"/>
      <c r="WFL249" s="8"/>
      <c r="WFM249" s="9"/>
      <c r="WFR249" s="11"/>
      <c r="WFS249" s="8"/>
      <c r="WFT249" s="9"/>
      <c r="WFY249" s="11"/>
      <c r="WFZ249" s="8"/>
      <c r="WGA249" s="9"/>
      <c r="WGF249" s="11"/>
      <c r="WGG249" s="8"/>
      <c r="WGH249" s="9"/>
      <c r="WGM249" s="11"/>
      <c r="WGN249" s="8"/>
      <c r="WGO249" s="9"/>
      <c r="WGT249" s="11"/>
      <c r="WGU249" s="8"/>
      <c r="WGV249" s="9"/>
      <c r="WHA249" s="11"/>
      <c r="WHB249" s="8"/>
      <c r="WHC249" s="9"/>
      <c r="WHH249" s="11"/>
      <c r="WHI249" s="8"/>
      <c r="WHJ249" s="9"/>
      <c r="WHO249" s="11"/>
      <c r="WHP249" s="8"/>
      <c r="WHQ249" s="9"/>
      <c r="WHV249" s="11"/>
      <c r="WHW249" s="8"/>
      <c r="WHX249" s="9"/>
      <c r="WIC249" s="11"/>
      <c r="WID249" s="8"/>
      <c r="WIE249" s="9"/>
      <c r="WIJ249" s="11"/>
      <c r="WIK249" s="8"/>
      <c r="WIL249" s="9"/>
      <c r="WIQ249" s="11"/>
      <c r="WIR249" s="8"/>
      <c r="WIS249" s="9"/>
      <c r="WIX249" s="11"/>
      <c r="WIY249" s="8"/>
      <c r="WIZ249" s="9"/>
      <c r="WJE249" s="11"/>
      <c r="WJF249" s="8"/>
      <c r="WJG249" s="9"/>
      <c r="WJL249" s="11"/>
      <c r="WJM249" s="8"/>
      <c r="WJN249" s="9"/>
      <c r="WJS249" s="11"/>
      <c r="WJT249" s="8"/>
      <c r="WJU249" s="9"/>
      <c r="WJZ249" s="11"/>
      <c r="WKA249" s="8"/>
      <c r="WKB249" s="9"/>
      <c r="WKG249" s="11"/>
      <c r="WKH249" s="8"/>
      <c r="WKI249" s="9"/>
      <c r="WKN249" s="11"/>
      <c r="WKO249" s="8"/>
      <c r="WKP249" s="9"/>
      <c r="WKU249" s="11"/>
      <c r="WKV249" s="8"/>
      <c r="WKW249" s="9"/>
      <c r="WLB249" s="11"/>
      <c r="WLC249" s="8"/>
      <c r="WLD249" s="9"/>
      <c r="WLI249" s="11"/>
      <c r="WLJ249" s="8"/>
      <c r="WLK249" s="9"/>
      <c r="WLP249" s="11"/>
      <c r="WLQ249" s="8"/>
      <c r="WLR249" s="9"/>
      <c r="WLW249" s="11"/>
      <c r="WLX249" s="8"/>
      <c r="WLY249" s="9"/>
      <c r="WMD249" s="11"/>
      <c r="WME249" s="8"/>
      <c r="WMF249" s="9"/>
      <c r="WMK249" s="11"/>
      <c r="WML249" s="8"/>
      <c r="WMM249" s="9"/>
      <c r="WMR249" s="11"/>
      <c r="WMS249" s="8"/>
      <c r="WMT249" s="9"/>
      <c r="WMY249" s="11"/>
      <c r="WMZ249" s="8"/>
      <c r="WNA249" s="9"/>
      <c r="WNF249" s="11"/>
      <c r="WNG249" s="8"/>
      <c r="WNH249" s="9"/>
      <c r="WNM249" s="11"/>
      <c r="WNN249" s="8"/>
      <c r="WNO249" s="9"/>
      <c r="WNT249" s="11"/>
      <c r="WNU249" s="8"/>
      <c r="WNV249" s="9"/>
      <c r="WOA249" s="11"/>
      <c r="WOB249" s="8"/>
      <c r="WOC249" s="9"/>
      <c r="WOH249" s="11"/>
      <c r="WOI249" s="8"/>
      <c r="WOJ249" s="9"/>
      <c r="WOO249" s="11"/>
      <c r="WOP249" s="8"/>
      <c r="WOQ249" s="9"/>
      <c r="WOV249" s="11"/>
      <c r="WOW249" s="8"/>
      <c r="WOX249" s="9"/>
      <c r="WPC249" s="11"/>
      <c r="WPD249" s="8"/>
      <c r="WPE249" s="9"/>
      <c r="WPJ249" s="11"/>
      <c r="WPK249" s="8"/>
      <c r="WPL249" s="9"/>
      <c r="WPQ249" s="11"/>
      <c r="WPR249" s="8"/>
      <c r="WPS249" s="9"/>
      <c r="WPX249" s="11"/>
      <c r="WPY249" s="8"/>
      <c r="WPZ249" s="9"/>
      <c r="WQE249" s="11"/>
      <c r="WQF249" s="8"/>
      <c r="WQG249" s="9"/>
      <c r="WQL249" s="11"/>
      <c r="WQM249" s="8"/>
      <c r="WQN249" s="9"/>
      <c r="WQS249" s="11"/>
      <c r="WQT249" s="8"/>
      <c r="WQU249" s="9"/>
      <c r="WQZ249" s="11"/>
      <c r="WRA249" s="8"/>
      <c r="WRB249" s="9"/>
      <c r="WRG249" s="11"/>
      <c r="WRH249" s="8"/>
      <c r="WRI249" s="9"/>
      <c r="WRN249" s="11"/>
      <c r="WRO249" s="8"/>
      <c r="WRP249" s="9"/>
      <c r="WRU249" s="11"/>
      <c r="WRV249" s="8"/>
      <c r="WRW249" s="9"/>
      <c r="WSB249" s="11"/>
      <c r="WSC249" s="8"/>
      <c r="WSD249" s="9"/>
      <c r="WSI249" s="11"/>
      <c r="WSJ249" s="8"/>
      <c r="WSK249" s="9"/>
      <c r="WSP249" s="11"/>
      <c r="WSQ249" s="8"/>
      <c r="WSR249" s="9"/>
      <c r="WSW249" s="11"/>
      <c r="WSX249" s="8"/>
      <c r="WSY249" s="9"/>
      <c r="WTD249" s="11"/>
      <c r="WTE249" s="8"/>
      <c r="WTF249" s="9"/>
      <c r="WTK249" s="11"/>
      <c r="WTL249" s="8"/>
      <c r="WTM249" s="9"/>
      <c r="WTR249" s="11"/>
      <c r="WTS249" s="8"/>
      <c r="WTT249" s="9"/>
      <c r="WTY249" s="11"/>
      <c r="WTZ249" s="8"/>
      <c r="WUA249" s="9"/>
      <c r="WUF249" s="11"/>
      <c r="WUG249" s="8"/>
      <c r="WUH249" s="9"/>
      <c r="WUM249" s="11"/>
      <c r="WUN249" s="8"/>
      <c r="WUO249" s="9"/>
      <c r="WUT249" s="11"/>
      <c r="WUU249" s="8"/>
      <c r="WUV249" s="9"/>
      <c r="WVA249" s="11"/>
      <c r="WVB249" s="8"/>
      <c r="WVC249" s="9"/>
      <c r="WVH249" s="11"/>
      <c r="WVI249" s="8"/>
      <c r="WVJ249" s="9"/>
      <c r="WVO249" s="11"/>
      <c r="WVP249" s="8"/>
      <c r="WVQ249" s="9"/>
      <c r="WVV249" s="11"/>
      <c r="WVW249" s="8"/>
      <c r="WVX249" s="9"/>
      <c r="WWC249" s="11"/>
      <c r="WWD249" s="8"/>
      <c r="WWE249" s="9"/>
      <c r="WWJ249" s="11"/>
      <c r="WWK249" s="8"/>
      <c r="WWL249" s="9"/>
      <c r="WWQ249" s="11"/>
      <c r="WWR249" s="8"/>
      <c r="WWS249" s="9"/>
      <c r="WWX249" s="11"/>
      <c r="WWY249" s="8"/>
      <c r="WWZ249" s="9"/>
      <c r="WXE249" s="11"/>
      <c r="WXF249" s="8"/>
      <c r="WXG249" s="9"/>
      <c r="WXL249" s="11"/>
      <c r="WXM249" s="8"/>
      <c r="WXN249" s="9"/>
      <c r="WXS249" s="11"/>
      <c r="WXT249" s="8"/>
      <c r="WXU249" s="9"/>
      <c r="WXZ249" s="11"/>
      <c r="WYA249" s="8"/>
      <c r="WYB249" s="9"/>
      <c r="WYG249" s="11"/>
      <c r="WYH249" s="8"/>
      <c r="WYI249" s="9"/>
      <c r="WYN249" s="11"/>
      <c r="WYO249" s="8"/>
      <c r="WYP249" s="9"/>
      <c r="WYU249" s="11"/>
      <c r="WYV249" s="8"/>
      <c r="WYW249" s="9"/>
      <c r="WZB249" s="11"/>
      <c r="WZC249" s="8"/>
      <c r="WZD249" s="9"/>
      <c r="WZI249" s="11"/>
      <c r="WZJ249" s="8"/>
      <c r="WZK249" s="9"/>
      <c r="WZP249" s="11"/>
      <c r="WZQ249" s="8"/>
      <c r="WZR249" s="9"/>
      <c r="WZW249" s="11"/>
      <c r="WZX249" s="8"/>
      <c r="WZY249" s="9"/>
      <c r="XAD249" s="11"/>
      <c r="XAE249" s="8"/>
      <c r="XAF249" s="9"/>
      <c r="XAK249" s="11"/>
      <c r="XAL249" s="8"/>
      <c r="XAM249" s="9"/>
      <c r="XAR249" s="11"/>
      <c r="XAS249" s="8"/>
      <c r="XAT249" s="9"/>
      <c r="XAY249" s="11"/>
      <c r="XAZ249" s="8"/>
      <c r="XBA249" s="9"/>
      <c r="XBF249" s="11"/>
      <c r="XBG249" s="8"/>
      <c r="XBH249" s="9"/>
      <c r="XBM249" s="11"/>
      <c r="XBN249" s="8"/>
      <c r="XBO249" s="9"/>
      <c r="XBT249" s="11"/>
      <c r="XBU249" s="8"/>
      <c r="XBV249" s="9"/>
      <c r="XCA249" s="11"/>
      <c r="XCB249" s="8"/>
      <c r="XCC249" s="9"/>
      <c r="XCH249" s="11"/>
      <c r="XCI249" s="8"/>
      <c r="XCJ249" s="9"/>
      <c r="XCO249" s="11"/>
      <c r="XCP249" s="8"/>
      <c r="XCQ249" s="9"/>
      <c r="XCV249" s="11"/>
      <c r="XCW249" s="8"/>
      <c r="XCX249" s="9"/>
      <c r="XDC249" s="11"/>
      <c r="XDD249" s="8"/>
      <c r="XDE249" s="9"/>
      <c r="XDJ249" s="11"/>
      <c r="XDK249" s="8"/>
      <c r="XDL249" s="9"/>
      <c r="XDQ249" s="11"/>
      <c r="XDR249" s="8"/>
      <c r="XDS249" s="9"/>
      <c r="XDX249" s="11"/>
      <c r="XDY249" s="8"/>
      <c r="XDZ249" s="9"/>
      <c r="XEE249" s="11"/>
      <c r="XEF249" s="8"/>
      <c r="XEG249" s="9"/>
      <c r="XEL249" s="11"/>
      <c r="XEM249" s="8"/>
      <c r="XEN249" s="9"/>
      <c r="XES249" s="11"/>
      <c r="XET249" s="8"/>
      <c r="XEU249" s="9"/>
      <c r="XEZ249" s="11"/>
      <c r="XFA249" s="8"/>
      <c r="XFB249" s="9"/>
    </row>
    <row r="250" spans="1:1024 1029:2046 2051:3068 3073:5119 5124:6141 6146:8192 8197:9214 9219:10236 10241:12287 12292:13309 13314:15360 15365:16382" s="12" customFormat="1" ht="30" customHeight="1" x14ac:dyDescent="0.3">
      <c r="A250" s="29" t="s">
        <v>331</v>
      </c>
      <c r="B250" s="9" t="s">
        <v>284</v>
      </c>
      <c r="C250" s="12" t="s">
        <v>21</v>
      </c>
      <c r="D250" s="12">
        <v>1</v>
      </c>
      <c r="F250" s="25"/>
      <c r="G250" s="11"/>
      <c r="H250" s="8"/>
      <c r="I250" s="9"/>
      <c r="N250" s="11"/>
      <c r="O250" s="8"/>
      <c r="P250" s="9"/>
      <c r="U250" s="11"/>
      <c r="V250" s="8"/>
      <c r="W250" s="9"/>
      <c r="AB250" s="11"/>
      <c r="AC250" s="8"/>
      <c r="AD250" s="9"/>
      <c r="AI250" s="11"/>
      <c r="AJ250" s="8"/>
      <c r="AK250" s="9"/>
      <c r="AP250" s="11"/>
      <c r="AQ250" s="8"/>
      <c r="AR250" s="9"/>
      <c r="AW250" s="11"/>
      <c r="AX250" s="8"/>
      <c r="AY250" s="9"/>
      <c r="BD250" s="11"/>
      <c r="BE250" s="8"/>
      <c r="BF250" s="9"/>
      <c r="BK250" s="11"/>
      <c r="BL250" s="8"/>
      <c r="BM250" s="9"/>
      <c r="BR250" s="11"/>
      <c r="BS250" s="8"/>
      <c r="BT250" s="9"/>
      <c r="BY250" s="11"/>
      <c r="BZ250" s="8"/>
      <c r="CA250" s="9"/>
      <c r="CF250" s="11"/>
      <c r="CG250" s="8"/>
      <c r="CH250" s="9"/>
      <c r="CM250" s="11"/>
      <c r="CN250" s="8"/>
      <c r="CO250" s="9"/>
      <c r="CT250" s="11"/>
      <c r="CU250" s="8"/>
      <c r="CV250" s="9"/>
      <c r="DA250" s="11"/>
      <c r="DB250" s="8"/>
      <c r="DC250" s="9"/>
      <c r="DH250" s="11"/>
      <c r="DI250" s="8"/>
      <c r="DJ250" s="9"/>
      <c r="DO250" s="11"/>
      <c r="DP250" s="8"/>
      <c r="DQ250" s="9"/>
      <c r="DV250" s="11"/>
      <c r="DW250" s="8"/>
      <c r="DX250" s="9"/>
      <c r="EC250" s="11"/>
      <c r="ED250" s="8"/>
      <c r="EE250" s="9"/>
      <c r="EJ250" s="11"/>
      <c r="EK250" s="8"/>
      <c r="EL250" s="9"/>
      <c r="EQ250" s="11"/>
      <c r="ER250" s="8"/>
      <c r="ES250" s="9"/>
      <c r="EX250" s="11"/>
      <c r="EY250" s="8"/>
      <c r="EZ250" s="9"/>
      <c r="FE250" s="11"/>
      <c r="FF250" s="8"/>
      <c r="FG250" s="9"/>
      <c r="FL250" s="11"/>
      <c r="FM250" s="8"/>
      <c r="FN250" s="9"/>
      <c r="FS250" s="11"/>
      <c r="FT250" s="8"/>
      <c r="FU250" s="9"/>
      <c r="FZ250" s="11"/>
      <c r="GA250" s="8"/>
      <c r="GB250" s="9"/>
      <c r="GG250" s="11"/>
      <c r="GH250" s="8"/>
      <c r="GI250" s="9"/>
      <c r="GN250" s="11"/>
      <c r="GO250" s="8"/>
      <c r="GP250" s="9"/>
      <c r="GU250" s="11"/>
      <c r="GV250" s="8"/>
      <c r="GW250" s="9"/>
      <c r="HB250" s="11"/>
      <c r="HC250" s="8"/>
      <c r="HD250" s="9"/>
      <c r="HI250" s="11"/>
      <c r="HJ250" s="8"/>
      <c r="HK250" s="9"/>
      <c r="HP250" s="11"/>
      <c r="HQ250" s="8"/>
      <c r="HR250" s="9"/>
      <c r="HW250" s="11"/>
      <c r="HX250" s="8"/>
      <c r="HY250" s="9"/>
      <c r="ID250" s="11"/>
      <c r="IE250" s="8"/>
      <c r="IF250" s="9"/>
      <c r="IK250" s="11"/>
      <c r="IL250" s="8"/>
      <c r="IM250" s="9"/>
      <c r="IR250" s="11"/>
      <c r="IS250" s="8"/>
      <c r="IT250" s="9"/>
      <c r="IY250" s="11"/>
      <c r="IZ250" s="8"/>
      <c r="JA250" s="9"/>
      <c r="JF250" s="11"/>
      <c r="JG250" s="8"/>
      <c r="JH250" s="9"/>
      <c r="JM250" s="11"/>
      <c r="JN250" s="8"/>
      <c r="JO250" s="9"/>
      <c r="JT250" s="11"/>
      <c r="JU250" s="8"/>
      <c r="JV250" s="9"/>
      <c r="KA250" s="11"/>
      <c r="KB250" s="8"/>
      <c r="KC250" s="9"/>
      <c r="KH250" s="11"/>
      <c r="KI250" s="8"/>
      <c r="KJ250" s="9"/>
      <c r="KO250" s="11"/>
      <c r="KP250" s="8"/>
      <c r="KQ250" s="9"/>
      <c r="KV250" s="11"/>
      <c r="KW250" s="8"/>
      <c r="KX250" s="9"/>
      <c r="LC250" s="11"/>
      <c r="LD250" s="8"/>
      <c r="LE250" s="9"/>
      <c r="LJ250" s="11"/>
      <c r="LK250" s="8"/>
      <c r="LL250" s="9"/>
      <c r="LQ250" s="11"/>
      <c r="LR250" s="8"/>
      <c r="LS250" s="9"/>
      <c r="LX250" s="11"/>
      <c r="LY250" s="8"/>
      <c r="LZ250" s="9"/>
      <c r="ME250" s="11"/>
      <c r="MF250" s="8"/>
      <c r="MG250" s="9"/>
      <c r="ML250" s="11"/>
      <c r="MM250" s="8"/>
      <c r="MN250" s="9"/>
      <c r="MS250" s="11"/>
      <c r="MT250" s="8"/>
      <c r="MU250" s="9"/>
      <c r="MZ250" s="11"/>
      <c r="NA250" s="8"/>
      <c r="NB250" s="9"/>
      <c r="NG250" s="11"/>
      <c r="NH250" s="8"/>
      <c r="NI250" s="9"/>
      <c r="NN250" s="11"/>
      <c r="NO250" s="8"/>
      <c r="NP250" s="9"/>
      <c r="NU250" s="11"/>
      <c r="NV250" s="8"/>
      <c r="NW250" s="9"/>
      <c r="OB250" s="11"/>
      <c r="OC250" s="8"/>
      <c r="OD250" s="9"/>
      <c r="OI250" s="11"/>
      <c r="OJ250" s="8"/>
      <c r="OK250" s="9"/>
      <c r="OP250" s="11"/>
      <c r="OQ250" s="8"/>
      <c r="OR250" s="9"/>
      <c r="OW250" s="11"/>
      <c r="OX250" s="8"/>
      <c r="OY250" s="9"/>
      <c r="PD250" s="11"/>
      <c r="PE250" s="8"/>
      <c r="PF250" s="9"/>
      <c r="PK250" s="11"/>
      <c r="PL250" s="8"/>
      <c r="PM250" s="9"/>
      <c r="PR250" s="11"/>
      <c r="PS250" s="8"/>
      <c r="PT250" s="9"/>
      <c r="PY250" s="11"/>
      <c r="PZ250" s="8"/>
      <c r="QA250" s="9"/>
      <c r="QF250" s="11"/>
      <c r="QG250" s="8"/>
      <c r="QH250" s="9"/>
      <c r="QM250" s="11"/>
      <c r="QN250" s="8"/>
      <c r="QO250" s="9"/>
      <c r="QT250" s="11"/>
      <c r="QU250" s="8"/>
      <c r="QV250" s="9"/>
      <c r="RA250" s="11"/>
      <c r="RB250" s="8"/>
      <c r="RC250" s="9"/>
      <c r="RH250" s="11"/>
      <c r="RI250" s="8"/>
      <c r="RJ250" s="9"/>
      <c r="RO250" s="11"/>
      <c r="RP250" s="8"/>
      <c r="RQ250" s="9"/>
      <c r="RV250" s="11"/>
      <c r="RW250" s="8"/>
      <c r="RX250" s="9"/>
      <c r="SC250" s="11"/>
      <c r="SD250" s="8"/>
      <c r="SE250" s="9"/>
      <c r="SJ250" s="11"/>
      <c r="SK250" s="8"/>
      <c r="SL250" s="9"/>
      <c r="SQ250" s="11"/>
      <c r="SR250" s="8"/>
      <c r="SS250" s="9"/>
      <c r="SX250" s="11"/>
      <c r="SY250" s="8"/>
      <c r="SZ250" s="9"/>
      <c r="TE250" s="11"/>
      <c r="TF250" s="8"/>
      <c r="TG250" s="9"/>
      <c r="TL250" s="11"/>
      <c r="TM250" s="8"/>
      <c r="TN250" s="9"/>
      <c r="TS250" s="11"/>
      <c r="TT250" s="8"/>
      <c r="TU250" s="9"/>
      <c r="TZ250" s="11"/>
      <c r="UA250" s="8"/>
      <c r="UB250" s="9"/>
      <c r="UG250" s="11"/>
      <c r="UH250" s="8"/>
      <c r="UI250" s="9"/>
      <c r="UN250" s="11"/>
      <c r="UO250" s="8"/>
      <c r="UP250" s="9"/>
      <c r="UU250" s="11"/>
      <c r="UV250" s="8"/>
      <c r="UW250" s="9"/>
      <c r="VB250" s="11"/>
      <c r="VC250" s="8"/>
      <c r="VD250" s="9"/>
      <c r="VI250" s="11"/>
      <c r="VJ250" s="8"/>
      <c r="VK250" s="9"/>
      <c r="VP250" s="11"/>
      <c r="VQ250" s="8"/>
      <c r="VR250" s="9"/>
      <c r="VW250" s="11"/>
      <c r="VX250" s="8"/>
      <c r="VY250" s="9"/>
      <c r="WD250" s="11"/>
      <c r="WE250" s="8"/>
      <c r="WF250" s="9"/>
      <c r="WK250" s="11"/>
      <c r="WL250" s="8"/>
      <c r="WM250" s="9"/>
      <c r="WR250" s="11"/>
      <c r="WS250" s="8"/>
      <c r="WT250" s="9"/>
      <c r="WY250" s="11"/>
      <c r="WZ250" s="8"/>
      <c r="XA250" s="9"/>
      <c r="XF250" s="11"/>
      <c r="XG250" s="8"/>
      <c r="XH250" s="9"/>
      <c r="XM250" s="11"/>
      <c r="XN250" s="8"/>
      <c r="XO250" s="9"/>
      <c r="XT250" s="11"/>
      <c r="XU250" s="8"/>
      <c r="XV250" s="9"/>
      <c r="YA250" s="11"/>
      <c r="YB250" s="8"/>
      <c r="YC250" s="9"/>
      <c r="YH250" s="11"/>
      <c r="YI250" s="8"/>
      <c r="YJ250" s="9"/>
      <c r="YO250" s="11"/>
      <c r="YP250" s="8"/>
      <c r="YQ250" s="9"/>
      <c r="YV250" s="11"/>
      <c r="YW250" s="8"/>
      <c r="YX250" s="9"/>
      <c r="ZC250" s="11"/>
      <c r="ZD250" s="8"/>
      <c r="ZE250" s="9"/>
      <c r="ZJ250" s="11"/>
      <c r="ZK250" s="8"/>
      <c r="ZL250" s="9"/>
      <c r="ZQ250" s="11"/>
      <c r="ZR250" s="8"/>
      <c r="ZS250" s="9"/>
      <c r="ZX250" s="11"/>
      <c r="ZY250" s="8"/>
      <c r="ZZ250" s="9"/>
      <c r="AAE250" s="11"/>
      <c r="AAF250" s="8"/>
      <c r="AAG250" s="9"/>
      <c r="AAL250" s="11"/>
      <c r="AAM250" s="8"/>
      <c r="AAN250" s="9"/>
      <c r="AAS250" s="11"/>
      <c r="AAT250" s="8"/>
      <c r="AAU250" s="9"/>
      <c r="AAZ250" s="11"/>
      <c r="ABA250" s="8"/>
      <c r="ABB250" s="9"/>
      <c r="ABG250" s="11"/>
      <c r="ABH250" s="8"/>
      <c r="ABI250" s="9"/>
      <c r="ABN250" s="11"/>
      <c r="ABO250" s="8"/>
      <c r="ABP250" s="9"/>
      <c r="ABU250" s="11"/>
      <c r="ABV250" s="8"/>
      <c r="ABW250" s="9"/>
      <c r="ACB250" s="11"/>
      <c r="ACC250" s="8"/>
      <c r="ACD250" s="9"/>
      <c r="ACI250" s="11"/>
      <c r="ACJ250" s="8"/>
      <c r="ACK250" s="9"/>
      <c r="ACP250" s="11"/>
      <c r="ACQ250" s="8"/>
      <c r="ACR250" s="9"/>
      <c r="ACW250" s="11"/>
      <c r="ACX250" s="8"/>
      <c r="ACY250" s="9"/>
      <c r="ADD250" s="11"/>
      <c r="ADE250" s="8"/>
      <c r="ADF250" s="9"/>
      <c r="ADK250" s="11"/>
      <c r="ADL250" s="8"/>
      <c r="ADM250" s="9"/>
      <c r="ADR250" s="11"/>
      <c r="ADS250" s="8"/>
      <c r="ADT250" s="9"/>
      <c r="ADY250" s="11"/>
      <c r="ADZ250" s="8"/>
      <c r="AEA250" s="9"/>
      <c r="AEF250" s="11"/>
      <c r="AEG250" s="8"/>
      <c r="AEH250" s="9"/>
      <c r="AEM250" s="11"/>
      <c r="AEN250" s="8"/>
      <c r="AEO250" s="9"/>
      <c r="AET250" s="11"/>
      <c r="AEU250" s="8"/>
      <c r="AEV250" s="9"/>
      <c r="AFA250" s="11"/>
      <c r="AFB250" s="8"/>
      <c r="AFC250" s="9"/>
      <c r="AFH250" s="11"/>
      <c r="AFI250" s="8"/>
      <c r="AFJ250" s="9"/>
      <c r="AFO250" s="11"/>
      <c r="AFP250" s="8"/>
      <c r="AFQ250" s="9"/>
      <c r="AFV250" s="11"/>
      <c r="AFW250" s="8"/>
      <c r="AFX250" s="9"/>
      <c r="AGC250" s="11"/>
      <c r="AGD250" s="8"/>
      <c r="AGE250" s="9"/>
      <c r="AGJ250" s="11"/>
      <c r="AGK250" s="8"/>
      <c r="AGL250" s="9"/>
      <c r="AGQ250" s="11"/>
      <c r="AGR250" s="8"/>
      <c r="AGS250" s="9"/>
      <c r="AGX250" s="11"/>
      <c r="AGY250" s="8"/>
      <c r="AGZ250" s="9"/>
      <c r="AHE250" s="11"/>
      <c r="AHF250" s="8"/>
      <c r="AHG250" s="9"/>
      <c r="AHL250" s="11"/>
      <c r="AHM250" s="8"/>
      <c r="AHN250" s="9"/>
      <c r="AHS250" s="11"/>
      <c r="AHT250" s="8"/>
      <c r="AHU250" s="9"/>
      <c r="AHZ250" s="11"/>
      <c r="AIA250" s="8"/>
      <c r="AIB250" s="9"/>
      <c r="AIG250" s="11"/>
      <c r="AIH250" s="8"/>
      <c r="AII250" s="9"/>
      <c r="AIN250" s="11"/>
      <c r="AIO250" s="8"/>
      <c r="AIP250" s="9"/>
      <c r="AIU250" s="11"/>
      <c r="AIV250" s="8"/>
      <c r="AIW250" s="9"/>
      <c r="AJB250" s="11"/>
      <c r="AJC250" s="8"/>
      <c r="AJD250" s="9"/>
      <c r="AJI250" s="11"/>
      <c r="AJJ250" s="8"/>
      <c r="AJK250" s="9"/>
      <c r="AJP250" s="11"/>
      <c r="AJQ250" s="8"/>
      <c r="AJR250" s="9"/>
      <c r="AJW250" s="11"/>
      <c r="AJX250" s="8"/>
      <c r="AJY250" s="9"/>
      <c r="AKD250" s="11"/>
      <c r="AKE250" s="8"/>
      <c r="AKF250" s="9"/>
      <c r="AKK250" s="11"/>
      <c r="AKL250" s="8"/>
      <c r="AKM250" s="9"/>
      <c r="AKR250" s="11"/>
      <c r="AKS250" s="8"/>
      <c r="AKT250" s="9"/>
      <c r="AKY250" s="11"/>
      <c r="AKZ250" s="8"/>
      <c r="ALA250" s="9"/>
      <c r="ALF250" s="11"/>
      <c r="ALG250" s="8"/>
      <c r="ALH250" s="9"/>
      <c r="ALM250" s="11"/>
      <c r="ALN250" s="8"/>
      <c r="ALO250" s="9"/>
      <c r="ALT250" s="11"/>
      <c r="ALU250" s="8"/>
      <c r="ALV250" s="9"/>
      <c r="AMA250" s="11"/>
      <c r="AMB250" s="8"/>
      <c r="AMC250" s="9"/>
      <c r="AMH250" s="11"/>
      <c r="AMI250" s="8"/>
      <c r="AMJ250" s="9"/>
      <c r="AMO250" s="11"/>
      <c r="AMP250" s="8"/>
      <c r="AMQ250" s="9"/>
      <c r="AMV250" s="11"/>
      <c r="AMW250" s="8"/>
      <c r="AMX250" s="9"/>
      <c r="ANC250" s="11"/>
      <c r="AND250" s="8"/>
      <c r="ANE250" s="9"/>
      <c r="ANJ250" s="11"/>
      <c r="ANK250" s="8"/>
      <c r="ANL250" s="9"/>
      <c r="ANQ250" s="11"/>
      <c r="ANR250" s="8"/>
      <c r="ANS250" s="9"/>
      <c r="ANX250" s="11"/>
      <c r="ANY250" s="8"/>
      <c r="ANZ250" s="9"/>
      <c r="AOE250" s="11"/>
      <c r="AOF250" s="8"/>
      <c r="AOG250" s="9"/>
      <c r="AOL250" s="11"/>
      <c r="AOM250" s="8"/>
      <c r="AON250" s="9"/>
      <c r="AOS250" s="11"/>
      <c r="AOT250" s="8"/>
      <c r="AOU250" s="9"/>
      <c r="AOZ250" s="11"/>
      <c r="APA250" s="8"/>
      <c r="APB250" s="9"/>
      <c r="APG250" s="11"/>
      <c r="APH250" s="8"/>
      <c r="API250" s="9"/>
      <c r="APN250" s="11"/>
      <c r="APO250" s="8"/>
      <c r="APP250" s="9"/>
      <c r="APU250" s="11"/>
      <c r="APV250" s="8"/>
      <c r="APW250" s="9"/>
      <c r="AQB250" s="11"/>
      <c r="AQC250" s="8"/>
      <c r="AQD250" s="9"/>
      <c r="AQI250" s="11"/>
      <c r="AQJ250" s="8"/>
      <c r="AQK250" s="9"/>
      <c r="AQP250" s="11"/>
      <c r="AQQ250" s="8"/>
      <c r="AQR250" s="9"/>
      <c r="AQW250" s="11"/>
      <c r="AQX250" s="8"/>
      <c r="AQY250" s="9"/>
      <c r="ARD250" s="11"/>
      <c r="ARE250" s="8"/>
      <c r="ARF250" s="9"/>
      <c r="ARK250" s="11"/>
      <c r="ARL250" s="8"/>
      <c r="ARM250" s="9"/>
      <c r="ARR250" s="11"/>
      <c r="ARS250" s="8"/>
      <c r="ART250" s="9"/>
      <c r="ARY250" s="11"/>
      <c r="ARZ250" s="8"/>
      <c r="ASA250" s="9"/>
      <c r="ASF250" s="11"/>
      <c r="ASG250" s="8"/>
      <c r="ASH250" s="9"/>
      <c r="ASM250" s="11"/>
      <c r="ASN250" s="8"/>
      <c r="ASO250" s="9"/>
      <c r="AST250" s="11"/>
      <c r="ASU250" s="8"/>
      <c r="ASV250" s="9"/>
      <c r="ATA250" s="11"/>
      <c r="ATB250" s="8"/>
      <c r="ATC250" s="9"/>
      <c r="ATH250" s="11"/>
      <c r="ATI250" s="8"/>
      <c r="ATJ250" s="9"/>
      <c r="ATO250" s="11"/>
      <c r="ATP250" s="8"/>
      <c r="ATQ250" s="9"/>
      <c r="ATV250" s="11"/>
      <c r="ATW250" s="8"/>
      <c r="ATX250" s="9"/>
      <c r="AUC250" s="11"/>
      <c r="AUD250" s="8"/>
      <c r="AUE250" s="9"/>
      <c r="AUJ250" s="11"/>
      <c r="AUK250" s="8"/>
      <c r="AUL250" s="9"/>
      <c r="AUQ250" s="11"/>
      <c r="AUR250" s="8"/>
      <c r="AUS250" s="9"/>
      <c r="AUX250" s="11"/>
      <c r="AUY250" s="8"/>
      <c r="AUZ250" s="9"/>
      <c r="AVE250" s="11"/>
      <c r="AVF250" s="8"/>
      <c r="AVG250" s="9"/>
      <c r="AVL250" s="11"/>
      <c r="AVM250" s="8"/>
      <c r="AVN250" s="9"/>
      <c r="AVS250" s="11"/>
      <c r="AVT250" s="8"/>
      <c r="AVU250" s="9"/>
      <c r="AVZ250" s="11"/>
      <c r="AWA250" s="8"/>
      <c r="AWB250" s="9"/>
      <c r="AWG250" s="11"/>
      <c r="AWH250" s="8"/>
      <c r="AWI250" s="9"/>
      <c r="AWN250" s="11"/>
      <c r="AWO250" s="8"/>
      <c r="AWP250" s="9"/>
      <c r="AWU250" s="11"/>
      <c r="AWV250" s="8"/>
      <c r="AWW250" s="9"/>
      <c r="AXB250" s="11"/>
      <c r="AXC250" s="8"/>
      <c r="AXD250" s="9"/>
      <c r="AXI250" s="11"/>
      <c r="AXJ250" s="8"/>
      <c r="AXK250" s="9"/>
      <c r="AXP250" s="11"/>
      <c r="AXQ250" s="8"/>
      <c r="AXR250" s="9"/>
      <c r="AXW250" s="11"/>
      <c r="AXX250" s="8"/>
      <c r="AXY250" s="9"/>
      <c r="AYD250" s="11"/>
      <c r="AYE250" s="8"/>
      <c r="AYF250" s="9"/>
      <c r="AYK250" s="11"/>
      <c r="AYL250" s="8"/>
      <c r="AYM250" s="9"/>
      <c r="AYR250" s="11"/>
      <c r="AYS250" s="8"/>
      <c r="AYT250" s="9"/>
      <c r="AYY250" s="11"/>
      <c r="AYZ250" s="8"/>
      <c r="AZA250" s="9"/>
      <c r="AZF250" s="11"/>
      <c r="AZG250" s="8"/>
      <c r="AZH250" s="9"/>
      <c r="AZM250" s="11"/>
      <c r="AZN250" s="8"/>
      <c r="AZO250" s="9"/>
      <c r="AZT250" s="11"/>
      <c r="AZU250" s="8"/>
      <c r="AZV250" s="9"/>
      <c r="BAA250" s="11"/>
      <c r="BAB250" s="8"/>
      <c r="BAC250" s="9"/>
      <c r="BAH250" s="11"/>
      <c r="BAI250" s="8"/>
      <c r="BAJ250" s="9"/>
      <c r="BAO250" s="11"/>
      <c r="BAP250" s="8"/>
      <c r="BAQ250" s="9"/>
      <c r="BAV250" s="11"/>
      <c r="BAW250" s="8"/>
      <c r="BAX250" s="9"/>
      <c r="BBC250" s="11"/>
      <c r="BBD250" s="8"/>
      <c r="BBE250" s="9"/>
      <c r="BBJ250" s="11"/>
      <c r="BBK250" s="8"/>
      <c r="BBL250" s="9"/>
      <c r="BBQ250" s="11"/>
      <c r="BBR250" s="8"/>
      <c r="BBS250" s="9"/>
      <c r="BBX250" s="11"/>
      <c r="BBY250" s="8"/>
      <c r="BBZ250" s="9"/>
      <c r="BCE250" s="11"/>
      <c r="BCF250" s="8"/>
      <c r="BCG250" s="9"/>
      <c r="BCL250" s="11"/>
      <c r="BCM250" s="8"/>
      <c r="BCN250" s="9"/>
      <c r="BCS250" s="11"/>
      <c r="BCT250" s="8"/>
      <c r="BCU250" s="9"/>
      <c r="BCZ250" s="11"/>
      <c r="BDA250" s="8"/>
      <c r="BDB250" s="9"/>
      <c r="BDG250" s="11"/>
      <c r="BDH250" s="8"/>
      <c r="BDI250" s="9"/>
      <c r="BDN250" s="11"/>
      <c r="BDO250" s="8"/>
      <c r="BDP250" s="9"/>
      <c r="BDU250" s="11"/>
      <c r="BDV250" s="8"/>
      <c r="BDW250" s="9"/>
      <c r="BEB250" s="11"/>
      <c r="BEC250" s="8"/>
      <c r="BED250" s="9"/>
      <c r="BEI250" s="11"/>
      <c r="BEJ250" s="8"/>
      <c r="BEK250" s="9"/>
      <c r="BEP250" s="11"/>
      <c r="BEQ250" s="8"/>
      <c r="BER250" s="9"/>
      <c r="BEW250" s="11"/>
      <c r="BEX250" s="8"/>
      <c r="BEY250" s="9"/>
      <c r="BFD250" s="11"/>
      <c r="BFE250" s="8"/>
      <c r="BFF250" s="9"/>
      <c r="BFK250" s="11"/>
      <c r="BFL250" s="8"/>
      <c r="BFM250" s="9"/>
      <c r="BFR250" s="11"/>
      <c r="BFS250" s="8"/>
      <c r="BFT250" s="9"/>
      <c r="BFY250" s="11"/>
      <c r="BFZ250" s="8"/>
      <c r="BGA250" s="9"/>
      <c r="BGF250" s="11"/>
      <c r="BGG250" s="8"/>
      <c r="BGH250" s="9"/>
      <c r="BGM250" s="11"/>
      <c r="BGN250" s="8"/>
      <c r="BGO250" s="9"/>
      <c r="BGT250" s="11"/>
      <c r="BGU250" s="8"/>
      <c r="BGV250" s="9"/>
      <c r="BHA250" s="11"/>
      <c r="BHB250" s="8"/>
      <c r="BHC250" s="9"/>
      <c r="BHH250" s="11"/>
      <c r="BHI250" s="8"/>
      <c r="BHJ250" s="9"/>
      <c r="BHO250" s="11"/>
      <c r="BHP250" s="8"/>
      <c r="BHQ250" s="9"/>
      <c r="BHV250" s="11"/>
      <c r="BHW250" s="8"/>
      <c r="BHX250" s="9"/>
      <c r="BIC250" s="11"/>
      <c r="BID250" s="8"/>
      <c r="BIE250" s="9"/>
      <c r="BIJ250" s="11"/>
      <c r="BIK250" s="8"/>
      <c r="BIL250" s="9"/>
      <c r="BIQ250" s="11"/>
      <c r="BIR250" s="8"/>
      <c r="BIS250" s="9"/>
      <c r="BIX250" s="11"/>
      <c r="BIY250" s="8"/>
      <c r="BIZ250" s="9"/>
      <c r="BJE250" s="11"/>
      <c r="BJF250" s="8"/>
      <c r="BJG250" s="9"/>
      <c r="BJL250" s="11"/>
      <c r="BJM250" s="8"/>
      <c r="BJN250" s="9"/>
      <c r="BJS250" s="11"/>
      <c r="BJT250" s="8"/>
      <c r="BJU250" s="9"/>
      <c r="BJZ250" s="11"/>
      <c r="BKA250" s="8"/>
      <c r="BKB250" s="9"/>
      <c r="BKG250" s="11"/>
      <c r="BKH250" s="8"/>
      <c r="BKI250" s="9"/>
      <c r="BKN250" s="11"/>
      <c r="BKO250" s="8"/>
      <c r="BKP250" s="9"/>
      <c r="BKU250" s="11"/>
      <c r="BKV250" s="8"/>
      <c r="BKW250" s="9"/>
      <c r="BLB250" s="11"/>
      <c r="BLC250" s="8"/>
      <c r="BLD250" s="9"/>
      <c r="BLI250" s="11"/>
      <c r="BLJ250" s="8"/>
      <c r="BLK250" s="9"/>
      <c r="BLP250" s="11"/>
      <c r="BLQ250" s="8"/>
      <c r="BLR250" s="9"/>
      <c r="BLW250" s="11"/>
      <c r="BLX250" s="8"/>
      <c r="BLY250" s="9"/>
      <c r="BMD250" s="11"/>
      <c r="BME250" s="8"/>
      <c r="BMF250" s="9"/>
      <c r="BMK250" s="11"/>
      <c r="BML250" s="8"/>
      <c r="BMM250" s="9"/>
      <c r="BMR250" s="11"/>
      <c r="BMS250" s="8"/>
      <c r="BMT250" s="9"/>
      <c r="BMY250" s="11"/>
      <c r="BMZ250" s="8"/>
      <c r="BNA250" s="9"/>
      <c r="BNF250" s="11"/>
      <c r="BNG250" s="8"/>
      <c r="BNH250" s="9"/>
      <c r="BNM250" s="11"/>
      <c r="BNN250" s="8"/>
      <c r="BNO250" s="9"/>
      <c r="BNT250" s="11"/>
      <c r="BNU250" s="8"/>
      <c r="BNV250" s="9"/>
      <c r="BOA250" s="11"/>
      <c r="BOB250" s="8"/>
      <c r="BOC250" s="9"/>
      <c r="BOH250" s="11"/>
      <c r="BOI250" s="8"/>
      <c r="BOJ250" s="9"/>
      <c r="BOO250" s="11"/>
      <c r="BOP250" s="8"/>
      <c r="BOQ250" s="9"/>
      <c r="BOV250" s="11"/>
      <c r="BOW250" s="8"/>
      <c r="BOX250" s="9"/>
      <c r="BPC250" s="11"/>
      <c r="BPD250" s="8"/>
      <c r="BPE250" s="9"/>
      <c r="BPJ250" s="11"/>
      <c r="BPK250" s="8"/>
      <c r="BPL250" s="9"/>
      <c r="BPQ250" s="11"/>
      <c r="BPR250" s="8"/>
      <c r="BPS250" s="9"/>
      <c r="BPX250" s="11"/>
      <c r="BPY250" s="8"/>
      <c r="BPZ250" s="9"/>
      <c r="BQE250" s="11"/>
      <c r="BQF250" s="8"/>
      <c r="BQG250" s="9"/>
      <c r="BQL250" s="11"/>
      <c r="BQM250" s="8"/>
      <c r="BQN250" s="9"/>
      <c r="BQS250" s="11"/>
      <c r="BQT250" s="8"/>
      <c r="BQU250" s="9"/>
      <c r="BQZ250" s="11"/>
      <c r="BRA250" s="8"/>
      <c r="BRB250" s="9"/>
      <c r="BRG250" s="11"/>
      <c r="BRH250" s="8"/>
      <c r="BRI250" s="9"/>
      <c r="BRN250" s="11"/>
      <c r="BRO250" s="8"/>
      <c r="BRP250" s="9"/>
      <c r="BRU250" s="11"/>
      <c r="BRV250" s="8"/>
      <c r="BRW250" s="9"/>
      <c r="BSB250" s="11"/>
      <c r="BSC250" s="8"/>
      <c r="BSD250" s="9"/>
      <c r="BSI250" s="11"/>
      <c r="BSJ250" s="8"/>
      <c r="BSK250" s="9"/>
      <c r="BSP250" s="11"/>
      <c r="BSQ250" s="8"/>
      <c r="BSR250" s="9"/>
      <c r="BSW250" s="11"/>
      <c r="BSX250" s="8"/>
      <c r="BSY250" s="9"/>
      <c r="BTD250" s="11"/>
      <c r="BTE250" s="8"/>
      <c r="BTF250" s="9"/>
      <c r="BTK250" s="11"/>
      <c r="BTL250" s="8"/>
      <c r="BTM250" s="9"/>
      <c r="BTR250" s="11"/>
      <c r="BTS250" s="8"/>
      <c r="BTT250" s="9"/>
      <c r="BTY250" s="11"/>
      <c r="BTZ250" s="8"/>
      <c r="BUA250" s="9"/>
      <c r="BUF250" s="11"/>
      <c r="BUG250" s="8"/>
      <c r="BUH250" s="9"/>
      <c r="BUM250" s="11"/>
      <c r="BUN250" s="8"/>
      <c r="BUO250" s="9"/>
      <c r="BUT250" s="11"/>
      <c r="BUU250" s="8"/>
      <c r="BUV250" s="9"/>
      <c r="BVA250" s="11"/>
      <c r="BVB250" s="8"/>
      <c r="BVC250" s="9"/>
      <c r="BVH250" s="11"/>
      <c r="BVI250" s="8"/>
      <c r="BVJ250" s="9"/>
      <c r="BVO250" s="11"/>
      <c r="BVP250" s="8"/>
      <c r="BVQ250" s="9"/>
      <c r="BVV250" s="11"/>
      <c r="BVW250" s="8"/>
      <c r="BVX250" s="9"/>
      <c r="BWC250" s="11"/>
      <c r="BWD250" s="8"/>
      <c r="BWE250" s="9"/>
      <c r="BWJ250" s="11"/>
      <c r="BWK250" s="8"/>
      <c r="BWL250" s="9"/>
      <c r="BWQ250" s="11"/>
      <c r="BWR250" s="8"/>
      <c r="BWS250" s="9"/>
      <c r="BWX250" s="11"/>
      <c r="BWY250" s="8"/>
      <c r="BWZ250" s="9"/>
      <c r="BXE250" s="11"/>
      <c r="BXF250" s="8"/>
      <c r="BXG250" s="9"/>
      <c r="BXL250" s="11"/>
      <c r="BXM250" s="8"/>
      <c r="BXN250" s="9"/>
      <c r="BXS250" s="11"/>
      <c r="BXT250" s="8"/>
      <c r="BXU250" s="9"/>
      <c r="BXZ250" s="11"/>
      <c r="BYA250" s="8"/>
      <c r="BYB250" s="9"/>
      <c r="BYG250" s="11"/>
      <c r="BYH250" s="8"/>
      <c r="BYI250" s="9"/>
      <c r="BYN250" s="11"/>
      <c r="BYO250" s="8"/>
      <c r="BYP250" s="9"/>
      <c r="BYU250" s="11"/>
      <c r="BYV250" s="8"/>
      <c r="BYW250" s="9"/>
      <c r="BZB250" s="11"/>
      <c r="BZC250" s="8"/>
      <c r="BZD250" s="9"/>
      <c r="BZI250" s="11"/>
      <c r="BZJ250" s="8"/>
      <c r="BZK250" s="9"/>
      <c r="BZP250" s="11"/>
      <c r="BZQ250" s="8"/>
      <c r="BZR250" s="9"/>
      <c r="BZW250" s="11"/>
      <c r="BZX250" s="8"/>
      <c r="BZY250" s="9"/>
      <c r="CAD250" s="11"/>
      <c r="CAE250" s="8"/>
      <c r="CAF250" s="9"/>
      <c r="CAK250" s="11"/>
      <c r="CAL250" s="8"/>
      <c r="CAM250" s="9"/>
      <c r="CAR250" s="11"/>
      <c r="CAS250" s="8"/>
      <c r="CAT250" s="9"/>
      <c r="CAY250" s="11"/>
      <c r="CAZ250" s="8"/>
      <c r="CBA250" s="9"/>
      <c r="CBF250" s="11"/>
      <c r="CBG250" s="8"/>
      <c r="CBH250" s="9"/>
      <c r="CBM250" s="11"/>
      <c r="CBN250" s="8"/>
      <c r="CBO250" s="9"/>
      <c r="CBT250" s="11"/>
      <c r="CBU250" s="8"/>
      <c r="CBV250" s="9"/>
      <c r="CCA250" s="11"/>
      <c r="CCB250" s="8"/>
      <c r="CCC250" s="9"/>
      <c r="CCH250" s="11"/>
      <c r="CCI250" s="8"/>
      <c r="CCJ250" s="9"/>
      <c r="CCO250" s="11"/>
      <c r="CCP250" s="8"/>
      <c r="CCQ250" s="9"/>
      <c r="CCV250" s="11"/>
      <c r="CCW250" s="8"/>
      <c r="CCX250" s="9"/>
      <c r="CDC250" s="11"/>
      <c r="CDD250" s="8"/>
      <c r="CDE250" s="9"/>
      <c r="CDJ250" s="11"/>
      <c r="CDK250" s="8"/>
      <c r="CDL250" s="9"/>
      <c r="CDQ250" s="11"/>
      <c r="CDR250" s="8"/>
      <c r="CDS250" s="9"/>
      <c r="CDX250" s="11"/>
      <c r="CDY250" s="8"/>
      <c r="CDZ250" s="9"/>
      <c r="CEE250" s="11"/>
      <c r="CEF250" s="8"/>
      <c r="CEG250" s="9"/>
      <c r="CEL250" s="11"/>
      <c r="CEM250" s="8"/>
      <c r="CEN250" s="9"/>
      <c r="CES250" s="11"/>
      <c r="CET250" s="8"/>
      <c r="CEU250" s="9"/>
      <c r="CEZ250" s="11"/>
      <c r="CFA250" s="8"/>
      <c r="CFB250" s="9"/>
      <c r="CFG250" s="11"/>
      <c r="CFH250" s="8"/>
      <c r="CFI250" s="9"/>
      <c r="CFN250" s="11"/>
      <c r="CFO250" s="8"/>
      <c r="CFP250" s="9"/>
      <c r="CFU250" s="11"/>
      <c r="CFV250" s="8"/>
      <c r="CFW250" s="9"/>
      <c r="CGB250" s="11"/>
      <c r="CGC250" s="8"/>
      <c r="CGD250" s="9"/>
      <c r="CGI250" s="11"/>
      <c r="CGJ250" s="8"/>
      <c r="CGK250" s="9"/>
      <c r="CGP250" s="11"/>
      <c r="CGQ250" s="8"/>
      <c r="CGR250" s="9"/>
      <c r="CGW250" s="11"/>
      <c r="CGX250" s="8"/>
      <c r="CGY250" s="9"/>
      <c r="CHD250" s="11"/>
      <c r="CHE250" s="8"/>
      <c r="CHF250" s="9"/>
      <c r="CHK250" s="11"/>
      <c r="CHL250" s="8"/>
      <c r="CHM250" s="9"/>
      <c r="CHR250" s="11"/>
      <c r="CHS250" s="8"/>
      <c r="CHT250" s="9"/>
      <c r="CHY250" s="11"/>
      <c r="CHZ250" s="8"/>
      <c r="CIA250" s="9"/>
      <c r="CIF250" s="11"/>
      <c r="CIG250" s="8"/>
      <c r="CIH250" s="9"/>
      <c r="CIM250" s="11"/>
      <c r="CIN250" s="8"/>
      <c r="CIO250" s="9"/>
      <c r="CIT250" s="11"/>
      <c r="CIU250" s="8"/>
      <c r="CIV250" s="9"/>
      <c r="CJA250" s="11"/>
      <c r="CJB250" s="8"/>
      <c r="CJC250" s="9"/>
      <c r="CJH250" s="11"/>
      <c r="CJI250" s="8"/>
      <c r="CJJ250" s="9"/>
      <c r="CJO250" s="11"/>
      <c r="CJP250" s="8"/>
      <c r="CJQ250" s="9"/>
      <c r="CJV250" s="11"/>
      <c r="CJW250" s="8"/>
      <c r="CJX250" s="9"/>
      <c r="CKC250" s="11"/>
      <c r="CKD250" s="8"/>
      <c r="CKE250" s="9"/>
      <c r="CKJ250" s="11"/>
      <c r="CKK250" s="8"/>
      <c r="CKL250" s="9"/>
      <c r="CKQ250" s="11"/>
      <c r="CKR250" s="8"/>
      <c r="CKS250" s="9"/>
      <c r="CKX250" s="11"/>
      <c r="CKY250" s="8"/>
      <c r="CKZ250" s="9"/>
      <c r="CLE250" s="11"/>
      <c r="CLF250" s="8"/>
      <c r="CLG250" s="9"/>
      <c r="CLL250" s="11"/>
      <c r="CLM250" s="8"/>
      <c r="CLN250" s="9"/>
      <c r="CLS250" s="11"/>
      <c r="CLT250" s="8"/>
      <c r="CLU250" s="9"/>
      <c r="CLZ250" s="11"/>
      <c r="CMA250" s="8"/>
      <c r="CMB250" s="9"/>
      <c r="CMG250" s="11"/>
      <c r="CMH250" s="8"/>
      <c r="CMI250" s="9"/>
      <c r="CMN250" s="11"/>
      <c r="CMO250" s="8"/>
      <c r="CMP250" s="9"/>
      <c r="CMU250" s="11"/>
      <c r="CMV250" s="8"/>
      <c r="CMW250" s="9"/>
      <c r="CNB250" s="11"/>
      <c r="CNC250" s="8"/>
      <c r="CND250" s="9"/>
      <c r="CNI250" s="11"/>
      <c r="CNJ250" s="8"/>
      <c r="CNK250" s="9"/>
      <c r="CNP250" s="11"/>
      <c r="CNQ250" s="8"/>
      <c r="CNR250" s="9"/>
      <c r="CNW250" s="11"/>
      <c r="CNX250" s="8"/>
      <c r="CNY250" s="9"/>
      <c r="COD250" s="11"/>
      <c r="COE250" s="8"/>
      <c r="COF250" s="9"/>
      <c r="COK250" s="11"/>
      <c r="COL250" s="8"/>
      <c r="COM250" s="9"/>
      <c r="COR250" s="11"/>
      <c r="COS250" s="8"/>
      <c r="COT250" s="9"/>
      <c r="COY250" s="11"/>
      <c r="COZ250" s="8"/>
      <c r="CPA250" s="9"/>
      <c r="CPF250" s="11"/>
      <c r="CPG250" s="8"/>
      <c r="CPH250" s="9"/>
      <c r="CPM250" s="11"/>
      <c r="CPN250" s="8"/>
      <c r="CPO250" s="9"/>
      <c r="CPT250" s="11"/>
      <c r="CPU250" s="8"/>
      <c r="CPV250" s="9"/>
      <c r="CQA250" s="11"/>
      <c r="CQB250" s="8"/>
      <c r="CQC250" s="9"/>
      <c r="CQH250" s="11"/>
      <c r="CQI250" s="8"/>
      <c r="CQJ250" s="9"/>
      <c r="CQO250" s="11"/>
      <c r="CQP250" s="8"/>
      <c r="CQQ250" s="9"/>
      <c r="CQV250" s="11"/>
      <c r="CQW250" s="8"/>
      <c r="CQX250" s="9"/>
      <c r="CRC250" s="11"/>
      <c r="CRD250" s="8"/>
      <c r="CRE250" s="9"/>
      <c r="CRJ250" s="11"/>
      <c r="CRK250" s="8"/>
      <c r="CRL250" s="9"/>
      <c r="CRQ250" s="11"/>
      <c r="CRR250" s="8"/>
      <c r="CRS250" s="9"/>
      <c r="CRX250" s="11"/>
      <c r="CRY250" s="8"/>
      <c r="CRZ250" s="9"/>
      <c r="CSE250" s="11"/>
      <c r="CSF250" s="8"/>
      <c r="CSG250" s="9"/>
      <c r="CSL250" s="11"/>
      <c r="CSM250" s="8"/>
      <c r="CSN250" s="9"/>
      <c r="CSS250" s="11"/>
      <c r="CST250" s="8"/>
      <c r="CSU250" s="9"/>
      <c r="CSZ250" s="11"/>
      <c r="CTA250" s="8"/>
      <c r="CTB250" s="9"/>
      <c r="CTG250" s="11"/>
      <c r="CTH250" s="8"/>
      <c r="CTI250" s="9"/>
      <c r="CTN250" s="11"/>
      <c r="CTO250" s="8"/>
      <c r="CTP250" s="9"/>
      <c r="CTU250" s="11"/>
      <c r="CTV250" s="8"/>
      <c r="CTW250" s="9"/>
      <c r="CUB250" s="11"/>
      <c r="CUC250" s="8"/>
      <c r="CUD250" s="9"/>
      <c r="CUI250" s="11"/>
      <c r="CUJ250" s="8"/>
      <c r="CUK250" s="9"/>
      <c r="CUP250" s="11"/>
      <c r="CUQ250" s="8"/>
      <c r="CUR250" s="9"/>
      <c r="CUW250" s="11"/>
      <c r="CUX250" s="8"/>
      <c r="CUY250" s="9"/>
      <c r="CVD250" s="11"/>
      <c r="CVE250" s="8"/>
      <c r="CVF250" s="9"/>
      <c r="CVK250" s="11"/>
      <c r="CVL250" s="8"/>
      <c r="CVM250" s="9"/>
      <c r="CVR250" s="11"/>
      <c r="CVS250" s="8"/>
      <c r="CVT250" s="9"/>
      <c r="CVY250" s="11"/>
      <c r="CVZ250" s="8"/>
      <c r="CWA250" s="9"/>
      <c r="CWF250" s="11"/>
      <c r="CWG250" s="8"/>
      <c r="CWH250" s="9"/>
      <c r="CWM250" s="11"/>
      <c r="CWN250" s="8"/>
      <c r="CWO250" s="9"/>
      <c r="CWT250" s="11"/>
      <c r="CWU250" s="8"/>
      <c r="CWV250" s="9"/>
      <c r="CXA250" s="11"/>
      <c r="CXB250" s="8"/>
      <c r="CXC250" s="9"/>
      <c r="CXH250" s="11"/>
      <c r="CXI250" s="8"/>
      <c r="CXJ250" s="9"/>
      <c r="CXO250" s="11"/>
      <c r="CXP250" s="8"/>
      <c r="CXQ250" s="9"/>
      <c r="CXV250" s="11"/>
      <c r="CXW250" s="8"/>
      <c r="CXX250" s="9"/>
      <c r="CYC250" s="11"/>
      <c r="CYD250" s="8"/>
      <c r="CYE250" s="9"/>
      <c r="CYJ250" s="11"/>
      <c r="CYK250" s="8"/>
      <c r="CYL250" s="9"/>
      <c r="CYQ250" s="11"/>
      <c r="CYR250" s="8"/>
      <c r="CYS250" s="9"/>
      <c r="CYX250" s="11"/>
      <c r="CYY250" s="8"/>
      <c r="CYZ250" s="9"/>
      <c r="CZE250" s="11"/>
      <c r="CZF250" s="8"/>
      <c r="CZG250" s="9"/>
      <c r="CZL250" s="11"/>
      <c r="CZM250" s="8"/>
      <c r="CZN250" s="9"/>
      <c r="CZS250" s="11"/>
      <c r="CZT250" s="8"/>
      <c r="CZU250" s="9"/>
      <c r="CZZ250" s="11"/>
      <c r="DAA250" s="8"/>
      <c r="DAB250" s="9"/>
      <c r="DAG250" s="11"/>
      <c r="DAH250" s="8"/>
      <c r="DAI250" s="9"/>
      <c r="DAN250" s="11"/>
      <c r="DAO250" s="8"/>
      <c r="DAP250" s="9"/>
      <c r="DAU250" s="11"/>
      <c r="DAV250" s="8"/>
      <c r="DAW250" s="9"/>
      <c r="DBB250" s="11"/>
      <c r="DBC250" s="8"/>
      <c r="DBD250" s="9"/>
      <c r="DBI250" s="11"/>
      <c r="DBJ250" s="8"/>
      <c r="DBK250" s="9"/>
      <c r="DBP250" s="11"/>
      <c r="DBQ250" s="8"/>
      <c r="DBR250" s="9"/>
      <c r="DBW250" s="11"/>
      <c r="DBX250" s="8"/>
      <c r="DBY250" s="9"/>
      <c r="DCD250" s="11"/>
      <c r="DCE250" s="8"/>
      <c r="DCF250" s="9"/>
      <c r="DCK250" s="11"/>
      <c r="DCL250" s="8"/>
      <c r="DCM250" s="9"/>
      <c r="DCR250" s="11"/>
      <c r="DCS250" s="8"/>
      <c r="DCT250" s="9"/>
      <c r="DCY250" s="11"/>
      <c r="DCZ250" s="8"/>
      <c r="DDA250" s="9"/>
      <c r="DDF250" s="11"/>
      <c r="DDG250" s="8"/>
      <c r="DDH250" s="9"/>
      <c r="DDM250" s="11"/>
      <c r="DDN250" s="8"/>
      <c r="DDO250" s="9"/>
      <c r="DDT250" s="11"/>
      <c r="DDU250" s="8"/>
      <c r="DDV250" s="9"/>
      <c r="DEA250" s="11"/>
      <c r="DEB250" s="8"/>
      <c r="DEC250" s="9"/>
      <c r="DEH250" s="11"/>
      <c r="DEI250" s="8"/>
      <c r="DEJ250" s="9"/>
      <c r="DEO250" s="11"/>
      <c r="DEP250" s="8"/>
      <c r="DEQ250" s="9"/>
      <c r="DEV250" s="11"/>
      <c r="DEW250" s="8"/>
      <c r="DEX250" s="9"/>
      <c r="DFC250" s="11"/>
      <c r="DFD250" s="8"/>
      <c r="DFE250" s="9"/>
      <c r="DFJ250" s="11"/>
      <c r="DFK250" s="8"/>
      <c r="DFL250" s="9"/>
      <c r="DFQ250" s="11"/>
      <c r="DFR250" s="8"/>
      <c r="DFS250" s="9"/>
      <c r="DFX250" s="11"/>
      <c r="DFY250" s="8"/>
      <c r="DFZ250" s="9"/>
      <c r="DGE250" s="11"/>
      <c r="DGF250" s="8"/>
      <c r="DGG250" s="9"/>
      <c r="DGL250" s="11"/>
      <c r="DGM250" s="8"/>
      <c r="DGN250" s="9"/>
      <c r="DGS250" s="11"/>
      <c r="DGT250" s="8"/>
      <c r="DGU250" s="9"/>
      <c r="DGZ250" s="11"/>
      <c r="DHA250" s="8"/>
      <c r="DHB250" s="9"/>
      <c r="DHG250" s="11"/>
      <c r="DHH250" s="8"/>
      <c r="DHI250" s="9"/>
      <c r="DHN250" s="11"/>
      <c r="DHO250" s="8"/>
      <c r="DHP250" s="9"/>
      <c r="DHU250" s="11"/>
      <c r="DHV250" s="8"/>
      <c r="DHW250" s="9"/>
      <c r="DIB250" s="11"/>
      <c r="DIC250" s="8"/>
      <c r="DID250" s="9"/>
      <c r="DII250" s="11"/>
      <c r="DIJ250" s="8"/>
      <c r="DIK250" s="9"/>
      <c r="DIP250" s="11"/>
      <c r="DIQ250" s="8"/>
      <c r="DIR250" s="9"/>
      <c r="DIW250" s="11"/>
      <c r="DIX250" s="8"/>
      <c r="DIY250" s="9"/>
      <c r="DJD250" s="11"/>
      <c r="DJE250" s="8"/>
      <c r="DJF250" s="9"/>
      <c r="DJK250" s="11"/>
      <c r="DJL250" s="8"/>
      <c r="DJM250" s="9"/>
      <c r="DJR250" s="11"/>
      <c r="DJS250" s="8"/>
      <c r="DJT250" s="9"/>
      <c r="DJY250" s="11"/>
      <c r="DJZ250" s="8"/>
      <c r="DKA250" s="9"/>
      <c r="DKF250" s="11"/>
      <c r="DKG250" s="8"/>
      <c r="DKH250" s="9"/>
      <c r="DKM250" s="11"/>
      <c r="DKN250" s="8"/>
      <c r="DKO250" s="9"/>
      <c r="DKT250" s="11"/>
      <c r="DKU250" s="8"/>
      <c r="DKV250" s="9"/>
      <c r="DLA250" s="11"/>
      <c r="DLB250" s="8"/>
      <c r="DLC250" s="9"/>
      <c r="DLH250" s="11"/>
      <c r="DLI250" s="8"/>
      <c r="DLJ250" s="9"/>
      <c r="DLO250" s="11"/>
      <c r="DLP250" s="8"/>
      <c r="DLQ250" s="9"/>
      <c r="DLV250" s="11"/>
      <c r="DLW250" s="8"/>
      <c r="DLX250" s="9"/>
      <c r="DMC250" s="11"/>
      <c r="DMD250" s="8"/>
      <c r="DME250" s="9"/>
      <c r="DMJ250" s="11"/>
      <c r="DMK250" s="8"/>
      <c r="DML250" s="9"/>
      <c r="DMQ250" s="11"/>
      <c r="DMR250" s="8"/>
      <c r="DMS250" s="9"/>
      <c r="DMX250" s="11"/>
      <c r="DMY250" s="8"/>
      <c r="DMZ250" s="9"/>
      <c r="DNE250" s="11"/>
      <c r="DNF250" s="8"/>
      <c r="DNG250" s="9"/>
      <c r="DNL250" s="11"/>
      <c r="DNM250" s="8"/>
      <c r="DNN250" s="9"/>
      <c r="DNS250" s="11"/>
      <c r="DNT250" s="8"/>
      <c r="DNU250" s="9"/>
      <c r="DNZ250" s="11"/>
      <c r="DOA250" s="8"/>
      <c r="DOB250" s="9"/>
      <c r="DOG250" s="11"/>
      <c r="DOH250" s="8"/>
      <c r="DOI250" s="9"/>
      <c r="DON250" s="11"/>
      <c r="DOO250" s="8"/>
      <c r="DOP250" s="9"/>
      <c r="DOU250" s="11"/>
      <c r="DOV250" s="8"/>
      <c r="DOW250" s="9"/>
      <c r="DPB250" s="11"/>
      <c r="DPC250" s="8"/>
      <c r="DPD250" s="9"/>
      <c r="DPI250" s="11"/>
      <c r="DPJ250" s="8"/>
      <c r="DPK250" s="9"/>
      <c r="DPP250" s="11"/>
      <c r="DPQ250" s="8"/>
      <c r="DPR250" s="9"/>
      <c r="DPW250" s="11"/>
      <c r="DPX250" s="8"/>
      <c r="DPY250" s="9"/>
      <c r="DQD250" s="11"/>
      <c r="DQE250" s="8"/>
      <c r="DQF250" s="9"/>
      <c r="DQK250" s="11"/>
      <c r="DQL250" s="8"/>
      <c r="DQM250" s="9"/>
      <c r="DQR250" s="11"/>
      <c r="DQS250" s="8"/>
      <c r="DQT250" s="9"/>
      <c r="DQY250" s="11"/>
      <c r="DQZ250" s="8"/>
      <c r="DRA250" s="9"/>
      <c r="DRF250" s="11"/>
      <c r="DRG250" s="8"/>
      <c r="DRH250" s="9"/>
      <c r="DRM250" s="11"/>
      <c r="DRN250" s="8"/>
      <c r="DRO250" s="9"/>
      <c r="DRT250" s="11"/>
      <c r="DRU250" s="8"/>
      <c r="DRV250" s="9"/>
      <c r="DSA250" s="11"/>
      <c r="DSB250" s="8"/>
      <c r="DSC250" s="9"/>
      <c r="DSH250" s="11"/>
      <c r="DSI250" s="8"/>
      <c r="DSJ250" s="9"/>
      <c r="DSO250" s="11"/>
      <c r="DSP250" s="8"/>
      <c r="DSQ250" s="9"/>
      <c r="DSV250" s="11"/>
      <c r="DSW250" s="8"/>
      <c r="DSX250" s="9"/>
      <c r="DTC250" s="11"/>
      <c r="DTD250" s="8"/>
      <c r="DTE250" s="9"/>
      <c r="DTJ250" s="11"/>
      <c r="DTK250" s="8"/>
      <c r="DTL250" s="9"/>
      <c r="DTQ250" s="11"/>
      <c r="DTR250" s="8"/>
      <c r="DTS250" s="9"/>
      <c r="DTX250" s="11"/>
      <c r="DTY250" s="8"/>
      <c r="DTZ250" s="9"/>
      <c r="DUE250" s="11"/>
      <c r="DUF250" s="8"/>
      <c r="DUG250" s="9"/>
      <c r="DUL250" s="11"/>
      <c r="DUM250" s="8"/>
      <c r="DUN250" s="9"/>
      <c r="DUS250" s="11"/>
      <c r="DUT250" s="8"/>
      <c r="DUU250" s="9"/>
      <c r="DUZ250" s="11"/>
      <c r="DVA250" s="8"/>
      <c r="DVB250" s="9"/>
      <c r="DVG250" s="11"/>
      <c r="DVH250" s="8"/>
      <c r="DVI250" s="9"/>
      <c r="DVN250" s="11"/>
      <c r="DVO250" s="8"/>
      <c r="DVP250" s="9"/>
      <c r="DVU250" s="11"/>
      <c r="DVV250" s="8"/>
      <c r="DVW250" s="9"/>
      <c r="DWB250" s="11"/>
      <c r="DWC250" s="8"/>
      <c r="DWD250" s="9"/>
      <c r="DWI250" s="11"/>
      <c r="DWJ250" s="8"/>
      <c r="DWK250" s="9"/>
      <c r="DWP250" s="11"/>
      <c r="DWQ250" s="8"/>
      <c r="DWR250" s="9"/>
      <c r="DWW250" s="11"/>
      <c r="DWX250" s="8"/>
      <c r="DWY250" s="9"/>
      <c r="DXD250" s="11"/>
      <c r="DXE250" s="8"/>
      <c r="DXF250" s="9"/>
      <c r="DXK250" s="11"/>
      <c r="DXL250" s="8"/>
      <c r="DXM250" s="9"/>
      <c r="DXR250" s="11"/>
      <c r="DXS250" s="8"/>
      <c r="DXT250" s="9"/>
      <c r="DXY250" s="11"/>
      <c r="DXZ250" s="8"/>
      <c r="DYA250" s="9"/>
      <c r="DYF250" s="11"/>
      <c r="DYG250" s="8"/>
      <c r="DYH250" s="9"/>
      <c r="DYM250" s="11"/>
      <c r="DYN250" s="8"/>
      <c r="DYO250" s="9"/>
      <c r="DYT250" s="11"/>
      <c r="DYU250" s="8"/>
      <c r="DYV250" s="9"/>
      <c r="DZA250" s="11"/>
      <c r="DZB250" s="8"/>
      <c r="DZC250" s="9"/>
      <c r="DZH250" s="11"/>
      <c r="DZI250" s="8"/>
      <c r="DZJ250" s="9"/>
      <c r="DZO250" s="11"/>
      <c r="DZP250" s="8"/>
      <c r="DZQ250" s="9"/>
      <c r="DZV250" s="11"/>
      <c r="DZW250" s="8"/>
      <c r="DZX250" s="9"/>
      <c r="EAC250" s="11"/>
      <c r="EAD250" s="8"/>
      <c r="EAE250" s="9"/>
      <c r="EAJ250" s="11"/>
      <c r="EAK250" s="8"/>
      <c r="EAL250" s="9"/>
      <c r="EAQ250" s="11"/>
      <c r="EAR250" s="8"/>
      <c r="EAS250" s="9"/>
      <c r="EAX250" s="11"/>
      <c r="EAY250" s="8"/>
      <c r="EAZ250" s="9"/>
      <c r="EBE250" s="11"/>
      <c r="EBF250" s="8"/>
      <c r="EBG250" s="9"/>
      <c r="EBL250" s="11"/>
      <c r="EBM250" s="8"/>
      <c r="EBN250" s="9"/>
      <c r="EBS250" s="11"/>
      <c r="EBT250" s="8"/>
      <c r="EBU250" s="9"/>
      <c r="EBZ250" s="11"/>
      <c r="ECA250" s="8"/>
      <c r="ECB250" s="9"/>
      <c r="ECG250" s="11"/>
      <c r="ECH250" s="8"/>
      <c r="ECI250" s="9"/>
      <c r="ECN250" s="11"/>
      <c r="ECO250" s="8"/>
      <c r="ECP250" s="9"/>
      <c r="ECU250" s="11"/>
      <c r="ECV250" s="8"/>
      <c r="ECW250" s="9"/>
      <c r="EDB250" s="11"/>
      <c r="EDC250" s="8"/>
      <c r="EDD250" s="9"/>
      <c r="EDI250" s="11"/>
      <c r="EDJ250" s="8"/>
      <c r="EDK250" s="9"/>
      <c r="EDP250" s="11"/>
      <c r="EDQ250" s="8"/>
      <c r="EDR250" s="9"/>
      <c r="EDW250" s="11"/>
      <c r="EDX250" s="8"/>
      <c r="EDY250" s="9"/>
      <c r="EED250" s="11"/>
      <c r="EEE250" s="8"/>
      <c r="EEF250" s="9"/>
      <c r="EEK250" s="11"/>
      <c r="EEL250" s="8"/>
      <c r="EEM250" s="9"/>
      <c r="EER250" s="11"/>
      <c r="EES250" s="8"/>
      <c r="EET250" s="9"/>
      <c r="EEY250" s="11"/>
      <c r="EEZ250" s="8"/>
      <c r="EFA250" s="9"/>
      <c r="EFF250" s="11"/>
      <c r="EFG250" s="8"/>
      <c r="EFH250" s="9"/>
      <c r="EFM250" s="11"/>
      <c r="EFN250" s="8"/>
      <c r="EFO250" s="9"/>
      <c r="EFT250" s="11"/>
      <c r="EFU250" s="8"/>
      <c r="EFV250" s="9"/>
      <c r="EGA250" s="11"/>
      <c r="EGB250" s="8"/>
      <c r="EGC250" s="9"/>
      <c r="EGH250" s="11"/>
      <c r="EGI250" s="8"/>
      <c r="EGJ250" s="9"/>
      <c r="EGO250" s="11"/>
      <c r="EGP250" s="8"/>
      <c r="EGQ250" s="9"/>
      <c r="EGV250" s="11"/>
      <c r="EGW250" s="8"/>
      <c r="EGX250" s="9"/>
      <c r="EHC250" s="11"/>
      <c r="EHD250" s="8"/>
      <c r="EHE250" s="9"/>
      <c r="EHJ250" s="11"/>
      <c r="EHK250" s="8"/>
      <c r="EHL250" s="9"/>
      <c r="EHQ250" s="11"/>
      <c r="EHR250" s="8"/>
      <c r="EHS250" s="9"/>
      <c r="EHX250" s="11"/>
      <c r="EHY250" s="8"/>
      <c r="EHZ250" s="9"/>
      <c r="EIE250" s="11"/>
      <c r="EIF250" s="8"/>
      <c r="EIG250" s="9"/>
      <c r="EIL250" s="11"/>
      <c r="EIM250" s="8"/>
      <c r="EIN250" s="9"/>
      <c r="EIS250" s="11"/>
      <c r="EIT250" s="8"/>
      <c r="EIU250" s="9"/>
      <c r="EIZ250" s="11"/>
      <c r="EJA250" s="8"/>
      <c r="EJB250" s="9"/>
      <c r="EJG250" s="11"/>
      <c r="EJH250" s="8"/>
      <c r="EJI250" s="9"/>
      <c r="EJN250" s="11"/>
      <c r="EJO250" s="8"/>
      <c r="EJP250" s="9"/>
      <c r="EJU250" s="11"/>
      <c r="EJV250" s="8"/>
      <c r="EJW250" s="9"/>
      <c r="EKB250" s="11"/>
      <c r="EKC250" s="8"/>
      <c r="EKD250" s="9"/>
      <c r="EKI250" s="11"/>
      <c r="EKJ250" s="8"/>
      <c r="EKK250" s="9"/>
      <c r="EKP250" s="11"/>
      <c r="EKQ250" s="8"/>
      <c r="EKR250" s="9"/>
      <c r="EKW250" s="11"/>
      <c r="EKX250" s="8"/>
      <c r="EKY250" s="9"/>
      <c r="ELD250" s="11"/>
      <c r="ELE250" s="8"/>
      <c r="ELF250" s="9"/>
      <c r="ELK250" s="11"/>
      <c r="ELL250" s="8"/>
      <c r="ELM250" s="9"/>
      <c r="ELR250" s="11"/>
      <c r="ELS250" s="8"/>
      <c r="ELT250" s="9"/>
      <c r="ELY250" s="11"/>
      <c r="ELZ250" s="8"/>
      <c r="EMA250" s="9"/>
      <c r="EMF250" s="11"/>
      <c r="EMG250" s="8"/>
      <c r="EMH250" s="9"/>
      <c r="EMM250" s="11"/>
      <c r="EMN250" s="8"/>
      <c r="EMO250" s="9"/>
      <c r="EMT250" s="11"/>
      <c r="EMU250" s="8"/>
      <c r="EMV250" s="9"/>
      <c r="ENA250" s="11"/>
      <c r="ENB250" s="8"/>
      <c r="ENC250" s="9"/>
      <c r="ENH250" s="11"/>
      <c r="ENI250" s="8"/>
      <c r="ENJ250" s="9"/>
      <c r="ENO250" s="11"/>
      <c r="ENP250" s="8"/>
      <c r="ENQ250" s="9"/>
      <c r="ENV250" s="11"/>
      <c r="ENW250" s="8"/>
      <c r="ENX250" s="9"/>
      <c r="EOC250" s="11"/>
      <c r="EOD250" s="8"/>
      <c r="EOE250" s="9"/>
      <c r="EOJ250" s="11"/>
      <c r="EOK250" s="8"/>
      <c r="EOL250" s="9"/>
      <c r="EOQ250" s="11"/>
      <c r="EOR250" s="8"/>
      <c r="EOS250" s="9"/>
      <c r="EOX250" s="11"/>
      <c r="EOY250" s="8"/>
      <c r="EOZ250" s="9"/>
      <c r="EPE250" s="11"/>
      <c r="EPF250" s="8"/>
      <c r="EPG250" s="9"/>
      <c r="EPL250" s="11"/>
      <c r="EPM250" s="8"/>
      <c r="EPN250" s="9"/>
      <c r="EPS250" s="11"/>
      <c r="EPT250" s="8"/>
      <c r="EPU250" s="9"/>
      <c r="EPZ250" s="11"/>
      <c r="EQA250" s="8"/>
      <c r="EQB250" s="9"/>
      <c r="EQG250" s="11"/>
      <c r="EQH250" s="8"/>
      <c r="EQI250" s="9"/>
      <c r="EQN250" s="11"/>
      <c r="EQO250" s="8"/>
      <c r="EQP250" s="9"/>
      <c r="EQU250" s="11"/>
      <c r="EQV250" s="8"/>
      <c r="EQW250" s="9"/>
      <c r="ERB250" s="11"/>
      <c r="ERC250" s="8"/>
      <c r="ERD250" s="9"/>
      <c r="ERI250" s="11"/>
      <c r="ERJ250" s="8"/>
      <c r="ERK250" s="9"/>
      <c r="ERP250" s="11"/>
      <c r="ERQ250" s="8"/>
      <c r="ERR250" s="9"/>
      <c r="ERW250" s="11"/>
      <c r="ERX250" s="8"/>
      <c r="ERY250" s="9"/>
      <c r="ESD250" s="11"/>
      <c r="ESE250" s="8"/>
      <c r="ESF250" s="9"/>
      <c r="ESK250" s="11"/>
      <c r="ESL250" s="8"/>
      <c r="ESM250" s="9"/>
      <c r="ESR250" s="11"/>
      <c r="ESS250" s="8"/>
      <c r="EST250" s="9"/>
      <c r="ESY250" s="11"/>
      <c r="ESZ250" s="8"/>
      <c r="ETA250" s="9"/>
      <c r="ETF250" s="11"/>
      <c r="ETG250" s="8"/>
      <c r="ETH250" s="9"/>
      <c r="ETM250" s="11"/>
      <c r="ETN250" s="8"/>
      <c r="ETO250" s="9"/>
      <c r="ETT250" s="11"/>
      <c r="ETU250" s="8"/>
      <c r="ETV250" s="9"/>
      <c r="EUA250" s="11"/>
      <c r="EUB250" s="8"/>
      <c r="EUC250" s="9"/>
      <c r="EUH250" s="11"/>
      <c r="EUI250" s="8"/>
      <c r="EUJ250" s="9"/>
      <c r="EUO250" s="11"/>
      <c r="EUP250" s="8"/>
      <c r="EUQ250" s="9"/>
      <c r="EUV250" s="11"/>
      <c r="EUW250" s="8"/>
      <c r="EUX250" s="9"/>
      <c r="EVC250" s="11"/>
      <c r="EVD250" s="8"/>
      <c r="EVE250" s="9"/>
      <c r="EVJ250" s="11"/>
      <c r="EVK250" s="8"/>
      <c r="EVL250" s="9"/>
      <c r="EVQ250" s="11"/>
      <c r="EVR250" s="8"/>
      <c r="EVS250" s="9"/>
      <c r="EVX250" s="11"/>
      <c r="EVY250" s="8"/>
      <c r="EVZ250" s="9"/>
      <c r="EWE250" s="11"/>
      <c r="EWF250" s="8"/>
      <c r="EWG250" s="9"/>
      <c r="EWL250" s="11"/>
      <c r="EWM250" s="8"/>
      <c r="EWN250" s="9"/>
      <c r="EWS250" s="11"/>
      <c r="EWT250" s="8"/>
      <c r="EWU250" s="9"/>
      <c r="EWZ250" s="11"/>
      <c r="EXA250" s="8"/>
      <c r="EXB250" s="9"/>
      <c r="EXG250" s="11"/>
      <c r="EXH250" s="8"/>
      <c r="EXI250" s="9"/>
      <c r="EXN250" s="11"/>
      <c r="EXO250" s="8"/>
      <c r="EXP250" s="9"/>
      <c r="EXU250" s="11"/>
      <c r="EXV250" s="8"/>
      <c r="EXW250" s="9"/>
      <c r="EYB250" s="11"/>
      <c r="EYC250" s="8"/>
      <c r="EYD250" s="9"/>
      <c r="EYI250" s="11"/>
      <c r="EYJ250" s="8"/>
      <c r="EYK250" s="9"/>
      <c r="EYP250" s="11"/>
      <c r="EYQ250" s="8"/>
      <c r="EYR250" s="9"/>
      <c r="EYW250" s="11"/>
      <c r="EYX250" s="8"/>
      <c r="EYY250" s="9"/>
      <c r="EZD250" s="11"/>
      <c r="EZE250" s="8"/>
      <c r="EZF250" s="9"/>
      <c r="EZK250" s="11"/>
      <c r="EZL250" s="8"/>
      <c r="EZM250" s="9"/>
      <c r="EZR250" s="11"/>
      <c r="EZS250" s="8"/>
      <c r="EZT250" s="9"/>
      <c r="EZY250" s="11"/>
      <c r="EZZ250" s="8"/>
      <c r="FAA250" s="9"/>
      <c r="FAF250" s="11"/>
      <c r="FAG250" s="8"/>
      <c r="FAH250" s="9"/>
      <c r="FAM250" s="11"/>
      <c r="FAN250" s="8"/>
      <c r="FAO250" s="9"/>
      <c r="FAT250" s="11"/>
      <c r="FAU250" s="8"/>
      <c r="FAV250" s="9"/>
      <c r="FBA250" s="11"/>
      <c r="FBB250" s="8"/>
      <c r="FBC250" s="9"/>
      <c r="FBH250" s="11"/>
      <c r="FBI250" s="8"/>
      <c r="FBJ250" s="9"/>
      <c r="FBO250" s="11"/>
      <c r="FBP250" s="8"/>
      <c r="FBQ250" s="9"/>
      <c r="FBV250" s="11"/>
      <c r="FBW250" s="8"/>
      <c r="FBX250" s="9"/>
      <c r="FCC250" s="11"/>
      <c r="FCD250" s="8"/>
      <c r="FCE250" s="9"/>
      <c r="FCJ250" s="11"/>
      <c r="FCK250" s="8"/>
      <c r="FCL250" s="9"/>
      <c r="FCQ250" s="11"/>
      <c r="FCR250" s="8"/>
      <c r="FCS250" s="9"/>
      <c r="FCX250" s="11"/>
      <c r="FCY250" s="8"/>
      <c r="FCZ250" s="9"/>
      <c r="FDE250" s="11"/>
      <c r="FDF250" s="8"/>
      <c r="FDG250" s="9"/>
      <c r="FDL250" s="11"/>
      <c r="FDM250" s="8"/>
      <c r="FDN250" s="9"/>
      <c r="FDS250" s="11"/>
      <c r="FDT250" s="8"/>
      <c r="FDU250" s="9"/>
      <c r="FDZ250" s="11"/>
      <c r="FEA250" s="8"/>
      <c r="FEB250" s="9"/>
      <c r="FEG250" s="11"/>
      <c r="FEH250" s="8"/>
      <c r="FEI250" s="9"/>
      <c r="FEN250" s="11"/>
      <c r="FEO250" s="8"/>
      <c r="FEP250" s="9"/>
      <c r="FEU250" s="11"/>
      <c r="FEV250" s="8"/>
      <c r="FEW250" s="9"/>
      <c r="FFB250" s="11"/>
      <c r="FFC250" s="8"/>
      <c r="FFD250" s="9"/>
      <c r="FFI250" s="11"/>
      <c r="FFJ250" s="8"/>
      <c r="FFK250" s="9"/>
      <c r="FFP250" s="11"/>
      <c r="FFQ250" s="8"/>
      <c r="FFR250" s="9"/>
      <c r="FFW250" s="11"/>
      <c r="FFX250" s="8"/>
      <c r="FFY250" s="9"/>
      <c r="FGD250" s="11"/>
      <c r="FGE250" s="8"/>
      <c r="FGF250" s="9"/>
      <c r="FGK250" s="11"/>
      <c r="FGL250" s="8"/>
      <c r="FGM250" s="9"/>
      <c r="FGR250" s="11"/>
      <c r="FGS250" s="8"/>
      <c r="FGT250" s="9"/>
      <c r="FGY250" s="11"/>
      <c r="FGZ250" s="8"/>
      <c r="FHA250" s="9"/>
      <c r="FHF250" s="11"/>
      <c r="FHG250" s="8"/>
      <c r="FHH250" s="9"/>
      <c r="FHM250" s="11"/>
      <c r="FHN250" s="8"/>
      <c r="FHO250" s="9"/>
      <c r="FHT250" s="11"/>
      <c r="FHU250" s="8"/>
      <c r="FHV250" s="9"/>
      <c r="FIA250" s="11"/>
      <c r="FIB250" s="8"/>
      <c r="FIC250" s="9"/>
      <c r="FIH250" s="11"/>
      <c r="FII250" s="8"/>
      <c r="FIJ250" s="9"/>
      <c r="FIO250" s="11"/>
      <c r="FIP250" s="8"/>
      <c r="FIQ250" s="9"/>
      <c r="FIV250" s="11"/>
      <c r="FIW250" s="8"/>
      <c r="FIX250" s="9"/>
      <c r="FJC250" s="11"/>
      <c r="FJD250" s="8"/>
      <c r="FJE250" s="9"/>
      <c r="FJJ250" s="11"/>
      <c r="FJK250" s="8"/>
      <c r="FJL250" s="9"/>
      <c r="FJQ250" s="11"/>
      <c r="FJR250" s="8"/>
      <c r="FJS250" s="9"/>
      <c r="FJX250" s="11"/>
      <c r="FJY250" s="8"/>
      <c r="FJZ250" s="9"/>
      <c r="FKE250" s="11"/>
      <c r="FKF250" s="8"/>
      <c r="FKG250" s="9"/>
      <c r="FKL250" s="11"/>
      <c r="FKM250" s="8"/>
      <c r="FKN250" s="9"/>
      <c r="FKS250" s="11"/>
      <c r="FKT250" s="8"/>
      <c r="FKU250" s="9"/>
      <c r="FKZ250" s="11"/>
      <c r="FLA250" s="8"/>
      <c r="FLB250" s="9"/>
      <c r="FLG250" s="11"/>
      <c r="FLH250" s="8"/>
      <c r="FLI250" s="9"/>
      <c r="FLN250" s="11"/>
      <c r="FLO250" s="8"/>
      <c r="FLP250" s="9"/>
      <c r="FLU250" s="11"/>
      <c r="FLV250" s="8"/>
      <c r="FLW250" s="9"/>
      <c r="FMB250" s="11"/>
      <c r="FMC250" s="8"/>
      <c r="FMD250" s="9"/>
      <c r="FMI250" s="11"/>
      <c r="FMJ250" s="8"/>
      <c r="FMK250" s="9"/>
      <c r="FMP250" s="11"/>
      <c r="FMQ250" s="8"/>
      <c r="FMR250" s="9"/>
      <c r="FMW250" s="11"/>
      <c r="FMX250" s="8"/>
      <c r="FMY250" s="9"/>
      <c r="FND250" s="11"/>
      <c r="FNE250" s="8"/>
      <c r="FNF250" s="9"/>
      <c r="FNK250" s="11"/>
      <c r="FNL250" s="8"/>
      <c r="FNM250" s="9"/>
      <c r="FNR250" s="11"/>
      <c r="FNS250" s="8"/>
      <c r="FNT250" s="9"/>
      <c r="FNY250" s="11"/>
      <c r="FNZ250" s="8"/>
      <c r="FOA250" s="9"/>
      <c r="FOF250" s="11"/>
      <c r="FOG250" s="8"/>
      <c r="FOH250" s="9"/>
      <c r="FOM250" s="11"/>
      <c r="FON250" s="8"/>
      <c r="FOO250" s="9"/>
      <c r="FOT250" s="11"/>
      <c r="FOU250" s="8"/>
      <c r="FOV250" s="9"/>
      <c r="FPA250" s="11"/>
      <c r="FPB250" s="8"/>
      <c r="FPC250" s="9"/>
      <c r="FPH250" s="11"/>
      <c r="FPI250" s="8"/>
      <c r="FPJ250" s="9"/>
      <c r="FPO250" s="11"/>
      <c r="FPP250" s="8"/>
      <c r="FPQ250" s="9"/>
      <c r="FPV250" s="11"/>
      <c r="FPW250" s="8"/>
      <c r="FPX250" s="9"/>
      <c r="FQC250" s="11"/>
      <c r="FQD250" s="8"/>
      <c r="FQE250" s="9"/>
      <c r="FQJ250" s="11"/>
      <c r="FQK250" s="8"/>
      <c r="FQL250" s="9"/>
      <c r="FQQ250" s="11"/>
      <c r="FQR250" s="8"/>
      <c r="FQS250" s="9"/>
      <c r="FQX250" s="11"/>
      <c r="FQY250" s="8"/>
      <c r="FQZ250" s="9"/>
      <c r="FRE250" s="11"/>
      <c r="FRF250" s="8"/>
      <c r="FRG250" s="9"/>
      <c r="FRL250" s="11"/>
      <c r="FRM250" s="8"/>
      <c r="FRN250" s="9"/>
      <c r="FRS250" s="11"/>
      <c r="FRT250" s="8"/>
      <c r="FRU250" s="9"/>
      <c r="FRZ250" s="11"/>
      <c r="FSA250" s="8"/>
      <c r="FSB250" s="9"/>
      <c r="FSG250" s="11"/>
      <c r="FSH250" s="8"/>
      <c r="FSI250" s="9"/>
      <c r="FSN250" s="11"/>
      <c r="FSO250" s="8"/>
      <c r="FSP250" s="9"/>
      <c r="FSU250" s="11"/>
      <c r="FSV250" s="8"/>
      <c r="FSW250" s="9"/>
      <c r="FTB250" s="11"/>
      <c r="FTC250" s="8"/>
      <c r="FTD250" s="9"/>
      <c r="FTI250" s="11"/>
      <c r="FTJ250" s="8"/>
      <c r="FTK250" s="9"/>
      <c r="FTP250" s="11"/>
      <c r="FTQ250" s="8"/>
      <c r="FTR250" s="9"/>
      <c r="FTW250" s="11"/>
      <c r="FTX250" s="8"/>
      <c r="FTY250" s="9"/>
      <c r="FUD250" s="11"/>
      <c r="FUE250" s="8"/>
      <c r="FUF250" s="9"/>
      <c r="FUK250" s="11"/>
      <c r="FUL250" s="8"/>
      <c r="FUM250" s="9"/>
      <c r="FUR250" s="11"/>
      <c r="FUS250" s="8"/>
      <c r="FUT250" s="9"/>
      <c r="FUY250" s="11"/>
      <c r="FUZ250" s="8"/>
      <c r="FVA250" s="9"/>
      <c r="FVF250" s="11"/>
      <c r="FVG250" s="8"/>
      <c r="FVH250" s="9"/>
      <c r="FVM250" s="11"/>
      <c r="FVN250" s="8"/>
      <c r="FVO250" s="9"/>
      <c r="FVT250" s="11"/>
      <c r="FVU250" s="8"/>
      <c r="FVV250" s="9"/>
      <c r="FWA250" s="11"/>
      <c r="FWB250" s="8"/>
      <c r="FWC250" s="9"/>
      <c r="FWH250" s="11"/>
      <c r="FWI250" s="8"/>
      <c r="FWJ250" s="9"/>
      <c r="FWO250" s="11"/>
      <c r="FWP250" s="8"/>
      <c r="FWQ250" s="9"/>
      <c r="FWV250" s="11"/>
      <c r="FWW250" s="8"/>
      <c r="FWX250" s="9"/>
      <c r="FXC250" s="11"/>
      <c r="FXD250" s="8"/>
      <c r="FXE250" s="9"/>
      <c r="FXJ250" s="11"/>
      <c r="FXK250" s="8"/>
      <c r="FXL250" s="9"/>
      <c r="FXQ250" s="11"/>
      <c r="FXR250" s="8"/>
      <c r="FXS250" s="9"/>
      <c r="FXX250" s="11"/>
      <c r="FXY250" s="8"/>
      <c r="FXZ250" s="9"/>
      <c r="FYE250" s="11"/>
      <c r="FYF250" s="8"/>
      <c r="FYG250" s="9"/>
      <c r="FYL250" s="11"/>
      <c r="FYM250" s="8"/>
      <c r="FYN250" s="9"/>
      <c r="FYS250" s="11"/>
      <c r="FYT250" s="8"/>
      <c r="FYU250" s="9"/>
      <c r="FYZ250" s="11"/>
      <c r="FZA250" s="8"/>
      <c r="FZB250" s="9"/>
      <c r="FZG250" s="11"/>
      <c r="FZH250" s="8"/>
      <c r="FZI250" s="9"/>
      <c r="FZN250" s="11"/>
      <c r="FZO250" s="8"/>
      <c r="FZP250" s="9"/>
      <c r="FZU250" s="11"/>
      <c r="FZV250" s="8"/>
      <c r="FZW250" s="9"/>
      <c r="GAB250" s="11"/>
      <c r="GAC250" s="8"/>
      <c r="GAD250" s="9"/>
      <c r="GAI250" s="11"/>
      <c r="GAJ250" s="8"/>
      <c r="GAK250" s="9"/>
      <c r="GAP250" s="11"/>
      <c r="GAQ250" s="8"/>
      <c r="GAR250" s="9"/>
      <c r="GAW250" s="11"/>
      <c r="GAX250" s="8"/>
      <c r="GAY250" s="9"/>
      <c r="GBD250" s="11"/>
      <c r="GBE250" s="8"/>
      <c r="GBF250" s="9"/>
      <c r="GBK250" s="11"/>
      <c r="GBL250" s="8"/>
      <c r="GBM250" s="9"/>
      <c r="GBR250" s="11"/>
      <c r="GBS250" s="8"/>
      <c r="GBT250" s="9"/>
      <c r="GBY250" s="11"/>
      <c r="GBZ250" s="8"/>
      <c r="GCA250" s="9"/>
      <c r="GCF250" s="11"/>
      <c r="GCG250" s="8"/>
      <c r="GCH250" s="9"/>
      <c r="GCM250" s="11"/>
      <c r="GCN250" s="8"/>
      <c r="GCO250" s="9"/>
      <c r="GCT250" s="11"/>
      <c r="GCU250" s="8"/>
      <c r="GCV250" s="9"/>
      <c r="GDA250" s="11"/>
      <c r="GDB250" s="8"/>
      <c r="GDC250" s="9"/>
      <c r="GDH250" s="11"/>
      <c r="GDI250" s="8"/>
      <c r="GDJ250" s="9"/>
      <c r="GDO250" s="11"/>
      <c r="GDP250" s="8"/>
      <c r="GDQ250" s="9"/>
      <c r="GDV250" s="11"/>
      <c r="GDW250" s="8"/>
      <c r="GDX250" s="9"/>
      <c r="GEC250" s="11"/>
      <c r="GED250" s="8"/>
      <c r="GEE250" s="9"/>
      <c r="GEJ250" s="11"/>
      <c r="GEK250" s="8"/>
      <c r="GEL250" s="9"/>
      <c r="GEQ250" s="11"/>
      <c r="GER250" s="8"/>
      <c r="GES250" s="9"/>
      <c r="GEX250" s="11"/>
      <c r="GEY250" s="8"/>
      <c r="GEZ250" s="9"/>
      <c r="GFE250" s="11"/>
      <c r="GFF250" s="8"/>
      <c r="GFG250" s="9"/>
      <c r="GFL250" s="11"/>
      <c r="GFM250" s="8"/>
      <c r="GFN250" s="9"/>
      <c r="GFS250" s="11"/>
      <c r="GFT250" s="8"/>
      <c r="GFU250" s="9"/>
      <c r="GFZ250" s="11"/>
      <c r="GGA250" s="8"/>
      <c r="GGB250" s="9"/>
      <c r="GGG250" s="11"/>
      <c r="GGH250" s="8"/>
      <c r="GGI250" s="9"/>
      <c r="GGN250" s="11"/>
      <c r="GGO250" s="8"/>
      <c r="GGP250" s="9"/>
      <c r="GGU250" s="11"/>
      <c r="GGV250" s="8"/>
      <c r="GGW250" s="9"/>
      <c r="GHB250" s="11"/>
      <c r="GHC250" s="8"/>
      <c r="GHD250" s="9"/>
      <c r="GHI250" s="11"/>
      <c r="GHJ250" s="8"/>
      <c r="GHK250" s="9"/>
      <c r="GHP250" s="11"/>
      <c r="GHQ250" s="8"/>
      <c r="GHR250" s="9"/>
      <c r="GHW250" s="11"/>
      <c r="GHX250" s="8"/>
      <c r="GHY250" s="9"/>
      <c r="GID250" s="11"/>
      <c r="GIE250" s="8"/>
      <c r="GIF250" s="9"/>
      <c r="GIK250" s="11"/>
      <c r="GIL250" s="8"/>
      <c r="GIM250" s="9"/>
      <c r="GIR250" s="11"/>
      <c r="GIS250" s="8"/>
      <c r="GIT250" s="9"/>
      <c r="GIY250" s="11"/>
      <c r="GIZ250" s="8"/>
      <c r="GJA250" s="9"/>
      <c r="GJF250" s="11"/>
      <c r="GJG250" s="8"/>
      <c r="GJH250" s="9"/>
      <c r="GJM250" s="11"/>
      <c r="GJN250" s="8"/>
      <c r="GJO250" s="9"/>
      <c r="GJT250" s="11"/>
      <c r="GJU250" s="8"/>
      <c r="GJV250" s="9"/>
      <c r="GKA250" s="11"/>
      <c r="GKB250" s="8"/>
      <c r="GKC250" s="9"/>
      <c r="GKH250" s="11"/>
      <c r="GKI250" s="8"/>
      <c r="GKJ250" s="9"/>
      <c r="GKO250" s="11"/>
      <c r="GKP250" s="8"/>
      <c r="GKQ250" s="9"/>
      <c r="GKV250" s="11"/>
      <c r="GKW250" s="8"/>
      <c r="GKX250" s="9"/>
      <c r="GLC250" s="11"/>
      <c r="GLD250" s="8"/>
      <c r="GLE250" s="9"/>
      <c r="GLJ250" s="11"/>
      <c r="GLK250" s="8"/>
      <c r="GLL250" s="9"/>
      <c r="GLQ250" s="11"/>
      <c r="GLR250" s="8"/>
      <c r="GLS250" s="9"/>
      <c r="GLX250" s="11"/>
      <c r="GLY250" s="8"/>
      <c r="GLZ250" s="9"/>
      <c r="GME250" s="11"/>
      <c r="GMF250" s="8"/>
      <c r="GMG250" s="9"/>
      <c r="GML250" s="11"/>
      <c r="GMM250" s="8"/>
      <c r="GMN250" s="9"/>
      <c r="GMS250" s="11"/>
      <c r="GMT250" s="8"/>
      <c r="GMU250" s="9"/>
      <c r="GMZ250" s="11"/>
      <c r="GNA250" s="8"/>
      <c r="GNB250" s="9"/>
      <c r="GNG250" s="11"/>
      <c r="GNH250" s="8"/>
      <c r="GNI250" s="9"/>
      <c r="GNN250" s="11"/>
      <c r="GNO250" s="8"/>
      <c r="GNP250" s="9"/>
      <c r="GNU250" s="11"/>
      <c r="GNV250" s="8"/>
      <c r="GNW250" s="9"/>
      <c r="GOB250" s="11"/>
      <c r="GOC250" s="8"/>
      <c r="GOD250" s="9"/>
      <c r="GOI250" s="11"/>
      <c r="GOJ250" s="8"/>
      <c r="GOK250" s="9"/>
      <c r="GOP250" s="11"/>
      <c r="GOQ250" s="8"/>
      <c r="GOR250" s="9"/>
      <c r="GOW250" s="11"/>
      <c r="GOX250" s="8"/>
      <c r="GOY250" s="9"/>
      <c r="GPD250" s="11"/>
      <c r="GPE250" s="8"/>
      <c r="GPF250" s="9"/>
      <c r="GPK250" s="11"/>
      <c r="GPL250" s="8"/>
      <c r="GPM250" s="9"/>
      <c r="GPR250" s="11"/>
      <c r="GPS250" s="8"/>
      <c r="GPT250" s="9"/>
      <c r="GPY250" s="11"/>
      <c r="GPZ250" s="8"/>
      <c r="GQA250" s="9"/>
      <c r="GQF250" s="11"/>
      <c r="GQG250" s="8"/>
      <c r="GQH250" s="9"/>
      <c r="GQM250" s="11"/>
      <c r="GQN250" s="8"/>
      <c r="GQO250" s="9"/>
      <c r="GQT250" s="11"/>
      <c r="GQU250" s="8"/>
      <c r="GQV250" s="9"/>
      <c r="GRA250" s="11"/>
      <c r="GRB250" s="8"/>
      <c r="GRC250" s="9"/>
      <c r="GRH250" s="11"/>
      <c r="GRI250" s="8"/>
      <c r="GRJ250" s="9"/>
      <c r="GRO250" s="11"/>
      <c r="GRP250" s="8"/>
      <c r="GRQ250" s="9"/>
      <c r="GRV250" s="11"/>
      <c r="GRW250" s="8"/>
      <c r="GRX250" s="9"/>
      <c r="GSC250" s="11"/>
      <c r="GSD250" s="8"/>
      <c r="GSE250" s="9"/>
      <c r="GSJ250" s="11"/>
      <c r="GSK250" s="8"/>
      <c r="GSL250" s="9"/>
      <c r="GSQ250" s="11"/>
      <c r="GSR250" s="8"/>
      <c r="GSS250" s="9"/>
      <c r="GSX250" s="11"/>
      <c r="GSY250" s="8"/>
      <c r="GSZ250" s="9"/>
      <c r="GTE250" s="11"/>
      <c r="GTF250" s="8"/>
      <c r="GTG250" s="9"/>
      <c r="GTL250" s="11"/>
      <c r="GTM250" s="8"/>
      <c r="GTN250" s="9"/>
      <c r="GTS250" s="11"/>
      <c r="GTT250" s="8"/>
      <c r="GTU250" s="9"/>
      <c r="GTZ250" s="11"/>
      <c r="GUA250" s="8"/>
      <c r="GUB250" s="9"/>
      <c r="GUG250" s="11"/>
      <c r="GUH250" s="8"/>
      <c r="GUI250" s="9"/>
      <c r="GUN250" s="11"/>
      <c r="GUO250" s="8"/>
      <c r="GUP250" s="9"/>
      <c r="GUU250" s="11"/>
      <c r="GUV250" s="8"/>
      <c r="GUW250" s="9"/>
      <c r="GVB250" s="11"/>
      <c r="GVC250" s="8"/>
      <c r="GVD250" s="9"/>
      <c r="GVI250" s="11"/>
      <c r="GVJ250" s="8"/>
      <c r="GVK250" s="9"/>
      <c r="GVP250" s="11"/>
      <c r="GVQ250" s="8"/>
      <c r="GVR250" s="9"/>
      <c r="GVW250" s="11"/>
      <c r="GVX250" s="8"/>
      <c r="GVY250" s="9"/>
      <c r="GWD250" s="11"/>
      <c r="GWE250" s="8"/>
      <c r="GWF250" s="9"/>
      <c r="GWK250" s="11"/>
      <c r="GWL250" s="8"/>
      <c r="GWM250" s="9"/>
      <c r="GWR250" s="11"/>
      <c r="GWS250" s="8"/>
      <c r="GWT250" s="9"/>
      <c r="GWY250" s="11"/>
      <c r="GWZ250" s="8"/>
      <c r="GXA250" s="9"/>
      <c r="GXF250" s="11"/>
      <c r="GXG250" s="8"/>
      <c r="GXH250" s="9"/>
      <c r="GXM250" s="11"/>
      <c r="GXN250" s="8"/>
      <c r="GXO250" s="9"/>
      <c r="GXT250" s="11"/>
      <c r="GXU250" s="8"/>
      <c r="GXV250" s="9"/>
      <c r="GYA250" s="11"/>
      <c r="GYB250" s="8"/>
      <c r="GYC250" s="9"/>
      <c r="GYH250" s="11"/>
      <c r="GYI250" s="8"/>
      <c r="GYJ250" s="9"/>
      <c r="GYO250" s="11"/>
      <c r="GYP250" s="8"/>
      <c r="GYQ250" s="9"/>
      <c r="GYV250" s="11"/>
      <c r="GYW250" s="8"/>
      <c r="GYX250" s="9"/>
      <c r="GZC250" s="11"/>
      <c r="GZD250" s="8"/>
      <c r="GZE250" s="9"/>
      <c r="GZJ250" s="11"/>
      <c r="GZK250" s="8"/>
      <c r="GZL250" s="9"/>
      <c r="GZQ250" s="11"/>
      <c r="GZR250" s="8"/>
      <c r="GZS250" s="9"/>
      <c r="GZX250" s="11"/>
      <c r="GZY250" s="8"/>
      <c r="GZZ250" s="9"/>
      <c r="HAE250" s="11"/>
      <c r="HAF250" s="8"/>
      <c r="HAG250" s="9"/>
      <c r="HAL250" s="11"/>
      <c r="HAM250" s="8"/>
      <c r="HAN250" s="9"/>
      <c r="HAS250" s="11"/>
      <c r="HAT250" s="8"/>
      <c r="HAU250" s="9"/>
      <c r="HAZ250" s="11"/>
      <c r="HBA250" s="8"/>
      <c r="HBB250" s="9"/>
      <c r="HBG250" s="11"/>
      <c r="HBH250" s="8"/>
      <c r="HBI250" s="9"/>
      <c r="HBN250" s="11"/>
      <c r="HBO250" s="8"/>
      <c r="HBP250" s="9"/>
      <c r="HBU250" s="11"/>
      <c r="HBV250" s="8"/>
      <c r="HBW250" s="9"/>
      <c r="HCB250" s="11"/>
      <c r="HCC250" s="8"/>
      <c r="HCD250" s="9"/>
      <c r="HCI250" s="11"/>
      <c r="HCJ250" s="8"/>
      <c r="HCK250" s="9"/>
      <c r="HCP250" s="11"/>
      <c r="HCQ250" s="8"/>
      <c r="HCR250" s="9"/>
      <c r="HCW250" s="11"/>
      <c r="HCX250" s="8"/>
      <c r="HCY250" s="9"/>
      <c r="HDD250" s="11"/>
      <c r="HDE250" s="8"/>
      <c r="HDF250" s="9"/>
      <c r="HDK250" s="11"/>
      <c r="HDL250" s="8"/>
      <c r="HDM250" s="9"/>
      <c r="HDR250" s="11"/>
      <c r="HDS250" s="8"/>
      <c r="HDT250" s="9"/>
      <c r="HDY250" s="11"/>
      <c r="HDZ250" s="8"/>
      <c r="HEA250" s="9"/>
      <c r="HEF250" s="11"/>
      <c r="HEG250" s="8"/>
      <c r="HEH250" s="9"/>
      <c r="HEM250" s="11"/>
      <c r="HEN250" s="8"/>
      <c r="HEO250" s="9"/>
      <c r="HET250" s="11"/>
      <c r="HEU250" s="8"/>
      <c r="HEV250" s="9"/>
      <c r="HFA250" s="11"/>
      <c r="HFB250" s="8"/>
      <c r="HFC250" s="9"/>
      <c r="HFH250" s="11"/>
      <c r="HFI250" s="8"/>
      <c r="HFJ250" s="9"/>
      <c r="HFO250" s="11"/>
      <c r="HFP250" s="8"/>
      <c r="HFQ250" s="9"/>
      <c r="HFV250" s="11"/>
      <c r="HFW250" s="8"/>
      <c r="HFX250" s="9"/>
      <c r="HGC250" s="11"/>
      <c r="HGD250" s="8"/>
      <c r="HGE250" s="9"/>
      <c r="HGJ250" s="11"/>
      <c r="HGK250" s="8"/>
      <c r="HGL250" s="9"/>
      <c r="HGQ250" s="11"/>
      <c r="HGR250" s="8"/>
      <c r="HGS250" s="9"/>
      <c r="HGX250" s="11"/>
      <c r="HGY250" s="8"/>
      <c r="HGZ250" s="9"/>
      <c r="HHE250" s="11"/>
      <c r="HHF250" s="8"/>
      <c r="HHG250" s="9"/>
      <c r="HHL250" s="11"/>
      <c r="HHM250" s="8"/>
      <c r="HHN250" s="9"/>
      <c r="HHS250" s="11"/>
      <c r="HHT250" s="8"/>
      <c r="HHU250" s="9"/>
      <c r="HHZ250" s="11"/>
      <c r="HIA250" s="8"/>
      <c r="HIB250" s="9"/>
      <c r="HIG250" s="11"/>
      <c r="HIH250" s="8"/>
      <c r="HII250" s="9"/>
      <c r="HIN250" s="11"/>
      <c r="HIO250" s="8"/>
      <c r="HIP250" s="9"/>
      <c r="HIU250" s="11"/>
      <c r="HIV250" s="8"/>
      <c r="HIW250" s="9"/>
      <c r="HJB250" s="11"/>
      <c r="HJC250" s="8"/>
      <c r="HJD250" s="9"/>
      <c r="HJI250" s="11"/>
      <c r="HJJ250" s="8"/>
      <c r="HJK250" s="9"/>
      <c r="HJP250" s="11"/>
      <c r="HJQ250" s="8"/>
      <c r="HJR250" s="9"/>
      <c r="HJW250" s="11"/>
      <c r="HJX250" s="8"/>
      <c r="HJY250" s="9"/>
      <c r="HKD250" s="11"/>
      <c r="HKE250" s="8"/>
      <c r="HKF250" s="9"/>
      <c r="HKK250" s="11"/>
      <c r="HKL250" s="8"/>
      <c r="HKM250" s="9"/>
      <c r="HKR250" s="11"/>
      <c r="HKS250" s="8"/>
      <c r="HKT250" s="9"/>
      <c r="HKY250" s="11"/>
      <c r="HKZ250" s="8"/>
      <c r="HLA250" s="9"/>
      <c r="HLF250" s="11"/>
      <c r="HLG250" s="8"/>
      <c r="HLH250" s="9"/>
      <c r="HLM250" s="11"/>
      <c r="HLN250" s="8"/>
      <c r="HLO250" s="9"/>
      <c r="HLT250" s="11"/>
      <c r="HLU250" s="8"/>
      <c r="HLV250" s="9"/>
      <c r="HMA250" s="11"/>
      <c r="HMB250" s="8"/>
      <c r="HMC250" s="9"/>
      <c r="HMH250" s="11"/>
      <c r="HMI250" s="8"/>
      <c r="HMJ250" s="9"/>
      <c r="HMO250" s="11"/>
      <c r="HMP250" s="8"/>
      <c r="HMQ250" s="9"/>
      <c r="HMV250" s="11"/>
      <c r="HMW250" s="8"/>
      <c r="HMX250" s="9"/>
      <c r="HNC250" s="11"/>
      <c r="HND250" s="8"/>
      <c r="HNE250" s="9"/>
      <c r="HNJ250" s="11"/>
      <c r="HNK250" s="8"/>
      <c r="HNL250" s="9"/>
      <c r="HNQ250" s="11"/>
      <c r="HNR250" s="8"/>
      <c r="HNS250" s="9"/>
      <c r="HNX250" s="11"/>
      <c r="HNY250" s="8"/>
      <c r="HNZ250" s="9"/>
      <c r="HOE250" s="11"/>
      <c r="HOF250" s="8"/>
      <c r="HOG250" s="9"/>
      <c r="HOL250" s="11"/>
      <c r="HOM250" s="8"/>
      <c r="HON250" s="9"/>
      <c r="HOS250" s="11"/>
      <c r="HOT250" s="8"/>
      <c r="HOU250" s="9"/>
      <c r="HOZ250" s="11"/>
      <c r="HPA250" s="8"/>
      <c r="HPB250" s="9"/>
      <c r="HPG250" s="11"/>
      <c r="HPH250" s="8"/>
      <c r="HPI250" s="9"/>
      <c r="HPN250" s="11"/>
      <c r="HPO250" s="8"/>
      <c r="HPP250" s="9"/>
      <c r="HPU250" s="11"/>
      <c r="HPV250" s="8"/>
      <c r="HPW250" s="9"/>
      <c r="HQB250" s="11"/>
      <c r="HQC250" s="8"/>
      <c r="HQD250" s="9"/>
      <c r="HQI250" s="11"/>
      <c r="HQJ250" s="8"/>
      <c r="HQK250" s="9"/>
      <c r="HQP250" s="11"/>
      <c r="HQQ250" s="8"/>
      <c r="HQR250" s="9"/>
      <c r="HQW250" s="11"/>
      <c r="HQX250" s="8"/>
      <c r="HQY250" s="9"/>
      <c r="HRD250" s="11"/>
      <c r="HRE250" s="8"/>
      <c r="HRF250" s="9"/>
      <c r="HRK250" s="11"/>
      <c r="HRL250" s="8"/>
      <c r="HRM250" s="9"/>
      <c r="HRR250" s="11"/>
      <c r="HRS250" s="8"/>
      <c r="HRT250" s="9"/>
      <c r="HRY250" s="11"/>
      <c r="HRZ250" s="8"/>
      <c r="HSA250" s="9"/>
      <c r="HSF250" s="11"/>
      <c r="HSG250" s="8"/>
      <c r="HSH250" s="9"/>
      <c r="HSM250" s="11"/>
      <c r="HSN250" s="8"/>
      <c r="HSO250" s="9"/>
      <c r="HST250" s="11"/>
      <c r="HSU250" s="8"/>
      <c r="HSV250" s="9"/>
      <c r="HTA250" s="11"/>
      <c r="HTB250" s="8"/>
      <c r="HTC250" s="9"/>
      <c r="HTH250" s="11"/>
      <c r="HTI250" s="8"/>
      <c r="HTJ250" s="9"/>
      <c r="HTO250" s="11"/>
      <c r="HTP250" s="8"/>
      <c r="HTQ250" s="9"/>
      <c r="HTV250" s="11"/>
      <c r="HTW250" s="8"/>
      <c r="HTX250" s="9"/>
      <c r="HUC250" s="11"/>
      <c r="HUD250" s="8"/>
      <c r="HUE250" s="9"/>
      <c r="HUJ250" s="11"/>
      <c r="HUK250" s="8"/>
      <c r="HUL250" s="9"/>
      <c r="HUQ250" s="11"/>
      <c r="HUR250" s="8"/>
      <c r="HUS250" s="9"/>
      <c r="HUX250" s="11"/>
      <c r="HUY250" s="8"/>
      <c r="HUZ250" s="9"/>
      <c r="HVE250" s="11"/>
      <c r="HVF250" s="8"/>
      <c r="HVG250" s="9"/>
      <c r="HVL250" s="11"/>
      <c r="HVM250" s="8"/>
      <c r="HVN250" s="9"/>
      <c r="HVS250" s="11"/>
      <c r="HVT250" s="8"/>
      <c r="HVU250" s="9"/>
      <c r="HVZ250" s="11"/>
      <c r="HWA250" s="8"/>
      <c r="HWB250" s="9"/>
      <c r="HWG250" s="11"/>
      <c r="HWH250" s="8"/>
      <c r="HWI250" s="9"/>
      <c r="HWN250" s="11"/>
      <c r="HWO250" s="8"/>
      <c r="HWP250" s="9"/>
      <c r="HWU250" s="11"/>
      <c r="HWV250" s="8"/>
      <c r="HWW250" s="9"/>
      <c r="HXB250" s="11"/>
      <c r="HXC250" s="8"/>
      <c r="HXD250" s="9"/>
      <c r="HXI250" s="11"/>
      <c r="HXJ250" s="8"/>
      <c r="HXK250" s="9"/>
      <c r="HXP250" s="11"/>
      <c r="HXQ250" s="8"/>
      <c r="HXR250" s="9"/>
      <c r="HXW250" s="11"/>
      <c r="HXX250" s="8"/>
      <c r="HXY250" s="9"/>
      <c r="HYD250" s="11"/>
      <c r="HYE250" s="8"/>
      <c r="HYF250" s="9"/>
      <c r="HYK250" s="11"/>
      <c r="HYL250" s="8"/>
      <c r="HYM250" s="9"/>
      <c r="HYR250" s="11"/>
      <c r="HYS250" s="8"/>
      <c r="HYT250" s="9"/>
      <c r="HYY250" s="11"/>
      <c r="HYZ250" s="8"/>
      <c r="HZA250" s="9"/>
      <c r="HZF250" s="11"/>
      <c r="HZG250" s="8"/>
      <c r="HZH250" s="9"/>
      <c r="HZM250" s="11"/>
      <c r="HZN250" s="8"/>
      <c r="HZO250" s="9"/>
      <c r="HZT250" s="11"/>
      <c r="HZU250" s="8"/>
      <c r="HZV250" s="9"/>
      <c r="IAA250" s="11"/>
      <c r="IAB250" s="8"/>
      <c r="IAC250" s="9"/>
      <c r="IAH250" s="11"/>
      <c r="IAI250" s="8"/>
      <c r="IAJ250" s="9"/>
      <c r="IAO250" s="11"/>
      <c r="IAP250" s="8"/>
      <c r="IAQ250" s="9"/>
      <c r="IAV250" s="11"/>
      <c r="IAW250" s="8"/>
      <c r="IAX250" s="9"/>
      <c r="IBC250" s="11"/>
      <c r="IBD250" s="8"/>
      <c r="IBE250" s="9"/>
      <c r="IBJ250" s="11"/>
      <c r="IBK250" s="8"/>
      <c r="IBL250" s="9"/>
      <c r="IBQ250" s="11"/>
      <c r="IBR250" s="8"/>
      <c r="IBS250" s="9"/>
      <c r="IBX250" s="11"/>
      <c r="IBY250" s="8"/>
      <c r="IBZ250" s="9"/>
      <c r="ICE250" s="11"/>
      <c r="ICF250" s="8"/>
      <c r="ICG250" s="9"/>
      <c r="ICL250" s="11"/>
      <c r="ICM250" s="8"/>
      <c r="ICN250" s="9"/>
      <c r="ICS250" s="11"/>
      <c r="ICT250" s="8"/>
      <c r="ICU250" s="9"/>
      <c r="ICZ250" s="11"/>
      <c r="IDA250" s="8"/>
      <c r="IDB250" s="9"/>
      <c r="IDG250" s="11"/>
      <c r="IDH250" s="8"/>
      <c r="IDI250" s="9"/>
      <c r="IDN250" s="11"/>
      <c r="IDO250" s="8"/>
      <c r="IDP250" s="9"/>
      <c r="IDU250" s="11"/>
      <c r="IDV250" s="8"/>
      <c r="IDW250" s="9"/>
      <c r="IEB250" s="11"/>
      <c r="IEC250" s="8"/>
      <c r="IED250" s="9"/>
      <c r="IEI250" s="11"/>
      <c r="IEJ250" s="8"/>
      <c r="IEK250" s="9"/>
      <c r="IEP250" s="11"/>
      <c r="IEQ250" s="8"/>
      <c r="IER250" s="9"/>
      <c r="IEW250" s="11"/>
      <c r="IEX250" s="8"/>
      <c r="IEY250" s="9"/>
      <c r="IFD250" s="11"/>
      <c r="IFE250" s="8"/>
      <c r="IFF250" s="9"/>
      <c r="IFK250" s="11"/>
      <c r="IFL250" s="8"/>
      <c r="IFM250" s="9"/>
      <c r="IFR250" s="11"/>
      <c r="IFS250" s="8"/>
      <c r="IFT250" s="9"/>
      <c r="IFY250" s="11"/>
      <c r="IFZ250" s="8"/>
      <c r="IGA250" s="9"/>
      <c r="IGF250" s="11"/>
      <c r="IGG250" s="8"/>
      <c r="IGH250" s="9"/>
      <c r="IGM250" s="11"/>
      <c r="IGN250" s="8"/>
      <c r="IGO250" s="9"/>
      <c r="IGT250" s="11"/>
      <c r="IGU250" s="8"/>
      <c r="IGV250" s="9"/>
      <c r="IHA250" s="11"/>
      <c r="IHB250" s="8"/>
      <c r="IHC250" s="9"/>
      <c r="IHH250" s="11"/>
      <c r="IHI250" s="8"/>
      <c r="IHJ250" s="9"/>
      <c r="IHO250" s="11"/>
      <c r="IHP250" s="8"/>
      <c r="IHQ250" s="9"/>
      <c r="IHV250" s="11"/>
      <c r="IHW250" s="8"/>
      <c r="IHX250" s="9"/>
      <c r="IIC250" s="11"/>
      <c r="IID250" s="8"/>
      <c r="IIE250" s="9"/>
      <c r="IIJ250" s="11"/>
      <c r="IIK250" s="8"/>
      <c r="IIL250" s="9"/>
      <c r="IIQ250" s="11"/>
      <c r="IIR250" s="8"/>
      <c r="IIS250" s="9"/>
      <c r="IIX250" s="11"/>
      <c r="IIY250" s="8"/>
      <c r="IIZ250" s="9"/>
      <c r="IJE250" s="11"/>
      <c r="IJF250" s="8"/>
      <c r="IJG250" s="9"/>
      <c r="IJL250" s="11"/>
      <c r="IJM250" s="8"/>
      <c r="IJN250" s="9"/>
      <c r="IJS250" s="11"/>
      <c r="IJT250" s="8"/>
      <c r="IJU250" s="9"/>
      <c r="IJZ250" s="11"/>
      <c r="IKA250" s="8"/>
      <c r="IKB250" s="9"/>
      <c r="IKG250" s="11"/>
      <c r="IKH250" s="8"/>
      <c r="IKI250" s="9"/>
      <c r="IKN250" s="11"/>
      <c r="IKO250" s="8"/>
      <c r="IKP250" s="9"/>
      <c r="IKU250" s="11"/>
      <c r="IKV250" s="8"/>
      <c r="IKW250" s="9"/>
      <c r="ILB250" s="11"/>
      <c r="ILC250" s="8"/>
      <c r="ILD250" s="9"/>
      <c r="ILI250" s="11"/>
      <c r="ILJ250" s="8"/>
      <c r="ILK250" s="9"/>
      <c r="ILP250" s="11"/>
      <c r="ILQ250" s="8"/>
      <c r="ILR250" s="9"/>
      <c r="ILW250" s="11"/>
      <c r="ILX250" s="8"/>
      <c r="ILY250" s="9"/>
      <c r="IMD250" s="11"/>
      <c r="IME250" s="8"/>
      <c r="IMF250" s="9"/>
      <c r="IMK250" s="11"/>
      <c r="IML250" s="8"/>
      <c r="IMM250" s="9"/>
      <c r="IMR250" s="11"/>
      <c r="IMS250" s="8"/>
      <c r="IMT250" s="9"/>
      <c r="IMY250" s="11"/>
      <c r="IMZ250" s="8"/>
      <c r="INA250" s="9"/>
      <c r="INF250" s="11"/>
      <c r="ING250" s="8"/>
      <c r="INH250" s="9"/>
      <c r="INM250" s="11"/>
      <c r="INN250" s="8"/>
      <c r="INO250" s="9"/>
      <c r="INT250" s="11"/>
      <c r="INU250" s="8"/>
      <c r="INV250" s="9"/>
      <c r="IOA250" s="11"/>
      <c r="IOB250" s="8"/>
      <c r="IOC250" s="9"/>
      <c r="IOH250" s="11"/>
      <c r="IOI250" s="8"/>
      <c r="IOJ250" s="9"/>
      <c r="IOO250" s="11"/>
      <c r="IOP250" s="8"/>
      <c r="IOQ250" s="9"/>
      <c r="IOV250" s="11"/>
      <c r="IOW250" s="8"/>
      <c r="IOX250" s="9"/>
      <c r="IPC250" s="11"/>
      <c r="IPD250" s="8"/>
      <c r="IPE250" s="9"/>
      <c r="IPJ250" s="11"/>
      <c r="IPK250" s="8"/>
      <c r="IPL250" s="9"/>
      <c r="IPQ250" s="11"/>
      <c r="IPR250" s="8"/>
      <c r="IPS250" s="9"/>
      <c r="IPX250" s="11"/>
      <c r="IPY250" s="8"/>
      <c r="IPZ250" s="9"/>
      <c r="IQE250" s="11"/>
      <c r="IQF250" s="8"/>
      <c r="IQG250" s="9"/>
      <c r="IQL250" s="11"/>
      <c r="IQM250" s="8"/>
      <c r="IQN250" s="9"/>
      <c r="IQS250" s="11"/>
      <c r="IQT250" s="8"/>
      <c r="IQU250" s="9"/>
      <c r="IQZ250" s="11"/>
      <c r="IRA250" s="8"/>
      <c r="IRB250" s="9"/>
      <c r="IRG250" s="11"/>
      <c r="IRH250" s="8"/>
      <c r="IRI250" s="9"/>
      <c r="IRN250" s="11"/>
      <c r="IRO250" s="8"/>
      <c r="IRP250" s="9"/>
      <c r="IRU250" s="11"/>
      <c r="IRV250" s="8"/>
      <c r="IRW250" s="9"/>
      <c r="ISB250" s="11"/>
      <c r="ISC250" s="8"/>
      <c r="ISD250" s="9"/>
      <c r="ISI250" s="11"/>
      <c r="ISJ250" s="8"/>
      <c r="ISK250" s="9"/>
      <c r="ISP250" s="11"/>
      <c r="ISQ250" s="8"/>
      <c r="ISR250" s="9"/>
      <c r="ISW250" s="11"/>
      <c r="ISX250" s="8"/>
      <c r="ISY250" s="9"/>
      <c r="ITD250" s="11"/>
      <c r="ITE250" s="8"/>
      <c r="ITF250" s="9"/>
      <c r="ITK250" s="11"/>
      <c r="ITL250" s="8"/>
      <c r="ITM250" s="9"/>
      <c r="ITR250" s="11"/>
      <c r="ITS250" s="8"/>
      <c r="ITT250" s="9"/>
      <c r="ITY250" s="11"/>
      <c r="ITZ250" s="8"/>
      <c r="IUA250" s="9"/>
      <c r="IUF250" s="11"/>
      <c r="IUG250" s="8"/>
      <c r="IUH250" s="9"/>
      <c r="IUM250" s="11"/>
      <c r="IUN250" s="8"/>
      <c r="IUO250" s="9"/>
      <c r="IUT250" s="11"/>
      <c r="IUU250" s="8"/>
      <c r="IUV250" s="9"/>
      <c r="IVA250" s="11"/>
      <c r="IVB250" s="8"/>
      <c r="IVC250" s="9"/>
      <c r="IVH250" s="11"/>
      <c r="IVI250" s="8"/>
      <c r="IVJ250" s="9"/>
      <c r="IVO250" s="11"/>
      <c r="IVP250" s="8"/>
      <c r="IVQ250" s="9"/>
      <c r="IVV250" s="11"/>
      <c r="IVW250" s="8"/>
      <c r="IVX250" s="9"/>
      <c r="IWC250" s="11"/>
      <c r="IWD250" s="8"/>
      <c r="IWE250" s="9"/>
      <c r="IWJ250" s="11"/>
      <c r="IWK250" s="8"/>
      <c r="IWL250" s="9"/>
      <c r="IWQ250" s="11"/>
      <c r="IWR250" s="8"/>
      <c r="IWS250" s="9"/>
      <c r="IWX250" s="11"/>
      <c r="IWY250" s="8"/>
      <c r="IWZ250" s="9"/>
      <c r="IXE250" s="11"/>
      <c r="IXF250" s="8"/>
      <c r="IXG250" s="9"/>
      <c r="IXL250" s="11"/>
      <c r="IXM250" s="8"/>
      <c r="IXN250" s="9"/>
      <c r="IXS250" s="11"/>
      <c r="IXT250" s="8"/>
      <c r="IXU250" s="9"/>
      <c r="IXZ250" s="11"/>
      <c r="IYA250" s="8"/>
      <c r="IYB250" s="9"/>
      <c r="IYG250" s="11"/>
      <c r="IYH250" s="8"/>
      <c r="IYI250" s="9"/>
      <c r="IYN250" s="11"/>
      <c r="IYO250" s="8"/>
      <c r="IYP250" s="9"/>
      <c r="IYU250" s="11"/>
      <c r="IYV250" s="8"/>
      <c r="IYW250" s="9"/>
      <c r="IZB250" s="11"/>
      <c r="IZC250" s="8"/>
      <c r="IZD250" s="9"/>
      <c r="IZI250" s="11"/>
      <c r="IZJ250" s="8"/>
      <c r="IZK250" s="9"/>
      <c r="IZP250" s="11"/>
      <c r="IZQ250" s="8"/>
      <c r="IZR250" s="9"/>
      <c r="IZW250" s="11"/>
      <c r="IZX250" s="8"/>
      <c r="IZY250" s="9"/>
      <c r="JAD250" s="11"/>
      <c r="JAE250" s="8"/>
      <c r="JAF250" s="9"/>
      <c r="JAK250" s="11"/>
      <c r="JAL250" s="8"/>
      <c r="JAM250" s="9"/>
      <c r="JAR250" s="11"/>
      <c r="JAS250" s="8"/>
      <c r="JAT250" s="9"/>
      <c r="JAY250" s="11"/>
      <c r="JAZ250" s="8"/>
      <c r="JBA250" s="9"/>
      <c r="JBF250" s="11"/>
      <c r="JBG250" s="8"/>
      <c r="JBH250" s="9"/>
      <c r="JBM250" s="11"/>
      <c r="JBN250" s="8"/>
      <c r="JBO250" s="9"/>
      <c r="JBT250" s="11"/>
      <c r="JBU250" s="8"/>
      <c r="JBV250" s="9"/>
      <c r="JCA250" s="11"/>
      <c r="JCB250" s="8"/>
      <c r="JCC250" s="9"/>
      <c r="JCH250" s="11"/>
      <c r="JCI250" s="8"/>
      <c r="JCJ250" s="9"/>
      <c r="JCO250" s="11"/>
      <c r="JCP250" s="8"/>
      <c r="JCQ250" s="9"/>
      <c r="JCV250" s="11"/>
      <c r="JCW250" s="8"/>
      <c r="JCX250" s="9"/>
      <c r="JDC250" s="11"/>
      <c r="JDD250" s="8"/>
      <c r="JDE250" s="9"/>
      <c r="JDJ250" s="11"/>
      <c r="JDK250" s="8"/>
      <c r="JDL250" s="9"/>
      <c r="JDQ250" s="11"/>
      <c r="JDR250" s="8"/>
      <c r="JDS250" s="9"/>
      <c r="JDX250" s="11"/>
      <c r="JDY250" s="8"/>
      <c r="JDZ250" s="9"/>
      <c r="JEE250" s="11"/>
      <c r="JEF250" s="8"/>
      <c r="JEG250" s="9"/>
      <c r="JEL250" s="11"/>
      <c r="JEM250" s="8"/>
      <c r="JEN250" s="9"/>
      <c r="JES250" s="11"/>
      <c r="JET250" s="8"/>
      <c r="JEU250" s="9"/>
      <c r="JEZ250" s="11"/>
      <c r="JFA250" s="8"/>
      <c r="JFB250" s="9"/>
      <c r="JFG250" s="11"/>
      <c r="JFH250" s="8"/>
      <c r="JFI250" s="9"/>
      <c r="JFN250" s="11"/>
      <c r="JFO250" s="8"/>
      <c r="JFP250" s="9"/>
      <c r="JFU250" s="11"/>
      <c r="JFV250" s="8"/>
      <c r="JFW250" s="9"/>
      <c r="JGB250" s="11"/>
      <c r="JGC250" s="8"/>
      <c r="JGD250" s="9"/>
      <c r="JGI250" s="11"/>
      <c r="JGJ250" s="8"/>
      <c r="JGK250" s="9"/>
      <c r="JGP250" s="11"/>
      <c r="JGQ250" s="8"/>
      <c r="JGR250" s="9"/>
      <c r="JGW250" s="11"/>
      <c r="JGX250" s="8"/>
      <c r="JGY250" s="9"/>
      <c r="JHD250" s="11"/>
      <c r="JHE250" s="8"/>
      <c r="JHF250" s="9"/>
      <c r="JHK250" s="11"/>
      <c r="JHL250" s="8"/>
      <c r="JHM250" s="9"/>
      <c r="JHR250" s="11"/>
      <c r="JHS250" s="8"/>
      <c r="JHT250" s="9"/>
      <c r="JHY250" s="11"/>
      <c r="JHZ250" s="8"/>
      <c r="JIA250" s="9"/>
      <c r="JIF250" s="11"/>
      <c r="JIG250" s="8"/>
      <c r="JIH250" s="9"/>
      <c r="JIM250" s="11"/>
      <c r="JIN250" s="8"/>
      <c r="JIO250" s="9"/>
      <c r="JIT250" s="11"/>
      <c r="JIU250" s="8"/>
      <c r="JIV250" s="9"/>
      <c r="JJA250" s="11"/>
      <c r="JJB250" s="8"/>
      <c r="JJC250" s="9"/>
      <c r="JJH250" s="11"/>
      <c r="JJI250" s="8"/>
      <c r="JJJ250" s="9"/>
      <c r="JJO250" s="11"/>
      <c r="JJP250" s="8"/>
      <c r="JJQ250" s="9"/>
      <c r="JJV250" s="11"/>
      <c r="JJW250" s="8"/>
      <c r="JJX250" s="9"/>
      <c r="JKC250" s="11"/>
      <c r="JKD250" s="8"/>
      <c r="JKE250" s="9"/>
      <c r="JKJ250" s="11"/>
      <c r="JKK250" s="8"/>
      <c r="JKL250" s="9"/>
      <c r="JKQ250" s="11"/>
      <c r="JKR250" s="8"/>
      <c r="JKS250" s="9"/>
      <c r="JKX250" s="11"/>
      <c r="JKY250" s="8"/>
      <c r="JKZ250" s="9"/>
      <c r="JLE250" s="11"/>
      <c r="JLF250" s="8"/>
      <c r="JLG250" s="9"/>
      <c r="JLL250" s="11"/>
      <c r="JLM250" s="8"/>
      <c r="JLN250" s="9"/>
      <c r="JLS250" s="11"/>
      <c r="JLT250" s="8"/>
      <c r="JLU250" s="9"/>
      <c r="JLZ250" s="11"/>
      <c r="JMA250" s="8"/>
      <c r="JMB250" s="9"/>
      <c r="JMG250" s="11"/>
      <c r="JMH250" s="8"/>
      <c r="JMI250" s="9"/>
      <c r="JMN250" s="11"/>
      <c r="JMO250" s="8"/>
      <c r="JMP250" s="9"/>
      <c r="JMU250" s="11"/>
      <c r="JMV250" s="8"/>
      <c r="JMW250" s="9"/>
      <c r="JNB250" s="11"/>
      <c r="JNC250" s="8"/>
      <c r="JND250" s="9"/>
      <c r="JNI250" s="11"/>
      <c r="JNJ250" s="8"/>
      <c r="JNK250" s="9"/>
      <c r="JNP250" s="11"/>
      <c r="JNQ250" s="8"/>
      <c r="JNR250" s="9"/>
      <c r="JNW250" s="11"/>
      <c r="JNX250" s="8"/>
      <c r="JNY250" s="9"/>
      <c r="JOD250" s="11"/>
      <c r="JOE250" s="8"/>
      <c r="JOF250" s="9"/>
      <c r="JOK250" s="11"/>
      <c r="JOL250" s="8"/>
      <c r="JOM250" s="9"/>
      <c r="JOR250" s="11"/>
      <c r="JOS250" s="8"/>
      <c r="JOT250" s="9"/>
      <c r="JOY250" s="11"/>
      <c r="JOZ250" s="8"/>
      <c r="JPA250" s="9"/>
      <c r="JPF250" s="11"/>
      <c r="JPG250" s="8"/>
      <c r="JPH250" s="9"/>
      <c r="JPM250" s="11"/>
      <c r="JPN250" s="8"/>
      <c r="JPO250" s="9"/>
      <c r="JPT250" s="11"/>
      <c r="JPU250" s="8"/>
      <c r="JPV250" s="9"/>
      <c r="JQA250" s="11"/>
      <c r="JQB250" s="8"/>
      <c r="JQC250" s="9"/>
      <c r="JQH250" s="11"/>
      <c r="JQI250" s="8"/>
      <c r="JQJ250" s="9"/>
      <c r="JQO250" s="11"/>
      <c r="JQP250" s="8"/>
      <c r="JQQ250" s="9"/>
      <c r="JQV250" s="11"/>
      <c r="JQW250" s="8"/>
      <c r="JQX250" s="9"/>
      <c r="JRC250" s="11"/>
      <c r="JRD250" s="8"/>
      <c r="JRE250" s="9"/>
      <c r="JRJ250" s="11"/>
      <c r="JRK250" s="8"/>
      <c r="JRL250" s="9"/>
      <c r="JRQ250" s="11"/>
      <c r="JRR250" s="8"/>
      <c r="JRS250" s="9"/>
      <c r="JRX250" s="11"/>
      <c r="JRY250" s="8"/>
      <c r="JRZ250" s="9"/>
      <c r="JSE250" s="11"/>
      <c r="JSF250" s="8"/>
      <c r="JSG250" s="9"/>
      <c r="JSL250" s="11"/>
      <c r="JSM250" s="8"/>
      <c r="JSN250" s="9"/>
      <c r="JSS250" s="11"/>
      <c r="JST250" s="8"/>
      <c r="JSU250" s="9"/>
      <c r="JSZ250" s="11"/>
      <c r="JTA250" s="8"/>
      <c r="JTB250" s="9"/>
      <c r="JTG250" s="11"/>
      <c r="JTH250" s="8"/>
      <c r="JTI250" s="9"/>
      <c r="JTN250" s="11"/>
      <c r="JTO250" s="8"/>
      <c r="JTP250" s="9"/>
      <c r="JTU250" s="11"/>
      <c r="JTV250" s="8"/>
      <c r="JTW250" s="9"/>
      <c r="JUB250" s="11"/>
      <c r="JUC250" s="8"/>
      <c r="JUD250" s="9"/>
      <c r="JUI250" s="11"/>
      <c r="JUJ250" s="8"/>
      <c r="JUK250" s="9"/>
      <c r="JUP250" s="11"/>
      <c r="JUQ250" s="8"/>
      <c r="JUR250" s="9"/>
      <c r="JUW250" s="11"/>
      <c r="JUX250" s="8"/>
      <c r="JUY250" s="9"/>
      <c r="JVD250" s="11"/>
      <c r="JVE250" s="8"/>
      <c r="JVF250" s="9"/>
      <c r="JVK250" s="11"/>
      <c r="JVL250" s="8"/>
      <c r="JVM250" s="9"/>
      <c r="JVR250" s="11"/>
      <c r="JVS250" s="8"/>
      <c r="JVT250" s="9"/>
      <c r="JVY250" s="11"/>
      <c r="JVZ250" s="8"/>
      <c r="JWA250" s="9"/>
      <c r="JWF250" s="11"/>
      <c r="JWG250" s="8"/>
      <c r="JWH250" s="9"/>
      <c r="JWM250" s="11"/>
      <c r="JWN250" s="8"/>
      <c r="JWO250" s="9"/>
      <c r="JWT250" s="11"/>
      <c r="JWU250" s="8"/>
      <c r="JWV250" s="9"/>
      <c r="JXA250" s="11"/>
      <c r="JXB250" s="8"/>
      <c r="JXC250" s="9"/>
      <c r="JXH250" s="11"/>
      <c r="JXI250" s="8"/>
      <c r="JXJ250" s="9"/>
      <c r="JXO250" s="11"/>
      <c r="JXP250" s="8"/>
      <c r="JXQ250" s="9"/>
      <c r="JXV250" s="11"/>
      <c r="JXW250" s="8"/>
      <c r="JXX250" s="9"/>
      <c r="JYC250" s="11"/>
      <c r="JYD250" s="8"/>
      <c r="JYE250" s="9"/>
      <c r="JYJ250" s="11"/>
      <c r="JYK250" s="8"/>
      <c r="JYL250" s="9"/>
      <c r="JYQ250" s="11"/>
      <c r="JYR250" s="8"/>
      <c r="JYS250" s="9"/>
      <c r="JYX250" s="11"/>
      <c r="JYY250" s="8"/>
      <c r="JYZ250" s="9"/>
      <c r="JZE250" s="11"/>
      <c r="JZF250" s="8"/>
      <c r="JZG250" s="9"/>
      <c r="JZL250" s="11"/>
      <c r="JZM250" s="8"/>
      <c r="JZN250" s="9"/>
      <c r="JZS250" s="11"/>
      <c r="JZT250" s="8"/>
      <c r="JZU250" s="9"/>
      <c r="JZZ250" s="11"/>
      <c r="KAA250" s="8"/>
      <c r="KAB250" s="9"/>
      <c r="KAG250" s="11"/>
      <c r="KAH250" s="8"/>
      <c r="KAI250" s="9"/>
      <c r="KAN250" s="11"/>
      <c r="KAO250" s="8"/>
      <c r="KAP250" s="9"/>
      <c r="KAU250" s="11"/>
      <c r="KAV250" s="8"/>
      <c r="KAW250" s="9"/>
      <c r="KBB250" s="11"/>
      <c r="KBC250" s="8"/>
      <c r="KBD250" s="9"/>
      <c r="KBI250" s="11"/>
      <c r="KBJ250" s="8"/>
      <c r="KBK250" s="9"/>
      <c r="KBP250" s="11"/>
      <c r="KBQ250" s="8"/>
      <c r="KBR250" s="9"/>
      <c r="KBW250" s="11"/>
      <c r="KBX250" s="8"/>
      <c r="KBY250" s="9"/>
      <c r="KCD250" s="11"/>
      <c r="KCE250" s="8"/>
      <c r="KCF250" s="9"/>
      <c r="KCK250" s="11"/>
      <c r="KCL250" s="8"/>
      <c r="KCM250" s="9"/>
      <c r="KCR250" s="11"/>
      <c r="KCS250" s="8"/>
      <c r="KCT250" s="9"/>
      <c r="KCY250" s="11"/>
      <c r="KCZ250" s="8"/>
      <c r="KDA250" s="9"/>
      <c r="KDF250" s="11"/>
      <c r="KDG250" s="8"/>
      <c r="KDH250" s="9"/>
      <c r="KDM250" s="11"/>
      <c r="KDN250" s="8"/>
      <c r="KDO250" s="9"/>
      <c r="KDT250" s="11"/>
      <c r="KDU250" s="8"/>
      <c r="KDV250" s="9"/>
      <c r="KEA250" s="11"/>
      <c r="KEB250" s="8"/>
      <c r="KEC250" s="9"/>
      <c r="KEH250" s="11"/>
      <c r="KEI250" s="8"/>
      <c r="KEJ250" s="9"/>
      <c r="KEO250" s="11"/>
      <c r="KEP250" s="8"/>
      <c r="KEQ250" s="9"/>
      <c r="KEV250" s="11"/>
      <c r="KEW250" s="8"/>
      <c r="KEX250" s="9"/>
      <c r="KFC250" s="11"/>
      <c r="KFD250" s="8"/>
      <c r="KFE250" s="9"/>
      <c r="KFJ250" s="11"/>
      <c r="KFK250" s="8"/>
      <c r="KFL250" s="9"/>
      <c r="KFQ250" s="11"/>
      <c r="KFR250" s="8"/>
      <c r="KFS250" s="9"/>
      <c r="KFX250" s="11"/>
      <c r="KFY250" s="8"/>
      <c r="KFZ250" s="9"/>
      <c r="KGE250" s="11"/>
      <c r="KGF250" s="8"/>
      <c r="KGG250" s="9"/>
      <c r="KGL250" s="11"/>
      <c r="KGM250" s="8"/>
      <c r="KGN250" s="9"/>
      <c r="KGS250" s="11"/>
      <c r="KGT250" s="8"/>
      <c r="KGU250" s="9"/>
      <c r="KGZ250" s="11"/>
      <c r="KHA250" s="8"/>
      <c r="KHB250" s="9"/>
      <c r="KHG250" s="11"/>
      <c r="KHH250" s="8"/>
      <c r="KHI250" s="9"/>
      <c r="KHN250" s="11"/>
      <c r="KHO250" s="8"/>
      <c r="KHP250" s="9"/>
      <c r="KHU250" s="11"/>
      <c r="KHV250" s="8"/>
      <c r="KHW250" s="9"/>
      <c r="KIB250" s="11"/>
      <c r="KIC250" s="8"/>
      <c r="KID250" s="9"/>
      <c r="KII250" s="11"/>
      <c r="KIJ250" s="8"/>
      <c r="KIK250" s="9"/>
      <c r="KIP250" s="11"/>
      <c r="KIQ250" s="8"/>
      <c r="KIR250" s="9"/>
      <c r="KIW250" s="11"/>
      <c r="KIX250" s="8"/>
      <c r="KIY250" s="9"/>
      <c r="KJD250" s="11"/>
      <c r="KJE250" s="8"/>
      <c r="KJF250" s="9"/>
      <c r="KJK250" s="11"/>
      <c r="KJL250" s="8"/>
      <c r="KJM250" s="9"/>
      <c r="KJR250" s="11"/>
      <c r="KJS250" s="8"/>
      <c r="KJT250" s="9"/>
      <c r="KJY250" s="11"/>
      <c r="KJZ250" s="8"/>
      <c r="KKA250" s="9"/>
      <c r="KKF250" s="11"/>
      <c r="KKG250" s="8"/>
      <c r="KKH250" s="9"/>
      <c r="KKM250" s="11"/>
      <c r="KKN250" s="8"/>
      <c r="KKO250" s="9"/>
      <c r="KKT250" s="11"/>
      <c r="KKU250" s="8"/>
      <c r="KKV250" s="9"/>
      <c r="KLA250" s="11"/>
      <c r="KLB250" s="8"/>
      <c r="KLC250" s="9"/>
      <c r="KLH250" s="11"/>
      <c r="KLI250" s="8"/>
      <c r="KLJ250" s="9"/>
      <c r="KLO250" s="11"/>
      <c r="KLP250" s="8"/>
      <c r="KLQ250" s="9"/>
      <c r="KLV250" s="11"/>
      <c r="KLW250" s="8"/>
      <c r="KLX250" s="9"/>
      <c r="KMC250" s="11"/>
      <c r="KMD250" s="8"/>
      <c r="KME250" s="9"/>
      <c r="KMJ250" s="11"/>
      <c r="KMK250" s="8"/>
      <c r="KML250" s="9"/>
      <c r="KMQ250" s="11"/>
      <c r="KMR250" s="8"/>
      <c r="KMS250" s="9"/>
      <c r="KMX250" s="11"/>
      <c r="KMY250" s="8"/>
      <c r="KMZ250" s="9"/>
      <c r="KNE250" s="11"/>
      <c r="KNF250" s="8"/>
      <c r="KNG250" s="9"/>
      <c r="KNL250" s="11"/>
      <c r="KNM250" s="8"/>
      <c r="KNN250" s="9"/>
      <c r="KNS250" s="11"/>
      <c r="KNT250" s="8"/>
      <c r="KNU250" s="9"/>
      <c r="KNZ250" s="11"/>
      <c r="KOA250" s="8"/>
      <c r="KOB250" s="9"/>
      <c r="KOG250" s="11"/>
      <c r="KOH250" s="8"/>
      <c r="KOI250" s="9"/>
      <c r="KON250" s="11"/>
      <c r="KOO250" s="8"/>
      <c r="KOP250" s="9"/>
      <c r="KOU250" s="11"/>
      <c r="KOV250" s="8"/>
      <c r="KOW250" s="9"/>
      <c r="KPB250" s="11"/>
      <c r="KPC250" s="8"/>
      <c r="KPD250" s="9"/>
      <c r="KPI250" s="11"/>
      <c r="KPJ250" s="8"/>
      <c r="KPK250" s="9"/>
      <c r="KPP250" s="11"/>
      <c r="KPQ250" s="8"/>
      <c r="KPR250" s="9"/>
      <c r="KPW250" s="11"/>
      <c r="KPX250" s="8"/>
      <c r="KPY250" s="9"/>
      <c r="KQD250" s="11"/>
      <c r="KQE250" s="8"/>
      <c r="KQF250" s="9"/>
      <c r="KQK250" s="11"/>
      <c r="KQL250" s="8"/>
      <c r="KQM250" s="9"/>
      <c r="KQR250" s="11"/>
      <c r="KQS250" s="8"/>
      <c r="KQT250" s="9"/>
      <c r="KQY250" s="11"/>
      <c r="KQZ250" s="8"/>
      <c r="KRA250" s="9"/>
      <c r="KRF250" s="11"/>
      <c r="KRG250" s="8"/>
      <c r="KRH250" s="9"/>
      <c r="KRM250" s="11"/>
      <c r="KRN250" s="8"/>
      <c r="KRO250" s="9"/>
      <c r="KRT250" s="11"/>
      <c r="KRU250" s="8"/>
      <c r="KRV250" s="9"/>
      <c r="KSA250" s="11"/>
      <c r="KSB250" s="8"/>
      <c r="KSC250" s="9"/>
      <c r="KSH250" s="11"/>
      <c r="KSI250" s="8"/>
      <c r="KSJ250" s="9"/>
      <c r="KSO250" s="11"/>
      <c r="KSP250" s="8"/>
      <c r="KSQ250" s="9"/>
      <c r="KSV250" s="11"/>
      <c r="KSW250" s="8"/>
      <c r="KSX250" s="9"/>
      <c r="KTC250" s="11"/>
      <c r="KTD250" s="8"/>
      <c r="KTE250" s="9"/>
      <c r="KTJ250" s="11"/>
      <c r="KTK250" s="8"/>
      <c r="KTL250" s="9"/>
      <c r="KTQ250" s="11"/>
      <c r="KTR250" s="8"/>
      <c r="KTS250" s="9"/>
      <c r="KTX250" s="11"/>
      <c r="KTY250" s="8"/>
      <c r="KTZ250" s="9"/>
      <c r="KUE250" s="11"/>
      <c r="KUF250" s="8"/>
      <c r="KUG250" s="9"/>
      <c r="KUL250" s="11"/>
      <c r="KUM250" s="8"/>
      <c r="KUN250" s="9"/>
      <c r="KUS250" s="11"/>
      <c r="KUT250" s="8"/>
      <c r="KUU250" s="9"/>
      <c r="KUZ250" s="11"/>
      <c r="KVA250" s="8"/>
      <c r="KVB250" s="9"/>
      <c r="KVG250" s="11"/>
      <c r="KVH250" s="8"/>
      <c r="KVI250" s="9"/>
      <c r="KVN250" s="11"/>
      <c r="KVO250" s="8"/>
      <c r="KVP250" s="9"/>
      <c r="KVU250" s="11"/>
      <c r="KVV250" s="8"/>
      <c r="KVW250" s="9"/>
      <c r="KWB250" s="11"/>
      <c r="KWC250" s="8"/>
      <c r="KWD250" s="9"/>
      <c r="KWI250" s="11"/>
      <c r="KWJ250" s="8"/>
      <c r="KWK250" s="9"/>
      <c r="KWP250" s="11"/>
      <c r="KWQ250" s="8"/>
      <c r="KWR250" s="9"/>
      <c r="KWW250" s="11"/>
      <c r="KWX250" s="8"/>
      <c r="KWY250" s="9"/>
      <c r="KXD250" s="11"/>
      <c r="KXE250" s="8"/>
      <c r="KXF250" s="9"/>
      <c r="KXK250" s="11"/>
      <c r="KXL250" s="8"/>
      <c r="KXM250" s="9"/>
      <c r="KXR250" s="11"/>
      <c r="KXS250" s="8"/>
      <c r="KXT250" s="9"/>
      <c r="KXY250" s="11"/>
      <c r="KXZ250" s="8"/>
      <c r="KYA250" s="9"/>
      <c r="KYF250" s="11"/>
      <c r="KYG250" s="8"/>
      <c r="KYH250" s="9"/>
      <c r="KYM250" s="11"/>
      <c r="KYN250" s="8"/>
      <c r="KYO250" s="9"/>
      <c r="KYT250" s="11"/>
      <c r="KYU250" s="8"/>
      <c r="KYV250" s="9"/>
      <c r="KZA250" s="11"/>
      <c r="KZB250" s="8"/>
      <c r="KZC250" s="9"/>
      <c r="KZH250" s="11"/>
      <c r="KZI250" s="8"/>
      <c r="KZJ250" s="9"/>
      <c r="KZO250" s="11"/>
      <c r="KZP250" s="8"/>
      <c r="KZQ250" s="9"/>
      <c r="KZV250" s="11"/>
      <c r="KZW250" s="8"/>
      <c r="KZX250" s="9"/>
      <c r="LAC250" s="11"/>
      <c r="LAD250" s="8"/>
      <c r="LAE250" s="9"/>
      <c r="LAJ250" s="11"/>
      <c r="LAK250" s="8"/>
      <c r="LAL250" s="9"/>
      <c r="LAQ250" s="11"/>
      <c r="LAR250" s="8"/>
      <c r="LAS250" s="9"/>
      <c r="LAX250" s="11"/>
      <c r="LAY250" s="8"/>
      <c r="LAZ250" s="9"/>
      <c r="LBE250" s="11"/>
      <c r="LBF250" s="8"/>
      <c r="LBG250" s="9"/>
      <c r="LBL250" s="11"/>
      <c r="LBM250" s="8"/>
      <c r="LBN250" s="9"/>
      <c r="LBS250" s="11"/>
      <c r="LBT250" s="8"/>
      <c r="LBU250" s="9"/>
      <c r="LBZ250" s="11"/>
      <c r="LCA250" s="8"/>
      <c r="LCB250" s="9"/>
      <c r="LCG250" s="11"/>
      <c r="LCH250" s="8"/>
      <c r="LCI250" s="9"/>
      <c r="LCN250" s="11"/>
      <c r="LCO250" s="8"/>
      <c r="LCP250" s="9"/>
      <c r="LCU250" s="11"/>
      <c r="LCV250" s="8"/>
      <c r="LCW250" s="9"/>
      <c r="LDB250" s="11"/>
      <c r="LDC250" s="8"/>
      <c r="LDD250" s="9"/>
      <c r="LDI250" s="11"/>
      <c r="LDJ250" s="8"/>
      <c r="LDK250" s="9"/>
      <c r="LDP250" s="11"/>
      <c r="LDQ250" s="8"/>
      <c r="LDR250" s="9"/>
      <c r="LDW250" s="11"/>
      <c r="LDX250" s="8"/>
      <c r="LDY250" s="9"/>
      <c r="LED250" s="11"/>
      <c r="LEE250" s="8"/>
      <c r="LEF250" s="9"/>
      <c r="LEK250" s="11"/>
      <c r="LEL250" s="8"/>
      <c r="LEM250" s="9"/>
      <c r="LER250" s="11"/>
      <c r="LES250" s="8"/>
      <c r="LET250" s="9"/>
      <c r="LEY250" s="11"/>
      <c r="LEZ250" s="8"/>
      <c r="LFA250" s="9"/>
      <c r="LFF250" s="11"/>
      <c r="LFG250" s="8"/>
      <c r="LFH250" s="9"/>
      <c r="LFM250" s="11"/>
      <c r="LFN250" s="8"/>
      <c r="LFO250" s="9"/>
      <c r="LFT250" s="11"/>
      <c r="LFU250" s="8"/>
      <c r="LFV250" s="9"/>
      <c r="LGA250" s="11"/>
      <c r="LGB250" s="8"/>
      <c r="LGC250" s="9"/>
      <c r="LGH250" s="11"/>
      <c r="LGI250" s="8"/>
      <c r="LGJ250" s="9"/>
      <c r="LGO250" s="11"/>
      <c r="LGP250" s="8"/>
      <c r="LGQ250" s="9"/>
      <c r="LGV250" s="11"/>
      <c r="LGW250" s="8"/>
      <c r="LGX250" s="9"/>
      <c r="LHC250" s="11"/>
      <c r="LHD250" s="8"/>
      <c r="LHE250" s="9"/>
      <c r="LHJ250" s="11"/>
      <c r="LHK250" s="8"/>
      <c r="LHL250" s="9"/>
      <c r="LHQ250" s="11"/>
      <c r="LHR250" s="8"/>
      <c r="LHS250" s="9"/>
      <c r="LHX250" s="11"/>
      <c r="LHY250" s="8"/>
      <c r="LHZ250" s="9"/>
      <c r="LIE250" s="11"/>
      <c r="LIF250" s="8"/>
      <c r="LIG250" s="9"/>
      <c r="LIL250" s="11"/>
      <c r="LIM250" s="8"/>
      <c r="LIN250" s="9"/>
      <c r="LIS250" s="11"/>
      <c r="LIT250" s="8"/>
      <c r="LIU250" s="9"/>
      <c r="LIZ250" s="11"/>
      <c r="LJA250" s="8"/>
      <c r="LJB250" s="9"/>
      <c r="LJG250" s="11"/>
      <c r="LJH250" s="8"/>
      <c r="LJI250" s="9"/>
      <c r="LJN250" s="11"/>
      <c r="LJO250" s="8"/>
      <c r="LJP250" s="9"/>
      <c r="LJU250" s="11"/>
      <c r="LJV250" s="8"/>
      <c r="LJW250" s="9"/>
      <c r="LKB250" s="11"/>
      <c r="LKC250" s="8"/>
      <c r="LKD250" s="9"/>
      <c r="LKI250" s="11"/>
      <c r="LKJ250" s="8"/>
      <c r="LKK250" s="9"/>
      <c r="LKP250" s="11"/>
      <c r="LKQ250" s="8"/>
      <c r="LKR250" s="9"/>
      <c r="LKW250" s="11"/>
      <c r="LKX250" s="8"/>
      <c r="LKY250" s="9"/>
      <c r="LLD250" s="11"/>
      <c r="LLE250" s="8"/>
      <c r="LLF250" s="9"/>
      <c r="LLK250" s="11"/>
      <c r="LLL250" s="8"/>
      <c r="LLM250" s="9"/>
      <c r="LLR250" s="11"/>
      <c r="LLS250" s="8"/>
      <c r="LLT250" s="9"/>
      <c r="LLY250" s="11"/>
      <c r="LLZ250" s="8"/>
      <c r="LMA250" s="9"/>
      <c r="LMF250" s="11"/>
      <c r="LMG250" s="8"/>
      <c r="LMH250" s="9"/>
      <c r="LMM250" s="11"/>
      <c r="LMN250" s="8"/>
      <c r="LMO250" s="9"/>
      <c r="LMT250" s="11"/>
      <c r="LMU250" s="8"/>
      <c r="LMV250" s="9"/>
      <c r="LNA250" s="11"/>
      <c r="LNB250" s="8"/>
      <c r="LNC250" s="9"/>
      <c r="LNH250" s="11"/>
      <c r="LNI250" s="8"/>
      <c r="LNJ250" s="9"/>
      <c r="LNO250" s="11"/>
      <c r="LNP250" s="8"/>
      <c r="LNQ250" s="9"/>
      <c r="LNV250" s="11"/>
      <c r="LNW250" s="8"/>
      <c r="LNX250" s="9"/>
      <c r="LOC250" s="11"/>
      <c r="LOD250" s="8"/>
      <c r="LOE250" s="9"/>
      <c r="LOJ250" s="11"/>
      <c r="LOK250" s="8"/>
      <c r="LOL250" s="9"/>
      <c r="LOQ250" s="11"/>
      <c r="LOR250" s="8"/>
      <c r="LOS250" s="9"/>
      <c r="LOX250" s="11"/>
      <c r="LOY250" s="8"/>
      <c r="LOZ250" s="9"/>
      <c r="LPE250" s="11"/>
      <c r="LPF250" s="8"/>
      <c r="LPG250" s="9"/>
      <c r="LPL250" s="11"/>
      <c r="LPM250" s="8"/>
      <c r="LPN250" s="9"/>
      <c r="LPS250" s="11"/>
      <c r="LPT250" s="8"/>
      <c r="LPU250" s="9"/>
      <c r="LPZ250" s="11"/>
      <c r="LQA250" s="8"/>
      <c r="LQB250" s="9"/>
      <c r="LQG250" s="11"/>
      <c r="LQH250" s="8"/>
      <c r="LQI250" s="9"/>
      <c r="LQN250" s="11"/>
      <c r="LQO250" s="8"/>
      <c r="LQP250" s="9"/>
      <c r="LQU250" s="11"/>
      <c r="LQV250" s="8"/>
      <c r="LQW250" s="9"/>
      <c r="LRB250" s="11"/>
      <c r="LRC250" s="8"/>
      <c r="LRD250" s="9"/>
      <c r="LRI250" s="11"/>
      <c r="LRJ250" s="8"/>
      <c r="LRK250" s="9"/>
      <c r="LRP250" s="11"/>
      <c r="LRQ250" s="8"/>
      <c r="LRR250" s="9"/>
      <c r="LRW250" s="11"/>
      <c r="LRX250" s="8"/>
      <c r="LRY250" s="9"/>
      <c r="LSD250" s="11"/>
      <c r="LSE250" s="8"/>
      <c r="LSF250" s="9"/>
      <c r="LSK250" s="11"/>
      <c r="LSL250" s="8"/>
      <c r="LSM250" s="9"/>
      <c r="LSR250" s="11"/>
      <c r="LSS250" s="8"/>
      <c r="LST250" s="9"/>
      <c r="LSY250" s="11"/>
      <c r="LSZ250" s="8"/>
      <c r="LTA250" s="9"/>
      <c r="LTF250" s="11"/>
      <c r="LTG250" s="8"/>
      <c r="LTH250" s="9"/>
      <c r="LTM250" s="11"/>
      <c r="LTN250" s="8"/>
      <c r="LTO250" s="9"/>
      <c r="LTT250" s="11"/>
      <c r="LTU250" s="8"/>
      <c r="LTV250" s="9"/>
      <c r="LUA250" s="11"/>
      <c r="LUB250" s="8"/>
      <c r="LUC250" s="9"/>
      <c r="LUH250" s="11"/>
      <c r="LUI250" s="8"/>
      <c r="LUJ250" s="9"/>
      <c r="LUO250" s="11"/>
      <c r="LUP250" s="8"/>
      <c r="LUQ250" s="9"/>
      <c r="LUV250" s="11"/>
      <c r="LUW250" s="8"/>
      <c r="LUX250" s="9"/>
      <c r="LVC250" s="11"/>
      <c r="LVD250" s="8"/>
      <c r="LVE250" s="9"/>
      <c r="LVJ250" s="11"/>
      <c r="LVK250" s="8"/>
      <c r="LVL250" s="9"/>
      <c r="LVQ250" s="11"/>
      <c r="LVR250" s="8"/>
      <c r="LVS250" s="9"/>
      <c r="LVX250" s="11"/>
      <c r="LVY250" s="8"/>
      <c r="LVZ250" s="9"/>
      <c r="LWE250" s="11"/>
      <c r="LWF250" s="8"/>
      <c r="LWG250" s="9"/>
      <c r="LWL250" s="11"/>
      <c r="LWM250" s="8"/>
      <c r="LWN250" s="9"/>
      <c r="LWS250" s="11"/>
      <c r="LWT250" s="8"/>
      <c r="LWU250" s="9"/>
      <c r="LWZ250" s="11"/>
      <c r="LXA250" s="8"/>
      <c r="LXB250" s="9"/>
      <c r="LXG250" s="11"/>
      <c r="LXH250" s="8"/>
      <c r="LXI250" s="9"/>
      <c r="LXN250" s="11"/>
      <c r="LXO250" s="8"/>
      <c r="LXP250" s="9"/>
      <c r="LXU250" s="11"/>
      <c r="LXV250" s="8"/>
      <c r="LXW250" s="9"/>
      <c r="LYB250" s="11"/>
      <c r="LYC250" s="8"/>
      <c r="LYD250" s="9"/>
      <c r="LYI250" s="11"/>
      <c r="LYJ250" s="8"/>
      <c r="LYK250" s="9"/>
      <c r="LYP250" s="11"/>
      <c r="LYQ250" s="8"/>
      <c r="LYR250" s="9"/>
      <c r="LYW250" s="11"/>
      <c r="LYX250" s="8"/>
      <c r="LYY250" s="9"/>
      <c r="LZD250" s="11"/>
      <c r="LZE250" s="8"/>
      <c r="LZF250" s="9"/>
      <c r="LZK250" s="11"/>
      <c r="LZL250" s="8"/>
      <c r="LZM250" s="9"/>
      <c r="LZR250" s="11"/>
      <c r="LZS250" s="8"/>
      <c r="LZT250" s="9"/>
      <c r="LZY250" s="11"/>
      <c r="LZZ250" s="8"/>
      <c r="MAA250" s="9"/>
      <c r="MAF250" s="11"/>
      <c r="MAG250" s="8"/>
      <c r="MAH250" s="9"/>
      <c r="MAM250" s="11"/>
      <c r="MAN250" s="8"/>
      <c r="MAO250" s="9"/>
      <c r="MAT250" s="11"/>
      <c r="MAU250" s="8"/>
      <c r="MAV250" s="9"/>
      <c r="MBA250" s="11"/>
      <c r="MBB250" s="8"/>
      <c r="MBC250" s="9"/>
      <c r="MBH250" s="11"/>
      <c r="MBI250" s="8"/>
      <c r="MBJ250" s="9"/>
      <c r="MBO250" s="11"/>
      <c r="MBP250" s="8"/>
      <c r="MBQ250" s="9"/>
      <c r="MBV250" s="11"/>
      <c r="MBW250" s="8"/>
      <c r="MBX250" s="9"/>
      <c r="MCC250" s="11"/>
      <c r="MCD250" s="8"/>
      <c r="MCE250" s="9"/>
      <c r="MCJ250" s="11"/>
      <c r="MCK250" s="8"/>
      <c r="MCL250" s="9"/>
      <c r="MCQ250" s="11"/>
      <c r="MCR250" s="8"/>
      <c r="MCS250" s="9"/>
      <c r="MCX250" s="11"/>
      <c r="MCY250" s="8"/>
      <c r="MCZ250" s="9"/>
      <c r="MDE250" s="11"/>
      <c r="MDF250" s="8"/>
      <c r="MDG250" s="9"/>
      <c r="MDL250" s="11"/>
      <c r="MDM250" s="8"/>
      <c r="MDN250" s="9"/>
      <c r="MDS250" s="11"/>
      <c r="MDT250" s="8"/>
      <c r="MDU250" s="9"/>
      <c r="MDZ250" s="11"/>
      <c r="MEA250" s="8"/>
      <c r="MEB250" s="9"/>
      <c r="MEG250" s="11"/>
      <c r="MEH250" s="8"/>
      <c r="MEI250" s="9"/>
      <c r="MEN250" s="11"/>
      <c r="MEO250" s="8"/>
      <c r="MEP250" s="9"/>
      <c r="MEU250" s="11"/>
      <c r="MEV250" s="8"/>
      <c r="MEW250" s="9"/>
      <c r="MFB250" s="11"/>
      <c r="MFC250" s="8"/>
      <c r="MFD250" s="9"/>
      <c r="MFI250" s="11"/>
      <c r="MFJ250" s="8"/>
      <c r="MFK250" s="9"/>
      <c r="MFP250" s="11"/>
      <c r="MFQ250" s="8"/>
      <c r="MFR250" s="9"/>
      <c r="MFW250" s="11"/>
      <c r="MFX250" s="8"/>
      <c r="MFY250" s="9"/>
      <c r="MGD250" s="11"/>
      <c r="MGE250" s="8"/>
      <c r="MGF250" s="9"/>
      <c r="MGK250" s="11"/>
      <c r="MGL250" s="8"/>
      <c r="MGM250" s="9"/>
      <c r="MGR250" s="11"/>
      <c r="MGS250" s="8"/>
      <c r="MGT250" s="9"/>
      <c r="MGY250" s="11"/>
      <c r="MGZ250" s="8"/>
      <c r="MHA250" s="9"/>
      <c r="MHF250" s="11"/>
      <c r="MHG250" s="8"/>
      <c r="MHH250" s="9"/>
      <c r="MHM250" s="11"/>
      <c r="MHN250" s="8"/>
      <c r="MHO250" s="9"/>
      <c r="MHT250" s="11"/>
      <c r="MHU250" s="8"/>
      <c r="MHV250" s="9"/>
      <c r="MIA250" s="11"/>
      <c r="MIB250" s="8"/>
      <c r="MIC250" s="9"/>
      <c r="MIH250" s="11"/>
      <c r="MII250" s="8"/>
      <c r="MIJ250" s="9"/>
      <c r="MIO250" s="11"/>
      <c r="MIP250" s="8"/>
      <c r="MIQ250" s="9"/>
      <c r="MIV250" s="11"/>
      <c r="MIW250" s="8"/>
      <c r="MIX250" s="9"/>
      <c r="MJC250" s="11"/>
      <c r="MJD250" s="8"/>
      <c r="MJE250" s="9"/>
      <c r="MJJ250" s="11"/>
      <c r="MJK250" s="8"/>
      <c r="MJL250" s="9"/>
      <c r="MJQ250" s="11"/>
      <c r="MJR250" s="8"/>
      <c r="MJS250" s="9"/>
      <c r="MJX250" s="11"/>
      <c r="MJY250" s="8"/>
      <c r="MJZ250" s="9"/>
      <c r="MKE250" s="11"/>
      <c r="MKF250" s="8"/>
      <c r="MKG250" s="9"/>
      <c r="MKL250" s="11"/>
      <c r="MKM250" s="8"/>
      <c r="MKN250" s="9"/>
      <c r="MKS250" s="11"/>
      <c r="MKT250" s="8"/>
      <c r="MKU250" s="9"/>
      <c r="MKZ250" s="11"/>
      <c r="MLA250" s="8"/>
      <c r="MLB250" s="9"/>
      <c r="MLG250" s="11"/>
      <c r="MLH250" s="8"/>
      <c r="MLI250" s="9"/>
      <c r="MLN250" s="11"/>
      <c r="MLO250" s="8"/>
      <c r="MLP250" s="9"/>
      <c r="MLU250" s="11"/>
      <c r="MLV250" s="8"/>
      <c r="MLW250" s="9"/>
      <c r="MMB250" s="11"/>
      <c r="MMC250" s="8"/>
      <c r="MMD250" s="9"/>
      <c r="MMI250" s="11"/>
      <c r="MMJ250" s="8"/>
      <c r="MMK250" s="9"/>
      <c r="MMP250" s="11"/>
      <c r="MMQ250" s="8"/>
      <c r="MMR250" s="9"/>
      <c r="MMW250" s="11"/>
      <c r="MMX250" s="8"/>
      <c r="MMY250" s="9"/>
      <c r="MND250" s="11"/>
      <c r="MNE250" s="8"/>
      <c r="MNF250" s="9"/>
      <c r="MNK250" s="11"/>
      <c r="MNL250" s="8"/>
      <c r="MNM250" s="9"/>
      <c r="MNR250" s="11"/>
      <c r="MNS250" s="8"/>
      <c r="MNT250" s="9"/>
      <c r="MNY250" s="11"/>
      <c r="MNZ250" s="8"/>
      <c r="MOA250" s="9"/>
      <c r="MOF250" s="11"/>
      <c r="MOG250" s="8"/>
      <c r="MOH250" s="9"/>
      <c r="MOM250" s="11"/>
      <c r="MON250" s="8"/>
      <c r="MOO250" s="9"/>
      <c r="MOT250" s="11"/>
      <c r="MOU250" s="8"/>
      <c r="MOV250" s="9"/>
      <c r="MPA250" s="11"/>
      <c r="MPB250" s="8"/>
      <c r="MPC250" s="9"/>
      <c r="MPH250" s="11"/>
      <c r="MPI250" s="8"/>
      <c r="MPJ250" s="9"/>
      <c r="MPO250" s="11"/>
      <c r="MPP250" s="8"/>
      <c r="MPQ250" s="9"/>
      <c r="MPV250" s="11"/>
      <c r="MPW250" s="8"/>
      <c r="MPX250" s="9"/>
      <c r="MQC250" s="11"/>
      <c r="MQD250" s="8"/>
      <c r="MQE250" s="9"/>
      <c r="MQJ250" s="11"/>
      <c r="MQK250" s="8"/>
      <c r="MQL250" s="9"/>
      <c r="MQQ250" s="11"/>
      <c r="MQR250" s="8"/>
      <c r="MQS250" s="9"/>
      <c r="MQX250" s="11"/>
      <c r="MQY250" s="8"/>
      <c r="MQZ250" s="9"/>
      <c r="MRE250" s="11"/>
      <c r="MRF250" s="8"/>
      <c r="MRG250" s="9"/>
      <c r="MRL250" s="11"/>
      <c r="MRM250" s="8"/>
      <c r="MRN250" s="9"/>
      <c r="MRS250" s="11"/>
      <c r="MRT250" s="8"/>
      <c r="MRU250" s="9"/>
      <c r="MRZ250" s="11"/>
      <c r="MSA250" s="8"/>
      <c r="MSB250" s="9"/>
      <c r="MSG250" s="11"/>
      <c r="MSH250" s="8"/>
      <c r="MSI250" s="9"/>
      <c r="MSN250" s="11"/>
      <c r="MSO250" s="8"/>
      <c r="MSP250" s="9"/>
      <c r="MSU250" s="11"/>
      <c r="MSV250" s="8"/>
      <c r="MSW250" s="9"/>
      <c r="MTB250" s="11"/>
      <c r="MTC250" s="8"/>
      <c r="MTD250" s="9"/>
      <c r="MTI250" s="11"/>
      <c r="MTJ250" s="8"/>
      <c r="MTK250" s="9"/>
      <c r="MTP250" s="11"/>
      <c r="MTQ250" s="8"/>
      <c r="MTR250" s="9"/>
      <c r="MTW250" s="11"/>
      <c r="MTX250" s="8"/>
      <c r="MTY250" s="9"/>
      <c r="MUD250" s="11"/>
      <c r="MUE250" s="8"/>
      <c r="MUF250" s="9"/>
      <c r="MUK250" s="11"/>
      <c r="MUL250" s="8"/>
      <c r="MUM250" s="9"/>
      <c r="MUR250" s="11"/>
      <c r="MUS250" s="8"/>
      <c r="MUT250" s="9"/>
      <c r="MUY250" s="11"/>
      <c r="MUZ250" s="8"/>
      <c r="MVA250" s="9"/>
      <c r="MVF250" s="11"/>
      <c r="MVG250" s="8"/>
      <c r="MVH250" s="9"/>
      <c r="MVM250" s="11"/>
      <c r="MVN250" s="8"/>
      <c r="MVO250" s="9"/>
      <c r="MVT250" s="11"/>
      <c r="MVU250" s="8"/>
      <c r="MVV250" s="9"/>
      <c r="MWA250" s="11"/>
      <c r="MWB250" s="8"/>
      <c r="MWC250" s="9"/>
      <c r="MWH250" s="11"/>
      <c r="MWI250" s="8"/>
      <c r="MWJ250" s="9"/>
      <c r="MWO250" s="11"/>
      <c r="MWP250" s="8"/>
      <c r="MWQ250" s="9"/>
      <c r="MWV250" s="11"/>
      <c r="MWW250" s="8"/>
      <c r="MWX250" s="9"/>
      <c r="MXC250" s="11"/>
      <c r="MXD250" s="8"/>
      <c r="MXE250" s="9"/>
      <c r="MXJ250" s="11"/>
      <c r="MXK250" s="8"/>
      <c r="MXL250" s="9"/>
      <c r="MXQ250" s="11"/>
      <c r="MXR250" s="8"/>
      <c r="MXS250" s="9"/>
      <c r="MXX250" s="11"/>
      <c r="MXY250" s="8"/>
      <c r="MXZ250" s="9"/>
      <c r="MYE250" s="11"/>
      <c r="MYF250" s="8"/>
      <c r="MYG250" s="9"/>
      <c r="MYL250" s="11"/>
      <c r="MYM250" s="8"/>
      <c r="MYN250" s="9"/>
      <c r="MYS250" s="11"/>
      <c r="MYT250" s="8"/>
      <c r="MYU250" s="9"/>
      <c r="MYZ250" s="11"/>
      <c r="MZA250" s="8"/>
      <c r="MZB250" s="9"/>
      <c r="MZG250" s="11"/>
      <c r="MZH250" s="8"/>
      <c r="MZI250" s="9"/>
      <c r="MZN250" s="11"/>
      <c r="MZO250" s="8"/>
      <c r="MZP250" s="9"/>
      <c r="MZU250" s="11"/>
      <c r="MZV250" s="8"/>
      <c r="MZW250" s="9"/>
      <c r="NAB250" s="11"/>
      <c r="NAC250" s="8"/>
      <c r="NAD250" s="9"/>
      <c r="NAI250" s="11"/>
      <c r="NAJ250" s="8"/>
      <c r="NAK250" s="9"/>
      <c r="NAP250" s="11"/>
      <c r="NAQ250" s="8"/>
      <c r="NAR250" s="9"/>
      <c r="NAW250" s="11"/>
      <c r="NAX250" s="8"/>
      <c r="NAY250" s="9"/>
      <c r="NBD250" s="11"/>
      <c r="NBE250" s="8"/>
      <c r="NBF250" s="9"/>
      <c r="NBK250" s="11"/>
      <c r="NBL250" s="8"/>
      <c r="NBM250" s="9"/>
      <c r="NBR250" s="11"/>
      <c r="NBS250" s="8"/>
      <c r="NBT250" s="9"/>
      <c r="NBY250" s="11"/>
      <c r="NBZ250" s="8"/>
      <c r="NCA250" s="9"/>
      <c r="NCF250" s="11"/>
      <c r="NCG250" s="8"/>
      <c r="NCH250" s="9"/>
      <c r="NCM250" s="11"/>
      <c r="NCN250" s="8"/>
      <c r="NCO250" s="9"/>
      <c r="NCT250" s="11"/>
      <c r="NCU250" s="8"/>
      <c r="NCV250" s="9"/>
      <c r="NDA250" s="11"/>
      <c r="NDB250" s="8"/>
      <c r="NDC250" s="9"/>
      <c r="NDH250" s="11"/>
      <c r="NDI250" s="8"/>
      <c r="NDJ250" s="9"/>
      <c r="NDO250" s="11"/>
      <c r="NDP250" s="8"/>
      <c r="NDQ250" s="9"/>
      <c r="NDV250" s="11"/>
      <c r="NDW250" s="8"/>
      <c r="NDX250" s="9"/>
      <c r="NEC250" s="11"/>
      <c r="NED250" s="8"/>
      <c r="NEE250" s="9"/>
      <c r="NEJ250" s="11"/>
      <c r="NEK250" s="8"/>
      <c r="NEL250" s="9"/>
      <c r="NEQ250" s="11"/>
      <c r="NER250" s="8"/>
      <c r="NES250" s="9"/>
      <c r="NEX250" s="11"/>
      <c r="NEY250" s="8"/>
      <c r="NEZ250" s="9"/>
      <c r="NFE250" s="11"/>
      <c r="NFF250" s="8"/>
      <c r="NFG250" s="9"/>
      <c r="NFL250" s="11"/>
      <c r="NFM250" s="8"/>
      <c r="NFN250" s="9"/>
      <c r="NFS250" s="11"/>
      <c r="NFT250" s="8"/>
      <c r="NFU250" s="9"/>
      <c r="NFZ250" s="11"/>
      <c r="NGA250" s="8"/>
      <c r="NGB250" s="9"/>
      <c r="NGG250" s="11"/>
      <c r="NGH250" s="8"/>
      <c r="NGI250" s="9"/>
      <c r="NGN250" s="11"/>
      <c r="NGO250" s="8"/>
      <c r="NGP250" s="9"/>
      <c r="NGU250" s="11"/>
      <c r="NGV250" s="8"/>
      <c r="NGW250" s="9"/>
      <c r="NHB250" s="11"/>
      <c r="NHC250" s="8"/>
      <c r="NHD250" s="9"/>
      <c r="NHI250" s="11"/>
      <c r="NHJ250" s="8"/>
      <c r="NHK250" s="9"/>
      <c r="NHP250" s="11"/>
      <c r="NHQ250" s="8"/>
      <c r="NHR250" s="9"/>
      <c r="NHW250" s="11"/>
      <c r="NHX250" s="8"/>
      <c r="NHY250" s="9"/>
      <c r="NID250" s="11"/>
      <c r="NIE250" s="8"/>
      <c r="NIF250" s="9"/>
      <c r="NIK250" s="11"/>
      <c r="NIL250" s="8"/>
      <c r="NIM250" s="9"/>
      <c r="NIR250" s="11"/>
      <c r="NIS250" s="8"/>
      <c r="NIT250" s="9"/>
      <c r="NIY250" s="11"/>
      <c r="NIZ250" s="8"/>
      <c r="NJA250" s="9"/>
      <c r="NJF250" s="11"/>
      <c r="NJG250" s="8"/>
      <c r="NJH250" s="9"/>
      <c r="NJM250" s="11"/>
      <c r="NJN250" s="8"/>
      <c r="NJO250" s="9"/>
      <c r="NJT250" s="11"/>
      <c r="NJU250" s="8"/>
      <c r="NJV250" s="9"/>
      <c r="NKA250" s="11"/>
      <c r="NKB250" s="8"/>
      <c r="NKC250" s="9"/>
      <c r="NKH250" s="11"/>
      <c r="NKI250" s="8"/>
      <c r="NKJ250" s="9"/>
      <c r="NKO250" s="11"/>
      <c r="NKP250" s="8"/>
      <c r="NKQ250" s="9"/>
      <c r="NKV250" s="11"/>
      <c r="NKW250" s="8"/>
      <c r="NKX250" s="9"/>
      <c r="NLC250" s="11"/>
      <c r="NLD250" s="8"/>
      <c r="NLE250" s="9"/>
      <c r="NLJ250" s="11"/>
      <c r="NLK250" s="8"/>
      <c r="NLL250" s="9"/>
      <c r="NLQ250" s="11"/>
      <c r="NLR250" s="8"/>
      <c r="NLS250" s="9"/>
      <c r="NLX250" s="11"/>
      <c r="NLY250" s="8"/>
      <c r="NLZ250" s="9"/>
      <c r="NME250" s="11"/>
      <c r="NMF250" s="8"/>
      <c r="NMG250" s="9"/>
      <c r="NML250" s="11"/>
      <c r="NMM250" s="8"/>
      <c r="NMN250" s="9"/>
      <c r="NMS250" s="11"/>
      <c r="NMT250" s="8"/>
      <c r="NMU250" s="9"/>
      <c r="NMZ250" s="11"/>
      <c r="NNA250" s="8"/>
      <c r="NNB250" s="9"/>
      <c r="NNG250" s="11"/>
      <c r="NNH250" s="8"/>
      <c r="NNI250" s="9"/>
      <c r="NNN250" s="11"/>
      <c r="NNO250" s="8"/>
      <c r="NNP250" s="9"/>
      <c r="NNU250" s="11"/>
      <c r="NNV250" s="8"/>
      <c r="NNW250" s="9"/>
      <c r="NOB250" s="11"/>
      <c r="NOC250" s="8"/>
      <c r="NOD250" s="9"/>
      <c r="NOI250" s="11"/>
      <c r="NOJ250" s="8"/>
      <c r="NOK250" s="9"/>
      <c r="NOP250" s="11"/>
      <c r="NOQ250" s="8"/>
      <c r="NOR250" s="9"/>
      <c r="NOW250" s="11"/>
      <c r="NOX250" s="8"/>
      <c r="NOY250" s="9"/>
      <c r="NPD250" s="11"/>
      <c r="NPE250" s="8"/>
      <c r="NPF250" s="9"/>
      <c r="NPK250" s="11"/>
      <c r="NPL250" s="8"/>
      <c r="NPM250" s="9"/>
      <c r="NPR250" s="11"/>
      <c r="NPS250" s="8"/>
      <c r="NPT250" s="9"/>
      <c r="NPY250" s="11"/>
      <c r="NPZ250" s="8"/>
      <c r="NQA250" s="9"/>
      <c r="NQF250" s="11"/>
      <c r="NQG250" s="8"/>
      <c r="NQH250" s="9"/>
      <c r="NQM250" s="11"/>
      <c r="NQN250" s="8"/>
      <c r="NQO250" s="9"/>
      <c r="NQT250" s="11"/>
      <c r="NQU250" s="8"/>
      <c r="NQV250" s="9"/>
      <c r="NRA250" s="11"/>
      <c r="NRB250" s="8"/>
      <c r="NRC250" s="9"/>
      <c r="NRH250" s="11"/>
      <c r="NRI250" s="8"/>
      <c r="NRJ250" s="9"/>
      <c r="NRO250" s="11"/>
      <c r="NRP250" s="8"/>
      <c r="NRQ250" s="9"/>
      <c r="NRV250" s="11"/>
      <c r="NRW250" s="8"/>
      <c r="NRX250" s="9"/>
      <c r="NSC250" s="11"/>
      <c r="NSD250" s="8"/>
      <c r="NSE250" s="9"/>
      <c r="NSJ250" s="11"/>
      <c r="NSK250" s="8"/>
      <c r="NSL250" s="9"/>
      <c r="NSQ250" s="11"/>
      <c r="NSR250" s="8"/>
      <c r="NSS250" s="9"/>
      <c r="NSX250" s="11"/>
      <c r="NSY250" s="8"/>
      <c r="NSZ250" s="9"/>
      <c r="NTE250" s="11"/>
      <c r="NTF250" s="8"/>
      <c r="NTG250" s="9"/>
      <c r="NTL250" s="11"/>
      <c r="NTM250" s="8"/>
      <c r="NTN250" s="9"/>
      <c r="NTS250" s="11"/>
      <c r="NTT250" s="8"/>
      <c r="NTU250" s="9"/>
      <c r="NTZ250" s="11"/>
      <c r="NUA250" s="8"/>
      <c r="NUB250" s="9"/>
      <c r="NUG250" s="11"/>
      <c r="NUH250" s="8"/>
      <c r="NUI250" s="9"/>
      <c r="NUN250" s="11"/>
      <c r="NUO250" s="8"/>
      <c r="NUP250" s="9"/>
      <c r="NUU250" s="11"/>
      <c r="NUV250" s="8"/>
      <c r="NUW250" s="9"/>
      <c r="NVB250" s="11"/>
      <c r="NVC250" s="8"/>
      <c r="NVD250" s="9"/>
      <c r="NVI250" s="11"/>
      <c r="NVJ250" s="8"/>
      <c r="NVK250" s="9"/>
      <c r="NVP250" s="11"/>
      <c r="NVQ250" s="8"/>
      <c r="NVR250" s="9"/>
      <c r="NVW250" s="11"/>
      <c r="NVX250" s="8"/>
      <c r="NVY250" s="9"/>
      <c r="NWD250" s="11"/>
      <c r="NWE250" s="8"/>
      <c r="NWF250" s="9"/>
      <c r="NWK250" s="11"/>
      <c r="NWL250" s="8"/>
      <c r="NWM250" s="9"/>
      <c r="NWR250" s="11"/>
      <c r="NWS250" s="8"/>
      <c r="NWT250" s="9"/>
      <c r="NWY250" s="11"/>
      <c r="NWZ250" s="8"/>
      <c r="NXA250" s="9"/>
      <c r="NXF250" s="11"/>
      <c r="NXG250" s="8"/>
      <c r="NXH250" s="9"/>
      <c r="NXM250" s="11"/>
      <c r="NXN250" s="8"/>
      <c r="NXO250" s="9"/>
      <c r="NXT250" s="11"/>
      <c r="NXU250" s="8"/>
      <c r="NXV250" s="9"/>
      <c r="NYA250" s="11"/>
      <c r="NYB250" s="8"/>
      <c r="NYC250" s="9"/>
      <c r="NYH250" s="11"/>
      <c r="NYI250" s="8"/>
      <c r="NYJ250" s="9"/>
      <c r="NYO250" s="11"/>
      <c r="NYP250" s="8"/>
      <c r="NYQ250" s="9"/>
      <c r="NYV250" s="11"/>
      <c r="NYW250" s="8"/>
      <c r="NYX250" s="9"/>
      <c r="NZC250" s="11"/>
      <c r="NZD250" s="8"/>
      <c r="NZE250" s="9"/>
      <c r="NZJ250" s="11"/>
      <c r="NZK250" s="8"/>
      <c r="NZL250" s="9"/>
      <c r="NZQ250" s="11"/>
      <c r="NZR250" s="8"/>
      <c r="NZS250" s="9"/>
      <c r="NZX250" s="11"/>
      <c r="NZY250" s="8"/>
      <c r="NZZ250" s="9"/>
      <c r="OAE250" s="11"/>
      <c r="OAF250" s="8"/>
      <c r="OAG250" s="9"/>
      <c r="OAL250" s="11"/>
      <c r="OAM250" s="8"/>
      <c r="OAN250" s="9"/>
      <c r="OAS250" s="11"/>
      <c r="OAT250" s="8"/>
      <c r="OAU250" s="9"/>
      <c r="OAZ250" s="11"/>
      <c r="OBA250" s="8"/>
      <c r="OBB250" s="9"/>
      <c r="OBG250" s="11"/>
      <c r="OBH250" s="8"/>
      <c r="OBI250" s="9"/>
      <c r="OBN250" s="11"/>
      <c r="OBO250" s="8"/>
      <c r="OBP250" s="9"/>
      <c r="OBU250" s="11"/>
      <c r="OBV250" s="8"/>
      <c r="OBW250" s="9"/>
      <c r="OCB250" s="11"/>
      <c r="OCC250" s="8"/>
      <c r="OCD250" s="9"/>
      <c r="OCI250" s="11"/>
      <c r="OCJ250" s="8"/>
      <c r="OCK250" s="9"/>
      <c r="OCP250" s="11"/>
      <c r="OCQ250" s="8"/>
      <c r="OCR250" s="9"/>
      <c r="OCW250" s="11"/>
      <c r="OCX250" s="8"/>
      <c r="OCY250" s="9"/>
      <c r="ODD250" s="11"/>
      <c r="ODE250" s="8"/>
      <c r="ODF250" s="9"/>
      <c r="ODK250" s="11"/>
      <c r="ODL250" s="8"/>
      <c r="ODM250" s="9"/>
      <c r="ODR250" s="11"/>
      <c r="ODS250" s="8"/>
      <c r="ODT250" s="9"/>
      <c r="ODY250" s="11"/>
      <c r="ODZ250" s="8"/>
      <c r="OEA250" s="9"/>
      <c r="OEF250" s="11"/>
      <c r="OEG250" s="8"/>
      <c r="OEH250" s="9"/>
      <c r="OEM250" s="11"/>
      <c r="OEN250" s="8"/>
      <c r="OEO250" s="9"/>
      <c r="OET250" s="11"/>
      <c r="OEU250" s="8"/>
      <c r="OEV250" s="9"/>
      <c r="OFA250" s="11"/>
      <c r="OFB250" s="8"/>
      <c r="OFC250" s="9"/>
      <c r="OFH250" s="11"/>
      <c r="OFI250" s="8"/>
      <c r="OFJ250" s="9"/>
      <c r="OFO250" s="11"/>
      <c r="OFP250" s="8"/>
      <c r="OFQ250" s="9"/>
      <c r="OFV250" s="11"/>
      <c r="OFW250" s="8"/>
      <c r="OFX250" s="9"/>
      <c r="OGC250" s="11"/>
      <c r="OGD250" s="8"/>
      <c r="OGE250" s="9"/>
      <c r="OGJ250" s="11"/>
      <c r="OGK250" s="8"/>
      <c r="OGL250" s="9"/>
      <c r="OGQ250" s="11"/>
      <c r="OGR250" s="8"/>
      <c r="OGS250" s="9"/>
      <c r="OGX250" s="11"/>
      <c r="OGY250" s="8"/>
      <c r="OGZ250" s="9"/>
      <c r="OHE250" s="11"/>
      <c r="OHF250" s="8"/>
      <c r="OHG250" s="9"/>
      <c r="OHL250" s="11"/>
      <c r="OHM250" s="8"/>
      <c r="OHN250" s="9"/>
      <c r="OHS250" s="11"/>
      <c r="OHT250" s="8"/>
      <c r="OHU250" s="9"/>
      <c r="OHZ250" s="11"/>
      <c r="OIA250" s="8"/>
      <c r="OIB250" s="9"/>
      <c r="OIG250" s="11"/>
      <c r="OIH250" s="8"/>
      <c r="OII250" s="9"/>
      <c r="OIN250" s="11"/>
      <c r="OIO250" s="8"/>
      <c r="OIP250" s="9"/>
      <c r="OIU250" s="11"/>
      <c r="OIV250" s="8"/>
      <c r="OIW250" s="9"/>
      <c r="OJB250" s="11"/>
      <c r="OJC250" s="8"/>
      <c r="OJD250" s="9"/>
      <c r="OJI250" s="11"/>
      <c r="OJJ250" s="8"/>
      <c r="OJK250" s="9"/>
      <c r="OJP250" s="11"/>
      <c r="OJQ250" s="8"/>
      <c r="OJR250" s="9"/>
      <c r="OJW250" s="11"/>
      <c r="OJX250" s="8"/>
      <c r="OJY250" s="9"/>
      <c r="OKD250" s="11"/>
      <c r="OKE250" s="8"/>
      <c r="OKF250" s="9"/>
      <c r="OKK250" s="11"/>
      <c r="OKL250" s="8"/>
      <c r="OKM250" s="9"/>
      <c r="OKR250" s="11"/>
      <c r="OKS250" s="8"/>
      <c r="OKT250" s="9"/>
      <c r="OKY250" s="11"/>
      <c r="OKZ250" s="8"/>
      <c r="OLA250" s="9"/>
      <c r="OLF250" s="11"/>
      <c r="OLG250" s="8"/>
      <c r="OLH250" s="9"/>
      <c r="OLM250" s="11"/>
      <c r="OLN250" s="8"/>
      <c r="OLO250" s="9"/>
      <c r="OLT250" s="11"/>
      <c r="OLU250" s="8"/>
      <c r="OLV250" s="9"/>
      <c r="OMA250" s="11"/>
      <c r="OMB250" s="8"/>
      <c r="OMC250" s="9"/>
      <c r="OMH250" s="11"/>
      <c r="OMI250" s="8"/>
      <c r="OMJ250" s="9"/>
      <c r="OMO250" s="11"/>
      <c r="OMP250" s="8"/>
      <c r="OMQ250" s="9"/>
      <c r="OMV250" s="11"/>
      <c r="OMW250" s="8"/>
      <c r="OMX250" s="9"/>
      <c r="ONC250" s="11"/>
      <c r="OND250" s="8"/>
      <c r="ONE250" s="9"/>
      <c r="ONJ250" s="11"/>
      <c r="ONK250" s="8"/>
      <c r="ONL250" s="9"/>
      <c r="ONQ250" s="11"/>
      <c r="ONR250" s="8"/>
      <c r="ONS250" s="9"/>
      <c r="ONX250" s="11"/>
      <c r="ONY250" s="8"/>
      <c r="ONZ250" s="9"/>
      <c r="OOE250" s="11"/>
      <c r="OOF250" s="8"/>
      <c r="OOG250" s="9"/>
      <c r="OOL250" s="11"/>
      <c r="OOM250" s="8"/>
      <c r="OON250" s="9"/>
      <c r="OOS250" s="11"/>
      <c r="OOT250" s="8"/>
      <c r="OOU250" s="9"/>
      <c r="OOZ250" s="11"/>
      <c r="OPA250" s="8"/>
      <c r="OPB250" s="9"/>
      <c r="OPG250" s="11"/>
      <c r="OPH250" s="8"/>
      <c r="OPI250" s="9"/>
      <c r="OPN250" s="11"/>
      <c r="OPO250" s="8"/>
      <c r="OPP250" s="9"/>
      <c r="OPU250" s="11"/>
      <c r="OPV250" s="8"/>
      <c r="OPW250" s="9"/>
      <c r="OQB250" s="11"/>
      <c r="OQC250" s="8"/>
      <c r="OQD250" s="9"/>
      <c r="OQI250" s="11"/>
      <c r="OQJ250" s="8"/>
      <c r="OQK250" s="9"/>
      <c r="OQP250" s="11"/>
      <c r="OQQ250" s="8"/>
      <c r="OQR250" s="9"/>
      <c r="OQW250" s="11"/>
      <c r="OQX250" s="8"/>
      <c r="OQY250" s="9"/>
      <c r="ORD250" s="11"/>
      <c r="ORE250" s="8"/>
      <c r="ORF250" s="9"/>
      <c r="ORK250" s="11"/>
      <c r="ORL250" s="8"/>
      <c r="ORM250" s="9"/>
      <c r="ORR250" s="11"/>
      <c r="ORS250" s="8"/>
      <c r="ORT250" s="9"/>
      <c r="ORY250" s="11"/>
      <c r="ORZ250" s="8"/>
      <c r="OSA250" s="9"/>
      <c r="OSF250" s="11"/>
      <c r="OSG250" s="8"/>
      <c r="OSH250" s="9"/>
      <c r="OSM250" s="11"/>
      <c r="OSN250" s="8"/>
      <c r="OSO250" s="9"/>
      <c r="OST250" s="11"/>
      <c r="OSU250" s="8"/>
      <c r="OSV250" s="9"/>
      <c r="OTA250" s="11"/>
      <c r="OTB250" s="8"/>
      <c r="OTC250" s="9"/>
      <c r="OTH250" s="11"/>
      <c r="OTI250" s="8"/>
      <c r="OTJ250" s="9"/>
      <c r="OTO250" s="11"/>
      <c r="OTP250" s="8"/>
      <c r="OTQ250" s="9"/>
      <c r="OTV250" s="11"/>
      <c r="OTW250" s="8"/>
      <c r="OTX250" s="9"/>
      <c r="OUC250" s="11"/>
      <c r="OUD250" s="8"/>
      <c r="OUE250" s="9"/>
      <c r="OUJ250" s="11"/>
      <c r="OUK250" s="8"/>
      <c r="OUL250" s="9"/>
      <c r="OUQ250" s="11"/>
      <c r="OUR250" s="8"/>
      <c r="OUS250" s="9"/>
      <c r="OUX250" s="11"/>
      <c r="OUY250" s="8"/>
      <c r="OUZ250" s="9"/>
      <c r="OVE250" s="11"/>
      <c r="OVF250" s="8"/>
      <c r="OVG250" s="9"/>
      <c r="OVL250" s="11"/>
      <c r="OVM250" s="8"/>
      <c r="OVN250" s="9"/>
      <c r="OVS250" s="11"/>
      <c r="OVT250" s="8"/>
      <c r="OVU250" s="9"/>
      <c r="OVZ250" s="11"/>
      <c r="OWA250" s="8"/>
      <c r="OWB250" s="9"/>
      <c r="OWG250" s="11"/>
      <c r="OWH250" s="8"/>
      <c r="OWI250" s="9"/>
      <c r="OWN250" s="11"/>
      <c r="OWO250" s="8"/>
      <c r="OWP250" s="9"/>
      <c r="OWU250" s="11"/>
      <c r="OWV250" s="8"/>
      <c r="OWW250" s="9"/>
      <c r="OXB250" s="11"/>
      <c r="OXC250" s="8"/>
      <c r="OXD250" s="9"/>
      <c r="OXI250" s="11"/>
      <c r="OXJ250" s="8"/>
      <c r="OXK250" s="9"/>
      <c r="OXP250" s="11"/>
      <c r="OXQ250" s="8"/>
      <c r="OXR250" s="9"/>
      <c r="OXW250" s="11"/>
      <c r="OXX250" s="8"/>
      <c r="OXY250" s="9"/>
      <c r="OYD250" s="11"/>
      <c r="OYE250" s="8"/>
      <c r="OYF250" s="9"/>
      <c r="OYK250" s="11"/>
      <c r="OYL250" s="8"/>
      <c r="OYM250" s="9"/>
      <c r="OYR250" s="11"/>
      <c r="OYS250" s="8"/>
      <c r="OYT250" s="9"/>
      <c r="OYY250" s="11"/>
      <c r="OYZ250" s="8"/>
      <c r="OZA250" s="9"/>
      <c r="OZF250" s="11"/>
      <c r="OZG250" s="8"/>
      <c r="OZH250" s="9"/>
      <c r="OZM250" s="11"/>
      <c r="OZN250" s="8"/>
      <c r="OZO250" s="9"/>
      <c r="OZT250" s="11"/>
      <c r="OZU250" s="8"/>
      <c r="OZV250" s="9"/>
      <c r="PAA250" s="11"/>
      <c r="PAB250" s="8"/>
      <c r="PAC250" s="9"/>
      <c r="PAH250" s="11"/>
      <c r="PAI250" s="8"/>
      <c r="PAJ250" s="9"/>
      <c r="PAO250" s="11"/>
      <c r="PAP250" s="8"/>
      <c r="PAQ250" s="9"/>
      <c r="PAV250" s="11"/>
      <c r="PAW250" s="8"/>
      <c r="PAX250" s="9"/>
      <c r="PBC250" s="11"/>
      <c r="PBD250" s="8"/>
      <c r="PBE250" s="9"/>
      <c r="PBJ250" s="11"/>
      <c r="PBK250" s="8"/>
      <c r="PBL250" s="9"/>
      <c r="PBQ250" s="11"/>
      <c r="PBR250" s="8"/>
      <c r="PBS250" s="9"/>
      <c r="PBX250" s="11"/>
      <c r="PBY250" s="8"/>
      <c r="PBZ250" s="9"/>
      <c r="PCE250" s="11"/>
      <c r="PCF250" s="8"/>
      <c r="PCG250" s="9"/>
      <c r="PCL250" s="11"/>
      <c r="PCM250" s="8"/>
      <c r="PCN250" s="9"/>
      <c r="PCS250" s="11"/>
      <c r="PCT250" s="8"/>
      <c r="PCU250" s="9"/>
      <c r="PCZ250" s="11"/>
      <c r="PDA250" s="8"/>
      <c r="PDB250" s="9"/>
      <c r="PDG250" s="11"/>
      <c r="PDH250" s="8"/>
      <c r="PDI250" s="9"/>
      <c r="PDN250" s="11"/>
      <c r="PDO250" s="8"/>
      <c r="PDP250" s="9"/>
      <c r="PDU250" s="11"/>
      <c r="PDV250" s="8"/>
      <c r="PDW250" s="9"/>
      <c r="PEB250" s="11"/>
      <c r="PEC250" s="8"/>
      <c r="PED250" s="9"/>
      <c r="PEI250" s="11"/>
      <c r="PEJ250" s="8"/>
      <c r="PEK250" s="9"/>
      <c r="PEP250" s="11"/>
      <c r="PEQ250" s="8"/>
      <c r="PER250" s="9"/>
      <c r="PEW250" s="11"/>
      <c r="PEX250" s="8"/>
      <c r="PEY250" s="9"/>
      <c r="PFD250" s="11"/>
      <c r="PFE250" s="8"/>
      <c r="PFF250" s="9"/>
      <c r="PFK250" s="11"/>
      <c r="PFL250" s="8"/>
      <c r="PFM250" s="9"/>
      <c r="PFR250" s="11"/>
      <c r="PFS250" s="8"/>
      <c r="PFT250" s="9"/>
      <c r="PFY250" s="11"/>
      <c r="PFZ250" s="8"/>
      <c r="PGA250" s="9"/>
      <c r="PGF250" s="11"/>
      <c r="PGG250" s="8"/>
      <c r="PGH250" s="9"/>
      <c r="PGM250" s="11"/>
      <c r="PGN250" s="8"/>
      <c r="PGO250" s="9"/>
      <c r="PGT250" s="11"/>
      <c r="PGU250" s="8"/>
      <c r="PGV250" s="9"/>
      <c r="PHA250" s="11"/>
      <c r="PHB250" s="8"/>
      <c r="PHC250" s="9"/>
      <c r="PHH250" s="11"/>
      <c r="PHI250" s="8"/>
      <c r="PHJ250" s="9"/>
      <c r="PHO250" s="11"/>
      <c r="PHP250" s="8"/>
      <c r="PHQ250" s="9"/>
      <c r="PHV250" s="11"/>
      <c r="PHW250" s="8"/>
      <c r="PHX250" s="9"/>
      <c r="PIC250" s="11"/>
      <c r="PID250" s="8"/>
      <c r="PIE250" s="9"/>
      <c r="PIJ250" s="11"/>
      <c r="PIK250" s="8"/>
      <c r="PIL250" s="9"/>
      <c r="PIQ250" s="11"/>
      <c r="PIR250" s="8"/>
      <c r="PIS250" s="9"/>
      <c r="PIX250" s="11"/>
      <c r="PIY250" s="8"/>
      <c r="PIZ250" s="9"/>
      <c r="PJE250" s="11"/>
      <c r="PJF250" s="8"/>
      <c r="PJG250" s="9"/>
      <c r="PJL250" s="11"/>
      <c r="PJM250" s="8"/>
      <c r="PJN250" s="9"/>
      <c r="PJS250" s="11"/>
      <c r="PJT250" s="8"/>
      <c r="PJU250" s="9"/>
      <c r="PJZ250" s="11"/>
      <c r="PKA250" s="8"/>
      <c r="PKB250" s="9"/>
      <c r="PKG250" s="11"/>
      <c r="PKH250" s="8"/>
      <c r="PKI250" s="9"/>
      <c r="PKN250" s="11"/>
      <c r="PKO250" s="8"/>
      <c r="PKP250" s="9"/>
      <c r="PKU250" s="11"/>
      <c r="PKV250" s="8"/>
      <c r="PKW250" s="9"/>
      <c r="PLB250" s="11"/>
      <c r="PLC250" s="8"/>
      <c r="PLD250" s="9"/>
      <c r="PLI250" s="11"/>
      <c r="PLJ250" s="8"/>
      <c r="PLK250" s="9"/>
      <c r="PLP250" s="11"/>
      <c r="PLQ250" s="8"/>
      <c r="PLR250" s="9"/>
      <c r="PLW250" s="11"/>
      <c r="PLX250" s="8"/>
      <c r="PLY250" s="9"/>
      <c r="PMD250" s="11"/>
      <c r="PME250" s="8"/>
      <c r="PMF250" s="9"/>
      <c r="PMK250" s="11"/>
      <c r="PML250" s="8"/>
      <c r="PMM250" s="9"/>
      <c r="PMR250" s="11"/>
      <c r="PMS250" s="8"/>
      <c r="PMT250" s="9"/>
      <c r="PMY250" s="11"/>
      <c r="PMZ250" s="8"/>
      <c r="PNA250" s="9"/>
      <c r="PNF250" s="11"/>
      <c r="PNG250" s="8"/>
      <c r="PNH250" s="9"/>
      <c r="PNM250" s="11"/>
      <c r="PNN250" s="8"/>
      <c r="PNO250" s="9"/>
      <c r="PNT250" s="11"/>
      <c r="PNU250" s="8"/>
      <c r="PNV250" s="9"/>
      <c r="POA250" s="11"/>
      <c r="POB250" s="8"/>
      <c r="POC250" s="9"/>
      <c r="POH250" s="11"/>
      <c r="POI250" s="8"/>
      <c r="POJ250" s="9"/>
      <c r="POO250" s="11"/>
      <c r="POP250" s="8"/>
      <c r="POQ250" s="9"/>
      <c r="POV250" s="11"/>
      <c r="POW250" s="8"/>
      <c r="POX250" s="9"/>
      <c r="PPC250" s="11"/>
      <c r="PPD250" s="8"/>
      <c r="PPE250" s="9"/>
      <c r="PPJ250" s="11"/>
      <c r="PPK250" s="8"/>
      <c r="PPL250" s="9"/>
      <c r="PPQ250" s="11"/>
      <c r="PPR250" s="8"/>
      <c r="PPS250" s="9"/>
      <c r="PPX250" s="11"/>
      <c r="PPY250" s="8"/>
      <c r="PPZ250" s="9"/>
      <c r="PQE250" s="11"/>
      <c r="PQF250" s="8"/>
      <c r="PQG250" s="9"/>
      <c r="PQL250" s="11"/>
      <c r="PQM250" s="8"/>
      <c r="PQN250" s="9"/>
      <c r="PQS250" s="11"/>
      <c r="PQT250" s="8"/>
      <c r="PQU250" s="9"/>
      <c r="PQZ250" s="11"/>
      <c r="PRA250" s="8"/>
      <c r="PRB250" s="9"/>
      <c r="PRG250" s="11"/>
      <c r="PRH250" s="8"/>
      <c r="PRI250" s="9"/>
      <c r="PRN250" s="11"/>
      <c r="PRO250" s="8"/>
      <c r="PRP250" s="9"/>
      <c r="PRU250" s="11"/>
      <c r="PRV250" s="8"/>
      <c r="PRW250" s="9"/>
      <c r="PSB250" s="11"/>
      <c r="PSC250" s="8"/>
      <c r="PSD250" s="9"/>
      <c r="PSI250" s="11"/>
      <c r="PSJ250" s="8"/>
      <c r="PSK250" s="9"/>
      <c r="PSP250" s="11"/>
      <c r="PSQ250" s="8"/>
      <c r="PSR250" s="9"/>
      <c r="PSW250" s="11"/>
      <c r="PSX250" s="8"/>
      <c r="PSY250" s="9"/>
      <c r="PTD250" s="11"/>
      <c r="PTE250" s="8"/>
      <c r="PTF250" s="9"/>
      <c r="PTK250" s="11"/>
      <c r="PTL250" s="8"/>
      <c r="PTM250" s="9"/>
      <c r="PTR250" s="11"/>
      <c r="PTS250" s="8"/>
      <c r="PTT250" s="9"/>
      <c r="PTY250" s="11"/>
      <c r="PTZ250" s="8"/>
      <c r="PUA250" s="9"/>
      <c r="PUF250" s="11"/>
      <c r="PUG250" s="8"/>
      <c r="PUH250" s="9"/>
      <c r="PUM250" s="11"/>
      <c r="PUN250" s="8"/>
      <c r="PUO250" s="9"/>
      <c r="PUT250" s="11"/>
      <c r="PUU250" s="8"/>
      <c r="PUV250" s="9"/>
      <c r="PVA250" s="11"/>
      <c r="PVB250" s="8"/>
      <c r="PVC250" s="9"/>
      <c r="PVH250" s="11"/>
      <c r="PVI250" s="8"/>
      <c r="PVJ250" s="9"/>
      <c r="PVO250" s="11"/>
      <c r="PVP250" s="8"/>
      <c r="PVQ250" s="9"/>
      <c r="PVV250" s="11"/>
      <c r="PVW250" s="8"/>
      <c r="PVX250" s="9"/>
      <c r="PWC250" s="11"/>
      <c r="PWD250" s="8"/>
      <c r="PWE250" s="9"/>
      <c r="PWJ250" s="11"/>
      <c r="PWK250" s="8"/>
      <c r="PWL250" s="9"/>
      <c r="PWQ250" s="11"/>
      <c r="PWR250" s="8"/>
      <c r="PWS250" s="9"/>
      <c r="PWX250" s="11"/>
      <c r="PWY250" s="8"/>
      <c r="PWZ250" s="9"/>
      <c r="PXE250" s="11"/>
      <c r="PXF250" s="8"/>
      <c r="PXG250" s="9"/>
      <c r="PXL250" s="11"/>
      <c r="PXM250" s="8"/>
      <c r="PXN250" s="9"/>
      <c r="PXS250" s="11"/>
      <c r="PXT250" s="8"/>
      <c r="PXU250" s="9"/>
      <c r="PXZ250" s="11"/>
      <c r="PYA250" s="8"/>
      <c r="PYB250" s="9"/>
      <c r="PYG250" s="11"/>
      <c r="PYH250" s="8"/>
      <c r="PYI250" s="9"/>
      <c r="PYN250" s="11"/>
      <c r="PYO250" s="8"/>
      <c r="PYP250" s="9"/>
      <c r="PYU250" s="11"/>
      <c r="PYV250" s="8"/>
      <c r="PYW250" s="9"/>
      <c r="PZB250" s="11"/>
      <c r="PZC250" s="8"/>
      <c r="PZD250" s="9"/>
      <c r="PZI250" s="11"/>
      <c r="PZJ250" s="8"/>
      <c r="PZK250" s="9"/>
      <c r="PZP250" s="11"/>
      <c r="PZQ250" s="8"/>
      <c r="PZR250" s="9"/>
      <c r="PZW250" s="11"/>
      <c r="PZX250" s="8"/>
      <c r="PZY250" s="9"/>
      <c r="QAD250" s="11"/>
      <c r="QAE250" s="8"/>
      <c r="QAF250" s="9"/>
      <c r="QAK250" s="11"/>
      <c r="QAL250" s="8"/>
      <c r="QAM250" s="9"/>
      <c r="QAR250" s="11"/>
      <c r="QAS250" s="8"/>
      <c r="QAT250" s="9"/>
      <c r="QAY250" s="11"/>
      <c r="QAZ250" s="8"/>
      <c r="QBA250" s="9"/>
      <c r="QBF250" s="11"/>
      <c r="QBG250" s="8"/>
      <c r="QBH250" s="9"/>
      <c r="QBM250" s="11"/>
      <c r="QBN250" s="8"/>
      <c r="QBO250" s="9"/>
      <c r="QBT250" s="11"/>
      <c r="QBU250" s="8"/>
      <c r="QBV250" s="9"/>
      <c r="QCA250" s="11"/>
      <c r="QCB250" s="8"/>
      <c r="QCC250" s="9"/>
      <c r="QCH250" s="11"/>
      <c r="QCI250" s="8"/>
      <c r="QCJ250" s="9"/>
      <c r="QCO250" s="11"/>
      <c r="QCP250" s="8"/>
      <c r="QCQ250" s="9"/>
      <c r="QCV250" s="11"/>
      <c r="QCW250" s="8"/>
      <c r="QCX250" s="9"/>
      <c r="QDC250" s="11"/>
      <c r="QDD250" s="8"/>
      <c r="QDE250" s="9"/>
      <c r="QDJ250" s="11"/>
      <c r="QDK250" s="8"/>
      <c r="QDL250" s="9"/>
      <c r="QDQ250" s="11"/>
      <c r="QDR250" s="8"/>
      <c r="QDS250" s="9"/>
      <c r="QDX250" s="11"/>
      <c r="QDY250" s="8"/>
      <c r="QDZ250" s="9"/>
      <c r="QEE250" s="11"/>
      <c r="QEF250" s="8"/>
      <c r="QEG250" s="9"/>
      <c r="QEL250" s="11"/>
      <c r="QEM250" s="8"/>
      <c r="QEN250" s="9"/>
      <c r="QES250" s="11"/>
      <c r="QET250" s="8"/>
      <c r="QEU250" s="9"/>
      <c r="QEZ250" s="11"/>
      <c r="QFA250" s="8"/>
      <c r="QFB250" s="9"/>
      <c r="QFG250" s="11"/>
      <c r="QFH250" s="8"/>
      <c r="QFI250" s="9"/>
      <c r="QFN250" s="11"/>
      <c r="QFO250" s="8"/>
      <c r="QFP250" s="9"/>
      <c r="QFU250" s="11"/>
      <c r="QFV250" s="8"/>
      <c r="QFW250" s="9"/>
      <c r="QGB250" s="11"/>
      <c r="QGC250" s="8"/>
      <c r="QGD250" s="9"/>
      <c r="QGI250" s="11"/>
      <c r="QGJ250" s="8"/>
      <c r="QGK250" s="9"/>
      <c r="QGP250" s="11"/>
      <c r="QGQ250" s="8"/>
      <c r="QGR250" s="9"/>
      <c r="QGW250" s="11"/>
      <c r="QGX250" s="8"/>
      <c r="QGY250" s="9"/>
      <c r="QHD250" s="11"/>
      <c r="QHE250" s="8"/>
      <c r="QHF250" s="9"/>
      <c r="QHK250" s="11"/>
      <c r="QHL250" s="8"/>
      <c r="QHM250" s="9"/>
      <c r="QHR250" s="11"/>
      <c r="QHS250" s="8"/>
      <c r="QHT250" s="9"/>
      <c r="QHY250" s="11"/>
      <c r="QHZ250" s="8"/>
      <c r="QIA250" s="9"/>
      <c r="QIF250" s="11"/>
      <c r="QIG250" s="8"/>
      <c r="QIH250" s="9"/>
      <c r="QIM250" s="11"/>
      <c r="QIN250" s="8"/>
      <c r="QIO250" s="9"/>
      <c r="QIT250" s="11"/>
      <c r="QIU250" s="8"/>
      <c r="QIV250" s="9"/>
      <c r="QJA250" s="11"/>
      <c r="QJB250" s="8"/>
      <c r="QJC250" s="9"/>
      <c r="QJH250" s="11"/>
      <c r="QJI250" s="8"/>
      <c r="QJJ250" s="9"/>
      <c r="QJO250" s="11"/>
      <c r="QJP250" s="8"/>
      <c r="QJQ250" s="9"/>
      <c r="QJV250" s="11"/>
      <c r="QJW250" s="8"/>
      <c r="QJX250" s="9"/>
      <c r="QKC250" s="11"/>
      <c r="QKD250" s="8"/>
      <c r="QKE250" s="9"/>
      <c r="QKJ250" s="11"/>
      <c r="QKK250" s="8"/>
      <c r="QKL250" s="9"/>
      <c r="QKQ250" s="11"/>
      <c r="QKR250" s="8"/>
      <c r="QKS250" s="9"/>
      <c r="QKX250" s="11"/>
      <c r="QKY250" s="8"/>
      <c r="QKZ250" s="9"/>
      <c r="QLE250" s="11"/>
      <c r="QLF250" s="8"/>
      <c r="QLG250" s="9"/>
      <c r="QLL250" s="11"/>
      <c r="QLM250" s="8"/>
      <c r="QLN250" s="9"/>
      <c r="QLS250" s="11"/>
      <c r="QLT250" s="8"/>
      <c r="QLU250" s="9"/>
      <c r="QLZ250" s="11"/>
      <c r="QMA250" s="8"/>
      <c r="QMB250" s="9"/>
      <c r="QMG250" s="11"/>
      <c r="QMH250" s="8"/>
      <c r="QMI250" s="9"/>
      <c r="QMN250" s="11"/>
      <c r="QMO250" s="8"/>
      <c r="QMP250" s="9"/>
      <c r="QMU250" s="11"/>
      <c r="QMV250" s="8"/>
      <c r="QMW250" s="9"/>
      <c r="QNB250" s="11"/>
      <c r="QNC250" s="8"/>
      <c r="QND250" s="9"/>
      <c r="QNI250" s="11"/>
      <c r="QNJ250" s="8"/>
      <c r="QNK250" s="9"/>
      <c r="QNP250" s="11"/>
      <c r="QNQ250" s="8"/>
      <c r="QNR250" s="9"/>
      <c r="QNW250" s="11"/>
      <c r="QNX250" s="8"/>
      <c r="QNY250" s="9"/>
      <c r="QOD250" s="11"/>
      <c r="QOE250" s="8"/>
      <c r="QOF250" s="9"/>
      <c r="QOK250" s="11"/>
      <c r="QOL250" s="8"/>
      <c r="QOM250" s="9"/>
      <c r="QOR250" s="11"/>
      <c r="QOS250" s="8"/>
      <c r="QOT250" s="9"/>
      <c r="QOY250" s="11"/>
      <c r="QOZ250" s="8"/>
      <c r="QPA250" s="9"/>
      <c r="QPF250" s="11"/>
      <c r="QPG250" s="8"/>
      <c r="QPH250" s="9"/>
      <c r="QPM250" s="11"/>
      <c r="QPN250" s="8"/>
      <c r="QPO250" s="9"/>
      <c r="QPT250" s="11"/>
      <c r="QPU250" s="8"/>
      <c r="QPV250" s="9"/>
      <c r="QQA250" s="11"/>
      <c r="QQB250" s="8"/>
      <c r="QQC250" s="9"/>
      <c r="QQH250" s="11"/>
      <c r="QQI250" s="8"/>
      <c r="QQJ250" s="9"/>
      <c r="QQO250" s="11"/>
      <c r="QQP250" s="8"/>
      <c r="QQQ250" s="9"/>
      <c r="QQV250" s="11"/>
      <c r="QQW250" s="8"/>
      <c r="QQX250" s="9"/>
      <c r="QRC250" s="11"/>
      <c r="QRD250" s="8"/>
      <c r="QRE250" s="9"/>
      <c r="QRJ250" s="11"/>
      <c r="QRK250" s="8"/>
      <c r="QRL250" s="9"/>
      <c r="QRQ250" s="11"/>
      <c r="QRR250" s="8"/>
      <c r="QRS250" s="9"/>
      <c r="QRX250" s="11"/>
      <c r="QRY250" s="8"/>
      <c r="QRZ250" s="9"/>
      <c r="QSE250" s="11"/>
      <c r="QSF250" s="8"/>
      <c r="QSG250" s="9"/>
      <c r="QSL250" s="11"/>
      <c r="QSM250" s="8"/>
      <c r="QSN250" s="9"/>
      <c r="QSS250" s="11"/>
      <c r="QST250" s="8"/>
      <c r="QSU250" s="9"/>
      <c r="QSZ250" s="11"/>
      <c r="QTA250" s="8"/>
      <c r="QTB250" s="9"/>
      <c r="QTG250" s="11"/>
      <c r="QTH250" s="8"/>
      <c r="QTI250" s="9"/>
      <c r="QTN250" s="11"/>
      <c r="QTO250" s="8"/>
      <c r="QTP250" s="9"/>
      <c r="QTU250" s="11"/>
      <c r="QTV250" s="8"/>
      <c r="QTW250" s="9"/>
      <c r="QUB250" s="11"/>
      <c r="QUC250" s="8"/>
      <c r="QUD250" s="9"/>
      <c r="QUI250" s="11"/>
      <c r="QUJ250" s="8"/>
      <c r="QUK250" s="9"/>
      <c r="QUP250" s="11"/>
      <c r="QUQ250" s="8"/>
      <c r="QUR250" s="9"/>
      <c r="QUW250" s="11"/>
      <c r="QUX250" s="8"/>
      <c r="QUY250" s="9"/>
      <c r="QVD250" s="11"/>
      <c r="QVE250" s="8"/>
      <c r="QVF250" s="9"/>
      <c r="QVK250" s="11"/>
      <c r="QVL250" s="8"/>
      <c r="QVM250" s="9"/>
      <c r="QVR250" s="11"/>
      <c r="QVS250" s="8"/>
      <c r="QVT250" s="9"/>
      <c r="QVY250" s="11"/>
      <c r="QVZ250" s="8"/>
      <c r="QWA250" s="9"/>
      <c r="QWF250" s="11"/>
      <c r="QWG250" s="8"/>
      <c r="QWH250" s="9"/>
      <c r="QWM250" s="11"/>
      <c r="QWN250" s="8"/>
      <c r="QWO250" s="9"/>
      <c r="QWT250" s="11"/>
      <c r="QWU250" s="8"/>
      <c r="QWV250" s="9"/>
      <c r="QXA250" s="11"/>
      <c r="QXB250" s="8"/>
      <c r="QXC250" s="9"/>
      <c r="QXH250" s="11"/>
      <c r="QXI250" s="8"/>
      <c r="QXJ250" s="9"/>
      <c r="QXO250" s="11"/>
      <c r="QXP250" s="8"/>
      <c r="QXQ250" s="9"/>
      <c r="QXV250" s="11"/>
      <c r="QXW250" s="8"/>
      <c r="QXX250" s="9"/>
      <c r="QYC250" s="11"/>
      <c r="QYD250" s="8"/>
      <c r="QYE250" s="9"/>
      <c r="QYJ250" s="11"/>
      <c r="QYK250" s="8"/>
      <c r="QYL250" s="9"/>
      <c r="QYQ250" s="11"/>
      <c r="QYR250" s="8"/>
      <c r="QYS250" s="9"/>
      <c r="QYX250" s="11"/>
      <c r="QYY250" s="8"/>
      <c r="QYZ250" s="9"/>
      <c r="QZE250" s="11"/>
      <c r="QZF250" s="8"/>
      <c r="QZG250" s="9"/>
      <c r="QZL250" s="11"/>
      <c r="QZM250" s="8"/>
      <c r="QZN250" s="9"/>
      <c r="QZS250" s="11"/>
      <c r="QZT250" s="8"/>
      <c r="QZU250" s="9"/>
      <c r="QZZ250" s="11"/>
      <c r="RAA250" s="8"/>
      <c r="RAB250" s="9"/>
      <c r="RAG250" s="11"/>
      <c r="RAH250" s="8"/>
      <c r="RAI250" s="9"/>
      <c r="RAN250" s="11"/>
      <c r="RAO250" s="8"/>
      <c r="RAP250" s="9"/>
      <c r="RAU250" s="11"/>
      <c r="RAV250" s="8"/>
      <c r="RAW250" s="9"/>
      <c r="RBB250" s="11"/>
      <c r="RBC250" s="8"/>
      <c r="RBD250" s="9"/>
      <c r="RBI250" s="11"/>
      <c r="RBJ250" s="8"/>
      <c r="RBK250" s="9"/>
      <c r="RBP250" s="11"/>
      <c r="RBQ250" s="8"/>
      <c r="RBR250" s="9"/>
      <c r="RBW250" s="11"/>
      <c r="RBX250" s="8"/>
      <c r="RBY250" s="9"/>
      <c r="RCD250" s="11"/>
      <c r="RCE250" s="8"/>
      <c r="RCF250" s="9"/>
      <c r="RCK250" s="11"/>
      <c r="RCL250" s="8"/>
      <c r="RCM250" s="9"/>
      <c r="RCR250" s="11"/>
      <c r="RCS250" s="8"/>
      <c r="RCT250" s="9"/>
      <c r="RCY250" s="11"/>
      <c r="RCZ250" s="8"/>
      <c r="RDA250" s="9"/>
      <c r="RDF250" s="11"/>
      <c r="RDG250" s="8"/>
      <c r="RDH250" s="9"/>
      <c r="RDM250" s="11"/>
      <c r="RDN250" s="8"/>
      <c r="RDO250" s="9"/>
      <c r="RDT250" s="11"/>
      <c r="RDU250" s="8"/>
      <c r="RDV250" s="9"/>
      <c r="REA250" s="11"/>
      <c r="REB250" s="8"/>
      <c r="REC250" s="9"/>
      <c r="REH250" s="11"/>
      <c r="REI250" s="8"/>
      <c r="REJ250" s="9"/>
      <c r="REO250" s="11"/>
      <c r="REP250" s="8"/>
      <c r="REQ250" s="9"/>
      <c r="REV250" s="11"/>
      <c r="REW250" s="8"/>
      <c r="REX250" s="9"/>
      <c r="RFC250" s="11"/>
      <c r="RFD250" s="8"/>
      <c r="RFE250" s="9"/>
      <c r="RFJ250" s="11"/>
      <c r="RFK250" s="8"/>
      <c r="RFL250" s="9"/>
      <c r="RFQ250" s="11"/>
      <c r="RFR250" s="8"/>
      <c r="RFS250" s="9"/>
      <c r="RFX250" s="11"/>
      <c r="RFY250" s="8"/>
      <c r="RFZ250" s="9"/>
      <c r="RGE250" s="11"/>
      <c r="RGF250" s="8"/>
      <c r="RGG250" s="9"/>
      <c r="RGL250" s="11"/>
      <c r="RGM250" s="8"/>
      <c r="RGN250" s="9"/>
      <c r="RGS250" s="11"/>
      <c r="RGT250" s="8"/>
      <c r="RGU250" s="9"/>
      <c r="RGZ250" s="11"/>
      <c r="RHA250" s="8"/>
      <c r="RHB250" s="9"/>
      <c r="RHG250" s="11"/>
      <c r="RHH250" s="8"/>
      <c r="RHI250" s="9"/>
      <c r="RHN250" s="11"/>
      <c r="RHO250" s="8"/>
      <c r="RHP250" s="9"/>
      <c r="RHU250" s="11"/>
      <c r="RHV250" s="8"/>
      <c r="RHW250" s="9"/>
      <c r="RIB250" s="11"/>
      <c r="RIC250" s="8"/>
      <c r="RID250" s="9"/>
      <c r="RII250" s="11"/>
      <c r="RIJ250" s="8"/>
      <c r="RIK250" s="9"/>
      <c r="RIP250" s="11"/>
      <c r="RIQ250" s="8"/>
      <c r="RIR250" s="9"/>
      <c r="RIW250" s="11"/>
      <c r="RIX250" s="8"/>
      <c r="RIY250" s="9"/>
      <c r="RJD250" s="11"/>
      <c r="RJE250" s="8"/>
      <c r="RJF250" s="9"/>
      <c r="RJK250" s="11"/>
      <c r="RJL250" s="8"/>
      <c r="RJM250" s="9"/>
      <c r="RJR250" s="11"/>
      <c r="RJS250" s="8"/>
      <c r="RJT250" s="9"/>
      <c r="RJY250" s="11"/>
      <c r="RJZ250" s="8"/>
      <c r="RKA250" s="9"/>
      <c r="RKF250" s="11"/>
      <c r="RKG250" s="8"/>
      <c r="RKH250" s="9"/>
      <c r="RKM250" s="11"/>
      <c r="RKN250" s="8"/>
      <c r="RKO250" s="9"/>
      <c r="RKT250" s="11"/>
      <c r="RKU250" s="8"/>
      <c r="RKV250" s="9"/>
      <c r="RLA250" s="11"/>
      <c r="RLB250" s="8"/>
      <c r="RLC250" s="9"/>
      <c r="RLH250" s="11"/>
      <c r="RLI250" s="8"/>
      <c r="RLJ250" s="9"/>
      <c r="RLO250" s="11"/>
      <c r="RLP250" s="8"/>
      <c r="RLQ250" s="9"/>
      <c r="RLV250" s="11"/>
      <c r="RLW250" s="8"/>
      <c r="RLX250" s="9"/>
      <c r="RMC250" s="11"/>
      <c r="RMD250" s="8"/>
      <c r="RME250" s="9"/>
      <c r="RMJ250" s="11"/>
      <c r="RMK250" s="8"/>
      <c r="RML250" s="9"/>
      <c r="RMQ250" s="11"/>
      <c r="RMR250" s="8"/>
      <c r="RMS250" s="9"/>
      <c r="RMX250" s="11"/>
      <c r="RMY250" s="8"/>
      <c r="RMZ250" s="9"/>
      <c r="RNE250" s="11"/>
      <c r="RNF250" s="8"/>
      <c r="RNG250" s="9"/>
      <c r="RNL250" s="11"/>
      <c r="RNM250" s="8"/>
      <c r="RNN250" s="9"/>
      <c r="RNS250" s="11"/>
      <c r="RNT250" s="8"/>
      <c r="RNU250" s="9"/>
      <c r="RNZ250" s="11"/>
      <c r="ROA250" s="8"/>
      <c r="ROB250" s="9"/>
      <c r="ROG250" s="11"/>
      <c r="ROH250" s="8"/>
      <c r="ROI250" s="9"/>
      <c r="RON250" s="11"/>
      <c r="ROO250" s="8"/>
      <c r="ROP250" s="9"/>
      <c r="ROU250" s="11"/>
      <c r="ROV250" s="8"/>
      <c r="ROW250" s="9"/>
      <c r="RPB250" s="11"/>
      <c r="RPC250" s="8"/>
      <c r="RPD250" s="9"/>
      <c r="RPI250" s="11"/>
      <c r="RPJ250" s="8"/>
      <c r="RPK250" s="9"/>
      <c r="RPP250" s="11"/>
      <c r="RPQ250" s="8"/>
      <c r="RPR250" s="9"/>
      <c r="RPW250" s="11"/>
      <c r="RPX250" s="8"/>
      <c r="RPY250" s="9"/>
      <c r="RQD250" s="11"/>
      <c r="RQE250" s="8"/>
      <c r="RQF250" s="9"/>
      <c r="RQK250" s="11"/>
      <c r="RQL250" s="8"/>
      <c r="RQM250" s="9"/>
      <c r="RQR250" s="11"/>
      <c r="RQS250" s="8"/>
      <c r="RQT250" s="9"/>
      <c r="RQY250" s="11"/>
      <c r="RQZ250" s="8"/>
      <c r="RRA250" s="9"/>
      <c r="RRF250" s="11"/>
      <c r="RRG250" s="8"/>
      <c r="RRH250" s="9"/>
      <c r="RRM250" s="11"/>
      <c r="RRN250" s="8"/>
      <c r="RRO250" s="9"/>
      <c r="RRT250" s="11"/>
      <c r="RRU250" s="8"/>
      <c r="RRV250" s="9"/>
      <c r="RSA250" s="11"/>
      <c r="RSB250" s="8"/>
      <c r="RSC250" s="9"/>
      <c r="RSH250" s="11"/>
      <c r="RSI250" s="8"/>
      <c r="RSJ250" s="9"/>
      <c r="RSO250" s="11"/>
      <c r="RSP250" s="8"/>
      <c r="RSQ250" s="9"/>
      <c r="RSV250" s="11"/>
      <c r="RSW250" s="8"/>
      <c r="RSX250" s="9"/>
      <c r="RTC250" s="11"/>
      <c r="RTD250" s="8"/>
      <c r="RTE250" s="9"/>
      <c r="RTJ250" s="11"/>
      <c r="RTK250" s="8"/>
      <c r="RTL250" s="9"/>
      <c r="RTQ250" s="11"/>
      <c r="RTR250" s="8"/>
      <c r="RTS250" s="9"/>
      <c r="RTX250" s="11"/>
      <c r="RTY250" s="8"/>
      <c r="RTZ250" s="9"/>
      <c r="RUE250" s="11"/>
      <c r="RUF250" s="8"/>
      <c r="RUG250" s="9"/>
      <c r="RUL250" s="11"/>
      <c r="RUM250" s="8"/>
      <c r="RUN250" s="9"/>
      <c r="RUS250" s="11"/>
      <c r="RUT250" s="8"/>
      <c r="RUU250" s="9"/>
      <c r="RUZ250" s="11"/>
      <c r="RVA250" s="8"/>
      <c r="RVB250" s="9"/>
      <c r="RVG250" s="11"/>
      <c r="RVH250" s="8"/>
      <c r="RVI250" s="9"/>
      <c r="RVN250" s="11"/>
      <c r="RVO250" s="8"/>
      <c r="RVP250" s="9"/>
      <c r="RVU250" s="11"/>
      <c r="RVV250" s="8"/>
      <c r="RVW250" s="9"/>
      <c r="RWB250" s="11"/>
      <c r="RWC250" s="8"/>
      <c r="RWD250" s="9"/>
      <c r="RWI250" s="11"/>
      <c r="RWJ250" s="8"/>
      <c r="RWK250" s="9"/>
      <c r="RWP250" s="11"/>
      <c r="RWQ250" s="8"/>
      <c r="RWR250" s="9"/>
      <c r="RWW250" s="11"/>
      <c r="RWX250" s="8"/>
      <c r="RWY250" s="9"/>
      <c r="RXD250" s="11"/>
      <c r="RXE250" s="8"/>
      <c r="RXF250" s="9"/>
      <c r="RXK250" s="11"/>
      <c r="RXL250" s="8"/>
      <c r="RXM250" s="9"/>
      <c r="RXR250" s="11"/>
      <c r="RXS250" s="8"/>
      <c r="RXT250" s="9"/>
      <c r="RXY250" s="11"/>
      <c r="RXZ250" s="8"/>
      <c r="RYA250" s="9"/>
      <c r="RYF250" s="11"/>
      <c r="RYG250" s="8"/>
      <c r="RYH250" s="9"/>
      <c r="RYM250" s="11"/>
      <c r="RYN250" s="8"/>
      <c r="RYO250" s="9"/>
      <c r="RYT250" s="11"/>
      <c r="RYU250" s="8"/>
      <c r="RYV250" s="9"/>
      <c r="RZA250" s="11"/>
      <c r="RZB250" s="8"/>
      <c r="RZC250" s="9"/>
      <c r="RZH250" s="11"/>
      <c r="RZI250" s="8"/>
      <c r="RZJ250" s="9"/>
      <c r="RZO250" s="11"/>
      <c r="RZP250" s="8"/>
      <c r="RZQ250" s="9"/>
      <c r="RZV250" s="11"/>
      <c r="RZW250" s="8"/>
      <c r="RZX250" s="9"/>
      <c r="SAC250" s="11"/>
      <c r="SAD250" s="8"/>
      <c r="SAE250" s="9"/>
      <c r="SAJ250" s="11"/>
      <c r="SAK250" s="8"/>
      <c r="SAL250" s="9"/>
      <c r="SAQ250" s="11"/>
      <c r="SAR250" s="8"/>
      <c r="SAS250" s="9"/>
      <c r="SAX250" s="11"/>
      <c r="SAY250" s="8"/>
      <c r="SAZ250" s="9"/>
      <c r="SBE250" s="11"/>
      <c r="SBF250" s="8"/>
      <c r="SBG250" s="9"/>
      <c r="SBL250" s="11"/>
      <c r="SBM250" s="8"/>
      <c r="SBN250" s="9"/>
      <c r="SBS250" s="11"/>
      <c r="SBT250" s="8"/>
      <c r="SBU250" s="9"/>
      <c r="SBZ250" s="11"/>
      <c r="SCA250" s="8"/>
      <c r="SCB250" s="9"/>
      <c r="SCG250" s="11"/>
      <c r="SCH250" s="8"/>
      <c r="SCI250" s="9"/>
      <c r="SCN250" s="11"/>
      <c r="SCO250" s="8"/>
      <c r="SCP250" s="9"/>
      <c r="SCU250" s="11"/>
      <c r="SCV250" s="8"/>
      <c r="SCW250" s="9"/>
      <c r="SDB250" s="11"/>
      <c r="SDC250" s="8"/>
      <c r="SDD250" s="9"/>
      <c r="SDI250" s="11"/>
      <c r="SDJ250" s="8"/>
      <c r="SDK250" s="9"/>
      <c r="SDP250" s="11"/>
      <c r="SDQ250" s="8"/>
      <c r="SDR250" s="9"/>
      <c r="SDW250" s="11"/>
      <c r="SDX250" s="8"/>
      <c r="SDY250" s="9"/>
      <c r="SED250" s="11"/>
      <c r="SEE250" s="8"/>
      <c r="SEF250" s="9"/>
      <c r="SEK250" s="11"/>
      <c r="SEL250" s="8"/>
      <c r="SEM250" s="9"/>
      <c r="SER250" s="11"/>
      <c r="SES250" s="8"/>
      <c r="SET250" s="9"/>
      <c r="SEY250" s="11"/>
      <c r="SEZ250" s="8"/>
      <c r="SFA250" s="9"/>
      <c r="SFF250" s="11"/>
      <c r="SFG250" s="8"/>
      <c r="SFH250" s="9"/>
      <c r="SFM250" s="11"/>
      <c r="SFN250" s="8"/>
      <c r="SFO250" s="9"/>
      <c r="SFT250" s="11"/>
      <c r="SFU250" s="8"/>
      <c r="SFV250" s="9"/>
      <c r="SGA250" s="11"/>
      <c r="SGB250" s="8"/>
      <c r="SGC250" s="9"/>
      <c r="SGH250" s="11"/>
      <c r="SGI250" s="8"/>
      <c r="SGJ250" s="9"/>
      <c r="SGO250" s="11"/>
      <c r="SGP250" s="8"/>
      <c r="SGQ250" s="9"/>
      <c r="SGV250" s="11"/>
      <c r="SGW250" s="8"/>
      <c r="SGX250" s="9"/>
      <c r="SHC250" s="11"/>
      <c r="SHD250" s="8"/>
      <c r="SHE250" s="9"/>
      <c r="SHJ250" s="11"/>
      <c r="SHK250" s="8"/>
      <c r="SHL250" s="9"/>
      <c r="SHQ250" s="11"/>
      <c r="SHR250" s="8"/>
      <c r="SHS250" s="9"/>
      <c r="SHX250" s="11"/>
      <c r="SHY250" s="8"/>
      <c r="SHZ250" s="9"/>
      <c r="SIE250" s="11"/>
      <c r="SIF250" s="8"/>
      <c r="SIG250" s="9"/>
      <c r="SIL250" s="11"/>
      <c r="SIM250" s="8"/>
      <c r="SIN250" s="9"/>
      <c r="SIS250" s="11"/>
      <c r="SIT250" s="8"/>
      <c r="SIU250" s="9"/>
      <c r="SIZ250" s="11"/>
      <c r="SJA250" s="8"/>
      <c r="SJB250" s="9"/>
      <c r="SJG250" s="11"/>
      <c r="SJH250" s="8"/>
      <c r="SJI250" s="9"/>
      <c r="SJN250" s="11"/>
      <c r="SJO250" s="8"/>
      <c r="SJP250" s="9"/>
      <c r="SJU250" s="11"/>
      <c r="SJV250" s="8"/>
      <c r="SJW250" s="9"/>
      <c r="SKB250" s="11"/>
      <c r="SKC250" s="8"/>
      <c r="SKD250" s="9"/>
      <c r="SKI250" s="11"/>
      <c r="SKJ250" s="8"/>
      <c r="SKK250" s="9"/>
      <c r="SKP250" s="11"/>
      <c r="SKQ250" s="8"/>
      <c r="SKR250" s="9"/>
      <c r="SKW250" s="11"/>
      <c r="SKX250" s="8"/>
      <c r="SKY250" s="9"/>
      <c r="SLD250" s="11"/>
      <c r="SLE250" s="8"/>
      <c r="SLF250" s="9"/>
      <c r="SLK250" s="11"/>
      <c r="SLL250" s="8"/>
      <c r="SLM250" s="9"/>
      <c r="SLR250" s="11"/>
      <c r="SLS250" s="8"/>
      <c r="SLT250" s="9"/>
      <c r="SLY250" s="11"/>
      <c r="SLZ250" s="8"/>
      <c r="SMA250" s="9"/>
      <c r="SMF250" s="11"/>
      <c r="SMG250" s="8"/>
      <c r="SMH250" s="9"/>
      <c r="SMM250" s="11"/>
      <c r="SMN250" s="8"/>
      <c r="SMO250" s="9"/>
      <c r="SMT250" s="11"/>
      <c r="SMU250" s="8"/>
      <c r="SMV250" s="9"/>
      <c r="SNA250" s="11"/>
      <c r="SNB250" s="8"/>
      <c r="SNC250" s="9"/>
      <c r="SNH250" s="11"/>
      <c r="SNI250" s="8"/>
      <c r="SNJ250" s="9"/>
      <c r="SNO250" s="11"/>
      <c r="SNP250" s="8"/>
      <c r="SNQ250" s="9"/>
      <c r="SNV250" s="11"/>
      <c r="SNW250" s="8"/>
      <c r="SNX250" s="9"/>
      <c r="SOC250" s="11"/>
      <c r="SOD250" s="8"/>
      <c r="SOE250" s="9"/>
      <c r="SOJ250" s="11"/>
      <c r="SOK250" s="8"/>
      <c r="SOL250" s="9"/>
      <c r="SOQ250" s="11"/>
      <c r="SOR250" s="8"/>
      <c r="SOS250" s="9"/>
      <c r="SOX250" s="11"/>
      <c r="SOY250" s="8"/>
      <c r="SOZ250" s="9"/>
      <c r="SPE250" s="11"/>
      <c r="SPF250" s="8"/>
      <c r="SPG250" s="9"/>
      <c r="SPL250" s="11"/>
      <c r="SPM250" s="8"/>
      <c r="SPN250" s="9"/>
      <c r="SPS250" s="11"/>
      <c r="SPT250" s="8"/>
      <c r="SPU250" s="9"/>
      <c r="SPZ250" s="11"/>
      <c r="SQA250" s="8"/>
      <c r="SQB250" s="9"/>
      <c r="SQG250" s="11"/>
      <c r="SQH250" s="8"/>
      <c r="SQI250" s="9"/>
      <c r="SQN250" s="11"/>
      <c r="SQO250" s="8"/>
      <c r="SQP250" s="9"/>
      <c r="SQU250" s="11"/>
      <c r="SQV250" s="8"/>
      <c r="SQW250" s="9"/>
      <c r="SRB250" s="11"/>
      <c r="SRC250" s="8"/>
      <c r="SRD250" s="9"/>
      <c r="SRI250" s="11"/>
      <c r="SRJ250" s="8"/>
      <c r="SRK250" s="9"/>
      <c r="SRP250" s="11"/>
      <c r="SRQ250" s="8"/>
      <c r="SRR250" s="9"/>
      <c r="SRW250" s="11"/>
      <c r="SRX250" s="8"/>
      <c r="SRY250" s="9"/>
      <c r="SSD250" s="11"/>
      <c r="SSE250" s="8"/>
      <c r="SSF250" s="9"/>
      <c r="SSK250" s="11"/>
      <c r="SSL250" s="8"/>
      <c r="SSM250" s="9"/>
      <c r="SSR250" s="11"/>
      <c r="SSS250" s="8"/>
      <c r="SST250" s="9"/>
      <c r="SSY250" s="11"/>
      <c r="SSZ250" s="8"/>
      <c r="STA250" s="9"/>
      <c r="STF250" s="11"/>
      <c r="STG250" s="8"/>
      <c r="STH250" s="9"/>
      <c r="STM250" s="11"/>
      <c r="STN250" s="8"/>
      <c r="STO250" s="9"/>
      <c r="STT250" s="11"/>
      <c r="STU250" s="8"/>
      <c r="STV250" s="9"/>
      <c r="SUA250" s="11"/>
      <c r="SUB250" s="8"/>
      <c r="SUC250" s="9"/>
      <c r="SUH250" s="11"/>
      <c r="SUI250" s="8"/>
      <c r="SUJ250" s="9"/>
      <c r="SUO250" s="11"/>
      <c r="SUP250" s="8"/>
      <c r="SUQ250" s="9"/>
      <c r="SUV250" s="11"/>
      <c r="SUW250" s="8"/>
      <c r="SUX250" s="9"/>
      <c r="SVC250" s="11"/>
      <c r="SVD250" s="8"/>
      <c r="SVE250" s="9"/>
      <c r="SVJ250" s="11"/>
      <c r="SVK250" s="8"/>
      <c r="SVL250" s="9"/>
      <c r="SVQ250" s="11"/>
      <c r="SVR250" s="8"/>
      <c r="SVS250" s="9"/>
      <c r="SVX250" s="11"/>
      <c r="SVY250" s="8"/>
      <c r="SVZ250" s="9"/>
      <c r="SWE250" s="11"/>
      <c r="SWF250" s="8"/>
      <c r="SWG250" s="9"/>
      <c r="SWL250" s="11"/>
      <c r="SWM250" s="8"/>
      <c r="SWN250" s="9"/>
      <c r="SWS250" s="11"/>
      <c r="SWT250" s="8"/>
      <c r="SWU250" s="9"/>
      <c r="SWZ250" s="11"/>
      <c r="SXA250" s="8"/>
      <c r="SXB250" s="9"/>
      <c r="SXG250" s="11"/>
      <c r="SXH250" s="8"/>
      <c r="SXI250" s="9"/>
      <c r="SXN250" s="11"/>
      <c r="SXO250" s="8"/>
      <c r="SXP250" s="9"/>
      <c r="SXU250" s="11"/>
      <c r="SXV250" s="8"/>
      <c r="SXW250" s="9"/>
      <c r="SYB250" s="11"/>
      <c r="SYC250" s="8"/>
      <c r="SYD250" s="9"/>
      <c r="SYI250" s="11"/>
      <c r="SYJ250" s="8"/>
      <c r="SYK250" s="9"/>
      <c r="SYP250" s="11"/>
      <c r="SYQ250" s="8"/>
      <c r="SYR250" s="9"/>
      <c r="SYW250" s="11"/>
      <c r="SYX250" s="8"/>
      <c r="SYY250" s="9"/>
      <c r="SZD250" s="11"/>
      <c r="SZE250" s="8"/>
      <c r="SZF250" s="9"/>
      <c r="SZK250" s="11"/>
      <c r="SZL250" s="8"/>
      <c r="SZM250" s="9"/>
      <c r="SZR250" s="11"/>
      <c r="SZS250" s="8"/>
      <c r="SZT250" s="9"/>
      <c r="SZY250" s="11"/>
      <c r="SZZ250" s="8"/>
      <c r="TAA250" s="9"/>
      <c r="TAF250" s="11"/>
      <c r="TAG250" s="8"/>
      <c r="TAH250" s="9"/>
      <c r="TAM250" s="11"/>
      <c r="TAN250" s="8"/>
      <c r="TAO250" s="9"/>
      <c r="TAT250" s="11"/>
      <c r="TAU250" s="8"/>
      <c r="TAV250" s="9"/>
      <c r="TBA250" s="11"/>
      <c r="TBB250" s="8"/>
      <c r="TBC250" s="9"/>
      <c r="TBH250" s="11"/>
      <c r="TBI250" s="8"/>
      <c r="TBJ250" s="9"/>
      <c r="TBO250" s="11"/>
      <c r="TBP250" s="8"/>
      <c r="TBQ250" s="9"/>
      <c r="TBV250" s="11"/>
      <c r="TBW250" s="8"/>
      <c r="TBX250" s="9"/>
      <c r="TCC250" s="11"/>
      <c r="TCD250" s="8"/>
      <c r="TCE250" s="9"/>
      <c r="TCJ250" s="11"/>
      <c r="TCK250" s="8"/>
      <c r="TCL250" s="9"/>
      <c r="TCQ250" s="11"/>
      <c r="TCR250" s="8"/>
      <c r="TCS250" s="9"/>
      <c r="TCX250" s="11"/>
      <c r="TCY250" s="8"/>
      <c r="TCZ250" s="9"/>
      <c r="TDE250" s="11"/>
      <c r="TDF250" s="8"/>
      <c r="TDG250" s="9"/>
      <c r="TDL250" s="11"/>
      <c r="TDM250" s="8"/>
      <c r="TDN250" s="9"/>
      <c r="TDS250" s="11"/>
      <c r="TDT250" s="8"/>
      <c r="TDU250" s="9"/>
      <c r="TDZ250" s="11"/>
      <c r="TEA250" s="8"/>
      <c r="TEB250" s="9"/>
      <c r="TEG250" s="11"/>
      <c r="TEH250" s="8"/>
      <c r="TEI250" s="9"/>
      <c r="TEN250" s="11"/>
      <c r="TEO250" s="8"/>
      <c r="TEP250" s="9"/>
      <c r="TEU250" s="11"/>
      <c r="TEV250" s="8"/>
      <c r="TEW250" s="9"/>
      <c r="TFB250" s="11"/>
      <c r="TFC250" s="8"/>
      <c r="TFD250" s="9"/>
      <c r="TFI250" s="11"/>
      <c r="TFJ250" s="8"/>
      <c r="TFK250" s="9"/>
      <c r="TFP250" s="11"/>
      <c r="TFQ250" s="8"/>
      <c r="TFR250" s="9"/>
      <c r="TFW250" s="11"/>
      <c r="TFX250" s="8"/>
      <c r="TFY250" s="9"/>
      <c r="TGD250" s="11"/>
      <c r="TGE250" s="8"/>
      <c r="TGF250" s="9"/>
      <c r="TGK250" s="11"/>
      <c r="TGL250" s="8"/>
      <c r="TGM250" s="9"/>
      <c r="TGR250" s="11"/>
      <c r="TGS250" s="8"/>
      <c r="TGT250" s="9"/>
      <c r="TGY250" s="11"/>
      <c r="TGZ250" s="8"/>
      <c r="THA250" s="9"/>
      <c r="THF250" s="11"/>
      <c r="THG250" s="8"/>
      <c r="THH250" s="9"/>
      <c r="THM250" s="11"/>
      <c r="THN250" s="8"/>
      <c r="THO250" s="9"/>
      <c r="THT250" s="11"/>
      <c r="THU250" s="8"/>
      <c r="THV250" s="9"/>
      <c r="TIA250" s="11"/>
      <c r="TIB250" s="8"/>
      <c r="TIC250" s="9"/>
      <c r="TIH250" s="11"/>
      <c r="TII250" s="8"/>
      <c r="TIJ250" s="9"/>
      <c r="TIO250" s="11"/>
      <c r="TIP250" s="8"/>
      <c r="TIQ250" s="9"/>
      <c r="TIV250" s="11"/>
      <c r="TIW250" s="8"/>
      <c r="TIX250" s="9"/>
      <c r="TJC250" s="11"/>
      <c r="TJD250" s="8"/>
      <c r="TJE250" s="9"/>
      <c r="TJJ250" s="11"/>
      <c r="TJK250" s="8"/>
      <c r="TJL250" s="9"/>
      <c r="TJQ250" s="11"/>
      <c r="TJR250" s="8"/>
      <c r="TJS250" s="9"/>
      <c r="TJX250" s="11"/>
      <c r="TJY250" s="8"/>
      <c r="TJZ250" s="9"/>
      <c r="TKE250" s="11"/>
      <c r="TKF250" s="8"/>
      <c r="TKG250" s="9"/>
      <c r="TKL250" s="11"/>
      <c r="TKM250" s="8"/>
      <c r="TKN250" s="9"/>
      <c r="TKS250" s="11"/>
      <c r="TKT250" s="8"/>
      <c r="TKU250" s="9"/>
      <c r="TKZ250" s="11"/>
      <c r="TLA250" s="8"/>
      <c r="TLB250" s="9"/>
      <c r="TLG250" s="11"/>
      <c r="TLH250" s="8"/>
      <c r="TLI250" s="9"/>
      <c r="TLN250" s="11"/>
      <c r="TLO250" s="8"/>
      <c r="TLP250" s="9"/>
      <c r="TLU250" s="11"/>
      <c r="TLV250" s="8"/>
      <c r="TLW250" s="9"/>
      <c r="TMB250" s="11"/>
      <c r="TMC250" s="8"/>
      <c r="TMD250" s="9"/>
      <c r="TMI250" s="11"/>
      <c r="TMJ250" s="8"/>
      <c r="TMK250" s="9"/>
      <c r="TMP250" s="11"/>
      <c r="TMQ250" s="8"/>
      <c r="TMR250" s="9"/>
      <c r="TMW250" s="11"/>
      <c r="TMX250" s="8"/>
      <c r="TMY250" s="9"/>
      <c r="TND250" s="11"/>
      <c r="TNE250" s="8"/>
      <c r="TNF250" s="9"/>
      <c r="TNK250" s="11"/>
      <c r="TNL250" s="8"/>
      <c r="TNM250" s="9"/>
      <c r="TNR250" s="11"/>
      <c r="TNS250" s="8"/>
      <c r="TNT250" s="9"/>
      <c r="TNY250" s="11"/>
      <c r="TNZ250" s="8"/>
      <c r="TOA250" s="9"/>
      <c r="TOF250" s="11"/>
      <c r="TOG250" s="8"/>
      <c r="TOH250" s="9"/>
      <c r="TOM250" s="11"/>
      <c r="TON250" s="8"/>
      <c r="TOO250" s="9"/>
      <c r="TOT250" s="11"/>
      <c r="TOU250" s="8"/>
      <c r="TOV250" s="9"/>
      <c r="TPA250" s="11"/>
      <c r="TPB250" s="8"/>
      <c r="TPC250" s="9"/>
      <c r="TPH250" s="11"/>
      <c r="TPI250" s="8"/>
      <c r="TPJ250" s="9"/>
      <c r="TPO250" s="11"/>
      <c r="TPP250" s="8"/>
      <c r="TPQ250" s="9"/>
      <c r="TPV250" s="11"/>
      <c r="TPW250" s="8"/>
      <c r="TPX250" s="9"/>
      <c r="TQC250" s="11"/>
      <c r="TQD250" s="8"/>
      <c r="TQE250" s="9"/>
      <c r="TQJ250" s="11"/>
      <c r="TQK250" s="8"/>
      <c r="TQL250" s="9"/>
      <c r="TQQ250" s="11"/>
      <c r="TQR250" s="8"/>
      <c r="TQS250" s="9"/>
      <c r="TQX250" s="11"/>
      <c r="TQY250" s="8"/>
      <c r="TQZ250" s="9"/>
      <c r="TRE250" s="11"/>
      <c r="TRF250" s="8"/>
      <c r="TRG250" s="9"/>
      <c r="TRL250" s="11"/>
      <c r="TRM250" s="8"/>
      <c r="TRN250" s="9"/>
      <c r="TRS250" s="11"/>
      <c r="TRT250" s="8"/>
      <c r="TRU250" s="9"/>
      <c r="TRZ250" s="11"/>
      <c r="TSA250" s="8"/>
      <c r="TSB250" s="9"/>
      <c r="TSG250" s="11"/>
      <c r="TSH250" s="8"/>
      <c r="TSI250" s="9"/>
      <c r="TSN250" s="11"/>
      <c r="TSO250" s="8"/>
      <c r="TSP250" s="9"/>
      <c r="TSU250" s="11"/>
      <c r="TSV250" s="8"/>
      <c r="TSW250" s="9"/>
      <c r="TTB250" s="11"/>
      <c r="TTC250" s="8"/>
      <c r="TTD250" s="9"/>
      <c r="TTI250" s="11"/>
      <c r="TTJ250" s="8"/>
      <c r="TTK250" s="9"/>
      <c r="TTP250" s="11"/>
      <c r="TTQ250" s="8"/>
      <c r="TTR250" s="9"/>
      <c r="TTW250" s="11"/>
      <c r="TTX250" s="8"/>
      <c r="TTY250" s="9"/>
      <c r="TUD250" s="11"/>
      <c r="TUE250" s="8"/>
      <c r="TUF250" s="9"/>
      <c r="TUK250" s="11"/>
      <c r="TUL250" s="8"/>
      <c r="TUM250" s="9"/>
      <c r="TUR250" s="11"/>
      <c r="TUS250" s="8"/>
      <c r="TUT250" s="9"/>
      <c r="TUY250" s="11"/>
      <c r="TUZ250" s="8"/>
      <c r="TVA250" s="9"/>
      <c r="TVF250" s="11"/>
      <c r="TVG250" s="8"/>
      <c r="TVH250" s="9"/>
      <c r="TVM250" s="11"/>
      <c r="TVN250" s="8"/>
      <c r="TVO250" s="9"/>
      <c r="TVT250" s="11"/>
      <c r="TVU250" s="8"/>
      <c r="TVV250" s="9"/>
      <c r="TWA250" s="11"/>
      <c r="TWB250" s="8"/>
      <c r="TWC250" s="9"/>
      <c r="TWH250" s="11"/>
      <c r="TWI250" s="8"/>
      <c r="TWJ250" s="9"/>
      <c r="TWO250" s="11"/>
      <c r="TWP250" s="8"/>
      <c r="TWQ250" s="9"/>
      <c r="TWV250" s="11"/>
      <c r="TWW250" s="8"/>
      <c r="TWX250" s="9"/>
      <c r="TXC250" s="11"/>
      <c r="TXD250" s="8"/>
      <c r="TXE250" s="9"/>
      <c r="TXJ250" s="11"/>
      <c r="TXK250" s="8"/>
      <c r="TXL250" s="9"/>
      <c r="TXQ250" s="11"/>
      <c r="TXR250" s="8"/>
      <c r="TXS250" s="9"/>
      <c r="TXX250" s="11"/>
      <c r="TXY250" s="8"/>
      <c r="TXZ250" s="9"/>
      <c r="TYE250" s="11"/>
      <c r="TYF250" s="8"/>
      <c r="TYG250" s="9"/>
      <c r="TYL250" s="11"/>
      <c r="TYM250" s="8"/>
      <c r="TYN250" s="9"/>
      <c r="TYS250" s="11"/>
      <c r="TYT250" s="8"/>
      <c r="TYU250" s="9"/>
      <c r="TYZ250" s="11"/>
      <c r="TZA250" s="8"/>
      <c r="TZB250" s="9"/>
      <c r="TZG250" s="11"/>
      <c r="TZH250" s="8"/>
      <c r="TZI250" s="9"/>
      <c r="TZN250" s="11"/>
      <c r="TZO250" s="8"/>
      <c r="TZP250" s="9"/>
      <c r="TZU250" s="11"/>
      <c r="TZV250" s="8"/>
      <c r="TZW250" s="9"/>
      <c r="UAB250" s="11"/>
      <c r="UAC250" s="8"/>
      <c r="UAD250" s="9"/>
      <c r="UAI250" s="11"/>
      <c r="UAJ250" s="8"/>
      <c r="UAK250" s="9"/>
      <c r="UAP250" s="11"/>
      <c r="UAQ250" s="8"/>
      <c r="UAR250" s="9"/>
      <c r="UAW250" s="11"/>
      <c r="UAX250" s="8"/>
      <c r="UAY250" s="9"/>
      <c r="UBD250" s="11"/>
      <c r="UBE250" s="8"/>
      <c r="UBF250" s="9"/>
      <c r="UBK250" s="11"/>
      <c r="UBL250" s="8"/>
      <c r="UBM250" s="9"/>
      <c r="UBR250" s="11"/>
      <c r="UBS250" s="8"/>
      <c r="UBT250" s="9"/>
      <c r="UBY250" s="11"/>
      <c r="UBZ250" s="8"/>
      <c r="UCA250" s="9"/>
      <c r="UCF250" s="11"/>
      <c r="UCG250" s="8"/>
      <c r="UCH250" s="9"/>
      <c r="UCM250" s="11"/>
      <c r="UCN250" s="8"/>
      <c r="UCO250" s="9"/>
      <c r="UCT250" s="11"/>
      <c r="UCU250" s="8"/>
      <c r="UCV250" s="9"/>
      <c r="UDA250" s="11"/>
      <c r="UDB250" s="8"/>
      <c r="UDC250" s="9"/>
      <c r="UDH250" s="11"/>
      <c r="UDI250" s="8"/>
      <c r="UDJ250" s="9"/>
      <c r="UDO250" s="11"/>
      <c r="UDP250" s="8"/>
      <c r="UDQ250" s="9"/>
      <c r="UDV250" s="11"/>
      <c r="UDW250" s="8"/>
      <c r="UDX250" s="9"/>
      <c r="UEC250" s="11"/>
      <c r="UED250" s="8"/>
      <c r="UEE250" s="9"/>
      <c r="UEJ250" s="11"/>
      <c r="UEK250" s="8"/>
      <c r="UEL250" s="9"/>
      <c r="UEQ250" s="11"/>
      <c r="UER250" s="8"/>
      <c r="UES250" s="9"/>
      <c r="UEX250" s="11"/>
      <c r="UEY250" s="8"/>
      <c r="UEZ250" s="9"/>
      <c r="UFE250" s="11"/>
      <c r="UFF250" s="8"/>
      <c r="UFG250" s="9"/>
      <c r="UFL250" s="11"/>
      <c r="UFM250" s="8"/>
      <c r="UFN250" s="9"/>
      <c r="UFS250" s="11"/>
      <c r="UFT250" s="8"/>
      <c r="UFU250" s="9"/>
      <c r="UFZ250" s="11"/>
      <c r="UGA250" s="8"/>
      <c r="UGB250" s="9"/>
      <c r="UGG250" s="11"/>
      <c r="UGH250" s="8"/>
      <c r="UGI250" s="9"/>
      <c r="UGN250" s="11"/>
      <c r="UGO250" s="8"/>
      <c r="UGP250" s="9"/>
      <c r="UGU250" s="11"/>
      <c r="UGV250" s="8"/>
      <c r="UGW250" s="9"/>
      <c r="UHB250" s="11"/>
      <c r="UHC250" s="8"/>
      <c r="UHD250" s="9"/>
      <c r="UHI250" s="11"/>
      <c r="UHJ250" s="8"/>
      <c r="UHK250" s="9"/>
      <c r="UHP250" s="11"/>
      <c r="UHQ250" s="8"/>
      <c r="UHR250" s="9"/>
      <c r="UHW250" s="11"/>
      <c r="UHX250" s="8"/>
      <c r="UHY250" s="9"/>
      <c r="UID250" s="11"/>
      <c r="UIE250" s="8"/>
      <c r="UIF250" s="9"/>
      <c r="UIK250" s="11"/>
      <c r="UIL250" s="8"/>
      <c r="UIM250" s="9"/>
      <c r="UIR250" s="11"/>
      <c r="UIS250" s="8"/>
      <c r="UIT250" s="9"/>
      <c r="UIY250" s="11"/>
      <c r="UIZ250" s="8"/>
      <c r="UJA250" s="9"/>
      <c r="UJF250" s="11"/>
      <c r="UJG250" s="8"/>
      <c r="UJH250" s="9"/>
      <c r="UJM250" s="11"/>
      <c r="UJN250" s="8"/>
      <c r="UJO250" s="9"/>
      <c r="UJT250" s="11"/>
      <c r="UJU250" s="8"/>
      <c r="UJV250" s="9"/>
      <c r="UKA250" s="11"/>
      <c r="UKB250" s="8"/>
      <c r="UKC250" s="9"/>
      <c r="UKH250" s="11"/>
      <c r="UKI250" s="8"/>
      <c r="UKJ250" s="9"/>
      <c r="UKO250" s="11"/>
      <c r="UKP250" s="8"/>
      <c r="UKQ250" s="9"/>
      <c r="UKV250" s="11"/>
      <c r="UKW250" s="8"/>
      <c r="UKX250" s="9"/>
      <c r="ULC250" s="11"/>
      <c r="ULD250" s="8"/>
      <c r="ULE250" s="9"/>
      <c r="ULJ250" s="11"/>
      <c r="ULK250" s="8"/>
      <c r="ULL250" s="9"/>
      <c r="ULQ250" s="11"/>
      <c r="ULR250" s="8"/>
      <c r="ULS250" s="9"/>
      <c r="ULX250" s="11"/>
      <c r="ULY250" s="8"/>
      <c r="ULZ250" s="9"/>
      <c r="UME250" s="11"/>
      <c r="UMF250" s="8"/>
      <c r="UMG250" s="9"/>
      <c r="UML250" s="11"/>
      <c r="UMM250" s="8"/>
      <c r="UMN250" s="9"/>
      <c r="UMS250" s="11"/>
      <c r="UMT250" s="8"/>
      <c r="UMU250" s="9"/>
      <c r="UMZ250" s="11"/>
      <c r="UNA250" s="8"/>
      <c r="UNB250" s="9"/>
      <c r="UNG250" s="11"/>
      <c r="UNH250" s="8"/>
      <c r="UNI250" s="9"/>
      <c r="UNN250" s="11"/>
      <c r="UNO250" s="8"/>
      <c r="UNP250" s="9"/>
      <c r="UNU250" s="11"/>
      <c r="UNV250" s="8"/>
      <c r="UNW250" s="9"/>
      <c r="UOB250" s="11"/>
      <c r="UOC250" s="8"/>
      <c r="UOD250" s="9"/>
      <c r="UOI250" s="11"/>
      <c r="UOJ250" s="8"/>
      <c r="UOK250" s="9"/>
      <c r="UOP250" s="11"/>
      <c r="UOQ250" s="8"/>
      <c r="UOR250" s="9"/>
      <c r="UOW250" s="11"/>
      <c r="UOX250" s="8"/>
      <c r="UOY250" s="9"/>
      <c r="UPD250" s="11"/>
      <c r="UPE250" s="8"/>
      <c r="UPF250" s="9"/>
      <c r="UPK250" s="11"/>
      <c r="UPL250" s="8"/>
      <c r="UPM250" s="9"/>
      <c r="UPR250" s="11"/>
      <c r="UPS250" s="8"/>
      <c r="UPT250" s="9"/>
      <c r="UPY250" s="11"/>
      <c r="UPZ250" s="8"/>
      <c r="UQA250" s="9"/>
      <c r="UQF250" s="11"/>
      <c r="UQG250" s="8"/>
      <c r="UQH250" s="9"/>
      <c r="UQM250" s="11"/>
      <c r="UQN250" s="8"/>
      <c r="UQO250" s="9"/>
      <c r="UQT250" s="11"/>
      <c r="UQU250" s="8"/>
      <c r="UQV250" s="9"/>
      <c r="URA250" s="11"/>
      <c r="URB250" s="8"/>
      <c r="URC250" s="9"/>
      <c r="URH250" s="11"/>
      <c r="URI250" s="8"/>
      <c r="URJ250" s="9"/>
      <c r="URO250" s="11"/>
      <c r="URP250" s="8"/>
      <c r="URQ250" s="9"/>
      <c r="URV250" s="11"/>
      <c r="URW250" s="8"/>
      <c r="URX250" s="9"/>
      <c r="USC250" s="11"/>
      <c r="USD250" s="8"/>
      <c r="USE250" s="9"/>
      <c r="USJ250" s="11"/>
      <c r="USK250" s="8"/>
      <c r="USL250" s="9"/>
      <c r="USQ250" s="11"/>
      <c r="USR250" s="8"/>
      <c r="USS250" s="9"/>
      <c r="USX250" s="11"/>
      <c r="USY250" s="8"/>
      <c r="USZ250" s="9"/>
      <c r="UTE250" s="11"/>
      <c r="UTF250" s="8"/>
      <c r="UTG250" s="9"/>
      <c r="UTL250" s="11"/>
      <c r="UTM250" s="8"/>
      <c r="UTN250" s="9"/>
      <c r="UTS250" s="11"/>
      <c r="UTT250" s="8"/>
      <c r="UTU250" s="9"/>
      <c r="UTZ250" s="11"/>
      <c r="UUA250" s="8"/>
      <c r="UUB250" s="9"/>
      <c r="UUG250" s="11"/>
      <c r="UUH250" s="8"/>
      <c r="UUI250" s="9"/>
      <c r="UUN250" s="11"/>
      <c r="UUO250" s="8"/>
      <c r="UUP250" s="9"/>
      <c r="UUU250" s="11"/>
      <c r="UUV250" s="8"/>
      <c r="UUW250" s="9"/>
      <c r="UVB250" s="11"/>
      <c r="UVC250" s="8"/>
      <c r="UVD250" s="9"/>
      <c r="UVI250" s="11"/>
      <c r="UVJ250" s="8"/>
      <c r="UVK250" s="9"/>
      <c r="UVP250" s="11"/>
      <c r="UVQ250" s="8"/>
      <c r="UVR250" s="9"/>
      <c r="UVW250" s="11"/>
      <c r="UVX250" s="8"/>
      <c r="UVY250" s="9"/>
      <c r="UWD250" s="11"/>
      <c r="UWE250" s="8"/>
      <c r="UWF250" s="9"/>
      <c r="UWK250" s="11"/>
      <c r="UWL250" s="8"/>
      <c r="UWM250" s="9"/>
      <c r="UWR250" s="11"/>
      <c r="UWS250" s="8"/>
      <c r="UWT250" s="9"/>
      <c r="UWY250" s="11"/>
      <c r="UWZ250" s="8"/>
      <c r="UXA250" s="9"/>
      <c r="UXF250" s="11"/>
      <c r="UXG250" s="8"/>
      <c r="UXH250" s="9"/>
      <c r="UXM250" s="11"/>
      <c r="UXN250" s="8"/>
      <c r="UXO250" s="9"/>
      <c r="UXT250" s="11"/>
      <c r="UXU250" s="8"/>
      <c r="UXV250" s="9"/>
      <c r="UYA250" s="11"/>
      <c r="UYB250" s="8"/>
      <c r="UYC250" s="9"/>
      <c r="UYH250" s="11"/>
      <c r="UYI250" s="8"/>
      <c r="UYJ250" s="9"/>
      <c r="UYO250" s="11"/>
      <c r="UYP250" s="8"/>
      <c r="UYQ250" s="9"/>
      <c r="UYV250" s="11"/>
      <c r="UYW250" s="8"/>
      <c r="UYX250" s="9"/>
      <c r="UZC250" s="11"/>
      <c r="UZD250" s="8"/>
      <c r="UZE250" s="9"/>
      <c r="UZJ250" s="11"/>
      <c r="UZK250" s="8"/>
      <c r="UZL250" s="9"/>
      <c r="UZQ250" s="11"/>
      <c r="UZR250" s="8"/>
      <c r="UZS250" s="9"/>
      <c r="UZX250" s="11"/>
      <c r="UZY250" s="8"/>
      <c r="UZZ250" s="9"/>
      <c r="VAE250" s="11"/>
      <c r="VAF250" s="8"/>
      <c r="VAG250" s="9"/>
      <c r="VAL250" s="11"/>
      <c r="VAM250" s="8"/>
      <c r="VAN250" s="9"/>
      <c r="VAS250" s="11"/>
      <c r="VAT250" s="8"/>
      <c r="VAU250" s="9"/>
      <c r="VAZ250" s="11"/>
      <c r="VBA250" s="8"/>
      <c r="VBB250" s="9"/>
      <c r="VBG250" s="11"/>
      <c r="VBH250" s="8"/>
      <c r="VBI250" s="9"/>
      <c r="VBN250" s="11"/>
      <c r="VBO250" s="8"/>
      <c r="VBP250" s="9"/>
      <c r="VBU250" s="11"/>
      <c r="VBV250" s="8"/>
      <c r="VBW250" s="9"/>
      <c r="VCB250" s="11"/>
      <c r="VCC250" s="8"/>
      <c r="VCD250" s="9"/>
      <c r="VCI250" s="11"/>
      <c r="VCJ250" s="8"/>
      <c r="VCK250" s="9"/>
      <c r="VCP250" s="11"/>
      <c r="VCQ250" s="8"/>
      <c r="VCR250" s="9"/>
      <c r="VCW250" s="11"/>
      <c r="VCX250" s="8"/>
      <c r="VCY250" s="9"/>
      <c r="VDD250" s="11"/>
      <c r="VDE250" s="8"/>
      <c r="VDF250" s="9"/>
      <c r="VDK250" s="11"/>
      <c r="VDL250" s="8"/>
      <c r="VDM250" s="9"/>
      <c r="VDR250" s="11"/>
      <c r="VDS250" s="8"/>
      <c r="VDT250" s="9"/>
      <c r="VDY250" s="11"/>
      <c r="VDZ250" s="8"/>
      <c r="VEA250" s="9"/>
      <c r="VEF250" s="11"/>
      <c r="VEG250" s="8"/>
      <c r="VEH250" s="9"/>
      <c r="VEM250" s="11"/>
      <c r="VEN250" s="8"/>
      <c r="VEO250" s="9"/>
      <c r="VET250" s="11"/>
      <c r="VEU250" s="8"/>
      <c r="VEV250" s="9"/>
      <c r="VFA250" s="11"/>
      <c r="VFB250" s="8"/>
      <c r="VFC250" s="9"/>
      <c r="VFH250" s="11"/>
      <c r="VFI250" s="8"/>
      <c r="VFJ250" s="9"/>
      <c r="VFO250" s="11"/>
      <c r="VFP250" s="8"/>
      <c r="VFQ250" s="9"/>
      <c r="VFV250" s="11"/>
      <c r="VFW250" s="8"/>
      <c r="VFX250" s="9"/>
      <c r="VGC250" s="11"/>
      <c r="VGD250" s="8"/>
      <c r="VGE250" s="9"/>
      <c r="VGJ250" s="11"/>
      <c r="VGK250" s="8"/>
      <c r="VGL250" s="9"/>
      <c r="VGQ250" s="11"/>
      <c r="VGR250" s="8"/>
      <c r="VGS250" s="9"/>
      <c r="VGX250" s="11"/>
      <c r="VGY250" s="8"/>
      <c r="VGZ250" s="9"/>
      <c r="VHE250" s="11"/>
      <c r="VHF250" s="8"/>
      <c r="VHG250" s="9"/>
      <c r="VHL250" s="11"/>
      <c r="VHM250" s="8"/>
      <c r="VHN250" s="9"/>
      <c r="VHS250" s="11"/>
      <c r="VHT250" s="8"/>
      <c r="VHU250" s="9"/>
      <c r="VHZ250" s="11"/>
      <c r="VIA250" s="8"/>
      <c r="VIB250" s="9"/>
      <c r="VIG250" s="11"/>
      <c r="VIH250" s="8"/>
      <c r="VII250" s="9"/>
      <c r="VIN250" s="11"/>
      <c r="VIO250" s="8"/>
      <c r="VIP250" s="9"/>
      <c r="VIU250" s="11"/>
      <c r="VIV250" s="8"/>
      <c r="VIW250" s="9"/>
      <c r="VJB250" s="11"/>
      <c r="VJC250" s="8"/>
      <c r="VJD250" s="9"/>
      <c r="VJI250" s="11"/>
      <c r="VJJ250" s="8"/>
      <c r="VJK250" s="9"/>
      <c r="VJP250" s="11"/>
      <c r="VJQ250" s="8"/>
      <c r="VJR250" s="9"/>
      <c r="VJW250" s="11"/>
      <c r="VJX250" s="8"/>
      <c r="VJY250" s="9"/>
      <c r="VKD250" s="11"/>
      <c r="VKE250" s="8"/>
      <c r="VKF250" s="9"/>
      <c r="VKK250" s="11"/>
      <c r="VKL250" s="8"/>
      <c r="VKM250" s="9"/>
      <c r="VKR250" s="11"/>
      <c r="VKS250" s="8"/>
      <c r="VKT250" s="9"/>
      <c r="VKY250" s="11"/>
      <c r="VKZ250" s="8"/>
      <c r="VLA250" s="9"/>
      <c r="VLF250" s="11"/>
      <c r="VLG250" s="8"/>
      <c r="VLH250" s="9"/>
      <c r="VLM250" s="11"/>
      <c r="VLN250" s="8"/>
      <c r="VLO250" s="9"/>
      <c r="VLT250" s="11"/>
      <c r="VLU250" s="8"/>
      <c r="VLV250" s="9"/>
      <c r="VMA250" s="11"/>
      <c r="VMB250" s="8"/>
      <c r="VMC250" s="9"/>
      <c r="VMH250" s="11"/>
      <c r="VMI250" s="8"/>
      <c r="VMJ250" s="9"/>
      <c r="VMO250" s="11"/>
      <c r="VMP250" s="8"/>
      <c r="VMQ250" s="9"/>
      <c r="VMV250" s="11"/>
      <c r="VMW250" s="8"/>
      <c r="VMX250" s="9"/>
      <c r="VNC250" s="11"/>
      <c r="VND250" s="8"/>
      <c r="VNE250" s="9"/>
      <c r="VNJ250" s="11"/>
      <c r="VNK250" s="8"/>
      <c r="VNL250" s="9"/>
      <c r="VNQ250" s="11"/>
      <c r="VNR250" s="8"/>
      <c r="VNS250" s="9"/>
      <c r="VNX250" s="11"/>
      <c r="VNY250" s="8"/>
      <c r="VNZ250" s="9"/>
      <c r="VOE250" s="11"/>
      <c r="VOF250" s="8"/>
      <c r="VOG250" s="9"/>
      <c r="VOL250" s="11"/>
      <c r="VOM250" s="8"/>
      <c r="VON250" s="9"/>
      <c r="VOS250" s="11"/>
      <c r="VOT250" s="8"/>
      <c r="VOU250" s="9"/>
      <c r="VOZ250" s="11"/>
      <c r="VPA250" s="8"/>
      <c r="VPB250" s="9"/>
      <c r="VPG250" s="11"/>
      <c r="VPH250" s="8"/>
      <c r="VPI250" s="9"/>
      <c r="VPN250" s="11"/>
      <c r="VPO250" s="8"/>
      <c r="VPP250" s="9"/>
      <c r="VPU250" s="11"/>
      <c r="VPV250" s="8"/>
      <c r="VPW250" s="9"/>
      <c r="VQB250" s="11"/>
      <c r="VQC250" s="8"/>
      <c r="VQD250" s="9"/>
      <c r="VQI250" s="11"/>
      <c r="VQJ250" s="8"/>
      <c r="VQK250" s="9"/>
      <c r="VQP250" s="11"/>
      <c r="VQQ250" s="8"/>
      <c r="VQR250" s="9"/>
      <c r="VQW250" s="11"/>
      <c r="VQX250" s="8"/>
      <c r="VQY250" s="9"/>
      <c r="VRD250" s="11"/>
      <c r="VRE250" s="8"/>
      <c r="VRF250" s="9"/>
      <c r="VRK250" s="11"/>
      <c r="VRL250" s="8"/>
      <c r="VRM250" s="9"/>
      <c r="VRR250" s="11"/>
      <c r="VRS250" s="8"/>
      <c r="VRT250" s="9"/>
      <c r="VRY250" s="11"/>
      <c r="VRZ250" s="8"/>
      <c r="VSA250" s="9"/>
      <c r="VSF250" s="11"/>
      <c r="VSG250" s="8"/>
      <c r="VSH250" s="9"/>
      <c r="VSM250" s="11"/>
      <c r="VSN250" s="8"/>
      <c r="VSO250" s="9"/>
      <c r="VST250" s="11"/>
      <c r="VSU250" s="8"/>
      <c r="VSV250" s="9"/>
      <c r="VTA250" s="11"/>
      <c r="VTB250" s="8"/>
      <c r="VTC250" s="9"/>
      <c r="VTH250" s="11"/>
      <c r="VTI250" s="8"/>
      <c r="VTJ250" s="9"/>
      <c r="VTO250" s="11"/>
      <c r="VTP250" s="8"/>
      <c r="VTQ250" s="9"/>
      <c r="VTV250" s="11"/>
      <c r="VTW250" s="8"/>
      <c r="VTX250" s="9"/>
      <c r="VUC250" s="11"/>
      <c r="VUD250" s="8"/>
      <c r="VUE250" s="9"/>
      <c r="VUJ250" s="11"/>
      <c r="VUK250" s="8"/>
      <c r="VUL250" s="9"/>
      <c r="VUQ250" s="11"/>
      <c r="VUR250" s="8"/>
      <c r="VUS250" s="9"/>
      <c r="VUX250" s="11"/>
      <c r="VUY250" s="8"/>
      <c r="VUZ250" s="9"/>
      <c r="VVE250" s="11"/>
      <c r="VVF250" s="8"/>
      <c r="VVG250" s="9"/>
      <c r="VVL250" s="11"/>
      <c r="VVM250" s="8"/>
      <c r="VVN250" s="9"/>
      <c r="VVS250" s="11"/>
      <c r="VVT250" s="8"/>
      <c r="VVU250" s="9"/>
      <c r="VVZ250" s="11"/>
      <c r="VWA250" s="8"/>
      <c r="VWB250" s="9"/>
      <c r="VWG250" s="11"/>
      <c r="VWH250" s="8"/>
      <c r="VWI250" s="9"/>
      <c r="VWN250" s="11"/>
      <c r="VWO250" s="8"/>
      <c r="VWP250" s="9"/>
      <c r="VWU250" s="11"/>
      <c r="VWV250" s="8"/>
      <c r="VWW250" s="9"/>
      <c r="VXB250" s="11"/>
      <c r="VXC250" s="8"/>
      <c r="VXD250" s="9"/>
      <c r="VXI250" s="11"/>
      <c r="VXJ250" s="8"/>
      <c r="VXK250" s="9"/>
      <c r="VXP250" s="11"/>
      <c r="VXQ250" s="8"/>
      <c r="VXR250" s="9"/>
      <c r="VXW250" s="11"/>
      <c r="VXX250" s="8"/>
      <c r="VXY250" s="9"/>
      <c r="VYD250" s="11"/>
      <c r="VYE250" s="8"/>
      <c r="VYF250" s="9"/>
      <c r="VYK250" s="11"/>
      <c r="VYL250" s="8"/>
      <c r="VYM250" s="9"/>
      <c r="VYR250" s="11"/>
      <c r="VYS250" s="8"/>
      <c r="VYT250" s="9"/>
      <c r="VYY250" s="11"/>
      <c r="VYZ250" s="8"/>
      <c r="VZA250" s="9"/>
      <c r="VZF250" s="11"/>
      <c r="VZG250" s="8"/>
      <c r="VZH250" s="9"/>
      <c r="VZM250" s="11"/>
      <c r="VZN250" s="8"/>
      <c r="VZO250" s="9"/>
      <c r="VZT250" s="11"/>
      <c r="VZU250" s="8"/>
      <c r="VZV250" s="9"/>
      <c r="WAA250" s="11"/>
      <c r="WAB250" s="8"/>
      <c r="WAC250" s="9"/>
      <c r="WAH250" s="11"/>
      <c r="WAI250" s="8"/>
      <c r="WAJ250" s="9"/>
      <c r="WAO250" s="11"/>
      <c r="WAP250" s="8"/>
      <c r="WAQ250" s="9"/>
      <c r="WAV250" s="11"/>
      <c r="WAW250" s="8"/>
      <c r="WAX250" s="9"/>
      <c r="WBC250" s="11"/>
      <c r="WBD250" s="8"/>
      <c r="WBE250" s="9"/>
      <c r="WBJ250" s="11"/>
      <c r="WBK250" s="8"/>
      <c r="WBL250" s="9"/>
      <c r="WBQ250" s="11"/>
      <c r="WBR250" s="8"/>
      <c r="WBS250" s="9"/>
      <c r="WBX250" s="11"/>
      <c r="WBY250" s="8"/>
      <c r="WBZ250" s="9"/>
      <c r="WCE250" s="11"/>
      <c r="WCF250" s="8"/>
      <c r="WCG250" s="9"/>
      <c r="WCL250" s="11"/>
      <c r="WCM250" s="8"/>
      <c r="WCN250" s="9"/>
      <c r="WCS250" s="11"/>
      <c r="WCT250" s="8"/>
      <c r="WCU250" s="9"/>
      <c r="WCZ250" s="11"/>
      <c r="WDA250" s="8"/>
      <c r="WDB250" s="9"/>
      <c r="WDG250" s="11"/>
      <c r="WDH250" s="8"/>
      <c r="WDI250" s="9"/>
      <c r="WDN250" s="11"/>
      <c r="WDO250" s="8"/>
      <c r="WDP250" s="9"/>
      <c r="WDU250" s="11"/>
      <c r="WDV250" s="8"/>
      <c r="WDW250" s="9"/>
      <c r="WEB250" s="11"/>
      <c r="WEC250" s="8"/>
      <c r="WED250" s="9"/>
      <c r="WEI250" s="11"/>
      <c r="WEJ250" s="8"/>
      <c r="WEK250" s="9"/>
      <c r="WEP250" s="11"/>
      <c r="WEQ250" s="8"/>
      <c r="WER250" s="9"/>
      <c r="WEW250" s="11"/>
      <c r="WEX250" s="8"/>
      <c r="WEY250" s="9"/>
      <c r="WFD250" s="11"/>
      <c r="WFE250" s="8"/>
      <c r="WFF250" s="9"/>
      <c r="WFK250" s="11"/>
      <c r="WFL250" s="8"/>
      <c r="WFM250" s="9"/>
      <c r="WFR250" s="11"/>
      <c r="WFS250" s="8"/>
      <c r="WFT250" s="9"/>
      <c r="WFY250" s="11"/>
      <c r="WFZ250" s="8"/>
      <c r="WGA250" s="9"/>
      <c r="WGF250" s="11"/>
      <c r="WGG250" s="8"/>
      <c r="WGH250" s="9"/>
      <c r="WGM250" s="11"/>
      <c r="WGN250" s="8"/>
      <c r="WGO250" s="9"/>
      <c r="WGT250" s="11"/>
      <c r="WGU250" s="8"/>
      <c r="WGV250" s="9"/>
      <c r="WHA250" s="11"/>
      <c r="WHB250" s="8"/>
      <c r="WHC250" s="9"/>
      <c r="WHH250" s="11"/>
      <c r="WHI250" s="8"/>
      <c r="WHJ250" s="9"/>
      <c r="WHO250" s="11"/>
      <c r="WHP250" s="8"/>
      <c r="WHQ250" s="9"/>
      <c r="WHV250" s="11"/>
      <c r="WHW250" s="8"/>
      <c r="WHX250" s="9"/>
      <c r="WIC250" s="11"/>
      <c r="WID250" s="8"/>
      <c r="WIE250" s="9"/>
      <c r="WIJ250" s="11"/>
      <c r="WIK250" s="8"/>
      <c r="WIL250" s="9"/>
      <c r="WIQ250" s="11"/>
      <c r="WIR250" s="8"/>
      <c r="WIS250" s="9"/>
      <c r="WIX250" s="11"/>
      <c r="WIY250" s="8"/>
      <c r="WIZ250" s="9"/>
      <c r="WJE250" s="11"/>
      <c r="WJF250" s="8"/>
      <c r="WJG250" s="9"/>
      <c r="WJL250" s="11"/>
      <c r="WJM250" s="8"/>
      <c r="WJN250" s="9"/>
      <c r="WJS250" s="11"/>
      <c r="WJT250" s="8"/>
      <c r="WJU250" s="9"/>
      <c r="WJZ250" s="11"/>
      <c r="WKA250" s="8"/>
      <c r="WKB250" s="9"/>
      <c r="WKG250" s="11"/>
      <c r="WKH250" s="8"/>
      <c r="WKI250" s="9"/>
      <c r="WKN250" s="11"/>
      <c r="WKO250" s="8"/>
      <c r="WKP250" s="9"/>
      <c r="WKU250" s="11"/>
      <c r="WKV250" s="8"/>
      <c r="WKW250" s="9"/>
      <c r="WLB250" s="11"/>
      <c r="WLC250" s="8"/>
      <c r="WLD250" s="9"/>
      <c r="WLI250" s="11"/>
      <c r="WLJ250" s="8"/>
      <c r="WLK250" s="9"/>
      <c r="WLP250" s="11"/>
      <c r="WLQ250" s="8"/>
      <c r="WLR250" s="9"/>
      <c r="WLW250" s="11"/>
      <c r="WLX250" s="8"/>
      <c r="WLY250" s="9"/>
      <c r="WMD250" s="11"/>
      <c r="WME250" s="8"/>
      <c r="WMF250" s="9"/>
      <c r="WMK250" s="11"/>
      <c r="WML250" s="8"/>
      <c r="WMM250" s="9"/>
      <c r="WMR250" s="11"/>
      <c r="WMS250" s="8"/>
      <c r="WMT250" s="9"/>
      <c r="WMY250" s="11"/>
      <c r="WMZ250" s="8"/>
      <c r="WNA250" s="9"/>
      <c r="WNF250" s="11"/>
      <c r="WNG250" s="8"/>
      <c r="WNH250" s="9"/>
      <c r="WNM250" s="11"/>
      <c r="WNN250" s="8"/>
      <c r="WNO250" s="9"/>
      <c r="WNT250" s="11"/>
      <c r="WNU250" s="8"/>
      <c r="WNV250" s="9"/>
      <c r="WOA250" s="11"/>
      <c r="WOB250" s="8"/>
      <c r="WOC250" s="9"/>
      <c r="WOH250" s="11"/>
      <c r="WOI250" s="8"/>
      <c r="WOJ250" s="9"/>
      <c r="WOO250" s="11"/>
      <c r="WOP250" s="8"/>
      <c r="WOQ250" s="9"/>
      <c r="WOV250" s="11"/>
      <c r="WOW250" s="8"/>
      <c r="WOX250" s="9"/>
      <c r="WPC250" s="11"/>
      <c r="WPD250" s="8"/>
      <c r="WPE250" s="9"/>
      <c r="WPJ250" s="11"/>
      <c r="WPK250" s="8"/>
      <c r="WPL250" s="9"/>
      <c r="WPQ250" s="11"/>
      <c r="WPR250" s="8"/>
      <c r="WPS250" s="9"/>
      <c r="WPX250" s="11"/>
      <c r="WPY250" s="8"/>
      <c r="WPZ250" s="9"/>
      <c r="WQE250" s="11"/>
      <c r="WQF250" s="8"/>
      <c r="WQG250" s="9"/>
      <c r="WQL250" s="11"/>
      <c r="WQM250" s="8"/>
      <c r="WQN250" s="9"/>
      <c r="WQS250" s="11"/>
      <c r="WQT250" s="8"/>
      <c r="WQU250" s="9"/>
      <c r="WQZ250" s="11"/>
      <c r="WRA250" s="8"/>
      <c r="WRB250" s="9"/>
      <c r="WRG250" s="11"/>
      <c r="WRH250" s="8"/>
      <c r="WRI250" s="9"/>
      <c r="WRN250" s="11"/>
      <c r="WRO250" s="8"/>
      <c r="WRP250" s="9"/>
      <c r="WRU250" s="11"/>
      <c r="WRV250" s="8"/>
      <c r="WRW250" s="9"/>
      <c r="WSB250" s="11"/>
      <c r="WSC250" s="8"/>
      <c r="WSD250" s="9"/>
      <c r="WSI250" s="11"/>
      <c r="WSJ250" s="8"/>
      <c r="WSK250" s="9"/>
      <c r="WSP250" s="11"/>
      <c r="WSQ250" s="8"/>
      <c r="WSR250" s="9"/>
      <c r="WSW250" s="11"/>
      <c r="WSX250" s="8"/>
      <c r="WSY250" s="9"/>
      <c r="WTD250" s="11"/>
      <c r="WTE250" s="8"/>
      <c r="WTF250" s="9"/>
      <c r="WTK250" s="11"/>
      <c r="WTL250" s="8"/>
      <c r="WTM250" s="9"/>
      <c r="WTR250" s="11"/>
      <c r="WTS250" s="8"/>
      <c r="WTT250" s="9"/>
      <c r="WTY250" s="11"/>
      <c r="WTZ250" s="8"/>
      <c r="WUA250" s="9"/>
      <c r="WUF250" s="11"/>
      <c r="WUG250" s="8"/>
      <c r="WUH250" s="9"/>
      <c r="WUM250" s="11"/>
      <c r="WUN250" s="8"/>
      <c r="WUO250" s="9"/>
      <c r="WUT250" s="11"/>
      <c r="WUU250" s="8"/>
      <c r="WUV250" s="9"/>
      <c r="WVA250" s="11"/>
      <c r="WVB250" s="8"/>
      <c r="WVC250" s="9"/>
      <c r="WVH250" s="11"/>
      <c r="WVI250" s="8"/>
      <c r="WVJ250" s="9"/>
      <c r="WVO250" s="11"/>
      <c r="WVP250" s="8"/>
      <c r="WVQ250" s="9"/>
      <c r="WVV250" s="11"/>
      <c r="WVW250" s="8"/>
      <c r="WVX250" s="9"/>
      <c r="WWC250" s="11"/>
      <c r="WWD250" s="8"/>
      <c r="WWE250" s="9"/>
      <c r="WWJ250" s="11"/>
      <c r="WWK250" s="8"/>
      <c r="WWL250" s="9"/>
      <c r="WWQ250" s="11"/>
      <c r="WWR250" s="8"/>
      <c r="WWS250" s="9"/>
      <c r="WWX250" s="11"/>
      <c r="WWY250" s="8"/>
      <c r="WWZ250" s="9"/>
      <c r="WXE250" s="11"/>
      <c r="WXF250" s="8"/>
      <c r="WXG250" s="9"/>
      <c r="WXL250" s="11"/>
      <c r="WXM250" s="8"/>
      <c r="WXN250" s="9"/>
      <c r="WXS250" s="11"/>
      <c r="WXT250" s="8"/>
      <c r="WXU250" s="9"/>
      <c r="WXZ250" s="11"/>
      <c r="WYA250" s="8"/>
      <c r="WYB250" s="9"/>
      <c r="WYG250" s="11"/>
      <c r="WYH250" s="8"/>
      <c r="WYI250" s="9"/>
      <c r="WYN250" s="11"/>
      <c r="WYO250" s="8"/>
      <c r="WYP250" s="9"/>
      <c r="WYU250" s="11"/>
      <c r="WYV250" s="8"/>
      <c r="WYW250" s="9"/>
      <c r="WZB250" s="11"/>
      <c r="WZC250" s="8"/>
      <c r="WZD250" s="9"/>
      <c r="WZI250" s="11"/>
      <c r="WZJ250" s="8"/>
      <c r="WZK250" s="9"/>
      <c r="WZP250" s="11"/>
      <c r="WZQ250" s="8"/>
      <c r="WZR250" s="9"/>
      <c r="WZW250" s="11"/>
      <c r="WZX250" s="8"/>
      <c r="WZY250" s="9"/>
      <c r="XAD250" s="11"/>
      <c r="XAE250" s="8"/>
      <c r="XAF250" s="9"/>
      <c r="XAK250" s="11"/>
      <c r="XAL250" s="8"/>
      <c r="XAM250" s="9"/>
      <c r="XAR250" s="11"/>
      <c r="XAS250" s="8"/>
      <c r="XAT250" s="9"/>
      <c r="XAY250" s="11"/>
      <c r="XAZ250" s="8"/>
      <c r="XBA250" s="9"/>
      <c r="XBF250" s="11"/>
      <c r="XBG250" s="8"/>
      <c r="XBH250" s="9"/>
      <c r="XBM250" s="11"/>
      <c r="XBN250" s="8"/>
      <c r="XBO250" s="9"/>
      <c r="XBT250" s="11"/>
      <c r="XBU250" s="8"/>
      <c r="XBV250" s="9"/>
      <c r="XCA250" s="11"/>
      <c r="XCB250" s="8"/>
      <c r="XCC250" s="9"/>
      <c r="XCH250" s="11"/>
      <c r="XCI250" s="8"/>
      <c r="XCJ250" s="9"/>
      <c r="XCO250" s="11"/>
      <c r="XCP250" s="8"/>
      <c r="XCQ250" s="9"/>
      <c r="XCV250" s="11"/>
      <c r="XCW250" s="8"/>
      <c r="XCX250" s="9"/>
      <c r="XDC250" s="11"/>
      <c r="XDD250" s="8"/>
      <c r="XDE250" s="9"/>
      <c r="XDJ250" s="11"/>
      <c r="XDK250" s="8"/>
      <c r="XDL250" s="9"/>
      <c r="XDQ250" s="11"/>
      <c r="XDR250" s="8"/>
      <c r="XDS250" s="9"/>
      <c r="XDX250" s="11"/>
      <c r="XDY250" s="8"/>
      <c r="XDZ250" s="9"/>
      <c r="XEE250" s="11"/>
      <c r="XEF250" s="8"/>
      <c r="XEG250" s="9"/>
      <c r="XEL250" s="11"/>
      <c r="XEM250" s="8"/>
      <c r="XEN250" s="9"/>
      <c r="XES250" s="11"/>
      <c r="XET250" s="8"/>
      <c r="XEU250" s="9"/>
      <c r="XEZ250" s="11"/>
      <c r="XFA250" s="8"/>
      <c r="XFB250" s="9"/>
    </row>
    <row r="251" spans="1:1024 1029:2046 2051:3068 3073:5119 5124:6141 6146:8192 8197:9214 9219:10236 10241:12287 12292:13309 13314:15360 15365:16382" ht="30" customHeight="1" x14ac:dyDescent="0.25">
      <c r="A251" s="41" t="s">
        <v>286</v>
      </c>
      <c r="B251" s="42"/>
      <c r="C251" s="42"/>
      <c r="D251" s="42"/>
      <c r="E251" s="43"/>
      <c r="F251" s="13"/>
      <c r="G251" s="13"/>
    </row>
    <row r="252" spans="1:1024 1029:2046 2051:3068 3073:5119 5124:6141 6146:8192 8197:9214 9219:10236 10241:12287 12292:13309 13314:15360 15365:16382" ht="18.75" x14ac:dyDescent="0.25">
      <c r="A252" s="44" t="s">
        <v>287</v>
      </c>
      <c r="B252" s="45"/>
      <c r="C252" s="45"/>
      <c r="D252" s="45"/>
      <c r="E252" s="14" t="s">
        <v>291</v>
      </c>
      <c r="F252" s="18" t="s">
        <v>292</v>
      </c>
      <c r="G252" s="18"/>
    </row>
    <row r="253" spans="1:1024 1029:2046 2051:3068 3073:5119 5124:6141 6146:8192 8197:9214 9219:10236 10241:12287 12292:13309 13314:15360 15365:16382" s="7" customFormat="1" ht="27.75" customHeight="1" x14ac:dyDescent="0.3">
      <c r="A253" s="5" t="s">
        <v>0</v>
      </c>
      <c r="B253" s="5" t="s">
        <v>16</v>
      </c>
      <c r="C253" s="6" t="s">
        <v>3</v>
      </c>
      <c r="D253" s="6" t="s">
        <v>4</v>
      </c>
      <c r="E253" s="5" t="s">
        <v>514</v>
      </c>
      <c r="F253" s="5" t="s">
        <v>515</v>
      </c>
      <c r="G253" s="5" t="s">
        <v>17</v>
      </c>
    </row>
    <row r="254" spans="1:1024 1029:2046 2051:3068 3073:5119 5124:6141 6146:8192 8197:9214 9219:10236 10241:12287 12292:13309 13314:15360 15365:16382" s="12" customFormat="1" ht="30" customHeight="1" x14ac:dyDescent="0.3">
      <c r="A254" s="29" t="s">
        <v>288</v>
      </c>
      <c r="B254" s="9" t="s">
        <v>293</v>
      </c>
      <c r="C254" s="12" t="s">
        <v>18</v>
      </c>
      <c r="D254" s="12">
        <v>120</v>
      </c>
      <c r="F254" s="25"/>
      <c r="G254" s="11"/>
      <c r="H254" s="8"/>
      <c r="I254" s="9"/>
      <c r="N254" s="11"/>
      <c r="O254" s="8"/>
      <c r="P254" s="9"/>
      <c r="U254" s="11"/>
      <c r="V254" s="8"/>
      <c r="W254" s="9"/>
      <c r="AB254" s="11"/>
      <c r="AC254" s="8"/>
      <c r="AD254" s="9"/>
      <c r="AI254" s="11"/>
      <c r="AJ254" s="8"/>
      <c r="AK254" s="9"/>
      <c r="AP254" s="11"/>
      <c r="AQ254" s="8"/>
      <c r="AR254" s="9"/>
      <c r="AW254" s="11"/>
      <c r="AX254" s="8"/>
      <c r="AY254" s="9"/>
      <c r="BD254" s="11"/>
      <c r="BE254" s="8"/>
      <c r="BF254" s="9"/>
      <c r="BK254" s="11"/>
      <c r="BL254" s="8"/>
      <c r="BM254" s="9"/>
      <c r="BR254" s="11"/>
      <c r="BS254" s="8"/>
      <c r="BT254" s="9"/>
      <c r="BY254" s="11"/>
      <c r="BZ254" s="8"/>
      <c r="CA254" s="9"/>
      <c r="CF254" s="11"/>
      <c r="CG254" s="8"/>
      <c r="CH254" s="9"/>
      <c r="CM254" s="11"/>
      <c r="CN254" s="8"/>
      <c r="CO254" s="9"/>
      <c r="CT254" s="11"/>
      <c r="CU254" s="8"/>
      <c r="CV254" s="9"/>
      <c r="DA254" s="11"/>
      <c r="DB254" s="8"/>
      <c r="DC254" s="9"/>
      <c r="DH254" s="11"/>
      <c r="DI254" s="8"/>
      <c r="DJ254" s="9"/>
      <c r="DO254" s="11"/>
      <c r="DP254" s="8"/>
      <c r="DQ254" s="9"/>
      <c r="DV254" s="11"/>
      <c r="DW254" s="8"/>
      <c r="DX254" s="9"/>
      <c r="EC254" s="11"/>
      <c r="ED254" s="8"/>
      <c r="EE254" s="9"/>
      <c r="EJ254" s="11"/>
      <c r="EK254" s="8"/>
      <c r="EL254" s="9"/>
      <c r="EQ254" s="11"/>
      <c r="ER254" s="8"/>
      <c r="ES254" s="9"/>
      <c r="EX254" s="11"/>
      <c r="EY254" s="8"/>
      <c r="EZ254" s="9"/>
      <c r="FE254" s="11"/>
      <c r="FF254" s="8"/>
      <c r="FG254" s="9"/>
      <c r="FL254" s="11"/>
      <c r="FM254" s="8"/>
      <c r="FN254" s="9"/>
      <c r="FS254" s="11"/>
      <c r="FT254" s="8"/>
      <c r="FU254" s="9"/>
      <c r="FZ254" s="11"/>
      <c r="GA254" s="8"/>
      <c r="GB254" s="9"/>
      <c r="GG254" s="11"/>
      <c r="GH254" s="8"/>
      <c r="GI254" s="9"/>
      <c r="GN254" s="11"/>
      <c r="GO254" s="8"/>
      <c r="GP254" s="9"/>
      <c r="GU254" s="11"/>
      <c r="GV254" s="8"/>
      <c r="GW254" s="9"/>
      <c r="HB254" s="11"/>
      <c r="HC254" s="8"/>
      <c r="HD254" s="9"/>
      <c r="HI254" s="11"/>
      <c r="HJ254" s="8"/>
      <c r="HK254" s="9"/>
      <c r="HP254" s="11"/>
      <c r="HQ254" s="8"/>
      <c r="HR254" s="9"/>
      <c r="HW254" s="11"/>
      <c r="HX254" s="8"/>
      <c r="HY254" s="9"/>
      <c r="ID254" s="11"/>
      <c r="IE254" s="8"/>
      <c r="IF254" s="9"/>
      <c r="IK254" s="11"/>
      <c r="IL254" s="8"/>
      <c r="IM254" s="9"/>
      <c r="IR254" s="11"/>
      <c r="IS254" s="8"/>
      <c r="IT254" s="9"/>
      <c r="IY254" s="11"/>
      <c r="IZ254" s="8"/>
      <c r="JA254" s="9"/>
      <c r="JF254" s="11"/>
      <c r="JG254" s="8"/>
      <c r="JH254" s="9"/>
      <c r="JM254" s="11"/>
      <c r="JN254" s="8"/>
      <c r="JO254" s="9"/>
      <c r="JT254" s="11"/>
      <c r="JU254" s="8"/>
      <c r="JV254" s="9"/>
      <c r="KA254" s="11"/>
      <c r="KB254" s="8"/>
      <c r="KC254" s="9"/>
      <c r="KH254" s="11"/>
      <c r="KI254" s="8"/>
      <c r="KJ254" s="9"/>
      <c r="KO254" s="11"/>
      <c r="KP254" s="8"/>
      <c r="KQ254" s="9"/>
      <c r="KV254" s="11"/>
      <c r="KW254" s="8"/>
      <c r="KX254" s="9"/>
      <c r="LC254" s="11"/>
      <c r="LD254" s="8"/>
      <c r="LE254" s="9"/>
      <c r="LJ254" s="11"/>
      <c r="LK254" s="8"/>
      <c r="LL254" s="9"/>
      <c r="LQ254" s="11"/>
      <c r="LR254" s="8"/>
      <c r="LS254" s="9"/>
      <c r="LX254" s="11"/>
      <c r="LY254" s="8"/>
      <c r="LZ254" s="9"/>
      <c r="ME254" s="11"/>
      <c r="MF254" s="8"/>
      <c r="MG254" s="9"/>
      <c r="ML254" s="11"/>
      <c r="MM254" s="8"/>
      <c r="MN254" s="9"/>
      <c r="MS254" s="11"/>
      <c r="MT254" s="8"/>
      <c r="MU254" s="9"/>
      <c r="MZ254" s="11"/>
      <c r="NA254" s="8"/>
      <c r="NB254" s="9"/>
      <c r="NG254" s="11"/>
      <c r="NH254" s="8"/>
      <c r="NI254" s="9"/>
      <c r="NN254" s="11"/>
      <c r="NO254" s="8"/>
      <c r="NP254" s="9"/>
      <c r="NU254" s="11"/>
      <c r="NV254" s="8"/>
      <c r="NW254" s="9"/>
      <c r="OB254" s="11"/>
      <c r="OC254" s="8"/>
      <c r="OD254" s="9"/>
      <c r="OI254" s="11"/>
      <c r="OJ254" s="8"/>
      <c r="OK254" s="9"/>
      <c r="OP254" s="11"/>
      <c r="OQ254" s="8"/>
      <c r="OR254" s="9"/>
      <c r="OW254" s="11"/>
      <c r="OX254" s="8"/>
      <c r="OY254" s="9"/>
      <c r="PD254" s="11"/>
      <c r="PE254" s="8"/>
      <c r="PF254" s="9"/>
      <c r="PK254" s="11"/>
      <c r="PL254" s="8"/>
      <c r="PM254" s="9"/>
      <c r="PR254" s="11"/>
      <c r="PS254" s="8"/>
      <c r="PT254" s="9"/>
      <c r="PY254" s="11"/>
      <c r="PZ254" s="8"/>
      <c r="QA254" s="9"/>
      <c r="QF254" s="11"/>
      <c r="QG254" s="8"/>
      <c r="QH254" s="9"/>
      <c r="QM254" s="11"/>
      <c r="QN254" s="8"/>
      <c r="QO254" s="9"/>
      <c r="QT254" s="11"/>
      <c r="QU254" s="8"/>
      <c r="QV254" s="9"/>
      <c r="RA254" s="11"/>
      <c r="RB254" s="8"/>
      <c r="RC254" s="9"/>
      <c r="RH254" s="11"/>
      <c r="RI254" s="8"/>
      <c r="RJ254" s="9"/>
      <c r="RO254" s="11"/>
      <c r="RP254" s="8"/>
      <c r="RQ254" s="9"/>
      <c r="RV254" s="11"/>
      <c r="RW254" s="8"/>
      <c r="RX254" s="9"/>
      <c r="SC254" s="11"/>
      <c r="SD254" s="8"/>
      <c r="SE254" s="9"/>
      <c r="SJ254" s="11"/>
      <c r="SK254" s="8"/>
      <c r="SL254" s="9"/>
      <c r="SQ254" s="11"/>
      <c r="SR254" s="8"/>
      <c r="SS254" s="9"/>
      <c r="SX254" s="11"/>
      <c r="SY254" s="8"/>
      <c r="SZ254" s="9"/>
      <c r="TE254" s="11"/>
      <c r="TF254" s="8"/>
      <c r="TG254" s="9"/>
      <c r="TL254" s="11"/>
      <c r="TM254" s="8"/>
      <c r="TN254" s="9"/>
      <c r="TS254" s="11"/>
      <c r="TT254" s="8"/>
      <c r="TU254" s="9"/>
      <c r="TZ254" s="11"/>
      <c r="UA254" s="8"/>
      <c r="UB254" s="9"/>
      <c r="UG254" s="11"/>
      <c r="UH254" s="8"/>
      <c r="UI254" s="9"/>
      <c r="UN254" s="11"/>
      <c r="UO254" s="8"/>
      <c r="UP254" s="9"/>
      <c r="UU254" s="11"/>
      <c r="UV254" s="8"/>
      <c r="UW254" s="9"/>
      <c r="VB254" s="11"/>
      <c r="VC254" s="8"/>
      <c r="VD254" s="9"/>
      <c r="VI254" s="11"/>
      <c r="VJ254" s="8"/>
      <c r="VK254" s="9"/>
      <c r="VP254" s="11"/>
      <c r="VQ254" s="8"/>
      <c r="VR254" s="9"/>
      <c r="VW254" s="11"/>
      <c r="VX254" s="8"/>
      <c r="VY254" s="9"/>
      <c r="WD254" s="11"/>
      <c r="WE254" s="8"/>
      <c r="WF254" s="9"/>
      <c r="WK254" s="11"/>
      <c r="WL254" s="8"/>
      <c r="WM254" s="9"/>
      <c r="WR254" s="11"/>
      <c r="WS254" s="8"/>
      <c r="WT254" s="9"/>
      <c r="WY254" s="11"/>
      <c r="WZ254" s="8"/>
      <c r="XA254" s="9"/>
      <c r="XF254" s="11"/>
      <c r="XG254" s="8"/>
      <c r="XH254" s="9"/>
      <c r="XM254" s="11"/>
      <c r="XN254" s="8"/>
      <c r="XO254" s="9"/>
      <c r="XT254" s="11"/>
      <c r="XU254" s="8"/>
      <c r="XV254" s="9"/>
      <c r="YA254" s="11"/>
      <c r="YB254" s="8"/>
      <c r="YC254" s="9"/>
      <c r="YH254" s="11"/>
      <c r="YI254" s="8"/>
      <c r="YJ254" s="9"/>
      <c r="YO254" s="11"/>
      <c r="YP254" s="8"/>
      <c r="YQ254" s="9"/>
      <c r="YV254" s="11"/>
      <c r="YW254" s="8"/>
      <c r="YX254" s="9"/>
      <c r="ZC254" s="11"/>
      <c r="ZD254" s="8"/>
      <c r="ZE254" s="9"/>
      <c r="ZJ254" s="11"/>
      <c r="ZK254" s="8"/>
      <c r="ZL254" s="9"/>
      <c r="ZQ254" s="11"/>
      <c r="ZR254" s="8"/>
      <c r="ZS254" s="9"/>
      <c r="ZX254" s="11"/>
      <c r="ZY254" s="8"/>
      <c r="ZZ254" s="9"/>
      <c r="AAE254" s="11"/>
      <c r="AAF254" s="8"/>
      <c r="AAG254" s="9"/>
      <c r="AAL254" s="11"/>
      <c r="AAM254" s="8"/>
      <c r="AAN254" s="9"/>
      <c r="AAS254" s="11"/>
      <c r="AAT254" s="8"/>
      <c r="AAU254" s="9"/>
      <c r="AAZ254" s="11"/>
      <c r="ABA254" s="8"/>
      <c r="ABB254" s="9"/>
      <c r="ABG254" s="11"/>
      <c r="ABH254" s="8"/>
      <c r="ABI254" s="9"/>
      <c r="ABN254" s="11"/>
      <c r="ABO254" s="8"/>
      <c r="ABP254" s="9"/>
      <c r="ABU254" s="11"/>
      <c r="ABV254" s="8"/>
      <c r="ABW254" s="9"/>
      <c r="ACB254" s="11"/>
      <c r="ACC254" s="8"/>
      <c r="ACD254" s="9"/>
      <c r="ACI254" s="11"/>
      <c r="ACJ254" s="8"/>
      <c r="ACK254" s="9"/>
      <c r="ACP254" s="11"/>
      <c r="ACQ254" s="8"/>
      <c r="ACR254" s="9"/>
      <c r="ACW254" s="11"/>
      <c r="ACX254" s="8"/>
      <c r="ACY254" s="9"/>
      <c r="ADD254" s="11"/>
      <c r="ADE254" s="8"/>
      <c r="ADF254" s="9"/>
      <c r="ADK254" s="11"/>
      <c r="ADL254" s="8"/>
      <c r="ADM254" s="9"/>
      <c r="ADR254" s="11"/>
      <c r="ADS254" s="8"/>
      <c r="ADT254" s="9"/>
      <c r="ADY254" s="11"/>
      <c r="ADZ254" s="8"/>
      <c r="AEA254" s="9"/>
      <c r="AEF254" s="11"/>
      <c r="AEG254" s="8"/>
      <c r="AEH254" s="9"/>
      <c r="AEM254" s="11"/>
      <c r="AEN254" s="8"/>
      <c r="AEO254" s="9"/>
      <c r="AET254" s="11"/>
      <c r="AEU254" s="8"/>
      <c r="AEV254" s="9"/>
      <c r="AFA254" s="11"/>
      <c r="AFB254" s="8"/>
      <c r="AFC254" s="9"/>
      <c r="AFH254" s="11"/>
      <c r="AFI254" s="8"/>
      <c r="AFJ254" s="9"/>
      <c r="AFO254" s="11"/>
      <c r="AFP254" s="8"/>
      <c r="AFQ254" s="9"/>
      <c r="AFV254" s="11"/>
      <c r="AFW254" s="8"/>
      <c r="AFX254" s="9"/>
      <c r="AGC254" s="11"/>
      <c r="AGD254" s="8"/>
      <c r="AGE254" s="9"/>
      <c r="AGJ254" s="11"/>
      <c r="AGK254" s="8"/>
      <c r="AGL254" s="9"/>
      <c r="AGQ254" s="11"/>
      <c r="AGR254" s="8"/>
      <c r="AGS254" s="9"/>
      <c r="AGX254" s="11"/>
      <c r="AGY254" s="8"/>
      <c r="AGZ254" s="9"/>
      <c r="AHE254" s="11"/>
      <c r="AHF254" s="8"/>
      <c r="AHG254" s="9"/>
      <c r="AHL254" s="11"/>
      <c r="AHM254" s="8"/>
      <c r="AHN254" s="9"/>
      <c r="AHS254" s="11"/>
      <c r="AHT254" s="8"/>
      <c r="AHU254" s="9"/>
      <c r="AHZ254" s="11"/>
      <c r="AIA254" s="8"/>
      <c r="AIB254" s="9"/>
      <c r="AIG254" s="11"/>
      <c r="AIH254" s="8"/>
      <c r="AII254" s="9"/>
      <c r="AIN254" s="11"/>
      <c r="AIO254" s="8"/>
      <c r="AIP254" s="9"/>
      <c r="AIU254" s="11"/>
      <c r="AIV254" s="8"/>
      <c r="AIW254" s="9"/>
      <c r="AJB254" s="11"/>
      <c r="AJC254" s="8"/>
      <c r="AJD254" s="9"/>
      <c r="AJI254" s="11"/>
      <c r="AJJ254" s="8"/>
      <c r="AJK254" s="9"/>
      <c r="AJP254" s="11"/>
      <c r="AJQ254" s="8"/>
      <c r="AJR254" s="9"/>
      <c r="AJW254" s="11"/>
      <c r="AJX254" s="8"/>
      <c r="AJY254" s="9"/>
      <c r="AKD254" s="11"/>
      <c r="AKE254" s="8"/>
      <c r="AKF254" s="9"/>
      <c r="AKK254" s="11"/>
      <c r="AKL254" s="8"/>
      <c r="AKM254" s="9"/>
      <c r="AKR254" s="11"/>
      <c r="AKS254" s="8"/>
      <c r="AKT254" s="9"/>
      <c r="AKY254" s="11"/>
      <c r="AKZ254" s="8"/>
      <c r="ALA254" s="9"/>
      <c r="ALF254" s="11"/>
      <c r="ALG254" s="8"/>
      <c r="ALH254" s="9"/>
      <c r="ALM254" s="11"/>
      <c r="ALN254" s="8"/>
      <c r="ALO254" s="9"/>
      <c r="ALT254" s="11"/>
      <c r="ALU254" s="8"/>
      <c r="ALV254" s="9"/>
      <c r="AMA254" s="11"/>
      <c r="AMB254" s="8"/>
      <c r="AMC254" s="9"/>
      <c r="AMH254" s="11"/>
      <c r="AMI254" s="8"/>
      <c r="AMJ254" s="9"/>
      <c r="AMO254" s="11"/>
      <c r="AMP254" s="8"/>
      <c r="AMQ254" s="9"/>
      <c r="AMV254" s="11"/>
      <c r="AMW254" s="8"/>
      <c r="AMX254" s="9"/>
      <c r="ANC254" s="11"/>
      <c r="AND254" s="8"/>
      <c r="ANE254" s="9"/>
      <c r="ANJ254" s="11"/>
      <c r="ANK254" s="8"/>
      <c r="ANL254" s="9"/>
      <c r="ANQ254" s="11"/>
      <c r="ANR254" s="8"/>
      <c r="ANS254" s="9"/>
      <c r="ANX254" s="11"/>
      <c r="ANY254" s="8"/>
      <c r="ANZ254" s="9"/>
      <c r="AOE254" s="11"/>
      <c r="AOF254" s="8"/>
      <c r="AOG254" s="9"/>
      <c r="AOL254" s="11"/>
      <c r="AOM254" s="8"/>
      <c r="AON254" s="9"/>
      <c r="AOS254" s="11"/>
      <c r="AOT254" s="8"/>
      <c r="AOU254" s="9"/>
      <c r="AOZ254" s="11"/>
      <c r="APA254" s="8"/>
      <c r="APB254" s="9"/>
      <c r="APG254" s="11"/>
      <c r="APH254" s="8"/>
      <c r="API254" s="9"/>
      <c r="APN254" s="11"/>
      <c r="APO254" s="8"/>
      <c r="APP254" s="9"/>
      <c r="APU254" s="11"/>
      <c r="APV254" s="8"/>
      <c r="APW254" s="9"/>
      <c r="AQB254" s="11"/>
      <c r="AQC254" s="8"/>
      <c r="AQD254" s="9"/>
      <c r="AQI254" s="11"/>
      <c r="AQJ254" s="8"/>
      <c r="AQK254" s="9"/>
      <c r="AQP254" s="11"/>
      <c r="AQQ254" s="8"/>
      <c r="AQR254" s="9"/>
      <c r="AQW254" s="11"/>
      <c r="AQX254" s="8"/>
      <c r="AQY254" s="9"/>
      <c r="ARD254" s="11"/>
      <c r="ARE254" s="8"/>
      <c r="ARF254" s="9"/>
      <c r="ARK254" s="11"/>
      <c r="ARL254" s="8"/>
      <c r="ARM254" s="9"/>
      <c r="ARR254" s="11"/>
      <c r="ARS254" s="8"/>
      <c r="ART254" s="9"/>
      <c r="ARY254" s="11"/>
      <c r="ARZ254" s="8"/>
      <c r="ASA254" s="9"/>
      <c r="ASF254" s="11"/>
      <c r="ASG254" s="8"/>
      <c r="ASH254" s="9"/>
      <c r="ASM254" s="11"/>
      <c r="ASN254" s="8"/>
      <c r="ASO254" s="9"/>
      <c r="AST254" s="11"/>
      <c r="ASU254" s="8"/>
      <c r="ASV254" s="9"/>
      <c r="ATA254" s="11"/>
      <c r="ATB254" s="8"/>
      <c r="ATC254" s="9"/>
      <c r="ATH254" s="11"/>
      <c r="ATI254" s="8"/>
      <c r="ATJ254" s="9"/>
      <c r="ATO254" s="11"/>
      <c r="ATP254" s="8"/>
      <c r="ATQ254" s="9"/>
      <c r="ATV254" s="11"/>
      <c r="ATW254" s="8"/>
      <c r="ATX254" s="9"/>
      <c r="AUC254" s="11"/>
      <c r="AUD254" s="8"/>
      <c r="AUE254" s="9"/>
      <c r="AUJ254" s="11"/>
      <c r="AUK254" s="8"/>
      <c r="AUL254" s="9"/>
      <c r="AUQ254" s="11"/>
      <c r="AUR254" s="8"/>
      <c r="AUS254" s="9"/>
      <c r="AUX254" s="11"/>
      <c r="AUY254" s="8"/>
      <c r="AUZ254" s="9"/>
      <c r="AVE254" s="11"/>
      <c r="AVF254" s="8"/>
      <c r="AVG254" s="9"/>
      <c r="AVL254" s="11"/>
      <c r="AVM254" s="8"/>
      <c r="AVN254" s="9"/>
      <c r="AVS254" s="11"/>
      <c r="AVT254" s="8"/>
      <c r="AVU254" s="9"/>
      <c r="AVZ254" s="11"/>
      <c r="AWA254" s="8"/>
      <c r="AWB254" s="9"/>
      <c r="AWG254" s="11"/>
      <c r="AWH254" s="8"/>
      <c r="AWI254" s="9"/>
      <c r="AWN254" s="11"/>
      <c r="AWO254" s="8"/>
      <c r="AWP254" s="9"/>
      <c r="AWU254" s="11"/>
      <c r="AWV254" s="8"/>
      <c r="AWW254" s="9"/>
      <c r="AXB254" s="11"/>
      <c r="AXC254" s="8"/>
      <c r="AXD254" s="9"/>
      <c r="AXI254" s="11"/>
      <c r="AXJ254" s="8"/>
      <c r="AXK254" s="9"/>
      <c r="AXP254" s="11"/>
      <c r="AXQ254" s="8"/>
      <c r="AXR254" s="9"/>
      <c r="AXW254" s="11"/>
      <c r="AXX254" s="8"/>
      <c r="AXY254" s="9"/>
      <c r="AYD254" s="11"/>
      <c r="AYE254" s="8"/>
      <c r="AYF254" s="9"/>
      <c r="AYK254" s="11"/>
      <c r="AYL254" s="8"/>
      <c r="AYM254" s="9"/>
      <c r="AYR254" s="11"/>
      <c r="AYS254" s="8"/>
      <c r="AYT254" s="9"/>
      <c r="AYY254" s="11"/>
      <c r="AYZ254" s="8"/>
      <c r="AZA254" s="9"/>
      <c r="AZF254" s="11"/>
      <c r="AZG254" s="8"/>
      <c r="AZH254" s="9"/>
      <c r="AZM254" s="11"/>
      <c r="AZN254" s="8"/>
      <c r="AZO254" s="9"/>
      <c r="AZT254" s="11"/>
      <c r="AZU254" s="8"/>
      <c r="AZV254" s="9"/>
      <c r="BAA254" s="11"/>
      <c r="BAB254" s="8"/>
      <c r="BAC254" s="9"/>
      <c r="BAH254" s="11"/>
      <c r="BAI254" s="8"/>
      <c r="BAJ254" s="9"/>
      <c r="BAO254" s="11"/>
      <c r="BAP254" s="8"/>
      <c r="BAQ254" s="9"/>
      <c r="BAV254" s="11"/>
      <c r="BAW254" s="8"/>
      <c r="BAX254" s="9"/>
      <c r="BBC254" s="11"/>
      <c r="BBD254" s="8"/>
      <c r="BBE254" s="9"/>
      <c r="BBJ254" s="11"/>
      <c r="BBK254" s="8"/>
      <c r="BBL254" s="9"/>
      <c r="BBQ254" s="11"/>
      <c r="BBR254" s="8"/>
      <c r="BBS254" s="9"/>
      <c r="BBX254" s="11"/>
      <c r="BBY254" s="8"/>
      <c r="BBZ254" s="9"/>
      <c r="BCE254" s="11"/>
      <c r="BCF254" s="8"/>
      <c r="BCG254" s="9"/>
      <c r="BCL254" s="11"/>
      <c r="BCM254" s="8"/>
      <c r="BCN254" s="9"/>
      <c r="BCS254" s="11"/>
      <c r="BCT254" s="8"/>
      <c r="BCU254" s="9"/>
      <c r="BCZ254" s="11"/>
      <c r="BDA254" s="8"/>
      <c r="BDB254" s="9"/>
      <c r="BDG254" s="11"/>
      <c r="BDH254" s="8"/>
      <c r="BDI254" s="9"/>
      <c r="BDN254" s="11"/>
      <c r="BDO254" s="8"/>
      <c r="BDP254" s="9"/>
      <c r="BDU254" s="11"/>
      <c r="BDV254" s="8"/>
      <c r="BDW254" s="9"/>
      <c r="BEB254" s="11"/>
      <c r="BEC254" s="8"/>
      <c r="BED254" s="9"/>
      <c r="BEI254" s="11"/>
      <c r="BEJ254" s="8"/>
      <c r="BEK254" s="9"/>
      <c r="BEP254" s="11"/>
      <c r="BEQ254" s="8"/>
      <c r="BER254" s="9"/>
      <c r="BEW254" s="11"/>
      <c r="BEX254" s="8"/>
      <c r="BEY254" s="9"/>
      <c r="BFD254" s="11"/>
      <c r="BFE254" s="8"/>
      <c r="BFF254" s="9"/>
      <c r="BFK254" s="11"/>
      <c r="BFL254" s="8"/>
      <c r="BFM254" s="9"/>
      <c r="BFR254" s="11"/>
      <c r="BFS254" s="8"/>
      <c r="BFT254" s="9"/>
      <c r="BFY254" s="11"/>
      <c r="BFZ254" s="8"/>
      <c r="BGA254" s="9"/>
      <c r="BGF254" s="11"/>
      <c r="BGG254" s="8"/>
      <c r="BGH254" s="9"/>
      <c r="BGM254" s="11"/>
      <c r="BGN254" s="8"/>
      <c r="BGO254" s="9"/>
      <c r="BGT254" s="11"/>
      <c r="BGU254" s="8"/>
      <c r="BGV254" s="9"/>
      <c r="BHA254" s="11"/>
      <c r="BHB254" s="8"/>
      <c r="BHC254" s="9"/>
      <c r="BHH254" s="11"/>
      <c r="BHI254" s="8"/>
      <c r="BHJ254" s="9"/>
      <c r="BHO254" s="11"/>
      <c r="BHP254" s="8"/>
      <c r="BHQ254" s="9"/>
      <c r="BHV254" s="11"/>
      <c r="BHW254" s="8"/>
      <c r="BHX254" s="9"/>
      <c r="BIC254" s="11"/>
      <c r="BID254" s="8"/>
      <c r="BIE254" s="9"/>
      <c r="BIJ254" s="11"/>
      <c r="BIK254" s="8"/>
      <c r="BIL254" s="9"/>
      <c r="BIQ254" s="11"/>
      <c r="BIR254" s="8"/>
      <c r="BIS254" s="9"/>
      <c r="BIX254" s="11"/>
      <c r="BIY254" s="8"/>
      <c r="BIZ254" s="9"/>
      <c r="BJE254" s="11"/>
      <c r="BJF254" s="8"/>
      <c r="BJG254" s="9"/>
      <c r="BJL254" s="11"/>
      <c r="BJM254" s="8"/>
      <c r="BJN254" s="9"/>
      <c r="BJS254" s="11"/>
      <c r="BJT254" s="8"/>
      <c r="BJU254" s="9"/>
      <c r="BJZ254" s="11"/>
      <c r="BKA254" s="8"/>
      <c r="BKB254" s="9"/>
      <c r="BKG254" s="11"/>
      <c r="BKH254" s="8"/>
      <c r="BKI254" s="9"/>
      <c r="BKN254" s="11"/>
      <c r="BKO254" s="8"/>
      <c r="BKP254" s="9"/>
      <c r="BKU254" s="11"/>
      <c r="BKV254" s="8"/>
      <c r="BKW254" s="9"/>
      <c r="BLB254" s="11"/>
      <c r="BLC254" s="8"/>
      <c r="BLD254" s="9"/>
      <c r="BLI254" s="11"/>
      <c r="BLJ254" s="8"/>
      <c r="BLK254" s="9"/>
      <c r="BLP254" s="11"/>
      <c r="BLQ254" s="8"/>
      <c r="BLR254" s="9"/>
      <c r="BLW254" s="11"/>
      <c r="BLX254" s="8"/>
      <c r="BLY254" s="9"/>
      <c r="BMD254" s="11"/>
      <c r="BME254" s="8"/>
      <c r="BMF254" s="9"/>
      <c r="BMK254" s="11"/>
      <c r="BML254" s="8"/>
      <c r="BMM254" s="9"/>
      <c r="BMR254" s="11"/>
      <c r="BMS254" s="8"/>
      <c r="BMT254" s="9"/>
      <c r="BMY254" s="11"/>
      <c r="BMZ254" s="8"/>
      <c r="BNA254" s="9"/>
      <c r="BNF254" s="11"/>
      <c r="BNG254" s="8"/>
      <c r="BNH254" s="9"/>
      <c r="BNM254" s="11"/>
      <c r="BNN254" s="8"/>
      <c r="BNO254" s="9"/>
      <c r="BNT254" s="11"/>
      <c r="BNU254" s="8"/>
      <c r="BNV254" s="9"/>
      <c r="BOA254" s="11"/>
      <c r="BOB254" s="8"/>
      <c r="BOC254" s="9"/>
      <c r="BOH254" s="11"/>
      <c r="BOI254" s="8"/>
      <c r="BOJ254" s="9"/>
      <c r="BOO254" s="11"/>
      <c r="BOP254" s="8"/>
      <c r="BOQ254" s="9"/>
      <c r="BOV254" s="11"/>
      <c r="BOW254" s="8"/>
      <c r="BOX254" s="9"/>
      <c r="BPC254" s="11"/>
      <c r="BPD254" s="8"/>
      <c r="BPE254" s="9"/>
      <c r="BPJ254" s="11"/>
      <c r="BPK254" s="8"/>
      <c r="BPL254" s="9"/>
      <c r="BPQ254" s="11"/>
      <c r="BPR254" s="8"/>
      <c r="BPS254" s="9"/>
      <c r="BPX254" s="11"/>
      <c r="BPY254" s="8"/>
      <c r="BPZ254" s="9"/>
      <c r="BQE254" s="11"/>
      <c r="BQF254" s="8"/>
      <c r="BQG254" s="9"/>
      <c r="BQL254" s="11"/>
      <c r="BQM254" s="8"/>
      <c r="BQN254" s="9"/>
      <c r="BQS254" s="11"/>
      <c r="BQT254" s="8"/>
      <c r="BQU254" s="9"/>
      <c r="BQZ254" s="11"/>
      <c r="BRA254" s="8"/>
      <c r="BRB254" s="9"/>
      <c r="BRG254" s="11"/>
      <c r="BRH254" s="8"/>
      <c r="BRI254" s="9"/>
      <c r="BRN254" s="11"/>
      <c r="BRO254" s="8"/>
      <c r="BRP254" s="9"/>
      <c r="BRU254" s="11"/>
      <c r="BRV254" s="8"/>
      <c r="BRW254" s="9"/>
      <c r="BSB254" s="11"/>
      <c r="BSC254" s="8"/>
      <c r="BSD254" s="9"/>
      <c r="BSI254" s="11"/>
      <c r="BSJ254" s="8"/>
      <c r="BSK254" s="9"/>
      <c r="BSP254" s="11"/>
      <c r="BSQ254" s="8"/>
      <c r="BSR254" s="9"/>
      <c r="BSW254" s="11"/>
      <c r="BSX254" s="8"/>
      <c r="BSY254" s="9"/>
      <c r="BTD254" s="11"/>
      <c r="BTE254" s="8"/>
      <c r="BTF254" s="9"/>
      <c r="BTK254" s="11"/>
      <c r="BTL254" s="8"/>
      <c r="BTM254" s="9"/>
      <c r="BTR254" s="11"/>
      <c r="BTS254" s="8"/>
      <c r="BTT254" s="9"/>
      <c r="BTY254" s="11"/>
      <c r="BTZ254" s="8"/>
      <c r="BUA254" s="9"/>
      <c r="BUF254" s="11"/>
      <c r="BUG254" s="8"/>
      <c r="BUH254" s="9"/>
      <c r="BUM254" s="11"/>
      <c r="BUN254" s="8"/>
      <c r="BUO254" s="9"/>
      <c r="BUT254" s="11"/>
      <c r="BUU254" s="8"/>
      <c r="BUV254" s="9"/>
      <c r="BVA254" s="11"/>
      <c r="BVB254" s="8"/>
      <c r="BVC254" s="9"/>
      <c r="BVH254" s="11"/>
      <c r="BVI254" s="8"/>
      <c r="BVJ254" s="9"/>
      <c r="BVO254" s="11"/>
      <c r="BVP254" s="8"/>
      <c r="BVQ254" s="9"/>
      <c r="BVV254" s="11"/>
      <c r="BVW254" s="8"/>
      <c r="BVX254" s="9"/>
      <c r="BWC254" s="11"/>
      <c r="BWD254" s="8"/>
      <c r="BWE254" s="9"/>
      <c r="BWJ254" s="11"/>
      <c r="BWK254" s="8"/>
      <c r="BWL254" s="9"/>
      <c r="BWQ254" s="11"/>
      <c r="BWR254" s="8"/>
      <c r="BWS254" s="9"/>
      <c r="BWX254" s="11"/>
      <c r="BWY254" s="8"/>
      <c r="BWZ254" s="9"/>
      <c r="BXE254" s="11"/>
      <c r="BXF254" s="8"/>
      <c r="BXG254" s="9"/>
      <c r="BXL254" s="11"/>
      <c r="BXM254" s="8"/>
      <c r="BXN254" s="9"/>
      <c r="BXS254" s="11"/>
      <c r="BXT254" s="8"/>
      <c r="BXU254" s="9"/>
      <c r="BXZ254" s="11"/>
      <c r="BYA254" s="8"/>
      <c r="BYB254" s="9"/>
      <c r="BYG254" s="11"/>
      <c r="BYH254" s="8"/>
      <c r="BYI254" s="9"/>
      <c r="BYN254" s="11"/>
      <c r="BYO254" s="8"/>
      <c r="BYP254" s="9"/>
      <c r="BYU254" s="11"/>
      <c r="BYV254" s="8"/>
      <c r="BYW254" s="9"/>
      <c r="BZB254" s="11"/>
      <c r="BZC254" s="8"/>
      <c r="BZD254" s="9"/>
      <c r="BZI254" s="11"/>
      <c r="BZJ254" s="8"/>
      <c r="BZK254" s="9"/>
      <c r="BZP254" s="11"/>
      <c r="BZQ254" s="8"/>
      <c r="BZR254" s="9"/>
      <c r="BZW254" s="11"/>
      <c r="BZX254" s="8"/>
      <c r="BZY254" s="9"/>
      <c r="CAD254" s="11"/>
      <c r="CAE254" s="8"/>
      <c r="CAF254" s="9"/>
      <c r="CAK254" s="11"/>
      <c r="CAL254" s="8"/>
      <c r="CAM254" s="9"/>
      <c r="CAR254" s="11"/>
      <c r="CAS254" s="8"/>
      <c r="CAT254" s="9"/>
      <c r="CAY254" s="11"/>
      <c r="CAZ254" s="8"/>
      <c r="CBA254" s="9"/>
      <c r="CBF254" s="11"/>
      <c r="CBG254" s="8"/>
      <c r="CBH254" s="9"/>
      <c r="CBM254" s="11"/>
      <c r="CBN254" s="8"/>
      <c r="CBO254" s="9"/>
      <c r="CBT254" s="11"/>
      <c r="CBU254" s="8"/>
      <c r="CBV254" s="9"/>
      <c r="CCA254" s="11"/>
      <c r="CCB254" s="8"/>
      <c r="CCC254" s="9"/>
      <c r="CCH254" s="11"/>
      <c r="CCI254" s="8"/>
      <c r="CCJ254" s="9"/>
      <c r="CCO254" s="11"/>
      <c r="CCP254" s="8"/>
      <c r="CCQ254" s="9"/>
      <c r="CCV254" s="11"/>
      <c r="CCW254" s="8"/>
      <c r="CCX254" s="9"/>
      <c r="CDC254" s="11"/>
      <c r="CDD254" s="8"/>
      <c r="CDE254" s="9"/>
      <c r="CDJ254" s="11"/>
      <c r="CDK254" s="8"/>
      <c r="CDL254" s="9"/>
      <c r="CDQ254" s="11"/>
      <c r="CDR254" s="8"/>
      <c r="CDS254" s="9"/>
      <c r="CDX254" s="11"/>
      <c r="CDY254" s="8"/>
      <c r="CDZ254" s="9"/>
      <c r="CEE254" s="11"/>
      <c r="CEF254" s="8"/>
      <c r="CEG254" s="9"/>
      <c r="CEL254" s="11"/>
      <c r="CEM254" s="8"/>
      <c r="CEN254" s="9"/>
      <c r="CES254" s="11"/>
      <c r="CET254" s="8"/>
      <c r="CEU254" s="9"/>
      <c r="CEZ254" s="11"/>
      <c r="CFA254" s="8"/>
      <c r="CFB254" s="9"/>
      <c r="CFG254" s="11"/>
      <c r="CFH254" s="8"/>
      <c r="CFI254" s="9"/>
      <c r="CFN254" s="11"/>
      <c r="CFO254" s="8"/>
      <c r="CFP254" s="9"/>
      <c r="CFU254" s="11"/>
      <c r="CFV254" s="8"/>
      <c r="CFW254" s="9"/>
      <c r="CGB254" s="11"/>
      <c r="CGC254" s="8"/>
      <c r="CGD254" s="9"/>
      <c r="CGI254" s="11"/>
      <c r="CGJ254" s="8"/>
      <c r="CGK254" s="9"/>
      <c r="CGP254" s="11"/>
      <c r="CGQ254" s="8"/>
      <c r="CGR254" s="9"/>
      <c r="CGW254" s="11"/>
      <c r="CGX254" s="8"/>
      <c r="CGY254" s="9"/>
      <c r="CHD254" s="11"/>
      <c r="CHE254" s="8"/>
      <c r="CHF254" s="9"/>
      <c r="CHK254" s="11"/>
      <c r="CHL254" s="8"/>
      <c r="CHM254" s="9"/>
      <c r="CHR254" s="11"/>
      <c r="CHS254" s="8"/>
      <c r="CHT254" s="9"/>
      <c r="CHY254" s="11"/>
      <c r="CHZ254" s="8"/>
      <c r="CIA254" s="9"/>
      <c r="CIF254" s="11"/>
      <c r="CIG254" s="8"/>
      <c r="CIH254" s="9"/>
      <c r="CIM254" s="11"/>
      <c r="CIN254" s="8"/>
      <c r="CIO254" s="9"/>
      <c r="CIT254" s="11"/>
      <c r="CIU254" s="8"/>
      <c r="CIV254" s="9"/>
      <c r="CJA254" s="11"/>
      <c r="CJB254" s="8"/>
      <c r="CJC254" s="9"/>
      <c r="CJH254" s="11"/>
      <c r="CJI254" s="8"/>
      <c r="CJJ254" s="9"/>
      <c r="CJO254" s="11"/>
      <c r="CJP254" s="8"/>
      <c r="CJQ254" s="9"/>
      <c r="CJV254" s="11"/>
      <c r="CJW254" s="8"/>
      <c r="CJX254" s="9"/>
      <c r="CKC254" s="11"/>
      <c r="CKD254" s="8"/>
      <c r="CKE254" s="9"/>
      <c r="CKJ254" s="11"/>
      <c r="CKK254" s="8"/>
      <c r="CKL254" s="9"/>
      <c r="CKQ254" s="11"/>
      <c r="CKR254" s="8"/>
      <c r="CKS254" s="9"/>
      <c r="CKX254" s="11"/>
      <c r="CKY254" s="8"/>
      <c r="CKZ254" s="9"/>
      <c r="CLE254" s="11"/>
      <c r="CLF254" s="8"/>
      <c r="CLG254" s="9"/>
      <c r="CLL254" s="11"/>
      <c r="CLM254" s="8"/>
      <c r="CLN254" s="9"/>
      <c r="CLS254" s="11"/>
      <c r="CLT254" s="8"/>
      <c r="CLU254" s="9"/>
      <c r="CLZ254" s="11"/>
      <c r="CMA254" s="8"/>
      <c r="CMB254" s="9"/>
      <c r="CMG254" s="11"/>
      <c r="CMH254" s="8"/>
      <c r="CMI254" s="9"/>
      <c r="CMN254" s="11"/>
      <c r="CMO254" s="8"/>
      <c r="CMP254" s="9"/>
      <c r="CMU254" s="11"/>
      <c r="CMV254" s="8"/>
      <c r="CMW254" s="9"/>
      <c r="CNB254" s="11"/>
      <c r="CNC254" s="8"/>
      <c r="CND254" s="9"/>
      <c r="CNI254" s="11"/>
      <c r="CNJ254" s="8"/>
      <c r="CNK254" s="9"/>
      <c r="CNP254" s="11"/>
      <c r="CNQ254" s="8"/>
      <c r="CNR254" s="9"/>
      <c r="CNW254" s="11"/>
      <c r="CNX254" s="8"/>
      <c r="CNY254" s="9"/>
      <c r="COD254" s="11"/>
      <c r="COE254" s="8"/>
      <c r="COF254" s="9"/>
      <c r="COK254" s="11"/>
      <c r="COL254" s="8"/>
      <c r="COM254" s="9"/>
      <c r="COR254" s="11"/>
      <c r="COS254" s="8"/>
      <c r="COT254" s="9"/>
      <c r="COY254" s="11"/>
      <c r="COZ254" s="8"/>
      <c r="CPA254" s="9"/>
      <c r="CPF254" s="11"/>
      <c r="CPG254" s="8"/>
      <c r="CPH254" s="9"/>
      <c r="CPM254" s="11"/>
      <c r="CPN254" s="8"/>
      <c r="CPO254" s="9"/>
      <c r="CPT254" s="11"/>
      <c r="CPU254" s="8"/>
      <c r="CPV254" s="9"/>
      <c r="CQA254" s="11"/>
      <c r="CQB254" s="8"/>
      <c r="CQC254" s="9"/>
      <c r="CQH254" s="11"/>
      <c r="CQI254" s="8"/>
      <c r="CQJ254" s="9"/>
      <c r="CQO254" s="11"/>
      <c r="CQP254" s="8"/>
      <c r="CQQ254" s="9"/>
      <c r="CQV254" s="11"/>
      <c r="CQW254" s="8"/>
      <c r="CQX254" s="9"/>
      <c r="CRC254" s="11"/>
      <c r="CRD254" s="8"/>
      <c r="CRE254" s="9"/>
      <c r="CRJ254" s="11"/>
      <c r="CRK254" s="8"/>
      <c r="CRL254" s="9"/>
      <c r="CRQ254" s="11"/>
      <c r="CRR254" s="8"/>
      <c r="CRS254" s="9"/>
      <c r="CRX254" s="11"/>
      <c r="CRY254" s="8"/>
      <c r="CRZ254" s="9"/>
      <c r="CSE254" s="11"/>
      <c r="CSF254" s="8"/>
      <c r="CSG254" s="9"/>
      <c r="CSL254" s="11"/>
      <c r="CSM254" s="8"/>
      <c r="CSN254" s="9"/>
      <c r="CSS254" s="11"/>
      <c r="CST254" s="8"/>
      <c r="CSU254" s="9"/>
      <c r="CSZ254" s="11"/>
      <c r="CTA254" s="8"/>
      <c r="CTB254" s="9"/>
      <c r="CTG254" s="11"/>
      <c r="CTH254" s="8"/>
      <c r="CTI254" s="9"/>
      <c r="CTN254" s="11"/>
      <c r="CTO254" s="8"/>
      <c r="CTP254" s="9"/>
      <c r="CTU254" s="11"/>
      <c r="CTV254" s="8"/>
      <c r="CTW254" s="9"/>
      <c r="CUB254" s="11"/>
      <c r="CUC254" s="8"/>
      <c r="CUD254" s="9"/>
      <c r="CUI254" s="11"/>
      <c r="CUJ254" s="8"/>
      <c r="CUK254" s="9"/>
      <c r="CUP254" s="11"/>
      <c r="CUQ254" s="8"/>
      <c r="CUR254" s="9"/>
      <c r="CUW254" s="11"/>
      <c r="CUX254" s="8"/>
      <c r="CUY254" s="9"/>
      <c r="CVD254" s="11"/>
      <c r="CVE254" s="8"/>
      <c r="CVF254" s="9"/>
      <c r="CVK254" s="11"/>
      <c r="CVL254" s="8"/>
      <c r="CVM254" s="9"/>
      <c r="CVR254" s="11"/>
      <c r="CVS254" s="8"/>
      <c r="CVT254" s="9"/>
      <c r="CVY254" s="11"/>
      <c r="CVZ254" s="8"/>
      <c r="CWA254" s="9"/>
      <c r="CWF254" s="11"/>
      <c r="CWG254" s="8"/>
      <c r="CWH254" s="9"/>
      <c r="CWM254" s="11"/>
      <c r="CWN254" s="8"/>
      <c r="CWO254" s="9"/>
      <c r="CWT254" s="11"/>
      <c r="CWU254" s="8"/>
      <c r="CWV254" s="9"/>
      <c r="CXA254" s="11"/>
      <c r="CXB254" s="8"/>
      <c r="CXC254" s="9"/>
      <c r="CXH254" s="11"/>
      <c r="CXI254" s="8"/>
      <c r="CXJ254" s="9"/>
      <c r="CXO254" s="11"/>
      <c r="CXP254" s="8"/>
      <c r="CXQ254" s="9"/>
      <c r="CXV254" s="11"/>
      <c r="CXW254" s="8"/>
      <c r="CXX254" s="9"/>
      <c r="CYC254" s="11"/>
      <c r="CYD254" s="8"/>
      <c r="CYE254" s="9"/>
      <c r="CYJ254" s="11"/>
      <c r="CYK254" s="8"/>
      <c r="CYL254" s="9"/>
      <c r="CYQ254" s="11"/>
      <c r="CYR254" s="8"/>
      <c r="CYS254" s="9"/>
      <c r="CYX254" s="11"/>
      <c r="CYY254" s="8"/>
      <c r="CYZ254" s="9"/>
      <c r="CZE254" s="11"/>
      <c r="CZF254" s="8"/>
      <c r="CZG254" s="9"/>
      <c r="CZL254" s="11"/>
      <c r="CZM254" s="8"/>
      <c r="CZN254" s="9"/>
      <c r="CZS254" s="11"/>
      <c r="CZT254" s="8"/>
      <c r="CZU254" s="9"/>
      <c r="CZZ254" s="11"/>
      <c r="DAA254" s="8"/>
      <c r="DAB254" s="9"/>
      <c r="DAG254" s="11"/>
      <c r="DAH254" s="8"/>
      <c r="DAI254" s="9"/>
      <c r="DAN254" s="11"/>
      <c r="DAO254" s="8"/>
      <c r="DAP254" s="9"/>
      <c r="DAU254" s="11"/>
      <c r="DAV254" s="8"/>
      <c r="DAW254" s="9"/>
      <c r="DBB254" s="11"/>
      <c r="DBC254" s="8"/>
      <c r="DBD254" s="9"/>
      <c r="DBI254" s="11"/>
      <c r="DBJ254" s="8"/>
      <c r="DBK254" s="9"/>
      <c r="DBP254" s="11"/>
      <c r="DBQ254" s="8"/>
      <c r="DBR254" s="9"/>
      <c r="DBW254" s="11"/>
      <c r="DBX254" s="8"/>
      <c r="DBY254" s="9"/>
      <c r="DCD254" s="11"/>
      <c r="DCE254" s="8"/>
      <c r="DCF254" s="9"/>
      <c r="DCK254" s="11"/>
      <c r="DCL254" s="8"/>
      <c r="DCM254" s="9"/>
      <c r="DCR254" s="11"/>
      <c r="DCS254" s="8"/>
      <c r="DCT254" s="9"/>
      <c r="DCY254" s="11"/>
      <c r="DCZ254" s="8"/>
      <c r="DDA254" s="9"/>
      <c r="DDF254" s="11"/>
      <c r="DDG254" s="8"/>
      <c r="DDH254" s="9"/>
      <c r="DDM254" s="11"/>
      <c r="DDN254" s="8"/>
      <c r="DDO254" s="9"/>
      <c r="DDT254" s="11"/>
      <c r="DDU254" s="8"/>
      <c r="DDV254" s="9"/>
      <c r="DEA254" s="11"/>
      <c r="DEB254" s="8"/>
      <c r="DEC254" s="9"/>
      <c r="DEH254" s="11"/>
      <c r="DEI254" s="8"/>
      <c r="DEJ254" s="9"/>
      <c r="DEO254" s="11"/>
      <c r="DEP254" s="8"/>
      <c r="DEQ254" s="9"/>
      <c r="DEV254" s="11"/>
      <c r="DEW254" s="8"/>
      <c r="DEX254" s="9"/>
      <c r="DFC254" s="11"/>
      <c r="DFD254" s="8"/>
      <c r="DFE254" s="9"/>
      <c r="DFJ254" s="11"/>
      <c r="DFK254" s="8"/>
      <c r="DFL254" s="9"/>
      <c r="DFQ254" s="11"/>
      <c r="DFR254" s="8"/>
      <c r="DFS254" s="9"/>
      <c r="DFX254" s="11"/>
      <c r="DFY254" s="8"/>
      <c r="DFZ254" s="9"/>
      <c r="DGE254" s="11"/>
      <c r="DGF254" s="8"/>
      <c r="DGG254" s="9"/>
      <c r="DGL254" s="11"/>
      <c r="DGM254" s="8"/>
      <c r="DGN254" s="9"/>
      <c r="DGS254" s="11"/>
      <c r="DGT254" s="8"/>
      <c r="DGU254" s="9"/>
      <c r="DGZ254" s="11"/>
      <c r="DHA254" s="8"/>
      <c r="DHB254" s="9"/>
      <c r="DHG254" s="11"/>
      <c r="DHH254" s="8"/>
      <c r="DHI254" s="9"/>
      <c r="DHN254" s="11"/>
      <c r="DHO254" s="8"/>
      <c r="DHP254" s="9"/>
      <c r="DHU254" s="11"/>
      <c r="DHV254" s="8"/>
      <c r="DHW254" s="9"/>
      <c r="DIB254" s="11"/>
      <c r="DIC254" s="8"/>
      <c r="DID254" s="9"/>
      <c r="DII254" s="11"/>
      <c r="DIJ254" s="8"/>
      <c r="DIK254" s="9"/>
      <c r="DIP254" s="11"/>
      <c r="DIQ254" s="8"/>
      <c r="DIR254" s="9"/>
      <c r="DIW254" s="11"/>
      <c r="DIX254" s="8"/>
      <c r="DIY254" s="9"/>
      <c r="DJD254" s="11"/>
      <c r="DJE254" s="8"/>
      <c r="DJF254" s="9"/>
      <c r="DJK254" s="11"/>
      <c r="DJL254" s="8"/>
      <c r="DJM254" s="9"/>
      <c r="DJR254" s="11"/>
      <c r="DJS254" s="8"/>
      <c r="DJT254" s="9"/>
      <c r="DJY254" s="11"/>
      <c r="DJZ254" s="8"/>
      <c r="DKA254" s="9"/>
      <c r="DKF254" s="11"/>
      <c r="DKG254" s="8"/>
      <c r="DKH254" s="9"/>
      <c r="DKM254" s="11"/>
      <c r="DKN254" s="8"/>
      <c r="DKO254" s="9"/>
      <c r="DKT254" s="11"/>
      <c r="DKU254" s="8"/>
      <c r="DKV254" s="9"/>
      <c r="DLA254" s="11"/>
      <c r="DLB254" s="8"/>
      <c r="DLC254" s="9"/>
      <c r="DLH254" s="11"/>
      <c r="DLI254" s="8"/>
      <c r="DLJ254" s="9"/>
      <c r="DLO254" s="11"/>
      <c r="DLP254" s="8"/>
      <c r="DLQ254" s="9"/>
      <c r="DLV254" s="11"/>
      <c r="DLW254" s="8"/>
      <c r="DLX254" s="9"/>
      <c r="DMC254" s="11"/>
      <c r="DMD254" s="8"/>
      <c r="DME254" s="9"/>
      <c r="DMJ254" s="11"/>
      <c r="DMK254" s="8"/>
      <c r="DML254" s="9"/>
      <c r="DMQ254" s="11"/>
      <c r="DMR254" s="8"/>
      <c r="DMS254" s="9"/>
      <c r="DMX254" s="11"/>
      <c r="DMY254" s="8"/>
      <c r="DMZ254" s="9"/>
      <c r="DNE254" s="11"/>
      <c r="DNF254" s="8"/>
      <c r="DNG254" s="9"/>
      <c r="DNL254" s="11"/>
      <c r="DNM254" s="8"/>
      <c r="DNN254" s="9"/>
      <c r="DNS254" s="11"/>
      <c r="DNT254" s="8"/>
      <c r="DNU254" s="9"/>
      <c r="DNZ254" s="11"/>
      <c r="DOA254" s="8"/>
      <c r="DOB254" s="9"/>
      <c r="DOG254" s="11"/>
      <c r="DOH254" s="8"/>
      <c r="DOI254" s="9"/>
      <c r="DON254" s="11"/>
      <c r="DOO254" s="8"/>
      <c r="DOP254" s="9"/>
      <c r="DOU254" s="11"/>
      <c r="DOV254" s="8"/>
      <c r="DOW254" s="9"/>
      <c r="DPB254" s="11"/>
      <c r="DPC254" s="8"/>
      <c r="DPD254" s="9"/>
      <c r="DPI254" s="11"/>
      <c r="DPJ254" s="8"/>
      <c r="DPK254" s="9"/>
      <c r="DPP254" s="11"/>
      <c r="DPQ254" s="8"/>
      <c r="DPR254" s="9"/>
      <c r="DPW254" s="11"/>
      <c r="DPX254" s="8"/>
      <c r="DPY254" s="9"/>
      <c r="DQD254" s="11"/>
      <c r="DQE254" s="8"/>
      <c r="DQF254" s="9"/>
      <c r="DQK254" s="11"/>
      <c r="DQL254" s="8"/>
      <c r="DQM254" s="9"/>
      <c r="DQR254" s="11"/>
      <c r="DQS254" s="8"/>
      <c r="DQT254" s="9"/>
      <c r="DQY254" s="11"/>
      <c r="DQZ254" s="8"/>
      <c r="DRA254" s="9"/>
      <c r="DRF254" s="11"/>
      <c r="DRG254" s="8"/>
      <c r="DRH254" s="9"/>
      <c r="DRM254" s="11"/>
      <c r="DRN254" s="8"/>
      <c r="DRO254" s="9"/>
      <c r="DRT254" s="11"/>
      <c r="DRU254" s="8"/>
      <c r="DRV254" s="9"/>
      <c r="DSA254" s="11"/>
      <c r="DSB254" s="8"/>
      <c r="DSC254" s="9"/>
      <c r="DSH254" s="11"/>
      <c r="DSI254" s="8"/>
      <c r="DSJ254" s="9"/>
      <c r="DSO254" s="11"/>
      <c r="DSP254" s="8"/>
      <c r="DSQ254" s="9"/>
      <c r="DSV254" s="11"/>
      <c r="DSW254" s="8"/>
      <c r="DSX254" s="9"/>
      <c r="DTC254" s="11"/>
      <c r="DTD254" s="8"/>
      <c r="DTE254" s="9"/>
      <c r="DTJ254" s="11"/>
      <c r="DTK254" s="8"/>
      <c r="DTL254" s="9"/>
      <c r="DTQ254" s="11"/>
      <c r="DTR254" s="8"/>
      <c r="DTS254" s="9"/>
      <c r="DTX254" s="11"/>
      <c r="DTY254" s="8"/>
      <c r="DTZ254" s="9"/>
      <c r="DUE254" s="11"/>
      <c r="DUF254" s="8"/>
      <c r="DUG254" s="9"/>
      <c r="DUL254" s="11"/>
      <c r="DUM254" s="8"/>
      <c r="DUN254" s="9"/>
      <c r="DUS254" s="11"/>
      <c r="DUT254" s="8"/>
      <c r="DUU254" s="9"/>
      <c r="DUZ254" s="11"/>
      <c r="DVA254" s="8"/>
      <c r="DVB254" s="9"/>
      <c r="DVG254" s="11"/>
      <c r="DVH254" s="8"/>
      <c r="DVI254" s="9"/>
      <c r="DVN254" s="11"/>
      <c r="DVO254" s="8"/>
      <c r="DVP254" s="9"/>
      <c r="DVU254" s="11"/>
      <c r="DVV254" s="8"/>
      <c r="DVW254" s="9"/>
      <c r="DWB254" s="11"/>
      <c r="DWC254" s="8"/>
      <c r="DWD254" s="9"/>
      <c r="DWI254" s="11"/>
      <c r="DWJ254" s="8"/>
      <c r="DWK254" s="9"/>
      <c r="DWP254" s="11"/>
      <c r="DWQ254" s="8"/>
      <c r="DWR254" s="9"/>
      <c r="DWW254" s="11"/>
      <c r="DWX254" s="8"/>
      <c r="DWY254" s="9"/>
      <c r="DXD254" s="11"/>
      <c r="DXE254" s="8"/>
      <c r="DXF254" s="9"/>
      <c r="DXK254" s="11"/>
      <c r="DXL254" s="8"/>
      <c r="DXM254" s="9"/>
      <c r="DXR254" s="11"/>
      <c r="DXS254" s="8"/>
      <c r="DXT254" s="9"/>
      <c r="DXY254" s="11"/>
      <c r="DXZ254" s="8"/>
      <c r="DYA254" s="9"/>
      <c r="DYF254" s="11"/>
      <c r="DYG254" s="8"/>
      <c r="DYH254" s="9"/>
      <c r="DYM254" s="11"/>
      <c r="DYN254" s="8"/>
      <c r="DYO254" s="9"/>
      <c r="DYT254" s="11"/>
      <c r="DYU254" s="8"/>
      <c r="DYV254" s="9"/>
      <c r="DZA254" s="11"/>
      <c r="DZB254" s="8"/>
      <c r="DZC254" s="9"/>
      <c r="DZH254" s="11"/>
      <c r="DZI254" s="8"/>
      <c r="DZJ254" s="9"/>
      <c r="DZO254" s="11"/>
      <c r="DZP254" s="8"/>
      <c r="DZQ254" s="9"/>
      <c r="DZV254" s="11"/>
      <c r="DZW254" s="8"/>
      <c r="DZX254" s="9"/>
      <c r="EAC254" s="11"/>
      <c r="EAD254" s="8"/>
      <c r="EAE254" s="9"/>
      <c r="EAJ254" s="11"/>
      <c r="EAK254" s="8"/>
      <c r="EAL254" s="9"/>
      <c r="EAQ254" s="11"/>
      <c r="EAR254" s="8"/>
      <c r="EAS254" s="9"/>
      <c r="EAX254" s="11"/>
      <c r="EAY254" s="8"/>
      <c r="EAZ254" s="9"/>
      <c r="EBE254" s="11"/>
      <c r="EBF254" s="8"/>
      <c r="EBG254" s="9"/>
      <c r="EBL254" s="11"/>
      <c r="EBM254" s="8"/>
      <c r="EBN254" s="9"/>
      <c r="EBS254" s="11"/>
      <c r="EBT254" s="8"/>
      <c r="EBU254" s="9"/>
      <c r="EBZ254" s="11"/>
      <c r="ECA254" s="8"/>
      <c r="ECB254" s="9"/>
      <c r="ECG254" s="11"/>
      <c r="ECH254" s="8"/>
      <c r="ECI254" s="9"/>
      <c r="ECN254" s="11"/>
      <c r="ECO254" s="8"/>
      <c r="ECP254" s="9"/>
      <c r="ECU254" s="11"/>
      <c r="ECV254" s="8"/>
      <c r="ECW254" s="9"/>
      <c r="EDB254" s="11"/>
      <c r="EDC254" s="8"/>
      <c r="EDD254" s="9"/>
      <c r="EDI254" s="11"/>
      <c r="EDJ254" s="8"/>
      <c r="EDK254" s="9"/>
      <c r="EDP254" s="11"/>
      <c r="EDQ254" s="8"/>
      <c r="EDR254" s="9"/>
      <c r="EDW254" s="11"/>
      <c r="EDX254" s="8"/>
      <c r="EDY254" s="9"/>
      <c r="EED254" s="11"/>
      <c r="EEE254" s="8"/>
      <c r="EEF254" s="9"/>
      <c r="EEK254" s="11"/>
      <c r="EEL254" s="8"/>
      <c r="EEM254" s="9"/>
      <c r="EER254" s="11"/>
      <c r="EES254" s="8"/>
      <c r="EET254" s="9"/>
      <c r="EEY254" s="11"/>
      <c r="EEZ254" s="8"/>
      <c r="EFA254" s="9"/>
      <c r="EFF254" s="11"/>
      <c r="EFG254" s="8"/>
      <c r="EFH254" s="9"/>
      <c r="EFM254" s="11"/>
      <c r="EFN254" s="8"/>
      <c r="EFO254" s="9"/>
      <c r="EFT254" s="11"/>
      <c r="EFU254" s="8"/>
      <c r="EFV254" s="9"/>
      <c r="EGA254" s="11"/>
      <c r="EGB254" s="8"/>
      <c r="EGC254" s="9"/>
      <c r="EGH254" s="11"/>
      <c r="EGI254" s="8"/>
      <c r="EGJ254" s="9"/>
      <c r="EGO254" s="11"/>
      <c r="EGP254" s="8"/>
      <c r="EGQ254" s="9"/>
      <c r="EGV254" s="11"/>
      <c r="EGW254" s="8"/>
      <c r="EGX254" s="9"/>
      <c r="EHC254" s="11"/>
      <c r="EHD254" s="8"/>
      <c r="EHE254" s="9"/>
      <c r="EHJ254" s="11"/>
      <c r="EHK254" s="8"/>
      <c r="EHL254" s="9"/>
      <c r="EHQ254" s="11"/>
      <c r="EHR254" s="8"/>
      <c r="EHS254" s="9"/>
      <c r="EHX254" s="11"/>
      <c r="EHY254" s="8"/>
      <c r="EHZ254" s="9"/>
      <c r="EIE254" s="11"/>
      <c r="EIF254" s="8"/>
      <c r="EIG254" s="9"/>
      <c r="EIL254" s="11"/>
      <c r="EIM254" s="8"/>
      <c r="EIN254" s="9"/>
      <c r="EIS254" s="11"/>
      <c r="EIT254" s="8"/>
      <c r="EIU254" s="9"/>
      <c r="EIZ254" s="11"/>
      <c r="EJA254" s="8"/>
      <c r="EJB254" s="9"/>
      <c r="EJG254" s="11"/>
      <c r="EJH254" s="8"/>
      <c r="EJI254" s="9"/>
      <c r="EJN254" s="11"/>
      <c r="EJO254" s="8"/>
      <c r="EJP254" s="9"/>
      <c r="EJU254" s="11"/>
      <c r="EJV254" s="8"/>
      <c r="EJW254" s="9"/>
      <c r="EKB254" s="11"/>
      <c r="EKC254" s="8"/>
      <c r="EKD254" s="9"/>
      <c r="EKI254" s="11"/>
      <c r="EKJ254" s="8"/>
      <c r="EKK254" s="9"/>
      <c r="EKP254" s="11"/>
      <c r="EKQ254" s="8"/>
      <c r="EKR254" s="9"/>
      <c r="EKW254" s="11"/>
      <c r="EKX254" s="8"/>
      <c r="EKY254" s="9"/>
      <c r="ELD254" s="11"/>
      <c r="ELE254" s="8"/>
      <c r="ELF254" s="9"/>
      <c r="ELK254" s="11"/>
      <c r="ELL254" s="8"/>
      <c r="ELM254" s="9"/>
      <c r="ELR254" s="11"/>
      <c r="ELS254" s="8"/>
      <c r="ELT254" s="9"/>
      <c r="ELY254" s="11"/>
      <c r="ELZ254" s="8"/>
      <c r="EMA254" s="9"/>
      <c r="EMF254" s="11"/>
      <c r="EMG254" s="8"/>
      <c r="EMH254" s="9"/>
      <c r="EMM254" s="11"/>
      <c r="EMN254" s="8"/>
      <c r="EMO254" s="9"/>
      <c r="EMT254" s="11"/>
      <c r="EMU254" s="8"/>
      <c r="EMV254" s="9"/>
      <c r="ENA254" s="11"/>
      <c r="ENB254" s="8"/>
      <c r="ENC254" s="9"/>
      <c r="ENH254" s="11"/>
      <c r="ENI254" s="8"/>
      <c r="ENJ254" s="9"/>
      <c r="ENO254" s="11"/>
      <c r="ENP254" s="8"/>
      <c r="ENQ254" s="9"/>
      <c r="ENV254" s="11"/>
      <c r="ENW254" s="8"/>
      <c r="ENX254" s="9"/>
      <c r="EOC254" s="11"/>
      <c r="EOD254" s="8"/>
      <c r="EOE254" s="9"/>
      <c r="EOJ254" s="11"/>
      <c r="EOK254" s="8"/>
      <c r="EOL254" s="9"/>
      <c r="EOQ254" s="11"/>
      <c r="EOR254" s="8"/>
      <c r="EOS254" s="9"/>
      <c r="EOX254" s="11"/>
      <c r="EOY254" s="8"/>
      <c r="EOZ254" s="9"/>
      <c r="EPE254" s="11"/>
      <c r="EPF254" s="8"/>
      <c r="EPG254" s="9"/>
      <c r="EPL254" s="11"/>
      <c r="EPM254" s="8"/>
      <c r="EPN254" s="9"/>
      <c r="EPS254" s="11"/>
      <c r="EPT254" s="8"/>
      <c r="EPU254" s="9"/>
      <c r="EPZ254" s="11"/>
      <c r="EQA254" s="8"/>
      <c r="EQB254" s="9"/>
      <c r="EQG254" s="11"/>
      <c r="EQH254" s="8"/>
      <c r="EQI254" s="9"/>
      <c r="EQN254" s="11"/>
      <c r="EQO254" s="8"/>
      <c r="EQP254" s="9"/>
      <c r="EQU254" s="11"/>
      <c r="EQV254" s="8"/>
      <c r="EQW254" s="9"/>
      <c r="ERB254" s="11"/>
      <c r="ERC254" s="8"/>
      <c r="ERD254" s="9"/>
      <c r="ERI254" s="11"/>
      <c r="ERJ254" s="8"/>
      <c r="ERK254" s="9"/>
      <c r="ERP254" s="11"/>
      <c r="ERQ254" s="8"/>
      <c r="ERR254" s="9"/>
      <c r="ERW254" s="11"/>
      <c r="ERX254" s="8"/>
      <c r="ERY254" s="9"/>
      <c r="ESD254" s="11"/>
      <c r="ESE254" s="8"/>
      <c r="ESF254" s="9"/>
      <c r="ESK254" s="11"/>
      <c r="ESL254" s="8"/>
      <c r="ESM254" s="9"/>
      <c r="ESR254" s="11"/>
      <c r="ESS254" s="8"/>
      <c r="EST254" s="9"/>
      <c r="ESY254" s="11"/>
      <c r="ESZ254" s="8"/>
      <c r="ETA254" s="9"/>
      <c r="ETF254" s="11"/>
      <c r="ETG254" s="8"/>
      <c r="ETH254" s="9"/>
      <c r="ETM254" s="11"/>
      <c r="ETN254" s="8"/>
      <c r="ETO254" s="9"/>
      <c r="ETT254" s="11"/>
      <c r="ETU254" s="8"/>
      <c r="ETV254" s="9"/>
      <c r="EUA254" s="11"/>
      <c r="EUB254" s="8"/>
      <c r="EUC254" s="9"/>
      <c r="EUH254" s="11"/>
      <c r="EUI254" s="8"/>
      <c r="EUJ254" s="9"/>
      <c r="EUO254" s="11"/>
      <c r="EUP254" s="8"/>
      <c r="EUQ254" s="9"/>
      <c r="EUV254" s="11"/>
      <c r="EUW254" s="8"/>
      <c r="EUX254" s="9"/>
      <c r="EVC254" s="11"/>
      <c r="EVD254" s="8"/>
      <c r="EVE254" s="9"/>
      <c r="EVJ254" s="11"/>
      <c r="EVK254" s="8"/>
      <c r="EVL254" s="9"/>
      <c r="EVQ254" s="11"/>
      <c r="EVR254" s="8"/>
      <c r="EVS254" s="9"/>
      <c r="EVX254" s="11"/>
      <c r="EVY254" s="8"/>
      <c r="EVZ254" s="9"/>
      <c r="EWE254" s="11"/>
      <c r="EWF254" s="8"/>
      <c r="EWG254" s="9"/>
      <c r="EWL254" s="11"/>
      <c r="EWM254" s="8"/>
      <c r="EWN254" s="9"/>
      <c r="EWS254" s="11"/>
      <c r="EWT254" s="8"/>
      <c r="EWU254" s="9"/>
      <c r="EWZ254" s="11"/>
      <c r="EXA254" s="8"/>
      <c r="EXB254" s="9"/>
      <c r="EXG254" s="11"/>
      <c r="EXH254" s="8"/>
      <c r="EXI254" s="9"/>
      <c r="EXN254" s="11"/>
      <c r="EXO254" s="8"/>
      <c r="EXP254" s="9"/>
      <c r="EXU254" s="11"/>
      <c r="EXV254" s="8"/>
      <c r="EXW254" s="9"/>
      <c r="EYB254" s="11"/>
      <c r="EYC254" s="8"/>
      <c r="EYD254" s="9"/>
      <c r="EYI254" s="11"/>
      <c r="EYJ254" s="8"/>
      <c r="EYK254" s="9"/>
      <c r="EYP254" s="11"/>
      <c r="EYQ254" s="8"/>
      <c r="EYR254" s="9"/>
      <c r="EYW254" s="11"/>
      <c r="EYX254" s="8"/>
      <c r="EYY254" s="9"/>
      <c r="EZD254" s="11"/>
      <c r="EZE254" s="8"/>
      <c r="EZF254" s="9"/>
      <c r="EZK254" s="11"/>
      <c r="EZL254" s="8"/>
      <c r="EZM254" s="9"/>
      <c r="EZR254" s="11"/>
      <c r="EZS254" s="8"/>
      <c r="EZT254" s="9"/>
      <c r="EZY254" s="11"/>
      <c r="EZZ254" s="8"/>
      <c r="FAA254" s="9"/>
      <c r="FAF254" s="11"/>
      <c r="FAG254" s="8"/>
      <c r="FAH254" s="9"/>
      <c r="FAM254" s="11"/>
      <c r="FAN254" s="8"/>
      <c r="FAO254" s="9"/>
      <c r="FAT254" s="11"/>
      <c r="FAU254" s="8"/>
      <c r="FAV254" s="9"/>
      <c r="FBA254" s="11"/>
      <c r="FBB254" s="8"/>
      <c r="FBC254" s="9"/>
      <c r="FBH254" s="11"/>
      <c r="FBI254" s="8"/>
      <c r="FBJ254" s="9"/>
      <c r="FBO254" s="11"/>
      <c r="FBP254" s="8"/>
      <c r="FBQ254" s="9"/>
      <c r="FBV254" s="11"/>
      <c r="FBW254" s="8"/>
      <c r="FBX254" s="9"/>
      <c r="FCC254" s="11"/>
      <c r="FCD254" s="8"/>
      <c r="FCE254" s="9"/>
      <c r="FCJ254" s="11"/>
      <c r="FCK254" s="8"/>
      <c r="FCL254" s="9"/>
      <c r="FCQ254" s="11"/>
      <c r="FCR254" s="8"/>
      <c r="FCS254" s="9"/>
      <c r="FCX254" s="11"/>
      <c r="FCY254" s="8"/>
      <c r="FCZ254" s="9"/>
      <c r="FDE254" s="11"/>
      <c r="FDF254" s="8"/>
      <c r="FDG254" s="9"/>
      <c r="FDL254" s="11"/>
      <c r="FDM254" s="8"/>
      <c r="FDN254" s="9"/>
      <c r="FDS254" s="11"/>
      <c r="FDT254" s="8"/>
      <c r="FDU254" s="9"/>
      <c r="FDZ254" s="11"/>
      <c r="FEA254" s="8"/>
      <c r="FEB254" s="9"/>
      <c r="FEG254" s="11"/>
      <c r="FEH254" s="8"/>
      <c r="FEI254" s="9"/>
      <c r="FEN254" s="11"/>
      <c r="FEO254" s="8"/>
      <c r="FEP254" s="9"/>
      <c r="FEU254" s="11"/>
      <c r="FEV254" s="8"/>
      <c r="FEW254" s="9"/>
      <c r="FFB254" s="11"/>
      <c r="FFC254" s="8"/>
      <c r="FFD254" s="9"/>
      <c r="FFI254" s="11"/>
      <c r="FFJ254" s="8"/>
      <c r="FFK254" s="9"/>
      <c r="FFP254" s="11"/>
      <c r="FFQ254" s="8"/>
      <c r="FFR254" s="9"/>
      <c r="FFW254" s="11"/>
      <c r="FFX254" s="8"/>
      <c r="FFY254" s="9"/>
      <c r="FGD254" s="11"/>
      <c r="FGE254" s="8"/>
      <c r="FGF254" s="9"/>
      <c r="FGK254" s="11"/>
      <c r="FGL254" s="8"/>
      <c r="FGM254" s="9"/>
      <c r="FGR254" s="11"/>
      <c r="FGS254" s="8"/>
      <c r="FGT254" s="9"/>
      <c r="FGY254" s="11"/>
      <c r="FGZ254" s="8"/>
      <c r="FHA254" s="9"/>
      <c r="FHF254" s="11"/>
      <c r="FHG254" s="8"/>
      <c r="FHH254" s="9"/>
      <c r="FHM254" s="11"/>
      <c r="FHN254" s="8"/>
      <c r="FHO254" s="9"/>
      <c r="FHT254" s="11"/>
      <c r="FHU254" s="8"/>
      <c r="FHV254" s="9"/>
      <c r="FIA254" s="11"/>
      <c r="FIB254" s="8"/>
      <c r="FIC254" s="9"/>
      <c r="FIH254" s="11"/>
      <c r="FII254" s="8"/>
      <c r="FIJ254" s="9"/>
      <c r="FIO254" s="11"/>
      <c r="FIP254" s="8"/>
      <c r="FIQ254" s="9"/>
      <c r="FIV254" s="11"/>
      <c r="FIW254" s="8"/>
      <c r="FIX254" s="9"/>
      <c r="FJC254" s="11"/>
      <c r="FJD254" s="8"/>
      <c r="FJE254" s="9"/>
      <c r="FJJ254" s="11"/>
      <c r="FJK254" s="8"/>
      <c r="FJL254" s="9"/>
      <c r="FJQ254" s="11"/>
      <c r="FJR254" s="8"/>
      <c r="FJS254" s="9"/>
      <c r="FJX254" s="11"/>
      <c r="FJY254" s="8"/>
      <c r="FJZ254" s="9"/>
      <c r="FKE254" s="11"/>
      <c r="FKF254" s="8"/>
      <c r="FKG254" s="9"/>
      <c r="FKL254" s="11"/>
      <c r="FKM254" s="8"/>
      <c r="FKN254" s="9"/>
      <c r="FKS254" s="11"/>
      <c r="FKT254" s="8"/>
      <c r="FKU254" s="9"/>
      <c r="FKZ254" s="11"/>
      <c r="FLA254" s="8"/>
      <c r="FLB254" s="9"/>
      <c r="FLG254" s="11"/>
      <c r="FLH254" s="8"/>
      <c r="FLI254" s="9"/>
      <c r="FLN254" s="11"/>
      <c r="FLO254" s="8"/>
      <c r="FLP254" s="9"/>
      <c r="FLU254" s="11"/>
      <c r="FLV254" s="8"/>
      <c r="FLW254" s="9"/>
      <c r="FMB254" s="11"/>
      <c r="FMC254" s="8"/>
      <c r="FMD254" s="9"/>
      <c r="FMI254" s="11"/>
      <c r="FMJ254" s="8"/>
      <c r="FMK254" s="9"/>
      <c r="FMP254" s="11"/>
      <c r="FMQ254" s="8"/>
      <c r="FMR254" s="9"/>
      <c r="FMW254" s="11"/>
      <c r="FMX254" s="8"/>
      <c r="FMY254" s="9"/>
      <c r="FND254" s="11"/>
      <c r="FNE254" s="8"/>
      <c r="FNF254" s="9"/>
      <c r="FNK254" s="11"/>
      <c r="FNL254" s="8"/>
      <c r="FNM254" s="9"/>
      <c r="FNR254" s="11"/>
      <c r="FNS254" s="8"/>
      <c r="FNT254" s="9"/>
      <c r="FNY254" s="11"/>
      <c r="FNZ254" s="8"/>
      <c r="FOA254" s="9"/>
      <c r="FOF254" s="11"/>
      <c r="FOG254" s="8"/>
      <c r="FOH254" s="9"/>
      <c r="FOM254" s="11"/>
      <c r="FON254" s="8"/>
      <c r="FOO254" s="9"/>
      <c r="FOT254" s="11"/>
      <c r="FOU254" s="8"/>
      <c r="FOV254" s="9"/>
      <c r="FPA254" s="11"/>
      <c r="FPB254" s="8"/>
      <c r="FPC254" s="9"/>
      <c r="FPH254" s="11"/>
      <c r="FPI254" s="8"/>
      <c r="FPJ254" s="9"/>
      <c r="FPO254" s="11"/>
      <c r="FPP254" s="8"/>
      <c r="FPQ254" s="9"/>
      <c r="FPV254" s="11"/>
      <c r="FPW254" s="8"/>
      <c r="FPX254" s="9"/>
      <c r="FQC254" s="11"/>
      <c r="FQD254" s="8"/>
      <c r="FQE254" s="9"/>
      <c r="FQJ254" s="11"/>
      <c r="FQK254" s="8"/>
      <c r="FQL254" s="9"/>
      <c r="FQQ254" s="11"/>
      <c r="FQR254" s="8"/>
      <c r="FQS254" s="9"/>
      <c r="FQX254" s="11"/>
      <c r="FQY254" s="8"/>
      <c r="FQZ254" s="9"/>
      <c r="FRE254" s="11"/>
      <c r="FRF254" s="8"/>
      <c r="FRG254" s="9"/>
      <c r="FRL254" s="11"/>
      <c r="FRM254" s="8"/>
      <c r="FRN254" s="9"/>
      <c r="FRS254" s="11"/>
      <c r="FRT254" s="8"/>
      <c r="FRU254" s="9"/>
      <c r="FRZ254" s="11"/>
      <c r="FSA254" s="8"/>
      <c r="FSB254" s="9"/>
      <c r="FSG254" s="11"/>
      <c r="FSH254" s="8"/>
      <c r="FSI254" s="9"/>
      <c r="FSN254" s="11"/>
      <c r="FSO254" s="8"/>
      <c r="FSP254" s="9"/>
      <c r="FSU254" s="11"/>
      <c r="FSV254" s="8"/>
      <c r="FSW254" s="9"/>
      <c r="FTB254" s="11"/>
      <c r="FTC254" s="8"/>
      <c r="FTD254" s="9"/>
      <c r="FTI254" s="11"/>
      <c r="FTJ254" s="8"/>
      <c r="FTK254" s="9"/>
      <c r="FTP254" s="11"/>
      <c r="FTQ254" s="8"/>
      <c r="FTR254" s="9"/>
      <c r="FTW254" s="11"/>
      <c r="FTX254" s="8"/>
      <c r="FTY254" s="9"/>
      <c r="FUD254" s="11"/>
      <c r="FUE254" s="8"/>
      <c r="FUF254" s="9"/>
      <c r="FUK254" s="11"/>
      <c r="FUL254" s="8"/>
      <c r="FUM254" s="9"/>
      <c r="FUR254" s="11"/>
      <c r="FUS254" s="8"/>
      <c r="FUT254" s="9"/>
      <c r="FUY254" s="11"/>
      <c r="FUZ254" s="8"/>
      <c r="FVA254" s="9"/>
      <c r="FVF254" s="11"/>
      <c r="FVG254" s="8"/>
      <c r="FVH254" s="9"/>
      <c r="FVM254" s="11"/>
      <c r="FVN254" s="8"/>
      <c r="FVO254" s="9"/>
      <c r="FVT254" s="11"/>
      <c r="FVU254" s="8"/>
      <c r="FVV254" s="9"/>
      <c r="FWA254" s="11"/>
      <c r="FWB254" s="8"/>
      <c r="FWC254" s="9"/>
      <c r="FWH254" s="11"/>
      <c r="FWI254" s="8"/>
      <c r="FWJ254" s="9"/>
      <c r="FWO254" s="11"/>
      <c r="FWP254" s="8"/>
      <c r="FWQ254" s="9"/>
      <c r="FWV254" s="11"/>
      <c r="FWW254" s="8"/>
      <c r="FWX254" s="9"/>
      <c r="FXC254" s="11"/>
      <c r="FXD254" s="8"/>
      <c r="FXE254" s="9"/>
      <c r="FXJ254" s="11"/>
      <c r="FXK254" s="8"/>
      <c r="FXL254" s="9"/>
      <c r="FXQ254" s="11"/>
      <c r="FXR254" s="8"/>
      <c r="FXS254" s="9"/>
      <c r="FXX254" s="11"/>
      <c r="FXY254" s="8"/>
      <c r="FXZ254" s="9"/>
      <c r="FYE254" s="11"/>
      <c r="FYF254" s="8"/>
      <c r="FYG254" s="9"/>
      <c r="FYL254" s="11"/>
      <c r="FYM254" s="8"/>
      <c r="FYN254" s="9"/>
      <c r="FYS254" s="11"/>
      <c r="FYT254" s="8"/>
      <c r="FYU254" s="9"/>
      <c r="FYZ254" s="11"/>
      <c r="FZA254" s="8"/>
      <c r="FZB254" s="9"/>
      <c r="FZG254" s="11"/>
      <c r="FZH254" s="8"/>
      <c r="FZI254" s="9"/>
      <c r="FZN254" s="11"/>
      <c r="FZO254" s="8"/>
      <c r="FZP254" s="9"/>
      <c r="FZU254" s="11"/>
      <c r="FZV254" s="8"/>
      <c r="FZW254" s="9"/>
      <c r="GAB254" s="11"/>
      <c r="GAC254" s="8"/>
      <c r="GAD254" s="9"/>
      <c r="GAI254" s="11"/>
      <c r="GAJ254" s="8"/>
      <c r="GAK254" s="9"/>
      <c r="GAP254" s="11"/>
      <c r="GAQ254" s="8"/>
      <c r="GAR254" s="9"/>
      <c r="GAW254" s="11"/>
      <c r="GAX254" s="8"/>
      <c r="GAY254" s="9"/>
      <c r="GBD254" s="11"/>
      <c r="GBE254" s="8"/>
      <c r="GBF254" s="9"/>
      <c r="GBK254" s="11"/>
      <c r="GBL254" s="8"/>
      <c r="GBM254" s="9"/>
      <c r="GBR254" s="11"/>
      <c r="GBS254" s="8"/>
      <c r="GBT254" s="9"/>
      <c r="GBY254" s="11"/>
      <c r="GBZ254" s="8"/>
      <c r="GCA254" s="9"/>
      <c r="GCF254" s="11"/>
      <c r="GCG254" s="8"/>
      <c r="GCH254" s="9"/>
      <c r="GCM254" s="11"/>
      <c r="GCN254" s="8"/>
      <c r="GCO254" s="9"/>
      <c r="GCT254" s="11"/>
      <c r="GCU254" s="8"/>
      <c r="GCV254" s="9"/>
      <c r="GDA254" s="11"/>
      <c r="GDB254" s="8"/>
      <c r="GDC254" s="9"/>
      <c r="GDH254" s="11"/>
      <c r="GDI254" s="8"/>
      <c r="GDJ254" s="9"/>
      <c r="GDO254" s="11"/>
      <c r="GDP254" s="8"/>
      <c r="GDQ254" s="9"/>
      <c r="GDV254" s="11"/>
      <c r="GDW254" s="8"/>
      <c r="GDX254" s="9"/>
      <c r="GEC254" s="11"/>
      <c r="GED254" s="8"/>
      <c r="GEE254" s="9"/>
      <c r="GEJ254" s="11"/>
      <c r="GEK254" s="8"/>
      <c r="GEL254" s="9"/>
      <c r="GEQ254" s="11"/>
      <c r="GER254" s="8"/>
      <c r="GES254" s="9"/>
      <c r="GEX254" s="11"/>
      <c r="GEY254" s="8"/>
      <c r="GEZ254" s="9"/>
      <c r="GFE254" s="11"/>
      <c r="GFF254" s="8"/>
      <c r="GFG254" s="9"/>
      <c r="GFL254" s="11"/>
      <c r="GFM254" s="8"/>
      <c r="GFN254" s="9"/>
      <c r="GFS254" s="11"/>
      <c r="GFT254" s="8"/>
      <c r="GFU254" s="9"/>
      <c r="GFZ254" s="11"/>
      <c r="GGA254" s="8"/>
      <c r="GGB254" s="9"/>
      <c r="GGG254" s="11"/>
      <c r="GGH254" s="8"/>
      <c r="GGI254" s="9"/>
      <c r="GGN254" s="11"/>
      <c r="GGO254" s="8"/>
      <c r="GGP254" s="9"/>
      <c r="GGU254" s="11"/>
      <c r="GGV254" s="8"/>
      <c r="GGW254" s="9"/>
      <c r="GHB254" s="11"/>
      <c r="GHC254" s="8"/>
      <c r="GHD254" s="9"/>
      <c r="GHI254" s="11"/>
      <c r="GHJ254" s="8"/>
      <c r="GHK254" s="9"/>
      <c r="GHP254" s="11"/>
      <c r="GHQ254" s="8"/>
      <c r="GHR254" s="9"/>
      <c r="GHW254" s="11"/>
      <c r="GHX254" s="8"/>
      <c r="GHY254" s="9"/>
      <c r="GID254" s="11"/>
      <c r="GIE254" s="8"/>
      <c r="GIF254" s="9"/>
      <c r="GIK254" s="11"/>
      <c r="GIL254" s="8"/>
      <c r="GIM254" s="9"/>
      <c r="GIR254" s="11"/>
      <c r="GIS254" s="8"/>
      <c r="GIT254" s="9"/>
      <c r="GIY254" s="11"/>
      <c r="GIZ254" s="8"/>
      <c r="GJA254" s="9"/>
      <c r="GJF254" s="11"/>
      <c r="GJG254" s="8"/>
      <c r="GJH254" s="9"/>
      <c r="GJM254" s="11"/>
      <c r="GJN254" s="8"/>
      <c r="GJO254" s="9"/>
      <c r="GJT254" s="11"/>
      <c r="GJU254" s="8"/>
      <c r="GJV254" s="9"/>
      <c r="GKA254" s="11"/>
      <c r="GKB254" s="8"/>
      <c r="GKC254" s="9"/>
      <c r="GKH254" s="11"/>
      <c r="GKI254" s="8"/>
      <c r="GKJ254" s="9"/>
      <c r="GKO254" s="11"/>
      <c r="GKP254" s="8"/>
      <c r="GKQ254" s="9"/>
      <c r="GKV254" s="11"/>
      <c r="GKW254" s="8"/>
      <c r="GKX254" s="9"/>
      <c r="GLC254" s="11"/>
      <c r="GLD254" s="8"/>
      <c r="GLE254" s="9"/>
      <c r="GLJ254" s="11"/>
      <c r="GLK254" s="8"/>
      <c r="GLL254" s="9"/>
      <c r="GLQ254" s="11"/>
      <c r="GLR254" s="8"/>
      <c r="GLS254" s="9"/>
      <c r="GLX254" s="11"/>
      <c r="GLY254" s="8"/>
      <c r="GLZ254" s="9"/>
      <c r="GME254" s="11"/>
      <c r="GMF254" s="8"/>
      <c r="GMG254" s="9"/>
      <c r="GML254" s="11"/>
      <c r="GMM254" s="8"/>
      <c r="GMN254" s="9"/>
      <c r="GMS254" s="11"/>
      <c r="GMT254" s="8"/>
      <c r="GMU254" s="9"/>
      <c r="GMZ254" s="11"/>
      <c r="GNA254" s="8"/>
      <c r="GNB254" s="9"/>
      <c r="GNG254" s="11"/>
      <c r="GNH254" s="8"/>
      <c r="GNI254" s="9"/>
      <c r="GNN254" s="11"/>
      <c r="GNO254" s="8"/>
      <c r="GNP254" s="9"/>
      <c r="GNU254" s="11"/>
      <c r="GNV254" s="8"/>
      <c r="GNW254" s="9"/>
      <c r="GOB254" s="11"/>
      <c r="GOC254" s="8"/>
      <c r="GOD254" s="9"/>
      <c r="GOI254" s="11"/>
      <c r="GOJ254" s="8"/>
      <c r="GOK254" s="9"/>
      <c r="GOP254" s="11"/>
      <c r="GOQ254" s="8"/>
      <c r="GOR254" s="9"/>
      <c r="GOW254" s="11"/>
      <c r="GOX254" s="8"/>
      <c r="GOY254" s="9"/>
      <c r="GPD254" s="11"/>
      <c r="GPE254" s="8"/>
      <c r="GPF254" s="9"/>
      <c r="GPK254" s="11"/>
      <c r="GPL254" s="8"/>
      <c r="GPM254" s="9"/>
      <c r="GPR254" s="11"/>
      <c r="GPS254" s="8"/>
      <c r="GPT254" s="9"/>
      <c r="GPY254" s="11"/>
      <c r="GPZ254" s="8"/>
      <c r="GQA254" s="9"/>
      <c r="GQF254" s="11"/>
      <c r="GQG254" s="8"/>
      <c r="GQH254" s="9"/>
      <c r="GQM254" s="11"/>
      <c r="GQN254" s="8"/>
      <c r="GQO254" s="9"/>
      <c r="GQT254" s="11"/>
      <c r="GQU254" s="8"/>
      <c r="GQV254" s="9"/>
      <c r="GRA254" s="11"/>
      <c r="GRB254" s="8"/>
      <c r="GRC254" s="9"/>
      <c r="GRH254" s="11"/>
      <c r="GRI254" s="8"/>
      <c r="GRJ254" s="9"/>
      <c r="GRO254" s="11"/>
      <c r="GRP254" s="8"/>
      <c r="GRQ254" s="9"/>
      <c r="GRV254" s="11"/>
      <c r="GRW254" s="8"/>
      <c r="GRX254" s="9"/>
      <c r="GSC254" s="11"/>
      <c r="GSD254" s="8"/>
      <c r="GSE254" s="9"/>
      <c r="GSJ254" s="11"/>
      <c r="GSK254" s="8"/>
      <c r="GSL254" s="9"/>
      <c r="GSQ254" s="11"/>
      <c r="GSR254" s="8"/>
      <c r="GSS254" s="9"/>
      <c r="GSX254" s="11"/>
      <c r="GSY254" s="8"/>
      <c r="GSZ254" s="9"/>
      <c r="GTE254" s="11"/>
      <c r="GTF254" s="8"/>
      <c r="GTG254" s="9"/>
      <c r="GTL254" s="11"/>
      <c r="GTM254" s="8"/>
      <c r="GTN254" s="9"/>
      <c r="GTS254" s="11"/>
      <c r="GTT254" s="8"/>
      <c r="GTU254" s="9"/>
      <c r="GTZ254" s="11"/>
      <c r="GUA254" s="8"/>
      <c r="GUB254" s="9"/>
      <c r="GUG254" s="11"/>
      <c r="GUH254" s="8"/>
      <c r="GUI254" s="9"/>
      <c r="GUN254" s="11"/>
      <c r="GUO254" s="8"/>
      <c r="GUP254" s="9"/>
      <c r="GUU254" s="11"/>
      <c r="GUV254" s="8"/>
      <c r="GUW254" s="9"/>
      <c r="GVB254" s="11"/>
      <c r="GVC254" s="8"/>
      <c r="GVD254" s="9"/>
      <c r="GVI254" s="11"/>
      <c r="GVJ254" s="8"/>
      <c r="GVK254" s="9"/>
      <c r="GVP254" s="11"/>
      <c r="GVQ254" s="8"/>
      <c r="GVR254" s="9"/>
      <c r="GVW254" s="11"/>
      <c r="GVX254" s="8"/>
      <c r="GVY254" s="9"/>
      <c r="GWD254" s="11"/>
      <c r="GWE254" s="8"/>
      <c r="GWF254" s="9"/>
      <c r="GWK254" s="11"/>
      <c r="GWL254" s="8"/>
      <c r="GWM254" s="9"/>
      <c r="GWR254" s="11"/>
      <c r="GWS254" s="8"/>
      <c r="GWT254" s="9"/>
      <c r="GWY254" s="11"/>
      <c r="GWZ254" s="8"/>
      <c r="GXA254" s="9"/>
      <c r="GXF254" s="11"/>
      <c r="GXG254" s="8"/>
      <c r="GXH254" s="9"/>
      <c r="GXM254" s="11"/>
      <c r="GXN254" s="8"/>
      <c r="GXO254" s="9"/>
      <c r="GXT254" s="11"/>
      <c r="GXU254" s="8"/>
      <c r="GXV254" s="9"/>
      <c r="GYA254" s="11"/>
      <c r="GYB254" s="8"/>
      <c r="GYC254" s="9"/>
      <c r="GYH254" s="11"/>
      <c r="GYI254" s="8"/>
      <c r="GYJ254" s="9"/>
      <c r="GYO254" s="11"/>
      <c r="GYP254" s="8"/>
      <c r="GYQ254" s="9"/>
      <c r="GYV254" s="11"/>
      <c r="GYW254" s="8"/>
      <c r="GYX254" s="9"/>
      <c r="GZC254" s="11"/>
      <c r="GZD254" s="8"/>
      <c r="GZE254" s="9"/>
      <c r="GZJ254" s="11"/>
      <c r="GZK254" s="8"/>
      <c r="GZL254" s="9"/>
      <c r="GZQ254" s="11"/>
      <c r="GZR254" s="8"/>
      <c r="GZS254" s="9"/>
      <c r="GZX254" s="11"/>
      <c r="GZY254" s="8"/>
      <c r="GZZ254" s="9"/>
      <c r="HAE254" s="11"/>
      <c r="HAF254" s="8"/>
      <c r="HAG254" s="9"/>
      <c r="HAL254" s="11"/>
      <c r="HAM254" s="8"/>
      <c r="HAN254" s="9"/>
      <c r="HAS254" s="11"/>
      <c r="HAT254" s="8"/>
      <c r="HAU254" s="9"/>
      <c r="HAZ254" s="11"/>
      <c r="HBA254" s="8"/>
      <c r="HBB254" s="9"/>
      <c r="HBG254" s="11"/>
      <c r="HBH254" s="8"/>
      <c r="HBI254" s="9"/>
      <c r="HBN254" s="11"/>
      <c r="HBO254" s="8"/>
      <c r="HBP254" s="9"/>
      <c r="HBU254" s="11"/>
      <c r="HBV254" s="8"/>
      <c r="HBW254" s="9"/>
      <c r="HCB254" s="11"/>
      <c r="HCC254" s="8"/>
      <c r="HCD254" s="9"/>
      <c r="HCI254" s="11"/>
      <c r="HCJ254" s="8"/>
      <c r="HCK254" s="9"/>
      <c r="HCP254" s="11"/>
      <c r="HCQ254" s="8"/>
      <c r="HCR254" s="9"/>
      <c r="HCW254" s="11"/>
      <c r="HCX254" s="8"/>
      <c r="HCY254" s="9"/>
      <c r="HDD254" s="11"/>
      <c r="HDE254" s="8"/>
      <c r="HDF254" s="9"/>
      <c r="HDK254" s="11"/>
      <c r="HDL254" s="8"/>
      <c r="HDM254" s="9"/>
      <c r="HDR254" s="11"/>
      <c r="HDS254" s="8"/>
      <c r="HDT254" s="9"/>
      <c r="HDY254" s="11"/>
      <c r="HDZ254" s="8"/>
      <c r="HEA254" s="9"/>
      <c r="HEF254" s="11"/>
      <c r="HEG254" s="8"/>
      <c r="HEH254" s="9"/>
      <c r="HEM254" s="11"/>
      <c r="HEN254" s="8"/>
      <c r="HEO254" s="9"/>
      <c r="HET254" s="11"/>
      <c r="HEU254" s="8"/>
      <c r="HEV254" s="9"/>
      <c r="HFA254" s="11"/>
      <c r="HFB254" s="8"/>
      <c r="HFC254" s="9"/>
      <c r="HFH254" s="11"/>
      <c r="HFI254" s="8"/>
      <c r="HFJ254" s="9"/>
      <c r="HFO254" s="11"/>
      <c r="HFP254" s="8"/>
      <c r="HFQ254" s="9"/>
      <c r="HFV254" s="11"/>
      <c r="HFW254" s="8"/>
      <c r="HFX254" s="9"/>
      <c r="HGC254" s="11"/>
      <c r="HGD254" s="8"/>
      <c r="HGE254" s="9"/>
      <c r="HGJ254" s="11"/>
      <c r="HGK254" s="8"/>
      <c r="HGL254" s="9"/>
      <c r="HGQ254" s="11"/>
      <c r="HGR254" s="8"/>
      <c r="HGS254" s="9"/>
      <c r="HGX254" s="11"/>
      <c r="HGY254" s="8"/>
      <c r="HGZ254" s="9"/>
      <c r="HHE254" s="11"/>
      <c r="HHF254" s="8"/>
      <c r="HHG254" s="9"/>
      <c r="HHL254" s="11"/>
      <c r="HHM254" s="8"/>
      <c r="HHN254" s="9"/>
      <c r="HHS254" s="11"/>
      <c r="HHT254" s="8"/>
      <c r="HHU254" s="9"/>
      <c r="HHZ254" s="11"/>
      <c r="HIA254" s="8"/>
      <c r="HIB254" s="9"/>
      <c r="HIG254" s="11"/>
      <c r="HIH254" s="8"/>
      <c r="HII254" s="9"/>
      <c r="HIN254" s="11"/>
      <c r="HIO254" s="8"/>
      <c r="HIP254" s="9"/>
      <c r="HIU254" s="11"/>
      <c r="HIV254" s="8"/>
      <c r="HIW254" s="9"/>
      <c r="HJB254" s="11"/>
      <c r="HJC254" s="8"/>
      <c r="HJD254" s="9"/>
      <c r="HJI254" s="11"/>
      <c r="HJJ254" s="8"/>
      <c r="HJK254" s="9"/>
      <c r="HJP254" s="11"/>
      <c r="HJQ254" s="8"/>
      <c r="HJR254" s="9"/>
      <c r="HJW254" s="11"/>
      <c r="HJX254" s="8"/>
      <c r="HJY254" s="9"/>
      <c r="HKD254" s="11"/>
      <c r="HKE254" s="8"/>
      <c r="HKF254" s="9"/>
      <c r="HKK254" s="11"/>
      <c r="HKL254" s="8"/>
      <c r="HKM254" s="9"/>
      <c r="HKR254" s="11"/>
      <c r="HKS254" s="8"/>
      <c r="HKT254" s="9"/>
      <c r="HKY254" s="11"/>
      <c r="HKZ254" s="8"/>
      <c r="HLA254" s="9"/>
      <c r="HLF254" s="11"/>
      <c r="HLG254" s="8"/>
      <c r="HLH254" s="9"/>
      <c r="HLM254" s="11"/>
      <c r="HLN254" s="8"/>
      <c r="HLO254" s="9"/>
      <c r="HLT254" s="11"/>
      <c r="HLU254" s="8"/>
      <c r="HLV254" s="9"/>
      <c r="HMA254" s="11"/>
      <c r="HMB254" s="8"/>
      <c r="HMC254" s="9"/>
      <c r="HMH254" s="11"/>
      <c r="HMI254" s="8"/>
      <c r="HMJ254" s="9"/>
      <c r="HMO254" s="11"/>
      <c r="HMP254" s="8"/>
      <c r="HMQ254" s="9"/>
      <c r="HMV254" s="11"/>
      <c r="HMW254" s="8"/>
      <c r="HMX254" s="9"/>
      <c r="HNC254" s="11"/>
      <c r="HND254" s="8"/>
      <c r="HNE254" s="9"/>
      <c r="HNJ254" s="11"/>
      <c r="HNK254" s="8"/>
      <c r="HNL254" s="9"/>
      <c r="HNQ254" s="11"/>
      <c r="HNR254" s="8"/>
      <c r="HNS254" s="9"/>
      <c r="HNX254" s="11"/>
      <c r="HNY254" s="8"/>
      <c r="HNZ254" s="9"/>
      <c r="HOE254" s="11"/>
      <c r="HOF254" s="8"/>
      <c r="HOG254" s="9"/>
      <c r="HOL254" s="11"/>
      <c r="HOM254" s="8"/>
      <c r="HON254" s="9"/>
      <c r="HOS254" s="11"/>
      <c r="HOT254" s="8"/>
      <c r="HOU254" s="9"/>
      <c r="HOZ254" s="11"/>
      <c r="HPA254" s="8"/>
      <c r="HPB254" s="9"/>
      <c r="HPG254" s="11"/>
      <c r="HPH254" s="8"/>
      <c r="HPI254" s="9"/>
      <c r="HPN254" s="11"/>
      <c r="HPO254" s="8"/>
      <c r="HPP254" s="9"/>
      <c r="HPU254" s="11"/>
      <c r="HPV254" s="8"/>
      <c r="HPW254" s="9"/>
      <c r="HQB254" s="11"/>
      <c r="HQC254" s="8"/>
      <c r="HQD254" s="9"/>
      <c r="HQI254" s="11"/>
      <c r="HQJ254" s="8"/>
      <c r="HQK254" s="9"/>
      <c r="HQP254" s="11"/>
      <c r="HQQ254" s="8"/>
      <c r="HQR254" s="9"/>
      <c r="HQW254" s="11"/>
      <c r="HQX254" s="8"/>
      <c r="HQY254" s="9"/>
      <c r="HRD254" s="11"/>
      <c r="HRE254" s="8"/>
      <c r="HRF254" s="9"/>
      <c r="HRK254" s="11"/>
      <c r="HRL254" s="8"/>
      <c r="HRM254" s="9"/>
      <c r="HRR254" s="11"/>
      <c r="HRS254" s="8"/>
      <c r="HRT254" s="9"/>
      <c r="HRY254" s="11"/>
      <c r="HRZ254" s="8"/>
      <c r="HSA254" s="9"/>
      <c r="HSF254" s="11"/>
      <c r="HSG254" s="8"/>
      <c r="HSH254" s="9"/>
      <c r="HSM254" s="11"/>
      <c r="HSN254" s="8"/>
      <c r="HSO254" s="9"/>
      <c r="HST254" s="11"/>
      <c r="HSU254" s="8"/>
      <c r="HSV254" s="9"/>
      <c r="HTA254" s="11"/>
      <c r="HTB254" s="8"/>
      <c r="HTC254" s="9"/>
      <c r="HTH254" s="11"/>
      <c r="HTI254" s="8"/>
      <c r="HTJ254" s="9"/>
      <c r="HTO254" s="11"/>
      <c r="HTP254" s="8"/>
      <c r="HTQ254" s="9"/>
      <c r="HTV254" s="11"/>
      <c r="HTW254" s="8"/>
      <c r="HTX254" s="9"/>
      <c r="HUC254" s="11"/>
      <c r="HUD254" s="8"/>
      <c r="HUE254" s="9"/>
      <c r="HUJ254" s="11"/>
      <c r="HUK254" s="8"/>
      <c r="HUL254" s="9"/>
      <c r="HUQ254" s="11"/>
      <c r="HUR254" s="8"/>
      <c r="HUS254" s="9"/>
      <c r="HUX254" s="11"/>
      <c r="HUY254" s="8"/>
      <c r="HUZ254" s="9"/>
      <c r="HVE254" s="11"/>
      <c r="HVF254" s="8"/>
      <c r="HVG254" s="9"/>
      <c r="HVL254" s="11"/>
      <c r="HVM254" s="8"/>
      <c r="HVN254" s="9"/>
      <c r="HVS254" s="11"/>
      <c r="HVT254" s="8"/>
      <c r="HVU254" s="9"/>
      <c r="HVZ254" s="11"/>
      <c r="HWA254" s="8"/>
      <c r="HWB254" s="9"/>
      <c r="HWG254" s="11"/>
      <c r="HWH254" s="8"/>
      <c r="HWI254" s="9"/>
      <c r="HWN254" s="11"/>
      <c r="HWO254" s="8"/>
      <c r="HWP254" s="9"/>
      <c r="HWU254" s="11"/>
      <c r="HWV254" s="8"/>
      <c r="HWW254" s="9"/>
      <c r="HXB254" s="11"/>
      <c r="HXC254" s="8"/>
      <c r="HXD254" s="9"/>
      <c r="HXI254" s="11"/>
      <c r="HXJ254" s="8"/>
      <c r="HXK254" s="9"/>
      <c r="HXP254" s="11"/>
      <c r="HXQ254" s="8"/>
      <c r="HXR254" s="9"/>
      <c r="HXW254" s="11"/>
      <c r="HXX254" s="8"/>
      <c r="HXY254" s="9"/>
      <c r="HYD254" s="11"/>
      <c r="HYE254" s="8"/>
      <c r="HYF254" s="9"/>
      <c r="HYK254" s="11"/>
      <c r="HYL254" s="8"/>
      <c r="HYM254" s="9"/>
      <c r="HYR254" s="11"/>
      <c r="HYS254" s="8"/>
      <c r="HYT254" s="9"/>
      <c r="HYY254" s="11"/>
      <c r="HYZ254" s="8"/>
      <c r="HZA254" s="9"/>
      <c r="HZF254" s="11"/>
      <c r="HZG254" s="8"/>
      <c r="HZH254" s="9"/>
      <c r="HZM254" s="11"/>
      <c r="HZN254" s="8"/>
      <c r="HZO254" s="9"/>
      <c r="HZT254" s="11"/>
      <c r="HZU254" s="8"/>
      <c r="HZV254" s="9"/>
      <c r="IAA254" s="11"/>
      <c r="IAB254" s="8"/>
      <c r="IAC254" s="9"/>
      <c r="IAH254" s="11"/>
      <c r="IAI254" s="8"/>
      <c r="IAJ254" s="9"/>
      <c r="IAO254" s="11"/>
      <c r="IAP254" s="8"/>
      <c r="IAQ254" s="9"/>
      <c r="IAV254" s="11"/>
      <c r="IAW254" s="8"/>
      <c r="IAX254" s="9"/>
      <c r="IBC254" s="11"/>
      <c r="IBD254" s="8"/>
      <c r="IBE254" s="9"/>
      <c r="IBJ254" s="11"/>
      <c r="IBK254" s="8"/>
      <c r="IBL254" s="9"/>
      <c r="IBQ254" s="11"/>
      <c r="IBR254" s="8"/>
      <c r="IBS254" s="9"/>
      <c r="IBX254" s="11"/>
      <c r="IBY254" s="8"/>
      <c r="IBZ254" s="9"/>
      <c r="ICE254" s="11"/>
      <c r="ICF254" s="8"/>
      <c r="ICG254" s="9"/>
      <c r="ICL254" s="11"/>
      <c r="ICM254" s="8"/>
      <c r="ICN254" s="9"/>
      <c r="ICS254" s="11"/>
      <c r="ICT254" s="8"/>
      <c r="ICU254" s="9"/>
      <c r="ICZ254" s="11"/>
      <c r="IDA254" s="8"/>
      <c r="IDB254" s="9"/>
      <c r="IDG254" s="11"/>
      <c r="IDH254" s="8"/>
      <c r="IDI254" s="9"/>
      <c r="IDN254" s="11"/>
      <c r="IDO254" s="8"/>
      <c r="IDP254" s="9"/>
      <c r="IDU254" s="11"/>
      <c r="IDV254" s="8"/>
      <c r="IDW254" s="9"/>
      <c r="IEB254" s="11"/>
      <c r="IEC254" s="8"/>
      <c r="IED254" s="9"/>
      <c r="IEI254" s="11"/>
      <c r="IEJ254" s="8"/>
      <c r="IEK254" s="9"/>
      <c r="IEP254" s="11"/>
      <c r="IEQ254" s="8"/>
      <c r="IER254" s="9"/>
      <c r="IEW254" s="11"/>
      <c r="IEX254" s="8"/>
      <c r="IEY254" s="9"/>
      <c r="IFD254" s="11"/>
      <c r="IFE254" s="8"/>
      <c r="IFF254" s="9"/>
      <c r="IFK254" s="11"/>
      <c r="IFL254" s="8"/>
      <c r="IFM254" s="9"/>
      <c r="IFR254" s="11"/>
      <c r="IFS254" s="8"/>
      <c r="IFT254" s="9"/>
      <c r="IFY254" s="11"/>
      <c r="IFZ254" s="8"/>
      <c r="IGA254" s="9"/>
      <c r="IGF254" s="11"/>
      <c r="IGG254" s="8"/>
      <c r="IGH254" s="9"/>
      <c r="IGM254" s="11"/>
      <c r="IGN254" s="8"/>
      <c r="IGO254" s="9"/>
      <c r="IGT254" s="11"/>
      <c r="IGU254" s="8"/>
      <c r="IGV254" s="9"/>
      <c r="IHA254" s="11"/>
      <c r="IHB254" s="8"/>
      <c r="IHC254" s="9"/>
      <c r="IHH254" s="11"/>
      <c r="IHI254" s="8"/>
      <c r="IHJ254" s="9"/>
      <c r="IHO254" s="11"/>
      <c r="IHP254" s="8"/>
      <c r="IHQ254" s="9"/>
      <c r="IHV254" s="11"/>
      <c r="IHW254" s="8"/>
      <c r="IHX254" s="9"/>
      <c r="IIC254" s="11"/>
      <c r="IID254" s="8"/>
      <c r="IIE254" s="9"/>
      <c r="IIJ254" s="11"/>
      <c r="IIK254" s="8"/>
      <c r="IIL254" s="9"/>
      <c r="IIQ254" s="11"/>
      <c r="IIR254" s="8"/>
      <c r="IIS254" s="9"/>
      <c r="IIX254" s="11"/>
      <c r="IIY254" s="8"/>
      <c r="IIZ254" s="9"/>
      <c r="IJE254" s="11"/>
      <c r="IJF254" s="8"/>
      <c r="IJG254" s="9"/>
      <c r="IJL254" s="11"/>
      <c r="IJM254" s="8"/>
      <c r="IJN254" s="9"/>
      <c r="IJS254" s="11"/>
      <c r="IJT254" s="8"/>
      <c r="IJU254" s="9"/>
      <c r="IJZ254" s="11"/>
      <c r="IKA254" s="8"/>
      <c r="IKB254" s="9"/>
      <c r="IKG254" s="11"/>
      <c r="IKH254" s="8"/>
      <c r="IKI254" s="9"/>
      <c r="IKN254" s="11"/>
      <c r="IKO254" s="8"/>
      <c r="IKP254" s="9"/>
      <c r="IKU254" s="11"/>
      <c r="IKV254" s="8"/>
      <c r="IKW254" s="9"/>
      <c r="ILB254" s="11"/>
      <c r="ILC254" s="8"/>
      <c r="ILD254" s="9"/>
      <c r="ILI254" s="11"/>
      <c r="ILJ254" s="8"/>
      <c r="ILK254" s="9"/>
      <c r="ILP254" s="11"/>
      <c r="ILQ254" s="8"/>
      <c r="ILR254" s="9"/>
      <c r="ILW254" s="11"/>
      <c r="ILX254" s="8"/>
      <c r="ILY254" s="9"/>
      <c r="IMD254" s="11"/>
      <c r="IME254" s="8"/>
      <c r="IMF254" s="9"/>
      <c r="IMK254" s="11"/>
      <c r="IML254" s="8"/>
      <c r="IMM254" s="9"/>
      <c r="IMR254" s="11"/>
      <c r="IMS254" s="8"/>
      <c r="IMT254" s="9"/>
      <c r="IMY254" s="11"/>
      <c r="IMZ254" s="8"/>
      <c r="INA254" s="9"/>
      <c r="INF254" s="11"/>
      <c r="ING254" s="8"/>
      <c r="INH254" s="9"/>
      <c r="INM254" s="11"/>
      <c r="INN254" s="8"/>
      <c r="INO254" s="9"/>
      <c r="INT254" s="11"/>
      <c r="INU254" s="8"/>
      <c r="INV254" s="9"/>
      <c r="IOA254" s="11"/>
      <c r="IOB254" s="8"/>
      <c r="IOC254" s="9"/>
      <c r="IOH254" s="11"/>
      <c r="IOI254" s="8"/>
      <c r="IOJ254" s="9"/>
      <c r="IOO254" s="11"/>
      <c r="IOP254" s="8"/>
      <c r="IOQ254" s="9"/>
      <c r="IOV254" s="11"/>
      <c r="IOW254" s="8"/>
      <c r="IOX254" s="9"/>
      <c r="IPC254" s="11"/>
      <c r="IPD254" s="8"/>
      <c r="IPE254" s="9"/>
      <c r="IPJ254" s="11"/>
      <c r="IPK254" s="8"/>
      <c r="IPL254" s="9"/>
      <c r="IPQ254" s="11"/>
      <c r="IPR254" s="8"/>
      <c r="IPS254" s="9"/>
      <c r="IPX254" s="11"/>
      <c r="IPY254" s="8"/>
      <c r="IPZ254" s="9"/>
      <c r="IQE254" s="11"/>
      <c r="IQF254" s="8"/>
      <c r="IQG254" s="9"/>
      <c r="IQL254" s="11"/>
      <c r="IQM254" s="8"/>
      <c r="IQN254" s="9"/>
      <c r="IQS254" s="11"/>
      <c r="IQT254" s="8"/>
      <c r="IQU254" s="9"/>
      <c r="IQZ254" s="11"/>
      <c r="IRA254" s="8"/>
      <c r="IRB254" s="9"/>
      <c r="IRG254" s="11"/>
      <c r="IRH254" s="8"/>
      <c r="IRI254" s="9"/>
      <c r="IRN254" s="11"/>
      <c r="IRO254" s="8"/>
      <c r="IRP254" s="9"/>
      <c r="IRU254" s="11"/>
      <c r="IRV254" s="8"/>
      <c r="IRW254" s="9"/>
      <c r="ISB254" s="11"/>
      <c r="ISC254" s="8"/>
      <c r="ISD254" s="9"/>
      <c r="ISI254" s="11"/>
      <c r="ISJ254" s="8"/>
      <c r="ISK254" s="9"/>
      <c r="ISP254" s="11"/>
      <c r="ISQ254" s="8"/>
      <c r="ISR254" s="9"/>
      <c r="ISW254" s="11"/>
      <c r="ISX254" s="8"/>
      <c r="ISY254" s="9"/>
      <c r="ITD254" s="11"/>
      <c r="ITE254" s="8"/>
      <c r="ITF254" s="9"/>
      <c r="ITK254" s="11"/>
      <c r="ITL254" s="8"/>
      <c r="ITM254" s="9"/>
      <c r="ITR254" s="11"/>
      <c r="ITS254" s="8"/>
      <c r="ITT254" s="9"/>
      <c r="ITY254" s="11"/>
      <c r="ITZ254" s="8"/>
      <c r="IUA254" s="9"/>
      <c r="IUF254" s="11"/>
      <c r="IUG254" s="8"/>
      <c r="IUH254" s="9"/>
      <c r="IUM254" s="11"/>
      <c r="IUN254" s="8"/>
      <c r="IUO254" s="9"/>
      <c r="IUT254" s="11"/>
      <c r="IUU254" s="8"/>
      <c r="IUV254" s="9"/>
      <c r="IVA254" s="11"/>
      <c r="IVB254" s="8"/>
      <c r="IVC254" s="9"/>
      <c r="IVH254" s="11"/>
      <c r="IVI254" s="8"/>
      <c r="IVJ254" s="9"/>
      <c r="IVO254" s="11"/>
      <c r="IVP254" s="8"/>
      <c r="IVQ254" s="9"/>
      <c r="IVV254" s="11"/>
      <c r="IVW254" s="8"/>
      <c r="IVX254" s="9"/>
      <c r="IWC254" s="11"/>
      <c r="IWD254" s="8"/>
      <c r="IWE254" s="9"/>
      <c r="IWJ254" s="11"/>
      <c r="IWK254" s="8"/>
      <c r="IWL254" s="9"/>
      <c r="IWQ254" s="11"/>
      <c r="IWR254" s="8"/>
      <c r="IWS254" s="9"/>
      <c r="IWX254" s="11"/>
      <c r="IWY254" s="8"/>
      <c r="IWZ254" s="9"/>
      <c r="IXE254" s="11"/>
      <c r="IXF254" s="8"/>
      <c r="IXG254" s="9"/>
      <c r="IXL254" s="11"/>
      <c r="IXM254" s="8"/>
      <c r="IXN254" s="9"/>
      <c r="IXS254" s="11"/>
      <c r="IXT254" s="8"/>
      <c r="IXU254" s="9"/>
      <c r="IXZ254" s="11"/>
      <c r="IYA254" s="8"/>
      <c r="IYB254" s="9"/>
      <c r="IYG254" s="11"/>
      <c r="IYH254" s="8"/>
      <c r="IYI254" s="9"/>
      <c r="IYN254" s="11"/>
      <c r="IYO254" s="8"/>
      <c r="IYP254" s="9"/>
      <c r="IYU254" s="11"/>
      <c r="IYV254" s="8"/>
      <c r="IYW254" s="9"/>
      <c r="IZB254" s="11"/>
      <c r="IZC254" s="8"/>
      <c r="IZD254" s="9"/>
      <c r="IZI254" s="11"/>
      <c r="IZJ254" s="8"/>
      <c r="IZK254" s="9"/>
      <c r="IZP254" s="11"/>
      <c r="IZQ254" s="8"/>
      <c r="IZR254" s="9"/>
      <c r="IZW254" s="11"/>
      <c r="IZX254" s="8"/>
      <c r="IZY254" s="9"/>
      <c r="JAD254" s="11"/>
      <c r="JAE254" s="8"/>
      <c r="JAF254" s="9"/>
      <c r="JAK254" s="11"/>
      <c r="JAL254" s="8"/>
      <c r="JAM254" s="9"/>
      <c r="JAR254" s="11"/>
      <c r="JAS254" s="8"/>
      <c r="JAT254" s="9"/>
      <c r="JAY254" s="11"/>
      <c r="JAZ254" s="8"/>
      <c r="JBA254" s="9"/>
      <c r="JBF254" s="11"/>
      <c r="JBG254" s="8"/>
      <c r="JBH254" s="9"/>
      <c r="JBM254" s="11"/>
      <c r="JBN254" s="8"/>
      <c r="JBO254" s="9"/>
      <c r="JBT254" s="11"/>
      <c r="JBU254" s="8"/>
      <c r="JBV254" s="9"/>
      <c r="JCA254" s="11"/>
      <c r="JCB254" s="8"/>
      <c r="JCC254" s="9"/>
      <c r="JCH254" s="11"/>
      <c r="JCI254" s="8"/>
      <c r="JCJ254" s="9"/>
      <c r="JCO254" s="11"/>
      <c r="JCP254" s="8"/>
      <c r="JCQ254" s="9"/>
      <c r="JCV254" s="11"/>
      <c r="JCW254" s="8"/>
      <c r="JCX254" s="9"/>
      <c r="JDC254" s="11"/>
      <c r="JDD254" s="8"/>
      <c r="JDE254" s="9"/>
      <c r="JDJ254" s="11"/>
      <c r="JDK254" s="8"/>
      <c r="JDL254" s="9"/>
      <c r="JDQ254" s="11"/>
      <c r="JDR254" s="8"/>
      <c r="JDS254" s="9"/>
      <c r="JDX254" s="11"/>
      <c r="JDY254" s="8"/>
      <c r="JDZ254" s="9"/>
      <c r="JEE254" s="11"/>
      <c r="JEF254" s="8"/>
      <c r="JEG254" s="9"/>
      <c r="JEL254" s="11"/>
      <c r="JEM254" s="8"/>
      <c r="JEN254" s="9"/>
      <c r="JES254" s="11"/>
      <c r="JET254" s="8"/>
      <c r="JEU254" s="9"/>
      <c r="JEZ254" s="11"/>
      <c r="JFA254" s="8"/>
      <c r="JFB254" s="9"/>
      <c r="JFG254" s="11"/>
      <c r="JFH254" s="8"/>
      <c r="JFI254" s="9"/>
      <c r="JFN254" s="11"/>
      <c r="JFO254" s="8"/>
      <c r="JFP254" s="9"/>
      <c r="JFU254" s="11"/>
      <c r="JFV254" s="8"/>
      <c r="JFW254" s="9"/>
      <c r="JGB254" s="11"/>
      <c r="JGC254" s="8"/>
      <c r="JGD254" s="9"/>
      <c r="JGI254" s="11"/>
      <c r="JGJ254" s="8"/>
      <c r="JGK254" s="9"/>
      <c r="JGP254" s="11"/>
      <c r="JGQ254" s="8"/>
      <c r="JGR254" s="9"/>
      <c r="JGW254" s="11"/>
      <c r="JGX254" s="8"/>
      <c r="JGY254" s="9"/>
      <c r="JHD254" s="11"/>
      <c r="JHE254" s="8"/>
      <c r="JHF254" s="9"/>
      <c r="JHK254" s="11"/>
      <c r="JHL254" s="8"/>
      <c r="JHM254" s="9"/>
      <c r="JHR254" s="11"/>
      <c r="JHS254" s="8"/>
      <c r="JHT254" s="9"/>
      <c r="JHY254" s="11"/>
      <c r="JHZ254" s="8"/>
      <c r="JIA254" s="9"/>
      <c r="JIF254" s="11"/>
      <c r="JIG254" s="8"/>
      <c r="JIH254" s="9"/>
      <c r="JIM254" s="11"/>
      <c r="JIN254" s="8"/>
      <c r="JIO254" s="9"/>
      <c r="JIT254" s="11"/>
      <c r="JIU254" s="8"/>
      <c r="JIV254" s="9"/>
      <c r="JJA254" s="11"/>
      <c r="JJB254" s="8"/>
      <c r="JJC254" s="9"/>
      <c r="JJH254" s="11"/>
      <c r="JJI254" s="8"/>
      <c r="JJJ254" s="9"/>
      <c r="JJO254" s="11"/>
      <c r="JJP254" s="8"/>
      <c r="JJQ254" s="9"/>
      <c r="JJV254" s="11"/>
      <c r="JJW254" s="8"/>
      <c r="JJX254" s="9"/>
      <c r="JKC254" s="11"/>
      <c r="JKD254" s="8"/>
      <c r="JKE254" s="9"/>
      <c r="JKJ254" s="11"/>
      <c r="JKK254" s="8"/>
      <c r="JKL254" s="9"/>
      <c r="JKQ254" s="11"/>
      <c r="JKR254" s="8"/>
      <c r="JKS254" s="9"/>
      <c r="JKX254" s="11"/>
      <c r="JKY254" s="8"/>
      <c r="JKZ254" s="9"/>
      <c r="JLE254" s="11"/>
      <c r="JLF254" s="8"/>
      <c r="JLG254" s="9"/>
      <c r="JLL254" s="11"/>
      <c r="JLM254" s="8"/>
      <c r="JLN254" s="9"/>
      <c r="JLS254" s="11"/>
      <c r="JLT254" s="8"/>
      <c r="JLU254" s="9"/>
      <c r="JLZ254" s="11"/>
      <c r="JMA254" s="8"/>
      <c r="JMB254" s="9"/>
      <c r="JMG254" s="11"/>
      <c r="JMH254" s="8"/>
      <c r="JMI254" s="9"/>
      <c r="JMN254" s="11"/>
      <c r="JMO254" s="8"/>
      <c r="JMP254" s="9"/>
      <c r="JMU254" s="11"/>
      <c r="JMV254" s="8"/>
      <c r="JMW254" s="9"/>
      <c r="JNB254" s="11"/>
      <c r="JNC254" s="8"/>
      <c r="JND254" s="9"/>
      <c r="JNI254" s="11"/>
      <c r="JNJ254" s="8"/>
      <c r="JNK254" s="9"/>
      <c r="JNP254" s="11"/>
      <c r="JNQ254" s="8"/>
      <c r="JNR254" s="9"/>
      <c r="JNW254" s="11"/>
      <c r="JNX254" s="8"/>
      <c r="JNY254" s="9"/>
      <c r="JOD254" s="11"/>
      <c r="JOE254" s="8"/>
      <c r="JOF254" s="9"/>
      <c r="JOK254" s="11"/>
      <c r="JOL254" s="8"/>
      <c r="JOM254" s="9"/>
      <c r="JOR254" s="11"/>
      <c r="JOS254" s="8"/>
      <c r="JOT254" s="9"/>
      <c r="JOY254" s="11"/>
      <c r="JOZ254" s="8"/>
      <c r="JPA254" s="9"/>
      <c r="JPF254" s="11"/>
      <c r="JPG254" s="8"/>
      <c r="JPH254" s="9"/>
      <c r="JPM254" s="11"/>
      <c r="JPN254" s="8"/>
      <c r="JPO254" s="9"/>
      <c r="JPT254" s="11"/>
      <c r="JPU254" s="8"/>
      <c r="JPV254" s="9"/>
      <c r="JQA254" s="11"/>
      <c r="JQB254" s="8"/>
      <c r="JQC254" s="9"/>
      <c r="JQH254" s="11"/>
      <c r="JQI254" s="8"/>
      <c r="JQJ254" s="9"/>
      <c r="JQO254" s="11"/>
      <c r="JQP254" s="8"/>
      <c r="JQQ254" s="9"/>
      <c r="JQV254" s="11"/>
      <c r="JQW254" s="8"/>
      <c r="JQX254" s="9"/>
      <c r="JRC254" s="11"/>
      <c r="JRD254" s="8"/>
      <c r="JRE254" s="9"/>
      <c r="JRJ254" s="11"/>
      <c r="JRK254" s="8"/>
      <c r="JRL254" s="9"/>
      <c r="JRQ254" s="11"/>
      <c r="JRR254" s="8"/>
      <c r="JRS254" s="9"/>
      <c r="JRX254" s="11"/>
      <c r="JRY254" s="8"/>
      <c r="JRZ254" s="9"/>
      <c r="JSE254" s="11"/>
      <c r="JSF254" s="8"/>
      <c r="JSG254" s="9"/>
      <c r="JSL254" s="11"/>
      <c r="JSM254" s="8"/>
      <c r="JSN254" s="9"/>
      <c r="JSS254" s="11"/>
      <c r="JST254" s="8"/>
      <c r="JSU254" s="9"/>
      <c r="JSZ254" s="11"/>
      <c r="JTA254" s="8"/>
      <c r="JTB254" s="9"/>
      <c r="JTG254" s="11"/>
      <c r="JTH254" s="8"/>
      <c r="JTI254" s="9"/>
      <c r="JTN254" s="11"/>
      <c r="JTO254" s="8"/>
      <c r="JTP254" s="9"/>
      <c r="JTU254" s="11"/>
      <c r="JTV254" s="8"/>
      <c r="JTW254" s="9"/>
      <c r="JUB254" s="11"/>
      <c r="JUC254" s="8"/>
      <c r="JUD254" s="9"/>
      <c r="JUI254" s="11"/>
      <c r="JUJ254" s="8"/>
      <c r="JUK254" s="9"/>
      <c r="JUP254" s="11"/>
      <c r="JUQ254" s="8"/>
      <c r="JUR254" s="9"/>
      <c r="JUW254" s="11"/>
      <c r="JUX254" s="8"/>
      <c r="JUY254" s="9"/>
      <c r="JVD254" s="11"/>
      <c r="JVE254" s="8"/>
      <c r="JVF254" s="9"/>
      <c r="JVK254" s="11"/>
      <c r="JVL254" s="8"/>
      <c r="JVM254" s="9"/>
      <c r="JVR254" s="11"/>
      <c r="JVS254" s="8"/>
      <c r="JVT254" s="9"/>
      <c r="JVY254" s="11"/>
      <c r="JVZ254" s="8"/>
      <c r="JWA254" s="9"/>
      <c r="JWF254" s="11"/>
      <c r="JWG254" s="8"/>
      <c r="JWH254" s="9"/>
      <c r="JWM254" s="11"/>
      <c r="JWN254" s="8"/>
      <c r="JWO254" s="9"/>
      <c r="JWT254" s="11"/>
      <c r="JWU254" s="8"/>
      <c r="JWV254" s="9"/>
      <c r="JXA254" s="11"/>
      <c r="JXB254" s="8"/>
      <c r="JXC254" s="9"/>
      <c r="JXH254" s="11"/>
      <c r="JXI254" s="8"/>
      <c r="JXJ254" s="9"/>
      <c r="JXO254" s="11"/>
      <c r="JXP254" s="8"/>
      <c r="JXQ254" s="9"/>
      <c r="JXV254" s="11"/>
      <c r="JXW254" s="8"/>
      <c r="JXX254" s="9"/>
      <c r="JYC254" s="11"/>
      <c r="JYD254" s="8"/>
      <c r="JYE254" s="9"/>
      <c r="JYJ254" s="11"/>
      <c r="JYK254" s="8"/>
      <c r="JYL254" s="9"/>
      <c r="JYQ254" s="11"/>
      <c r="JYR254" s="8"/>
      <c r="JYS254" s="9"/>
      <c r="JYX254" s="11"/>
      <c r="JYY254" s="8"/>
      <c r="JYZ254" s="9"/>
      <c r="JZE254" s="11"/>
      <c r="JZF254" s="8"/>
      <c r="JZG254" s="9"/>
      <c r="JZL254" s="11"/>
      <c r="JZM254" s="8"/>
      <c r="JZN254" s="9"/>
      <c r="JZS254" s="11"/>
      <c r="JZT254" s="8"/>
      <c r="JZU254" s="9"/>
      <c r="JZZ254" s="11"/>
      <c r="KAA254" s="8"/>
      <c r="KAB254" s="9"/>
      <c r="KAG254" s="11"/>
      <c r="KAH254" s="8"/>
      <c r="KAI254" s="9"/>
      <c r="KAN254" s="11"/>
      <c r="KAO254" s="8"/>
      <c r="KAP254" s="9"/>
      <c r="KAU254" s="11"/>
      <c r="KAV254" s="8"/>
      <c r="KAW254" s="9"/>
      <c r="KBB254" s="11"/>
      <c r="KBC254" s="8"/>
      <c r="KBD254" s="9"/>
      <c r="KBI254" s="11"/>
      <c r="KBJ254" s="8"/>
      <c r="KBK254" s="9"/>
      <c r="KBP254" s="11"/>
      <c r="KBQ254" s="8"/>
      <c r="KBR254" s="9"/>
      <c r="KBW254" s="11"/>
      <c r="KBX254" s="8"/>
      <c r="KBY254" s="9"/>
      <c r="KCD254" s="11"/>
      <c r="KCE254" s="8"/>
      <c r="KCF254" s="9"/>
      <c r="KCK254" s="11"/>
      <c r="KCL254" s="8"/>
      <c r="KCM254" s="9"/>
      <c r="KCR254" s="11"/>
      <c r="KCS254" s="8"/>
      <c r="KCT254" s="9"/>
      <c r="KCY254" s="11"/>
      <c r="KCZ254" s="8"/>
      <c r="KDA254" s="9"/>
      <c r="KDF254" s="11"/>
      <c r="KDG254" s="8"/>
      <c r="KDH254" s="9"/>
      <c r="KDM254" s="11"/>
      <c r="KDN254" s="8"/>
      <c r="KDO254" s="9"/>
      <c r="KDT254" s="11"/>
      <c r="KDU254" s="8"/>
      <c r="KDV254" s="9"/>
      <c r="KEA254" s="11"/>
      <c r="KEB254" s="8"/>
      <c r="KEC254" s="9"/>
      <c r="KEH254" s="11"/>
      <c r="KEI254" s="8"/>
      <c r="KEJ254" s="9"/>
      <c r="KEO254" s="11"/>
      <c r="KEP254" s="8"/>
      <c r="KEQ254" s="9"/>
      <c r="KEV254" s="11"/>
      <c r="KEW254" s="8"/>
      <c r="KEX254" s="9"/>
      <c r="KFC254" s="11"/>
      <c r="KFD254" s="8"/>
      <c r="KFE254" s="9"/>
      <c r="KFJ254" s="11"/>
      <c r="KFK254" s="8"/>
      <c r="KFL254" s="9"/>
      <c r="KFQ254" s="11"/>
      <c r="KFR254" s="8"/>
      <c r="KFS254" s="9"/>
      <c r="KFX254" s="11"/>
      <c r="KFY254" s="8"/>
      <c r="KFZ254" s="9"/>
      <c r="KGE254" s="11"/>
      <c r="KGF254" s="8"/>
      <c r="KGG254" s="9"/>
      <c r="KGL254" s="11"/>
      <c r="KGM254" s="8"/>
      <c r="KGN254" s="9"/>
      <c r="KGS254" s="11"/>
      <c r="KGT254" s="8"/>
      <c r="KGU254" s="9"/>
      <c r="KGZ254" s="11"/>
      <c r="KHA254" s="8"/>
      <c r="KHB254" s="9"/>
      <c r="KHG254" s="11"/>
      <c r="KHH254" s="8"/>
      <c r="KHI254" s="9"/>
      <c r="KHN254" s="11"/>
      <c r="KHO254" s="8"/>
      <c r="KHP254" s="9"/>
      <c r="KHU254" s="11"/>
      <c r="KHV254" s="8"/>
      <c r="KHW254" s="9"/>
      <c r="KIB254" s="11"/>
      <c r="KIC254" s="8"/>
      <c r="KID254" s="9"/>
      <c r="KII254" s="11"/>
      <c r="KIJ254" s="8"/>
      <c r="KIK254" s="9"/>
      <c r="KIP254" s="11"/>
      <c r="KIQ254" s="8"/>
      <c r="KIR254" s="9"/>
      <c r="KIW254" s="11"/>
      <c r="KIX254" s="8"/>
      <c r="KIY254" s="9"/>
      <c r="KJD254" s="11"/>
      <c r="KJE254" s="8"/>
      <c r="KJF254" s="9"/>
      <c r="KJK254" s="11"/>
      <c r="KJL254" s="8"/>
      <c r="KJM254" s="9"/>
      <c r="KJR254" s="11"/>
      <c r="KJS254" s="8"/>
      <c r="KJT254" s="9"/>
      <c r="KJY254" s="11"/>
      <c r="KJZ254" s="8"/>
      <c r="KKA254" s="9"/>
      <c r="KKF254" s="11"/>
      <c r="KKG254" s="8"/>
      <c r="KKH254" s="9"/>
      <c r="KKM254" s="11"/>
      <c r="KKN254" s="8"/>
      <c r="KKO254" s="9"/>
      <c r="KKT254" s="11"/>
      <c r="KKU254" s="8"/>
      <c r="KKV254" s="9"/>
      <c r="KLA254" s="11"/>
      <c r="KLB254" s="8"/>
      <c r="KLC254" s="9"/>
      <c r="KLH254" s="11"/>
      <c r="KLI254" s="8"/>
      <c r="KLJ254" s="9"/>
      <c r="KLO254" s="11"/>
      <c r="KLP254" s="8"/>
      <c r="KLQ254" s="9"/>
      <c r="KLV254" s="11"/>
      <c r="KLW254" s="8"/>
      <c r="KLX254" s="9"/>
      <c r="KMC254" s="11"/>
      <c r="KMD254" s="8"/>
      <c r="KME254" s="9"/>
      <c r="KMJ254" s="11"/>
      <c r="KMK254" s="8"/>
      <c r="KML254" s="9"/>
      <c r="KMQ254" s="11"/>
      <c r="KMR254" s="8"/>
      <c r="KMS254" s="9"/>
      <c r="KMX254" s="11"/>
      <c r="KMY254" s="8"/>
      <c r="KMZ254" s="9"/>
      <c r="KNE254" s="11"/>
      <c r="KNF254" s="8"/>
      <c r="KNG254" s="9"/>
      <c r="KNL254" s="11"/>
      <c r="KNM254" s="8"/>
      <c r="KNN254" s="9"/>
      <c r="KNS254" s="11"/>
      <c r="KNT254" s="8"/>
      <c r="KNU254" s="9"/>
      <c r="KNZ254" s="11"/>
      <c r="KOA254" s="8"/>
      <c r="KOB254" s="9"/>
      <c r="KOG254" s="11"/>
      <c r="KOH254" s="8"/>
      <c r="KOI254" s="9"/>
      <c r="KON254" s="11"/>
      <c r="KOO254" s="8"/>
      <c r="KOP254" s="9"/>
      <c r="KOU254" s="11"/>
      <c r="KOV254" s="8"/>
      <c r="KOW254" s="9"/>
      <c r="KPB254" s="11"/>
      <c r="KPC254" s="8"/>
      <c r="KPD254" s="9"/>
      <c r="KPI254" s="11"/>
      <c r="KPJ254" s="8"/>
      <c r="KPK254" s="9"/>
      <c r="KPP254" s="11"/>
      <c r="KPQ254" s="8"/>
      <c r="KPR254" s="9"/>
      <c r="KPW254" s="11"/>
      <c r="KPX254" s="8"/>
      <c r="KPY254" s="9"/>
      <c r="KQD254" s="11"/>
      <c r="KQE254" s="8"/>
      <c r="KQF254" s="9"/>
      <c r="KQK254" s="11"/>
      <c r="KQL254" s="8"/>
      <c r="KQM254" s="9"/>
      <c r="KQR254" s="11"/>
      <c r="KQS254" s="8"/>
      <c r="KQT254" s="9"/>
      <c r="KQY254" s="11"/>
      <c r="KQZ254" s="8"/>
      <c r="KRA254" s="9"/>
      <c r="KRF254" s="11"/>
      <c r="KRG254" s="8"/>
      <c r="KRH254" s="9"/>
      <c r="KRM254" s="11"/>
      <c r="KRN254" s="8"/>
      <c r="KRO254" s="9"/>
      <c r="KRT254" s="11"/>
      <c r="KRU254" s="8"/>
      <c r="KRV254" s="9"/>
      <c r="KSA254" s="11"/>
      <c r="KSB254" s="8"/>
      <c r="KSC254" s="9"/>
      <c r="KSH254" s="11"/>
      <c r="KSI254" s="8"/>
      <c r="KSJ254" s="9"/>
      <c r="KSO254" s="11"/>
      <c r="KSP254" s="8"/>
      <c r="KSQ254" s="9"/>
      <c r="KSV254" s="11"/>
      <c r="KSW254" s="8"/>
      <c r="KSX254" s="9"/>
      <c r="KTC254" s="11"/>
      <c r="KTD254" s="8"/>
      <c r="KTE254" s="9"/>
      <c r="KTJ254" s="11"/>
      <c r="KTK254" s="8"/>
      <c r="KTL254" s="9"/>
      <c r="KTQ254" s="11"/>
      <c r="KTR254" s="8"/>
      <c r="KTS254" s="9"/>
      <c r="KTX254" s="11"/>
      <c r="KTY254" s="8"/>
      <c r="KTZ254" s="9"/>
      <c r="KUE254" s="11"/>
      <c r="KUF254" s="8"/>
      <c r="KUG254" s="9"/>
      <c r="KUL254" s="11"/>
      <c r="KUM254" s="8"/>
      <c r="KUN254" s="9"/>
      <c r="KUS254" s="11"/>
      <c r="KUT254" s="8"/>
      <c r="KUU254" s="9"/>
      <c r="KUZ254" s="11"/>
      <c r="KVA254" s="8"/>
      <c r="KVB254" s="9"/>
      <c r="KVG254" s="11"/>
      <c r="KVH254" s="8"/>
      <c r="KVI254" s="9"/>
      <c r="KVN254" s="11"/>
      <c r="KVO254" s="8"/>
      <c r="KVP254" s="9"/>
      <c r="KVU254" s="11"/>
      <c r="KVV254" s="8"/>
      <c r="KVW254" s="9"/>
      <c r="KWB254" s="11"/>
      <c r="KWC254" s="8"/>
      <c r="KWD254" s="9"/>
      <c r="KWI254" s="11"/>
      <c r="KWJ254" s="8"/>
      <c r="KWK254" s="9"/>
      <c r="KWP254" s="11"/>
      <c r="KWQ254" s="8"/>
      <c r="KWR254" s="9"/>
      <c r="KWW254" s="11"/>
      <c r="KWX254" s="8"/>
      <c r="KWY254" s="9"/>
      <c r="KXD254" s="11"/>
      <c r="KXE254" s="8"/>
      <c r="KXF254" s="9"/>
      <c r="KXK254" s="11"/>
      <c r="KXL254" s="8"/>
      <c r="KXM254" s="9"/>
      <c r="KXR254" s="11"/>
      <c r="KXS254" s="8"/>
      <c r="KXT254" s="9"/>
      <c r="KXY254" s="11"/>
      <c r="KXZ254" s="8"/>
      <c r="KYA254" s="9"/>
      <c r="KYF254" s="11"/>
      <c r="KYG254" s="8"/>
      <c r="KYH254" s="9"/>
      <c r="KYM254" s="11"/>
      <c r="KYN254" s="8"/>
      <c r="KYO254" s="9"/>
      <c r="KYT254" s="11"/>
      <c r="KYU254" s="8"/>
      <c r="KYV254" s="9"/>
      <c r="KZA254" s="11"/>
      <c r="KZB254" s="8"/>
      <c r="KZC254" s="9"/>
      <c r="KZH254" s="11"/>
      <c r="KZI254" s="8"/>
      <c r="KZJ254" s="9"/>
      <c r="KZO254" s="11"/>
      <c r="KZP254" s="8"/>
      <c r="KZQ254" s="9"/>
      <c r="KZV254" s="11"/>
      <c r="KZW254" s="8"/>
      <c r="KZX254" s="9"/>
      <c r="LAC254" s="11"/>
      <c r="LAD254" s="8"/>
      <c r="LAE254" s="9"/>
      <c r="LAJ254" s="11"/>
      <c r="LAK254" s="8"/>
      <c r="LAL254" s="9"/>
      <c r="LAQ254" s="11"/>
      <c r="LAR254" s="8"/>
      <c r="LAS254" s="9"/>
      <c r="LAX254" s="11"/>
      <c r="LAY254" s="8"/>
      <c r="LAZ254" s="9"/>
      <c r="LBE254" s="11"/>
      <c r="LBF254" s="8"/>
      <c r="LBG254" s="9"/>
      <c r="LBL254" s="11"/>
      <c r="LBM254" s="8"/>
      <c r="LBN254" s="9"/>
      <c r="LBS254" s="11"/>
      <c r="LBT254" s="8"/>
      <c r="LBU254" s="9"/>
      <c r="LBZ254" s="11"/>
      <c r="LCA254" s="8"/>
      <c r="LCB254" s="9"/>
      <c r="LCG254" s="11"/>
      <c r="LCH254" s="8"/>
      <c r="LCI254" s="9"/>
      <c r="LCN254" s="11"/>
      <c r="LCO254" s="8"/>
      <c r="LCP254" s="9"/>
      <c r="LCU254" s="11"/>
      <c r="LCV254" s="8"/>
      <c r="LCW254" s="9"/>
      <c r="LDB254" s="11"/>
      <c r="LDC254" s="8"/>
      <c r="LDD254" s="9"/>
      <c r="LDI254" s="11"/>
      <c r="LDJ254" s="8"/>
      <c r="LDK254" s="9"/>
      <c r="LDP254" s="11"/>
      <c r="LDQ254" s="8"/>
      <c r="LDR254" s="9"/>
      <c r="LDW254" s="11"/>
      <c r="LDX254" s="8"/>
      <c r="LDY254" s="9"/>
      <c r="LED254" s="11"/>
      <c r="LEE254" s="8"/>
      <c r="LEF254" s="9"/>
      <c r="LEK254" s="11"/>
      <c r="LEL254" s="8"/>
      <c r="LEM254" s="9"/>
      <c r="LER254" s="11"/>
      <c r="LES254" s="8"/>
      <c r="LET254" s="9"/>
      <c r="LEY254" s="11"/>
      <c r="LEZ254" s="8"/>
      <c r="LFA254" s="9"/>
      <c r="LFF254" s="11"/>
      <c r="LFG254" s="8"/>
      <c r="LFH254" s="9"/>
      <c r="LFM254" s="11"/>
      <c r="LFN254" s="8"/>
      <c r="LFO254" s="9"/>
      <c r="LFT254" s="11"/>
      <c r="LFU254" s="8"/>
      <c r="LFV254" s="9"/>
      <c r="LGA254" s="11"/>
      <c r="LGB254" s="8"/>
      <c r="LGC254" s="9"/>
      <c r="LGH254" s="11"/>
      <c r="LGI254" s="8"/>
      <c r="LGJ254" s="9"/>
      <c r="LGO254" s="11"/>
      <c r="LGP254" s="8"/>
      <c r="LGQ254" s="9"/>
      <c r="LGV254" s="11"/>
      <c r="LGW254" s="8"/>
      <c r="LGX254" s="9"/>
      <c r="LHC254" s="11"/>
      <c r="LHD254" s="8"/>
      <c r="LHE254" s="9"/>
      <c r="LHJ254" s="11"/>
      <c r="LHK254" s="8"/>
      <c r="LHL254" s="9"/>
      <c r="LHQ254" s="11"/>
      <c r="LHR254" s="8"/>
      <c r="LHS254" s="9"/>
      <c r="LHX254" s="11"/>
      <c r="LHY254" s="8"/>
      <c r="LHZ254" s="9"/>
      <c r="LIE254" s="11"/>
      <c r="LIF254" s="8"/>
      <c r="LIG254" s="9"/>
      <c r="LIL254" s="11"/>
      <c r="LIM254" s="8"/>
      <c r="LIN254" s="9"/>
      <c r="LIS254" s="11"/>
      <c r="LIT254" s="8"/>
      <c r="LIU254" s="9"/>
      <c r="LIZ254" s="11"/>
      <c r="LJA254" s="8"/>
      <c r="LJB254" s="9"/>
      <c r="LJG254" s="11"/>
      <c r="LJH254" s="8"/>
      <c r="LJI254" s="9"/>
      <c r="LJN254" s="11"/>
      <c r="LJO254" s="8"/>
      <c r="LJP254" s="9"/>
      <c r="LJU254" s="11"/>
      <c r="LJV254" s="8"/>
      <c r="LJW254" s="9"/>
      <c r="LKB254" s="11"/>
      <c r="LKC254" s="8"/>
      <c r="LKD254" s="9"/>
      <c r="LKI254" s="11"/>
      <c r="LKJ254" s="8"/>
      <c r="LKK254" s="9"/>
      <c r="LKP254" s="11"/>
      <c r="LKQ254" s="8"/>
      <c r="LKR254" s="9"/>
      <c r="LKW254" s="11"/>
      <c r="LKX254" s="8"/>
      <c r="LKY254" s="9"/>
      <c r="LLD254" s="11"/>
      <c r="LLE254" s="8"/>
      <c r="LLF254" s="9"/>
      <c r="LLK254" s="11"/>
      <c r="LLL254" s="8"/>
      <c r="LLM254" s="9"/>
      <c r="LLR254" s="11"/>
      <c r="LLS254" s="8"/>
      <c r="LLT254" s="9"/>
      <c r="LLY254" s="11"/>
      <c r="LLZ254" s="8"/>
      <c r="LMA254" s="9"/>
      <c r="LMF254" s="11"/>
      <c r="LMG254" s="8"/>
      <c r="LMH254" s="9"/>
      <c r="LMM254" s="11"/>
      <c r="LMN254" s="8"/>
      <c r="LMO254" s="9"/>
      <c r="LMT254" s="11"/>
      <c r="LMU254" s="8"/>
      <c r="LMV254" s="9"/>
      <c r="LNA254" s="11"/>
      <c r="LNB254" s="8"/>
      <c r="LNC254" s="9"/>
      <c r="LNH254" s="11"/>
      <c r="LNI254" s="8"/>
      <c r="LNJ254" s="9"/>
      <c r="LNO254" s="11"/>
      <c r="LNP254" s="8"/>
      <c r="LNQ254" s="9"/>
      <c r="LNV254" s="11"/>
      <c r="LNW254" s="8"/>
      <c r="LNX254" s="9"/>
      <c r="LOC254" s="11"/>
      <c r="LOD254" s="8"/>
      <c r="LOE254" s="9"/>
      <c r="LOJ254" s="11"/>
      <c r="LOK254" s="8"/>
      <c r="LOL254" s="9"/>
      <c r="LOQ254" s="11"/>
      <c r="LOR254" s="8"/>
      <c r="LOS254" s="9"/>
      <c r="LOX254" s="11"/>
      <c r="LOY254" s="8"/>
      <c r="LOZ254" s="9"/>
      <c r="LPE254" s="11"/>
      <c r="LPF254" s="8"/>
      <c r="LPG254" s="9"/>
      <c r="LPL254" s="11"/>
      <c r="LPM254" s="8"/>
      <c r="LPN254" s="9"/>
      <c r="LPS254" s="11"/>
      <c r="LPT254" s="8"/>
      <c r="LPU254" s="9"/>
      <c r="LPZ254" s="11"/>
      <c r="LQA254" s="8"/>
      <c r="LQB254" s="9"/>
      <c r="LQG254" s="11"/>
      <c r="LQH254" s="8"/>
      <c r="LQI254" s="9"/>
      <c r="LQN254" s="11"/>
      <c r="LQO254" s="8"/>
      <c r="LQP254" s="9"/>
      <c r="LQU254" s="11"/>
      <c r="LQV254" s="8"/>
      <c r="LQW254" s="9"/>
      <c r="LRB254" s="11"/>
      <c r="LRC254" s="8"/>
      <c r="LRD254" s="9"/>
      <c r="LRI254" s="11"/>
      <c r="LRJ254" s="8"/>
      <c r="LRK254" s="9"/>
      <c r="LRP254" s="11"/>
      <c r="LRQ254" s="8"/>
      <c r="LRR254" s="9"/>
      <c r="LRW254" s="11"/>
      <c r="LRX254" s="8"/>
      <c r="LRY254" s="9"/>
      <c r="LSD254" s="11"/>
      <c r="LSE254" s="8"/>
      <c r="LSF254" s="9"/>
      <c r="LSK254" s="11"/>
      <c r="LSL254" s="8"/>
      <c r="LSM254" s="9"/>
      <c r="LSR254" s="11"/>
      <c r="LSS254" s="8"/>
      <c r="LST254" s="9"/>
      <c r="LSY254" s="11"/>
      <c r="LSZ254" s="8"/>
      <c r="LTA254" s="9"/>
      <c r="LTF254" s="11"/>
      <c r="LTG254" s="8"/>
      <c r="LTH254" s="9"/>
      <c r="LTM254" s="11"/>
      <c r="LTN254" s="8"/>
      <c r="LTO254" s="9"/>
      <c r="LTT254" s="11"/>
      <c r="LTU254" s="8"/>
      <c r="LTV254" s="9"/>
      <c r="LUA254" s="11"/>
      <c r="LUB254" s="8"/>
      <c r="LUC254" s="9"/>
      <c r="LUH254" s="11"/>
      <c r="LUI254" s="8"/>
      <c r="LUJ254" s="9"/>
      <c r="LUO254" s="11"/>
      <c r="LUP254" s="8"/>
      <c r="LUQ254" s="9"/>
      <c r="LUV254" s="11"/>
      <c r="LUW254" s="8"/>
      <c r="LUX254" s="9"/>
      <c r="LVC254" s="11"/>
      <c r="LVD254" s="8"/>
      <c r="LVE254" s="9"/>
      <c r="LVJ254" s="11"/>
      <c r="LVK254" s="8"/>
      <c r="LVL254" s="9"/>
      <c r="LVQ254" s="11"/>
      <c r="LVR254" s="8"/>
      <c r="LVS254" s="9"/>
      <c r="LVX254" s="11"/>
      <c r="LVY254" s="8"/>
      <c r="LVZ254" s="9"/>
      <c r="LWE254" s="11"/>
      <c r="LWF254" s="8"/>
      <c r="LWG254" s="9"/>
      <c r="LWL254" s="11"/>
      <c r="LWM254" s="8"/>
      <c r="LWN254" s="9"/>
      <c r="LWS254" s="11"/>
      <c r="LWT254" s="8"/>
      <c r="LWU254" s="9"/>
      <c r="LWZ254" s="11"/>
      <c r="LXA254" s="8"/>
      <c r="LXB254" s="9"/>
      <c r="LXG254" s="11"/>
      <c r="LXH254" s="8"/>
      <c r="LXI254" s="9"/>
      <c r="LXN254" s="11"/>
      <c r="LXO254" s="8"/>
      <c r="LXP254" s="9"/>
      <c r="LXU254" s="11"/>
      <c r="LXV254" s="8"/>
      <c r="LXW254" s="9"/>
      <c r="LYB254" s="11"/>
      <c r="LYC254" s="8"/>
      <c r="LYD254" s="9"/>
      <c r="LYI254" s="11"/>
      <c r="LYJ254" s="8"/>
      <c r="LYK254" s="9"/>
      <c r="LYP254" s="11"/>
      <c r="LYQ254" s="8"/>
      <c r="LYR254" s="9"/>
      <c r="LYW254" s="11"/>
      <c r="LYX254" s="8"/>
      <c r="LYY254" s="9"/>
      <c r="LZD254" s="11"/>
      <c r="LZE254" s="8"/>
      <c r="LZF254" s="9"/>
      <c r="LZK254" s="11"/>
      <c r="LZL254" s="8"/>
      <c r="LZM254" s="9"/>
      <c r="LZR254" s="11"/>
      <c r="LZS254" s="8"/>
      <c r="LZT254" s="9"/>
      <c r="LZY254" s="11"/>
      <c r="LZZ254" s="8"/>
      <c r="MAA254" s="9"/>
      <c r="MAF254" s="11"/>
      <c r="MAG254" s="8"/>
      <c r="MAH254" s="9"/>
      <c r="MAM254" s="11"/>
      <c r="MAN254" s="8"/>
      <c r="MAO254" s="9"/>
      <c r="MAT254" s="11"/>
      <c r="MAU254" s="8"/>
      <c r="MAV254" s="9"/>
      <c r="MBA254" s="11"/>
      <c r="MBB254" s="8"/>
      <c r="MBC254" s="9"/>
      <c r="MBH254" s="11"/>
      <c r="MBI254" s="8"/>
      <c r="MBJ254" s="9"/>
      <c r="MBO254" s="11"/>
      <c r="MBP254" s="8"/>
      <c r="MBQ254" s="9"/>
      <c r="MBV254" s="11"/>
      <c r="MBW254" s="8"/>
      <c r="MBX254" s="9"/>
      <c r="MCC254" s="11"/>
      <c r="MCD254" s="8"/>
      <c r="MCE254" s="9"/>
      <c r="MCJ254" s="11"/>
      <c r="MCK254" s="8"/>
      <c r="MCL254" s="9"/>
      <c r="MCQ254" s="11"/>
      <c r="MCR254" s="8"/>
      <c r="MCS254" s="9"/>
      <c r="MCX254" s="11"/>
      <c r="MCY254" s="8"/>
      <c r="MCZ254" s="9"/>
      <c r="MDE254" s="11"/>
      <c r="MDF254" s="8"/>
      <c r="MDG254" s="9"/>
      <c r="MDL254" s="11"/>
      <c r="MDM254" s="8"/>
      <c r="MDN254" s="9"/>
      <c r="MDS254" s="11"/>
      <c r="MDT254" s="8"/>
      <c r="MDU254" s="9"/>
      <c r="MDZ254" s="11"/>
      <c r="MEA254" s="8"/>
      <c r="MEB254" s="9"/>
      <c r="MEG254" s="11"/>
      <c r="MEH254" s="8"/>
      <c r="MEI254" s="9"/>
      <c r="MEN254" s="11"/>
      <c r="MEO254" s="8"/>
      <c r="MEP254" s="9"/>
      <c r="MEU254" s="11"/>
      <c r="MEV254" s="8"/>
      <c r="MEW254" s="9"/>
      <c r="MFB254" s="11"/>
      <c r="MFC254" s="8"/>
      <c r="MFD254" s="9"/>
      <c r="MFI254" s="11"/>
      <c r="MFJ254" s="8"/>
      <c r="MFK254" s="9"/>
      <c r="MFP254" s="11"/>
      <c r="MFQ254" s="8"/>
      <c r="MFR254" s="9"/>
      <c r="MFW254" s="11"/>
      <c r="MFX254" s="8"/>
      <c r="MFY254" s="9"/>
      <c r="MGD254" s="11"/>
      <c r="MGE254" s="8"/>
      <c r="MGF254" s="9"/>
      <c r="MGK254" s="11"/>
      <c r="MGL254" s="8"/>
      <c r="MGM254" s="9"/>
      <c r="MGR254" s="11"/>
      <c r="MGS254" s="8"/>
      <c r="MGT254" s="9"/>
      <c r="MGY254" s="11"/>
      <c r="MGZ254" s="8"/>
      <c r="MHA254" s="9"/>
      <c r="MHF254" s="11"/>
      <c r="MHG254" s="8"/>
      <c r="MHH254" s="9"/>
      <c r="MHM254" s="11"/>
      <c r="MHN254" s="8"/>
      <c r="MHO254" s="9"/>
      <c r="MHT254" s="11"/>
      <c r="MHU254" s="8"/>
      <c r="MHV254" s="9"/>
      <c r="MIA254" s="11"/>
      <c r="MIB254" s="8"/>
      <c r="MIC254" s="9"/>
      <c r="MIH254" s="11"/>
      <c r="MII254" s="8"/>
      <c r="MIJ254" s="9"/>
      <c r="MIO254" s="11"/>
      <c r="MIP254" s="8"/>
      <c r="MIQ254" s="9"/>
      <c r="MIV254" s="11"/>
      <c r="MIW254" s="8"/>
      <c r="MIX254" s="9"/>
      <c r="MJC254" s="11"/>
      <c r="MJD254" s="8"/>
      <c r="MJE254" s="9"/>
      <c r="MJJ254" s="11"/>
      <c r="MJK254" s="8"/>
      <c r="MJL254" s="9"/>
      <c r="MJQ254" s="11"/>
      <c r="MJR254" s="8"/>
      <c r="MJS254" s="9"/>
      <c r="MJX254" s="11"/>
      <c r="MJY254" s="8"/>
      <c r="MJZ254" s="9"/>
      <c r="MKE254" s="11"/>
      <c r="MKF254" s="8"/>
      <c r="MKG254" s="9"/>
      <c r="MKL254" s="11"/>
      <c r="MKM254" s="8"/>
      <c r="MKN254" s="9"/>
      <c r="MKS254" s="11"/>
      <c r="MKT254" s="8"/>
      <c r="MKU254" s="9"/>
      <c r="MKZ254" s="11"/>
      <c r="MLA254" s="8"/>
      <c r="MLB254" s="9"/>
      <c r="MLG254" s="11"/>
      <c r="MLH254" s="8"/>
      <c r="MLI254" s="9"/>
      <c r="MLN254" s="11"/>
      <c r="MLO254" s="8"/>
      <c r="MLP254" s="9"/>
      <c r="MLU254" s="11"/>
      <c r="MLV254" s="8"/>
      <c r="MLW254" s="9"/>
      <c r="MMB254" s="11"/>
      <c r="MMC254" s="8"/>
      <c r="MMD254" s="9"/>
      <c r="MMI254" s="11"/>
      <c r="MMJ254" s="8"/>
      <c r="MMK254" s="9"/>
      <c r="MMP254" s="11"/>
      <c r="MMQ254" s="8"/>
      <c r="MMR254" s="9"/>
      <c r="MMW254" s="11"/>
      <c r="MMX254" s="8"/>
      <c r="MMY254" s="9"/>
      <c r="MND254" s="11"/>
      <c r="MNE254" s="8"/>
      <c r="MNF254" s="9"/>
      <c r="MNK254" s="11"/>
      <c r="MNL254" s="8"/>
      <c r="MNM254" s="9"/>
      <c r="MNR254" s="11"/>
      <c r="MNS254" s="8"/>
      <c r="MNT254" s="9"/>
      <c r="MNY254" s="11"/>
      <c r="MNZ254" s="8"/>
      <c r="MOA254" s="9"/>
      <c r="MOF254" s="11"/>
      <c r="MOG254" s="8"/>
      <c r="MOH254" s="9"/>
      <c r="MOM254" s="11"/>
      <c r="MON254" s="8"/>
      <c r="MOO254" s="9"/>
      <c r="MOT254" s="11"/>
      <c r="MOU254" s="8"/>
      <c r="MOV254" s="9"/>
      <c r="MPA254" s="11"/>
      <c r="MPB254" s="8"/>
      <c r="MPC254" s="9"/>
      <c r="MPH254" s="11"/>
      <c r="MPI254" s="8"/>
      <c r="MPJ254" s="9"/>
      <c r="MPO254" s="11"/>
      <c r="MPP254" s="8"/>
      <c r="MPQ254" s="9"/>
      <c r="MPV254" s="11"/>
      <c r="MPW254" s="8"/>
      <c r="MPX254" s="9"/>
      <c r="MQC254" s="11"/>
      <c r="MQD254" s="8"/>
      <c r="MQE254" s="9"/>
      <c r="MQJ254" s="11"/>
      <c r="MQK254" s="8"/>
      <c r="MQL254" s="9"/>
      <c r="MQQ254" s="11"/>
      <c r="MQR254" s="8"/>
      <c r="MQS254" s="9"/>
      <c r="MQX254" s="11"/>
      <c r="MQY254" s="8"/>
      <c r="MQZ254" s="9"/>
      <c r="MRE254" s="11"/>
      <c r="MRF254" s="8"/>
      <c r="MRG254" s="9"/>
      <c r="MRL254" s="11"/>
      <c r="MRM254" s="8"/>
      <c r="MRN254" s="9"/>
      <c r="MRS254" s="11"/>
      <c r="MRT254" s="8"/>
      <c r="MRU254" s="9"/>
      <c r="MRZ254" s="11"/>
      <c r="MSA254" s="8"/>
      <c r="MSB254" s="9"/>
      <c r="MSG254" s="11"/>
      <c r="MSH254" s="8"/>
      <c r="MSI254" s="9"/>
      <c r="MSN254" s="11"/>
      <c r="MSO254" s="8"/>
      <c r="MSP254" s="9"/>
      <c r="MSU254" s="11"/>
      <c r="MSV254" s="8"/>
      <c r="MSW254" s="9"/>
      <c r="MTB254" s="11"/>
      <c r="MTC254" s="8"/>
      <c r="MTD254" s="9"/>
      <c r="MTI254" s="11"/>
      <c r="MTJ254" s="8"/>
      <c r="MTK254" s="9"/>
      <c r="MTP254" s="11"/>
      <c r="MTQ254" s="8"/>
      <c r="MTR254" s="9"/>
      <c r="MTW254" s="11"/>
      <c r="MTX254" s="8"/>
      <c r="MTY254" s="9"/>
      <c r="MUD254" s="11"/>
      <c r="MUE254" s="8"/>
      <c r="MUF254" s="9"/>
      <c r="MUK254" s="11"/>
      <c r="MUL254" s="8"/>
      <c r="MUM254" s="9"/>
      <c r="MUR254" s="11"/>
      <c r="MUS254" s="8"/>
      <c r="MUT254" s="9"/>
      <c r="MUY254" s="11"/>
      <c r="MUZ254" s="8"/>
      <c r="MVA254" s="9"/>
      <c r="MVF254" s="11"/>
      <c r="MVG254" s="8"/>
      <c r="MVH254" s="9"/>
      <c r="MVM254" s="11"/>
      <c r="MVN254" s="8"/>
      <c r="MVO254" s="9"/>
      <c r="MVT254" s="11"/>
      <c r="MVU254" s="8"/>
      <c r="MVV254" s="9"/>
      <c r="MWA254" s="11"/>
      <c r="MWB254" s="8"/>
      <c r="MWC254" s="9"/>
      <c r="MWH254" s="11"/>
      <c r="MWI254" s="8"/>
      <c r="MWJ254" s="9"/>
      <c r="MWO254" s="11"/>
      <c r="MWP254" s="8"/>
      <c r="MWQ254" s="9"/>
      <c r="MWV254" s="11"/>
      <c r="MWW254" s="8"/>
      <c r="MWX254" s="9"/>
      <c r="MXC254" s="11"/>
      <c r="MXD254" s="8"/>
      <c r="MXE254" s="9"/>
      <c r="MXJ254" s="11"/>
      <c r="MXK254" s="8"/>
      <c r="MXL254" s="9"/>
      <c r="MXQ254" s="11"/>
      <c r="MXR254" s="8"/>
      <c r="MXS254" s="9"/>
      <c r="MXX254" s="11"/>
      <c r="MXY254" s="8"/>
      <c r="MXZ254" s="9"/>
      <c r="MYE254" s="11"/>
      <c r="MYF254" s="8"/>
      <c r="MYG254" s="9"/>
      <c r="MYL254" s="11"/>
      <c r="MYM254" s="8"/>
      <c r="MYN254" s="9"/>
      <c r="MYS254" s="11"/>
      <c r="MYT254" s="8"/>
      <c r="MYU254" s="9"/>
      <c r="MYZ254" s="11"/>
      <c r="MZA254" s="8"/>
      <c r="MZB254" s="9"/>
      <c r="MZG254" s="11"/>
      <c r="MZH254" s="8"/>
      <c r="MZI254" s="9"/>
      <c r="MZN254" s="11"/>
      <c r="MZO254" s="8"/>
      <c r="MZP254" s="9"/>
      <c r="MZU254" s="11"/>
      <c r="MZV254" s="8"/>
      <c r="MZW254" s="9"/>
      <c r="NAB254" s="11"/>
      <c r="NAC254" s="8"/>
      <c r="NAD254" s="9"/>
      <c r="NAI254" s="11"/>
      <c r="NAJ254" s="8"/>
      <c r="NAK254" s="9"/>
      <c r="NAP254" s="11"/>
      <c r="NAQ254" s="8"/>
      <c r="NAR254" s="9"/>
      <c r="NAW254" s="11"/>
      <c r="NAX254" s="8"/>
      <c r="NAY254" s="9"/>
      <c r="NBD254" s="11"/>
      <c r="NBE254" s="8"/>
      <c r="NBF254" s="9"/>
      <c r="NBK254" s="11"/>
      <c r="NBL254" s="8"/>
      <c r="NBM254" s="9"/>
      <c r="NBR254" s="11"/>
      <c r="NBS254" s="8"/>
      <c r="NBT254" s="9"/>
      <c r="NBY254" s="11"/>
      <c r="NBZ254" s="8"/>
      <c r="NCA254" s="9"/>
      <c r="NCF254" s="11"/>
      <c r="NCG254" s="8"/>
      <c r="NCH254" s="9"/>
      <c r="NCM254" s="11"/>
      <c r="NCN254" s="8"/>
      <c r="NCO254" s="9"/>
      <c r="NCT254" s="11"/>
      <c r="NCU254" s="8"/>
      <c r="NCV254" s="9"/>
      <c r="NDA254" s="11"/>
      <c r="NDB254" s="8"/>
      <c r="NDC254" s="9"/>
      <c r="NDH254" s="11"/>
      <c r="NDI254" s="8"/>
      <c r="NDJ254" s="9"/>
      <c r="NDO254" s="11"/>
      <c r="NDP254" s="8"/>
      <c r="NDQ254" s="9"/>
      <c r="NDV254" s="11"/>
      <c r="NDW254" s="8"/>
      <c r="NDX254" s="9"/>
      <c r="NEC254" s="11"/>
      <c r="NED254" s="8"/>
      <c r="NEE254" s="9"/>
      <c r="NEJ254" s="11"/>
      <c r="NEK254" s="8"/>
      <c r="NEL254" s="9"/>
      <c r="NEQ254" s="11"/>
      <c r="NER254" s="8"/>
      <c r="NES254" s="9"/>
      <c r="NEX254" s="11"/>
      <c r="NEY254" s="8"/>
      <c r="NEZ254" s="9"/>
      <c r="NFE254" s="11"/>
      <c r="NFF254" s="8"/>
      <c r="NFG254" s="9"/>
      <c r="NFL254" s="11"/>
      <c r="NFM254" s="8"/>
      <c r="NFN254" s="9"/>
      <c r="NFS254" s="11"/>
      <c r="NFT254" s="8"/>
      <c r="NFU254" s="9"/>
      <c r="NFZ254" s="11"/>
      <c r="NGA254" s="8"/>
      <c r="NGB254" s="9"/>
      <c r="NGG254" s="11"/>
      <c r="NGH254" s="8"/>
      <c r="NGI254" s="9"/>
      <c r="NGN254" s="11"/>
      <c r="NGO254" s="8"/>
      <c r="NGP254" s="9"/>
      <c r="NGU254" s="11"/>
      <c r="NGV254" s="8"/>
      <c r="NGW254" s="9"/>
      <c r="NHB254" s="11"/>
      <c r="NHC254" s="8"/>
      <c r="NHD254" s="9"/>
      <c r="NHI254" s="11"/>
      <c r="NHJ254" s="8"/>
      <c r="NHK254" s="9"/>
      <c r="NHP254" s="11"/>
      <c r="NHQ254" s="8"/>
      <c r="NHR254" s="9"/>
      <c r="NHW254" s="11"/>
      <c r="NHX254" s="8"/>
      <c r="NHY254" s="9"/>
      <c r="NID254" s="11"/>
      <c r="NIE254" s="8"/>
      <c r="NIF254" s="9"/>
      <c r="NIK254" s="11"/>
      <c r="NIL254" s="8"/>
      <c r="NIM254" s="9"/>
      <c r="NIR254" s="11"/>
      <c r="NIS254" s="8"/>
      <c r="NIT254" s="9"/>
      <c r="NIY254" s="11"/>
      <c r="NIZ254" s="8"/>
      <c r="NJA254" s="9"/>
      <c r="NJF254" s="11"/>
      <c r="NJG254" s="8"/>
      <c r="NJH254" s="9"/>
      <c r="NJM254" s="11"/>
      <c r="NJN254" s="8"/>
      <c r="NJO254" s="9"/>
      <c r="NJT254" s="11"/>
      <c r="NJU254" s="8"/>
      <c r="NJV254" s="9"/>
      <c r="NKA254" s="11"/>
      <c r="NKB254" s="8"/>
      <c r="NKC254" s="9"/>
      <c r="NKH254" s="11"/>
      <c r="NKI254" s="8"/>
      <c r="NKJ254" s="9"/>
      <c r="NKO254" s="11"/>
      <c r="NKP254" s="8"/>
      <c r="NKQ254" s="9"/>
      <c r="NKV254" s="11"/>
      <c r="NKW254" s="8"/>
      <c r="NKX254" s="9"/>
      <c r="NLC254" s="11"/>
      <c r="NLD254" s="8"/>
      <c r="NLE254" s="9"/>
      <c r="NLJ254" s="11"/>
      <c r="NLK254" s="8"/>
      <c r="NLL254" s="9"/>
      <c r="NLQ254" s="11"/>
      <c r="NLR254" s="8"/>
      <c r="NLS254" s="9"/>
      <c r="NLX254" s="11"/>
      <c r="NLY254" s="8"/>
      <c r="NLZ254" s="9"/>
      <c r="NME254" s="11"/>
      <c r="NMF254" s="8"/>
      <c r="NMG254" s="9"/>
      <c r="NML254" s="11"/>
      <c r="NMM254" s="8"/>
      <c r="NMN254" s="9"/>
      <c r="NMS254" s="11"/>
      <c r="NMT254" s="8"/>
      <c r="NMU254" s="9"/>
      <c r="NMZ254" s="11"/>
      <c r="NNA254" s="8"/>
      <c r="NNB254" s="9"/>
      <c r="NNG254" s="11"/>
      <c r="NNH254" s="8"/>
      <c r="NNI254" s="9"/>
      <c r="NNN254" s="11"/>
      <c r="NNO254" s="8"/>
      <c r="NNP254" s="9"/>
      <c r="NNU254" s="11"/>
      <c r="NNV254" s="8"/>
      <c r="NNW254" s="9"/>
      <c r="NOB254" s="11"/>
      <c r="NOC254" s="8"/>
      <c r="NOD254" s="9"/>
      <c r="NOI254" s="11"/>
      <c r="NOJ254" s="8"/>
      <c r="NOK254" s="9"/>
      <c r="NOP254" s="11"/>
      <c r="NOQ254" s="8"/>
      <c r="NOR254" s="9"/>
      <c r="NOW254" s="11"/>
      <c r="NOX254" s="8"/>
      <c r="NOY254" s="9"/>
      <c r="NPD254" s="11"/>
      <c r="NPE254" s="8"/>
      <c r="NPF254" s="9"/>
      <c r="NPK254" s="11"/>
      <c r="NPL254" s="8"/>
      <c r="NPM254" s="9"/>
      <c r="NPR254" s="11"/>
      <c r="NPS254" s="8"/>
      <c r="NPT254" s="9"/>
      <c r="NPY254" s="11"/>
      <c r="NPZ254" s="8"/>
      <c r="NQA254" s="9"/>
      <c r="NQF254" s="11"/>
      <c r="NQG254" s="8"/>
      <c r="NQH254" s="9"/>
      <c r="NQM254" s="11"/>
      <c r="NQN254" s="8"/>
      <c r="NQO254" s="9"/>
      <c r="NQT254" s="11"/>
      <c r="NQU254" s="8"/>
      <c r="NQV254" s="9"/>
      <c r="NRA254" s="11"/>
      <c r="NRB254" s="8"/>
      <c r="NRC254" s="9"/>
      <c r="NRH254" s="11"/>
      <c r="NRI254" s="8"/>
      <c r="NRJ254" s="9"/>
      <c r="NRO254" s="11"/>
      <c r="NRP254" s="8"/>
      <c r="NRQ254" s="9"/>
      <c r="NRV254" s="11"/>
      <c r="NRW254" s="8"/>
      <c r="NRX254" s="9"/>
      <c r="NSC254" s="11"/>
      <c r="NSD254" s="8"/>
      <c r="NSE254" s="9"/>
      <c r="NSJ254" s="11"/>
      <c r="NSK254" s="8"/>
      <c r="NSL254" s="9"/>
      <c r="NSQ254" s="11"/>
      <c r="NSR254" s="8"/>
      <c r="NSS254" s="9"/>
      <c r="NSX254" s="11"/>
      <c r="NSY254" s="8"/>
      <c r="NSZ254" s="9"/>
      <c r="NTE254" s="11"/>
      <c r="NTF254" s="8"/>
      <c r="NTG254" s="9"/>
      <c r="NTL254" s="11"/>
      <c r="NTM254" s="8"/>
      <c r="NTN254" s="9"/>
      <c r="NTS254" s="11"/>
      <c r="NTT254" s="8"/>
      <c r="NTU254" s="9"/>
      <c r="NTZ254" s="11"/>
      <c r="NUA254" s="8"/>
      <c r="NUB254" s="9"/>
      <c r="NUG254" s="11"/>
      <c r="NUH254" s="8"/>
      <c r="NUI254" s="9"/>
      <c r="NUN254" s="11"/>
      <c r="NUO254" s="8"/>
      <c r="NUP254" s="9"/>
      <c r="NUU254" s="11"/>
      <c r="NUV254" s="8"/>
      <c r="NUW254" s="9"/>
      <c r="NVB254" s="11"/>
      <c r="NVC254" s="8"/>
      <c r="NVD254" s="9"/>
      <c r="NVI254" s="11"/>
      <c r="NVJ254" s="8"/>
      <c r="NVK254" s="9"/>
      <c r="NVP254" s="11"/>
      <c r="NVQ254" s="8"/>
      <c r="NVR254" s="9"/>
      <c r="NVW254" s="11"/>
      <c r="NVX254" s="8"/>
      <c r="NVY254" s="9"/>
      <c r="NWD254" s="11"/>
      <c r="NWE254" s="8"/>
      <c r="NWF254" s="9"/>
      <c r="NWK254" s="11"/>
      <c r="NWL254" s="8"/>
      <c r="NWM254" s="9"/>
      <c r="NWR254" s="11"/>
      <c r="NWS254" s="8"/>
      <c r="NWT254" s="9"/>
      <c r="NWY254" s="11"/>
      <c r="NWZ254" s="8"/>
      <c r="NXA254" s="9"/>
      <c r="NXF254" s="11"/>
      <c r="NXG254" s="8"/>
      <c r="NXH254" s="9"/>
      <c r="NXM254" s="11"/>
      <c r="NXN254" s="8"/>
      <c r="NXO254" s="9"/>
      <c r="NXT254" s="11"/>
      <c r="NXU254" s="8"/>
      <c r="NXV254" s="9"/>
      <c r="NYA254" s="11"/>
      <c r="NYB254" s="8"/>
      <c r="NYC254" s="9"/>
      <c r="NYH254" s="11"/>
      <c r="NYI254" s="8"/>
      <c r="NYJ254" s="9"/>
      <c r="NYO254" s="11"/>
      <c r="NYP254" s="8"/>
      <c r="NYQ254" s="9"/>
      <c r="NYV254" s="11"/>
      <c r="NYW254" s="8"/>
      <c r="NYX254" s="9"/>
      <c r="NZC254" s="11"/>
      <c r="NZD254" s="8"/>
      <c r="NZE254" s="9"/>
      <c r="NZJ254" s="11"/>
      <c r="NZK254" s="8"/>
      <c r="NZL254" s="9"/>
      <c r="NZQ254" s="11"/>
      <c r="NZR254" s="8"/>
      <c r="NZS254" s="9"/>
      <c r="NZX254" s="11"/>
      <c r="NZY254" s="8"/>
      <c r="NZZ254" s="9"/>
      <c r="OAE254" s="11"/>
      <c r="OAF254" s="8"/>
      <c r="OAG254" s="9"/>
      <c r="OAL254" s="11"/>
      <c r="OAM254" s="8"/>
      <c r="OAN254" s="9"/>
      <c r="OAS254" s="11"/>
      <c r="OAT254" s="8"/>
      <c r="OAU254" s="9"/>
      <c r="OAZ254" s="11"/>
      <c r="OBA254" s="8"/>
      <c r="OBB254" s="9"/>
      <c r="OBG254" s="11"/>
      <c r="OBH254" s="8"/>
      <c r="OBI254" s="9"/>
      <c r="OBN254" s="11"/>
      <c r="OBO254" s="8"/>
      <c r="OBP254" s="9"/>
      <c r="OBU254" s="11"/>
      <c r="OBV254" s="8"/>
      <c r="OBW254" s="9"/>
      <c r="OCB254" s="11"/>
      <c r="OCC254" s="8"/>
      <c r="OCD254" s="9"/>
      <c r="OCI254" s="11"/>
      <c r="OCJ254" s="8"/>
      <c r="OCK254" s="9"/>
      <c r="OCP254" s="11"/>
      <c r="OCQ254" s="8"/>
      <c r="OCR254" s="9"/>
      <c r="OCW254" s="11"/>
      <c r="OCX254" s="8"/>
      <c r="OCY254" s="9"/>
      <c r="ODD254" s="11"/>
      <c r="ODE254" s="8"/>
      <c r="ODF254" s="9"/>
      <c r="ODK254" s="11"/>
      <c r="ODL254" s="8"/>
      <c r="ODM254" s="9"/>
      <c r="ODR254" s="11"/>
      <c r="ODS254" s="8"/>
      <c r="ODT254" s="9"/>
      <c r="ODY254" s="11"/>
      <c r="ODZ254" s="8"/>
      <c r="OEA254" s="9"/>
      <c r="OEF254" s="11"/>
      <c r="OEG254" s="8"/>
      <c r="OEH254" s="9"/>
      <c r="OEM254" s="11"/>
      <c r="OEN254" s="8"/>
      <c r="OEO254" s="9"/>
      <c r="OET254" s="11"/>
      <c r="OEU254" s="8"/>
      <c r="OEV254" s="9"/>
      <c r="OFA254" s="11"/>
      <c r="OFB254" s="8"/>
      <c r="OFC254" s="9"/>
      <c r="OFH254" s="11"/>
      <c r="OFI254" s="8"/>
      <c r="OFJ254" s="9"/>
      <c r="OFO254" s="11"/>
      <c r="OFP254" s="8"/>
      <c r="OFQ254" s="9"/>
      <c r="OFV254" s="11"/>
      <c r="OFW254" s="8"/>
      <c r="OFX254" s="9"/>
      <c r="OGC254" s="11"/>
      <c r="OGD254" s="8"/>
      <c r="OGE254" s="9"/>
      <c r="OGJ254" s="11"/>
      <c r="OGK254" s="8"/>
      <c r="OGL254" s="9"/>
      <c r="OGQ254" s="11"/>
      <c r="OGR254" s="8"/>
      <c r="OGS254" s="9"/>
      <c r="OGX254" s="11"/>
      <c r="OGY254" s="8"/>
      <c r="OGZ254" s="9"/>
      <c r="OHE254" s="11"/>
      <c r="OHF254" s="8"/>
      <c r="OHG254" s="9"/>
      <c r="OHL254" s="11"/>
      <c r="OHM254" s="8"/>
      <c r="OHN254" s="9"/>
      <c r="OHS254" s="11"/>
      <c r="OHT254" s="8"/>
      <c r="OHU254" s="9"/>
      <c r="OHZ254" s="11"/>
      <c r="OIA254" s="8"/>
      <c r="OIB254" s="9"/>
      <c r="OIG254" s="11"/>
      <c r="OIH254" s="8"/>
      <c r="OII254" s="9"/>
      <c r="OIN254" s="11"/>
      <c r="OIO254" s="8"/>
      <c r="OIP254" s="9"/>
      <c r="OIU254" s="11"/>
      <c r="OIV254" s="8"/>
      <c r="OIW254" s="9"/>
      <c r="OJB254" s="11"/>
      <c r="OJC254" s="8"/>
      <c r="OJD254" s="9"/>
      <c r="OJI254" s="11"/>
      <c r="OJJ254" s="8"/>
      <c r="OJK254" s="9"/>
      <c r="OJP254" s="11"/>
      <c r="OJQ254" s="8"/>
      <c r="OJR254" s="9"/>
      <c r="OJW254" s="11"/>
      <c r="OJX254" s="8"/>
      <c r="OJY254" s="9"/>
      <c r="OKD254" s="11"/>
      <c r="OKE254" s="8"/>
      <c r="OKF254" s="9"/>
      <c r="OKK254" s="11"/>
      <c r="OKL254" s="8"/>
      <c r="OKM254" s="9"/>
      <c r="OKR254" s="11"/>
      <c r="OKS254" s="8"/>
      <c r="OKT254" s="9"/>
      <c r="OKY254" s="11"/>
      <c r="OKZ254" s="8"/>
      <c r="OLA254" s="9"/>
      <c r="OLF254" s="11"/>
      <c r="OLG254" s="8"/>
      <c r="OLH254" s="9"/>
      <c r="OLM254" s="11"/>
      <c r="OLN254" s="8"/>
      <c r="OLO254" s="9"/>
      <c r="OLT254" s="11"/>
      <c r="OLU254" s="8"/>
      <c r="OLV254" s="9"/>
      <c r="OMA254" s="11"/>
      <c r="OMB254" s="8"/>
      <c r="OMC254" s="9"/>
      <c r="OMH254" s="11"/>
      <c r="OMI254" s="8"/>
      <c r="OMJ254" s="9"/>
      <c r="OMO254" s="11"/>
      <c r="OMP254" s="8"/>
      <c r="OMQ254" s="9"/>
      <c r="OMV254" s="11"/>
      <c r="OMW254" s="8"/>
      <c r="OMX254" s="9"/>
      <c r="ONC254" s="11"/>
      <c r="OND254" s="8"/>
      <c r="ONE254" s="9"/>
      <c r="ONJ254" s="11"/>
      <c r="ONK254" s="8"/>
      <c r="ONL254" s="9"/>
      <c r="ONQ254" s="11"/>
      <c r="ONR254" s="8"/>
      <c r="ONS254" s="9"/>
      <c r="ONX254" s="11"/>
      <c r="ONY254" s="8"/>
      <c r="ONZ254" s="9"/>
      <c r="OOE254" s="11"/>
      <c r="OOF254" s="8"/>
      <c r="OOG254" s="9"/>
      <c r="OOL254" s="11"/>
      <c r="OOM254" s="8"/>
      <c r="OON254" s="9"/>
      <c r="OOS254" s="11"/>
      <c r="OOT254" s="8"/>
      <c r="OOU254" s="9"/>
      <c r="OOZ254" s="11"/>
      <c r="OPA254" s="8"/>
      <c r="OPB254" s="9"/>
      <c r="OPG254" s="11"/>
      <c r="OPH254" s="8"/>
      <c r="OPI254" s="9"/>
      <c r="OPN254" s="11"/>
      <c r="OPO254" s="8"/>
      <c r="OPP254" s="9"/>
      <c r="OPU254" s="11"/>
      <c r="OPV254" s="8"/>
      <c r="OPW254" s="9"/>
      <c r="OQB254" s="11"/>
      <c r="OQC254" s="8"/>
      <c r="OQD254" s="9"/>
      <c r="OQI254" s="11"/>
      <c r="OQJ254" s="8"/>
      <c r="OQK254" s="9"/>
      <c r="OQP254" s="11"/>
      <c r="OQQ254" s="8"/>
      <c r="OQR254" s="9"/>
      <c r="OQW254" s="11"/>
      <c r="OQX254" s="8"/>
      <c r="OQY254" s="9"/>
      <c r="ORD254" s="11"/>
      <c r="ORE254" s="8"/>
      <c r="ORF254" s="9"/>
      <c r="ORK254" s="11"/>
      <c r="ORL254" s="8"/>
      <c r="ORM254" s="9"/>
      <c r="ORR254" s="11"/>
      <c r="ORS254" s="8"/>
      <c r="ORT254" s="9"/>
      <c r="ORY254" s="11"/>
      <c r="ORZ254" s="8"/>
      <c r="OSA254" s="9"/>
      <c r="OSF254" s="11"/>
      <c r="OSG254" s="8"/>
      <c r="OSH254" s="9"/>
      <c r="OSM254" s="11"/>
      <c r="OSN254" s="8"/>
      <c r="OSO254" s="9"/>
      <c r="OST254" s="11"/>
      <c r="OSU254" s="8"/>
      <c r="OSV254" s="9"/>
      <c r="OTA254" s="11"/>
      <c r="OTB254" s="8"/>
      <c r="OTC254" s="9"/>
      <c r="OTH254" s="11"/>
      <c r="OTI254" s="8"/>
      <c r="OTJ254" s="9"/>
      <c r="OTO254" s="11"/>
      <c r="OTP254" s="8"/>
      <c r="OTQ254" s="9"/>
      <c r="OTV254" s="11"/>
      <c r="OTW254" s="8"/>
      <c r="OTX254" s="9"/>
      <c r="OUC254" s="11"/>
      <c r="OUD254" s="8"/>
      <c r="OUE254" s="9"/>
      <c r="OUJ254" s="11"/>
      <c r="OUK254" s="8"/>
      <c r="OUL254" s="9"/>
      <c r="OUQ254" s="11"/>
      <c r="OUR254" s="8"/>
      <c r="OUS254" s="9"/>
      <c r="OUX254" s="11"/>
      <c r="OUY254" s="8"/>
      <c r="OUZ254" s="9"/>
      <c r="OVE254" s="11"/>
      <c r="OVF254" s="8"/>
      <c r="OVG254" s="9"/>
      <c r="OVL254" s="11"/>
      <c r="OVM254" s="8"/>
      <c r="OVN254" s="9"/>
      <c r="OVS254" s="11"/>
      <c r="OVT254" s="8"/>
      <c r="OVU254" s="9"/>
      <c r="OVZ254" s="11"/>
      <c r="OWA254" s="8"/>
      <c r="OWB254" s="9"/>
      <c r="OWG254" s="11"/>
      <c r="OWH254" s="8"/>
      <c r="OWI254" s="9"/>
      <c r="OWN254" s="11"/>
      <c r="OWO254" s="8"/>
      <c r="OWP254" s="9"/>
      <c r="OWU254" s="11"/>
      <c r="OWV254" s="8"/>
      <c r="OWW254" s="9"/>
      <c r="OXB254" s="11"/>
      <c r="OXC254" s="8"/>
      <c r="OXD254" s="9"/>
      <c r="OXI254" s="11"/>
      <c r="OXJ254" s="8"/>
      <c r="OXK254" s="9"/>
      <c r="OXP254" s="11"/>
      <c r="OXQ254" s="8"/>
      <c r="OXR254" s="9"/>
      <c r="OXW254" s="11"/>
      <c r="OXX254" s="8"/>
      <c r="OXY254" s="9"/>
      <c r="OYD254" s="11"/>
      <c r="OYE254" s="8"/>
      <c r="OYF254" s="9"/>
      <c r="OYK254" s="11"/>
      <c r="OYL254" s="8"/>
      <c r="OYM254" s="9"/>
      <c r="OYR254" s="11"/>
      <c r="OYS254" s="8"/>
      <c r="OYT254" s="9"/>
      <c r="OYY254" s="11"/>
      <c r="OYZ254" s="8"/>
      <c r="OZA254" s="9"/>
      <c r="OZF254" s="11"/>
      <c r="OZG254" s="8"/>
      <c r="OZH254" s="9"/>
      <c r="OZM254" s="11"/>
      <c r="OZN254" s="8"/>
      <c r="OZO254" s="9"/>
      <c r="OZT254" s="11"/>
      <c r="OZU254" s="8"/>
      <c r="OZV254" s="9"/>
      <c r="PAA254" s="11"/>
      <c r="PAB254" s="8"/>
      <c r="PAC254" s="9"/>
      <c r="PAH254" s="11"/>
      <c r="PAI254" s="8"/>
      <c r="PAJ254" s="9"/>
      <c r="PAO254" s="11"/>
      <c r="PAP254" s="8"/>
      <c r="PAQ254" s="9"/>
      <c r="PAV254" s="11"/>
      <c r="PAW254" s="8"/>
      <c r="PAX254" s="9"/>
      <c r="PBC254" s="11"/>
      <c r="PBD254" s="8"/>
      <c r="PBE254" s="9"/>
      <c r="PBJ254" s="11"/>
      <c r="PBK254" s="8"/>
      <c r="PBL254" s="9"/>
      <c r="PBQ254" s="11"/>
      <c r="PBR254" s="8"/>
      <c r="PBS254" s="9"/>
      <c r="PBX254" s="11"/>
      <c r="PBY254" s="8"/>
      <c r="PBZ254" s="9"/>
      <c r="PCE254" s="11"/>
      <c r="PCF254" s="8"/>
      <c r="PCG254" s="9"/>
      <c r="PCL254" s="11"/>
      <c r="PCM254" s="8"/>
      <c r="PCN254" s="9"/>
      <c r="PCS254" s="11"/>
      <c r="PCT254" s="8"/>
      <c r="PCU254" s="9"/>
      <c r="PCZ254" s="11"/>
      <c r="PDA254" s="8"/>
      <c r="PDB254" s="9"/>
      <c r="PDG254" s="11"/>
      <c r="PDH254" s="8"/>
      <c r="PDI254" s="9"/>
      <c r="PDN254" s="11"/>
      <c r="PDO254" s="8"/>
      <c r="PDP254" s="9"/>
      <c r="PDU254" s="11"/>
      <c r="PDV254" s="8"/>
      <c r="PDW254" s="9"/>
      <c r="PEB254" s="11"/>
      <c r="PEC254" s="8"/>
      <c r="PED254" s="9"/>
      <c r="PEI254" s="11"/>
      <c r="PEJ254" s="8"/>
      <c r="PEK254" s="9"/>
      <c r="PEP254" s="11"/>
      <c r="PEQ254" s="8"/>
      <c r="PER254" s="9"/>
      <c r="PEW254" s="11"/>
      <c r="PEX254" s="8"/>
      <c r="PEY254" s="9"/>
      <c r="PFD254" s="11"/>
      <c r="PFE254" s="8"/>
      <c r="PFF254" s="9"/>
      <c r="PFK254" s="11"/>
      <c r="PFL254" s="8"/>
      <c r="PFM254" s="9"/>
      <c r="PFR254" s="11"/>
      <c r="PFS254" s="8"/>
      <c r="PFT254" s="9"/>
      <c r="PFY254" s="11"/>
      <c r="PFZ254" s="8"/>
      <c r="PGA254" s="9"/>
      <c r="PGF254" s="11"/>
      <c r="PGG254" s="8"/>
      <c r="PGH254" s="9"/>
      <c r="PGM254" s="11"/>
      <c r="PGN254" s="8"/>
      <c r="PGO254" s="9"/>
      <c r="PGT254" s="11"/>
      <c r="PGU254" s="8"/>
      <c r="PGV254" s="9"/>
      <c r="PHA254" s="11"/>
      <c r="PHB254" s="8"/>
      <c r="PHC254" s="9"/>
      <c r="PHH254" s="11"/>
      <c r="PHI254" s="8"/>
      <c r="PHJ254" s="9"/>
      <c r="PHO254" s="11"/>
      <c r="PHP254" s="8"/>
      <c r="PHQ254" s="9"/>
      <c r="PHV254" s="11"/>
      <c r="PHW254" s="8"/>
      <c r="PHX254" s="9"/>
      <c r="PIC254" s="11"/>
      <c r="PID254" s="8"/>
      <c r="PIE254" s="9"/>
      <c r="PIJ254" s="11"/>
      <c r="PIK254" s="8"/>
      <c r="PIL254" s="9"/>
      <c r="PIQ254" s="11"/>
      <c r="PIR254" s="8"/>
      <c r="PIS254" s="9"/>
      <c r="PIX254" s="11"/>
      <c r="PIY254" s="8"/>
      <c r="PIZ254" s="9"/>
      <c r="PJE254" s="11"/>
      <c r="PJF254" s="8"/>
      <c r="PJG254" s="9"/>
      <c r="PJL254" s="11"/>
      <c r="PJM254" s="8"/>
      <c r="PJN254" s="9"/>
      <c r="PJS254" s="11"/>
      <c r="PJT254" s="8"/>
      <c r="PJU254" s="9"/>
      <c r="PJZ254" s="11"/>
      <c r="PKA254" s="8"/>
      <c r="PKB254" s="9"/>
      <c r="PKG254" s="11"/>
      <c r="PKH254" s="8"/>
      <c r="PKI254" s="9"/>
      <c r="PKN254" s="11"/>
      <c r="PKO254" s="8"/>
      <c r="PKP254" s="9"/>
      <c r="PKU254" s="11"/>
      <c r="PKV254" s="8"/>
      <c r="PKW254" s="9"/>
      <c r="PLB254" s="11"/>
      <c r="PLC254" s="8"/>
      <c r="PLD254" s="9"/>
      <c r="PLI254" s="11"/>
      <c r="PLJ254" s="8"/>
      <c r="PLK254" s="9"/>
      <c r="PLP254" s="11"/>
      <c r="PLQ254" s="8"/>
      <c r="PLR254" s="9"/>
      <c r="PLW254" s="11"/>
      <c r="PLX254" s="8"/>
      <c r="PLY254" s="9"/>
      <c r="PMD254" s="11"/>
      <c r="PME254" s="8"/>
      <c r="PMF254" s="9"/>
      <c r="PMK254" s="11"/>
      <c r="PML254" s="8"/>
      <c r="PMM254" s="9"/>
      <c r="PMR254" s="11"/>
      <c r="PMS254" s="8"/>
      <c r="PMT254" s="9"/>
      <c r="PMY254" s="11"/>
      <c r="PMZ254" s="8"/>
      <c r="PNA254" s="9"/>
      <c r="PNF254" s="11"/>
      <c r="PNG254" s="8"/>
      <c r="PNH254" s="9"/>
      <c r="PNM254" s="11"/>
      <c r="PNN254" s="8"/>
      <c r="PNO254" s="9"/>
      <c r="PNT254" s="11"/>
      <c r="PNU254" s="8"/>
      <c r="PNV254" s="9"/>
      <c r="POA254" s="11"/>
      <c r="POB254" s="8"/>
      <c r="POC254" s="9"/>
      <c r="POH254" s="11"/>
      <c r="POI254" s="8"/>
      <c r="POJ254" s="9"/>
      <c r="POO254" s="11"/>
      <c r="POP254" s="8"/>
      <c r="POQ254" s="9"/>
      <c r="POV254" s="11"/>
      <c r="POW254" s="8"/>
      <c r="POX254" s="9"/>
      <c r="PPC254" s="11"/>
      <c r="PPD254" s="8"/>
      <c r="PPE254" s="9"/>
      <c r="PPJ254" s="11"/>
      <c r="PPK254" s="8"/>
      <c r="PPL254" s="9"/>
      <c r="PPQ254" s="11"/>
      <c r="PPR254" s="8"/>
      <c r="PPS254" s="9"/>
      <c r="PPX254" s="11"/>
      <c r="PPY254" s="8"/>
      <c r="PPZ254" s="9"/>
      <c r="PQE254" s="11"/>
      <c r="PQF254" s="8"/>
      <c r="PQG254" s="9"/>
      <c r="PQL254" s="11"/>
      <c r="PQM254" s="8"/>
      <c r="PQN254" s="9"/>
      <c r="PQS254" s="11"/>
      <c r="PQT254" s="8"/>
      <c r="PQU254" s="9"/>
      <c r="PQZ254" s="11"/>
      <c r="PRA254" s="8"/>
      <c r="PRB254" s="9"/>
      <c r="PRG254" s="11"/>
      <c r="PRH254" s="8"/>
      <c r="PRI254" s="9"/>
      <c r="PRN254" s="11"/>
      <c r="PRO254" s="8"/>
      <c r="PRP254" s="9"/>
      <c r="PRU254" s="11"/>
      <c r="PRV254" s="8"/>
      <c r="PRW254" s="9"/>
      <c r="PSB254" s="11"/>
      <c r="PSC254" s="8"/>
      <c r="PSD254" s="9"/>
      <c r="PSI254" s="11"/>
      <c r="PSJ254" s="8"/>
      <c r="PSK254" s="9"/>
      <c r="PSP254" s="11"/>
      <c r="PSQ254" s="8"/>
      <c r="PSR254" s="9"/>
      <c r="PSW254" s="11"/>
      <c r="PSX254" s="8"/>
      <c r="PSY254" s="9"/>
      <c r="PTD254" s="11"/>
      <c r="PTE254" s="8"/>
      <c r="PTF254" s="9"/>
      <c r="PTK254" s="11"/>
      <c r="PTL254" s="8"/>
      <c r="PTM254" s="9"/>
      <c r="PTR254" s="11"/>
      <c r="PTS254" s="8"/>
      <c r="PTT254" s="9"/>
      <c r="PTY254" s="11"/>
      <c r="PTZ254" s="8"/>
      <c r="PUA254" s="9"/>
      <c r="PUF254" s="11"/>
      <c r="PUG254" s="8"/>
      <c r="PUH254" s="9"/>
      <c r="PUM254" s="11"/>
      <c r="PUN254" s="8"/>
      <c r="PUO254" s="9"/>
      <c r="PUT254" s="11"/>
      <c r="PUU254" s="8"/>
      <c r="PUV254" s="9"/>
      <c r="PVA254" s="11"/>
      <c r="PVB254" s="8"/>
      <c r="PVC254" s="9"/>
      <c r="PVH254" s="11"/>
      <c r="PVI254" s="8"/>
      <c r="PVJ254" s="9"/>
      <c r="PVO254" s="11"/>
      <c r="PVP254" s="8"/>
      <c r="PVQ254" s="9"/>
      <c r="PVV254" s="11"/>
      <c r="PVW254" s="8"/>
      <c r="PVX254" s="9"/>
      <c r="PWC254" s="11"/>
      <c r="PWD254" s="8"/>
      <c r="PWE254" s="9"/>
      <c r="PWJ254" s="11"/>
      <c r="PWK254" s="8"/>
      <c r="PWL254" s="9"/>
      <c r="PWQ254" s="11"/>
      <c r="PWR254" s="8"/>
      <c r="PWS254" s="9"/>
      <c r="PWX254" s="11"/>
      <c r="PWY254" s="8"/>
      <c r="PWZ254" s="9"/>
      <c r="PXE254" s="11"/>
      <c r="PXF254" s="8"/>
      <c r="PXG254" s="9"/>
      <c r="PXL254" s="11"/>
      <c r="PXM254" s="8"/>
      <c r="PXN254" s="9"/>
      <c r="PXS254" s="11"/>
      <c r="PXT254" s="8"/>
      <c r="PXU254" s="9"/>
      <c r="PXZ254" s="11"/>
      <c r="PYA254" s="8"/>
      <c r="PYB254" s="9"/>
      <c r="PYG254" s="11"/>
      <c r="PYH254" s="8"/>
      <c r="PYI254" s="9"/>
      <c r="PYN254" s="11"/>
      <c r="PYO254" s="8"/>
      <c r="PYP254" s="9"/>
      <c r="PYU254" s="11"/>
      <c r="PYV254" s="8"/>
      <c r="PYW254" s="9"/>
      <c r="PZB254" s="11"/>
      <c r="PZC254" s="8"/>
      <c r="PZD254" s="9"/>
      <c r="PZI254" s="11"/>
      <c r="PZJ254" s="8"/>
      <c r="PZK254" s="9"/>
      <c r="PZP254" s="11"/>
      <c r="PZQ254" s="8"/>
      <c r="PZR254" s="9"/>
      <c r="PZW254" s="11"/>
      <c r="PZX254" s="8"/>
      <c r="PZY254" s="9"/>
      <c r="QAD254" s="11"/>
      <c r="QAE254" s="8"/>
      <c r="QAF254" s="9"/>
      <c r="QAK254" s="11"/>
      <c r="QAL254" s="8"/>
      <c r="QAM254" s="9"/>
      <c r="QAR254" s="11"/>
      <c r="QAS254" s="8"/>
      <c r="QAT254" s="9"/>
      <c r="QAY254" s="11"/>
      <c r="QAZ254" s="8"/>
      <c r="QBA254" s="9"/>
      <c r="QBF254" s="11"/>
      <c r="QBG254" s="8"/>
      <c r="QBH254" s="9"/>
      <c r="QBM254" s="11"/>
      <c r="QBN254" s="8"/>
      <c r="QBO254" s="9"/>
      <c r="QBT254" s="11"/>
      <c r="QBU254" s="8"/>
      <c r="QBV254" s="9"/>
      <c r="QCA254" s="11"/>
      <c r="QCB254" s="8"/>
      <c r="QCC254" s="9"/>
      <c r="QCH254" s="11"/>
      <c r="QCI254" s="8"/>
      <c r="QCJ254" s="9"/>
      <c r="QCO254" s="11"/>
      <c r="QCP254" s="8"/>
      <c r="QCQ254" s="9"/>
      <c r="QCV254" s="11"/>
      <c r="QCW254" s="8"/>
      <c r="QCX254" s="9"/>
      <c r="QDC254" s="11"/>
      <c r="QDD254" s="8"/>
      <c r="QDE254" s="9"/>
      <c r="QDJ254" s="11"/>
      <c r="QDK254" s="8"/>
      <c r="QDL254" s="9"/>
      <c r="QDQ254" s="11"/>
      <c r="QDR254" s="8"/>
      <c r="QDS254" s="9"/>
      <c r="QDX254" s="11"/>
      <c r="QDY254" s="8"/>
      <c r="QDZ254" s="9"/>
      <c r="QEE254" s="11"/>
      <c r="QEF254" s="8"/>
      <c r="QEG254" s="9"/>
      <c r="QEL254" s="11"/>
      <c r="QEM254" s="8"/>
      <c r="QEN254" s="9"/>
      <c r="QES254" s="11"/>
      <c r="QET254" s="8"/>
      <c r="QEU254" s="9"/>
      <c r="QEZ254" s="11"/>
      <c r="QFA254" s="8"/>
      <c r="QFB254" s="9"/>
      <c r="QFG254" s="11"/>
      <c r="QFH254" s="8"/>
      <c r="QFI254" s="9"/>
      <c r="QFN254" s="11"/>
      <c r="QFO254" s="8"/>
      <c r="QFP254" s="9"/>
      <c r="QFU254" s="11"/>
      <c r="QFV254" s="8"/>
      <c r="QFW254" s="9"/>
      <c r="QGB254" s="11"/>
      <c r="QGC254" s="8"/>
      <c r="QGD254" s="9"/>
      <c r="QGI254" s="11"/>
      <c r="QGJ254" s="8"/>
      <c r="QGK254" s="9"/>
      <c r="QGP254" s="11"/>
      <c r="QGQ254" s="8"/>
      <c r="QGR254" s="9"/>
      <c r="QGW254" s="11"/>
      <c r="QGX254" s="8"/>
      <c r="QGY254" s="9"/>
      <c r="QHD254" s="11"/>
      <c r="QHE254" s="8"/>
      <c r="QHF254" s="9"/>
      <c r="QHK254" s="11"/>
      <c r="QHL254" s="8"/>
      <c r="QHM254" s="9"/>
      <c r="QHR254" s="11"/>
      <c r="QHS254" s="8"/>
      <c r="QHT254" s="9"/>
      <c r="QHY254" s="11"/>
      <c r="QHZ254" s="8"/>
      <c r="QIA254" s="9"/>
      <c r="QIF254" s="11"/>
      <c r="QIG254" s="8"/>
      <c r="QIH254" s="9"/>
      <c r="QIM254" s="11"/>
      <c r="QIN254" s="8"/>
      <c r="QIO254" s="9"/>
      <c r="QIT254" s="11"/>
      <c r="QIU254" s="8"/>
      <c r="QIV254" s="9"/>
      <c r="QJA254" s="11"/>
      <c r="QJB254" s="8"/>
      <c r="QJC254" s="9"/>
      <c r="QJH254" s="11"/>
      <c r="QJI254" s="8"/>
      <c r="QJJ254" s="9"/>
      <c r="QJO254" s="11"/>
      <c r="QJP254" s="8"/>
      <c r="QJQ254" s="9"/>
      <c r="QJV254" s="11"/>
      <c r="QJW254" s="8"/>
      <c r="QJX254" s="9"/>
      <c r="QKC254" s="11"/>
      <c r="QKD254" s="8"/>
      <c r="QKE254" s="9"/>
      <c r="QKJ254" s="11"/>
      <c r="QKK254" s="8"/>
      <c r="QKL254" s="9"/>
      <c r="QKQ254" s="11"/>
      <c r="QKR254" s="8"/>
      <c r="QKS254" s="9"/>
      <c r="QKX254" s="11"/>
      <c r="QKY254" s="8"/>
      <c r="QKZ254" s="9"/>
      <c r="QLE254" s="11"/>
      <c r="QLF254" s="8"/>
      <c r="QLG254" s="9"/>
      <c r="QLL254" s="11"/>
      <c r="QLM254" s="8"/>
      <c r="QLN254" s="9"/>
      <c r="QLS254" s="11"/>
      <c r="QLT254" s="8"/>
      <c r="QLU254" s="9"/>
      <c r="QLZ254" s="11"/>
      <c r="QMA254" s="8"/>
      <c r="QMB254" s="9"/>
      <c r="QMG254" s="11"/>
      <c r="QMH254" s="8"/>
      <c r="QMI254" s="9"/>
      <c r="QMN254" s="11"/>
      <c r="QMO254" s="8"/>
      <c r="QMP254" s="9"/>
      <c r="QMU254" s="11"/>
      <c r="QMV254" s="8"/>
      <c r="QMW254" s="9"/>
      <c r="QNB254" s="11"/>
      <c r="QNC254" s="8"/>
      <c r="QND254" s="9"/>
      <c r="QNI254" s="11"/>
      <c r="QNJ254" s="8"/>
      <c r="QNK254" s="9"/>
      <c r="QNP254" s="11"/>
      <c r="QNQ254" s="8"/>
      <c r="QNR254" s="9"/>
      <c r="QNW254" s="11"/>
      <c r="QNX254" s="8"/>
      <c r="QNY254" s="9"/>
      <c r="QOD254" s="11"/>
      <c r="QOE254" s="8"/>
      <c r="QOF254" s="9"/>
      <c r="QOK254" s="11"/>
      <c r="QOL254" s="8"/>
      <c r="QOM254" s="9"/>
      <c r="QOR254" s="11"/>
      <c r="QOS254" s="8"/>
      <c r="QOT254" s="9"/>
      <c r="QOY254" s="11"/>
      <c r="QOZ254" s="8"/>
      <c r="QPA254" s="9"/>
      <c r="QPF254" s="11"/>
      <c r="QPG254" s="8"/>
      <c r="QPH254" s="9"/>
      <c r="QPM254" s="11"/>
      <c r="QPN254" s="8"/>
      <c r="QPO254" s="9"/>
      <c r="QPT254" s="11"/>
      <c r="QPU254" s="8"/>
      <c r="QPV254" s="9"/>
      <c r="QQA254" s="11"/>
      <c r="QQB254" s="8"/>
      <c r="QQC254" s="9"/>
      <c r="QQH254" s="11"/>
      <c r="QQI254" s="8"/>
      <c r="QQJ254" s="9"/>
      <c r="QQO254" s="11"/>
      <c r="QQP254" s="8"/>
      <c r="QQQ254" s="9"/>
      <c r="QQV254" s="11"/>
      <c r="QQW254" s="8"/>
      <c r="QQX254" s="9"/>
      <c r="QRC254" s="11"/>
      <c r="QRD254" s="8"/>
      <c r="QRE254" s="9"/>
      <c r="QRJ254" s="11"/>
      <c r="QRK254" s="8"/>
      <c r="QRL254" s="9"/>
      <c r="QRQ254" s="11"/>
      <c r="QRR254" s="8"/>
      <c r="QRS254" s="9"/>
      <c r="QRX254" s="11"/>
      <c r="QRY254" s="8"/>
      <c r="QRZ254" s="9"/>
      <c r="QSE254" s="11"/>
      <c r="QSF254" s="8"/>
      <c r="QSG254" s="9"/>
      <c r="QSL254" s="11"/>
      <c r="QSM254" s="8"/>
      <c r="QSN254" s="9"/>
      <c r="QSS254" s="11"/>
      <c r="QST254" s="8"/>
      <c r="QSU254" s="9"/>
      <c r="QSZ254" s="11"/>
      <c r="QTA254" s="8"/>
      <c r="QTB254" s="9"/>
      <c r="QTG254" s="11"/>
      <c r="QTH254" s="8"/>
      <c r="QTI254" s="9"/>
      <c r="QTN254" s="11"/>
      <c r="QTO254" s="8"/>
      <c r="QTP254" s="9"/>
      <c r="QTU254" s="11"/>
      <c r="QTV254" s="8"/>
      <c r="QTW254" s="9"/>
      <c r="QUB254" s="11"/>
      <c r="QUC254" s="8"/>
      <c r="QUD254" s="9"/>
      <c r="QUI254" s="11"/>
      <c r="QUJ254" s="8"/>
      <c r="QUK254" s="9"/>
      <c r="QUP254" s="11"/>
      <c r="QUQ254" s="8"/>
      <c r="QUR254" s="9"/>
      <c r="QUW254" s="11"/>
      <c r="QUX254" s="8"/>
      <c r="QUY254" s="9"/>
      <c r="QVD254" s="11"/>
      <c r="QVE254" s="8"/>
      <c r="QVF254" s="9"/>
      <c r="QVK254" s="11"/>
      <c r="QVL254" s="8"/>
      <c r="QVM254" s="9"/>
      <c r="QVR254" s="11"/>
      <c r="QVS254" s="8"/>
      <c r="QVT254" s="9"/>
      <c r="QVY254" s="11"/>
      <c r="QVZ254" s="8"/>
      <c r="QWA254" s="9"/>
      <c r="QWF254" s="11"/>
      <c r="QWG254" s="8"/>
      <c r="QWH254" s="9"/>
      <c r="QWM254" s="11"/>
      <c r="QWN254" s="8"/>
      <c r="QWO254" s="9"/>
      <c r="QWT254" s="11"/>
      <c r="QWU254" s="8"/>
      <c r="QWV254" s="9"/>
      <c r="QXA254" s="11"/>
      <c r="QXB254" s="8"/>
      <c r="QXC254" s="9"/>
      <c r="QXH254" s="11"/>
      <c r="QXI254" s="8"/>
      <c r="QXJ254" s="9"/>
      <c r="QXO254" s="11"/>
      <c r="QXP254" s="8"/>
      <c r="QXQ254" s="9"/>
      <c r="QXV254" s="11"/>
      <c r="QXW254" s="8"/>
      <c r="QXX254" s="9"/>
      <c r="QYC254" s="11"/>
      <c r="QYD254" s="8"/>
      <c r="QYE254" s="9"/>
      <c r="QYJ254" s="11"/>
      <c r="QYK254" s="8"/>
      <c r="QYL254" s="9"/>
      <c r="QYQ254" s="11"/>
      <c r="QYR254" s="8"/>
      <c r="QYS254" s="9"/>
      <c r="QYX254" s="11"/>
      <c r="QYY254" s="8"/>
      <c r="QYZ254" s="9"/>
      <c r="QZE254" s="11"/>
      <c r="QZF254" s="8"/>
      <c r="QZG254" s="9"/>
      <c r="QZL254" s="11"/>
      <c r="QZM254" s="8"/>
      <c r="QZN254" s="9"/>
      <c r="QZS254" s="11"/>
      <c r="QZT254" s="8"/>
      <c r="QZU254" s="9"/>
      <c r="QZZ254" s="11"/>
      <c r="RAA254" s="8"/>
      <c r="RAB254" s="9"/>
      <c r="RAG254" s="11"/>
      <c r="RAH254" s="8"/>
      <c r="RAI254" s="9"/>
      <c r="RAN254" s="11"/>
      <c r="RAO254" s="8"/>
      <c r="RAP254" s="9"/>
      <c r="RAU254" s="11"/>
      <c r="RAV254" s="8"/>
      <c r="RAW254" s="9"/>
      <c r="RBB254" s="11"/>
      <c r="RBC254" s="8"/>
      <c r="RBD254" s="9"/>
      <c r="RBI254" s="11"/>
      <c r="RBJ254" s="8"/>
      <c r="RBK254" s="9"/>
      <c r="RBP254" s="11"/>
      <c r="RBQ254" s="8"/>
      <c r="RBR254" s="9"/>
      <c r="RBW254" s="11"/>
      <c r="RBX254" s="8"/>
      <c r="RBY254" s="9"/>
      <c r="RCD254" s="11"/>
      <c r="RCE254" s="8"/>
      <c r="RCF254" s="9"/>
      <c r="RCK254" s="11"/>
      <c r="RCL254" s="8"/>
      <c r="RCM254" s="9"/>
      <c r="RCR254" s="11"/>
      <c r="RCS254" s="8"/>
      <c r="RCT254" s="9"/>
      <c r="RCY254" s="11"/>
      <c r="RCZ254" s="8"/>
      <c r="RDA254" s="9"/>
      <c r="RDF254" s="11"/>
      <c r="RDG254" s="8"/>
      <c r="RDH254" s="9"/>
      <c r="RDM254" s="11"/>
      <c r="RDN254" s="8"/>
      <c r="RDO254" s="9"/>
      <c r="RDT254" s="11"/>
      <c r="RDU254" s="8"/>
      <c r="RDV254" s="9"/>
      <c r="REA254" s="11"/>
      <c r="REB254" s="8"/>
      <c r="REC254" s="9"/>
      <c r="REH254" s="11"/>
      <c r="REI254" s="8"/>
      <c r="REJ254" s="9"/>
      <c r="REO254" s="11"/>
      <c r="REP254" s="8"/>
      <c r="REQ254" s="9"/>
      <c r="REV254" s="11"/>
      <c r="REW254" s="8"/>
      <c r="REX254" s="9"/>
      <c r="RFC254" s="11"/>
      <c r="RFD254" s="8"/>
      <c r="RFE254" s="9"/>
      <c r="RFJ254" s="11"/>
      <c r="RFK254" s="8"/>
      <c r="RFL254" s="9"/>
      <c r="RFQ254" s="11"/>
      <c r="RFR254" s="8"/>
      <c r="RFS254" s="9"/>
      <c r="RFX254" s="11"/>
      <c r="RFY254" s="8"/>
      <c r="RFZ254" s="9"/>
      <c r="RGE254" s="11"/>
      <c r="RGF254" s="8"/>
      <c r="RGG254" s="9"/>
      <c r="RGL254" s="11"/>
      <c r="RGM254" s="8"/>
      <c r="RGN254" s="9"/>
      <c r="RGS254" s="11"/>
      <c r="RGT254" s="8"/>
      <c r="RGU254" s="9"/>
      <c r="RGZ254" s="11"/>
      <c r="RHA254" s="8"/>
      <c r="RHB254" s="9"/>
      <c r="RHG254" s="11"/>
      <c r="RHH254" s="8"/>
      <c r="RHI254" s="9"/>
      <c r="RHN254" s="11"/>
      <c r="RHO254" s="8"/>
      <c r="RHP254" s="9"/>
      <c r="RHU254" s="11"/>
      <c r="RHV254" s="8"/>
      <c r="RHW254" s="9"/>
      <c r="RIB254" s="11"/>
      <c r="RIC254" s="8"/>
      <c r="RID254" s="9"/>
      <c r="RII254" s="11"/>
      <c r="RIJ254" s="8"/>
      <c r="RIK254" s="9"/>
      <c r="RIP254" s="11"/>
      <c r="RIQ254" s="8"/>
      <c r="RIR254" s="9"/>
      <c r="RIW254" s="11"/>
      <c r="RIX254" s="8"/>
      <c r="RIY254" s="9"/>
      <c r="RJD254" s="11"/>
      <c r="RJE254" s="8"/>
      <c r="RJF254" s="9"/>
      <c r="RJK254" s="11"/>
      <c r="RJL254" s="8"/>
      <c r="RJM254" s="9"/>
      <c r="RJR254" s="11"/>
      <c r="RJS254" s="8"/>
      <c r="RJT254" s="9"/>
      <c r="RJY254" s="11"/>
      <c r="RJZ254" s="8"/>
      <c r="RKA254" s="9"/>
      <c r="RKF254" s="11"/>
      <c r="RKG254" s="8"/>
      <c r="RKH254" s="9"/>
      <c r="RKM254" s="11"/>
      <c r="RKN254" s="8"/>
      <c r="RKO254" s="9"/>
      <c r="RKT254" s="11"/>
      <c r="RKU254" s="8"/>
      <c r="RKV254" s="9"/>
      <c r="RLA254" s="11"/>
      <c r="RLB254" s="8"/>
      <c r="RLC254" s="9"/>
      <c r="RLH254" s="11"/>
      <c r="RLI254" s="8"/>
      <c r="RLJ254" s="9"/>
      <c r="RLO254" s="11"/>
      <c r="RLP254" s="8"/>
      <c r="RLQ254" s="9"/>
      <c r="RLV254" s="11"/>
      <c r="RLW254" s="8"/>
      <c r="RLX254" s="9"/>
      <c r="RMC254" s="11"/>
      <c r="RMD254" s="8"/>
      <c r="RME254" s="9"/>
      <c r="RMJ254" s="11"/>
      <c r="RMK254" s="8"/>
      <c r="RML254" s="9"/>
      <c r="RMQ254" s="11"/>
      <c r="RMR254" s="8"/>
      <c r="RMS254" s="9"/>
      <c r="RMX254" s="11"/>
      <c r="RMY254" s="8"/>
      <c r="RMZ254" s="9"/>
      <c r="RNE254" s="11"/>
      <c r="RNF254" s="8"/>
      <c r="RNG254" s="9"/>
      <c r="RNL254" s="11"/>
      <c r="RNM254" s="8"/>
      <c r="RNN254" s="9"/>
      <c r="RNS254" s="11"/>
      <c r="RNT254" s="8"/>
      <c r="RNU254" s="9"/>
      <c r="RNZ254" s="11"/>
      <c r="ROA254" s="8"/>
      <c r="ROB254" s="9"/>
      <c r="ROG254" s="11"/>
      <c r="ROH254" s="8"/>
      <c r="ROI254" s="9"/>
      <c r="RON254" s="11"/>
      <c r="ROO254" s="8"/>
      <c r="ROP254" s="9"/>
      <c r="ROU254" s="11"/>
      <c r="ROV254" s="8"/>
      <c r="ROW254" s="9"/>
      <c r="RPB254" s="11"/>
      <c r="RPC254" s="8"/>
      <c r="RPD254" s="9"/>
      <c r="RPI254" s="11"/>
      <c r="RPJ254" s="8"/>
      <c r="RPK254" s="9"/>
      <c r="RPP254" s="11"/>
      <c r="RPQ254" s="8"/>
      <c r="RPR254" s="9"/>
      <c r="RPW254" s="11"/>
      <c r="RPX254" s="8"/>
      <c r="RPY254" s="9"/>
      <c r="RQD254" s="11"/>
      <c r="RQE254" s="8"/>
      <c r="RQF254" s="9"/>
      <c r="RQK254" s="11"/>
      <c r="RQL254" s="8"/>
      <c r="RQM254" s="9"/>
      <c r="RQR254" s="11"/>
      <c r="RQS254" s="8"/>
      <c r="RQT254" s="9"/>
      <c r="RQY254" s="11"/>
      <c r="RQZ254" s="8"/>
      <c r="RRA254" s="9"/>
      <c r="RRF254" s="11"/>
      <c r="RRG254" s="8"/>
      <c r="RRH254" s="9"/>
      <c r="RRM254" s="11"/>
      <c r="RRN254" s="8"/>
      <c r="RRO254" s="9"/>
      <c r="RRT254" s="11"/>
      <c r="RRU254" s="8"/>
      <c r="RRV254" s="9"/>
      <c r="RSA254" s="11"/>
      <c r="RSB254" s="8"/>
      <c r="RSC254" s="9"/>
      <c r="RSH254" s="11"/>
      <c r="RSI254" s="8"/>
      <c r="RSJ254" s="9"/>
      <c r="RSO254" s="11"/>
      <c r="RSP254" s="8"/>
      <c r="RSQ254" s="9"/>
      <c r="RSV254" s="11"/>
      <c r="RSW254" s="8"/>
      <c r="RSX254" s="9"/>
      <c r="RTC254" s="11"/>
      <c r="RTD254" s="8"/>
      <c r="RTE254" s="9"/>
      <c r="RTJ254" s="11"/>
      <c r="RTK254" s="8"/>
      <c r="RTL254" s="9"/>
      <c r="RTQ254" s="11"/>
      <c r="RTR254" s="8"/>
      <c r="RTS254" s="9"/>
      <c r="RTX254" s="11"/>
      <c r="RTY254" s="8"/>
      <c r="RTZ254" s="9"/>
      <c r="RUE254" s="11"/>
      <c r="RUF254" s="8"/>
      <c r="RUG254" s="9"/>
      <c r="RUL254" s="11"/>
      <c r="RUM254" s="8"/>
      <c r="RUN254" s="9"/>
      <c r="RUS254" s="11"/>
      <c r="RUT254" s="8"/>
      <c r="RUU254" s="9"/>
      <c r="RUZ254" s="11"/>
      <c r="RVA254" s="8"/>
      <c r="RVB254" s="9"/>
      <c r="RVG254" s="11"/>
      <c r="RVH254" s="8"/>
      <c r="RVI254" s="9"/>
      <c r="RVN254" s="11"/>
      <c r="RVO254" s="8"/>
      <c r="RVP254" s="9"/>
      <c r="RVU254" s="11"/>
      <c r="RVV254" s="8"/>
      <c r="RVW254" s="9"/>
      <c r="RWB254" s="11"/>
      <c r="RWC254" s="8"/>
      <c r="RWD254" s="9"/>
      <c r="RWI254" s="11"/>
      <c r="RWJ254" s="8"/>
      <c r="RWK254" s="9"/>
      <c r="RWP254" s="11"/>
      <c r="RWQ254" s="8"/>
      <c r="RWR254" s="9"/>
      <c r="RWW254" s="11"/>
      <c r="RWX254" s="8"/>
      <c r="RWY254" s="9"/>
      <c r="RXD254" s="11"/>
      <c r="RXE254" s="8"/>
      <c r="RXF254" s="9"/>
      <c r="RXK254" s="11"/>
      <c r="RXL254" s="8"/>
      <c r="RXM254" s="9"/>
      <c r="RXR254" s="11"/>
      <c r="RXS254" s="8"/>
      <c r="RXT254" s="9"/>
      <c r="RXY254" s="11"/>
      <c r="RXZ254" s="8"/>
      <c r="RYA254" s="9"/>
      <c r="RYF254" s="11"/>
      <c r="RYG254" s="8"/>
      <c r="RYH254" s="9"/>
      <c r="RYM254" s="11"/>
      <c r="RYN254" s="8"/>
      <c r="RYO254" s="9"/>
      <c r="RYT254" s="11"/>
      <c r="RYU254" s="8"/>
      <c r="RYV254" s="9"/>
      <c r="RZA254" s="11"/>
      <c r="RZB254" s="8"/>
      <c r="RZC254" s="9"/>
      <c r="RZH254" s="11"/>
      <c r="RZI254" s="8"/>
      <c r="RZJ254" s="9"/>
      <c r="RZO254" s="11"/>
      <c r="RZP254" s="8"/>
      <c r="RZQ254" s="9"/>
      <c r="RZV254" s="11"/>
      <c r="RZW254" s="8"/>
      <c r="RZX254" s="9"/>
      <c r="SAC254" s="11"/>
      <c r="SAD254" s="8"/>
      <c r="SAE254" s="9"/>
      <c r="SAJ254" s="11"/>
      <c r="SAK254" s="8"/>
      <c r="SAL254" s="9"/>
      <c r="SAQ254" s="11"/>
      <c r="SAR254" s="8"/>
      <c r="SAS254" s="9"/>
      <c r="SAX254" s="11"/>
      <c r="SAY254" s="8"/>
      <c r="SAZ254" s="9"/>
      <c r="SBE254" s="11"/>
      <c r="SBF254" s="8"/>
      <c r="SBG254" s="9"/>
      <c r="SBL254" s="11"/>
      <c r="SBM254" s="8"/>
      <c r="SBN254" s="9"/>
      <c r="SBS254" s="11"/>
      <c r="SBT254" s="8"/>
      <c r="SBU254" s="9"/>
      <c r="SBZ254" s="11"/>
      <c r="SCA254" s="8"/>
      <c r="SCB254" s="9"/>
      <c r="SCG254" s="11"/>
      <c r="SCH254" s="8"/>
      <c r="SCI254" s="9"/>
      <c r="SCN254" s="11"/>
      <c r="SCO254" s="8"/>
      <c r="SCP254" s="9"/>
      <c r="SCU254" s="11"/>
      <c r="SCV254" s="8"/>
      <c r="SCW254" s="9"/>
      <c r="SDB254" s="11"/>
      <c r="SDC254" s="8"/>
      <c r="SDD254" s="9"/>
      <c r="SDI254" s="11"/>
      <c r="SDJ254" s="8"/>
      <c r="SDK254" s="9"/>
      <c r="SDP254" s="11"/>
      <c r="SDQ254" s="8"/>
      <c r="SDR254" s="9"/>
      <c r="SDW254" s="11"/>
      <c r="SDX254" s="8"/>
      <c r="SDY254" s="9"/>
      <c r="SED254" s="11"/>
      <c r="SEE254" s="8"/>
      <c r="SEF254" s="9"/>
      <c r="SEK254" s="11"/>
      <c r="SEL254" s="8"/>
      <c r="SEM254" s="9"/>
      <c r="SER254" s="11"/>
      <c r="SES254" s="8"/>
      <c r="SET254" s="9"/>
      <c r="SEY254" s="11"/>
      <c r="SEZ254" s="8"/>
      <c r="SFA254" s="9"/>
      <c r="SFF254" s="11"/>
      <c r="SFG254" s="8"/>
      <c r="SFH254" s="9"/>
      <c r="SFM254" s="11"/>
      <c r="SFN254" s="8"/>
      <c r="SFO254" s="9"/>
      <c r="SFT254" s="11"/>
      <c r="SFU254" s="8"/>
      <c r="SFV254" s="9"/>
      <c r="SGA254" s="11"/>
      <c r="SGB254" s="8"/>
      <c r="SGC254" s="9"/>
      <c r="SGH254" s="11"/>
      <c r="SGI254" s="8"/>
      <c r="SGJ254" s="9"/>
      <c r="SGO254" s="11"/>
      <c r="SGP254" s="8"/>
      <c r="SGQ254" s="9"/>
      <c r="SGV254" s="11"/>
      <c r="SGW254" s="8"/>
      <c r="SGX254" s="9"/>
      <c r="SHC254" s="11"/>
      <c r="SHD254" s="8"/>
      <c r="SHE254" s="9"/>
      <c r="SHJ254" s="11"/>
      <c r="SHK254" s="8"/>
      <c r="SHL254" s="9"/>
      <c r="SHQ254" s="11"/>
      <c r="SHR254" s="8"/>
      <c r="SHS254" s="9"/>
      <c r="SHX254" s="11"/>
      <c r="SHY254" s="8"/>
      <c r="SHZ254" s="9"/>
      <c r="SIE254" s="11"/>
      <c r="SIF254" s="8"/>
      <c r="SIG254" s="9"/>
      <c r="SIL254" s="11"/>
      <c r="SIM254" s="8"/>
      <c r="SIN254" s="9"/>
      <c r="SIS254" s="11"/>
      <c r="SIT254" s="8"/>
      <c r="SIU254" s="9"/>
      <c r="SIZ254" s="11"/>
      <c r="SJA254" s="8"/>
      <c r="SJB254" s="9"/>
      <c r="SJG254" s="11"/>
      <c r="SJH254" s="8"/>
      <c r="SJI254" s="9"/>
      <c r="SJN254" s="11"/>
      <c r="SJO254" s="8"/>
      <c r="SJP254" s="9"/>
      <c r="SJU254" s="11"/>
      <c r="SJV254" s="8"/>
      <c r="SJW254" s="9"/>
      <c r="SKB254" s="11"/>
      <c r="SKC254" s="8"/>
      <c r="SKD254" s="9"/>
      <c r="SKI254" s="11"/>
      <c r="SKJ254" s="8"/>
      <c r="SKK254" s="9"/>
      <c r="SKP254" s="11"/>
      <c r="SKQ254" s="8"/>
      <c r="SKR254" s="9"/>
      <c r="SKW254" s="11"/>
      <c r="SKX254" s="8"/>
      <c r="SKY254" s="9"/>
      <c r="SLD254" s="11"/>
      <c r="SLE254" s="8"/>
      <c r="SLF254" s="9"/>
      <c r="SLK254" s="11"/>
      <c r="SLL254" s="8"/>
      <c r="SLM254" s="9"/>
      <c r="SLR254" s="11"/>
      <c r="SLS254" s="8"/>
      <c r="SLT254" s="9"/>
      <c r="SLY254" s="11"/>
      <c r="SLZ254" s="8"/>
      <c r="SMA254" s="9"/>
      <c r="SMF254" s="11"/>
      <c r="SMG254" s="8"/>
      <c r="SMH254" s="9"/>
      <c r="SMM254" s="11"/>
      <c r="SMN254" s="8"/>
      <c r="SMO254" s="9"/>
      <c r="SMT254" s="11"/>
      <c r="SMU254" s="8"/>
      <c r="SMV254" s="9"/>
      <c r="SNA254" s="11"/>
      <c r="SNB254" s="8"/>
      <c r="SNC254" s="9"/>
      <c r="SNH254" s="11"/>
      <c r="SNI254" s="8"/>
      <c r="SNJ254" s="9"/>
      <c r="SNO254" s="11"/>
      <c r="SNP254" s="8"/>
      <c r="SNQ254" s="9"/>
      <c r="SNV254" s="11"/>
      <c r="SNW254" s="8"/>
      <c r="SNX254" s="9"/>
      <c r="SOC254" s="11"/>
      <c r="SOD254" s="8"/>
      <c r="SOE254" s="9"/>
      <c r="SOJ254" s="11"/>
      <c r="SOK254" s="8"/>
      <c r="SOL254" s="9"/>
      <c r="SOQ254" s="11"/>
      <c r="SOR254" s="8"/>
      <c r="SOS254" s="9"/>
      <c r="SOX254" s="11"/>
      <c r="SOY254" s="8"/>
      <c r="SOZ254" s="9"/>
      <c r="SPE254" s="11"/>
      <c r="SPF254" s="8"/>
      <c r="SPG254" s="9"/>
      <c r="SPL254" s="11"/>
      <c r="SPM254" s="8"/>
      <c r="SPN254" s="9"/>
      <c r="SPS254" s="11"/>
      <c r="SPT254" s="8"/>
      <c r="SPU254" s="9"/>
      <c r="SPZ254" s="11"/>
      <c r="SQA254" s="8"/>
      <c r="SQB254" s="9"/>
      <c r="SQG254" s="11"/>
      <c r="SQH254" s="8"/>
      <c r="SQI254" s="9"/>
      <c r="SQN254" s="11"/>
      <c r="SQO254" s="8"/>
      <c r="SQP254" s="9"/>
      <c r="SQU254" s="11"/>
      <c r="SQV254" s="8"/>
      <c r="SQW254" s="9"/>
      <c r="SRB254" s="11"/>
      <c r="SRC254" s="8"/>
      <c r="SRD254" s="9"/>
      <c r="SRI254" s="11"/>
      <c r="SRJ254" s="8"/>
      <c r="SRK254" s="9"/>
      <c r="SRP254" s="11"/>
      <c r="SRQ254" s="8"/>
      <c r="SRR254" s="9"/>
      <c r="SRW254" s="11"/>
      <c r="SRX254" s="8"/>
      <c r="SRY254" s="9"/>
      <c r="SSD254" s="11"/>
      <c r="SSE254" s="8"/>
      <c r="SSF254" s="9"/>
      <c r="SSK254" s="11"/>
      <c r="SSL254" s="8"/>
      <c r="SSM254" s="9"/>
      <c r="SSR254" s="11"/>
      <c r="SSS254" s="8"/>
      <c r="SST254" s="9"/>
      <c r="SSY254" s="11"/>
      <c r="SSZ254" s="8"/>
      <c r="STA254" s="9"/>
      <c r="STF254" s="11"/>
      <c r="STG254" s="8"/>
      <c r="STH254" s="9"/>
      <c r="STM254" s="11"/>
      <c r="STN254" s="8"/>
      <c r="STO254" s="9"/>
      <c r="STT254" s="11"/>
      <c r="STU254" s="8"/>
      <c r="STV254" s="9"/>
      <c r="SUA254" s="11"/>
      <c r="SUB254" s="8"/>
      <c r="SUC254" s="9"/>
      <c r="SUH254" s="11"/>
      <c r="SUI254" s="8"/>
      <c r="SUJ254" s="9"/>
      <c r="SUO254" s="11"/>
      <c r="SUP254" s="8"/>
      <c r="SUQ254" s="9"/>
      <c r="SUV254" s="11"/>
      <c r="SUW254" s="8"/>
      <c r="SUX254" s="9"/>
      <c r="SVC254" s="11"/>
      <c r="SVD254" s="8"/>
      <c r="SVE254" s="9"/>
      <c r="SVJ254" s="11"/>
      <c r="SVK254" s="8"/>
      <c r="SVL254" s="9"/>
      <c r="SVQ254" s="11"/>
      <c r="SVR254" s="8"/>
      <c r="SVS254" s="9"/>
      <c r="SVX254" s="11"/>
      <c r="SVY254" s="8"/>
      <c r="SVZ254" s="9"/>
      <c r="SWE254" s="11"/>
      <c r="SWF254" s="8"/>
      <c r="SWG254" s="9"/>
      <c r="SWL254" s="11"/>
      <c r="SWM254" s="8"/>
      <c r="SWN254" s="9"/>
      <c r="SWS254" s="11"/>
      <c r="SWT254" s="8"/>
      <c r="SWU254" s="9"/>
      <c r="SWZ254" s="11"/>
      <c r="SXA254" s="8"/>
      <c r="SXB254" s="9"/>
      <c r="SXG254" s="11"/>
      <c r="SXH254" s="8"/>
      <c r="SXI254" s="9"/>
      <c r="SXN254" s="11"/>
      <c r="SXO254" s="8"/>
      <c r="SXP254" s="9"/>
      <c r="SXU254" s="11"/>
      <c r="SXV254" s="8"/>
      <c r="SXW254" s="9"/>
      <c r="SYB254" s="11"/>
      <c r="SYC254" s="8"/>
      <c r="SYD254" s="9"/>
      <c r="SYI254" s="11"/>
      <c r="SYJ254" s="8"/>
      <c r="SYK254" s="9"/>
      <c r="SYP254" s="11"/>
      <c r="SYQ254" s="8"/>
      <c r="SYR254" s="9"/>
      <c r="SYW254" s="11"/>
      <c r="SYX254" s="8"/>
      <c r="SYY254" s="9"/>
      <c r="SZD254" s="11"/>
      <c r="SZE254" s="8"/>
      <c r="SZF254" s="9"/>
      <c r="SZK254" s="11"/>
      <c r="SZL254" s="8"/>
      <c r="SZM254" s="9"/>
      <c r="SZR254" s="11"/>
      <c r="SZS254" s="8"/>
      <c r="SZT254" s="9"/>
      <c r="SZY254" s="11"/>
      <c r="SZZ254" s="8"/>
      <c r="TAA254" s="9"/>
      <c r="TAF254" s="11"/>
      <c r="TAG254" s="8"/>
      <c r="TAH254" s="9"/>
      <c r="TAM254" s="11"/>
      <c r="TAN254" s="8"/>
      <c r="TAO254" s="9"/>
      <c r="TAT254" s="11"/>
      <c r="TAU254" s="8"/>
      <c r="TAV254" s="9"/>
      <c r="TBA254" s="11"/>
      <c r="TBB254" s="8"/>
      <c r="TBC254" s="9"/>
      <c r="TBH254" s="11"/>
      <c r="TBI254" s="8"/>
      <c r="TBJ254" s="9"/>
      <c r="TBO254" s="11"/>
      <c r="TBP254" s="8"/>
      <c r="TBQ254" s="9"/>
      <c r="TBV254" s="11"/>
      <c r="TBW254" s="8"/>
      <c r="TBX254" s="9"/>
      <c r="TCC254" s="11"/>
      <c r="TCD254" s="8"/>
      <c r="TCE254" s="9"/>
      <c r="TCJ254" s="11"/>
      <c r="TCK254" s="8"/>
      <c r="TCL254" s="9"/>
      <c r="TCQ254" s="11"/>
      <c r="TCR254" s="8"/>
      <c r="TCS254" s="9"/>
      <c r="TCX254" s="11"/>
      <c r="TCY254" s="8"/>
      <c r="TCZ254" s="9"/>
      <c r="TDE254" s="11"/>
      <c r="TDF254" s="8"/>
      <c r="TDG254" s="9"/>
      <c r="TDL254" s="11"/>
      <c r="TDM254" s="8"/>
      <c r="TDN254" s="9"/>
      <c r="TDS254" s="11"/>
      <c r="TDT254" s="8"/>
      <c r="TDU254" s="9"/>
      <c r="TDZ254" s="11"/>
      <c r="TEA254" s="8"/>
      <c r="TEB254" s="9"/>
      <c r="TEG254" s="11"/>
      <c r="TEH254" s="8"/>
      <c r="TEI254" s="9"/>
      <c r="TEN254" s="11"/>
      <c r="TEO254" s="8"/>
      <c r="TEP254" s="9"/>
      <c r="TEU254" s="11"/>
      <c r="TEV254" s="8"/>
      <c r="TEW254" s="9"/>
      <c r="TFB254" s="11"/>
      <c r="TFC254" s="8"/>
      <c r="TFD254" s="9"/>
      <c r="TFI254" s="11"/>
      <c r="TFJ254" s="8"/>
      <c r="TFK254" s="9"/>
      <c r="TFP254" s="11"/>
      <c r="TFQ254" s="8"/>
      <c r="TFR254" s="9"/>
      <c r="TFW254" s="11"/>
      <c r="TFX254" s="8"/>
      <c r="TFY254" s="9"/>
      <c r="TGD254" s="11"/>
      <c r="TGE254" s="8"/>
      <c r="TGF254" s="9"/>
      <c r="TGK254" s="11"/>
      <c r="TGL254" s="8"/>
      <c r="TGM254" s="9"/>
      <c r="TGR254" s="11"/>
      <c r="TGS254" s="8"/>
      <c r="TGT254" s="9"/>
      <c r="TGY254" s="11"/>
      <c r="TGZ254" s="8"/>
      <c r="THA254" s="9"/>
      <c r="THF254" s="11"/>
      <c r="THG254" s="8"/>
      <c r="THH254" s="9"/>
      <c r="THM254" s="11"/>
      <c r="THN254" s="8"/>
      <c r="THO254" s="9"/>
      <c r="THT254" s="11"/>
      <c r="THU254" s="8"/>
      <c r="THV254" s="9"/>
      <c r="TIA254" s="11"/>
      <c r="TIB254" s="8"/>
      <c r="TIC254" s="9"/>
      <c r="TIH254" s="11"/>
      <c r="TII254" s="8"/>
      <c r="TIJ254" s="9"/>
      <c r="TIO254" s="11"/>
      <c r="TIP254" s="8"/>
      <c r="TIQ254" s="9"/>
      <c r="TIV254" s="11"/>
      <c r="TIW254" s="8"/>
      <c r="TIX254" s="9"/>
      <c r="TJC254" s="11"/>
      <c r="TJD254" s="8"/>
      <c r="TJE254" s="9"/>
      <c r="TJJ254" s="11"/>
      <c r="TJK254" s="8"/>
      <c r="TJL254" s="9"/>
      <c r="TJQ254" s="11"/>
      <c r="TJR254" s="8"/>
      <c r="TJS254" s="9"/>
      <c r="TJX254" s="11"/>
      <c r="TJY254" s="8"/>
      <c r="TJZ254" s="9"/>
      <c r="TKE254" s="11"/>
      <c r="TKF254" s="8"/>
      <c r="TKG254" s="9"/>
      <c r="TKL254" s="11"/>
      <c r="TKM254" s="8"/>
      <c r="TKN254" s="9"/>
      <c r="TKS254" s="11"/>
      <c r="TKT254" s="8"/>
      <c r="TKU254" s="9"/>
      <c r="TKZ254" s="11"/>
      <c r="TLA254" s="8"/>
      <c r="TLB254" s="9"/>
      <c r="TLG254" s="11"/>
      <c r="TLH254" s="8"/>
      <c r="TLI254" s="9"/>
      <c r="TLN254" s="11"/>
      <c r="TLO254" s="8"/>
      <c r="TLP254" s="9"/>
      <c r="TLU254" s="11"/>
      <c r="TLV254" s="8"/>
      <c r="TLW254" s="9"/>
      <c r="TMB254" s="11"/>
      <c r="TMC254" s="8"/>
      <c r="TMD254" s="9"/>
      <c r="TMI254" s="11"/>
      <c r="TMJ254" s="8"/>
      <c r="TMK254" s="9"/>
      <c r="TMP254" s="11"/>
      <c r="TMQ254" s="8"/>
      <c r="TMR254" s="9"/>
      <c r="TMW254" s="11"/>
      <c r="TMX254" s="8"/>
      <c r="TMY254" s="9"/>
      <c r="TND254" s="11"/>
      <c r="TNE254" s="8"/>
      <c r="TNF254" s="9"/>
      <c r="TNK254" s="11"/>
      <c r="TNL254" s="8"/>
      <c r="TNM254" s="9"/>
      <c r="TNR254" s="11"/>
      <c r="TNS254" s="8"/>
      <c r="TNT254" s="9"/>
      <c r="TNY254" s="11"/>
      <c r="TNZ254" s="8"/>
      <c r="TOA254" s="9"/>
      <c r="TOF254" s="11"/>
      <c r="TOG254" s="8"/>
      <c r="TOH254" s="9"/>
      <c r="TOM254" s="11"/>
      <c r="TON254" s="8"/>
      <c r="TOO254" s="9"/>
      <c r="TOT254" s="11"/>
      <c r="TOU254" s="8"/>
      <c r="TOV254" s="9"/>
      <c r="TPA254" s="11"/>
      <c r="TPB254" s="8"/>
      <c r="TPC254" s="9"/>
      <c r="TPH254" s="11"/>
      <c r="TPI254" s="8"/>
      <c r="TPJ254" s="9"/>
      <c r="TPO254" s="11"/>
      <c r="TPP254" s="8"/>
      <c r="TPQ254" s="9"/>
      <c r="TPV254" s="11"/>
      <c r="TPW254" s="8"/>
      <c r="TPX254" s="9"/>
      <c r="TQC254" s="11"/>
      <c r="TQD254" s="8"/>
      <c r="TQE254" s="9"/>
      <c r="TQJ254" s="11"/>
      <c r="TQK254" s="8"/>
      <c r="TQL254" s="9"/>
      <c r="TQQ254" s="11"/>
      <c r="TQR254" s="8"/>
      <c r="TQS254" s="9"/>
      <c r="TQX254" s="11"/>
      <c r="TQY254" s="8"/>
      <c r="TQZ254" s="9"/>
      <c r="TRE254" s="11"/>
      <c r="TRF254" s="8"/>
      <c r="TRG254" s="9"/>
      <c r="TRL254" s="11"/>
      <c r="TRM254" s="8"/>
      <c r="TRN254" s="9"/>
      <c r="TRS254" s="11"/>
      <c r="TRT254" s="8"/>
      <c r="TRU254" s="9"/>
      <c r="TRZ254" s="11"/>
      <c r="TSA254" s="8"/>
      <c r="TSB254" s="9"/>
      <c r="TSG254" s="11"/>
      <c r="TSH254" s="8"/>
      <c r="TSI254" s="9"/>
      <c r="TSN254" s="11"/>
      <c r="TSO254" s="8"/>
      <c r="TSP254" s="9"/>
      <c r="TSU254" s="11"/>
      <c r="TSV254" s="8"/>
      <c r="TSW254" s="9"/>
      <c r="TTB254" s="11"/>
      <c r="TTC254" s="8"/>
      <c r="TTD254" s="9"/>
      <c r="TTI254" s="11"/>
      <c r="TTJ254" s="8"/>
      <c r="TTK254" s="9"/>
      <c r="TTP254" s="11"/>
      <c r="TTQ254" s="8"/>
      <c r="TTR254" s="9"/>
      <c r="TTW254" s="11"/>
      <c r="TTX254" s="8"/>
      <c r="TTY254" s="9"/>
      <c r="TUD254" s="11"/>
      <c r="TUE254" s="8"/>
      <c r="TUF254" s="9"/>
      <c r="TUK254" s="11"/>
      <c r="TUL254" s="8"/>
      <c r="TUM254" s="9"/>
      <c r="TUR254" s="11"/>
      <c r="TUS254" s="8"/>
      <c r="TUT254" s="9"/>
      <c r="TUY254" s="11"/>
      <c r="TUZ254" s="8"/>
      <c r="TVA254" s="9"/>
      <c r="TVF254" s="11"/>
      <c r="TVG254" s="8"/>
      <c r="TVH254" s="9"/>
      <c r="TVM254" s="11"/>
      <c r="TVN254" s="8"/>
      <c r="TVO254" s="9"/>
      <c r="TVT254" s="11"/>
      <c r="TVU254" s="8"/>
      <c r="TVV254" s="9"/>
      <c r="TWA254" s="11"/>
      <c r="TWB254" s="8"/>
      <c r="TWC254" s="9"/>
      <c r="TWH254" s="11"/>
      <c r="TWI254" s="8"/>
      <c r="TWJ254" s="9"/>
      <c r="TWO254" s="11"/>
      <c r="TWP254" s="8"/>
      <c r="TWQ254" s="9"/>
      <c r="TWV254" s="11"/>
      <c r="TWW254" s="8"/>
      <c r="TWX254" s="9"/>
      <c r="TXC254" s="11"/>
      <c r="TXD254" s="8"/>
      <c r="TXE254" s="9"/>
      <c r="TXJ254" s="11"/>
      <c r="TXK254" s="8"/>
      <c r="TXL254" s="9"/>
      <c r="TXQ254" s="11"/>
      <c r="TXR254" s="8"/>
      <c r="TXS254" s="9"/>
      <c r="TXX254" s="11"/>
      <c r="TXY254" s="8"/>
      <c r="TXZ254" s="9"/>
      <c r="TYE254" s="11"/>
      <c r="TYF254" s="8"/>
      <c r="TYG254" s="9"/>
      <c r="TYL254" s="11"/>
      <c r="TYM254" s="8"/>
      <c r="TYN254" s="9"/>
      <c r="TYS254" s="11"/>
      <c r="TYT254" s="8"/>
      <c r="TYU254" s="9"/>
      <c r="TYZ254" s="11"/>
      <c r="TZA254" s="8"/>
      <c r="TZB254" s="9"/>
      <c r="TZG254" s="11"/>
      <c r="TZH254" s="8"/>
      <c r="TZI254" s="9"/>
      <c r="TZN254" s="11"/>
      <c r="TZO254" s="8"/>
      <c r="TZP254" s="9"/>
      <c r="TZU254" s="11"/>
      <c r="TZV254" s="8"/>
      <c r="TZW254" s="9"/>
      <c r="UAB254" s="11"/>
      <c r="UAC254" s="8"/>
      <c r="UAD254" s="9"/>
      <c r="UAI254" s="11"/>
      <c r="UAJ254" s="8"/>
      <c r="UAK254" s="9"/>
      <c r="UAP254" s="11"/>
      <c r="UAQ254" s="8"/>
      <c r="UAR254" s="9"/>
      <c r="UAW254" s="11"/>
      <c r="UAX254" s="8"/>
      <c r="UAY254" s="9"/>
      <c r="UBD254" s="11"/>
      <c r="UBE254" s="8"/>
      <c r="UBF254" s="9"/>
      <c r="UBK254" s="11"/>
      <c r="UBL254" s="8"/>
      <c r="UBM254" s="9"/>
      <c r="UBR254" s="11"/>
      <c r="UBS254" s="8"/>
      <c r="UBT254" s="9"/>
      <c r="UBY254" s="11"/>
      <c r="UBZ254" s="8"/>
      <c r="UCA254" s="9"/>
      <c r="UCF254" s="11"/>
      <c r="UCG254" s="8"/>
      <c r="UCH254" s="9"/>
      <c r="UCM254" s="11"/>
      <c r="UCN254" s="8"/>
      <c r="UCO254" s="9"/>
      <c r="UCT254" s="11"/>
      <c r="UCU254" s="8"/>
      <c r="UCV254" s="9"/>
      <c r="UDA254" s="11"/>
      <c r="UDB254" s="8"/>
      <c r="UDC254" s="9"/>
      <c r="UDH254" s="11"/>
      <c r="UDI254" s="8"/>
      <c r="UDJ254" s="9"/>
      <c r="UDO254" s="11"/>
      <c r="UDP254" s="8"/>
      <c r="UDQ254" s="9"/>
      <c r="UDV254" s="11"/>
      <c r="UDW254" s="8"/>
      <c r="UDX254" s="9"/>
      <c r="UEC254" s="11"/>
      <c r="UED254" s="8"/>
      <c r="UEE254" s="9"/>
      <c r="UEJ254" s="11"/>
      <c r="UEK254" s="8"/>
      <c r="UEL254" s="9"/>
      <c r="UEQ254" s="11"/>
      <c r="UER254" s="8"/>
      <c r="UES254" s="9"/>
      <c r="UEX254" s="11"/>
      <c r="UEY254" s="8"/>
      <c r="UEZ254" s="9"/>
      <c r="UFE254" s="11"/>
      <c r="UFF254" s="8"/>
      <c r="UFG254" s="9"/>
      <c r="UFL254" s="11"/>
      <c r="UFM254" s="8"/>
      <c r="UFN254" s="9"/>
      <c r="UFS254" s="11"/>
      <c r="UFT254" s="8"/>
      <c r="UFU254" s="9"/>
      <c r="UFZ254" s="11"/>
      <c r="UGA254" s="8"/>
      <c r="UGB254" s="9"/>
      <c r="UGG254" s="11"/>
      <c r="UGH254" s="8"/>
      <c r="UGI254" s="9"/>
      <c r="UGN254" s="11"/>
      <c r="UGO254" s="8"/>
      <c r="UGP254" s="9"/>
      <c r="UGU254" s="11"/>
      <c r="UGV254" s="8"/>
      <c r="UGW254" s="9"/>
      <c r="UHB254" s="11"/>
      <c r="UHC254" s="8"/>
      <c r="UHD254" s="9"/>
      <c r="UHI254" s="11"/>
      <c r="UHJ254" s="8"/>
      <c r="UHK254" s="9"/>
      <c r="UHP254" s="11"/>
      <c r="UHQ254" s="8"/>
      <c r="UHR254" s="9"/>
      <c r="UHW254" s="11"/>
      <c r="UHX254" s="8"/>
      <c r="UHY254" s="9"/>
      <c r="UID254" s="11"/>
      <c r="UIE254" s="8"/>
      <c r="UIF254" s="9"/>
      <c r="UIK254" s="11"/>
      <c r="UIL254" s="8"/>
      <c r="UIM254" s="9"/>
      <c r="UIR254" s="11"/>
      <c r="UIS254" s="8"/>
      <c r="UIT254" s="9"/>
      <c r="UIY254" s="11"/>
      <c r="UIZ254" s="8"/>
      <c r="UJA254" s="9"/>
      <c r="UJF254" s="11"/>
      <c r="UJG254" s="8"/>
      <c r="UJH254" s="9"/>
      <c r="UJM254" s="11"/>
      <c r="UJN254" s="8"/>
      <c r="UJO254" s="9"/>
      <c r="UJT254" s="11"/>
      <c r="UJU254" s="8"/>
      <c r="UJV254" s="9"/>
      <c r="UKA254" s="11"/>
      <c r="UKB254" s="8"/>
      <c r="UKC254" s="9"/>
      <c r="UKH254" s="11"/>
      <c r="UKI254" s="8"/>
      <c r="UKJ254" s="9"/>
      <c r="UKO254" s="11"/>
      <c r="UKP254" s="8"/>
      <c r="UKQ254" s="9"/>
      <c r="UKV254" s="11"/>
      <c r="UKW254" s="8"/>
      <c r="UKX254" s="9"/>
      <c r="ULC254" s="11"/>
      <c r="ULD254" s="8"/>
      <c r="ULE254" s="9"/>
      <c r="ULJ254" s="11"/>
      <c r="ULK254" s="8"/>
      <c r="ULL254" s="9"/>
      <c r="ULQ254" s="11"/>
      <c r="ULR254" s="8"/>
      <c r="ULS254" s="9"/>
      <c r="ULX254" s="11"/>
      <c r="ULY254" s="8"/>
      <c r="ULZ254" s="9"/>
      <c r="UME254" s="11"/>
      <c r="UMF254" s="8"/>
      <c r="UMG254" s="9"/>
      <c r="UML254" s="11"/>
      <c r="UMM254" s="8"/>
      <c r="UMN254" s="9"/>
      <c r="UMS254" s="11"/>
      <c r="UMT254" s="8"/>
      <c r="UMU254" s="9"/>
      <c r="UMZ254" s="11"/>
      <c r="UNA254" s="8"/>
      <c r="UNB254" s="9"/>
      <c r="UNG254" s="11"/>
      <c r="UNH254" s="8"/>
      <c r="UNI254" s="9"/>
      <c r="UNN254" s="11"/>
      <c r="UNO254" s="8"/>
      <c r="UNP254" s="9"/>
      <c r="UNU254" s="11"/>
      <c r="UNV254" s="8"/>
      <c r="UNW254" s="9"/>
      <c r="UOB254" s="11"/>
      <c r="UOC254" s="8"/>
      <c r="UOD254" s="9"/>
      <c r="UOI254" s="11"/>
      <c r="UOJ254" s="8"/>
      <c r="UOK254" s="9"/>
      <c r="UOP254" s="11"/>
      <c r="UOQ254" s="8"/>
      <c r="UOR254" s="9"/>
      <c r="UOW254" s="11"/>
      <c r="UOX254" s="8"/>
      <c r="UOY254" s="9"/>
      <c r="UPD254" s="11"/>
      <c r="UPE254" s="8"/>
      <c r="UPF254" s="9"/>
      <c r="UPK254" s="11"/>
      <c r="UPL254" s="8"/>
      <c r="UPM254" s="9"/>
      <c r="UPR254" s="11"/>
      <c r="UPS254" s="8"/>
      <c r="UPT254" s="9"/>
      <c r="UPY254" s="11"/>
      <c r="UPZ254" s="8"/>
      <c r="UQA254" s="9"/>
      <c r="UQF254" s="11"/>
      <c r="UQG254" s="8"/>
      <c r="UQH254" s="9"/>
      <c r="UQM254" s="11"/>
      <c r="UQN254" s="8"/>
      <c r="UQO254" s="9"/>
      <c r="UQT254" s="11"/>
      <c r="UQU254" s="8"/>
      <c r="UQV254" s="9"/>
      <c r="URA254" s="11"/>
      <c r="URB254" s="8"/>
      <c r="URC254" s="9"/>
      <c r="URH254" s="11"/>
      <c r="URI254" s="8"/>
      <c r="URJ254" s="9"/>
      <c r="URO254" s="11"/>
      <c r="URP254" s="8"/>
      <c r="URQ254" s="9"/>
      <c r="URV254" s="11"/>
      <c r="URW254" s="8"/>
      <c r="URX254" s="9"/>
      <c r="USC254" s="11"/>
      <c r="USD254" s="8"/>
      <c r="USE254" s="9"/>
      <c r="USJ254" s="11"/>
      <c r="USK254" s="8"/>
      <c r="USL254" s="9"/>
      <c r="USQ254" s="11"/>
      <c r="USR254" s="8"/>
      <c r="USS254" s="9"/>
      <c r="USX254" s="11"/>
      <c r="USY254" s="8"/>
      <c r="USZ254" s="9"/>
      <c r="UTE254" s="11"/>
      <c r="UTF254" s="8"/>
      <c r="UTG254" s="9"/>
      <c r="UTL254" s="11"/>
      <c r="UTM254" s="8"/>
      <c r="UTN254" s="9"/>
      <c r="UTS254" s="11"/>
      <c r="UTT254" s="8"/>
      <c r="UTU254" s="9"/>
      <c r="UTZ254" s="11"/>
      <c r="UUA254" s="8"/>
      <c r="UUB254" s="9"/>
      <c r="UUG254" s="11"/>
      <c r="UUH254" s="8"/>
      <c r="UUI254" s="9"/>
      <c r="UUN254" s="11"/>
      <c r="UUO254" s="8"/>
      <c r="UUP254" s="9"/>
      <c r="UUU254" s="11"/>
      <c r="UUV254" s="8"/>
      <c r="UUW254" s="9"/>
      <c r="UVB254" s="11"/>
      <c r="UVC254" s="8"/>
      <c r="UVD254" s="9"/>
      <c r="UVI254" s="11"/>
      <c r="UVJ254" s="8"/>
      <c r="UVK254" s="9"/>
      <c r="UVP254" s="11"/>
      <c r="UVQ254" s="8"/>
      <c r="UVR254" s="9"/>
      <c r="UVW254" s="11"/>
      <c r="UVX254" s="8"/>
      <c r="UVY254" s="9"/>
      <c r="UWD254" s="11"/>
      <c r="UWE254" s="8"/>
      <c r="UWF254" s="9"/>
      <c r="UWK254" s="11"/>
      <c r="UWL254" s="8"/>
      <c r="UWM254" s="9"/>
      <c r="UWR254" s="11"/>
      <c r="UWS254" s="8"/>
      <c r="UWT254" s="9"/>
      <c r="UWY254" s="11"/>
      <c r="UWZ254" s="8"/>
      <c r="UXA254" s="9"/>
      <c r="UXF254" s="11"/>
      <c r="UXG254" s="8"/>
      <c r="UXH254" s="9"/>
      <c r="UXM254" s="11"/>
      <c r="UXN254" s="8"/>
      <c r="UXO254" s="9"/>
      <c r="UXT254" s="11"/>
      <c r="UXU254" s="8"/>
      <c r="UXV254" s="9"/>
      <c r="UYA254" s="11"/>
      <c r="UYB254" s="8"/>
      <c r="UYC254" s="9"/>
      <c r="UYH254" s="11"/>
      <c r="UYI254" s="8"/>
      <c r="UYJ254" s="9"/>
      <c r="UYO254" s="11"/>
      <c r="UYP254" s="8"/>
      <c r="UYQ254" s="9"/>
      <c r="UYV254" s="11"/>
      <c r="UYW254" s="8"/>
      <c r="UYX254" s="9"/>
      <c r="UZC254" s="11"/>
      <c r="UZD254" s="8"/>
      <c r="UZE254" s="9"/>
      <c r="UZJ254" s="11"/>
      <c r="UZK254" s="8"/>
      <c r="UZL254" s="9"/>
      <c r="UZQ254" s="11"/>
      <c r="UZR254" s="8"/>
      <c r="UZS254" s="9"/>
      <c r="UZX254" s="11"/>
      <c r="UZY254" s="8"/>
      <c r="UZZ254" s="9"/>
      <c r="VAE254" s="11"/>
      <c r="VAF254" s="8"/>
      <c r="VAG254" s="9"/>
      <c r="VAL254" s="11"/>
      <c r="VAM254" s="8"/>
      <c r="VAN254" s="9"/>
      <c r="VAS254" s="11"/>
      <c r="VAT254" s="8"/>
      <c r="VAU254" s="9"/>
      <c r="VAZ254" s="11"/>
      <c r="VBA254" s="8"/>
      <c r="VBB254" s="9"/>
      <c r="VBG254" s="11"/>
      <c r="VBH254" s="8"/>
      <c r="VBI254" s="9"/>
      <c r="VBN254" s="11"/>
      <c r="VBO254" s="8"/>
      <c r="VBP254" s="9"/>
      <c r="VBU254" s="11"/>
      <c r="VBV254" s="8"/>
      <c r="VBW254" s="9"/>
      <c r="VCB254" s="11"/>
      <c r="VCC254" s="8"/>
      <c r="VCD254" s="9"/>
      <c r="VCI254" s="11"/>
      <c r="VCJ254" s="8"/>
      <c r="VCK254" s="9"/>
      <c r="VCP254" s="11"/>
      <c r="VCQ254" s="8"/>
      <c r="VCR254" s="9"/>
      <c r="VCW254" s="11"/>
      <c r="VCX254" s="8"/>
      <c r="VCY254" s="9"/>
      <c r="VDD254" s="11"/>
      <c r="VDE254" s="8"/>
      <c r="VDF254" s="9"/>
      <c r="VDK254" s="11"/>
      <c r="VDL254" s="8"/>
      <c r="VDM254" s="9"/>
      <c r="VDR254" s="11"/>
      <c r="VDS254" s="8"/>
      <c r="VDT254" s="9"/>
      <c r="VDY254" s="11"/>
      <c r="VDZ254" s="8"/>
      <c r="VEA254" s="9"/>
      <c r="VEF254" s="11"/>
      <c r="VEG254" s="8"/>
      <c r="VEH254" s="9"/>
      <c r="VEM254" s="11"/>
      <c r="VEN254" s="8"/>
      <c r="VEO254" s="9"/>
      <c r="VET254" s="11"/>
      <c r="VEU254" s="8"/>
      <c r="VEV254" s="9"/>
      <c r="VFA254" s="11"/>
      <c r="VFB254" s="8"/>
      <c r="VFC254" s="9"/>
      <c r="VFH254" s="11"/>
      <c r="VFI254" s="8"/>
      <c r="VFJ254" s="9"/>
      <c r="VFO254" s="11"/>
      <c r="VFP254" s="8"/>
      <c r="VFQ254" s="9"/>
      <c r="VFV254" s="11"/>
      <c r="VFW254" s="8"/>
      <c r="VFX254" s="9"/>
      <c r="VGC254" s="11"/>
      <c r="VGD254" s="8"/>
      <c r="VGE254" s="9"/>
      <c r="VGJ254" s="11"/>
      <c r="VGK254" s="8"/>
      <c r="VGL254" s="9"/>
      <c r="VGQ254" s="11"/>
      <c r="VGR254" s="8"/>
      <c r="VGS254" s="9"/>
      <c r="VGX254" s="11"/>
      <c r="VGY254" s="8"/>
      <c r="VGZ254" s="9"/>
      <c r="VHE254" s="11"/>
      <c r="VHF254" s="8"/>
      <c r="VHG254" s="9"/>
      <c r="VHL254" s="11"/>
      <c r="VHM254" s="8"/>
      <c r="VHN254" s="9"/>
      <c r="VHS254" s="11"/>
      <c r="VHT254" s="8"/>
      <c r="VHU254" s="9"/>
      <c r="VHZ254" s="11"/>
      <c r="VIA254" s="8"/>
      <c r="VIB254" s="9"/>
      <c r="VIG254" s="11"/>
      <c r="VIH254" s="8"/>
      <c r="VII254" s="9"/>
      <c r="VIN254" s="11"/>
      <c r="VIO254" s="8"/>
      <c r="VIP254" s="9"/>
      <c r="VIU254" s="11"/>
      <c r="VIV254" s="8"/>
      <c r="VIW254" s="9"/>
      <c r="VJB254" s="11"/>
      <c r="VJC254" s="8"/>
      <c r="VJD254" s="9"/>
      <c r="VJI254" s="11"/>
      <c r="VJJ254" s="8"/>
      <c r="VJK254" s="9"/>
      <c r="VJP254" s="11"/>
      <c r="VJQ254" s="8"/>
      <c r="VJR254" s="9"/>
      <c r="VJW254" s="11"/>
      <c r="VJX254" s="8"/>
      <c r="VJY254" s="9"/>
      <c r="VKD254" s="11"/>
      <c r="VKE254" s="8"/>
      <c r="VKF254" s="9"/>
      <c r="VKK254" s="11"/>
      <c r="VKL254" s="8"/>
      <c r="VKM254" s="9"/>
      <c r="VKR254" s="11"/>
      <c r="VKS254" s="8"/>
      <c r="VKT254" s="9"/>
      <c r="VKY254" s="11"/>
      <c r="VKZ254" s="8"/>
      <c r="VLA254" s="9"/>
      <c r="VLF254" s="11"/>
      <c r="VLG254" s="8"/>
      <c r="VLH254" s="9"/>
      <c r="VLM254" s="11"/>
      <c r="VLN254" s="8"/>
      <c r="VLO254" s="9"/>
      <c r="VLT254" s="11"/>
      <c r="VLU254" s="8"/>
      <c r="VLV254" s="9"/>
      <c r="VMA254" s="11"/>
      <c r="VMB254" s="8"/>
      <c r="VMC254" s="9"/>
      <c r="VMH254" s="11"/>
      <c r="VMI254" s="8"/>
      <c r="VMJ254" s="9"/>
      <c r="VMO254" s="11"/>
      <c r="VMP254" s="8"/>
      <c r="VMQ254" s="9"/>
      <c r="VMV254" s="11"/>
      <c r="VMW254" s="8"/>
      <c r="VMX254" s="9"/>
      <c r="VNC254" s="11"/>
      <c r="VND254" s="8"/>
      <c r="VNE254" s="9"/>
      <c r="VNJ254" s="11"/>
      <c r="VNK254" s="8"/>
      <c r="VNL254" s="9"/>
      <c r="VNQ254" s="11"/>
      <c r="VNR254" s="8"/>
      <c r="VNS254" s="9"/>
      <c r="VNX254" s="11"/>
      <c r="VNY254" s="8"/>
      <c r="VNZ254" s="9"/>
      <c r="VOE254" s="11"/>
      <c r="VOF254" s="8"/>
      <c r="VOG254" s="9"/>
      <c r="VOL254" s="11"/>
      <c r="VOM254" s="8"/>
      <c r="VON254" s="9"/>
      <c r="VOS254" s="11"/>
      <c r="VOT254" s="8"/>
      <c r="VOU254" s="9"/>
      <c r="VOZ254" s="11"/>
      <c r="VPA254" s="8"/>
      <c r="VPB254" s="9"/>
      <c r="VPG254" s="11"/>
      <c r="VPH254" s="8"/>
      <c r="VPI254" s="9"/>
      <c r="VPN254" s="11"/>
      <c r="VPO254" s="8"/>
      <c r="VPP254" s="9"/>
      <c r="VPU254" s="11"/>
      <c r="VPV254" s="8"/>
      <c r="VPW254" s="9"/>
      <c r="VQB254" s="11"/>
      <c r="VQC254" s="8"/>
      <c r="VQD254" s="9"/>
      <c r="VQI254" s="11"/>
      <c r="VQJ254" s="8"/>
      <c r="VQK254" s="9"/>
      <c r="VQP254" s="11"/>
      <c r="VQQ254" s="8"/>
      <c r="VQR254" s="9"/>
      <c r="VQW254" s="11"/>
      <c r="VQX254" s="8"/>
      <c r="VQY254" s="9"/>
      <c r="VRD254" s="11"/>
      <c r="VRE254" s="8"/>
      <c r="VRF254" s="9"/>
      <c r="VRK254" s="11"/>
      <c r="VRL254" s="8"/>
      <c r="VRM254" s="9"/>
      <c r="VRR254" s="11"/>
      <c r="VRS254" s="8"/>
      <c r="VRT254" s="9"/>
      <c r="VRY254" s="11"/>
      <c r="VRZ254" s="8"/>
      <c r="VSA254" s="9"/>
      <c r="VSF254" s="11"/>
      <c r="VSG254" s="8"/>
      <c r="VSH254" s="9"/>
      <c r="VSM254" s="11"/>
      <c r="VSN254" s="8"/>
      <c r="VSO254" s="9"/>
      <c r="VST254" s="11"/>
      <c r="VSU254" s="8"/>
      <c r="VSV254" s="9"/>
      <c r="VTA254" s="11"/>
      <c r="VTB254" s="8"/>
      <c r="VTC254" s="9"/>
      <c r="VTH254" s="11"/>
      <c r="VTI254" s="8"/>
      <c r="VTJ254" s="9"/>
      <c r="VTO254" s="11"/>
      <c r="VTP254" s="8"/>
      <c r="VTQ254" s="9"/>
      <c r="VTV254" s="11"/>
      <c r="VTW254" s="8"/>
      <c r="VTX254" s="9"/>
      <c r="VUC254" s="11"/>
      <c r="VUD254" s="8"/>
      <c r="VUE254" s="9"/>
      <c r="VUJ254" s="11"/>
      <c r="VUK254" s="8"/>
      <c r="VUL254" s="9"/>
      <c r="VUQ254" s="11"/>
      <c r="VUR254" s="8"/>
      <c r="VUS254" s="9"/>
      <c r="VUX254" s="11"/>
      <c r="VUY254" s="8"/>
      <c r="VUZ254" s="9"/>
      <c r="VVE254" s="11"/>
      <c r="VVF254" s="8"/>
      <c r="VVG254" s="9"/>
      <c r="VVL254" s="11"/>
      <c r="VVM254" s="8"/>
      <c r="VVN254" s="9"/>
      <c r="VVS254" s="11"/>
      <c r="VVT254" s="8"/>
      <c r="VVU254" s="9"/>
      <c r="VVZ254" s="11"/>
      <c r="VWA254" s="8"/>
      <c r="VWB254" s="9"/>
      <c r="VWG254" s="11"/>
      <c r="VWH254" s="8"/>
      <c r="VWI254" s="9"/>
      <c r="VWN254" s="11"/>
      <c r="VWO254" s="8"/>
      <c r="VWP254" s="9"/>
      <c r="VWU254" s="11"/>
      <c r="VWV254" s="8"/>
      <c r="VWW254" s="9"/>
      <c r="VXB254" s="11"/>
      <c r="VXC254" s="8"/>
      <c r="VXD254" s="9"/>
      <c r="VXI254" s="11"/>
      <c r="VXJ254" s="8"/>
      <c r="VXK254" s="9"/>
      <c r="VXP254" s="11"/>
      <c r="VXQ254" s="8"/>
      <c r="VXR254" s="9"/>
      <c r="VXW254" s="11"/>
      <c r="VXX254" s="8"/>
      <c r="VXY254" s="9"/>
      <c r="VYD254" s="11"/>
      <c r="VYE254" s="8"/>
      <c r="VYF254" s="9"/>
      <c r="VYK254" s="11"/>
      <c r="VYL254" s="8"/>
      <c r="VYM254" s="9"/>
      <c r="VYR254" s="11"/>
      <c r="VYS254" s="8"/>
      <c r="VYT254" s="9"/>
      <c r="VYY254" s="11"/>
      <c r="VYZ254" s="8"/>
      <c r="VZA254" s="9"/>
      <c r="VZF254" s="11"/>
      <c r="VZG254" s="8"/>
      <c r="VZH254" s="9"/>
      <c r="VZM254" s="11"/>
      <c r="VZN254" s="8"/>
      <c r="VZO254" s="9"/>
      <c r="VZT254" s="11"/>
      <c r="VZU254" s="8"/>
      <c r="VZV254" s="9"/>
      <c r="WAA254" s="11"/>
      <c r="WAB254" s="8"/>
      <c r="WAC254" s="9"/>
      <c r="WAH254" s="11"/>
      <c r="WAI254" s="8"/>
      <c r="WAJ254" s="9"/>
      <c r="WAO254" s="11"/>
      <c r="WAP254" s="8"/>
      <c r="WAQ254" s="9"/>
      <c r="WAV254" s="11"/>
      <c r="WAW254" s="8"/>
      <c r="WAX254" s="9"/>
      <c r="WBC254" s="11"/>
      <c r="WBD254" s="8"/>
      <c r="WBE254" s="9"/>
      <c r="WBJ254" s="11"/>
      <c r="WBK254" s="8"/>
      <c r="WBL254" s="9"/>
      <c r="WBQ254" s="11"/>
      <c r="WBR254" s="8"/>
      <c r="WBS254" s="9"/>
      <c r="WBX254" s="11"/>
      <c r="WBY254" s="8"/>
      <c r="WBZ254" s="9"/>
      <c r="WCE254" s="11"/>
      <c r="WCF254" s="8"/>
      <c r="WCG254" s="9"/>
      <c r="WCL254" s="11"/>
      <c r="WCM254" s="8"/>
      <c r="WCN254" s="9"/>
      <c r="WCS254" s="11"/>
      <c r="WCT254" s="8"/>
      <c r="WCU254" s="9"/>
      <c r="WCZ254" s="11"/>
      <c r="WDA254" s="8"/>
      <c r="WDB254" s="9"/>
      <c r="WDG254" s="11"/>
      <c r="WDH254" s="8"/>
      <c r="WDI254" s="9"/>
      <c r="WDN254" s="11"/>
      <c r="WDO254" s="8"/>
      <c r="WDP254" s="9"/>
      <c r="WDU254" s="11"/>
      <c r="WDV254" s="8"/>
      <c r="WDW254" s="9"/>
      <c r="WEB254" s="11"/>
      <c r="WEC254" s="8"/>
      <c r="WED254" s="9"/>
      <c r="WEI254" s="11"/>
      <c r="WEJ254" s="8"/>
      <c r="WEK254" s="9"/>
      <c r="WEP254" s="11"/>
      <c r="WEQ254" s="8"/>
      <c r="WER254" s="9"/>
      <c r="WEW254" s="11"/>
      <c r="WEX254" s="8"/>
      <c r="WEY254" s="9"/>
      <c r="WFD254" s="11"/>
      <c r="WFE254" s="8"/>
      <c r="WFF254" s="9"/>
      <c r="WFK254" s="11"/>
      <c r="WFL254" s="8"/>
      <c r="WFM254" s="9"/>
      <c r="WFR254" s="11"/>
      <c r="WFS254" s="8"/>
      <c r="WFT254" s="9"/>
      <c r="WFY254" s="11"/>
      <c r="WFZ254" s="8"/>
      <c r="WGA254" s="9"/>
      <c r="WGF254" s="11"/>
      <c r="WGG254" s="8"/>
      <c r="WGH254" s="9"/>
      <c r="WGM254" s="11"/>
      <c r="WGN254" s="8"/>
      <c r="WGO254" s="9"/>
      <c r="WGT254" s="11"/>
      <c r="WGU254" s="8"/>
      <c r="WGV254" s="9"/>
      <c r="WHA254" s="11"/>
      <c r="WHB254" s="8"/>
      <c r="WHC254" s="9"/>
      <c r="WHH254" s="11"/>
      <c r="WHI254" s="8"/>
      <c r="WHJ254" s="9"/>
      <c r="WHO254" s="11"/>
      <c r="WHP254" s="8"/>
      <c r="WHQ254" s="9"/>
      <c r="WHV254" s="11"/>
      <c r="WHW254" s="8"/>
      <c r="WHX254" s="9"/>
      <c r="WIC254" s="11"/>
      <c r="WID254" s="8"/>
      <c r="WIE254" s="9"/>
      <c r="WIJ254" s="11"/>
      <c r="WIK254" s="8"/>
      <c r="WIL254" s="9"/>
      <c r="WIQ254" s="11"/>
      <c r="WIR254" s="8"/>
      <c r="WIS254" s="9"/>
      <c r="WIX254" s="11"/>
      <c r="WIY254" s="8"/>
      <c r="WIZ254" s="9"/>
      <c r="WJE254" s="11"/>
      <c r="WJF254" s="8"/>
      <c r="WJG254" s="9"/>
      <c r="WJL254" s="11"/>
      <c r="WJM254" s="8"/>
      <c r="WJN254" s="9"/>
      <c r="WJS254" s="11"/>
      <c r="WJT254" s="8"/>
      <c r="WJU254" s="9"/>
      <c r="WJZ254" s="11"/>
      <c r="WKA254" s="8"/>
      <c r="WKB254" s="9"/>
      <c r="WKG254" s="11"/>
      <c r="WKH254" s="8"/>
      <c r="WKI254" s="9"/>
      <c r="WKN254" s="11"/>
      <c r="WKO254" s="8"/>
      <c r="WKP254" s="9"/>
      <c r="WKU254" s="11"/>
      <c r="WKV254" s="8"/>
      <c r="WKW254" s="9"/>
      <c r="WLB254" s="11"/>
      <c r="WLC254" s="8"/>
      <c r="WLD254" s="9"/>
      <c r="WLI254" s="11"/>
      <c r="WLJ254" s="8"/>
      <c r="WLK254" s="9"/>
      <c r="WLP254" s="11"/>
      <c r="WLQ254" s="8"/>
      <c r="WLR254" s="9"/>
      <c r="WLW254" s="11"/>
      <c r="WLX254" s="8"/>
      <c r="WLY254" s="9"/>
      <c r="WMD254" s="11"/>
      <c r="WME254" s="8"/>
      <c r="WMF254" s="9"/>
      <c r="WMK254" s="11"/>
      <c r="WML254" s="8"/>
      <c r="WMM254" s="9"/>
      <c r="WMR254" s="11"/>
      <c r="WMS254" s="8"/>
      <c r="WMT254" s="9"/>
      <c r="WMY254" s="11"/>
      <c r="WMZ254" s="8"/>
      <c r="WNA254" s="9"/>
      <c r="WNF254" s="11"/>
      <c r="WNG254" s="8"/>
      <c r="WNH254" s="9"/>
      <c r="WNM254" s="11"/>
      <c r="WNN254" s="8"/>
      <c r="WNO254" s="9"/>
      <c r="WNT254" s="11"/>
      <c r="WNU254" s="8"/>
      <c r="WNV254" s="9"/>
      <c r="WOA254" s="11"/>
      <c r="WOB254" s="8"/>
      <c r="WOC254" s="9"/>
      <c r="WOH254" s="11"/>
      <c r="WOI254" s="8"/>
      <c r="WOJ254" s="9"/>
      <c r="WOO254" s="11"/>
      <c r="WOP254" s="8"/>
      <c r="WOQ254" s="9"/>
      <c r="WOV254" s="11"/>
      <c r="WOW254" s="8"/>
      <c r="WOX254" s="9"/>
      <c r="WPC254" s="11"/>
      <c r="WPD254" s="8"/>
      <c r="WPE254" s="9"/>
      <c r="WPJ254" s="11"/>
      <c r="WPK254" s="8"/>
      <c r="WPL254" s="9"/>
      <c r="WPQ254" s="11"/>
      <c r="WPR254" s="8"/>
      <c r="WPS254" s="9"/>
      <c r="WPX254" s="11"/>
      <c r="WPY254" s="8"/>
      <c r="WPZ254" s="9"/>
      <c r="WQE254" s="11"/>
      <c r="WQF254" s="8"/>
      <c r="WQG254" s="9"/>
      <c r="WQL254" s="11"/>
      <c r="WQM254" s="8"/>
      <c r="WQN254" s="9"/>
      <c r="WQS254" s="11"/>
      <c r="WQT254" s="8"/>
      <c r="WQU254" s="9"/>
      <c r="WQZ254" s="11"/>
      <c r="WRA254" s="8"/>
      <c r="WRB254" s="9"/>
      <c r="WRG254" s="11"/>
      <c r="WRH254" s="8"/>
      <c r="WRI254" s="9"/>
      <c r="WRN254" s="11"/>
      <c r="WRO254" s="8"/>
      <c r="WRP254" s="9"/>
      <c r="WRU254" s="11"/>
      <c r="WRV254" s="8"/>
      <c r="WRW254" s="9"/>
      <c r="WSB254" s="11"/>
      <c r="WSC254" s="8"/>
      <c r="WSD254" s="9"/>
      <c r="WSI254" s="11"/>
      <c r="WSJ254" s="8"/>
      <c r="WSK254" s="9"/>
      <c r="WSP254" s="11"/>
      <c r="WSQ254" s="8"/>
      <c r="WSR254" s="9"/>
      <c r="WSW254" s="11"/>
      <c r="WSX254" s="8"/>
      <c r="WSY254" s="9"/>
      <c r="WTD254" s="11"/>
      <c r="WTE254" s="8"/>
      <c r="WTF254" s="9"/>
      <c r="WTK254" s="11"/>
      <c r="WTL254" s="8"/>
      <c r="WTM254" s="9"/>
      <c r="WTR254" s="11"/>
      <c r="WTS254" s="8"/>
      <c r="WTT254" s="9"/>
      <c r="WTY254" s="11"/>
      <c r="WTZ254" s="8"/>
      <c r="WUA254" s="9"/>
      <c r="WUF254" s="11"/>
      <c r="WUG254" s="8"/>
      <c r="WUH254" s="9"/>
      <c r="WUM254" s="11"/>
      <c r="WUN254" s="8"/>
      <c r="WUO254" s="9"/>
      <c r="WUT254" s="11"/>
      <c r="WUU254" s="8"/>
      <c r="WUV254" s="9"/>
      <c r="WVA254" s="11"/>
      <c r="WVB254" s="8"/>
      <c r="WVC254" s="9"/>
      <c r="WVH254" s="11"/>
      <c r="WVI254" s="8"/>
      <c r="WVJ254" s="9"/>
      <c r="WVO254" s="11"/>
      <c r="WVP254" s="8"/>
      <c r="WVQ254" s="9"/>
      <c r="WVV254" s="11"/>
      <c r="WVW254" s="8"/>
      <c r="WVX254" s="9"/>
      <c r="WWC254" s="11"/>
      <c r="WWD254" s="8"/>
      <c r="WWE254" s="9"/>
      <c r="WWJ254" s="11"/>
      <c r="WWK254" s="8"/>
      <c r="WWL254" s="9"/>
      <c r="WWQ254" s="11"/>
      <c r="WWR254" s="8"/>
      <c r="WWS254" s="9"/>
      <c r="WWX254" s="11"/>
      <c r="WWY254" s="8"/>
      <c r="WWZ254" s="9"/>
      <c r="WXE254" s="11"/>
      <c r="WXF254" s="8"/>
      <c r="WXG254" s="9"/>
      <c r="WXL254" s="11"/>
      <c r="WXM254" s="8"/>
      <c r="WXN254" s="9"/>
      <c r="WXS254" s="11"/>
      <c r="WXT254" s="8"/>
      <c r="WXU254" s="9"/>
      <c r="WXZ254" s="11"/>
      <c r="WYA254" s="8"/>
      <c r="WYB254" s="9"/>
      <c r="WYG254" s="11"/>
      <c r="WYH254" s="8"/>
      <c r="WYI254" s="9"/>
      <c r="WYN254" s="11"/>
      <c r="WYO254" s="8"/>
      <c r="WYP254" s="9"/>
      <c r="WYU254" s="11"/>
      <c r="WYV254" s="8"/>
      <c r="WYW254" s="9"/>
      <c r="WZB254" s="11"/>
      <c r="WZC254" s="8"/>
      <c r="WZD254" s="9"/>
      <c r="WZI254" s="11"/>
      <c r="WZJ254" s="8"/>
      <c r="WZK254" s="9"/>
      <c r="WZP254" s="11"/>
      <c r="WZQ254" s="8"/>
      <c r="WZR254" s="9"/>
      <c r="WZW254" s="11"/>
      <c r="WZX254" s="8"/>
      <c r="WZY254" s="9"/>
      <c r="XAD254" s="11"/>
      <c r="XAE254" s="8"/>
      <c r="XAF254" s="9"/>
      <c r="XAK254" s="11"/>
      <c r="XAL254" s="8"/>
      <c r="XAM254" s="9"/>
      <c r="XAR254" s="11"/>
      <c r="XAS254" s="8"/>
      <c r="XAT254" s="9"/>
      <c r="XAY254" s="11"/>
      <c r="XAZ254" s="8"/>
      <c r="XBA254" s="9"/>
      <c r="XBF254" s="11"/>
      <c r="XBG254" s="8"/>
      <c r="XBH254" s="9"/>
      <c r="XBM254" s="11"/>
      <c r="XBN254" s="8"/>
      <c r="XBO254" s="9"/>
      <c r="XBT254" s="11"/>
      <c r="XBU254" s="8"/>
      <c r="XBV254" s="9"/>
      <c r="XCA254" s="11"/>
      <c r="XCB254" s="8"/>
      <c r="XCC254" s="9"/>
      <c r="XCH254" s="11"/>
      <c r="XCI254" s="8"/>
      <c r="XCJ254" s="9"/>
      <c r="XCO254" s="11"/>
      <c r="XCP254" s="8"/>
      <c r="XCQ254" s="9"/>
      <c r="XCV254" s="11"/>
      <c r="XCW254" s="8"/>
      <c r="XCX254" s="9"/>
      <c r="XDC254" s="11"/>
      <c r="XDD254" s="8"/>
      <c r="XDE254" s="9"/>
      <c r="XDJ254" s="11"/>
      <c r="XDK254" s="8"/>
      <c r="XDL254" s="9"/>
      <c r="XDQ254" s="11"/>
      <c r="XDR254" s="8"/>
      <c r="XDS254" s="9"/>
      <c r="XDX254" s="11"/>
      <c r="XDY254" s="8"/>
      <c r="XDZ254" s="9"/>
      <c r="XEE254" s="11"/>
      <c r="XEF254" s="8"/>
      <c r="XEG254" s="9"/>
      <c r="XEL254" s="11"/>
      <c r="XEM254" s="8"/>
      <c r="XEN254" s="9"/>
      <c r="XES254" s="11"/>
      <c r="XET254" s="8"/>
      <c r="XEU254" s="9"/>
      <c r="XEZ254" s="11"/>
      <c r="XFA254" s="8"/>
      <c r="XFB254" s="9"/>
    </row>
    <row r="255" spans="1:1024 1029:2046 2051:3068 3073:5119 5124:6141 6146:8192 8197:9214 9219:10236 10241:12287 12292:13309 13314:15360 15365:16382" s="12" customFormat="1" ht="30" customHeight="1" x14ac:dyDescent="0.3">
      <c r="A255" s="29" t="s">
        <v>289</v>
      </c>
      <c r="B255" s="9" t="s">
        <v>294</v>
      </c>
      <c r="C255" s="12" t="s">
        <v>76</v>
      </c>
      <c r="D255" s="12">
        <f>1*2*16</f>
        <v>32</v>
      </c>
      <c r="F255" s="25"/>
      <c r="G255" s="11"/>
      <c r="H255" s="8"/>
      <c r="I255" s="9"/>
      <c r="N255" s="11"/>
      <c r="O255" s="8"/>
      <c r="P255" s="9"/>
      <c r="U255" s="11"/>
      <c r="V255" s="8"/>
      <c r="W255" s="9"/>
      <c r="AB255" s="11"/>
      <c r="AC255" s="8"/>
      <c r="AD255" s="9"/>
      <c r="AI255" s="11"/>
      <c r="AJ255" s="8"/>
      <c r="AK255" s="9"/>
      <c r="AP255" s="11"/>
      <c r="AQ255" s="8"/>
      <c r="AR255" s="9"/>
      <c r="AW255" s="11"/>
      <c r="AX255" s="8"/>
      <c r="AY255" s="9"/>
      <c r="BD255" s="11"/>
      <c r="BE255" s="8"/>
      <c r="BF255" s="9"/>
      <c r="BK255" s="11"/>
      <c r="BL255" s="8"/>
      <c r="BM255" s="9"/>
      <c r="BR255" s="11"/>
      <c r="BS255" s="8"/>
      <c r="BT255" s="9"/>
      <c r="BY255" s="11"/>
      <c r="BZ255" s="8"/>
      <c r="CA255" s="9"/>
      <c r="CF255" s="11"/>
      <c r="CG255" s="8"/>
      <c r="CH255" s="9"/>
      <c r="CM255" s="11"/>
      <c r="CN255" s="8"/>
      <c r="CO255" s="9"/>
      <c r="CT255" s="11"/>
      <c r="CU255" s="8"/>
      <c r="CV255" s="9"/>
      <c r="DA255" s="11"/>
      <c r="DB255" s="8"/>
      <c r="DC255" s="9"/>
      <c r="DH255" s="11"/>
      <c r="DI255" s="8"/>
      <c r="DJ255" s="9"/>
      <c r="DO255" s="11"/>
      <c r="DP255" s="8"/>
      <c r="DQ255" s="9"/>
      <c r="DV255" s="11"/>
      <c r="DW255" s="8"/>
      <c r="DX255" s="9"/>
      <c r="EC255" s="11"/>
      <c r="ED255" s="8"/>
      <c r="EE255" s="9"/>
      <c r="EJ255" s="11"/>
      <c r="EK255" s="8"/>
      <c r="EL255" s="9"/>
      <c r="EQ255" s="11"/>
      <c r="ER255" s="8"/>
      <c r="ES255" s="9"/>
      <c r="EX255" s="11"/>
      <c r="EY255" s="8"/>
      <c r="EZ255" s="9"/>
      <c r="FE255" s="11"/>
      <c r="FF255" s="8"/>
      <c r="FG255" s="9"/>
      <c r="FL255" s="11"/>
      <c r="FM255" s="8"/>
      <c r="FN255" s="9"/>
      <c r="FS255" s="11"/>
      <c r="FT255" s="8"/>
      <c r="FU255" s="9"/>
      <c r="FZ255" s="11"/>
      <c r="GA255" s="8"/>
      <c r="GB255" s="9"/>
      <c r="GG255" s="11"/>
      <c r="GH255" s="8"/>
      <c r="GI255" s="9"/>
      <c r="GN255" s="11"/>
      <c r="GO255" s="8"/>
      <c r="GP255" s="9"/>
      <c r="GU255" s="11"/>
      <c r="GV255" s="8"/>
      <c r="GW255" s="9"/>
      <c r="HB255" s="11"/>
      <c r="HC255" s="8"/>
      <c r="HD255" s="9"/>
      <c r="HI255" s="11"/>
      <c r="HJ255" s="8"/>
      <c r="HK255" s="9"/>
      <c r="HP255" s="11"/>
      <c r="HQ255" s="8"/>
      <c r="HR255" s="9"/>
      <c r="HW255" s="11"/>
      <c r="HX255" s="8"/>
      <c r="HY255" s="9"/>
      <c r="ID255" s="11"/>
      <c r="IE255" s="8"/>
      <c r="IF255" s="9"/>
      <c r="IK255" s="11"/>
      <c r="IL255" s="8"/>
      <c r="IM255" s="9"/>
      <c r="IR255" s="11"/>
      <c r="IS255" s="8"/>
      <c r="IT255" s="9"/>
      <c r="IY255" s="11"/>
      <c r="IZ255" s="8"/>
      <c r="JA255" s="9"/>
      <c r="JF255" s="11"/>
      <c r="JG255" s="8"/>
      <c r="JH255" s="9"/>
      <c r="JM255" s="11"/>
      <c r="JN255" s="8"/>
      <c r="JO255" s="9"/>
      <c r="JT255" s="11"/>
      <c r="JU255" s="8"/>
      <c r="JV255" s="9"/>
      <c r="KA255" s="11"/>
      <c r="KB255" s="8"/>
      <c r="KC255" s="9"/>
      <c r="KH255" s="11"/>
      <c r="KI255" s="8"/>
      <c r="KJ255" s="9"/>
      <c r="KO255" s="11"/>
      <c r="KP255" s="8"/>
      <c r="KQ255" s="9"/>
      <c r="KV255" s="11"/>
      <c r="KW255" s="8"/>
      <c r="KX255" s="9"/>
      <c r="LC255" s="11"/>
      <c r="LD255" s="8"/>
      <c r="LE255" s="9"/>
      <c r="LJ255" s="11"/>
      <c r="LK255" s="8"/>
      <c r="LL255" s="9"/>
      <c r="LQ255" s="11"/>
      <c r="LR255" s="8"/>
      <c r="LS255" s="9"/>
      <c r="LX255" s="11"/>
      <c r="LY255" s="8"/>
      <c r="LZ255" s="9"/>
      <c r="ME255" s="11"/>
      <c r="MF255" s="8"/>
      <c r="MG255" s="9"/>
      <c r="ML255" s="11"/>
      <c r="MM255" s="8"/>
      <c r="MN255" s="9"/>
      <c r="MS255" s="11"/>
      <c r="MT255" s="8"/>
      <c r="MU255" s="9"/>
      <c r="MZ255" s="11"/>
      <c r="NA255" s="8"/>
      <c r="NB255" s="9"/>
      <c r="NG255" s="11"/>
      <c r="NH255" s="8"/>
      <c r="NI255" s="9"/>
      <c r="NN255" s="11"/>
      <c r="NO255" s="8"/>
      <c r="NP255" s="9"/>
      <c r="NU255" s="11"/>
      <c r="NV255" s="8"/>
      <c r="NW255" s="9"/>
      <c r="OB255" s="11"/>
      <c r="OC255" s="8"/>
      <c r="OD255" s="9"/>
      <c r="OI255" s="11"/>
      <c r="OJ255" s="8"/>
      <c r="OK255" s="9"/>
      <c r="OP255" s="11"/>
      <c r="OQ255" s="8"/>
      <c r="OR255" s="9"/>
      <c r="OW255" s="11"/>
      <c r="OX255" s="8"/>
      <c r="OY255" s="9"/>
      <c r="PD255" s="11"/>
      <c r="PE255" s="8"/>
      <c r="PF255" s="9"/>
      <c r="PK255" s="11"/>
      <c r="PL255" s="8"/>
      <c r="PM255" s="9"/>
      <c r="PR255" s="11"/>
      <c r="PS255" s="8"/>
      <c r="PT255" s="9"/>
      <c r="PY255" s="11"/>
      <c r="PZ255" s="8"/>
      <c r="QA255" s="9"/>
      <c r="QF255" s="11"/>
      <c r="QG255" s="8"/>
      <c r="QH255" s="9"/>
      <c r="QM255" s="11"/>
      <c r="QN255" s="8"/>
      <c r="QO255" s="9"/>
      <c r="QT255" s="11"/>
      <c r="QU255" s="8"/>
      <c r="QV255" s="9"/>
      <c r="RA255" s="11"/>
      <c r="RB255" s="8"/>
      <c r="RC255" s="9"/>
      <c r="RH255" s="11"/>
      <c r="RI255" s="8"/>
      <c r="RJ255" s="9"/>
      <c r="RO255" s="11"/>
      <c r="RP255" s="8"/>
      <c r="RQ255" s="9"/>
      <c r="RV255" s="11"/>
      <c r="RW255" s="8"/>
      <c r="RX255" s="9"/>
      <c r="SC255" s="11"/>
      <c r="SD255" s="8"/>
      <c r="SE255" s="9"/>
      <c r="SJ255" s="11"/>
      <c r="SK255" s="8"/>
      <c r="SL255" s="9"/>
      <c r="SQ255" s="11"/>
      <c r="SR255" s="8"/>
      <c r="SS255" s="9"/>
      <c r="SX255" s="11"/>
      <c r="SY255" s="8"/>
      <c r="SZ255" s="9"/>
      <c r="TE255" s="11"/>
      <c r="TF255" s="8"/>
      <c r="TG255" s="9"/>
      <c r="TL255" s="11"/>
      <c r="TM255" s="8"/>
      <c r="TN255" s="9"/>
      <c r="TS255" s="11"/>
      <c r="TT255" s="8"/>
      <c r="TU255" s="9"/>
      <c r="TZ255" s="11"/>
      <c r="UA255" s="8"/>
      <c r="UB255" s="9"/>
      <c r="UG255" s="11"/>
      <c r="UH255" s="8"/>
      <c r="UI255" s="9"/>
      <c r="UN255" s="11"/>
      <c r="UO255" s="8"/>
      <c r="UP255" s="9"/>
      <c r="UU255" s="11"/>
      <c r="UV255" s="8"/>
      <c r="UW255" s="9"/>
      <c r="VB255" s="11"/>
      <c r="VC255" s="8"/>
      <c r="VD255" s="9"/>
      <c r="VI255" s="11"/>
      <c r="VJ255" s="8"/>
      <c r="VK255" s="9"/>
      <c r="VP255" s="11"/>
      <c r="VQ255" s="8"/>
      <c r="VR255" s="9"/>
      <c r="VW255" s="11"/>
      <c r="VX255" s="8"/>
      <c r="VY255" s="9"/>
      <c r="WD255" s="11"/>
      <c r="WE255" s="8"/>
      <c r="WF255" s="9"/>
      <c r="WK255" s="11"/>
      <c r="WL255" s="8"/>
      <c r="WM255" s="9"/>
      <c r="WR255" s="11"/>
      <c r="WS255" s="8"/>
      <c r="WT255" s="9"/>
      <c r="WY255" s="11"/>
      <c r="WZ255" s="8"/>
      <c r="XA255" s="9"/>
      <c r="XF255" s="11"/>
      <c r="XG255" s="8"/>
      <c r="XH255" s="9"/>
      <c r="XM255" s="11"/>
      <c r="XN255" s="8"/>
      <c r="XO255" s="9"/>
      <c r="XT255" s="11"/>
      <c r="XU255" s="8"/>
      <c r="XV255" s="9"/>
      <c r="YA255" s="11"/>
      <c r="YB255" s="8"/>
      <c r="YC255" s="9"/>
      <c r="YH255" s="11"/>
      <c r="YI255" s="8"/>
      <c r="YJ255" s="9"/>
      <c r="YO255" s="11"/>
      <c r="YP255" s="8"/>
      <c r="YQ255" s="9"/>
      <c r="YV255" s="11"/>
      <c r="YW255" s="8"/>
      <c r="YX255" s="9"/>
      <c r="ZC255" s="11"/>
      <c r="ZD255" s="8"/>
      <c r="ZE255" s="9"/>
      <c r="ZJ255" s="11"/>
      <c r="ZK255" s="8"/>
      <c r="ZL255" s="9"/>
      <c r="ZQ255" s="11"/>
      <c r="ZR255" s="8"/>
      <c r="ZS255" s="9"/>
      <c r="ZX255" s="11"/>
      <c r="ZY255" s="8"/>
      <c r="ZZ255" s="9"/>
      <c r="AAE255" s="11"/>
      <c r="AAF255" s="8"/>
      <c r="AAG255" s="9"/>
      <c r="AAL255" s="11"/>
      <c r="AAM255" s="8"/>
      <c r="AAN255" s="9"/>
      <c r="AAS255" s="11"/>
      <c r="AAT255" s="8"/>
      <c r="AAU255" s="9"/>
      <c r="AAZ255" s="11"/>
      <c r="ABA255" s="8"/>
      <c r="ABB255" s="9"/>
      <c r="ABG255" s="11"/>
      <c r="ABH255" s="8"/>
      <c r="ABI255" s="9"/>
      <c r="ABN255" s="11"/>
      <c r="ABO255" s="8"/>
      <c r="ABP255" s="9"/>
      <c r="ABU255" s="11"/>
      <c r="ABV255" s="8"/>
      <c r="ABW255" s="9"/>
      <c r="ACB255" s="11"/>
      <c r="ACC255" s="8"/>
      <c r="ACD255" s="9"/>
      <c r="ACI255" s="11"/>
      <c r="ACJ255" s="8"/>
      <c r="ACK255" s="9"/>
      <c r="ACP255" s="11"/>
      <c r="ACQ255" s="8"/>
      <c r="ACR255" s="9"/>
      <c r="ACW255" s="11"/>
      <c r="ACX255" s="8"/>
      <c r="ACY255" s="9"/>
      <c r="ADD255" s="11"/>
      <c r="ADE255" s="8"/>
      <c r="ADF255" s="9"/>
      <c r="ADK255" s="11"/>
      <c r="ADL255" s="8"/>
      <c r="ADM255" s="9"/>
      <c r="ADR255" s="11"/>
      <c r="ADS255" s="8"/>
      <c r="ADT255" s="9"/>
      <c r="ADY255" s="11"/>
      <c r="ADZ255" s="8"/>
      <c r="AEA255" s="9"/>
      <c r="AEF255" s="11"/>
      <c r="AEG255" s="8"/>
      <c r="AEH255" s="9"/>
      <c r="AEM255" s="11"/>
      <c r="AEN255" s="8"/>
      <c r="AEO255" s="9"/>
      <c r="AET255" s="11"/>
      <c r="AEU255" s="8"/>
      <c r="AEV255" s="9"/>
      <c r="AFA255" s="11"/>
      <c r="AFB255" s="8"/>
      <c r="AFC255" s="9"/>
      <c r="AFH255" s="11"/>
      <c r="AFI255" s="8"/>
      <c r="AFJ255" s="9"/>
      <c r="AFO255" s="11"/>
      <c r="AFP255" s="8"/>
      <c r="AFQ255" s="9"/>
      <c r="AFV255" s="11"/>
      <c r="AFW255" s="8"/>
      <c r="AFX255" s="9"/>
      <c r="AGC255" s="11"/>
      <c r="AGD255" s="8"/>
      <c r="AGE255" s="9"/>
      <c r="AGJ255" s="11"/>
      <c r="AGK255" s="8"/>
      <c r="AGL255" s="9"/>
      <c r="AGQ255" s="11"/>
      <c r="AGR255" s="8"/>
      <c r="AGS255" s="9"/>
      <c r="AGX255" s="11"/>
      <c r="AGY255" s="8"/>
      <c r="AGZ255" s="9"/>
      <c r="AHE255" s="11"/>
      <c r="AHF255" s="8"/>
      <c r="AHG255" s="9"/>
      <c r="AHL255" s="11"/>
      <c r="AHM255" s="8"/>
      <c r="AHN255" s="9"/>
      <c r="AHS255" s="11"/>
      <c r="AHT255" s="8"/>
      <c r="AHU255" s="9"/>
      <c r="AHZ255" s="11"/>
      <c r="AIA255" s="8"/>
      <c r="AIB255" s="9"/>
      <c r="AIG255" s="11"/>
      <c r="AIH255" s="8"/>
      <c r="AII255" s="9"/>
      <c r="AIN255" s="11"/>
      <c r="AIO255" s="8"/>
      <c r="AIP255" s="9"/>
      <c r="AIU255" s="11"/>
      <c r="AIV255" s="8"/>
      <c r="AIW255" s="9"/>
      <c r="AJB255" s="11"/>
      <c r="AJC255" s="8"/>
      <c r="AJD255" s="9"/>
      <c r="AJI255" s="11"/>
      <c r="AJJ255" s="8"/>
      <c r="AJK255" s="9"/>
      <c r="AJP255" s="11"/>
      <c r="AJQ255" s="8"/>
      <c r="AJR255" s="9"/>
      <c r="AJW255" s="11"/>
      <c r="AJX255" s="8"/>
      <c r="AJY255" s="9"/>
      <c r="AKD255" s="11"/>
      <c r="AKE255" s="8"/>
      <c r="AKF255" s="9"/>
      <c r="AKK255" s="11"/>
      <c r="AKL255" s="8"/>
      <c r="AKM255" s="9"/>
      <c r="AKR255" s="11"/>
      <c r="AKS255" s="8"/>
      <c r="AKT255" s="9"/>
      <c r="AKY255" s="11"/>
      <c r="AKZ255" s="8"/>
      <c r="ALA255" s="9"/>
      <c r="ALF255" s="11"/>
      <c r="ALG255" s="8"/>
      <c r="ALH255" s="9"/>
      <c r="ALM255" s="11"/>
      <c r="ALN255" s="8"/>
      <c r="ALO255" s="9"/>
      <c r="ALT255" s="11"/>
      <c r="ALU255" s="8"/>
      <c r="ALV255" s="9"/>
      <c r="AMA255" s="11"/>
      <c r="AMB255" s="8"/>
      <c r="AMC255" s="9"/>
      <c r="AMH255" s="11"/>
      <c r="AMI255" s="8"/>
      <c r="AMJ255" s="9"/>
      <c r="AMO255" s="11"/>
      <c r="AMP255" s="8"/>
      <c r="AMQ255" s="9"/>
      <c r="AMV255" s="11"/>
      <c r="AMW255" s="8"/>
      <c r="AMX255" s="9"/>
      <c r="ANC255" s="11"/>
      <c r="AND255" s="8"/>
      <c r="ANE255" s="9"/>
      <c r="ANJ255" s="11"/>
      <c r="ANK255" s="8"/>
      <c r="ANL255" s="9"/>
      <c r="ANQ255" s="11"/>
      <c r="ANR255" s="8"/>
      <c r="ANS255" s="9"/>
      <c r="ANX255" s="11"/>
      <c r="ANY255" s="8"/>
      <c r="ANZ255" s="9"/>
      <c r="AOE255" s="11"/>
      <c r="AOF255" s="8"/>
      <c r="AOG255" s="9"/>
      <c r="AOL255" s="11"/>
      <c r="AOM255" s="8"/>
      <c r="AON255" s="9"/>
      <c r="AOS255" s="11"/>
      <c r="AOT255" s="8"/>
      <c r="AOU255" s="9"/>
      <c r="AOZ255" s="11"/>
      <c r="APA255" s="8"/>
      <c r="APB255" s="9"/>
      <c r="APG255" s="11"/>
      <c r="APH255" s="8"/>
      <c r="API255" s="9"/>
      <c r="APN255" s="11"/>
      <c r="APO255" s="8"/>
      <c r="APP255" s="9"/>
      <c r="APU255" s="11"/>
      <c r="APV255" s="8"/>
      <c r="APW255" s="9"/>
      <c r="AQB255" s="11"/>
      <c r="AQC255" s="8"/>
      <c r="AQD255" s="9"/>
      <c r="AQI255" s="11"/>
      <c r="AQJ255" s="8"/>
      <c r="AQK255" s="9"/>
      <c r="AQP255" s="11"/>
      <c r="AQQ255" s="8"/>
      <c r="AQR255" s="9"/>
      <c r="AQW255" s="11"/>
      <c r="AQX255" s="8"/>
      <c r="AQY255" s="9"/>
      <c r="ARD255" s="11"/>
      <c r="ARE255" s="8"/>
      <c r="ARF255" s="9"/>
      <c r="ARK255" s="11"/>
      <c r="ARL255" s="8"/>
      <c r="ARM255" s="9"/>
      <c r="ARR255" s="11"/>
      <c r="ARS255" s="8"/>
      <c r="ART255" s="9"/>
      <c r="ARY255" s="11"/>
      <c r="ARZ255" s="8"/>
      <c r="ASA255" s="9"/>
      <c r="ASF255" s="11"/>
      <c r="ASG255" s="8"/>
      <c r="ASH255" s="9"/>
      <c r="ASM255" s="11"/>
      <c r="ASN255" s="8"/>
      <c r="ASO255" s="9"/>
      <c r="AST255" s="11"/>
      <c r="ASU255" s="8"/>
      <c r="ASV255" s="9"/>
      <c r="ATA255" s="11"/>
      <c r="ATB255" s="8"/>
      <c r="ATC255" s="9"/>
      <c r="ATH255" s="11"/>
      <c r="ATI255" s="8"/>
      <c r="ATJ255" s="9"/>
      <c r="ATO255" s="11"/>
      <c r="ATP255" s="8"/>
      <c r="ATQ255" s="9"/>
      <c r="ATV255" s="11"/>
      <c r="ATW255" s="8"/>
      <c r="ATX255" s="9"/>
      <c r="AUC255" s="11"/>
      <c r="AUD255" s="8"/>
      <c r="AUE255" s="9"/>
      <c r="AUJ255" s="11"/>
      <c r="AUK255" s="8"/>
      <c r="AUL255" s="9"/>
      <c r="AUQ255" s="11"/>
      <c r="AUR255" s="8"/>
      <c r="AUS255" s="9"/>
      <c r="AUX255" s="11"/>
      <c r="AUY255" s="8"/>
      <c r="AUZ255" s="9"/>
      <c r="AVE255" s="11"/>
      <c r="AVF255" s="8"/>
      <c r="AVG255" s="9"/>
      <c r="AVL255" s="11"/>
      <c r="AVM255" s="8"/>
      <c r="AVN255" s="9"/>
      <c r="AVS255" s="11"/>
      <c r="AVT255" s="8"/>
      <c r="AVU255" s="9"/>
      <c r="AVZ255" s="11"/>
      <c r="AWA255" s="8"/>
      <c r="AWB255" s="9"/>
      <c r="AWG255" s="11"/>
      <c r="AWH255" s="8"/>
      <c r="AWI255" s="9"/>
      <c r="AWN255" s="11"/>
      <c r="AWO255" s="8"/>
      <c r="AWP255" s="9"/>
      <c r="AWU255" s="11"/>
      <c r="AWV255" s="8"/>
      <c r="AWW255" s="9"/>
      <c r="AXB255" s="11"/>
      <c r="AXC255" s="8"/>
      <c r="AXD255" s="9"/>
      <c r="AXI255" s="11"/>
      <c r="AXJ255" s="8"/>
      <c r="AXK255" s="9"/>
      <c r="AXP255" s="11"/>
      <c r="AXQ255" s="8"/>
      <c r="AXR255" s="9"/>
      <c r="AXW255" s="11"/>
      <c r="AXX255" s="8"/>
      <c r="AXY255" s="9"/>
      <c r="AYD255" s="11"/>
      <c r="AYE255" s="8"/>
      <c r="AYF255" s="9"/>
      <c r="AYK255" s="11"/>
      <c r="AYL255" s="8"/>
      <c r="AYM255" s="9"/>
      <c r="AYR255" s="11"/>
      <c r="AYS255" s="8"/>
      <c r="AYT255" s="9"/>
      <c r="AYY255" s="11"/>
      <c r="AYZ255" s="8"/>
      <c r="AZA255" s="9"/>
      <c r="AZF255" s="11"/>
      <c r="AZG255" s="8"/>
      <c r="AZH255" s="9"/>
      <c r="AZM255" s="11"/>
      <c r="AZN255" s="8"/>
      <c r="AZO255" s="9"/>
      <c r="AZT255" s="11"/>
      <c r="AZU255" s="8"/>
      <c r="AZV255" s="9"/>
      <c r="BAA255" s="11"/>
      <c r="BAB255" s="8"/>
      <c r="BAC255" s="9"/>
      <c r="BAH255" s="11"/>
      <c r="BAI255" s="8"/>
      <c r="BAJ255" s="9"/>
      <c r="BAO255" s="11"/>
      <c r="BAP255" s="8"/>
      <c r="BAQ255" s="9"/>
      <c r="BAV255" s="11"/>
      <c r="BAW255" s="8"/>
      <c r="BAX255" s="9"/>
      <c r="BBC255" s="11"/>
      <c r="BBD255" s="8"/>
      <c r="BBE255" s="9"/>
      <c r="BBJ255" s="11"/>
      <c r="BBK255" s="8"/>
      <c r="BBL255" s="9"/>
      <c r="BBQ255" s="11"/>
      <c r="BBR255" s="8"/>
      <c r="BBS255" s="9"/>
      <c r="BBX255" s="11"/>
      <c r="BBY255" s="8"/>
      <c r="BBZ255" s="9"/>
      <c r="BCE255" s="11"/>
      <c r="BCF255" s="8"/>
      <c r="BCG255" s="9"/>
      <c r="BCL255" s="11"/>
      <c r="BCM255" s="8"/>
      <c r="BCN255" s="9"/>
      <c r="BCS255" s="11"/>
      <c r="BCT255" s="8"/>
      <c r="BCU255" s="9"/>
      <c r="BCZ255" s="11"/>
      <c r="BDA255" s="8"/>
      <c r="BDB255" s="9"/>
      <c r="BDG255" s="11"/>
      <c r="BDH255" s="8"/>
      <c r="BDI255" s="9"/>
      <c r="BDN255" s="11"/>
      <c r="BDO255" s="8"/>
      <c r="BDP255" s="9"/>
      <c r="BDU255" s="11"/>
      <c r="BDV255" s="8"/>
      <c r="BDW255" s="9"/>
      <c r="BEB255" s="11"/>
      <c r="BEC255" s="8"/>
      <c r="BED255" s="9"/>
      <c r="BEI255" s="11"/>
      <c r="BEJ255" s="8"/>
      <c r="BEK255" s="9"/>
      <c r="BEP255" s="11"/>
      <c r="BEQ255" s="8"/>
      <c r="BER255" s="9"/>
      <c r="BEW255" s="11"/>
      <c r="BEX255" s="8"/>
      <c r="BEY255" s="9"/>
      <c r="BFD255" s="11"/>
      <c r="BFE255" s="8"/>
      <c r="BFF255" s="9"/>
      <c r="BFK255" s="11"/>
      <c r="BFL255" s="8"/>
      <c r="BFM255" s="9"/>
      <c r="BFR255" s="11"/>
      <c r="BFS255" s="8"/>
      <c r="BFT255" s="9"/>
      <c r="BFY255" s="11"/>
      <c r="BFZ255" s="8"/>
      <c r="BGA255" s="9"/>
      <c r="BGF255" s="11"/>
      <c r="BGG255" s="8"/>
      <c r="BGH255" s="9"/>
      <c r="BGM255" s="11"/>
      <c r="BGN255" s="8"/>
      <c r="BGO255" s="9"/>
      <c r="BGT255" s="11"/>
      <c r="BGU255" s="8"/>
      <c r="BGV255" s="9"/>
      <c r="BHA255" s="11"/>
      <c r="BHB255" s="8"/>
      <c r="BHC255" s="9"/>
      <c r="BHH255" s="11"/>
      <c r="BHI255" s="8"/>
      <c r="BHJ255" s="9"/>
      <c r="BHO255" s="11"/>
      <c r="BHP255" s="8"/>
      <c r="BHQ255" s="9"/>
      <c r="BHV255" s="11"/>
      <c r="BHW255" s="8"/>
      <c r="BHX255" s="9"/>
      <c r="BIC255" s="11"/>
      <c r="BID255" s="8"/>
      <c r="BIE255" s="9"/>
      <c r="BIJ255" s="11"/>
      <c r="BIK255" s="8"/>
      <c r="BIL255" s="9"/>
      <c r="BIQ255" s="11"/>
      <c r="BIR255" s="8"/>
      <c r="BIS255" s="9"/>
      <c r="BIX255" s="11"/>
      <c r="BIY255" s="8"/>
      <c r="BIZ255" s="9"/>
      <c r="BJE255" s="11"/>
      <c r="BJF255" s="8"/>
      <c r="BJG255" s="9"/>
      <c r="BJL255" s="11"/>
      <c r="BJM255" s="8"/>
      <c r="BJN255" s="9"/>
      <c r="BJS255" s="11"/>
      <c r="BJT255" s="8"/>
      <c r="BJU255" s="9"/>
      <c r="BJZ255" s="11"/>
      <c r="BKA255" s="8"/>
      <c r="BKB255" s="9"/>
      <c r="BKG255" s="11"/>
      <c r="BKH255" s="8"/>
      <c r="BKI255" s="9"/>
      <c r="BKN255" s="11"/>
      <c r="BKO255" s="8"/>
      <c r="BKP255" s="9"/>
      <c r="BKU255" s="11"/>
      <c r="BKV255" s="8"/>
      <c r="BKW255" s="9"/>
      <c r="BLB255" s="11"/>
      <c r="BLC255" s="8"/>
      <c r="BLD255" s="9"/>
      <c r="BLI255" s="11"/>
      <c r="BLJ255" s="8"/>
      <c r="BLK255" s="9"/>
      <c r="BLP255" s="11"/>
      <c r="BLQ255" s="8"/>
      <c r="BLR255" s="9"/>
      <c r="BLW255" s="11"/>
      <c r="BLX255" s="8"/>
      <c r="BLY255" s="9"/>
      <c r="BMD255" s="11"/>
      <c r="BME255" s="8"/>
      <c r="BMF255" s="9"/>
      <c r="BMK255" s="11"/>
      <c r="BML255" s="8"/>
      <c r="BMM255" s="9"/>
      <c r="BMR255" s="11"/>
      <c r="BMS255" s="8"/>
      <c r="BMT255" s="9"/>
      <c r="BMY255" s="11"/>
      <c r="BMZ255" s="8"/>
      <c r="BNA255" s="9"/>
      <c r="BNF255" s="11"/>
      <c r="BNG255" s="8"/>
      <c r="BNH255" s="9"/>
      <c r="BNM255" s="11"/>
      <c r="BNN255" s="8"/>
      <c r="BNO255" s="9"/>
      <c r="BNT255" s="11"/>
      <c r="BNU255" s="8"/>
      <c r="BNV255" s="9"/>
      <c r="BOA255" s="11"/>
      <c r="BOB255" s="8"/>
      <c r="BOC255" s="9"/>
      <c r="BOH255" s="11"/>
      <c r="BOI255" s="8"/>
      <c r="BOJ255" s="9"/>
      <c r="BOO255" s="11"/>
      <c r="BOP255" s="8"/>
      <c r="BOQ255" s="9"/>
      <c r="BOV255" s="11"/>
      <c r="BOW255" s="8"/>
      <c r="BOX255" s="9"/>
      <c r="BPC255" s="11"/>
      <c r="BPD255" s="8"/>
      <c r="BPE255" s="9"/>
      <c r="BPJ255" s="11"/>
      <c r="BPK255" s="8"/>
      <c r="BPL255" s="9"/>
      <c r="BPQ255" s="11"/>
      <c r="BPR255" s="8"/>
      <c r="BPS255" s="9"/>
      <c r="BPX255" s="11"/>
      <c r="BPY255" s="8"/>
      <c r="BPZ255" s="9"/>
      <c r="BQE255" s="11"/>
      <c r="BQF255" s="8"/>
      <c r="BQG255" s="9"/>
      <c r="BQL255" s="11"/>
      <c r="BQM255" s="8"/>
      <c r="BQN255" s="9"/>
      <c r="BQS255" s="11"/>
      <c r="BQT255" s="8"/>
      <c r="BQU255" s="9"/>
      <c r="BQZ255" s="11"/>
      <c r="BRA255" s="8"/>
      <c r="BRB255" s="9"/>
      <c r="BRG255" s="11"/>
      <c r="BRH255" s="8"/>
      <c r="BRI255" s="9"/>
      <c r="BRN255" s="11"/>
      <c r="BRO255" s="8"/>
      <c r="BRP255" s="9"/>
      <c r="BRU255" s="11"/>
      <c r="BRV255" s="8"/>
      <c r="BRW255" s="9"/>
      <c r="BSB255" s="11"/>
      <c r="BSC255" s="8"/>
      <c r="BSD255" s="9"/>
      <c r="BSI255" s="11"/>
      <c r="BSJ255" s="8"/>
      <c r="BSK255" s="9"/>
      <c r="BSP255" s="11"/>
      <c r="BSQ255" s="8"/>
      <c r="BSR255" s="9"/>
      <c r="BSW255" s="11"/>
      <c r="BSX255" s="8"/>
      <c r="BSY255" s="9"/>
      <c r="BTD255" s="11"/>
      <c r="BTE255" s="8"/>
      <c r="BTF255" s="9"/>
      <c r="BTK255" s="11"/>
      <c r="BTL255" s="8"/>
      <c r="BTM255" s="9"/>
      <c r="BTR255" s="11"/>
      <c r="BTS255" s="8"/>
      <c r="BTT255" s="9"/>
      <c r="BTY255" s="11"/>
      <c r="BTZ255" s="8"/>
      <c r="BUA255" s="9"/>
      <c r="BUF255" s="11"/>
      <c r="BUG255" s="8"/>
      <c r="BUH255" s="9"/>
      <c r="BUM255" s="11"/>
      <c r="BUN255" s="8"/>
      <c r="BUO255" s="9"/>
      <c r="BUT255" s="11"/>
      <c r="BUU255" s="8"/>
      <c r="BUV255" s="9"/>
      <c r="BVA255" s="11"/>
      <c r="BVB255" s="8"/>
      <c r="BVC255" s="9"/>
      <c r="BVH255" s="11"/>
      <c r="BVI255" s="8"/>
      <c r="BVJ255" s="9"/>
      <c r="BVO255" s="11"/>
      <c r="BVP255" s="8"/>
      <c r="BVQ255" s="9"/>
      <c r="BVV255" s="11"/>
      <c r="BVW255" s="8"/>
      <c r="BVX255" s="9"/>
      <c r="BWC255" s="11"/>
      <c r="BWD255" s="8"/>
      <c r="BWE255" s="9"/>
      <c r="BWJ255" s="11"/>
      <c r="BWK255" s="8"/>
      <c r="BWL255" s="9"/>
      <c r="BWQ255" s="11"/>
      <c r="BWR255" s="8"/>
      <c r="BWS255" s="9"/>
      <c r="BWX255" s="11"/>
      <c r="BWY255" s="8"/>
      <c r="BWZ255" s="9"/>
      <c r="BXE255" s="11"/>
      <c r="BXF255" s="8"/>
      <c r="BXG255" s="9"/>
      <c r="BXL255" s="11"/>
      <c r="BXM255" s="8"/>
      <c r="BXN255" s="9"/>
      <c r="BXS255" s="11"/>
      <c r="BXT255" s="8"/>
      <c r="BXU255" s="9"/>
      <c r="BXZ255" s="11"/>
      <c r="BYA255" s="8"/>
      <c r="BYB255" s="9"/>
      <c r="BYG255" s="11"/>
      <c r="BYH255" s="8"/>
      <c r="BYI255" s="9"/>
      <c r="BYN255" s="11"/>
      <c r="BYO255" s="8"/>
      <c r="BYP255" s="9"/>
      <c r="BYU255" s="11"/>
      <c r="BYV255" s="8"/>
      <c r="BYW255" s="9"/>
      <c r="BZB255" s="11"/>
      <c r="BZC255" s="8"/>
      <c r="BZD255" s="9"/>
      <c r="BZI255" s="11"/>
      <c r="BZJ255" s="8"/>
      <c r="BZK255" s="9"/>
      <c r="BZP255" s="11"/>
      <c r="BZQ255" s="8"/>
      <c r="BZR255" s="9"/>
      <c r="BZW255" s="11"/>
      <c r="BZX255" s="8"/>
      <c r="BZY255" s="9"/>
      <c r="CAD255" s="11"/>
      <c r="CAE255" s="8"/>
      <c r="CAF255" s="9"/>
      <c r="CAK255" s="11"/>
      <c r="CAL255" s="8"/>
      <c r="CAM255" s="9"/>
      <c r="CAR255" s="11"/>
      <c r="CAS255" s="8"/>
      <c r="CAT255" s="9"/>
      <c r="CAY255" s="11"/>
      <c r="CAZ255" s="8"/>
      <c r="CBA255" s="9"/>
      <c r="CBF255" s="11"/>
      <c r="CBG255" s="8"/>
      <c r="CBH255" s="9"/>
      <c r="CBM255" s="11"/>
      <c r="CBN255" s="8"/>
      <c r="CBO255" s="9"/>
      <c r="CBT255" s="11"/>
      <c r="CBU255" s="8"/>
      <c r="CBV255" s="9"/>
      <c r="CCA255" s="11"/>
      <c r="CCB255" s="8"/>
      <c r="CCC255" s="9"/>
      <c r="CCH255" s="11"/>
      <c r="CCI255" s="8"/>
      <c r="CCJ255" s="9"/>
      <c r="CCO255" s="11"/>
      <c r="CCP255" s="8"/>
      <c r="CCQ255" s="9"/>
      <c r="CCV255" s="11"/>
      <c r="CCW255" s="8"/>
      <c r="CCX255" s="9"/>
      <c r="CDC255" s="11"/>
      <c r="CDD255" s="8"/>
      <c r="CDE255" s="9"/>
      <c r="CDJ255" s="11"/>
      <c r="CDK255" s="8"/>
      <c r="CDL255" s="9"/>
      <c r="CDQ255" s="11"/>
      <c r="CDR255" s="8"/>
      <c r="CDS255" s="9"/>
      <c r="CDX255" s="11"/>
      <c r="CDY255" s="8"/>
      <c r="CDZ255" s="9"/>
      <c r="CEE255" s="11"/>
      <c r="CEF255" s="8"/>
      <c r="CEG255" s="9"/>
      <c r="CEL255" s="11"/>
      <c r="CEM255" s="8"/>
      <c r="CEN255" s="9"/>
      <c r="CES255" s="11"/>
      <c r="CET255" s="8"/>
      <c r="CEU255" s="9"/>
      <c r="CEZ255" s="11"/>
      <c r="CFA255" s="8"/>
      <c r="CFB255" s="9"/>
      <c r="CFG255" s="11"/>
      <c r="CFH255" s="8"/>
      <c r="CFI255" s="9"/>
      <c r="CFN255" s="11"/>
      <c r="CFO255" s="8"/>
      <c r="CFP255" s="9"/>
      <c r="CFU255" s="11"/>
      <c r="CFV255" s="8"/>
      <c r="CFW255" s="9"/>
      <c r="CGB255" s="11"/>
      <c r="CGC255" s="8"/>
      <c r="CGD255" s="9"/>
      <c r="CGI255" s="11"/>
      <c r="CGJ255" s="8"/>
      <c r="CGK255" s="9"/>
      <c r="CGP255" s="11"/>
      <c r="CGQ255" s="8"/>
      <c r="CGR255" s="9"/>
      <c r="CGW255" s="11"/>
      <c r="CGX255" s="8"/>
      <c r="CGY255" s="9"/>
      <c r="CHD255" s="11"/>
      <c r="CHE255" s="8"/>
      <c r="CHF255" s="9"/>
      <c r="CHK255" s="11"/>
      <c r="CHL255" s="8"/>
      <c r="CHM255" s="9"/>
      <c r="CHR255" s="11"/>
      <c r="CHS255" s="8"/>
      <c r="CHT255" s="9"/>
      <c r="CHY255" s="11"/>
      <c r="CHZ255" s="8"/>
      <c r="CIA255" s="9"/>
      <c r="CIF255" s="11"/>
      <c r="CIG255" s="8"/>
      <c r="CIH255" s="9"/>
      <c r="CIM255" s="11"/>
      <c r="CIN255" s="8"/>
      <c r="CIO255" s="9"/>
      <c r="CIT255" s="11"/>
      <c r="CIU255" s="8"/>
      <c r="CIV255" s="9"/>
      <c r="CJA255" s="11"/>
      <c r="CJB255" s="8"/>
      <c r="CJC255" s="9"/>
      <c r="CJH255" s="11"/>
      <c r="CJI255" s="8"/>
      <c r="CJJ255" s="9"/>
      <c r="CJO255" s="11"/>
      <c r="CJP255" s="8"/>
      <c r="CJQ255" s="9"/>
      <c r="CJV255" s="11"/>
      <c r="CJW255" s="8"/>
      <c r="CJX255" s="9"/>
      <c r="CKC255" s="11"/>
      <c r="CKD255" s="8"/>
      <c r="CKE255" s="9"/>
      <c r="CKJ255" s="11"/>
      <c r="CKK255" s="8"/>
      <c r="CKL255" s="9"/>
      <c r="CKQ255" s="11"/>
      <c r="CKR255" s="8"/>
      <c r="CKS255" s="9"/>
      <c r="CKX255" s="11"/>
      <c r="CKY255" s="8"/>
      <c r="CKZ255" s="9"/>
      <c r="CLE255" s="11"/>
      <c r="CLF255" s="8"/>
      <c r="CLG255" s="9"/>
      <c r="CLL255" s="11"/>
      <c r="CLM255" s="8"/>
      <c r="CLN255" s="9"/>
      <c r="CLS255" s="11"/>
      <c r="CLT255" s="8"/>
      <c r="CLU255" s="9"/>
      <c r="CLZ255" s="11"/>
      <c r="CMA255" s="8"/>
      <c r="CMB255" s="9"/>
      <c r="CMG255" s="11"/>
      <c r="CMH255" s="8"/>
      <c r="CMI255" s="9"/>
      <c r="CMN255" s="11"/>
      <c r="CMO255" s="8"/>
      <c r="CMP255" s="9"/>
      <c r="CMU255" s="11"/>
      <c r="CMV255" s="8"/>
      <c r="CMW255" s="9"/>
      <c r="CNB255" s="11"/>
      <c r="CNC255" s="8"/>
      <c r="CND255" s="9"/>
      <c r="CNI255" s="11"/>
      <c r="CNJ255" s="8"/>
      <c r="CNK255" s="9"/>
      <c r="CNP255" s="11"/>
      <c r="CNQ255" s="8"/>
      <c r="CNR255" s="9"/>
      <c r="CNW255" s="11"/>
      <c r="CNX255" s="8"/>
      <c r="CNY255" s="9"/>
      <c r="COD255" s="11"/>
      <c r="COE255" s="8"/>
      <c r="COF255" s="9"/>
      <c r="COK255" s="11"/>
      <c r="COL255" s="8"/>
      <c r="COM255" s="9"/>
      <c r="COR255" s="11"/>
      <c r="COS255" s="8"/>
      <c r="COT255" s="9"/>
      <c r="COY255" s="11"/>
      <c r="COZ255" s="8"/>
      <c r="CPA255" s="9"/>
      <c r="CPF255" s="11"/>
      <c r="CPG255" s="8"/>
      <c r="CPH255" s="9"/>
      <c r="CPM255" s="11"/>
      <c r="CPN255" s="8"/>
      <c r="CPO255" s="9"/>
      <c r="CPT255" s="11"/>
      <c r="CPU255" s="8"/>
      <c r="CPV255" s="9"/>
      <c r="CQA255" s="11"/>
      <c r="CQB255" s="8"/>
      <c r="CQC255" s="9"/>
      <c r="CQH255" s="11"/>
      <c r="CQI255" s="8"/>
      <c r="CQJ255" s="9"/>
      <c r="CQO255" s="11"/>
      <c r="CQP255" s="8"/>
      <c r="CQQ255" s="9"/>
      <c r="CQV255" s="11"/>
      <c r="CQW255" s="8"/>
      <c r="CQX255" s="9"/>
      <c r="CRC255" s="11"/>
      <c r="CRD255" s="8"/>
      <c r="CRE255" s="9"/>
      <c r="CRJ255" s="11"/>
      <c r="CRK255" s="8"/>
      <c r="CRL255" s="9"/>
      <c r="CRQ255" s="11"/>
      <c r="CRR255" s="8"/>
      <c r="CRS255" s="9"/>
      <c r="CRX255" s="11"/>
      <c r="CRY255" s="8"/>
      <c r="CRZ255" s="9"/>
      <c r="CSE255" s="11"/>
      <c r="CSF255" s="8"/>
      <c r="CSG255" s="9"/>
      <c r="CSL255" s="11"/>
      <c r="CSM255" s="8"/>
      <c r="CSN255" s="9"/>
      <c r="CSS255" s="11"/>
      <c r="CST255" s="8"/>
      <c r="CSU255" s="9"/>
      <c r="CSZ255" s="11"/>
      <c r="CTA255" s="8"/>
      <c r="CTB255" s="9"/>
      <c r="CTG255" s="11"/>
      <c r="CTH255" s="8"/>
      <c r="CTI255" s="9"/>
      <c r="CTN255" s="11"/>
      <c r="CTO255" s="8"/>
      <c r="CTP255" s="9"/>
      <c r="CTU255" s="11"/>
      <c r="CTV255" s="8"/>
      <c r="CTW255" s="9"/>
      <c r="CUB255" s="11"/>
      <c r="CUC255" s="8"/>
      <c r="CUD255" s="9"/>
      <c r="CUI255" s="11"/>
      <c r="CUJ255" s="8"/>
      <c r="CUK255" s="9"/>
      <c r="CUP255" s="11"/>
      <c r="CUQ255" s="8"/>
      <c r="CUR255" s="9"/>
      <c r="CUW255" s="11"/>
      <c r="CUX255" s="8"/>
      <c r="CUY255" s="9"/>
      <c r="CVD255" s="11"/>
      <c r="CVE255" s="8"/>
      <c r="CVF255" s="9"/>
      <c r="CVK255" s="11"/>
      <c r="CVL255" s="8"/>
      <c r="CVM255" s="9"/>
      <c r="CVR255" s="11"/>
      <c r="CVS255" s="8"/>
      <c r="CVT255" s="9"/>
      <c r="CVY255" s="11"/>
      <c r="CVZ255" s="8"/>
      <c r="CWA255" s="9"/>
      <c r="CWF255" s="11"/>
      <c r="CWG255" s="8"/>
      <c r="CWH255" s="9"/>
      <c r="CWM255" s="11"/>
      <c r="CWN255" s="8"/>
      <c r="CWO255" s="9"/>
      <c r="CWT255" s="11"/>
      <c r="CWU255" s="8"/>
      <c r="CWV255" s="9"/>
      <c r="CXA255" s="11"/>
      <c r="CXB255" s="8"/>
      <c r="CXC255" s="9"/>
      <c r="CXH255" s="11"/>
      <c r="CXI255" s="8"/>
      <c r="CXJ255" s="9"/>
      <c r="CXO255" s="11"/>
      <c r="CXP255" s="8"/>
      <c r="CXQ255" s="9"/>
      <c r="CXV255" s="11"/>
      <c r="CXW255" s="8"/>
      <c r="CXX255" s="9"/>
      <c r="CYC255" s="11"/>
      <c r="CYD255" s="8"/>
      <c r="CYE255" s="9"/>
      <c r="CYJ255" s="11"/>
      <c r="CYK255" s="8"/>
      <c r="CYL255" s="9"/>
      <c r="CYQ255" s="11"/>
      <c r="CYR255" s="8"/>
      <c r="CYS255" s="9"/>
      <c r="CYX255" s="11"/>
      <c r="CYY255" s="8"/>
      <c r="CYZ255" s="9"/>
      <c r="CZE255" s="11"/>
      <c r="CZF255" s="8"/>
      <c r="CZG255" s="9"/>
      <c r="CZL255" s="11"/>
      <c r="CZM255" s="8"/>
      <c r="CZN255" s="9"/>
      <c r="CZS255" s="11"/>
      <c r="CZT255" s="8"/>
      <c r="CZU255" s="9"/>
      <c r="CZZ255" s="11"/>
      <c r="DAA255" s="8"/>
      <c r="DAB255" s="9"/>
      <c r="DAG255" s="11"/>
      <c r="DAH255" s="8"/>
      <c r="DAI255" s="9"/>
      <c r="DAN255" s="11"/>
      <c r="DAO255" s="8"/>
      <c r="DAP255" s="9"/>
      <c r="DAU255" s="11"/>
      <c r="DAV255" s="8"/>
      <c r="DAW255" s="9"/>
      <c r="DBB255" s="11"/>
      <c r="DBC255" s="8"/>
      <c r="DBD255" s="9"/>
      <c r="DBI255" s="11"/>
      <c r="DBJ255" s="8"/>
      <c r="DBK255" s="9"/>
      <c r="DBP255" s="11"/>
      <c r="DBQ255" s="8"/>
      <c r="DBR255" s="9"/>
      <c r="DBW255" s="11"/>
      <c r="DBX255" s="8"/>
      <c r="DBY255" s="9"/>
      <c r="DCD255" s="11"/>
      <c r="DCE255" s="8"/>
      <c r="DCF255" s="9"/>
      <c r="DCK255" s="11"/>
      <c r="DCL255" s="8"/>
      <c r="DCM255" s="9"/>
      <c r="DCR255" s="11"/>
      <c r="DCS255" s="8"/>
      <c r="DCT255" s="9"/>
      <c r="DCY255" s="11"/>
      <c r="DCZ255" s="8"/>
      <c r="DDA255" s="9"/>
      <c r="DDF255" s="11"/>
      <c r="DDG255" s="8"/>
      <c r="DDH255" s="9"/>
      <c r="DDM255" s="11"/>
      <c r="DDN255" s="8"/>
      <c r="DDO255" s="9"/>
      <c r="DDT255" s="11"/>
      <c r="DDU255" s="8"/>
      <c r="DDV255" s="9"/>
      <c r="DEA255" s="11"/>
      <c r="DEB255" s="8"/>
      <c r="DEC255" s="9"/>
      <c r="DEH255" s="11"/>
      <c r="DEI255" s="8"/>
      <c r="DEJ255" s="9"/>
      <c r="DEO255" s="11"/>
      <c r="DEP255" s="8"/>
      <c r="DEQ255" s="9"/>
      <c r="DEV255" s="11"/>
      <c r="DEW255" s="8"/>
      <c r="DEX255" s="9"/>
      <c r="DFC255" s="11"/>
      <c r="DFD255" s="8"/>
      <c r="DFE255" s="9"/>
      <c r="DFJ255" s="11"/>
      <c r="DFK255" s="8"/>
      <c r="DFL255" s="9"/>
      <c r="DFQ255" s="11"/>
      <c r="DFR255" s="8"/>
      <c r="DFS255" s="9"/>
      <c r="DFX255" s="11"/>
      <c r="DFY255" s="8"/>
      <c r="DFZ255" s="9"/>
      <c r="DGE255" s="11"/>
      <c r="DGF255" s="8"/>
      <c r="DGG255" s="9"/>
      <c r="DGL255" s="11"/>
      <c r="DGM255" s="8"/>
      <c r="DGN255" s="9"/>
      <c r="DGS255" s="11"/>
      <c r="DGT255" s="8"/>
      <c r="DGU255" s="9"/>
      <c r="DGZ255" s="11"/>
      <c r="DHA255" s="8"/>
      <c r="DHB255" s="9"/>
      <c r="DHG255" s="11"/>
      <c r="DHH255" s="8"/>
      <c r="DHI255" s="9"/>
      <c r="DHN255" s="11"/>
      <c r="DHO255" s="8"/>
      <c r="DHP255" s="9"/>
      <c r="DHU255" s="11"/>
      <c r="DHV255" s="8"/>
      <c r="DHW255" s="9"/>
      <c r="DIB255" s="11"/>
      <c r="DIC255" s="8"/>
      <c r="DID255" s="9"/>
      <c r="DII255" s="11"/>
      <c r="DIJ255" s="8"/>
      <c r="DIK255" s="9"/>
      <c r="DIP255" s="11"/>
      <c r="DIQ255" s="8"/>
      <c r="DIR255" s="9"/>
      <c r="DIW255" s="11"/>
      <c r="DIX255" s="8"/>
      <c r="DIY255" s="9"/>
      <c r="DJD255" s="11"/>
      <c r="DJE255" s="8"/>
      <c r="DJF255" s="9"/>
      <c r="DJK255" s="11"/>
      <c r="DJL255" s="8"/>
      <c r="DJM255" s="9"/>
      <c r="DJR255" s="11"/>
      <c r="DJS255" s="8"/>
      <c r="DJT255" s="9"/>
      <c r="DJY255" s="11"/>
      <c r="DJZ255" s="8"/>
      <c r="DKA255" s="9"/>
      <c r="DKF255" s="11"/>
      <c r="DKG255" s="8"/>
      <c r="DKH255" s="9"/>
      <c r="DKM255" s="11"/>
      <c r="DKN255" s="8"/>
      <c r="DKO255" s="9"/>
      <c r="DKT255" s="11"/>
      <c r="DKU255" s="8"/>
      <c r="DKV255" s="9"/>
      <c r="DLA255" s="11"/>
      <c r="DLB255" s="8"/>
      <c r="DLC255" s="9"/>
      <c r="DLH255" s="11"/>
      <c r="DLI255" s="8"/>
      <c r="DLJ255" s="9"/>
      <c r="DLO255" s="11"/>
      <c r="DLP255" s="8"/>
      <c r="DLQ255" s="9"/>
      <c r="DLV255" s="11"/>
      <c r="DLW255" s="8"/>
      <c r="DLX255" s="9"/>
      <c r="DMC255" s="11"/>
      <c r="DMD255" s="8"/>
      <c r="DME255" s="9"/>
      <c r="DMJ255" s="11"/>
      <c r="DMK255" s="8"/>
      <c r="DML255" s="9"/>
      <c r="DMQ255" s="11"/>
      <c r="DMR255" s="8"/>
      <c r="DMS255" s="9"/>
      <c r="DMX255" s="11"/>
      <c r="DMY255" s="8"/>
      <c r="DMZ255" s="9"/>
      <c r="DNE255" s="11"/>
      <c r="DNF255" s="8"/>
      <c r="DNG255" s="9"/>
      <c r="DNL255" s="11"/>
      <c r="DNM255" s="8"/>
      <c r="DNN255" s="9"/>
      <c r="DNS255" s="11"/>
      <c r="DNT255" s="8"/>
      <c r="DNU255" s="9"/>
      <c r="DNZ255" s="11"/>
      <c r="DOA255" s="8"/>
      <c r="DOB255" s="9"/>
      <c r="DOG255" s="11"/>
      <c r="DOH255" s="8"/>
      <c r="DOI255" s="9"/>
      <c r="DON255" s="11"/>
      <c r="DOO255" s="8"/>
      <c r="DOP255" s="9"/>
      <c r="DOU255" s="11"/>
      <c r="DOV255" s="8"/>
      <c r="DOW255" s="9"/>
      <c r="DPB255" s="11"/>
      <c r="DPC255" s="8"/>
      <c r="DPD255" s="9"/>
      <c r="DPI255" s="11"/>
      <c r="DPJ255" s="8"/>
      <c r="DPK255" s="9"/>
      <c r="DPP255" s="11"/>
      <c r="DPQ255" s="8"/>
      <c r="DPR255" s="9"/>
      <c r="DPW255" s="11"/>
      <c r="DPX255" s="8"/>
      <c r="DPY255" s="9"/>
      <c r="DQD255" s="11"/>
      <c r="DQE255" s="8"/>
      <c r="DQF255" s="9"/>
      <c r="DQK255" s="11"/>
      <c r="DQL255" s="8"/>
      <c r="DQM255" s="9"/>
      <c r="DQR255" s="11"/>
      <c r="DQS255" s="8"/>
      <c r="DQT255" s="9"/>
      <c r="DQY255" s="11"/>
      <c r="DQZ255" s="8"/>
      <c r="DRA255" s="9"/>
      <c r="DRF255" s="11"/>
      <c r="DRG255" s="8"/>
      <c r="DRH255" s="9"/>
      <c r="DRM255" s="11"/>
      <c r="DRN255" s="8"/>
      <c r="DRO255" s="9"/>
      <c r="DRT255" s="11"/>
      <c r="DRU255" s="8"/>
      <c r="DRV255" s="9"/>
      <c r="DSA255" s="11"/>
      <c r="DSB255" s="8"/>
      <c r="DSC255" s="9"/>
      <c r="DSH255" s="11"/>
      <c r="DSI255" s="8"/>
      <c r="DSJ255" s="9"/>
      <c r="DSO255" s="11"/>
      <c r="DSP255" s="8"/>
      <c r="DSQ255" s="9"/>
      <c r="DSV255" s="11"/>
      <c r="DSW255" s="8"/>
      <c r="DSX255" s="9"/>
      <c r="DTC255" s="11"/>
      <c r="DTD255" s="8"/>
      <c r="DTE255" s="9"/>
      <c r="DTJ255" s="11"/>
      <c r="DTK255" s="8"/>
      <c r="DTL255" s="9"/>
      <c r="DTQ255" s="11"/>
      <c r="DTR255" s="8"/>
      <c r="DTS255" s="9"/>
      <c r="DTX255" s="11"/>
      <c r="DTY255" s="8"/>
      <c r="DTZ255" s="9"/>
      <c r="DUE255" s="11"/>
      <c r="DUF255" s="8"/>
      <c r="DUG255" s="9"/>
      <c r="DUL255" s="11"/>
      <c r="DUM255" s="8"/>
      <c r="DUN255" s="9"/>
      <c r="DUS255" s="11"/>
      <c r="DUT255" s="8"/>
      <c r="DUU255" s="9"/>
      <c r="DUZ255" s="11"/>
      <c r="DVA255" s="8"/>
      <c r="DVB255" s="9"/>
      <c r="DVG255" s="11"/>
      <c r="DVH255" s="8"/>
      <c r="DVI255" s="9"/>
      <c r="DVN255" s="11"/>
      <c r="DVO255" s="8"/>
      <c r="DVP255" s="9"/>
      <c r="DVU255" s="11"/>
      <c r="DVV255" s="8"/>
      <c r="DVW255" s="9"/>
      <c r="DWB255" s="11"/>
      <c r="DWC255" s="8"/>
      <c r="DWD255" s="9"/>
      <c r="DWI255" s="11"/>
      <c r="DWJ255" s="8"/>
      <c r="DWK255" s="9"/>
      <c r="DWP255" s="11"/>
      <c r="DWQ255" s="8"/>
      <c r="DWR255" s="9"/>
      <c r="DWW255" s="11"/>
      <c r="DWX255" s="8"/>
      <c r="DWY255" s="9"/>
      <c r="DXD255" s="11"/>
      <c r="DXE255" s="8"/>
      <c r="DXF255" s="9"/>
      <c r="DXK255" s="11"/>
      <c r="DXL255" s="8"/>
      <c r="DXM255" s="9"/>
      <c r="DXR255" s="11"/>
      <c r="DXS255" s="8"/>
      <c r="DXT255" s="9"/>
      <c r="DXY255" s="11"/>
      <c r="DXZ255" s="8"/>
      <c r="DYA255" s="9"/>
      <c r="DYF255" s="11"/>
      <c r="DYG255" s="8"/>
      <c r="DYH255" s="9"/>
      <c r="DYM255" s="11"/>
      <c r="DYN255" s="8"/>
      <c r="DYO255" s="9"/>
      <c r="DYT255" s="11"/>
      <c r="DYU255" s="8"/>
      <c r="DYV255" s="9"/>
      <c r="DZA255" s="11"/>
      <c r="DZB255" s="8"/>
      <c r="DZC255" s="9"/>
      <c r="DZH255" s="11"/>
      <c r="DZI255" s="8"/>
      <c r="DZJ255" s="9"/>
      <c r="DZO255" s="11"/>
      <c r="DZP255" s="8"/>
      <c r="DZQ255" s="9"/>
      <c r="DZV255" s="11"/>
      <c r="DZW255" s="8"/>
      <c r="DZX255" s="9"/>
      <c r="EAC255" s="11"/>
      <c r="EAD255" s="8"/>
      <c r="EAE255" s="9"/>
      <c r="EAJ255" s="11"/>
      <c r="EAK255" s="8"/>
      <c r="EAL255" s="9"/>
      <c r="EAQ255" s="11"/>
      <c r="EAR255" s="8"/>
      <c r="EAS255" s="9"/>
      <c r="EAX255" s="11"/>
      <c r="EAY255" s="8"/>
      <c r="EAZ255" s="9"/>
      <c r="EBE255" s="11"/>
      <c r="EBF255" s="8"/>
      <c r="EBG255" s="9"/>
      <c r="EBL255" s="11"/>
      <c r="EBM255" s="8"/>
      <c r="EBN255" s="9"/>
      <c r="EBS255" s="11"/>
      <c r="EBT255" s="8"/>
      <c r="EBU255" s="9"/>
      <c r="EBZ255" s="11"/>
      <c r="ECA255" s="8"/>
      <c r="ECB255" s="9"/>
      <c r="ECG255" s="11"/>
      <c r="ECH255" s="8"/>
      <c r="ECI255" s="9"/>
      <c r="ECN255" s="11"/>
      <c r="ECO255" s="8"/>
      <c r="ECP255" s="9"/>
      <c r="ECU255" s="11"/>
      <c r="ECV255" s="8"/>
      <c r="ECW255" s="9"/>
      <c r="EDB255" s="11"/>
      <c r="EDC255" s="8"/>
      <c r="EDD255" s="9"/>
      <c r="EDI255" s="11"/>
      <c r="EDJ255" s="8"/>
      <c r="EDK255" s="9"/>
      <c r="EDP255" s="11"/>
      <c r="EDQ255" s="8"/>
      <c r="EDR255" s="9"/>
      <c r="EDW255" s="11"/>
      <c r="EDX255" s="8"/>
      <c r="EDY255" s="9"/>
      <c r="EED255" s="11"/>
      <c r="EEE255" s="8"/>
      <c r="EEF255" s="9"/>
      <c r="EEK255" s="11"/>
      <c r="EEL255" s="8"/>
      <c r="EEM255" s="9"/>
      <c r="EER255" s="11"/>
      <c r="EES255" s="8"/>
      <c r="EET255" s="9"/>
      <c r="EEY255" s="11"/>
      <c r="EEZ255" s="8"/>
      <c r="EFA255" s="9"/>
      <c r="EFF255" s="11"/>
      <c r="EFG255" s="8"/>
      <c r="EFH255" s="9"/>
      <c r="EFM255" s="11"/>
      <c r="EFN255" s="8"/>
      <c r="EFO255" s="9"/>
      <c r="EFT255" s="11"/>
      <c r="EFU255" s="8"/>
      <c r="EFV255" s="9"/>
      <c r="EGA255" s="11"/>
      <c r="EGB255" s="8"/>
      <c r="EGC255" s="9"/>
      <c r="EGH255" s="11"/>
      <c r="EGI255" s="8"/>
      <c r="EGJ255" s="9"/>
      <c r="EGO255" s="11"/>
      <c r="EGP255" s="8"/>
      <c r="EGQ255" s="9"/>
      <c r="EGV255" s="11"/>
      <c r="EGW255" s="8"/>
      <c r="EGX255" s="9"/>
      <c r="EHC255" s="11"/>
      <c r="EHD255" s="8"/>
      <c r="EHE255" s="9"/>
      <c r="EHJ255" s="11"/>
      <c r="EHK255" s="8"/>
      <c r="EHL255" s="9"/>
      <c r="EHQ255" s="11"/>
      <c r="EHR255" s="8"/>
      <c r="EHS255" s="9"/>
      <c r="EHX255" s="11"/>
      <c r="EHY255" s="8"/>
      <c r="EHZ255" s="9"/>
      <c r="EIE255" s="11"/>
      <c r="EIF255" s="8"/>
      <c r="EIG255" s="9"/>
      <c r="EIL255" s="11"/>
      <c r="EIM255" s="8"/>
      <c r="EIN255" s="9"/>
      <c r="EIS255" s="11"/>
      <c r="EIT255" s="8"/>
      <c r="EIU255" s="9"/>
      <c r="EIZ255" s="11"/>
      <c r="EJA255" s="8"/>
      <c r="EJB255" s="9"/>
      <c r="EJG255" s="11"/>
      <c r="EJH255" s="8"/>
      <c r="EJI255" s="9"/>
      <c r="EJN255" s="11"/>
      <c r="EJO255" s="8"/>
      <c r="EJP255" s="9"/>
      <c r="EJU255" s="11"/>
      <c r="EJV255" s="8"/>
      <c r="EJW255" s="9"/>
      <c r="EKB255" s="11"/>
      <c r="EKC255" s="8"/>
      <c r="EKD255" s="9"/>
      <c r="EKI255" s="11"/>
      <c r="EKJ255" s="8"/>
      <c r="EKK255" s="9"/>
      <c r="EKP255" s="11"/>
      <c r="EKQ255" s="8"/>
      <c r="EKR255" s="9"/>
      <c r="EKW255" s="11"/>
      <c r="EKX255" s="8"/>
      <c r="EKY255" s="9"/>
      <c r="ELD255" s="11"/>
      <c r="ELE255" s="8"/>
      <c r="ELF255" s="9"/>
      <c r="ELK255" s="11"/>
      <c r="ELL255" s="8"/>
      <c r="ELM255" s="9"/>
      <c r="ELR255" s="11"/>
      <c r="ELS255" s="8"/>
      <c r="ELT255" s="9"/>
      <c r="ELY255" s="11"/>
      <c r="ELZ255" s="8"/>
      <c r="EMA255" s="9"/>
      <c r="EMF255" s="11"/>
      <c r="EMG255" s="8"/>
      <c r="EMH255" s="9"/>
      <c r="EMM255" s="11"/>
      <c r="EMN255" s="8"/>
      <c r="EMO255" s="9"/>
      <c r="EMT255" s="11"/>
      <c r="EMU255" s="8"/>
      <c r="EMV255" s="9"/>
      <c r="ENA255" s="11"/>
      <c r="ENB255" s="8"/>
      <c r="ENC255" s="9"/>
      <c r="ENH255" s="11"/>
      <c r="ENI255" s="8"/>
      <c r="ENJ255" s="9"/>
      <c r="ENO255" s="11"/>
      <c r="ENP255" s="8"/>
      <c r="ENQ255" s="9"/>
      <c r="ENV255" s="11"/>
      <c r="ENW255" s="8"/>
      <c r="ENX255" s="9"/>
      <c r="EOC255" s="11"/>
      <c r="EOD255" s="8"/>
      <c r="EOE255" s="9"/>
      <c r="EOJ255" s="11"/>
      <c r="EOK255" s="8"/>
      <c r="EOL255" s="9"/>
      <c r="EOQ255" s="11"/>
      <c r="EOR255" s="8"/>
      <c r="EOS255" s="9"/>
      <c r="EOX255" s="11"/>
      <c r="EOY255" s="8"/>
      <c r="EOZ255" s="9"/>
      <c r="EPE255" s="11"/>
      <c r="EPF255" s="8"/>
      <c r="EPG255" s="9"/>
      <c r="EPL255" s="11"/>
      <c r="EPM255" s="8"/>
      <c r="EPN255" s="9"/>
      <c r="EPS255" s="11"/>
      <c r="EPT255" s="8"/>
      <c r="EPU255" s="9"/>
      <c r="EPZ255" s="11"/>
      <c r="EQA255" s="8"/>
      <c r="EQB255" s="9"/>
      <c r="EQG255" s="11"/>
      <c r="EQH255" s="8"/>
      <c r="EQI255" s="9"/>
      <c r="EQN255" s="11"/>
      <c r="EQO255" s="8"/>
      <c r="EQP255" s="9"/>
      <c r="EQU255" s="11"/>
      <c r="EQV255" s="8"/>
      <c r="EQW255" s="9"/>
      <c r="ERB255" s="11"/>
      <c r="ERC255" s="8"/>
      <c r="ERD255" s="9"/>
      <c r="ERI255" s="11"/>
      <c r="ERJ255" s="8"/>
      <c r="ERK255" s="9"/>
      <c r="ERP255" s="11"/>
      <c r="ERQ255" s="8"/>
      <c r="ERR255" s="9"/>
      <c r="ERW255" s="11"/>
      <c r="ERX255" s="8"/>
      <c r="ERY255" s="9"/>
      <c r="ESD255" s="11"/>
      <c r="ESE255" s="8"/>
      <c r="ESF255" s="9"/>
      <c r="ESK255" s="11"/>
      <c r="ESL255" s="8"/>
      <c r="ESM255" s="9"/>
      <c r="ESR255" s="11"/>
      <c r="ESS255" s="8"/>
      <c r="EST255" s="9"/>
      <c r="ESY255" s="11"/>
      <c r="ESZ255" s="8"/>
      <c r="ETA255" s="9"/>
      <c r="ETF255" s="11"/>
      <c r="ETG255" s="8"/>
      <c r="ETH255" s="9"/>
      <c r="ETM255" s="11"/>
      <c r="ETN255" s="8"/>
      <c r="ETO255" s="9"/>
      <c r="ETT255" s="11"/>
      <c r="ETU255" s="8"/>
      <c r="ETV255" s="9"/>
      <c r="EUA255" s="11"/>
      <c r="EUB255" s="8"/>
      <c r="EUC255" s="9"/>
      <c r="EUH255" s="11"/>
      <c r="EUI255" s="8"/>
      <c r="EUJ255" s="9"/>
      <c r="EUO255" s="11"/>
      <c r="EUP255" s="8"/>
      <c r="EUQ255" s="9"/>
      <c r="EUV255" s="11"/>
      <c r="EUW255" s="8"/>
      <c r="EUX255" s="9"/>
      <c r="EVC255" s="11"/>
      <c r="EVD255" s="8"/>
      <c r="EVE255" s="9"/>
      <c r="EVJ255" s="11"/>
      <c r="EVK255" s="8"/>
      <c r="EVL255" s="9"/>
      <c r="EVQ255" s="11"/>
      <c r="EVR255" s="8"/>
      <c r="EVS255" s="9"/>
      <c r="EVX255" s="11"/>
      <c r="EVY255" s="8"/>
      <c r="EVZ255" s="9"/>
      <c r="EWE255" s="11"/>
      <c r="EWF255" s="8"/>
      <c r="EWG255" s="9"/>
      <c r="EWL255" s="11"/>
      <c r="EWM255" s="8"/>
      <c r="EWN255" s="9"/>
      <c r="EWS255" s="11"/>
      <c r="EWT255" s="8"/>
      <c r="EWU255" s="9"/>
      <c r="EWZ255" s="11"/>
      <c r="EXA255" s="8"/>
      <c r="EXB255" s="9"/>
      <c r="EXG255" s="11"/>
      <c r="EXH255" s="8"/>
      <c r="EXI255" s="9"/>
      <c r="EXN255" s="11"/>
      <c r="EXO255" s="8"/>
      <c r="EXP255" s="9"/>
      <c r="EXU255" s="11"/>
      <c r="EXV255" s="8"/>
      <c r="EXW255" s="9"/>
      <c r="EYB255" s="11"/>
      <c r="EYC255" s="8"/>
      <c r="EYD255" s="9"/>
      <c r="EYI255" s="11"/>
      <c r="EYJ255" s="8"/>
      <c r="EYK255" s="9"/>
      <c r="EYP255" s="11"/>
      <c r="EYQ255" s="8"/>
      <c r="EYR255" s="9"/>
      <c r="EYW255" s="11"/>
      <c r="EYX255" s="8"/>
      <c r="EYY255" s="9"/>
      <c r="EZD255" s="11"/>
      <c r="EZE255" s="8"/>
      <c r="EZF255" s="9"/>
      <c r="EZK255" s="11"/>
      <c r="EZL255" s="8"/>
      <c r="EZM255" s="9"/>
      <c r="EZR255" s="11"/>
      <c r="EZS255" s="8"/>
      <c r="EZT255" s="9"/>
      <c r="EZY255" s="11"/>
      <c r="EZZ255" s="8"/>
      <c r="FAA255" s="9"/>
      <c r="FAF255" s="11"/>
      <c r="FAG255" s="8"/>
      <c r="FAH255" s="9"/>
      <c r="FAM255" s="11"/>
      <c r="FAN255" s="8"/>
      <c r="FAO255" s="9"/>
      <c r="FAT255" s="11"/>
      <c r="FAU255" s="8"/>
      <c r="FAV255" s="9"/>
      <c r="FBA255" s="11"/>
      <c r="FBB255" s="8"/>
      <c r="FBC255" s="9"/>
      <c r="FBH255" s="11"/>
      <c r="FBI255" s="8"/>
      <c r="FBJ255" s="9"/>
      <c r="FBO255" s="11"/>
      <c r="FBP255" s="8"/>
      <c r="FBQ255" s="9"/>
      <c r="FBV255" s="11"/>
      <c r="FBW255" s="8"/>
      <c r="FBX255" s="9"/>
      <c r="FCC255" s="11"/>
      <c r="FCD255" s="8"/>
      <c r="FCE255" s="9"/>
      <c r="FCJ255" s="11"/>
      <c r="FCK255" s="8"/>
      <c r="FCL255" s="9"/>
      <c r="FCQ255" s="11"/>
      <c r="FCR255" s="8"/>
      <c r="FCS255" s="9"/>
      <c r="FCX255" s="11"/>
      <c r="FCY255" s="8"/>
      <c r="FCZ255" s="9"/>
      <c r="FDE255" s="11"/>
      <c r="FDF255" s="8"/>
      <c r="FDG255" s="9"/>
      <c r="FDL255" s="11"/>
      <c r="FDM255" s="8"/>
      <c r="FDN255" s="9"/>
      <c r="FDS255" s="11"/>
      <c r="FDT255" s="8"/>
      <c r="FDU255" s="9"/>
      <c r="FDZ255" s="11"/>
      <c r="FEA255" s="8"/>
      <c r="FEB255" s="9"/>
      <c r="FEG255" s="11"/>
      <c r="FEH255" s="8"/>
      <c r="FEI255" s="9"/>
      <c r="FEN255" s="11"/>
      <c r="FEO255" s="8"/>
      <c r="FEP255" s="9"/>
      <c r="FEU255" s="11"/>
      <c r="FEV255" s="8"/>
      <c r="FEW255" s="9"/>
      <c r="FFB255" s="11"/>
      <c r="FFC255" s="8"/>
      <c r="FFD255" s="9"/>
      <c r="FFI255" s="11"/>
      <c r="FFJ255" s="8"/>
      <c r="FFK255" s="9"/>
      <c r="FFP255" s="11"/>
      <c r="FFQ255" s="8"/>
      <c r="FFR255" s="9"/>
      <c r="FFW255" s="11"/>
      <c r="FFX255" s="8"/>
      <c r="FFY255" s="9"/>
      <c r="FGD255" s="11"/>
      <c r="FGE255" s="8"/>
      <c r="FGF255" s="9"/>
      <c r="FGK255" s="11"/>
      <c r="FGL255" s="8"/>
      <c r="FGM255" s="9"/>
      <c r="FGR255" s="11"/>
      <c r="FGS255" s="8"/>
      <c r="FGT255" s="9"/>
      <c r="FGY255" s="11"/>
      <c r="FGZ255" s="8"/>
      <c r="FHA255" s="9"/>
      <c r="FHF255" s="11"/>
      <c r="FHG255" s="8"/>
      <c r="FHH255" s="9"/>
      <c r="FHM255" s="11"/>
      <c r="FHN255" s="8"/>
      <c r="FHO255" s="9"/>
      <c r="FHT255" s="11"/>
      <c r="FHU255" s="8"/>
      <c r="FHV255" s="9"/>
      <c r="FIA255" s="11"/>
      <c r="FIB255" s="8"/>
      <c r="FIC255" s="9"/>
      <c r="FIH255" s="11"/>
      <c r="FII255" s="8"/>
      <c r="FIJ255" s="9"/>
      <c r="FIO255" s="11"/>
      <c r="FIP255" s="8"/>
      <c r="FIQ255" s="9"/>
      <c r="FIV255" s="11"/>
      <c r="FIW255" s="8"/>
      <c r="FIX255" s="9"/>
      <c r="FJC255" s="11"/>
      <c r="FJD255" s="8"/>
      <c r="FJE255" s="9"/>
      <c r="FJJ255" s="11"/>
      <c r="FJK255" s="8"/>
      <c r="FJL255" s="9"/>
      <c r="FJQ255" s="11"/>
      <c r="FJR255" s="8"/>
      <c r="FJS255" s="9"/>
      <c r="FJX255" s="11"/>
      <c r="FJY255" s="8"/>
      <c r="FJZ255" s="9"/>
      <c r="FKE255" s="11"/>
      <c r="FKF255" s="8"/>
      <c r="FKG255" s="9"/>
      <c r="FKL255" s="11"/>
      <c r="FKM255" s="8"/>
      <c r="FKN255" s="9"/>
      <c r="FKS255" s="11"/>
      <c r="FKT255" s="8"/>
      <c r="FKU255" s="9"/>
      <c r="FKZ255" s="11"/>
      <c r="FLA255" s="8"/>
      <c r="FLB255" s="9"/>
      <c r="FLG255" s="11"/>
      <c r="FLH255" s="8"/>
      <c r="FLI255" s="9"/>
      <c r="FLN255" s="11"/>
      <c r="FLO255" s="8"/>
      <c r="FLP255" s="9"/>
      <c r="FLU255" s="11"/>
      <c r="FLV255" s="8"/>
      <c r="FLW255" s="9"/>
      <c r="FMB255" s="11"/>
      <c r="FMC255" s="8"/>
      <c r="FMD255" s="9"/>
      <c r="FMI255" s="11"/>
      <c r="FMJ255" s="8"/>
      <c r="FMK255" s="9"/>
      <c r="FMP255" s="11"/>
      <c r="FMQ255" s="8"/>
      <c r="FMR255" s="9"/>
      <c r="FMW255" s="11"/>
      <c r="FMX255" s="8"/>
      <c r="FMY255" s="9"/>
      <c r="FND255" s="11"/>
      <c r="FNE255" s="8"/>
      <c r="FNF255" s="9"/>
      <c r="FNK255" s="11"/>
      <c r="FNL255" s="8"/>
      <c r="FNM255" s="9"/>
      <c r="FNR255" s="11"/>
      <c r="FNS255" s="8"/>
      <c r="FNT255" s="9"/>
      <c r="FNY255" s="11"/>
      <c r="FNZ255" s="8"/>
      <c r="FOA255" s="9"/>
      <c r="FOF255" s="11"/>
      <c r="FOG255" s="8"/>
      <c r="FOH255" s="9"/>
      <c r="FOM255" s="11"/>
      <c r="FON255" s="8"/>
      <c r="FOO255" s="9"/>
      <c r="FOT255" s="11"/>
      <c r="FOU255" s="8"/>
      <c r="FOV255" s="9"/>
      <c r="FPA255" s="11"/>
      <c r="FPB255" s="8"/>
      <c r="FPC255" s="9"/>
      <c r="FPH255" s="11"/>
      <c r="FPI255" s="8"/>
      <c r="FPJ255" s="9"/>
      <c r="FPO255" s="11"/>
      <c r="FPP255" s="8"/>
      <c r="FPQ255" s="9"/>
      <c r="FPV255" s="11"/>
      <c r="FPW255" s="8"/>
      <c r="FPX255" s="9"/>
      <c r="FQC255" s="11"/>
      <c r="FQD255" s="8"/>
      <c r="FQE255" s="9"/>
      <c r="FQJ255" s="11"/>
      <c r="FQK255" s="8"/>
      <c r="FQL255" s="9"/>
      <c r="FQQ255" s="11"/>
      <c r="FQR255" s="8"/>
      <c r="FQS255" s="9"/>
      <c r="FQX255" s="11"/>
      <c r="FQY255" s="8"/>
      <c r="FQZ255" s="9"/>
      <c r="FRE255" s="11"/>
      <c r="FRF255" s="8"/>
      <c r="FRG255" s="9"/>
      <c r="FRL255" s="11"/>
      <c r="FRM255" s="8"/>
      <c r="FRN255" s="9"/>
      <c r="FRS255" s="11"/>
      <c r="FRT255" s="8"/>
      <c r="FRU255" s="9"/>
      <c r="FRZ255" s="11"/>
      <c r="FSA255" s="8"/>
      <c r="FSB255" s="9"/>
      <c r="FSG255" s="11"/>
      <c r="FSH255" s="8"/>
      <c r="FSI255" s="9"/>
      <c r="FSN255" s="11"/>
      <c r="FSO255" s="8"/>
      <c r="FSP255" s="9"/>
      <c r="FSU255" s="11"/>
      <c r="FSV255" s="8"/>
      <c r="FSW255" s="9"/>
      <c r="FTB255" s="11"/>
      <c r="FTC255" s="8"/>
      <c r="FTD255" s="9"/>
      <c r="FTI255" s="11"/>
      <c r="FTJ255" s="8"/>
      <c r="FTK255" s="9"/>
      <c r="FTP255" s="11"/>
      <c r="FTQ255" s="8"/>
      <c r="FTR255" s="9"/>
      <c r="FTW255" s="11"/>
      <c r="FTX255" s="8"/>
      <c r="FTY255" s="9"/>
      <c r="FUD255" s="11"/>
      <c r="FUE255" s="8"/>
      <c r="FUF255" s="9"/>
      <c r="FUK255" s="11"/>
      <c r="FUL255" s="8"/>
      <c r="FUM255" s="9"/>
      <c r="FUR255" s="11"/>
      <c r="FUS255" s="8"/>
      <c r="FUT255" s="9"/>
      <c r="FUY255" s="11"/>
      <c r="FUZ255" s="8"/>
      <c r="FVA255" s="9"/>
      <c r="FVF255" s="11"/>
      <c r="FVG255" s="8"/>
      <c r="FVH255" s="9"/>
      <c r="FVM255" s="11"/>
      <c r="FVN255" s="8"/>
      <c r="FVO255" s="9"/>
      <c r="FVT255" s="11"/>
      <c r="FVU255" s="8"/>
      <c r="FVV255" s="9"/>
      <c r="FWA255" s="11"/>
      <c r="FWB255" s="8"/>
      <c r="FWC255" s="9"/>
      <c r="FWH255" s="11"/>
      <c r="FWI255" s="8"/>
      <c r="FWJ255" s="9"/>
      <c r="FWO255" s="11"/>
      <c r="FWP255" s="8"/>
      <c r="FWQ255" s="9"/>
      <c r="FWV255" s="11"/>
      <c r="FWW255" s="8"/>
      <c r="FWX255" s="9"/>
      <c r="FXC255" s="11"/>
      <c r="FXD255" s="8"/>
      <c r="FXE255" s="9"/>
      <c r="FXJ255" s="11"/>
      <c r="FXK255" s="8"/>
      <c r="FXL255" s="9"/>
      <c r="FXQ255" s="11"/>
      <c r="FXR255" s="8"/>
      <c r="FXS255" s="9"/>
      <c r="FXX255" s="11"/>
      <c r="FXY255" s="8"/>
      <c r="FXZ255" s="9"/>
      <c r="FYE255" s="11"/>
      <c r="FYF255" s="8"/>
      <c r="FYG255" s="9"/>
      <c r="FYL255" s="11"/>
      <c r="FYM255" s="8"/>
      <c r="FYN255" s="9"/>
      <c r="FYS255" s="11"/>
      <c r="FYT255" s="8"/>
      <c r="FYU255" s="9"/>
      <c r="FYZ255" s="11"/>
      <c r="FZA255" s="8"/>
      <c r="FZB255" s="9"/>
      <c r="FZG255" s="11"/>
      <c r="FZH255" s="8"/>
      <c r="FZI255" s="9"/>
      <c r="FZN255" s="11"/>
      <c r="FZO255" s="8"/>
      <c r="FZP255" s="9"/>
      <c r="FZU255" s="11"/>
      <c r="FZV255" s="8"/>
      <c r="FZW255" s="9"/>
      <c r="GAB255" s="11"/>
      <c r="GAC255" s="8"/>
      <c r="GAD255" s="9"/>
      <c r="GAI255" s="11"/>
      <c r="GAJ255" s="8"/>
      <c r="GAK255" s="9"/>
      <c r="GAP255" s="11"/>
      <c r="GAQ255" s="8"/>
      <c r="GAR255" s="9"/>
      <c r="GAW255" s="11"/>
      <c r="GAX255" s="8"/>
      <c r="GAY255" s="9"/>
      <c r="GBD255" s="11"/>
      <c r="GBE255" s="8"/>
      <c r="GBF255" s="9"/>
      <c r="GBK255" s="11"/>
      <c r="GBL255" s="8"/>
      <c r="GBM255" s="9"/>
      <c r="GBR255" s="11"/>
      <c r="GBS255" s="8"/>
      <c r="GBT255" s="9"/>
      <c r="GBY255" s="11"/>
      <c r="GBZ255" s="8"/>
      <c r="GCA255" s="9"/>
      <c r="GCF255" s="11"/>
      <c r="GCG255" s="8"/>
      <c r="GCH255" s="9"/>
      <c r="GCM255" s="11"/>
      <c r="GCN255" s="8"/>
      <c r="GCO255" s="9"/>
      <c r="GCT255" s="11"/>
      <c r="GCU255" s="8"/>
      <c r="GCV255" s="9"/>
      <c r="GDA255" s="11"/>
      <c r="GDB255" s="8"/>
      <c r="GDC255" s="9"/>
      <c r="GDH255" s="11"/>
      <c r="GDI255" s="8"/>
      <c r="GDJ255" s="9"/>
      <c r="GDO255" s="11"/>
      <c r="GDP255" s="8"/>
      <c r="GDQ255" s="9"/>
      <c r="GDV255" s="11"/>
      <c r="GDW255" s="8"/>
      <c r="GDX255" s="9"/>
      <c r="GEC255" s="11"/>
      <c r="GED255" s="8"/>
      <c r="GEE255" s="9"/>
      <c r="GEJ255" s="11"/>
      <c r="GEK255" s="8"/>
      <c r="GEL255" s="9"/>
      <c r="GEQ255" s="11"/>
      <c r="GER255" s="8"/>
      <c r="GES255" s="9"/>
      <c r="GEX255" s="11"/>
      <c r="GEY255" s="8"/>
      <c r="GEZ255" s="9"/>
      <c r="GFE255" s="11"/>
      <c r="GFF255" s="8"/>
      <c r="GFG255" s="9"/>
      <c r="GFL255" s="11"/>
      <c r="GFM255" s="8"/>
      <c r="GFN255" s="9"/>
      <c r="GFS255" s="11"/>
      <c r="GFT255" s="8"/>
      <c r="GFU255" s="9"/>
      <c r="GFZ255" s="11"/>
      <c r="GGA255" s="8"/>
      <c r="GGB255" s="9"/>
      <c r="GGG255" s="11"/>
      <c r="GGH255" s="8"/>
      <c r="GGI255" s="9"/>
      <c r="GGN255" s="11"/>
      <c r="GGO255" s="8"/>
      <c r="GGP255" s="9"/>
      <c r="GGU255" s="11"/>
      <c r="GGV255" s="8"/>
      <c r="GGW255" s="9"/>
      <c r="GHB255" s="11"/>
      <c r="GHC255" s="8"/>
      <c r="GHD255" s="9"/>
      <c r="GHI255" s="11"/>
      <c r="GHJ255" s="8"/>
      <c r="GHK255" s="9"/>
      <c r="GHP255" s="11"/>
      <c r="GHQ255" s="8"/>
      <c r="GHR255" s="9"/>
      <c r="GHW255" s="11"/>
      <c r="GHX255" s="8"/>
      <c r="GHY255" s="9"/>
      <c r="GID255" s="11"/>
      <c r="GIE255" s="8"/>
      <c r="GIF255" s="9"/>
      <c r="GIK255" s="11"/>
      <c r="GIL255" s="8"/>
      <c r="GIM255" s="9"/>
      <c r="GIR255" s="11"/>
      <c r="GIS255" s="8"/>
      <c r="GIT255" s="9"/>
      <c r="GIY255" s="11"/>
      <c r="GIZ255" s="8"/>
      <c r="GJA255" s="9"/>
      <c r="GJF255" s="11"/>
      <c r="GJG255" s="8"/>
      <c r="GJH255" s="9"/>
      <c r="GJM255" s="11"/>
      <c r="GJN255" s="8"/>
      <c r="GJO255" s="9"/>
      <c r="GJT255" s="11"/>
      <c r="GJU255" s="8"/>
      <c r="GJV255" s="9"/>
      <c r="GKA255" s="11"/>
      <c r="GKB255" s="8"/>
      <c r="GKC255" s="9"/>
      <c r="GKH255" s="11"/>
      <c r="GKI255" s="8"/>
      <c r="GKJ255" s="9"/>
      <c r="GKO255" s="11"/>
      <c r="GKP255" s="8"/>
      <c r="GKQ255" s="9"/>
      <c r="GKV255" s="11"/>
      <c r="GKW255" s="8"/>
      <c r="GKX255" s="9"/>
      <c r="GLC255" s="11"/>
      <c r="GLD255" s="8"/>
      <c r="GLE255" s="9"/>
      <c r="GLJ255" s="11"/>
      <c r="GLK255" s="8"/>
      <c r="GLL255" s="9"/>
      <c r="GLQ255" s="11"/>
      <c r="GLR255" s="8"/>
      <c r="GLS255" s="9"/>
      <c r="GLX255" s="11"/>
      <c r="GLY255" s="8"/>
      <c r="GLZ255" s="9"/>
      <c r="GME255" s="11"/>
      <c r="GMF255" s="8"/>
      <c r="GMG255" s="9"/>
      <c r="GML255" s="11"/>
      <c r="GMM255" s="8"/>
      <c r="GMN255" s="9"/>
      <c r="GMS255" s="11"/>
      <c r="GMT255" s="8"/>
      <c r="GMU255" s="9"/>
      <c r="GMZ255" s="11"/>
      <c r="GNA255" s="8"/>
      <c r="GNB255" s="9"/>
      <c r="GNG255" s="11"/>
      <c r="GNH255" s="8"/>
      <c r="GNI255" s="9"/>
      <c r="GNN255" s="11"/>
      <c r="GNO255" s="8"/>
      <c r="GNP255" s="9"/>
      <c r="GNU255" s="11"/>
      <c r="GNV255" s="8"/>
      <c r="GNW255" s="9"/>
      <c r="GOB255" s="11"/>
      <c r="GOC255" s="8"/>
      <c r="GOD255" s="9"/>
      <c r="GOI255" s="11"/>
      <c r="GOJ255" s="8"/>
      <c r="GOK255" s="9"/>
      <c r="GOP255" s="11"/>
      <c r="GOQ255" s="8"/>
      <c r="GOR255" s="9"/>
      <c r="GOW255" s="11"/>
      <c r="GOX255" s="8"/>
      <c r="GOY255" s="9"/>
      <c r="GPD255" s="11"/>
      <c r="GPE255" s="8"/>
      <c r="GPF255" s="9"/>
      <c r="GPK255" s="11"/>
      <c r="GPL255" s="8"/>
      <c r="GPM255" s="9"/>
      <c r="GPR255" s="11"/>
      <c r="GPS255" s="8"/>
      <c r="GPT255" s="9"/>
      <c r="GPY255" s="11"/>
      <c r="GPZ255" s="8"/>
      <c r="GQA255" s="9"/>
      <c r="GQF255" s="11"/>
      <c r="GQG255" s="8"/>
      <c r="GQH255" s="9"/>
      <c r="GQM255" s="11"/>
      <c r="GQN255" s="8"/>
      <c r="GQO255" s="9"/>
      <c r="GQT255" s="11"/>
      <c r="GQU255" s="8"/>
      <c r="GQV255" s="9"/>
      <c r="GRA255" s="11"/>
      <c r="GRB255" s="8"/>
      <c r="GRC255" s="9"/>
      <c r="GRH255" s="11"/>
      <c r="GRI255" s="8"/>
      <c r="GRJ255" s="9"/>
      <c r="GRO255" s="11"/>
      <c r="GRP255" s="8"/>
      <c r="GRQ255" s="9"/>
      <c r="GRV255" s="11"/>
      <c r="GRW255" s="8"/>
      <c r="GRX255" s="9"/>
      <c r="GSC255" s="11"/>
      <c r="GSD255" s="8"/>
      <c r="GSE255" s="9"/>
      <c r="GSJ255" s="11"/>
      <c r="GSK255" s="8"/>
      <c r="GSL255" s="9"/>
      <c r="GSQ255" s="11"/>
      <c r="GSR255" s="8"/>
      <c r="GSS255" s="9"/>
      <c r="GSX255" s="11"/>
      <c r="GSY255" s="8"/>
      <c r="GSZ255" s="9"/>
      <c r="GTE255" s="11"/>
      <c r="GTF255" s="8"/>
      <c r="GTG255" s="9"/>
      <c r="GTL255" s="11"/>
      <c r="GTM255" s="8"/>
      <c r="GTN255" s="9"/>
      <c r="GTS255" s="11"/>
      <c r="GTT255" s="8"/>
      <c r="GTU255" s="9"/>
      <c r="GTZ255" s="11"/>
      <c r="GUA255" s="8"/>
      <c r="GUB255" s="9"/>
      <c r="GUG255" s="11"/>
      <c r="GUH255" s="8"/>
      <c r="GUI255" s="9"/>
      <c r="GUN255" s="11"/>
      <c r="GUO255" s="8"/>
      <c r="GUP255" s="9"/>
      <c r="GUU255" s="11"/>
      <c r="GUV255" s="8"/>
      <c r="GUW255" s="9"/>
      <c r="GVB255" s="11"/>
      <c r="GVC255" s="8"/>
      <c r="GVD255" s="9"/>
      <c r="GVI255" s="11"/>
      <c r="GVJ255" s="8"/>
      <c r="GVK255" s="9"/>
      <c r="GVP255" s="11"/>
      <c r="GVQ255" s="8"/>
      <c r="GVR255" s="9"/>
      <c r="GVW255" s="11"/>
      <c r="GVX255" s="8"/>
      <c r="GVY255" s="9"/>
      <c r="GWD255" s="11"/>
      <c r="GWE255" s="8"/>
      <c r="GWF255" s="9"/>
      <c r="GWK255" s="11"/>
      <c r="GWL255" s="8"/>
      <c r="GWM255" s="9"/>
      <c r="GWR255" s="11"/>
      <c r="GWS255" s="8"/>
      <c r="GWT255" s="9"/>
      <c r="GWY255" s="11"/>
      <c r="GWZ255" s="8"/>
      <c r="GXA255" s="9"/>
      <c r="GXF255" s="11"/>
      <c r="GXG255" s="8"/>
      <c r="GXH255" s="9"/>
      <c r="GXM255" s="11"/>
      <c r="GXN255" s="8"/>
      <c r="GXO255" s="9"/>
      <c r="GXT255" s="11"/>
      <c r="GXU255" s="8"/>
      <c r="GXV255" s="9"/>
      <c r="GYA255" s="11"/>
      <c r="GYB255" s="8"/>
      <c r="GYC255" s="9"/>
      <c r="GYH255" s="11"/>
      <c r="GYI255" s="8"/>
      <c r="GYJ255" s="9"/>
      <c r="GYO255" s="11"/>
      <c r="GYP255" s="8"/>
      <c r="GYQ255" s="9"/>
      <c r="GYV255" s="11"/>
      <c r="GYW255" s="8"/>
      <c r="GYX255" s="9"/>
      <c r="GZC255" s="11"/>
      <c r="GZD255" s="8"/>
      <c r="GZE255" s="9"/>
      <c r="GZJ255" s="11"/>
      <c r="GZK255" s="8"/>
      <c r="GZL255" s="9"/>
      <c r="GZQ255" s="11"/>
      <c r="GZR255" s="8"/>
      <c r="GZS255" s="9"/>
      <c r="GZX255" s="11"/>
      <c r="GZY255" s="8"/>
      <c r="GZZ255" s="9"/>
      <c r="HAE255" s="11"/>
      <c r="HAF255" s="8"/>
      <c r="HAG255" s="9"/>
      <c r="HAL255" s="11"/>
      <c r="HAM255" s="8"/>
      <c r="HAN255" s="9"/>
      <c r="HAS255" s="11"/>
      <c r="HAT255" s="8"/>
      <c r="HAU255" s="9"/>
      <c r="HAZ255" s="11"/>
      <c r="HBA255" s="8"/>
      <c r="HBB255" s="9"/>
      <c r="HBG255" s="11"/>
      <c r="HBH255" s="8"/>
      <c r="HBI255" s="9"/>
      <c r="HBN255" s="11"/>
      <c r="HBO255" s="8"/>
      <c r="HBP255" s="9"/>
      <c r="HBU255" s="11"/>
      <c r="HBV255" s="8"/>
      <c r="HBW255" s="9"/>
      <c r="HCB255" s="11"/>
      <c r="HCC255" s="8"/>
      <c r="HCD255" s="9"/>
      <c r="HCI255" s="11"/>
      <c r="HCJ255" s="8"/>
      <c r="HCK255" s="9"/>
      <c r="HCP255" s="11"/>
      <c r="HCQ255" s="8"/>
      <c r="HCR255" s="9"/>
      <c r="HCW255" s="11"/>
      <c r="HCX255" s="8"/>
      <c r="HCY255" s="9"/>
      <c r="HDD255" s="11"/>
      <c r="HDE255" s="8"/>
      <c r="HDF255" s="9"/>
      <c r="HDK255" s="11"/>
      <c r="HDL255" s="8"/>
      <c r="HDM255" s="9"/>
      <c r="HDR255" s="11"/>
      <c r="HDS255" s="8"/>
      <c r="HDT255" s="9"/>
      <c r="HDY255" s="11"/>
      <c r="HDZ255" s="8"/>
      <c r="HEA255" s="9"/>
      <c r="HEF255" s="11"/>
      <c r="HEG255" s="8"/>
      <c r="HEH255" s="9"/>
      <c r="HEM255" s="11"/>
      <c r="HEN255" s="8"/>
      <c r="HEO255" s="9"/>
      <c r="HET255" s="11"/>
      <c r="HEU255" s="8"/>
      <c r="HEV255" s="9"/>
      <c r="HFA255" s="11"/>
      <c r="HFB255" s="8"/>
      <c r="HFC255" s="9"/>
      <c r="HFH255" s="11"/>
      <c r="HFI255" s="8"/>
      <c r="HFJ255" s="9"/>
      <c r="HFO255" s="11"/>
      <c r="HFP255" s="8"/>
      <c r="HFQ255" s="9"/>
      <c r="HFV255" s="11"/>
      <c r="HFW255" s="8"/>
      <c r="HFX255" s="9"/>
      <c r="HGC255" s="11"/>
      <c r="HGD255" s="8"/>
      <c r="HGE255" s="9"/>
      <c r="HGJ255" s="11"/>
      <c r="HGK255" s="8"/>
      <c r="HGL255" s="9"/>
      <c r="HGQ255" s="11"/>
      <c r="HGR255" s="8"/>
      <c r="HGS255" s="9"/>
      <c r="HGX255" s="11"/>
      <c r="HGY255" s="8"/>
      <c r="HGZ255" s="9"/>
      <c r="HHE255" s="11"/>
      <c r="HHF255" s="8"/>
      <c r="HHG255" s="9"/>
      <c r="HHL255" s="11"/>
      <c r="HHM255" s="8"/>
      <c r="HHN255" s="9"/>
      <c r="HHS255" s="11"/>
      <c r="HHT255" s="8"/>
      <c r="HHU255" s="9"/>
      <c r="HHZ255" s="11"/>
      <c r="HIA255" s="8"/>
      <c r="HIB255" s="9"/>
      <c r="HIG255" s="11"/>
      <c r="HIH255" s="8"/>
      <c r="HII255" s="9"/>
      <c r="HIN255" s="11"/>
      <c r="HIO255" s="8"/>
      <c r="HIP255" s="9"/>
      <c r="HIU255" s="11"/>
      <c r="HIV255" s="8"/>
      <c r="HIW255" s="9"/>
      <c r="HJB255" s="11"/>
      <c r="HJC255" s="8"/>
      <c r="HJD255" s="9"/>
      <c r="HJI255" s="11"/>
      <c r="HJJ255" s="8"/>
      <c r="HJK255" s="9"/>
      <c r="HJP255" s="11"/>
      <c r="HJQ255" s="8"/>
      <c r="HJR255" s="9"/>
      <c r="HJW255" s="11"/>
      <c r="HJX255" s="8"/>
      <c r="HJY255" s="9"/>
      <c r="HKD255" s="11"/>
      <c r="HKE255" s="8"/>
      <c r="HKF255" s="9"/>
      <c r="HKK255" s="11"/>
      <c r="HKL255" s="8"/>
      <c r="HKM255" s="9"/>
      <c r="HKR255" s="11"/>
      <c r="HKS255" s="8"/>
      <c r="HKT255" s="9"/>
      <c r="HKY255" s="11"/>
      <c r="HKZ255" s="8"/>
      <c r="HLA255" s="9"/>
      <c r="HLF255" s="11"/>
      <c r="HLG255" s="8"/>
      <c r="HLH255" s="9"/>
      <c r="HLM255" s="11"/>
      <c r="HLN255" s="8"/>
      <c r="HLO255" s="9"/>
      <c r="HLT255" s="11"/>
      <c r="HLU255" s="8"/>
      <c r="HLV255" s="9"/>
      <c r="HMA255" s="11"/>
      <c r="HMB255" s="8"/>
      <c r="HMC255" s="9"/>
      <c r="HMH255" s="11"/>
      <c r="HMI255" s="8"/>
      <c r="HMJ255" s="9"/>
      <c r="HMO255" s="11"/>
      <c r="HMP255" s="8"/>
      <c r="HMQ255" s="9"/>
      <c r="HMV255" s="11"/>
      <c r="HMW255" s="8"/>
      <c r="HMX255" s="9"/>
      <c r="HNC255" s="11"/>
      <c r="HND255" s="8"/>
      <c r="HNE255" s="9"/>
      <c r="HNJ255" s="11"/>
      <c r="HNK255" s="8"/>
      <c r="HNL255" s="9"/>
      <c r="HNQ255" s="11"/>
      <c r="HNR255" s="8"/>
      <c r="HNS255" s="9"/>
      <c r="HNX255" s="11"/>
      <c r="HNY255" s="8"/>
      <c r="HNZ255" s="9"/>
      <c r="HOE255" s="11"/>
      <c r="HOF255" s="8"/>
      <c r="HOG255" s="9"/>
      <c r="HOL255" s="11"/>
      <c r="HOM255" s="8"/>
      <c r="HON255" s="9"/>
      <c r="HOS255" s="11"/>
      <c r="HOT255" s="8"/>
      <c r="HOU255" s="9"/>
      <c r="HOZ255" s="11"/>
      <c r="HPA255" s="8"/>
      <c r="HPB255" s="9"/>
      <c r="HPG255" s="11"/>
      <c r="HPH255" s="8"/>
      <c r="HPI255" s="9"/>
      <c r="HPN255" s="11"/>
      <c r="HPO255" s="8"/>
      <c r="HPP255" s="9"/>
      <c r="HPU255" s="11"/>
      <c r="HPV255" s="8"/>
      <c r="HPW255" s="9"/>
      <c r="HQB255" s="11"/>
      <c r="HQC255" s="8"/>
      <c r="HQD255" s="9"/>
      <c r="HQI255" s="11"/>
      <c r="HQJ255" s="8"/>
      <c r="HQK255" s="9"/>
      <c r="HQP255" s="11"/>
      <c r="HQQ255" s="8"/>
      <c r="HQR255" s="9"/>
      <c r="HQW255" s="11"/>
      <c r="HQX255" s="8"/>
      <c r="HQY255" s="9"/>
      <c r="HRD255" s="11"/>
      <c r="HRE255" s="8"/>
      <c r="HRF255" s="9"/>
      <c r="HRK255" s="11"/>
      <c r="HRL255" s="8"/>
      <c r="HRM255" s="9"/>
      <c r="HRR255" s="11"/>
      <c r="HRS255" s="8"/>
      <c r="HRT255" s="9"/>
      <c r="HRY255" s="11"/>
      <c r="HRZ255" s="8"/>
      <c r="HSA255" s="9"/>
      <c r="HSF255" s="11"/>
      <c r="HSG255" s="8"/>
      <c r="HSH255" s="9"/>
      <c r="HSM255" s="11"/>
      <c r="HSN255" s="8"/>
      <c r="HSO255" s="9"/>
      <c r="HST255" s="11"/>
      <c r="HSU255" s="8"/>
      <c r="HSV255" s="9"/>
      <c r="HTA255" s="11"/>
      <c r="HTB255" s="8"/>
      <c r="HTC255" s="9"/>
      <c r="HTH255" s="11"/>
      <c r="HTI255" s="8"/>
      <c r="HTJ255" s="9"/>
      <c r="HTO255" s="11"/>
      <c r="HTP255" s="8"/>
      <c r="HTQ255" s="9"/>
      <c r="HTV255" s="11"/>
      <c r="HTW255" s="8"/>
      <c r="HTX255" s="9"/>
      <c r="HUC255" s="11"/>
      <c r="HUD255" s="8"/>
      <c r="HUE255" s="9"/>
      <c r="HUJ255" s="11"/>
      <c r="HUK255" s="8"/>
      <c r="HUL255" s="9"/>
      <c r="HUQ255" s="11"/>
      <c r="HUR255" s="8"/>
      <c r="HUS255" s="9"/>
      <c r="HUX255" s="11"/>
      <c r="HUY255" s="8"/>
      <c r="HUZ255" s="9"/>
      <c r="HVE255" s="11"/>
      <c r="HVF255" s="8"/>
      <c r="HVG255" s="9"/>
      <c r="HVL255" s="11"/>
      <c r="HVM255" s="8"/>
      <c r="HVN255" s="9"/>
      <c r="HVS255" s="11"/>
      <c r="HVT255" s="8"/>
      <c r="HVU255" s="9"/>
      <c r="HVZ255" s="11"/>
      <c r="HWA255" s="8"/>
      <c r="HWB255" s="9"/>
      <c r="HWG255" s="11"/>
      <c r="HWH255" s="8"/>
      <c r="HWI255" s="9"/>
      <c r="HWN255" s="11"/>
      <c r="HWO255" s="8"/>
      <c r="HWP255" s="9"/>
      <c r="HWU255" s="11"/>
      <c r="HWV255" s="8"/>
      <c r="HWW255" s="9"/>
      <c r="HXB255" s="11"/>
      <c r="HXC255" s="8"/>
      <c r="HXD255" s="9"/>
      <c r="HXI255" s="11"/>
      <c r="HXJ255" s="8"/>
      <c r="HXK255" s="9"/>
      <c r="HXP255" s="11"/>
      <c r="HXQ255" s="8"/>
      <c r="HXR255" s="9"/>
      <c r="HXW255" s="11"/>
      <c r="HXX255" s="8"/>
      <c r="HXY255" s="9"/>
      <c r="HYD255" s="11"/>
      <c r="HYE255" s="8"/>
      <c r="HYF255" s="9"/>
      <c r="HYK255" s="11"/>
      <c r="HYL255" s="8"/>
      <c r="HYM255" s="9"/>
      <c r="HYR255" s="11"/>
      <c r="HYS255" s="8"/>
      <c r="HYT255" s="9"/>
      <c r="HYY255" s="11"/>
      <c r="HYZ255" s="8"/>
      <c r="HZA255" s="9"/>
      <c r="HZF255" s="11"/>
      <c r="HZG255" s="8"/>
      <c r="HZH255" s="9"/>
      <c r="HZM255" s="11"/>
      <c r="HZN255" s="8"/>
      <c r="HZO255" s="9"/>
      <c r="HZT255" s="11"/>
      <c r="HZU255" s="8"/>
      <c r="HZV255" s="9"/>
      <c r="IAA255" s="11"/>
      <c r="IAB255" s="8"/>
      <c r="IAC255" s="9"/>
      <c r="IAH255" s="11"/>
      <c r="IAI255" s="8"/>
      <c r="IAJ255" s="9"/>
      <c r="IAO255" s="11"/>
      <c r="IAP255" s="8"/>
      <c r="IAQ255" s="9"/>
      <c r="IAV255" s="11"/>
      <c r="IAW255" s="8"/>
      <c r="IAX255" s="9"/>
      <c r="IBC255" s="11"/>
      <c r="IBD255" s="8"/>
      <c r="IBE255" s="9"/>
      <c r="IBJ255" s="11"/>
      <c r="IBK255" s="8"/>
      <c r="IBL255" s="9"/>
      <c r="IBQ255" s="11"/>
      <c r="IBR255" s="8"/>
      <c r="IBS255" s="9"/>
      <c r="IBX255" s="11"/>
      <c r="IBY255" s="8"/>
      <c r="IBZ255" s="9"/>
      <c r="ICE255" s="11"/>
      <c r="ICF255" s="8"/>
      <c r="ICG255" s="9"/>
      <c r="ICL255" s="11"/>
      <c r="ICM255" s="8"/>
      <c r="ICN255" s="9"/>
      <c r="ICS255" s="11"/>
      <c r="ICT255" s="8"/>
      <c r="ICU255" s="9"/>
      <c r="ICZ255" s="11"/>
      <c r="IDA255" s="8"/>
      <c r="IDB255" s="9"/>
      <c r="IDG255" s="11"/>
      <c r="IDH255" s="8"/>
      <c r="IDI255" s="9"/>
      <c r="IDN255" s="11"/>
      <c r="IDO255" s="8"/>
      <c r="IDP255" s="9"/>
      <c r="IDU255" s="11"/>
      <c r="IDV255" s="8"/>
      <c r="IDW255" s="9"/>
      <c r="IEB255" s="11"/>
      <c r="IEC255" s="8"/>
      <c r="IED255" s="9"/>
      <c r="IEI255" s="11"/>
      <c r="IEJ255" s="8"/>
      <c r="IEK255" s="9"/>
      <c r="IEP255" s="11"/>
      <c r="IEQ255" s="8"/>
      <c r="IER255" s="9"/>
      <c r="IEW255" s="11"/>
      <c r="IEX255" s="8"/>
      <c r="IEY255" s="9"/>
      <c r="IFD255" s="11"/>
      <c r="IFE255" s="8"/>
      <c r="IFF255" s="9"/>
      <c r="IFK255" s="11"/>
      <c r="IFL255" s="8"/>
      <c r="IFM255" s="9"/>
      <c r="IFR255" s="11"/>
      <c r="IFS255" s="8"/>
      <c r="IFT255" s="9"/>
      <c r="IFY255" s="11"/>
      <c r="IFZ255" s="8"/>
      <c r="IGA255" s="9"/>
      <c r="IGF255" s="11"/>
      <c r="IGG255" s="8"/>
      <c r="IGH255" s="9"/>
      <c r="IGM255" s="11"/>
      <c r="IGN255" s="8"/>
      <c r="IGO255" s="9"/>
      <c r="IGT255" s="11"/>
      <c r="IGU255" s="8"/>
      <c r="IGV255" s="9"/>
      <c r="IHA255" s="11"/>
      <c r="IHB255" s="8"/>
      <c r="IHC255" s="9"/>
      <c r="IHH255" s="11"/>
      <c r="IHI255" s="8"/>
      <c r="IHJ255" s="9"/>
      <c r="IHO255" s="11"/>
      <c r="IHP255" s="8"/>
      <c r="IHQ255" s="9"/>
      <c r="IHV255" s="11"/>
      <c r="IHW255" s="8"/>
      <c r="IHX255" s="9"/>
      <c r="IIC255" s="11"/>
      <c r="IID255" s="8"/>
      <c r="IIE255" s="9"/>
      <c r="IIJ255" s="11"/>
      <c r="IIK255" s="8"/>
      <c r="IIL255" s="9"/>
      <c r="IIQ255" s="11"/>
      <c r="IIR255" s="8"/>
      <c r="IIS255" s="9"/>
      <c r="IIX255" s="11"/>
      <c r="IIY255" s="8"/>
      <c r="IIZ255" s="9"/>
      <c r="IJE255" s="11"/>
      <c r="IJF255" s="8"/>
      <c r="IJG255" s="9"/>
      <c r="IJL255" s="11"/>
      <c r="IJM255" s="8"/>
      <c r="IJN255" s="9"/>
      <c r="IJS255" s="11"/>
      <c r="IJT255" s="8"/>
      <c r="IJU255" s="9"/>
      <c r="IJZ255" s="11"/>
      <c r="IKA255" s="8"/>
      <c r="IKB255" s="9"/>
      <c r="IKG255" s="11"/>
      <c r="IKH255" s="8"/>
      <c r="IKI255" s="9"/>
      <c r="IKN255" s="11"/>
      <c r="IKO255" s="8"/>
      <c r="IKP255" s="9"/>
      <c r="IKU255" s="11"/>
      <c r="IKV255" s="8"/>
      <c r="IKW255" s="9"/>
      <c r="ILB255" s="11"/>
      <c r="ILC255" s="8"/>
      <c r="ILD255" s="9"/>
      <c r="ILI255" s="11"/>
      <c r="ILJ255" s="8"/>
      <c r="ILK255" s="9"/>
      <c r="ILP255" s="11"/>
      <c r="ILQ255" s="8"/>
      <c r="ILR255" s="9"/>
      <c r="ILW255" s="11"/>
      <c r="ILX255" s="8"/>
      <c r="ILY255" s="9"/>
      <c r="IMD255" s="11"/>
      <c r="IME255" s="8"/>
      <c r="IMF255" s="9"/>
      <c r="IMK255" s="11"/>
      <c r="IML255" s="8"/>
      <c r="IMM255" s="9"/>
      <c r="IMR255" s="11"/>
      <c r="IMS255" s="8"/>
      <c r="IMT255" s="9"/>
      <c r="IMY255" s="11"/>
      <c r="IMZ255" s="8"/>
      <c r="INA255" s="9"/>
      <c r="INF255" s="11"/>
      <c r="ING255" s="8"/>
      <c r="INH255" s="9"/>
      <c r="INM255" s="11"/>
      <c r="INN255" s="8"/>
      <c r="INO255" s="9"/>
      <c r="INT255" s="11"/>
      <c r="INU255" s="8"/>
      <c r="INV255" s="9"/>
      <c r="IOA255" s="11"/>
      <c r="IOB255" s="8"/>
      <c r="IOC255" s="9"/>
      <c r="IOH255" s="11"/>
      <c r="IOI255" s="8"/>
      <c r="IOJ255" s="9"/>
      <c r="IOO255" s="11"/>
      <c r="IOP255" s="8"/>
      <c r="IOQ255" s="9"/>
      <c r="IOV255" s="11"/>
      <c r="IOW255" s="8"/>
      <c r="IOX255" s="9"/>
      <c r="IPC255" s="11"/>
      <c r="IPD255" s="8"/>
      <c r="IPE255" s="9"/>
      <c r="IPJ255" s="11"/>
      <c r="IPK255" s="8"/>
      <c r="IPL255" s="9"/>
      <c r="IPQ255" s="11"/>
      <c r="IPR255" s="8"/>
      <c r="IPS255" s="9"/>
      <c r="IPX255" s="11"/>
      <c r="IPY255" s="8"/>
      <c r="IPZ255" s="9"/>
      <c r="IQE255" s="11"/>
      <c r="IQF255" s="8"/>
      <c r="IQG255" s="9"/>
      <c r="IQL255" s="11"/>
      <c r="IQM255" s="8"/>
      <c r="IQN255" s="9"/>
      <c r="IQS255" s="11"/>
      <c r="IQT255" s="8"/>
      <c r="IQU255" s="9"/>
      <c r="IQZ255" s="11"/>
      <c r="IRA255" s="8"/>
      <c r="IRB255" s="9"/>
      <c r="IRG255" s="11"/>
      <c r="IRH255" s="8"/>
      <c r="IRI255" s="9"/>
      <c r="IRN255" s="11"/>
      <c r="IRO255" s="8"/>
      <c r="IRP255" s="9"/>
      <c r="IRU255" s="11"/>
      <c r="IRV255" s="8"/>
      <c r="IRW255" s="9"/>
      <c r="ISB255" s="11"/>
      <c r="ISC255" s="8"/>
      <c r="ISD255" s="9"/>
      <c r="ISI255" s="11"/>
      <c r="ISJ255" s="8"/>
      <c r="ISK255" s="9"/>
      <c r="ISP255" s="11"/>
      <c r="ISQ255" s="8"/>
      <c r="ISR255" s="9"/>
      <c r="ISW255" s="11"/>
      <c r="ISX255" s="8"/>
      <c r="ISY255" s="9"/>
      <c r="ITD255" s="11"/>
      <c r="ITE255" s="8"/>
      <c r="ITF255" s="9"/>
      <c r="ITK255" s="11"/>
      <c r="ITL255" s="8"/>
      <c r="ITM255" s="9"/>
      <c r="ITR255" s="11"/>
      <c r="ITS255" s="8"/>
      <c r="ITT255" s="9"/>
      <c r="ITY255" s="11"/>
      <c r="ITZ255" s="8"/>
      <c r="IUA255" s="9"/>
      <c r="IUF255" s="11"/>
      <c r="IUG255" s="8"/>
      <c r="IUH255" s="9"/>
      <c r="IUM255" s="11"/>
      <c r="IUN255" s="8"/>
      <c r="IUO255" s="9"/>
      <c r="IUT255" s="11"/>
      <c r="IUU255" s="8"/>
      <c r="IUV255" s="9"/>
      <c r="IVA255" s="11"/>
      <c r="IVB255" s="8"/>
      <c r="IVC255" s="9"/>
      <c r="IVH255" s="11"/>
      <c r="IVI255" s="8"/>
      <c r="IVJ255" s="9"/>
      <c r="IVO255" s="11"/>
      <c r="IVP255" s="8"/>
      <c r="IVQ255" s="9"/>
      <c r="IVV255" s="11"/>
      <c r="IVW255" s="8"/>
      <c r="IVX255" s="9"/>
      <c r="IWC255" s="11"/>
      <c r="IWD255" s="8"/>
      <c r="IWE255" s="9"/>
      <c r="IWJ255" s="11"/>
      <c r="IWK255" s="8"/>
      <c r="IWL255" s="9"/>
      <c r="IWQ255" s="11"/>
      <c r="IWR255" s="8"/>
      <c r="IWS255" s="9"/>
      <c r="IWX255" s="11"/>
      <c r="IWY255" s="8"/>
      <c r="IWZ255" s="9"/>
      <c r="IXE255" s="11"/>
      <c r="IXF255" s="8"/>
      <c r="IXG255" s="9"/>
      <c r="IXL255" s="11"/>
      <c r="IXM255" s="8"/>
      <c r="IXN255" s="9"/>
      <c r="IXS255" s="11"/>
      <c r="IXT255" s="8"/>
      <c r="IXU255" s="9"/>
      <c r="IXZ255" s="11"/>
      <c r="IYA255" s="8"/>
      <c r="IYB255" s="9"/>
      <c r="IYG255" s="11"/>
      <c r="IYH255" s="8"/>
      <c r="IYI255" s="9"/>
      <c r="IYN255" s="11"/>
      <c r="IYO255" s="8"/>
      <c r="IYP255" s="9"/>
      <c r="IYU255" s="11"/>
      <c r="IYV255" s="8"/>
      <c r="IYW255" s="9"/>
      <c r="IZB255" s="11"/>
      <c r="IZC255" s="8"/>
      <c r="IZD255" s="9"/>
      <c r="IZI255" s="11"/>
      <c r="IZJ255" s="8"/>
      <c r="IZK255" s="9"/>
      <c r="IZP255" s="11"/>
      <c r="IZQ255" s="8"/>
      <c r="IZR255" s="9"/>
      <c r="IZW255" s="11"/>
      <c r="IZX255" s="8"/>
      <c r="IZY255" s="9"/>
      <c r="JAD255" s="11"/>
      <c r="JAE255" s="8"/>
      <c r="JAF255" s="9"/>
      <c r="JAK255" s="11"/>
      <c r="JAL255" s="8"/>
      <c r="JAM255" s="9"/>
      <c r="JAR255" s="11"/>
      <c r="JAS255" s="8"/>
      <c r="JAT255" s="9"/>
      <c r="JAY255" s="11"/>
      <c r="JAZ255" s="8"/>
      <c r="JBA255" s="9"/>
      <c r="JBF255" s="11"/>
      <c r="JBG255" s="8"/>
      <c r="JBH255" s="9"/>
      <c r="JBM255" s="11"/>
      <c r="JBN255" s="8"/>
      <c r="JBO255" s="9"/>
      <c r="JBT255" s="11"/>
      <c r="JBU255" s="8"/>
      <c r="JBV255" s="9"/>
      <c r="JCA255" s="11"/>
      <c r="JCB255" s="8"/>
      <c r="JCC255" s="9"/>
      <c r="JCH255" s="11"/>
      <c r="JCI255" s="8"/>
      <c r="JCJ255" s="9"/>
      <c r="JCO255" s="11"/>
      <c r="JCP255" s="8"/>
      <c r="JCQ255" s="9"/>
      <c r="JCV255" s="11"/>
      <c r="JCW255" s="8"/>
      <c r="JCX255" s="9"/>
      <c r="JDC255" s="11"/>
      <c r="JDD255" s="8"/>
      <c r="JDE255" s="9"/>
      <c r="JDJ255" s="11"/>
      <c r="JDK255" s="8"/>
      <c r="JDL255" s="9"/>
      <c r="JDQ255" s="11"/>
      <c r="JDR255" s="8"/>
      <c r="JDS255" s="9"/>
      <c r="JDX255" s="11"/>
      <c r="JDY255" s="8"/>
      <c r="JDZ255" s="9"/>
      <c r="JEE255" s="11"/>
      <c r="JEF255" s="8"/>
      <c r="JEG255" s="9"/>
      <c r="JEL255" s="11"/>
      <c r="JEM255" s="8"/>
      <c r="JEN255" s="9"/>
      <c r="JES255" s="11"/>
      <c r="JET255" s="8"/>
      <c r="JEU255" s="9"/>
      <c r="JEZ255" s="11"/>
      <c r="JFA255" s="8"/>
      <c r="JFB255" s="9"/>
      <c r="JFG255" s="11"/>
      <c r="JFH255" s="8"/>
      <c r="JFI255" s="9"/>
      <c r="JFN255" s="11"/>
      <c r="JFO255" s="8"/>
      <c r="JFP255" s="9"/>
      <c r="JFU255" s="11"/>
      <c r="JFV255" s="8"/>
      <c r="JFW255" s="9"/>
      <c r="JGB255" s="11"/>
      <c r="JGC255" s="8"/>
      <c r="JGD255" s="9"/>
      <c r="JGI255" s="11"/>
      <c r="JGJ255" s="8"/>
      <c r="JGK255" s="9"/>
      <c r="JGP255" s="11"/>
      <c r="JGQ255" s="8"/>
      <c r="JGR255" s="9"/>
      <c r="JGW255" s="11"/>
      <c r="JGX255" s="8"/>
      <c r="JGY255" s="9"/>
      <c r="JHD255" s="11"/>
      <c r="JHE255" s="8"/>
      <c r="JHF255" s="9"/>
      <c r="JHK255" s="11"/>
      <c r="JHL255" s="8"/>
      <c r="JHM255" s="9"/>
      <c r="JHR255" s="11"/>
      <c r="JHS255" s="8"/>
      <c r="JHT255" s="9"/>
      <c r="JHY255" s="11"/>
      <c r="JHZ255" s="8"/>
      <c r="JIA255" s="9"/>
      <c r="JIF255" s="11"/>
      <c r="JIG255" s="8"/>
      <c r="JIH255" s="9"/>
      <c r="JIM255" s="11"/>
      <c r="JIN255" s="8"/>
      <c r="JIO255" s="9"/>
      <c r="JIT255" s="11"/>
      <c r="JIU255" s="8"/>
      <c r="JIV255" s="9"/>
      <c r="JJA255" s="11"/>
      <c r="JJB255" s="8"/>
      <c r="JJC255" s="9"/>
      <c r="JJH255" s="11"/>
      <c r="JJI255" s="8"/>
      <c r="JJJ255" s="9"/>
      <c r="JJO255" s="11"/>
      <c r="JJP255" s="8"/>
      <c r="JJQ255" s="9"/>
      <c r="JJV255" s="11"/>
      <c r="JJW255" s="8"/>
      <c r="JJX255" s="9"/>
      <c r="JKC255" s="11"/>
      <c r="JKD255" s="8"/>
      <c r="JKE255" s="9"/>
      <c r="JKJ255" s="11"/>
      <c r="JKK255" s="8"/>
      <c r="JKL255" s="9"/>
      <c r="JKQ255" s="11"/>
      <c r="JKR255" s="8"/>
      <c r="JKS255" s="9"/>
      <c r="JKX255" s="11"/>
      <c r="JKY255" s="8"/>
      <c r="JKZ255" s="9"/>
      <c r="JLE255" s="11"/>
      <c r="JLF255" s="8"/>
      <c r="JLG255" s="9"/>
      <c r="JLL255" s="11"/>
      <c r="JLM255" s="8"/>
      <c r="JLN255" s="9"/>
      <c r="JLS255" s="11"/>
      <c r="JLT255" s="8"/>
      <c r="JLU255" s="9"/>
      <c r="JLZ255" s="11"/>
      <c r="JMA255" s="8"/>
      <c r="JMB255" s="9"/>
      <c r="JMG255" s="11"/>
      <c r="JMH255" s="8"/>
      <c r="JMI255" s="9"/>
      <c r="JMN255" s="11"/>
      <c r="JMO255" s="8"/>
      <c r="JMP255" s="9"/>
      <c r="JMU255" s="11"/>
      <c r="JMV255" s="8"/>
      <c r="JMW255" s="9"/>
      <c r="JNB255" s="11"/>
      <c r="JNC255" s="8"/>
      <c r="JND255" s="9"/>
      <c r="JNI255" s="11"/>
      <c r="JNJ255" s="8"/>
      <c r="JNK255" s="9"/>
      <c r="JNP255" s="11"/>
      <c r="JNQ255" s="8"/>
      <c r="JNR255" s="9"/>
      <c r="JNW255" s="11"/>
      <c r="JNX255" s="8"/>
      <c r="JNY255" s="9"/>
      <c r="JOD255" s="11"/>
      <c r="JOE255" s="8"/>
      <c r="JOF255" s="9"/>
      <c r="JOK255" s="11"/>
      <c r="JOL255" s="8"/>
      <c r="JOM255" s="9"/>
      <c r="JOR255" s="11"/>
      <c r="JOS255" s="8"/>
      <c r="JOT255" s="9"/>
      <c r="JOY255" s="11"/>
      <c r="JOZ255" s="8"/>
      <c r="JPA255" s="9"/>
      <c r="JPF255" s="11"/>
      <c r="JPG255" s="8"/>
      <c r="JPH255" s="9"/>
      <c r="JPM255" s="11"/>
      <c r="JPN255" s="8"/>
      <c r="JPO255" s="9"/>
      <c r="JPT255" s="11"/>
      <c r="JPU255" s="8"/>
      <c r="JPV255" s="9"/>
      <c r="JQA255" s="11"/>
      <c r="JQB255" s="8"/>
      <c r="JQC255" s="9"/>
      <c r="JQH255" s="11"/>
      <c r="JQI255" s="8"/>
      <c r="JQJ255" s="9"/>
      <c r="JQO255" s="11"/>
      <c r="JQP255" s="8"/>
      <c r="JQQ255" s="9"/>
      <c r="JQV255" s="11"/>
      <c r="JQW255" s="8"/>
      <c r="JQX255" s="9"/>
      <c r="JRC255" s="11"/>
      <c r="JRD255" s="8"/>
      <c r="JRE255" s="9"/>
      <c r="JRJ255" s="11"/>
      <c r="JRK255" s="8"/>
      <c r="JRL255" s="9"/>
      <c r="JRQ255" s="11"/>
      <c r="JRR255" s="8"/>
      <c r="JRS255" s="9"/>
      <c r="JRX255" s="11"/>
      <c r="JRY255" s="8"/>
      <c r="JRZ255" s="9"/>
      <c r="JSE255" s="11"/>
      <c r="JSF255" s="8"/>
      <c r="JSG255" s="9"/>
      <c r="JSL255" s="11"/>
      <c r="JSM255" s="8"/>
      <c r="JSN255" s="9"/>
      <c r="JSS255" s="11"/>
      <c r="JST255" s="8"/>
      <c r="JSU255" s="9"/>
      <c r="JSZ255" s="11"/>
      <c r="JTA255" s="8"/>
      <c r="JTB255" s="9"/>
      <c r="JTG255" s="11"/>
      <c r="JTH255" s="8"/>
      <c r="JTI255" s="9"/>
      <c r="JTN255" s="11"/>
      <c r="JTO255" s="8"/>
      <c r="JTP255" s="9"/>
      <c r="JTU255" s="11"/>
      <c r="JTV255" s="8"/>
      <c r="JTW255" s="9"/>
      <c r="JUB255" s="11"/>
      <c r="JUC255" s="8"/>
      <c r="JUD255" s="9"/>
      <c r="JUI255" s="11"/>
      <c r="JUJ255" s="8"/>
      <c r="JUK255" s="9"/>
      <c r="JUP255" s="11"/>
      <c r="JUQ255" s="8"/>
      <c r="JUR255" s="9"/>
      <c r="JUW255" s="11"/>
      <c r="JUX255" s="8"/>
      <c r="JUY255" s="9"/>
      <c r="JVD255" s="11"/>
      <c r="JVE255" s="8"/>
      <c r="JVF255" s="9"/>
      <c r="JVK255" s="11"/>
      <c r="JVL255" s="8"/>
      <c r="JVM255" s="9"/>
      <c r="JVR255" s="11"/>
      <c r="JVS255" s="8"/>
      <c r="JVT255" s="9"/>
      <c r="JVY255" s="11"/>
      <c r="JVZ255" s="8"/>
      <c r="JWA255" s="9"/>
      <c r="JWF255" s="11"/>
      <c r="JWG255" s="8"/>
      <c r="JWH255" s="9"/>
      <c r="JWM255" s="11"/>
      <c r="JWN255" s="8"/>
      <c r="JWO255" s="9"/>
      <c r="JWT255" s="11"/>
      <c r="JWU255" s="8"/>
      <c r="JWV255" s="9"/>
      <c r="JXA255" s="11"/>
      <c r="JXB255" s="8"/>
      <c r="JXC255" s="9"/>
      <c r="JXH255" s="11"/>
      <c r="JXI255" s="8"/>
      <c r="JXJ255" s="9"/>
      <c r="JXO255" s="11"/>
      <c r="JXP255" s="8"/>
      <c r="JXQ255" s="9"/>
      <c r="JXV255" s="11"/>
      <c r="JXW255" s="8"/>
      <c r="JXX255" s="9"/>
      <c r="JYC255" s="11"/>
      <c r="JYD255" s="8"/>
      <c r="JYE255" s="9"/>
      <c r="JYJ255" s="11"/>
      <c r="JYK255" s="8"/>
      <c r="JYL255" s="9"/>
      <c r="JYQ255" s="11"/>
      <c r="JYR255" s="8"/>
      <c r="JYS255" s="9"/>
      <c r="JYX255" s="11"/>
      <c r="JYY255" s="8"/>
      <c r="JYZ255" s="9"/>
      <c r="JZE255" s="11"/>
      <c r="JZF255" s="8"/>
      <c r="JZG255" s="9"/>
      <c r="JZL255" s="11"/>
      <c r="JZM255" s="8"/>
      <c r="JZN255" s="9"/>
      <c r="JZS255" s="11"/>
      <c r="JZT255" s="8"/>
      <c r="JZU255" s="9"/>
      <c r="JZZ255" s="11"/>
      <c r="KAA255" s="8"/>
      <c r="KAB255" s="9"/>
      <c r="KAG255" s="11"/>
      <c r="KAH255" s="8"/>
      <c r="KAI255" s="9"/>
      <c r="KAN255" s="11"/>
      <c r="KAO255" s="8"/>
      <c r="KAP255" s="9"/>
      <c r="KAU255" s="11"/>
      <c r="KAV255" s="8"/>
      <c r="KAW255" s="9"/>
      <c r="KBB255" s="11"/>
      <c r="KBC255" s="8"/>
      <c r="KBD255" s="9"/>
      <c r="KBI255" s="11"/>
      <c r="KBJ255" s="8"/>
      <c r="KBK255" s="9"/>
      <c r="KBP255" s="11"/>
      <c r="KBQ255" s="8"/>
      <c r="KBR255" s="9"/>
      <c r="KBW255" s="11"/>
      <c r="KBX255" s="8"/>
      <c r="KBY255" s="9"/>
      <c r="KCD255" s="11"/>
      <c r="KCE255" s="8"/>
      <c r="KCF255" s="9"/>
      <c r="KCK255" s="11"/>
      <c r="KCL255" s="8"/>
      <c r="KCM255" s="9"/>
      <c r="KCR255" s="11"/>
      <c r="KCS255" s="8"/>
      <c r="KCT255" s="9"/>
      <c r="KCY255" s="11"/>
      <c r="KCZ255" s="8"/>
      <c r="KDA255" s="9"/>
      <c r="KDF255" s="11"/>
      <c r="KDG255" s="8"/>
      <c r="KDH255" s="9"/>
      <c r="KDM255" s="11"/>
      <c r="KDN255" s="8"/>
      <c r="KDO255" s="9"/>
      <c r="KDT255" s="11"/>
      <c r="KDU255" s="8"/>
      <c r="KDV255" s="9"/>
      <c r="KEA255" s="11"/>
      <c r="KEB255" s="8"/>
      <c r="KEC255" s="9"/>
      <c r="KEH255" s="11"/>
      <c r="KEI255" s="8"/>
      <c r="KEJ255" s="9"/>
      <c r="KEO255" s="11"/>
      <c r="KEP255" s="8"/>
      <c r="KEQ255" s="9"/>
      <c r="KEV255" s="11"/>
      <c r="KEW255" s="8"/>
      <c r="KEX255" s="9"/>
      <c r="KFC255" s="11"/>
      <c r="KFD255" s="8"/>
      <c r="KFE255" s="9"/>
      <c r="KFJ255" s="11"/>
      <c r="KFK255" s="8"/>
      <c r="KFL255" s="9"/>
      <c r="KFQ255" s="11"/>
      <c r="KFR255" s="8"/>
      <c r="KFS255" s="9"/>
      <c r="KFX255" s="11"/>
      <c r="KFY255" s="8"/>
      <c r="KFZ255" s="9"/>
      <c r="KGE255" s="11"/>
      <c r="KGF255" s="8"/>
      <c r="KGG255" s="9"/>
      <c r="KGL255" s="11"/>
      <c r="KGM255" s="8"/>
      <c r="KGN255" s="9"/>
      <c r="KGS255" s="11"/>
      <c r="KGT255" s="8"/>
      <c r="KGU255" s="9"/>
      <c r="KGZ255" s="11"/>
      <c r="KHA255" s="8"/>
      <c r="KHB255" s="9"/>
      <c r="KHG255" s="11"/>
      <c r="KHH255" s="8"/>
      <c r="KHI255" s="9"/>
      <c r="KHN255" s="11"/>
      <c r="KHO255" s="8"/>
      <c r="KHP255" s="9"/>
      <c r="KHU255" s="11"/>
      <c r="KHV255" s="8"/>
      <c r="KHW255" s="9"/>
      <c r="KIB255" s="11"/>
      <c r="KIC255" s="8"/>
      <c r="KID255" s="9"/>
      <c r="KII255" s="11"/>
      <c r="KIJ255" s="8"/>
      <c r="KIK255" s="9"/>
      <c r="KIP255" s="11"/>
      <c r="KIQ255" s="8"/>
      <c r="KIR255" s="9"/>
      <c r="KIW255" s="11"/>
      <c r="KIX255" s="8"/>
      <c r="KIY255" s="9"/>
      <c r="KJD255" s="11"/>
      <c r="KJE255" s="8"/>
      <c r="KJF255" s="9"/>
      <c r="KJK255" s="11"/>
      <c r="KJL255" s="8"/>
      <c r="KJM255" s="9"/>
      <c r="KJR255" s="11"/>
      <c r="KJS255" s="8"/>
      <c r="KJT255" s="9"/>
      <c r="KJY255" s="11"/>
      <c r="KJZ255" s="8"/>
      <c r="KKA255" s="9"/>
      <c r="KKF255" s="11"/>
      <c r="KKG255" s="8"/>
      <c r="KKH255" s="9"/>
      <c r="KKM255" s="11"/>
      <c r="KKN255" s="8"/>
      <c r="KKO255" s="9"/>
      <c r="KKT255" s="11"/>
      <c r="KKU255" s="8"/>
      <c r="KKV255" s="9"/>
      <c r="KLA255" s="11"/>
      <c r="KLB255" s="8"/>
      <c r="KLC255" s="9"/>
      <c r="KLH255" s="11"/>
      <c r="KLI255" s="8"/>
      <c r="KLJ255" s="9"/>
      <c r="KLO255" s="11"/>
      <c r="KLP255" s="8"/>
      <c r="KLQ255" s="9"/>
      <c r="KLV255" s="11"/>
      <c r="KLW255" s="8"/>
      <c r="KLX255" s="9"/>
      <c r="KMC255" s="11"/>
      <c r="KMD255" s="8"/>
      <c r="KME255" s="9"/>
      <c r="KMJ255" s="11"/>
      <c r="KMK255" s="8"/>
      <c r="KML255" s="9"/>
      <c r="KMQ255" s="11"/>
      <c r="KMR255" s="8"/>
      <c r="KMS255" s="9"/>
      <c r="KMX255" s="11"/>
      <c r="KMY255" s="8"/>
      <c r="KMZ255" s="9"/>
      <c r="KNE255" s="11"/>
      <c r="KNF255" s="8"/>
      <c r="KNG255" s="9"/>
      <c r="KNL255" s="11"/>
      <c r="KNM255" s="8"/>
      <c r="KNN255" s="9"/>
      <c r="KNS255" s="11"/>
      <c r="KNT255" s="8"/>
      <c r="KNU255" s="9"/>
      <c r="KNZ255" s="11"/>
      <c r="KOA255" s="8"/>
      <c r="KOB255" s="9"/>
      <c r="KOG255" s="11"/>
      <c r="KOH255" s="8"/>
      <c r="KOI255" s="9"/>
      <c r="KON255" s="11"/>
      <c r="KOO255" s="8"/>
      <c r="KOP255" s="9"/>
      <c r="KOU255" s="11"/>
      <c r="KOV255" s="8"/>
      <c r="KOW255" s="9"/>
      <c r="KPB255" s="11"/>
      <c r="KPC255" s="8"/>
      <c r="KPD255" s="9"/>
      <c r="KPI255" s="11"/>
      <c r="KPJ255" s="8"/>
      <c r="KPK255" s="9"/>
      <c r="KPP255" s="11"/>
      <c r="KPQ255" s="8"/>
      <c r="KPR255" s="9"/>
      <c r="KPW255" s="11"/>
      <c r="KPX255" s="8"/>
      <c r="KPY255" s="9"/>
      <c r="KQD255" s="11"/>
      <c r="KQE255" s="8"/>
      <c r="KQF255" s="9"/>
      <c r="KQK255" s="11"/>
      <c r="KQL255" s="8"/>
      <c r="KQM255" s="9"/>
      <c r="KQR255" s="11"/>
      <c r="KQS255" s="8"/>
      <c r="KQT255" s="9"/>
      <c r="KQY255" s="11"/>
      <c r="KQZ255" s="8"/>
      <c r="KRA255" s="9"/>
      <c r="KRF255" s="11"/>
      <c r="KRG255" s="8"/>
      <c r="KRH255" s="9"/>
      <c r="KRM255" s="11"/>
      <c r="KRN255" s="8"/>
      <c r="KRO255" s="9"/>
      <c r="KRT255" s="11"/>
      <c r="KRU255" s="8"/>
      <c r="KRV255" s="9"/>
      <c r="KSA255" s="11"/>
      <c r="KSB255" s="8"/>
      <c r="KSC255" s="9"/>
      <c r="KSH255" s="11"/>
      <c r="KSI255" s="8"/>
      <c r="KSJ255" s="9"/>
      <c r="KSO255" s="11"/>
      <c r="KSP255" s="8"/>
      <c r="KSQ255" s="9"/>
      <c r="KSV255" s="11"/>
      <c r="KSW255" s="8"/>
      <c r="KSX255" s="9"/>
      <c r="KTC255" s="11"/>
      <c r="KTD255" s="8"/>
      <c r="KTE255" s="9"/>
      <c r="KTJ255" s="11"/>
      <c r="KTK255" s="8"/>
      <c r="KTL255" s="9"/>
      <c r="KTQ255" s="11"/>
      <c r="KTR255" s="8"/>
      <c r="KTS255" s="9"/>
      <c r="KTX255" s="11"/>
      <c r="KTY255" s="8"/>
      <c r="KTZ255" s="9"/>
      <c r="KUE255" s="11"/>
      <c r="KUF255" s="8"/>
      <c r="KUG255" s="9"/>
      <c r="KUL255" s="11"/>
      <c r="KUM255" s="8"/>
      <c r="KUN255" s="9"/>
      <c r="KUS255" s="11"/>
      <c r="KUT255" s="8"/>
      <c r="KUU255" s="9"/>
      <c r="KUZ255" s="11"/>
      <c r="KVA255" s="8"/>
      <c r="KVB255" s="9"/>
      <c r="KVG255" s="11"/>
      <c r="KVH255" s="8"/>
      <c r="KVI255" s="9"/>
      <c r="KVN255" s="11"/>
      <c r="KVO255" s="8"/>
      <c r="KVP255" s="9"/>
      <c r="KVU255" s="11"/>
      <c r="KVV255" s="8"/>
      <c r="KVW255" s="9"/>
      <c r="KWB255" s="11"/>
      <c r="KWC255" s="8"/>
      <c r="KWD255" s="9"/>
      <c r="KWI255" s="11"/>
      <c r="KWJ255" s="8"/>
      <c r="KWK255" s="9"/>
      <c r="KWP255" s="11"/>
      <c r="KWQ255" s="8"/>
      <c r="KWR255" s="9"/>
      <c r="KWW255" s="11"/>
      <c r="KWX255" s="8"/>
      <c r="KWY255" s="9"/>
      <c r="KXD255" s="11"/>
      <c r="KXE255" s="8"/>
      <c r="KXF255" s="9"/>
      <c r="KXK255" s="11"/>
      <c r="KXL255" s="8"/>
      <c r="KXM255" s="9"/>
      <c r="KXR255" s="11"/>
      <c r="KXS255" s="8"/>
      <c r="KXT255" s="9"/>
      <c r="KXY255" s="11"/>
      <c r="KXZ255" s="8"/>
      <c r="KYA255" s="9"/>
      <c r="KYF255" s="11"/>
      <c r="KYG255" s="8"/>
      <c r="KYH255" s="9"/>
      <c r="KYM255" s="11"/>
      <c r="KYN255" s="8"/>
      <c r="KYO255" s="9"/>
      <c r="KYT255" s="11"/>
      <c r="KYU255" s="8"/>
      <c r="KYV255" s="9"/>
      <c r="KZA255" s="11"/>
      <c r="KZB255" s="8"/>
      <c r="KZC255" s="9"/>
      <c r="KZH255" s="11"/>
      <c r="KZI255" s="8"/>
      <c r="KZJ255" s="9"/>
      <c r="KZO255" s="11"/>
      <c r="KZP255" s="8"/>
      <c r="KZQ255" s="9"/>
      <c r="KZV255" s="11"/>
      <c r="KZW255" s="8"/>
      <c r="KZX255" s="9"/>
      <c r="LAC255" s="11"/>
      <c r="LAD255" s="8"/>
      <c r="LAE255" s="9"/>
      <c r="LAJ255" s="11"/>
      <c r="LAK255" s="8"/>
      <c r="LAL255" s="9"/>
      <c r="LAQ255" s="11"/>
      <c r="LAR255" s="8"/>
      <c r="LAS255" s="9"/>
      <c r="LAX255" s="11"/>
      <c r="LAY255" s="8"/>
      <c r="LAZ255" s="9"/>
      <c r="LBE255" s="11"/>
      <c r="LBF255" s="8"/>
      <c r="LBG255" s="9"/>
      <c r="LBL255" s="11"/>
      <c r="LBM255" s="8"/>
      <c r="LBN255" s="9"/>
      <c r="LBS255" s="11"/>
      <c r="LBT255" s="8"/>
      <c r="LBU255" s="9"/>
      <c r="LBZ255" s="11"/>
      <c r="LCA255" s="8"/>
      <c r="LCB255" s="9"/>
      <c r="LCG255" s="11"/>
      <c r="LCH255" s="8"/>
      <c r="LCI255" s="9"/>
      <c r="LCN255" s="11"/>
      <c r="LCO255" s="8"/>
      <c r="LCP255" s="9"/>
      <c r="LCU255" s="11"/>
      <c r="LCV255" s="8"/>
      <c r="LCW255" s="9"/>
      <c r="LDB255" s="11"/>
      <c r="LDC255" s="8"/>
      <c r="LDD255" s="9"/>
      <c r="LDI255" s="11"/>
      <c r="LDJ255" s="8"/>
      <c r="LDK255" s="9"/>
      <c r="LDP255" s="11"/>
      <c r="LDQ255" s="8"/>
      <c r="LDR255" s="9"/>
      <c r="LDW255" s="11"/>
      <c r="LDX255" s="8"/>
      <c r="LDY255" s="9"/>
      <c r="LED255" s="11"/>
      <c r="LEE255" s="8"/>
      <c r="LEF255" s="9"/>
      <c r="LEK255" s="11"/>
      <c r="LEL255" s="8"/>
      <c r="LEM255" s="9"/>
      <c r="LER255" s="11"/>
      <c r="LES255" s="8"/>
      <c r="LET255" s="9"/>
      <c r="LEY255" s="11"/>
      <c r="LEZ255" s="8"/>
      <c r="LFA255" s="9"/>
      <c r="LFF255" s="11"/>
      <c r="LFG255" s="8"/>
      <c r="LFH255" s="9"/>
      <c r="LFM255" s="11"/>
      <c r="LFN255" s="8"/>
      <c r="LFO255" s="9"/>
      <c r="LFT255" s="11"/>
      <c r="LFU255" s="8"/>
      <c r="LFV255" s="9"/>
      <c r="LGA255" s="11"/>
      <c r="LGB255" s="8"/>
      <c r="LGC255" s="9"/>
      <c r="LGH255" s="11"/>
      <c r="LGI255" s="8"/>
      <c r="LGJ255" s="9"/>
      <c r="LGO255" s="11"/>
      <c r="LGP255" s="8"/>
      <c r="LGQ255" s="9"/>
      <c r="LGV255" s="11"/>
      <c r="LGW255" s="8"/>
      <c r="LGX255" s="9"/>
      <c r="LHC255" s="11"/>
      <c r="LHD255" s="8"/>
      <c r="LHE255" s="9"/>
      <c r="LHJ255" s="11"/>
      <c r="LHK255" s="8"/>
      <c r="LHL255" s="9"/>
      <c r="LHQ255" s="11"/>
      <c r="LHR255" s="8"/>
      <c r="LHS255" s="9"/>
      <c r="LHX255" s="11"/>
      <c r="LHY255" s="8"/>
      <c r="LHZ255" s="9"/>
      <c r="LIE255" s="11"/>
      <c r="LIF255" s="8"/>
      <c r="LIG255" s="9"/>
      <c r="LIL255" s="11"/>
      <c r="LIM255" s="8"/>
      <c r="LIN255" s="9"/>
      <c r="LIS255" s="11"/>
      <c r="LIT255" s="8"/>
      <c r="LIU255" s="9"/>
      <c r="LIZ255" s="11"/>
      <c r="LJA255" s="8"/>
      <c r="LJB255" s="9"/>
      <c r="LJG255" s="11"/>
      <c r="LJH255" s="8"/>
      <c r="LJI255" s="9"/>
      <c r="LJN255" s="11"/>
      <c r="LJO255" s="8"/>
      <c r="LJP255" s="9"/>
      <c r="LJU255" s="11"/>
      <c r="LJV255" s="8"/>
      <c r="LJW255" s="9"/>
      <c r="LKB255" s="11"/>
      <c r="LKC255" s="8"/>
      <c r="LKD255" s="9"/>
      <c r="LKI255" s="11"/>
      <c r="LKJ255" s="8"/>
      <c r="LKK255" s="9"/>
      <c r="LKP255" s="11"/>
      <c r="LKQ255" s="8"/>
      <c r="LKR255" s="9"/>
      <c r="LKW255" s="11"/>
      <c r="LKX255" s="8"/>
      <c r="LKY255" s="9"/>
      <c r="LLD255" s="11"/>
      <c r="LLE255" s="8"/>
      <c r="LLF255" s="9"/>
      <c r="LLK255" s="11"/>
      <c r="LLL255" s="8"/>
      <c r="LLM255" s="9"/>
      <c r="LLR255" s="11"/>
      <c r="LLS255" s="8"/>
      <c r="LLT255" s="9"/>
      <c r="LLY255" s="11"/>
      <c r="LLZ255" s="8"/>
      <c r="LMA255" s="9"/>
      <c r="LMF255" s="11"/>
      <c r="LMG255" s="8"/>
      <c r="LMH255" s="9"/>
      <c r="LMM255" s="11"/>
      <c r="LMN255" s="8"/>
      <c r="LMO255" s="9"/>
      <c r="LMT255" s="11"/>
      <c r="LMU255" s="8"/>
      <c r="LMV255" s="9"/>
      <c r="LNA255" s="11"/>
      <c r="LNB255" s="8"/>
      <c r="LNC255" s="9"/>
      <c r="LNH255" s="11"/>
      <c r="LNI255" s="8"/>
      <c r="LNJ255" s="9"/>
      <c r="LNO255" s="11"/>
      <c r="LNP255" s="8"/>
      <c r="LNQ255" s="9"/>
      <c r="LNV255" s="11"/>
      <c r="LNW255" s="8"/>
      <c r="LNX255" s="9"/>
      <c r="LOC255" s="11"/>
      <c r="LOD255" s="8"/>
      <c r="LOE255" s="9"/>
      <c r="LOJ255" s="11"/>
      <c r="LOK255" s="8"/>
      <c r="LOL255" s="9"/>
      <c r="LOQ255" s="11"/>
      <c r="LOR255" s="8"/>
      <c r="LOS255" s="9"/>
      <c r="LOX255" s="11"/>
      <c r="LOY255" s="8"/>
      <c r="LOZ255" s="9"/>
      <c r="LPE255" s="11"/>
      <c r="LPF255" s="8"/>
      <c r="LPG255" s="9"/>
      <c r="LPL255" s="11"/>
      <c r="LPM255" s="8"/>
      <c r="LPN255" s="9"/>
      <c r="LPS255" s="11"/>
      <c r="LPT255" s="8"/>
      <c r="LPU255" s="9"/>
      <c r="LPZ255" s="11"/>
      <c r="LQA255" s="8"/>
      <c r="LQB255" s="9"/>
      <c r="LQG255" s="11"/>
      <c r="LQH255" s="8"/>
      <c r="LQI255" s="9"/>
      <c r="LQN255" s="11"/>
      <c r="LQO255" s="8"/>
      <c r="LQP255" s="9"/>
      <c r="LQU255" s="11"/>
      <c r="LQV255" s="8"/>
      <c r="LQW255" s="9"/>
      <c r="LRB255" s="11"/>
      <c r="LRC255" s="8"/>
      <c r="LRD255" s="9"/>
      <c r="LRI255" s="11"/>
      <c r="LRJ255" s="8"/>
      <c r="LRK255" s="9"/>
      <c r="LRP255" s="11"/>
      <c r="LRQ255" s="8"/>
      <c r="LRR255" s="9"/>
      <c r="LRW255" s="11"/>
      <c r="LRX255" s="8"/>
      <c r="LRY255" s="9"/>
      <c r="LSD255" s="11"/>
      <c r="LSE255" s="8"/>
      <c r="LSF255" s="9"/>
      <c r="LSK255" s="11"/>
      <c r="LSL255" s="8"/>
      <c r="LSM255" s="9"/>
      <c r="LSR255" s="11"/>
      <c r="LSS255" s="8"/>
      <c r="LST255" s="9"/>
      <c r="LSY255" s="11"/>
      <c r="LSZ255" s="8"/>
      <c r="LTA255" s="9"/>
      <c r="LTF255" s="11"/>
      <c r="LTG255" s="8"/>
      <c r="LTH255" s="9"/>
      <c r="LTM255" s="11"/>
      <c r="LTN255" s="8"/>
      <c r="LTO255" s="9"/>
      <c r="LTT255" s="11"/>
      <c r="LTU255" s="8"/>
      <c r="LTV255" s="9"/>
      <c r="LUA255" s="11"/>
      <c r="LUB255" s="8"/>
      <c r="LUC255" s="9"/>
      <c r="LUH255" s="11"/>
      <c r="LUI255" s="8"/>
      <c r="LUJ255" s="9"/>
      <c r="LUO255" s="11"/>
      <c r="LUP255" s="8"/>
      <c r="LUQ255" s="9"/>
      <c r="LUV255" s="11"/>
      <c r="LUW255" s="8"/>
      <c r="LUX255" s="9"/>
      <c r="LVC255" s="11"/>
      <c r="LVD255" s="8"/>
      <c r="LVE255" s="9"/>
      <c r="LVJ255" s="11"/>
      <c r="LVK255" s="8"/>
      <c r="LVL255" s="9"/>
      <c r="LVQ255" s="11"/>
      <c r="LVR255" s="8"/>
      <c r="LVS255" s="9"/>
      <c r="LVX255" s="11"/>
      <c r="LVY255" s="8"/>
      <c r="LVZ255" s="9"/>
      <c r="LWE255" s="11"/>
      <c r="LWF255" s="8"/>
      <c r="LWG255" s="9"/>
      <c r="LWL255" s="11"/>
      <c r="LWM255" s="8"/>
      <c r="LWN255" s="9"/>
      <c r="LWS255" s="11"/>
      <c r="LWT255" s="8"/>
      <c r="LWU255" s="9"/>
      <c r="LWZ255" s="11"/>
      <c r="LXA255" s="8"/>
      <c r="LXB255" s="9"/>
      <c r="LXG255" s="11"/>
      <c r="LXH255" s="8"/>
      <c r="LXI255" s="9"/>
      <c r="LXN255" s="11"/>
      <c r="LXO255" s="8"/>
      <c r="LXP255" s="9"/>
      <c r="LXU255" s="11"/>
      <c r="LXV255" s="8"/>
      <c r="LXW255" s="9"/>
      <c r="LYB255" s="11"/>
      <c r="LYC255" s="8"/>
      <c r="LYD255" s="9"/>
      <c r="LYI255" s="11"/>
      <c r="LYJ255" s="8"/>
      <c r="LYK255" s="9"/>
      <c r="LYP255" s="11"/>
      <c r="LYQ255" s="8"/>
      <c r="LYR255" s="9"/>
      <c r="LYW255" s="11"/>
      <c r="LYX255" s="8"/>
      <c r="LYY255" s="9"/>
      <c r="LZD255" s="11"/>
      <c r="LZE255" s="8"/>
      <c r="LZF255" s="9"/>
      <c r="LZK255" s="11"/>
      <c r="LZL255" s="8"/>
      <c r="LZM255" s="9"/>
      <c r="LZR255" s="11"/>
      <c r="LZS255" s="8"/>
      <c r="LZT255" s="9"/>
      <c r="LZY255" s="11"/>
      <c r="LZZ255" s="8"/>
      <c r="MAA255" s="9"/>
      <c r="MAF255" s="11"/>
      <c r="MAG255" s="8"/>
      <c r="MAH255" s="9"/>
      <c r="MAM255" s="11"/>
      <c r="MAN255" s="8"/>
      <c r="MAO255" s="9"/>
      <c r="MAT255" s="11"/>
      <c r="MAU255" s="8"/>
      <c r="MAV255" s="9"/>
      <c r="MBA255" s="11"/>
      <c r="MBB255" s="8"/>
      <c r="MBC255" s="9"/>
      <c r="MBH255" s="11"/>
      <c r="MBI255" s="8"/>
      <c r="MBJ255" s="9"/>
      <c r="MBO255" s="11"/>
      <c r="MBP255" s="8"/>
      <c r="MBQ255" s="9"/>
      <c r="MBV255" s="11"/>
      <c r="MBW255" s="8"/>
      <c r="MBX255" s="9"/>
      <c r="MCC255" s="11"/>
      <c r="MCD255" s="8"/>
      <c r="MCE255" s="9"/>
      <c r="MCJ255" s="11"/>
      <c r="MCK255" s="8"/>
      <c r="MCL255" s="9"/>
      <c r="MCQ255" s="11"/>
      <c r="MCR255" s="8"/>
      <c r="MCS255" s="9"/>
      <c r="MCX255" s="11"/>
      <c r="MCY255" s="8"/>
      <c r="MCZ255" s="9"/>
      <c r="MDE255" s="11"/>
      <c r="MDF255" s="8"/>
      <c r="MDG255" s="9"/>
      <c r="MDL255" s="11"/>
      <c r="MDM255" s="8"/>
      <c r="MDN255" s="9"/>
      <c r="MDS255" s="11"/>
      <c r="MDT255" s="8"/>
      <c r="MDU255" s="9"/>
      <c r="MDZ255" s="11"/>
      <c r="MEA255" s="8"/>
      <c r="MEB255" s="9"/>
      <c r="MEG255" s="11"/>
      <c r="MEH255" s="8"/>
      <c r="MEI255" s="9"/>
      <c r="MEN255" s="11"/>
      <c r="MEO255" s="8"/>
      <c r="MEP255" s="9"/>
      <c r="MEU255" s="11"/>
      <c r="MEV255" s="8"/>
      <c r="MEW255" s="9"/>
      <c r="MFB255" s="11"/>
      <c r="MFC255" s="8"/>
      <c r="MFD255" s="9"/>
      <c r="MFI255" s="11"/>
      <c r="MFJ255" s="8"/>
      <c r="MFK255" s="9"/>
      <c r="MFP255" s="11"/>
      <c r="MFQ255" s="8"/>
      <c r="MFR255" s="9"/>
      <c r="MFW255" s="11"/>
      <c r="MFX255" s="8"/>
      <c r="MFY255" s="9"/>
      <c r="MGD255" s="11"/>
      <c r="MGE255" s="8"/>
      <c r="MGF255" s="9"/>
      <c r="MGK255" s="11"/>
      <c r="MGL255" s="8"/>
      <c r="MGM255" s="9"/>
      <c r="MGR255" s="11"/>
      <c r="MGS255" s="8"/>
      <c r="MGT255" s="9"/>
      <c r="MGY255" s="11"/>
      <c r="MGZ255" s="8"/>
      <c r="MHA255" s="9"/>
      <c r="MHF255" s="11"/>
      <c r="MHG255" s="8"/>
      <c r="MHH255" s="9"/>
      <c r="MHM255" s="11"/>
      <c r="MHN255" s="8"/>
      <c r="MHO255" s="9"/>
      <c r="MHT255" s="11"/>
      <c r="MHU255" s="8"/>
      <c r="MHV255" s="9"/>
      <c r="MIA255" s="11"/>
      <c r="MIB255" s="8"/>
      <c r="MIC255" s="9"/>
      <c r="MIH255" s="11"/>
      <c r="MII255" s="8"/>
      <c r="MIJ255" s="9"/>
      <c r="MIO255" s="11"/>
      <c r="MIP255" s="8"/>
      <c r="MIQ255" s="9"/>
      <c r="MIV255" s="11"/>
      <c r="MIW255" s="8"/>
      <c r="MIX255" s="9"/>
      <c r="MJC255" s="11"/>
      <c r="MJD255" s="8"/>
      <c r="MJE255" s="9"/>
      <c r="MJJ255" s="11"/>
      <c r="MJK255" s="8"/>
      <c r="MJL255" s="9"/>
      <c r="MJQ255" s="11"/>
      <c r="MJR255" s="8"/>
      <c r="MJS255" s="9"/>
      <c r="MJX255" s="11"/>
      <c r="MJY255" s="8"/>
      <c r="MJZ255" s="9"/>
      <c r="MKE255" s="11"/>
      <c r="MKF255" s="8"/>
      <c r="MKG255" s="9"/>
      <c r="MKL255" s="11"/>
      <c r="MKM255" s="8"/>
      <c r="MKN255" s="9"/>
      <c r="MKS255" s="11"/>
      <c r="MKT255" s="8"/>
      <c r="MKU255" s="9"/>
      <c r="MKZ255" s="11"/>
      <c r="MLA255" s="8"/>
      <c r="MLB255" s="9"/>
      <c r="MLG255" s="11"/>
      <c r="MLH255" s="8"/>
      <c r="MLI255" s="9"/>
      <c r="MLN255" s="11"/>
      <c r="MLO255" s="8"/>
      <c r="MLP255" s="9"/>
      <c r="MLU255" s="11"/>
      <c r="MLV255" s="8"/>
      <c r="MLW255" s="9"/>
      <c r="MMB255" s="11"/>
      <c r="MMC255" s="8"/>
      <c r="MMD255" s="9"/>
      <c r="MMI255" s="11"/>
      <c r="MMJ255" s="8"/>
      <c r="MMK255" s="9"/>
      <c r="MMP255" s="11"/>
      <c r="MMQ255" s="8"/>
      <c r="MMR255" s="9"/>
      <c r="MMW255" s="11"/>
      <c r="MMX255" s="8"/>
      <c r="MMY255" s="9"/>
      <c r="MND255" s="11"/>
      <c r="MNE255" s="8"/>
      <c r="MNF255" s="9"/>
      <c r="MNK255" s="11"/>
      <c r="MNL255" s="8"/>
      <c r="MNM255" s="9"/>
      <c r="MNR255" s="11"/>
      <c r="MNS255" s="8"/>
      <c r="MNT255" s="9"/>
      <c r="MNY255" s="11"/>
      <c r="MNZ255" s="8"/>
      <c r="MOA255" s="9"/>
      <c r="MOF255" s="11"/>
      <c r="MOG255" s="8"/>
      <c r="MOH255" s="9"/>
      <c r="MOM255" s="11"/>
      <c r="MON255" s="8"/>
      <c r="MOO255" s="9"/>
      <c r="MOT255" s="11"/>
      <c r="MOU255" s="8"/>
      <c r="MOV255" s="9"/>
      <c r="MPA255" s="11"/>
      <c r="MPB255" s="8"/>
      <c r="MPC255" s="9"/>
      <c r="MPH255" s="11"/>
      <c r="MPI255" s="8"/>
      <c r="MPJ255" s="9"/>
      <c r="MPO255" s="11"/>
      <c r="MPP255" s="8"/>
      <c r="MPQ255" s="9"/>
      <c r="MPV255" s="11"/>
      <c r="MPW255" s="8"/>
      <c r="MPX255" s="9"/>
      <c r="MQC255" s="11"/>
      <c r="MQD255" s="8"/>
      <c r="MQE255" s="9"/>
      <c r="MQJ255" s="11"/>
      <c r="MQK255" s="8"/>
      <c r="MQL255" s="9"/>
      <c r="MQQ255" s="11"/>
      <c r="MQR255" s="8"/>
      <c r="MQS255" s="9"/>
      <c r="MQX255" s="11"/>
      <c r="MQY255" s="8"/>
      <c r="MQZ255" s="9"/>
      <c r="MRE255" s="11"/>
      <c r="MRF255" s="8"/>
      <c r="MRG255" s="9"/>
      <c r="MRL255" s="11"/>
      <c r="MRM255" s="8"/>
      <c r="MRN255" s="9"/>
      <c r="MRS255" s="11"/>
      <c r="MRT255" s="8"/>
      <c r="MRU255" s="9"/>
      <c r="MRZ255" s="11"/>
      <c r="MSA255" s="8"/>
      <c r="MSB255" s="9"/>
      <c r="MSG255" s="11"/>
      <c r="MSH255" s="8"/>
      <c r="MSI255" s="9"/>
      <c r="MSN255" s="11"/>
      <c r="MSO255" s="8"/>
      <c r="MSP255" s="9"/>
      <c r="MSU255" s="11"/>
      <c r="MSV255" s="8"/>
      <c r="MSW255" s="9"/>
      <c r="MTB255" s="11"/>
      <c r="MTC255" s="8"/>
      <c r="MTD255" s="9"/>
      <c r="MTI255" s="11"/>
      <c r="MTJ255" s="8"/>
      <c r="MTK255" s="9"/>
      <c r="MTP255" s="11"/>
      <c r="MTQ255" s="8"/>
      <c r="MTR255" s="9"/>
      <c r="MTW255" s="11"/>
      <c r="MTX255" s="8"/>
      <c r="MTY255" s="9"/>
      <c r="MUD255" s="11"/>
      <c r="MUE255" s="8"/>
      <c r="MUF255" s="9"/>
      <c r="MUK255" s="11"/>
      <c r="MUL255" s="8"/>
      <c r="MUM255" s="9"/>
      <c r="MUR255" s="11"/>
      <c r="MUS255" s="8"/>
      <c r="MUT255" s="9"/>
      <c r="MUY255" s="11"/>
      <c r="MUZ255" s="8"/>
      <c r="MVA255" s="9"/>
      <c r="MVF255" s="11"/>
      <c r="MVG255" s="8"/>
      <c r="MVH255" s="9"/>
      <c r="MVM255" s="11"/>
      <c r="MVN255" s="8"/>
      <c r="MVO255" s="9"/>
      <c r="MVT255" s="11"/>
      <c r="MVU255" s="8"/>
      <c r="MVV255" s="9"/>
      <c r="MWA255" s="11"/>
      <c r="MWB255" s="8"/>
      <c r="MWC255" s="9"/>
      <c r="MWH255" s="11"/>
      <c r="MWI255" s="8"/>
      <c r="MWJ255" s="9"/>
      <c r="MWO255" s="11"/>
      <c r="MWP255" s="8"/>
      <c r="MWQ255" s="9"/>
      <c r="MWV255" s="11"/>
      <c r="MWW255" s="8"/>
      <c r="MWX255" s="9"/>
      <c r="MXC255" s="11"/>
      <c r="MXD255" s="8"/>
      <c r="MXE255" s="9"/>
      <c r="MXJ255" s="11"/>
      <c r="MXK255" s="8"/>
      <c r="MXL255" s="9"/>
      <c r="MXQ255" s="11"/>
      <c r="MXR255" s="8"/>
      <c r="MXS255" s="9"/>
      <c r="MXX255" s="11"/>
      <c r="MXY255" s="8"/>
      <c r="MXZ255" s="9"/>
      <c r="MYE255" s="11"/>
      <c r="MYF255" s="8"/>
      <c r="MYG255" s="9"/>
      <c r="MYL255" s="11"/>
      <c r="MYM255" s="8"/>
      <c r="MYN255" s="9"/>
      <c r="MYS255" s="11"/>
      <c r="MYT255" s="8"/>
      <c r="MYU255" s="9"/>
      <c r="MYZ255" s="11"/>
      <c r="MZA255" s="8"/>
      <c r="MZB255" s="9"/>
      <c r="MZG255" s="11"/>
      <c r="MZH255" s="8"/>
      <c r="MZI255" s="9"/>
      <c r="MZN255" s="11"/>
      <c r="MZO255" s="8"/>
      <c r="MZP255" s="9"/>
      <c r="MZU255" s="11"/>
      <c r="MZV255" s="8"/>
      <c r="MZW255" s="9"/>
      <c r="NAB255" s="11"/>
      <c r="NAC255" s="8"/>
      <c r="NAD255" s="9"/>
      <c r="NAI255" s="11"/>
      <c r="NAJ255" s="8"/>
      <c r="NAK255" s="9"/>
      <c r="NAP255" s="11"/>
      <c r="NAQ255" s="8"/>
      <c r="NAR255" s="9"/>
      <c r="NAW255" s="11"/>
      <c r="NAX255" s="8"/>
      <c r="NAY255" s="9"/>
      <c r="NBD255" s="11"/>
      <c r="NBE255" s="8"/>
      <c r="NBF255" s="9"/>
      <c r="NBK255" s="11"/>
      <c r="NBL255" s="8"/>
      <c r="NBM255" s="9"/>
      <c r="NBR255" s="11"/>
      <c r="NBS255" s="8"/>
      <c r="NBT255" s="9"/>
      <c r="NBY255" s="11"/>
      <c r="NBZ255" s="8"/>
      <c r="NCA255" s="9"/>
      <c r="NCF255" s="11"/>
      <c r="NCG255" s="8"/>
      <c r="NCH255" s="9"/>
      <c r="NCM255" s="11"/>
      <c r="NCN255" s="8"/>
      <c r="NCO255" s="9"/>
      <c r="NCT255" s="11"/>
      <c r="NCU255" s="8"/>
      <c r="NCV255" s="9"/>
      <c r="NDA255" s="11"/>
      <c r="NDB255" s="8"/>
      <c r="NDC255" s="9"/>
      <c r="NDH255" s="11"/>
      <c r="NDI255" s="8"/>
      <c r="NDJ255" s="9"/>
      <c r="NDO255" s="11"/>
      <c r="NDP255" s="8"/>
      <c r="NDQ255" s="9"/>
      <c r="NDV255" s="11"/>
      <c r="NDW255" s="8"/>
      <c r="NDX255" s="9"/>
      <c r="NEC255" s="11"/>
      <c r="NED255" s="8"/>
      <c r="NEE255" s="9"/>
      <c r="NEJ255" s="11"/>
      <c r="NEK255" s="8"/>
      <c r="NEL255" s="9"/>
      <c r="NEQ255" s="11"/>
      <c r="NER255" s="8"/>
      <c r="NES255" s="9"/>
      <c r="NEX255" s="11"/>
      <c r="NEY255" s="8"/>
      <c r="NEZ255" s="9"/>
      <c r="NFE255" s="11"/>
      <c r="NFF255" s="8"/>
      <c r="NFG255" s="9"/>
      <c r="NFL255" s="11"/>
      <c r="NFM255" s="8"/>
      <c r="NFN255" s="9"/>
      <c r="NFS255" s="11"/>
      <c r="NFT255" s="8"/>
      <c r="NFU255" s="9"/>
      <c r="NFZ255" s="11"/>
      <c r="NGA255" s="8"/>
      <c r="NGB255" s="9"/>
      <c r="NGG255" s="11"/>
      <c r="NGH255" s="8"/>
      <c r="NGI255" s="9"/>
      <c r="NGN255" s="11"/>
      <c r="NGO255" s="8"/>
      <c r="NGP255" s="9"/>
      <c r="NGU255" s="11"/>
      <c r="NGV255" s="8"/>
      <c r="NGW255" s="9"/>
      <c r="NHB255" s="11"/>
      <c r="NHC255" s="8"/>
      <c r="NHD255" s="9"/>
      <c r="NHI255" s="11"/>
      <c r="NHJ255" s="8"/>
      <c r="NHK255" s="9"/>
      <c r="NHP255" s="11"/>
      <c r="NHQ255" s="8"/>
      <c r="NHR255" s="9"/>
      <c r="NHW255" s="11"/>
      <c r="NHX255" s="8"/>
      <c r="NHY255" s="9"/>
      <c r="NID255" s="11"/>
      <c r="NIE255" s="8"/>
      <c r="NIF255" s="9"/>
      <c r="NIK255" s="11"/>
      <c r="NIL255" s="8"/>
      <c r="NIM255" s="9"/>
      <c r="NIR255" s="11"/>
      <c r="NIS255" s="8"/>
      <c r="NIT255" s="9"/>
      <c r="NIY255" s="11"/>
      <c r="NIZ255" s="8"/>
      <c r="NJA255" s="9"/>
      <c r="NJF255" s="11"/>
      <c r="NJG255" s="8"/>
      <c r="NJH255" s="9"/>
      <c r="NJM255" s="11"/>
      <c r="NJN255" s="8"/>
      <c r="NJO255" s="9"/>
      <c r="NJT255" s="11"/>
      <c r="NJU255" s="8"/>
      <c r="NJV255" s="9"/>
      <c r="NKA255" s="11"/>
      <c r="NKB255" s="8"/>
      <c r="NKC255" s="9"/>
      <c r="NKH255" s="11"/>
      <c r="NKI255" s="8"/>
      <c r="NKJ255" s="9"/>
      <c r="NKO255" s="11"/>
      <c r="NKP255" s="8"/>
      <c r="NKQ255" s="9"/>
      <c r="NKV255" s="11"/>
      <c r="NKW255" s="8"/>
      <c r="NKX255" s="9"/>
      <c r="NLC255" s="11"/>
      <c r="NLD255" s="8"/>
      <c r="NLE255" s="9"/>
      <c r="NLJ255" s="11"/>
      <c r="NLK255" s="8"/>
      <c r="NLL255" s="9"/>
      <c r="NLQ255" s="11"/>
      <c r="NLR255" s="8"/>
      <c r="NLS255" s="9"/>
      <c r="NLX255" s="11"/>
      <c r="NLY255" s="8"/>
      <c r="NLZ255" s="9"/>
      <c r="NME255" s="11"/>
      <c r="NMF255" s="8"/>
      <c r="NMG255" s="9"/>
      <c r="NML255" s="11"/>
      <c r="NMM255" s="8"/>
      <c r="NMN255" s="9"/>
      <c r="NMS255" s="11"/>
      <c r="NMT255" s="8"/>
      <c r="NMU255" s="9"/>
      <c r="NMZ255" s="11"/>
      <c r="NNA255" s="8"/>
      <c r="NNB255" s="9"/>
      <c r="NNG255" s="11"/>
      <c r="NNH255" s="8"/>
      <c r="NNI255" s="9"/>
      <c r="NNN255" s="11"/>
      <c r="NNO255" s="8"/>
      <c r="NNP255" s="9"/>
      <c r="NNU255" s="11"/>
      <c r="NNV255" s="8"/>
      <c r="NNW255" s="9"/>
      <c r="NOB255" s="11"/>
      <c r="NOC255" s="8"/>
      <c r="NOD255" s="9"/>
      <c r="NOI255" s="11"/>
      <c r="NOJ255" s="8"/>
      <c r="NOK255" s="9"/>
      <c r="NOP255" s="11"/>
      <c r="NOQ255" s="8"/>
      <c r="NOR255" s="9"/>
      <c r="NOW255" s="11"/>
      <c r="NOX255" s="8"/>
      <c r="NOY255" s="9"/>
      <c r="NPD255" s="11"/>
      <c r="NPE255" s="8"/>
      <c r="NPF255" s="9"/>
      <c r="NPK255" s="11"/>
      <c r="NPL255" s="8"/>
      <c r="NPM255" s="9"/>
      <c r="NPR255" s="11"/>
      <c r="NPS255" s="8"/>
      <c r="NPT255" s="9"/>
      <c r="NPY255" s="11"/>
      <c r="NPZ255" s="8"/>
      <c r="NQA255" s="9"/>
      <c r="NQF255" s="11"/>
      <c r="NQG255" s="8"/>
      <c r="NQH255" s="9"/>
      <c r="NQM255" s="11"/>
      <c r="NQN255" s="8"/>
      <c r="NQO255" s="9"/>
      <c r="NQT255" s="11"/>
      <c r="NQU255" s="8"/>
      <c r="NQV255" s="9"/>
      <c r="NRA255" s="11"/>
      <c r="NRB255" s="8"/>
      <c r="NRC255" s="9"/>
      <c r="NRH255" s="11"/>
      <c r="NRI255" s="8"/>
      <c r="NRJ255" s="9"/>
      <c r="NRO255" s="11"/>
      <c r="NRP255" s="8"/>
      <c r="NRQ255" s="9"/>
      <c r="NRV255" s="11"/>
      <c r="NRW255" s="8"/>
      <c r="NRX255" s="9"/>
      <c r="NSC255" s="11"/>
      <c r="NSD255" s="8"/>
      <c r="NSE255" s="9"/>
      <c r="NSJ255" s="11"/>
      <c r="NSK255" s="8"/>
      <c r="NSL255" s="9"/>
      <c r="NSQ255" s="11"/>
      <c r="NSR255" s="8"/>
      <c r="NSS255" s="9"/>
      <c r="NSX255" s="11"/>
      <c r="NSY255" s="8"/>
      <c r="NSZ255" s="9"/>
      <c r="NTE255" s="11"/>
      <c r="NTF255" s="8"/>
      <c r="NTG255" s="9"/>
      <c r="NTL255" s="11"/>
      <c r="NTM255" s="8"/>
      <c r="NTN255" s="9"/>
      <c r="NTS255" s="11"/>
      <c r="NTT255" s="8"/>
      <c r="NTU255" s="9"/>
      <c r="NTZ255" s="11"/>
      <c r="NUA255" s="8"/>
      <c r="NUB255" s="9"/>
      <c r="NUG255" s="11"/>
      <c r="NUH255" s="8"/>
      <c r="NUI255" s="9"/>
      <c r="NUN255" s="11"/>
      <c r="NUO255" s="8"/>
      <c r="NUP255" s="9"/>
      <c r="NUU255" s="11"/>
      <c r="NUV255" s="8"/>
      <c r="NUW255" s="9"/>
      <c r="NVB255" s="11"/>
      <c r="NVC255" s="8"/>
      <c r="NVD255" s="9"/>
      <c r="NVI255" s="11"/>
      <c r="NVJ255" s="8"/>
      <c r="NVK255" s="9"/>
      <c r="NVP255" s="11"/>
      <c r="NVQ255" s="8"/>
      <c r="NVR255" s="9"/>
      <c r="NVW255" s="11"/>
      <c r="NVX255" s="8"/>
      <c r="NVY255" s="9"/>
      <c r="NWD255" s="11"/>
      <c r="NWE255" s="8"/>
      <c r="NWF255" s="9"/>
      <c r="NWK255" s="11"/>
      <c r="NWL255" s="8"/>
      <c r="NWM255" s="9"/>
      <c r="NWR255" s="11"/>
      <c r="NWS255" s="8"/>
      <c r="NWT255" s="9"/>
      <c r="NWY255" s="11"/>
      <c r="NWZ255" s="8"/>
      <c r="NXA255" s="9"/>
      <c r="NXF255" s="11"/>
      <c r="NXG255" s="8"/>
      <c r="NXH255" s="9"/>
      <c r="NXM255" s="11"/>
      <c r="NXN255" s="8"/>
      <c r="NXO255" s="9"/>
      <c r="NXT255" s="11"/>
      <c r="NXU255" s="8"/>
      <c r="NXV255" s="9"/>
      <c r="NYA255" s="11"/>
      <c r="NYB255" s="8"/>
      <c r="NYC255" s="9"/>
      <c r="NYH255" s="11"/>
      <c r="NYI255" s="8"/>
      <c r="NYJ255" s="9"/>
      <c r="NYO255" s="11"/>
      <c r="NYP255" s="8"/>
      <c r="NYQ255" s="9"/>
      <c r="NYV255" s="11"/>
      <c r="NYW255" s="8"/>
      <c r="NYX255" s="9"/>
      <c r="NZC255" s="11"/>
      <c r="NZD255" s="8"/>
      <c r="NZE255" s="9"/>
      <c r="NZJ255" s="11"/>
      <c r="NZK255" s="8"/>
      <c r="NZL255" s="9"/>
      <c r="NZQ255" s="11"/>
      <c r="NZR255" s="8"/>
      <c r="NZS255" s="9"/>
      <c r="NZX255" s="11"/>
      <c r="NZY255" s="8"/>
      <c r="NZZ255" s="9"/>
      <c r="OAE255" s="11"/>
      <c r="OAF255" s="8"/>
      <c r="OAG255" s="9"/>
      <c r="OAL255" s="11"/>
      <c r="OAM255" s="8"/>
      <c r="OAN255" s="9"/>
      <c r="OAS255" s="11"/>
      <c r="OAT255" s="8"/>
      <c r="OAU255" s="9"/>
      <c r="OAZ255" s="11"/>
      <c r="OBA255" s="8"/>
      <c r="OBB255" s="9"/>
      <c r="OBG255" s="11"/>
      <c r="OBH255" s="8"/>
      <c r="OBI255" s="9"/>
      <c r="OBN255" s="11"/>
      <c r="OBO255" s="8"/>
      <c r="OBP255" s="9"/>
      <c r="OBU255" s="11"/>
      <c r="OBV255" s="8"/>
      <c r="OBW255" s="9"/>
      <c r="OCB255" s="11"/>
      <c r="OCC255" s="8"/>
      <c r="OCD255" s="9"/>
      <c r="OCI255" s="11"/>
      <c r="OCJ255" s="8"/>
      <c r="OCK255" s="9"/>
      <c r="OCP255" s="11"/>
      <c r="OCQ255" s="8"/>
      <c r="OCR255" s="9"/>
      <c r="OCW255" s="11"/>
      <c r="OCX255" s="8"/>
      <c r="OCY255" s="9"/>
      <c r="ODD255" s="11"/>
      <c r="ODE255" s="8"/>
      <c r="ODF255" s="9"/>
      <c r="ODK255" s="11"/>
      <c r="ODL255" s="8"/>
      <c r="ODM255" s="9"/>
      <c r="ODR255" s="11"/>
      <c r="ODS255" s="8"/>
      <c r="ODT255" s="9"/>
      <c r="ODY255" s="11"/>
      <c r="ODZ255" s="8"/>
      <c r="OEA255" s="9"/>
      <c r="OEF255" s="11"/>
      <c r="OEG255" s="8"/>
      <c r="OEH255" s="9"/>
      <c r="OEM255" s="11"/>
      <c r="OEN255" s="8"/>
      <c r="OEO255" s="9"/>
      <c r="OET255" s="11"/>
      <c r="OEU255" s="8"/>
      <c r="OEV255" s="9"/>
      <c r="OFA255" s="11"/>
      <c r="OFB255" s="8"/>
      <c r="OFC255" s="9"/>
      <c r="OFH255" s="11"/>
      <c r="OFI255" s="8"/>
      <c r="OFJ255" s="9"/>
      <c r="OFO255" s="11"/>
      <c r="OFP255" s="8"/>
      <c r="OFQ255" s="9"/>
      <c r="OFV255" s="11"/>
      <c r="OFW255" s="8"/>
      <c r="OFX255" s="9"/>
      <c r="OGC255" s="11"/>
      <c r="OGD255" s="8"/>
      <c r="OGE255" s="9"/>
      <c r="OGJ255" s="11"/>
      <c r="OGK255" s="8"/>
      <c r="OGL255" s="9"/>
      <c r="OGQ255" s="11"/>
      <c r="OGR255" s="8"/>
      <c r="OGS255" s="9"/>
      <c r="OGX255" s="11"/>
      <c r="OGY255" s="8"/>
      <c r="OGZ255" s="9"/>
      <c r="OHE255" s="11"/>
      <c r="OHF255" s="8"/>
      <c r="OHG255" s="9"/>
      <c r="OHL255" s="11"/>
      <c r="OHM255" s="8"/>
      <c r="OHN255" s="9"/>
      <c r="OHS255" s="11"/>
      <c r="OHT255" s="8"/>
      <c r="OHU255" s="9"/>
      <c r="OHZ255" s="11"/>
      <c r="OIA255" s="8"/>
      <c r="OIB255" s="9"/>
      <c r="OIG255" s="11"/>
      <c r="OIH255" s="8"/>
      <c r="OII255" s="9"/>
      <c r="OIN255" s="11"/>
      <c r="OIO255" s="8"/>
      <c r="OIP255" s="9"/>
      <c r="OIU255" s="11"/>
      <c r="OIV255" s="8"/>
      <c r="OIW255" s="9"/>
      <c r="OJB255" s="11"/>
      <c r="OJC255" s="8"/>
      <c r="OJD255" s="9"/>
      <c r="OJI255" s="11"/>
      <c r="OJJ255" s="8"/>
      <c r="OJK255" s="9"/>
      <c r="OJP255" s="11"/>
      <c r="OJQ255" s="8"/>
      <c r="OJR255" s="9"/>
      <c r="OJW255" s="11"/>
      <c r="OJX255" s="8"/>
      <c r="OJY255" s="9"/>
      <c r="OKD255" s="11"/>
      <c r="OKE255" s="8"/>
      <c r="OKF255" s="9"/>
      <c r="OKK255" s="11"/>
      <c r="OKL255" s="8"/>
      <c r="OKM255" s="9"/>
      <c r="OKR255" s="11"/>
      <c r="OKS255" s="8"/>
      <c r="OKT255" s="9"/>
      <c r="OKY255" s="11"/>
      <c r="OKZ255" s="8"/>
      <c r="OLA255" s="9"/>
      <c r="OLF255" s="11"/>
      <c r="OLG255" s="8"/>
      <c r="OLH255" s="9"/>
      <c r="OLM255" s="11"/>
      <c r="OLN255" s="8"/>
      <c r="OLO255" s="9"/>
      <c r="OLT255" s="11"/>
      <c r="OLU255" s="8"/>
      <c r="OLV255" s="9"/>
      <c r="OMA255" s="11"/>
      <c r="OMB255" s="8"/>
      <c r="OMC255" s="9"/>
      <c r="OMH255" s="11"/>
      <c r="OMI255" s="8"/>
      <c r="OMJ255" s="9"/>
      <c r="OMO255" s="11"/>
      <c r="OMP255" s="8"/>
      <c r="OMQ255" s="9"/>
      <c r="OMV255" s="11"/>
      <c r="OMW255" s="8"/>
      <c r="OMX255" s="9"/>
      <c r="ONC255" s="11"/>
      <c r="OND255" s="8"/>
      <c r="ONE255" s="9"/>
      <c r="ONJ255" s="11"/>
      <c r="ONK255" s="8"/>
      <c r="ONL255" s="9"/>
      <c r="ONQ255" s="11"/>
      <c r="ONR255" s="8"/>
      <c r="ONS255" s="9"/>
      <c r="ONX255" s="11"/>
      <c r="ONY255" s="8"/>
      <c r="ONZ255" s="9"/>
      <c r="OOE255" s="11"/>
      <c r="OOF255" s="8"/>
      <c r="OOG255" s="9"/>
      <c r="OOL255" s="11"/>
      <c r="OOM255" s="8"/>
      <c r="OON255" s="9"/>
      <c r="OOS255" s="11"/>
      <c r="OOT255" s="8"/>
      <c r="OOU255" s="9"/>
      <c r="OOZ255" s="11"/>
      <c r="OPA255" s="8"/>
      <c r="OPB255" s="9"/>
      <c r="OPG255" s="11"/>
      <c r="OPH255" s="8"/>
      <c r="OPI255" s="9"/>
      <c r="OPN255" s="11"/>
      <c r="OPO255" s="8"/>
      <c r="OPP255" s="9"/>
      <c r="OPU255" s="11"/>
      <c r="OPV255" s="8"/>
      <c r="OPW255" s="9"/>
      <c r="OQB255" s="11"/>
      <c r="OQC255" s="8"/>
      <c r="OQD255" s="9"/>
      <c r="OQI255" s="11"/>
      <c r="OQJ255" s="8"/>
      <c r="OQK255" s="9"/>
      <c r="OQP255" s="11"/>
      <c r="OQQ255" s="8"/>
      <c r="OQR255" s="9"/>
      <c r="OQW255" s="11"/>
      <c r="OQX255" s="8"/>
      <c r="OQY255" s="9"/>
      <c r="ORD255" s="11"/>
      <c r="ORE255" s="8"/>
      <c r="ORF255" s="9"/>
      <c r="ORK255" s="11"/>
      <c r="ORL255" s="8"/>
      <c r="ORM255" s="9"/>
      <c r="ORR255" s="11"/>
      <c r="ORS255" s="8"/>
      <c r="ORT255" s="9"/>
      <c r="ORY255" s="11"/>
      <c r="ORZ255" s="8"/>
      <c r="OSA255" s="9"/>
      <c r="OSF255" s="11"/>
      <c r="OSG255" s="8"/>
      <c r="OSH255" s="9"/>
      <c r="OSM255" s="11"/>
      <c r="OSN255" s="8"/>
      <c r="OSO255" s="9"/>
      <c r="OST255" s="11"/>
      <c r="OSU255" s="8"/>
      <c r="OSV255" s="9"/>
      <c r="OTA255" s="11"/>
      <c r="OTB255" s="8"/>
      <c r="OTC255" s="9"/>
      <c r="OTH255" s="11"/>
      <c r="OTI255" s="8"/>
      <c r="OTJ255" s="9"/>
      <c r="OTO255" s="11"/>
      <c r="OTP255" s="8"/>
      <c r="OTQ255" s="9"/>
      <c r="OTV255" s="11"/>
      <c r="OTW255" s="8"/>
      <c r="OTX255" s="9"/>
      <c r="OUC255" s="11"/>
      <c r="OUD255" s="8"/>
      <c r="OUE255" s="9"/>
      <c r="OUJ255" s="11"/>
      <c r="OUK255" s="8"/>
      <c r="OUL255" s="9"/>
      <c r="OUQ255" s="11"/>
      <c r="OUR255" s="8"/>
      <c r="OUS255" s="9"/>
      <c r="OUX255" s="11"/>
      <c r="OUY255" s="8"/>
      <c r="OUZ255" s="9"/>
      <c r="OVE255" s="11"/>
      <c r="OVF255" s="8"/>
      <c r="OVG255" s="9"/>
      <c r="OVL255" s="11"/>
      <c r="OVM255" s="8"/>
      <c r="OVN255" s="9"/>
      <c r="OVS255" s="11"/>
      <c r="OVT255" s="8"/>
      <c r="OVU255" s="9"/>
      <c r="OVZ255" s="11"/>
      <c r="OWA255" s="8"/>
      <c r="OWB255" s="9"/>
      <c r="OWG255" s="11"/>
      <c r="OWH255" s="8"/>
      <c r="OWI255" s="9"/>
      <c r="OWN255" s="11"/>
      <c r="OWO255" s="8"/>
      <c r="OWP255" s="9"/>
      <c r="OWU255" s="11"/>
      <c r="OWV255" s="8"/>
      <c r="OWW255" s="9"/>
      <c r="OXB255" s="11"/>
      <c r="OXC255" s="8"/>
      <c r="OXD255" s="9"/>
      <c r="OXI255" s="11"/>
      <c r="OXJ255" s="8"/>
      <c r="OXK255" s="9"/>
      <c r="OXP255" s="11"/>
      <c r="OXQ255" s="8"/>
      <c r="OXR255" s="9"/>
      <c r="OXW255" s="11"/>
      <c r="OXX255" s="8"/>
      <c r="OXY255" s="9"/>
      <c r="OYD255" s="11"/>
      <c r="OYE255" s="8"/>
      <c r="OYF255" s="9"/>
      <c r="OYK255" s="11"/>
      <c r="OYL255" s="8"/>
      <c r="OYM255" s="9"/>
      <c r="OYR255" s="11"/>
      <c r="OYS255" s="8"/>
      <c r="OYT255" s="9"/>
      <c r="OYY255" s="11"/>
      <c r="OYZ255" s="8"/>
      <c r="OZA255" s="9"/>
      <c r="OZF255" s="11"/>
      <c r="OZG255" s="8"/>
      <c r="OZH255" s="9"/>
      <c r="OZM255" s="11"/>
      <c r="OZN255" s="8"/>
      <c r="OZO255" s="9"/>
      <c r="OZT255" s="11"/>
      <c r="OZU255" s="8"/>
      <c r="OZV255" s="9"/>
      <c r="PAA255" s="11"/>
      <c r="PAB255" s="8"/>
      <c r="PAC255" s="9"/>
      <c r="PAH255" s="11"/>
      <c r="PAI255" s="8"/>
      <c r="PAJ255" s="9"/>
      <c r="PAO255" s="11"/>
      <c r="PAP255" s="8"/>
      <c r="PAQ255" s="9"/>
      <c r="PAV255" s="11"/>
      <c r="PAW255" s="8"/>
      <c r="PAX255" s="9"/>
      <c r="PBC255" s="11"/>
      <c r="PBD255" s="8"/>
      <c r="PBE255" s="9"/>
      <c r="PBJ255" s="11"/>
      <c r="PBK255" s="8"/>
      <c r="PBL255" s="9"/>
      <c r="PBQ255" s="11"/>
      <c r="PBR255" s="8"/>
      <c r="PBS255" s="9"/>
      <c r="PBX255" s="11"/>
      <c r="PBY255" s="8"/>
      <c r="PBZ255" s="9"/>
      <c r="PCE255" s="11"/>
      <c r="PCF255" s="8"/>
      <c r="PCG255" s="9"/>
      <c r="PCL255" s="11"/>
      <c r="PCM255" s="8"/>
      <c r="PCN255" s="9"/>
      <c r="PCS255" s="11"/>
      <c r="PCT255" s="8"/>
      <c r="PCU255" s="9"/>
      <c r="PCZ255" s="11"/>
      <c r="PDA255" s="8"/>
      <c r="PDB255" s="9"/>
      <c r="PDG255" s="11"/>
      <c r="PDH255" s="8"/>
      <c r="PDI255" s="9"/>
      <c r="PDN255" s="11"/>
      <c r="PDO255" s="8"/>
      <c r="PDP255" s="9"/>
      <c r="PDU255" s="11"/>
      <c r="PDV255" s="8"/>
      <c r="PDW255" s="9"/>
      <c r="PEB255" s="11"/>
      <c r="PEC255" s="8"/>
      <c r="PED255" s="9"/>
      <c r="PEI255" s="11"/>
      <c r="PEJ255" s="8"/>
      <c r="PEK255" s="9"/>
      <c r="PEP255" s="11"/>
      <c r="PEQ255" s="8"/>
      <c r="PER255" s="9"/>
      <c r="PEW255" s="11"/>
      <c r="PEX255" s="8"/>
      <c r="PEY255" s="9"/>
      <c r="PFD255" s="11"/>
      <c r="PFE255" s="8"/>
      <c r="PFF255" s="9"/>
      <c r="PFK255" s="11"/>
      <c r="PFL255" s="8"/>
      <c r="PFM255" s="9"/>
      <c r="PFR255" s="11"/>
      <c r="PFS255" s="8"/>
      <c r="PFT255" s="9"/>
      <c r="PFY255" s="11"/>
      <c r="PFZ255" s="8"/>
      <c r="PGA255" s="9"/>
      <c r="PGF255" s="11"/>
      <c r="PGG255" s="8"/>
      <c r="PGH255" s="9"/>
      <c r="PGM255" s="11"/>
      <c r="PGN255" s="8"/>
      <c r="PGO255" s="9"/>
      <c r="PGT255" s="11"/>
      <c r="PGU255" s="8"/>
      <c r="PGV255" s="9"/>
      <c r="PHA255" s="11"/>
      <c r="PHB255" s="8"/>
      <c r="PHC255" s="9"/>
      <c r="PHH255" s="11"/>
      <c r="PHI255" s="8"/>
      <c r="PHJ255" s="9"/>
      <c r="PHO255" s="11"/>
      <c r="PHP255" s="8"/>
      <c r="PHQ255" s="9"/>
      <c r="PHV255" s="11"/>
      <c r="PHW255" s="8"/>
      <c r="PHX255" s="9"/>
      <c r="PIC255" s="11"/>
      <c r="PID255" s="8"/>
      <c r="PIE255" s="9"/>
      <c r="PIJ255" s="11"/>
      <c r="PIK255" s="8"/>
      <c r="PIL255" s="9"/>
      <c r="PIQ255" s="11"/>
      <c r="PIR255" s="8"/>
      <c r="PIS255" s="9"/>
      <c r="PIX255" s="11"/>
      <c r="PIY255" s="8"/>
      <c r="PIZ255" s="9"/>
      <c r="PJE255" s="11"/>
      <c r="PJF255" s="8"/>
      <c r="PJG255" s="9"/>
      <c r="PJL255" s="11"/>
      <c r="PJM255" s="8"/>
      <c r="PJN255" s="9"/>
      <c r="PJS255" s="11"/>
      <c r="PJT255" s="8"/>
      <c r="PJU255" s="9"/>
      <c r="PJZ255" s="11"/>
      <c r="PKA255" s="8"/>
      <c r="PKB255" s="9"/>
      <c r="PKG255" s="11"/>
      <c r="PKH255" s="8"/>
      <c r="PKI255" s="9"/>
      <c r="PKN255" s="11"/>
      <c r="PKO255" s="8"/>
      <c r="PKP255" s="9"/>
      <c r="PKU255" s="11"/>
      <c r="PKV255" s="8"/>
      <c r="PKW255" s="9"/>
      <c r="PLB255" s="11"/>
      <c r="PLC255" s="8"/>
      <c r="PLD255" s="9"/>
      <c r="PLI255" s="11"/>
      <c r="PLJ255" s="8"/>
      <c r="PLK255" s="9"/>
      <c r="PLP255" s="11"/>
      <c r="PLQ255" s="8"/>
      <c r="PLR255" s="9"/>
      <c r="PLW255" s="11"/>
      <c r="PLX255" s="8"/>
      <c r="PLY255" s="9"/>
      <c r="PMD255" s="11"/>
      <c r="PME255" s="8"/>
      <c r="PMF255" s="9"/>
      <c r="PMK255" s="11"/>
      <c r="PML255" s="8"/>
      <c r="PMM255" s="9"/>
      <c r="PMR255" s="11"/>
      <c r="PMS255" s="8"/>
      <c r="PMT255" s="9"/>
      <c r="PMY255" s="11"/>
      <c r="PMZ255" s="8"/>
      <c r="PNA255" s="9"/>
      <c r="PNF255" s="11"/>
      <c r="PNG255" s="8"/>
      <c r="PNH255" s="9"/>
      <c r="PNM255" s="11"/>
      <c r="PNN255" s="8"/>
      <c r="PNO255" s="9"/>
      <c r="PNT255" s="11"/>
      <c r="PNU255" s="8"/>
      <c r="PNV255" s="9"/>
      <c r="POA255" s="11"/>
      <c r="POB255" s="8"/>
      <c r="POC255" s="9"/>
      <c r="POH255" s="11"/>
      <c r="POI255" s="8"/>
      <c r="POJ255" s="9"/>
      <c r="POO255" s="11"/>
      <c r="POP255" s="8"/>
      <c r="POQ255" s="9"/>
      <c r="POV255" s="11"/>
      <c r="POW255" s="8"/>
      <c r="POX255" s="9"/>
      <c r="PPC255" s="11"/>
      <c r="PPD255" s="8"/>
      <c r="PPE255" s="9"/>
      <c r="PPJ255" s="11"/>
      <c r="PPK255" s="8"/>
      <c r="PPL255" s="9"/>
      <c r="PPQ255" s="11"/>
      <c r="PPR255" s="8"/>
      <c r="PPS255" s="9"/>
      <c r="PPX255" s="11"/>
      <c r="PPY255" s="8"/>
      <c r="PPZ255" s="9"/>
      <c r="PQE255" s="11"/>
      <c r="PQF255" s="8"/>
      <c r="PQG255" s="9"/>
      <c r="PQL255" s="11"/>
      <c r="PQM255" s="8"/>
      <c r="PQN255" s="9"/>
      <c r="PQS255" s="11"/>
      <c r="PQT255" s="8"/>
      <c r="PQU255" s="9"/>
      <c r="PQZ255" s="11"/>
      <c r="PRA255" s="8"/>
      <c r="PRB255" s="9"/>
      <c r="PRG255" s="11"/>
      <c r="PRH255" s="8"/>
      <c r="PRI255" s="9"/>
      <c r="PRN255" s="11"/>
      <c r="PRO255" s="8"/>
      <c r="PRP255" s="9"/>
      <c r="PRU255" s="11"/>
      <c r="PRV255" s="8"/>
      <c r="PRW255" s="9"/>
      <c r="PSB255" s="11"/>
      <c r="PSC255" s="8"/>
      <c r="PSD255" s="9"/>
      <c r="PSI255" s="11"/>
      <c r="PSJ255" s="8"/>
      <c r="PSK255" s="9"/>
      <c r="PSP255" s="11"/>
      <c r="PSQ255" s="8"/>
      <c r="PSR255" s="9"/>
      <c r="PSW255" s="11"/>
      <c r="PSX255" s="8"/>
      <c r="PSY255" s="9"/>
      <c r="PTD255" s="11"/>
      <c r="PTE255" s="8"/>
      <c r="PTF255" s="9"/>
      <c r="PTK255" s="11"/>
      <c r="PTL255" s="8"/>
      <c r="PTM255" s="9"/>
      <c r="PTR255" s="11"/>
      <c r="PTS255" s="8"/>
      <c r="PTT255" s="9"/>
      <c r="PTY255" s="11"/>
      <c r="PTZ255" s="8"/>
      <c r="PUA255" s="9"/>
      <c r="PUF255" s="11"/>
      <c r="PUG255" s="8"/>
      <c r="PUH255" s="9"/>
      <c r="PUM255" s="11"/>
      <c r="PUN255" s="8"/>
      <c r="PUO255" s="9"/>
      <c r="PUT255" s="11"/>
      <c r="PUU255" s="8"/>
      <c r="PUV255" s="9"/>
      <c r="PVA255" s="11"/>
      <c r="PVB255" s="8"/>
      <c r="PVC255" s="9"/>
      <c r="PVH255" s="11"/>
      <c r="PVI255" s="8"/>
      <c r="PVJ255" s="9"/>
      <c r="PVO255" s="11"/>
      <c r="PVP255" s="8"/>
      <c r="PVQ255" s="9"/>
      <c r="PVV255" s="11"/>
      <c r="PVW255" s="8"/>
      <c r="PVX255" s="9"/>
      <c r="PWC255" s="11"/>
      <c r="PWD255" s="8"/>
      <c r="PWE255" s="9"/>
      <c r="PWJ255" s="11"/>
      <c r="PWK255" s="8"/>
      <c r="PWL255" s="9"/>
      <c r="PWQ255" s="11"/>
      <c r="PWR255" s="8"/>
      <c r="PWS255" s="9"/>
      <c r="PWX255" s="11"/>
      <c r="PWY255" s="8"/>
      <c r="PWZ255" s="9"/>
      <c r="PXE255" s="11"/>
      <c r="PXF255" s="8"/>
      <c r="PXG255" s="9"/>
      <c r="PXL255" s="11"/>
      <c r="PXM255" s="8"/>
      <c r="PXN255" s="9"/>
      <c r="PXS255" s="11"/>
      <c r="PXT255" s="8"/>
      <c r="PXU255" s="9"/>
      <c r="PXZ255" s="11"/>
      <c r="PYA255" s="8"/>
      <c r="PYB255" s="9"/>
      <c r="PYG255" s="11"/>
      <c r="PYH255" s="8"/>
      <c r="PYI255" s="9"/>
      <c r="PYN255" s="11"/>
      <c r="PYO255" s="8"/>
      <c r="PYP255" s="9"/>
      <c r="PYU255" s="11"/>
      <c r="PYV255" s="8"/>
      <c r="PYW255" s="9"/>
      <c r="PZB255" s="11"/>
      <c r="PZC255" s="8"/>
      <c r="PZD255" s="9"/>
      <c r="PZI255" s="11"/>
      <c r="PZJ255" s="8"/>
      <c r="PZK255" s="9"/>
      <c r="PZP255" s="11"/>
      <c r="PZQ255" s="8"/>
      <c r="PZR255" s="9"/>
      <c r="PZW255" s="11"/>
      <c r="PZX255" s="8"/>
      <c r="PZY255" s="9"/>
      <c r="QAD255" s="11"/>
      <c r="QAE255" s="8"/>
      <c r="QAF255" s="9"/>
      <c r="QAK255" s="11"/>
      <c r="QAL255" s="8"/>
      <c r="QAM255" s="9"/>
      <c r="QAR255" s="11"/>
      <c r="QAS255" s="8"/>
      <c r="QAT255" s="9"/>
      <c r="QAY255" s="11"/>
      <c r="QAZ255" s="8"/>
      <c r="QBA255" s="9"/>
      <c r="QBF255" s="11"/>
      <c r="QBG255" s="8"/>
      <c r="QBH255" s="9"/>
      <c r="QBM255" s="11"/>
      <c r="QBN255" s="8"/>
      <c r="QBO255" s="9"/>
      <c r="QBT255" s="11"/>
      <c r="QBU255" s="8"/>
      <c r="QBV255" s="9"/>
      <c r="QCA255" s="11"/>
      <c r="QCB255" s="8"/>
      <c r="QCC255" s="9"/>
      <c r="QCH255" s="11"/>
      <c r="QCI255" s="8"/>
      <c r="QCJ255" s="9"/>
      <c r="QCO255" s="11"/>
      <c r="QCP255" s="8"/>
      <c r="QCQ255" s="9"/>
      <c r="QCV255" s="11"/>
      <c r="QCW255" s="8"/>
      <c r="QCX255" s="9"/>
      <c r="QDC255" s="11"/>
      <c r="QDD255" s="8"/>
      <c r="QDE255" s="9"/>
      <c r="QDJ255" s="11"/>
      <c r="QDK255" s="8"/>
      <c r="QDL255" s="9"/>
      <c r="QDQ255" s="11"/>
      <c r="QDR255" s="8"/>
      <c r="QDS255" s="9"/>
      <c r="QDX255" s="11"/>
      <c r="QDY255" s="8"/>
      <c r="QDZ255" s="9"/>
      <c r="QEE255" s="11"/>
      <c r="QEF255" s="8"/>
      <c r="QEG255" s="9"/>
      <c r="QEL255" s="11"/>
      <c r="QEM255" s="8"/>
      <c r="QEN255" s="9"/>
      <c r="QES255" s="11"/>
      <c r="QET255" s="8"/>
      <c r="QEU255" s="9"/>
      <c r="QEZ255" s="11"/>
      <c r="QFA255" s="8"/>
      <c r="QFB255" s="9"/>
      <c r="QFG255" s="11"/>
      <c r="QFH255" s="8"/>
      <c r="QFI255" s="9"/>
      <c r="QFN255" s="11"/>
      <c r="QFO255" s="8"/>
      <c r="QFP255" s="9"/>
      <c r="QFU255" s="11"/>
      <c r="QFV255" s="8"/>
      <c r="QFW255" s="9"/>
      <c r="QGB255" s="11"/>
      <c r="QGC255" s="8"/>
      <c r="QGD255" s="9"/>
      <c r="QGI255" s="11"/>
      <c r="QGJ255" s="8"/>
      <c r="QGK255" s="9"/>
      <c r="QGP255" s="11"/>
      <c r="QGQ255" s="8"/>
      <c r="QGR255" s="9"/>
      <c r="QGW255" s="11"/>
      <c r="QGX255" s="8"/>
      <c r="QGY255" s="9"/>
      <c r="QHD255" s="11"/>
      <c r="QHE255" s="8"/>
      <c r="QHF255" s="9"/>
      <c r="QHK255" s="11"/>
      <c r="QHL255" s="8"/>
      <c r="QHM255" s="9"/>
      <c r="QHR255" s="11"/>
      <c r="QHS255" s="8"/>
      <c r="QHT255" s="9"/>
      <c r="QHY255" s="11"/>
      <c r="QHZ255" s="8"/>
      <c r="QIA255" s="9"/>
      <c r="QIF255" s="11"/>
      <c r="QIG255" s="8"/>
      <c r="QIH255" s="9"/>
      <c r="QIM255" s="11"/>
      <c r="QIN255" s="8"/>
      <c r="QIO255" s="9"/>
      <c r="QIT255" s="11"/>
      <c r="QIU255" s="8"/>
      <c r="QIV255" s="9"/>
      <c r="QJA255" s="11"/>
      <c r="QJB255" s="8"/>
      <c r="QJC255" s="9"/>
      <c r="QJH255" s="11"/>
      <c r="QJI255" s="8"/>
      <c r="QJJ255" s="9"/>
      <c r="QJO255" s="11"/>
      <c r="QJP255" s="8"/>
      <c r="QJQ255" s="9"/>
      <c r="QJV255" s="11"/>
      <c r="QJW255" s="8"/>
      <c r="QJX255" s="9"/>
      <c r="QKC255" s="11"/>
      <c r="QKD255" s="8"/>
      <c r="QKE255" s="9"/>
      <c r="QKJ255" s="11"/>
      <c r="QKK255" s="8"/>
      <c r="QKL255" s="9"/>
      <c r="QKQ255" s="11"/>
      <c r="QKR255" s="8"/>
      <c r="QKS255" s="9"/>
      <c r="QKX255" s="11"/>
      <c r="QKY255" s="8"/>
      <c r="QKZ255" s="9"/>
      <c r="QLE255" s="11"/>
      <c r="QLF255" s="8"/>
      <c r="QLG255" s="9"/>
      <c r="QLL255" s="11"/>
      <c r="QLM255" s="8"/>
      <c r="QLN255" s="9"/>
      <c r="QLS255" s="11"/>
      <c r="QLT255" s="8"/>
      <c r="QLU255" s="9"/>
      <c r="QLZ255" s="11"/>
      <c r="QMA255" s="8"/>
      <c r="QMB255" s="9"/>
      <c r="QMG255" s="11"/>
      <c r="QMH255" s="8"/>
      <c r="QMI255" s="9"/>
      <c r="QMN255" s="11"/>
      <c r="QMO255" s="8"/>
      <c r="QMP255" s="9"/>
      <c r="QMU255" s="11"/>
      <c r="QMV255" s="8"/>
      <c r="QMW255" s="9"/>
      <c r="QNB255" s="11"/>
      <c r="QNC255" s="8"/>
      <c r="QND255" s="9"/>
      <c r="QNI255" s="11"/>
      <c r="QNJ255" s="8"/>
      <c r="QNK255" s="9"/>
      <c r="QNP255" s="11"/>
      <c r="QNQ255" s="8"/>
      <c r="QNR255" s="9"/>
      <c r="QNW255" s="11"/>
      <c r="QNX255" s="8"/>
      <c r="QNY255" s="9"/>
      <c r="QOD255" s="11"/>
      <c r="QOE255" s="8"/>
      <c r="QOF255" s="9"/>
      <c r="QOK255" s="11"/>
      <c r="QOL255" s="8"/>
      <c r="QOM255" s="9"/>
      <c r="QOR255" s="11"/>
      <c r="QOS255" s="8"/>
      <c r="QOT255" s="9"/>
      <c r="QOY255" s="11"/>
      <c r="QOZ255" s="8"/>
      <c r="QPA255" s="9"/>
      <c r="QPF255" s="11"/>
      <c r="QPG255" s="8"/>
      <c r="QPH255" s="9"/>
      <c r="QPM255" s="11"/>
      <c r="QPN255" s="8"/>
      <c r="QPO255" s="9"/>
      <c r="QPT255" s="11"/>
      <c r="QPU255" s="8"/>
      <c r="QPV255" s="9"/>
      <c r="QQA255" s="11"/>
      <c r="QQB255" s="8"/>
      <c r="QQC255" s="9"/>
      <c r="QQH255" s="11"/>
      <c r="QQI255" s="8"/>
      <c r="QQJ255" s="9"/>
      <c r="QQO255" s="11"/>
      <c r="QQP255" s="8"/>
      <c r="QQQ255" s="9"/>
      <c r="QQV255" s="11"/>
      <c r="QQW255" s="8"/>
      <c r="QQX255" s="9"/>
      <c r="QRC255" s="11"/>
      <c r="QRD255" s="8"/>
      <c r="QRE255" s="9"/>
      <c r="QRJ255" s="11"/>
      <c r="QRK255" s="8"/>
      <c r="QRL255" s="9"/>
      <c r="QRQ255" s="11"/>
      <c r="QRR255" s="8"/>
      <c r="QRS255" s="9"/>
      <c r="QRX255" s="11"/>
      <c r="QRY255" s="8"/>
      <c r="QRZ255" s="9"/>
      <c r="QSE255" s="11"/>
      <c r="QSF255" s="8"/>
      <c r="QSG255" s="9"/>
      <c r="QSL255" s="11"/>
      <c r="QSM255" s="8"/>
      <c r="QSN255" s="9"/>
      <c r="QSS255" s="11"/>
      <c r="QST255" s="8"/>
      <c r="QSU255" s="9"/>
      <c r="QSZ255" s="11"/>
      <c r="QTA255" s="8"/>
      <c r="QTB255" s="9"/>
      <c r="QTG255" s="11"/>
      <c r="QTH255" s="8"/>
      <c r="QTI255" s="9"/>
      <c r="QTN255" s="11"/>
      <c r="QTO255" s="8"/>
      <c r="QTP255" s="9"/>
      <c r="QTU255" s="11"/>
      <c r="QTV255" s="8"/>
      <c r="QTW255" s="9"/>
      <c r="QUB255" s="11"/>
      <c r="QUC255" s="8"/>
      <c r="QUD255" s="9"/>
      <c r="QUI255" s="11"/>
      <c r="QUJ255" s="8"/>
      <c r="QUK255" s="9"/>
      <c r="QUP255" s="11"/>
      <c r="QUQ255" s="8"/>
      <c r="QUR255" s="9"/>
      <c r="QUW255" s="11"/>
      <c r="QUX255" s="8"/>
      <c r="QUY255" s="9"/>
      <c r="QVD255" s="11"/>
      <c r="QVE255" s="8"/>
      <c r="QVF255" s="9"/>
      <c r="QVK255" s="11"/>
      <c r="QVL255" s="8"/>
      <c r="QVM255" s="9"/>
      <c r="QVR255" s="11"/>
      <c r="QVS255" s="8"/>
      <c r="QVT255" s="9"/>
      <c r="QVY255" s="11"/>
      <c r="QVZ255" s="8"/>
      <c r="QWA255" s="9"/>
      <c r="QWF255" s="11"/>
      <c r="QWG255" s="8"/>
      <c r="QWH255" s="9"/>
      <c r="QWM255" s="11"/>
      <c r="QWN255" s="8"/>
      <c r="QWO255" s="9"/>
      <c r="QWT255" s="11"/>
      <c r="QWU255" s="8"/>
      <c r="QWV255" s="9"/>
      <c r="QXA255" s="11"/>
      <c r="QXB255" s="8"/>
      <c r="QXC255" s="9"/>
      <c r="QXH255" s="11"/>
      <c r="QXI255" s="8"/>
      <c r="QXJ255" s="9"/>
      <c r="QXO255" s="11"/>
      <c r="QXP255" s="8"/>
      <c r="QXQ255" s="9"/>
      <c r="QXV255" s="11"/>
      <c r="QXW255" s="8"/>
      <c r="QXX255" s="9"/>
      <c r="QYC255" s="11"/>
      <c r="QYD255" s="8"/>
      <c r="QYE255" s="9"/>
      <c r="QYJ255" s="11"/>
      <c r="QYK255" s="8"/>
      <c r="QYL255" s="9"/>
      <c r="QYQ255" s="11"/>
      <c r="QYR255" s="8"/>
      <c r="QYS255" s="9"/>
      <c r="QYX255" s="11"/>
      <c r="QYY255" s="8"/>
      <c r="QYZ255" s="9"/>
      <c r="QZE255" s="11"/>
      <c r="QZF255" s="8"/>
      <c r="QZG255" s="9"/>
      <c r="QZL255" s="11"/>
      <c r="QZM255" s="8"/>
      <c r="QZN255" s="9"/>
      <c r="QZS255" s="11"/>
      <c r="QZT255" s="8"/>
      <c r="QZU255" s="9"/>
      <c r="QZZ255" s="11"/>
      <c r="RAA255" s="8"/>
      <c r="RAB255" s="9"/>
      <c r="RAG255" s="11"/>
      <c r="RAH255" s="8"/>
      <c r="RAI255" s="9"/>
      <c r="RAN255" s="11"/>
      <c r="RAO255" s="8"/>
      <c r="RAP255" s="9"/>
      <c r="RAU255" s="11"/>
      <c r="RAV255" s="8"/>
      <c r="RAW255" s="9"/>
      <c r="RBB255" s="11"/>
      <c r="RBC255" s="8"/>
      <c r="RBD255" s="9"/>
      <c r="RBI255" s="11"/>
      <c r="RBJ255" s="8"/>
      <c r="RBK255" s="9"/>
      <c r="RBP255" s="11"/>
      <c r="RBQ255" s="8"/>
      <c r="RBR255" s="9"/>
      <c r="RBW255" s="11"/>
      <c r="RBX255" s="8"/>
      <c r="RBY255" s="9"/>
      <c r="RCD255" s="11"/>
      <c r="RCE255" s="8"/>
      <c r="RCF255" s="9"/>
      <c r="RCK255" s="11"/>
      <c r="RCL255" s="8"/>
      <c r="RCM255" s="9"/>
      <c r="RCR255" s="11"/>
      <c r="RCS255" s="8"/>
      <c r="RCT255" s="9"/>
      <c r="RCY255" s="11"/>
      <c r="RCZ255" s="8"/>
      <c r="RDA255" s="9"/>
      <c r="RDF255" s="11"/>
      <c r="RDG255" s="8"/>
      <c r="RDH255" s="9"/>
      <c r="RDM255" s="11"/>
      <c r="RDN255" s="8"/>
      <c r="RDO255" s="9"/>
      <c r="RDT255" s="11"/>
      <c r="RDU255" s="8"/>
      <c r="RDV255" s="9"/>
      <c r="REA255" s="11"/>
      <c r="REB255" s="8"/>
      <c r="REC255" s="9"/>
      <c r="REH255" s="11"/>
      <c r="REI255" s="8"/>
      <c r="REJ255" s="9"/>
      <c r="REO255" s="11"/>
      <c r="REP255" s="8"/>
      <c r="REQ255" s="9"/>
      <c r="REV255" s="11"/>
      <c r="REW255" s="8"/>
      <c r="REX255" s="9"/>
      <c r="RFC255" s="11"/>
      <c r="RFD255" s="8"/>
      <c r="RFE255" s="9"/>
      <c r="RFJ255" s="11"/>
      <c r="RFK255" s="8"/>
      <c r="RFL255" s="9"/>
      <c r="RFQ255" s="11"/>
      <c r="RFR255" s="8"/>
      <c r="RFS255" s="9"/>
      <c r="RFX255" s="11"/>
      <c r="RFY255" s="8"/>
      <c r="RFZ255" s="9"/>
      <c r="RGE255" s="11"/>
      <c r="RGF255" s="8"/>
      <c r="RGG255" s="9"/>
      <c r="RGL255" s="11"/>
      <c r="RGM255" s="8"/>
      <c r="RGN255" s="9"/>
      <c r="RGS255" s="11"/>
      <c r="RGT255" s="8"/>
      <c r="RGU255" s="9"/>
      <c r="RGZ255" s="11"/>
      <c r="RHA255" s="8"/>
      <c r="RHB255" s="9"/>
      <c r="RHG255" s="11"/>
      <c r="RHH255" s="8"/>
      <c r="RHI255" s="9"/>
      <c r="RHN255" s="11"/>
      <c r="RHO255" s="8"/>
      <c r="RHP255" s="9"/>
      <c r="RHU255" s="11"/>
      <c r="RHV255" s="8"/>
      <c r="RHW255" s="9"/>
      <c r="RIB255" s="11"/>
      <c r="RIC255" s="8"/>
      <c r="RID255" s="9"/>
      <c r="RII255" s="11"/>
      <c r="RIJ255" s="8"/>
      <c r="RIK255" s="9"/>
      <c r="RIP255" s="11"/>
      <c r="RIQ255" s="8"/>
      <c r="RIR255" s="9"/>
      <c r="RIW255" s="11"/>
      <c r="RIX255" s="8"/>
      <c r="RIY255" s="9"/>
      <c r="RJD255" s="11"/>
      <c r="RJE255" s="8"/>
      <c r="RJF255" s="9"/>
      <c r="RJK255" s="11"/>
      <c r="RJL255" s="8"/>
      <c r="RJM255" s="9"/>
      <c r="RJR255" s="11"/>
      <c r="RJS255" s="8"/>
      <c r="RJT255" s="9"/>
      <c r="RJY255" s="11"/>
      <c r="RJZ255" s="8"/>
      <c r="RKA255" s="9"/>
      <c r="RKF255" s="11"/>
      <c r="RKG255" s="8"/>
      <c r="RKH255" s="9"/>
      <c r="RKM255" s="11"/>
      <c r="RKN255" s="8"/>
      <c r="RKO255" s="9"/>
      <c r="RKT255" s="11"/>
      <c r="RKU255" s="8"/>
      <c r="RKV255" s="9"/>
      <c r="RLA255" s="11"/>
      <c r="RLB255" s="8"/>
      <c r="RLC255" s="9"/>
      <c r="RLH255" s="11"/>
      <c r="RLI255" s="8"/>
      <c r="RLJ255" s="9"/>
      <c r="RLO255" s="11"/>
      <c r="RLP255" s="8"/>
      <c r="RLQ255" s="9"/>
      <c r="RLV255" s="11"/>
      <c r="RLW255" s="8"/>
      <c r="RLX255" s="9"/>
      <c r="RMC255" s="11"/>
      <c r="RMD255" s="8"/>
      <c r="RME255" s="9"/>
      <c r="RMJ255" s="11"/>
      <c r="RMK255" s="8"/>
      <c r="RML255" s="9"/>
      <c r="RMQ255" s="11"/>
      <c r="RMR255" s="8"/>
      <c r="RMS255" s="9"/>
      <c r="RMX255" s="11"/>
      <c r="RMY255" s="8"/>
      <c r="RMZ255" s="9"/>
      <c r="RNE255" s="11"/>
      <c r="RNF255" s="8"/>
      <c r="RNG255" s="9"/>
      <c r="RNL255" s="11"/>
      <c r="RNM255" s="8"/>
      <c r="RNN255" s="9"/>
      <c r="RNS255" s="11"/>
      <c r="RNT255" s="8"/>
      <c r="RNU255" s="9"/>
      <c r="RNZ255" s="11"/>
      <c r="ROA255" s="8"/>
      <c r="ROB255" s="9"/>
      <c r="ROG255" s="11"/>
      <c r="ROH255" s="8"/>
      <c r="ROI255" s="9"/>
      <c r="RON255" s="11"/>
      <c r="ROO255" s="8"/>
      <c r="ROP255" s="9"/>
      <c r="ROU255" s="11"/>
      <c r="ROV255" s="8"/>
      <c r="ROW255" s="9"/>
      <c r="RPB255" s="11"/>
      <c r="RPC255" s="8"/>
      <c r="RPD255" s="9"/>
      <c r="RPI255" s="11"/>
      <c r="RPJ255" s="8"/>
      <c r="RPK255" s="9"/>
      <c r="RPP255" s="11"/>
      <c r="RPQ255" s="8"/>
      <c r="RPR255" s="9"/>
      <c r="RPW255" s="11"/>
      <c r="RPX255" s="8"/>
      <c r="RPY255" s="9"/>
      <c r="RQD255" s="11"/>
      <c r="RQE255" s="8"/>
      <c r="RQF255" s="9"/>
      <c r="RQK255" s="11"/>
      <c r="RQL255" s="8"/>
      <c r="RQM255" s="9"/>
      <c r="RQR255" s="11"/>
      <c r="RQS255" s="8"/>
      <c r="RQT255" s="9"/>
      <c r="RQY255" s="11"/>
      <c r="RQZ255" s="8"/>
      <c r="RRA255" s="9"/>
      <c r="RRF255" s="11"/>
      <c r="RRG255" s="8"/>
      <c r="RRH255" s="9"/>
      <c r="RRM255" s="11"/>
      <c r="RRN255" s="8"/>
      <c r="RRO255" s="9"/>
      <c r="RRT255" s="11"/>
      <c r="RRU255" s="8"/>
      <c r="RRV255" s="9"/>
      <c r="RSA255" s="11"/>
      <c r="RSB255" s="8"/>
      <c r="RSC255" s="9"/>
      <c r="RSH255" s="11"/>
      <c r="RSI255" s="8"/>
      <c r="RSJ255" s="9"/>
      <c r="RSO255" s="11"/>
      <c r="RSP255" s="8"/>
      <c r="RSQ255" s="9"/>
      <c r="RSV255" s="11"/>
      <c r="RSW255" s="8"/>
      <c r="RSX255" s="9"/>
      <c r="RTC255" s="11"/>
      <c r="RTD255" s="8"/>
      <c r="RTE255" s="9"/>
      <c r="RTJ255" s="11"/>
      <c r="RTK255" s="8"/>
      <c r="RTL255" s="9"/>
      <c r="RTQ255" s="11"/>
      <c r="RTR255" s="8"/>
      <c r="RTS255" s="9"/>
      <c r="RTX255" s="11"/>
      <c r="RTY255" s="8"/>
      <c r="RTZ255" s="9"/>
      <c r="RUE255" s="11"/>
      <c r="RUF255" s="8"/>
      <c r="RUG255" s="9"/>
      <c r="RUL255" s="11"/>
      <c r="RUM255" s="8"/>
      <c r="RUN255" s="9"/>
      <c r="RUS255" s="11"/>
      <c r="RUT255" s="8"/>
      <c r="RUU255" s="9"/>
      <c r="RUZ255" s="11"/>
      <c r="RVA255" s="8"/>
      <c r="RVB255" s="9"/>
      <c r="RVG255" s="11"/>
      <c r="RVH255" s="8"/>
      <c r="RVI255" s="9"/>
      <c r="RVN255" s="11"/>
      <c r="RVO255" s="8"/>
      <c r="RVP255" s="9"/>
      <c r="RVU255" s="11"/>
      <c r="RVV255" s="8"/>
      <c r="RVW255" s="9"/>
      <c r="RWB255" s="11"/>
      <c r="RWC255" s="8"/>
      <c r="RWD255" s="9"/>
      <c r="RWI255" s="11"/>
      <c r="RWJ255" s="8"/>
      <c r="RWK255" s="9"/>
      <c r="RWP255" s="11"/>
      <c r="RWQ255" s="8"/>
      <c r="RWR255" s="9"/>
      <c r="RWW255" s="11"/>
      <c r="RWX255" s="8"/>
      <c r="RWY255" s="9"/>
      <c r="RXD255" s="11"/>
      <c r="RXE255" s="8"/>
      <c r="RXF255" s="9"/>
      <c r="RXK255" s="11"/>
      <c r="RXL255" s="8"/>
      <c r="RXM255" s="9"/>
      <c r="RXR255" s="11"/>
      <c r="RXS255" s="8"/>
      <c r="RXT255" s="9"/>
      <c r="RXY255" s="11"/>
      <c r="RXZ255" s="8"/>
      <c r="RYA255" s="9"/>
      <c r="RYF255" s="11"/>
      <c r="RYG255" s="8"/>
      <c r="RYH255" s="9"/>
      <c r="RYM255" s="11"/>
      <c r="RYN255" s="8"/>
      <c r="RYO255" s="9"/>
      <c r="RYT255" s="11"/>
      <c r="RYU255" s="8"/>
      <c r="RYV255" s="9"/>
      <c r="RZA255" s="11"/>
      <c r="RZB255" s="8"/>
      <c r="RZC255" s="9"/>
      <c r="RZH255" s="11"/>
      <c r="RZI255" s="8"/>
      <c r="RZJ255" s="9"/>
      <c r="RZO255" s="11"/>
      <c r="RZP255" s="8"/>
      <c r="RZQ255" s="9"/>
      <c r="RZV255" s="11"/>
      <c r="RZW255" s="8"/>
      <c r="RZX255" s="9"/>
      <c r="SAC255" s="11"/>
      <c r="SAD255" s="8"/>
      <c r="SAE255" s="9"/>
      <c r="SAJ255" s="11"/>
      <c r="SAK255" s="8"/>
      <c r="SAL255" s="9"/>
      <c r="SAQ255" s="11"/>
      <c r="SAR255" s="8"/>
      <c r="SAS255" s="9"/>
      <c r="SAX255" s="11"/>
      <c r="SAY255" s="8"/>
      <c r="SAZ255" s="9"/>
      <c r="SBE255" s="11"/>
      <c r="SBF255" s="8"/>
      <c r="SBG255" s="9"/>
      <c r="SBL255" s="11"/>
      <c r="SBM255" s="8"/>
      <c r="SBN255" s="9"/>
      <c r="SBS255" s="11"/>
      <c r="SBT255" s="8"/>
      <c r="SBU255" s="9"/>
      <c r="SBZ255" s="11"/>
      <c r="SCA255" s="8"/>
      <c r="SCB255" s="9"/>
      <c r="SCG255" s="11"/>
      <c r="SCH255" s="8"/>
      <c r="SCI255" s="9"/>
      <c r="SCN255" s="11"/>
      <c r="SCO255" s="8"/>
      <c r="SCP255" s="9"/>
      <c r="SCU255" s="11"/>
      <c r="SCV255" s="8"/>
      <c r="SCW255" s="9"/>
      <c r="SDB255" s="11"/>
      <c r="SDC255" s="8"/>
      <c r="SDD255" s="9"/>
      <c r="SDI255" s="11"/>
      <c r="SDJ255" s="8"/>
      <c r="SDK255" s="9"/>
      <c r="SDP255" s="11"/>
      <c r="SDQ255" s="8"/>
      <c r="SDR255" s="9"/>
      <c r="SDW255" s="11"/>
      <c r="SDX255" s="8"/>
      <c r="SDY255" s="9"/>
      <c r="SED255" s="11"/>
      <c r="SEE255" s="8"/>
      <c r="SEF255" s="9"/>
      <c r="SEK255" s="11"/>
      <c r="SEL255" s="8"/>
      <c r="SEM255" s="9"/>
      <c r="SER255" s="11"/>
      <c r="SES255" s="8"/>
      <c r="SET255" s="9"/>
      <c r="SEY255" s="11"/>
      <c r="SEZ255" s="8"/>
      <c r="SFA255" s="9"/>
      <c r="SFF255" s="11"/>
      <c r="SFG255" s="8"/>
      <c r="SFH255" s="9"/>
      <c r="SFM255" s="11"/>
      <c r="SFN255" s="8"/>
      <c r="SFO255" s="9"/>
      <c r="SFT255" s="11"/>
      <c r="SFU255" s="8"/>
      <c r="SFV255" s="9"/>
      <c r="SGA255" s="11"/>
      <c r="SGB255" s="8"/>
      <c r="SGC255" s="9"/>
      <c r="SGH255" s="11"/>
      <c r="SGI255" s="8"/>
      <c r="SGJ255" s="9"/>
      <c r="SGO255" s="11"/>
      <c r="SGP255" s="8"/>
      <c r="SGQ255" s="9"/>
      <c r="SGV255" s="11"/>
      <c r="SGW255" s="8"/>
      <c r="SGX255" s="9"/>
      <c r="SHC255" s="11"/>
      <c r="SHD255" s="8"/>
      <c r="SHE255" s="9"/>
      <c r="SHJ255" s="11"/>
      <c r="SHK255" s="8"/>
      <c r="SHL255" s="9"/>
      <c r="SHQ255" s="11"/>
      <c r="SHR255" s="8"/>
      <c r="SHS255" s="9"/>
      <c r="SHX255" s="11"/>
      <c r="SHY255" s="8"/>
      <c r="SHZ255" s="9"/>
      <c r="SIE255" s="11"/>
      <c r="SIF255" s="8"/>
      <c r="SIG255" s="9"/>
      <c r="SIL255" s="11"/>
      <c r="SIM255" s="8"/>
      <c r="SIN255" s="9"/>
      <c r="SIS255" s="11"/>
      <c r="SIT255" s="8"/>
      <c r="SIU255" s="9"/>
      <c r="SIZ255" s="11"/>
      <c r="SJA255" s="8"/>
      <c r="SJB255" s="9"/>
      <c r="SJG255" s="11"/>
      <c r="SJH255" s="8"/>
      <c r="SJI255" s="9"/>
      <c r="SJN255" s="11"/>
      <c r="SJO255" s="8"/>
      <c r="SJP255" s="9"/>
      <c r="SJU255" s="11"/>
      <c r="SJV255" s="8"/>
      <c r="SJW255" s="9"/>
      <c r="SKB255" s="11"/>
      <c r="SKC255" s="8"/>
      <c r="SKD255" s="9"/>
      <c r="SKI255" s="11"/>
      <c r="SKJ255" s="8"/>
      <c r="SKK255" s="9"/>
      <c r="SKP255" s="11"/>
      <c r="SKQ255" s="8"/>
      <c r="SKR255" s="9"/>
      <c r="SKW255" s="11"/>
      <c r="SKX255" s="8"/>
      <c r="SKY255" s="9"/>
      <c r="SLD255" s="11"/>
      <c r="SLE255" s="8"/>
      <c r="SLF255" s="9"/>
      <c r="SLK255" s="11"/>
      <c r="SLL255" s="8"/>
      <c r="SLM255" s="9"/>
      <c r="SLR255" s="11"/>
      <c r="SLS255" s="8"/>
      <c r="SLT255" s="9"/>
      <c r="SLY255" s="11"/>
      <c r="SLZ255" s="8"/>
      <c r="SMA255" s="9"/>
      <c r="SMF255" s="11"/>
      <c r="SMG255" s="8"/>
      <c r="SMH255" s="9"/>
      <c r="SMM255" s="11"/>
      <c r="SMN255" s="8"/>
      <c r="SMO255" s="9"/>
      <c r="SMT255" s="11"/>
      <c r="SMU255" s="8"/>
      <c r="SMV255" s="9"/>
      <c r="SNA255" s="11"/>
      <c r="SNB255" s="8"/>
      <c r="SNC255" s="9"/>
      <c r="SNH255" s="11"/>
      <c r="SNI255" s="8"/>
      <c r="SNJ255" s="9"/>
      <c r="SNO255" s="11"/>
      <c r="SNP255" s="8"/>
      <c r="SNQ255" s="9"/>
      <c r="SNV255" s="11"/>
      <c r="SNW255" s="8"/>
      <c r="SNX255" s="9"/>
      <c r="SOC255" s="11"/>
      <c r="SOD255" s="8"/>
      <c r="SOE255" s="9"/>
      <c r="SOJ255" s="11"/>
      <c r="SOK255" s="8"/>
      <c r="SOL255" s="9"/>
      <c r="SOQ255" s="11"/>
      <c r="SOR255" s="8"/>
      <c r="SOS255" s="9"/>
      <c r="SOX255" s="11"/>
      <c r="SOY255" s="8"/>
      <c r="SOZ255" s="9"/>
      <c r="SPE255" s="11"/>
      <c r="SPF255" s="8"/>
      <c r="SPG255" s="9"/>
      <c r="SPL255" s="11"/>
      <c r="SPM255" s="8"/>
      <c r="SPN255" s="9"/>
      <c r="SPS255" s="11"/>
      <c r="SPT255" s="8"/>
      <c r="SPU255" s="9"/>
      <c r="SPZ255" s="11"/>
      <c r="SQA255" s="8"/>
      <c r="SQB255" s="9"/>
      <c r="SQG255" s="11"/>
      <c r="SQH255" s="8"/>
      <c r="SQI255" s="9"/>
      <c r="SQN255" s="11"/>
      <c r="SQO255" s="8"/>
      <c r="SQP255" s="9"/>
      <c r="SQU255" s="11"/>
      <c r="SQV255" s="8"/>
      <c r="SQW255" s="9"/>
      <c r="SRB255" s="11"/>
      <c r="SRC255" s="8"/>
      <c r="SRD255" s="9"/>
      <c r="SRI255" s="11"/>
      <c r="SRJ255" s="8"/>
      <c r="SRK255" s="9"/>
      <c r="SRP255" s="11"/>
      <c r="SRQ255" s="8"/>
      <c r="SRR255" s="9"/>
      <c r="SRW255" s="11"/>
      <c r="SRX255" s="8"/>
      <c r="SRY255" s="9"/>
      <c r="SSD255" s="11"/>
      <c r="SSE255" s="8"/>
      <c r="SSF255" s="9"/>
      <c r="SSK255" s="11"/>
      <c r="SSL255" s="8"/>
      <c r="SSM255" s="9"/>
      <c r="SSR255" s="11"/>
      <c r="SSS255" s="8"/>
      <c r="SST255" s="9"/>
      <c r="SSY255" s="11"/>
      <c r="SSZ255" s="8"/>
      <c r="STA255" s="9"/>
      <c r="STF255" s="11"/>
      <c r="STG255" s="8"/>
      <c r="STH255" s="9"/>
      <c r="STM255" s="11"/>
      <c r="STN255" s="8"/>
      <c r="STO255" s="9"/>
      <c r="STT255" s="11"/>
      <c r="STU255" s="8"/>
      <c r="STV255" s="9"/>
      <c r="SUA255" s="11"/>
      <c r="SUB255" s="8"/>
      <c r="SUC255" s="9"/>
      <c r="SUH255" s="11"/>
      <c r="SUI255" s="8"/>
      <c r="SUJ255" s="9"/>
      <c r="SUO255" s="11"/>
      <c r="SUP255" s="8"/>
      <c r="SUQ255" s="9"/>
      <c r="SUV255" s="11"/>
      <c r="SUW255" s="8"/>
      <c r="SUX255" s="9"/>
      <c r="SVC255" s="11"/>
      <c r="SVD255" s="8"/>
      <c r="SVE255" s="9"/>
      <c r="SVJ255" s="11"/>
      <c r="SVK255" s="8"/>
      <c r="SVL255" s="9"/>
      <c r="SVQ255" s="11"/>
      <c r="SVR255" s="8"/>
      <c r="SVS255" s="9"/>
      <c r="SVX255" s="11"/>
      <c r="SVY255" s="8"/>
      <c r="SVZ255" s="9"/>
      <c r="SWE255" s="11"/>
      <c r="SWF255" s="8"/>
      <c r="SWG255" s="9"/>
      <c r="SWL255" s="11"/>
      <c r="SWM255" s="8"/>
      <c r="SWN255" s="9"/>
      <c r="SWS255" s="11"/>
      <c r="SWT255" s="8"/>
      <c r="SWU255" s="9"/>
      <c r="SWZ255" s="11"/>
      <c r="SXA255" s="8"/>
      <c r="SXB255" s="9"/>
      <c r="SXG255" s="11"/>
      <c r="SXH255" s="8"/>
      <c r="SXI255" s="9"/>
      <c r="SXN255" s="11"/>
      <c r="SXO255" s="8"/>
      <c r="SXP255" s="9"/>
      <c r="SXU255" s="11"/>
      <c r="SXV255" s="8"/>
      <c r="SXW255" s="9"/>
      <c r="SYB255" s="11"/>
      <c r="SYC255" s="8"/>
      <c r="SYD255" s="9"/>
      <c r="SYI255" s="11"/>
      <c r="SYJ255" s="8"/>
      <c r="SYK255" s="9"/>
      <c r="SYP255" s="11"/>
      <c r="SYQ255" s="8"/>
      <c r="SYR255" s="9"/>
      <c r="SYW255" s="11"/>
      <c r="SYX255" s="8"/>
      <c r="SYY255" s="9"/>
      <c r="SZD255" s="11"/>
      <c r="SZE255" s="8"/>
      <c r="SZF255" s="9"/>
      <c r="SZK255" s="11"/>
      <c r="SZL255" s="8"/>
      <c r="SZM255" s="9"/>
      <c r="SZR255" s="11"/>
      <c r="SZS255" s="8"/>
      <c r="SZT255" s="9"/>
      <c r="SZY255" s="11"/>
      <c r="SZZ255" s="8"/>
      <c r="TAA255" s="9"/>
      <c r="TAF255" s="11"/>
      <c r="TAG255" s="8"/>
      <c r="TAH255" s="9"/>
      <c r="TAM255" s="11"/>
      <c r="TAN255" s="8"/>
      <c r="TAO255" s="9"/>
      <c r="TAT255" s="11"/>
      <c r="TAU255" s="8"/>
      <c r="TAV255" s="9"/>
      <c r="TBA255" s="11"/>
      <c r="TBB255" s="8"/>
      <c r="TBC255" s="9"/>
      <c r="TBH255" s="11"/>
      <c r="TBI255" s="8"/>
      <c r="TBJ255" s="9"/>
      <c r="TBO255" s="11"/>
      <c r="TBP255" s="8"/>
      <c r="TBQ255" s="9"/>
      <c r="TBV255" s="11"/>
      <c r="TBW255" s="8"/>
      <c r="TBX255" s="9"/>
      <c r="TCC255" s="11"/>
      <c r="TCD255" s="8"/>
      <c r="TCE255" s="9"/>
      <c r="TCJ255" s="11"/>
      <c r="TCK255" s="8"/>
      <c r="TCL255" s="9"/>
      <c r="TCQ255" s="11"/>
      <c r="TCR255" s="8"/>
      <c r="TCS255" s="9"/>
      <c r="TCX255" s="11"/>
      <c r="TCY255" s="8"/>
      <c r="TCZ255" s="9"/>
      <c r="TDE255" s="11"/>
      <c r="TDF255" s="8"/>
      <c r="TDG255" s="9"/>
      <c r="TDL255" s="11"/>
      <c r="TDM255" s="8"/>
      <c r="TDN255" s="9"/>
      <c r="TDS255" s="11"/>
      <c r="TDT255" s="8"/>
      <c r="TDU255" s="9"/>
      <c r="TDZ255" s="11"/>
      <c r="TEA255" s="8"/>
      <c r="TEB255" s="9"/>
      <c r="TEG255" s="11"/>
      <c r="TEH255" s="8"/>
      <c r="TEI255" s="9"/>
      <c r="TEN255" s="11"/>
      <c r="TEO255" s="8"/>
      <c r="TEP255" s="9"/>
      <c r="TEU255" s="11"/>
      <c r="TEV255" s="8"/>
      <c r="TEW255" s="9"/>
      <c r="TFB255" s="11"/>
      <c r="TFC255" s="8"/>
      <c r="TFD255" s="9"/>
      <c r="TFI255" s="11"/>
      <c r="TFJ255" s="8"/>
      <c r="TFK255" s="9"/>
      <c r="TFP255" s="11"/>
      <c r="TFQ255" s="8"/>
      <c r="TFR255" s="9"/>
      <c r="TFW255" s="11"/>
      <c r="TFX255" s="8"/>
      <c r="TFY255" s="9"/>
      <c r="TGD255" s="11"/>
      <c r="TGE255" s="8"/>
      <c r="TGF255" s="9"/>
      <c r="TGK255" s="11"/>
      <c r="TGL255" s="8"/>
      <c r="TGM255" s="9"/>
      <c r="TGR255" s="11"/>
      <c r="TGS255" s="8"/>
      <c r="TGT255" s="9"/>
      <c r="TGY255" s="11"/>
      <c r="TGZ255" s="8"/>
      <c r="THA255" s="9"/>
      <c r="THF255" s="11"/>
      <c r="THG255" s="8"/>
      <c r="THH255" s="9"/>
      <c r="THM255" s="11"/>
      <c r="THN255" s="8"/>
      <c r="THO255" s="9"/>
      <c r="THT255" s="11"/>
      <c r="THU255" s="8"/>
      <c r="THV255" s="9"/>
      <c r="TIA255" s="11"/>
      <c r="TIB255" s="8"/>
      <c r="TIC255" s="9"/>
      <c r="TIH255" s="11"/>
      <c r="TII255" s="8"/>
      <c r="TIJ255" s="9"/>
      <c r="TIO255" s="11"/>
      <c r="TIP255" s="8"/>
      <c r="TIQ255" s="9"/>
      <c r="TIV255" s="11"/>
      <c r="TIW255" s="8"/>
      <c r="TIX255" s="9"/>
      <c r="TJC255" s="11"/>
      <c r="TJD255" s="8"/>
      <c r="TJE255" s="9"/>
      <c r="TJJ255" s="11"/>
      <c r="TJK255" s="8"/>
      <c r="TJL255" s="9"/>
      <c r="TJQ255" s="11"/>
      <c r="TJR255" s="8"/>
      <c r="TJS255" s="9"/>
      <c r="TJX255" s="11"/>
      <c r="TJY255" s="8"/>
      <c r="TJZ255" s="9"/>
      <c r="TKE255" s="11"/>
      <c r="TKF255" s="8"/>
      <c r="TKG255" s="9"/>
      <c r="TKL255" s="11"/>
      <c r="TKM255" s="8"/>
      <c r="TKN255" s="9"/>
      <c r="TKS255" s="11"/>
      <c r="TKT255" s="8"/>
      <c r="TKU255" s="9"/>
      <c r="TKZ255" s="11"/>
      <c r="TLA255" s="8"/>
      <c r="TLB255" s="9"/>
      <c r="TLG255" s="11"/>
      <c r="TLH255" s="8"/>
      <c r="TLI255" s="9"/>
      <c r="TLN255" s="11"/>
      <c r="TLO255" s="8"/>
      <c r="TLP255" s="9"/>
      <c r="TLU255" s="11"/>
      <c r="TLV255" s="8"/>
      <c r="TLW255" s="9"/>
      <c r="TMB255" s="11"/>
      <c r="TMC255" s="8"/>
      <c r="TMD255" s="9"/>
      <c r="TMI255" s="11"/>
      <c r="TMJ255" s="8"/>
      <c r="TMK255" s="9"/>
      <c r="TMP255" s="11"/>
      <c r="TMQ255" s="8"/>
      <c r="TMR255" s="9"/>
      <c r="TMW255" s="11"/>
      <c r="TMX255" s="8"/>
      <c r="TMY255" s="9"/>
      <c r="TND255" s="11"/>
      <c r="TNE255" s="8"/>
      <c r="TNF255" s="9"/>
      <c r="TNK255" s="11"/>
      <c r="TNL255" s="8"/>
      <c r="TNM255" s="9"/>
      <c r="TNR255" s="11"/>
      <c r="TNS255" s="8"/>
      <c r="TNT255" s="9"/>
      <c r="TNY255" s="11"/>
      <c r="TNZ255" s="8"/>
      <c r="TOA255" s="9"/>
      <c r="TOF255" s="11"/>
      <c r="TOG255" s="8"/>
      <c r="TOH255" s="9"/>
      <c r="TOM255" s="11"/>
      <c r="TON255" s="8"/>
      <c r="TOO255" s="9"/>
      <c r="TOT255" s="11"/>
      <c r="TOU255" s="8"/>
      <c r="TOV255" s="9"/>
      <c r="TPA255" s="11"/>
      <c r="TPB255" s="8"/>
      <c r="TPC255" s="9"/>
      <c r="TPH255" s="11"/>
      <c r="TPI255" s="8"/>
      <c r="TPJ255" s="9"/>
      <c r="TPO255" s="11"/>
      <c r="TPP255" s="8"/>
      <c r="TPQ255" s="9"/>
      <c r="TPV255" s="11"/>
      <c r="TPW255" s="8"/>
      <c r="TPX255" s="9"/>
      <c r="TQC255" s="11"/>
      <c r="TQD255" s="8"/>
      <c r="TQE255" s="9"/>
      <c r="TQJ255" s="11"/>
      <c r="TQK255" s="8"/>
      <c r="TQL255" s="9"/>
      <c r="TQQ255" s="11"/>
      <c r="TQR255" s="8"/>
      <c r="TQS255" s="9"/>
      <c r="TQX255" s="11"/>
      <c r="TQY255" s="8"/>
      <c r="TQZ255" s="9"/>
      <c r="TRE255" s="11"/>
      <c r="TRF255" s="8"/>
      <c r="TRG255" s="9"/>
      <c r="TRL255" s="11"/>
      <c r="TRM255" s="8"/>
      <c r="TRN255" s="9"/>
      <c r="TRS255" s="11"/>
      <c r="TRT255" s="8"/>
      <c r="TRU255" s="9"/>
      <c r="TRZ255" s="11"/>
      <c r="TSA255" s="8"/>
      <c r="TSB255" s="9"/>
      <c r="TSG255" s="11"/>
      <c r="TSH255" s="8"/>
      <c r="TSI255" s="9"/>
      <c r="TSN255" s="11"/>
      <c r="TSO255" s="8"/>
      <c r="TSP255" s="9"/>
      <c r="TSU255" s="11"/>
      <c r="TSV255" s="8"/>
      <c r="TSW255" s="9"/>
      <c r="TTB255" s="11"/>
      <c r="TTC255" s="8"/>
      <c r="TTD255" s="9"/>
      <c r="TTI255" s="11"/>
      <c r="TTJ255" s="8"/>
      <c r="TTK255" s="9"/>
      <c r="TTP255" s="11"/>
      <c r="TTQ255" s="8"/>
      <c r="TTR255" s="9"/>
      <c r="TTW255" s="11"/>
      <c r="TTX255" s="8"/>
      <c r="TTY255" s="9"/>
      <c r="TUD255" s="11"/>
      <c r="TUE255" s="8"/>
      <c r="TUF255" s="9"/>
      <c r="TUK255" s="11"/>
      <c r="TUL255" s="8"/>
      <c r="TUM255" s="9"/>
      <c r="TUR255" s="11"/>
      <c r="TUS255" s="8"/>
      <c r="TUT255" s="9"/>
      <c r="TUY255" s="11"/>
      <c r="TUZ255" s="8"/>
      <c r="TVA255" s="9"/>
      <c r="TVF255" s="11"/>
      <c r="TVG255" s="8"/>
      <c r="TVH255" s="9"/>
      <c r="TVM255" s="11"/>
      <c r="TVN255" s="8"/>
      <c r="TVO255" s="9"/>
      <c r="TVT255" s="11"/>
      <c r="TVU255" s="8"/>
      <c r="TVV255" s="9"/>
      <c r="TWA255" s="11"/>
      <c r="TWB255" s="8"/>
      <c r="TWC255" s="9"/>
      <c r="TWH255" s="11"/>
      <c r="TWI255" s="8"/>
      <c r="TWJ255" s="9"/>
      <c r="TWO255" s="11"/>
      <c r="TWP255" s="8"/>
      <c r="TWQ255" s="9"/>
      <c r="TWV255" s="11"/>
      <c r="TWW255" s="8"/>
      <c r="TWX255" s="9"/>
      <c r="TXC255" s="11"/>
      <c r="TXD255" s="8"/>
      <c r="TXE255" s="9"/>
      <c r="TXJ255" s="11"/>
      <c r="TXK255" s="8"/>
      <c r="TXL255" s="9"/>
      <c r="TXQ255" s="11"/>
      <c r="TXR255" s="8"/>
      <c r="TXS255" s="9"/>
      <c r="TXX255" s="11"/>
      <c r="TXY255" s="8"/>
      <c r="TXZ255" s="9"/>
      <c r="TYE255" s="11"/>
      <c r="TYF255" s="8"/>
      <c r="TYG255" s="9"/>
      <c r="TYL255" s="11"/>
      <c r="TYM255" s="8"/>
      <c r="TYN255" s="9"/>
      <c r="TYS255" s="11"/>
      <c r="TYT255" s="8"/>
      <c r="TYU255" s="9"/>
      <c r="TYZ255" s="11"/>
      <c r="TZA255" s="8"/>
      <c r="TZB255" s="9"/>
      <c r="TZG255" s="11"/>
      <c r="TZH255" s="8"/>
      <c r="TZI255" s="9"/>
      <c r="TZN255" s="11"/>
      <c r="TZO255" s="8"/>
      <c r="TZP255" s="9"/>
      <c r="TZU255" s="11"/>
      <c r="TZV255" s="8"/>
      <c r="TZW255" s="9"/>
      <c r="UAB255" s="11"/>
      <c r="UAC255" s="8"/>
      <c r="UAD255" s="9"/>
      <c r="UAI255" s="11"/>
      <c r="UAJ255" s="8"/>
      <c r="UAK255" s="9"/>
      <c r="UAP255" s="11"/>
      <c r="UAQ255" s="8"/>
      <c r="UAR255" s="9"/>
      <c r="UAW255" s="11"/>
      <c r="UAX255" s="8"/>
      <c r="UAY255" s="9"/>
      <c r="UBD255" s="11"/>
      <c r="UBE255" s="8"/>
      <c r="UBF255" s="9"/>
      <c r="UBK255" s="11"/>
      <c r="UBL255" s="8"/>
      <c r="UBM255" s="9"/>
      <c r="UBR255" s="11"/>
      <c r="UBS255" s="8"/>
      <c r="UBT255" s="9"/>
      <c r="UBY255" s="11"/>
      <c r="UBZ255" s="8"/>
      <c r="UCA255" s="9"/>
      <c r="UCF255" s="11"/>
      <c r="UCG255" s="8"/>
      <c r="UCH255" s="9"/>
      <c r="UCM255" s="11"/>
      <c r="UCN255" s="8"/>
      <c r="UCO255" s="9"/>
      <c r="UCT255" s="11"/>
      <c r="UCU255" s="8"/>
      <c r="UCV255" s="9"/>
      <c r="UDA255" s="11"/>
      <c r="UDB255" s="8"/>
      <c r="UDC255" s="9"/>
      <c r="UDH255" s="11"/>
      <c r="UDI255" s="8"/>
      <c r="UDJ255" s="9"/>
      <c r="UDO255" s="11"/>
      <c r="UDP255" s="8"/>
      <c r="UDQ255" s="9"/>
      <c r="UDV255" s="11"/>
      <c r="UDW255" s="8"/>
      <c r="UDX255" s="9"/>
      <c r="UEC255" s="11"/>
      <c r="UED255" s="8"/>
      <c r="UEE255" s="9"/>
      <c r="UEJ255" s="11"/>
      <c r="UEK255" s="8"/>
      <c r="UEL255" s="9"/>
      <c r="UEQ255" s="11"/>
      <c r="UER255" s="8"/>
      <c r="UES255" s="9"/>
      <c r="UEX255" s="11"/>
      <c r="UEY255" s="8"/>
      <c r="UEZ255" s="9"/>
      <c r="UFE255" s="11"/>
      <c r="UFF255" s="8"/>
      <c r="UFG255" s="9"/>
      <c r="UFL255" s="11"/>
      <c r="UFM255" s="8"/>
      <c r="UFN255" s="9"/>
      <c r="UFS255" s="11"/>
      <c r="UFT255" s="8"/>
      <c r="UFU255" s="9"/>
      <c r="UFZ255" s="11"/>
      <c r="UGA255" s="8"/>
      <c r="UGB255" s="9"/>
      <c r="UGG255" s="11"/>
      <c r="UGH255" s="8"/>
      <c r="UGI255" s="9"/>
      <c r="UGN255" s="11"/>
      <c r="UGO255" s="8"/>
      <c r="UGP255" s="9"/>
      <c r="UGU255" s="11"/>
      <c r="UGV255" s="8"/>
      <c r="UGW255" s="9"/>
      <c r="UHB255" s="11"/>
      <c r="UHC255" s="8"/>
      <c r="UHD255" s="9"/>
      <c r="UHI255" s="11"/>
      <c r="UHJ255" s="8"/>
      <c r="UHK255" s="9"/>
      <c r="UHP255" s="11"/>
      <c r="UHQ255" s="8"/>
      <c r="UHR255" s="9"/>
      <c r="UHW255" s="11"/>
      <c r="UHX255" s="8"/>
      <c r="UHY255" s="9"/>
      <c r="UID255" s="11"/>
      <c r="UIE255" s="8"/>
      <c r="UIF255" s="9"/>
      <c r="UIK255" s="11"/>
      <c r="UIL255" s="8"/>
      <c r="UIM255" s="9"/>
      <c r="UIR255" s="11"/>
      <c r="UIS255" s="8"/>
      <c r="UIT255" s="9"/>
      <c r="UIY255" s="11"/>
      <c r="UIZ255" s="8"/>
      <c r="UJA255" s="9"/>
      <c r="UJF255" s="11"/>
      <c r="UJG255" s="8"/>
      <c r="UJH255" s="9"/>
      <c r="UJM255" s="11"/>
      <c r="UJN255" s="8"/>
      <c r="UJO255" s="9"/>
      <c r="UJT255" s="11"/>
      <c r="UJU255" s="8"/>
      <c r="UJV255" s="9"/>
      <c r="UKA255" s="11"/>
      <c r="UKB255" s="8"/>
      <c r="UKC255" s="9"/>
      <c r="UKH255" s="11"/>
      <c r="UKI255" s="8"/>
      <c r="UKJ255" s="9"/>
      <c r="UKO255" s="11"/>
      <c r="UKP255" s="8"/>
      <c r="UKQ255" s="9"/>
      <c r="UKV255" s="11"/>
      <c r="UKW255" s="8"/>
      <c r="UKX255" s="9"/>
      <c r="ULC255" s="11"/>
      <c r="ULD255" s="8"/>
      <c r="ULE255" s="9"/>
      <c r="ULJ255" s="11"/>
      <c r="ULK255" s="8"/>
      <c r="ULL255" s="9"/>
      <c r="ULQ255" s="11"/>
      <c r="ULR255" s="8"/>
      <c r="ULS255" s="9"/>
      <c r="ULX255" s="11"/>
      <c r="ULY255" s="8"/>
      <c r="ULZ255" s="9"/>
      <c r="UME255" s="11"/>
      <c r="UMF255" s="8"/>
      <c r="UMG255" s="9"/>
      <c r="UML255" s="11"/>
      <c r="UMM255" s="8"/>
      <c r="UMN255" s="9"/>
      <c r="UMS255" s="11"/>
      <c r="UMT255" s="8"/>
      <c r="UMU255" s="9"/>
      <c r="UMZ255" s="11"/>
      <c r="UNA255" s="8"/>
      <c r="UNB255" s="9"/>
      <c r="UNG255" s="11"/>
      <c r="UNH255" s="8"/>
      <c r="UNI255" s="9"/>
      <c r="UNN255" s="11"/>
      <c r="UNO255" s="8"/>
      <c r="UNP255" s="9"/>
      <c r="UNU255" s="11"/>
      <c r="UNV255" s="8"/>
      <c r="UNW255" s="9"/>
      <c r="UOB255" s="11"/>
      <c r="UOC255" s="8"/>
      <c r="UOD255" s="9"/>
      <c r="UOI255" s="11"/>
      <c r="UOJ255" s="8"/>
      <c r="UOK255" s="9"/>
      <c r="UOP255" s="11"/>
      <c r="UOQ255" s="8"/>
      <c r="UOR255" s="9"/>
      <c r="UOW255" s="11"/>
      <c r="UOX255" s="8"/>
      <c r="UOY255" s="9"/>
      <c r="UPD255" s="11"/>
      <c r="UPE255" s="8"/>
      <c r="UPF255" s="9"/>
      <c r="UPK255" s="11"/>
      <c r="UPL255" s="8"/>
      <c r="UPM255" s="9"/>
      <c r="UPR255" s="11"/>
      <c r="UPS255" s="8"/>
      <c r="UPT255" s="9"/>
      <c r="UPY255" s="11"/>
      <c r="UPZ255" s="8"/>
      <c r="UQA255" s="9"/>
      <c r="UQF255" s="11"/>
      <c r="UQG255" s="8"/>
      <c r="UQH255" s="9"/>
      <c r="UQM255" s="11"/>
      <c r="UQN255" s="8"/>
      <c r="UQO255" s="9"/>
      <c r="UQT255" s="11"/>
      <c r="UQU255" s="8"/>
      <c r="UQV255" s="9"/>
      <c r="URA255" s="11"/>
      <c r="URB255" s="8"/>
      <c r="URC255" s="9"/>
      <c r="URH255" s="11"/>
      <c r="URI255" s="8"/>
      <c r="URJ255" s="9"/>
      <c r="URO255" s="11"/>
      <c r="URP255" s="8"/>
      <c r="URQ255" s="9"/>
      <c r="URV255" s="11"/>
      <c r="URW255" s="8"/>
      <c r="URX255" s="9"/>
      <c r="USC255" s="11"/>
      <c r="USD255" s="8"/>
      <c r="USE255" s="9"/>
      <c r="USJ255" s="11"/>
      <c r="USK255" s="8"/>
      <c r="USL255" s="9"/>
      <c r="USQ255" s="11"/>
      <c r="USR255" s="8"/>
      <c r="USS255" s="9"/>
      <c r="USX255" s="11"/>
      <c r="USY255" s="8"/>
      <c r="USZ255" s="9"/>
      <c r="UTE255" s="11"/>
      <c r="UTF255" s="8"/>
      <c r="UTG255" s="9"/>
      <c r="UTL255" s="11"/>
      <c r="UTM255" s="8"/>
      <c r="UTN255" s="9"/>
      <c r="UTS255" s="11"/>
      <c r="UTT255" s="8"/>
      <c r="UTU255" s="9"/>
      <c r="UTZ255" s="11"/>
      <c r="UUA255" s="8"/>
      <c r="UUB255" s="9"/>
      <c r="UUG255" s="11"/>
      <c r="UUH255" s="8"/>
      <c r="UUI255" s="9"/>
      <c r="UUN255" s="11"/>
      <c r="UUO255" s="8"/>
      <c r="UUP255" s="9"/>
      <c r="UUU255" s="11"/>
      <c r="UUV255" s="8"/>
      <c r="UUW255" s="9"/>
      <c r="UVB255" s="11"/>
      <c r="UVC255" s="8"/>
      <c r="UVD255" s="9"/>
      <c r="UVI255" s="11"/>
      <c r="UVJ255" s="8"/>
      <c r="UVK255" s="9"/>
      <c r="UVP255" s="11"/>
      <c r="UVQ255" s="8"/>
      <c r="UVR255" s="9"/>
      <c r="UVW255" s="11"/>
      <c r="UVX255" s="8"/>
      <c r="UVY255" s="9"/>
      <c r="UWD255" s="11"/>
      <c r="UWE255" s="8"/>
      <c r="UWF255" s="9"/>
      <c r="UWK255" s="11"/>
      <c r="UWL255" s="8"/>
      <c r="UWM255" s="9"/>
      <c r="UWR255" s="11"/>
      <c r="UWS255" s="8"/>
      <c r="UWT255" s="9"/>
      <c r="UWY255" s="11"/>
      <c r="UWZ255" s="8"/>
      <c r="UXA255" s="9"/>
      <c r="UXF255" s="11"/>
      <c r="UXG255" s="8"/>
      <c r="UXH255" s="9"/>
      <c r="UXM255" s="11"/>
      <c r="UXN255" s="8"/>
      <c r="UXO255" s="9"/>
      <c r="UXT255" s="11"/>
      <c r="UXU255" s="8"/>
      <c r="UXV255" s="9"/>
      <c r="UYA255" s="11"/>
      <c r="UYB255" s="8"/>
      <c r="UYC255" s="9"/>
      <c r="UYH255" s="11"/>
      <c r="UYI255" s="8"/>
      <c r="UYJ255" s="9"/>
      <c r="UYO255" s="11"/>
      <c r="UYP255" s="8"/>
      <c r="UYQ255" s="9"/>
      <c r="UYV255" s="11"/>
      <c r="UYW255" s="8"/>
      <c r="UYX255" s="9"/>
      <c r="UZC255" s="11"/>
      <c r="UZD255" s="8"/>
      <c r="UZE255" s="9"/>
      <c r="UZJ255" s="11"/>
      <c r="UZK255" s="8"/>
      <c r="UZL255" s="9"/>
      <c r="UZQ255" s="11"/>
      <c r="UZR255" s="8"/>
      <c r="UZS255" s="9"/>
      <c r="UZX255" s="11"/>
      <c r="UZY255" s="8"/>
      <c r="UZZ255" s="9"/>
      <c r="VAE255" s="11"/>
      <c r="VAF255" s="8"/>
      <c r="VAG255" s="9"/>
      <c r="VAL255" s="11"/>
      <c r="VAM255" s="8"/>
      <c r="VAN255" s="9"/>
      <c r="VAS255" s="11"/>
      <c r="VAT255" s="8"/>
      <c r="VAU255" s="9"/>
      <c r="VAZ255" s="11"/>
      <c r="VBA255" s="8"/>
      <c r="VBB255" s="9"/>
      <c r="VBG255" s="11"/>
      <c r="VBH255" s="8"/>
      <c r="VBI255" s="9"/>
      <c r="VBN255" s="11"/>
      <c r="VBO255" s="8"/>
      <c r="VBP255" s="9"/>
      <c r="VBU255" s="11"/>
      <c r="VBV255" s="8"/>
      <c r="VBW255" s="9"/>
      <c r="VCB255" s="11"/>
      <c r="VCC255" s="8"/>
      <c r="VCD255" s="9"/>
      <c r="VCI255" s="11"/>
      <c r="VCJ255" s="8"/>
      <c r="VCK255" s="9"/>
      <c r="VCP255" s="11"/>
      <c r="VCQ255" s="8"/>
      <c r="VCR255" s="9"/>
      <c r="VCW255" s="11"/>
      <c r="VCX255" s="8"/>
      <c r="VCY255" s="9"/>
      <c r="VDD255" s="11"/>
      <c r="VDE255" s="8"/>
      <c r="VDF255" s="9"/>
      <c r="VDK255" s="11"/>
      <c r="VDL255" s="8"/>
      <c r="VDM255" s="9"/>
      <c r="VDR255" s="11"/>
      <c r="VDS255" s="8"/>
      <c r="VDT255" s="9"/>
      <c r="VDY255" s="11"/>
      <c r="VDZ255" s="8"/>
      <c r="VEA255" s="9"/>
      <c r="VEF255" s="11"/>
      <c r="VEG255" s="8"/>
      <c r="VEH255" s="9"/>
      <c r="VEM255" s="11"/>
      <c r="VEN255" s="8"/>
      <c r="VEO255" s="9"/>
      <c r="VET255" s="11"/>
      <c r="VEU255" s="8"/>
      <c r="VEV255" s="9"/>
      <c r="VFA255" s="11"/>
      <c r="VFB255" s="8"/>
      <c r="VFC255" s="9"/>
      <c r="VFH255" s="11"/>
      <c r="VFI255" s="8"/>
      <c r="VFJ255" s="9"/>
      <c r="VFO255" s="11"/>
      <c r="VFP255" s="8"/>
      <c r="VFQ255" s="9"/>
      <c r="VFV255" s="11"/>
      <c r="VFW255" s="8"/>
      <c r="VFX255" s="9"/>
      <c r="VGC255" s="11"/>
      <c r="VGD255" s="8"/>
      <c r="VGE255" s="9"/>
      <c r="VGJ255" s="11"/>
      <c r="VGK255" s="8"/>
      <c r="VGL255" s="9"/>
      <c r="VGQ255" s="11"/>
      <c r="VGR255" s="8"/>
      <c r="VGS255" s="9"/>
      <c r="VGX255" s="11"/>
      <c r="VGY255" s="8"/>
      <c r="VGZ255" s="9"/>
      <c r="VHE255" s="11"/>
      <c r="VHF255" s="8"/>
      <c r="VHG255" s="9"/>
      <c r="VHL255" s="11"/>
      <c r="VHM255" s="8"/>
      <c r="VHN255" s="9"/>
      <c r="VHS255" s="11"/>
      <c r="VHT255" s="8"/>
      <c r="VHU255" s="9"/>
      <c r="VHZ255" s="11"/>
      <c r="VIA255" s="8"/>
      <c r="VIB255" s="9"/>
      <c r="VIG255" s="11"/>
      <c r="VIH255" s="8"/>
      <c r="VII255" s="9"/>
      <c r="VIN255" s="11"/>
      <c r="VIO255" s="8"/>
      <c r="VIP255" s="9"/>
      <c r="VIU255" s="11"/>
      <c r="VIV255" s="8"/>
      <c r="VIW255" s="9"/>
      <c r="VJB255" s="11"/>
      <c r="VJC255" s="8"/>
      <c r="VJD255" s="9"/>
      <c r="VJI255" s="11"/>
      <c r="VJJ255" s="8"/>
      <c r="VJK255" s="9"/>
      <c r="VJP255" s="11"/>
      <c r="VJQ255" s="8"/>
      <c r="VJR255" s="9"/>
      <c r="VJW255" s="11"/>
      <c r="VJX255" s="8"/>
      <c r="VJY255" s="9"/>
      <c r="VKD255" s="11"/>
      <c r="VKE255" s="8"/>
      <c r="VKF255" s="9"/>
      <c r="VKK255" s="11"/>
      <c r="VKL255" s="8"/>
      <c r="VKM255" s="9"/>
      <c r="VKR255" s="11"/>
      <c r="VKS255" s="8"/>
      <c r="VKT255" s="9"/>
      <c r="VKY255" s="11"/>
      <c r="VKZ255" s="8"/>
      <c r="VLA255" s="9"/>
      <c r="VLF255" s="11"/>
      <c r="VLG255" s="8"/>
      <c r="VLH255" s="9"/>
      <c r="VLM255" s="11"/>
      <c r="VLN255" s="8"/>
      <c r="VLO255" s="9"/>
      <c r="VLT255" s="11"/>
      <c r="VLU255" s="8"/>
      <c r="VLV255" s="9"/>
      <c r="VMA255" s="11"/>
      <c r="VMB255" s="8"/>
      <c r="VMC255" s="9"/>
      <c r="VMH255" s="11"/>
      <c r="VMI255" s="8"/>
      <c r="VMJ255" s="9"/>
      <c r="VMO255" s="11"/>
      <c r="VMP255" s="8"/>
      <c r="VMQ255" s="9"/>
      <c r="VMV255" s="11"/>
      <c r="VMW255" s="8"/>
      <c r="VMX255" s="9"/>
      <c r="VNC255" s="11"/>
      <c r="VND255" s="8"/>
      <c r="VNE255" s="9"/>
      <c r="VNJ255" s="11"/>
      <c r="VNK255" s="8"/>
      <c r="VNL255" s="9"/>
      <c r="VNQ255" s="11"/>
      <c r="VNR255" s="8"/>
      <c r="VNS255" s="9"/>
      <c r="VNX255" s="11"/>
      <c r="VNY255" s="8"/>
      <c r="VNZ255" s="9"/>
      <c r="VOE255" s="11"/>
      <c r="VOF255" s="8"/>
      <c r="VOG255" s="9"/>
      <c r="VOL255" s="11"/>
      <c r="VOM255" s="8"/>
      <c r="VON255" s="9"/>
      <c r="VOS255" s="11"/>
      <c r="VOT255" s="8"/>
      <c r="VOU255" s="9"/>
      <c r="VOZ255" s="11"/>
      <c r="VPA255" s="8"/>
      <c r="VPB255" s="9"/>
      <c r="VPG255" s="11"/>
      <c r="VPH255" s="8"/>
      <c r="VPI255" s="9"/>
      <c r="VPN255" s="11"/>
      <c r="VPO255" s="8"/>
      <c r="VPP255" s="9"/>
      <c r="VPU255" s="11"/>
      <c r="VPV255" s="8"/>
      <c r="VPW255" s="9"/>
      <c r="VQB255" s="11"/>
      <c r="VQC255" s="8"/>
      <c r="VQD255" s="9"/>
      <c r="VQI255" s="11"/>
      <c r="VQJ255" s="8"/>
      <c r="VQK255" s="9"/>
      <c r="VQP255" s="11"/>
      <c r="VQQ255" s="8"/>
      <c r="VQR255" s="9"/>
      <c r="VQW255" s="11"/>
      <c r="VQX255" s="8"/>
      <c r="VQY255" s="9"/>
      <c r="VRD255" s="11"/>
      <c r="VRE255" s="8"/>
      <c r="VRF255" s="9"/>
      <c r="VRK255" s="11"/>
      <c r="VRL255" s="8"/>
      <c r="VRM255" s="9"/>
      <c r="VRR255" s="11"/>
      <c r="VRS255" s="8"/>
      <c r="VRT255" s="9"/>
      <c r="VRY255" s="11"/>
      <c r="VRZ255" s="8"/>
      <c r="VSA255" s="9"/>
      <c r="VSF255" s="11"/>
      <c r="VSG255" s="8"/>
      <c r="VSH255" s="9"/>
      <c r="VSM255" s="11"/>
      <c r="VSN255" s="8"/>
      <c r="VSO255" s="9"/>
      <c r="VST255" s="11"/>
      <c r="VSU255" s="8"/>
      <c r="VSV255" s="9"/>
      <c r="VTA255" s="11"/>
      <c r="VTB255" s="8"/>
      <c r="VTC255" s="9"/>
      <c r="VTH255" s="11"/>
      <c r="VTI255" s="8"/>
      <c r="VTJ255" s="9"/>
      <c r="VTO255" s="11"/>
      <c r="VTP255" s="8"/>
      <c r="VTQ255" s="9"/>
      <c r="VTV255" s="11"/>
      <c r="VTW255" s="8"/>
      <c r="VTX255" s="9"/>
      <c r="VUC255" s="11"/>
      <c r="VUD255" s="8"/>
      <c r="VUE255" s="9"/>
      <c r="VUJ255" s="11"/>
      <c r="VUK255" s="8"/>
      <c r="VUL255" s="9"/>
      <c r="VUQ255" s="11"/>
      <c r="VUR255" s="8"/>
      <c r="VUS255" s="9"/>
      <c r="VUX255" s="11"/>
      <c r="VUY255" s="8"/>
      <c r="VUZ255" s="9"/>
      <c r="VVE255" s="11"/>
      <c r="VVF255" s="8"/>
      <c r="VVG255" s="9"/>
      <c r="VVL255" s="11"/>
      <c r="VVM255" s="8"/>
      <c r="VVN255" s="9"/>
      <c r="VVS255" s="11"/>
      <c r="VVT255" s="8"/>
      <c r="VVU255" s="9"/>
      <c r="VVZ255" s="11"/>
      <c r="VWA255" s="8"/>
      <c r="VWB255" s="9"/>
      <c r="VWG255" s="11"/>
      <c r="VWH255" s="8"/>
      <c r="VWI255" s="9"/>
      <c r="VWN255" s="11"/>
      <c r="VWO255" s="8"/>
      <c r="VWP255" s="9"/>
      <c r="VWU255" s="11"/>
      <c r="VWV255" s="8"/>
      <c r="VWW255" s="9"/>
      <c r="VXB255" s="11"/>
      <c r="VXC255" s="8"/>
      <c r="VXD255" s="9"/>
      <c r="VXI255" s="11"/>
      <c r="VXJ255" s="8"/>
      <c r="VXK255" s="9"/>
      <c r="VXP255" s="11"/>
      <c r="VXQ255" s="8"/>
      <c r="VXR255" s="9"/>
      <c r="VXW255" s="11"/>
      <c r="VXX255" s="8"/>
      <c r="VXY255" s="9"/>
      <c r="VYD255" s="11"/>
      <c r="VYE255" s="8"/>
      <c r="VYF255" s="9"/>
      <c r="VYK255" s="11"/>
      <c r="VYL255" s="8"/>
      <c r="VYM255" s="9"/>
      <c r="VYR255" s="11"/>
      <c r="VYS255" s="8"/>
      <c r="VYT255" s="9"/>
      <c r="VYY255" s="11"/>
      <c r="VYZ255" s="8"/>
      <c r="VZA255" s="9"/>
      <c r="VZF255" s="11"/>
      <c r="VZG255" s="8"/>
      <c r="VZH255" s="9"/>
      <c r="VZM255" s="11"/>
      <c r="VZN255" s="8"/>
      <c r="VZO255" s="9"/>
      <c r="VZT255" s="11"/>
      <c r="VZU255" s="8"/>
      <c r="VZV255" s="9"/>
      <c r="WAA255" s="11"/>
      <c r="WAB255" s="8"/>
      <c r="WAC255" s="9"/>
      <c r="WAH255" s="11"/>
      <c r="WAI255" s="8"/>
      <c r="WAJ255" s="9"/>
      <c r="WAO255" s="11"/>
      <c r="WAP255" s="8"/>
      <c r="WAQ255" s="9"/>
      <c r="WAV255" s="11"/>
      <c r="WAW255" s="8"/>
      <c r="WAX255" s="9"/>
      <c r="WBC255" s="11"/>
      <c r="WBD255" s="8"/>
      <c r="WBE255" s="9"/>
      <c r="WBJ255" s="11"/>
      <c r="WBK255" s="8"/>
      <c r="WBL255" s="9"/>
      <c r="WBQ255" s="11"/>
      <c r="WBR255" s="8"/>
      <c r="WBS255" s="9"/>
      <c r="WBX255" s="11"/>
      <c r="WBY255" s="8"/>
      <c r="WBZ255" s="9"/>
      <c r="WCE255" s="11"/>
      <c r="WCF255" s="8"/>
      <c r="WCG255" s="9"/>
      <c r="WCL255" s="11"/>
      <c r="WCM255" s="8"/>
      <c r="WCN255" s="9"/>
      <c r="WCS255" s="11"/>
      <c r="WCT255" s="8"/>
      <c r="WCU255" s="9"/>
      <c r="WCZ255" s="11"/>
      <c r="WDA255" s="8"/>
      <c r="WDB255" s="9"/>
      <c r="WDG255" s="11"/>
      <c r="WDH255" s="8"/>
      <c r="WDI255" s="9"/>
      <c r="WDN255" s="11"/>
      <c r="WDO255" s="8"/>
      <c r="WDP255" s="9"/>
      <c r="WDU255" s="11"/>
      <c r="WDV255" s="8"/>
      <c r="WDW255" s="9"/>
      <c r="WEB255" s="11"/>
      <c r="WEC255" s="8"/>
      <c r="WED255" s="9"/>
      <c r="WEI255" s="11"/>
      <c r="WEJ255" s="8"/>
      <c r="WEK255" s="9"/>
      <c r="WEP255" s="11"/>
      <c r="WEQ255" s="8"/>
      <c r="WER255" s="9"/>
      <c r="WEW255" s="11"/>
      <c r="WEX255" s="8"/>
      <c r="WEY255" s="9"/>
      <c r="WFD255" s="11"/>
      <c r="WFE255" s="8"/>
      <c r="WFF255" s="9"/>
      <c r="WFK255" s="11"/>
      <c r="WFL255" s="8"/>
      <c r="WFM255" s="9"/>
      <c r="WFR255" s="11"/>
      <c r="WFS255" s="8"/>
      <c r="WFT255" s="9"/>
      <c r="WFY255" s="11"/>
      <c r="WFZ255" s="8"/>
      <c r="WGA255" s="9"/>
      <c r="WGF255" s="11"/>
      <c r="WGG255" s="8"/>
      <c r="WGH255" s="9"/>
      <c r="WGM255" s="11"/>
      <c r="WGN255" s="8"/>
      <c r="WGO255" s="9"/>
      <c r="WGT255" s="11"/>
      <c r="WGU255" s="8"/>
      <c r="WGV255" s="9"/>
      <c r="WHA255" s="11"/>
      <c r="WHB255" s="8"/>
      <c r="WHC255" s="9"/>
      <c r="WHH255" s="11"/>
      <c r="WHI255" s="8"/>
      <c r="WHJ255" s="9"/>
      <c r="WHO255" s="11"/>
      <c r="WHP255" s="8"/>
      <c r="WHQ255" s="9"/>
      <c r="WHV255" s="11"/>
      <c r="WHW255" s="8"/>
      <c r="WHX255" s="9"/>
      <c r="WIC255" s="11"/>
      <c r="WID255" s="8"/>
      <c r="WIE255" s="9"/>
      <c r="WIJ255" s="11"/>
      <c r="WIK255" s="8"/>
      <c r="WIL255" s="9"/>
      <c r="WIQ255" s="11"/>
      <c r="WIR255" s="8"/>
      <c r="WIS255" s="9"/>
      <c r="WIX255" s="11"/>
      <c r="WIY255" s="8"/>
      <c r="WIZ255" s="9"/>
      <c r="WJE255" s="11"/>
      <c r="WJF255" s="8"/>
      <c r="WJG255" s="9"/>
      <c r="WJL255" s="11"/>
      <c r="WJM255" s="8"/>
      <c r="WJN255" s="9"/>
      <c r="WJS255" s="11"/>
      <c r="WJT255" s="8"/>
      <c r="WJU255" s="9"/>
      <c r="WJZ255" s="11"/>
      <c r="WKA255" s="8"/>
      <c r="WKB255" s="9"/>
      <c r="WKG255" s="11"/>
      <c r="WKH255" s="8"/>
      <c r="WKI255" s="9"/>
      <c r="WKN255" s="11"/>
      <c r="WKO255" s="8"/>
      <c r="WKP255" s="9"/>
      <c r="WKU255" s="11"/>
      <c r="WKV255" s="8"/>
      <c r="WKW255" s="9"/>
      <c r="WLB255" s="11"/>
      <c r="WLC255" s="8"/>
      <c r="WLD255" s="9"/>
      <c r="WLI255" s="11"/>
      <c r="WLJ255" s="8"/>
      <c r="WLK255" s="9"/>
      <c r="WLP255" s="11"/>
      <c r="WLQ255" s="8"/>
      <c r="WLR255" s="9"/>
      <c r="WLW255" s="11"/>
      <c r="WLX255" s="8"/>
      <c r="WLY255" s="9"/>
      <c r="WMD255" s="11"/>
      <c r="WME255" s="8"/>
      <c r="WMF255" s="9"/>
      <c r="WMK255" s="11"/>
      <c r="WML255" s="8"/>
      <c r="WMM255" s="9"/>
      <c r="WMR255" s="11"/>
      <c r="WMS255" s="8"/>
      <c r="WMT255" s="9"/>
      <c r="WMY255" s="11"/>
      <c r="WMZ255" s="8"/>
      <c r="WNA255" s="9"/>
      <c r="WNF255" s="11"/>
      <c r="WNG255" s="8"/>
      <c r="WNH255" s="9"/>
      <c r="WNM255" s="11"/>
      <c r="WNN255" s="8"/>
      <c r="WNO255" s="9"/>
      <c r="WNT255" s="11"/>
      <c r="WNU255" s="8"/>
      <c r="WNV255" s="9"/>
      <c r="WOA255" s="11"/>
      <c r="WOB255" s="8"/>
      <c r="WOC255" s="9"/>
      <c r="WOH255" s="11"/>
      <c r="WOI255" s="8"/>
      <c r="WOJ255" s="9"/>
      <c r="WOO255" s="11"/>
      <c r="WOP255" s="8"/>
      <c r="WOQ255" s="9"/>
      <c r="WOV255" s="11"/>
      <c r="WOW255" s="8"/>
      <c r="WOX255" s="9"/>
      <c r="WPC255" s="11"/>
      <c r="WPD255" s="8"/>
      <c r="WPE255" s="9"/>
      <c r="WPJ255" s="11"/>
      <c r="WPK255" s="8"/>
      <c r="WPL255" s="9"/>
      <c r="WPQ255" s="11"/>
      <c r="WPR255" s="8"/>
      <c r="WPS255" s="9"/>
      <c r="WPX255" s="11"/>
      <c r="WPY255" s="8"/>
      <c r="WPZ255" s="9"/>
      <c r="WQE255" s="11"/>
      <c r="WQF255" s="8"/>
      <c r="WQG255" s="9"/>
      <c r="WQL255" s="11"/>
      <c r="WQM255" s="8"/>
      <c r="WQN255" s="9"/>
      <c r="WQS255" s="11"/>
      <c r="WQT255" s="8"/>
      <c r="WQU255" s="9"/>
      <c r="WQZ255" s="11"/>
      <c r="WRA255" s="8"/>
      <c r="WRB255" s="9"/>
      <c r="WRG255" s="11"/>
      <c r="WRH255" s="8"/>
      <c r="WRI255" s="9"/>
      <c r="WRN255" s="11"/>
      <c r="WRO255" s="8"/>
      <c r="WRP255" s="9"/>
      <c r="WRU255" s="11"/>
      <c r="WRV255" s="8"/>
      <c r="WRW255" s="9"/>
      <c r="WSB255" s="11"/>
      <c r="WSC255" s="8"/>
      <c r="WSD255" s="9"/>
      <c r="WSI255" s="11"/>
      <c r="WSJ255" s="8"/>
      <c r="WSK255" s="9"/>
      <c r="WSP255" s="11"/>
      <c r="WSQ255" s="8"/>
      <c r="WSR255" s="9"/>
      <c r="WSW255" s="11"/>
      <c r="WSX255" s="8"/>
      <c r="WSY255" s="9"/>
      <c r="WTD255" s="11"/>
      <c r="WTE255" s="8"/>
      <c r="WTF255" s="9"/>
      <c r="WTK255" s="11"/>
      <c r="WTL255" s="8"/>
      <c r="WTM255" s="9"/>
      <c r="WTR255" s="11"/>
      <c r="WTS255" s="8"/>
      <c r="WTT255" s="9"/>
      <c r="WTY255" s="11"/>
      <c r="WTZ255" s="8"/>
      <c r="WUA255" s="9"/>
      <c r="WUF255" s="11"/>
      <c r="WUG255" s="8"/>
      <c r="WUH255" s="9"/>
      <c r="WUM255" s="11"/>
      <c r="WUN255" s="8"/>
      <c r="WUO255" s="9"/>
      <c r="WUT255" s="11"/>
      <c r="WUU255" s="8"/>
      <c r="WUV255" s="9"/>
      <c r="WVA255" s="11"/>
      <c r="WVB255" s="8"/>
      <c r="WVC255" s="9"/>
      <c r="WVH255" s="11"/>
      <c r="WVI255" s="8"/>
      <c r="WVJ255" s="9"/>
      <c r="WVO255" s="11"/>
      <c r="WVP255" s="8"/>
      <c r="WVQ255" s="9"/>
      <c r="WVV255" s="11"/>
      <c r="WVW255" s="8"/>
      <c r="WVX255" s="9"/>
      <c r="WWC255" s="11"/>
      <c r="WWD255" s="8"/>
      <c r="WWE255" s="9"/>
      <c r="WWJ255" s="11"/>
      <c r="WWK255" s="8"/>
      <c r="WWL255" s="9"/>
      <c r="WWQ255" s="11"/>
      <c r="WWR255" s="8"/>
      <c r="WWS255" s="9"/>
      <c r="WWX255" s="11"/>
      <c r="WWY255" s="8"/>
      <c r="WWZ255" s="9"/>
      <c r="WXE255" s="11"/>
      <c r="WXF255" s="8"/>
      <c r="WXG255" s="9"/>
      <c r="WXL255" s="11"/>
      <c r="WXM255" s="8"/>
      <c r="WXN255" s="9"/>
      <c r="WXS255" s="11"/>
      <c r="WXT255" s="8"/>
      <c r="WXU255" s="9"/>
      <c r="WXZ255" s="11"/>
      <c r="WYA255" s="8"/>
      <c r="WYB255" s="9"/>
      <c r="WYG255" s="11"/>
      <c r="WYH255" s="8"/>
      <c r="WYI255" s="9"/>
      <c r="WYN255" s="11"/>
      <c r="WYO255" s="8"/>
      <c r="WYP255" s="9"/>
      <c r="WYU255" s="11"/>
      <c r="WYV255" s="8"/>
      <c r="WYW255" s="9"/>
      <c r="WZB255" s="11"/>
      <c r="WZC255" s="8"/>
      <c r="WZD255" s="9"/>
      <c r="WZI255" s="11"/>
      <c r="WZJ255" s="8"/>
      <c r="WZK255" s="9"/>
      <c r="WZP255" s="11"/>
      <c r="WZQ255" s="8"/>
      <c r="WZR255" s="9"/>
      <c r="WZW255" s="11"/>
      <c r="WZX255" s="8"/>
      <c r="WZY255" s="9"/>
      <c r="XAD255" s="11"/>
      <c r="XAE255" s="8"/>
      <c r="XAF255" s="9"/>
      <c r="XAK255" s="11"/>
      <c r="XAL255" s="8"/>
      <c r="XAM255" s="9"/>
      <c r="XAR255" s="11"/>
      <c r="XAS255" s="8"/>
      <c r="XAT255" s="9"/>
      <c r="XAY255" s="11"/>
      <c r="XAZ255" s="8"/>
      <c r="XBA255" s="9"/>
      <c r="XBF255" s="11"/>
      <c r="XBG255" s="8"/>
      <c r="XBH255" s="9"/>
      <c r="XBM255" s="11"/>
      <c r="XBN255" s="8"/>
      <c r="XBO255" s="9"/>
      <c r="XBT255" s="11"/>
      <c r="XBU255" s="8"/>
      <c r="XBV255" s="9"/>
      <c r="XCA255" s="11"/>
      <c r="XCB255" s="8"/>
      <c r="XCC255" s="9"/>
      <c r="XCH255" s="11"/>
      <c r="XCI255" s="8"/>
      <c r="XCJ255" s="9"/>
      <c r="XCO255" s="11"/>
      <c r="XCP255" s="8"/>
      <c r="XCQ255" s="9"/>
      <c r="XCV255" s="11"/>
      <c r="XCW255" s="8"/>
      <c r="XCX255" s="9"/>
      <c r="XDC255" s="11"/>
      <c r="XDD255" s="8"/>
      <c r="XDE255" s="9"/>
      <c r="XDJ255" s="11"/>
      <c r="XDK255" s="8"/>
      <c r="XDL255" s="9"/>
      <c r="XDQ255" s="11"/>
      <c r="XDR255" s="8"/>
      <c r="XDS255" s="9"/>
      <c r="XDX255" s="11"/>
      <c r="XDY255" s="8"/>
      <c r="XDZ255" s="9"/>
      <c r="XEE255" s="11"/>
      <c r="XEF255" s="8"/>
      <c r="XEG255" s="9"/>
      <c r="XEL255" s="11"/>
      <c r="XEM255" s="8"/>
      <c r="XEN255" s="9"/>
      <c r="XES255" s="11"/>
      <c r="XET255" s="8"/>
      <c r="XEU255" s="9"/>
      <c r="XEZ255" s="11"/>
      <c r="XFA255" s="8"/>
      <c r="XFB255" s="9"/>
    </row>
    <row r="256" spans="1:1024 1029:2046 2051:3068 3073:5119 5124:6141 6146:8192 8197:9214 9219:10236 10241:12287 12292:13309 13314:15360 15365:16382" s="12" customFormat="1" ht="30" customHeight="1" x14ac:dyDescent="0.3">
      <c r="A256" s="29" t="s">
        <v>290</v>
      </c>
      <c r="B256" s="9" t="s">
        <v>342</v>
      </c>
      <c r="C256" s="12" t="s">
        <v>76</v>
      </c>
      <c r="D256" s="12">
        <f>8.4*5.6*4</f>
        <v>188.16</v>
      </c>
      <c r="F256" s="25"/>
      <c r="G256" s="11"/>
      <c r="H256" s="8"/>
      <c r="I256" s="9"/>
      <c r="N256" s="11"/>
      <c r="O256" s="8"/>
      <c r="P256" s="9"/>
      <c r="U256" s="11"/>
      <c r="V256" s="8"/>
      <c r="W256" s="9"/>
      <c r="AB256" s="11"/>
      <c r="AC256" s="8"/>
      <c r="AD256" s="9"/>
      <c r="AI256" s="11"/>
      <c r="AJ256" s="8"/>
      <c r="AK256" s="9"/>
      <c r="AP256" s="11"/>
      <c r="AQ256" s="8"/>
      <c r="AR256" s="9"/>
      <c r="AW256" s="11"/>
      <c r="AX256" s="8"/>
      <c r="AY256" s="9"/>
      <c r="BD256" s="11"/>
      <c r="BE256" s="8"/>
      <c r="BF256" s="9"/>
      <c r="BK256" s="11"/>
      <c r="BL256" s="8"/>
      <c r="BM256" s="9"/>
      <c r="BR256" s="11"/>
      <c r="BS256" s="8"/>
      <c r="BT256" s="9"/>
      <c r="BY256" s="11"/>
      <c r="BZ256" s="8"/>
      <c r="CA256" s="9"/>
      <c r="CF256" s="11"/>
      <c r="CG256" s="8"/>
      <c r="CH256" s="9"/>
      <c r="CM256" s="11"/>
      <c r="CN256" s="8"/>
      <c r="CO256" s="9"/>
      <c r="CT256" s="11"/>
      <c r="CU256" s="8"/>
      <c r="CV256" s="9"/>
      <c r="DA256" s="11"/>
      <c r="DB256" s="8"/>
      <c r="DC256" s="9"/>
      <c r="DH256" s="11"/>
      <c r="DI256" s="8"/>
      <c r="DJ256" s="9"/>
      <c r="DO256" s="11"/>
      <c r="DP256" s="8"/>
      <c r="DQ256" s="9"/>
      <c r="DV256" s="11"/>
      <c r="DW256" s="8"/>
      <c r="DX256" s="9"/>
      <c r="EC256" s="11"/>
      <c r="ED256" s="8"/>
      <c r="EE256" s="9"/>
      <c r="EJ256" s="11"/>
      <c r="EK256" s="8"/>
      <c r="EL256" s="9"/>
      <c r="EQ256" s="11"/>
      <c r="ER256" s="8"/>
      <c r="ES256" s="9"/>
      <c r="EX256" s="11"/>
      <c r="EY256" s="8"/>
      <c r="EZ256" s="9"/>
      <c r="FE256" s="11"/>
      <c r="FF256" s="8"/>
      <c r="FG256" s="9"/>
      <c r="FL256" s="11"/>
      <c r="FM256" s="8"/>
      <c r="FN256" s="9"/>
      <c r="FS256" s="11"/>
      <c r="FT256" s="8"/>
      <c r="FU256" s="9"/>
      <c r="FZ256" s="11"/>
      <c r="GA256" s="8"/>
      <c r="GB256" s="9"/>
      <c r="GG256" s="11"/>
      <c r="GH256" s="8"/>
      <c r="GI256" s="9"/>
      <c r="GN256" s="11"/>
      <c r="GO256" s="8"/>
      <c r="GP256" s="9"/>
      <c r="GU256" s="11"/>
      <c r="GV256" s="8"/>
      <c r="GW256" s="9"/>
      <c r="HB256" s="11"/>
      <c r="HC256" s="8"/>
      <c r="HD256" s="9"/>
      <c r="HI256" s="11"/>
      <c r="HJ256" s="8"/>
      <c r="HK256" s="9"/>
      <c r="HP256" s="11"/>
      <c r="HQ256" s="8"/>
      <c r="HR256" s="9"/>
      <c r="HW256" s="11"/>
      <c r="HX256" s="8"/>
      <c r="HY256" s="9"/>
      <c r="ID256" s="11"/>
      <c r="IE256" s="8"/>
      <c r="IF256" s="9"/>
      <c r="IK256" s="11"/>
      <c r="IL256" s="8"/>
      <c r="IM256" s="9"/>
      <c r="IR256" s="11"/>
      <c r="IS256" s="8"/>
      <c r="IT256" s="9"/>
      <c r="IY256" s="11"/>
      <c r="IZ256" s="8"/>
      <c r="JA256" s="9"/>
      <c r="JF256" s="11"/>
      <c r="JG256" s="8"/>
      <c r="JH256" s="9"/>
      <c r="JM256" s="11"/>
      <c r="JN256" s="8"/>
      <c r="JO256" s="9"/>
      <c r="JT256" s="11"/>
      <c r="JU256" s="8"/>
      <c r="JV256" s="9"/>
      <c r="KA256" s="11"/>
      <c r="KB256" s="8"/>
      <c r="KC256" s="9"/>
      <c r="KH256" s="11"/>
      <c r="KI256" s="8"/>
      <c r="KJ256" s="9"/>
      <c r="KO256" s="11"/>
      <c r="KP256" s="8"/>
      <c r="KQ256" s="9"/>
      <c r="KV256" s="11"/>
      <c r="KW256" s="8"/>
      <c r="KX256" s="9"/>
      <c r="LC256" s="11"/>
      <c r="LD256" s="8"/>
      <c r="LE256" s="9"/>
      <c r="LJ256" s="11"/>
      <c r="LK256" s="8"/>
      <c r="LL256" s="9"/>
      <c r="LQ256" s="11"/>
      <c r="LR256" s="8"/>
      <c r="LS256" s="9"/>
      <c r="LX256" s="11"/>
      <c r="LY256" s="8"/>
      <c r="LZ256" s="9"/>
      <c r="ME256" s="11"/>
      <c r="MF256" s="8"/>
      <c r="MG256" s="9"/>
      <c r="ML256" s="11"/>
      <c r="MM256" s="8"/>
      <c r="MN256" s="9"/>
      <c r="MS256" s="11"/>
      <c r="MT256" s="8"/>
      <c r="MU256" s="9"/>
      <c r="MZ256" s="11"/>
      <c r="NA256" s="8"/>
      <c r="NB256" s="9"/>
      <c r="NG256" s="11"/>
      <c r="NH256" s="8"/>
      <c r="NI256" s="9"/>
      <c r="NN256" s="11"/>
      <c r="NO256" s="8"/>
      <c r="NP256" s="9"/>
      <c r="NU256" s="11"/>
      <c r="NV256" s="8"/>
      <c r="NW256" s="9"/>
      <c r="OB256" s="11"/>
      <c r="OC256" s="8"/>
      <c r="OD256" s="9"/>
      <c r="OI256" s="11"/>
      <c r="OJ256" s="8"/>
      <c r="OK256" s="9"/>
      <c r="OP256" s="11"/>
      <c r="OQ256" s="8"/>
      <c r="OR256" s="9"/>
      <c r="OW256" s="11"/>
      <c r="OX256" s="8"/>
      <c r="OY256" s="9"/>
      <c r="PD256" s="11"/>
      <c r="PE256" s="8"/>
      <c r="PF256" s="9"/>
      <c r="PK256" s="11"/>
      <c r="PL256" s="8"/>
      <c r="PM256" s="9"/>
      <c r="PR256" s="11"/>
      <c r="PS256" s="8"/>
      <c r="PT256" s="9"/>
      <c r="PY256" s="11"/>
      <c r="PZ256" s="8"/>
      <c r="QA256" s="9"/>
      <c r="QF256" s="11"/>
      <c r="QG256" s="8"/>
      <c r="QH256" s="9"/>
      <c r="QM256" s="11"/>
      <c r="QN256" s="8"/>
      <c r="QO256" s="9"/>
      <c r="QT256" s="11"/>
      <c r="QU256" s="8"/>
      <c r="QV256" s="9"/>
      <c r="RA256" s="11"/>
      <c r="RB256" s="8"/>
      <c r="RC256" s="9"/>
      <c r="RH256" s="11"/>
      <c r="RI256" s="8"/>
      <c r="RJ256" s="9"/>
      <c r="RO256" s="11"/>
      <c r="RP256" s="8"/>
      <c r="RQ256" s="9"/>
      <c r="RV256" s="11"/>
      <c r="RW256" s="8"/>
      <c r="RX256" s="9"/>
      <c r="SC256" s="11"/>
      <c r="SD256" s="8"/>
      <c r="SE256" s="9"/>
      <c r="SJ256" s="11"/>
      <c r="SK256" s="8"/>
      <c r="SL256" s="9"/>
      <c r="SQ256" s="11"/>
      <c r="SR256" s="8"/>
      <c r="SS256" s="9"/>
      <c r="SX256" s="11"/>
      <c r="SY256" s="8"/>
      <c r="SZ256" s="9"/>
      <c r="TE256" s="11"/>
      <c r="TF256" s="8"/>
      <c r="TG256" s="9"/>
      <c r="TL256" s="11"/>
      <c r="TM256" s="8"/>
      <c r="TN256" s="9"/>
      <c r="TS256" s="11"/>
      <c r="TT256" s="8"/>
      <c r="TU256" s="9"/>
      <c r="TZ256" s="11"/>
      <c r="UA256" s="8"/>
      <c r="UB256" s="9"/>
      <c r="UG256" s="11"/>
      <c r="UH256" s="8"/>
      <c r="UI256" s="9"/>
      <c r="UN256" s="11"/>
      <c r="UO256" s="8"/>
      <c r="UP256" s="9"/>
      <c r="UU256" s="11"/>
      <c r="UV256" s="8"/>
      <c r="UW256" s="9"/>
      <c r="VB256" s="11"/>
      <c r="VC256" s="8"/>
      <c r="VD256" s="9"/>
      <c r="VI256" s="11"/>
      <c r="VJ256" s="8"/>
      <c r="VK256" s="9"/>
      <c r="VP256" s="11"/>
      <c r="VQ256" s="8"/>
      <c r="VR256" s="9"/>
      <c r="VW256" s="11"/>
      <c r="VX256" s="8"/>
      <c r="VY256" s="9"/>
      <c r="WD256" s="11"/>
      <c r="WE256" s="8"/>
      <c r="WF256" s="9"/>
      <c r="WK256" s="11"/>
      <c r="WL256" s="8"/>
      <c r="WM256" s="9"/>
      <c r="WR256" s="11"/>
      <c r="WS256" s="8"/>
      <c r="WT256" s="9"/>
      <c r="WY256" s="11"/>
      <c r="WZ256" s="8"/>
      <c r="XA256" s="9"/>
      <c r="XF256" s="11"/>
      <c r="XG256" s="8"/>
      <c r="XH256" s="9"/>
      <c r="XM256" s="11"/>
      <c r="XN256" s="8"/>
      <c r="XO256" s="9"/>
      <c r="XT256" s="11"/>
      <c r="XU256" s="8"/>
      <c r="XV256" s="9"/>
      <c r="YA256" s="11"/>
      <c r="YB256" s="8"/>
      <c r="YC256" s="9"/>
      <c r="YH256" s="11"/>
      <c r="YI256" s="8"/>
      <c r="YJ256" s="9"/>
      <c r="YO256" s="11"/>
      <c r="YP256" s="8"/>
      <c r="YQ256" s="9"/>
      <c r="YV256" s="11"/>
      <c r="YW256" s="8"/>
      <c r="YX256" s="9"/>
      <c r="ZC256" s="11"/>
      <c r="ZD256" s="8"/>
      <c r="ZE256" s="9"/>
      <c r="ZJ256" s="11"/>
      <c r="ZK256" s="8"/>
      <c r="ZL256" s="9"/>
      <c r="ZQ256" s="11"/>
      <c r="ZR256" s="8"/>
      <c r="ZS256" s="9"/>
      <c r="ZX256" s="11"/>
      <c r="ZY256" s="8"/>
      <c r="ZZ256" s="9"/>
      <c r="AAE256" s="11"/>
      <c r="AAF256" s="8"/>
      <c r="AAG256" s="9"/>
      <c r="AAL256" s="11"/>
      <c r="AAM256" s="8"/>
      <c r="AAN256" s="9"/>
      <c r="AAS256" s="11"/>
      <c r="AAT256" s="8"/>
      <c r="AAU256" s="9"/>
      <c r="AAZ256" s="11"/>
      <c r="ABA256" s="8"/>
      <c r="ABB256" s="9"/>
      <c r="ABG256" s="11"/>
      <c r="ABH256" s="8"/>
      <c r="ABI256" s="9"/>
      <c r="ABN256" s="11"/>
      <c r="ABO256" s="8"/>
      <c r="ABP256" s="9"/>
      <c r="ABU256" s="11"/>
      <c r="ABV256" s="8"/>
      <c r="ABW256" s="9"/>
      <c r="ACB256" s="11"/>
      <c r="ACC256" s="8"/>
      <c r="ACD256" s="9"/>
      <c r="ACI256" s="11"/>
      <c r="ACJ256" s="8"/>
      <c r="ACK256" s="9"/>
      <c r="ACP256" s="11"/>
      <c r="ACQ256" s="8"/>
      <c r="ACR256" s="9"/>
      <c r="ACW256" s="11"/>
      <c r="ACX256" s="8"/>
      <c r="ACY256" s="9"/>
      <c r="ADD256" s="11"/>
      <c r="ADE256" s="8"/>
      <c r="ADF256" s="9"/>
      <c r="ADK256" s="11"/>
      <c r="ADL256" s="8"/>
      <c r="ADM256" s="9"/>
      <c r="ADR256" s="11"/>
      <c r="ADS256" s="8"/>
      <c r="ADT256" s="9"/>
      <c r="ADY256" s="11"/>
      <c r="ADZ256" s="8"/>
      <c r="AEA256" s="9"/>
      <c r="AEF256" s="11"/>
      <c r="AEG256" s="8"/>
      <c r="AEH256" s="9"/>
      <c r="AEM256" s="11"/>
      <c r="AEN256" s="8"/>
      <c r="AEO256" s="9"/>
      <c r="AET256" s="11"/>
      <c r="AEU256" s="8"/>
      <c r="AEV256" s="9"/>
      <c r="AFA256" s="11"/>
      <c r="AFB256" s="8"/>
      <c r="AFC256" s="9"/>
      <c r="AFH256" s="11"/>
      <c r="AFI256" s="8"/>
      <c r="AFJ256" s="9"/>
      <c r="AFO256" s="11"/>
      <c r="AFP256" s="8"/>
      <c r="AFQ256" s="9"/>
      <c r="AFV256" s="11"/>
      <c r="AFW256" s="8"/>
      <c r="AFX256" s="9"/>
      <c r="AGC256" s="11"/>
      <c r="AGD256" s="8"/>
      <c r="AGE256" s="9"/>
      <c r="AGJ256" s="11"/>
      <c r="AGK256" s="8"/>
      <c r="AGL256" s="9"/>
      <c r="AGQ256" s="11"/>
      <c r="AGR256" s="8"/>
      <c r="AGS256" s="9"/>
      <c r="AGX256" s="11"/>
      <c r="AGY256" s="8"/>
      <c r="AGZ256" s="9"/>
      <c r="AHE256" s="11"/>
      <c r="AHF256" s="8"/>
      <c r="AHG256" s="9"/>
      <c r="AHL256" s="11"/>
      <c r="AHM256" s="8"/>
      <c r="AHN256" s="9"/>
      <c r="AHS256" s="11"/>
      <c r="AHT256" s="8"/>
      <c r="AHU256" s="9"/>
      <c r="AHZ256" s="11"/>
      <c r="AIA256" s="8"/>
      <c r="AIB256" s="9"/>
      <c r="AIG256" s="11"/>
      <c r="AIH256" s="8"/>
      <c r="AII256" s="9"/>
      <c r="AIN256" s="11"/>
      <c r="AIO256" s="8"/>
      <c r="AIP256" s="9"/>
      <c r="AIU256" s="11"/>
      <c r="AIV256" s="8"/>
      <c r="AIW256" s="9"/>
      <c r="AJB256" s="11"/>
      <c r="AJC256" s="8"/>
      <c r="AJD256" s="9"/>
      <c r="AJI256" s="11"/>
      <c r="AJJ256" s="8"/>
      <c r="AJK256" s="9"/>
      <c r="AJP256" s="11"/>
      <c r="AJQ256" s="8"/>
      <c r="AJR256" s="9"/>
      <c r="AJW256" s="11"/>
      <c r="AJX256" s="8"/>
      <c r="AJY256" s="9"/>
      <c r="AKD256" s="11"/>
      <c r="AKE256" s="8"/>
      <c r="AKF256" s="9"/>
      <c r="AKK256" s="11"/>
      <c r="AKL256" s="8"/>
      <c r="AKM256" s="9"/>
      <c r="AKR256" s="11"/>
      <c r="AKS256" s="8"/>
      <c r="AKT256" s="9"/>
      <c r="AKY256" s="11"/>
      <c r="AKZ256" s="8"/>
      <c r="ALA256" s="9"/>
      <c r="ALF256" s="11"/>
      <c r="ALG256" s="8"/>
      <c r="ALH256" s="9"/>
      <c r="ALM256" s="11"/>
      <c r="ALN256" s="8"/>
      <c r="ALO256" s="9"/>
      <c r="ALT256" s="11"/>
      <c r="ALU256" s="8"/>
      <c r="ALV256" s="9"/>
      <c r="AMA256" s="11"/>
      <c r="AMB256" s="8"/>
      <c r="AMC256" s="9"/>
      <c r="AMH256" s="11"/>
      <c r="AMI256" s="8"/>
      <c r="AMJ256" s="9"/>
      <c r="AMO256" s="11"/>
      <c r="AMP256" s="8"/>
      <c r="AMQ256" s="9"/>
      <c r="AMV256" s="11"/>
      <c r="AMW256" s="8"/>
      <c r="AMX256" s="9"/>
      <c r="ANC256" s="11"/>
      <c r="AND256" s="8"/>
      <c r="ANE256" s="9"/>
      <c r="ANJ256" s="11"/>
      <c r="ANK256" s="8"/>
      <c r="ANL256" s="9"/>
      <c r="ANQ256" s="11"/>
      <c r="ANR256" s="8"/>
      <c r="ANS256" s="9"/>
      <c r="ANX256" s="11"/>
      <c r="ANY256" s="8"/>
      <c r="ANZ256" s="9"/>
      <c r="AOE256" s="11"/>
      <c r="AOF256" s="8"/>
      <c r="AOG256" s="9"/>
      <c r="AOL256" s="11"/>
      <c r="AOM256" s="8"/>
      <c r="AON256" s="9"/>
      <c r="AOS256" s="11"/>
      <c r="AOT256" s="8"/>
      <c r="AOU256" s="9"/>
      <c r="AOZ256" s="11"/>
      <c r="APA256" s="8"/>
      <c r="APB256" s="9"/>
      <c r="APG256" s="11"/>
      <c r="APH256" s="8"/>
      <c r="API256" s="9"/>
      <c r="APN256" s="11"/>
      <c r="APO256" s="8"/>
      <c r="APP256" s="9"/>
      <c r="APU256" s="11"/>
      <c r="APV256" s="8"/>
      <c r="APW256" s="9"/>
      <c r="AQB256" s="11"/>
      <c r="AQC256" s="8"/>
      <c r="AQD256" s="9"/>
      <c r="AQI256" s="11"/>
      <c r="AQJ256" s="8"/>
      <c r="AQK256" s="9"/>
      <c r="AQP256" s="11"/>
      <c r="AQQ256" s="8"/>
      <c r="AQR256" s="9"/>
      <c r="AQW256" s="11"/>
      <c r="AQX256" s="8"/>
      <c r="AQY256" s="9"/>
      <c r="ARD256" s="11"/>
      <c r="ARE256" s="8"/>
      <c r="ARF256" s="9"/>
      <c r="ARK256" s="11"/>
      <c r="ARL256" s="8"/>
      <c r="ARM256" s="9"/>
      <c r="ARR256" s="11"/>
      <c r="ARS256" s="8"/>
      <c r="ART256" s="9"/>
      <c r="ARY256" s="11"/>
      <c r="ARZ256" s="8"/>
      <c r="ASA256" s="9"/>
      <c r="ASF256" s="11"/>
      <c r="ASG256" s="8"/>
      <c r="ASH256" s="9"/>
      <c r="ASM256" s="11"/>
      <c r="ASN256" s="8"/>
      <c r="ASO256" s="9"/>
      <c r="AST256" s="11"/>
      <c r="ASU256" s="8"/>
      <c r="ASV256" s="9"/>
      <c r="ATA256" s="11"/>
      <c r="ATB256" s="8"/>
      <c r="ATC256" s="9"/>
      <c r="ATH256" s="11"/>
      <c r="ATI256" s="8"/>
      <c r="ATJ256" s="9"/>
      <c r="ATO256" s="11"/>
      <c r="ATP256" s="8"/>
      <c r="ATQ256" s="9"/>
      <c r="ATV256" s="11"/>
      <c r="ATW256" s="8"/>
      <c r="ATX256" s="9"/>
      <c r="AUC256" s="11"/>
      <c r="AUD256" s="8"/>
      <c r="AUE256" s="9"/>
      <c r="AUJ256" s="11"/>
      <c r="AUK256" s="8"/>
      <c r="AUL256" s="9"/>
      <c r="AUQ256" s="11"/>
      <c r="AUR256" s="8"/>
      <c r="AUS256" s="9"/>
      <c r="AUX256" s="11"/>
      <c r="AUY256" s="8"/>
      <c r="AUZ256" s="9"/>
      <c r="AVE256" s="11"/>
      <c r="AVF256" s="8"/>
      <c r="AVG256" s="9"/>
      <c r="AVL256" s="11"/>
      <c r="AVM256" s="8"/>
      <c r="AVN256" s="9"/>
      <c r="AVS256" s="11"/>
      <c r="AVT256" s="8"/>
      <c r="AVU256" s="9"/>
      <c r="AVZ256" s="11"/>
      <c r="AWA256" s="8"/>
      <c r="AWB256" s="9"/>
      <c r="AWG256" s="11"/>
      <c r="AWH256" s="8"/>
      <c r="AWI256" s="9"/>
      <c r="AWN256" s="11"/>
      <c r="AWO256" s="8"/>
      <c r="AWP256" s="9"/>
      <c r="AWU256" s="11"/>
      <c r="AWV256" s="8"/>
      <c r="AWW256" s="9"/>
      <c r="AXB256" s="11"/>
      <c r="AXC256" s="8"/>
      <c r="AXD256" s="9"/>
      <c r="AXI256" s="11"/>
      <c r="AXJ256" s="8"/>
      <c r="AXK256" s="9"/>
      <c r="AXP256" s="11"/>
      <c r="AXQ256" s="8"/>
      <c r="AXR256" s="9"/>
      <c r="AXW256" s="11"/>
      <c r="AXX256" s="8"/>
      <c r="AXY256" s="9"/>
      <c r="AYD256" s="11"/>
      <c r="AYE256" s="8"/>
      <c r="AYF256" s="9"/>
      <c r="AYK256" s="11"/>
      <c r="AYL256" s="8"/>
      <c r="AYM256" s="9"/>
      <c r="AYR256" s="11"/>
      <c r="AYS256" s="8"/>
      <c r="AYT256" s="9"/>
      <c r="AYY256" s="11"/>
      <c r="AYZ256" s="8"/>
      <c r="AZA256" s="9"/>
      <c r="AZF256" s="11"/>
      <c r="AZG256" s="8"/>
      <c r="AZH256" s="9"/>
      <c r="AZM256" s="11"/>
      <c r="AZN256" s="8"/>
      <c r="AZO256" s="9"/>
      <c r="AZT256" s="11"/>
      <c r="AZU256" s="8"/>
      <c r="AZV256" s="9"/>
      <c r="BAA256" s="11"/>
      <c r="BAB256" s="8"/>
      <c r="BAC256" s="9"/>
      <c r="BAH256" s="11"/>
      <c r="BAI256" s="8"/>
      <c r="BAJ256" s="9"/>
      <c r="BAO256" s="11"/>
      <c r="BAP256" s="8"/>
      <c r="BAQ256" s="9"/>
      <c r="BAV256" s="11"/>
      <c r="BAW256" s="8"/>
      <c r="BAX256" s="9"/>
      <c r="BBC256" s="11"/>
      <c r="BBD256" s="8"/>
      <c r="BBE256" s="9"/>
      <c r="BBJ256" s="11"/>
      <c r="BBK256" s="8"/>
      <c r="BBL256" s="9"/>
      <c r="BBQ256" s="11"/>
      <c r="BBR256" s="8"/>
      <c r="BBS256" s="9"/>
      <c r="BBX256" s="11"/>
      <c r="BBY256" s="8"/>
      <c r="BBZ256" s="9"/>
      <c r="BCE256" s="11"/>
      <c r="BCF256" s="8"/>
      <c r="BCG256" s="9"/>
      <c r="BCL256" s="11"/>
      <c r="BCM256" s="8"/>
      <c r="BCN256" s="9"/>
      <c r="BCS256" s="11"/>
      <c r="BCT256" s="8"/>
      <c r="BCU256" s="9"/>
      <c r="BCZ256" s="11"/>
      <c r="BDA256" s="8"/>
      <c r="BDB256" s="9"/>
      <c r="BDG256" s="11"/>
      <c r="BDH256" s="8"/>
      <c r="BDI256" s="9"/>
      <c r="BDN256" s="11"/>
      <c r="BDO256" s="8"/>
      <c r="BDP256" s="9"/>
      <c r="BDU256" s="11"/>
      <c r="BDV256" s="8"/>
      <c r="BDW256" s="9"/>
      <c r="BEB256" s="11"/>
      <c r="BEC256" s="8"/>
      <c r="BED256" s="9"/>
      <c r="BEI256" s="11"/>
      <c r="BEJ256" s="8"/>
      <c r="BEK256" s="9"/>
      <c r="BEP256" s="11"/>
      <c r="BEQ256" s="8"/>
      <c r="BER256" s="9"/>
      <c r="BEW256" s="11"/>
      <c r="BEX256" s="8"/>
      <c r="BEY256" s="9"/>
      <c r="BFD256" s="11"/>
      <c r="BFE256" s="8"/>
      <c r="BFF256" s="9"/>
      <c r="BFK256" s="11"/>
      <c r="BFL256" s="8"/>
      <c r="BFM256" s="9"/>
      <c r="BFR256" s="11"/>
      <c r="BFS256" s="8"/>
      <c r="BFT256" s="9"/>
      <c r="BFY256" s="11"/>
      <c r="BFZ256" s="8"/>
      <c r="BGA256" s="9"/>
      <c r="BGF256" s="11"/>
      <c r="BGG256" s="8"/>
      <c r="BGH256" s="9"/>
      <c r="BGM256" s="11"/>
      <c r="BGN256" s="8"/>
      <c r="BGO256" s="9"/>
      <c r="BGT256" s="11"/>
      <c r="BGU256" s="8"/>
      <c r="BGV256" s="9"/>
      <c r="BHA256" s="11"/>
      <c r="BHB256" s="8"/>
      <c r="BHC256" s="9"/>
      <c r="BHH256" s="11"/>
      <c r="BHI256" s="8"/>
      <c r="BHJ256" s="9"/>
      <c r="BHO256" s="11"/>
      <c r="BHP256" s="8"/>
      <c r="BHQ256" s="9"/>
      <c r="BHV256" s="11"/>
      <c r="BHW256" s="8"/>
      <c r="BHX256" s="9"/>
      <c r="BIC256" s="11"/>
      <c r="BID256" s="8"/>
      <c r="BIE256" s="9"/>
      <c r="BIJ256" s="11"/>
      <c r="BIK256" s="8"/>
      <c r="BIL256" s="9"/>
      <c r="BIQ256" s="11"/>
      <c r="BIR256" s="8"/>
      <c r="BIS256" s="9"/>
      <c r="BIX256" s="11"/>
      <c r="BIY256" s="8"/>
      <c r="BIZ256" s="9"/>
      <c r="BJE256" s="11"/>
      <c r="BJF256" s="8"/>
      <c r="BJG256" s="9"/>
      <c r="BJL256" s="11"/>
      <c r="BJM256" s="8"/>
      <c r="BJN256" s="9"/>
      <c r="BJS256" s="11"/>
      <c r="BJT256" s="8"/>
      <c r="BJU256" s="9"/>
      <c r="BJZ256" s="11"/>
      <c r="BKA256" s="8"/>
      <c r="BKB256" s="9"/>
      <c r="BKG256" s="11"/>
      <c r="BKH256" s="8"/>
      <c r="BKI256" s="9"/>
      <c r="BKN256" s="11"/>
      <c r="BKO256" s="8"/>
      <c r="BKP256" s="9"/>
      <c r="BKU256" s="11"/>
      <c r="BKV256" s="8"/>
      <c r="BKW256" s="9"/>
      <c r="BLB256" s="11"/>
      <c r="BLC256" s="8"/>
      <c r="BLD256" s="9"/>
      <c r="BLI256" s="11"/>
      <c r="BLJ256" s="8"/>
      <c r="BLK256" s="9"/>
      <c r="BLP256" s="11"/>
      <c r="BLQ256" s="8"/>
      <c r="BLR256" s="9"/>
      <c r="BLW256" s="11"/>
      <c r="BLX256" s="8"/>
      <c r="BLY256" s="9"/>
      <c r="BMD256" s="11"/>
      <c r="BME256" s="8"/>
      <c r="BMF256" s="9"/>
      <c r="BMK256" s="11"/>
      <c r="BML256" s="8"/>
      <c r="BMM256" s="9"/>
      <c r="BMR256" s="11"/>
      <c r="BMS256" s="8"/>
      <c r="BMT256" s="9"/>
      <c r="BMY256" s="11"/>
      <c r="BMZ256" s="8"/>
      <c r="BNA256" s="9"/>
      <c r="BNF256" s="11"/>
      <c r="BNG256" s="8"/>
      <c r="BNH256" s="9"/>
      <c r="BNM256" s="11"/>
      <c r="BNN256" s="8"/>
      <c r="BNO256" s="9"/>
      <c r="BNT256" s="11"/>
      <c r="BNU256" s="8"/>
      <c r="BNV256" s="9"/>
      <c r="BOA256" s="11"/>
      <c r="BOB256" s="8"/>
      <c r="BOC256" s="9"/>
      <c r="BOH256" s="11"/>
      <c r="BOI256" s="8"/>
      <c r="BOJ256" s="9"/>
      <c r="BOO256" s="11"/>
      <c r="BOP256" s="8"/>
      <c r="BOQ256" s="9"/>
      <c r="BOV256" s="11"/>
      <c r="BOW256" s="8"/>
      <c r="BOX256" s="9"/>
      <c r="BPC256" s="11"/>
      <c r="BPD256" s="8"/>
      <c r="BPE256" s="9"/>
      <c r="BPJ256" s="11"/>
      <c r="BPK256" s="8"/>
      <c r="BPL256" s="9"/>
      <c r="BPQ256" s="11"/>
      <c r="BPR256" s="8"/>
      <c r="BPS256" s="9"/>
      <c r="BPX256" s="11"/>
      <c r="BPY256" s="8"/>
      <c r="BPZ256" s="9"/>
      <c r="BQE256" s="11"/>
      <c r="BQF256" s="8"/>
      <c r="BQG256" s="9"/>
      <c r="BQL256" s="11"/>
      <c r="BQM256" s="8"/>
      <c r="BQN256" s="9"/>
      <c r="BQS256" s="11"/>
      <c r="BQT256" s="8"/>
      <c r="BQU256" s="9"/>
      <c r="BQZ256" s="11"/>
      <c r="BRA256" s="8"/>
      <c r="BRB256" s="9"/>
      <c r="BRG256" s="11"/>
      <c r="BRH256" s="8"/>
      <c r="BRI256" s="9"/>
      <c r="BRN256" s="11"/>
      <c r="BRO256" s="8"/>
      <c r="BRP256" s="9"/>
      <c r="BRU256" s="11"/>
      <c r="BRV256" s="8"/>
      <c r="BRW256" s="9"/>
      <c r="BSB256" s="11"/>
      <c r="BSC256" s="8"/>
      <c r="BSD256" s="9"/>
      <c r="BSI256" s="11"/>
      <c r="BSJ256" s="8"/>
      <c r="BSK256" s="9"/>
      <c r="BSP256" s="11"/>
      <c r="BSQ256" s="8"/>
      <c r="BSR256" s="9"/>
      <c r="BSW256" s="11"/>
      <c r="BSX256" s="8"/>
      <c r="BSY256" s="9"/>
      <c r="BTD256" s="11"/>
      <c r="BTE256" s="8"/>
      <c r="BTF256" s="9"/>
      <c r="BTK256" s="11"/>
      <c r="BTL256" s="8"/>
      <c r="BTM256" s="9"/>
      <c r="BTR256" s="11"/>
      <c r="BTS256" s="8"/>
      <c r="BTT256" s="9"/>
      <c r="BTY256" s="11"/>
      <c r="BTZ256" s="8"/>
      <c r="BUA256" s="9"/>
      <c r="BUF256" s="11"/>
      <c r="BUG256" s="8"/>
      <c r="BUH256" s="9"/>
      <c r="BUM256" s="11"/>
      <c r="BUN256" s="8"/>
      <c r="BUO256" s="9"/>
      <c r="BUT256" s="11"/>
      <c r="BUU256" s="8"/>
      <c r="BUV256" s="9"/>
      <c r="BVA256" s="11"/>
      <c r="BVB256" s="8"/>
      <c r="BVC256" s="9"/>
      <c r="BVH256" s="11"/>
      <c r="BVI256" s="8"/>
      <c r="BVJ256" s="9"/>
      <c r="BVO256" s="11"/>
      <c r="BVP256" s="8"/>
      <c r="BVQ256" s="9"/>
      <c r="BVV256" s="11"/>
      <c r="BVW256" s="8"/>
      <c r="BVX256" s="9"/>
      <c r="BWC256" s="11"/>
      <c r="BWD256" s="8"/>
      <c r="BWE256" s="9"/>
      <c r="BWJ256" s="11"/>
      <c r="BWK256" s="8"/>
      <c r="BWL256" s="9"/>
      <c r="BWQ256" s="11"/>
      <c r="BWR256" s="8"/>
      <c r="BWS256" s="9"/>
      <c r="BWX256" s="11"/>
      <c r="BWY256" s="8"/>
      <c r="BWZ256" s="9"/>
      <c r="BXE256" s="11"/>
      <c r="BXF256" s="8"/>
      <c r="BXG256" s="9"/>
      <c r="BXL256" s="11"/>
      <c r="BXM256" s="8"/>
      <c r="BXN256" s="9"/>
      <c r="BXS256" s="11"/>
      <c r="BXT256" s="8"/>
      <c r="BXU256" s="9"/>
      <c r="BXZ256" s="11"/>
      <c r="BYA256" s="8"/>
      <c r="BYB256" s="9"/>
      <c r="BYG256" s="11"/>
      <c r="BYH256" s="8"/>
      <c r="BYI256" s="9"/>
      <c r="BYN256" s="11"/>
      <c r="BYO256" s="8"/>
      <c r="BYP256" s="9"/>
      <c r="BYU256" s="11"/>
      <c r="BYV256" s="8"/>
      <c r="BYW256" s="9"/>
      <c r="BZB256" s="11"/>
      <c r="BZC256" s="8"/>
      <c r="BZD256" s="9"/>
      <c r="BZI256" s="11"/>
      <c r="BZJ256" s="8"/>
      <c r="BZK256" s="9"/>
      <c r="BZP256" s="11"/>
      <c r="BZQ256" s="8"/>
      <c r="BZR256" s="9"/>
      <c r="BZW256" s="11"/>
      <c r="BZX256" s="8"/>
      <c r="BZY256" s="9"/>
      <c r="CAD256" s="11"/>
      <c r="CAE256" s="8"/>
      <c r="CAF256" s="9"/>
      <c r="CAK256" s="11"/>
      <c r="CAL256" s="8"/>
      <c r="CAM256" s="9"/>
      <c r="CAR256" s="11"/>
      <c r="CAS256" s="8"/>
      <c r="CAT256" s="9"/>
      <c r="CAY256" s="11"/>
      <c r="CAZ256" s="8"/>
      <c r="CBA256" s="9"/>
      <c r="CBF256" s="11"/>
      <c r="CBG256" s="8"/>
      <c r="CBH256" s="9"/>
      <c r="CBM256" s="11"/>
      <c r="CBN256" s="8"/>
      <c r="CBO256" s="9"/>
      <c r="CBT256" s="11"/>
      <c r="CBU256" s="8"/>
      <c r="CBV256" s="9"/>
      <c r="CCA256" s="11"/>
      <c r="CCB256" s="8"/>
      <c r="CCC256" s="9"/>
      <c r="CCH256" s="11"/>
      <c r="CCI256" s="8"/>
      <c r="CCJ256" s="9"/>
      <c r="CCO256" s="11"/>
      <c r="CCP256" s="8"/>
      <c r="CCQ256" s="9"/>
      <c r="CCV256" s="11"/>
      <c r="CCW256" s="8"/>
      <c r="CCX256" s="9"/>
      <c r="CDC256" s="11"/>
      <c r="CDD256" s="8"/>
      <c r="CDE256" s="9"/>
      <c r="CDJ256" s="11"/>
      <c r="CDK256" s="8"/>
      <c r="CDL256" s="9"/>
      <c r="CDQ256" s="11"/>
      <c r="CDR256" s="8"/>
      <c r="CDS256" s="9"/>
      <c r="CDX256" s="11"/>
      <c r="CDY256" s="8"/>
      <c r="CDZ256" s="9"/>
      <c r="CEE256" s="11"/>
      <c r="CEF256" s="8"/>
      <c r="CEG256" s="9"/>
      <c r="CEL256" s="11"/>
      <c r="CEM256" s="8"/>
      <c r="CEN256" s="9"/>
      <c r="CES256" s="11"/>
      <c r="CET256" s="8"/>
      <c r="CEU256" s="9"/>
      <c r="CEZ256" s="11"/>
      <c r="CFA256" s="8"/>
      <c r="CFB256" s="9"/>
      <c r="CFG256" s="11"/>
      <c r="CFH256" s="8"/>
      <c r="CFI256" s="9"/>
      <c r="CFN256" s="11"/>
      <c r="CFO256" s="8"/>
      <c r="CFP256" s="9"/>
      <c r="CFU256" s="11"/>
      <c r="CFV256" s="8"/>
      <c r="CFW256" s="9"/>
      <c r="CGB256" s="11"/>
      <c r="CGC256" s="8"/>
      <c r="CGD256" s="9"/>
      <c r="CGI256" s="11"/>
      <c r="CGJ256" s="8"/>
      <c r="CGK256" s="9"/>
      <c r="CGP256" s="11"/>
      <c r="CGQ256" s="8"/>
      <c r="CGR256" s="9"/>
      <c r="CGW256" s="11"/>
      <c r="CGX256" s="8"/>
      <c r="CGY256" s="9"/>
      <c r="CHD256" s="11"/>
      <c r="CHE256" s="8"/>
      <c r="CHF256" s="9"/>
      <c r="CHK256" s="11"/>
      <c r="CHL256" s="8"/>
      <c r="CHM256" s="9"/>
      <c r="CHR256" s="11"/>
      <c r="CHS256" s="8"/>
      <c r="CHT256" s="9"/>
      <c r="CHY256" s="11"/>
      <c r="CHZ256" s="8"/>
      <c r="CIA256" s="9"/>
      <c r="CIF256" s="11"/>
      <c r="CIG256" s="8"/>
      <c r="CIH256" s="9"/>
      <c r="CIM256" s="11"/>
      <c r="CIN256" s="8"/>
      <c r="CIO256" s="9"/>
      <c r="CIT256" s="11"/>
      <c r="CIU256" s="8"/>
      <c r="CIV256" s="9"/>
      <c r="CJA256" s="11"/>
      <c r="CJB256" s="8"/>
      <c r="CJC256" s="9"/>
      <c r="CJH256" s="11"/>
      <c r="CJI256" s="8"/>
      <c r="CJJ256" s="9"/>
      <c r="CJO256" s="11"/>
      <c r="CJP256" s="8"/>
      <c r="CJQ256" s="9"/>
      <c r="CJV256" s="11"/>
      <c r="CJW256" s="8"/>
      <c r="CJX256" s="9"/>
      <c r="CKC256" s="11"/>
      <c r="CKD256" s="8"/>
      <c r="CKE256" s="9"/>
      <c r="CKJ256" s="11"/>
      <c r="CKK256" s="8"/>
      <c r="CKL256" s="9"/>
      <c r="CKQ256" s="11"/>
      <c r="CKR256" s="8"/>
      <c r="CKS256" s="9"/>
      <c r="CKX256" s="11"/>
      <c r="CKY256" s="8"/>
      <c r="CKZ256" s="9"/>
      <c r="CLE256" s="11"/>
      <c r="CLF256" s="8"/>
      <c r="CLG256" s="9"/>
      <c r="CLL256" s="11"/>
      <c r="CLM256" s="8"/>
      <c r="CLN256" s="9"/>
      <c r="CLS256" s="11"/>
      <c r="CLT256" s="8"/>
      <c r="CLU256" s="9"/>
      <c r="CLZ256" s="11"/>
      <c r="CMA256" s="8"/>
      <c r="CMB256" s="9"/>
      <c r="CMG256" s="11"/>
      <c r="CMH256" s="8"/>
      <c r="CMI256" s="9"/>
      <c r="CMN256" s="11"/>
      <c r="CMO256" s="8"/>
      <c r="CMP256" s="9"/>
      <c r="CMU256" s="11"/>
      <c r="CMV256" s="8"/>
      <c r="CMW256" s="9"/>
      <c r="CNB256" s="11"/>
      <c r="CNC256" s="8"/>
      <c r="CND256" s="9"/>
      <c r="CNI256" s="11"/>
      <c r="CNJ256" s="8"/>
      <c r="CNK256" s="9"/>
      <c r="CNP256" s="11"/>
      <c r="CNQ256" s="8"/>
      <c r="CNR256" s="9"/>
      <c r="CNW256" s="11"/>
      <c r="CNX256" s="8"/>
      <c r="CNY256" s="9"/>
      <c r="COD256" s="11"/>
      <c r="COE256" s="8"/>
      <c r="COF256" s="9"/>
      <c r="COK256" s="11"/>
      <c r="COL256" s="8"/>
      <c r="COM256" s="9"/>
      <c r="COR256" s="11"/>
      <c r="COS256" s="8"/>
      <c r="COT256" s="9"/>
      <c r="COY256" s="11"/>
      <c r="COZ256" s="8"/>
      <c r="CPA256" s="9"/>
      <c r="CPF256" s="11"/>
      <c r="CPG256" s="8"/>
      <c r="CPH256" s="9"/>
      <c r="CPM256" s="11"/>
      <c r="CPN256" s="8"/>
      <c r="CPO256" s="9"/>
      <c r="CPT256" s="11"/>
      <c r="CPU256" s="8"/>
      <c r="CPV256" s="9"/>
      <c r="CQA256" s="11"/>
      <c r="CQB256" s="8"/>
      <c r="CQC256" s="9"/>
      <c r="CQH256" s="11"/>
      <c r="CQI256" s="8"/>
      <c r="CQJ256" s="9"/>
      <c r="CQO256" s="11"/>
      <c r="CQP256" s="8"/>
      <c r="CQQ256" s="9"/>
      <c r="CQV256" s="11"/>
      <c r="CQW256" s="8"/>
      <c r="CQX256" s="9"/>
      <c r="CRC256" s="11"/>
      <c r="CRD256" s="8"/>
      <c r="CRE256" s="9"/>
      <c r="CRJ256" s="11"/>
      <c r="CRK256" s="8"/>
      <c r="CRL256" s="9"/>
      <c r="CRQ256" s="11"/>
      <c r="CRR256" s="8"/>
      <c r="CRS256" s="9"/>
      <c r="CRX256" s="11"/>
      <c r="CRY256" s="8"/>
      <c r="CRZ256" s="9"/>
      <c r="CSE256" s="11"/>
      <c r="CSF256" s="8"/>
      <c r="CSG256" s="9"/>
      <c r="CSL256" s="11"/>
      <c r="CSM256" s="8"/>
      <c r="CSN256" s="9"/>
      <c r="CSS256" s="11"/>
      <c r="CST256" s="8"/>
      <c r="CSU256" s="9"/>
      <c r="CSZ256" s="11"/>
      <c r="CTA256" s="8"/>
      <c r="CTB256" s="9"/>
      <c r="CTG256" s="11"/>
      <c r="CTH256" s="8"/>
      <c r="CTI256" s="9"/>
      <c r="CTN256" s="11"/>
      <c r="CTO256" s="8"/>
      <c r="CTP256" s="9"/>
      <c r="CTU256" s="11"/>
      <c r="CTV256" s="8"/>
      <c r="CTW256" s="9"/>
      <c r="CUB256" s="11"/>
      <c r="CUC256" s="8"/>
      <c r="CUD256" s="9"/>
      <c r="CUI256" s="11"/>
      <c r="CUJ256" s="8"/>
      <c r="CUK256" s="9"/>
      <c r="CUP256" s="11"/>
      <c r="CUQ256" s="8"/>
      <c r="CUR256" s="9"/>
      <c r="CUW256" s="11"/>
      <c r="CUX256" s="8"/>
      <c r="CUY256" s="9"/>
      <c r="CVD256" s="11"/>
      <c r="CVE256" s="8"/>
      <c r="CVF256" s="9"/>
      <c r="CVK256" s="11"/>
      <c r="CVL256" s="8"/>
      <c r="CVM256" s="9"/>
      <c r="CVR256" s="11"/>
      <c r="CVS256" s="8"/>
      <c r="CVT256" s="9"/>
      <c r="CVY256" s="11"/>
      <c r="CVZ256" s="8"/>
      <c r="CWA256" s="9"/>
      <c r="CWF256" s="11"/>
      <c r="CWG256" s="8"/>
      <c r="CWH256" s="9"/>
      <c r="CWM256" s="11"/>
      <c r="CWN256" s="8"/>
      <c r="CWO256" s="9"/>
      <c r="CWT256" s="11"/>
      <c r="CWU256" s="8"/>
      <c r="CWV256" s="9"/>
      <c r="CXA256" s="11"/>
      <c r="CXB256" s="8"/>
      <c r="CXC256" s="9"/>
      <c r="CXH256" s="11"/>
      <c r="CXI256" s="8"/>
      <c r="CXJ256" s="9"/>
      <c r="CXO256" s="11"/>
      <c r="CXP256" s="8"/>
      <c r="CXQ256" s="9"/>
      <c r="CXV256" s="11"/>
      <c r="CXW256" s="8"/>
      <c r="CXX256" s="9"/>
      <c r="CYC256" s="11"/>
      <c r="CYD256" s="8"/>
      <c r="CYE256" s="9"/>
      <c r="CYJ256" s="11"/>
      <c r="CYK256" s="8"/>
      <c r="CYL256" s="9"/>
      <c r="CYQ256" s="11"/>
      <c r="CYR256" s="8"/>
      <c r="CYS256" s="9"/>
      <c r="CYX256" s="11"/>
      <c r="CYY256" s="8"/>
      <c r="CYZ256" s="9"/>
      <c r="CZE256" s="11"/>
      <c r="CZF256" s="8"/>
      <c r="CZG256" s="9"/>
      <c r="CZL256" s="11"/>
      <c r="CZM256" s="8"/>
      <c r="CZN256" s="9"/>
      <c r="CZS256" s="11"/>
      <c r="CZT256" s="8"/>
      <c r="CZU256" s="9"/>
      <c r="CZZ256" s="11"/>
      <c r="DAA256" s="8"/>
      <c r="DAB256" s="9"/>
      <c r="DAG256" s="11"/>
      <c r="DAH256" s="8"/>
      <c r="DAI256" s="9"/>
      <c r="DAN256" s="11"/>
      <c r="DAO256" s="8"/>
      <c r="DAP256" s="9"/>
      <c r="DAU256" s="11"/>
      <c r="DAV256" s="8"/>
      <c r="DAW256" s="9"/>
      <c r="DBB256" s="11"/>
      <c r="DBC256" s="8"/>
      <c r="DBD256" s="9"/>
      <c r="DBI256" s="11"/>
      <c r="DBJ256" s="8"/>
      <c r="DBK256" s="9"/>
      <c r="DBP256" s="11"/>
      <c r="DBQ256" s="8"/>
      <c r="DBR256" s="9"/>
      <c r="DBW256" s="11"/>
      <c r="DBX256" s="8"/>
      <c r="DBY256" s="9"/>
      <c r="DCD256" s="11"/>
      <c r="DCE256" s="8"/>
      <c r="DCF256" s="9"/>
      <c r="DCK256" s="11"/>
      <c r="DCL256" s="8"/>
      <c r="DCM256" s="9"/>
      <c r="DCR256" s="11"/>
      <c r="DCS256" s="8"/>
      <c r="DCT256" s="9"/>
      <c r="DCY256" s="11"/>
      <c r="DCZ256" s="8"/>
      <c r="DDA256" s="9"/>
      <c r="DDF256" s="11"/>
      <c r="DDG256" s="8"/>
      <c r="DDH256" s="9"/>
      <c r="DDM256" s="11"/>
      <c r="DDN256" s="8"/>
      <c r="DDO256" s="9"/>
      <c r="DDT256" s="11"/>
      <c r="DDU256" s="8"/>
      <c r="DDV256" s="9"/>
      <c r="DEA256" s="11"/>
      <c r="DEB256" s="8"/>
      <c r="DEC256" s="9"/>
      <c r="DEH256" s="11"/>
      <c r="DEI256" s="8"/>
      <c r="DEJ256" s="9"/>
      <c r="DEO256" s="11"/>
      <c r="DEP256" s="8"/>
      <c r="DEQ256" s="9"/>
      <c r="DEV256" s="11"/>
      <c r="DEW256" s="8"/>
      <c r="DEX256" s="9"/>
      <c r="DFC256" s="11"/>
      <c r="DFD256" s="8"/>
      <c r="DFE256" s="9"/>
      <c r="DFJ256" s="11"/>
      <c r="DFK256" s="8"/>
      <c r="DFL256" s="9"/>
      <c r="DFQ256" s="11"/>
      <c r="DFR256" s="8"/>
      <c r="DFS256" s="9"/>
      <c r="DFX256" s="11"/>
      <c r="DFY256" s="8"/>
      <c r="DFZ256" s="9"/>
      <c r="DGE256" s="11"/>
      <c r="DGF256" s="8"/>
      <c r="DGG256" s="9"/>
      <c r="DGL256" s="11"/>
      <c r="DGM256" s="8"/>
      <c r="DGN256" s="9"/>
      <c r="DGS256" s="11"/>
      <c r="DGT256" s="8"/>
      <c r="DGU256" s="9"/>
      <c r="DGZ256" s="11"/>
      <c r="DHA256" s="8"/>
      <c r="DHB256" s="9"/>
      <c r="DHG256" s="11"/>
      <c r="DHH256" s="8"/>
      <c r="DHI256" s="9"/>
      <c r="DHN256" s="11"/>
      <c r="DHO256" s="8"/>
      <c r="DHP256" s="9"/>
      <c r="DHU256" s="11"/>
      <c r="DHV256" s="8"/>
      <c r="DHW256" s="9"/>
      <c r="DIB256" s="11"/>
      <c r="DIC256" s="8"/>
      <c r="DID256" s="9"/>
      <c r="DII256" s="11"/>
      <c r="DIJ256" s="8"/>
      <c r="DIK256" s="9"/>
      <c r="DIP256" s="11"/>
      <c r="DIQ256" s="8"/>
      <c r="DIR256" s="9"/>
      <c r="DIW256" s="11"/>
      <c r="DIX256" s="8"/>
      <c r="DIY256" s="9"/>
      <c r="DJD256" s="11"/>
      <c r="DJE256" s="8"/>
      <c r="DJF256" s="9"/>
      <c r="DJK256" s="11"/>
      <c r="DJL256" s="8"/>
      <c r="DJM256" s="9"/>
      <c r="DJR256" s="11"/>
      <c r="DJS256" s="8"/>
      <c r="DJT256" s="9"/>
      <c r="DJY256" s="11"/>
      <c r="DJZ256" s="8"/>
      <c r="DKA256" s="9"/>
      <c r="DKF256" s="11"/>
      <c r="DKG256" s="8"/>
      <c r="DKH256" s="9"/>
      <c r="DKM256" s="11"/>
      <c r="DKN256" s="8"/>
      <c r="DKO256" s="9"/>
      <c r="DKT256" s="11"/>
      <c r="DKU256" s="8"/>
      <c r="DKV256" s="9"/>
      <c r="DLA256" s="11"/>
      <c r="DLB256" s="8"/>
      <c r="DLC256" s="9"/>
      <c r="DLH256" s="11"/>
      <c r="DLI256" s="8"/>
      <c r="DLJ256" s="9"/>
      <c r="DLO256" s="11"/>
      <c r="DLP256" s="8"/>
      <c r="DLQ256" s="9"/>
      <c r="DLV256" s="11"/>
      <c r="DLW256" s="8"/>
      <c r="DLX256" s="9"/>
      <c r="DMC256" s="11"/>
      <c r="DMD256" s="8"/>
      <c r="DME256" s="9"/>
      <c r="DMJ256" s="11"/>
      <c r="DMK256" s="8"/>
      <c r="DML256" s="9"/>
      <c r="DMQ256" s="11"/>
      <c r="DMR256" s="8"/>
      <c r="DMS256" s="9"/>
      <c r="DMX256" s="11"/>
      <c r="DMY256" s="8"/>
      <c r="DMZ256" s="9"/>
      <c r="DNE256" s="11"/>
      <c r="DNF256" s="8"/>
      <c r="DNG256" s="9"/>
      <c r="DNL256" s="11"/>
      <c r="DNM256" s="8"/>
      <c r="DNN256" s="9"/>
      <c r="DNS256" s="11"/>
      <c r="DNT256" s="8"/>
      <c r="DNU256" s="9"/>
      <c r="DNZ256" s="11"/>
      <c r="DOA256" s="8"/>
      <c r="DOB256" s="9"/>
      <c r="DOG256" s="11"/>
      <c r="DOH256" s="8"/>
      <c r="DOI256" s="9"/>
      <c r="DON256" s="11"/>
      <c r="DOO256" s="8"/>
      <c r="DOP256" s="9"/>
      <c r="DOU256" s="11"/>
      <c r="DOV256" s="8"/>
      <c r="DOW256" s="9"/>
      <c r="DPB256" s="11"/>
      <c r="DPC256" s="8"/>
      <c r="DPD256" s="9"/>
      <c r="DPI256" s="11"/>
      <c r="DPJ256" s="8"/>
      <c r="DPK256" s="9"/>
      <c r="DPP256" s="11"/>
      <c r="DPQ256" s="8"/>
      <c r="DPR256" s="9"/>
      <c r="DPW256" s="11"/>
      <c r="DPX256" s="8"/>
      <c r="DPY256" s="9"/>
      <c r="DQD256" s="11"/>
      <c r="DQE256" s="8"/>
      <c r="DQF256" s="9"/>
      <c r="DQK256" s="11"/>
      <c r="DQL256" s="8"/>
      <c r="DQM256" s="9"/>
      <c r="DQR256" s="11"/>
      <c r="DQS256" s="8"/>
      <c r="DQT256" s="9"/>
      <c r="DQY256" s="11"/>
      <c r="DQZ256" s="8"/>
      <c r="DRA256" s="9"/>
      <c r="DRF256" s="11"/>
      <c r="DRG256" s="8"/>
      <c r="DRH256" s="9"/>
      <c r="DRM256" s="11"/>
      <c r="DRN256" s="8"/>
      <c r="DRO256" s="9"/>
      <c r="DRT256" s="11"/>
      <c r="DRU256" s="8"/>
      <c r="DRV256" s="9"/>
      <c r="DSA256" s="11"/>
      <c r="DSB256" s="8"/>
      <c r="DSC256" s="9"/>
      <c r="DSH256" s="11"/>
      <c r="DSI256" s="8"/>
      <c r="DSJ256" s="9"/>
      <c r="DSO256" s="11"/>
      <c r="DSP256" s="8"/>
      <c r="DSQ256" s="9"/>
      <c r="DSV256" s="11"/>
      <c r="DSW256" s="8"/>
      <c r="DSX256" s="9"/>
      <c r="DTC256" s="11"/>
      <c r="DTD256" s="8"/>
      <c r="DTE256" s="9"/>
      <c r="DTJ256" s="11"/>
      <c r="DTK256" s="8"/>
      <c r="DTL256" s="9"/>
      <c r="DTQ256" s="11"/>
      <c r="DTR256" s="8"/>
      <c r="DTS256" s="9"/>
      <c r="DTX256" s="11"/>
      <c r="DTY256" s="8"/>
      <c r="DTZ256" s="9"/>
      <c r="DUE256" s="11"/>
      <c r="DUF256" s="8"/>
      <c r="DUG256" s="9"/>
      <c r="DUL256" s="11"/>
      <c r="DUM256" s="8"/>
      <c r="DUN256" s="9"/>
      <c r="DUS256" s="11"/>
      <c r="DUT256" s="8"/>
      <c r="DUU256" s="9"/>
      <c r="DUZ256" s="11"/>
      <c r="DVA256" s="8"/>
      <c r="DVB256" s="9"/>
      <c r="DVG256" s="11"/>
      <c r="DVH256" s="8"/>
      <c r="DVI256" s="9"/>
      <c r="DVN256" s="11"/>
      <c r="DVO256" s="8"/>
      <c r="DVP256" s="9"/>
      <c r="DVU256" s="11"/>
      <c r="DVV256" s="8"/>
      <c r="DVW256" s="9"/>
      <c r="DWB256" s="11"/>
      <c r="DWC256" s="8"/>
      <c r="DWD256" s="9"/>
      <c r="DWI256" s="11"/>
      <c r="DWJ256" s="8"/>
      <c r="DWK256" s="9"/>
      <c r="DWP256" s="11"/>
      <c r="DWQ256" s="8"/>
      <c r="DWR256" s="9"/>
      <c r="DWW256" s="11"/>
      <c r="DWX256" s="8"/>
      <c r="DWY256" s="9"/>
      <c r="DXD256" s="11"/>
      <c r="DXE256" s="8"/>
      <c r="DXF256" s="9"/>
      <c r="DXK256" s="11"/>
      <c r="DXL256" s="8"/>
      <c r="DXM256" s="9"/>
      <c r="DXR256" s="11"/>
      <c r="DXS256" s="8"/>
      <c r="DXT256" s="9"/>
      <c r="DXY256" s="11"/>
      <c r="DXZ256" s="8"/>
      <c r="DYA256" s="9"/>
      <c r="DYF256" s="11"/>
      <c r="DYG256" s="8"/>
      <c r="DYH256" s="9"/>
      <c r="DYM256" s="11"/>
      <c r="DYN256" s="8"/>
      <c r="DYO256" s="9"/>
      <c r="DYT256" s="11"/>
      <c r="DYU256" s="8"/>
      <c r="DYV256" s="9"/>
      <c r="DZA256" s="11"/>
      <c r="DZB256" s="8"/>
      <c r="DZC256" s="9"/>
      <c r="DZH256" s="11"/>
      <c r="DZI256" s="8"/>
      <c r="DZJ256" s="9"/>
      <c r="DZO256" s="11"/>
      <c r="DZP256" s="8"/>
      <c r="DZQ256" s="9"/>
      <c r="DZV256" s="11"/>
      <c r="DZW256" s="8"/>
      <c r="DZX256" s="9"/>
      <c r="EAC256" s="11"/>
      <c r="EAD256" s="8"/>
      <c r="EAE256" s="9"/>
      <c r="EAJ256" s="11"/>
      <c r="EAK256" s="8"/>
      <c r="EAL256" s="9"/>
      <c r="EAQ256" s="11"/>
      <c r="EAR256" s="8"/>
      <c r="EAS256" s="9"/>
      <c r="EAX256" s="11"/>
      <c r="EAY256" s="8"/>
      <c r="EAZ256" s="9"/>
      <c r="EBE256" s="11"/>
      <c r="EBF256" s="8"/>
      <c r="EBG256" s="9"/>
      <c r="EBL256" s="11"/>
      <c r="EBM256" s="8"/>
      <c r="EBN256" s="9"/>
      <c r="EBS256" s="11"/>
      <c r="EBT256" s="8"/>
      <c r="EBU256" s="9"/>
      <c r="EBZ256" s="11"/>
      <c r="ECA256" s="8"/>
      <c r="ECB256" s="9"/>
      <c r="ECG256" s="11"/>
      <c r="ECH256" s="8"/>
      <c r="ECI256" s="9"/>
      <c r="ECN256" s="11"/>
      <c r="ECO256" s="8"/>
      <c r="ECP256" s="9"/>
      <c r="ECU256" s="11"/>
      <c r="ECV256" s="8"/>
      <c r="ECW256" s="9"/>
      <c r="EDB256" s="11"/>
      <c r="EDC256" s="8"/>
      <c r="EDD256" s="9"/>
      <c r="EDI256" s="11"/>
      <c r="EDJ256" s="8"/>
      <c r="EDK256" s="9"/>
      <c r="EDP256" s="11"/>
      <c r="EDQ256" s="8"/>
      <c r="EDR256" s="9"/>
      <c r="EDW256" s="11"/>
      <c r="EDX256" s="8"/>
      <c r="EDY256" s="9"/>
      <c r="EED256" s="11"/>
      <c r="EEE256" s="8"/>
      <c r="EEF256" s="9"/>
      <c r="EEK256" s="11"/>
      <c r="EEL256" s="8"/>
      <c r="EEM256" s="9"/>
      <c r="EER256" s="11"/>
      <c r="EES256" s="8"/>
      <c r="EET256" s="9"/>
      <c r="EEY256" s="11"/>
      <c r="EEZ256" s="8"/>
      <c r="EFA256" s="9"/>
      <c r="EFF256" s="11"/>
      <c r="EFG256" s="8"/>
      <c r="EFH256" s="9"/>
      <c r="EFM256" s="11"/>
      <c r="EFN256" s="8"/>
      <c r="EFO256" s="9"/>
      <c r="EFT256" s="11"/>
      <c r="EFU256" s="8"/>
      <c r="EFV256" s="9"/>
      <c r="EGA256" s="11"/>
      <c r="EGB256" s="8"/>
      <c r="EGC256" s="9"/>
      <c r="EGH256" s="11"/>
      <c r="EGI256" s="8"/>
      <c r="EGJ256" s="9"/>
      <c r="EGO256" s="11"/>
      <c r="EGP256" s="8"/>
      <c r="EGQ256" s="9"/>
      <c r="EGV256" s="11"/>
      <c r="EGW256" s="8"/>
      <c r="EGX256" s="9"/>
      <c r="EHC256" s="11"/>
      <c r="EHD256" s="8"/>
      <c r="EHE256" s="9"/>
      <c r="EHJ256" s="11"/>
      <c r="EHK256" s="8"/>
      <c r="EHL256" s="9"/>
      <c r="EHQ256" s="11"/>
      <c r="EHR256" s="8"/>
      <c r="EHS256" s="9"/>
      <c r="EHX256" s="11"/>
      <c r="EHY256" s="8"/>
      <c r="EHZ256" s="9"/>
      <c r="EIE256" s="11"/>
      <c r="EIF256" s="8"/>
      <c r="EIG256" s="9"/>
      <c r="EIL256" s="11"/>
      <c r="EIM256" s="8"/>
      <c r="EIN256" s="9"/>
      <c r="EIS256" s="11"/>
      <c r="EIT256" s="8"/>
      <c r="EIU256" s="9"/>
      <c r="EIZ256" s="11"/>
      <c r="EJA256" s="8"/>
      <c r="EJB256" s="9"/>
      <c r="EJG256" s="11"/>
      <c r="EJH256" s="8"/>
      <c r="EJI256" s="9"/>
      <c r="EJN256" s="11"/>
      <c r="EJO256" s="8"/>
      <c r="EJP256" s="9"/>
      <c r="EJU256" s="11"/>
      <c r="EJV256" s="8"/>
      <c r="EJW256" s="9"/>
      <c r="EKB256" s="11"/>
      <c r="EKC256" s="8"/>
      <c r="EKD256" s="9"/>
      <c r="EKI256" s="11"/>
      <c r="EKJ256" s="8"/>
      <c r="EKK256" s="9"/>
      <c r="EKP256" s="11"/>
      <c r="EKQ256" s="8"/>
      <c r="EKR256" s="9"/>
      <c r="EKW256" s="11"/>
      <c r="EKX256" s="8"/>
      <c r="EKY256" s="9"/>
      <c r="ELD256" s="11"/>
      <c r="ELE256" s="8"/>
      <c r="ELF256" s="9"/>
      <c r="ELK256" s="11"/>
      <c r="ELL256" s="8"/>
      <c r="ELM256" s="9"/>
      <c r="ELR256" s="11"/>
      <c r="ELS256" s="8"/>
      <c r="ELT256" s="9"/>
      <c r="ELY256" s="11"/>
      <c r="ELZ256" s="8"/>
      <c r="EMA256" s="9"/>
      <c r="EMF256" s="11"/>
      <c r="EMG256" s="8"/>
      <c r="EMH256" s="9"/>
      <c r="EMM256" s="11"/>
      <c r="EMN256" s="8"/>
      <c r="EMO256" s="9"/>
      <c r="EMT256" s="11"/>
      <c r="EMU256" s="8"/>
      <c r="EMV256" s="9"/>
      <c r="ENA256" s="11"/>
      <c r="ENB256" s="8"/>
      <c r="ENC256" s="9"/>
      <c r="ENH256" s="11"/>
      <c r="ENI256" s="8"/>
      <c r="ENJ256" s="9"/>
      <c r="ENO256" s="11"/>
      <c r="ENP256" s="8"/>
      <c r="ENQ256" s="9"/>
      <c r="ENV256" s="11"/>
      <c r="ENW256" s="8"/>
      <c r="ENX256" s="9"/>
      <c r="EOC256" s="11"/>
      <c r="EOD256" s="8"/>
      <c r="EOE256" s="9"/>
      <c r="EOJ256" s="11"/>
      <c r="EOK256" s="8"/>
      <c r="EOL256" s="9"/>
      <c r="EOQ256" s="11"/>
      <c r="EOR256" s="8"/>
      <c r="EOS256" s="9"/>
      <c r="EOX256" s="11"/>
      <c r="EOY256" s="8"/>
      <c r="EOZ256" s="9"/>
      <c r="EPE256" s="11"/>
      <c r="EPF256" s="8"/>
      <c r="EPG256" s="9"/>
      <c r="EPL256" s="11"/>
      <c r="EPM256" s="8"/>
      <c r="EPN256" s="9"/>
      <c r="EPS256" s="11"/>
      <c r="EPT256" s="8"/>
      <c r="EPU256" s="9"/>
      <c r="EPZ256" s="11"/>
      <c r="EQA256" s="8"/>
      <c r="EQB256" s="9"/>
      <c r="EQG256" s="11"/>
      <c r="EQH256" s="8"/>
      <c r="EQI256" s="9"/>
      <c r="EQN256" s="11"/>
      <c r="EQO256" s="8"/>
      <c r="EQP256" s="9"/>
      <c r="EQU256" s="11"/>
      <c r="EQV256" s="8"/>
      <c r="EQW256" s="9"/>
      <c r="ERB256" s="11"/>
      <c r="ERC256" s="8"/>
      <c r="ERD256" s="9"/>
      <c r="ERI256" s="11"/>
      <c r="ERJ256" s="8"/>
      <c r="ERK256" s="9"/>
      <c r="ERP256" s="11"/>
      <c r="ERQ256" s="8"/>
      <c r="ERR256" s="9"/>
      <c r="ERW256" s="11"/>
      <c r="ERX256" s="8"/>
      <c r="ERY256" s="9"/>
      <c r="ESD256" s="11"/>
      <c r="ESE256" s="8"/>
      <c r="ESF256" s="9"/>
      <c r="ESK256" s="11"/>
      <c r="ESL256" s="8"/>
      <c r="ESM256" s="9"/>
      <c r="ESR256" s="11"/>
      <c r="ESS256" s="8"/>
      <c r="EST256" s="9"/>
      <c r="ESY256" s="11"/>
      <c r="ESZ256" s="8"/>
      <c r="ETA256" s="9"/>
      <c r="ETF256" s="11"/>
      <c r="ETG256" s="8"/>
      <c r="ETH256" s="9"/>
      <c r="ETM256" s="11"/>
      <c r="ETN256" s="8"/>
      <c r="ETO256" s="9"/>
      <c r="ETT256" s="11"/>
      <c r="ETU256" s="8"/>
      <c r="ETV256" s="9"/>
      <c r="EUA256" s="11"/>
      <c r="EUB256" s="8"/>
      <c r="EUC256" s="9"/>
      <c r="EUH256" s="11"/>
      <c r="EUI256" s="8"/>
      <c r="EUJ256" s="9"/>
      <c r="EUO256" s="11"/>
      <c r="EUP256" s="8"/>
      <c r="EUQ256" s="9"/>
      <c r="EUV256" s="11"/>
      <c r="EUW256" s="8"/>
      <c r="EUX256" s="9"/>
      <c r="EVC256" s="11"/>
      <c r="EVD256" s="8"/>
      <c r="EVE256" s="9"/>
      <c r="EVJ256" s="11"/>
      <c r="EVK256" s="8"/>
      <c r="EVL256" s="9"/>
      <c r="EVQ256" s="11"/>
      <c r="EVR256" s="8"/>
      <c r="EVS256" s="9"/>
      <c r="EVX256" s="11"/>
      <c r="EVY256" s="8"/>
      <c r="EVZ256" s="9"/>
      <c r="EWE256" s="11"/>
      <c r="EWF256" s="8"/>
      <c r="EWG256" s="9"/>
      <c r="EWL256" s="11"/>
      <c r="EWM256" s="8"/>
      <c r="EWN256" s="9"/>
      <c r="EWS256" s="11"/>
      <c r="EWT256" s="8"/>
      <c r="EWU256" s="9"/>
      <c r="EWZ256" s="11"/>
      <c r="EXA256" s="8"/>
      <c r="EXB256" s="9"/>
      <c r="EXG256" s="11"/>
      <c r="EXH256" s="8"/>
      <c r="EXI256" s="9"/>
      <c r="EXN256" s="11"/>
      <c r="EXO256" s="8"/>
      <c r="EXP256" s="9"/>
      <c r="EXU256" s="11"/>
      <c r="EXV256" s="8"/>
      <c r="EXW256" s="9"/>
      <c r="EYB256" s="11"/>
      <c r="EYC256" s="8"/>
      <c r="EYD256" s="9"/>
      <c r="EYI256" s="11"/>
      <c r="EYJ256" s="8"/>
      <c r="EYK256" s="9"/>
      <c r="EYP256" s="11"/>
      <c r="EYQ256" s="8"/>
      <c r="EYR256" s="9"/>
      <c r="EYW256" s="11"/>
      <c r="EYX256" s="8"/>
      <c r="EYY256" s="9"/>
      <c r="EZD256" s="11"/>
      <c r="EZE256" s="8"/>
      <c r="EZF256" s="9"/>
      <c r="EZK256" s="11"/>
      <c r="EZL256" s="8"/>
      <c r="EZM256" s="9"/>
      <c r="EZR256" s="11"/>
      <c r="EZS256" s="8"/>
      <c r="EZT256" s="9"/>
      <c r="EZY256" s="11"/>
      <c r="EZZ256" s="8"/>
      <c r="FAA256" s="9"/>
      <c r="FAF256" s="11"/>
      <c r="FAG256" s="8"/>
      <c r="FAH256" s="9"/>
      <c r="FAM256" s="11"/>
      <c r="FAN256" s="8"/>
      <c r="FAO256" s="9"/>
      <c r="FAT256" s="11"/>
      <c r="FAU256" s="8"/>
      <c r="FAV256" s="9"/>
      <c r="FBA256" s="11"/>
      <c r="FBB256" s="8"/>
      <c r="FBC256" s="9"/>
      <c r="FBH256" s="11"/>
      <c r="FBI256" s="8"/>
      <c r="FBJ256" s="9"/>
      <c r="FBO256" s="11"/>
      <c r="FBP256" s="8"/>
      <c r="FBQ256" s="9"/>
      <c r="FBV256" s="11"/>
      <c r="FBW256" s="8"/>
      <c r="FBX256" s="9"/>
      <c r="FCC256" s="11"/>
      <c r="FCD256" s="8"/>
      <c r="FCE256" s="9"/>
      <c r="FCJ256" s="11"/>
      <c r="FCK256" s="8"/>
      <c r="FCL256" s="9"/>
      <c r="FCQ256" s="11"/>
      <c r="FCR256" s="8"/>
      <c r="FCS256" s="9"/>
      <c r="FCX256" s="11"/>
      <c r="FCY256" s="8"/>
      <c r="FCZ256" s="9"/>
      <c r="FDE256" s="11"/>
      <c r="FDF256" s="8"/>
      <c r="FDG256" s="9"/>
      <c r="FDL256" s="11"/>
      <c r="FDM256" s="8"/>
      <c r="FDN256" s="9"/>
      <c r="FDS256" s="11"/>
      <c r="FDT256" s="8"/>
      <c r="FDU256" s="9"/>
      <c r="FDZ256" s="11"/>
      <c r="FEA256" s="8"/>
      <c r="FEB256" s="9"/>
      <c r="FEG256" s="11"/>
      <c r="FEH256" s="8"/>
      <c r="FEI256" s="9"/>
      <c r="FEN256" s="11"/>
      <c r="FEO256" s="8"/>
      <c r="FEP256" s="9"/>
      <c r="FEU256" s="11"/>
      <c r="FEV256" s="8"/>
      <c r="FEW256" s="9"/>
      <c r="FFB256" s="11"/>
      <c r="FFC256" s="8"/>
      <c r="FFD256" s="9"/>
      <c r="FFI256" s="11"/>
      <c r="FFJ256" s="8"/>
      <c r="FFK256" s="9"/>
      <c r="FFP256" s="11"/>
      <c r="FFQ256" s="8"/>
      <c r="FFR256" s="9"/>
      <c r="FFW256" s="11"/>
      <c r="FFX256" s="8"/>
      <c r="FFY256" s="9"/>
      <c r="FGD256" s="11"/>
      <c r="FGE256" s="8"/>
      <c r="FGF256" s="9"/>
      <c r="FGK256" s="11"/>
      <c r="FGL256" s="8"/>
      <c r="FGM256" s="9"/>
      <c r="FGR256" s="11"/>
      <c r="FGS256" s="8"/>
      <c r="FGT256" s="9"/>
      <c r="FGY256" s="11"/>
      <c r="FGZ256" s="8"/>
      <c r="FHA256" s="9"/>
      <c r="FHF256" s="11"/>
      <c r="FHG256" s="8"/>
      <c r="FHH256" s="9"/>
      <c r="FHM256" s="11"/>
      <c r="FHN256" s="8"/>
      <c r="FHO256" s="9"/>
      <c r="FHT256" s="11"/>
      <c r="FHU256" s="8"/>
      <c r="FHV256" s="9"/>
      <c r="FIA256" s="11"/>
      <c r="FIB256" s="8"/>
      <c r="FIC256" s="9"/>
      <c r="FIH256" s="11"/>
      <c r="FII256" s="8"/>
      <c r="FIJ256" s="9"/>
      <c r="FIO256" s="11"/>
      <c r="FIP256" s="8"/>
      <c r="FIQ256" s="9"/>
      <c r="FIV256" s="11"/>
      <c r="FIW256" s="8"/>
      <c r="FIX256" s="9"/>
      <c r="FJC256" s="11"/>
      <c r="FJD256" s="8"/>
      <c r="FJE256" s="9"/>
      <c r="FJJ256" s="11"/>
      <c r="FJK256" s="8"/>
      <c r="FJL256" s="9"/>
      <c r="FJQ256" s="11"/>
      <c r="FJR256" s="8"/>
      <c r="FJS256" s="9"/>
      <c r="FJX256" s="11"/>
      <c r="FJY256" s="8"/>
      <c r="FJZ256" s="9"/>
      <c r="FKE256" s="11"/>
      <c r="FKF256" s="8"/>
      <c r="FKG256" s="9"/>
      <c r="FKL256" s="11"/>
      <c r="FKM256" s="8"/>
      <c r="FKN256" s="9"/>
      <c r="FKS256" s="11"/>
      <c r="FKT256" s="8"/>
      <c r="FKU256" s="9"/>
      <c r="FKZ256" s="11"/>
      <c r="FLA256" s="8"/>
      <c r="FLB256" s="9"/>
      <c r="FLG256" s="11"/>
      <c r="FLH256" s="8"/>
      <c r="FLI256" s="9"/>
      <c r="FLN256" s="11"/>
      <c r="FLO256" s="8"/>
      <c r="FLP256" s="9"/>
      <c r="FLU256" s="11"/>
      <c r="FLV256" s="8"/>
      <c r="FLW256" s="9"/>
      <c r="FMB256" s="11"/>
      <c r="FMC256" s="8"/>
      <c r="FMD256" s="9"/>
      <c r="FMI256" s="11"/>
      <c r="FMJ256" s="8"/>
      <c r="FMK256" s="9"/>
      <c r="FMP256" s="11"/>
      <c r="FMQ256" s="8"/>
      <c r="FMR256" s="9"/>
      <c r="FMW256" s="11"/>
      <c r="FMX256" s="8"/>
      <c r="FMY256" s="9"/>
      <c r="FND256" s="11"/>
      <c r="FNE256" s="8"/>
      <c r="FNF256" s="9"/>
      <c r="FNK256" s="11"/>
      <c r="FNL256" s="8"/>
      <c r="FNM256" s="9"/>
      <c r="FNR256" s="11"/>
      <c r="FNS256" s="8"/>
      <c r="FNT256" s="9"/>
      <c r="FNY256" s="11"/>
      <c r="FNZ256" s="8"/>
      <c r="FOA256" s="9"/>
      <c r="FOF256" s="11"/>
      <c r="FOG256" s="8"/>
      <c r="FOH256" s="9"/>
      <c r="FOM256" s="11"/>
      <c r="FON256" s="8"/>
      <c r="FOO256" s="9"/>
      <c r="FOT256" s="11"/>
      <c r="FOU256" s="8"/>
      <c r="FOV256" s="9"/>
      <c r="FPA256" s="11"/>
      <c r="FPB256" s="8"/>
      <c r="FPC256" s="9"/>
      <c r="FPH256" s="11"/>
      <c r="FPI256" s="8"/>
      <c r="FPJ256" s="9"/>
      <c r="FPO256" s="11"/>
      <c r="FPP256" s="8"/>
      <c r="FPQ256" s="9"/>
      <c r="FPV256" s="11"/>
      <c r="FPW256" s="8"/>
      <c r="FPX256" s="9"/>
      <c r="FQC256" s="11"/>
      <c r="FQD256" s="8"/>
      <c r="FQE256" s="9"/>
      <c r="FQJ256" s="11"/>
      <c r="FQK256" s="8"/>
      <c r="FQL256" s="9"/>
      <c r="FQQ256" s="11"/>
      <c r="FQR256" s="8"/>
      <c r="FQS256" s="9"/>
      <c r="FQX256" s="11"/>
      <c r="FQY256" s="8"/>
      <c r="FQZ256" s="9"/>
      <c r="FRE256" s="11"/>
      <c r="FRF256" s="8"/>
      <c r="FRG256" s="9"/>
      <c r="FRL256" s="11"/>
      <c r="FRM256" s="8"/>
      <c r="FRN256" s="9"/>
      <c r="FRS256" s="11"/>
      <c r="FRT256" s="8"/>
      <c r="FRU256" s="9"/>
      <c r="FRZ256" s="11"/>
      <c r="FSA256" s="8"/>
      <c r="FSB256" s="9"/>
      <c r="FSG256" s="11"/>
      <c r="FSH256" s="8"/>
      <c r="FSI256" s="9"/>
      <c r="FSN256" s="11"/>
      <c r="FSO256" s="8"/>
      <c r="FSP256" s="9"/>
      <c r="FSU256" s="11"/>
      <c r="FSV256" s="8"/>
      <c r="FSW256" s="9"/>
      <c r="FTB256" s="11"/>
      <c r="FTC256" s="8"/>
      <c r="FTD256" s="9"/>
      <c r="FTI256" s="11"/>
      <c r="FTJ256" s="8"/>
      <c r="FTK256" s="9"/>
      <c r="FTP256" s="11"/>
      <c r="FTQ256" s="8"/>
      <c r="FTR256" s="9"/>
      <c r="FTW256" s="11"/>
      <c r="FTX256" s="8"/>
      <c r="FTY256" s="9"/>
      <c r="FUD256" s="11"/>
      <c r="FUE256" s="8"/>
      <c r="FUF256" s="9"/>
      <c r="FUK256" s="11"/>
      <c r="FUL256" s="8"/>
      <c r="FUM256" s="9"/>
      <c r="FUR256" s="11"/>
      <c r="FUS256" s="8"/>
      <c r="FUT256" s="9"/>
      <c r="FUY256" s="11"/>
      <c r="FUZ256" s="8"/>
      <c r="FVA256" s="9"/>
      <c r="FVF256" s="11"/>
      <c r="FVG256" s="8"/>
      <c r="FVH256" s="9"/>
      <c r="FVM256" s="11"/>
      <c r="FVN256" s="8"/>
      <c r="FVO256" s="9"/>
      <c r="FVT256" s="11"/>
      <c r="FVU256" s="8"/>
      <c r="FVV256" s="9"/>
      <c r="FWA256" s="11"/>
      <c r="FWB256" s="8"/>
      <c r="FWC256" s="9"/>
      <c r="FWH256" s="11"/>
      <c r="FWI256" s="8"/>
      <c r="FWJ256" s="9"/>
      <c r="FWO256" s="11"/>
      <c r="FWP256" s="8"/>
      <c r="FWQ256" s="9"/>
      <c r="FWV256" s="11"/>
      <c r="FWW256" s="8"/>
      <c r="FWX256" s="9"/>
      <c r="FXC256" s="11"/>
      <c r="FXD256" s="8"/>
      <c r="FXE256" s="9"/>
      <c r="FXJ256" s="11"/>
      <c r="FXK256" s="8"/>
      <c r="FXL256" s="9"/>
      <c r="FXQ256" s="11"/>
      <c r="FXR256" s="8"/>
      <c r="FXS256" s="9"/>
      <c r="FXX256" s="11"/>
      <c r="FXY256" s="8"/>
      <c r="FXZ256" s="9"/>
      <c r="FYE256" s="11"/>
      <c r="FYF256" s="8"/>
      <c r="FYG256" s="9"/>
      <c r="FYL256" s="11"/>
      <c r="FYM256" s="8"/>
      <c r="FYN256" s="9"/>
      <c r="FYS256" s="11"/>
      <c r="FYT256" s="8"/>
      <c r="FYU256" s="9"/>
      <c r="FYZ256" s="11"/>
      <c r="FZA256" s="8"/>
      <c r="FZB256" s="9"/>
      <c r="FZG256" s="11"/>
      <c r="FZH256" s="8"/>
      <c r="FZI256" s="9"/>
      <c r="FZN256" s="11"/>
      <c r="FZO256" s="8"/>
      <c r="FZP256" s="9"/>
      <c r="FZU256" s="11"/>
      <c r="FZV256" s="8"/>
      <c r="FZW256" s="9"/>
      <c r="GAB256" s="11"/>
      <c r="GAC256" s="8"/>
      <c r="GAD256" s="9"/>
      <c r="GAI256" s="11"/>
      <c r="GAJ256" s="8"/>
      <c r="GAK256" s="9"/>
      <c r="GAP256" s="11"/>
      <c r="GAQ256" s="8"/>
      <c r="GAR256" s="9"/>
      <c r="GAW256" s="11"/>
      <c r="GAX256" s="8"/>
      <c r="GAY256" s="9"/>
      <c r="GBD256" s="11"/>
      <c r="GBE256" s="8"/>
      <c r="GBF256" s="9"/>
      <c r="GBK256" s="11"/>
      <c r="GBL256" s="8"/>
      <c r="GBM256" s="9"/>
      <c r="GBR256" s="11"/>
      <c r="GBS256" s="8"/>
      <c r="GBT256" s="9"/>
      <c r="GBY256" s="11"/>
      <c r="GBZ256" s="8"/>
      <c r="GCA256" s="9"/>
      <c r="GCF256" s="11"/>
      <c r="GCG256" s="8"/>
      <c r="GCH256" s="9"/>
      <c r="GCM256" s="11"/>
      <c r="GCN256" s="8"/>
      <c r="GCO256" s="9"/>
      <c r="GCT256" s="11"/>
      <c r="GCU256" s="8"/>
      <c r="GCV256" s="9"/>
      <c r="GDA256" s="11"/>
      <c r="GDB256" s="8"/>
      <c r="GDC256" s="9"/>
      <c r="GDH256" s="11"/>
      <c r="GDI256" s="8"/>
      <c r="GDJ256" s="9"/>
      <c r="GDO256" s="11"/>
      <c r="GDP256" s="8"/>
      <c r="GDQ256" s="9"/>
      <c r="GDV256" s="11"/>
      <c r="GDW256" s="8"/>
      <c r="GDX256" s="9"/>
      <c r="GEC256" s="11"/>
      <c r="GED256" s="8"/>
      <c r="GEE256" s="9"/>
      <c r="GEJ256" s="11"/>
      <c r="GEK256" s="8"/>
      <c r="GEL256" s="9"/>
      <c r="GEQ256" s="11"/>
      <c r="GER256" s="8"/>
      <c r="GES256" s="9"/>
      <c r="GEX256" s="11"/>
      <c r="GEY256" s="8"/>
      <c r="GEZ256" s="9"/>
      <c r="GFE256" s="11"/>
      <c r="GFF256" s="8"/>
      <c r="GFG256" s="9"/>
      <c r="GFL256" s="11"/>
      <c r="GFM256" s="8"/>
      <c r="GFN256" s="9"/>
      <c r="GFS256" s="11"/>
      <c r="GFT256" s="8"/>
      <c r="GFU256" s="9"/>
      <c r="GFZ256" s="11"/>
      <c r="GGA256" s="8"/>
      <c r="GGB256" s="9"/>
      <c r="GGG256" s="11"/>
      <c r="GGH256" s="8"/>
      <c r="GGI256" s="9"/>
      <c r="GGN256" s="11"/>
      <c r="GGO256" s="8"/>
      <c r="GGP256" s="9"/>
      <c r="GGU256" s="11"/>
      <c r="GGV256" s="8"/>
      <c r="GGW256" s="9"/>
      <c r="GHB256" s="11"/>
      <c r="GHC256" s="8"/>
      <c r="GHD256" s="9"/>
      <c r="GHI256" s="11"/>
      <c r="GHJ256" s="8"/>
      <c r="GHK256" s="9"/>
      <c r="GHP256" s="11"/>
      <c r="GHQ256" s="8"/>
      <c r="GHR256" s="9"/>
      <c r="GHW256" s="11"/>
      <c r="GHX256" s="8"/>
      <c r="GHY256" s="9"/>
      <c r="GID256" s="11"/>
      <c r="GIE256" s="8"/>
      <c r="GIF256" s="9"/>
      <c r="GIK256" s="11"/>
      <c r="GIL256" s="8"/>
      <c r="GIM256" s="9"/>
      <c r="GIR256" s="11"/>
      <c r="GIS256" s="8"/>
      <c r="GIT256" s="9"/>
      <c r="GIY256" s="11"/>
      <c r="GIZ256" s="8"/>
      <c r="GJA256" s="9"/>
      <c r="GJF256" s="11"/>
      <c r="GJG256" s="8"/>
      <c r="GJH256" s="9"/>
      <c r="GJM256" s="11"/>
      <c r="GJN256" s="8"/>
      <c r="GJO256" s="9"/>
      <c r="GJT256" s="11"/>
      <c r="GJU256" s="8"/>
      <c r="GJV256" s="9"/>
      <c r="GKA256" s="11"/>
      <c r="GKB256" s="8"/>
      <c r="GKC256" s="9"/>
      <c r="GKH256" s="11"/>
      <c r="GKI256" s="8"/>
      <c r="GKJ256" s="9"/>
      <c r="GKO256" s="11"/>
      <c r="GKP256" s="8"/>
      <c r="GKQ256" s="9"/>
      <c r="GKV256" s="11"/>
      <c r="GKW256" s="8"/>
      <c r="GKX256" s="9"/>
      <c r="GLC256" s="11"/>
      <c r="GLD256" s="8"/>
      <c r="GLE256" s="9"/>
      <c r="GLJ256" s="11"/>
      <c r="GLK256" s="8"/>
      <c r="GLL256" s="9"/>
      <c r="GLQ256" s="11"/>
      <c r="GLR256" s="8"/>
      <c r="GLS256" s="9"/>
      <c r="GLX256" s="11"/>
      <c r="GLY256" s="8"/>
      <c r="GLZ256" s="9"/>
      <c r="GME256" s="11"/>
      <c r="GMF256" s="8"/>
      <c r="GMG256" s="9"/>
      <c r="GML256" s="11"/>
      <c r="GMM256" s="8"/>
      <c r="GMN256" s="9"/>
      <c r="GMS256" s="11"/>
      <c r="GMT256" s="8"/>
      <c r="GMU256" s="9"/>
      <c r="GMZ256" s="11"/>
      <c r="GNA256" s="8"/>
      <c r="GNB256" s="9"/>
      <c r="GNG256" s="11"/>
      <c r="GNH256" s="8"/>
      <c r="GNI256" s="9"/>
      <c r="GNN256" s="11"/>
      <c r="GNO256" s="8"/>
      <c r="GNP256" s="9"/>
      <c r="GNU256" s="11"/>
      <c r="GNV256" s="8"/>
      <c r="GNW256" s="9"/>
      <c r="GOB256" s="11"/>
      <c r="GOC256" s="8"/>
      <c r="GOD256" s="9"/>
      <c r="GOI256" s="11"/>
      <c r="GOJ256" s="8"/>
      <c r="GOK256" s="9"/>
      <c r="GOP256" s="11"/>
      <c r="GOQ256" s="8"/>
      <c r="GOR256" s="9"/>
      <c r="GOW256" s="11"/>
      <c r="GOX256" s="8"/>
      <c r="GOY256" s="9"/>
      <c r="GPD256" s="11"/>
      <c r="GPE256" s="8"/>
      <c r="GPF256" s="9"/>
      <c r="GPK256" s="11"/>
      <c r="GPL256" s="8"/>
      <c r="GPM256" s="9"/>
      <c r="GPR256" s="11"/>
      <c r="GPS256" s="8"/>
      <c r="GPT256" s="9"/>
      <c r="GPY256" s="11"/>
      <c r="GPZ256" s="8"/>
      <c r="GQA256" s="9"/>
      <c r="GQF256" s="11"/>
      <c r="GQG256" s="8"/>
      <c r="GQH256" s="9"/>
      <c r="GQM256" s="11"/>
      <c r="GQN256" s="8"/>
      <c r="GQO256" s="9"/>
      <c r="GQT256" s="11"/>
      <c r="GQU256" s="8"/>
      <c r="GQV256" s="9"/>
      <c r="GRA256" s="11"/>
      <c r="GRB256" s="8"/>
      <c r="GRC256" s="9"/>
      <c r="GRH256" s="11"/>
      <c r="GRI256" s="8"/>
      <c r="GRJ256" s="9"/>
      <c r="GRO256" s="11"/>
      <c r="GRP256" s="8"/>
      <c r="GRQ256" s="9"/>
      <c r="GRV256" s="11"/>
      <c r="GRW256" s="8"/>
      <c r="GRX256" s="9"/>
      <c r="GSC256" s="11"/>
      <c r="GSD256" s="8"/>
      <c r="GSE256" s="9"/>
      <c r="GSJ256" s="11"/>
      <c r="GSK256" s="8"/>
      <c r="GSL256" s="9"/>
      <c r="GSQ256" s="11"/>
      <c r="GSR256" s="8"/>
      <c r="GSS256" s="9"/>
      <c r="GSX256" s="11"/>
      <c r="GSY256" s="8"/>
      <c r="GSZ256" s="9"/>
      <c r="GTE256" s="11"/>
      <c r="GTF256" s="8"/>
      <c r="GTG256" s="9"/>
      <c r="GTL256" s="11"/>
      <c r="GTM256" s="8"/>
      <c r="GTN256" s="9"/>
      <c r="GTS256" s="11"/>
      <c r="GTT256" s="8"/>
      <c r="GTU256" s="9"/>
      <c r="GTZ256" s="11"/>
      <c r="GUA256" s="8"/>
      <c r="GUB256" s="9"/>
      <c r="GUG256" s="11"/>
      <c r="GUH256" s="8"/>
      <c r="GUI256" s="9"/>
      <c r="GUN256" s="11"/>
      <c r="GUO256" s="8"/>
      <c r="GUP256" s="9"/>
      <c r="GUU256" s="11"/>
      <c r="GUV256" s="8"/>
      <c r="GUW256" s="9"/>
      <c r="GVB256" s="11"/>
      <c r="GVC256" s="8"/>
      <c r="GVD256" s="9"/>
      <c r="GVI256" s="11"/>
      <c r="GVJ256" s="8"/>
      <c r="GVK256" s="9"/>
      <c r="GVP256" s="11"/>
      <c r="GVQ256" s="8"/>
      <c r="GVR256" s="9"/>
      <c r="GVW256" s="11"/>
      <c r="GVX256" s="8"/>
      <c r="GVY256" s="9"/>
      <c r="GWD256" s="11"/>
      <c r="GWE256" s="8"/>
      <c r="GWF256" s="9"/>
      <c r="GWK256" s="11"/>
      <c r="GWL256" s="8"/>
      <c r="GWM256" s="9"/>
      <c r="GWR256" s="11"/>
      <c r="GWS256" s="8"/>
      <c r="GWT256" s="9"/>
      <c r="GWY256" s="11"/>
      <c r="GWZ256" s="8"/>
      <c r="GXA256" s="9"/>
      <c r="GXF256" s="11"/>
      <c r="GXG256" s="8"/>
      <c r="GXH256" s="9"/>
      <c r="GXM256" s="11"/>
      <c r="GXN256" s="8"/>
      <c r="GXO256" s="9"/>
      <c r="GXT256" s="11"/>
      <c r="GXU256" s="8"/>
      <c r="GXV256" s="9"/>
      <c r="GYA256" s="11"/>
      <c r="GYB256" s="8"/>
      <c r="GYC256" s="9"/>
      <c r="GYH256" s="11"/>
      <c r="GYI256" s="8"/>
      <c r="GYJ256" s="9"/>
      <c r="GYO256" s="11"/>
      <c r="GYP256" s="8"/>
      <c r="GYQ256" s="9"/>
      <c r="GYV256" s="11"/>
      <c r="GYW256" s="8"/>
      <c r="GYX256" s="9"/>
      <c r="GZC256" s="11"/>
      <c r="GZD256" s="8"/>
      <c r="GZE256" s="9"/>
      <c r="GZJ256" s="11"/>
      <c r="GZK256" s="8"/>
      <c r="GZL256" s="9"/>
      <c r="GZQ256" s="11"/>
      <c r="GZR256" s="8"/>
      <c r="GZS256" s="9"/>
      <c r="GZX256" s="11"/>
      <c r="GZY256" s="8"/>
      <c r="GZZ256" s="9"/>
      <c r="HAE256" s="11"/>
      <c r="HAF256" s="8"/>
      <c r="HAG256" s="9"/>
      <c r="HAL256" s="11"/>
      <c r="HAM256" s="8"/>
      <c r="HAN256" s="9"/>
      <c r="HAS256" s="11"/>
      <c r="HAT256" s="8"/>
      <c r="HAU256" s="9"/>
      <c r="HAZ256" s="11"/>
      <c r="HBA256" s="8"/>
      <c r="HBB256" s="9"/>
      <c r="HBG256" s="11"/>
      <c r="HBH256" s="8"/>
      <c r="HBI256" s="9"/>
      <c r="HBN256" s="11"/>
      <c r="HBO256" s="8"/>
      <c r="HBP256" s="9"/>
      <c r="HBU256" s="11"/>
      <c r="HBV256" s="8"/>
      <c r="HBW256" s="9"/>
      <c r="HCB256" s="11"/>
      <c r="HCC256" s="8"/>
      <c r="HCD256" s="9"/>
      <c r="HCI256" s="11"/>
      <c r="HCJ256" s="8"/>
      <c r="HCK256" s="9"/>
      <c r="HCP256" s="11"/>
      <c r="HCQ256" s="8"/>
      <c r="HCR256" s="9"/>
      <c r="HCW256" s="11"/>
      <c r="HCX256" s="8"/>
      <c r="HCY256" s="9"/>
      <c r="HDD256" s="11"/>
      <c r="HDE256" s="8"/>
      <c r="HDF256" s="9"/>
      <c r="HDK256" s="11"/>
      <c r="HDL256" s="8"/>
      <c r="HDM256" s="9"/>
      <c r="HDR256" s="11"/>
      <c r="HDS256" s="8"/>
      <c r="HDT256" s="9"/>
      <c r="HDY256" s="11"/>
      <c r="HDZ256" s="8"/>
      <c r="HEA256" s="9"/>
      <c r="HEF256" s="11"/>
      <c r="HEG256" s="8"/>
      <c r="HEH256" s="9"/>
      <c r="HEM256" s="11"/>
      <c r="HEN256" s="8"/>
      <c r="HEO256" s="9"/>
      <c r="HET256" s="11"/>
      <c r="HEU256" s="8"/>
      <c r="HEV256" s="9"/>
      <c r="HFA256" s="11"/>
      <c r="HFB256" s="8"/>
      <c r="HFC256" s="9"/>
      <c r="HFH256" s="11"/>
      <c r="HFI256" s="8"/>
      <c r="HFJ256" s="9"/>
      <c r="HFO256" s="11"/>
      <c r="HFP256" s="8"/>
      <c r="HFQ256" s="9"/>
      <c r="HFV256" s="11"/>
      <c r="HFW256" s="8"/>
      <c r="HFX256" s="9"/>
      <c r="HGC256" s="11"/>
      <c r="HGD256" s="8"/>
      <c r="HGE256" s="9"/>
      <c r="HGJ256" s="11"/>
      <c r="HGK256" s="8"/>
      <c r="HGL256" s="9"/>
      <c r="HGQ256" s="11"/>
      <c r="HGR256" s="8"/>
      <c r="HGS256" s="9"/>
      <c r="HGX256" s="11"/>
      <c r="HGY256" s="8"/>
      <c r="HGZ256" s="9"/>
      <c r="HHE256" s="11"/>
      <c r="HHF256" s="8"/>
      <c r="HHG256" s="9"/>
      <c r="HHL256" s="11"/>
      <c r="HHM256" s="8"/>
      <c r="HHN256" s="9"/>
      <c r="HHS256" s="11"/>
      <c r="HHT256" s="8"/>
      <c r="HHU256" s="9"/>
      <c r="HHZ256" s="11"/>
      <c r="HIA256" s="8"/>
      <c r="HIB256" s="9"/>
      <c r="HIG256" s="11"/>
      <c r="HIH256" s="8"/>
      <c r="HII256" s="9"/>
      <c r="HIN256" s="11"/>
      <c r="HIO256" s="8"/>
      <c r="HIP256" s="9"/>
      <c r="HIU256" s="11"/>
      <c r="HIV256" s="8"/>
      <c r="HIW256" s="9"/>
      <c r="HJB256" s="11"/>
      <c r="HJC256" s="8"/>
      <c r="HJD256" s="9"/>
      <c r="HJI256" s="11"/>
      <c r="HJJ256" s="8"/>
      <c r="HJK256" s="9"/>
      <c r="HJP256" s="11"/>
      <c r="HJQ256" s="8"/>
      <c r="HJR256" s="9"/>
      <c r="HJW256" s="11"/>
      <c r="HJX256" s="8"/>
      <c r="HJY256" s="9"/>
      <c r="HKD256" s="11"/>
      <c r="HKE256" s="8"/>
      <c r="HKF256" s="9"/>
      <c r="HKK256" s="11"/>
      <c r="HKL256" s="8"/>
      <c r="HKM256" s="9"/>
      <c r="HKR256" s="11"/>
      <c r="HKS256" s="8"/>
      <c r="HKT256" s="9"/>
      <c r="HKY256" s="11"/>
      <c r="HKZ256" s="8"/>
      <c r="HLA256" s="9"/>
      <c r="HLF256" s="11"/>
      <c r="HLG256" s="8"/>
      <c r="HLH256" s="9"/>
      <c r="HLM256" s="11"/>
      <c r="HLN256" s="8"/>
      <c r="HLO256" s="9"/>
      <c r="HLT256" s="11"/>
      <c r="HLU256" s="8"/>
      <c r="HLV256" s="9"/>
      <c r="HMA256" s="11"/>
      <c r="HMB256" s="8"/>
      <c r="HMC256" s="9"/>
      <c r="HMH256" s="11"/>
      <c r="HMI256" s="8"/>
      <c r="HMJ256" s="9"/>
      <c r="HMO256" s="11"/>
      <c r="HMP256" s="8"/>
      <c r="HMQ256" s="9"/>
      <c r="HMV256" s="11"/>
      <c r="HMW256" s="8"/>
      <c r="HMX256" s="9"/>
      <c r="HNC256" s="11"/>
      <c r="HND256" s="8"/>
      <c r="HNE256" s="9"/>
      <c r="HNJ256" s="11"/>
      <c r="HNK256" s="8"/>
      <c r="HNL256" s="9"/>
      <c r="HNQ256" s="11"/>
      <c r="HNR256" s="8"/>
      <c r="HNS256" s="9"/>
      <c r="HNX256" s="11"/>
      <c r="HNY256" s="8"/>
      <c r="HNZ256" s="9"/>
      <c r="HOE256" s="11"/>
      <c r="HOF256" s="8"/>
      <c r="HOG256" s="9"/>
      <c r="HOL256" s="11"/>
      <c r="HOM256" s="8"/>
      <c r="HON256" s="9"/>
      <c r="HOS256" s="11"/>
      <c r="HOT256" s="8"/>
      <c r="HOU256" s="9"/>
      <c r="HOZ256" s="11"/>
      <c r="HPA256" s="8"/>
      <c r="HPB256" s="9"/>
      <c r="HPG256" s="11"/>
      <c r="HPH256" s="8"/>
      <c r="HPI256" s="9"/>
      <c r="HPN256" s="11"/>
      <c r="HPO256" s="8"/>
      <c r="HPP256" s="9"/>
      <c r="HPU256" s="11"/>
      <c r="HPV256" s="8"/>
      <c r="HPW256" s="9"/>
      <c r="HQB256" s="11"/>
      <c r="HQC256" s="8"/>
      <c r="HQD256" s="9"/>
      <c r="HQI256" s="11"/>
      <c r="HQJ256" s="8"/>
      <c r="HQK256" s="9"/>
      <c r="HQP256" s="11"/>
      <c r="HQQ256" s="8"/>
      <c r="HQR256" s="9"/>
      <c r="HQW256" s="11"/>
      <c r="HQX256" s="8"/>
      <c r="HQY256" s="9"/>
      <c r="HRD256" s="11"/>
      <c r="HRE256" s="8"/>
      <c r="HRF256" s="9"/>
      <c r="HRK256" s="11"/>
      <c r="HRL256" s="8"/>
      <c r="HRM256" s="9"/>
      <c r="HRR256" s="11"/>
      <c r="HRS256" s="8"/>
      <c r="HRT256" s="9"/>
      <c r="HRY256" s="11"/>
      <c r="HRZ256" s="8"/>
      <c r="HSA256" s="9"/>
      <c r="HSF256" s="11"/>
      <c r="HSG256" s="8"/>
      <c r="HSH256" s="9"/>
      <c r="HSM256" s="11"/>
      <c r="HSN256" s="8"/>
      <c r="HSO256" s="9"/>
      <c r="HST256" s="11"/>
      <c r="HSU256" s="8"/>
      <c r="HSV256" s="9"/>
      <c r="HTA256" s="11"/>
      <c r="HTB256" s="8"/>
      <c r="HTC256" s="9"/>
      <c r="HTH256" s="11"/>
      <c r="HTI256" s="8"/>
      <c r="HTJ256" s="9"/>
      <c r="HTO256" s="11"/>
      <c r="HTP256" s="8"/>
      <c r="HTQ256" s="9"/>
      <c r="HTV256" s="11"/>
      <c r="HTW256" s="8"/>
      <c r="HTX256" s="9"/>
      <c r="HUC256" s="11"/>
      <c r="HUD256" s="8"/>
      <c r="HUE256" s="9"/>
      <c r="HUJ256" s="11"/>
      <c r="HUK256" s="8"/>
      <c r="HUL256" s="9"/>
      <c r="HUQ256" s="11"/>
      <c r="HUR256" s="8"/>
      <c r="HUS256" s="9"/>
      <c r="HUX256" s="11"/>
      <c r="HUY256" s="8"/>
      <c r="HUZ256" s="9"/>
      <c r="HVE256" s="11"/>
      <c r="HVF256" s="8"/>
      <c r="HVG256" s="9"/>
      <c r="HVL256" s="11"/>
      <c r="HVM256" s="8"/>
      <c r="HVN256" s="9"/>
      <c r="HVS256" s="11"/>
      <c r="HVT256" s="8"/>
      <c r="HVU256" s="9"/>
      <c r="HVZ256" s="11"/>
      <c r="HWA256" s="8"/>
      <c r="HWB256" s="9"/>
      <c r="HWG256" s="11"/>
      <c r="HWH256" s="8"/>
      <c r="HWI256" s="9"/>
      <c r="HWN256" s="11"/>
      <c r="HWO256" s="8"/>
      <c r="HWP256" s="9"/>
      <c r="HWU256" s="11"/>
      <c r="HWV256" s="8"/>
      <c r="HWW256" s="9"/>
      <c r="HXB256" s="11"/>
      <c r="HXC256" s="8"/>
      <c r="HXD256" s="9"/>
      <c r="HXI256" s="11"/>
      <c r="HXJ256" s="8"/>
      <c r="HXK256" s="9"/>
      <c r="HXP256" s="11"/>
      <c r="HXQ256" s="8"/>
      <c r="HXR256" s="9"/>
      <c r="HXW256" s="11"/>
      <c r="HXX256" s="8"/>
      <c r="HXY256" s="9"/>
      <c r="HYD256" s="11"/>
      <c r="HYE256" s="8"/>
      <c r="HYF256" s="9"/>
      <c r="HYK256" s="11"/>
      <c r="HYL256" s="8"/>
      <c r="HYM256" s="9"/>
      <c r="HYR256" s="11"/>
      <c r="HYS256" s="8"/>
      <c r="HYT256" s="9"/>
      <c r="HYY256" s="11"/>
      <c r="HYZ256" s="8"/>
      <c r="HZA256" s="9"/>
      <c r="HZF256" s="11"/>
      <c r="HZG256" s="8"/>
      <c r="HZH256" s="9"/>
      <c r="HZM256" s="11"/>
      <c r="HZN256" s="8"/>
      <c r="HZO256" s="9"/>
      <c r="HZT256" s="11"/>
      <c r="HZU256" s="8"/>
      <c r="HZV256" s="9"/>
      <c r="IAA256" s="11"/>
      <c r="IAB256" s="8"/>
      <c r="IAC256" s="9"/>
      <c r="IAH256" s="11"/>
      <c r="IAI256" s="8"/>
      <c r="IAJ256" s="9"/>
      <c r="IAO256" s="11"/>
      <c r="IAP256" s="8"/>
      <c r="IAQ256" s="9"/>
      <c r="IAV256" s="11"/>
      <c r="IAW256" s="8"/>
      <c r="IAX256" s="9"/>
      <c r="IBC256" s="11"/>
      <c r="IBD256" s="8"/>
      <c r="IBE256" s="9"/>
      <c r="IBJ256" s="11"/>
      <c r="IBK256" s="8"/>
      <c r="IBL256" s="9"/>
      <c r="IBQ256" s="11"/>
      <c r="IBR256" s="8"/>
      <c r="IBS256" s="9"/>
      <c r="IBX256" s="11"/>
      <c r="IBY256" s="8"/>
      <c r="IBZ256" s="9"/>
      <c r="ICE256" s="11"/>
      <c r="ICF256" s="8"/>
      <c r="ICG256" s="9"/>
      <c r="ICL256" s="11"/>
      <c r="ICM256" s="8"/>
      <c r="ICN256" s="9"/>
      <c r="ICS256" s="11"/>
      <c r="ICT256" s="8"/>
      <c r="ICU256" s="9"/>
      <c r="ICZ256" s="11"/>
      <c r="IDA256" s="8"/>
      <c r="IDB256" s="9"/>
      <c r="IDG256" s="11"/>
      <c r="IDH256" s="8"/>
      <c r="IDI256" s="9"/>
      <c r="IDN256" s="11"/>
      <c r="IDO256" s="8"/>
      <c r="IDP256" s="9"/>
      <c r="IDU256" s="11"/>
      <c r="IDV256" s="8"/>
      <c r="IDW256" s="9"/>
      <c r="IEB256" s="11"/>
      <c r="IEC256" s="8"/>
      <c r="IED256" s="9"/>
      <c r="IEI256" s="11"/>
      <c r="IEJ256" s="8"/>
      <c r="IEK256" s="9"/>
      <c r="IEP256" s="11"/>
      <c r="IEQ256" s="8"/>
      <c r="IER256" s="9"/>
      <c r="IEW256" s="11"/>
      <c r="IEX256" s="8"/>
      <c r="IEY256" s="9"/>
      <c r="IFD256" s="11"/>
      <c r="IFE256" s="8"/>
      <c r="IFF256" s="9"/>
      <c r="IFK256" s="11"/>
      <c r="IFL256" s="8"/>
      <c r="IFM256" s="9"/>
      <c r="IFR256" s="11"/>
      <c r="IFS256" s="8"/>
      <c r="IFT256" s="9"/>
      <c r="IFY256" s="11"/>
      <c r="IFZ256" s="8"/>
      <c r="IGA256" s="9"/>
      <c r="IGF256" s="11"/>
      <c r="IGG256" s="8"/>
      <c r="IGH256" s="9"/>
      <c r="IGM256" s="11"/>
      <c r="IGN256" s="8"/>
      <c r="IGO256" s="9"/>
      <c r="IGT256" s="11"/>
      <c r="IGU256" s="8"/>
      <c r="IGV256" s="9"/>
      <c r="IHA256" s="11"/>
      <c r="IHB256" s="8"/>
      <c r="IHC256" s="9"/>
      <c r="IHH256" s="11"/>
      <c r="IHI256" s="8"/>
      <c r="IHJ256" s="9"/>
      <c r="IHO256" s="11"/>
      <c r="IHP256" s="8"/>
      <c r="IHQ256" s="9"/>
      <c r="IHV256" s="11"/>
      <c r="IHW256" s="8"/>
      <c r="IHX256" s="9"/>
      <c r="IIC256" s="11"/>
      <c r="IID256" s="8"/>
      <c r="IIE256" s="9"/>
      <c r="IIJ256" s="11"/>
      <c r="IIK256" s="8"/>
      <c r="IIL256" s="9"/>
      <c r="IIQ256" s="11"/>
      <c r="IIR256" s="8"/>
      <c r="IIS256" s="9"/>
      <c r="IIX256" s="11"/>
      <c r="IIY256" s="8"/>
      <c r="IIZ256" s="9"/>
      <c r="IJE256" s="11"/>
      <c r="IJF256" s="8"/>
      <c r="IJG256" s="9"/>
      <c r="IJL256" s="11"/>
      <c r="IJM256" s="8"/>
      <c r="IJN256" s="9"/>
      <c r="IJS256" s="11"/>
      <c r="IJT256" s="8"/>
      <c r="IJU256" s="9"/>
      <c r="IJZ256" s="11"/>
      <c r="IKA256" s="8"/>
      <c r="IKB256" s="9"/>
      <c r="IKG256" s="11"/>
      <c r="IKH256" s="8"/>
      <c r="IKI256" s="9"/>
      <c r="IKN256" s="11"/>
      <c r="IKO256" s="8"/>
      <c r="IKP256" s="9"/>
      <c r="IKU256" s="11"/>
      <c r="IKV256" s="8"/>
      <c r="IKW256" s="9"/>
      <c r="ILB256" s="11"/>
      <c r="ILC256" s="8"/>
      <c r="ILD256" s="9"/>
      <c r="ILI256" s="11"/>
      <c r="ILJ256" s="8"/>
      <c r="ILK256" s="9"/>
      <c r="ILP256" s="11"/>
      <c r="ILQ256" s="8"/>
      <c r="ILR256" s="9"/>
      <c r="ILW256" s="11"/>
      <c r="ILX256" s="8"/>
      <c r="ILY256" s="9"/>
      <c r="IMD256" s="11"/>
      <c r="IME256" s="8"/>
      <c r="IMF256" s="9"/>
      <c r="IMK256" s="11"/>
      <c r="IML256" s="8"/>
      <c r="IMM256" s="9"/>
      <c r="IMR256" s="11"/>
      <c r="IMS256" s="8"/>
      <c r="IMT256" s="9"/>
      <c r="IMY256" s="11"/>
      <c r="IMZ256" s="8"/>
      <c r="INA256" s="9"/>
      <c r="INF256" s="11"/>
      <c r="ING256" s="8"/>
      <c r="INH256" s="9"/>
      <c r="INM256" s="11"/>
      <c r="INN256" s="8"/>
      <c r="INO256" s="9"/>
      <c r="INT256" s="11"/>
      <c r="INU256" s="8"/>
      <c r="INV256" s="9"/>
      <c r="IOA256" s="11"/>
      <c r="IOB256" s="8"/>
      <c r="IOC256" s="9"/>
      <c r="IOH256" s="11"/>
      <c r="IOI256" s="8"/>
      <c r="IOJ256" s="9"/>
      <c r="IOO256" s="11"/>
      <c r="IOP256" s="8"/>
      <c r="IOQ256" s="9"/>
      <c r="IOV256" s="11"/>
      <c r="IOW256" s="8"/>
      <c r="IOX256" s="9"/>
      <c r="IPC256" s="11"/>
      <c r="IPD256" s="8"/>
      <c r="IPE256" s="9"/>
      <c r="IPJ256" s="11"/>
      <c r="IPK256" s="8"/>
      <c r="IPL256" s="9"/>
      <c r="IPQ256" s="11"/>
      <c r="IPR256" s="8"/>
      <c r="IPS256" s="9"/>
      <c r="IPX256" s="11"/>
      <c r="IPY256" s="8"/>
      <c r="IPZ256" s="9"/>
      <c r="IQE256" s="11"/>
      <c r="IQF256" s="8"/>
      <c r="IQG256" s="9"/>
      <c r="IQL256" s="11"/>
      <c r="IQM256" s="8"/>
      <c r="IQN256" s="9"/>
      <c r="IQS256" s="11"/>
      <c r="IQT256" s="8"/>
      <c r="IQU256" s="9"/>
      <c r="IQZ256" s="11"/>
      <c r="IRA256" s="8"/>
      <c r="IRB256" s="9"/>
      <c r="IRG256" s="11"/>
      <c r="IRH256" s="8"/>
      <c r="IRI256" s="9"/>
      <c r="IRN256" s="11"/>
      <c r="IRO256" s="8"/>
      <c r="IRP256" s="9"/>
      <c r="IRU256" s="11"/>
      <c r="IRV256" s="8"/>
      <c r="IRW256" s="9"/>
      <c r="ISB256" s="11"/>
      <c r="ISC256" s="8"/>
      <c r="ISD256" s="9"/>
      <c r="ISI256" s="11"/>
      <c r="ISJ256" s="8"/>
      <c r="ISK256" s="9"/>
      <c r="ISP256" s="11"/>
      <c r="ISQ256" s="8"/>
      <c r="ISR256" s="9"/>
      <c r="ISW256" s="11"/>
      <c r="ISX256" s="8"/>
      <c r="ISY256" s="9"/>
      <c r="ITD256" s="11"/>
      <c r="ITE256" s="8"/>
      <c r="ITF256" s="9"/>
      <c r="ITK256" s="11"/>
      <c r="ITL256" s="8"/>
      <c r="ITM256" s="9"/>
      <c r="ITR256" s="11"/>
      <c r="ITS256" s="8"/>
      <c r="ITT256" s="9"/>
      <c r="ITY256" s="11"/>
      <c r="ITZ256" s="8"/>
      <c r="IUA256" s="9"/>
      <c r="IUF256" s="11"/>
      <c r="IUG256" s="8"/>
      <c r="IUH256" s="9"/>
      <c r="IUM256" s="11"/>
      <c r="IUN256" s="8"/>
      <c r="IUO256" s="9"/>
      <c r="IUT256" s="11"/>
      <c r="IUU256" s="8"/>
      <c r="IUV256" s="9"/>
      <c r="IVA256" s="11"/>
      <c r="IVB256" s="8"/>
      <c r="IVC256" s="9"/>
      <c r="IVH256" s="11"/>
      <c r="IVI256" s="8"/>
      <c r="IVJ256" s="9"/>
      <c r="IVO256" s="11"/>
      <c r="IVP256" s="8"/>
      <c r="IVQ256" s="9"/>
      <c r="IVV256" s="11"/>
      <c r="IVW256" s="8"/>
      <c r="IVX256" s="9"/>
      <c r="IWC256" s="11"/>
      <c r="IWD256" s="8"/>
      <c r="IWE256" s="9"/>
      <c r="IWJ256" s="11"/>
      <c r="IWK256" s="8"/>
      <c r="IWL256" s="9"/>
      <c r="IWQ256" s="11"/>
      <c r="IWR256" s="8"/>
      <c r="IWS256" s="9"/>
      <c r="IWX256" s="11"/>
      <c r="IWY256" s="8"/>
      <c r="IWZ256" s="9"/>
      <c r="IXE256" s="11"/>
      <c r="IXF256" s="8"/>
      <c r="IXG256" s="9"/>
      <c r="IXL256" s="11"/>
      <c r="IXM256" s="8"/>
      <c r="IXN256" s="9"/>
      <c r="IXS256" s="11"/>
      <c r="IXT256" s="8"/>
      <c r="IXU256" s="9"/>
      <c r="IXZ256" s="11"/>
      <c r="IYA256" s="8"/>
      <c r="IYB256" s="9"/>
      <c r="IYG256" s="11"/>
      <c r="IYH256" s="8"/>
      <c r="IYI256" s="9"/>
      <c r="IYN256" s="11"/>
      <c r="IYO256" s="8"/>
      <c r="IYP256" s="9"/>
      <c r="IYU256" s="11"/>
      <c r="IYV256" s="8"/>
      <c r="IYW256" s="9"/>
      <c r="IZB256" s="11"/>
      <c r="IZC256" s="8"/>
      <c r="IZD256" s="9"/>
      <c r="IZI256" s="11"/>
      <c r="IZJ256" s="8"/>
      <c r="IZK256" s="9"/>
      <c r="IZP256" s="11"/>
      <c r="IZQ256" s="8"/>
      <c r="IZR256" s="9"/>
      <c r="IZW256" s="11"/>
      <c r="IZX256" s="8"/>
      <c r="IZY256" s="9"/>
      <c r="JAD256" s="11"/>
      <c r="JAE256" s="8"/>
      <c r="JAF256" s="9"/>
      <c r="JAK256" s="11"/>
      <c r="JAL256" s="8"/>
      <c r="JAM256" s="9"/>
      <c r="JAR256" s="11"/>
      <c r="JAS256" s="8"/>
      <c r="JAT256" s="9"/>
      <c r="JAY256" s="11"/>
      <c r="JAZ256" s="8"/>
      <c r="JBA256" s="9"/>
      <c r="JBF256" s="11"/>
      <c r="JBG256" s="8"/>
      <c r="JBH256" s="9"/>
      <c r="JBM256" s="11"/>
      <c r="JBN256" s="8"/>
      <c r="JBO256" s="9"/>
      <c r="JBT256" s="11"/>
      <c r="JBU256" s="8"/>
      <c r="JBV256" s="9"/>
      <c r="JCA256" s="11"/>
      <c r="JCB256" s="8"/>
      <c r="JCC256" s="9"/>
      <c r="JCH256" s="11"/>
      <c r="JCI256" s="8"/>
      <c r="JCJ256" s="9"/>
      <c r="JCO256" s="11"/>
      <c r="JCP256" s="8"/>
      <c r="JCQ256" s="9"/>
      <c r="JCV256" s="11"/>
      <c r="JCW256" s="8"/>
      <c r="JCX256" s="9"/>
      <c r="JDC256" s="11"/>
      <c r="JDD256" s="8"/>
      <c r="JDE256" s="9"/>
      <c r="JDJ256" s="11"/>
      <c r="JDK256" s="8"/>
      <c r="JDL256" s="9"/>
      <c r="JDQ256" s="11"/>
      <c r="JDR256" s="8"/>
      <c r="JDS256" s="9"/>
      <c r="JDX256" s="11"/>
      <c r="JDY256" s="8"/>
      <c r="JDZ256" s="9"/>
      <c r="JEE256" s="11"/>
      <c r="JEF256" s="8"/>
      <c r="JEG256" s="9"/>
      <c r="JEL256" s="11"/>
      <c r="JEM256" s="8"/>
      <c r="JEN256" s="9"/>
      <c r="JES256" s="11"/>
      <c r="JET256" s="8"/>
      <c r="JEU256" s="9"/>
      <c r="JEZ256" s="11"/>
      <c r="JFA256" s="8"/>
      <c r="JFB256" s="9"/>
      <c r="JFG256" s="11"/>
      <c r="JFH256" s="8"/>
      <c r="JFI256" s="9"/>
      <c r="JFN256" s="11"/>
      <c r="JFO256" s="8"/>
      <c r="JFP256" s="9"/>
      <c r="JFU256" s="11"/>
      <c r="JFV256" s="8"/>
      <c r="JFW256" s="9"/>
      <c r="JGB256" s="11"/>
      <c r="JGC256" s="8"/>
      <c r="JGD256" s="9"/>
      <c r="JGI256" s="11"/>
      <c r="JGJ256" s="8"/>
      <c r="JGK256" s="9"/>
      <c r="JGP256" s="11"/>
      <c r="JGQ256" s="8"/>
      <c r="JGR256" s="9"/>
      <c r="JGW256" s="11"/>
      <c r="JGX256" s="8"/>
      <c r="JGY256" s="9"/>
      <c r="JHD256" s="11"/>
      <c r="JHE256" s="8"/>
      <c r="JHF256" s="9"/>
      <c r="JHK256" s="11"/>
      <c r="JHL256" s="8"/>
      <c r="JHM256" s="9"/>
      <c r="JHR256" s="11"/>
      <c r="JHS256" s="8"/>
      <c r="JHT256" s="9"/>
      <c r="JHY256" s="11"/>
      <c r="JHZ256" s="8"/>
      <c r="JIA256" s="9"/>
      <c r="JIF256" s="11"/>
      <c r="JIG256" s="8"/>
      <c r="JIH256" s="9"/>
      <c r="JIM256" s="11"/>
      <c r="JIN256" s="8"/>
      <c r="JIO256" s="9"/>
      <c r="JIT256" s="11"/>
      <c r="JIU256" s="8"/>
      <c r="JIV256" s="9"/>
      <c r="JJA256" s="11"/>
      <c r="JJB256" s="8"/>
      <c r="JJC256" s="9"/>
      <c r="JJH256" s="11"/>
      <c r="JJI256" s="8"/>
      <c r="JJJ256" s="9"/>
      <c r="JJO256" s="11"/>
      <c r="JJP256" s="8"/>
      <c r="JJQ256" s="9"/>
      <c r="JJV256" s="11"/>
      <c r="JJW256" s="8"/>
      <c r="JJX256" s="9"/>
      <c r="JKC256" s="11"/>
      <c r="JKD256" s="8"/>
      <c r="JKE256" s="9"/>
      <c r="JKJ256" s="11"/>
      <c r="JKK256" s="8"/>
      <c r="JKL256" s="9"/>
      <c r="JKQ256" s="11"/>
      <c r="JKR256" s="8"/>
      <c r="JKS256" s="9"/>
      <c r="JKX256" s="11"/>
      <c r="JKY256" s="8"/>
      <c r="JKZ256" s="9"/>
      <c r="JLE256" s="11"/>
      <c r="JLF256" s="8"/>
      <c r="JLG256" s="9"/>
      <c r="JLL256" s="11"/>
      <c r="JLM256" s="8"/>
      <c r="JLN256" s="9"/>
      <c r="JLS256" s="11"/>
      <c r="JLT256" s="8"/>
      <c r="JLU256" s="9"/>
      <c r="JLZ256" s="11"/>
      <c r="JMA256" s="8"/>
      <c r="JMB256" s="9"/>
      <c r="JMG256" s="11"/>
      <c r="JMH256" s="8"/>
      <c r="JMI256" s="9"/>
      <c r="JMN256" s="11"/>
      <c r="JMO256" s="8"/>
      <c r="JMP256" s="9"/>
      <c r="JMU256" s="11"/>
      <c r="JMV256" s="8"/>
      <c r="JMW256" s="9"/>
      <c r="JNB256" s="11"/>
      <c r="JNC256" s="8"/>
      <c r="JND256" s="9"/>
      <c r="JNI256" s="11"/>
      <c r="JNJ256" s="8"/>
      <c r="JNK256" s="9"/>
      <c r="JNP256" s="11"/>
      <c r="JNQ256" s="8"/>
      <c r="JNR256" s="9"/>
      <c r="JNW256" s="11"/>
      <c r="JNX256" s="8"/>
      <c r="JNY256" s="9"/>
      <c r="JOD256" s="11"/>
      <c r="JOE256" s="8"/>
      <c r="JOF256" s="9"/>
      <c r="JOK256" s="11"/>
      <c r="JOL256" s="8"/>
      <c r="JOM256" s="9"/>
      <c r="JOR256" s="11"/>
      <c r="JOS256" s="8"/>
      <c r="JOT256" s="9"/>
      <c r="JOY256" s="11"/>
      <c r="JOZ256" s="8"/>
      <c r="JPA256" s="9"/>
      <c r="JPF256" s="11"/>
      <c r="JPG256" s="8"/>
      <c r="JPH256" s="9"/>
      <c r="JPM256" s="11"/>
      <c r="JPN256" s="8"/>
      <c r="JPO256" s="9"/>
      <c r="JPT256" s="11"/>
      <c r="JPU256" s="8"/>
      <c r="JPV256" s="9"/>
      <c r="JQA256" s="11"/>
      <c r="JQB256" s="8"/>
      <c r="JQC256" s="9"/>
      <c r="JQH256" s="11"/>
      <c r="JQI256" s="8"/>
      <c r="JQJ256" s="9"/>
      <c r="JQO256" s="11"/>
      <c r="JQP256" s="8"/>
      <c r="JQQ256" s="9"/>
      <c r="JQV256" s="11"/>
      <c r="JQW256" s="8"/>
      <c r="JQX256" s="9"/>
      <c r="JRC256" s="11"/>
      <c r="JRD256" s="8"/>
      <c r="JRE256" s="9"/>
      <c r="JRJ256" s="11"/>
      <c r="JRK256" s="8"/>
      <c r="JRL256" s="9"/>
      <c r="JRQ256" s="11"/>
      <c r="JRR256" s="8"/>
      <c r="JRS256" s="9"/>
      <c r="JRX256" s="11"/>
      <c r="JRY256" s="8"/>
      <c r="JRZ256" s="9"/>
      <c r="JSE256" s="11"/>
      <c r="JSF256" s="8"/>
      <c r="JSG256" s="9"/>
      <c r="JSL256" s="11"/>
      <c r="JSM256" s="8"/>
      <c r="JSN256" s="9"/>
      <c r="JSS256" s="11"/>
      <c r="JST256" s="8"/>
      <c r="JSU256" s="9"/>
      <c r="JSZ256" s="11"/>
      <c r="JTA256" s="8"/>
      <c r="JTB256" s="9"/>
      <c r="JTG256" s="11"/>
      <c r="JTH256" s="8"/>
      <c r="JTI256" s="9"/>
      <c r="JTN256" s="11"/>
      <c r="JTO256" s="8"/>
      <c r="JTP256" s="9"/>
      <c r="JTU256" s="11"/>
      <c r="JTV256" s="8"/>
      <c r="JTW256" s="9"/>
      <c r="JUB256" s="11"/>
      <c r="JUC256" s="8"/>
      <c r="JUD256" s="9"/>
      <c r="JUI256" s="11"/>
      <c r="JUJ256" s="8"/>
      <c r="JUK256" s="9"/>
      <c r="JUP256" s="11"/>
      <c r="JUQ256" s="8"/>
      <c r="JUR256" s="9"/>
      <c r="JUW256" s="11"/>
      <c r="JUX256" s="8"/>
      <c r="JUY256" s="9"/>
      <c r="JVD256" s="11"/>
      <c r="JVE256" s="8"/>
      <c r="JVF256" s="9"/>
      <c r="JVK256" s="11"/>
      <c r="JVL256" s="8"/>
      <c r="JVM256" s="9"/>
      <c r="JVR256" s="11"/>
      <c r="JVS256" s="8"/>
      <c r="JVT256" s="9"/>
      <c r="JVY256" s="11"/>
      <c r="JVZ256" s="8"/>
      <c r="JWA256" s="9"/>
      <c r="JWF256" s="11"/>
      <c r="JWG256" s="8"/>
      <c r="JWH256" s="9"/>
      <c r="JWM256" s="11"/>
      <c r="JWN256" s="8"/>
      <c r="JWO256" s="9"/>
      <c r="JWT256" s="11"/>
      <c r="JWU256" s="8"/>
      <c r="JWV256" s="9"/>
      <c r="JXA256" s="11"/>
      <c r="JXB256" s="8"/>
      <c r="JXC256" s="9"/>
      <c r="JXH256" s="11"/>
      <c r="JXI256" s="8"/>
      <c r="JXJ256" s="9"/>
      <c r="JXO256" s="11"/>
      <c r="JXP256" s="8"/>
      <c r="JXQ256" s="9"/>
      <c r="JXV256" s="11"/>
      <c r="JXW256" s="8"/>
      <c r="JXX256" s="9"/>
      <c r="JYC256" s="11"/>
      <c r="JYD256" s="8"/>
      <c r="JYE256" s="9"/>
      <c r="JYJ256" s="11"/>
      <c r="JYK256" s="8"/>
      <c r="JYL256" s="9"/>
      <c r="JYQ256" s="11"/>
      <c r="JYR256" s="8"/>
      <c r="JYS256" s="9"/>
      <c r="JYX256" s="11"/>
      <c r="JYY256" s="8"/>
      <c r="JYZ256" s="9"/>
      <c r="JZE256" s="11"/>
      <c r="JZF256" s="8"/>
      <c r="JZG256" s="9"/>
      <c r="JZL256" s="11"/>
      <c r="JZM256" s="8"/>
      <c r="JZN256" s="9"/>
      <c r="JZS256" s="11"/>
      <c r="JZT256" s="8"/>
      <c r="JZU256" s="9"/>
      <c r="JZZ256" s="11"/>
      <c r="KAA256" s="8"/>
      <c r="KAB256" s="9"/>
      <c r="KAG256" s="11"/>
      <c r="KAH256" s="8"/>
      <c r="KAI256" s="9"/>
      <c r="KAN256" s="11"/>
      <c r="KAO256" s="8"/>
      <c r="KAP256" s="9"/>
      <c r="KAU256" s="11"/>
      <c r="KAV256" s="8"/>
      <c r="KAW256" s="9"/>
      <c r="KBB256" s="11"/>
      <c r="KBC256" s="8"/>
      <c r="KBD256" s="9"/>
      <c r="KBI256" s="11"/>
      <c r="KBJ256" s="8"/>
      <c r="KBK256" s="9"/>
      <c r="KBP256" s="11"/>
      <c r="KBQ256" s="8"/>
      <c r="KBR256" s="9"/>
      <c r="KBW256" s="11"/>
      <c r="KBX256" s="8"/>
      <c r="KBY256" s="9"/>
      <c r="KCD256" s="11"/>
      <c r="KCE256" s="8"/>
      <c r="KCF256" s="9"/>
      <c r="KCK256" s="11"/>
      <c r="KCL256" s="8"/>
      <c r="KCM256" s="9"/>
      <c r="KCR256" s="11"/>
      <c r="KCS256" s="8"/>
      <c r="KCT256" s="9"/>
      <c r="KCY256" s="11"/>
      <c r="KCZ256" s="8"/>
      <c r="KDA256" s="9"/>
      <c r="KDF256" s="11"/>
      <c r="KDG256" s="8"/>
      <c r="KDH256" s="9"/>
      <c r="KDM256" s="11"/>
      <c r="KDN256" s="8"/>
      <c r="KDO256" s="9"/>
      <c r="KDT256" s="11"/>
      <c r="KDU256" s="8"/>
      <c r="KDV256" s="9"/>
      <c r="KEA256" s="11"/>
      <c r="KEB256" s="8"/>
      <c r="KEC256" s="9"/>
      <c r="KEH256" s="11"/>
      <c r="KEI256" s="8"/>
      <c r="KEJ256" s="9"/>
      <c r="KEO256" s="11"/>
      <c r="KEP256" s="8"/>
      <c r="KEQ256" s="9"/>
      <c r="KEV256" s="11"/>
      <c r="KEW256" s="8"/>
      <c r="KEX256" s="9"/>
      <c r="KFC256" s="11"/>
      <c r="KFD256" s="8"/>
      <c r="KFE256" s="9"/>
      <c r="KFJ256" s="11"/>
      <c r="KFK256" s="8"/>
      <c r="KFL256" s="9"/>
      <c r="KFQ256" s="11"/>
      <c r="KFR256" s="8"/>
      <c r="KFS256" s="9"/>
      <c r="KFX256" s="11"/>
      <c r="KFY256" s="8"/>
      <c r="KFZ256" s="9"/>
      <c r="KGE256" s="11"/>
      <c r="KGF256" s="8"/>
      <c r="KGG256" s="9"/>
      <c r="KGL256" s="11"/>
      <c r="KGM256" s="8"/>
      <c r="KGN256" s="9"/>
      <c r="KGS256" s="11"/>
      <c r="KGT256" s="8"/>
      <c r="KGU256" s="9"/>
      <c r="KGZ256" s="11"/>
      <c r="KHA256" s="8"/>
      <c r="KHB256" s="9"/>
      <c r="KHG256" s="11"/>
      <c r="KHH256" s="8"/>
      <c r="KHI256" s="9"/>
      <c r="KHN256" s="11"/>
      <c r="KHO256" s="8"/>
      <c r="KHP256" s="9"/>
      <c r="KHU256" s="11"/>
      <c r="KHV256" s="8"/>
      <c r="KHW256" s="9"/>
      <c r="KIB256" s="11"/>
      <c r="KIC256" s="8"/>
      <c r="KID256" s="9"/>
      <c r="KII256" s="11"/>
      <c r="KIJ256" s="8"/>
      <c r="KIK256" s="9"/>
      <c r="KIP256" s="11"/>
      <c r="KIQ256" s="8"/>
      <c r="KIR256" s="9"/>
      <c r="KIW256" s="11"/>
      <c r="KIX256" s="8"/>
      <c r="KIY256" s="9"/>
      <c r="KJD256" s="11"/>
      <c r="KJE256" s="8"/>
      <c r="KJF256" s="9"/>
      <c r="KJK256" s="11"/>
      <c r="KJL256" s="8"/>
      <c r="KJM256" s="9"/>
      <c r="KJR256" s="11"/>
      <c r="KJS256" s="8"/>
      <c r="KJT256" s="9"/>
      <c r="KJY256" s="11"/>
      <c r="KJZ256" s="8"/>
      <c r="KKA256" s="9"/>
      <c r="KKF256" s="11"/>
      <c r="KKG256" s="8"/>
      <c r="KKH256" s="9"/>
      <c r="KKM256" s="11"/>
      <c r="KKN256" s="8"/>
      <c r="KKO256" s="9"/>
      <c r="KKT256" s="11"/>
      <c r="KKU256" s="8"/>
      <c r="KKV256" s="9"/>
      <c r="KLA256" s="11"/>
      <c r="KLB256" s="8"/>
      <c r="KLC256" s="9"/>
      <c r="KLH256" s="11"/>
      <c r="KLI256" s="8"/>
      <c r="KLJ256" s="9"/>
      <c r="KLO256" s="11"/>
      <c r="KLP256" s="8"/>
      <c r="KLQ256" s="9"/>
      <c r="KLV256" s="11"/>
      <c r="KLW256" s="8"/>
      <c r="KLX256" s="9"/>
      <c r="KMC256" s="11"/>
      <c r="KMD256" s="8"/>
      <c r="KME256" s="9"/>
      <c r="KMJ256" s="11"/>
      <c r="KMK256" s="8"/>
      <c r="KML256" s="9"/>
      <c r="KMQ256" s="11"/>
      <c r="KMR256" s="8"/>
      <c r="KMS256" s="9"/>
      <c r="KMX256" s="11"/>
      <c r="KMY256" s="8"/>
      <c r="KMZ256" s="9"/>
      <c r="KNE256" s="11"/>
      <c r="KNF256" s="8"/>
      <c r="KNG256" s="9"/>
      <c r="KNL256" s="11"/>
      <c r="KNM256" s="8"/>
      <c r="KNN256" s="9"/>
      <c r="KNS256" s="11"/>
      <c r="KNT256" s="8"/>
      <c r="KNU256" s="9"/>
      <c r="KNZ256" s="11"/>
      <c r="KOA256" s="8"/>
      <c r="KOB256" s="9"/>
      <c r="KOG256" s="11"/>
      <c r="KOH256" s="8"/>
      <c r="KOI256" s="9"/>
      <c r="KON256" s="11"/>
      <c r="KOO256" s="8"/>
      <c r="KOP256" s="9"/>
      <c r="KOU256" s="11"/>
      <c r="KOV256" s="8"/>
      <c r="KOW256" s="9"/>
      <c r="KPB256" s="11"/>
      <c r="KPC256" s="8"/>
      <c r="KPD256" s="9"/>
      <c r="KPI256" s="11"/>
      <c r="KPJ256" s="8"/>
      <c r="KPK256" s="9"/>
      <c r="KPP256" s="11"/>
      <c r="KPQ256" s="8"/>
      <c r="KPR256" s="9"/>
      <c r="KPW256" s="11"/>
      <c r="KPX256" s="8"/>
      <c r="KPY256" s="9"/>
      <c r="KQD256" s="11"/>
      <c r="KQE256" s="8"/>
      <c r="KQF256" s="9"/>
      <c r="KQK256" s="11"/>
      <c r="KQL256" s="8"/>
      <c r="KQM256" s="9"/>
      <c r="KQR256" s="11"/>
      <c r="KQS256" s="8"/>
      <c r="KQT256" s="9"/>
      <c r="KQY256" s="11"/>
      <c r="KQZ256" s="8"/>
      <c r="KRA256" s="9"/>
      <c r="KRF256" s="11"/>
      <c r="KRG256" s="8"/>
      <c r="KRH256" s="9"/>
      <c r="KRM256" s="11"/>
      <c r="KRN256" s="8"/>
      <c r="KRO256" s="9"/>
      <c r="KRT256" s="11"/>
      <c r="KRU256" s="8"/>
      <c r="KRV256" s="9"/>
      <c r="KSA256" s="11"/>
      <c r="KSB256" s="8"/>
      <c r="KSC256" s="9"/>
      <c r="KSH256" s="11"/>
      <c r="KSI256" s="8"/>
      <c r="KSJ256" s="9"/>
      <c r="KSO256" s="11"/>
      <c r="KSP256" s="8"/>
      <c r="KSQ256" s="9"/>
      <c r="KSV256" s="11"/>
      <c r="KSW256" s="8"/>
      <c r="KSX256" s="9"/>
      <c r="KTC256" s="11"/>
      <c r="KTD256" s="8"/>
      <c r="KTE256" s="9"/>
      <c r="KTJ256" s="11"/>
      <c r="KTK256" s="8"/>
      <c r="KTL256" s="9"/>
      <c r="KTQ256" s="11"/>
      <c r="KTR256" s="8"/>
      <c r="KTS256" s="9"/>
      <c r="KTX256" s="11"/>
      <c r="KTY256" s="8"/>
      <c r="KTZ256" s="9"/>
      <c r="KUE256" s="11"/>
      <c r="KUF256" s="8"/>
      <c r="KUG256" s="9"/>
      <c r="KUL256" s="11"/>
      <c r="KUM256" s="8"/>
      <c r="KUN256" s="9"/>
      <c r="KUS256" s="11"/>
      <c r="KUT256" s="8"/>
      <c r="KUU256" s="9"/>
      <c r="KUZ256" s="11"/>
      <c r="KVA256" s="8"/>
      <c r="KVB256" s="9"/>
      <c r="KVG256" s="11"/>
      <c r="KVH256" s="8"/>
      <c r="KVI256" s="9"/>
      <c r="KVN256" s="11"/>
      <c r="KVO256" s="8"/>
      <c r="KVP256" s="9"/>
      <c r="KVU256" s="11"/>
      <c r="KVV256" s="8"/>
      <c r="KVW256" s="9"/>
      <c r="KWB256" s="11"/>
      <c r="KWC256" s="8"/>
      <c r="KWD256" s="9"/>
      <c r="KWI256" s="11"/>
      <c r="KWJ256" s="8"/>
      <c r="KWK256" s="9"/>
      <c r="KWP256" s="11"/>
      <c r="KWQ256" s="8"/>
      <c r="KWR256" s="9"/>
      <c r="KWW256" s="11"/>
      <c r="KWX256" s="8"/>
      <c r="KWY256" s="9"/>
      <c r="KXD256" s="11"/>
      <c r="KXE256" s="8"/>
      <c r="KXF256" s="9"/>
      <c r="KXK256" s="11"/>
      <c r="KXL256" s="8"/>
      <c r="KXM256" s="9"/>
      <c r="KXR256" s="11"/>
      <c r="KXS256" s="8"/>
      <c r="KXT256" s="9"/>
      <c r="KXY256" s="11"/>
      <c r="KXZ256" s="8"/>
      <c r="KYA256" s="9"/>
      <c r="KYF256" s="11"/>
      <c r="KYG256" s="8"/>
      <c r="KYH256" s="9"/>
      <c r="KYM256" s="11"/>
      <c r="KYN256" s="8"/>
      <c r="KYO256" s="9"/>
      <c r="KYT256" s="11"/>
      <c r="KYU256" s="8"/>
      <c r="KYV256" s="9"/>
      <c r="KZA256" s="11"/>
      <c r="KZB256" s="8"/>
      <c r="KZC256" s="9"/>
      <c r="KZH256" s="11"/>
      <c r="KZI256" s="8"/>
      <c r="KZJ256" s="9"/>
      <c r="KZO256" s="11"/>
      <c r="KZP256" s="8"/>
      <c r="KZQ256" s="9"/>
      <c r="KZV256" s="11"/>
      <c r="KZW256" s="8"/>
      <c r="KZX256" s="9"/>
      <c r="LAC256" s="11"/>
      <c r="LAD256" s="8"/>
      <c r="LAE256" s="9"/>
      <c r="LAJ256" s="11"/>
      <c r="LAK256" s="8"/>
      <c r="LAL256" s="9"/>
      <c r="LAQ256" s="11"/>
      <c r="LAR256" s="8"/>
      <c r="LAS256" s="9"/>
      <c r="LAX256" s="11"/>
      <c r="LAY256" s="8"/>
      <c r="LAZ256" s="9"/>
      <c r="LBE256" s="11"/>
      <c r="LBF256" s="8"/>
      <c r="LBG256" s="9"/>
      <c r="LBL256" s="11"/>
      <c r="LBM256" s="8"/>
      <c r="LBN256" s="9"/>
      <c r="LBS256" s="11"/>
      <c r="LBT256" s="8"/>
      <c r="LBU256" s="9"/>
      <c r="LBZ256" s="11"/>
      <c r="LCA256" s="8"/>
      <c r="LCB256" s="9"/>
      <c r="LCG256" s="11"/>
      <c r="LCH256" s="8"/>
      <c r="LCI256" s="9"/>
      <c r="LCN256" s="11"/>
      <c r="LCO256" s="8"/>
      <c r="LCP256" s="9"/>
      <c r="LCU256" s="11"/>
      <c r="LCV256" s="8"/>
      <c r="LCW256" s="9"/>
      <c r="LDB256" s="11"/>
      <c r="LDC256" s="8"/>
      <c r="LDD256" s="9"/>
      <c r="LDI256" s="11"/>
      <c r="LDJ256" s="8"/>
      <c r="LDK256" s="9"/>
      <c r="LDP256" s="11"/>
      <c r="LDQ256" s="8"/>
      <c r="LDR256" s="9"/>
      <c r="LDW256" s="11"/>
      <c r="LDX256" s="8"/>
      <c r="LDY256" s="9"/>
      <c r="LED256" s="11"/>
      <c r="LEE256" s="8"/>
      <c r="LEF256" s="9"/>
      <c r="LEK256" s="11"/>
      <c r="LEL256" s="8"/>
      <c r="LEM256" s="9"/>
      <c r="LER256" s="11"/>
      <c r="LES256" s="8"/>
      <c r="LET256" s="9"/>
      <c r="LEY256" s="11"/>
      <c r="LEZ256" s="8"/>
      <c r="LFA256" s="9"/>
      <c r="LFF256" s="11"/>
      <c r="LFG256" s="8"/>
      <c r="LFH256" s="9"/>
      <c r="LFM256" s="11"/>
      <c r="LFN256" s="8"/>
      <c r="LFO256" s="9"/>
      <c r="LFT256" s="11"/>
      <c r="LFU256" s="8"/>
      <c r="LFV256" s="9"/>
      <c r="LGA256" s="11"/>
      <c r="LGB256" s="8"/>
      <c r="LGC256" s="9"/>
      <c r="LGH256" s="11"/>
      <c r="LGI256" s="8"/>
      <c r="LGJ256" s="9"/>
      <c r="LGO256" s="11"/>
      <c r="LGP256" s="8"/>
      <c r="LGQ256" s="9"/>
      <c r="LGV256" s="11"/>
      <c r="LGW256" s="8"/>
      <c r="LGX256" s="9"/>
      <c r="LHC256" s="11"/>
      <c r="LHD256" s="8"/>
      <c r="LHE256" s="9"/>
      <c r="LHJ256" s="11"/>
      <c r="LHK256" s="8"/>
      <c r="LHL256" s="9"/>
      <c r="LHQ256" s="11"/>
      <c r="LHR256" s="8"/>
      <c r="LHS256" s="9"/>
      <c r="LHX256" s="11"/>
      <c r="LHY256" s="8"/>
      <c r="LHZ256" s="9"/>
      <c r="LIE256" s="11"/>
      <c r="LIF256" s="8"/>
      <c r="LIG256" s="9"/>
      <c r="LIL256" s="11"/>
      <c r="LIM256" s="8"/>
      <c r="LIN256" s="9"/>
      <c r="LIS256" s="11"/>
      <c r="LIT256" s="8"/>
      <c r="LIU256" s="9"/>
      <c r="LIZ256" s="11"/>
      <c r="LJA256" s="8"/>
      <c r="LJB256" s="9"/>
      <c r="LJG256" s="11"/>
      <c r="LJH256" s="8"/>
      <c r="LJI256" s="9"/>
      <c r="LJN256" s="11"/>
      <c r="LJO256" s="8"/>
      <c r="LJP256" s="9"/>
      <c r="LJU256" s="11"/>
      <c r="LJV256" s="8"/>
      <c r="LJW256" s="9"/>
      <c r="LKB256" s="11"/>
      <c r="LKC256" s="8"/>
      <c r="LKD256" s="9"/>
      <c r="LKI256" s="11"/>
      <c r="LKJ256" s="8"/>
      <c r="LKK256" s="9"/>
      <c r="LKP256" s="11"/>
      <c r="LKQ256" s="8"/>
      <c r="LKR256" s="9"/>
      <c r="LKW256" s="11"/>
      <c r="LKX256" s="8"/>
      <c r="LKY256" s="9"/>
      <c r="LLD256" s="11"/>
      <c r="LLE256" s="8"/>
      <c r="LLF256" s="9"/>
      <c r="LLK256" s="11"/>
      <c r="LLL256" s="8"/>
      <c r="LLM256" s="9"/>
      <c r="LLR256" s="11"/>
      <c r="LLS256" s="8"/>
      <c r="LLT256" s="9"/>
      <c r="LLY256" s="11"/>
      <c r="LLZ256" s="8"/>
      <c r="LMA256" s="9"/>
      <c r="LMF256" s="11"/>
      <c r="LMG256" s="8"/>
      <c r="LMH256" s="9"/>
      <c r="LMM256" s="11"/>
      <c r="LMN256" s="8"/>
      <c r="LMO256" s="9"/>
      <c r="LMT256" s="11"/>
      <c r="LMU256" s="8"/>
      <c r="LMV256" s="9"/>
      <c r="LNA256" s="11"/>
      <c r="LNB256" s="8"/>
      <c r="LNC256" s="9"/>
      <c r="LNH256" s="11"/>
      <c r="LNI256" s="8"/>
      <c r="LNJ256" s="9"/>
      <c r="LNO256" s="11"/>
      <c r="LNP256" s="8"/>
      <c r="LNQ256" s="9"/>
      <c r="LNV256" s="11"/>
      <c r="LNW256" s="8"/>
      <c r="LNX256" s="9"/>
      <c r="LOC256" s="11"/>
      <c r="LOD256" s="8"/>
      <c r="LOE256" s="9"/>
      <c r="LOJ256" s="11"/>
      <c r="LOK256" s="8"/>
      <c r="LOL256" s="9"/>
      <c r="LOQ256" s="11"/>
      <c r="LOR256" s="8"/>
      <c r="LOS256" s="9"/>
      <c r="LOX256" s="11"/>
      <c r="LOY256" s="8"/>
      <c r="LOZ256" s="9"/>
      <c r="LPE256" s="11"/>
      <c r="LPF256" s="8"/>
      <c r="LPG256" s="9"/>
      <c r="LPL256" s="11"/>
      <c r="LPM256" s="8"/>
      <c r="LPN256" s="9"/>
      <c r="LPS256" s="11"/>
      <c r="LPT256" s="8"/>
      <c r="LPU256" s="9"/>
      <c r="LPZ256" s="11"/>
      <c r="LQA256" s="8"/>
      <c r="LQB256" s="9"/>
      <c r="LQG256" s="11"/>
      <c r="LQH256" s="8"/>
      <c r="LQI256" s="9"/>
      <c r="LQN256" s="11"/>
      <c r="LQO256" s="8"/>
      <c r="LQP256" s="9"/>
      <c r="LQU256" s="11"/>
      <c r="LQV256" s="8"/>
      <c r="LQW256" s="9"/>
      <c r="LRB256" s="11"/>
      <c r="LRC256" s="8"/>
      <c r="LRD256" s="9"/>
      <c r="LRI256" s="11"/>
      <c r="LRJ256" s="8"/>
      <c r="LRK256" s="9"/>
      <c r="LRP256" s="11"/>
      <c r="LRQ256" s="8"/>
      <c r="LRR256" s="9"/>
      <c r="LRW256" s="11"/>
      <c r="LRX256" s="8"/>
      <c r="LRY256" s="9"/>
      <c r="LSD256" s="11"/>
      <c r="LSE256" s="8"/>
      <c r="LSF256" s="9"/>
      <c r="LSK256" s="11"/>
      <c r="LSL256" s="8"/>
      <c r="LSM256" s="9"/>
      <c r="LSR256" s="11"/>
      <c r="LSS256" s="8"/>
      <c r="LST256" s="9"/>
      <c r="LSY256" s="11"/>
      <c r="LSZ256" s="8"/>
      <c r="LTA256" s="9"/>
      <c r="LTF256" s="11"/>
      <c r="LTG256" s="8"/>
      <c r="LTH256" s="9"/>
      <c r="LTM256" s="11"/>
      <c r="LTN256" s="8"/>
      <c r="LTO256" s="9"/>
      <c r="LTT256" s="11"/>
      <c r="LTU256" s="8"/>
      <c r="LTV256" s="9"/>
      <c r="LUA256" s="11"/>
      <c r="LUB256" s="8"/>
      <c r="LUC256" s="9"/>
      <c r="LUH256" s="11"/>
      <c r="LUI256" s="8"/>
      <c r="LUJ256" s="9"/>
      <c r="LUO256" s="11"/>
      <c r="LUP256" s="8"/>
      <c r="LUQ256" s="9"/>
      <c r="LUV256" s="11"/>
      <c r="LUW256" s="8"/>
      <c r="LUX256" s="9"/>
      <c r="LVC256" s="11"/>
      <c r="LVD256" s="8"/>
      <c r="LVE256" s="9"/>
      <c r="LVJ256" s="11"/>
      <c r="LVK256" s="8"/>
      <c r="LVL256" s="9"/>
      <c r="LVQ256" s="11"/>
      <c r="LVR256" s="8"/>
      <c r="LVS256" s="9"/>
      <c r="LVX256" s="11"/>
      <c r="LVY256" s="8"/>
      <c r="LVZ256" s="9"/>
      <c r="LWE256" s="11"/>
      <c r="LWF256" s="8"/>
      <c r="LWG256" s="9"/>
      <c r="LWL256" s="11"/>
      <c r="LWM256" s="8"/>
      <c r="LWN256" s="9"/>
      <c r="LWS256" s="11"/>
      <c r="LWT256" s="8"/>
      <c r="LWU256" s="9"/>
      <c r="LWZ256" s="11"/>
      <c r="LXA256" s="8"/>
      <c r="LXB256" s="9"/>
      <c r="LXG256" s="11"/>
      <c r="LXH256" s="8"/>
      <c r="LXI256" s="9"/>
      <c r="LXN256" s="11"/>
      <c r="LXO256" s="8"/>
      <c r="LXP256" s="9"/>
      <c r="LXU256" s="11"/>
      <c r="LXV256" s="8"/>
      <c r="LXW256" s="9"/>
      <c r="LYB256" s="11"/>
      <c r="LYC256" s="8"/>
      <c r="LYD256" s="9"/>
      <c r="LYI256" s="11"/>
      <c r="LYJ256" s="8"/>
      <c r="LYK256" s="9"/>
      <c r="LYP256" s="11"/>
      <c r="LYQ256" s="8"/>
      <c r="LYR256" s="9"/>
      <c r="LYW256" s="11"/>
      <c r="LYX256" s="8"/>
      <c r="LYY256" s="9"/>
      <c r="LZD256" s="11"/>
      <c r="LZE256" s="8"/>
      <c r="LZF256" s="9"/>
      <c r="LZK256" s="11"/>
      <c r="LZL256" s="8"/>
      <c r="LZM256" s="9"/>
      <c r="LZR256" s="11"/>
      <c r="LZS256" s="8"/>
      <c r="LZT256" s="9"/>
      <c r="LZY256" s="11"/>
      <c r="LZZ256" s="8"/>
      <c r="MAA256" s="9"/>
      <c r="MAF256" s="11"/>
      <c r="MAG256" s="8"/>
      <c r="MAH256" s="9"/>
      <c r="MAM256" s="11"/>
      <c r="MAN256" s="8"/>
      <c r="MAO256" s="9"/>
      <c r="MAT256" s="11"/>
      <c r="MAU256" s="8"/>
      <c r="MAV256" s="9"/>
      <c r="MBA256" s="11"/>
      <c r="MBB256" s="8"/>
      <c r="MBC256" s="9"/>
      <c r="MBH256" s="11"/>
      <c r="MBI256" s="8"/>
      <c r="MBJ256" s="9"/>
      <c r="MBO256" s="11"/>
      <c r="MBP256" s="8"/>
      <c r="MBQ256" s="9"/>
      <c r="MBV256" s="11"/>
      <c r="MBW256" s="8"/>
      <c r="MBX256" s="9"/>
      <c r="MCC256" s="11"/>
      <c r="MCD256" s="8"/>
      <c r="MCE256" s="9"/>
      <c r="MCJ256" s="11"/>
      <c r="MCK256" s="8"/>
      <c r="MCL256" s="9"/>
      <c r="MCQ256" s="11"/>
      <c r="MCR256" s="8"/>
      <c r="MCS256" s="9"/>
      <c r="MCX256" s="11"/>
      <c r="MCY256" s="8"/>
      <c r="MCZ256" s="9"/>
      <c r="MDE256" s="11"/>
      <c r="MDF256" s="8"/>
      <c r="MDG256" s="9"/>
      <c r="MDL256" s="11"/>
      <c r="MDM256" s="8"/>
      <c r="MDN256" s="9"/>
      <c r="MDS256" s="11"/>
      <c r="MDT256" s="8"/>
      <c r="MDU256" s="9"/>
      <c r="MDZ256" s="11"/>
      <c r="MEA256" s="8"/>
      <c r="MEB256" s="9"/>
      <c r="MEG256" s="11"/>
      <c r="MEH256" s="8"/>
      <c r="MEI256" s="9"/>
      <c r="MEN256" s="11"/>
      <c r="MEO256" s="8"/>
      <c r="MEP256" s="9"/>
      <c r="MEU256" s="11"/>
      <c r="MEV256" s="8"/>
      <c r="MEW256" s="9"/>
      <c r="MFB256" s="11"/>
      <c r="MFC256" s="8"/>
      <c r="MFD256" s="9"/>
      <c r="MFI256" s="11"/>
      <c r="MFJ256" s="8"/>
      <c r="MFK256" s="9"/>
      <c r="MFP256" s="11"/>
      <c r="MFQ256" s="8"/>
      <c r="MFR256" s="9"/>
      <c r="MFW256" s="11"/>
      <c r="MFX256" s="8"/>
      <c r="MFY256" s="9"/>
      <c r="MGD256" s="11"/>
      <c r="MGE256" s="8"/>
      <c r="MGF256" s="9"/>
      <c r="MGK256" s="11"/>
      <c r="MGL256" s="8"/>
      <c r="MGM256" s="9"/>
      <c r="MGR256" s="11"/>
      <c r="MGS256" s="8"/>
      <c r="MGT256" s="9"/>
      <c r="MGY256" s="11"/>
      <c r="MGZ256" s="8"/>
      <c r="MHA256" s="9"/>
      <c r="MHF256" s="11"/>
      <c r="MHG256" s="8"/>
      <c r="MHH256" s="9"/>
      <c r="MHM256" s="11"/>
      <c r="MHN256" s="8"/>
      <c r="MHO256" s="9"/>
      <c r="MHT256" s="11"/>
      <c r="MHU256" s="8"/>
      <c r="MHV256" s="9"/>
      <c r="MIA256" s="11"/>
      <c r="MIB256" s="8"/>
      <c r="MIC256" s="9"/>
      <c r="MIH256" s="11"/>
      <c r="MII256" s="8"/>
      <c r="MIJ256" s="9"/>
      <c r="MIO256" s="11"/>
      <c r="MIP256" s="8"/>
      <c r="MIQ256" s="9"/>
      <c r="MIV256" s="11"/>
      <c r="MIW256" s="8"/>
      <c r="MIX256" s="9"/>
      <c r="MJC256" s="11"/>
      <c r="MJD256" s="8"/>
      <c r="MJE256" s="9"/>
      <c r="MJJ256" s="11"/>
      <c r="MJK256" s="8"/>
      <c r="MJL256" s="9"/>
      <c r="MJQ256" s="11"/>
      <c r="MJR256" s="8"/>
      <c r="MJS256" s="9"/>
      <c r="MJX256" s="11"/>
      <c r="MJY256" s="8"/>
      <c r="MJZ256" s="9"/>
      <c r="MKE256" s="11"/>
      <c r="MKF256" s="8"/>
      <c r="MKG256" s="9"/>
      <c r="MKL256" s="11"/>
      <c r="MKM256" s="8"/>
      <c r="MKN256" s="9"/>
      <c r="MKS256" s="11"/>
      <c r="MKT256" s="8"/>
      <c r="MKU256" s="9"/>
      <c r="MKZ256" s="11"/>
      <c r="MLA256" s="8"/>
      <c r="MLB256" s="9"/>
      <c r="MLG256" s="11"/>
      <c r="MLH256" s="8"/>
      <c r="MLI256" s="9"/>
      <c r="MLN256" s="11"/>
      <c r="MLO256" s="8"/>
      <c r="MLP256" s="9"/>
      <c r="MLU256" s="11"/>
      <c r="MLV256" s="8"/>
      <c r="MLW256" s="9"/>
      <c r="MMB256" s="11"/>
      <c r="MMC256" s="8"/>
      <c r="MMD256" s="9"/>
      <c r="MMI256" s="11"/>
      <c r="MMJ256" s="8"/>
      <c r="MMK256" s="9"/>
      <c r="MMP256" s="11"/>
      <c r="MMQ256" s="8"/>
      <c r="MMR256" s="9"/>
      <c r="MMW256" s="11"/>
      <c r="MMX256" s="8"/>
      <c r="MMY256" s="9"/>
      <c r="MND256" s="11"/>
      <c r="MNE256" s="8"/>
      <c r="MNF256" s="9"/>
      <c r="MNK256" s="11"/>
      <c r="MNL256" s="8"/>
      <c r="MNM256" s="9"/>
      <c r="MNR256" s="11"/>
      <c r="MNS256" s="8"/>
      <c r="MNT256" s="9"/>
      <c r="MNY256" s="11"/>
      <c r="MNZ256" s="8"/>
      <c r="MOA256" s="9"/>
      <c r="MOF256" s="11"/>
      <c r="MOG256" s="8"/>
      <c r="MOH256" s="9"/>
      <c r="MOM256" s="11"/>
      <c r="MON256" s="8"/>
      <c r="MOO256" s="9"/>
      <c r="MOT256" s="11"/>
      <c r="MOU256" s="8"/>
      <c r="MOV256" s="9"/>
      <c r="MPA256" s="11"/>
      <c r="MPB256" s="8"/>
      <c r="MPC256" s="9"/>
      <c r="MPH256" s="11"/>
      <c r="MPI256" s="8"/>
      <c r="MPJ256" s="9"/>
      <c r="MPO256" s="11"/>
      <c r="MPP256" s="8"/>
      <c r="MPQ256" s="9"/>
      <c r="MPV256" s="11"/>
      <c r="MPW256" s="8"/>
      <c r="MPX256" s="9"/>
      <c r="MQC256" s="11"/>
      <c r="MQD256" s="8"/>
      <c r="MQE256" s="9"/>
      <c r="MQJ256" s="11"/>
      <c r="MQK256" s="8"/>
      <c r="MQL256" s="9"/>
      <c r="MQQ256" s="11"/>
      <c r="MQR256" s="8"/>
      <c r="MQS256" s="9"/>
      <c r="MQX256" s="11"/>
      <c r="MQY256" s="8"/>
      <c r="MQZ256" s="9"/>
      <c r="MRE256" s="11"/>
      <c r="MRF256" s="8"/>
      <c r="MRG256" s="9"/>
      <c r="MRL256" s="11"/>
      <c r="MRM256" s="8"/>
      <c r="MRN256" s="9"/>
      <c r="MRS256" s="11"/>
      <c r="MRT256" s="8"/>
      <c r="MRU256" s="9"/>
      <c r="MRZ256" s="11"/>
      <c r="MSA256" s="8"/>
      <c r="MSB256" s="9"/>
      <c r="MSG256" s="11"/>
      <c r="MSH256" s="8"/>
      <c r="MSI256" s="9"/>
      <c r="MSN256" s="11"/>
      <c r="MSO256" s="8"/>
      <c r="MSP256" s="9"/>
      <c r="MSU256" s="11"/>
      <c r="MSV256" s="8"/>
      <c r="MSW256" s="9"/>
      <c r="MTB256" s="11"/>
      <c r="MTC256" s="8"/>
      <c r="MTD256" s="9"/>
      <c r="MTI256" s="11"/>
      <c r="MTJ256" s="8"/>
      <c r="MTK256" s="9"/>
      <c r="MTP256" s="11"/>
      <c r="MTQ256" s="8"/>
      <c r="MTR256" s="9"/>
      <c r="MTW256" s="11"/>
      <c r="MTX256" s="8"/>
      <c r="MTY256" s="9"/>
      <c r="MUD256" s="11"/>
      <c r="MUE256" s="8"/>
      <c r="MUF256" s="9"/>
      <c r="MUK256" s="11"/>
      <c r="MUL256" s="8"/>
      <c r="MUM256" s="9"/>
      <c r="MUR256" s="11"/>
      <c r="MUS256" s="8"/>
      <c r="MUT256" s="9"/>
      <c r="MUY256" s="11"/>
      <c r="MUZ256" s="8"/>
      <c r="MVA256" s="9"/>
      <c r="MVF256" s="11"/>
      <c r="MVG256" s="8"/>
      <c r="MVH256" s="9"/>
      <c r="MVM256" s="11"/>
      <c r="MVN256" s="8"/>
      <c r="MVO256" s="9"/>
      <c r="MVT256" s="11"/>
      <c r="MVU256" s="8"/>
      <c r="MVV256" s="9"/>
      <c r="MWA256" s="11"/>
      <c r="MWB256" s="8"/>
      <c r="MWC256" s="9"/>
      <c r="MWH256" s="11"/>
      <c r="MWI256" s="8"/>
      <c r="MWJ256" s="9"/>
      <c r="MWO256" s="11"/>
      <c r="MWP256" s="8"/>
      <c r="MWQ256" s="9"/>
      <c r="MWV256" s="11"/>
      <c r="MWW256" s="8"/>
      <c r="MWX256" s="9"/>
      <c r="MXC256" s="11"/>
      <c r="MXD256" s="8"/>
      <c r="MXE256" s="9"/>
      <c r="MXJ256" s="11"/>
      <c r="MXK256" s="8"/>
      <c r="MXL256" s="9"/>
      <c r="MXQ256" s="11"/>
      <c r="MXR256" s="8"/>
      <c r="MXS256" s="9"/>
      <c r="MXX256" s="11"/>
      <c r="MXY256" s="8"/>
      <c r="MXZ256" s="9"/>
      <c r="MYE256" s="11"/>
      <c r="MYF256" s="8"/>
      <c r="MYG256" s="9"/>
      <c r="MYL256" s="11"/>
      <c r="MYM256" s="8"/>
      <c r="MYN256" s="9"/>
      <c r="MYS256" s="11"/>
      <c r="MYT256" s="8"/>
      <c r="MYU256" s="9"/>
      <c r="MYZ256" s="11"/>
      <c r="MZA256" s="8"/>
      <c r="MZB256" s="9"/>
      <c r="MZG256" s="11"/>
      <c r="MZH256" s="8"/>
      <c r="MZI256" s="9"/>
      <c r="MZN256" s="11"/>
      <c r="MZO256" s="8"/>
      <c r="MZP256" s="9"/>
      <c r="MZU256" s="11"/>
      <c r="MZV256" s="8"/>
      <c r="MZW256" s="9"/>
      <c r="NAB256" s="11"/>
      <c r="NAC256" s="8"/>
      <c r="NAD256" s="9"/>
      <c r="NAI256" s="11"/>
      <c r="NAJ256" s="8"/>
      <c r="NAK256" s="9"/>
      <c r="NAP256" s="11"/>
      <c r="NAQ256" s="8"/>
      <c r="NAR256" s="9"/>
      <c r="NAW256" s="11"/>
      <c r="NAX256" s="8"/>
      <c r="NAY256" s="9"/>
      <c r="NBD256" s="11"/>
      <c r="NBE256" s="8"/>
      <c r="NBF256" s="9"/>
      <c r="NBK256" s="11"/>
      <c r="NBL256" s="8"/>
      <c r="NBM256" s="9"/>
      <c r="NBR256" s="11"/>
      <c r="NBS256" s="8"/>
      <c r="NBT256" s="9"/>
      <c r="NBY256" s="11"/>
      <c r="NBZ256" s="8"/>
      <c r="NCA256" s="9"/>
      <c r="NCF256" s="11"/>
      <c r="NCG256" s="8"/>
      <c r="NCH256" s="9"/>
      <c r="NCM256" s="11"/>
      <c r="NCN256" s="8"/>
      <c r="NCO256" s="9"/>
      <c r="NCT256" s="11"/>
      <c r="NCU256" s="8"/>
      <c r="NCV256" s="9"/>
      <c r="NDA256" s="11"/>
      <c r="NDB256" s="8"/>
      <c r="NDC256" s="9"/>
      <c r="NDH256" s="11"/>
      <c r="NDI256" s="8"/>
      <c r="NDJ256" s="9"/>
      <c r="NDO256" s="11"/>
      <c r="NDP256" s="8"/>
      <c r="NDQ256" s="9"/>
      <c r="NDV256" s="11"/>
      <c r="NDW256" s="8"/>
      <c r="NDX256" s="9"/>
      <c r="NEC256" s="11"/>
      <c r="NED256" s="8"/>
      <c r="NEE256" s="9"/>
      <c r="NEJ256" s="11"/>
      <c r="NEK256" s="8"/>
      <c r="NEL256" s="9"/>
      <c r="NEQ256" s="11"/>
      <c r="NER256" s="8"/>
      <c r="NES256" s="9"/>
      <c r="NEX256" s="11"/>
      <c r="NEY256" s="8"/>
      <c r="NEZ256" s="9"/>
      <c r="NFE256" s="11"/>
      <c r="NFF256" s="8"/>
      <c r="NFG256" s="9"/>
      <c r="NFL256" s="11"/>
      <c r="NFM256" s="8"/>
      <c r="NFN256" s="9"/>
      <c r="NFS256" s="11"/>
      <c r="NFT256" s="8"/>
      <c r="NFU256" s="9"/>
      <c r="NFZ256" s="11"/>
      <c r="NGA256" s="8"/>
      <c r="NGB256" s="9"/>
      <c r="NGG256" s="11"/>
      <c r="NGH256" s="8"/>
      <c r="NGI256" s="9"/>
      <c r="NGN256" s="11"/>
      <c r="NGO256" s="8"/>
      <c r="NGP256" s="9"/>
      <c r="NGU256" s="11"/>
      <c r="NGV256" s="8"/>
      <c r="NGW256" s="9"/>
      <c r="NHB256" s="11"/>
      <c r="NHC256" s="8"/>
      <c r="NHD256" s="9"/>
      <c r="NHI256" s="11"/>
      <c r="NHJ256" s="8"/>
      <c r="NHK256" s="9"/>
      <c r="NHP256" s="11"/>
      <c r="NHQ256" s="8"/>
      <c r="NHR256" s="9"/>
      <c r="NHW256" s="11"/>
      <c r="NHX256" s="8"/>
      <c r="NHY256" s="9"/>
      <c r="NID256" s="11"/>
      <c r="NIE256" s="8"/>
      <c r="NIF256" s="9"/>
      <c r="NIK256" s="11"/>
      <c r="NIL256" s="8"/>
      <c r="NIM256" s="9"/>
      <c r="NIR256" s="11"/>
      <c r="NIS256" s="8"/>
      <c r="NIT256" s="9"/>
      <c r="NIY256" s="11"/>
      <c r="NIZ256" s="8"/>
      <c r="NJA256" s="9"/>
      <c r="NJF256" s="11"/>
      <c r="NJG256" s="8"/>
      <c r="NJH256" s="9"/>
      <c r="NJM256" s="11"/>
      <c r="NJN256" s="8"/>
      <c r="NJO256" s="9"/>
      <c r="NJT256" s="11"/>
      <c r="NJU256" s="8"/>
      <c r="NJV256" s="9"/>
      <c r="NKA256" s="11"/>
      <c r="NKB256" s="8"/>
      <c r="NKC256" s="9"/>
      <c r="NKH256" s="11"/>
      <c r="NKI256" s="8"/>
      <c r="NKJ256" s="9"/>
      <c r="NKO256" s="11"/>
      <c r="NKP256" s="8"/>
      <c r="NKQ256" s="9"/>
      <c r="NKV256" s="11"/>
      <c r="NKW256" s="8"/>
      <c r="NKX256" s="9"/>
      <c r="NLC256" s="11"/>
      <c r="NLD256" s="8"/>
      <c r="NLE256" s="9"/>
      <c r="NLJ256" s="11"/>
      <c r="NLK256" s="8"/>
      <c r="NLL256" s="9"/>
      <c r="NLQ256" s="11"/>
      <c r="NLR256" s="8"/>
      <c r="NLS256" s="9"/>
      <c r="NLX256" s="11"/>
      <c r="NLY256" s="8"/>
      <c r="NLZ256" s="9"/>
      <c r="NME256" s="11"/>
      <c r="NMF256" s="8"/>
      <c r="NMG256" s="9"/>
      <c r="NML256" s="11"/>
      <c r="NMM256" s="8"/>
      <c r="NMN256" s="9"/>
      <c r="NMS256" s="11"/>
      <c r="NMT256" s="8"/>
      <c r="NMU256" s="9"/>
      <c r="NMZ256" s="11"/>
      <c r="NNA256" s="8"/>
      <c r="NNB256" s="9"/>
      <c r="NNG256" s="11"/>
      <c r="NNH256" s="8"/>
      <c r="NNI256" s="9"/>
      <c r="NNN256" s="11"/>
      <c r="NNO256" s="8"/>
      <c r="NNP256" s="9"/>
      <c r="NNU256" s="11"/>
      <c r="NNV256" s="8"/>
      <c r="NNW256" s="9"/>
      <c r="NOB256" s="11"/>
      <c r="NOC256" s="8"/>
      <c r="NOD256" s="9"/>
      <c r="NOI256" s="11"/>
      <c r="NOJ256" s="8"/>
      <c r="NOK256" s="9"/>
      <c r="NOP256" s="11"/>
      <c r="NOQ256" s="8"/>
      <c r="NOR256" s="9"/>
      <c r="NOW256" s="11"/>
      <c r="NOX256" s="8"/>
      <c r="NOY256" s="9"/>
      <c r="NPD256" s="11"/>
      <c r="NPE256" s="8"/>
      <c r="NPF256" s="9"/>
      <c r="NPK256" s="11"/>
      <c r="NPL256" s="8"/>
      <c r="NPM256" s="9"/>
      <c r="NPR256" s="11"/>
      <c r="NPS256" s="8"/>
      <c r="NPT256" s="9"/>
      <c r="NPY256" s="11"/>
      <c r="NPZ256" s="8"/>
      <c r="NQA256" s="9"/>
      <c r="NQF256" s="11"/>
      <c r="NQG256" s="8"/>
      <c r="NQH256" s="9"/>
      <c r="NQM256" s="11"/>
      <c r="NQN256" s="8"/>
      <c r="NQO256" s="9"/>
      <c r="NQT256" s="11"/>
      <c r="NQU256" s="8"/>
      <c r="NQV256" s="9"/>
      <c r="NRA256" s="11"/>
      <c r="NRB256" s="8"/>
      <c r="NRC256" s="9"/>
      <c r="NRH256" s="11"/>
      <c r="NRI256" s="8"/>
      <c r="NRJ256" s="9"/>
      <c r="NRO256" s="11"/>
      <c r="NRP256" s="8"/>
      <c r="NRQ256" s="9"/>
      <c r="NRV256" s="11"/>
      <c r="NRW256" s="8"/>
      <c r="NRX256" s="9"/>
      <c r="NSC256" s="11"/>
      <c r="NSD256" s="8"/>
      <c r="NSE256" s="9"/>
      <c r="NSJ256" s="11"/>
      <c r="NSK256" s="8"/>
      <c r="NSL256" s="9"/>
      <c r="NSQ256" s="11"/>
      <c r="NSR256" s="8"/>
      <c r="NSS256" s="9"/>
      <c r="NSX256" s="11"/>
      <c r="NSY256" s="8"/>
      <c r="NSZ256" s="9"/>
      <c r="NTE256" s="11"/>
      <c r="NTF256" s="8"/>
      <c r="NTG256" s="9"/>
      <c r="NTL256" s="11"/>
      <c r="NTM256" s="8"/>
      <c r="NTN256" s="9"/>
      <c r="NTS256" s="11"/>
      <c r="NTT256" s="8"/>
      <c r="NTU256" s="9"/>
      <c r="NTZ256" s="11"/>
      <c r="NUA256" s="8"/>
      <c r="NUB256" s="9"/>
      <c r="NUG256" s="11"/>
      <c r="NUH256" s="8"/>
      <c r="NUI256" s="9"/>
      <c r="NUN256" s="11"/>
      <c r="NUO256" s="8"/>
      <c r="NUP256" s="9"/>
      <c r="NUU256" s="11"/>
      <c r="NUV256" s="8"/>
      <c r="NUW256" s="9"/>
      <c r="NVB256" s="11"/>
      <c r="NVC256" s="8"/>
      <c r="NVD256" s="9"/>
      <c r="NVI256" s="11"/>
      <c r="NVJ256" s="8"/>
      <c r="NVK256" s="9"/>
      <c r="NVP256" s="11"/>
      <c r="NVQ256" s="8"/>
      <c r="NVR256" s="9"/>
      <c r="NVW256" s="11"/>
      <c r="NVX256" s="8"/>
      <c r="NVY256" s="9"/>
      <c r="NWD256" s="11"/>
      <c r="NWE256" s="8"/>
      <c r="NWF256" s="9"/>
      <c r="NWK256" s="11"/>
      <c r="NWL256" s="8"/>
      <c r="NWM256" s="9"/>
      <c r="NWR256" s="11"/>
      <c r="NWS256" s="8"/>
      <c r="NWT256" s="9"/>
      <c r="NWY256" s="11"/>
      <c r="NWZ256" s="8"/>
      <c r="NXA256" s="9"/>
      <c r="NXF256" s="11"/>
      <c r="NXG256" s="8"/>
      <c r="NXH256" s="9"/>
      <c r="NXM256" s="11"/>
      <c r="NXN256" s="8"/>
      <c r="NXO256" s="9"/>
      <c r="NXT256" s="11"/>
      <c r="NXU256" s="8"/>
      <c r="NXV256" s="9"/>
      <c r="NYA256" s="11"/>
      <c r="NYB256" s="8"/>
      <c r="NYC256" s="9"/>
      <c r="NYH256" s="11"/>
      <c r="NYI256" s="8"/>
      <c r="NYJ256" s="9"/>
      <c r="NYO256" s="11"/>
      <c r="NYP256" s="8"/>
      <c r="NYQ256" s="9"/>
      <c r="NYV256" s="11"/>
      <c r="NYW256" s="8"/>
      <c r="NYX256" s="9"/>
      <c r="NZC256" s="11"/>
      <c r="NZD256" s="8"/>
      <c r="NZE256" s="9"/>
      <c r="NZJ256" s="11"/>
      <c r="NZK256" s="8"/>
      <c r="NZL256" s="9"/>
      <c r="NZQ256" s="11"/>
      <c r="NZR256" s="8"/>
      <c r="NZS256" s="9"/>
      <c r="NZX256" s="11"/>
      <c r="NZY256" s="8"/>
      <c r="NZZ256" s="9"/>
      <c r="OAE256" s="11"/>
      <c r="OAF256" s="8"/>
      <c r="OAG256" s="9"/>
      <c r="OAL256" s="11"/>
      <c r="OAM256" s="8"/>
      <c r="OAN256" s="9"/>
      <c r="OAS256" s="11"/>
      <c r="OAT256" s="8"/>
      <c r="OAU256" s="9"/>
      <c r="OAZ256" s="11"/>
      <c r="OBA256" s="8"/>
      <c r="OBB256" s="9"/>
      <c r="OBG256" s="11"/>
      <c r="OBH256" s="8"/>
      <c r="OBI256" s="9"/>
      <c r="OBN256" s="11"/>
      <c r="OBO256" s="8"/>
      <c r="OBP256" s="9"/>
      <c r="OBU256" s="11"/>
      <c r="OBV256" s="8"/>
      <c r="OBW256" s="9"/>
      <c r="OCB256" s="11"/>
      <c r="OCC256" s="8"/>
      <c r="OCD256" s="9"/>
      <c r="OCI256" s="11"/>
      <c r="OCJ256" s="8"/>
      <c r="OCK256" s="9"/>
      <c r="OCP256" s="11"/>
      <c r="OCQ256" s="8"/>
      <c r="OCR256" s="9"/>
      <c r="OCW256" s="11"/>
      <c r="OCX256" s="8"/>
      <c r="OCY256" s="9"/>
      <c r="ODD256" s="11"/>
      <c r="ODE256" s="8"/>
      <c r="ODF256" s="9"/>
      <c r="ODK256" s="11"/>
      <c r="ODL256" s="8"/>
      <c r="ODM256" s="9"/>
      <c r="ODR256" s="11"/>
      <c r="ODS256" s="8"/>
      <c r="ODT256" s="9"/>
      <c r="ODY256" s="11"/>
      <c r="ODZ256" s="8"/>
      <c r="OEA256" s="9"/>
      <c r="OEF256" s="11"/>
      <c r="OEG256" s="8"/>
      <c r="OEH256" s="9"/>
      <c r="OEM256" s="11"/>
      <c r="OEN256" s="8"/>
      <c r="OEO256" s="9"/>
      <c r="OET256" s="11"/>
      <c r="OEU256" s="8"/>
      <c r="OEV256" s="9"/>
      <c r="OFA256" s="11"/>
      <c r="OFB256" s="8"/>
      <c r="OFC256" s="9"/>
      <c r="OFH256" s="11"/>
      <c r="OFI256" s="8"/>
      <c r="OFJ256" s="9"/>
      <c r="OFO256" s="11"/>
      <c r="OFP256" s="8"/>
      <c r="OFQ256" s="9"/>
      <c r="OFV256" s="11"/>
      <c r="OFW256" s="8"/>
      <c r="OFX256" s="9"/>
      <c r="OGC256" s="11"/>
      <c r="OGD256" s="8"/>
      <c r="OGE256" s="9"/>
      <c r="OGJ256" s="11"/>
      <c r="OGK256" s="8"/>
      <c r="OGL256" s="9"/>
      <c r="OGQ256" s="11"/>
      <c r="OGR256" s="8"/>
      <c r="OGS256" s="9"/>
      <c r="OGX256" s="11"/>
      <c r="OGY256" s="8"/>
      <c r="OGZ256" s="9"/>
      <c r="OHE256" s="11"/>
      <c r="OHF256" s="8"/>
      <c r="OHG256" s="9"/>
      <c r="OHL256" s="11"/>
      <c r="OHM256" s="8"/>
      <c r="OHN256" s="9"/>
      <c r="OHS256" s="11"/>
      <c r="OHT256" s="8"/>
      <c r="OHU256" s="9"/>
      <c r="OHZ256" s="11"/>
      <c r="OIA256" s="8"/>
      <c r="OIB256" s="9"/>
      <c r="OIG256" s="11"/>
      <c r="OIH256" s="8"/>
      <c r="OII256" s="9"/>
      <c r="OIN256" s="11"/>
      <c r="OIO256" s="8"/>
      <c r="OIP256" s="9"/>
      <c r="OIU256" s="11"/>
      <c r="OIV256" s="8"/>
      <c r="OIW256" s="9"/>
      <c r="OJB256" s="11"/>
      <c r="OJC256" s="8"/>
      <c r="OJD256" s="9"/>
      <c r="OJI256" s="11"/>
      <c r="OJJ256" s="8"/>
      <c r="OJK256" s="9"/>
      <c r="OJP256" s="11"/>
      <c r="OJQ256" s="8"/>
      <c r="OJR256" s="9"/>
      <c r="OJW256" s="11"/>
      <c r="OJX256" s="8"/>
      <c r="OJY256" s="9"/>
      <c r="OKD256" s="11"/>
      <c r="OKE256" s="8"/>
      <c r="OKF256" s="9"/>
      <c r="OKK256" s="11"/>
      <c r="OKL256" s="8"/>
      <c r="OKM256" s="9"/>
      <c r="OKR256" s="11"/>
      <c r="OKS256" s="8"/>
      <c r="OKT256" s="9"/>
      <c r="OKY256" s="11"/>
      <c r="OKZ256" s="8"/>
      <c r="OLA256" s="9"/>
      <c r="OLF256" s="11"/>
      <c r="OLG256" s="8"/>
      <c r="OLH256" s="9"/>
      <c r="OLM256" s="11"/>
      <c r="OLN256" s="8"/>
      <c r="OLO256" s="9"/>
      <c r="OLT256" s="11"/>
      <c r="OLU256" s="8"/>
      <c r="OLV256" s="9"/>
      <c r="OMA256" s="11"/>
      <c r="OMB256" s="8"/>
      <c r="OMC256" s="9"/>
      <c r="OMH256" s="11"/>
      <c r="OMI256" s="8"/>
      <c r="OMJ256" s="9"/>
      <c r="OMO256" s="11"/>
      <c r="OMP256" s="8"/>
      <c r="OMQ256" s="9"/>
      <c r="OMV256" s="11"/>
      <c r="OMW256" s="8"/>
      <c r="OMX256" s="9"/>
      <c r="ONC256" s="11"/>
      <c r="OND256" s="8"/>
      <c r="ONE256" s="9"/>
      <c r="ONJ256" s="11"/>
      <c r="ONK256" s="8"/>
      <c r="ONL256" s="9"/>
      <c r="ONQ256" s="11"/>
      <c r="ONR256" s="8"/>
      <c r="ONS256" s="9"/>
      <c r="ONX256" s="11"/>
      <c r="ONY256" s="8"/>
      <c r="ONZ256" s="9"/>
      <c r="OOE256" s="11"/>
      <c r="OOF256" s="8"/>
      <c r="OOG256" s="9"/>
      <c r="OOL256" s="11"/>
      <c r="OOM256" s="8"/>
      <c r="OON256" s="9"/>
      <c r="OOS256" s="11"/>
      <c r="OOT256" s="8"/>
      <c r="OOU256" s="9"/>
      <c r="OOZ256" s="11"/>
      <c r="OPA256" s="8"/>
      <c r="OPB256" s="9"/>
      <c r="OPG256" s="11"/>
      <c r="OPH256" s="8"/>
      <c r="OPI256" s="9"/>
      <c r="OPN256" s="11"/>
      <c r="OPO256" s="8"/>
      <c r="OPP256" s="9"/>
      <c r="OPU256" s="11"/>
      <c r="OPV256" s="8"/>
      <c r="OPW256" s="9"/>
      <c r="OQB256" s="11"/>
      <c r="OQC256" s="8"/>
      <c r="OQD256" s="9"/>
      <c r="OQI256" s="11"/>
      <c r="OQJ256" s="8"/>
      <c r="OQK256" s="9"/>
      <c r="OQP256" s="11"/>
      <c r="OQQ256" s="8"/>
      <c r="OQR256" s="9"/>
      <c r="OQW256" s="11"/>
      <c r="OQX256" s="8"/>
      <c r="OQY256" s="9"/>
      <c r="ORD256" s="11"/>
      <c r="ORE256" s="8"/>
      <c r="ORF256" s="9"/>
      <c r="ORK256" s="11"/>
      <c r="ORL256" s="8"/>
      <c r="ORM256" s="9"/>
      <c r="ORR256" s="11"/>
      <c r="ORS256" s="8"/>
      <c r="ORT256" s="9"/>
      <c r="ORY256" s="11"/>
      <c r="ORZ256" s="8"/>
      <c r="OSA256" s="9"/>
      <c r="OSF256" s="11"/>
      <c r="OSG256" s="8"/>
      <c r="OSH256" s="9"/>
      <c r="OSM256" s="11"/>
      <c r="OSN256" s="8"/>
      <c r="OSO256" s="9"/>
      <c r="OST256" s="11"/>
      <c r="OSU256" s="8"/>
      <c r="OSV256" s="9"/>
      <c r="OTA256" s="11"/>
      <c r="OTB256" s="8"/>
      <c r="OTC256" s="9"/>
      <c r="OTH256" s="11"/>
      <c r="OTI256" s="8"/>
      <c r="OTJ256" s="9"/>
      <c r="OTO256" s="11"/>
      <c r="OTP256" s="8"/>
      <c r="OTQ256" s="9"/>
      <c r="OTV256" s="11"/>
      <c r="OTW256" s="8"/>
      <c r="OTX256" s="9"/>
      <c r="OUC256" s="11"/>
      <c r="OUD256" s="8"/>
      <c r="OUE256" s="9"/>
      <c r="OUJ256" s="11"/>
      <c r="OUK256" s="8"/>
      <c r="OUL256" s="9"/>
      <c r="OUQ256" s="11"/>
      <c r="OUR256" s="8"/>
      <c r="OUS256" s="9"/>
      <c r="OUX256" s="11"/>
      <c r="OUY256" s="8"/>
      <c r="OUZ256" s="9"/>
      <c r="OVE256" s="11"/>
      <c r="OVF256" s="8"/>
      <c r="OVG256" s="9"/>
      <c r="OVL256" s="11"/>
      <c r="OVM256" s="8"/>
      <c r="OVN256" s="9"/>
      <c r="OVS256" s="11"/>
      <c r="OVT256" s="8"/>
      <c r="OVU256" s="9"/>
      <c r="OVZ256" s="11"/>
      <c r="OWA256" s="8"/>
      <c r="OWB256" s="9"/>
      <c r="OWG256" s="11"/>
      <c r="OWH256" s="8"/>
      <c r="OWI256" s="9"/>
      <c r="OWN256" s="11"/>
      <c r="OWO256" s="8"/>
      <c r="OWP256" s="9"/>
      <c r="OWU256" s="11"/>
      <c r="OWV256" s="8"/>
      <c r="OWW256" s="9"/>
      <c r="OXB256" s="11"/>
      <c r="OXC256" s="8"/>
      <c r="OXD256" s="9"/>
      <c r="OXI256" s="11"/>
      <c r="OXJ256" s="8"/>
      <c r="OXK256" s="9"/>
      <c r="OXP256" s="11"/>
      <c r="OXQ256" s="8"/>
      <c r="OXR256" s="9"/>
      <c r="OXW256" s="11"/>
      <c r="OXX256" s="8"/>
      <c r="OXY256" s="9"/>
      <c r="OYD256" s="11"/>
      <c r="OYE256" s="8"/>
      <c r="OYF256" s="9"/>
      <c r="OYK256" s="11"/>
      <c r="OYL256" s="8"/>
      <c r="OYM256" s="9"/>
      <c r="OYR256" s="11"/>
      <c r="OYS256" s="8"/>
      <c r="OYT256" s="9"/>
      <c r="OYY256" s="11"/>
      <c r="OYZ256" s="8"/>
      <c r="OZA256" s="9"/>
      <c r="OZF256" s="11"/>
      <c r="OZG256" s="8"/>
      <c r="OZH256" s="9"/>
      <c r="OZM256" s="11"/>
      <c r="OZN256" s="8"/>
      <c r="OZO256" s="9"/>
      <c r="OZT256" s="11"/>
      <c r="OZU256" s="8"/>
      <c r="OZV256" s="9"/>
      <c r="PAA256" s="11"/>
      <c r="PAB256" s="8"/>
      <c r="PAC256" s="9"/>
      <c r="PAH256" s="11"/>
      <c r="PAI256" s="8"/>
      <c r="PAJ256" s="9"/>
      <c r="PAO256" s="11"/>
      <c r="PAP256" s="8"/>
      <c r="PAQ256" s="9"/>
      <c r="PAV256" s="11"/>
      <c r="PAW256" s="8"/>
      <c r="PAX256" s="9"/>
      <c r="PBC256" s="11"/>
      <c r="PBD256" s="8"/>
      <c r="PBE256" s="9"/>
      <c r="PBJ256" s="11"/>
      <c r="PBK256" s="8"/>
      <c r="PBL256" s="9"/>
      <c r="PBQ256" s="11"/>
      <c r="PBR256" s="8"/>
      <c r="PBS256" s="9"/>
      <c r="PBX256" s="11"/>
      <c r="PBY256" s="8"/>
      <c r="PBZ256" s="9"/>
      <c r="PCE256" s="11"/>
      <c r="PCF256" s="8"/>
      <c r="PCG256" s="9"/>
      <c r="PCL256" s="11"/>
      <c r="PCM256" s="8"/>
      <c r="PCN256" s="9"/>
      <c r="PCS256" s="11"/>
      <c r="PCT256" s="8"/>
      <c r="PCU256" s="9"/>
      <c r="PCZ256" s="11"/>
      <c r="PDA256" s="8"/>
      <c r="PDB256" s="9"/>
      <c r="PDG256" s="11"/>
      <c r="PDH256" s="8"/>
      <c r="PDI256" s="9"/>
      <c r="PDN256" s="11"/>
      <c r="PDO256" s="8"/>
      <c r="PDP256" s="9"/>
      <c r="PDU256" s="11"/>
      <c r="PDV256" s="8"/>
      <c r="PDW256" s="9"/>
      <c r="PEB256" s="11"/>
      <c r="PEC256" s="8"/>
      <c r="PED256" s="9"/>
      <c r="PEI256" s="11"/>
      <c r="PEJ256" s="8"/>
      <c r="PEK256" s="9"/>
      <c r="PEP256" s="11"/>
      <c r="PEQ256" s="8"/>
      <c r="PER256" s="9"/>
      <c r="PEW256" s="11"/>
      <c r="PEX256" s="8"/>
      <c r="PEY256" s="9"/>
      <c r="PFD256" s="11"/>
      <c r="PFE256" s="8"/>
      <c r="PFF256" s="9"/>
      <c r="PFK256" s="11"/>
      <c r="PFL256" s="8"/>
      <c r="PFM256" s="9"/>
      <c r="PFR256" s="11"/>
      <c r="PFS256" s="8"/>
      <c r="PFT256" s="9"/>
      <c r="PFY256" s="11"/>
      <c r="PFZ256" s="8"/>
      <c r="PGA256" s="9"/>
      <c r="PGF256" s="11"/>
      <c r="PGG256" s="8"/>
      <c r="PGH256" s="9"/>
      <c r="PGM256" s="11"/>
      <c r="PGN256" s="8"/>
      <c r="PGO256" s="9"/>
      <c r="PGT256" s="11"/>
      <c r="PGU256" s="8"/>
      <c r="PGV256" s="9"/>
      <c r="PHA256" s="11"/>
      <c r="PHB256" s="8"/>
      <c r="PHC256" s="9"/>
      <c r="PHH256" s="11"/>
      <c r="PHI256" s="8"/>
      <c r="PHJ256" s="9"/>
      <c r="PHO256" s="11"/>
      <c r="PHP256" s="8"/>
      <c r="PHQ256" s="9"/>
      <c r="PHV256" s="11"/>
      <c r="PHW256" s="8"/>
      <c r="PHX256" s="9"/>
      <c r="PIC256" s="11"/>
      <c r="PID256" s="8"/>
      <c r="PIE256" s="9"/>
      <c r="PIJ256" s="11"/>
      <c r="PIK256" s="8"/>
      <c r="PIL256" s="9"/>
      <c r="PIQ256" s="11"/>
      <c r="PIR256" s="8"/>
      <c r="PIS256" s="9"/>
      <c r="PIX256" s="11"/>
      <c r="PIY256" s="8"/>
      <c r="PIZ256" s="9"/>
      <c r="PJE256" s="11"/>
      <c r="PJF256" s="8"/>
      <c r="PJG256" s="9"/>
      <c r="PJL256" s="11"/>
      <c r="PJM256" s="8"/>
      <c r="PJN256" s="9"/>
      <c r="PJS256" s="11"/>
      <c r="PJT256" s="8"/>
      <c r="PJU256" s="9"/>
      <c r="PJZ256" s="11"/>
      <c r="PKA256" s="8"/>
      <c r="PKB256" s="9"/>
      <c r="PKG256" s="11"/>
      <c r="PKH256" s="8"/>
      <c r="PKI256" s="9"/>
      <c r="PKN256" s="11"/>
      <c r="PKO256" s="8"/>
      <c r="PKP256" s="9"/>
      <c r="PKU256" s="11"/>
      <c r="PKV256" s="8"/>
      <c r="PKW256" s="9"/>
      <c r="PLB256" s="11"/>
      <c r="PLC256" s="8"/>
      <c r="PLD256" s="9"/>
      <c r="PLI256" s="11"/>
      <c r="PLJ256" s="8"/>
      <c r="PLK256" s="9"/>
      <c r="PLP256" s="11"/>
      <c r="PLQ256" s="8"/>
      <c r="PLR256" s="9"/>
      <c r="PLW256" s="11"/>
      <c r="PLX256" s="8"/>
      <c r="PLY256" s="9"/>
      <c r="PMD256" s="11"/>
      <c r="PME256" s="8"/>
      <c r="PMF256" s="9"/>
      <c r="PMK256" s="11"/>
      <c r="PML256" s="8"/>
      <c r="PMM256" s="9"/>
      <c r="PMR256" s="11"/>
      <c r="PMS256" s="8"/>
      <c r="PMT256" s="9"/>
      <c r="PMY256" s="11"/>
      <c r="PMZ256" s="8"/>
      <c r="PNA256" s="9"/>
      <c r="PNF256" s="11"/>
      <c r="PNG256" s="8"/>
      <c r="PNH256" s="9"/>
      <c r="PNM256" s="11"/>
      <c r="PNN256" s="8"/>
      <c r="PNO256" s="9"/>
      <c r="PNT256" s="11"/>
      <c r="PNU256" s="8"/>
      <c r="PNV256" s="9"/>
      <c r="POA256" s="11"/>
      <c r="POB256" s="8"/>
      <c r="POC256" s="9"/>
      <c r="POH256" s="11"/>
      <c r="POI256" s="8"/>
      <c r="POJ256" s="9"/>
      <c r="POO256" s="11"/>
      <c r="POP256" s="8"/>
      <c r="POQ256" s="9"/>
      <c r="POV256" s="11"/>
      <c r="POW256" s="8"/>
      <c r="POX256" s="9"/>
      <c r="PPC256" s="11"/>
      <c r="PPD256" s="8"/>
      <c r="PPE256" s="9"/>
      <c r="PPJ256" s="11"/>
      <c r="PPK256" s="8"/>
      <c r="PPL256" s="9"/>
      <c r="PPQ256" s="11"/>
      <c r="PPR256" s="8"/>
      <c r="PPS256" s="9"/>
      <c r="PPX256" s="11"/>
      <c r="PPY256" s="8"/>
      <c r="PPZ256" s="9"/>
      <c r="PQE256" s="11"/>
      <c r="PQF256" s="8"/>
      <c r="PQG256" s="9"/>
      <c r="PQL256" s="11"/>
      <c r="PQM256" s="8"/>
      <c r="PQN256" s="9"/>
      <c r="PQS256" s="11"/>
      <c r="PQT256" s="8"/>
      <c r="PQU256" s="9"/>
      <c r="PQZ256" s="11"/>
      <c r="PRA256" s="8"/>
      <c r="PRB256" s="9"/>
      <c r="PRG256" s="11"/>
      <c r="PRH256" s="8"/>
      <c r="PRI256" s="9"/>
      <c r="PRN256" s="11"/>
      <c r="PRO256" s="8"/>
      <c r="PRP256" s="9"/>
      <c r="PRU256" s="11"/>
      <c r="PRV256" s="8"/>
      <c r="PRW256" s="9"/>
      <c r="PSB256" s="11"/>
      <c r="PSC256" s="8"/>
      <c r="PSD256" s="9"/>
      <c r="PSI256" s="11"/>
      <c r="PSJ256" s="8"/>
      <c r="PSK256" s="9"/>
      <c r="PSP256" s="11"/>
      <c r="PSQ256" s="8"/>
      <c r="PSR256" s="9"/>
      <c r="PSW256" s="11"/>
      <c r="PSX256" s="8"/>
      <c r="PSY256" s="9"/>
      <c r="PTD256" s="11"/>
      <c r="PTE256" s="8"/>
      <c r="PTF256" s="9"/>
      <c r="PTK256" s="11"/>
      <c r="PTL256" s="8"/>
      <c r="PTM256" s="9"/>
      <c r="PTR256" s="11"/>
      <c r="PTS256" s="8"/>
      <c r="PTT256" s="9"/>
      <c r="PTY256" s="11"/>
      <c r="PTZ256" s="8"/>
      <c r="PUA256" s="9"/>
      <c r="PUF256" s="11"/>
      <c r="PUG256" s="8"/>
      <c r="PUH256" s="9"/>
      <c r="PUM256" s="11"/>
      <c r="PUN256" s="8"/>
      <c r="PUO256" s="9"/>
      <c r="PUT256" s="11"/>
      <c r="PUU256" s="8"/>
      <c r="PUV256" s="9"/>
      <c r="PVA256" s="11"/>
      <c r="PVB256" s="8"/>
      <c r="PVC256" s="9"/>
      <c r="PVH256" s="11"/>
      <c r="PVI256" s="8"/>
      <c r="PVJ256" s="9"/>
      <c r="PVO256" s="11"/>
      <c r="PVP256" s="8"/>
      <c r="PVQ256" s="9"/>
      <c r="PVV256" s="11"/>
      <c r="PVW256" s="8"/>
      <c r="PVX256" s="9"/>
      <c r="PWC256" s="11"/>
      <c r="PWD256" s="8"/>
      <c r="PWE256" s="9"/>
      <c r="PWJ256" s="11"/>
      <c r="PWK256" s="8"/>
      <c r="PWL256" s="9"/>
      <c r="PWQ256" s="11"/>
      <c r="PWR256" s="8"/>
      <c r="PWS256" s="9"/>
      <c r="PWX256" s="11"/>
      <c r="PWY256" s="8"/>
      <c r="PWZ256" s="9"/>
      <c r="PXE256" s="11"/>
      <c r="PXF256" s="8"/>
      <c r="PXG256" s="9"/>
      <c r="PXL256" s="11"/>
      <c r="PXM256" s="8"/>
      <c r="PXN256" s="9"/>
      <c r="PXS256" s="11"/>
      <c r="PXT256" s="8"/>
      <c r="PXU256" s="9"/>
      <c r="PXZ256" s="11"/>
      <c r="PYA256" s="8"/>
      <c r="PYB256" s="9"/>
      <c r="PYG256" s="11"/>
      <c r="PYH256" s="8"/>
      <c r="PYI256" s="9"/>
      <c r="PYN256" s="11"/>
      <c r="PYO256" s="8"/>
      <c r="PYP256" s="9"/>
      <c r="PYU256" s="11"/>
      <c r="PYV256" s="8"/>
      <c r="PYW256" s="9"/>
      <c r="PZB256" s="11"/>
      <c r="PZC256" s="8"/>
      <c r="PZD256" s="9"/>
      <c r="PZI256" s="11"/>
      <c r="PZJ256" s="8"/>
      <c r="PZK256" s="9"/>
      <c r="PZP256" s="11"/>
      <c r="PZQ256" s="8"/>
      <c r="PZR256" s="9"/>
      <c r="PZW256" s="11"/>
      <c r="PZX256" s="8"/>
      <c r="PZY256" s="9"/>
      <c r="QAD256" s="11"/>
      <c r="QAE256" s="8"/>
      <c r="QAF256" s="9"/>
      <c r="QAK256" s="11"/>
      <c r="QAL256" s="8"/>
      <c r="QAM256" s="9"/>
      <c r="QAR256" s="11"/>
      <c r="QAS256" s="8"/>
      <c r="QAT256" s="9"/>
      <c r="QAY256" s="11"/>
      <c r="QAZ256" s="8"/>
      <c r="QBA256" s="9"/>
      <c r="QBF256" s="11"/>
      <c r="QBG256" s="8"/>
      <c r="QBH256" s="9"/>
      <c r="QBM256" s="11"/>
      <c r="QBN256" s="8"/>
      <c r="QBO256" s="9"/>
      <c r="QBT256" s="11"/>
      <c r="QBU256" s="8"/>
      <c r="QBV256" s="9"/>
      <c r="QCA256" s="11"/>
      <c r="QCB256" s="8"/>
      <c r="QCC256" s="9"/>
      <c r="QCH256" s="11"/>
      <c r="QCI256" s="8"/>
      <c r="QCJ256" s="9"/>
      <c r="QCO256" s="11"/>
      <c r="QCP256" s="8"/>
      <c r="QCQ256" s="9"/>
      <c r="QCV256" s="11"/>
      <c r="QCW256" s="8"/>
      <c r="QCX256" s="9"/>
      <c r="QDC256" s="11"/>
      <c r="QDD256" s="8"/>
      <c r="QDE256" s="9"/>
      <c r="QDJ256" s="11"/>
      <c r="QDK256" s="8"/>
      <c r="QDL256" s="9"/>
      <c r="QDQ256" s="11"/>
      <c r="QDR256" s="8"/>
      <c r="QDS256" s="9"/>
      <c r="QDX256" s="11"/>
      <c r="QDY256" s="8"/>
      <c r="QDZ256" s="9"/>
      <c r="QEE256" s="11"/>
      <c r="QEF256" s="8"/>
      <c r="QEG256" s="9"/>
      <c r="QEL256" s="11"/>
      <c r="QEM256" s="8"/>
      <c r="QEN256" s="9"/>
      <c r="QES256" s="11"/>
      <c r="QET256" s="8"/>
      <c r="QEU256" s="9"/>
      <c r="QEZ256" s="11"/>
      <c r="QFA256" s="8"/>
      <c r="QFB256" s="9"/>
      <c r="QFG256" s="11"/>
      <c r="QFH256" s="8"/>
      <c r="QFI256" s="9"/>
      <c r="QFN256" s="11"/>
      <c r="QFO256" s="8"/>
      <c r="QFP256" s="9"/>
      <c r="QFU256" s="11"/>
      <c r="QFV256" s="8"/>
      <c r="QFW256" s="9"/>
      <c r="QGB256" s="11"/>
      <c r="QGC256" s="8"/>
      <c r="QGD256" s="9"/>
      <c r="QGI256" s="11"/>
      <c r="QGJ256" s="8"/>
      <c r="QGK256" s="9"/>
      <c r="QGP256" s="11"/>
      <c r="QGQ256" s="8"/>
      <c r="QGR256" s="9"/>
      <c r="QGW256" s="11"/>
      <c r="QGX256" s="8"/>
      <c r="QGY256" s="9"/>
      <c r="QHD256" s="11"/>
      <c r="QHE256" s="8"/>
      <c r="QHF256" s="9"/>
      <c r="QHK256" s="11"/>
      <c r="QHL256" s="8"/>
      <c r="QHM256" s="9"/>
      <c r="QHR256" s="11"/>
      <c r="QHS256" s="8"/>
      <c r="QHT256" s="9"/>
      <c r="QHY256" s="11"/>
      <c r="QHZ256" s="8"/>
      <c r="QIA256" s="9"/>
      <c r="QIF256" s="11"/>
      <c r="QIG256" s="8"/>
      <c r="QIH256" s="9"/>
      <c r="QIM256" s="11"/>
      <c r="QIN256" s="8"/>
      <c r="QIO256" s="9"/>
      <c r="QIT256" s="11"/>
      <c r="QIU256" s="8"/>
      <c r="QIV256" s="9"/>
      <c r="QJA256" s="11"/>
      <c r="QJB256" s="8"/>
      <c r="QJC256" s="9"/>
      <c r="QJH256" s="11"/>
      <c r="QJI256" s="8"/>
      <c r="QJJ256" s="9"/>
      <c r="QJO256" s="11"/>
      <c r="QJP256" s="8"/>
      <c r="QJQ256" s="9"/>
      <c r="QJV256" s="11"/>
      <c r="QJW256" s="8"/>
      <c r="QJX256" s="9"/>
      <c r="QKC256" s="11"/>
      <c r="QKD256" s="8"/>
      <c r="QKE256" s="9"/>
      <c r="QKJ256" s="11"/>
      <c r="QKK256" s="8"/>
      <c r="QKL256" s="9"/>
      <c r="QKQ256" s="11"/>
      <c r="QKR256" s="8"/>
      <c r="QKS256" s="9"/>
      <c r="QKX256" s="11"/>
      <c r="QKY256" s="8"/>
      <c r="QKZ256" s="9"/>
      <c r="QLE256" s="11"/>
      <c r="QLF256" s="8"/>
      <c r="QLG256" s="9"/>
      <c r="QLL256" s="11"/>
      <c r="QLM256" s="8"/>
      <c r="QLN256" s="9"/>
      <c r="QLS256" s="11"/>
      <c r="QLT256" s="8"/>
      <c r="QLU256" s="9"/>
      <c r="QLZ256" s="11"/>
      <c r="QMA256" s="8"/>
      <c r="QMB256" s="9"/>
      <c r="QMG256" s="11"/>
      <c r="QMH256" s="8"/>
      <c r="QMI256" s="9"/>
      <c r="QMN256" s="11"/>
      <c r="QMO256" s="8"/>
      <c r="QMP256" s="9"/>
      <c r="QMU256" s="11"/>
      <c r="QMV256" s="8"/>
      <c r="QMW256" s="9"/>
      <c r="QNB256" s="11"/>
      <c r="QNC256" s="8"/>
      <c r="QND256" s="9"/>
      <c r="QNI256" s="11"/>
      <c r="QNJ256" s="8"/>
      <c r="QNK256" s="9"/>
      <c r="QNP256" s="11"/>
      <c r="QNQ256" s="8"/>
      <c r="QNR256" s="9"/>
      <c r="QNW256" s="11"/>
      <c r="QNX256" s="8"/>
      <c r="QNY256" s="9"/>
      <c r="QOD256" s="11"/>
      <c r="QOE256" s="8"/>
      <c r="QOF256" s="9"/>
      <c r="QOK256" s="11"/>
      <c r="QOL256" s="8"/>
      <c r="QOM256" s="9"/>
      <c r="QOR256" s="11"/>
      <c r="QOS256" s="8"/>
      <c r="QOT256" s="9"/>
      <c r="QOY256" s="11"/>
      <c r="QOZ256" s="8"/>
      <c r="QPA256" s="9"/>
      <c r="QPF256" s="11"/>
      <c r="QPG256" s="8"/>
      <c r="QPH256" s="9"/>
      <c r="QPM256" s="11"/>
      <c r="QPN256" s="8"/>
      <c r="QPO256" s="9"/>
      <c r="QPT256" s="11"/>
      <c r="QPU256" s="8"/>
      <c r="QPV256" s="9"/>
      <c r="QQA256" s="11"/>
      <c r="QQB256" s="8"/>
      <c r="QQC256" s="9"/>
      <c r="QQH256" s="11"/>
      <c r="QQI256" s="8"/>
      <c r="QQJ256" s="9"/>
      <c r="QQO256" s="11"/>
      <c r="QQP256" s="8"/>
      <c r="QQQ256" s="9"/>
      <c r="QQV256" s="11"/>
      <c r="QQW256" s="8"/>
      <c r="QQX256" s="9"/>
      <c r="QRC256" s="11"/>
      <c r="QRD256" s="8"/>
      <c r="QRE256" s="9"/>
      <c r="QRJ256" s="11"/>
      <c r="QRK256" s="8"/>
      <c r="QRL256" s="9"/>
      <c r="QRQ256" s="11"/>
      <c r="QRR256" s="8"/>
      <c r="QRS256" s="9"/>
      <c r="QRX256" s="11"/>
      <c r="QRY256" s="8"/>
      <c r="QRZ256" s="9"/>
      <c r="QSE256" s="11"/>
      <c r="QSF256" s="8"/>
      <c r="QSG256" s="9"/>
      <c r="QSL256" s="11"/>
      <c r="QSM256" s="8"/>
      <c r="QSN256" s="9"/>
      <c r="QSS256" s="11"/>
      <c r="QST256" s="8"/>
      <c r="QSU256" s="9"/>
      <c r="QSZ256" s="11"/>
      <c r="QTA256" s="8"/>
      <c r="QTB256" s="9"/>
      <c r="QTG256" s="11"/>
      <c r="QTH256" s="8"/>
      <c r="QTI256" s="9"/>
      <c r="QTN256" s="11"/>
      <c r="QTO256" s="8"/>
      <c r="QTP256" s="9"/>
      <c r="QTU256" s="11"/>
      <c r="QTV256" s="8"/>
      <c r="QTW256" s="9"/>
      <c r="QUB256" s="11"/>
      <c r="QUC256" s="8"/>
      <c r="QUD256" s="9"/>
      <c r="QUI256" s="11"/>
      <c r="QUJ256" s="8"/>
      <c r="QUK256" s="9"/>
      <c r="QUP256" s="11"/>
      <c r="QUQ256" s="8"/>
      <c r="QUR256" s="9"/>
      <c r="QUW256" s="11"/>
      <c r="QUX256" s="8"/>
      <c r="QUY256" s="9"/>
      <c r="QVD256" s="11"/>
      <c r="QVE256" s="8"/>
      <c r="QVF256" s="9"/>
      <c r="QVK256" s="11"/>
      <c r="QVL256" s="8"/>
      <c r="QVM256" s="9"/>
      <c r="QVR256" s="11"/>
      <c r="QVS256" s="8"/>
      <c r="QVT256" s="9"/>
      <c r="QVY256" s="11"/>
      <c r="QVZ256" s="8"/>
      <c r="QWA256" s="9"/>
      <c r="QWF256" s="11"/>
      <c r="QWG256" s="8"/>
      <c r="QWH256" s="9"/>
      <c r="QWM256" s="11"/>
      <c r="QWN256" s="8"/>
      <c r="QWO256" s="9"/>
      <c r="QWT256" s="11"/>
      <c r="QWU256" s="8"/>
      <c r="QWV256" s="9"/>
      <c r="QXA256" s="11"/>
      <c r="QXB256" s="8"/>
      <c r="QXC256" s="9"/>
      <c r="QXH256" s="11"/>
      <c r="QXI256" s="8"/>
      <c r="QXJ256" s="9"/>
      <c r="QXO256" s="11"/>
      <c r="QXP256" s="8"/>
      <c r="QXQ256" s="9"/>
      <c r="QXV256" s="11"/>
      <c r="QXW256" s="8"/>
      <c r="QXX256" s="9"/>
      <c r="QYC256" s="11"/>
      <c r="QYD256" s="8"/>
      <c r="QYE256" s="9"/>
      <c r="QYJ256" s="11"/>
      <c r="QYK256" s="8"/>
      <c r="QYL256" s="9"/>
      <c r="QYQ256" s="11"/>
      <c r="QYR256" s="8"/>
      <c r="QYS256" s="9"/>
      <c r="QYX256" s="11"/>
      <c r="QYY256" s="8"/>
      <c r="QYZ256" s="9"/>
      <c r="QZE256" s="11"/>
      <c r="QZF256" s="8"/>
      <c r="QZG256" s="9"/>
      <c r="QZL256" s="11"/>
      <c r="QZM256" s="8"/>
      <c r="QZN256" s="9"/>
      <c r="QZS256" s="11"/>
      <c r="QZT256" s="8"/>
      <c r="QZU256" s="9"/>
      <c r="QZZ256" s="11"/>
      <c r="RAA256" s="8"/>
      <c r="RAB256" s="9"/>
      <c r="RAG256" s="11"/>
      <c r="RAH256" s="8"/>
      <c r="RAI256" s="9"/>
      <c r="RAN256" s="11"/>
      <c r="RAO256" s="8"/>
      <c r="RAP256" s="9"/>
      <c r="RAU256" s="11"/>
      <c r="RAV256" s="8"/>
      <c r="RAW256" s="9"/>
      <c r="RBB256" s="11"/>
      <c r="RBC256" s="8"/>
      <c r="RBD256" s="9"/>
      <c r="RBI256" s="11"/>
      <c r="RBJ256" s="8"/>
      <c r="RBK256" s="9"/>
      <c r="RBP256" s="11"/>
      <c r="RBQ256" s="8"/>
      <c r="RBR256" s="9"/>
      <c r="RBW256" s="11"/>
      <c r="RBX256" s="8"/>
      <c r="RBY256" s="9"/>
      <c r="RCD256" s="11"/>
      <c r="RCE256" s="8"/>
      <c r="RCF256" s="9"/>
      <c r="RCK256" s="11"/>
      <c r="RCL256" s="8"/>
      <c r="RCM256" s="9"/>
      <c r="RCR256" s="11"/>
      <c r="RCS256" s="8"/>
      <c r="RCT256" s="9"/>
      <c r="RCY256" s="11"/>
      <c r="RCZ256" s="8"/>
      <c r="RDA256" s="9"/>
      <c r="RDF256" s="11"/>
      <c r="RDG256" s="8"/>
      <c r="RDH256" s="9"/>
      <c r="RDM256" s="11"/>
      <c r="RDN256" s="8"/>
      <c r="RDO256" s="9"/>
      <c r="RDT256" s="11"/>
      <c r="RDU256" s="8"/>
      <c r="RDV256" s="9"/>
      <c r="REA256" s="11"/>
      <c r="REB256" s="8"/>
      <c r="REC256" s="9"/>
      <c r="REH256" s="11"/>
      <c r="REI256" s="8"/>
      <c r="REJ256" s="9"/>
      <c r="REO256" s="11"/>
      <c r="REP256" s="8"/>
      <c r="REQ256" s="9"/>
      <c r="REV256" s="11"/>
      <c r="REW256" s="8"/>
      <c r="REX256" s="9"/>
      <c r="RFC256" s="11"/>
      <c r="RFD256" s="8"/>
      <c r="RFE256" s="9"/>
      <c r="RFJ256" s="11"/>
      <c r="RFK256" s="8"/>
      <c r="RFL256" s="9"/>
      <c r="RFQ256" s="11"/>
      <c r="RFR256" s="8"/>
      <c r="RFS256" s="9"/>
      <c r="RFX256" s="11"/>
      <c r="RFY256" s="8"/>
      <c r="RFZ256" s="9"/>
      <c r="RGE256" s="11"/>
      <c r="RGF256" s="8"/>
      <c r="RGG256" s="9"/>
      <c r="RGL256" s="11"/>
      <c r="RGM256" s="8"/>
      <c r="RGN256" s="9"/>
      <c r="RGS256" s="11"/>
      <c r="RGT256" s="8"/>
      <c r="RGU256" s="9"/>
      <c r="RGZ256" s="11"/>
      <c r="RHA256" s="8"/>
      <c r="RHB256" s="9"/>
      <c r="RHG256" s="11"/>
      <c r="RHH256" s="8"/>
      <c r="RHI256" s="9"/>
      <c r="RHN256" s="11"/>
      <c r="RHO256" s="8"/>
      <c r="RHP256" s="9"/>
      <c r="RHU256" s="11"/>
      <c r="RHV256" s="8"/>
      <c r="RHW256" s="9"/>
      <c r="RIB256" s="11"/>
      <c r="RIC256" s="8"/>
      <c r="RID256" s="9"/>
      <c r="RII256" s="11"/>
      <c r="RIJ256" s="8"/>
      <c r="RIK256" s="9"/>
      <c r="RIP256" s="11"/>
      <c r="RIQ256" s="8"/>
      <c r="RIR256" s="9"/>
      <c r="RIW256" s="11"/>
      <c r="RIX256" s="8"/>
      <c r="RIY256" s="9"/>
      <c r="RJD256" s="11"/>
      <c r="RJE256" s="8"/>
      <c r="RJF256" s="9"/>
      <c r="RJK256" s="11"/>
      <c r="RJL256" s="8"/>
      <c r="RJM256" s="9"/>
      <c r="RJR256" s="11"/>
      <c r="RJS256" s="8"/>
      <c r="RJT256" s="9"/>
      <c r="RJY256" s="11"/>
      <c r="RJZ256" s="8"/>
      <c r="RKA256" s="9"/>
      <c r="RKF256" s="11"/>
      <c r="RKG256" s="8"/>
      <c r="RKH256" s="9"/>
      <c r="RKM256" s="11"/>
      <c r="RKN256" s="8"/>
      <c r="RKO256" s="9"/>
      <c r="RKT256" s="11"/>
      <c r="RKU256" s="8"/>
      <c r="RKV256" s="9"/>
      <c r="RLA256" s="11"/>
      <c r="RLB256" s="8"/>
      <c r="RLC256" s="9"/>
      <c r="RLH256" s="11"/>
      <c r="RLI256" s="8"/>
      <c r="RLJ256" s="9"/>
      <c r="RLO256" s="11"/>
      <c r="RLP256" s="8"/>
      <c r="RLQ256" s="9"/>
      <c r="RLV256" s="11"/>
      <c r="RLW256" s="8"/>
      <c r="RLX256" s="9"/>
      <c r="RMC256" s="11"/>
      <c r="RMD256" s="8"/>
      <c r="RME256" s="9"/>
      <c r="RMJ256" s="11"/>
      <c r="RMK256" s="8"/>
      <c r="RML256" s="9"/>
      <c r="RMQ256" s="11"/>
      <c r="RMR256" s="8"/>
      <c r="RMS256" s="9"/>
      <c r="RMX256" s="11"/>
      <c r="RMY256" s="8"/>
      <c r="RMZ256" s="9"/>
      <c r="RNE256" s="11"/>
      <c r="RNF256" s="8"/>
      <c r="RNG256" s="9"/>
      <c r="RNL256" s="11"/>
      <c r="RNM256" s="8"/>
      <c r="RNN256" s="9"/>
      <c r="RNS256" s="11"/>
      <c r="RNT256" s="8"/>
      <c r="RNU256" s="9"/>
      <c r="RNZ256" s="11"/>
      <c r="ROA256" s="8"/>
      <c r="ROB256" s="9"/>
      <c r="ROG256" s="11"/>
      <c r="ROH256" s="8"/>
      <c r="ROI256" s="9"/>
      <c r="RON256" s="11"/>
      <c r="ROO256" s="8"/>
      <c r="ROP256" s="9"/>
      <c r="ROU256" s="11"/>
      <c r="ROV256" s="8"/>
      <c r="ROW256" s="9"/>
      <c r="RPB256" s="11"/>
      <c r="RPC256" s="8"/>
      <c r="RPD256" s="9"/>
      <c r="RPI256" s="11"/>
      <c r="RPJ256" s="8"/>
      <c r="RPK256" s="9"/>
      <c r="RPP256" s="11"/>
      <c r="RPQ256" s="8"/>
      <c r="RPR256" s="9"/>
      <c r="RPW256" s="11"/>
      <c r="RPX256" s="8"/>
      <c r="RPY256" s="9"/>
      <c r="RQD256" s="11"/>
      <c r="RQE256" s="8"/>
      <c r="RQF256" s="9"/>
      <c r="RQK256" s="11"/>
      <c r="RQL256" s="8"/>
      <c r="RQM256" s="9"/>
      <c r="RQR256" s="11"/>
      <c r="RQS256" s="8"/>
      <c r="RQT256" s="9"/>
      <c r="RQY256" s="11"/>
      <c r="RQZ256" s="8"/>
      <c r="RRA256" s="9"/>
      <c r="RRF256" s="11"/>
      <c r="RRG256" s="8"/>
      <c r="RRH256" s="9"/>
      <c r="RRM256" s="11"/>
      <c r="RRN256" s="8"/>
      <c r="RRO256" s="9"/>
      <c r="RRT256" s="11"/>
      <c r="RRU256" s="8"/>
      <c r="RRV256" s="9"/>
      <c r="RSA256" s="11"/>
      <c r="RSB256" s="8"/>
      <c r="RSC256" s="9"/>
      <c r="RSH256" s="11"/>
      <c r="RSI256" s="8"/>
      <c r="RSJ256" s="9"/>
      <c r="RSO256" s="11"/>
      <c r="RSP256" s="8"/>
      <c r="RSQ256" s="9"/>
      <c r="RSV256" s="11"/>
      <c r="RSW256" s="8"/>
      <c r="RSX256" s="9"/>
      <c r="RTC256" s="11"/>
      <c r="RTD256" s="8"/>
      <c r="RTE256" s="9"/>
      <c r="RTJ256" s="11"/>
      <c r="RTK256" s="8"/>
      <c r="RTL256" s="9"/>
      <c r="RTQ256" s="11"/>
      <c r="RTR256" s="8"/>
      <c r="RTS256" s="9"/>
      <c r="RTX256" s="11"/>
      <c r="RTY256" s="8"/>
      <c r="RTZ256" s="9"/>
      <c r="RUE256" s="11"/>
      <c r="RUF256" s="8"/>
      <c r="RUG256" s="9"/>
      <c r="RUL256" s="11"/>
      <c r="RUM256" s="8"/>
      <c r="RUN256" s="9"/>
      <c r="RUS256" s="11"/>
      <c r="RUT256" s="8"/>
      <c r="RUU256" s="9"/>
      <c r="RUZ256" s="11"/>
      <c r="RVA256" s="8"/>
      <c r="RVB256" s="9"/>
      <c r="RVG256" s="11"/>
      <c r="RVH256" s="8"/>
      <c r="RVI256" s="9"/>
      <c r="RVN256" s="11"/>
      <c r="RVO256" s="8"/>
      <c r="RVP256" s="9"/>
      <c r="RVU256" s="11"/>
      <c r="RVV256" s="8"/>
      <c r="RVW256" s="9"/>
      <c r="RWB256" s="11"/>
      <c r="RWC256" s="8"/>
      <c r="RWD256" s="9"/>
      <c r="RWI256" s="11"/>
      <c r="RWJ256" s="8"/>
      <c r="RWK256" s="9"/>
      <c r="RWP256" s="11"/>
      <c r="RWQ256" s="8"/>
      <c r="RWR256" s="9"/>
      <c r="RWW256" s="11"/>
      <c r="RWX256" s="8"/>
      <c r="RWY256" s="9"/>
      <c r="RXD256" s="11"/>
      <c r="RXE256" s="8"/>
      <c r="RXF256" s="9"/>
      <c r="RXK256" s="11"/>
      <c r="RXL256" s="8"/>
      <c r="RXM256" s="9"/>
      <c r="RXR256" s="11"/>
      <c r="RXS256" s="8"/>
      <c r="RXT256" s="9"/>
      <c r="RXY256" s="11"/>
      <c r="RXZ256" s="8"/>
      <c r="RYA256" s="9"/>
      <c r="RYF256" s="11"/>
      <c r="RYG256" s="8"/>
      <c r="RYH256" s="9"/>
      <c r="RYM256" s="11"/>
      <c r="RYN256" s="8"/>
      <c r="RYO256" s="9"/>
      <c r="RYT256" s="11"/>
      <c r="RYU256" s="8"/>
      <c r="RYV256" s="9"/>
      <c r="RZA256" s="11"/>
      <c r="RZB256" s="8"/>
      <c r="RZC256" s="9"/>
      <c r="RZH256" s="11"/>
      <c r="RZI256" s="8"/>
      <c r="RZJ256" s="9"/>
      <c r="RZO256" s="11"/>
      <c r="RZP256" s="8"/>
      <c r="RZQ256" s="9"/>
      <c r="RZV256" s="11"/>
      <c r="RZW256" s="8"/>
      <c r="RZX256" s="9"/>
      <c r="SAC256" s="11"/>
      <c r="SAD256" s="8"/>
      <c r="SAE256" s="9"/>
      <c r="SAJ256" s="11"/>
      <c r="SAK256" s="8"/>
      <c r="SAL256" s="9"/>
      <c r="SAQ256" s="11"/>
      <c r="SAR256" s="8"/>
      <c r="SAS256" s="9"/>
      <c r="SAX256" s="11"/>
      <c r="SAY256" s="8"/>
      <c r="SAZ256" s="9"/>
      <c r="SBE256" s="11"/>
      <c r="SBF256" s="8"/>
      <c r="SBG256" s="9"/>
      <c r="SBL256" s="11"/>
      <c r="SBM256" s="8"/>
      <c r="SBN256" s="9"/>
      <c r="SBS256" s="11"/>
      <c r="SBT256" s="8"/>
      <c r="SBU256" s="9"/>
      <c r="SBZ256" s="11"/>
      <c r="SCA256" s="8"/>
      <c r="SCB256" s="9"/>
      <c r="SCG256" s="11"/>
      <c r="SCH256" s="8"/>
      <c r="SCI256" s="9"/>
      <c r="SCN256" s="11"/>
      <c r="SCO256" s="8"/>
      <c r="SCP256" s="9"/>
      <c r="SCU256" s="11"/>
      <c r="SCV256" s="8"/>
      <c r="SCW256" s="9"/>
      <c r="SDB256" s="11"/>
      <c r="SDC256" s="8"/>
      <c r="SDD256" s="9"/>
      <c r="SDI256" s="11"/>
      <c r="SDJ256" s="8"/>
      <c r="SDK256" s="9"/>
      <c r="SDP256" s="11"/>
      <c r="SDQ256" s="8"/>
      <c r="SDR256" s="9"/>
      <c r="SDW256" s="11"/>
      <c r="SDX256" s="8"/>
      <c r="SDY256" s="9"/>
      <c r="SED256" s="11"/>
      <c r="SEE256" s="8"/>
      <c r="SEF256" s="9"/>
      <c r="SEK256" s="11"/>
      <c r="SEL256" s="8"/>
      <c r="SEM256" s="9"/>
      <c r="SER256" s="11"/>
      <c r="SES256" s="8"/>
      <c r="SET256" s="9"/>
      <c r="SEY256" s="11"/>
      <c r="SEZ256" s="8"/>
      <c r="SFA256" s="9"/>
      <c r="SFF256" s="11"/>
      <c r="SFG256" s="8"/>
      <c r="SFH256" s="9"/>
      <c r="SFM256" s="11"/>
      <c r="SFN256" s="8"/>
      <c r="SFO256" s="9"/>
      <c r="SFT256" s="11"/>
      <c r="SFU256" s="8"/>
      <c r="SFV256" s="9"/>
      <c r="SGA256" s="11"/>
      <c r="SGB256" s="8"/>
      <c r="SGC256" s="9"/>
      <c r="SGH256" s="11"/>
      <c r="SGI256" s="8"/>
      <c r="SGJ256" s="9"/>
      <c r="SGO256" s="11"/>
      <c r="SGP256" s="8"/>
      <c r="SGQ256" s="9"/>
      <c r="SGV256" s="11"/>
      <c r="SGW256" s="8"/>
      <c r="SGX256" s="9"/>
      <c r="SHC256" s="11"/>
      <c r="SHD256" s="8"/>
      <c r="SHE256" s="9"/>
      <c r="SHJ256" s="11"/>
      <c r="SHK256" s="8"/>
      <c r="SHL256" s="9"/>
      <c r="SHQ256" s="11"/>
      <c r="SHR256" s="8"/>
      <c r="SHS256" s="9"/>
      <c r="SHX256" s="11"/>
      <c r="SHY256" s="8"/>
      <c r="SHZ256" s="9"/>
      <c r="SIE256" s="11"/>
      <c r="SIF256" s="8"/>
      <c r="SIG256" s="9"/>
      <c r="SIL256" s="11"/>
      <c r="SIM256" s="8"/>
      <c r="SIN256" s="9"/>
      <c r="SIS256" s="11"/>
      <c r="SIT256" s="8"/>
      <c r="SIU256" s="9"/>
      <c r="SIZ256" s="11"/>
      <c r="SJA256" s="8"/>
      <c r="SJB256" s="9"/>
      <c r="SJG256" s="11"/>
      <c r="SJH256" s="8"/>
      <c r="SJI256" s="9"/>
      <c r="SJN256" s="11"/>
      <c r="SJO256" s="8"/>
      <c r="SJP256" s="9"/>
      <c r="SJU256" s="11"/>
      <c r="SJV256" s="8"/>
      <c r="SJW256" s="9"/>
      <c r="SKB256" s="11"/>
      <c r="SKC256" s="8"/>
      <c r="SKD256" s="9"/>
      <c r="SKI256" s="11"/>
      <c r="SKJ256" s="8"/>
      <c r="SKK256" s="9"/>
      <c r="SKP256" s="11"/>
      <c r="SKQ256" s="8"/>
      <c r="SKR256" s="9"/>
      <c r="SKW256" s="11"/>
      <c r="SKX256" s="8"/>
      <c r="SKY256" s="9"/>
      <c r="SLD256" s="11"/>
      <c r="SLE256" s="8"/>
      <c r="SLF256" s="9"/>
      <c r="SLK256" s="11"/>
      <c r="SLL256" s="8"/>
      <c r="SLM256" s="9"/>
      <c r="SLR256" s="11"/>
      <c r="SLS256" s="8"/>
      <c r="SLT256" s="9"/>
      <c r="SLY256" s="11"/>
      <c r="SLZ256" s="8"/>
      <c r="SMA256" s="9"/>
      <c r="SMF256" s="11"/>
      <c r="SMG256" s="8"/>
      <c r="SMH256" s="9"/>
      <c r="SMM256" s="11"/>
      <c r="SMN256" s="8"/>
      <c r="SMO256" s="9"/>
      <c r="SMT256" s="11"/>
      <c r="SMU256" s="8"/>
      <c r="SMV256" s="9"/>
      <c r="SNA256" s="11"/>
      <c r="SNB256" s="8"/>
      <c r="SNC256" s="9"/>
      <c r="SNH256" s="11"/>
      <c r="SNI256" s="8"/>
      <c r="SNJ256" s="9"/>
      <c r="SNO256" s="11"/>
      <c r="SNP256" s="8"/>
      <c r="SNQ256" s="9"/>
      <c r="SNV256" s="11"/>
      <c r="SNW256" s="8"/>
      <c r="SNX256" s="9"/>
      <c r="SOC256" s="11"/>
      <c r="SOD256" s="8"/>
      <c r="SOE256" s="9"/>
      <c r="SOJ256" s="11"/>
      <c r="SOK256" s="8"/>
      <c r="SOL256" s="9"/>
      <c r="SOQ256" s="11"/>
      <c r="SOR256" s="8"/>
      <c r="SOS256" s="9"/>
      <c r="SOX256" s="11"/>
      <c r="SOY256" s="8"/>
      <c r="SOZ256" s="9"/>
      <c r="SPE256" s="11"/>
      <c r="SPF256" s="8"/>
      <c r="SPG256" s="9"/>
      <c r="SPL256" s="11"/>
      <c r="SPM256" s="8"/>
      <c r="SPN256" s="9"/>
      <c r="SPS256" s="11"/>
      <c r="SPT256" s="8"/>
      <c r="SPU256" s="9"/>
      <c r="SPZ256" s="11"/>
      <c r="SQA256" s="8"/>
      <c r="SQB256" s="9"/>
      <c r="SQG256" s="11"/>
      <c r="SQH256" s="8"/>
      <c r="SQI256" s="9"/>
      <c r="SQN256" s="11"/>
      <c r="SQO256" s="8"/>
      <c r="SQP256" s="9"/>
      <c r="SQU256" s="11"/>
      <c r="SQV256" s="8"/>
      <c r="SQW256" s="9"/>
      <c r="SRB256" s="11"/>
      <c r="SRC256" s="8"/>
      <c r="SRD256" s="9"/>
      <c r="SRI256" s="11"/>
      <c r="SRJ256" s="8"/>
      <c r="SRK256" s="9"/>
      <c r="SRP256" s="11"/>
      <c r="SRQ256" s="8"/>
      <c r="SRR256" s="9"/>
      <c r="SRW256" s="11"/>
      <c r="SRX256" s="8"/>
      <c r="SRY256" s="9"/>
      <c r="SSD256" s="11"/>
      <c r="SSE256" s="8"/>
      <c r="SSF256" s="9"/>
      <c r="SSK256" s="11"/>
      <c r="SSL256" s="8"/>
      <c r="SSM256" s="9"/>
      <c r="SSR256" s="11"/>
      <c r="SSS256" s="8"/>
      <c r="SST256" s="9"/>
      <c r="SSY256" s="11"/>
      <c r="SSZ256" s="8"/>
      <c r="STA256" s="9"/>
      <c r="STF256" s="11"/>
      <c r="STG256" s="8"/>
      <c r="STH256" s="9"/>
      <c r="STM256" s="11"/>
      <c r="STN256" s="8"/>
      <c r="STO256" s="9"/>
      <c r="STT256" s="11"/>
      <c r="STU256" s="8"/>
      <c r="STV256" s="9"/>
      <c r="SUA256" s="11"/>
      <c r="SUB256" s="8"/>
      <c r="SUC256" s="9"/>
      <c r="SUH256" s="11"/>
      <c r="SUI256" s="8"/>
      <c r="SUJ256" s="9"/>
      <c r="SUO256" s="11"/>
      <c r="SUP256" s="8"/>
      <c r="SUQ256" s="9"/>
      <c r="SUV256" s="11"/>
      <c r="SUW256" s="8"/>
      <c r="SUX256" s="9"/>
      <c r="SVC256" s="11"/>
      <c r="SVD256" s="8"/>
      <c r="SVE256" s="9"/>
      <c r="SVJ256" s="11"/>
      <c r="SVK256" s="8"/>
      <c r="SVL256" s="9"/>
      <c r="SVQ256" s="11"/>
      <c r="SVR256" s="8"/>
      <c r="SVS256" s="9"/>
      <c r="SVX256" s="11"/>
      <c r="SVY256" s="8"/>
      <c r="SVZ256" s="9"/>
      <c r="SWE256" s="11"/>
      <c r="SWF256" s="8"/>
      <c r="SWG256" s="9"/>
      <c r="SWL256" s="11"/>
      <c r="SWM256" s="8"/>
      <c r="SWN256" s="9"/>
      <c r="SWS256" s="11"/>
      <c r="SWT256" s="8"/>
      <c r="SWU256" s="9"/>
      <c r="SWZ256" s="11"/>
      <c r="SXA256" s="8"/>
      <c r="SXB256" s="9"/>
      <c r="SXG256" s="11"/>
      <c r="SXH256" s="8"/>
      <c r="SXI256" s="9"/>
      <c r="SXN256" s="11"/>
      <c r="SXO256" s="8"/>
      <c r="SXP256" s="9"/>
      <c r="SXU256" s="11"/>
      <c r="SXV256" s="8"/>
      <c r="SXW256" s="9"/>
      <c r="SYB256" s="11"/>
      <c r="SYC256" s="8"/>
      <c r="SYD256" s="9"/>
      <c r="SYI256" s="11"/>
      <c r="SYJ256" s="8"/>
      <c r="SYK256" s="9"/>
      <c r="SYP256" s="11"/>
      <c r="SYQ256" s="8"/>
      <c r="SYR256" s="9"/>
      <c r="SYW256" s="11"/>
      <c r="SYX256" s="8"/>
      <c r="SYY256" s="9"/>
      <c r="SZD256" s="11"/>
      <c r="SZE256" s="8"/>
      <c r="SZF256" s="9"/>
      <c r="SZK256" s="11"/>
      <c r="SZL256" s="8"/>
      <c r="SZM256" s="9"/>
      <c r="SZR256" s="11"/>
      <c r="SZS256" s="8"/>
      <c r="SZT256" s="9"/>
      <c r="SZY256" s="11"/>
      <c r="SZZ256" s="8"/>
      <c r="TAA256" s="9"/>
      <c r="TAF256" s="11"/>
      <c r="TAG256" s="8"/>
      <c r="TAH256" s="9"/>
      <c r="TAM256" s="11"/>
      <c r="TAN256" s="8"/>
      <c r="TAO256" s="9"/>
      <c r="TAT256" s="11"/>
      <c r="TAU256" s="8"/>
      <c r="TAV256" s="9"/>
      <c r="TBA256" s="11"/>
      <c r="TBB256" s="8"/>
      <c r="TBC256" s="9"/>
      <c r="TBH256" s="11"/>
      <c r="TBI256" s="8"/>
      <c r="TBJ256" s="9"/>
      <c r="TBO256" s="11"/>
      <c r="TBP256" s="8"/>
      <c r="TBQ256" s="9"/>
      <c r="TBV256" s="11"/>
      <c r="TBW256" s="8"/>
      <c r="TBX256" s="9"/>
      <c r="TCC256" s="11"/>
      <c r="TCD256" s="8"/>
      <c r="TCE256" s="9"/>
      <c r="TCJ256" s="11"/>
      <c r="TCK256" s="8"/>
      <c r="TCL256" s="9"/>
      <c r="TCQ256" s="11"/>
      <c r="TCR256" s="8"/>
      <c r="TCS256" s="9"/>
      <c r="TCX256" s="11"/>
      <c r="TCY256" s="8"/>
      <c r="TCZ256" s="9"/>
      <c r="TDE256" s="11"/>
      <c r="TDF256" s="8"/>
      <c r="TDG256" s="9"/>
      <c r="TDL256" s="11"/>
      <c r="TDM256" s="8"/>
      <c r="TDN256" s="9"/>
      <c r="TDS256" s="11"/>
      <c r="TDT256" s="8"/>
      <c r="TDU256" s="9"/>
      <c r="TDZ256" s="11"/>
      <c r="TEA256" s="8"/>
      <c r="TEB256" s="9"/>
      <c r="TEG256" s="11"/>
      <c r="TEH256" s="8"/>
      <c r="TEI256" s="9"/>
      <c r="TEN256" s="11"/>
      <c r="TEO256" s="8"/>
      <c r="TEP256" s="9"/>
      <c r="TEU256" s="11"/>
      <c r="TEV256" s="8"/>
      <c r="TEW256" s="9"/>
      <c r="TFB256" s="11"/>
      <c r="TFC256" s="8"/>
      <c r="TFD256" s="9"/>
      <c r="TFI256" s="11"/>
      <c r="TFJ256" s="8"/>
      <c r="TFK256" s="9"/>
      <c r="TFP256" s="11"/>
      <c r="TFQ256" s="8"/>
      <c r="TFR256" s="9"/>
      <c r="TFW256" s="11"/>
      <c r="TFX256" s="8"/>
      <c r="TFY256" s="9"/>
      <c r="TGD256" s="11"/>
      <c r="TGE256" s="8"/>
      <c r="TGF256" s="9"/>
      <c r="TGK256" s="11"/>
      <c r="TGL256" s="8"/>
      <c r="TGM256" s="9"/>
      <c r="TGR256" s="11"/>
      <c r="TGS256" s="8"/>
      <c r="TGT256" s="9"/>
      <c r="TGY256" s="11"/>
      <c r="TGZ256" s="8"/>
      <c r="THA256" s="9"/>
      <c r="THF256" s="11"/>
      <c r="THG256" s="8"/>
      <c r="THH256" s="9"/>
      <c r="THM256" s="11"/>
      <c r="THN256" s="8"/>
      <c r="THO256" s="9"/>
      <c r="THT256" s="11"/>
      <c r="THU256" s="8"/>
      <c r="THV256" s="9"/>
      <c r="TIA256" s="11"/>
      <c r="TIB256" s="8"/>
      <c r="TIC256" s="9"/>
      <c r="TIH256" s="11"/>
      <c r="TII256" s="8"/>
      <c r="TIJ256" s="9"/>
      <c r="TIO256" s="11"/>
      <c r="TIP256" s="8"/>
      <c r="TIQ256" s="9"/>
      <c r="TIV256" s="11"/>
      <c r="TIW256" s="8"/>
      <c r="TIX256" s="9"/>
      <c r="TJC256" s="11"/>
      <c r="TJD256" s="8"/>
      <c r="TJE256" s="9"/>
      <c r="TJJ256" s="11"/>
      <c r="TJK256" s="8"/>
      <c r="TJL256" s="9"/>
      <c r="TJQ256" s="11"/>
      <c r="TJR256" s="8"/>
      <c r="TJS256" s="9"/>
      <c r="TJX256" s="11"/>
      <c r="TJY256" s="8"/>
      <c r="TJZ256" s="9"/>
      <c r="TKE256" s="11"/>
      <c r="TKF256" s="8"/>
      <c r="TKG256" s="9"/>
      <c r="TKL256" s="11"/>
      <c r="TKM256" s="8"/>
      <c r="TKN256" s="9"/>
      <c r="TKS256" s="11"/>
      <c r="TKT256" s="8"/>
      <c r="TKU256" s="9"/>
      <c r="TKZ256" s="11"/>
      <c r="TLA256" s="8"/>
      <c r="TLB256" s="9"/>
      <c r="TLG256" s="11"/>
      <c r="TLH256" s="8"/>
      <c r="TLI256" s="9"/>
      <c r="TLN256" s="11"/>
      <c r="TLO256" s="8"/>
      <c r="TLP256" s="9"/>
      <c r="TLU256" s="11"/>
      <c r="TLV256" s="8"/>
      <c r="TLW256" s="9"/>
      <c r="TMB256" s="11"/>
      <c r="TMC256" s="8"/>
      <c r="TMD256" s="9"/>
      <c r="TMI256" s="11"/>
      <c r="TMJ256" s="8"/>
      <c r="TMK256" s="9"/>
      <c r="TMP256" s="11"/>
      <c r="TMQ256" s="8"/>
      <c r="TMR256" s="9"/>
      <c r="TMW256" s="11"/>
      <c r="TMX256" s="8"/>
      <c r="TMY256" s="9"/>
      <c r="TND256" s="11"/>
      <c r="TNE256" s="8"/>
      <c r="TNF256" s="9"/>
      <c r="TNK256" s="11"/>
      <c r="TNL256" s="8"/>
      <c r="TNM256" s="9"/>
      <c r="TNR256" s="11"/>
      <c r="TNS256" s="8"/>
      <c r="TNT256" s="9"/>
      <c r="TNY256" s="11"/>
      <c r="TNZ256" s="8"/>
      <c r="TOA256" s="9"/>
      <c r="TOF256" s="11"/>
      <c r="TOG256" s="8"/>
      <c r="TOH256" s="9"/>
      <c r="TOM256" s="11"/>
      <c r="TON256" s="8"/>
      <c r="TOO256" s="9"/>
      <c r="TOT256" s="11"/>
      <c r="TOU256" s="8"/>
      <c r="TOV256" s="9"/>
      <c r="TPA256" s="11"/>
      <c r="TPB256" s="8"/>
      <c r="TPC256" s="9"/>
      <c r="TPH256" s="11"/>
      <c r="TPI256" s="8"/>
      <c r="TPJ256" s="9"/>
      <c r="TPO256" s="11"/>
      <c r="TPP256" s="8"/>
      <c r="TPQ256" s="9"/>
      <c r="TPV256" s="11"/>
      <c r="TPW256" s="8"/>
      <c r="TPX256" s="9"/>
      <c r="TQC256" s="11"/>
      <c r="TQD256" s="8"/>
      <c r="TQE256" s="9"/>
      <c r="TQJ256" s="11"/>
      <c r="TQK256" s="8"/>
      <c r="TQL256" s="9"/>
      <c r="TQQ256" s="11"/>
      <c r="TQR256" s="8"/>
      <c r="TQS256" s="9"/>
      <c r="TQX256" s="11"/>
      <c r="TQY256" s="8"/>
      <c r="TQZ256" s="9"/>
      <c r="TRE256" s="11"/>
      <c r="TRF256" s="8"/>
      <c r="TRG256" s="9"/>
      <c r="TRL256" s="11"/>
      <c r="TRM256" s="8"/>
      <c r="TRN256" s="9"/>
      <c r="TRS256" s="11"/>
      <c r="TRT256" s="8"/>
      <c r="TRU256" s="9"/>
      <c r="TRZ256" s="11"/>
      <c r="TSA256" s="8"/>
      <c r="TSB256" s="9"/>
      <c r="TSG256" s="11"/>
      <c r="TSH256" s="8"/>
      <c r="TSI256" s="9"/>
      <c r="TSN256" s="11"/>
      <c r="TSO256" s="8"/>
      <c r="TSP256" s="9"/>
      <c r="TSU256" s="11"/>
      <c r="TSV256" s="8"/>
      <c r="TSW256" s="9"/>
      <c r="TTB256" s="11"/>
      <c r="TTC256" s="8"/>
      <c r="TTD256" s="9"/>
      <c r="TTI256" s="11"/>
      <c r="TTJ256" s="8"/>
      <c r="TTK256" s="9"/>
      <c r="TTP256" s="11"/>
      <c r="TTQ256" s="8"/>
      <c r="TTR256" s="9"/>
      <c r="TTW256" s="11"/>
      <c r="TTX256" s="8"/>
      <c r="TTY256" s="9"/>
      <c r="TUD256" s="11"/>
      <c r="TUE256" s="8"/>
      <c r="TUF256" s="9"/>
      <c r="TUK256" s="11"/>
      <c r="TUL256" s="8"/>
      <c r="TUM256" s="9"/>
      <c r="TUR256" s="11"/>
      <c r="TUS256" s="8"/>
      <c r="TUT256" s="9"/>
      <c r="TUY256" s="11"/>
      <c r="TUZ256" s="8"/>
      <c r="TVA256" s="9"/>
      <c r="TVF256" s="11"/>
      <c r="TVG256" s="8"/>
      <c r="TVH256" s="9"/>
      <c r="TVM256" s="11"/>
      <c r="TVN256" s="8"/>
      <c r="TVO256" s="9"/>
      <c r="TVT256" s="11"/>
      <c r="TVU256" s="8"/>
      <c r="TVV256" s="9"/>
      <c r="TWA256" s="11"/>
      <c r="TWB256" s="8"/>
      <c r="TWC256" s="9"/>
      <c r="TWH256" s="11"/>
      <c r="TWI256" s="8"/>
      <c r="TWJ256" s="9"/>
      <c r="TWO256" s="11"/>
      <c r="TWP256" s="8"/>
      <c r="TWQ256" s="9"/>
      <c r="TWV256" s="11"/>
      <c r="TWW256" s="8"/>
      <c r="TWX256" s="9"/>
      <c r="TXC256" s="11"/>
      <c r="TXD256" s="8"/>
      <c r="TXE256" s="9"/>
      <c r="TXJ256" s="11"/>
      <c r="TXK256" s="8"/>
      <c r="TXL256" s="9"/>
      <c r="TXQ256" s="11"/>
      <c r="TXR256" s="8"/>
      <c r="TXS256" s="9"/>
      <c r="TXX256" s="11"/>
      <c r="TXY256" s="8"/>
      <c r="TXZ256" s="9"/>
      <c r="TYE256" s="11"/>
      <c r="TYF256" s="8"/>
      <c r="TYG256" s="9"/>
      <c r="TYL256" s="11"/>
      <c r="TYM256" s="8"/>
      <c r="TYN256" s="9"/>
      <c r="TYS256" s="11"/>
      <c r="TYT256" s="8"/>
      <c r="TYU256" s="9"/>
      <c r="TYZ256" s="11"/>
      <c r="TZA256" s="8"/>
      <c r="TZB256" s="9"/>
      <c r="TZG256" s="11"/>
      <c r="TZH256" s="8"/>
      <c r="TZI256" s="9"/>
      <c r="TZN256" s="11"/>
      <c r="TZO256" s="8"/>
      <c r="TZP256" s="9"/>
      <c r="TZU256" s="11"/>
      <c r="TZV256" s="8"/>
      <c r="TZW256" s="9"/>
      <c r="UAB256" s="11"/>
      <c r="UAC256" s="8"/>
      <c r="UAD256" s="9"/>
      <c r="UAI256" s="11"/>
      <c r="UAJ256" s="8"/>
      <c r="UAK256" s="9"/>
      <c r="UAP256" s="11"/>
      <c r="UAQ256" s="8"/>
      <c r="UAR256" s="9"/>
      <c r="UAW256" s="11"/>
      <c r="UAX256" s="8"/>
      <c r="UAY256" s="9"/>
      <c r="UBD256" s="11"/>
      <c r="UBE256" s="8"/>
      <c r="UBF256" s="9"/>
      <c r="UBK256" s="11"/>
      <c r="UBL256" s="8"/>
      <c r="UBM256" s="9"/>
      <c r="UBR256" s="11"/>
      <c r="UBS256" s="8"/>
      <c r="UBT256" s="9"/>
      <c r="UBY256" s="11"/>
      <c r="UBZ256" s="8"/>
      <c r="UCA256" s="9"/>
      <c r="UCF256" s="11"/>
      <c r="UCG256" s="8"/>
      <c r="UCH256" s="9"/>
      <c r="UCM256" s="11"/>
      <c r="UCN256" s="8"/>
      <c r="UCO256" s="9"/>
      <c r="UCT256" s="11"/>
      <c r="UCU256" s="8"/>
      <c r="UCV256" s="9"/>
      <c r="UDA256" s="11"/>
      <c r="UDB256" s="8"/>
      <c r="UDC256" s="9"/>
      <c r="UDH256" s="11"/>
      <c r="UDI256" s="8"/>
      <c r="UDJ256" s="9"/>
      <c r="UDO256" s="11"/>
      <c r="UDP256" s="8"/>
      <c r="UDQ256" s="9"/>
      <c r="UDV256" s="11"/>
      <c r="UDW256" s="8"/>
      <c r="UDX256" s="9"/>
      <c r="UEC256" s="11"/>
      <c r="UED256" s="8"/>
      <c r="UEE256" s="9"/>
      <c r="UEJ256" s="11"/>
      <c r="UEK256" s="8"/>
      <c r="UEL256" s="9"/>
      <c r="UEQ256" s="11"/>
      <c r="UER256" s="8"/>
      <c r="UES256" s="9"/>
      <c r="UEX256" s="11"/>
      <c r="UEY256" s="8"/>
      <c r="UEZ256" s="9"/>
      <c r="UFE256" s="11"/>
      <c r="UFF256" s="8"/>
      <c r="UFG256" s="9"/>
      <c r="UFL256" s="11"/>
      <c r="UFM256" s="8"/>
      <c r="UFN256" s="9"/>
      <c r="UFS256" s="11"/>
      <c r="UFT256" s="8"/>
      <c r="UFU256" s="9"/>
      <c r="UFZ256" s="11"/>
      <c r="UGA256" s="8"/>
      <c r="UGB256" s="9"/>
      <c r="UGG256" s="11"/>
      <c r="UGH256" s="8"/>
      <c r="UGI256" s="9"/>
      <c r="UGN256" s="11"/>
      <c r="UGO256" s="8"/>
      <c r="UGP256" s="9"/>
      <c r="UGU256" s="11"/>
      <c r="UGV256" s="8"/>
      <c r="UGW256" s="9"/>
      <c r="UHB256" s="11"/>
      <c r="UHC256" s="8"/>
      <c r="UHD256" s="9"/>
      <c r="UHI256" s="11"/>
      <c r="UHJ256" s="8"/>
      <c r="UHK256" s="9"/>
      <c r="UHP256" s="11"/>
      <c r="UHQ256" s="8"/>
      <c r="UHR256" s="9"/>
      <c r="UHW256" s="11"/>
      <c r="UHX256" s="8"/>
      <c r="UHY256" s="9"/>
      <c r="UID256" s="11"/>
      <c r="UIE256" s="8"/>
      <c r="UIF256" s="9"/>
      <c r="UIK256" s="11"/>
      <c r="UIL256" s="8"/>
      <c r="UIM256" s="9"/>
      <c r="UIR256" s="11"/>
      <c r="UIS256" s="8"/>
      <c r="UIT256" s="9"/>
      <c r="UIY256" s="11"/>
      <c r="UIZ256" s="8"/>
      <c r="UJA256" s="9"/>
      <c r="UJF256" s="11"/>
      <c r="UJG256" s="8"/>
      <c r="UJH256" s="9"/>
      <c r="UJM256" s="11"/>
      <c r="UJN256" s="8"/>
      <c r="UJO256" s="9"/>
      <c r="UJT256" s="11"/>
      <c r="UJU256" s="8"/>
      <c r="UJV256" s="9"/>
      <c r="UKA256" s="11"/>
      <c r="UKB256" s="8"/>
      <c r="UKC256" s="9"/>
      <c r="UKH256" s="11"/>
      <c r="UKI256" s="8"/>
      <c r="UKJ256" s="9"/>
      <c r="UKO256" s="11"/>
      <c r="UKP256" s="8"/>
      <c r="UKQ256" s="9"/>
      <c r="UKV256" s="11"/>
      <c r="UKW256" s="8"/>
      <c r="UKX256" s="9"/>
      <c r="ULC256" s="11"/>
      <c r="ULD256" s="8"/>
      <c r="ULE256" s="9"/>
      <c r="ULJ256" s="11"/>
      <c r="ULK256" s="8"/>
      <c r="ULL256" s="9"/>
      <c r="ULQ256" s="11"/>
      <c r="ULR256" s="8"/>
      <c r="ULS256" s="9"/>
      <c r="ULX256" s="11"/>
      <c r="ULY256" s="8"/>
      <c r="ULZ256" s="9"/>
      <c r="UME256" s="11"/>
      <c r="UMF256" s="8"/>
      <c r="UMG256" s="9"/>
      <c r="UML256" s="11"/>
      <c r="UMM256" s="8"/>
      <c r="UMN256" s="9"/>
      <c r="UMS256" s="11"/>
      <c r="UMT256" s="8"/>
      <c r="UMU256" s="9"/>
      <c r="UMZ256" s="11"/>
      <c r="UNA256" s="8"/>
      <c r="UNB256" s="9"/>
      <c r="UNG256" s="11"/>
      <c r="UNH256" s="8"/>
      <c r="UNI256" s="9"/>
      <c r="UNN256" s="11"/>
      <c r="UNO256" s="8"/>
      <c r="UNP256" s="9"/>
      <c r="UNU256" s="11"/>
      <c r="UNV256" s="8"/>
      <c r="UNW256" s="9"/>
      <c r="UOB256" s="11"/>
      <c r="UOC256" s="8"/>
      <c r="UOD256" s="9"/>
      <c r="UOI256" s="11"/>
      <c r="UOJ256" s="8"/>
      <c r="UOK256" s="9"/>
      <c r="UOP256" s="11"/>
      <c r="UOQ256" s="8"/>
      <c r="UOR256" s="9"/>
      <c r="UOW256" s="11"/>
      <c r="UOX256" s="8"/>
      <c r="UOY256" s="9"/>
      <c r="UPD256" s="11"/>
      <c r="UPE256" s="8"/>
      <c r="UPF256" s="9"/>
      <c r="UPK256" s="11"/>
      <c r="UPL256" s="8"/>
      <c r="UPM256" s="9"/>
      <c r="UPR256" s="11"/>
      <c r="UPS256" s="8"/>
      <c r="UPT256" s="9"/>
      <c r="UPY256" s="11"/>
      <c r="UPZ256" s="8"/>
      <c r="UQA256" s="9"/>
      <c r="UQF256" s="11"/>
      <c r="UQG256" s="8"/>
      <c r="UQH256" s="9"/>
      <c r="UQM256" s="11"/>
      <c r="UQN256" s="8"/>
      <c r="UQO256" s="9"/>
      <c r="UQT256" s="11"/>
      <c r="UQU256" s="8"/>
      <c r="UQV256" s="9"/>
      <c r="URA256" s="11"/>
      <c r="URB256" s="8"/>
      <c r="URC256" s="9"/>
      <c r="URH256" s="11"/>
      <c r="URI256" s="8"/>
      <c r="URJ256" s="9"/>
      <c r="URO256" s="11"/>
      <c r="URP256" s="8"/>
      <c r="URQ256" s="9"/>
      <c r="URV256" s="11"/>
      <c r="URW256" s="8"/>
      <c r="URX256" s="9"/>
      <c r="USC256" s="11"/>
      <c r="USD256" s="8"/>
      <c r="USE256" s="9"/>
      <c r="USJ256" s="11"/>
      <c r="USK256" s="8"/>
      <c r="USL256" s="9"/>
      <c r="USQ256" s="11"/>
      <c r="USR256" s="8"/>
      <c r="USS256" s="9"/>
      <c r="USX256" s="11"/>
      <c r="USY256" s="8"/>
      <c r="USZ256" s="9"/>
      <c r="UTE256" s="11"/>
      <c r="UTF256" s="8"/>
      <c r="UTG256" s="9"/>
      <c r="UTL256" s="11"/>
      <c r="UTM256" s="8"/>
      <c r="UTN256" s="9"/>
      <c r="UTS256" s="11"/>
      <c r="UTT256" s="8"/>
      <c r="UTU256" s="9"/>
      <c r="UTZ256" s="11"/>
      <c r="UUA256" s="8"/>
      <c r="UUB256" s="9"/>
      <c r="UUG256" s="11"/>
      <c r="UUH256" s="8"/>
      <c r="UUI256" s="9"/>
      <c r="UUN256" s="11"/>
      <c r="UUO256" s="8"/>
      <c r="UUP256" s="9"/>
      <c r="UUU256" s="11"/>
      <c r="UUV256" s="8"/>
      <c r="UUW256" s="9"/>
      <c r="UVB256" s="11"/>
      <c r="UVC256" s="8"/>
      <c r="UVD256" s="9"/>
      <c r="UVI256" s="11"/>
      <c r="UVJ256" s="8"/>
      <c r="UVK256" s="9"/>
      <c r="UVP256" s="11"/>
      <c r="UVQ256" s="8"/>
      <c r="UVR256" s="9"/>
      <c r="UVW256" s="11"/>
      <c r="UVX256" s="8"/>
      <c r="UVY256" s="9"/>
      <c r="UWD256" s="11"/>
      <c r="UWE256" s="8"/>
      <c r="UWF256" s="9"/>
      <c r="UWK256" s="11"/>
      <c r="UWL256" s="8"/>
      <c r="UWM256" s="9"/>
      <c r="UWR256" s="11"/>
      <c r="UWS256" s="8"/>
      <c r="UWT256" s="9"/>
      <c r="UWY256" s="11"/>
      <c r="UWZ256" s="8"/>
      <c r="UXA256" s="9"/>
      <c r="UXF256" s="11"/>
      <c r="UXG256" s="8"/>
      <c r="UXH256" s="9"/>
      <c r="UXM256" s="11"/>
      <c r="UXN256" s="8"/>
      <c r="UXO256" s="9"/>
      <c r="UXT256" s="11"/>
      <c r="UXU256" s="8"/>
      <c r="UXV256" s="9"/>
      <c r="UYA256" s="11"/>
      <c r="UYB256" s="8"/>
      <c r="UYC256" s="9"/>
      <c r="UYH256" s="11"/>
      <c r="UYI256" s="8"/>
      <c r="UYJ256" s="9"/>
      <c r="UYO256" s="11"/>
      <c r="UYP256" s="8"/>
      <c r="UYQ256" s="9"/>
      <c r="UYV256" s="11"/>
      <c r="UYW256" s="8"/>
      <c r="UYX256" s="9"/>
      <c r="UZC256" s="11"/>
      <c r="UZD256" s="8"/>
      <c r="UZE256" s="9"/>
      <c r="UZJ256" s="11"/>
      <c r="UZK256" s="8"/>
      <c r="UZL256" s="9"/>
      <c r="UZQ256" s="11"/>
      <c r="UZR256" s="8"/>
      <c r="UZS256" s="9"/>
      <c r="UZX256" s="11"/>
      <c r="UZY256" s="8"/>
      <c r="UZZ256" s="9"/>
      <c r="VAE256" s="11"/>
      <c r="VAF256" s="8"/>
      <c r="VAG256" s="9"/>
      <c r="VAL256" s="11"/>
      <c r="VAM256" s="8"/>
      <c r="VAN256" s="9"/>
      <c r="VAS256" s="11"/>
      <c r="VAT256" s="8"/>
      <c r="VAU256" s="9"/>
      <c r="VAZ256" s="11"/>
      <c r="VBA256" s="8"/>
      <c r="VBB256" s="9"/>
      <c r="VBG256" s="11"/>
      <c r="VBH256" s="8"/>
      <c r="VBI256" s="9"/>
      <c r="VBN256" s="11"/>
      <c r="VBO256" s="8"/>
      <c r="VBP256" s="9"/>
      <c r="VBU256" s="11"/>
      <c r="VBV256" s="8"/>
      <c r="VBW256" s="9"/>
      <c r="VCB256" s="11"/>
      <c r="VCC256" s="8"/>
      <c r="VCD256" s="9"/>
      <c r="VCI256" s="11"/>
      <c r="VCJ256" s="8"/>
      <c r="VCK256" s="9"/>
      <c r="VCP256" s="11"/>
      <c r="VCQ256" s="8"/>
      <c r="VCR256" s="9"/>
      <c r="VCW256" s="11"/>
      <c r="VCX256" s="8"/>
      <c r="VCY256" s="9"/>
      <c r="VDD256" s="11"/>
      <c r="VDE256" s="8"/>
      <c r="VDF256" s="9"/>
      <c r="VDK256" s="11"/>
      <c r="VDL256" s="8"/>
      <c r="VDM256" s="9"/>
      <c r="VDR256" s="11"/>
      <c r="VDS256" s="8"/>
      <c r="VDT256" s="9"/>
      <c r="VDY256" s="11"/>
      <c r="VDZ256" s="8"/>
      <c r="VEA256" s="9"/>
      <c r="VEF256" s="11"/>
      <c r="VEG256" s="8"/>
      <c r="VEH256" s="9"/>
      <c r="VEM256" s="11"/>
      <c r="VEN256" s="8"/>
      <c r="VEO256" s="9"/>
      <c r="VET256" s="11"/>
      <c r="VEU256" s="8"/>
      <c r="VEV256" s="9"/>
      <c r="VFA256" s="11"/>
      <c r="VFB256" s="8"/>
      <c r="VFC256" s="9"/>
      <c r="VFH256" s="11"/>
      <c r="VFI256" s="8"/>
      <c r="VFJ256" s="9"/>
      <c r="VFO256" s="11"/>
      <c r="VFP256" s="8"/>
      <c r="VFQ256" s="9"/>
      <c r="VFV256" s="11"/>
      <c r="VFW256" s="8"/>
      <c r="VFX256" s="9"/>
      <c r="VGC256" s="11"/>
      <c r="VGD256" s="8"/>
      <c r="VGE256" s="9"/>
      <c r="VGJ256" s="11"/>
      <c r="VGK256" s="8"/>
      <c r="VGL256" s="9"/>
      <c r="VGQ256" s="11"/>
      <c r="VGR256" s="8"/>
      <c r="VGS256" s="9"/>
      <c r="VGX256" s="11"/>
      <c r="VGY256" s="8"/>
      <c r="VGZ256" s="9"/>
      <c r="VHE256" s="11"/>
      <c r="VHF256" s="8"/>
      <c r="VHG256" s="9"/>
      <c r="VHL256" s="11"/>
      <c r="VHM256" s="8"/>
      <c r="VHN256" s="9"/>
      <c r="VHS256" s="11"/>
      <c r="VHT256" s="8"/>
      <c r="VHU256" s="9"/>
      <c r="VHZ256" s="11"/>
      <c r="VIA256" s="8"/>
      <c r="VIB256" s="9"/>
      <c r="VIG256" s="11"/>
      <c r="VIH256" s="8"/>
      <c r="VII256" s="9"/>
      <c r="VIN256" s="11"/>
      <c r="VIO256" s="8"/>
      <c r="VIP256" s="9"/>
      <c r="VIU256" s="11"/>
      <c r="VIV256" s="8"/>
      <c r="VIW256" s="9"/>
      <c r="VJB256" s="11"/>
      <c r="VJC256" s="8"/>
      <c r="VJD256" s="9"/>
      <c r="VJI256" s="11"/>
      <c r="VJJ256" s="8"/>
      <c r="VJK256" s="9"/>
      <c r="VJP256" s="11"/>
      <c r="VJQ256" s="8"/>
      <c r="VJR256" s="9"/>
      <c r="VJW256" s="11"/>
      <c r="VJX256" s="8"/>
      <c r="VJY256" s="9"/>
      <c r="VKD256" s="11"/>
      <c r="VKE256" s="8"/>
      <c r="VKF256" s="9"/>
      <c r="VKK256" s="11"/>
      <c r="VKL256" s="8"/>
      <c r="VKM256" s="9"/>
      <c r="VKR256" s="11"/>
      <c r="VKS256" s="8"/>
      <c r="VKT256" s="9"/>
      <c r="VKY256" s="11"/>
      <c r="VKZ256" s="8"/>
      <c r="VLA256" s="9"/>
      <c r="VLF256" s="11"/>
      <c r="VLG256" s="8"/>
      <c r="VLH256" s="9"/>
      <c r="VLM256" s="11"/>
      <c r="VLN256" s="8"/>
      <c r="VLO256" s="9"/>
      <c r="VLT256" s="11"/>
      <c r="VLU256" s="8"/>
      <c r="VLV256" s="9"/>
      <c r="VMA256" s="11"/>
      <c r="VMB256" s="8"/>
      <c r="VMC256" s="9"/>
      <c r="VMH256" s="11"/>
      <c r="VMI256" s="8"/>
      <c r="VMJ256" s="9"/>
      <c r="VMO256" s="11"/>
      <c r="VMP256" s="8"/>
      <c r="VMQ256" s="9"/>
      <c r="VMV256" s="11"/>
      <c r="VMW256" s="8"/>
      <c r="VMX256" s="9"/>
      <c r="VNC256" s="11"/>
      <c r="VND256" s="8"/>
      <c r="VNE256" s="9"/>
      <c r="VNJ256" s="11"/>
      <c r="VNK256" s="8"/>
      <c r="VNL256" s="9"/>
      <c r="VNQ256" s="11"/>
      <c r="VNR256" s="8"/>
      <c r="VNS256" s="9"/>
      <c r="VNX256" s="11"/>
      <c r="VNY256" s="8"/>
      <c r="VNZ256" s="9"/>
      <c r="VOE256" s="11"/>
      <c r="VOF256" s="8"/>
      <c r="VOG256" s="9"/>
      <c r="VOL256" s="11"/>
      <c r="VOM256" s="8"/>
      <c r="VON256" s="9"/>
      <c r="VOS256" s="11"/>
      <c r="VOT256" s="8"/>
      <c r="VOU256" s="9"/>
      <c r="VOZ256" s="11"/>
      <c r="VPA256" s="8"/>
      <c r="VPB256" s="9"/>
      <c r="VPG256" s="11"/>
      <c r="VPH256" s="8"/>
      <c r="VPI256" s="9"/>
      <c r="VPN256" s="11"/>
      <c r="VPO256" s="8"/>
      <c r="VPP256" s="9"/>
      <c r="VPU256" s="11"/>
      <c r="VPV256" s="8"/>
      <c r="VPW256" s="9"/>
      <c r="VQB256" s="11"/>
      <c r="VQC256" s="8"/>
      <c r="VQD256" s="9"/>
      <c r="VQI256" s="11"/>
      <c r="VQJ256" s="8"/>
      <c r="VQK256" s="9"/>
      <c r="VQP256" s="11"/>
      <c r="VQQ256" s="8"/>
      <c r="VQR256" s="9"/>
      <c r="VQW256" s="11"/>
      <c r="VQX256" s="8"/>
      <c r="VQY256" s="9"/>
      <c r="VRD256" s="11"/>
      <c r="VRE256" s="8"/>
      <c r="VRF256" s="9"/>
      <c r="VRK256" s="11"/>
      <c r="VRL256" s="8"/>
      <c r="VRM256" s="9"/>
      <c r="VRR256" s="11"/>
      <c r="VRS256" s="8"/>
      <c r="VRT256" s="9"/>
      <c r="VRY256" s="11"/>
      <c r="VRZ256" s="8"/>
      <c r="VSA256" s="9"/>
      <c r="VSF256" s="11"/>
      <c r="VSG256" s="8"/>
      <c r="VSH256" s="9"/>
      <c r="VSM256" s="11"/>
      <c r="VSN256" s="8"/>
      <c r="VSO256" s="9"/>
      <c r="VST256" s="11"/>
      <c r="VSU256" s="8"/>
      <c r="VSV256" s="9"/>
      <c r="VTA256" s="11"/>
      <c r="VTB256" s="8"/>
      <c r="VTC256" s="9"/>
      <c r="VTH256" s="11"/>
      <c r="VTI256" s="8"/>
      <c r="VTJ256" s="9"/>
      <c r="VTO256" s="11"/>
      <c r="VTP256" s="8"/>
      <c r="VTQ256" s="9"/>
      <c r="VTV256" s="11"/>
      <c r="VTW256" s="8"/>
      <c r="VTX256" s="9"/>
      <c r="VUC256" s="11"/>
      <c r="VUD256" s="8"/>
      <c r="VUE256" s="9"/>
      <c r="VUJ256" s="11"/>
      <c r="VUK256" s="8"/>
      <c r="VUL256" s="9"/>
      <c r="VUQ256" s="11"/>
      <c r="VUR256" s="8"/>
      <c r="VUS256" s="9"/>
      <c r="VUX256" s="11"/>
      <c r="VUY256" s="8"/>
      <c r="VUZ256" s="9"/>
      <c r="VVE256" s="11"/>
      <c r="VVF256" s="8"/>
      <c r="VVG256" s="9"/>
      <c r="VVL256" s="11"/>
      <c r="VVM256" s="8"/>
      <c r="VVN256" s="9"/>
      <c r="VVS256" s="11"/>
      <c r="VVT256" s="8"/>
      <c r="VVU256" s="9"/>
      <c r="VVZ256" s="11"/>
      <c r="VWA256" s="8"/>
      <c r="VWB256" s="9"/>
      <c r="VWG256" s="11"/>
      <c r="VWH256" s="8"/>
      <c r="VWI256" s="9"/>
      <c r="VWN256" s="11"/>
      <c r="VWO256" s="8"/>
      <c r="VWP256" s="9"/>
      <c r="VWU256" s="11"/>
      <c r="VWV256" s="8"/>
      <c r="VWW256" s="9"/>
      <c r="VXB256" s="11"/>
      <c r="VXC256" s="8"/>
      <c r="VXD256" s="9"/>
      <c r="VXI256" s="11"/>
      <c r="VXJ256" s="8"/>
      <c r="VXK256" s="9"/>
      <c r="VXP256" s="11"/>
      <c r="VXQ256" s="8"/>
      <c r="VXR256" s="9"/>
      <c r="VXW256" s="11"/>
      <c r="VXX256" s="8"/>
      <c r="VXY256" s="9"/>
      <c r="VYD256" s="11"/>
      <c r="VYE256" s="8"/>
      <c r="VYF256" s="9"/>
      <c r="VYK256" s="11"/>
      <c r="VYL256" s="8"/>
      <c r="VYM256" s="9"/>
      <c r="VYR256" s="11"/>
      <c r="VYS256" s="8"/>
      <c r="VYT256" s="9"/>
      <c r="VYY256" s="11"/>
      <c r="VYZ256" s="8"/>
      <c r="VZA256" s="9"/>
      <c r="VZF256" s="11"/>
      <c r="VZG256" s="8"/>
      <c r="VZH256" s="9"/>
      <c r="VZM256" s="11"/>
      <c r="VZN256" s="8"/>
      <c r="VZO256" s="9"/>
      <c r="VZT256" s="11"/>
      <c r="VZU256" s="8"/>
      <c r="VZV256" s="9"/>
      <c r="WAA256" s="11"/>
      <c r="WAB256" s="8"/>
      <c r="WAC256" s="9"/>
      <c r="WAH256" s="11"/>
      <c r="WAI256" s="8"/>
      <c r="WAJ256" s="9"/>
      <c r="WAO256" s="11"/>
      <c r="WAP256" s="8"/>
      <c r="WAQ256" s="9"/>
      <c r="WAV256" s="11"/>
      <c r="WAW256" s="8"/>
      <c r="WAX256" s="9"/>
      <c r="WBC256" s="11"/>
      <c r="WBD256" s="8"/>
      <c r="WBE256" s="9"/>
      <c r="WBJ256" s="11"/>
      <c r="WBK256" s="8"/>
      <c r="WBL256" s="9"/>
      <c r="WBQ256" s="11"/>
      <c r="WBR256" s="8"/>
      <c r="WBS256" s="9"/>
      <c r="WBX256" s="11"/>
      <c r="WBY256" s="8"/>
      <c r="WBZ256" s="9"/>
      <c r="WCE256" s="11"/>
      <c r="WCF256" s="8"/>
      <c r="WCG256" s="9"/>
      <c r="WCL256" s="11"/>
      <c r="WCM256" s="8"/>
      <c r="WCN256" s="9"/>
      <c r="WCS256" s="11"/>
      <c r="WCT256" s="8"/>
      <c r="WCU256" s="9"/>
      <c r="WCZ256" s="11"/>
      <c r="WDA256" s="8"/>
      <c r="WDB256" s="9"/>
      <c r="WDG256" s="11"/>
      <c r="WDH256" s="8"/>
      <c r="WDI256" s="9"/>
      <c r="WDN256" s="11"/>
      <c r="WDO256" s="8"/>
      <c r="WDP256" s="9"/>
      <c r="WDU256" s="11"/>
      <c r="WDV256" s="8"/>
      <c r="WDW256" s="9"/>
      <c r="WEB256" s="11"/>
      <c r="WEC256" s="8"/>
      <c r="WED256" s="9"/>
      <c r="WEI256" s="11"/>
      <c r="WEJ256" s="8"/>
      <c r="WEK256" s="9"/>
      <c r="WEP256" s="11"/>
      <c r="WEQ256" s="8"/>
      <c r="WER256" s="9"/>
      <c r="WEW256" s="11"/>
      <c r="WEX256" s="8"/>
      <c r="WEY256" s="9"/>
      <c r="WFD256" s="11"/>
      <c r="WFE256" s="8"/>
      <c r="WFF256" s="9"/>
      <c r="WFK256" s="11"/>
      <c r="WFL256" s="8"/>
      <c r="WFM256" s="9"/>
      <c r="WFR256" s="11"/>
      <c r="WFS256" s="8"/>
      <c r="WFT256" s="9"/>
      <c r="WFY256" s="11"/>
      <c r="WFZ256" s="8"/>
      <c r="WGA256" s="9"/>
      <c r="WGF256" s="11"/>
      <c r="WGG256" s="8"/>
      <c r="WGH256" s="9"/>
      <c r="WGM256" s="11"/>
      <c r="WGN256" s="8"/>
      <c r="WGO256" s="9"/>
      <c r="WGT256" s="11"/>
      <c r="WGU256" s="8"/>
      <c r="WGV256" s="9"/>
      <c r="WHA256" s="11"/>
      <c r="WHB256" s="8"/>
      <c r="WHC256" s="9"/>
      <c r="WHH256" s="11"/>
      <c r="WHI256" s="8"/>
      <c r="WHJ256" s="9"/>
      <c r="WHO256" s="11"/>
      <c r="WHP256" s="8"/>
      <c r="WHQ256" s="9"/>
      <c r="WHV256" s="11"/>
      <c r="WHW256" s="8"/>
      <c r="WHX256" s="9"/>
      <c r="WIC256" s="11"/>
      <c r="WID256" s="8"/>
      <c r="WIE256" s="9"/>
      <c r="WIJ256" s="11"/>
      <c r="WIK256" s="8"/>
      <c r="WIL256" s="9"/>
      <c r="WIQ256" s="11"/>
      <c r="WIR256" s="8"/>
      <c r="WIS256" s="9"/>
      <c r="WIX256" s="11"/>
      <c r="WIY256" s="8"/>
      <c r="WIZ256" s="9"/>
      <c r="WJE256" s="11"/>
      <c r="WJF256" s="8"/>
      <c r="WJG256" s="9"/>
      <c r="WJL256" s="11"/>
      <c r="WJM256" s="8"/>
      <c r="WJN256" s="9"/>
      <c r="WJS256" s="11"/>
      <c r="WJT256" s="8"/>
      <c r="WJU256" s="9"/>
      <c r="WJZ256" s="11"/>
      <c r="WKA256" s="8"/>
      <c r="WKB256" s="9"/>
      <c r="WKG256" s="11"/>
      <c r="WKH256" s="8"/>
      <c r="WKI256" s="9"/>
      <c r="WKN256" s="11"/>
      <c r="WKO256" s="8"/>
      <c r="WKP256" s="9"/>
      <c r="WKU256" s="11"/>
      <c r="WKV256" s="8"/>
      <c r="WKW256" s="9"/>
      <c r="WLB256" s="11"/>
      <c r="WLC256" s="8"/>
      <c r="WLD256" s="9"/>
      <c r="WLI256" s="11"/>
      <c r="WLJ256" s="8"/>
      <c r="WLK256" s="9"/>
      <c r="WLP256" s="11"/>
      <c r="WLQ256" s="8"/>
      <c r="WLR256" s="9"/>
      <c r="WLW256" s="11"/>
      <c r="WLX256" s="8"/>
      <c r="WLY256" s="9"/>
      <c r="WMD256" s="11"/>
      <c r="WME256" s="8"/>
      <c r="WMF256" s="9"/>
      <c r="WMK256" s="11"/>
      <c r="WML256" s="8"/>
      <c r="WMM256" s="9"/>
      <c r="WMR256" s="11"/>
      <c r="WMS256" s="8"/>
      <c r="WMT256" s="9"/>
      <c r="WMY256" s="11"/>
      <c r="WMZ256" s="8"/>
      <c r="WNA256" s="9"/>
      <c r="WNF256" s="11"/>
      <c r="WNG256" s="8"/>
      <c r="WNH256" s="9"/>
      <c r="WNM256" s="11"/>
      <c r="WNN256" s="8"/>
      <c r="WNO256" s="9"/>
      <c r="WNT256" s="11"/>
      <c r="WNU256" s="8"/>
      <c r="WNV256" s="9"/>
      <c r="WOA256" s="11"/>
      <c r="WOB256" s="8"/>
      <c r="WOC256" s="9"/>
      <c r="WOH256" s="11"/>
      <c r="WOI256" s="8"/>
      <c r="WOJ256" s="9"/>
      <c r="WOO256" s="11"/>
      <c r="WOP256" s="8"/>
      <c r="WOQ256" s="9"/>
      <c r="WOV256" s="11"/>
      <c r="WOW256" s="8"/>
      <c r="WOX256" s="9"/>
      <c r="WPC256" s="11"/>
      <c r="WPD256" s="8"/>
      <c r="WPE256" s="9"/>
      <c r="WPJ256" s="11"/>
      <c r="WPK256" s="8"/>
      <c r="WPL256" s="9"/>
      <c r="WPQ256" s="11"/>
      <c r="WPR256" s="8"/>
      <c r="WPS256" s="9"/>
      <c r="WPX256" s="11"/>
      <c r="WPY256" s="8"/>
      <c r="WPZ256" s="9"/>
      <c r="WQE256" s="11"/>
      <c r="WQF256" s="8"/>
      <c r="WQG256" s="9"/>
      <c r="WQL256" s="11"/>
      <c r="WQM256" s="8"/>
      <c r="WQN256" s="9"/>
      <c r="WQS256" s="11"/>
      <c r="WQT256" s="8"/>
      <c r="WQU256" s="9"/>
      <c r="WQZ256" s="11"/>
      <c r="WRA256" s="8"/>
      <c r="WRB256" s="9"/>
      <c r="WRG256" s="11"/>
      <c r="WRH256" s="8"/>
      <c r="WRI256" s="9"/>
      <c r="WRN256" s="11"/>
      <c r="WRO256" s="8"/>
      <c r="WRP256" s="9"/>
      <c r="WRU256" s="11"/>
      <c r="WRV256" s="8"/>
      <c r="WRW256" s="9"/>
      <c r="WSB256" s="11"/>
      <c r="WSC256" s="8"/>
      <c r="WSD256" s="9"/>
      <c r="WSI256" s="11"/>
      <c r="WSJ256" s="8"/>
      <c r="WSK256" s="9"/>
      <c r="WSP256" s="11"/>
      <c r="WSQ256" s="8"/>
      <c r="WSR256" s="9"/>
      <c r="WSW256" s="11"/>
      <c r="WSX256" s="8"/>
      <c r="WSY256" s="9"/>
      <c r="WTD256" s="11"/>
      <c r="WTE256" s="8"/>
      <c r="WTF256" s="9"/>
      <c r="WTK256" s="11"/>
      <c r="WTL256" s="8"/>
      <c r="WTM256" s="9"/>
      <c r="WTR256" s="11"/>
      <c r="WTS256" s="8"/>
      <c r="WTT256" s="9"/>
      <c r="WTY256" s="11"/>
      <c r="WTZ256" s="8"/>
      <c r="WUA256" s="9"/>
      <c r="WUF256" s="11"/>
      <c r="WUG256" s="8"/>
      <c r="WUH256" s="9"/>
      <c r="WUM256" s="11"/>
      <c r="WUN256" s="8"/>
      <c r="WUO256" s="9"/>
      <c r="WUT256" s="11"/>
      <c r="WUU256" s="8"/>
      <c r="WUV256" s="9"/>
      <c r="WVA256" s="11"/>
      <c r="WVB256" s="8"/>
      <c r="WVC256" s="9"/>
      <c r="WVH256" s="11"/>
      <c r="WVI256" s="8"/>
      <c r="WVJ256" s="9"/>
      <c r="WVO256" s="11"/>
      <c r="WVP256" s="8"/>
      <c r="WVQ256" s="9"/>
      <c r="WVV256" s="11"/>
      <c r="WVW256" s="8"/>
      <c r="WVX256" s="9"/>
      <c r="WWC256" s="11"/>
      <c r="WWD256" s="8"/>
      <c r="WWE256" s="9"/>
      <c r="WWJ256" s="11"/>
      <c r="WWK256" s="8"/>
      <c r="WWL256" s="9"/>
      <c r="WWQ256" s="11"/>
      <c r="WWR256" s="8"/>
      <c r="WWS256" s="9"/>
      <c r="WWX256" s="11"/>
      <c r="WWY256" s="8"/>
      <c r="WWZ256" s="9"/>
      <c r="WXE256" s="11"/>
      <c r="WXF256" s="8"/>
      <c r="WXG256" s="9"/>
      <c r="WXL256" s="11"/>
      <c r="WXM256" s="8"/>
      <c r="WXN256" s="9"/>
      <c r="WXS256" s="11"/>
      <c r="WXT256" s="8"/>
      <c r="WXU256" s="9"/>
      <c r="WXZ256" s="11"/>
      <c r="WYA256" s="8"/>
      <c r="WYB256" s="9"/>
      <c r="WYG256" s="11"/>
      <c r="WYH256" s="8"/>
      <c r="WYI256" s="9"/>
      <c r="WYN256" s="11"/>
      <c r="WYO256" s="8"/>
      <c r="WYP256" s="9"/>
      <c r="WYU256" s="11"/>
      <c r="WYV256" s="8"/>
      <c r="WYW256" s="9"/>
      <c r="WZB256" s="11"/>
      <c r="WZC256" s="8"/>
      <c r="WZD256" s="9"/>
      <c r="WZI256" s="11"/>
      <c r="WZJ256" s="8"/>
      <c r="WZK256" s="9"/>
      <c r="WZP256" s="11"/>
      <c r="WZQ256" s="8"/>
      <c r="WZR256" s="9"/>
      <c r="WZW256" s="11"/>
      <c r="WZX256" s="8"/>
      <c r="WZY256" s="9"/>
      <c r="XAD256" s="11"/>
      <c r="XAE256" s="8"/>
      <c r="XAF256" s="9"/>
      <c r="XAK256" s="11"/>
      <c r="XAL256" s="8"/>
      <c r="XAM256" s="9"/>
      <c r="XAR256" s="11"/>
      <c r="XAS256" s="8"/>
      <c r="XAT256" s="9"/>
      <c r="XAY256" s="11"/>
      <c r="XAZ256" s="8"/>
      <c r="XBA256" s="9"/>
      <c r="XBF256" s="11"/>
      <c r="XBG256" s="8"/>
      <c r="XBH256" s="9"/>
      <c r="XBM256" s="11"/>
      <c r="XBN256" s="8"/>
      <c r="XBO256" s="9"/>
      <c r="XBT256" s="11"/>
      <c r="XBU256" s="8"/>
      <c r="XBV256" s="9"/>
      <c r="XCA256" s="11"/>
      <c r="XCB256" s="8"/>
      <c r="XCC256" s="9"/>
      <c r="XCH256" s="11"/>
      <c r="XCI256" s="8"/>
      <c r="XCJ256" s="9"/>
      <c r="XCO256" s="11"/>
      <c r="XCP256" s="8"/>
      <c r="XCQ256" s="9"/>
      <c r="XCV256" s="11"/>
      <c r="XCW256" s="8"/>
      <c r="XCX256" s="9"/>
      <c r="XDC256" s="11"/>
      <c r="XDD256" s="8"/>
      <c r="XDE256" s="9"/>
      <c r="XDJ256" s="11"/>
      <c r="XDK256" s="8"/>
      <c r="XDL256" s="9"/>
      <c r="XDQ256" s="11"/>
      <c r="XDR256" s="8"/>
      <c r="XDS256" s="9"/>
      <c r="XDX256" s="11"/>
      <c r="XDY256" s="8"/>
      <c r="XDZ256" s="9"/>
      <c r="XEE256" s="11"/>
      <c r="XEF256" s="8"/>
      <c r="XEG256" s="9"/>
      <c r="XEL256" s="11"/>
      <c r="XEM256" s="8"/>
      <c r="XEN256" s="9"/>
      <c r="XES256" s="11"/>
      <c r="XET256" s="8"/>
      <c r="XEU256" s="9"/>
      <c r="XEZ256" s="11"/>
      <c r="XFA256" s="8"/>
      <c r="XFB256" s="9"/>
    </row>
    <row r="257" spans="1:1024 1029:2046 2051:3068 3073:5119 5124:6141 6146:8192 8197:9214 9219:10236 10241:12287 12292:13309 13314:15360 15365:16382" s="12" customFormat="1" ht="30" customHeight="1" x14ac:dyDescent="0.3">
      <c r="A257" s="29" t="s">
        <v>332</v>
      </c>
      <c r="B257" s="9" t="s">
        <v>295</v>
      </c>
      <c r="C257" s="12" t="s">
        <v>76</v>
      </c>
      <c r="D257" s="12">
        <f>16*2.4*1.4</f>
        <v>53.76</v>
      </c>
      <c r="F257" s="25"/>
      <c r="G257" s="11"/>
      <c r="H257" s="8"/>
      <c r="I257" s="9"/>
      <c r="N257" s="11"/>
      <c r="O257" s="8"/>
      <c r="P257" s="9"/>
      <c r="U257" s="11"/>
      <c r="V257" s="8"/>
      <c r="W257" s="9"/>
      <c r="AB257" s="11"/>
      <c r="AC257" s="8"/>
      <c r="AD257" s="9"/>
      <c r="AI257" s="11"/>
      <c r="AJ257" s="8"/>
      <c r="AK257" s="9"/>
      <c r="AP257" s="11"/>
      <c r="AQ257" s="8"/>
      <c r="AR257" s="9"/>
      <c r="AW257" s="11"/>
      <c r="AX257" s="8"/>
      <c r="AY257" s="9"/>
      <c r="BD257" s="11"/>
      <c r="BE257" s="8"/>
      <c r="BF257" s="9"/>
      <c r="BK257" s="11"/>
      <c r="BL257" s="8"/>
      <c r="BM257" s="9"/>
      <c r="BR257" s="11"/>
      <c r="BS257" s="8"/>
      <c r="BT257" s="9"/>
      <c r="BY257" s="11"/>
      <c r="BZ257" s="8"/>
      <c r="CA257" s="9"/>
      <c r="CF257" s="11"/>
      <c r="CG257" s="8"/>
      <c r="CH257" s="9"/>
      <c r="CM257" s="11"/>
      <c r="CN257" s="8"/>
      <c r="CO257" s="9"/>
      <c r="CT257" s="11"/>
      <c r="CU257" s="8"/>
      <c r="CV257" s="9"/>
      <c r="DA257" s="11"/>
      <c r="DB257" s="8"/>
      <c r="DC257" s="9"/>
      <c r="DH257" s="11"/>
      <c r="DI257" s="8"/>
      <c r="DJ257" s="9"/>
      <c r="DO257" s="11"/>
      <c r="DP257" s="8"/>
      <c r="DQ257" s="9"/>
      <c r="DV257" s="11"/>
      <c r="DW257" s="8"/>
      <c r="DX257" s="9"/>
      <c r="EC257" s="11"/>
      <c r="ED257" s="8"/>
      <c r="EE257" s="9"/>
      <c r="EJ257" s="11"/>
      <c r="EK257" s="8"/>
      <c r="EL257" s="9"/>
      <c r="EQ257" s="11"/>
      <c r="ER257" s="8"/>
      <c r="ES257" s="9"/>
      <c r="EX257" s="11"/>
      <c r="EY257" s="8"/>
      <c r="EZ257" s="9"/>
      <c r="FE257" s="11"/>
      <c r="FF257" s="8"/>
      <c r="FG257" s="9"/>
      <c r="FL257" s="11"/>
      <c r="FM257" s="8"/>
      <c r="FN257" s="9"/>
      <c r="FS257" s="11"/>
      <c r="FT257" s="8"/>
      <c r="FU257" s="9"/>
      <c r="FZ257" s="11"/>
      <c r="GA257" s="8"/>
      <c r="GB257" s="9"/>
      <c r="GG257" s="11"/>
      <c r="GH257" s="8"/>
      <c r="GI257" s="9"/>
      <c r="GN257" s="11"/>
      <c r="GO257" s="8"/>
      <c r="GP257" s="9"/>
      <c r="GU257" s="11"/>
      <c r="GV257" s="8"/>
      <c r="GW257" s="9"/>
      <c r="HB257" s="11"/>
      <c r="HC257" s="8"/>
      <c r="HD257" s="9"/>
      <c r="HI257" s="11"/>
      <c r="HJ257" s="8"/>
      <c r="HK257" s="9"/>
      <c r="HP257" s="11"/>
      <c r="HQ257" s="8"/>
      <c r="HR257" s="9"/>
      <c r="HW257" s="11"/>
      <c r="HX257" s="8"/>
      <c r="HY257" s="9"/>
      <c r="ID257" s="11"/>
      <c r="IE257" s="8"/>
      <c r="IF257" s="9"/>
      <c r="IK257" s="11"/>
      <c r="IL257" s="8"/>
      <c r="IM257" s="9"/>
      <c r="IR257" s="11"/>
      <c r="IS257" s="8"/>
      <c r="IT257" s="9"/>
      <c r="IY257" s="11"/>
      <c r="IZ257" s="8"/>
      <c r="JA257" s="9"/>
      <c r="JF257" s="11"/>
      <c r="JG257" s="8"/>
      <c r="JH257" s="9"/>
      <c r="JM257" s="11"/>
      <c r="JN257" s="8"/>
      <c r="JO257" s="9"/>
      <c r="JT257" s="11"/>
      <c r="JU257" s="8"/>
      <c r="JV257" s="9"/>
      <c r="KA257" s="11"/>
      <c r="KB257" s="8"/>
      <c r="KC257" s="9"/>
      <c r="KH257" s="11"/>
      <c r="KI257" s="8"/>
      <c r="KJ257" s="9"/>
      <c r="KO257" s="11"/>
      <c r="KP257" s="8"/>
      <c r="KQ257" s="9"/>
      <c r="KV257" s="11"/>
      <c r="KW257" s="8"/>
      <c r="KX257" s="9"/>
      <c r="LC257" s="11"/>
      <c r="LD257" s="8"/>
      <c r="LE257" s="9"/>
      <c r="LJ257" s="11"/>
      <c r="LK257" s="8"/>
      <c r="LL257" s="9"/>
      <c r="LQ257" s="11"/>
      <c r="LR257" s="8"/>
      <c r="LS257" s="9"/>
      <c r="LX257" s="11"/>
      <c r="LY257" s="8"/>
      <c r="LZ257" s="9"/>
      <c r="ME257" s="11"/>
      <c r="MF257" s="8"/>
      <c r="MG257" s="9"/>
      <c r="ML257" s="11"/>
      <c r="MM257" s="8"/>
      <c r="MN257" s="9"/>
      <c r="MS257" s="11"/>
      <c r="MT257" s="8"/>
      <c r="MU257" s="9"/>
      <c r="MZ257" s="11"/>
      <c r="NA257" s="8"/>
      <c r="NB257" s="9"/>
      <c r="NG257" s="11"/>
      <c r="NH257" s="8"/>
      <c r="NI257" s="9"/>
      <c r="NN257" s="11"/>
      <c r="NO257" s="8"/>
      <c r="NP257" s="9"/>
      <c r="NU257" s="11"/>
      <c r="NV257" s="8"/>
      <c r="NW257" s="9"/>
      <c r="OB257" s="11"/>
      <c r="OC257" s="8"/>
      <c r="OD257" s="9"/>
      <c r="OI257" s="11"/>
      <c r="OJ257" s="8"/>
      <c r="OK257" s="9"/>
      <c r="OP257" s="11"/>
      <c r="OQ257" s="8"/>
      <c r="OR257" s="9"/>
      <c r="OW257" s="11"/>
      <c r="OX257" s="8"/>
      <c r="OY257" s="9"/>
      <c r="PD257" s="11"/>
      <c r="PE257" s="8"/>
      <c r="PF257" s="9"/>
      <c r="PK257" s="11"/>
      <c r="PL257" s="8"/>
      <c r="PM257" s="9"/>
      <c r="PR257" s="11"/>
      <c r="PS257" s="8"/>
      <c r="PT257" s="9"/>
      <c r="PY257" s="11"/>
      <c r="PZ257" s="8"/>
      <c r="QA257" s="9"/>
      <c r="QF257" s="11"/>
      <c r="QG257" s="8"/>
      <c r="QH257" s="9"/>
      <c r="QM257" s="11"/>
      <c r="QN257" s="8"/>
      <c r="QO257" s="9"/>
      <c r="QT257" s="11"/>
      <c r="QU257" s="8"/>
      <c r="QV257" s="9"/>
      <c r="RA257" s="11"/>
      <c r="RB257" s="8"/>
      <c r="RC257" s="9"/>
      <c r="RH257" s="11"/>
      <c r="RI257" s="8"/>
      <c r="RJ257" s="9"/>
      <c r="RO257" s="11"/>
      <c r="RP257" s="8"/>
      <c r="RQ257" s="9"/>
      <c r="RV257" s="11"/>
      <c r="RW257" s="8"/>
      <c r="RX257" s="9"/>
      <c r="SC257" s="11"/>
      <c r="SD257" s="8"/>
      <c r="SE257" s="9"/>
      <c r="SJ257" s="11"/>
      <c r="SK257" s="8"/>
      <c r="SL257" s="9"/>
      <c r="SQ257" s="11"/>
      <c r="SR257" s="8"/>
      <c r="SS257" s="9"/>
      <c r="SX257" s="11"/>
      <c r="SY257" s="8"/>
      <c r="SZ257" s="9"/>
      <c r="TE257" s="11"/>
      <c r="TF257" s="8"/>
      <c r="TG257" s="9"/>
      <c r="TL257" s="11"/>
      <c r="TM257" s="8"/>
      <c r="TN257" s="9"/>
      <c r="TS257" s="11"/>
      <c r="TT257" s="8"/>
      <c r="TU257" s="9"/>
      <c r="TZ257" s="11"/>
      <c r="UA257" s="8"/>
      <c r="UB257" s="9"/>
      <c r="UG257" s="11"/>
      <c r="UH257" s="8"/>
      <c r="UI257" s="9"/>
      <c r="UN257" s="11"/>
      <c r="UO257" s="8"/>
      <c r="UP257" s="9"/>
      <c r="UU257" s="11"/>
      <c r="UV257" s="8"/>
      <c r="UW257" s="9"/>
      <c r="VB257" s="11"/>
      <c r="VC257" s="8"/>
      <c r="VD257" s="9"/>
      <c r="VI257" s="11"/>
      <c r="VJ257" s="8"/>
      <c r="VK257" s="9"/>
      <c r="VP257" s="11"/>
      <c r="VQ257" s="8"/>
      <c r="VR257" s="9"/>
      <c r="VW257" s="11"/>
      <c r="VX257" s="8"/>
      <c r="VY257" s="9"/>
      <c r="WD257" s="11"/>
      <c r="WE257" s="8"/>
      <c r="WF257" s="9"/>
      <c r="WK257" s="11"/>
      <c r="WL257" s="8"/>
      <c r="WM257" s="9"/>
      <c r="WR257" s="11"/>
      <c r="WS257" s="8"/>
      <c r="WT257" s="9"/>
      <c r="WY257" s="11"/>
      <c r="WZ257" s="8"/>
      <c r="XA257" s="9"/>
      <c r="XF257" s="11"/>
      <c r="XG257" s="8"/>
      <c r="XH257" s="9"/>
      <c r="XM257" s="11"/>
      <c r="XN257" s="8"/>
      <c r="XO257" s="9"/>
      <c r="XT257" s="11"/>
      <c r="XU257" s="8"/>
      <c r="XV257" s="9"/>
      <c r="YA257" s="11"/>
      <c r="YB257" s="8"/>
      <c r="YC257" s="9"/>
      <c r="YH257" s="11"/>
      <c r="YI257" s="8"/>
      <c r="YJ257" s="9"/>
      <c r="YO257" s="11"/>
      <c r="YP257" s="8"/>
      <c r="YQ257" s="9"/>
      <c r="YV257" s="11"/>
      <c r="YW257" s="8"/>
      <c r="YX257" s="9"/>
      <c r="ZC257" s="11"/>
      <c r="ZD257" s="8"/>
      <c r="ZE257" s="9"/>
      <c r="ZJ257" s="11"/>
      <c r="ZK257" s="8"/>
      <c r="ZL257" s="9"/>
      <c r="ZQ257" s="11"/>
      <c r="ZR257" s="8"/>
      <c r="ZS257" s="9"/>
      <c r="ZX257" s="11"/>
      <c r="ZY257" s="8"/>
      <c r="ZZ257" s="9"/>
      <c r="AAE257" s="11"/>
      <c r="AAF257" s="8"/>
      <c r="AAG257" s="9"/>
      <c r="AAL257" s="11"/>
      <c r="AAM257" s="8"/>
      <c r="AAN257" s="9"/>
      <c r="AAS257" s="11"/>
      <c r="AAT257" s="8"/>
      <c r="AAU257" s="9"/>
      <c r="AAZ257" s="11"/>
      <c r="ABA257" s="8"/>
      <c r="ABB257" s="9"/>
      <c r="ABG257" s="11"/>
      <c r="ABH257" s="8"/>
      <c r="ABI257" s="9"/>
      <c r="ABN257" s="11"/>
      <c r="ABO257" s="8"/>
      <c r="ABP257" s="9"/>
      <c r="ABU257" s="11"/>
      <c r="ABV257" s="8"/>
      <c r="ABW257" s="9"/>
      <c r="ACB257" s="11"/>
      <c r="ACC257" s="8"/>
      <c r="ACD257" s="9"/>
      <c r="ACI257" s="11"/>
      <c r="ACJ257" s="8"/>
      <c r="ACK257" s="9"/>
      <c r="ACP257" s="11"/>
      <c r="ACQ257" s="8"/>
      <c r="ACR257" s="9"/>
      <c r="ACW257" s="11"/>
      <c r="ACX257" s="8"/>
      <c r="ACY257" s="9"/>
      <c r="ADD257" s="11"/>
      <c r="ADE257" s="8"/>
      <c r="ADF257" s="9"/>
      <c r="ADK257" s="11"/>
      <c r="ADL257" s="8"/>
      <c r="ADM257" s="9"/>
      <c r="ADR257" s="11"/>
      <c r="ADS257" s="8"/>
      <c r="ADT257" s="9"/>
      <c r="ADY257" s="11"/>
      <c r="ADZ257" s="8"/>
      <c r="AEA257" s="9"/>
      <c r="AEF257" s="11"/>
      <c r="AEG257" s="8"/>
      <c r="AEH257" s="9"/>
      <c r="AEM257" s="11"/>
      <c r="AEN257" s="8"/>
      <c r="AEO257" s="9"/>
      <c r="AET257" s="11"/>
      <c r="AEU257" s="8"/>
      <c r="AEV257" s="9"/>
      <c r="AFA257" s="11"/>
      <c r="AFB257" s="8"/>
      <c r="AFC257" s="9"/>
      <c r="AFH257" s="11"/>
      <c r="AFI257" s="8"/>
      <c r="AFJ257" s="9"/>
      <c r="AFO257" s="11"/>
      <c r="AFP257" s="8"/>
      <c r="AFQ257" s="9"/>
      <c r="AFV257" s="11"/>
      <c r="AFW257" s="8"/>
      <c r="AFX257" s="9"/>
      <c r="AGC257" s="11"/>
      <c r="AGD257" s="8"/>
      <c r="AGE257" s="9"/>
      <c r="AGJ257" s="11"/>
      <c r="AGK257" s="8"/>
      <c r="AGL257" s="9"/>
      <c r="AGQ257" s="11"/>
      <c r="AGR257" s="8"/>
      <c r="AGS257" s="9"/>
      <c r="AGX257" s="11"/>
      <c r="AGY257" s="8"/>
      <c r="AGZ257" s="9"/>
      <c r="AHE257" s="11"/>
      <c r="AHF257" s="8"/>
      <c r="AHG257" s="9"/>
      <c r="AHL257" s="11"/>
      <c r="AHM257" s="8"/>
      <c r="AHN257" s="9"/>
      <c r="AHS257" s="11"/>
      <c r="AHT257" s="8"/>
      <c r="AHU257" s="9"/>
      <c r="AHZ257" s="11"/>
      <c r="AIA257" s="8"/>
      <c r="AIB257" s="9"/>
      <c r="AIG257" s="11"/>
      <c r="AIH257" s="8"/>
      <c r="AII257" s="9"/>
      <c r="AIN257" s="11"/>
      <c r="AIO257" s="8"/>
      <c r="AIP257" s="9"/>
      <c r="AIU257" s="11"/>
      <c r="AIV257" s="8"/>
      <c r="AIW257" s="9"/>
      <c r="AJB257" s="11"/>
      <c r="AJC257" s="8"/>
      <c r="AJD257" s="9"/>
      <c r="AJI257" s="11"/>
      <c r="AJJ257" s="8"/>
      <c r="AJK257" s="9"/>
      <c r="AJP257" s="11"/>
      <c r="AJQ257" s="8"/>
      <c r="AJR257" s="9"/>
      <c r="AJW257" s="11"/>
      <c r="AJX257" s="8"/>
      <c r="AJY257" s="9"/>
      <c r="AKD257" s="11"/>
      <c r="AKE257" s="8"/>
      <c r="AKF257" s="9"/>
      <c r="AKK257" s="11"/>
      <c r="AKL257" s="8"/>
      <c r="AKM257" s="9"/>
      <c r="AKR257" s="11"/>
      <c r="AKS257" s="8"/>
      <c r="AKT257" s="9"/>
      <c r="AKY257" s="11"/>
      <c r="AKZ257" s="8"/>
      <c r="ALA257" s="9"/>
      <c r="ALF257" s="11"/>
      <c r="ALG257" s="8"/>
      <c r="ALH257" s="9"/>
      <c r="ALM257" s="11"/>
      <c r="ALN257" s="8"/>
      <c r="ALO257" s="9"/>
      <c r="ALT257" s="11"/>
      <c r="ALU257" s="8"/>
      <c r="ALV257" s="9"/>
      <c r="AMA257" s="11"/>
      <c r="AMB257" s="8"/>
      <c r="AMC257" s="9"/>
      <c r="AMH257" s="11"/>
      <c r="AMI257" s="8"/>
      <c r="AMJ257" s="9"/>
      <c r="AMO257" s="11"/>
      <c r="AMP257" s="8"/>
      <c r="AMQ257" s="9"/>
      <c r="AMV257" s="11"/>
      <c r="AMW257" s="8"/>
      <c r="AMX257" s="9"/>
      <c r="ANC257" s="11"/>
      <c r="AND257" s="8"/>
      <c r="ANE257" s="9"/>
      <c r="ANJ257" s="11"/>
      <c r="ANK257" s="8"/>
      <c r="ANL257" s="9"/>
      <c r="ANQ257" s="11"/>
      <c r="ANR257" s="8"/>
      <c r="ANS257" s="9"/>
      <c r="ANX257" s="11"/>
      <c r="ANY257" s="8"/>
      <c r="ANZ257" s="9"/>
      <c r="AOE257" s="11"/>
      <c r="AOF257" s="8"/>
      <c r="AOG257" s="9"/>
      <c r="AOL257" s="11"/>
      <c r="AOM257" s="8"/>
      <c r="AON257" s="9"/>
      <c r="AOS257" s="11"/>
      <c r="AOT257" s="8"/>
      <c r="AOU257" s="9"/>
      <c r="AOZ257" s="11"/>
      <c r="APA257" s="8"/>
      <c r="APB257" s="9"/>
      <c r="APG257" s="11"/>
      <c r="APH257" s="8"/>
      <c r="API257" s="9"/>
      <c r="APN257" s="11"/>
      <c r="APO257" s="8"/>
      <c r="APP257" s="9"/>
      <c r="APU257" s="11"/>
      <c r="APV257" s="8"/>
      <c r="APW257" s="9"/>
      <c r="AQB257" s="11"/>
      <c r="AQC257" s="8"/>
      <c r="AQD257" s="9"/>
      <c r="AQI257" s="11"/>
      <c r="AQJ257" s="8"/>
      <c r="AQK257" s="9"/>
      <c r="AQP257" s="11"/>
      <c r="AQQ257" s="8"/>
      <c r="AQR257" s="9"/>
      <c r="AQW257" s="11"/>
      <c r="AQX257" s="8"/>
      <c r="AQY257" s="9"/>
      <c r="ARD257" s="11"/>
      <c r="ARE257" s="8"/>
      <c r="ARF257" s="9"/>
      <c r="ARK257" s="11"/>
      <c r="ARL257" s="8"/>
      <c r="ARM257" s="9"/>
      <c r="ARR257" s="11"/>
      <c r="ARS257" s="8"/>
      <c r="ART257" s="9"/>
      <c r="ARY257" s="11"/>
      <c r="ARZ257" s="8"/>
      <c r="ASA257" s="9"/>
      <c r="ASF257" s="11"/>
      <c r="ASG257" s="8"/>
      <c r="ASH257" s="9"/>
      <c r="ASM257" s="11"/>
      <c r="ASN257" s="8"/>
      <c r="ASO257" s="9"/>
      <c r="AST257" s="11"/>
      <c r="ASU257" s="8"/>
      <c r="ASV257" s="9"/>
      <c r="ATA257" s="11"/>
      <c r="ATB257" s="8"/>
      <c r="ATC257" s="9"/>
      <c r="ATH257" s="11"/>
      <c r="ATI257" s="8"/>
      <c r="ATJ257" s="9"/>
      <c r="ATO257" s="11"/>
      <c r="ATP257" s="8"/>
      <c r="ATQ257" s="9"/>
      <c r="ATV257" s="11"/>
      <c r="ATW257" s="8"/>
      <c r="ATX257" s="9"/>
      <c r="AUC257" s="11"/>
      <c r="AUD257" s="8"/>
      <c r="AUE257" s="9"/>
      <c r="AUJ257" s="11"/>
      <c r="AUK257" s="8"/>
      <c r="AUL257" s="9"/>
      <c r="AUQ257" s="11"/>
      <c r="AUR257" s="8"/>
      <c r="AUS257" s="9"/>
      <c r="AUX257" s="11"/>
      <c r="AUY257" s="8"/>
      <c r="AUZ257" s="9"/>
      <c r="AVE257" s="11"/>
      <c r="AVF257" s="8"/>
      <c r="AVG257" s="9"/>
      <c r="AVL257" s="11"/>
      <c r="AVM257" s="8"/>
      <c r="AVN257" s="9"/>
      <c r="AVS257" s="11"/>
      <c r="AVT257" s="8"/>
      <c r="AVU257" s="9"/>
      <c r="AVZ257" s="11"/>
      <c r="AWA257" s="8"/>
      <c r="AWB257" s="9"/>
      <c r="AWG257" s="11"/>
      <c r="AWH257" s="8"/>
      <c r="AWI257" s="9"/>
      <c r="AWN257" s="11"/>
      <c r="AWO257" s="8"/>
      <c r="AWP257" s="9"/>
      <c r="AWU257" s="11"/>
      <c r="AWV257" s="8"/>
      <c r="AWW257" s="9"/>
      <c r="AXB257" s="11"/>
      <c r="AXC257" s="8"/>
      <c r="AXD257" s="9"/>
      <c r="AXI257" s="11"/>
      <c r="AXJ257" s="8"/>
      <c r="AXK257" s="9"/>
      <c r="AXP257" s="11"/>
      <c r="AXQ257" s="8"/>
      <c r="AXR257" s="9"/>
      <c r="AXW257" s="11"/>
      <c r="AXX257" s="8"/>
      <c r="AXY257" s="9"/>
      <c r="AYD257" s="11"/>
      <c r="AYE257" s="8"/>
      <c r="AYF257" s="9"/>
      <c r="AYK257" s="11"/>
      <c r="AYL257" s="8"/>
      <c r="AYM257" s="9"/>
      <c r="AYR257" s="11"/>
      <c r="AYS257" s="8"/>
      <c r="AYT257" s="9"/>
      <c r="AYY257" s="11"/>
      <c r="AYZ257" s="8"/>
      <c r="AZA257" s="9"/>
      <c r="AZF257" s="11"/>
      <c r="AZG257" s="8"/>
      <c r="AZH257" s="9"/>
      <c r="AZM257" s="11"/>
      <c r="AZN257" s="8"/>
      <c r="AZO257" s="9"/>
      <c r="AZT257" s="11"/>
      <c r="AZU257" s="8"/>
      <c r="AZV257" s="9"/>
      <c r="BAA257" s="11"/>
      <c r="BAB257" s="8"/>
      <c r="BAC257" s="9"/>
      <c r="BAH257" s="11"/>
      <c r="BAI257" s="8"/>
      <c r="BAJ257" s="9"/>
      <c r="BAO257" s="11"/>
      <c r="BAP257" s="8"/>
      <c r="BAQ257" s="9"/>
      <c r="BAV257" s="11"/>
      <c r="BAW257" s="8"/>
      <c r="BAX257" s="9"/>
      <c r="BBC257" s="11"/>
      <c r="BBD257" s="8"/>
      <c r="BBE257" s="9"/>
      <c r="BBJ257" s="11"/>
      <c r="BBK257" s="8"/>
      <c r="BBL257" s="9"/>
      <c r="BBQ257" s="11"/>
      <c r="BBR257" s="8"/>
      <c r="BBS257" s="9"/>
      <c r="BBX257" s="11"/>
      <c r="BBY257" s="8"/>
      <c r="BBZ257" s="9"/>
      <c r="BCE257" s="11"/>
      <c r="BCF257" s="8"/>
      <c r="BCG257" s="9"/>
      <c r="BCL257" s="11"/>
      <c r="BCM257" s="8"/>
      <c r="BCN257" s="9"/>
      <c r="BCS257" s="11"/>
      <c r="BCT257" s="8"/>
      <c r="BCU257" s="9"/>
      <c r="BCZ257" s="11"/>
      <c r="BDA257" s="8"/>
      <c r="BDB257" s="9"/>
      <c r="BDG257" s="11"/>
      <c r="BDH257" s="8"/>
      <c r="BDI257" s="9"/>
      <c r="BDN257" s="11"/>
      <c r="BDO257" s="8"/>
      <c r="BDP257" s="9"/>
      <c r="BDU257" s="11"/>
      <c r="BDV257" s="8"/>
      <c r="BDW257" s="9"/>
      <c r="BEB257" s="11"/>
      <c r="BEC257" s="8"/>
      <c r="BED257" s="9"/>
      <c r="BEI257" s="11"/>
      <c r="BEJ257" s="8"/>
      <c r="BEK257" s="9"/>
      <c r="BEP257" s="11"/>
      <c r="BEQ257" s="8"/>
      <c r="BER257" s="9"/>
      <c r="BEW257" s="11"/>
      <c r="BEX257" s="8"/>
      <c r="BEY257" s="9"/>
      <c r="BFD257" s="11"/>
      <c r="BFE257" s="8"/>
      <c r="BFF257" s="9"/>
      <c r="BFK257" s="11"/>
      <c r="BFL257" s="8"/>
      <c r="BFM257" s="9"/>
      <c r="BFR257" s="11"/>
      <c r="BFS257" s="8"/>
      <c r="BFT257" s="9"/>
      <c r="BFY257" s="11"/>
      <c r="BFZ257" s="8"/>
      <c r="BGA257" s="9"/>
      <c r="BGF257" s="11"/>
      <c r="BGG257" s="8"/>
      <c r="BGH257" s="9"/>
      <c r="BGM257" s="11"/>
      <c r="BGN257" s="8"/>
      <c r="BGO257" s="9"/>
      <c r="BGT257" s="11"/>
      <c r="BGU257" s="8"/>
      <c r="BGV257" s="9"/>
      <c r="BHA257" s="11"/>
      <c r="BHB257" s="8"/>
      <c r="BHC257" s="9"/>
      <c r="BHH257" s="11"/>
      <c r="BHI257" s="8"/>
      <c r="BHJ257" s="9"/>
      <c r="BHO257" s="11"/>
      <c r="BHP257" s="8"/>
      <c r="BHQ257" s="9"/>
      <c r="BHV257" s="11"/>
      <c r="BHW257" s="8"/>
      <c r="BHX257" s="9"/>
      <c r="BIC257" s="11"/>
      <c r="BID257" s="8"/>
      <c r="BIE257" s="9"/>
      <c r="BIJ257" s="11"/>
      <c r="BIK257" s="8"/>
      <c r="BIL257" s="9"/>
      <c r="BIQ257" s="11"/>
      <c r="BIR257" s="8"/>
      <c r="BIS257" s="9"/>
      <c r="BIX257" s="11"/>
      <c r="BIY257" s="8"/>
      <c r="BIZ257" s="9"/>
      <c r="BJE257" s="11"/>
      <c r="BJF257" s="8"/>
      <c r="BJG257" s="9"/>
      <c r="BJL257" s="11"/>
      <c r="BJM257" s="8"/>
      <c r="BJN257" s="9"/>
      <c r="BJS257" s="11"/>
      <c r="BJT257" s="8"/>
      <c r="BJU257" s="9"/>
      <c r="BJZ257" s="11"/>
      <c r="BKA257" s="8"/>
      <c r="BKB257" s="9"/>
      <c r="BKG257" s="11"/>
      <c r="BKH257" s="8"/>
      <c r="BKI257" s="9"/>
      <c r="BKN257" s="11"/>
      <c r="BKO257" s="8"/>
      <c r="BKP257" s="9"/>
      <c r="BKU257" s="11"/>
      <c r="BKV257" s="8"/>
      <c r="BKW257" s="9"/>
      <c r="BLB257" s="11"/>
      <c r="BLC257" s="8"/>
      <c r="BLD257" s="9"/>
      <c r="BLI257" s="11"/>
      <c r="BLJ257" s="8"/>
      <c r="BLK257" s="9"/>
      <c r="BLP257" s="11"/>
      <c r="BLQ257" s="8"/>
      <c r="BLR257" s="9"/>
      <c r="BLW257" s="11"/>
      <c r="BLX257" s="8"/>
      <c r="BLY257" s="9"/>
      <c r="BMD257" s="11"/>
      <c r="BME257" s="8"/>
      <c r="BMF257" s="9"/>
      <c r="BMK257" s="11"/>
      <c r="BML257" s="8"/>
      <c r="BMM257" s="9"/>
      <c r="BMR257" s="11"/>
      <c r="BMS257" s="8"/>
      <c r="BMT257" s="9"/>
      <c r="BMY257" s="11"/>
      <c r="BMZ257" s="8"/>
      <c r="BNA257" s="9"/>
      <c r="BNF257" s="11"/>
      <c r="BNG257" s="8"/>
      <c r="BNH257" s="9"/>
      <c r="BNM257" s="11"/>
      <c r="BNN257" s="8"/>
      <c r="BNO257" s="9"/>
      <c r="BNT257" s="11"/>
      <c r="BNU257" s="8"/>
      <c r="BNV257" s="9"/>
      <c r="BOA257" s="11"/>
      <c r="BOB257" s="8"/>
      <c r="BOC257" s="9"/>
      <c r="BOH257" s="11"/>
      <c r="BOI257" s="8"/>
      <c r="BOJ257" s="9"/>
      <c r="BOO257" s="11"/>
      <c r="BOP257" s="8"/>
      <c r="BOQ257" s="9"/>
      <c r="BOV257" s="11"/>
      <c r="BOW257" s="8"/>
      <c r="BOX257" s="9"/>
      <c r="BPC257" s="11"/>
      <c r="BPD257" s="8"/>
      <c r="BPE257" s="9"/>
      <c r="BPJ257" s="11"/>
      <c r="BPK257" s="8"/>
      <c r="BPL257" s="9"/>
      <c r="BPQ257" s="11"/>
      <c r="BPR257" s="8"/>
      <c r="BPS257" s="9"/>
      <c r="BPX257" s="11"/>
      <c r="BPY257" s="8"/>
      <c r="BPZ257" s="9"/>
      <c r="BQE257" s="11"/>
      <c r="BQF257" s="8"/>
      <c r="BQG257" s="9"/>
      <c r="BQL257" s="11"/>
      <c r="BQM257" s="8"/>
      <c r="BQN257" s="9"/>
      <c r="BQS257" s="11"/>
      <c r="BQT257" s="8"/>
      <c r="BQU257" s="9"/>
      <c r="BQZ257" s="11"/>
      <c r="BRA257" s="8"/>
      <c r="BRB257" s="9"/>
      <c r="BRG257" s="11"/>
      <c r="BRH257" s="8"/>
      <c r="BRI257" s="9"/>
      <c r="BRN257" s="11"/>
      <c r="BRO257" s="8"/>
      <c r="BRP257" s="9"/>
      <c r="BRU257" s="11"/>
      <c r="BRV257" s="8"/>
      <c r="BRW257" s="9"/>
      <c r="BSB257" s="11"/>
      <c r="BSC257" s="8"/>
      <c r="BSD257" s="9"/>
      <c r="BSI257" s="11"/>
      <c r="BSJ257" s="8"/>
      <c r="BSK257" s="9"/>
      <c r="BSP257" s="11"/>
      <c r="BSQ257" s="8"/>
      <c r="BSR257" s="9"/>
      <c r="BSW257" s="11"/>
      <c r="BSX257" s="8"/>
      <c r="BSY257" s="9"/>
      <c r="BTD257" s="11"/>
      <c r="BTE257" s="8"/>
      <c r="BTF257" s="9"/>
      <c r="BTK257" s="11"/>
      <c r="BTL257" s="8"/>
      <c r="BTM257" s="9"/>
      <c r="BTR257" s="11"/>
      <c r="BTS257" s="8"/>
      <c r="BTT257" s="9"/>
      <c r="BTY257" s="11"/>
      <c r="BTZ257" s="8"/>
      <c r="BUA257" s="9"/>
      <c r="BUF257" s="11"/>
      <c r="BUG257" s="8"/>
      <c r="BUH257" s="9"/>
      <c r="BUM257" s="11"/>
      <c r="BUN257" s="8"/>
      <c r="BUO257" s="9"/>
      <c r="BUT257" s="11"/>
      <c r="BUU257" s="8"/>
      <c r="BUV257" s="9"/>
      <c r="BVA257" s="11"/>
      <c r="BVB257" s="8"/>
      <c r="BVC257" s="9"/>
      <c r="BVH257" s="11"/>
      <c r="BVI257" s="8"/>
      <c r="BVJ257" s="9"/>
      <c r="BVO257" s="11"/>
      <c r="BVP257" s="8"/>
      <c r="BVQ257" s="9"/>
      <c r="BVV257" s="11"/>
      <c r="BVW257" s="8"/>
      <c r="BVX257" s="9"/>
      <c r="BWC257" s="11"/>
      <c r="BWD257" s="8"/>
      <c r="BWE257" s="9"/>
      <c r="BWJ257" s="11"/>
      <c r="BWK257" s="8"/>
      <c r="BWL257" s="9"/>
      <c r="BWQ257" s="11"/>
      <c r="BWR257" s="8"/>
      <c r="BWS257" s="9"/>
      <c r="BWX257" s="11"/>
      <c r="BWY257" s="8"/>
      <c r="BWZ257" s="9"/>
      <c r="BXE257" s="11"/>
      <c r="BXF257" s="8"/>
      <c r="BXG257" s="9"/>
      <c r="BXL257" s="11"/>
      <c r="BXM257" s="8"/>
      <c r="BXN257" s="9"/>
      <c r="BXS257" s="11"/>
      <c r="BXT257" s="8"/>
      <c r="BXU257" s="9"/>
      <c r="BXZ257" s="11"/>
      <c r="BYA257" s="8"/>
      <c r="BYB257" s="9"/>
      <c r="BYG257" s="11"/>
      <c r="BYH257" s="8"/>
      <c r="BYI257" s="9"/>
      <c r="BYN257" s="11"/>
      <c r="BYO257" s="8"/>
      <c r="BYP257" s="9"/>
      <c r="BYU257" s="11"/>
      <c r="BYV257" s="8"/>
      <c r="BYW257" s="9"/>
      <c r="BZB257" s="11"/>
      <c r="BZC257" s="8"/>
      <c r="BZD257" s="9"/>
      <c r="BZI257" s="11"/>
      <c r="BZJ257" s="8"/>
      <c r="BZK257" s="9"/>
      <c r="BZP257" s="11"/>
      <c r="BZQ257" s="8"/>
      <c r="BZR257" s="9"/>
      <c r="BZW257" s="11"/>
      <c r="BZX257" s="8"/>
      <c r="BZY257" s="9"/>
      <c r="CAD257" s="11"/>
      <c r="CAE257" s="8"/>
      <c r="CAF257" s="9"/>
      <c r="CAK257" s="11"/>
      <c r="CAL257" s="8"/>
      <c r="CAM257" s="9"/>
      <c r="CAR257" s="11"/>
      <c r="CAS257" s="8"/>
      <c r="CAT257" s="9"/>
      <c r="CAY257" s="11"/>
      <c r="CAZ257" s="8"/>
      <c r="CBA257" s="9"/>
      <c r="CBF257" s="11"/>
      <c r="CBG257" s="8"/>
      <c r="CBH257" s="9"/>
      <c r="CBM257" s="11"/>
      <c r="CBN257" s="8"/>
      <c r="CBO257" s="9"/>
      <c r="CBT257" s="11"/>
      <c r="CBU257" s="8"/>
      <c r="CBV257" s="9"/>
      <c r="CCA257" s="11"/>
      <c r="CCB257" s="8"/>
      <c r="CCC257" s="9"/>
      <c r="CCH257" s="11"/>
      <c r="CCI257" s="8"/>
      <c r="CCJ257" s="9"/>
      <c r="CCO257" s="11"/>
      <c r="CCP257" s="8"/>
      <c r="CCQ257" s="9"/>
      <c r="CCV257" s="11"/>
      <c r="CCW257" s="8"/>
      <c r="CCX257" s="9"/>
      <c r="CDC257" s="11"/>
      <c r="CDD257" s="8"/>
      <c r="CDE257" s="9"/>
      <c r="CDJ257" s="11"/>
      <c r="CDK257" s="8"/>
      <c r="CDL257" s="9"/>
      <c r="CDQ257" s="11"/>
      <c r="CDR257" s="8"/>
      <c r="CDS257" s="9"/>
      <c r="CDX257" s="11"/>
      <c r="CDY257" s="8"/>
      <c r="CDZ257" s="9"/>
      <c r="CEE257" s="11"/>
      <c r="CEF257" s="8"/>
      <c r="CEG257" s="9"/>
      <c r="CEL257" s="11"/>
      <c r="CEM257" s="8"/>
      <c r="CEN257" s="9"/>
      <c r="CES257" s="11"/>
      <c r="CET257" s="8"/>
      <c r="CEU257" s="9"/>
      <c r="CEZ257" s="11"/>
      <c r="CFA257" s="8"/>
      <c r="CFB257" s="9"/>
      <c r="CFG257" s="11"/>
      <c r="CFH257" s="8"/>
      <c r="CFI257" s="9"/>
      <c r="CFN257" s="11"/>
      <c r="CFO257" s="8"/>
      <c r="CFP257" s="9"/>
      <c r="CFU257" s="11"/>
      <c r="CFV257" s="8"/>
      <c r="CFW257" s="9"/>
      <c r="CGB257" s="11"/>
      <c r="CGC257" s="8"/>
      <c r="CGD257" s="9"/>
      <c r="CGI257" s="11"/>
      <c r="CGJ257" s="8"/>
      <c r="CGK257" s="9"/>
      <c r="CGP257" s="11"/>
      <c r="CGQ257" s="8"/>
      <c r="CGR257" s="9"/>
      <c r="CGW257" s="11"/>
      <c r="CGX257" s="8"/>
      <c r="CGY257" s="9"/>
      <c r="CHD257" s="11"/>
      <c r="CHE257" s="8"/>
      <c r="CHF257" s="9"/>
      <c r="CHK257" s="11"/>
      <c r="CHL257" s="8"/>
      <c r="CHM257" s="9"/>
      <c r="CHR257" s="11"/>
      <c r="CHS257" s="8"/>
      <c r="CHT257" s="9"/>
      <c r="CHY257" s="11"/>
      <c r="CHZ257" s="8"/>
      <c r="CIA257" s="9"/>
      <c r="CIF257" s="11"/>
      <c r="CIG257" s="8"/>
      <c r="CIH257" s="9"/>
      <c r="CIM257" s="11"/>
      <c r="CIN257" s="8"/>
      <c r="CIO257" s="9"/>
      <c r="CIT257" s="11"/>
      <c r="CIU257" s="8"/>
      <c r="CIV257" s="9"/>
      <c r="CJA257" s="11"/>
      <c r="CJB257" s="8"/>
      <c r="CJC257" s="9"/>
      <c r="CJH257" s="11"/>
      <c r="CJI257" s="8"/>
      <c r="CJJ257" s="9"/>
      <c r="CJO257" s="11"/>
      <c r="CJP257" s="8"/>
      <c r="CJQ257" s="9"/>
      <c r="CJV257" s="11"/>
      <c r="CJW257" s="8"/>
      <c r="CJX257" s="9"/>
      <c r="CKC257" s="11"/>
      <c r="CKD257" s="8"/>
      <c r="CKE257" s="9"/>
      <c r="CKJ257" s="11"/>
      <c r="CKK257" s="8"/>
      <c r="CKL257" s="9"/>
      <c r="CKQ257" s="11"/>
      <c r="CKR257" s="8"/>
      <c r="CKS257" s="9"/>
      <c r="CKX257" s="11"/>
      <c r="CKY257" s="8"/>
      <c r="CKZ257" s="9"/>
      <c r="CLE257" s="11"/>
      <c r="CLF257" s="8"/>
      <c r="CLG257" s="9"/>
      <c r="CLL257" s="11"/>
      <c r="CLM257" s="8"/>
      <c r="CLN257" s="9"/>
      <c r="CLS257" s="11"/>
      <c r="CLT257" s="8"/>
      <c r="CLU257" s="9"/>
      <c r="CLZ257" s="11"/>
      <c r="CMA257" s="8"/>
      <c r="CMB257" s="9"/>
      <c r="CMG257" s="11"/>
      <c r="CMH257" s="8"/>
      <c r="CMI257" s="9"/>
      <c r="CMN257" s="11"/>
      <c r="CMO257" s="8"/>
      <c r="CMP257" s="9"/>
      <c r="CMU257" s="11"/>
      <c r="CMV257" s="8"/>
      <c r="CMW257" s="9"/>
      <c r="CNB257" s="11"/>
      <c r="CNC257" s="8"/>
      <c r="CND257" s="9"/>
      <c r="CNI257" s="11"/>
      <c r="CNJ257" s="8"/>
      <c r="CNK257" s="9"/>
      <c r="CNP257" s="11"/>
      <c r="CNQ257" s="8"/>
      <c r="CNR257" s="9"/>
      <c r="CNW257" s="11"/>
      <c r="CNX257" s="8"/>
      <c r="CNY257" s="9"/>
      <c r="COD257" s="11"/>
      <c r="COE257" s="8"/>
      <c r="COF257" s="9"/>
      <c r="COK257" s="11"/>
      <c r="COL257" s="8"/>
      <c r="COM257" s="9"/>
      <c r="COR257" s="11"/>
      <c r="COS257" s="8"/>
      <c r="COT257" s="9"/>
      <c r="COY257" s="11"/>
      <c r="COZ257" s="8"/>
      <c r="CPA257" s="9"/>
      <c r="CPF257" s="11"/>
      <c r="CPG257" s="8"/>
      <c r="CPH257" s="9"/>
      <c r="CPM257" s="11"/>
      <c r="CPN257" s="8"/>
      <c r="CPO257" s="9"/>
      <c r="CPT257" s="11"/>
      <c r="CPU257" s="8"/>
      <c r="CPV257" s="9"/>
      <c r="CQA257" s="11"/>
      <c r="CQB257" s="8"/>
      <c r="CQC257" s="9"/>
      <c r="CQH257" s="11"/>
      <c r="CQI257" s="8"/>
      <c r="CQJ257" s="9"/>
      <c r="CQO257" s="11"/>
      <c r="CQP257" s="8"/>
      <c r="CQQ257" s="9"/>
      <c r="CQV257" s="11"/>
      <c r="CQW257" s="8"/>
      <c r="CQX257" s="9"/>
      <c r="CRC257" s="11"/>
      <c r="CRD257" s="8"/>
      <c r="CRE257" s="9"/>
      <c r="CRJ257" s="11"/>
      <c r="CRK257" s="8"/>
      <c r="CRL257" s="9"/>
      <c r="CRQ257" s="11"/>
      <c r="CRR257" s="8"/>
      <c r="CRS257" s="9"/>
      <c r="CRX257" s="11"/>
      <c r="CRY257" s="8"/>
      <c r="CRZ257" s="9"/>
      <c r="CSE257" s="11"/>
      <c r="CSF257" s="8"/>
      <c r="CSG257" s="9"/>
      <c r="CSL257" s="11"/>
      <c r="CSM257" s="8"/>
      <c r="CSN257" s="9"/>
      <c r="CSS257" s="11"/>
      <c r="CST257" s="8"/>
      <c r="CSU257" s="9"/>
      <c r="CSZ257" s="11"/>
      <c r="CTA257" s="8"/>
      <c r="CTB257" s="9"/>
      <c r="CTG257" s="11"/>
      <c r="CTH257" s="8"/>
      <c r="CTI257" s="9"/>
      <c r="CTN257" s="11"/>
      <c r="CTO257" s="8"/>
      <c r="CTP257" s="9"/>
      <c r="CTU257" s="11"/>
      <c r="CTV257" s="8"/>
      <c r="CTW257" s="9"/>
      <c r="CUB257" s="11"/>
      <c r="CUC257" s="8"/>
      <c r="CUD257" s="9"/>
      <c r="CUI257" s="11"/>
      <c r="CUJ257" s="8"/>
      <c r="CUK257" s="9"/>
      <c r="CUP257" s="11"/>
      <c r="CUQ257" s="8"/>
      <c r="CUR257" s="9"/>
      <c r="CUW257" s="11"/>
      <c r="CUX257" s="8"/>
      <c r="CUY257" s="9"/>
      <c r="CVD257" s="11"/>
      <c r="CVE257" s="8"/>
      <c r="CVF257" s="9"/>
      <c r="CVK257" s="11"/>
      <c r="CVL257" s="8"/>
      <c r="CVM257" s="9"/>
      <c r="CVR257" s="11"/>
      <c r="CVS257" s="8"/>
      <c r="CVT257" s="9"/>
      <c r="CVY257" s="11"/>
      <c r="CVZ257" s="8"/>
      <c r="CWA257" s="9"/>
      <c r="CWF257" s="11"/>
      <c r="CWG257" s="8"/>
      <c r="CWH257" s="9"/>
      <c r="CWM257" s="11"/>
      <c r="CWN257" s="8"/>
      <c r="CWO257" s="9"/>
      <c r="CWT257" s="11"/>
      <c r="CWU257" s="8"/>
      <c r="CWV257" s="9"/>
      <c r="CXA257" s="11"/>
      <c r="CXB257" s="8"/>
      <c r="CXC257" s="9"/>
      <c r="CXH257" s="11"/>
      <c r="CXI257" s="8"/>
      <c r="CXJ257" s="9"/>
      <c r="CXO257" s="11"/>
      <c r="CXP257" s="8"/>
      <c r="CXQ257" s="9"/>
      <c r="CXV257" s="11"/>
      <c r="CXW257" s="8"/>
      <c r="CXX257" s="9"/>
      <c r="CYC257" s="11"/>
      <c r="CYD257" s="8"/>
      <c r="CYE257" s="9"/>
      <c r="CYJ257" s="11"/>
      <c r="CYK257" s="8"/>
      <c r="CYL257" s="9"/>
      <c r="CYQ257" s="11"/>
      <c r="CYR257" s="8"/>
      <c r="CYS257" s="9"/>
      <c r="CYX257" s="11"/>
      <c r="CYY257" s="8"/>
      <c r="CYZ257" s="9"/>
      <c r="CZE257" s="11"/>
      <c r="CZF257" s="8"/>
      <c r="CZG257" s="9"/>
      <c r="CZL257" s="11"/>
      <c r="CZM257" s="8"/>
      <c r="CZN257" s="9"/>
      <c r="CZS257" s="11"/>
      <c r="CZT257" s="8"/>
      <c r="CZU257" s="9"/>
      <c r="CZZ257" s="11"/>
      <c r="DAA257" s="8"/>
      <c r="DAB257" s="9"/>
      <c r="DAG257" s="11"/>
      <c r="DAH257" s="8"/>
      <c r="DAI257" s="9"/>
      <c r="DAN257" s="11"/>
      <c r="DAO257" s="8"/>
      <c r="DAP257" s="9"/>
      <c r="DAU257" s="11"/>
      <c r="DAV257" s="8"/>
      <c r="DAW257" s="9"/>
      <c r="DBB257" s="11"/>
      <c r="DBC257" s="8"/>
      <c r="DBD257" s="9"/>
      <c r="DBI257" s="11"/>
      <c r="DBJ257" s="8"/>
      <c r="DBK257" s="9"/>
      <c r="DBP257" s="11"/>
      <c r="DBQ257" s="8"/>
      <c r="DBR257" s="9"/>
      <c r="DBW257" s="11"/>
      <c r="DBX257" s="8"/>
      <c r="DBY257" s="9"/>
      <c r="DCD257" s="11"/>
      <c r="DCE257" s="8"/>
      <c r="DCF257" s="9"/>
      <c r="DCK257" s="11"/>
      <c r="DCL257" s="8"/>
      <c r="DCM257" s="9"/>
      <c r="DCR257" s="11"/>
      <c r="DCS257" s="8"/>
      <c r="DCT257" s="9"/>
      <c r="DCY257" s="11"/>
      <c r="DCZ257" s="8"/>
      <c r="DDA257" s="9"/>
      <c r="DDF257" s="11"/>
      <c r="DDG257" s="8"/>
      <c r="DDH257" s="9"/>
      <c r="DDM257" s="11"/>
      <c r="DDN257" s="8"/>
      <c r="DDO257" s="9"/>
      <c r="DDT257" s="11"/>
      <c r="DDU257" s="8"/>
      <c r="DDV257" s="9"/>
      <c r="DEA257" s="11"/>
      <c r="DEB257" s="8"/>
      <c r="DEC257" s="9"/>
      <c r="DEH257" s="11"/>
      <c r="DEI257" s="8"/>
      <c r="DEJ257" s="9"/>
      <c r="DEO257" s="11"/>
      <c r="DEP257" s="8"/>
      <c r="DEQ257" s="9"/>
      <c r="DEV257" s="11"/>
      <c r="DEW257" s="8"/>
      <c r="DEX257" s="9"/>
      <c r="DFC257" s="11"/>
      <c r="DFD257" s="8"/>
      <c r="DFE257" s="9"/>
      <c r="DFJ257" s="11"/>
      <c r="DFK257" s="8"/>
      <c r="DFL257" s="9"/>
      <c r="DFQ257" s="11"/>
      <c r="DFR257" s="8"/>
      <c r="DFS257" s="9"/>
      <c r="DFX257" s="11"/>
      <c r="DFY257" s="8"/>
      <c r="DFZ257" s="9"/>
      <c r="DGE257" s="11"/>
      <c r="DGF257" s="8"/>
      <c r="DGG257" s="9"/>
      <c r="DGL257" s="11"/>
      <c r="DGM257" s="8"/>
      <c r="DGN257" s="9"/>
      <c r="DGS257" s="11"/>
      <c r="DGT257" s="8"/>
      <c r="DGU257" s="9"/>
      <c r="DGZ257" s="11"/>
      <c r="DHA257" s="8"/>
      <c r="DHB257" s="9"/>
      <c r="DHG257" s="11"/>
      <c r="DHH257" s="8"/>
      <c r="DHI257" s="9"/>
      <c r="DHN257" s="11"/>
      <c r="DHO257" s="8"/>
      <c r="DHP257" s="9"/>
      <c r="DHU257" s="11"/>
      <c r="DHV257" s="8"/>
      <c r="DHW257" s="9"/>
      <c r="DIB257" s="11"/>
      <c r="DIC257" s="8"/>
      <c r="DID257" s="9"/>
      <c r="DII257" s="11"/>
      <c r="DIJ257" s="8"/>
      <c r="DIK257" s="9"/>
      <c r="DIP257" s="11"/>
      <c r="DIQ257" s="8"/>
      <c r="DIR257" s="9"/>
      <c r="DIW257" s="11"/>
      <c r="DIX257" s="8"/>
      <c r="DIY257" s="9"/>
      <c r="DJD257" s="11"/>
      <c r="DJE257" s="8"/>
      <c r="DJF257" s="9"/>
      <c r="DJK257" s="11"/>
      <c r="DJL257" s="8"/>
      <c r="DJM257" s="9"/>
      <c r="DJR257" s="11"/>
      <c r="DJS257" s="8"/>
      <c r="DJT257" s="9"/>
      <c r="DJY257" s="11"/>
      <c r="DJZ257" s="8"/>
      <c r="DKA257" s="9"/>
      <c r="DKF257" s="11"/>
      <c r="DKG257" s="8"/>
      <c r="DKH257" s="9"/>
      <c r="DKM257" s="11"/>
      <c r="DKN257" s="8"/>
      <c r="DKO257" s="9"/>
      <c r="DKT257" s="11"/>
      <c r="DKU257" s="8"/>
      <c r="DKV257" s="9"/>
      <c r="DLA257" s="11"/>
      <c r="DLB257" s="8"/>
      <c r="DLC257" s="9"/>
      <c r="DLH257" s="11"/>
      <c r="DLI257" s="8"/>
      <c r="DLJ257" s="9"/>
      <c r="DLO257" s="11"/>
      <c r="DLP257" s="8"/>
      <c r="DLQ257" s="9"/>
      <c r="DLV257" s="11"/>
      <c r="DLW257" s="8"/>
      <c r="DLX257" s="9"/>
      <c r="DMC257" s="11"/>
      <c r="DMD257" s="8"/>
      <c r="DME257" s="9"/>
      <c r="DMJ257" s="11"/>
      <c r="DMK257" s="8"/>
      <c r="DML257" s="9"/>
      <c r="DMQ257" s="11"/>
      <c r="DMR257" s="8"/>
      <c r="DMS257" s="9"/>
      <c r="DMX257" s="11"/>
      <c r="DMY257" s="8"/>
      <c r="DMZ257" s="9"/>
      <c r="DNE257" s="11"/>
      <c r="DNF257" s="8"/>
      <c r="DNG257" s="9"/>
      <c r="DNL257" s="11"/>
      <c r="DNM257" s="8"/>
      <c r="DNN257" s="9"/>
      <c r="DNS257" s="11"/>
      <c r="DNT257" s="8"/>
      <c r="DNU257" s="9"/>
      <c r="DNZ257" s="11"/>
      <c r="DOA257" s="8"/>
      <c r="DOB257" s="9"/>
      <c r="DOG257" s="11"/>
      <c r="DOH257" s="8"/>
      <c r="DOI257" s="9"/>
      <c r="DON257" s="11"/>
      <c r="DOO257" s="8"/>
      <c r="DOP257" s="9"/>
      <c r="DOU257" s="11"/>
      <c r="DOV257" s="8"/>
      <c r="DOW257" s="9"/>
      <c r="DPB257" s="11"/>
      <c r="DPC257" s="8"/>
      <c r="DPD257" s="9"/>
      <c r="DPI257" s="11"/>
      <c r="DPJ257" s="8"/>
      <c r="DPK257" s="9"/>
      <c r="DPP257" s="11"/>
      <c r="DPQ257" s="8"/>
      <c r="DPR257" s="9"/>
      <c r="DPW257" s="11"/>
      <c r="DPX257" s="8"/>
      <c r="DPY257" s="9"/>
      <c r="DQD257" s="11"/>
      <c r="DQE257" s="8"/>
      <c r="DQF257" s="9"/>
      <c r="DQK257" s="11"/>
      <c r="DQL257" s="8"/>
      <c r="DQM257" s="9"/>
      <c r="DQR257" s="11"/>
      <c r="DQS257" s="8"/>
      <c r="DQT257" s="9"/>
      <c r="DQY257" s="11"/>
      <c r="DQZ257" s="8"/>
      <c r="DRA257" s="9"/>
      <c r="DRF257" s="11"/>
      <c r="DRG257" s="8"/>
      <c r="DRH257" s="9"/>
      <c r="DRM257" s="11"/>
      <c r="DRN257" s="8"/>
      <c r="DRO257" s="9"/>
      <c r="DRT257" s="11"/>
      <c r="DRU257" s="8"/>
      <c r="DRV257" s="9"/>
      <c r="DSA257" s="11"/>
      <c r="DSB257" s="8"/>
      <c r="DSC257" s="9"/>
      <c r="DSH257" s="11"/>
      <c r="DSI257" s="8"/>
      <c r="DSJ257" s="9"/>
      <c r="DSO257" s="11"/>
      <c r="DSP257" s="8"/>
      <c r="DSQ257" s="9"/>
      <c r="DSV257" s="11"/>
      <c r="DSW257" s="8"/>
      <c r="DSX257" s="9"/>
      <c r="DTC257" s="11"/>
      <c r="DTD257" s="8"/>
      <c r="DTE257" s="9"/>
      <c r="DTJ257" s="11"/>
      <c r="DTK257" s="8"/>
      <c r="DTL257" s="9"/>
      <c r="DTQ257" s="11"/>
      <c r="DTR257" s="8"/>
      <c r="DTS257" s="9"/>
      <c r="DTX257" s="11"/>
      <c r="DTY257" s="8"/>
      <c r="DTZ257" s="9"/>
      <c r="DUE257" s="11"/>
      <c r="DUF257" s="8"/>
      <c r="DUG257" s="9"/>
      <c r="DUL257" s="11"/>
      <c r="DUM257" s="8"/>
      <c r="DUN257" s="9"/>
      <c r="DUS257" s="11"/>
      <c r="DUT257" s="8"/>
      <c r="DUU257" s="9"/>
      <c r="DUZ257" s="11"/>
      <c r="DVA257" s="8"/>
      <c r="DVB257" s="9"/>
      <c r="DVG257" s="11"/>
      <c r="DVH257" s="8"/>
      <c r="DVI257" s="9"/>
      <c r="DVN257" s="11"/>
      <c r="DVO257" s="8"/>
      <c r="DVP257" s="9"/>
      <c r="DVU257" s="11"/>
      <c r="DVV257" s="8"/>
      <c r="DVW257" s="9"/>
      <c r="DWB257" s="11"/>
      <c r="DWC257" s="8"/>
      <c r="DWD257" s="9"/>
      <c r="DWI257" s="11"/>
      <c r="DWJ257" s="8"/>
      <c r="DWK257" s="9"/>
      <c r="DWP257" s="11"/>
      <c r="DWQ257" s="8"/>
      <c r="DWR257" s="9"/>
      <c r="DWW257" s="11"/>
      <c r="DWX257" s="8"/>
      <c r="DWY257" s="9"/>
      <c r="DXD257" s="11"/>
      <c r="DXE257" s="8"/>
      <c r="DXF257" s="9"/>
      <c r="DXK257" s="11"/>
      <c r="DXL257" s="8"/>
      <c r="DXM257" s="9"/>
      <c r="DXR257" s="11"/>
      <c r="DXS257" s="8"/>
      <c r="DXT257" s="9"/>
      <c r="DXY257" s="11"/>
      <c r="DXZ257" s="8"/>
      <c r="DYA257" s="9"/>
      <c r="DYF257" s="11"/>
      <c r="DYG257" s="8"/>
      <c r="DYH257" s="9"/>
      <c r="DYM257" s="11"/>
      <c r="DYN257" s="8"/>
      <c r="DYO257" s="9"/>
      <c r="DYT257" s="11"/>
      <c r="DYU257" s="8"/>
      <c r="DYV257" s="9"/>
      <c r="DZA257" s="11"/>
      <c r="DZB257" s="8"/>
      <c r="DZC257" s="9"/>
      <c r="DZH257" s="11"/>
      <c r="DZI257" s="8"/>
      <c r="DZJ257" s="9"/>
      <c r="DZO257" s="11"/>
      <c r="DZP257" s="8"/>
      <c r="DZQ257" s="9"/>
      <c r="DZV257" s="11"/>
      <c r="DZW257" s="8"/>
      <c r="DZX257" s="9"/>
      <c r="EAC257" s="11"/>
      <c r="EAD257" s="8"/>
      <c r="EAE257" s="9"/>
      <c r="EAJ257" s="11"/>
      <c r="EAK257" s="8"/>
      <c r="EAL257" s="9"/>
      <c r="EAQ257" s="11"/>
      <c r="EAR257" s="8"/>
      <c r="EAS257" s="9"/>
      <c r="EAX257" s="11"/>
      <c r="EAY257" s="8"/>
      <c r="EAZ257" s="9"/>
      <c r="EBE257" s="11"/>
      <c r="EBF257" s="8"/>
      <c r="EBG257" s="9"/>
      <c r="EBL257" s="11"/>
      <c r="EBM257" s="8"/>
      <c r="EBN257" s="9"/>
      <c r="EBS257" s="11"/>
      <c r="EBT257" s="8"/>
      <c r="EBU257" s="9"/>
      <c r="EBZ257" s="11"/>
      <c r="ECA257" s="8"/>
      <c r="ECB257" s="9"/>
      <c r="ECG257" s="11"/>
      <c r="ECH257" s="8"/>
      <c r="ECI257" s="9"/>
      <c r="ECN257" s="11"/>
      <c r="ECO257" s="8"/>
      <c r="ECP257" s="9"/>
      <c r="ECU257" s="11"/>
      <c r="ECV257" s="8"/>
      <c r="ECW257" s="9"/>
      <c r="EDB257" s="11"/>
      <c r="EDC257" s="8"/>
      <c r="EDD257" s="9"/>
      <c r="EDI257" s="11"/>
      <c r="EDJ257" s="8"/>
      <c r="EDK257" s="9"/>
      <c r="EDP257" s="11"/>
      <c r="EDQ257" s="8"/>
      <c r="EDR257" s="9"/>
      <c r="EDW257" s="11"/>
      <c r="EDX257" s="8"/>
      <c r="EDY257" s="9"/>
      <c r="EED257" s="11"/>
      <c r="EEE257" s="8"/>
      <c r="EEF257" s="9"/>
      <c r="EEK257" s="11"/>
      <c r="EEL257" s="8"/>
      <c r="EEM257" s="9"/>
      <c r="EER257" s="11"/>
      <c r="EES257" s="8"/>
      <c r="EET257" s="9"/>
      <c r="EEY257" s="11"/>
      <c r="EEZ257" s="8"/>
      <c r="EFA257" s="9"/>
      <c r="EFF257" s="11"/>
      <c r="EFG257" s="8"/>
      <c r="EFH257" s="9"/>
      <c r="EFM257" s="11"/>
      <c r="EFN257" s="8"/>
      <c r="EFO257" s="9"/>
      <c r="EFT257" s="11"/>
      <c r="EFU257" s="8"/>
      <c r="EFV257" s="9"/>
      <c r="EGA257" s="11"/>
      <c r="EGB257" s="8"/>
      <c r="EGC257" s="9"/>
      <c r="EGH257" s="11"/>
      <c r="EGI257" s="8"/>
      <c r="EGJ257" s="9"/>
      <c r="EGO257" s="11"/>
      <c r="EGP257" s="8"/>
      <c r="EGQ257" s="9"/>
      <c r="EGV257" s="11"/>
      <c r="EGW257" s="8"/>
      <c r="EGX257" s="9"/>
      <c r="EHC257" s="11"/>
      <c r="EHD257" s="8"/>
      <c r="EHE257" s="9"/>
      <c r="EHJ257" s="11"/>
      <c r="EHK257" s="8"/>
      <c r="EHL257" s="9"/>
      <c r="EHQ257" s="11"/>
      <c r="EHR257" s="8"/>
      <c r="EHS257" s="9"/>
      <c r="EHX257" s="11"/>
      <c r="EHY257" s="8"/>
      <c r="EHZ257" s="9"/>
      <c r="EIE257" s="11"/>
      <c r="EIF257" s="8"/>
      <c r="EIG257" s="9"/>
      <c r="EIL257" s="11"/>
      <c r="EIM257" s="8"/>
      <c r="EIN257" s="9"/>
      <c r="EIS257" s="11"/>
      <c r="EIT257" s="8"/>
      <c r="EIU257" s="9"/>
      <c r="EIZ257" s="11"/>
      <c r="EJA257" s="8"/>
      <c r="EJB257" s="9"/>
      <c r="EJG257" s="11"/>
      <c r="EJH257" s="8"/>
      <c r="EJI257" s="9"/>
      <c r="EJN257" s="11"/>
      <c r="EJO257" s="8"/>
      <c r="EJP257" s="9"/>
      <c r="EJU257" s="11"/>
      <c r="EJV257" s="8"/>
      <c r="EJW257" s="9"/>
      <c r="EKB257" s="11"/>
      <c r="EKC257" s="8"/>
      <c r="EKD257" s="9"/>
      <c r="EKI257" s="11"/>
      <c r="EKJ257" s="8"/>
      <c r="EKK257" s="9"/>
      <c r="EKP257" s="11"/>
      <c r="EKQ257" s="8"/>
      <c r="EKR257" s="9"/>
      <c r="EKW257" s="11"/>
      <c r="EKX257" s="8"/>
      <c r="EKY257" s="9"/>
      <c r="ELD257" s="11"/>
      <c r="ELE257" s="8"/>
      <c r="ELF257" s="9"/>
      <c r="ELK257" s="11"/>
      <c r="ELL257" s="8"/>
      <c r="ELM257" s="9"/>
      <c r="ELR257" s="11"/>
      <c r="ELS257" s="8"/>
      <c r="ELT257" s="9"/>
      <c r="ELY257" s="11"/>
      <c r="ELZ257" s="8"/>
      <c r="EMA257" s="9"/>
      <c r="EMF257" s="11"/>
      <c r="EMG257" s="8"/>
      <c r="EMH257" s="9"/>
      <c r="EMM257" s="11"/>
      <c r="EMN257" s="8"/>
      <c r="EMO257" s="9"/>
      <c r="EMT257" s="11"/>
      <c r="EMU257" s="8"/>
      <c r="EMV257" s="9"/>
      <c r="ENA257" s="11"/>
      <c r="ENB257" s="8"/>
      <c r="ENC257" s="9"/>
      <c r="ENH257" s="11"/>
      <c r="ENI257" s="8"/>
      <c r="ENJ257" s="9"/>
      <c r="ENO257" s="11"/>
      <c r="ENP257" s="8"/>
      <c r="ENQ257" s="9"/>
      <c r="ENV257" s="11"/>
      <c r="ENW257" s="8"/>
      <c r="ENX257" s="9"/>
      <c r="EOC257" s="11"/>
      <c r="EOD257" s="8"/>
      <c r="EOE257" s="9"/>
      <c r="EOJ257" s="11"/>
      <c r="EOK257" s="8"/>
      <c r="EOL257" s="9"/>
      <c r="EOQ257" s="11"/>
      <c r="EOR257" s="8"/>
      <c r="EOS257" s="9"/>
      <c r="EOX257" s="11"/>
      <c r="EOY257" s="8"/>
      <c r="EOZ257" s="9"/>
      <c r="EPE257" s="11"/>
      <c r="EPF257" s="8"/>
      <c r="EPG257" s="9"/>
      <c r="EPL257" s="11"/>
      <c r="EPM257" s="8"/>
      <c r="EPN257" s="9"/>
      <c r="EPS257" s="11"/>
      <c r="EPT257" s="8"/>
      <c r="EPU257" s="9"/>
      <c r="EPZ257" s="11"/>
      <c r="EQA257" s="8"/>
      <c r="EQB257" s="9"/>
      <c r="EQG257" s="11"/>
      <c r="EQH257" s="8"/>
      <c r="EQI257" s="9"/>
      <c r="EQN257" s="11"/>
      <c r="EQO257" s="8"/>
      <c r="EQP257" s="9"/>
      <c r="EQU257" s="11"/>
      <c r="EQV257" s="8"/>
      <c r="EQW257" s="9"/>
      <c r="ERB257" s="11"/>
      <c r="ERC257" s="8"/>
      <c r="ERD257" s="9"/>
      <c r="ERI257" s="11"/>
      <c r="ERJ257" s="8"/>
      <c r="ERK257" s="9"/>
      <c r="ERP257" s="11"/>
      <c r="ERQ257" s="8"/>
      <c r="ERR257" s="9"/>
      <c r="ERW257" s="11"/>
      <c r="ERX257" s="8"/>
      <c r="ERY257" s="9"/>
      <c r="ESD257" s="11"/>
      <c r="ESE257" s="8"/>
      <c r="ESF257" s="9"/>
      <c r="ESK257" s="11"/>
      <c r="ESL257" s="8"/>
      <c r="ESM257" s="9"/>
      <c r="ESR257" s="11"/>
      <c r="ESS257" s="8"/>
      <c r="EST257" s="9"/>
      <c r="ESY257" s="11"/>
      <c r="ESZ257" s="8"/>
      <c r="ETA257" s="9"/>
      <c r="ETF257" s="11"/>
      <c r="ETG257" s="8"/>
      <c r="ETH257" s="9"/>
      <c r="ETM257" s="11"/>
      <c r="ETN257" s="8"/>
      <c r="ETO257" s="9"/>
      <c r="ETT257" s="11"/>
      <c r="ETU257" s="8"/>
      <c r="ETV257" s="9"/>
      <c r="EUA257" s="11"/>
      <c r="EUB257" s="8"/>
      <c r="EUC257" s="9"/>
      <c r="EUH257" s="11"/>
      <c r="EUI257" s="8"/>
      <c r="EUJ257" s="9"/>
      <c r="EUO257" s="11"/>
      <c r="EUP257" s="8"/>
      <c r="EUQ257" s="9"/>
      <c r="EUV257" s="11"/>
      <c r="EUW257" s="8"/>
      <c r="EUX257" s="9"/>
      <c r="EVC257" s="11"/>
      <c r="EVD257" s="8"/>
      <c r="EVE257" s="9"/>
      <c r="EVJ257" s="11"/>
      <c r="EVK257" s="8"/>
      <c r="EVL257" s="9"/>
      <c r="EVQ257" s="11"/>
      <c r="EVR257" s="8"/>
      <c r="EVS257" s="9"/>
      <c r="EVX257" s="11"/>
      <c r="EVY257" s="8"/>
      <c r="EVZ257" s="9"/>
      <c r="EWE257" s="11"/>
      <c r="EWF257" s="8"/>
      <c r="EWG257" s="9"/>
      <c r="EWL257" s="11"/>
      <c r="EWM257" s="8"/>
      <c r="EWN257" s="9"/>
      <c r="EWS257" s="11"/>
      <c r="EWT257" s="8"/>
      <c r="EWU257" s="9"/>
      <c r="EWZ257" s="11"/>
      <c r="EXA257" s="8"/>
      <c r="EXB257" s="9"/>
      <c r="EXG257" s="11"/>
      <c r="EXH257" s="8"/>
      <c r="EXI257" s="9"/>
      <c r="EXN257" s="11"/>
      <c r="EXO257" s="8"/>
      <c r="EXP257" s="9"/>
      <c r="EXU257" s="11"/>
      <c r="EXV257" s="8"/>
      <c r="EXW257" s="9"/>
      <c r="EYB257" s="11"/>
      <c r="EYC257" s="8"/>
      <c r="EYD257" s="9"/>
      <c r="EYI257" s="11"/>
      <c r="EYJ257" s="8"/>
      <c r="EYK257" s="9"/>
      <c r="EYP257" s="11"/>
      <c r="EYQ257" s="8"/>
      <c r="EYR257" s="9"/>
      <c r="EYW257" s="11"/>
      <c r="EYX257" s="8"/>
      <c r="EYY257" s="9"/>
      <c r="EZD257" s="11"/>
      <c r="EZE257" s="8"/>
      <c r="EZF257" s="9"/>
      <c r="EZK257" s="11"/>
      <c r="EZL257" s="8"/>
      <c r="EZM257" s="9"/>
      <c r="EZR257" s="11"/>
      <c r="EZS257" s="8"/>
      <c r="EZT257" s="9"/>
      <c r="EZY257" s="11"/>
      <c r="EZZ257" s="8"/>
      <c r="FAA257" s="9"/>
      <c r="FAF257" s="11"/>
      <c r="FAG257" s="8"/>
      <c r="FAH257" s="9"/>
      <c r="FAM257" s="11"/>
      <c r="FAN257" s="8"/>
      <c r="FAO257" s="9"/>
      <c r="FAT257" s="11"/>
      <c r="FAU257" s="8"/>
      <c r="FAV257" s="9"/>
      <c r="FBA257" s="11"/>
      <c r="FBB257" s="8"/>
      <c r="FBC257" s="9"/>
      <c r="FBH257" s="11"/>
      <c r="FBI257" s="8"/>
      <c r="FBJ257" s="9"/>
      <c r="FBO257" s="11"/>
      <c r="FBP257" s="8"/>
      <c r="FBQ257" s="9"/>
      <c r="FBV257" s="11"/>
      <c r="FBW257" s="8"/>
      <c r="FBX257" s="9"/>
      <c r="FCC257" s="11"/>
      <c r="FCD257" s="8"/>
      <c r="FCE257" s="9"/>
      <c r="FCJ257" s="11"/>
      <c r="FCK257" s="8"/>
      <c r="FCL257" s="9"/>
      <c r="FCQ257" s="11"/>
      <c r="FCR257" s="8"/>
      <c r="FCS257" s="9"/>
      <c r="FCX257" s="11"/>
      <c r="FCY257" s="8"/>
      <c r="FCZ257" s="9"/>
      <c r="FDE257" s="11"/>
      <c r="FDF257" s="8"/>
      <c r="FDG257" s="9"/>
      <c r="FDL257" s="11"/>
      <c r="FDM257" s="8"/>
      <c r="FDN257" s="9"/>
      <c r="FDS257" s="11"/>
      <c r="FDT257" s="8"/>
      <c r="FDU257" s="9"/>
      <c r="FDZ257" s="11"/>
      <c r="FEA257" s="8"/>
      <c r="FEB257" s="9"/>
      <c r="FEG257" s="11"/>
      <c r="FEH257" s="8"/>
      <c r="FEI257" s="9"/>
      <c r="FEN257" s="11"/>
      <c r="FEO257" s="8"/>
      <c r="FEP257" s="9"/>
      <c r="FEU257" s="11"/>
      <c r="FEV257" s="8"/>
      <c r="FEW257" s="9"/>
      <c r="FFB257" s="11"/>
      <c r="FFC257" s="8"/>
      <c r="FFD257" s="9"/>
      <c r="FFI257" s="11"/>
      <c r="FFJ257" s="8"/>
      <c r="FFK257" s="9"/>
      <c r="FFP257" s="11"/>
      <c r="FFQ257" s="8"/>
      <c r="FFR257" s="9"/>
      <c r="FFW257" s="11"/>
      <c r="FFX257" s="8"/>
      <c r="FFY257" s="9"/>
      <c r="FGD257" s="11"/>
      <c r="FGE257" s="8"/>
      <c r="FGF257" s="9"/>
      <c r="FGK257" s="11"/>
      <c r="FGL257" s="8"/>
      <c r="FGM257" s="9"/>
      <c r="FGR257" s="11"/>
      <c r="FGS257" s="8"/>
      <c r="FGT257" s="9"/>
      <c r="FGY257" s="11"/>
      <c r="FGZ257" s="8"/>
      <c r="FHA257" s="9"/>
      <c r="FHF257" s="11"/>
      <c r="FHG257" s="8"/>
      <c r="FHH257" s="9"/>
      <c r="FHM257" s="11"/>
      <c r="FHN257" s="8"/>
      <c r="FHO257" s="9"/>
      <c r="FHT257" s="11"/>
      <c r="FHU257" s="8"/>
      <c r="FHV257" s="9"/>
      <c r="FIA257" s="11"/>
      <c r="FIB257" s="8"/>
      <c r="FIC257" s="9"/>
      <c r="FIH257" s="11"/>
      <c r="FII257" s="8"/>
      <c r="FIJ257" s="9"/>
      <c r="FIO257" s="11"/>
      <c r="FIP257" s="8"/>
      <c r="FIQ257" s="9"/>
      <c r="FIV257" s="11"/>
      <c r="FIW257" s="8"/>
      <c r="FIX257" s="9"/>
      <c r="FJC257" s="11"/>
      <c r="FJD257" s="8"/>
      <c r="FJE257" s="9"/>
      <c r="FJJ257" s="11"/>
      <c r="FJK257" s="8"/>
      <c r="FJL257" s="9"/>
      <c r="FJQ257" s="11"/>
      <c r="FJR257" s="8"/>
      <c r="FJS257" s="9"/>
      <c r="FJX257" s="11"/>
      <c r="FJY257" s="8"/>
      <c r="FJZ257" s="9"/>
      <c r="FKE257" s="11"/>
      <c r="FKF257" s="8"/>
      <c r="FKG257" s="9"/>
      <c r="FKL257" s="11"/>
      <c r="FKM257" s="8"/>
      <c r="FKN257" s="9"/>
      <c r="FKS257" s="11"/>
      <c r="FKT257" s="8"/>
      <c r="FKU257" s="9"/>
      <c r="FKZ257" s="11"/>
      <c r="FLA257" s="8"/>
      <c r="FLB257" s="9"/>
      <c r="FLG257" s="11"/>
      <c r="FLH257" s="8"/>
      <c r="FLI257" s="9"/>
      <c r="FLN257" s="11"/>
      <c r="FLO257" s="8"/>
      <c r="FLP257" s="9"/>
      <c r="FLU257" s="11"/>
      <c r="FLV257" s="8"/>
      <c r="FLW257" s="9"/>
      <c r="FMB257" s="11"/>
      <c r="FMC257" s="8"/>
      <c r="FMD257" s="9"/>
      <c r="FMI257" s="11"/>
      <c r="FMJ257" s="8"/>
      <c r="FMK257" s="9"/>
      <c r="FMP257" s="11"/>
      <c r="FMQ257" s="8"/>
      <c r="FMR257" s="9"/>
      <c r="FMW257" s="11"/>
      <c r="FMX257" s="8"/>
      <c r="FMY257" s="9"/>
      <c r="FND257" s="11"/>
      <c r="FNE257" s="8"/>
      <c r="FNF257" s="9"/>
      <c r="FNK257" s="11"/>
      <c r="FNL257" s="8"/>
      <c r="FNM257" s="9"/>
      <c r="FNR257" s="11"/>
      <c r="FNS257" s="8"/>
      <c r="FNT257" s="9"/>
      <c r="FNY257" s="11"/>
      <c r="FNZ257" s="8"/>
      <c r="FOA257" s="9"/>
      <c r="FOF257" s="11"/>
      <c r="FOG257" s="8"/>
      <c r="FOH257" s="9"/>
      <c r="FOM257" s="11"/>
      <c r="FON257" s="8"/>
      <c r="FOO257" s="9"/>
      <c r="FOT257" s="11"/>
      <c r="FOU257" s="8"/>
      <c r="FOV257" s="9"/>
      <c r="FPA257" s="11"/>
      <c r="FPB257" s="8"/>
      <c r="FPC257" s="9"/>
      <c r="FPH257" s="11"/>
      <c r="FPI257" s="8"/>
      <c r="FPJ257" s="9"/>
      <c r="FPO257" s="11"/>
      <c r="FPP257" s="8"/>
      <c r="FPQ257" s="9"/>
      <c r="FPV257" s="11"/>
      <c r="FPW257" s="8"/>
      <c r="FPX257" s="9"/>
      <c r="FQC257" s="11"/>
      <c r="FQD257" s="8"/>
      <c r="FQE257" s="9"/>
      <c r="FQJ257" s="11"/>
      <c r="FQK257" s="8"/>
      <c r="FQL257" s="9"/>
      <c r="FQQ257" s="11"/>
      <c r="FQR257" s="8"/>
      <c r="FQS257" s="9"/>
      <c r="FQX257" s="11"/>
      <c r="FQY257" s="8"/>
      <c r="FQZ257" s="9"/>
      <c r="FRE257" s="11"/>
      <c r="FRF257" s="8"/>
      <c r="FRG257" s="9"/>
      <c r="FRL257" s="11"/>
      <c r="FRM257" s="8"/>
      <c r="FRN257" s="9"/>
      <c r="FRS257" s="11"/>
      <c r="FRT257" s="8"/>
      <c r="FRU257" s="9"/>
      <c r="FRZ257" s="11"/>
      <c r="FSA257" s="8"/>
      <c r="FSB257" s="9"/>
      <c r="FSG257" s="11"/>
      <c r="FSH257" s="8"/>
      <c r="FSI257" s="9"/>
      <c r="FSN257" s="11"/>
      <c r="FSO257" s="8"/>
      <c r="FSP257" s="9"/>
      <c r="FSU257" s="11"/>
      <c r="FSV257" s="8"/>
      <c r="FSW257" s="9"/>
      <c r="FTB257" s="11"/>
      <c r="FTC257" s="8"/>
      <c r="FTD257" s="9"/>
      <c r="FTI257" s="11"/>
      <c r="FTJ257" s="8"/>
      <c r="FTK257" s="9"/>
      <c r="FTP257" s="11"/>
      <c r="FTQ257" s="8"/>
      <c r="FTR257" s="9"/>
      <c r="FTW257" s="11"/>
      <c r="FTX257" s="8"/>
      <c r="FTY257" s="9"/>
      <c r="FUD257" s="11"/>
      <c r="FUE257" s="8"/>
      <c r="FUF257" s="9"/>
      <c r="FUK257" s="11"/>
      <c r="FUL257" s="8"/>
      <c r="FUM257" s="9"/>
      <c r="FUR257" s="11"/>
      <c r="FUS257" s="8"/>
      <c r="FUT257" s="9"/>
      <c r="FUY257" s="11"/>
      <c r="FUZ257" s="8"/>
      <c r="FVA257" s="9"/>
      <c r="FVF257" s="11"/>
      <c r="FVG257" s="8"/>
      <c r="FVH257" s="9"/>
      <c r="FVM257" s="11"/>
      <c r="FVN257" s="8"/>
      <c r="FVO257" s="9"/>
      <c r="FVT257" s="11"/>
      <c r="FVU257" s="8"/>
      <c r="FVV257" s="9"/>
      <c r="FWA257" s="11"/>
      <c r="FWB257" s="8"/>
      <c r="FWC257" s="9"/>
      <c r="FWH257" s="11"/>
      <c r="FWI257" s="8"/>
      <c r="FWJ257" s="9"/>
      <c r="FWO257" s="11"/>
      <c r="FWP257" s="8"/>
      <c r="FWQ257" s="9"/>
      <c r="FWV257" s="11"/>
      <c r="FWW257" s="8"/>
      <c r="FWX257" s="9"/>
      <c r="FXC257" s="11"/>
      <c r="FXD257" s="8"/>
      <c r="FXE257" s="9"/>
      <c r="FXJ257" s="11"/>
      <c r="FXK257" s="8"/>
      <c r="FXL257" s="9"/>
      <c r="FXQ257" s="11"/>
      <c r="FXR257" s="8"/>
      <c r="FXS257" s="9"/>
      <c r="FXX257" s="11"/>
      <c r="FXY257" s="8"/>
      <c r="FXZ257" s="9"/>
      <c r="FYE257" s="11"/>
      <c r="FYF257" s="8"/>
      <c r="FYG257" s="9"/>
      <c r="FYL257" s="11"/>
      <c r="FYM257" s="8"/>
      <c r="FYN257" s="9"/>
      <c r="FYS257" s="11"/>
      <c r="FYT257" s="8"/>
      <c r="FYU257" s="9"/>
      <c r="FYZ257" s="11"/>
      <c r="FZA257" s="8"/>
      <c r="FZB257" s="9"/>
      <c r="FZG257" s="11"/>
      <c r="FZH257" s="8"/>
      <c r="FZI257" s="9"/>
      <c r="FZN257" s="11"/>
      <c r="FZO257" s="8"/>
      <c r="FZP257" s="9"/>
      <c r="FZU257" s="11"/>
      <c r="FZV257" s="8"/>
      <c r="FZW257" s="9"/>
      <c r="GAB257" s="11"/>
      <c r="GAC257" s="8"/>
      <c r="GAD257" s="9"/>
      <c r="GAI257" s="11"/>
      <c r="GAJ257" s="8"/>
      <c r="GAK257" s="9"/>
      <c r="GAP257" s="11"/>
      <c r="GAQ257" s="8"/>
      <c r="GAR257" s="9"/>
      <c r="GAW257" s="11"/>
      <c r="GAX257" s="8"/>
      <c r="GAY257" s="9"/>
      <c r="GBD257" s="11"/>
      <c r="GBE257" s="8"/>
      <c r="GBF257" s="9"/>
      <c r="GBK257" s="11"/>
      <c r="GBL257" s="8"/>
      <c r="GBM257" s="9"/>
      <c r="GBR257" s="11"/>
      <c r="GBS257" s="8"/>
      <c r="GBT257" s="9"/>
      <c r="GBY257" s="11"/>
      <c r="GBZ257" s="8"/>
      <c r="GCA257" s="9"/>
      <c r="GCF257" s="11"/>
      <c r="GCG257" s="8"/>
      <c r="GCH257" s="9"/>
      <c r="GCM257" s="11"/>
      <c r="GCN257" s="8"/>
      <c r="GCO257" s="9"/>
      <c r="GCT257" s="11"/>
      <c r="GCU257" s="8"/>
      <c r="GCV257" s="9"/>
      <c r="GDA257" s="11"/>
      <c r="GDB257" s="8"/>
      <c r="GDC257" s="9"/>
      <c r="GDH257" s="11"/>
      <c r="GDI257" s="8"/>
      <c r="GDJ257" s="9"/>
      <c r="GDO257" s="11"/>
      <c r="GDP257" s="8"/>
      <c r="GDQ257" s="9"/>
      <c r="GDV257" s="11"/>
      <c r="GDW257" s="8"/>
      <c r="GDX257" s="9"/>
      <c r="GEC257" s="11"/>
      <c r="GED257" s="8"/>
      <c r="GEE257" s="9"/>
      <c r="GEJ257" s="11"/>
      <c r="GEK257" s="8"/>
      <c r="GEL257" s="9"/>
      <c r="GEQ257" s="11"/>
      <c r="GER257" s="8"/>
      <c r="GES257" s="9"/>
      <c r="GEX257" s="11"/>
      <c r="GEY257" s="8"/>
      <c r="GEZ257" s="9"/>
      <c r="GFE257" s="11"/>
      <c r="GFF257" s="8"/>
      <c r="GFG257" s="9"/>
      <c r="GFL257" s="11"/>
      <c r="GFM257" s="8"/>
      <c r="GFN257" s="9"/>
      <c r="GFS257" s="11"/>
      <c r="GFT257" s="8"/>
      <c r="GFU257" s="9"/>
      <c r="GFZ257" s="11"/>
      <c r="GGA257" s="8"/>
      <c r="GGB257" s="9"/>
      <c r="GGG257" s="11"/>
      <c r="GGH257" s="8"/>
      <c r="GGI257" s="9"/>
      <c r="GGN257" s="11"/>
      <c r="GGO257" s="8"/>
      <c r="GGP257" s="9"/>
      <c r="GGU257" s="11"/>
      <c r="GGV257" s="8"/>
      <c r="GGW257" s="9"/>
      <c r="GHB257" s="11"/>
      <c r="GHC257" s="8"/>
      <c r="GHD257" s="9"/>
      <c r="GHI257" s="11"/>
      <c r="GHJ257" s="8"/>
      <c r="GHK257" s="9"/>
      <c r="GHP257" s="11"/>
      <c r="GHQ257" s="8"/>
      <c r="GHR257" s="9"/>
      <c r="GHW257" s="11"/>
      <c r="GHX257" s="8"/>
      <c r="GHY257" s="9"/>
      <c r="GID257" s="11"/>
      <c r="GIE257" s="8"/>
      <c r="GIF257" s="9"/>
      <c r="GIK257" s="11"/>
      <c r="GIL257" s="8"/>
      <c r="GIM257" s="9"/>
      <c r="GIR257" s="11"/>
      <c r="GIS257" s="8"/>
      <c r="GIT257" s="9"/>
      <c r="GIY257" s="11"/>
      <c r="GIZ257" s="8"/>
      <c r="GJA257" s="9"/>
      <c r="GJF257" s="11"/>
      <c r="GJG257" s="8"/>
      <c r="GJH257" s="9"/>
      <c r="GJM257" s="11"/>
      <c r="GJN257" s="8"/>
      <c r="GJO257" s="9"/>
      <c r="GJT257" s="11"/>
      <c r="GJU257" s="8"/>
      <c r="GJV257" s="9"/>
      <c r="GKA257" s="11"/>
      <c r="GKB257" s="8"/>
      <c r="GKC257" s="9"/>
      <c r="GKH257" s="11"/>
      <c r="GKI257" s="8"/>
      <c r="GKJ257" s="9"/>
      <c r="GKO257" s="11"/>
      <c r="GKP257" s="8"/>
      <c r="GKQ257" s="9"/>
      <c r="GKV257" s="11"/>
      <c r="GKW257" s="8"/>
      <c r="GKX257" s="9"/>
      <c r="GLC257" s="11"/>
      <c r="GLD257" s="8"/>
      <c r="GLE257" s="9"/>
      <c r="GLJ257" s="11"/>
      <c r="GLK257" s="8"/>
      <c r="GLL257" s="9"/>
      <c r="GLQ257" s="11"/>
      <c r="GLR257" s="8"/>
      <c r="GLS257" s="9"/>
      <c r="GLX257" s="11"/>
      <c r="GLY257" s="8"/>
      <c r="GLZ257" s="9"/>
      <c r="GME257" s="11"/>
      <c r="GMF257" s="8"/>
      <c r="GMG257" s="9"/>
      <c r="GML257" s="11"/>
      <c r="GMM257" s="8"/>
      <c r="GMN257" s="9"/>
      <c r="GMS257" s="11"/>
      <c r="GMT257" s="8"/>
      <c r="GMU257" s="9"/>
      <c r="GMZ257" s="11"/>
      <c r="GNA257" s="8"/>
      <c r="GNB257" s="9"/>
      <c r="GNG257" s="11"/>
      <c r="GNH257" s="8"/>
      <c r="GNI257" s="9"/>
      <c r="GNN257" s="11"/>
      <c r="GNO257" s="8"/>
      <c r="GNP257" s="9"/>
      <c r="GNU257" s="11"/>
      <c r="GNV257" s="8"/>
      <c r="GNW257" s="9"/>
      <c r="GOB257" s="11"/>
      <c r="GOC257" s="8"/>
      <c r="GOD257" s="9"/>
      <c r="GOI257" s="11"/>
      <c r="GOJ257" s="8"/>
      <c r="GOK257" s="9"/>
      <c r="GOP257" s="11"/>
      <c r="GOQ257" s="8"/>
      <c r="GOR257" s="9"/>
      <c r="GOW257" s="11"/>
      <c r="GOX257" s="8"/>
      <c r="GOY257" s="9"/>
      <c r="GPD257" s="11"/>
      <c r="GPE257" s="8"/>
      <c r="GPF257" s="9"/>
      <c r="GPK257" s="11"/>
      <c r="GPL257" s="8"/>
      <c r="GPM257" s="9"/>
      <c r="GPR257" s="11"/>
      <c r="GPS257" s="8"/>
      <c r="GPT257" s="9"/>
      <c r="GPY257" s="11"/>
      <c r="GPZ257" s="8"/>
      <c r="GQA257" s="9"/>
      <c r="GQF257" s="11"/>
      <c r="GQG257" s="8"/>
      <c r="GQH257" s="9"/>
      <c r="GQM257" s="11"/>
      <c r="GQN257" s="8"/>
      <c r="GQO257" s="9"/>
      <c r="GQT257" s="11"/>
      <c r="GQU257" s="8"/>
      <c r="GQV257" s="9"/>
      <c r="GRA257" s="11"/>
      <c r="GRB257" s="8"/>
      <c r="GRC257" s="9"/>
      <c r="GRH257" s="11"/>
      <c r="GRI257" s="8"/>
      <c r="GRJ257" s="9"/>
      <c r="GRO257" s="11"/>
      <c r="GRP257" s="8"/>
      <c r="GRQ257" s="9"/>
      <c r="GRV257" s="11"/>
      <c r="GRW257" s="8"/>
      <c r="GRX257" s="9"/>
      <c r="GSC257" s="11"/>
      <c r="GSD257" s="8"/>
      <c r="GSE257" s="9"/>
      <c r="GSJ257" s="11"/>
      <c r="GSK257" s="8"/>
      <c r="GSL257" s="9"/>
      <c r="GSQ257" s="11"/>
      <c r="GSR257" s="8"/>
      <c r="GSS257" s="9"/>
      <c r="GSX257" s="11"/>
      <c r="GSY257" s="8"/>
      <c r="GSZ257" s="9"/>
      <c r="GTE257" s="11"/>
      <c r="GTF257" s="8"/>
      <c r="GTG257" s="9"/>
      <c r="GTL257" s="11"/>
      <c r="GTM257" s="8"/>
      <c r="GTN257" s="9"/>
      <c r="GTS257" s="11"/>
      <c r="GTT257" s="8"/>
      <c r="GTU257" s="9"/>
      <c r="GTZ257" s="11"/>
      <c r="GUA257" s="8"/>
      <c r="GUB257" s="9"/>
      <c r="GUG257" s="11"/>
      <c r="GUH257" s="8"/>
      <c r="GUI257" s="9"/>
      <c r="GUN257" s="11"/>
      <c r="GUO257" s="8"/>
      <c r="GUP257" s="9"/>
      <c r="GUU257" s="11"/>
      <c r="GUV257" s="8"/>
      <c r="GUW257" s="9"/>
      <c r="GVB257" s="11"/>
      <c r="GVC257" s="8"/>
      <c r="GVD257" s="9"/>
      <c r="GVI257" s="11"/>
      <c r="GVJ257" s="8"/>
      <c r="GVK257" s="9"/>
      <c r="GVP257" s="11"/>
      <c r="GVQ257" s="8"/>
      <c r="GVR257" s="9"/>
      <c r="GVW257" s="11"/>
      <c r="GVX257" s="8"/>
      <c r="GVY257" s="9"/>
      <c r="GWD257" s="11"/>
      <c r="GWE257" s="8"/>
      <c r="GWF257" s="9"/>
      <c r="GWK257" s="11"/>
      <c r="GWL257" s="8"/>
      <c r="GWM257" s="9"/>
      <c r="GWR257" s="11"/>
      <c r="GWS257" s="8"/>
      <c r="GWT257" s="9"/>
      <c r="GWY257" s="11"/>
      <c r="GWZ257" s="8"/>
      <c r="GXA257" s="9"/>
      <c r="GXF257" s="11"/>
      <c r="GXG257" s="8"/>
      <c r="GXH257" s="9"/>
      <c r="GXM257" s="11"/>
      <c r="GXN257" s="8"/>
      <c r="GXO257" s="9"/>
      <c r="GXT257" s="11"/>
      <c r="GXU257" s="8"/>
      <c r="GXV257" s="9"/>
      <c r="GYA257" s="11"/>
      <c r="GYB257" s="8"/>
      <c r="GYC257" s="9"/>
      <c r="GYH257" s="11"/>
      <c r="GYI257" s="8"/>
      <c r="GYJ257" s="9"/>
      <c r="GYO257" s="11"/>
      <c r="GYP257" s="8"/>
      <c r="GYQ257" s="9"/>
      <c r="GYV257" s="11"/>
      <c r="GYW257" s="8"/>
      <c r="GYX257" s="9"/>
      <c r="GZC257" s="11"/>
      <c r="GZD257" s="8"/>
      <c r="GZE257" s="9"/>
      <c r="GZJ257" s="11"/>
      <c r="GZK257" s="8"/>
      <c r="GZL257" s="9"/>
      <c r="GZQ257" s="11"/>
      <c r="GZR257" s="8"/>
      <c r="GZS257" s="9"/>
      <c r="GZX257" s="11"/>
      <c r="GZY257" s="8"/>
      <c r="GZZ257" s="9"/>
      <c r="HAE257" s="11"/>
      <c r="HAF257" s="8"/>
      <c r="HAG257" s="9"/>
      <c r="HAL257" s="11"/>
      <c r="HAM257" s="8"/>
      <c r="HAN257" s="9"/>
      <c r="HAS257" s="11"/>
      <c r="HAT257" s="8"/>
      <c r="HAU257" s="9"/>
      <c r="HAZ257" s="11"/>
      <c r="HBA257" s="8"/>
      <c r="HBB257" s="9"/>
      <c r="HBG257" s="11"/>
      <c r="HBH257" s="8"/>
      <c r="HBI257" s="9"/>
      <c r="HBN257" s="11"/>
      <c r="HBO257" s="8"/>
      <c r="HBP257" s="9"/>
      <c r="HBU257" s="11"/>
      <c r="HBV257" s="8"/>
      <c r="HBW257" s="9"/>
      <c r="HCB257" s="11"/>
      <c r="HCC257" s="8"/>
      <c r="HCD257" s="9"/>
      <c r="HCI257" s="11"/>
      <c r="HCJ257" s="8"/>
      <c r="HCK257" s="9"/>
      <c r="HCP257" s="11"/>
      <c r="HCQ257" s="8"/>
      <c r="HCR257" s="9"/>
      <c r="HCW257" s="11"/>
      <c r="HCX257" s="8"/>
      <c r="HCY257" s="9"/>
      <c r="HDD257" s="11"/>
      <c r="HDE257" s="8"/>
      <c r="HDF257" s="9"/>
      <c r="HDK257" s="11"/>
      <c r="HDL257" s="8"/>
      <c r="HDM257" s="9"/>
      <c r="HDR257" s="11"/>
      <c r="HDS257" s="8"/>
      <c r="HDT257" s="9"/>
      <c r="HDY257" s="11"/>
      <c r="HDZ257" s="8"/>
      <c r="HEA257" s="9"/>
      <c r="HEF257" s="11"/>
      <c r="HEG257" s="8"/>
      <c r="HEH257" s="9"/>
      <c r="HEM257" s="11"/>
      <c r="HEN257" s="8"/>
      <c r="HEO257" s="9"/>
      <c r="HET257" s="11"/>
      <c r="HEU257" s="8"/>
      <c r="HEV257" s="9"/>
      <c r="HFA257" s="11"/>
      <c r="HFB257" s="8"/>
      <c r="HFC257" s="9"/>
      <c r="HFH257" s="11"/>
      <c r="HFI257" s="8"/>
      <c r="HFJ257" s="9"/>
      <c r="HFO257" s="11"/>
      <c r="HFP257" s="8"/>
      <c r="HFQ257" s="9"/>
      <c r="HFV257" s="11"/>
      <c r="HFW257" s="8"/>
      <c r="HFX257" s="9"/>
      <c r="HGC257" s="11"/>
      <c r="HGD257" s="8"/>
      <c r="HGE257" s="9"/>
      <c r="HGJ257" s="11"/>
      <c r="HGK257" s="8"/>
      <c r="HGL257" s="9"/>
      <c r="HGQ257" s="11"/>
      <c r="HGR257" s="8"/>
      <c r="HGS257" s="9"/>
      <c r="HGX257" s="11"/>
      <c r="HGY257" s="8"/>
      <c r="HGZ257" s="9"/>
      <c r="HHE257" s="11"/>
      <c r="HHF257" s="8"/>
      <c r="HHG257" s="9"/>
      <c r="HHL257" s="11"/>
      <c r="HHM257" s="8"/>
      <c r="HHN257" s="9"/>
      <c r="HHS257" s="11"/>
      <c r="HHT257" s="8"/>
      <c r="HHU257" s="9"/>
      <c r="HHZ257" s="11"/>
      <c r="HIA257" s="8"/>
      <c r="HIB257" s="9"/>
      <c r="HIG257" s="11"/>
      <c r="HIH257" s="8"/>
      <c r="HII257" s="9"/>
      <c r="HIN257" s="11"/>
      <c r="HIO257" s="8"/>
      <c r="HIP257" s="9"/>
      <c r="HIU257" s="11"/>
      <c r="HIV257" s="8"/>
      <c r="HIW257" s="9"/>
      <c r="HJB257" s="11"/>
      <c r="HJC257" s="8"/>
      <c r="HJD257" s="9"/>
      <c r="HJI257" s="11"/>
      <c r="HJJ257" s="8"/>
      <c r="HJK257" s="9"/>
      <c r="HJP257" s="11"/>
      <c r="HJQ257" s="8"/>
      <c r="HJR257" s="9"/>
      <c r="HJW257" s="11"/>
      <c r="HJX257" s="8"/>
      <c r="HJY257" s="9"/>
      <c r="HKD257" s="11"/>
      <c r="HKE257" s="8"/>
      <c r="HKF257" s="9"/>
      <c r="HKK257" s="11"/>
      <c r="HKL257" s="8"/>
      <c r="HKM257" s="9"/>
      <c r="HKR257" s="11"/>
      <c r="HKS257" s="8"/>
      <c r="HKT257" s="9"/>
      <c r="HKY257" s="11"/>
      <c r="HKZ257" s="8"/>
      <c r="HLA257" s="9"/>
      <c r="HLF257" s="11"/>
      <c r="HLG257" s="8"/>
      <c r="HLH257" s="9"/>
      <c r="HLM257" s="11"/>
      <c r="HLN257" s="8"/>
      <c r="HLO257" s="9"/>
      <c r="HLT257" s="11"/>
      <c r="HLU257" s="8"/>
      <c r="HLV257" s="9"/>
      <c r="HMA257" s="11"/>
      <c r="HMB257" s="8"/>
      <c r="HMC257" s="9"/>
      <c r="HMH257" s="11"/>
      <c r="HMI257" s="8"/>
      <c r="HMJ257" s="9"/>
      <c r="HMO257" s="11"/>
      <c r="HMP257" s="8"/>
      <c r="HMQ257" s="9"/>
      <c r="HMV257" s="11"/>
      <c r="HMW257" s="8"/>
      <c r="HMX257" s="9"/>
      <c r="HNC257" s="11"/>
      <c r="HND257" s="8"/>
      <c r="HNE257" s="9"/>
      <c r="HNJ257" s="11"/>
      <c r="HNK257" s="8"/>
      <c r="HNL257" s="9"/>
      <c r="HNQ257" s="11"/>
      <c r="HNR257" s="8"/>
      <c r="HNS257" s="9"/>
      <c r="HNX257" s="11"/>
      <c r="HNY257" s="8"/>
      <c r="HNZ257" s="9"/>
      <c r="HOE257" s="11"/>
      <c r="HOF257" s="8"/>
      <c r="HOG257" s="9"/>
      <c r="HOL257" s="11"/>
      <c r="HOM257" s="8"/>
      <c r="HON257" s="9"/>
      <c r="HOS257" s="11"/>
      <c r="HOT257" s="8"/>
      <c r="HOU257" s="9"/>
      <c r="HOZ257" s="11"/>
      <c r="HPA257" s="8"/>
      <c r="HPB257" s="9"/>
      <c r="HPG257" s="11"/>
      <c r="HPH257" s="8"/>
      <c r="HPI257" s="9"/>
      <c r="HPN257" s="11"/>
      <c r="HPO257" s="8"/>
      <c r="HPP257" s="9"/>
      <c r="HPU257" s="11"/>
      <c r="HPV257" s="8"/>
      <c r="HPW257" s="9"/>
      <c r="HQB257" s="11"/>
      <c r="HQC257" s="8"/>
      <c r="HQD257" s="9"/>
      <c r="HQI257" s="11"/>
      <c r="HQJ257" s="8"/>
      <c r="HQK257" s="9"/>
      <c r="HQP257" s="11"/>
      <c r="HQQ257" s="8"/>
      <c r="HQR257" s="9"/>
      <c r="HQW257" s="11"/>
      <c r="HQX257" s="8"/>
      <c r="HQY257" s="9"/>
      <c r="HRD257" s="11"/>
      <c r="HRE257" s="8"/>
      <c r="HRF257" s="9"/>
      <c r="HRK257" s="11"/>
      <c r="HRL257" s="8"/>
      <c r="HRM257" s="9"/>
      <c r="HRR257" s="11"/>
      <c r="HRS257" s="8"/>
      <c r="HRT257" s="9"/>
      <c r="HRY257" s="11"/>
      <c r="HRZ257" s="8"/>
      <c r="HSA257" s="9"/>
      <c r="HSF257" s="11"/>
      <c r="HSG257" s="8"/>
      <c r="HSH257" s="9"/>
      <c r="HSM257" s="11"/>
      <c r="HSN257" s="8"/>
      <c r="HSO257" s="9"/>
      <c r="HST257" s="11"/>
      <c r="HSU257" s="8"/>
      <c r="HSV257" s="9"/>
      <c r="HTA257" s="11"/>
      <c r="HTB257" s="8"/>
      <c r="HTC257" s="9"/>
      <c r="HTH257" s="11"/>
      <c r="HTI257" s="8"/>
      <c r="HTJ257" s="9"/>
      <c r="HTO257" s="11"/>
      <c r="HTP257" s="8"/>
      <c r="HTQ257" s="9"/>
      <c r="HTV257" s="11"/>
      <c r="HTW257" s="8"/>
      <c r="HTX257" s="9"/>
      <c r="HUC257" s="11"/>
      <c r="HUD257" s="8"/>
      <c r="HUE257" s="9"/>
      <c r="HUJ257" s="11"/>
      <c r="HUK257" s="8"/>
      <c r="HUL257" s="9"/>
      <c r="HUQ257" s="11"/>
      <c r="HUR257" s="8"/>
      <c r="HUS257" s="9"/>
      <c r="HUX257" s="11"/>
      <c r="HUY257" s="8"/>
      <c r="HUZ257" s="9"/>
      <c r="HVE257" s="11"/>
      <c r="HVF257" s="8"/>
      <c r="HVG257" s="9"/>
      <c r="HVL257" s="11"/>
      <c r="HVM257" s="8"/>
      <c r="HVN257" s="9"/>
      <c r="HVS257" s="11"/>
      <c r="HVT257" s="8"/>
      <c r="HVU257" s="9"/>
      <c r="HVZ257" s="11"/>
      <c r="HWA257" s="8"/>
      <c r="HWB257" s="9"/>
      <c r="HWG257" s="11"/>
      <c r="HWH257" s="8"/>
      <c r="HWI257" s="9"/>
      <c r="HWN257" s="11"/>
      <c r="HWO257" s="8"/>
      <c r="HWP257" s="9"/>
      <c r="HWU257" s="11"/>
      <c r="HWV257" s="8"/>
      <c r="HWW257" s="9"/>
      <c r="HXB257" s="11"/>
      <c r="HXC257" s="8"/>
      <c r="HXD257" s="9"/>
      <c r="HXI257" s="11"/>
      <c r="HXJ257" s="8"/>
      <c r="HXK257" s="9"/>
      <c r="HXP257" s="11"/>
      <c r="HXQ257" s="8"/>
      <c r="HXR257" s="9"/>
      <c r="HXW257" s="11"/>
      <c r="HXX257" s="8"/>
      <c r="HXY257" s="9"/>
      <c r="HYD257" s="11"/>
      <c r="HYE257" s="8"/>
      <c r="HYF257" s="9"/>
      <c r="HYK257" s="11"/>
      <c r="HYL257" s="8"/>
      <c r="HYM257" s="9"/>
      <c r="HYR257" s="11"/>
      <c r="HYS257" s="8"/>
      <c r="HYT257" s="9"/>
      <c r="HYY257" s="11"/>
      <c r="HYZ257" s="8"/>
      <c r="HZA257" s="9"/>
      <c r="HZF257" s="11"/>
      <c r="HZG257" s="8"/>
      <c r="HZH257" s="9"/>
      <c r="HZM257" s="11"/>
      <c r="HZN257" s="8"/>
      <c r="HZO257" s="9"/>
      <c r="HZT257" s="11"/>
      <c r="HZU257" s="8"/>
      <c r="HZV257" s="9"/>
      <c r="IAA257" s="11"/>
      <c r="IAB257" s="8"/>
      <c r="IAC257" s="9"/>
      <c r="IAH257" s="11"/>
      <c r="IAI257" s="8"/>
      <c r="IAJ257" s="9"/>
      <c r="IAO257" s="11"/>
      <c r="IAP257" s="8"/>
      <c r="IAQ257" s="9"/>
      <c r="IAV257" s="11"/>
      <c r="IAW257" s="8"/>
      <c r="IAX257" s="9"/>
      <c r="IBC257" s="11"/>
      <c r="IBD257" s="8"/>
      <c r="IBE257" s="9"/>
      <c r="IBJ257" s="11"/>
      <c r="IBK257" s="8"/>
      <c r="IBL257" s="9"/>
      <c r="IBQ257" s="11"/>
      <c r="IBR257" s="8"/>
      <c r="IBS257" s="9"/>
      <c r="IBX257" s="11"/>
      <c r="IBY257" s="8"/>
      <c r="IBZ257" s="9"/>
      <c r="ICE257" s="11"/>
      <c r="ICF257" s="8"/>
      <c r="ICG257" s="9"/>
      <c r="ICL257" s="11"/>
      <c r="ICM257" s="8"/>
      <c r="ICN257" s="9"/>
      <c r="ICS257" s="11"/>
      <c r="ICT257" s="8"/>
      <c r="ICU257" s="9"/>
      <c r="ICZ257" s="11"/>
      <c r="IDA257" s="8"/>
      <c r="IDB257" s="9"/>
      <c r="IDG257" s="11"/>
      <c r="IDH257" s="8"/>
      <c r="IDI257" s="9"/>
      <c r="IDN257" s="11"/>
      <c r="IDO257" s="8"/>
      <c r="IDP257" s="9"/>
      <c r="IDU257" s="11"/>
      <c r="IDV257" s="8"/>
      <c r="IDW257" s="9"/>
      <c r="IEB257" s="11"/>
      <c r="IEC257" s="8"/>
      <c r="IED257" s="9"/>
      <c r="IEI257" s="11"/>
      <c r="IEJ257" s="8"/>
      <c r="IEK257" s="9"/>
      <c r="IEP257" s="11"/>
      <c r="IEQ257" s="8"/>
      <c r="IER257" s="9"/>
      <c r="IEW257" s="11"/>
      <c r="IEX257" s="8"/>
      <c r="IEY257" s="9"/>
      <c r="IFD257" s="11"/>
      <c r="IFE257" s="8"/>
      <c r="IFF257" s="9"/>
      <c r="IFK257" s="11"/>
      <c r="IFL257" s="8"/>
      <c r="IFM257" s="9"/>
      <c r="IFR257" s="11"/>
      <c r="IFS257" s="8"/>
      <c r="IFT257" s="9"/>
      <c r="IFY257" s="11"/>
      <c r="IFZ257" s="8"/>
      <c r="IGA257" s="9"/>
      <c r="IGF257" s="11"/>
      <c r="IGG257" s="8"/>
      <c r="IGH257" s="9"/>
      <c r="IGM257" s="11"/>
      <c r="IGN257" s="8"/>
      <c r="IGO257" s="9"/>
      <c r="IGT257" s="11"/>
      <c r="IGU257" s="8"/>
      <c r="IGV257" s="9"/>
      <c r="IHA257" s="11"/>
      <c r="IHB257" s="8"/>
      <c r="IHC257" s="9"/>
      <c r="IHH257" s="11"/>
      <c r="IHI257" s="8"/>
      <c r="IHJ257" s="9"/>
      <c r="IHO257" s="11"/>
      <c r="IHP257" s="8"/>
      <c r="IHQ257" s="9"/>
      <c r="IHV257" s="11"/>
      <c r="IHW257" s="8"/>
      <c r="IHX257" s="9"/>
      <c r="IIC257" s="11"/>
      <c r="IID257" s="8"/>
      <c r="IIE257" s="9"/>
      <c r="IIJ257" s="11"/>
      <c r="IIK257" s="8"/>
      <c r="IIL257" s="9"/>
      <c r="IIQ257" s="11"/>
      <c r="IIR257" s="8"/>
      <c r="IIS257" s="9"/>
      <c r="IIX257" s="11"/>
      <c r="IIY257" s="8"/>
      <c r="IIZ257" s="9"/>
      <c r="IJE257" s="11"/>
      <c r="IJF257" s="8"/>
      <c r="IJG257" s="9"/>
      <c r="IJL257" s="11"/>
      <c r="IJM257" s="8"/>
      <c r="IJN257" s="9"/>
      <c r="IJS257" s="11"/>
      <c r="IJT257" s="8"/>
      <c r="IJU257" s="9"/>
      <c r="IJZ257" s="11"/>
      <c r="IKA257" s="8"/>
      <c r="IKB257" s="9"/>
      <c r="IKG257" s="11"/>
      <c r="IKH257" s="8"/>
      <c r="IKI257" s="9"/>
      <c r="IKN257" s="11"/>
      <c r="IKO257" s="8"/>
      <c r="IKP257" s="9"/>
      <c r="IKU257" s="11"/>
      <c r="IKV257" s="8"/>
      <c r="IKW257" s="9"/>
      <c r="ILB257" s="11"/>
      <c r="ILC257" s="8"/>
      <c r="ILD257" s="9"/>
      <c r="ILI257" s="11"/>
      <c r="ILJ257" s="8"/>
      <c r="ILK257" s="9"/>
      <c r="ILP257" s="11"/>
      <c r="ILQ257" s="8"/>
      <c r="ILR257" s="9"/>
      <c r="ILW257" s="11"/>
      <c r="ILX257" s="8"/>
      <c r="ILY257" s="9"/>
      <c r="IMD257" s="11"/>
      <c r="IME257" s="8"/>
      <c r="IMF257" s="9"/>
      <c r="IMK257" s="11"/>
      <c r="IML257" s="8"/>
      <c r="IMM257" s="9"/>
      <c r="IMR257" s="11"/>
      <c r="IMS257" s="8"/>
      <c r="IMT257" s="9"/>
      <c r="IMY257" s="11"/>
      <c r="IMZ257" s="8"/>
      <c r="INA257" s="9"/>
      <c r="INF257" s="11"/>
      <c r="ING257" s="8"/>
      <c r="INH257" s="9"/>
      <c r="INM257" s="11"/>
      <c r="INN257" s="8"/>
      <c r="INO257" s="9"/>
      <c r="INT257" s="11"/>
      <c r="INU257" s="8"/>
      <c r="INV257" s="9"/>
      <c r="IOA257" s="11"/>
      <c r="IOB257" s="8"/>
      <c r="IOC257" s="9"/>
      <c r="IOH257" s="11"/>
      <c r="IOI257" s="8"/>
      <c r="IOJ257" s="9"/>
      <c r="IOO257" s="11"/>
      <c r="IOP257" s="8"/>
      <c r="IOQ257" s="9"/>
      <c r="IOV257" s="11"/>
      <c r="IOW257" s="8"/>
      <c r="IOX257" s="9"/>
      <c r="IPC257" s="11"/>
      <c r="IPD257" s="8"/>
      <c r="IPE257" s="9"/>
      <c r="IPJ257" s="11"/>
      <c r="IPK257" s="8"/>
      <c r="IPL257" s="9"/>
      <c r="IPQ257" s="11"/>
      <c r="IPR257" s="8"/>
      <c r="IPS257" s="9"/>
      <c r="IPX257" s="11"/>
      <c r="IPY257" s="8"/>
      <c r="IPZ257" s="9"/>
      <c r="IQE257" s="11"/>
      <c r="IQF257" s="8"/>
      <c r="IQG257" s="9"/>
      <c r="IQL257" s="11"/>
      <c r="IQM257" s="8"/>
      <c r="IQN257" s="9"/>
      <c r="IQS257" s="11"/>
      <c r="IQT257" s="8"/>
      <c r="IQU257" s="9"/>
      <c r="IQZ257" s="11"/>
      <c r="IRA257" s="8"/>
      <c r="IRB257" s="9"/>
      <c r="IRG257" s="11"/>
      <c r="IRH257" s="8"/>
      <c r="IRI257" s="9"/>
      <c r="IRN257" s="11"/>
      <c r="IRO257" s="8"/>
      <c r="IRP257" s="9"/>
      <c r="IRU257" s="11"/>
      <c r="IRV257" s="8"/>
      <c r="IRW257" s="9"/>
      <c r="ISB257" s="11"/>
      <c r="ISC257" s="8"/>
      <c r="ISD257" s="9"/>
      <c r="ISI257" s="11"/>
      <c r="ISJ257" s="8"/>
      <c r="ISK257" s="9"/>
      <c r="ISP257" s="11"/>
      <c r="ISQ257" s="8"/>
      <c r="ISR257" s="9"/>
      <c r="ISW257" s="11"/>
      <c r="ISX257" s="8"/>
      <c r="ISY257" s="9"/>
      <c r="ITD257" s="11"/>
      <c r="ITE257" s="8"/>
      <c r="ITF257" s="9"/>
      <c r="ITK257" s="11"/>
      <c r="ITL257" s="8"/>
      <c r="ITM257" s="9"/>
      <c r="ITR257" s="11"/>
      <c r="ITS257" s="8"/>
      <c r="ITT257" s="9"/>
      <c r="ITY257" s="11"/>
      <c r="ITZ257" s="8"/>
      <c r="IUA257" s="9"/>
      <c r="IUF257" s="11"/>
      <c r="IUG257" s="8"/>
      <c r="IUH257" s="9"/>
      <c r="IUM257" s="11"/>
      <c r="IUN257" s="8"/>
      <c r="IUO257" s="9"/>
      <c r="IUT257" s="11"/>
      <c r="IUU257" s="8"/>
      <c r="IUV257" s="9"/>
      <c r="IVA257" s="11"/>
      <c r="IVB257" s="8"/>
      <c r="IVC257" s="9"/>
      <c r="IVH257" s="11"/>
      <c r="IVI257" s="8"/>
      <c r="IVJ257" s="9"/>
      <c r="IVO257" s="11"/>
      <c r="IVP257" s="8"/>
      <c r="IVQ257" s="9"/>
      <c r="IVV257" s="11"/>
      <c r="IVW257" s="8"/>
      <c r="IVX257" s="9"/>
      <c r="IWC257" s="11"/>
      <c r="IWD257" s="8"/>
      <c r="IWE257" s="9"/>
      <c r="IWJ257" s="11"/>
      <c r="IWK257" s="8"/>
      <c r="IWL257" s="9"/>
      <c r="IWQ257" s="11"/>
      <c r="IWR257" s="8"/>
      <c r="IWS257" s="9"/>
      <c r="IWX257" s="11"/>
      <c r="IWY257" s="8"/>
      <c r="IWZ257" s="9"/>
      <c r="IXE257" s="11"/>
      <c r="IXF257" s="8"/>
      <c r="IXG257" s="9"/>
      <c r="IXL257" s="11"/>
      <c r="IXM257" s="8"/>
      <c r="IXN257" s="9"/>
      <c r="IXS257" s="11"/>
      <c r="IXT257" s="8"/>
      <c r="IXU257" s="9"/>
      <c r="IXZ257" s="11"/>
      <c r="IYA257" s="8"/>
      <c r="IYB257" s="9"/>
      <c r="IYG257" s="11"/>
      <c r="IYH257" s="8"/>
      <c r="IYI257" s="9"/>
      <c r="IYN257" s="11"/>
      <c r="IYO257" s="8"/>
      <c r="IYP257" s="9"/>
      <c r="IYU257" s="11"/>
      <c r="IYV257" s="8"/>
      <c r="IYW257" s="9"/>
      <c r="IZB257" s="11"/>
      <c r="IZC257" s="8"/>
      <c r="IZD257" s="9"/>
      <c r="IZI257" s="11"/>
      <c r="IZJ257" s="8"/>
      <c r="IZK257" s="9"/>
      <c r="IZP257" s="11"/>
      <c r="IZQ257" s="8"/>
      <c r="IZR257" s="9"/>
      <c r="IZW257" s="11"/>
      <c r="IZX257" s="8"/>
      <c r="IZY257" s="9"/>
      <c r="JAD257" s="11"/>
      <c r="JAE257" s="8"/>
      <c r="JAF257" s="9"/>
      <c r="JAK257" s="11"/>
      <c r="JAL257" s="8"/>
      <c r="JAM257" s="9"/>
      <c r="JAR257" s="11"/>
      <c r="JAS257" s="8"/>
      <c r="JAT257" s="9"/>
      <c r="JAY257" s="11"/>
      <c r="JAZ257" s="8"/>
      <c r="JBA257" s="9"/>
      <c r="JBF257" s="11"/>
      <c r="JBG257" s="8"/>
      <c r="JBH257" s="9"/>
      <c r="JBM257" s="11"/>
      <c r="JBN257" s="8"/>
      <c r="JBO257" s="9"/>
      <c r="JBT257" s="11"/>
      <c r="JBU257" s="8"/>
      <c r="JBV257" s="9"/>
      <c r="JCA257" s="11"/>
      <c r="JCB257" s="8"/>
      <c r="JCC257" s="9"/>
      <c r="JCH257" s="11"/>
      <c r="JCI257" s="8"/>
      <c r="JCJ257" s="9"/>
      <c r="JCO257" s="11"/>
      <c r="JCP257" s="8"/>
      <c r="JCQ257" s="9"/>
      <c r="JCV257" s="11"/>
      <c r="JCW257" s="8"/>
      <c r="JCX257" s="9"/>
      <c r="JDC257" s="11"/>
      <c r="JDD257" s="8"/>
      <c r="JDE257" s="9"/>
      <c r="JDJ257" s="11"/>
      <c r="JDK257" s="8"/>
      <c r="JDL257" s="9"/>
      <c r="JDQ257" s="11"/>
      <c r="JDR257" s="8"/>
      <c r="JDS257" s="9"/>
      <c r="JDX257" s="11"/>
      <c r="JDY257" s="8"/>
      <c r="JDZ257" s="9"/>
      <c r="JEE257" s="11"/>
      <c r="JEF257" s="8"/>
      <c r="JEG257" s="9"/>
      <c r="JEL257" s="11"/>
      <c r="JEM257" s="8"/>
      <c r="JEN257" s="9"/>
      <c r="JES257" s="11"/>
      <c r="JET257" s="8"/>
      <c r="JEU257" s="9"/>
      <c r="JEZ257" s="11"/>
      <c r="JFA257" s="8"/>
      <c r="JFB257" s="9"/>
      <c r="JFG257" s="11"/>
      <c r="JFH257" s="8"/>
      <c r="JFI257" s="9"/>
      <c r="JFN257" s="11"/>
      <c r="JFO257" s="8"/>
      <c r="JFP257" s="9"/>
      <c r="JFU257" s="11"/>
      <c r="JFV257" s="8"/>
      <c r="JFW257" s="9"/>
      <c r="JGB257" s="11"/>
      <c r="JGC257" s="8"/>
      <c r="JGD257" s="9"/>
      <c r="JGI257" s="11"/>
      <c r="JGJ257" s="8"/>
      <c r="JGK257" s="9"/>
      <c r="JGP257" s="11"/>
      <c r="JGQ257" s="8"/>
      <c r="JGR257" s="9"/>
      <c r="JGW257" s="11"/>
      <c r="JGX257" s="8"/>
      <c r="JGY257" s="9"/>
      <c r="JHD257" s="11"/>
      <c r="JHE257" s="8"/>
      <c r="JHF257" s="9"/>
      <c r="JHK257" s="11"/>
      <c r="JHL257" s="8"/>
      <c r="JHM257" s="9"/>
      <c r="JHR257" s="11"/>
      <c r="JHS257" s="8"/>
      <c r="JHT257" s="9"/>
      <c r="JHY257" s="11"/>
      <c r="JHZ257" s="8"/>
      <c r="JIA257" s="9"/>
      <c r="JIF257" s="11"/>
      <c r="JIG257" s="8"/>
      <c r="JIH257" s="9"/>
      <c r="JIM257" s="11"/>
      <c r="JIN257" s="8"/>
      <c r="JIO257" s="9"/>
      <c r="JIT257" s="11"/>
      <c r="JIU257" s="8"/>
      <c r="JIV257" s="9"/>
      <c r="JJA257" s="11"/>
      <c r="JJB257" s="8"/>
      <c r="JJC257" s="9"/>
      <c r="JJH257" s="11"/>
      <c r="JJI257" s="8"/>
      <c r="JJJ257" s="9"/>
      <c r="JJO257" s="11"/>
      <c r="JJP257" s="8"/>
      <c r="JJQ257" s="9"/>
      <c r="JJV257" s="11"/>
      <c r="JJW257" s="8"/>
      <c r="JJX257" s="9"/>
      <c r="JKC257" s="11"/>
      <c r="JKD257" s="8"/>
      <c r="JKE257" s="9"/>
      <c r="JKJ257" s="11"/>
      <c r="JKK257" s="8"/>
      <c r="JKL257" s="9"/>
      <c r="JKQ257" s="11"/>
      <c r="JKR257" s="8"/>
      <c r="JKS257" s="9"/>
      <c r="JKX257" s="11"/>
      <c r="JKY257" s="8"/>
      <c r="JKZ257" s="9"/>
      <c r="JLE257" s="11"/>
      <c r="JLF257" s="8"/>
      <c r="JLG257" s="9"/>
      <c r="JLL257" s="11"/>
      <c r="JLM257" s="8"/>
      <c r="JLN257" s="9"/>
      <c r="JLS257" s="11"/>
      <c r="JLT257" s="8"/>
      <c r="JLU257" s="9"/>
      <c r="JLZ257" s="11"/>
      <c r="JMA257" s="8"/>
      <c r="JMB257" s="9"/>
      <c r="JMG257" s="11"/>
      <c r="JMH257" s="8"/>
      <c r="JMI257" s="9"/>
      <c r="JMN257" s="11"/>
      <c r="JMO257" s="8"/>
      <c r="JMP257" s="9"/>
      <c r="JMU257" s="11"/>
      <c r="JMV257" s="8"/>
      <c r="JMW257" s="9"/>
      <c r="JNB257" s="11"/>
      <c r="JNC257" s="8"/>
      <c r="JND257" s="9"/>
      <c r="JNI257" s="11"/>
      <c r="JNJ257" s="8"/>
      <c r="JNK257" s="9"/>
      <c r="JNP257" s="11"/>
      <c r="JNQ257" s="8"/>
      <c r="JNR257" s="9"/>
      <c r="JNW257" s="11"/>
      <c r="JNX257" s="8"/>
      <c r="JNY257" s="9"/>
      <c r="JOD257" s="11"/>
      <c r="JOE257" s="8"/>
      <c r="JOF257" s="9"/>
      <c r="JOK257" s="11"/>
      <c r="JOL257" s="8"/>
      <c r="JOM257" s="9"/>
      <c r="JOR257" s="11"/>
      <c r="JOS257" s="8"/>
      <c r="JOT257" s="9"/>
      <c r="JOY257" s="11"/>
      <c r="JOZ257" s="8"/>
      <c r="JPA257" s="9"/>
      <c r="JPF257" s="11"/>
      <c r="JPG257" s="8"/>
      <c r="JPH257" s="9"/>
      <c r="JPM257" s="11"/>
      <c r="JPN257" s="8"/>
      <c r="JPO257" s="9"/>
      <c r="JPT257" s="11"/>
      <c r="JPU257" s="8"/>
      <c r="JPV257" s="9"/>
      <c r="JQA257" s="11"/>
      <c r="JQB257" s="8"/>
      <c r="JQC257" s="9"/>
      <c r="JQH257" s="11"/>
      <c r="JQI257" s="8"/>
      <c r="JQJ257" s="9"/>
      <c r="JQO257" s="11"/>
      <c r="JQP257" s="8"/>
      <c r="JQQ257" s="9"/>
      <c r="JQV257" s="11"/>
      <c r="JQW257" s="8"/>
      <c r="JQX257" s="9"/>
      <c r="JRC257" s="11"/>
      <c r="JRD257" s="8"/>
      <c r="JRE257" s="9"/>
      <c r="JRJ257" s="11"/>
      <c r="JRK257" s="8"/>
      <c r="JRL257" s="9"/>
      <c r="JRQ257" s="11"/>
      <c r="JRR257" s="8"/>
      <c r="JRS257" s="9"/>
      <c r="JRX257" s="11"/>
      <c r="JRY257" s="8"/>
      <c r="JRZ257" s="9"/>
      <c r="JSE257" s="11"/>
      <c r="JSF257" s="8"/>
      <c r="JSG257" s="9"/>
      <c r="JSL257" s="11"/>
      <c r="JSM257" s="8"/>
      <c r="JSN257" s="9"/>
      <c r="JSS257" s="11"/>
      <c r="JST257" s="8"/>
      <c r="JSU257" s="9"/>
      <c r="JSZ257" s="11"/>
      <c r="JTA257" s="8"/>
      <c r="JTB257" s="9"/>
      <c r="JTG257" s="11"/>
      <c r="JTH257" s="8"/>
      <c r="JTI257" s="9"/>
      <c r="JTN257" s="11"/>
      <c r="JTO257" s="8"/>
      <c r="JTP257" s="9"/>
      <c r="JTU257" s="11"/>
      <c r="JTV257" s="8"/>
      <c r="JTW257" s="9"/>
      <c r="JUB257" s="11"/>
      <c r="JUC257" s="8"/>
      <c r="JUD257" s="9"/>
      <c r="JUI257" s="11"/>
      <c r="JUJ257" s="8"/>
      <c r="JUK257" s="9"/>
      <c r="JUP257" s="11"/>
      <c r="JUQ257" s="8"/>
      <c r="JUR257" s="9"/>
      <c r="JUW257" s="11"/>
      <c r="JUX257" s="8"/>
      <c r="JUY257" s="9"/>
      <c r="JVD257" s="11"/>
      <c r="JVE257" s="8"/>
      <c r="JVF257" s="9"/>
      <c r="JVK257" s="11"/>
      <c r="JVL257" s="8"/>
      <c r="JVM257" s="9"/>
      <c r="JVR257" s="11"/>
      <c r="JVS257" s="8"/>
      <c r="JVT257" s="9"/>
      <c r="JVY257" s="11"/>
      <c r="JVZ257" s="8"/>
      <c r="JWA257" s="9"/>
      <c r="JWF257" s="11"/>
      <c r="JWG257" s="8"/>
      <c r="JWH257" s="9"/>
      <c r="JWM257" s="11"/>
      <c r="JWN257" s="8"/>
      <c r="JWO257" s="9"/>
      <c r="JWT257" s="11"/>
      <c r="JWU257" s="8"/>
      <c r="JWV257" s="9"/>
      <c r="JXA257" s="11"/>
      <c r="JXB257" s="8"/>
      <c r="JXC257" s="9"/>
      <c r="JXH257" s="11"/>
      <c r="JXI257" s="8"/>
      <c r="JXJ257" s="9"/>
      <c r="JXO257" s="11"/>
      <c r="JXP257" s="8"/>
      <c r="JXQ257" s="9"/>
      <c r="JXV257" s="11"/>
      <c r="JXW257" s="8"/>
      <c r="JXX257" s="9"/>
      <c r="JYC257" s="11"/>
      <c r="JYD257" s="8"/>
      <c r="JYE257" s="9"/>
      <c r="JYJ257" s="11"/>
      <c r="JYK257" s="8"/>
      <c r="JYL257" s="9"/>
      <c r="JYQ257" s="11"/>
      <c r="JYR257" s="8"/>
      <c r="JYS257" s="9"/>
      <c r="JYX257" s="11"/>
      <c r="JYY257" s="8"/>
      <c r="JYZ257" s="9"/>
      <c r="JZE257" s="11"/>
      <c r="JZF257" s="8"/>
      <c r="JZG257" s="9"/>
      <c r="JZL257" s="11"/>
      <c r="JZM257" s="8"/>
      <c r="JZN257" s="9"/>
      <c r="JZS257" s="11"/>
      <c r="JZT257" s="8"/>
      <c r="JZU257" s="9"/>
      <c r="JZZ257" s="11"/>
      <c r="KAA257" s="8"/>
      <c r="KAB257" s="9"/>
      <c r="KAG257" s="11"/>
      <c r="KAH257" s="8"/>
      <c r="KAI257" s="9"/>
      <c r="KAN257" s="11"/>
      <c r="KAO257" s="8"/>
      <c r="KAP257" s="9"/>
      <c r="KAU257" s="11"/>
      <c r="KAV257" s="8"/>
      <c r="KAW257" s="9"/>
      <c r="KBB257" s="11"/>
      <c r="KBC257" s="8"/>
      <c r="KBD257" s="9"/>
      <c r="KBI257" s="11"/>
      <c r="KBJ257" s="8"/>
      <c r="KBK257" s="9"/>
      <c r="KBP257" s="11"/>
      <c r="KBQ257" s="8"/>
      <c r="KBR257" s="9"/>
      <c r="KBW257" s="11"/>
      <c r="KBX257" s="8"/>
      <c r="KBY257" s="9"/>
      <c r="KCD257" s="11"/>
      <c r="KCE257" s="8"/>
      <c r="KCF257" s="9"/>
      <c r="KCK257" s="11"/>
      <c r="KCL257" s="8"/>
      <c r="KCM257" s="9"/>
      <c r="KCR257" s="11"/>
      <c r="KCS257" s="8"/>
      <c r="KCT257" s="9"/>
      <c r="KCY257" s="11"/>
      <c r="KCZ257" s="8"/>
      <c r="KDA257" s="9"/>
      <c r="KDF257" s="11"/>
      <c r="KDG257" s="8"/>
      <c r="KDH257" s="9"/>
      <c r="KDM257" s="11"/>
      <c r="KDN257" s="8"/>
      <c r="KDO257" s="9"/>
      <c r="KDT257" s="11"/>
      <c r="KDU257" s="8"/>
      <c r="KDV257" s="9"/>
      <c r="KEA257" s="11"/>
      <c r="KEB257" s="8"/>
      <c r="KEC257" s="9"/>
      <c r="KEH257" s="11"/>
      <c r="KEI257" s="8"/>
      <c r="KEJ257" s="9"/>
      <c r="KEO257" s="11"/>
      <c r="KEP257" s="8"/>
      <c r="KEQ257" s="9"/>
      <c r="KEV257" s="11"/>
      <c r="KEW257" s="8"/>
      <c r="KEX257" s="9"/>
      <c r="KFC257" s="11"/>
      <c r="KFD257" s="8"/>
      <c r="KFE257" s="9"/>
      <c r="KFJ257" s="11"/>
      <c r="KFK257" s="8"/>
      <c r="KFL257" s="9"/>
      <c r="KFQ257" s="11"/>
      <c r="KFR257" s="8"/>
      <c r="KFS257" s="9"/>
      <c r="KFX257" s="11"/>
      <c r="KFY257" s="8"/>
      <c r="KFZ257" s="9"/>
      <c r="KGE257" s="11"/>
      <c r="KGF257" s="8"/>
      <c r="KGG257" s="9"/>
      <c r="KGL257" s="11"/>
      <c r="KGM257" s="8"/>
      <c r="KGN257" s="9"/>
      <c r="KGS257" s="11"/>
      <c r="KGT257" s="8"/>
      <c r="KGU257" s="9"/>
      <c r="KGZ257" s="11"/>
      <c r="KHA257" s="8"/>
      <c r="KHB257" s="9"/>
      <c r="KHG257" s="11"/>
      <c r="KHH257" s="8"/>
      <c r="KHI257" s="9"/>
      <c r="KHN257" s="11"/>
      <c r="KHO257" s="8"/>
      <c r="KHP257" s="9"/>
      <c r="KHU257" s="11"/>
      <c r="KHV257" s="8"/>
      <c r="KHW257" s="9"/>
      <c r="KIB257" s="11"/>
      <c r="KIC257" s="8"/>
      <c r="KID257" s="9"/>
      <c r="KII257" s="11"/>
      <c r="KIJ257" s="8"/>
      <c r="KIK257" s="9"/>
      <c r="KIP257" s="11"/>
      <c r="KIQ257" s="8"/>
      <c r="KIR257" s="9"/>
      <c r="KIW257" s="11"/>
      <c r="KIX257" s="8"/>
      <c r="KIY257" s="9"/>
      <c r="KJD257" s="11"/>
      <c r="KJE257" s="8"/>
      <c r="KJF257" s="9"/>
      <c r="KJK257" s="11"/>
      <c r="KJL257" s="8"/>
      <c r="KJM257" s="9"/>
      <c r="KJR257" s="11"/>
      <c r="KJS257" s="8"/>
      <c r="KJT257" s="9"/>
      <c r="KJY257" s="11"/>
      <c r="KJZ257" s="8"/>
      <c r="KKA257" s="9"/>
      <c r="KKF257" s="11"/>
      <c r="KKG257" s="8"/>
      <c r="KKH257" s="9"/>
      <c r="KKM257" s="11"/>
      <c r="KKN257" s="8"/>
      <c r="KKO257" s="9"/>
      <c r="KKT257" s="11"/>
      <c r="KKU257" s="8"/>
      <c r="KKV257" s="9"/>
      <c r="KLA257" s="11"/>
      <c r="KLB257" s="8"/>
      <c r="KLC257" s="9"/>
      <c r="KLH257" s="11"/>
      <c r="KLI257" s="8"/>
      <c r="KLJ257" s="9"/>
      <c r="KLO257" s="11"/>
      <c r="KLP257" s="8"/>
      <c r="KLQ257" s="9"/>
      <c r="KLV257" s="11"/>
      <c r="KLW257" s="8"/>
      <c r="KLX257" s="9"/>
      <c r="KMC257" s="11"/>
      <c r="KMD257" s="8"/>
      <c r="KME257" s="9"/>
      <c r="KMJ257" s="11"/>
      <c r="KMK257" s="8"/>
      <c r="KML257" s="9"/>
      <c r="KMQ257" s="11"/>
      <c r="KMR257" s="8"/>
      <c r="KMS257" s="9"/>
      <c r="KMX257" s="11"/>
      <c r="KMY257" s="8"/>
      <c r="KMZ257" s="9"/>
      <c r="KNE257" s="11"/>
      <c r="KNF257" s="8"/>
      <c r="KNG257" s="9"/>
      <c r="KNL257" s="11"/>
      <c r="KNM257" s="8"/>
      <c r="KNN257" s="9"/>
      <c r="KNS257" s="11"/>
      <c r="KNT257" s="8"/>
      <c r="KNU257" s="9"/>
      <c r="KNZ257" s="11"/>
      <c r="KOA257" s="8"/>
      <c r="KOB257" s="9"/>
      <c r="KOG257" s="11"/>
      <c r="KOH257" s="8"/>
      <c r="KOI257" s="9"/>
      <c r="KON257" s="11"/>
      <c r="KOO257" s="8"/>
      <c r="KOP257" s="9"/>
      <c r="KOU257" s="11"/>
      <c r="KOV257" s="8"/>
      <c r="KOW257" s="9"/>
      <c r="KPB257" s="11"/>
      <c r="KPC257" s="8"/>
      <c r="KPD257" s="9"/>
      <c r="KPI257" s="11"/>
      <c r="KPJ257" s="8"/>
      <c r="KPK257" s="9"/>
      <c r="KPP257" s="11"/>
      <c r="KPQ257" s="8"/>
      <c r="KPR257" s="9"/>
      <c r="KPW257" s="11"/>
      <c r="KPX257" s="8"/>
      <c r="KPY257" s="9"/>
      <c r="KQD257" s="11"/>
      <c r="KQE257" s="8"/>
      <c r="KQF257" s="9"/>
      <c r="KQK257" s="11"/>
      <c r="KQL257" s="8"/>
      <c r="KQM257" s="9"/>
      <c r="KQR257" s="11"/>
      <c r="KQS257" s="8"/>
      <c r="KQT257" s="9"/>
      <c r="KQY257" s="11"/>
      <c r="KQZ257" s="8"/>
      <c r="KRA257" s="9"/>
      <c r="KRF257" s="11"/>
      <c r="KRG257" s="8"/>
      <c r="KRH257" s="9"/>
      <c r="KRM257" s="11"/>
      <c r="KRN257" s="8"/>
      <c r="KRO257" s="9"/>
      <c r="KRT257" s="11"/>
      <c r="KRU257" s="8"/>
      <c r="KRV257" s="9"/>
      <c r="KSA257" s="11"/>
      <c r="KSB257" s="8"/>
      <c r="KSC257" s="9"/>
      <c r="KSH257" s="11"/>
      <c r="KSI257" s="8"/>
      <c r="KSJ257" s="9"/>
      <c r="KSO257" s="11"/>
      <c r="KSP257" s="8"/>
      <c r="KSQ257" s="9"/>
      <c r="KSV257" s="11"/>
      <c r="KSW257" s="8"/>
      <c r="KSX257" s="9"/>
      <c r="KTC257" s="11"/>
      <c r="KTD257" s="8"/>
      <c r="KTE257" s="9"/>
      <c r="KTJ257" s="11"/>
      <c r="KTK257" s="8"/>
      <c r="KTL257" s="9"/>
      <c r="KTQ257" s="11"/>
      <c r="KTR257" s="8"/>
      <c r="KTS257" s="9"/>
      <c r="KTX257" s="11"/>
      <c r="KTY257" s="8"/>
      <c r="KTZ257" s="9"/>
      <c r="KUE257" s="11"/>
      <c r="KUF257" s="8"/>
      <c r="KUG257" s="9"/>
      <c r="KUL257" s="11"/>
      <c r="KUM257" s="8"/>
      <c r="KUN257" s="9"/>
      <c r="KUS257" s="11"/>
      <c r="KUT257" s="8"/>
      <c r="KUU257" s="9"/>
      <c r="KUZ257" s="11"/>
      <c r="KVA257" s="8"/>
      <c r="KVB257" s="9"/>
      <c r="KVG257" s="11"/>
      <c r="KVH257" s="8"/>
      <c r="KVI257" s="9"/>
      <c r="KVN257" s="11"/>
      <c r="KVO257" s="8"/>
      <c r="KVP257" s="9"/>
      <c r="KVU257" s="11"/>
      <c r="KVV257" s="8"/>
      <c r="KVW257" s="9"/>
      <c r="KWB257" s="11"/>
      <c r="KWC257" s="8"/>
      <c r="KWD257" s="9"/>
      <c r="KWI257" s="11"/>
      <c r="KWJ257" s="8"/>
      <c r="KWK257" s="9"/>
      <c r="KWP257" s="11"/>
      <c r="KWQ257" s="8"/>
      <c r="KWR257" s="9"/>
      <c r="KWW257" s="11"/>
      <c r="KWX257" s="8"/>
      <c r="KWY257" s="9"/>
      <c r="KXD257" s="11"/>
      <c r="KXE257" s="8"/>
      <c r="KXF257" s="9"/>
      <c r="KXK257" s="11"/>
      <c r="KXL257" s="8"/>
      <c r="KXM257" s="9"/>
      <c r="KXR257" s="11"/>
      <c r="KXS257" s="8"/>
      <c r="KXT257" s="9"/>
      <c r="KXY257" s="11"/>
      <c r="KXZ257" s="8"/>
      <c r="KYA257" s="9"/>
      <c r="KYF257" s="11"/>
      <c r="KYG257" s="8"/>
      <c r="KYH257" s="9"/>
      <c r="KYM257" s="11"/>
      <c r="KYN257" s="8"/>
      <c r="KYO257" s="9"/>
      <c r="KYT257" s="11"/>
      <c r="KYU257" s="8"/>
      <c r="KYV257" s="9"/>
      <c r="KZA257" s="11"/>
      <c r="KZB257" s="8"/>
      <c r="KZC257" s="9"/>
      <c r="KZH257" s="11"/>
      <c r="KZI257" s="8"/>
      <c r="KZJ257" s="9"/>
      <c r="KZO257" s="11"/>
      <c r="KZP257" s="8"/>
      <c r="KZQ257" s="9"/>
      <c r="KZV257" s="11"/>
      <c r="KZW257" s="8"/>
      <c r="KZX257" s="9"/>
      <c r="LAC257" s="11"/>
      <c r="LAD257" s="8"/>
      <c r="LAE257" s="9"/>
      <c r="LAJ257" s="11"/>
      <c r="LAK257" s="8"/>
      <c r="LAL257" s="9"/>
      <c r="LAQ257" s="11"/>
      <c r="LAR257" s="8"/>
      <c r="LAS257" s="9"/>
      <c r="LAX257" s="11"/>
      <c r="LAY257" s="8"/>
      <c r="LAZ257" s="9"/>
      <c r="LBE257" s="11"/>
      <c r="LBF257" s="8"/>
      <c r="LBG257" s="9"/>
      <c r="LBL257" s="11"/>
      <c r="LBM257" s="8"/>
      <c r="LBN257" s="9"/>
      <c r="LBS257" s="11"/>
      <c r="LBT257" s="8"/>
      <c r="LBU257" s="9"/>
      <c r="LBZ257" s="11"/>
      <c r="LCA257" s="8"/>
      <c r="LCB257" s="9"/>
      <c r="LCG257" s="11"/>
      <c r="LCH257" s="8"/>
      <c r="LCI257" s="9"/>
      <c r="LCN257" s="11"/>
      <c r="LCO257" s="8"/>
      <c r="LCP257" s="9"/>
      <c r="LCU257" s="11"/>
      <c r="LCV257" s="8"/>
      <c r="LCW257" s="9"/>
      <c r="LDB257" s="11"/>
      <c r="LDC257" s="8"/>
      <c r="LDD257" s="9"/>
      <c r="LDI257" s="11"/>
      <c r="LDJ257" s="8"/>
      <c r="LDK257" s="9"/>
      <c r="LDP257" s="11"/>
      <c r="LDQ257" s="8"/>
      <c r="LDR257" s="9"/>
      <c r="LDW257" s="11"/>
      <c r="LDX257" s="8"/>
      <c r="LDY257" s="9"/>
      <c r="LED257" s="11"/>
      <c r="LEE257" s="8"/>
      <c r="LEF257" s="9"/>
      <c r="LEK257" s="11"/>
      <c r="LEL257" s="8"/>
      <c r="LEM257" s="9"/>
      <c r="LER257" s="11"/>
      <c r="LES257" s="8"/>
      <c r="LET257" s="9"/>
      <c r="LEY257" s="11"/>
      <c r="LEZ257" s="8"/>
      <c r="LFA257" s="9"/>
      <c r="LFF257" s="11"/>
      <c r="LFG257" s="8"/>
      <c r="LFH257" s="9"/>
      <c r="LFM257" s="11"/>
      <c r="LFN257" s="8"/>
      <c r="LFO257" s="9"/>
      <c r="LFT257" s="11"/>
      <c r="LFU257" s="8"/>
      <c r="LFV257" s="9"/>
      <c r="LGA257" s="11"/>
      <c r="LGB257" s="8"/>
      <c r="LGC257" s="9"/>
      <c r="LGH257" s="11"/>
      <c r="LGI257" s="8"/>
      <c r="LGJ257" s="9"/>
      <c r="LGO257" s="11"/>
      <c r="LGP257" s="8"/>
      <c r="LGQ257" s="9"/>
      <c r="LGV257" s="11"/>
      <c r="LGW257" s="8"/>
      <c r="LGX257" s="9"/>
      <c r="LHC257" s="11"/>
      <c r="LHD257" s="8"/>
      <c r="LHE257" s="9"/>
      <c r="LHJ257" s="11"/>
      <c r="LHK257" s="8"/>
      <c r="LHL257" s="9"/>
      <c r="LHQ257" s="11"/>
      <c r="LHR257" s="8"/>
      <c r="LHS257" s="9"/>
      <c r="LHX257" s="11"/>
      <c r="LHY257" s="8"/>
      <c r="LHZ257" s="9"/>
      <c r="LIE257" s="11"/>
      <c r="LIF257" s="8"/>
      <c r="LIG257" s="9"/>
      <c r="LIL257" s="11"/>
      <c r="LIM257" s="8"/>
      <c r="LIN257" s="9"/>
      <c r="LIS257" s="11"/>
      <c r="LIT257" s="8"/>
      <c r="LIU257" s="9"/>
      <c r="LIZ257" s="11"/>
      <c r="LJA257" s="8"/>
      <c r="LJB257" s="9"/>
      <c r="LJG257" s="11"/>
      <c r="LJH257" s="8"/>
      <c r="LJI257" s="9"/>
      <c r="LJN257" s="11"/>
      <c r="LJO257" s="8"/>
      <c r="LJP257" s="9"/>
      <c r="LJU257" s="11"/>
      <c r="LJV257" s="8"/>
      <c r="LJW257" s="9"/>
      <c r="LKB257" s="11"/>
      <c r="LKC257" s="8"/>
      <c r="LKD257" s="9"/>
      <c r="LKI257" s="11"/>
      <c r="LKJ257" s="8"/>
      <c r="LKK257" s="9"/>
      <c r="LKP257" s="11"/>
      <c r="LKQ257" s="8"/>
      <c r="LKR257" s="9"/>
      <c r="LKW257" s="11"/>
      <c r="LKX257" s="8"/>
      <c r="LKY257" s="9"/>
      <c r="LLD257" s="11"/>
      <c r="LLE257" s="8"/>
      <c r="LLF257" s="9"/>
      <c r="LLK257" s="11"/>
      <c r="LLL257" s="8"/>
      <c r="LLM257" s="9"/>
      <c r="LLR257" s="11"/>
      <c r="LLS257" s="8"/>
      <c r="LLT257" s="9"/>
      <c r="LLY257" s="11"/>
      <c r="LLZ257" s="8"/>
      <c r="LMA257" s="9"/>
      <c r="LMF257" s="11"/>
      <c r="LMG257" s="8"/>
      <c r="LMH257" s="9"/>
      <c r="LMM257" s="11"/>
      <c r="LMN257" s="8"/>
      <c r="LMO257" s="9"/>
      <c r="LMT257" s="11"/>
      <c r="LMU257" s="8"/>
      <c r="LMV257" s="9"/>
      <c r="LNA257" s="11"/>
      <c r="LNB257" s="8"/>
      <c r="LNC257" s="9"/>
      <c r="LNH257" s="11"/>
      <c r="LNI257" s="8"/>
      <c r="LNJ257" s="9"/>
      <c r="LNO257" s="11"/>
      <c r="LNP257" s="8"/>
      <c r="LNQ257" s="9"/>
      <c r="LNV257" s="11"/>
      <c r="LNW257" s="8"/>
      <c r="LNX257" s="9"/>
      <c r="LOC257" s="11"/>
      <c r="LOD257" s="8"/>
      <c r="LOE257" s="9"/>
      <c r="LOJ257" s="11"/>
      <c r="LOK257" s="8"/>
      <c r="LOL257" s="9"/>
      <c r="LOQ257" s="11"/>
      <c r="LOR257" s="8"/>
      <c r="LOS257" s="9"/>
      <c r="LOX257" s="11"/>
      <c r="LOY257" s="8"/>
      <c r="LOZ257" s="9"/>
      <c r="LPE257" s="11"/>
      <c r="LPF257" s="8"/>
      <c r="LPG257" s="9"/>
      <c r="LPL257" s="11"/>
      <c r="LPM257" s="8"/>
      <c r="LPN257" s="9"/>
      <c r="LPS257" s="11"/>
      <c r="LPT257" s="8"/>
      <c r="LPU257" s="9"/>
      <c r="LPZ257" s="11"/>
      <c r="LQA257" s="8"/>
      <c r="LQB257" s="9"/>
      <c r="LQG257" s="11"/>
      <c r="LQH257" s="8"/>
      <c r="LQI257" s="9"/>
      <c r="LQN257" s="11"/>
      <c r="LQO257" s="8"/>
      <c r="LQP257" s="9"/>
      <c r="LQU257" s="11"/>
      <c r="LQV257" s="8"/>
      <c r="LQW257" s="9"/>
      <c r="LRB257" s="11"/>
      <c r="LRC257" s="8"/>
      <c r="LRD257" s="9"/>
      <c r="LRI257" s="11"/>
      <c r="LRJ257" s="8"/>
      <c r="LRK257" s="9"/>
      <c r="LRP257" s="11"/>
      <c r="LRQ257" s="8"/>
      <c r="LRR257" s="9"/>
      <c r="LRW257" s="11"/>
      <c r="LRX257" s="8"/>
      <c r="LRY257" s="9"/>
      <c r="LSD257" s="11"/>
      <c r="LSE257" s="8"/>
      <c r="LSF257" s="9"/>
      <c r="LSK257" s="11"/>
      <c r="LSL257" s="8"/>
      <c r="LSM257" s="9"/>
      <c r="LSR257" s="11"/>
      <c r="LSS257" s="8"/>
      <c r="LST257" s="9"/>
      <c r="LSY257" s="11"/>
      <c r="LSZ257" s="8"/>
      <c r="LTA257" s="9"/>
      <c r="LTF257" s="11"/>
      <c r="LTG257" s="8"/>
      <c r="LTH257" s="9"/>
      <c r="LTM257" s="11"/>
      <c r="LTN257" s="8"/>
      <c r="LTO257" s="9"/>
      <c r="LTT257" s="11"/>
      <c r="LTU257" s="8"/>
      <c r="LTV257" s="9"/>
      <c r="LUA257" s="11"/>
      <c r="LUB257" s="8"/>
      <c r="LUC257" s="9"/>
      <c r="LUH257" s="11"/>
      <c r="LUI257" s="8"/>
      <c r="LUJ257" s="9"/>
      <c r="LUO257" s="11"/>
      <c r="LUP257" s="8"/>
      <c r="LUQ257" s="9"/>
      <c r="LUV257" s="11"/>
      <c r="LUW257" s="8"/>
      <c r="LUX257" s="9"/>
      <c r="LVC257" s="11"/>
      <c r="LVD257" s="8"/>
      <c r="LVE257" s="9"/>
      <c r="LVJ257" s="11"/>
      <c r="LVK257" s="8"/>
      <c r="LVL257" s="9"/>
      <c r="LVQ257" s="11"/>
      <c r="LVR257" s="8"/>
      <c r="LVS257" s="9"/>
      <c r="LVX257" s="11"/>
      <c r="LVY257" s="8"/>
      <c r="LVZ257" s="9"/>
      <c r="LWE257" s="11"/>
      <c r="LWF257" s="8"/>
      <c r="LWG257" s="9"/>
      <c r="LWL257" s="11"/>
      <c r="LWM257" s="8"/>
      <c r="LWN257" s="9"/>
      <c r="LWS257" s="11"/>
      <c r="LWT257" s="8"/>
      <c r="LWU257" s="9"/>
      <c r="LWZ257" s="11"/>
      <c r="LXA257" s="8"/>
      <c r="LXB257" s="9"/>
      <c r="LXG257" s="11"/>
      <c r="LXH257" s="8"/>
      <c r="LXI257" s="9"/>
      <c r="LXN257" s="11"/>
      <c r="LXO257" s="8"/>
      <c r="LXP257" s="9"/>
      <c r="LXU257" s="11"/>
      <c r="LXV257" s="8"/>
      <c r="LXW257" s="9"/>
      <c r="LYB257" s="11"/>
      <c r="LYC257" s="8"/>
      <c r="LYD257" s="9"/>
      <c r="LYI257" s="11"/>
      <c r="LYJ257" s="8"/>
      <c r="LYK257" s="9"/>
      <c r="LYP257" s="11"/>
      <c r="LYQ257" s="8"/>
      <c r="LYR257" s="9"/>
      <c r="LYW257" s="11"/>
      <c r="LYX257" s="8"/>
      <c r="LYY257" s="9"/>
      <c r="LZD257" s="11"/>
      <c r="LZE257" s="8"/>
      <c r="LZF257" s="9"/>
      <c r="LZK257" s="11"/>
      <c r="LZL257" s="8"/>
      <c r="LZM257" s="9"/>
      <c r="LZR257" s="11"/>
      <c r="LZS257" s="8"/>
      <c r="LZT257" s="9"/>
      <c r="LZY257" s="11"/>
      <c r="LZZ257" s="8"/>
      <c r="MAA257" s="9"/>
      <c r="MAF257" s="11"/>
      <c r="MAG257" s="8"/>
      <c r="MAH257" s="9"/>
      <c r="MAM257" s="11"/>
      <c r="MAN257" s="8"/>
      <c r="MAO257" s="9"/>
      <c r="MAT257" s="11"/>
      <c r="MAU257" s="8"/>
      <c r="MAV257" s="9"/>
      <c r="MBA257" s="11"/>
      <c r="MBB257" s="8"/>
      <c r="MBC257" s="9"/>
      <c r="MBH257" s="11"/>
      <c r="MBI257" s="8"/>
      <c r="MBJ257" s="9"/>
      <c r="MBO257" s="11"/>
      <c r="MBP257" s="8"/>
      <c r="MBQ257" s="9"/>
      <c r="MBV257" s="11"/>
      <c r="MBW257" s="8"/>
      <c r="MBX257" s="9"/>
      <c r="MCC257" s="11"/>
      <c r="MCD257" s="8"/>
      <c r="MCE257" s="9"/>
      <c r="MCJ257" s="11"/>
      <c r="MCK257" s="8"/>
      <c r="MCL257" s="9"/>
      <c r="MCQ257" s="11"/>
      <c r="MCR257" s="8"/>
      <c r="MCS257" s="9"/>
      <c r="MCX257" s="11"/>
      <c r="MCY257" s="8"/>
      <c r="MCZ257" s="9"/>
      <c r="MDE257" s="11"/>
      <c r="MDF257" s="8"/>
      <c r="MDG257" s="9"/>
      <c r="MDL257" s="11"/>
      <c r="MDM257" s="8"/>
      <c r="MDN257" s="9"/>
      <c r="MDS257" s="11"/>
      <c r="MDT257" s="8"/>
      <c r="MDU257" s="9"/>
      <c r="MDZ257" s="11"/>
      <c r="MEA257" s="8"/>
      <c r="MEB257" s="9"/>
      <c r="MEG257" s="11"/>
      <c r="MEH257" s="8"/>
      <c r="MEI257" s="9"/>
      <c r="MEN257" s="11"/>
      <c r="MEO257" s="8"/>
      <c r="MEP257" s="9"/>
      <c r="MEU257" s="11"/>
      <c r="MEV257" s="8"/>
      <c r="MEW257" s="9"/>
      <c r="MFB257" s="11"/>
      <c r="MFC257" s="8"/>
      <c r="MFD257" s="9"/>
      <c r="MFI257" s="11"/>
      <c r="MFJ257" s="8"/>
      <c r="MFK257" s="9"/>
      <c r="MFP257" s="11"/>
      <c r="MFQ257" s="8"/>
      <c r="MFR257" s="9"/>
      <c r="MFW257" s="11"/>
      <c r="MFX257" s="8"/>
      <c r="MFY257" s="9"/>
      <c r="MGD257" s="11"/>
      <c r="MGE257" s="8"/>
      <c r="MGF257" s="9"/>
      <c r="MGK257" s="11"/>
      <c r="MGL257" s="8"/>
      <c r="MGM257" s="9"/>
      <c r="MGR257" s="11"/>
      <c r="MGS257" s="8"/>
      <c r="MGT257" s="9"/>
      <c r="MGY257" s="11"/>
      <c r="MGZ257" s="8"/>
      <c r="MHA257" s="9"/>
      <c r="MHF257" s="11"/>
      <c r="MHG257" s="8"/>
      <c r="MHH257" s="9"/>
      <c r="MHM257" s="11"/>
      <c r="MHN257" s="8"/>
      <c r="MHO257" s="9"/>
      <c r="MHT257" s="11"/>
      <c r="MHU257" s="8"/>
      <c r="MHV257" s="9"/>
      <c r="MIA257" s="11"/>
      <c r="MIB257" s="8"/>
      <c r="MIC257" s="9"/>
      <c r="MIH257" s="11"/>
      <c r="MII257" s="8"/>
      <c r="MIJ257" s="9"/>
      <c r="MIO257" s="11"/>
      <c r="MIP257" s="8"/>
      <c r="MIQ257" s="9"/>
      <c r="MIV257" s="11"/>
      <c r="MIW257" s="8"/>
      <c r="MIX257" s="9"/>
      <c r="MJC257" s="11"/>
      <c r="MJD257" s="8"/>
      <c r="MJE257" s="9"/>
      <c r="MJJ257" s="11"/>
      <c r="MJK257" s="8"/>
      <c r="MJL257" s="9"/>
      <c r="MJQ257" s="11"/>
      <c r="MJR257" s="8"/>
      <c r="MJS257" s="9"/>
      <c r="MJX257" s="11"/>
      <c r="MJY257" s="8"/>
      <c r="MJZ257" s="9"/>
      <c r="MKE257" s="11"/>
      <c r="MKF257" s="8"/>
      <c r="MKG257" s="9"/>
      <c r="MKL257" s="11"/>
      <c r="MKM257" s="8"/>
      <c r="MKN257" s="9"/>
      <c r="MKS257" s="11"/>
      <c r="MKT257" s="8"/>
      <c r="MKU257" s="9"/>
      <c r="MKZ257" s="11"/>
      <c r="MLA257" s="8"/>
      <c r="MLB257" s="9"/>
      <c r="MLG257" s="11"/>
      <c r="MLH257" s="8"/>
      <c r="MLI257" s="9"/>
      <c r="MLN257" s="11"/>
      <c r="MLO257" s="8"/>
      <c r="MLP257" s="9"/>
      <c r="MLU257" s="11"/>
      <c r="MLV257" s="8"/>
      <c r="MLW257" s="9"/>
      <c r="MMB257" s="11"/>
      <c r="MMC257" s="8"/>
      <c r="MMD257" s="9"/>
      <c r="MMI257" s="11"/>
      <c r="MMJ257" s="8"/>
      <c r="MMK257" s="9"/>
      <c r="MMP257" s="11"/>
      <c r="MMQ257" s="8"/>
      <c r="MMR257" s="9"/>
      <c r="MMW257" s="11"/>
      <c r="MMX257" s="8"/>
      <c r="MMY257" s="9"/>
      <c r="MND257" s="11"/>
      <c r="MNE257" s="8"/>
      <c r="MNF257" s="9"/>
      <c r="MNK257" s="11"/>
      <c r="MNL257" s="8"/>
      <c r="MNM257" s="9"/>
      <c r="MNR257" s="11"/>
      <c r="MNS257" s="8"/>
      <c r="MNT257" s="9"/>
      <c r="MNY257" s="11"/>
      <c r="MNZ257" s="8"/>
      <c r="MOA257" s="9"/>
      <c r="MOF257" s="11"/>
      <c r="MOG257" s="8"/>
      <c r="MOH257" s="9"/>
      <c r="MOM257" s="11"/>
      <c r="MON257" s="8"/>
      <c r="MOO257" s="9"/>
      <c r="MOT257" s="11"/>
      <c r="MOU257" s="8"/>
      <c r="MOV257" s="9"/>
      <c r="MPA257" s="11"/>
      <c r="MPB257" s="8"/>
      <c r="MPC257" s="9"/>
      <c r="MPH257" s="11"/>
      <c r="MPI257" s="8"/>
      <c r="MPJ257" s="9"/>
      <c r="MPO257" s="11"/>
      <c r="MPP257" s="8"/>
      <c r="MPQ257" s="9"/>
      <c r="MPV257" s="11"/>
      <c r="MPW257" s="8"/>
      <c r="MPX257" s="9"/>
      <c r="MQC257" s="11"/>
      <c r="MQD257" s="8"/>
      <c r="MQE257" s="9"/>
      <c r="MQJ257" s="11"/>
      <c r="MQK257" s="8"/>
      <c r="MQL257" s="9"/>
      <c r="MQQ257" s="11"/>
      <c r="MQR257" s="8"/>
      <c r="MQS257" s="9"/>
      <c r="MQX257" s="11"/>
      <c r="MQY257" s="8"/>
      <c r="MQZ257" s="9"/>
      <c r="MRE257" s="11"/>
      <c r="MRF257" s="8"/>
      <c r="MRG257" s="9"/>
      <c r="MRL257" s="11"/>
      <c r="MRM257" s="8"/>
      <c r="MRN257" s="9"/>
      <c r="MRS257" s="11"/>
      <c r="MRT257" s="8"/>
      <c r="MRU257" s="9"/>
      <c r="MRZ257" s="11"/>
      <c r="MSA257" s="8"/>
      <c r="MSB257" s="9"/>
      <c r="MSG257" s="11"/>
      <c r="MSH257" s="8"/>
      <c r="MSI257" s="9"/>
      <c r="MSN257" s="11"/>
      <c r="MSO257" s="8"/>
      <c r="MSP257" s="9"/>
      <c r="MSU257" s="11"/>
      <c r="MSV257" s="8"/>
      <c r="MSW257" s="9"/>
      <c r="MTB257" s="11"/>
      <c r="MTC257" s="8"/>
      <c r="MTD257" s="9"/>
      <c r="MTI257" s="11"/>
      <c r="MTJ257" s="8"/>
      <c r="MTK257" s="9"/>
      <c r="MTP257" s="11"/>
      <c r="MTQ257" s="8"/>
      <c r="MTR257" s="9"/>
      <c r="MTW257" s="11"/>
      <c r="MTX257" s="8"/>
      <c r="MTY257" s="9"/>
      <c r="MUD257" s="11"/>
      <c r="MUE257" s="8"/>
      <c r="MUF257" s="9"/>
      <c r="MUK257" s="11"/>
      <c r="MUL257" s="8"/>
      <c r="MUM257" s="9"/>
      <c r="MUR257" s="11"/>
      <c r="MUS257" s="8"/>
      <c r="MUT257" s="9"/>
      <c r="MUY257" s="11"/>
      <c r="MUZ257" s="8"/>
      <c r="MVA257" s="9"/>
      <c r="MVF257" s="11"/>
      <c r="MVG257" s="8"/>
      <c r="MVH257" s="9"/>
      <c r="MVM257" s="11"/>
      <c r="MVN257" s="8"/>
      <c r="MVO257" s="9"/>
      <c r="MVT257" s="11"/>
      <c r="MVU257" s="8"/>
      <c r="MVV257" s="9"/>
      <c r="MWA257" s="11"/>
      <c r="MWB257" s="8"/>
      <c r="MWC257" s="9"/>
      <c r="MWH257" s="11"/>
      <c r="MWI257" s="8"/>
      <c r="MWJ257" s="9"/>
      <c r="MWO257" s="11"/>
      <c r="MWP257" s="8"/>
      <c r="MWQ257" s="9"/>
      <c r="MWV257" s="11"/>
      <c r="MWW257" s="8"/>
      <c r="MWX257" s="9"/>
      <c r="MXC257" s="11"/>
      <c r="MXD257" s="8"/>
      <c r="MXE257" s="9"/>
      <c r="MXJ257" s="11"/>
      <c r="MXK257" s="8"/>
      <c r="MXL257" s="9"/>
      <c r="MXQ257" s="11"/>
      <c r="MXR257" s="8"/>
      <c r="MXS257" s="9"/>
      <c r="MXX257" s="11"/>
      <c r="MXY257" s="8"/>
      <c r="MXZ257" s="9"/>
      <c r="MYE257" s="11"/>
      <c r="MYF257" s="8"/>
      <c r="MYG257" s="9"/>
      <c r="MYL257" s="11"/>
      <c r="MYM257" s="8"/>
      <c r="MYN257" s="9"/>
      <c r="MYS257" s="11"/>
      <c r="MYT257" s="8"/>
      <c r="MYU257" s="9"/>
      <c r="MYZ257" s="11"/>
      <c r="MZA257" s="8"/>
      <c r="MZB257" s="9"/>
      <c r="MZG257" s="11"/>
      <c r="MZH257" s="8"/>
      <c r="MZI257" s="9"/>
      <c r="MZN257" s="11"/>
      <c r="MZO257" s="8"/>
      <c r="MZP257" s="9"/>
      <c r="MZU257" s="11"/>
      <c r="MZV257" s="8"/>
      <c r="MZW257" s="9"/>
      <c r="NAB257" s="11"/>
      <c r="NAC257" s="8"/>
      <c r="NAD257" s="9"/>
      <c r="NAI257" s="11"/>
      <c r="NAJ257" s="8"/>
      <c r="NAK257" s="9"/>
      <c r="NAP257" s="11"/>
      <c r="NAQ257" s="8"/>
      <c r="NAR257" s="9"/>
      <c r="NAW257" s="11"/>
      <c r="NAX257" s="8"/>
      <c r="NAY257" s="9"/>
      <c r="NBD257" s="11"/>
      <c r="NBE257" s="8"/>
      <c r="NBF257" s="9"/>
      <c r="NBK257" s="11"/>
      <c r="NBL257" s="8"/>
      <c r="NBM257" s="9"/>
      <c r="NBR257" s="11"/>
      <c r="NBS257" s="8"/>
      <c r="NBT257" s="9"/>
      <c r="NBY257" s="11"/>
      <c r="NBZ257" s="8"/>
      <c r="NCA257" s="9"/>
      <c r="NCF257" s="11"/>
      <c r="NCG257" s="8"/>
      <c r="NCH257" s="9"/>
      <c r="NCM257" s="11"/>
      <c r="NCN257" s="8"/>
      <c r="NCO257" s="9"/>
      <c r="NCT257" s="11"/>
      <c r="NCU257" s="8"/>
      <c r="NCV257" s="9"/>
      <c r="NDA257" s="11"/>
      <c r="NDB257" s="8"/>
      <c r="NDC257" s="9"/>
      <c r="NDH257" s="11"/>
      <c r="NDI257" s="8"/>
      <c r="NDJ257" s="9"/>
      <c r="NDO257" s="11"/>
      <c r="NDP257" s="8"/>
      <c r="NDQ257" s="9"/>
      <c r="NDV257" s="11"/>
      <c r="NDW257" s="8"/>
      <c r="NDX257" s="9"/>
      <c r="NEC257" s="11"/>
      <c r="NED257" s="8"/>
      <c r="NEE257" s="9"/>
      <c r="NEJ257" s="11"/>
      <c r="NEK257" s="8"/>
      <c r="NEL257" s="9"/>
      <c r="NEQ257" s="11"/>
      <c r="NER257" s="8"/>
      <c r="NES257" s="9"/>
      <c r="NEX257" s="11"/>
      <c r="NEY257" s="8"/>
      <c r="NEZ257" s="9"/>
      <c r="NFE257" s="11"/>
      <c r="NFF257" s="8"/>
      <c r="NFG257" s="9"/>
      <c r="NFL257" s="11"/>
      <c r="NFM257" s="8"/>
      <c r="NFN257" s="9"/>
      <c r="NFS257" s="11"/>
      <c r="NFT257" s="8"/>
      <c r="NFU257" s="9"/>
      <c r="NFZ257" s="11"/>
      <c r="NGA257" s="8"/>
      <c r="NGB257" s="9"/>
      <c r="NGG257" s="11"/>
      <c r="NGH257" s="8"/>
      <c r="NGI257" s="9"/>
      <c r="NGN257" s="11"/>
      <c r="NGO257" s="8"/>
      <c r="NGP257" s="9"/>
      <c r="NGU257" s="11"/>
      <c r="NGV257" s="8"/>
      <c r="NGW257" s="9"/>
      <c r="NHB257" s="11"/>
      <c r="NHC257" s="8"/>
      <c r="NHD257" s="9"/>
      <c r="NHI257" s="11"/>
      <c r="NHJ257" s="8"/>
      <c r="NHK257" s="9"/>
      <c r="NHP257" s="11"/>
      <c r="NHQ257" s="8"/>
      <c r="NHR257" s="9"/>
      <c r="NHW257" s="11"/>
      <c r="NHX257" s="8"/>
      <c r="NHY257" s="9"/>
      <c r="NID257" s="11"/>
      <c r="NIE257" s="8"/>
      <c r="NIF257" s="9"/>
      <c r="NIK257" s="11"/>
      <c r="NIL257" s="8"/>
      <c r="NIM257" s="9"/>
      <c r="NIR257" s="11"/>
      <c r="NIS257" s="8"/>
      <c r="NIT257" s="9"/>
      <c r="NIY257" s="11"/>
      <c r="NIZ257" s="8"/>
      <c r="NJA257" s="9"/>
      <c r="NJF257" s="11"/>
      <c r="NJG257" s="8"/>
      <c r="NJH257" s="9"/>
      <c r="NJM257" s="11"/>
      <c r="NJN257" s="8"/>
      <c r="NJO257" s="9"/>
      <c r="NJT257" s="11"/>
      <c r="NJU257" s="8"/>
      <c r="NJV257" s="9"/>
      <c r="NKA257" s="11"/>
      <c r="NKB257" s="8"/>
      <c r="NKC257" s="9"/>
      <c r="NKH257" s="11"/>
      <c r="NKI257" s="8"/>
      <c r="NKJ257" s="9"/>
      <c r="NKO257" s="11"/>
      <c r="NKP257" s="8"/>
      <c r="NKQ257" s="9"/>
      <c r="NKV257" s="11"/>
      <c r="NKW257" s="8"/>
      <c r="NKX257" s="9"/>
      <c r="NLC257" s="11"/>
      <c r="NLD257" s="8"/>
      <c r="NLE257" s="9"/>
      <c r="NLJ257" s="11"/>
      <c r="NLK257" s="8"/>
      <c r="NLL257" s="9"/>
      <c r="NLQ257" s="11"/>
      <c r="NLR257" s="8"/>
      <c r="NLS257" s="9"/>
      <c r="NLX257" s="11"/>
      <c r="NLY257" s="8"/>
      <c r="NLZ257" s="9"/>
      <c r="NME257" s="11"/>
      <c r="NMF257" s="8"/>
      <c r="NMG257" s="9"/>
      <c r="NML257" s="11"/>
      <c r="NMM257" s="8"/>
      <c r="NMN257" s="9"/>
      <c r="NMS257" s="11"/>
      <c r="NMT257" s="8"/>
      <c r="NMU257" s="9"/>
      <c r="NMZ257" s="11"/>
      <c r="NNA257" s="8"/>
      <c r="NNB257" s="9"/>
      <c r="NNG257" s="11"/>
      <c r="NNH257" s="8"/>
      <c r="NNI257" s="9"/>
      <c r="NNN257" s="11"/>
      <c r="NNO257" s="8"/>
      <c r="NNP257" s="9"/>
      <c r="NNU257" s="11"/>
      <c r="NNV257" s="8"/>
      <c r="NNW257" s="9"/>
      <c r="NOB257" s="11"/>
      <c r="NOC257" s="8"/>
      <c r="NOD257" s="9"/>
      <c r="NOI257" s="11"/>
      <c r="NOJ257" s="8"/>
      <c r="NOK257" s="9"/>
      <c r="NOP257" s="11"/>
      <c r="NOQ257" s="8"/>
      <c r="NOR257" s="9"/>
      <c r="NOW257" s="11"/>
      <c r="NOX257" s="8"/>
      <c r="NOY257" s="9"/>
      <c r="NPD257" s="11"/>
      <c r="NPE257" s="8"/>
      <c r="NPF257" s="9"/>
      <c r="NPK257" s="11"/>
      <c r="NPL257" s="8"/>
      <c r="NPM257" s="9"/>
      <c r="NPR257" s="11"/>
      <c r="NPS257" s="8"/>
      <c r="NPT257" s="9"/>
      <c r="NPY257" s="11"/>
      <c r="NPZ257" s="8"/>
      <c r="NQA257" s="9"/>
      <c r="NQF257" s="11"/>
      <c r="NQG257" s="8"/>
      <c r="NQH257" s="9"/>
      <c r="NQM257" s="11"/>
      <c r="NQN257" s="8"/>
      <c r="NQO257" s="9"/>
      <c r="NQT257" s="11"/>
      <c r="NQU257" s="8"/>
      <c r="NQV257" s="9"/>
      <c r="NRA257" s="11"/>
      <c r="NRB257" s="8"/>
      <c r="NRC257" s="9"/>
      <c r="NRH257" s="11"/>
      <c r="NRI257" s="8"/>
      <c r="NRJ257" s="9"/>
      <c r="NRO257" s="11"/>
      <c r="NRP257" s="8"/>
      <c r="NRQ257" s="9"/>
      <c r="NRV257" s="11"/>
      <c r="NRW257" s="8"/>
      <c r="NRX257" s="9"/>
      <c r="NSC257" s="11"/>
      <c r="NSD257" s="8"/>
      <c r="NSE257" s="9"/>
      <c r="NSJ257" s="11"/>
      <c r="NSK257" s="8"/>
      <c r="NSL257" s="9"/>
      <c r="NSQ257" s="11"/>
      <c r="NSR257" s="8"/>
      <c r="NSS257" s="9"/>
      <c r="NSX257" s="11"/>
      <c r="NSY257" s="8"/>
      <c r="NSZ257" s="9"/>
      <c r="NTE257" s="11"/>
      <c r="NTF257" s="8"/>
      <c r="NTG257" s="9"/>
      <c r="NTL257" s="11"/>
      <c r="NTM257" s="8"/>
      <c r="NTN257" s="9"/>
      <c r="NTS257" s="11"/>
      <c r="NTT257" s="8"/>
      <c r="NTU257" s="9"/>
      <c r="NTZ257" s="11"/>
      <c r="NUA257" s="8"/>
      <c r="NUB257" s="9"/>
      <c r="NUG257" s="11"/>
      <c r="NUH257" s="8"/>
      <c r="NUI257" s="9"/>
      <c r="NUN257" s="11"/>
      <c r="NUO257" s="8"/>
      <c r="NUP257" s="9"/>
      <c r="NUU257" s="11"/>
      <c r="NUV257" s="8"/>
      <c r="NUW257" s="9"/>
      <c r="NVB257" s="11"/>
      <c r="NVC257" s="8"/>
      <c r="NVD257" s="9"/>
      <c r="NVI257" s="11"/>
      <c r="NVJ257" s="8"/>
      <c r="NVK257" s="9"/>
      <c r="NVP257" s="11"/>
      <c r="NVQ257" s="8"/>
      <c r="NVR257" s="9"/>
      <c r="NVW257" s="11"/>
      <c r="NVX257" s="8"/>
      <c r="NVY257" s="9"/>
      <c r="NWD257" s="11"/>
      <c r="NWE257" s="8"/>
      <c r="NWF257" s="9"/>
      <c r="NWK257" s="11"/>
      <c r="NWL257" s="8"/>
      <c r="NWM257" s="9"/>
      <c r="NWR257" s="11"/>
      <c r="NWS257" s="8"/>
      <c r="NWT257" s="9"/>
      <c r="NWY257" s="11"/>
      <c r="NWZ257" s="8"/>
      <c r="NXA257" s="9"/>
      <c r="NXF257" s="11"/>
      <c r="NXG257" s="8"/>
      <c r="NXH257" s="9"/>
      <c r="NXM257" s="11"/>
      <c r="NXN257" s="8"/>
      <c r="NXO257" s="9"/>
      <c r="NXT257" s="11"/>
      <c r="NXU257" s="8"/>
      <c r="NXV257" s="9"/>
      <c r="NYA257" s="11"/>
      <c r="NYB257" s="8"/>
      <c r="NYC257" s="9"/>
      <c r="NYH257" s="11"/>
      <c r="NYI257" s="8"/>
      <c r="NYJ257" s="9"/>
      <c r="NYO257" s="11"/>
      <c r="NYP257" s="8"/>
      <c r="NYQ257" s="9"/>
      <c r="NYV257" s="11"/>
      <c r="NYW257" s="8"/>
      <c r="NYX257" s="9"/>
      <c r="NZC257" s="11"/>
      <c r="NZD257" s="8"/>
      <c r="NZE257" s="9"/>
      <c r="NZJ257" s="11"/>
      <c r="NZK257" s="8"/>
      <c r="NZL257" s="9"/>
      <c r="NZQ257" s="11"/>
      <c r="NZR257" s="8"/>
      <c r="NZS257" s="9"/>
      <c r="NZX257" s="11"/>
      <c r="NZY257" s="8"/>
      <c r="NZZ257" s="9"/>
      <c r="OAE257" s="11"/>
      <c r="OAF257" s="8"/>
      <c r="OAG257" s="9"/>
      <c r="OAL257" s="11"/>
      <c r="OAM257" s="8"/>
      <c r="OAN257" s="9"/>
      <c r="OAS257" s="11"/>
      <c r="OAT257" s="8"/>
      <c r="OAU257" s="9"/>
      <c r="OAZ257" s="11"/>
      <c r="OBA257" s="8"/>
      <c r="OBB257" s="9"/>
      <c r="OBG257" s="11"/>
      <c r="OBH257" s="8"/>
      <c r="OBI257" s="9"/>
      <c r="OBN257" s="11"/>
      <c r="OBO257" s="8"/>
      <c r="OBP257" s="9"/>
      <c r="OBU257" s="11"/>
      <c r="OBV257" s="8"/>
      <c r="OBW257" s="9"/>
      <c r="OCB257" s="11"/>
      <c r="OCC257" s="8"/>
      <c r="OCD257" s="9"/>
      <c r="OCI257" s="11"/>
      <c r="OCJ257" s="8"/>
      <c r="OCK257" s="9"/>
      <c r="OCP257" s="11"/>
      <c r="OCQ257" s="8"/>
      <c r="OCR257" s="9"/>
      <c r="OCW257" s="11"/>
      <c r="OCX257" s="8"/>
      <c r="OCY257" s="9"/>
      <c r="ODD257" s="11"/>
      <c r="ODE257" s="8"/>
      <c r="ODF257" s="9"/>
      <c r="ODK257" s="11"/>
      <c r="ODL257" s="8"/>
      <c r="ODM257" s="9"/>
      <c r="ODR257" s="11"/>
      <c r="ODS257" s="8"/>
      <c r="ODT257" s="9"/>
      <c r="ODY257" s="11"/>
      <c r="ODZ257" s="8"/>
      <c r="OEA257" s="9"/>
      <c r="OEF257" s="11"/>
      <c r="OEG257" s="8"/>
      <c r="OEH257" s="9"/>
      <c r="OEM257" s="11"/>
      <c r="OEN257" s="8"/>
      <c r="OEO257" s="9"/>
      <c r="OET257" s="11"/>
      <c r="OEU257" s="8"/>
      <c r="OEV257" s="9"/>
      <c r="OFA257" s="11"/>
      <c r="OFB257" s="8"/>
      <c r="OFC257" s="9"/>
      <c r="OFH257" s="11"/>
      <c r="OFI257" s="8"/>
      <c r="OFJ257" s="9"/>
      <c r="OFO257" s="11"/>
      <c r="OFP257" s="8"/>
      <c r="OFQ257" s="9"/>
      <c r="OFV257" s="11"/>
      <c r="OFW257" s="8"/>
      <c r="OFX257" s="9"/>
      <c r="OGC257" s="11"/>
      <c r="OGD257" s="8"/>
      <c r="OGE257" s="9"/>
      <c r="OGJ257" s="11"/>
      <c r="OGK257" s="8"/>
      <c r="OGL257" s="9"/>
      <c r="OGQ257" s="11"/>
      <c r="OGR257" s="8"/>
      <c r="OGS257" s="9"/>
      <c r="OGX257" s="11"/>
      <c r="OGY257" s="8"/>
      <c r="OGZ257" s="9"/>
      <c r="OHE257" s="11"/>
      <c r="OHF257" s="8"/>
      <c r="OHG257" s="9"/>
      <c r="OHL257" s="11"/>
      <c r="OHM257" s="8"/>
      <c r="OHN257" s="9"/>
      <c r="OHS257" s="11"/>
      <c r="OHT257" s="8"/>
      <c r="OHU257" s="9"/>
      <c r="OHZ257" s="11"/>
      <c r="OIA257" s="8"/>
      <c r="OIB257" s="9"/>
      <c r="OIG257" s="11"/>
      <c r="OIH257" s="8"/>
      <c r="OII257" s="9"/>
      <c r="OIN257" s="11"/>
      <c r="OIO257" s="8"/>
      <c r="OIP257" s="9"/>
      <c r="OIU257" s="11"/>
      <c r="OIV257" s="8"/>
      <c r="OIW257" s="9"/>
      <c r="OJB257" s="11"/>
      <c r="OJC257" s="8"/>
      <c r="OJD257" s="9"/>
      <c r="OJI257" s="11"/>
      <c r="OJJ257" s="8"/>
      <c r="OJK257" s="9"/>
      <c r="OJP257" s="11"/>
      <c r="OJQ257" s="8"/>
      <c r="OJR257" s="9"/>
      <c r="OJW257" s="11"/>
      <c r="OJX257" s="8"/>
      <c r="OJY257" s="9"/>
      <c r="OKD257" s="11"/>
      <c r="OKE257" s="8"/>
      <c r="OKF257" s="9"/>
      <c r="OKK257" s="11"/>
      <c r="OKL257" s="8"/>
      <c r="OKM257" s="9"/>
      <c r="OKR257" s="11"/>
      <c r="OKS257" s="8"/>
      <c r="OKT257" s="9"/>
      <c r="OKY257" s="11"/>
      <c r="OKZ257" s="8"/>
      <c r="OLA257" s="9"/>
      <c r="OLF257" s="11"/>
      <c r="OLG257" s="8"/>
      <c r="OLH257" s="9"/>
      <c r="OLM257" s="11"/>
      <c r="OLN257" s="8"/>
      <c r="OLO257" s="9"/>
      <c r="OLT257" s="11"/>
      <c r="OLU257" s="8"/>
      <c r="OLV257" s="9"/>
      <c r="OMA257" s="11"/>
      <c r="OMB257" s="8"/>
      <c r="OMC257" s="9"/>
      <c r="OMH257" s="11"/>
      <c r="OMI257" s="8"/>
      <c r="OMJ257" s="9"/>
      <c r="OMO257" s="11"/>
      <c r="OMP257" s="8"/>
      <c r="OMQ257" s="9"/>
      <c r="OMV257" s="11"/>
      <c r="OMW257" s="8"/>
      <c r="OMX257" s="9"/>
      <c r="ONC257" s="11"/>
      <c r="OND257" s="8"/>
      <c r="ONE257" s="9"/>
      <c r="ONJ257" s="11"/>
      <c r="ONK257" s="8"/>
      <c r="ONL257" s="9"/>
      <c r="ONQ257" s="11"/>
      <c r="ONR257" s="8"/>
      <c r="ONS257" s="9"/>
      <c r="ONX257" s="11"/>
      <c r="ONY257" s="8"/>
      <c r="ONZ257" s="9"/>
      <c r="OOE257" s="11"/>
      <c r="OOF257" s="8"/>
      <c r="OOG257" s="9"/>
      <c r="OOL257" s="11"/>
      <c r="OOM257" s="8"/>
      <c r="OON257" s="9"/>
      <c r="OOS257" s="11"/>
      <c r="OOT257" s="8"/>
      <c r="OOU257" s="9"/>
      <c r="OOZ257" s="11"/>
      <c r="OPA257" s="8"/>
      <c r="OPB257" s="9"/>
      <c r="OPG257" s="11"/>
      <c r="OPH257" s="8"/>
      <c r="OPI257" s="9"/>
      <c r="OPN257" s="11"/>
      <c r="OPO257" s="8"/>
      <c r="OPP257" s="9"/>
      <c r="OPU257" s="11"/>
      <c r="OPV257" s="8"/>
      <c r="OPW257" s="9"/>
      <c r="OQB257" s="11"/>
      <c r="OQC257" s="8"/>
      <c r="OQD257" s="9"/>
      <c r="OQI257" s="11"/>
      <c r="OQJ257" s="8"/>
      <c r="OQK257" s="9"/>
      <c r="OQP257" s="11"/>
      <c r="OQQ257" s="8"/>
      <c r="OQR257" s="9"/>
      <c r="OQW257" s="11"/>
      <c r="OQX257" s="8"/>
      <c r="OQY257" s="9"/>
      <c r="ORD257" s="11"/>
      <c r="ORE257" s="8"/>
      <c r="ORF257" s="9"/>
      <c r="ORK257" s="11"/>
      <c r="ORL257" s="8"/>
      <c r="ORM257" s="9"/>
      <c r="ORR257" s="11"/>
      <c r="ORS257" s="8"/>
      <c r="ORT257" s="9"/>
      <c r="ORY257" s="11"/>
      <c r="ORZ257" s="8"/>
      <c r="OSA257" s="9"/>
      <c r="OSF257" s="11"/>
      <c r="OSG257" s="8"/>
      <c r="OSH257" s="9"/>
      <c r="OSM257" s="11"/>
      <c r="OSN257" s="8"/>
      <c r="OSO257" s="9"/>
      <c r="OST257" s="11"/>
      <c r="OSU257" s="8"/>
      <c r="OSV257" s="9"/>
      <c r="OTA257" s="11"/>
      <c r="OTB257" s="8"/>
      <c r="OTC257" s="9"/>
      <c r="OTH257" s="11"/>
      <c r="OTI257" s="8"/>
      <c r="OTJ257" s="9"/>
      <c r="OTO257" s="11"/>
      <c r="OTP257" s="8"/>
      <c r="OTQ257" s="9"/>
      <c r="OTV257" s="11"/>
      <c r="OTW257" s="8"/>
      <c r="OTX257" s="9"/>
      <c r="OUC257" s="11"/>
      <c r="OUD257" s="8"/>
      <c r="OUE257" s="9"/>
      <c r="OUJ257" s="11"/>
      <c r="OUK257" s="8"/>
      <c r="OUL257" s="9"/>
      <c r="OUQ257" s="11"/>
      <c r="OUR257" s="8"/>
      <c r="OUS257" s="9"/>
      <c r="OUX257" s="11"/>
      <c r="OUY257" s="8"/>
      <c r="OUZ257" s="9"/>
      <c r="OVE257" s="11"/>
      <c r="OVF257" s="8"/>
      <c r="OVG257" s="9"/>
      <c r="OVL257" s="11"/>
      <c r="OVM257" s="8"/>
      <c r="OVN257" s="9"/>
      <c r="OVS257" s="11"/>
      <c r="OVT257" s="8"/>
      <c r="OVU257" s="9"/>
      <c r="OVZ257" s="11"/>
      <c r="OWA257" s="8"/>
      <c r="OWB257" s="9"/>
      <c r="OWG257" s="11"/>
      <c r="OWH257" s="8"/>
      <c r="OWI257" s="9"/>
      <c r="OWN257" s="11"/>
      <c r="OWO257" s="8"/>
      <c r="OWP257" s="9"/>
      <c r="OWU257" s="11"/>
      <c r="OWV257" s="8"/>
      <c r="OWW257" s="9"/>
      <c r="OXB257" s="11"/>
      <c r="OXC257" s="8"/>
      <c r="OXD257" s="9"/>
      <c r="OXI257" s="11"/>
      <c r="OXJ257" s="8"/>
      <c r="OXK257" s="9"/>
      <c r="OXP257" s="11"/>
      <c r="OXQ257" s="8"/>
      <c r="OXR257" s="9"/>
      <c r="OXW257" s="11"/>
      <c r="OXX257" s="8"/>
      <c r="OXY257" s="9"/>
      <c r="OYD257" s="11"/>
      <c r="OYE257" s="8"/>
      <c r="OYF257" s="9"/>
      <c r="OYK257" s="11"/>
      <c r="OYL257" s="8"/>
      <c r="OYM257" s="9"/>
      <c r="OYR257" s="11"/>
      <c r="OYS257" s="8"/>
      <c r="OYT257" s="9"/>
      <c r="OYY257" s="11"/>
      <c r="OYZ257" s="8"/>
      <c r="OZA257" s="9"/>
      <c r="OZF257" s="11"/>
      <c r="OZG257" s="8"/>
      <c r="OZH257" s="9"/>
      <c r="OZM257" s="11"/>
      <c r="OZN257" s="8"/>
      <c r="OZO257" s="9"/>
      <c r="OZT257" s="11"/>
      <c r="OZU257" s="8"/>
      <c r="OZV257" s="9"/>
      <c r="PAA257" s="11"/>
      <c r="PAB257" s="8"/>
      <c r="PAC257" s="9"/>
      <c r="PAH257" s="11"/>
      <c r="PAI257" s="8"/>
      <c r="PAJ257" s="9"/>
      <c r="PAO257" s="11"/>
      <c r="PAP257" s="8"/>
      <c r="PAQ257" s="9"/>
      <c r="PAV257" s="11"/>
      <c r="PAW257" s="8"/>
      <c r="PAX257" s="9"/>
      <c r="PBC257" s="11"/>
      <c r="PBD257" s="8"/>
      <c r="PBE257" s="9"/>
      <c r="PBJ257" s="11"/>
      <c r="PBK257" s="8"/>
      <c r="PBL257" s="9"/>
      <c r="PBQ257" s="11"/>
      <c r="PBR257" s="8"/>
      <c r="PBS257" s="9"/>
      <c r="PBX257" s="11"/>
      <c r="PBY257" s="8"/>
      <c r="PBZ257" s="9"/>
      <c r="PCE257" s="11"/>
      <c r="PCF257" s="8"/>
      <c r="PCG257" s="9"/>
      <c r="PCL257" s="11"/>
      <c r="PCM257" s="8"/>
      <c r="PCN257" s="9"/>
      <c r="PCS257" s="11"/>
      <c r="PCT257" s="8"/>
      <c r="PCU257" s="9"/>
      <c r="PCZ257" s="11"/>
      <c r="PDA257" s="8"/>
      <c r="PDB257" s="9"/>
      <c r="PDG257" s="11"/>
      <c r="PDH257" s="8"/>
      <c r="PDI257" s="9"/>
      <c r="PDN257" s="11"/>
      <c r="PDO257" s="8"/>
      <c r="PDP257" s="9"/>
      <c r="PDU257" s="11"/>
      <c r="PDV257" s="8"/>
      <c r="PDW257" s="9"/>
      <c r="PEB257" s="11"/>
      <c r="PEC257" s="8"/>
      <c r="PED257" s="9"/>
      <c r="PEI257" s="11"/>
      <c r="PEJ257" s="8"/>
      <c r="PEK257" s="9"/>
      <c r="PEP257" s="11"/>
      <c r="PEQ257" s="8"/>
      <c r="PER257" s="9"/>
      <c r="PEW257" s="11"/>
      <c r="PEX257" s="8"/>
      <c r="PEY257" s="9"/>
      <c r="PFD257" s="11"/>
      <c r="PFE257" s="8"/>
      <c r="PFF257" s="9"/>
      <c r="PFK257" s="11"/>
      <c r="PFL257" s="8"/>
      <c r="PFM257" s="9"/>
      <c r="PFR257" s="11"/>
      <c r="PFS257" s="8"/>
      <c r="PFT257" s="9"/>
      <c r="PFY257" s="11"/>
      <c r="PFZ257" s="8"/>
      <c r="PGA257" s="9"/>
      <c r="PGF257" s="11"/>
      <c r="PGG257" s="8"/>
      <c r="PGH257" s="9"/>
      <c r="PGM257" s="11"/>
      <c r="PGN257" s="8"/>
      <c r="PGO257" s="9"/>
      <c r="PGT257" s="11"/>
      <c r="PGU257" s="8"/>
      <c r="PGV257" s="9"/>
      <c r="PHA257" s="11"/>
      <c r="PHB257" s="8"/>
      <c r="PHC257" s="9"/>
      <c r="PHH257" s="11"/>
      <c r="PHI257" s="8"/>
      <c r="PHJ257" s="9"/>
      <c r="PHO257" s="11"/>
      <c r="PHP257" s="8"/>
      <c r="PHQ257" s="9"/>
      <c r="PHV257" s="11"/>
      <c r="PHW257" s="8"/>
      <c r="PHX257" s="9"/>
      <c r="PIC257" s="11"/>
      <c r="PID257" s="8"/>
      <c r="PIE257" s="9"/>
      <c r="PIJ257" s="11"/>
      <c r="PIK257" s="8"/>
      <c r="PIL257" s="9"/>
      <c r="PIQ257" s="11"/>
      <c r="PIR257" s="8"/>
      <c r="PIS257" s="9"/>
      <c r="PIX257" s="11"/>
      <c r="PIY257" s="8"/>
      <c r="PIZ257" s="9"/>
      <c r="PJE257" s="11"/>
      <c r="PJF257" s="8"/>
      <c r="PJG257" s="9"/>
      <c r="PJL257" s="11"/>
      <c r="PJM257" s="8"/>
      <c r="PJN257" s="9"/>
      <c r="PJS257" s="11"/>
      <c r="PJT257" s="8"/>
      <c r="PJU257" s="9"/>
      <c r="PJZ257" s="11"/>
      <c r="PKA257" s="8"/>
      <c r="PKB257" s="9"/>
      <c r="PKG257" s="11"/>
      <c r="PKH257" s="8"/>
      <c r="PKI257" s="9"/>
      <c r="PKN257" s="11"/>
      <c r="PKO257" s="8"/>
      <c r="PKP257" s="9"/>
      <c r="PKU257" s="11"/>
      <c r="PKV257" s="8"/>
      <c r="PKW257" s="9"/>
      <c r="PLB257" s="11"/>
      <c r="PLC257" s="8"/>
      <c r="PLD257" s="9"/>
      <c r="PLI257" s="11"/>
      <c r="PLJ257" s="8"/>
      <c r="PLK257" s="9"/>
      <c r="PLP257" s="11"/>
      <c r="PLQ257" s="8"/>
      <c r="PLR257" s="9"/>
      <c r="PLW257" s="11"/>
      <c r="PLX257" s="8"/>
      <c r="PLY257" s="9"/>
      <c r="PMD257" s="11"/>
      <c r="PME257" s="8"/>
      <c r="PMF257" s="9"/>
      <c r="PMK257" s="11"/>
      <c r="PML257" s="8"/>
      <c r="PMM257" s="9"/>
      <c r="PMR257" s="11"/>
      <c r="PMS257" s="8"/>
      <c r="PMT257" s="9"/>
      <c r="PMY257" s="11"/>
      <c r="PMZ257" s="8"/>
      <c r="PNA257" s="9"/>
      <c r="PNF257" s="11"/>
      <c r="PNG257" s="8"/>
      <c r="PNH257" s="9"/>
      <c r="PNM257" s="11"/>
      <c r="PNN257" s="8"/>
      <c r="PNO257" s="9"/>
      <c r="PNT257" s="11"/>
      <c r="PNU257" s="8"/>
      <c r="PNV257" s="9"/>
      <c r="POA257" s="11"/>
      <c r="POB257" s="8"/>
      <c r="POC257" s="9"/>
      <c r="POH257" s="11"/>
      <c r="POI257" s="8"/>
      <c r="POJ257" s="9"/>
      <c r="POO257" s="11"/>
      <c r="POP257" s="8"/>
      <c r="POQ257" s="9"/>
      <c r="POV257" s="11"/>
      <c r="POW257" s="8"/>
      <c r="POX257" s="9"/>
      <c r="PPC257" s="11"/>
      <c r="PPD257" s="8"/>
      <c r="PPE257" s="9"/>
      <c r="PPJ257" s="11"/>
      <c r="PPK257" s="8"/>
      <c r="PPL257" s="9"/>
      <c r="PPQ257" s="11"/>
      <c r="PPR257" s="8"/>
      <c r="PPS257" s="9"/>
      <c r="PPX257" s="11"/>
      <c r="PPY257" s="8"/>
      <c r="PPZ257" s="9"/>
      <c r="PQE257" s="11"/>
      <c r="PQF257" s="8"/>
      <c r="PQG257" s="9"/>
      <c r="PQL257" s="11"/>
      <c r="PQM257" s="8"/>
      <c r="PQN257" s="9"/>
      <c r="PQS257" s="11"/>
      <c r="PQT257" s="8"/>
      <c r="PQU257" s="9"/>
      <c r="PQZ257" s="11"/>
      <c r="PRA257" s="8"/>
      <c r="PRB257" s="9"/>
      <c r="PRG257" s="11"/>
      <c r="PRH257" s="8"/>
      <c r="PRI257" s="9"/>
      <c r="PRN257" s="11"/>
      <c r="PRO257" s="8"/>
      <c r="PRP257" s="9"/>
      <c r="PRU257" s="11"/>
      <c r="PRV257" s="8"/>
      <c r="PRW257" s="9"/>
      <c r="PSB257" s="11"/>
      <c r="PSC257" s="8"/>
      <c r="PSD257" s="9"/>
      <c r="PSI257" s="11"/>
      <c r="PSJ257" s="8"/>
      <c r="PSK257" s="9"/>
      <c r="PSP257" s="11"/>
      <c r="PSQ257" s="8"/>
      <c r="PSR257" s="9"/>
      <c r="PSW257" s="11"/>
      <c r="PSX257" s="8"/>
      <c r="PSY257" s="9"/>
      <c r="PTD257" s="11"/>
      <c r="PTE257" s="8"/>
      <c r="PTF257" s="9"/>
      <c r="PTK257" s="11"/>
      <c r="PTL257" s="8"/>
      <c r="PTM257" s="9"/>
      <c r="PTR257" s="11"/>
      <c r="PTS257" s="8"/>
      <c r="PTT257" s="9"/>
      <c r="PTY257" s="11"/>
      <c r="PTZ257" s="8"/>
      <c r="PUA257" s="9"/>
      <c r="PUF257" s="11"/>
      <c r="PUG257" s="8"/>
      <c r="PUH257" s="9"/>
      <c r="PUM257" s="11"/>
      <c r="PUN257" s="8"/>
      <c r="PUO257" s="9"/>
      <c r="PUT257" s="11"/>
      <c r="PUU257" s="8"/>
      <c r="PUV257" s="9"/>
      <c r="PVA257" s="11"/>
      <c r="PVB257" s="8"/>
      <c r="PVC257" s="9"/>
      <c r="PVH257" s="11"/>
      <c r="PVI257" s="8"/>
      <c r="PVJ257" s="9"/>
      <c r="PVO257" s="11"/>
      <c r="PVP257" s="8"/>
      <c r="PVQ257" s="9"/>
      <c r="PVV257" s="11"/>
      <c r="PVW257" s="8"/>
      <c r="PVX257" s="9"/>
      <c r="PWC257" s="11"/>
      <c r="PWD257" s="8"/>
      <c r="PWE257" s="9"/>
      <c r="PWJ257" s="11"/>
      <c r="PWK257" s="8"/>
      <c r="PWL257" s="9"/>
      <c r="PWQ257" s="11"/>
      <c r="PWR257" s="8"/>
      <c r="PWS257" s="9"/>
      <c r="PWX257" s="11"/>
      <c r="PWY257" s="8"/>
      <c r="PWZ257" s="9"/>
      <c r="PXE257" s="11"/>
      <c r="PXF257" s="8"/>
      <c r="PXG257" s="9"/>
      <c r="PXL257" s="11"/>
      <c r="PXM257" s="8"/>
      <c r="PXN257" s="9"/>
      <c r="PXS257" s="11"/>
      <c r="PXT257" s="8"/>
      <c r="PXU257" s="9"/>
      <c r="PXZ257" s="11"/>
      <c r="PYA257" s="8"/>
      <c r="PYB257" s="9"/>
      <c r="PYG257" s="11"/>
      <c r="PYH257" s="8"/>
      <c r="PYI257" s="9"/>
      <c r="PYN257" s="11"/>
      <c r="PYO257" s="8"/>
      <c r="PYP257" s="9"/>
      <c r="PYU257" s="11"/>
      <c r="PYV257" s="8"/>
      <c r="PYW257" s="9"/>
      <c r="PZB257" s="11"/>
      <c r="PZC257" s="8"/>
      <c r="PZD257" s="9"/>
      <c r="PZI257" s="11"/>
      <c r="PZJ257" s="8"/>
      <c r="PZK257" s="9"/>
      <c r="PZP257" s="11"/>
      <c r="PZQ257" s="8"/>
      <c r="PZR257" s="9"/>
      <c r="PZW257" s="11"/>
      <c r="PZX257" s="8"/>
      <c r="PZY257" s="9"/>
      <c r="QAD257" s="11"/>
      <c r="QAE257" s="8"/>
      <c r="QAF257" s="9"/>
      <c r="QAK257" s="11"/>
      <c r="QAL257" s="8"/>
      <c r="QAM257" s="9"/>
      <c r="QAR257" s="11"/>
      <c r="QAS257" s="8"/>
      <c r="QAT257" s="9"/>
      <c r="QAY257" s="11"/>
      <c r="QAZ257" s="8"/>
      <c r="QBA257" s="9"/>
      <c r="QBF257" s="11"/>
      <c r="QBG257" s="8"/>
      <c r="QBH257" s="9"/>
      <c r="QBM257" s="11"/>
      <c r="QBN257" s="8"/>
      <c r="QBO257" s="9"/>
      <c r="QBT257" s="11"/>
      <c r="QBU257" s="8"/>
      <c r="QBV257" s="9"/>
      <c r="QCA257" s="11"/>
      <c r="QCB257" s="8"/>
      <c r="QCC257" s="9"/>
      <c r="QCH257" s="11"/>
      <c r="QCI257" s="8"/>
      <c r="QCJ257" s="9"/>
      <c r="QCO257" s="11"/>
      <c r="QCP257" s="8"/>
      <c r="QCQ257" s="9"/>
      <c r="QCV257" s="11"/>
      <c r="QCW257" s="8"/>
      <c r="QCX257" s="9"/>
      <c r="QDC257" s="11"/>
      <c r="QDD257" s="8"/>
      <c r="QDE257" s="9"/>
      <c r="QDJ257" s="11"/>
      <c r="QDK257" s="8"/>
      <c r="QDL257" s="9"/>
      <c r="QDQ257" s="11"/>
      <c r="QDR257" s="8"/>
      <c r="QDS257" s="9"/>
      <c r="QDX257" s="11"/>
      <c r="QDY257" s="8"/>
      <c r="QDZ257" s="9"/>
      <c r="QEE257" s="11"/>
      <c r="QEF257" s="8"/>
      <c r="QEG257" s="9"/>
      <c r="QEL257" s="11"/>
      <c r="QEM257" s="8"/>
      <c r="QEN257" s="9"/>
      <c r="QES257" s="11"/>
      <c r="QET257" s="8"/>
      <c r="QEU257" s="9"/>
      <c r="QEZ257" s="11"/>
      <c r="QFA257" s="8"/>
      <c r="QFB257" s="9"/>
      <c r="QFG257" s="11"/>
      <c r="QFH257" s="8"/>
      <c r="QFI257" s="9"/>
      <c r="QFN257" s="11"/>
      <c r="QFO257" s="8"/>
      <c r="QFP257" s="9"/>
      <c r="QFU257" s="11"/>
      <c r="QFV257" s="8"/>
      <c r="QFW257" s="9"/>
      <c r="QGB257" s="11"/>
      <c r="QGC257" s="8"/>
      <c r="QGD257" s="9"/>
      <c r="QGI257" s="11"/>
      <c r="QGJ257" s="8"/>
      <c r="QGK257" s="9"/>
      <c r="QGP257" s="11"/>
      <c r="QGQ257" s="8"/>
      <c r="QGR257" s="9"/>
      <c r="QGW257" s="11"/>
      <c r="QGX257" s="8"/>
      <c r="QGY257" s="9"/>
      <c r="QHD257" s="11"/>
      <c r="QHE257" s="8"/>
      <c r="QHF257" s="9"/>
      <c r="QHK257" s="11"/>
      <c r="QHL257" s="8"/>
      <c r="QHM257" s="9"/>
      <c r="QHR257" s="11"/>
      <c r="QHS257" s="8"/>
      <c r="QHT257" s="9"/>
      <c r="QHY257" s="11"/>
      <c r="QHZ257" s="8"/>
      <c r="QIA257" s="9"/>
      <c r="QIF257" s="11"/>
      <c r="QIG257" s="8"/>
      <c r="QIH257" s="9"/>
      <c r="QIM257" s="11"/>
      <c r="QIN257" s="8"/>
      <c r="QIO257" s="9"/>
      <c r="QIT257" s="11"/>
      <c r="QIU257" s="8"/>
      <c r="QIV257" s="9"/>
      <c r="QJA257" s="11"/>
      <c r="QJB257" s="8"/>
      <c r="QJC257" s="9"/>
      <c r="QJH257" s="11"/>
      <c r="QJI257" s="8"/>
      <c r="QJJ257" s="9"/>
      <c r="QJO257" s="11"/>
      <c r="QJP257" s="8"/>
      <c r="QJQ257" s="9"/>
      <c r="QJV257" s="11"/>
      <c r="QJW257" s="8"/>
      <c r="QJX257" s="9"/>
      <c r="QKC257" s="11"/>
      <c r="QKD257" s="8"/>
      <c r="QKE257" s="9"/>
      <c r="QKJ257" s="11"/>
      <c r="QKK257" s="8"/>
      <c r="QKL257" s="9"/>
      <c r="QKQ257" s="11"/>
      <c r="QKR257" s="8"/>
      <c r="QKS257" s="9"/>
      <c r="QKX257" s="11"/>
      <c r="QKY257" s="8"/>
      <c r="QKZ257" s="9"/>
      <c r="QLE257" s="11"/>
      <c r="QLF257" s="8"/>
      <c r="QLG257" s="9"/>
      <c r="QLL257" s="11"/>
      <c r="QLM257" s="8"/>
      <c r="QLN257" s="9"/>
      <c r="QLS257" s="11"/>
      <c r="QLT257" s="8"/>
      <c r="QLU257" s="9"/>
      <c r="QLZ257" s="11"/>
      <c r="QMA257" s="8"/>
      <c r="QMB257" s="9"/>
      <c r="QMG257" s="11"/>
      <c r="QMH257" s="8"/>
      <c r="QMI257" s="9"/>
      <c r="QMN257" s="11"/>
      <c r="QMO257" s="8"/>
      <c r="QMP257" s="9"/>
      <c r="QMU257" s="11"/>
      <c r="QMV257" s="8"/>
      <c r="QMW257" s="9"/>
      <c r="QNB257" s="11"/>
      <c r="QNC257" s="8"/>
      <c r="QND257" s="9"/>
      <c r="QNI257" s="11"/>
      <c r="QNJ257" s="8"/>
      <c r="QNK257" s="9"/>
      <c r="QNP257" s="11"/>
      <c r="QNQ257" s="8"/>
      <c r="QNR257" s="9"/>
      <c r="QNW257" s="11"/>
      <c r="QNX257" s="8"/>
      <c r="QNY257" s="9"/>
      <c r="QOD257" s="11"/>
      <c r="QOE257" s="8"/>
      <c r="QOF257" s="9"/>
      <c r="QOK257" s="11"/>
      <c r="QOL257" s="8"/>
      <c r="QOM257" s="9"/>
      <c r="QOR257" s="11"/>
      <c r="QOS257" s="8"/>
      <c r="QOT257" s="9"/>
      <c r="QOY257" s="11"/>
      <c r="QOZ257" s="8"/>
      <c r="QPA257" s="9"/>
      <c r="QPF257" s="11"/>
      <c r="QPG257" s="8"/>
      <c r="QPH257" s="9"/>
      <c r="QPM257" s="11"/>
      <c r="QPN257" s="8"/>
      <c r="QPO257" s="9"/>
      <c r="QPT257" s="11"/>
      <c r="QPU257" s="8"/>
      <c r="QPV257" s="9"/>
      <c r="QQA257" s="11"/>
      <c r="QQB257" s="8"/>
      <c r="QQC257" s="9"/>
      <c r="QQH257" s="11"/>
      <c r="QQI257" s="8"/>
      <c r="QQJ257" s="9"/>
      <c r="QQO257" s="11"/>
      <c r="QQP257" s="8"/>
      <c r="QQQ257" s="9"/>
      <c r="QQV257" s="11"/>
      <c r="QQW257" s="8"/>
      <c r="QQX257" s="9"/>
      <c r="QRC257" s="11"/>
      <c r="QRD257" s="8"/>
      <c r="QRE257" s="9"/>
      <c r="QRJ257" s="11"/>
      <c r="QRK257" s="8"/>
      <c r="QRL257" s="9"/>
      <c r="QRQ257" s="11"/>
      <c r="QRR257" s="8"/>
      <c r="QRS257" s="9"/>
      <c r="QRX257" s="11"/>
      <c r="QRY257" s="8"/>
      <c r="QRZ257" s="9"/>
      <c r="QSE257" s="11"/>
      <c r="QSF257" s="8"/>
      <c r="QSG257" s="9"/>
      <c r="QSL257" s="11"/>
      <c r="QSM257" s="8"/>
      <c r="QSN257" s="9"/>
      <c r="QSS257" s="11"/>
      <c r="QST257" s="8"/>
      <c r="QSU257" s="9"/>
      <c r="QSZ257" s="11"/>
      <c r="QTA257" s="8"/>
      <c r="QTB257" s="9"/>
      <c r="QTG257" s="11"/>
      <c r="QTH257" s="8"/>
      <c r="QTI257" s="9"/>
      <c r="QTN257" s="11"/>
      <c r="QTO257" s="8"/>
      <c r="QTP257" s="9"/>
      <c r="QTU257" s="11"/>
      <c r="QTV257" s="8"/>
      <c r="QTW257" s="9"/>
      <c r="QUB257" s="11"/>
      <c r="QUC257" s="8"/>
      <c r="QUD257" s="9"/>
      <c r="QUI257" s="11"/>
      <c r="QUJ257" s="8"/>
      <c r="QUK257" s="9"/>
      <c r="QUP257" s="11"/>
      <c r="QUQ257" s="8"/>
      <c r="QUR257" s="9"/>
      <c r="QUW257" s="11"/>
      <c r="QUX257" s="8"/>
      <c r="QUY257" s="9"/>
      <c r="QVD257" s="11"/>
      <c r="QVE257" s="8"/>
      <c r="QVF257" s="9"/>
      <c r="QVK257" s="11"/>
      <c r="QVL257" s="8"/>
      <c r="QVM257" s="9"/>
      <c r="QVR257" s="11"/>
      <c r="QVS257" s="8"/>
      <c r="QVT257" s="9"/>
      <c r="QVY257" s="11"/>
      <c r="QVZ257" s="8"/>
      <c r="QWA257" s="9"/>
      <c r="QWF257" s="11"/>
      <c r="QWG257" s="8"/>
      <c r="QWH257" s="9"/>
      <c r="QWM257" s="11"/>
      <c r="QWN257" s="8"/>
      <c r="QWO257" s="9"/>
      <c r="QWT257" s="11"/>
      <c r="QWU257" s="8"/>
      <c r="QWV257" s="9"/>
      <c r="QXA257" s="11"/>
      <c r="QXB257" s="8"/>
      <c r="QXC257" s="9"/>
      <c r="QXH257" s="11"/>
      <c r="QXI257" s="8"/>
      <c r="QXJ257" s="9"/>
      <c r="QXO257" s="11"/>
      <c r="QXP257" s="8"/>
      <c r="QXQ257" s="9"/>
      <c r="QXV257" s="11"/>
      <c r="QXW257" s="8"/>
      <c r="QXX257" s="9"/>
      <c r="QYC257" s="11"/>
      <c r="QYD257" s="8"/>
      <c r="QYE257" s="9"/>
      <c r="QYJ257" s="11"/>
      <c r="QYK257" s="8"/>
      <c r="QYL257" s="9"/>
      <c r="QYQ257" s="11"/>
      <c r="QYR257" s="8"/>
      <c r="QYS257" s="9"/>
      <c r="QYX257" s="11"/>
      <c r="QYY257" s="8"/>
      <c r="QYZ257" s="9"/>
      <c r="QZE257" s="11"/>
      <c r="QZF257" s="8"/>
      <c r="QZG257" s="9"/>
      <c r="QZL257" s="11"/>
      <c r="QZM257" s="8"/>
      <c r="QZN257" s="9"/>
      <c r="QZS257" s="11"/>
      <c r="QZT257" s="8"/>
      <c r="QZU257" s="9"/>
      <c r="QZZ257" s="11"/>
      <c r="RAA257" s="8"/>
      <c r="RAB257" s="9"/>
      <c r="RAG257" s="11"/>
      <c r="RAH257" s="8"/>
      <c r="RAI257" s="9"/>
      <c r="RAN257" s="11"/>
      <c r="RAO257" s="8"/>
      <c r="RAP257" s="9"/>
      <c r="RAU257" s="11"/>
      <c r="RAV257" s="8"/>
      <c r="RAW257" s="9"/>
      <c r="RBB257" s="11"/>
      <c r="RBC257" s="8"/>
      <c r="RBD257" s="9"/>
      <c r="RBI257" s="11"/>
      <c r="RBJ257" s="8"/>
      <c r="RBK257" s="9"/>
      <c r="RBP257" s="11"/>
      <c r="RBQ257" s="8"/>
      <c r="RBR257" s="9"/>
      <c r="RBW257" s="11"/>
      <c r="RBX257" s="8"/>
      <c r="RBY257" s="9"/>
      <c r="RCD257" s="11"/>
      <c r="RCE257" s="8"/>
      <c r="RCF257" s="9"/>
      <c r="RCK257" s="11"/>
      <c r="RCL257" s="8"/>
      <c r="RCM257" s="9"/>
      <c r="RCR257" s="11"/>
      <c r="RCS257" s="8"/>
      <c r="RCT257" s="9"/>
      <c r="RCY257" s="11"/>
      <c r="RCZ257" s="8"/>
      <c r="RDA257" s="9"/>
      <c r="RDF257" s="11"/>
      <c r="RDG257" s="8"/>
      <c r="RDH257" s="9"/>
      <c r="RDM257" s="11"/>
      <c r="RDN257" s="8"/>
      <c r="RDO257" s="9"/>
      <c r="RDT257" s="11"/>
      <c r="RDU257" s="8"/>
      <c r="RDV257" s="9"/>
      <c r="REA257" s="11"/>
      <c r="REB257" s="8"/>
      <c r="REC257" s="9"/>
      <c r="REH257" s="11"/>
      <c r="REI257" s="8"/>
      <c r="REJ257" s="9"/>
      <c r="REO257" s="11"/>
      <c r="REP257" s="8"/>
      <c r="REQ257" s="9"/>
      <c r="REV257" s="11"/>
      <c r="REW257" s="8"/>
      <c r="REX257" s="9"/>
      <c r="RFC257" s="11"/>
      <c r="RFD257" s="8"/>
      <c r="RFE257" s="9"/>
      <c r="RFJ257" s="11"/>
      <c r="RFK257" s="8"/>
      <c r="RFL257" s="9"/>
      <c r="RFQ257" s="11"/>
      <c r="RFR257" s="8"/>
      <c r="RFS257" s="9"/>
      <c r="RFX257" s="11"/>
      <c r="RFY257" s="8"/>
      <c r="RFZ257" s="9"/>
      <c r="RGE257" s="11"/>
      <c r="RGF257" s="8"/>
      <c r="RGG257" s="9"/>
      <c r="RGL257" s="11"/>
      <c r="RGM257" s="8"/>
      <c r="RGN257" s="9"/>
      <c r="RGS257" s="11"/>
      <c r="RGT257" s="8"/>
      <c r="RGU257" s="9"/>
      <c r="RGZ257" s="11"/>
      <c r="RHA257" s="8"/>
      <c r="RHB257" s="9"/>
      <c r="RHG257" s="11"/>
      <c r="RHH257" s="8"/>
      <c r="RHI257" s="9"/>
      <c r="RHN257" s="11"/>
      <c r="RHO257" s="8"/>
      <c r="RHP257" s="9"/>
      <c r="RHU257" s="11"/>
      <c r="RHV257" s="8"/>
      <c r="RHW257" s="9"/>
      <c r="RIB257" s="11"/>
      <c r="RIC257" s="8"/>
      <c r="RID257" s="9"/>
      <c r="RII257" s="11"/>
      <c r="RIJ257" s="8"/>
      <c r="RIK257" s="9"/>
      <c r="RIP257" s="11"/>
      <c r="RIQ257" s="8"/>
      <c r="RIR257" s="9"/>
      <c r="RIW257" s="11"/>
      <c r="RIX257" s="8"/>
      <c r="RIY257" s="9"/>
      <c r="RJD257" s="11"/>
      <c r="RJE257" s="8"/>
      <c r="RJF257" s="9"/>
      <c r="RJK257" s="11"/>
      <c r="RJL257" s="8"/>
      <c r="RJM257" s="9"/>
      <c r="RJR257" s="11"/>
      <c r="RJS257" s="8"/>
      <c r="RJT257" s="9"/>
      <c r="RJY257" s="11"/>
      <c r="RJZ257" s="8"/>
      <c r="RKA257" s="9"/>
      <c r="RKF257" s="11"/>
      <c r="RKG257" s="8"/>
      <c r="RKH257" s="9"/>
      <c r="RKM257" s="11"/>
      <c r="RKN257" s="8"/>
      <c r="RKO257" s="9"/>
      <c r="RKT257" s="11"/>
      <c r="RKU257" s="8"/>
      <c r="RKV257" s="9"/>
      <c r="RLA257" s="11"/>
      <c r="RLB257" s="8"/>
      <c r="RLC257" s="9"/>
      <c r="RLH257" s="11"/>
      <c r="RLI257" s="8"/>
      <c r="RLJ257" s="9"/>
      <c r="RLO257" s="11"/>
      <c r="RLP257" s="8"/>
      <c r="RLQ257" s="9"/>
      <c r="RLV257" s="11"/>
      <c r="RLW257" s="8"/>
      <c r="RLX257" s="9"/>
      <c r="RMC257" s="11"/>
      <c r="RMD257" s="8"/>
      <c r="RME257" s="9"/>
      <c r="RMJ257" s="11"/>
      <c r="RMK257" s="8"/>
      <c r="RML257" s="9"/>
      <c r="RMQ257" s="11"/>
      <c r="RMR257" s="8"/>
      <c r="RMS257" s="9"/>
      <c r="RMX257" s="11"/>
      <c r="RMY257" s="8"/>
      <c r="RMZ257" s="9"/>
      <c r="RNE257" s="11"/>
      <c r="RNF257" s="8"/>
      <c r="RNG257" s="9"/>
      <c r="RNL257" s="11"/>
      <c r="RNM257" s="8"/>
      <c r="RNN257" s="9"/>
      <c r="RNS257" s="11"/>
      <c r="RNT257" s="8"/>
      <c r="RNU257" s="9"/>
      <c r="RNZ257" s="11"/>
      <c r="ROA257" s="8"/>
      <c r="ROB257" s="9"/>
      <c r="ROG257" s="11"/>
      <c r="ROH257" s="8"/>
      <c r="ROI257" s="9"/>
      <c r="RON257" s="11"/>
      <c r="ROO257" s="8"/>
      <c r="ROP257" s="9"/>
      <c r="ROU257" s="11"/>
      <c r="ROV257" s="8"/>
      <c r="ROW257" s="9"/>
      <c r="RPB257" s="11"/>
      <c r="RPC257" s="8"/>
      <c r="RPD257" s="9"/>
      <c r="RPI257" s="11"/>
      <c r="RPJ257" s="8"/>
      <c r="RPK257" s="9"/>
      <c r="RPP257" s="11"/>
      <c r="RPQ257" s="8"/>
      <c r="RPR257" s="9"/>
      <c r="RPW257" s="11"/>
      <c r="RPX257" s="8"/>
      <c r="RPY257" s="9"/>
      <c r="RQD257" s="11"/>
      <c r="RQE257" s="8"/>
      <c r="RQF257" s="9"/>
      <c r="RQK257" s="11"/>
      <c r="RQL257" s="8"/>
      <c r="RQM257" s="9"/>
      <c r="RQR257" s="11"/>
      <c r="RQS257" s="8"/>
      <c r="RQT257" s="9"/>
      <c r="RQY257" s="11"/>
      <c r="RQZ257" s="8"/>
      <c r="RRA257" s="9"/>
      <c r="RRF257" s="11"/>
      <c r="RRG257" s="8"/>
      <c r="RRH257" s="9"/>
      <c r="RRM257" s="11"/>
      <c r="RRN257" s="8"/>
      <c r="RRO257" s="9"/>
      <c r="RRT257" s="11"/>
      <c r="RRU257" s="8"/>
      <c r="RRV257" s="9"/>
      <c r="RSA257" s="11"/>
      <c r="RSB257" s="8"/>
      <c r="RSC257" s="9"/>
      <c r="RSH257" s="11"/>
      <c r="RSI257" s="8"/>
      <c r="RSJ257" s="9"/>
      <c r="RSO257" s="11"/>
      <c r="RSP257" s="8"/>
      <c r="RSQ257" s="9"/>
      <c r="RSV257" s="11"/>
      <c r="RSW257" s="8"/>
      <c r="RSX257" s="9"/>
      <c r="RTC257" s="11"/>
      <c r="RTD257" s="8"/>
      <c r="RTE257" s="9"/>
      <c r="RTJ257" s="11"/>
      <c r="RTK257" s="8"/>
      <c r="RTL257" s="9"/>
      <c r="RTQ257" s="11"/>
      <c r="RTR257" s="8"/>
      <c r="RTS257" s="9"/>
      <c r="RTX257" s="11"/>
      <c r="RTY257" s="8"/>
      <c r="RTZ257" s="9"/>
      <c r="RUE257" s="11"/>
      <c r="RUF257" s="8"/>
      <c r="RUG257" s="9"/>
      <c r="RUL257" s="11"/>
      <c r="RUM257" s="8"/>
      <c r="RUN257" s="9"/>
      <c r="RUS257" s="11"/>
      <c r="RUT257" s="8"/>
      <c r="RUU257" s="9"/>
      <c r="RUZ257" s="11"/>
      <c r="RVA257" s="8"/>
      <c r="RVB257" s="9"/>
      <c r="RVG257" s="11"/>
      <c r="RVH257" s="8"/>
      <c r="RVI257" s="9"/>
      <c r="RVN257" s="11"/>
      <c r="RVO257" s="8"/>
      <c r="RVP257" s="9"/>
      <c r="RVU257" s="11"/>
      <c r="RVV257" s="8"/>
      <c r="RVW257" s="9"/>
      <c r="RWB257" s="11"/>
      <c r="RWC257" s="8"/>
      <c r="RWD257" s="9"/>
      <c r="RWI257" s="11"/>
      <c r="RWJ257" s="8"/>
      <c r="RWK257" s="9"/>
      <c r="RWP257" s="11"/>
      <c r="RWQ257" s="8"/>
      <c r="RWR257" s="9"/>
      <c r="RWW257" s="11"/>
      <c r="RWX257" s="8"/>
      <c r="RWY257" s="9"/>
      <c r="RXD257" s="11"/>
      <c r="RXE257" s="8"/>
      <c r="RXF257" s="9"/>
      <c r="RXK257" s="11"/>
      <c r="RXL257" s="8"/>
      <c r="RXM257" s="9"/>
      <c r="RXR257" s="11"/>
      <c r="RXS257" s="8"/>
      <c r="RXT257" s="9"/>
      <c r="RXY257" s="11"/>
      <c r="RXZ257" s="8"/>
      <c r="RYA257" s="9"/>
      <c r="RYF257" s="11"/>
      <c r="RYG257" s="8"/>
      <c r="RYH257" s="9"/>
      <c r="RYM257" s="11"/>
      <c r="RYN257" s="8"/>
      <c r="RYO257" s="9"/>
      <c r="RYT257" s="11"/>
      <c r="RYU257" s="8"/>
      <c r="RYV257" s="9"/>
      <c r="RZA257" s="11"/>
      <c r="RZB257" s="8"/>
      <c r="RZC257" s="9"/>
      <c r="RZH257" s="11"/>
      <c r="RZI257" s="8"/>
      <c r="RZJ257" s="9"/>
      <c r="RZO257" s="11"/>
      <c r="RZP257" s="8"/>
      <c r="RZQ257" s="9"/>
      <c r="RZV257" s="11"/>
      <c r="RZW257" s="8"/>
      <c r="RZX257" s="9"/>
      <c r="SAC257" s="11"/>
      <c r="SAD257" s="8"/>
      <c r="SAE257" s="9"/>
      <c r="SAJ257" s="11"/>
      <c r="SAK257" s="8"/>
      <c r="SAL257" s="9"/>
      <c r="SAQ257" s="11"/>
      <c r="SAR257" s="8"/>
      <c r="SAS257" s="9"/>
      <c r="SAX257" s="11"/>
      <c r="SAY257" s="8"/>
      <c r="SAZ257" s="9"/>
      <c r="SBE257" s="11"/>
      <c r="SBF257" s="8"/>
      <c r="SBG257" s="9"/>
      <c r="SBL257" s="11"/>
      <c r="SBM257" s="8"/>
      <c r="SBN257" s="9"/>
      <c r="SBS257" s="11"/>
      <c r="SBT257" s="8"/>
      <c r="SBU257" s="9"/>
      <c r="SBZ257" s="11"/>
      <c r="SCA257" s="8"/>
      <c r="SCB257" s="9"/>
      <c r="SCG257" s="11"/>
      <c r="SCH257" s="8"/>
      <c r="SCI257" s="9"/>
      <c r="SCN257" s="11"/>
      <c r="SCO257" s="8"/>
      <c r="SCP257" s="9"/>
      <c r="SCU257" s="11"/>
      <c r="SCV257" s="8"/>
      <c r="SCW257" s="9"/>
      <c r="SDB257" s="11"/>
      <c r="SDC257" s="8"/>
      <c r="SDD257" s="9"/>
      <c r="SDI257" s="11"/>
      <c r="SDJ257" s="8"/>
      <c r="SDK257" s="9"/>
      <c r="SDP257" s="11"/>
      <c r="SDQ257" s="8"/>
      <c r="SDR257" s="9"/>
      <c r="SDW257" s="11"/>
      <c r="SDX257" s="8"/>
      <c r="SDY257" s="9"/>
      <c r="SED257" s="11"/>
      <c r="SEE257" s="8"/>
      <c r="SEF257" s="9"/>
      <c r="SEK257" s="11"/>
      <c r="SEL257" s="8"/>
      <c r="SEM257" s="9"/>
      <c r="SER257" s="11"/>
      <c r="SES257" s="8"/>
      <c r="SET257" s="9"/>
      <c r="SEY257" s="11"/>
      <c r="SEZ257" s="8"/>
      <c r="SFA257" s="9"/>
      <c r="SFF257" s="11"/>
      <c r="SFG257" s="8"/>
      <c r="SFH257" s="9"/>
      <c r="SFM257" s="11"/>
      <c r="SFN257" s="8"/>
      <c r="SFO257" s="9"/>
      <c r="SFT257" s="11"/>
      <c r="SFU257" s="8"/>
      <c r="SFV257" s="9"/>
      <c r="SGA257" s="11"/>
      <c r="SGB257" s="8"/>
      <c r="SGC257" s="9"/>
      <c r="SGH257" s="11"/>
      <c r="SGI257" s="8"/>
      <c r="SGJ257" s="9"/>
      <c r="SGO257" s="11"/>
      <c r="SGP257" s="8"/>
      <c r="SGQ257" s="9"/>
      <c r="SGV257" s="11"/>
      <c r="SGW257" s="8"/>
      <c r="SGX257" s="9"/>
      <c r="SHC257" s="11"/>
      <c r="SHD257" s="8"/>
      <c r="SHE257" s="9"/>
      <c r="SHJ257" s="11"/>
      <c r="SHK257" s="8"/>
      <c r="SHL257" s="9"/>
      <c r="SHQ257" s="11"/>
      <c r="SHR257" s="8"/>
      <c r="SHS257" s="9"/>
      <c r="SHX257" s="11"/>
      <c r="SHY257" s="8"/>
      <c r="SHZ257" s="9"/>
      <c r="SIE257" s="11"/>
      <c r="SIF257" s="8"/>
      <c r="SIG257" s="9"/>
      <c r="SIL257" s="11"/>
      <c r="SIM257" s="8"/>
      <c r="SIN257" s="9"/>
      <c r="SIS257" s="11"/>
      <c r="SIT257" s="8"/>
      <c r="SIU257" s="9"/>
      <c r="SIZ257" s="11"/>
      <c r="SJA257" s="8"/>
      <c r="SJB257" s="9"/>
      <c r="SJG257" s="11"/>
      <c r="SJH257" s="8"/>
      <c r="SJI257" s="9"/>
      <c r="SJN257" s="11"/>
      <c r="SJO257" s="8"/>
      <c r="SJP257" s="9"/>
      <c r="SJU257" s="11"/>
      <c r="SJV257" s="8"/>
      <c r="SJW257" s="9"/>
      <c r="SKB257" s="11"/>
      <c r="SKC257" s="8"/>
      <c r="SKD257" s="9"/>
      <c r="SKI257" s="11"/>
      <c r="SKJ257" s="8"/>
      <c r="SKK257" s="9"/>
      <c r="SKP257" s="11"/>
      <c r="SKQ257" s="8"/>
      <c r="SKR257" s="9"/>
      <c r="SKW257" s="11"/>
      <c r="SKX257" s="8"/>
      <c r="SKY257" s="9"/>
      <c r="SLD257" s="11"/>
      <c r="SLE257" s="8"/>
      <c r="SLF257" s="9"/>
      <c r="SLK257" s="11"/>
      <c r="SLL257" s="8"/>
      <c r="SLM257" s="9"/>
      <c r="SLR257" s="11"/>
      <c r="SLS257" s="8"/>
      <c r="SLT257" s="9"/>
      <c r="SLY257" s="11"/>
      <c r="SLZ257" s="8"/>
      <c r="SMA257" s="9"/>
      <c r="SMF257" s="11"/>
      <c r="SMG257" s="8"/>
      <c r="SMH257" s="9"/>
      <c r="SMM257" s="11"/>
      <c r="SMN257" s="8"/>
      <c r="SMO257" s="9"/>
      <c r="SMT257" s="11"/>
      <c r="SMU257" s="8"/>
      <c r="SMV257" s="9"/>
      <c r="SNA257" s="11"/>
      <c r="SNB257" s="8"/>
      <c r="SNC257" s="9"/>
      <c r="SNH257" s="11"/>
      <c r="SNI257" s="8"/>
      <c r="SNJ257" s="9"/>
      <c r="SNO257" s="11"/>
      <c r="SNP257" s="8"/>
      <c r="SNQ257" s="9"/>
      <c r="SNV257" s="11"/>
      <c r="SNW257" s="8"/>
      <c r="SNX257" s="9"/>
      <c r="SOC257" s="11"/>
      <c r="SOD257" s="8"/>
      <c r="SOE257" s="9"/>
      <c r="SOJ257" s="11"/>
      <c r="SOK257" s="8"/>
      <c r="SOL257" s="9"/>
      <c r="SOQ257" s="11"/>
      <c r="SOR257" s="8"/>
      <c r="SOS257" s="9"/>
      <c r="SOX257" s="11"/>
      <c r="SOY257" s="8"/>
      <c r="SOZ257" s="9"/>
      <c r="SPE257" s="11"/>
      <c r="SPF257" s="8"/>
      <c r="SPG257" s="9"/>
      <c r="SPL257" s="11"/>
      <c r="SPM257" s="8"/>
      <c r="SPN257" s="9"/>
      <c r="SPS257" s="11"/>
      <c r="SPT257" s="8"/>
      <c r="SPU257" s="9"/>
      <c r="SPZ257" s="11"/>
      <c r="SQA257" s="8"/>
      <c r="SQB257" s="9"/>
      <c r="SQG257" s="11"/>
      <c r="SQH257" s="8"/>
      <c r="SQI257" s="9"/>
      <c r="SQN257" s="11"/>
      <c r="SQO257" s="8"/>
      <c r="SQP257" s="9"/>
      <c r="SQU257" s="11"/>
      <c r="SQV257" s="8"/>
      <c r="SQW257" s="9"/>
      <c r="SRB257" s="11"/>
      <c r="SRC257" s="8"/>
      <c r="SRD257" s="9"/>
      <c r="SRI257" s="11"/>
      <c r="SRJ257" s="8"/>
      <c r="SRK257" s="9"/>
      <c r="SRP257" s="11"/>
      <c r="SRQ257" s="8"/>
      <c r="SRR257" s="9"/>
      <c r="SRW257" s="11"/>
      <c r="SRX257" s="8"/>
      <c r="SRY257" s="9"/>
      <c r="SSD257" s="11"/>
      <c r="SSE257" s="8"/>
      <c r="SSF257" s="9"/>
      <c r="SSK257" s="11"/>
      <c r="SSL257" s="8"/>
      <c r="SSM257" s="9"/>
      <c r="SSR257" s="11"/>
      <c r="SSS257" s="8"/>
      <c r="SST257" s="9"/>
      <c r="SSY257" s="11"/>
      <c r="SSZ257" s="8"/>
      <c r="STA257" s="9"/>
      <c r="STF257" s="11"/>
      <c r="STG257" s="8"/>
      <c r="STH257" s="9"/>
      <c r="STM257" s="11"/>
      <c r="STN257" s="8"/>
      <c r="STO257" s="9"/>
      <c r="STT257" s="11"/>
      <c r="STU257" s="8"/>
      <c r="STV257" s="9"/>
      <c r="SUA257" s="11"/>
      <c r="SUB257" s="8"/>
      <c r="SUC257" s="9"/>
      <c r="SUH257" s="11"/>
      <c r="SUI257" s="8"/>
      <c r="SUJ257" s="9"/>
      <c r="SUO257" s="11"/>
      <c r="SUP257" s="8"/>
      <c r="SUQ257" s="9"/>
      <c r="SUV257" s="11"/>
      <c r="SUW257" s="8"/>
      <c r="SUX257" s="9"/>
      <c r="SVC257" s="11"/>
      <c r="SVD257" s="8"/>
      <c r="SVE257" s="9"/>
      <c r="SVJ257" s="11"/>
      <c r="SVK257" s="8"/>
      <c r="SVL257" s="9"/>
      <c r="SVQ257" s="11"/>
      <c r="SVR257" s="8"/>
      <c r="SVS257" s="9"/>
      <c r="SVX257" s="11"/>
      <c r="SVY257" s="8"/>
      <c r="SVZ257" s="9"/>
      <c r="SWE257" s="11"/>
      <c r="SWF257" s="8"/>
      <c r="SWG257" s="9"/>
      <c r="SWL257" s="11"/>
      <c r="SWM257" s="8"/>
      <c r="SWN257" s="9"/>
      <c r="SWS257" s="11"/>
      <c r="SWT257" s="8"/>
      <c r="SWU257" s="9"/>
      <c r="SWZ257" s="11"/>
      <c r="SXA257" s="8"/>
      <c r="SXB257" s="9"/>
      <c r="SXG257" s="11"/>
      <c r="SXH257" s="8"/>
      <c r="SXI257" s="9"/>
      <c r="SXN257" s="11"/>
      <c r="SXO257" s="8"/>
      <c r="SXP257" s="9"/>
      <c r="SXU257" s="11"/>
      <c r="SXV257" s="8"/>
      <c r="SXW257" s="9"/>
      <c r="SYB257" s="11"/>
      <c r="SYC257" s="8"/>
      <c r="SYD257" s="9"/>
      <c r="SYI257" s="11"/>
      <c r="SYJ257" s="8"/>
      <c r="SYK257" s="9"/>
      <c r="SYP257" s="11"/>
      <c r="SYQ257" s="8"/>
      <c r="SYR257" s="9"/>
      <c r="SYW257" s="11"/>
      <c r="SYX257" s="8"/>
      <c r="SYY257" s="9"/>
      <c r="SZD257" s="11"/>
      <c r="SZE257" s="8"/>
      <c r="SZF257" s="9"/>
      <c r="SZK257" s="11"/>
      <c r="SZL257" s="8"/>
      <c r="SZM257" s="9"/>
      <c r="SZR257" s="11"/>
      <c r="SZS257" s="8"/>
      <c r="SZT257" s="9"/>
      <c r="SZY257" s="11"/>
      <c r="SZZ257" s="8"/>
      <c r="TAA257" s="9"/>
      <c r="TAF257" s="11"/>
      <c r="TAG257" s="8"/>
      <c r="TAH257" s="9"/>
      <c r="TAM257" s="11"/>
      <c r="TAN257" s="8"/>
      <c r="TAO257" s="9"/>
      <c r="TAT257" s="11"/>
      <c r="TAU257" s="8"/>
      <c r="TAV257" s="9"/>
      <c r="TBA257" s="11"/>
      <c r="TBB257" s="8"/>
      <c r="TBC257" s="9"/>
      <c r="TBH257" s="11"/>
      <c r="TBI257" s="8"/>
      <c r="TBJ257" s="9"/>
      <c r="TBO257" s="11"/>
      <c r="TBP257" s="8"/>
      <c r="TBQ257" s="9"/>
      <c r="TBV257" s="11"/>
      <c r="TBW257" s="8"/>
      <c r="TBX257" s="9"/>
      <c r="TCC257" s="11"/>
      <c r="TCD257" s="8"/>
      <c r="TCE257" s="9"/>
      <c r="TCJ257" s="11"/>
      <c r="TCK257" s="8"/>
      <c r="TCL257" s="9"/>
      <c r="TCQ257" s="11"/>
      <c r="TCR257" s="8"/>
      <c r="TCS257" s="9"/>
      <c r="TCX257" s="11"/>
      <c r="TCY257" s="8"/>
      <c r="TCZ257" s="9"/>
      <c r="TDE257" s="11"/>
      <c r="TDF257" s="8"/>
      <c r="TDG257" s="9"/>
      <c r="TDL257" s="11"/>
      <c r="TDM257" s="8"/>
      <c r="TDN257" s="9"/>
      <c r="TDS257" s="11"/>
      <c r="TDT257" s="8"/>
      <c r="TDU257" s="9"/>
      <c r="TDZ257" s="11"/>
      <c r="TEA257" s="8"/>
      <c r="TEB257" s="9"/>
      <c r="TEG257" s="11"/>
      <c r="TEH257" s="8"/>
      <c r="TEI257" s="9"/>
      <c r="TEN257" s="11"/>
      <c r="TEO257" s="8"/>
      <c r="TEP257" s="9"/>
      <c r="TEU257" s="11"/>
      <c r="TEV257" s="8"/>
      <c r="TEW257" s="9"/>
      <c r="TFB257" s="11"/>
      <c r="TFC257" s="8"/>
      <c r="TFD257" s="9"/>
      <c r="TFI257" s="11"/>
      <c r="TFJ257" s="8"/>
      <c r="TFK257" s="9"/>
      <c r="TFP257" s="11"/>
      <c r="TFQ257" s="8"/>
      <c r="TFR257" s="9"/>
      <c r="TFW257" s="11"/>
      <c r="TFX257" s="8"/>
      <c r="TFY257" s="9"/>
      <c r="TGD257" s="11"/>
      <c r="TGE257" s="8"/>
      <c r="TGF257" s="9"/>
      <c r="TGK257" s="11"/>
      <c r="TGL257" s="8"/>
      <c r="TGM257" s="9"/>
      <c r="TGR257" s="11"/>
      <c r="TGS257" s="8"/>
      <c r="TGT257" s="9"/>
      <c r="TGY257" s="11"/>
      <c r="TGZ257" s="8"/>
      <c r="THA257" s="9"/>
      <c r="THF257" s="11"/>
      <c r="THG257" s="8"/>
      <c r="THH257" s="9"/>
      <c r="THM257" s="11"/>
      <c r="THN257" s="8"/>
      <c r="THO257" s="9"/>
      <c r="THT257" s="11"/>
      <c r="THU257" s="8"/>
      <c r="THV257" s="9"/>
      <c r="TIA257" s="11"/>
      <c r="TIB257" s="8"/>
      <c r="TIC257" s="9"/>
      <c r="TIH257" s="11"/>
      <c r="TII257" s="8"/>
      <c r="TIJ257" s="9"/>
      <c r="TIO257" s="11"/>
      <c r="TIP257" s="8"/>
      <c r="TIQ257" s="9"/>
      <c r="TIV257" s="11"/>
      <c r="TIW257" s="8"/>
      <c r="TIX257" s="9"/>
      <c r="TJC257" s="11"/>
      <c r="TJD257" s="8"/>
      <c r="TJE257" s="9"/>
      <c r="TJJ257" s="11"/>
      <c r="TJK257" s="8"/>
      <c r="TJL257" s="9"/>
      <c r="TJQ257" s="11"/>
      <c r="TJR257" s="8"/>
      <c r="TJS257" s="9"/>
      <c r="TJX257" s="11"/>
      <c r="TJY257" s="8"/>
      <c r="TJZ257" s="9"/>
      <c r="TKE257" s="11"/>
      <c r="TKF257" s="8"/>
      <c r="TKG257" s="9"/>
      <c r="TKL257" s="11"/>
      <c r="TKM257" s="8"/>
      <c r="TKN257" s="9"/>
      <c r="TKS257" s="11"/>
      <c r="TKT257" s="8"/>
      <c r="TKU257" s="9"/>
      <c r="TKZ257" s="11"/>
      <c r="TLA257" s="8"/>
      <c r="TLB257" s="9"/>
      <c r="TLG257" s="11"/>
      <c r="TLH257" s="8"/>
      <c r="TLI257" s="9"/>
      <c r="TLN257" s="11"/>
      <c r="TLO257" s="8"/>
      <c r="TLP257" s="9"/>
      <c r="TLU257" s="11"/>
      <c r="TLV257" s="8"/>
      <c r="TLW257" s="9"/>
      <c r="TMB257" s="11"/>
      <c r="TMC257" s="8"/>
      <c r="TMD257" s="9"/>
      <c r="TMI257" s="11"/>
      <c r="TMJ257" s="8"/>
      <c r="TMK257" s="9"/>
      <c r="TMP257" s="11"/>
      <c r="TMQ257" s="8"/>
      <c r="TMR257" s="9"/>
      <c r="TMW257" s="11"/>
      <c r="TMX257" s="8"/>
      <c r="TMY257" s="9"/>
      <c r="TND257" s="11"/>
      <c r="TNE257" s="8"/>
      <c r="TNF257" s="9"/>
      <c r="TNK257" s="11"/>
      <c r="TNL257" s="8"/>
      <c r="TNM257" s="9"/>
      <c r="TNR257" s="11"/>
      <c r="TNS257" s="8"/>
      <c r="TNT257" s="9"/>
      <c r="TNY257" s="11"/>
      <c r="TNZ257" s="8"/>
      <c r="TOA257" s="9"/>
      <c r="TOF257" s="11"/>
      <c r="TOG257" s="8"/>
      <c r="TOH257" s="9"/>
      <c r="TOM257" s="11"/>
      <c r="TON257" s="8"/>
      <c r="TOO257" s="9"/>
      <c r="TOT257" s="11"/>
      <c r="TOU257" s="8"/>
      <c r="TOV257" s="9"/>
      <c r="TPA257" s="11"/>
      <c r="TPB257" s="8"/>
      <c r="TPC257" s="9"/>
      <c r="TPH257" s="11"/>
      <c r="TPI257" s="8"/>
      <c r="TPJ257" s="9"/>
      <c r="TPO257" s="11"/>
      <c r="TPP257" s="8"/>
      <c r="TPQ257" s="9"/>
      <c r="TPV257" s="11"/>
      <c r="TPW257" s="8"/>
      <c r="TPX257" s="9"/>
      <c r="TQC257" s="11"/>
      <c r="TQD257" s="8"/>
      <c r="TQE257" s="9"/>
      <c r="TQJ257" s="11"/>
      <c r="TQK257" s="8"/>
      <c r="TQL257" s="9"/>
      <c r="TQQ257" s="11"/>
      <c r="TQR257" s="8"/>
      <c r="TQS257" s="9"/>
      <c r="TQX257" s="11"/>
      <c r="TQY257" s="8"/>
      <c r="TQZ257" s="9"/>
      <c r="TRE257" s="11"/>
      <c r="TRF257" s="8"/>
      <c r="TRG257" s="9"/>
      <c r="TRL257" s="11"/>
      <c r="TRM257" s="8"/>
      <c r="TRN257" s="9"/>
      <c r="TRS257" s="11"/>
      <c r="TRT257" s="8"/>
      <c r="TRU257" s="9"/>
      <c r="TRZ257" s="11"/>
      <c r="TSA257" s="8"/>
      <c r="TSB257" s="9"/>
      <c r="TSG257" s="11"/>
      <c r="TSH257" s="8"/>
      <c r="TSI257" s="9"/>
      <c r="TSN257" s="11"/>
      <c r="TSO257" s="8"/>
      <c r="TSP257" s="9"/>
      <c r="TSU257" s="11"/>
      <c r="TSV257" s="8"/>
      <c r="TSW257" s="9"/>
      <c r="TTB257" s="11"/>
      <c r="TTC257" s="8"/>
      <c r="TTD257" s="9"/>
      <c r="TTI257" s="11"/>
      <c r="TTJ257" s="8"/>
      <c r="TTK257" s="9"/>
      <c r="TTP257" s="11"/>
      <c r="TTQ257" s="8"/>
      <c r="TTR257" s="9"/>
      <c r="TTW257" s="11"/>
      <c r="TTX257" s="8"/>
      <c r="TTY257" s="9"/>
      <c r="TUD257" s="11"/>
      <c r="TUE257" s="8"/>
      <c r="TUF257" s="9"/>
      <c r="TUK257" s="11"/>
      <c r="TUL257" s="8"/>
      <c r="TUM257" s="9"/>
      <c r="TUR257" s="11"/>
      <c r="TUS257" s="8"/>
      <c r="TUT257" s="9"/>
      <c r="TUY257" s="11"/>
      <c r="TUZ257" s="8"/>
      <c r="TVA257" s="9"/>
      <c r="TVF257" s="11"/>
      <c r="TVG257" s="8"/>
      <c r="TVH257" s="9"/>
      <c r="TVM257" s="11"/>
      <c r="TVN257" s="8"/>
      <c r="TVO257" s="9"/>
      <c r="TVT257" s="11"/>
      <c r="TVU257" s="8"/>
      <c r="TVV257" s="9"/>
      <c r="TWA257" s="11"/>
      <c r="TWB257" s="8"/>
      <c r="TWC257" s="9"/>
      <c r="TWH257" s="11"/>
      <c r="TWI257" s="8"/>
      <c r="TWJ257" s="9"/>
      <c r="TWO257" s="11"/>
      <c r="TWP257" s="8"/>
      <c r="TWQ257" s="9"/>
      <c r="TWV257" s="11"/>
      <c r="TWW257" s="8"/>
      <c r="TWX257" s="9"/>
      <c r="TXC257" s="11"/>
      <c r="TXD257" s="8"/>
      <c r="TXE257" s="9"/>
      <c r="TXJ257" s="11"/>
      <c r="TXK257" s="8"/>
      <c r="TXL257" s="9"/>
      <c r="TXQ257" s="11"/>
      <c r="TXR257" s="8"/>
      <c r="TXS257" s="9"/>
      <c r="TXX257" s="11"/>
      <c r="TXY257" s="8"/>
      <c r="TXZ257" s="9"/>
      <c r="TYE257" s="11"/>
      <c r="TYF257" s="8"/>
      <c r="TYG257" s="9"/>
      <c r="TYL257" s="11"/>
      <c r="TYM257" s="8"/>
      <c r="TYN257" s="9"/>
      <c r="TYS257" s="11"/>
      <c r="TYT257" s="8"/>
      <c r="TYU257" s="9"/>
      <c r="TYZ257" s="11"/>
      <c r="TZA257" s="8"/>
      <c r="TZB257" s="9"/>
      <c r="TZG257" s="11"/>
      <c r="TZH257" s="8"/>
      <c r="TZI257" s="9"/>
      <c r="TZN257" s="11"/>
      <c r="TZO257" s="8"/>
      <c r="TZP257" s="9"/>
      <c r="TZU257" s="11"/>
      <c r="TZV257" s="8"/>
      <c r="TZW257" s="9"/>
      <c r="UAB257" s="11"/>
      <c r="UAC257" s="8"/>
      <c r="UAD257" s="9"/>
      <c r="UAI257" s="11"/>
      <c r="UAJ257" s="8"/>
      <c r="UAK257" s="9"/>
      <c r="UAP257" s="11"/>
      <c r="UAQ257" s="8"/>
      <c r="UAR257" s="9"/>
      <c r="UAW257" s="11"/>
      <c r="UAX257" s="8"/>
      <c r="UAY257" s="9"/>
      <c r="UBD257" s="11"/>
      <c r="UBE257" s="8"/>
      <c r="UBF257" s="9"/>
      <c r="UBK257" s="11"/>
      <c r="UBL257" s="8"/>
      <c r="UBM257" s="9"/>
      <c r="UBR257" s="11"/>
      <c r="UBS257" s="8"/>
      <c r="UBT257" s="9"/>
      <c r="UBY257" s="11"/>
      <c r="UBZ257" s="8"/>
      <c r="UCA257" s="9"/>
      <c r="UCF257" s="11"/>
      <c r="UCG257" s="8"/>
      <c r="UCH257" s="9"/>
      <c r="UCM257" s="11"/>
      <c r="UCN257" s="8"/>
      <c r="UCO257" s="9"/>
      <c r="UCT257" s="11"/>
      <c r="UCU257" s="8"/>
      <c r="UCV257" s="9"/>
      <c r="UDA257" s="11"/>
      <c r="UDB257" s="8"/>
      <c r="UDC257" s="9"/>
      <c r="UDH257" s="11"/>
      <c r="UDI257" s="8"/>
      <c r="UDJ257" s="9"/>
      <c r="UDO257" s="11"/>
      <c r="UDP257" s="8"/>
      <c r="UDQ257" s="9"/>
      <c r="UDV257" s="11"/>
      <c r="UDW257" s="8"/>
      <c r="UDX257" s="9"/>
      <c r="UEC257" s="11"/>
      <c r="UED257" s="8"/>
      <c r="UEE257" s="9"/>
      <c r="UEJ257" s="11"/>
      <c r="UEK257" s="8"/>
      <c r="UEL257" s="9"/>
      <c r="UEQ257" s="11"/>
      <c r="UER257" s="8"/>
      <c r="UES257" s="9"/>
      <c r="UEX257" s="11"/>
      <c r="UEY257" s="8"/>
      <c r="UEZ257" s="9"/>
      <c r="UFE257" s="11"/>
      <c r="UFF257" s="8"/>
      <c r="UFG257" s="9"/>
      <c r="UFL257" s="11"/>
      <c r="UFM257" s="8"/>
      <c r="UFN257" s="9"/>
      <c r="UFS257" s="11"/>
      <c r="UFT257" s="8"/>
      <c r="UFU257" s="9"/>
      <c r="UFZ257" s="11"/>
      <c r="UGA257" s="8"/>
      <c r="UGB257" s="9"/>
      <c r="UGG257" s="11"/>
      <c r="UGH257" s="8"/>
      <c r="UGI257" s="9"/>
      <c r="UGN257" s="11"/>
      <c r="UGO257" s="8"/>
      <c r="UGP257" s="9"/>
      <c r="UGU257" s="11"/>
      <c r="UGV257" s="8"/>
      <c r="UGW257" s="9"/>
      <c r="UHB257" s="11"/>
      <c r="UHC257" s="8"/>
      <c r="UHD257" s="9"/>
      <c r="UHI257" s="11"/>
      <c r="UHJ257" s="8"/>
      <c r="UHK257" s="9"/>
      <c r="UHP257" s="11"/>
      <c r="UHQ257" s="8"/>
      <c r="UHR257" s="9"/>
      <c r="UHW257" s="11"/>
      <c r="UHX257" s="8"/>
      <c r="UHY257" s="9"/>
      <c r="UID257" s="11"/>
      <c r="UIE257" s="8"/>
      <c r="UIF257" s="9"/>
      <c r="UIK257" s="11"/>
      <c r="UIL257" s="8"/>
      <c r="UIM257" s="9"/>
      <c r="UIR257" s="11"/>
      <c r="UIS257" s="8"/>
      <c r="UIT257" s="9"/>
      <c r="UIY257" s="11"/>
      <c r="UIZ257" s="8"/>
      <c r="UJA257" s="9"/>
      <c r="UJF257" s="11"/>
      <c r="UJG257" s="8"/>
      <c r="UJH257" s="9"/>
      <c r="UJM257" s="11"/>
      <c r="UJN257" s="8"/>
      <c r="UJO257" s="9"/>
      <c r="UJT257" s="11"/>
      <c r="UJU257" s="8"/>
      <c r="UJV257" s="9"/>
      <c r="UKA257" s="11"/>
      <c r="UKB257" s="8"/>
      <c r="UKC257" s="9"/>
      <c r="UKH257" s="11"/>
      <c r="UKI257" s="8"/>
      <c r="UKJ257" s="9"/>
      <c r="UKO257" s="11"/>
      <c r="UKP257" s="8"/>
      <c r="UKQ257" s="9"/>
      <c r="UKV257" s="11"/>
      <c r="UKW257" s="8"/>
      <c r="UKX257" s="9"/>
      <c r="ULC257" s="11"/>
      <c r="ULD257" s="8"/>
      <c r="ULE257" s="9"/>
      <c r="ULJ257" s="11"/>
      <c r="ULK257" s="8"/>
      <c r="ULL257" s="9"/>
      <c r="ULQ257" s="11"/>
      <c r="ULR257" s="8"/>
      <c r="ULS257" s="9"/>
      <c r="ULX257" s="11"/>
      <c r="ULY257" s="8"/>
      <c r="ULZ257" s="9"/>
      <c r="UME257" s="11"/>
      <c r="UMF257" s="8"/>
      <c r="UMG257" s="9"/>
      <c r="UML257" s="11"/>
      <c r="UMM257" s="8"/>
      <c r="UMN257" s="9"/>
      <c r="UMS257" s="11"/>
      <c r="UMT257" s="8"/>
      <c r="UMU257" s="9"/>
      <c r="UMZ257" s="11"/>
      <c r="UNA257" s="8"/>
      <c r="UNB257" s="9"/>
      <c r="UNG257" s="11"/>
      <c r="UNH257" s="8"/>
      <c r="UNI257" s="9"/>
      <c r="UNN257" s="11"/>
      <c r="UNO257" s="8"/>
      <c r="UNP257" s="9"/>
      <c r="UNU257" s="11"/>
      <c r="UNV257" s="8"/>
      <c r="UNW257" s="9"/>
      <c r="UOB257" s="11"/>
      <c r="UOC257" s="8"/>
      <c r="UOD257" s="9"/>
      <c r="UOI257" s="11"/>
      <c r="UOJ257" s="8"/>
      <c r="UOK257" s="9"/>
      <c r="UOP257" s="11"/>
      <c r="UOQ257" s="8"/>
      <c r="UOR257" s="9"/>
      <c r="UOW257" s="11"/>
      <c r="UOX257" s="8"/>
      <c r="UOY257" s="9"/>
      <c r="UPD257" s="11"/>
      <c r="UPE257" s="8"/>
      <c r="UPF257" s="9"/>
      <c r="UPK257" s="11"/>
      <c r="UPL257" s="8"/>
      <c r="UPM257" s="9"/>
      <c r="UPR257" s="11"/>
      <c r="UPS257" s="8"/>
      <c r="UPT257" s="9"/>
      <c r="UPY257" s="11"/>
      <c r="UPZ257" s="8"/>
      <c r="UQA257" s="9"/>
      <c r="UQF257" s="11"/>
      <c r="UQG257" s="8"/>
      <c r="UQH257" s="9"/>
      <c r="UQM257" s="11"/>
      <c r="UQN257" s="8"/>
      <c r="UQO257" s="9"/>
      <c r="UQT257" s="11"/>
      <c r="UQU257" s="8"/>
      <c r="UQV257" s="9"/>
      <c r="URA257" s="11"/>
      <c r="URB257" s="8"/>
      <c r="URC257" s="9"/>
      <c r="URH257" s="11"/>
      <c r="URI257" s="8"/>
      <c r="URJ257" s="9"/>
      <c r="URO257" s="11"/>
      <c r="URP257" s="8"/>
      <c r="URQ257" s="9"/>
      <c r="URV257" s="11"/>
      <c r="URW257" s="8"/>
      <c r="URX257" s="9"/>
      <c r="USC257" s="11"/>
      <c r="USD257" s="8"/>
      <c r="USE257" s="9"/>
      <c r="USJ257" s="11"/>
      <c r="USK257" s="8"/>
      <c r="USL257" s="9"/>
      <c r="USQ257" s="11"/>
      <c r="USR257" s="8"/>
      <c r="USS257" s="9"/>
      <c r="USX257" s="11"/>
      <c r="USY257" s="8"/>
      <c r="USZ257" s="9"/>
      <c r="UTE257" s="11"/>
      <c r="UTF257" s="8"/>
      <c r="UTG257" s="9"/>
      <c r="UTL257" s="11"/>
      <c r="UTM257" s="8"/>
      <c r="UTN257" s="9"/>
      <c r="UTS257" s="11"/>
      <c r="UTT257" s="8"/>
      <c r="UTU257" s="9"/>
      <c r="UTZ257" s="11"/>
      <c r="UUA257" s="8"/>
      <c r="UUB257" s="9"/>
      <c r="UUG257" s="11"/>
      <c r="UUH257" s="8"/>
      <c r="UUI257" s="9"/>
      <c r="UUN257" s="11"/>
      <c r="UUO257" s="8"/>
      <c r="UUP257" s="9"/>
      <c r="UUU257" s="11"/>
      <c r="UUV257" s="8"/>
      <c r="UUW257" s="9"/>
      <c r="UVB257" s="11"/>
      <c r="UVC257" s="8"/>
      <c r="UVD257" s="9"/>
      <c r="UVI257" s="11"/>
      <c r="UVJ257" s="8"/>
      <c r="UVK257" s="9"/>
      <c r="UVP257" s="11"/>
      <c r="UVQ257" s="8"/>
      <c r="UVR257" s="9"/>
      <c r="UVW257" s="11"/>
      <c r="UVX257" s="8"/>
      <c r="UVY257" s="9"/>
      <c r="UWD257" s="11"/>
      <c r="UWE257" s="8"/>
      <c r="UWF257" s="9"/>
      <c r="UWK257" s="11"/>
      <c r="UWL257" s="8"/>
      <c r="UWM257" s="9"/>
      <c r="UWR257" s="11"/>
      <c r="UWS257" s="8"/>
      <c r="UWT257" s="9"/>
      <c r="UWY257" s="11"/>
      <c r="UWZ257" s="8"/>
      <c r="UXA257" s="9"/>
      <c r="UXF257" s="11"/>
      <c r="UXG257" s="8"/>
      <c r="UXH257" s="9"/>
      <c r="UXM257" s="11"/>
      <c r="UXN257" s="8"/>
      <c r="UXO257" s="9"/>
      <c r="UXT257" s="11"/>
      <c r="UXU257" s="8"/>
      <c r="UXV257" s="9"/>
      <c r="UYA257" s="11"/>
      <c r="UYB257" s="8"/>
      <c r="UYC257" s="9"/>
      <c r="UYH257" s="11"/>
      <c r="UYI257" s="8"/>
      <c r="UYJ257" s="9"/>
      <c r="UYO257" s="11"/>
      <c r="UYP257" s="8"/>
      <c r="UYQ257" s="9"/>
      <c r="UYV257" s="11"/>
      <c r="UYW257" s="8"/>
      <c r="UYX257" s="9"/>
      <c r="UZC257" s="11"/>
      <c r="UZD257" s="8"/>
      <c r="UZE257" s="9"/>
      <c r="UZJ257" s="11"/>
      <c r="UZK257" s="8"/>
      <c r="UZL257" s="9"/>
      <c r="UZQ257" s="11"/>
      <c r="UZR257" s="8"/>
      <c r="UZS257" s="9"/>
      <c r="UZX257" s="11"/>
      <c r="UZY257" s="8"/>
      <c r="UZZ257" s="9"/>
      <c r="VAE257" s="11"/>
      <c r="VAF257" s="8"/>
      <c r="VAG257" s="9"/>
      <c r="VAL257" s="11"/>
      <c r="VAM257" s="8"/>
      <c r="VAN257" s="9"/>
      <c r="VAS257" s="11"/>
      <c r="VAT257" s="8"/>
      <c r="VAU257" s="9"/>
      <c r="VAZ257" s="11"/>
      <c r="VBA257" s="8"/>
      <c r="VBB257" s="9"/>
      <c r="VBG257" s="11"/>
      <c r="VBH257" s="8"/>
      <c r="VBI257" s="9"/>
      <c r="VBN257" s="11"/>
      <c r="VBO257" s="8"/>
      <c r="VBP257" s="9"/>
      <c r="VBU257" s="11"/>
      <c r="VBV257" s="8"/>
      <c r="VBW257" s="9"/>
      <c r="VCB257" s="11"/>
      <c r="VCC257" s="8"/>
      <c r="VCD257" s="9"/>
      <c r="VCI257" s="11"/>
      <c r="VCJ257" s="8"/>
      <c r="VCK257" s="9"/>
      <c r="VCP257" s="11"/>
      <c r="VCQ257" s="8"/>
      <c r="VCR257" s="9"/>
      <c r="VCW257" s="11"/>
      <c r="VCX257" s="8"/>
      <c r="VCY257" s="9"/>
      <c r="VDD257" s="11"/>
      <c r="VDE257" s="8"/>
      <c r="VDF257" s="9"/>
      <c r="VDK257" s="11"/>
      <c r="VDL257" s="8"/>
      <c r="VDM257" s="9"/>
      <c r="VDR257" s="11"/>
      <c r="VDS257" s="8"/>
      <c r="VDT257" s="9"/>
      <c r="VDY257" s="11"/>
      <c r="VDZ257" s="8"/>
      <c r="VEA257" s="9"/>
      <c r="VEF257" s="11"/>
      <c r="VEG257" s="8"/>
      <c r="VEH257" s="9"/>
      <c r="VEM257" s="11"/>
      <c r="VEN257" s="8"/>
      <c r="VEO257" s="9"/>
      <c r="VET257" s="11"/>
      <c r="VEU257" s="8"/>
      <c r="VEV257" s="9"/>
      <c r="VFA257" s="11"/>
      <c r="VFB257" s="8"/>
      <c r="VFC257" s="9"/>
      <c r="VFH257" s="11"/>
      <c r="VFI257" s="8"/>
      <c r="VFJ257" s="9"/>
      <c r="VFO257" s="11"/>
      <c r="VFP257" s="8"/>
      <c r="VFQ257" s="9"/>
      <c r="VFV257" s="11"/>
      <c r="VFW257" s="8"/>
      <c r="VFX257" s="9"/>
      <c r="VGC257" s="11"/>
      <c r="VGD257" s="8"/>
      <c r="VGE257" s="9"/>
      <c r="VGJ257" s="11"/>
      <c r="VGK257" s="8"/>
      <c r="VGL257" s="9"/>
      <c r="VGQ257" s="11"/>
      <c r="VGR257" s="8"/>
      <c r="VGS257" s="9"/>
      <c r="VGX257" s="11"/>
      <c r="VGY257" s="8"/>
      <c r="VGZ257" s="9"/>
      <c r="VHE257" s="11"/>
      <c r="VHF257" s="8"/>
      <c r="VHG257" s="9"/>
      <c r="VHL257" s="11"/>
      <c r="VHM257" s="8"/>
      <c r="VHN257" s="9"/>
      <c r="VHS257" s="11"/>
      <c r="VHT257" s="8"/>
      <c r="VHU257" s="9"/>
      <c r="VHZ257" s="11"/>
      <c r="VIA257" s="8"/>
      <c r="VIB257" s="9"/>
      <c r="VIG257" s="11"/>
      <c r="VIH257" s="8"/>
      <c r="VII257" s="9"/>
      <c r="VIN257" s="11"/>
      <c r="VIO257" s="8"/>
      <c r="VIP257" s="9"/>
      <c r="VIU257" s="11"/>
      <c r="VIV257" s="8"/>
      <c r="VIW257" s="9"/>
      <c r="VJB257" s="11"/>
      <c r="VJC257" s="8"/>
      <c r="VJD257" s="9"/>
      <c r="VJI257" s="11"/>
      <c r="VJJ257" s="8"/>
      <c r="VJK257" s="9"/>
      <c r="VJP257" s="11"/>
      <c r="VJQ257" s="8"/>
      <c r="VJR257" s="9"/>
      <c r="VJW257" s="11"/>
      <c r="VJX257" s="8"/>
      <c r="VJY257" s="9"/>
      <c r="VKD257" s="11"/>
      <c r="VKE257" s="8"/>
      <c r="VKF257" s="9"/>
      <c r="VKK257" s="11"/>
      <c r="VKL257" s="8"/>
      <c r="VKM257" s="9"/>
      <c r="VKR257" s="11"/>
      <c r="VKS257" s="8"/>
      <c r="VKT257" s="9"/>
      <c r="VKY257" s="11"/>
      <c r="VKZ257" s="8"/>
      <c r="VLA257" s="9"/>
      <c r="VLF257" s="11"/>
      <c r="VLG257" s="8"/>
      <c r="VLH257" s="9"/>
      <c r="VLM257" s="11"/>
      <c r="VLN257" s="8"/>
      <c r="VLO257" s="9"/>
      <c r="VLT257" s="11"/>
      <c r="VLU257" s="8"/>
      <c r="VLV257" s="9"/>
      <c r="VMA257" s="11"/>
      <c r="VMB257" s="8"/>
      <c r="VMC257" s="9"/>
      <c r="VMH257" s="11"/>
      <c r="VMI257" s="8"/>
      <c r="VMJ257" s="9"/>
      <c r="VMO257" s="11"/>
      <c r="VMP257" s="8"/>
      <c r="VMQ257" s="9"/>
      <c r="VMV257" s="11"/>
      <c r="VMW257" s="8"/>
      <c r="VMX257" s="9"/>
      <c r="VNC257" s="11"/>
      <c r="VND257" s="8"/>
      <c r="VNE257" s="9"/>
      <c r="VNJ257" s="11"/>
      <c r="VNK257" s="8"/>
      <c r="VNL257" s="9"/>
      <c r="VNQ257" s="11"/>
      <c r="VNR257" s="8"/>
      <c r="VNS257" s="9"/>
      <c r="VNX257" s="11"/>
      <c r="VNY257" s="8"/>
      <c r="VNZ257" s="9"/>
      <c r="VOE257" s="11"/>
      <c r="VOF257" s="8"/>
      <c r="VOG257" s="9"/>
      <c r="VOL257" s="11"/>
      <c r="VOM257" s="8"/>
      <c r="VON257" s="9"/>
      <c r="VOS257" s="11"/>
      <c r="VOT257" s="8"/>
      <c r="VOU257" s="9"/>
      <c r="VOZ257" s="11"/>
      <c r="VPA257" s="8"/>
      <c r="VPB257" s="9"/>
      <c r="VPG257" s="11"/>
      <c r="VPH257" s="8"/>
      <c r="VPI257" s="9"/>
      <c r="VPN257" s="11"/>
      <c r="VPO257" s="8"/>
      <c r="VPP257" s="9"/>
      <c r="VPU257" s="11"/>
      <c r="VPV257" s="8"/>
      <c r="VPW257" s="9"/>
      <c r="VQB257" s="11"/>
      <c r="VQC257" s="8"/>
      <c r="VQD257" s="9"/>
      <c r="VQI257" s="11"/>
      <c r="VQJ257" s="8"/>
      <c r="VQK257" s="9"/>
      <c r="VQP257" s="11"/>
      <c r="VQQ257" s="8"/>
      <c r="VQR257" s="9"/>
      <c r="VQW257" s="11"/>
      <c r="VQX257" s="8"/>
      <c r="VQY257" s="9"/>
      <c r="VRD257" s="11"/>
      <c r="VRE257" s="8"/>
      <c r="VRF257" s="9"/>
      <c r="VRK257" s="11"/>
      <c r="VRL257" s="8"/>
      <c r="VRM257" s="9"/>
      <c r="VRR257" s="11"/>
      <c r="VRS257" s="8"/>
      <c r="VRT257" s="9"/>
      <c r="VRY257" s="11"/>
      <c r="VRZ257" s="8"/>
      <c r="VSA257" s="9"/>
      <c r="VSF257" s="11"/>
      <c r="VSG257" s="8"/>
      <c r="VSH257" s="9"/>
      <c r="VSM257" s="11"/>
      <c r="VSN257" s="8"/>
      <c r="VSO257" s="9"/>
      <c r="VST257" s="11"/>
      <c r="VSU257" s="8"/>
      <c r="VSV257" s="9"/>
      <c r="VTA257" s="11"/>
      <c r="VTB257" s="8"/>
      <c r="VTC257" s="9"/>
      <c r="VTH257" s="11"/>
      <c r="VTI257" s="8"/>
      <c r="VTJ257" s="9"/>
      <c r="VTO257" s="11"/>
      <c r="VTP257" s="8"/>
      <c r="VTQ257" s="9"/>
      <c r="VTV257" s="11"/>
      <c r="VTW257" s="8"/>
      <c r="VTX257" s="9"/>
      <c r="VUC257" s="11"/>
      <c r="VUD257" s="8"/>
      <c r="VUE257" s="9"/>
      <c r="VUJ257" s="11"/>
      <c r="VUK257" s="8"/>
      <c r="VUL257" s="9"/>
      <c r="VUQ257" s="11"/>
      <c r="VUR257" s="8"/>
      <c r="VUS257" s="9"/>
      <c r="VUX257" s="11"/>
      <c r="VUY257" s="8"/>
      <c r="VUZ257" s="9"/>
      <c r="VVE257" s="11"/>
      <c r="VVF257" s="8"/>
      <c r="VVG257" s="9"/>
      <c r="VVL257" s="11"/>
      <c r="VVM257" s="8"/>
      <c r="VVN257" s="9"/>
      <c r="VVS257" s="11"/>
      <c r="VVT257" s="8"/>
      <c r="VVU257" s="9"/>
      <c r="VVZ257" s="11"/>
      <c r="VWA257" s="8"/>
      <c r="VWB257" s="9"/>
      <c r="VWG257" s="11"/>
      <c r="VWH257" s="8"/>
      <c r="VWI257" s="9"/>
      <c r="VWN257" s="11"/>
      <c r="VWO257" s="8"/>
      <c r="VWP257" s="9"/>
      <c r="VWU257" s="11"/>
      <c r="VWV257" s="8"/>
      <c r="VWW257" s="9"/>
      <c r="VXB257" s="11"/>
      <c r="VXC257" s="8"/>
      <c r="VXD257" s="9"/>
      <c r="VXI257" s="11"/>
      <c r="VXJ257" s="8"/>
      <c r="VXK257" s="9"/>
      <c r="VXP257" s="11"/>
      <c r="VXQ257" s="8"/>
      <c r="VXR257" s="9"/>
      <c r="VXW257" s="11"/>
      <c r="VXX257" s="8"/>
      <c r="VXY257" s="9"/>
      <c r="VYD257" s="11"/>
      <c r="VYE257" s="8"/>
      <c r="VYF257" s="9"/>
      <c r="VYK257" s="11"/>
      <c r="VYL257" s="8"/>
      <c r="VYM257" s="9"/>
      <c r="VYR257" s="11"/>
      <c r="VYS257" s="8"/>
      <c r="VYT257" s="9"/>
      <c r="VYY257" s="11"/>
      <c r="VYZ257" s="8"/>
      <c r="VZA257" s="9"/>
      <c r="VZF257" s="11"/>
      <c r="VZG257" s="8"/>
      <c r="VZH257" s="9"/>
      <c r="VZM257" s="11"/>
      <c r="VZN257" s="8"/>
      <c r="VZO257" s="9"/>
      <c r="VZT257" s="11"/>
      <c r="VZU257" s="8"/>
      <c r="VZV257" s="9"/>
      <c r="WAA257" s="11"/>
      <c r="WAB257" s="8"/>
      <c r="WAC257" s="9"/>
      <c r="WAH257" s="11"/>
      <c r="WAI257" s="8"/>
      <c r="WAJ257" s="9"/>
      <c r="WAO257" s="11"/>
      <c r="WAP257" s="8"/>
      <c r="WAQ257" s="9"/>
      <c r="WAV257" s="11"/>
      <c r="WAW257" s="8"/>
      <c r="WAX257" s="9"/>
      <c r="WBC257" s="11"/>
      <c r="WBD257" s="8"/>
      <c r="WBE257" s="9"/>
      <c r="WBJ257" s="11"/>
      <c r="WBK257" s="8"/>
      <c r="WBL257" s="9"/>
      <c r="WBQ257" s="11"/>
      <c r="WBR257" s="8"/>
      <c r="WBS257" s="9"/>
      <c r="WBX257" s="11"/>
      <c r="WBY257" s="8"/>
      <c r="WBZ257" s="9"/>
      <c r="WCE257" s="11"/>
      <c r="WCF257" s="8"/>
      <c r="WCG257" s="9"/>
      <c r="WCL257" s="11"/>
      <c r="WCM257" s="8"/>
      <c r="WCN257" s="9"/>
      <c r="WCS257" s="11"/>
      <c r="WCT257" s="8"/>
      <c r="WCU257" s="9"/>
      <c r="WCZ257" s="11"/>
      <c r="WDA257" s="8"/>
      <c r="WDB257" s="9"/>
      <c r="WDG257" s="11"/>
      <c r="WDH257" s="8"/>
      <c r="WDI257" s="9"/>
      <c r="WDN257" s="11"/>
      <c r="WDO257" s="8"/>
      <c r="WDP257" s="9"/>
      <c r="WDU257" s="11"/>
      <c r="WDV257" s="8"/>
      <c r="WDW257" s="9"/>
      <c r="WEB257" s="11"/>
      <c r="WEC257" s="8"/>
      <c r="WED257" s="9"/>
      <c r="WEI257" s="11"/>
      <c r="WEJ257" s="8"/>
      <c r="WEK257" s="9"/>
      <c r="WEP257" s="11"/>
      <c r="WEQ257" s="8"/>
      <c r="WER257" s="9"/>
      <c r="WEW257" s="11"/>
      <c r="WEX257" s="8"/>
      <c r="WEY257" s="9"/>
      <c r="WFD257" s="11"/>
      <c r="WFE257" s="8"/>
      <c r="WFF257" s="9"/>
      <c r="WFK257" s="11"/>
      <c r="WFL257" s="8"/>
      <c r="WFM257" s="9"/>
      <c r="WFR257" s="11"/>
      <c r="WFS257" s="8"/>
      <c r="WFT257" s="9"/>
      <c r="WFY257" s="11"/>
      <c r="WFZ257" s="8"/>
      <c r="WGA257" s="9"/>
      <c r="WGF257" s="11"/>
      <c r="WGG257" s="8"/>
      <c r="WGH257" s="9"/>
      <c r="WGM257" s="11"/>
      <c r="WGN257" s="8"/>
      <c r="WGO257" s="9"/>
      <c r="WGT257" s="11"/>
      <c r="WGU257" s="8"/>
      <c r="WGV257" s="9"/>
      <c r="WHA257" s="11"/>
      <c r="WHB257" s="8"/>
      <c r="WHC257" s="9"/>
      <c r="WHH257" s="11"/>
      <c r="WHI257" s="8"/>
      <c r="WHJ257" s="9"/>
      <c r="WHO257" s="11"/>
      <c r="WHP257" s="8"/>
      <c r="WHQ257" s="9"/>
      <c r="WHV257" s="11"/>
      <c r="WHW257" s="8"/>
      <c r="WHX257" s="9"/>
      <c r="WIC257" s="11"/>
      <c r="WID257" s="8"/>
      <c r="WIE257" s="9"/>
      <c r="WIJ257" s="11"/>
      <c r="WIK257" s="8"/>
      <c r="WIL257" s="9"/>
      <c r="WIQ257" s="11"/>
      <c r="WIR257" s="8"/>
      <c r="WIS257" s="9"/>
      <c r="WIX257" s="11"/>
      <c r="WIY257" s="8"/>
      <c r="WIZ257" s="9"/>
      <c r="WJE257" s="11"/>
      <c r="WJF257" s="8"/>
      <c r="WJG257" s="9"/>
      <c r="WJL257" s="11"/>
      <c r="WJM257" s="8"/>
      <c r="WJN257" s="9"/>
      <c r="WJS257" s="11"/>
      <c r="WJT257" s="8"/>
      <c r="WJU257" s="9"/>
      <c r="WJZ257" s="11"/>
      <c r="WKA257" s="8"/>
      <c r="WKB257" s="9"/>
      <c r="WKG257" s="11"/>
      <c r="WKH257" s="8"/>
      <c r="WKI257" s="9"/>
      <c r="WKN257" s="11"/>
      <c r="WKO257" s="8"/>
      <c r="WKP257" s="9"/>
      <c r="WKU257" s="11"/>
      <c r="WKV257" s="8"/>
      <c r="WKW257" s="9"/>
      <c r="WLB257" s="11"/>
      <c r="WLC257" s="8"/>
      <c r="WLD257" s="9"/>
      <c r="WLI257" s="11"/>
      <c r="WLJ257" s="8"/>
      <c r="WLK257" s="9"/>
      <c r="WLP257" s="11"/>
      <c r="WLQ257" s="8"/>
      <c r="WLR257" s="9"/>
      <c r="WLW257" s="11"/>
      <c r="WLX257" s="8"/>
      <c r="WLY257" s="9"/>
      <c r="WMD257" s="11"/>
      <c r="WME257" s="8"/>
      <c r="WMF257" s="9"/>
      <c r="WMK257" s="11"/>
      <c r="WML257" s="8"/>
      <c r="WMM257" s="9"/>
      <c r="WMR257" s="11"/>
      <c r="WMS257" s="8"/>
      <c r="WMT257" s="9"/>
      <c r="WMY257" s="11"/>
      <c r="WMZ257" s="8"/>
      <c r="WNA257" s="9"/>
      <c r="WNF257" s="11"/>
      <c r="WNG257" s="8"/>
      <c r="WNH257" s="9"/>
      <c r="WNM257" s="11"/>
      <c r="WNN257" s="8"/>
      <c r="WNO257" s="9"/>
      <c r="WNT257" s="11"/>
      <c r="WNU257" s="8"/>
      <c r="WNV257" s="9"/>
      <c r="WOA257" s="11"/>
      <c r="WOB257" s="8"/>
      <c r="WOC257" s="9"/>
      <c r="WOH257" s="11"/>
      <c r="WOI257" s="8"/>
      <c r="WOJ257" s="9"/>
      <c r="WOO257" s="11"/>
      <c r="WOP257" s="8"/>
      <c r="WOQ257" s="9"/>
      <c r="WOV257" s="11"/>
      <c r="WOW257" s="8"/>
      <c r="WOX257" s="9"/>
      <c r="WPC257" s="11"/>
      <c r="WPD257" s="8"/>
      <c r="WPE257" s="9"/>
      <c r="WPJ257" s="11"/>
      <c r="WPK257" s="8"/>
      <c r="WPL257" s="9"/>
      <c r="WPQ257" s="11"/>
      <c r="WPR257" s="8"/>
      <c r="WPS257" s="9"/>
      <c r="WPX257" s="11"/>
      <c r="WPY257" s="8"/>
      <c r="WPZ257" s="9"/>
      <c r="WQE257" s="11"/>
      <c r="WQF257" s="8"/>
      <c r="WQG257" s="9"/>
      <c r="WQL257" s="11"/>
      <c r="WQM257" s="8"/>
      <c r="WQN257" s="9"/>
      <c r="WQS257" s="11"/>
      <c r="WQT257" s="8"/>
      <c r="WQU257" s="9"/>
      <c r="WQZ257" s="11"/>
      <c r="WRA257" s="8"/>
      <c r="WRB257" s="9"/>
      <c r="WRG257" s="11"/>
      <c r="WRH257" s="8"/>
      <c r="WRI257" s="9"/>
      <c r="WRN257" s="11"/>
      <c r="WRO257" s="8"/>
      <c r="WRP257" s="9"/>
      <c r="WRU257" s="11"/>
      <c r="WRV257" s="8"/>
      <c r="WRW257" s="9"/>
      <c r="WSB257" s="11"/>
      <c r="WSC257" s="8"/>
      <c r="WSD257" s="9"/>
      <c r="WSI257" s="11"/>
      <c r="WSJ257" s="8"/>
      <c r="WSK257" s="9"/>
      <c r="WSP257" s="11"/>
      <c r="WSQ257" s="8"/>
      <c r="WSR257" s="9"/>
      <c r="WSW257" s="11"/>
      <c r="WSX257" s="8"/>
      <c r="WSY257" s="9"/>
      <c r="WTD257" s="11"/>
      <c r="WTE257" s="8"/>
      <c r="WTF257" s="9"/>
      <c r="WTK257" s="11"/>
      <c r="WTL257" s="8"/>
      <c r="WTM257" s="9"/>
      <c r="WTR257" s="11"/>
      <c r="WTS257" s="8"/>
      <c r="WTT257" s="9"/>
      <c r="WTY257" s="11"/>
      <c r="WTZ257" s="8"/>
      <c r="WUA257" s="9"/>
      <c r="WUF257" s="11"/>
      <c r="WUG257" s="8"/>
      <c r="WUH257" s="9"/>
      <c r="WUM257" s="11"/>
      <c r="WUN257" s="8"/>
      <c r="WUO257" s="9"/>
      <c r="WUT257" s="11"/>
      <c r="WUU257" s="8"/>
      <c r="WUV257" s="9"/>
      <c r="WVA257" s="11"/>
      <c r="WVB257" s="8"/>
      <c r="WVC257" s="9"/>
      <c r="WVH257" s="11"/>
      <c r="WVI257" s="8"/>
      <c r="WVJ257" s="9"/>
      <c r="WVO257" s="11"/>
      <c r="WVP257" s="8"/>
      <c r="WVQ257" s="9"/>
      <c r="WVV257" s="11"/>
      <c r="WVW257" s="8"/>
      <c r="WVX257" s="9"/>
      <c r="WWC257" s="11"/>
      <c r="WWD257" s="8"/>
      <c r="WWE257" s="9"/>
      <c r="WWJ257" s="11"/>
      <c r="WWK257" s="8"/>
      <c r="WWL257" s="9"/>
      <c r="WWQ257" s="11"/>
      <c r="WWR257" s="8"/>
      <c r="WWS257" s="9"/>
      <c r="WWX257" s="11"/>
      <c r="WWY257" s="8"/>
      <c r="WWZ257" s="9"/>
      <c r="WXE257" s="11"/>
      <c r="WXF257" s="8"/>
      <c r="WXG257" s="9"/>
      <c r="WXL257" s="11"/>
      <c r="WXM257" s="8"/>
      <c r="WXN257" s="9"/>
      <c r="WXS257" s="11"/>
      <c r="WXT257" s="8"/>
      <c r="WXU257" s="9"/>
      <c r="WXZ257" s="11"/>
      <c r="WYA257" s="8"/>
      <c r="WYB257" s="9"/>
      <c r="WYG257" s="11"/>
      <c r="WYH257" s="8"/>
      <c r="WYI257" s="9"/>
      <c r="WYN257" s="11"/>
      <c r="WYO257" s="8"/>
      <c r="WYP257" s="9"/>
      <c r="WYU257" s="11"/>
      <c r="WYV257" s="8"/>
      <c r="WYW257" s="9"/>
      <c r="WZB257" s="11"/>
      <c r="WZC257" s="8"/>
      <c r="WZD257" s="9"/>
      <c r="WZI257" s="11"/>
      <c r="WZJ257" s="8"/>
      <c r="WZK257" s="9"/>
      <c r="WZP257" s="11"/>
      <c r="WZQ257" s="8"/>
      <c r="WZR257" s="9"/>
      <c r="WZW257" s="11"/>
      <c r="WZX257" s="8"/>
      <c r="WZY257" s="9"/>
      <c r="XAD257" s="11"/>
      <c r="XAE257" s="8"/>
      <c r="XAF257" s="9"/>
      <c r="XAK257" s="11"/>
      <c r="XAL257" s="8"/>
      <c r="XAM257" s="9"/>
      <c r="XAR257" s="11"/>
      <c r="XAS257" s="8"/>
      <c r="XAT257" s="9"/>
      <c r="XAY257" s="11"/>
      <c r="XAZ257" s="8"/>
      <c r="XBA257" s="9"/>
      <c r="XBF257" s="11"/>
      <c r="XBG257" s="8"/>
      <c r="XBH257" s="9"/>
      <c r="XBM257" s="11"/>
      <c r="XBN257" s="8"/>
      <c r="XBO257" s="9"/>
      <c r="XBT257" s="11"/>
      <c r="XBU257" s="8"/>
      <c r="XBV257" s="9"/>
      <c r="XCA257" s="11"/>
      <c r="XCB257" s="8"/>
      <c r="XCC257" s="9"/>
      <c r="XCH257" s="11"/>
      <c r="XCI257" s="8"/>
      <c r="XCJ257" s="9"/>
      <c r="XCO257" s="11"/>
      <c r="XCP257" s="8"/>
      <c r="XCQ257" s="9"/>
      <c r="XCV257" s="11"/>
      <c r="XCW257" s="8"/>
      <c r="XCX257" s="9"/>
      <c r="XDC257" s="11"/>
      <c r="XDD257" s="8"/>
      <c r="XDE257" s="9"/>
      <c r="XDJ257" s="11"/>
      <c r="XDK257" s="8"/>
      <c r="XDL257" s="9"/>
      <c r="XDQ257" s="11"/>
      <c r="XDR257" s="8"/>
      <c r="XDS257" s="9"/>
      <c r="XDX257" s="11"/>
      <c r="XDY257" s="8"/>
      <c r="XDZ257" s="9"/>
      <c r="XEE257" s="11"/>
      <c r="XEF257" s="8"/>
      <c r="XEG257" s="9"/>
      <c r="XEL257" s="11"/>
      <c r="XEM257" s="8"/>
      <c r="XEN257" s="9"/>
      <c r="XES257" s="11"/>
      <c r="XET257" s="8"/>
      <c r="XEU257" s="9"/>
      <c r="XEZ257" s="11"/>
      <c r="XFA257" s="8"/>
      <c r="XFB257" s="9"/>
    </row>
    <row r="258" spans="1:1024 1029:2046 2051:3068 3073:5119 5124:6141 6146:8192 8197:9214 9219:10236 10241:12287 12292:13309 13314:15360 15365:16382" s="12" customFormat="1" ht="30" customHeight="1" x14ac:dyDescent="0.3">
      <c r="A258" s="29" t="s">
        <v>333</v>
      </c>
      <c r="B258" s="9" t="s">
        <v>296</v>
      </c>
      <c r="C258" s="12" t="s">
        <v>76</v>
      </c>
      <c r="D258" s="12">
        <f>D256</f>
        <v>188.16</v>
      </c>
      <c r="F258" s="25"/>
      <c r="G258" s="11"/>
      <c r="H258" s="8"/>
      <c r="I258" s="9"/>
      <c r="N258" s="11"/>
      <c r="O258" s="8"/>
      <c r="P258" s="9"/>
      <c r="U258" s="11"/>
      <c r="V258" s="8"/>
      <c r="W258" s="9"/>
      <c r="AB258" s="11"/>
      <c r="AC258" s="8"/>
      <c r="AD258" s="9"/>
      <c r="AI258" s="11"/>
      <c r="AJ258" s="8"/>
      <c r="AK258" s="9"/>
      <c r="AP258" s="11"/>
      <c r="AQ258" s="8"/>
      <c r="AR258" s="9"/>
      <c r="AW258" s="11"/>
      <c r="AX258" s="8"/>
      <c r="AY258" s="9"/>
      <c r="BD258" s="11"/>
      <c r="BE258" s="8"/>
      <c r="BF258" s="9"/>
      <c r="BK258" s="11"/>
      <c r="BL258" s="8"/>
      <c r="BM258" s="9"/>
      <c r="BR258" s="11"/>
      <c r="BS258" s="8"/>
      <c r="BT258" s="9"/>
      <c r="BY258" s="11"/>
      <c r="BZ258" s="8"/>
      <c r="CA258" s="9"/>
      <c r="CF258" s="11"/>
      <c r="CG258" s="8"/>
      <c r="CH258" s="9"/>
      <c r="CM258" s="11"/>
      <c r="CN258" s="8"/>
      <c r="CO258" s="9"/>
      <c r="CT258" s="11"/>
      <c r="CU258" s="8"/>
      <c r="CV258" s="9"/>
      <c r="DA258" s="11"/>
      <c r="DB258" s="8"/>
      <c r="DC258" s="9"/>
      <c r="DH258" s="11"/>
      <c r="DI258" s="8"/>
      <c r="DJ258" s="9"/>
      <c r="DO258" s="11"/>
      <c r="DP258" s="8"/>
      <c r="DQ258" s="9"/>
      <c r="DV258" s="11"/>
      <c r="DW258" s="8"/>
      <c r="DX258" s="9"/>
      <c r="EC258" s="11"/>
      <c r="ED258" s="8"/>
      <c r="EE258" s="9"/>
      <c r="EJ258" s="11"/>
      <c r="EK258" s="8"/>
      <c r="EL258" s="9"/>
      <c r="EQ258" s="11"/>
      <c r="ER258" s="8"/>
      <c r="ES258" s="9"/>
      <c r="EX258" s="11"/>
      <c r="EY258" s="8"/>
      <c r="EZ258" s="9"/>
      <c r="FE258" s="11"/>
      <c r="FF258" s="8"/>
      <c r="FG258" s="9"/>
      <c r="FL258" s="11"/>
      <c r="FM258" s="8"/>
      <c r="FN258" s="9"/>
      <c r="FS258" s="11"/>
      <c r="FT258" s="8"/>
      <c r="FU258" s="9"/>
      <c r="FZ258" s="11"/>
      <c r="GA258" s="8"/>
      <c r="GB258" s="9"/>
      <c r="GG258" s="11"/>
      <c r="GH258" s="8"/>
      <c r="GI258" s="9"/>
      <c r="GN258" s="11"/>
      <c r="GO258" s="8"/>
      <c r="GP258" s="9"/>
      <c r="GU258" s="11"/>
      <c r="GV258" s="8"/>
      <c r="GW258" s="9"/>
      <c r="HB258" s="11"/>
      <c r="HC258" s="8"/>
      <c r="HD258" s="9"/>
      <c r="HI258" s="11"/>
      <c r="HJ258" s="8"/>
      <c r="HK258" s="9"/>
      <c r="HP258" s="11"/>
      <c r="HQ258" s="8"/>
      <c r="HR258" s="9"/>
      <c r="HW258" s="11"/>
      <c r="HX258" s="8"/>
      <c r="HY258" s="9"/>
      <c r="ID258" s="11"/>
      <c r="IE258" s="8"/>
      <c r="IF258" s="9"/>
      <c r="IK258" s="11"/>
      <c r="IL258" s="8"/>
      <c r="IM258" s="9"/>
      <c r="IR258" s="11"/>
      <c r="IS258" s="8"/>
      <c r="IT258" s="9"/>
      <c r="IY258" s="11"/>
      <c r="IZ258" s="8"/>
      <c r="JA258" s="9"/>
      <c r="JF258" s="11"/>
      <c r="JG258" s="8"/>
      <c r="JH258" s="9"/>
      <c r="JM258" s="11"/>
      <c r="JN258" s="8"/>
      <c r="JO258" s="9"/>
      <c r="JT258" s="11"/>
      <c r="JU258" s="8"/>
      <c r="JV258" s="9"/>
      <c r="KA258" s="11"/>
      <c r="KB258" s="8"/>
      <c r="KC258" s="9"/>
      <c r="KH258" s="11"/>
      <c r="KI258" s="8"/>
      <c r="KJ258" s="9"/>
      <c r="KO258" s="11"/>
      <c r="KP258" s="8"/>
      <c r="KQ258" s="9"/>
      <c r="KV258" s="11"/>
      <c r="KW258" s="8"/>
      <c r="KX258" s="9"/>
      <c r="LC258" s="11"/>
      <c r="LD258" s="8"/>
      <c r="LE258" s="9"/>
      <c r="LJ258" s="11"/>
      <c r="LK258" s="8"/>
      <c r="LL258" s="9"/>
      <c r="LQ258" s="11"/>
      <c r="LR258" s="8"/>
      <c r="LS258" s="9"/>
      <c r="LX258" s="11"/>
      <c r="LY258" s="8"/>
      <c r="LZ258" s="9"/>
      <c r="ME258" s="11"/>
      <c r="MF258" s="8"/>
      <c r="MG258" s="9"/>
      <c r="ML258" s="11"/>
      <c r="MM258" s="8"/>
      <c r="MN258" s="9"/>
      <c r="MS258" s="11"/>
      <c r="MT258" s="8"/>
      <c r="MU258" s="9"/>
      <c r="MZ258" s="11"/>
      <c r="NA258" s="8"/>
      <c r="NB258" s="9"/>
      <c r="NG258" s="11"/>
      <c r="NH258" s="8"/>
      <c r="NI258" s="9"/>
      <c r="NN258" s="11"/>
      <c r="NO258" s="8"/>
      <c r="NP258" s="9"/>
      <c r="NU258" s="11"/>
      <c r="NV258" s="8"/>
      <c r="NW258" s="9"/>
      <c r="OB258" s="11"/>
      <c r="OC258" s="8"/>
      <c r="OD258" s="9"/>
      <c r="OI258" s="11"/>
      <c r="OJ258" s="8"/>
      <c r="OK258" s="9"/>
      <c r="OP258" s="11"/>
      <c r="OQ258" s="8"/>
      <c r="OR258" s="9"/>
      <c r="OW258" s="11"/>
      <c r="OX258" s="8"/>
      <c r="OY258" s="9"/>
      <c r="PD258" s="11"/>
      <c r="PE258" s="8"/>
      <c r="PF258" s="9"/>
      <c r="PK258" s="11"/>
      <c r="PL258" s="8"/>
      <c r="PM258" s="9"/>
      <c r="PR258" s="11"/>
      <c r="PS258" s="8"/>
      <c r="PT258" s="9"/>
      <c r="PY258" s="11"/>
      <c r="PZ258" s="8"/>
      <c r="QA258" s="9"/>
      <c r="QF258" s="11"/>
      <c r="QG258" s="8"/>
      <c r="QH258" s="9"/>
      <c r="QM258" s="11"/>
      <c r="QN258" s="8"/>
      <c r="QO258" s="9"/>
      <c r="QT258" s="11"/>
      <c r="QU258" s="8"/>
      <c r="QV258" s="9"/>
      <c r="RA258" s="11"/>
      <c r="RB258" s="8"/>
      <c r="RC258" s="9"/>
      <c r="RH258" s="11"/>
      <c r="RI258" s="8"/>
      <c r="RJ258" s="9"/>
      <c r="RO258" s="11"/>
      <c r="RP258" s="8"/>
      <c r="RQ258" s="9"/>
      <c r="RV258" s="11"/>
      <c r="RW258" s="8"/>
      <c r="RX258" s="9"/>
      <c r="SC258" s="11"/>
      <c r="SD258" s="8"/>
      <c r="SE258" s="9"/>
      <c r="SJ258" s="11"/>
      <c r="SK258" s="8"/>
      <c r="SL258" s="9"/>
      <c r="SQ258" s="11"/>
      <c r="SR258" s="8"/>
      <c r="SS258" s="9"/>
      <c r="SX258" s="11"/>
      <c r="SY258" s="8"/>
      <c r="SZ258" s="9"/>
      <c r="TE258" s="11"/>
      <c r="TF258" s="8"/>
      <c r="TG258" s="9"/>
      <c r="TL258" s="11"/>
      <c r="TM258" s="8"/>
      <c r="TN258" s="9"/>
      <c r="TS258" s="11"/>
      <c r="TT258" s="8"/>
      <c r="TU258" s="9"/>
      <c r="TZ258" s="11"/>
      <c r="UA258" s="8"/>
      <c r="UB258" s="9"/>
      <c r="UG258" s="11"/>
      <c r="UH258" s="8"/>
      <c r="UI258" s="9"/>
      <c r="UN258" s="11"/>
      <c r="UO258" s="8"/>
      <c r="UP258" s="9"/>
      <c r="UU258" s="11"/>
      <c r="UV258" s="8"/>
      <c r="UW258" s="9"/>
      <c r="VB258" s="11"/>
      <c r="VC258" s="8"/>
      <c r="VD258" s="9"/>
      <c r="VI258" s="11"/>
      <c r="VJ258" s="8"/>
      <c r="VK258" s="9"/>
      <c r="VP258" s="11"/>
      <c r="VQ258" s="8"/>
      <c r="VR258" s="9"/>
      <c r="VW258" s="11"/>
      <c r="VX258" s="8"/>
      <c r="VY258" s="9"/>
      <c r="WD258" s="11"/>
      <c r="WE258" s="8"/>
      <c r="WF258" s="9"/>
      <c r="WK258" s="11"/>
      <c r="WL258" s="8"/>
      <c r="WM258" s="9"/>
      <c r="WR258" s="11"/>
      <c r="WS258" s="8"/>
      <c r="WT258" s="9"/>
      <c r="WY258" s="11"/>
      <c r="WZ258" s="8"/>
      <c r="XA258" s="9"/>
      <c r="XF258" s="11"/>
      <c r="XG258" s="8"/>
      <c r="XH258" s="9"/>
      <c r="XM258" s="11"/>
      <c r="XN258" s="8"/>
      <c r="XO258" s="9"/>
      <c r="XT258" s="11"/>
      <c r="XU258" s="8"/>
      <c r="XV258" s="9"/>
      <c r="YA258" s="11"/>
      <c r="YB258" s="8"/>
      <c r="YC258" s="9"/>
      <c r="YH258" s="11"/>
      <c r="YI258" s="8"/>
      <c r="YJ258" s="9"/>
      <c r="YO258" s="11"/>
      <c r="YP258" s="8"/>
      <c r="YQ258" s="9"/>
      <c r="YV258" s="11"/>
      <c r="YW258" s="8"/>
      <c r="YX258" s="9"/>
      <c r="ZC258" s="11"/>
      <c r="ZD258" s="8"/>
      <c r="ZE258" s="9"/>
      <c r="ZJ258" s="11"/>
      <c r="ZK258" s="8"/>
      <c r="ZL258" s="9"/>
      <c r="ZQ258" s="11"/>
      <c r="ZR258" s="8"/>
      <c r="ZS258" s="9"/>
      <c r="ZX258" s="11"/>
      <c r="ZY258" s="8"/>
      <c r="ZZ258" s="9"/>
      <c r="AAE258" s="11"/>
      <c r="AAF258" s="8"/>
      <c r="AAG258" s="9"/>
      <c r="AAL258" s="11"/>
      <c r="AAM258" s="8"/>
      <c r="AAN258" s="9"/>
      <c r="AAS258" s="11"/>
      <c r="AAT258" s="8"/>
      <c r="AAU258" s="9"/>
      <c r="AAZ258" s="11"/>
      <c r="ABA258" s="8"/>
      <c r="ABB258" s="9"/>
      <c r="ABG258" s="11"/>
      <c r="ABH258" s="8"/>
      <c r="ABI258" s="9"/>
      <c r="ABN258" s="11"/>
      <c r="ABO258" s="8"/>
      <c r="ABP258" s="9"/>
      <c r="ABU258" s="11"/>
      <c r="ABV258" s="8"/>
      <c r="ABW258" s="9"/>
      <c r="ACB258" s="11"/>
      <c r="ACC258" s="8"/>
      <c r="ACD258" s="9"/>
      <c r="ACI258" s="11"/>
      <c r="ACJ258" s="8"/>
      <c r="ACK258" s="9"/>
      <c r="ACP258" s="11"/>
      <c r="ACQ258" s="8"/>
      <c r="ACR258" s="9"/>
      <c r="ACW258" s="11"/>
      <c r="ACX258" s="8"/>
      <c r="ACY258" s="9"/>
      <c r="ADD258" s="11"/>
      <c r="ADE258" s="8"/>
      <c r="ADF258" s="9"/>
      <c r="ADK258" s="11"/>
      <c r="ADL258" s="8"/>
      <c r="ADM258" s="9"/>
      <c r="ADR258" s="11"/>
      <c r="ADS258" s="8"/>
      <c r="ADT258" s="9"/>
      <c r="ADY258" s="11"/>
      <c r="ADZ258" s="8"/>
      <c r="AEA258" s="9"/>
      <c r="AEF258" s="11"/>
      <c r="AEG258" s="8"/>
      <c r="AEH258" s="9"/>
      <c r="AEM258" s="11"/>
      <c r="AEN258" s="8"/>
      <c r="AEO258" s="9"/>
      <c r="AET258" s="11"/>
      <c r="AEU258" s="8"/>
      <c r="AEV258" s="9"/>
      <c r="AFA258" s="11"/>
      <c r="AFB258" s="8"/>
      <c r="AFC258" s="9"/>
      <c r="AFH258" s="11"/>
      <c r="AFI258" s="8"/>
      <c r="AFJ258" s="9"/>
      <c r="AFO258" s="11"/>
      <c r="AFP258" s="8"/>
      <c r="AFQ258" s="9"/>
      <c r="AFV258" s="11"/>
      <c r="AFW258" s="8"/>
      <c r="AFX258" s="9"/>
      <c r="AGC258" s="11"/>
      <c r="AGD258" s="8"/>
      <c r="AGE258" s="9"/>
      <c r="AGJ258" s="11"/>
      <c r="AGK258" s="8"/>
      <c r="AGL258" s="9"/>
      <c r="AGQ258" s="11"/>
      <c r="AGR258" s="8"/>
      <c r="AGS258" s="9"/>
      <c r="AGX258" s="11"/>
      <c r="AGY258" s="8"/>
      <c r="AGZ258" s="9"/>
      <c r="AHE258" s="11"/>
      <c r="AHF258" s="8"/>
      <c r="AHG258" s="9"/>
      <c r="AHL258" s="11"/>
      <c r="AHM258" s="8"/>
      <c r="AHN258" s="9"/>
      <c r="AHS258" s="11"/>
      <c r="AHT258" s="8"/>
      <c r="AHU258" s="9"/>
      <c r="AHZ258" s="11"/>
      <c r="AIA258" s="8"/>
      <c r="AIB258" s="9"/>
      <c r="AIG258" s="11"/>
      <c r="AIH258" s="8"/>
      <c r="AII258" s="9"/>
      <c r="AIN258" s="11"/>
      <c r="AIO258" s="8"/>
      <c r="AIP258" s="9"/>
      <c r="AIU258" s="11"/>
      <c r="AIV258" s="8"/>
      <c r="AIW258" s="9"/>
      <c r="AJB258" s="11"/>
      <c r="AJC258" s="8"/>
      <c r="AJD258" s="9"/>
      <c r="AJI258" s="11"/>
      <c r="AJJ258" s="8"/>
      <c r="AJK258" s="9"/>
      <c r="AJP258" s="11"/>
      <c r="AJQ258" s="8"/>
      <c r="AJR258" s="9"/>
      <c r="AJW258" s="11"/>
      <c r="AJX258" s="8"/>
      <c r="AJY258" s="9"/>
      <c r="AKD258" s="11"/>
      <c r="AKE258" s="8"/>
      <c r="AKF258" s="9"/>
      <c r="AKK258" s="11"/>
      <c r="AKL258" s="8"/>
      <c r="AKM258" s="9"/>
      <c r="AKR258" s="11"/>
      <c r="AKS258" s="8"/>
      <c r="AKT258" s="9"/>
      <c r="AKY258" s="11"/>
      <c r="AKZ258" s="8"/>
      <c r="ALA258" s="9"/>
      <c r="ALF258" s="11"/>
      <c r="ALG258" s="8"/>
      <c r="ALH258" s="9"/>
      <c r="ALM258" s="11"/>
      <c r="ALN258" s="8"/>
      <c r="ALO258" s="9"/>
      <c r="ALT258" s="11"/>
      <c r="ALU258" s="8"/>
      <c r="ALV258" s="9"/>
      <c r="AMA258" s="11"/>
      <c r="AMB258" s="8"/>
      <c r="AMC258" s="9"/>
      <c r="AMH258" s="11"/>
      <c r="AMI258" s="8"/>
      <c r="AMJ258" s="9"/>
      <c r="AMO258" s="11"/>
      <c r="AMP258" s="8"/>
      <c r="AMQ258" s="9"/>
      <c r="AMV258" s="11"/>
      <c r="AMW258" s="8"/>
      <c r="AMX258" s="9"/>
      <c r="ANC258" s="11"/>
      <c r="AND258" s="8"/>
      <c r="ANE258" s="9"/>
      <c r="ANJ258" s="11"/>
      <c r="ANK258" s="8"/>
      <c r="ANL258" s="9"/>
      <c r="ANQ258" s="11"/>
      <c r="ANR258" s="8"/>
      <c r="ANS258" s="9"/>
      <c r="ANX258" s="11"/>
      <c r="ANY258" s="8"/>
      <c r="ANZ258" s="9"/>
      <c r="AOE258" s="11"/>
      <c r="AOF258" s="8"/>
      <c r="AOG258" s="9"/>
      <c r="AOL258" s="11"/>
      <c r="AOM258" s="8"/>
      <c r="AON258" s="9"/>
      <c r="AOS258" s="11"/>
      <c r="AOT258" s="8"/>
      <c r="AOU258" s="9"/>
      <c r="AOZ258" s="11"/>
      <c r="APA258" s="8"/>
      <c r="APB258" s="9"/>
      <c r="APG258" s="11"/>
      <c r="APH258" s="8"/>
      <c r="API258" s="9"/>
      <c r="APN258" s="11"/>
      <c r="APO258" s="8"/>
      <c r="APP258" s="9"/>
      <c r="APU258" s="11"/>
      <c r="APV258" s="8"/>
      <c r="APW258" s="9"/>
      <c r="AQB258" s="11"/>
      <c r="AQC258" s="8"/>
      <c r="AQD258" s="9"/>
      <c r="AQI258" s="11"/>
      <c r="AQJ258" s="8"/>
      <c r="AQK258" s="9"/>
      <c r="AQP258" s="11"/>
      <c r="AQQ258" s="8"/>
      <c r="AQR258" s="9"/>
      <c r="AQW258" s="11"/>
      <c r="AQX258" s="8"/>
      <c r="AQY258" s="9"/>
      <c r="ARD258" s="11"/>
      <c r="ARE258" s="8"/>
      <c r="ARF258" s="9"/>
      <c r="ARK258" s="11"/>
      <c r="ARL258" s="8"/>
      <c r="ARM258" s="9"/>
      <c r="ARR258" s="11"/>
      <c r="ARS258" s="8"/>
      <c r="ART258" s="9"/>
      <c r="ARY258" s="11"/>
      <c r="ARZ258" s="8"/>
      <c r="ASA258" s="9"/>
      <c r="ASF258" s="11"/>
      <c r="ASG258" s="8"/>
      <c r="ASH258" s="9"/>
      <c r="ASM258" s="11"/>
      <c r="ASN258" s="8"/>
      <c r="ASO258" s="9"/>
      <c r="AST258" s="11"/>
      <c r="ASU258" s="8"/>
      <c r="ASV258" s="9"/>
      <c r="ATA258" s="11"/>
      <c r="ATB258" s="8"/>
      <c r="ATC258" s="9"/>
      <c r="ATH258" s="11"/>
      <c r="ATI258" s="8"/>
      <c r="ATJ258" s="9"/>
      <c r="ATO258" s="11"/>
      <c r="ATP258" s="8"/>
      <c r="ATQ258" s="9"/>
      <c r="ATV258" s="11"/>
      <c r="ATW258" s="8"/>
      <c r="ATX258" s="9"/>
      <c r="AUC258" s="11"/>
      <c r="AUD258" s="8"/>
      <c r="AUE258" s="9"/>
      <c r="AUJ258" s="11"/>
      <c r="AUK258" s="8"/>
      <c r="AUL258" s="9"/>
      <c r="AUQ258" s="11"/>
      <c r="AUR258" s="8"/>
      <c r="AUS258" s="9"/>
      <c r="AUX258" s="11"/>
      <c r="AUY258" s="8"/>
      <c r="AUZ258" s="9"/>
      <c r="AVE258" s="11"/>
      <c r="AVF258" s="8"/>
      <c r="AVG258" s="9"/>
      <c r="AVL258" s="11"/>
      <c r="AVM258" s="8"/>
      <c r="AVN258" s="9"/>
      <c r="AVS258" s="11"/>
      <c r="AVT258" s="8"/>
      <c r="AVU258" s="9"/>
      <c r="AVZ258" s="11"/>
      <c r="AWA258" s="8"/>
      <c r="AWB258" s="9"/>
      <c r="AWG258" s="11"/>
      <c r="AWH258" s="8"/>
      <c r="AWI258" s="9"/>
      <c r="AWN258" s="11"/>
      <c r="AWO258" s="8"/>
      <c r="AWP258" s="9"/>
      <c r="AWU258" s="11"/>
      <c r="AWV258" s="8"/>
      <c r="AWW258" s="9"/>
      <c r="AXB258" s="11"/>
      <c r="AXC258" s="8"/>
      <c r="AXD258" s="9"/>
      <c r="AXI258" s="11"/>
      <c r="AXJ258" s="8"/>
      <c r="AXK258" s="9"/>
      <c r="AXP258" s="11"/>
      <c r="AXQ258" s="8"/>
      <c r="AXR258" s="9"/>
      <c r="AXW258" s="11"/>
      <c r="AXX258" s="8"/>
      <c r="AXY258" s="9"/>
      <c r="AYD258" s="11"/>
      <c r="AYE258" s="8"/>
      <c r="AYF258" s="9"/>
      <c r="AYK258" s="11"/>
      <c r="AYL258" s="8"/>
      <c r="AYM258" s="9"/>
      <c r="AYR258" s="11"/>
      <c r="AYS258" s="8"/>
      <c r="AYT258" s="9"/>
      <c r="AYY258" s="11"/>
      <c r="AYZ258" s="8"/>
      <c r="AZA258" s="9"/>
      <c r="AZF258" s="11"/>
      <c r="AZG258" s="8"/>
      <c r="AZH258" s="9"/>
      <c r="AZM258" s="11"/>
      <c r="AZN258" s="8"/>
      <c r="AZO258" s="9"/>
      <c r="AZT258" s="11"/>
      <c r="AZU258" s="8"/>
      <c r="AZV258" s="9"/>
      <c r="BAA258" s="11"/>
      <c r="BAB258" s="8"/>
      <c r="BAC258" s="9"/>
      <c r="BAH258" s="11"/>
      <c r="BAI258" s="8"/>
      <c r="BAJ258" s="9"/>
      <c r="BAO258" s="11"/>
      <c r="BAP258" s="8"/>
      <c r="BAQ258" s="9"/>
      <c r="BAV258" s="11"/>
      <c r="BAW258" s="8"/>
      <c r="BAX258" s="9"/>
      <c r="BBC258" s="11"/>
      <c r="BBD258" s="8"/>
      <c r="BBE258" s="9"/>
      <c r="BBJ258" s="11"/>
      <c r="BBK258" s="8"/>
      <c r="BBL258" s="9"/>
      <c r="BBQ258" s="11"/>
      <c r="BBR258" s="8"/>
      <c r="BBS258" s="9"/>
      <c r="BBX258" s="11"/>
      <c r="BBY258" s="8"/>
      <c r="BBZ258" s="9"/>
      <c r="BCE258" s="11"/>
      <c r="BCF258" s="8"/>
      <c r="BCG258" s="9"/>
      <c r="BCL258" s="11"/>
      <c r="BCM258" s="8"/>
      <c r="BCN258" s="9"/>
      <c r="BCS258" s="11"/>
      <c r="BCT258" s="8"/>
      <c r="BCU258" s="9"/>
      <c r="BCZ258" s="11"/>
      <c r="BDA258" s="8"/>
      <c r="BDB258" s="9"/>
      <c r="BDG258" s="11"/>
      <c r="BDH258" s="8"/>
      <c r="BDI258" s="9"/>
      <c r="BDN258" s="11"/>
      <c r="BDO258" s="8"/>
      <c r="BDP258" s="9"/>
      <c r="BDU258" s="11"/>
      <c r="BDV258" s="8"/>
      <c r="BDW258" s="9"/>
      <c r="BEB258" s="11"/>
      <c r="BEC258" s="8"/>
      <c r="BED258" s="9"/>
      <c r="BEI258" s="11"/>
      <c r="BEJ258" s="8"/>
      <c r="BEK258" s="9"/>
      <c r="BEP258" s="11"/>
      <c r="BEQ258" s="8"/>
      <c r="BER258" s="9"/>
      <c r="BEW258" s="11"/>
      <c r="BEX258" s="8"/>
      <c r="BEY258" s="9"/>
      <c r="BFD258" s="11"/>
      <c r="BFE258" s="8"/>
      <c r="BFF258" s="9"/>
      <c r="BFK258" s="11"/>
      <c r="BFL258" s="8"/>
      <c r="BFM258" s="9"/>
      <c r="BFR258" s="11"/>
      <c r="BFS258" s="8"/>
      <c r="BFT258" s="9"/>
      <c r="BFY258" s="11"/>
      <c r="BFZ258" s="8"/>
      <c r="BGA258" s="9"/>
      <c r="BGF258" s="11"/>
      <c r="BGG258" s="8"/>
      <c r="BGH258" s="9"/>
      <c r="BGM258" s="11"/>
      <c r="BGN258" s="8"/>
      <c r="BGO258" s="9"/>
      <c r="BGT258" s="11"/>
      <c r="BGU258" s="8"/>
      <c r="BGV258" s="9"/>
      <c r="BHA258" s="11"/>
      <c r="BHB258" s="8"/>
      <c r="BHC258" s="9"/>
      <c r="BHH258" s="11"/>
      <c r="BHI258" s="8"/>
      <c r="BHJ258" s="9"/>
      <c r="BHO258" s="11"/>
      <c r="BHP258" s="8"/>
      <c r="BHQ258" s="9"/>
      <c r="BHV258" s="11"/>
      <c r="BHW258" s="8"/>
      <c r="BHX258" s="9"/>
      <c r="BIC258" s="11"/>
      <c r="BID258" s="8"/>
      <c r="BIE258" s="9"/>
      <c r="BIJ258" s="11"/>
      <c r="BIK258" s="8"/>
      <c r="BIL258" s="9"/>
      <c r="BIQ258" s="11"/>
      <c r="BIR258" s="8"/>
      <c r="BIS258" s="9"/>
      <c r="BIX258" s="11"/>
      <c r="BIY258" s="8"/>
      <c r="BIZ258" s="9"/>
      <c r="BJE258" s="11"/>
      <c r="BJF258" s="8"/>
      <c r="BJG258" s="9"/>
      <c r="BJL258" s="11"/>
      <c r="BJM258" s="8"/>
      <c r="BJN258" s="9"/>
      <c r="BJS258" s="11"/>
      <c r="BJT258" s="8"/>
      <c r="BJU258" s="9"/>
      <c r="BJZ258" s="11"/>
      <c r="BKA258" s="8"/>
      <c r="BKB258" s="9"/>
      <c r="BKG258" s="11"/>
      <c r="BKH258" s="8"/>
      <c r="BKI258" s="9"/>
      <c r="BKN258" s="11"/>
      <c r="BKO258" s="8"/>
      <c r="BKP258" s="9"/>
      <c r="BKU258" s="11"/>
      <c r="BKV258" s="8"/>
      <c r="BKW258" s="9"/>
      <c r="BLB258" s="11"/>
      <c r="BLC258" s="8"/>
      <c r="BLD258" s="9"/>
      <c r="BLI258" s="11"/>
      <c r="BLJ258" s="8"/>
      <c r="BLK258" s="9"/>
      <c r="BLP258" s="11"/>
      <c r="BLQ258" s="8"/>
      <c r="BLR258" s="9"/>
      <c r="BLW258" s="11"/>
      <c r="BLX258" s="8"/>
      <c r="BLY258" s="9"/>
      <c r="BMD258" s="11"/>
      <c r="BME258" s="8"/>
      <c r="BMF258" s="9"/>
      <c r="BMK258" s="11"/>
      <c r="BML258" s="8"/>
      <c r="BMM258" s="9"/>
      <c r="BMR258" s="11"/>
      <c r="BMS258" s="8"/>
      <c r="BMT258" s="9"/>
      <c r="BMY258" s="11"/>
      <c r="BMZ258" s="8"/>
      <c r="BNA258" s="9"/>
      <c r="BNF258" s="11"/>
      <c r="BNG258" s="8"/>
      <c r="BNH258" s="9"/>
      <c r="BNM258" s="11"/>
      <c r="BNN258" s="8"/>
      <c r="BNO258" s="9"/>
      <c r="BNT258" s="11"/>
      <c r="BNU258" s="8"/>
      <c r="BNV258" s="9"/>
      <c r="BOA258" s="11"/>
      <c r="BOB258" s="8"/>
      <c r="BOC258" s="9"/>
      <c r="BOH258" s="11"/>
      <c r="BOI258" s="8"/>
      <c r="BOJ258" s="9"/>
      <c r="BOO258" s="11"/>
      <c r="BOP258" s="8"/>
      <c r="BOQ258" s="9"/>
      <c r="BOV258" s="11"/>
      <c r="BOW258" s="8"/>
      <c r="BOX258" s="9"/>
      <c r="BPC258" s="11"/>
      <c r="BPD258" s="8"/>
      <c r="BPE258" s="9"/>
      <c r="BPJ258" s="11"/>
      <c r="BPK258" s="8"/>
      <c r="BPL258" s="9"/>
      <c r="BPQ258" s="11"/>
      <c r="BPR258" s="8"/>
      <c r="BPS258" s="9"/>
      <c r="BPX258" s="11"/>
      <c r="BPY258" s="8"/>
      <c r="BPZ258" s="9"/>
      <c r="BQE258" s="11"/>
      <c r="BQF258" s="8"/>
      <c r="BQG258" s="9"/>
      <c r="BQL258" s="11"/>
      <c r="BQM258" s="8"/>
      <c r="BQN258" s="9"/>
      <c r="BQS258" s="11"/>
      <c r="BQT258" s="8"/>
      <c r="BQU258" s="9"/>
      <c r="BQZ258" s="11"/>
      <c r="BRA258" s="8"/>
      <c r="BRB258" s="9"/>
      <c r="BRG258" s="11"/>
      <c r="BRH258" s="8"/>
      <c r="BRI258" s="9"/>
      <c r="BRN258" s="11"/>
      <c r="BRO258" s="8"/>
      <c r="BRP258" s="9"/>
      <c r="BRU258" s="11"/>
      <c r="BRV258" s="8"/>
      <c r="BRW258" s="9"/>
      <c r="BSB258" s="11"/>
      <c r="BSC258" s="8"/>
      <c r="BSD258" s="9"/>
      <c r="BSI258" s="11"/>
      <c r="BSJ258" s="8"/>
      <c r="BSK258" s="9"/>
      <c r="BSP258" s="11"/>
      <c r="BSQ258" s="8"/>
      <c r="BSR258" s="9"/>
      <c r="BSW258" s="11"/>
      <c r="BSX258" s="8"/>
      <c r="BSY258" s="9"/>
      <c r="BTD258" s="11"/>
      <c r="BTE258" s="8"/>
      <c r="BTF258" s="9"/>
      <c r="BTK258" s="11"/>
      <c r="BTL258" s="8"/>
      <c r="BTM258" s="9"/>
      <c r="BTR258" s="11"/>
      <c r="BTS258" s="8"/>
      <c r="BTT258" s="9"/>
      <c r="BTY258" s="11"/>
      <c r="BTZ258" s="8"/>
      <c r="BUA258" s="9"/>
      <c r="BUF258" s="11"/>
      <c r="BUG258" s="8"/>
      <c r="BUH258" s="9"/>
      <c r="BUM258" s="11"/>
      <c r="BUN258" s="8"/>
      <c r="BUO258" s="9"/>
      <c r="BUT258" s="11"/>
      <c r="BUU258" s="8"/>
      <c r="BUV258" s="9"/>
      <c r="BVA258" s="11"/>
      <c r="BVB258" s="8"/>
      <c r="BVC258" s="9"/>
      <c r="BVH258" s="11"/>
      <c r="BVI258" s="8"/>
      <c r="BVJ258" s="9"/>
      <c r="BVO258" s="11"/>
      <c r="BVP258" s="8"/>
      <c r="BVQ258" s="9"/>
      <c r="BVV258" s="11"/>
      <c r="BVW258" s="8"/>
      <c r="BVX258" s="9"/>
      <c r="BWC258" s="11"/>
      <c r="BWD258" s="8"/>
      <c r="BWE258" s="9"/>
      <c r="BWJ258" s="11"/>
      <c r="BWK258" s="8"/>
      <c r="BWL258" s="9"/>
      <c r="BWQ258" s="11"/>
      <c r="BWR258" s="8"/>
      <c r="BWS258" s="9"/>
      <c r="BWX258" s="11"/>
      <c r="BWY258" s="8"/>
      <c r="BWZ258" s="9"/>
      <c r="BXE258" s="11"/>
      <c r="BXF258" s="8"/>
      <c r="BXG258" s="9"/>
      <c r="BXL258" s="11"/>
      <c r="BXM258" s="8"/>
      <c r="BXN258" s="9"/>
      <c r="BXS258" s="11"/>
      <c r="BXT258" s="8"/>
      <c r="BXU258" s="9"/>
      <c r="BXZ258" s="11"/>
      <c r="BYA258" s="8"/>
      <c r="BYB258" s="9"/>
      <c r="BYG258" s="11"/>
      <c r="BYH258" s="8"/>
      <c r="BYI258" s="9"/>
      <c r="BYN258" s="11"/>
      <c r="BYO258" s="8"/>
      <c r="BYP258" s="9"/>
      <c r="BYU258" s="11"/>
      <c r="BYV258" s="8"/>
      <c r="BYW258" s="9"/>
      <c r="BZB258" s="11"/>
      <c r="BZC258" s="8"/>
      <c r="BZD258" s="9"/>
      <c r="BZI258" s="11"/>
      <c r="BZJ258" s="8"/>
      <c r="BZK258" s="9"/>
      <c r="BZP258" s="11"/>
      <c r="BZQ258" s="8"/>
      <c r="BZR258" s="9"/>
      <c r="BZW258" s="11"/>
      <c r="BZX258" s="8"/>
      <c r="BZY258" s="9"/>
      <c r="CAD258" s="11"/>
      <c r="CAE258" s="8"/>
      <c r="CAF258" s="9"/>
      <c r="CAK258" s="11"/>
      <c r="CAL258" s="8"/>
      <c r="CAM258" s="9"/>
      <c r="CAR258" s="11"/>
      <c r="CAS258" s="8"/>
      <c r="CAT258" s="9"/>
      <c r="CAY258" s="11"/>
      <c r="CAZ258" s="8"/>
      <c r="CBA258" s="9"/>
      <c r="CBF258" s="11"/>
      <c r="CBG258" s="8"/>
      <c r="CBH258" s="9"/>
      <c r="CBM258" s="11"/>
      <c r="CBN258" s="8"/>
      <c r="CBO258" s="9"/>
      <c r="CBT258" s="11"/>
      <c r="CBU258" s="8"/>
      <c r="CBV258" s="9"/>
      <c r="CCA258" s="11"/>
      <c r="CCB258" s="8"/>
      <c r="CCC258" s="9"/>
      <c r="CCH258" s="11"/>
      <c r="CCI258" s="8"/>
      <c r="CCJ258" s="9"/>
      <c r="CCO258" s="11"/>
      <c r="CCP258" s="8"/>
      <c r="CCQ258" s="9"/>
      <c r="CCV258" s="11"/>
      <c r="CCW258" s="8"/>
      <c r="CCX258" s="9"/>
      <c r="CDC258" s="11"/>
      <c r="CDD258" s="8"/>
      <c r="CDE258" s="9"/>
      <c r="CDJ258" s="11"/>
      <c r="CDK258" s="8"/>
      <c r="CDL258" s="9"/>
      <c r="CDQ258" s="11"/>
      <c r="CDR258" s="8"/>
      <c r="CDS258" s="9"/>
      <c r="CDX258" s="11"/>
      <c r="CDY258" s="8"/>
      <c r="CDZ258" s="9"/>
      <c r="CEE258" s="11"/>
      <c r="CEF258" s="8"/>
      <c r="CEG258" s="9"/>
      <c r="CEL258" s="11"/>
      <c r="CEM258" s="8"/>
      <c r="CEN258" s="9"/>
      <c r="CES258" s="11"/>
      <c r="CET258" s="8"/>
      <c r="CEU258" s="9"/>
      <c r="CEZ258" s="11"/>
      <c r="CFA258" s="8"/>
      <c r="CFB258" s="9"/>
      <c r="CFG258" s="11"/>
      <c r="CFH258" s="8"/>
      <c r="CFI258" s="9"/>
      <c r="CFN258" s="11"/>
      <c r="CFO258" s="8"/>
      <c r="CFP258" s="9"/>
      <c r="CFU258" s="11"/>
      <c r="CFV258" s="8"/>
      <c r="CFW258" s="9"/>
      <c r="CGB258" s="11"/>
      <c r="CGC258" s="8"/>
      <c r="CGD258" s="9"/>
      <c r="CGI258" s="11"/>
      <c r="CGJ258" s="8"/>
      <c r="CGK258" s="9"/>
      <c r="CGP258" s="11"/>
      <c r="CGQ258" s="8"/>
      <c r="CGR258" s="9"/>
      <c r="CGW258" s="11"/>
      <c r="CGX258" s="8"/>
      <c r="CGY258" s="9"/>
      <c r="CHD258" s="11"/>
      <c r="CHE258" s="8"/>
      <c r="CHF258" s="9"/>
      <c r="CHK258" s="11"/>
      <c r="CHL258" s="8"/>
      <c r="CHM258" s="9"/>
      <c r="CHR258" s="11"/>
      <c r="CHS258" s="8"/>
      <c r="CHT258" s="9"/>
      <c r="CHY258" s="11"/>
      <c r="CHZ258" s="8"/>
      <c r="CIA258" s="9"/>
      <c r="CIF258" s="11"/>
      <c r="CIG258" s="8"/>
      <c r="CIH258" s="9"/>
      <c r="CIM258" s="11"/>
      <c r="CIN258" s="8"/>
      <c r="CIO258" s="9"/>
      <c r="CIT258" s="11"/>
      <c r="CIU258" s="8"/>
      <c r="CIV258" s="9"/>
      <c r="CJA258" s="11"/>
      <c r="CJB258" s="8"/>
      <c r="CJC258" s="9"/>
      <c r="CJH258" s="11"/>
      <c r="CJI258" s="8"/>
      <c r="CJJ258" s="9"/>
      <c r="CJO258" s="11"/>
      <c r="CJP258" s="8"/>
      <c r="CJQ258" s="9"/>
      <c r="CJV258" s="11"/>
      <c r="CJW258" s="8"/>
      <c r="CJX258" s="9"/>
      <c r="CKC258" s="11"/>
      <c r="CKD258" s="8"/>
      <c r="CKE258" s="9"/>
      <c r="CKJ258" s="11"/>
      <c r="CKK258" s="8"/>
      <c r="CKL258" s="9"/>
      <c r="CKQ258" s="11"/>
      <c r="CKR258" s="8"/>
      <c r="CKS258" s="9"/>
      <c r="CKX258" s="11"/>
      <c r="CKY258" s="8"/>
      <c r="CKZ258" s="9"/>
      <c r="CLE258" s="11"/>
      <c r="CLF258" s="8"/>
      <c r="CLG258" s="9"/>
      <c r="CLL258" s="11"/>
      <c r="CLM258" s="8"/>
      <c r="CLN258" s="9"/>
      <c r="CLS258" s="11"/>
      <c r="CLT258" s="8"/>
      <c r="CLU258" s="9"/>
      <c r="CLZ258" s="11"/>
      <c r="CMA258" s="8"/>
      <c r="CMB258" s="9"/>
      <c r="CMG258" s="11"/>
      <c r="CMH258" s="8"/>
      <c r="CMI258" s="9"/>
      <c r="CMN258" s="11"/>
      <c r="CMO258" s="8"/>
      <c r="CMP258" s="9"/>
      <c r="CMU258" s="11"/>
      <c r="CMV258" s="8"/>
      <c r="CMW258" s="9"/>
      <c r="CNB258" s="11"/>
      <c r="CNC258" s="8"/>
      <c r="CND258" s="9"/>
      <c r="CNI258" s="11"/>
      <c r="CNJ258" s="8"/>
      <c r="CNK258" s="9"/>
      <c r="CNP258" s="11"/>
      <c r="CNQ258" s="8"/>
      <c r="CNR258" s="9"/>
      <c r="CNW258" s="11"/>
      <c r="CNX258" s="8"/>
      <c r="CNY258" s="9"/>
      <c r="COD258" s="11"/>
      <c r="COE258" s="8"/>
      <c r="COF258" s="9"/>
      <c r="COK258" s="11"/>
      <c r="COL258" s="8"/>
      <c r="COM258" s="9"/>
      <c r="COR258" s="11"/>
      <c r="COS258" s="8"/>
      <c r="COT258" s="9"/>
      <c r="COY258" s="11"/>
      <c r="COZ258" s="8"/>
      <c r="CPA258" s="9"/>
      <c r="CPF258" s="11"/>
      <c r="CPG258" s="8"/>
      <c r="CPH258" s="9"/>
      <c r="CPM258" s="11"/>
      <c r="CPN258" s="8"/>
      <c r="CPO258" s="9"/>
      <c r="CPT258" s="11"/>
      <c r="CPU258" s="8"/>
      <c r="CPV258" s="9"/>
      <c r="CQA258" s="11"/>
      <c r="CQB258" s="8"/>
      <c r="CQC258" s="9"/>
      <c r="CQH258" s="11"/>
      <c r="CQI258" s="8"/>
      <c r="CQJ258" s="9"/>
      <c r="CQO258" s="11"/>
      <c r="CQP258" s="8"/>
      <c r="CQQ258" s="9"/>
      <c r="CQV258" s="11"/>
      <c r="CQW258" s="8"/>
      <c r="CQX258" s="9"/>
      <c r="CRC258" s="11"/>
      <c r="CRD258" s="8"/>
      <c r="CRE258" s="9"/>
      <c r="CRJ258" s="11"/>
      <c r="CRK258" s="8"/>
      <c r="CRL258" s="9"/>
      <c r="CRQ258" s="11"/>
      <c r="CRR258" s="8"/>
      <c r="CRS258" s="9"/>
      <c r="CRX258" s="11"/>
      <c r="CRY258" s="8"/>
      <c r="CRZ258" s="9"/>
      <c r="CSE258" s="11"/>
      <c r="CSF258" s="8"/>
      <c r="CSG258" s="9"/>
      <c r="CSL258" s="11"/>
      <c r="CSM258" s="8"/>
      <c r="CSN258" s="9"/>
      <c r="CSS258" s="11"/>
      <c r="CST258" s="8"/>
      <c r="CSU258" s="9"/>
      <c r="CSZ258" s="11"/>
      <c r="CTA258" s="8"/>
      <c r="CTB258" s="9"/>
      <c r="CTG258" s="11"/>
      <c r="CTH258" s="8"/>
      <c r="CTI258" s="9"/>
      <c r="CTN258" s="11"/>
      <c r="CTO258" s="8"/>
      <c r="CTP258" s="9"/>
      <c r="CTU258" s="11"/>
      <c r="CTV258" s="8"/>
      <c r="CTW258" s="9"/>
      <c r="CUB258" s="11"/>
      <c r="CUC258" s="8"/>
      <c r="CUD258" s="9"/>
      <c r="CUI258" s="11"/>
      <c r="CUJ258" s="8"/>
      <c r="CUK258" s="9"/>
      <c r="CUP258" s="11"/>
      <c r="CUQ258" s="8"/>
      <c r="CUR258" s="9"/>
      <c r="CUW258" s="11"/>
      <c r="CUX258" s="8"/>
      <c r="CUY258" s="9"/>
      <c r="CVD258" s="11"/>
      <c r="CVE258" s="8"/>
      <c r="CVF258" s="9"/>
      <c r="CVK258" s="11"/>
      <c r="CVL258" s="8"/>
      <c r="CVM258" s="9"/>
      <c r="CVR258" s="11"/>
      <c r="CVS258" s="8"/>
      <c r="CVT258" s="9"/>
      <c r="CVY258" s="11"/>
      <c r="CVZ258" s="8"/>
      <c r="CWA258" s="9"/>
      <c r="CWF258" s="11"/>
      <c r="CWG258" s="8"/>
      <c r="CWH258" s="9"/>
      <c r="CWM258" s="11"/>
      <c r="CWN258" s="8"/>
      <c r="CWO258" s="9"/>
      <c r="CWT258" s="11"/>
      <c r="CWU258" s="8"/>
      <c r="CWV258" s="9"/>
      <c r="CXA258" s="11"/>
      <c r="CXB258" s="8"/>
      <c r="CXC258" s="9"/>
      <c r="CXH258" s="11"/>
      <c r="CXI258" s="8"/>
      <c r="CXJ258" s="9"/>
      <c r="CXO258" s="11"/>
      <c r="CXP258" s="8"/>
      <c r="CXQ258" s="9"/>
      <c r="CXV258" s="11"/>
      <c r="CXW258" s="8"/>
      <c r="CXX258" s="9"/>
      <c r="CYC258" s="11"/>
      <c r="CYD258" s="8"/>
      <c r="CYE258" s="9"/>
      <c r="CYJ258" s="11"/>
      <c r="CYK258" s="8"/>
      <c r="CYL258" s="9"/>
      <c r="CYQ258" s="11"/>
      <c r="CYR258" s="8"/>
      <c r="CYS258" s="9"/>
      <c r="CYX258" s="11"/>
      <c r="CYY258" s="8"/>
      <c r="CYZ258" s="9"/>
      <c r="CZE258" s="11"/>
      <c r="CZF258" s="8"/>
      <c r="CZG258" s="9"/>
      <c r="CZL258" s="11"/>
      <c r="CZM258" s="8"/>
      <c r="CZN258" s="9"/>
      <c r="CZS258" s="11"/>
      <c r="CZT258" s="8"/>
      <c r="CZU258" s="9"/>
      <c r="CZZ258" s="11"/>
      <c r="DAA258" s="8"/>
      <c r="DAB258" s="9"/>
      <c r="DAG258" s="11"/>
      <c r="DAH258" s="8"/>
      <c r="DAI258" s="9"/>
      <c r="DAN258" s="11"/>
      <c r="DAO258" s="8"/>
      <c r="DAP258" s="9"/>
      <c r="DAU258" s="11"/>
      <c r="DAV258" s="8"/>
      <c r="DAW258" s="9"/>
      <c r="DBB258" s="11"/>
      <c r="DBC258" s="8"/>
      <c r="DBD258" s="9"/>
      <c r="DBI258" s="11"/>
      <c r="DBJ258" s="8"/>
      <c r="DBK258" s="9"/>
      <c r="DBP258" s="11"/>
      <c r="DBQ258" s="8"/>
      <c r="DBR258" s="9"/>
      <c r="DBW258" s="11"/>
      <c r="DBX258" s="8"/>
      <c r="DBY258" s="9"/>
      <c r="DCD258" s="11"/>
      <c r="DCE258" s="8"/>
      <c r="DCF258" s="9"/>
      <c r="DCK258" s="11"/>
      <c r="DCL258" s="8"/>
      <c r="DCM258" s="9"/>
      <c r="DCR258" s="11"/>
      <c r="DCS258" s="8"/>
      <c r="DCT258" s="9"/>
      <c r="DCY258" s="11"/>
      <c r="DCZ258" s="8"/>
      <c r="DDA258" s="9"/>
      <c r="DDF258" s="11"/>
      <c r="DDG258" s="8"/>
      <c r="DDH258" s="9"/>
      <c r="DDM258" s="11"/>
      <c r="DDN258" s="8"/>
      <c r="DDO258" s="9"/>
      <c r="DDT258" s="11"/>
      <c r="DDU258" s="8"/>
      <c r="DDV258" s="9"/>
      <c r="DEA258" s="11"/>
      <c r="DEB258" s="8"/>
      <c r="DEC258" s="9"/>
      <c r="DEH258" s="11"/>
      <c r="DEI258" s="8"/>
      <c r="DEJ258" s="9"/>
      <c r="DEO258" s="11"/>
      <c r="DEP258" s="8"/>
      <c r="DEQ258" s="9"/>
      <c r="DEV258" s="11"/>
      <c r="DEW258" s="8"/>
      <c r="DEX258" s="9"/>
      <c r="DFC258" s="11"/>
      <c r="DFD258" s="8"/>
      <c r="DFE258" s="9"/>
      <c r="DFJ258" s="11"/>
      <c r="DFK258" s="8"/>
      <c r="DFL258" s="9"/>
      <c r="DFQ258" s="11"/>
      <c r="DFR258" s="8"/>
      <c r="DFS258" s="9"/>
      <c r="DFX258" s="11"/>
      <c r="DFY258" s="8"/>
      <c r="DFZ258" s="9"/>
      <c r="DGE258" s="11"/>
      <c r="DGF258" s="8"/>
      <c r="DGG258" s="9"/>
      <c r="DGL258" s="11"/>
      <c r="DGM258" s="8"/>
      <c r="DGN258" s="9"/>
      <c r="DGS258" s="11"/>
      <c r="DGT258" s="8"/>
      <c r="DGU258" s="9"/>
      <c r="DGZ258" s="11"/>
      <c r="DHA258" s="8"/>
      <c r="DHB258" s="9"/>
      <c r="DHG258" s="11"/>
      <c r="DHH258" s="8"/>
      <c r="DHI258" s="9"/>
      <c r="DHN258" s="11"/>
      <c r="DHO258" s="8"/>
      <c r="DHP258" s="9"/>
      <c r="DHU258" s="11"/>
      <c r="DHV258" s="8"/>
      <c r="DHW258" s="9"/>
      <c r="DIB258" s="11"/>
      <c r="DIC258" s="8"/>
      <c r="DID258" s="9"/>
      <c r="DII258" s="11"/>
      <c r="DIJ258" s="8"/>
      <c r="DIK258" s="9"/>
      <c r="DIP258" s="11"/>
      <c r="DIQ258" s="8"/>
      <c r="DIR258" s="9"/>
      <c r="DIW258" s="11"/>
      <c r="DIX258" s="8"/>
      <c r="DIY258" s="9"/>
      <c r="DJD258" s="11"/>
      <c r="DJE258" s="8"/>
      <c r="DJF258" s="9"/>
      <c r="DJK258" s="11"/>
      <c r="DJL258" s="8"/>
      <c r="DJM258" s="9"/>
      <c r="DJR258" s="11"/>
      <c r="DJS258" s="8"/>
      <c r="DJT258" s="9"/>
      <c r="DJY258" s="11"/>
      <c r="DJZ258" s="8"/>
      <c r="DKA258" s="9"/>
      <c r="DKF258" s="11"/>
      <c r="DKG258" s="8"/>
      <c r="DKH258" s="9"/>
      <c r="DKM258" s="11"/>
      <c r="DKN258" s="8"/>
      <c r="DKO258" s="9"/>
      <c r="DKT258" s="11"/>
      <c r="DKU258" s="8"/>
      <c r="DKV258" s="9"/>
      <c r="DLA258" s="11"/>
      <c r="DLB258" s="8"/>
      <c r="DLC258" s="9"/>
      <c r="DLH258" s="11"/>
      <c r="DLI258" s="8"/>
      <c r="DLJ258" s="9"/>
      <c r="DLO258" s="11"/>
      <c r="DLP258" s="8"/>
      <c r="DLQ258" s="9"/>
      <c r="DLV258" s="11"/>
      <c r="DLW258" s="8"/>
      <c r="DLX258" s="9"/>
      <c r="DMC258" s="11"/>
      <c r="DMD258" s="8"/>
      <c r="DME258" s="9"/>
      <c r="DMJ258" s="11"/>
      <c r="DMK258" s="8"/>
      <c r="DML258" s="9"/>
      <c r="DMQ258" s="11"/>
      <c r="DMR258" s="8"/>
      <c r="DMS258" s="9"/>
      <c r="DMX258" s="11"/>
      <c r="DMY258" s="8"/>
      <c r="DMZ258" s="9"/>
      <c r="DNE258" s="11"/>
      <c r="DNF258" s="8"/>
      <c r="DNG258" s="9"/>
      <c r="DNL258" s="11"/>
      <c r="DNM258" s="8"/>
      <c r="DNN258" s="9"/>
      <c r="DNS258" s="11"/>
      <c r="DNT258" s="8"/>
      <c r="DNU258" s="9"/>
      <c r="DNZ258" s="11"/>
      <c r="DOA258" s="8"/>
      <c r="DOB258" s="9"/>
      <c r="DOG258" s="11"/>
      <c r="DOH258" s="8"/>
      <c r="DOI258" s="9"/>
      <c r="DON258" s="11"/>
      <c r="DOO258" s="8"/>
      <c r="DOP258" s="9"/>
      <c r="DOU258" s="11"/>
      <c r="DOV258" s="8"/>
      <c r="DOW258" s="9"/>
      <c r="DPB258" s="11"/>
      <c r="DPC258" s="8"/>
      <c r="DPD258" s="9"/>
      <c r="DPI258" s="11"/>
      <c r="DPJ258" s="8"/>
      <c r="DPK258" s="9"/>
      <c r="DPP258" s="11"/>
      <c r="DPQ258" s="8"/>
      <c r="DPR258" s="9"/>
      <c r="DPW258" s="11"/>
      <c r="DPX258" s="8"/>
      <c r="DPY258" s="9"/>
      <c r="DQD258" s="11"/>
      <c r="DQE258" s="8"/>
      <c r="DQF258" s="9"/>
      <c r="DQK258" s="11"/>
      <c r="DQL258" s="8"/>
      <c r="DQM258" s="9"/>
      <c r="DQR258" s="11"/>
      <c r="DQS258" s="8"/>
      <c r="DQT258" s="9"/>
      <c r="DQY258" s="11"/>
      <c r="DQZ258" s="8"/>
      <c r="DRA258" s="9"/>
      <c r="DRF258" s="11"/>
      <c r="DRG258" s="8"/>
      <c r="DRH258" s="9"/>
      <c r="DRM258" s="11"/>
      <c r="DRN258" s="8"/>
      <c r="DRO258" s="9"/>
      <c r="DRT258" s="11"/>
      <c r="DRU258" s="8"/>
      <c r="DRV258" s="9"/>
      <c r="DSA258" s="11"/>
      <c r="DSB258" s="8"/>
      <c r="DSC258" s="9"/>
      <c r="DSH258" s="11"/>
      <c r="DSI258" s="8"/>
      <c r="DSJ258" s="9"/>
      <c r="DSO258" s="11"/>
      <c r="DSP258" s="8"/>
      <c r="DSQ258" s="9"/>
      <c r="DSV258" s="11"/>
      <c r="DSW258" s="8"/>
      <c r="DSX258" s="9"/>
      <c r="DTC258" s="11"/>
      <c r="DTD258" s="8"/>
      <c r="DTE258" s="9"/>
      <c r="DTJ258" s="11"/>
      <c r="DTK258" s="8"/>
      <c r="DTL258" s="9"/>
      <c r="DTQ258" s="11"/>
      <c r="DTR258" s="8"/>
      <c r="DTS258" s="9"/>
      <c r="DTX258" s="11"/>
      <c r="DTY258" s="8"/>
      <c r="DTZ258" s="9"/>
      <c r="DUE258" s="11"/>
      <c r="DUF258" s="8"/>
      <c r="DUG258" s="9"/>
      <c r="DUL258" s="11"/>
      <c r="DUM258" s="8"/>
      <c r="DUN258" s="9"/>
      <c r="DUS258" s="11"/>
      <c r="DUT258" s="8"/>
      <c r="DUU258" s="9"/>
      <c r="DUZ258" s="11"/>
      <c r="DVA258" s="8"/>
      <c r="DVB258" s="9"/>
      <c r="DVG258" s="11"/>
      <c r="DVH258" s="8"/>
      <c r="DVI258" s="9"/>
      <c r="DVN258" s="11"/>
      <c r="DVO258" s="8"/>
      <c r="DVP258" s="9"/>
      <c r="DVU258" s="11"/>
      <c r="DVV258" s="8"/>
      <c r="DVW258" s="9"/>
      <c r="DWB258" s="11"/>
      <c r="DWC258" s="8"/>
      <c r="DWD258" s="9"/>
      <c r="DWI258" s="11"/>
      <c r="DWJ258" s="8"/>
      <c r="DWK258" s="9"/>
      <c r="DWP258" s="11"/>
      <c r="DWQ258" s="8"/>
      <c r="DWR258" s="9"/>
      <c r="DWW258" s="11"/>
      <c r="DWX258" s="8"/>
      <c r="DWY258" s="9"/>
      <c r="DXD258" s="11"/>
      <c r="DXE258" s="8"/>
      <c r="DXF258" s="9"/>
      <c r="DXK258" s="11"/>
      <c r="DXL258" s="8"/>
      <c r="DXM258" s="9"/>
      <c r="DXR258" s="11"/>
      <c r="DXS258" s="8"/>
      <c r="DXT258" s="9"/>
      <c r="DXY258" s="11"/>
      <c r="DXZ258" s="8"/>
      <c r="DYA258" s="9"/>
      <c r="DYF258" s="11"/>
      <c r="DYG258" s="8"/>
      <c r="DYH258" s="9"/>
      <c r="DYM258" s="11"/>
      <c r="DYN258" s="8"/>
      <c r="DYO258" s="9"/>
      <c r="DYT258" s="11"/>
      <c r="DYU258" s="8"/>
      <c r="DYV258" s="9"/>
      <c r="DZA258" s="11"/>
      <c r="DZB258" s="8"/>
      <c r="DZC258" s="9"/>
      <c r="DZH258" s="11"/>
      <c r="DZI258" s="8"/>
      <c r="DZJ258" s="9"/>
      <c r="DZO258" s="11"/>
      <c r="DZP258" s="8"/>
      <c r="DZQ258" s="9"/>
      <c r="DZV258" s="11"/>
      <c r="DZW258" s="8"/>
      <c r="DZX258" s="9"/>
      <c r="EAC258" s="11"/>
      <c r="EAD258" s="8"/>
      <c r="EAE258" s="9"/>
      <c r="EAJ258" s="11"/>
      <c r="EAK258" s="8"/>
      <c r="EAL258" s="9"/>
      <c r="EAQ258" s="11"/>
      <c r="EAR258" s="8"/>
      <c r="EAS258" s="9"/>
      <c r="EAX258" s="11"/>
      <c r="EAY258" s="8"/>
      <c r="EAZ258" s="9"/>
      <c r="EBE258" s="11"/>
      <c r="EBF258" s="8"/>
      <c r="EBG258" s="9"/>
      <c r="EBL258" s="11"/>
      <c r="EBM258" s="8"/>
      <c r="EBN258" s="9"/>
      <c r="EBS258" s="11"/>
      <c r="EBT258" s="8"/>
      <c r="EBU258" s="9"/>
      <c r="EBZ258" s="11"/>
      <c r="ECA258" s="8"/>
      <c r="ECB258" s="9"/>
      <c r="ECG258" s="11"/>
      <c r="ECH258" s="8"/>
      <c r="ECI258" s="9"/>
      <c r="ECN258" s="11"/>
      <c r="ECO258" s="8"/>
      <c r="ECP258" s="9"/>
      <c r="ECU258" s="11"/>
      <c r="ECV258" s="8"/>
      <c r="ECW258" s="9"/>
      <c r="EDB258" s="11"/>
      <c r="EDC258" s="8"/>
      <c r="EDD258" s="9"/>
      <c r="EDI258" s="11"/>
      <c r="EDJ258" s="8"/>
      <c r="EDK258" s="9"/>
      <c r="EDP258" s="11"/>
      <c r="EDQ258" s="8"/>
      <c r="EDR258" s="9"/>
      <c r="EDW258" s="11"/>
      <c r="EDX258" s="8"/>
      <c r="EDY258" s="9"/>
      <c r="EED258" s="11"/>
      <c r="EEE258" s="8"/>
      <c r="EEF258" s="9"/>
      <c r="EEK258" s="11"/>
      <c r="EEL258" s="8"/>
      <c r="EEM258" s="9"/>
      <c r="EER258" s="11"/>
      <c r="EES258" s="8"/>
      <c r="EET258" s="9"/>
      <c r="EEY258" s="11"/>
      <c r="EEZ258" s="8"/>
      <c r="EFA258" s="9"/>
      <c r="EFF258" s="11"/>
      <c r="EFG258" s="8"/>
      <c r="EFH258" s="9"/>
      <c r="EFM258" s="11"/>
      <c r="EFN258" s="8"/>
      <c r="EFO258" s="9"/>
      <c r="EFT258" s="11"/>
      <c r="EFU258" s="8"/>
      <c r="EFV258" s="9"/>
      <c r="EGA258" s="11"/>
      <c r="EGB258" s="8"/>
      <c r="EGC258" s="9"/>
      <c r="EGH258" s="11"/>
      <c r="EGI258" s="8"/>
      <c r="EGJ258" s="9"/>
      <c r="EGO258" s="11"/>
      <c r="EGP258" s="8"/>
      <c r="EGQ258" s="9"/>
      <c r="EGV258" s="11"/>
      <c r="EGW258" s="8"/>
      <c r="EGX258" s="9"/>
      <c r="EHC258" s="11"/>
      <c r="EHD258" s="8"/>
      <c r="EHE258" s="9"/>
      <c r="EHJ258" s="11"/>
      <c r="EHK258" s="8"/>
      <c r="EHL258" s="9"/>
      <c r="EHQ258" s="11"/>
      <c r="EHR258" s="8"/>
      <c r="EHS258" s="9"/>
      <c r="EHX258" s="11"/>
      <c r="EHY258" s="8"/>
      <c r="EHZ258" s="9"/>
      <c r="EIE258" s="11"/>
      <c r="EIF258" s="8"/>
      <c r="EIG258" s="9"/>
      <c r="EIL258" s="11"/>
      <c r="EIM258" s="8"/>
      <c r="EIN258" s="9"/>
      <c r="EIS258" s="11"/>
      <c r="EIT258" s="8"/>
      <c r="EIU258" s="9"/>
      <c r="EIZ258" s="11"/>
      <c r="EJA258" s="8"/>
      <c r="EJB258" s="9"/>
      <c r="EJG258" s="11"/>
      <c r="EJH258" s="8"/>
      <c r="EJI258" s="9"/>
      <c r="EJN258" s="11"/>
      <c r="EJO258" s="8"/>
      <c r="EJP258" s="9"/>
      <c r="EJU258" s="11"/>
      <c r="EJV258" s="8"/>
      <c r="EJW258" s="9"/>
      <c r="EKB258" s="11"/>
      <c r="EKC258" s="8"/>
      <c r="EKD258" s="9"/>
      <c r="EKI258" s="11"/>
      <c r="EKJ258" s="8"/>
      <c r="EKK258" s="9"/>
      <c r="EKP258" s="11"/>
      <c r="EKQ258" s="8"/>
      <c r="EKR258" s="9"/>
      <c r="EKW258" s="11"/>
      <c r="EKX258" s="8"/>
      <c r="EKY258" s="9"/>
      <c r="ELD258" s="11"/>
      <c r="ELE258" s="8"/>
      <c r="ELF258" s="9"/>
      <c r="ELK258" s="11"/>
      <c r="ELL258" s="8"/>
      <c r="ELM258" s="9"/>
      <c r="ELR258" s="11"/>
      <c r="ELS258" s="8"/>
      <c r="ELT258" s="9"/>
      <c r="ELY258" s="11"/>
      <c r="ELZ258" s="8"/>
      <c r="EMA258" s="9"/>
      <c r="EMF258" s="11"/>
      <c r="EMG258" s="8"/>
      <c r="EMH258" s="9"/>
      <c r="EMM258" s="11"/>
      <c r="EMN258" s="8"/>
      <c r="EMO258" s="9"/>
      <c r="EMT258" s="11"/>
      <c r="EMU258" s="8"/>
      <c r="EMV258" s="9"/>
      <c r="ENA258" s="11"/>
      <c r="ENB258" s="8"/>
      <c r="ENC258" s="9"/>
      <c r="ENH258" s="11"/>
      <c r="ENI258" s="8"/>
      <c r="ENJ258" s="9"/>
      <c r="ENO258" s="11"/>
      <c r="ENP258" s="8"/>
      <c r="ENQ258" s="9"/>
      <c r="ENV258" s="11"/>
      <c r="ENW258" s="8"/>
      <c r="ENX258" s="9"/>
      <c r="EOC258" s="11"/>
      <c r="EOD258" s="8"/>
      <c r="EOE258" s="9"/>
      <c r="EOJ258" s="11"/>
      <c r="EOK258" s="8"/>
      <c r="EOL258" s="9"/>
      <c r="EOQ258" s="11"/>
      <c r="EOR258" s="8"/>
      <c r="EOS258" s="9"/>
      <c r="EOX258" s="11"/>
      <c r="EOY258" s="8"/>
      <c r="EOZ258" s="9"/>
      <c r="EPE258" s="11"/>
      <c r="EPF258" s="8"/>
      <c r="EPG258" s="9"/>
      <c r="EPL258" s="11"/>
      <c r="EPM258" s="8"/>
      <c r="EPN258" s="9"/>
      <c r="EPS258" s="11"/>
      <c r="EPT258" s="8"/>
      <c r="EPU258" s="9"/>
      <c r="EPZ258" s="11"/>
      <c r="EQA258" s="8"/>
      <c r="EQB258" s="9"/>
      <c r="EQG258" s="11"/>
      <c r="EQH258" s="8"/>
      <c r="EQI258" s="9"/>
      <c r="EQN258" s="11"/>
      <c r="EQO258" s="8"/>
      <c r="EQP258" s="9"/>
      <c r="EQU258" s="11"/>
      <c r="EQV258" s="8"/>
      <c r="EQW258" s="9"/>
      <c r="ERB258" s="11"/>
      <c r="ERC258" s="8"/>
      <c r="ERD258" s="9"/>
      <c r="ERI258" s="11"/>
      <c r="ERJ258" s="8"/>
      <c r="ERK258" s="9"/>
      <c r="ERP258" s="11"/>
      <c r="ERQ258" s="8"/>
      <c r="ERR258" s="9"/>
      <c r="ERW258" s="11"/>
      <c r="ERX258" s="8"/>
      <c r="ERY258" s="9"/>
      <c r="ESD258" s="11"/>
      <c r="ESE258" s="8"/>
      <c r="ESF258" s="9"/>
      <c r="ESK258" s="11"/>
      <c r="ESL258" s="8"/>
      <c r="ESM258" s="9"/>
      <c r="ESR258" s="11"/>
      <c r="ESS258" s="8"/>
      <c r="EST258" s="9"/>
      <c r="ESY258" s="11"/>
      <c r="ESZ258" s="8"/>
      <c r="ETA258" s="9"/>
      <c r="ETF258" s="11"/>
      <c r="ETG258" s="8"/>
      <c r="ETH258" s="9"/>
      <c r="ETM258" s="11"/>
      <c r="ETN258" s="8"/>
      <c r="ETO258" s="9"/>
      <c r="ETT258" s="11"/>
      <c r="ETU258" s="8"/>
      <c r="ETV258" s="9"/>
      <c r="EUA258" s="11"/>
      <c r="EUB258" s="8"/>
      <c r="EUC258" s="9"/>
      <c r="EUH258" s="11"/>
      <c r="EUI258" s="8"/>
      <c r="EUJ258" s="9"/>
      <c r="EUO258" s="11"/>
      <c r="EUP258" s="8"/>
      <c r="EUQ258" s="9"/>
      <c r="EUV258" s="11"/>
      <c r="EUW258" s="8"/>
      <c r="EUX258" s="9"/>
      <c r="EVC258" s="11"/>
      <c r="EVD258" s="8"/>
      <c r="EVE258" s="9"/>
      <c r="EVJ258" s="11"/>
      <c r="EVK258" s="8"/>
      <c r="EVL258" s="9"/>
      <c r="EVQ258" s="11"/>
      <c r="EVR258" s="8"/>
      <c r="EVS258" s="9"/>
      <c r="EVX258" s="11"/>
      <c r="EVY258" s="8"/>
      <c r="EVZ258" s="9"/>
      <c r="EWE258" s="11"/>
      <c r="EWF258" s="8"/>
      <c r="EWG258" s="9"/>
      <c r="EWL258" s="11"/>
      <c r="EWM258" s="8"/>
      <c r="EWN258" s="9"/>
      <c r="EWS258" s="11"/>
      <c r="EWT258" s="8"/>
      <c r="EWU258" s="9"/>
      <c r="EWZ258" s="11"/>
      <c r="EXA258" s="8"/>
      <c r="EXB258" s="9"/>
      <c r="EXG258" s="11"/>
      <c r="EXH258" s="8"/>
      <c r="EXI258" s="9"/>
      <c r="EXN258" s="11"/>
      <c r="EXO258" s="8"/>
      <c r="EXP258" s="9"/>
      <c r="EXU258" s="11"/>
      <c r="EXV258" s="8"/>
      <c r="EXW258" s="9"/>
      <c r="EYB258" s="11"/>
      <c r="EYC258" s="8"/>
      <c r="EYD258" s="9"/>
      <c r="EYI258" s="11"/>
      <c r="EYJ258" s="8"/>
      <c r="EYK258" s="9"/>
      <c r="EYP258" s="11"/>
      <c r="EYQ258" s="8"/>
      <c r="EYR258" s="9"/>
      <c r="EYW258" s="11"/>
      <c r="EYX258" s="8"/>
      <c r="EYY258" s="9"/>
      <c r="EZD258" s="11"/>
      <c r="EZE258" s="8"/>
      <c r="EZF258" s="9"/>
      <c r="EZK258" s="11"/>
      <c r="EZL258" s="8"/>
      <c r="EZM258" s="9"/>
      <c r="EZR258" s="11"/>
      <c r="EZS258" s="8"/>
      <c r="EZT258" s="9"/>
      <c r="EZY258" s="11"/>
      <c r="EZZ258" s="8"/>
      <c r="FAA258" s="9"/>
      <c r="FAF258" s="11"/>
      <c r="FAG258" s="8"/>
      <c r="FAH258" s="9"/>
      <c r="FAM258" s="11"/>
      <c r="FAN258" s="8"/>
      <c r="FAO258" s="9"/>
      <c r="FAT258" s="11"/>
      <c r="FAU258" s="8"/>
      <c r="FAV258" s="9"/>
      <c r="FBA258" s="11"/>
      <c r="FBB258" s="8"/>
      <c r="FBC258" s="9"/>
      <c r="FBH258" s="11"/>
      <c r="FBI258" s="8"/>
      <c r="FBJ258" s="9"/>
      <c r="FBO258" s="11"/>
      <c r="FBP258" s="8"/>
      <c r="FBQ258" s="9"/>
      <c r="FBV258" s="11"/>
      <c r="FBW258" s="8"/>
      <c r="FBX258" s="9"/>
      <c r="FCC258" s="11"/>
      <c r="FCD258" s="8"/>
      <c r="FCE258" s="9"/>
      <c r="FCJ258" s="11"/>
      <c r="FCK258" s="8"/>
      <c r="FCL258" s="9"/>
      <c r="FCQ258" s="11"/>
      <c r="FCR258" s="8"/>
      <c r="FCS258" s="9"/>
      <c r="FCX258" s="11"/>
      <c r="FCY258" s="8"/>
      <c r="FCZ258" s="9"/>
      <c r="FDE258" s="11"/>
      <c r="FDF258" s="8"/>
      <c r="FDG258" s="9"/>
      <c r="FDL258" s="11"/>
      <c r="FDM258" s="8"/>
      <c r="FDN258" s="9"/>
      <c r="FDS258" s="11"/>
      <c r="FDT258" s="8"/>
      <c r="FDU258" s="9"/>
      <c r="FDZ258" s="11"/>
      <c r="FEA258" s="8"/>
      <c r="FEB258" s="9"/>
      <c r="FEG258" s="11"/>
      <c r="FEH258" s="8"/>
      <c r="FEI258" s="9"/>
      <c r="FEN258" s="11"/>
      <c r="FEO258" s="8"/>
      <c r="FEP258" s="9"/>
      <c r="FEU258" s="11"/>
      <c r="FEV258" s="8"/>
      <c r="FEW258" s="9"/>
      <c r="FFB258" s="11"/>
      <c r="FFC258" s="8"/>
      <c r="FFD258" s="9"/>
      <c r="FFI258" s="11"/>
      <c r="FFJ258" s="8"/>
      <c r="FFK258" s="9"/>
      <c r="FFP258" s="11"/>
      <c r="FFQ258" s="8"/>
      <c r="FFR258" s="9"/>
      <c r="FFW258" s="11"/>
      <c r="FFX258" s="8"/>
      <c r="FFY258" s="9"/>
      <c r="FGD258" s="11"/>
      <c r="FGE258" s="8"/>
      <c r="FGF258" s="9"/>
      <c r="FGK258" s="11"/>
      <c r="FGL258" s="8"/>
      <c r="FGM258" s="9"/>
      <c r="FGR258" s="11"/>
      <c r="FGS258" s="8"/>
      <c r="FGT258" s="9"/>
      <c r="FGY258" s="11"/>
      <c r="FGZ258" s="8"/>
      <c r="FHA258" s="9"/>
      <c r="FHF258" s="11"/>
      <c r="FHG258" s="8"/>
      <c r="FHH258" s="9"/>
      <c r="FHM258" s="11"/>
      <c r="FHN258" s="8"/>
      <c r="FHO258" s="9"/>
      <c r="FHT258" s="11"/>
      <c r="FHU258" s="8"/>
      <c r="FHV258" s="9"/>
      <c r="FIA258" s="11"/>
      <c r="FIB258" s="8"/>
      <c r="FIC258" s="9"/>
      <c r="FIH258" s="11"/>
      <c r="FII258" s="8"/>
      <c r="FIJ258" s="9"/>
      <c r="FIO258" s="11"/>
      <c r="FIP258" s="8"/>
      <c r="FIQ258" s="9"/>
      <c r="FIV258" s="11"/>
      <c r="FIW258" s="8"/>
      <c r="FIX258" s="9"/>
      <c r="FJC258" s="11"/>
      <c r="FJD258" s="8"/>
      <c r="FJE258" s="9"/>
      <c r="FJJ258" s="11"/>
      <c r="FJK258" s="8"/>
      <c r="FJL258" s="9"/>
      <c r="FJQ258" s="11"/>
      <c r="FJR258" s="8"/>
      <c r="FJS258" s="9"/>
      <c r="FJX258" s="11"/>
      <c r="FJY258" s="8"/>
      <c r="FJZ258" s="9"/>
      <c r="FKE258" s="11"/>
      <c r="FKF258" s="8"/>
      <c r="FKG258" s="9"/>
      <c r="FKL258" s="11"/>
      <c r="FKM258" s="8"/>
      <c r="FKN258" s="9"/>
      <c r="FKS258" s="11"/>
      <c r="FKT258" s="8"/>
      <c r="FKU258" s="9"/>
      <c r="FKZ258" s="11"/>
      <c r="FLA258" s="8"/>
      <c r="FLB258" s="9"/>
      <c r="FLG258" s="11"/>
      <c r="FLH258" s="8"/>
      <c r="FLI258" s="9"/>
      <c r="FLN258" s="11"/>
      <c r="FLO258" s="8"/>
      <c r="FLP258" s="9"/>
      <c r="FLU258" s="11"/>
      <c r="FLV258" s="8"/>
      <c r="FLW258" s="9"/>
      <c r="FMB258" s="11"/>
      <c r="FMC258" s="8"/>
      <c r="FMD258" s="9"/>
      <c r="FMI258" s="11"/>
      <c r="FMJ258" s="8"/>
      <c r="FMK258" s="9"/>
      <c r="FMP258" s="11"/>
      <c r="FMQ258" s="8"/>
      <c r="FMR258" s="9"/>
      <c r="FMW258" s="11"/>
      <c r="FMX258" s="8"/>
      <c r="FMY258" s="9"/>
      <c r="FND258" s="11"/>
      <c r="FNE258" s="8"/>
      <c r="FNF258" s="9"/>
      <c r="FNK258" s="11"/>
      <c r="FNL258" s="8"/>
      <c r="FNM258" s="9"/>
      <c r="FNR258" s="11"/>
      <c r="FNS258" s="8"/>
      <c r="FNT258" s="9"/>
      <c r="FNY258" s="11"/>
      <c r="FNZ258" s="8"/>
      <c r="FOA258" s="9"/>
      <c r="FOF258" s="11"/>
      <c r="FOG258" s="8"/>
      <c r="FOH258" s="9"/>
      <c r="FOM258" s="11"/>
      <c r="FON258" s="8"/>
      <c r="FOO258" s="9"/>
      <c r="FOT258" s="11"/>
      <c r="FOU258" s="8"/>
      <c r="FOV258" s="9"/>
      <c r="FPA258" s="11"/>
      <c r="FPB258" s="8"/>
      <c r="FPC258" s="9"/>
      <c r="FPH258" s="11"/>
      <c r="FPI258" s="8"/>
      <c r="FPJ258" s="9"/>
      <c r="FPO258" s="11"/>
      <c r="FPP258" s="8"/>
      <c r="FPQ258" s="9"/>
      <c r="FPV258" s="11"/>
      <c r="FPW258" s="8"/>
      <c r="FPX258" s="9"/>
      <c r="FQC258" s="11"/>
      <c r="FQD258" s="8"/>
      <c r="FQE258" s="9"/>
      <c r="FQJ258" s="11"/>
      <c r="FQK258" s="8"/>
      <c r="FQL258" s="9"/>
      <c r="FQQ258" s="11"/>
      <c r="FQR258" s="8"/>
      <c r="FQS258" s="9"/>
      <c r="FQX258" s="11"/>
      <c r="FQY258" s="8"/>
      <c r="FQZ258" s="9"/>
      <c r="FRE258" s="11"/>
      <c r="FRF258" s="8"/>
      <c r="FRG258" s="9"/>
      <c r="FRL258" s="11"/>
      <c r="FRM258" s="8"/>
      <c r="FRN258" s="9"/>
      <c r="FRS258" s="11"/>
      <c r="FRT258" s="8"/>
      <c r="FRU258" s="9"/>
      <c r="FRZ258" s="11"/>
      <c r="FSA258" s="8"/>
      <c r="FSB258" s="9"/>
      <c r="FSG258" s="11"/>
      <c r="FSH258" s="8"/>
      <c r="FSI258" s="9"/>
      <c r="FSN258" s="11"/>
      <c r="FSO258" s="8"/>
      <c r="FSP258" s="9"/>
      <c r="FSU258" s="11"/>
      <c r="FSV258" s="8"/>
      <c r="FSW258" s="9"/>
      <c r="FTB258" s="11"/>
      <c r="FTC258" s="8"/>
      <c r="FTD258" s="9"/>
      <c r="FTI258" s="11"/>
      <c r="FTJ258" s="8"/>
      <c r="FTK258" s="9"/>
      <c r="FTP258" s="11"/>
      <c r="FTQ258" s="8"/>
      <c r="FTR258" s="9"/>
      <c r="FTW258" s="11"/>
      <c r="FTX258" s="8"/>
      <c r="FTY258" s="9"/>
      <c r="FUD258" s="11"/>
      <c r="FUE258" s="8"/>
      <c r="FUF258" s="9"/>
      <c r="FUK258" s="11"/>
      <c r="FUL258" s="8"/>
      <c r="FUM258" s="9"/>
      <c r="FUR258" s="11"/>
      <c r="FUS258" s="8"/>
      <c r="FUT258" s="9"/>
      <c r="FUY258" s="11"/>
      <c r="FUZ258" s="8"/>
      <c r="FVA258" s="9"/>
      <c r="FVF258" s="11"/>
      <c r="FVG258" s="8"/>
      <c r="FVH258" s="9"/>
      <c r="FVM258" s="11"/>
      <c r="FVN258" s="8"/>
      <c r="FVO258" s="9"/>
      <c r="FVT258" s="11"/>
      <c r="FVU258" s="8"/>
      <c r="FVV258" s="9"/>
      <c r="FWA258" s="11"/>
      <c r="FWB258" s="8"/>
      <c r="FWC258" s="9"/>
      <c r="FWH258" s="11"/>
      <c r="FWI258" s="8"/>
      <c r="FWJ258" s="9"/>
      <c r="FWO258" s="11"/>
      <c r="FWP258" s="8"/>
      <c r="FWQ258" s="9"/>
      <c r="FWV258" s="11"/>
      <c r="FWW258" s="8"/>
      <c r="FWX258" s="9"/>
      <c r="FXC258" s="11"/>
      <c r="FXD258" s="8"/>
      <c r="FXE258" s="9"/>
      <c r="FXJ258" s="11"/>
      <c r="FXK258" s="8"/>
      <c r="FXL258" s="9"/>
      <c r="FXQ258" s="11"/>
      <c r="FXR258" s="8"/>
      <c r="FXS258" s="9"/>
      <c r="FXX258" s="11"/>
      <c r="FXY258" s="8"/>
      <c r="FXZ258" s="9"/>
      <c r="FYE258" s="11"/>
      <c r="FYF258" s="8"/>
      <c r="FYG258" s="9"/>
      <c r="FYL258" s="11"/>
      <c r="FYM258" s="8"/>
      <c r="FYN258" s="9"/>
      <c r="FYS258" s="11"/>
      <c r="FYT258" s="8"/>
      <c r="FYU258" s="9"/>
      <c r="FYZ258" s="11"/>
      <c r="FZA258" s="8"/>
      <c r="FZB258" s="9"/>
      <c r="FZG258" s="11"/>
      <c r="FZH258" s="8"/>
      <c r="FZI258" s="9"/>
      <c r="FZN258" s="11"/>
      <c r="FZO258" s="8"/>
      <c r="FZP258" s="9"/>
      <c r="FZU258" s="11"/>
      <c r="FZV258" s="8"/>
      <c r="FZW258" s="9"/>
      <c r="GAB258" s="11"/>
      <c r="GAC258" s="8"/>
      <c r="GAD258" s="9"/>
      <c r="GAI258" s="11"/>
      <c r="GAJ258" s="8"/>
      <c r="GAK258" s="9"/>
      <c r="GAP258" s="11"/>
      <c r="GAQ258" s="8"/>
      <c r="GAR258" s="9"/>
      <c r="GAW258" s="11"/>
      <c r="GAX258" s="8"/>
      <c r="GAY258" s="9"/>
      <c r="GBD258" s="11"/>
      <c r="GBE258" s="8"/>
      <c r="GBF258" s="9"/>
      <c r="GBK258" s="11"/>
      <c r="GBL258" s="8"/>
      <c r="GBM258" s="9"/>
      <c r="GBR258" s="11"/>
      <c r="GBS258" s="8"/>
      <c r="GBT258" s="9"/>
      <c r="GBY258" s="11"/>
      <c r="GBZ258" s="8"/>
      <c r="GCA258" s="9"/>
      <c r="GCF258" s="11"/>
      <c r="GCG258" s="8"/>
      <c r="GCH258" s="9"/>
      <c r="GCM258" s="11"/>
      <c r="GCN258" s="8"/>
      <c r="GCO258" s="9"/>
      <c r="GCT258" s="11"/>
      <c r="GCU258" s="8"/>
      <c r="GCV258" s="9"/>
      <c r="GDA258" s="11"/>
      <c r="GDB258" s="8"/>
      <c r="GDC258" s="9"/>
      <c r="GDH258" s="11"/>
      <c r="GDI258" s="8"/>
      <c r="GDJ258" s="9"/>
      <c r="GDO258" s="11"/>
      <c r="GDP258" s="8"/>
      <c r="GDQ258" s="9"/>
      <c r="GDV258" s="11"/>
      <c r="GDW258" s="8"/>
      <c r="GDX258" s="9"/>
      <c r="GEC258" s="11"/>
      <c r="GED258" s="8"/>
      <c r="GEE258" s="9"/>
      <c r="GEJ258" s="11"/>
      <c r="GEK258" s="8"/>
      <c r="GEL258" s="9"/>
      <c r="GEQ258" s="11"/>
      <c r="GER258" s="8"/>
      <c r="GES258" s="9"/>
      <c r="GEX258" s="11"/>
      <c r="GEY258" s="8"/>
      <c r="GEZ258" s="9"/>
      <c r="GFE258" s="11"/>
      <c r="GFF258" s="8"/>
      <c r="GFG258" s="9"/>
      <c r="GFL258" s="11"/>
      <c r="GFM258" s="8"/>
      <c r="GFN258" s="9"/>
      <c r="GFS258" s="11"/>
      <c r="GFT258" s="8"/>
      <c r="GFU258" s="9"/>
      <c r="GFZ258" s="11"/>
      <c r="GGA258" s="8"/>
      <c r="GGB258" s="9"/>
      <c r="GGG258" s="11"/>
      <c r="GGH258" s="8"/>
      <c r="GGI258" s="9"/>
      <c r="GGN258" s="11"/>
      <c r="GGO258" s="8"/>
      <c r="GGP258" s="9"/>
      <c r="GGU258" s="11"/>
      <c r="GGV258" s="8"/>
      <c r="GGW258" s="9"/>
      <c r="GHB258" s="11"/>
      <c r="GHC258" s="8"/>
      <c r="GHD258" s="9"/>
      <c r="GHI258" s="11"/>
      <c r="GHJ258" s="8"/>
      <c r="GHK258" s="9"/>
      <c r="GHP258" s="11"/>
      <c r="GHQ258" s="8"/>
      <c r="GHR258" s="9"/>
      <c r="GHW258" s="11"/>
      <c r="GHX258" s="8"/>
      <c r="GHY258" s="9"/>
      <c r="GID258" s="11"/>
      <c r="GIE258" s="8"/>
      <c r="GIF258" s="9"/>
      <c r="GIK258" s="11"/>
      <c r="GIL258" s="8"/>
      <c r="GIM258" s="9"/>
      <c r="GIR258" s="11"/>
      <c r="GIS258" s="8"/>
      <c r="GIT258" s="9"/>
      <c r="GIY258" s="11"/>
      <c r="GIZ258" s="8"/>
      <c r="GJA258" s="9"/>
      <c r="GJF258" s="11"/>
      <c r="GJG258" s="8"/>
      <c r="GJH258" s="9"/>
      <c r="GJM258" s="11"/>
      <c r="GJN258" s="8"/>
      <c r="GJO258" s="9"/>
      <c r="GJT258" s="11"/>
      <c r="GJU258" s="8"/>
      <c r="GJV258" s="9"/>
      <c r="GKA258" s="11"/>
      <c r="GKB258" s="8"/>
      <c r="GKC258" s="9"/>
      <c r="GKH258" s="11"/>
      <c r="GKI258" s="8"/>
      <c r="GKJ258" s="9"/>
      <c r="GKO258" s="11"/>
      <c r="GKP258" s="8"/>
      <c r="GKQ258" s="9"/>
      <c r="GKV258" s="11"/>
      <c r="GKW258" s="8"/>
      <c r="GKX258" s="9"/>
      <c r="GLC258" s="11"/>
      <c r="GLD258" s="8"/>
      <c r="GLE258" s="9"/>
      <c r="GLJ258" s="11"/>
      <c r="GLK258" s="8"/>
      <c r="GLL258" s="9"/>
      <c r="GLQ258" s="11"/>
      <c r="GLR258" s="8"/>
      <c r="GLS258" s="9"/>
      <c r="GLX258" s="11"/>
      <c r="GLY258" s="8"/>
      <c r="GLZ258" s="9"/>
      <c r="GME258" s="11"/>
      <c r="GMF258" s="8"/>
      <c r="GMG258" s="9"/>
      <c r="GML258" s="11"/>
      <c r="GMM258" s="8"/>
      <c r="GMN258" s="9"/>
      <c r="GMS258" s="11"/>
      <c r="GMT258" s="8"/>
      <c r="GMU258" s="9"/>
      <c r="GMZ258" s="11"/>
      <c r="GNA258" s="8"/>
      <c r="GNB258" s="9"/>
      <c r="GNG258" s="11"/>
      <c r="GNH258" s="8"/>
      <c r="GNI258" s="9"/>
      <c r="GNN258" s="11"/>
      <c r="GNO258" s="8"/>
      <c r="GNP258" s="9"/>
      <c r="GNU258" s="11"/>
      <c r="GNV258" s="8"/>
      <c r="GNW258" s="9"/>
      <c r="GOB258" s="11"/>
      <c r="GOC258" s="8"/>
      <c r="GOD258" s="9"/>
      <c r="GOI258" s="11"/>
      <c r="GOJ258" s="8"/>
      <c r="GOK258" s="9"/>
      <c r="GOP258" s="11"/>
      <c r="GOQ258" s="8"/>
      <c r="GOR258" s="9"/>
      <c r="GOW258" s="11"/>
      <c r="GOX258" s="8"/>
      <c r="GOY258" s="9"/>
      <c r="GPD258" s="11"/>
      <c r="GPE258" s="8"/>
      <c r="GPF258" s="9"/>
      <c r="GPK258" s="11"/>
      <c r="GPL258" s="8"/>
      <c r="GPM258" s="9"/>
      <c r="GPR258" s="11"/>
      <c r="GPS258" s="8"/>
      <c r="GPT258" s="9"/>
      <c r="GPY258" s="11"/>
      <c r="GPZ258" s="8"/>
      <c r="GQA258" s="9"/>
      <c r="GQF258" s="11"/>
      <c r="GQG258" s="8"/>
      <c r="GQH258" s="9"/>
      <c r="GQM258" s="11"/>
      <c r="GQN258" s="8"/>
      <c r="GQO258" s="9"/>
      <c r="GQT258" s="11"/>
      <c r="GQU258" s="8"/>
      <c r="GQV258" s="9"/>
      <c r="GRA258" s="11"/>
      <c r="GRB258" s="8"/>
      <c r="GRC258" s="9"/>
      <c r="GRH258" s="11"/>
      <c r="GRI258" s="8"/>
      <c r="GRJ258" s="9"/>
      <c r="GRO258" s="11"/>
      <c r="GRP258" s="8"/>
      <c r="GRQ258" s="9"/>
      <c r="GRV258" s="11"/>
      <c r="GRW258" s="8"/>
      <c r="GRX258" s="9"/>
      <c r="GSC258" s="11"/>
      <c r="GSD258" s="8"/>
      <c r="GSE258" s="9"/>
      <c r="GSJ258" s="11"/>
      <c r="GSK258" s="8"/>
      <c r="GSL258" s="9"/>
      <c r="GSQ258" s="11"/>
      <c r="GSR258" s="8"/>
      <c r="GSS258" s="9"/>
      <c r="GSX258" s="11"/>
      <c r="GSY258" s="8"/>
      <c r="GSZ258" s="9"/>
      <c r="GTE258" s="11"/>
      <c r="GTF258" s="8"/>
      <c r="GTG258" s="9"/>
      <c r="GTL258" s="11"/>
      <c r="GTM258" s="8"/>
      <c r="GTN258" s="9"/>
      <c r="GTS258" s="11"/>
      <c r="GTT258" s="8"/>
      <c r="GTU258" s="9"/>
      <c r="GTZ258" s="11"/>
      <c r="GUA258" s="8"/>
      <c r="GUB258" s="9"/>
      <c r="GUG258" s="11"/>
      <c r="GUH258" s="8"/>
      <c r="GUI258" s="9"/>
      <c r="GUN258" s="11"/>
      <c r="GUO258" s="8"/>
      <c r="GUP258" s="9"/>
      <c r="GUU258" s="11"/>
      <c r="GUV258" s="8"/>
      <c r="GUW258" s="9"/>
      <c r="GVB258" s="11"/>
      <c r="GVC258" s="8"/>
      <c r="GVD258" s="9"/>
      <c r="GVI258" s="11"/>
      <c r="GVJ258" s="8"/>
      <c r="GVK258" s="9"/>
      <c r="GVP258" s="11"/>
      <c r="GVQ258" s="8"/>
      <c r="GVR258" s="9"/>
      <c r="GVW258" s="11"/>
      <c r="GVX258" s="8"/>
      <c r="GVY258" s="9"/>
      <c r="GWD258" s="11"/>
      <c r="GWE258" s="8"/>
      <c r="GWF258" s="9"/>
      <c r="GWK258" s="11"/>
      <c r="GWL258" s="8"/>
      <c r="GWM258" s="9"/>
      <c r="GWR258" s="11"/>
      <c r="GWS258" s="8"/>
      <c r="GWT258" s="9"/>
      <c r="GWY258" s="11"/>
      <c r="GWZ258" s="8"/>
      <c r="GXA258" s="9"/>
      <c r="GXF258" s="11"/>
      <c r="GXG258" s="8"/>
      <c r="GXH258" s="9"/>
      <c r="GXM258" s="11"/>
      <c r="GXN258" s="8"/>
      <c r="GXO258" s="9"/>
      <c r="GXT258" s="11"/>
      <c r="GXU258" s="8"/>
      <c r="GXV258" s="9"/>
      <c r="GYA258" s="11"/>
      <c r="GYB258" s="8"/>
      <c r="GYC258" s="9"/>
      <c r="GYH258" s="11"/>
      <c r="GYI258" s="8"/>
      <c r="GYJ258" s="9"/>
      <c r="GYO258" s="11"/>
      <c r="GYP258" s="8"/>
      <c r="GYQ258" s="9"/>
      <c r="GYV258" s="11"/>
      <c r="GYW258" s="8"/>
      <c r="GYX258" s="9"/>
      <c r="GZC258" s="11"/>
      <c r="GZD258" s="8"/>
      <c r="GZE258" s="9"/>
      <c r="GZJ258" s="11"/>
      <c r="GZK258" s="8"/>
      <c r="GZL258" s="9"/>
      <c r="GZQ258" s="11"/>
      <c r="GZR258" s="8"/>
      <c r="GZS258" s="9"/>
      <c r="GZX258" s="11"/>
      <c r="GZY258" s="8"/>
      <c r="GZZ258" s="9"/>
      <c r="HAE258" s="11"/>
      <c r="HAF258" s="8"/>
      <c r="HAG258" s="9"/>
      <c r="HAL258" s="11"/>
      <c r="HAM258" s="8"/>
      <c r="HAN258" s="9"/>
      <c r="HAS258" s="11"/>
      <c r="HAT258" s="8"/>
      <c r="HAU258" s="9"/>
      <c r="HAZ258" s="11"/>
      <c r="HBA258" s="8"/>
      <c r="HBB258" s="9"/>
      <c r="HBG258" s="11"/>
      <c r="HBH258" s="8"/>
      <c r="HBI258" s="9"/>
      <c r="HBN258" s="11"/>
      <c r="HBO258" s="8"/>
      <c r="HBP258" s="9"/>
      <c r="HBU258" s="11"/>
      <c r="HBV258" s="8"/>
      <c r="HBW258" s="9"/>
      <c r="HCB258" s="11"/>
      <c r="HCC258" s="8"/>
      <c r="HCD258" s="9"/>
      <c r="HCI258" s="11"/>
      <c r="HCJ258" s="8"/>
      <c r="HCK258" s="9"/>
      <c r="HCP258" s="11"/>
      <c r="HCQ258" s="8"/>
      <c r="HCR258" s="9"/>
      <c r="HCW258" s="11"/>
      <c r="HCX258" s="8"/>
      <c r="HCY258" s="9"/>
      <c r="HDD258" s="11"/>
      <c r="HDE258" s="8"/>
      <c r="HDF258" s="9"/>
      <c r="HDK258" s="11"/>
      <c r="HDL258" s="8"/>
      <c r="HDM258" s="9"/>
      <c r="HDR258" s="11"/>
      <c r="HDS258" s="8"/>
      <c r="HDT258" s="9"/>
      <c r="HDY258" s="11"/>
      <c r="HDZ258" s="8"/>
      <c r="HEA258" s="9"/>
      <c r="HEF258" s="11"/>
      <c r="HEG258" s="8"/>
      <c r="HEH258" s="9"/>
      <c r="HEM258" s="11"/>
      <c r="HEN258" s="8"/>
      <c r="HEO258" s="9"/>
      <c r="HET258" s="11"/>
      <c r="HEU258" s="8"/>
      <c r="HEV258" s="9"/>
      <c r="HFA258" s="11"/>
      <c r="HFB258" s="8"/>
      <c r="HFC258" s="9"/>
      <c r="HFH258" s="11"/>
      <c r="HFI258" s="8"/>
      <c r="HFJ258" s="9"/>
      <c r="HFO258" s="11"/>
      <c r="HFP258" s="8"/>
      <c r="HFQ258" s="9"/>
      <c r="HFV258" s="11"/>
      <c r="HFW258" s="8"/>
      <c r="HFX258" s="9"/>
      <c r="HGC258" s="11"/>
      <c r="HGD258" s="8"/>
      <c r="HGE258" s="9"/>
      <c r="HGJ258" s="11"/>
      <c r="HGK258" s="8"/>
      <c r="HGL258" s="9"/>
      <c r="HGQ258" s="11"/>
      <c r="HGR258" s="8"/>
      <c r="HGS258" s="9"/>
      <c r="HGX258" s="11"/>
      <c r="HGY258" s="8"/>
      <c r="HGZ258" s="9"/>
      <c r="HHE258" s="11"/>
      <c r="HHF258" s="8"/>
      <c r="HHG258" s="9"/>
      <c r="HHL258" s="11"/>
      <c r="HHM258" s="8"/>
      <c r="HHN258" s="9"/>
      <c r="HHS258" s="11"/>
      <c r="HHT258" s="8"/>
      <c r="HHU258" s="9"/>
      <c r="HHZ258" s="11"/>
      <c r="HIA258" s="8"/>
      <c r="HIB258" s="9"/>
      <c r="HIG258" s="11"/>
      <c r="HIH258" s="8"/>
      <c r="HII258" s="9"/>
      <c r="HIN258" s="11"/>
      <c r="HIO258" s="8"/>
      <c r="HIP258" s="9"/>
      <c r="HIU258" s="11"/>
      <c r="HIV258" s="8"/>
      <c r="HIW258" s="9"/>
      <c r="HJB258" s="11"/>
      <c r="HJC258" s="8"/>
      <c r="HJD258" s="9"/>
      <c r="HJI258" s="11"/>
      <c r="HJJ258" s="8"/>
      <c r="HJK258" s="9"/>
      <c r="HJP258" s="11"/>
      <c r="HJQ258" s="8"/>
      <c r="HJR258" s="9"/>
      <c r="HJW258" s="11"/>
      <c r="HJX258" s="8"/>
      <c r="HJY258" s="9"/>
      <c r="HKD258" s="11"/>
      <c r="HKE258" s="8"/>
      <c r="HKF258" s="9"/>
      <c r="HKK258" s="11"/>
      <c r="HKL258" s="8"/>
      <c r="HKM258" s="9"/>
      <c r="HKR258" s="11"/>
      <c r="HKS258" s="8"/>
      <c r="HKT258" s="9"/>
      <c r="HKY258" s="11"/>
      <c r="HKZ258" s="8"/>
      <c r="HLA258" s="9"/>
      <c r="HLF258" s="11"/>
      <c r="HLG258" s="8"/>
      <c r="HLH258" s="9"/>
      <c r="HLM258" s="11"/>
      <c r="HLN258" s="8"/>
      <c r="HLO258" s="9"/>
      <c r="HLT258" s="11"/>
      <c r="HLU258" s="8"/>
      <c r="HLV258" s="9"/>
      <c r="HMA258" s="11"/>
      <c r="HMB258" s="8"/>
      <c r="HMC258" s="9"/>
      <c r="HMH258" s="11"/>
      <c r="HMI258" s="8"/>
      <c r="HMJ258" s="9"/>
      <c r="HMO258" s="11"/>
      <c r="HMP258" s="8"/>
      <c r="HMQ258" s="9"/>
      <c r="HMV258" s="11"/>
      <c r="HMW258" s="8"/>
      <c r="HMX258" s="9"/>
      <c r="HNC258" s="11"/>
      <c r="HND258" s="8"/>
      <c r="HNE258" s="9"/>
      <c r="HNJ258" s="11"/>
      <c r="HNK258" s="8"/>
      <c r="HNL258" s="9"/>
      <c r="HNQ258" s="11"/>
      <c r="HNR258" s="8"/>
      <c r="HNS258" s="9"/>
      <c r="HNX258" s="11"/>
      <c r="HNY258" s="8"/>
      <c r="HNZ258" s="9"/>
      <c r="HOE258" s="11"/>
      <c r="HOF258" s="8"/>
      <c r="HOG258" s="9"/>
      <c r="HOL258" s="11"/>
      <c r="HOM258" s="8"/>
      <c r="HON258" s="9"/>
      <c r="HOS258" s="11"/>
      <c r="HOT258" s="8"/>
      <c r="HOU258" s="9"/>
      <c r="HOZ258" s="11"/>
      <c r="HPA258" s="8"/>
      <c r="HPB258" s="9"/>
      <c r="HPG258" s="11"/>
      <c r="HPH258" s="8"/>
      <c r="HPI258" s="9"/>
      <c r="HPN258" s="11"/>
      <c r="HPO258" s="8"/>
      <c r="HPP258" s="9"/>
      <c r="HPU258" s="11"/>
      <c r="HPV258" s="8"/>
      <c r="HPW258" s="9"/>
      <c r="HQB258" s="11"/>
      <c r="HQC258" s="8"/>
      <c r="HQD258" s="9"/>
      <c r="HQI258" s="11"/>
      <c r="HQJ258" s="8"/>
      <c r="HQK258" s="9"/>
      <c r="HQP258" s="11"/>
      <c r="HQQ258" s="8"/>
      <c r="HQR258" s="9"/>
      <c r="HQW258" s="11"/>
      <c r="HQX258" s="8"/>
      <c r="HQY258" s="9"/>
      <c r="HRD258" s="11"/>
      <c r="HRE258" s="8"/>
      <c r="HRF258" s="9"/>
      <c r="HRK258" s="11"/>
      <c r="HRL258" s="8"/>
      <c r="HRM258" s="9"/>
      <c r="HRR258" s="11"/>
      <c r="HRS258" s="8"/>
      <c r="HRT258" s="9"/>
      <c r="HRY258" s="11"/>
      <c r="HRZ258" s="8"/>
      <c r="HSA258" s="9"/>
      <c r="HSF258" s="11"/>
      <c r="HSG258" s="8"/>
      <c r="HSH258" s="9"/>
      <c r="HSM258" s="11"/>
      <c r="HSN258" s="8"/>
      <c r="HSO258" s="9"/>
      <c r="HST258" s="11"/>
      <c r="HSU258" s="8"/>
      <c r="HSV258" s="9"/>
      <c r="HTA258" s="11"/>
      <c r="HTB258" s="8"/>
      <c r="HTC258" s="9"/>
      <c r="HTH258" s="11"/>
      <c r="HTI258" s="8"/>
      <c r="HTJ258" s="9"/>
      <c r="HTO258" s="11"/>
      <c r="HTP258" s="8"/>
      <c r="HTQ258" s="9"/>
      <c r="HTV258" s="11"/>
      <c r="HTW258" s="8"/>
      <c r="HTX258" s="9"/>
      <c r="HUC258" s="11"/>
      <c r="HUD258" s="8"/>
      <c r="HUE258" s="9"/>
      <c r="HUJ258" s="11"/>
      <c r="HUK258" s="8"/>
      <c r="HUL258" s="9"/>
      <c r="HUQ258" s="11"/>
      <c r="HUR258" s="8"/>
      <c r="HUS258" s="9"/>
      <c r="HUX258" s="11"/>
      <c r="HUY258" s="8"/>
      <c r="HUZ258" s="9"/>
      <c r="HVE258" s="11"/>
      <c r="HVF258" s="8"/>
      <c r="HVG258" s="9"/>
      <c r="HVL258" s="11"/>
      <c r="HVM258" s="8"/>
      <c r="HVN258" s="9"/>
      <c r="HVS258" s="11"/>
      <c r="HVT258" s="8"/>
      <c r="HVU258" s="9"/>
      <c r="HVZ258" s="11"/>
      <c r="HWA258" s="8"/>
      <c r="HWB258" s="9"/>
      <c r="HWG258" s="11"/>
      <c r="HWH258" s="8"/>
      <c r="HWI258" s="9"/>
      <c r="HWN258" s="11"/>
      <c r="HWO258" s="8"/>
      <c r="HWP258" s="9"/>
      <c r="HWU258" s="11"/>
      <c r="HWV258" s="8"/>
      <c r="HWW258" s="9"/>
      <c r="HXB258" s="11"/>
      <c r="HXC258" s="8"/>
      <c r="HXD258" s="9"/>
      <c r="HXI258" s="11"/>
      <c r="HXJ258" s="8"/>
      <c r="HXK258" s="9"/>
      <c r="HXP258" s="11"/>
      <c r="HXQ258" s="8"/>
      <c r="HXR258" s="9"/>
      <c r="HXW258" s="11"/>
      <c r="HXX258" s="8"/>
      <c r="HXY258" s="9"/>
      <c r="HYD258" s="11"/>
      <c r="HYE258" s="8"/>
      <c r="HYF258" s="9"/>
      <c r="HYK258" s="11"/>
      <c r="HYL258" s="8"/>
      <c r="HYM258" s="9"/>
      <c r="HYR258" s="11"/>
      <c r="HYS258" s="8"/>
      <c r="HYT258" s="9"/>
      <c r="HYY258" s="11"/>
      <c r="HYZ258" s="8"/>
      <c r="HZA258" s="9"/>
      <c r="HZF258" s="11"/>
      <c r="HZG258" s="8"/>
      <c r="HZH258" s="9"/>
      <c r="HZM258" s="11"/>
      <c r="HZN258" s="8"/>
      <c r="HZO258" s="9"/>
      <c r="HZT258" s="11"/>
      <c r="HZU258" s="8"/>
      <c r="HZV258" s="9"/>
      <c r="IAA258" s="11"/>
      <c r="IAB258" s="8"/>
      <c r="IAC258" s="9"/>
      <c r="IAH258" s="11"/>
      <c r="IAI258" s="8"/>
      <c r="IAJ258" s="9"/>
      <c r="IAO258" s="11"/>
      <c r="IAP258" s="8"/>
      <c r="IAQ258" s="9"/>
      <c r="IAV258" s="11"/>
      <c r="IAW258" s="8"/>
      <c r="IAX258" s="9"/>
      <c r="IBC258" s="11"/>
      <c r="IBD258" s="8"/>
      <c r="IBE258" s="9"/>
      <c r="IBJ258" s="11"/>
      <c r="IBK258" s="8"/>
      <c r="IBL258" s="9"/>
      <c r="IBQ258" s="11"/>
      <c r="IBR258" s="8"/>
      <c r="IBS258" s="9"/>
      <c r="IBX258" s="11"/>
      <c r="IBY258" s="8"/>
      <c r="IBZ258" s="9"/>
      <c r="ICE258" s="11"/>
      <c r="ICF258" s="8"/>
      <c r="ICG258" s="9"/>
      <c r="ICL258" s="11"/>
      <c r="ICM258" s="8"/>
      <c r="ICN258" s="9"/>
      <c r="ICS258" s="11"/>
      <c r="ICT258" s="8"/>
      <c r="ICU258" s="9"/>
      <c r="ICZ258" s="11"/>
      <c r="IDA258" s="8"/>
      <c r="IDB258" s="9"/>
      <c r="IDG258" s="11"/>
      <c r="IDH258" s="8"/>
      <c r="IDI258" s="9"/>
      <c r="IDN258" s="11"/>
      <c r="IDO258" s="8"/>
      <c r="IDP258" s="9"/>
      <c r="IDU258" s="11"/>
      <c r="IDV258" s="8"/>
      <c r="IDW258" s="9"/>
      <c r="IEB258" s="11"/>
      <c r="IEC258" s="8"/>
      <c r="IED258" s="9"/>
      <c r="IEI258" s="11"/>
      <c r="IEJ258" s="8"/>
      <c r="IEK258" s="9"/>
      <c r="IEP258" s="11"/>
      <c r="IEQ258" s="8"/>
      <c r="IER258" s="9"/>
      <c r="IEW258" s="11"/>
      <c r="IEX258" s="8"/>
      <c r="IEY258" s="9"/>
      <c r="IFD258" s="11"/>
      <c r="IFE258" s="8"/>
      <c r="IFF258" s="9"/>
      <c r="IFK258" s="11"/>
      <c r="IFL258" s="8"/>
      <c r="IFM258" s="9"/>
      <c r="IFR258" s="11"/>
      <c r="IFS258" s="8"/>
      <c r="IFT258" s="9"/>
      <c r="IFY258" s="11"/>
      <c r="IFZ258" s="8"/>
      <c r="IGA258" s="9"/>
      <c r="IGF258" s="11"/>
      <c r="IGG258" s="8"/>
      <c r="IGH258" s="9"/>
      <c r="IGM258" s="11"/>
      <c r="IGN258" s="8"/>
      <c r="IGO258" s="9"/>
      <c r="IGT258" s="11"/>
      <c r="IGU258" s="8"/>
      <c r="IGV258" s="9"/>
      <c r="IHA258" s="11"/>
      <c r="IHB258" s="8"/>
      <c r="IHC258" s="9"/>
      <c r="IHH258" s="11"/>
      <c r="IHI258" s="8"/>
      <c r="IHJ258" s="9"/>
      <c r="IHO258" s="11"/>
      <c r="IHP258" s="8"/>
      <c r="IHQ258" s="9"/>
      <c r="IHV258" s="11"/>
      <c r="IHW258" s="8"/>
      <c r="IHX258" s="9"/>
      <c r="IIC258" s="11"/>
      <c r="IID258" s="8"/>
      <c r="IIE258" s="9"/>
      <c r="IIJ258" s="11"/>
      <c r="IIK258" s="8"/>
      <c r="IIL258" s="9"/>
      <c r="IIQ258" s="11"/>
      <c r="IIR258" s="8"/>
      <c r="IIS258" s="9"/>
      <c r="IIX258" s="11"/>
      <c r="IIY258" s="8"/>
      <c r="IIZ258" s="9"/>
      <c r="IJE258" s="11"/>
      <c r="IJF258" s="8"/>
      <c r="IJG258" s="9"/>
      <c r="IJL258" s="11"/>
      <c r="IJM258" s="8"/>
      <c r="IJN258" s="9"/>
      <c r="IJS258" s="11"/>
      <c r="IJT258" s="8"/>
      <c r="IJU258" s="9"/>
      <c r="IJZ258" s="11"/>
      <c r="IKA258" s="8"/>
      <c r="IKB258" s="9"/>
      <c r="IKG258" s="11"/>
      <c r="IKH258" s="8"/>
      <c r="IKI258" s="9"/>
      <c r="IKN258" s="11"/>
      <c r="IKO258" s="8"/>
      <c r="IKP258" s="9"/>
      <c r="IKU258" s="11"/>
      <c r="IKV258" s="8"/>
      <c r="IKW258" s="9"/>
      <c r="ILB258" s="11"/>
      <c r="ILC258" s="8"/>
      <c r="ILD258" s="9"/>
      <c r="ILI258" s="11"/>
      <c r="ILJ258" s="8"/>
      <c r="ILK258" s="9"/>
      <c r="ILP258" s="11"/>
      <c r="ILQ258" s="8"/>
      <c r="ILR258" s="9"/>
      <c r="ILW258" s="11"/>
      <c r="ILX258" s="8"/>
      <c r="ILY258" s="9"/>
      <c r="IMD258" s="11"/>
      <c r="IME258" s="8"/>
      <c r="IMF258" s="9"/>
      <c r="IMK258" s="11"/>
      <c r="IML258" s="8"/>
      <c r="IMM258" s="9"/>
      <c r="IMR258" s="11"/>
      <c r="IMS258" s="8"/>
      <c r="IMT258" s="9"/>
      <c r="IMY258" s="11"/>
      <c r="IMZ258" s="8"/>
      <c r="INA258" s="9"/>
      <c r="INF258" s="11"/>
      <c r="ING258" s="8"/>
      <c r="INH258" s="9"/>
      <c r="INM258" s="11"/>
      <c r="INN258" s="8"/>
      <c r="INO258" s="9"/>
      <c r="INT258" s="11"/>
      <c r="INU258" s="8"/>
      <c r="INV258" s="9"/>
      <c r="IOA258" s="11"/>
      <c r="IOB258" s="8"/>
      <c r="IOC258" s="9"/>
      <c r="IOH258" s="11"/>
      <c r="IOI258" s="8"/>
      <c r="IOJ258" s="9"/>
      <c r="IOO258" s="11"/>
      <c r="IOP258" s="8"/>
      <c r="IOQ258" s="9"/>
      <c r="IOV258" s="11"/>
      <c r="IOW258" s="8"/>
      <c r="IOX258" s="9"/>
      <c r="IPC258" s="11"/>
      <c r="IPD258" s="8"/>
      <c r="IPE258" s="9"/>
      <c r="IPJ258" s="11"/>
      <c r="IPK258" s="8"/>
      <c r="IPL258" s="9"/>
      <c r="IPQ258" s="11"/>
      <c r="IPR258" s="8"/>
      <c r="IPS258" s="9"/>
      <c r="IPX258" s="11"/>
      <c r="IPY258" s="8"/>
      <c r="IPZ258" s="9"/>
      <c r="IQE258" s="11"/>
      <c r="IQF258" s="8"/>
      <c r="IQG258" s="9"/>
      <c r="IQL258" s="11"/>
      <c r="IQM258" s="8"/>
      <c r="IQN258" s="9"/>
      <c r="IQS258" s="11"/>
      <c r="IQT258" s="8"/>
      <c r="IQU258" s="9"/>
      <c r="IQZ258" s="11"/>
      <c r="IRA258" s="8"/>
      <c r="IRB258" s="9"/>
      <c r="IRG258" s="11"/>
      <c r="IRH258" s="8"/>
      <c r="IRI258" s="9"/>
      <c r="IRN258" s="11"/>
      <c r="IRO258" s="8"/>
      <c r="IRP258" s="9"/>
      <c r="IRU258" s="11"/>
      <c r="IRV258" s="8"/>
      <c r="IRW258" s="9"/>
      <c r="ISB258" s="11"/>
      <c r="ISC258" s="8"/>
      <c r="ISD258" s="9"/>
      <c r="ISI258" s="11"/>
      <c r="ISJ258" s="8"/>
      <c r="ISK258" s="9"/>
      <c r="ISP258" s="11"/>
      <c r="ISQ258" s="8"/>
      <c r="ISR258" s="9"/>
      <c r="ISW258" s="11"/>
      <c r="ISX258" s="8"/>
      <c r="ISY258" s="9"/>
      <c r="ITD258" s="11"/>
      <c r="ITE258" s="8"/>
      <c r="ITF258" s="9"/>
      <c r="ITK258" s="11"/>
      <c r="ITL258" s="8"/>
      <c r="ITM258" s="9"/>
      <c r="ITR258" s="11"/>
      <c r="ITS258" s="8"/>
      <c r="ITT258" s="9"/>
      <c r="ITY258" s="11"/>
      <c r="ITZ258" s="8"/>
      <c r="IUA258" s="9"/>
      <c r="IUF258" s="11"/>
      <c r="IUG258" s="8"/>
      <c r="IUH258" s="9"/>
      <c r="IUM258" s="11"/>
      <c r="IUN258" s="8"/>
      <c r="IUO258" s="9"/>
      <c r="IUT258" s="11"/>
      <c r="IUU258" s="8"/>
      <c r="IUV258" s="9"/>
      <c r="IVA258" s="11"/>
      <c r="IVB258" s="8"/>
      <c r="IVC258" s="9"/>
      <c r="IVH258" s="11"/>
      <c r="IVI258" s="8"/>
      <c r="IVJ258" s="9"/>
      <c r="IVO258" s="11"/>
      <c r="IVP258" s="8"/>
      <c r="IVQ258" s="9"/>
      <c r="IVV258" s="11"/>
      <c r="IVW258" s="8"/>
      <c r="IVX258" s="9"/>
      <c r="IWC258" s="11"/>
      <c r="IWD258" s="8"/>
      <c r="IWE258" s="9"/>
      <c r="IWJ258" s="11"/>
      <c r="IWK258" s="8"/>
      <c r="IWL258" s="9"/>
      <c r="IWQ258" s="11"/>
      <c r="IWR258" s="8"/>
      <c r="IWS258" s="9"/>
      <c r="IWX258" s="11"/>
      <c r="IWY258" s="8"/>
      <c r="IWZ258" s="9"/>
      <c r="IXE258" s="11"/>
      <c r="IXF258" s="8"/>
      <c r="IXG258" s="9"/>
      <c r="IXL258" s="11"/>
      <c r="IXM258" s="8"/>
      <c r="IXN258" s="9"/>
      <c r="IXS258" s="11"/>
      <c r="IXT258" s="8"/>
      <c r="IXU258" s="9"/>
      <c r="IXZ258" s="11"/>
      <c r="IYA258" s="8"/>
      <c r="IYB258" s="9"/>
      <c r="IYG258" s="11"/>
      <c r="IYH258" s="8"/>
      <c r="IYI258" s="9"/>
      <c r="IYN258" s="11"/>
      <c r="IYO258" s="8"/>
      <c r="IYP258" s="9"/>
      <c r="IYU258" s="11"/>
      <c r="IYV258" s="8"/>
      <c r="IYW258" s="9"/>
      <c r="IZB258" s="11"/>
      <c r="IZC258" s="8"/>
      <c r="IZD258" s="9"/>
      <c r="IZI258" s="11"/>
      <c r="IZJ258" s="8"/>
      <c r="IZK258" s="9"/>
      <c r="IZP258" s="11"/>
      <c r="IZQ258" s="8"/>
      <c r="IZR258" s="9"/>
      <c r="IZW258" s="11"/>
      <c r="IZX258" s="8"/>
      <c r="IZY258" s="9"/>
      <c r="JAD258" s="11"/>
      <c r="JAE258" s="8"/>
      <c r="JAF258" s="9"/>
      <c r="JAK258" s="11"/>
      <c r="JAL258" s="8"/>
      <c r="JAM258" s="9"/>
      <c r="JAR258" s="11"/>
      <c r="JAS258" s="8"/>
      <c r="JAT258" s="9"/>
      <c r="JAY258" s="11"/>
      <c r="JAZ258" s="8"/>
      <c r="JBA258" s="9"/>
      <c r="JBF258" s="11"/>
      <c r="JBG258" s="8"/>
      <c r="JBH258" s="9"/>
      <c r="JBM258" s="11"/>
      <c r="JBN258" s="8"/>
      <c r="JBO258" s="9"/>
      <c r="JBT258" s="11"/>
      <c r="JBU258" s="8"/>
      <c r="JBV258" s="9"/>
      <c r="JCA258" s="11"/>
      <c r="JCB258" s="8"/>
      <c r="JCC258" s="9"/>
      <c r="JCH258" s="11"/>
      <c r="JCI258" s="8"/>
      <c r="JCJ258" s="9"/>
      <c r="JCO258" s="11"/>
      <c r="JCP258" s="8"/>
      <c r="JCQ258" s="9"/>
      <c r="JCV258" s="11"/>
      <c r="JCW258" s="8"/>
      <c r="JCX258" s="9"/>
      <c r="JDC258" s="11"/>
      <c r="JDD258" s="8"/>
      <c r="JDE258" s="9"/>
      <c r="JDJ258" s="11"/>
      <c r="JDK258" s="8"/>
      <c r="JDL258" s="9"/>
      <c r="JDQ258" s="11"/>
      <c r="JDR258" s="8"/>
      <c r="JDS258" s="9"/>
      <c r="JDX258" s="11"/>
      <c r="JDY258" s="8"/>
      <c r="JDZ258" s="9"/>
      <c r="JEE258" s="11"/>
      <c r="JEF258" s="8"/>
      <c r="JEG258" s="9"/>
      <c r="JEL258" s="11"/>
      <c r="JEM258" s="8"/>
      <c r="JEN258" s="9"/>
      <c r="JES258" s="11"/>
      <c r="JET258" s="8"/>
      <c r="JEU258" s="9"/>
      <c r="JEZ258" s="11"/>
      <c r="JFA258" s="8"/>
      <c r="JFB258" s="9"/>
      <c r="JFG258" s="11"/>
      <c r="JFH258" s="8"/>
      <c r="JFI258" s="9"/>
      <c r="JFN258" s="11"/>
      <c r="JFO258" s="8"/>
      <c r="JFP258" s="9"/>
      <c r="JFU258" s="11"/>
      <c r="JFV258" s="8"/>
      <c r="JFW258" s="9"/>
      <c r="JGB258" s="11"/>
      <c r="JGC258" s="8"/>
      <c r="JGD258" s="9"/>
      <c r="JGI258" s="11"/>
      <c r="JGJ258" s="8"/>
      <c r="JGK258" s="9"/>
      <c r="JGP258" s="11"/>
      <c r="JGQ258" s="8"/>
      <c r="JGR258" s="9"/>
      <c r="JGW258" s="11"/>
      <c r="JGX258" s="8"/>
      <c r="JGY258" s="9"/>
      <c r="JHD258" s="11"/>
      <c r="JHE258" s="8"/>
      <c r="JHF258" s="9"/>
      <c r="JHK258" s="11"/>
      <c r="JHL258" s="8"/>
      <c r="JHM258" s="9"/>
      <c r="JHR258" s="11"/>
      <c r="JHS258" s="8"/>
      <c r="JHT258" s="9"/>
      <c r="JHY258" s="11"/>
      <c r="JHZ258" s="8"/>
      <c r="JIA258" s="9"/>
      <c r="JIF258" s="11"/>
      <c r="JIG258" s="8"/>
      <c r="JIH258" s="9"/>
      <c r="JIM258" s="11"/>
      <c r="JIN258" s="8"/>
      <c r="JIO258" s="9"/>
      <c r="JIT258" s="11"/>
      <c r="JIU258" s="8"/>
      <c r="JIV258" s="9"/>
      <c r="JJA258" s="11"/>
      <c r="JJB258" s="8"/>
      <c r="JJC258" s="9"/>
      <c r="JJH258" s="11"/>
      <c r="JJI258" s="8"/>
      <c r="JJJ258" s="9"/>
      <c r="JJO258" s="11"/>
      <c r="JJP258" s="8"/>
      <c r="JJQ258" s="9"/>
      <c r="JJV258" s="11"/>
      <c r="JJW258" s="8"/>
      <c r="JJX258" s="9"/>
      <c r="JKC258" s="11"/>
      <c r="JKD258" s="8"/>
      <c r="JKE258" s="9"/>
      <c r="JKJ258" s="11"/>
      <c r="JKK258" s="8"/>
      <c r="JKL258" s="9"/>
      <c r="JKQ258" s="11"/>
      <c r="JKR258" s="8"/>
      <c r="JKS258" s="9"/>
      <c r="JKX258" s="11"/>
      <c r="JKY258" s="8"/>
      <c r="JKZ258" s="9"/>
      <c r="JLE258" s="11"/>
      <c r="JLF258" s="8"/>
      <c r="JLG258" s="9"/>
      <c r="JLL258" s="11"/>
      <c r="JLM258" s="8"/>
      <c r="JLN258" s="9"/>
      <c r="JLS258" s="11"/>
      <c r="JLT258" s="8"/>
      <c r="JLU258" s="9"/>
      <c r="JLZ258" s="11"/>
      <c r="JMA258" s="8"/>
      <c r="JMB258" s="9"/>
      <c r="JMG258" s="11"/>
      <c r="JMH258" s="8"/>
      <c r="JMI258" s="9"/>
      <c r="JMN258" s="11"/>
      <c r="JMO258" s="8"/>
      <c r="JMP258" s="9"/>
      <c r="JMU258" s="11"/>
      <c r="JMV258" s="8"/>
      <c r="JMW258" s="9"/>
      <c r="JNB258" s="11"/>
      <c r="JNC258" s="8"/>
      <c r="JND258" s="9"/>
      <c r="JNI258" s="11"/>
      <c r="JNJ258" s="8"/>
      <c r="JNK258" s="9"/>
      <c r="JNP258" s="11"/>
      <c r="JNQ258" s="8"/>
      <c r="JNR258" s="9"/>
      <c r="JNW258" s="11"/>
      <c r="JNX258" s="8"/>
      <c r="JNY258" s="9"/>
      <c r="JOD258" s="11"/>
      <c r="JOE258" s="8"/>
      <c r="JOF258" s="9"/>
      <c r="JOK258" s="11"/>
      <c r="JOL258" s="8"/>
      <c r="JOM258" s="9"/>
      <c r="JOR258" s="11"/>
      <c r="JOS258" s="8"/>
      <c r="JOT258" s="9"/>
      <c r="JOY258" s="11"/>
      <c r="JOZ258" s="8"/>
      <c r="JPA258" s="9"/>
      <c r="JPF258" s="11"/>
      <c r="JPG258" s="8"/>
      <c r="JPH258" s="9"/>
      <c r="JPM258" s="11"/>
      <c r="JPN258" s="8"/>
      <c r="JPO258" s="9"/>
      <c r="JPT258" s="11"/>
      <c r="JPU258" s="8"/>
      <c r="JPV258" s="9"/>
      <c r="JQA258" s="11"/>
      <c r="JQB258" s="8"/>
      <c r="JQC258" s="9"/>
      <c r="JQH258" s="11"/>
      <c r="JQI258" s="8"/>
      <c r="JQJ258" s="9"/>
      <c r="JQO258" s="11"/>
      <c r="JQP258" s="8"/>
      <c r="JQQ258" s="9"/>
      <c r="JQV258" s="11"/>
      <c r="JQW258" s="8"/>
      <c r="JQX258" s="9"/>
      <c r="JRC258" s="11"/>
      <c r="JRD258" s="8"/>
      <c r="JRE258" s="9"/>
      <c r="JRJ258" s="11"/>
      <c r="JRK258" s="8"/>
      <c r="JRL258" s="9"/>
      <c r="JRQ258" s="11"/>
      <c r="JRR258" s="8"/>
      <c r="JRS258" s="9"/>
      <c r="JRX258" s="11"/>
      <c r="JRY258" s="8"/>
      <c r="JRZ258" s="9"/>
      <c r="JSE258" s="11"/>
      <c r="JSF258" s="8"/>
      <c r="JSG258" s="9"/>
      <c r="JSL258" s="11"/>
      <c r="JSM258" s="8"/>
      <c r="JSN258" s="9"/>
      <c r="JSS258" s="11"/>
      <c r="JST258" s="8"/>
      <c r="JSU258" s="9"/>
      <c r="JSZ258" s="11"/>
      <c r="JTA258" s="8"/>
      <c r="JTB258" s="9"/>
      <c r="JTG258" s="11"/>
      <c r="JTH258" s="8"/>
      <c r="JTI258" s="9"/>
      <c r="JTN258" s="11"/>
      <c r="JTO258" s="8"/>
      <c r="JTP258" s="9"/>
      <c r="JTU258" s="11"/>
      <c r="JTV258" s="8"/>
      <c r="JTW258" s="9"/>
      <c r="JUB258" s="11"/>
      <c r="JUC258" s="8"/>
      <c r="JUD258" s="9"/>
      <c r="JUI258" s="11"/>
      <c r="JUJ258" s="8"/>
      <c r="JUK258" s="9"/>
      <c r="JUP258" s="11"/>
      <c r="JUQ258" s="8"/>
      <c r="JUR258" s="9"/>
      <c r="JUW258" s="11"/>
      <c r="JUX258" s="8"/>
      <c r="JUY258" s="9"/>
      <c r="JVD258" s="11"/>
      <c r="JVE258" s="8"/>
      <c r="JVF258" s="9"/>
      <c r="JVK258" s="11"/>
      <c r="JVL258" s="8"/>
      <c r="JVM258" s="9"/>
      <c r="JVR258" s="11"/>
      <c r="JVS258" s="8"/>
      <c r="JVT258" s="9"/>
      <c r="JVY258" s="11"/>
      <c r="JVZ258" s="8"/>
      <c r="JWA258" s="9"/>
      <c r="JWF258" s="11"/>
      <c r="JWG258" s="8"/>
      <c r="JWH258" s="9"/>
      <c r="JWM258" s="11"/>
      <c r="JWN258" s="8"/>
      <c r="JWO258" s="9"/>
      <c r="JWT258" s="11"/>
      <c r="JWU258" s="8"/>
      <c r="JWV258" s="9"/>
      <c r="JXA258" s="11"/>
      <c r="JXB258" s="8"/>
      <c r="JXC258" s="9"/>
      <c r="JXH258" s="11"/>
      <c r="JXI258" s="8"/>
      <c r="JXJ258" s="9"/>
      <c r="JXO258" s="11"/>
      <c r="JXP258" s="8"/>
      <c r="JXQ258" s="9"/>
      <c r="JXV258" s="11"/>
      <c r="JXW258" s="8"/>
      <c r="JXX258" s="9"/>
      <c r="JYC258" s="11"/>
      <c r="JYD258" s="8"/>
      <c r="JYE258" s="9"/>
      <c r="JYJ258" s="11"/>
      <c r="JYK258" s="8"/>
      <c r="JYL258" s="9"/>
      <c r="JYQ258" s="11"/>
      <c r="JYR258" s="8"/>
      <c r="JYS258" s="9"/>
      <c r="JYX258" s="11"/>
      <c r="JYY258" s="8"/>
      <c r="JYZ258" s="9"/>
      <c r="JZE258" s="11"/>
      <c r="JZF258" s="8"/>
      <c r="JZG258" s="9"/>
      <c r="JZL258" s="11"/>
      <c r="JZM258" s="8"/>
      <c r="JZN258" s="9"/>
      <c r="JZS258" s="11"/>
      <c r="JZT258" s="8"/>
      <c r="JZU258" s="9"/>
      <c r="JZZ258" s="11"/>
      <c r="KAA258" s="8"/>
      <c r="KAB258" s="9"/>
      <c r="KAG258" s="11"/>
      <c r="KAH258" s="8"/>
      <c r="KAI258" s="9"/>
      <c r="KAN258" s="11"/>
      <c r="KAO258" s="8"/>
      <c r="KAP258" s="9"/>
      <c r="KAU258" s="11"/>
      <c r="KAV258" s="8"/>
      <c r="KAW258" s="9"/>
      <c r="KBB258" s="11"/>
      <c r="KBC258" s="8"/>
      <c r="KBD258" s="9"/>
      <c r="KBI258" s="11"/>
      <c r="KBJ258" s="8"/>
      <c r="KBK258" s="9"/>
      <c r="KBP258" s="11"/>
      <c r="KBQ258" s="8"/>
      <c r="KBR258" s="9"/>
      <c r="KBW258" s="11"/>
      <c r="KBX258" s="8"/>
      <c r="KBY258" s="9"/>
      <c r="KCD258" s="11"/>
      <c r="KCE258" s="8"/>
      <c r="KCF258" s="9"/>
      <c r="KCK258" s="11"/>
      <c r="KCL258" s="8"/>
      <c r="KCM258" s="9"/>
      <c r="KCR258" s="11"/>
      <c r="KCS258" s="8"/>
      <c r="KCT258" s="9"/>
      <c r="KCY258" s="11"/>
      <c r="KCZ258" s="8"/>
      <c r="KDA258" s="9"/>
      <c r="KDF258" s="11"/>
      <c r="KDG258" s="8"/>
      <c r="KDH258" s="9"/>
      <c r="KDM258" s="11"/>
      <c r="KDN258" s="8"/>
      <c r="KDO258" s="9"/>
      <c r="KDT258" s="11"/>
      <c r="KDU258" s="8"/>
      <c r="KDV258" s="9"/>
      <c r="KEA258" s="11"/>
      <c r="KEB258" s="8"/>
      <c r="KEC258" s="9"/>
      <c r="KEH258" s="11"/>
      <c r="KEI258" s="8"/>
      <c r="KEJ258" s="9"/>
      <c r="KEO258" s="11"/>
      <c r="KEP258" s="8"/>
      <c r="KEQ258" s="9"/>
      <c r="KEV258" s="11"/>
      <c r="KEW258" s="8"/>
      <c r="KEX258" s="9"/>
      <c r="KFC258" s="11"/>
      <c r="KFD258" s="8"/>
      <c r="KFE258" s="9"/>
      <c r="KFJ258" s="11"/>
      <c r="KFK258" s="8"/>
      <c r="KFL258" s="9"/>
      <c r="KFQ258" s="11"/>
      <c r="KFR258" s="8"/>
      <c r="KFS258" s="9"/>
      <c r="KFX258" s="11"/>
      <c r="KFY258" s="8"/>
      <c r="KFZ258" s="9"/>
      <c r="KGE258" s="11"/>
      <c r="KGF258" s="8"/>
      <c r="KGG258" s="9"/>
      <c r="KGL258" s="11"/>
      <c r="KGM258" s="8"/>
      <c r="KGN258" s="9"/>
      <c r="KGS258" s="11"/>
      <c r="KGT258" s="8"/>
      <c r="KGU258" s="9"/>
      <c r="KGZ258" s="11"/>
      <c r="KHA258" s="8"/>
      <c r="KHB258" s="9"/>
      <c r="KHG258" s="11"/>
      <c r="KHH258" s="8"/>
      <c r="KHI258" s="9"/>
      <c r="KHN258" s="11"/>
      <c r="KHO258" s="8"/>
      <c r="KHP258" s="9"/>
      <c r="KHU258" s="11"/>
      <c r="KHV258" s="8"/>
      <c r="KHW258" s="9"/>
      <c r="KIB258" s="11"/>
      <c r="KIC258" s="8"/>
      <c r="KID258" s="9"/>
      <c r="KII258" s="11"/>
      <c r="KIJ258" s="8"/>
      <c r="KIK258" s="9"/>
      <c r="KIP258" s="11"/>
      <c r="KIQ258" s="8"/>
      <c r="KIR258" s="9"/>
      <c r="KIW258" s="11"/>
      <c r="KIX258" s="8"/>
      <c r="KIY258" s="9"/>
      <c r="KJD258" s="11"/>
      <c r="KJE258" s="8"/>
      <c r="KJF258" s="9"/>
      <c r="KJK258" s="11"/>
      <c r="KJL258" s="8"/>
      <c r="KJM258" s="9"/>
      <c r="KJR258" s="11"/>
      <c r="KJS258" s="8"/>
      <c r="KJT258" s="9"/>
      <c r="KJY258" s="11"/>
      <c r="KJZ258" s="8"/>
      <c r="KKA258" s="9"/>
      <c r="KKF258" s="11"/>
      <c r="KKG258" s="8"/>
      <c r="KKH258" s="9"/>
      <c r="KKM258" s="11"/>
      <c r="KKN258" s="8"/>
      <c r="KKO258" s="9"/>
      <c r="KKT258" s="11"/>
      <c r="KKU258" s="8"/>
      <c r="KKV258" s="9"/>
      <c r="KLA258" s="11"/>
      <c r="KLB258" s="8"/>
      <c r="KLC258" s="9"/>
      <c r="KLH258" s="11"/>
      <c r="KLI258" s="8"/>
      <c r="KLJ258" s="9"/>
      <c r="KLO258" s="11"/>
      <c r="KLP258" s="8"/>
      <c r="KLQ258" s="9"/>
      <c r="KLV258" s="11"/>
      <c r="KLW258" s="8"/>
      <c r="KLX258" s="9"/>
      <c r="KMC258" s="11"/>
      <c r="KMD258" s="8"/>
      <c r="KME258" s="9"/>
      <c r="KMJ258" s="11"/>
      <c r="KMK258" s="8"/>
      <c r="KML258" s="9"/>
      <c r="KMQ258" s="11"/>
      <c r="KMR258" s="8"/>
      <c r="KMS258" s="9"/>
      <c r="KMX258" s="11"/>
      <c r="KMY258" s="8"/>
      <c r="KMZ258" s="9"/>
      <c r="KNE258" s="11"/>
      <c r="KNF258" s="8"/>
      <c r="KNG258" s="9"/>
      <c r="KNL258" s="11"/>
      <c r="KNM258" s="8"/>
      <c r="KNN258" s="9"/>
      <c r="KNS258" s="11"/>
      <c r="KNT258" s="8"/>
      <c r="KNU258" s="9"/>
      <c r="KNZ258" s="11"/>
      <c r="KOA258" s="8"/>
      <c r="KOB258" s="9"/>
      <c r="KOG258" s="11"/>
      <c r="KOH258" s="8"/>
      <c r="KOI258" s="9"/>
      <c r="KON258" s="11"/>
      <c r="KOO258" s="8"/>
      <c r="KOP258" s="9"/>
      <c r="KOU258" s="11"/>
      <c r="KOV258" s="8"/>
      <c r="KOW258" s="9"/>
      <c r="KPB258" s="11"/>
      <c r="KPC258" s="8"/>
      <c r="KPD258" s="9"/>
      <c r="KPI258" s="11"/>
      <c r="KPJ258" s="8"/>
      <c r="KPK258" s="9"/>
      <c r="KPP258" s="11"/>
      <c r="KPQ258" s="8"/>
      <c r="KPR258" s="9"/>
      <c r="KPW258" s="11"/>
      <c r="KPX258" s="8"/>
      <c r="KPY258" s="9"/>
      <c r="KQD258" s="11"/>
      <c r="KQE258" s="8"/>
      <c r="KQF258" s="9"/>
      <c r="KQK258" s="11"/>
      <c r="KQL258" s="8"/>
      <c r="KQM258" s="9"/>
      <c r="KQR258" s="11"/>
      <c r="KQS258" s="8"/>
      <c r="KQT258" s="9"/>
      <c r="KQY258" s="11"/>
      <c r="KQZ258" s="8"/>
      <c r="KRA258" s="9"/>
      <c r="KRF258" s="11"/>
      <c r="KRG258" s="8"/>
      <c r="KRH258" s="9"/>
      <c r="KRM258" s="11"/>
      <c r="KRN258" s="8"/>
      <c r="KRO258" s="9"/>
      <c r="KRT258" s="11"/>
      <c r="KRU258" s="8"/>
      <c r="KRV258" s="9"/>
      <c r="KSA258" s="11"/>
      <c r="KSB258" s="8"/>
      <c r="KSC258" s="9"/>
      <c r="KSH258" s="11"/>
      <c r="KSI258" s="8"/>
      <c r="KSJ258" s="9"/>
      <c r="KSO258" s="11"/>
      <c r="KSP258" s="8"/>
      <c r="KSQ258" s="9"/>
      <c r="KSV258" s="11"/>
      <c r="KSW258" s="8"/>
      <c r="KSX258" s="9"/>
      <c r="KTC258" s="11"/>
      <c r="KTD258" s="8"/>
      <c r="KTE258" s="9"/>
      <c r="KTJ258" s="11"/>
      <c r="KTK258" s="8"/>
      <c r="KTL258" s="9"/>
      <c r="KTQ258" s="11"/>
      <c r="KTR258" s="8"/>
      <c r="KTS258" s="9"/>
      <c r="KTX258" s="11"/>
      <c r="KTY258" s="8"/>
      <c r="KTZ258" s="9"/>
      <c r="KUE258" s="11"/>
      <c r="KUF258" s="8"/>
      <c r="KUG258" s="9"/>
      <c r="KUL258" s="11"/>
      <c r="KUM258" s="8"/>
      <c r="KUN258" s="9"/>
      <c r="KUS258" s="11"/>
      <c r="KUT258" s="8"/>
      <c r="KUU258" s="9"/>
      <c r="KUZ258" s="11"/>
      <c r="KVA258" s="8"/>
      <c r="KVB258" s="9"/>
      <c r="KVG258" s="11"/>
      <c r="KVH258" s="8"/>
      <c r="KVI258" s="9"/>
      <c r="KVN258" s="11"/>
      <c r="KVO258" s="8"/>
      <c r="KVP258" s="9"/>
      <c r="KVU258" s="11"/>
      <c r="KVV258" s="8"/>
      <c r="KVW258" s="9"/>
      <c r="KWB258" s="11"/>
      <c r="KWC258" s="8"/>
      <c r="KWD258" s="9"/>
      <c r="KWI258" s="11"/>
      <c r="KWJ258" s="8"/>
      <c r="KWK258" s="9"/>
      <c r="KWP258" s="11"/>
      <c r="KWQ258" s="8"/>
      <c r="KWR258" s="9"/>
      <c r="KWW258" s="11"/>
      <c r="KWX258" s="8"/>
      <c r="KWY258" s="9"/>
      <c r="KXD258" s="11"/>
      <c r="KXE258" s="8"/>
      <c r="KXF258" s="9"/>
      <c r="KXK258" s="11"/>
      <c r="KXL258" s="8"/>
      <c r="KXM258" s="9"/>
      <c r="KXR258" s="11"/>
      <c r="KXS258" s="8"/>
      <c r="KXT258" s="9"/>
      <c r="KXY258" s="11"/>
      <c r="KXZ258" s="8"/>
      <c r="KYA258" s="9"/>
      <c r="KYF258" s="11"/>
      <c r="KYG258" s="8"/>
      <c r="KYH258" s="9"/>
      <c r="KYM258" s="11"/>
      <c r="KYN258" s="8"/>
      <c r="KYO258" s="9"/>
      <c r="KYT258" s="11"/>
      <c r="KYU258" s="8"/>
      <c r="KYV258" s="9"/>
      <c r="KZA258" s="11"/>
      <c r="KZB258" s="8"/>
      <c r="KZC258" s="9"/>
      <c r="KZH258" s="11"/>
      <c r="KZI258" s="8"/>
      <c r="KZJ258" s="9"/>
      <c r="KZO258" s="11"/>
      <c r="KZP258" s="8"/>
      <c r="KZQ258" s="9"/>
      <c r="KZV258" s="11"/>
      <c r="KZW258" s="8"/>
      <c r="KZX258" s="9"/>
      <c r="LAC258" s="11"/>
      <c r="LAD258" s="8"/>
      <c r="LAE258" s="9"/>
      <c r="LAJ258" s="11"/>
      <c r="LAK258" s="8"/>
      <c r="LAL258" s="9"/>
      <c r="LAQ258" s="11"/>
      <c r="LAR258" s="8"/>
      <c r="LAS258" s="9"/>
      <c r="LAX258" s="11"/>
      <c r="LAY258" s="8"/>
      <c r="LAZ258" s="9"/>
      <c r="LBE258" s="11"/>
      <c r="LBF258" s="8"/>
      <c r="LBG258" s="9"/>
      <c r="LBL258" s="11"/>
      <c r="LBM258" s="8"/>
      <c r="LBN258" s="9"/>
      <c r="LBS258" s="11"/>
      <c r="LBT258" s="8"/>
      <c r="LBU258" s="9"/>
      <c r="LBZ258" s="11"/>
      <c r="LCA258" s="8"/>
      <c r="LCB258" s="9"/>
      <c r="LCG258" s="11"/>
      <c r="LCH258" s="8"/>
      <c r="LCI258" s="9"/>
      <c r="LCN258" s="11"/>
      <c r="LCO258" s="8"/>
      <c r="LCP258" s="9"/>
      <c r="LCU258" s="11"/>
      <c r="LCV258" s="8"/>
      <c r="LCW258" s="9"/>
      <c r="LDB258" s="11"/>
      <c r="LDC258" s="8"/>
      <c r="LDD258" s="9"/>
      <c r="LDI258" s="11"/>
      <c r="LDJ258" s="8"/>
      <c r="LDK258" s="9"/>
      <c r="LDP258" s="11"/>
      <c r="LDQ258" s="8"/>
      <c r="LDR258" s="9"/>
      <c r="LDW258" s="11"/>
      <c r="LDX258" s="8"/>
      <c r="LDY258" s="9"/>
      <c r="LED258" s="11"/>
      <c r="LEE258" s="8"/>
      <c r="LEF258" s="9"/>
      <c r="LEK258" s="11"/>
      <c r="LEL258" s="8"/>
      <c r="LEM258" s="9"/>
      <c r="LER258" s="11"/>
      <c r="LES258" s="8"/>
      <c r="LET258" s="9"/>
      <c r="LEY258" s="11"/>
      <c r="LEZ258" s="8"/>
      <c r="LFA258" s="9"/>
      <c r="LFF258" s="11"/>
      <c r="LFG258" s="8"/>
      <c r="LFH258" s="9"/>
      <c r="LFM258" s="11"/>
      <c r="LFN258" s="8"/>
      <c r="LFO258" s="9"/>
      <c r="LFT258" s="11"/>
      <c r="LFU258" s="8"/>
      <c r="LFV258" s="9"/>
      <c r="LGA258" s="11"/>
      <c r="LGB258" s="8"/>
      <c r="LGC258" s="9"/>
      <c r="LGH258" s="11"/>
      <c r="LGI258" s="8"/>
      <c r="LGJ258" s="9"/>
      <c r="LGO258" s="11"/>
      <c r="LGP258" s="8"/>
      <c r="LGQ258" s="9"/>
      <c r="LGV258" s="11"/>
      <c r="LGW258" s="8"/>
      <c r="LGX258" s="9"/>
      <c r="LHC258" s="11"/>
      <c r="LHD258" s="8"/>
      <c r="LHE258" s="9"/>
      <c r="LHJ258" s="11"/>
      <c r="LHK258" s="8"/>
      <c r="LHL258" s="9"/>
      <c r="LHQ258" s="11"/>
      <c r="LHR258" s="8"/>
      <c r="LHS258" s="9"/>
      <c r="LHX258" s="11"/>
      <c r="LHY258" s="8"/>
      <c r="LHZ258" s="9"/>
      <c r="LIE258" s="11"/>
      <c r="LIF258" s="8"/>
      <c r="LIG258" s="9"/>
      <c r="LIL258" s="11"/>
      <c r="LIM258" s="8"/>
      <c r="LIN258" s="9"/>
      <c r="LIS258" s="11"/>
      <c r="LIT258" s="8"/>
      <c r="LIU258" s="9"/>
      <c r="LIZ258" s="11"/>
      <c r="LJA258" s="8"/>
      <c r="LJB258" s="9"/>
      <c r="LJG258" s="11"/>
      <c r="LJH258" s="8"/>
      <c r="LJI258" s="9"/>
      <c r="LJN258" s="11"/>
      <c r="LJO258" s="8"/>
      <c r="LJP258" s="9"/>
      <c r="LJU258" s="11"/>
      <c r="LJV258" s="8"/>
      <c r="LJW258" s="9"/>
      <c r="LKB258" s="11"/>
      <c r="LKC258" s="8"/>
      <c r="LKD258" s="9"/>
      <c r="LKI258" s="11"/>
      <c r="LKJ258" s="8"/>
      <c r="LKK258" s="9"/>
      <c r="LKP258" s="11"/>
      <c r="LKQ258" s="8"/>
      <c r="LKR258" s="9"/>
      <c r="LKW258" s="11"/>
      <c r="LKX258" s="8"/>
      <c r="LKY258" s="9"/>
      <c r="LLD258" s="11"/>
      <c r="LLE258" s="8"/>
      <c r="LLF258" s="9"/>
      <c r="LLK258" s="11"/>
      <c r="LLL258" s="8"/>
      <c r="LLM258" s="9"/>
      <c r="LLR258" s="11"/>
      <c r="LLS258" s="8"/>
      <c r="LLT258" s="9"/>
      <c r="LLY258" s="11"/>
      <c r="LLZ258" s="8"/>
      <c r="LMA258" s="9"/>
      <c r="LMF258" s="11"/>
      <c r="LMG258" s="8"/>
      <c r="LMH258" s="9"/>
      <c r="LMM258" s="11"/>
      <c r="LMN258" s="8"/>
      <c r="LMO258" s="9"/>
      <c r="LMT258" s="11"/>
      <c r="LMU258" s="8"/>
      <c r="LMV258" s="9"/>
      <c r="LNA258" s="11"/>
      <c r="LNB258" s="8"/>
      <c r="LNC258" s="9"/>
      <c r="LNH258" s="11"/>
      <c r="LNI258" s="8"/>
      <c r="LNJ258" s="9"/>
      <c r="LNO258" s="11"/>
      <c r="LNP258" s="8"/>
      <c r="LNQ258" s="9"/>
      <c r="LNV258" s="11"/>
      <c r="LNW258" s="8"/>
      <c r="LNX258" s="9"/>
      <c r="LOC258" s="11"/>
      <c r="LOD258" s="8"/>
      <c r="LOE258" s="9"/>
      <c r="LOJ258" s="11"/>
      <c r="LOK258" s="8"/>
      <c r="LOL258" s="9"/>
      <c r="LOQ258" s="11"/>
      <c r="LOR258" s="8"/>
      <c r="LOS258" s="9"/>
      <c r="LOX258" s="11"/>
      <c r="LOY258" s="8"/>
      <c r="LOZ258" s="9"/>
      <c r="LPE258" s="11"/>
      <c r="LPF258" s="8"/>
      <c r="LPG258" s="9"/>
      <c r="LPL258" s="11"/>
      <c r="LPM258" s="8"/>
      <c r="LPN258" s="9"/>
      <c r="LPS258" s="11"/>
      <c r="LPT258" s="8"/>
      <c r="LPU258" s="9"/>
      <c r="LPZ258" s="11"/>
      <c r="LQA258" s="8"/>
      <c r="LQB258" s="9"/>
      <c r="LQG258" s="11"/>
      <c r="LQH258" s="8"/>
      <c r="LQI258" s="9"/>
      <c r="LQN258" s="11"/>
      <c r="LQO258" s="8"/>
      <c r="LQP258" s="9"/>
      <c r="LQU258" s="11"/>
      <c r="LQV258" s="8"/>
      <c r="LQW258" s="9"/>
      <c r="LRB258" s="11"/>
      <c r="LRC258" s="8"/>
      <c r="LRD258" s="9"/>
      <c r="LRI258" s="11"/>
      <c r="LRJ258" s="8"/>
      <c r="LRK258" s="9"/>
      <c r="LRP258" s="11"/>
      <c r="LRQ258" s="8"/>
      <c r="LRR258" s="9"/>
      <c r="LRW258" s="11"/>
      <c r="LRX258" s="8"/>
      <c r="LRY258" s="9"/>
      <c r="LSD258" s="11"/>
      <c r="LSE258" s="8"/>
      <c r="LSF258" s="9"/>
      <c r="LSK258" s="11"/>
      <c r="LSL258" s="8"/>
      <c r="LSM258" s="9"/>
      <c r="LSR258" s="11"/>
      <c r="LSS258" s="8"/>
      <c r="LST258" s="9"/>
      <c r="LSY258" s="11"/>
      <c r="LSZ258" s="8"/>
      <c r="LTA258" s="9"/>
      <c r="LTF258" s="11"/>
      <c r="LTG258" s="8"/>
      <c r="LTH258" s="9"/>
      <c r="LTM258" s="11"/>
      <c r="LTN258" s="8"/>
      <c r="LTO258" s="9"/>
      <c r="LTT258" s="11"/>
      <c r="LTU258" s="8"/>
      <c r="LTV258" s="9"/>
      <c r="LUA258" s="11"/>
      <c r="LUB258" s="8"/>
      <c r="LUC258" s="9"/>
      <c r="LUH258" s="11"/>
      <c r="LUI258" s="8"/>
      <c r="LUJ258" s="9"/>
      <c r="LUO258" s="11"/>
      <c r="LUP258" s="8"/>
      <c r="LUQ258" s="9"/>
      <c r="LUV258" s="11"/>
      <c r="LUW258" s="8"/>
      <c r="LUX258" s="9"/>
      <c r="LVC258" s="11"/>
      <c r="LVD258" s="8"/>
      <c r="LVE258" s="9"/>
      <c r="LVJ258" s="11"/>
      <c r="LVK258" s="8"/>
      <c r="LVL258" s="9"/>
      <c r="LVQ258" s="11"/>
      <c r="LVR258" s="8"/>
      <c r="LVS258" s="9"/>
      <c r="LVX258" s="11"/>
      <c r="LVY258" s="8"/>
      <c r="LVZ258" s="9"/>
      <c r="LWE258" s="11"/>
      <c r="LWF258" s="8"/>
      <c r="LWG258" s="9"/>
      <c r="LWL258" s="11"/>
      <c r="LWM258" s="8"/>
      <c r="LWN258" s="9"/>
      <c r="LWS258" s="11"/>
      <c r="LWT258" s="8"/>
      <c r="LWU258" s="9"/>
      <c r="LWZ258" s="11"/>
      <c r="LXA258" s="8"/>
      <c r="LXB258" s="9"/>
      <c r="LXG258" s="11"/>
      <c r="LXH258" s="8"/>
      <c r="LXI258" s="9"/>
      <c r="LXN258" s="11"/>
      <c r="LXO258" s="8"/>
      <c r="LXP258" s="9"/>
      <c r="LXU258" s="11"/>
      <c r="LXV258" s="8"/>
      <c r="LXW258" s="9"/>
      <c r="LYB258" s="11"/>
      <c r="LYC258" s="8"/>
      <c r="LYD258" s="9"/>
      <c r="LYI258" s="11"/>
      <c r="LYJ258" s="8"/>
      <c r="LYK258" s="9"/>
      <c r="LYP258" s="11"/>
      <c r="LYQ258" s="8"/>
      <c r="LYR258" s="9"/>
      <c r="LYW258" s="11"/>
      <c r="LYX258" s="8"/>
      <c r="LYY258" s="9"/>
      <c r="LZD258" s="11"/>
      <c r="LZE258" s="8"/>
      <c r="LZF258" s="9"/>
      <c r="LZK258" s="11"/>
      <c r="LZL258" s="8"/>
      <c r="LZM258" s="9"/>
      <c r="LZR258" s="11"/>
      <c r="LZS258" s="8"/>
      <c r="LZT258" s="9"/>
      <c r="LZY258" s="11"/>
      <c r="LZZ258" s="8"/>
      <c r="MAA258" s="9"/>
      <c r="MAF258" s="11"/>
      <c r="MAG258" s="8"/>
      <c r="MAH258" s="9"/>
      <c r="MAM258" s="11"/>
      <c r="MAN258" s="8"/>
      <c r="MAO258" s="9"/>
      <c r="MAT258" s="11"/>
      <c r="MAU258" s="8"/>
      <c r="MAV258" s="9"/>
      <c r="MBA258" s="11"/>
      <c r="MBB258" s="8"/>
      <c r="MBC258" s="9"/>
      <c r="MBH258" s="11"/>
      <c r="MBI258" s="8"/>
      <c r="MBJ258" s="9"/>
      <c r="MBO258" s="11"/>
      <c r="MBP258" s="8"/>
      <c r="MBQ258" s="9"/>
      <c r="MBV258" s="11"/>
      <c r="MBW258" s="8"/>
      <c r="MBX258" s="9"/>
      <c r="MCC258" s="11"/>
      <c r="MCD258" s="8"/>
      <c r="MCE258" s="9"/>
      <c r="MCJ258" s="11"/>
      <c r="MCK258" s="8"/>
      <c r="MCL258" s="9"/>
      <c r="MCQ258" s="11"/>
      <c r="MCR258" s="8"/>
      <c r="MCS258" s="9"/>
      <c r="MCX258" s="11"/>
      <c r="MCY258" s="8"/>
      <c r="MCZ258" s="9"/>
      <c r="MDE258" s="11"/>
      <c r="MDF258" s="8"/>
      <c r="MDG258" s="9"/>
      <c r="MDL258" s="11"/>
      <c r="MDM258" s="8"/>
      <c r="MDN258" s="9"/>
      <c r="MDS258" s="11"/>
      <c r="MDT258" s="8"/>
      <c r="MDU258" s="9"/>
      <c r="MDZ258" s="11"/>
      <c r="MEA258" s="8"/>
      <c r="MEB258" s="9"/>
      <c r="MEG258" s="11"/>
      <c r="MEH258" s="8"/>
      <c r="MEI258" s="9"/>
      <c r="MEN258" s="11"/>
      <c r="MEO258" s="8"/>
      <c r="MEP258" s="9"/>
      <c r="MEU258" s="11"/>
      <c r="MEV258" s="8"/>
      <c r="MEW258" s="9"/>
      <c r="MFB258" s="11"/>
      <c r="MFC258" s="8"/>
      <c r="MFD258" s="9"/>
      <c r="MFI258" s="11"/>
      <c r="MFJ258" s="8"/>
      <c r="MFK258" s="9"/>
      <c r="MFP258" s="11"/>
      <c r="MFQ258" s="8"/>
      <c r="MFR258" s="9"/>
      <c r="MFW258" s="11"/>
      <c r="MFX258" s="8"/>
      <c r="MFY258" s="9"/>
      <c r="MGD258" s="11"/>
      <c r="MGE258" s="8"/>
      <c r="MGF258" s="9"/>
      <c r="MGK258" s="11"/>
      <c r="MGL258" s="8"/>
      <c r="MGM258" s="9"/>
      <c r="MGR258" s="11"/>
      <c r="MGS258" s="8"/>
      <c r="MGT258" s="9"/>
      <c r="MGY258" s="11"/>
      <c r="MGZ258" s="8"/>
      <c r="MHA258" s="9"/>
      <c r="MHF258" s="11"/>
      <c r="MHG258" s="8"/>
      <c r="MHH258" s="9"/>
      <c r="MHM258" s="11"/>
      <c r="MHN258" s="8"/>
      <c r="MHO258" s="9"/>
      <c r="MHT258" s="11"/>
      <c r="MHU258" s="8"/>
      <c r="MHV258" s="9"/>
      <c r="MIA258" s="11"/>
      <c r="MIB258" s="8"/>
      <c r="MIC258" s="9"/>
      <c r="MIH258" s="11"/>
      <c r="MII258" s="8"/>
      <c r="MIJ258" s="9"/>
      <c r="MIO258" s="11"/>
      <c r="MIP258" s="8"/>
      <c r="MIQ258" s="9"/>
      <c r="MIV258" s="11"/>
      <c r="MIW258" s="8"/>
      <c r="MIX258" s="9"/>
      <c r="MJC258" s="11"/>
      <c r="MJD258" s="8"/>
      <c r="MJE258" s="9"/>
      <c r="MJJ258" s="11"/>
      <c r="MJK258" s="8"/>
      <c r="MJL258" s="9"/>
      <c r="MJQ258" s="11"/>
      <c r="MJR258" s="8"/>
      <c r="MJS258" s="9"/>
      <c r="MJX258" s="11"/>
      <c r="MJY258" s="8"/>
      <c r="MJZ258" s="9"/>
      <c r="MKE258" s="11"/>
      <c r="MKF258" s="8"/>
      <c r="MKG258" s="9"/>
      <c r="MKL258" s="11"/>
      <c r="MKM258" s="8"/>
      <c r="MKN258" s="9"/>
      <c r="MKS258" s="11"/>
      <c r="MKT258" s="8"/>
      <c r="MKU258" s="9"/>
      <c r="MKZ258" s="11"/>
      <c r="MLA258" s="8"/>
      <c r="MLB258" s="9"/>
      <c r="MLG258" s="11"/>
      <c r="MLH258" s="8"/>
      <c r="MLI258" s="9"/>
      <c r="MLN258" s="11"/>
      <c r="MLO258" s="8"/>
      <c r="MLP258" s="9"/>
      <c r="MLU258" s="11"/>
      <c r="MLV258" s="8"/>
      <c r="MLW258" s="9"/>
      <c r="MMB258" s="11"/>
      <c r="MMC258" s="8"/>
      <c r="MMD258" s="9"/>
      <c r="MMI258" s="11"/>
      <c r="MMJ258" s="8"/>
      <c r="MMK258" s="9"/>
      <c r="MMP258" s="11"/>
      <c r="MMQ258" s="8"/>
      <c r="MMR258" s="9"/>
      <c r="MMW258" s="11"/>
      <c r="MMX258" s="8"/>
      <c r="MMY258" s="9"/>
      <c r="MND258" s="11"/>
      <c r="MNE258" s="8"/>
      <c r="MNF258" s="9"/>
      <c r="MNK258" s="11"/>
      <c r="MNL258" s="8"/>
      <c r="MNM258" s="9"/>
      <c r="MNR258" s="11"/>
      <c r="MNS258" s="8"/>
      <c r="MNT258" s="9"/>
      <c r="MNY258" s="11"/>
      <c r="MNZ258" s="8"/>
      <c r="MOA258" s="9"/>
      <c r="MOF258" s="11"/>
      <c r="MOG258" s="8"/>
      <c r="MOH258" s="9"/>
      <c r="MOM258" s="11"/>
      <c r="MON258" s="8"/>
      <c r="MOO258" s="9"/>
      <c r="MOT258" s="11"/>
      <c r="MOU258" s="8"/>
      <c r="MOV258" s="9"/>
      <c r="MPA258" s="11"/>
      <c r="MPB258" s="8"/>
      <c r="MPC258" s="9"/>
      <c r="MPH258" s="11"/>
      <c r="MPI258" s="8"/>
      <c r="MPJ258" s="9"/>
      <c r="MPO258" s="11"/>
      <c r="MPP258" s="8"/>
      <c r="MPQ258" s="9"/>
      <c r="MPV258" s="11"/>
      <c r="MPW258" s="8"/>
      <c r="MPX258" s="9"/>
      <c r="MQC258" s="11"/>
      <c r="MQD258" s="8"/>
      <c r="MQE258" s="9"/>
      <c r="MQJ258" s="11"/>
      <c r="MQK258" s="8"/>
      <c r="MQL258" s="9"/>
      <c r="MQQ258" s="11"/>
      <c r="MQR258" s="8"/>
      <c r="MQS258" s="9"/>
      <c r="MQX258" s="11"/>
      <c r="MQY258" s="8"/>
      <c r="MQZ258" s="9"/>
      <c r="MRE258" s="11"/>
      <c r="MRF258" s="8"/>
      <c r="MRG258" s="9"/>
      <c r="MRL258" s="11"/>
      <c r="MRM258" s="8"/>
      <c r="MRN258" s="9"/>
      <c r="MRS258" s="11"/>
      <c r="MRT258" s="8"/>
      <c r="MRU258" s="9"/>
      <c r="MRZ258" s="11"/>
      <c r="MSA258" s="8"/>
      <c r="MSB258" s="9"/>
      <c r="MSG258" s="11"/>
      <c r="MSH258" s="8"/>
      <c r="MSI258" s="9"/>
      <c r="MSN258" s="11"/>
      <c r="MSO258" s="8"/>
      <c r="MSP258" s="9"/>
      <c r="MSU258" s="11"/>
      <c r="MSV258" s="8"/>
      <c r="MSW258" s="9"/>
      <c r="MTB258" s="11"/>
      <c r="MTC258" s="8"/>
      <c r="MTD258" s="9"/>
      <c r="MTI258" s="11"/>
      <c r="MTJ258" s="8"/>
      <c r="MTK258" s="9"/>
      <c r="MTP258" s="11"/>
      <c r="MTQ258" s="8"/>
      <c r="MTR258" s="9"/>
      <c r="MTW258" s="11"/>
      <c r="MTX258" s="8"/>
      <c r="MTY258" s="9"/>
      <c r="MUD258" s="11"/>
      <c r="MUE258" s="8"/>
      <c r="MUF258" s="9"/>
      <c r="MUK258" s="11"/>
      <c r="MUL258" s="8"/>
      <c r="MUM258" s="9"/>
      <c r="MUR258" s="11"/>
      <c r="MUS258" s="8"/>
      <c r="MUT258" s="9"/>
      <c r="MUY258" s="11"/>
      <c r="MUZ258" s="8"/>
      <c r="MVA258" s="9"/>
      <c r="MVF258" s="11"/>
      <c r="MVG258" s="8"/>
      <c r="MVH258" s="9"/>
      <c r="MVM258" s="11"/>
      <c r="MVN258" s="8"/>
      <c r="MVO258" s="9"/>
      <c r="MVT258" s="11"/>
      <c r="MVU258" s="8"/>
      <c r="MVV258" s="9"/>
      <c r="MWA258" s="11"/>
      <c r="MWB258" s="8"/>
      <c r="MWC258" s="9"/>
      <c r="MWH258" s="11"/>
      <c r="MWI258" s="8"/>
      <c r="MWJ258" s="9"/>
      <c r="MWO258" s="11"/>
      <c r="MWP258" s="8"/>
      <c r="MWQ258" s="9"/>
      <c r="MWV258" s="11"/>
      <c r="MWW258" s="8"/>
      <c r="MWX258" s="9"/>
      <c r="MXC258" s="11"/>
      <c r="MXD258" s="8"/>
      <c r="MXE258" s="9"/>
      <c r="MXJ258" s="11"/>
      <c r="MXK258" s="8"/>
      <c r="MXL258" s="9"/>
      <c r="MXQ258" s="11"/>
      <c r="MXR258" s="8"/>
      <c r="MXS258" s="9"/>
      <c r="MXX258" s="11"/>
      <c r="MXY258" s="8"/>
      <c r="MXZ258" s="9"/>
      <c r="MYE258" s="11"/>
      <c r="MYF258" s="8"/>
      <c r="MYG258" s="9"/>
      <c r="MYL258" s="11"/>
      <c r="MYM258" s="8"/>
      <c r="MYN258" s="9"/>
      <c r="MYS258" s="11"/>
      <c r="MYT258" s="8"/>
      <c r="MYU258" s="9"/>
      <c r="MYZ258" s="11"/>
      <c r="MZA258" s="8"/>
      <c r="MZB258" s="9"/>
      <c r="MZG258" s="11"/>
      <c r="MZH258" s="8"/>
      <c r="MZI258" s="9"/>
      <c r="MZN258" s="11"/>
      <c r="MZO258" s="8"/>
      <c r="MZP258" s="9"/>
      <c r="MZU258" s="11"/>
      <c r="MZV258" s="8"/>
      <c r="MZW258" s="9"/>
      <c r="NAB258" s="11"/>
      <c r="NAC258" s="8"/>
      <c r="NAD258" s="9"/>
      <c r="NAI258" s="11"/>
      <c r="NAJ258" s="8"/>
      <c r="NAK258" s="9"/>
      <c r="NAP258" s="11"/>
      <c r="NAQ258" s="8"/>
      <c r="NAR258" s="9"/>
      <c r="NAW258" s="11"/>
      <c r="NAX258" s="8"/>
      <c r="NAY258" s="9"/>
      <c r="NBD258" s="11"/>
      <c r="NBE258" s="8"/>
      <c r="NBF258" s="9"/>
      <c r="NBK258" s="11"/>
      <c r="NBL258" s="8"/>
      <c r="NBM258" s="9"/>
      <c r="NBR258" s="11"/>
      <c r="NBS258" s="8"/>
      <c r="NBT258" s="9"/>
      <c r="NBY258" s="11"/>
      <c r="NBZ258" s="8"/>
      <c r="NCA258" s="9"/>
      <c r="NCF258" s="11"/>
      <c r="NCG258" s="8"/>
      <c r="NCH258" s="9"/>
      <c r="NCM258" s="11"/>
      <c r="NCN258" s="8"/>
      <c r="NCO258" s="9"/>
      <c r="NCT258" s="11"/>
      <c r="NCU258" s="8"/>
      <c r="NCV258" s="9"/>
      <c r="NDA258" s="11"/>
      <c r="NDB258" s="8"/>
      <c r="NDC258" s="9"/>
      <c r="NDH258" s="11"/>
      <c r="NDI258" s="8"/>
      <c r="NDJ258" s="9"/>
      <c r="NDO258" s="11"/>
      <c r="NDP258" s="8"/>
      <c r="NDQ258" s="9"/>
      <c r="NDV258" s="11"/>
      <c r="NDW258" s="8"/>
      <c r="NDX258" s="9"/>
      <c r="NEC258" s="11"/>
      <c r="NED258" s="8"/>
      <c r="NEE258" s="9"/>
      <c r="NEJ258" s="11"/>
      <c r="NEK258" s="8"/>
      <c r="NEL258" s="9"/>
      <c r="NEQ258" s="11"/>
      <c r="NER258" s="8"/>
      <c r="NES258" s="9"/>
      <c r="NEX258" s="11"/>
      <c r="NEY258" s="8"/>
      <c r="NEZ258" s="9"/>
      <c r="NFE258" s="11"/>
      <c r="NFF258" s="8"/>
      <c r="NFG258" s="9"/>
      <c r="NFL258" s="11"/>
      <c r="NFM258" s="8"/>
      <c r="NFN258" s="9"/>
      <c r="NFS258" s="11"/>
      <c r="NFT258" s="8"/>
      <c r="NFU258" s="9"/>
      <c r="NFZ258" s="11"/>
      <c r="NGA258" s="8"/>
      <c r="NGB258" s="9"/>
      <c r="NGG258" s="11"/>
      <c r="NGH258" s="8"/>
      <c r="NGI258" s="9"/>
      <c r="NGN258" s="11"/>
      <c r="NGO258" s="8"/>
      <c r="NGP258" s="9"/>
      <c r="NGU258" s="11"/>
      <c r="NGV258" s="8"/>
      <c r="NGW258" s="9"/>
      <c r="NHB258" s="11"/>
      <c r="NHC258" s="8"/>
      <c r="NHD258" s="9"/>
      <c r="NHI258" s="11"/>
      <c r="NHJ258" s="8"/>
      <c r="NHK258" s="9"/>
      <c r="NHP258" s="11"/>
      <c r="NHQ258" s="8"/>
      <c r="NHR258" s="9"/>
      <c r="NHW258" s="11"/>
      <c r="NHX258" s="8"/>
      <c r="NHY258" s="9"/>
      <c r="NID258" s="11"/>
      <c r="NIE258" s="8"/>
      <c r="NIF258" s="9"/>
      <c r="NIK258" s="11"/>
      <c r="NIL258" s="8"/>
      <c r="NIM258" s="9"/>
      <c r="NIR258" s="11"/>
      <c r="NIS258" s="8"/>
      <c r="NIT258" s="9"/>
      <c r="NIY258" s="11"/>
      <c r="NIZ258" s="8"/>
      <c r="NJA258" s="9"/>
      <c r="NJF258" s="11"/>
      <c r="NJG258" s="8"/>
      <c r="NJH258" s="9"/>
      <c r="NJM258" s="11"/>
      <c r="NJN258" s="8"/>
      <c r="NJO258" s="9"/>
      <c r="NJT258" s="11"/>
      <c r="NJU258" s="8"/>
      <c r="NJV258" s="9"/>
      <c r="NKA258" s="11"/>
      <c r="NKB258" s="8"/>
      <c r="NKC258" s="9"/>
      <c r="NKH258" s="11"/>
      <c r="NKI258" s="8"/>
      <c r="NKJ258" s="9"/>
      <c r="NKO258" s="11"/>
      <c r="NKP258" s="8"/>
      <c r="NKQ258" s="9"/>
      <c r="NKV258" s="11"/>
      <c r="NKW258" s="8"/>
      <c r="NKX258" s="9"/>
      <c r="NLC258" s="11"/>
      <c r="NLD258" s="8"/>
      <c r="NLE258" s="9"/>
      <c r="NLJ258" s="11"/>
      <c r="NLK258" s="8"/>
      <c r="NLL258" s="9"/>
      <c r="NLQ258" s="11"/>
      <c r="NLR258" s="8"/>
      <c r="NLS258" s="9"/>
      <c r="NLX258" s="11"/>
      <c r="NLY258" s="8"/>
      <c r="NLZ258" s="9"/>
      <c r="NME258" s="11"/>
      <c r="NMF258" s="8"/>
      <c r="NMG258" s="9"/>
      <c r="NML258" s="11"/>
      <c r="NMM258" s="8"/>
      <c r="NMN258" s="9"/>
      <c r="NMS258" s="11"/>
      <c r="NMT258" s="8"/>
      <c r="NMU258" s="9"/>
      <c r="NMZ258" s="11"/>
      <c r="NNA258" s="8"/>
      <c r="NNB258" s="9"/>
      <c r="NNG258" s="11"/>
      <c r="NNH258" s="8"/>
      <c r="NNI258" s="9"/>
      <c r="NNN258" s="11"/>
      <c r="NNO258" s="8"/>
      <c r="NNP258" s="9"/>
      <c r="NNU258" s="11"/>
      <c r="NNV258" s="8"/>
      <c r="NNW258" s="9"/>
      <c r="NOB258" s="11"/>
      <c r="NOC258" s="8"/>
      <c r="NOD258" s="9"/>
      <c r="NOI258" s="11"/>
      <c r="NOJ258" s="8"/>
      <c r="NOK258" s="9"/>
      <c r="NOP258" s="11"/>
      <c r="NOQ258" s="8"/>
      <c r="NOR258" s="9"/>
      <c r="NOW258" s="11"/>
      <c r="NOX258" s="8"/>
      <c r="NOY258" s="9"/>
      <c r="NPD258" s="11"/>
      <c r="NPE258" s="8"/>
      <c r="NPF258" s="9"/>
      <c r="NPK258" s="11"/>
      <c r="NPL258" s="8"/>
      <c r="NPM258" s="9"/>
      <c r="NPR258" s="11"/>
      <c r="NPS258" s="8"/>
      <c r="NPT258" s="9"/>
      <c r="NPY258" s="11"/>
      <c r="NPZ258" s="8"/>
      <c r="NQA258" s="9"/>
      <c r="NQF258" s="11"/>
      <c r="NQG258" s="8"/>
      <c r="NQH258" s="9"/>
      <c r="NQM258" s="11"/>
      <c r="NQN258" s="8"/>
      <c r="NQO258" s="9"/>
      <c r="NQT258" s="11"/>
      <c r="NQU258" s="8"/>
      <c r="NQV258" s="9"/>
      <c r="NRA258" s="11"/>
      <c r="NRB258" s="8"/>
      <c r="NRC258" s="9"/>
      <c r="NRH258" s="11"/>
      <c r="NRI258" s="8"/>
      <c r="NRJ258" s="9"/>
      <c r="NRO258" s="11"/>
      <c r="NRP258" s="8"/>
      <c r="NRQ258" s="9"/>
      <c r="NRV258" s="11"/>
      <c r="NRW258" s="8"/>
      <c r="NRX258" s="9"/>
      <c r="NSC258" s="11"/>
      <c r="NSD258" s="8"/>
      <c r="NSE258" s="9"/>
      <c r="NSJ258" s="11"/>
      <c r="NSK258" s="8"/>
      <c r="NSL258" s="9"/>
      <c r="NSQ258" s="11"/>
      <c r="NSR258" s="8"/>
      <c r="NSS258" s="9"/>
      <c r="NSX258" s="11"/>
      <c r="NSY258" s="8"/>
      <c r="NSZ258" s="9"/>
      <c r="NTE258" s="11"/>
      <c r="NTF258" s="8"/>
      <c r="NTG258" s="9"/>
      <c r="NTL258" s="11"/>
      <c r="NTM258" s="8"/>
      <c r="NTN258" s="9"/>
      <c r="NTS258" s="11"/>
      <c r="NTT258" s="8"/>
      <c r="NTU258" s="9"/>
      <c r="NTZ258" s="11"/>
      <c r="NUA258" s="8"/>
      <c r="NUB258" s="9"/>
      <c r="NUG258" s="11"/>
      <c r="NUH258" s="8"/>
      <c r="NUI258" s="9"/>
      <c r="NUN258" s="11"/>
      <c r="NUO258" s="8"/>
      <c r="NUP258" s="9"/>
      <c r="NUU258" s="11"/>
      <c r="NUV258" s="8"/>
      <c r="NUW258" s="9"/>
      <c r="NVB258" s="11"/>
      <c r="NVC258" s="8"/>
      <c r="NVD258" s="9"/>
      <c r="NVI258" s="11"/>
      <c r="NVJ258" s="8"/>
      <c r="NVK258" s="9"/>
      <c r="NVP258" s="11"/>
      <c r="NVQ258" s="8"/>
      <c r="NVR258" s="9"/>
      <c r="NVW258" s="11"/>
      <c r="NVX258" s="8"/>
      <c r="NVY258" s="9"/>
      <c r="NWD258" s="11"/>
      <c r="NWE258" s="8"/>
      <c r="NWF258" s="9"/>
      <c r="NWK258" s="11"/>
      <c r="NWL258" s="8"/>
      <c r="NWM258" s="9"/>
      <c r="NWR258" s="11"/>
      <c r="NWS258" s="8"/>
      <c r="NWT258" s="9"/>
      <c r="NWY258" s="11"/>
      <c r="NWZ258" s="8"/>
      <c r="NXA258" s="9"/>
      <c r="NXF258" s="11"/>
      <c r="NXG258" s="8"/>
      <c r="NXH258" s="9"/>
      <c r="NXM258" s="11"/>
      <c r="NXN258" s="8"/>
      <c r="NXO258" s="9"/>
      <c r="NXT258" s="11"/>
      <c r="NXU258" s="8"/>
      <c r="NXV258" s="9"/>
      <c r="NYA258" s="11"/>
      <c r="NYB258" s="8"/>
      <c r="NYC258" s="9"/>
      <c r="NYH258" s="11"/>
      <c r="NYI258" s="8"/>
      <c r="NYJ258" s="9"/>
      <c r="NYO258" s="11"/>
      <c r="NYP258" s="8"/>
      <c r="NYQ258" s="9"/>
      <c r="NYV258" s="11"/>
      <c r="NYW258" s="8"/>
      <c r="NYX258" s="9"/>
      <c r="NZC258" s="11"/>
      <c r="NZD258" s="8"/>
      <c r="NZE258" s="9"/>
      <c r="NZJ258" s="11"/>
      <c r="NZK258" s="8"/>
      <c r="NZL258" s="9"/>
      <c r="NZQ258" s="11"/>
      <c r="NZR258" s="8"/>
      <c r="NZS258" s="9"/>
      <c r="NZX258" s="11"/>
      <c r="NZY258" s="8"/>
      <c r="NZZ258" s="9"/>
      <c r="OAE258" s="11"/>
      <c r="OAF258" s="8"/>
      <c r="OAG258" s="9"/>
      <c r="OAL258" s="11"/>
      <c r="OAM258" s="8"/>
      <c r="OAN258" s="9"/>
      <c r="OAS258" s="11"/>
      <c r="OAT258" s="8"/>
      <c r="OAU258" s="9"/>
      <c r="OAZ258" s="11"/>
      <c r="OBA258" s="8"/>
      <c r="OBB258" s="9"/>
      <c r="OBG258" s="11"/>
      <c r="OBH258" s="8"/>
      <c r="OBI258" s="9"/>
      <c r="OBN258" s="11"/>
      <c r="OBO258" s="8"/>
      <c r="OBP258" s="9"/>
      <c r="OBU258" s="11"/>
      <c r="OBV258" s="8"/>
      <c r="OBW258" s="9"/>
      <c r="OCB258" s="11"/>
      <c r="OCC258" s="8"/>
      <c r="OCD258" s="9"/>
      <c r="OCI258" s="11"/>
      <c r="OCJ258" s="8"/>
      <c r="OCK258" s="9"/>
      <c r="OCP258" s="11"/>
      <c r="OCQ258" s="8"/>
      <c r="OCR258" s="9"/>
      <c r="OCW258" s="11"/>
      <c r="OCX258" s="8"/>
      <c r="OCY258" s="9"/>
      <c r="ODD258" s="11"/>
      <c r="ODE258" s="8"/>
      <c r="ODF258" s="9"/>
      <c r="ODK258" s="11"/>
      <c r="ODL258" s="8"/>
      <c r="ODM258" s="9"/>
      <c r="ODR258" s="11"/>
      <c r="ODS258" s="8"/>
      <c r="ODT258" s="9"/>
      <c r="ODY258" s="11"/>
      <c r="ODZ258" s="8"/>
      <c r="OEA258" s="9"/>
      <c r="OEF258" s="11"/>
      <c r="OEG258" s="8"/>
      <c r="OEH258" s="9"/>
      <c r="OEM258" s="11"/>
      <c r="OEN258" s="8"/>
      <c r="OEO258" s="9"/>
      <c r="OET258" s="11"/>
      <c r="OEU258" s="8"/>
      <c r="OEV258" s="9"/>
      <c r="OFA258" s="11"/>
      <c r="OFB258" s="8"/>
      <c r="OFC258" s="9"/>
      <c r="OFH258" s="11"/>
      <c r="OFI258" s="8"/>
      <c r="OFJ258" s="9"/>
      <c r="OFO258" s="11"/>
      <c r="OFP258" s="8"/>
      <c r="OFQ258" s="9"/>
      <c r="OFV258" s="11"/>
      <c r="OFW258" s="8"/>
      <c r="OFX258" s="9"/>
      <c r="OGC258" s="11"/>
      <c r="OGD258" s="8"/>
      <c r="OGE258" s="9"/>
      <c r="OGJ258" s="11"/>
      <c r="OGK258" s="8"/>
      <c r="OGL258" s="9"/>
      <c r="OGQ258" s="11"/>
      <c r="OGR258" s="8"/>
      <c r="OGS258" s="9"/>
      <c r="OGX258" s="11"/>
      <c r="OGY258" s="8"/>
      <c r="OGZ258" s="9"/>
      <c r="OHE258" s="11"/>
      <c r="OHF258" s="8"/>
      <c r="OHG258" s="9"/>
      <c r="OHL258" s="11"/>
      <c r="OHM258" s="8"/>
      <c r="OHN258" s="9"/>
      <c r="OHS258" s="11"/>
      <c r="OHT258" s="8"/>
      <c r="OHU258" s="9"/>
      <c r="OHZ258" s="11"/>
      <c r="OIA258" s="8"/>
      <c r="OIB258" s="9"/>
      <c r="OIG258" s="11"/>
      <c r="OIH258" s="8"/>
      <c r="OII258" s="9"/>
      <c r="OIN258" s="11"/>
      <c r="OIO258" s="8"/>
      <c r="OIP258" s="9"/>
      <c r="OIU258" s="11"/>
      <c r="OIV258" s="8"/>
      <c r="OIW258" s="9"/>
      <c r="OJB258" s="11"/>
      <c r="OJC258" s="8"/>
      <c r="OJD258" s="9"/>
      <c r="OJI258" s="11"/>
      <c r="OJJ258" s="8"/>
      <c r="OJK258" s="9"/>
      <c r="OJP258" s="11"/>
      <c r="OJQ258" s="8"/>
      <c r="OJR258" s="9"/>
      <c r="OJW258" s="11"/>
      <c r="OJX258" s="8"/>
      <c r="OJY258" s="9"/>
      <c r="OKD258" s="11"/>
      <c r="OKE258" s="8"/>
      <c r="OKF258" s="9"/>
      <c r="OKK258" s="11"/>
      <c r="OKL258" s="8"/>
      <c r="OKM258" s="9"/>
      <c r="OKR258" s="11"/>
      <c r="OKS258" s="8"/>
      <c r="OKT258" s="9"/>
      <c r="OKY258" s="11"/>
      <c r="OKZ258" s="8"/>
      <c r="OLA258" s="9"/>
      <c r="OLF258" s="11"/>
      <c r="OLG258" s="8"/>
      <c r="OLH258" s="9"/>
      <c r="OLM258" s="11"/>
      <c r="OLN258" s="8"/>
      <c r="OLO258" s="9"/>
      <c r="OLT258" s="11"/>
      <c r="OLU258" s="8"/>
      <c r="OLV258" s="9"/>
      <c r="OMA258" s="11"/>
      <c r="OMB258" s="8"/>
      <c r="OMC258" s="9"/>
      <c r="OMH258" s="11"/>
      <c r="OMI258" s="8"/>
      <c r="OMJ258" s="9"/>
      <c r="OMO258" s="11"/>
      <c r="OMP258" s="8"/>
      <c r="OMQ258" s="9"/>
      <c r="OMV258" s="11"/>
      <c r="OMW258" s="8"/>
      <c r="OMX258" s="9"/>
      <c r="ONC258" s="11"/>
      <c r="OND258" s="8"/>
      <c r="ONE258" s="9"/>
      <c r="ONJ258" s="11"/>
      <c r="ONK258" s="8"/>
      <c r="ONL258" s="9"/>
      <c r="ONQ258" s="11"/>
      <c r="ONR258" s="8"/>
      <c r="ONS258" s="9"/>
      <c r="ONX258" s="11"/>
      <c r="ONY258" s="8"/>
      <c r="ONZ258" s="9"/>
      <c r="OOE258" s="11"/>
      <c r="OOF258" s="8"/>
      <c r="OOG258" s="9"/>
      <c r="OOL258" s="11"/>
      <c r="OOM258" s="8"/>
      <c r="OON258" s="9"/>
      <c r="OOS258" s="11"/>
      <c r="OOT258" s="8"/>
      <c r="OOU258" s="9"/>
      <c r="OOZ258" s="11"/>
      <c r="OPA258" s="8"/>
      <c r="OPB258" s="9"/>
      <c r="OPG258" s="11"/>
      <c r="OPH258" s="8"/>
      <c r="OPI258" s="9"/>
      <c r="OPN258" s="11"/>
      <c r="OPO258" s="8"/>
      <c r="OPP258" s="9"/>
      <c r="OPU258" s="11"/>
      <c r="OPV258" s="8"/>
      <c r="OPW258" s="9"/>
      <c r="OQB258" s="11"/>
      <c r="OQC258" s="8"/>
      <c r="OQD258" s="9"/>
      <c r="OQI258" s="11"/>
      <c r="OQJ258" s="8"/>
      <c r="OQK258" s="9"/>
      <c r="OQP258" s="11"/>
      <c r="OQQ258" s="8"/>
      <c r="OQR258" s="9"/>
      <c r="OQW258" s="11"/>
      <c r="OQX258" s="8"/>
      <c r="OQY258" s="9"/>
      <c r="ORD258" s="11"/>
      <c r="ORE258" s="8"/>
      <c r="ORF258" s="9"/>
      <c r="ORK258" s="11"/>
      <c r="ORL258" s="8"/>
      <c r="ORM258" s="9"/>
      <c r="ORR258" s="11"/>
      <c r="ORS258" s="8"/>
      <c r="ORT258" s="9"/>
      <c r="ORY258" s="11"/>
      <c r="ORZ258" s="8"/>
      <c r="OSA258" s="9"/>
      <c r="OSF258" s="11"/>
      <c r="OSG258" s="8"/>
      <c r="OSH258" s="9"/>
      <c r="OSM258" s="11"/>
      <c r="OSN258" s="8"/>
      <c r="OSO258" s="9"/>
      <c r="OST258" s="11"/>
      <c r="OSU258" s="8"/>
      <c r="OSV258" s="9"/>
      <c r="OTA258" s="11"/>
      <c r="OTB258" s="8"/>
      <c r="OTC258" s="9"/>
      <c r="OTH258" s="11"/>
      <c r="OTI258" s="8"/>
      <c r="OTJ258" s="9"/>
      <c r="OTO258" s="11"/>
      <c r="OTP258" s="8"/>
      <c r="OTQ258" s="9"/>
      <c r="OTV258" s="11"/>
      <c r="OTW258" s="8"/>
      <c r="OTX258" s="9"/>
      <c r="OUC258" s="11"/>
      <c r="OUD258" s="8"/>
      <c r="OUE258" s="9"/>
      <c r="OUJ258" s="11"/>
      <c r="OUK258" s="8"/>
      <c r="OUL258" s="9"/>
      <c r="OUQ258" s="11"/>
      <c r="OUR258" s="8"/>
      <c r="OUS258" s="9"/>
      <c r="OUX258" s="11"/>
      <c r="OUY258" s="8"/>
      <c r="OUZ258" s="9"/>
      <c r="OVE258" s="11"/>
      <c r="OVF258" s="8"/>
      <c r="OVG258" s="9"/>
      <c r="OVL258" s="11"/>
      <c r="OVM258" s="8"/>
      <c r="OVN258" s="9"/>
      <c r="OVS258" s="11"/>
      <c r="OVT258" s="8"/>
      <c r="OVU258" s="9"/>
      <c r="OVZ258" s="11"/>
      <c r="OWA258" s="8"/>
      <c r="OWB258" s="9"/>
      <c r="OWG258" s="11"/>
      <c r="OWH258" s="8"/>
      <c r="OWI258" s="9"/>
      <c r="OWN258" s="11"/>
      <c r="OWO258" s="8"/>
      <c r="OWP258" s="9"/>
      <c r="OWU258" s="11"/>
      <c r="OWV258" s="8"/>
      <c r="OWW258" s="9"/>
      <c r="OXB258" s="11"/>
      <c r="OXC258" s="8"/>
      <c r="OXD258" s="9"/>
      <c r="OXI258" s="11"/>
      <c r="OXJ258" s="8"/>
      <c r="OXK258" s="9"/>
      <c r="OXP258" s="11"/>
      <c r="OXQ258" s="8"/>
      <c r="OXR258" s="9"/>
      <c r="OXW258" s="11"/>
      <c r="OXX258" s="8"/>
      <c r="OXY258" s="9"/>
      <c r="OYD258" s="11"/>
      <c r="OYE258" s="8"/>
      <c r="OYF258" s="9"/>
      <c r="OYK258" s="11"/>
      <c r="OYL258" s="8"/>
      <c r="OYM258" s="9"/>
      <c r="OYR258" s="11"/>
      <c r="OYS258" s="8"/>
      <c r="OYT258" s="9"/>
      <c r="OYY258" s="11"/>
      <c r="OYZ258" s="8"/>
      <c r="OZA258" s="9"/>
      <c r="OZF258" s="11"/>
      <c r="OZG258" s="8"/>
      <c r="OZH258" s="9"/>
      <c r="OZM258" s="11"/>
      <c r="OZN258" s="8"/>
      <c r="OZO258" s="9"/>
      <c r="OZT258" s="11"/>
      <c r="OZU258" s="8"/>
      <c r="OZV258" s="9"/>
      <c r="PAA258" s="11"/>
      <c r="PAB258" s="8"/>
      <c r="PAC258" s="9"/>
      <c r="PAH258" s="11"/>
      <c r="PAI258" s="8"/>
      <c r="PAJ258" s="9"/>
      <c r="PAO258" s="11"/>
      <c r="PAP258" s="8"/>
      <c r="PAQ258" s="9"/>
      <c r="PAV258" s="11"/>
      <c r="PAW258" s="8"/>
      <c r="PAX258" s="9"/>
      <c r="PBC258" s="11"/>
      <c r="PBD258" s="8"/>
      <c r="PBE258" s="9"/>
      <c r="PBJ258" s="11"/>
      <c r="PBK258" s="8"/>
      <c r="PBL258" s="9"/>
      <c r="PBQ258" s="11"/>
      <c r="PBR258" s="8"/>
      <c r="PBS258" s="9"/>
      <c r="PBX258" s="11"/>
      <c r="PBY258" s="8"/>
      <c r="PBZ258" s="9"/>
      <c r="PCE258" s="11"/>
      <c r="PCF258" s="8"/>
      <c r="PCG258" s="9"/>
      <c r="PCL258" s="11"/>
      <c r="PCM258" s="8"/>
      <c r="PCN258" s="9"/>
      <c r="PCS258" s="11"/>
      <c r="PCT258" s="8"/>
      <c r="PCU258" s="9"/>
      <c r="PCZ258" s="11"/>
      <c r="PDA258" s="8"/>
      <c r="PDB258" s="9"/>
      <c r="PDG258" s="11"/>
      <c r="PDH258" s="8"/>
      <c r="PDI258" s="9"/>
      <c r="PDN258" s="11"/>
      <c r="PDO258" s="8"/>
      <c r="PDP258" s="9"/>
      <c r="PDU258" s="11"/>
      <c r="PDV258" s="8"/>
      <c r="PDW258" s="9"/>
      <c r="PEB258" s="11"/>
      <c r="PEC258" s="8"/>
      <c r="PED258" s="9"/>
      <c r="PEI258" s="11"/>
      <c r="PEJ258" s="8"/>
      <c r="PEK258" s="9"/>
      <c r="PEP258" s="11"/>
      <c r="PEQ258" s="8"/>
      <c r="PER258" s="9"/>
      <c r="PEW258" s="11"/>
      <c r="PEX258" s="8"/>
      <c r="PEY258" s="9"/>
      <c r="PFD258" s="11"/>
      <c r="PFE258" s="8"/>
      <c r="PFF258" s="9"/>
      <c r="PFK258" s="11"/>
      <c r="PFL258" s="8"/>
      <c r="PFM258" s="9"/>
      <c r="PFR258" s="11"/>
      <c r="PFS258" s="8"/>
      <c r="PFT258" s="9"/>
      <c r="PFY258" s="11"/>
      <c r="PFZ258" s="8"/>
      <c r="PGA258" s="9"/>
      <c r="PGF258" s="11"/>
      <c r="PGG258" s="8"/>
      <c r="PGH258" s="9"/>
      <c r="PGM258" s="11"/>
      <c r="PGN258" s="8"/>
      <c r="PGO258" s="9"/>
      <c r="PGT258" s="11"/>
      <c r="PGU258" s="8"/>
      <c r="PGV258" s="9"/>
      <c r="PHA258" s="11"/>
      <c r="PHB258" s="8"/>
      <c r="PHC258" s="9"/>
      <c r="PHH258" s="11"/>
      <c r="PHI258" s="8"/>
      <c r="PHJ258" s="9"/>
      <c r="PHO258" s="11"/>
      <c r="PHP258" s="8"/>
      <c r="PHQ258" s="9"/>
      <c r="PHV258" s="11"/>
      <c r="PHW258" s="8"/>
      <c r="PHX258" s="9"/>
      <c r="PIC258" s="11"/>
      <c r="PID258" s="8"/>
      <c r="PIE258" s="9"/>
      <c r="PIJ258" s="11"/>
      <c r="PIK258" s="8"/>
      <c r="PIL258" s="9"/>
      <c r="PIQ258" s="11"/>
      <c r="PIR258" s="8"/>
      <c r="PIS258" s="9"/>
      <c r="PIX258" s="11"/>
      <c r="PIY258" s="8"/>
      <c r="PIZ258" s="9"/>
      <c r="PJE258" s="11"/>
      <c r="PJF258" s="8"/>
      <c r="PJG258" s="9"/>
      <c r="PJL258" s="11"/>
      <c r="PJM258" s="8"/>
      <c r="PJN258" s="9"/>
      <c r="PJS258" s="11"/>
      <c r="PJT258" s="8"/>
      <c r="PJU258" s="9"/>
      <c r="PJZ258" s="11"/>
      <c r="PKA258" s="8"/>
      <c r="PKB258" s="9"/>
      <c r="PKG258" s="11"/>
      <c r="PKH258" s="8"/>
      <c r="PKI258" s="9"/>
      <c r="PKN258" s="11"/>
      <c r="PKO258" s="8"/>
      <c r="PKP258" s="9"/>
      <c r="PKU258" s="11"/>
      <c r="PKV258" s="8"/>
      <c r="PKW258" s="9"/>
      <c r="PLB258" s="11"/>
      <c r="PLC258" s="8"/>
      <c r="PLD258" s="9"/>
      <c r="PLI258" s="11"/>
      <c r="PLJ258" s="8"/>
      <c r="PLK258" s="9"/>
      <c r="PLP258" s="11"/>
      <c r="PLQ258" s="8"/>
      <c r="PLR258" s="9"/>
      <c r="PLW258" s="11"/>
      <c r="PLX258" s="8"/>
      <c r="PLY258" s="9"/>
      <c r="PMD258" s="11"/>
      <c r="PME258" s="8"/>
      <c r="PMF258" s="9"/>
      <c r="PMK258" s="11"/>
      <c r="PML258" s="8"/>
      <c r="PMM258" s="9"/>
      <c r="PMR258" s="11"/>
      <c r="PMS258" s="8"/>
      <c r="PMT258" s="9"/>
      <c r="PMY258" s="11"/>
      <c r="PMZ258" s="8"/>
      <c r="PNA258" s="9"/>
      <c r="PNF258" s="11"/>
      <c r="PNG258" s="8"/>
      <c r="PNH258" s="9"/>
      <c r="PNM258" s="11"/>
      <c r="PNN258" s="8"/>
      <c r="PNO258" s="9"/>
      <c r="PNT258" s="11"/>
      <c r="PNU258" s="8"/>
      <c r="PNV258" s="9"/>
      <c r="POA258" s="11"/>
      <c r="POB258" s="8"/>
      <c r="POC258" s="9"/>
      <c r="POH258" s="11"/>
      <c r="POI258" s="8"/>
      <c r="POJ258" s="9"/>
      <c r="POO258" s="11"/>
      <c r="POP258" s="8"/>
      <c r="POQ258" s="9"/>
      <c r="POV258" s="11"/>
      <c r="POW258" s="8"/>
      <c r="POX258" s="9"/>
      <c r="PPC258" s="11"/>
      <c r="PPD258" s="8"/>
      <c r="PPE258" s="9"/>
      <c r="PPJ258" s="11"/>
      <c r="PPK258" s="8"/>
      <c r="PPL258" s="9"/>
      <c r="PPQ258" s="11"/>
      <c r="PPR258" s="8"/>
      <c r="PPS258" s="9"/>
      <c r="PPX258" s="11"/>
      <c r="PPY258" s="8"/>
      <c r="PPZ258" s="9"/>
      <c r="PQE258" s="11"/>
      <c r="PQF258" s="8"/>
      <c r="PQG258" s="9"/>
      <c r="PQL258" s="11"/>
      <c r="PQM258" s="8"/>
      <c r="PQN258" s="9"/>
      <c r="PQS258" s="11"/>
      <c r="PQT258" s="8"/>
      <c r="PQU258" s="9"/>
      <c r="PQZ258" s="11"/>
      <c r="PRA258" s="8"/>
      <c r="PRB258" s="9"/>
      <c r="PRG258" s="11"/>
      <c r="PRH258" s="8"/>
      <c r="PRI258" s="9"/>
      <c r="PRN258" s="11"/>
      <c r="PRO258" s="8"/>
      <c r="PRP258" s="9"/>
      <c r="PRU258" s="11"/>
      <c r="PRV258" s="8"/>
      <c r="PRW258" s="9"/>
      <c r="PSB258" s="11"/>
      <c r="PSC258" s="8"/>
      <c r="PSD258" s="9"/>
      <c r="PSI258" s="11"/>
      <c r="PSJ258" s="8"/>
      <c r="PSK258" s="9"/>
      <c r="PSP258" s="11"/>
      <c r="PSQ258" s="8"/>
      <c r="PSR258" s="9"/>
      <c r="PSW258" s="11"/>
      <c r="PSX258" s="8"/>
      <c r="PSY258" s="9"/>
      <c r="PTD258" s="11"/>
      <c r="PTE258" s="8"/>
      <c r="PTF258" s="9"/>
      <c r="PTK258" s="11"/>
      <c r="PTL258" s="8"/>
      <c r="PTM258" s="9"/>
      <c r="PTR258" s="11"/>
      <c r="PTS258" s="8"/>
      <c r="PTT258" s="9"/>
      <c r="PTY258" s="11"/>
      <c r="PTZ258" s="8"/>
      <c r="PUA258" s="9"/>
      <c r="PUF258" s="11"/>
      <c r="PUG258" s="8"/>
      <c r="PUH258" s="9"/>
      <c r="PUM258" s="11"/>
      <c r="PUN258" s="8"/>
      <c r="PUO258" s="9"/>
      <c r="PUT258" s="11"/>
      <c r="PUU258" s="8"/>
      <c r="PUV258" s="9"/>
      <c r="PVA258" s="11"/>
      <c r="PVB258" s="8"/>
      <c r="PVC258" s="9"/>
      <c r="PVH258" s="11"/>
      <c r="PVI258" s="8"/>
      <c r="PVJ258" s="9"/>
      <c r="PVO258" s="11"/>
      <c r="PVP258" s="8"/>
      <c r="PVQ258" s="9"/>
      <c r="PVV258" s="11"/>
      <c r="PVW258" s="8"/>
      <c r="PVX258" s="9"/>
      <c r="PWC258" s="11"/>
      <c r="PWD258" s="8"/>
      <c r="PWE258" s="9"/>
      <c r="PWJ258" s="11"/>
      <c r="PWK258" s="8"/>
      <c r="PWL258" s="9"/>
      <c r="PWQ258" s="11"/>
      <c r="PWR258" s="8"/>
      <c r="PWS258" s="9"/>
      <c r="PWX258" s="11"/>
      <c r="PWY258" s="8"/>
      <c r="PWZ258" s="9"/>
      <c r="PXE258" s="11"/>
      <c r="PXF258" s="8"/>
      <c r="PXG258" s="9"/>
      <c r="PXL258" s="11"/>
      <c r="PXM258" s="8"/>
      <c r="PXN258" s="9"/>
      <c r="PXS258" s="11"/>
      <c r="PXT258" s="8"/>
      <c r="PXU258" s="9"/>
      <c r="PXZ258" s="11"/>
      <c r="PYA258" s="8"/>
      <c r="PYB258" s="9"/>
      <c r="PYG258" s="11"/>
      <c r="PYH258" s="8"/>
      <c r="PYI258" s="9"/>
      <c r="PYN258" s="11"/>
      <c r="PYO258" s="8"/>
      <c r="PYP258" s="9"/>
      <c r="PYU258" s="11"/>
      <c r="PYV258" s="8"/>
      <c r="PYW258" s="9"/>
      <c r="PZB258" s="11"/>
      <c r="PZC258" s="8"/>
      <c r="PZD258" s="9"/>
      <c r="PZI258" s="11"/>
      <c r="PZJ258" s="8"/>
      <c r="PZK258" s="9"/>
      <c r="PZP258" s="11"/>
      <c r="PZQ258" s="8"/>
      <c r="PZR258" s="9"/>
      <c r="PZW258" s="11"/>
      <c r="PZX258" s="8"/>
      <c r="PZY258" s="9"/>
      <c r="QAD258" s="11"/>
      <c r="QAE258" s="8"/>
      <c r="QAF258" s="9"/>
      <c r="QAK258" s="11"/>
      <c r="QAL258" s="8"/>
      <c r="QAM258" s="9"/>
      <c r="QAR258" s="11"/>
      <c r="QAS258" s="8"/>
      <c r="QAT258" s="9"/>
      <c r="QAY258" s="11"/>
      <c r="QAZ258" s="8"/>
      <c r="QBA258" s="9"/>
      <c r="QBF258" s="11"/>
      <c r="QBG258" s="8"/>
      <c r="QBH258" s="9"/>
      <c r="QBM258" s="11"/>
      <c r="QBN258" s="8"/>
      <c r="QBO258" s="9"/>
      <c r="QBT258" s="11"/>
      <c r="QBU258" s="8"/>
      <c r="QBV258" s="9"/>
      <c r="QCA258" s="11"/>
      <c r="QCB258" s="8"/>
      <c r="QCC258" s="9"/>
      <c r="QCH258" s="11"/>
      <c r="QCI258" s="8"/>
      <c r="QCJ258" s="9"/>
      <c r="QCO258" s="11"/>
      <c r="QCP258" s="8"/>
      <c r="QCQ258" s="9"/>
      <c r="QCV258" s="11"/>
      <c r="QCW258" s="8"/>
      <c r="QCX258" s="9"/>
      <c r="QDC258" s="11"/>
      <c r="QDD258" s="8"/>
      <c r="QDE258" s="9"/>
      <c r="QDJ258" s="11"/>
      <c r="QDK258" s="8"/>
      <c r="QDL258" s="9"/>
      <c r="QDQ258" s="11"/>
      <c r="QDR258" s="8"/>
      <c r="QDS258" s="9"/>
      <c r="QDX258" s="11"/>
      <c r="QDY258" s="8"/>
      <c r="QDZ258" s="9"/>
      <c r="QEE258" s="11"/>
      <c r="QEF258" s="8"/>
      <c r="QEG258" s="9"/>
      <c r="QEL258" s="11"/>
      <c r="QEM258" s="8"/>
      <c r="QEN258" s="9"/>
      <c r="QES258" s="11"/>
      <c r="QET258" s="8"/>
      <c r="QEU258" s="9"/>
      <c r="QEZ258" s="11"/>
      <c r="QFA258" s="8"/>
      <c r="QFB258" s="9"/>
      <c r="QFG258" s="11"/>
      <c r="QFH258" s="8"/>
      <c r="QFI258" s="9"/>
      <c r="QFN258" s="11"/>
      <c r="QFO258" s="8"/>
      <c r="QFP258" s="9"/>
      <c r="QFU258" s="11"/>
      <c r="QFV258" s="8"/>
      <c r="QFW258" s="9"/>
      <c r="QGB258" s="11"/>
      <c r="QGC258" s="8"/>
      <c r="QGD258" s="9"/>
      <c r="QGI258" s="11"/>
      <c r="QGJ258" s="8"/>
      <c r="QGK258" s="9"/>
      <c r="QGP258" s="11"/>
      <c r="QGQ258" s="8"/>
      <c r="QGR258" s="9"/>
      <c r="QGW258" s="11"/>
      <c r="QGX258" s="8"/>
      <c r="QGY258" s="9"/>
      <c r="QHD258" s="11"/>
      <c r="QHE258" s="8"/>
      <c r="QHF258" s="9"/>
      <c r="QHK258" s="11"/>
      <c r="QHL258" s="8"/>
      <c r="QHM258" s="9"/>
      <c r="QHR258" s="11"/>
      <c r="QHS258" s="8"/>
      <c r="QHT258" s="9"/>
      <c r="QHY258" s="11"/>
      <c r="QHZ258" s="8"/>
      <c r="QIA258" s="9"/>
      <c r="QIF258" s="11"/>
      <c r="QIG258" s="8"/>
      <c r="QIH258" s="9"/>
      <c r="QIM258" s="11"/>
      <c r="QIN258" s="8"/>
      <c r="QIO258" s="9"/>
      <c r="QIT258" s="11"/>
      <c r="QIU258" s="8"/>
      <c r="QIV258" s="9"/>
      <c r="QJA258" s="11"/>
      <c r="QJB258" s="8"/>
      <c r="QJC258" s="9"/>
      <c r="QJH258" s="11"/>
      <c r="QJI258" s="8"/>
      <c r="QJJ258" s="9"/>
      <c r="QJO258" s="11"/>
      <c r="QJP258" s="8"/>
      <c r="QJQ258" s="9"/>
      <c r="QJV258" s="11"/>
      <c r="QJW258" s="8"/>
      <c r="QJX258" s="9"/>
      <c r="QKC258" s="11"/>
      <c r="QKD258" s="8"/>
      <c r="QKE258" s="9"/>
      <c r="QKJ258" s="11"/>
      <c r="QKK258" s="8"/>
      <c r="QKL258" s="9"/>
      <c r="QKQ258" s="11"/>
      <c r="QKR258" s="8"/>
      <c r="QKS258" s="9"/>
      <c r="QKX258" s="11"/>
      <c r="QKY258" s="8"/>
      <c r="QKZ258" s="9"/>
      <c r="QLE258" s="11"/>
      <c r="QLF258" s="8"/>
      <c r="QLG258" s="9"/>
      <c r="QLL258" s="11"/>
      <c r="QLM258" s="8"/>
      <c r="QLN258" s="9"/>
      <c r="QLS258" s="11"/>
      <c r="QLT258" s="8"/>
      <c r="QLU258" s="9"/>
      <c r="QLZ258" s="11"/>
      <c r="QMA258" s="8"/>
      <c r="QMB258" s="9"/>
      <c r="QMG258" s="11"/>
      <c r="QMH258" s="8"/>
      <c r="QMI258" s="9"/>
      <c r="QMN258" s="11"/>
      <c r="QMO258" s="8"/>
      <c r="QMP258" s="9"/>
      <c r="QMU258" s="11"/>
      <c r="QMV258" s="8"/>
      <c r="QMW258" s="9"/>
      <c r="QNB258" s="11"/>
      <c r="QNC258" s="8"/>
      <c r="QND258" s="9"/>
      <c r="QNI258" s="11"/>
      <c r="QNJ258" s="8"/>
      <c r="QNK258" s="9"/>
      <c r="QNP258" s="11"/>
      <c r="QNQ258" s="8"/>
      <c r="QNR258" s="9"/>
      <c r="QNW258" s="11"/>
      <c r="QNX258" s="8"/>
      <c r="QNY258" s="9"/>
      <c r="QOD258" s="11"/>
      <c r="QOE258" s="8"/>
      <c r="QOF258" s="9"/>
      <c r="QOK258" s="11"/>
      <c r="QOL258" s="8"/>
      <c r="QOM258" s="9"/>
      <c r="QOR258" s="11"/>
      <c r="QOS258" s="8"/>
      <c r="QOT258" s="9"/>
      <c r="QOY258" s="11"/>
      <c r="QOZ258" s="8"/>
      <c r="QPA258" s="9"/>
      <c r="QPF258" s="11"/>
      <c r="QPG258" s="8"/>
      <c r="QPH258" s="9"/>
      <c r="QPM258" s="11"/>
      <c r="QPN258" s="8"/>
      <c r="QPO258" s="9"/>
      <c r="QPT258" s="11"/>
      <c r="QPU258" s="8"/>
      <c r="QPV258" s="9"/>
      <c r="QQA258" s="11"/>
      <c r="QQB258" s="8"/>
      <c r="QQC258" s="9"/>
      <c r="QQH258" s="11"/>
      <c r="QQI258" s="8"/>
      <c r="QQJ258" s="9"/>
      <c r="QQO258" s="11"/>
      <c r="QQP258" s="8"/>
      <c r="QQQ258" s="9"/>
      <c r="QQV258" s="11"/>
      <c r="QQW258" s="8"/>
      <c r="QQX258" s="9"/>
      <c r="QRC258" s="11"/>
      <c r="QRD258" s="8"/>
      <c r="QRE258" s="9"/>
      <c r="QRJ258" s="11"/>
      <c r="QRK258" s="8"/>
      <c r="QRL258" s="9"/>
      <c r="QRQ258" s="11"/>
      <c r="QRR258" s="8"/>
      <c r="QRS258" s="9"/>
      <c r="QRX258" s="11"/>
      <c r="QRY258" s="8"/>
      <c r="QRZ258" s="9"/>
      <c r="QSE258" s="11"/>
      <c r="QSF258" s="8"/>
      <c r="QSG258" s="9"/>
      <c r="QSL258" s="11"/>
      <c r="QSM258" s="8"/>
      <c r="QSN258" s="9"/>
      <c r="QSS258" s="11"/>
      <c r="QST258" s="8"/>
      <c r="QSU258" s="9"/>
      <c r="QSZ258" s="11"/>
      <c r="QTA258" s="8"/>
      <c r="QTB258" s="9"/>
      <c r="QTG258" s="11"/>
      <c r="QTH258" s="8"/>
      <c r="QTI258" s="9"/>
      <c r="QTN258" s="11"/>
      <c r="QTO258" s="8"/>
      <c r="QTP258" s="9"/>
      <c r="QTU258" s="11"/>
      <c r="QTV258" s="8"/>
      <c r="QTW258" s="9"/>
      <c r="QUB258" s="11"/>
      <c r="QUC258" s="8"/>
      <c r="QUD258" s="9"/>
      <c r="QUI258" s="11"/>
      <c r="QUJ258" s="8"/>
      <c r="QUK258" s="9"/>
      <c r="QUP258" s="11"/>
      <c r="QUQ258" s="8"/>
      <c r="QUR258" s="9"/>
      <c r="QUW258" s="11"/>
      <c r="QUX258" s="8"/>
      <c r="QUY258" s="9"/>
      <c r="QVD258" s="11"/>
      <c r="QVE258" s="8"/>
      <c r="QVF258" s="9"/>
      <c r="QVK258" s="11"/>
      <c r="QVL258" s="8"/>
      <c r="QVM258" s="9"/>
      <c r="QVR258" s="11"/>
      <c r="QVS258" s="8"/>
      <c r="QVT258" s="9"/>
      <c r="QVY258" s="11"/>
      <c r="QVZ258" s="8"/>
      <c r="QWA258" s="9"/>
      <c r="QWF258" s="11"/>
      <c r="QWG258" s="8"/>
      <c r="QWH258" s="9"/>
      <c r="QWM258" s="11"/>
      <c r="QWN258" s="8"/>
      <c r="QWO258" s="9"/>
      <c r="QWT258" s="11"/>
      <c r="QWU258" s="8"/>
      <c r="QWV258" s="9"/>
      <c r="QXA258" s="11"/>
      <c r="QXB258" s="8"/>
      <c r="QXC258" s="9"/>
      <c r="QXH258" s="11"/>
      <c r="QXI258" s="8"/>
      <c r="QXJ258" s="9"/>
      <c r="QXO258" s="11"/>
      <c r="QXP258" s="8"/>
      <c r="QXQ258" s="9"/>
      <c r="QXV258" s="11"/>
      <c r="QXW258" s="8"/>
      <c r="QXX258" s="9"/>
      <c r="QYC258" s="11"/>
      <c r="QYD258" s="8"/>
      <c r="QYE258" s="9"/>
      <c r="QYJ258" s="11"/>
      <c r="QYK258" s="8"/>
      <c r="QYL258" s="9"/>
      <c r="QYQ258" s="11"/>
      <c r="QYR258" s="8"/>
      <c r="QYS258" s="9"/>
      <c r="QYX258" s="11"/>
      <c r="QYY258" s="8"/>
      <c r="QYZ258" s="9"/>
      <c r="QZE258" s="11"/>
      <c r="QZF258" s="8"/>
      <c r="QZG258" s="9"/>
      <c r="QZL258" s="11"/>
      <c r="QZM258" s="8"/>
      <c r="QZN258" s="9"/>
      <c r="QZS258" s="11"/>
      <c r="QZT258" s="8"/>
      <c r="QZU258" s="9"/>
      <c r="QZZ258" s="11"/>
      <c r="RAA258" s="8"/>
      <c r="RAB258" s="9"/>
      <c r="RAG258" s="11"/>
      <c r="RAH258" s="8"/>
      <c r="RAI258" s="9"/>
      <c r="RAN258" s="11"/>
      <c r="RAO258" s="8"/>
      <c r="RAP258" s="9"/>
      <c r="RAU258" s="11"/>
      <c r="RAV258" s="8"/>
      <c r="RAW258" s="9"/>
      <c r="RBB258" s="11"/>
      <c r="RBC258" s="8"/>
      <c r="RBD258" s="9"/>
      <c r="RBI258" s="11"/>
      <c r="RBJ258" s="8"/>
      <c r="RBK258" s="9"/>
      <c r="RBP258" s="11"/>
      <c r="RBQ258" s="8"/>
      <c r="RBR258" s="9"/>
      <c r="RBW258" s="11"/>
      <c r="RBX258" s="8"/>
      <c r="RBY258" s="9"/>
      <c r="RCD258" s="11"/>
      <c r="RCE258" s="8"/>
      <c r="RCF258" s="9"/>
      <c r="RCK258" s="11"/>
      <c r="RCL258" s="8"/>
      <c r="RCM258" s="9"/>
      <c r="RCR258" s="11"/>
      <c r="RCS258" s="8"/>
      <c r="RCT258" s="9"/>
      <c r="RCY258" s="11"/>
      <c r="RCZ258" s="8"/>
      <c r="RDA258" s="9"/>
      <c r="RDF258" s="11"/>
      <c r="RDG258" s="8"/>
      <c r="RDH258" s="9"/>
      <c r="RDM258" s="11"/>
      <c r="RDN258" s="8"/>
      <c r="RDO258" s="9"/>
      <c r="RDT258" s="11"/>
      <c r="RDU258" s="8"/>
      <c r="RDV258" s="9"/>
      <c r="REA258" s="11"/>
      <c r="REB258" s="8"/>
      <c r="REC258" s="9"/>
      <c r="REH258" s="11"/>
      <c r="REI258" s="8"/>
      <c r="REJ258" s="9"/>
      <c r="REO258" s="11"/>
      <c r="REP258" s="8"/>
      <c r="REQ258" s="9"/>
      <c r="REV258" s="11"/>
      <c r="REW258" s="8"/>
      <c r="REX258" s="9"/>
      <c r="RFC258" s="11"/>
      <c r="RFD258" s="8"/>
      <c r="RFE258" s="9"/>
      <c r="RFJ258" s="11"/>
      <c r="RFK258" s="8"/>
      <c r="RFL258" s="9"/>
      <c r="RFQ258" s="11"/>
      <c r="RFR258" s="8"/>
      <c r="RFS258" s="9"/>
      <c r="RFX258" s="11"/>
      <c r="RFY258" s="8"/>
      <c r="RFZ258" s="9"/>
      <c r="RGE258" s="11"/>
      <c r="RGF258" s="8"/>
      <c r="RGG258" s="9"/>
      <c r="RGL258" s="11"/>
      <c r="RGM258" s="8"/>
      <c r="RGN258" s="9"/>
      <c r="RGS258" s="11"/>
      <c r="RGT258" s="8"/>
      <c r="RGU258" s="9"/>
      <c r="RGZ258" s="11"/>
      <c r="RHA258" s="8"/>
      <c r="RHB258" s="9"/>
      <c r="RHG258" s="11"/>
      <c r="RHH258" s="8"/>
      <c r="RHI258" s="9"/>
      <c r="RHN258" s="11"/>
      <c r="RHO258" s="8"/>
      <c r="RHP258" s="9"/>
      <c r="RHU258" s="11"/>
      <c r="RHV258" s="8"/>
      <c r="RHW258" s="9"/>
      <c r="RIB258" s="11"/>
      <c r="RIC258" s="8"/>
      <c r="RID258" s="9"/>
      <c r="RII258" s="11"/>
      <c r="RIJ258" s="8"/>
      <c r="RIK258" s="9"/>
      <c r="RIP258" s="11"/>
      <c r="RIQ258" s="8"/>
      <c r="RIR258" s="9"/>
      <c r="RIW258" s="11"/>
      <c r="RIX258" s="8"/>
      <c r="RIY258" s="9"/>
      <c r="RJD258" s="11"/>
      <c r="RJE258" s="8"/>
      <c r="RJF258" s="9"/>
      <c r="RJK258" s="11"/>
      <c r="RJL258" s="8"/>
      <c r="RJM258" s="9"/>
      <c r="RJR258" s="11"/>
      <c r="RJS258" s="8"/>
      <c r="RJT258" s="9"/>
      <c r="RJY258" s="11"/>
      <c r="RJZ258" s="8"/>
      <c r="RKA258" s="9"/>
      <c r="RKF258" s="11"/>
      <c r="RKG258" s="8"/>
      <c r="RKH258" s="9"/>
      <c r="RKM258" s="11"/>
      <c r="RKN258" s="8"/>
      <c r="RKO258" s="9"/>
      <c r="RKT258" s="11"/>
      <c r="RKU258" s="8"/>
      <c r="RKV258" s="9"/>
      <c r="RLA258" s="11"/>
      <c r="RLB258" s="8"/>
      <c r="RLC258" s="9"/>
      <c r="RLH258" s="11"/>
      <c r="RLI258" s="8"/>
      <c r="RLJ258" s="9"/>
      <c r="RLO258" s="11"/>
      <c r="RLP258" s="8"/>
      <c r="RLQ258" s="9"/>
      <c r="RLV258" s="11"/>
      <c r="RLW258" s="8"/>
      <c r="RLX258" s="9"/>
      <c r="RMC258" s="11"/>
      <c r="RMD258" s="8"/>
      <c r="RME258" s="9"/>
      <c r="RMJ258" s="11"/>
      <c r="RMK258" s="8"/>
      <c r="RML258" s="9"/>
      <c r="RMQ258" s="11"/>
      <c r="RMR258" s="8"/>
      <c r="RMS258" s="9"/>
      <c r="RMX258" s="11"/>
      <c r="RMY258" s="8"/>
      <c r="RMZ258" s="9"/>
      <c r="RNE258" s="11"/>
      <c r="RNF258" s="8"/>
      <c r="RNG258" s="9"/>
      <c r="RNL258" s="11"/>
      <c r="RNM258" s="8"/>
      <c r="RNN258" s="9"/>
      <c r="RNS258" s="11"/>
      <c r="RNT258" s="8"/>
      <c r="RNU258" s="9"/>
      <c r="RNZ258" s="11"/>
      <c r="ROA258" s="8"/>
      <c r="ROB258" s="9"/>
      <c r="ROG258" s="11"/>
      <c r="ROH258" s="8"/>
      <c r="ROI258" s="9"/>
      <c r="RON258" s="11"/>
      <c r="ROO258" s="8"/>
      <c r="ROP258" s="9"/>
      <c r="ROU258" s="11"/>
      <c r="ROV258" s="8"/>
      <c r="ROW258" s="9"/>
      <c r="RPB258" s="11"/>
      <c r="RPC258" s="8"/>
      <c r="RPD258" s="9"/>
      <c r="RPI258" s="11"/>
      <c r="RPJ258" s="8"/>
      <c r="RPK258" s="9"/>
      <c r="RPP258" s="11"/>
      <c r="RPQ258" s="8"/>
      <c r="RPR258" s="9"/>
      <c r="RPW258" s="11"/>
      <c r="RPX258" s="8"/>
      <c r="RPY258" s="9"/>
      <c r="RQD258" s="11"/>
      <c r="RQE258" s="8"/>
      <c r="RQF258" s="9"/>
      <c r="RQK258" s="11"/>
      <c r="RQL258" s="8"/>
      <c r="RQM258" s="9"/>
      <c r="RQR258" s="11"/>
      <c r="RQS258" s="8"/>
      <c r="RQT258" s="9"/>
      <c r="RQY258" s="11"/>
      <c r="RQZ258" s="8"/>
      <c r="RRA258" s="9"/>
      <c r="RRF258" s="11"/>
      <c r="RRG258" s="8"/>
      <c r="RRH258" s="9"/>
      <c r="RRM258" s="11"/>
      <c r="RRN258" s="8"/>
      <c r="RRO258" s="9"/>
      <c r="RRT258" s="11"/>
      <c r="RRU258" s="8"/>
      <c r="RRV258" s="9"/>
      <c r="RSA258" s="11"/>
      <c r="RSB258" s="8"/>
      <c r="RSC258" s="9"/>
      <c r="RSH258" s="11"/>
      <c r="RSI258" s="8"/>
      <c r="RSJ258" s="9"/>
      <c r="RSO258" s="11"/>
      <c r="RSP258" s="8"/>
      <c r="RSQ258" s="9"/>
      <c r="RSV258" s="11"/>
      <c r="RSW258" s="8"/>
      <c r="RSX258" s="9"/>
      <c r="RTC258" s="11"/>
      <c r="RTD258" s="8"/>
      <c r="RTE258" s="9"/>
      <c r="RTJ258" s="11"/>
      <c r="RTK258" s="8"/>
      <c r="RTL258" s="9"/>
      <c r="RTQ258" s="11"/>
      <c r="RTR258" s="8"/>
      <c r="RTS258" s="9"/>
      <c r="RTX258" s="11"/>
      <c r="RTY258" s="8"/>
      <c r="RTZ258" s="9"/>
      <c r="RUE258" s="11"/>
      <c r="RUF258" s="8"/>
      <c r="RUG258" s="9"/>
      <c r="RUL258" s="11"/>
      <c r="RUM258" s="8"/>
      <c r="RUN258" s="9"/>
      <c r="RUS258" s="11"/>
      <c r="RUT258" s="8"/>
      <c r="RUU258" s="9"/>
      <c r="RUZ258" s="11"/>
      <c r="RVA258" s="8"/>
      <c r="RVB258" s="9"/>
      <c r="RVG258" s="11"/>
      <c r="RVH258" s="8"/>
      <c r="RVI258" s="9"/>
      <c r="RVN258" s="11"/>
      <c r="RVO258" s="8"/>
      <c r="RVP258" s="9"/>
      <c r="RVU258" s="11"/>
      <c r="RVV258" s="8"/>
      <c r="RVW258" s="9"/>
      <c r="RWB258" s="11"/>
      <c r="RWC258" s="8"/>
      <c r="RWD258" s="9"/>
      <c r="RWI258" s="11"/>
      <c r="RWJ258" s="8"/>
      <c r="RWK258" s="9"/>
      <c r="RWP258" s="11"/>
      <c r="RWQ258" s="8"/>
      <c r="RWR258" s="9"/>
      <c r="RWW258" s="11"/>
      <c r="RWX258" s="8"/>
      <c r="RWY258" s="9"/>
      <c r="RXD258" s="11"/>
      <c r="RXE258" s="8"/>
      <c r="RXF258" s="9"/>
      <c r="RXK258" s="11"/>
      <c r="RXL258" s="8"/>
      <c r="RXM258" s="9"/>
      <c r="RXR258" s="11"/>
      <c r="RXS258" s="8"/>
      <c r="RXT258" s="9"/>
      <c r="RXY258" s="11"/>
      <c r="RXZ258" s="8"/>
      <c r="RYA258" s="9"/>
      <c r="RYF258" s="11"/>
      <c r="RYG258" s="8"/>
      <c r="RYH258" s="9"/>
      <c r="RYM258" s="11"/>
      <c r="RYN258" s="8"/>
      <c r="RYO258" s="9"/>
      <c r="RYT258" s="11"/>
      <c r="RYU258" s="8"/>
      <c r="RYV258" s="9"/>
      <c r="RZA258" s="11"/>
      <c r="RZB258" s="8"/>
      <c r="RZC258" s="9"/>
      <c r="RZH258" s="11"/>
      <c r="RZI258" s="8"/>
      <c r="RZJ258" s="9"/>
      <c r="RZO258" s="11"/>
      <c r="RZP258" s="8"/>
      <c r="RZQ258" s="9"/>
      <c r="RZV258" s="11"/>
      <c r="RZW258" s="8"/>
      <c r="RZX258" s="9"/>
      <c r="SAC258" s="11"/>
      <c r="SAD258" s="8"/>
      <c r="SAE258" s="9"/>
      <c r="SAJ258" s="11"/>
      <c r="SAK258" s="8"/>
      <c r="SAL258" s="9"/>
      <c r="SAQ258" s="11"/>
      <c r="SAR258" s="8"/>
      <c r="SAS258" s="9"/>
      <c r="SAX258" s="11"/>
      <c r="SAY258" s="8"/>
      <c r="SAZ258" s="9"/>
      <c r="SBE258" s="11"/>
      <c r="SBF258" s="8"/>
      <c r="SBG258" s="9"/>
      <c r="SBL258" s="11"/>
      <c r="SBM258" s="8"/>
      <c r="SBN258" s="9"/>
      <c r="SBS258" s="11"/>
      <c r="SBT258" s="8"/>
      <c r="SBU258" s="9"/>
      <c r="SBZ258" s="11"/>
      <c r="SCA258" s="8"/>
      <c r="SCB258" s="9"/>
      <c r="SCG258" s="11"/>
      <c r="SCH258" s="8"/>
      <c r="SCI258" s="9"/>
      <c r="SCN258" s="11"/>
      <c r="SCO258" s="8"/>
      <c r="SCP258" s="9"/>
      <c r="SCU258" s="11"/>
      <c r="SCV258" s="8"/>
      <c r="SCW258" s="9"/>
      <c r="SDB258" s="11"/>
      <c r="SDC258" s="8"/>
      <c r="SDD258" s="9"/>
      <c r="SDI258" s="11"/>
      <c r="SDJ258" s="8"/>
      <c r="SDK258" s="9"/>
      <c r="SDP258" s="11"/>
      <c r="SDQ258" s="8"/>
      <c r="SDR258" s="9"/>
      <c r="SDW258" s="11"/>
      <c r="SDX258" s="8"/>
      <c r="SDY258" s="9"/>
      <c r="SED258" s="11"/>
      <c r="SEE258" s="8"/>
      <c r="SEF258" s="9"/>
      <c r="SEK258" s="11"/>
      <c r="SEL258" s="8"/>
      <c r="SEM258" s="9"/>
      <c r="SER258" s="11"/>
      <c r="SES258" s="8"/>
      <c r="SET258" s="9"/>
      <c r="SEY258" s="11"/>
      <c r="SEZ258" s="8"/>
      <c r="SFA258" s="9"/>
      <c r="SFF258" s="11"/>
      <c r="SFG258" s="8"/>
      <c r="SFH258" s="9"/>
      <c r="SFM258" s="11"/>
      <c r="SFN258" s="8"/>
      <c r="SFO258" s="9"/>
      <c r="SFT258" s="11"/>
      <c r="SFU258" s="8"/>
      <c r="SFV258" s="9"/>
      <c r="SGA258" s="11"/>
      <c r="SGB258" s="8"/>
      <c r="SGC258" s="9"/>
      <c r="SGH258" s="11"/>
      <c r="SGI258" s="8"/>
      <c r="SGJ258" s="9"/>
      <c r="SGO258" s="11"/>
      <c r="SGP258" s="8"/>
      <c r="SGQ258" s="9"/>
      <c r="SGV258" s="11"/>
      <c r="SGW258" s="8"/>
      <c r="SGX258" s="9"/>
      <c r="SHC258" s="11"/>
      <c r="SHD258" s="8"/>
      <c r="SHE258" s="9"/>
      <c r="SHJ258" s="11"/>
      <c r="SHK258" s="8"/>
      <c r="SHL258" s="9"/>
      <c r="SHQ258" s="11"/>
      <c r="SHR258" s="8"/>
      <c r="SHS258" s="9"/>
      <c r="SHX258" s="11"/>
      <c r="SHY258" s="8"/>
      <c r="SHZ258" s="9"/>
      <c r="SIE258" s="11"/>
      <c r="SIF258" s="8"/>
      <c r="SIG258" s="9"/>
      <c r="SIL258" s="11"/>
      <c r="SIM258" s="8"/>
      <c r="SIN258" s="9"/>
      <c r="SIS258" s="11"/>
      <c r="SIT258" s="8"/>
      <c r="SIU258" s="9"/>
      <c r="SIZ258" s="11"/>
      <c r="SJA258" s="8"/>
      <c r="SJB258" s="9"/>
      <c r="SJG258" s="11"/>
      <c r="SJH258" s="8"/>
      <c r="SJI258" s="9"/>
      <c r="SJN258" s="11"/>
      <c r="SJO258" s="8"/>
      <c r="SJP258" s="9"/>
      <c r="SJU258" s="11"/>
      <c r="SJV258" s="8"/>
      <c r="SJW258" s="9"/>
      <c r="SKB258" s="11"/>
      <c r="SKC258" s="8"/>
      <c r="SKD258" s="9"/>
      <c r="SKI258" s="11"/>
      <c r="SKJ258" s="8"/>
      <c r="SKK258" s="9"/>
      <c r="SKP258" s="11"/>
      <c r="SKQ258" s="8"/>
      <c r="SKR258" s="9"/>
      <c r="SKW258" s="11"/>
      <c r="SKX258" s="8"/>
      <c r="SKY258" s="9"/>
      <c r="SLD258" s="11"/>
      <c r="SLE258" s="8"/>
      <c r="SLF258" s="9"/>
      <c r="SLK258" s="11"/>
      <c r="SLL258" s="8"/>
      <c r="SLM258" s="9"/>
      <c r="SLR258" s="11"/>
      <c r="SLS258" s="8"/>
      <c r="SLT258" s="9"/>
      <c r="SLY258" s="11"/>
      <c r="SLZ258" s="8"/>
      <c r="SMA258" s="9"/>
      <c r="SMF258" s="11"/>
      <c r="SMG258" s="8"/>
      <c r="SMH258" s="9"/>
      <c r="SMM258" s="11"/>
      <c r="SMN258" s="8"/>
      <c r="SMO258" s="9"/>
      <c r="SMT258" s="11"/>
      <c r="SMU258" s="8"/>
      <c r="SMV258" s="9"/>
      <c r="SNA258" s="11"/>
      <c r="SNB258" s="8"/>
      <c r="SNC258" s="9"/>
      <c r="SNH258" s="11"/>
      <c r="SNI258" s="8"/>
      <c r="SNJ258" s="9"/>
      <c r="SNO258" s="11"/>
      <c r="SNP258" s="8"/>
      <c r="SNQ258" s="9"/>
      <c r="SNV258" s="11"/>
      <c r="SNW258" s="8"/>
      <c r="SNX258" s="9"/>
      <c r="SOC258" s="11"/>
      <c r="SOD258" s="8"/>
      <c r="SOE258" s="9"/>
      <c r="SOJ258" s="11"/>
      <c r="SOK258" s="8"/>
      <c r="SOL258" s="9"/>
      <c r="SOQ258" s="11"/>
      <c r="SOR258" s="8"/>
      <c r="SOS258" s="9"/>
      <c r="SOX258" s="11"/>
      <c r="SOY258" s="8"/>
      <c r="SOZ258" s="9"/>
      <c r="SPE258" s="11"/>
      <c r="SPF258" s="8"/>
      <c r="SPG258" s="9"/>
      <c r="SPL258" s="11"/>
      <c r="SPM258" s="8"/>
      <c r="SPN258" s="9"/>
      <c r="SPS258" s="11"/>
      <c r="SPT258" s="8"/>
      <c r="SPU258" s="9"/>
      <c r="SPZ258" s="11"/>
      <c r="SQA258" s="8"/>
      <c r="SQB258" s="9"/>
      <c r="SQG258" s="11"/>
      <c r="SQH258" s="8"/>
      <c r="SQI258" s="9"/>
      <c r="SQN258" s="11"/>
      <c r="SQO258" s="8"/>
      <c r="SQP258" s="9"/>
      <c r="SQU258" s="11"/>
      <c r="SQV258" s="8"/>
      <c r="SQW258" s="9"/>
      <c r="SRB258" s="11"/>
      <c r="SRC258" s="8"/>
      <c r="SRD258" s="9"/>
      <c r="SRI258" s="11"/>
      <c r="SRJ258" s="8"/>
      <c r="SRK258" s="9"/>
      <c r="SRP258" s="11"/>
      <c r="SRQ258" s="8"/>
      <c r="SRR258" s="9"/>
      <c r="SRW258" s="11"/>
      <c r="SRX258" s="8"/>
      <c r="SRY258" s="9"/>
      <c r="SSD258" s="11"/>
      <c r="SSE258" s="8"/>
      <c r="SSF258" s="9"/>
      <c r="SSK258" s="11"/>
      <c r="SSL258" s="8"/>
      <c r="SSM258" s="9"/>
      <c r="SSR258" s="11"/>
      <c r="SSS258" s="8"/>
      <c r="SST258" s="9"/>
      <c r="SSY258" s="11"/>
      <c r="SSZ258" s="8"/>
      <c r="STA258" s="9"/>
      <c r="STF258" s="11"/>
      <c r="STG258" s="8"/>
      <c r="STH258" s="9"/>
      <c r="STM258" s="11"/>
      <c r="STN258" s="8"/>
      <c r="STO258" s="9"/>
      <c r="STT258" s="11"/>
      <c r="STU258" s="8"/>
      <c r="STV258" s="9"/>
      <c r="SUA258" s="11"/>
      <c r="SUB258" s="8"/>
      <c r="SUC258" s="9"/>
      <c r="SUH258" s="11"/>
      <c r="SUI258" s="8"/>
      <c r="SUJ258" s="9"/>
      <c r="SUO258" s="11"/>
      <c r="SUP258" s="8"/>
      <c r="SUQ258" s="9"/>
      <c r="SUV258" s="11"/>
      <c r="SUW258" s="8"/>
      <c r="SUX258" s="9"/>
      <c r="SVC258" s="11"/>
      <c r="SVD258" s="8"/>
      <c r="SVE258" s="9"/>
      <c r="SVJ258" s="11"/>
      <c r="SVK258" s="8"/>
      <c r="SVL258" s="9"/>
      <c r="SVQ258" s="11"/>
      <c r="SVR258" s="8"/>
      <c r="SVS258" s="9"/>
      <c r="SVX258" s="11"/>
      <c r="SVY258" s="8"/>
      <c r="SVZ258" s="9"/>
      <c r="SWE258" s="11"/>
      <c r="SWF258" s="8"/>
      <c r="SWG258" s="9"/>
      <c r="SWL258" s="11"/>
      <c r="SWM258" s="8"/>
      <c r="SWN258" s="9"/>
      <c r="SWS258" s="11"/>
      <c r="SWT258" s="8"/>
      <c r="SWU258" s="9"/>
      <c r="SWZ258" s="11"/>
      <c r="SXA258" s="8"/>
      <c r="SXB258" s="9"/>
      <c r="SXG258" s="11"/>
      <c r="SXH258" s="8"/>
      <c r="SXI258" s="9"/>
      <c r="SXN258" s="11"/>
      <c r="SXO258" s="8"/>
      <c r="SXP258" s="9"/>
      <c r="SXU258" s="11"/>
      <c r="SXV258" s="8"/>
      <c r="SXW258" s="9"/>
      <c r="SYB258" s="11"/>
      <c r="SYC258" s="8"/>
      <c r="SYD258" s="9"/>
      <c r="SYI258" s="11"/>
      <c r="SYJ258" s="8"/>
      <c r="SYK258" s="9"/>
      <c r="SYP258" s="11"/>
      <c r="SYQ258" s="8"/>
      <c r="SYR258" s="9"/>
      <c r="SYW258" s="11"/>
      <c r="SYX258" s="8"/>
      <c r="SYY258" s="9"/>
      <c r="SZD258" s="11"/>
      <c r="SZE258" s="8"/>
      <c r="SZF258" s="9"/>
      <c r="SZK258" s="11"/>
      <c r="SZL258" s="8"/>
      <c r="SZM258" s="9"/>
      <c r="SZR258" s="11"/>
      <c r="SZS258" s="8"/>
      <c r="SZT258" s="9"/>
      <c r="SZY258" s="11"/>
      <c r="SZZ258" s="8"/>
      <c r="TAA258" s="9"/>
      <c r="TAF258" s="11"/>
      <c r="TAG258" s="8"/>
      <c r="TAH258" s="9"/>
      <c r="TAM258" s="11"/>
      <c r="TAN258" s="8"/>
      <c r="TAO258" s="9"/>
      <c r="TAT258" s="11"/>
      <c r="TAU258" s="8"/>
      <c r="TAV258" s="9"/>
      <c r="TBA258" s="11"/>
      <c r="TBB258" s="8"/>
      <c r="TBC258" s="9"/>
      <c r="TBH258" s="11"/>
      <c r="TBI258" s="8"/>
      <c r="TBJ258" s="9"/>
      <c r="TBO258" s="11"/>
      <c r="TBP258" s="8"/>
      <c r="TBQ258" s="9"/>
      <c r="TBV258" s="11"/>
      <c r="TBW258" s="8"/>
      <c r="TBX258" s="9"/>
      <c r="TCC258" s="11"/>
      <c r="TCD258" s="8"/>
      <c r="TCE258" s="9"/>
      <c r="TCJ258" s="11"/>
      <c r="TCK258" s="8"/>
      <c r="TCL258" s="9"/>
      <c r="TCQ258" s="11"/>
      <c r="TCR258" s="8"/>
      <c r="TCS258" s="9"/>
      <c r="TCX258" s="11"/>
      <c r="TCY258" s="8"/>
      <c r="TCZ258" s="9"/>
      <c r="TDE258" s="11"/>
      <c r="TDF258" s="8"/>
      <c r="TDG258" s="9"/>
      <c r="TDL258" s="11"/>
      <c r="TDM258" s="8"/>
      <c r="TDN258" s="9"/>
      <c r="TDS258" s="11"/>
      <c r="TDT258" s="8"/>
      <c r="TDU258" s="9"/>
      <c r="TDZ258" s="11"/>
      <c r="TEA258" s="8"/>
      <c r="TEB258" s="9"/>
      <c r="TEG258" s="11"/>
      <c r="TEH258" s="8"/>
      <c r="TEI258" s="9"/>
      <c r="TEN258" s="11"/>
      <c r="TEO258" s="8"/>
      <c r="TEP258" s="9"/>
      <c r="TEU258" s="11"/>
      <c r="TEV258" s="8"/>
      <c r="TEW258" s="9"/>
      <c r="TFB258" s="11"/>
      <c r="TFC258" s="8"/>
      <c r="TFD258" s="9"/>
      <c r="TFI258" s="11"/>
      <c r="TFJ258" s="8"/>
      <c r="TFK258" s="9"/>
      <c r="TFP258" s="11"/>
      <c r="TFQ258" s="8"/>
      <c r="TFR258" s="9"/>
      <c r="TFW258" s="11"/>
      <c r="TFX258" s="8"/>
      <c r="TFY258" s="9"/>
      <c r="TGD258" s="11"/>
      <c r="TGE258" s="8"/>
      <c r="TGF258" s="9"/>
      <c r="TGK258" s="11"/>
      <c r="TGL258" s="8"/>
      <c r="TGM258" s="9"/>
      <c r="TGR258" s="11"/>
      <c r="TGS258" s="8"/>
      <c r="TGT258" s="9"/>
      <c r="TGY258" s="11"/>
      <c r="TGZ258" s="8"/>
      <c r="THA258" s="9"/>
      <c r="THF258" s="11"/>
      <c r="THG258" s="8"/>
      <c r="THH258" s="9"/>
      <c r="THM258" s="11"/>
      <c r="THN258" s="8"/>
      <c r="THO258" s="9"/>
      <c r="THT258" s="11"/>
      <c r="THU258" s="8"/>
      <c r="THV258" s="9"/>
      <c r="TIA258" s="11"/>
      <c r="TIB258" s="8"/>
      <c r="TIC258" s="9"/>
      <c r="TIH258" s="11"/>
      <c r="TII258" s="8"/>
      <c r="TIJ258" s="9"/>
      <c r="TIO258" s="11"/>
      <c r="TIP258" s="8"/>
      <c r="TIQ258" s="9"/>
      <c r="TIV258" s="11"/>
      <c r="TIW258" s="8"/>
      <c r="TIX258" s="9"/>
      <c r="TJC258" s="11"/>
      <c r="TJD258" s="8"/>
      <c r="TJE258" s="9"/>
      <c r="TJJ258" s="11"/>
      <c r="TJK258" s="8"/>
      <c r="TJL258" s="9"/>
      <c r="TJQ258" s="11"/>
      <c r="TJR258" s="8"/>
      <c r="TJS258" s="9"/>
      <c r="TJX258" s="11"/>
      <c r="TJY258" s="8"/>
      <c r="TJZ258" s="9"/>
      <c r="TKE258" s="11"/>
      <c r="TKF258" s="8"/>
      <c r="TKG258" s="9"/>
      <c r="TKL258" s="11"/>
      <c r="TKM258" s="8"/>
      <c r="TKN258" s="9"/>
      <c r="TKS258" s="11"/>
      <c r="TKT258" s="8"/>
      <c r="TKU258" s="9"/>
      <c r="TKZ258" s="11"/>
      <c r="TLA258" s="8"/>
      <c r="TLB258" s="9"/>
      <c r="TLG258" s="11"/>
      <c r="TLH258" s="8"/>
      <c r="TLI258" s="9"/>
      <c r="TLN258" s="11"/>
      <c r="TLO258" s="8"/>
      <c r="TLP258" s="9"/>
      <c r="TLU258" s="11"/>
      <c r="TLV258" s="8"/>
      <c r="TLW258" s="9"/>
      <c r="TMB258" s="11"/>
      <c r="TMC258" s="8"/>
      <c r="TMD258" s="9"/>
      <c r="TMI258" s="11"/>
      <c r="TMJ258" s="8"/>
      <c r="TMK258" s="9"/>
      <c r="TMP258" s="11"/>
      <c r="TMQ258" s="8"/>
      <c r="TMR258" s="9"/>
      <c r="TMW258" s="11"/>
      <c r="TMX258" s="8"/>
      <c r="TMY258" s="9"/>
      <c r="TND258" s="11"/>
      <c r="TNE258" s="8"/>
      <c r="TNF258" s="9"/>
      <c r="TNK258" s="11"/>
      <c r="TNL258" s="8"/>
      <c r="TNM258" s="9"/>
      <c r="TNR258" s="11"/>
      <c r="TNS258" s="8"/>
      <c r="TNT258" s="9"/>
      <c r="TNY258" s="11"/>
      <c r="TNZ258" s="8"/>
      <c r="TOA258" s="9"/>
      <c r="TOF258" s="11"/>
      <c r="TOG258" s="8"/>
      <c r="TOH258" s="9"/>
      <c r="TOM258" s="11"/>
      <c r="TON258" s="8"/>
      <c r="TOO258" s="9"/>
      <c r="TOT258" s="11"/>
      <c r="TOU258" s="8"/>
      <c r="TOV258" s="9"/>
      <c r="TPA258" s="11"/>
      <c r="TPB258" s="8"/>
      <c r="TPC258" s="9"/>
      <c r="TPH258" s="11"/>
      <c r="TPI258" s="8"/>
      <c r="TPJ258" s="9"/>
      <c r="TPO258" s="11"/>
      <c r="TPP258" s="8"/>
      <c r="TPQ258" s="9"/>
      <c r="TPV258" s="11"/>
      <c r="TPW258" s="8"/>
      <c r="TPX258" s="9"/>
      <c r="TQC258" s="11"/>
      <c r="TQD258" s="8"/>
      <c r="TQE258" s="9"/>
      <c r="TQJ258" s="11"/>
      <c r="TQK258" s="8"/>
      <c r="TQL258" s="9"/>
      <c r="TQQ258" s="11"/>
      <c r="TQR258" s="8"/>
      <c r="TQS258" s="9"/>
      <c r="TQX258" s="11"/>
      <c r="TQY258" s="8"/>
      <c r="TQZ258" s="9"/>
      <c r="TRE258" s="11"/>
      <c r="TRF258" s="8"/>
      <c r="TRG258" s="9"/>
      <c r="TRL258" s="11"/>
      <c r="TRM258" s="8"/>
      <c r="TRN258" s="9"/>
      <c r="TRS258" s="11"/>
      <c r="TRT258" s="8"/>
      <c r="TRU258" s="9"/>
      <c r="TRZ258" s="11"/>
      <c r="TSA258" s="8"/>
      <c r="TSB258" s="9"/>
      <c r="TSG258" s="11"/>
      <c r="TSH258" s="8"/>
      <c r="TSI258" s="9"/>
      <c r="TSN258" s="11"/>
      <c r="TSO258" s="8"/>
      <c r="TSP258" s="9"/>
      <c r="TSU258" s="11"/>
      <c r="TSV258" s="8"/>
      <c r="TSW258" s="9"/>
      <c r="TTB258" s="11"/>
      <c r="TTC258" s="8"/>
      <c r="TTD258" s="9"/>
      <c r="TTI258" s="11"/>
      <c r="TTJ258" s="8"/>
      <c r="TTK258" s="9"/>
      <c r="TTP258" s="11"/>
      <c r="TTQ258" s="8"/>
      <c r="TTR258" s="9"/>
      <c r="TTW258" s="11"/>
      <c r="TTX258" s="8"/>
      <c r="TTY258" s="9"/>
      <c r="TUD258" s="11"/>
      <c r="TUE258" s="8"/>
      <c r="TUF258" s="9"/>
      <c r="TUK258" s="11"/>
      <c r="TUL258" s="8"/>
      <c r="TUM258" s="9"/>
      <c r="TUR258" s="11"/>
      <c r="TUS258" s="8"/>
      <c r="TUT258" s="9"/>
      <c r="TUY258" s="11"/>
      <c r="TUZ258" s="8"/>
      <c r="TVA258" s="9"/>
      <c r="TVF258" s="11"/>
      <c r="TVG258" s="8"/>
      <c r="TVH258" s="9"/>
      <c r="TVM258" s="11"/>
      <c r="TVN258" s="8"/>
      <c r="TVO258" s="9"/>
      <c r="TVT258" s="11"/>
      <c r="TVU258" s="8"/>
      <c r="TVV258" s="9"/>
      <c r="TWA258" s="11"/>
      <c r="TWB258" s="8"/>
      <c r="TWC258" s="9"/>
      <c r="TWH258" s="11"/>
      <c r="TWI258" s="8"/>
      <c r="TWJ258" s="9"/>
      <c r="TWO258" s="11"/>
      <c r="TWP258" s="8"/>
      <c r="TWQ258" s="9"/>
      <c r="TWV258" s="11"/>
      <c r="TWW258" s="8"/>
      <c r="TWX258" s="9"/>
      <c r="TXC258" s="11"/>
      <c r="TXD258" s="8"/>
      <c r="TXE258" s="9"/>
      <c r="TXJ258" s="11"/>
      <c r="TXK258" s="8"/>
      <c r="TXL258" s="9"/>
      <c r="TXQ258" s="11"/>
      <c r="TXR258" s="8"/>
      <c r="TXS258" s="9"/>
      <c r="TXX258" s="11"/>
      <c r="TXY258" s="8"/>
      <c r="TXZ258" s="9"/>
      <c r="TYE258" s="11"/>
      <c r="TYF258" s="8"/>
      <c r="TYG258" s="9"/>
      <c r="TYL258" s="11"/>
      <c r="TYM258" s="8"/>
      <c r="TYN258" s="9"/>
      <c r="TYS258" s="11"/>
      <c r="TYT258" s="8"/>
      <c r="TYU258" s="9"/>
      <c r="TYZ258" s="11"/>
      <c r="TZA258" s="8"/>
      <c r="TZB258" s="9"/>
      <c r="TZG258" s="11"/>
      <c r="TZH258" s="8"/>
      <c r="TZI258" s="9"/>
      <c r="TZN258" s="11"/>
      <c r="TZO258" s="8"/>
      <c r="TZP258" s="9"/>
      <c r="TZU258" s="11"/>
      <c r="TZV258" s="8"/>
      <c r="TZW258" s="9"/>
      <c r="UAB258" s="11"/>
      <c r="UAC258" s="8"/>
      <c r="UAD258" s="9"/>
      <c r="UAI258" s="11"/>
      <c r="UAJ258" s="8"/>
      <c r="UAK258" s="9"/>
      <c r="UAP258" s="11"/>
      <c r="UAQ258" s="8"/>
      <c r="UAR258" s="9"/>
      <c r="UAW258" s="11"/>
      <c r="UAX258" s="8"/>
      <c r="UAY258" s="9"/>
      <c r="UBD258" s="11"/>
      <c r="UBE258" s="8"/>
      <c r="UBF258" s="9"/>
      <c r="UBK258" s="11"/>
      <c r="UBL258" s="8"/>
      <c r="UBM258" s="9"/>
      <c r="UBR258" s="11"/>
      <c r="UBS258" s="8"/>
      <c r="UBT258" s="9"/>
      <c r="UBY258" s="11"/>
      <c r="UBZ258" s="8"/>
      <c r="UCA258" s="9"/>
      <c r="UCF258" s="11"/>
      <c r="UCG258" s="8"/>
      <c r="UCH258" s="9"/>
      <c r="UCM258" s="11"/>
      <c r="UCN258" s="8"/>
      <c r="UCO258" s="9"/>
      <c r="UCT258" s="11"/>
      <c r="UCU258" s="8"/>
      <c r="UCV258" s="9"/>
      <c r="UDA258" s="11"/>
      <c r="UDB258" s="8"/>
      <c r="UDC258" s="9"/>
      <c r="UDH258" s="11"/>
      <c r="UDI258" s="8"/>
      <c r="UDJ258" s="9"/>
      <c r="UDO258" s="11"/>
      <c r="UDP258" s="8"/>
      <c r="UDQ258" s="9"/>
      <c r="UDV258" s="11"/>
      <c r="UDW258" s="8"/>
      <c r="UDX258" s="9"/>
      <c r="UEC258" s="11"/>
      <c r="UED258" s="8"/>
      <c r="UEE258" s="9"/>
      <c r="UEJ258" s="11"/>
      <c r="UEK258" s="8"/>
      <c r="UEL258" s="9"/>
      <c r="UEQ258" s="11"/>
      <c r="UER258" s="8"/>
      <c r="UES258" s="9"/>
      <c r="UEX258" s="11"/>
      <c r="UEY258" s="8"/>
      <c r="UEZ258" s="9"/>
      <c r="UFE258" s="11"/>
      <c r="UFF258" s="8"/>
      <c r="UFG258" s="9"/>
      <c r="UFL258" s="11"/>
      <c r="UFM258" s="8"/>
      <c r="UFN258" s="9"/>
      <c r="UFS258" s="11"/>
      <c r="UFT258" s="8"/>
      <c r="UFU258" s="9"/>
      <c r="UFZ258" s="11"/>
      <c r="UGA258" s="8"/>
      <c r="UGB258" s="9"/>
      <c r="UGG258" s="11"/>
      <c r="UGH258" s="8"/>
      <c r="UGI258" s="9"/>
      <c r="UGN258" s="11"/>
      <c r="UGO258" s="8"/>
      <c r="UGP258" s="9"/>
      <c r="UGU258" s="11"/>
      <c r="UGV258" s="8"/>
      <c r="UGW258" s="9"/>
      <c r="UHB258" s="11"/>
      <c r="UHC258" s="8"/>
      <c r="UHD258" s="9"/>
      <c r="UHI258" s="11"/>
      <c r="UHJ258" s="8"/>
      <c r="UHK258" s="9"/>
      <c r="UHP258" s="11"/>
      <c r="UHQ258" s="8"/>
      <c r="UHR258" s="9"/>
      <c r="UHW258" s="11"/>
      <c r="UHX258" s="8"/>
      <c r="UHY258" s="9"/>
      <c r="UID258" s="11"/>
      <c r="UIE258" s="8"/>
      <c r="UIF258" s="9"/>
      <c r="UIK258" s="11"/>
      <c r="UIL258" s="8"/>
      <c r="UIM258" s="9"/>
      <c r="UIR258" s="11"/>
      <c r="UIS258" s="8"/>
      <c r="UIT258" s="9"/>
      <c r="UIY258" s="11"/>
      <c r="UIZ258" s="8"/>
      <c r="UJA258" s="9"/>
      <c r="UJF258" s="11"/>
      <c r="UJG258" s="8"/>
      <c r="UJH258" s="9"/>
      <c r="UJM258" s="11"/>
      <c r="UJN258" s="8"/>
      <c r="UJO258" s="9"/>
      <c r="UJT258" s="11"/>
      <c r="UJU258" s="8"/>
      <c r="UJV258" s="9"/>
      <c r="UKA258" s="11"/>
      <c r="UKB258" s="8"/>
      <c r="UKC258" s="9"/>
      <c r="UKH258" s="11"/>
      <c r="UKI258" s="8"/>
      <c r="UKJ258" s="9"/>
      <c r="UKO258" s="11"/>
      <c r="UKP258" s="8"/>
      <c r="UKQ258" s="9"/>
      <c r="UKV258" s="11"/>
      <c r="UKW258" s="8"/>
      <c r="UKX258" s="9"/>
      <c r="ULC258" s="11"/>
      <c r="ULD258" s="8"/>
      <c r="ULE258" s="9"/>
      <c r="ULJ258" s="11"/>
      <c r="ULK258" s="8"/>
      <c r="ULL258" s="9"/>
      <c r="ULQ258" s="11"/>
      <c r="ULR258" s="8"/>
      <c r="ULS258" s="9"/>
      <c r="ULX258" s="11"/>
      <c r="ULY258" s="8"/>
      <c r="ULZ258" s="9"/>
      <c r="UME258" s="11"/>
      <c r="UMF258" s="8"/>
      <c r="UMG258" s="9"/>
      <c r="UML258" s="11"/>
      <c r="UMM258" s="8"/>
      <c r="UMN258" s="9"/>
      <c r="UMS258" s="11"/>
      <c r="UMT258" s="8"/>
      <c r="UMU258" s="9"/>
      <c r="UMZ258" s="11"/>
      <c r="UNA258" s="8"/>
      <c r="UNB258" s="9"/>
      <c r="UNG258" s="11"/>
      <c r="UNH258" s="8"/>
      <c r="UNI258" s="9"/>
      <c r="UNN258" s="11"/>
      <c r="UNO258" s="8"/>
      <c r="UNP258" s="9"/>
      <c r="UNU258" s="11"/>
      <c r="UNV258" s="8"/>
      <c r="UNW258" s="9"/>
      <c r="UOB258" s="11"/>
      <c r="UOC258" s="8"/>
      <c r="UOD258" s="9"/>
      <c r="UOI258" s="11"/>
      <c r="UOJ258" s="8"/>
      <c r="UOK258" s="9"/>
      <c r="UOP258" s="11"/>
      <c r="UOQ258" s="8"/>
      <c r="UOR258" s="9"/>
      <c r="UOW258" s="11"/>
      <c r="UOX258" s="8"/>
      <c r="UOY258" s="9"/>
      <c r="UPD258" s="11"/>
      <c r="UPE258" s="8"/>
      <c r="UPF258" s="9"/>
      <c r="UPK258" s="11"/>
      <c r="UPL258" s="8"/>
      <c r="UPM258" s="9"/>
      <c r="UPR258" s="11"/>
      <c r="UPS258" s="8"/>
      <c r="UPT258" s="9"/>
      <c r="UPY258" s="11"/>
      <c r="UPZ258" s="8"/>
      <c r="UQA258" s="9"/>
      <c r="UQF258" s="11"/>
      <c r="UQG258" s="8"/>
      <c r="UQH258" s="9"/>
      <c r="UQM258" s="11"/>
      <c r="UQN258" s="8"/>
      <c r="UQO258" s="9"/>
      <c r="UQT258" s="11"/>
      <c r="UQU258" s="8"/>
      <c r="UQV258" s="9"/>
      <c r="URA258" s="11"/>
      <c r="URB258" s="8"/>
      <c r="URC258" s="9"/>
      <c r="URH258" s="11"/>
      <c r="URI258" s="8"/>
      <c r="URJ258" s="9"/>
      <c r="URO258" s="11"/>
      <c r="URP258" s="8"/>
      <c r="URQ258" s="9"/>
      <c r="URV258" s="11"/>
      <c r="URW258" s="8"/>
      <c r="URX258" s="9"/>
      <c r="USC258" s="11"/>
      <c r="USD258" s="8"/>
      <c r="USE258" s="9"/>
      <c r="USJ258" s="11"/>
      <c r="USK258" s="8"/>
      <c r="USL258" s="9"/>
      <c r="USQ258" s="11"/>
      <c r="USR258" s="8"/>
      <c r="USS258" s="9"/>
      <c r="USX258" s="11"/>
      <c r="USY258" s="8"/>
      <c r="USZ258" s="9"/>
      <c r="UTE258" s="11"/>
      <c r="UTF258" s="8"/>
      <c r="UTG258" s="9"/>
      <c r="UTL258" s="11"/>
      <c r="UTM258" s="8"/>
      <c r="UTN258" s="9"/>
      <c r="UTS258" s="11"/>
      <c r="UTT258" s="8"/>
      <c r="UTU258" s="9"/>
      <c r="UTZ258" s="11"/>
      <c r="UUA258" s="8"/>
      <c r="UUB258" s="9"/>
      <c r="UUG258" s="11"/>
      <c r="UUH258" s="8"/>
      <c r="UUI258" s="9"/>
      <c r="UUN258" s="11"/>
      <c r="UUO258" s="8"/>
      <c r="UUP258" s="9"/>
      <c r="UUU258" s="11"/>
      <c r="UUV258" s="8"/>
      <c r="UUW258" s="9"/>
      <c r="UVB258" s="11"/>
      <c r="UVC258" s="8"/>
      <c r="UVD258" s="9"/>
      <c r="UVI258" s="11"/>
      <c r="UVJ258" s="8"/>
      <c r="UVK258" s="9"/>
      <c r="UVP258" s="11"/>
      <c r="UVQ258" s="8"/>
      <c r="UVR258" s="9"/>
      <c r="UVW258" s="11"/>
      <c r="UVX258" s="8"/>
      <c r="UVY258" s="9"/>
      <c r="UWD258" s="11"/>
      <c r="UWE258" s="8"/>
      <c r="UWF258" s="9"/>
      <c r="UWK258" s="11"/>
      <c r="UWL258" s="8"/>
      <c r="UWM258" s="9"/>
      <c r="UWR258" s="11"/>
      <c r="UWS258" s="8"/>
      <c r="UWT258" s="9"/>
      <c r="UWY258" s="11"/>
      <c r="UWZ258" s="8"/>
      <c r="UXA258" s="9"/>
      <c r="UXF258" s="11"/>
      <c r="UXG258" s="8"/>
      <c r="UXH258" s="9"/>
      <c r="UXM258" s="11"/>
      <c r="UXN258" s="8"/>
      <c r="UXO258" s="9"/>
      <c r="UXT258" s="11"/>
      <c r="UXU258" s="8"/>
      <c r="UXV258" s="9"/>
      <c r="UYA258" s="11"/>
      <c r="UYB258" s="8"/>
      <c r="UYC258" s="9"/>
      <c r="UYH258" s="11"/>
      <c r="UYI258" s="8"/>
      <c r="UYJ258" s="9"/>
      <c r="UYO258" s="11"/>
      <c r="UYP258" s="8"/>
      <c r="UYQ258" s="9"/>
      <c r="UYV258" s="11"/>
      <c r="UYW258" s="8"/>
      <c r="UYX258" s="9"/>
      <c r="UZC258" s="11"/>
      <c r="UZD258" s="8"/>
      <c r="UZE258" s="9"/>
      <c r="UZJ258" s="11"/>
      <c r="UZK258" s="8"/>
      <c r="UZL258" s="9"/>
      <c r="UZQ258" s="11"/>
      <c r="UZR258" s="8"/>
      <c r="UZS258" s="9"/>
      <c r="UZX258" s="11"/>
      <c r="UZY258" s="8"/>
      <c r="UZZ258" s="9"/>
      <c r="VAE258" s="11"/>
      <c r="VAF258" s="8"/>
      <c r="VAG258" s="9"/>
      <c r="VAL258" s="11"/>
      <c r="VAM258" s="8"/>
      <c r="VAN258" s="9"/>
      <c r="VAS258" s="11"/>
      <c r="VAT258" s="8"/>
      <c r="VAU258" s="9"/>
      <c r="VAZ258" s="11"/>
      <c r="VBA258" s="8"/>
      <c r="VBB258" s="9"/>
      <c r="VBG258" s="11"/>
      <c r="VBH258" s="8"/>
      <c r="VBI258" s="9"/>
      <c r="VBN258" s="11"/>
      <c r="VBO258" s="8"/>
      <c r="VBP258" s="9"/>
      <c r="VBU258" s="11"/>
      <c r="VBV258" s="8"/>
      <c r="VBW258" s="9"/>
      <c r="VCB258" s="11"/>
      <c r="VCC258" s="8"/>
      <c r="VCD258" s="9"/>
      <c r="VCI258" s="11"/>
      <c r="VCJ258" s="8"/>
      <c r="VCK258" s="9"/>
      <c r="VCP258" s="11"/>
      <c r="VCQ258" s="8"/>
      <c r="VCR258" s="9"/>
      <c r="VCW258" s="11"/>
      <c r="VCX258" s="8"/>
      <c r="VCY258" s="9"/>
      <c r="VDD258" s="11"/>
      <c r="VDE258" s="8"/>
      <c r="VDF258" s="9"/>
      <c r="VDK258" s="11"/>
      <c r="VDL258" s="8"/>
      <c r="VDM258" s="9"/>
      <c r="VDR258" s="11"/>
      <c r="VDS258" s="8"/>
      <c r="VDT258" s="9"/>
      <c r="VDY258" s="11"/>
      <c r="VDZ258" s="8"/>
      <c r="VEA258" s="9"/>
      <c r="VEF258" s="11"/>
      <c r="VEG258" s="8"/>
      <c r="VEH258" s="9"/>
      <c r="VEM258" s="11"/>
      <c r="VEN258" s="8"/>
      <c r="VEO258" s="9"/>
      <c r="VET258" s="11"/>
      <c r="VEU258" s="8"/>
      <c r="VEV258" s="9"/>
      <c r="VFA258" s="11"/>
      <c r="VFB258" s="8"/>
      <c r="VFC258" s="9"/>
      <c r="VFH258" s="11"/>
      <c r="VFI258" s="8"/>
      <c r="VFJ258" s="9"/>
      <c r="VFO258" s="11"/>
      <c r="VFP258" s="8"/>
      <c r="VFQ258" s="9"/>
      <c r="VFV258" s="11"/>
      <c r="VFW258" s="8"/>
      <c r="VFX258" s="9"/>
      <c r="VGC258" s="11"/>
      <c r="VGD258" s="8"/>
      <c r="VGE258" s="9"/>
      <c r="VGJ258" s="11"/>
      <c r="VGK258" s="8"/>
      <c r="VGL258" s="9"/>
      <c r="VGQ258" s="11"/>
      <c r="VGR258" s="8"/>
      <c r="VGS258" s="9"/>
      <c r="VGX258" s="11"/>
      <c r="VGY258" s="8"/>
      <c r="VGZ258" s="9"/>
      <c r="VHE258" s="11"/>
      <c r="VHF258" s="8"/>
      <c r="VHG258" s="9"/>
      <c r="VHL258" s="11"/>
      <c r="VHM258" s="8"/>
      <c r="VHN258" s="9"/>
      <c r="VHS258" s="11"/>
      <c r="VHT258" s="8"/>
      <c r="VHU258" s="9"/>
      <c r="VHZ258" s="11"/>
      <c r="VIA258" s="8"/>
      <c r="VIB258" s="9"/>
      <c r="VIG258" s="11"/>
      <c r="VIH258" s="8"/>
      <c r="VII258" s="9"/>
      <c r="VIN258" s="11"/>
      <c r="VIO258" s="8"/>
      <c r="VIP258" s="9"/>
      <c r="VIU258" s="11"/>
      <c r="VIV258" s="8"/>
      <c r="VIW258" s="9"/>
      <c r="VJB258" s="11"/>
      <c r="VJC258" s="8"/>
      <c r="VJD258" s="9"/>
      <c r="VJI258" s="11"/>
      <c r="VJJ258" s="8"/>
      <c r="VJK258" s="9"/>
      <c r="VJP258" s="11"/>
      <c r="VJQ258" s="8"/>
      <c r="VJR258" s="9"/>
      <c r="VJW258" s="11"/>
      <c r="VJX258" s="8"/>
      <c r="VJY258" s="9"/>
      <c r="VKD258" s="11"/>
      <c r="VKE258" s="8"/>
      <c r="VKF258" s="9"/>
      <c r="VKK258" s="11"/>
      <c r="VKL258" s="8"/>
      <c r="VKM258" s="9"/>
      <c r="VKR258" s="11"/>
      <c r="VKS258" s="8"/>
      <c r="VKT258" s="9"/>
      <c r="VKY258" s="11"/>
      <c r="VKZ258" s="8"/>
      <c r="VLA258" s="9"/>
      <c r="VLF258" s="11"/>
      <c r="VLG258" s="8"/>
      <c r="VLH258" s="9"/>
      <c r="VLM258" s="11"/>
      <c r="VLN258" s="8"/>
      <c r="VLO258" s="9"/>
      <c r="VLT258" s="11"/>
      <c r="VLU258" s="8"/>
      <c r="VLV258" s="9"/>
      <c r="VMA258" s="11"/>
      <c r="VMB258" s="8"/>
      <c r="VMC258" s="9"/>
      <c r="VMH258" s="11"/>
      <c r="VMI258" s="8"/>
      <c r="VMJ258" s="9"/>
      <c r="VMO258" s="11"/>
      <c r="VMP258" s="8"/>
      <c r="VMQ258" s="9"/>
      <c r="VMV258" s="11"/>
      <c r="VMW258" s="8"/>
      <c r="VMX258" s="9"/>
      <c r="VNC258" s="11"/>
      <c r="VND258" s="8"/>
      <c r="VNE258" s="9"/>
      <c r="VNJ258" s="11"/>
      <c r="VNK258" s="8"/>
      <c r="VNL258" s="9"/>
      <c r="VNQ258" s="11"/>
      <c r="VNR258" s="8"/>
      <c r="VNS258" s="9"/>
      <c r="VNX258" s="11"/>
      <c r="VNY258" s="8"/>
      <c r="VNZ258" s="9"/>
      <c r="VOE258" s="11"/>
      <c r="VOF258" s="8"/>
      <c r="VOG258" s="9"/>
      <c r="VOL258" s="11"/>
      <c r="VOM258" s="8"/>
      <c r="VON258" s="9"/>
      <c r="VOS258" s="11"/>
      <c r="VOT258" s="8"/>
      <c r="VOU258" s="9"/>
      <c r="VOZ258" s="11"/>
      <c r="VPA258" s="8"/>
      <c r="VPB258" s="9"/>
      <c r="VPG258" s="11"/>
      <c r="VPH258" s="8"/>
      <c r="VPI258" s="9"/>
      <c r="VPN258" s="11"/>
      <c r="VPO258" s="8"/>
      <c r="VPP258" s="9"/>
      <c r="VPU258" s="11"/>
      <c r="VPV258" s="8"/>
      <c r="VPW258" s="9"/>
      <c r="VQB258" s="11"/>
      <c r="VQC258" s="8"/>
      <c r="VQD258" s="9"/>
      <c r="VQI258" s="11"/>
      <c r="VQJ258" s="8"/>
      <c r="VQK258" s="9"/>
      <c r="VQP258" s="11"/>
      <c r="VQQ258" s="8"/>
      <c r="VQR258" s="9"/>
      <c r="VQW258" s="11"/>
      <c r="VQX258" s="8"/>
      <c r="VQY258" s="9"/>
      <c r="VRD258" s="11"/>
      <c r="VRE258" s="8"/>
      <c r="VRF258" s="9"/>
      <c r="VRK258" s="11"/>
      <c r="VRL258" s="8"/>
      <c r="VRM258" s="9"/>
      <c r="VRR258" s="11"/>
      <c r="VRS258" s="8"/>
      <c r="VRT258" s="9"/>
      <c r="VRY258" s="11"/>
      <c r="VRZ258" s="8"/>
      <c r="VSA258" s="9"/>
      <c r="VSF258" s="11"/>
      <c r="VSG258" s="8"/>
      <c r="VSH258" s="9"/>
      <c r="VSM258" s="11"/>
      <c r="VSN258" s="8"/>
      <c r="VSO258" s="9"/>
      <c r="VST258" s="11"/>
      <c r="VSU258" s="8"/>
      <c r="VSV258" s="9"/>
      <c r="VTA258" s="11"/>
      <c r="VTB258" s="8"/>
      <c r="VTC258" s="9"/>
      <c r="VTH258" s="11"/>
      <c r="VTI258" s="8"/>
      <c r="VTJ258" s="9"/>
      <c r="VTO258" s="11"/>
      <c r="VTP258" s="8"/>
      <c r="VTQ258" s="9"/>
      <c r="VTV258" s="11"/>
      <c r="VTW258" s="8"/>
      <c r="VTX258" s="9"/>
      <c r="VUC258" s="11"/>
      <c r="VUD258" s="8"/>
      <c r="VUE258" s="9"/>
      <c r="VUJ258" s="11"/>
      <c r="VUK258" s="8"/>
      <c r="VUL258" s="9"/>
      <c r="VUQ258" s="11"/>
      <c r="VUR258" s="8"/>
      <c r="VUS258" s="9"/>
      <c r="VUX258" s="11"/>
      <c r="VUY258" s="8"/>
      <c r="VUZ258" s="9"/>
      <c r="VVE258" s="11"/>
      <c r="VVF258" s="8"/>
      <c r="VVG258" s="9"/>
      <c r="VVL258" s="11"/>
      <c r="VVM258" s="8"/>
      <c r="VVN258" s="9"/>
      <c r="VVS258" s="11"/>
      <c r="VVT258" s="8"/>
      <c r="VVU258" s="9"/>
      <c r="VVZ258" s="11"/>
      <c r="VWA258" s="8"/>
      <c r="VWB258" s="9"/>
      <c r="VWG258" s="11"/>
      <c r="VWH258" s="8"/>
      <c r="VWI258" s="9"/>
      <c r="VWN258" s="11"/>
      <c r="VWO258" s="8"/>
      <c r="VWP258" s="9"/>
      <c r="VWU258" s="11"/>
      <c r="VWV258" s="8"/>
      <c r="VWW258" s="9"/>
      <c r="VXB258" s="11"/>
      <c r="VXC258" s="8"/>
      <c r="VXD258" s="9"/>
      <c r="VXI258" s="11"/>
      <c r="VXJ258" s="8"/>
      <c r="VXK258" s="9"/>
      <c r="VXP258" s="11"/>
      <c r="VXQ258" s="8"/>
      <c r="VXR258" s="9"/>
      <c r="VXW258" s="11"/>
      <c r="VXX258" s="8"/>
      <c r="VXY258" s="9"/>
      <c r="VYD258" s="11"/>
      <c r="VYE258" s="8"/>
      <c r="VYF258" s="9"/>
      <c r="VYK258" s="11"/>
      <c r="VYL258" s="8"/>
      <c r="VYM258" s="9"/>
      <c r="VYR258" s="11"/>
      <c r="VYS258" s="8"/>
      <c r="VYT258" s="9"/>
      <c r="VYY258" s="11"/>
      <c r="VYZ258" s="8"/>
      <c r="VZA258" s="9"/>
      <c r="VZF258" s="11"/>
      <c r="VZG258" s="8"/>
      <c r="VZH258" s="9"/>
      <c r="VZM258" s="11"/>
      <c r="VZN258" s="8"/>
      <c r="VZO258" s="9"/>
      <c r="VZT258" s="11"/>
      <c r="VZU258" s="8"/>
      <c r="VZV258" s="9"/>
      <c r="WAA258" s="11"/>
      <c r="WAB258" s="8"/>
      <c r="WAC258" s="9"/>
      <c r="WAH258" s="11"/>
      <c r="WAI258" s="8"/>
      <c r="WAJ258" s="9"/>
      <c r="WAO258" s="11"/>
      <c r="WAP258" s="8"/>
      <c r="WAQ258" s="9"/>
      <c r="WAV258" s="11"/>
      <c r="WAW258" s="8"/>
      <c r="WAX258" s="9"/>
      <c r="WBC258" s="11"/>
      <c r="WBD258" s="8"/>
      <c r="WBE258" s="9"/>
      <c r="WBJ258" s="11"/>
      <c r="WBK258" s="8"/>
      <c r="WBL258" s="9"/>
      <c r="WBQ258" s="11"/>
      <c r="WBR258" s="8"/>
      <c r="WBS258" s="9"/>
      <c r="WBX258" s="11"/>
      <c r="WBY258" s="8"/>
      <c r="WBZ258" s="9"/>
      <c r="WCE258" s="11"/>
      <c r="WCF258" s="8"/>
      <c r="WCG258" s="9"/>
      <c r="WCL258" s="11"/>
      <c r="WCM258" s="8"/>
      <c r="WCN258" s="9"/>
      <c r="WCS258" s="11"/>
      <c r="WCT258" s="8"/>
      <c r="WCU258" s="9"/>
      <c r="WCZ258" s="11"/>
      <c r="WDA258" s="8"/>
      <c r="WDB258" s="9"/>
      <c r="WDG258" s="11"/>
      <c r="WDH258" s="8"/>
      <c r="WDI258" s="9"/>
      <c r="WDN258" s="11"/>
      <c r="WDO258" s="8"/>
      <c r="WDP258" s="9"/>
      <c r="WDU258" s="11"/>
      <c r="WDV258" s="8"/>
      <c r="WDW258" s="9"/>
      <c r="WEB258" s="11"/>
      <c r="WEC258" s="8"/>
      <c r="WED258" s="9"/>
      <c r="WEI258" s="11"/>
      <c r="WEJ258" s="8"/>
      <c r="WEK258" s="9"/>
      <c r="WEP258" s="11"/>
      <c r="WEQ258" s="8"/>
      <c r="WER258" s="9"/>
      <c r="WEW258" s="11"/>
      <c r="WEX258" s="8"/>
      <c r="WEY258" s="9"/>
      <c r="WFD258" s="11"/>
      <c r="WFE258" s="8"/>
      <c r="WFF258" s="9"/>
      <c r="WFK258" s="11"/>
      <c r="WFL258" s="8"/>
      <c r="WFM258" s="9"/>
      <c r="WFR258" s="11"/>
      <c r="WFS258" s="8"/>
      <c r="WFT258" s="9"/>
      <c r="WFY258" s="11"/>
      <c r="WFZ258" s="8"/>
      <c r="WGA258" s="9"/>
      <c r="WGF258" s="11"/>
      <c r="WGG258" s="8"/>
      <c r="WGH258" s="9"/>
      <c r="WGM258" s="11"/>
      <c r="WGN258" s="8"/>
      <c r="WGO258" s="9"/>
      <c r="WGT258" s="11"/>
      <c r="WGU258" s="8"/>
      <c r="WGV258" s="9"/>
      <c r="WHA258" s="11"/>
      <c r="WHB258" s="8"/>
      <c r="WHC258" s="9"/>
      <c r="WHH258" s="11"/>
      <c r="WHI258" s="8"/>
      <c r="WHJ258" s="9"/>
      <c r="WHO258" s="11"/>
      <c r="WHP258" s="8"/>
      <c r="WHQ258" s="9"/>
      <c r="WHV258" s="11"/>
      <c r="WHW258" s="8"/>
      <c r="WHX258" s="9"/>
      <c r="WIC258" s="11"/>
      <c r="WID258" s="8"/>
      <c r="WIE258" s="9"/>
      <c r="WIJ258" s="11"/>
      <c r="WIK258" s="8"/>
      <c r="WIL258" s="9"/>
      <c r="WIQ258" s="11"/>
      <c r="WIR258" s="8"/>
      <c r="WIS258" s="9"/>
      <c r="WIX258" s="11"/>
      <c r="WIY258" s="8"/>
      <c r="WIZ258" s="9"/>
      <c r="WJE258" s="11"/>
      <c r="WJF258" s="8"/>
      <c r="WJG258" s="9"/>
      <c r="WJL258" s="11"/>
      <c r="WJM258" s="8"/>
      <c r="WJN258" s="9"/>
      <c r="WJS258" s="11"/>
      <c r="WJT258" s="8"/>
      <c r="WJU258" s="9"/>
      <c r="WJZ258" s="11"/>
      <c r="WKA258" s="8"/>
      <c r="WKB258" s="9"/>
      <c r="WKG258" s="11"/>
      <c r="WKH258" s="8"/>
      <c r="WKI258" s="9"/>
      <c r="WKN258" s="11"/>
      <c r="WKO258" s="8"/>
      <c r="WKP258" s="9"/>
      <c r="WKU258" s="11"/>
      <c r="WKV258" s="8"/>
      <c r="WKW258" s="9"/>
      <c r="WLB258" s="11"/>
      <c r="WLC258" s="8"/>
      <c r="WLD258" s="9"/>
      <c r="WLI258" s="11"/>
      <c r="WLJ258" s="8"/>
      <c r="WLK258" s="9"/>
      <c r="WLP258" s="11"/>
      <c r="WLQ258" s="8"/>
      <c r="WLR258" s="9"/>
      <c r="WLW258" s="11"/>
      <c r="WLX258" s="8"/>
      <c r="WLY258" s="9"/>
      <c r="WMD258" s="11"/>
      <c r="WME258" s="8"/>
      <c r="WMF258" s="9"/>
      <c r="WMK258" s="11"/>
      <c r="WML258" s="8"/>
      <c r="WMM258" s="9"/>
      <c r="WMR258" s="11"/>
      <c r="WMS258" s="8"/>
      <c r="WMT258" s="9"/>
      <c r="WMY258" s="11"/>
      <c r="WMZ258" s="8"/>
      <c r="WNA258" s="9"/>
      <c r="WNF258" s="11"/>
      <c r="WNG258" s="8"/>
      <c r="WNH258" s="9"/>
      <c r="WNM258" s="11"/>
      <c r="WNN258" s="8"/>
      <c r="WNO258" s="9"/>
      <c r="WNT258" s="11"/>
      <c r="WNU258" s="8"/>
      <c r="WNV258" s="9"/>
      <c r="WOA258" s="11"/>
      <c r="WOB258" s="8"/>
      <c r="WOC258" s="9"/>
      <c r="WOH258" s="11"/>
      <c r="WOI258" s="8"/>
      <c r="WOJ258" s="9"/>
      <c r="WOO258" s="11"/>
      <c r="WOP258" s="8"/>
      <c r="WOQ258" s="9"/>
      <c r="WOV258" s="11"/>
      <c r="WOW258" s="8"/>
      <c r="WOX258" s="9"/>
      <c r="WPC258" s="11"/>
      <c r="WPD258" s="8"/>
      <c r="WPE258" s="9"/>
      <c r="WPJ258" s="11"/>
      <c r="WPK258" s="8"/>
      <c r="WPL258" s="9"/>
      <c r="WPQ258" s="11"/>
      <c r="WPR258" s="8"/>
      <c r="WPS258" s="9"/>
      <c r="WPX258" s="11"/>
      <c r="WPY258" s="8"/>
      <c r="WPZ258" s="9"/>
      <c r="WQE258" s="11"/>
      <c r="WQF258" s="8"/>
      <c r="WQG258" s="9"/>
      <c r="WQL258" s="11"/>
      <c r="WQM258" s="8"/>
      <c r="WQN258" s="9"/>
      <c r="WQS258" s="11"/>
      <c r="WQT258" s="8"/>
      <c r="WQU258" s="9"/>
      <c r="WQZ258" s="11"/>
      <c r="WRA258" s="8"/>
      <c r="WRB258" s="9"/>
      <c r="WRG258" s="11"/>
      <c r="WRH258" s="8"/>
      <c r="WRI258" s="9"/>
      <c r="WRN258" s="11"/>
      <c r="WRO258" s="8"/>
      <c r="WRP258" s="9"/>
      <c r="WRU258" s="11"/>
      <c r="WRV258" s="8"/>
      <c r="WRW258" s="9"/>
      <c r="WSB258" s="11"/>
      <c r="WSC258" s="8"/>
      <c r="WSD258" s="9"/>
      <c r="WSI258" s="11"/>
      <c r="WSJ258" s="8"/>
      <c r="WSK258" s="9"/>
      <c r="WSP258" s="11"/>
      <c r="WSQ258" s="8"/>
      <c r="WSR258" s="9"/>
      <c r="WSW258" s="11"/>
      <c r="WSX258" s="8"/>
      <c r="WSY258" s="9"/>
      <c r="WTD258" s="11"/>
      <c r="WTE258" s="8"/>
      <c r="WTF258" s="9"/>
      <c r="WTK258" s="11"/>
      <c r="WTL258" s="8"/>
      <c r="WTM258" s="9"/>
      <c r="WTR258" s="11"/>
      <c r="WTS258" s="8"/>
      <c r="WTT258" s="9"/>
      <c r="WTY258" s="11"/>
      <c r="WTZ258" s="8"/>
      <c r="WUA258" s="9"/>
      <c r="WUF258" s="11"/>
      <c r="WUG258" s="8"/>
      <c r="WUH258" s="9"/>
      <c r="WUM258" s="11"/>
      <c r="WUN258" s="8"/>
      <c r="WUO258" s="9"/>
      <c r="WUT258" s="11"/>
      <c r="WUU258" s="8"/>
      <c r="WUV258" s="9"/>
      <c r="WVA258" s="11"/>
      <c r="WVB258" s="8"/>
      <c r="WVC258" s="9"/>
      <c r="WVH258" s="11"/>
      <c r="WVI258" s="8"/>
      <c r="WVJ258" s="9"/>
      <c r="WVO258" s="11"/>
      <c r="WVP258" s="8"/>
      <c r="WVQ258" s="9"/>
      <c r="WVV258" s="11"/>
      <c r="WVW258" s="8"/>
      <c r="WVX258" s="9"/>
      <c r="WWC258" s="11"/>
      <c r="WWD258" s="8"/>
      <c r="WWE258" s="9"/>
      <c r="WWJ258" s="11"/>
      <c r="WWK258" s="8"/>
      <c r="WWL258" s="9"/>
      <c r="WWQ258" s="11"/>
      <c r="WWR258" s="8"/>
      <c r="WWS258" s="9"/>
      <c r="WWX258" s="11"/>
      <c r="WWY258" s="8"/>
      <c r="WWZ258" s="9"/>
      <c r="WXE258" s="11"/>
      <c r="WXF258" s="8"/>
      <c r="WXG258" s="9"/>
      <c r="WXL258" s="11"/>
      <c r="WXM258" s="8"/>
      <c r="WXN258" s="9"/>
      <c r="WXS258" s="11"/>
      <c r="WXT258" s="8"/>
      <c r="WXU258" s="9"/>
      <c r="WXZ258" s="11"/>
      <c r="WYA258" s="8"/>
      <c r="WYB258" s="9"/>
      <c r="WYG258" s="11"/>
      <c r="WYH258" s="8"/>
      <c r="WYI258" s="9"/>
      <c r="WYN258" s="11"/>
      <c r="WYO258" s="8"/>
      <c r="WYP258" s="9"/>
      <c r="WYU258" s="11"/>
      <c r="WYV258" s="8"/>
      <c r="WYW258" s="9"/>
      <c r="WZB258" s="11"/>
      <c r="WZC258" s="8"/>
      <c r="WZD258" s="9"/>
      <c r="WZI258" s="11"/>
      <c r="WZJ258" s="8"/>
      <c r="WZK258" s="9"/>
      <c r="WZP258" s="11"/>
      <c r="WZQ258" s="8"/>
      <c r="WZR258" s="9"/>
      <c r="WZW258" s="11"/>
      <c r="WZX258" s="8"/>
      <c r="WZY258" s="9"/>
      <c r="XAD258" s="11"/>
      <c r="XAE258" s="8"/>
      <c r="XAF258" s="9"/>
      <c r="XAK258" s="11"/>
      <c r="XAL258" s="8"/>
      <c r="XAM258" s="9"/>
      <c r="XAR258" s="11"/>
      <c r="XAS258" s="8"/>
      <c r="XAT258" s="9"/>
      <c r="XAY258" s="11"/>
      <c r="XAZ258" s="8"/>
      <c r="XBA258" s="9"/>
      <c r="XBF258" s="11"/>
      <c r="XBG258" s="8"/>
      <c r="XBH258" s="9"/>
      <c r="XBM258" s="11"/>
      <c r="XBN258" s="8"/>
      <c r="XBO258" s="9"/>
      <c r="XBT258" s="11"/>
      <c r="XBU258" s="8"/>
      <c r="XBV258" s="9"/>
      <c r="XCA258" s="11"/>
      <c r="XCB258" s="8"/>
      <c r="XCC258" s="9"/>
      <c r="XCH258" s="11"/>
      <c r="XCI258" s="8"/>
      <c r="XCJ258" s="9"/>
      <c r="XCO258" s="11"/>
      <c r="XCP258" s="8"/>
      <c r="XCQ258" s="9"/>
      <c r="XCV258" s="11"/>
      <c r="XCW258" s="8"/>
      <c r="XCX258" s="9"/>
      <c r="XDC258" s="11"/>
      <c r="XDD258" s="8"/>
      <c r="XDE258" s="9"/>
      <c r="XDJ258" s="11"/>
      <c r="XDK258" s="8"/>
      <c r="XDL258" s="9"/>
      <c r="XDQ258" s="11"/>
      <c r="XDR258" s="8"/>
      <c r="XDS258" s="9"/>
      <c r="XDX258" s="11"/>
      <c r="XDY258" s="8"/>
      <c r="XDZ258" s="9"/>
      <c r="XEE258" s="11"/>
      <c r="XEF258" s="8"/>
      <c r="XEG258" s="9"/>
      <c r="XEL258" s="11"/>
      <c r="XEM258" s="8"/>
      <c r="XEN258" s="9"/>
      <c r="XES258" s="11"/>
      <c r="XET258" s="8"/>
      <c r="XEU258" s="9"/>
      <c r="XEZ258" s="11"/>
      <c r="XFA258" s="8"/>
      <c r="XFB258" s="9"/>
    </row>
    <row r="259" spans="1:1024 1029:2046 2051:3068 3073:5119 5124:6141 6146:8192 8197:9214 9219:10236 10241:12287 12292:13309 13314:15360 15365:16382" ht="30" customHeight="1" x14ac:dyDescent="0.25">
      <c r="A259" s="41" t="s">
        <v>297</v>
      </c>
      <c r="B259" s="42"/>
      <c r="C259" s="42"/>
      <c r="D259" s="42"/>
      <c r="E259" s="43"/>
      <c r="F259" s="13"/>
      <c r="G259" s="13"/>
    </row>
    <row r="260" spans="1:1024 1029:2046 2051:3068 3073:5119 5124:6141 6146:8192 8197:9214 9219:10236 10241:12287 12292:13309 13314:15360 15365:16382" ht="18.75" customHeight="1" x14ac:dyDescent="0.25">
      <c r="A260" s="44" t="s">
        <v>478</v>
      </c>
      <c r="B260" s="45"/>
      <c r="C260" s="45"/>
      <c r="D260" s="45"/>
      <c r="E260" s="14" t="s">
        <v>479</v>
      </c>
      <c r="F260" s="18" t="s">
        <v>480</v>
      </c>
      <c r="G260" s="18"/>
    </row>
    <row r="261" spans="1:1024 1029:2046 2051:3068 3073:5119 5124:6141 6146:8192 8197:9214 9219:10236 10241:12287 12292:13309 13314:15360 15365:16382" s="7" customFormat="1" ht="27.75" customHeight="1" x14ac:dyDescent="0.3">
      <c r="A261" s="5" t="s">
        <v>0</v>
      </c>
      <c r="B261" s="5" t="s">
        <v>16</v>
      </c>
      <c r="C261" s="6" t="s">
        <v>3</v>
      </c>
      <c r="D261" s="6" t="s">
        <v>4</v>
      </c>
      <c r="E261" s="5" t="s">
        <v>514</v>
      </c>
      <c r="F261" s="5" t="s">
        <v>515</v>
      </c>
      <c r="G261" s="5" t="s">
        <v>17</v>
      </c>
    </row>
    <row r="262" spans="1:1024 1029:2046 2051:3068 3073:5119 5124:6141 6146:8192 8197:9214 9219:10236 10241:12287 12292:13309 13314:15360 15365:16382" s="12" customFormat="1" ht="30" customHeight="1" x14ac:dyDescent="0.3">
      <c r="A262" s="29" t="s">
        <v>411</v>
      </c>
      <c r="B262" s="9" t="s">
        <v>430</v>
      </c>
      <c r="C262" s="36" t="s">
        <v>423</v>
      </c>
      <c r="D262" s="36">
        <v>430.46</v>
      </c>
      <c r="E262" s="36"/>
      <c r="F262" s="25"/>
      <c r="G262" s="11"/>
      <c r="H262" s="8"/>
      <c r="I262" s="9"/>
      <c r="N262" s="11"/>
      <c r="O262" s="8"/>
      <c r="P262" s="9"/>
      <c r="U262" s="11"/>
      <c r="V262" s="8"/>
      <c r="W262" s="9"/>
      <c r="AB262" s="11"/>
      <c r="AC262" s="8"/>
      <c r="AD262" s="9"/>
      <c r="AI262" s="11"/>
      <c r="AJ262" s="8"/>
      <c r="AK262" s="9"/>
      <c r="AP262" s="11"/>
      <c r="AQ262" s="8"/>
      <c r="AR262" s="9"/>
      <c r="AW262" s="11"/>
      <c r="AX262" s="8"/>
      <c r="AY262" s="9"/>
      <c r="BD262" s="11"/>
      <c r="BE262" s="8"/>
      <c r="BF262" s="9"/>
      <c r="BK262" s="11"/>
      <c r="BL262" s="8"/>
      <c r="BM262" s="9"/>
      <c r="BR262" s="11"/>
      <c r="BS262" s="8"/>
      <c r="BT262" s="9"/>
      <c r="BY262" s="11"/>
      <c r="BZ262" s="8"/>
      <c r="CA262" s="9"/>
      <c r="CF262" s="11"/>
      <c r="CG262" s="8"/>
      <c r="CH262" s="9"/>
      <c r="CM262" s="11"/>
      <c r="CN262" s="8"/>
      <c r="CO262" s="9"/>
      <c r="CT262" s="11"/>
      <c r="CU262" s="8"/>
      <c r="CV262" s="9"/>
      <c r="DA262" s="11"/>
      <c r="DB262" s="8"/>
      <c r="DC262" s="9"/>
      <c r="DH262" s="11"/>
      <c r="DI262" s="8"/>
      <c r="DJ262" s="9"/>
      <c r="DO262" s="11"/>
      <c r="DP262" s="8"/>
      <c r="DQ262" s="9"/>
      <c r="DV262" s="11"/>
      <c r="DW262" s="8"/>
      <c r="DX262" s="9"/>
      <c r="EC262" s="11"/>
      <c r="ED262" s="8"/>
      <c r="EE262" s="9"/>
      <c r="EJ262" s="11"/>
      <c r="EK262" s="8"/>
      <c r="EL262" s="9"/>
      <c r="EQ262" s="11"/>
      <c r="ER262" s="8"/>
      <c r="ES262" s="9"/>
      <c r="EX262" s="11"/>
      <c r="EY262" s="8"/>
      <c r="EZ262" s="9"/>
      <c r="FE262" s="11"/>
      <c r="FF262" s="8"/>
      <c r="FG262" s="9"/>
      <c r="FL262" s="11"/>
      <c r="FM262" s="8"/>
      <c r="FN262" s="9"/>
      <c r="FS262" s="11"/>
      <c r="FT262" s="8"/>
      <c r="FU262" s="9"/>
      <c r="FZ262" s="11"/>
      <c r="GA262" s="8"/>
      <c r="GB262" s="9"/>
      <c r="GG262" s="11"/>
      <c r="GH262" s="8"/>
      <c r="GI262" s="9"/>
      <c r="GN262" s="11"/>
      <c r="GO262" s="8"/>
      <c r="GP262" s="9"/>
      <c r="GU262" s="11"/>
      <c r="GV262" s="8"/>
      <c r="GW262" s="9"/>
      <c r="HB262" s="11"/>
      <c r="HC262" s="8"/>
      <c r="HD262" s="9"/>
      <c r="HI262" s="11"/>
      <c r="HJ262" s="8"/>
      <c r="HK262" s="9"/>
      <c r="HP262" s="11"/>
      <c r="HQ262" s="8"/>
      <c r="HR262" s="9"/>
      <c r="HW262" s="11"/>
      <c r="HX262" s="8"/>
      <c r="HY262" s="9"/>
      <c r="ID262" s="11"/>
      <c r="IE262" s="8"/>
      <c r="IF262" s="9"/>
      <c r="IK262" s="11"/>
      <c r="IL262" s="8"/>
      <c r="IM262" s="9"/>
      <c r="IR262" s="11"/>
      <c r="IS262" s="8"/>
      <c r="IT262" s="9"/>
      <c r="IY262" s="11"/>
      <c r="IZ262" s="8"/>
      <c r="JA262" s="9"/>
      <c r="JF262" s="11"/>
      <c r="JG262" s="8"/>
      <c r="JH262" s="9"/>
      <c r="JM262" s="11"/>
      <c r="JN262" s="8"/>
      <c r="JO262" s="9"/>
      <c r="JT262" s="11"/>
      <c r="JU262" s="8"/>
      <c r="JV262" s="9"/>
      <c r="KA262" s="11"/>
      <c r="KB262" s="8"/>
      <c r="KC262" s="9"/>
      <c r="KH262" s="11"/>
      <c r="KI262" s="8"/>
      <c r="KJ262" s="9"/>
      <c r="KO262" s="11"/>
      <c r="KP262" s="8"/>
      <c r="KQ262" s="9"/>
      <c r="KV262" s="11"/>
      <c r="KW262" s="8"/>
      <c r="KX262" s="9"/>
      <c r="LC262" s="11"/>
      <c r="LD262" s="8"/>
      <c r="LE262" s="9"/>
      <c r="LJ262" s="11"/>
      <c r="LK262" s="8"/>
      <c r="LL262" s="9"/>
      <c r="LQ262" s="11"/>
      <c r="LR262" s="8"/>
      <c r="LS262" s="9"/>
      <c r="LX262" s="11"/>
      <c r="LY262" s="8"/>
      <c r="LZ262" s="9"/>
      <c r="ME262" s="11"/>
      <c r="MF262" s="8"/>
      <c r="MG262" s="9"/>
      <c r="ML262" s="11"/>
      <c r="MM262" s="8"/>
      <c r="MN262" s="9"/>
      <c r="MS262" s="11"/>
      <c r="MT262" s="8"/>
      <c r="MU262" s="9"/>
      <c r="MZ262" s="11"/>
      <c r="NA262" s="8"/>
      <c r="NB262" s="9"/>
      <c r="NG262" s="11"/>
      <c r="NH262" s="8"/>
      <c r="NI262" s="9"/>
      <c r="NN262" s="11"/>
      <c r="NO262" s="8"/>
      <c r="NP262" s="9"/>
      <c r="NU262" s="11"/>
      <c r="NV262" s="8"/>
      <c r="NW262" s="9"/>
      <c r="OB262" s="11"/>
      <c r="OC262" s="8"/>
      <c r="OD262" s="9"/>
      <c r="OI262" s="11"/>
      <c r="OJ262" s="8"/>
      <c r="OK262" s="9"/>
      <c r="OP262" s="11"/>
      <c r="OQ262" s="8"/>
      <c r="OR262" s="9"/>
      <c r="OW262" s="11"/>
      <c r="OX262" s="8"/>
      <c r="OY262" s="9"/>
      <c r="PD262" s="11"/>
      <c r="PE262" s="8"/>
      <c r="PF262" s="9"/>
      <c r="PK262" s="11"/>
      <c r="PL262" s="8"/>
      <c r="PM262" s="9"/>
      <c r="PR262" s="11"/>
      <c r="PS262" s="8"/>
      <c r="PT262" s="9"/>
      <c r="PY262" s="11"/>
      <c r="PZ262" s="8"/>
      <c r="QA262" s="9"/>
      <c r="QF262" s="11"/>
      <c r="QG262" s="8"/>
      <c r="QH262" s="9"/>
      <c r="QM262" s="11"/>
      <c r="QN262" s="8"/>
      <c r="QO262" s="9"/>
      <c r="QT262" s="11"/>
      <c r="QU262" s="8"/>
      <c r="QV262" s="9"/>
      <c r="RA262" s="11"/>
      <c r="RB262" s="8"/>
      <c r="RC262" s="9"/>
      <c r="RH262" s="11"/>
      <c r="RI262" s="8"/>
      <c r="RJ262" s="9"/>
      <c r="RO262" s="11"/>
      <c r="RP262" s="8"/>
      <c r="RQ262" s="9"/>
      <c r="RV262" s="11"/>
      <c r="RW262" s="8"/>
      <c r="RX262" s="9"/>
      <c r="SC262" s="11"/>
      <c r="SD262" s="8"/>
      <c r="SE262" s="9"/>
      <c r="SJ262" s="11"/>
      <c r="SK262" s="8"/>
      <c r="SL262" s="9"/>
      <c r="SQ262" s="11"/>
      <c r="SR262" s="8"/>
      <c r="SS262" s="9"/>
      <c r="SX262" s="11"/>
      <c r="SY262" s="8"/>
      <c r="SZ262" s="9"/>
      <c r="TE262" s="11"/>
      <c r="TF262" s="8"/>
      <c r="TG262" s="9"/>
      <c r="TL262" s="11"/>
      <c r="TM262" s="8"/>
      <c r="TN262" s="9"/>
      <c r="TS262" s="11"/>
      <c r="TT262" s="8"/>
      <c r="TU262" s="9"/>
      <c r="TZ262" s="11"/>
      <c r="UA262" s="8"/>
      <c r="UB262" s="9"/>
      <c r="UG262" s="11"/>
      <c r="UH262" s="8"/>
      <c r="UI262" s="9"/>
      <c r="UN262" s="11"/>
      <c r="UO262" s="8"/>
      <c r="UP262" s="9"/>
      <c r="UU262" s="11"/>
      <c r="UV262" s="8"/>
      <c r="UW262" s="9"/>
      <c r="VB262" s="11"/>
      <c r="VC262" s="8"/>
      <c r="VD262" s="9"/>
      <c r="VI262" s="11"/>
      <c r="VJ262" s="8"/>
      <c r="VK262" s="9"/>
      <c r="VP262" s="11"/>
      <c r="VQ262" s="8"/>
      <c r="VR262" s="9"/>
      <c r="VW262" s="11"/>
      <c r="VX262" s="8"/>
      <c r="VY262" s="9"/>
      <c r="WD262" s="11"/>
      <c r="WE262" s="8"/>
      <c r="WF262" s="9"/>
      <c r="WK262" s="11"/>
      <c r="WL262" s="8"/>
      <c r="WM262" s="9"/>
      <c r="WR262" s="11"/>
      <c r="WS262" s="8"/>
      <c r="WT262" s="9"/>
      <c r="WY262" s="11"/>
      <c r="WZ262" s="8"/>
      <c r="XA262" s="9"/>
      <c r="XF262" s="11"/>
      <c r="XG262" s="8"/>
      <c r="XH262" s="9"/>
      <c r="XM262" s="11"/>
      <c r="XN262" s="8"/>
      <c r="XO262" s="9"/>
      <c r="XT262" s="11"/>
      <c r="XU262" s="8"/>
      <c r="XV262" s="9"/>
      <c r="YA262" s="11"/>
      <c r="YB262" s="8"/>
      <c r="YC262" s="9"/>
      <c r="YH262" s="11"/>
      <c r="YI262" s="8"/>
      <c r="YJ262" s="9"/>
      <c r="YO262" s="11"/>
      <c r="YP262" s="8"/>
      <c r="YQ262" s="9"/>
      <c r="YV262" s="11"/>
      <c r="YW262" s="8"/>
      <c r="YX262" s="9"/>
      <c r="ZC262" s="11"/>
      <c r="ZD262" s="8"/>
      <c r="ZE262" s="9"/>
      <c r="ZJ262" s="11"/>
      <c r="ZK262" s="8"/>
      <c r="ZL262" s="9"/>
      <c r="ZQ262" s="11"/>
      <c r="ZR262" s="8"/>
      <c r="ZS262" s="9"/>
      <c r="ZX262" s="11"/>
      <c r="ZY262" s="8"/>
      <c r="ZZ262" s="9"/>
      <c r="AAE262" s="11"/>
      <c r="AAF262" s="8"/>
      <c r="AAG262" s="9"/>
      <c r="AAL262" s="11"/>
      <c r="AAM262" s="8"/>
      <c r="AAN262" s="9"/>
      <c r="AAS262" s="11"/>
      <c r="AAT262" s="8"/>
      <c r="AAU262" s="9"/>
      <c r="AAZ262" s="11"/>
      <c r="ABA262" s="8"/>
      <c r="ABB262" s="9"/>
      <c r="ABG262" s="11"/>
      <c r="ABH262" s="8"/>
      <c r="ABI262" s="9"/>
      <c r="ABN262" s="11"/>
      <c r="ABO262" s="8"/>
      <c r="ABP262" s="9"/>
      <c r="ABU262" s="11"/>
      <c r="ABV262" s="8"/>
      <c r="ABW262" s="9"/>
      <c r="ACB262" s="11"/>
      <c r="ACC262" s="8"/>
      <c r="ACD262" s="9"/>
      <c r="ACI262" s="11"/>
      <c r="ACJ262" s="8"/>
      <c r="ACK262" s="9"/>
      <c r="ACP262" s="11"/>
      <c r="ACQ262" s="8"/>
      <c r="ACR262" s="9"/>
      <c r="ACW262" s="11"/>
      <c r="ACX262" s="8"/>
      <c r="ACY262" s="9"/>
      <c r="ADD262" s="11"/>
      <c r="ADE262" s="8"/>
      <c r="ADF262" s="9"/>
      <c r="ADK262" s="11"/>
      <c r="ADL262" s="8"/>
      <c r="ADM262" s="9"/>
      <c r="ADR262" s="11"/>
      <c r="ADS262" s="8"/>
      <c r="ADT262" s="9"/>
      <c r="ADY262" s="11"/>
      <c r="ADZ262" s="8"/>
      <c r="AEA262" s="9"/>
      <c r="AEF262" s="11"/>
      <c r="AEG262" s="8"/>
      <c r="AEH262" s="9"/>
      <c r="AEM262" s="11"/>
      <c r="AEN262" s="8"/>
      <c r="AEO262" s="9"/>
      <c r="AET262" s="11"/>
      <c r="AEU262" s="8"/>
      <c r="AEV262" s="9"/>
      <c r="AFA262" s="11"/>
      <c r="AFB262" s="8"/>
      <c r="AFC262" s="9"/>
      <c r="AFH262" s="11"/>
      <c r="AFI262" s="8"/>
      <c r="AFJ262" s="9"/>
      <c r="AFO262" s="11"/>
      <c r="AFP262" s="8"/>
      <c r="AFQ262" s="9"/>
      <c r="AFV262" s="11"/>
      <c r="AFW262" s="8"/>
      <c r="AFX262" s="9"/>
      <c r="AGC262" s="11"/>
      <c r="AGD262" s="8"/>
      <c r="AGE262" s="9"/>
      <c r="AGJ262" s="11"/>
      <c r="AGK262" s="8"/>
      <c r="AGL262" s="9"/>
      <c r="AGQ262" s="11"/>
      <c r="AGR262" s="8"/>
      <c r="AGS262" s="9"/>
      <c r="AGX262" s="11"/>
      <c r="AGY262" s="8"/>
      <c r="AGZ262" s="9"/>
      <c r="AHE262" s="11"/>
      <c r="AHF262" s="8"/>
      <c r="AHG262" s="9"/>
      <c r="AHL262" s="11"/>
      <c r="AHM262" s="8"/>
      <c r="AHN262" s="9"/>
      <c r="AHS262" s="11"/>
      <c r="AHT262" s="8"/>
      <c r="AHU262" s="9"/>
      <c r="AHZ262" s="11"/>
      <c r="AIA262" s="8"/>
      <c r="AIB262" s="9"/>
      <c r="AIG262" s="11"/>
      <c r="AIH262" s="8"/>
      <c r="AII262" s="9"/>
      <c r="AIN262" s="11"/>
      <c r="AIO262" s="8"/>
      <c r="AIP262" s="9"/>
      <c r="AIU262" s="11"/>
      <c r="AIV262" s="8"/>
      <c r="AIW262" s="9"/>
      <c r="AJB262" s="11"/>
      <c r="AJC262" s="8"/>
      <c r="AJD262" s="9"/>
      <c r="AJI262" s="11"/>
      <c r="AJJ262" s="8"/>
      <c r="AJK262" s="9"/>
      <c r="AJP262" s="11"/>
      <c r="AJQ262" s="8"/>
      <c r="AJR262" s="9"/>
      <c r="AJW262" s="11"/>
      <c r="AJX262" s="8"/>
      <c r="AJY262" s="9"/>
      <c r="AKD262" s="11"/>
      <c r="AKE262" s="8"/>
      <c r="AKF262" s="9"/>
      <c r="AKK262" s="11"/>
      <c r="AKL262" s="8"/>
      <c r="AKM262" s="9"/>
      <c r="AKR262" s="11"/>
      <c r="AKS262" s="8"/>
      <c r="AKT262" s="9"/>
      <c r="AKY262" s="11"/>
      <c r="AKZ262" s="8"/>
      <c r="ALA262" s="9"/>
      <c r="ALF262" s="11"/>
      <c r="ALG262" s="8"/>
      <c r="ALH262" s="9"/>
      <c r="ALM262" s="11"/>
      <c r="ALN262" s="8"/>
      <c r="ALO262" s="9"/>
      <c r="ALT262" s="11"/>
      <c r="ALU262" s="8"/>
      <c r="ALV262" s="9"/>
      <c r="AMA262" s="11"/>
      <c r="AMB262" s="8"/>
      <c r="AMC262" s="9"/>
      <c r="AMH262" s="11"/>
      <c r="AMI262" s="8"/>
      <c r="AMJ262" s="9"/>
      <c r="AMO262" s="11"/>
      <c r="AMP262" s="8"/>
      <c r="AMQ262" s="9"/>
      <c r="AMV262" s="11"/>
      <c r="AMW262" s="8"/>
      <c r="AMX262" s="9"/>
      <c r="ANC262" s="11"/>
      <c r="AND262" s="8"/>
      <c r="ANE262" s="9"/>
      <c r="ANJ262" s="11"/>
      <c r="ANK262" s="8"/>
      <c r="ANL262" s="9"/>
      <c r="ANQ262" s="11"/>
      <c r="ANR262" s="8"/>
      <c r="ANS262" s="9"/>
      <c r="ANX262" s="11"/>
      <c r="ANY262" s="8"/>
      <c r="ANZ262" s="9"/>
      <c r="AOE262" s="11"/>
      <c r="AOF262" s="8"/>
      <c r="AOG262" s="9"/>
      <c r="AOL262" s="11"/>
      <c r="AOM262" s="8"/>
      <c r="AON262" s="9"/>
      <c r="AOS262" s="11"/>
      <c r="AOT262" s="8"/>
      <c r="AOU262" s="9"/>
      <c r="AOZ262" s="11"/>
      <c r="APA262" s="8"/>
      <c r="APB262" s="9"/>
      <c r="APG262" s="11"/>
      <c r="APH262" s="8"/>
      <c r="API262" s="9"/>
      <c r="APN262" s="11"/>
      <c r="APO262" s="8"/>
      <c r="APP262" s="9"/>
      <c r="APU262" s="11"/>
      <c r="APV262" s="8"/>
      <c r="APW262" s="9"/>
      <c r="AQB262" s="11"/>
      <c r="AQC262" s="8"/>
      <c r="AQD262" s="9"/>
      <c r="AQI262" s="11"/>
      <c r="AQJ262" s="8"/>
      <c r="AQK262" s="9"/>
      <c r="AQP262" s="11"/>
      <c r="AQQ262" s="8"/>
      <c r="AQR262" s="9"/>
      <c r="AQW262" s="11"/>
      <c r="AQX262" s="8"/>
      <c r="AQY262" s="9"/>
      <c r="ARD262" s="11"/>
      <c r="ARE262" s="8"/>
      <c r="ARF262" s="9"/>
      <c r="ARK262" s="11"/>
      <c r="ARL262" s="8"/>
      <c r="ARM262" s="9"/>
      <c r="ARR262" s="11"/>
      <c r="ARS262" s="8"/>
      <c r="ART262" s="9"/>
      <c r="ARY262" s="11"/>
      <c r="ARZ262" s="8"/>
      <c r="ASA262" s="9"/>
      <c r="ASF262" s="11"/>
      <c r="ASG262" s="8"/>
      <c r="ASH262" s="9"/>
      <c r="ASM262" s="11"/>
      <c r="ASN262" s="8"/>
      <c r="ASO262" s="9"/>
      <c r="AST262" s="11"/>
      <c r="ASU262" s="8"/>
      <c r="ASV262" s="9"/>
      <c r="ATA262" s="11"/>
      <c r="ATB262" s="8"/>
      <c r="ATC262" s="9"/>
      <c r="ATH262" s="11"/>
      <c r="ATI262" s="8"/>
      <c r="ATJ262" s="9"/>
      <c r="ATO262" s="11"/>
      <c r="ATP262" s="8"/>
      <c r="ATQ262" s="9"/>
      <c r="ATV262" s="11"/>
      <c r="ATW262" s="8"/>
      <c r="ATX262" s="9"/>
      <c r="AUC262" s="11"/>
      <c r="AUD262" s="8"/>
      <c r="AUE262" s="9"/>
      <c r="AUJ262" s="11"/>
      <c r="AUK262" s="8"/>
      <c r="AUL262" s="9"/>
      <c r="AUQ262" s="11"/>
      <c r="AUR262" s="8"/>
      <c r="AUS262" s="9"/>
      <c r="AUX262" s="11"/>
      <c r="AUY262" s="8"/>
      <c r="AUZ262" s="9"/>
      <c r="AVE262" s="11"/>
      <c r="AVF262" s="8"/>
      <c r="AVG262" s="9"/>
      <c r="AVL262" s="11"/>
      <c r="AVM262" s="8"/>
      <c r="AVN262" s="9"/>
      <c r="AVS262" s="11"/>
      <c r="AVT262" s="8"/>
      <c r="AVU262" s="9"/>
      <c r="AVZ262" s="11"/>
      <c r="AWA262" s="8"/>
      <c r="AWB262" s="9"/>
      <c r="AWG262" s="11"/>
      <c r="AWH262" s="8"/>
      <c r="AWI262" s="9"/>
      <c r="AWN262" s="11"/>
      <c r="AWO262" s="8"/>
      <c r="AWP262" s="9"/>
      <c r="AWU262" s="11"/>
      <c r="AWV262" s="8"/>
      <c r="AWW262" s="9"/>
      <c r="AXB262" s="11"/>
      <c r="AXC262" s="8"/>
      <c r="AXD262" s="9"/>
      <c r="AXI262" s="11"/>
      <c r="AXJ262" s="8"/>
      <c r="AXK262" s="9"/>
      <c r="AXP262" s="11"/>
      <c r="AXQ262" s="8"/>
      <c r="AXR262" s="9"/>
      <c r="AXW262" s="11"/>
      <c r="AXX262" s="8"/>
      <c r="AXY262" s="9"/>
      <c r="AYD262" s="11"/>
      <c r="AYE262" s="8"/>
      <c r="AYF262" s="9"/>
      <c r="AYK262" s="11"/>
      <c r="AYL262" s="8"/>
      <c r="AYM262" s="9"/>
      <c r="AYR262" s="11"/>
      <c r="AYS262" s="8"/>
      <c r="AYT262" s="9"/>
      <c r="AYY262" s="11"/>
      <c r="AYZ262" s="8"/>
      <c r="AZA262" s="9"/>
      <c r="AZF262" s="11"/>
      <c r="AZG262" s="8"/>
      <c r="AZH262" s="9"/>
      <c r="AZM262" s="11"/>
      <c r="AZN262" s="8"/>
      <c r="AZO262" s="9"/>
      <c r="AZT262" s="11"/>
      <c r="AZU262" s="8"/>
      <c r="AZV262" s="9"/>
      <c r="BAA262" s="11"/>
      <c r="BAB262" s="8"/>
      <c r="BAC262" s="9"/>
      <c r="BAH262" s="11"/>
      <c r="BAI262" s="8"/>
      <c r="BAJ262" s="9"/>
      <c r="BAO262" s="11"/>
      <c r="BAP262" s="8"/>
      <c r="BAQ262" s="9"/>
      <c r="BAV262" s="11"/>
      <c r="BAW262" s="8"/>
      <c r="BAX262" s="9"/>
      <c r="BBC262" s="11"/>
      <c r="BBD262" s="8"/>
      <c r="BBE262" s="9"/>
      <c r="BBJ262" s="11"/>
      <c r="BBK262" s="8"/>
      <c r="BBL262" s="9"/>
      <c r="BBQ262" s="11"/>
      <c r="BBR262" s="8"/>
      <c r="BBS262" s="9"/>
      <c r="BBX262" s="11"/>
      <c r="BBY262" s="8"/>
      <c r="BBZ262" s="9"/>
      <c r="BCE262" s="11"/>
      <c r="BCF262" s="8"/>
      <c r="BCG262" s="9"/>
      <c r="BCL262" s="11"/>
      <c r="BCM262" s="8"/>
      <c r="BCN262" s="9"/>
      <c r="BCS262" s="11"/>
      <c r="BCT262" s="8"/>
      <c r="BCU262" s="9"/>
      <c r="BCZ262" s="11"/>
      <c r="BDA262" s="8"/>
      <c r="BDB262" s="9"/>
      <c r="BDG262" s="11"/>
      <c r="BDH262" s="8"/>
      <c r="BDI262" s="9"/>
      <c r="BDN262" s="11"/>
      <c r="BDO262" s="8"/>
      <c r="BDP262" s="9"/>
      <c r="BDU262" s="11"/>
      <c r="BDV262" s="8"/>
      <c r="BDW262" s="9"/>
      <c r="BEB262" s="11"/>
      <c r="BEC262" s="8"/>
      <c r="BED262" s="9"/>
      <c r="BEI262" s="11"/>
      <c r="BEJ262" s="8"/>
      <c r="BEK262" s="9"/>
      <c r="BEP262" s="11"/>
      <c r="BEQ262" s="8"/>
      <c r="BER262" s="9"/>
      <c r="BEW262" s="11"/>
      <c r="BEX262" s="8"/>
      <c r="BEY262" s="9"/>
      <c r="BFD262" s="11"/>
      <c r="BFE262" s="8"/>
      <c r="BFF262" s="9"/>
      <c r="BFK262" s="11"/>
      <c r="BFL262" s="8"/>
      <c r="BFM262" s="9"/>
      <c r="BFR262" s="11"/>
      <c r="BFS262" s="8"/>
      <c r="BFT262" s="9"/>
      <c r="BFY262" s="11"/>
      <c r="BFZ262" s="8"/>
      <c r="BGA262" s="9"/>
      <c r="BGF262" s="11"/>
      <c r="BGG262" s="8"/>
      <c r="BGH262" s="9"/>
      <c r="BGM262" s="11"/>
      <c r="BGN262" s="8"/>
      <c r="BGO262" s="9"/>
      <c r="BGT262" s="11"/>
      <c r="BGU262" s="8"/>
      <c r="BGV262" s="9"/>
      <c r="BHA262" s="11"/>
      <c r="BHB262" s="8"/>
      <c r="BHC262" s="9"/>
      <c r="BHH262" s="11"/>
      <c r="BHI262" s="8"/>
      <c r="BHJ262" s="9"/>
      <c r="BHO262" s="11"/>
      <c r="BHP262" s="8"/>
      <c r="BHQ262" s="9"/>
      <c r="BHV262" s="11"/>
      <c r="BHW262" s="8"/>
      <c r="BHX262" s="9"/>
      <c r="BIC262" s="11"/>
      <c r="BID262" s="8"/>
      <c r="BIE262" s="9"/>
      <c r="BIJ262" s="11"/>
      <c r="BIK262" s="8"/>
      <c r="BIL262" s="9"/>
      <c r="BIQ262" s="11"/>
      <c r="BIR262" s="8"/>
      <c r="BIS262" s="9"/>
      <c r="BIX262" s="11"/>
      <c r="BIY262" s="8"/>
      <c r="BIZ262" s="9"/>
      <c r="BJE262" s="11"/>
      <c r="BJF262" s="8"/>
      <c r="BJG262" s="9"/>
      <c r="BJL262" s="11"/>
      <c r="BJM262" s="8"/>
      <c r="BJN262" s="9"/>
      <c r="BJS262" s="11"/>
      <c r="BJT262" s="8"/>
      <c r="BJU262" s="9"/>
      <c r="BJZ262" s="11"/>
      <c r="BKA262" s="8"/>
      <c r="BKB262" s="9"/>
      <c r="BKG262" s="11"/>
      <c r="BKH262" s="8"/>
      <c r="BKI262" s="9"/>
      <c r="BKN262" s="11"/>
      <c r="BKO262" s="8"/>
      <c r="BKP262" s="9"/>
      <c r="BKU262" s="11"/>
      <c r="BKV262" s="8"/>
      <c r="BKW262" s="9"/>
      <c r="BLB262" s="11"/>
      <c r="BLC262" s="8"/>
      <c r="BLD262" s="9"/>
      <c r="BLI262" s="11"/>
      <c r="BLJ262" s="8"/>
      <c r="BLK262" s="9"/>
      <c r="BLP262" s="11"/>
      <c r="BLQ262" s="8"/>
      <c r="BLR262" s="9"/>
      <c r="BLW262" s="11"/>
      <c r="BLX262" s="8"/>
      <c r="BLY262" s="9"/>
      <c r="BMD262" s="11"/>
      <c r="BME262" s="8"/>
      <c r="BMF262" s="9"/>
      <c r="BMK262" s="11"/>
      <c r="BML262" s="8"/>
      <c r="BMM262" s="9"/>
      <c r="BMR262" s="11"/>
      <c r="BMS262" s="8"/>
      <c r="BMT262" s="9"/>
      <c r="BMY262" s="11"/>
      <c r="BMZ262" s="8"/>
      <c r="BNA262" s="9"/>
      <c r="BNF262" s="11"/>
      <c r="BNG262" s="8"/>
      <c r="BNH262" s="9"/>
      <c r="BNM262" s="11"/>
      <c r="BNN262" s="8"/>
      <c r="BNO262" s="9"/>
      <c r="BNT262" s="11"/>
      <c r="BNU262" s="8"/>
      <c r="BNV262" s="9"/>
      <c r="BOA262" s="11"/>
      <c r="BOB262" s="8"/>
      <c r="BOC262" s="9"/>
      <c r="BOH262" s="11"/>
      <c r="BOI262" s="8"/>
      <c r="BOJ262" s="9"/>
      <c r="BOO262" s="11"/>
      <c r="BOP262" s="8"/>
      <c r="BOQ262" s="9"/>
      <c r="BOV262" s="11"/>
      <c r="BOW262" s="8"/>
      <c r="BOX262" s="9"/>
      <c r="BPC262" s="11"/>
      <c r="BPD262" s="8"/>
      <c r="BPE262" s="9"/>
      <c r="BPJ262" s="11"/>
      <c r="BPK262" s="8"/>
      <c r="BPL262" s="9"/>
      <c r="BPQ262" s="11"/>
      <c r="BPR262" s="8"/>
      <c r="BPS262" s="9"/>
      <c r="BPX262" s="11"/>
      <c r="BPY262" s="8"/>
      <c r="BPZ262" s="9"/>
      <c r="BQE262" s="11"/>
      <c r="BQF262" s="8"/>
      <c r="BQG262" s="9"/>
      <c r="BQL262" s="11"/>
      <c r="BQM262" s="8"/>
      <c r="BQN262" s="9"/>
      <c r="BQS262" s="11"/>
      <c r="BQT262" s="8"/>
      <c r="BQU262" s="9"/>
      <c r="BQZ262" s="11"/>
      <c r="BRA262" s="8"/>
      <c r="BRB262" s="9"/>
      <c r="BRG262" s="11"/>
      <c r="BRH262" s="8"/>
      <c r="BRI262" s="9"/>
      <c r="BRN262" s="11"/>
      <c r="BRO262" s="8"/>
      <c r="BRP262" s="9"/>
      <c r="BRU262" s="11"/>
      <c r="BRV262" s="8"/>
      <c r="BRW262" s="9"/>
      <c r="BSB262" s="11"/>
      <c r="BSC262" s="8"/>
      <c r="BSD262" s="9"/>
      <c r="BSI262" s="11"/>
      <c r="BSJ262" s="8"/>
      <c r="BSK262" s="9"/>
      <c r="BSP262" s="11"/>
      <c r="BSQ262" s="8"/>
      <c r="BSR262" s="9"/>
      <c r="BSW262" s="11"/>
      <c r="BSX262" s="8"/>
      <c r="BSY262" s="9"/>
      <c r="BTD262" s="11"/>
      <c r="BTE262" s="8"/>
      <c r="BTF262" s="9"/>
      <c r="BTK262" s="11"/>
      <c r="BTL262" s="8"/>
      <c r="BTM262" s="9"/>
      <c r="BTR262" s="11"/>
      <c r="BTS262" s="8"/>
      <c r="BTT262" s="9"/>
      <c r="BTY262" s="11"/>
      <c r="BTZ262" s="8"/>
      <c r="BUA262" s="9"/>
      <c r="BUF262" s="11"/>
      <c r="BUG262" s="8"/>
      <c r="BUH262" s="9"/>
      <c r="BUM262" s="11"/>
      <c r="BUN262" s="8"/>
      <c r="BUO262" s="9"/>
      <c r="BUT262" s="11"/>
      <c r="BUU262" s="8"/>
      <c r="BUV262" s="9"/>
      <c r="BVA262" s="11"/>
      <c r="BVB262" s="8"/>
      <c r="BVC262" s="9"/>
      <c r="BVH262" s="11"/>
      <c r="BVI262" s="8"/>
      <c r="BVJ262" s="9"/>
      <c r="BVO262" s="11"/>
      <c r="BVP262" s="8"/>
      <c r="BVQ262" s="9"/>
      <c r="BVV262" s="11"/>
      <c r="BVW262" s="8"/>
      <c r="BVX262" s="9"/>
      <c r="BWC262" s="11"/>
      <c r="BWD262" s="8"/>
      <c r="BWE262" s="9"/>
      <c r="BWJ262" s="11"/>
      <c r="BWK262" s="8"/>
      <c r="BWL262" s="9"/>
      <c r="BWQ262" s="11"/>
      <c r="BWR262" s="8"/>
      <c r="BWS262" s="9"/>
      <c r="BWX262" s="11"/>
      <c r="BWY262" s="8"/>
      <c r="BWZ262" s="9"/>
      <c r="BXE262" s="11"/>
      <c r="BXF262" s="8"/>
      <c r="BXG262" s="9"/>
      <c r="BXL262" s="11"/>
      <c r="BXM262" s="8"/>
      <c r="BXN262" s="9"/>
      <c r="BXS262" s="11"/>
      <c r="BXT262" s="8"/>
      <c r="BXU262" s="9"/>
      <c r="BXZ262" s="11"/>
      <c r="BYA262" s="8"/>
      <c r="BYB262" s="9"/>
      <c r="BYG262" s="11"/>
      <c r="BYH262" s="8"/>
      <c r="BYI262" s="9"/>
      <c r="BYN262" s="11"/>
      <c r="BYO262" s="8"/>
      <c r="BYP262" s="9"/>
      <c r="BYU262" s="11"/>
      <c r="BYV262" s="8"/>
      <c r="BYW262" s="9"/>
      <c r="BZB262" s="11"/>
      <c r="BZC262" s="8"/>
      <c r="BZD262" s="9"/>
      <c r="BZI262" s="11"/>
      <c r="BZJ262" s="8"/>
      <c r="BZK262" s="9"/>
      <c r="BZP262" s="11"/>
      <c r="BZQ262" s="8"/>
      <c r="BZR262" s="9"/>
      <c r="BZW262" s="11"/>
      <c r="BZX262" s="8"/>
      <c r="BZY262" s="9"/>
      <c r="CAD262" s="11"/>
      <c r="CAE262" s="8"/>
      <c r="CAF262" s="9"/>
      <c r="CAK262" s="11"/>
      <c r="CAL262" s="8"/>
      <c r="CAM262" s="9"/>
      <c r="CAR262" s="11"/>
      <c r="CAS262" s="8"/>
      <c r="CAT262" s="9"/>
      <c r="CAY262" s="11"/>
      <c r="CAZ262" s="8"/>
      <c r="CBA262" s="9"/>
      <c r="CBF262" s="11"/>
      <c r="CBG262" s="8"/>
      <c r="CBH262" s="9"/>
      <c r="CBM262" s="11"/>
      <c r="CBN262" s="8"/>
      <c r="CBO262" s="9"/>
      <c r="CBT262" s="11"/>
      <c r="CBU262" s="8"/>
      <c r="CBV262" s="9"/>
      <c r="CCA262" s="11"/>
      <c r="CCB262" s="8"/>
      <c r="CCC262" s="9"/>
      <c r="CCH262" s="11"/>
      <c r="CCI262" s="8"/>
      <c r="CCJ262" s="9"/>
      <c r="CCO262" s="11"/>
      <c r="CCP262" s="8"/>
      <c r="CCQ262" s="9"/>
      <c r="CCV262" s="11"/>
      <c r="CCW262" s="8"/>
      <c r="CCX262" s="9"/>
      <c r="CDC262" s="11"/>
      <c r="CDD262" s="8"/>
      <c r="CDE262" s="9"/>
      <c r="CDJ262" s="11"/>
      <c r="CDK262" s="8"/>
      <c r="CDL262" s="9"/>
      <c r="CDQ262" s="11"/>
      <c r="CDR262" s="8"/>
      <c r="CDS262" s="9"/>
      <c r="CDX262" s="11"/>
      <c r="CDY262" s="8"/>
      <c r="CDZ262" s="9"/>
      <c r="CEE262" s="11"/>
      <c r="CEF262" s="8"/>
      <c r="CEG262" s="9"/>
      <c r="CEL262" s="11"/>
      <c r="CEM262" s="8"/>
      <c r="CEN262" s="9"/>
      <c r="CES262" s="11"/>
      <c r="CET262" s="8"/>
      <c r="CEU262" s="9"/>
      <c r="CEZ262" s="11"/>
      <c r="CFA262" s="8"/>
      <c r="CFB262" s="9"/>
      <c r="CFG262" s="11"/>
      <c r="CFH262" s="8"/>
      <c r="CFI262" s="9"/>
      <c r="CFN262" s="11"/>
      <c r="CFO262" s="8"/>
      <c r="CFP262" s="9"/>
      <c r="CFU262" s="11"/>
      <c r="CFV262" s="8"/>
      <c r="CFW262" s="9"/>
      <c r="CGB262" s="11"/>
      <c r="CGC262" s="8"/>
      <c r="CGD262" s="9"/>
      <c r="CGI262" s="11"/>
      <c r="CGJ262" s="8"/>
      <c r="CGK262" s="9"/>
      <c r="CGP262" s="11"/>
      <c r="CGQ262" s="8"/>
      <c r="CGR262" s="9"/>
      <c r="CGW262" s="11"/>
      <c r="CGX262" s="8"/>
      <c r="CGY262" s="9"/>
      <c r="CHD262" s="11"/>
      <c r="CHE262" s="8"/>
      <c r="CHF262" s="9"/>
      <c r="CHK262" s="11"/>
      <c r="CHL262" s="8"/>
      <c r="CHM262" s="9"/>
      <c r="CHR262" s="11"/>
      <c r="CHS262" s="8"/>
      <c r="CHT262" s="9"/>
      <c r="CHY262" s="11"/>
      <c r="CHZ262" s="8"/>
      <c r="CIA262" s="9"/>
      <c r="CIF262" s="11"/>
      <c r="CIG262" s="8"/>
      <c r="CIH262" s="9"/>
      <c r="CIM262" s="11"/>
      <c r="CIN262" s="8"/>
      <c r="CIO262" s="9"/>
      <c r="CIT262" s="11"/>
      <c r="CIU262" s="8"/>
      <c r="CIV262" s="9"/>
      <c r="CJA262" s="11"/>
      <c r="CJB262" s="8"/>
      <c r="CJC262" s="9"/>
      <c r="CJH262" s="11"/>
      <c r="CJI262" s="8"/>
      <c r="CJJ262" s="9"/>
      <c r="CJO262" s="11"/>
      <c r="CJP262" s="8"/>
      <c r="CJQ262" s="9"/>
      <c r="CJV262" s="11"/>
      <c r="CJW262" s="8"/>
      <c r="CJX262" s="9"/>
      <c r="CKC262" s="11"/>
      <c r="CKD262" s="8"/>
      <c r="CKE262" s="9"/>
      <c r="CKJ262" s="11"/>
      <c r="CKK262" s="8"/>
      <c r="CKL262" s="9"/>
      <c r="CKQ262" s="11"/>
      <c r="CKR262" s="8"/>
      <c r="CKS262" s="9"/>
      <c r="CKX262" s="11"/>
      <c r="CKY262" s="8"/>
      <c r="CKZ262" s="9"/>
      <c r="CLE262" s="11"/>
      <c r="CLF262" s="8"/>
      <c r="CLG262" s="9"/>
      <c r="CLL262" s="11"/>
      <c r="CLM262" s="8"/>
      <c r="CLN262" s="9"/>
      <c r="CLS262" s="11"/>
      <c r="CLT262" s="8"/>
      <c r="CLU262" s="9"/>
      <c r="CLZ262" s="11"/>
      <c r="CMA262" s="8"/>
      <c r="CMB262" s="9"/>
      <c r="CMG262" s="11"/>
      <c r="CMH262" s="8"/>
      <c r="CMI262" s="9"/>
      <c r="CMN262" s="11"/>
      <c r="CMO262" s="8"/>
      <c r="CMP262" s="9"/>
      <c r="CMU262" s="11"/>
      <c r="CMV262" s="8"/>
      <c r="CMW262" s="9"/>
      <c r="CNB262" s="11"/>
      <c r="CNC262" s="8"/>
      <c r="CND262" s="9"/>
      <c r="CNI262" s="11"/>
      <c r="CNJ262" s="8"/>
      <c r="CNK262" s="9"/>
      <c r="CNP262" s="11"/>
      <c r="CNQ262" s="8"/>
      <c r="CNR262" s="9"/>
      <c r="CNW262" s="11"/>
      <c r="CNX262" s="8"/>
      <c r="CNY262" s="9"/>
      <c r="COD262" s="11"/>
      <c r="COE262" s="8"/>
      <c r="COF262" s="9"/>
      <c r="COK262" s="11"/>
      <c r="COL262" s="8"/>
      <c r="COM262" s="9"/>
      <c r="COR262" s="11"/>
      <c r="COS262" s="8"/>
      <c r="COT262" s="9"/>
      <c r="COY262" s="11"/>
      <c r="COZ262" s="8"/>
      <c r="CPA262" s="9"/>
      <c r="CPF262" s="11"/>
      <c r="CPG262" s="8"/>
      <c r="CPH262" s="9"/>
      <c r="CPM262" s="11"/>
      <c r="CPN262" s="8"/>
      <c r="CPO262" s="9"/>
      <c r="CPT262" s="11"/>
      <c r="CPU262" s="8"/>
      <c r="CPV262" s="9"/>
      <c r="CQA262" s="11"/>
      <c r="CQB262" s="8"/>
      <c r="CQC262" s="9"/>
      <c r="CQH262" s="11"/>
      <c r="CQI262" s="8"/>
      <c r="CQJ262" s="9"/>
      <c r="CQO262" s="11"/>
      <c r="CQP262" s="8"/>
      <c r="CQQ262" s="9"/>
      <c r="CQV262" s="11"/>
      <c r="CQW262" s="8"/>
      <c r="CQX262" s="9"/>
      <c r="CRC262" s="11"/>
      <c r="CRD262" s="8"/>
      <c r="CRE262" s="9"/>
      <c r="CRJ262" s="11"/>
      <c r="CRK262" s="8"/>
      <c r="CRL262" s="9"/>
      <c r="CRQ262" s="11"/>
      <c r="CRR262" s="8"/>
      <c r="CRS262" s="9"/>
      <c r="CRX262" s="11"/>
      <c r="CRY262" s="8"/>
      <c r="CRZ262" s="9"/>
      <c r="CSE262" s="11"/>
      <c r="CSF262" s="8"/>
      <c r="CSG262" s="9"/>
      <c r="CSL262" s="11"/>
      <c r="CSM262" s="8"/>
      <c r="CSN262" s="9"/>
      <c r="CSS262" s="11"/>
      <c r="CST262" s="8"/>
      <c r="CSU262" s="9"/>
      <c r="CSZ262" s="11"/>
      <c r="CTA262" s="8"/>
      <c r="CTB262" s="9"/>
      <c r="CTG262" s="11"/>
      <c r="CTH262" s="8"/>
      <c r="CTI262" s="9"/>
      <c r="CTN262" s="11"/>
      <c r="CTO262" s="8"/>
      <c r="CTP262" s="9"/>
      <c r="CTU262" s="11"/>
      <c r="CTV262" s="8"/>
      <c r="CTW262" s="9"/>
      <c r="CUB262" s="11"/>
      <c r="CUC262" s="8"/>
      <c r="CUD262" s="9"/>
      <c r="CUI262" s="11"/>
      <c r="CUJ262" s="8"/>
      <c r="CUK262" s="9"/>
      <c r="CUP262" s="11"/>
      <c r="CUQ262" s="8"/>
      <c r="CUR262" s="9"/>
      <c r="CUW262" s="11"/>
      <c r="CUX262" s="8"/>
      <c r="CUY262" s="9"/>
      <c r="CVD262" s="11"/>
      <c r="CVE262" s="8"/>
      <c r="CVF262" s="9"/>
      <c r="CVK262" s="11"/>
      <c r="CVL262" s="8"/>
      <c r="CVM262" s="9"/>
      <c r="CVR262" s="11"/>
      <c r="CVS262" s="8"/>
      <c r="CVT262" s="9"/>
      <c r="CVY262" s="11"/>
      <c r="CVZ262" s="8"/>
      <c r="CWA262" s="9"/>
      <c r="CWF262" s="11"/>
      <c r="CWG262" s="8"/>
      <c r="CWH262" s="9"/>
      <c r="CWM262" s="11"/>
      <c r="CWN262" s="8"/>
      <c r="CWO262" s="9"/>
      <c r="CWT262" s="11"/>
      <c r="CWU262" s="8"/>
      <c r="CWV262" s="9"/>
      <c r="CXA262" s="11"/>
      <c r="CXB262" s="8"/>
      <c r="CXC262" s="9"/>
      <c r="CXH262" s="11"/>
      <c r="CXI262" s="8"/>
      <c r="CXJ262" s="9"/>
      <c r="CXO262" s="11"/>
      <c r="CXP262" s="8"/>
      <c r="CXQ262" s="9"/>
      <c r="CXV262" s="11"/>
      <c r="CXW262" s="8"/>
      <c r="CXX262" s="9"/>
      <c r="CYC262" s="11"/>
      <c r="CYD262" s="8"/>
      <c r="CYE262" s="9"/>
      <c r="CYJ262" s="11"/>
      <c r="CYK262" s="8"/>
      <c r="CYL262" s="9"/>
      <c r="CYQ262" s="11"/>
      <c r="CYR262" s="8"/>
      <c r="CYS262" s="9"/>
      <c r="CYX262" s="11"/>
      <c r="CYY262" s="8"/>
      <c r="CYZ262" s="9"/>
      <c r="CZE262" s="11"/>
      <c r="CZF262" s="8"/>
      <c r="CZG262" s="9"/>
      <c r="CZL262" s="11"/>
      <c r="CZM262" s="8"/>
      <c r="CZN262" s="9"/>
      <c r="CZS262" s="11"/>
      <c r="CZT262" s="8"/>
      <c r="CZU262" s="9"/>
      <c r="CZZ262" s="11"/>
      <c r="DAA262" s="8"/>
      <c r="DAB262" s="9"/>
      <c r="DAG262" s="11"/>
      <c r="DAH262" s="8"/>
      <c r="DAI262" s="9"/>
      <c r="DAN262" s="11"/>
      <c r="DAO262" s="8"/>
      <c r="DAP262" s="9"/>
      <c r="DAU262" s="11"/>
      <c r="DAV262" s="8"/>
      <c r="DAW262" s="9"/>
      <c r="DBB262" s="11"/>
      <c r="DBC262" s="8"/>
      <c r="DBD262" s="9"/>
      <c r="DBI262" s="11"/>
      <c r="DBJ262" s="8"/>
      <c r="DBK262" s="9"/>
      <c r="DBP262" s="11"/>
      <c r="DBQ262" s="8"/>
      <c r="DBR262" s="9"/>
      <c r="DBW262" s="11"/>
      <c r="DBX262" s="8"/>
      <c r="DBY262" s="9"/>
      <c r="DCD262" s="11"/>
      <c r="DCE262" s="8"/>
      <c r="DCF262" s="9"/>
      <c r="DCK262" s="11"/>
      <c r="DCL262" s="8"/>
      <c r="DCM262" s="9"/>
      <c r="DCR262" s="11"/>
      <c r="DCS262" s="8"/>
      <c r="DCT262" s="9"/>
      <c r="DCY262" s="11"/>
      <c r="DCZ262" s="8"/>
      <c r="DDA262" s="9"/>
      <c r="DDF262" s="11"/>
      <c r="DDG262" s="8"/>
      <c r="DDH262" s="9"/>
      <c r="DDM262" s="11"/>
      <c r="DDN262" s="8"/>
      <c r="DDO262" s="9"/>
      <c r="DDT262" s="11"/>
      <c r="DDU262" s="8"/>
      <c r="DDV262" s="9"/>
      <c r="DEA262" s="11"/>
      <c r="DEB262" s="8"/>
      <c r="DEC262" s="9"/>
      <c r="DEH262" s="11"/>
      <c r="DEI262" s="8"/>
      <c r="DEJ262" s="9"/>
      <c r="DEO262" s="11"/>
      <c r="DEP262" s="8"/>
      <c r="DEQ262" s="9"/>
      <c r="DEV262" s="11"/>
      <c r="DEW262" s="8"/>
      <c r="DEX262" s="9"/>
      <c r="DFC262" s="11"/>
      <c r="DFD262" s="8"/>
      <c r="DFE262" s="9"/>
      <c r="DFJ262" s="11"/>
      <c r="DFK262" s="8"/>
      <c r="DFL262" s="9"/>
      <c r="DFQ262" s="11"/>
      <c r="DFR262" s="8"/>
      <c r="DFS262" s="9"/>
      <c r="DFX262" s="11"/>
      <c r="DFY262" s="8"/>
      <c r="DFZ262" s="9"/>
      <c r="DGE262" s="11"/>
      <c r="DGF262" s="8"/>
      <c r="DGG262" s="9"/>
      <c r="DGL262" s="11"/>
      <c r="DGM262" s="8"/>
      <c r="DGN262" s="9"/>
      <c r="DGS262" s="11"/>
      <c r="DGT262" s="8"/>
      <c r="DGU262" s="9"/>
      <c r="DGZ262" s="11"/>
      <c r="DHA262" s="8"/>
      <c r="DHB262" s="9"/>
      <c r="DHG262" s="11"/>
      <c r="DHH262" s="8"/>
      <c r="DHI262" s="9"/>
      <c r="DHN262" s="11"/>
      <c r="DHO262" s="8"/>
      <c r="DHP262" s="9"/>
      <c r="DHU262" s="11"/>
      <c r="DHV262" s="8"/>
      <c r="DHW262" s="9"/>
      <c r="DIB262" s="11"/>
      <c r="DIC262" s="8"/>
      <c r="DID262" s="9"/>
      <c r="DII262" s="11"/>
      <c r="DIJ262" s="8"/>
      <c r="DIK262" s="9"/>
      <c r="DIP262" s="11"/>
      <c r="DIQ262" s="8"/>
      <c r="DIR262" s="9"/>
      <c r="DIW262" s="11"/>
      <c r="DIX262" s="8"/>
      <c r="DIY262" s="9"/>
      <c r="DJD262" s="11"/>
      <c r="DJE262" s="8"/>
      <c r="DJF262" s="9"/>
      <c r="DJK262" s="11"/>
      <c r="DJL262" s="8"/>
      <c r="DJM262" s="9"/>
      <c r="DJR262" s="11"/>
      <c r="DJS262" s="8"/>
      <c r="DJT262" s="9"/>
      <c r="DJY262" s="11"/>
      <c r="DJZ262" s="8"/>
      <c r="DKA262" s="9"/>
      <c r="DKF262" s="11"/>
      <c r="DKG262" s="8"/>
      <c r="DKH262" s="9"/>
      <c r="DKM262" s="11"/>
      <c r="DKN262" s="8"/>
      <c r="DKO262" s="9"/>
      <c r="DKT262" s="11"/>
      <c r="DKU262" s="8"/>
      <c r="DKV262" s="9"/>
      <c r="DLA262" s="11"/>
      <c r="DLB262" s="8"/>
      <c r="DLC262" s="9"/>
      <c r="DLH262" s="11"/>
      <c r="DLI262" s="8"/>
      <c r="DLJ262" s="9"/>
      <c r="DLO262" s="11"/>
      <c r="DLP262" s="8"/>
      <c r="DLQ262" s="9"/>
      <c r="DLV262" s="11"/>
      <c r="DLW262" s="8"/>
      <c r="DLX262" s="9"/>
      <c r="DMC262" s="11"/>
      <c r="DMD262" s="8"/>
      <c r="DME262" s="9"/>
      <c r="DMJ262" s="11"/>
      <c r="DMK262" s="8"/>
      <c r="DML262" s="9"/>
      <c r="DMQ262" s="11"/>
      <c r="DMR262" s="8"/>
      <c r="DMS262" s="9"/>
      <c r="DMX262" s="11"/>
      <c r="DMY262" s="8"/>
      <c r="DMZ262" s="9"/>
      <c r="DNE262" s="11"/>
      <c r="DNF262" s="8"/>
      <c r="DNG262" s="9"/>
      <c r="DNL262" s="11"/>
      <c r="DNM262" s="8"/>
      <c r="DNN262" s="9"/>
      <c r="DNS262" s="11"/>
      <c r="DNT262" s="8"/>
      <c r="DNU262" s="9"/>
      <c r="DNZ262" s="11"/>
      <c r="DOA262" s="8"/>
      <c r="DOB262" s="9"/>
      <c r="DOG262" s="11"/>
      <c r="DOH262" s="8"/>
      <c r="DOI262" s="9"/>
      <c r="DON262" s="11"/>
      <c r="DOO262" s="8"/>
      <c r="DOP262" s="9"/>
      <c r="DOU262" s="11"/>
      <c r="DOV262" s="8"/>
      <c r="DOW262" s="9"/>
      <c r="DPB262" s="11"/>
      <c r="DPC262" s="8"/>
      <c r="DPD262" s="9"/>
      <c r="DPI262" s="11"/>
      <c r="DPJ262" s="8"/>
      <c r="DPK262" s="9"/>
      <c r="DPP262" s="11"/>
      <c r="DPQ262" s="8"/>
      <c r="DPR262" s="9"/>
      <c r="DPW262" s="11"/>
      <c r="DPX262" s="8"/>
      <c r="DPY262" s="9"/>
      <c r="DQD262" s="11"/>
      <c r="DQE262" s="8"/>
      <c r="DQF262" s="9"/>
      <c r="DQK262" s="11"/>
      <c r="DQL262" s="8"/>
      <c r="DQM262" s="9"/>
      <c r="DQR262" s="11"/>
      <c r="DQS262" s="8"/>
      <c r="DQT262" s="9"/>
      <c r="DQY262" s="11"/>
      <c r="DQZ262" s="8"/>
      <c r="DRA262" s="9"/>
      <c r="DRF262" s="11"/>
      <c r="DRG262" s="8"/>
      <c r="DRH262" s="9"/>
      <c r="DRM262" s="11"/>
      <c r="DRN262" s="8"/>
      <c r="DRO262" s="9"/>
      <c r="DRT262" s="11"/>
      <c r="DRU262" s="8"/>
      <c r="DRV262" s="9"/>
      <c r="DSA262" s="11"/>
      <c r="DSB262" s="8"/>
      <c r="DSC262" s="9"/>
      <c r="DSH262" s="11"/>
      <c r="DSI262" s="8"/>
      <c r="DSJ262" s="9"/>
      <c r="DSO262" s="11"/>
      <c r="DSP262" s="8"/>
      <c r="DSQ262" s="9"/>
      <c r="DSV262" s="11"/>
      <c r="DSW262" s="8"/>
      <c r="DSX262" s="9"/>
      <c r="DTC262" s="11"/>
      <c r="DTD262" s="8"/>
      <c r="DTE262" s="9"/>
      <c r="DTJ262" s="11"/>
      <c r="DTK262" s="8"/>
      <c r="DTL262" s="9"/>
      <c r="DTQ262" s="11"/>
      <c r="DTR262" s="8"/>
      <c r="DTS262" s="9"/>
      <c r="DTX262" s="11"/>
      <c r="DTY262" s="8"/>
      <c r="DTZ262" s="9"/>
      <c r="DUE262" s="11"/>
      <c r="DUF262" s="8"/>
      <c r="DUG262" s="9"/>
      <c r="DUL262" s="11"/>
      <c r="DUM262" s="8"/>
      <c r="DUN262" s="9"/>
      <c r="DUS262" s="11"/>
      <c r="DUT262" s="8"/>
      <c r="DUU262" s="9"/>
      <c r="DUZ262" s="11"/>
      <c r="DVA262" s="8"/>
      <c r="DVB262" s="9"/>
      <c r="DVG262" s="11"/>
      <c r="DVH262" s="8"/>
      <c r="DVI262" s="9"/>
      <c r="DVN262" s="11"/>
      <c r="DVO262" s="8"/>
      <c r="DVP262" s="9"/>
      <c r="DVU262" s="11"/>
      <c r="DVV262" s="8"/>
      <c r="DVW262" s="9"/>
      <c r="DWB262" s="11"/>
      <c r="DWC262" s="8"/>
      <c r="DWD262" s="9"/>
      <c r="DWI262" s="11"/>
      <c r="DWJ262" s="8"/>
      <c r="DWK262" s="9"/>
      <c r="DWP262" s="11"/>
      <c r="DWQ262" s="8"/>
      <c r="DWR262" s="9"/>
      <c r="DWW262" s="11"/>
      <c r="DWX262" s="8"/>
      <c r="DWY262" s="9"/>
      <c r="DXD262" s="11"/>
      <c r="DXE262" s="8"/>
      <c r="DXF262" s="9"/>
      <c r="DXK262" s="11"/>
      <c r="DXL262" s="8"/>
      <c r="DXM262" s="9"/>
      <c r="DXR262" s="11"/>
      <c r="DXS262" s="8"/>
      <c r="DXT262" s="9"/>
      <c r="DXY262" s="11"/>
      <c r="DXZ262" s="8"/>
      <c r="DYA262" s="9"/>
      <c r="DYF262" s="11"/>
      <c r="DYG262" s="8"/>
      <c r="DYH262" s="9"/>
      <c r="DYM262" s="11"/>
      <c r="DYN262" s="8"/>
      <c r="DYO262" s="9"/>
      <c r="DYT262" s="11"/>
      <c r="DYU262" s="8"/>
      <c r="DYV262" s="9"/>
      <c r="DZA262" s="11"/>
      <c r="DZB262" s="8"/>
      <c r="DZC262" s="9"/>
      <c r="DZH262" s="11"/>
      <c r="DZI262" s="8"/>
      <c r="DZJ262" s="9"/>
      <c r="DZO262" s="11"/>
      <c r="DZP262" s="8"/>
      <c r="DZQ262" s="9"/>
      <c r="DZV262" s="11"/>
      <c r="DZW262" s="8"/>
      <c r="DZX262" s="9"/>
      <c r="EAC262" s="11"/>
      <c r="EAD262" s="8"/>
      <c r="EAE262" s="9"/>
      <c r="EAJ262" s="11"/>
      <c r="EAK262" s="8"/>
      <c r="EAL262" s="9"/>
      <c r="EAQ262" s="11"/>
      <c r="EAR262" s="8"/>
      <c r="EAS262" s="9"/>
      <c r="EAX262" s="11"/>
      <c r="EAY262" s="8"/>
      <c r="EAZ262" s="9"/>
      <c r="EBE262" s="11"/>
      <c r="EBF262" s="8"/>
      <c r="EBG262" s="9"/>
      <c r="EBL262" s="11"/>
      <c r="EBM262" s="8"/>
      <c r="EBN262" s="9"/>
      <c r="EBS262" s="11"/>
      <c r="EBT262" s="8"/>
      <c r="EBU262" s="9"/>
      <c r="EBZ262" s="11"/>
      <c r="ECA262" s="8"/>
      <c r="ECB262" s="9"/>
      <c r="ECG262" s="11"/>
      <c r="ECH262" s="8"/>
      <c r="ECI262" s="9"/>
      <c r="ECN262" s="11"/>
      <c r="ECO262" s="8"/>
      <c r="ECP262" s="9"/>
      <c r="ECU262" s="11"/>
      <c r="ECV262" s="8"/>
      <c r="ECW262" s="9"/>
      <c r="EDB262" s="11"/>
      <c r="EDC262" s="8"/>
      <c r="EDD262" s="9"/>
      <c r="EDI262" s="11"/>
      <c r="EDJ262" s="8"/>
      <c r="EDK262" s="9"/>
      <c r="EDP262" s="11"/>
      <c r="EDQ262" s="8"/>
      <c r="EDR262" s="9"/>
      <c r="EDW262" s="11"/>
      <c r="EDX262" s="8"/>
      <c r="EDY262" s="9"/>
      <c r="EED262" s="11"/>
      <c r="EEE262" s="8"/>
      <c r="EEF262" s="9"/>
      <c r="EEK262" s="11"/>
      <c r="EEL262" s="8"/>
      <c r="EEM262" s="9"/>
      <c r="EER262" s="11"/>
      <c r="EES262" s="8"/>
      <c r="EET262" s="9"/>
      <c r="EEY262" s="11"/>
      <c r="EEZ262" s="8"/>
      <c r="EFA262" s="9"/>
      <c r="EFF262" s="11"/>
      <c r="EFG262" s="8"/>
      <c r="EFH262" s="9"/>
      <c r="EFM262" s="11"/>
      <c r="EFN262" s="8"/>
      <c r="EFO262" s="9"/>
      <c r="EFT262" s="11"/>
      <c r="EFU262" s="8"/>
      <c r="EFV262" s="9"/>
      <c r="EGA262" s="11"/>
      <c r="EGB262" s="8"/>
      <c r="EGC262" s="9"/>
      <c r="EGH262" s="11"/>
      <c r="EGI262" s="8"/>
      <c r="EGJ262" s="9"/>
      <c r="EGO262" s="11"/>
      <c r="EGP262" s="8"/>
      <c r="EGQ262" s="9"/>
      <c r="EGV262" s="11"/>
      <c r="EGW262" s="8"/>
      <c r="EGX262" s="9"/>
      <c r="EHC262" s="11"/>
      <c r="EHD262" s="8"/>
      <c r="EHE262" s="9"/>
      <c r="EHJ262" s="11"/>
      <c r="EHK262" s="8"/>
      <c r="EHL262" s="9"/>
      <c r="EHQ262" s="11"/>
      <c r="EHR262" s="8"/>
      <c r="EHS262" s="9"/>
      <c r="EHX262" s="11"/>
      <c r="EHY262" s="8"/>
      <c r="EHZ262" s="9"/>
      <c r="EIE262" s="11"/>
      <c r="EIF262" s="8"/>
      <c r="EIG262" s="9"/>
      <c r="EIL262" s="11"/>
      <c r="EIM262" s="8"/>
      <c r="EIN262" s="9"/>
      <c r="EIS262" s="11"/>
      <c r="EIT262" s="8"/>
      <c r="EIU262" s="9"/>
      <c r="EIZ262" s="11"/>
      <c r="EJA262" s="8"/>
      <c r="EJB262" s="9"/>
      <c r="EJG262" s="11"/>
      <c r="EJH262" s="8"/>
      <c r="EJI262" s="9"/>
      <c r="EJN262" s="11"/>
      <c r="EJO262" s="8"/>
      <c r="EJP262" s="9"/>
      <c r="EJU262" s="11"/>
      <c r="EJV262" s="8"/>
      <c r="EJW262" s="9"/>
      <c r="EKB262" s="11"/>
      <c r="EKC262" s="8"/>
      <c r="EKD262" s="9"/>
      <c r="EKI262" s="11"/>
      <c r="EKJ262" s="8"/>
      <c r="EKK262" s="9"/>
      <c r="EKP262" s="11"/>
      <c r="EKQ262" s="8"/>
      <c r="EKR262" s="9"/>
      <c r="EKW262" s="11"/>
      <c r="EKX262" s="8"/>
      <c r="EKY262" s="9"/>
      <c r="ELD262" s="11"/>
      <c r="ELE262" s="8"/>
      <c r="ELF262" s="9"/>
      <c r="ELK262" s="11"/>
      <c r="ELL262" s="8"/>
      <c r="ELM262" s="9"/>
      <c r="ELR262" s="11"/>
      <c r="ELS262" s="8"/>
      <c r="ELT262" s="9"/>
      <c r="ELY262" s="11"/>
      <c r="ELZ262" s="8"/>
      <c r="EMA262" s="9"/>
      <c r="EMF262" s="11"/>
      <c r="EMG262" s="8"/>
      <c r="EMH262" s="9"/>
      <c r="EMM262" s="11"/>
      <c r="EMN262" s="8"/>
      <c r="EMO262" s="9"/>
      <c r="EMT262" s="11"/>
      <c r="EMU262" s="8"/>
      <c r="EMV262" s="9"/>
      <c r="ENA262" s="11"/>
      <c r="ENB262" s="8"/>
      <c r="ENC262" s="9"/>
      <c r="ENH262" s="11"/>
      <c r="ENI262" s="8"/>
      <c r="ENJ262" s="9"/>
      <c r="ENO262" s="11"/>
      <c r="ENP262" s="8"/>
      <c r="ENQ262" s="9"/>
      <c r="ENV262" s="11"/>
      <c r="ENW262" s="8"/>
      <c r="ENX262" s="9"/>
      <c r="EOC262" s="11"/>
      <c r="EOD262" s="8"/>
      <c r="EOE262" s="9"/>
      <c r="EOJ262" s="11"/>
      <c r="EOK262" s="8"/>
      <c r="EOL262" s="9"/>
      <c r="EOQ262" s="11"/>
      <c r="EOR262" s="8"/>
      <c r="EOS262" s="9"/>
      <c r="EOX262" s="11"/>
      <c r="EOY262" s="8"/>
      <c r="EOZ262" s="9"/>
      <c r="EPE262" s="11"/>
      <c r="EPF262" s="8"/>
      <c r="EPG262" s="9"/>
      <c r="EPL262" s="11"/>
      <c r="EPM262" s="8"/>
      <c r="EPN262" s="9"/>
      <c r="EPS262" s="11"/>
      <c r="EPT262" s="8"/>
      <c r="EPU262" s="9"/>
      <c r="EPZ262" s="11"/>
      <c r="EQA262" s="8"/>
      <c r="EQB262" s="9"/>
      <c r="EQG262" s="11"/>
      <c r="EQH262" s="8"/>
      <c r="EQI262" s="9"/>
      <c r="EQN262" s="11"/>
      <c r="EQO262" s="8"/>
      <c r="EQP262" s="9"/>
      <c r="EQU262" s="11"/>
      <c r="EQV262" s="8"/>
      <c r="EQW262" s="9"/>
      <c r="ERB262" s="11"/>
      <c r="ERC262" s="8"/>
      <c r="ERD262" s="9"/>
      <c r="ERI262" s="11"/>
      <c r="ERJ262" s="8"/>
      <c r="ERK262" s="9"/>
      <c r="ERP262" s="11"/>
      <c r="ERQ262" s="8"/>
      <c r="ERR262" s="9"/>
      <c r="ERW262" s="11"/>
      <c r="ERX262" s="8"/>
      <c r="ERY262" s="9"/>
      <c r="ESD262" s="11"/>
      <c r="ESE262" s="8"/>
      <c r="ESF262" s="9"/>
      <c r="ESK262" s="11"/>
      <c r="ESL262" s="8"/>
      <c r="ESM262" s="9"/>
      <c r="ESR262" s="11"/>
      <c r="ESS262" s="8"/>
      <c r="EST262" s="9"/>
      <c r="ESY262" s="11"/>
      <c r="ESZ262" s="8"/>
      <c r="ETA262" s="9"/>
      <c r="ETF262" s="11"/>
      <c r="ETG262" s="8"/>
      <c r="ETH262" s="9"/>
      <c r="ETM262" s="11"/>
      <c r="ETN262" s="8"/>
      <c r="ETO262" s="9"/>
      <c r="ETT262" s="11"/>
      <c r="ETU262" s="8"/>
      <c r="ETV262" s="9"/>
      <c r="EUA262" s="11"/>
      <c r="EUB262" s="8"/>
      <c r="EUC262" s="9"/>
      <c r="EUH262" s="11"/>
      <c r="EUI262" s="8"/>
      <c r="EUJ262" s="9"/>
      <c r="EUO262" s="11"/>
      <c r="EUP262" s="8"/>
      <c r="EUQ262" s="9"/>
      <c r="EUV262" s="11"/>
      <c r="EUW262" s="8"/>
      <c r="EUX262" s="9"/>
      <c r="EVC262" s="11"/>
      <c r="EVD262" s="8"/>
      <c r="EVE262" s="9"/>
      <c r="EVJ262" s="11"/>
      <c r="EVK262" s="8"/>
      <c r="EVL262" s="9"/>
      <c r="EVQ262" s="11"/>
      <c r="EVR262" s="8"/>
      <c r="EVS262" s="9"/>
      <c r="EVX262" s="11"/>
      <c r="EVY262" s="8"/>
      <c r="EVZ262" s="9"/>
      <c r="EWE262" s="11"/>
      <c r="EWF262" s="8"/>
      <c r="EWG262" s="9"/>
      <c r="EWL262" s="11"/>
      <c r="EWM262" s="8"/>
      <c r="EWN262" s="9"/>
      <c r="EWS262" s="11"/>
      <c r="EWT262" s="8"/>
      <c r="EWU262" s="9"/>
      <c r="EWZ262" s="11"/>
      <c r="EXA262" s="8"/>
      <c r="EXB262" s="9"/>
      <c r="EXG262" s="11"/>
      <c r="EXH262" s="8"/>
      <c r="EXI262" s="9"/>
      <c r="EXN262" s="11"/>
      <c r="EXO262" s="8"/>
      <c r="EXP262" s="9"/>
      <c r="EXU262" s="11"/>
      <c r="EXV262" s="8"/>
      <c r="EXW262" s="9"/>
      <c r="EYB262" s="11"/>
      <c r="EYC262" s="8"/>
      <c r="EYD262" s="9"/>
      <c r="EYI262" s="11"/>
      <c r="EYJ262" s="8"/>
      <c r="EYK262" s="9"/>
      <c r="EYP262" s="11"/>
      <c r="EYQ262" s="8"/>
      <c r="EYR262" s="9"/>
      <c r="EYW262" s="11"/>
      <c r="EYX262" s="8"/>
      <c r="EYY262" s="9"/>
      <c r="EZD262" s="11"/>
      <c r="EZE262" s="8"/>
      <c r="EZF262" s="9"/>
      <c r="EZK262" s="11"/>
      <c r="EZL262" s="8"/>
      <c r="EZM262" s="9"/>
      <c r="EZR262" s="11"/>
      <c r="EZS262" s="8"/>
      <c r="EZT262" s="9"/>
      <c r="EZY262" s="11"/>
      <c r="EZZ262" s="8"/>
      <c r="FAA262" s="9"/>
      <c r="FAF262" s="11"/>
      <c r="FAG262" s="8"/>
      <c r="FAH262" s="9"/>
      <c r="FAM262" s="11"/>
      <c r="FAN262" s="8"/>
      <c r="FAO262" s="9"/>
      <c r="FAT262" s="11"/>
      <c r="FAU262" s="8"/>
      <c r="FAV262" s="9"/>
      <c r="FBA262" s="11"/>
      <c r="FBB262" s="8"/>
      <c r="FBC262" s="9"/>
      <c r="FBH262" s="11"/>
      <c r="FBI262" s="8"/>
      <c r="FBJ262" s="9"/>
      <c r="FBO262" s="11"/>
      <c r="FBP262" s="8"/>
      <c r="FBQ262" s="9"/>
      <c r="FBV262" s="11"/>
      <c r="FBW262" s="8"/>
      <c r="FBX262" s="9"/>
      <c r="FCC262" s="11"/>
      <c r="FCD262" s="8"/>
      <c r="FCE262" s="9"/>
      <c r="FCJ262" s="11"/>
      <c r="FCK262" s="8"/>
      <c r="FCL262" s="9"/>
      <c r="FCQ262" s="11"/>
      <c r="FCR262" s="8"/>
      <c r="FCS262" s="9"/>
      <c r="FCX262" s="11"/>
      <c r="FCY262" s="8"/>
      <c r="FCZ262" s="9"/>
      <c r="FDE262" s="11"/>
      <c r="FDF262" s="8"/>
      <c r="FDG262" s="9"/>
      <c r="FDL262" s="11"/>
      <c r="FDM262" s="8"/>
      <c r="FDN262" s="9"/>
      <c r="FDS262" s="11"/>
      <c r="FDT262" s="8"/>
      <c r="FDU262" s="9"/>
      <c r="FDZ262" s="11"/>
      <c r="FEA262" s="8"/>
      <c r="FEB262" s="9"/>
      <c r="FEG262" s="11"/>
      <c r="FEH262" s="8"/>
      <c r="FEI262" s="9"/>
      <c r="FEN262" s="11"/>
      <c r="FEO262" s="8"/>
      <c r="FEP262" s="9"/>
      <c r="FEU262" s="11"/>
      <c r="FEV262" s="8"/>
      <c r="FEW262" s="9"/>
      <c r="FFB262" s="11"/>
      <c r="FFC262" s="8"/>
      <c r="FFD262" s="9"/>
      <c r="FFI262" s="11"/>
      <c r="FFJ262" s="8"/>
      <c r="FFK262" s="9"/>
      <c r="FFP262" s="11"/>
      <c r="FFQ262" s="8"/>
      <c r="FFR262" s="9"/>
      <c r="FFW262" s="11"/>
      <c r="FFX262" s="8"/>
      <c r="FFY262" s="9"/>
      <c r="FGD262" s="11"/>
      <c r="FGE262" s="8"/>
      <c r="FGF262" s="9"/>
      <c r="FGK262" s="11"/>
      <c r="FGL262" s="8"/>
      <c r="FGM262" s="9"/>
      <c r="FGR262" s="11"/>
      <c r="FGS262" s="8"/>
      <c r="FGT262" s="9"/>
      <c r="FGY262" s="11"/>
      <c r="FGZ262" s="8"/>
      <c r="FHA262" s="9"/>
      <c r="FHF262" s="11"/>
      <c r="FHG262" s="8"/>
      <c r="FHH262" s="9"/>
      <c r="FHM262" s="11"/>
      <c r="FHN262" s="8"/>
      <c r="FHO262" s="9"/>
      <c r="FHT262" s="11"/>
      <c r="FHU262" s="8"/>
      <c r="FHV262" s="9"/>
      <c r="FIA262" s="11"/>
      <c r="FIB262" s="8"/>
      <c r="FIC262" s="9"/>
      <c r="FIH262" s="11"/>
      <c r="FII262" s="8"/>
      <c r="FIJ262" s="9"/>
      <c r="FIO262" s="11"/>
      <c r="FIP262" s="8"/>
      <c r="FIQ262" s="9"/>
      <c r="FIV262" s="11"/>
      <c r="FIW262" s="8"/>
      <c r="FIX262" s="9"/>
      <c r="FJC262" s="11"/>
      <c r="FJD262" s="8"/>
      <c r="FJE262" s="9"/>
      <c r="FJJ262" s="11"/>
      <c r="FJK262" s="8"/>
      <c r="FJL262" s="9"/>
      <c r="FJQ262" s="11"/>
      <c r="FJR262" s="8"/>
      <c r="FJS262" s="9"/>
      <c r="FJX262" s="11"/>
      <c r="FJY262" s="8"/>
      <c r="FJZ262" s="9"/>
      <c r="FKE262" s="11"/>
      <c r="FKF262" s="8"/>
      <c r="FKG262" s="9"/>
      <c r="FKL262" s="11"/>
      <c r="FKM262" s="8"/>
      <c r="FKN262" s="9"/>
      <c r="FKS262" s="11"/>
      <c r="FKT262" s="8"/>
      <c r="FKU262" s="9"/>
      <c r="FKZ262" s="11"/>
      <c r="FLA262" s="8"/>
      <c r="FLB262" s="9"/>
      <c r="FLG262" s="11"/>
      <c r="FLH262" s="8"/>
      <c r="FLI262" s="9"/>
      <c r="FLN262" s="11"/>
      <c r="FLO262" s="8"/>
      <c r="FLP262" s="9"/>
      <c r="FLU262" s="11"/>
      <c r="FLV262" s="8"/>
      <c r="FLW262" s="9"/>
      <c r="FMB262" s="11"/>
      <c r="FMC262" s="8"/>
      <c r="FMD262" s="9"/>
      <c r="FMI262" s="11"/>
      <c r="FMJ262" s="8"/>
      <c r="FMK262" s="9"/>
      <c r="FMP262" s="11"/>
      <c r="FMQ262" s="8"/>
      <c r="FMR262" s="9"/>
      <c r="FMW262" s="11"/>
      <c r="FMX262" s="8"/>
      <c r="FMY262" s="9"/>
      <c r="FND262" s="11"/>
      <c r="FNE262" s="8"/>
      <c r="FNF262" s="9"/>
      <c r="FNK262" s="11"/>
      <c r="FNL262" s="8"/>
      <c r="FNM262" s="9"/>
      <c r="FNR262" s="11"/>
      <c r="FNS262" s="8"/>
      <c r="FNT262" s="9"/>
      <c r="FNY262" s="11"/>
      <c r="FNZ262" s="8"/>
      <c r="FOA262" s="9"/>
      <c r="FOF262" s="11"/>
      <c r="FOG262" s="8"/>
      <c r="FOH262" s="9"/>
      <c r="FOM262" s="11"/>
      <c r="FON262" s="8"/>
      <c r="FOO262" s="9"/>
      <c r="FOT262" s="11"/>
      <c r="FOU262" s="8"/>
      <c r="FOV262" s="9"/>
      <c r="FPA262" s="11"/>
      <c r="FPB262" s="8"/>
      <c r="FPC262" s="9"/>
      <c r="FPH262" s="11"/>
      <c r="FPI262" s="8"/>
      <c r="FPJ262" s="9"/>
      <c r="FPO262" s="11"/>
      <c r="FPP262" s="8"/>
      <c r="FPQ262" s="9"/>
      <c r="FPV262" s="11"/>
      <c r="FPW262" s="8"/>
      <c r="FPX262" s="9"/>
      <c r="FQC262" s="11"/>
      <c r="FQD262" s="8"/>
      <c r="FQE262" s="9"/>
      <c r="FQJ262" s="11"/>
      <c r="FQK262" s="8"/>
      <c r="FQL262" s="9"/>
      <c r="FQQ262" s="11"/>
      <c r="FQR262" s="8"/>
      <c r="FQS262" s="9"/>
      <c r="FQX262" s="11"/>
      <c r="FQY262" s="8"/>
      <c r="FQZ262" s="9"/>
      <c r="FRE262" s="11"/>
      <c r="FRF262" s="8"/>
      <c r="FRG262" s="9"/>
      <c r="FRL262" s="11"/>
      <c r="FRM262" s="8"/>
      <c r="FRN262" s="9"/>
      <c r="FRS262" s="11"/>
      <c r="FRT262" s="8"/>
      <c r="FRU262" s="9"/>
      <c r="FRZ262" s="11"/>
      <c r="FSA262" s="8"/>
      <c r="FSB262" s="9"/>
      <c r="FSG262" s="11"/>
      <c r="FSH262" s="8"/>
      <c r="FSI262" s="9"/>
      <c r="FSN262" s="11"/>
      <c r="FSO262" s="8"/>
      <c r="FSP262" s="9"/>
      <c r="FSU262" s="11"/>
      <c r="FSV262" s="8"/>
      <c r="FSW262" s="9"/>
      <c r="FTB262" s="11"/>
      <c r="FTC262" s="8"/>
      <c r="FTD262" s="9"/>
      <c r="FTI262" s="11"/>
      <c r="FTJ262" s="8"/>
      <c r="FTK262" s="9"/>
      <c r="FTP262" s="11"/>
      <c r="FTQ262" s="8"/>
      <c r="FTR262" s="9"/>
      <c r="FTW262" s="11"/>
      <c r="FTX262" s="8"/>
      <c r="FTY262" s="9"/>
      <c r="FUD262" s="11"/>
      <c r="FUE262" s="8"/>
      <c r="FUF262" s="9"/>
      <c r="FUK262" s="11"/>
      <c r="FUL262" s="8"/>
      <c r="FUM262" s="9"/>
      <c r="FUR262" s="11"/>
      <c r="FUS262" s="8"/>
      <c r="FUT262" s="9"/>
      <c r="FUY262" s="11"/>
      <c r="FUZ262" s="8"/>
      <c r="FVA262" s="9"/>
      <c r="FVF262" s="11"/>
      <c r="FVG262" s="8"/>
      <c r="FVH262" s="9"/>
      <c r="FVM262" s="11"/>
      <c r="FVN262" s="8"/>
      <c r="FVO262" s="9"/>
      <c r="FVT262" s="11"/>
      <c r="FVU262" s="8"/>
      <c r="FVV262" s="9"/>
      <c r="FWA262" s="11"/>
      <c r="FWB262" s="8"/>
      <c r="FWC262" s="9"/>
      <c r="FWH262" s="11"/>
      <c r="FWI262" s="8"/>
      <c r="FWJ262" s="9"/>
      <c r="FWO262" s="11"/>
      <c r="FWP262" s="8"/>
      <c r="FWQ262" s="9"/>
      <c r="FWV262" s="11"/>
      <c r="FWW262" s="8"/>
      <c r="FWX262" s="9"/>
      <c r="FXC262" s="11"/>
      <c r="FXD262" s="8"/>
      <c r="FXE262" s="9"/>
      <c r="FXJ262" s="11"/>
      <c r="FXK262" s="8"/>
      <c r="FXL262" s="9"/>
      <c r="FXQ262" s="11"/>
      <c r="FXR262" s="8"/>
      <c r="FXS262" s="9"/>
      <c r="FXX262" s="11"/>
      <c r="FXY262" s="8"/>
      <c r="FXZ262" s="9"/>
      <c r="FYE262" s="11"/>
      <c r="FYF262" s="8"/>
      <c r="FYG262" s="9"/>
      <c r="FYL262" s="11"/>
      <c r="FYM262" s="8"/>
      <c r="FYN262" s="9"/>
      <c r="FYS262" s="11"/>
      <c r="FYT262" s="8"/>
      <c r="FYU262" s="9"/>
      <c r="FYZ262" s="11"/>
      <c r="FZA262" s="8"/>
      <c r="FZB262" s="9"/>
      <c r="FZG262" s="11"/>
      <c r="FZH262" s="8"/>
      <c r="FZI262" s="9"/>
      <c r="FZN262" s="11"/>
      <c r="FZO262" s="8"/>
      <c r="FZP262" s="9"/>
      <c r="FZU262" s="11"/>
      <c r="FZV262" s="8"/>
      <c r="FZW262" s="9"/>
      <c r="GAB262" s="11"/>
      <c r="GAC262" s="8"/>
      <c r="GAD262" s="9"/>
      <c r="GAI262" s="11"/>
      <c r="GAJ262" s="8"/>
      <c r="GAK262" s="9"/>
      <c r="GAP262" s="11"/>
      <c r="GAQ262" s="8"/>
      <c r="GAR262" s="9"/>
      <c r="GAW262" s="11"/>
      <c r="GAX262" s="8"/>
      <c r="GAY262" s="9"/>
      <c r="GBD262" s="11"/>
      <c r="GBE262" s="8"/>
      <c r="GBF262" s="9"/>
      <c r="GBK262" s="11"/>
      <c r="GBL262" s="8"/>
      <c r="GBM262" s="9"/>
      <c r="GBR262" s="11"/>
      <c r="GBS262" s="8"/>
      <c r="GBT262" s="9"/>
      <c r="GBY262" s="11"/>
      <c r="GBZ262" s="8"/>
      <c r="GCA262" s="9"/>
      <c r="GCF262" s="11"/>
      <c r="GCG262" s="8"/>
      <c r="GCH262" s="9"/>
      <c r="GCM262" s="11"/>
      <c r="GCN262" s="8"/>
      <c r="GCO262" s="9"/>
      <c r="GCT262" s="11"/>
      <c r="GCU262" s="8"/>
      <c r="GCV262" s="9"/>
      <c r="GDA262" s="11"/>
      <c r="GDB262" s="8"/>
      <c r="GDC262" s="9"/>
      <c r="GDH262" s="11"/>
      <c r="GDI262" s="8"/>
      <c r="GDJ262" s="9"/>
      <c r="GDO262" s="11"/>
      <c r="GDP262" s="8"/>
      <c r="GDQ262" s="9"/>
      <c r="GDV262" s="11"/>
      <c r="GDW262" s="8"/>
      <c r="GDX262" s="9"/>
      <c r="GEC262" s="11"/>
      <c r="GED262" s="8"/>
      <c r="GEE262" s="9"/>
      <c r="GEJ262" s="11"/>
      <c r="GEK262" s="8"/>
      <c r="GEL262" s="9"/>
      <c r="GEQ262" s="11"/>
      <c r="GER262" s="8"/>
      <c r="GES262" s="9"/>
      <c r="GEX262" s="11"/>
      <c r="GEY262" s="8"/>
      <c r="GEZ262" s="9"/>
      <c r="GFE262" s="11"/>
      <c r="GFF262" s="8"/>
      <c r="GFG262" s="9"/>
      <c r="GFL262" s="11"/>
      <c r="GFM262" s="8"/>
      <c r="GFN262" s="9"/>
      <c r="GFS262" s="11"/>
      <c r="GFT262" s="8"/>
      <c r="GFU262" s="9"/>
      <c r="GFZ262" s="11"/>
      <c r="GGA262" s="8"/>
      <c r="GGB262" s="9"/>
      <c r="GGG262" s="11"/>
      <c r="GGH262" s="8"/>
      <c r="GGI262" s="9"/>
      <c r="GGN262" s="11"/>
      <c r="GGO262" s="8"/>
      <c r="GGP262" s="9"/>
      <c r="GGU262" s="11"/>
      <c r="GGV262" s="8"/>
      <c r="GGW262" s="9"/>
      <c r="GHB262" s="11"/>
      <c r="GHC262" s="8"/>
      <c r="GHD262" s="9"/>
      <c r="GHI262" s="11"/>
      <c r="GHJ262" s="8"/>
      <c r="GHK262" s="9"/>
      <c r="GHP262" s="11"/>
      <c r="GHQ262" s="8"/>
      <c r="GHR262" s="9"/>
      <c r="GHW262" s="11"/>
      <c r="GHX262" s="8"/>
      <c r="GHY262" s="9"/>
      <c r="GID262" s="11"/>
      <c r="GIE262" s="8"/>
      <c r="GIF262" s="9"/>
      <c r="GIK262" s="11"/>
      <c r="GIL262" s="8"/>
      <c r="GIM262" s="9"/>
      <c r="GIR262" s="11"/>
      <c r="GIS262" s="8"/>
      <c r="GIT262" s="9"/>
      <c r="GIY262" s="11"/>
      <c r="GIZ262" s="8"/>
      <c r="GJA262" s="9"/>
      <c r="GJF262" s="11"/>
      <c r="GJG262" s="8"/>
      <c r="GJH262" s="9"/>
      <c r="GJM262" s="11"/>
      <c r="GJN262" s="8"/>
      <c r="GJO262" s="9"/>
      <c r="GJT262" s="11"/>
      <c r="GJU262" s="8"/>
      <c r="GJV262" s="9"/>
      <c r="GKA262" s="11"/>
      <c r="GKB262" s="8"/>
      <c r="GKC262" s="9"/>
      <c r="GKH262" s="11"/>
      <c r="GKI262" s="8"/>
      <c r="GKJ262" s="9"/>
      <c r="GKO262" s="11"/>
      <c r="GKP262" s="8"/>
      <c r="GKQ262" s="9"/>
      <c r="GKV262" s="11"/>
      <c r="GKW262" s="8"/>
      <c r="GKX262" s="9"/>
      <c r="GLC262" s="11"/>
      <c r="GLD262" s="8"/>
      <c r="GLE262" s="9"/>
      <c r="GLJ262" s="11"/>
      <c r="GLK262" s="8"/>
      <c r="GLL262" s="9"/>
      <c r="GLQ262" s="11"/>
      <c r="GLR262" s="8"/>
      <c r="GLS262" s="9"/>
      <c r="GLX262" s="11"/>
      <c r="GLY262" s="8"/>
      <c r="GLZ262" s="9"/>
      <c r="GME262" s="11"/>
      <c r="GMF262" s="8"/>
      <c r="GMG262" s="9"/>
      <c r="GML262" s="11"/>
      <c r="GMM262" s="8"/>
      <c r="GMN262" s="9"/>
      <c r="GMS262" s="11"/>
      <c r="GMT262" s="8"/>
      <c r="GMU262" s="9"/>
      <c r="GMZ262" s="11"/>
      <c r="GNA262" s="8"/>
      <c r="GNB262" s="9"/>
      <c r="GNG262" s="11"/>
      <c r="GNH262" s="8"/>
      <c r="GNI262" s="9"/>
      <c r="GNN262" s="11"/>
      <c r="GNO262" s="8"/>
      <c r="GNP262" s="9"/>
      <c r="GNU262" s="11"/>
      <c r="GNV262" s="8"/>
      <c r="GNW262" s="9"/>
      <c r="GOB262" s="11"/>
      <c r="GOC262" s="8"/>
      <c r="GOD262" s="9"/>
      <c r="GOI262" s="11"/>
      <c r="GOJ262" s="8"/>
      <c r="GOK262" s="9"/>
      <c r="GOP262" s="11"/>
      <c r="GOQ262" s="8"/>
      <c r="GOR262" s="9"/>
      <c r="GOW262" s="11"/>
      <c r="GOX262" s="8"/>
      <c r="GOY262" s="9"/>
      <c r="GPD262" s="11"/>
      <c r="GPE262" s="8"/>
      <c r="GPF262" s="9"/>
      <c r="GPK262" s="11"/>
      <c r="GPL262" s="8"/>
      <c r="GPM262" s="9"/>
      <c r="GPR262" s="11"/>
      <c r="GPS262" s="8"/>
      <c r="GPT262" s="9"/>
      <c r="GPY262" s="11"/>
      <c r="GPZ262" s="8"/>
      <c r="GQA262" s="9"/>
      <c r="GQF262" s="11"/>
      <c r="GQG262" s="8"/>
      <c r="GQH262" s="9"/>
      <c r="GQM262" s="11"/>
      <c r="GQN262" s="8"/>
      <c r="GQO262" s="9"/>
      <c r="GQT262" s="11"/>
      <c r="GQU262" s="8"/>
      <c r="GQV262" s="9"/>
      <c r="GRA262" s="11"/>
      <c r="GRB262" s="8"/>
      <c r="GRC262" s="9"/>
      <c r="GRH262" s="11"/>
      <c r="GRI262" s="8"/>
      <c r="GRJ262" s="9"/>
      <c r="GRO262" s="11"/>
      <c r="GRP262" s="8"/>
      <c r="GRQ262" s="9"/>
      <c r="GRV262" s="11"/>
      <c r="GRW262" s="8"/>
      <c r="GRX262" s="9"/>
      <c r="GSC262" s="11"/>
      <c r="GSD262" s="8"/>
      <c r="GSE262" s="9"/>
      <c r="GSJ262" s="11"/>
      <c r="GSK262" s="8"/>
      <c r="GSL262" s="9"/>
      <c r="GSQ262" s="11"/>
      <c r="GSR262" s="8"/>
      <c r="GSS262" s="9"/>
      <c r="GSX262" s="11"/>
      <c r="GSY262" s="8"/>
      <c r="GSZ262" s="9"/>
      <c r="GTE262" s="11"/>
      <c r="GTF262" s="8"/>
      <c r="GTG262" s="9"/>
      <c r="GTL262" s="11"/>
      <c r="GTM262" s="8"/>
      <c r="GTN262" s="9"/>
      <c r="GTS262" s="11"/>
      <c r="GTT262" s="8"/>
      <c r="GTU262" s="9"/>
      <c r="GTZ262" s="11"/>
      <c r="GUA262" s="8"/>
      <c r="GUB262" s="9"/>
      <c r="GUG262" s="11"/>
      <c r="GUH262" s="8"/>
      <c r="GUI262" s="9"/>
      <c r="GUN262" s="11"/>
      <c r="GUO262" s="8"/>
      <c r="GUP262" s="9"/>
      <c r="GUU262" s="11"/>
      <c r="GUV262" s="8"/>
      <c r="GUW262" s="9"/>
      <c r="GVB262" s="11"/>
      <c r="GVC262" s="8"/>
      <c r="GVD262" s="9"/>
      <c r="GVI262" s="11"/>
      <c r="GVJ262" s="8"/>
      <c r="GVK262" s="9"/>
      <c r="GVP262" s="11"/>
      <c r="GVQ262" s="8"/>
      <c r="GVR262" s="9"/>
      <c r="GVW262" s="11"/>
      <c r="GVX262" s="8"/>
      <c r="GVY262" s="9"/>
      <c r="GWD262" s="11"/>
      <c r="GWE262" s="8"/>
      <c r="GWF262" s="9"/>
      <c r="GWK262" s="11"/>
      <c r="GWL262" s="8"/>
      <c r="GWM262" s="9"/>
      <c r="GWR262" s="11"/>
      <c r="GWS262" s="8"/>
      <c r="GWT262" s="9"/>
      <c r="GWY262" s="11"/>
      <c r="GWZ262" s="8"/>
      <c r="GXA262" s="9"/>
      <c r="GXF262" s="11"/>
      <c r="GXG262" s="8"/>
      <c r="GXH262" s="9"/>
      <c r="GXM262" s="11"/>
      <c r="GXN262" s="8"/>
      <c r="GXO262" s="9"/>
      <c r="GXT262" s="11"/>
      <c r="GXU262" s="8"/>
      <c r="GXV262" s="9"/>
      <c r="GYA262" s="11"/>
      <c r="GYB262" s="8"/>
      <c r="GYC262" s="9"/>
      <c r="GYH262" s="11"/>
      <c r="GYI262" s="8"/>
      <c r="GYJ262" s="9"/>
      <c r="GYO262" s="11"/>
      <c r="GYP262" s="8"/>
      <c r="GYQ262" s="9"/>
      <c r="GYV262" s="11"/>
      <c r="GYW262" s="8"/>
      <c r="GYX262" s="9"/>
      <c r="GZC262" s="11"/>
      <c r="GZD262" s="8"/>
      <c r="GZE262" s="9"/>
      <c r="GZJ262" s="11"/>
      <c r="GZK262" s="8"/>
      <c r="GZL262" s="9"/>
      <c r="GZQ262" s="11"/>
      <c r="GZR262" s="8"/>
      <c r="GZS262" s="9"/>
      <c r="GZX262" s="11"/>
      <c r="GZY262" s="8"/>
      <c r="GZZ262" s="9"/>
      <c r="HAE262" s="11"/>
      <c r="HAF262" s="8"/>
      <c r="HAG262" s="9"/>
      <c r="HAL262" s="11"/>
      <c r="HAM262" s="8"/>
      <c r="HAN262" s="9"/>
      <c r="HAS262" s="11"/>
      <c r="HAT262" s="8"/>
      <c r="HAU262" s="9"/>
      <c r="HAZ262" s="11"/>
      <c r="HBA262" s="8"/>
      <c r="HBB262" s="9"/>
      <c r="HBG262" s="11"/>
      <c r="HBH262" s="8"/>
      <c r="HBI262" s="9"/>
      <c r="HBN262" s="11"/>
      <c r="HBO262" s="8"/>
      <c r="HBP262" s="9"/>
      <c r="HBU262" s="11"/>
      <c r="HBV262" s="8"/>
      <c r="HBW262" s="9"/>
      <c r="HCB262" s="11"/>
      <c r="HCC262" s="8"/>
      <c r="HCD262" s="9"/>
      <c r="HCI262" s="11"/>
      <c r="HCJ262" s="8"/>
      <c r="HCK262" s="9"/>
      <c r="HCP262" s="11"/>
      <c r="HCQ262" s="8"/>
      <c r="HCR262" s="9"/>
      <c r="HCW262" s="11"/>
      <c r="HCX262" s="8"/>
      <c r="HCY262" s="9"/>
      <c r="HDD262" s="11"/>
      <c r="HDE262" s="8"/>
      <c r="HDF262" s="9"/>
      <c r="HDK262" s="11"/>
      <c r="HDL262" s="8"/>
      <c r="HDM262" s="9"/>
      <c r="HDR262" s="11"/>
      <c r="HDS262" s="8"/>
      <c r="HDT262" s="9"/>
      <c r="HDY262" s="11"/>
      <c r="HDZ262" s="8"/>
      <c r="HEA262" s="9"/>
      <c r="HEF262" s="11"/>
      <c r="HEG262" s="8"/>
      <c r="HEH262" s="9"/>
      <c r="HEM262" s="11"/>
      <c r="HEN262" s="8"/>
      <c r="HEO262" s="9"/>
      <c r="HET262" s="11"/>
      <c r="HEU262" s="8"/>
      <c r="HEV262" s="9"/>
      <c r="HFA262" s="11"/>
      <c r="HFB262" s="8"/>
      <c r="HFC262" s="9"/>
      <c r="HFH262" s="11"/>
      <c r="HFI262" s="8"/>
      <c r="HFJ262" s="9"/>
      <c r="HFO262" s="11"/>
      <c r="HFP262" s="8"/>
      <c r="HFQ262" s="9"/>
      <c r="HFV262" s="11"/>
      <c r="HFW262" s="8"/>
      <c r="HFX262" s="9"/>
      <c r="HGC262" s="11"/>
      <c r="HGD262" s="8"/>
      <c r="HGE262" s="9"/>
      <c r="HGJ262" s="11"/>
      <c r="HGK262" s="8"/>
      <c r="HGL262" s="9"/>
      <c r="HGQ262" s="11"/>
      <c r="HGR262" s="8"/>
      <c r="HGS262" s="9"/>
      <c r="HGX262" s="11"/>
      <c r="HGY262" s="8"/>
      <c r="HGZ262" s="9"/>
      <c r="HHE262" s="11"/>
      <c r="HHF262" s="8"/>
      <c r="HHG262" s="9"/>
      <c r="HHL262" s="11"/>
      <c r="HHM262" s="8"/>
      <c r="HHN262" s="9"/>
      <c r="HHS262" s="11"/>
      <c r="HHT262" s="8"/>
      <c r="HHU262" s="9"/>
      <c r="HHZ262" s="11"/>
      <c r="HIA262" s="8"/>
      <c r="HIB262" s="9"/>
      <c r="HIG262" s="11"/>
      <c r="HIH262" s="8"/>
      <c r="HII262" s="9"/>
      <c r="HIN262" s="11"/>
      <c r="HIO262" s="8"/>
      <c r="HIP262" s="9"/>
      <c r="HIU262" s="11"/>
      <c r="HIV262" s="8"/>
      <c r="HIW262" s="9"/>
      <c r="HJB262" s="11"/>
      <c r="HJC262" s="8"/>
      <c r="HJD262" s="9"/>
      <c r="HJI262" s="11"/>
      <c r="HJJ262" s="8"/>
      <c r="HJK262" s="9"/>
      <c r="HJP262" s="11"/>
      <c r="HJQ262" s="8"/>
      <c r="HJR262" s="9"/>
      <c r="HJW262" s="11"/>
      <c r="HJX262" s="8"/>
      <c r="HJY262" s="9"/>
      <c r="HKD262" s="11"/>
      <c r="HKE262" s="8"/>
      <c r="HKF262" s="9"/>
      <c r="HKK262" s="11"/>
      <c r="HKL262" s="8"/>
      <c r="HKM262" s="9"/>
      <c r="HKR262" s="11"/>
      <c r="HKS262" s="8"/>
      <c r="HKT262" s="9"/>
      <c r="HKY262" s="11"/>
      <c r="HKZ262" s="8"/>
      <c r="HLA262" s="9"/>
      <c r="HLF262" s="11"/>
      <c r="HLG262" s="8"/>
      <c r="HLH262" s="9"/>
      <c r="HLM262" s="11"/>
      <c r="HLN262" s="8"/>
      <c r="HLO262" s="9"/>
      <c r="HLT262" s="11"/>
      <c r="HLU262" s="8"/>
      <c r="HLV262" s="9"/>
      <c r="HMA262" s="11"/>
      <c r="HMB262" s="8"/>
      <c r="HMC262" s="9"/>
      <c r="HMH262" s="11"/>
      <c r="HMI262" s="8"/>
      <c r="HMJ262" s="9"/>
      <c r="HMO262" s="11"/>
      <c r="HMP262" s="8"/>
      <c r="HMQ262" s="9"/>
      <c r="HMV262" s="11"/>
      <c r="HMW262" s="8"/>
      <c r="HMX262" s="9"/>
      <c r="HNC262" s="11"/>
      <c r="HND262" s="8"/>
      <c r="HNE262" s="9"/>
      <c r="HNJ262" s="11"/>
      <c r="HNK262" s="8"/>
      <c r="HNL262" s="9"/>
      <c r="HNQ262" s="11"/>
      <c r="HNR262" s="8"/>
      <c r="HNS262" s="9"/>
      <c r="HNX262" s="11"/>
      <c r="HNY262" s="8"/>
      <c r="HNZ262" s="9"/>
      <c r="HOE262" s="11"/>
      <c r="HOF262" s="8"/>
      <c r="HOG262" s="9"/>
      <c r="HOL262" s="11"/>
      <c r="HOM262" s="8"/>
      <c r="HON262" s="9"/>
      <c r="HOS262" s="11"/>
      <c r="HOT262" s="8"/>
      <c r="HOU262" s="9"/>
      <c r="HOZ262" s="11"/>
      <c r="HPA262" s="8"/>
      <c r="HPB262" s="9"/>
      <c r="HPG262" s="11"/>
      <c r="HPH262" s="8"/>
      <c r="HPI262" s="9"/>
      <c r="HPN262" s="11"/>
      <c r="HPO262" s="8"/>
      <c r="HPP262" s="9"/>
      <c r="HPU262" s="11"/>
      <c r="HPV262" s="8"/>
      <c r="HPW262" s="9"/>
      <c r="HQB262" s="11"/>
      <c r="HQC262" s="8"/>
      <c r="HQD262" s="9"/>
      <c r="HQI262" s="11"/>
      <c r="HQJ262" s="8"/>
      <c r="HQK262" s="9"/>
      <c r="HQP262" s="11"/>
      <c r="HQQ262" s="8"/>
      <c r="HQR262" s="9"/>
      <c r="HQW262" s="11"/>
      <c r="HQX262" s="8"/>
      <c r="HQY262" s="9"/>
      <c r="HRD262" s="11"/>
      <c r="HRE262" s="8"/>
      <c r="HRF262" s="9"/>
      <c r="HRK262" s="11"/>
      <c r="HRL262" s="8"/>
      <c r="HRM262" s="9"/>
      <c r="HRR262" s="11"/>
      <c r="HRS262" s="8"/>
      <c r="HRT262" s="9"/>
      <c r="HRY262" s="11"/>
      <c r="HRZ262" s="8"/>
      <c r="HSA262" s="9"/>
      <c r="HSF262" s="11"/>
      <c r="HSG262" s="8"/>
      <c r="HSH262" s="9"/>
      <c r="HSM262" s="11"/>
      <c r="HSN262" s="8"/>
      <c r="HSO262" s="9"/>
      <c r="HST262" s="11"/>
      <c r="HSU262" s="8"/>
      <c r="HSV262" s="9"/>
      <c r="HTA262" s="11"/>
      <c r="HTB262" s="8"/>
      <c r="HTC262" s="9"/>
      <c r="HTH262" s="11"/>
      <c r="HTI262" s="8"/>
      <c r="HTJ262" s="9"/>
      <c r="HTO262" s="11"/>
      <c r="HTP262" s="8"/>
      <c r="HTQ262" s="9"/>
      <c r="HTV262" s="11"/>
      <c r="HTW262" s="8"/>
      <c r="HTX262" s="9"/>
      <c r="HUC262" s="11"/>
      <c r="HUD262" s="8"/>
      <c r="HUE262" s="9"/>
      <c r="HUJ262" s="11"/>
      <c r="HUK262" s="8"/>
      <c r="HUL262" s="9"/>
      <c r="HUQ262" s="11"/>
      <c r="HUR262" s="8"/>
      <c r="HUS262" s="9"/>
      <c r="HUX262" s="11"/>
      <c r="HUY262" s="8"/>
      <c r="HUZ262" s="9"/>
      <c r="HVE262" s="11"/>
      <c r="HVF262" s="8"/>
      <c r="HVG262" s="9"/>
      <c r="HVL262" s="11"/>
      <c r="HVM262" s="8"/>
      <c r="HVN262" s="9"/>
      <c r="HVS262" s="11"/>
      <c r="HVT262" s="8"/>
      <c r="HVU262" s="9"/>
      <c r="HVZ262" s="11"/>
      <c r="HWA262" s="8"/>
      <c r="HWB262" s="9"/>
      <c r="HWG262" s="11"/>
      <c r="HWH262" s="8"/>
      <c r="HWI262" s="9"/>
      <c r="HWN262" s="11"/>
      <c r="HWO262" s="8"/>
      <c r="HWP262" s="9"/>
      <c r="HWU262" s="11"/>
      <c r="HWV262" s="8"/>
      <c r="HWW262" s="9"/>
      <c r="HXB262" s="11"/>
      <c r="HXC262" s="8"/>
      <c r="HXD262" s="9"/>
      <c r="HXI262" s="11"/>
      <c r="HXJ262" s="8"/>
      <c r="HXK262" s="9"/>
      <c r="HXP262" s="11"/>
      <c r="HXQ262" s="8"/>
      <c r="HXR262" s="9"/>
      <c r="HXW262" s="11"/>
      <c r="HXX262" s="8"/>
      <c r="HXY262" s="9"/>
      <c r="HYD262" s="11"/>
      <c r="HYE262" s="8"/>
      <c r="HYF262" s="9"/>
      <c r="HYK262" s="11"/>
      <c r="HYL262" s="8"/>
      <c r="HYM262" s="9"/>
      <c r="HYR262" s="11"/>
      <c r="HYS262" s="8"/>
      <c r="HYT262" s="9"/>
      <c r="HYY262" s="11"/>
      <c r="HYZ262" s="8"/>
      <c r="HZA262" s="9"/>
      <c r="HZF262" s="11"/>
      <c r="HZG262" s="8"/>
      <c r="HZH262" s="9"/>
      <c r="HZM262" s="11"/>
      <c r="HZN262" s="8"/>
      <c r="HZO262" s="9"/>
      <c r="HZT262" s="11"/>
      <c r="HZU262" s="8"/>
      <c r="HZV262" s="9"/>
      <c r="IAA262" s="11"/>
      <c r="IAB262" s="8"/>
      <c r="IAC262" s="9"/>
      <c r="IAH262" s="11"/>
      <c r="IAI262" s="8"/>
      <c r="IAJ262" s="9"/>
      <c r="IAO262" s="11"/>
      <c r="IAP262" s="8"/>
      <c r="IAQ262" s="9"/>
      <c r="IAV262" s="11"/>
      <c r="IAW262" s="8"/>
      <c r="IAX262" s="9"/>
      <c r="IBC262" s="11"/>
      <c r="IBD262" s="8"/>
      <c r="IBE262" s="9"/>
      <c r="IBJ262" s="11"/>
      <c r="IBK262" s="8"/>
      <c r="IBL262" s="9"/>
      <c r="IBQ262" s="11"/>
      <c r="IBR262" s="8"/>
      <c r="IBS262" s="9"/>
      <c r="IBX262" s="11"/>
      <c r="IBY262" s="8"/>
      <c r="IBZ262" s="9"/>
      <c r="ICE262" s="11"/>
      <c r="ICF262" s="8"/>
      <c r="ICG262" s="9"/>
      <c r="ICL262" s="11"/>
      <c r="ICM262" s="8"/>
      <c r="ICN262" s="9"/>
      <c r="ICS262" s="11"/>
      <c r="ICT262" s="8"/>
      <c r="ICU262" s="9"/>
      <c r="ICZ262" s="11"/>
      <c r="IDA262" s="8"/>
      <c r="IDB262" s="9"/>
      <c r="IDG262" s="11"/>
      <c r="IDH262" s="8"/>
      <c r="IDI262" s="9"/>
      <c r="IDN262" s="11"/>
      <c r="IDO262" s="8"/>
      <c r="IDP262" s="9"/>
      <c r="IDU262" s="11"/>
      <c r="IDV262" s="8"/>
      <c r="IDW262" s="9"/>
      <c r="IEB262" s="11"/>
      <c r="IEC262" s="8"/>
      <c r="IED262" s="9"/>
      <c r="IEI262" s="11"/>
      <c r="IEJ262" s="8"/>
      <c r="IEK262" s="9"/>
      <c r="IEP262" s="11"/>
      <c r="IEQ262" s="8"/>
      <c r="IER262" s="9"/>
      <c r="IEW262" s="11"/>
      <c r="IEX262" s="8"/>
      <c r="IEY262" s="9"/>
      <c r="IFD262" s="11"/>
      <c r="IFE262" s="8"/>
      <c r="IFF262" s="9"/>
      <c r="IFK262" s="11"/>
      <c r="IFL262" s="8"/>
      <c r="IFM262" s="9"/>
      <c r="IFR262" s="11"/>
      <c r="IFS262" s="8"/>
      <c r="IFT262" s="9"/>
      <c r="IFY262" s="11"/>
      <c r="IFZ262" s="8"/>
      <c r="IGA262" s="9"/>
      <c r="IGF262" s="11"/>
      <c r="IGG262" s="8"/>
      <c r="IGH262" s="9"/>
      <c r="IGM262" s="11"/>
      <c r="IGN262" s="8"/>
      <c r="IGO262" s="9"/>
      <c r="IGT262" s="11"/>
      <c r="IGU262" s="8"/>
      <c r="IGV262" s="9"/>
      <c r="IHA262" s="11"/>
      <c r="IHB262" s="8"/>
      <c r="IHC262" s="9"/>
      <c r="IHH262" s="11"/>
      <c r="IHI262" s="8"/>
      <c r="IHJ262" s="9"/>
      <c r="IHO262" s="11"/>
      <c r="IHP262" s="8"/>
      <c r="IHQ262" s="9"/>
      <c r="IHV262" s="11"/>
      <c r="IHW262" s="8"/>
      <c r="IHX262" s="9"/>
      <c r="IIC262" s="11"/>
      <c r="IID262" s="8"/>
      <c r="IIE262" s="9"/>
      <c r="IIJ262" s="11"/>
      <c r="IIK262" s="8"/>
      <c r="IIL262" s="9"/>
      <c r="IIQ262" s="11"/>
      <c r="IIR262" s="8"/>
      <c r="IIS262" s="9"/>
      <c r="IIX262" s="11"/>
      <c r="IIY262" s="8"/>
      <c r="IIZ262" s="9"/>
      <c r="IJE262" s="11"/>
      <c r="IJF262" s="8"/>
      <c r="IJG262" s="9"/>
      <c r="IJL262" s="11"/>
      <c r="IJM262" s="8"/>
      <c r="IJN262" s="9"/>
      <c r="IJS262" s="11"/>
      <c r="IJT262" s="8"/>
      <c r="IJU262" s="9"/>
      <c r="IJZ262" s="11"/>
      <c r="IKA262" s="8"/>
      <c r="IKB262" s="9"/>
      <c r="IKG262" s="11"/>
      <c r="IKH262" s="8"/>
      <c r="IKI262" s="9"/>
      <c r="IKN262" s="11"/>
      <c r="IKO262" s="8"/>
      <c r="IKP262" s="9"/>
      <c r="IKU262" s="11"/>
      <c r="IKV262" s="8"/>
      <c r="IKW262" s="9"/>
      <c r="ILB262" s="11"/>
      <c r="ILC262" s="8"/>
      <c r="ILD262" s="9"/>
      <c r="ILI262" s="11"/>
      <c r="ILJ262" s="8"/>
      <c r="ILK262" s="9"/>
      <c r="ILP262" s="11"/>
      <c r="ILQ262" s="8"/>
      <c r="ILR262" s="9"/>
      <c r="ILW262" s="11"/>
      <c r="ILX262" s="8"/>
      <c r="ILY262" s="9"/>
      <c r="IMD262" s="11"/>
      <c r="IME262" s="8"/>
      <c r="IMF262" s="9"/>
      <c r="IMK262" s="11"/>
      <c r="IML262" s="8"/>
      <c r="IMM262" s="9"/>
      <c r="IMR262" s="11"/>
      <c r="IMS262" s="8"/>
      <c r="IMT262" s="9"/>
      <c r="IMY262" s="11"/>
      <c r="IMZ262" s="8"/>
      <c r="INA262" s="9"/>
      <c r="INF262" s="11"/>
      <c r="ING262" s="8"/>
      <c r="INH262" s="9"/>
      <c r="INM262" s="11"/>
      <c r="INN262" s="8"/>
      <c r="INO262" s="9"/>
      <c r="INT262" s="11"/>
      <c r="INU262" s="8"/>
      <c r="INV262" s="9"/>
      <c r="IOA262" s="11"/>
      <c r="IOB262" s="8"/>
      <c r="IOC262" s="9"/>
      <c r="IOH262" s="11"/>
      <c r="IOI262" s="8"/>
      <c r="IOJ262" s="9"/>
      <c r="IOO262" s="11"/>
      <c r="IOP262" s="8"/>
      <c r="IOQ262" s="9"/>
      <c r="IOV262" s="11"/>
      <c r="IOW262" s="8"/>
      <c r="IOX262" s="9"/>
      <c r="IPC262" s="11"/>
      <c r="IPD262" s="8"/>
      <c r="IPE262" s="9"/>
      <c r="IPJ262" s="11"/>
      <c r="IPK262" s="8"/>
      <c r="IPL262" s="9"/>
      <c r="IPQ262" s="11"/>
      <c r="IPR262" s="8"/>
      <c r="IPS262" s="9"/>
      <c r="IPX262" s="11"/>
      <c r="IPY262" s="8"/>
      <c r="IPZ262" s="9"/>
      <c r="IQE262" s="11"/>
      <c r="IQF262" s="8"/>
      <c r="IQG262" s="9"/>
      <c r="IQL262" s="11"/>
      <c r="IQM262" s="8"/>
      <c r="IQN262" s="9"/>
      <c r="IQS262" s="11"/>
      <c r="IQT262" s="8"/>
      <c r="IQU262" s="9"/>
      <c r="IQZ262" s="11"/>
      <c r="IRA262" s="8"/>
      <c r="IRB262" s="9"/>
      <c r="IRG262" s="11"/>
      <c r="IRH262" s="8"/>
      <c r="IRI262" s="9"/>
      <c r="IRN262" s="11"/>
      <c r="IRO262" s="8"/>
      <c r="IRP262" s="9"/>
      <c r="IRU262" s="11"/>
      <c r="IRV262" s="8"/>
      <c r="IRW262" s="9"/>
      <c r="ISB262" s="11"/>
      <c r="ISC262" s="8"/>
      <c r="ISD262" s="9"/>
      <c r="ISI262" s="11"/>
      <c r="ISJ262" s="8"/>
      <c r="ISK262" s="9"/>
      <c r="ISP262" s="11"/>
      <c r="ISQ262" s="8"/>
      <c r="ISR262" s="9"/>
      <c r="ISW262" s="11"/>
      <c r="ISX262" s="8"/>
      <c r="ISY262" s="9"/>
      <c r="ITD262" s="11"/>
      <c r="ITE262" s="8"/>
      <c r="ITF262" s="9"/>
      <c r="ITK262" s="11"/>
      <c r="ITL262" s="8"/>
      <c r="ITM262" s="9"/>
      <c r="ITR262" s="11"/>
      <c r="ITS262" s="8"/>
      <c r="ITT262" s="9"/>
      <c r="ITY262" s="11"/>
      <c r="ITZ262" s="8"/>
      <c r="IUA262" s="9"/>
      <c r="IUF262" s="11"/>
      <c r="IUG262" s="8"/>
      <c r="IUH262" s="9"/>
      <c r="IUM262" s="11"/>
      <c r="IUN262" s="8"/>
      <c r="IUO262" s="9"/>
      <c r="IUT262" s="11"/>
      <c r="IUU262" s="8"/>
      <c r="IUV262" s="9"/>
      <c r="IVA262" s="11"/>
      <c r="IVB262" s="8"/>
      <c r="IVC262" s="9"/>
      <c r="IVH262" s="11"/>
      <c r="IVI262" s="8"/>
      <c r="IVJ262" s="9"/>
      <c r="IVO262" s="11"/>
      <c r="IVP262" s="8"/>
      <c r="IVQ262" s="9"/>
      <c r="IVV262" s="11"/>
      <c r="IVW262" s="8"/>
      <c r="IVX262" s="9"/>
      <c r="IWC262" s="11"/>
      <c r="IWD262" s="8"/>
      <c r="IWE262" s="9"/>
      <c r="IWJ262" s="11"/>
      <c r="IWK262" s="8"/>
      <c r="IWL262" s="9"/>
      <c r="IWQ262" s="11"/>
      <c r="IWR262" s="8"/>
      <c r="IWS262" s="9"/>
      <c r="IWX262" s="11"/>
      <c r="IWY262" s="8"/>
      <c r="IWZ262" s="9"/>
      <c r="IXE262" s="11"/>
      <c r="IXF262" s="8"/>
      <c r="IXG262" s="9"/>
      <c r="IXL262" s="11"/>
      <c r="IXM262" s="8"/>
      <c r="IXN262" s="9"/>
      <c r="IXS262" s="11"/>
      <c r="IXT262" s="8"/>
      <c r="IXU262" s="9"/>
      <c r="IXZ262" s="11"/>
      <c r="IYA262" s="8"/>
      <c r="IYB262" s="9"/>
      <c r="IYG262" s="11"/>
      <c r="IYH262" s="8"/>
      <c r="IYI262" s="9"/>
      <c r="IYN262" s="11"/>
      <c r="IYO262" s="8"/>
      <c r="IYP262" s="9"/>
      <c r="IYU262" s="11"/>
      <c r="IYV262" s="8"/>
      <c r="IYW262" s="9"/>
      <c r="IZB262" s="11"/>
      <c r="IZC262" s="8"/>
      <c r="IZD262" s="9"/>
      <c r="IZI262" s="11"/>
      <c r="IZJ262" s="8"/>
      <c r="IZK262" s="9"/>
      <c r="IZP262" s="11"/>
      <c r="IZQ262" s="8"/>
      <c r="IZR262" s="9"/>
      <c r="IZW262" s="11"/>
      <c r="IZX262" s="8"/>
      <c r="IZY262" s="9"/>
      <c r="JAD262" s="11"/>
      <c r="JAE262" s="8"/>
      <c r="JAF262" s="9"/>
      <c r="JAK262" s="11"/>
      <c r="JAL262" s="8"/>
      <c r="JAM262" s="9"/>
      <c r="JAR262" s="11"/>
      <c r="JAS262" s="8"/>
      <c r="JAT262" s="9"/>
      <c r="JAY262" s="11"/>
      <c r="JAZ262" s="8"/>
      <c r="JBA262" s="9"/>
      <c r="JBF262" s="11"/>
      <c r="JBG262" s="8"/>
      <c r="JBH262" s="9"/>
      <c r="JBM262" s="11"/>
      <c r="JBN262" s="8"/>
      <c r="JBO262" s="9"/>
      <c r="JBT262" s="11"/>
      <c r="JBU262" s="8"/>
      <c r="JBV262" s="9"/>
      <c r="JCA262" s="11"/>
      <c r="JCB262" s="8"/>
      <c r="JCC262" s="9"/>
      <c r="JCH262" s="11"/>
      <c r="JCI262" s="8"/>
      <c r="JCJ262" s="9"/>
      <c r="JCO262" s="11"/>
      <c r="JCP262" s="8"/>
      <c r="JCQ262" s="9"/>
      <c r="JCV262" s="11"/>
      <c r="JCW262" s="8"/>
      <c r="JCX262" s="9"/>
      <c r="JDC262" s="11"/>
      <c r="JDD262" s="8"/>
      <c r="JDE262" s="9"/>
      <c r="JDJ262" s="11"/>
      <c r="JDK262" s="8"/>
      <c r="JDL262" s="9"/>
      <c r="JDQ262" s="11"/>
      <c r="JDR262" s="8"/>
      <c r="JDS262" s="9"/>
      <c r="JDX262" s="11"/>
      <c r="JDY262" s="8"/>
      <c r="JDZ262" s="9"/>
      <c r="JEE262" s="11"/>
      <c r="JEF262" s="8"/>
      <c r="JEG262" s="9"/>
      <c r="JEL262" s="11"/>
      <c r="JEM262" s="8"/>
      <c r="JEN262" s="9"/>
      <c r="JES262" s="11"/>
      <c r="JET262" s="8"/>
      <c r="JEU262" s="9"/>
      <c r="JEZ262" s="11"/>
      <c r="JFA262" s="8"/>
      <c r="JFB262" s="9"/>
      <c r="JFG262" s="11"/>
      <c r="JFH262" s="8"/>
      <c r="JFI262" s="9"/>
      <c r="JFN262" s="11"/>
      <c r="JFO262" s="8"/>
      <c r="JFP262" s="9"/>
      <c r="JFU262" s="11"/>
      <c r="JFV262" s="8"/>
      <c r="JFW262" s="9"/>
      <c r="JGB262" s="11"/>
      <c r="JGC262" s="8"/>
      <c r="JGD262" s="9"/>
      <c r="JGI262" s="11"/>
      <c r="JGJ262" s="8"/>
      <c r="JGK262" s="9"/>
      <c r="JGP262" s="11"/>
      <c r="JGQ262" s="8"/>
      <c r="JGR262" s="9"/>
      <c r="JGW262" s="11"/>
      <c r="JGX262" s="8"/>
      <c r="JGY262" s="9"/>
      <c r="JHD262" s="11"/>
      <c r="JHE262" s="8"/>
      <c r="JHF262" s="9"/>
      <c r="JHK262" s="11"/>
      <c r="JHL262" s="8"/>
      <c r="JHM262" s="9"/>
      <c r="JHR262" s="11"/>
      <c r="JHS262" s="8"/>
      <c r="JHT262" s="9"/>
      <c r="JHY262" s="11"/>
      <c r="JHZ262" s="8"/>
      <c r="JIA262" s="9"/>
      <c r="JIF262" s="11"/>
      <c r="JIG262" s="8"/>
      <c r="JIH262" s="9"/>
      <c r="JIM262" s="11"/>
      <c r="JIN262" s="8"/>
      <c r="JIO262" s="9"/>
      <c r="JIT262" s="11"/>
      <c r="JIU262" s="8"/>
      <c r="JIV262" s="9"/>
      <c r="JJA262" s="11"/>
      <c r="JJB262" s="8"/>
      <c r="JJC262" s="9"/>
      <c r="JJH262" s="11"/>
      <c r="JJI262" s="8"/>
      <c r="JJJ262" s="9"/>
      <c r="JJO262" s="11"/>
      <c r="JJP262" s="8"/>
      <c r="JJQ262" s="9"/>
      <c r="JJV262" s="11"/>
      <c r="JJW262" s="8"/>
      <c r="JJX262" s="9"/>
      <c r="JKC262" s="11"/>
      <c r="JKD262" s="8"/>
      <c r="JKE262" s="9"/>
      <c r="JKJ262" s="11"/>
      <c r="JKK262" s="8"/>
      <c r="JKL262" s="9"/>
      <c r="JKQ262" s="11"/>
      <c r="JKR262" s="8"/>
      <c r="JKS262" s="9"/>
      <c r="JKX262" s="11"/>
      <c r="JKY262" s="8"/>
      <c r="JKZ262" s="9"/>
      <c r="JLE262" s="11"/>
      <c r="JLF262" s="8"/>
      <c r="JLG262" s="9"/>
      <c r="JLL262" s="11"/>
      <c r="JLM262" s="8"/>
      <c r="JLN262" s="9"/>
      <c r="JLS262" s="11"/>
      <c r="JLT262" s="8"/>
      <c r="JLU262" s="9"/>
      <c r="JLZ262" s="11"/>
      <c r="JMA262" s="8"/>
      <c r="JMB262" s="9"/>
      <c r="JMG262" s="11"/>
      <c r="JMH262" s="8"/>
      <c r="JMI262" s="9"/>
      <c r="JMN262" s="11"/>
      <c r="JMO262" s="8"/>
      <c r="JMP262" s="9"/>
      <c r="JMU262" s="11"/>
      <c r="JMV262" s="8"/>
      <c r="JMW262" s="9"/>
      <c r="JNB262" s="11"/>
      <c r="JNC262" s="8"/>
      <c r="JND262" s="9"/>
      <c r="JNI262" s="11"/>
      <c r="JNJ262" s="8"/>
      <c r="JNK262" s="9"/>
      <c r="JNP262" s="11"/>
      <c r="JNQ262" s="8"/>
      <c r="JNR262" s="9"/>
      <c r="JNW262" s="11"/>
      <c r="JNX262" s="8"/>
      <c r="JNY262" s="9"/>
      <c r="JOD262" s="11"/>
      <c r="JOE262" s="8"/>
      <c r="JOF262" s="9"/>
      <c r="JOK262" s="11"/>
      <c r="JOL262" s="8"/>
      <c r="JOM262" s="9"/>
      <c r="JOR262" s="11"/>
      <c r="JOS262" s="8"/>
      <c r="JOT262" s="9"/>
      <c r="JOY262" s="11"/>
      <c r="JOZ262" s="8"/>
      <c r="JPA262" s="9"/>
      <c r="JPF262" s="11"/>
      <c r="JPG262" s="8"/>
      <c r="JPH262" s="9"/>
      <c r="JPM262" s="11"/>
      <c r="JPN262" s="8"/>
      <c r="JPO262" s="9"/>
      <c r="JPT262" s="11"/>
      <c r="JPU262" s="8"/>
      <c r="JPV262" s="9"/>
      <c r="JQA262" s="11"/>
      <c r="JQB262" s="8"/>
      <c r="JQC262" s="9"/>
      <c r="JQH262" s="11"/>
      <c r="JQI262" s="8"/>
      <c r="JQJ262" s="9"/>
      <c r="JQO262" s="11"/>
      <c r="JQP262" s="8"/>
      <c r="JQQ262" s="9"/>
      <c r="JQV262" s="11"/>
      <c r="JQW262" s="8"/>
      <c r="JQX262" s="9"/>
      <c r="JRC262" s="11"/>
      <c r="JRD262" s="8"/>
      <c r="JRE262" s="9"/>
      <c r="JRJ262" s="11"/>
      <c r="JRK262" s="8"/>
      <c r="JRL262" s="9"/>
      <c r="JRQ262" s="11"/>
      <c r="JRR262" s="8"/>
      <c r="JRS262" s="9"/>
      <c r="JRX262" s="11"/>
      <c r="JRY262" s="8"/>
      <c r="JRZ262" s="9"/>
      <c r="JSE262" s="11"/>
      <c r="JSF262" s="8"/>
      <c r="JSG262" s="9"/>
      <c r="JSL262" s="11"/>
      <c r="JSM262" s="8"/>
      <c r="JSN262" s="9"/>
      <c r="JSS262" s="11"/>
      <c r="JST262" s="8"/>
      <c r="JSU262" s="9"/>
      <c r="JSZ262" s="11"/>
      <c r="JTA262" s="8"/>
      <c r="JTB262" s="9"/>
      <c r="JTG262" s="11"/>
      <c r="JTH262" s="8"/>
      <c r="JTI262" s="9"/>
      <c r="JTN262" s="11"/>
      <c r="JTO262" s="8"/>
      <c r="JTP262" s="9"/>
      <c r="JTU262" s="11"/>
      <c r="JTV262" s="8"/>
      <c r="JTW262" s="9"/>
      <c r="JUB262" s="11"/>
      <c r="JUC262" s="8"/>
      <c r="JUD262" s="9"/>
      <c r="JUI262" s="11"/>
      <c r="JUJ262" s="8"/>
      <c r="JUK262" s="9"/>
      <c r="JUP262" s="11"/>
      <c r="JUQ262" s="8"/>
      <c r="JUR262" s="9"/>
      <c r="JUW262" s="11"/>
      <c r="JUX262" s="8"/>
      <c r="JUY262" s="9"/>
      <c r="JVD262" s="11"/>
      <c r="JVE262" s="8"/>
      <c r="JVF262" s="9"/>
      <c r="JVK262" s="11"/>
      <c r="JVL262" s="8"/>
      <c r="JVM262" s="9"/>
      <c r="JVR262" s="11"/>
      <c r="JVS262" s="8"/>
      <c r="JVT262" s="9"/>
      <c r="JVY262" s="11"/>
      <c r="JVZ262" s="8"/>
      <c r="JWA262" s="9"/>
      <c r="JWF262" s="11"/>
      <c r="JWG262" s="8"/>
      <c r="JWH262" s="9"/>
      <c r="JWM262" s="11"/>
      <c r="JWN262" s="8"/>
      <c r="JWO262" s="9"/>
      <c r="JWT262" s="11"/>
      <c r="JWU262" s="8"/>
      <c r="JWV262" s="9"/>
      <c r="JXA262" s="11"/>
      <c r="JXB262" s="8"/>
      <c r="JXC262" s="9"/>
      <c r="JXH262" s="11"/>
      <c r="JXI262" s="8"/>
      <c r="JXJ262" s="9"/>
      <c r="JXO262" s="11"/>
      <c r="JXP262" s="8"/>
      <c r="JXQ262" s="9"/>
      <c r="JXV262" s="11"/>
      <c r="JXW262" s="8"/>
      <c r="JXX262" s="9"/>
      <c r="JYC262" s="11"/>
      <c r="JYD262" s="8"/>
      <c r="JYE262" s="9"/>
      <c r="JYJ262" s="11"/>
      <c r="JYK262" s="8"/>
      <c r="JYL262" s="9"/>
      <c r="JYQ262" s="11"/>
      <c r="JYR262" s="8"/>
      <c r="JYS262" s="9"/>
      <c r="JYX262" s="11"/>
      <c r="JYY262" s="8"/>
      <c r="JYZ262" s="9"/>
      <c r="JZE262" s="11"/>
      <c r="JZF262" s="8"/>
      <c r="JZG262" s="9"/>
      <c r="JZL262" s="11"/>
      <c r="JZM262" s="8"/>
      <c r="JZN262" s="9"/>
      <c r="JZS262" s="11"/>
      <c r="JZT262" s="8"/>
      <c r="JZU262" s="9"/>
      <c r="JZZ262" s="11"/>
      <c r="KAA262" s="8"/>
      <c r="KAB262" s="9"/>
      <c r="KAG262" s="11"/>
      <c r="KAH262" s="8"/>
      <c r="KAI262" s="9"/>
      <c r="KAN262" s="11"/>
      <c r="KAO262" s="8"/>
      <c r="KAP262" s="9"/>
      <c r="KAU262" s="11"/>
      <c r="KAV262" s="8"/>
      <c r="KAW262" s="9"/>
      <c r="KBB262" s="11"/>
      <c r="KBC262" s="8"/>
      <c r="KBD262" s="9"/>
      <c r="KBI262" s="11"/>
      <c r="KBJ262" s="8"/>
      <c r="KBK262" s="9"/>
      <c r="KBP262" s="11"/>
      <c r="KBQ262" s="8"/>
      <c r="KBR262" s="9"/>
      <c r="KBW262" s="11"/>
      <c r="KBX262" s="8"/>
      <c r="KBY262" s="9"/>
      <c r="KCD262" s="11"/>
      <c r="KCE262" s="8"/>
      <c r="KCF262" s="9"/>
      <c r="KCK262" s="11"/>
      <c r="KCL262" s="8"/>
      <c r="KCM262" s="9"/>
      <c r="KCR262" s="11"/>
      <c r="KCS262" s="8"/>
      <c r="KCT262" s="9"/>
      <c r="KCY262" s="11"/>
      <c r="KCZ262" s="8"/>
      <c r="KDA262" s="9"/>
      <c r="KDF262" s="11"/>
      <c r="KDG262" s="8"/>
      <c r="KDH262" s="9"/>
      <c r="KDM262" s="11"/>
      <c r="KDN262" s="8"/>
      <c r="KDO262" s="9"/>
      <c r="KDT262" s="11"/>
      <c r="KDU262" s="8"/>
      <c r="KDV262" s="9"/>
      <c r="KEA262" s="11"/>
      <c r="KEB262" s="8"/>
      <c r="KEC262" s="9"/>
      <c r="KEH262" s="11"/>
      <c r="KEI262" s="8"/>
      <c r="KEJ262" s="9"/>
      <c r="KEO262" s="11"/>
      <c r="KEP262" s="8"/>
      <c r="KEQ262" s="9"/>
      <c r="KEV262" s="11"/>
      <c r="KEW262" s="8"/>
      <c r="KEX262" s="9"/>
      <c r="KFC262" s="11"/>
      <c r="KFD262" s="8"/>
      <c r="KFE262" s="9"/>
      <c r="KFJ262" s="11"/>
      <c r="KFK262" s="8"/>
      <c r="KFL262" s="9"/>
      <c r="KFQ262" s="11"/>
      <c r="KFR262" s="8"/>
      <c r="KFS262" s="9"/>
      <c r="KFX262" s="11"/>
      <c r="KFY262" s="8"/>
      <c r="KFZ262" s="9"/>
      <c r="KGE262" s="11"/>
      <c r="KGF262" s="8"/>
      <c r="KGG262" s="9"/>
      <c r="KGL262" s="11"/>
      <c r="KGM262" s="8"/>
      <c r="KGN262" s="9"/>
      <c r="KGS262" s="11"/>
      <c r="KGT262" s="8"/>
      <c r="KGU262" s="9"/>
      <c r="KGZ262" s="11"/>
      <c r="KHA262" s="8"/>
      <c r="KHB262" s="9"/>
      <c r="KHG262" s="11"/>
      <c r="KHH262" s="8"/>
      <c r="KHI262" s="9"/>
      <c r="KHN262" s="11"/>
      <c r="KHO262" s="8"/>
      <c r="KHP262" s="9"/>
      <c r="KHU262" s="11"/>
      <c r="KHV262" s="8"/>
      <c r="KHW262" s="9"/>
      <c r="KIB262" s="11"/>
      <c r="KIC262" s="8"/>
      <c r="KID262" s="9"/>
      <c r="KII262" s="11"/>
      <c r="KIJ262" s="8"/>
      <c r="KIK262" s="9"/>
      <c r="KIP262" s="11"/>
      <c r="KIQ262" s="8"/>
      <c r="KIR262" s="9"/>
      <c r="KIW262" s="11"/>
      <c r="KIX262" s="8"/>
      <c r="KIY262" s="9"/>
      <c r="KJD262" s="11"/>
      <c r="KJE262" s="8"/>
      <c r="KJF262" s="9"/>
      <c r="KJK262" s="11"/>
      <c r="KJL262" s="8"/>
      <c r="KJM262" s="9"/>
      <c r="KJR262" s="11"/>
      <c r="KJS262" s="8"/>
      <c r="KJT262" s="9"/>
      <c r="KJY262" s="11"/>
      <c r="KJZ262" s="8"/>
      <c r="KKA262" s="9"/>
      <c r="KKF262" s="11"/>
      <c r="KKG262" s="8"/>
      <c r="KKH262" s="9"/>
      <c r="KKM262" s="11"/>
      <c r="KKN262" s="8"/>
      <c r="KKO262" s="9"/>
      <c r="KKT262" s="11"/>
      <c r="KKU262" s="8"/>
      <c r="KKV262" s="9"/>
      <c r="KLA262" s="11"/>
      <c r="KLB262" s="8"/>
      <c r="KLC262" s="9"/>
      <c r="KLH262" s="11"/>
      <c r="KLI262" s="8"/>
      <c r="KLJ262" s="9"/>
      <c r="KLO262" s="11"/>
      <c r="KLP262" s="8"/>
      <c r="KLQ262" s="9"/>
      <c r="KLV262" s="11"/>
      <c r="KLW262" s="8"/>
      <c r="KLX262" s="9"/>
      <c r="KMC262" s="11"/>
      <c r="KMD262" s="8"/>
      <c r="KME262" s="9"/>
      <c r="KMJ262" s="11"/>
      <c r="KMK262" s="8"/>
      <c r="KML262" s="9"/>
      <c r="KMQ262" s="11"/>
      <c r="KMR262" s="8"/>
      <c r="KMS262" s="9"/>
      <c r="KMX262" s="11"/>
      <c r="KMY262" s="8"/>
      <c r="KMZ262" s="9"/>
      <c r="KNE262" s="11"/>
      <c r="KNF262" s="8"/>
      <c r="KNG262" s="9"/>
      <c r="KNL262" s="11"/>
      <c r="KNM262" s="8"/>
      <c r="KNN262" s="9"/>
      <c r="KNS262" s="11"/>
      <c r="KNT262" s="8"/>
      <c r="KNU262" s="9"/>
      <c r="KNZ262" s="11"/>
      <c r="KOA262" s="8"/>
      <c r="KOB262" s="9"/>
      <c r="KOG262" s="11"/>
      <c r="KOH262" s="8"/>
      <c r="KOI262" s="9"/>
      <c r="KON262" s="11"/>
      <c r="KOO262" s="8"/>
      <c r="KOP262" s="9"/>
      <c r="KOU262" s="11"/>
      <c r="KOV262" s="8"/>
      <c r="KOW262" s="9"/>
      <c r="KPB262" s="11"/>
      <c r="KPC262" s="8"/>
      <c r="KPD262" s="9"/>
      <c r="KPI262" s="11"/>
      <c r="KPJ262" s="8"/>
      <c r="KPK262" s="9"/>
      <c r="KPP262" s="11"/>
      <c r="KPQ262" s="8"/>
      <c r="KPR262" s="9"/>
      <c r="KPW262" s="11"/>
      <c r="KPX262" s="8"/>
      <c r="KPY262" s="9"/>
      <c r="KQD262" s="11"/>
      <c r="KQE262" s="8"/>
      <c r="KQF262" s="9"/>
      <c r="KQK262" s="11"/>
      <c r="KQL262" s="8"/>
      <c r="KQM262" s="9"/>
      <c r="KQR262" s="11"/>
      <c r="KQS262" s="8"/>
      <c r="KQT262" s="9"/>
      <c r="KQY262" s="11"/>
      <c r="KQZ262" s="8"/>
      <c r="KRA262" s="9"/>
      <c r="KRF262" s="11"/>
      <c r="KRG262" s="8"/>
      <c r="KRH262" s="9"/>
      <c r="KRM262" s="11"/>
      <c r="KRN262" s="8"/>
      <c r="KRO262" s="9"/>
      <c r="KRT262" s="11"/>
      <c r="KRU262" s="8"/>
      <c r="KRV262" s="9"/>
      <c r="KSA262" s="11"/>
      <c r="KSB262" s="8"/>
      <c r="KSC262" s="9"/>
      <c r="KSH262" s="11"/>
      <c r="KSI262" s="8"/>
      <c r="KSJ262" s="9"/>
      <c r="KSO262" s="11"/>
      <c r="KSP262" s="8"/>
      <c r="KSQ262" s="9"/>
      <c r="KSV262" s="11"/>
      <c r="KSW262" s="8"/>
      <c r="KSX262" s="9"/>
      <c r="KTC262" s="11"/>
      <c r="KTD262" s="8"/>
      <c r="KTE262" s="9"/>
      <c r="KTJ262" s="11"/>
      <c r="KTK262" s="8"/>
      <c r="KTL262" s="9"/>
      <c r="KTQ262" s="11"/>
      <c r="KTR262" s="8"/>
      <c r="KTS262" s="9"/>
      <c r="KTX262" s="11"/>
      <c r="KTY262" s="8"/>
      <c r="KTZ262" s="9"/>
      <c r="KUE262" s="11"/>
      <c r="KUF262" s="8"/>
      <c r="KUG262" s="9"/>
      <c r="KUL262" s="11"/>
      <c r="KUM262" s="8"/>
      <c r="KUN262" s="9"/>
      <c r="KUS262" s="11"/>
      <c r="KUT262" s="8"/>
      <c r="KUU262" s="9"/>
      <c r="KUZ262" s="11"/>
      <c r="KVA262" s="8"/>
      <c r="KVB262" s="9"/>
      <c r="KVG262" s="11"/>
      <c r="KVH262" s="8"/>
      <c r="KVI262" s="9"/>
      <c r="KVN262" s="11"/>
      <c r="KVO262" s="8"/>
      <c r="KVP262" s="9"/>
      <c r="KVU262" s="11"/>
      <c r="KVV262" s="8"/>
      <c r="KVW262" s="9"/>
      <c r="KWB262" s="11"/>
      <c r="KWC262" s="8"/>
      <c r="KWD262" s="9"/>
      <c r="KWI262" s="11"/>
      <c r="KWJ262" s="8"/>
      <c r="KWK262" s="9"/>
      <c r="KWP262" s="11"/>
      <c r="KWQ262" s="8"/>
      <c r="KWR262" s="9"/>
      <c r="KWW262" s="11"/>
      <c r="KWX262" s="8"/>
      <c r="KWY262" s="9"/>
      <c r="KXD262" s="11"/>
      <c r="KXE262" s="8"/>
      <c r="KXF262" s="9"/>
      <c r="KXK262" s="11"/>
      <c r="KXL262" s="8"/>
      <c r="KXM262" s="9"/>
      <c r="KXR262" s="11"/>
      <c r="KXS262" s="8"/>
      <c r="KXT262" s="9"/>
      <c r="KXY262" s="11"/>
      <c r="KXZ262" s="8"/>
      <c r="KYA262" s="9"/>
      <c r="KYF262" s="11"/>
      <c r="KYG262" s="8"/>
      <c r="KYH262" s="9"/>
      <c r="KYM262" s="11"/>
      <c r="KYN262" s="8"/>
      <c r="KYO262" s="9"/>
      <c r="KYT262" s="11"/>
      <c r="KYU262" s="8"/>
      <c r="KYV262" s="9"/>
      <c r="KZA262" s="11"/>
      <c r="KZB262" s="8"/>
      <c r="KZC262" s="9"/>
      <c r="KZH262" s="11"/>
      <c r="KZI262" s="8"/>
      <c r="KZJ262" s="9"/>
      <c r="KZO262" s="11"/>
      <c r="KZP262" s="8"/>
      <c r="KZQ262" s="9"/>
      <c r="KZV262" s="11"/>
      <c r="KZW262" s="8"/>
      <c r="KZX262" s="9"/>
      <c r="LAC262" s="11"/>
      <c r="LAD262" s="8"/>
      <c r="LAE262" s="9"/>
      <c r="LAJ262" s="11"/>
      <c r="LAK262" s="8"/>
      <c r="LAL262" s="9"/>
      <c r="LAQ262" s="11"/>
      <c r="LAR262" s="8"/>
      <c r="LAS262" s="9"/>
      <c r="LAX262" s="11"/>
      <c r="LAY262" s="8"/>
      <c r="LAZ262" s="9"/>
      <c r="LBE262" s="11"/>
      <c r="LBF262" s="8"/>
      <c r="LBG262" s="9"/>
      <c r="LBL262" s="11"/>
      <c r="LBM262" s="8"/>
      <c r="LBN262" s="9"/>
      <c r="LBS262" s="11"/>
      <c r="LBT262" s="8"/>
      <c r="LBU262" s="9"/>
      <c r="LBZ262" s="11"/>
      <c r="LCA262" s="8"/>
      <c r="LCB262" s="9"/>
      <c r="LCG262" s="11"/>
      <c r="LCH262" s="8"/>
      <c r="LCI262" s="9"/>
      <c r="LCN262" s="11"/>
      <c r="LCO262" s="8"/>
      <c r="LCP262" s="9"/>
      <c r="LCU262" s="11"/>
      <c r="LCV262" s="8"/>
      <c r="LCW262" s="9"/>
      <c r="LDB262" s="11"/>
      <c r="LDC262" s="8"/>
      <c r="LDD262" s="9"/>
      <c r="LDI262" s="11"/>
      <c r="LDJ262" s="8"/>
      <c r="LDK262" s="9"/>
      <c r="LDP262" s="11"/>
      <c r="LDQ262" s="8"/>
      <c r="LDR262" s="9"/>
      <c r="LDW262" s="11"/>
      <c r="LDX262" s="8"/>
      <c r="LDY262" s="9"/>
      <c r="LED262" s="11"/>
      <c r="LEE262" s="8"/>
      <c r="LEF262" s="9"/>
      <c r="LEK262" s="11"/>
      <c r="LEL262" s="8"/>
      <c r="LEM262" s="9"/>
      <c r="LER262" s="11"/>
      <c r="LES262" s="8"/>
      <c r="LET262" s="9"/>
      <c r="LEY262" s="11"/>
      <c r="LEZ262" s="8"/>
      <c r="LFA262" s="9"/>
      <c r="LFF262" s="11"/>
      <c r="LFG262" s="8"/>
      <c r="LFH262" s="9"/>
      <c r="LFM262" s="11"/>
      <c r="LFN262" s="8"/>
      <c r="LFO262" s="9"/>
      <c r="LFT262" s="11"/>
      <c r="LFU262" s="8"/>
      <c r="LFV262" s="9"/>
      <c r="LGA262" s="11"/>
      <c r="LGB262" s="8"/>
      <c r="LGC262" s="9"/>
      <c r="LGH262" s="11"/>
      <c r="LGI262" s="8"/>
      <c r="LGJ262" s="9"/>
      <c r="LGO262" s="11"/>
      <c r="LGP262" s="8"/>
      <c r="LGQ262" s="9"/>
      <c r="LGV262" s="11"/>
      <c r="LGW262" s="8"/>
      <c r="LGX262" s="9"/>
      <c r="LHC262" s="11"/>
      <c r="LHD262" s="8"/>
      <c r="LHE262" s="9"/>
      <c r="LHJ262" s="11"/>
      <c r="LHK262" s="8"/>
      <c r="LHL262" s="9"/>
      <c r="LHQ262" s="11"/>
      <c r="LHR262" s="8"/>
      <c r="LHS262" s="9"/>
      <c r="LHX262" s="11"/>
      <c r="LHY262" s="8"/>
      <c r="LHZ262" s="9"/>
      <c r="LIE262" s="11"/>
      <c r="LIF262" s="8"/>
      <c r="LIG262" s="9"/>
      <c r="LIL262" s="11"/>
      <c r="LIM262" s="8"/>
      <c r="LIN262" s="9"/>
      <c r="LIS262" s="11"/>
      <c r="LIT262" s="8"/>
      <c r="LIU262" s="9"/>
      <c r="LIZ262" s="11"/>
      <c r="LJA262" s="8"/>
      <c r="LJB262" s="9"/>
      <c r="LJG262" s="11"/>
      <c r="LJH262" s="8"/>
      <c r="LJI262" s="9"/>
      <c r="LJN262" s="11"/>
      <c r="LJO262" s="8"/>
      <c r="LJP262" s="9"/>
      <c r="LJU262" s="11"/>
      <c r="LJV262" s="8"/>
      <c r="LJW262" s="9"/>
      <c r="LKB262" s="11"/>
      <c r="LKC262" s="8"/>
      <c r="LKD262" s="9"/>
      <c r="LKI262" s="11"/>
      <c r="LKJ262" s="8"/>
      <c r="LKK262" s="9"/>
      <c r="LKP262" s="11"/>
      <c r="LKQ262" s="8"/>
      <c r="LKR262" s="9"/>
      <c r="LKW262" s="11"/>
      <c r="LKX262" s="8"/>
      <c r="LKY262" s="9"/>
      <c r="LLD262" s="11"/>
      <c r="LLE262" s="8"/>
      <c r="LLF262" s="9"/>
      <c r="LLK262" s="11"/>
      <c r="LLL262" s="8"/>
      <c r="LLM262" s="9"/>
      <c r="LLR262" s="11"/>
      <c r="LLS262" s="8"/>
      <c r="LLT262" s="9"/>
      <c r="LLY262" s="11"/>
      <c r="LLZ262" s="8"/>
      <c r="LMA262" s="9"/>
      <c r="LMF262" s="11"/>
      <c r="LMG262" s="8"/>
      <c r="LMH262" s="9"/>
      <c r="LMM262" s="11"/>
      <c r="LMN262" s="8"/>
      <c r="LMO262" s="9"/>
      <c r="LMT262" s="11"/>
      <c r="LMU262" s="8"/>
      <c r="LMV262" s="9"/>
      <c r="LNA262" s="11"/>
      <c r="LNB262" s="8"/>
      <c r="LNC262" s="9"/>
      <c r="LNH262" s="11"/>
      <c r="LNI262" s="8"/>
      <c r="LNJ262" s="9"/>
      <c r="LNO262" s="11"/>
      <c r="LNP262" s="8"/>
      <c r="LNQ262" s="9"/>
      <c r="LNV262" s="11"/>
      <c r="LNW262" s="8"/>
      <c r="LNX262" s="9"/>
      <c r="LOC262" s="11"/>
      <c r="LOD262" s="8"/>
      <c r="LOE262" s="9"/>
      <c r="LOJ262" s="11"/>
      <c r="LOK262" s="8"/>
      <c r="LOL262" s="9"/>
      <c r="LOQ262" s="11"/>
      <c r="LOR262" s="8"/>
      <c r="LOS262" s="9"/>
      <c r="LOX262" s="11"/>
      <c r="LOY262" s="8"/>
      <c r="LOZ262" s="9"/>
      <c r="LPE262" s="11"/>
      <c r="LPF262" s="8"/>
      <c r="LPG262" s="9"/>
      <c r="LPL262" s="11"/>
      <c r="LPM262" s="8"/>
      <c r="LPN262" s="9"/>
      <c r="LPS262" s="11"/>
      <c r="LPT262" s="8"/>
      <c r="LPU262" s="9"/>
      <c r="LPZ262" s="11"/>
      <c r="LQA262" s="8"/>
      <c r="LQB262" s="9"/>
      <c r="LQG262" s="11"/>
      <c r="LQH262" s="8"/>
      <c r="LQI262" s="9"/>
      <c r="LQN262" s="11"/>
      <c r="LQO262" s="8"/>
      <c r="LQP262" s="9"/>
      <c r="LQU262" s="11"/>
      <c r="LQV262" s="8"/>
      <c r="LQW262" s="9"/>
      <c r="LRB262" s="11"/>
      <c r="LRC262" s="8"/>
      <c r="LRD262" s="9"/>
      <c r="LRI262" s="11"/>
      <c r="LRJ262" s="8"/>
      <c r="LRK262" s="9"/>
      <c r="LRP262" s="11"/>
      <c r="LRQ262" s="8"/>
      <c r="LRR262" s="9"/>
      <c r="LRW262" s="11"/>
      <c r="LRX262" s="8"/>
      <c r="LRY262" s="9"/>
      <c r="LSD262" s="11"/>
      <c r="LSE262" s="8"/>
      <c r="LSF262" s="9"/>
      <c r="LSK262" s="11"/>
      <c r="LSL262" s="8"/>
      <c r="LSM262" s="9"/>
      <c r="LSR262" s="11"/>
      <c r="LSS262" s="8"/>
      <c r="LST262" s="9"/>
      <c r="LSY262" s="11"/>
      <c r="LSZ262" s="8"/>
      <c r="LTA262" s="9"/>
      <c r="LTF262" s="11"/>
      <c r="LTG262" s="8"/>
      <c r="LTH262" s="9"/>
      <c r="LTM262" s="11"/>
      <c r="LTN262" s="8"/>
      <c r="LTO262" s="9"/>
      <c r="LTT262" s="11"/>
      <c r="LTU262" s="8"/>
      <c r="LTV262" s="9"/>
      <c r="LUA262" s="11"/>
      <c r="LUB262" s="8"/>
      <c r="LUC262" s="9"/>
      <c r="LUH262" s="11"/>
      <c r="LUI262" s="8"/>
      <c r="LUJ262" s="9"/>
      <c r="LUO262" s="11"/>
      <c r="LUP262" s="8"/>
      <c r="LUQ262" s="9"/>
      <c r="LUV262" s="11"/>
      <c r="LUW262" s="8"/>
      <c r="LUX262" s="9"/>
      <c r="LVC262" s="11"/>
      <c r="LVD262" s="8"/>
      <c r="LVE262" s="9"/>
      <c r="LVJ262" s="11"/>
      <c r="LVK262" s="8"/>
      <c r="LVL262" s="9"/>
      <c r="LVQ262" s="11"/>
      <c r="LVR262" s="8"/>
      <c r="LVS262" s="9"/>
      <c r="LVX262" s="11"/>
      <c r="LVY262" s="8"/>
      <c r="LVZ262" s="9"/>
      <c r="LWE262" s="11"/>
      <c r="LWF262" s="8"/>
      <c r="LWG262" s="9"/>
      <c r="LWL262" s="11"/>
      <c r="LWM262" s="8"/>
      <c r="LWN262" s="9"/>
      <c r="LWS262" s="11"/>
      <c r="LWT262" s="8"/>
      <c r="LWU262" s="9"/>
      <c r="LWZ262" s="11"/>
      <c r="LXA262" s="8"/>
      <c r="LXB262" s="9"/>
      <c r="LXG262" s="11"/>
      <c r="LXH262" s="8"/>
      <c r="LXI262" s="9"/>
      <c r="LXN262" s="11"/>
      <c r="LXO262" s="8"/>
      <c r="LXP262" s="9"/>
      <c r="LXU262" s="11"/>
      <c r="LXV262" s="8"/>
      <c r="LXW262" s="9"/>
      <c r="LYB262" s="11"/>
      <c r="LYC262" s="8"/>
      <c r="LYD262" s="9"/>
      <c r="LYI262" s="11"/>
      <c r="LYJ262" s="8"/>
      <c r="LYK262" s="9"/>
      <c r="LYP262" s="11"/>
      <c r="LYQ262" s="8"/>
      <c r="LYR262" s="9"/>
      <c r="LYW262" s="11"/>
      <c r="LYX262" s="8"/>
      <c r="LYY262" s="9"/>
      <c r="LZD262" s="11"/>
      <c r="LZE262" s="8"/>
      <c r="LZF262" s="9"/>
      <c r="LZK262" s="11"/>
      <c r="LZL262" s="8"/>
      <c r="LZM262" s="9"/>
      <c r="LZR262" s="11"/>
      <c r="LZS262" s="8"/>
      <c r="LZT262" s="9"/>
      <c r="LZY262" s="11"/>
      <c r="LZZ262" s="8"/>
      <c r="MAA262" s="9"/>
      <c r="MAF262" s="11"/>
      <c r="MAG262" s="8"/>
      <c r="MAH262" s="9"/>
      <c r="MAM262" s="11"/>
      <c r="MAN262" s="8"/>
      <c r="MAO262" s="9"/>
      <c r="MAT262" s="11"/>
      <c r="MAU262" s="8"/>
      <c r="MAV262" s="9"/>
      <c r="MBA262" s="11"/>
      <c r="MBB262" s="8"/>
      <c r="MBC262" s="9"/>
      <c r="MBH262" s="11"/>
      <c r="MBI262" s="8"/>
      <c r="MBJ262" s="9"/>
      <c r="MBO262" s="11"/>
      <c r="MBP262" s="8"/>
      <c r="MBQ262" s="9"/>
      <c r="MBV262" s="11"/>
      <c r="MBW262" s="8"/>
      <c r="MBX262" s="9"/>
      <c r="MCC262" s="11"/>
      <c r="MCD262" s="8"/>
      <c r="MCE262" s="9"/>
      <c r="MCJ262" s="11"/>
      <c r="MCK262" s="8"/>
      <c r="MCL262" s="9"/>
      <c r="MCQ262" s="11"/>
      <c r="MCR262" s="8"/>
      <c r="MCS262" s="9"/>
      <c r="MCX262" s="11"/>
      <c r="MCY262" s="8"/>
      <c r="MCZ262" s="9"/>
      <c r="MDE262" s="11"/>
      <c r="MDF262" s="8"/>
      <c r="MDG262" s="9"/>
      <c r="MDL262" s="11"/>
      <c r="MDM262" s="8"/>
      <c r="MDN262" s="9"/>
      <c r="MDS262" s="11"/>
      <c r="MDT262" s="8"/>
      <c r="MDU262" s="9"/>
      <c r="MDZ262" s="11"/>
      <c r="MEA262" s="8"/>
      <c r="MEB262" s="9"/>
      <c r="MEG262" s="11"/>
      <c r="MEH262" s="8"/>
      <c r="MEI262" s="9"/>
      <c r="MEN262" s="11"/>
      <c r="MEO262" s="8"/>
      <c r="MEP262" s="9"/>
      <c r="MEU262" s="11"/>
      <c r="MEV262" s="8"/>
      <c r="MEW262" s="9"/>
      <c r="MFB262" s="11"/>
      <c r="MFC262" s="8"/>
      <c r="MFD262" s="9"/>
      <c r="MFI262" s="11"/>
      <c r="MFJ262" s="8"/>
      <c r="MFK262" s="9"/>
      <c r="MFP262" s="11"/>
      <c r="MFQ262" s="8"/>
      <c r="MFR262" s="9"/>
      <c r="MFW262" s="11"/>
      <c r="MFX262" s="8"/>
      <c r="MFY262" s="9"/>
      <c r="MGD262" s="11"/>
      <c r="MGE262" s="8"/>
      <c r="MGF262" s="9"/>
      <c r="MGK262" s="11"/>
      <c r="MGL262" s="8"/>
      <c r="MGM262" s="9"/>
      <c r="MGR262" s="11"/>
      <c r="MGS262" s="8"/>
      <c r="MGT262" s="9"/>
      <c r="MGY262" s="11"/>
      <c r="MGZ262" s="8"/>
      <c r="MHA262" s="9"/>
      <c r="MHF262" s="11"/>
      <c r="MHG262" s="8"/>
      <c r="MHH262" s="9"/>
      <c r="MHM262" s="11"/>
      <c r="MHN262" s="8"/>
      <c r="MHO262" s="9"/>
      <c r="MHT262" s="11"/>
      <c r="MHU262" s="8"/>
      <c r="MHV262" s="9"/>
      <c r="MIA262" s="11"/>
      <c r="MIB262" s="8"/>
      <c r="MIC262" s="9"/>
      <c r="MIH262" s="11"/>
      <c r="MII262" s="8"/>
      <c r="MIJ262" s="9"/>
      <c r="MIO262" s="11"/>
      <c r="MIP262" s="8"/>
      <c r="MIQ262" s="9"/>
      <c r="MIV262" s="11"/>
      <c r="MIW262" s="8"/>
      <c r="MIX262" s="9"/>
      <c r="MJC262" s="11"/>
      <c r="MJD262" s="8"/>
      <c r="MJE262" s="9"/>
      <c r="MJJ262" s="11"/>
      <c r="MJK262" s="8"/>
      <c r="MJL262" s="9"/>
      <c r="MJQ262" s="11"/>
      <c r="MJR262" s="8"/>
      <c r="MJS262" s="9"/>
      <c r="MJX262" s="11"/>
      <c r="MJY262" s="8"/>
      <c r="MJZ262" s="9"/>
      <c r="MKE262" s="11"/>
      <c r="MKF262" s="8"/>
      <c r="MKG262" s="9"/>
      <c r="MKL262" s="11"/>
      <c r="MKM262" s="8"/>
      <c r="MKN262" s="9"/>
      <c r="MKS262" s="11"/>
      <c r="MKT262" s="8"/>
      <c r="MKU262" s="9"/>
      <c r="MKZ262" s="11"/>
      <c r="MLA262" s="8"/>
      <c r="MLB262" s="9"/>
      <c r="MLG262" s="11"/>
      <c r="MLH262" s="8"/>
      <c r="MLI262" s="9"/>
      <c r="MLN262" s="11"/>
      <c r="MLO262" s="8"/>
      <c r="MLP262" s="9"/>
      <c r="MLU262" s="11"/>
      <c r="MLV262" s="8"/>
      <c r="MLW262" s="9"/>
      <c r="MMB262" s="11"/>
      <c r="MMC262" s="8"/>
      <c r="MMD262" s="9"/>
      <c r="MMI262" s="11"/>
      <c r="MMJ262" s="8"/>
      <c r="MMK262" s="9"/>
      <c r="MMP262" s="11"/>
      <c r="MMQ262" s="8"/>
      <c r="MMR262" s="9"/>
      <c r="MMW262" s="11"/>
      <c r="MMX262" s="8"/>
      <c r="MMY262" s="9"/>
      <c r="MND262" s="11"/>
      <c r="MNE262" s="8"/>
      <c r="MNF262" s="9"/>
      <c r="MNK262" s="11"/>
      <c r="MNL262" s="8"/>
      <c r="MNM262" s="9"/>
      <c r="MNR262" s="11"/>
      <c r="MNS262" s="8"/>
      <c r="MNT262" s="9"/>
      <c r="MNY262" s="11"/>
      <c r="MNZ262" s="8"/>
      <c r="MOA262" s="9"/>
      <c r="MOF262" s="11"/>
      <c r="MOG262" s="8"/>
      <c r="MOH262" s="9"/>
      <c r="MOM262" s="11"/>
      <c r="MON262" s="8"/>
      <c r="MOO262" s="9"/>
      <c r="MOT262" s="11"/>
      <c r="MOU262" s="8"/>
      <c r="MOV262" s="9"/>
      <c r="MPA262" s="11"/>
      <c r="MPB262" s="8"/>
      <c r="MPC262" s="9"/>
      <c r="MPH262" s="11"/>
      <c r="MPI262" s="8"/>
      <c r="MPJ262" s="9"/>
      <c r="MPO262" s="11"/>
      <c r="MPP262" s="8"/>
      <c r="MPQ262" s="9"/>
      <c r="MPV262" s="11"/>
      <c r="MPW262" s="8"/>
      <c r="MPX262" s="9"/>
      <c r="MQC262" s="11"/>
      <c r="MQD262" s="8"/>
      <c r="MQE262" s="9"/>
      <c r="MQJ262" s="11"/>
      <c r="MQK262" s="8"/>
      <c r="MQL262" s="9"/>
      <c r="MQQ262" s="11"/>
      <c r="MQR262" s="8"/>
      <c r="MQS262" s="9"/>
      <c r="MQX262" s="11"/>
      <c r="MQY262" s="8"/>
      <c r="MQZ262" s="9"/>
      <c r="MRE262" s="11"/>
      <c r="MRF262" s="8"/>
      <c r="MRG262" s="9"/>
      <c r="MRL262" s="11"/>
      <c r="MRM262" s="8"/>
      <c r="MRN262" s="9"/>
      <c r="MRS262" s="11"/>
      <c r="MRT262" s="8"/>
      <c r="MRU262" s="9"/>
      <c r="MRZ262" s="11"/>
      <c r="MSA262" s="8"/>
      <c r="MSB262" s="9"/>
      <c r="MSG262" s="11"/>
      <c r="MSH262" s="8"/>
      <c r="MSI262" s="9"/>
      <c r="MSN262" s="11"/>
      <c r="MSO262" s="8"/>
      <c r="MSP262" s="9"/>
      <c r="MSU262" s="11"/>
      <c r="MSV262" s="8"/>
      <c r="MSW262" s="9"/>
      <c r="MTB262" s="11"/>
      <c r="MTC262" s="8"/>
      <c r="MTD262" s="9"/>
      <c r="MTI262" s="11"/>
      <c r="MTJ262" s="8"/>
      <c r="MTK262" s="9"/>
      <c r="MTP262" s="11"/>
      <c r="MTQ262" s="8"/>
      <c r="MTR262" s="9"/>
      <c r="MTW262" s="11"/>
      <c r="MTX262" s="8"/>
      <c r="MTY262" s="9"/>
      <c r="MUD262" s="11"/>
      <c r="MUE262" s="8"/>
      <c r="MUF262" s="9"/>
      <c r="MUK262" s="11"/>
      <c r="MUL262" s="8"/>
      <c r="MUM262" s="9"/>
      <c r="MUR262" s="11"/>
      <c r="MUS262" s="8"/>
      <c r="MUT262" s="9"/>
      <c r="MUY262" s="11"/>
      <c r="MUZ262" s="8"/>
      <c r="MVA262" s="9"/>
      <c r="MVF262" s="11"/>
      <c r="MVG262" s="8"/>
      <c r="MVH262" s="9"/>
      <c r="MVM262" s="11"/>
      <c r="MVN262" s="8"/>
      <c r="MVO262" s="9"/>
      <c r="MVT262" s="11"/>
      <c r="MVU262" s="8"/>
      <c r="MVV262" s="9"/>
      <c r="MWA262" s="11"/>
      <c r="MWB262" s="8"/>
      <c r="MWC262" s="9"/>
      <c r="MWH262" s="11"/>
      <c r="MWI262" s="8"/>
      <c r="MWJ262" s="9"/>
      <c r="MWO262" s="11"/>
      <c r="MWP262" s="8"/>
      <c r="MWQ262" s="9"/>
      <c r="MWV262" s="11"/>
      <c r="MWW262" s="8"/>
      <c r="MWX262" s="9"/>
      <c r="MXC262" s="11"/>
      <c r="MXD262" s="8"/>
      <c r="MXE262" s="9"/>
      <c r="MXJ262" s="11"/>
      <c r="MXK262" s="8"/>
      <c r="MXL262" s="9"/>
      <c r="MXQ262" s="11"/>
      <c r="MXR262" s="8"/>
      <c r="MXS262" s="9"/>
      <c r="MXX262" s="11"/>
      <c r="MXY262" s="8"/>
      <c r="MXZ262" s="9"/>
      <c r="MYE262" s="11"/>
      <c r="MYF262" s="8"/>
      <c r="MYG262" s="9"/>
      <c r="MYL262" s="11"/>
      <c r="MYM262" s="8"/>
      <c r="MYN262" s="9"/>
      <c r="MYS262" s="11"/>
      <c r="MYT262" s="8"/>
      <c r="MYU262" s="9"/>
      <c r="MYZ262" s="11"/>
      <c r="MZA262" s="8"/>
      <c r="MZB262" s="9"/>
      <c r="MZG262" s="11"/>
      <c r="MZH262" s="8"/>
      <c r="MZI262" s="9"/>
      <c r="MZN262" s="11"/>
      <c r="MZO262" s="8"/>
      <c r="MZP262" s="9"/>
      <c r="MZU262" s="11"/>
      <c r="MZV262" s="8"/>
      <c r="MZW262" s="9"/>
      <c r="NAB262" s="11"/>
      <c r="NAC262" s="8"/>
      <c r="NAD262" s="9"/>
      <c r="NAI262" s="11"/>
      <c r="NAJ262" s="8"/>
      <c r="NAK262" s="9"/>
      <c r="NAP262" s="11"/>
      <c r="NAQ262" s="8"/>
      <c r="NAR262" s="9"/>
      <c r="NAW262" s="11"/>
      <c r="NAX262" s="8"/>
      <c r="NAY262" s="9"/>
      <c r="NBD262" s="11"/>
      <c r="NBE262" s="8"/>
      <c r="NBF262" s="9"/>
      <c r="NBK262" s="11"/>
      <c r="NBL262" s="8"/>
      <c r="NBM262" s="9"/>
      <c r="NBR262" s="11"/>
      <c r="NBS262" s="8"/>
      <c r="NBT262" s="9"/>
      <c r="NBY262" s="11"/>
      <c r="NBZ262" s="8"/>
      <c r="NCA262" s="9"/>
      <c r="NCF262" s="11"/>
      <c r="NCG262" s="8"/>
      <c r="NCH262" s="9"/>
      <c r="NCM262" s="11"/>
      <c r="NCN262" s="8"/>
      <c r="NCO262" s="9"/>
      <c r="NCT262" s="11"/>
      <c r="NCU262" s="8"/>
      <c r="NCV262" s="9"/>
      <c r="NDA262" s="11"/>
      <c r="NDB262" s="8"/>
      <c r="NDC262" s="9"/>
      <c r="NDH262" s="11"/>
      <c r="NDI262" s="8"/>
      <c r="NDJ262" s="9"/>
      <c r="NDO262" s="11"/>
      <c r="NDP262" s="8"/>
      <c r="NDQ262" s="9"/>
      <c r="NDV262" s="11"/>
      <c r="NDW262" s="8"/>
      <c r="NDX262" s="9"/>
      <c r="NEC262" s="11"/>
      <c r="NED262" s="8"/>
      <c r="NEE262" s="9"/>
      <c r="NEJ262" s="11"/>
      <c r="NEK262" s="8"/>
      <c r="NEL262" s="9"/>
      <c r="NEQ262" s="11"/>
      <c r="NER262" s="8"/>
      <c r="NES262" s="9"/>
      <c r="NEX262" s="11"/>
      <c r="NEY262" s="8"/>
      <c r="NEZ262" s="9"/>
      <c r="NFE262" s="11"/>
      <c r="NFF262" s="8"/>
      <c r="NFG262" s="9"/>
      <c r="NFL262" s="11"/>
      <c r="NFM262" s="8"/>
      <c r="NFN262" s="9"/>
      <c r="NFS262" s="11"/>
      <c r="NFT262" s="8"/>
      <c r="NFU262" s="9"/>
      <c r="NFZ262" s="11"/>
      <c r="NGA262" s="8"/>
      <c r="NGB262" s="9"/>
      <c r="NGG262" s="11"/>
      <c r="NGH262" s="8"/>
      <c r="NGI262" s="9"/>
      <c r="NGN262" s="11"/>
      <c r="NGO262" s="8"/>
      <c r="NGP262" s="9"/>
      <c r="NGU262" s="11"/>
      <c r="NGV262" s="8"/>
      <c r="NGW262" s="9"/>
      <c r="NHB262" s="11"/>
      <c r="NHC262" s="8"/>
      <c r="NHD262" s="9"/>
      <c r="NHI262" s="11"/>
      <c r="NHJ262" s="8"/>
      <c r="NHK262" s="9"/>
      <c r="NHP262" s="11"/>
      <c r="NHQ262" s="8"/>
      <c r="NHR262" s="9"/>
      <c r="NHW262" s="11"/>
      <c r="NHX262" s="8"/>
      <c r="NHY262" s="9"/>
      <c r="NID262" s="11"/>
      <c r="NIE262" s="8"/>
      <c r="NIF262" s="9"/>
      <c r="NIK262" s="11"/>
      <c r="NIL262" s="8"/>
      <c r="NIM262" s="9"/>
      <c r="NIR262" s="11"/>
      <c r="NIS262" s="8"/>
      <c r="NIT262" s="9"/>
      <c r="NIY262" s="11"/>
      <c r="NIZ262" s="8"/>
      <c r="NJA262" s="9"/>
      <c r="NJF262" s="11"/>
      <c r="NJG262" s="8"/>
      <c r="NJH262" s="9"/>
      <c r="NJM262" s="11"/>
      <c r="NJN262" s="8"/>
      <c r="NJO262" s="9"/>
      <c r="NJT262" s="11"/>
      <c r="NJU262" s="8"/>
      <c r="NJV262" s="9"/>
      <c r="NKA262" s="11"/>
      <c r="NKB262" s="8"/>
      <c r="NKC262" s="9"/>
      <c r="NKH262" s="11"/>
      <c r="NKI262" s="8"/>
      <c r="NKJ262" s="9"/>
      <c r="NKO262" s="11"/>
      <c r="NKP262" s="8"/>
      <c r="NKQ262" s="9"/>
      <c r="NKV262" s="11"/>
      <c r="NKW262" s="8"/>
      <c r="NKX262" s="9"/>
      <c r="NLC262" s="11"/>
      <c r="NLD262" s="8"/>
      <c r="NLE262" s="9"/>
      <c r="NLJ262" s="11"/>
      <c r="NLK262" s="8"/>
      <c r="NLL262" s="9"/>
      <c r="NLQ262" s="11"/>
      <c r="NLR262" s="8"/>
      <c r="NLS262" s="9"/>
      <c r="NLX262" s="11"/>
      <c r="NLY262" s="8"/>
      <c r="NLZ262" s="9"/>
      <c r="NME262" s="11"/>
      <c r="NMF262" s="8"/>
      <c r="NMG262" s="9"/>
      <c r="NML262" s="11"/>
      <c r="NMM262" s="8"/>
      <c r="NMN262" s="9"/>
      <c r="NMS262" s="11"/>
      <c r="NMT262" s="8"/>
      <c r="NMU262" s="9"/>
      <c r="NMZ262" s="11"/>
      <c r="NNA262" s="8"/>
      <c r="NNB262" s="9"/>
      <c r="NNG262" s="11"/>
      <c r="NNH262" s="8"/>
      <c r="NNI262" s="9"/>
      <c r="NNN262" s="11"/>
      <c r="NNO262" s="8"/>
      <c r="NNP262" s="9"/>
      <c r="NNU262" s="11"/>
      <c r="NNV262" s="8"/>
      <c r="NNW262" s="9"/>
      <c r="NOB262" s="11"/>
      <c r="NOC262" s="8"/>
      <c r="NOD262" s="9"/>
      <c r="NOI262" s="11"/>
      <c r="NOJ262" s="8"/>
      <c r="NOK262" s="9"/>
      <c r="NOP262" s="11"/>
      <c r="NOQ262" s="8"/>
      <c r="NOR262" s="9"/>
      <c r="NOW262" s="11"/>
      <c r="NOX262" s="8"/>
      <c r="NOY262" s="9"/>
      <c r="NPD262" s="11"/>
      <c r="NPE262" s="8"/>
      <c r="NPF262" s="9"/>
      <c r="NPK262" s="11"/>
      <c r="NPL262" s="8"/>
      <c r="NPM262" s="9"/>
      <c r="NPR262" s="11"/>
      <c r="NPS262" s="8"/>
      <c r="NPT262" s="9"/>
      <c r="NPY262" s="11"/>
      <c r="NPZ262" s="8"/>
      <c r="NQA262" s="9"/>
      <c r="NQF262" s="11"/>
      <c r="NQG262" s="8"/>
      <c r="NQH262" s="9"/>
      <c r="NQM262" s="11"/>
      <c r="NQN262" s="8"/>
      <c r="NQO262" s="9"/>
      <c r="NQT262" s="11"/>
      <c r="NQU262" s="8"/>
      <c r="NQV262" s="9"/>
      <c r="NRA262" s="11"/>
      <c r="NRB262" s="8"/>
      <c r="NRC262" s="9"/>
      <c r="NRH262" s="11"/>
      <c r="NRI262" s="8"/>
      <c r="NRJ262" s="9"/>
      <c r="NRO262" s="11"/>
      <c r="NRP262" s="8"/>
      <c r="NRQ262" s="9"/>
      <c r="NRV262" s="11"/>
      <c r="NRW262" s="8"/>
      <c r="NRX262" s="9"/>
      <c r="NSC262" s="11"/>
      <c r="NSD262" s="8"/>
      <c r="NSE262" s="9"/>
      <c r="NSJ262" s="11"/>
      <c r="NSK262" s="8"/>
      <c r="NSL262" s="9"/>
      <c r="NSQ262" s="11"/>
      <c r="NSR262" s="8"/>
      <c r="NSS262" s="9"/>
      <c r="NSX262" s="11"/>
      <c r="NSY262" s="8"/>
      <c r="NSZ262" s="9"/>
      <c r="NTE262" s="11"/>
      <c r="NTF262" s="8"/>
      <c r="NTG262" s="9"/>
      <c r="NTL262" s="11"/>
      <c r="NTM262" s="8"/>
      <c r="NTN262" s="9"/>
      <c r="NTS262" s="11"/>
      <c r="NTT262" s="8"/>
      <c r="NTU262" s="9"/>
      <c r="NTZ262" s="11"/>
      <c r="NUA262" s="8"/>
      <c r="NUB262" s="9"/>
      <c r="NUG262" s="11"/>
      <c r="NUH262" s="8"/>
      <c r="NUI262" s="9"/>
      <c r="NUN262" s="11"/>
      <c r="NUO262" s="8"/>
      <c r="NUP262" s="9"/>
      <c r="NUU262" s="11"/>
      <c r="NUV262" s="8"/>
      <c r="NUW262" s="9"/>
      <c r="NVB262" s="11"/>
      <c r="NVC262" s="8"/>
      <c r="NVD262" s="9"/>
      <c r="NVI262" s="11"/>
      <c r="NVJ262" s="8"/>
      <c r="NVK262" s="9"/>
      <c r="NVP262" s="11"/>
      <c r="NVQ262" s="8"/>
      <c r="NVR262" s="9"/>
      <c r="NVW262" s="11"/>
      <c r="NVX262" s="8"/>
      <c r="NVY262" s="9"/>
      <c r="NWD262" s="11"/>
      <c r="NWE262" s="8"/>
      <c r="NWF262" s="9"/>
      <c r="NWK262" s="11"/>
      <c r="NWL262" s="8"/>
      <c r="NWM262" s="9"/>
      <c r="NWR262" s="11"/>
      <c r="NWS262" s="8"/>
      <c r="NWT262" s="9"/>
      <c r="NWY262" s="11"/>
      <c r="NWZ262" s="8"/>
      <c r="NXA262" s="9"/>
      <c r="NXF262" s="11"/>
      <c r="NXG262" s="8"/>
      <c r="NXH262" s="9"/>
      <c r="NXM262" s="11"/>
      <c r="NXN262" s="8"/>
      <c r="NXO262" s="9"/>
      <c r="NXT262" s="11"/>
      <c r="NXU262" s="8"/>
      <c r="NXV262" s="9"/>
      <c r="NYA262" s="11"/>
      <c r="NYB262" s="8"/>
      <c r="NYC262" s="9"/>
      <c r="NYH262" s="11"/>
      <c r="NYI262" s="8"/>
      <c r="NYJ262" s="9"/>
      <c r="NYO262" s="11"/>
      <c r="NYP262" s="8"/>
      <c r="NYQ262" s="9"/>
      <c r="NYV262" s="11"/>
      <c r="NYW262" s="8"/>
      <c r="NYX262" s="9"/>
      <c r="NZC262" s="11"/>
      <c r="NZD262" s="8"/>
      <c r="NZE262" s="9"/>
      <c r="NZJ262" s="11"/>
      <c r="NZK262" s="8"/>
      <c r="NZL262" s="9"/>
      <c r="NZQ262" s="11"/>
      <c r="NZR262" s="8"/>
      <c r="NZS262" s="9"/>
      <c r="NZX262" s="11"/>
      <c r="NZY262" s="8"/>
      <c r="NZZ262" s="9"/>
      <c r="OAE262" s="11"/>
      <c r="OAF262" s="8"/>
      <c r="OAG262" s="9"/>
      <c r="OAL262" s="11"/>
      <c r="OAM262" s="8"/>
      <c r="OAN262" s="9"/>
      <c r="OAS262" s="11"/>
      <c r="OAT262" s="8"/>
      <c r="OAU262" s="9"/>
      <c r="OAZ262" s="11"/>
      <c r="OBA262" s="8"/>
      <c r="OBB262" s="9"/>
      <c r="OBG262" s="11"/>
      <c r="OBH262" s="8"/>
      <c r="OBI262" s="9"/>
      <c r="OBN262" s="11"/>
      <c r="OBO262" s="8"/>
      <c r="OBP262" s="9"/>
      <c r="OBU262" s="11"/>
      <c r="OBV262" s="8"/>
      <c r="OBW262" s="9"/>
      <c r="OCB262" s="11"/>
      <c r="OCC262" s="8"/>
      <c r="OCD262" s="9"/>
      <c r="OCI262" s="11"/>
      <c r="OCJ262" s="8"/>
      <c r="OCK262" s="9"/>
      <c r="OCP262" s="11"/>
      <c r="OCQ262" s="8"/>
      <c r="OCR262" s="9"/>
      <c r="OCW262" s="11"/>
      <c r="OCX262" s="8"/>
      <c r="OCY262" s="9"/>
      <c r="ODD262" s="11"/>
      <c r="ODE262" s="8"/>
      <c r="ODF262" s="9"/>
      <c r="ODK262" s="11"/>
      <c r="ODL262" s="8"/>
      <c r="ODM262" s="9"/>
      <c r="ODR262" s="11"/>
      <c r="ODS262" s="8"/>
      <c r="ODT262" s="9"/>
      <c r="ODY262" s="11"/>
      <c r="ODZ262" s="8"/>
      <c r="OEA262" s="9"/>
      <c r="OEF262" s="11"/>
      <c r="OEG262" s="8"/>
      <c r="OEH262" s="9"/>
      <c r="OEM262" s="11"/>
      <c r="OEN262" s="8"/>
      <c r="OEO262" s="9"/>
      <c r="OET262" s="11"/>
      <c r="OEU262" s="8"/>
      <c r="OEV262" s="9"/>
      <c r="OFA262" s="11"/>
      <c r="OFB262" s="8"/>
      <c r="OFC262" s="9"/>
      <c r="OFH262" s="11"/>
      <c r="OFI262" s="8"/>
      <c r="OFJ262" s="9"/>
      <c r="OFO262" s="11"/>
      <c r="OFP262" s="8"/>
      <c r="OFQ262" s="9"/>
      <c r="OFV262" s="11"/>
      <c r="OFW262" s="8"/>
      <c r="OFX262" s="9"/>
      <c r="OGC262" s="11"/>
      <c r="OGD262" s="8"/>
      <c r="OGE262" s="9"/>
      <c r="OGJ262" s="11"/>
      <c r="OGK262" s="8"/>
      <c r="OGL262" s="9"/>
      <c r="OGQ262" s="11"/>
      <c r="OGR262" s="8"/>
      <c r="OGS262" s="9"/>
      <c r="OGX262" s="11"/>
      <c r="OGY262" s="8"/>
      <c r="OGZ262" s="9"/>
      <c r="OHE262" s="11"/>
      <c r="OHF262" s="8"/>
      <c r="OHG262" s="9"/>
      <c r="OHL262" s="11"/>
      <c r="OHM262" s="8"/>
      <c r="OHN262" s="9"/>
      <c r="OHS262" s="11"/>
      <c r="OHT262" s="8"/>
      <c r="OHU262" s="9"/>
      <c r="OHZ262" s="11"/>
      <c r="OIA262" s="8"/>
      <c r="OIB262" s="9"/>
      <c r="OIG262" s="11"/>
      <c r="OIH262" s="8"/>
      <c r="OII262" s="9"/>
      <c r="OIN262" s="11"/>
      <c r="OIO262" s="8"/>
      <c r="OIP262" s="9"/>
      <c r="OIU262" s="11"/>
      <c r="OIV262" s="8"/>
      <c r="OIW262" s="9"/>
      <c r="OJB262" s="11"/>
      <c r="OJC262" s="8"/>
      <c r="OJD262" s="9"/>
      <c r="OJI262" s="11"/>
      <c r="OJJ262" s="8"/>
      <c r="OJK262" s="9"/>
      <c r="OJP262" s="11"/>
      <c r="OJQ262" s="8"/>
      <c r="OJR262" s="9"/>
      <c r="OJW262" s="11"/>
      <c r="OJX262" s="8"/>
      <c r="OJY262" s="9"/>
      <c r="OKD262" s="11"/>
      <c r="OKE262" s="8"/>
      <c r="OKF262" s="9"/>
      <c r="OKK262" s="11"/>
      <c r="OKL262" s="8"/>
      <c r="OKM262" s="9"/>
      <c r="OKR262" s="11"/>
      <c r="OKS262" s="8"/>
      <c r="OKT262" s="9"/>
      <c r="OKY262" s="11"/>
      <c r="OKZ262" s="8"/>
      <c r="OLA262" s="9"/>
      <c r="OLF262" s="11"/>
      <c r="OLG262" s="8"/>
      <c r="OLH262" s="9"/>
      <c r="OLM262" s="11"/>
      <c r="OLN262" s="8"/>
      <c r="OLO262" s="9"/>
      <c r="OLT262" s="11"/>
      <c r="OLU262" s="8"/>
      <c r="OLV262" s="9"/>
      <c r="OMA262" s="11"/>
      <c r="OMB262" s="8"/>
      <c r="OMC262" s="9"/>
      <c r="OMH262" s="11"/>
      <c r="OMI262" s="8"/>
      <c r="OMJ262" s="9"/>
      <c r="OMO262" s="11"/>
      <c r="OMP262" s="8"/>
      <c r="OMQ262" s="9"/>
      <c r="OMV262" s="11"/>
      <c r="OMW262" s="8"/>
      <c r="OMX262" s="9"/>
      <c r="ONC262" s="11"/>
      <c r="OND262" s="8"/>
      <c r="ONE262" s="9"/>
      <c r="ONJ262" s="11"/>
      <c r="ONK262" s="8"/>
      <c r="ONL262" s="9"/>
      <c r="ONQ262" s="11"/>
      <c r="ONR262" s="8"/>
      <c r="ONS262" s="9"/>
      <c r="ONX262" s="11"/>
      <c r="ONY262" s="8"/>
      <c r="ONZ262" s="9"/>
      <c r="OOE262" s="11"/>
      <c r="OOF262" s="8"/>
      <c r="OOG262" s="9"/>
      <c r="OOL262" s="11"/>
      <c r="OOM262" s="8"/>
      <c r="OON262" s="9"/>
      <c r="OOS262" s="11"/>
      <c r="OOT262" s="8"/>
      <c r="OOU262" s="9"/>
      <c r="OOZ262" s="11"/>
      <c r="OPA262" s="8"/>
      <c r="OPB262" s="9"/>
      <c r="OPG262" s="11"/>
      <c r="OPH262" s="8"/>
      <c r="OPI262" s="9"/>
      <c r="OPN262" s="11"/>
      <c r="OPO262" s="8"/>
      <c r="OPP262" s="9"/>
      <c r="OPU262" s="11"/>
      <c r="OPV262" s="8"/>
      <c r="OPW262" s="9"/>
      <c r="OQB262" s="11"/>
      <c r="OQC262" s="8"/>
      <c r="OQD262" s="9"/>
      <c r="OQI262" s="11"/>
      <c r="OQJ262" s="8"/>
      <c r="OQK262" s="9"/>
      <c r="OQP262" s="11"/>
      <c r="OQQ262" s="8"/>
      <c r="OQR262" s="9"/>
      <c r="OQW262" s="11"/>
      <c r="OQX262" s="8"/>
      <c r="OQY262" s="9"/>
      <c r="ORD262" s="11"/>
      <c r="ORE262" s="8"/>
      <c r="ORF262" s="9"/>
      <c r="ORK262" s="11"/>
      <c r="ORL262" s="8"/>
      <c r="ORM262" s="9"/>
      <c r="ORR262" s="11"/>
      <c r="ORS262" s="8"/>
      <c r="ORT262" s="9"/>
      <c r="ORY262" s="11"/>
      <c r="ORZ262" s="8"/>
      <c r="OSA262" s="9"/>
      <c r="OSF262" s="11"/>
      <c r="OSG262" s="8"/>
      <c r="OSH262" s="9"/>
      <c r="OSM262" s="11"/>
      <c r="OSN262" s="8"/>
      <c r="OSO262" s="9"/>
      <c r="OST262" s="11"/>
      <c r="OSU262" s="8"/>
      <c r="OSV262" s="9"/>
      <c r="OTA262" s="11"/>
      <c r="OTB262" s="8"/>
      <c r="OTC262" s="9"/>
      <c r="OTH262" s="11"/>
      <c r="OTI262" s="8"/>
      <c r="OTJ262" s="9"/>
      <c r="OTO262" s="11"/>
      <c r="OTP262" s="8"/>
      <c r="OTQ262" s="9"/>
      <c r="OTV262" s="11"/>
      <c r="OTW262" s="8"/>
      <c r="OTX262" s="9"/>
      <c r="OUC262" s="11"/>
      <c r="OUD262" s="8"/>
      <c r="OUE262" s="9"/>
      <c r="OUJ262" s="11"/>
      <c r="OUK262" s="8"/>
      <c r="OUL262" s="9"/>
      <c r="OUQ262" s="11"/>
      <c r="OUR262" s="8"/>
      <c r="OUS262" s="9"/>
      <c r="OUX262" s="11"/>
      <c r="OUY262" s="8"/>
      <c r="OUZ262" s="9"/>
      <c r="OVE262" s="11"/>
      <c r="OVF262" s="8"/>
      <c r="OVG262" s="9"/>
      <c r="OVL262" s="11"/>
      <c r="OVM262" s="8"/>
      <c r="OVN262" s="9"/>
      <c r="OVS262" s="11"/>
      <c r="OVT262" s="8"/>
      <c r="OVU262" s="9"/>
      <c r="OVZ262" s="11"/>
      <c r="OWA262" s="8"/>
      <c r="OWB262" s="9"/>
      <c r="OWG262" s="11"/>
      <c r="OWH262" s="8"/>
      <c r="OWI262" s="9"/>
      <c r="OWN262" s="11"/>
      <c r="OWO262" s="8"/>
      <c r="OWP262" s="9"/>
      <c r="OWU262" s="11"/>
      <c r="OWV262" s="8"/>
      <c r="OWW262" s="9"/>
      <c r="OXB262" s="11"/>
      <c r="OXC262" s="8"/>
      <c r="OXD262" s="9"/>
      <c r="OXI262" s="11"/>
      <c r="OXJ262" s="8"/>
      <c r="OXK262" s="9"/>
      <c r="OXP262" s="11"/>
      <c r="OXQ262" s="8"/>
      <c r="OXR262" s="9"/>
      <c r="OXW262" s="11"/>
      <c r="OXX262" s="8"/>
      <c r="OXY262" s="9"/>
      <c r="OYD262" s="11"/>
      <c r="OYE262" s="8"/>
      <c r="OYF262" s="9"/>
      <c r="OYK262" s="11"/>
      <c r="OYL262" s="8"/>
      <c r="OYM262" s="9"/>
      <c r="OYR262" s="11"/>
      <c r="OYS262" s="8"/>
      <c r="OYT262" s="9"/>
      <c r="OYY262" s="11"/>
      <c r="OYZ262" s="8"/>
      <c r="OZA262" s="9"/>
      <c r="OZF262" s="11"/>
      <c r="OZG262" s="8"/>
      <c r="OZH262" s="9"/>
      <c r="OZM262" s="11"/>
      <c r="OZN262" s="8"/>
      <c r="OZO262" s="9"/>
      <c r="OZT262" s="11"/>
      <c r="OZU262" s="8"/>
      <c r="OZV262" s="9"/>
      <c r="PAA262" s="11"/>
      <c r="PAB262" s="8"/>
      <c r="PAC262" s="9"/>
      <c r="PAH262" s="11"/>
      <c r="PAI262" s="8"/>
      <c r="PAJ262" s="9"/>
      <c r="PAO262" s="11"/>
      <c r="PAP262" s="8"/>
      <c r="PAQ262" s="9"/>
      <c r="PAV262" s="11"/>
      <c r="PAW262" s="8"/>
      <c r="PAX262" s="9"/>
      <c r="PBC262" s="11"/>
      <c r="PBD262" s="8"/>
      <c r="PBE262" s="9"/>
      <c r="PBJ262" s="11"/>
      <c r="PBK262" s="8"/>
      <c r="PBL262" s="9"/>
      <c r="PBQ262" s="11"/>
      <c r="PBR262" s="8"/>
      <c r="PBS262" s="9"/>
      <c r="PBX262" s="11"/>
      <c r="PBY262" s="8"/>
      <c r="PBZ262" s="9"/>
      <c r="PCE262" s="11"/>
      <c r="PCF262" s="8"/>
      <c r="PCG262" s="9"/>
      <c r="PCL262" s="11"/>
      <c r="PCM262" s="8"/>
      <c r="PCN262" s="9"/>
      <c r="PCS262" s="11"/>
      <c r="PCT262" s="8"/>
      <c r="PCU262" s="9"/>
      <c r="PCZ262" s="11"/>
      <c r="PDA262" s="8"/>
      <c r="PDB262" s="9"/>
      <c r="PDG262" s="11"/>
      <c r="PDH262" s="8"/>
      <c r="PDI262" s="9"/>
      <c r="PDN262" s="11"/>
      <c r="PDO262" s="8"/>
      <c r="PDP262" s="9"/>
      <c r="PDU262" s="11"/>
      <c r="PDV262" s="8"/>
      <c r="PDW262" s="9"/>
      <c r="PEB262" s="11"/>
      <c r="PEC262" s="8"/>
      <c r="PED262" s="9"/>
      <c r="PEI262" s="11"/>
      <c r="PEJ262" s="8"/>
      <c r="PEK262" s="9"/>
      <c r="PEP262" s="11"/>
      <c r="PEQ262" s="8"/>
      <c r="PER262" s="9"/>
      <c r="PEW262" s="11"/>
      <c r="PEX262" s="8"/>
      <c r="PEY262" s="9"/>
      <c r="PFD262" s="11"/>
      <c r="PFE262" s="8"/>
      <c r="PFF262" s="9"/>
      <c r="PFK262" s="11"/>
      <c r="PFL262" s="8"/>
      <c r="PFM262" s="9"/>
      <c r="PFR262" s="11"/>
      <c r="PFS262" s="8"/>
      <c r="PFT262" s="9"/>
      <c r="PFY262" s="11"/>
      <c r="PFZ262" s="8"/>
      <c r="PGA262" s="9"/>
      <c r="PGF262" s="11"/>
      <c r="PGG262" s="8"/>
      <c r="PGH262" s="9"/>
      <c r="PGM262" s="11"/>
      <c r="PGN262" s="8"/>
      <c r="PGO262" s="9"/>
      <c r="PGT262" s="11"/>
      <c r="PGU262" s="8"/>
      <c r="PGV262" s="9"/>
      <c r="PHA262" s="11"/>
      <c r="PHB262" s="8"/>
      <c r="PHC262" s="9"/>
      <c r="PHH262" s="11"/>
      <c r="PHI262" s="8"/>
      <c r="PHJ262" s="9"/>
      <c r="PHO262" s="11"/>
      <c r="PHP262" s="8"/>
      <c r="PHQ262" s="9"/>
      <c r="PHV262" s="11"/>
      <c r="PHW262" s="8"/>
      <c r="PHX262" s="9"/>
      <c r="PIC262" s="11"/>
      <c r="PID262" s="8"/>
      <c r="PIE262" s="9"/>
      <c r="PIJ262" s="11"/>
      <c r="PIK262" s="8"/>
      <c r="PIL262" s="9"/>
      <c r="PIQ262" s="11"/>
      <c r="PIR262" s="8"/>
      <c r="PIS262" s="9"/>
      <c r="PIX262" s="11"/>
      <c r="PIY262" s="8"/>
      <c r="PIZ262" s="9"/>
      <c r="PJE262" s="11"/>
      <c r="PJF262" s="8"/>
      <c r="PJG262" s="9"/>
      <c r="PJL262" s="11"/>
      <c r="PJM262" s="8"/>
      <c r="PJN262" s="9"/>
      <c r="PJS262" s="11"/>
      <c r="PJT262" s="8"/>
      <c r="PJU262" s="9"/>
      <c r="PJZ262" s="11"/>
      <c r="PKA262" s="8"/>
      <c r="PKB262" s="9"/>
      <c r="PKG262" s="11"/>
      <c r="PKH262" s="8"/>
      <c r="PKI262" s="9"/>
      <c r="PKN262" s="11"/>
      <c r="PKO262" s="8"/>
      <c r="PKP262" s="9"/>
      <c r="PKU262" s="11"/>
      <c r="PKV262" s="8"/>
      <c r="PKW262" s="9"/>
      <c r="PLB262" s="11"/>
      <c r="PLC262" s="8"/>
      <c r="PLD262" s="9"/>
      <c r="PLI262" s="11"/>
      <c r="PLJ262" s="8"/>
      <c r="PLK262" s="9"/>
      <c r="PLP262" s="11"/>
      <c r="PLQ262" s="8"/>
      <c r="PLR262" s="9"/>
      <c r="PLW262" s="11"/>
      <c r="PLX262" s="8"/>
      <c r="PLY262" s="9"/>
      <c r="PMD262" s="11"/>
      <c r="PME262" s="8"/>
      <c r="PMF262" s="9"/>
      <c r="PMK262" s="11"/>
      <c r="PML262" s="8"/>
      <c r="PMM262" s="9"/>
      <c r="PMR262" s="11"/>
      <c r="PMS262" s="8"/>
      <c r="PMT262" s="9"/>
      <c r="PMY262" s="11"/>
      <c r="PMZ262" s="8"/>
      <c r="PNA262" s="9"/>
      <c r="PNF262" s="11"/>
      <c r="PNG262" s="8"/>
      <c r="PNH262" s="9"/>
      <c r="PNM262" s="11"/>
      <c r="PNN262" s="8"/>
      <c r="PNO262" s="9"/>
      <c r="PNT262" s="11"/>
      <c r="PNU262" s="8"/>
      <c r="PNV262" s="9"/>
      <c r="POA262" s="11"/>
      <c r="POB262" s="8"/>
      <c r="POC262" s="9"/>
      <c r="POH262" s="11"/>
      <c r="POI262" s="8"/>
      <c r="POJ262" s="9"/>
      <c r="POO262" s="11"/>
      <c r="POP262" s="8"/>
      <c r="POQ262" s="9"/>
      <c r="POV262" s="11"/>
      <c r="POW262" s="8"/>
      <c r="POX262" s="9"/>
      <c r="PPC262" s="11"/>
      <c r="PPD262" s="8"/>
      <c r="PPE262" s="9"/>
      <c r="PPJ262" s="11"/>
      <c r="PPK262" s="8"/>
      <c r="PPL262" s="9"/>
      <c r="PPQ262" s="11"/>
      <c r="PPR262" s="8"/>
      <c r="PPS262" s="9"/>
      <c r="PPX262" s="11"/>
      <c r="PPY262" s="8"/>
      <c r="PPZ262" s="9"/>
      <c r="PQE262" s="11"/>
      <c r="PQF262" s="8"/>
      <c r="PQG262" s="9"/>
      <c r="PQL262" s="11"/>
      <c r="PQM262" s="8"/>
      <c r="PQN262" s="9"/>
      <c r="PQS262" s="11"/>
      <c r="PQT262" s="8"/>
      <c r="PQU262" s="9"/>
      <c r="PQZ262" s="11"/>
      <c r="PRA262" s="8"/>
      <c r="PRB262" s="9"/>
      <c r="PRG262" s="11"/>
      <c r="PRH262" s="8"/>
      <c r="PRI262" s="9"/>
      <c r="PRN262" s="11"/>
      <c r="PRO262" s="8"/>
      <c r="PRP262" s="9"/>
      <c r="PRU262" s="11"/>
      <c r="PRV262" s="8"/>
      <c r="PRW262" s="9"/>
      <c r="PSB262" s="11"/>
      <c r="PSC262" s="8"/>
      <c r="PSD262" s="9"/>
      <c r="PSI262" s="11"/>
      <c r="PSJ262" s="8"/>
      <c r="PSK262" s="9"/>
      <c r="PSP262" s="11"/>
      <c r="PSQ262" s="8"/>
      <c r="PSR262" s="9"/>
      <c r="PSW262" s="11"/>
      <c r="PSX262" s="8"/>
      <c r="PSY262" s="9"/>
      <c r="PTD262" s="11"/>
      <c r="PTE262" s="8"/>
      <c r="PTF262" s="9"/>
      <c r="PTK262" s="11"/>
      <c r="PTL262" s="8"/>
      <c r="PTM262" s="9"/>
      <c r="PTR262" s="11"/>
      <c r="PTS262" s="8"/>
      <c r="PTT262" s="9"/>
      <c r="PTY262" s="11"/>
      <c r="PTZ262" s="8"/>
      <c r="PUA262" s="9"/>
      <c r="PUF262" s="11"/>
      <c r="PUG262" s="8"/>
      <c r="PUH262" s="9"/>
      <c r="PUM262" s="11"/>
      <c r="PUN262" s="8"/>
      <c r="PUO262" s="9"/>
      <c r="PUT262" s="11"/>
      <c r="PUU262" s="8"/>
      <c r="PUV262" s="9"/>
      <c r="PVA262" s="11"/>
      <c r="PVB262" s="8"/>
      <c r="PVC262" s="9"/>
      <c r="PVH262" s="11"/>
      <c r="PVI262" s="8"/>
      <c r="PVJ262" s="9"/>
      <c r="PVO262" s="11"/>
      <c r="PVP262" s="8"/>
      <c r="PVQ262" s="9"/>
      <c r="PVV262" s="11"/>
      <c r="PVW262" s="8"/>
      <c r="PVX262" s="9"/>
      <c r="PWC262" s="11"/>
      <c r="PWD262" s="8"/>
      <c r="PWE262" s="9"/>
      <c r="PWJ262" s="11"/>
      <c r="PWK262" s="8"/>
      <c r="PWL262" s="9"/>
      <c r="PWQ262" s="11"/>
      <c r="PWR262" s="8"/>
      <c r="PWS262" s="9"/>
      <c r="PWX262" s="11"/>
      <c r="PWY262" s="8"/>
      <c r="PWZ262" s="9"/>
      <c r="PXE262" s="11"/>
      <c r="PXF262" s="8"/>
      <c r="PXG262" s="9"/>
      <c r="PXL262" s="11"/>
      <c r="PXM262" s="8"/>
      <c r="PXN262" s="9"/>
      <c r="PXS262" s="11"/>
      <c r="PXT262" s="8"/>
      <c r="PXU262" s="9"/>
      <c r="PXZ262" s="11"/>
      <c r="PYA262" s="8"/>
      <c r="PYB262" s="9"/>
      <c r="PYG262" s="11"/>
      <c r="PYH262" s="8"/>
      <c r="PYI262" s="9"/>
      <c r="PYN262" s="11"/>
      <c r="PYO262" s="8"/>
      <c r="PYP262" s="9"/>
      <c r="PYU262" s="11"/>
      <c r="PYV262" s="8"/>
      <c r="PYW262" s="9"/>
      <c r="PZB262" s="11"/>
      <c r="PZC262" s="8"/>
      <c r="PZD262" s="9"/>
      <c r="PZI262" s="11"/>
      <c r="PZJ262" s="8"/>
      <c r="PZK262" s="9"/>
      <c r="PZP262" s="11"/>
      <c r="PZQ262" s="8"/>
      <c r="PZR262" s="9"/>
      <c r="PZW262" s="11"/>
      <c r="PZX262" s="8"/>
      <c r="PZY262" s="9"/>
      <c r="QAD262" s="11"/>
      <c r="QAE262" s="8"/>
      <c r="QAF262" s="9"/>
      <c r="QAK262" s="11"/>
      <c r="QAL262" s="8"/>
      <c r="QAM262" s="9"/>
      <c r="QAR262" s="11"/>
      <c r="QAS262" s="8"/>
      <c r="QAT262" s="9"/>
      <c r="QAY262" s="11"/>
      <c r="QAZ262" s="8"/>
      <c r="QBA262" s="9"/>
      <c r="QBF262" s="11"/>
      <c r="QBG262" s="8"/>
      <c r="QBH262" s="9"/>
      <c r="QBM262" s="11"/>
      <c r="QBN262" s="8"/>
      <c r="QBO262" s="9"/>
      <c r="QBT262" s="11"/>
      <c r="QBU262" s="8"/>
      <c r="QBV262" s="9"/>
      <c r="QCA262" s="11"/>
      <c r="QCB262" s="8"/>
      <c r="QCC262" s="9"/>
      <c r="QCH262" s="11"/>
      <c r="QCI262" s="8"/>
      <c r="QCJ262" s="9"/>
      <c r="QCO262" s="11"/>
      <c r="QCP262" s="8"/>
      <c r="QCQ262" s="9"/>
      <c r="QCV262" s="11"/>
      <c r="QCW262" s="8"/>
      <c r="QCX262" s="9"/>
      <c r="QDC262" s="11"/>
      <c r="QDD262" s="8"/>
      <c r="QDE262" s="9"/>
      <c r="QDJ262" s="11"/>
      <c r="QDK262" s="8"/>
      <c r="QDL262" s="9"/>
      <c r="QDQ262" s="11"/>
      <c r="QDR262" s="8"/>
      <c r="QDS262" s="9"/>
      <c r="QDX262" s="11"/>
      <c r="QDY262" s="8"/>
      <c r="QDZ262" s="9"/>
      <c r="QEE262" s="11"/>
      <c r="QEF262" s="8"/>
      <c r="QEG262" s="9"/>
      <c r="QEL262" s="11"/>
      <c r="QEM262" s="8"/>
      <c r="QEN262" s="9"/>
      <c r="QES262" s="11"/>
      <c r="QET262" s="8"/>
      <c r="QEU262" s="9"/>
      <c r="QEZ262" s="11"/>
      <c r="QFA262" s="8"/>
      <c r="QFB262" s="9"/>
      <c r="QFG262" s="11"/>
      <c r="QFH262" s="8"/>
      <c r="QFI262" s="9"/>
      <c r="QFN262" s="11"/>
      <c r="QFO262" s="8"/>
      <c r="QFP262" s="9"/>
      <c r="QFU262" s="11"/>
      <c r="QFV262" s="8"/>
      <c r="QFW262" s="9"/>
      <c r="QGB262" s="11"/>
      <c r="QGC262" s="8"/>
      <c r="QGD262" s="9"/>
      <c r="QGI262" s="11"/>
      <c r="QGJ262" s="8"/>
      <c r="QGK262" s="9"/>
      <c r="QGP262" s="11"/>
      <c r="QGQ262" s="8"/>
      <c r="QGR262" s="9"/>
      <c r="QGW262" s="11"/>
      <c r="QGX262" s="8"/>
      <c r="QGY262" s="9"/>
      <c r="QHD262" s="11"/>
      <c r="QHE262" s="8"/>
      <c r="QHF262" s="9"/>
      <c r="QHK262" s="11"/>
      <c r="QHL262" s="8"/>
      <c r="QHM262" s="9"/>
      <c r="QHR262" s="11"/>
      <c r="QHS262" s="8"/>
      <c r="QHT262" s="9"/>
      <c r="QHY262" s="11"/>
      <c r="QHZ262" s="8"/>
      <c r="QIA262" s="9"/>
      <c r="QIF262" s="11"/>
      <c r="QIG262" s="8"/>
      <c r="QIH262" s="9"/>
      <c r="QIM262" s="11"/>
      <c r="QIN262" s="8"/>
      <c r="QIO262" s="9"/>
      <c r="QIT262" s="11"/>
      <c r="QIU262" s="8"/>
      <c r="QIV262" s="9"/>
      <c r="QJA262" s="11"/>
      <c r="QJB262" s="8"/>
      <c r="QJC262" s="9"/>
      <c r="QJH262" s="11"/>
      <c r="QJI262" s="8"/>
      <c r="QJJ262" s="9"/>
      <c r="QJO262" s="11"/>
      <c r="QJP262" s="8"/>
      <c r="QJQ262" s="9"/>
      <c r="QJV262" s="11"/>
      <c r="QJW262" s="8"/>
      <c r="QJX262" s="9"/>
      <c r="QKC262" s="11"/>
      <c r="QKD262" s="8"/>
      <c r="QKE262" s="9"/>
      <c r="QKJ262" s="11"/>
      <c r="QKK262" s="8"/>
      <c r="QKL262" s="9"/>
      <c r="QKQ262" s="11"/>
      <c r="QKR262" s="8"/>
      <c r="QKS262" s="9"/>
      <c r="QKX262" s="11"/>
      <c r="QKY262" s="8"/>
      <c r="QKZ262" s="9"/>
      <c r="QLE262" s="11"/>
      <c r="QLF262" s="8"/>
      <c r="QLG262" s="9"/>
      <c r="QLL262" s="11"/>
      <c r="QLM262" s="8"/>
      <c r="QLN262" s="9"/>
      <c r="QLS262" s="11"/>
      <c r="QLT262" s="8"/>
      <c r="QLU262" s="9"/>
      <c r="QLZ262" s="11"/>
      <c r="QMA262" s="8"/>
      <c r="QMB262" s="9"/>
      <c r="QMG262" s="11"/>
      <c r="QMH262" s="8"/>
      <c r="QMI262" s="9"/>
      <c r="QMN262" s="11"/>
      <c r="QMO262" s="8"/>
      <c r="QMP262" s="9"/>
      <c r="QMU262" s="11"/>
      <c r="QMV262" s="8"/>
      <c r="QMW262" s="9"/>
      <c r="QNB262" s="11"/>
      <c r="QNC262" s="8"/>
      <c r="QND262" s="9"/>
      <c r="QNI262" s="11"/>
      <c r="QNJ262" s="8"/>
      <c r="QNK262" s="9"/>
      <c r="QNP262" s="11"/>
      <c r="QNQ262" s="8"/>
      <c r="QNR262" s="9"/>
      <c r="QNW262" s="11"/>
      <c r="QNX262" s="8"/>
      <c r="QNY262" s="9"/>
      <c r="QOD262" s="11"/>
      <c r="QOE262" s="8"/>
      <c r="QOF262" s="9"/>
      <c r="QOK262" s="11"/>
      <c r="QOL262" s="8"/>
      <c r="QOM262" s="9"/>
      <c r="QOR262" s="11"/>
      <c r="QOS262" s="8"/>
      <c r="QOT262" s="9"/>
      <c r="QOY262" s="11"/>
      <c r="QOZ262" s="8"/>
      <c r="QPA262" s="9"/>
      <c r="QPF262" s="11"/>
      <c r="QPG262" s="8"/>
      <c r="QPH262" s="9"/>
      <c r="QPM262" s="11"/>
      <c r="QPN262" s="8"/>
      <c r="QPO262" s="9"/>
      <c r="QPT262" s="11"/>
      <c r="QPU262" s="8"/>
      <c r="QPV262" s="9"/>
      <c r="QQA262" s="11"/>
      <c r="QQB262" s="8"/>
      <c r="QQC262" s="9"/>
      <c r="QQH262" s="11"/>
      <c r="QQI262" s="8"/>
      <c r="QQJ262" s="9"/>
      <c r="QQO262" s="11"/>
      <c r="QQP262" s="8"/>
      <c r="QQQ262" s="9"/>
      <c r="QQV262" s="11"/>
      <c r="QQW262" s="8"/>
      <c r="QQX262" s="9"/>
      <c r="QRC262" s="11"/>
      <c r="QRD262" s="8"/>
      <c r="QRE262" s="9"/>
      <c r="QRJ262" s="11"/>
      <c r="QRK262" s="8"/>
      <c r="QRL262" s="9"/>
      <c r="QRQ262" s="11"/>
      <c r="QRR262" s="8"/>
      <c r="QRS262" s="9"/>
      <c r="QRX262" s="11"/>
      <c r="QRY262" s="8"/>
      <c r="QRZ262" s="9"/>
      <c r="QSE262" s="11"/>
      <c r="QSF262" s="8"/>
      <c r="QSG262" s="9"/>
      <c r="QSL262" s="11"/>
      <c r="QSM262" s="8"/>
      <c r="QSN262" s="9"/>
      <c r="QSS262" s="11"/>
      <c r="QST262" s="8"/>
      <c r="QSU262" s="9"/>
      <c r="QSZ262" s="11"/>
      <c r="QTA262" s="8"/>
      <c r="QTB262" s="9"/>
      <c r="QTG262" s="11"/>
      <c r="QTH262" s="8"/>
      <c r="QTI262" s="9"/>
      <c r="QTN262" s="11"/>
      <c r="QTO262" s="8"/>
      <c r="QTP262" s="9"/>
      <c r="QTU262" s="11"/>
      <c r="QTV262" s="8"/>
      <c r="QTW262" s="9"/>
      <c r="QUB262" s="11"/>
      <c r="QUC262" s="8"/>
      <c r="QUD262" s="9"/>
      <c r="QUI262" s="11"/>
      <c r="QUJ262" s="8"/>
      <c r="QUK262" s="9"/>
      <c r="QUP262" s="11"/>
      <c r="QUQ262" s="8"/>
      <c r="QUR262" s="9"/>
      <c r="QUW262" s="11"/>
      <c r="QUX262" s="8"/>
      <c r="QUY262" s="9"/>
      <c r="QVD262" s="11"/>
      <c r="QVE262" s="8"/>
      <c r="QVF262" s="9"/>
      <c r="QVK262" s="11"/>
      <c r="QVL262" s="8"/>
      <c r="QVM262" s="9"/>
      <c r="QVR262" s="11"/>
      <c r="QVS262" s="8"/>
      <c r="QVT262" s="9"/>
      <c r="QVY262" s="11"/>
      <c r="QVZ262" s="8"/>
      <c r="QWA262" s="9"/>
      <c r="QWF262" s="11"/>
      <c r="QWG262" s="8"/>
      <c r="QWH262" s="9"/>
      <c r="QWM262" s="11"/>
      <c r="QWN262" s="8"/>
      <c r="QWO262" s="9"/>
      <c r="QWT262" s="11"/>
      <c r="QWU262" s="8"/>
      <c r="QWV262" s="9"/>
      <c r="QXA262" s="11"/>
      <c r="QXB262" s="8"/>
      <c r="QXC262" s="9"/>
      <c r="QXH262" s="11"/>
      <c r="QXI262" s="8"/>
      <c r="QXJ262" s="9"/>
      <c r="QXO262" s="11"/>
      <c r="QXP262" s="8"/>
      <c r="QXQ262" s="9"/>
      <c r="QXV262" s="11"/>
      <c r="QXW262" s="8"/>
      <c r="QXX262" s="9"/>
      <c r="QYC262" s="11"/>
      <c r="QYD262" s="8"/>
      <c r="QYE262" s="9"/>
      <c r="QYJ262" s="11"/>
      <c r="QYK262" s="8"/>
      <c r="QYL262" s="9"/>
      <c r="QYQ262" s="11"/>
      <c r="QYR262" s="8"/>
      <c r="QYS262" s="9"/>
      <c r="QYX262" s="11"/>
      <c r="QYY262" s="8"/>
      <c r="QYZ262" s="9"/>
      <c r="QZE262" s="11"/>
      <c r="QZF262" s="8"/>
      <c r="QZG262" s="9"/>
      <c r="QZL262" s="11"/>
      <c r="QZM262" s="8"/>
      <c r="QZN262" s="9"/>
      <c r="QZS262" s="11"/>
      <c r="QZT262" s="8"/>
      <c r="QZU262" s="9"/>
      <c r="QZZ262" s="11"/>
      <c r="RAA262" s="8"/>
      <c r="RAB262" s="9"/>
      <c r="RAG262" s="11"/>
      <c r="RAH262" s="8"/>
      <c r="RAI262" s="9"/>
      <c r="RAN262" s="11"/>
      <c r="RAO262" s="8"/>
      <c r="RAP262" s="9"/>
      <c r="RAU262" s="11"/>
      <c r="RAV262" s="8"/>
      <c r="RAW262" s="9"/>
      <c r="RBB262" s="11"/>
      <c r="RBC262" s="8"/>
      <c r="RBD262" s="9"/>
      <c r="RBI262" s="11"/>
      <c r="RBJ262" s="8"/>
      <c r="RBK262" s="9"/>
      <c r="RBP262" s="11"/>
      <c r="RBQ262" s="8"/>
      <c r="RBR262" s="9"/>
      <c r="RBW262" s="11"/>
      <c r="RBX262" s="8"/>
      <c r="RBY262" s="9"/>
      <c r="RCD262" s="11"/>
      <c r="RCE262" s="8"/>
      <c r="RCF262" s="9"/>
      <c r="RCK262" s="11"/>
      <c r="RCL262" s="8"/>
      <c r="RCM262" s="9"/>
      <c r="RCR262" s="11"/>
      <c r="RCS262" s="8"/>
      <c r="RCT262" s="9"/>
      <c r="RCY262" s="11"/>
      <c r="RCZ262" s="8"/>
      <c r="RDA262" s="9"/>
      <c r="RDF262" s="11"/>
      <c r="RDG262" s="8"/>
      <c r="RDH262" s="9"/>
      <c r="RDM262" s="11"/>
      <c r="RDN262" s="8"/>
      <c r="RDO262" s="9"/>
      <c r="RDT262" s="11"/>
      <c r="RDU262" s="8"/>
      <c r="RDV262" s="9"/>
      <c r="REA262" s="11"/>
      <c r="REB262" s="8"/>
      <c r="REC262" s="9"/>
      <c r="REH262" s="11"/>
      <c r="REI262" s="8"/>
      <c r="REJ262" s="9"/>
      <c r="REO262" s="11"/>
      <c r="REP262" s="8"/>
      <c r="REQ262" s="9"/>
      <c r="REV262" s="11"/>
      <c r="REW262" s="8"/>
      <c r="REX262" s="9"/>
      <c r="RFC262" s="11"/>
      <c r="RFD262" s="8"/>
      <c r="RFE262" s="9"/>
      <c r="RFJ262" s="11"/>
      <c r="RFK262" s="8"/>
      <c r="RFL262" s="9"/>
      <c r="RFQ262" s="11"/>
      <c r="RFR262" s="8"/>
      <c r="RFS262" s="9"/>
      <c r="RFX262" s="11"/>
      <c r="RFY262" s="8"/>
      <c r="RFZ262" s="9"/>
      <c r="RGE262" s="11"/>
      <c r="RGF262" s="8"/>
      <c r="RGG262" s="9"/>
      <c r="RGL262" s="11"/>
      <c r="RGM262" s="8"/>
      <c r="RGN262" s="9"/>
      <c r="RGS262" s="11"/>
      <c r="RGT262" s="8"/>
      <c r="RGU262" s="9"/>
      <c r="RGZ262" s="11"/>
      <c r="RHA262" s="8"/>
      <c r="RHB262" s="9"/>
      <c r="RHG262" s="11"/>
      <c r="RHH262" s="8"/>
      <c r="RHI262" s="9"/>
      <c r="RHN262" s="11"/>
      <c r="RHO262" s="8"/>
      <c r="RHP262" s="9"/>
      <c r="RHU262" s="11"/>
      <c r="RHV262" s="8"/>
      <c r="RHW262" s="9"/>
      <c r="RIB262" s="11"/>
      <c r="RIC262" s="8"/>
      <c r="RID262" s="9"/>
      <c r="RII262" s="11"/>
      <c r="RIJ262" s="8"/>
      <c r="RIK262" s="9"/>
      <c r="RIP262" s="11"/>
      <c r="RIQ262" s="8"/>
      <c r="RIR262" s="9"/>
      <c r="RIW262" s="11"/>
      <c r="RIX262" s="8"/>
      <c r="RIY262" s="9"/>
      <c r="RJD262" s="11"/>
      <c r="RJE262" s="8"/>
      <c r="RJF262" s="9"/>
      <c r="RJK262" s="11"/>
      <c r="RJL262" s="8"/>
      <c r="RJM262" s="9"/>
      <c r="RJR262" s="11"/>
      <c r="RJS262" s="8"/>
      <c r="RJT262" s="9"/>
      <c r="RJY262" s="11"/>
      <c r="RJZ262" s="8"/>
      <c r="RKA262" s="9"/>
      <c r="RKF262" s="11"/>
      <c r="RKG262" s="8"/>
      <c r="RKH262" s="9"/>
      <c r="RKM262" s="11"/>
      <c r="RKN262" s="8"/>
      <c r="RKO262" s="9"/>
      <c r="RKT262" s="11"/>
      <c r="RKU262" s="8"/>
      <c r="RKV262" s="9"/>
      <c r="RLA262" s="11"/>
      <c r="RLB262" s="8"/>
      <c r="RLC262" s="9"/>
      <c r="RLH262" s="11"/>
      <c r="RLI262" s="8"/>
      <c r="RLJ262" s="9"/>
      <c r="RLO262" s="11"/>
      <c r="RLP262" s="8"/>
      <c r="RLQ262" s="9"/>
      <c r="RLV262" s="11"/>
      <c r="RLW262" s="8"/>
      <c r="RLX262" s="9"/>
      <c r="RMC262" s="11"/>
      <c r="RMD262" s="8"/>
      <c r="RME262" s="9"/>
      <c r="RMJ262" s="11"/>
      <c r="RMK262" s="8"/>
      <c r="RML262" s="9"/>
      <c r="RMQ262" s="11"/>
      <c r="RMR262" s="8"/>
      <c r="RMS262" s="9"/>
      <c r="RMX262" s="11"/>
      <c r="RMY262" s="8"/>
      <c r="RMZ262" s="9"/>
      <c r="RNE262" s="11"/>
      <c r="RNF262" s="8"/>
      <c r="RNG262" s="9"/>
      <c r="RNL262" s="11"/>
      <c r="RNM262" s="8"/>
      <c r="RNN262" s="9"/>
      <c r="RNS262" s="11"/>
      <c r="RNT262" s="8"/>
      <c r="RNU262" s="9"/>
      <c r="RNZ262" s="11"/>
      <c r="ROA262" s="8"/>
      <c r="ROB262" s="9"/>
      <c r="ROG262" s="11"/>
      <c r="ROH262" s="8"/>
      <c r="ROI262" s="9"/>
      <c r="RON262" s="11"/>
      <c r="ROO262" s="8"/>
      <c r="ROP262" s="9"/>
      <c r="ROU262" s="11"/>
      <c r="ROV262" s="8"/>
      <c r="ROW262" s="9"/>
      <c r="RPB262" s="11"/>
      <c r="RPC262" s="8"/>
      <c r="RPD262" s="9"/>
      <c r="RPI262" s="11"/>
      <c r="RPJ262" s="8"/>
      <c r="RPK262" s="9"/>
      <c r="RPP262" s="11"/>
      <c r="RPQ262" s="8"/>
      <c r="RPR262" s="9"/>
      <c r="RPW262" s="11"/>
      <c r="RPX262" s="8"/>
      <c r="RPY262" s="9"/>
      <c r="RQD262" s="11"/>
      <c r="RQE262" s="8"/>
      <c r="RQF262" s="9"/>
      <c r="RQK262" s="11"/>
      <c r="RQL262" s="8"/>
      <c r="RQM262" s="9"/>
      <c r="RQR262" s="11"/>
      <c r="RQS262" s="8"/>
      <c r="RQT262" s="9"/>
      <c r="RQY262" s="11"/>
      <c r="RQZ262" s="8"/>
      <c r="RRA262" s="9"/>
      <c r="RRF262" s="11"/>
      <c r="RRG262" s="8"/>
      <c r="RRH262" s="9"/>
      <c r="RRM262" s="11"/>
      <c r="RRN262" s="8"/>
      <c r="RRO262" s="9"/>
      <c r="RRT262" s="11"/>
      <c r="RRU262" s="8"/>
      <c r="RRV262" s="9"/>
      <c r="RSA262" s="11"/>
      <c r="RSB262" s="8"/>
      <c r="RSC262" s="9"/>
      <c r="RSH262" s="11"/>
      <c r="RSI262" s="8"/>
      <c r="RSJ262" s="9"/>
      <c r="RSO262" s="11"/>
      <c r="RSP262" s="8"/>
      <c r="RSQ262" s="9"/>
      <c r="RSV262" s="11"/>
      <c r="RSW262" s="8"/>
      <c r="RSX262" s="9"/>
      <c r="RTC262" s="11"/>
      <c r="RTD262" s="8"/>
      <c r="RTE262" s="9"/>
      <c r="RTJ262" s="11"/>
      <c r="RTK262" s="8"/>
      <c r="RTL262" s="9"/>
      <c r="RTQ262" s="11"/>
      <c r="RTR262" s="8"/>
      <c r="RTS262" s="9"/>
      <c r="RTX262" s="11"/>
      <c r="RTY262" s="8"/>
      <c r="RTZ262" s="9"/>
      <c r="RUE262" s="11"/>
      <c r="RUF262" s="8"/>
      <c r="RUG262" s="9"/>
      <c r="RUL262" s="11"/>
      <c r="RUM262" s="8"/>
      <c r="RUN262" s="9"/>
      <c r="RUS262" s="11"/>
      <c r="RUT262" s="8"/>
      <c r="RUU262" s="9"/>
      <c r="RUZ262" s="11"/>
      <c r="RVA262" s="8"/>
      <c r="RVB262" s="9"/>
      <c r="RVG262" s="11"/>
      <c r="RVH262" s="8"/>
      <c r="RVI262" s="9"/>
      <c r="RVN262" s="11"/>
      <c r="RVO262" s="8"/>
      <c r="RVP262" s="9"/>
      <c r="RVU262" s="11"/>
      <c r="RVV262" s="8"/>
      <c r="RVW262" s="9"/>
      <c r="RWB262" s="11"/>
      <c r="RWC262" s="8"/>
      <c r="RWD262" s="9"/>
      <c r="RWI262" s="11"/>
      <c r="RWJ262" s="8"/>
      <c r="RWK262" s="9"/>
      <c r="RWP262" s="11"/>
      <c r="RWQ262" s="8"/>
      <c r="RWR262" s="9"/>
      <c r="RWW262" s="11"/>
      <c r="RWX262" s="8"/>
      <c r="RWY262" s="9"/>
      <c r="RXD262" s="11"/>
      <c r="RXE262" s="8"/>
      <c r="RXF262" s="9"/>
      <c r="RXK262" s="11"/>
      <c r="RXL262" s="8"/>
      <c r="RXM262" s="9"/>
      <c r="RXR262" s="11"/>
      <c r="RXS262" s="8"/>
      <c r="RXT262" s="9"/>
      <c r="RXY262" s="11"/>
      <c r="RXZ262" s="8"/>
      <c r="RYA262" s="9"/>
      <c r="RYF262" s="11"/>
      <c r="RYG262" s="8"/>
      <c r="RYH262" s="9"/>
      <c r="RYM262" s="11"/>
      <c r="RYN262" s="8"/>
      <c r="RYO262" s="9"/>
      <c r="RYT262" s="11"/>
      <c r="RYU262" s="8"/>
      <c r="RYV262" s="9"/>
      <c r="RZA262" s="11"/>
      <c r="RZB262" s="8"/>
      <c r="RZC262" s="9"/>
      <c r="RZH262" s="11"/>
      <c r="RZI262" s="8"/>
      <c r="RZJ262" s="9"/>
      <c r="RZO262" s="11"/>
      <c r="RZP262" s="8"/>
      <c r="RZQ262" s="9"/>
      <c r="RZV262" s="11"/>
      <c r="RZW262" s="8"/>
      <c r="RZX262" s="9"/>
      <c r="SAC262" s="11"/>
      <c r="SAD262" s="8"/>
      <c r="SAE262" s="9"/>
      <c r="SAJ262" s="11"/>
      <c r="SAK262" s="8"/>
      <c r="SAL262" s="9"/>
      <c r="SAQ262" s="11"/>
      <c r="SAR262" s="8"/>
      <c r="SAS262" s="9"/>
      <c r="SAX262" s="11"/>
      <c r="SAY262" s="8"/>
      <c r="SAZ262" s="9"/>
      <c r="SBE262" s="11"/>
      <c r="SBF262" s="8"/>
      <c r="SBG262" s="9"/>
      <c r="SBL262" s="11"/>
      <c r="SBM262" s="8"/>
      <c r="SBN262" s="9"/>
      <c r="SBS262" s="11"/>
      <c r="SBT262" s="8"/>
      <c r="SBU262" s="9"/>
      <c r="SBZ262" s="11"/>
      <c r="SCA262" s="8"/>
      <c r="SCB262" s="9"/>
      <c r="SCG262" s="11"/>
      <c r="SCH262" s="8"/>
      <c r="SCI262" s="9"/>
      <c r="SCN262" s="11"/>
      <c r="SCO262" s="8"/>
      <c r="SCP262" s="9"/>
      <c r="SCU262" s="11"/>
      <c r="SCV262" s="8"/>
      <c r="SCW262" s="9"/>
      <c r="SDB262" s="11"/>
      <c r="SDC262" s="8"/>
      <c r="SDD262" s="9"/>
      <c r="SDI262" s="11"/>
      <c r="SDJ262" s="8"/>
      <c r="SDK262" s="9"/>
      <c r="SDP262" s="11"/>
      <c r="SDQ262" s="8"/>
      <c r="SDR262" s="9"/>
      <c r="SDW262" s="11"/>
      <c r="SDX262" s="8"/>
      <c r="SDY262" s="9"/>
      <c r="SED262" s="11"/>
      <c r="SEE262" s="8"/>
      <c r="SEF262" s="9"/>
      <c r="SEK262" s="11"/>
      <c r="SEL262" s="8"/>
      <c r="SEM262" s="9"/>
      <c r="SER262" s="11"/>
      <c r="SES262" s="8"/>
      <c r="SET262" s="9"/>
      <c r="SEY262" s="11"/>
      <c r="SEZ262" s="8"/>
      <c r="SFA262" s="9"/>
      <c r="SFF262" s="11"/>
      <c r="SFG262" s="8"/>
      <c r="SFH262" s="9"/>
      <c r="SFM262" s="11"/>
      <c r="SFN262" s="8"/>
      <c r="SFO262" s="9"/>
      <c r="SFT262" s="11"/>
      <c r="SFU262" s="8"/>
      <c r="SFV262" s="9"/>
      <c r="SGA262" s="11"/>
      <c r="SGB262" s="8"/>
      <c r="SGC262" s="9"/>
      <c r="SGH262" s="11"/>
      <c r="SGI262" s="8"/>
      <c r="SGJ262" s="9"/>
      <c r="SGO262" s="11"/>
      <c r="SGP262" s="8"/>
      <c r="SGQ262" s="9"/>
      <c r="SGV262" s="11"/>
      <c r="SGW262" s="8"/>
      <c r="SGX262" s="9"/>
      <c r="SHC262" s="11"/>
      <c r="SHD262" s="8"/>
      <c r="SHE262" s="9"/>
      <c r="SHJ262" s="11"/>
      <c r="SHK262" s="8"/>
      <c r="SHL262" s="9"/>
      <c r="SHQ262" s="11"/>
      <c r="SHR262" s="8"/>
      <c r="SHS262" s="9"/>
      <c r="SHX262" s="11"/>
      <c r="SHY262" s="8"/>
      <c r="SHZ262" s="9"/>
      <c r="SIE262" s="11"/>
      <c r="SIF262" s="8"/>
      <c r="SIG262" s="9"/>
      <c r="SIL262" s="11"/>
      <c r="SIM262" s="8"/>
      <c r="SIN262" s="9"/>
      <c r="SIS262" s="11"/>
      <c r="SIT262" s="8"/>
      <c r="SIU262" s="9"/>
      <c r="SIZ262" s="11"/>
      <c r="SJA262" s="8"/>
      <c r="SJB262" s="9"/>
      <c r="SJG262" s="11"/>
      <c r="SJH262" s="8"/>
      <c r="SJI262" s="9"/>
      <c r="SJN262" s="11"/>
      <c r="SJO262" s="8"/>
      <c r="SJP262" s="9"/>
      <c r="SJU262" s="11"/>
      <c r="SJV262" s="8"/>
      <c r="SJW262" s="9"/>
      <c r="SKB262" s="11"/>
      <c r="SKC262" s="8"/>
      <c r="SKD262" s="9"/>
      <c r="SKI262" s="11"/>
      <c r="SKJ262" s="8"/>
      <c r="SKK262" s="9"/>
      <c r="SKP262" s="11"/>
      <c r="SKQ262" s="8"/>
      <c r="SKR262" s="9"/>
      <c r="SKW262" s="11"/>
      <c r="SKX262" s="8"/>
      <c r="SKY262" s="9"/>
      <c r="SLD262" s="11"/>
      <c r="SLE262" s="8"/>
      <c r="SLF262" s="9"/>
      <c r="SLK262" s="11"/>
      <c r="SLL262" s="8"/>
      <c r="SLM262" s="9"/>
      <c r="SLR262" s="11"/>
      <c r="SLS262" s="8"/>
      <c r="SLT262" s="9"/>
      <c r="SLY262" s="11"/>
      <c r="SLZ262" s="8"/>
      <c r="SMA262" s="9"/>
      <c r="SMF262" s="11"/>
      <c r="SMG262" s="8"/>
      <c r="SMH262" s="9"/>
      <c r="SMM262" s="11"/>
      <c r="SMN262" s="8"/>
      <c r="SMO262" s="9"/>
      <c r="SMT262" s="11"/>
      <c r="SMU262" s="8"/>
      <c r="SMV262" s="9"/>
      <c r="SNA262" s="11"/>
      <c r="SNB262" s="8"/>
      <c r="SNC262" s="9"/>
      <c r="SNH262" s="11"/>
      <c r="SNI262" s="8"/>
      <c r="SNJ262" s="9"/>
      <c r="SNO262" s="11"/>
      <c r="SNP262" s="8"/>
      <c r="SNQ262" s="9"/>
      <c r="SNV262" s="11"/>
      <c r="SNW262" s="8"/>
      <c r="SNX262" s="9"/>
      <c r="SOC262" s="11"/>
      <c r="SOD262" s="8"/>
      <c r="SOE262" s="9"/>
      <c r="SOJ262" s="11"/>
      <c r="SOK262" s="8"/>
      <c r="SOL262" s="9"/>
      <c r="SOQ262" s="11"/>
      <c r="SOR262" s="8"/>
      <c r="SOS262" s="9"/>
      <c r="SOX262" s="11"/>
      <c r="SOY262" s="8"/>
      <c r="SOZ262" s="9"/>
      <c r="SPE262" s="11"/>
      <c r="SPF262" s="8"/>
      <c r="SPG262" s="9"/>
      <c r="SPL262" s="11"/>
      <c r="SPM262" s="8"/>
      <c r="SPN262" s="9"/>
      <c r="SPS262" s="11"/>
      <c r="SPT262" s="8"/>
      <c r="SPU262" s="9"/>
      <c r="SPZ262" s="11"/>
      <c r="SQA262" s="8"/>
      <c r="SQB262" s="9"/>
      <c r="SQG262" s="11"/>
      <c r="SQH262" s="8"/>
      <c r="SQI262" s="9"/>
      <c r="SQN262" s="11"/>
      <c r="SQO262" s="8"/>
      <c r="SQP262" s="9"/>
      <c r="SQU262" s="11"/>
      <c r="SQV262" s="8"/>
      <c r="SQW262" s="9"/>
      <c r="SRB262" s="11"/>
      <c r="SRC262" s="8"/>
      <c r="SRD262" s="9"/>
      <c r="SRI262" s="11"/>
      <c r="SRJ262" s="8"/>
      <c r="SRK262" s="9"/>
      <c r="SRP262" s="11"/>
      <c r="SRQ262" s="8"/>
      <c r="SRR262" s="9"/>
      <c r="SRW262" s="11"/>
      <c r="SRX262" s="8"/>
      <c r="SRY262" s="9"/>
      <c r="SSD262" s="11"/>
      <c r="SSE262" s="8"/>
      <c r="SSF262" s="9"/>
      <c r="SSK262" s="11"/>
      <c r="SSL262" s="8"/>
      <c r="SSM262" s="9"/>
      <c r="SSR262" s="11"/>
      <c r="SSS262" s="8"/>
      <c r="SST262" s="9"/>
      <c r="SSY262" s="11"/>
      <c r="SSZ262" s="8"/>
      <c r="STA262" s="9"/>
      <c r="STF262" s="11"/>
      <c r="STG262" s="8"/>
      <c r="STH262" s="9"/>
      <c r="STM262" s="11"/>
      <c r="STN262" s="8"/>
      <c r="STO262" s="9"/>
      <c r="STT262" s="11"/>
      <c r="STU262" s="8"/>
      <c r="STV262" s="9"/>
      <c r="SUA262" s="11"/>
      <c r="SUB262" s="8"/>
      <c r="SUC262" s="9"/>
      <c r="SUH262" s="11"/>
      <c r="SUI262" s="8"/>
      <c r="SUJ262" s="9"/>
      <c r="SUO262" s="11"/>
      <c r="SUP262" s="8"/>
      <c r="SUQ262" s="9"/>
      <c r="SUV262" s="11"/>
      <c r="SUW262" s="8"/>
      <c r="SUX262" s="9"/>
      <c r="SVC262" s="11"/>
      <c r="SVD262" s="8"/>
      <c r="SVE262" s="9"/>
      <c r="SVJ262" s="11"/>
      <c r="SVK262" s="8"/>
      <c r="SVL262" s="9"/>
      <c r="SVQ262" s="11"/>
      <c r="SVR262" s="8"/>
      <c r="SVS262" s="9"/>
      <c r="SVX262" s="11"/>
      <c r="SVY262" s="8"/>
      <c r="SVZ262" s="9"/>
      <c r="SWE262" s="11"/>
      <c r="SWF262" s="8"/>
      <c r="SWG262" s="9"/>
      <c r="SWL262" s="11"/>
      <c r="SWM262" s="8"/>
      <c r="SWN262" s="9"/>
      <c r="SWS262" s="11"/>
      <c r="SWT262" s="8"/>
      <c r="SWU262" s="9"/>
      <c r="SWZ262" s="11"/>
      <c r="SXA262" s="8"/>
      <c r="SXB262" s="9"/>
      <c r="SXG262" s="11"/>
      <c r="SXH262" s="8"/>
      <c r="SXI262" s="9"/>
      <c r="SXN262" s="11"/>
      <c r="SXO262" s="8"/>
      <c r="SXP262" s="9"/>
      <c r="SXU262" s="11"/>
      <c r="SXV262" s="8"/>
      <c r="SXW262" s="9"/>
      <c r="SYB262" s="11"/>
      <c r="SYC262" s="8"/>
      <c r="SYD262" s="9"/>
      <c r="SYI262" s="11"/>
      <c r="SYJ262" s="8"/>
      <c r="SYK262" s="9"/>
      <c r="SYP262" s="11"/>
      <c r="SYQ262" s="8"/>
      <c r="SYR262" s="9"/>
      <c r="SYW262" s="11"/>
      <c r="SYX262" s="8"/>
      <c r="SYY262" s="9"/>
      <c r="SZD262" s="11"/>
      <c r="SZE262" s="8"/>
      <c r="SZF262" s="9"/>
      <c r="SZK262" s="11"/>
      <c r="SZL262" s="8"/>
      <c r="SZM262" s="9"/>
      <c r="SZR262" s="11"/>
      <c r="SZS262" s="8"/>
      <c r="SZT262" s="9"/>
      <c r="SZY262" s="11"/>
      <c r="SZZ262" s="8"/>
      <c r="TAA262" s="9"/>
      <c r="TAF262" s="11"/>
      <c r="TAG262" s="8"/>
      <c r="TAH262" s="9"/>
      <c r="TAM262" s="11"/>
      <c r="TAN262" s="8"/>
      <c r="TAO262" s="9"/>
      <c r="TAT262" s="11"/>
      <c r="TAU262" s="8"/>
      <c r="TAV262" s="9"/>
      <c r="TBA262" s="11"/>
      <c r="TBB262" s="8"/>
      <c r="TBC262" s="9"/>
      <c r="TBH262" s="11"/>
      <c r="TBI262" s="8"/>
      <c r="TBJ262" s="9"/>
      <c r="TBO262" s="11"/>
      <c r="TBP262" s="8"/>
      <c r="TBQ262" s="9"/>
      <c r="TBV262" s="11"/>
      <c r="TBW262" s="8"/>
      <c r="TBX262" s="9"/>
      <c r="TCC262" s="11"/>
      <c r="TCD262" s="8"/>
      <c r="TCE262" s="9"/>
      <c r="TCJ262" s="11"/>
      <c r="TCK262" s="8"/>
      <c r="TCL262" s="9"/>
      <c r="TCQ262" s="11"/>
      <c r="TCR262" s="8"/>
      <c r="TCS262" s="9"/>
      <c r="TCX262" s="11"/>
      <c r="TCY262" s="8"/>
      <c r="TCZ262" s="9"/>
      <c r="TDE262" s="11"/>
      <c r="TDF262" s="8"/>
      <c r="TDG262" s="9"/>
      <c r="TDL262" s="11"/>
      <c r="TDM262" s="8"/>
      <c r="TDN262" s="9"/>
      <c r="TDS262" s="11"/>
      <c r="TDT262" s="8"/>
      <c r="TDU262" s="9"/>
      <c r="TDZ262" s="11"/>
      <c r="TEA262" s="8"/>
      <c r="TEB262" s="9"/>
      <c r="TEG262" s="11"/>
      <c r="TEH262" s="8"/>
      <c r="TEI262" s="9"/>
      <c r="TEN262" s="11"/>
      <c r="TEO262" s="8"/>
      <c r="TEP262" s="9"/>
      <c r="TEU262" s="11"/>
      <c r="TEV262" s="8"/>
      <c r="TEW262" s="9"/>
      <c r="TFB262" s="11"/>
      <c r="TFC262" s="8"/>
      <c r="TFD262" s="9"/>
      <c r="TFI262" s="11"/>
      <c r="TFJ262" s="8"/>
      <c r="TFK262" s="9"/>
      <c r="TFP262" s="11"/>
      <c r="TFQ262" s="8"/>
      <c r="TFR262" s="9"/>
      <c r="TFW262" s="11"/>
      <c r="TFX262" s="8"/>
      <c r="TFY262" s="9"/>
      <c r="TGD262" s="11"/>
      <c r="TGE262" s="8"/>
      <c r="TGF262" s="9"/>
      <c r="TGK262" s="11"/>
      <c r="TGL262" s="8"/>
      <c r="TGM262" s="9"/>
      <c r="TGR262" s="11"/>
      <c r="TGS262" s="8"/>
      <c r="TGT262" s="9"/>
      <c r="TGY262" s="11"/>
      <c r="TGZ262" s="8"/>
      <c r="THA262" s="9"/>
      <c r="THF262" s="11"/>
      <c r="THG262" s="8"/>
      <c r="THH262" s="9"/>
      <c r="THM262" s="11"/>
      <c r="THN262" s="8"/>
      <c r="THO262" s="9"/>
      <c r="THT262" s="11"/>
      <c r="THU262" s="8"/>
      <c r="THV262" s="9"/>
      <c r="TIA262" s="11"/>
      <c r="TIB262" s="8"/>
      <c r="TIC262" s="9"/>
      <c r="TIH262" s="11"/>
      <c r="TII262" s="8"/>
      <c r="TIJ262" s="9"/>
      <c r="TIO262" s="11"/>
      <c r="TIP262" s="8"/>
      <c r="TIQ262" s="9"/>
      <c r="TIV262" s="11"/>
      <c r="TIW262" s="8"/>
      <c r="TIX262" s="9"/>
      <c r="TJC262" s="11"/>
      <c r="TJD262" s="8"/>
      <c r="TJE262" s="9"/>
      <c r="TJJ262" s="11"/>
      <c r="TJK262" s="8"/>
      <c r="TJL262" s="9"/>
      <c r="TJQ262" s="11"/>
      <c r="TJR262" s="8"/>
      <c r="TJS262" s="9"/>
      <c r="TJX262" s="11"/>
      <c r="TJY262" s="8"/>
      <c r="TJZ262" s="9"/>
      <c r="TKE262" s="11"/>
      <c r="TKF262" s="8"/>
      <c r="TKG262" s="9"/>
      <c r="TKL262" s="11"/>
      <c r="TKM262" s="8"/>
      <c r="TKN262" s="9"/>
      <c r="TKS262" s="11"/>
      <c r="TKT262" s="8"/>
      <c r="TKU262" s="9"/>
      <c r="TKZ262" s="11"/>
      <c r="TLA262" s="8"/>
      <c r="TLB262" s="9"/>
      <c r="TLG262" s="11"/>
      <c r="TLH262" s="8"/>
      <c r="TLI262" s="9"/>
      <c r="TLN262" s="11"/>
      <c r="TLO262" s="8"/>
      <c r="TLP262" s="9"/>
      <c r="TLU262" s="11"/>
      <c r="TLV262" s="8"/>
      <c r="TLW262" s="9"/>
      <c r="TMB262" s="11"/>
      <c r="TMC262" s="8"/>
      <c r="TMD262" s="9"/>
      <c r="TMI262" s="11"/>
      <c r="TMJ262" s="8"/>
      <c r="TMK262" s="9"/>
      <c r="TMP262" s="11"/>
      <c r="TMQ262" s="8"/>
      <c r="TMR262" s="9"/>
      <c r="TMW262" s="11"/>
      <c r="TMX262" s="8"/>
      <c r="TMY262" s="9"/>
      <c r="TND262" s="11"/>
      <c r="TNE262" s="8"/>
      <c r="TNF262" s="9"/>
      <c r="TNK262" s="11"/>
      <c r="TNL262" s="8"/>
      <c r="TNM262" s="9"/>
      <c r="TNR262" s="11"/>
      <c r="TNS262" s="8"/>
      <c r="TNT262" s="9"/>
      <c r="TNY262" s="11"/>
      <c r="TNZ262" s="8"/>
      <c r="TOA262" s="9"/>
      <c r="TOF262" s="11"/>
      <c r="TOG262" s="8"/>
      <c r="TOH262" s="9"/>
      <c r="TOM262" s="11"/>
      <c r="TON262" s="8"/>
      <c r="TOO262" s="9"/>
      <c r="TOT262" s="11"/>
      <c r="TOU262" s="8"/>
      <c r="TOV262" s="9"/>
      <c r="TPA262" s="11"/>
      <c r="TPB262" s="8"/>
      <c r="TPC262" s="9"/>
      <c r="TPH262" s="11"/>
      <c r="TPI262" s="8"/>
      <c r="TPJ262" s="9"/>
      <c r="TPO262" s="11"/>
      <c r="TPP262" s="8"/>
      <c r="TPQ262" s="9"/>
      <c r="TPV262" s="11"/>
      <c r="TPW262" s="8"/>
      <c r="TPX262" s="9"/>
      <c r="TQC262" s="11"/>
      <c r="TQD262" s="8"/>
      <c r="TQE262" s="9"/>
      <c r="TQJ262" s="11"/>
      <c r="TQK262" s="8"/>
      <c r="TQL262" s="9"/>
      <c r="TQQ262" s="11"/>
      <c r="TQR262" s="8"/>
      <c r="TQS262" s="9"/>
      <c r="TQX262" s="11"/>
      <c r="TQY262" s="8"/>
      <c r="TQZ262" s="9"/>
      <c r="TRE262" s="11"/>
      <c r="TRF262" s="8"/>
      <c r="TRG262" s="9"/>
      <c r="TRL262" s="11"/>
      <c r="TRM262" s="8"/>
      <c r="TRN262" s="9"/>
      <c r="TRS262" s="11"/>
      <c r="TRT262" s="8"/>
      <c r="TRU262" s="9"/>
      <c r="TRZ262" s="11"/>
      <c r="TSA262" s="8"/>
      <c r="TSB262" s="9"/>
      <c r="TSG262" s="11"/>
      <c r="TSH262" s="8"/>
      <c r="TSI262" s="9"/>
      <c r="TSN262" s="11"/>
      <c r="TSO262" s="8"/>
      <c r="TSP262" s="9"/>
      <c r="TSU262" s="11"/>
      <c r="TSV262" s="8"/>
      <c r="TSW262" s="9"/>
      <c r="TTB262" s="11"/>
      <c r="TTC262" s="8"/>
      <c r="TTD262" s="9"/>
      <c r="TTI262" s="11"/>
      <c r="TTJ262" s="8"/>
      <c r="TTK262" s="9"/>
      <c r="TTP262" s="11"/>
      <c r="TTQ262" s="8"/>
      <c r="TTR262" s="9"/>
      <c r="TTW262" s="11"/>
      <c r="TTX262" s="8"/>
      <c r="TTY262" s="9"/>
      <c r="TUD262" s="11"/>
      <c r="TUE262" s="8"/>
      <c r="TUF262" s="9"/>
      <c r="TUK262" s="11"/>
      <c r="TUL262" s="8"/>
      <c r="TUM262" s="9"/>
      <c r="TUR262" s="11"/>
      <c r="TUS262" s="8"/>
      <c r="TUT262" s="9"/>
      <c r="TUY262" s="11"/>
      <c r="TUZ262" s="8"/>
      <c r="TVA262" s="9"/>
      <c r="TVF262" s="11"/>
      <c r="TVG262" s="8"/>
      <c r="TVH262" s="9"/>
      <c r="TVM262" s="11"/>
      <c r="TVN262" s="8"/>
      <c r="TVO262" s="9"/>
      <c r="TVT262" s="11"/>
      <c r="TVU262" s="8"/>
      <c r="TVV262" s="9"/>
      <c r="TWA262" s="11"/>
      <c r="TWB262" s="8"/>
      <c r="TWC262" s="9"/>
      <c r="TWH262" s="11"/>
      <c r="TWI262" s="8"/>
      <c r="TWJ262" s="9"/>
      <c r="TWO262" s="11"/>
      <c r="TWP262" s="8"/>
      <c r="TWQ262" s="9"/>
      <c r="TWV262" s="11"/>
      <c r="TWW262" s="8"/>
      <c r="TWX262" s="9"/>
      <c r="TXC262" s="11"/>
      <c r="TXD262" s="8"/>
      <c r="TXE262" s="9"/>
      <c r="TXJ262" s="11"/>
      <c r="TXK262" s="8"/>
      <c r="TXL262" s="9"/>
      <c r="TXQ262" s="11"/>
      <c r="TXR262" s="8"/>
      <c r="TXS262" s="9"/>
      <c r="TXX262" s="11"/>
      <c r="TXY262" s="8"/>
      <c r="TXZ262" s="9"/>
      <c r="TYE262" s="11"/>
      <c r="TYF262" s="8"/>
      <c r="TYG262" s="9"/>
      <c r="TYL262" s="11"/>
      <c r="TYM262" s="8"/>
      <c r="TYN262" s="9"/>
      <c r="TYS262" s="11"/>
      <c r="TYT262" s="8"/>
      <c r="TYU262" s="9"/>
      <c r="TYZ262" s="11"/>
      <c r="TZA262" s="8"/>
      <c r="TZB262" s="9"/>
      <c r="TZG262" s="11"/>
      <c r="TZH262" s="8"/>
      <c r="TZI262" s="9"/>
      <c r="TZN262" s="11"/>
      <c r="TZO262" s="8"/>
      <c r="TZP262" s="9"/>
      <c r="TZU262" s="11"/>
      <c r="TZV262" s="8"/>
      <c r="TZW262" s="9"/>
      <c r="UAB262" s="11"/>
      <c r="UAC262" s="8"/>
      <c r="UAD262" s="9"/>
      <c r="UAI262" s="11"/>
      <c r="UAJ262" s="8"/>
      <c r="UAK262" s="9"/>
      <c r="UAP262" s="11"/>
      <c r="UAQ262" s="8"/>
      <c r="UAR262" s="9"/>
      <c r="UAW262" s="11"/>
      <c r="UAX262" s="8"/>
      <c r="UAY262" s="9"/>
      <c r="UBD262" s="11"/>
      <c r="UBE262" s="8"/>
      <c r="UBF262" s="9"/>
      <c r="UBK262" s="11"/>
      <c r="UBL262" s="8"/>
      <c r="UBM262" s="9"/>
      <c r="UBR262" s="11"/>
      <c r="UBS262" s="8"/>
      <c r="UBT262" s="9"/>
      <c r="UBY262" s="11"/>
      <c r="UBZ262" s="8"/>
      <c r="UCA262" s="9"/>
      <c r="UCF262" s="11"/>
      <c r="UCG262" s="8"/>
      <c r="UCH262" s="9"/>
      <c r="UCM262" s="11"/>
      <c r="UCN262" s="8"/>
      <c r="UCO262" s="9"/>
      <c r="UCT262" s="11"/>
      <c r="UCU262" s="8"/>
      <c r="UCV262" s="9"/>
      <c r="UDA262" s="11"/>
      <c r="UDB262" s="8"/>
      <c r="UDC262" s="9"/>
      <c r="UDH262" s="11"/>
      <c r="UDI262" s="8"/>
      <c r="UDJ262" s="9"/>
      <c r="UDO262" s="11"/>
      <c r="UDP262" s="8"/>
      <c r="UDQ262" s="9"/>
      <c r="UDV262" s="11"/>
      <c r="UDW262" s="8"/>
      <c r="UDX262" s="9"/>
      <c r="UEC262" s="11"/>
      <c r="UED262" s="8"/>
      <c r="UEE262" s="9"/>
      <c r="UEJ262" s="11"/>
      <c r="UEK262" s="8"/>
      <c r="UEL262" s="9"/>
      <c r="UEQ262" s="11"/>
      <c r="UER262" s="8"/>
      <c r="UES262" s="9"/>
      <c r="UEX262" s="11"/>
      <c r="UEY262" s="8"/>
      <c r="UEZ262" s="9"/>
      <c r="UFE262" s="11"/>
      <c r="UFF262" s="8"/>
      <c r="UFG262" s="9"/>
      <c r="UFL262" s="11"/>
      <c r="UFM262" s="8"/>
      <c r="UFN262" s="9"/>
      <c r="UFS262" s="11"/>
      <c r="UFT262" s="8"/>
      <c r="UFU262" s="9"/>
      <c r="UFZ262" s="11"/>
      <c r="UGA262" s="8"/>
      <c r="UGB262" s="9"/>
      <c r="UGG262" s="11"/>
      <c r="UGH262" s="8"/>
      <c r="UGI262" s="9"/>
      <c r="UGN262" s="11"/>
      <c r="UGO262" s="8"/>
      <c r="UGP262" s="9"/>
      <c r="UGU262" s="11"/>
      <c r="UGV262" s="8"/>
      <c r="UGW262" s="9"/>
      <c r="UHB262" s="11"/>
      <c r="UHC262" s="8"/>
      <c r="UHD262" s="9"/>
      <c r="UHI262" s="11"/>
      <c r="UHJ262" s="8"/>
      <c r="UHK262" s="9"/>
      <c r="UHP262" s="11"/>
      <c r="UHQ262" s="8"/>
      <c r="UHR262" s="9"/>
      <c r="UHW262" s="11"/>
      <c r="UHX262" s="8"/>
      <c r="UHY262" s="9"/>
      <c r="UID262" s="11"/>
      <c r="UIE262" s="8"/>
      <c r="UIF262" s="9"/>
      <c r="UIK262" s="11"/>
      <c r="UIL262" s="8"/>
      <c r="UIM262" s="9"/>
      <c r="UIR262" s="11"/>
      <c r="UIS262" s="8"/>
      <c r="UIT262" s="9"/>
      <c r="UIY262" s="11"/>
      <c r="UIZ262" s="8"/>
      <c r="UJA262" s="9"/>
      <c r="UJF262" s="11"/>
      <c r="UJG262" s="8"/>
      <c r="UJH262" s="9"/>
      <c r="UJM262" s="11"/>
      <c r="UJN262" s="8"/>
      <c r="UJO262" s="9"/>
      <c r="UJT262" s="11"/>
      <c r="UJU262" s="8"/>
      <c r="UJV262" s="9"/>
      <c r="UKA262" s="11"/>
      <c r="UKB262" s="8"/>
      <c r="UKC262" s="9"/>
      <c r="UKH262" s="11"/>
      <c r="UKI262" s="8"/>
      <c r="UKJ262" s="9"/>
      <c r="UKO262" s="11"/>
      <c r="UKP262" s="8"/>
      <c r="UKQ262" s="9"/>
      <c r="UKV262" s="11"/>
      <c r="UKW262" s="8"/>
      <c r="UKX262" s="9"/>
      <c r="ULC262" s="11"/>
      <c r="ULD262" s="8"/>
      <c r="ULE262" s="9"/>
      <c r="ULJ262" s="11"/>
      <c r="ULK262" s="8"/>
      <c r="ULL262" s="9"/>
      <c r="ULQ262" s="11"/>
      <c r="ULR262" s="8"/>
      <c r="ULS262" s="9"/>
      <c r="ULX262" s="11"/>
      <c r="ULY262" s="8"/>
      <c r="ULZ262" s="9"/>
      <c r="UME262" s="11"/>
      <c r="UMF262" s="8"/>
      <c r="UMG262" s="9"/>
      <c r="UML262" s="11"/>
      <c r="UMM262" s="8"/>
      <c r="UMN262" s="9"/>
      <c r="UMS262" s="11"/>
      <c r="UMT262" s="8"/>
      <c r="UMU262" s="9"/>
      <c r="UMZ262" s="11"/>
      <c r="UNA262" s="8"/>
      <c r="UNB262" s="9"/>
      <c r="UNG262" s="11"/>
      <c r="UNH262" s="8"/>
      <c r="UNI262" s="9"/>
      <c r="UNN262" s="11"/>
      <c r="UNO262" s="8"/>
      <c r="UNP262" s="9"/>
      <c r="UNU262" s="11"/>
      <c r="UNV262" s="8"/>
      <c r="UNW262" s="9"/>
      <c r="UOB262" s="11"/>
      <c r="UOC262" s="8"/>
      <c r="UOD262" s="9"/>
      <c r="UOI262" s="11"/>
      <c r="UOJ262" s="8"/>
      <c r="UOK262" s="9"/>
      <c r="UOP262" s="11"/>
      <c r="UOQ262" s="8"/>
      <c r="UOR262" s="9"/>
      <c r="UOW262" s="11"/>
      <c r="UOX262" s="8"/>
      <c r="UOY262" s="9"/>
      <c r="UPD262" s="11"/>
      <c r="UPE262" s="8"/>
      <c r="UPF262" s="9"/>
      <c r="UPK262" s="11"/>
      <c r="UPL262" s="8"/>
      <c r="UPM262" s="9"/>
      <c r="UPR262" s="11"/>
      <c r="UPS262" s="8"/>
      <c r="UPT262" s="9"/>
      <c r="UPY262" s="11"/>
      <c r="UPZ262" s="8"/>
      <c r="UQA262" s="9"/>
      <c r="UQF262" s="11"/>
      <c r="UQG262" s="8"/>
      <c r="UQH262" s="9"/>
      <c r="UQM262" s="11"/>
      <c r="UQN262" s="8"/>
      <c r="UQO262" s="9"/>
      <c r="UQT262" s="11"/>
      <c r="UQU262" s="8"/>
      <c r="UQV262" s="9"/>
      <c r="URA262" s="11"/>
      <c r="URB262" s="8"/>
      <c r="URC262" s="9"/>
      <c r="URH262" s="11"/>
      <c r="URI262" s="8"/>
      <c r="URJ262" s="9"/>
      <c r="URO262" s="11"/>
      <c r="URP262" s="8"/>
      <c r="URQ262" s="9"/>
      <c r="URV262" s="11"/>
      <c r="URW262" s="8"/>
      <c r="URX262" s="9"/>
      <c r="USC262" s="11"/>
      <c r="USD262" s="8"/>
      <c r="USE262" s="9"/>
      <c r="USJ262" s="11"/>
      <c r="USK262" s="8"/>
      <c r="USL262" s="9"/>
      <c r="USQ262" s="11"/>
      <c r="USR262" s="8"/>
      <c r="USS262" s="9"/>
      <c r="USX262" s="11"/>
      <c r="USY262" s="8"/>
      <c r="USZ262" s="9"/>
      <c r="UTE262" s="11"/>
      <c r="UTF262" s="8"/>
      <c r="UTG262" s="9"/>
      <c r="UTL262" s="11"/>
      <c r="UTM262" s="8"/>
      <c r="UTN262" s="9"/>
      <c r="UTS262" s="11"/>
      <c r="UTT262" s="8"/>
      <c r="UTU262" s="9"/>
      <c r="UTZ262" s="11"/>
      <c r="UUA262" s="8"/>
      <c r="UUB262" s="9"/>
      <c r="UUG262" s="11"/>
      <c r="UUH262" s="8"/>
      <c r="UUI262" s="9"/>
      <c r="UUN262" s="11"/>
      <c r="UUO262" s="8"/>
      <c r="UUP262" s="9"/>
      <c r="UUU262" s="11"/>
      <c r="UUV262" s="8"/>
      <c r="UUW262" s="9"/>
      <c r="UVB262" s="11"/>
      <c r="UVC262" s="8"/>
      <c r="UVD262" s="9"/>
      <c r="UVI262" s="11"/>
      <c r="UVJ262" s="8"/>
      <c r="UVK262" s="9"/>
      <c r="UVP262" s="11"/>
      <c r="UVQ262" s="8"/>
      <c r="UVR262" s="9"/>
      <c r="UVW262" s="11"/>
      <c r="UVX262" s="8"/>
      <c r="UVY262" s="9"/>
      <c r="UWD262" s="11"/>
      <c r="UWE262" s="8"/>
      <c r="UWF262" s="9"/>
      <c r="UWK262" s="11"/>
      <c r="UWL262" s="8"/>
      <c r="UWM262" s="9"/>
      <c r="UWR262" s="11"/>
      <c r="UWS262" s="8"/>
      <c r="UWT262" s="9"/>
      <c r="UWY262" s="11"/>
      <c r="UWZ262" s="8"/>
      <c r="UXA262" s="9"/>
      <c r="UXF262" s="11"/>
      <c r="UXG262" s="8"/>
      <c r="UXH262" s="9"/>
      <c r="UXM262" s="11"/>
      <c r="UXN262" s="8"/>
      <c r="UXO262" s="9"/>
      <c r="UXT262" s="11"/>
      <c r="UXU262" s="8"/>
      <c r="UXV262" s="9"/>
      <c r="UYA262" s="11"/>
      <c r="UYB262" s="8"/>
      <c r="UYC262" s="9"/>
      <c r="UYH262" s="11"/>
      <c r="UYI262" s="8"/>
      <c r="UYJ262" s="9"/>
      <c r="UYO262" s="11"/>
      <c r="UYP262" s="8"/>
      <c r="UYQ262" s="9"/>
      <c r="UYV262" s="11"/>
      <c r="UYW262" s="8"/>
      <c r="UYX262" s="9"/>
      <c r="UZC262" s="11"/>
      <c r="UZD262" s="8"/>
      <c r="UZE262" s="9"/>
      <c r="UZJ262" s="11"/>
      <c r="UZK262" s="8"/>
      <c r="UZL262" s="9"/>
      <c r="UZQ262" s="11"/>
      <c r="UZR262" s="8"/>
      <c r="UZS262" s="9"/>
      <c r="UZX262" s="11"/>
      <c r="UZY262" s="8"/>
      <c r="UZZ262" s="9"/>
      <c r="VAE262" s="11"/>
      <c r="VAF262" s="8"/>
      <c r="VAG262" s="9"/>
      <c r="VAL262" s="11"/>
      <c r="VAM262" s="8"/>
      <c r="VAN262" s="9"/>
      <c r="VAS262" s="11"/>
      <c r="VAT262" s="8"/>
      <c r="VAU262" s="9"/>
      <c r="VAZ262" s="11"/>
      <c r="VBA262" s="8"/>
      <c r="VBB262" s="9"/>
      <c r="VBG262" s="11"/>
      <c r="VBH262" s="8"/>
      <c r="VBI262" s="9"/>
      <c r="VBN262" s="11"/>
      <c r="VBO262" s="8"/>
      <c r="VBP262" s="9"/>
      <c r="VBU262" s="11"/>
      <c r="VBV262" s="8"/>
      <c r="VBW262" s="9"/>
      <c r="VCB262" s="11"/>
      <c r="VCC262" s="8"/>
      <c r="VCD262" s="9"/>
      <c r="VCI262" s="11"/>
      <c r="VCJ262" s="8"/>
      <c r="VCK262" s="9"/>
      <c r="VCP262" s="11"/>
      <c r="VCQ262" s="8"/>
      <c r="VCR262" s="9"/>
      <c r="VCW262" s="11"/>
      <c r="VCX262" s="8"/>
      <c r="VCY262" s="9"/>
      <c r="VDD262" s="11"/>
      <c r="VDE262" s="8"/>
      <c r="VDF262" s="9"/>
      <c r="VDK262" s="11"/>
      <c r="VDL262" s="8"/>
      <c r="VDM262" s="9"/>
      <c r="VDR262" s="11"/>
      <c r="VDS262" s="8"/>
      <c r="VDT262" s="9"/>
      <c r="VDY262" s="11"/>
      <c r="VDZ262" s="8"/>
      <c r="VEA262" s="9"/>
      <c r="VEF262" s="11"/>
      <c r="VEG262" s="8"/>
      <c r="VEH262" s="9"/>
      <c r="VEM262" s="11"/>
      <c r="VEN262" s="8"/>
      <c r="VEO262" s="9"/>
      <c r="VET262" s="11"/>
      <c r="VEU262" s="8"/>
      <c r="VEV262" s="9"/>
      <c r="VFA262" s="11"/>
      <c r="VFB262" s="8"/>
      <c r="VFC262" s="9"/>
      <c r="VFH262" s="11"/>
      <c r="VFI262" s="8"/>
      <c r="VFJ262" s="9"/>
      <c r="VFO262" s="11"/>
      <c r="VFP262" s="8"/>
      <c r="VFQ262" s="9"/>
      <c r="VFV262" s="11"/>
      <c r="VFW262" s="8"/>
      <c r="VFX262" s="9"/>
      <c r="VGC262" s="11"/>
      <c r="VGD262" s="8"/>
      <c r="VGE262" s="9"/>
      <c r="VGJ262" s="11"/>
      <c r="VGK262" s="8"/>
      <c r="VGL262" s="9"/>
      <c r="VGQ262" s="11"/>
      <c r="VGR262" s="8"/>
      <c r="VGS262" s="9"/>
      <c r="VGX262" s="11"/>
      <c r="VGY262" s="8"/>
      <c r="VGZ262" s="9"/>
      <c r="VHE262" s="11"/>
      <c r="VHF262" s="8"/>
      <c r="VHG262" s="9"/>
      <c r="VHL262" s="11"/>
      <c r="VHM262" s="8"/>
      <c r="VHN262" s="9"/>
      <c r="VHS262" s="11"/>
      <c r="VHT262" s="8"/>
      <c r="VHU262" s="9"/>
      <c r="VHZ262" s="11"/>
      <c r="VIA262" s="8"/>
      <c r="VIB262" s="9"/>
      <c r="VIG262" s="11"/>
      <c r="VIH262" s="8"/>
      <c r="VII262" s="9"/>
      <c r="VIN262" s="11"/>
      <c r="VIO262" s="8"/>
      <c r="VIP262" s="9"/>
      <c r="VIU262" s="11"/>
      <c r="VIV262" s="8"/>
      <c r="VIW262" s="9"/>
      <c r="VJB262" s="11"/>
      <c r="VJC262" s="8"/>
      <c r="VJD262" s="9"/>
      <c r="VJI262" s="11"/>
      <c r="VJJ262" s="8"/>
      <c r="VJK262" s="9"/>
      <c r="VJP262" s="11"/>
      <c r="VJQ262" s="8"/>
      <c r="VJR262" s="9"/>
      <c r="VJW262" s="11"/>
      <c r="VJX262" s="8"/>
      <c r="VJY262" s="9"/>
      <c r="VKD262" s="11"/>
      <c r="VKE262" s="8"/>
      <c r="VKF262" s="9"/>
      <c r="VKK262" s="11"/>
      <c r="VKL262" s="8"/>
      <c r="VKM262" s="9"/>
      <c r="VKR262" s="11"/>
      <c r="VKS262" s="8"/>
      <c r="VKT262" s="9"/>
      <c r="VKY262" s="11"/>
      <c r="VKZ262" s="8"/>
      <c r="VLA262" s="9"/>
      <c r="VLF262" s="11"/>
      <c r="VLG262" s="8"/>
      <c r="VLH262" s="9"/>
      <c r="VLM262" s="11"/>
      <c r="VLN262" s="8"/>
      <c r="VLO262" s="9"/>
      <c r="VLT262" s="11"/>
      <c r="VLU262" s="8"/>
      <c r="VLV262" s="9"/>
      <c r="VMA262" s="11"/>
      <c r="VMB262" s="8"/>
      <c r="VMC262" s="9"/>
      <c r="VMH262" s="11"/>
      <c r="VMI262" s="8"/>
      <c r="VMJ262" s="9"/>
      <c r="VMO262" s="11"/>
      <c r="VMP262" s="8"/>
      <c r="VMQ262" s="9"/>
      <c r="VMV262" s="11"/>
      <c r="VMW262" s="8"/>
      <c r="VMX262" s="9"/>
      <c r="VNC262" s="11"/>
      <c r="VND262" s="8"/>
      <c r="VNE262" s="9"/>
      <c r="VNJ262" s="11"/>
      <c r="VNK262" s="8"/>
      <c r="VNL262" s="9"/>
      <c r="VNQ262" s="11"/>
      <c r="VNR262" s="8"/>
      <c r="VNS262" s="9"/>
      <c r="VNX262" s="11"/>
      <c r="VNY262" s="8"/>
      <c r="VNZ262" s="9"/>
      <c r="VOE262" s="11"/>
      <c r="VOF262" s="8"/>
      <c r="VOG262" s="9"/>
      <c r="VOL262" s="11"/>
      <c r="VOM262" s="8"/>
      <c r="VON262" s="9"/>
      <c r="VOS262" s="11"/>
      <c r="VOT262" s="8"/>
      <c r="VOU262" s="9"/>
      <c r="VOZ262" s="11"/>
      <c r="VPA262" s="8"/>
      <c r="VPB262" s="9"/>
      <c r="VPG262" s="11"/>
      <c r="VPH262" s="8"/>
      <c r="VPI262" s="9"/>
      <c r="VPN262" s="11"/>
      <c r="VPO262" s="8"/>
      <c r="VPP262" s="9"/>
      <c r="VPU262" s="11"/>
      <c r="VPV262" s="8"/>
      <c r="VPW262" s="9"/>
      <c r="VQB262" s="11"/>
      <c r="VQC262" s="8"/>
      <c r="VQD262" s="9"/>
      <c r="VQI262" s="11"/>
      <c r="VQJ262" s="8"/>
      <c r="VQK262" s="9"/>
      <c r="VQP262" s="11"/>
      <c r="VQQ262" s="8"/>
      <c r="VQR262" s="9"/>
      <c r="VQW262" s="11"/>
      <c r="VQX262" s="8"/>
      <c r="VQY262" s="9"/>
      <c r="VRD262" s="11"/>
      <c r="VRE262" s="8"/>
      <c r="VRF262" s="9"/>
      <c r="VRK262" s="11"/>
      <c r="VRL262" s="8"/>
      <c r="VRM262" s="9"/>
      <c r="VRR262" s="11"/>
      <c r="VRS262" s="8"/>
      <c r="VRT262" s="9"/>
      <c r="VRY262" s="11"/>
      <c r="VRZ262" s="8"/>
      <c r="VSA262" s="9"/>
      <c r="VSF262" s="11"/>
      <c r="VSG262" s="8"/>
      <c r="VSH262" s="9"/>
      <c r="VSM262" s="11"/>
      <c r="VSN262" s="8"/>
      <c r="VSO262" s="9"/>
      <c r="VST262" s="11"/>
      <c r="VSU262" s="8"/>
      <c r="VSV262" s="9"/>
      <c r="VTA262" s="11"/>
      <c r="VTB262" s="8"/>
      <c r="VTC262" s="9"/>
      <c r="VTH262" s="11"/>
      <c r="VTI262" s="8"/>
      <c r="VTJ262" s="9"/>
      <c r="VTO262" s="11"/>
      <c r="VTP262" s="8"/>
      <c r="VTQ262" s="9"/>
      <c r="VTV262" s="11"/>
      <c r="VTW262" s="8"/>
      <c r="VTX262" s="9"/>
      <c r="VUC262" s="11"/>
      <c r="VUD262" s="8"/>
      <c r="VUE262" s="9"/>
      <c r="VUJ262" s="11"/>
      <c r="VUK262" s="8"/>
      <c r="VUL262" s="9"/>
      <c r="VUQ262" s="11"/>
      <c r="VUR262" s="8"/>
      <c r="VUS262" s="9"/>
      <c r="VUX262" s="11"/>
      <c r="VUY262" s="8"/>
      <c r="VUZ262" s="9"/>
      <c r="VVE262" s="11"/>
      <c r="VVF262" s="8"/>
      <c r="VVG262" s="9"/>
      <c r="VVL262" s="11"/>
      <c r="VVM262" s="8"/>
      <c r="VVN262" s="9"/>
      <c r="VVS262" s="11"/>
      <c r="VVT262" s="8"/>
      <c r="VVU262" s="9"/>
      <c r="VVZ262" s="11"/>
      <c r="VWA262" s="8"/>
      <c r="VWB262" s="9"/>
      <c r="VWG262" s="11"/>
      <c r="VWH262" s="8"/>
      <c r="VWI262" s="9"/>
      <c r="VWN262" s="11"/>
      <c r="VWO262" s="8"/>
      <c r="VWP262" s="9"/>
      <c r="VWU262" s="11"/>
      <c r="VWV262" s="8"/>
      <c r="VWW262" s="9"/>
      <c r="VXB262" s="11"/>
      <c r="VXC262" s="8"/>
      <c r="VXD262" s="9"/>
      <c r="VXI262" s="11"/>
      <c r="VXJ262" s="8"/>
      <c r="VXK262" s="9"/>
      <c r="VXP262" s="11"/>
      <c r="VXQ262" s="8"/>
      <c r="VXR262" s="9"/>
      <c r="VXW262" s="11"/>
      <c r="VXX262" s="8"/>
      <c r="VXY262" s="9"/>
      <c r="VYD262" s="11"/>
      <c r="VYE262" s="8"/>
      <c r="VYF262" s="9"/>
      <c r="VYK262" s="11"/>
      <c r="VYL262" s="8"/>
      <c r="VYM262" s="9"/>
      <c r="VYR262" s="11"/>
      <c r="VYS262" s="8"/>
      <c r="VYT262" s="9"/>
      <c r="VYY262" s="11"/>
      <c r="VYZ262" s="8"/>
      <c r="VZA262" s="9"/>
      <c r="VZF262" s="11"/>
      <c r="VZG262" s="8"/>
      <c r="VZH262" s="9"/>
      <c r="VZM262" s="11"/>
      <c r="VZN262" s="8"/>
      <c r="VZO262" s="9"/>
      <c r="VZT262" s="11"/>
      <c r="VZU262" s="8"/>
      <c r="VZV262" s="9"/>
      <c r="WAA262" s="11"/>
      <c r="WAB262" s="8"/>
      <c r="WAC262" s="9"/>
      <c r="WAH262" s="11"/>
      <c r="WAI262" s="8"/>
      <c r="WAJ262" s="9"/>
      <c r="WAO262" s="11"/>
      <c r="WAP262" s="8"/>
      <c r="WAQ262" s="9"/>
      <c r="WAV262" s="11"/>
      <c r="WAW262" s="8"/>
      <c r="WAX262" s="9"/>
      <c r="WBC262" s="11"/>
      <c r="WBD262" s="8"/>
      <c r="WBE262" s="9"/>
      <c r="WBJ262" s="11"/>
      <c r="WBK262" s="8"/>
      <c r="WBL262" s="9"/>
      <c r="WBQ262" s="11"/>
      <c r="WBR262" s="8"/>
      <c r="WBS262" s="9"/>
      <c r="WBX262" s="11"/>
      <c r="WBY262" s="8"/>
      <c r="WBZ262" s="9"/>
      <c r="WCE262" s="11"/>
      <c r="WCF262" s="8"/>
      <c r="WCG262" s="9"/>
      <c r="WCL262" s="11"/>
      <c r="WCM262" s="8"/>
      <c r="WCN262" s="9"/>
      <c r="WCS262" s="11"/>
      <c r="WCT262" s="8"/>
      <c r="WCU262" s="9"/>
      <c r="WCZ262" s="11"/>
      <c r="WDA262" s="8"/>
      <c r="WDB262" s="9"/>
      <c r="WDG262" s="11"/>
      <c r="WDH262" s="8"/>
      <c r="WDI262" s="9"/>
      <c r="WDN262" s="11"/>
      <c r="WDO262" s="8"/>
      <c r="WDP262" s="9"/>
      <c r="WDU262" s="11"/>
      <c r="WDV262" s="8"/>
      <c r="WDW262" s="9"/>
      <c r="WEB262" s="11"/>
      <c r="WEC262" s="8"/>
      <c r="WED262" s="9"/>
      <c r="WEI262" s="11"/>
      <c r="WEJ262" s="8"/>
      <c r="WEK262" s="9"/>
      <c r="WEP262" s="11"/>
      <c r="WEQ262" s="8"/>
      <c r="WER262" s="9"/>
      <c r="WEW262" s="11"/>
      <c r="WEX262" s="8"/>
      <c r="WEY262" s="9"/>
      <c r="WFD262" s="11"/>
      <c r="WFE262" s="8"/>
      <c r="WFF262" s="9"/>
      <c r="WFK262" s="11"/>
      <c r="WFL262" s="8"/>
      <c r="WFM262" s="9"/>
      <c r="WFR262" s="11"/>
      <c r="WFS262" s="8"/>
      <c r="WFT262" s="9"/>
      <c r="WFY262" s="11"/>
      <c r="WFZ262" s="8"/>
      <c r="WGA262" s="9"/>
      <c r="WGF262" s="11"/>
      <c r="WGG262" s="8"/>
      <c r="WGH262" s="9"/>
      <c r="WGM262" s="11"/>
      <c r="WGN262" s="8"/>
      <c r="WGO262" s="9"/>
      <c r="WGT262" s="11"/>
      <c r="WGU262" s="8"/>
      <c r="WGV262" s="9"/>
      <c r="WHA262" s="11"/>
      <c r="WHB262" s="8"/>
      <c r="WHC262" s="9"/>
      <c r="WHH262" s="11"/>
      <c r="WHI262" s="8"/>
      <c r="WHJ262" s="9"/>
      <c r="WHO262" s="11"/>
      <c r="WHP262" s="8"/>
      <c r="WHQ262" s="9"/>
      <c r="WHV262" s="11"/>
      <c r="WHW262" s="8"/>
      <c r="WHX262" s="9"/>
      <c r="WIC262" s="11"/>
      <c r="WID262" s="8"/>
      <c r="WIE262" s="9"/>
      <c r="WIJ262" s="11"/>
      <c r="WIK262" s="8"/>
      <c r="WIL262" s="9"/>
      <c r="WIQ262" s="11"/>
      <c r="WIR262" s="8"/>
      <c r="WIS262" s="9"/>
      <c r="WIX262" s="11"/>
      <c r="WIY262" s="8"/>
      <c r="WIZ262" s="9"/>
      <c r="WJE262" s="11"/>
      <c r="WJF262" s="8"/>
      <c r="WJG262" s="9"/>
      <c r="WJL262" s="11"/>
      <c r="WJM262" s="8"/>
      <c r="WJN262" s="9"/>
      <c r="WJS262" s="11"/>
      <c r="WJT262" s="8"/>
      <c r="WJU262" s="9"/>
      <c r="WJZ262" s="11"/>
      <c r="WKA262" s="8"/>
      <c r="WKB262" s="9"/>
      <c r="WKG262" s="11"/>
      <c r="WKH262" s="8"/>
      <c r="WKI262" s="9"/>
      <c r="WKN262" s="11"/>
      <c r="WKO262" s="8"/>
      <c r="WKP262" s="9"/>
      <c r="WKU262" s="11"/>
      <c r="WKV262" s="8"/>
      <c r="WKW262" s="9"/>
      <c r="WLB262" s="11"/>
      <c r="WLC262" s="8"/>
      <c r="WLD262" s="9"/>
      <c r="WLI262" s="11"/>
      <c r="WLJ262" s="8"/>
      <c r="WLK262" s="9"/>
      <c r="WLP262" s="11"/>
      <c r="WLQ262" s="8"/>
      <c r="WLR262" s="9"/>
      <c r="WLW262" s="11"/>
      <c r="WLX262" s="8"/>
      <c r="WLY262" s="9"/>
      <c r="WMD262" s="11"/>
      <c r="WME262" s="8"/>
      <c r="WMF262" s="9"/>
      <c r="WMK262" s="11"/>
      <c r="WML262" s="8"/>
      <c r="WMM262" s="9"/>
      <c r="WMR262" s="11"/>
      <c r="WMS262" s="8"/>
      <c r="WMT262" s="9"/>
      <c r="WMY262" s="11"/>
      <c r="WMZ262" s="8"/>
      <c r="WNA262" s="9"/>
      <c r="WNF262" s="11"/>
      <c r="WNG262" s="8"/>
      <c r="WNH262" s="9"/>
      <c r="WNM262" s="11"/>
      <c r="WNN262" s="8"/>
      <c r="WNO262" s="9"/>
      <c r="WNT262" s="11"/>
      <c r="WNU262" s="8"/>
      <c r="WNV262" s="9"/>
      <c r="WOA262" s="11"/>
      <c r="WOB262" s="8"/>
      <c r="WOC262" s="9"/>
      <c r="WOH262" s="11"/>
      <c r="WOI262" s="8"/>
      <c r="WOJ262" s="9"/>
      <c r="WOO262" s="11"/>
      <c r="WOP262" s="8"/>
      <c r="WOQ262" s="9"/>
      <c r="WOV262" s="11"/>
      <c r="WOW262" s="8"/>
      <c r="WOX262" s="9"/>
      <c r="WPC262" s="11"/>
      <c r="WPD262" s="8"/>
      <c r="WPE262" s="9"/>
      <c r="WPJ262" s="11"/>
      <c r="WPK262" s="8"/>
      <c r="WPL262" s="9"/>
      <c r="WPQ262" s="11"/>
      <c r="WPR262" s="8"/>
      <c r="WPS262" s="9"/>
      <c r="WPX262" s="11"/>
      <c r="WPY262" s="8"/>
      <c r="WPZ262" s="9"/>
      <c r="WQE262" s="11"/>
      <c r="WQF262" s="8"/>
      <c r="WQG262" s="9"/>
      <c r="WQL262" s="11"/>
      <c r="WQM262" s="8"/>
      <c r="WQN262" s="9"/>
      <c r="WQS262" s="11"/>
      <c r="WQT262" s="8"/>
      <c r="WQU262" s="9"/>
      <c r="WQZ262" s="11"/>
      <c r="WRA262" s="8"/>
      <c r="WRB262" s="9"/>
      <c r="WRG262" s="11"/>
      <c r="WRH262" s="8"/>
      <c r="WRI262" s="9"/>
      <c r="WRN262" s="11"/>
      <c r="WRO262" s="8"/>
      <c r="WRP262" s="9"/>
      <c r="WRU262" s="11"/>
      <c r="WRV262" s="8"/>
      <c r="WRW262" s="9"/>
      <c r="WSB262" s="11"/>
      <c r="WSC262" s="8"/>
      <c r="WSD262" s="9"/>
      <c r="WSI262" s="11"/>
      <c r="WSJ262" s="8"/>
      <c r="WSK262" s="9"/>
      <c r="WSP262" s="11"/>
      <c r="WSQ262" s="8"/>
      <c r="WSR262" s="9"/>
      <c r="WSW262" s="11"/>
      <c r="WSX262" s="8"/>
      <c r="WSY262" s="9"/>
      <c r="WTD262" s="11"/>
      <c r="WTE262" s="8"/>
      <c r="WTF262" s="9"/>
      <c r="WTK262" s="11"/>
      <c r="WTL262" s="8"/>
      <c r="WTM262" s="9"/>
      <c r="WTR262" s="11"/>
      <c r="WTS262" s="8"/>
      <c r="WTT262" s="9"/>
      <c r="WTY262" s="11"/>
      <c r="WTZ262" s="8"/>
      <c r="WUA262" s="9"/>
      <c r="WUF262" s="11"/>
      <c r="WUG262" s="8"/>
      <c r="WUH262" s="9"/>
      <c r="WUM262" s="11"/>
      <c r="WUN262" s="8"/>
      <c r="WUO262" s="9"/>
      <c r="WUT262" s="11"/>
      <c r="WUU262" s="8"/>
      <c r="WUV262" s="9"/>
      <c r="WVA262" s="11"/>
      <c r="WVB262" s="8"/>
      <c r="WVC262" s="9"/>
      <c r="WVH262" s="11"/>
      <c r="WVI262" s="8"/>
      <c r="WVJ262" s="9"/>
      <c r="WVO262" s="11"/>
      <c r="WVP262" s="8"/>
      <c r="WVQ262" s="9"/>
      <c r="WVV262" s="11"/>
      <c r="WVW262" s="8"/>
      <c r="WVX262" s="9"/>
      <c r="WWC262" s="11"/>
      <c r="WWD262" s="8"/>
      <c r="WWE262" s="9"/>
      <c r="WWJ262" s="11"/>
      <c r="WWK262" s="8"/>
      <c r="WWL262" s="9"/>
      <c r="WWQ262" s="11"/>
      <c r="WWR262" s="8"/>
      <c r="WWS262" s="9"/>
      <c r="WWX262" s="11"/>
      <c r="WWY262" s="8"/>
      <c r="WWZ262" s="9"/>
      <c r="WXE262" s="11"/>
      <c r="WXF262" s="8"/>
      <c r="WXG262" s="9"/>
      <c r="WXL262" s="11"/>
      <c r="WXM262" s="8"/>
      <c r="WXN262" s="9"/>
      <c r="WXS262" s="11"/>
      <c r="WXT262" s="8"/>
      <c r="WXU262" s="9"/>
      <c r="WXZ262" s="11"/>
      <c r="WYA262" s="8"/>
      <c r="WYB262" s="9"/>
      <c r="WYG262" s="11"/>
      <c r="WYH262" s="8"/>
      <c r="WYI262" s="9"/>
      <c r="WYN262" s="11"/>
      <c r="WYO262" s="8"/>
      <c r="WYP262" s="9"/>
      <c r="WYU262" s="11"/>
      <c r="WYV262" s="8"/>
      <c r="WYW262" s="9"/>
      <c r="WZB262" s="11"/>
      <c r="WZC262" s="8"/>
      <c r="WZD262" s="9"/>
      <c r="WZI262" s="11"/>
      <c r="WZJ262" s="8"/>
      <c r="WZK262" s="9"/>
      <c r="WZP262" s="11"/>
      <c r="WZQ262" s="8"/>
      <c r="WZR262" s="9"/>
      <c r="WZW262" s="11"/>
      <c r="WZX262" s="8"/>
      <c r="WZY262" s="9"/>
      <c r="XAD262" s="11"/>
      <c r="XAE262" s="8"/>
      <c r="XAF262" s="9"/>
      <c r="XAK262" s="11"/>
      <c r="XAL262" s="8"/>
      <c r="XAM262" s="9"/>
      <c r="XAR262" s="11"/>
      <c r="XAS262" s="8"/>
      <c r="XAT262" s="9"/>
      <c r="XAY262" s="11"/>
      <c r="XAZ262" s="8"/>
      <c r="XBA262" s="9"/>
      <c r="XBF262" s="11"/>
      <c r="XBG262" s="8"/>
      <c r="XBH262" s="9"/>
      <c r="XBM262" s="11"/>
      <c r="XBN262" s="8"/>
      <c r="XBO262" s="9"/>
      <c r="XBT262" s="11"/>
      <c r="XBU262" s="8"/>
      <c r="XBV262" s="9"/>
      <c r="XCA262" s="11"/>
      <c r="XCB262" s="8"/>
      <c r="XCC262" s="9"/>
      <c r="XCH262" s="11"/>
      <c r="XCI262" s="8"/>
      <c r="XCJ262" s="9"/>
      <c r="XCO262" s="11"/>
      <c r="XCP262" s="8"/>
      <c r="XCQ262" s="9"/>
      <c r="XCV262" s="11"/>
      <c r="XCW262" s="8"/>
      <c r="XCX262" s="9"/>
      <c r="XDC262" s="11"/>
      <c r="XDD262" s="8"/>
      <c r="XDE262" s="9"/>
      <c r="XDJ262" s="11"/>
      <c r="XDK262" s="8"/>
      <c r="XDL262" s="9"/>
      <c r="XDQ262" s="11"/>
      <c r="XDR262" s="8"/>
      <c r="XDS262" s="9"/>
      <c r="XDX262" s="11"/>
      <c r="XDY262" s="8"/>
      <c r="XDZ262" s="9"/>
      <c r="XEE262" s="11"/>
      <c r="XEF262" s="8"/>
      <c r="XEG262" s="9"/>
      <c r="XEL262" s="11"/>
      <c r="XEM262" s="8"/>
      <c r="XEN262" s="9"/>
      <c r="XES262" s="11"/>
      <c r="XET262" s="8"/>
      <c r="XEU262" s="9"/>
      <c r="XEZ262" s="11"/>
      <c r="XFA262" s="8"/>
      <c r="XFB262" s="9"/>
    </row>
    <row r="263" spans="1:1024 1029:2046 2051:3068 3073:5119 5124:6141 6146:8192 8197:9214 9219:10236 10241:12287 12292:13309 13314:15360 15365:16382" s="12" customFormat="1" ht="30" customHeight="1" x14ac:dyDescent="0.3">
      <c r="A263" s="29" t="s">
        <v>412</v>
      </c>
      <c r="B263" s="9" t="s">
        <v>431</v>
      </c>
      <c r="C263" s="36" t="s">
        <v>422</v>
      </c>
      <c r="D263" s="36">
        <v>21.51</v>
      </c>
      <c r="E263" s="36"/>
      <c r="F263" s="25"/>
      <c r="G263" s="11"/>
      <c r="H263" s="8"/>
      <c r="I263" s="9"/>
      <c r="N263" s="11"/>
      <c r="O263" s="8"/>
      <c r="P263" s="9"/>
      <c r="U263" s="11"/>
      <c r="V263" s="8"/>
      <c r="W263" s="9"/>
      <c r="AB263" s="11"/>
      <c r="AC263" s="8"/>
      <c r="AD263" s="9"/>
      <c r="AI263" s="11"/>
      <c r="AJ263" s="8"/>
      <c r="AK263" s="9"/>
      <c r="AP263" s="11"/>
      <c r="AQ263" s="8"/>
      <c r="AR263" s="9"/>
      <c r="AW263" s="11"/>
      <c r="AX263" s="8"/>
      <c r="AY263" s="9"/>
      <c r="BD263" s="11"/>
      <c r="BE263" s="8"/>
      <c r="BF263" s="9"/>
      <c r="BK263" s="11"/>
      <c r="BL263" s="8"/>
      <c r="BM263" s="9"/>
      <c r="BR263" s="11"/>
      <c r="BS263" s="8"/>
      <c r="BT263" s="9"/>
      <c r="BY263" s="11"/>
      <c r="BZ263" s="8"/>
      <c r="CA263" s="9"/>
      <c r="CF263" s="11"/>
      <c r="CG263" s="8"/>
      <c r="CH263" s="9"/>
      <c r="CM263" s="11"/>
      <c r="CN263" s="8"/>
      <c r="CO263" s="9"/>
      <c r="CT263" s="11"/>
      <c r="CU263" s="8"/>
      <c r="CV263" s="9"/>
      <c r="DA263" s="11"/>
      <c r="DB263" s="8"/>
      <c r="DC263" s="9"/>
      <c r="DH263" s="11"/>
      <c r="DI263" s="8"/>
      <c r="DJ263" s="9"/>
      <c r="DO263" s="11"/>
      <c r="DP263" s="8"/>
      <c r="DQ263" s="9"/>
      <c r="DV263" s="11"/>
      <c r="DW263" s="8"/>
      <c r="DX263" s="9"/>
      <c r="EC263" s="11"/>
      <c r="ED263" s="8"/>
      <c r="EE263" s="9"/>
      <c r="EJ263" s="11"/>
      <c r="EK263" s="8"/>
      <c r="EL263" s="9"/>
      <c r="EQ263" s="11"/>
      <c r="ER263" s="8"/>
      <c r="ES263" s="9"/>
      <c r="EX263" s="11"/>
      <c r="EY263" s="8"/>
      <c r="EZ263" s="9"/>
      <c r="FE263" s="11"/>
      <c r="FF263" s="8"/>
      <c r="FG263" s="9"/>
      <c r="FL263" s="11"/>
      <c r="FM263" s="8"/>
      <c r="FN263" s="9"/>
      <c r="FS263" s="11"/>
      <c r="FT263" s="8"/>
      <c r="FU263" s="9"/>
      <c r="FZ263" s="11"/>
      <c r="GA263" s="8"/>
      <c r="GB263" s="9"/>
      <c r="GG263" s="11"/>
      <c r="GH263" s="8"/>
      <c r="GI263" s="9"/>
      <c r="GN263" s="11"/>
      <c r="GO263" s="8"/>
      <c r="GP263" s="9"/>
      <c r="GU263" s="11"/>
      <c r="GV263" s="8"/>
      <c r="GW263" s="9"/>
      <c r="HB263" s="11"/>
      <c r="HC263" s="8"/>
      <c r="HD263" s="9"/>
      <c r="HI263" s="11"/>
      <c r="HJ263" s="8"/>
      <c r="HK263" s="9"/>
      <c r="HP263" s="11"/>
      <c r="HQ263" s="8"/>
      <c r="HR263" s="9"/>
      <c r="HW263" s="11"/>
      <c r="HX263" s="8"/>
      <c r="HY263" s="9"/>
      <c r="ID263" s="11"/>
      <c r="IE263" s="8"/>
      <c r="IF263" s="9"/>
      <c r="IK263" s="11"/>
      <c r="IL263" s="8"/>
      <c r="IM263" s="9"/>
      <c r="IR263" s="11"/>
      <c r="IS263" s="8"/>
      <c r="IT263" s="9"/>
      <c r="IY263" s="11"/>
      <c r="IZ263" s="8"/>
      <c r="JA263" s="9"/>
      <c r="JF263" s="11"/>
      <c r="JG263" s="8"/>
      <c r="JH263" s="9"/>
      <c r="JM263" s="11"/>
      <c r="JN263" s="8"/>
      <c r="JO263" s="9"/>
      <c r="JT263" s="11"/>
      <c r="JU263" s="8"/>
      <c r="JV263" s="9"/>
      <c r="KA263" s="11"/>
      <c r="KB263" s="8"/>
      <c r="KC263" s="9"/>
      <c r="KH263" s="11"/>
      <c r="KI263" s="8"/>
      <c r="KJ263" s="9"/>
      <c r="KO263" s="11"/>
      <c r="KP263" s="8"/>
      <c r="KQ263" s="9"/>
      <c r="KV263" s="11"/>
      <c r="KW263" s="8"/>
      <c r="KX263" s="9"/>
      <c r="LC263" s="11"/>
      <c r="LD263" s="8"/>
      <c r="LE263" s="9"/>
      <c r="LJ263" s="11"/>
      <c r="LK263" s="8"/>
      <c r="LL263" s="9"/>
      <c r="LQ263" s="11"/>
      <c r="LR263" s="8"/>
      <c r="LS263" s="9"/>
      <c r="LX263" s="11"/>
      <c r="LY263" s="8"/>
      <c r="LZ263" s="9"/>
      <c r="ME263" s="11"/>
      <c r="MF263" s="8"/>
      <c r="MG263" s="9"/>
      <c r="ML263" s="11"/>
      <c r="MM263" s="8"/>
      <c r="MN263" s="9"/>
      <c r="MS263" s="11"/>
      <c r="MT263" s="8"/>
      <c r="MU263" s="9"/>
      <c r="MZ263" s="11"/>
      <c r="NA263" s="8"/>
      <c r="NB263" s="9"/>
      <c r="NG263" s="11"/>
      <c r="NH263" s="8"/>
      <c r="NI263" s="9"/>
      <c r="NN263" s="11"/>
      <c r="NO263" s="8"/>
      <c r="NP263" s="9"/>
      <c r="NU263" s="11"/>
      <c r="NV263" s="8"/>
      <c r="NW263" s="9"/>
      <c r="OB263" s="11"/>
      <c r="OC263" s="8"/>
      <c r="OD263" s="9"/>
      <c r="OI263" s="11"/>
      <c r="OJ263" s="8"/>
      <c r="OK263" s="9"/>
      <c r="OP263" s="11"/>
      <c r="OQ263" s="8"/>
      <c r="OR263" s="9"/>
      <c r="OW263" s="11"/>
      <c r="OX263" s="8"/>
      <c r="OY263" s="9"/>
      <c r="PD263" s="11"/>
      <c r="PE263" s="8"/>
      <c r="PF263" s="9"/>
      <c r="PK263" s="11"/>
      <c r="PL263" s="8"/>
      <c r="PM263" s="9"/>
      <c r="PR263" s="11"/>
      <c r="PS263" s="8"/>
      <c r="PT263" s="9"/>
      <c r="PY263" s="11"/>
      <c r="PZ263" s="8"/>
      <c r="QA263" s="9"/>
      <c r="QF263" s="11"/>
      <c r="QG263" s="8"/>
      <c r="QH263" s="9"/>
      <c r="QM263" s="11"/>
      <c r="QN263" s="8"/>
      <c r="QO263" s="9"/>
      <c r="QT263" s="11"/>
      <c r="QU263" s="8"/>
      <c r="QV263" s="9"/>
      <c r="RA263" s="11"/>
      <c r="RB263" s="8"/>
      <c r="RC263" s="9"/>
      <c r="RH263" s="11"/>
      <c r="RI263" s="8"/>
      <c r="RJ263" s="9"/>
      <c r="RO263" s="11"/>
      <c r="RP263" s="8"/>
      <c r="RQ263" s="9"/>
      <c r="RV263" s="11"/>
      <c r="RW263" s="8"/>
      <c r="RX263" s="9"/>
      <c r="SC263" s="11"/>
      <c r="SD263" s="8"/>
      <c r="SE263" s="9"/>
      <c r="SJ263" s="11"/>
      <c r="SK263" s="8"/>
      <c r="SL263" s="9"/>
      <c r="SQ263" s="11"/>
      <c r="SR263" s="8"/>
      <c r="SS263" s="9"/>
      <c r="SX263" s="11"/>
      <c r="SY263" s="8"/>
      <c r="SZ263" s="9"/>
      <c r="TE263" s="11"/>
      <c r="TF263" s="8"/>
      <c r="TG263" s="9"/>
      <c r="TL263" s="11"/>
      <c r="TM263" s="8"/>
      <c r="TN263" s="9"/>
      <c r="TS263" s="11"/>
      <c r="TT263" s="8"/>
      <c r="TU263" s="9"/>
      <c r="TZ263" s="11"/>
      <c r="UA263" s="8"/>
      <c r="UB263" s="9"/>
      <c r="UG263" s="11"/>
      <c r="UH263" s="8"/>
      <c r="UI263" s="9"/>
      <c r="UN263" s="11"/>
      <c r="UO263" s="8"/>
      <c r="UP263" s="9"/>
      <c r="UU263" s="11"/>
      <c r="UV263" s="8"/>
      <c r="UW263" s="9"/>
      <c r="VB263" s="11"/>
      <c r="VC263" s="8"/>
      <c r="VD263" s="9"/>
      <c r="VI263" s="11"/>
      <c r="VJ263" s="8"/>
      <c r="VK263" s="9"/>
      <c r="VP263" s="11"/>
      <c r="VQ263" s="8"/>
      <c r="VR263" s="9"/>
      <c r="VW263" s="11"/>
      <c r="VX263" s="8"/>
      <c r="VY263" s="9"/>
      <c r="WD263" s="11"/>
      <c r="WE263" s="8"/>
      <c r="WF263" s="9"/>
      <c r="WK263" s="11"/>
      <c r="WL263" s="8"/>
      <c r="WM263" s="9"/>
      <c r="WR263" s="11"/>
      <c r="WS263" s="8"/>
      <c r="WT263" s="9"/>
      <c r="WY263" s="11"/>
      <c r="WZ263" s="8"/>
      <c r="XA263" s="9"/>
      <c r="XF263" s="11"/>
      <c r="XG263" s="8"/>
      <c r="XH263" s="9"/>
      <c r="XM263" s="11"/>
      <c r="XN263" s="8"/>
      <c r="XO263" s="9"/>
      <c r="XT263" s="11"/>
      <c r="XU263" s="8"/>
      <c r="XV263" s="9"/>
      <c r="YA263" s="11"/>
      <c r="YB263" s="8"/>
      <c r="YC263" s="9"/>
      <c r="YH263" s="11"/>
      <c r="YI263" s="8"/>
      <c r="YJ263" s="9"/>
      <c r="YO263" s="11"/>
      <c r="YP263" s="8"/>
      <c r="YQ263" s="9"/>
      <c r="YV263" s="11"/>
      <c r="YW263" s="8"/>
      <c r="YX263" s="9"/>
      <c r="ZC263" s="11"/>
      <c r="ZD263" s="8"/>
      <c r="ZE263" s="9"/>
      <c r="ZJ263" s="11"/>
      <c r="ZK263" s="8"/>
      <c r="ZL263" s="9"/>
      <c r="ZQ263" s="11"/>
      <c r="ZR263" s="8"/>
      <c r="ZS263" s="9"/>
      <c r="ZX263" s="11"/>
      <c r="ZY263" s="8"/>
      <c r="ZZ263" s="9"/>
      <c r="AAE263" s="11"/>
      <c r="AAF263" s="8"/>
      <c r="AAG263" s="9"/>
      <c r="AAL263" s="11"/>
      <c r="AAM263" s="8"/>
      <c r="AAN263" s="9"/>
      <c r="AAS263" s="11"/>
      <c r="AAT263" s="8"/>
      <c r="AAU263" s="9"/>
      <c r="AAZ263" s="11"/>
      <c r="ABA263" s="8"/>
      <c r="ABB263" s="9"/>
      <c r="ABG263" s="11"/>
      <c r="ABH263" s="8"/>
      <c r="ABI263" s="9"/>
      <c r="ABN263" s="11"/>
      <c r="ABO263" s="8"/>
      <c r="ABP263" s="9"/>
      <c r="ABU263" s="11"/>
      <c r="ABV263" s="8"/>
      <c r="ABW263" s="9"/>
      <c r="ACB263" s="11"/>
      <c r="ACC263" s="8"/>
      <c r="ACD263" s="9"/>
      <c r="ACI263" s="11"/>
      <c r="ACJ263" s="8"/>
      <c r="ACK263" s="9"/>
      <c r="ACP263" s="11"/>
      <c r="ACQ263" s="8"/>
      <c r="ACR263" s="9"/>
      <c r="ACW263" s="11"/>
      <c r="ACX263" s="8"/>
      <c r="ACY263" s="9"/>
      <c r="ADD263" s="11"/>
      <c r="ADE263" s="8"/>
      <c r="ADF263" s="9"/>
      <c r="ADK263" s="11"/>
      <c r="ADL263" s="8"/>
      <c r="ADM263" s="9"/>
      <c r="ADR263" s="11"/>
      <c r="ADS263" s="8"/>
      <c r="ADT263" s="9"/>
      <c r="ADY263" s="11"/>
      <c r="ADZ263" s="8"/>
      <c r="AEA263" s="9"/>
      <c r="AEF263" s="11"/>
      <c r="AEG263" s="8"/>
      <c r="AEH263" s="9"/>
      <c r="AEM263" s="11"/>
      <c r="AEN263" s="8"/>
      <c r="AEO263" s="9"/>
      <c r="AET263" s="11"/>
      <c r="AEU263" s="8"/>
      <c r="AEV263" s="9"/>
      <c r="AFA263" s="11"/>
      <c r="AFB263" s="8"/>
      <c r="AFC263" s="9"/>
      <c r="AFH263" s="11"/>
      <c r="AFI263" s="8"/>
      <c r="AFJ263" s="9"/>
      <c r="AFO263" s="11"/>
      <c r="AFP263" s="8"/>
      <c r="AFQ263" s="9"/>
      <c r="AFV263" s="11"/>
      <c r="AFW263" s="8"/>
      <c r="AFX263" s="9"/>
      <c r="AGC263" s="11"/>
      <c r="AGD263" s="8"/>
      <c r="AGE263" s="9"/>
      <c r="AGJ263" s="11"/>
      <c r="AGK263" s="8"/>
      <c r="AGL263" s="9"/>
      <c r="AGQ263" s="11"/>
      <c r="AGR263" s="8"/>
      <c r="AGS263" s="9"/>
      <c r="AGX263" s="11"/>
      <c r="AGY263" s="8"/>
      <c r="AGZ263" s="9"/>
      <c r="AHE263" s="11"/>
      <c r="AHF263" s="8"/>
      <c r="AHG263" s="9"/>
      <c r="AHL263" s="11"/>
      <c r="AHM263" s="8"/>
      <c r="AHN263" s="9"/>
      <c r="AHS263" s="11"/>
      <c r="AHT263" s="8"/>
      <c r="AHU263" s="9"/>
      <c r="AHZ263" s="11"/>
      <c r="AIA263" s="8"/>
      <c r="AIB263" s="9"/>
      <c r="AIG263" s="11"/>
      <c r="AIH263" s="8"/>
      <c r="AII263" s="9"/>
      <c r="AIN263" s="11"/>
      <c r="AIO263" s="8"/>
      <c r="AIP263" s="9"/>
      <c r="AIU263" s="11"/>
      <c r="AIV263" s="8"/>
      <c r="AIW263" s="9"/>
      <c r="AJB263" s="11"/>
      <c r="AJC263" s="8"/>
      <c r="AJD263" s="9"/>
      <c r="AJI263" s="11"/>
      <c r="AJJ263" s="8"/>
      <c r="AJK263" s="9"/>
      <c r="AJP263" s="11"/>
      <c r="AJQ263" s="8"/>
      <c r="AJR263" s="9"/>
      <c r="AJW263" s="11"/>
      <c r="AJX263" s="8"/>
      <c r="AJY263" s="9"/>
      <c r="AKD263" s="11"/>
      <c r="AKE263" s="8"/>
      <c r="AKF263" s="9"/>
      <c r="AKK263" s="11"/>
      <c r="AKL263" s="8"/>
      <c r="AKM263" s="9"/>
      <c r="AKR263" s="11"/>
      <c r="AKS263" s="8"/>
      <c r="AKT263" s="9"/>
      <c r="AKY263" s="11"/>
      <c r="AKZ263" s="8"/>
      <c r="ALA263" s="9"/>
      <c r="ALF263" s="11"/>
      <c r="ALG263" s="8"/>
      <c r="ALH263" s="9"/>
      <c r="ALM263" s="11"/>
      <c r="ALN263" s="8"/>
      <c r="ALO263" s="9"/>
      <c r="ALT263" s="11"/>
      <c r="ALU263" s="8"/>
      <c r="ALV263" s="9"/>
      <c r="AMA263" s="11"/>
      <c r="AMB263" s="8"/>
      <c r="AMC263" s="9"/>
      <c r="AMH263" s="11"/>
      <c r="AMI263" s="8"/>
      <c r="AMJ263" s="9"/>
      <c r="AMO263" s="11"/>
      <c r="AMP263" s="8"/>
      <c r="AMQ263" s="9"/>
      <c r="AMV263" s="11"/>
      <c r="AMW263" s="8"/>
      <c r="AMX263" s="9"/>
      <c r="ANC263" s="11"/>
      <c r="AND263" s="8"/>
      <c r="ANE263" s="9"/>
      <c r="ANJ263" s="11"/>
      <c r="ANK263" s="8"/>
      <c r="ANL263" s="9"/>
      <c r="ANQ263" s="11"/>
      <c r="ANR263" s="8"/>
      <c r="ANS263" s="9"/>
      <c r="ANX263" s="11"/>
      <c r="ANY263" s="8"/>
      <c r="ANZ263" s="9"/>
      <c r="AOE263" s="11"/>
      <c r="AOF263" s="8"/>
      <c r="AOG263" s="9"/>
      <c r="AOL263" s="11"/>
      <c r="AOM263" s="8"/>
      <c r="AON263" s="9"/>
      <c r="AOS263" s="11"/>
      <c r="AOT263" s="8"/>
      <c r="AOU263" s="9"/>
      <c r="AOZ263" s="11"/>
      <c r="APA263" s="8"/>
      <c r="APB263" s="9"/>
      <c r="APG263" s="11"/>
      <c r="APH263" s="8"/>
      <c r="API263" s="9"/>
      <c r="APN263" s="11"/>
      <c r="APO263" s="8"/>
      <c r="APP263" s="9"/>
      <c r="APU263" s="11"/>
      <c r="APV263" s="8"/>
      <c r="APW263" s="9"/>
      <c r="AQB263" s="11"/>
      <c r="AQC263" s="8"/>
      <c r="AQD263" s="9"/>
      <c r="AQI263" s="11"/>
      <c r="AQJ263" s="8"/>
      <c r="AQK263" s="9"/>
      <c r="AQP263" s="11"/>
      <c r="AQQ263" s="8"/>
      <c r="AQR263" s="9"/>
      <c r="AQW263" s="11"/>
      <c r="AQX263" s="8"/>
      <c r="AQY263" s="9"/>
      <c r="ARD263" s="11"/>
      <c r="ARE263" s="8"/>
      <c r="ARF263" s="9"/>
      <c r="ARK263" s="11"/>
      <c r="ARL263" s="8"/>
      <c r="ARM263" s="9"/>
      <c r="ARR263" s="11"/>
      <c r="ARS263" s="8"/>
      <c r="ART263" s="9"/>
      <c r="ARY263" s="11"/>
      <c r="ARZ263" s="8"/>
      <c r="ASA263" s="9"/>
      <c r="ASF263" s="11"/>
      <c r="ASG263" s="8"/>
      <c r="ASH263" s="9"/>
      <c r="ASM263" s="11"/>
      <c r="ASN263" s="8"/>
      <c r="ASO263" s="9"/>
      <c r="AST263" s="11"/>
      <c r="ASU263" s="8"/>
      <c r="ASV263" s="9"/>
      <c r="ATA263" s="11"/>
      <c r="ATB263" s="8"/>
      <c r="ATC263" s="9"/>
      <c r="ATH263" s="11"/>
      <c r="ATI263" s="8"/>
      <c r="ATJ263" s="9"/>
      <c r="ATO263" s="11"/>
      <c r="ATP263" s="8"/>
      <c r="ATQ263" s="9"/>
      <c r="ATV263" s="11"/>
      <c r="ATW263" s="8"/>
      <c r="ATX263" s="9"/>
      <c r="AUC263" s="11"/>
      <c r="AUD263" s="8"/>
      <c r="AUE263" s="9"/>
      <c r="AUJ263" s="11"/>
      <c r="AUK263" s="8"/>
      <c r="AUL263" s="9"/>
      <c r="AUQ263" s="11"/>
      <c r="AUR263" s="8"/>
      <c r="AUS263" s="9"/>
      <c r="AUX263" s="11"/>
      <c r="AUY263" s="8"/>
      <c r="AUZ263" s="9"/>
      <c r="AVE263" s="11"/>
      <c r="AVF263" s="8"/>
      <c r="AVG263" s="9"/>
      <c r="AVL263" s="11"/>
      <c r="AVM263" s="8"/>
      <c r="AVN263" s="9"/>
      <c r="AVS263" s="11"/>
      <c r="AVT263" s="8"/>
      <c r="AVU263" s="9"/>
      <c r="AVZ263" s="11"/>
      <c r="AWA263" s="8"/>
      <c r="AWB263" s="9"/>
      <c r="AWG263" s="11"/>
      <c r="AWH263" s="8"/>
      <c r="AWI263" s="9"/>
      <c r="AWN263" s="11"/>
      <c r="AWO263" s="8"/>
      <c r="AWP263" s="9"/>
      <c r="AWU263" s="11"/>
      <c r="AWV263" s="8"/>
      <c r="AWW263" s="9"/>
      <c r="AXB263" s="11"/>
      <c r="AXC263" s="8"/>
      <c r="AXD263" s="9"/>
      <c r="AXI263" s="11"/>
      <c r="AXJ263" s="8"/>
      <c r="AXK263" s="9"/>
      <c r="AXP263" s="11"/>
      <c r="AXQ263" s="8"/>
      <c r="AXR263" s="9"/>
      <c r="AXW263" s="11"/>
      <c r="AXX263" s="8"/>
      <c r="AXY263" s="9"/>
      <c r="AYD263" s="11"/>
      <c r="AYE263" s="8"/>
      <c r="AYF263" s="9"/>
      <c r="AYK263" s="11"/>
      <c r="AYL263" s="8"/>
      <c r="AYM263" s="9"/>
      <c r="AYR263" s="11"/>
      <c r="AYS263" s="8"/>
      <c r="AYT263" s="9"/>
      <c r="AYY263" s="11"/>
      <c r="AYZ263" s="8"/>
      <c r="AZA263" s="9"/>
      <c r="AZF263" s="11"/>
      <c r="AZG263" s="8"/>
      <c r="AZH263" s="9"/>
      <c r="AZM263" s="11"/>
      <c r="AZN263" s="8"/>
      <c r="AZO263" s="9"/>
      <c r="AZT263" s="11"/>
      <c r="AZU263" s="8"/>
      <c r="AZV263" s="9"/>
      <c r="BAA263" s="11"/>
      <c r="BAB263" s="8"/>
      <c r="BAC263" s="9"/>
      <c r="BAH263" s="11"/>
      <c r="BAI263" s="8"/>
      <c r="BAJ263" s="9"/>
      <c r="BAO263" s="11"/>
      <c r="BAP263" s="8"/>
      <c r="BAQ263" s="9"/>
      <c r="BAV263" s="11"/>
      <c r="BAW263" s="8"/>
      <c r="BAX263" s="9"/>
      <c r="BBC263" s="11"/>
      <c r="BBD263" s="8"/>
      <c r="BBE263" s="9"/>
      <c r="BBJ263" s="11"/>
      <c r="BBK263" s="8"/>
      <c r="BBL263" s="9"/>
      <c r="BBQ263" s="11"/>
      <c r="BBR263" s="8"/>
      <c r="BBS263" s="9"/>
      <c r="BBX263" s="11"/>
      <c r="BBY263" s="8"/>
      <c r="BBZ263" s="9"/>
      <c r="BCE263" s="11"/>
      <c r="BCF263" s="8"/>
      <c r="BCG263" s="9"/>
      <c r="BCL263" s="11"/>
      <c r="BCM263" s="8"/>
      <c r="BCN263" s="9"/>
      <c r="BCS263" s="11"/>
      <c r="BCT263" s="8"/>
      <c r="BCU263" s="9"/>
      <c r="BCZ263" s="11"/>
      <c r="BDA263" s="8"/>
      <c r="BDB263" s="9"/>
      <c r="BDG263" s="11"/>
      <c r="BDH263" s="8"/>
      <c r="BDI263" s="9"/>
      <c r="BDN263" s="11"/>
      <c r="BDO263" s="8"/>
      <c r="BDP263" s="9"/>
      <c r="BDU263" s="11"/>
      <c r="BDV263" s="8"/>
      <c r="BDW263" s="9"/>
      <c r="BEB263" s="11"/>
      <c r="BEC263" s="8"/>
      <c r="BED263" s="9"/>
      <c r="BEI263" s="11"/>
      <c r="BEJ263" s="8"/>
      <c r="BEK263" s="9"/>
      <c r="BEP263" s="11"/>
      <c r="BEQ263" s="8"/>
      <c r="BER263" s="9"/>
      <c r="BEW263" s="11"/>
      <c r="BEX263" s="8"/>
      <c r="BEY263" s="9"/>
      <c r="BFD263" s="11"/>
      <c r="BFE263" s="8"/>
      <c r="BFF263" s="9"/>
      <c r="BFK263" s="11"/>
      <c r="BFL263" s="8"/>
      <c r="BFM263" s="9"/>
      <c r="BFR263" s="11"/>
      <c r="BFS263" s="8"/>
      <c r="BFT263" s="9"/>
      <c r="BFY263" s="11"/>
      <c r="BFZ263" s="8"/>
      <c r="BGA263" s="9"/>
      <c r="BGF263" s="11"/>
      <c r="BGG263" s="8"/>
      <c r="BGH263" s="9"/>
      <c r="BGM263" s="11"/>
      <c r="BGN263" s="8"/>
      <c r="BGO263" s="9"/>
      <c r="BGT263" s="11"/>
      <c r="BGU263" s="8"/>
      <c r="BGV263" s="9"/>
      <c r="BHA263" s="11"/>
      <c r="BHB263" s="8"/>
      <c r="BHC263" s="9"/>
      <c r="BHH263" s="11"/>
      <c r="BHI263" s="8"/>
      <c r="BHJ263" s="9"/>
      <c r="BHO263" s="11"/>
      <c r="BHP263" s="8"/>
      <c r="BHQ263" s="9"/>
      <c r="BHV263" s="11"/>
      <c r="BHW263" s="8"/>
      <c r="BHX263" s="9"/>
      <c r="BIC263" s="11"/>
      <c r="BID263" s="8"/>
      <c r="BIE263" s="9"/>
      <c r="BIJ263" s="11"/>
      <c r="BIK263" s="8"/>
      <c r="BIL263" s="9"/>
      <c r="BIQ263" s="11"/>
      <c r="BIR263" s="8"/>
      <c r="BIS263" s="9"/>
      <c r="BIX263" s="11"/>
      <c r="BIY263" s="8"/>
      <c r="BIZ263" s="9"/>
      <c r="BJE263" s="11"/>
      <c r="BJF263" s="8"/>
      <c r="BJG263" s="9"/>
      <c r="BJL263" s="11"/>
      <c r="BJM263" s="8"/>
      <c r="BJN263" s="9"/>
      <c r="BJS263" s="11"/>
      <c r="BJT263" s="8"/>
      <c r="BJU263" s="9"/>
      <c r="BJZ263" s="11"/>
      <c r="BKA263" s="8"/>
      <c r="BKB263" s="9"/>
      <c r="BKG263" s="11"/>
      <c r="BKH263" s="8"/>
      <c r="BKI263" s="9"/>
      <c r="BKN263" s="11"/>
      <c r="BKO263" s="8"/>
      <c r="BKP263" s="9"/>
      <c r="BKU263" s="11"/>
      <c r="BKV263" s="8"/>
      <c r="BKW263" s="9"/>
      <c r="BLB263" s="11"/>
      <c r="BLC263" s="8"/>
      <c r="BLD263" s="9"/>
      <c r="BLI263" s="11"/>
      <c r="BLJ263" s="8"/>
      <c r="BLK263" s="9"/>
      <c r="BLP263" s="11"/>
      <c r="BLQ263" s="8"/>
      <c r="BLR263" s="9"/>
      <c r="BLW263" s="11"/>
      <c r="BLX263" s="8"/>
      <c r="BLY263" s="9"/>
      <c r="BMD263" s="11"/>
      <c r="BME263" s="8"/>
      <c r="BMF263" s="9"/>
      <c r="BMK263" s="11"/>
      <c r="BML263" s="8"/>
      <c r="BMM263" s="9"/>
      <c r="BMR263" s="11"/>
      <c r="BMS263" s="8"/>
      <c r="BMT263" s="9"/>
      <c r="BMY263" s="11"/>
      <c r="BMZ263" s="8"/>
      <c r="BNA263" s="9"/>
      <c r="BNF263" s="11"/>
      <c r="BNG263" s="8"/>
      <c r="BNH263" s="9"/>
      <c r="BNM263" s="11"/>
      <c r="BNN263" s="8"/>
      <c r="BNO263" s="9"/>
      <c r="BNT263" s="11"/>
      <c r="BNU263" s="8"/>
      <c r="BNV263" s="9"/>
      <c r="BOA263" s="11"/>
      <c r="BOB263" s="8"/>
      <c r="BOC263" s="9"/>
      <c r="BOH263" s="11"/>
      <c r="BOI263" s="8"/>
      <c r="BOJ263" s="9"/>
      <c r="BOO263" s="11"/>
      <c r="BOP263" s="8"/>
      <c r="BOQ263" s="9"/>
      <c r="BOV263" s="11"/>
      <c r="BOW263" s="8"/>
      <c r="BOX263" s="9"/>
      <c r="BPC263" s="11"/>
      <c r="BPD263" s="8"/>
      <c r="BPE263" s="9"/>
      <c r="BPJ263" s="11"/>
      <c r="BPK263" s="8"/>
      <c r="BPL263" s="9"/>
      <c r="BPQ263" s="11"/>
      <c r="BPR263" s="8"/>
      <c r="BPS263" s="9"/>
      <c r="BPX263" s="11"/>
      <c r="BPY263" s="8"/>
      <c r="BPZ263" s="9"/>
      <c r="BQE263" s="11"/>
      <c r="BQF263" s="8"/>
      <c r="BQG263" s="9"/>
      <c r="BQL263" s="11"/>
      <c r="BQM263" s="8"/>
      <c r="BQN263" s="9"/>
      <c r="BQS263" s="11"/>
      <c r="BQT263" s="8"/>
      <c r="BQU263" s="9"/>
      <c r="BQZ263" s="11"/>
      <c r="BRA263" s="8"/>
      <c r="BRB263" s="9"/>
      <c r="BRG263" s="11"/>
      <c r="BRH263" s="8"/>
      <c r="BRI263" s="9"/>
      <c r="BRN263" s="11"/>
      <c r="BRO263" s="8"/>
      <c r="BRP263" s="9"/>
      <c r="BRU263" s="11"/>
      <c r="BRV263" s="8"/>
      <c r="BRW263" s="9"/>
      <c r="BSB263" s="11"/>
      <c r="BSC263" s="8"/>
      <c r="BSD263" s="9"/>
      <c r="BSI263" s="11"/>
      <c r="BSJ263" s="8"/>
      <c r="BSK263" s="9"/>
      <c r="BSP263" s="11"/>
      <c r="BSQ263" s="8"/>
      <c r="BSR263" s="9"/>
      <c r="BSW263" s="11"/>
      <c r="BSX263" s="8"/>
      <c r="BSY263" s="9"/>
      <c r="BTD263" s="11"/>
      <c r="BTE263" s="8"/>
      <c r="BTF263" s="9"/>
      <c r="BTK263" s="11"/>
      <c r="BTL263" s="8"/>
      <c r="BTM263" s="9"/>
      <c r="BTR263" s="11"/>
      <c r="BTS263" s="8"/>
      <c r="BTT263" s="9"/>
      <c r="BTY263" s="11"/>
      <c r="BTZ263" s="8"/>
      <c r="BUA263" s="9"/>
      <c r="BUF263" s="11"/>
      <c r="BUG263" s="8"/>
      <c r="BUH263" s="9"/>
      <c r="BUM263" s="11"/>
      <c r="BUN263" s="8"/>
      <c r="BUO263" s="9"/>
      <c r="BUT263" s="11"/>
      <c r="BUU263" s="8"/>
      <c r="BUV263" s="9"/>
      <c r="BVA263" s="11"/>
      <c r="BVB263" s="8"/>
      <c r="BVC263" s="9"/>
      <c r="BVH263" s="11"/>
      <c r="BVI263" s="8"/>
      <c r="BVJ263" s="9"/>
      <c r="BVO263" s="11"/>
      <c r="BVP263" s="8"/>
      <c r="BVQ263" s="9"/>
      <c r="BVV263" s="11"/>
      <c r="BVW263" s="8"/>
      <c r="BVX263" s="9"/>
      <c r="BWC263" s="11"/>
      <c r="BWD263" s="8"/>
      <c r="BWE263" s="9"/>
      <c r="BWJ263" s="11"/>
      <c r="BWK263" s="8"/>
      <c r="BWL263" s="9"/>
      <c r="BWQ263" s="11"/>
      <c r="BWR263" s="8"/>
      <c r="BWS263" s="9"/>
      <c r="BWX263" s="11"/>
      <c r="BWY263" s="8"/>
      <c r="BWZ263" s="9"/>
      <c r="BXE263" s="11"/>
      <c r="BXF263" s="8"/>
      <c r="BXG263" s="9"/>
      <c r="BXL263" s="11"/>
      <c r="BXM263" s="8"/>
      <c r="BXN263" s="9"/>
      <c r="BXS263" s="11"/>
      <c r="BXT263" s="8"/>
      <c r="BXU263" s="9"/>
      <c r="BXZ263" s="11"/>
      <c r="BYA263" s="8"/>
      <c r="BYB263" s="9"/>
      <c r="BYG263" s="11"/>
      <c r="BYH263" s="8"/>
      <c r="BYI263" s="9"/>
      <c r="BYN263" s="11"/>
      <c r="BYO263" s="8"/>
      <c r="BYP263" s="9"/>
      <c r="BYU263" s="11"/>
      <c r="BYV263" s="8"/>
      <c r="BYW263" s="9"/>
      <c r="BZB263" s="11"/>
      <c r="BZC263" s="8"/>
      <c r="BZD263" s="9"/>
      <c r="BZI263" s="11"/>
      <c r="BZJ263" s="8"/>
      <c r="BZK263" s="9"/>
      <c r="BZP263" s="11"/>
      <c r="BZQ263" s="8"/>
      <c r="BZR263" s="9"/>
      <c r="BZW263" s="11"/>
      <c r="BZX263" s="8"/>
      <c r="BZY263" s="9"/>
      <c r="CAD263" s="11"/>
      <c r="CAE263" s="8"/>
      <c r="CAF263" s="9"/>
      <c r="CAK263" s="11"/>
      <c r="CAL263" s="8"/>
      <c r="CAM263" s="9"/>
      <c r="CAR263" s="11"/>
      <c r="CAS263" s="8"/>
      <c r="CAT263" s="9"/>
      <c r="CAY263" s="11"/>
      <c r="CAZ263" s="8"/>
      <c r="CBA263" s="9"/>
      <c r="CBF263" s="11"/>
      <c r="CBG263" s="8"/>
      <c r="CBH263" s="9"/>
      <c r="CBM263" s="11"/>
      <c r="CBN263" s="8"/>
      <c r="CBO263" s="9"/>
      <c r="CBT263" s="11"/>
      <c r="CBU263" s="8"/>
      <c r="CBV263" s="9"/>
      <c r="CCA263" s="11"/>
      <c r="CCB263" s="8"/>
      <c r="CCC263" s="9"/>
      <c r="CCH263" s="11"/>
      <c r="CCI263" s="8"/>
      <c r="CCJ263" s="9"/>
      <c r="CCO263" s="11"/>
      <c r="CCP263" s="8"/>
      <c r="CCQ263" s="9"/>
      <c r="CCV263" s="11"/>
      <c r="CCW263" s="8"/>
      <c r="CCX263" s="9"/>
      <c r="CDC263" s="11"/>
      <c r="CDD263" s="8"/>
      <c r="CDE263" s="9"/>
      <c r="CDJ263" s="11"/>
      <c r="CDK263" s="8"/>
      <c r="CDL263" s="9"/>
      <c r="CDQ263" s="11"/>
      <c r="CDR263" s="8"/>
      <c r="CDS263" s="9"/>
      <c r="CDX263" s="11"/>
      <c r="CDY263" s="8"/>
      <c r="CDZ263" s="9"/>
      <c r="CEE263" s="11"/>
      <c r="CEF263" s="8"/>
      <c r="CEG263" s="9"/>
      <c r="CEL263" s="11"/>
      <c r="CEM263" s="8"/>
      <c r="CEN263" s="9"/>
      <c r="CES263" s="11"/>
      <c r="CET263" s="8"/>
      <c r="CEU263" s="9"/>
      <c r="CEZ263" s="11"/>
      <c r="CFA263" s="8"/>
      <c r="CFB263" s="9"/>
      <c r="CFG263" s="11"/>
      <c r="CFH263" s="8"/>
      <c r="CFI263" s="9"/>
      <c r="CFN263" s="11"/>
      <c r="CFO263" s="8"/>
      <c r="CFP263" s="9"/>
      <c r="CFU263" s="11"/>
      <c r="CFV263" s="8"/>
      <c r="CFW263" s="9"/>
      <c r="CGB263" s="11"/>
      <c r="CGC263" s="8"/>
      <c r="CGD263" s="9"/>
      <c r="CGI263" s="11"/>
      <c r="CGJ263" s="8"/>
      <c r="CGK263" s="9"/>
      <c r="CGP263" s="11"/>
      <c r="CGQ263" s="8"/>
      <c r="CGR263" s="9"/>
      <c r="CGW263" s="11"/>
      <c r="CGX263" s="8"/>
      <c r="CGY263" s="9"/>
      <c r="CHD263" s="11"/>
      <c r="CHE263" s="8"/>
      <c r="CHF263" s="9"/>
      <c r="CHK263" s="11"/>
      <c r="CHL263" s="8"/>
      <c r="CHM263" s="9"/>
      <c r="CHR263" s="11"/>
      <c r="CHS263" s="8"/>
      <c r="CHT263" s="9"/>
      <c r="CHY263" s="11"/>
      <c r="CHZ263" s="8"/>
      <c r="CIA263" s="9"/>
      <c r="CIF263" s="11"/>
      <c r="CIG263" s="8"/>
      <c r="CIH263" s="9"/>
      <c r="CIM263" s="11"/>
      <c r="CIN263" s="8"/>
      <c r="CIO263" s="9"/>
      <c r="CIT263" s="11"/>
      <c r="CIU263" s="8"/>
      <c r="CIV263" s="9"/>
      <c r="CJA263" s="11"/>
      <c r="CJB263" s="8"/>
      <c r="CJC263" s="9"/>
      <c r="CJH263" s="11"/>
      <c r="CJI263" s="8"/>
      <c r="CJJ263" s="9"/>
      <c r="CJO263" s="11"/>
      <c r="CJP263" s="8"/>
      <c r="CJQ263" s="9"/>
      <c r="CJV263" s="11"/>
      <c r="CJW263" s="8"/>
      <c r="CJX263" s="9"/>
      <c r="CKC263" s="11"/>
      <c r="CKD263" s="8"/>
      <c r="CKE263" s="9"/>
      <c r="CKJ263" s="11"/>
      <c r="CKK263" s="8"/>
      <c r="CKL263" s="9"/>
      <c r="CKQ263" s="11"/>
      <c r="CKR263" s="8"/>
      <c r="CKS263" s="9"/>
      <c r="CKX263" s="11"/>
      <c r="CKY263" s="8"/>
      <c r="CKZ263" s="9"/>
      <c r="CLE263" s="11"/>
      <c r="CLF263" s="8"/>
      <c r="CLG263" s="9"/>
      <c r="CLL263" s="11"/>
      <c r="CLM263" s="8"/>
      <c r="CLN263" s="9"/>
      <c r="CLS263" s="11"/>
      <c r="CLT263" s="8"/>
      <c r="CLU263" s="9"/>
      <c r="CLZ263" s="11"/>
      <c r="CMA263" s="8"/>
      <c r="CMB263" s="9"/>
      <c r="CMG263" s="11"/>
      <c r="CMH263" s="8"/>
      <c r="CMI263" s="9"/>
      <c r="CMN263" s="11"/>
      <c r="CMO263" s="8"/>
      <c r="CMP263" s="9"/>
      <c r="CMU263" s="11"/>
      <c r="CMV263" s="8"/>
      <c r="CMW263" s="9"/>
      <c r="CNB263" s="11"/>
      <c r="CNC263" s="8"/>
      <c r="CND263" s="9"/>
      <c r="CNI263" s="11"/>
      <c r="CNJ263" s="8"/>
      <c r="CNK263" s="9"/>
      <c r="CNP263" s="11"/>
      <c r="CNQ263" s="8"/>
      <c r="CNR263" s="9"/>
      <c r="CNW263" s="11"/>
      <c r="CNX263" s="8"/>
      <c r="CNY263" s="9"/>
      <c r="COD263" s="11"/>
      <c r="COE263" s="8"/>
      <c r="COF263" s="9"/>
      <c r="COK263" s="11"/>
      <c r="COL263" s="8"/>
      <c r="COM263" s="9"/>
      <c r="COR263" s="11"/>
      <c r="COS263" s="8"/>
      <c r="COT263" s="9"/>
      <c r="COY263" s="11"/>
      <c r="COZ263" s="8"/>
      <c r="CPA263" s="9"/>
      <c r="CPF263" s="11"/>
      <c r="CPG263" s="8"/>
      <c r="CPH263" s="9"/>
      <c r="CPM263" s="11"/>
      <c r="CPN263" s="8"/>
      <c r="CPO263" s="9"/>
      <c r="CPT263" s="11"/>
      <c r="CPU263" s="8"/>
      <c r="CPV263" s="9"/>
      <c r="CQA263" s="11"/>
      <c r="CQB263" s="8"/>
      <c r="CQC263" s="9"/>
      <c r="CQH263" s="11"/>
      <c r="CQI263" s="8"/>
      <c r="CQJ263" s="9"/>
      <c r="CQO263" s="11"/>
      <c r="CQP263" s="8"/>
      <c r="CQQ263" s="9"/>
      <c r="CQV263" s="11"/>
      <c r="CQW263" s="8"/>
      <c r="CQX263" s="9"/>
      <c r="CRC263" s="11"/>
      <c r="CRD263" s="8"/>
      <c r="CRE263" s="9"/>
      <c r="CRJ263" s="11"/>
      <c r="CRK263" s="8"/>
      <c r="CRL263" s="9"/>
      <c r="CRQ263" s="11"/>
      <c r="CRR263" s="8"/>
      <c r="CRS263" s="9"/>
      <c r="CRX263" s="11"/>
      <c r="CRY263" s="8"/>
      <c r="CRZ263" s="9"/>
      <c r="CSE263" s="11"/>
      <c r="CSF263" s="8"/>
      <c r="CSG263" s="9"/>
      <c r="CSL263" s="11"/>
      <c r="CSM263" s="8"/>
      <c r="CSN263" s="9"/>
      <c r="CSS263" s="11"/>
      <c r="CST263" s="8"/>
      <c r="CSU263" s="9"/>
      <c r="CSZ263" s="11"/>
      <c r="CTA263" s="8"/>
      <c r="CTB263" s="9"/>
      <c r="CTG263" s="11"/>
      <c r="CTH263" s="8"/>
      <c r="CTI263" s="9"/>
      <c r="CTN263" s="11"/>
      <c r="CTO263" s="8"/>
      <c r="CTP263" s="9"/>
      <c r="CTU263" s="11"/>
      <c r="CTV263" s="8"/>
      <c r="CTW263" s="9"/>
      <c r="CUB263" s="11"/>
      <c r="CUC263" s="8"/>
      <c r="CUD263" s="9"/>
      <c r="CUI263" s="11"/>
      <c r="CUJ263" s="8"/>
      <c r="CUK263" s="9"/>
      <c r="CUP263" s="11"/>
      <c r="CUQ263" s="8"/>
      <c r="CUR263" s="9"/>
      <c r="CUW263" s="11"/>
      <c r="CUX263" s="8"/>
      <c r="CUY263" s="9"/>
      <c r="CVD263" s="11"/>
      <c r="CVE263" s="8"/>
      <c r="CVF263" s="9"/>
      <c r="CVK263" s="11"/>
      <c r="CVL263" s="8"/>
      <c r="CVM263" s="9"/>
      <c r="CVR263" s="11"/>
      <c r="CVS263" s="8"/>
      <c r="CVT263" s="9"/>
      <c r="CVY263" s="11"/>
      <c r="CVZ263" s="8"/>
      <c r="CWA263" s="9"/>
      <c r="CWF263" s="11"/>
      <c r="CWG263" s="8"/>
      <c r="CWH263" s="9"/>
      <c r="CWM263" s="11"/>
      <c r="CWN263" s="8"/>
      <c r="CWO263" s="9"/>
      <c r="CWT263" s="11"/>
      <c r="CWU263" s="8"/>
      <c r="CWV263" s="9"/>
      <c r="CXA263" s="11"/>
      <c r="CXB263" s="8"/>
      <c r="CXC263" s="9"/>
      <c r="CXH263" s="11"/>
      <c r="CXI263" s="8"/>
      <c r="CXJ263" s="9"/>
      <c r="CXO263" s="11"/>
      <c r="CXP263" s="8"/>
      <c r="CXQ263" s="9"/>
      <c r="CXV263" s="11"/>
      <c r="CXW263" s="8"/>
      <c r="CXX263" s="9"/>
      <c r="CYC263" s="11"/>
      <c r="CYD263" s="8"/>
      <c r="CYE263" s="9"/>
      <c r="CYJ263" s="11"/>
      <c r="CYK263" s="8"/>
      <c r="CYL263" s="9"/>
      <c r="CYQ263" s="11"/>
      <c r="CYR263" s="8"/>
      <c r="CYS263" s="9"/>
      <c r="CYX263" s="11"/>
      <c r="CYY263" s="8"/>
      <c r="CYZ263" s="9"/>
      <c r="CZE263" s="11"/>
      <c r="CZF263" s="8"/>
      <c r="CZG263" s="9"/>
      <c r="CZL263" s="11"/>
      <c r="CZM263" s="8"/>
      <c r="CZN263" s="9"/>
      <c r="CZS263" s="11"/>
      <c r="CZT263" s="8"/>
      <c r="CZU263" s="9"/>
      <c r="CZZ263" s="11"/>
      <c r="DAA263" s="8"/>
      <c r="DAB263" s="9"/>
      <c r="DAG263" s="11"/>
      <c r="DAH263" s="8"/>
      <c r="DAI263" s="9"/>
      <c r="DAN263" s="11"/>
      <c r="DAO263" s="8"/>
      <c r="DAP263" s="9"/>
      <c r="DAU263" s="11"/>
      <c r="DAV263" s="8"/>
      <c r="DAW263" s="9"/>
      <c r="DBB263" s="11"/>
      <c r="DBC263" s="8"/>
      <c r="DBD263" s="9"/>
      <c r="DBI263" s="11"/>
      <c r="DBJ263" s="8"/>
      <c r="DBK263" s="9"/>
      <c r="DBP263" s="11"/>
      <c r="DBQ263" s="8"/>
      <c r="DBR263" s="9"/>
      <c r="DBW263" s="11"/>
      <c r="DBX263" s="8"/>
      <c r="DBY263" s="9"/>
      <c r="DCD263" s="11"/>
      <c r="DCE263" s="8"/>
      <c r="DCF263" s="9"/>
      <c r="DCK263" s="11"/>
      <c r="DCL263" s="8"/>
      <c r="DCM263" s="9"/>
      <c r="DCR263" s="11"/>
      <c r="DCS263" s="8"/>
      <c r="DCT263" s="9"/>
      <c r="DCY263" s="11"/>
      <c r="DCZ263" s="8"/>
      <c r="DDA263" s="9"/>
      <c r="DDF263" s="11"/>
      <c r="DDG263" s="8"/>
      <c r="DDH263" s="9"/>
      <c r="DDM263" s="11"/>
      <c r="DDN263" s="8"/>
      <c r="DDO263" s="9"/>
      <c r="DDT263" s="11"/>
      <c r="DDU263" s="8"/>
      <c r="DDV263" s="9"/>
      <c r="DEA263" s="11"/>
      <c r="DEB263" s="8"/>
      <c r="DEC263" s="9"/>
      <c r="DEH263" s="11"/>
      <c r="DEI263" s="8"/>
      <c r="DEJ263" s="9"/>
      <c r="DEO263" s="11"/>
      <c r="DEP263" s="8"/>
      <c r="DEQ263" s="9"/>
      <c r="DEV263" s="11"/>
      <c r="DEW263" s="8"/>
      <c r="DEX263" s="9"/>
      <c r="DFC263" s="11"/>
      <c r="DFD263" s="8"/>
      <c r="DFE263" s="9"/>
      <c r="DFJ263" s="11"/>
      <c r="DFK263" s="8"/>
      <c r="DFL263" s="9"/>
      <c r="DFQ263" s="11"/>
      <c r="DFR263" s="8"/>
      <c r="DFS263" s="9"/>
      <c r="DFX263" s="11"/>
      <c r="DFY263" s="8"/>
      <c r="DFZ263" s="9"/>
      <c r="DGE263" s="11"/>
      <c r="DGF263" s="8"/>
      <c r="DGG263" s="9"/>
      <c r="DGL263" s="11"/>
      <c r="DGM263" s="8"/>
      <c r="DGN263" s="9"/>
      <c r="DGS263" s="11"/>
      <c r="DGT263" s="8"/>
      <c r="DGU263" s="9"/>
      <c r="DGZ263" s="11"/>
      <c r="DHA263" s="8"/>
      <c r="DHB263" s="9"/>
      <c r="DHG263" s="11"/>
      <c r="DHH263" s="8"/>
      <c r="DHI263" s="9"/>
      <c r="DHN263" s="11"/>
      <c r="DHO263" s="8"/>
      <c r="DHP263" s="9"/>
      <c r="DHU263" s="11"/>
      <c r="DHV263" s="8"/>
      <c r="DHW263" s="9"/>
      <c r="DIB263" s="11"/>
      <c r="DIC263" s="8"/>
      <c r="DID263" s="9"/>
      <c r="DII263" s="11"/>
      <c r="DIJ263" s="8"/>
      <c r="DIK263" s="9"/>
      <c r="DIP263" s="11"/>
      <c r="DIQ263" s="8"/>
      <c r="DIR263" s="9"/>
      <c r="DIW263" s="11"/>
      <c r="DIX263" s="8"/>
      <c r="DIY263" s="9"/>
      <c r="DJD263" s="11"/>
      <c r="DJE263" s="8"/>
      <c r="DJF263" s="9"/>
      <c r="DJK263" s="11"/>
      <c r="DJL263" s="8"/>
      <c r="DJM263" s="9"/>
      <c r="DJR263" s="11"/>
      <c r="DJS263" s="8"/>
      <c r="DJT263" s="9"/>
      <c r="DJY263" s="11"/>
      <c r="DJZ263" s="8"/>
      <c r="DKA263" s="9"/>
      <c r="DKF263" s="11"/>
      <c r="DKG263" s="8"/>
      <c r="DKH263" s="9"/>
      <c r="DKM263" s="11"/>
      <c r="DKN263" s="8"/>
      <c r="DKO263" s="9"/>
      <c r="DKT263" s="11"/>
      <c r="DKU263" s="8"/>
      <c r="DKV263" s="9"/>
      <c r="DLA263" s="11"/>
      <c r="DLB263" s="8"/>
      <c r="DLC263" s="9"/>
      <c r="DLH263" s="11"/>
      <c r="DLI263" s="8"/>
      <c r="DLJ263" s="9"/>
      <c r="DLO263" s="11"/>
      <c r="DLP263" s="8"/>
      <c r="DLQ263" s="9"/>
      <c r="DLV263" s="11"/>
      <c r="DLW263" s="8"/>
      <c r="DLX263" s="9"/>
      <c r="DMC263" s="11"/>
      <c r="DMD263" s="8"/>
      <c r="DME263" s="9"/>
      <c r="DMJ263" s="11"/>
      <c r="DMK263" s="8"/>
      <c r="DML263" s="9"/>
      <c r="DMQ263" s="11"/>
      <c r="DMR263" s="8"/>
      <c r="DMS263" s="9"/>
      <c r="DMX263" s="11"/>
      <c r="DMY263" s="8"/>
      <c r="DMZ263" s="9"/>
      <c r="DNE263" s="11"/>
      <c r="DNF263" s="8"/>
      <c r="DNG263" s="9"/>
      <c r="DNL263" s="11"/>
      <c r="DNM263" s="8"/>
      <c r="DNN263" s="9"/>
      <c r="DNS263" s="11"/>
      <c r="DNT263" s="8"/>
      <c r="DNU263" s="9"/>
      <c r="DNZ263" s="11"/>
      <c r="DOA263" s="8"/>
      <c r="DOB263" s="9"/>
      <c r="DOG263" s="11"/>
      <c r="DOH263" s="8"/>
      <c r="DOI263" s="9"/>
      <c r="DON263" s="11"/>
      <c r="DOO263" s="8"/>
      <c r="DOP263" s="9"/>
      <c r="DOU263" s="11"/>
      <c r="DOV263" s="8"/>
      <c r="DOW263" s="9"/>
      <c r="DPB263" s="11"/>
      <c r="DPC263" s="8"/>
      <c r="DPD263" s="9"/>
      <c r="DPI263" s="11"/>
      <c r="DPJ263" s="8"/>
      <c r="DPK263" s="9"/>
      <c r="DPP263" s="11"/>
      <c r="DPQ263" s="8"/>
      <c r="DPR263" s="9"/>
      <c r="DPW263" s="11"/>
      <c r="DPX263" s="8"/>
      <c r="DPY263" s="9"/>
      <c r="DQD263" s="11"/>
      <c r="DQE263" s="8"/>
      <c r="DQF263" s="9"/>
      <c r="DQK263" s="11"/>
      <c r="DQL263" s="8"/>
      <c r="DQM263" s="9"/>
      <c r="DQR263" s="11"/>
      <c r="DQS263" s="8"/>
      <c r="DQT263" s="9"/>
      <c r="DQY263" s="11"/>
      <c r="DQZ263" s="8"/>
      <c r="DRA263" s="9"/>
      <c r="DRF263" s="11"/>
      <c r="DRG263" s="8"/>
      <c r="DRH263" s="9"/>
      <c r="DRM263" s="11"/>
      <c r="DRN263" s="8"/>
      <c r="DRO263" s="9"/>
      <c r="DRT263" s="11"/>
      <c r="DRU263" s="8"/>
      <c r="DRV263" s="9"/>
      <c r="DSA263" s="11"/>
      <c r="DSB263" s="8"/>
      <c r="DSC263" s="9"/>
      <c r="DSH263" s="11"/>
      <c r="DSI263" s="8"/>
      <c r="DSJ263" s="9"/>
      <c r="DSO263" s="11"/>
      <c r="DSP263" s="8"/>
      <c r="DSQ263" s="9"/>
      <c r="DSV263" s="11"/>
      <c r="DSW263" s="8"/>
      <c r="DSX263" s="9"/>
      <c r="DTC263" s="11"/>
      <c r="DTD263" s="8"/>
      <c r="DTE263" s="9"/>
      <c r="DTJ263" s="11"/>
      <c r="DTK263" s="8"/>
      <c r="DTL263" s="9"/>
      <c r="DTQ263" s="11"/>
      <c r="DTR263" s="8"/>
      <c r="DTS263" s="9"/>
      <c r="DTX263" s="11"/>
      <c r="DTY263" s="8"/>
      <c r="DTZ263" s="9"/>
      <c r="DUE263" s="11"/>
      <c r="DUF263" s="8"/>
      <c r="DUG263" s="9"/>
      <c r="DUL263" s="11"/>
      <c r="DUM263" s="8"/>
      <c r="DUN263" s="9"/>
      <c r="DUS263" s="11"/>
      <c r="DUT263" s="8"/>
      <c r="DUU263" s="9"/>
      <c r="DUZ263" s="11"/>
      <c r="DVA263" s="8"/>
      <c r="DVB263" s="9"/>
      <c r="DVG263" s="11"/>
      <c r="DVH263" s="8"/>
      <c r="DVI263" s="9"/>
      <c r="DVN263" s="11"/>
      <c r="DVO263" s="8"/>
      <c r="DVP263" s="9"/>
      <c r="DVU263" s="11"/>
      <c r="DVV263" s="8"/>
      <c r="DVW263" s="9"/>
      <c r="DWB263" s="11"/>
      <c r="DWC263" s="8"/>
      <c r="DWD263" s="9"/>
      <c r="DWI263" s="11"/>
      <c r="DWJ263" s="8"/>
      <c r="DWK263" s="9"/>
      <c r="DWP263" s="11"/>
      <c r="DWQ263" s="8"/>
      <c r="DWR263" s="9"/>
      <c r="DWW263" s="11"/>
      <c r="DWX263" s="8"/>
      <c r="DWY263" s="9"/>
      <c r="DXD263" s="11"/>
      <c r="DXE263" s="8"/>
      <c r="DXF263" s="9"/>
      <c r="DXK263" s="11"/>
      <c r="DXL263" s="8"/>
      <c r="DXM263" s="9"/>
      <c r="DXR263" s="11"/>
      <c r="DXS263" s="8"/>
      <c r="DXT263" s="9"/>
      <c r="DXY263" s="11"/>
      <c r="DXZ263" s="8"/>
      <c r="DYA263" s="9"/>
      <c r="DYF263" s="11"/>
      <c r="DYG263" s="8"/>
      <c r="DYH263" s="9"/>
      <c r="DYM263" s="11"/>
      <c r="DYN263" s="8"/>
      <c r="DYO263" s="9"/>
      <c r="DYT263" s="11"/>
      <c r="DYU263" s="8"/>
      <c r="DYV263" s="9"/>
      <c r="DZA263" s="11"/>
      <c r="DZB263" s="8"/>
      <c r="DZC263" s="9"/>
      <c r="DZH263" s="11"/>
      <c r="DZI263" s="8"/>
      <c r="DZJ263" s="9"/>
      <c r="DZO263" s="11"/>
      <c r="DZP263" s="8"/>
      <c r="DZQ263" s="9"/>
      <c r="DZV263" s="11"/>
      <c r="DZW263" s="8"/>
      <c r="DZX263" s="9"/>
      <c r="EAC263" s="11"/>
      <c r="EAD263" s="8"/>
      <c r="EAE263" s="9"/>
      <c r="EAJ263" s="11"/>
      <c r="EAK263" s="8"/>
      <c r="EAL263" s="9"/>
      <c r="EAQ263" s="11"/>
      <c r="EAR263" s="8"/>
      <c r="EAS263" s="9"/>
      <c r="EAX263" s="11"/>
      <c r="EAY263" s="8"/>
      <c r="EAZ263" s="9"/>
      <c r="EBE263" s="11"/>
      <c r="EBF263" s="8"/>
      <c r="EBG263" s="9"/>
      <c r="EBL263" s="11"/>
      <c r="EBM263" s="8"/>
      <c r="EBN263" s="9"/>
      <c r="EBS263" s="11"/>
      <c r="EBT263" s="8"/>
      <c r="EBU263" s="9"/>
      <c r="EBZ263" s="11"/>
      <c r="ECA263" s="8"/>
      <c r="ECB263" s="9"/>
      <c r="ECG263" s="11"/>
      <c r="ECH263" s="8"/>
      <c r="ECI263" s="9"/>
      <c r="ECN263" s="11"/>
      <c r="ECO263" s="8"/>
      <c r="ECP263" s="9"/>
      <c r="ECU263" s="11"/>
      <c r="ECV263" s="8"/>
      <c r="ECW263" s="9"/>
      <c r="EDB263" s="11"/>
      <c r="EDC263" s="8"/>
      <c r="EDD263" s="9"/>
      <c r="EDI263" s="11"/>
      <c r="EDJ263" s="8"/>
      <c r="EDK263" s="9"/>
      <c r="EDP263" s="11"/>
      <c r="EDQ263" s="8"/>
      <c r="EDR263" s="9"/>
      <c r="EDW263" s="11"/>
      <c r="EDX263" s="8"/>
      <c r="EDY263" s="9"/>
      <c r="EED263" s="11"/>
      <c r="EEE263" s="8"/>
      <c r="EEF263" s="9"/>
      <c r="EEK263" s="11"/>
      <c r="EEL263" s="8"/>
      <c r="EEM263" s="9"/>
      <c r="EER263" s="11"/>
      <c r="EES263" s="8"/>
      <c r="EET263" s="9"/>
      <c r="EEY263" s="11"/>
      <c r="EEZ263" s="8"/>
      <c r="EFA263" s="9"/>
      <c r="EFF263" s="11"/>
      <c r="EFG263" s="8"/>
      <c r="EFH263" s="9"/>
      <c r="EFM263" s="11"/>
      <c r="EFN263" s="8"/>
      <c r="EFO263" s="9"/>
      <c r="EFT263" s="11"/>
      <c r="EFU263" s="8"/>
      <c r="EFV263" s="9"/>
      <c r="EGA263" s="11"/>
      <c r="EGB263" s="8"/>
      <c r="EGC263" s="9"/>
      <c r="EGH263" s="11"/>
      <c r="EGI263" s="8"/>
      <c r="EGJ263" s="9"/>
      <c r="EGO263" s="11"/>
      <c r="EGP263" s="8"/>
      <c r="EGQ263" s="9"/>
      <c r="EGV263" s="11"/>
      <c r="EGW263" s="8"/>
      <c r="EGX263" s="9"/>
      <c r="EHC263" s="11"/>
      <c r="EHD263" s="8"/>
      <c r="EHE263" s="9"/>
      <c r="EHJ263" s="11"/>
      <c r="EHK263" s="8"/>
      <c r="EHL263" s="9"/>
      <c r="EHQ263" s="11"/>
      <c r="EHR263" s="8"/>
      <c r="EHS263" s="9"/>
      <c r="EHX263" s="11"/>
      <c r="EHY263" s="8"/>
      <c r="EHZ263" s="9"/>
      <c r="EIE263" s="11"/>
      <c r="EIF263" s="8"/>
      <c r="EIG263" s="9"/>
      <c r="EIL263" s="11"/>
      <c r="EIM263" s="8"/>
      <c r="EIN263" s="9"/>
      <c r="EIS263" s="11"/>
      <c r="EIT263" s="8"/>
      <c r="EIU263" s="9"/>
      <c r="EIZ263" s="11"/>
      <c r="EJA263" s="8"/>
      <c r="EJB263" s="9"/>
      <c r="EJG263" s="11"/>
      <c r="EJH263" s="8"/>
      <c r="EJI263" s="9"/>
      <c r="EJN263" s="11"/>
      <c r="EJO263" s="8"/>
      <c r="EJP263" s="9"/>
      <c r="EJU263" s="11"/>
      <c r="EJV263" s="8"/>
      <c r="EJW263" s="9"/>
      <c r="EKB263" s="11"/>
      <c r="EKC263" s="8"/>
      <c r="EKD263" s="9"/>
      <c r="EKI263" s="11"/>
      <c r="EKJ263" s="8"/>
      <c r="EKK263" s="9"/>
      <c r="EKP263" s="11"/>
      <c r="EKQ263" s="8"/>
      <c r="EKR263" s="9"/>
      <c r="EKW263" s="11"/>
      <c r="EKX263" s="8"/>
      <c r="EKY263" s="9"/>
      <c r="ELD263" s="11"/>
      <c r="ELE263" s="8"/>
      <c r="ELF263" s="9"/>
      <c r="ELK263" s="11"/>
      <c r="ELL263" s="8"/>
      <c r="ELM263" s="9"/>
      <c r="ELR263" s="11"/>
      <c r="ELS263" s="8"/>
      <c r="ELT263" s="9"/>
      <c r="ELY263" s="11"/>
      <c r="ELZ263" s="8"/>
      <c r="EMA263" s="9"/>
      <c r="EMF263" s="11"/>
      <c r="EMG263" s="8"/>
      <c r="EMH263" s="9"/>
      <c r="EMM263" s="11"/>
      <c r="EMN263" s="8"/>
      <c r="EMO263" s="9"/>
      <c r="EMT263" s="11"/>
      <c r="EMU263" s="8"/>
      <c r="EMV263" s="9"/>
      <c r="ENA263" s="11"/>
      <c r="ENB263" s="8"/>
      <c r="ENC263" s="9"/>
      <c r="ENH263" s="11"/>
      <c r="ENI263" s="8"/>
      <c r="ENJ263" s="9"/>
      <c r="ENO263" s="11"/>
      <c r="ENP263" s="8"/>
      <c r="ENQ263" s="9"/>
      <c r="ENV263" s="11"/>
      <c r="ENW263" s="8"/>
      <c r="ENX263" s="9"/>
      <c r="EOC263" s="11"/>
      <c r="EOD263" s="8"/>
      <c r="EOE263" s="9"/>
      <c r="EOJ263" s="11"/>
      <c r="EOK263" s="8"/>
      <c r="EOL263" s="9"/>
      <c r="EOQ263" s="11"/>
      <c r="EOR263" s="8"/>
      <c r="EOS263" s="9"/>
      <c r="EOX263" s="11"/>
      <c r="EOY263" s="8"/>
      <c r="EOZ263" s="9"/>
      <c r="EPE263" s="11"/>
      <c r="EPF263" s="8"/>
      <c r="EPG263" s="9"/>
      <c r="EPL263" s="11"/>
      <c r="EPM263" s="8"/>
      <c r="EPN263" s="9"/>
      <c r="EPS263" s="11"/>
      <c r="EPT263" s="8"/>
      <c r="EPU263" s="9"/>
      <c r="EPZ263" s="11"/>
      <c r="EQA263" s="8"/>
      <c r="EQB263" s="9"/>
      <c r="EQG263" s="11"/>
      <c r="EQH263" s="8"/>
      <c r="EQI263" s="9"/>
      <c r="EQN263" s="11"/>
      <c r="EQO263" s="8"/>
      <c r="EQP263" s="9"/>
      <c r="EQU263" s="11"/>
      <c r="EQV263" s="8"/>
      <c r="EQW263" s="9"/>
      <c r="ERB263" s="11"/>
      <c r="ERC263" s="8"/>
      <c r="ERD263" s="9"/>
      <c r="ERI263" s="11"/>
      <c r="ERJ263" s="8"/>
      <c r="ERK263" s="9"/>
      <c r="ERP263" s="11"/>
      <c r="ERQ263" s="8"/>
      <c r="ERR263" s="9"/>
      <c r="ERW263" s="11"/>
      <c r="ERX263" s="8"/>
      <c r="ERY263" s="9"/>
      <c r="ESD263" s="11"/>
      <c r="ESE263" s="8"/>
      <c r="ESF263" s="9"/>
      <c r="ESK263" s="11"/>
      <c r="ESL263" s="8"/>
      <c r="ESM263" s="9"/>
      <c r="ESR263" s="11"/>
      <c r="ESS263" s="8"/>
      <c r="EST263" s="9"/>
      <c r="ESY263" s="11"/>
      <c r="ESZ263" s="8"/>
      <c r="ETA263" s="9"/>
      <c r="ETF263" s="11"/>
      <c r="ETG263" s="8"/>
      <c r="ETH263" s="9"/>
      <c r="ETM263" s="11"/>
      <c r="ETN263" s="8"/>
      <c r="ETO263" s="9"/>
      <c r="ETT263" s="11"/>
      <c r="ETU263" s="8"/>
      <c r="ETV263" s="9"/>
      <c r="EUA263" s="11"/>
      <c r="EUB263" s="8"/>
      <c r="EUC263" s="9"/>
      <c r="EUH263" s="11"/>
      <c r="EUI263" s="8"/>
      <c r="EUJ263" s="9"/>
      <c r="EUO263" s="11"/>
      <c r="EUP263" s="8"/>
      <c r="EUQ263" s="9"/>
      <c r="EUV263" s="11"/>
      <c r="EUW263" s="8"/>
      <c r="EUX263" s="9"/>
      <c r="EVC263" s="11"/>
      <c r="EVD263" s="8"/>
      <c r="EVE263" s="9"/>
      <c r="EVJ263" s="11"/>
      <c r="EVK263" s="8"/>
      <c r="EVL263" s="9"/>
      <c r="EVQ263" s="11"/>
      <c r="EVR263" s="8"/>
      <c r="EVS263" s="9"/>
      <c r="EVX263" s="11"/>
      <c r="EVY263" s="8"/>
      <c r="EVZ263" s="9"/>
      <c r="EWE263" s="11"/>
      <c r="EWF263" s="8"/>
      <c r="EWG263" s="9"/>
      <c r="EWL263" s="11"/>
      <c r="EWM263" s="8"/>
      <c r="EWN263" s="9"/>
      <c r="EWS263" s="11"/>
      <c r="EWT263" s="8"/>
      <c r="EWU263" s="9"/>
      <c r="EWZ263" s="11"/>
      <c r="EXA263" s="8"/>
      <c r="EXB263" s="9"/>
      <c r="EXG263" s="11"/>
      <c r="EXH263" s="8"/>
      <c r="EXI263" s="9"/>
      <c r="EXN263" s="11"/>
      <c r="EXO263" s="8"/>
      <c r="EXP263" s="9"/>
      <c r="EXU263" s="11"/>
      <c r="EXV263" s="8"/>
      <c r="EXW263" s="9"/>
      <c r="EYB263" s="11"/>
      <c r="EYC263" s="8"/>
      <c r="EYD263" s="9"/>
      <c r="EYI263" s="11"/>
      <c r="EYJ263" s="8"/>
      <c r="EYK263" s="9"/>
      <c r="EYP263" s="11"/>
      <c r="EYQ263" s="8"/>
      <c r="EYR263" s="9"/>
      <c r="EYW263" s="11"/>
      <c r="EYX263" s="8"/>
      <c r="EYY263" s="9"/>
      <c r="EZD263" s="11"/>
      <c r="EZE263" s="8"/>
      <c r="EZF263" s="9"/>
      <c r="EZK263" s="11"/>
      <c r="EZL263" s="8"/>
      <c r="EZM263" s="9"/>
      <c r="EZR263" s="11"/>
      <c r="EZS263" s="8"/>
      <c r="EZT263" s="9"/>
      <c r="EZY263" s="11"/>
      <c r="EZZ263" s="8"/>
      <c r="FAA263" s="9"/>
      <c r="FAF263" s="11"/>
      <c r="FAG263" s="8"/>
      <c r="FAH263" s="9"/>
      <c r="FAM263" s="11"/>
      <c r="FAN263" s="8"/>
      <c r="FAO263" s="9"/>
      <c r="FAT263" s="11"/>
      <c r="FAU263" s="8"/>
      <c r="FAV263" s="9"/>
      <c r="FBA263" s="11"/>
      <c r="FBB263" s="8"/>
      <c r="FBC263" s="9"/>
      <c r="FBH263" s="11"/>
      <c r="FBI263" s="8"/>
      <c r="FBJ263" s="9"/>
      <c r="FBO263" s="11"/>
      <c r="FBP263" s="8"/>
      <c r="FBQ263" s="9"/>
      <c r="FBV263" s="11"/>
      <c r="FBW263" s="8"/>
      <c r="FBX263" s="9"/>
      <c r="FCC263" s="11"/>
      <c r="FCD263" s="8"/>
      <c r="FCE263" s="9"/>
      <c r="FCJ263" s="11"/>
      <c r="FCK263" s="8"/>
      <c r="FCL263" s="9"/>
      <c r="FCQ263" s="11"/>
      <c r="FCR263" s="8"/>
      <c r="FCS263" s="9"/>
      <c r="FCX263" s="11"/>
      <c r="FCY263" s="8"/>
      <c r="FCZ263" s="9"/>
      <c r="FDE263" s="11"/>
      <c r="FDF263" s="8"/>
      <c r="FDG263" s="9"/>
      <c r="FDL263" s="11"/>
      <c r="FDM263" s="8"/>
      <c r="FDN263" s="9"/>
      <c r="FDS263" s="11"/>
      <c r="FDT263" s="8"/>
      <c r="FDU263" s="9"/>
      <c r="FDZ263" s="11"/>
      <c r="FEA263" s="8"/>
      <c r="FEB263" s="9"/>
      <c r="FEG263" s="11"/>
      <c r="FEH263" s="8"/>
      <c r="FEI263" s="9"/>
      <c r="FEN263" s="11"/>
      <c r="FEO263" s="8"/>
      <c r="FEP263" s="9"/>
      <c r="FEU263" s="11"/>
      <c r="FEV263" s="8"/>
      <c r="FEW263" s="9"/>
      <c r="FFB263" s="11"/>
      <c r="FFC263" s="8"/>
      <c r="FFD263" s="9"/>
      <c r="FFI263" s="11"/>
      <c r="FFJ263" s="8"/>
      <c r="FFK263" s="9"/>
      <c r="FFP263" s="11"/>
      <c r="FFQ263" s="8"/>
      <c r="FFR263" s="9"/>
      <c r="FFW263" s="11"/>
      <c r="FFX263" s="8"/>
      <c r="FFY263" s="9"/>
      <c r="FGD263" s="11"/>
      <c r="FGE263" s="8"/>
      <c r="FGF263" s="9"/>
      <c r="FGK263" s="11"/>
      <c r="FGL263" s="8"/>
      <c r="FGM263" s="9"/>
      <c r="FGR263" s="11"/>
      <c r="FGS263" s="8"/>
      <c r="FGT263" s="9"/>
      <c r="FGY263" s="11"/>
      <c r="FGZ263" s="8"/>
      <c r="FHA263" s="9"/>
      <c r="FHF263" s="11"/>
      <c r="FHG263" s="8"/>
      <c r="FHH263" s="9"/>
      <c r="FHM263" s="11"/>
      <c r="FHN263" s="8"/>
      <c r="FHO263" s="9"/>
      <c r="FHT263" s="11"/>
      <c r="FHU263" s="8"/>
      <c r="FHV263" s="9"/>
      <c r="FIA263" s="11"/>
      <c r="FIB263" s="8"/>
      <c r="FIC263" s="9"/>
      <c r="FIH263" s="11"/>
      <c r="FII263" s="8"/>
      <c r="FIJ263" s="9"/>
      <c r="FIO263" s="11"/>
      <c r="FIP263" s="8"/>
      <c r="FIQ263" s="9"/>
      <c r="FIV263" s="11"/>
      <c r="FIW263" s="8"/>
      <c r="FIX263" s="9"/>
      <c r="FJC263" s="11"/>
      <c r="FJD263" s="8"/>
      <c r="FJE263" s="9"/>
      <c r="FJJ263" s="11"/>
      <c r="FJK263" s="8"/>
      <c r="FJL263" s="9"/>
      <c r="FJQ263" s="11"/>
      <c r="FJR263" s="8"/>
      <c r="FJS263" s="9"/>
      <c r="FJX263" s="11"/>
      <c r="FJY263" s="8"/>
      <c r="FJZ263" s="9"/>
      <c r="FKE263" s="11"/>
      <c r="FKF263" s="8"/>
      <c r="FKG263" s="9"/>
      <c r="FKL263" s="11"/>
      <c r="FKM263" s="8"/>
      <c r="FKN263" s="9"/>
      <c r="FKS263" s="11"/>
      <c r="FKT263" s="8"/>
      <c r="FKU263" s="9"/>
      <c r="FKZ263" s="11"/>
      <c r="FLA263" s="8"/>
      <c r="FLB263" s="9"/>
      <c r="FLG263" s="11"/>
      <c r="FLH263" s="8"/>
      <c r="FLI263" s="9"/>
      <c r="FLN263" s="11"/>
      <c r="FLO263" s="8"/>
      <c r="FLP263" s="9"/>
      <c r="FLU263" s="11"/>
      <c r="FLV263" s="8"/>
      <c r="FLW263" s="9"/>
      <c r="FMB263" s="11"/>
      <c r="FMC263" s="8"/>
      <c r="FMD263" s="9"/>
      <c r="FMI263" s="11"/>
      <c r="FMJ263" s="8"/>
      <c r="FMK263" s="9"/>
      <c r="FMP263" s="11"/>
      <c r="FMQ263" s="8"/>
      <c r="FMR263" s="9"/>
      <c r="FMW263" s="11"/>
      <c r="FMX263" s="8"/>
      <c r="FMY263" s="9"/>
      <c r="FND263" s="11"/>
      <c r="FNE263" s="8"/>
      <c r="FNF263" s="9"/>
      <c r="FNK263" s="11"/>
      <c r="FNL263" s="8"/>
      <c r="FNM263" s="9"/>
      <c r="FNR263" s="11"/>
      <c r="FNS263" s="8"/>
      <c r="FNT263" s="9"/>
      <c r="FNY263" s="11"/>
      <c r="FNZ263" s="8"/>
      <c r="FOA263" s="9"/>
      <c r="FOF263" s="11"/>
      <c r="FOG263" s="8"/>
      <c r="FOH263" s="9"/>
      <c r="FOM263" s="11"/>
      <c r="FON263" s="8"/>
      <c r="FOO263" s="9"/>
      <c r="FOT263" s="11"/>
      <c r="FOU263" s="8"/>
      <c r="FOV263" s="9"/>
      <c r="FPA263" s="11"/>
      <c r="FPB263" s="8"/>
      <c r="FPC263" s="9"/>
      <c r="FPH263" s="11"/>
      <c r="FPI263" s="8"/>
      <c r="FPJ263" s="9"/>
      <c r="FPO263" s="11"/>
      <c r="FPP263" s="8"/>
      <c r="FPQ263" s="9"/>
      <c r="FPV263" s="11"/>
      <c r="FPW263" s="8"/>
      <c r="FPX263" s="9"/>
      <c r="FQC263" s="11"/>
      <c r="FQD263" s="8"/>
      <c r="FQE263" s="9"/>
      <c r="FQJ263" s="11"/>
      <c r="FQK263" s="8"/>
      <c r="FQL263" s="9"/>
      <c r="FQQ263" s="11"/>
      <c r="FQR263" s="8"/>
      <c r="FQS263" s="9"/>
      <c r="FQX263" s="11"/>
      <c r="FQY263" s="8"/>
      <c r="FQZ263" s="9"/>
      <c r="FRE263" s="11"/>
      <c r="FRF263" s="8"/>
      <c r="FRG263" s="9"/>
      <c r="FRL263" s="11"/>
      <c r="FRM263" s="8"/>
      <c r="FRN263" s="9"/>
      <c r="FRS263" s="11"/>
      <c r="FRT263" s="8"/>
      <c r="FRU263" s="9"/>
      <c r="FRZ263" s="11"/>
      <c r="FSA263" s="8"/>
      <c r="FSB263" s="9"/>
      <c r="FSG263" s="11"/>
      <c r="FSH263" s="8"/>
      <c r="FSI263" s="9"/>
      <c r="FSN263" s="11"/>
      <c r="FSO263" s="8"/>
      <c r="FSP263" s="9"/>
      <c r="FSU263" s="11"/>
      <c r="FSV263" s="8"/>
      <c r="FSW263" s="9"/>
      <c r="FTB263" s="11"/>
      <c r="FTC263" s="8"/>
      <c r="FTD263" s="9"/>
      <c r="FTI263" s="11"/>
      <c r="FTJ263" s="8"/>
      <c r="FTK263" s="9"/>
      <c r="FTP263" s="11"/>
      <c r="FTQ263" s="8"/>
      <c r="FTR263" s="9"/>
      <c r="FTW263" s="11"/>
      <c r="FTX263" s="8"/>
      <c r="FTY263" s="9"/>
      <c r="FUD263" s="11"/>
      <c r="FUE263" s="8"/>
      <c r="FUF263" s="9"/>
      <c r="FUK263" s="11"/>
      <c r="FUL263" s="8"/>
      <c r="FUM263" s="9"/>
      <c r="FUR263" s="11"/>
      <c r="FUS263" s="8"/>
      <c r="FUT263" s="9"/>
      <c r="FUY263" s="11"/>
      <c r="FUZ263" s="8"/>
      <c r="FVA263" s="9"/>
      <c r="FVF263" s="11"/>
      <c r="FVG263" s="8"/>
      <c r="FVH263" s="9"/>
      <c r="FVM263" s="11"/>
      <c r="FVN263" s="8"/>
      <c r="FVO263" s="9"/>
      <c r="FVT263" s="11"/>
      <c r="FVU263" s="8"/>
      <c r="FVV263" s="9"/>
      <c r="FWA263" s="11"/>
      <c r="FWB263" s="8"/>
      <c r="FWC263" s="9"/>
      <c r="FWH263" s="11"/>
      <c r="FWI263" s="8"/>
      <c r="FWJ263" s="9"/>
      <c r="FWO263" s="11"/>
      <c r="FWP263" s="8"/>
      <c r="FWQ263" s="9"/>
      <c r="FWV263" s="11"/>
      <c r="FWW263" s="8"/>
      <c r="FWX263" s="9"/>
      <c r="FXC263" s="11"/>
      <c r="FXD263" s="8"/>
      <c r="FXE263" s="9"/>
      <c r="FXJ263" s="11"/>
      <c r="FXK263" s="8"/>
      <c r="FXL263" s="9"/>
      <c r="FXQ263" s="11"/>
      <c r="FXR263" s="8"/>
      <c r="FXS263" s="9"/>
      <c r="FXX263" s="11"/>
      <c r="FXY263" s="8"/>
      <c r="FXZ263" s="9"/>
      <c r="FYE263" s="11"/>
      <c r="FYF263" s="8"/>
      <c r="FYG263" s="9"/>
      <c r="FYL263" s="11"/>
      <c r="FYM263" s="8"/>
      <c r="FYN263" s="9"/>
      <c r="FYS263" s="11"/>
      <c r="FYT263" s="8"/>
      <c r="FYU263" s="9"/>
      <c r="FYZ263" s="11"/>
      <c r="FZA263" s="8"/>
      <c r="FZB263" s="9"/>
      <c r="FZG263" s="11"/>
      <c r="FZH263" s="8"/>
      <c r="FZI263" s="9"/>
      <c r="FZN263" s="11"/>
      <c r="FZO263" s="8"/>
      <c r="FZP263" s="9"/>
      <c r="FZU263" s="11"/>
      <c r="FZV263" s="8"/>
      <c r="FZW263" s="9"/>
      <c r="GAB263" s="11"/>
      <c r="GAC263" s="8"/>
      <c r="GAD263" s="9"/>
      <c r="GAI263" s="11"/>
      <c r="GAJ263" s="8"/>
      <c r="GAK263" s="9"/>
      <c r="GAP263" s="11"/>
      <c r="GAQ263" s="8"/>
      <c r="GAR263" s="9"/>
      <c r="GAW263" s="11"/>
      <c r="GAX263" s="8"/>
      <c r="GAY263" s="9"/>
      <c r="GBD263" s="11"/>
      <c r="GBE263" s="8"/>
      <c r="GBF263" s="9"/>
      <c r="GBK263" s="11"/>
      <c r="GBL263" s="8"/>
      <c r="GBM263" s="9"/>
      <c r="GBR263" s="11"/>
      <c r="GBS263" s="8"/>
      <c r="GBT263" s="9"/>
      <c r="GBY263" s="11"/>
      <c r="GBZ263" s="8"/>
      <c r="GCA263" s="9"/>
      <c r="GCF263" s="11"/>
      <c r="GCG263" s="8"/>
      <c r="GCH263" s="9"/>
      <c r="GCM263" s="11"/>
      <c r="GCN263" s="8"/>
      <c r="GCO263" s="9"/>
      <c r="GCT263" s="11"/>
      <c r="GCU263" s="8"/>
      <c r="GCV263" s="9"/>
      <c r="GDA263" s="11"/>
      <c r="GDB263" s="8"/>
      <c r="GDC263" s="9"/>
      <c r="GDH263" s="11"/>
      <c r="GDI263" s="8"/>
      <c r="GDJ263" s="9"/>
      <c r="GDO263" s="11"/>
      <c r="GDP263" s="8"/>
      <c r="GDQ263" s="9"/>
      <c r="GDV263" s="11"/>
      <c r="GDW263" s="8"/>
      <c r="GDX263" s="9"/>
      <c r="GEC263" s="11"/>
      <c r="GED263" s="8"/>
      <c r="GEE263" s="9"/>
      <c r="GEJ263" s="11"/>
      <c r="GEK263" s="8"/>
      <c r="GEL263" s="9"/>
      <c r="GEQ263" s="11"/>
      <c r="GER263" s="8"/>
      <c r="GES263" s="9"/>
      <c r="GEX263" s="11"/>
      <c r="GEY263" s="8"/>
      <c r="GEZ263" s="9"/>
      <c r="GFE263" s="11"/>
      <c r="GFF263" s="8"/>
      <c r="GFG263" s="9"/>
      <c r="GFL263" s="11"/>
      <c r="GFM263" s="8"/>
      <c r="GFN263" s="9"/>
      <c r="GFS263" s="11"/>
      <c r="GFT263" s="8"/>
      <c r="GFU263" s="9"/>
      <c r="GFZ263" s="11"/>
      <c r="GGA263" s="8"/>
      <c r="GGB263" s="9"/>
      <c r="GGG263" s="11"/>
      <c r="GGH263" s="8"/>
      <c r="GGI263" s="9"/>
      <c r="GGN263" s="11"/>
      <c r="GGO263" s="8"/>
      <c r="GGP263" s="9"/>
      <c r="GGU263" s="11"/>
      <c r="GGV263" s="8"/>
      <c r="GGW263" s="9"/>
      <c r="GHB263" s="11"/>
      <c r="GHC263" s="8"/>
      <c r="GHD263" s="9"/>
      <c r="GHI263" s="11"/>
      <c r="GHJ263" s="8"/>
      <c r="GHK263" s="9"/>
      <c r="GHP263" s="11"/>
      <c r="GHQ263" s="8"/>
      <c r="GHR263" s="9"/>
      <c r="GHW263" s="11"/>
      <c r="GHX263" s="8"/>
      <c r="GHY263" s="9"/>
      <c r="GID263" s="11"/>
      <c r="GIE263" s="8"/>
      <c r="GIF263" s="9"/>
      <c r="GIK263" s="11"/>
      <c r="GIL263" s="8"/>
      <c r="GIM263" s="9"/>
      <c r="GIR263" s="11"/>
      <c r="GIS263" s="8"/>
      <c r="GIT263" s="9"/>
      <c r="GIY263" s="11"/>
      <c r="GIZ263" s="8"/>
      <c r="GJA263" s="9"/>
      <c r="GJF263" s="11"/>
      <c r="GJG263" s="8"/>
      <c r="GJH263" s="9"/>
      <c r="GJM263" s="11"/>
      <c r="GJN263" s="8"/>
      <c r="GJO263" s="9"/>
      <c r="GJT263" s="11"/>
      <c r="GJU263" s="8"/>
      <c r="GJV263" s="9"/>
      <c r="GKA263" s="11"/>
      <c r="GKB263" s="8"/>
      <c r="GKC263" s="9"/>
      <c r="GKH263" s="11"/>
      <c r="GKI263" s="8"/>
      <c r="GKJ263" s="9"/>
      <c r="GKO263" s="11"/>
      <c r="GKP263" s="8"/>
      <c r="GKQ263" s="9"/>
      <c r="GKV263" s="11"/>
      <c r="GKW263" s="8"/>
      <c r="GKX263" s="9"/>
      <c r="GLC263" s="11"/>
      <c r="GLD263" s="8"/>
      <c r="GLE263" s="9"/>
      <c r="GLJ263" s="11"/>
      <c r="GLK263" s="8"/>
      <c r="GLL263" s="9"/>
      <c r="GLQ263" s="11"/>
      <c r="GLR263" s="8"/>
      <c r="GLS263" s="9"/>
      <c r="GLX263" s="11"/>
      <c r="GLY263" s="8"/>
      <c r="GLZ263" s="9"/>
      <c r="GME263" s="11"/>
      <c r="GMF263" s="8"/>
      <c r="GMG263" s="9"/>
      <c r="GML263" s="11"/>
      <c r="GMM263" s="8"/>
      <c r="GMN263" s="9"/>
      <c r="GMS263" s="11"/>
      <c r="GMT263" s="8"/>
      <c r="GMU263" s="9"/>
      <c r="GMZ263" s="11"/>
      <c r="GNA263" s="8"/>
      <c r="GNB263" s="9"/>
      <c r="GNG263" s="11"/>
      <c r="GNH263" s="8"/>
      <c r="GNI263" s="9"/>
      <c r="GNN263" s="11"/>
      <c r="GNO263" s="8"/>
      <c r="GNP263" s="9"/>
      <c r="GNU263" s="11"/>
      <c r="GNV263" s="8"/>
      <c r="GNW263" s="9"/>
      <c r="GOB263" s="11"/>
      <c r="GOC263" s="8"/>
      <c r="GOD263" s="9"/>
      <c r="GOI263" s="11"/>
      <c r="GOJ263" s="8"/>
      <c r="GOK263" s="9"/>
      <c r="GOP263" s="11"/>
      <c r="GOQ263" s="8"/>
      <c r="GOR263" s="9"/>
      <c r="GOW263" s="11"/>
      <c r="GOX263" s="8"/>
      <c r="GOY263" s="9"/>
      <c r="GPD263" s="11"/>
      <c r="GPE263" s="8"/>
      <c r="GPF263" s="9"/>
      <c r="GPK263" s="11"/>
      <c r="GPL263" s="8"/>
      <c r="GPM263" s="9"/>
      <c r="GPR263" s="11"/>
      <c r="GPS263" s="8"/>
      <c r="GPT263" s="9"/>
      <c r="GPY263" s="11"/>
      <c r="GPZ263" s="8"/>
      <c r="GQA263" s="9"/>
      <c r="GQF263" s="11"/>
      <c r="GQG263" s="8"/>
      <c r="GQH263" s="9"/>
      <c r="GQM263" s="11"/>
      <c r="GQN263" s="8"/>
      <c r="GQO263" s="9"/>
      <c r="GQT263" s="11"/>
      <c r="GQU263" s="8"/>
      <c r="GQV263" s="9"/>
      <c r="GRA263" s="11"/>
      <c r="GRB263" s="8"/>
      <c r="GRC263" s="9"/>
      <c r="GRH263" s="11"/>
      <c r="GRI263" s="8"/>
      <c r="GRJ263" s="9"/>
      <c r="GRO263" s="11"/>
      <c r="GRP263" s="8"/>
      <c r="GRQ263" s="9"/>
      <c r="GRV263" s="11"/>
      <c r="GRW263" s="8"/>
      <c r="GRX263" s="9"/>
      <c r="GSC263" s="11"/>
      <c r="GSD263" s="8"/>
      <c r="GSE263" s="9"/>
      <c r="GSJ263" s="11"/>
      <c r="GSK263" s="8"/>
      <c r="GSL263" s="9"/>
      <c r="GSQ263" s="11"/>
      <c r="GSR263" s="8"/>
      <c r="GSS263" s="9"/>
      <c r="GSX263" s="11"/>
      <c r="GSY263" s="8"/>
      <c r="GSZ263" s="9"/>
      <c r="GTE263" s="11"/>
      <c r="GTF263" s="8"/>
      <c r="GTG263" s="9"/>
      <c r="GTL263" s="11"/>
      <c r="GTM263" s="8"/>
      <c r="GTN263" s="9"/>
      <c r="GTS263" s="11"/>
      <c r="GTT263" s="8"/>
      <c r="GTU263" s="9"/>
      <c r="GTZ263" s="11"/>
      <c r="GUA263" s="8"/>
      <c r="GUB263" s="9"/>
      <c r="GUG263" s="11"/>
      <c r="GUH263" s="8"/>
      <c r="GUI263" s="9"/>
      <c r="GUN263" s="11"/>
      <c r="GUO263" s="8"/>
      <c r="GUP263" s="9"/>
      <c r="GUU263" s="11"/>
      <c r="GUV263" s="8"/>
      <c r="GUW263" s="9"/>
      <c r="GVB263" s="11"/>
      <c r="GVC263" s="8"/>
      <c r="GVD263" s="9"/>
      <c r="GVI263" s="11"/>
      <c r="GVJ263" s="8"/>
      <c r="GVK263" s="9"/>
      <c r="GVP263" s="11"/>
      <c r="GVQ263" s="8"/>
      <c r="GVR263" s="9"/>
      <c r="GVW263" s="11"/>
      <c r="GVX263" s="8"/>
      <c r="GVY263" s="9"/>
      <c r="GWD263" s="11"/>
      <c r="GWE263" s="8"/>
      <c r="GWF263" s="9"/>
      <c r="GWK263" s="11"/>
      <c r="GWL263" s="8"/>
      <c r="GWM263" s="9"/>
      <c r="GWR263" s="11"/>
      <c r="GWS263" s="8"/>
      <c r="GWT263" s="9"/>
      <c r="GWY263" s="11"/>
      <c r="GWZ263" s="8"/>
      <c r="GXA263" s="9"/>
      <c r="GXF263" s="11"/>
      <c r="GXG263" s="8"/>
      <c r="GXH263" s="9"/>
      <c r="GXM263" s="11"/>
      <c r="GXN263" s="8"/>
      <c r="GXO263" s="9"/>
      <c r="GXT263" s="11"/>
      <c r="GXU263" s="8"/>
      <c r="GXV263" s="9"/>
      <c r="GYA263" s="11"/>
      <c r="GYB263" s="8"/>
      <c r="GYC263" s="9"/>
      <c r="GYH263" s="11"/>
      <c r="GYI263" s="8"/>
      <c r="GYJ263" s="9"/>
      <c r="GYO263" s="11"/>
      <c r="GYP263" s="8"/>
      <c r="GYQ263" s="9"/>
      <c r="GYV263" s="11"/>
      <c r="GYW263" s="8"/>
      <c r="GYX263" s="9"/>
      <c r="GZC263" s="11"/>
      <c r="GZD263" s="8"/>
      <c r="GZE263" s="9"/>
      <c r="GZJ263" s="11"/>
      <c r="GZK263" s="8"/>
      <c r="GZL263" s="9"/>
      <c r="GZQ263" s="11"/>
      <c r="GZR263" s="8"/>
      <c r="GZS263" s="9"/>
      <c r="GZX263" s="11"/>
      <c r="GZY263" s="8"/>
      <c r="GZZ263" s="9"/>
      <c r="HAE263" s="11"/>
      <c r="HAF263" s="8"/>
      <c r="HAG263" s="9"/>
      <c r="HAL263" s="11"/>
      <c r="HAM263" s="8"/>
      <c r="HAN263" s="9"/>
      <c r="HAS263" s="11"/>
      <c r="HAT263" s="8"/>
      <c r="HAU263" s="9"/>
      <c r="HAZ263" s="11"/>
      <c r="HBA263" s="8"/>
      <c r="HBB263" s="9"/>
      <c r="HBG263" s="11"/>
      <c r="HBH263" s="8"/>
      <c r="HBI263" s="9"/>
      <c r="HBN263" s="11"/>
      <c r="HBO263" s="8"/>
      <c r="HBP263" s="9"/>
      <c r="HBU263" s="11"/>
      <c r="HBV263" s="8"/>
      <c r="HBW263" s="9"/>
      <c r="HCB263" s="11"/>
      <c r="HCC263" s="8"/>
      <c r="HCD263" s="9"/>
      <c r="HCI263" s="11"/>
      <c r="HCJ263" s="8"/>
      <c r="HCK263" s="9"/>
      <c r="HCP263" s="11"/>
      <c r="HCQ263" s="8"/>
      <c r="HCR263" s="9"/>
      <c r="HCW263" s="11"/>
      <c r="HCX263" s="8"/>
      <c r="HCY263" s="9"/>
      <c r="HDD263" s="11"/>
      <c r="HDE263" s="8"/>
      <c r="HDF263" s="9"/>
      <c r="HDK263" s="11"/>
      <c r="HDL263" s="8"/>
      <c r="HDM263" s="9"/>
      <c r="HDR263" s="11"/>
      <c r="HDS263" s="8"/>
      <c r="HDT263" s="9"/>
      <c r="HDY263" s="11"/>
      <c r="HDZ263" s="8"/>
      <c r="HEA263" s="9"/>
      <c r="HEF263" s="11"/>
      <c r="HEG263" s="8"/>
      <c r="HEH263" s="9"/>
      <c r="HEM263" s="11"/>
      <c r="HEN263" s="8"/>
      <c r="HEO263" s="9"/>
      <c r="HET263" s="11"/>
      <c r="HEU263" s="8"/>
      <c r="HEV263" s="9"/>
      <c r="HFA263" s="11"/>
      <c r="HFB263" s="8"/>
      <c r="HFC263" s="9"/>
      <c r="HFH263" s="11"/>
      <c r="HFI263" s="8"/>
      <c r="HFJ263" s="9"/>
      <c r="HFO263" s="11"/>
      <c r="HFP263" s="8"/>
      <c r="HFQ263" s="9"/>
      <c r="HFV263" s="11"/>
      <c r="HFW263" s="8"/>
      <c r="HFX263" s="9"/>
      <c r="HGC263" s="11"/>
      <c r="HGD263" s="8"/>
      <c r="HGE263" s="9"/>
      <c r="HGJ263" s="11"/>
      <c r="HGK263" s="8"/>
      <c r="HGL263" s="9"/>
      <c r="HGQ263" s="11"/>
      <c r="HGR263" s="8"/>
      <c r="HGS263" s="9"/>
      <c r="HGX263" s="11"/>
      <c r="HGY263" s="8"/>
      <c r="HGZ263" s="9"/>
      <c r="HHE263" s="11"/>
      <c r="HHF263" s="8"/>
      <c r="HHG263" s="9"/>
      <c r="HHL263" s="11"/>
      <c r="HHM263" s="8"/>
      <c r="HHN263" s="9"/>
      <c r="HHS263" s="11"/>
      <c r="HHT263" s="8"/>
      <c r="HHU263" s="9"/>
      <c r="HHZ263" s="11"/>
      <c r="HIA263" s="8"/>
      <c r="HIB263" s="9"/>
      <c r="HIG263" s="11"/>
      <c r="HIH263" s="8"/>
      <c r="HII263" s="9"/>
      <c r="HIN263" s="11"/>
      <c r="HIO263" s="8"/>
      <c r="HIP263" s="9"/>
      <c r="HIU263" s="11"/>
      <c r="HIV263" s="8"/>
      <c r="HIW263" s="9"/>
      <c r="HJB263" s="11"/>
      <c r="HJC263" s="8"/>
      <c r="HJD263" s="9"/>
      <c r="HJI263" s="11"/>
      <c r="HJJ263" s="8"/>
      <c r="HJK263" s="9"/>
      <c r="HJP263" s="11"/>
      <c r="HJQ263" s="8"/>
      <c r="HJR263" s="9"/>
      <c r="HJW263" s="11"/>
      <c r="HJX263" s="8"/>
      <c r="HJY263" s="9"/>
      <c r="HKD263" s="11"/>
      <c r="HKE263" s="8"/>
      <c r="HKF263" s="9"/>
      <c r="HKK263" s="11"/>
      <c r="HKL263" s="8"/>
      <c r="HKM263" s="9"/>
      <c r="HKR263" s="11"/>
      <c r="HKS263" s="8"/>
      <c r="HKT263" s="9"/>
      <c r="HKY263" s="11"/>
      <c r="HKZ263" s="8"/>
      <c r="HLA263" s="9"/>
      <c r="HLF263" s="11"/>
      <c r="HLG263" s="8"/>
      <c r="HLH263" s="9"/>
      <c r="HLM263" s="11"/>
      <c r="HLN263" s="8"/>
      <c r="HLO263" s="9"/>
      <c r="HLT263" s="11"/>
      <c r="HLU263" s="8"/>
      <c r="HLV263" s="9"/>
      <c r="HMA263" s="11"/>
      <c r="HMB263" s="8"/>
      <c r="HMC263" s="9"/>
      <c r="HMH263" s="11"/>
      <c r="HMI263" s="8"/>
      <c r="HMJ263" s="9"/>
      <c r="HMO263" s="11"/>
      <c r="HMP263" s="8"/>
      <c r="HMQ263" s="9"/>
      <c r="HMV263" s="11"/>
      <c r="HMW263" s="8"/>
      <c r="HMX263" s="9"/>
      <c r="HNC263" s="11"/>
      <c r="HND263" s="8"/>
      <c r="HNE263" s="9"/>
      <c r="HNJ263" s="11"/>
      <c r="HNK263" s="8"/>
      <c r="HNL263" s="9"/>
      <c r="HNQ263" s="11"/>
      <c r="HNR263" s="8"/>
      <c r="HNS263" s="9"/>
      <c r="HNX263" s="11"/>
      <c r="HNY263" s="8"/>
      <c r="HNZ263" s="9"/>
      <c r="HOE263" s="11"/>
      <c r="HOF263" s="8"/>
      <c r="HOG263" s="9"/>
      <c r="HOL263" s="11"/>
      <c r="HOM263" s="8"/>
      <c r="HON263" s="9"/>
      <c r="HOS263" s="11"/>
      <c r="HOT263" s="8"/>
      <c r="HOU263" s="9"/>
      <c r="HOZ263" s="11"/>
      <c r="HPA263" s="8"/>
      <c r="HPB263" s="9"/>
      <c r="HPG263" s="11"/>
      <c r="HPH263" s="8"/>
      <c r="HPI263" s="9"/>
      <c r="HPN263" s="11"/>
      <c r="HPO263" s="8"/>
      <c r="HPP263" s="9"/>
      <c r="HPU263" s="11"/>
      <c r="HPV263" s="8"/>
      <c r="HPW263" s="9"/>
      <c r="HQB263" s="11"/>
      <c r="HQC263" s="8"/>
      <c r="HQD263" s="9"/>
      <c r="HQI263" s="11"/>
      <c r="HQJ263" s="8"/>
      <c r="HQK263" s="9"/>
      <c r="HQP263" s="11"/>
      <c r="HQQ263" s="8"/>
      <c r="HQR263" s="9"/>
      <c r="HQW263" s="11"/>
      <c r="HQX263" s="8"/>
      <c r="HQY263" s="9"/>
      <c r="HRD263" s="11"/>
      <c r="HRE263" s="8"/>
      <c r="HRF263" s="9"/>
      <c r="HRK263" s="11"/>
      <c r="HRL263" s="8"/>
      <c r="HRM263" s="9"/>
      <c r="HRR263" s="11"/>
      <c r="HRS263" s="8"/>
      <c r="HRT263" s="9"/>
      <c r="HRY263" s="11"/>
      <c r="HRZ263" s="8"/>
      <c r="HSA263" s="9"/>
      <c r="HSF263" s="11"/>
      <c r="HSG263" s="8"/>
      <c r="HSH263" s="9"/>
      <c r="HSM263" s="11"/>
      <c r="HSN263" s="8"/>
      <c r="HSO263" s="9"/>
      <c r="HST263" s="11"/>
      <c r="HSU263" s="8"/>
      <c r="HSV263" s="9"/>
      <c r="HTA263" s="11"/>
      <c r="HTB263" s="8"/>
      <c r="HTC263" s="9"/>
      <c r="HTH263" s="11"/>
      <c r="HTI263" s="8"/>
      <c r="HTJ263" s="9"/>
      <c r="HTO263" s="11"/>
      <c r="HTP263" s="8"/>
      <c r="HTQ263" s="9"/>
      <c r="HTV263" s="11"/>
      <c r="HTW263" s="8"/>
      <c r="HTX263" s="9"/>
      <c r="HUC263" s="11"/>
      <c r="HUD263" s="8"/>
      <c r="HUE263" s="9"/>
      <c r="HUJ263" s="11"/>
      <c r="HUK263" s="8"/>
      <c r="HUL263" s="9"/>
      <c r="HUQ263" s="11"/>
      <c r="HUR263" s="8"/>
      <c r="HUS263" s="9"/>
      <c r="HUX263" s="11"/>
      <c r="HUY263" s="8"/>
      <c r="HUZ263" s="9"/>
      <c r="HVE263" s="11"/>
      <c r="HVF263" s="8"/>
      <c r="HVG263" s="9"/>
      <c r="HVL263" s="11"/>
      <c r="HVM263" s="8"/>
      <c r="HVN263" s="9"/>
      <c r="HVS263" s="11"/>
      <c r="HVT263" s="8"/>
      <c r="HVU263" s="9"/>
      <c r="HVZ263" s="11"/>
      <c r="HWA263" s="8"/>
      <c r="HWB263" s="9"/>
      <c r="HWG263" s="11"/>
      <c r="HWH263" s="8"/>
      <c r="HWI263" s="9"/>
      <c r="HWN263" s="11"/>
      <c r="HWO263" s="8"/>
      <c r="HWP263" s="9"/>
      <c r="HWU263" s="11"/>
      <c r="HWV263" s="8"/>
      <c r="HWW263" s="9"/>
      <c r="HXB263" s="11"/>
      <c r="HXC263" s="8"/>
      <c r="HXD263" s="9"/>
      <c r="HXI263" s="11"/>
      <c r="HXJ263" s="8"/>
      <c r="HXK263" s="9"/>
      <c r="HXP263" s="11"/>
      <c r="HXQ263" s="8"/>
      <c r="HXR263" s="9"/>
      <c r="HXW263" s="11"/>
      <c r="HXX263" s="8"/>
      <c r="HXY263" s="9"/>
      <c r="HYD263" s="11"/>
      <c r="HYE263" s="8"/>
      <c r="HYF263" s="9"/>
      <c r="HYK263" s="11"/>
      <c r="HYL263" s="8"/>
      <c r="HYM263" s="9"/>
      <c r="HYR263" s="11"/>
      <c r="HYS263" s="8"/>
      <c r="HYT263" s="9"/>
      <c r="HYY263" s="11"/>
      <c r="HYZ263" s="8"/>
      <c r="HZA263" s="9"/>
      <c r="HZF263" s="11"/>
      <c r="HZG263" s="8"/>
      <c r="HZH263" s="9"/>
      <c r="HZM263" s="11"/>
      <c r="HZN263" s="8"/>
      <c r="HZO263" s="9"/>
      <c r="HZT263" s="11"/>
      <c r="HZU263" s="8"/>
      <c r="HZV263" s="9"/>
      <c r="IAA263" s="11"/>
      <c r="IAB263" s="8"/>
      <c r="IAC263" s="9"/>
      <c r="IAH263" s="11"/>
      <c r="IAI263" s="8"/>
      <c r="IAJ263" s="9"/>
      <c r="IAO263" s="11"/>
      <c r="IAP263" s="8"/>
      <c r="IAQ263" s="9"/>
      <c r="IAV263" s="11"/>
      <c r="IAW263" s="8"/>
      <c r="IAX263" s="9"/>
      <c r="IBC263" s="11"/>
      <c r="IBD263" s="8"/>
      <c r="IBE263" s="9"/>
      <c r="IBJ263" s="11"/>
      <c r="IBK263" s="8"/>
      <c r="IBL263" s="9"/>
      <c r="IBQ263" s="11"/>
      <c r="IBR263" s="8"/>
      <c r="IBS263" s="9"/>
      <c r="IBX263" s="11"/>
      <c r="IBY263" s="8"/>
      <c r="IBZ263" s="9"/>
      <c r="ICE263" s="11"/>
      <c r="ICF263" s="8"/>
      <c r="ICG263" s="9"/>
      <c r="ICL263" s="11"/>
      <c r="ICM263" s="8"/>
      <c r="ICN263" s="9"/>
      <c r="ICS263" s="11"/>
      <c r="ICT263" s="8"/>
      <c r="ICU263" s="9"/>
      <c r="ICZ263" s="11"/>
      <c r="IDA263" s="8"/>
      <c r="IDB263" s="9"/>
      <c r="IDG263" s="11"/>
      <c r="IDH263" s="8"/>
      <c r="IDI263" s="9"/>
      <c r="IDN263" s="11"/>
      <c r="IDO263" s="8"/>
      <c r="IDP263" s="9"/>
      <c r="IDU263" s="11"/>
      <c r="IDV263" s="8"/>
      <c r="IDW263" s="9"/>
      <c r="IEB263" s="11"/>
      <c r="IEC263" s="8"/>
      <c r="IED263" s="9"/>
      <c r="IEI263" s="11"/>
      <c r="IEJ263" s="8"/>
      <c r="IEK263" s="9"/>
      <c r="IEP263" s="11"/>
      <c r="IEQ263" s="8"/>
      <c r="IER263" s="9"/>
      <c r="IEW263" s="11"/>
      <c r="IEX263" s="8"/>
      <c r="IEY263" s="9"/>
      <c r="IFD263" s="11"/>
      <c r="IFE263" s="8"/>
      <c r="IFF263" s="9"/>
      <c r="IFK263" s="11"/>
      <c r="IFL263" s="8"/>
      <c r="IFM263" s="9"/>
      <c r="IFR263" s="11"/>
      <c r="IFS263" s="8"/>
      <c r="IFT263" s="9"/>
      <c r="IFY263" s="11"/>
      <c r="IFZ263" s="8"/>
      <c r="IGA263" s="9"/>
      <c r="IGF263" s="11"/>
      <c r="IGG263" s="8"/>
      <c r="IGH263" s="9"/>
      <c r="IGM263" s="11"/>
      <c r="IGN263" s="8"/>
      <c r="IGO263" s="9"/>
      <c r="IGT263" s="11"/>
      <c r="IGU263" s="8"/>
      <c r="IGV263" s="9"/>
      <c r="IHA263" s="11"/>
      <c r="IHB263" s="8"/>
      <c r="IHC263" s="9"/>
      <c r="IHH263" s="11"/>
      <c r="IHI263" s="8"/>
      <c r="IHJ263" s="9"/>
      <c r="IHO263" s="11"/>
      <c r="IHP263" s="8"/>
      <c r="IHQ263" s="9"/>
      <c r="IHV263" s="11"/>
      <c r="IHW263" s="8"/>
      <c r="IHX263" s="9"/>
      <c r="IIC263" s="11"/>
      <c r="IID263" s="8"/>
      <c r="IIE263" s="9"/>
      <c r="IIJ263" s="11"/>
      <c r="IIK263" s="8"/>
      <c r="IIL263" s="9"/>
      <c r="IIQ263" s="11"/>
      <c r="IIR263" s="8"/>
      <c r="IIS263" s="9"/>
      <c r="IIX263" s="11"/>
      <c r="IIY263" s="8"/>
      <c r="IIZ263" s="9"/>
      <c r="IJE263" s="11"/>
      <c r="IJF263" s="8"/>
      <c r="IJG263" s="9"/>
      <c r="IJL263" s="11"/>
      <c r="IJM263" s="8"/>
      <c r="IJN263" s="9"/>
      <c r="IJS263" s="11"/>
      <c r="IJT263" s="8"/>
      <c r="IJU263" s="9"/>
      <c r="IJZ263" s="11"/>
      <c r="IKA263" s="8"/>
      <c r="IKB263" s="9"/>
      <c r="IKG263" s="11"/>
      <c r="IKH263" s="8"/>
      <c r="IKI263" s="9"/>
      <c r="IKN263" s="11"/>
      <c r="IKO263" s="8"/>
      <c r="IKP263" s="9"/>
      <c r="IKU263" s="11"/>
      <c r="IKV263" s="8"/>
      <c r="IKW263" s="9"/>
      <c r="ILB263" s="11"/>
      <c r="ILC263" s="8"/>
      <c r="ILD263" s="9"/>
      <c r="ILI263" s="11"/>
      <c r="ILJ263" s="8"/>
      <c r="ILK263" s="9"/>
      <c r="ILP263" s="11"/>
      <c r="ILQ263" s="8"/>
      <c r="ILR263" s="9"/>
      <c r="ILW263" s="11"/>
      <c r="ILX263" s="8"/>
      <c r="ILY263" s="9"/>
      <c r="IMD263" s="11"/>
      <c r="IME263" s="8"/>
      <c r="IMF263" s="9"/>
      <c r="IMK263" s="11"/>
      <c r="IML263" s="8"/>
      <c r="IMM263" s="9"/>
      <c r="IMR263" s="11"/>
      <c r="IMS263" s="8"/>
      <c r="IMT263" s="9"/>
      <c r="IMY263" s="11"/>
      <c r="IMZ263" s="8"/>
      <c r="INA263" s="9"/>
      <c r="INF263" s="11"/>
      <c r="ING263" s="8"/>
      <c r="INH263" s="9"/>
      <c r="INM263" s="11"/>
      <c r="INN263" s="8"/>
      <c r="INO263" s="9"/>
      <c r="INT263" s="11"/>
      <c r="INU263" s="8"/>
      <c r="INV263" s="9"/>
      <c r="IOA263" s="11"/>
      <c r="IOB263" s="8"/>
      <c r="IOC263" s="9"/>
      <c r="IOH263" s="11"/>
      <c r="IOI263" s="8"/>
      <c r="IOJ263" s="9"/>
      <c r="IOO263" s="11"/>
      <c r="IOP263" s="8"/>
      <c r="IOQ263" s="9"/>
      <c r="IOV263" s="11"/>
      <c r="IOW263" s="8"/>
      <c r="IOX263" s="9"/>
      <c r="IPC263" s="11"/>
      <c r="IPD263" s="8"/>
      <c r="IPE263" s="9"/>
      <c r="IPJ263" s="11"/>
      <c r="IPK263" s="8"/>
      <c r="IPL263" s="9"/>
      <c r="IPQ263" s="11"/>
      <c r="IPR263" s="8"/>
      <c r="IPS263" s="9"/>
      <c r="IPX263" s="11"/>
      <c r="IPY263" s="8"/>
      <c r="IPZ263" s="9"/>
      <c r="IQE263" s="11"/>
      <c r="IQF263" s="8"/>
      <c r="IQG263" s="9"/>
      <c r="IQL263" s="11"/>
      <c r="IQM263" s="8"/>
      <c r="IQN263" s="9"/>
      <c r="IQS263" s="11"/>
      <c r="IQT263" s="8"/>
      <c r="IQU263" s="9"/>
      <c r="IQZ263" s="11"/>
      <c r="IRA263" s="8"/>
      <c r="IRB263" s="9"/>
      <c r="IRG263" s="11"/>
      <c r="IRH263" s="8"/>
      <c r="IRI263" s="9"/>
      <c r="IRN263" s="11"/>
      <c r="IRO263" s="8"/>
      <c r="IRP263" s="9"/>
      <c r="IRU263" s="11"/>
      <c r="IRV263" s="8"/>
      <c r="IRW263" s="9"/>
      <c r="ISB263" s="11"/>
      <c r="ISC263" s="8"/>
      <c r="ISD263" s="9"/>
      <c r="ISI263" s="11"/>
      <c r="ISJ263" s="8"/>
      <c r="ISK263" s="9"/>
      <c r="ISP263" s="11"/>
      <c r="ISQ263" s="8"/>
      <c r="ISR263" s="9"/>
      <c r="ISW263" s="11"/>
      <c r="ISX263" s="8"/>
      <c r="ISY263" s="9"/>
      <c r="ITD263" s="11"/>
      <c r="ITE263" s="8"/>
      <c r="ITF263" s="9"/>
      <c r="ITK263" s="11"/>
      <c r="ITL263" s="8"/>
      <c r="ITM263" s="9"/>
      <c r="ITR263" s="11"/>
      <c r="ITS263" s="8"/>
      <c r="ITT263" s="9"/>
      <c r="ITY263" s="11"/>
      <c r="ITZ263" s="8"/>
      <c r="IUA263" s="9"/>
      <c r="IUF263" s="11"/>
      <c r="IUG263" s="8"/>
      <c r="IUH263" s="9"/>
      <c r="IUM263" s="11"/>
      <c r="IUN263" s="8"/>
      <c r="IUO263" s="9"/>
      <c r="IUT263" s="11"/>
      <c r="IUU263" s="8"/>
      <c r="IUV263" s="9"/>
      <c r="IVA263" s="11"/>
      <c r="IVB263" s="8"/>
      <c r="IVC263" s="9"/>
      <c r="IVH263" s="11"/>
      <c r="IVI263" s="8"/>
      <c r="IVJ263" s="9"/>
      <c r="IVO263" s="11"/>
      <c r="IVP263" s="8"/>
      <c r="IVQ263" s="9"/>
      <c r="IVV263" s="11"/>
      <c r="IVW263" s="8"/>
      <c r="IVX263" s="9"/>
      <c r="IWC263" s="11"/>
      <c r="IWD263" s="8"/>
      <c r="IWE263" s="9"/>
      <c r="IWJ263" s="11"/>
      <c r="IWK263" s="8"/>
      <c r="IWL263" s="9"/>
      <c r="IWQ263" s="11"/>
      <c r="IWR263" s="8"/>
      <c r="IWS263" s="9"/>
      <c r="IWX263" s="11"/>
      <c r="IWY263" s="8"/>
      <c r="IWZ263" s="9"/>
      <c r="IXE263" s="11"/>
      <c r="IXF263" s="8"/>
      <c r="IXG263" s="9"/>
      <c r="IXL263" s="11"/>
      <c r="IXM263" s="8"/>
      <c r="IXN263" s="9"/>
      <c r="IXS263" s="11"/>
      <c r="IXT263" s="8"/>
      <c r="IXU263" s="9"/>
      <c r="IXZ263" s="11"/>
      <c r="IYA263" s="8"/>
      <c r="IYB263" s="9"/>
      <c r="IYG263" s="11"/>
      <c r="IYH263" s="8"/>
      <c r="IYI263" s="9"/>
      <c r="IYN263" s="11"/>
      <c r="IYO263" s="8"/>
      <c r="IYP263" s="9"/>
      <c r="IYU263" s="11"/>
      <c r="IYV263" s="8"/>
      <c r="IYW263" s="9"/>
      <c r="IZB263" s="11"/>
      <c r="IZC263" s="8"/>
      <c r="IZD263" s="9"/>
      <c r="IZI263" s="11"/>
      <c r="IZJ263" s="8"/>
      <c r="IZK263" s="9"/>
      <c r="IZP263" s="11"/>
      <c r="IZQ263" s="8"/>
      <c r="IZR263" s="9"/>
      <c r="IZW263" s="11"/>
      <c r="IZX263" s="8"/>
      <c r="IZY263" s="9"/>
      <c r="JAD263" s="11"/>
      <c r="JAE263" s="8"/>
      <c r="JAF263" s="9"/>
      <c r="JAK263" s="11"/>
      <c r="JAL263" s="8"/>
      <c r="JAM263" s="9"/>
      <c r="JAR263" s="11"/>
      <c r="JAS263" s="8"/>
      <c r="JAT263" s="9"/>
      <c r="JAY263" s="11"/>
      <c r="JAZ263" s="8"/>
      <c r="JBA263" s="9"/>
      <c r="JBF263" s="11"/>
      <c r="JBG263" s="8"/>
      <c r="JBH263" s="9"/>
      <c r="JBM263" s="11"/>
      <c r="JBN263" s="8"/>
      <c r="JBO263" s="9"/>
      <c r="JBT263" s="11"/>
      <c r="JBU263" s="8"/>
      <c r="JBV263" s="9"/>
      <c r="JCA263" s="11"/>
      <c r="JCB263" s="8"/>
      <c r="JCC263" s="9"/>
      <c r="JCH263" s="11"/>
      <c r="JCI263" s="8"/>
      <c r="JCJ263" s="9"/>
      <c r="JCO263" s="11"/>
      <c r="JCP263" s="8"/>
      <c r="JCQ263" s="9"/>
      <c r="JCV263" s="11"/>
      <c r="JCW263" s="8"/>
      <c r="JCX263" s="9"/>
      <c r="JDC263" s="11"/>
      <c r="JDD263" s="8"/>
      <c r="JDE263" s="9"/>
      <c r="JDJ263" s="11"/>
      <c r="JDK263" s="8"/>
      <c r="JDL263" s="9"/>
      <c r="JDQ263" s="11"/>
      <c r="JDR263" s="8"/>
      <c r="JDS263" s="9"/>
      <c r="JDX263" s="11"/>
      <c r="JDY263" s="8"/>
      <c r="JDZ263" s="9"/>
      <c r="JEE263" s="11"/>
      <c r="JEF263" s="8"/>
      <c r="JEG263" s="9"/>
      <c r="JEL263" s="11"/>
      <c r="JEM263" s="8"/>
      <c r="JEN263" s="9"/>
      <c r="JES263" s="11"/>
      <c r="JET263" s="8"/>
      <c r="JEU263" s="9"/>
      <c r="JEZ263" s="11"/>
      <c r="JFA263" s="8"/>
      <c r="JFB263" s="9"/>
      <c r="JFG263" s="11"/>
      <c r="JFH263" s="8"/>
      <c r="JFI263" s="9"/>
      <c r="JFN263" s="11"/>
      <c r="JFO263" s="8"/>
      <c r="JFP263" s="9"/>
      <c r="JFU263" s="11"/>
      <c r="JFV263" s="8"/>
      <c r="JFW263" s="9"/>
      <c r="JGB263" s="11"/>
      <c r="JGC263" s="8"/>
      <c r="JGD263" s="9"/>
      <c r="JGI263" s="11"/>
      <c r="JGJ263" s="8"/>
      <c r="JGK263" s="9"/>
      <c r="JGP263" s="11"/>
      <c r="JGQ263" s="8"/>
      <c r="JGR263" s="9"/>
      <c r="JGW263" s="11"/>
      <c r="JGX263" s="8"/>
      <c r="JGY263" s="9"/>
      <c r="JHD263" s="11"/>
      <c r="JHE263" s="8"/>
      <c r="JHF263" s="9"/>
      <c r="JHK263" s="11"/>
      <c r="JHL263" s="8"/>
      <c r="JHM263" s="9"/>
      <c r="JHR263" s="11"/>
      <c r="JHS263" s="8"/>
      <c r="JHT263" s="9"/>
      <c r="JHY263" s="11"/>
      <c r="JHZ263" s="8"/>
      <c r="JIA263" s="9"/>
      <c r="JIF263" s="11"/>
      <c r="JIG263" s="8"/>
      <c r="JIH263" s="9"/>
      <c r="JIM263" s="11"/>
      <c r="JIN263" s="8"/>
      <c r="JIO263" s="9"/>
      <c r="JIT263" s="11"/>
      <c r="JIU263" s="8"/>
      <c r="JIV263" s="9"/>
      <c r="JJA263" s="11"/>
      <c r="JJB263" s="8"/>
      <c r="JJC263" s="9"/>
      <c r="JJH263" s="11"/>
      <c r="JJI263" s="8"/>
      <c r="JJJ263" s="9"/>
      <c r="JJO263" s="11"/>
      <c r="JJP263" s="8"/>
      <c r="JJQ263" s="9"/>
      <c r="JJV263" s="11"/>
      <c r="JJW263" s="8"/>
      <c r="JJX263" s="9"/>
      <c r="JKC263" s="11"/>
      <c r="JKD263" s="8"/>
      <c r="JKE263" s="9"/>
      <c r="JKJ263" s="11"/>
      <c r="JKK263" s="8"/>
      <c r="JKL263" s="9"/>
      <c r="JKQ263" s="11"/>
      <c r="JKR263" s="8"/>
      <c r="JKS263" s="9"/>
      <c r="JKX263" s="11"/>
      <c r="JKY263" s="8"/>
      <c r="JKZ263" s="9"/>
      <c r="JLE263" s="11"/>
      <c r="JLF263" s="8"/>
      <c r="JLG263" s="9"/>
      <c r="JLL263" s="11"/>
      <c r="JLM263" s="8"/>
      <c r="JLN263" s="9"/>
      <c r="JLS263" s="11"/>
      <c r="JLT263" s="8"/>
      <c r="JLU263" s="9"/>
      <c r="JLZ263" s="11"/>
      <c r="JMA263" s="8"/>
      <c r="JMB263" s="9"/>
      <c r="JMG263" s="11"/>
      <c r="JMH263" s="8"/>
      <c r="JMI263" s="9"/>
      <c r="JMN263" s="11"/>
      <c r="JMO263" s="8"/>
      <c r="JMP263" s="9"/>
      <c r="JMU263" s="11"/>
      <c r="JMV263" s="8"/>
      <c r="JMW263" s="9"/>
      <c r="JNB263" s="11"/>
      <c r="JNC263" s="8"/>
      <c r="JND263" s="9"/>
      <c r="JNI263" s="11"/>
      <c r="JNJ263" s="8"/>
      <c r="JNK263" s="9"/>
      <c r="JNP263" s="11"/>
      <c r="JNQ263" s="8"/>
      <c r="JNR263" s="9"/>
      <c r="JNW263" s="11"/>
      <c r="JNX263" s="8"/>
      <c r="JNY263" s="9"/>
      <c r="JOD263" s="11"/>
      <c r="JOE263" s="8"/>
      <c r="JOF263" s="9"/>
      <c r="JOK263" s="11"/>
      <c r="JOL263" s="8"/>
      <c r="JOM263" s="9"/>
      <c r="JOR263" s="11"/>
      <c r="JOS263" s="8"/>
      <c r="JOT263" s="9"/>
      <c r="JOY263" s="11"/>
      <c r="JOZ263" s="8"/>
      <c r="JPA263" s="9"/>
      <c r="JPF263" s="11"/>
      <c r="JPG263" s="8"/>
      <c r="JPH263" s="9"/>
      <c r="JPM263" s="11"/>
      <c r="JPN263" s="8"/>
      <c r="JPO263" s="9"/>
      <c r="JPT263" s="11"/>
      <c r="JPU263" s="8"/>
      <c r="JPV263" s="9"/>
      <c r="JQA263" s="11"/>
      <c r="JQB263" s="8"/>
      <c r="JQC263" s="9"/>
      <c r="JQH263" s="11"/>
      <c r="JQI263" s="8"/>
      <c r="JQJ263" s="9"/>
      <c r="JQO263" s="11"/>
      <c r="JQP263" s="8"/>
      <c r="JQQ263" s="9"/>
      <c r="JQV263" s="11"/>
      <c r="JQW263" s="8"/>
      <c r="JQX263" s="9"/>
      <c r="JRC263" s="11"/>
      <c r="JRD263" s="8"/>
      <c r="JRE263" s="9"/>
      <c r="JRJ263" s="11"/>
      <c r="JRK263" s="8"/>
      <c r="JRL263" s="9"/>
      <c r="JRQ263" s="11"/>
      <c r="JRR263" s="8"/>
      <c r="JRS263" s="9"/>
      <c r="JRX263" s="11"/>
      <c r="JRY263" s="8"/>
      <c r="JRZ263" s="9"/>
      <c r="JSE263" s="11"/>
      <c r="JSF263" s="8"/>
      <c r="JSG263" s="9"/>
      <c r="JSL263" s="11"/>
      <c r="JSM263" s="8"/>
      <c r="JSN263" s="9"/>
      <c r="JSS263" s="11"/>
      <c r="JST263" s="8"/>
      <c r="JSU263" s="9"/>
      <c r="JSZ263" s="11"/>
      <c r="JTA263" s="8"/>
      <c r="JTB263" s="9"/>
      <c r="JTG263" s="11"/>
      <c r="JTH263" s="8"/>
      <c r="JTI263" s="9"/>
      <c r="JTN263" s="11"/>
      <c r="JTO263" s="8"/>
      <c r="JTP263" s="9"/>
      <c r="JTU263" s="11"/>
      <c r="JTV263" s="8"/>
      <c r="JTW263" s="9"/>
      <c r="JUB263" s="11"/>
      <c r="JUC263" s="8"/>
      <c r="JUD263" s="9"/>
      <c r="JUI263" s="11"/>
      <c r="JUJ263" s="8"/>
      <c r="JUK263" s="9"/>
      <c r="JUP263" s="11"/>
      <c r="JUQ263" s="8"/>
      <c r="JUR263" s="9"/>
      <c r="JUW263" s="11"/>
      <c r="JUX263" s="8"/>
      <c r="JUY263" s="9"/>
      <c r="JVD263" s="11"/>
      <c r="JVE263" s="8"/>
      <c r="JVF263" s="9"/>
      <c r="JVK263" s="11"/>
      <c r="JVL263" s="8"/>
      <c r="JVM263" s="9"/>
      <c r="JVR263" s="11"/>
      <c r="JVS263" s="8"/>
      <c r="JVT263" s="9"/>
      <c r="JVY263" s="11"/>
      <c r="JVZ263" s="8"/>
      <c r="JWA263" s="9"/>
      <c r="JWF263" s="11"/>
      <c r="JWG263" s="8"/>
      <c r="JWH263" s="9"/>
      <c r="JWM263" s="11"/>
      <c r="JWN263" s="8"/>
      <c r="JWO263" s="9"/>
      <c r="JWT263" s="11"/>
      <c r="JWU263" s="8"/>
      <c r="JWV263" s="9"/>
      <c r="JXA263" s="11"/>
      <c r="JXB263" s="8"/>
      <c r="JXC263" s="9"/>
      <c r="JXH263" s="11"/>
      <c r="JXI263" s="8"/>
      <c r="JXJ263" s="9"/>
      <c r="JXO263" s="11"/>
      <c r="JXP263" s="8"/>
      <c r="JXQ263" s="9"/>
      <c r="JXV263" s="11"/>
      <c r="JXW263" s="8"/>
      <c r="JXX263" s="9"/>
      <c r="JYC263" s="11"/>
      <c r="JYD263" s="8"/>
      <c r="JYE263" s="9"/>
      <c r="JYJ263" s="11"/>
      <c r="JYK263" s="8"/>
      <c r="JYL263" s="9"/>
      <c r="JYQ263" s="11"/>
      <c r="JYR263" s="8"/>
      <c r="JYS263" s="9"/>
      <c r="JYX263" s="11"/>
      <c r="JYY263" s="8"/>
      <c r="JYZ263" s="9"/>
      <c r="JZE263" s="11"/>
      <c r="JZF263" s="8"/>
      <c r="JZG263" s="9"/>
      <c r="JZL263" s="11"/>
      <c r="JZM263" s="8"/>
      <c r="JZN263" s="9"/>
      <c r="JZS263" s="11"/>
      <c r="JZT263" s="8"/>
      <c r="JZU263" s="9"/>
      <c r="JZZ263" s="11"/>
      <c r="KAA263" s="8"/>
      <c r="KAB263" s="9"/>
      <c r="KAG263" s="11"/>
      <c r="KAH263" s="8"/>
      <c r="KAI263" s="9"/>
      <c r="KAN263" s="11"/>
      <c r="KAO263" s="8"/>
      <c r="KAP263" s="9"/>
      <c r="KAU263" s="11"/>
      <c r="KAV263" s="8"/>
      <c r="KAW263" s="9"/>
      <c r="KBB263" s="11"/>
      <c r="KBC263" s="8"/>
      <c r="KBD263" s="9"/>
      <c r="KBI263" s="11"/>
      <c r="KBJ263" s="8"/>
      <c r="KBK263" s="9"/>
      <c r="KBP263" s="11"/>
      <c r="KBQ263" s="8"/>
      <c r="KBR263" s="9"/>
      <c r="KBW263" s="11"/>
      <c r="KBX263" s="8"/>
      <c r="KBY263" s="9"/>
      <c r="KCD263" s="11"/>
      <c r="KCE263" s="8"/>
      <c r="KCF263" s="9"/>
      <c r="KCK263" s="11"/>
      <c r="KCL263" s="8"/>
      <c r="KCM263" s="9"/>
      <c r="KCR263" s="11"/>
      <c r="KCS263" s="8"/>
      <c r="KCT263" s="9"/>
      <c r="KCY263" s="11"/>
      <c r="KCZ263" s="8"/>
      <c r="KDA263" s="9"/>
      <c r="KDF263" s="11"/>
      <c r="KDG263" s="8"/>
      <c r="KDH263" s="9"/>
      <c r="KDM263" s="11"/>
      <c r="KDN263" s="8"/>
      <c r="KDO263" s="9"/>
      <c r="KDT263" s="11"/>
      <c r="KDU263" s="8"/>
      <c r="KDV263" s="9"/>
      <c r="KEA263" s="11"/>
      <c r="KEB263" s="8"/>
      <c r="KEC263" s="9"/>
      <c r="KEH263" s="11"/>
      <c r="KEI263" s="8"/>
      <c r="KEJ263" s="9"/>
      <c r="KEO263" s="11"/>
      <c r="KEP263" s="8"/>
      <c r="KEQ263" s="9"/>
      <c r="KEV263" s="11"/>
      <c r="KEW263" s="8"/>
      <c r="KEX263" s="9"/>
      <c r="KFC263" s="11"/>
      <c r="KFD263" s="8"/>
      <c r="KFE263" s="9"/>
      <c r="KFJ263" s="11"/>
      <c r="KFK263" s="8"/>
      <c r="KFL263" s="9"/>
      <c r="KFQ263" s="11"/>
      <c r="KFR263" s="8"/>
      <c r="KFS263" s="9"/>
      <c r="KFX263" s="11"/>
      <c r="KFY263" s="8"/>
      <c r="KFZ263" s="9"/>
      <c r="KGE263" s="11"/>
      <c r="KGF263" s="8"/>
      <c r="KGG263" s="9"/>
      <c r="KGL263" s="11"/>
      <c r="KGM263" s="8"/>
      <c r="KGN263" s="9"/>
      <c r="KGS263" s="11"/>
      <c r="KGT263" s="8"/>
      <c r="KGU263" s="9"/>
      <c r="KGZ263" s="11"/>
      <c r="KHA263" s="8"/>
      <c r="KHB263" s="9"/>
      <c r="KHG263" s="11"/>
      <c r="KHH263" s="8"/>
      <c r="KHI263" s="9"/>
      <c r="KHN263" s="11"/>
      <c r="KHO263" s="8"/>
      <c r="KHP263" s="9"/>
      <c r="KHU263" s="11"/>
      <c r="KHV263" s="8"/>
      <c r="KHW263" s="9"/>
      <c r="KIB263" s="11"/>
      <c r="KIC263" s="8"/>
      <c r="KID263" s="9"/>
      <c r="KII263" s="11"/>
      <c r="KIJ263" s="8"/>
      <c r="KIK263" s="9"/>
      <c r="KIP263" s="11"/>
      <c r="KIQ263" s="8"/>
      <c r="KIR263" s="9"/>
      <c r="KIW263" s="11"/>
      <c r="KIX263" s="8"/>
      <c r="KIY263" s="9"/>
      <c r="KJD263" s="11"/>
      <c r="KJE263" s="8"/>
      <c r="KJF263" s="9"/>
      <c r="KJK263" s="11"/>
      <c r="KJL263" s="8"/>
      <c r="KJM263" s="9"/>
      <c r="KJR263" s="11"/>
      <c r="KJS263" s="8"/>
      <c r="KJT263" s="9"/>
      <c r="KJY263" s="11"/>
      <c r="KJZ263" s="8"/>
      <c r="KKA263" s="9"/>
      <c r="KKF263" s="11"/>
      <c r="KKG263" s="8"/>
      <c r="KKH263" s="9"/>
      <c r="KKM263" s="11"/>
      <c r="KKN263" s="8"/>
      <c r="KKO263" s="9"/>
      <c r="KKT263" s="11"/>
      <c r="KKU263" s="8"/>
      <c r="KKV263" s="9"/>
      <c r="KLA263" s="11"/>
      <c r="KLB263" s="8"/>
      <c r="KLC263" s="9"/>
      <c r="KLH263" s="11"/>
      <c r="KLI263" s="8"/>
      <c r="KLJ263" s="9"/>
      <c r="KLO263" s="11"/>
      <c r="KLP263" s="8"/>
      <c r="KLQ263" s="9"/>
      <c r="KLV263" s="11"/>
      <c r="KLW263" s="8"/>
      <c r="KLX263" s="9"/>
      <c r="KMC263" s="11"/>
      <c r="KMD263" s="8"/>
      <c r="KME263" s="9"/>
      <c r="KMJ263" s="11"/>
      <c r="KMK263" s="8"/>
      <c r="KML263" s="9"/>
      <c r="KMQ263" s="11"/>
      <c r="KMR263" s="8"/>
      <c r="KMS263" s="9"/>
      <c r="KMX263" s="11"/>
      <c r="KMY263" s="8"/>
      <c r="KMZ263" s="9"/>
      <c r="KNE263" s="11"/>
      <c r="KNF263" s="8"/>
      <c r="KNG263" s="9"/>
      <c r="KNL263" s="11"/>
      <c r="KNM263" s="8"/>
      <c r="KNN263" s="9"/>
      <c r="KNS263" s="11"/>
      <c r="KNT263" s="8"/>
      <c r="KNU263" s="9"/>
      <c r="KNZ263" s="11"/>
      <c r="KOA263" s="8"/>
      <c r="KOB263" s="9"/>
      <c r="KOG263" s="11"/>
      <c r="KOH263" s="8"/>
      <c r="KOI263" s="9"/>
      <c r="KON263" s="11"/>
      <c r="KOO263" s="8"/>
      <c r="KOP263" s="9"/>
      <c r="KOU263" s="11"/>
      <c r="KOV263" s="8"/>
      <c r="KOW263" s="9"/>
      <c r="KPB263" s="11"/>
      <c r="KPC263" s="8"/>
      <c r="KPD263" s="9"/>
      <c r="KPI263" s="11"/>
      <c r="KPJ263" s="8"/>
      <c r="KPK263" s="9"/>
      <c r="KPP263" s="11"/>
      <c r="KPQ263" s="8"/>
      <c r="KPR263" s="9"/>
      <c r="KPW263" s="11"/>
      <c r="KPX263" s="8"/>
      <c r="KPY263" s="9"/>
      <c r="KQD263" s="11"/>
      <c r="KQE263" s="8"/>
      <c r="KQF263" s="9"/>
      <c r="KQK263" s="11"/>
      <c r="KQL263" s="8"/>
      <c r="KQM263" s="9"/>
      <c r="KQR263" s="11"/>
      <c r="KQS263" s="8"/>
      <c r="KQT263" s="9"/>
      <c r="KQY263" s="11"/>
      <c r="KQZ263" s="8"/>
      <c r="KRA263" s="9"/>
      <c r="KRF263" s="11"/>
      <c r="KRG263" s="8"/>
      <c r="KRH263" s="9"/>
      <c r="KRM263" s="11"/>
      <c r="KRN263" s="8"/>
      <c r="KRO263" s="9"/>
      <c r="KRT263" s="11"/>
      <c r="KRU263" s="8"/>
      <c r="KRV263" s="9"/>
      <c r="KSA263" s="11"/>
      <c r="KSB263" s="8"/>
      <c r="KSC263" s="9"/>
      <c r="KSH263" s="11"/>
      <c r="KSI263" s="8"/>
      <c r="KSJ263" s="9"/>
      <c r="KSO263" s="11"/>
      <c r="KSP263" s="8"/>
      <c r="KSQ263" s="9"/>
      <c r="KSV263" s="11"/>
      <c r="KSW263" s="8"/>
      <c r="KSX263" s="9"/>
      <c r="KTC263" s="11"/>
      <c r="KTD263" s="8"/>
      <c r="KTE263" s="9"/>
      <c r="KTJ263" s="11"/>
      <c r="KTK263" s="8"/>
      <c r="KTL263" s="9"/>
      <c r="KTQ263" s="11"/>
      <c r="KTR263" s="8"/>
      <c r="KTS263" s="9"/>
      <c r="KTX263" s="11"/>
      <c r="KTY263" s="8"/>
      <c r="KTZ263" s="9"/>
      <c r="KUE263" s="11"/>
      <c r="KUF263" s="8"/>
      <c r="KUG263" s="9"/>
      <c r="KUL263" s="11"/>
      <c r="KUM263" s="8"/>
      <c r="KUN263" s="9"/>
      <c r="KUS263" s="11"/>
      <c r="KUT263" s="8"/>
      <c r="KUU263" s="9"/>
      <c r="KUZ263" s="11"/>
      <c r="KVA263" s="8"/>
      <c r="KVB263" s="9"/>
      <c r="KVG263" s="11"/>
      <c r="KVH263" s="8"/>
      <c r="KVI263" s="9"/>
      <c r="KVN263" s="11"/>
      <c r="KVO263" s="8"/>
      <c r="KVP263" s="9"/>
      <c r="KVU263" s="11"/>
      <c r="KVV263" s="8"/>
      <c r="KVW263" s="9"/>
      <c r="KWB263" s="11"/>
      <c r="KWC263" s="8"/>
      <c r="KWD263" s="9"/>
      <c r="KWI263" s="11"/>
      <c r="KWJ263" s="8"/>
      <c r="KWK263" s="9"/>
      <c r="KWP263" s="11"/>
      <c r="KWQ263" s="8"/>
      <c r="KWR263" s="9"/>
      <c r="KWW263" s="11"/>
      <c r="KWX263" s="8"/>
      <c r="KWY263" s="9"/>
      <c r="KXD263" s="11"/>
      <c r="KXE263" s="8"/>
      <c r="KXF263" s="9"/>
      <c r="KXK263" s="11"/>
      <c r="KXL263" s="8"/>
      <c r="KXM263" s="9"/>
      <c r="KXR263" s="11"/>
      <c r="KXS263" s="8"/>
      <c r="KXT263" s="9"/>
      <c r="KXY263" s="11"/>
      <c r="KXZ263" s="8"/>
      <c r="KYA263" s="9"/>
      <c r="KYF263" s="11"/>
      <c r="KYG263" s="8"/>
      <c r="KYH263" s="9"/>
      <c r="KYM263" s="11"/>
      <c r="KYN263" s="8"/>
      <c r="KYO263" s="9"/>
      <c r="KYT263" s="11"/>
      <c r="KYU263" s="8"/>
      <c r="KYV263" s="9"/>
      <c r="KZA263" s="11"/>
      <c r="KZB263" s="8"/>
      <c r="KZC263" s="9"/>
      <c r="KZH263" s="11"/>
      <c r="KZI263" s="8"/>
      <c r="KZJ263" s="9"/>
      <c r="KZO263" s="11"/>
      <c r="KZP263" s="8"/>
      <c r="KZQ263" s="9"/>
      <c r="KZV263" s="11"/>
      <c r="KZW263" s="8"/>
      <c r="KZX263" s="9"/>
      <c r="LAC263" s="11"/>
      <c r="LAD263" s="8"/>
      <c r="LAE263" s="9"/>
      <c r="LAJ263" s="11"/>
      <c r="LAK263" s="8"/>
      <c r="LAL263" s="9"/>
      <c r="LAQ263" s="11"/>
      <c r="LAR263" s="8"/>
      <c r="LAS263" s="9"/>
      <c r="LAX263" s="11"/>
      <c r="LAY263" s="8"/>
      <c r="LAZ263" s="9"/>
      <c r="LBE263" s="11"/>
      <c r="LBF263" s="8"/>
      <c r="LBG263" s="9"/>
      <c r="LBL263" s="11"/>
      <c r="LBM263" s="8"/>
      <c r="LBN263" s="9"/>
      <c r="LBS263" s="11"/>
      <c r="LBT263" s="8"/>
      <c r="LBU263" s="9"/>
      <c r="LBZ263" s="11"/>
      <c r="LCA263" s="8"/>
      <c r="LCB263" s="9"/>
      <c r="LCG263" s="11"/>
      <c r="LCH263" s="8"/>
      <c r="LCI263" s="9"/>
      <c r="LCN263" s="11"/>
      <c r="LCO263" s="8"/>
      <c r="LCP263" s="9"/>
      <c r="LCU263" s="11"/>
      <c r="LCV263" s="8"/>
      <c r="LCW263" s="9"/>
      <c r="LDB263" s="11"/>
      <c r="LDC263" s="8"/>
      <c r="LDD263" s="9"/>
      <c r="LDI263" s="11"/>
      <c r="LDJ263" s="8"/>
      <c r="LDK263" s="9"/>
      <c r="LDP263" s="11"/>
      <c r="LDQ263" s="8"/>
      <c r="LDR263" s="9"/>
      <c r="LDW263" s="11"/>
      <c r="LDX263" s="8"/>
      <c r="LDY263" s="9"/>
      <c r="LED263" s="11"/>
      <c r="LEE263" s="8"/>
      <c r="LEF263" s="9"/>
      <c r="LEK263" s="11"/>
      <c r="LEL263" s="8"/>
      <c r="LEM263" s="9"/>
      <c r="LER263" s="11"/>
      <c r="LES263" s="8"/>
      <c r="LET263" s="9"/>
      <c r="LEY263" s="11"/>
      <c r="LEZ263" s="8"/>
      <c r="LFA263" s="9"/>
      <c r="LFF263" s="11"/>
      <c r="LFG263" s="8"/>
      <c r="LFH263" s="9"/>
      <c r="LFM263" s="11"/>
      <c r="LFN263" s="8"/>
      <c r="LFO263" s="9"/>
      <c r="LFT263" s="11"/>
      <c r="LFU263" s="8"/>
      <c r="LFV263" s="9"/>
      <c r="LGA263" s="11"/>
      <c r="LGB263" s="8"/>
      <c r="LGC263" s="9"/>
      <c r="LGH263" s="11"/>
      <c r="LGI263" s="8"/>
      <c r="LGJ263" s="9"/>
      <c r="LGO263" s="11"/>
      <c r="LGP263" s="8"/>
      <c r="LGQ263" s="9"/>
      <c r="LGV263" s="11"/>
      <c r="LGW263" s="8"/>
      <c r="LGX263" s="9"/>
      <c r="LHC263" s="11"/>
      <c r="LHD263" s="8"/>
      <c r="LHE263" s="9"/>
      <c r="LHJ263" s="11"/>
      <c r="LHK263" s="8"/>
      <c r="LHL263" s="9"/>
      <c r="LHQ263" s="11"/>
      <c r="LHR263" s="8"/>
      <c r="LHS263" s="9"/>
      <c r="LHX263" s="11"/>
      <c r="LHY263" s="8"/>
      <c r="LHZ263" s="9"/>
      <c r="LIE263" s="11"/>
      <c r="LIF263" s="8"/>
      <c r="LIG263" s="9"/>
      <c r="LIL263" s="11"/>
      <c r="LIM263" s="8"/>
      <c r="LIN263" s="9"/>
      <c r="LIS263" s="11"/>
      <c r="LIT263" s="8"/>
      <c r="LIU263" s="9"/>
      <c r="LIZ263" s="11"/>
      <c r="LJA263" s="8"/>
      <c r="LJB263" s="9"/>
      <c r="LJG263" s="11"/>
      <c r="LJH263" s="8"/>
      <c r="LJI263" s="9"/>
      <c r="LJN263" s="11"/>
      <c r="LJO263" s="8"/>
      <c r="LJP263" s="9"/>
      <c r="LJU263" s="11"/>
      <c r="LJV263" s="8"/>
      <c r="LJW263" s="9"/>
      <c r="LKB263" s="11"/>
      <c r="LKC263" s="8"/>
      <c r="LKD263" s="9"/>
      <c r="LKI263" s="11"/>
      <c r="LKJ263" s="8"/>
      <c r="LKK263" s="9"/>
      <c r="LKP263" s="11"/>
      <c r="LKQ263" s="8"/>
      <c r="LKR263" s="9"/>
      <c r="LKW263" s="11"/>
      <c r="LKX263" s="8"/>
      <c r="LKY263" s="9"/>
      <c r="LLD263" s="11"/>
      <c r="LLE263" s="8"/>
      <c r="LLF263" s="9"/>
      <c r="LLK263" s="11"/>
      <c r="LLL263" s="8"/>
      <c r="LLM263" s="9"/>
      <c r="LLR263" s="11"/>
      <c r="LLS263" s="8"/>
      <c r="LLT263" s="9"/>
      <c r="LLY263" s="11"/>
      <c r="LLZ263" s="8"/>
      <c r="LMA263" s="9"/>
      <c r="LMF263" s="11"/>
      <c r="LMG263" s="8"/>
      <c r="LMH263" s="9"/>
      <c r="LMM263" s="11"/>
      <c r="LMN263" s="8"/>
      <c r="LMO263" s="9"/>
      <c r="LMT263" s="11"/>
      <c r="LMU263" s="8"/>
      <c r="LMV263" s="9"/>
      <c r="LNA263" s="11"/>
      <c r="LNB263" s="8"/>
      <c r="LNC263" s="9"/>
      <c r="LNH263" s="11"/>
      <c r="LNI263" s="8"/>
      <c r="LNJ263" s="9"/>
      <c r="LNO263" s="11"/>
      <c r="LNP263" s="8"/>
      <c r="LNQ263" s="9"/>
      <c r="LNV263" s="11"/>
      <c r="LNW263" s="8"/>
      <c r="LNX263" s="9"/>
      <c r="LOC263" s="11"/>
      <c r="LOD263" s="8"/>
      <c r="LOE263" s="9"/>
      <c r="LOJ263" s="11"/>
      <c r="LOK263" s="8"/>
      <c r="LOL263" s="9"/>
      <c r="LOQ263" s="11"/>
      <c r="LOR263" s="8"/>
      <c r="LOS263" s="9"/>
      <c r="LOX263" s="11"/>
      <c r="LOY263" s="8"/>
      <c r="LOZ263" s="9"/>
      <c r="LPE263" s="11"/>
      <c r="LPF263" s="8"/>
      <c r="LPG263" s="9"/>
      <c r="LPL263" s="11"/>
      <c r="LPM263" s="8"/>
      <c r="LPN263" s="9"/>
      <c r="LPS263" s="11"/>
      <c r="LPT263" s="8"/>
      <c r="LPU263" s="9"/>
      <c r="LPZ263" s="11"/>
      <c r="LQA263" s="8"/>
      <c r="LQB263" s="9"/>
      <c r="LQG263" s="11"/>
      <c r="LQH263" s="8"/>
      <c r="LQI263" s="9"/>
      <c r="LQN263" s="11"/>
      <c r="LQO263" s="8"/>
      <c r="LQP263" s="9"/>
      <c r="LQU263" s="11"/>
      <c r="LQV263" s="8"/>
      <c r="LQW263" s="9"/>
      <c r="LRB263" s="11"/>
      <c r="LRC263" s="8"/>
      <c r="LRD263" s="9"/>
      <c r="LRI263" s="11"/>
      <c r="LRJ263" s="8"/>
      <c r="LRK263" s="9"/>
      <c r="LRP263" s="11"/>
      <c r="LRQ263" s="8"/>
      <c r="LRR263" s="9"/>
      <c r="LRW263" s="11"/>
      <c r="LRX263" s="8"/>
      <c r="LRY263" s="9"/>
      <c r="LSD263" s="11"/>
      <c r="LSE263" s="8"/>
      <c r="LSF263" s="9"/>
      <c r="LSK263" s="11"/>
      <c r="LSL263" s="8"/>
      <c r="LSM263" s="9"/>
      <c r="LSR263" s="11"/>
      <c r="LSS263" s="8"/>
      <c r="LST263" s="9"/>
      <c r="LSY263" s="11"/>
      <c r="LSZ263" s="8"/>
      <c r="LTA263" s="9"/>
      <c r="LTF263" s="11"/>
      <c r="LTG263" s="8"/>
      <c r="LTH263" s="9"/>
      <c r="LTM263" s="11"/>
      <c r="LTN263" s="8"/>
      <c r="LTO263" s="9"/>
      <c r="LTT263" s="11"/>
      <c r="LTU263" s="8"/>
      <c r="LTV263" s="9"/>
      <c r="LUA263" s="11"/>
      <c r="LUB263" s="8"/>
      <c r="LUC263" s="9"/>
      <c r="LUH263" s="11"/>
      <c r="LUI263" s="8"/>
      <c r="LUJ263" s="9"/>
      <c r="LUO263" s="11"/>
      <c r="LUP263" s="8"/>
      <c r="LUQ263" s="9"/>
      <c r="LUV263" s="11"/>
      <c r="LUW263" s="8"/>
      <c r="LUX263" s="9"/>
      <c r="LVC263" s="11"/>
      <c r="LVD263" s="8"/>
      <c r="LVE263" s="9"/>
      <c r="LVJ263" s="11"/>
      <c r="LVK263" s="8"/>
      <c r="LVL263" s="9"/>
      <c r="LVQ263" s="11"/>
      <c r="LVR263" s="8"/>
      <c r="LVS263" s="9"/>
      <c r="LVX263" s="11"/>
      <c r="LVY263" s="8"/>
      <c r="LVZ263" s="9"/>
      <c r="LWE263" s="11"/>
      <c r="LWF263" s="8"/>
      <c r="LWG263" s="9"/>
      <c r="LWL263" s="11"/>
      <c r="LWM263" s="8"/>
      <c r="LWN263" s="9"/>
      <c r="LWS263" s="11"/>
      <c r="LWT263" s="8"/>
      <c r="LWU263" s="9"/>
      <c r="LWZ263" s="11"/>
      <c r="LXA263" s="8"/>
      <c r="LXB263" s="9"/>
      <c r="LXG263" s="11"/>
      <c r="LXH263" s="8"/>
      <c r="LXI263" s="9"/>
      <c r="LXN263" s="11"/>
      <c r="LXO263" s="8"/>
      <c r="LXP263" s="9"/>
      <c r="LXU263" s="11"/>
      <c r="LXV263" s="8"/>
      <c r="LXW263" s="9"/>
      <c r="LYB263" s="11"/>
      <c r="LYC263" s="8"/>
      <c r="LYD263" s="9"/>
      <c r="LYI263" s="11"/>
      <c r="LYJ263" s="8"/>
      <c r="LYK263" s="9"/>
      <c r="LYP263" s="11"/>
      <c r="LYQ263" s="8"/>
      <c r="LYR263" s="9"/>
      <c r="LYW263" s="11"/>
      <c r="LYX263" s="8"/>
      <c r="LYY263" s="9"/>
      <c r="LZD263" s="11"/>
      <c r="LZE263" s="8"/>
      <c r="LZF263" s="9"/>
      <c r="LZK263" s="11"/>
      <c r="LZL263" s="8"/>
      <c r="LZM263" s="9"/>
      <c r="LZR263" s="11"/>
      <c r="LZS263" s="8"/>
      <c r="LZT263" s="9"/>
      <c r="LZY263" s="11"/>
      <c r="LZZ263" s="8"/>
      <c r="MAA263" s="9"/>
      <c r="MAF263" s="11"/>
      <c r="MAG263" s="8"/>
      <c r="MAH263" s="9"/>
      <c r="MAM263" s="11"/>
      <c r="MAN263" s="8"/>
      <c r="MAO263" s="9"/>
      <c r="MAT263" s="11"/>
      <c r="MAU263" s="8"/>
      <c r="MAV263" s="9"/>
      <c r="MBA263" s="11"/>
      <c r="MBB263" s="8"/>
      <c r="MBC263" s="9"/>
      <c r="MBH263" s="11"/>
      <c r="MBI263" s="8"/>
      <c r="MBJ263" s="9"/>
      <c r="MBO263" s="11"/>
      <c r="MBP263" s="8"/>
      <c r="MBQ263" s="9"/>
      <c r="MBV263" s="11"/>
      <c r="MBW263" s="8"/>
      <c r="MBX263" s="9"/>
      <c r="MCC263" s="11"/>
      <c r="MCD263" s="8"/>
      <c r="MCE263" s="9"/>
      <c r="MCJ263" s="11"/>
      <c r="MCK263" s="8"/>
      <c r="MCL263" s="9"/>
      <c r="MCQ263" s="11"/>
      <c r="MCR263" s="8"/>
      <c r="MCS263" s="9"/>
      <c r="MCX263" s="11"/>
      <c r="MCY263" s="8"/>
      <c r="MCZ263" s="9"/>
      <c r="MDE263" s="11"/>
      <c r="MDF263" s="8"/>
      <c r="MDG263" s="9"/>
      <c r="MDL263" s="11"/>
      <c r="MDM263" s="8"/>
      <c r="MDN263" s="9"/>
      <c r="MDS263" s="11"/>
      <c r="MDT263" s="8"/>
      <c r="MDU263" s="9"/>
      <c r="MDZ263" s="11"/>
      <c r="MEA263" s="8"/>
      <c r="MEB263" s="9"/>
      <c r="MEG263" s="11"/>
      <c r="MEH263" s="8"/>
      <c r="MEI263" s="9"/>
      <c r="MEN263" s="11"/>
      <c r="MEO263" s="8"/>
      <c r="MEP263" s="9"/>
      <c r="MEU263" s="11"/>
      <c r="MEV263" s="8"/>
      <c r="MEW263" s="9"/>
      <c r="MFB263" s="11"/>
      <c r="MFC263" s="8"/>
      <c r="MFD263" s="9"/>
      <c r="MFI263" s="11"/>
      <c r="MFJ263" s="8"/>
      <c r="MFK263" s="9"/>
      <c r="MFP263" s="11"/>
      <c r="MFQ263" s="8"/>
      <c r="MFR263" s="9"/>
      <c r="MFW263" s="11"/>
      <c r="MFX263" s="8"/>
      <c r="MFY263" s="9"/>
      <c r="MGD263" s="11"/>
      <c r="MGE263" s="8"/>
      <c r="MGF263" s="9"/>
      <c r="MGK263" s="11"/>
      <c r="MGL263" s="8"/>
      <c r="MGM263" s="9"/>
      <c r="MGR263" s="11"/>
      <c r="MGS263" s="8"/>
      <c r="MGT263" s="9"/>
      <c r="MGY263" s="11"/>
      <c r="MGZ263" s="8"/>
      <c r="MHA263" s="9"/>
      <c r="MHF263" s="11"/>
      <c r="MHG263" s="8"/>
      <c r="MHH263" s="9"/>
      <c r="MHM263" s="11"/>
      <c r="MHN263" s="8"/>
      <c r="MHO263" s="9"/>
      <c r="MHT263" s="11"/>
      <c r="MHU263" s="8"/>
      <c r="MHV263" s="9"/>
      <c r="MIA263" s="11"/>
      <c r="MIB263" s="8"/>
      <c r="MIC263" s="9"/>
      <c r="MIH263" s="11"/>
      <c r="MII263" s="8"/>
      <c r="MIJ263" s="9"/>
      <c r="MIO263" s="11"/>
      <c r="MIP263" s="8"/>
      <c r="MIQ263" s="9"/>
      <c r="MIV263" s="11"/>
      <c r="MIW263" s="8"/>
      <c r="MIX263" s="9"/>
      <c r="MJC263" s="11"/>
      <c r="MJD263" s="8"/>
      <c r="MJE263" s="9"/>
      <c r="MJJ263" s="11"/>
      <c r="MJK263" s="8"/>
      <c r="MJL263" s="9"/>
      <c r="MJQ263" s="11"/>
      <c r="MJR263" s="8"/>
      <c r="MJS263" s="9"/>
      <c r="MJX263" s="11"/>
      <c r="MJY263" s="8"/>
      <c r="MJZ263" s="9"/>
      <c r="MKE263" s="11"/>
      <c r="MKF263" s="8"/>
      <c r="MKG263" s="9"/>
      <c r="MKL263" s="11"/>
      <c r="MKM263" s="8"/>
      <c r="MKN263" s="9"/>
      <c r="MKS263" s="11"/>
      <c r="MKT263" s="8"/>
      <c r="MKU263" s="9"/>
      <c r="MKZ263" s="11"/>
      <c r="MLA263" s="8"/>
      <c r="MLB263" s="9"/>
      <c r="MLG263" s="11"/>
      <c r="MLH263" s="8"/>
      <c r="MLI263" s="9"/>
      <c r="MLN263" s="11"/>
      <c r="MLO263" s="8"/>
      <c r="MLP263" s="9"/>
      <c r="MLU263" s="11"/>
      <c r="MLV263" s="8"/>
      <c r="MLW263" s="9"/>
      <c r="MMB263" s="11"/>
      <c r="MMC263" s="8"/>
      <c r="MMD263" s="9"/>
      <c r="MMI263" s="11"/>
      <c r="MMJ263" s="8"/>
      <c r="MMK263" s="9"/>
      <c r="MMP263" s="11"/>
      <c r="MMQ263" s="8"/>
      <c r="MMR263" s="9"/>
      <c r="MMW263" s="11"/>
      <c r="MMX263" s="8"/>
      <c r="MMY263" s="9"/>
      <c r="MND263" s="11"/>
      <c r="MNE263" s="8"/>
      <c r="MNF263" s="9"/>
      <c r="MNK263" s="11"/>
      <c r="MNL263" s="8"/>
      <c r="MNM263" s="9"/>
      <c r="MNR263" s="11"/>
      <c r="MNS263" s="8"/>
      <c r="MNT263" s="9"/>
      <c r="MNY263" s="11"/>
      <c r="MNZ263" s="8"/>
      <c r="MOA263" s="9"/>
      <c r="MOF263" s="11"/>
      <c r="MOG263" s="8"/>
      <c r="MOH263" s="9"/>
      <c r="MOM263" s="11"/>
      <c r="MON263" s="8"/>
      <c r="MOO263" s="9"/>
      <c r="MOT263" s="11"/>
      <c r="MOU263" s="8"/>
      <c r="MOV263" s="9"/>
      <c r="MPA263" s="11"/>
      <c r="MPB263" s="8"/>
      <c r="MPC263" s="9"/>
      <c r="MPH263" s="11"/>
      <c r="MPI263" s="8"/>
      <c r="MPJ263" s="9"/>
      <c r="MPO263" s="11"/>
      <c r="MPP263" s="8"/>
      <c r="MPQ263" s="9"/>
      <c r="MPV263" s="11"/>
      <c r="MPW263" s="8"/>
      <c r="MPX263" s="9"/>
      <c r="MQC263" s="11"/>
      <c r="MQD263" s="8"/>
      <c r="MQE263" s="9"/>
      <c r="MQJ263" s="11"/>
      <c r="MQK263" s="8"/>
      <c r="MQL263" s="9"/>
      <c r="MQQ263" s="11"/>
      <c r="MQR263" s="8"/>
      <c r="MQS263" s="9"/>
      <c r="MQX263" s="11"/>
      <c r="MQY263" s="8"/>
      <c r="MQZ263" s="9"/>
      <c r="MRE263" s="11"/>
      <c r="MRF263" s="8"/>
      <c r="MRG263" s="9"/>
      <c r="MRL263" s="11"/>
      <c r="MRM263" s="8"/>
      <c r="MRN263" s="9"/>
      <c r="MRS263" s="11"/>
      <c r="MRT263" s="8"/>
      <c r="MRU263" s="9"/>
      <c r="MRZ263" s="11"/>
      <c r="MSA263" s="8"/>
      <c r="MSB263" s="9"/>
      <c r="MSG263" s="11"/>
      <c r="MSH263" s="8"/>
      <c r="MSI263" s="9"/>
      <c r="MSN263" s="11"/>
      <c r="MSO263" s="8"/>
      <c r="MSP263" s="9"/>
      <c r="MSU263" s="11"/>
      <c r="MSV263" s="8"/>
      <c r="MSW263" s="9"/>
      <c r="MTB263" s="11"/>
      <c r="MTC263" s="8"/>
      <c r="MTD263" s="9"/>
      <c r="MTI263" s="11"/>
      <c r="MTJ263" s="8"/>
      <c r="MTK263" s="9"/>
      <c r="MTP263" s="11"/>
      <c r="MTQ263" s="8"/>
      <c r="MTR263" s="9"/>
      <c r="MTW263" s="11"/>
      <c r="MTX263" s="8"/>
      <c r="MTY263" s="9"/>
      <c r="MUD263" s="11"/>
      <c r="MUE263" s="8"/>
      <c r="MUF263" s="9"/>
      <c r="MUK263" s="11"/>
      <c r="MUL263" s="8"/>
      <c r="MUM263" s="9"/>
      <c r="MUR263" s="11"/>
      <c r="MUS263" s="8"/>
      <c r="MUT263" s="9"/>
      <c r="MUY263" s="11"/>
      <c r="MUZ263" s="8"/>
      <c r="MVA263" s="9"/>
      <c r="MVF263" s="11"/>
      <c r="MVG263" s="8"/>
      <c r="MVH263" s="9"/>
      <c r="MVM263" s="11"/>
      <c r="MVN263" s="8"/>
      <c r="MVO263" s="9"/>
      <c r="MVT263" s="11"/>
      <c r="MVU263" s="8"/>
      <c r="MVV263" s="9"/>
      <c r="MWA263" s="11"/>
      <c r="MWB263" s="8"/>
      <c r="MWC263" s="9"/>
      <c r="MWH263" s="11"/>
      <c r="MWI263" s="8"/>
      <c r="MWJ263" s="9"/>
      <c r="MWO263" s="11"/>
      <c r="MWP263" s="8"/>
      <c r="MWQ263" s="9"/>
      <c r="MWV263" s="11"/>
      <c r="MWW263" s="8"/>
      <c r="MWX263" s="9"/>
      <c r="MXC263" s="11"/>
      <c r="MXD263" s="8"/>
      <c r="MXE263" s="9"/>
      <c r="MXJ263" s="11"/>
      <c r="MXK263" s="8"/>
      <c r="MXL263" s="9"/>
      <c r="MXQ263" s="11"/>
      <c r="MXR263" s="8"/>
      <c r="MXS263" s="9"/>
      <c r="MXX263" s="11"/>
      <c r="MXY263" s="8"/>
      <c r="MXZ263" s="9"/>
      <c r="MYE263" s="11"/>
      <c r="MYF263" s="8"/>
      <c r="MYG263" s="9"/>
      <c r="MYL263" s="11"/>
      <c r="MYM263" s="8"/>
      <c r="MYN263" s="9"/>
      <c r="MYS263" s="11"/>
      <c r="MYT263" s="8"/>
      <c r="MYU263" s="9"/>
      <c r="MYZ263" s="11"/>
      <c r="MZA263" s="8"/>
      <c r="MZB263" s="9"/>
      <c r="MZG263" s="11"/>
      <c r="MZH263" s="8"/>
      <c r="MZI263" s="9"/>
      <c r="MZN263" s="11"/>
      <c r="MZO263" s="8"/>
      <c r="MZP263" s="9"/>
      <c r="MZU263" s="11"/>
      <c r="MZV263" s="8"/>
      <c r="MZW263" s="9"/>
      <c r="NAB263" s="11"/>
      <c r="NAC263" s="8"/>
      <c r="NAD263" s="9"/>
      <c r="NAI263" s="11"/>
      <c r="NAJ263" s="8"/>
      <c r="NAK263" s="9"/>
      <c r="NAP263" s="11"/>
      <c r="NAQ263" s="8"/>
      <c r="NAR263" s="9"/>
      <c r="NAW263" s="11"/>
      <c r="NAX263" s="8"/>
      <c r="NAY263" s="9"/>
      <c r="NBD263" s="11"/>
      <c r="NBE263" s="8"/>
      <c r="NBF263" s="9"/>
      <c r="NBK263" s="11"/>
      <c r="NBL263" s="8"/>
      <c r="NBM263" s="9"/>
      <c r="NBR263" s="11"/>
      <c r="NBS263" s="8"/>
      <c r="NBT263" s="9"/>
      <c r="NBY263" s="11"/>
      <c r="NBZ263" s="8"/>
      <c r="NCA263" s="9"/>
      <c r="NCF263" s="11"/>
      <c r="NCG263" s="8"/>
      <c r="NCH263" s="9"/>
      <c r="NCM263" s="11"/>
      <c r="NCN263" s="8"/>
      <c r="NCO263" s="9"/>
      <c r="NCT263" s="11"/>
      <c r="NCU263" s="8"/>
      <c r="NCV263" s="9"/>
      <c r="NDA263" s="11"/>
      <c r="NDB263" s="8"/>
      <c r="NDC263" s="9"/>
      <c r="NDH263" s="11"/>
      <c r="NDI263" s="8"/>
      <c r="NDJ263" s="9"/>
      <c r="NDO263" s="11"/>
      <c r="NDP263" s="8"/>
      <c r="NDQ263" s="9"/>
      <c r="NDV263" s="11"/>
      <c r="NDW263" s="8"/>
      <c r="NDX263" s="9"/>
      <c r="NEC263" s="11"/>
      <c r="NED263" s="8"/>
      <c r="NEE263" s="9"/>
      <c r="NEJ263" s="11"/>
      <c r="NEK263" s="8"/>
      <c r="NEL263" s="9"/>
      <c r="NEQ263" s="11"/>
      <c r="NER263" s="8"/>
      <c r="NES263" s="9"/>
      <c r="NEX263" s="11"/>
      <c r="NEY263" s="8"/>
      <c r="NEZ263" s="9"/>
      <c r="NFE263" s="11"/>
      <c r="NFF263" s="8"/>
      <c r="NFG263" s="9"/>
      <c r="NFL263" s="11"/>
      <c r="NFM263" s="8"/>
      <c r="NFN263" s="9"/>
      <c r="NFS263" s="11"/>
      <c r="NFT263" s="8"/>
      <c r="NFU263" s="9"/>
      <c r="NFZ263" s="11"/>
      <c r="NGA263" s="8"/>
      <c r="NGB263" s="9"/>
      <c r="NGG263" s="11"/>
      <c r="NGH263" s="8"/>
      <c r="NGI263" s="9"/>
      <c r="NGN263" s="11"/>
      <c r="NGO263" s="8"/>
      <c r="NGP263" s="9"/>
      <c r="NGU263" s="11"/>
      <c r="NGV263" s="8"/>
      <c r="NGW263" s="9"/>
      <c r="NHB263" s="11"/>
      <c r="NHC263" s="8"/>
      <c r="NHD263" s="9"/>
      <c r="NHI263" s="11"/>
      <c r="NHJ263" s="8"/>
      <c r="NHK263" s="9"/>
      <c r="NHP263" s="11"/>
      <c r="NHQ263" s="8"/>
      <c r="NHR263" s="9"/>
      <c r="NHW263" s="11"/>
      <c r="NHX263" s="8"/>
      <c r="NHY263" s="9"/>
      <c r="NID263" s="11"/>
      <c r="NIE263" s="8"/>
      <c r="NIF263" s="9"/>
      <c r="NIK263" s="11"/>
      <c r="NIL263" s="8"/>
      <c r="NIM263" s="9"/>
      <c r="NIR263" s="11"/>
      <c r="NIS263" s="8"/>
      <c r="NIT263" s="9"/>
      <c r="NIY263" s="11"/>
      <c r="NIZ263" s="8"/>
      <c r="NJA263" s="9"/>
      <c r="NJF263" s="11"/>
      <c r="NJG263" s="8"/>
      <c r="NJH263" s="9"/>
      <c r="NJM263" s="11"/>
      <c r="NJN263" s="8"/>
      <c r="NJO263" s="9"/>
      <c r="NJT263" s="11"/>
      <c r="NJU263" s="8"/>
      <c r="NJV263" s="9"/>
      <c r="NKA263" s="11"/>
      <c r="NKB263" s="8"/>
      <c r="NKC263" s="9"/>
      <c r="NKH263" s="11"/>
      <c r="NKI263" s="8"/>
      <c r="NKJ263" s="9"/>
      <c r="NKO263" s="11"/>
      <c r="NKP263" s="8"/>
      <c r="NKQ263" s="9"/>
      <c r="NKV263" s="11"/>
      <c r="NKW263" s="8"/>
      <c r="NKX263" s="9"/>
      <c r="NLC263" s="11"/>
      <c r="NLD263" s="8"/>
      <c r="NLE263" s="9"/>
      <c r="NLJ263" s="11"/>
      <c r="NLK263" s="8"/>
      <c r="NLL263" s="9"/>
      <c r="NLQ263" s="11"/>
      <c r="NLR263" s="8"/>
      <c r="NLS263" s="9"/>
      <c r="NLX263" s="11"/>
      <c r="NLY263" s="8"/>
      <c r="NLZ263" s="9"/>
      <c r="NME263" s="11"/>
      <c r="NMF263" s="8"/>
      <c r="NMG263" s="9"/>
      <c r="NML263" s="11"/>
      <c r="NMM263" s="8"/>
      <c r="NMN263" s="9"/>
      <c r="NMS263" s="11"/>
      <c r="NMT263" s="8"/>
      <c r="NMU263" s="9"/>
      <c r="NMZ263" s="11"/>
      <c r="NNA263" s="8"/>
      <c r="NNB263" s="9"/>
      <c r="NNG263" s="11"/>
      <c r="NNH263" s="8"/>
      <c r="NNI263" s="9"/>
      <c r="NNN263" s="11"/>
      <c r="NNO263" s="8"/>
      <c r="NNP263" s="9"/>
      <c r="NNU263" s="11"/>
      <c r="NNV263" s="8"/>
      <c r="NNW263" s="9"/>
      <c r="NOB263" s="11"/>
      <c r="NOC263" s="8"/>
      <c r="NOD263" s="9"/>
      <c r="NOI263" s="11"/>
      <c r="NOJ263" s="8"/>
      <c r="NOK263" s="9"/>
      <c r="NOP263" s="11"/>
      <c r="NOQ263" s="8"/>
      <c r="NOR263" s="9"/>
      <c r="NOW263" s="11"/>
      <c r="NOX263" s="8"/>
      <c r="NOY263" s="9"/>
      <c r="NPD263" s="11"/>
      <c r="NPE263" s="8"/>
      <c r="NPF263" s="9"/>
      <c r="NPK263" s="11"/>
      <c r="NPL263" s="8"/>
      <c r="NPM263" s="9"/>
      <c r="NPR263" s="11"/>
      <c r="NPS263" s="8"/>
      <c r="NPT263" s="9"/>
      <c r="NPY263" s="11"/>
      <c r="NPZ263" s="8"/>
      <c r="NQA263" s="9"/>
      <c r="NQF263" s="11"/>
      <c r="NQG263" s="8"/>
      <c r="NQH263" s="9"/>
      <c r="NQM263" s="11"/>
      <c r="NQN263" s="8"/>
      <c r="NQO263" s="9"/>
      <c r="NQT263" s="11"/>
      <c r="NQU263" s="8"/>
      <c r="NQV263" s="9"/>
      <c r="NRA263" s="11"/>
      <c r="NRB263" s="8"/>
      <c r="NRC263" s="9"/>
      <c r="NRH263" s="11"/>
      <c r="NRI263" s="8"/>
      <c r="NRJ263" s="9"/>
      <c r="NRO263" s="11"/>
      <c r="NRP263" s="8"/>
      <c r="NRQ263" s="9"/>
      <c r="NRV263" s="11"/>
      <c r="NRW263" s="8"/>
      <c r="NRX263" s="9"/>
      <c r="NSC263" s="11"/>
      <c r="NSD263" s="8"/>
      <c r="NSE263" s="9"/>
      <c r="NSJ263" s="11"/>
      <c r="NSK263" s="8"/>
      <c r="NSL263" s="9"/>
      <c r="NSQ263" s="11"/>
      <c r="NSR263" s="8"/>
      <c r="NSS263" s="9"/>
      <c r="NSX263" s="11"/>
      <c r="NSY263" s="8"/>
      <c r="NSZ263" s="9"/>
      <c r="NTE263" s="11"/>
      <c r="NTF263" s="8"/>
      <c r="NTG263" s="9"/>
      <c r="NTL263" s="11"/>
      <c r="NTM263" s="8"/>
      <c r="NTN263" s="9"/>
      <c r="NTS263" s="11"/>
      <c r="NTT263" s="8"/>
      <c r="NTU263" s="9"/>
      <c r="NTZ263" s="11"/>
      <c r="NUA263" s="8"/>
      <c r="NUB263" s="9"/>
      <c r="NUG263" s="11"/>
      <c r="NUH263" s="8"/>
      <c r="NUI263" s="9"/>
      <c r="NUN263" s="11"/>
      <c r="NUO263" s="8"/>
      <c r="NUP263" s="9"/>
      <c r="NUU263" s="11"/>
      <c r="NUV263" s="8"/>
      <c r="NUW263" s="9"/>
      <c r="NVB263" s="11"/>
      <c r="NVC263" s="8"/>
      <c r="NVD263" s="9"/>
      <c r="NVI263" s="11"/>
      <c r="NVJ263" s="8"/>
      <c r="NVK263" s="9"/>
      <c r="NVP263" s="11"/>
      <c r="NVQ263" s="8"/>
      <c r="NVR263" s="9"/>
      <c r="NVW263" s="11"/>
      <c r="NVX263" s="8"/>
      <c r="NVY263" s="9"/>
      <c r="NWD263" s="11"/>
      <c r="NWE263" s="8"/>
      <c r="NWF263" s="9"/>
      <c r="NWK263" s="11"/>
      <c r="NWL263" s="8"/>
      <c r="NWM263" s="9"/>
      <c r="NWR263" s="11"/>
      <c r="NWS263" s="8"/>
      <c r="NWT263" s="9"/>
      <c r="NWY263" s="11"/>
      <c r="NWZ263" s="8"/>
      <c r="NXA263" s="9"/>
      <c r="NXF263" s="11"/>
      <c r="NXG263" s="8"/>
      <c r="NXH263" s="9"/>
      <c r="NXM263" s="11"/>
      <c r="NXN263" s="8"/>
      <c r="NXO263" s="9"/>
      <c r="NXT263" s="11"/>
      <c r="NXU263" s="8"/>
      <c r="NXV263" s="9"/>
      <c r="NYA263" s="11"/>
      <c r="NYB263" s="8"/>
      <c r="NYC263" s="9"/>
      <c r="NYH263" s="11"/>
      <c r="NYI263" s="8"/>
      <c r="NYJ263" s="9"/>
      <c r="NYO263" s="11"/>
      <c r="NYP263" s="8"/>
      <c r="NYQ263" s="9"/>
      <c r="NYV263" s="11"/>
      <c r="NYW263" s="8"/>
      <c r="NYX263" s="9"/>
      <c r="NZC263" s="11"/>
      <c r="NZD263" s="8"/>
      <c r="NZE263" s="9"/>
      <c r="NZJ263" s="11"/>
      <c r="NZK263" s="8"/>
      <c r="NZL263" s="9"/>
      <c r="NZQ263" s="11"/>
      <c r="NZR263" s="8"/>
      <c r="NZS263" s="9"/>
      <c r="NZX263" s="11"/>
      <c r="NZY263" s="8"/>
      <c r="NZZ263" s="9"/>
      <c r="OAE263" s="11"/>
      <c r="OAF263" s="8"/>
      <c r="OAG263" s="9"/>
      <c r="OAL263" s="11"/>
      <c r="OAM263" s="8"/>
      <c r="OAN263" s="9"/>
      <c r="OAS263" s="11"/>
      <c r="OAT263" s="8"/>
      <c r="OAU263" s="9"/>
      <c r="OAZ263" s="11"/>
      <c r="OBA263" s="8"/>
      <c r="OBB263" s="9"/>
      <c r="OBG263" s="11"/>
      <c r="OBH263" s="8"/>
      <c r="OBI263" s="9"/>
      <c r="OBN263" s="11"/>
      <c r="OBO263" s="8"/>
      <c r="OBP263" s="9"/>
      <c r="OBU263" s="11"/>
      <c r="OBV263" s="8"/>
      <c r="OBW263" s="9"/>
      <c r="OCB263" s="11"/>
      <c r="OCC263" s="8"/>
      <c r="OCD263" s="9"/>
      <c r="OCI263" s="11"/>
      <c r="OCJ263" s="8"/>
      <c r="OCK263" s="9"/>
      <c r="OCP263" s="11"/>
      <c r="OCQ263" s="8"/>
      <c r="OCR263" s="9"/>
      <c r="OCW263" s="11"/>
      <c r="OCX263" s="8"/>
      <c r="OCY263" s="9"/>
      <c r="ODD263" s="11"/>
      <c r="ODE263" s="8"/>
      <c r="ODF263" s="9"/>
      <c r="ODK263" s="11"/>
      <c r="ODL263" s="8"/>
      <c r="ODM263" s="9"/>
      <c r="ODR263" s="11"/>
      <c r="ODS263" s="8"/>
      <c r="ODT263" s="9"/>
      <c r="ODY263" s="11"/>
      <c r="ODZ263" s="8"/>
      <c r="OEA263" s="9"/>
      <c r="OEF263" s="11"/>
      <c r="OEG263" s="8"/>
      <c r="OEH263" s="9"/>
      <c r="OEM263" s="11"/>
      <c r="OEN263" s="8"/>
      <c r="OEO263" s="9"/>
      <c r="OET263" s="11"/>
      <c r="OEU263" s="8"/>
      <c r="OEV263" s="9"/>
      <c r="OFA263" s="11"/>
      <c r="OFB263" s="8"/>
      <c r="OFC263" s="9"/>
      <c r="OFH263" s="11"/>
      <c r="OFI263" s="8"/>
      <c r="OFJ263" s="9"/>
      <c r="OFO263" s="11"/>
      <c r="OFP263" s="8"/>
      <c r="OFQ263" s="9"/>
      <c r="OFV263" s="11"/>
      <c r="OFW263" s="8"/>
      <c r="OFX263" s="9"/>
      <c r="OGC263" s="11"/>
      <c r="OGD263" s="8"/>
      <c r="OGE263" s="9"/>
      <c r="OGJ263" s="11"/>
      <c r="OGK263" s="8"/>
      <c r="OGL263" s="9"/>
      <c r="OGQ263" s="11"/>
      <c r="OGR263" s="8"/>
      <c r="OGS263" s="9"/>
      <c r="OGX263" s="11"/>
      <c r="OGY263" s="8"/>
      <c r="OGZ263" s="9"/>
      <c r="OHE263" s="11"/>
      <c r="OHF263" s="8"/>
      <c r="OHG263" s="9"/>
      <c r="OHL263" s="11"/>
      <c r="OHM263" s="8"/>
      <c r="OHN263" s="9"/>
      <c r="OHS263" s="11"/>
      <c r="OHT263" s="8"/>
      <c r="OHU263" s="9"/>
      <c r="OHZ263" s="11"/>
      <c r="OIA263" s="8"/>
      <c r="OIB263" s="9"/>
      <c r="OIG263" s="11"/>
      <c r="OIH263" s="8"/>
      <c r="OII263" s="9"/>
      <c r="OIN263" s="11"/>
      <c r="OIO263" s="8"/>
      <c r="OIP263" s="9"/>
      <c r="OIU263" s="11"/>
      <c r="OIV263" s="8"/>
      <c r="OIW263" s="9"/>
      <c r="OJB263" s="11"/>
      <c r="OJC263" s="8"/>
      <c r="OJD263" s="9"/>
      <c r="OJI263" s="11"/>
      <c r="OJJ263" s="8"/>
      <c r="OJK263" s="9"/>
      <c r="OJP263" s="11"/>
      <c r="OJQ263" s="8"/>
      <c r="OJR263" s="9"/>
      <c r="OJW263" s="11"/>
      <c r="OJX263" s="8"/>
      <c r="OJY263" s="9"/>
      <c r="OKD263" s="11"/>
      <c r="OKE263" s="8"/>
      <c r="OKF263" s="9"/>
      <c r="OKK263" s="11"/>
      <c r="OKL263" s="8"/>
      <c r="OKM263" s="9"/>
      <c r="OKR263" s="11"/>
      <c r="OKS263" s="8"/>
      <c r="OKT263" s="9"/>
      <c r="OKY263" s="11"/>
      <c r="OKZ263" s="8"/>
      <c r="OLA263" s="9"/>
      <c r="OLF263" s="11"/>
      <c r="OLG263" s="8"/>
      <c r="OLH263" s="9"/>
      <c r="OLM263" s="11"/>
      <c r="OLN263" s="8"/>
      <c r="OLO263" s="9"/>
      <c r="OLT263" s="11"/>
      <c r="OLU263" s="8"/>
      <c r="OLV263" s="9"/>
      <c r="OMA263" s="11"/>
      <c r="OMB263" s="8"/>
      <c r="OMC263" s="9"/>
      <c r="OMH263" s="11"/>
      <c r="OMI263" s="8"/>
      <c r="OMJ263" s="9"/>
      <c r="OMO263" s="11"/>
      <c r="OMP263" s="8"/>
      <c r="OMQ263" s="9"/>
      <c r="OMV263" s="11"/>
      <c r="OMW263" s="8"/>
      <c r="OMX263" s="9"/>
      <c r="ONC263" s="11"/>
      <c r="OND263" s="8"/>
      <c r="ONE263" s="9"/>
      <c r="ONJ263" s="11"/>
      <c r="ONK263" s="8"/>
      <c r="ONL263" s="9"/>
      <c r="ONQ263" s="11"/>
      <c r="ONR263" s="8"/>
      <c r="ONS263" s="9"/>
      <c r="ONX263" s="11"/>
      <c r="ONY263" s="8"/>
      <c r="ONZ263" s="9"/>
      <c r="OOE263" s="11"/>
      <c r="OOF263" s="8"/>
      <c r="OOG263" s="9"/>
      <c r="OOL263" s="11"/>
      <c r="OOM263" s="8"/>
      <c r="OON263" s="9"/>
      <c r="OOS263" s="11"/>
      <c r="OOT263" s="8"/>
      <c r="OOU263" s="9"/>
      <c r="OOZ263" s="11"/>
      <c r="OPA263" s="8"/>
      <c r="OPB263" s="9"/>
      <c r="OPG263" s="11"/>
      <c r="OPH263" s="8"/>
      <c r="OPI263" s="9"/>
      <c r="OPN263" s="11"/>
      <c r="OPO263" s="8"/>
      <c r="OPP263" s="9"/>
      <c r="OPU263" s="11"/>
      <c r="OPV263" s="8"/>
      <c r="OPW263" s="9"/>
      <c r="OQB263" s="11"/>
      <c r="OQC263" s="8"/>
      <c r="OQD263" s="9"/>
      <c r="OQI263" s="11"/>
      <c r="OQJ263" s="8"/>
      <c r="OQK263" s="9"/>
      <c r="OQP263" s="11"/>
      <c r="OQQ263" s="8"/>
      <c r="OQR263" s="9"/>
      <c r="OQW263" s="11"/>
      <c r="OQX263" s="8"/>
      <c r="OQY263" s="9"/>
      <c r="ORD263" s="11"/>
      <c r="ORE263" s="8"/>
      <c r="ORF263" s="9"/>
      <c r="ORK263" s="11"/>
      <c r="ORL263" s="8"/>
      <c r="ORM263" s="9"/>
      <c r="ORR263" s="11"/>
      <c r="ORS263" s="8"/>
      <c r="ORT263" s="9"/>
      <c r="ORY263" s="11"/>
      <c r="ORZ263" s="8"/>
      <c r="OSA263" s="9"/>
      <c r="OSF263" s="11"/>
      <c r="OSG263" s="8"/>
      <c r="OSH263" s="9"/>
      <c r="OSM263" s="11"/>
      <c r="OSN263" s="8"/>
      <c r="OSO263" s="9"/>
      <c r="OST263" s="11"/>
      <c r="OSU263" s="8"/>
      <c r="OSV263" s="9"/>
      <c r="OTA263" s="11"/>
      <c r="OTB263" s="8"/>
      <c r="OTC263" s="9"/>
      <c r="OTH263" s="11"/>
      <c r="OTI263" s="8"/>
      <c r="OTJ263" s="9"/>
      <c r="OTO263" s="11"/>
      <c r="OTP263" s="8"/>
      <c r="OTQ263" s="9"/>
      <c r="OTV263" s="11"/>
      <c r="OTW263" s="8"/>
      <c r="OTX263" s="9"/>
      <c r="OUC263" s="11"/>
      <c r="OUD263" s="8"/>
      <c r="OUE263" s="9"/>
      <c r="OUJ263" s="11"/>
      <c r="OUK263" s="8"/>
      <c r="OUL263" s="9"/>
      <c r="OUQ263" s="11"/>
      <c r="OUR263" s="8"/>
      <c r="OUS263" s="9"/>
      <c r="OUX263" s="11"/>
      <c r="OUY263" s="8"/>
      <c r="OUZ263" s="9"/>
      <c r="OVE263" s="11"/>
      <c r="OVF263" s="8"/>
      <c r="OVG263" s="9"/>
      <c r="OVL263" s="11"/>
      <c r="OVM263" s="8"/>
      <c r="OVN263" s="9"/>
      <c r="OVS263" s="11"/>
      <c r="OVT263" s="8"/>
      <c r="OVU263" s="9"/>
      <c r="OVZ263" s="11"/>
      <c r="OWA263" s="8"/>
      <c r="OWB263" s="9"/>
      <c r="OWG263" s="11"/>
      <c r="OWH263" s="8"/>
      <c r="OWI263" s="9"/>
      <c r="OWN263" s="11"/>
      <c r="OWO263" s="8"/>
      <c r="OWP263" s="9"/>
      <c r="OWU263" s="11"/>
      <c r="OWV263" s="8"/>
      <c r="OWW263" s="9"/>
      <c r="OXB263" s="11"/>
      <c r="OXC263" s="8"/>
      <c r="OXD263" s="9"/>
      <c r="OXI263" s="11"/>
      <c r="OXJ263" s="8"/>
      <c r="OXK263" s="9"/>
      <c r="OXP263" s="11"/>
      <c r="OXQ263" s="8"/>
      <c r="OXR263" s="9"/>
      <c r="OXW263" s="11"/>
      <c r="OXX263" s="8"/>
      <c r="OXY263" s="9"/>
      <c r="OYD263" s="11"/>
      <c r="OYE263" s="8"/>
      <c r="OYF263" s="9"/>
      <c r="OYK263" s="11"/>
      <c r="OYL263" s="8"/>
      <c r="OYM263" s="9"/>
      <c r="OYR263" s="11"/>
      <c r="OYS263" s="8"/>
      <c r="OYT263" s="9"/>
      <c r="OYY263" s="11"/>
      <c r="OYZ263" s="8"/>
      <c r="OZA263" s="9"/>
      <c r="OZF263" s="11"/>
      <c r="OZG263" s="8"/>
      <c r="OZH263" s="9"/>
      <c r="OZM263" s="11"/>
      <c r="OZN263" s="8"/>
      <c r="OZO263" s="9"/>
      <c r="OZT263" s="11"/>
      <c r="OZU263" s="8"/>
      <c r="OZV263" s="9"/>
      <c r="PAA263" s="11"/>
      <c r="PAB263" s="8"/>
      <c r="PAC263" s="9"/>
      <c r="PAH263" s="11"/>
      <c r="PAI263" s="8"/>
      <c r="PAJ263" s="9"/>
      <c r="PAO263" s="11"/>
      <c r="PAP263" s="8"/>
      <c r="PAQ263" s="9"/>
      <c r="PAV263" s="11"/>
      <c r="PAW263" s="8"/>
      <c r="PAX263" s="9"/>
      <c r="PBC263" s="11"/>
      <c r="PBD263" s="8"/>
      <c r="PBE263" s="9"/>
      <c r="PBJ263" s="11"/>
      <c r="PBK263" s="8"/>
      <c r="PBL263" s="9"/>
      <c r="PBQ263" s="11"/>
      <c r="PBR263" s="8"/>
      <c r="PBS263" s="9"/>
      <c r="PBX263" s="11"/>
      <c r="PBY263" s="8"/>
      <c r="PBZ263" s="9"/>
      <c r="PCE263" s="11"/>
      <c r="PCF263" s="8"/>
      <c r="PCG263" s="9"/>
      <c r="PCL263" s="11"/>
      <c r="PCM263" s="8"/>
      <c r="PCN263" s="9"/>
      <c r="PCS263" s="11"/>
      <c r="PCT263" s="8"/>
      <c r="PCU263" s="9"/>
      <c r="PCZ263" s="11"/>
      <c r="PDA263" s="8"/>
      <c r="PDB263" s="9"/>
      <c r="PDG263" s="11"/>
      <c r="PDH263" s="8"/>
      <c r="PDI263" s="9"/>
      <c r="PDN263" s="11"/>
      <c r="PDO263" s="8"/>
      <c r="PDP263" s="9"/>
      <c r="PDU263" s="11"/>
      <c r="PDV263" s="8"/>
      <c r="PDW263" s="9"/>
      <c r="PEB263" s="11"/>
      <c r="PEC263" s="8"/>
      <c r="PED263" s="9"/>
      <c r="PEI263" s="11"/>
      <c r="PEJ263" s="8"/>
      <c r="PEK263" s="9"/>
      <c r="PEP263" s="11"/>
      <c r="PEQ263" s="8"/>
      <c r="PER263" s="9"/>
      <c r="PEW263" s="11"/>
      <c r="PEX263" s="8"/>
      <c r="PEY263" s="9"/>
      <c r="PFD263" s="11"/>
      <c r="PFE263" s="8"/>
      <c r="PFF263" s="9"/>
      <c r="PFK263" s="11"/>
      <c r="PFL263" s="8"/>
      <c r="PFM263" s="9"/>
      <c r="PFR263" s="11"/>
      <c r="PFS263" s="8"/>
      <c r="PFT263" s="9"/>
      <c r="PFY263" s="11"/>
      <c r="PFZ263" s="8"/>
      <c r="PGA263" s="9"/>
      <c r="PGF263" s="11"/>
      <c r="PGG263" s="8"/>
      <c r="PGH263" s="9"/>
      <c r="PGM263" s="11"/>
      <c r="PGN263" s="8"/>
      <c r="PGO263" s="9"/>
      <c r="PGT263" s="11"/>
      <c r="PGU263" s="8"/>
      <c r="PGV263" s="9"/>
      <c r="PHA263" s="11"/>
      <c r="PHB263" s="8"/>
      <c r="PHC263" s="9"/>
      <c r="PHH263" s="11"/>
      <c r="PHI263" s="8"/>
      <c r="PHJ263" s="9"/>
      <c r="PHO263" s="11"/>
      <c r="PHP263" s="8"/>
      <c r="PHQ263" s="9"/>
      <c r="PHV263" s="11"/>
      <c r="PHW263" s="8"/>
      <c r="PHX263" s="9"/>
      <c r="PIC263" s="11"/>
      <c r="PID263" s="8"/>
      <c r="PIE263" s="9"/>
      <c r="PIJ263" s="11"/>
      <c r="PIK263" s="8"/>
      <c r="PIL263" s="9"/>
      <c r="PIQ263" s="11"/>
      <c r="PIR263" s="8"/>
      <c r="PIS263" s="9"/>
      <c r="PIX263" s="11"/>
      <c r="PIY263" s="8"/>
      <c r="PIZ263" s="9"/>
      <c r="PJE263" s="11"/>
      <c r="PJF263" s="8"/>
      <c r="PJG263" s="9"/>
      <c r="PJL263" s="11"/>
      <c r="PJM263" s="8"/>
      <c r="PJN263" s="9"/>
      <c r="PJS263" s="11"/>
      <c r="PJT263" s="8"/>
      <c r="PJU263" s="9"/>
      <c r="PJZ263" s="11"/>
      <c r="PKA263" s="8"/>
      <c r="PKB263" s="9"/>
      <c r="PKG263" s="11"/>
      <c r="PKH263" s="8"/>
      <c r="PKI263" s="9"/>
      <c r="PKN263" s="11"/>
      <c r="PKO263" s="8"/>
      <c r="PKP263" s="9"/>
      <c r="PKU263" s="11"/>
      <c r="PKV263" s="8"/>
      <c r="PKW263" s="9"/>
      <c r="PLB263" s="11"/>
      <c r="PLC263" s="8"/>
      <c r="PLD263" s="9"/>
      <c r="PLI263" s="11"/>
      <c r="PLJ263" s="8"/>
      <c r="PLK263" s="9"/>
      <c r="PLP263" s="11"/>
      <c r="PLQ263" s="8"/>
      <c r="PLR263" s="9"/>
      <c r="PLW263" s="11"/>
      <c r="PLX263" s="8"/>
      <c r="PLY263" s="9"/>
      <c r="PMD263" s="11"/>
      <c r="PME263" s="8"/>
      <c r="PMF263" s="9"/>
      <c r="PMK263" s="11"/>
      <c r="PML263" s="8"/>
      <c r="PMM263" s="9"/>
      <c r="PMR263" s="11"/>
      <c r="PMS263" s="8"/>
      <c r="PMT263" s="9"/>
      <c r="PMY263" s="11"/>
      <c r="PMZ263" s="8"/>
      <c r="PNA263" s="9"/>
      <c r="PNF263" s="11"/>
      <c r="PNG263" s="8"/>
      <c r="PNH263" s="9"/>
      <c r="PNM263" s="11"/>
      <c r="PNN263" s="8"/>
      <c r="PNO263" s="9"/>
      <c r="PNT263" s="11"/>
      <c r="PNU263" s="8"/>
      <c r="PNV263" s="9"/>
      <c r="POA263" s="11"/>
      <c r="POB263" s="8"/>
      <c r="POC263" s="9"/>
      <c r="POH263" s="11"/>
      <c r="POI263" s="8"/>
      <c r="POJ263" s="9"/>
      <c r="POO263" s="11"/>
      <c r="POP263" s="8"/>
      <c r="POQ263" s="9"/>
      <c r="POV263" s="11"/>
      <c r="POW263" s="8"/>
      <c r="POX263" s="9"/>
      <c r="PPC263" s="11"/>
      <c r="PPD263" s="8"/>
      <c r="PPE263" s="9"/>
      <c r="PPJ263" s="11"/>
      <c r="PPK263" s="8"/>
      <c r="PPL263" s="9"/>
      <c r="PPQ263" s="11"/>
      <c r="PPR263" s="8"/>
      <c r="PPS263" s="9"/>
      <c r="PPX263" s="11"/>
      <c r="PPY263" s="8"/>
      <c r="PPZ263" s="9"/>
      <c r="PQE263" s="11"/>
      <c r="PQF263" s="8"/>
      <c r="PQG263" s="9"/>
      <c r="PQL263" s="11"/>
      <c r="PQM263" s="8"/>
      <c r="PQN263" s="9"/>
      <c r="PQS263" s="11"/>
      <c r="PQT263" s="8"/>
      <c r="PQU263" s="9"/>
      <c r="PQZ263" s="11"/>
      <c r="PRA263" s="8"/>
      <c r="PRB263" s="9"/>
      <c r="PRG263" s="11"/>
      <c r="PRH263" s="8"/>
      <c r="PRI263" s="9"/>
      <c r="PRN263" s="11"/>
      <c r="PRO263" s="8"/>
      <c r="PRP263" s="9"/>
      <c r="PRU263" s="11"/>
      <c r="PRV263" s="8"/>
      <c r="PRW263" s="9"/>
      <c r="PSB263" s="11"/>
      <c r="PSC263" s="8"/>
      <c r="PSD263" s="9"/>
      <c r="PSI263" s="11"/>
      <c r="PSJ263" s="8"/>
      <c r="PSK263" s="9"/>
      <c r="PSP263" s="11"/>
      <c r="PSQ263" s="8"/>
      <c r="PSR263" s="9"/>
      <c r="PSW263" s="11"/>
      <c r="PSX263" s="8"/>
      <c r="PSY263" s="9"/>
      <c r="PTD263" s="11"/>
      <c r="PTE263" s="8"/>
      <c r="PTF263" s="9"/>
      <c r="PTK263" s="11"/>
      <c r="PTL263" s="8"/>
      <c r="PTM263" s="9"/>
      <c r="PTR263" s="11"/>
      <c r="PTS263" s="8"/>
      <c r="PTT263" s="9"/>
      <c r="PTY263" s="11"/>
      <c r="PTZ263" s="8"/>
      <c r="PUA263" s="9"/>
      <c r="PUF263" s="11"/>
      <c r="PUG263" s="8"/>
      <c r="PUH263" s="9"/>
      <c r="PUM263" s="11"/>
      <c r="PUN263" s="8"/>
      <c r="PUO263" s="9"/>
      <c r="PUT263" s="11"/>
      <c r="PUU263" s="8"/>
      <c r="PUV263" s="9"/>
      <c r="PVA263" s="11"/>
      <c r="PVB263" s="8"/>
      <c r="PVC263" s="9"/>
      <c r="PVH263" s="11"/>
      <c r="PVI263" s="8"/>
      <c r="PVJ263" s="9"/>
      <c r="PVO263" s="11"/>
      <c r="PVP263" s="8"/>
      <c r="PVQ263" s="9"/>
      <c r="PVV263" s="11"/>
      <c r="PVW263" s="8"/>
      <c r="PVX263" s="9"/>
      <c r="PWC263" s="11"/>
      <c r="PWD263" s="8"/>
      <c r="PWE263" s="9"/>
      <c r="PWJ263" s="11"/>
      <c r="PWK263" s="8"/>
      <c r="PWL263" s="9"/>
      <c r="PWQ263" s="11"/>
      <c r="PWR263" s="8"/>
      <c r="PWS263" s="9"/>
      <c r="PWX263" s="11"/>
      <c r="PWY263" s="8"/>
      <c r="PWZ263" s="9"/>
      <c r="PXE263" s="11"/>
      <c r="PXF263" s="8"/>
      <c r="PXG263" s="9"/>
      <c r="PXL263" s="11"/>
      <c r="PXM263" s="8"/>
      <c r="PXN263" s="9"/>
      <c r="PXS263" s="11"/>
      <c r="PXT263" s="8"/>
      <c r="PXU263" s="9"/>
      <c r="PXZ263" s="11"/>
      <c r="PYA263" s="8"/>
      <c r="PYB263" s="9"/>
      <c r="PYG263" s="11"/>
      <c r="PYH263" s="8"/>
      <c r="PYI263" s="9"/>
      <c r="PYN263" s="11"/>
      <c r="PYO263" s="8"/>
      <c r="PYP263" s="9"/>
      <c r="PYU263" s="11"/>
      <c r="PYV263" s="8"/>
      <c r="PYW263" s="9"/>
      <c r="PZB263" s="11"/>
      <c r="PZC263" s="8"/>
      <c r="PZD263" s="9"/>
      <c r="PZI263" s="11"/>
      <c r="PZJ263" s="8"/>
      <c r="PZK263" s="9"/>
      <c r="PZP263" s="11"/>
      <c r="PZQ263" s="8"/>
      <c r="PZR263" s="9"/>
      <c r="PZW263" s="11"/>
      <c r="PZX263" s="8"/>
      <c r="PZY263" s="9"/>
      <c r="QAD263" s="11"/>
      <c r="QAE263" s="8"/>
      <c r="QAF263" s="9"/>
      <c r="QAK263" s="11"/>
      <c r="QAL263" s="8"/>
      <c r="QAM263" s="9"/>
      <c r="QAR263" s="11"/>
      <c r="QAS263" s="8"/>
      <c r="QAT263" s="9"/>
      <c r="QAY263" s="11"/>
      <c r="QAZ263" s="8"/>
      <c r="QBA263" s="9"/>
      <c r="QBF263" s="11"/>
      <c r="QBG263" s="8"/>
      <c r="QBH263" s="9"/>
      <c r="QBM263" s="11"/>
      <c r="QBN263" s="8"/>
      <c r="QBO263" s="9"/>
      <c r="QBT263" s="11"/>
      <c r="QBU263" s="8"/>
      <c r="QBV263" s="9"/>
      <c r="QCA263" s="11"/>
      <c r="QCB263" s="8"/>
      <c r="QCC263" s="9"/>
      <c r="QCH263" s="11"/>
      <c r="QCI263" s="8"/>
      <c r="QCJ263" s="9"/>
      <c r="QCO263" s="11"/>
      <c r="QCP263" s="8"/>
      <c r="QCQ263" s="9"/>
      <c r="QCV263" s="11"/>
      <c r="QCW263" s="8"/>
      <c r="QCX263" s="9"/>
      <c r="QDC263" s="11"/>
      <c r="QDD263" s="8"/>
      <c r="QDE263" s="9"/>
      <c r="QDJ263" s="11"/>
      <c r="QDK263" s="8"/>
      <c r="QDL263" s="9"/>
      <c r="QDQ263" s="11"/>
      <c r="QDR263" s="8"/>
      <c r="QDS263" s="9"/>
      <c r="QDX263" s="11"/>
      <c r="QDY263" s="8"/>
      <c r="QDZ263" s="9"/>
      <c r="QEE263" s="11"/>
      <c r="QEF263" s="8"/>
      <c r="QEG263" s="9"/>
      <c r="QEL263" s="11"/>
      <c r="QEM263" s="8"/>
      <c r="QEN263" s="9"/>
      <c r="QES263" s="11"/>
      <c r="QET263" s="8"/>
      <c r="QEU263" s="9"/>
      <c r="QEZ263" s="11"/>
      <c r="QFA263" s="8"/>
      <c r="QFB263" s="9"/>
      <c r="QFG263" s="11"/>
      <c r="QFH263" s="8"/>
      <c r="QFI263" s="9"/>
      <c r="QFN263" s="11"/>
      <c r="QFO263" s="8"/>
      <c r="QFP263" s="9"/>
      <c r="QFU263" s="11"/>
      <c r="QFV263" s="8"/>
      <c r="QFW263" s="9"/>
      <c r="QGB263" s="11"/>
      <c r="QGC263" s="8"/>
      <c r="QGD263" s="9"/>
      <c r="QGI263" s="11"/>
      <c r="QGJ263" s="8"/>
      <c r="QGK263" s="9"/>
      <c r="QGP263" s="11"/>
      <c r="QGQ263" s="8"/>
      <c r="QGR263" s="9"/>
      <c r="QGW263" s="11"/>
      <c r="QGX263" s="8"/>
      <c r="QGY263" s="9"/>
      <c r="QHD263" s="11"/>
      <c r="QHE263" s="8"/>
      <c r="QHF263" s="9"/>
      <c r="QHK263" s="11"/>
      <c r="QHL263" s="8"/>
      <c r="QHM263" s="9"/>
      <c r="QHR263" s="11"/>
      <c r="QHS263" s="8"/>
      <c r="QHT263" s="9"/>
      <c r="QHY263" s="11"/>
      <c r="QHZ263" s="8"/>
      <c r="QIA263" s="9"/>
      <c r="QIF263" s="11"/>
      <c r="QIG263" s="8"/>
      <c r="QIH263" s="9"/>
      <c r="QIM263" s="11"/>
      <c r="QIN263" s="8"/>
      <c r="QIO263" s="9"/>
      <c r="QIT263" s="11"/>
      <c r="QIU263" s="8"/>
      <c r="QIV263" s="9"/>
      <c r="QJA263" s="11"/>
      <c r="QJB263" s="8"/>
      <c r="QJC263" s="9"/>
      <c r="QJH263" s="11"/>
      <c r="QJI263" s="8"/>
      <c r="QJJ263" s="9"/>
      <c r="QJO263" s="11"/>
      <c r="QJP263" s="8"/>
      <c r="QJQ263" s="9"/>
      <c r="QJV263" s="11"/>
      <c r="QJW263" s="8"/>
      <c r="QJX263" s="9"/>
      <c r="QKC263" s="11"/>
      <c r="QKD263" s="8"/>
      <c r="QKE263" s="9"/>
      <c r="QKJ263" s="11"/>
      <c r="QKK263" s="8"/>
      <c r="QKL263" s="9"/>
      <c r="QKQ263" s="11"/>
      <c r="QKR263" s="8"/>
      <c r="QKS263" s="9"/>
      <c r="QKX263" s="11"/>
      <c r="QKY263" s="8"/>
      <c r="QKZ263" s="9"/>
      <c r="QLE263" s="11"/>
      <c r="QLF263" s="8"/>
      <c r="QLG263" s="9"/>
      <c r="QLL263" s="11"/>
      <c r="QLM263" s="8"/>
      <c r="QLN263" s="9"/>
      <c r="QLS263" s="11"/>
      <c r="QLT263" s="8"/>
      <c r="QLU263" s="9"/>
      <c r="QLZ263" s="11"/>
      <c r="QMA263" s="8"/>
      <c r="QMB263" s="9"/>
      <c r="QMG263" s="11"/>
      <c r="QMH263" s="8"/>
      <c r="QMI263" s="9"/>
      <c r="QMN263" s="11"/>
      <c r="QMO263" s="8"/>
      <c r="QMP263" s="9"/>
      <c r="QMU263" s="11"/>
      <c r="QMV263" s="8"/>
      <c r="QMW263" s="9"/>
      <c r="QNB263" s="11"/>
      <c r="QNC263" s="8"/>
      <c r="QND263" s="9"/>
      <c r="QNI263" s="11"/>
      <c r="QNJ263" s="8"/>
      <c r="QNK263" s="9"/>
      <c r="QNP263" s="11"/>
      <c r="QNQ263" s="8"/>
      <c r="QNR263" s="9"/>
      <c r="QNW263" s="11"/>
      <c r="QNX263" s="8"/>
      <c r="QNY263" s="9"/>
      <c r="QOD263" s="11"/>
      <c r="QOE263" s="8"/>
      <c r="QOF263" s="9"/>
      <c r="QOK263" s="11"/>
      <c r="QOL263" s="8"/>
      <c r="QOM263" s="9"/>
      <c r="QOR263" s="11"/>
      <c r="QOS263" s="8"/>
      <c r="QOT263" s="9"/>
      <c r="QOY263" s="11"/>
      <c r="QOZ263" s="8"/>
      <c r="QPA263" s="9"/>
      <c r="QPF263" s="11"/>
      <c r="QPG263" s="8"/>
      <c r="QPH263" s="9"/>
      <c r="QPM263" s="11"/>
      <c r="QPN263" s="8"/>
      <c r="QPO263" s="9"/>
      <c r="QPT263" s="11"/>
      <c r="QPU263" s="8"/>
      <c r="QPV263" s="9"/>
      <c r="QQA263" s="11"/>
      <c r="QQB263" s="8"/>
      <c r="QQC263" s="9"/>
      <c r="QQH263" s="11"/>
      <c r="QQI263" s="8"/>
      <c r="QQJ263" s="9"/>
      <c r="QQO263" s="11"/>
      <c r="QQP263" s="8"/>
      <c r="QQQ263" s="9"/>
      <c r="QQV263" s="11"/>
      <c r="QQW263" s="8"/>
      <c r="QQX263" s="9"/>
      <c r="QRC263" s="11"/>
      <c r="QRD263" s="8"/>
      <c r="QRE263" s="9"/>
      <c r="QRJ263" s="11"/>
      <c r="QRK263" s="8"/>
      <c r="QRL263" s="9"/>
      <c r="QRQ263" s="11"/>
      <c r="QRR263" s="8"/>
      <c r="QRS263" s="9"/>
      <c r="QRX263" s="11"/>
      <c r="QRY263" s="8"/>
      <c r="QRZ263" s="9"/>
      <c r="QSE263" s="11"/>
      <c r="QSF263" s="8"/>
      <c r="QSG263" s="9"/>
      <c r="QSL263" s="11"/>
      <c r="QSM263" s="8"/>
      <c r="QSN263" s="9"/>
      <c r="QSS263" s="11"/>
      <c r="QST263" s="8"/>
      <c r="QSU263" s="9"/>
      <c r="QSZ263" s="11"/>
      <c r="QTA263" s="8"/>
      <c r="QTB263" s="9"/>
      <c r="QTG263" s="11"/>
      <c r="QTH263" s="8"/>
      <c r="QTI263" s="9"/>
      <c r="QTN263" s="11"/>
      <c r="QTO263" s="8"/>
      <c r="QTP263" s="9"/>
      <c r="QTU263" s="11"/>
      <c r="QTV263" s="8"/>
      <c r="QTW263" s="9"/>
      <c r="QUB263" s="11"/>
      <c r="QUC263" s="8"/>
      <c r="QUD263" s="9"/>
      <c r="QUI263" s="11"/>
      <c r="QUJ263" s="8"/>
      <c r="QUK263" s="9"/>
      <c r="QUP263" s="11"/>
      <c r="QUQ263" s="8"/>
      <c r="QUR263" s="9"/>
      <c r="QUW263" s="11"/>
      <c r="QUX263" s="8"/>
      <c r="QUY263" s="9"/>
      <c r="QVD263" s="11"/>
      <c r="QVE263" s="8"/>
      <c r="QVF263" s="9"/>
      <c r="QVK263" s="11"/>
      <c r="QVL263" s="8"/>
      <c r="QVM263" s="9"/>
      <c r="QVR263" s="11"/>
      <c r="QVS263" s="8"/>
      <c r="QVT263" s="9"/>
      <c r="QVY263" s="11"/>
      <c r="QVZ263" s="8"/>
      <c r="QWA263" s="9"/>
      <c r="QWF263" s="11"/>
      <c r="QWG263" s="8"/>
      <c r="QWH263" s="9"/>
      <c r="QWM263" s="11"/>
      <c r="QWN263" s="8"/>
      <c r="QWO263" s="9"/>
      <c r="QWT263" s="11"/>
      <c r="QWU263" s="8"/>
      <c r="QWV263" s="9"/>
      <c r="QXA263" s="11"/>
      <c r="QXB263" s="8"/>
      <c r="QXC263" s="9"/>
      <c r="QXH263" s="11"/>
      <c r="QXI263" s="8"/>
      <c r="QXJ263" s="9"/>
      <c r="QXO263" s="11"/>
      <c r="QXP263" s="8"/>
      <c r="QXQ263" s="9"/>
      <c r="QXV263" s="11"/>
      <c r="QXW263" s="8"/>
      <c r="QXX263" s="9"/>
      <c r="QYC263" s="11"/>
      <c r="QYD263" s="8"/>
      <c r="QYE263" s="9"/>
      <c r="QYJ263" s="11"/>
      <c r="QYK263" s="8"/>
      <c r="QYL263" s="9"/>
      <c r="QYQ263" s="11"/>
      <c r="QYR263" s="8"/>
      <c r="QYS263" s="9"/>
      <c r="QYX263" s="11"/>
      <c r="QYY263" s="8"/>
      <c r="QYZ263" s="9"/>
      <c r="QZE263" s="11"/>
      <c r="QZF263" s="8"/>
      <c r="QZG263" s="9"/>
      <c r="QZL263" s="11"/>
      <c r="QZM263" s="8"/>
      <c r="QZN263" s="9"/>
      <c r="QZS263" s="11"/>
      <c r="QZT263" s="8"/>
      <c r="QZU263" s="9"/>
      <c r="QZZ263" s="11"/>
      <c r="RAA263" s="8"/>
      <c r="RAB263" s="9"/>
      <c r="RAG263" s="11"/>
      <c r="RAH263" s="8"/>
      <c r="RAI263" s="9"/>
      <c r="RAN263" s="11"/>
      <c r="RAO263" s="8"/>
      <c r="RAP263" s="9"/>
      <c r="RAU263" s="11"/>
      <c r="RAV263" s="8"/>
      <c r="RAW263" s="9"/>
      <c r="RBB263" s="11"/>
      <c r="RBC263" s="8"/>
      <c r="RBD263" s="9"/>
      <c r="RBI263" s="11"/>
      <c r="RBJ263" s="8"/>
      <c r="RBK263" s="9"/>
      <c r="RBP263" s="11"/>
      <c r="RBQ263" s="8"/>
      <c r="RBR263" s="9"/>
      <c r="RBW263" s="11"/>
      <c r="RBX263" s="8"/>
      <c r="RBY263" s="9"/>
      <c r="RCD263" s="11"/>
      <c r="RCE263" s="8"/>
      <c r="RCF263" s="9"/>
      <c r="RCK263" s="11"/>
      <c r="RCL263" s="8"/>
      <c r="RCM263" s="9"/>
      <c r="RCR263" s="11"/>
      <c r="RCS263" s="8"/>
      <c r="RCT263" s="9"/>
      <c r="RCY263" s="11"/>
      <c r="RCZ263" s="8"/>
      <c r="RDA263" s="9"/>
      <c r="RDF263" s="11"/>
      <c r="RDG263" s="8"/>
      <c r="RDH263" s="9"/>
      <c r="RDM263" s="11"/>
      <c r="RDN263" s="8"/>
      <c r="RDO263" s="9"/>
      <c r="RDT263" s="11"/>
      <c r="RDU263" s="8"/>
      <c r="RDV263" s="9"/>
      <c r="REA263" s="11"/>
      <c r="REB263" s="8"/>
      <c r="REC263" s="9"/>
      <c r="REH263" s="11"/>
      <c r="REI263" s="8"/>
      <c r="REJ263" s="9"/>
      <c r="REO263" s="11"/>
      <c r="REP263" s="8"/>
      <c r="REQ263" s="9"/>
      <c r="REV263" s="11"/>
      <c r="REW263" s="8"/>
      <c r="REX263" s="9"/>
      <c r="RFC263" s="11"/>
      <c r="RFD263" s="8"/>
      <c r="RFE263" s="9"/>
      <c r="RFJ263" s="11"/>
      <c r="RFK263" s="8"/>
      <c r="RFL263" s="9"/>
      <c r="RFQ263" s="11"/>
      <c r="RFR263" s="8"/>
      <c r="RFS263" s="9"/>
      <c r="RFX263" s="11"/>
      <c r="RFY263" s="8"/>
      <c r="RFZ263" s="9"/>
      <c r="RGE263" s="11"/>
      <c r="RGF263" s="8"/>
      <c r="RGG263" s="9"/>
      <c r="RGL263" s="11"/>
      <c r="RGM263" s="8"/>
      <c r="RGN263" s="9"/>
      <c r="RGS263" s="11"/>
      <c r="RGT263" s="8"/>
      <c r="RGU263" s="9"/>
      <c r="RGZ263" s="11"/>
      <c r="RHA263" s="8"/>
      <c r="RHB263" s="9"/>
      <c r="RHG263" s="11"/>
      <c r="RHH263" s="8"/>
      <c r="RHI263" s="9"/>
      <c r="RHN263" s="11"/>
      <c r="RHO263" s="8"/>
      <c r="RHP263" s="9"/>
      <c r="RHU263" s="11"/>
      <c r="RHV263" s="8"/>
      <c r="RHW263" s="9"/>
      <c r="RIB263" s="11"/>
      <c r="RIC263" s="8"/>
      <c r="RID263" s="9"/>
      <c r="RII263" s="11"/>
      <c r="RIJ263" s="8"/>
      <c r="RIK263" s="9"/>
      <c r="RIP263" s="11"/>
      <c r="RIQ263" s="8"/>
      <c r="RIR263" s="9"/>
      <c r="RIW263" s="11"/>
      <c r="RIX263" s="8"/>
      <c r="RIY263" s="9"/>
      <c r="RJD263" s="11"/>
      <c r="RJE263" s="8"/>
      <c r="RJF263" s="9"/>
      <c r="RJK263" s="11"/>
      <c r="RJL263" s="8"/>
      <c r="RJM263" s="9"/>
      <c r="RJR263" s="11"/>
      <c r="RJS263" s="8"/>
      <c r="RJT263" s="9"/>
      <c r="RJY263" s="11"/>
      <c r="RJZ263" s="8"/>
      <c r="RKA263" s="9"/>
      <c r="RKF263" s="11"/>
      <c r="RKG263" s="8"/>
      <c r="RKH263" s="9"/>
      <c r="RKM263" s="11"/>
      <c r="RKN263" s="8"/>
      <c r="RKO263" s="9"/>
      <c r="RKT263" s="11"/>
      <c r="RKU263" s="8"/>
      <c r="RKV263" s="9"/>
      <c r="RLA263" s="11"/>
      <c r="RLB263" s="8"/>
      <c r="RLC263" s="9"/>
      <c r="RLH263" s="11"/>
      <c r="RLI263" s="8"/>
      <c r="RLJ263" s="9"/>
      <c r="RLO263" s="11"/>
      <c r="RLP263" s="8"/>
      <c r="RLQ263" s="9"/>
      <c r="RLV263" s="11"/>
      <c r="RLW263" s="8"/>
      <c r="RLX263" s="9"/>
      <c r="RMC263" s="11"/>
      <c r="RMD263" s="8"/>
      <c r="RME263" s="9"/>
      <c r="RMJ263" s="11"/>
      <c r="RMK263" s="8"/>
      <c r="RML263" s="9"/>
      <c r="RMQ263" s="11"/>
      <c r="RMR263" s="8"/>
      <c r="RMS263" s="9"/>
      <c r="RMX263" s="11"/>
      <c r="RMY263" s="8"/>
      <c r="RMZ263" s="9"/>
      <c r="RNE263" s="11"/>
      <c r="RNF263" s="8"/>
      <c r="RNG263" s="9"/>
      <c r="RNL263" s="11"/>
      <c r="RNM263" s="8"/>
      <c r="RNN263" s="9"/>
      <c r="RNS263" s="11"/>
      <c r="RNT263" s="8"/>
      <c r="RNU263" s="9"/>
      <c r="RNZ263" s="11"/>
      <c r="ROA263" s="8"/>
      <c r="ROB263" s="9"/>
      <c r="ROG263" s="11"/>
      <c r="ROH263" s="8"/>
      <c r="ROI263" s="9"/>
      <c r="RON263" s="11"/>
      <c r="ROO263" s="8"/>
      <c r="ROP263" s="9"/>
      <c r="ROU263" s="11"/>
      <c r="ROV263" s="8"/>
      <c r="ROW263" s="9"/>
      <c r="RPB263" s="11"/>
      <c r="RPC263" s="8"/>
      <c r="RPD263" s="9"/>
      <c r="RPI263" s="11"/>
      <c r="RPJ263" s="8"/>
      <c r="RPK263" s="9"/>
      <c r="RPP263" s="11"/>
      <c r="RPQ263" s="8"/>
      <c r="RPR263" s="9"/>
      <c r="RPW263" s="11"/>
      <c r="RPX263" s="8"/>
      <c r="RPY263" s="9"/>
      <c r="RQD263" s="11"/>
      <c r="RQE263" s="8"/>
      <c r="RQF263" s="9"/>
      <c r="RQK263" s="11"/>
      <c r="RQL263" s="8"/>
      <c r="RQM263" s="9"/>
      <c r="RQR263" s="11"/>
      <c r="RQS263" s="8"/>
      <c r="RQT263" s="9"/>
      <c r="RQY263" s="11"/>
      <c r="RQZ263" s="8"/>
      <c r="RRA263" s="9"/>
      <c r="RRF263" s="11"/>
      <c r="RRG263" s="8"/>
      <c r="RRH263" s="9"/>
      <c r="RRM263" s="11"/>
      <c r="RRN263" s="8"/>
      <c r="RRO263" s="9"/>
      <c r="RRT263" s="11"/>
      <c r="RRU263" s="8"/>
      <c r="RRV263" s="9"/>
      <c r="RSA263" s="11"/>
      <c r="RSB263" s="8"/>
      <c r="RSC263" s="9"/>
      <c r="RSH263" s="11"/>
      <c r="RSI263" s="8"/>
      <c r="RSJ263" s="9"/>
      <c r="RSO263" s="11"/>
      <c r="RSP263" s="8"/>
      <c r="RSQ263" s="9"/>
      <c r="RSV263" s="11"/>
      <c r="RSW263" s="8"/>
      <c r="RSX263" s="9"/>
      <c r="RTC263" s="11"/>
      <c r="RTD263" s="8"/>
      <c r="RTE263" s="9"/>
      <c r="RTJ263" s="11"/>
      <c r="RTK263" s="8"/>
      <c r="RTL263" s="9"/>
      <c r="RTQ263" s="11"/>
      <c r="RTR263" s="8"/>
      <c r="RTS263" s="9"/>
      <c r="RTX263" s="11"/>
      <c r="RTY263" s="8"/>
      <c r="RTZ263" s="9"/>
      <c r="RUE263" s="11"/>
      <c r="RUF263" s="8"/>
      <c r="RUG263" s="9"/>
      <c r="RUL263" s="11"/>
      <c r="RUM263" s="8"/>
      <c r="RUN263" s="9"/>
      <c r="RUS263" s="11"/>
      <c r="RUT263" s="8"/>
      <c r="RUU263" s="9"/>
      <c r="RUZ263" s="11"/>
      <c r="RVA263" s="8"/>
      <c r="RVB263" s="9"/>
      <c r="RVG263" s="11"/>
      <c r="RVH263" s="8"/>
      <c r="RVI263" s="9"/>
      <c r="RVN263" s="11"/>
      <c r="RVO263" s="8"/>
      <c r="RVP263" s="9"/>
      <c r="RVU263" s="11"/>
      <c r="RVV263" s="8"/>
      <c r="RVW263" s="9"/>
      <c r="RWB263" s="11"/>
      <c r="RWC263" s="8"/>
      <c r="RWD263" s="9"/>
      <c r="RWI263" s="11"/>
      <c r="RWJ263" s="8"/>
      <c r="RWK263" s="9"/>
      <c r="RWP263" s="11"/>
      <c r="RWQ263" s="8"/>
      <c r="RWR263" s="9"/>
      <c r="RWW263" s="11"/>
      <c r="RWX263" s="8"/>
      <c r="RWY263" s="9"/>
      <c r="RXD263" s="11"/>
      <c r="RXE263" s="8"/>
      <c r="RXF263" s="9"/>
      <c r="RXK263" s="11"/>
      <c r="RXL263" s="8"/>
      <c r="RXM263" s="9"/>
      <c r="RXR263" s="11"/>
      <c r="RXS263" s="8"/>
      <c r="RXT263" s="9"/>
      <c r="RXY263" s="11"/>
      <c r="RXZ263" s="8"/>
      <c r="RYA263" s="9"/>
      <c r="RYF263" s="11"/>
      <c r="RYG263" s="8"/>
      <c r="RYH263" s="9"/>
      <c r="RYM263" s="11"/>
      <c r="RYN263" s="8"/>
      <c r="RYO263" s="9"/>
      <c r="RYT263" s="11"/>
      <c r="RYU263" s="8"/>
      <c r="RYV263" s="9"/>
      <c r="RZA263" s="11"/>
      <c r="RZB263" s="8"/>
      <c r="RZC263" s="9"/>
      <c r="RZH263" s="11"/>
      <c r="RZI263" s="8"/>
      <c r="RZJ263" s="9"/>
      <c r="RZO263" s="11"/>
      <c r="RZP263" s="8"/>
      <c r="RZQ263" s="9"/>
      <c r="RZV263" s="11"/>
      <c r="RZW263" s="8"/>
      <c r="RZX263" s="9"/>
      <c r="SAC263" s="11"/>
      <c r="SAD263" s="8"/>
      <c r="SAE263" s="9"/>
      <c r="SAJ263" s="11"/>
      <c r="SAK263" s="8"/>
      <c r="SAL263" s="9"/>
      <c r="SAQ263" s="11"/>
      <c r="SAR263" s="8"/>
      <c r="SAS263" s="9"/>
      <c r="SAX263" s="11"/>
      <c r="SAY263" s="8"/>
      <c r="SAZ263" s="9"/>
      <c r="SBE263" s="11"/>
      <c r="SBF263" s="8"/>
      <c r="SBG263" s="9"/>
      <c r="SBL263" s="11"/>
      <c r="SBM263" s="8"/>
      <c r="SBN263" s="9"/>
      <c r="SBS263" s="11"/>
      <c r="SBT263" s="8"/>
      <c r="SBU263" s="9"/>
      <c r="SBZ263" s="11"/>
      <c r="SCA263" s="8"/>
      <c r="SCB263" s="9"/>
      <c r="SCG263" s="11"/>
      <c r="SCH263" s="8"/>
      <c r="SCI263" s="9"/>
      <c r="SCN263" s="11"/>
      <c r="SCO263" s="8"/>
      <c r="SCP263" s="9"/>
      <c r="SCU263" s="11"/>
      <c r="SCV263" s="8"/>
      <c r="SCW263" s="9"/>
      <c r="SDB263" s="11"/>
      <c r="SDC263" s="8"/>
      <c r="SDD263" s="9"/>
      <c r="SDI263" s="11"/>
      <c r="SDJ263" s="8"/>
      <c r="SDK263" s="9"/>
      <c r="SDP263" s="11"/>
      <c r="SDQ263" s="8"/>
      <c r="SDR263" s="9"/>
      <c r="SDW263" s="11"/>
      <c r="SDX263" s="8"/>
      <c r="SDY263" s="9"/>
      <c r="SED263" s="11"/>
      <c r="SEE263" s="8"/>
      <c r="SEF263" s="9"/>
      <c r="SEK263" s="11"/>
      <c r="SEL263" s="8"/>
      <c r="SEM263" s="9"/>
      <c r="SER263" s="11"/>
      <c r="SES263" s="8"/>
      <c r="SET263" s="9"/>
      <c r="SEY263" s="11"/>
      <c r="SEZ263" s="8"/>
      <c r="SFA263" s="9"/>
      <c r="SFF263" s="11"/>
      <c r="SFG263" s="8"/>
      <c r="SFH263" s="9"/>
      <c r="SFM263" s="11"/>
      <c r="SFN263" s="8"/>
      <c r="SFO263" s="9"/>
      <c r="SFT263" s="11"/>
      <c r="SFU263" s="8"/>
      <c r="SFV263" s="9"/>
      <c r="SGA263" s="11"/>
      <c r="SGB263" s="8"/>
      <c r="SGC263" s="9"/>
      <c r="SGH263" s="11"/>
      <c r="SGI263" s="8"/>
      <c r="SGJ263" s="9"/>
      <c r="SGO263" s="11"/>
      <c r="SGP263" s="8"/>
      <c r="SGQ263" s="9"/>
      <c r="SGV263" s="11"/>
      <c r="SGW263" s="8"/>
      <c r="SGX263" s="9"/>
      <c r="SHC263" s="11"/>
      <c r="SHD263" s="8"/>
      <c r="SHE263" s="9"/>
      <c r="SHJ263" s="11"/>
      <c r="SHK263" s="8"/>
      <c r="SHL263" s="9"/>
      <c r="SHQ263" s="11"/>
      <c r="SHR263" s="8"/>
      <c r="SHS263" s="9"/>
      <c r="SHX263" s="11"/>
      <c r="SHY263" s="8"/>
      <c r="SHZ263" s="9"/>
      <c r="SIE263" s="11"/>
      <c r="SIF263" s="8"/>
      <c r="SIG263" s="9"/>
      <c r="SIL263" s="11"/>
      <c r="SIM263" s="8"/>
      <c r="SIN263" s="9"/>
      <c r="SIS263" s="11"/>
      <c r="SIT263" s="8"/>
      <c r="SIU263" s="9"/>
      <c r="SIZ263" s="11"/>
      <c r="SJA263" s="8"/>
      <c r="SJB263" s="9"/>
      <c r="SJG263" s="11"/>
      <c r="SJH263" s="8"/>
      <c r="SJI263" s="9"/>
      <c r="SJN263" s="11"/>
      <c r="SJO263" s="8"/>
      <c r="SJP263" s="9"/>
      <c r="SJU263" s="11"/>
      <c r="SJV263" s="8"/>
      <c r="SJW263" s="9"/>
      <c r="SKB263" s="11"/>
      <c r="SKC263" s="8"/>
      <c r="SKD263" s="9"/>
      <c r="SKI263" s="11"/>
      <c r="SKJ263" s="8"/>
      <c r="SKK263" s="9"/>
      <c r="SKP263" s="11"/>
      <c r="SKQ263" s="8"/>
      <c r="SKR263" s="9"/>
      <c r="SKW263" s="11"/>
      <c r="SKX263" s="8"/>
      <c r="SKY263" s="9"/>
      <c r="SLD263" s="11"/>
      <c r="SLE263" s="8"/>
      <c r="SLF263" s="9"/>
      <c r="SLK263" s="11"/>
      <c r="SLL263" s="8"/>
      <c r="SLM263" s="9"/>
      <c r="SLR263" s="11"/>
      <c r="SLS263" s="8"/>
      <c r="SLT263" s="9"/>
      <c r="SLY263" s="11"/>
      <c r="SLZ263" s="8"/>
      <c r="SMA263" s="9"/>
      <c r="SMF263" s="11"/>
      <c r="SMG263" s="8"/>
      <c r="SMH263" s="9"/>
      <c r="SMM263" s="11"/>
      <c r="SMN263" s="8"/>
      <c r="SMO263" s="9"/>
      <c r="SMT263" s="11"/>
      <c r="SMU263" s="8"/>
      <c r="SMV263" s="9"/>
      <c r="SNA263" s="11"/>
      <c r="SNB263" s="8"/>
      <c r="SNC263" s="9"/>
      <c r="SNH263" s="11"/>
      <c r="SNI263" s="8"/>
      <c r="SNJ263" s="9"/>
      <c r="SNO263" s="11"/>
      <c r="SNP263" s="8"/>
      <c r="SNQ263" s="9"/>
      <c r="SNV263" s="11"/>
      <c r="SNW263" s="8"/>
      <c r="SNX263" s="9"/>
      <c r="SOC263" s="11"/>
      <c r="SOD263" s="8"/>
      <c r="SOE263" s="9"/>
      <c r="SOJ263" s="11"/>
      <c r="SOK263" s="8"/>
      <c r="SOL263" s="9"/>
      <c r="SOQ263" s="11"/>
      <c r="SOR263" s="8"/>
      <c r="SOS263" s="9"/>
      <c r="SOX263" s="11"/>
      <c r="SOY263" s="8"/>
      <c r="SOZ263" s="9"/>
      <c r="SPE263" s="11"/>
      <c r="SPF263" s="8"/>
      <c r="SPG263" s="9"/>
      <c r="SPL263" s="11"/>
      <c r="SPM263" s="8"/>
      <c r="SPN263" s="9"/>
      <c r="SPS263" s="11"/>
      <c r="SPT263" s="8"/>
      <c r="SPU263" s="9"/>
      <c r="SPZ263" s="11"/>
      <c r="SQA263" s="8"/>
      <c r="SQB263" s="9"/>
      <c r="SQG263" s="11"/>
      <c r="SQH263" s="8"/>
      <c r="SQI263" s="9"/>
      <c r="SQN263" s="11"/>
      <c r="SQO263" s="8"/>
      <c r="SQP263" s="9"/>
      <c r="SQU263" s="11"/>
      <c r="SQV263" s="8"/>
      <c r="SQW263" s="9"/>
      <c r="SRB263" s="11"/>
      <c r="SRC263" s="8"/>
      <c r="SRD263" s="9"/>
      <c r="SRI263" s="11"/>
      <c r="SRJ263" s="8"/>
      <c r="SRK263" s="9"/>
      <c r="SRP263" s="11"/>
      <c r="SRQ263" s="8"/>
      <c r="SRR263" s="9"/>
      <c r="SRW263" s="11"/>
      <c r="SRX263" s="8"/>
      <c r="SRY263" s="9"/>
      <c r="SSD263" s="11"/>
      <c r="SSE263" s="8"/>
      <c r="SSF263" s="9"/>
      <c r="SSK263" s="11"/>
      <c r="SSL263" s="8"/>
      <c r="SSM263" s="9"/>
      <c r="SSR263" s="11"/>
      <c r="SSS263" s="8"/>
      <c r="SST263" s="9"/>
      <c r="SSY263" s="11"/>
      <c r="SSZ263" s="8"/>
      <c r="STA263" s="9"/>
      <c r="STF263" s="11"/>
      <c r="STG263" s="8"/>
      <c r="STH263" s="9"/>
      <c r="STM263" s="11"/>
      <c r="STN263" s="8"/>
      <c r="STO263" s="9"/>
      <c r="STT263" s="11"/>
      <c r="STU263" s="8"/>
      <c r="STV263" s="9"/>
      <c r="SUA263" s="11"/>
      <c r="SUB263" s="8"/>
      <c r="SUC263" s="9"/>
      <c r="SUH263" s="11"/>
      <c r="SUI263" s="8"/>
      <c r="SUJ263" s="9"/>
      <c r="SUO263" s="11"/>
      <c r="SUP263" s="8"/>
      <c r="SUQ263" s="9"/>
      <c r="SUV263" s="11"/>
      <c r="SUW263" s="8"/>
      <c r="SUX263" s="9"/>
      <c r="SVC263" s="11"/>
      <c r="SVD263" s="8"/>
      <c r="SVE263" s="9"/>
      <c r="SVJ263" s="11"/>
      <c r="SVK263" s="8"/>
      <c r="SVL263" s="9"/>
      <c r="SVQ263" s="11"/>
      <c r="SVR263" s="8"/>
      <c r="SVS263" s="9"/>
      <c r="SVX263" s="11"/>
      <c r="SVY263" s="8"/>
      <c r="SVZ263" s="9"/>
      <c r="SWE263" s="11"/>
      <c r="SWF263" s="8"/>
      <c r="SWG263" s="9"/>
      <c r="SWL263" s="11"/>
      <c r="SWM263" s="8"/>
      <c r="SWN263" s="9"/>
      <c r="SWS263" s="11"/>
      <c r="SWT263" s="8"/>
      <c r="SWU263" s="9"/>
      <c r="SWZ263" s="11"/>
      <c r="SXA263" s="8"/>
      <c r="SXB263" s="9"/>
      <c r="SXG263" s="11"/>
      <c r="SXH263" s="8"/>
      <c r="SXI263" s="9"/>
      <c r="SXN263" s="11"/>
      <c r="SXO263" s="8"/>
      <c r="SXP263" s="9"/>
      <c r="SXU263" s="11"/>
      <c r="SXV263" s="8"/>
      <c r="SXW263" s="9"/>
      <c r="SYB263" s="11"/>
      <c r="SYC263" s="8"/>
      <c r="SYD263" s="9"/>
      <c r="SYI263" s="11"/>
      <c r="SYJ263" s="8"/>
      <c r="SYK263" s="9"/>
      <c r="SYP263" s="11"/>
      <c r="SYQ263" s="8"/>
      <c r="SYR263" s="9"/>
      <c r="SYW263" s="11"/>
      <c r="SYX263" s="8"/>
      <c r="SYY263" s="9"/>
      <c r="SZD263" s="11"/>
      <c r="SZE263" s="8"/>
      <c r="SZF263" s="9"/>
      <c r="SZK263" s="11"/>
      <c r="SZL263" s="8"/>
      <c r="SZM263" s="9"/>
      <c r="SZR263" s="11"/>
      <c r="SZS263" s="8"/>
      <c r="SZT263" s="9"/>
      <c r="SZY263" s="11"/>
      <c r="SZZ263" s="8"/>
      <c r="TAA263" s="9"/>
      <c r="TAF263" s="11"/>
      <c r="TAG263" s="8"/>
      <c r="TAH263" s="9"/>
      <c r="TAM263" s="11"/>
      <c r="TAN263" s="8"/>
      <c r="TAO263" s="9"/>
      <c r="TAT263" s="11"/>
      <c r="TAU263" s="8"/>
      <c r="TAV263" s="9"/>
      <c r="TBA263" s="11"/>
      <c r="TBB263" s="8"/>
      <c r="TBC263" s="9"/>
      <c r="TBH263" s="11"/>
      <c r="TBI263" s="8"/>
      <c r="TBJ263" s="9"/>
      <c r="TBO263" s="11"/>
      <c r="TBP263" s="8"/>
      <c r="TBQ263" s="9"/>
      <c r="TBV263" s="11"/>
      <c r="TBW263" s="8"/>
      <c r="TBX263" s="9"/>
      <c r="TCC263" s="11"/>
      <c r="TCD263" s="8"/>
      <c r="TCE263" s="9"/>
      <c r="TCJ263" s="11"/>
      <c r="TCK263" s="8"/>
      <c r="TCL263" s="9"/>
      <c r="TCQ263" s="11"/>
      <c r="TCR263" s="8"/>
      <c r="TCS263" s="9"/>
      <c r="TCX263" s="11"/>
      <c r="TCY263" s="8"/>
      <c r="TCZ263" s="9"/>
      <c r="TDE263" s="11"/>
      <c r="TDF263" s="8"/>
      <c r="TDG263" s="9"/>
      <c r="TDL263" s="11"/>
      <c r="TDM263" s="8"/>
      <c r="TDN263" s="9"/>
      <c r="TDS263" s="11"/>
      <c r="TDT263" s="8"/>
      <c r="TDU263" s="9"/>
      <c r="TDZ263" s="11"/>
      <c r="TEA263" s="8"/>
      <c r="TEB263" s="9"/>
      <c r="TEG263" s="11"/>
      <c r="TEH263" s="8"/>
      <c r="TEI263" s="9"/>
      <c r="TEN263" s="11"/>
      <c r="TEO263" s="8"/>
      <c r="TEP263" s="9"/>
      <c r="TEU263" s="11"/>
      <c r="TEV263" s="8"/>
      <c r="TEW263" s="9"/>
      <c r="TFB263" s="11"/>
      <c r="TFC263" s="8"/>
      <c r="TFD263" s="9"/>
      <c r="TFI263" s="11"/>
      <c r="TFJ263" s="8"/>
      <c r="TFK263" s="9"/>
      <c r="TFP263" s="11"/>
      <c r="TFQ263" s="8"/>
      <c r="TFR263" s="9"/>
      <c r="TFW263" s="11"/>
      <c r="TFX263" s="8"/>
      <c r="TFY263" s="9"/>
      <c r="TGD263" s="11"/>
      <c r="TGE263" s="8"/>
      <c r="TGF263" s="9"/>
      <c r="TGK263" s="11"/>
      <c r="TGL263" s="8"/>
      <c r="TGM263" s="9"/>
      <c r="TGR263" s="11"/>
      <c r="TGS263" s="8"/>
      <c r="TGT263" s="9"/>
      <c r="TGY263" s="11"/>
      <c r="TGZ263" s="8"/>
      <c r="THA263" s="9"/>
      <c r="THF263" s="11"/>
      <c r="THG263" s="8"/>
      <c r="THH263" s="9"/>
      <c r="THM263" s="11"/>
      <c r="THN263" s="8"/>
      <c r="THO263" s="9"/>
      <c r="THT263" s="11"/>
      <c r="THU263" s="8"/>
      <c r="THV263" s="9"/>
      <c r="TIA263" s="11"/>
      <c r="TIB263" s="8"/>
      <c r="TIC263" s="9"/>
      <c r="TIH263" s="11"/>
      <c r="TII263" s="8"/>
      <c r="TIJ263" s="9"/>
      <c r="TIO263" s="11"/>
      <c r="TIP263" s="8"/>
      <c r="TIQ263" s="9"/>
      <c r="TIV263" s="11"/>
      <c r="TIW263" s="8"/>
      <c r="TIX263" s="9"/>
      <c r="TJC263" s="11"/>
      <c r="TJD263" s="8"/>
      <c r="TJE263" s="9"/>
      <c r="TJJ263" s="11"/>
      <c r="TJK263" s="8"/>
      <c r="TJL263" s="9"/>
      <c r="TJQ263" s="11"/>
      <c r="TJR263" s="8"/>
      <c r="TJS263" s="9"/>
      <c r="TJX263" s="11"/>
      <c r="TJY263" s="8"/>
      <c r="TJZ263" s="9"/>
      <c r="TKE263" s="11"/>
      <c r="TKF263" s="8"/>
      <c r="TKG263" s="9"/>
      <c r="TKL263" s="11"/>
      <c r="TKM263" s="8"/>
      <c r="TKN263" s="9"/>
      <c r="TKS263" s="11"/>
      <c r="TKT263" s="8"/>
      <c r="TKU263" s="9"/>
      <c r="TKZ263" s="11"/>
      <c r="TLA263" s="8"/>
      <c r="TLB263" s="9"/>
      <c r="TLG263" s="11"/>
      <c r="TLH263" s="8"/>
      <c r="TLI263" s="9"/>
      <c r="TLN263" s="11"/>
      <c r="TLO263" s="8"/>
      <c r="TLP263" s="9"/>
      <c r="TLU263" s="11"/>
      <c r="TLV263" s="8"/>
      <c r="TLW263" s="9"/>
      <c r="TMB263" s="11"/>
      <c r="TMC263" s="8"/>
      <c r="TMD263" s="9"/>
      <c r="TMI263" s="11"/>
      <c r="TMJ263" s="8"/>
      <c r="TMK263" s="9"/>
      <c r="TMP263" s="11"/>
      <c r="TMQ263" s="8"/>
      <c r="TMR263" s="9"/>
      <c r="TMW263" s="11"/>
      <c r="TMX263" s="8"/>
      <c r="TMY263" s="9"/>
      <c r="TND263" s="11"/>
      <c r="TNE263" s="8"/>
      <c r="TNF263" s="9"/>
      <c r="TNK263" s="11"/>
      <c r="TNL263" s="8"/>
      <c r="TNM263" s="9"/>
      <c r="TNR263" s="11"/>
      <c r="TNS263" s="8"/>
      <c r="TNT263" s="9"/>
      <c r="TNY263" s="11"/>
      <c r="TNZ263" s="8"/>
      <c r="TOA263" s="9"/>
      <c r="TOF263" s="11"/>
      <c r="TOG263" s="8"/>
      <c r="TOH263" s="9"/>
      <c r="TOM263" s="11"/>
      <c r="TON263" s="8"/>
      <c r="TOO263" s="9"/>
      <c r="TOT263" s="11"/>
      <c r="TOU263" s="8"/>
      <c r="TOV263" s="9"/>
      <c r="TPA263" s="11"/>
      <c r="TPB263" s="8"/>
      <c r="TPC263" s="9"/>
      <c r="TPH263" s="11"/>
      <c r="TPI263" s="8"/>
      <c r="TPJ263" s="9"/>
      <c r="TPO263" s="11"/>
      <c r="TPP263" s="8"/>
      <c r="TPQ263" s="9"/>
      <c r="TPV263" s="11"/>
      <c r="TPW263" s="8"/>
      <c r="TPX263" s="9"/>
      <c r="TQC263" s="11"/>
      <c r="TQD263" s="8"/>
      <c r="TQE263" s="9"/>
      <c r="TQJ263" s="11"/>
      <c r="TQK263" s="8"/>
      <c r="TQL263" s="9"/>
      <c r="TQQ263" s="11"/>
      <c r="TQR263" s="8"/>
      <c r="TQS263" s="9"/>
      <c r="TQX263" s="11"/>
      <c r="TQY263" s="8"/>
      <c r="TQZ263" s="9"/>
      <c r="TRE263" s="11"/>
      <c r="TRF263" s="8"/>
      <c r="TRG263" s="9"/>
      <c r="TRL263" s="11"/>
      <c r="TRM263" s="8"/>
      <c r="TRN263" s="9"/>
      <c r="TRS263" s="11"/>
      <c r="TRT263" s="8"/>
      <c r="TRU263" s="9"/>
      <c r="TRZ263" s="11"/>
      <c r="TSA263" s="8"/>
      <c r="TSB263" s="9"/>
      <c r="TSG263" s="11"/>
      <c r="TSH263" s="8"/>
      <c r="TSI263" s="9"/>
      <c r="TSN263" s="11"/>
      <c r="TSO263" s="8"/>
      <c r="TSP263" s="9"/>
      <c r="TSU263" s="11"/>
      <c r="TSV263" s="8"/>
      <c r="TSW263" s="9"/>
      <c r="TTB263" s="11"/>
      <c r="TTC263" s="8"/>
      <c r="TTD263" s="9"/>
      <c r="TTI263" s="11"/>
      <c r="TTJ263" s="8"/>
      <c r="TTK263" s="9"/>
      <c r="TTP263" s="11"/>
      <c r="TTQ263" s="8"/>
      <c r="TTR263" s="9"/>
      <c r="TTW263" s="11"/>
      <c r="TTX263" s="8"/>
      <c r="TTY263" s="9"/>
      <c r="TUD263" s="11"/>
      <c r="TUE263" s="8"/>
      <c r="TUF263" s="9"/>
      <c r="TUK263" s="11"/>
      <c r="TUL263" s="8"/>
      <c r="TUM263" s="9"/>
      <c r="TUR263" s="11"/>
      <c r="TUS263" s="8"/>
      <c r="TUT263" s="9"/>
      <c r="TUY263" s="11"/>
      <c r="TUZ263" s="8"/>
      <c r="TVA263" s="9"/>
      <c r="TVF263" s="11"/>
      <c r="TVG263" s="8"/>
      <c r="TVH263" s="9"/>
      <c r="TVM263" s="11"/>
      <c r="TVN263" s="8"/>
      <c r="TVO263" s="9"/>
      <c r="TVT263" s="11"/>
      <c r="TVU263" s="8"/>
      <c r="TVV263" s="9"/>
      <c r="TWA263" s="11"/>
      <c r="TWB263" s="8"/>
      <c r="TWC263" s="9"/>
      <c r="TWH263" s="11"/>
      <c r="TWI263" s="8"/>
      <c r="TWJ263" s="9"/>
      <c r="TWO263" s="11"/>
      <c r="TWP263" s="8"/>
      <c r="TWQ263" s="9"/>
      <c r="TWV263" s="11"/>
      <c r="TWW263" s="8"/>
      <c r="TWX263" s="9"/>
      <c r="TXC263" s="11"/>
      <c r="TXD263" s="8"/>
      <c r="TXE263" s="9"/>
      <c r="TXJ263" s="11"/>
      <c r="TXK263" s="8"/>
      <c r="TXL263" s="9"/>
      <c r="TXQ263" s="11"/>
      <c r="TXR263" s="8"/>
      <c r="TXS263" s="9"/>
      <c r="TXX263" s="11"/>
      <c r="TXY263" s="8"/>
      <c r="TXZ263" s="9"/>
      <c r="TYE263" s="11"/>
      <c r="TYF263" s="8"/>
      <c r="TYG263" s="9"/>
      <c r="TYL263" s="11"/>
      <c r="TYM263" s="8"/>
      <c r="TYN263" s="9"/>
      <c r="TYS263" s="11"/>
      <c r="TYT263" s="8"/>
      <c r="TYU263" s="9"/>
      <c r="TYZ263" s="11"/>
      <c r="TZA263" s="8"/>
      <c r="TZB263" s="9"/>
      <c r="TZG263" s="11"/>
      <c r="TZH263" s="8"/>
      <c r="TZI263" s="9"/>
      <c r="TZN263" s="11"/>
      <c r="TZO263" s="8"/>
      <c r="TZP263" s="9"/>
      <c r="TZU263" s="11"/>
      <c r="TZV263" s="8"/>
      <c r="TZW263" s="9"/>
      <c r="UAB263" s="11"/>
      <c r="UAC263" s="8"/>
      <c r="UAD263" s="9"/>
      <c r="UAI263" s="11"/>
      <c r="UAJ263" s="8"/>
      <c r="UAK263" s="9"/>
      <c r="UAP263" s="11"/>
      <c r="UAQ263" s="8"/>
      <c r="UAR263" s="9"/>
      <c r="UAW263" s="11"/>
      <c r="UAX263" s="8"/>
      <c r="UAY263" s="9"/>
      <c r="UBD263" s="11"/>
      <c r="UBE263" s="8"/>
      <c r="UBF263" s="9"/>
      <c r="UBK263" s="11"/>
      <c r="UBL263" s="8"/>
      <c r="UBM263" s="9"/>
      <c r="UBR263" s="11"/>
      <c r="UBS263" s="8"/>
      <c r="UBT263" s="9"/>
      <c r="UBY263" s="11"/>
      <c r="UBZ263" s="8"/>
      <c r="UCA263" s="9"/>
      <c r="UCF263" s="11"/>
      <c r="UCG263" s="8"/>
      <c r="UCH263" s="9"/>
      <c r="UCM263" s="11"/>
      <c r="UCN263" s="8"/>
      <c r="UCO263" s="9"/>
      <c r="UCT263" s="11"/>
      <c r="UCU263" s="8"/>
      <c r="UCV263" s="9"/>
      <c r="UDA263" s="11"/>
      <c r="UDB263" s="8"/>
      <c r="UDC263" s="9"/>
      <c r="UDH263" s="11"/>
      <c r="UDI263" s="8"/>
      <c r="UDJ263" s="9"/>
      <c r="UDO263" s="11"/>
      <c r="UDP263" s="8"/>
      <c r="UDQ263" s="9"/>
      <c r="UDV263" s="11"/>
      <c r="UDW263" s="8"/>
      <c r="UDX263" s="9"/>
      <c r="UEC263" s="11"/>
      <c r="UED263" s="8"/>
      <c r="UEE263" s="9"/>
      <c r="UEJ263" s="11"/>
      <c r="UEK263" s="8"/>
      <c r="UEL263" s="9"/>
      <c r="UEQ263" s="11"/>
      <c r="UER263" s="8"/>
      <c r="UES263" s="9"/>
      <c r="UEX263" s="11"/>
      <c r="UEY263" s="8"/>
      <c r="UEZ263" s="9"/>
      <c r="UFE263" s="11"/>
      <c r="UFF263" s="8"/>
      <c r="UFG263" s="9"/>
      <c r="UFL263" s="11"/>
      <c r="UFM263" s="8"/>
      <c r="UFN263" s="9"/>
      <c r="UFS263" s="11"/>
      <c r="UFT263" s="8"/>
      <c r="UFU263" s="9"/>
      <c r="UFZ263" s="11"/>
      <c r="UGA263" s="8"/>
      <c r="UGB263" s="9"/>
      <c r="UGG263" s="11"/>
      <c r="UGH263" s="8"/>
      <c r="UGI263" s="9"/>
      <c r="UGN263" s="11"/>
      <c r="UGO263" s="8"/>
      <c r="UGP263" s="9"/>
      <c r="UGU263" s="11"/>
      <c r="UGV263" s="8"/>
      <c r="UGW263" s="9"/>
      <c r="UHB263" s="11"/>
      <c r="UHC263" s="8"/>
      <c r="UHD263" s="9"/>
      <c r="UHI263" s="11"/>
      <c r="UHJ263" s="8"/>
      <c r="UHK263" s="9"/>
      <c r="UHP263" s="11"/>
      <c r="UHQ263" s="8"/>
      <c r="UHR263" s="9"/>
      <c r="UHW263" s="11"/>
      <c r="UHX263" s="8"/>
      <c r="UHY263" s="9"/>
      <c r="UID263" s="11"/>
      <c r="UIE263" s="8"/>
      <c r="UIF263" s="9"/>
      <c r="UIK263" s="11"/>
      <c r="UIL263" s="8"/>
      <c r="UIM263" s="9"/>
      <c r="UIR263" s="11"/>
      <c r="UIS263" s="8"/>
      <c r="UIT263" s="9"/>
      <c r="UIY263" s="11"/>
      <c r="UIZ263" s="8"/>
      <c r="UJA263" s="9"/>
      <c r="UJF263" s="11"/>
      <c r="UJG263" s="8"/>
      <c r="UJH263" s="9"/>
      <c r="UJM263" s="11"/>
      <c r="UJN263" s="8"/>
      <c r="UJO263" s="9"/>
      <c r="UJT263" s="11"/>
      <c r="UJU263" s="8"/>
      <c r="UJV263" s="9"/>
      <c r="UKA263" s="11"/>
      <c r="UKB263" s="8"/>
      <c r="UKC263" s="9"/>
      <c r="UKH263" s="11"/>
      <c r="UKI263" s="8"/>
      <c r="UKJ263" s="9"/>
      <c r="UKO263" s="11"/>
      <c r="UKP263" s="8"/>
      <c r="UKQ263" s="9"/>
      <c r="UKV263" s="11"/>
      <c r="UKW263" s="8"/>
      <c r="UKX263" s="9"/>
      <c r="ULC263" s="11"/>
      <c r="ULD263" s="8"/>
      <c r="ULE263" s="9"/>
      <c r="ULJ263" s="11"/>
      <c r="ULK263" s="8"/>
      <c r="ULL263" s="9"/>
      <c r="ULQ263" s="11"/>
      <c r="ULR263" s="8"/>
      <c r="ULS263" s="9"/>
      <c r="ULX263" s="11"/>
      <c r="ULY263" s="8"/>
      <c r="ULZ263" s="9"/>
      <c r="UME263" s="11"/>
      <c r="UMF263" s="8"/>
      <c r="UMG263" s="9"/>
      <c r="UML263" s="11"/>
      <c r="UMM263" s="8"/>
      <c r="UMN263" s="9"/>
      <c r="UMS263" s="11"/>
      <c r="UMT263" s="8"/>
      <c r="UMU263" s="9"/>
      <c r="UMZ263" s="11"/>
      <c r="UNA263" s="8"/>
      <c r="UNB263" s="9"/>
      <c r="UNG263" s="11"/>
      <c r="UNH263" s="8"/>
      <c r="UNI263" s="9"/>
      <c r="UNN263" s="11"/>
      <c r="UNO263" s="8"/>
      <c r="UNP263" s="9"/>
      <c r="UNU263" s="11"/>
      <c r="UNV263" s="8"/>
      <c r="UNW263" s="9"/>
      <c r="UOB263" s="11"/>
      <c r="UOC263" s="8"/>
      <c r="UOD263" s="9"/>
      <c r="UOI263" s="11"/>
      <c r="UOJ263" s="8"/>
      <c r="UOK263" s="9"/>
      <c r="UOP263" s="11"/>
      <c r="UOQ263" s="8"/>
      <c r="UOR263" s="9"/>
      <c r="UOW263" s="11"/>
      <c r="UOX263" s="8"/>
      <c r="UOY263" s="9"/>
      <c r="UPD263" s="11"/>
      <c r="UPE263" s="8"/>
      <c r="UPF263" s="9"/>
      <c r="UPK263" s="11"/>
      <c r="UPL263" s="8"/>
      <c r="UPM263" s="9"/>
      <c r="UPR263" s="11"/>
      <c r="UPS263" s="8"/>
      <c r="UPT263" s="9"/>
      <c r="UPY263" s="11"/>
      <c r="UPZ263" s="8"/>
      <c r="UQA263" s="9"/>
      <c r="UQF263" s="11"/>
      <c r="UQG263" s="8"/>
      <c r="UQH263" s="9"/>
      <c r="UQM263" s="11"/>
      <c r="UQN263" s="8"/>
      <c r="UQO263" s="9"/>
      <c r="UQT263" s="11"/>
      <c r="UQU263" s="8"/>
      <c r="UQV263" s="9"/>
      <c r="URA263" s="11"/>
      <c r="URB263" s="8"/>
      <c r="URC263" s="9"/>
      <c r="URH263" s="11"/>
      <c r="URI263" s="8"/>
      <c r="URJ263" s="9"/>
      <c r="URO263" s="11"/>
      <c r="URP263" s="8"/>
      <c r="URQ263" s="9"/>
      <c r="URV263" s="11"/>
      <c r="URW263" s="8"/>
      <c r="URX263" s="9"/>
      <c r="USC263" s="11"/>
      <c r="USD263" s="8"/>
      <c r="USE263" s="9"/>
      <c r="USJ263" s="11"/>
      <c r="USK263" s="8"/>
      <c r="USL263" s="9"/>
      <c r="USQ263" s="11"/>
      <c r="USR263" s="8"/>
      <c r="USS263" s="9"/>
      <c r="USX263" s="11"/>
      <c r="USY263" s="8"/>
      <c r="USZ263" s="9"/>
      <c r="UTE263" s="11"/>
      <c r="UTF263" s="8"/>
      <c r="UTG263" s="9"/>
      <c r="UTL263" s="11"/>
      <c r="UTM263" s="8"/>
      <c r="UTN263" s="9"/>
      <c r="UTS263" s="11"/>
      <c r="UTT263" s="8"/>
      <c r="UTU263" s="9"/>
      <c r="UTZ263" s="11"/>
      <c r="UUA263" s="8"/>
      <c r="UUB263" s="9"/>
      <c r="UUG263" s="11"/>
      <c r="UUH263" s="8"/>
      <c r="UUI263" s="9"/>
      <c r="UUN263" s="11"/>
      <c r="UUO263" s="8"/>
      <c r="UUP263" s="9"/>
      <c r="UUU263" s="11"/>
      <c r="UUV263" s="8"/>
      <c r="UUW263" s="9"/>
      <c r="UVB263" s="11"/>
      <c r="UVC263" s="8"/>
      <c r="UVD263" s="9"/>
      <c r="UVI263" s="11"/>
      <c r="UVJ263" s="8"/>
      <c r="UVK263" s="9"/>
      <c r="UVP263" s="11"/>
      <c r="UVQ263" s="8"/>
      <c r="UVR263" s="9"/>
      <c r="UVW263" s="11"/>
      <c r="UVX263" s="8"/>
      <c r="UVY263" s="9"/>
      <c r="UWD263" s="11"/>
      <c r="UWE263" s="8"/>
      <c r="UWF263" s="9"/>
      <c r="UWK263" s="11"/>
      <c r="UWL263" s="8"/>
      <c r="UWM263" s="9"/>
      <c r="UWR263" s="11"/>
      <c r="UWS263" s="8"/>
      <c r="UWT263" s="9"/>
      <c r="UWY263" s="11"/>
      <c r="UWZ263" s="8"/>
      <c r="UXA263" s="9"/>
      <c r="UXF263" s="11"/>
      <c r="UXG263" s="8"/>
      <c r="UXH263" s="9"/>
      <c r="UXM263" s="11"/>
      <c r="UXN263" s="8"/>
      <c r="UXO263" s="9"/>
      <c r="UXT263" s="11"/>
      <c r="UXU263" s="8"/>
      <c r="UXV263" s="9"/>
      <c r="UYA263" s="11"/>
      <c r="UYB263" s="8"/>
      <c r="UYC263" s="9"/>
      <c r="UYH263" s="11"/>
      <c r="UYI263" s="8"/>
      <c r="UYJ263" s="9"/>
      <c r="UYO263" s="11"/>
      <c r="UYP263" s="8"/>
      <c r="UYQ263" s="9"/>
      <c r="UYV263" s="11"/>
      <c r="UYW263" s="8"/>
      <c r="UYX263" s="9"/>
      <c r="UZC263" s="11"/>
      <c r="UZD263" s="8"/>
      <c r="UZE263" s="9"/>
      <c r="UZJ263" s="11"/>
      <c r="UZK263" s="8"/>
      <c r="UZL263" s="9"/>
      <c r="UZQ263" s="11"/>
      <c r="UZR263" s="8"/>
      <c r="UZS263" s="9"/>
      <c r="UZX263" s="11"/>
      <c r="UZY263" s="8"/>
      <c r="UZZ263" s="9"/>
      <c r="VAE263" s="11"/>
      <c r="VAF263" s="8"/>
      <c r="VAG263" s="9"/>
      <c r="VAL263" s="11"/>
      <c r="VAM263" s="8"/>
      <c r="VAN263" s="9"/>
      <c r="VAS263" s="11"/>
      <c r="VAT263" s="8"/>
      <c r="VAU263" s="9"/>
      <c r="VAZ263" s="11"/>
      <c r="VBA263" s="8"/>
      <c r="VBB263" s="9"/>
      <c r="VBG263" s="11"/>
      <c r="VBH263" s="8"/>
      <c r="VBI263" s="9"/>
      <c r="VBN263" s="11"/>
      <c r="VBO263" s="8"/>
      <c r="VBP263" s="9"/>
      <c r="VBU263" s="11"/>
      <c r="VBV263" s="8"/>
      <c r="VBW263" s="9"/>
      <c r="VCB263" s="11"/>
      <c r="VCC263" s="8"/>
      <c r="VCD263" s="9"/>
      <c r="VCI263" s="11"/>
      <c r="VCJ263" s="8"/>
      <c r="VCK263" s="9"/>
      <c r="VCP263" s="11"/>
      <c r="VCQ263" s="8"/>
      <c r="VCR263" s="9"/>
      <c r="VCW263" s="11"/>
      <c r="VCX263" s="8"/>
      <c r="VCY263" s="9"/>
      <c r="VDD263" s="11"/>
      <c r="VDE263" s="8"/>
      <c r="VDF263" s="9"/>
      <c r="VDK263" s="11"/>
      <c r="VDL263" s="8"/>
      <c r="VDM263" s="9"/>
      <c r="VDR263" s="11"/>
      <c r="VDS263" s="8"/>
      <c r="VDT263" s="9"/>
      <c r="VDY263" s="11"/>
      <c r="VDZ263" s="8"/>
      <c r="VEA263" s="9"/>
      <c r="VEF263" s="11"/>
      <c r="VEG263" s="8"/>
      <c r="VEH263" s="9"/>
      <c r="VEM263" s="11"/>
      <c r="VEN263" s="8"/>
      <c r="VEO263" s="9"/>
      <c r="VET263" s="11"/>
      <c r="VEU263" s="8"/>
      <c r="VEV263" s="9"/>
      <c r="VFA263" s="11"/>
      <c r="VFB263" s="8"/>
      <c r="VFC263" s="9"/>
      <c r="VFH263" s="11"/>
      <c r="VFI263" s="8"/>
      <c r="VFJ263" s="9"/>
      <c r="VFO263" s="11"/>
      <c r="VFP263" s="8"/>
      <c r="VFQ263" s="9"/>
      <c r="VFV263" s="11"/>
      <c r="VFW263" s="8"/>
      <c r="VFX263" s="9"/>
      <c r="VGC263" s="11"/>
      <c r="VGD263" s="8"/>
      <c r="VGE263" s="9"/>
      <c r="VGJ263" s="11"/>
      <c r="VGK263" s="8"/>
      <c r="VGL263" s="9"/>
      <c r="VGQ263" s="11"/>
      <c r="VGR263" s="8"/>
      <c r="VGS263" s="9"/>
      <c r="VGX263" s="11"/>
      <c r="VGY263" s="8"/>
      <c r="VGZ263" s="9"/>
      <c r="VHE263" s="11"/>
      <c r="VHF263" s="8"/>
      <c r="VHG263" s="9"/>
      <c r="VHL263" s="11"/>
      <c r="VHM263" s="8"/>
      <c r="VHN263" s="9"/>
      <c r="VHS263" s="11"/>
      <c r="VHT263" s="8"/>
      <c r="VHU263" s="9"/>
      <c r="VHZ263" s="11"/>
      <c r="VIA263" s="8"/>
      <c r="VIB263" s="9"/>
      <c r="VIG263" s="11"/>
      <c r="VIH263" s="8"/>
      <c r="VII263" s="9"/>
      <c r="VIN263" s="11"/>
      <c r="VIO263" s="8"/>
      <c r="VIP263" s="9"/>
      <c r="VIU263" s="11"/>
      <c r="VIV263" s="8"/>
      <c r="VIW263" s="9"/>
      <c r="VJB263" s="11"/>
      <c r="VJC263" s="8"/>
      <c r="VJD263" s="9"/>
      <c r="VJI263" s="11"/>
      <c r="VJJ263" s="8"/>
      <c r="VJK263" s="9"/>
      <c r="VJP263" s="11"/>
      <c r="VJQ263" s="8"/>
      <c r="VJR263" s="9"/>
      <c r="VJW263" s="11"/>
      <c r="VJX263" s="8"/>
      <c r="VJY263" s="9"/>
      <c r="VKD263" s="11"/>
      <c r="VKE263" s="8"/>
      <c r="VKF263" s="9"/>
      <c r="VKK263" s="11"/>
      <c r="VKL263" s="8"/>
      <c r="VKM263" s="9"/>
      <c r="VKR263" s="11"/>
      <c r="VKS263" s="8"/>
      <c r="VKT263" s="9"/>
      <c r="VKY263" s="11"/>
      <c r="VKZ263" s="8"/>
      <c r="VLA263" s="9"/>
      <c r="VLF263" s="11"/>
      <c r="VLG263" s="8"/>
      <c r="VLH263" s="9"/>
      <c r="VLM263" s="11"/>
      <c r="VLN263" s="8"/>
      <c r="VLO263" s="9"/>
      <c r="VLT263" s="11"/>
      <c r="VLU263" s="8"/>
      <c r="VLV263" s="9"/>
      <c r="VMA263" s="11"/>
      <c r="VMB263" s="8"/>
      <c r="VMC263" s="9"/>
      <c r="VMH263" s="11"/>
      <c r="VMI263" s="8"/>
      <c r="VMJ263" s="9"/>
      <c r="VMO263" s="11"/>
      <c r="VMP263" s="8"/>
      <c r="VMQ263" s="9"/>
      <c r="VMV263" s="11"/>
      <c r="VMW263" s="8"/>
      <c r="VMX263" s="9"/>
      <c r="VNC263" s="11"/>
      <c r="VND263" s="8"/>
      <c r="VNE263" s="9"/>
      <c r="VNJ263" s="11"/>
      <c r="VNK263" s="8"/>
      <c r="VNL263" s="9"/>
      <c r="VNQ263" s="11"/>
      <c r="VNR263" s="8"/>
      <c r="VNS263" s="9"/>
      <c r="VNX263" s="11"/>
      <c r="VNY263" s="8"/>
      <c r="VNZ263" s="9"/>
      <c r="VOE263" s="11"/>
      <c r="VOF263" s="8"/>
      <c r="VOG263" s="9"/>
      <c r="VOL263" s="11"/>
      <c r="VOM263" s="8"/>
      <c r="VON263" s="9"/>
      <c r="VOS263" s="11"/>
      <c r="VOT263" s="8"/>
      <c r="VOU263" s="9"/>
      <c r="VOZ263" s="11"/>
      <c r="VPA263" s="8"/>
      <c r="VPB263" s="9"/>
      <c r="VPG263" s="11"/>
      <c r="VPH263" s="8"/>
      <c r="VPI263" s="9"/>
      <c r="VPN263" s="11"/>
      <c r="VPO263" s="8"/>
      <c r="VPP263" s="9"/>
      <c r="VPU263" s="11"/>
      <c r="VPV263" s="8"/>
      <c r="VPW263" s="9"/>
      <c r="VQB263" s="11"/>
      <c r="VQC263" s="8"/>
      <c r="VQD263" s="9"/>
      <c r="VQI263" s="11"/>
      <c r="VQJ263" s="8"/>
      <c r="VQK263" s="9"/>
      <c r="VQP263" s="11"/>
      <c r="VQQ263" s="8"/>
      <c r="VQR263" s="9"/>
      <c r="VQW263" s="11"/>
      <c r="VQX263" s="8"/>
      <c r="VQY263" s="9"/>
      <c r="VRD263" s="11"/>
      <c r="VRE263" s="8"/>
      <c r="VRF263" s="9"/>
      <c r="VRK263" s="11"/>
      <c r="VRL263" s="8"/>
      <c r="VRM263" s="9"/>
      <c r="VRR263" s="11"/>
      <c r="VRS263" s="8"/>
      <c r="VRT263" s="9"/>
      <c r="VRY263" s="11"/>
      <c r="VRZ263" s="8"/>
      <c r="VSA263" s="9"/>
      <c r="VSF263" s="11"/>
      <c r="VSG263" s="8"/>
      <c r="VSH263" s="9"/>
      <c r="VSM263" s="11"/>
      <c r="VSN263" s="8"/>
      <c r="VSO263" s="9"/>
      <c r="VST263" s="11"/>
      <c r="VSU263" s="8"/>
      <c r="VSV263" s="9"/>
      <c r="VTA263" s="11"/>
      <c r="VTB263" s="8"/>
      <c r="VTC263" s="9"/>
      <c r="VTH263" s="11"/>
      <c r="VTI263" s="8"/>
      <c r="VTJ263" s="9"/>
      <c r="VTO263" s="11"/>
      <c r="VTP263" s="8"/>
      <c r="VTQ263" s="9"/>
      <c r="VTV263" s="11"/>
      <c r="VTW263" s="8"/>
      <c r="VTX263" s="9"/>
      <c r="VUC263" s="11"/>
      <c r="VUD263" s="8"/>
      <c r="VUE263" s="9"/>
      <c r="VUJ263" s="11"/>
      <c r="VUK263" s="8"/>
      <c r="VUL263" s="9"/>
      <c r="VUQ263" s="11"/>
      <c r="VUR263" s="8"/>
      <c r="VUS263" s="9"/>
      <c r="VUX263" s="11"/>
      <c r="VUY263" s="8"/>
      <c r="VUZ263" s="9"/>
      <c r="VVE263" s="11"/>
      <c r="VVF263" s="8"/>
      <c r="VVG263" s="9"/>
      <c r="VVL263" s="11"/>
      <c r="VVM263" s="8"/>
      <c r="VVN263" s="9"/>
      <c r="VVS263" s="11"/>
      <c r="VVT263" s="8"/>
      <c r="VVU263" s="9"/>
      <c r="VVZ263" s="11"/>
      <c r="VWA263" s="8"/>
      <c r="VWB263" s="9"/>
      <c r="VWG263" s="11"/>
      <c r="VWH263" s="8"/>
      <c r="VWI263" s="9"/>
      <c r="VWN263" s="11"/>
      <c r="VWO263" s="8"/>
      <c r="VWP263" s="9"/>
      <c r="VWU263" s="11"/>
      <c r="VWV263" s="8"/>
      <c r="VWW263" s="9"/>
      <c r="VXB263" s="11"/>
      <c r="VXC263" s="8"/>
      <c r="VXD263" s="9"/>
      <c r="VXI263" s="11"/>
      <c r="VXJ263" s="8"/>
      <c r="VXK263" s="9"/>
      <c r="VXP263" s="11"/>
      <c r="VXQ263" s="8"/>
      <c r="VXR263" s="9"/>
      <c r="VXW263" s="11"/>
      <c r="VXX263" s="8"/>
      <c r="VXY263" s="9"/>
      <c r="VYD263" s="11"/>
      <c r="VYE263" s="8"/>
      <c r="VYF263" s="9"/>
      <c r="VYK263" s="11"/>
      <c r="VYL263" s="8"/>
      <c r="VYM263" s="9"/>
      <c r="VYR263" s="11"/>
      <c r="VYS263" s="8"/>
      <c r="VYT263" s="9"/>
      <c r="VYY263" s="11"/>
      <c r="VYZ263" s="8"/>
      <c r="VZA263" s="9"/>
      <c r="VZF263" s="11"/>
      <c r="VZG263" s="8"/>
      <c r="VZH263" s="9"/>
      <c r="VZM263" s="11"/>
      <c r="VZN263" s="8"/>
      <c r="VZO263" s="9"/>
      <c r="VZT263" s="11"/>
      <c r="VZU263" s="8"/>
      <c r="VZV263" s="9"/>
      <c r="WAA263" s="11"/>
      <c r="WAB263" s="8"/>
      <c r="WAC263" s="9"/>
      <c r="WAH263" s="11"/>
      <c r="WAI263" s="8"/>
      <c r="WAJ263" s="9"/>
      <c r="WAO263" s="11"/>
      <c r="WAP263" s="8"/>
      <c r="WAQ263" s="9"/>
      <c r="WAV263" s="11"/>
      <c r="WAW263" s="8"/>
      <c r="WAX263" s="9"/>
      <c r="WBC263" s="11"/>
      <c r="WBD263" s="8"/>
      <c r="WBE263" s="9"/>
      <c r="WBJ263" s="11"/>
      <c r="WBK263" s="8"/>
      <c r="WBL263" s="9"/>
      <c r="WBQ263" s="11"/>
      <c r="WBR263" s="8"/>
      <c r="WBS263" s="9"/>
      <c r="WBX263" s="11"/>
      <c r="WBY263" s="8"/>
      <c r="WBZ263" s="9"/>
      <c r="WCE263" s="11"/>
      <c r="WCF263" s="8"/>
      <c r="WCG263" s="9"/>
      <c r="WCL263" s="11"/>
      <c r="WCM263" s="8"/>
      <c r="WCN263" s="9"/>
      <c r="WCS263" s="11"/>
      <c r="WCT263" s="8"/>
      <c r="WCU263" s="9"/>
      <c r="WCZ263" s="11"/>
      <c r="WDA263" s="8"/>
      <c r="WDB263" s="9"/>
      <c r="WDG263" s="11"/>
      <c r="WDH263" s="8"/>
      <c r="WDI263" s="9"/>
      <c r="WDN263" s="11"/>
      <c r="WDO263" s="8"/>
      <c r="WDP263" s="9"/>
      <c r="WDU263" s="11"/>
      <c r="WDV263" s="8"/>
      <c r="WDW263" s="9"/>
      <c r="WEB263" s="11"/>
      <c r="WEC263" s="8"/>
      <c r="WED263" s="9"/>
      <c r="WEI263" s="11"/>
      <c r="WEJ263" s="8"/>
      <c r="WEK263" s="9"/>
      <c r="WEP263" s="11"/>
      <c r="WEQ263" s="8"/>
      <c r="WER263" s="9"/>
      <c r="WEW263" s="11"/>
      <c r="WEX263" s="8"/>
      <c r="WEY263" s="9"/>
      <c r="WFD263" s="11"/>
      <c r="WFE263" s="8"/>
      <c r="WFF263" s="9"/>
      <c r="WFK263" s="11"/>
      <c r="WFL263" s="8"/>
      <c r="WFM263" s="9"/>
      <c r="WFR263" s="11"/>
      <c r="WFS263" s="8"/>
      <c r="WFT263" s="9"/>
      <c r="WFY263" s="11"/>
      <c r="WFZ263" s="8"/>
      <c r="WGA263" s="9"/>
      <c r="WGF263" s="11"/>
      <c r="WGG263" s="8"/>
      <c r="WGH263" s="9"/>
      <c r="WGM263" s="11"/>
      <c r="WGN263" s="8"/>
      <c r="WGO263" s="9"/>
      <c r="WGT263" s="11"/>
      <c r="WGU263" s="8"/>
      <c r="WGV263" s="9"/>
      <c r="WHA263" s="11"/>
      <c r="WHB263" s="8"/>
      <c r="WHC263" s="9"/>
      <c r="WHH263" s="11"/>
      <c r="WHI263" s="8"/>
      <c r="WHJ263" s="9"/>
      <c r="WHO263" s="11"/>
      <c r="WHP263" s="8"/>
      <c r="WHQ263" s="9"/>
      <c r="WHV263" s="11"/>
      <c r="WHW263" s="8"/>
      <c r="WHX263" s="9"/>
      <c r="WIC263" s="11"/>
      <c r="WID263" s="8"/>
      <c r="WIE263" s="9"/>
      <c r="WIJ263" s="11"/>
      <c r="WIK263" s="8"/>
      <c r="WIL263" s="9"/>
      <c r="WIQ263" s="11"/>
      <c r="WIR263" s="8"/>
      <c r="WIS263" s="9"/>
      <c r="WIX263" s="11"/>
      <c r="WIY263" s="8"/>
      <c r="WIZ263" s="9"/>
      <c r="WJE263" s="11"/>
      <c r="WJF263" s="8"/>
      <c r="WJG263" s="9"/>
      <c r="WJL263" s="11"/>
      <c r="WJM263" s="8"/>
      <c r="WJN263" s="9"/>
      <c r="WJS263" s="11"/>
      <c r="WJT263" s="8"/>
      <c r="WJU263" s="9"/>
      <c r="WJZ263" s="11"/>
      <c r="WKA263" s="8"/>
      <c r="WKB263" s="9"/>
      <c r="WKG263" s="11"/>
      <c r="WKH263" s="8"/>
      <c r="WKI263" s="9"/>
      <c r="WKN263" s="11"/>
      <c r="WKO263" s="8"/>
      <c r="WKP263" s="9"/>
      <c r="WKU263" s="11"/>
      <c r="WKV263" s="8"/>
      <c r="WKW263" s="9"/>
      <c r="WLB263" s="11"/>
      <c r="WLC263" s="8"/>
      <c r="WLD263" s="9"/>
      <c r="WLI263" s="11"/>
      <c r="WLJ263" s="8"/>
      <c r="WLK263" s="9"/>
      <c r="WLP263" s="11"/>
      <c r="WLQ263" s="8"/>
      <c r="WLR263" s="9"/>
      <c r="WLW263" s="11"/>
      <c r="WLX263" s="8"/>
      <c r="WLY263" s="9"/>
      <c r="WMD263" s="11"/>
      <c r="WME263" s="8"/>
      <c r="WMF263" s="9"/>
      <c r="WMK263" s="11"/>
      <c r="WML263" s="8"/>
      <c r="WMM263" s="9"/>
      <c r="WMR263" s="11"/>
      <c r="WMS263" s="8"/>
      <c r="WMT263" s="9"/>
      <c r="WMY263" s="11"/>
      <c r="WMZ263" s="8"/>
      <c r="WNA263" s="9"/>
      <c r="WNF263" s="11"/>
      <c r="WNG263" s="8"/>
      <c r="WNH263" s="9"/>
      <c r="WNM263" s="11"/>
      <c r="WNN263" s="8"/>
      <c r="WNO263" s="9"/>
      <c r="WNT263" s="11"/>
      <c r="WNU263" s="8"/>
      <c r="WNV263" s="9"/>
      <c r="WOA263" s="11"/>
      <c r="WOB263" s="8"/>
      <c r="WOC263" s="9"/>
      <c r="WOH263" s="11"/>
      <c r="WOI263" s="8"/>
      <c r="WOJ263" s="9"/>
      <c r="WOO263" s="11"/>
      <c r="WOP263" s="8"/>
      <c r="WOQ263" s="9"/>
      <c r="WOV263" s="11"/>
      <c r="WOW263" s="8"/>
      <c r="WOX263" s="9"/>
      <c r="WPC263" s="11"/>
      <c r="WPD263" s="8"/>
      <c r="WPE263" s="9"/>
      <c r="WPJ263" s="11"/>
      <c r="WPK263" s="8"/>
      <c r="WPL263" s="9"/>
      <c r="WPQ263" s="11"/>
      <c r="WPR263" s="8"/>
      <c r="WPS263" s="9"/>
      <c r="WPX263" s="11"/>
      <c r="WPY263" s="8"/>
      <c r="WPZ263" s="9"/>
      <c r="WQE263" s="11"/>
      <c r="WQF263" s="8"/>
      <c r="WQG263" s="9"/>
      <c r="WQL263" s="11"/>
      <c r="WQM263" s="8"/>
      <c r="WQN263" s="9"/>
      <c r="WQS263" s="11"/>
      <c r="WQT263" s="8"/>
      <c r="WQU263" s="9"/>
      <c r="WQZ263" s="11"/>
      <c r="WRA263" s="8"/>
      <c r="WRB263" s="9"/>
      <c r="WRG263" s="11"/>
      <c r="WRH263" s="8"/>
      <c r="WRI263" s="9"/>
      <c r="WRN263" s="11"/>
      <c r="WRO263" s="8"/>
      <c r="WRP263" s="9"/>
      <c r="WRU263" s="11"/>
      <c r="WRV263" s="8"/>
      <c r="WRW263" s="9"/>
      <c r="WSB263" s="11"/>
      <c r="WSC263" s="8"/>
      <c r="WSD263" s="9"/>
      <c r="WSI263" s="11"/>
      <c r="WSJ263" s="8"/>
      <c r="WSK263" s="9"/>
      <c r="WSP263" s="11"/>
      <c r="WSQ263" s="8"/>
      <c r="WSR263" s="9"/>
      <c r="WSW263" s="11"/>
      <c r="WSX263" s="8"/>
      <c r="WSY263" s="9"/>
      <c r="WTD263" s="11"/>
      <c r="WTE263" s="8"/>
      <c r="WTF263" s="9"/>
      <c r="WTK263" s="11"/>
      <c r="WTL263" s="8"/>
      <c r="WTM263" s="9"/>
      <c r="WTR263" s="11"/>
      <c r="WTS263" s="8"/>
      <c r="WTT263" s="9"/>
      <c r="WTY263" s="11"/>
      <c r="WTZ263" s="8"/>
      <c r="WUA263" s="9"/>
      <c r="WUF263" s="11"/>
      <c r="WUG263" s="8"/>
      <c r="WUH263" s="9"/>
      <c r="WUM263" s="11"/>
      <c r="WUN263" s="8"/>
      <c r="WUO263" s="9"/>
      <c r="WUT263" s="11"/>
      <c r="WUU263" s="8"/>
      <c r="WUV263" s="9"/>
      <c r="WVA263" s="11"/>
      <c r="WVB263" s="8"/>
      <c r="WVC263" s="9"/>
      <c r="WVH263" s="11"/>
      <c r="WVI263" s="8"/>
      <c r="WVJ263" s="9"/>
      <c r="WVO263" s="11"/>
      <c r="WVP263" s="8"/>
      <c r="WVQ263" s="9"/>
      <c r="WVV263" s="11"/>
      <c r="WVW263" s="8"/>
      <c r="WVX263" s="9"/>
      <c r="WWC263" s="11"/>
      <c r="WWD263" s="8"/>
      <c r="WWE263" s="9"/>
      <c r="WWJ263" s="11"/>
      <c r="WWK263" s="8"/>
      <c r="WWL263" s="9"/>
      <c r="WWQ263" s="11"/>
      <c r="WWR263" s="8"/>
      <c r="WWS263" s="9"/>
      <c r="WWX263" s="11"/>
      <c r="WWY263" s="8"/>
      <c r="WWZ263" s="9"/>
      <c r="WXE263" s="11"/>
      <c r="WXF263" s="8"/>
      <c r="WXG263" s="9"/>
      <c r="WXL263" s="11"/>
      <c r="WXM263" s="8"/>
      <c r="WXN263" s="9"/>
      <c r="WXS263" s="11"/>
      <c r="WXT263" s="8"/>
      <c r="WXU263" s="9"/>
      <c r="WXZ263" s="11"/>
      <c r="WYA263" s="8"/>
      <c r="WYB263" s="9"/>
      <c r="WYG263" s="11"/>
      <c r="WYH263" s="8"/>
      <c r="WYI263" s="9"/>
      <c r="WYN263" s="11"/>
      <c r="WYO263" s="8"/>
      <c r="WYP263" s="9"/>
      <c r="WYU263" s="11"/>
      <c r="WYV263" s="8"/>
      <c r="WYW263" s="9"/>
      <c r="WZB263" s="11"/>
      <c r="WZC263" s="8"/>
      <c r="WZD263" s="9"/>
      <c r="WZI263" s="11"/>
      <c r="WZJ263" s="8"/>
      <c r="WZK263" s="9"/>
      <c r="WZP263" s="11"/>
      <c r="WZQ263" s="8"/>
      <c r="WZR263" s="9"/>
      <c r="WZW263" s="11"/>
      <c r="WZX263" s="8"/>
      <c r="WZY263" s="9"/>
      <c r="XAD263" s="11"/>
      <c r="XAE263" s="8"/>
      <c r="XAF263" s="9"/>
      <c r="XAK263" s="11"/>
      <c r="XAL263" s="8"/>
      <c r="XAM263" s="9"/>
      <c r="XAR263" s="11"/>
      <c r="XAS263" s="8"/>
      <c r="XAT263" s="9"/>
      <c r="XAY263" s="11"/>
      <c r="XAZ263" s="8"/>
      <c r="XBA263" s="9"/>
      <c r="XBF263" s="11"/>
      <c r="XBG263" s="8"/>
      <c r="XBH263" s="9"/>
      <c r="XBM263" s="11"/>
      <c r="XBN263" s="8"/>
      <c r="XBO263" s="9"/>
      <c r="XBT263" s="11"/>
      <c r="XBU263" s="8"/>
      <c r="XBV263" s="9"/>
      <c r="XCA263" s="11"/>
      <c r="XCB263" s="8"/>
      <c r="XCC263" s="9"/>
      <c r="XCH263" s="11"/>
      <c r="XCI263" s="8"/>
      <c r="XCJ263" s="9"/>
      <c r="XCO263" s="11"/>
      <c r="XCP263" s="8"/>
      <c r="XCQ263" s="9"/>
      <c r="XCV263" s="11"/>
      <c r="XCW263" s="8"/>
      <c r="XCX263" s="9"/>
      <c r="XDC263" s="11"/>
      <c r="XDD263" s="8"/>
      <c r="XDE263" s="9"/>
      <c r="XDJ263" s="11"/>
      <c r="XDK263" s="8"/>
      <c r="XDL263" s="9"/>
      <c r="XDQ263" s="11"/>
      <c r="XDR263" s="8"/>
      <c r="XDS263" s="9"/>
      <c r="XDX263" s="11"/>
      <c r="XDY263" s="8"/>
      <c r="XDZ263" s="9"/>
      <c r="XEE263" s="11"/>
      <c r="XEF263" s="8"/>
      <c r="XEG263" s="9"/>
      <c r="XEL263" s="11"/>
      <c r="XEM263" s="8"/>
      <c r="XEN263" s="9"/>
      <c r="XES263" s="11"/>
      <c r="XET263" s="8"/>
      <c r="XEU263" s="9"/>
      <c r="XEZ263" s="11"/>
      <c r="XFA263" s="8"/>
      <c r="XFB263" s="9"/>
    </row>
    <row r="264" spans="1:1024 1029:2046 2051:3068 3073:5119 5124:6141 6146:8192 8197:9214 9219:10236 10241:12287 12292:13309 13314:15360 15365:16382" s="12" customFormat="1" ht="30" customHeight="1" x14ac:dyDescent="0.3">
      <c r="A264" s="29" t="s">
        <v>413</v>
      </c>
      <c r="B264" s="9" t="s">
        <v>432</v>
      </c>
      <c r="C264" s="36" t="s">
        <v>422</v>
      </c>
      <c r="D264" s="36">
        <v>21.51</v>
      </c>
      <c r="E264" s="36"/>
      <c r="F264" s="25"/>
      <c r="G264" s="11"/>
      <c r="H264" s="8"/>
      <c r="I264" s="9"/>
      <c r="N264" s="11"/>
      <c r="O264" s="8"/>
      <c r="P264" s="9"/>
      <c r="U264" s="11"/>
      <c r="V264" s="8"/>
      <c r="W264" s="9"/>
      <c r="AB264" s="11"/>
      <c r="AC264" s="8"/>
      <c r="AD264" s="9"/>
      <c r="AI264" s="11"/>
      <c r="AJ264" s="8"/>
      <c r="AK264" s="9"/>
      <c r="AP264" s="11"/>
      <c r="AQ264" s="8"/>
      <c r="AR264" s="9"/>
      <c r="AW264" s="11"/>
      <c r="AX264" s="8"/>
      <c r="AY264" s="9"/>
      <c r="BD264" s="11"/>
      <c r="BE264" s="8"/>
      <c r="BF264" s="9"/>
      <c r="BK264" s="11"/>
      <c r="BL264" s="8"/>
      <c r="BM264" s="9"/>
      <c r="BR264" s="11"/>
      <c r="BS264" s="8"/>
      <c r="BT264" s="9"/>
      <c r="BY264" s="11"/>
      <c r="BZ264" s="8"/>
      <c r="CA264" s="9"/>
      <c r="CF264" s="11"/>
      <c r="CG264" s="8"/>
      <c r="CH264" s="9"/>
      <c r="CM264" s="11"/>
      <c r="CN264" s="8"/>
      <c r="CO264" s="9"/>
      <c r="CT264" s="11"/>
      <c r="CU264" s="8"/>
      <c r="CV264" s="9"/>
      <c r="DA264" s="11"/>
      <c r="DB264" s="8"/>
      <c r="DC264" s="9"/>
      <c r="DH264" s="11"/>
      <c r="DI264" s="8"/>
      <c r="DJ264" s="9"/>
      <c r="DO264" s="11"/>
      <c r="DP264" s="8"/>
      <c r="DQ264" s="9"/>
      <c r="DV264" s="11"/>
      <c r="DW264" s="8"/>
      <c r="DX264" s="9"/>
      <c r="EC264" s="11"/>
      <c r="ED264" s="8"/>
      <c r="EE264" s="9"/>
      <c r="EJ264" s="11"/>
      <c r="EK264" s="8"/>
      <c r="EL264" s="9"/>
      <c r="EQ264" s="11"/>
      <c r="ER264" s="8"/>
      <c r="ES264" s="9"/>
      <c r="EX264" s="11"/>
      <c r="EY264" s="8"/>
      <c r="EZ264" s="9"/>
      <c r="FE264" s="11"/>
      <c r="FF264" s="8"/>
      <c r="FG264" s="9"/>
      <c r="FL264" s="11"/>
      <c r="FM264" s="8"/>
      <c r="FN264" s="9"/>
      <c r="FS264" s="11"/>
      <c r="FT264" s="8"/>
      <c r="FU264" s="9"/>
      <c r="FZ264" s="11"/>
      <c r="GA264" s="8"/>
      <c r="GB264" s="9"/>
      <c r="GG264" s="11"/>
      <c r="GH264" s="8"/>
      <c r="GI264" s="9"/>
      <c r="GN264" s="11"/>
      <c r="GO264" s="8"/>
      <c r="GP264" s="9"/>
      <c r="GU264" s="11"/>
      <c r="GV264" s="8"/>
      <c r="GW264" s="9"/>
      <c r="HB264" s="11"/>
      <c r="HC264" s="8"/>
      <c r="HD264" s="9"/>
      <c r="HI264" s="11"/>
      <c r="HJ264" s="8"/>
      <c r="HK264" s="9"/>
      <c r="HP264" s="11"/>
      <c r="HQ264" s="8"/>
      <c r="HR264" s="9"/>
      <c r="HW264" s="11"/>
      <c r="HX264" s="8"/>
      <c r="HY264" s="9"/>
      <c r="ID264" s="11"/>
      <c r="IE264" s="8"/>
      <c r="IF264" s="9"/>
      <c r="IK264" s="11"/>
      <c r="IL264" s="8"/>
      <c r="IM264" s="9"/>
      <c r="IR264" s="11"/>
      <c r="IS264" s="8"/>
      <c r="IT264" s="9"/>
      <c r="IY264" s="11"/>
      <c r="IZ264" s="8"/>
      <c r="JA264" s="9"/>
      <c r="JF264" s="11"/>
      <c r="JG264" s="8"/>
      <c r="JH264" s="9"/>
      <c r="JM264" s="11"/>
      <c r="JN264" s="8"/>
      <c r="JO264" s="9"/>
      <c r="JT264" s="11"/>
      <c r="JU264" s="8"/>
      <c r="JV264" s="9"/>
      <c r="KA264" s="11"/>
      <c r="KB264" s="8"/>
      <c r="KC264" s="9"/>
      <c r="KH264" s="11"/>
      <c r="KI264" s="8"/>
      <c r="KJ264" s="9"/>
      <c r="KO264" s="11"/>
      <c r="KP264" s="8"/>
      <c r="KQ264" s="9"/>
      <c r="KV264" s="11"/>
      <c r="KW264" s="8"/>
      <c r="KX264" s="9"/>
      <c r="LC264" s="11"/>
      <c r="LD264" s="8"/>
      <c r="LE264" s="9"/>
      <c r="LJ264" s="11"/>
      <c r="LK264" s="8"/>
      <c r="LL264" s="9"/>
      <c r="LQ264" s="11"/>
      <c r="LR264" s="8"/>
      <c r="LS264" s="9"/>
      <c r="LX264" s="11"/>
      <c r="LY264" s="8"/>
      <c r="LZ264" s="9"/>
      <c r="ME264" s="11"/>
      <c r="MF264" s="8"/>
      <c r="MG264" s="9"/>
      <c r="ML264" s="11"/>
      <c r="MM264" s="8"/>
      <c r="MN264" s="9"/>
      <c r="MS264" s="11"/>
      <c r="MT264" s="8"/>
      <c r="MU264" s="9"/>
      <c r="MZ264" s="11"/>
      <c r="NA264" s="8"/>
      <c r="NB264" s="9"/>
      <c r="NG264" s="11"/>
      <c r="NH264" s="8"/>
      <c r="NI264" s="9"/>
      <c r="NN264" s="11"/>
      <c r="NO264" s="8"/>
      <c r="NP264" s="9"/>
      <c r="NU264" s="11"/>
      <c r="NV264" s="8"/>
      <c r="NW264" s="9"/>
      <c r="OB264" s="11"/>
      <c r="OC264" s="8"/>
      <c r="OD264" s="9"/>
      <c r="OI264" s="11"/>
      <c r="OJ264" s="8"/>
      <c r="OK264" s="9"/>
      <c r="OP264" s="11"/>
      <c r="OQ264" s="8"/>
      <c r="OR264" s="9"/>
      <c r="OW264" s="11"/>
      <c r="OX264" s="8"/>
      <c r="OY264" s="9"/>
      <c r="PD264" s="11"/>
      <c r="PE264" s="8"/>
      <c r="PF264" s="9"/>
      <c r="PK264" s="11"/>
      <c r="PL264" s="8"/>
      <c r="PM264" s="9"/>
      <c r="PR264" s="11"/>
      <c r="PS264" s="8"/>
      <c r="PT264" s="9"/>
      <c r="PY264" s="11"/>
      <c r="PZ264" s="8"/>
      <c r="QA264" s="9"/>
      <c r="QF264" s="11"/>
      <c r="QG264" s="8"/>
      <c r="QH264" s="9"/>
      <c r="QM264" s="11"/>
      <c r="QN264" s="8"/>
      <c r="QO264" s="9"/>
      <c r="QT264" s="11"/>
      <c r="QU264" s="8"/>
      <c r="QV264" s="9"/>
      <c r="RA264" s="11"/>
      <c r="RB264" s="8"/>
      <c r="RC264" s="9"/>
      <c r="RH264" s="11"/>
      <c r="RI264" s="8"/>
      <c r="RJ264" s="9"/>
      <c r="RO264" s="11"/>
      <c r="RP264" s="8"/>
      <c r="RQ264" s="9"/>
      <c r="RV264" s="11"/>
      <c r="RW264" s="8"/>
      <c r="RX264" s="9"/>
      <c r="SC264" s="11"/>
      <c r="SD264" s="8"/>
      <c r="SE264" s="9"/>
      <c r="SJ264" s="11"/>
      <c r="SK264" s="8"/>
      <c r="SL264" s="9"/>
      <c r="SQ264" s="11"/>
      <c r="SR264" s="8"/>
      <c r="SS264" s="9"/>
      <c r="SX264" s="11"/>
      <c r="SY264" s="8"/>
      <c r="SZ264" s="9"/>
      <c r="TE264" s="11"/>
      <c r="TF264" s="8"/>
      <c r="TG264" s="9"/>
      <c r="TL264" s="11"/>
      <c r="TM264" s="8"/>
      <c r="TN264" s="9"/>
      <c r="TS264" s="11"/>
      <c r="TT264" s="8"/>
      <c r="TU264" s="9"/>
      <c r="TZ264" s="11"/>
      <c r="UA264" s="8"/>
      <c r="UB264" s="9"/>
      <c r="UG264" s="11"/>
      <c r="UH264" s="8"/>
      <c r="UI264" s="9"/>
      <c r="UN264" s="11"/>
      <c r="UO264" s="8"/>
      <c r="UP264" s="9"/>
      <c r="UU264" s="11"/>
      <c r="UV264" s="8"/>
      <c r="UW264" s="9"/>
      <c r="VB264" s="11"/>
      <c r="VC264" s="8"/>
      <c r="VD264" s="9"/>
      <c r="VI264" s="11"/>
      <c r="VJ264" s="8"/>
      <c r="VK264" s="9"/>
      <c r="VP264" s="11"/>
      <c r="VQ264" s="8"/>
      <c r="VR264" s="9"/>
      <c r="VW264" s="11"/>
      <c r="VX264" s="8"/>
      <c r="VY264" s="9"/>
      <c r="WD264" s="11"/>
      <c r="WE264" s="8"/>
      <c r="WF264" s="9"/>
      <c r="WK264" s="11"/>
      <c r="WL264" s="8"/>
      <c r="WM264" s="9"/>
      <c r="WR264" s="11"/>
      <c r="WS264" s="8"/>
      <c r="WT264" s="9"/>
      <c r="WY264" s="11"/>
      <c r="WZ264" s="8"/>
      <c r="XA264" s="9"/>
      <c r="XF264" s="11"/>
      <c r="XG264" s="8"/>
      <c r="XH264" s="9"/>
      <c r="XM264" s="11"/>
      <c r="XN264" s="8"/>
      <c r="XO264" s="9"/>
      <c r="XT264" s="11"/>
      <c r="XU264" s="8"/>
      <c r="XV264" s="9"/>
      <c r="YA264" s="11"/>
      <c r="YB264" s="8"/>
      <c r="YC264" s="9"/>
      <c r="YH264" s="11"/>
      <c r="YI264" s="8"/>
      <c r="YJ264" s="9"/>
      <c r="YO264" s="11"/>
      <c r="YP264" s="8"/>
      <c r="YQ264" s="9"/>
      <c r="YV264" s="11"/>
      <c r="YW264" s="8"/>
      <c r="YX264" s="9"/>
      <c r="ZC264" s="11"/>
      <c r="ZD264" s="8"/>
      <c r="ZE264" s="9"/>
      <c r="ZJ264" s="11"/>
      <c r="ZK264" s="8"/>
      <c r="ZL264" s="9"/>
      <c r="ZQ264" s="11"/>
      <c r="ZR264" s="8"/>
      <c r="ZS264" s="9"/>
      <c r="ZX264" s="11"/>
      <c r="ZY264" s="8"/>
      <c r="ZZ264" s="9"/>
      <c r="AAE264" s="11"/>
      <c r="AAF264" s="8"/>
      <c r="AAG264" s="9"/>
      <c r="AAL264" s="11"/>
      <c r="AAM264" s="8"/>
      <c r="AAN264" s="9"/>
      <c r="AAS264" s="11"/>
      <c r="AAT264" s="8"/>
      <c r="AAU264" s="9"/>
      <c r="AAZ264" s="11"/>
      <c r="ABA264" s="8"/>
      <c r="ABB264" s="9"/>
      <c r="ABG264" s="11"/>
      <c r="ABH264" s="8"/>
      <c r="ABI264" s="9"/>
      <c r="ABN264" s="11"/>
      <c r="ABO264" s="8"/>
      <c r="ABP264" s="9"/>
      <c r="ABU264" s="11"/>
      <c r="ABV264" s="8"/>
      <c r="ABW264" s="9"/>
      <c r="ACB264" s="11"/>
      <c r="ACC264" s="8"/>
      <c r="ACD264" s="9"/>
      <c r="ACI264" s="11"/>
      <c r="ACJ264" s="8"/>
      <c r="ACK264" s="9"/>
      <c r="ACP264" s="11"/>
      <c r="ACQ264" s="8"/>
      <c r="ACR264" s="9"/>
      <c r="ACW264" s="11"/>
      <c r="ACX264" s="8"/>
      <c r="ACY264" s="9"/>
      <c r="ADD264" s="11"/>
      <c r="ADE264" s="8"/>
      <c r="ADF264" s="9"/>
      <c r="ADK264" s="11"/>
      <c r="ADL264" s="8"/>
      <c r="ADM264" s="9"/>
      <c r="ADR264" s="11"/>
      <c r="ADS264" s="8"/>
      <c r="ADT264" s="9"/>
      <c r="ADY264" s="11"/>
      <c r="ADZ264" s="8"/>
      <c r="AEA264" s="9"/>
      <c r="AEF264" s="11"/>
      <c r="AEG264" s="8"/>
      <c r="AEH264" s="9"/>
      <c r="AEM264" s="11"/>
      <c r="AEN264" s="8"/>
      <c r="AEO264" s="9"/>
      <c r="AET264" s="11"/>
      <c r="AEU264" s="8"/>
      <c r="AEV264" s="9"/>
      <c r="AFA264" s="11"/>
      <c r="AFB264" s="8"/>
      <c r="AFC264" s="9"/>
      <c r="AFH264" s="11"/>
      <c r="AFI264" s="8"/>
      <c r="AFJ264" s="9"/>
      <c r="AFO264" s="11"/>
      <c r="AFP264" s="8"/>
      <c r="AFQ264" s="9"/>
      <c r="AFV264" s="11"/>
      <c r="AFW264" s="8"/>
      <c r="AFX264" s="9"/>
      <c r="AGC264" s="11"/>
      <c r="AGD264" s="8"/>
      <c r="AGE264" s="9"/>
      <c r="AGJ264" s="11"/>
      <c r="AGK264" s="8"/>
      <c r="AGL264" s="9"/>
      <c r="AGQ264" s="11"/>
      <c r="AGR264" s="8"/>
      <c r="AGS264" s="9"/>
      <c r="AGX264" s="11"/>
      <c r="AGY264" s="8"/>
      <c r="AGZ264" s="9"/>
      <c r="AHE264" s="11"/>
      <c r="AHF264" s="8"/>
      <c r="AHG264" s="9"/>
      <c r="AHL264" s="11"/>
      <c r="AHM264" s="8"/>
      <c r="AHN264" s="9"/>
      <c r="AHS264" s="11"/>
      <c r="AHT264" s="8"/>
      <c r="AHU264" s="9"/>
      <c r="AHZ264" s="11"/>
      <c r="AIA264" s="8"/>
      <c r="AIB264" s="9"/>
      <c r="AIG264" s="11"/>
      <c r="AIH264" s="8"/>
      <c r="AII264" s="9"/>
      <c r="AIN264" s="11"/>
      <c r="AIO264" s="8"/>
      <c r="AIP264" s="9"/>
      <c r="AIU264" s="11"/>
      <c r="AIV264" s="8"/>
      <c r="AIW264" s="9"/>
      <c r="AJB264" s="11"/>
      <c r="AJC264" s="8"/>
      <c r="AJD264" s="9"/>
      <c r="AJI264" s="11"/>
      <c r="AJJ264" s="8"/>
      <c r="AJK264" s="9"/>
      <c r="AJP264" s="11"/>
      <c r="AJQ264" s="8"/>
      <c r="AJR264" s="9"/>
      <c r="AJW264" s="11"/>
      <c r="AJX264" s="8"/>
      <c r="AJY264" s="9"/>
      <c r="AKD264" s="11"/>
      <c r="AKE264" s="8"/>
      <c r="AKF264" s="9"/>
      <c r="AKK264" s="11"/>
      <c r="AKL264" s="8"/>
      <c r="AKM264" s="9"/>
      <c r="AKR264" s="11"/>
      <c r="AKS264" s="8"/>
      <c r="AKT264" s="9"/>
      <c r="AKY264" s="11"/>
      <c r="AKZ264" s="8"/>
      <c r="ALA264" s="9"/>
      <c r="ALF264" s="11"/>
      <c r="ALG264" s="8"/>
      <c r="ALH264" s="9"/>
      <c r="ALM264" s="11"/>
      <c r="ALN264" s="8"/>
      <c r="ALO264" s="9"/>
      <c r="ALT264" s="11"/>
      <c r="ALU264" s="8"/>
      <c r="ALV264" s="9"/>
      <c r="AMA264" s="11"/>
      <c r="AMB264" s="8"/>
      <c r="AMC264" s="9"/>
      <c r="AMH264" s="11"/>
      <c r="AMI264" s="8"/>
      <c r="AMJ264" s="9"/>
      <c r="AMO264" s="11"/>
      <c r="AMP264" s="8"/>
      <c r="AMQ264" s="9"/>
      <c r="AMV264" s="11"/>
      <c r="AMW264" s="8"/>
      <c r="AMX264" s="9"/>
      <c r="ANC264" s="11"/>
      <c r="AND264" s="8"/>
      <c r="ANE264" s="9"/>
      <c r="ANJ264" s="11"/>
      <c r="ANK264" s="8"/>
      <c r="ANL264" s="9"/>
      <c r="ANQ264" s="11"/>
      <c r="ANR264" s="8"/>
      <c r="ANS264" s="9"/>
      <c r="ANX264" s="11"/>
      <c r="ANY264" s="8"/>
      <c r="ANZ264" s="9"/>
      <c r="AOE264" s="11"/>
      <c r="AOF264" s="8"/>
      <c r="AOG264" s="9"/>
      <c r="AOL264" s="11"/>
      <c r="AOM264" s="8"/>
      <c r="AON264" s="9"/>
      <c r="AOS264" s="11"/>
      <c r="AOT264" s="8"/>
      <c r="AOU264" s="9"/>
      <c r="AOZ264" s="11"/>
      <c r="APA264" s="8"/>
      <c r="APB264" s="9"/>
      <c r="APG264" s="11"/>
      <c r="APH264" s="8"/>
      <c r="API264" s="9"/>
      <c r="APN264" s="11"/>
      <c r="APO264" s="8"/>
      <c r="APP264" s="9"/>
      <c r="APU264" s="11"/>
      <c r="APV264" s="8"/>
      <c r="APW264" s="9"/>
      <c r="AQB264" s="11"/>
      <c r="AQC264" s="8"/>
      <c r="AQD264" s="9"/>
      <c r="AQI264" s="11"/>
      <c r="AQJ264" s="8"/>
      <c r="AQK264" s="9"/>
      <c r="AQP264" s="11"/>
      <c r="AQQ264" s="8"/>
      <c r="AQR264" s="9"/>
      <c r="AQW264" s="11"/>
      <c r="AQX264" s="8"/>
      <c r="AQY264" s="9"/>
      <c r="ARD264" s="11"/>
      <c r="ARE264" s="8"/>
      <c r="ARF264" s="9"/>
      <c r="ARK264" s="11"/>
      <c r="ARL264" s="8"/>
      <c r="ARM264" s="9"/>
      <c r="ARR264" s="11"/>
      <c r="ARS264" s="8"/>
      <c r="ART264" s="9"/>
      <c r="ARY264" s="11"/>
      <c r="ARZ264" s="8"/>
      <c r="ASA264" s="9"/>
      <c r="ASF264" s="11"/>
      <c r="ASG264" s="8"/>
      <c r="ASH264" s="9"/>
      <c r="ASM264" s="11"/>
      <c r="ASN264" s="8"/>
      <c r="ASO264" s="9"/>
      <c r="AST264" s="11"/>
      <c r="ASU264" s="8"/>
      <c r="ASV264" s="9"/>
      <c r="ATA264" s="11"/>
      <c r="ATB264" s="8"/>
      <c r="ATC264" s="9"/>
      <c r="ATH264" s="11"/>
      <c r="ATI264" s="8"/>
      <c r="ATJ264" s="9"/>
      <c r="ATO264" s="11"/>
      <c r="ATP264" s="8"/>
      <c r="ATQ264" s="9"/>
      <c r="ATV264" s="11"/>
      <c r="ATW264" s="8"/>
      <c r="ATX264" s="9"/>
      <c r="AUC264" s="11"/>
      <c r="AUD264" s="8"/>
      <c r="AUE264" s="9"/>
      <c r="AUJ264" s="11"/>
      <c r="AUK264" s="8"/>
      <c r="AUL264" s="9"/>
      <c r="AUQ264" s="11"/>
      <c r="AUR264" s="8"/>
      <c r="AUS264" s="9"/>
      <c r="AUX264" s="11"/>
      <c r="AUY264" s="8"/>
      <c r="AUZ264" s="9"/>
      <c r="AVE264" s="11"/>
      <c r="AVF264" s="8"/>
      <c r="AVG264" s="9"/>
      <c r="AVL264" s="11"/>
      <c r="AVM264" s="8"/>
      <c r="AVN264" s="9"/>
      <c r="AVS264" s="11"/>
      <c r="AVT264" s="8"/>
      <c r="AVU264" s="9"/>
      <c r="AVZ264" s="11"/>
      <c r="AWA264" s="8"/>
      <c r="AWB264" s="9"/>
      <c r="AWG264" s="11"/>
      <c r="AWH264" s="8"/>
      <c r="AWI264" s="9"/>
      <c r="AWN264" s="11"/>
      <c r="AWO264" s="8"/>
      <c r="AWP264" s="9"/>
      <c r="AWU264" s="11"/>
      <c r="AWV264" s="8"/>
      <c r="AWW264" s="9"/>
      <c r="AXB264" s="11"/>
      <c r="AXC264" s="8"/>
      <c r="AXD264" s="9"/>
      <c r="AXI264" s="11"/>
      <c r="AXJ264" s="8"/>
      <c r="AXK264" s="9"/>
      <c r="AXP264" s="11"/>
      <c r="AXQ264" s="8"/>
      <c r="AXR264" s="9"/>
      <c r="AXW264" s="11"/>
      <c r="AXX264" s="8"/>
      <c r="AXY264" s="9"/>
      <c r="AYD264" s="11"/>
      <c r="AYE264" s="8"/>
      <c r="AYF264" s="9"/>
      <c r="AYK264" s="11"/>
      <c r="AYL264" s="8"/>
      <c r="AYM264" s="9"/>
      <c r="AYR264" s="11"/>
      <c r="AYS264" s="8"/>
      <c r="AYT264" s="9"/>
      <c r="AYY264" s="11"/>
      <c r="AYZ264" s="8"/>
      <c r="AZA264" s="9"/>
      <c r="AZF264" s="11"/>
      <c r="AZG264" s="8"/>
      <c r="AZH264" s="9"/>
      <c r="AZM264" s="11"/>
      <c r="AZN264" s="8"/>
      <c r="AZO264" s="9"/>
      <c r="AZT264" s="11"/>
      <c r="AZU264" s="8"/>
      <c r="AZV264" s="9"/>
      <c r="BAA264" s="11"/>
      <c r="BAB264" s="8"/>
      <c r="BAC264" s="9"/>
      <c r="BAH264" s="11"/>
      <c r="BAI264" s="8"/>
      <c r="BAJ264" s="9"/>
      <c r="BAO264" s="11"/>
      <c r="BAP264" s="8"/>
      <c r="BAQ264" s="9"/>
      <c r="BAV264" s="11"/>
      <c r="BAW264" s="8"/>
      <c r="BAX264" s="9"/>
      <c r="BBC264" s="11"/>
      <c r="BBD264" s="8"/>
      <c r="BBE264" s="9"/>
      <c r="BBJ264" s="11"/>
      <c r="BBK264" s="8"/>
      <c r="BBL264" s="9"/>
      <c r="BBQ264" s="11"/>
      <c r="BBR264" s="8"/>
      <c r="BBS264" s="9"/>
      <c r="BBX264" s="11"/>
      <c r="BBY264" s="8"/>
      <c r="BBZ264" s="9"/>
      <c r="BCE264" s="11"/>
      <c r="BCF264" s="8"/>
      <c r="BCG264" s="9"/>
      <c r="BCL264" s="11"/>
      <c r="BCM264" s="8"/>
      <c r="BCN264" s="9"/>
      <c r="BCS264" s="11"/>
      <c r="BCT264" s="8"/>
      <c r="BCU264" s="9"/>
      <c r="BCZ264" s="11"/>
      <c r="BDA264" s="8"/>
      <c r="BDB264" s="9"/>
      <c r="BDG264" s="11"/>
      <c r="BDH264" s="8"/>
      <c r="BDI264" s="9"/>
      <c r="BDN264" s="11"/>
      <c r="BDO264" s="8"/>
      <c r="BDP264" s="9"/>
      <c r="BDU264" s="11"/>
      <c r="BDV264" s="8"/>
      <c r="BDW264" s="9"/>
      <c r="BEB264" s="11"/>
      <c r="BEC264" s="8"/>
      <c r="BED264" s="9"/>
      <c r="BEI264" s="11"/>
      <c r="BEJ264" s="8"/>
      <c r="BEK264" s="9"/>
      <c r="BEP264" s="11"/>
      <c r="BEQ264" s="8"/>
      <c r="BER264" s="9"/>
      <c r="BEW264" s="11"/>
      <c r="BEX264" s="8"/>
      <c r="BEY264" s="9"/>
      <c r="BFD264" s="11"/>
      <c r="BFE264" s="8"/>
      <c r="BFF264" s="9"/>
      <c r="BFK264" s="11"/>
      <c r="BFL264" s="8"/>
      <c r="BFM264" s="9"/>
      <c r="BFR264" s="11"/>
      <c r="BFS264" s="8"/>
      <c r="BFT264" s="9"/>
      <c r="BFY264" s="11"/>
      <c r="BFZ264" s="8"/>
      <c r="BGA264" s="9"/>
      <c r="BGF264" s="11"/>
      <c r="BGG264" s="8"/>
      <c r="BGH264" s="9"/>
      <c r="BGM264" s="11"/>
      <c r="BGN264" s="8"/>
      <c r="BGO264" s="9"/>
      <c r="BGT264" s="11"/>
      <c r="BGU264" s="8"/>
      <c r="BGV264" s="9"/>
      <c r="BHA264" s="11"/>
      <c r="BHB264" s="8"/>
      <c r="BHC264" s="9"/>
      <c r="BHH264" s="11"/>
      <c r="BHI264" s="8"/>
      <c r="BHJ264" s="9"/>
      <c r="BHO264" s="11"/>
      <c r="BHP264" s="8"/>
      <c r="BHQ264" s="9"/>
      <c r="BHV264" s="11"/>
      <c r="BHW264" s="8"/>
      <c r="BHX264" s="9"/>
      <c r="BIC264" s="11"/>
      <c r="BID264" s="8"/>
      <c r="BIE264" s="9"/>
      <c r="BIJ264" s="11"/>
      <c r="BIK264" s="8"/>
      <c r="BIL264" s="9"/>
      <c r="BIQ264" s="11"/>
      <c r="BIR264" s="8"/>
      <c r="BIS264" s="9"/>
      <c r="BIX264" s="11"/>
      <c r="BIY264" s="8"/>
      <c r="BIZ264" s="9"/>
      <c r="BJE264" s="11"/>
      <c r="BJF264" s="8"/>
      <c r="BJG264" s="9"/>
      <c r="BJL264" s="11"/>
      <c r="BJM264" s="8"/>
      <c r="BJN264" s="9"/>
      <c r="BJS264" s="11"/>
      <c r="BJT264" s="8"/>
      <c r="BJU264" s="9"/>
      <c r="BJZ264" s="11"/>
      <c r="BKA264" s="8"/>
      <c r="BKB264" s="9"/>
      <c r="BKG264" s="11"/>
      <c r="BKH264" s="8"/>
      <c r="BKI264" s="9"/>
      <c r="BKN264" s="11"/>
      <c r="BKO264" s="8"/>
      <c r="BKP264" s="9"/>
      <c r="BKU264" s="11"/>
      <c r="BKV264" s="8"/>
      <c r="BKW264" s="9"/>
      <c r="BLB264" s="11"/>
      <c r="BLC264" s="8"/>
      <c r="BLD264" s="9"/>
      <c r="BLI264" s="11"/>
      <c r="BLJ264" s="8"/>
      <c r="BLK264" s="9"/>
      <c r="BLP264" s="11"/>
      <c r="BLQ264" s="8"/>
      <c r="BLR264" s="9"/>
      <c r="BLW264" s="11"/>
      <c r="BLX264" s="8"/>
      <c r="BLY264" s="9"/>
      <c r="BMD264" s="11"/>
      <c r="BME264" s="8"/>
      <c r="BMF264" s="9"/>
      <c r="BMK264" s="11"/>
      <c r="BML264" s="8"/>
      <c r="BMM264" s="9"/>
      <c r="BMR264" s="11"/>
      <c r="BMS264" s="8"/>
      <c r="BMT264" s="9"/>
      <c r="BMY264" s="11"/>
      <c r="BMZ264" s="8"/>
      <c r="BNA264" s="9"/>
      <c r="BNF264" s="11"/>
      <c r="BNG264" s="8"/>
      <c r="BNH264" s="9"/>
      <c r="BNM264" s="11"/>
      <c r="BNN264" s="8"/>
      <c r="BNO264" s="9"/>
      <c r="BNT264" s="11"/>
      <c r="BNU264" s="8"/>
      <c r="BNV264" s="9"/>
      <c r="BOA264" s="11"/>
      <c r="BOB264" s="8"/>
      <c r="BOC264" s="9"/>
      <c r="BOH264" s="11"/>
      <c r="BOI264" s="8"/>
      <c r="BOJ264" s="9"/>
      <c r="BOO264" s="11"/>
      <c r="BOP264" s="8"/>
      <c r="BOQ264" s="9"/>
      <c r="BOV264" s="11"/>
      <c r="BOW264" s="8"/>
      <c r="BOX264" s="9"/>
      <c r="BPC264" s="11"/>
      <c r="BPD264" s="8"/>
      <c r="BPE264" s="9"/>
      <c r="BPJ264" s="11"/>
      <c r="BPK264" s="8"/>
      <c r="BPL264" s="9"/>
      <c r="BPQ264" s="11"/>
      <c r="BPR264" s="8"/>
      <c r="BPS264" s="9"/>
      <c r="BPX264" s="11"/>
      <c r="BPY264" s="8"/>
      <c r="BPZ264" s="9"/>
      <c r="BQE264" s="11"/>
      <c r="BQF264" s="8"/>
      <c r="BQG264" s="9"/>
      <c r="BQL264" s="11"/>
      <c r="BQM264" s="8"/>
      <c r="BQN264" s="9"/>
      <c r="BQS264" s="11"/>
      <c r="BQT264" s="8"/>
      <c r="BQU264" s="9"/>
      <c r="BQZ264" s="11"/>
      <c r="BRA264" s="8"/>
      <c r="BRB264" s="9"/>
      <c r="BRG264" s="11"/>
      <c r="BRH264" s="8"/>
      <c r="BRI264" s="9"/>
      <c r="BRN264" s="11"/>
      <c r="BRO264" s="8"/>
      <c r="BRP264" s="9"/>
      <c r="BRU264" s="11"/>
      <c r="BRV264" s="8"/>
      <c r="BRW264" s="9"/>
      <c r="BSB264" s="11"/>
      <c r="BSC264" s="8"/>
      <c r="BSD264" s="9"/>
      <c r="BSI264" s="11"/>
      <c r="BSJ264" s="8"/>
      <c r="BSK264" s="9"/>
      <c r="BSP264" s="11"/>
      <c r="BSQ264" s="8"/>
      <c r="BSR264" s="9"/>
      <c r="BSW264" s="11"/>
      <c r="BSX264" s="8"/>
      <c r="BSY264" s="9"/>
      <c r="BTD264" s="11"/>
      <c r="BTE264" s="8"/>
      <c r="BTF264" s="9"/>
      <c r="BTK264" s="11"/>
      <c r="BTL264" s="8"/>
      <c r="BTM264" s="9"/>
      <c r="BTR264" s="11"/>
      <c r="BTS264" s="8"/>
      <c r="BTT264" s="9"/>
      <c r="BTY264" s="11"/>
      <c r="BTZ264" s="8"/>
      <c r="BUA264" s="9"/>
      <c r="BUF264" s="11"/>
      <c r="BUG264" s="8"/>
      <c r="BUH264" s="9"/>
      <c r="BUM264" s="11"/>
      <c r="BUN264" s="8"/>
      <c r="BUO264" s="9"/>
      <c r="BUT264" s="11"/>
      <c r="BUU264" s="8"/>
      <c r="BUV264" s="9"/>
      <c r="BVA264" s="11"/>
      <c r="BVB264" s="8"/>
      <c r="BVC264" s="9"/>
      <c r="BVH264" s="11"/>
      <c r="BVI264" s="8"/>
      <c r="BVJ264" s="9"/>
      <c r="BVO264" s="11"/>
      <c r="BVP264" s="8"/>
      <c r="BVQ264" s="9"/>
      <c r="BVV264" s="11"/>
      <c r="BVW264" s="8"/>
      <c r="BVX264" s="9"/>
      <c r="BWC264" s="11"/>
      <c r="BWD264" s="8"/>
      <c r="BWE264" s="9"/>
      <c r="BWJ264" s="11"/>
      <c r="BWK264" s="8"/>
      <c r="BWL264" s="9"/>
      <c r="BWQ264" s="11"/>
      <c r="BWR264" s="8"/>
      <c r="BWS264" s="9"/>
      <c r="BWX264" s="11"/>
      <c r="BWY264" s="8"/>
      <c r="BWZ264" s="9"/>
      <c r="BXE264" s="11"/>
      <c r="BXF264" s="8"/>
      <c r="BXG264" s="9"/>
      <c r="BXL264" s="11"/>
      <c r="BXM264" s="8"/>
      <c r="BXN264" s="9"/>
      <c r="BXS264" s="11"/>
      <c r="BXT264" s="8"/>
      <c r="BXU264" s="9"/>
      <c r="BXZ264" s="11"/>
      <c r="BYA264" s="8"/>
      <c r="BYB264" s="9"/>
      <c r="BYG264" s="11"/>
      <c r="BYH264" s="8"/>
      <c r="BYI264" s="9"/>
      <c r="BYN264" s="11"/>
      <c r="BYO264" s="8"/>
      <c r="BYP264" s="9"/>
      <c r="BYU264" s="11"/>
      <c r="BYV264" s="8"/>
      <c r="BYW264" s="9"/>
      <c r="BZB264" s="11"/>
      <c r="BZC264" s="8"/>
      <c r="BZD264" s="9"/>
      <c r="BZI264" s="11"/>
      <c r="BZJ264" s="8"/>
      <c r="BZK264" s="9"/>
      <c r="BZP264" s="11"/>
      <c r="BZQ264" s="8"/>
      <c r="BZR264" s="9"/>
      <c r="BZW264" s="11"/>
      <c r="BZX264" s="8"/>
      <c r="BZY264" s="9"/>
      <c r="CAD264" s="11"/>
      <c r="CAE264" s="8"/>
      <c r="CAF264" s="9"/>
      <c r="CAK264" s="11"/>
      <c r="CAL264" s="8"/>
      <c r="CAM264" s="9"/>
      <c r="CAR264" s="11"/>
      <c r="CAS264" s="8"/>
      <c r="CAT264" s="9"/>
      <c r="CAY264" s="11"/>
      <c r="CAZ264" s="8"/>
      <c r="CBA264" s="9"/>
      <c r="CBF264" s="11"/>
      <c r="CBG264" s="8"/>
      <c r="CBH264" s="9"/>
      <c r="CBM264" s="11"/>
      <c r="CBN264" s="8"/>
      <c r="CBO264" s="9"/>
      <c r="CBT264" s="11"/>
      <c r="CBU264" s="8"/>
      <c r="CBV264" s="9"/>
      <c r="CCA264" s="11"/>
      <c r="CCB264" s="8"/>
      <c r="CCC264" s="9"/>
      <c r="CCH264" s="11"/>
      <c r="CCI264" s="8"/>
      <c r="CCJ264" s="9"/>
      <c r="CCO264" s="11"/>
      <c r="CCP264" s="8"/>
      <c r="CCQ264" s="9"/>
      <c r="CCV264" s="11"/>
      <c r="CCW264" s="8"/>
      <c r="CCX264" s="9"/>
      <c r="CDC264" s="11"/>
      <c r="CDD264" s="8"/>
      <c r="CDE264" s="9"/>
      <c r="CDJ264" s="11"/>
      <c r="CDK264" s="8"/>
      <c r="CDL264" s="9"/>
      <c r="CDQ264" s="11"/>
      <c r="CDR264" s="8"/>
      <c r="CDS264" s="9"/>
      <c r="CDX264" s="11"/>
      <c r="CDY264" s="8"/>
      <c r="CDZ264" s="9"/>
      <c r="CEE264" s="11"/>
      <c r="CEF264" s="8"/>
      <c r="CEG264" s="9"/>
      <c r="CEL264" s="11"/>
      <c r="CEM264" s="8"/>
      <c r="CEN264" s="9"/>
      <c r="CES264" s="11"/>
      <c r="CET264" s="8"/>
      <c r="CEU264" s="9"/>
      <c r="CEZ264" s="11"/>
      <c r="CFA264" s="8"/>
      <c r="CFB264" s="9"/>
      <c r="CFG264" s="11"/>
      <c r="CFH264" s="8"/>
      <c r="CFI264" s="9"/>
      <c r="CFN264" s="11"/>
      <c r="CFO264" s="8"/>
      <c r="CFP264" s="9"/>
      <c r="CFU264" s="11"/>
      <c r="CFV264" s="8"/>
      <c r="CFW264" s="9"/>
      <c r="CGB264" s="11"/>
      <c r="CGC264" s="8"/>
      <c r="CGD264" s="9"/>
      <c r="CGI264" s="11"/>
      <c r="CGJ264" s="8"/>
      <c r="CGK264" s="9"/>
      <c r="CGP264" s="11"/>
      <c r="CGQ264" s="8"/>
      <c r="CGR264" s="9"/>
      <c r="CGW264" s="11"/>
      <c r="CGX264" s="8"/>
      <c r="CGY264" s="9"/>
      <c r="CHD264" s="11"/>
      <c r="CHE264" s="8"/>
      <c r="CHF264" s="9"/>
      <c r="CHK264" s="11"/>
      <c r="CHL264" s="8"/>
      <c r="CHM264" s="9"/>
      <c r="CHR264" s="11"/>
      <c r="CHS264" s="8"/>
      <c r="CHT264" s="9"/>
      <c r="CHY264" s="11"/>
      <c r="CHZ264" s="8"/>
      <c r="CIA264" s="9"/>
      <c r="CIF264" s="11"/>
      <c r="CIG264" s="8"/>
      <c r="CIH264" s="9"/>
      <c r="CIM264" s="11"/>
      <c r="CIN264" s="8"/>
      <c r="CIO264" s="9"/>
      <c r="CIT264" s="11"/>
      <c r="CIU264" s="8"/>
      <c r="CIV264" s="9"/>
      <c r="CJA264" s="11"/>
      <c r="CJB264" s="8"/>
      <c r="CJC264" s="9"/>
      <c r="CJH264" s="11"/>
      <c r="CJI264" s="8"/>
      <c r="CJJ264" s="9"/>
      <c r="CJO264" s="11"/>
      <c r="CJP264" s="8"/>
      <c r="CJQ264" s="9"/>
      <c r="CJV264" s="11"/>
      <c r="CJW264" s="8"/>
      <c r="CJX264" s="9"/>
      <c r="CKC264" s="11"/>
      <c r="CKD264" s="8"/>
      <c r="CKE264" s="9"/>
      <c r="CKJ264" s="11"/>
      <c r="CKK264" s="8"/>
      <c r="CKL264" s="9"/>
      <c r="CKQ264" s="11"/>
      <c r="CKR264" s="8"/>
      <c r="CKS264" s="9"/>
      <c r="CKX264" s="11"/>
      <c r="CKY264" s="8"/>
      <c r="CKZ264" s="9"/>
      <c r="CLE264" s="11"/>
      <c r="CLF264" s="8"/>
      <c r="CLG264" s="9"/>
      <c r="CLL264" s="11"/>
      <c r="CLM264" s="8"/>
      <c r="CLN264" s="9"/>
      <c r="CLS264" s="11"/>
      <c r="CLT264" s="8"/>
      <c r="CLU264" s="9"/>
      <c r="CLZ264" s="11"/>
      <c r="CMA264" s="8"/>
      <c r="CMB264" s="9"/>
      <c r="CMG264" s="11"/>
      <c r="CMH264" s="8"/>
      <c r="CMI264" s="9"/>
      <c r="CMN264" s="11"/>
      <c r="CMO264" s="8"/>
      <c r="CMP264" s="9"/>
      <c r="CMU264" s="11"/>
      <c r="CMV264" s="8"/>
      <c r="CMW264" s="9"/>
      <c r="CNB264" s="11"/>
      <c r="CNC264" s="8"/>
      <c r="CND264" s="9"/>
      <c r="CNI264" s="11"/>
      <c r="CNJ264" s="8"/>
      <c r="CNK264" s="9"/>
      <c r="CNP264" s="11"/>
      <c r="CNQ264" s="8"/>
      <c r="CNR264" s="9"/>
      <c r="CNW264" s="11"/>
      <c r="CNX264" s="8"/>
      <c r="CNY264" s="9"/>
      <c r="COD264" s="11"/>
      <c r="COE264" s="8"/>
      <c r="COF264" s="9"/>
      <c r="COK264" s="11"/>
      <c r="COL264" s="8"/>
      <c r="COM264" s="9"/>
      <c r="COR264" s="11"/>
      <c r="COS264" s="8"/>
      <c r="COT264" s="9"/>
      <c r="COY264" s="11"/>
      <c r="COZ264" s="8"/>
      <c r="CPA264" s="9"/>
      <c r="CPF264" s="11"/>
      <c r="CPG264" s="8"/>
      <c r="CPH264" s="9"/>
      <c r="CPM264" s="11"/>
      <c r="CPN264" s="8"/>
      <c r="CPO264" s="9"/>
      <c r="CPT264" s="11"/>
      <c r="CPU264" s="8"/>
      <c r="CPV264" s="9"/>
      <c r="CQA264" s="11"/>
      <c r="CQB264" s="8"/>
      <c r="CQC264" s="9"/>
      <c r="CQH264" s="11"/>
      <c r="CQI264" s="8"/>
      <c r="CQJ264" s="9"/>
      <c r="CQO264" s="11"/>
      <c r="CQP264" s="8"/>
      <c r="CQQ264" s="9"/>
      <c r="CQV264" s="11"/>
      <c r="CQW264" s="8"/>
      <c r="CQX264" s="9"/>
      <c r="CRC264" s="11"/>
      <c r="CRD264" s="8"/>
      <c r="CRE264" s="9"/>
      <c r="CRJ264" s="11"/>
      <c r="CRK264" s="8"/>
      <c r="CRL264" s="9"/>
      <c r="CRQ264" s="11"/>
      <c r="CRR264" s="8"/>
      <c r="CRS264" s="9"/>
      <c r="CRX264" s="11"/>
      <c r="CRY264" s="8"/>
      <c r="CRZ264" s="9"/>
      <c r="CSE264" s="11"/>
      <c r="CSF264" s="8"/>
      <c r="CSG264" s="9"/>
      <c r="CSL264" s="11"/>
      <c r="CSM264" s="8"/>
      <c r="CSN264" s="9"/>
      <c r="CSS264" s="11"/>
      <c r="CST264" s="8"/>
      <c r="CSU264" s="9"/>
      <c r="CSZ264" s="11"/>
      <c r="CTA264" s="8"/>
      <c r="CTB264" s="9"/>
      <c r="CTG264" s="11"/>
      <c r="CTH264" s="8"/>
      <c r="CTI264" s="9"/>
      <c r="CTN264" s="11"/>
      <c r="CTO264" s="8"/>
      <c r="CTP264" s="9"/>
      <c r="CTU264" s="11"/>
      <c r="CTV264" s="8"/>
      <c r="CTW264" s="9"/>
      <c r="CUB264" s="11"/>
      <c r="CUC264" s="8"/>
      <c r="CUD264" s="9"/>
      <c r="CUI264" s="11"/>
      <c r="CUJ264" s="8"/>
      <c r="CUK264" s="9"/>
      <c r="CUP264" s="11"/>
      <c r="CUQ264" s="8"/>
      <c r="CUR264" s="9"/>
      <c r="CUW264" s="11"/>
      <c r="CUX264" s="8"/>
      <c r="CUY264" s="9"/>
      <c r="CVD264" s="11"/>
      <c r="CVE264" s="8"/>
      <c r="CVF264" s="9"/>
      <c r="CVK264" s="11"/>
      <c r="CVL264" s="8"/>
      <c r="CVM264" s="9"/>
      <c r="CVR264" s="11"/>
      <c r="CVS264" s="8"/>
      <c r="CVT264" s="9"/>
      <c r="CVY264" s="11"/>
      <c r="CVZ264" s="8"/>
      <c r="CWA264" s="9"/>
      <c r="CWF264" s="11"/>
      <c r="CWG264" s="8"/>
      <c r="CWH264" s="9"/>
      <c r="CWM264" s="11"/>
      <c r="CWN264" s="8"/>
      <c r="CWO264" s="9"/>
      <c r="CWT264" s="11"/>
      <c r="CWU264" s="8"/>
      <c r="CWV264" s="9"/>
      <c r="CXA264" s="11"/>
      <c r="CXB264" s="8"/>
      <c r="CXC264" s="9"/>
      <c r="CXH264" s="11"/>
      <c r="CXI264" s="8"/>
      <c r="CXJ264" s="9"/>
      <c r="CXO264" s="11"/>
      <c r="CXP264" s="8"/>
      <c r="CXQ264" s="9"/>
      <c r="CXV264" s="11"/>
      <c r="CXW264" s="8"/>
      <c r="CXX264" s="9"/>
      <c r="CYC264" s="11"/>
      <c r="CYD264" s="8"/>
      <c r="CYE264" s="9"/>
      <c r="CYJ264" s="11"/>
      <c r="CYK264" s="8"/>
      <c r="CYL264" s="9"/>
      <c r="CYQ264" s="11"/>
      <c r="CYR264" s="8"/>
      <c r="CYS264" s="9"/>
      <c r="CYX264" s="11"/>
      <c r="CYY264" s="8"/>
      <c r="CYZ264" s="9"/>
      <c r="CZE264" s="11"/>
      <c r="CZF264" s="8"/>
      <c r="CZG264" s="9"/>
      <c r="CZL264" s="11"/>
      <c r="CZM264" s="8"/>
      <c r="CZN264" s="9"/>
      <c r="CZS264" s="11"/>
      <c r="CZT264" s="8"/>
      <c r="CZU264" s="9"/>
      <c r="CZZ264" s="11"/>
      <c r="DAA264" s="8"/>
      <c r="DAB264" s="9"/>
      <c r="DAG264" s="11"/>
      <c r="DAH264" s="8"/>
      <c r="DAI264" s="9"/>
      <c r="DAN264" s="11"/>
      <c r="DAO264" s="8"/>
      <c r="DAP264" s="9"/>
      <c r="DAU264" s="11"/>
      <c r="DAV264" s="8"/>
      <c r="DAW264" s="9"/>
      <c r="DBB264" s="11"/>
      <c r="DBC264" s="8"/>
      <c r="DBD264" s="9"/>
      <c r="DBI264" s="11"/>
      <c r="DBJ264" s="8"/>
      <c r="DBK264" s="9"/>
      <c r="DBP264" s="11"/>
      <c r="DBQ264" s="8"/>
      <c r="DBR264" s="9"/>
      <c r="DBW264" s="11"/>
      <c r="DBX264" s="8"/>
      <c r="DBY264" s="9"/>
      <c r="DCD264" s="11"/>
      <c r="DCE264" s="8"/>
      <c r="DCF264" s="9"/>
      <c r="DCK264" s="11"/>
      <c r="DCL264" s="8"/>
      <c r="DCM264" s="9"/>
      <c r="DCR264" s="11"/>
      <c r="DCS264" s="8"/>
      <c r="DCT264" s="9"/>
      <c r="DCY264" s="11"/>
      <c r="DCZ264" s="8"/>
      <c r="DDA264" s="9"/>
      <c r="DDF264" s="11"/>
      <c r="DDG264" s="8"/>
      <c r="DDH264" s="9"/>
      <c r="DDM264" s="11"/>
      <c r="DDN264" s="8"/>
      <c r="DDO264" s="9"/>
      <c r="DDT264" s="11"/>
      <c r="DDU264" s="8"/>
      <c r="DDV264" s="9"/>
      <c r="DEA264" s="11"/>
      <c r="DEB264" s="8"/>
      <c r="DEC264" s="9"/>
      <c r="DEH264" s="11"/>
      <c r="DEI264" s="8"/>
      <c r="DEJ264" s="9"/>
      <c r="DEO264" s="11"/>
      <c r="DEP264" s="8"/>
      <c r="DEQ264" s="9"/>
      <c r="DEV264" s="11"/>
      <c r="DEW264" s="8"/>
      <c r="DEX264" s="9"/>
      <c r="DFC264" s="11"/>
      <c r="DFD264" s="8"/>
      <c r="DFE264" s="9"/>
      <c r="DFJ264" s="11"/>
      <c r="DFK264" s="8"/>
      <c r="DFL264" s="9"/>
      <c r="DFQ264" s="11"/>
      <c r="DFR264" s="8"/>
      <c r="DFS264" s="9"/>
      <c r="DFX264" s="11"/>
      <c r="DFY264" s="8"/>
      <c r="DFZ264" s="9"/>
      <c r="DGE264" s="11"/>
      <c r="DGF264" s="8"/>
      <c r="DGG264" s="9"/>
      <c r="DGL264" s="11"/>
      <c r="DGM264" s="8"/>
      <c r="DGN264" s="9"/>
      <c r="DGS264" s="11"/>
      <c r="DGT264" s="8"/>
      <c r="DGU264" s="9"/>
      <c r="DGZ264" s="11"/>
      <c r="DHA264" s="8"/>
      <c r="DHB264" s="9"/>
      <c r="DHG264" s="11"/>
      <c r="DHH264" s="8"/>
      <c r="DHI264" s="9"/>
      <c r="DHN264" s="11"/>
      <c r="DHO264" s="8"/>
      <c r="DHP264" s="9"/>
      <c r="DHU264" s="11"/>
      <c r="DHV264" s="8"/>
      <c r="DHW264" s="9"/>
      <c r="DIB264" s="11"/>
      <c r="DIC264" s="8"/>
      <c r="DID264" s="9"/>
      <c r="DII264" s="11"/>
      <c r="DIJ264" s="8"/>
      <c r="DIK264" s="9"/>
      <c r="DIP264" s="11"/>
      <c r="DIQ264" s="8"/>
      <c r="DIR264" s="9"/>
      <c r="DIW264" s="11"/>
      <c r="DIX264" s="8"/>
      <c r="DIY264" s="9"/>
      <c r="DJD264" s="11"/>
      <c r="DJE264" s="8"/>
      <c r="DJF264" s="9"/>
      <c r="DJK264" s="11"/>
      <c r="DJL264" s="8"/>
      <c r="DJM264" s="9"/>
      <c r="DJR264" s="11"/>
      <c r="DJS264" s="8"/>
      <c r="DJT264" s="9"/>
      <c r="DJY264" s="11"/>
      <c r="DJZ264" s="8"/>
      <c r="DKA264" s="9"/>
      <c r="DKF264" s="11"/>
      <c r="DKG264" s="8"/>
      <c r="DKH264" s="9"/>
      <c r="DKM264" s="11"/>
      <c r="DKN264" s="8"/>
      <c r="DKO264" s="9"/>
      <c r="DKT264" s="11"/>
      <c r="DKU264" s="8"/>
      <c r="DKV264" s="9"/>
      <c r="DLA264" s="11"/>
      <c r="DLB264" s="8"/>
      <c r="DLC264" s="9"/>
      <c r="DLH264" s="11"/>
      <c r="DLI264" s="8"/>
      <c r="DLJ264" s="9"/>
      <c r="DLO264" s="11"/>
      <c r="DLP264" s="8"/>
      <c r="DLQ264" s="9"/>
      <c r="DLV264" s="11"/>
      <c r="DLW264" s="8"/>
      <c r="DLX264" s="9"/>
      <c r="DMC264" s="11"/>
      <c r="DMD264" s="8"/>
      <c r="DME264" s="9"/>
      <c r="DMJ264" s="11"/>
      <c r="DMK264" s="8"/>
      <c r="DML264" s="9"/>
      <c r="DMQ264" s="11"/>
      <c r="DMR264" s="8"/>
      <c r="DMS264" s="9"/>
      <c r="DMX264" s="11"/>
      <c r="DMY264" s="8"/>
      <c r="DMZ264" s="9"/>
      <c r="DNE264" s="11"/>
      <c r="DNF264" s="8"/>
      <c r="DNG264" s="9"/>
      <c r="DNL264" s="11"/>
      <c r="DNM264" s="8"/>
      <c r="DNN264" s="9"/>
      <c r="DNS264" s="11"/>
      <c r="DNT264" s="8"/>
      <c r="DNU264" s="9"/>
      <c r="DNZ264" s="11"/>
      <c r="DOA264" s="8"/>
      <c r="DOB264" s="9"/>
      <c r="DOG264" s="11"/>
      <c r="DOH264" s="8"/>
      <c r="DOI264" s="9"/>
      <c r="DON264" s="11"/>
      <c r="DOO264" s="8"/>
      <c r="DOP264" s="9"/>
      <c r="DOU264" s="11"/>
      <c r="DOV264" s="8"/>
      <c r="DOW264" s="9"/>
      <c r="DPB264" s="11"/>
      <c r="DPC264" s="8"/>
      <c r="DPD264" s="9"/>
      <c r="DPI264" s="11"/>
      <c r="DPJ264" s="8"/>
      <c r="DPK264" s="9"/>
      <c r="DPP264" s="11"/>
      <c r="DPQ264" s="8"/>
      <c r="DPR264" s="9"/>
      <c r="DPW264" s="11"/>
      <c r="DPX264" s="8"/>
      <c r="DPY264" s="9"/>
      <c r="DQD264" s="11"/>
      <c r="DQE264" s="8"/>
      <c r="DQF264" s="9"/>
      <c r="DQK264" s="11"/>
      <c r="DQL264" s="8"/>
      <c r="DQM264" s="9"/>
      <c r="DQR264" s="11"/>
      <c r="DQS264" s="8"/>
      <c r="DQT264" s="9"/>
      <c r="DQY264" s="11"/>
      <c r="DQZ264" s="8"/>
      <c r="DRA264" s="9"/>
      <c r="DRF264" s="11"/>
      <c r="DRG264" s="8"/>
      <c r="DRH264" s="9"/>
      <c r="DRM264" s="11"/>
      <c r="DRN264" s="8"/>
      <c r="DRO264" s="9"/>
      <c r="DRT264" s="11"/>
      <c r="DRU264" s="8"/>
      <c r="DRV264" s="9"/>
      <c r="DSA264" s="11"/>
      <c r="DSB264" s="8"/>
      <c r="DSC264" s="9"/>
      <c r="DSH264" s="11"/>
      <c r="DSI264" s="8"/>
      <c r="DSJ264" s="9"/>
      <c r="DSO264" s="11"/>
      <c r="DSP264" s="8"/>
      <c r="DSQ264" s="9"/>
      <c r="DSV264" s="11"/>
      <c r="DSW264" s="8"/>
      <c r="DSX264" s="9"/>
      <c r="DTC264" s="11"/>
      <c r="DTD264" s="8"/>
      <c r="DTE264" s="9"/>
      <c r="DTJ264" s="11"/>
      <c r="DTK264" s="8"/>
      <c r="DTL264" s="9"/>
      <c r="DTQ264" s="11"/>
      <c r="DTR264" s="8"/>
      <c r="DTS264" s="9"/>
      <c r="DTX264" s="11"/>
      <c r="DTY264" s="8"/>
      <c r="DTZ264" s="9"/>
      <c r="DUE264" s="11"/>
      <c r="DUF264" s="8"/>
      <c r="DUG264" s="9"/>
      <c r="DUL264" s="11"/>
      <c r="DUM264" s="8"/>
      <c r="DUN264" s="9"/>
      <c r="DUS264" s="11"/>
      <c r="DUT264" s="8"/>
      <c r="DUU264" s="9"/>
      <c r="DUZ264" s="11"/>
      <c r="DVA264" s="8"/>
      <c r="DVB264" s="9"/>
      <c r="DVG264" s="11"/>
      <c r="DVH264" s="8"/>
      <c r="DVI264" s="9"/>
      <c r="DVN264" s="11"/>
      <c r="DVO264" s="8"/>
      <c r="DVP264" s="9"/>
      <c r="DVU264" s="11"/>
      <c r="DVV264" s="8"/>
      <c r="DVW264" s="9"/>
      <c r="DWB264" s="11"/>
      <c r="DWC264" s="8"/>
      <c r="DWD264" s="9"/>
      <c r="DWI264" s="11"/>
      <c r="DWJ264" s="8"/>
      <c r="DWK264" s="9"/>
      <c r="DWP264" s="11"/>
      <c r="DWQ264" s="8"/>
      <c r="DWR264" s="9"/>
      <c r="DWW264" s="11"/>
      <c r="DWX264" s="8"/>
      <c r="DWY264" s="9"/>
      <c r="DXD264" s="11"/>
      <c r="DXE264" s="8"/>
      <c r="DXF264" s="9"/>
      <c r="DXK264" s="11"/>
      <c r="DXL264" s="8"/>
      <c r="DXM264" s="9"/>
      <c r="DXR264" s="11"/>
      <c r="DXS264" s="8"/>
      <c r="DXT264" s="9"/>
      <c r="DXY264" s="11"/>
      <c r="DXZ264" s="8"/>
      <c r="DYA264" s="9"/>
      <c r="DYF264" s="11"/>
      <c r="DYG264" s="8"/>
      <c r="DYH264" s="9"/>
      <c r="DYM264" s="11"/>
      <c r="DYN264" s="8"/>
      <c r="DYO264" s="9"/>
      <c r="DYT264" s="11"/>
      <c r="DYU264" s="8"/>
      <c r="DYV264" s="9"/>
      <c r="DZA264" s="11"/>
      <c r="DZB264" s="8"/>
      <c r="DZC264" s="9"/>
      <c r="DZH264" s="11"/>
      <c r="DZI264" s="8"/>
      <c r="DZJ264" s="9"/>
      <c r="DZO264" s="11"/>
      <c r="DZP264" s="8"/>
      <c r="DZQ264" s="9"/>
      <c r="DZV264" s="11"/>
      <c r="DZW264" s="8"/>
      <c r="DZX264" s="9"/>
      <c r="EAC264" s="11"/>
      <c r="EAD264" s="8"/>
      <c r="EAE264" s="9"/>
      <c r="EAJ264" s="11"/>
      <c r="EAK264" s="8"/>
      <c r="EAL264" s="9"/>
      <c r="EAQ264" s="11"/>
      <c r="EAR264" s="8"/>
      <c r="EAS264" s="9"/>
      <c r="EAX264" s="11"/>
      <c r="EAY264" s="8"/>
      <c r="EAZ264" s="9"/>
      <c r="EBE264" s="11"/>
      <c r="EBF264" s="8"/>
      <c r="EBG264" s="9"/>
      <c r="EBL264" s="11"/>
      <c r="EBM264" s="8"/>
      <c r="EBN264" s="9"/>
      <c r="EBS264" s="11"/>
      <c r="EBT264" s="8"/>
      <c r="EBU264" s="9"/>
      <c r="EBZ264" s="11"/>
      <c r="ECA264" s="8"/>
      <c r="ECB264" s="9"/>
      <c r="ECG264" s="11"/>
      <c r="ECH264" s="8"/>
      <c r="ECI264" s="9"/>
      <c r="ECN264" s="11"/>
      <c r="ECO264" s="8"/>
      <c r="ECP264" s="9"/>
      <c r="ECU264" s="11"/>
      <c r="ECV264" s="8"/>
      <c r="ECW264" s="9"/>
      <c r="EDB264" s="11"/>
      <c r="EDC264" s="8"/>
      <c r="EDD264" s="9"/>
      <c r="EDI264" s="11"/>
      <c r="EDJ264" s="8"/>
      <c r="EDK264" s="9"/>
      <c r="EDP264" s="11"/>
      <c r="EDQ264" s="8"/>
      <c r="EDR264" s="9"/>
      <c r="EDW264" s="11"/>
      <c r="EDX264" s="8"/>
      <c r="EDY264" s="9"/>
      <c r="EED264" s="11"/>
      <c r="EEE264" s="8"/>
      <c r="EEF264" s="9"/>
      <c r="EEK264" s="11"/>
      <c r="EEL264" s="8"/>
      <c r="EEM264" s="9"/>
      <c r="EER264" s="11"/>
      <c r="EES264" s="8"/>
      <c r="EET264" s="9"/>
      <c r="EEY264" s="11"/>
      <c r="EEZ264" s="8"/>
      <c r="EFA264" s="9"/>
      <c r="EFF264" s="11"/>
      <c r="EFG264" s="8"/>
      <c r="EFH264" s="9"/>
      <c r="EFM264" s="11"/>
      <c r="EFN264" s="8"/>
      <c r="EFO264" s="9"/>
      <c r="EFT264" s="11"/>
      <c r="EFU264" s="8"/>
      <c r="EFV264" s="9"/>
      <c r="EGA264" s="11"/>
      <c r="EGB264" s="8"/>
      <c r="EGC264" s="9"/>
      <c r="EGH264" s="11"/>
      <c r="EGI264" s="8"/>
      <c r="EGJ264" s="9"/>
      <c r="EGO264" s="11"/>
      <c r="EGP264" s="8"/>
      <c r="EGQ264" s="9"/>
      <c r="EGV264" s="11"/>
      <c r="EGW264" s="8"/>
      <c r="EGX264" s="9"/>
      <c r="EHC264" s="11"/>
      <c r="EHD264" s="8"/>
      <c r="EHE264" s="9"/>
      <c r="EHJ264" s="11"/>
      <c r="EHK264" s="8"/>
      <c r="EHL264" s="9"/>
      <c r="EHQ264" s="11"/>
      <c r="EHR264" s="8"/>
      <c r="EHS264" s="9"/>
      <c r="EHX264" s="11"/>
      <c r="EHY264" s="8"/>
      <c r="EHZ264" s="9"/>
      <c r="EIE264" s="11"/>
      <c r="EIF264" s="8"/>
      <c r="EIG264" s="9"/>
      <c r="EIL264" s="11"/>
      <c r="EIM264" s="8"/>
      <c r="EIN264" s="9"/>
      <c r="EIS264" s="11"/>
      <c r="EIT264" s="8"/>
      <c r="EIU264" s="9"/>
      <c r="EIZ264" s="11"/>
      <c r="EJA264" s="8"/>
      <c r="EJB264" s="9"/>
      <c r="EJG264" s="11"/>
      <c r="EJH264" s="8"/>
      <c r="EJI264" s="9"/>
      <c r="EJN264" s="11"/>
      <c r="EJO264" s="8"/>
      <c r="EJP264" s="9"/>
      <c r="EJU264" s="11"/>
      <c r="EJV264" s="8"/>
      <c r="EJW264" s="9"/>
      <c r="EKB264" s="11"/>
      <c r="EKC264" s="8"/>
      <c r="EKD264" s="9"/>
      <c r="EKI264" s="11"/>
      <c r="EKJ264" s="8"/>
      <c r="EKK264" s="9"/>
      <c r="EKP264" s="11"/>
      <c r="EKQ264" s="8"/>
      <c r="EKR264" s="9"/>
      <c r="EKW264" s="11"/>
      <c r="EKX264" s="8"/>
      <c r="EKY264" s="9"/>
      <c r="ELD264" s="11"/>
      <c r="ELE264" s="8"/>
      <c r="ELF264" s="9"/>
      <c r="ELK264" s="11"/>
      <c r="ELL264" s="8"/>
      <c r="ELM264" s="9"/>
      <c r="ELR264" s="11"/>
      <c r="ELS264" s="8"/>
      <c r="ELT264" s="9"/>
      <c r="ELY264" s="11"/>
      <c r="ELZ264" s="8"/>
      <c r="EMA264" s="9"/>
      <c r="EMF264" s="11"/>
      <c r="EMG264" s="8"/>
      <c r="EMH264" s="9"/>
      <c r="EMM264" s="11"/>
      <c r="EMN264" s="8"/>
      <c r="EMO264" s="9"/>
      <c r="EMT264" s="11"/>
      <c r="EMU264" s="8"/>
      <c r="EMV264" s="9"/>
      <c r="ENA264" s="11"/>
      <c r="ENB264" s="8"/>
      <c r="ENC264" s="9"/>
      <c r="ENH264" s="11"/>
      <c r="ENI264" s="8"/>
      <c r="ENJ264" s="9"/>
      <c r="ENO264" s="11"/>
      <c r="ENP264" s="8"/>
      <c r="ENQ264" s="9"/>
      <c r="ENV264" s="11"/>
      <c r="ENW264" s="8"/>
      <c r="ENX264" s="9"/>
      <c r="EOC264" s="11"/>
      <c r="EOD264" s="8"/>
      <c r="EOE264" s="9"/>
      <c r="EOJ264" s="11"/>
      <c r="EOK264" s="8"/>
      <c r="EOL264" s="9"/>
      <c r="EOQ264" s="11"/>
      <c r="EOR264" s="8"/>
      <c r="EOS264" s="9"/>
      <c r="EOX264" s="11"/>
      <c r="EOY264" s="8"/>
      <c r="EOZ264" s="9"/>
      <c r="EPE264" s="11"/>
      <c r="EPF264" s="8"/>
      <c r="EPG264" s="9"/>
      <c r="EPL264" s="11"/>
      <c r="EPM264" s="8"/>
      <c r="EPN264" s="9"/>
      <c r="EPS264" s="11"/>
      <c r="EPT264" s="8"/>
      <c r="EPU264" s="9"/>
      <c r="EPZ264" s="11"/>
      <c r="EQA264" s="8"/>
      <c r="EQB264" s="9"/>
      <c r="EQG264" s="11"/>
      <c r="EQH264" s="8"/>
      <c r="EQI264" s="9"/>
      <c r="EQN264" s="11"/>
      <c r="EQO264" s="8"/>
      <c r="EQP264" s="9"/>
      <c r="EQU264" s="11"/>
      <c r="EQV264" s="8"/>
      <c r="EQW264" s="9"/>
      <c r="ERB264" s="11"/>
      <c r="ERC264" s="8"/>
      <c r="ERD264" s="9"/>
      <c r="ERI264" s="11"/>
      <c r="ERJ264" s="8"/>
      <c r="ERK264" s="9"/>
      <c r="ERP264" s="11"/>
      <c r="ERQ264" s="8"/>
      <c r="ERR264" s="9"/>
      <c r="ERW264" s="11"/>
      <c r="ERX264" s="8"/>
      <c r="ERY264" s="9"/>
      <c r="ESD264" s="11"/>
      <c r="ESE264" s="8"/>
      <c r="ESF264" s="9"/>
      <c r="ESK264" s="11"/>
      <c r="ESL264" s="8"/>
      <c r="ESM264" s="9"/>
      <c r="ESR264" s="11"/>
      <c r="ESS264" s="8"/>
      <c r="EST264" s="9"/>
      <c r="ESY264" s="11"/>
      <c r="ESZ264" s="8"/>
      <c r="ETA264" s="9"/>
      <c r="ETF264" s="11"/>
      <c r="ETG264" s="8"/>
      <c r="ETH264" s="9"/>
      <c r="ETM264" s="11"/>
      <c r="ETN264" s="8"/>
      <c r="ETO264" s="9"/>
      <c r="ETT264" s="11"/>
      <c r="ETU264" s="8"/>
      <c r="ETV264" s="9"/>
      <c r="EUA264" s="11"/>
      <c r="EUB264" s="8"/>
      <c r="EUC264" s="9"/>
      <c r="EUH264" s="11"/>
      <c r="EUI264" s="8"/>
      <c r="EUJ264" s="9"/>
      <c r="EUO264" s="11"/>
      <c r="EUP264" s="8"/>
      <c r="EUQ264" s="9"/>
      <c r="EUV264" s="11"/>
      <c r="EUW264" s="8"/>
      <c r="EUX264" s="9"/>
      <c r="EVC264" s="11"/>
      <c r="EVD264" s="8"/>
      <c r="EVE264" s="9"/>
      <c r="EVJ264" s="11"/>
      <c r="EVK264" s="8"/>
      <c r="EVL264" s="9"/>
      <c r="EVQ264" s="11"/>
      <c r="EVR264" s="8"/>
      <c r="EVS264" s="9"/>
      <c r="EVX264" s="11"/>
      <c r="EVY264" s="8"/>
      <c r="EVZ264" s="9"/>
      <c r="EWE264" s="11"/>
      <c r="EWF264" s="8"/>
      <c r="EWG264" s="9"/>
      <c r="EWL264" s="11"/>
      <c r="EWM264" s="8"/>
      <c r="EWN264" s="9"/>
      <c r="EWS264" s="11"/>
      <c r="EWT264" s="8"/>
      <c r="EWU264" s="9"/>
      <c r="EWZ264" s="11"/>
      <c r="EXA264" s="8"/>
      <c r="EXB264" s="9"/>
      <c r="EXG264" s="11"/>
      <c r="EXH264" s="8"/>
      <c r="EXI264" s="9"/>
      <c r="EXN264" s="11"/>
      <c r="EXO264" s="8"/>
      <c r="EXP264" s="9"/>
      <c r="EXU264" s="11"/>
      <c r="EXV264" s="8"/>
      <c r="EXW264" s="9"/>
      <c r="EYB264" s="11"/>
      <c r="EYC264" s="8"/>
      <c r="EYD264" s="9"/>
      <c r="EYI264" s="11"/>
      <c r="EYJ264" s="8"/>
      <c r="EYK264" s="9"/>
      <c r="EYP264" s="11"/>
      <c r="EYQ264" s="8"/>
      <c r="EYR264" s="9"/>
      <c r="EYW264" s="11"/>
      <c r="EYX264" s="8"/>
      <c r="EYY264" s="9"/>
      <c r="EZD264" s="11"/>
      <c r="EZE264" s="8"/>
      <c r="EZF264" s="9"/>
      <c r="EZK264" s="11"/>
      <c r="EZL264" s="8"/>
      <c r="EZM264" s="9"/>
      <c r="EZR264" s="11"/>
      <c r="EZS264" s="8"/>
      <c r="EZT264" s="9"/>
      <c r="EZY264" s="11"/>
      <c r="EZZ264" s="8"/>
      <c r="FAA264" s="9"/>
      <c r="FAF264" s="11"/>
      <c r="FAG264" s="8"/>
      <c r="FAH264" s="9"/>
      <c r="FAM264" s="11"/>
      <c r="FAN264" s="8"/>
      <c r="FAO264" s="9"/>
      <c r="FAT264" s="11"/>
      <c r="FAU264" s="8"/>
      <c r="FAV264" s="9"/>
      <c r="FBA264" s="11"/>
      <c r="FBB264" s="8"/>
      <c r="FBC264" s="9"/>
      <c r="FBH264" s="11"/>
      <c r="FBI264" s="8"/>
      <c r="FBJ264" s="9"/>
      <c r="FBO264" s="11"/>
      <c r="FBP264" s="8"/>
      <c r="FBQ264" s="9"/>
      <c r="FBV264" s="11"/>
      <c r="FBW264" s="8"/>
      <c r="FBX264" s="9"/>
      <c r="FCC264" s="11"/>
      <c r="FCD264" s="8"/>
      <c r="FCE264" s="9"/>
      <c r="FCJ264" s="11"/>
      <c r="FCK264" s="8"/>
      <c r="FCL264" s="9"/>
      <c r="FCQ264" s="11"/>
      <c r="FCR264" s="8"/>
      <c r="FCS264" s="9"/>
      <c r="FCX264" s="11"/>
      <c r="FCY264" s="8"/>
      <c r="FCZ264" s="9"/>
      <c r="FDE264" s="11"/>
      <c r="FDF264" s="8"/>
      <c r="FDG264" s="9"/>
      <c r="FDL264" s="11"/>
      <c r="FDM264" s="8"/>
      <c r="FDN264" s="9"/>
      <c r="FDS264" s="11"/>
      <c r="FDT264" s="8"/>
      <c r="FDU264" s="9"/>
      <c r="FDZ264" s="11"/>
      <c r="FEA264" s="8"/>
      <c r="FEB264" s="9"/>
      <c r="FEG264" s="11"/>
      <c r="FEH264" s="8"/>
      <c r="FEI264" s="9"/>
      <c r="FEN264" s="11"/>
      <c r="FEO264" s="8"/>
      <c r="FEP264" s="9"/>
      <c r="FEU264" s="11"/>
      <c r="FEV264" s="8"/>
      <c r="FEW264" s="9"/>
      <c r="FFB264" s="11"/>
      <c r="FFC264" s="8"/>
      <c r="FFD264" s="9"/>
      <c r="FFI264" s="11"/>
      <c r="FFJ264" s="8"/>
      <c r="FFK264" s="9"/>
      <c r="FFP264" s="11"/>
      <c r="FFQ264" s="8"/>
      <c r="FFR264" s="9"/>
      <c r="FFW264" s="11"/>
      <c r="FFX264" s="8"/>
      <c r="FFY264" s="9"/>
      <c r="FGD264" s="11"/>
      <c r="FGE264" s="8"/>
      <c r="FGF264" s="9"/>
      <c r="FGK264" s="11"/>
      <c r="FGL264" s="8"/>
      <c r="FGM264" s="9"/>
      <c r="FGR264" s="11"/>
      <c r="FGS264" s="8"/>
      <c r="FGT264" s="9"/>
      <c r="FGY264" s="11"/>
      <c r="FGZ264" s="8"/>
      <c r="FHA264" s="9"/>
      <c r="FHF264" s="11"/>
      <c r="FHG264" s="8"/>
      <c r="FHH264" s="9"/>
      <c r="FHM264" s="11"/>
      <c r="FHN264" s="8"/>
      <c r="FHO264" s="9"/>
      <c r="FHT264" s="11"/>
      <c r="FHU264" s="8"/>
      <c r="FHV264" s="9"/>
      <c r="FIA264" s="11"/>
      <c r="FIB264" s="8"/>
      <c r="FIC264" s="9"/>
      <c r="FIH264" s="11"/>
      <c r="FII264" s="8"/>
      <c r="FIJ264" s="9"/>
      <c r="FIO264" s="11"/>
      <c r="FIP264" s="8"/>
      <c r="FIQ264" s="9"/>
      <c r="FIV264" s="11"/>
      <c r="FIW264" s="8"/>
      <c r="FIX264" s="9"/>
      <c r="FJC264" s="11"/>
      <c r="FJD264" s="8"/>
      <c r="FJE264" s="9"/>
      <c r="FJJ264" s="11"/>
      <c r="FJK264" s="8"/>
      <c r="FJL264" s="9"/>
      <c r="FJQ264" s="11"/>
      <c r="FJR264" s="8"/>
      <c r="FJS264" s="9"/>
      <c r="FJX264" s="11"/>
      <c r="FJY264" s="8"/>
      <c r="FJZ264" s="9"/>
      <c r="FKE264" s="11"/>
      <c r="FKF264" s="8"/>
      <c r="FKG264" s="9"/>
      <c r="FKL264" s="11"/>
      <c r="FKM264" s="8"/>
      <c r="FKN264" s="9"/>
      <c r="FKS264" s="11"/>
      <c r="FKT264" s="8"/>
      <c r="FKU264" s="9"/>
      <c r="FKZ264" s="11"/>
      <c r="FLA264" s="8"/>
      <c r="FLB264" s="9"/>
      <c r="FLG264" s="11"/>
      <c r="FLH264" s="8"/>
      <c r="FLI264" s="9"/>
      <c r="FLN264" s="11"/>
      <c r="FLO264" s="8"/>
      <c r="FLP264" s="9"/>
      <c r="FLU264" s="11"/>
      <c r="FLV264" s="8"/>
      <c r="FLW264" s="9"/>
      <c r="FMB264" s="11"/>
      <c r="FMC264" s="8"/>
      <c r="FMD264" s="9"/>
      <c r="FMI264" s="11"/>
      <c r="FMJ264" s="8"/>
      <c r="FMK264" s="9"/>
      <c r="FMP264" s="11"/>
      <c r="FMQ264" s="8"/>
      <c r="FMR264" s="9"/>
      <c r="FMW264" s="11"/>
      <c r="FMX264" s="8"/>
      <c r="FMY264" s="9"/>
      <c r="FND264" s="11"/>
      <c r="FNE264" s="8"/>
      <c r="FNF264" s="9"/>
      <c r="FNK264" s="11"/>
      <c r="FNL264" s="8"/>
      <c r="FNM264" s="9"/>
      <c r="FNR264" s="11"/>
      <c r="FNS264" s="8"/>
      <c r="FNT264" s="9"/>
      <c r="FNY264" s="11"/>
      <c r="FNZ264" s="8"/>
      <c r="FOA264" s="9"/>
      <c r="FOF264" s="11"/>
      <c r="FOG264" s="8"/>
      <c r="FOH264" s="9"/>
      <c r="FOM264" s="11"/>
      <c r="FON264" s="8"/>
      <c r="FOO264" s="9"/>
      <c r="FOT264" s="11"/>
      <c r="FOU264" s="8"/>
      <c r="FOV264" s="9"/>
      <c r="FPA264" s="11"/>
      <c r="FPB264" s="8"/>
      <c r="FPC264" s="9"/>
      <c r="FPH264" s="11"/>
      <c r="FPI264" s="8"/>
      <c r="FPJ264" s="9"/>
      <c r="FPO264" s="11"/>
      <c r="FPP264" s="8"/>
      <c r="FPQ264" s="9"/>
      <c r="FPV264" s="11"/>
      <c r="FPW264" s="8"/>
      <c r="FPX264" s="9"/>
      <c r="FQC264" s="11"/>
      <c r="FQD264" s="8"/>
      <c r="FQE264" s="9"/>
      <c r="FQJ264" s="11"/>
      <c r="FQK264" s="8"/>
      <c r="FQL264" s="9"/>
      <c r="FQQ264" s="11"/>
      <c r="FQR264" s="8"/>
      <c r="FQS264" s="9"/>
      <c r="FQX264" s="11"/>
      <c r="FQY264" s="8"/>
      <c r="FQZ264" s="9"/>
      <c r="FRE264" s="11"/>
      <c r="FRF264" s="8"/>
      <c r="FRG264" s="9"/>
      <c r="FRL264" s="11"/>
      <c r="FRM264" s="8"/>
      <c r="FRN264" s="9"/>
      <c r="FRS264" s="11"/>
      <c r="FRT264" s="8"/>
      <c r="FRU264" s="9"/>
      <c r="FRZ264" s="11"/>
      <c r="FSA264" s="8"/>
      <c r="FSB264" s="9"/>
      <c r="FSG264" s="11"/>
      <c r="FSH264" s="8"/>
      <c r="FSI264" s="9"/>
      <c r="FSN264" s="11"/>
      <c r="FSO264" s="8"/>
      <c r="FSP264" s="9"/>
      <c r="FSU264" s="11"/>
      <c r="FSV264" s="8"/>
      <c r="FSW264" s="9"/>
      <c r="FTB264" s="11"/>
      <c r="FTC264" s="8"/>
      <c r="FTD264" s="9"/>
      <c r="FTI264" s="11"/>
      <c r="FTJ264" s="8"/>
      <c r="FTK264" s="9"/>
      <c r="FTP264" s="11"/>
      <c r="FTQ264" s="8"/>
      <c r="FTR264" s="9"/>
      <c r="FTW264" s="11"/>
      <c r="FTX264" s="8"/>
      <c r="FTY264" s="9"/>
      <c r="FUD264" s="11"/>
      <c r="FUE264" s="8"/>
      <c r="FUF264" s="9"/>
      <c r="FUK264" s="11"/>
      <c r="FUL264" s="8"/>
      <c r="FUM264" s="9"/>
      <c r="FUR264" s="11"/>
      <c r="FUS264" s="8"/>
      <c r="FUT264" s="9"/>
      <c r="FUY264" s="11"/>
      <c r="FUZ264" s="8"/>
      <c r="FVA264" s="9"/>
      <c r="FVF264" s="11"/>
      <c r="FVG264" s="8"/>
      <c r="FVH264" s="9"/>
      <c r="FVM264" s="11"/>
      <c r="FVN264" s="8"/>
      <c r="FVO264" s="9"/>
      <c r="FVT264" s="11"/>
      <c r="FVU264" s="8"/>
      <c r="FVV264" s="9"/>
      <c r="FWA264" s="11"/>
      <c r="FWB264" s="8"/>
      <c r="FWC264" s="9"/>
      <c r="FWH264" s="11"/>
      <c r="FWI264" s="8"/>
      <c r="FWJ264" s="9"/>
      <c r="FWO264" s="11"/>
      <c r="FWP264" s="8"/>
      <c r="FWQ264" s="9"/>
      <c r="FWV264" s="11"/>
      <c r="FWW264" s="8"/>
      <c r="FWX264" s="9"/>
      <c r="FXC264" s="11"/>
      <c r="FXD264" s="8"/>
      <c r="FXE264" s="9"/>
      <c r="FXJ264" s="11"/>
      <c r="FXK264" s="8"/>
      <c r="FXL264" s="9"/>
      <c r="FXQ264" s="11"/>
      <c r="FXR264" s="8"/>
      <c r="FXS264" s="9"/>
      <c r="FXX264" s="11"/>
      <c r="FXY264" s="8"/>
      <c r="FXZ264" s="9"/>
      <c r="FYE264" s="11"/>
      <c r="FYF264" s="8"/>
      <c r="FYG264" s="9"/>
      <c r="FYL264" s="11"/>
      <c r="FYM264" s="8"/>
      <c r="FYN264" s="9"/>
      <c r="FYS264" s="11"/>
      <c r="FYT264" s="8"/>
      <c r="FYU264" s="9"/>
      <c r="FYZ264" s="11"/>
      <c r="FZA264" s="8"/>
      <c r="FZB264" s="9"/>
      <c r="FZG264" s="11"/>
      <c r="FZH264" s="8"/>
      <c r="FZI264" s="9"/>
      <c r="FZN264" s="11"/>
      <c r="FZO264" s="8"/>
      <c r="FZP264" s="9"/>
      <c r="FZU264" s="11"/>
      <c r="FZV264" s="8"/>
      <c r="FZW264" s="9"/>
      <c r="GAB264" s="11"/>
      <c r="GAC264" s="8"/>
      <c r="GAD264" s="9"/>
      <c r="GAI264" s="11"/>
      <c r="GAJ264" s="8"/>
      <c r="GAK264" s="9"/>
      <c r="GAP264" s="11"/>
      <c r="GAQ264" s="8"/>
      <c r="GAR264" s="9"/>
      <c r="GAW264" s="11"/>
      <c r="GAX264" s="8"/>
      <c r="GAY264" s="9"/>
      <c r="GBD264" s="11"/>
      <c r="GBE264" s="8"/>
      <c r="GBF264" s="9"/>
      <c r="GBK264" s="11"/>
      <c r="GBL264" s="8"/>
      <c r="GBM264" s="9"/>
      <c r="GBR264" s="11"/>
      <c r="GBS264" s="8"/>
      <c r="GBT264" s="9"/>
      <c r="GBY264" s="11"/>
      <c r="GBZ264" s="8"/>
      <c r="GCA264" s="9"/>
      <c r="GCF264" s="11"/>
      <c r="GCG264" s="8"/>
      <c r="GCH264" s="9"/>
      <c r="GCM264" s="11"/>
      <c r="GCN264" s="8"/>
      <c r="GCO264" s="9"/>
      <c r="GCT264" s="11"/>
      <c r="GCU264" s="8"/>
      <c r="GCV264" s="9"/>
      <c r="GDA264" s="11"/>
      <c r="GDB264" s="8"/>
      <c r="GDC264" s="9"/>
      <c r="GDH264" s="11"/>
      <c r="GDI264" s="8"/>
      <c r="GDJ264" s="9"/>
      <c r="GDO264" s="11"/>
      <c r="GDP264" s="8"/>
      <c r="GDQ264" s="9"/>
      <c r="GDV264" s="11"/>
      <c r="GDW264" s="8"/>
      <c r="GDX264" s="9"/>
      <c r="GEC264" s="11"/>
      <c r="GED264" s="8"/>
      <c r="GEE264" s="9"/>
      <c r="GEJ264" s="11"/>
      <c r="GEK264" s="8"/>
      <c r="GEL264" s="9"/>
      <c r="GEQ264" s="11"/>
      <c r="GER264" s="8"/>
      <c r="GES264" s="9"/>
      <c r="GEX264" s="11"/>
      <c r="GEY264" s="8"/>
      <c r="GEZ264" s="9"/>
      <c r="GFE264" s="11"/>
      <c r="GFF264" s="8"/>
      <c r="GFG264" s="9"/>
      <c r="GFL264" s="11"/>
      <c r="GFM264" s="8"/>
      <c r="GFN264" s="9"/>
      <c r="GFS264" s="11"/>
      <c r="GFT264" s="8"/>
      <c r="GFU264" s="9"/>
      <c r="GFZ264" s="11"/>
      <c r="GGA264" s="8"/>
      <c r="GGB264" s="9"/>
      <c r="GGG264" s="11"/>
      <c r="GGH264" s="8"/>
      <c r="GGI264" s="9"/>
      <c r="GGN264" s="11"/>
      <c r="GGO264" s="8"/>
      <c r="GGP264" s="9"/>
      <c r="GGU264" s="11"/>
      <c r="GGV264" s="8"/>
      <c r="GGW264" s="9"/>
      <c r="GHB264" s="11"/>
      <c r="GHC264" s="8"/>
      <c r="GHD264" s="9"/>
      <c r="GHI264" s="11"/>
      <c r="GHJ264" s="8"/>
      <c r="GHK264" s="9"/>
      <c r="GHP264" s="11"/>
      <c r="GHQ264" s="8"/>
      <c r="GHR264" s="9"/>
      <c r="GHW264" s="11"/>
      <c r="GHX264" s="8"/>
      <c r="GHY264" s="9"/>
      <c r="GID264" s="11"/>
      <c r="GIE264" s="8"/>
      <c r="GIF264" s="9"/>
      <c r="GIK264" s="11"/>
      <c r="GIL264" s="8"/>
      <c r="GIM264" s="9"/>
      <c r="GIR264" s="11"/>
      <c r="GIS264" s="8"/>
      <c r="GIT264" s="9"/>
      <c r="GIY264" s="11"/>
      <c r="GIZ264" s="8"/>
      <c r="GJA264" s="9"/>
      <c r="GJF264" s="11"/>
      <c r="GJG264" s="8"/>
      <c r="GJH264" s="9"/>
      <c r="GJM264" s="11"/>
      <c r="GJN264" s="8"/>
      <c r="GJO264" s="9"/>
      <c r="GJT264" s="11"/>
      <c r="GJU264" s="8"/>
      <c r="GJV264" s="9"/>
      <c r="GKA264" s="11"/>
      <c r="GKB264" s="8"/>
      <c r="GKC264" s="9"/>
      <c r="GKH264" s="11"/>
      <c r="GKI264" s="8"/>
      <c r="GKJ264" s="9"/>
      <c r="GKO264" s="11"/>
      <c r="GKP264" s="8"/>
      <c r="GKQ264" s="9"/>
      <c r="GKV264" s="11"/>
      <c r="GKW264" s="8"/>
      <c r="GKX264" s="9"/>
      <c r="GLC264" s="11"/>
      <c r="GLD264" s="8"/>
      <c r="GLE264" s="9"/>
      <c r="GLJ264" s="11"/>
      <c r="GLK264" s="8"/>
      <c r="GLL264" s="9"/>
      <c r="GLQ264" s="11"/>
      <c r="GLR264" s="8"/>
      <c r="GLS264" s="9"/>
      <c r="GLX264" s="11"/>
      <c r="GLY264" s="8"/>
      <c r="GLZ264" s="9"/>
      <c r="GME264" s="11"/>
      <c r="GMF264" s="8"/>
      <c r="GMG264" s="9"/>
      <c r="GML264" s="11"/>
      <c r="GMM264" s="8"/>
      <c r="GMN264" s="9"/>
      <c r="GMS264" s="11"/>
      <c r="GMT264" s="8"/>
      <c r="GMU264" s="9"/>
      <c r="GMZ264" s="11"/>
      <c r="GNA264" s="8"/>
      <c r="GNB264" s="9"/>
      <c r="GNG264" s="11"/>
      <c r="GNH264" s="8"/>
      <c r="GNI264" s="9"/>
      <c r="GNN264" s="11"/>
      <c r="GNO264" s="8"/>
      <c r="GNP264" s="9"/>
      <c r="GNU264" s="11"/>
      <c r="GNV264" s="8"/>
      <c r="GNW264" s="9"/>
      <c r="GOB264" s="11"/>
      <c r="GOC264" s="8"/>
      <c r="GOD264" s="9"/>
      <c r="GOI264" s="11"/>
      <c r="GOJ264" s="8"/>
      <c r="GOK264" s="9"/>
      <c r="GOP264" s="11"/>
      <c r="GOQ264" s="8"/>
      <c r="GOR264" s="9"/>
      <c r="GOW264" s="11"/>
      <c r="GOX264" s="8"/>
      <c r="GOY264" s="9"/>
      <c r="GPD264" s="11"/>
      <c r="GPE264" s="8"/>
      <c r="GPF264" s="9"/>
      <c r="GPK264" s="11"/>
      <c r="GPL264" s="8"/>
      <c r="GPM264" s="9"/>
      <c r="GPR264" s="11"/>
      <c r="GPS264" s="8"/>
      <c r="GPT264" s="9"/>
      <c r="GPY264" s="11"/>
      <c r="GPZ264" s="8"/>
      <c r="GQA264" s="9"/>
      <c r="GQF264" s="11"/>
      <c r="GQG264" s="8"/>
      <c r="GQH264" s="9"/>
      <c r="GQM264" s="11"/>
      <c r="GQN264" s="8"/>
      <c r="GQO264" s="9"/>
      <c r="GQT264" s="11"/>
      <c r="GQU264" s="8"/>
      <c r="GQV264" s="9"/>
      <c r="GRA264" s="11"/>
      <c r="GRB264" s="8"/>
      <c r="GRC264" s="9"/>
      <c r="GRH264" s="11"/>
      <c r="GRI264" s="8"/>
      <c r="GRJ264" s="9"/>
      <c r="GRO264" s="11"/>
      <c r="GRP264" s="8"/>
      <c r="GRQ264" s="9"/>
      <c r="GRV264" s="11"/>
      <c r="GRW264" s="8"/>
      <c r="GRX264" s="9"/>
      <c r="GSC264" s="11"/>
      <c r="GSD264" s="8"/>
      <c r="GSE264" s="9"/>
      <c r="GSJ264" s="11"/>
      <c r="GSK264" s="8"/>
      <c r="GSL264" s="9"/>
      <c r="GSQ264" s="11"/>
      <c r="GSR264" s="8"/>
      <c r="GSS264" s="9"/>
      <c r="GSX264" s="11"/>
      <c r="GSY264" s="8"/>
      <c r="GSZ264" s="9"/>
      <c r="GTE264" s="11"/>
      <c r="GTF264" s="8"/>
      <c r="GTG264" s="9"/>
      <c r="GTL264" s="11"/>
      <c r="GTM264" s="8"/>
      <c r="GTN264" s="9"/>
      <c r="GTS264" s="11"/>
      <c r="GTT264" s="8"/>
      <c r="GTU264" s="9"/>
      <c r="GTZ264" s="11"/>
      <c r="GUA264" s="8"/>
      <c r="GUB264" s="9"/>
      <c r="GUG264" s="11"/>
      <c r="GUH264" s="8"/>
      <c r="GUI264" s="9"/>
      <c r="GUN264" s="11"/>
      <c r="GUO264" s="8"/>
      <c r="GUP264" s="9"/>
      <c r="GUU264" s="11"/>
      <c r="GUV264" s="8"/>
      <c r="GUW264" s="9"/>
      <c r="GVB264" s="11"/>
      <c r="GVC264" s="8"/>
      <c r="GVD264" s="9"/>
      <c r="GVI264" s="11"/>
      <c r="GVJ264" s="8"/>
      <c r="GVK264" s="9"/>
      <c r="GVP264" s="11"/>
      <c r="GVQ264" s="8"/>
      <c r="GVR264" s="9"/>
      <c r="GVW264" s="11"/>
      <c r="GVX264" s="8"/>
      <c r="GVY264" s="9"/>
      <c r="GWD264" s="11"/>
      <c r="GWE264" s="8"/>
      <c r="GWF264" s="9"/>
      <c r="GWK264" s="11"/>
      <c r="GWL264" s="8"/>
      <c r="GWM264" s="9"/>
      <c r="GWR264" s="11"/>
      <c r="GWS264" s="8"/>
      <c r="GWT264" s="9"/>
      <c r="GWY264" s="11"/>
      <c r="GWZ264" s="8"/>
      <c r="GXA264" s="9"/>
      <c r="GXF264" s="11"/>
      <c r="GXG264" s="8"/>
      <c r="GXH264" s="9"/>
      <c r="GXM264" s="11"/>
      <c r="GXN264" s="8"/>
      <c r="GXO264" s="9"/>
      <c r="GXT264" s="11"/>
      <c r="GXU264" s="8"/>
      <c r="GXV264" s="9"/>
      <c r="GYA264" s="11"/>
      <c r="GYB264" s="8"/>
      <c r="GYC264" s="9"/>
      <c r="GYH264" s="11"/>
      <c r="GYI264" s="8"/>
      <c r="GYJ264" s="9"/>
      <c r="GYO264" s="11"/>
      <c r="GYP264" s="8"/>
      <c r="GYQ264" s="9"/>
      <c r="GYV264" s="11"/>
      <c r="GYW264" s="8"/>
      <c r="GYX264" s="9"/>
      <c r="GZC264" s="11"/>
      <c r="GZD264" s="8"/>
      <c r="GZE264" s="9"/>
      <c r="GZJ264" s="11"/>
      <c r="GZK264" s="8"/>
      <c r="GZL264" s="9"/>
      <c r="GZQ264" s="11"/>
      <c r="GZR264" s="8"/>
      <c r="GZS264" s="9"/>
      <c r="GZX264" s="11"/>
      <c r="GZY264" s="8"/>
      <c r="GZZ264" s="9"/>
      <c r="HAE264" s="11"/>
      <c r="HAF264" s="8"/>
      <c r="HAG264" s="9"/>
      <c r="HAL264" s="11"/>
      <c r="HAM264" s="8"/>
      <c r="HAN264" s="9"/>
      <c r="HAS264" s="11"/>
      <c r="HAT264" s="8"/>
      <c r="HAU264" s="9"/>
      <c r="HAZ264" s="11"/>
      <c r="HBA264" s="8"/>
      <c r="HBB264" s="9"/>
      <c r="HBG264" s="11"/>
      <c r="HBH264" s="8"/>
      <c r="HBI264" s="9"/>
      <c r="HBN264" s="11"/>
      <c r="HBO264" s="8"/>
      <c r="HBP264" s="9"/>
      <c r="HBU264" s="11"/>
      <c r="HBV264" s="8"/>
      <c r="HBW264" s="9"/>
      <c r="HCB264" s="11"/>
      <c r="HCC264" s="8"/>
      <c r="HCD264" s="9"/>
      <c r="HCI264" s="11"/>
      <c r="HCJ264" s="8"/>
      <c r="HCK264" s="9"/>
      <c r="HCP264" s="11"/>
      <c r="HCQ264" s="8"/>
      <c r="HCR264" s="9"/>
      <c r="HCW264" s="11"/>
      <c r="HCX264" s="8"/>
      <c r="HCY264" s="9"/>
      <c r="HDD264" s="11"/>
      <c r="HDE264" s="8"/>
      <c r="HDF264" s="9"/>
      <c r="HDK264" s="11"/>
      <c r="HDL264" s="8"/>
      <c r="HDM264" s="9"/>
      <c r="HDR264" s="11"/>
      <c r="HDS264" s="8"/>
      <c r="HDT264" s="9"/>
      <c r="HDY264" s="11"/>
      <c r="HDZ264" s="8"/>
      <c r="HEA264" s="9"/>
      <c r="HEF264" s="11"/>
      <c r="HEG264" s="8"/>
      <c r="HEH264" s="9"/>
      <c r="HEM264" s="11"/>
      <c r="HEN264" s="8"/>
      <c r="HEO264" s="9"/>
      <c r="HET264" s="11"/>
      <c r="HEU264" s="8"/>
      <c r="HEV264" s="9"/>
      <c r="HFA264" s="11"/>
      <c r="HFB264" s="8"/>
      <c r="HFC264" s="9"/>
      <c r="HFH264" s="11"/>
      <c r="HFI264" s="8"/>
      <c r="HFJ264" s="9"/>
      <c r="HFO264" s="11"/>
      <c r="HFP264" s="8"/>
      <c r="HFQ264" s="9"/>
      <c r="HFV264" s="11"/>
      <c r="HFW264" s="8"/>
      <c r="HFX264" s="9"/>
      <c r="HGC264" s="11"/>
      <c r="HGD264" s="8"/>
      <c r="HGE264" s="9"/>
      <c r="HGJ264" s="11"/>
      <c r="HGK264" s="8"/>
      <c r="HGL264" s="9"/>
      <c r="HGQ264" s="11"/>
      <c r="HGR264" s="8"/>
      <c r="HGS264" s="9"/>
      <c r="HGX264" s="11"/>
      <c r="HGY264" s="8"/>
      <c r="HGZ264" s="9"/>
      <c r="HHE264" s="11"/>
      <c r="HHF264" s="8"/>
      <c r="HHG264" s="9"/>
      <c r="HHL264" s="11"/>
      <c r="HHM264" s="8"/>
      <c r="HHN264" s="9"/>
      <c r="HHS264" s="11"/>
      <c r="HHT264" s="8"/>
      <c r="HHU264" s="9"/>
      <c r="HHZ264" s="11"/>
      <c r="HIA264" s="8"/>
      <c r="HIB264" s="9"/>
      <c r="HIG264" s="11"/>
      <c r="HIH264" s="8"/>
      <c r="HII264" s="9"/>
      <c r="HIN264" s="11"/>
      <c r="HIO264" s="8"/>
      <c r="HIP264" s="9"/>
      <c r="HIU264" s="11"/>
      <c r="HIV264" s="8"/>
      <c r="HIW264" s="9"/>
      <c r="HJB264" s="11"/>
      <c r="HJC264" s="8"/>
      <c r="HJD264" s="9"/>
      <c r="HJI264" s="11"/>
      <c r="HJJ264" s="8"/>
      <c r="HJK264" s="9"/>
      <c r="HJP264" s="11"/>
      <c r="HJQ264" s="8"/>
      <c r="HJR264" s="9"/>
      <c r="HJW264" s="11"/>
      <c r="HJX264" s="8"/>
      <c r="HJY264" s="9"/>
      <c r="HKD264" s="11"/>
      <c r="HKE264" s="8"/>
      <c r="HKF264" s="9"/>
      <c r="HKK264" s="11"/>
      <c r="HKL264" s="8"/>
      <c r="HKM264" s="9"/>
      <c r="HKR264" s="11"/>
      <c r="HKS264" s="8"/>
      <c r="HKT264" s="9"/>
      <c r="HKY264" s="11"/>
      <c r="HKZ264" s="8"/>
      <c r="HLA264" s="9"/>
      <c r="HLF264" s="11"/>
      <c r="HLG264" s="8"/>
      <c r="HLH264" s="9"/>
      <c r="HLM264" s="11"/>
      <c r="HLN264" s="8"/>
      <c r="HLO264" s="9"/>
      <c r="HLT264" s="11"/>
      <c r="HLU264" s="8"/>
      <c r="HLV264" s="9"/>
      <c r="HMA264" s="11"/>
      <c r="HMB264" s="8"/>
      <c r="HMC264" s="9"/>
      <c r="HMH264" s="11"/>
      <c r="HMI264" s="8"/>
      <c r="HMJ264" s="9"/>
      <c r="HMO264" s="11"/>
      <c r="HMP264" s="8"/>
      <c r="HMQ264" s="9"/>
      <c r="HMV264" s="11"/>
      <c r="HMW264" s="8"/>
      <c r="HMX264" s="9"/>
      <c r="HNC264" s="11"/>
      <c r="HND264" s="8"/>
      <c r="HNE264" s="9"/>
      <c r="HNJ264" s="11"/>
      <c r="HNK264" s="8"/>
      <c r="HNL264" s="9"/>
      <c r="HNQ264" s="11"/>
      <c r="HNR264" s="8"/>
      <c r="HNS264" s="9"/>
      <c r="HNX264" s="11"/>
      <c r="HNY264" s="8"/>
      <c r="HNZ264" s="9"/>
      <c r="HOE264" s="11"/>
      <c r="HOF264" s="8"/>
      <c r="HOG264" s="9"/>
      <c r="HOL264" s="11"/>
      <c r="HOM264" s="8"/>
      <c r="HON264" s="9"/>
      <c r="HOS264" s="11"/>
      <c r="HOT264" s="8"/>
      <c r="HOU264" s="9"/>
      <c r="HOZ264" s="11"/>
      <c r="HPA264" s="8"/>
      <c r="HPB264" s="9"/>
      <c r="HPG264" s="11"/>
      <c r="HPH264" s="8"/>
      <c r="HPI264" s="9"/>
      <c r="HPN264" s="11"/>
      <c r="HPO264" s="8"/>
      <c r="HPP264" s="9"/>
      <c r="HPU264" s="11"/>
      <c r="HPV264" s="8"/>
      <c r="HPW264" s="9"/>
      <c r="HQB264" s="11"/>
      <c r="HQC264" s="8"/>
      <c r="HQD264" s="9"/>
      <c r="HQI264" s="11"/>
      <c r="HQJ264" s="8"/>
      <c r="HQK264" s="9"/>
      <c r="HQP264" s="11"/>
      <c r="HQQ264" s="8"/>
      <c r="HQR264" s="9"/>
      <c r="HQW264" s="11"/>
      <c r="HQX264" s="8"/>
      <c r="HQY264" s="9"/>
      <c r="HRD264" s="11"/>
      <c r="HRE264" s="8"/>
      <c r="HRF264" s="9"/>
      <c r="HRK264" s="11"/>
      <c r="HRL264" s="8"/>
      <c r="HRM264" s="9"/>
      <c r="HRR264" s="11"/>
      <c r="HRS264" s="8"/>
      <c r="HRT264" s="9"/>
      <c r="HRY264" s="11"/>
      <c r="HRZ264" s="8"/>
      <c r="HSA264" s="9"/>
      <c r="HSF264" s="11"/>
      <c r="HSG264" s="8"/>
      <c r="HSH264" s="9"/>
      <c r="HSM264" s="11"/>
      <c r="HSN264" s="8"/>
      <c r="HSO264" s="9"/>
      <c r="HST264" s="11"/>
      <c r="HSU264" s="8"/>
      <c r="HSV264" s="9"/>
      <c r="HTA264" s="11"/>
      <c r="HTB264" s="8"/>
      <c r="HTC264" s="9"/>
      <c r="HTH264" s="11"/>
      <c r="HTI264" s="8"/>
      <c r="HTJ264" s="9"/>
      <c r="HTO264" s="11"/>
      <c r="HTP264" s="8"/>
      <c r="HTQ264" s="9"/>
      <c r="HTV264" s="11"/>
      <c r="HTW264" s="8"/>
      <c r="HTX264" s="9"/>
      <c r="HUC264" s="11"/>
      <c r="HUD264" s="8"/>
      <c r="HUE264" s="9"/>
      <c r="HUJ264" s="11"/>
      <c r="HUK264" s="8"/>
      <c r="HUL264" s="9"/>
      <c r="HUQ264" s="11"/>
      <c r="HUR264" s="8"/>
      <c r="HUS264" s="9"/>
      <c r="HUX264" s="11"/>
      <c r="HUY264" s="8"/>
      <c r="HUZ264" s="9"/>
      <c r="HVE264" s="11"/>
      <c r="HVF264" s="8"/>
      <c r="HVG264" s="9"/>
      <c r="HVL264" s="11"/>
      <c r="HVM264" s="8"/>
      <c r="HVN264" s="9"/>
      <c r="HVS264" s="11"/>
      <c r="HVT264" s="8"/>
      <c r="HVU264" s="9"/>
      <c r="HVZ264" s="11"/>
      <c r="HWA264" s="8"/>
      <c r="HWB264" s="9"/>
      <c r="HWG264" s="11"/>
      <c r="HWH264" s="8"/>
      <c r="HWI264" s="9"/>
      <c r="HWN264" s="11"/>
      <c r="HWO264" s="8"/>
      <c r="HWP264" s="9"/>
      <c r="HWU264" s="11"/>
      <c r="HWV264" s="8"/>
      <c r="HWW264" s="9"/>
      <c r="HXB264" s="11"/>
      <c r="HXC264" s="8"/>
      <c r="HXD264" s="9"/>
      <c r="HXI264" s="11"/>
      <c r="HXJ264" s="8"/>
      <c r="HXK264" s="9"/>
      <c r="HXP264" s="11"/>
      <c r="HXQ264" s="8"/>
      <c r="HXR264" s="9"/>
      <c r="HXW264" s="11"/>
      <c r="HXX264" s="8"/>
      <c r="HXY264" s="9"/>
      <c r="HYD264" s="11"/>
      <c r="HYE264" s="8"/>
      <c r="HYF264" s="9"/>
      <c r="HYK264" s="11"/>
      <c r="HYL264" s="8"/>
      <c r="HYM264" s="9"/>
      <c r="HYR264" s="11"/>
      <c r="HYS264" s="8"/>
      <c r="HYT264" s="9"/>
      <c r="HYY264" s="11"/>
      <c r="HYZ264" s="8"/>
      <c r="HZA264" s="9"/>
      <c r="HZF264" s="11"/>
      <c r="HZG264" s="8"/>
      <c r="HZH264" s="9"/>
      <c r="HZM264" s="11"/>
      <c r="HZN264" s="8"/>
      <c r="HZO264" s="9"/>
      <c r="HZT264" s="11"/>
      <c r="HZU264" s="8"/>
      <c r="HZV264" s="9"/>
      <c r="IAA264" s="11"/>
      <c r="IAB264" s="8"/>
      <c r="IAC264" s="9"/>
      <c r="IAH264" s="11"/>
      <c r="IAI264" s="8"/>
      <c r="IAJ264" s="9"/>
      <c r="IAO264" s="11"/>
      <c r="IAP264" s="8"/>
      <c r="IAQ264" s="9"/>
      <c r="IAV264" s="11"/>
      <c r="IAW264" s="8"/>
      <c r="IAX264" s="9"/>
      <c r="IBC264" s="11"/>
      <c r="IBD264" s="8"/>
      <c r="IBE264" s="9"/>
      <c r="IBJ264" s="11"/>
      <c r="IBK264" s="8"/>
      <c r="IBL264" s="9"/>
      <c r="IBQ264" s="11"/>
      <c r="IBR264" s="8"/>
      <c r="IBS264" s="9"/>
      <c r="IBX264" s="11"/>
      <c r="IBY264" s="8"/>
      <c r="IBZ264" s="9"/>
      <c r="ICE264" s="11"/>
      <c r="ICF264" s="8"/>
      <c r="ICG264" s="9"/>
      <c r="ICL264" s="11"/>
      <c r="ICM264" s="8"/>
      <c r="ICN264" s="9"/>
      <c r="ICS264" s="11"/>
      <c r="ICT264" s="8"/>
      <c r="ICU264" s="9"/>
      <c r="ICZ264" s="11"/>
      <c r="IDA264" s="8"/>
      <c r="IDB264" s="9"/>
      <c r="IDG264" s="11"/>
      <c r="IDH264" s="8"/>
      <c r="IDI264" s="9"/>
      <c r="IDN264" s="11"/>
      <c r="IDO264" s="8"/>
      <c r="IDP264" s="9"/>
      <c r="IDU264" s="11"/>
      <c r="IDV264" s="8"/>
      <c r="IDW264" s="9"/>
      <c r="IEB264" s="11"/>
      <c r="IEC264" s="8"/>
      <c r="IED264" s="9"/>
      <c r="IEI264" s="11"/>
      <c r="IEJ264" s="8"/>
      <c r="IEK264" s="9"/>
      <c r="IEP264" s="11"/>
      <c r="IEQ264" s="8"/>
      <c r="IER264" s="9"/>
      <c r="IEW264" s="11"/>
      <c r="IEX264" s="8"/>
      <c r="IEY264" s="9"/>
      <c r="IFD264" s="11"/>
      <c r="IFE264" s="8"/>
      <c r="IFF264" s="9"/>
      <c r="IFK264" s="11"/>
      <c r="IFL264" s="8"/>
      <c r="IFM264" s="9"/>
      <c r="IFR264" s="11"/>
      <c r="IFS264" s="8"/>
      <c r="IFT264" s="9"/>
      <c r="IFY264" s="11"/>
      <c r="IFZ264" s="8"/>
      <c r="IGA264" s="9"/>
      <c r="IGF264" s="11"/>
      <c r="IGG264" s="8"/>
      <c r="IGH264" s="9"/>
      <c r="IGM264" s="11"/>
      <c r="IGN264" s="8"/>
      <c r="IGO264" s="9"/>
      <c r="IGT264" s="11"/>
      <c r="IGU264" s="8"/>
      <c r="IGV264" s="9"/>
      <c r="IHA264" s="11"/>
      <c r="IHB264" s="8"/>
      <c r="IHC264" s="9"/>
      <c r="IHH264" s="11"/>
      <c r="IHI264" s="8"/>
      <c r="IHJ264" s="9"/>
      <c r="IHO264" s="11"/>
      <c r="IHP264" s="8"/>
      <c r="IHQ264" s="9"/>
      <c r="IHV264" s="11"/>
      <c r="IHW264" s="8"/>
      <c r="IHX264" s="9"/>
      <c r="IIC264" s="11"/>
      <c r="IID264" s="8"/>
      <c r="IIE264" s="9"/>
      <c r="IIJ264" s="11"/>
      <c r="IIK264" s="8"/>
      <c r="IIL264" s="9"/>
      <c r="IIQ264" s="11"/>
      <c r="IIR264" s="8"/>
      <c r="IIS264" s="9"/>
      <c r="IIX264" s="11"/>
      <c r="IIY264" s="8"/>
      <c r="IIZ264" s="9"/>
      <c r="IJE264" s="11"/>
      <c r="IJF264" s="8"/>
      <c r="IJG264" s="9"/>
      <c r="IJL264" s="11"/>
      <c r="IJM264" s="8"/>
      <c r="IJN264" s="9"/>
      <c r="IJS264" s="11"/>
      <c r="IJT264" s="8"/>
      <c r="IJU264" s="9"/>
      <c r="IJZ264" s="11"/>
      <c r="IKA264" s="8"/>
      <c r="IKB264" s="9"/>
      <c r="IKG264" s="11"/>
      <c r="IKH264" s="8"/>
      <c r="IKI264" s="9"/>
      <c r="IKN264" s="11"/>
      <c r="IKO264" s="8"/>
      <c r="IKP264" s="9"/>
      <c r="IKU264" s="11"/>
      <c r="IKV264" s="8"/>
      <c r="IKW264" s="9"/>
      <c r="ILB264" s="11"/>
      <c r="ILC264" s="8"/>
      <c r="ILD264" s="9"/>
      <c r="ILI264" s="11"/>
      <c r="ILJ264" s="8"/>
      <c r="ILK264" s="9"/>
      <c r="ILP264" s="11"/>
      <c r="ILQ264" s="8"/>
      <c r="ILR264" s="9"/>
      <c r="ILW264" s="11"/>
      <c r="ILX264" s="8"/>
      <c r="ILY264" s="9"/>
      <c r="IMD264" s="11"/>
      <c r="IME264" s="8"/>
      <c r="IMF264" s="9"/>
      <c r="IMK264" s="11"/>
      <c r="IML264" s="8"/>
      <c r="IMM264" s="9"/>
      <c r="IMR264" s="11"/>
      <c r="IMS264" s="8"/>
      <c r="IMT264" s="9"/>
      <c r="IMY264" s="11"/>
      <c r="IMZ264" s="8"/>
      <c r="INA264" s="9"/>
      <c r="INF264" s="11"/>
      <c r="ING264" s="8"/>
      <c r="INH264" s="9"/>
      <c r="INM264" s="11"/>
      <c r="INN264" s="8"/>
      <c r="INO264" s="9"/>
      <c r="INT264" s="11"/>
      <c r="INU264" s="8"/>
      <c r="INV264" s="9"/>
      <c r="IOA264" s="11"/>
      <c r="IOB264" s="8"/>
      <c r="IOC264" s="9"/>
      <c r="IOH264" s="11"/>
      <c r="IOI264" s="8"/>
      <c r="IOJ264" s="9"/>
      <c r="IOO264" s="11"/>
      <c r="IOP264" s="8"/>
      <c r="IOQ264" s="9"/>
      <c r="IOV264" s="11"/>
      <c r="IOW264" s="8"/>
      <c r="IOX264" s="9"/>
      <c r="IPC264" s="11"/>
      <c r="IPD264" s="8"/>
      <c r="IPE264" s="9"/>
      <c r="IPJ264" s="11"/>
      <c r="IPK264" s="8"/>
      <c r="IPL264" s="9"/>
      <c r="IPQ264" s="11"/>
      <c r="IPR264" s="8"/>
      <c r="IPS264" s="9"/>
      <c r="IPX264" s="11"/>
      <c r="IPY264" s="8"/>
      <c r="IPZ264" s="9"/>
      <c r="IQE264" s="11"/>
      <c r="IQF264" s="8"/>
      <c r="IQG264" s="9"/>
      <c r="IQL264" s="11"/>
      <c r="IQM264" s="8"/>
      <c r="IQN264" s="9"/>
      <c r="IQS264" s="11"/>
      <c r="IQT264" s="8"/>
      <c r="IQU264" s="9"/>
      <c r="IQZ264" s="11"/>
      <c r="IRA264" s="8"/>
      <c r="IRB264" s="9"/>
      <c r="IRG264" s="11"/>
      <c r="IRH264" s="8"/>
      <c r="IRI264" s="9"/>
      <c r="IRN264" s="11"/>
      <c r="IRO264" s="8"/>
      <c r="IRP264" s="9"/>
      <c r="IRU264" s="11"/>
      <c r="IRV264" s="8"/>
      <c r="IRW264" s="9"/>
      <c r="ISB264" s="11"/>
      <c r="ISC264" s="8"/>
      <c r="ISD264" s="9"/>
      <c r="ISI264" s="11"/>
      <c r="ISJ264" s="8"/>
      <c r="ISK264" s="9"/>
      <c r="ISP264" s="11"/>
      <c r="ISQ264" s="8"/>
      <c r="ISR264" s="9"/>
      <c r="ISW264" s="11"/>
      <c r="ISX264" s="8"/>
      <c r="ISY264" s="9"/>
      <c r="ITD264" s="11"/>
      <c r="ITE264" s="8"/>
      <c r="ITF264" s="9"/>
      <c r="ITK264" s="11"/>
      <c r="ITL264" s="8"/>
      <c r="ITM264" s="9"/>
      <c r="ITR264" s="11"/>
      <c r="ITS264" s="8"/>
      <c r="ITT264" s="9"/>
      <c r="ITY264" s="11"/>
      <c r="ITZ264" s="8"/>
      <c r="IUA264" s="9"/>
      <c r="IUF264" s="11"/>
      <c r="IUG264" s="8"/>
      <c r="IUH264" s="9"/>
      <c r="IUM264" s="11"/>
      <c r="IUN264" s="8"/>
      <c r="IUO264" s="9"/>
      <c r="IUT264" s="11"/>
      <c r="IUU264" s="8"/>
      <c r="IUV264" s="9"/>
      <c r="IVA264" s="11"/>
      <c r="IVB264" s="8"/>
      <c r="IVC264" s="9"/>
      <c r="IVH264" s="11"/>
      <c r="IVI264" s="8"/>
      <c r="IVJ264" s="9"/>
      <c r="IVO264" s="11"/>
      <c r="IVP264" s="8"/>
      <c r="IVQ264" s="9"/>
      <c r="IVV264" s="11"/>
      <c r="IVW264" s="8"/>
      <c r="IVX264" s="9"/>
      <c r="IWC264" s="11"/>
      <c r="IWD264" s="8"/>
      <c r="IWE264" s="9"/>
      <c r="IWJ264" s="11"/>
      <c r="IWK264" s="8"/>
      <c r="IWL264" s="9"/>
      <c r="IWQ264" s="11"/>
      <c r="IWR264" s="8"/>
      <c r="IWS264" s="9"/>
      <c r="IWX264" s="11"/>
      <c r="IWY264" s="8"/>
      <c r="IWZ264" s="9"/>
      <c r="IXE264" s="11"/>
      <c r="IXF264" s="8"/>
      <c r="IXG264" s="9"/>
      <c r="IXL264" s="11"/>
      <c r="IXM264" s="8"/>
      <c r="IXN264" s="9"/>
      <c r="IXS264" s="11"/>
      <c r="IXT264" s="8"/>
      <c r="IXU264" s="9"/>
      <c r="IXZ264" s="11"/>
      <c r="IYA264" s="8"/>
      <c r="IYB264" s="9"/>
      <c r="IYG264" s="11"/>
      <c r="IYH264" s="8"/>
      <c r="IYI264" s="9"/>
      <c r="IYN264" s="11"/>
      <c r="IYO264" s="8"/>
      <c r="IYP264" s="9"/>
      <c r="IYU264" s="11"/>
      <c r="IYV264" s="8"/>
      <c r="IYW264" s="9"/>
      <c r="IZB264" s="11"/>
      <c r="IZC264" s="8"/>
      <c r="IZD264" s="9"/>
      <c r="IZI264" s="11"/>
      <c r="IZJ264" s="8"/>
      <c r="IZK264" s="9"/>
      <c r="IZP264" s="11"/>
      <c r="IZQ264" s="8"/>
      <c r="IZR264" s="9"/>
      <c r="IZW264" s="11"/>
      <c r="IZX264" s="8"/>
      <c r="IZY264" s="9"/>
      <c r="JAD264" s="11"/>
      <c r="JAE264" s="8"/>
      <c r="JAF264" s="9"/>
      <c r="JAK264" s="11"/>
      <c r="JAL264" s="8"/>
      <c r="JAM264" s="9"/>
      <c r="JAR264" s="11"/>
      <c r="JAS264" s="8"/>
      <c r="JAT264" s="9"/>
      <c r="JAY264" s="11"/>
      <c r="JAZ264" s="8"/>
      <c r="JBA264" s="9"/>
      <c r="JBF264" s="11"/>
      <c r="JBG264" s="8"/>
      <c r="JBH264" s="9"/>
      <c r="JBM264" s="11"/>
      <c r="JBN264" s="8"/>
      <c r="JBO264" s="9"/>
      <c r="JBT264" s="11"/>
      <c r="JBU264" s="8"/>
      <c r="JBV264" s="9"/>
      <c r="JCA264" s="11"/>
      <c r="JCB264" s="8"/>
      <c r="JCC264" s="9"/>
      <c r="JCH264" s="11"/>
      <c r="JCI264" s="8"/>
      <c r="JCJ264" s="9"/>
      <c r="JCO264" s="11"/>
      <c r="JCP264" s="8"/>
      <c r="JCQ264" s="9"/>
      <c r="JCV264" s="11"/>
      <c r="JCW264" s="8"/>
      <c r="JCX264" s="9"/>
      <c r="JDC264" s="11"/>
      <c r="JDD264" s="8"/>
      <c r="JDE264" s="9"/>
      <c r="JDJ264" s="11"/>
      <c r="JDK264" s="8"/>
      <c r="JDL264" s="9"/>
      <c r="JDQ264" s="11"/>
      <c r="JDR264" s="8"/>
      <c r="JDS264" s="9"/>
      <c r="JDX264" s="11"/>
      <c r="JDY264" s="8"/>
      <c r="JDZ264" s="9"/>
      <c r="JEE264" s="11"/>
      <c r="JEF264" s="8"/>
      <c r="JEG264" s="9"/>
      <c r="JEL264" s="11"/>
      <c r="JEM264" s="8"/>
      <c r="JEN264" s="9"/>
      <c r="JES264" s="11"/>
      <c r="JET264" s="8"/>
      <c r="JEU264" s="9"/>
      <c r="JEZ264" s="11"/>
      <c r="JFA264" s="8"/>
      <c r="JFB264" s="9"/>
      <c r="JFG264" s="11"/>
      <c r="JFH264" s="8"/>
      <c r="JFI264" s="9"/>
      <c r="JFN264" s="11"/>
      <c r="JFO264" s="8"/>
      <c r="JFP264" s="9"/>
      <c r="JFU264" s="11"/>
      <c r="JFV264" s="8"/>
      <c r="JFW264" s="9"/>
      <c r="JGB264" s="11"/>
      <c r="JGC264" s="8"/>
      <c r="JGD264" s="9"/>
      <c r="JGI264" s="11"/>
      <c r="JGJ264" s="8"/>
      <c r="JGK264" s="9"/>
      <c r="JGP264" s="11"/>
      <c r="JGQ264" s="8"/>
      <c r="JGR264" s="9"/>
      <c r="JGW264" s="11"/>
      <c r="JGX264" s="8"/>
      <c r="JGY264" s="9"/>
      <c r="JHD264" s="11"/>
      <c r="JHE264" s="8"/>
      <c r="JHF264" s="9"/>
      <c r="JHK264" s="11"/>
      <c r="JHL264" s="8"/>
      <c r="JHM264" s="9"/>
      <c r="JHR264" s="11"/>
      <c r="JHS264" s="8"/>
      <c r="JHT264" s="9"/>
      <c r="JHY264" s="11"/>
      <c r="JHZ264" s="8"/>
      <c r="JIA264" s="9"/>
      <c r="JIF264" s="11"/>
      <c r="JIG264" s="8"/>
      <c r="JIH264" s="9"/>
      <c r="JIM264" s="11"/>
      <c r="JIN264" s="8"/>
      <c r="JIO264" s="9"/>
      <c r="JIT264" s="11"/>
      <c r="JIU264" s="8"/>
      <c r="JIV264" s="9"/>
      <c r="JJA264" s="11"/>
      <c r="JJB264" s="8"/>
      <c r="JJC264" s="9"/>
      <c r="JJH264" s="11"/>
      <c r="JJI264" s="8"/>
      <c r="JJJ264" s="9"/>
      <c r="JJO264" s="11"/>
      <c r="JJP264" s="8"/>
      <c r="JJQ264" s="9"/>
      <c r="JJV264" s="11"/>
      <c r="JJW264" s="8"/>
      <c r="JJX264" s="9"/>
      <c r="JKC264" s="11"/>
      <c r="JKD264" s="8"/>
      <c r="JKE264" s="9"/>
      <c r="JKJ264" s="11"/>
      <c r="JKK264" s="8"/>
      <c r="JKL264" s="9"/>
      <c r="JKQ264" s="11"/>
      <c r="JKR264" s="8"/>
      <c r="JKS264" s="9"/>
      <c r="JKX264" s="11"/>
      <c r="JKY264" s="8"/>
      <c r="JKZ264" s="9"/>
      <c r="JLE264" s="11"/>
      <c r="JLF264" s="8"/>
      <c r="JLG264" s="9"/>
      <c r="JLL264" s="11"/>
      <c r="JLM264" s="8"/>
      <c r="JLN264" s="9"/>
      <c r="JLS264" s="11"/>
      <c r="JLT264" s="8"/>
      <c r="JLU264" s="9"/>
      <c r="JLZ264" s="11"/>
      <c r="JMA264" s="8"/>
      <c r="JMB264" s="9"/>
      <c r="JMG264" s="11"/>
      <c r="JMH264" s="8"/>
      <c r="JMI264" s="9"/>
      <c r="JMN264" s="11"/>
      <c r="JMO264" s="8"/>
      <c r="JMP264" s="9"/>
      <c r="JMU264" s="11"/>
      <c r="JMV264" s="8"/>
      <c r="JMW264" s="9"/>
      <c r="JNB264" s="11"/>
      <c r="JNC264" s="8"/>
      <c r="JND264" s="9"/>
      <c r="JNI264" s="11"/>
      <c r="JNJ264" s="8"/>
      <c r="JNK264" s="9"/>
      <c r="JNP264" s="11"/>
      <c r="JNQ264" s="8"/>
      <c r="JNR264" s="9"/>
      <c r="JNW264" s="11"/>
      <c r="JNX264" s="8"/>
      <c r="JNY264" s="9"/>
      <c r="JOD264" s="11"/>
      <c r="JOE264" s="8"/>
      <c r="JOF264" s="9"/>
      <c r="JOK264" s="11"/>
      <c r="JOL264" s="8"/>
      <c r="JOM264" s="9"/>
      <c r="JOR264" s="11"/>
      <c r="JOS264" s="8"/>
      <c r="JOT264" s="9"/>
      <c r="JOY264" s="11"/>
      <c r="JOZ264" s="8"/>
      <c r="JPA264" s="9"/>
      <c r="JPF264" s="11"/>
      <c r="JPG264" s="8"/>
      <c r="JPH264" s="9"/>
      <c r="JPM264" s="11"/>
      <c r="JPN264" s="8"/>
      <c r="JPO264" s="9"/>
      <c r="JPT264" s="11"/>
      <c r="JPU264" s="8"/>
      <c r="JPV264" s="9"/>
      <c r="JQA264" s="11"/>
      <c r="JQB264" s="8"/>
      <c r="JQC264" s="9"/>
      <c r="JQH264" s="11"/>
      <c r="JQI264" s="8"/>
      <c r="JQJ264" s="9"/>
      <c r="JQO264" s="11"/>
      <c r="JQP264" s="8"/>
      <c r="JQQ264" s="9"/>
      <c r="JQV264" s="11"/>
      <c r="JQW264" s="8"/>
      <c r="JQX264" s="9"/>
      <c r="JRC264" s="11"/>
      <c r="JRD264" s="8"/>
      <c r="JRE264" s="9"/>
      <c r="JRJ264" s="11"/>
      <c r="JRK264" s="8"/>
      <c r="JRL264" s="9"/>
      <c r="JRQ264" s="11"/>
      <c r="JRR264" s="8"/>
      <c r="JRS264" s="9"/>
      <c r="JRX264" s="11"/>
      <c r="JRY264" s="8"/>
      <c r="JRZ264" s="9"/>
      <c r="JSE264" s="11"/>
      <c r="JSF264" s="8"/>
      <c r="JSG264" s="9"/>
      <c r="JSL264" s="11"/>
      <c r="JSM264" s="8"/>
      <c r="JSN264" s="9"/>
      <c r="JSS264" s="11"/>
      <c r="JST264" s="8"/>
      <c r="JSU264" s="9"/>
      <c r="JSZ264" s="11"/>
      <c r="JTA264" s="8"/>
      <c r="JTB264" s="9"/>
      <c r="JTG264" s="11"/>
      <c r="JTH264" s="8"/>
      <c r="JTI264" s="9"/>
      <c r="JTN264" s="11"/>
      <c r="JTO264" s="8"/>
      <c r="JTP264" s="9"/>
      <c r="JTU264" s="11"/>
      <c r="JTV264" s="8"/>
      <c r="JTW264" s="9"/>
      <c r="JUB264" s="11"/>
      <c r="JUC264" s="8"/>
      <c r="JUD264" s="9"/>
      <c r="JUI264" s="11"/>
      <c r="JUJ264" s="8"/>
      <c r="JUK264" s="9"/>
      <c r="JUP264" s="11"/>
      <c r="JUQ264" s="8"/>
      <c r="JUR264" s="9"/>
      <c r="JUW264" s="11"/>
      <c r="JUX264" s="8"/>
      <c r="JUY264" s="9"/>
      <c r="JVD264" s="11"/>
      <c r="JVE264" s="8"/>
      <c r="JVF264" s="9"/>
      <c r="JVK264" s="11"/>
      <c r="JVL264" s="8"/>
      <c r="JVM264" s="9"/>
      <c r="JVR264" s="11"/>
      <c r="JVS264" s="8"/>
      <c r="JVT264" s="9"/>
      <c r="JVY264" s="11"/>
      <c r="JVZ264" s="8"/>
      <c r="JWA264" s="9"/>
      <c r="JWF264" s="11"/>
      <c r="JWG264" s="8"/>
      <c r="JWH264" s="9"/>
      <c r="JWM264" s="11"/>
      <c r="JWN264" s="8"/>
      <c r="JWO264" s="9"/>
      <c r="JWT264" s="11"/>
      <c r="JWU264" s="8"/>
      <c r="JWV264" s="9"/>
      <c r="JXA264" s="11"/>
      <c r="JXB264" s="8"/>
      <c r="JXC264" s="9"/>
      <c r="JXH264" s="11"/>
      <c r="JXI264" s="8"/>
      <c r="JXJ264" s="9"/>
      <c r="JXO264" s="11"/>
      <c r="JXP264" s="8"/>
      <c r="JXQ264" s="9"/>
      <c r="JXV264" s="11"/>
      <c r="JXW264" s="8"/>
      <c r="JXX264" s="9"/>
      <c r="JYC264" s="11"/>
      <c r="JYD264" s="8"/>
      <c r="JYE264" s="9"/>
      <c r="JYJ264" s="11"/>
      <c r="JYK264" s="8"/>
      <c r="JYL264" s="9"/>
      <c r="JYQ264" s="11"/>
      <c r="JYR264" s="8"/>
      <c r="JYS264" s="9"/>
      <c r="JYX264" s="11"/>
      <c r="JYY264" s="8"/>
      <c r="JYZ264" s="9"/>
      <c r="JZE264" s="11"/>
      <c r="JZF264" s="8"/>
      <c r="JZG264" s="9"/>
      <c r="JZL264" s="11"/>
      <c r="JZM264" s="8"/>
      <c r="JZN264" s="9"/>
      <c r="JZS264" s="11"/>
      <c r="JZT264" s="8"/>
      <c r="JZU264" s="9"/>
      <c r="JZZ264" s="11"/>
      <c r="KAA264" s="8"/>
      <c r="KAB264" s="9"/>
      <c r="KAG264" s="11"/>
      <c r="KAH264" s="8"/>
      <c r="KAI264" s="9"/>
      <c r="KAN264" s="11"/>
      <c r="KAO264" s="8"/>
      <c r="KAP264" s="9"/>
      <c r="KAU264" s="11"/>
      <c r="KAV264" s="8"/>
      <c r="KAW264" s="9"/>
      <c r="KBB264" s="11"/>
      <c r="KBC264" s="8"/>
      <c r="KBD264" s="9"/>
      <c r="KBI264" s="11"/>
      <c r="KBJ264" s="8"/>
      <c r="KBK264" s="9"/>
      <c r="KBP264" s="11"/>
      <c r="KBQ264" s="8"/>
      <c r="KBR264" s="9"/>
      <c r="KBW264" s="11"/>
      <c r="KBX264" s="8"/>
      <c r="KBY264" s="9"/>
      <c r="KCD264" s="11"/>
      <c r="KCE264" s="8"/>
      <c r="KCF264" s="9"/>
      <c r="KCK264" s="11"/>
      <c r="KCL264" s="8"/>
      <c r="KCM264" s="9"/>
      <c r="KCR264" s="11"/>
      <c r="KCS264" s="8"/>
      <c r="KCT264" s="9"/>
      <c r="KCY264" s="11"/>
      <c r="KCZ264" s="8"/>
      <c r="KDA264" s="9"/>
      <c r="KDF264" s="11"/>
      <c r="KDG264" s="8"/>
      <c r="KDH264" s="9"/>
      <c r="KDM264" s="11"/>
      <c r="KDN264" s="8"/>
      <c r="KDO264" s="9"/>
      <c r="KDT264" s="11"/>
      <c r="KDU264" s="8"/>
      <c r="KDV264" s="9"/>
      <c r="KEA264" s="11"/>
      <c r="KEB264" s="8"/>
      <c r="KEC264" s="9"/>
      <c r="KEH264" s="11"/>
      <c r="KEI264" s="8"/>
      <c r="KEJ264" s="9"/>
      <c r="KEO264" s="11"/>
      <c r="KEP264" s="8"/>
      <c r="KEQ264" s="9"/>
      <c r="KEV264" s="11"/>
      <c r="KEW264" s="8"/>
      <c r="KEX264" s="9"/>
      <c r="KFC264" s="11"/>
      <c r="KFD264" s="8"/>
      <c r="KFE264" s="9"/>
      <c r="KFJ264" s="11"/>
      <c r="KFK264" s="8"/>
      <c r="KFL264" s="9"/>
      <c r="KFQ264" s="11"/>
      <c r="KFR264" s="8"/>
      <c r="KFS264" s="9"/>
      <c r="KFX264" s="11"/>
      <c r="KFY264" s="8"/>
      <c r="KFZ264" s="9"/>
      <c r="KGE264" s="11"/>
      <c r="KGF264" s="8"/>
      <c r="KGG264" s="9"/>
      <c r="KGL264" s="11"/>
      <c r="KGM264" s="8"/>
      <c r="KGN264" s="9"/>
      <c r="KGS264" s="11"/>
      <c r="KGT264" s="8"/>
      <c r="KGU264" s="9"/>
      <c r="KGZ264" s="11"/>
      <c r="KHA264" s="8"/>
      <c r="KHB264" s="9"/>
      <c r="KHG264" s="11"/>
      <c r="KHH264" s="8"/>
      <c r="KHI264" s="9"/>
      <c r="KHN264" s="11"/>
      <c r="KHO264" s="8"/>
      <c r="KHP264" s="9"/>
      <c r="KHU264" s="11"/>
      <c r="KHV264" s="8"/>
      <c r="KHW264" s="9"/>
      <c r="KIB264" s="11"/>
      <c r="KIC264" s="8"/>
      <c r="KID264" s="9"/>
      <c r="KII264" s="11"/>
      <c r="KIJ264" s="8"/>
      <c r="KIK264" s="9"/>
      <c r="KIP264" s="11"/>
      <c r="KIQ264" s="8"/>
      <c r="KIR264" s="9"/>
      <c r="KIW264" s="11"/>
      <c r="KIX264" s="8"/>
      <c r="KIY264" s="9"/>
      <c r="KJD264" s="11"/>
      <c r="KJE264" s="8"/>
      <c r="KJF264" s="9"/>
      <c r="KJK264" s="11"/>
      <c r="KJL264" s="8"/>
      <c r="KJM264" s="9"/>
      <c r="KJR264" s="11"/>
      <c r="KJS264" s="8"/>
      <c r="KJT264" s="9"/>
      <c r="KJY264" s="11"/>
      <c r="KJZ264" s="8"/>
      <c r="KKA264" s="9"/>
      <c r="KKF264" s="11"/>
      <c r="KKG264" s="8"/>
      <c r="KKH264" s="9"/>
      <c r="KKM264" s="11"/>
      <c r="KKN264" s="8"/>
      <c r="KKO264" s="9"/>
      <c r="KKT264" s="11"/>
      <c r="KKU264" s="8"/>
      <c r="KKV264" s="9"/>
      <c r="KLA264" s="11"/>
      <c r="KLB264" s="8"/>
      <c r="KLC264" s="9"/>
      <c r="KLH264" s="11"/>
      <c r="KLI264" s="8"/>
      <c r="KLJ264" s="9"/>
      <c r="KLO264" s="11"/>
      <c r="KLP264" s="8"/>
      <c r="KLQ264" s="9"/>
      <c r="KLV264" s="11"/>
      <c r="KLW264" s="8"/>
      <c r="KLX264" s="9"/>
      <c r="KMC264" s="11"/>
      <c r="KMD264" s="8"/>
      <c r="KME264" s="9"/>
      <c r="KMJ264" s="11"/>
      <c r="KMK264" s="8"/>
      <c r="KML264" s="9"/>
      <c r="KMQ264" s="11"/>
      <c r="KMR264" s="8"/>
      <c r="KMS264" s="9"/>
      <c r="KMX264" s="11"/>
      <c r="KMY264" s="8"/>
      <c r="KMZ264" s="9"/>
      <c r="KNE264" s="11"/>
      <c r="KNF264" s="8"/>
      <c r="KNG264" s="9"/>
      <c r="KNL264" s="11"/>
      <c r="KNM264" s="8"/>
      <c r="KNN264" s="9"/>
      <c r="KNS264" s="11"/>
      <c r="KNT264" s="8"/>
      <c r="KNU264" s="9"/>
      <c r="KNZ264" s="11"/>
      <c r="KOA264" s="8"/>
      <c r="KOB264" s="9"/>
      <c r="KOG264" s="11"/>
      <c r="KOH264" s="8"/>
      <c r="KOI264" s="9"/>
      <c r="KON264" s="11"/>
      <c r="KOO264" s="8"/>
      <c r="KOP264" s="9"/>
      <c r="KOU264" s="11"/>
      <c r="KOV264" s="8"/>
      <c r="KOW264" s="9"/>
      <c r="KPB264" s="11"/>
      <c r="KPC264" s="8"/>
      <c r="KPD264" s="9"/>
      <c r="KPI264" s="11"/>
      <c r="KPJ264" s="8"/>
      <c r="KPK264" s="9"/>
      <c r="KPP264" s="11"/>
      <c r="KPQ264" s="8"/>
      <c r="KPR264" s="9"/>
      <c r="KPW264" s="11"/>
      <c r="KPX264" s="8"/>
      <c r="KPY264" s="9"/>
      <c r="KQD264" s="11"/>
      <c r="KQE264" s="8"/>
      <c r="KQF264" s="9"/>
      <c r="KQK264" s="11"/>
      <c r="KQL264" s="8"/>
      <c r="KQM264" s="9"/>
      <c r="KQR264" s="11"/>
      <c r="KQS264" s="8"/>
      <c r="KQT264" s="9"/>
      <c r="KQY264" s="11"/>
      <c r="KQZ264" s="8"/>
      <c r="KRA264" s="9"/>
      <c r="KRF264" s="11"/>
      <c r="KRG264" s="8"/>
      <c r="KRH264" s="9"/>
      <c r="KRM264" s="11"/>
      <c r="KRN264" s="8"/>
      <c r="KRO264" s="9"/>
      <c r="KRT264" s="11"/>
      <c r="KRU264" s="8"/>
      <c r="KRV264" s="9"/>
      <c r="KSA264" s="11"/>
      <c r="KSB264" s="8"/>
      <c r="KSC264" s="9"/>
      <c r="KSH264" s="11"/>
      <c r="KSI264" s="8"/>
      <c r="KSJ264" s="9"/>
      <c r="KSO264" s="11"/>
      <c r="KSP264" s="8"/>
      <c r="KSQ264" s="9"/>
      <c r="KSV264" s="11"/>
      <c r="KSW264" s="8"/>
      <c r="KSX264" s="9"/>
      <c r="KTC264" s="11"/>
      <c r="KTD264" s="8"/>
      <c r="KTE264" s="9"/>
      <c r="KTJ264" s="11"/>
      <c r="KTK264" s="8"/>
      <c r="KTL264" s="9"/>
      <c r="KTQ264" s="11"/>
      <c r="KTR264" s="8"/>
      <c r="KTS264" s="9"/>
      <c r="KTX264" s="11"/>
      <c r="KTY264" s="8"/>
      <c r="KTZ264" s="9"/>
      <c r="KUE264" s="11"/>
      <c r="KUF264" s="8"/>
      <c r="KUG264" s="9"/>
      <c r="KUL264" s="11"/>
      <c r="KUM264" s="8"/>
      <c r="KUN264" s="9"/>
      <c r="KUS264" s="11"/>
      <c r="KUT264" s="8"/>
      <c r="KUU264" s="9"/>
      <c r="KUZ264" s="11"/>
      <c r="KVA264" s="8"/>
      <c r="KVB264" s="9"/>
      <c r="KVG264" s="11"/>
      <c r="KVH264" s="8"/>
      <c r="KVI264" s="9"/>
      <c r="KVN264" s="11"/>
      <c r="KVO264" s="8"/>
      <c r="KVP264" s="9"/>
      <c r="KVU264" s="11"/>
      <c r="KVV264" s="8"/>
      <c r="KVW264" s="9"/>
      <c r="KWB264" s="11"/>
      <c r="KWC264" s="8"/>
      <c r="KWD264" s="9"/>
      <c r="KWI264" s="11"/>
      <c r="KWJ264" s="8"/>
      <c r="KWK264" s="9"/>
      <c r="KWP264" s="11"/>
      <c r="KWQ264" s="8"/>
      <c r="KWR264" s="9"/>
      <c r="KWW264" s="11"/>
      <c r="KWX264" s="8"/>
      <c r="KWY264" s="9"/>
      <c r="KXD264" s="11"/>
      <c r="KXE264" s="8"/>
      <c r="KXF264" s="9"/>
      <c r="KXK264" s="11"/>
      <c r="KXL264" s="8"/>
      <c r="KXM264" s="9"/>
      <c r="KXR264" s="11"/>
      <c r="KXS264" s="8"/>
      <c r="KXT264" s="9"/>
      <c r="KXY264" s="11"/>
      <c r="KXZ264" s="8"/>
      <c r="KYA264" s="9"/>
      <c r="KYF264" s="11"/>
      <c r="KYG264" s="8"/>
      <c r="KYH264" s="9"/>
      <c r="KYM264" s="11"/>
      <c r="KYN264" s="8"/>
      <c r="KYO264" s="9"/>
      <c r="KYT264" s="11"/>
      <c r="KYU264" s="8"/>
      <c r="KYV264" s="9"/>
      <c r="KZA264" s="11"/>
      <c r="KZB264" s="8"/>
      <c r="KZC264" s="9"/>
      <c r="KZH264" s="11"/>
      <c r="KZI264" s="8"/>
      <c r="KZJ264" s="9"/>
      <c r="KZO264" s="11"/>
      <c r="KZP264" s="8"/>
      <c r="KZQ264" s="9"/>
      <c r="KZV264" s="11"/>
      <c r="KZW264" s="8"/>
      <c r="KZX264" s="9"/>
      <c r="LAC264" s="11"/>
      <c r="LAD264" s="8"/>
      <c r="LAE264" s="9"/>
      <c r="LAJ264" s="11"/>
      <c r="LAK264" s="8"/>
      <c r="LAL264" s="9"/>
      <c r="LAQ264" s="11"/>
      <c r="LAR264" s="8"/>
      <c r="LAS264" s="9"/>
      <c r="LAX264" s="11"/>
      <c r="LAY264" s="8"/>
      <c r="LAZ264" s="9"/>
      <c r="LBE264" s="11"/>
      <c r="LBF264" s="8"/>
      <c r="LBG264" s="9"/>
      <c r="LBL264" s="11"/>
      <c r="LBM264" s="8"/>
      <c r="LBN264" s="9"/>
      <c r="LBS264" s="11"/>
      <c r="LBT264" s="8"/>
      <c r="LBU264" s="9"/>
      <c r="LBZ264" s="11"/>
      <c r="LCA264" s="8"/>
      <c r="LCB264" s="9"/>
      <c r="LCG264" s="11"/>
      <c r="LCH264" s="8"/>
      <c r="LCI264" s="9"/>
      <c r="LCN264" s="11"/>
      <c r="LCO264" s="8"/>
      <c r="LCP264" s="9"/>
      <c r="LCU264" s="11"/>
      <c r="LCV264" s="8"/>
      <c r="LCW264" s="9"/>
      <c r="LDB264" s="11"/>
      <c r="LDC264" s="8"/>
      <c r="LDD264" s="9"/>
      <c r="LDI264" s="11"/>
      <c r="LDJ264" s="8"/>
      <c r="LDK264" s="9"/>
      <c r="LDP264" s="11"/>
      <c r="LDQ264" s="8"/>
      <c r="LDR264" s="9"/>
      <c r="LDW264" s="11"/>
      <c r="LDX264" s="8"/>
      <c r="LDY264" s="9"/>
      <c r="LED264" s="11"/>
      <c r="LEE264" s="8"/>
      <c r="LEF264" s="9"/>
      <c r="LEK264" s="11"/>
      <c r="LEL264" s="8"/>
      <c r="LEM264" s="9"/>
      <c r="LER264" s="11"/>
      <c r="LES264" s="8"/>
      <c r="LET264" s="9"/>
      <c r="LEY264" s="11"/>
      <c r="LEZ264" s="8"/>
      <c r="LFA264" s="9"/>
      <c r="LFF264" s="11"/>
      <c r="LFG264" s="8"/>
      <c r="LFH264" s="9"/>
      <c r="LFM264" s="11"/>
      <c r="LFN264" s="8"/>
      <c r="LFO264" s="9"/>
      <c r="LFT264" s="11"/>
      <c r="LFU264" s="8"/>
      <c r="LFV264" s="9"/>
      <c r="LGA264" s="11"/>
      <c r="LGB264" s="8"/>
      <c r="LGC264" s="9"/>
      <c r="LGH264" s="11"/>
      <c r="LGI264" s="8"/>
      <c r="LGJ264" s="9"/>
      <c r="LGO264" s="11"/>
      <c r="LGP264" s="8"/>
      <c r="LGQ264" s="9"/>
      <c r="LGV264" s="11"/>
      <c r="LGW264" s="8"/>
      <c r="LGX264" s="9"/>
      <c r="LHC264" s="11"/>
      <c r="LHD264" s="8"/>
      <c r="LHE264" s="9"/>
      <c r="LHJ264" s="11"/>
      <c r="LHK264" s="8"/>
      <c r="LHL264" s="9"/>
      <c r="LHQ264" s="11"/>
      <c r="LHR264" s="8"/>
      <c r="LHS264" s="9"/>
      <c r="LHX264" s="11"/>
      <c r="LHY264" s="8"/>
      <c r="LHZ264" s="9"/>
      <c r="LIE264" s="11"/>
      <c r="LIF264" s="8"/>
      <c r="LIG264" s="9"/>
      <c r="LIL264" s="11"/>
      <c r="LIM264" s="8"/>
      <c r="LIN264" s="9"/>
      <c r="LIS264" s="11"/>
      <c r="LIT264" s="8"/>
      <c r="LIU264" s="9"/>
      <c r="LIZ264" s="11"/>
      <c r="LJA264" s="8"/>
      <c r="LJB264" s="9"/>
      <c r="LJG264" s="11"/>
      <c r="LJH264" s="8"/>
      <c r="LJI264" s="9"/>
      <c r="LJN264" s="11"/>
      <c r="LJO264" s="8"/>
      <c r="LJP264" s="9"/>
      <c r="LJU264" s="11"/>
      <c r="LJV264" s="8"/>
      <c r="LJW264" s="9"/>
      <c r="LKB264" s="11"/>
      <c r="LKC264" s="8"/>
      <c r="LKD264" s="9"/>
      <c r="LKI264" s="11"/>
      <c r="LKJ264" s="8"/>
      <c r="LKK264" s="9"/>
      <c r="LKP264" s="11"/>
      <c r="LKQ264" s="8"/>
      <c r="LKR264" s="9"/>
      <c r="LKW264" s="11"/>
      <c r="LKX264" s="8"/>
      <c r="LKY264" s="9"/>
      <c r="LLD264" s="11"/>
      <c r="LLE264" s="8"/>
      <c r="LLF264" s="9"/>
      <c r="LLK264" s="11"/>
      <c r="LLL264" s="8"/>
      <c r="LLM264" s="9"/>
      <c r="LLR264" s="11"/>
      <c r="LLS264" s="8"/>
      <c r="LLT264" s="9"/>
      <c r="LLY264" s="11"/>
      <c r="LLZ264" s="8"/>
      <c r="LMA264" s="9"/>
      <c r="LMF264" s="11"/>
      <c r="LMG264" s="8"/>
      <c r="LMH264" s="9"/>
      <c r="LMM264" s="11"/>
      <c r="LMN264" s="8"/>
      <c r="LMO264" s="9"/>
      <c r="LMT264" s="11"/>
      <c r="LMU264" s="8"/>
      <c r="LMV264" s="9"/>
      <c r="LNA264" s="11"/>
      <c r="LNB264" s="8"/>
      <c r="LNC264" s="9"/>
      <c r="LNH264" s="11"/>
      <c r="LNI264" s="8"/>
      <c r="LNJ264" s="9"/>
      <c r="LNO264" s="11"/>
      <c r="LNP264" s="8"/>
      <c r="LNQ264" s="9"/>
      <c r="LNV264" s="11"/>
      <c r="LNW264" s="8"/>
      <c r="LNX264" s="9"/>
      <c r="LOC264" s="11"/>
      <c r="LOD264" s="8"/>
      <c r="LOE264" s="9"/>
      <c r="LOJ264" s="11"/>
      <c r="LOK264" s="8"/>
      <c r="LOL264" s="9"/>
      <c r="LOQ264" s="11"/>
      <c r="LOR264" s="8"/>
      <c r="LOS264" s="9"/>
      <c r="LOX264" s="11"/>
      <c r="LOY264" s="8"/>
      <c r="LOZ264" s="9"/>
      <c r="LPE264" s="11"/>
      <c r="LPF264" s="8"/>
      <c r="LPG264" s="9"/>
      <c r="LPL264" s="11"/>
      <c r="LPM264" s="8"/>
      <c r="LPN264" s="9"/>
      <c r="LPS264" s="11"/>
      <c r="LPT264" s="8"/>
      <c r="LPU264" s="9"/>
      <c r="LPZ264" s="11"/>
      <c r="LQA264" s="8"/>
      <c r="LQB264" s="9"/>
      <c r="LQG264" s="11"/>
      <c r="LQH264" s="8"/>
      <c r="LQI264" s="9"/>
      <c r="LQN264" s="11"/>
      <c r="LQO264" s="8"/>
      <c r="LQP264" s="9"/>
      <c r="LQU264" s="11"/>
      <c r="LQV264" s="8"/>
      <c r="LQW264" s="9"/>
      <c r="LRB264" s="11"/>
      <c r="LRC264" s="8"/>
      <c r="LRD264" s="9"/>
      <c r="LRI264" s="11"/>
      <c r="LRJ264" s="8"/>
      <c r="LRK264" s="9"/>
      <c r="LRP264" s="11"/>
      <c r="LRQ264" s="8"/>
      <c r="LRR264" s="9"/>
      <c r="LRW264" s="11"/>
      <c r="LRX264" s="8"/>
      <c r="LRY264" s="9"/>
      <c r="LSD264" s="11"/>
      <c r="LSE264" s="8"/>
      <c r="LSF264" s="9"/>
      <c r="LSK264" s="11"/>
      <c r="LSL264" s="8"/>
      <c r="LSM264" s="9"/>
      <c r="LSR264" s="11"/>
      <c r="LSS264" s="8"/>
      <c r="LST264" s="9"/>
      <c r="LSY264" s="11"/>
      <c r="LSZ264" s="8"/>
      <c r="LTA264" s="9"/>
      <c r="LTF264" s="11"/>
      <c r="LTG264" s="8"/>
      <c r="LTH264" s="9"/>
      <c r="LTM264" s="11"/>
      <c r="LTN264" s="8"/>
      <c r="LTO264" s="9"/>
      <c r="LTT264" s="11"/>
      <c r="LTU264" s="8"/>
      <c r="LTV264" s="9"/>
      <c r="LUA264" s="11"/>
      <c r="LUB264" s="8"/>
      <c r="LUC264" s="9"/>
      <c r="LUH264" s="11"/>
      <c r="LUI264" s="8"/>
      <c r="LUJ264" s="9"/>
      <c r="LUO264" s="11"/>
      <c r="LUP264" s="8"/>
      <c r="LUQ264" s="9"/>
      <c r="LUV264" s="11"/>
      <c r="LUW264" s="8"/>
      <c r="LUX264" s="9"/>
      <c r="LVC264" s="11"/>
      <c r="LVD264" s="8"/>
      <c r="LVE264" s="9"/>
      <c r="LVJ264" s="11"/>
      <c r="LVK264" s="8"/>
      <c r="LVL264" s="9"/>
      <c r="LVQ264" s="11"/>
      <c r="LVR264" s="8"/>
      <c r="LVS264" s="9"/>
      <c r="LVX264" s="11"/>
      <c r="LVY264" s="8"/>
      <c r="LVZ264" s="9"/>
      <c r="LWE264" s="11"/>
      <c r="LWF264" s="8"/>
      <c r="LWG264" s="9"/>
      <c r="LWL264" s="11"/>
      <c r="LWM264" s="8"/>
      <c r="LWN264" s="9"/>
      <c r="LWS264" s="11"/>
      <c r="LWT264" s="8"/>
      <c r="LWU264" s="9"/>
      <c r="LWZ264" s="11"/>
      <c r="LXA264" s="8"/>
      <c r="LXB264" s="9"/>
      <c r="LXG264" s="11"/>
      <c r="LXH264" s="8"/>
      <c r="LXI264" s="9"/>
      <c r="LXN264" s="11"/>
      <c r="LXO264" s="8"/>
      <c r="LXP264" s="9"/>
      <c r="LXU264" s="11"/>
      <c r="LXV264" s="8"/>
      <c r="LXW264" s="9"/>
      <c r="LYB264" s="11"/>
      <c r="LYC264" s="8"/>
      <c r="LYD264" s="9"/>
      <c r="LYI264" s="11"/>
      <c r="LYJ264" s="8"/>
      <c r="LYK264" s="9"/>
      <c r="LYP264" s="11"/>
      <c r="LYQ264" s="8"/>
      <c r="LYR264" s="9"/>
      <c r="LYW264" s="11"/>
      <c r="LYX264" s="8"/>
      <c r="LYY264" s="9"/>
      <c r="LZD264" s="11"/>
      <c r="LZE264" s="8"/>
      <c r="LZF264" s="9"/>
      <c r="LZK264" s="11"/>
      <c r="LZL264" s="8"/>
      <c r="LZM264" s="9"/>
      <c r="LZR264" s="11"/>
      <c r="LZS264" s="8"/>
      <c r="LZT264" s="9"/>
      <c r="LZY264" s="11"/>
      <c r="LZZ264" s="8"/>
      <c r="MAA264" s="9"/>
      <c r="MAF264" s="11"/>
      <c r="MAG264" s="8"/>
      <c r="MAH264" s="9"/>
      <c r="MAM264" s="11"/>
      <c r="MAN264" s="8"/>
      <c r="MAO264" s="9"/>
      <c r="MAT264" s="11"/>
      <c r="MAU264" s="8"/>
      <c r="MAV264" s="9"/>
      <c r="MBA264" s="11"/>
      <c r="MBB264" s="8"/>
      <c r="MBC264" s="9"/>
      <c r="MBH264" s="11"/>
      <c r="MBI264" s="8"/>
      <c r="MBJ264" s="9"/>
      <c r="MBO264" s="11"/>
      <c r="MBP264" s="8"/>
      <c r="MBQ264" s="9"/>
      <c r="MBV264" s="11"/>
      <c r="MBW264" s="8"/>
      <c r="MBX264" s="9"/>
      <c r="MCC264" s="11"/>
      <c r="MCD264" s="8"/>
      <c r="MCE264" s="9"/>
      <c r="MCJ264" s="11"/>
      <c r="MCK264" s="8"/>
      <c r="MCL264" s="9"/>
      <c r="MCQ264" s="11"/>
      <c r="MCR264" s="8"/>
      <c r="MCS264" s="9"/>
      <c r="MCX264" s="11"/>
      <c r="MCY264" s="8"/>
      <c r="MCZ264" s="9"/>
      <c r="MDE264" s="11"/>
      <c r="MDF264" s="8"/>
      <c r="MDG264" s="9"/>
      <c r="MDL264" s="11"/>
      <c r="MDM264" s="8"/>
      <c r="MDN264" s="9"/>
      <c r="MDS264" s="11"/>
      <c r="MDT264" s="8"/>
      <c r="MDU264" s="9"/>
      <c r="MDZ264" s="11"/>
      <c r="MEA264" s="8"/>
      <c r="MEB264" s="9"/>
      <c r="MEG264" s="11"/>
      <c r="MEH264" s="8"/>
      <c r="MEI264" s="9"/>
      <c r="MEN264" s="11"/>
      <c r="MEO264" s="8"/>
      <c r="MEP264" s="9"/>
      <c r="MEU264" s="11"/>
      <c r="MEV264" s="8"/>
      <c r="MEW264" s="9"/>
      <c r="MFB264" s="11"/>
      <c r="MFC264" s="8"/>
      <c r="MFD264" s="9"/>
      <c r="MFI264" s="11"/>
      <c r="MFJ264" s="8"/>
      <c r="MFK264" s="9"/>
      <c r="MFP264" s="11"/>
      <c r="MFQ264" s="8"/>
      <c r="MFR264" s="9"/>
      <c r="MFW264" s="11"/>
      <c r="MFX264" s="8"/>
      <c r="MFY264" s="9"/>
      <c r="MGD264" s="11"/>
      <c r="MGE264" s="8"/>
      <c r="MGF264" s="9"/>
      <c r="MGK264" s="11"/>
      <c r="MGL264" s="8"/>
      <c r="MGM264" s="9"/>
      <c r="MGR264" s="11"/>
      <c r="MGS264" s="8"/>
      <c r="MGT264" s="9"/>
      <c r="MGY264" s="11"/>
      <c r="MGZ264" s="8"/>
      <c r="MHA264" s="9"/>
      <c r="MHF264" s="11"/>
      <c r="MHG264" s="8"/>
      <c r="MHH264" s="9"/>
      <c r="MHM264" s="11"/>
      <c r="MHN264" s="8"/>
      <c r="MHO264" s="9"/>
      <c r="MHT264" s="11"/>
      <c r="MHU264" s="8"/>
      <c r="MHV264" s="9"/>
      <c r="MIA264" s="11"/>
      <c r="MIB264" s="8"/>
      <c r="MIC264" s="9"/>
      <c r="MIH264" s="11"/>
      <c r="MII264" s="8"/>
      <c r="MIJ264" s="9"/>
      <c r="MIO264" s="11"/>
      <c r="MIP264" s="8"/>
      <c r="MIQ264" s="9"/>
      <c r="MIV264" s="11"/>
      <c r="MIW264" s="8"/>
      <c r="MIX264" s="9"/>
      <c r="MJC264" s="11"/>
      <c r="MJD264" s="8"/>
      <c r="MJE264" s="9"/>
      <c r="MJJ264" s="11"/>
      <c r="MJK264" s="8"/>
      <c r="MJL264" s="9"/>
      <c r="MJQ264" s="11"/>
      <c r="MJR264" s="8"/>
      <c r="MJS264" s="9"/>
      <c r="MJX264" s="11"/>
      <c r="MJY264" s="8"/>
      <c r="MJZ264" s="9"/>
      <c r="MKE264" s="11"/>
      <c r="MKF264" s="8"/>
      <c r="MKG264" s="9"/>
      <c r="MKL264" s="11"/>
      <c r="MKM264" s="8"/>
      <c r="MKN264" s="9"/>
      <c r="MKS264" s="11"/>
      <c r="MKT264" s="8"/>
      <c r="MKU264" s="9"/>
      <c r="MKZ264" s="11"/>
      <c r="MLA264" s="8"/>
      <c r="MLB264" s="9"/>
      <c r="MLG264" s="11"/>
      <c r="MLH264" s="8"/>
      <c r="MLI264" s="9"/>
      <c r="MLN264" s="11"/>
      <c r="MLO264" s="8"/>
      <c r="MLP264" s="9"/>
      <c r="MLU264" s="11"/>
      <c r="MLV264" s="8"/>
      <c r="MLW264" s="9"/>
      <c r="MMB264" s="11"/>
      <c r="MMC264" s="8"/>
      <c r="MMD264" s="9"/>
      <c r="MMI264" s="11"/>
      <c r="MMJ264" s="8"/>
      <c r="MMK264" s="9"/>
      <c r="MMP264" s="11"/>
      <c r="MMQ264" s="8"/>
      <c r="MMR264" s="9"/>
      <c r="MMW264" s="11"/>
      <c r="MMX264" s="8"/>
      <c r="MMY264" s="9"/>
      <c r="MND264" s="11"/>
      <c r="MNE264" s="8"/>
      <c r="MNF264" s="9"/>
      <c r="MNK264" s="11"/>
      <c r="MNL264" s="8"/>
      <c r="MNM264" s="9"/>
      <c r="MNR264" s="11"/>
      <c r="MNS264" s="8"/>
      <c r="MNT264" s="9"/>
      <c r="MNY264" s="11"/>
      <c r="MNZ264" s="8"/>
      <c r="MOA264" s="9"/>
      <c r="MOF264" s="11"/>
      <c r="MOG264" s="8"/>
      <c r="MOH264" s="9"/>
      <c r="MOM264" s="11"/>
      <c r="MON264" s="8"/>
      <c r="MOO264" s="9"/>
      <c r="MOT264" s="11"/>
      <c r="MOU264" s="8"/>
      <c r="MOV264" s="9"/>
      <c r="MPA264" s="11"/>
      <c r="MPB264" s="8"/>
      <c r="MPC264" s="9"/>
      <c r="MPH264" s="11"/>
      <c r="MPI264" s="8"/>
      <c r="MPJ264" s="9"/>
      <c r="MPO264" s="11"/>
      <c r="MPP264" s="8"/>
      <c r="MPQ264" s="9"/>
      <c r="MPV264" s="11"/>
      <c r="MPW264" s="8"/>
      <c r="MPX264" s="9"/>
      <c r="MQC264" s="11"/>
      <c r="MQD264" s="8"/>
      <c r="MQE264" s="9"/>
      <c r="MQJ264" s="11"/>
      <c r="MQK264" s="8"/>
      <c r="MQL264" s="9"/>
      <c r="MQQ264" s="11"/>
      <c r="MQR264" s="8"/>
      <c r="MQS264" s="9"/>
      <c r="MQX264" s="11"/>
      <c r="MQY264" s="8"/>
      <c r="MQZ264" s="9"/>
      <c r="MRE264" s="11"/>
      <c r="MRF264" s="8"/>
      <c r="MRG264" s="9"/>
      <c r="MRL264" s="11"/>
      <c r="MRM264" s="8"/>
      <c r="MRN264" s="9"/>
      <c r="MRS264" s="11"/>
      <c r="MRT264" s="8"/>
      <c r="MRU264" s="9"/>
      <c r="MRZ264" s="11"/>
      <c r="MSA264" s="8"/>
      <c r="MSB264" s="9"/>
      <c r="MSG264" s="11"/>
      <c r="MSH264" s="8"/>
      <c r="MSI264" s="9"/>
      <c r="MSN264" s="11"/>
      <c r="MSO264" s="8"/>
      <c r="MSP264" s="9"/>
      <c r="MSU264" s="11"/>
      <c r="MSV264" s="8"/>
      <c r="MSW264" s="9"/>
      <c r="MTB264" s="11"/>
      <c r="MTC264" s="8"/>
      <c r="MTD264" s="9"/>
      <c r="MTI264" s="11"/>
      <c r="MTJ264" s="8"/>
      <c r="MTK264" s="9"/>
      <c r="MTP264" s="11"/>
      <c r="MTQ264" s="8"/>
      <c r="MTR264" s="9"/>
      <c r="MTW264" s="11"/>
      <c r="MTX264" s="8"/>
      <c r="MTY264" s="9"/>
      <c r="MUD264" s="11"/>
      <c r="MUE264" s="8"/>
      <c r="MUF264" s="9"/>
      <c r="MUK264" s="11"/>
      <c r="MUL264" s="8"/>
      <c r="MUM264" s="9"/>
      <c r="MUR264" s="11"/>
      <c r="MUS264" s="8"/>
      <c r="MUT264" s="9"/>
      <c r="MUY264" s="11"/>
      <c r="MUZ264" s="8"/>
      <c r="MVA264" s="9"/>
      <c r="MVF264" s="11"/>
      <c r="MVG264" s="8"/>
      <c r="MVH264" s="9"/>
      <c r="MVM264" s="11"/>
      <c r="MVN264" s="8"/>
      <c r="MVO264" s="9"/>
      <c r="MVT264" s="11"/>
      <c r="MVU264" s="8"/>
      <c r="MVV264" s="9"/>
      <c r="MWA264" s="11"/>
      <c r="MWB264" s="8"/>
      <c r="MWC264" s="9"/>
      <c r="MWH264" s="11"/>
      <c r="MWI264" s="8"/>
      <c r="MWJ264" s="9"/>
      <c r="MWO264" s="11"/>
      <c r="MWP264" s="8"/>
      <c r="MWQ264" s="9"/>
      <c r="MWV264" s="11"/>
      <c r="MWW264" s="8"/>
      <c r="MWX264" s="9"/>
      <c r="MXC264" s="11"/>
      <c r="MXD264" s="8"/>
      <c r="MXE264" s="9"/>
      <c r="MXJ264" s="11"/>
      <c r="MXK264" s="8"/>
      <c r="MXL264" s="9"/>
      <c r="MXQ264" s="11"/>
      <c r="MXR264" s="8"/>
      <c r="MXS264" s="9"/>
      <c r="MXX264" s="11"/>
      <c r="MXY264" s="8"/>
      <c r="MXZ264" s="9"/>
      <c r="MYE264" s="11"/>
      <c r="MYF264" s="8"/>
      <c r="MYG264" s="9"/>
      <c r="MYL264" s="11"/>
      <c r="MYM264" s="8"/>
      <c r="MYN264" s="9"/>
      <c r="MYS264" s="11"/>
      <c r="MYT264" s="8"/>
      <c r="MYU264" s="9"/>
      <c r="MYZ264" s="11"/>
      <c r="MZA264" s="8"/>
      <c r="MZB264" s="9"/>
      <c r="MZG264" s="11"/>
      <c r="MZH264" s="8"/>
      <c r="MZI264" s="9"/>
      <c r="MZN264" s="11"/>
      <c r="MZO264" s="8"/>
      <c r="MZP264" s="9"/>
      <c r="MZU264" s="11"/>
      <c r="MZV264" s="8"/>
      <c r="MZW264" s="9"/>
      <c r="NAB264" s="11"/>
      <c r="NAC264" s="8"/>
      <c r="NAD264" s="9"/>
      <c r="NAI264" s="11"/>
      <c r="NAJ264" s="8"/>
      <c r="NAK264" s="9"/>
      <c r="NAP264" s="11"/>
      <c r="NAQ264" s="8"/>
      <c r="NAR264" s="9"/>
      <c r="NAW264" s="11"/>
      <c r="NAX264" s="8"/>
      <c r="NAY264" s="9"/>
      <c r="NBD264" s="11"/>
      <c r="NBE264" s="8"/>
      <c r="NBF264" s="9"/>
      <c r="NBK264" s="11"/>
      <c r="NBL264" s="8"/>
      <c r="NBM264" s="9"/>
      <c r="NBR264" s="11"/>
      <c r="NBS264" s="8"/>
      <c r="NBT264" s="9"/>
      <c r="NBY264" s="11"/>
      <c r="NBZ264" s="8"/>
      <c r="NCA264" s="9"/>
      <c r="NCF264" s="11"/>
      <c r="NCG264" s="8"/>
      <c r="NCH264" s="9"/>
      <c r="NCM264" s="11"/>
      <c r="NCN264" s="8"/>
      <c r="NCO264" s="9"/>
      <c r="NCT264" s="11"/>
      <c r="NCU264" s="8"/>
      <c r="NCV264" s="9"/>
      <c r="NDA264" s="11"/>
      <c r="NDB264" s="8"/>
      <c r="NDC264" s="9"/>
      <c r="NDH264" s="11"/>
      <c r="NDI264" s="8"/>
      <c r="NDJ264" s="9"/>
      <c r="NDO264" s="11"/>
      <c r="NDP264" s="8"/>
      <c r="NDQ264" s="9"/>
      <c r="NDV264" s="11"/>
      <c r="NDW264" s="8"/>
      <c r="NDX264" s="9"/>
      <c r="NEC264" s="11"/>
      <c r="NED264" s="8"/>
      <c r="NEE264" s="9"/>
      <c r="NEJ264" s="11"/>
      <c r="NEK264" s="8"/>
      <c r="NEL264" s="9"/>
      <c r="NEQ264" s="11"/>
      <c r="NER264" s="8"/>
      <c r="NES264" s="9"/>
      <c r="NEX264" s="11"/>
      <c r="NEY264" s="8"/>
      <c r="NEZ264" s="9"/>
      <c r="NFE264" s="11"/>
      <c r="NFF264" s="8"/>
      <c r="NFG264" s="9"/>
      <c r="NFL264" s="11"/>
      <c r="NFM264" s="8"/>
      <c r="NFN264" s="9"/>
      <c r="NFS264" s="11"/>
      <c r="NFT264" s="8"/>
      <c r="NFU264" s="9"/>
      <c r="NFZ264" s="11"/>
      <c r="NGA264" s="8"/>
      <c r="NGB264" s="9"/>
      <c r="NGG264" s="11"/>
      <c r="NGH264" s="8"/>
      <c r="NGI264" s="9"/>
      <c r="NGN264" s="11"/>
      <c r="NGO264" s="8"/>
      <c r="NGP264" s="9"/>
      <c r="NGU264" s="11"/>
      <c r="NGV264" s="8"/>
      <c r="NGW264" s="9"/>
      <c r="NHB264" s="11"/>
      <c r="NHC264" s="8"/>
      <c r="NHD264" s="9"/>
      <c r="NHI264" s="11"/>
      <c r="NHJ264" s="8"/>
      <c r="NHK264" s="9"/>
      <c r="NHP264" s="11"/>
      <c r="NHQ264" s="8"/>
      <c r="NHR264" s="9"/>
      <c r="NHW264" s="11"/>
      <c r="NHX264" s="8"/>
      <c r="NHY264" s="9"/>
      <c r="NID264" s="11"/>
      <c r="NIE264" s="8"/>
      <c r="NIF264" s="9"/>
      <c r="NIK264" s="11"/>
      <c r="NIL264" s="8"/>
      <c r="NIM264" s="9"/>
      <c r="NIR264" s="11"/>
      <c r="NIS264" s="8"/>
      <c r="NIT264" s="9"/>
      <c r="NIY264" s="11"/>
      <c r="NIZ264" s="8"/>
      <c r="NJA264" s="9"/>
      <c r="NJF264" s="11"/>
      <c r="NJG264" s="8"/>
      <c r="NJH264" s="9"/>
      <c r="NJM264" s="11"/>
      <c r="NJN264" s="8"/>
      <c r="NJO264" s="9"/>
      <c r="NJT264" s="11"/>
      <c r="NJU264" s="8"/>
      <c r="NJV264" s="9"/>
      <c r="NKA264" s="11"/>
      <c r="NKB264" s="8"/>
      <c r="NKC264" s="9"/>
      <c r="NKH264" s="11"/>
      <c r="NKI264" s="8"/>
      <c r="NKJ264" s="9"/>
      <c r="NKO264" s="11"/>
      <c r="NKP264" s="8"/>
      <c r="NKQ264" s="9"/>
      <c r="NKV264" s="11"/>
      <c r="NKW264" s="8"/>
      <c r="NKX264" s="9"/>
      <c r="NLC264" s="11"/>
      <c r="NLD264" s="8"/>
      <c r="NLE264" s="9"/>
      <c r="NLJ264" s="11"/>
      <c r="NLK264" s="8"/>
      <c r="NLL264" s="9"/>
      <c r="NLQ264" s="11"/>
      <c r="NLR264" s="8"/>
      <c r="NLS264" s="9"/>
      <c r="NLX264" s="11"/>
      <c r="NLY264" s="8"/>
      <c r="NLZ264" s="9"/>
      <c r="NME264" s="11"/>
      <c r="NMF264" s="8"/>
      <c r="NMG264" s="9"/>
      <c r="NML264" s="11"/>
      <c r="NMM264" s="8"/>
      <c r="NMN264" s="9"/>
      <c r="NMS264" s="11"/>
      <c r="NMT264" s="8"/>
      <c r="NMU264" s="9"/>
      <c r="NMZ264" s="11"/>
      <c r="NNA264" s="8"/>
      <c r="NNB264" s="9"/>
      <c r="NNG264" s="11"/>
      <c r="NNH264" s="8"/>
      <c r="NNI264" s="9"/>
      <c r="NNN264" s="11"/>
      <c r="NNO264" s="8"/>
      <c r="NNP264" s="9"/>
      <c r="NNU264" s="11"/>
      <c r="NNV264" s="8"/>
      <c r="NNW264" s="9"/>
      <c r="NOB264" s="11"/>
      <c r="NOC264" s="8"/>
      <c r="NOD264" s="9"/>
      <c r="NOI264" s="11"/>
      <c r="NOJ264" s="8"/>
      <c r="NOK264" s="9"/>
      <c r="NOP264" s="11"/>
      <c r="NOQ264" s="8"/>
      <c r="NOR264" s="9"/>
      <c r="NOW264" s="11"/>
      <c r="NOX264" s="8"/>
      <c r="NOY264" s="9"/>
      <c r="NPD264" s="11"/>
      <c r="NPE264" s="8"/>
      <c r="NPF264" s="9"/>
      <c r="NPK264" s="11"/>
      <c r="NPL264" s="8"/>
      <c r="NPM264" s="9"/>
      <c r="NPR264" s="11"/>
      <c r="NPS264" s="8"/>
      <c r="NPT264" s="9"/>
      <c r="NPY264" s="11"/>
      <c r="NPZ264" s="8"/>
      <c r="NQA264" s="9"/>
      <c r="NQF264" s="11"/>
      <c r="NQG264" s="8"/>
      <c r="NQH264" s="9"/>
      <c r="NQM264" s="11"/>
      <c r="NQN264" s="8"/>
      <c r="NQO264" s="9"/>
      <c r="NQT264" s="11"/>
      <c r="NQU264" s="8"/>
      <c r="NQV264" s="9"/>
      <c r="NRA264" s="11"/>
      <c r="NRB264" s="8"/>
      <c r="NRC264" s="9"/>
      <c r="NRH264" s="11"/>
      <c r="NRI264" s="8"/>
      <c r="NRJ264" s="9"/>
      <c r="NRO264" s="11"/>
      <c r="NRP264" s="8"/>
      <c r="NRQ264" s="9"/>
      <c r="NRV264" s="11"/>
      <c r="NRW264" s="8"/>
      <c r="NRX264" s="9"/>
      <c r="NSC264" s="11"/>
      <c r="NSD264" s="8"/>
      <c r="NSE264" s="9"/>
      <c r="NSJ264" s="11"/>
      <c r="NSK264" s="8"/>
      <c r="NSL264" s="9"/>
      <c r="NSQ264" s="11"/>
      <c r="NSR264" s="8"/>
      <c r="NSS264" s="9"/>
      <c r="NSX264" s="11"/>
      <c r="NSY264" s="8"/>
      <c r="NSZ264" s="9"/>
      <c r="NTE264" s="11"/>
      <c r="NTF264" s="8"/>
      <c r="NTG264" s="9"/>
      <c r="NTL264" s="11"/>
      <c r="NTM264" s="8"/>
      <c r="NTN264" s="9"/>
      <c r="NTS264" s="11"/>
      <c r="NTT264" s="8"/>
      <c r="NTU264" s="9"/>
      <c r="NTZ264" s="11"/>
      <c r="NUA264" s="8"/>
      <c r="NUB264" s="9"/>
      <c r="NUG264" s="11"/>
      <c r="NUH264" s="8"/>
      <c r="NUI264" s="9"/>
      <c r="NUN264" s="11"/>
      <c r="NUO264" s="8"/>
      <c r="NUP264" s="9"/>
      <c r="NUU264" s="11"/>
      <c r="NUV264" s="8"/>
      <c r="NUW264" s="9"/>
      <c r="NVB264" s="11"/>
      <c r="NVC264" s="8"/>
      <c r="NVD264" s="9"/>
      <c r="NVI264" s="11"/>
      <c r="NVJ264" s="8"/>
      <c r="NVK264" s="9"/>
      <c r="NVP264" s="11"/>
      <c r="NVQ264" s="8"/>
      <c r="NVR264" s="9"/>
      <c r="NVW264" s="11"/>
      <c r="NVX264" s="8"/>
      <c r="NVY264" s="9"/>
      <c r="NWD264" s="11"/>
      <c r="NWE264" s="8"/>
      <c r="NWF264" s="9"/>
      <c r="NWK264" s="11"/>
      <c r="NWL264" s="8"/>
      <c r="NWM264" s="9"/>
      <c r="NWR264" s="11"/>
      <c r="NWS264" s="8"/>
      <c r="NWT264" s="9"/>
      <c r="NWY264" s="11"/>
      <c r="NWZ264" s="8"/>
      <c r="NXA264" s="9"/>
      <c r="NXF264" s="11"/>
      <c r="NXG264" s="8"/>
      <c r="NXH264" s="9"/>
      <c r="NXM264" s="11"/>
      <c r="NXN264" s="8"/>
      <c r="NXO264" s="9"/>
      <c r="NXT264" s="11"/>
      <c r="NXU264" s="8"/>
      <c r="NXV264" s="9"/>
      <c r="NYA264" s="11"/>
      <c r="NYB264" s="8"/>
      <c r="NYC264" s="9"/>
      <c r="NYH264" s="11"/>
      <c r="NYI264" s="8"/>
      <c r="NYJ264" s="9"/>
      <c r="NYO264" s="11"/>
      <c r="NYP264" s="8"/>
      <c r="NYQ264" s="9"/>
      <c r="NYV264" s="11"/>
      <c r="NYW264" s="8"/>
      <c r="NYX264" s="9"/>
      <c r="NZC264" s="11"/>
      <c r="NZD264" s="8"/>
      <c r="NZE264" s="9"/>
      <c r="NZJ264" s="11"/>
      <c r="NZK264" s="8"/>
      <c r="NZL264" s="9"/>
      <c r="NZQ264" s="11"/>
      <c r="NZR264" s="8"/>
      <c r="NZS264" s="9"/>
      <c r="NZX264" s="11"/>
      <c r="NZY264" s="8"/>
      <c r="NZZ264" s="9"/>
      <c r="OAE264" s="11"/>
      <c r="OAF264" s="8"/>
      <c r="OAG264" s="9"/>
      <c r="OAL264" s="11"/>
      <c r="OAM264" s="8"/>
      <c r="OAN264" s="9"/>
      <c r="OAS264" s="11"/>
      <c r="OAT264" s="8"/>
      <c r="OAU264" s="9"/>
      <c r="OAZ264" s="11"/>
      <c r="OBA264" s="8"/>
      <c r="OBB264" s="9"/>
      <c r="OBG264" s="11"/>
      <c r="OBH264" s="8"/>
      <c r="OBI264" s="9"/>
      <c r="OBN264" s="11"/>
      <c r="OBO264" s="8"/>
      <c r="OBP264" s="9"/>
      <c r="OBU264" s="11"/>
      <c r="OBV264" s="8"/>
      <c r="OBW264" s="9"/>
      <c r="OCB264" s="11"/>
      <c r="OCC264" s="8"/>
      <c r="OCD264" s="9"/>
      <c r="OCI264" s="11"/>
      <c r="OCJ264" s="8"/>
      <c r="OCK264" s="9"/>
      <c r="OCP264" s="11"/>
      <c r="OCQ264" s="8"/>
      <c r="OCR264" s="9"/>
      <c r="OCW264" s="11"/>
      <c r="OCX264" s="8"/>
      <c r="OCY264" s="9"/>
      <c r="ODD264" s="11"/>
      <c r="ODE264" s="8"/>
      <c r="ODF264" s="9"/>
      <c r="ODK264" s="11"/>
      <c r="ODL264" s="8"/>
      <c r="ODM264" s="9"/>
      <c r="ODR264" s="11"/>
      <c r="ODS264" s="8"/>
      <c r="ODT264" s="9"/>
      <c r="ODY264" s="11"/>
      <c r="ODZ264" s="8"/>
      <c r="OEA264" s="9"/>
      <c r="OEF264" s="11"/>
      <c r="OEG264" s="8"/>
      <c r="OEH264" s="9"/>
      <c r="OEM264" s="11"/>
      <c r="OEN264" s="8"/>
      <c r="OEO264" s="9"/>
      <c r="OET264" s="11"/>
      <c r="OEU264" s="8"/>
      <c r="OEV264" s="9"/>
      <c r="OFA264" s="11"/>
      <c r="OFB264" s="8"/>
      <c r="OFC264" s="9"/>
      <c r="OFH264" s="11"/>
      <c r="OFI264" s="8"/>
      <c r="OFJ264" s="9"/>
      <c r="OFO264" s="11"/>
      <c r="OFP264" s="8"/>
      <c r="OFQ264" s="9"/>
      <c r="OFV264" s="11"/>
      <c r="OFW264" s="8"/>
      <c r="OFX264" s="9"/>
      <c r="OGC264" s="11"/>
      <c r="OGD264" s="8"/>
      <c r="OGE264" s="9"/>
      <c r="OGJ264" s="11"/>
      <c r="OGK264" s="8"/>
      <c r="OGL264" s="9"/>
      <c r="OGQ264" s="11"/>
      <c r="OGR264" s="8"/>
      <c r="OGS264" s="9"/>
      <c r="OGX264" s="11"/>
      <c r="OGY264" s="8"/>
      <c r="OGZ264" s="9"/>
      <c r="OHE264" s="11"/>
      <c r="OHF264" s="8"/>
      <c r="OHG264" s="9"/>
      <c r="OHL264" s="11"/>
      <c r="OHM264" s="8"/>
      <c r="OHN264" s="9"/>
      <c r="OHS264" s="11"/>
      <c r="OHT264" s="8"/>
      <c r="OHU264" s="9"/>
      <c r="OHZ264" s="11"/>
      <c r="OIA264" s="8"/>
      <c r="OIB264" s="9"/>
      <c r="OIG264" s="11"/>
      <c r="OIH264" s="8"/>
      <c r="OII264" s="9"/>
      <c r="OIN264" s="11"/>
      <c r="OIO264" s="8"/>
      <c r="OIP264" s="9"/>
      <c r="OIU264" s="11"/>
      <c r="OIV264" s="8"/>
      <c r="OIW264" s="9"/>
      <c r="OJB264" s="11"/>
      <c r="OJC264" s="8"/>
      <c r="OJD264" s="9"/>
      <c r="OJI264" s="11"/>
      <c r="OJJ264" s="8"/>
      <c r="OJK264" s="9"/>
      <c r="OJP264" s="11"/>
      <c r="OJQ264" s="8"/>
      <c r="OJR264" s="9"/>
      <c r="OJW264" s="11"/>
      <c r="OJX264" s="8"/>
      <c r="OJY264" s="9"/>
      <c r="OKD264" s="11"/>
      <c r="OKE264" s="8"/>
      <c r="OKF264" s="9"/>
      <c r="OKK264" s="11"/>
      <c r="OKL264" s="8"/>
      <c r="OKM264" s="9"/>
      <c r="OKR264" s="11"/>
      <c r="OKS264" s="8"/>
      <c r="OKT264" s="9"/>
      <c r="OKY264" s="11"/>
      <c r="OKZ264" s="8"/>
      <c r="OLA264" s="9"/>
      <c r="OLF264" s="11"/>
      <c r="OLG264" s="8"/>
      <c r="OLH264" s="9"/>
      <c r="OLM264" s="11"/>
      <c r="OLN264" s="8"/>
      <c r="OLO264" s="9"/>
      <c r="OLT264" s="11"/>
      <c r="OLU264" s="8"/>
      <c r="OLV264" s="9"/>
      <c r="OMA264" s="11"/>
      <c r="OMB264" s="8"/>
      <c r="OMC264" s="9"/>
      <c r="OMH264" s="11"/>
      <c r="OMI264" s="8"/>
      <c r="OMJ264" s="9"/>
      <c r="OMO264" s="11"/>
      <c r="OMP264" s="8"/>
      <c r="OMQ264" s="9"/>
      <c r="OMV264" s="11"/>
      <c r="OMW264" s="8"/>
      <c r="OMX264" s="9"/>
      <c r="ONC264" s="11"/>
      <c r="OND264" s="8"/>
      <c r="ONE264" s="9"/>
      <c r="ONJ264" s="11"/>
      <c r="ONK264" s="8"/>
      <c r="ONL264" s="9"/>
      <c r="ONQ264" s="11"/>
      <c r="ONR264" s="8"/>
      <c r="ONS264" s="9"/>
      <c r="ONX264" s="11"/>
      <c r="ONY264" s="8"/>
      <c r="ONZ264" s="9"/>
      <c r="OOE264" s="11"/>
      <c r="OOF264" s="8"/>
      <c r="OOG264" s="9"/>
      <c r="OOL264" s="11"/>
      <c r="OOM264" s="8"/>
      <c r="OON264" s="9"/>
      <c r="OOS264" s="11"/>
      <c r="OOT264" s="8"/>
      <c r="OOU264" s="9"/>
      <c r="OOZ264" s="11"/>
      <c r="OPA264" s="8"/>
      <c r="OPB264" s="9"/>
      <c r="OPG264" s="11"/>
      <c r="OPH264" s="8"/>
      <c r="OPI264" s="9"/>
      <c r="OPN264" s="11"/>
      <c r="OPO264" s="8"/>
      <c r="OPP264" s="9"/>
      <c r="OPU264" s="11"/>
      <c r="OPV264" s="8"/>
      <c r="OPW264" s="9"/>
      <c r="OQB264" s="11"/>
      <c r="OQC264" s="8"/>
      <c r="OQD264" s="9"/>
      <c r="OQI264" s="11"/>
      <c r="OQJ264" s="8"/>
      <c r="OQK264" s="9"/>
      <c r="OQP264" s="11"/>
      <c r="OQQ264" s="8"/>
      <c r="OQR264" s="9"/>
      <c r="OQW264" s="11"/>
      <c r="OQX264" s="8"/>
      <c r="OQY264" s="9"/>
      <c r="ORD264" s="11"/>
      <c r="ORE264" s="8"/>
      <c r="ORF264" s="9"/>
      <c r="ORK264" s="11"/>
      <c r="ORL264" s="8"/>
      <c r="ORM264" s="9"/>
      <c r="ORR264" s="11"/>
      <c r="ORS264" s="8"/>
      <c r="ORT264" s="9"/>
      <c r="ORY264" s="11"/>
      <c r="ORZ264" s="8"/>
      <c r="OSA264" s="9"/>
      <c r="OSF264" s="11"/>
      <c r="OSG264" s="8"/>
      <c r="OSH264" s="9"/>
      <c r="OSM264" s="11"/>
      <c r="OSN264" s="8"/>
      <c r="OSO264" s="9"/>
      <c r="OST264" s="11"/>
      <c r="OSU264" s="8"/>
      <c r="OSV264" s="9"/>
      <c r="OTA264" s="11"/>
      <c r="OTB264" s="8"/>
      <c r="OTC264" s="9"/>
      <c r="OTH264" s="11"/>
      <c r="OTI264" s="8"/>
      <c r="OTJ264" s="9"/>
      <c r="OTO264" s="11"/>
      <c r="OTP264" s="8"/>
      <c r="OTQ264" s="9"/>
      <c r="OTV264" s="11"/>
      <c r="OTW264" s="8"/>
      <c r="OTX264" s="9"/>
      <c r="OUC264" s="11"/>
      <c r="OUD264" s="8"/>
      <c r="OUE264" s="9"/>
      <c r="OUJ264" s="11"/>
      <c r="OUK264" s="8"/>
      <c r="OUL264" s="9"/>
      <c r="OUQ264" s="11"/>
      <c r="OUR264" s="8"/>
      <c r="OUS264" s="9"/>
      <c r="OUX264" s="11"/>
      <c r="OUY264" s="8"/>
      <c r="OUZ264" s="9"/>
      <c r="OVE264" s="11"/>
      <c r="OVF264" s="8"/>
      <c r="OVG264" s="9"/>
      <c r="OVL264" s="11"/>
      <c r="OVM264" s="8"/>
      <c r="OVN264" s="9"/>
      <c r="OVS264" s="11"/>
      <c r="OVT264" s="8"/>
      <c r="OVU264" s="9"/>
      <c r="OVZ264" s="11"/>
      <c r="OWA264" s="8"/>
      <c r="OWB264" s="9"/>
      <c r="OWG264" s="11"/>
      <c r="OWH264" s="8"/>
      <c r="OWI264" s="9"/>
      <c r="OWN264" s="11"/>
      <c r="OWO264" s="8"/>
      <c r="OWP264" s="9"/>
      <c r="OWU264" s="11"/>
      <c r="OWV264" s="8"/>
      <c r="OWW264" s="9"/>
      <c r="OXB264" s="11"/>
      <c r="OXC264" s="8"/>
      <c r="OXD264" s="9"/>
      <c r="OXI264" s="11"/>
      <c r="OXJ264" s="8"/>
      <c r="OXK264" s="9"/>
      <c r="OXP264" s="11"/>
      <c r="OXQ264" s="8"/>
      <c r="OXR264" s="9"/>
      <c r="OXW264" s="11"/>
      <c r="OXX264" s="8"/>
      <c r="OXY264" s="9"/>
      <c r="OYD264" s="11"/>
      <c r="OYE264" s="8"/>
      <c r="OYF264" s="9"/>
      <c r="OYK264" s="11"/>
      <c r="OYL264" s="8"/>
      <c r="OYM264" s="9"/>
      <c r="OYR264" s="11"/>
      <c r="OYS264" s="8"/>
      <c r="OYT264" s="9"/>
      <c r="OYY264" s="11"/>
      <c r="OYZ264" s="8"/>
      <c r="OZA264" s="9"/>
      <c r="OZF264" s="11"/>
      <c r="OZG264" s="8"/>
      <c r="OZH264" s="9"/>
      <c r="OZM264" s="11"/>
      <c r="OZN264" s="8"/>
      <c r="OZO264" s="9"/>
      <c r="OZT264" s="11"/>
      <c r="OZU264" s="8"/>
      <c r="OZV264" s="9"/>
      <c r="PAA264" s="11"/>
      <c r="PAB264" s="8"/>
      <c r="PAC264" s="9"/>
      <c r="PAH264" s="11"/>
      <c r="PAI264" s="8"/>
      <c r="PAJ264" s="9"/>
      <c r="PAO264" s="11"/>
      <c r="PAP264" s="8"/>
      <c r="PAQ264" s="9"/>
      <c r="PAV264" s="11"/>
      <c r="PAW264" s="8"/>
      <c r="PAX264" s="9"/>
      <c r="PBC264" s="11"/>
      <c r="PBD264" s="8"/>
      <c r="PBE264" s="9"/>
      <c r="PBJ264" s="11"/>
      <c r="PBK264" s="8"/>
      <c r="PBL264" s="9"/>
      <c r="PBQ264" s="11"/>
      <c r="PBR264" s="8"/>
      <c r="PBS264" s="9"/>
      <c r="PBX264" s="11"/>
      <c r="PBY264" s="8"/>
      <c r="PBZ264" s="9"/>
      <c r="PCE264" s="11"/>
      <c r="PCF264" s="8"/>
      <c r="PCG264" s="9"/>
      <c r="PCL264" s="11"/>
      <c r="PCM264" s="8"/>
      <c r="PCN264" s="9"/>
      <c r="PCS264" s="11"/>
      <c r="PCT264" s="8"/>
      <c r="PCU264" s="9"/>
      <c r="PCZ264" s="11"/>
      <c r="PDA264" s="8"/>
      <c r="PDB264" s="9"/>
      <c r="PDG264" s="11"/>
      <c r="PDH264" s="8"/>
      <c r="PDI264" s="9"/>
      <c r="PDN264" s="11"/>
      <c r="PDO264" s="8"/>
      <c r="PDP264" s="9"/>
      <c r="PDU264" s="11"/>
      <c r="PDV264" s="8"/>
      <c r="PDW264" s="9"/>
      <c r="PEB264" s="11"/>
      <c r="PEC264" s="8"/>
      <c r="PED264" s="9"/>
      <c r="PEI264" s="11"/>
      <c r="PEJ264" s="8"/>
      <c r="PEK264" s="9"/>
      <c r="PEP264" s="11"/>
      <c r="PEQ264" s="8"/>
      <c r="PER264" s="9"/>
      <c r="PEW264" s="11"/>
      <c r="PEX264" s="8"/>
      <c r="PEY264" s="9"/>
      <c r="PFD264" s="11"/>
      <c r="PFE264" s="8"/>
      <c r="PFF264" s="9"/>
      <c r="PFK264" s="11"/>
      <c r="PFL264" s="8"/>
      <c r="PFM264" s="9"/>
      <c r="PFR264" s="11"/>
      <c r="PFS264" s="8"/>
      <c r="PFT264" s="9"/>
      <c r="PFY264" s="11"/>
      <c r="PFZ264" s="8"/>
      <c r="PGA264" s="9"/>
      <c r="PGF264" s="11"/>
      <c r="PGG264" s="8"/>
      <c r="PGH264" s="9"/>
      <c r="PGM264" s="11"/>
      <c r="PGN264" s="8"/>
      <c r="PGO264" s="9"/>
      <c r="PGT264" s="11"/>
      <c r="PGU264" s="8"/>
      <c r="PGV264" s="9"/>
      <c r="PHA264" s="11"/>
      <c r="PHB264" s="8"/>
      <c r="PHC264" s="9"/>
      <c r="PHH264" s="11"/>
      <c r="PHI264" s="8"/>
      <c r="PHJ264" s="9"/>
      <c r="PHO264" s="11"/>
      <c r="PHP264" s="8"/>
      <c r="PHQ264" s="9"/>
      <c r="PHV264" s="11"/>
      <c r="PHW264" s="8"/>
      <c r="PHX264" s="9"/>
      <c r="PIC264" s="11"/>
      <c r="PID264" s="8"/>
      <c r="PIE264" s="9"/>
      <c r="PIJ264" s="11"/>
      <c r="PIK264" s="8"/>
      <c r="PIL264" s="9"/>
      <c r="PIQ264" s="11"/>
      <c r="PIR264" s="8"/>
      <c r="PIS264" s="9"/>
      <c r="PIX264" s="11"/>
      <c r="PIY264" s="8"/>
      <c r="PIZ264" s="9"/>
      <c r="PJE264" s="11"/>
      <c r="PJF264" s="8"/>
      <c r="PJG264" s="9"/>
      <c r="PJL264" s="11"/>
      <c r="PJM264" s="8"/>
      <c r="PJN264" s="9"/>
      <c r="PJS264" s="11"/>
      <c r="PJT264" s="8"/>
      <c r="PJU264" s="9"/>
      <c r="PJZ264" s="11"/>
      <c r="PKA264" s="8"/>
      <c r="PKB264" s="9"/>
      <c r="PKG264" s="11"/>
      <c r="PKH264" s="8"/>
      <c r="PKI264" s="9"/>
      <c r="PKN264" s="11"/>
      <c r="PKO264" s="8"/>
      <c r="PKP264" s="9"/>
      <c r="PKU264" s="11"/>
      <c r="PKV264" s="8"/>
      <c r="PKW264" s="9"/>
      <c r="PLB264" s="11"/>
      <c r="PLC264" s="8"/>
      <c r="PLD264" s="9"/>
      <c r="PLI264" s="11"/>
      <c r="PLJ264" s="8"/>
      <c r="PLK264" s="9"/>
      <c r="PLP264" s="11"/>
      <c r="PLQ264" s="8"/>
      <c r="PLR264" s="9"/>
      <c r="PLW264" s="11"/>
      <c r="PLX264" s="8"/>
      <c r="PLY264" s="9"/>
      <c r="PMD264" s="11"/>
      <c r="PME264" s="8"/>
      <c r="PMF264" s="9"/>
      <c r="PMK264" s="11"/>
      <c r="PML264" s="8"/>
      <c r="PMM264" s="9"/>
      <c r="PMR264" s="11"/>
      <c r="PMS264" s="8"/>
      <c r="PMT264" s="9"/>
      <c r="PMY264" s="11"/>
      <c r="PMZ264" s="8"/>
      <c r="PNA264" s="9"/>
      <c r="PNF264" s="11"/>
      <c r="PNG264" s="8"/>
      <c r="PNH264" s="9"/>
      <c r="PNM264" s="11"/>
      <c r="PNN264" s="8"/>
      <c r="PNO264" s="9"/>
      <c r="PNT264" s="11"/>
      <c r="PNU264" s="8"/>
      <c r="PNV264" s="9"/>
      <c r="POA264" s="11"/>
      <c r="POB264" s="8"/>
      <c r="POC264" s="9"/>
      <c r="POH264" s="11"/>
      <c r="POI264" s="8"/>
      <c r="POJ264" s="9"/>
      <c r="POO264" s="11"/>
      <c r="POP264" s="8"/>
      <c r="POQ264" s="9"/>
      <c r="POV264" s="11"/>
      <c r="POW264" s="8"/>
      <c r="POX264" s="9"/>
      <c r="PPC264" s="11"/>
      <c r="PPD264" s="8"/>
      <c r="PPE264" s="9"/>
      <c r="PPJ264" s="11"/>
      <c r="PPK264" s="8"/>
      <c r="PPL264" s="9"/>
      <c r="PPQ264" s="11"/>
      <c r="PPR264" s="8"/>
      <c r="PPS264" s="9"/>
      <c r="PPX264" s="11"/>
      <c r="PPY264" s="8"/>
      <c r="PPZ264" s="9"/>
      <c r="PQE264" s="11"/>
      <c r="PQF264" s="8"/>
      <c r="PQG264" s="9"/>
      <c r="PQL264" s="11"/>
      <c r="PQM264" s="8"/>
      <c r="PQN264" s="9"/>
      <c r="PQS264" s="11"/>
      <c r="PQT264" s="8"/>
      <c r="PQU264" s="9"/>
      <c r="PQZ264" s="11"/>
      <c r="PRA264" s="8"/>
      <c r="PRB264" s="9"/>
      <c r="PRG264" s="11"/>
      <c r="PRH264" s="8"/>
      <c r="PRI264" s="9"/>
      <c r="PRN264" s="11"/>
      <c r="PRO264" s="8"/>
      <c r="PRP264" s="9"/>
      <c r="PRU264" s="11"/>
      <c r="PRV264" s="8"/>
      <c r="PRW264" s="9"/>
      <c r="PSB264" s="11"/>
      <c r="PSC264" s="8"/>
      <c r="PSD264" s="9"/>
      <c r="PSI264" s="11"/>
      <c r="PSJ264" s="8"/>
      <c r="PSK264" s="9"/>
      <c r="PSP264" s="11"/>
      <c r="PSQ264" s="8"/>
      <c r="PSR264" s="9"/>
      <c r="PSW264" s="11"/>
      <c r="PSX264" s="8"/>
      <c r="PSY264" s="9"/>
      <c r="PTD264" s="11"/>
      <c r="PTE264" s="8"/>
      <c r="PTF264" s="9"/>
      <c r="PTK264" s="11"/>
      <c r="PTL264" s="8"/>
      <c r="PTM264" s="9"/>
      <c r="PTR264" s="11"/>
      <c r="PTS264" s="8"/>
      <c r="PTT264" s="9"/>
      <c r="PTY264" s="11"/>
      <c r="PTZ264" s="8"/>
      <c r="PUA264" s="9"/>
      <c r="PUF264" s="11"/>
      <c r="PUG264" s="8"/>
      <c r="PUH264" s="9"/>
      <c r="PUM264" s="11"/>
      <c r="PUN264" s="8"/>
      <c r="PUO264" s="9"/>
      <c r="PUT264" s="11"/>
      <c r="PUU264" s="8"/>
      <c r="PUV264" s="9"/>
      <c r="PVA264" s="11"/>
      <c r="PVB264" s="8"/>
      <c r="PVC264" s="9"/>
      <c r="PVH264" s="11"/>
      <c r="PVI264" s="8"/>
      <c r="PVJ264" s="9"/>
      <c r="PVO264" s="11"/>
      <c r="PVP264" s="8"/>
      <c r="PVQ264" s="9"/>
      <c r="PVV264" s="11"/>
      <c r="PVW264" s="8"/>
      <c r="PVX264" s="9"/>
      <c r="PWC264" s="11"/>
      <c r="PWD264" s="8"/>
      <c r="PWE264" s="9"/>
      <c r="PWJ264" s="11"/>
      <c r="PWK264" s="8"/>
      <c r="PWL264" s="9"/>
      <c r="PWQ264" s="11"/>
      <c r="PWR264" s="8"/>
      <c r="PWS264" s="9"/>
      <c r="PWX264" s="11"/>
      <c r="PWY264" s="8"/>
      <c r="PWZ264" s="9"/>
      <c r="PXE264" s="11"/>
      <c r="PXF264" s="8"/>
      <c r="PXG264" s="9"/>
      <c r="PXL264" s="11"/>
      <c r="PXM264" s="8"/>
      <c r="PXN264" s="9"/>
      <c r="PXS264" s="11"/>
      <c r="PXT264" s="8"/>
      <c r="PXU264" s="9"/>
      <c r="PXZ264" s="11"/>
      <c r="PYA264" s="8"/>
      <c r="PYB264" s="9"/>
      <c r="PYG264" s="11"/>
      <c r="PYH264" s="8"/>
      <c r="PYI264" s="9"/>
      <c r="PYN264" s="11"/>
      <c r="PYO264" s="8"/>
      <c r="PYP264" s="9"/>
      <c r="PYU264" s="11"/>
      <c r="PYV264" s="8"/>
      <c r="PYW264" s="9"/>
      <c r="PZB264" s="11"/>
      <c r="PZC264" s="8"/>
      <c r="PZD264" s="9"/>
      <c r="PZI264" s="11"/>
      <c r="PZJ264" s="8"/>
      <c r="PZK264" s="9"/>
      <c r="PZP264" s="11"/>
      <c r="PZQ264" s="8"/>
      <c r="PZR264" s="9"/>
      <c r="PZW264" s="11"/>
      <c r="PZX264" s="8"/>
      <c r="PZY264" s="9"/>
      <c r="QAD264" s="11"/>
      <c r="QAE264" s="8"/>
      <c r="QAF264" s="9"/>
      <c r="QAK264" s="11"/>
      <c r="QAL264" s="8"/>
      <c r="QAM264" s="9"/>
      <c r="QAR264" s="11"/>
      <c r="QAS264" s="8"/>
      <c r="QAT264" s="9"/>
      <c r="QAY264" s="11"/>
      <c r="QAZ264" s="8"/>
      <c r="QBA264" s="9"/>
      <c r="QBF264" s="11"/>
      <c r="QBG264" s="8"/>
      <c r="QBH264" s="9"/>
      <c r="QBM264" s="11"/>
      <c r="QBN264" s="8"/>
      <c r="QBO264" s="9"/>
      <c r="QBT264" s="11"/>
      <c r="QBU264" s="8"/>
      <c r="QBV264" s="9"/>
      <c r="QCA264" s="11"/>
      <c r="QCB264" s="8"/>
      <c r="QCC264" s="9"/>
      <c r="QCH264" s="11"/>
      <c r="QCI264" s="8"/>
      <c r="QCJ264" s="9"/>
      <c r="QCO264" s="11"/>
      <c r="QCP264" s="8"/>
      <c r="QCQ264" s="9"/>
      <c r="QCV264" s="11"/>
      <c r="QCW264" s="8"/>
      <c r="QCX264" s="9"/>
      <c r="QDC264" s="11"/>
      <c r="QDD264" s="8"/>
      <c r="QDE264" s="9"/>
      <c r="QDJ264" s="11"/>
      <c r="QDK264" s="8"/>
      <c r="QDL264" s="9"/>
      <c r="QDQ264" s="11"/>
      <c r="QDR264" s="8"/>
      <c r="QDS264" s="9"/>
      <c r="QDX264" s="11"/>
      <c r="QDY264" s="8"/>
      <c r="QDZ264" s="9"/>
      <c r="QEE264" s="11"/>
      <c r="QEF264" s="8"/>
      <c r="QEG264" s="9"/>
      <c r="QEL264" s="11"/>
      <c r="QEM264" s="8"/>
      <c r="QEN264" s="9"/>
      <c r="QES264" s="11"/>
      <c r="QET264" s="8"/>
      <c r="QEU264" s="9"/>
      <c r="QEZ264" s="11"/>
      <c r="QFA264" s="8"/>
      <c r="QFB264" s="9"/>
      <c r="QFG264" s="11"/>
      <c r="QFH264" s="8"/>
      <c r="QFI264" s="9"/>
      <c r="QFN264" s="11"/>
      <c r="QFO264" s="8"/>
      <c r="QFP264" s="9"/>
      <c r="QFU264" s="11"/>
      <c r="QFV264" s="8"/>
      <c r="QFW264" s="9"/>
      <c r="QGB264" s="11"/>
      <c r="QGC264" s="8"/>
      <c r="QGD264" s="9"/>
      <c r="QGI264" s="11"/>
      <c r="QGJ264" s="8"/>
      <c r="QGK264" s="9"/>
      <c r="QGP264" s="11"/>
      <c r="QGQ264" s="8"/>
      <c r="QGR264" s="9"/>
      <c r="QGW264" s="11"/>
      <c r="QGX264" s="8"/>
      <c r="QGY264" s="9"/>
      <c r="QHD264" s="11"/>
      <c r="QHE264" s="8"/>
      <c r="QHF264" s="9"/>
      <c r="QHK264" s="11"/>
      <c r="QHL264" s="8"/>
      <c r="QHM264" s="9"/>
      <c r="QHR264" s="11"/>
      <c r="QHS264" s="8"/>
      <c r="QHT264" s="9"/>
      <c r="QHY264" s="11"/>
      <c r="QHZ264" s="8"/>
      <c r="QIA264" s="9"/>
      <c r="QIF264" s="11"/>
      <c r="QIG264" s="8"/>
      <c r="QIH264" s="9"/>
      <c r="QIM264" s="11"/>
      <c r="QIN264" s="8"/>
      <c r="QIO264" s="9"/>
      <c r="QIT264" s="11"/>
      <c r="QIU264" s="8"/>
      <c r="QIV264" s="9"/>
      <c r="QJA264" s="11"/>
      <c r="QJB264" s="8"/>
      <c r="QJC264" s="9"/>
      <c r="QJH264" s="11"/>
      <c r="QJI264" s="8"/>
      <c r="QJJ264" s="9"/>
      <c r="QJO264" s="11"/>
      <c r="QJP264" s="8"/>
      <c r="QJQ264" s="9"/>
      <c r="QJV264" s="11"/>
      <c r="QJW264" s="8"/>
      <c r="QJX264" s="9"/>
      <c r="QKC264" s="11"/>
      <c r="QKD264" s="8"/>
      <c r="QKE264" s="9"/>
      <c r="QKJ264" s="11"/>
      <c r="QKK264" s="8"/>
      <c r="QKL264" s="9"/>
      <c r="QKQ264" s="11"/>
      <c r="QKR264" s="8"/>
      <c r="QKS264" s="9"/>
      <c r="QKX264" s="11"/>
      <c r="QKY264" s="8"/>
      <c r="QKZ264" s="9"/>
      <c r="QLE264" s="11"/>
      <c r="QLF264" s="8"/>
      <c r="QLG264" s="9"/>
      <c r="QLL264" s="11"/>
      <c r="QLM264" s="8"/>
      <c r="QLN264" s="9"/>
      <c r="QLS264" s="11"/>
      <c r="QLT264" s="8"/>
      <c r="QLU264" s="9"/>
      <c r="QLZ264" s="11"/>
      <c r="QMA264" s="8"/>
      <c r="QMB264" s="9"/>
      <c r="QMG264" s="11"/>
      <c r="QMH264" s="8"/>
      <c r="QMI264" s="9"/>
      <c r="QMN264" s="11"/>
      <c r="QMO264" s="8"/>
      <c r="QMP264" s="9"/>
      <c r="QMU264" s="11"/>
      <c r="QMV264" s="8"/>
      <c r="QMW264" s="9"/>
      <c r="QNB264" s="11"/>
      <c r="QNC264" s="8"/>
      <c r="QND264" s="9"/>
      <c r="QNI264" s="11"/>
      <c r="QNJ264" s="8"/>
      <c r="QNK264" s="9"/>
      <c r="QNP264" s="11"/>
      <c r="QNQ264" s="8"/>
      <c r="QNR264" s="9"/>
      <c r="QNW264" s="11"/>
      <c r="QNX264" s="8"/>
      <c r="QNY264" s="9"/>
      <c r="QOD264" s="11"/>
      <c r="QOE264" s="8"/>
      <c r="QOF264" s="9"/>
      <c r="QOK264" s="11"/>
      <c r="QOL264" s="8"/>
      <c r="QOM264" s="9"/>
      <c r="QOR264" s="11"/>
      <c r="QOS264" s="8"/>
      <c r="QOT264" s="9"/>
      <c r="QOY264" s="11"/>
      <c r="QOZ264" s="8"/>
      <c r="QPA264" s="9"/>
      <c r="QPF264" s="11"/>
      <c r="QPG264" s="8"/>
      <c r="QPH264" s="9"/>
      <c r="QPM264" s="11"/>
      <c r="QPN264" s="8"/>
      <c r="QPO264" s="9"/>
      <c r="QPT264" s="11"/>
      <c r="QPU264" s="8"/>
      <c r="QPV264" s="9"/>
      <c r="QQA264" s="11"/>
      <c r="QQB264" s="8"/>
      <c r="QQC264" s="9"/>
      <c r="QQH264" s="11"/>
      <c r="QQI264" s="8"/>
      <c r="QQJ264" s="9"/>
      <c r="QQO264" s="11"/>
      <c r="QQP264" s="8"/>
      <c r="QQQ264" s="9"/>
      <c r="QQV264" s="11"/>
      <c r="QQW264" s="8"/>
      <c r="QQX264" s="9"/>
      <c r="QRC264" s="11"/>
      <c r="QRD264" s="8"/>
      <c r="QRE264" s="9"/>
      <c r="QRJ264" s="11"/>
      <c r="QRK264" s="8"/>
      <c r="QRL264" s="9"/>
      <c r="QRQ264" s="11"/>
      <c r="QRR264" s="8"/>
      <c r="QRS264" s="9"/>
      <c r="QRX264" s="11"/>
      <c r="QRY264" s="8"/>
      <c r="QRZ264" s="9"/>
      <c r="QSE264" s="11"/>
      <c r="QSF264" s="8"/>
      <c r="QSG264" s="9"/>
      <c r="QSL264" s="11"/>
      <c r="QSM264" s="8"/>
      <c r="QSN264" s="9"/>
      <c r="QSS264" s="11"/>
      <c r="QST264" s="8"/>
      <c r="QSU264" s="9"/>
      <c r="QSZ264" s="11"/>
      <c r="QTA264" s="8"/>
      <c r="QTB264" s="9"/>
      <c r="QTG264" s="11"/>
      <c r="QTH264" s="8"/>
      <c r="QTI264" s="9"/>
      <c r="QTN264" s="11"/>
      <c r="QTO264" s="8"/>
      <c r="QTP264" s="9"/>
      <c r="QTU264" s="11"/>
      <c r="QTV264" s="8"/>
      <c r="QTW264" s="9"/>
      <c r="QUB264" s="11"/>
      <c r="QUC264" s="8"/>
      <c r="QUD264" s="9"/>
      <c r="QUI264" s="11"/>
      <c r="QUJ264" s="8"/>
      <c r="QUK264" s="9"/>
      <c r="QUP264" s="11"/>
      <c r="QUQ264" s="8"/>
      <c r="QUR264" s="9"/>
      <c r="QUW264" s="11"/>
      <c r="QUX264" s="8"/>
      <c r="QUY264" s="9"/>
      <c r="QVD264" s="11"/>
      <c r="QVE264" s="8"/>
      <c r="QVF264" s="9"/>
      <c r="QVK264" s="11"/>
      <c r="QVL264" s="8"/>
      <c r="QVM264" s="9"/>
      <c r="QVR264" s="11"/>
      <c r="QVS264" s="8"/>
      <c r="QVT264" s="9"/>
      <c r="QVY264" s="11"/>
      <c r="QVZ264" s="8"/>
      <c r="QWA264" s="9"/>
      <c r="QWF264" s="11"/>
      <c r="QWG264" s="8"/>
      <c r="QWH264" s="9"/>
      <c r="QWM264" s="11"/>
      <c r="QWN264" s="8"/>
      <c r="QWO264" s="9"/>
      <c r="QWT264" s="11"/>
      <c r="QWU264" s="8"/>
      <c r="QWV264" s="9"/>
      <c r="QXA264" s="11"/>
      <c r="QXB264" s="8"/>
      <c r="QXC264" s="9"/>
      <c r="QXH264" s="11"/>
      <c r="QXI264" s="8"/>
      <c r="QXJ264" s="9"/>
      <c r="QXO264" s="11"/>
      <c r="QXP264" s="8"/>
      <c r="QXQ264" s="9"/>
      <c r="QXV264" s="11"/>
      <c r="QXW264" s="8"/>
      <c r="QXX264" s="9"/>
      <c r="QYC264" s="11"/>
      <c r="QYD264" s="8"/>
      <c r="QYE264" s="9"/>
      <c r="QYJ264" s="11"/>
      <c r="QYK264" s="8"/>
      <c r="QYL264" s="9"/>
      <c r="QYQ264" s="11"/>
      <c r="QYR264" s="8"/>
      <c r="QYS264" s="9"/>
      <c r="QYX264" s="11"/>
      <c r="QYY264" s="8"/>
      <c r="QYZ264" s="9"/>
      <c r="QZE264" s="11"/>
      <c r="QZF264" s="8"/>
      <c r="QZG264" s="9"/>
      <c r="QZL264" s="11"/>
      <c r="QZM264" s="8"/>
      <c r="QZN264" s="9"/>
      <c r="QZS264" s="11"/>
      <c r="QZT264" s="8"/>
      <c r="QZU264" s="9"/>
      <c r="QZZ264" s="11"/>
      <c r="RAA264" s="8"/>
      <c r="RAB264" s="9"/>
      <c r="RAG264" s="11"/>
      <c r="RAH264" s="8"/>
      <c r="RAI264" s="9"/>
      <c r="RAN264" s="11"/>
      <c r="RAO264" s="8"/>
      <c r="RAP264" s="9"/>
      <c r="RAU264" s="11"/>
      <c r="RAV264" s="8"/>
      <c r="RAW264" s="9"/>
      <c r="RBB264" s="11"/>
      <c r="RBC264" s="8"/>
      <c r="RBD264" s="9"/>
      <c r="RBI264" s="11"/>
      <c r="RBJ264" s="8"/>
      <c r="RBK264" s="9"/>
      <c r="RBP264" s="11"/>
      <c r="RBQ264" s="8"/>
      <c r="RBR264" s="9"/>
      <c r="RBW264" s="11"/>
      <c r="RBX264" s="8"/>
      <c r="RBY264" s="9"/>
      <c r="RCD264" s="11"/>
      <c r="RCE264" s="8"/>
      <c r="RCF264" s="9"/>
      <c r="RCK264" s="11"/>
      <c r="RCL264" s="8"/>
      <c r="RCM264" s="9"/>
      <c r="RCR264" s="11"/>
      <c r="RCS264" s="8"/>
      <c r="RCT264" s="9"/>
      <c r="RCY264" s="11"/>
      <c r="RCZ264" s="8"/>
      <c r="RDA264" s="9"/>
      <c r="RDF264" s="11"/>
      <c r="RDG264" s="8"/>
      <c r="RDH264" s="9"/>
      <c r="RDM264" s="11"/>
      <c r="RDN264" s="8"/>
      <c r="RDO264" s="9"/>
      <c r="RDT264" s="11"/>
      <c r="RDU264" s="8"/>
      <c r="RDV264" s="9"/>
      <c r="REA264" s="11"/>
      <c r="REB264" s="8"/>
      <c r="REC264" s="9"/>
      <c r="REH264" s="11"/>
      <c r="REI264" s="8"/>
      <c r="REJ264" s="9"/>
      <c r="REO264" s="11"/>
      <c r="REP264" s="8"/>
      <c r="REQ264" s="9"/>
      <c r="REV264" s="11"/>
      <c r="REW264" s="8"/>
      <c r="REX264" s="9"/>
      <c r="RFC264" s="11"/>
      <c r="RFD264" s="8"/>
      <c r="RFE264" s="9"/>
      <c r="RFJ264" s="11"/>
      <c r="RFK264" s="8"/>
      <c r="RFL264" s="9"/>
      <c r="RFQ264" s="11"/>
      <c r="RFR264" s="8"/>
      <c r="RFS264" s="9"/>
      <c r="RFX264" s="11"/>
      <c r="RFY264" s="8"/>
      <c r="RFZ264" s="9"/>
      <c r="RGE264" s="11"/>
      <c r="RGF264" s="8"/>
      <c r="RGG264" s="9"/>
      <c r="RGL264" s="11"/>
      <c r="RGM264" s="8"/>
      <c r="RGN264" s="9"/>
      <c r="RGS264" s="11"/>
      <c r="RGT264" s="8"/>
      <c r="RGU264" s="9"/>
      <c r="RGZ264" s="11"/>
      <c r="RHA264" s="8"/>
      <c r="RHB264" s="9"/>
      <c r="RHG264" s="11"/>
      <c r="RHH264" s="8"/>
      <c r="RHI264" s="9"/>
      <c r="RHN264" s="11"/>
      <c r="RHO264" s="8"/>
      <c r="RHP264" s="9"/>
      <c r="RHU264" s="11"/>
      <c r="RHV264" s="8"/>
      <c r="RHW264" s="9"/>
      <c r="RIB264" s="11"/>
      <c r="RIC264" s="8"/>
      <c r="RID264" s="9"/>
      <c r="RII264" s="11"/>
      <c r="RIJ264" s="8"/>
      <c r="RIK264" s="9"/>
      <c r="RIP264" s="11"/>
      <c r="RIQ264" s="8"/>
      <c r="RIR264" s="9"/>
      <c r="RIW264" s="11"/>
      <c r="RIX264" s="8"/>
      <c r="RIY264" s="9"/>
      <c r="RJD264" s="11"/>
      <c r="RJE264" s="8"/>
      <c r="RJF264" s="9"/>
      <c r="RJK264" s="11"/>
      <c r="RJL264" s="8"/>
      <c r="RJM264" s="9"/>
      <c r="RJR264" s="11"/>
      <c r="RJS264" s="8"/>
      <c r="RJT264" s="9"/>
      <c r="RJY264" s="11"/>
      <c r="RJZ264" s="8"/>
      <c r="RKA264" s="9"/>
      <c r="RKF264" s="11"/>
      <c r="RKG264" s="8"/>
      <c r="RKH264" s="9"/>
      <c r="RKM264" s="11"/>
      <c r="RKN264" s="8"/>
      <c r="RKO264" s="9"/>
      <c r="RKT264" s="11"/>
      <c r="RKU264" s="8"/>
      <c r="RKV264" s="9"/>
      <c r="RLA264" s="11"/>
      <c r="RLB264" s="8"/>
      <c r="RLC264" s="9"/>
      <c r="RLH264" s="11"/>
      <c r="RLI264" s="8"/>
      <c r="RLJ264" s="9"/>
      <c r="RLO264" s="11"/>
      <c r="RLP264" s="8"/>
      <c r="RLQ264" s="9"/>
      <c r="RLV264" s="11"/>
      <c r="RLW264" s="8"/>
      <c r="RLX264" s="9"/>
      <c r="RMC264" s="11"/>
      <c r="RMD264" s="8"/>
      <c r="RME264" s="9"/>
      <c r="RMJ264" s="11"/>
      <c r="RMK264" s="8"/>
      <c r="RML264" s="9"/>
      <c r="RMQ264" s="11"/>
      <c r="RMR264" s="8"/>
      <c r="RMS264" s="9"/>
      <c r="RMX264" s="11"/>
      <c r="RMY264" s="8"/>
      <c r="RMZ264" s="9"/>
      <c r="RNE264" s="11"/>
      <c r="RNF264" s="8"/>
      <c r="RNG264" s="9"/>
      <c r="RNL264" s="11"/>
      <c r="RNM264" s="8"/>
      <c r="RNN264" s="9"/>
      <c r="RNS264" s="11"/>
      <c r="RNT264" s="8"/>
      <c r="RNU264" s="9"/>
      <c r="RNZ264" s="11"/>
      <c r="ROA264" s="8"/>
      <c r="ROB264" s="9"/>
      <c r="ROG264" s="11"/>
      <c r="ROH264" s="8"/>
      <c r="ROI264" s="9"/>
      <c r="RON264" s="11"/>
      <c r="ROO264" s="8"/>
      <c r="ROP264" s="9"/>
      <c r="ROU264" s="11"/>
      <c r="ROV264" s="8"/>
      <c r="ROW264" s="9"/>
      <c r="RPB264" s="11"/>
      <c r="RPC264" s="8"/>
      <c r="RPD264" s="9"/>
      <c r="RPI264" s="11"/>
      <c r="RPJ264" s="8"/>
      <c r="RPK264" s="9"/>
      <c r="RPP264" s="11"/>
      <c r="RPQ264" s="8"/>
      <c r="RPR264" s="9"/>
      <c r="RPW264" s="11"/>
      <c r="RPX264" s="8"/>
      <c r="RPY264" s="9"/>
      <c r="RQD264" s="11"/>
      <c r="RQE264" s="8"/>
      <c r="RQF264" s="9"/>
      <c r="RQK264" s="11"/>
      <c r="RQL264" s="8"/>
      <c r="RQM264" s="9"/>
      <c r="RQR264" s="11"/>
      <c r="RQS264" s="8"/>
      <c r="RQT264" s="9"/>
      <c r="RQY264" s="11"/>
      <c r="RQZ264" s="8"/>
      <c r="RRA264" s="9"/>
      <c r="RRF264" s="11"/>
      <c r="RRG264" s="8"/>
      <c r="RRH264" s="9"/>
      <c r="RRM264" s="11"/>
      <c r="RRN264" s="8"/>
      <c r="RRO264" s="9"/>
      <c r="RRT264" s="11"/>
      <c r="RRU264" s="8"/>
      <c r="RRV264" s="9"/>
      <c r="RSA264" s="11"/>
      <c r="RSB264" s="8"/>
      <c r="RSC264" s="9"/>
      <c r="RSH264" s="11"/>
      <c r="RSI264" s="8"/>
      <c r="RSJ264" s="9"/>
      <c r="RSO264" s="11"/>
      <c r="RSP264" s="8"/>
      <c r="RSQ264" s="9"/>
      <c r="RSV264" s="11"/>
      <c r="RSW264" s="8"/>
      <c r="RSX264" s="9"/>
      <c r="RTC264" s="11"/>
      <c r="RTD264" s="8"/>
      <c r="RTE264" s="9"/>
      <c r="RTJ264" s="11"/>
      <c r="RTK264" s="8"/>
      <c r="RTL264" s="9"/>
      <c r="RTQ264" s="11"/>
      <c r="RTR264" s="8"/>
      <c r="RTS264" s="9"/>
      <c r="RTX264" s="11"/>
      <c r="RTY264" s="8"/>
      <c r="RTZ264" s="9"/>
      <c r="RUE264" s="11"/>
      <c r="RUF264" s="8"/>
      <c r="RUG264" s="9"/>
      <c r="RUL264" s="11"/>
      <c r="RUM264" s="8"/>
      <c r="RUN264" s="9"/>
      <c r="RUS264" s="11"/>
      <c r="RUT264" s="8"/>
      <c r="RUU264" s="9"/>
      <c r="RUZ264" s="11"/>
      <c r="RVA264" s="8"/>
      <c r="RVB264" s="9"/>
      <c r="RVG264" s="11"/>
      <c r="RVH264" s="8"/>
      <c r="RVI264" s="9"/>
      <c r="RVN264" s="11"/>
      <c r="RVO264" s="8"/>
      <c r="RVP264" s="9"/>
      <c r="RVU264" s="11"/>
      <c r="RVV264" s="8"/>
      <c r="RVW264" s="9"/>
      <c r="RWB264" s="11"/>
      <c r="RWC264" s="8"/>
      <c r="RWD264" s="9"/>
      <c r="RWI264" s="11"/>
      <c r="RWJ264" s="8"/>
      <c r="RWK264" s="9"/>
      <c r="RWP264" s="11"/>
      <c r="RWQ264" s="8"/>
      <c r="RWR264" s="9"/>
      <c r="RWW264" s="11"/>
      <c r="RWX264" s="8"/>
      <c r="RWY264" s="9"/>
      <c r="RXD264" s="11"/>
      <c r="RXE264" s="8"/>
      <c r="RXF264" s="9"/>
      <c r="RXK264" s="11"/>
      <c r="RXL264" s="8"/>
      <c r="RXM264" s="9"/>
      <c r="RXR264" s="11"/>
      <c r="RXS264" s="8"/>
      <c r="RXT264" s="9"/>
      <c r="RXY264" s="11"/>
      <c r="RXZ264" s="8"/>
      <c r="RYA264" s="9"/>
      <c r="RYF264" s="11"/>
      <c r="RYG264" s="8"/>
      <c r="RYH264" s="9"/>
      <c r="RYM264" s="11"/>
      <c r="RYN264" s="8"/>
      <c r="RYO264" s="9"/>
      <c r="RYT264" s="11"/>
      <c r="RYU264" s="8"/>
      <c r="RYV264" s="9"/>
      <c r="RZA264" s="11"/>
      <c r="RZB264" s="8"/>
      <c r="RZC264" s="9"/>
      <c r="RZH264" s="11"/>
      <c r="RZI264" s="8"/>
      <c r="RZJ264" s="9"/>
      <c r="RZO264" s="11"/>
      <c r="RZP264" s="8"/>
      <c r="RZQ264" s="9"/>
      <c r="RZV264" s="11"/>
      <c r="RZW264" s="8"/>
      <c r="RZX264" s="9"/>
      <c r="SAC264" s="11"/>
      <c r="SAD264" s="8"/>
      <c r="SAE264" s="9"/>
      <c r="SAJ264" s="11"/>
      <c r="SAK264" s="8"/>
      <c r="SAL264" s="9"/>
      <c r="SAQ264" s="11"/>
      <c r="SAR264" s="8"/>
      <c r="SAS264" s="9"/>
      <c r="SAX264" s="11"/>
      <c r="SAY264" s="8"/>
      <c r="SAZ264" s="9"/>
      <c r="SBE264" s="11"/>
      <c r="SBF264" s="8"/>
      <c r="SBG264" s="9"/>
      <c r="SBL264" s="11"/>
      <c r="SBM264" s="8"/>
      <c r="SBN264" s="9"/>
      <c r="SBS264" s="11"/>
      <c r="SBT264" s="8"/>
      <c r="SBU264" s="9"/>
      <c r="SBZ264" s="11"/>
      <c r="SCA264" s="8"/>
      <c r="SCB264" s="9"/>
      <c r="SCG264" s="11"/>
      <c r="SCH264" s="8"/>
      <c r="SCI264" s="9"/>
      <c r="SCN264" s="11"/>
      <c r="SCO264" s="8"/>
      <c r="SCP264" s="9"/>
      <c r="SCU264" s="11"/>
      <c r="SCV264" s="8"/>
      <c r="SCW264" s="9"/>
      <c r="SDB264" s="11"/>
      <c r="SDC264" s="8"/>
      <c r="SDD264" s="9"/>
      <c r="SDI264" s="11"/>
      <c r="SDJ264" s="8"/>
      <c r="SDK264" s="9"/>
      <c r="SDP264" s="11"/>
      <c r="SDQ264" s="8"/>
      <c r="SDR264" s="9"/>
      <c r="SDW264" s="11"/>
      <c r="SDX264" s="8"/>
      <c r="SDY264" s="9"/>
      <c r="SED264" s="11"/>
      <c r="SEE264" s="8"/>
      <c r="SEF264" s="9"/>
      <c r="SEK264" s="11"/>
      <c r="SEL264" s="8"/>
      <c r="SEM264" s="9"/>
      <c r="SER264" s="11"/>
      <c r="SES264" s="8"/>
      <c r="SET264" s="9"/>
      <c r="SEY264" s="11"/>
      <c r="SEZ264" s="8"/>
      <c r="SFA264" s="9"/>
      <c r="SFF264" s="11"/>
      <c r="SFG264" s="8"/>
      <c r="SFH264" s="9"/>
      <c r="SFM264" s="11"/>
      <c r="SFN264" s="8"/>
      <c r="SFO264" s="9"/>
      <c r="SFT264" s="11"/>
      <c r="SFU264" s="8"/>
      <c r="SFV264" s="9"/>
      <c r="SGA264" s="11"/>
      <c r="SGB264" s="8"/>
      <c r="SGC264" s="9"/>
      <c r="SGH264" s="11"/>
      <c r="SGI264" s="8"/>
      <c r="SGJ264" s="9"/>
      <c r="SGO264" s="11"/>
      <c r="SGP264" s="8"/>
      <c r="SGQ264" s="9"/>
      <c r="SGV264" s="11"/>
      <c r="SGW264" s="8"/>
      <c r="SGX264" s="9"/>
      <c r="SHC264" s="11"/>
      <c r="SHD264" s="8"/>
      <c r="SHE264" s="9"/>
      <c r="SHJ264" s="11"/>
      <c r="SHK264" s="8"/>
      <c r="SHL264" s="9"/>
      <c r="SHQ264" s="11"/>
      <c r="SHR264" s="8"/>
      <c r="SHS264" s="9"/>
      <c r="SHX264" s="11"/>
      <c r="SHY264" s="8"/>
      <c r="SHZ264" s="9"/>
      <c r="SIE264" s="11"/>
      <c r="SIF264" s="8"/>
      <c r="SIG264" s="9"/>
      <c r="SIL264" s="11"/>
      <c r="SIM264" s="8"/>
      <c r="SIN264" s="9"/>
      <c r="SIS264" s="11"/>
      <c r="SIT264" s="8"/>
      <c r="SIU264" s="9"/>
      <c r="SIZ264" s="11"/>
      <c r="SJA264" s="8"/>
      <c r="SJB264" s="9"/>
      <c r="SJG264" s="11"/>
      <c r="SJH264" s="8"/>
      <c r="SJI264" s="9"/>
      <c r="SJN264" s="11"/>
      <c r="SJO264" s="8"/>
      <c r="SJP264" s="9"/>
      <c r="SJU264" s="11"/>
      <c r="SJV264" s="8"/>
      <c r="SJW264" s="9"/>
      <c r="SKB264" s="11"/>
      <c r="SKC264" s="8"/>
      <c r="SKD264" s="9"/>
      <c r="SKI264" s="11"/>
      <c r="SKJ264" s="8"/>
      <c r="SKK264" s="9"/>
      <c r="SKP264" s="11"/>
      <c r="SKQ264" s="8"/>
      <c r="SKR264" s="9"/>
      <c r="SKW264" s="11"/>
      <c r="SKX264" s="8"/>
      <c r="SKY264" s="9"/>
      <c r="SLD264" s="11"/>
      <c r="SLE264" s="8"/>
      <c r="SLF264" s="9"/>
      <c r="SLK264" s="11"/>
      <c r="SLL264" s="8"/>
      <c r="SLM264" s="9"/>
      <c r="SLR264" s="11"/>
      <c r="SLS264" s="8"/>
      <c r="SLT264" s="9"/>
      <c r="SLY264" s="11"/>
      <c r="SLZ264" s="8"/>
      <c r="SMA264" s="9"/>
      <c r="SMF264" s="11"/>
      <c r="SMG264" s="8"/>
      <c r="SMH264" s="9"/>
      <c r="SMM264" s="11"/>
      <c r="SMN264" s="8"/>
      <c r="SMO264" s="9"/>
      <c r="SMT264" s="11"/>
      <c r="SMU264" s="8"/>
      <c r="SMV264" s="9"/>
      <c r="SNA264" s="11"/>
      <c r="SNB264" s="8"/>
      <c r="SNC264" s="9"/>
      <c r="SNH264" s="11"/>
      <c r="SNI264" s="8"/>
      <c r="SNJ264" s="9"/>
      <c r="SNO264" s="11"/>
      <c r="SNP264" s="8"/>
      <c r="SNQ264" s="9"/>
      <c r="SNV264" s="11"/>
      <c r="SNW264" s="8"/>
      <c r="SNX264" s="9"/>
      <c r="SOC264" s="11"/>
      <c r="SOD264" s="8"/>
      <c r="SOE264" s="9"/>
      <c r="SOJ264" s="11"/>
      <c r="SOK264" s="8"/>
      <c r="SOL264" s="9"/>
      <c r="SOQ264" s="11"/>
      <c r="SOR264" s="8"/>
      <c r="SOS264" s="9"/>
      <c r="SOX264" s="11"/>
      <c r="SOY264" s="8"/>
      <c r="SOZ264" s="9"/>
      <c r="SPE264" s="11"/>
      <c r="SPF264" s="8"/>
      <c r="SPG264" s="9"/>
      <c r="SPL264" s="11"/>
      <c r="SPM264" s="8"/>
      <c r="SPN264" s="9"/>
      <c r="SPS264" s="11"/>
      <c r="SPT264" s="8"/>
      <c r="SPU264" s="9"/>
      <c r="SPZ264" s="11"/>
      <c r="SQA264" s="8"/>
      <c r="SQB264" s="9"/>
      <c r="SQG264" s="11"/>
      <c r="SQH264" s="8"/>
      <c r="SQI264" s="9"/>
      <c r="SQN264" s="11"/>
      <c r="SQO264" s="8"/>
      <c r="SQP264" s="9"/>
      <c r="SQU264" s="11"/>
      <c r="SQV264" s="8"/>
      <c r="SQW264" s="9"/>
      <c r="SRB264" s="11"/>
      <c r="SRC264" s="8"/>
      <c r="SRD264" s="9"/>
      <c r="SRI264" s="11"/>
      <c r="SRJ264" s="8"/>
      <c r="SRK264" s="9"/>
      <c r="SRP264" s="11"/>
      <c r="SRQ264" s="8"/>
      <c r="SRR264" s="9"/>
      <c r="SRW264" s="11"/>
      <c r="SRX264" s="8"/>
      <c r="SRY264" s="9"/>
      <c r="SSD264" s="11"/>
      <c r="SSE264" s="8"/>
      <c r="SSF264" s="9"/>
      <c r="SSK264" s="11"/>
      <c r="SSL264" s="8"/>
      <c r="SSM264" s="9"/>
      <c r="SSR264" s="11"/>
      <c r="SSS264" s="8"/>
      <c r="SST264" s="9"/>
      <c r="SSY264" s="11"/>
      <c r="SSZ264" s="8"/>
      <c r="STA264" s="9"/>
      <c r="STF264" s="11"/>
      <c r="STG264" s="8"/>
      <c r="STH264" s="9"/>
      <c r="STM264" s="11"/>
      <c r="STN264" s="8"/>
      <c r="STO264" s="9"/>
      <c r="STT264" s="11"/>
      <c r="STU264" s="8"/>
      <c r="STV264" s="9"/>
      <c r="SUA264" s="11"/>
      <c r="SUB264" s="8"/>
      <c r="SUC264" s="9"/>
      <c r="SUH264" s="11"/>
      <c r="SUI264" s="8"/>
      <c r="SUJ264" s="9"/>
      <c r="SUO264" s="11"/>
      <c r="SUP264" s="8"/>
      <c r="SUQ264" s="9"/>
      <c r="SUV264" s="11"/>
      <c r="SUW264" s="8"/>
      <c r="SUX264" s="9"/>
      <c r="SVC264" s="11"/>
      <c r="SVD264" s="8"/>
      <c r="SVE264" s="9"/>
      <c r="SVJ264" s="11"/>
      <c r="SVK264" s="8"/>
      <c r="SVL264" s="9"/>
      <c r="SVQ264" s="11"/>
      <c r="SVR264" s="8"/>
      <c r="SVS264" s="9"/>
      <c r="SVX264" s="11"/>
      <c r="SVY264" s="8"/>
      <c r="SVZ264" s="9"/>
      <c r="SWE264" s="11"/>
      <c r="SWF264" s="8"/>
      <c r="SWG264" s="9"/>
      <c r="SWL264" s="11"/>
      <c r="SWM264" s="8"/>
      <c r="SWN264" s="9"/>
      <c r="SWS264" s="11"/>
      <c r="SWT264" s="8"/>
      <c r="SWU264" s="9"/>
      <c r="SWZ264" s="11"/>
      <c r="SXA264" s="8"/>
      <c r="SXB264" s="9"/>
      <c r="SXG264" s="11"/>
      <c r="SXH264" s="8"/>
      <c r="SXI264" s="9"/>
      <c r="SXN264" s="11"/>
      <c r="SXO264" s="8"/>
      <c r="SXP264" s="9"/>
      <c r="SXU264" s="11"/>
      <c r="SXV264" s="8"/>
      <c r="SXW264" s="9"/>
      <c r="SYB264" s="11"/>
      <c r="SYC264" s="8"/>
      <c r="SYD264" s="9"/>
      <c r="SYI264" s="11"/>
      <c r="SYJ264" s="8"/>
      <c r="SYK264" s="9"/>
      <c r="SYP264" s="11"/>
      <c r="SYQ264" s="8"/>
      <c r="SYR264" s="9"/>
      <c r="SYW264" s="11"/>
      <c r="SYX264" s="8"/>
      <c r="SYY264" s="9"/>
      <c r="SZD264" s="11"/>
      <c r="SZE264" s="8"/>
      <c r="SZF264" s="9"/>
      <c r="SZK264" s="11"/>
      <c r="SZL264" s="8"/>
      <c r="SZM264" s="9"/>
      <c r="SZR264" s="11"/>
      <c r="SZS264" s="8"/>
      <c r="SZT264" s="9"/>
      <c r="SZY264" s="11"/>
      <c r="SZZ264" s="8"/>
      <c r="TAA264" s="9"/>
      <c r="TAF264" s="11"/>
      <c r="TAG264" s="8"/>
      <c r="TAH264" s="9"/>
      <c r="TAM264" s="11"/>
      <c r="TAN264" s="8"/>
      <c r="TAO264" s="9"/>
      <c r="TAT264" s="11"/>
      <c r="TAU264" s="8"/>
      <c r="TAV264" s="9"/>
      <c r="TBA264" s="11"/>
      <c r="TBB264" s="8"/>
      <c r="TBC264" s="9"/>
      <c r="TBH264" s="11"/>
      <c r="TBI264" s="8"/>
      <c r="TBJ264" s="9"/>
      <c r="TBO264" s="11"/>
      <c r="TBP264" s="8"/>
      <c r="TBQ264" s="9"/>
      <c r="TBV264" s="11"/>
      <c r="TBW264" s="8"/>
      <c r="TBX264" s="9"/>
      <c r="TCC264" s="11"/>
      <c r="TCD264" s="8"/>
      <c r="TCE264" s="9"/>
      <c r="TCJ264" s="11"/>
      <c r="TCK264" s="8"/>
      <c r="TCL264" s="9"/>
      <c r="TCQ264" s="11"/>
      <c r="TCR264" s="8"/>
      <c r="TCS264" s="9"/>
      <c r="TCX264" s="11"/>
      <c r="TCY264" s="8"/>
      <c r="TCZ264" s="9"/>
      <c r="TDE264" s="11"/>
      <c r="TDF264" s="8"/>
      <c r="TDG264" s="9"/>
      <c r="TDL264" s="11"/>
      <c r="TDM264" s="8"/>
      <c r="TDN264" s="9"/>
      <c r="TDS264" s="11"/>
      <c r="TDT264" s="8"/>
      <c r="TDU264" s="9"/>
      <c r="TDZ264" s="11"/>
      <c r="TEA264" s="8"/>
      <c r="TEB264" s="9"/>
      <c r="TEG264" s="11"/>
      <c r="TEH264" s="8"/>
      <c r="TEI264" s="9"/>
      <c r="TEN264" s="11"/>
      <c r="TEO264" s="8"/>
      <c r="TEP264" s="9"/>
      <c r="TEU264" s="11"/>
      <c r="TEV264" s="8"/>
      <c r="TEW264" s="9"/>
      <c r="TFB264" s="11"/>
      <c r="TFC264" s="8"/>
      <c r="TFD264" s="9"/>
      <c r="TFI264" s="11"/>
      <c r="TFJ264" s="8"/>
      <c r="TFK264" s="9"/>
      <c r="TFP264" s="11"/>
      <c r="TFQ264" s="8"/>
      <c r="TFR264" s="9"/>
      <c r="TFW264" s="11"/>
      <c r="TFX264" s="8"/>
      <c r="TFY264" s="9"/>
      <c r="TGD264" s="11"/>
      <c r="TGE264" s="8"/>
      <c r="TGF264" s="9"/>
      <c r="TGK264" s="11"/>
      <c r="TGL264" s="8"/>
      <c r="TGM264" s="9"/>
      <c r="TGR264" s="11"/>
      <c r="TGS264" s="8"/>
      <c r="TGT264" s="9"/>
      <c r="TGY264" s="11"/>
      <c r="TGZ264" s="8"/>
      <c r="THA264" s="9"/>
      <c r="THF264" s="11"/>
      <c r="THG264" s="8"/>
      <c r="THH264" s="9"/>
      <c r="THM264" s="11"/>
      <c r="THN264" s="8"/>
      <c r="THO264" s="9"/>
      <c r="THT264" s="11"/>
      <c r="THU264" s="8"/>
      <c r="THV264" s="9"/>
      <c r="TIA264" s="11"/>
      <c r="TIB264" s="8"/>
      <c r="TIC264" s="9"/>
      <c r="TIH264" s="11"/>
      <c r="TII264" s="8"/>
      <c r="TIJ264" s="9"/>
      <c r="TIO264" s="11"/>
      <c r="TIP264" s="8"/>
      <c r="TIQ264" s="9"/>
      <c r="TIV264" s="11"/>
      <c r="TIW264" s="8"/>
      <c r="TIX264" s="9"/>
      <c r="TJC264" s="11"/>
      <c r="TJD264" s="8"/>
      <c r="TJE264" s="9"/>
      <c r="TJJ264" s="11"/>
      <c r="TJK264" s="8"/>
      <c r="TJL264" s="9"/>
      <c r="TJQ264" s="11"/>
      <c r="TJR264" s="8"/>
      <c r="TJS264" s="9"/>
      <c r="TJX264" s="11"/>
      <c r="TJY264" s="8"/>
      <c r="TJZ264" s="9"/>
      <c r="TKE264" s="11"/>
      <c r="TKF264" s="8"/>
      <c r="TKG264" s="9"/>
      <c r="TKL264" s="11"/>
      <c r="TKM264" s="8"/>
      <c r="TKN264" s="9"/>
      <c r="TKS264" s="11"/>
      <c r="TKT264" s="8"/>
      <c r="TKU264" s="9"/>
      <c r="TKZ264" s="11"/>
      <c r="TLA264" s="8"/>
      <c r="TLB264" s="9"/>
      <c r="TLG264" s="11"/>
      <c r="TLH264" s="8"/>
      <c r="TLI264" s="9"/>
      <c r="TLN264" s="11"/>
      <c r="TLO264" s="8"/>
      <c r="TLP264" s="9"/>
      <c r="TLU264" s="11"/>
      <c r="TLV264" s="8"/>
      <c r="TLW264" s="9"/>
      <c r="TMB264" s="11"/>
      <c r="TMC264" s="8"/>
      <c r="TMD264" s="9"/>
      <c r="TMI264" s="11"/>
      <c r="TMJ264" s="8"/>
      <c r="TMK264" s="9"/>
      <c r="TMP264" s="11"/>
      <c r="TMQ264" s="8"/>
      <c r="TMR264" s="9"/>
      <c r="TMW264" s="11"/>
      <c r="TMX264" s="8"/>
      <c r="TMY264" s="9"/>
      <c r="TND264" s="11"/>
      <c r="TNE264" s="8"/>
      <c r="TNF264" s="9"/>
      <c r="TNK264" s="11"/>
      <c r="TNL264" s="8"/>
      <c r="TNM264" s="9"/>
      <c r="TNR264" s="11"/>
      <c r="TNS264" s="8"/>
      <c r="TNT264" s="9"/>
      <c r="TNY264" s="11"/>
      <c r="TNZ264" s="8"/>
      <c r="TOA264" s="9"/>
      <c r="TOF264" s="11"/>
      <c r="TOG264" s="8"/>
      <c r="TOH264" s="9"/>
      <c r="TOM264" s="11"/>
      <c r="TON264" s="8"/>
      <c r="TOO264" s="9"/>
      <c r="TOT264" s="11"/>
      <c r="TOU264" s="8"/>
      <c r="TOV264" s="9"/>
      <c r="TPA264" s="11"/>
      <c r="TPB264" s="8"/>
      <c r="TPC264" s="9"/>
      <c r="TPH264" s="11"/>
      <c r="TPI264" s="8"/>
      <c r="TPJ264" s="9"/>
      <c r="TPO264" s="11"/>
      <c r="TPP264" s="8"/>
      <c r="TPQ264" s="9"/>
      <c r="TPV264" s="11"/>
      <c r="TPW264" s="8"/>
      <c r="TPX264" s="9"/>
      <c r="TQC264" s="11"/>
      <c r="TQD264" s="8"/>
      <c r="TQE264" s="9"/>
      <c r="TQJ264" s="11"/>
      <c r="TQK264" s="8"/>
      <c r="TQL264" s="9"/>
      <c r="TQQ264" s="11"/>
      <c r="TQR264" s="8"/>
      <c r="TQS264" s="9"/>
      <c r="TQX264" s="11"/>
      <c r="TQY264" s="8"/>
      <c r="TQZ264" s="9"/>
      <c r="TRE264" s="11"/>
      <c r="TRF264" s="8"/>
      <c r="TRG264" s="9"/>
      <c r="TRL264" s="11"/>
      <c r="TRM264" s="8"/>
      <c r="TRN264" s="9"/>
      <c r="TRS264" s="11"/>
      <c r="TRT264" s="8"/>
      <c r="TRU264" s="9"/>
      <c r="TRZ264" s="11"/>
      <c r="TSA264" s="8"/>
      <c r="TSB264" s="9"/>
      <c r="TSG264" s="11"/>
      <c r="TSH264" s="8"/>
      <c r="TSI264" s="9"/>
      <c r="TSN264" s="11"/>
      <c r="TSO264" s="8"/>
      <c r="TSP264" s="9"/>
      <c r="TSU264" s="11"/>
      <c r="TSV264" s="8"/>
      <c r="TSW264" s="9"/>
      <c r="TTB264" s="11"/>
      <c r="TTC264" s="8"/>
      <c r="TTD264" s="9"/>
      <c r="TTI264" s="11"/>
      <c r="TTJ264" s="8"/>
      <c r="TTK264" s="9"/>
      <c r="TTP264" s="11"/>
      <c r="TTQ264" s="8"/>
      <c r="TTR264" s="9"/>
      <c r="TTW264" s="11"/>
      <c r="TTX264" s="8"/>
      <c r="TTY264" s="9"/>
      <c r="TUD264" s="11"/>
      <c r="TUE264" s="8"/>
      <c r="TUF264" s="9"/>
      <c r="TUK264" s="11"/>
      <c r="TUL264" s="8"/>
      <c r="TUM264" s="9"/>
      <c r="TUR264" s="11"/>
      <c r="TUS264" s="8"/>
      <c r="TUT264" s="9"/>
      <c r="TUY264" s="11"/>
      <c r="TUZ264" s="8"/>
      <c r="TVA264" s="9"/>
      <c r="TVF264" s="11"/>
      <c r="TVG264" s="8"/>
      <c r="TVH264" s="9"/>
      <c r="TVM264" s="11"/>
      <c r="TVN264" s="8"/>
      <c r="TVO264" s="9"/>
      <c r="TVT264" s="11"/>
      <c r="TVU264" s="8"/>
      <c r="TVV264" s="9"/>
      <c r="TWA264" s="11"/>
      <c r="TWB264" s="8"/>
      <c r="TWC264" s="9"/>
      <c r="TWH264" s="11"/>
      <c r="TWI264" s="8"/>
      <c r="TWJ264" s="9"/>
      <c r="TWO264" s="11"/>
      <c r="TWP264" s="8"/>
      <c r="TWQ264" s="9"/>
      <c r="TWV264" s="11"/>
      <c r="TWW264" s="8"/>
      <c r="TWX264" s="9"/>
      <c r="TXC264" s="11"/>
      <c r="TXD264" s="8"/>
      <c r="TXE264" s="9"/>
      <c r="TXJ264" s="11"/>
      <c r="TXK264" s="8"/>
      <c r="TXL264" s="9"/>
      <c r="TXQ264" s="11"/>
      <c r="TXR264" s="8"/>
      <c r="TXS264" s="9"/>
      <c r="TXX264" s="11"/>
      <c r="TXY264" s="8"/>
      <c r="TXZ264" s="9"/>
      <c r="TYE264" s="11"/>
      <c r="TYF264" s="8"/>
      <c r="TYG264" s="9"/>
      <c r="TYL264" s="11"/>
      <c r="TYM264" s="8"/>
      <c r="TYN264" s="9"/>
      <c r="TYS264" s="11"/>
      <c r="TYT264" s="8"/>
      <c r="TYU264" s="9"/>
      <c r="TYZ264" s="11"/>
      <c r="TZA264" s="8"/>
      <c r="TZB264" s="9"/>
      <c r="TZG264" s="11"/>
      <c r="TZH264" s="8"/>
      <c r="TZI264" s="9"/>
      <c r="TZN264" s="11"/>
      <c r="TZO264" s="8"/>
      <c r="TZP264" s="9"/>
      <c r="TZU264" s="11"/>
      <c r="TZV264" s="8"/>
      <c r="TZW264" s="9"/>
      <c r="UAB264" s="11"/>
      <c r="UAC264" s="8"/>
      <c r="UAD264" s="9"/>
      <c r="UAI264" s="11"/>
      <c r="UAJ264" s="8"/>
      <c r="UAK264" s="9"/>
      <c r="UAP264" s="11"/>
      <c r="UAQ264" s="8"/>
      <c r="UAR264" s="9"/>
      <c r="UAW264" s="11"/>
      <c r="UAX264" s="8"/>
      <c r="UAY264" s="9"/>
      <c r="UBD264" s="11"/>
      <c r="UBE264" s="8"/>
      <c r="UBF264" s="9"/>
      <c r="UBK264" s="11"/>
      <c r="UBL264" s="8"/>
      <c r="UBM264" s="9"/>
      <c r="UBR264" s="11"/>
      <c r="UBS264" s="8"/>
      <c r="UBT264" s="9"/>
      <c r="UBY264" s="11"/>
      <c r="UBZ264" s="8"/>
      <c r="UCA264" s="9"/>
      <c r="UCF264" s="11"/>
      <c r="UCG264" s="8"/>
      <c r="UCH264" s="9"/>
      <c r="UCM264" s="11"/>
      <c r="UCN264" s="8"/>
      <c r="UCO264" s="9"/>
      <c r="UCT264" s="11"/>
      <c r="UCU264" s="8"/>
      <c r="UCV264" s="9"/>
      <c r="UDA264" s="11"/>
      <c r="UDB264" s="8"/>
      <c r="UDC264" s="9"/>
      <c r="UDH264" s="11"/>
      <c r="UDI264" s="8"/>
      <c r="UDJ264" s="9"/>
      <c r="UDO264" s="11"/>
      <c r="UDP264" s="8"/>
      <c r="UDQ264" s="9"/>
      <c r="UDV264" s="11"/>
      <c r="UDW264" s="8"/>
      <c r="UDX264" s="9"/>
      <c r="UEC264" s="11"/>
      <c r="UED264" s="8"/>
      <c r="UEE264" s="9"/>
      <c r="UEJ264" s="11"/>
      <c r="UEK264" s="8"/>
      <c r="UEL264" s="9"/>
      <c r="UEQ264" s="11"/>
      <c r="UER264" s="8"/>
      <c r="UES264" s="9"/>
      <c r="UEX264" s="11"/>
      <c r="UEY264" s="8"/>
      <c r="UEZ264" s="9"/>
      <c r="UFE264" s="11"/>
      <c r="UFF264" s="8"/>
      <c r="UFG264" s="9"/>
      <c r="UFL264" s="11"/>
      <c r="UFM264" s="8"/>
      <c r="UFN264" s="9"/>
      <c r="UFS264" s="11"/>
      <c r="UFT264" s="8"/>
      <c r="UFU264" s="9"/>
      <c r="UFZ264" s="11"/>
      <c r="UGA264" s="8"/>
      <c r="UGB264" s="9"/>
      <c r="UGG264" s="11"/>
      <c r="UGH264" s="8"/>
      <c r="UGI264" s="9"/>
      <c r="UGN264" s="11"/>
      <c r="UGO264" s="8"/>
      <c r="UGP264" s="9"/>
      <c r="UGU264" s="11"/>
      <c r="UGV264" s="8"/>
      <c r="UGW264" s="9"/>
      <c r="UHB264" s="11"/>
      <c r="UHC264" s="8"/>
      <c r="UHD264" s="9"/>
      <c r="UHI264" s="11"/>
      <c r="UHJ264" s="8"/>
      <c r="UHK264" s="9"/>
      <c r="UHP264" s="11"/>
      <c r="UHQ264" s="8"/>
      <c r="UHR264" s="9"/>
      <c r="UHW264" s="11"/>
      <c r="UHX264" s="8"/>
      <c r="UHY264" s="9"/>
      <c r="UID264" s="11"/>
      <c r="UIE264" s="8"/>
      <c r="UIF264" s="9"/>
      <c r="UIK264" s="11"/>
      <c r="UIL264" s="8"/>
      <c r="UIM264" s="9"/>
      <c r="UIR264" s="11"/>
      <c r="UIS264" s="8"/>
      <c r="UIT264" s="9"/>
      <c r="UIY264" s="11"/>
      <c r="UIZ264" s="8"/>
      <c r="UJA264" s="9"/>
      <c r="UJF264" s="11"/>
      <c r="UJG264" s="8"/>
      <c r="UJH264" s="9"/>
      <c r="UJM264" s="11"/>
      <c r="UJN264" s="8"/>
      <c r="UJO264" s="9"/>
      <c r="UJT264" s="11"/>
      <c r="UJU264" s="8"/>
      <c r="UJV264" s="9"/>
      <c r="UKA264" s="11"/>
      <c r="UKB264" s="8"/>
      <c r="UKC264" s="9"/>
      <c r="UKH264" s="11"/>
      <c r="UKI264" s="8"/>
      <c r="UKJ264" s="9"/>
      <c r="UKO264" s="11"/>
      <c r="UKP264" s="8"/>
      <c r="UKQ264" s="9"/>
      <c r="UKV264" s="11"/>
      <c r="UKW264" s="8"/>
      <c r="UKX264" s="9"/>
      <c r="ULC264" s="11"/>
      <c r="ULD264" s="8"/>
      <c r="ULE264" s="9"/>
      <c r="ULJ264" s="11"/>
      <c r="ULK264" s="8"/>
      <c r="ULL264" s="9"/>
      <c r="ULQ264" s="11"/>
      <c r="ULR264" s="8"/>
      <c r="ULS264" s="9"/>
      <c r="ULX264" s="11"/>
      <c r="ULY264" s="8"/>
      <c r="ULZ264" s="9"/>
      <c r="UME264" s="11"/>
      <c r="UMF264" s="8"/>
      <c r="UMG264" s="9"/>
      <c r="UML264" s="11"/>
      <c r="UMM264" s="8"/>
      <c r="UMN264" s="9"/>
      <c r="UMS264" s="11"/>
      <c r="UMT264" s="8"/>
      <c r="UMU264" s="9"/>
      <c r="UMZ264" s="11"/>
      <c r="UNA264" s="8"/>
      <c r="UNB264" s="9"/>
      <c r="UNG264" s="11"/>
      <c r="UNH264" s="8"/>
      <c r="UNI264" s="9"/>
      <c r="UNN264" s="11"/>
      <c r="UNO264" s="8"/>
      <c r="UNP264" s="9"/>
      <c r="UNU264" s="11"/>
      <c r="UNV264" s="8"/>
      <c r="UNW264" s="9"/>
      <c r="UOB264" s="11"/>
      <c r="UOC264" s="8"/>
      <c r="UOD264" s="9"/>
      <c r="UOI264" s="11"/>
      <c r="UOJ264" s="8"/>
      <c r="UOK264" s="9"/>
      <c r="UOP264" s="11"/>
      <c r="UOQ264" s="8"/>
      <c r="UOR264" s="9"/>
      <c r="UOW264" s="11"/>
      <c r="UOX264" s="8"/>
      <c r="UOY264" s="9"/>
      <c r="UPD264" s="11"/>
      <c r="UPE264" s="8"/>
      <c r="UPF264" s="9"/>
      <c r="UPK264" s="11"/>
      <c r="UPL264" s="8"/>
      <c r="UPM264" s="9"/>
      <c r="UPR264" s="11"/>
      <c r="UPS264" s="8"/>
      <c r="UPT264" s="9"/>
      <c r="UPY264" s="11"/>
      <c r="UPZ264" s="8"/>
      <c r="UQA264" s="9"/>
      <c r="UQF264" s="11"/>
      <c r="UQG264" s="8"/>
      <c r="UQH264" s="9"/>
      <c r="UQM264" s="11"/>
      <c r="UQN264" s="8"/>
      <c r="UQO264" s="9"/>
      <c r="UQT264" s="11"/>
      <c r="UQU264" s="8"/>
      <c r="UQV264" s="9"/>
      <c r="URA264" s="11"/>
      <c r="URB264" s="8"/>
      <c r="URC264" s="9"/>
      <c r="URH264" s="11"/>
      <c r="URI264" s="8"/>
      <c r="URJ264" s="9"/>
      <c r="URO264" s="11"/>
      <c r="URP264" s="8"/>
      <c r="URQ264" s="9"/>
      <c r="URV264" s="11"/>
      <c r="URW264" s="8"/>
      <c r="URX264" s="9"/>
      <c r="USC264" s="11"/>
      <c r="USD264" s="8"/>
      <c r="USE264" s="9"/>
      <c r="USJ264" s="11"/>
      <c r="USK264" s="8"/>
      <c r="USL264" s="9"/>
      <c r="USQ264" s="11"/>
      <c r="USR264" s="8"/>
      <c r="USS264" s="9"/>
      <c r="USX264" s="11"/>
      <c r="USY264" s="8"/>
      <c r="USZ264" s="9"/>
      <c r="UTE264" s="11"/>
      <c r="UTF264" s="8"/>
      <c r="UTG264" s="9"/>
      <c r="UTL264" s="11"/>
      <c r="UTM264" s="8"/>
      <c r="UTN264" s="9"/>
      <c r="UTS264" s="11"/>
      <c r="UTT264" s="8"/>
      <c r="UTU264" s="9"/>
      <c r="UTZ264" s="11"/>
      <c r="UUA264" s="8"/>
      <c r="UUB264" s="9"/>
      <c r="UUG264" s="11"/>
      <c r="UUH264" s="8"/>
      <c r="UUI264" s="9"/>
      <c r="UUN264" s="11"/>
      <c r="UUO264" s="8"/>
      <c r="UUP264" s="9"/>
      <c r="UUU264" s="11"/>
      <c r="UUV264" s="8"/>
      <c r="UUW264" s="9"/>
      <c r="UVB264" s="11"/>
      <c r="UVC264" s="8"/>
      <c r="UVD264" s="9"/>
      <c r="UVI264" s="11"/>
      <c r="UVJ264" s="8"/>
      <c r="UVK264" s="9"/>
      <c r="UVP264" s="11"/>
      <c r="UVQ264" s="8"/>
      <c r="UVR264" s="9"/>
      <c r="UVW264" s="11"/>
      <c r="UVX264" s="8"/>
      <c r="UVY264" s="9"/>
      <c r="UWD264" s="11"/>
      <c r="UWE264" s="8"/>
      <c r="UWF264" s="9"/>
      <c r="UWK264" s="11"/>
      <c r="UWL264" s="8"/>
      <c r="UWM264" s="9"/>
      <c r="UWR264" s="11"/>
      <c r="UWS264" s="8"/>
      <c r="UWT264" s="9"/>
      <c r="UWY264" s="11"/>
      <c r="UWZ264" s="8"/>
      <c r="UXA264" s="9"/>
      <c r="UXF264" s="11"/>
      <c r="UXG264" s="8"/>
      <c r="UXH264" s="9"/>
      <c r="UXM264" s="11"/>
      <c r="UXN264" s="8"/>
      <c r="UXO264" s="9"/>
      <c r="UXT264" s="11"/>
      <c r="UXU264" s="8"/>
      <c r="UXV264" s="9"/>
      <c r="UYA264" s="11"/>
      <c r="UYB264" s="8"/>
      <c r="UYC264" s="9"/>
      <c r="UYH264" s="11"/>
      <c r="UYI264" s="8"/>
      <c r="UYJ264" s="9"/>
      <c r="UYO264" s="11"/>
      <c r="UYP264" s="8"/>
      <c r="UYQ264" s="9"/>
      <c r="UYV264" s="11"/>
      <c r="UYW264" s="8"/>
      <c r="UYX264" s="9"/>
      <c r="UZC264" s="11"/>
      <c r="UZD264" s="8"/>
      <c r="UZE264" s="9"/>
      <c r="UZJ264" s="11"/>
      <c r="UZK264" s="8"/>
      <c r="UZL264" s="9"/>
      <c r="UZQ264" s="11"/>
      <c r="UZR264" s="8"/>
      <c r="UZS264" s="9"/>
      <c r="UZX264" s="11"/>
      <c r="UZY264" s="8"/>
      <c r="UZZ264" s="9"/>
      <c r="VAE264" s="11"/>
      <c r="VAF264" s="8"/>
      <c r="VAG264" s="9"/>
      <c r="VAL264" s="11"/>
      <c r="VAM264" s="8"/>
      <c r="VAN264" s="9"/>
      <c r="VAS264" s="11"/>
      <c r="VAT264" s="8"/>
      <c r="VAU264" s="9"/>
      <c r="VAZ264" s="11"/>
      <c r="VBA264" s="8"/>
      <c r="VBB264" s="9"/>
      <c r="VBG264" s="11"/>
      <c r="VBH264" s="8"/>
      <c r="VBI264" s="9"/>
      <c r="VBN264" s="11"/>
      <c r="VBO264" s="8"/>
      <c r="VBP264" s="9"/>
      <c r="VBU264" s="11"/>
      <c r="VBV264" s="8"/>
      <c r="VBW264" s="9"/>
      <c r="VCB264" s="11"/>
      <c r="VCC264" s="8"/>
      <c r="VCD264" s="9"/>
      <c r="VCI264" s="11"/>
      <c r="VCJ264" s="8"/>
      <c r="VCK264" s="9"/>
      <c r="VCP264" s="11"/>
      <c r="VCQ264" s="8"/>
      <c r="VCR264" s="9"/>
      <c r="VCW264" s="11"/>
      <c r="VCX264" s="8"/>
      <c r="VCY264" s="9"/>
      <c r="VDD264" s="11"/>
      <c r="VDE264" s="8"/>
      <c r="VDF264" s="9"/>
      <c r="VDK264" s="11"/>
      <c r="VDL264" s="8"/>
      <c r="VDM264" s="9"/>
      <c r="VDR264" s="11"/>
      <c r="VDS264" s="8"/>
      <c r="VDT264" s="9"/>
      <c r="VDY264" s="11"/>
      <c r="VDZ264" s="8"/>
      <c r="VEA264" s="9"/>
      <c r="VEF264" s="11"/>
      <c r="VEG264" s="8"/>
      <c r="VEH264" s="9"/>
      <c r="VEM264" s="11"/>
      <c r="VEN264" s="8"/>
      <c r="VEO264" s="9"/>
      <c r="VET264" s="11"/>
      <c r="VEU264" s="8"/>
      <c r="VEV264" s="9"/>
      <c r="VFA264" s="11"/>
      <c r="VFB264" s="8"/>
      <c r="VFC264" s="9"/>
      <c r="VFH264" s="11"/>
      <c r="VFI264" s="8"/>
      <c r="VFJ264" s="9"/>
      <c r="VFO264" s="11"/>
      <c r="VFP264" s="8"/>
      <c r="VFQ264" s="9"/>
      <c r="VFV264" s="11"/>
      <c r="VFW264" s="8"/>
      <c r="VFX264" s="9"/>
      <c r="VGC264" s="11"/>
      <c r="VGD264" s="8"/>
      <c r="VGE264" s="9"/>
      <c r="VGJ264" s="11"/>
      <c r="VGK264" s="8"/>
      <c r="VGL264" s="9"/>
      <c r="VGQ264" s="11"/>
      <c r="VGR264" s="8"/>
      <c r="VGS264" s="9"/>
      <c r="VGX264" s="11"/>
      <c r="VGY264" s="8"/>
      <c r="VGZ264" s="9"/>
      <c r="VHE264" s="11"/>
      <c r="VHF264" s="8"/>
      <c r="VHG264" s="9"/>
      <c r="VHL264" s="11"/>
      <c r="VHM264" s="8"/>
      <c r="VHN264" s="9"/>
      <c r="VHS264" s="11"/>
      <c r="VHT264" s="8"/>
      <c r="VHU264" s="9"/>
      <c r="VHZ264" s="11"/>
      <c r="VIA264" s="8"/>
      <c r="VIB264" s="9"/>
      <c r="VIG264" s="11"/>
      <c r="VIH264" s="8"/>
      <c r="VII264" s="9"/>
      <c r="VIN264" s="11"/>
      <c r="VIO264" s="8"/>
      <c r="VIP264" s="9"/>
      <c r="VIU264" s="11"/>
      <c r="VIV264" s="8"/>
      <c r="VIW264" s="9"/>
      <c r="VJB264" s="11"/>
      <c r="VJC264" s="8"/>
      <c r="VJD264" s="9"/>
      <c r="VJI264" s="11"/>
      <c r="VJJ264" s="8"/>
      <c r="VJK264" s="9"/>
      <c r="VJP264" s="11"/>
      <c r="VJQ264" s="8"/>
      <c r="VJR264" s="9"/>
      <c r="VJW264" s="11"/>
      <c r="VJX264" s="8"/>
      <c r="VJY264" s="9"/>
      <c r="VKD264" s="11"/>
      <c r="VKE264" s="8"/>
      <c r="VKF264" s="9"/>
      <c r="VKK264" s="11"/>
      <c r="VKL264" s="8"/>
      <c r="VKM264" s="9"/>
      <c r="VKR264" s="11"/>
      <c r="VKS264" s="8"/>
      <c r="VKT264" s="9"/>
      <c r="VKY264" s="11"/>
      <c r="VKZ264" s="8"/>
      <c r="VLA264" s="9"/>
      <c r="VLF264" s="11"/>
      <c r="VLG264" s="8"/>
      <c r="VLH264" s="9"/>
      <c r="VLM264" s="11"/>
      <c r="VLN264" s="8"/>
      <c r="VLO264" s="9"/>
      <c r="VLT264" s="11"/>
      <c r="VLU264" s="8"/>
      <c r="VLV264" s="9"/>
      <c r="VMA264" s="11"/>
      <c r="VMB264" s="8"/>
      <c r="VMC264" s="9"/>
      <c r="VMH264" s="11"/>
      <c r="VMI264" s="8"/>
      <c r="VMJ264" s="9"/>
      <c r="VMO264" s="11"/>
      <c r="VMP264" s="8"/>
      <c r="VMQ264" s="9"/>
      <c r="VMV264" s="11"/>
      <c r="VMW264" s="8"/>
      <c r="VMX264" s="9"/>
      <c r="VNC264" s="11"/>
      <c r="VND264" s="8"/>
      <c r="VNE264" s="9"/>
      <c r="VNJ264" s="11"/>
      <c r="VNK264" s="8"/>
      <c r="VNL264" s="9"/>
      <c r="VNQ264" s="11"/>
      <c r="VNR264" s="8"/>
      <c r="VNS264" s="9"/>
      <c r="VNX264" s="11"/>
      <c r="VNY264" s="8"/>
      <c r="VNZ264" s="9"/>
      <c r="VOE264" s="11"/>
      <c r="VOF264" s="8"/>
      <c r="VOG264" s="9"/>
      <c r="VOL264" s="11"/>
      <c r="VOM264" s="8"/>
      <c r="VON264" s="9"/>
      <c r="VOS264" s="11"/>
      <c r="VOT264" s="8"/>
      <c r="VOU264" s="9"/>
      <c r="VOZ264" s="11"/>
      <c r="VPA264" s="8"/>
      <c r="VPB264" s="9"/>
      <c r="VPG264" s="11"/>
      <c r="VPH264" s="8"/>
      <c r="VPI264" s="9"/>
      <c r="VPN264" s="11"/>
      <c r="VPO264" s="8"/>
      <c r="VPP264" s="9"/>
      <c r="VPU264" s="11"/>
      <c r="VPV264" s="8"/>
      <c r="VPW264" s="9"/>
      <c r="VQB264" s="11"/>
      <c r="VQC264" s="8"/>
      <c r="VQD264" s="9"/>
      <c r="VQI264" s="11"/>
      <c r="VQJ264" s="8"/>
      <c r="VQK264" s="9"/>
      <c r="VQP264" s="11"/>
      <c r="VQQ264" s="8"/>
      <c r="VQR264" s="9"/>
      <c r="VQW264" s="11"/>
      <c r="VQX264" s="8"/>
      <c r="VQY264" s="9"/>
      <c r="VRD264" s="11"/>
      <c r="VRE264" s="8"/>
      <c r="VRF264" s="9"/>
      <c r="VRK264" s="11"/>
      <c r="VRL264" s="8"/>
      <c r="VRM264" s="9"/>
      <c r="VRR264" s="11"/>
      <c r="VRS264" s="8"/>
      <c r="VRT264" s="9"/>
      <c r="VRY264" s="11"/>
      <c r="VRZ264" s="8"/>
      <c r="VSA264" s="9"/>
      <c r="VSF264" s="11"/>
      <c r="VSG264" s="8"/>
      <c r="VSH264" s="9"/>
      <c r="VSM264" s="11"/>
      <c r="VSN264" s="8"/>
      <c r="VSO264" s="9"/>
      <c r="VST264" s="11"/>
      <c r="VSU264" s="8"/>
      <c r="VSV264" s="9"/>
      <c r="VTA264" s="11"/>
      <c r="VTB264" s="8"/>
      <c r="VTC264" s="9"/>
      <c r="VTH264" s="11"/>
      <c r="VTI264" s="8"/>
      <c r="VTJ264" s="9"/>
      <c r="VTO264" s="11"/>
      <c r="VTP264" s="8"/>
      <c r="VTQ264" s="9"/>
      <c r="VTV264" s="11"/>
      <c r="VTW264" s="8"/>
      <c r="VTX264" s="9"/>
      <c r="VUC264" s="11"/>
      <c r="VUD264" s="8"/>
      <c r="VUE264" s="9"/>
      <c r="VUJ264" s="11"/>
      <c r="VUK264" s="8"/>
      <c r="VUL264" s="9"/>
      <c r="VUQ264" s="11"/>
      <c r="VUR264" s="8"/>
      <c r="VUS264" s="9"/>
      <c r="VUX264" s="11"/>
      <c r="VUY264" s="8"/>
      <c r="VUZ264" s="9"/>
      <c r="VVE264" s="11"/>
      <c r="VVF264" s="8"/>
      <c r="VVG264" s="9"/>
      <c r="VVL264" s="11"/>
      <c r="VVM264" s="8"/>
      <c r="VVN264" s="9"/>
      <c r="VVS264" s="11"/>
      <c r="VVT264" s="8"/>
      <c r="VVU264" s="9"/>
      <c r="VVZ264" s="11"/>
      <c r="VWA264" s="8"/>
      <c r="VWB264" s="9"/>
      <c r="VWG264" s="11"/>
      <c r="VWH264" s="8"/>
      <c r="VWI264" s="9"/>
      <c r="VWN264" s="11"/>
      <c r="VWO264" s="8"/>
      <c r="VWP264" s="9"/>
      <c r="VWU264" s="11"/>
      <c r="VWV264" s="8"/>
      <c r="VWW264" s="9"/>
      <c r="VXB264" s="11"/>
      <c r="VXC264" s="8"/>
      <c r="VXD264" s="9"/>
      <c r="VXI264" s="11"/>
      <c r="VXJ264" s="8"/>
      <c r="VXK264" s="9"/>
      <c r="VXP264" s="11"/>
      <c r="VXQ264" s="8"/>
      <c r="VXR264" s="9"/>
      <c r="VXW264" s="11"/>
      <c r="VXX264" s="8"/>
      <c r="VXY264" s="9"/>
      <c r="VYD264" s="11"/>
      <c r="VYE264" s="8"/>
      <c r="VYF264" s="9"/>
      <c r="VYK264" s="11"/>
      <c r="VYL264" s="8"/>
      <c r="VYM264" s="9"/>
      <c r="VYR264" s="11"/>
      <c r="VYS264" s="8"/>
      <c r="VYT264" s="9"/>
      <c r="VYY264" s="11"/>
      <c r="VYZ264" s="8"/>
      <c r="VZA264" s="9"/>
      <c r="VZF264" s="11"/>
      <c r="VZG264" s="8"/>
      <c r="VZH264" s="9"/>
      <c r="VZM264" s="11"/>
      <c r="VZN264" s="8"/>
      <c r="VZO264" s="9"/>
      <c r="VZT264" s="11"/>
      <c r="VZU264" s="8"/>
      <c r="VZV264" s="9"/>
      <c r="WAA264" s="11"/>
      <c r="WAB264" s="8"/>
      <c r="WAC264" s="9"/>
      <c r="WAH264" s="11"/>
      <c r="WAI264" s="8"/>
      <c r="WAJ264" s="9"/>
      <c r="WAO264" s="11"/>
      <c r="WAP264" s="8"/>
      <c r="WAQ264" s="9"/>
      <c r="WAV264" s="11"/>
      <c r="WAW264" s="8"/>
      <c r="WAX264" s="9"/>
      <c r="WBC264" s="11"/>
      <c r="WBD264" s="8"/>
      <c r="WBE264" s="9"/>
      <c r="WBJ264" s="11"/>
      <c r="WBK264" s="8"/>
      <c r="WBL264" s="9"/>
      <c r="WBQ264" s="11"/>
      <c r="WBR264" s="8"/>
      <c r="WBS264" s="9"/>
      <c r="WBX264" s="11"/>
      <c r="WBY264" s="8"/>
      <c r="WBZ264" s="9"/>
      <c r="WCE264" s="11"/>
      <c r="WCF264" s="8"/>
      <c r="WCG264" s="9"/>
      <c r="WCL264" s="11"/>
      <c r="WCM264" s="8"/>
      <c r="WCN264" s="9"/>
      <c r="WCS264" s="11"/>
      <c r="WCT264" s="8"/>
      <c r="WCU264" s="9"/>
      <c r="WCZ264" s="11"/>
      <c r="WDA264" s="8"/>
      <c r="WDB264" s="9"/>
      <c r="WDG264" s="11"/>
      <c r="WDH264" s="8"/>
      <c r="WDI264" s="9"/>
      <c r="WDN264" s="11"/>
      <c r="WDO264" s="8"/>
      <c r="WDP264" s="9"/>
      <c r="WDU264" s="11"/>
      <c r="WDV264" s="8"/>
      <c r="WDW264" s="9"/>
      <c r="WEB264" s="11"/>
      <c r="WEC264" s="8"/>
      <c r="WED264" s="9"/>
      <c r="WEI264" s="11"/>
      <c r="WEJ264" s="8"/>
      <c r="WEK264" s="9"/>
      <c r="WEP264" s="11"/>
      <c r="WEQ264" s="8"/>
      <c r="WER264" s="9"/>
      <c r="WEW264" s="11"/>
      <c r="WEX264" s="8"/>
      <c r="WEY264" s="9"/>
      <c r="WFD264" s="11"/>
      <c r="WFE264" s="8"/>
      <c r="WFF264" s="9"/>
      <c r="WFK264" s="11"/>
      <c r="WFL264" s="8"/>
      <c r="WFM264" s="9"/>
      <c r="WFR264" s="11"/>
      <c r="WFS264" s="8"/>
      <c r="WFT264" s="9"/>
      <c r="WFY264" s="11"/>
      <c r="WFZ264" s="8"/>
      <c r="WGA264" s="9"/>
      <c r="WGF264" s="11"/>
      <c r="WGG264" s="8"/>
      <c r="WGH264" s="9"/>
      <c r="WGM264" s="11"/>
      <c r="WGN264" s="8"/>
      <c r="WGO264" s="9"/>
      <c r="WGT264" s="11"/>
      <c r="WGU264" s="8"/>
      <c r="WGV264" s="9"/>
      <c r="WHA264" s="11"/>
      <c r="WHB264" s="8"/>
      <c r="WHC264" s="9"/>
      <c r="WHH264" s="11"/>
      <c r="WHI264" s="8"/>
      <c r="WHJ264" s="9"/>
      <c r="WHO264" s="11"/>
      <c r="WHP264" s="8"/>
      <c r="WHQ264" s="9"/>
      <c r="WHV264" s="11"/>
      <c r="WHW264" s="8"/>
      <c r="WHX264" s="9"/>
      <c r="WIC264" s="11"/>
      <c r="WID264" s="8"/>
      <c r="WIE264" s="9"/>
      <c r="WIJ264" s="11"/>
      <c r="WIK264" s="8"/>
      <c r="WIL264" s="9"/>
      <c r="WIQ264" s="11"/>
      <c r="WIR264" s="8"/>
      <c r="WIS264" s="9"/>
      <c r="WIX264" s="11"/>
      <c r="WIY264" s="8"/>
      <c r="WIZ264" s="9"/>
      <c r="WJE264" s="11"/>
      <c r="WJF264" s="8"/>
      <c r="WJG264" s="9"/>
      <c r="WJL264" s="11"/>
      <c r="WJM264" s="8"/>
      <c r="WJN264" s="9"/>
      <c r="WJS264" s="11"/>
      <c r="WJT264" s="8"/>
      <c r="WJU264" s="9"/>
      <c r="WJZ264" s="11"/>
      <c r="WKA264" s="8"/>
      <c r="WKB264" s="9"/>
      <c r="WKG264" s="11"/>
      <c r="WKH264" s="8"/>
      <c r="WKI264" s="9"/>
      <c r="WKN264" s="11"/>
      <c r="WKO264" s="8"/>
      <c r="WKP264" s="9"/>
      <c r="WKU264" s="11"/>
      <c r="WKV264" s="8"/>
      <c r="WKW264" s="9"/>
      <c r="WLB264" s="11"/>
      <c r="WLC264" s="8"/>
      <c r="WLD264" s="9"/>
      <c r="WLI264" s="11"/>
      <c r="WLJ264" s="8"/>
      <c r="WLK264" s="9"/>
      <c r="WLP264" s="11"/>
      <c r="WLQ264" s="8"/>
      <c r="WLR264" s="9"/>
      <c r="WLW264" s="11"/>
      <c r="WLX264" s="8"/>
      <c r="WLY264" s="9"/>
      <c r="WMD264" s="11"/>
      <c r="WME264" s="8"/>
      <c r="WMF264" s="9"/>
      <c r="WMK264" s="11"/>
      <c r="WML264" s="8"/>
      <c r="WMM264" s="9"/>
      <c r="WMR264" s="11"/>
      <c r="WMS264" s="8"/>
      <c r="WMT264" s="9"/>
      <c r="WMY264" s="11"/>
      <c r="WMZ264" s="8"/>
      <c r="WNA264" s="9"/>
      <c r="WNF264" s="11"/>
      <c r="WNG264" s="8"/>
      <c r="WNH264" s="9"/>
      <c r="WNM264" s="11"/>
      <c r="WNN264" s="8"/>
      <c r="WNO264" s="9"/>
      <c r="WNT264" s="11"/>
      <c r="WNU264" s="8"/>
      <c r="WNV264" s="9"/>
      <c r="WOA264" s="11"/>
      <c r="WOB264" s="8"/>
      <c r="WOC264" s="9"/>
      <c r="WOH264" s="11"/>
      <c r="WOI264" s="8"/>
      <c r="WOJ264" s="9"/>
      <c r="WOO264" s="11"/>
      <c r="WOP264" s="8"/>
      <c r="WOQ264" s="9"/>
      <c r="WOV264" s="11"/>
      <c r="WOW264" s="8"/>
      <c r="WOX264" s="9"/>
      <c r="WPC264" s="11"/>
      <c r="WPD264" s="8"/>
      <c r="WPE264" s="9"/>
      <c r="WPJ264" s="11"/>
      <c r="WPK264" s="8"/>
      <c r="WPL264" s="9"/>
      <c r="WPQ264" s="11"/>
      <c r="WPR264" s="8"/>
      <c r="WPS264" s="9"/>
      <c r="WPX264" s="11"/>
      <c r="WPY264" s="8"/>
      <c r="WPZ264" s="9"/>
      <c r="WQE264" s="11"/>
      <c r="WQF264" s="8"/>
      <c r="WQG264" s="9"/>
      <c r="WQL264" s="11"/>
      <c r="WQM264" s="8"/>
      <c r="WQN264" s="9"/>
      <c r="WQS264" s="11"/>
      <c r="WQT264" s="8"/>
      <c r="WQU264" s="9"/>
      <c r="WQZ264" s="11"/>
      <c r="WRA264" s="8"/>
      <c r="WRB264" s="9"/>
      <c r="WRG264" s="11"/>
      <c r="WRH264" s="8"/>
      <c r="WRI264" s="9"/>
      <c r="WRN264" s="11"/>
      <c r="WRO264" s="8"/>
      <c r="WRP264" s="9"/>
      <c r="WRU264" s="11"/>
      <c r="WRV264" s="8"/>
      <c r="WRW264" s="9"/>
      <c r="WSB264" s="11"/>
      <c r="WSC264" s="8"/>
      <c r="WSD264" s="9"/>
      <c r="WSI264" s="11"/>
      <c r="WSJ264" s="8"/>
      <c r="WSK264" s="9"/>
      <c r="WSP264" s="11"/>
      <c r="WSQ264" s="8"/>
      <c r="WSR264" s="9"/>
      <c r="WSW264" s="11"/>
      <c r="WSX264" s="8"/>
      <c r="WSY264" s="9"/>
      <c r="WTD264" s="11"/>
      <c r="WTE264" s="8"/>
      <c r="WTF264" s="9"/>
      <c r="WTK264" s="11"/>
      <c r="WTL264" s="8"/>
      <c r="WTM264" s="9"/>
      <c r="WTR264" s="11"/>
      <c r="WTS264" s="8"/>
      <c r="WTT264" s="9"/>
      <c r="WTY264" s="11"/>
      <c r="WTZ264" s="8"/>
      <c r="WUA264" s="9"/>
      <c r="WUF264" s="11"/>
      <c r="WUG264" s="8"/>
      <c r="WUH264" s="9"/>
      <c r="WUM264" s="11"/>
      <c r="WUN264" s="8"/>
      <c r="WUO264" s="9"/>
      <c r="WUT264" s="11"/>
      <c r="WUU264" s="8"/>
      <c r="WUV264" s="9"/>
      <c r="WVA264" s="11"/>
      <c r="WVB264" s="8"/>
      <c r="WVC264" s="9"/>
      <c r="WVH264" s="11"/>
      <c r="WVI264" s="8"/>
      <c r="WVJ264" s="9"/>
      <c r="WVO264" s="11"/>
      <c r="WVP264" s="8"/>
      <c r="WVQ264" s="9"/>
      <c r="WVV264" s="11"/>
      <c r="WVW264" s="8"/>
      <c r="WVX264" s="9"/>
      <c r="WWC264" s="11"/>
      <c r="WWD264" s="8"/>
      <c r="WWE264" s="9"/>
      <c r="WWJ264" s="11"/>
      <c r="WWK264" s="8"/>
      <c r="WWL264" s="9"/>
      <c r="WWQ264" s="11"/>
      <c r="WWR264" s="8"/>
      <c r="WWS264" s="9"/>
      <c r="WWX264" s="11"/>
      <c r="WWY264" s="8"/>
      <c r="WWZ264" s="9"/>
      <c r="WXE264" s="11"/>
      <c r="WXF264" s="8"/>
      <c r="WXG264" s="9"/>
      <c r="WXL264" s="11"/>
      <c r="WXM264" s="8"/>
      <c r="WXN264" s="9"/>
      <c r="WXS264" s="11"/>
      <c r="WXT264" s="8"/>
      <c r="WXU264" s="9"/>
      <c r="WXZ264" s="11"/>
      <c r="WYA264" s="8"/>
      <c r="WYB264" s="9"/>
      <c r="WYG264" s="11"/>
      <c r="WYH264" s="8"/>
      <c r="WYI264" s="9"/>
      <c r="WYN264" s="11"/>
      <c r="WYO264" s="8"/>
      <c r="WYP264" s="9"/>
      <c r="WYU264" s="11"/>
      <c r="WYV264" s="8"/>
      <c r="WYW264" s="9"/>
      <c r="WZB264" s="11"/>
      <c r="WZC264" s="8"/>
      <c r="WZD264" s="9"/>
      <c r="WZI264" s="11"/>
      <c r="WZJ264" s="8"/>
      <c r="WZK264" s="9"/>
      <c r="WZP264" s="11"/>
      <c r="WZQ264" s="8"/>
      <c r="WZR264" s="9"/>
      <c r="WZW264" s="11"/>
      <c r="WZX264" s="8"/>
      <c r="WZY264" s="9"/>
      <c r="XAD264" s="11"/>
      <c r="XAE264" s="8"/>
      <c r="XAF264" s="9"/>
      <c r="XAK264" s="11"/>
      <c r="XAL264" s="8"/>
      <c r="XAM264" s="9"/>
      <c r="XAR264" s="11"/>
      <c r="XAS264" s="8"/>
      <c r="XAT264" s="9"/>
      <c r="XAY264" s="11"/>
      <c r="XAZ264" s="8"/>
      <c r="XBA264" s="9"/>
      <c r="XBF264" s="11"/>
      <c r="XBG264" s="8"/>
      <c r="XBH264" s="9"/>
      <c r="XBM264" s="11"/>
      <c r="XBN264" s="8"/>
      <c r="XBO264" s="9"/>
      <c r="XBT264" s="11"/>
      <c r="XBU264" s="8"/>
      <c r="XBV264" s="9"/>
      <c r="XCA264" s="11"/>
      <c r="XCB264" s="8"/>
      <c r="XCC264" s="9"/>
      <c r="XCH264" s="11"/>
      <c r="XCI264" s="8"/>
      <c r="XCJ264" s="9"/>
      <c r="XCO264" s="11"/>
      <c r="XCP264" s="8"/>
      <c r="XCQ264" s="9"/>
      <c r="XCV264" s="11"/>
      <c r="XCW264" s="8"/>
      <c r="XCX264" s="9"/>
      <c r="XDC264" s="11"/>
      <c r="XDD264" s="8"/>
      <c r="XDE264" s="9"/>
      <c r="XDJ264" s="11"/>
      <c r="XDK264" s="8"/>
      <c r="XDL264" s="9"/>
      <c r="XDQ264" s="11"/>
      <c r="XDR264" s="8"/>
      <c r="XDS264" s="9"/>
      <c r="XDX264" s="11"/>
      <c r="XDY264" s="8"/>
      <c r="XDZ264" s="9"/>
      <c r="XEE264" s="11"/>
      <c r="XEF264" s="8"/>
      <c r="XEG264" s="9"/>
      <c r="XEL264" s="11"/>
      <c r="XEM264" s="8"/>
      <c r="XEN264" s="9"/>
      <c r="XES264" s="11"/>
      <c r="XET264" s="8"/>
      <c r="XEU264" s="9"/>
      <c r="XEZ264" s="11"/>
      <c r="XFA264" s="8"/>
      <c r="XFB264" s="9"/>
    </row>
    <row r="265" spans="1:1024 1029:2046 2051:3068 3073:5119 5124:6141 6146:8192 8197:9214 9219:10236 10241:12287 12292:13309 13314:15360 15365:16382" s="12" customFormat="1" ht="30" customHeight="1" x14ac:dyDescent="0.3">
      <c r="A265" s="29" t="s">
        <v>414</v>
      </c>
      <c r="B265" s="9" t="s">
        <v>433</v>
      </c>
      <c r="C265" s="36" t="s">
        <v>423</v>
      </c>
      <c r="D265" s="36">
        <v>485.45</v>
      </c>
      <c r="E265" s="36"/>
      <c r="F265" s="25"/>
      <c r="G265" s="11"/>
      <c r="H265" s="8"/>
      <c r="I265" s="9"/>
      <c r="N265" s="11"/>
      <c r="O265" s="8"/>
      <c r="P265" s="9"/>
      <c r="U265" s="11"/>
      <c r="V265" s="8"/>
      <c r="W265" s="9"/>
      <c r="AB265" s="11"/>
      <c r="AC265" s="8"/>
      <c r="AD265" s="9"/>
      <c r="AI265" s="11"/>
      <c r="AJ265" s="8"/>
      <c r="AK265" s="9"/>
      <c r="AP265" s="11"/>
      <c r="AQ265" s="8"/>
      <c r="AR265" s="9"/>
      <c r="AW265" s="11"/>
      <c r="AX265" s="8"/>
      <c r="AY265" s="9"/>
      <c r="BD265" s="11"/>
      <c r="BE265" s="8"/>
      <c r="BF265" s="9"/>
      <c r="BK265" s="11"/>
      <c r="BL265" s="8"/>
      <c r="BM265" s="9"/>
      <c r="BR265" s="11"/>
      <c r="BS265" s="8"/>
      <c r="BT265" s="9"/>
      <c r="BY265" s="11"/>
      <c r="BZ265" s="8"/>
      <c r="CA265" s="9"/>
      <c r="CF265" s="11"/>
      <c r="CG265" s="8"/>
      <c r="CH265" s="9"/>
      <c r="CM265" s="11"/>
      <c r="CN265" s="8"/>
      <c r="CO265" s="9"/>
      <c r="CT265" s="11"/>
      <c r="CU265" s="8"/>
      <c r="CV265" s="9"/>
      <c r="DA265" s="11"/>
      <c r="DB265" s="8"/>
      <c r="DC265" s="9"/>
      <c r="DH265" s="11"/>
      <c r="DI265" s="8"/>
      <c r="DJ265" s="9"/>
      <c r="DO265" s="11"/>
      <c r="DP265" s="8"/>
      <c r="DQ265" s="9"/>
      <c r="DV265" s="11"/>
      <c r="DW265" s="8"/>
      <c r="DX265" s="9"/>
      <c r="EC265" s="11"/>
      <c r="ED265" s="8"/>
      <c r="EE265" s="9"/>
      <c r="EJ265" s="11"/>
      <c r="EK265" s="8"/>
      <c r="EL265" s="9"/>
      <c r="EQ265" s="11"/>
      <c r="ER265" s="8"/>
      <c r="ES265" s="9"/>
      <c r="EX265" s="11"/>
      <c r="EY265" s="8"/>
      <c r="EZ265" s="9"/>
      <c r="FE265" s="11"/>
      <c r="FF265" s="8"/>
      <c r="FG265" s="9"/>
      <c r="FL265" s="11"/>
      <c r="FM265" s="8"/>
      <c r="FN265" s="9"/>
      <c r="FS265" s="11"/>
      <c r="FT265" s="8"/>
      <c r="FU265" s="9"/>
      <c r="FZ265" s="11"/>
      <c r="GA265" s="8"/>
      <c r="GB265" s="9"/>
      <c r="GG265" s="11"/>
      <c r="GH265" s="8"/>
      <c r="GI265" s="9"/>
      <c r="GN265" s="11"/>
      <c r="GO265" s="8"/>
      <c r="GP265" s="9"/>
      <c r="GU265" s="11"/>
      <c r="GV265" s="8"/>
      <c r="GW265" s="9"/>
      <c r="HB265" s="11"/>
      <c r="HC265" s="8"/>
      <c r="HD265" s="9"/>
      <c r="HI265" s="11"/>
      <c r="HJ265" s="8"/>
      <c r="HK265" s="9"/>
      <c r="HP265" s="11"/>
      <c r="HQ265" s="8"/>
      <c r="HR265" s="9"/>
      <c r="HW265" s="11"/>
      <c r="HX265" s="8"/>
      <c r="HY265" s="9"/>
      <c r="ID265" s="11"/>
      <c r="IE265" s="8"/>
      <c r="IF265" s="9"/>
      <c r="IK265" s="11"/>
      <c r="IL265" s="8"/>
      <c r="IM265" s="9"/>
      <c r="IR265" s="11"/>
      <c r="IS265" s="8"/>
      <c r="IT265" s="9"/>
      <c r="IY265" s="11"/>
      <c r="IZ265" s="8"/>
      <c r="JA265" s="9"/>
      <c r="JF265" s="11"/>
      <c r="JG265" s="8"/>
      <c r="JH265" s="9"/>
      <c r="JM265" s="11"/>
      <c r="JN265" s="8"/>
      <c r="JO265" s="9"/>
      <c r="JT265" s="11"/>
      <c r="JU265" s="8"/>
      <c r="JV265" s="9"/>
      <c r="KA265" s="11"/>
      <c r="KB265" s="8"/>
      <c r="KC265" s="9"/>
      <c r="KH265" s="11"/>
      <c r="KI265" s="8"/>
      <c r="KJ265" s="9"/>
      <c r="KO265" s="11"/>
      <c r="KP265" s="8"/>
      <c r="KQ265" s="9"/>
      <c r="KV265" s="11"/>
      <c r="KW265" s="8"/>
      <c r="KX265" s="9"/>
      <c r="LC265" s="11"/>
      <c r="LD265" s="8"/>
      <c r="LE265" s="9"/>
      <c r="LJ265" s="11"/>
      <c r="LK265" s="8"/>
      <c r="LL265" s="9"/>
      <c r="LQ265" s="11"/>
      <c r="LR265" s="8"/>
      <c r="LS265" s="9"/>
      <c r="LX265" s="11"/>
      <c r="LY265" s="8"/>
      <c r="LZ265" s="9"/>
      <c r="ME265" s="11"/>
      <c r="MF265" s="8"/>
      <c r="MG265" s="9"/>
      <c r="ML265" s="11"/>
      <c r="MM265" s="8"/>
      <c r="MN265" s="9"/>
      <c r="MS265" s="11"/>
      <c r="MT265" s="8"/>
      <c r="MU265" s="9"/>
      <c r="MZ265" s="11"/>
      <c r="NA265" s="8"/>
      <c r="NB265" s="9"/>
      <c r="NG265" s="11"/>
      <c r="NH265" s="8"/>
      <c r="NI265" s="9"/>
      <c r="NN265" s="11"/>
      <c r="NO265" s="8"/>
      <c r="NP265" s="9"/>
      <c r="NU265" s="11"/>
      <c r="NV265" s="8"/>
      <c r="NW265" s="9"/>
      <c r="OB265" s="11"/>
      <c r="OC265" s="8"/>
      <c r="OD265" s="9"/>
      <c r="OI265" s="11"/>
      <c r="OJ265" s="8"/>
      <c r="OK265" s="9"/>
      <c r="OP265" s="11"/>
      <c r="OQ265" s="8"/>
      <c r="OR265" s="9"/>
      <c r="OW265" s="11"/>
      <c r="OX265" s="8"/>
      <c r="OY265" s="9"/>
      <c r="PD265" s="11"/>
      <c r="PE265" s="8"/>
      <c r="PF265" s="9"/>
      <c r="PK265" s="11"/>
      <c r="PL265" s="8"/>
      <c r="PM265" s="9"/>
      <c r="PR265" s="11"/>
      <c r="PS265" s="8"/>
      <c r="PT265" s="9"/>
      <c r="PY265" s="11"/>
      <c r="PZ265" s="8"/>
      <c r="QA265" s="9"/>
      <c r="QF265" s="11"/>
      <c r="QG265" s="8"/>
      <c r="QH265" s="9"/>
      <c r="QM265" s="11"/>
      <c r="QN265" s="8"/>
      <c r="QO265" s="9"/>
      <c r="QT265" s="11"/>
      <c r="QU265" s="8"/>
      <c r="QV265" s="9"/>
      <c r="RA265" s="11"/>
      <c r="RB265" s="8"/>
      <c r="RC265" s="9"/>
      <c r="RH265" s="11"/>
      <c r="RI265" s="8"/>
      <c r="RJ265" s="9"/>
      <c r="RO265" s="11"/>
      <c r="RP265" s="8"/>
      <c r="RQ265" s="9"/>
      <c r="RV265" s="11"/>
      <c r="RW265" s="8"/>
      <c r="RX265" s="9"/>
      <c r="SC265" s="11"/>
      <c r="SD265" s="8"/>
      <c r="SE265" s="9"/>
      <c r="SJ265" s="11"/>
      <c r="SK265" s="8"/>
      <c r="SL265" s="9"/>
      <c r="SQ265" s="11"/>
      <c r="SR265" s="8"/>
      <c r="SS265" s="9"/>
      <c r="SX265" s="11"/>
      <c r="SY265" s="8"/>
      <c r="SZ265" s="9"/>
      <c r="TE265" s="11"/>
      <c r="TF265" s="8"/>
      <c r="TG265" s="9"/>
      <c r="TL265" s="11"/>
      <c r="TM265" s="8"/>
      <c r="TN265" s="9"/>
      <c r="TS265" s="11"/>
      <c r="TT265" s="8"/>
      <c r="TU265" s="9"/>
      <c r="TZ265" s="11"/>
      <c r="UA265" s="8"/>
      <c r="UB265" s="9"/>
      <c r="UG265" s="11"/>
      <c r="UH265" s="8"/>
      <c r="UI265" s="9"/>
      <c r="UN265" s="11"/>
      <c r="UO265" s="8"/>
      <c r="UP265" s="9"/>
      <c r="UU265" s="11"/>
      <c r="UV265" s="8"/>
      <c r="UW265" s="9"/>
      <c r="VB265" s="11"/>
      <c r="VC265" s="8"/>
      <c r="VD265" s="9"/>
      <c r="VI265" s="11"/>
      <c r="VJ265" s="8"/>
      <c r="VK265" s="9"/>
      <c r="VP265" s="11"/>
      <c r="VQ265" s="8"/>
      <c r="VR265" s="9"/>
      <c r="VW265" s="11"/>
      <c r="VX265" s="8"/>
      <c r="VY265" s="9"/>
      <c r="WD265" s="11"/>
      <c r="WE265" s="8"/>
      <c r="WF265" s="9"/>
      <c r="WK265" s="11"/>
      <c r="WL265" s="8"/>
      <c r="WM265" s="9"/>
      <c r="WR265" s="11"/>
      <c r="WS265" s="8"/>
      <c r="WT265" s="9"/>
      <c r="WY265" s="11"/>
      <c r="WZ265" s="8"/>
      <c r="XA265" s="9"/>
      <c r="XF265" s="11"/>
      <c r="XG265" s="8"/>
      <c r="XH265" s="9"/>
      <c r="XM265" s="11"/>
      <c r="XN265" s="8"/>
      <c r="XO265" s="9"/>
      <c r="XT265" s="11"/>
      <c r="XU265" s="8"/>
      <c r="XV265" s="9"/>
      <c r="YA265" s="11"/>
      <c r="YB265" s="8"/>
      <c r="YC265" s="9"/>
      <c r="YH265" s="11"/>
      <c r="YI265" s="8"/>
      <c r="YJ265" s="9"/>
      <c r="YO265" s="11"/>
      <c r="YP265" s="8"/>
      <c r="YQ265" s="9"/>
      <c r="YV265" s="11"/>
      <c r="YW265" s="8"/>
      <c r="YX265" s="9"/>
      <c r="ZC265" s="11"/>
      <c r="ZD265" s="8"/>
      <c r="ZE265" s="9"/>
      <c r="ZJ265" s="11"/>
      <c r="ZK265" s="8"/>
      <c r="ZL265" s="9"/>
      <c r="ZQ265" s="11"/>
      <c r="ZR265" s="8"/>
      <c r="ZS265" s="9"/>
      <c r="ZX265" s="11"/>
      <c r="ZY265" s="8"/>
      <c r="ZZ265" s="9"/>
      <c r="AAE265" s="11"/>
      <c r="AAF265" s="8"/>
      <c r="AAG265" s="9"/>
      <c r="AAL265" s="11"/>
      <c r="AAM265" s="8"/>
      <c r="AAN265" s="9"/>
      <c r="AAS265" s="11"/>
      <c r="AAT265" s="8"/>
      <c r="AAU265" s="9"/>
      <c r="AAZ265" s="11"/>
      <c r="ABA265" s="8"/>
      <c r="ABB265" s="9"/>
      <c r="ABG265" s="11"/>
      <c r="ABH265" s="8"/>
      <c r="ABI265" s="9"/>
      <c r="ABN265" s="11"/>
      <c r="ABO265" s="8"/>
      <c r="ABP265" s="9"/>
      <c r="ABU265" s="11"/>
      <c r="ABV265" s="8"/>
      <c r="ABW265" s="9"/>
      <c r="ACB265" s="11"/>
      <c r="ACC265" s="8"/>
      <c r="ACD265" s="9"/>
      <c r="ACI265" s="11"/>
      <c r="ACJ265" s="8"/>
      <c r="ACK265" s="9"/>
      <c r="ACP265" s="11"/>
      <c r="ACQ265" s="8"/>
      <c r="ACR265" s="9"/>
      <c r="ACW265" s="11"/>
      <c r="ACX265" s="8"/>
      <c r="ACY265" s="9"/>
      <c r="ADD265" s="11"/>
      <c r="ADE265" s="8"/>
      <c r="ADF265" s="9"/>
      <c r="ADK265" s="11"/>
      <c r="ADL265" s="8"/>
      <c r="ADM265" s="9"/>
      <c r="ADR265" s="11"/>
      <c r="ADS265" s="8"/>
      <c r="ADT265" s="9"/>
      <c r="ADY265" s="11"/>
      <c r="ADZ265" s="8"/>
      <c r="AEA265" s="9"/>
      <c r="AEF265" s="11"/>
      <c r="AEG265" s="8"/>
      <c r="AEH265" s="9"/>
      <c r="AEM265" s="11"/>
      <c r="AEN265" s="8"/>
      <c r="AEO265" s="9"/>
      <c r="AET265" s="11"/>
      <c r="AEU265" s="8"/>
      <c r="AEV265" s="9"/>
      <c r="AFA265" s="11"/>
      <c r="AFB265" s="8"/>
      <c r="AFC265" s="9"/>
      <c r="AFH265" s="11"/>
      <c r="AFI265" s="8"/>
      <c r="AFJ265" s="9"/>
      <c r="AFO265" s="11"/>
      <c r="AFP265" s="8"/>
      <c r="AFQ265" s="9"/>
      <c r="AFV265" s="11"/>
      <c r="AFW265" s="8"/>
      <c r="AFX265" s="9"/>
      <c r="AGC265" s="11"/>
      <c r="AGD265" s="8"/>
      <c r="AGE265" s="9"/>
      <c r="AGJ265" s="11"/>
      <c r="AGK265" s="8"/>
      <c r="AGL265" s="9"/>
      <c r="AGQ265" s="11"/>
      <c r="AGR265" s="8"/>
      <c r="AGS265" s="9"/>
      <c r="AGX265" s="11"/>
      <c r="AGY265" s="8"/>
      <c r="AGZ265" s="9"/>
      <c r="AHE265" s="11"/>
      <c r="AHF265" s="8"/>
      <c r="AHG265" s="9"/>
      <c r="AHL265" s="11"/>
      <c r="AHM265" s="8"/>
      <c r="AHN265" s="9"/>
      <c r="AHS265" s="11"/>
      <c r="AHT265" s="8"/>
      <c r="AHU265" s="9"/>
      <c r="AHZ265" s="11"/>
      <c r="AIA265" s="8"/>
      <c r="AIB265" s="9"/>
      <c r="AIG265" s="11"/>
      <c r="AIH265" s="8"/>
      <c r="AII265" s="9"/>
      <c r="AIN265" s="11"/>
      <c r="AIO265" s="8"/>
      <c r="AIP265" s="9"/>
      <c r="AIU265" s="11"/>
      <c r="AIV265" s="8"/>
      <c r="AIW265" s="9"/>
      <c r="AJB265" s="11"/>
      <c r="AJC265" s="8"/>
      <c r="AJD265" s="9"/>
      <c r="AJI265" s="11"/>
      <c r="AJJ265" s="8"/>
      <c r="AJK265" s="9"/>
      <c r="AJP265" s="11"/>
      <c r="AJQ265" s="8"/>
      <c r="AJR265" s="9"/>
      <c r="AJW265" s="11"/>
      <c r="AJX265" s="8"/>
      <c r="AJY265" s="9"/>
      <c r="AKD265" s="11"/>
      <c r="AKE265" s="8"/>
      <c r="AKF265" s="9"/>
      <c r="AKK265" s="11"/>
      <c r="AKL265" s="8"/>
      <c r="AKM265" s="9"/>
      <c r="AKR265" s="11"/>
      <c r="AKS265" s="8"/>
      <c r="AKT265" s="9"/>
      <c r="AKY265" s="11"/>
      <c r="AKZ265" s="8"/>
      <c r="ALA265" s="9"/>
      <c r="ALF265" s="11"/>
      <c r="ALG265" s="8"/>
      <c r="ALH265" s="9"/>
      <c r="ALM265" s="11"/>
      <c r="ALN265" s="8"/>
      <c r="ALO265" s="9"/>
      <c r="ALT265" s="11"/>
      <c r="ALU265" s="8"/>
      <c r="ALV265" s="9"/>
      <c r="AMA265" s="11"/>
      <c r="AMB265" s="8"/>
      <c r="AMC265" s="9"/>
      <c r="AMH265" s="11"/>
      <c r="AMI265" s="8"/>
      <c r="AMJ265" s="9"/>
      <c r="AMO265" s="11"/>
      <c r="AMP265" s="8"/>
      <c r="AMQ265" s="9"/>
      <c r="AMV265" s="11"/>
      <c r="AMW265" s="8"/>
      <c r="AMX265" s="9"/>
      <c r="ANC265" s="11"/>
      <c r="AND265" s="8"/>
      <c r="ANE265" s="9"/>
      <c r="ANJ265" s="11"/>
      <c r="ANK265" s="8"/>
      <c r="ANL265" s="9"/>
      <c r="ANQ265" s="11"/>
      <c r="ANR265" s="8"/>
      <c r="ANS265" s="9"/>
      <c r="ANX265" s="11"/>
      <c r="ANY265" s="8"/>
      <c r="ANZ265" s="9"/>
      <c r="AOE265" s="11"/>
      <c r="AOF265" s="8"/>
      <c r="AOG265" s="9"/>
      <c r="AOL265" s="11"/>
      <c r="AOM265" s="8"/>
      <c r="AON265" s="9"/>
      <c r="AOS265" s="11"/>
      <c r="AOT265" s="8"/>
      <c r="AOU265" s="9"/>
      <c r="AOZ265" s="11"/>
      <c r="APA265" s="8"/>
      <c r="APB265" s="9"/>
      <c r="APG265" s="11"/>
      <c r="APH265" s="8"/>
      <c r="API265" s="9"/>
      <c r="APN265" s="11"/>
      <c r="APO265" s="8"/>
      <c r="APP265" s="9"/>
      <c r="APU265" s="11"/>
      <c r="APV265" s="8"/>
      <c r="APW265" s="9"/>
      <c r="AQB265" s="11"/>
      <c r="AQC265" s="8"/>
      <c r="AQD265" s="9"/>
      <c r="AQI265" s="11"/>
      <c r="AQJ265" s="8"/>
      <c r="AQK265" s="9"/>
      <c r="AQP265" s="11"/>
      <c r="AQQ265" s="8"/>
      <c r="AQR265" s="9"/>
      <c r="AQW265" s="11"/>
      <c r="AQX265" s="8"/>
      <c r="AQY265" s="9"/>
      <c r="ARD265" s="11"/>
      <c r="ARE265" s="8"/>
      <c r="ARF265" s="9"/>
      <c r="ARK265" s="11"/>
      <c r="ARL265" s="8"/>
      <c r="ARM265" s="9"/>
      <c r="ARR265" s="11"/>
      <c r="ARS265" s="8"/>
      <c r="ART265" s="9"/>
      <c r="ARY265" s="11"/>
      <c r="ARZ265" s="8"/>
      <c r="ASA265" s="9"/>
      <c r="ASF265" s="11"/>
      <c r="ASG265" s="8"/>
      <c r="ASH265" s="9"/>
      <c r="ASM265" s="11"/>
      <c r="ASN265" s="8"/>
      <c r="ASO265" s="9"/>
      <c r="AST265" s="11"/>
      <c r="ASU265" s="8"/>
      <c r="ASV265" s="9"/>
      <c r="ATA265" s="11"/>
      <c r="ATB265" s="8"/>
      <c r="ATC265" s="9"/>
      <c r="ATH265" s="11"/>
      <c r="ATI265" s="8"/>
      <c r="ATJ265" s="9"/>
      <c r="ATO265" s="11"/>
      <c r="ATP265" s="8"/>
      <c r="ATQ265" s="9"/>
      <c r="ATV265" s="11"/>
      <c r="ATW265" s="8"/>
      <c r="ATX265" s="9"/>
      <c r="AUC265" s="11"/>
      <c r="AUD265" s="8"/>
      <c r="AUE265" s="9"/>
      <c r="AUJ265" s="11"/>
      <c r="AUK265" s="8"/>
      <c r="AUL265" s="9"/>
      <c r="AUQ265" s="11"/>
      <c r="AUR265" s="8"/>
      <c r="AUS265" s="9"/>
      <c r="AUX265" s="11"/>
      <c r="AUY265" s="8"/>
      <c r="AUZ265" s="9"/>
      <c r="AVE265" s="11"/>
      <c r="AVF265" s="8"/>
      <c r="AVG265" s="9"/>
      <c r="AVL265" s="11"/>
      <c r="AVM265" s="8"/>
      <c r="AVN265" s="9"/>
      <c r="AVS265" s="11"/>
      <c r="AVT265" s="8"/>
      <c r="AVU265" s="9"/>
      <c r="AVZ265" s="11"/>
      <c r="AWA265" s="8"/>
      <c r="AWB265" s="9"/>
      <c r="AWG265" s="11"/>
      <c r="AWH265" s="8"/>
      <c r="AWI265" s="9"/>
      <c r="AWN265" s="11"/>
      <c r="AWO265" s="8"/>
      <c r="AWP265" s="9"/>
      <c r="AWU265" s="11"/>
      <c r="AWV265" s="8"/>
      <c r="AWW265" s="9"/>
      <c r="AXB265" s="11"/>
      <c r="AXC265" s="8"/>
      <c r="AXD265" s="9"/>
      <c r="AXI265" s="11"/>
      <c r="AXJ265" s="8"/>
      <c r="AXK265" s="9"/>
      <c r="AXP265" s="11"/>
      <c r="AXQ265" s="8"/>
      <c r="AXR265" s="9"/>
      <c r="AXW265" s="11"/>
      <c r="AXX265" s="8"/>
      <c r="AXY265" s="9"/>
      <c r="AYD265" s="11"/>
      <c r="AYE265" s="8"/>
      <c r="AYF265" s="9"/>
      <c r="AYK265" s="11"/>
      <c r="AYL265" s="8"/>
      <c r="AYM265" s="9"/>
      <c r="AYR265" s="11"/>
      <c r="AYS265" s="8"/>
      <c r="AYT265" s="9"/>
      <c r="AYY265" s="11"/>
      <c r="AYZ265" s="8"/>
      <c r="AZA265" s="9"/>
      <c r="AZF265" s="11"/>
      <c r="AZG265" s="8"/>
      <c r="AZH265" s="9"/>
      <c r="AZM265" s="11"/>
      <c r="AZN265" s="8"/>
      <c r="AZO265" s="9"/>
      <c r="AZT265" s="11"/>
      <c r="AZU265" s="8"/>
      <c r="AZV265" s="9"/>
      <c r="BAA265" s="11"/>
      <c r="BAB265" s="8"/>
      <c r="BAC265" s="9"/>
      <c r="BAH265" s="11"/>
      <c r="BAI265" s="8"/>
      <c r="BAJ265" s="9"/>
      <c r="BAO265" s="11"/>
      <c r="BAP265" s="8"/>
      <c r="BAQ265" s="9"/>
      <c r="BAV265" s="11"/>
      <c r="BAW265" s="8"/>
      <c r="BAX265" s="9"/>
      <c r="BBC265" s="11"/>
      <c r="BBD265" s="8"/>
      <c r="BBE265" s="9"/>
      <c r="BBJ265" s="11"/>
      <c r="BBK265" s="8"/>
      <c r="BBL265" s="9"/>
      <c r="BBQ265" s="11"/>
      <c r="BBR265" s="8"/>
      <c r="BBS265" s="9"/>
      <c r="BBX265" s="11"/>
      <c r="BBY265" s="8"/>
      <c r="BBZ265" s="9"/>
      <c r="BCE265" s="11"/>
      <c r="BCF265" s="8"/>
      <c r="BCG265" s="9"/>
      <c r="BCL265" s="11"/>
      <c r="BCM265" s="8"/>
      <c r="BCN265" s="9"/>
      <c r="BCS265" s="11"/>
      <c r="BCT265" s="8"/>
      <c r="BCU265" s="9"/>
      <c r="BCZ265" s="11"/>
      <c r="BDA265" s="8"/>
      <c r="BDB265" s="9"/>
      <c r="BDG265" s="11"/>
      <c r="BDH265" s="8"/>
      <c r="BDI265" s="9"/>
      <c r="BDN265" s="11"/>
      <c r="BDO265" s="8"/>
      <c r="BDP265" s="9"/>
      <c r="BDU265" s="11"/>
      <c r="BDV265" s="8"/>
      <c r="BDW265" s="9"/>
      <c r="BEB265" s="11"/>
      <c r="BEC265" s="8"/>
      <c r="BED265" s="9"/>
      <c r="BEI265" s="11"/>
      <c r="BEJ265" s="8"/>
      <c r="BEK265" s="9"/>
      <c r="BEP265" s="11"/>
      <c r="BEQ265" s="8"/>
      <c r="BER265" s="9"/>
      <c r="BEW265" s="11"/>
      <c r="BEX265" s="8"/>
      <c r="BEY265" s="9"/>
      <c r="BFD265" s="11"/>
      <c r="BFE265" s="8"/>
      <c r="BFF265" s="9"/>
      <c r="BFK265" s="11"/>
      <c r="BFL265" s="8"/>
      <c r="BFM265" s="9"/>
      <c r="BFR265" s="11"/>
      <c r="BFS265" s="8"/>
      <c r="BFT265" s="9"/>
      <c r="BFY265" s="11"/>
      <c r="BFZ265" s="8"/>
      <c r="BGA265" s="9"/>
      <c r="BGF265" s="11"/>
      <c r="BGG265" s="8"/>
      <c r="BGH265" s="9"/>
      <c r="BGM265" s="11"/>
      <c r="BGN265" s="8"/>
      <c r="BGO265" s="9"/>
      <c r="BGT265" s="11"/>
      <c r="BGU265" s="8"/>
      <c r="BGV265" s="9"/>
      <c r="BHA265" s="11"/>
      <c r="BHB265" s="8"/>
      <c r="BHC265" s="9"/>
      <c r="BHH265" s="11"/>
      <c r="BHI265" s="8"/>
      <c r="BHJ265" s="9"/>
      <c r="BHO265" s="11"/>
      <c r="BHP265" s="8"/>
      <c r="BHQ265" s="9"/>
      <c r="BHV265" s="11"/>
      <c r="BHW265" s="8"/>
      <c r="BHX265" s="9"/>
      <c r="BIC265" s="11"/>
      <c r="BID265" s="8"/>
      <c r="BIE265" s="9"/>
      <c r="BIJ265" s="11"/>
      <c r="BIK265" s="8"/>
      <c r="BIL265" s="9"/>
      <c r="BIQ265" s="11"/>
      <c r="BIR265" s="8"/>
      <c r="BIS265" s="9"/>
      <c r="BIX265" s="11"/>
      <c r="BIY265" s="8"/>
      <c r="BIZ265" s="9"/>
      <c r="BJE265" s="11"/>
      <c r="BJF265" s="8"/>
      <c r="BJG265" s="9"/>
      <c r="BJL265" s="11"/>
      <c r="BJM265" s="8"/>
      <c r="BJN265" s="9"/>
      <c r="BJS265" s="11"/>
      <c r="BJT265" s="8"/>
      <c r="BJU265" s="9"/>
      <c r="BJZ265" s="11"/>
      <c r="BKA265" s="8"/>
      <c r="BKB265" s="9"/>
      <c r="BKG265" s="11"/>
      <c r="BKH265" s="8"/>
      <c r="BKI265" s="9"/>
      <c r="BKN265" s="11"/>
      <c r="BKO265" s="8"/>
      <c r="BKP265" s="9"/>
      <c r="BKU265" s="11"/>
      <c r="BKV265" s="8"/>
      <c r="BKW265" s="9"/>
      <c r="BLB265" s="11"/>
      <c r="BLC265" s="8"/>
      <c r="BLD265" s="9"/>
      <c r="BLI265" s="11"/>
      <c r="BLJ265" s="8"/>
      <c r="BLK265" s="9"/>
      <c r="BLP265" s="11"/>
      <c r="BLQ265" s="8"/>
      <c r="BLR265" s="9"/>
      <c r="BLW265" s="11"/>
      <c r="BLX265" s="8"/>
      <c r="BLY265" s="9"/>
      <c r="BMD265" s="11"/>
      <c r="BME265" s="8"/>
      <c r="BMF265" s="9"/>
      <c r="BMK265" s="11"/>
      <c r="BML265" s="8"/>
      <c r="BMM265" s="9"/>
      <c r="BMR265" s="11"/>
      <c r="BMS265" s="8"/>
      <c r="BMT265" s="9"/>
      <c r="BMY265" s="11"/>
      <c r="BMZ265" s="8"/>
      <c r="BNA265" s="9"/>
      <c r="BNF265" s="11"/>
      <c r="BNG265" s="8"/>
      <c r="BNH265" s="9"/>
      <c r="BNM265" s="11"/>
      <c r="BNN265" s="8"/>
      <c r="BNO265" s="9"/>
      <c r="BNT265" s="11"/>
      <c r="BNU265" s="8"/>
      <c r="BNV265" s="9"/>
      <c r="BOA265" s="11"/>
      <c r="BOB265" s="8"/>
      <c r="BOC265" s="9"/>
      <c r="BOH265" s="11"/>
      <c r="BOI265" s="8"/>
      <c r="BOJ265" s="9"/>
      <c r="BOO265" s="11"/>
      <c r="BOP265" s="8"/>
      <c r="BOQ265" s="9"/>
      <c r="BOV265" s="11"/>
      <c r="BOW265" s="8"/>
      <c r="BOX265" s="9"/>
      <c r="BPC265" s="11"/>
      <c r="BPD265" s="8"/>
      <c r="BPE265" s="9"/>
      <c r="BPJ265" s="11"/>
      <c r="BPK265" s="8"/>
      <c r="BPL265" s="9"/>
      <c r="BPQ265" s="11"/>
      <c r="BPR265" s="8"/>
      <c r="BPS265" s="9"/>
      <c r="BPX265" s="11"/>
      <c r="BPY265" s="8"/>
      <c r="BPZ265" s="9"/>
      <c r="BQE265" s="11"/>
      <c r="BQF265" s="8"/>
      <c r="BQG265" s="9"/>
      <c r="BQL265" s="11"/>
      <c r="BQM265" s="8"/>
      <c r="BQN265" s="9"/>
      <c r="BQS265" s="11"/>
      <c r="BQT265" s="8"/>
      <c r="BQU265" s="9"/>
      <c r="BQZ265" s="11"/>
      <c r="BRA265" s="8"/>
      <c r="BRB265" s="9"/>
      <c r="BRG265" s="11"/>
      <c r="BRH265" s="8"/>
      <c r="BRI265" s="9"/>
      <c r="BRN265" s="11"/>
      <c r="BRO265" s="8"/>
      <c r="BRP265" s="9"/>
      <c r="BRU265" s="11"/>
      <c r="BRV265" s="8"/>
      <c r="BRW265" s="9"/>
      <c r="BSB265" s="11"/>
      <c r="BSC265" s="8"/>
      <c r="BSD265" s="9"/>
      <c r="BSI265" s="11"/>
      <c r="BSJ265" s="8"/>
      <c r="BSK265" s="9"/>
      <c r="BSP265" s="11"/>
      <c r="BSQ265" s="8"/>
      <c r="BSR265" s="9"/>
      <c r="BSW265" s="11"/>
      <c r="BSX265" s="8"/>
      <c r="BSY265" s="9"/>
      <c r="BTD265" s="11"/>
      <c r="BTE265" s="8"/>
      <c r="BTF265" s="9"/>
      <c r="BTK265" s="11"/>
      <c r="BTL265" s="8"/>
      <c r="BTM265" s="9"/>
      <c r="BTR265" s="11"/>
      <c r="BTS265" s="8"/>
      <c r="BTT265" s="9"/>
      <c r="BTY265" s="11"/>
      <c r="BTZ265" s="8"/>
      <c r="BUA265" s="9"/>
      <c r="BUF265" s="11"/>
      <c r="BUG265" s="8"/>
      <c r="BUH265" s="9"/>
      <c r="BUM265" s="11"/>
      <c r="BUN265" s="8"/>
      <c r="BUO265" s="9"/>
      <c r="BUT265" s="11"/>
      <c r="BUU265" s="8"/>
      <c r="BUV265" s="9"/>
      <c r="BVA265" s="11"/>
      <c r="BVB265" s="8"/>
      <c r="BVC265" s="9"/>
      <c r="BVH265" s="11"/>
      <c r="BVI265" s="8"/>
      <c r="BVJ265" s="9"/>
      <c r="BVO265" s="11"/>
      <c r="BVP265" s="8"/>
      <c r="BVQ265" s="9"/>
      <c r="BVV265" s="11"/>
      <c r="BVW265" s="8"/>
      <c r="BVX265" s="9"/>
      <c r="BWC265" s="11"/>
      <c r="BWD265" s="8"/>
      <c r="BWE265" s="9"/>
      <c r="BWJ265" s="11"/>
      <c r="BWK265" s="8"/>
      <c r="BWL265" s="9"/>
      <c r="BWQ265" s="11"/>
      <c r="BWR265" s="8"/>
      <c r="BWS265" s="9"/>
      <c r="BWX265" s="11"/>
      <c r="BWY265" s="8"/>
      <c r="BWZ265" s="9"/>
      <c r="BXE265" s="11"/>
      <c r="BXF265" s="8"/>
      <c r="BXG265" s="9"/>
      <c r="BXL265" s="11"/>
      <c r="BXM265" s="8"/>
      <c r="BXN265" s="9"/>
      <c r="BXS265" s="11"/>
      <c r="BXT265" s="8"/>
      <c r="BXU265" s="9"/>
      <c r="BXZ265" s="11"/>
      <c r="BYA265" s="8"/>
      <c r="BYB265" s="9"/>
      <c r="BYG265" s="11"/>
      <c r="BYH265" s="8"/>
      <c r="BYI265" s="9"/>
      <c r="BYN265" s="11"/>
      <c r="BYO265" s="8"/>
      <c r="BYP265" s="9"/>
      <c r="BYU265" s="11"/>
      <c r="BYV265" s="8"/>
      <c r="BYW265" s="9"/>
      <c r="BZB265" s="11"/>
      <c r="BZC265" s="8"/>
      <c r="BZD265" s="9"/>
      <c r="BZI265" s="11"/>
      <c r="BZJ265" s="8"/>
      <c r="BZK265" s="9"/>
      <c r="BZP265" s="11"/>
      <c r="BZQ265" s="8"/>
      <c r="BZR265" s="9"/>
      <c r="BZW265" s="11"/>
      <c r="BZX265" s="8"/>
      <c r="BZY265" s="9"/>
      <c r="CAD265" s="11"/>
      <c r="CAE265" s="8"/>
      <c r="CAF265" s="9"/>
      <c r="CAK265" s="11"/>
      <c r="CAL265" s="8"/>
      <c r="CAM265" s="9"/>
      <c r="CAR265" s="11"/>
      <c r="CAS265" s="8"/>
      <c r="CAT265" s="9"/>
      <c r="CAY265" s="11"/>
      <c r="CAZ265" s="8"/>
      <c r="CBA265" s="9"/>
      <c r="CBF265" s="11"/>
      <c r="CBG265" s="8"/>
      <c r="CBH265" s="9"/>
      <c r="CBM265" s="11"/>
      <c r="CBN265" s="8"/>
      <c r="CBO265" s="9"/>
      <c r="CBT265" s="11"/>
      <c r="CBU265" s="8"/>
      <c r="CBV265" s="9"/>
      <c r="CCA265" s="11"/>
      <c r="CCB265" s="8"/>
      <c r="CCC265" s="9"/>
      <c r="CCH265" s="11"/>
      <c r="CCI265" s="8"/>
      <c r="CCJ265" s="9"/>
      <c r="CCO265" s="11"/>
      <c r="CCP265" s="8"/>
      <c r="CCQ265" s="9"/>
      <c r="CCV265" s="11"/>
      <c r="CCW265" s="8"/>
      <c r="CCX265" s="9"/>
      <c r="CDC265" s="11"/>
      <c r="CDD265" s="8"/>
      <c r="CDE265" s="9"/>
      <c r="CDJ265" s="11"/>
      <c r="CDK265" s="8"/>
      <c r="CDL265" s="9"/>
      <c r="CDQ265" s="11"/>
      <c r="CDR265" s="8"/>
      <c r="CDS265" s="9"/>
      <c r="CDX265" s="11"/>
      <c r="CDY265" s="8"/>
      <c r="CDZ265" s="9"/>
      <c r="CEE265" s="11"/>
      <c r="CEF265" s="8"/>
      <c r="CEG265" s="9"/>
      <c r="CEL265" s="11"/>
      <c r="CEM265" s="8"/>
      <c r="CEN265" s="9"/>
      <c r="CES265" s="11"/>
      <c r="CET265" s="8"/>
      <c r="CEU265" s="9"/>
      <c r="CEZ265" s="11"/>
      <c r="CFA265" s="8"/>
      <c r="CFB265" s="9"/>
      <c r="CFG265" s="11"/>
      <c r="CFH265" s="8"/>
      <c r="CFI265" s="9"/>
      <c r="CFN265" s="11"/>
      <c r="CFO265" s="8"/>
      <c r="CFP265" s="9"/>
      <c r="CFU265" s="11"/>
      <c r="CFV265" s="8"/>
      <c r="CFW265" s="9"/>
      <c r="CGB265" s="11"/>
      <c r="CGC265" s="8"/>
      <c r="CGD265" s="9"/>
      <c r="CGI265" s="11"/>
      <c r="CGJ265" s="8"/>
      <c r="CGK265" s="9"/>
      <c r="CGP265" s="11"/>
      <c r="CGQ265" s="8"/>
      <c r="CGR265" s="9"/>
      <c r="CGW265" s="11"/>
      <c r="CGX265" s="8"/>
      <c r="CGY265" s="9"/>
      <c r="CHD265" s="11"/>
      <c r="CHE265" s="8"/>
      <c r="CHF265" s="9"/>
      <c r="CHK265" s="11"/>
      <c r="CHL265" s="8"/>
      <c r="CHM265" s="9"/>
      <c r="CHR265" s="11"/>
      <c r="CHS265" s="8"/>
      <c r="CHT265" s="9"/>
      <c r="CHY265" s="11"/>
      <c r="CHZ265" s="8"/>
      <c r="CIA265" s="9"/>
      <c r="CIF265" s="11"/>
      <c r="CIG265" s="8"/>
      <c r="CIH265" s="9"/>
      <c r="CIM265" s="11"/>
      <c r="CIN265" s="8"/>
      <c r="CIO265" s="9"/>
      <c r="CIT265" s="11"/>
      <c r="CIU265" s="8"/>
      <c r="CIV265" s="9"/>
      <c r="CJA265" s="11"/>
      <c r="CJB265" s="8"/>
      <c r="CJC265" s="9"/>
      <c r="CJH265" s="11"/>
      <c r="CJI265" s="8"/>
      <c r="CJJ265" s="9"/>
      <c r="CJO265" s="11"/>
      <c r="CJP265" s="8"/>
      <c r="CJQ265" s="9"/>
      <c r="CJV265" s="11"/>
      <c r="CJW265" s="8"/>
      <c r="CJX265" s="9"/>
      <c r="CKC265" s="11"/>
      <c r="CKD265" s="8"/>
      <c r="CKE265" s="9"/>
      <c r="CKJ265" s="11"/>
      <c r="CKK265" s="8"/>
      <c r="CKL265" s="9"/>
      <c r="CKQ265" s="11"/>
      <c r="CKR265" s="8"/>
      <c r="CKS265" s="9"/>
      <c r="CKX265" s="11"/>
      <c r="CKY265" s="8"/>
      <c r="CKZ265" s="9"/>
      <c r="CLE265" s="11"/>
      <c r="CLF265" s="8"/>
      <c r="CLG265" s="9"/>
      <c r="CLL265" s="11"/>
      <c r="CLM265" s="8"/>
      <c r="CLN265" s="9"/>
      <c r="CLS265" s="11"/>
      <c r="CLT265" s="8"/>
      <c r="CLU265" s="9"/>
      <c r="CLZ265" s="11"/>
      <c r="CMA265" s="8"/>
      <c r="CMB265" s="9"/>
      <c r="CMG265" s="11"/>
      <c r="CMH265" s="8"/>
      <c r="CMI265" s="9"/>
      <c r="CMN265" s="11"/>
      <c r="CMO265" s="8"/>
      <c r="CMP265" s="9"/>
      <c r="CMU265" s="11"/>
      <c r="CMV265" s="8"/>
      <c r="CMW265" s="9"/>
      <c r="CNB265" s="11"/>
      <c r="CNC265" s="8"/>
      <c r="CND265" s="9"/>
      <c r="CNI265" s="11"/>
      <c r="CNJ265" s="8"/>
      <c r="CNK265" s="9"/>
      <c r="CNP265" s="11"/>
      <c r="CNQ265" s="8"/>
      <c r="CNR265" s="9"/>
      <c r="CNW265" s="11"/>
      <c r="CNX265" s="8"/>
      <c r="CNY265" s="9"/>
      <c r="COD265" s="11"/>
      <c r="COE265" s="8"/>
      <c r="COF265" s="9"/>
      <c r="COK265" s="11"/>
      <c r="COL265" s="8"/>
      <c r="COM265" s="9"/>
      <c r="COR265" s="11"/>
      <c r="COS265" s="8"/>
      <c r="COT265" s="9"/>
      <c r="COY265" s="11"/>
      <c r="COZ265" s="8"/>
      <c r="CPA265" s="9"/>
      <c r="CPF265" s="11"/>
      <c r="CPG265" s="8"/>
      <c r="CPH265" s="9"/>
      <c r="CPM265" s="11"/>
      <c r="CPN265" s="8"/>
      <c r="CPO265" s="9"/>
      <c r="CPT265" s="11"/>
      <c r="CPU265" s="8"/>
      <c r="CPV265" s="9"/>
      <c r="CQA265" s="11"/>
      <c r="CQB265" s="8"/>
      <c r="CQC265" s="9"/>
      <c r="CQH265" s="11"/>
      <c r="CQI265" s="8"/>
      <c r="CQJ265" s="9"/>
      <c r="CQO265" s="11"/>
      <c r="CQP265" s="8"/>
      <c r="CQQ265" s="9"/>
      <c r="CQV265" s="11"/>
      <c r="CQW265" s="8"/>
      <c r="CQX265" s="9"/>
      <c r="CRC265" s="11"/>
      <c r="CRD265" s="8"/>
      <c r="CRE265" s="9"/>
      <c r="CRJ265" s="11"/>
      <c r="CRK265" s="8"/>
      <c r="CRL265" s="9"/>
      <c r="CRQ265" s="11"/>
      <c r="CRR265" s="8"/>
      <c r="CRS265" s="9"/>
      <c r="CRX265" s="11"/>
      <c r="CRY265" s="8"/>
      <c r="CRZ265" s="9"/>
      <c r="CSE265" s="11"/>
      <c r="CSF265" s="8"/>
      <c r="CSG265" s="9"/>
      <c r="CSL265" s="11"/>
      <c r="CSM265" s="8"/>
      <c r="CSN265" s="9"/>
      <c r="CSS265" s="11"/>
      <c r="CST265" s="8"/>
      <c r="CSU265" s="9"/>
      <c r="CSZ265" s="11"/>
      <c r="CTA265" s="8"/>
      <c r="CTB265" s="9"/>
      <c r="CTG265" s="11"/>
      <c r="CTH265" s="8"/>
      <c r="CTI265" s="9"/>
      <c r="CTN265" s="11"/>
      <c r="CTO265" s="8"/>
      <c r="CTP265" s="9"/>
      <c r="CTU265" s="11"/>
      <c r="CTV265" s="8"/>
      <c r="CTW265" s="9"/>
      <c r="CUB265" s="11"/>
      <c r="CUC265" s="8"/>
      <c r="CUD265" s="9"/>
      <c r="CUI265" s="11"/>
      <c r="CUJ265" s="8"/>
      <c r="CUK265" s="9"/>
      <c r="CUP265" s="11"/>
      <c r="CUQ265" s="8"/>
      <c r="CUR265" s="9"/>
      <c r="CUW265" s="11"/>
      <c r="CUX265" s="8"/>
      <c r="CUY265" s="9"/>
      <c r="CVD265" s="11"/>
      <c r="CVE265" s="8"/>
      <c r="CVF265" s="9"/>
      <c r="CVK265" s="11"/>
      <c r="CVL265" s="8"/>
      <c r="CVM265" s="9"/>
      <c r="CVR265" s="11"/>
      <c r="CVS265" s="8"/>
      <c r="CVT265" s="9"/>
      <c r="CVY265" s="11"/>
      <c r="CVZ265" s="8"/>
      <c r="CWA265" s="9"/>
      <c r="CWF265" s="11"/>
      <c r="CWG265" s="8"/>
      <c r="CWH265" s="9"/>
      <c r="CWM265" s="11"/>
      <c r="CWN265" s="8"/>
      <c r="CWO265" s="9"/>
      <c r="CWT265" s="11"/>
      <c r="CWU265" s="8"/>
      <c r="CWV265" s="9"/>
      <c r="CXA265" s="11"/>
      <c r="CXB265" s="8"/>
      <c r="CXC265" s="9"/>
      <c r="CXH265" s="11"/>
      <c r="CXI265" s="8"/>
      <c r="CXJ265" s="9"/>
      <c r="CXO265" s="11"/>
      <c r="CXP265" s="8"/>
      <c r="CXQ265" s="9"/>
      <c r="CXV265" s="11"/>
      <c r="CXW265" s="8"/>
      <c r="CXX265" s="9"/>
      <c r="CYC265" s="11"/>
      <c r="CYD265" s="8"/>
      <c r="CYE265" s="9"/>
      <c r="CYJ265" s="11"/>
      <c r="CYK265" s="8"/>
      <c r="CYL265" s="9"/>
      <c r="CYQ265" s="11"/>
      <c r="CYR265" s="8"/>
      <c r="CYS265" s="9"/>
      <c r="CYX265" s="11"/>
      <c r="CYY265" s="8"/>
      <c r="CYZ265" s="9"/>
      <c r="CZE265" s="11"/>
      <c r="CZF265" s="8"/>
      <c r="CZG265" s="9"/>
      <c r="CZL265" s="11"/>
      <c r="CZM265" s="8"/>
      <c r="CZN265" s="9"/>
      <c r="CZS265" s="11"/>
      <c r="CZT265" s="8"/>
      <c r="CZU265" s="9"/>
      <c r="CZZ265" s="11"/>
      <c r="DAA265" s="8"/>
      <c r="DAB265" s="9"/>
      <c r="DAG265" s="11"/>
      <c r="DAH265" s="8"/>
      <c r="DAI265" s="9"/>
      <c r="DAN265" s="11"/>
      <c r="DAO265" s="8"/>
      <c r="DAP265" s="9"/>
      <c r="DAU265" s="11"/>
      <c r="DAV265" s="8"/>
      <c r="DAW265" s="9"/>
      <c r="DBB265" s="11"/>
      <c r="DBC265" s="8"/>
      <c r="DBD265" s="9"/>
      <c r="DBI265" s="11"/>
      <c r="DBJ265" s="8"/>
      <c r="DBK265" s="9"/>
      <c r="DBP265" s="11"/>
      <c r="DBQ265" s="8"/>
      <c r="DBR265" s="9"/>
      <c r="DBW265" s="11"/>
      <c r="DBX265" s="8"/>
      <c r="DBY265" s="9"/>
      <c r="DCD265" s="11"/>
      <c r="DCE265" s="8"/>
      <c r="DCF265" s="9"/>
      <c r="DCK265" s="11"/>
      <c r="DCL265" s="8"/>
      <c r="DCM265" s="9"/>
      <c r="DCR265" s="11"/>
      <c r="DCS265" s="8"/>
      <c r="DCT265" s="9"/>
      <c r="DCY265" s="11"/>
      <c r="DCZ265" s="8"/>
      <c r="DDA265" s="9"/>
      <c r="DDF265" s="11"/>
      <c r="DDG265" s="8"/>
      <c r="DDH265" s="9"/>
      <c r="DDM265" s="11"/>
      <c r="DDN265" s="8"/>
      <c r="DDO265" s="9"/>
      <c r="DDT265" s="11"/>
      <c r="DDU265" s="8"/>
      <c r="DDV265" s="9"/>
      <c r="DEA265" s="11"/>
      <c r="DEB265" s="8"/>
      <c r="DEC265" s="9"/>
      <c r="DEH265" s="11"/>
      <c r="DEI265" s="8"/>
      <c r="DEJ265" s="9"/>
      <c r="DEO265" s="11"/>
      <c r="DEP265" s="8"/>
      <c r="DEQ265" s="9"/>
      <c r="DEV265" s="11"/>
      <c r="DEW265" s="8"/>
      <c r="DEX265" s="9"/>
      <c r="DFC265" s="11"/>
      <c r="DFD265" s="8"/>
      <c r="DFE265" s="9"/>
      <c r="DFJ265" s="11"/>
      <c r="DFK265" s="8"/>
      <c r="DFL265" s="9"/>
      <c r="DFQ265" s="11"/>
      <c r="DFR265" s="8"/>
      <c r="DFS265" s="9"/>
      <c r="DFX265" s="11"/>
      <c r="DFY265" s="8"/>
      <c r="DFZ265" s="9"/>
      <c r="DGE265" s="11"/>
      <c r="DGF265" s="8"/>
      <c r="DGG265" s="9"/>
      <c r="DGL265" s="11"/>
      <c r="DGM265" s="8"/>
      <c r="DGN265" s="9"/>
      <c r="DGS265" s="11"/>
      <c r="DGT265" s="8"/>
      <c r="DGU265" s="9"/>
      <c r="DGZ265" s="11"/>
      <c r="DHA265" s="8"/>
      <c r="DHB265" s="9"/>
      <c r="DHG265" s="11"/>
      <c r="DHH265" s="8"/>
      <c r="DHI265" s="9"/>
      <c r="DHN265" s="11"/>
      <c r="DHO265" s="8"/>
      <c r="DHP265" s="9"/>
      <c r="DHU265" s="11"/>
      <c r="DHV265" s="8"/>
      <c r="DHW265" s="9"/>
      <c r="DIB265" s="11"/>
      <c r="DIC265" s="8"/>
      <c r="DID265" s="9"/>
      <c r="DII265" s="11"/>
      <c r="DIJ265" s="8"/>
      <c r="DIK265" s="9"/>
      <c r="DIP265" s="11"/>
      <c r="DIQ265" s="8"/>
      <c r="DIR265" s="9"/>
      <c r="DIW265" s="11"/>
      <c r="DIX265" s="8"/>
      <c r="DIY265" s="9"/>
      <c r="DJD265" s="11"/>
      <c r="DJE265" s="8"/>
      <c r="DJF265" s="9"/>
      <c r="DJK265" s="11"/>
      <c r="DJL265" s="8"/>
      <c r="DJM265" s="9"/>
      <c r="DJR265" s="11"/>
      <c r="DJS265" s="8"/>
      <c r="DJT265" s="9"/>
      <c r="DJY265" s="11"/>
      <c r="DJZ265" s="8"/>
      <c r="DKA265" s="9"/>
      <c r="DKF265" s="11"/>
      <c r="DKG265" s="8"/>
      <c r="DKH265" s="9"/>
      <c r="DKM265" s="11"/>
      <c r="DKN265" s="8"/>
      <c r="DKO265" s="9"/>
      <c r="DKT265" s="11"/>
      <c r="DKU265" s="8"/>
      <c r="DKV265" s="9"/>
      <c r="DLA265" s="11"/>
      <c r="DLB265" s="8"/>
      <c r="DLC265" s="9"/>
      <c r="DLH265" s="11"/>
      <c r="DLI265" s="8"/>
      <c r="DLJ265" s="9"/>
      <c r="DLO265" s="11"/>
      <c r="DLP265" s="8"/>
      <c r="DLQ265" s="9"/>
      <c r="DLV265" s="11"/>
      <c r="DLW265" s="8"/>
      <c r="DLX265" s="9"/>
      <c r="DMC265" s="11"/>
      <c r="DMD265" s="8"/>
      <c r="DME265" s="9"/>
      <c r="DMJ265" s="11"/>
      <c r="DMK265" s="8"/>
      <c r="DML265" s="9"/>
      <c r="DMQ265" s="11"/>
      <c r="DMR265" s="8"/>
      <c r="DMS265" s="9"/>
      <c r="DMX265" s="11"/>
      <c r="DMY265" s="8"/>
      <c r="DMZ265" s="9"/>
      <c r="DNE265" s="11"/>
      <c r="DNF265" s="8"/>
      <c r="DNG265" s="9"/>
      <c r="DNL265" s="11"/>
      <c r="DNM265" s="8"/>
      <c r="DNN265" s="9"/>
      <c r="DNS265" s="11"/>
      <c r="DNT265" s="8"/>
      <c r="DNU265" s="9"/>
      <c r="DNZ265" s="11"/>
      <c r="DOA265" s="8"/>
      <c r="DOB265" s="9"/>
      <c r="DOG265" s="11"/>
      <c r="DOH265" s="8"/>
      <c r="DOI265" s="9"/>
      <c r="DON265" s="11"/>
      <c r="DOO265" s="8"/>
      <c r="DOP265" s="9"/>
      <c r="DOU265" s="11"/>
      <c r="DOV265" s="8"/>
      <c r="DOW265" s="9"/>
      <c r="DPB265" s="11"/>
      <c r="DPC265" s="8"/>
      <c r="DPD265" s="9"/>
      <c r="DPI265" s="11"/>
      <c r="DPJ265" s="8"/>
      <c r="DPK265" s="9"/>
      <c r="DPP265" s="11"/>
      <c r="DPQ265" s="8"/>
      <c r="DPR265" s="9"/>
      <c r="DPW265" s="11"/>
      <c r="DPX265" s="8"/>
      <c r="DPY265" s="9"/>
      <c r="DQD265" s="11"/>
      <c r="DQE265" s="8"/>
      <c r="DQF265" s="9"/>
      <c r="DQK265" s="11"/>
      <c r="DQL265" s="8"/>
      <c r="DQM265" s="9"/>
      <c r="DQR265" s="11"/>
      <c r="DQS265" s="8"/>
      <c r="DQT265" s="9"/>
      <c r="DQY265" s="11"/>
      <c r="DQZ265" s="8"/>
      <c r="DRA265" s="9"/>
      <c r="DRF265" s="11"/>
      <c r="DRG265" s="8"/>
      <c r="DRH265" s="9"/>
      <c r="DRM265" s="11"/>
      <c r="DRN265" s="8"/>
      <c r="DRO265" s="9"/>
      <c r="DRT265" s="11"/>
      <c r="DRU265" s="8"/>
      <c r="DRV265" s="9"/>
      <c r="DSA265" s="11"/>
      <c r="DSB265" s="8"/>
      <c r="DSC265" s="9"/>
      <c r="DSH265" s="11"/>
      <c r="DSI265" s="8"/>
      <c r="DSJ265" s="9"/>
      <c r="DSO265" s="11"/>
      <c r="DSP265" s="8"/>
      <c r="DSQ265" s="9"/>
      <c r="DSV265" s="11"/>
      <c r="DSW265" s="8"/>
      <c r="DSX265" s="9"/>
      <c r="DTC265" s="11"/>
      <c r="DTD265" s="8"/>
      <c r="DTE265" s="9"/>
      <c r="DTJ265" s="11"/>
      <c r="DTK265" s="8"/>
      <c r="DTL265" s="9"/>
      <c r="DTQ265" s="11"/>
      <c r="DTR265" s="8"/>
      <c r="DTS265" s="9"/>
      <c r="DTX265" s="11"/>
      <c r="DTY265" s="8"/>
      <c r="DTZ265" s="9"/>
      <c r="DUE265" s="11"/>
      <c r="DUF265" s="8"/>
      <c r="DUG265" s="9"/>
      <c r="DUL265" s="11"/>
      <c r="DUM265" s="8"/>
      <c r="DUN265" s="9"/>
      <c r="DUS265" s="11"/>
      <c r="DUT265" s="8"/>
      <c r="DUU265" s="9"/>
      <c r="DUZ265" s="11"/>
      <c r="DVA265" s="8"/>
      <c r="DVB265" s="9"/>
      <c r="DVG265" s="11"/>
      <c r="DVH265" s="8"/>
      <c r="DVI265" s="9"/>
      <c r="DVN265" s="11"/>
      <c r="DVO265" s="8"/>
      <c r="DVP265" s="9"/>
      <c r="DVU265" s="11"/>
      <c r="DVV265" s="8"/>
      <c r="DVW265" s="9"/>
      <c r="DWB265" s="11"/>
      <c r="DWC265" s="8"/>
      <c r="DWD265" s="9"/>
      <c r="DWI265" s="11"/>
      <c r="DWJ265" s="8"/>
      <c r="DWK265" s="9"/>
      <c r="DWP265" s="11"/>
      <c r="DWQ265" s="8"/>
      <c r="DWR265" s="9"/>
      <c r="DWW265" s="11"/>
      <c r="DWX265" s="8"/>
      <c r="DWY265" s="9"/>
      <c r="DXD265" s="11"/>
      <c r="DXE265" s="8"/>
      <c r="DXF265" s="9"/>
      <c r="DXK265" s="11"/>
      <c r="DXL265" s="8"/>
      <c r="DXM265" s="9"/>
      <c r="DXR265" s="11"/>
      <c r="DXS265" s="8"/>
      <c r="DXT265" s="9"/>
      <c r="DXY265" s="11"/>
      <c r="DXZ265" s="8"/>
      <c r="DYA265" s="9"/>
      <c r="DYF265" s="11"/>
      <c r="DYG265" s="8"/>
      <c r="DYH265" s="9"/>
      <c r="DYM265" s="11"/>
      <c r="DYN265" s="8"/>
      <c r="DYO265" s="9"/>
      <c r="DYT265" s="11"/>
      <c r="DYU265" s="8"/>
      <c r="DYV265" s="9"/>
      <c r="DZA265" s="11"/>
      <c r="DZB265" s="8"/>
      <c r="DZC265" s="9"/>
      <c r="DZH265" s="11"/>
      <c r="DZI265" s="8"/>
      <c r="DZJ265" s="9"/>
      <c r="DZO265" s="11"/>
      <c r="DZP265" s="8"/>
      <c r="DZQ265" s="9"/>
      <c r="DZV265" s="11"/>
      <c r="DZW265" s="8"/>
      <c r="DZX265" s="9"/>
      <c r="EAC265" s="11"/>
      <c r="EAD265" s="8"/>
      <c r="EAE265" s="9"/>
      <c r="EAJ265" s="11"/>
      <c r="EAK265" s="8"/>
      <c r="EAL265" s="9"/>
      <c r="EAQ265" s="11"/>
      <c r="EAR265" s="8"/>
      <c r="EAS265" s="9"/>
      <c r="EAX265" s="11"/>
      <c r="EAY265" s="8"/>
      <c r="EAZ265" s="9"/>
      <c r="EBE265" s="11"/>
      <c r="EBF265" s="8"/>
      <c r="EBG265" s="9"/>
      <c r="EBL265" s="11"/>
      <c r="EBM265" s="8"/>
      <c r="EBN265" s="9"/>
      <c r="EBS265" s="11"/>
      <c r="EBT265" s="8"/>
      <c r="EBU265" s="9"/>
      <c r="EBZ265" s="11"/>
      <c r="ECA265" s="8"/>
      <c r="ECB265" s="9"/>
      <c r="ECG265" s="11"/>
      <c r="ECH265" s="8"/>
      <c r="ECI265" s="9"/>
      <c r="ECN265" s="11"/>
      <c r="ECO265" s="8"/>
      <c r="ECP265" s="9"/>
      <c r="ECU265" s="11"/>
      <c r="ECV265" s="8"/>
      <c r="ECW265" s="9"/>
      <c r="EDB265" s="11"/>
      <c r="EDC265" s="8"/>
      <c r="EDD265" s="9"/>
      <c r="EDI265" s="11"/>
      <c r="EDJ265" s="8"/>
      <c r="EDK265" s="9"/>
      <c r="EDP265" s="11"/>
      <c r="EDQ265" s="8"/>
      <c r="EDR265" s="9"/>
      <c r="EDW265" s="11"/>
      <c r="EDX265" s="8"/>
      <c r="EDY265" s="9"/>
      <c r="EED265" s="11"/>
      <c r="EEE265" s="8"/>
      <c r="EEF265" s="9"/>
      <c r="EEK265" s="11"/>
      <c r="EEL265" s="8"/>
      <c r="EEM265" s="9"/>
      <c r="EER265" s="11"/>
      <c r="EES265" s="8"/>
      <c r="EET265" s="9"/>
      <c r="EEY265" s="11"/>
      <c r="EEZ265" s="8"/>
      <c r="EFA265" s="9"/>
      <c r="EFF265" s="11"/>
      <c r="EFG265" s="8"/>
      <c r="EFH265" s="9"/>
      <c r="EFM265" s="11"/>
      <c r="EFN265" s="8"/>
      <c r="EFO265" s="9"/>
      <c r="EFT265" s="11"/>
      <c r="EFU265" s="8"/>
      <c r="EFV265" s="9"/>
      <c r="EGA265" s="11"/>
      <c r="EGB265" s="8"/>
      <c r="EGC265" s="9"/>
      <c r="EGH265" s="11"/>
      <c r="EGI265" s="8"/>
      <c r="EGJ265" s="9"/>
      <c r="EGO265" s="11"/>
      <c r="EGP265" s="8"/>
      <c r="EGQ265" s="9"/>
      <c r="EGV265" s="11"/>
      <c r="EGW265" s="8"/>
      <c r="EGX265" s="9"/>
      <c r="EHC265" s="11"/>
      <c r="EHD265" s="8"/>
      <c r="EHE265" s="9"/>
      <c r="EHJ265" s="11"/>
      <c r="EHK265" s="8"/>
      <c r="EHL265" s="9"/>
      <c r="EHQ265" s="11"/>
      <c r="EHR265" s="8"/>
      <c r="EHS265" s="9"/>
      <c r="EHX265" s="11"/>
      <c r="EHY265" s="8"/>
      <c r="EHZ265" s="9"/>
      <c r="EIE265" s="11"/>
      <c r="EIF265" s="8"/>
      <c r="EIG265" s="9"/>
      <c r="EIL265" s="11"/>
      <c r="EIM265" s="8"/>
      <c r="EIN265" s="9"/>
      <c r="EIS265" s="11"/>
      <c r="EIT265" s="8"/>
      <c r="EIU265" s="9"/>
      <c r="EIZ265" s="11"/>
      <c r="EJA265" s="8"/>
      <c r="EJB265" s="9"/>
      <c r="EJG265" s="11"/>
      <c r="EJH265" s="8"/>
      <c r="EJI265" s="9"/>
      <c r="EJN265" s="11"/>
      <c r="EJO265" s="8"/>
      <c r="EJP265" s="9"/>
      <c r="EJU265" s="11"/>
      <c r="EJV265" s="8"/>
      <c r="EJW265" s="9"/>
      <c r="EKB265" s="11"/>
      <c r="EKC265" s="8"/>
      <c r="EKD265" s="9"/>
      <c r="EKI265" s="11"/>
      <c r="EKJ265" s="8"/>
      <c r="EKK265" s="9"/>
      <c r="EKP265" s="11"/>
      <c r="EKQ265" s="8"/>
      <c r="EKR265" s="9"/>
      <c r="EKW265" s="11"/>
      <c r="EKX265" s="8"/>
      <c r="EKY265" s="9"/>
      <c r="ELD265" s="11"/>
      <c r="ELE265" s="8"/>
      <c r="ELF265" s="9"/>
      <c r="ELK265" s="11"/>
      <c r="ELL265" s="8"/>
      <c r="ELM265" s="9"/>
      <c r="ELR265" s="11"/>
      <c r="ELS265" s="8"/>
      <c r="ELT265" s="9"/>
      <c r="ELY265" s="11"/>
      <c r="ELZ265" s="8"/>
      <c r="EMA265" s="9"/>
      <c r="EMF265" s="11"/>
      <c r="EMG265" s="8"/>
      <c r="EMH265" s="9"/>
      <c r="EMM265" s="11"/>
      <c r="EMN265" s="8"/>
      <c r="EMO265" s="9"/>
      <c r="EMT265" s="11"/>
      <c r="EMU265" s="8"/>
      <c r="EMV265" s="9"/>
      <c r="ENA265" s="11"/>
      <c r="ENB265" s="8"/>
      <c r="ENC265" s="9"/>
      <c r="ENH265" s="11"/>
      <c r="ENI265" s="8"/>
      <c r="ENJ265" s="9"/>
      <c r="ENO265" s="11"/>
      <c r="ENP265" s="8"/>
      <c r="ENQ265" s="9"/>
      <c r="ENV265" s="11"/>
      <c r="ENW265" s="8"/>
      <c r="ENX265" s="9"/>
      <c r="EOC265" s="11"/>
      <c r="EOD265" s="8"/>
      <c r="EOE265" s="9"/>
      <c r="EOJ265" s="11"/>
      <c r="EOK265" s="8"/>
      <c r="EOL265" s="9"/>
      <c r="EOQ265" s="11"/>
      <c r="EOR265" s="8"/>
      <c r="EOS265" s="9"/>
      <c r="EOX265" s="11"/>
      <c r="EOY265" s="8"/>
      <c r="EOZ265" s="9"/>
      <c r="EPE265" s="11"/>
      <c r="EPF265" s="8"/>
      <c r="EPG265" s="9"/>
      <c r="EPL265" s="11"/>
      <c r="EPM265" s="8"/>
      <c r="EPN265" s="9"/>
      <c r="EPS265" s="11"/>
      <c r="EPT265" s="8"/>
      <c r="EPU265" s="9"/>
      <c r="EPZ265" s="11"/>
      <c r="EQA265" s="8"/>
      <c r="EQB265" s="9"/>
      <c r="EQG265" s="11"/>
      <c r="EQH265" s="8"/>
      <c r="EQI265" s="9"/>
      <c r="EQN265" s="11"/>
      <c r="EQO265" s="8"/>
      <c r="EQP265" s="9"/>
      <c r="EQU265" s="11"/>
      <c r="EQV265" s="8"/>
      <c r="EQW265" s="9"/>
      <c r="ERB265" s="11"/>
      <c r="ERC265" s="8"/>
      <c r="ERD265" s="9"/>
      <c r="ERI265" s="11"/>
      <c r="ERJ265" s="8"/>
      <c r="ERK265" s="9"/>
      <c r="ERP265" s="11"/>
      <c r="ERQ265" s="8"/>
      <c r="ERR265" s="9"/>
      <c r="ERW265" s="11"/>
      <c r="ERX265" s="8"/>
      <c r="ERY265" s="9"/>
      <c r="ESD265" s="11"/>
      <c r="ESE265" s="8"/>
      <c r="ESF265" s="9"/>
      <c r="ESK265" s="11"/>
      <c r="ESL265" s="8"/>
      <c r="ESM265" s="9"/>
      <c r="ESR265" s="11"/>
      <c r="ESS265" s="8"/>
      <c r="EST265" s="9"/>
      <c r="ESY265" s="11"/>
      <c r="ESZ265" s="8"/>
      <c r="ETA265" s="9"/>
      <c r="ETF265" s="11"/>
      <c r="ETG265" s="8"/>
      <c r="ETH265" s="9"/>
      <c r="ETM265" s="11"/>
      <c r="ETN265" s="8"/>
      <c r="ETO265" s="9"/>
      <c r="ETT265" s="11"/>
      <c r="ETU265" s="8"/>
      <c r="ETV265" s="9"/>
      <c r="EUA265" s="11"/>
      <c r="EUB265" s="8"/>
      <c r="EUC265" s="9"/>
      <c r="EUH265" s="11"/>
      <c r="EUI265" s="8"/>
      <c r="EUJ265" s="9"/>
      <c r="EUO265" s="11"/>
      <c r="EUP265" s="8"/>
      <c r="EUQ265" s="9"/>
      <c r="EUV265" s="11"/>
      <c r="EUW265" s="8"/>
      <c r="EUX265" s="9"/>
      <c r="EVC265" s="11"/>
      <c r="EVD265" s="8"/>
      <c r="EVE265" s="9"/>
      <c r="EVJ265" s="11"/>
      <c r="EVK265" s="8"/>
      <c r="EVL265" s="9"/>
      <c r="EVQ265" s="11"/>
      <c r="EVR265" s="8"/>
      <c r="EVS265" s="9"/>
      <c r="EVX265" s="11"/>
      <c r="EVY265" s="8"/>
      <c r="EVZ265" s="9"/>
      <c r="EWE265" s="11"/>
      <c r="EWF265" s="8"/>
      <c r="EWG265" s="9"/>
      <c r="EWL265" s="11"/>
      <c r="EWM265" s="8"/>
      <c r="EWN265" s="9"/>
      <c r="EWS265" s="11"/>
      <c r="EWT265" s="8"/>
      <c r="EWU265" s="9"/>
      <c r="EWZ265" s="11"/>
      <c r="EXA265" s="8"/>
      <c r="EXB265" s="9"/>
      <c r="EXG265" s="11"/>
      <c r="EXH265" s="8"/>
      <c r="EXI265" s="9"/>
      <c r="EXN265" s="11"/>
      <c r="EXO265" s="8"/>
      <c r="EXP265" s="9"/>
      <c r="EXU265" s="11"/>
      <c r="EXV265" s="8"/>
      <c r="EXW265" s="9"/>
      <c r="EYB265" s="11"/>
      <c r="EYC265" s="8"/>
      <c r="EYD265" s="9"/>
      <c r="EYI265" s="11"/>
      <c r="EYJ265" s="8"/>
      <c r="EYK265" s="9"/>
      <c r="EYP265" s="11"/>
      <c r="EYQ265" s="8"/>
      <c r="EYR265" s="9"/>
      <c r="EYW265" s="11"/>
      <c r="EYX265" s="8"/>
      <c r="EYY265" s="9"/>
      <c r="EZD265" s="11"/>
      <c r="EZE265" s="8"/>
      <c r="EZF265" s="9"/>
      <c r="EZK265" s="11"/>
      <c r="EZL265" s="8"/>
      <c r="EZM265" s="9"/>
      <c r="EZR265" s="11"/>
      <c r="EZS265" s="8"/>
      <c r="EZT265" s="9"/>
      <c r="EZY265" s="11"/>
      <c r="EZZ265" s="8"/>
      <c r="FAA265" s="9"/>
      <c r="FAF265" s="11"/>
      <c r="FAG265" s="8"/>
      <c r="FAH265" s="9"/>
      <c r="FAM265" s="11"/>
      <c r="FAN265" s="8"/>
      <c r="FAO265" s="9"/>
      <c r="FAT265" s="11"/>
      <c r="FAU265" s="8"/>
      <c r="FAV265" s="9"/>
      <c r="FBA265" s="11"/>
      <c r="FBB265" s="8"/>
      <c r="FBC265" s="9"/>
      <c r="FBH265" s="11"/>
      <c r="FBI265" s="8"/>
      <c r="FBJ265" s="9"/>
      <c r="FBO265" s="11"/>
      <c r="FBP265" s="8"/>
      <c r="FBQ265" s="9"/>
      <c r="FBV265" s="11"/>
      <c r="FBW265" s="8"/>
      <c r="FBX265" s="9"/>
      <c r="FCC265" s="11"/>
      <c r="FCD265" s="8"/>
      <c r="FCE265" s="9"/>
      <c r="FCJ265" s="11"/>
      <c r="FCK265" s="8"/>
      <c r="FCL265" s="9"/>
      <c r="FCQ265" s="11"/>
      <c r="FCR265" s="8"/>
      <c r="FCS265" s="9"/>
      <c r="FCX265" s="11"/>
      <c r="FCY265" s="8"/>
      <c r="FCZ265" s="9"/>
      <c r="FDE265" s="11"/>
      <c r="FDF265" s="8"/>
      <c r="FDG265" s="9"/>
      <c r="FDL265" s="11"/>
      <c r="FDM265" s="8"/>
      <c r="FDN265" s="9"/>
      <c r="FDS265" s="11"/>
      <c r="FDT265" s="8"/>
      <c r="FDU265" s="9"/>
      <c r="FDZ265" s="11"/>
      <c r="FEA265" s="8"/>
      <c r="FEB265" s="9"/>
      <c r="FEG265" s="11"/>
      <c r="FEH265" s="8"/>
      <c r="FEI265" s="9"/>
      <c r="FEN265" s="11"/>
      <c r="FEO265" s="8"/>
      <c r="FEP265" s="9"/>
      <c r="FEU265" s="11"/>
      <c r="FEV265" s="8"/>
      <c r="FEW265" s="9"/>
      <c r="FFB265" s="11"/>
      <c r="FFC265" s="8"/>
      <c r="FFD265" s="9"/>
      <c r="FFI265" s="11"/>
      <c r="FFJ265" s="8"/>
      <c r="FFK265" s="9"/>
      <c r="FFP265" s="11"/>
      <c r="FFQ265" s="8"/>
      <c r="FFR265" s="9"/>
      <c r="FFW265" s="11"/>
      <c r="FFX265" s="8"/>
      <c r="FFY265" s="9"/>
      <c r="FGD265" s="11"/>
      <c r="FGE265" s="8"/>
      <c r="FGF265" s="9"/>
      <c r="FGK265" s="11"/>
      <c r="FGL265" s="8"/>
      <c r="FGM265" s="9"/>
      <c r="FGR265" s="11"/>
      <c r="FGS265" s="8"/>
      <c r="FGT265" s="9"/>
      <c r="FGY265" s="11"/>
      <c r="FGZ265" s="8"/>
      <c r="FHA265" s="9"/>
      <c r="FHF265" s="11"/>
      <c r="FHG265" s="8"/>
      <c r="FHH265" s="9"/>
      <c r="FHM265" s="11"/>
      <c r="FHN265" s="8"/>
      <c r="FHO265" s="9"/>
      <c r="FHT265" s="11"/>
      <c r="FHU265" s="8"/>
      <c r="FHV265" s="9"/>
      <c r="FIA265" s="11"/>
      <c r="FIB265" s="8"/>
      <c r="FIC265" s="9"/>
      <c r="FIH265" s="11"/>
      <c r="FII265" s="8"/>
      <c r="FIJ265" s="9"/>
      <c r="FIO265" s="11"/>
      <c r="FIP265" s="8"/>
      <c r="FIQ265" s="9"/>
      <c r="FIV265" s="11"/>
      <c r="FIW265" s="8"/>
      <c r="FIX265" s="9"/>
      <c r="FJC265" s="11"/>
      <c r="FJD265" s="8"/>
      <c r="FJE265" s="9"/>
      <c r="FJJ265" s="11"/>
      <c r="FJK265" s="8"/>
      <c r="FJL265" s="9"/>
      <c r="FJQ265" s="11"/>
      <c r="FJR265" s="8"/>
      <c r="FJS265" s="9"/>
      <c r="FJX265" s="11"/>
      <c r="FJY265" s="8"/>
      <c r="FJZ265" s="9"/>
      <c r="FKE265" s="11"/>
      <c r="FKF265" s="8"/>
      <c r="FKG265" s="9"/>
      <c r="FKL265" s="11"/>
      <c r="FKM265" s="8"/>
      <c r="FKN265" s="9"/>
      <c r="FKS265" s="11"/>
      <c r="FKT265" s="8"/>
      <c r="FKU265" s="9"/>
      <c r="FKZ265" s="11"/>
      <c r="FLA265" s="8"/>
      <c r="FLB265" s="9"/>
      <c r="FLG265" s="11"/>
      <c r="FLH265" s="8"/>
      <c r="FLI265" s="9"/>
      <c r="FLN265" s="11"/>
      <c r="FLO265" s="8"/>
      <c r="FLP265" s="9"/>
      <c r="FLU265" s="11"/>
      <c r="FLV265" s="8"/>
      <c r="FLW265" s="9"/>
      <c r="FMB265" s="11"/>
      <c r="FMC265" s="8"/>
      <c r="FMD265" s="9"/>
      <c r="FMI265" s="11"/>
      <c r="FMJ265" s="8"/>
      <c r="FMK265" s="9"/>
      <c r="FMP265" s="11"/>
      <c r="FMQ265" s="8"/>
      <c r="FMR265" s="9"/>
      <c r="FMW265" s="11"/>
      <c r="FMX265" s="8"/>
      <c r="FMY265" s="9"/>
      <c r="FND265" s="11"/>
      <c r="FNE265" s="8"/>
      <c r="FNF265" s="9"/>
      <c r="FNK265" s="11"/>
      <c r="FNL265" s="8"/>
      <c r="FNM265" s="9"/>
      <c r="FNR265" s="11"/>
      <c r="FNS265" s="8"/>
      <c r="FNT265" s="9"/>
      <c r="FNY265" s="11"/>
      <c r="FNZ265" s="8"/>
      <c r="FOA265" s="9"/>
      <c r="FOF265" s="11"/>
      <c r="FOG265" s="8"/>
      <c r="FOH265" s="9"/>
      <c r="FOM265" s="11"/>
      <c r="FON265" s="8"/>
      <c r="FOO265" s="9"/>
      <c r="FOT265" s="11"/>
      <c r="FOU265" s="8"/>
      <c r="FOV265" s="9"/>
      <c r="FPA265" s="11"/>
      <c r="FPB265" s="8"/>
      <c r="FPC265" s="9"/>
      <c r="FPH265" s="11"/>
      <c r="FPI265" s="8"/>
      <c r="FPJ265" s="9"/>
      <c r="FPO265" s="11"/>
      <c r="FPP265" s="8"/>
      <c r="FPQ265" s="9"/>
      <c r="FPV265" s="11"/>
      <c r="FPW265" s="8"/>
      <c r="FPX265" s="9"/>
      <c r="FQC265" s="11"/>
      <c r="FQD265" s="8"/>
      <c r="FQE265" s="9"/>
      <c r="FQJ265" s="11"/>
      <c r="FQK265" s="8"/>
      <c r="FQL265" s="9"/>
      <c r="FQQ265" s="11"/>
      <c r="FQR265" s="8"/>
      <c r="FQS265" s="9"/>
      <c r="FQX265" s="11"/>
      <c r="FQY265" s="8"/>
      <c r="FQZ265" s="9"/>
      <c r="FRE265" s="11"/>
      <c r="FRF265" s="8"/>
      <c r="FRG265" s="9"/>
      <c r="FRL265" s="11"/>
      <c r="FRM265" s="8"/>
      <c r="FRN265" s="9"/>
      <c r="FRS265" s="11"/>
      <c r="FRT265" s="8"/>
      <c r="FRU265" s="9"/>
      <c r="FRZ265" s="11"/>
      <c r="FSA265" s="8"/>
      <c r="FSB265" s="9"/>
      <c r="FSG265" s="11"/>
      <c r="FSH265" s="8"/>
      <c r="FSI265" s="9"/>
      <c r="FSN265" s="11"/>
      <c r="FSO265" s="8"/>
      <c r="FSP265" s="9"/>
      <c r="FSU265" s="11"/>
      <c r="FSV265" s="8"/>
      <c r="FSW265" s="9"/>
      <c r="FTB265" s="11"/>
      <c r="FTC265" s="8"/>
      <c r="FTD265" s="9"/>
      <c r="FTI265" s="11"/>
      <c r="FTJ265" s="8"/>
      <c r="FTK265" s="9"/>
      <c r="FTP265" s="11"/>
      <c r="FTQ265" s="8"/>
      <c r="FTR265" s="9"/>
      <c r="FTW265" s="11"/>
      <c r="FTX265" s="8"/>
      <c r="FTY265" s="9"/>
      <c r="FUD265" s="11"/>
      <c r="FUE265" s="8"/>
      <c r="FUF265" s="9"/>
      <c r="FUK265" s="11"/>
      <c r="FUL265" s="8"/>
      <c r="FUM265" s="9"/>
      <c r="FUR265" s="11"/>
      <c r="FUS265" s="8"/>
      <c r="FUT265" s="9"/>
      <c r="FUY265" s="11"/>
      <c r="FUZ265" s="8"/>
      <c r="FVA265" s="9"/>
      <c r="FVF265" s="11"/>
      <c r="FVG265" s="8"/>
      <c r="FVH265" s="9"/>
      <c r="FVM265" s="11"/>
      <c r="FVN265" s="8"/>
      <c r="FVO265" s="9"/>
      <c r="FVT265" s="11"/>
      <c r="FVU265" s="8"/>
      <c r="FVV265" s="9"/>
      <c r="FWA265" s="11"/>
      <c r="FWB265" s="8"/>
      <c r="FWC265" s="9"/>
      <c r="FWH265" s="11"/>
      <c r="FWI265" s="8"/>
      <c r="FWJ265" s="9"/>
      <c r="FWO265" s="11"/>
      <c r="FWP265" s="8"/>
      <c r="FWQ265" s="9"/>
      <c r="FWV265" s="11"/>
      <c r="FWW265" s="8"/>
      <c r="FWX265" s="9"/>
      <c r="FXC265" s="11"/>
      <c r="FXD265" s="8"/>
      <c r="FXE265" s="9"/>
      <c r="FXJ265" s="11"/>
      <c r="FXK265" s="8"/>
      <c r="FXL265" s="9"/>
      <c r="FXQ265" s="11"/>
      <c r="FXR265" s="8"/>
      <c r="FXS265" s="9"/>
      <c r="FXX265" s="11"/>
      <c r="FXY265" s="8"/>
      <c r="FXZ265" s="9"/>
      <c r="FYE265" s="11"/>
      <c r="FYF265" s="8"/>
      <c r="FYG265" s="9"/>
      <c r="FYL265" s="11"/>
      <c r="FYM265" s="8"/>
      <c r="FYN265" s="9"/>
      <c r="FYS265" s="11"/>
      <c r="FYT265" s="8"/>
      <c r="FYU265" s="9"/>
      <c r="FYZ265" s="11"/>
      <c r="FZA265" s="8"/>
      <c r="FZB265" s="9"/>
      <c r="FZG265" s="11"/>
      <c r="FZH265" s="8"/>
      <c r="FZI265" s="9"/>
      <c r="FZN265" s="11"/>
      <c r="FZO265" s="8"/>
      <c r="FZP265" s="9"/>
      <c r="FZU265" s="11"/>
      <c r="FZV265" s="8"/>
      <c r="FZW265" s="9"/>
      <c r="GAB265" s="11"/>
      <c r="GAC265" s="8"/>
      <c r="GAD265" s="9"/>
      <c r="GAI265" s="11"/>
      <c r="GAJ265" s="8"/>
      <c r="GAK265" s="9"/>
      <c r="GAP265" s="11"/>
      <c r="GAQ265" s="8"/>
      <c r="GAR265" s="9"/>
      <c r="GAW265" s="11"/>
      <c r="GAX265" s="8"/>
      <c r="GAY265" s="9"/>
      <c r="GBD265" s="11"/>
      <c r="GBE265" s="8"/>
      <c r="GBF265" s="9"/>
      <c r="GBK265" s="11"/>
      <c r="GBL265" s="8"/>
      <c r="GBM265" s="9"/>
      <c r="GBR265" s="11"/>
      <c r="GBS265" s="8"/>
      <c r="GBT265" s="9"/>
      <c r="GBY265" s="11"/>
      <c r="GBZ265" s="8"/>
      <c r="GCA265" s="9"/>
      <c r="GCF265" s="11"/>
      <c r="GCG265" s="8"/>
      <c r="GCH265" s="9"/>
      <c r="GCM265" s="11"/>
      <c r="GCN265" s="8"/>
      <c r="GCO265" s="9"/>
      <c r="GCT265" s="11"/>
      <c r="GCU265" s="8"/>
      <c r="GCV265" s="9"/>
      <c r="GDA265" s="11"/>
      <c r="GDB265" s="8"/>
      <c r="GDC265" s="9"/>
      <c r="GDH265" s="11"/>
      <c r="GDI265" s="8"/>
      <c r="GDJ265" s="9"/>
      <c r="GDO265" s="11"/>
      <c r="GDP265" s="8"/>
      <c r="GDQ265" s="9"/>
      <c r="GDV265" s="11"/>
      <c r="GDW265" s="8"/>
      <c r="GDX265" s="9"/>
      <c r="GEC265" s="11"/>
      <c r="GED265" s="8"/>
      <c r="GEE265" s="9"/>
      <c r="GEJ265" s="11"/>
      <c r="GEK265" s="8"/>
      <c r="GEL265" s="9"/>
      <c r="GEQ265" s="11"/>
      <c r="GER265" s="8"/>
      <c r="GES265" s="9"/>
      <c r="GEX265" s="11"/>
      <c r="GEY265" s="8"/>
      <c r="GEZ265" s="9"/>
      <c r="GFE265" s="11"/>
      <c r="GFF265" s="8"/>
      <c r="GFG265" s="9"/>
      <c r="GFL265" s="11"/>
      <c r="GFM265" s="8"/>
      <c r="GFN265" s="9"/>
      <c r="GFS265" s="11"/>
      <c r="GFT265" s="8"/>
      <c r="GFU265" s="9"/>
      <c r="GFZ265" s="11"/>
      <c r="GGA265" s="8"/>
      <c r="GGB265" s="9"/>
      <c r="GGG265" s="11"/>
      <c r="GGH265" s="8"/>
      <c r="GGI265" s="9"/>
      <c r="GGN265" s="11"/>
      <c r="GGO265" s="8"/>
      <c r="GGP265" s="9"/>
      <c r="GGU265" s="11"/>
      <c r="GGV265" s="8"/>
      <c r="GGW265" s="9"/>
      <c r="GHB265" s="11"/>
      <c r="GHC265" s="8"/>
      <c r="GHD265" s="9"/>
      <c r="GHI265" s="11"/>
      <c r="GHJ265" s="8"/>
      <c r="GHK265" s="9"/>
      <c r="GHP265" s="11"/>
      <c r="GHQ265" s="8"/>
      <c r="GHR265" s="9"/>
      <c r="GHW265" s="11"/>
      <c r="GHX265" s="8"/>
      <c r="GHY265" s="9"/>
      <c r="GID265" s="11"/>
      <c r="GIE265" s="8"/>
      <c r="GIF265" s="9"/>
      <c r="GIK265" s="11"/>
      <c r="GIL265" s="8"/>
      <c r="GIM265" s="9"/>
      <c r="GIR265" s="11"/>
      <c r="GIS265" s="8"/>
      <c r="GIT265" s="9"/>
      <c r="GIY265" s="11"/>
      <c r="GIZ265" s="8"/>
      <c r="GJA265" s="9"/>
      <c r="GJF265" s="11"/>
      <c r="GJG265" s="8"/>
      <c r="GJH265" s="9"/>
      <c r="GJM265" s="11"/>
      <c r="GJN265" s="8"/>
      <c r="GJO265" s="9"/>
      <c r="GJT265" s="11"/>
      <c r="GJU265" s="8"/>
      <c r="GJV265" s="9"/>
      <c r="GKA265" s="11"/>
      <c r="GKB265" s="8"/>
      <c r="GKC265" s="9"/>
      <c r="GKH265" s="11"/>
      <c r="GKI265" s="8"/>
      <c r="GKJ265" s="9"/>
      <c r="GKO265" s="11"/>
      <c r="GKP265" s="8"/>
      <c r="GKQ265" s="9"/>
      <c r="GKV265" s="11"/>
      <c r="GKW265" s="8"/>
      <c r="GKX265" s="9"/>
      <c r="GLC265" s="11"/>
      <c r="GLD265" s="8"/>
      <c r="GLE265" s="9"/>
      <c r="GLJ265" s="11"/>
      <c r="GLK265" s="8"/>
      <c r="GLL265" s="9"/>
      <c r="GLQ265" s="11"/>
      <c r="GLR265" s="8"/>
      <c r="GLS265" s="9"/>
      <c r="GLX265" s="11"/>
      <c r="GLY265" s="8"/>
      <c r="GLZ265" s="9"/>
      <c r="GME265" s="11"/>
      <c r="GMF265" s="8"/>
      <c r="GMG265" s="9"/>
      <c r="GML265" s="11"/>
      <c r="GMM265" s="8"/>
      <c r="GMN265" s="9"/>
      <c r="GMS265" s="11"/>
      <c r="GMT265" s="8"/>
      <c r="GMU265" s="9"/>
      <c r="GMZ265" s="11"/>
      <c r="GNA265" s="8"/>
      <c r="GNB265" s="9"/>
      <c r="GNG265" s="11"/>
      <c r="GNH265" s="8"/>
      <c r="GNI265" s="9"/>
      <c r="GNN265" s="11"/>
      <c r="GNO265" s="8"/>
      <c r="GNP265" s="9"/>
      <c r="GNU265" s="11"/>
      <c r="GNV265" s="8"/>
      <c r="GNW265" s="9"/>
      <c r="GOB265" s="11"/>
      <c r="GOC265" s="8"/>
      <c r="GOD265" s="9"/>
      <c r="GOI265" s="11"/>
      <c r="GOJ265" s="8"/>
      <c r="GOK265" s="9"/>
      <c r="GOP265" s="11"/>
      <c r="GOQ265" s="8"/>
      <c r="GOR265" s="9"/>
      <c r="GOW265" s="11"/>
      <c r="GOX265" s="8"/>
      <c r="GOY265" s="9"/>
      <c r="GPD265" s="11"/>
      <c r="GPE265" s="8"/>
      <c r="GPF265" s="9"/>
      <c r="GPK265" s="11"/>
      <c r="GPL265" s="8"/>
      <c r="GPM265" s="9"/>
      <c r="GPR265" s="11"/>
      <c r="GPS265" s="8"/>
      <c r="GPT265" s="9"/>
      <c r="GPY265" s="11"/>
      <c r="GPZ265" s="8"/>
      <c r="GQA265" s="9"/>
      <c r="GQF265" s="11"/>
      <c r="GQG265" s="8"/>
      <c r="GQH265" s="9"/>
      <c r="GQM265" s="11"/>
      <c r="GQN265" s="8"/>
      <c r="GQO265" s="9"/>
      <c r="GQT265" s="11"/>
      <c r="GQU265" s="8"/>
      <c r="GQV265" s="9"/>
      <c r="GRA265" s="11"/>
      <c r="GRB265" s="8"/>
      <c r="GRC265" s="9"/>
      <c r="GRH265" s="11"/>
      <c r="GRI265" s="8"/>
      <c r="GRJ265" s="9"/>
      <c r="GRO265" s="11"/>
      <c r="GRP265" s="8"/>
      <c r="GRQ265" s="9"/>
      <c r="GRV265" s="11"/>
      <c r="GRW265" s="8"/>
      <c r="GRX265" s="9"/>
      <c r="GSC265" s="11"/>
      <c r="GSD265" s="8"/>
      <c r="GSE265" s="9"/>
      <c r="GSJ265" s="11"/>
      <c r="GSK265" s="8"/>
      <c r="GSL265" s="9"/>
      <c r="GSQ265" s="11"/>
      <c r="GSR265" s="8"/>
      <c r="GSS265" s="9"/>
      <c r="GSX265" s="11"/>
      <c r="GSY265" s="8"/>
      <c r="GSZ265" s="9"/>
      <c r="GTE265" s="11"/>
      <c r="GTF265" s="8"/>
      <c r="GTG265" s="9"/>
      <c r="GTL265" s="11"/>
      <c r="GTM265" s="8"/>
      <c r="GTN265" s="9"/>
      <c r="GTS265" s="11"/>
      <c r="GTT265" s="8"/>
      <c r="GTU265" s="9"/>
      <c r="GTZ265" s="11"/>
      <c r="GUA265" s="8"/>
      <c r="GUB265" s="9"/>
      <c r="GUG265" s="11"/>
      <c r="GUH265" s="8"/>
      <c r="GUI265" s="9"/>
      <c r="GUN265" s="11"/>
      <c r="GUO265" s="8"/>
      <c r="GUP265" s="9"/>
      <c r="GUU265" s="11"/>
      <c r="GUV265" s="8"/>
      <c r="GUW265" s="9"/>
      <c r="GVB265" s="11"/>
      <c r="GVC265" s="8"/>
      <c r="GVD265" s="9"/>
      <c r="GVI265" s="11"/>
      <c r="GVJ265" s="8"/>
      <c r="GVK265" s="9"/>
      <c r="GVP265" s="11"/>
      <c r="GVQ265" s="8"/>
      <c r="GVR265" s="9"/>
      <c r="GVW265" s="11"/>
      <c r="GVX265" s="8"/>
      <c r="GVY265" s="9"/>
      <c r="GWD265" s="11"/>
      <c r="GWE265" s="8"/>
      <c r="GWF265" s="9"/>
      <c r="GWK265" s="11"/>
      <c r="GWL265" s="8"/>
      <c r="GWM265" s="9"/>
      <c r="GWR265" s="11"/>
      <c r="GWS265" s="8"/>
      <c r="GWT265" s="9"/>
      <c r="GWY265" s="11"/>
      <c r="GWZ265" s="8"/>
      <c r="GXA265" s="9"/>
      <c r="GXF265" s="11"/>
      <c r="GXG265" s="8"/>
      <c r="GXH265" s="9"/>
      <c r="GXM265" s="11"/>
      <c r="GXN265" s="8"/>
      <c r="GXO265" s="9"/>
      <c r="GXT265" s="11"/>
      <c r="GXU265" s="8"/>
      <c r="GXV265" s="9"/>
      <c r="GYA265" s="11"/>
      <c r="GYB265" s="8"/>
      <c r="GYC265" s="9"/>
      <c r="GYH265" s="11"/>
      <c r="GYI265" s="8"/>
      <c r="GYJ265" s="9"/>
      <c r="GYO265" s="11"/>
      <c r="GYP265" s="8"/>
      <c r="GYQ265" s="9"/>
      <c r="GYV265" s="11"/>
      <c r="GYW265" s="8"/>
      <c r="GYX265" s="9"/>
      <c r="GZC265" s="11"/>
      <c r="GZD265" s="8"/>
      <c r="GZE265" s="9"/>
      <c r="GZJ265" s="11"/>
      <c r="GZK265" s="8"/>
      <c r="GZL265" s="9"/>
      <c r="GZQ265" s="11"/>
      <c r="GZR265" s="8"/>
      <c r="GZS265" s="9"/>
      <c r="GZX265" s="11"/>
      <c r="GZY265" s="8"/>
      <c r="GZZ265" s="9"/>
      <c r="HAE265" s="11"/>
      <c r="HAF265" s="8"/>
      <c r="HAG265" s="9"/>
      <c r="HAL265" s="11"/>
      <c r="HAM265" s="8"/>
      <c r="HAN265" s="9"/>
      <c r="HAS265" s="11"/>
      <c r="HAT265" s="8"/>
      <c r="HAU265" s="9"/>
      <c r="HAZ265" s="11"/>
      <c r="HBA265" s="8"/>
      <c r="HBB265" s="9"/>
      <c r="HBG265" s="11"/>
      <c r="HBH265" s="8"/>
      <c r="HBI265" s="9"/>
      <c r="HBN265" s="11"/>
      <c r="HBO265" s="8"/>
      <c r="HBP265" s="9"/>
      <c r="HBU265" s="11"/>
      <c r="HBV265" s="8"/>
      <c r="HBW265" s="9"/>
      <c r="HCB265" s="11"/>
      <c r="HCC265" s="8"/>
      <c r="HCD265" s="9"/>
      <c r="HCI265" s="11"/>
      <c r="HCJ265" s="8"/>
      <c r="HCK265" s="9"/>
      <c r="HCP265" s="11"/>
      <c r="HCQ265" s="8"/>
      <c r="HCR265" s="9"/>
      <c r="HCW265" s="11"/>
      <c r="HCX265" s="8"/>
      <c r="HCY265" s="9"/>
      <c r="HDD265" s="11"/>
      <c r="HDE265" s="8"/>
      <c r="HDF265" s="9"/>
      <c r="HDK265" s="11"/>
      <c r="HDL265" s="8"/>
      <c r="HDM265" s="9"/>
      <c r="HDR265" s="11"/>
      <c r="HDS265" s="8"/>
      <c r="HDT265" s="9"/>
      <c r="HDY265" s="11"/>
      <c r="HDZ265" s="8"/>
      <c r="HEA265" s="9"/>
      <c r="HEF265" s="11"/>
      <c r="HEG265" s="8"/>
      <c r="HEH265" s="9"/>
      <c r="HEM265" s="11"/>
      <c r="HEN265" s="8"/>
      <c r="HEO265" s="9"/>
      <c r="HET265" s="11"/>
      <c r="HEU265" s="8"/>
      <c r="HEV265" s="9"/>
      <c r="HFA265" s="11"/>
      <c r="HFB265" s="8"/>
      <c r="HFC265" s="9"/>
      <c r="HFH265" s="11"/>
      <c r="HFI265" s="8"/>
      <c r="HFJ265" s="9"/>
      <c r="HFO265" s="11"/>
      <c r="HFP265" s="8"/>
      <c r="HFQ265" s="9"/>
      <c r="HFV265" s="11"/>
      <c r="HFW265" s="8"/>
      <c r="HFX265" s="9"/>
      <c r="HGC265" s="11"/>
      <c r="HGD265" s="8"/>
      <c r="HGE265" s="9"/>
      <c r="HGJ265" s="11"/>
      <c r="HGK265" s="8"/>
      <c r="HGL265" s="9"/>
      <c r="HGQ265" s="11"/>
      <c r="HGR265" s="8"/>
      <c r="HGS265" s="9"/>
      <c r="HGX265" s="11"/>
      <c r="HGY265" s="8"/>
      <c r="HGZ265" s="9"/>
      <c r="HHE265" s="11"/>
      <c r="HHF265" s="8"/>
      <c r="HHG265" s="9"/>
      <c r="HHL265" s="11"/>
      <c r="HHM265" s="8"/>
      <c r="HHN265" s="9"/>
      <c r="HHS265" s="11"/>
      <c r="HHT265" s="8"/>
      <c r="HHU265" s="9"/>
      <c r="HHZ265" s="11"/>
      <c r="HIA265" s="8"/>
      <c r="HIB265" s="9"/>
      <c r="HIG265" s="11"/>
      <c r="HIH265" s="8"/>
      <c r="HII265" s="9"/>
      <c r="HIN265" s="11"/>
      <c r="HIO265" s="8"/>
      <c r="HIP265" s="9"/>
      <c r="HIU265" s="11"/>
      <c r="HIV265" s="8"/>
      <c r="HIW265" s="9"/>
      <c r="HJB265" s="11"/>
      <c r="HJC265" s="8"/>
      <c r="HJD265" s="9"/>
      <c r="HJI265" s="11"/>
      <c r="HJJ265" s="8"/>
      <c r="HJK265" s="9"/>
      <c r="HJP265" s="11"/>
      <c r="HJQ265" s="8"/>
      <c r="HJR265" s="9"/>
      <c r="HJW265" s="11"/>
      <c r="HJX265" s="8"/>
      <c r="HJY265" s="9"/>
      <c r="HKD265" s="11"/>
      <c r="HKE265" s="8"/>
      <c r="HKF265" s="9"/>
      <c r="HKK265" s="11"/>
      <c r="HKL265" s="8"/>
      <c r="HKM265" s="9"/>
      <c r="HKR265" s="11"/>
      <c r="HKS265" s="8"/>
      <c r="HKT265" s="9"/>
      <c r="HKY265" s="11"/>
      <c r="HKZ265" s="8"/>
      <c r="HLA265" s="9"/>
      <c r="HLF265" s="11"/>
      <c r="HLG265" s="8"/>
      <c r="HLH265" s="9"/>
      <c r="HLM265" s="11"/>
      <c r="HLN265" s="8"/>
      <c r="HLO265" s="9"/>
      <c r="HLT265" s="11"/>
      <c r="HLU265" s="8"/>
      <c r="HLV265" s="9"/>
      <c r="HMA265" s="11"/>
      <c r="HMB265" s="8"/>
      <c r="HMC265" s="9"/>
      <c r="HMH265" s="11"/>
      <c r="HMI265" s="8"/>
      <c r="HMJ265" s="9"/>
      <c r="HMO265" s="11"/>
      <c r="HMP265" s="8"/>
      <c r="HMQ265" s="9"/>
      <c r="HMV265" s="11"/>
      <c r="HMW265" s="8"/>
      <c r="HMX265" s="9"/>
      <c r="HNC265" s="11"/>
      <c r="HND265" s="8"/>
      <c r="HNE265" s="9"/>
      <c r="HNJ265" s="11"/>
      <c r="HNK265" s="8"/>
      <c r="HNL265" s="9"/>
      <c r="HNQ265" s="11"/>
      <c r="HNR265" s="8"/>
      <c r="HNS265" s="9"/>
      <c r="HNX265" s="11"/>
      <c r="HNY265" s="8"/>
      <c r="HNZ265" s="9"/>
      <c r="HOE265" s="11"/>
      <c r="HOF265" s="8"/>
      <c r="HOG265" s="9"/>
      <c r="HOL265" s="11"/>
      <c r="HOM265" s="8"/>
      <c r="HON265" s="9"/>
      <c r="HOS265" s="11"/>
      <c r="HOT265" s="8"/>
      <c r="HOU265" s="9"/>
      <c r="HOZ265" s="11"/>
      <c r="HPA265" s="8"/>
      <c r="HPB265" s="9"/>
      <c r="HPG265" s="11"/>
      <c r="HPH265" s="8"/>
      <c r="HPI265" s="9"/>
      <c r="HPN265" s="11"/>
      <c r="HPO265" s="8"/>
      <c r="HPP265" s="9"/>
      <c r="HPU265" s="11"/>
      <c r="HPV265" s="8"/>
      <c r="HPW265" s="9"/>
      <c r="HQB265" s="11"/>
      <c r="HQC265" s="8"/>
      <c r="HQD265" s="9"/>
      <c r="HQI265" s="11"/>
      <c r="HQJ265" s="8"/>
      <c r="HQK265" s="9"/>
      <c r="HQP265" s="11"/>
      <c r="HQQ265" s="8"/>
      <c r="HQR265" s="9"/>
      <c r="HQW265" s="11"/>
      <c r="HQX265" s="8"/>
      <c r="HQY265" s="9"/>
      <c r="HRD265" s="11"/>
      <c r="HRE265" s="8"/>
      <c r="HRF265" s="9"/>
      <c r="HRK265" s="11"/>
      <c r="HRL265" s="8"/>
      <c r="HRM265" s="9"/>
      <c r="HRR265" s="11"/>
      <c r="HRS265" s="8"/>
      <c r="HRT265" s="9"/>
      <c r="HRY265" s="11"/>
      <c r="HRZ265" s="8"/>
      <c r="HSA265" s="9"/>
      <c r="HSF265" s="11"/>
      <c r="HSG265" s="8"/>
      <c r="HSH265" s="9"/>
      <c r="HSM265" s="11"/>
      <c r="HSN265" s="8"/>
      <c r="HSO265" s="9"/>
      <c r="HST265" s="11"/>
      <c r="HSU265" s="8"/>
      <c r="HSV265" s="9"/>
      <c r="HTA265" s="11"/>
      <c r="HTB265" s="8"/>
      <c r="HTC265" s="9"/>
      <c r="HTH265" s="11"/>
      <c r="HTI265" s="8"/>
      <c r="HTJ265" s="9"/>
      <c r="HTO265" s="11"/>
      <c r="HTP265" s="8"/>
      <c r="HTQ265" s="9"/>
      <c r="HTV265" s="11"/>
      <c r="HTW265" s="8"/>
      <c r="HTX265" s="9"/>
      <c r="HUC265" s="11"/>
      <c r="HUD265" s="8"/>
      <c r="HUE265" s="9"/>
      <c r="HUJ265" s="11"/>
      <c r="HUK265" s="8"/>
      <c r="HUL265" s="9"/>
      <c r="HUQ265" s="11"/>
      <c r="HUR265" s="8"/>
      <c r="HUS265" s="9"/>
      <c r="HUX265" s="11"/>
      <c r="HUY265" s="8"/>
      <c r="HUZ265" s="9"/>
      <c r="HVE265" s="11"/>
      <c r="HVF265" s="8"/>
      <c r="HVG265" s="9"/>
      <c r="HVL265" s="11"/>
      <c r="HVM265" s="8"/>
      <c r="HVN265" s="9"/>
      <c r="HVS265" s="11"/>
      <c r="HVT265" s="8"/>
      <c r="HVU265" s="9"/>
      <c r="HVZ265" s="11"/>
      <c r="HWA265" s="8"/>
      <c r="HWB265" s="9"/>
      <c r="HWG265" s="11"/>
      <c r="HWH265" s="8"/>
      <c r="HWI265" s="9"/>
      <c r="HWN265" s="11"/>
      <c r="HWO265" s="8"/>
      <c r="HWP265" s="9"/>
      <c r="HWU265" s="11"/>
      <c r="HWV265" s="8"/>
      <c r="HWW265" s="9"/>
      <c r="HXB265" s="11"/>
      <c r="HXC265" s="8"/>
      <c r="HXD265" s="9"/>
      <c r="HXI265" s="11"/>
      <c r="HXJ265" s="8"/>
      <c r="HXK265" s="9"/>
      <c r="HXP265" s="11"/>
      <c r="HXQ265" s="8"/>
      <c r="HXR265" s="9"/>
      <c r="HXW265" s="11"/>
      <c r="HXX265" s="8"/>
      <c r="HXY265" s="9"/>
      <c r="HYD265" s="11"/>
      <c r="HYE265" s="8"/>
      <c r="HYF265" s="9"/>
      <c r="HYK265" s="11"/>
      <c r="HYL265" s="8"/>
      <c r="HYM265" s="9"/>
      <c r="HYR265" s="11"/>
      <c r="HYS265" s="8"/>
      <c r="HYT265" s="9"/>
      <c r="HYY265" s="11"/>
      <c r="HYZ265" s="8"/>
      <c r="HZA265" s="9"/>
      <c r="HZF265" s="11"/>
      <c r="HZG265" s="8"/>
      <c r="HZH265" s="9"/>
      <c r="HZM265" s="11"/>
      <c r="HZN265" s="8"/>
      <c r="HZO265" s="9"/>
      <c r="HZT265" s="11"/>
      <c r="HZU265" s="8"/>
      <c r="HZV265" s="9"/>
      <c r="IAA265" s="11"/>
      <c r="IAB265" s="8"/>
      <c r="IAC265" s="9"/>
      <c r="IAH265" s="11"/>
      <c r="IAI265" s="8"/>
      <c r="IAJ265" s="9"/>
      <c r="IAO265" s="11"/>
      <c r="IAP265" s="8"/>
      <c r="IAQ265" s="9"/>
      <c r="IAV265" s="11"/>
      <c r="IAW265" s="8"/>
      <c r="IAX265" s="9"/>
      <c r="IBC265" s="11"/>
      <c r="IBD265" s="8"/>
      <c r="IBE265" s="9"/>
      <c r="IBJ265" s="11"/>
      <c r="IBK265" s="8"/>
      <c r="IBL265" s="9"/>
      <c r="IBQ265" s="11"/>
      <c r="IBR265" s="8"/>
      <c r="IBS265" s="9"/>
      <c r="IBX265" s="11"/>
      <c r="IBY265" s="8"/>
      <c r="IBZ265" s="9"/>
      <c r="ICE265" s="11"/>
      <c r="ICF265" s="8"/>
      <c r="ICG265" s="9"/>
      <c r="ICL265" s="11"/>
      <c r="ICM265" s="8"/>
      <c r="ICN265" s="9"/>
      <c r="ICS265" s="11"/>
      <c r="ICT265" s="8"/>
      <c r="ICU265" s="9"/>
      <c r="ICZ265" s="11"/>
      <c r="IDA265" s="8"/>
      <c r="IDB265" s="9"/>
      <c r="IDG265" s="11"/>
      <c r="IDH265" s="8"/>
      <c r="IDI265" s="9"/>
      <c r="IDN265" s="11"/>
      <c r="IDO265" s="8"/>
      <c r="IDP265" s="9"/>
      <c r="IDU265" s="11"/>
      <c r="IDV265" s="8"/>
      <c r="IDW265" s="9"/>
      <c r="IEB265" s="11"/>
      <c r="IEC265" s="8"/>
      <c r="IED265" s="9"/>
      <c r="IEI265" s="11"/>
      <c r="IEJ265" s="8"/>
      <c r="IEK265" s="9"/>
      <c r="IEP265" s="11"/>
      <c r="IEQ265" s="8"/>
      <c r="IER265" s="9"/>
      <c r="IEW265" s="11"/>
      <c r="IEX265" s="8"/>
      <c r="IEY265" s="9"/>
      <c r="IFD265" s="11"/>
      <c r="IFE265" s="8"/>
      <c r="IFF265" s="9"/>
      <c r="IFK265" s="11"/>
      <c r="IFL265" s="8"/>
      <c r="IFM265" s="9"/>
      <c r="IFR265" s="11"/>
      <c r="IFS265" s="8"/>
      <c r="IFT265" s="9"/>
      <c r="IFY265" s="11"/>
      <c r="IFZ265" s="8"/>
      <c r="IGA265" s="9"/>
      <c r="IGF265" s="11"/>
      <c r="IGG265" s="8"/>
      <c r="IGH265" s="9"/>
      <c r="IGM265" s="11"/>
      <c r="IGN265" s="8"/>
      <c r="IGO265" s="9"/>
      <c r="IGT265" s="11"/>
      <c r="IGU265" s="8"/>
      <c r="IGV265" s="9"/>
      <c r="IHA265" s="11"/>
      <c r="IHB265" s="8"/>
      <c r="IHC265" s="9"/>
      <c r="IHH265" s="11"/>
      <c r="IHI265" s="8"/>
      <c r="IHJ265" s="9"/>
      <c r="IHO265" s="11"/>
      <c r="IHP265" s="8"/>
      <c r="IHQ265" s="9"/>
      <c r="IHV265" s="11"/>
      <c r="IHW265" s="8"/>
      <c r="IHX265" s="9"/>
      <c r="IIC265" s="11"/>
      <c r="IID265" s="8"/>
      <c r="IIE265" s="9"/>
      <c r="IIJ265" s="11"/>
      <c r="IIK265" s="8"/>
      <c r="IIL265" s="9"/>
      <c r="IIQ265" s="11"/>
      <c r="IIR265" s="8"/>
      <c r="IIS265" s="9"/>
      <c r="IIX265" s="11"/>
      <c r="IIY265" s="8"/>
      <c r="IIZ265" s="9"/>
      <c r="IJE265" s="11"/>
      <c r="IJF265" s="8"/>
      <c r="IJG265" s="9"/>
      <c r="IJL265" s="11"/>
      <c r="IJM265" s="8"/>
      <c r="IJN265" s="9"/>
      <c r="IJS265" s="11"/>
      <c r="IJT265" s="8"/>
      <c r="IJU265" s="9"/>
      <c r="IJZ265" s="11"/>
      <c r="IKA265" s="8"/>
      <c r="IKB265" s="9"/>
      <c r="IKG265" s="11"/>
      <c r="IKH265" s="8"/>
      <c r="IKI265" s="9"/>
      <c r="IKN265" s="11"/>
      <c r="IKO265" s="8"/>
      <c r="IKP265" s="9"/>
      <c r="IKU265" s="11"/>
      <c r="IKV265" s="8"/>
      <c r="IKW265" s="9"/>
      <c r="ILB265" s="11"/>
      <c r="ILC265" s="8"/>
      <c r="ILD265" s="9"/>
      <c r="ILI265" s="11"/>
      <c r="ILJ265" s="8"/>
      <c r="ILK265" s="9"/>
      <c r="ILP265" s="11"/>
      <c r="ILQ265" s="8"/>
      <c r="ILR265" s="9"/>
      <c r="ILW265" s="11"/>
      <c r="ILX265" s="8"/>
      <c r="ILY265" s="9"/>
      <c r="IMD265" s="11"/>
      <c r="IME265" s="8"/>
      <c r="IMF265" s="9"/>
      <c r="IMK265" s="11"/>
      <c r="IML265" s="8"/>
      <c r="IMM265" s="9"/>
      <c r="IMR265" s="11"/>
      <c r="IMS265" s="8"/>
      <c r="IMT265" s="9"/>
      <c r="IMY265" s="11"/>
      <c r="IMZ265" s="8"/>
      <c r="INA265" s="9"/>
      <c r="INF265" s="11"/>
      <c r="ING265" s="8"/>
      <c r="INH265" s="9"/>
      <c r="INM265" s="11"/>
      <c r="INN265" s="8"/>
      <c r="INO265" s="9"/>
      <c r="INT265" s="11"/>
      <c r="INU265" s="8"/>
      <c r="INV265" s="9"/>
      <c r="IOA265" s="11"/>
      <c r="IOB265" s="8"/>
      <c r="IOC265" s="9"/>
      <c r="IOH265" s="11"/>
      <c r="IOI265" s="8"/>
      <c r="IOJ265" s="9"/>
      <c r="IOO265" s="11"/>
      <c r="IOP265" s="8"/>
      <c r="IOQ265" s="9"/>
      <c r="IOV265" s="11"/>
      <c r="IOW265" s="8"/>
      <c r="IOX265" s="9"/>
      <c r="IPC265" s="11"/>
      <c r="IPD265" s="8"/>
      <c r="IPE265" s="9"/>
      <c r="IPJ265" s="11"/>
      <c r="IPK265" s="8"/>
      <c r="IPL265" s="9"/>
      <c r="IPQ265" s="11"/>
      <c r="IPR265" s="8"/>
      <c r="IPS265" s="9"/>
      <c r="IPX265" s="11"/>
      <c r="IPY265" s="8"/>
      <c r="IPZ265" s="9"/>
      <c r="IQE265" s="11"/>
      <c r="IQF265" s="8"/>
      <c r="IQG265" s="9"/>
      <c r="IQL265" s="11"/>
      <c r="IQM265" s="8"/>
      <c r="IQN265" s="9"/>
      <c r="IQS265" s="11"/>
      <c r="IQT265" s="8"/>
      <c r="IQU265" s="9"/>
      <c r="IQZ265" s="11"/>
      <c r="IRA265" s="8"/>
      <c r="IRB265" s="9"/>
      <c r="IRG265" s="11"/>
      <c r="IRH265" s="8"/>
      <c r="IRI265" s="9"/>
      <c r="IRN265" s="11"/>
      <c r="IRO265" s="8"/>
      <c r="IRP265" s="9"/>
      <c r="IRU265" s="11"/>
      <c r="IRV265" s="8"/>
      <c r="IRW265" s="9"/>
      <c r="ISB265" s="11"/>
      <c r="ISC265" s="8"/>
      <c r="ISD265" s="9"/>
      <c r="ISI265" s="11"/>
      <c r="ISJ265" s="8"/>
      <c r="ISK265" s="9"/>
      <c r="ISP265" s="11"/>
      <c r="ISQ265" s="8"/>
      <c r="ISR265" s="9"/>
      <c r="ISW265" s="11"/>
      <c r="ISX265" s="8"/>
      <c r="ISY265" s="9"/>
      <c r="ITD265" s="11"/>
      <c r="ITE265" s="8"/>
      <c r="ITF265" s="9"/>
      <c r="ITK265" s="11"/>
      <c r="ITL265" s="8"/>
      <c r="ITM265" s="9"/>
      <c r="ITR265" s="11"/>
      <c r="ITS265" s="8"/>
      <c r="ITT265" s="9"/>
      <c r="ITY265" s="11"/>
      <c r="ITZ265" s="8"/>
      <c r="IUA265" s="9"/>
      <c r="IUF265" s="11"/>
      <c r="IUG265" s="8"/>
      <c r="IUH265" s="9"/>
      <c r="IUM265" s="11"/>
      <c r="IUN265" s="8"/>
      <c r="IUO265" s="9"/>
      <c r="IUT265" s="11"/>
      <c r="IUU265" s="8"/>
      <c r="IUV265" s="9"/>
      <c r="IVA265" s="11"/>
      <c r="IVB265" s="8"/>
      <c r="IVC265" s="9"/>
      <c r="IVH265" s="11"/>
      <c r="IVI265" s="8"/>
      <c r="IVJ265" s="9"/>
      <c r="IVO265" s="11"/>
      <c r="IVP265" s="8"/>
      <c r="IVQ265" s="9"/>
      <c r="IVV265" s="11"/>
      <c r="IVW265" s="8"/>
      <c r="IVX265" s="9"/>
      <c r="IWC265" s="11"/>
      <c r="IWD265" s="8"/>
      <c r="IWE265" s="9"/>
      <c r="IWJ265" s="11"/>
      <c r="IWK265" s="8"/>
      <c r="IWL265" s="9"/>
      <c r="IWQ265" s="11"/>
      <c r="IWR265" s="8"/>
      <c r="IWS265" s="9"/>
      <c r="IWX265" s="11"/>
      <c r="IWY265" s="8"/>
      <c r="IWZ265" s="9"/>
      <c r="IXE265" s="11"/>
      <c r="IXF265" s="8"/>
      <c r="IXG265" s="9"/>
      <c r="IXL265" s="11"/>
      <c r="IXM265" s="8"/>
      <c r="IXN265" s="9"/>
      <c r="IXS265" s="11"/>
      <c r="IXT265" s="8"/>
      <c r="IXU265" s="9"/>
      <c r="IXZ265" s="11"/>
      <c r="IYA265" s="8"/>
      <c r="IYB265" s="9"/>
      <c r="IYG265" s="11"/>
      <c r="IYH265" s="8"/>
      <c r="IYI265" s="9"/>
      <c r="IYN265" s="11"/>
      <c r="IYO265" s="8"/>
      <c r="IYP265" s="9"/>
      <c r="IYU265" s="11"/>
      <c r="IYV265" s="8"/>
      <c r="IYW265" s="9"/>
      <c r="IZB265" s="11"/>
      <c r="IZC265" s="8"/>
      <c r="IZD265" s="9"/>
      <c r="IZI265" s="11"/>
      <c r="IZJ265" s="8"/>
      <c r="IZK265" s="9"/>
      <c r="IZP265" s="11"/>
      <c r="IZQ265" s="8"/>
      <c r="IZR265" s="9"/>
      <c r="IZW265" s="11"/>
      <c r="IZX265" s="8"/>
      <c r="IZY265" s="9"/>
      <c r="JAD265" s="11"/>
      <c r="JAE265" s="8"/>
      <c r="JAF265" s="9"/>
      <c r="JAK265" s="11"/>
      <c r="JAL265" s="8"/>
      <c r="JAM265" s="9"/>
      <c r="JAR265" s="11"/>
      <c r="JAS265" s="8"/>
      <c r="JAT265" s="9"/>
      <c r="JAY265" s="11"/>
      <c r="JAZ265" s="8"/>
      <c r="JBA265" s="9"/>
      <c r="JBF265" s="11"/>
      <c r="JBG265" s="8"/>
      <c r="JBH265" s="9"/>
      <c r="JBM265" s="11"/>
      <c r="JBN265" s="8"/>
      <c r="JBO265" s="9"/>
      <c r="JBT265" s="11"/>
      <c r="JBU265" s="8"/>
      <c r="JBV265" s="9"/>
      <c r="JCA265" s="11"/>
      <c r="JCB265" s="8"/>
      <c r="JCC265" s="9"/>
      <c r="JCH265" s="11"/>
      <c r="JCI265" s="8"/>
      <c r="JCJ265" s="9"/>
      <c r="JCO265" s="11"/>
      <c r="JCP265" s="8"/>
      <c r="JCQ265" s="9"/>
      <c r="JCV265" s="11"/>
      <c r="JCW265" s="8"/>
      <c r="JCX265" s="9"/>
      <c r="JDC265" s="11"/>
      <c r="JDD265" s="8"/>
      <c r="JDE265" s="9"/>
      <c r="JDJ265" s="11"/>
      <c r="JDK265" s="8"/>
      <c r="JDL265" s="9"/>
      <c r="JDQ265" s="11"/>
      <c r="JDR265" s="8"/>
      <c r="JDS265" s="9"/>
      <c r="JDX265" s="11"/>
      <c r="JDY265" s="8"/>
      <c r="JDZ265" s="9"/>
      <c r="JEE265" s="11"/>
      <c r="JEF265" s="8"/>
      <c r="JEG265" s="9"/>
      <c r="JEL265" s="11"/>
      <c r="JEM265" s="8"/>
      <c r="JEN265" s="9"/>
      <c r="JES265" s="11"/>
      <c r="JET265" s="8"/>
      <c r="JEU265" s="9"/>
      <c r="JEZ265" s="11"/>
      <c r="JFA265" s="8"/>
      <c r="JFB265" s="9"/>
      <c r="JFG265" s="11"/>
      <c r="JFH265" s="8"/>
      <c r="JFI265" s="9"/>
      <c r="JFN265" s="11"/>
      <c r="JFO265" s="8"/>
      <c r="JFP265" s="9"/>
      <c r="JFU265" s="11"/>
      <c r="JFV265" s="8"/>
      <c r="JFW265" s="9"/>
      <c r="JGB265" s="11"/>
      <c r="JGC265" s="8"/>
      <c r="JGD265" s="9"/>
      <c r="JGI265" s="11"/>
      <c r="JGJ265" s="8"/>
      <c r="JGK265" s="9"/>
      <c r="JGP265" s="11"/>
      <c r="JGQ265" s="8"/>
      <c r="JGR265" s="9"/>
      <c r="JGW265" s="11"/>
      <c r="JGX265" s="8"/>
      <c r="JGY265" s="9"/>
      <c r="JHD265" s="11"/>
      <c r="JHE265" s="8"/>
      <c r="JHF265" s="9"/>
      <c r="JHK265" s="11"/>
      <c r="JHL265" s="8"/>
      <c r="JHM265" s="9"/>
      <c r="JHR265" s="11"/>
      <c r="JHS265" s="8"/>
      <c r="JHT265" s="9"/>
      <c r="JHY265" s="11"/>
      <c r="JHZ265" s="8"/>
      <c r="JIA265" s="9"/>
      <c r="JIF265" s="11"/>
      <c r="JIG265" s="8"/>
      <c r="JIH265" s="9"/>
      <c r="JIM265" s="11"/>
      <c r="JIN265" s="8"/>
      <c r="JIO265" s="9"/>
      <c r="JIT265" s="11"/>
      <c r="JIU265" s="8"/>
      <c r="JIV265" s="9"/>
      <c r="JJA265" s="11"/>
      <c r="JJB265" s="8"/>
      <c r="JJC265" s="9"/>
      <c r="JJH265" s="11"/>
      <c r="JJI265" s="8"/>
      <c r="JJJ265" s="9"/>
      <c r="JJO265" s="11"/>
      <c r="JJP265" s="8"/>
      <c r="JJQ265" s="9"/>
      <c r="JJV265" s="11"/>
      <c r="JJW265" s="8"/>
      <c r="JJX265" s="9"/>
      <c r="JKC265" s="11"/>
      <c r="JKD265" s="8"/>
      <c r="JKE265" s="9"/>
      <c r="JKJ265" s="11"/>
      <c r="JKK265" s="8"/>
      <c r="JKL265" s="9"/>
      <c r="JKQ265" s="11"/>
      <c r="JKR265" s="8"/>
      <c r="JKS265" s="9"/>
      <c r="JKX265" s="11"/>
      <c r="JKY265" s="8"/>
      <c r="JKZ265" s="9"/>
      <c r="JLE265" s="11"/>
      <c r="JLF265" s="8"/>
      <c r="JLG265" s="9"/>
      <c r="JLL265" s="11"/>
      <c r="JLM265" s="8"/>
      <c r="JLN265" s="9"/>
      <c r="JLS265" s="11"/>
      <c r="JLT265" s="8"/>
      <c r="JLU265" s="9"/>
      <c r="JLZ265" s="11"/>
      <c r="JMA265" s="8"/>
      <c r="JMB265" s="9"/>
      <c r="JMG265" s="11"/>
      <c r="JMH265" s="8"/>
      <c r="JMI265" s="9"/>
      <c r="JMN265" s="11"/>
      <c r="JMO265" s="8"/>
      <c r="JMP265" s="9"/>
      <c r="JMU265" s="11"/>
      <c r="JMV265" s="8"/>
      <c r="JMW265" s="9"/>
      <c r="JNB265" s="11"/>
      <c r="JNC265" s="8"/>
      <c r="JND265" s="9"/>
      <c r="JNI265" s="11"/>
      <c r="JNJ265" s="8"/>
      <c r="JNK265" s="9"/>
      <c r="JNP265" s="11"/>
      <c r="JNQ265" s="8"/>
      <c r="JNR265" s="9"/>
      <c r="JNW265" s="11"/>
      <c r="JNX265" s="8"/>
      <c r="JNY265" s="9"/>
      <c r="JOD265" s="11"/>
      <c r="JOE265" s="8"/>
      <c r="JOF265" s="9"/>
      <c r="JOK265" s="11"/>
      <c r="JOL265" s="8"/>
      <c r="JOM265" s="9"/>
      <c r="JOR265" s="11"/>
      <c r="JOS265" s="8"/>
      <c r="JOT265" s="9"/>
      <c r="JOY265" s="11"/>
      <c r="JOZ265" s="8"/>
      <c r="JPA265" s="9"/>
      <c r="JPF265" s="11"/>
      <c r="JPG265" s="8"/>
      <c r="JPH265" s="9"/>
      <c r="JPM265" s="11"/>
      <c r="JPN265" s="8"/>
      <c r="JPO265" s="9"/>
      <c r="JPT265" s="11"/>
      <c r="JPU265" s="8"/>
      <c r="JPV265" s="9"/>
      <c r="JQA265" s="11"/>
      <c r="JQB265" s="8"/>
      <c r="JQC265" s="9"/>
      <c r="JQH265" s="11"/>
      <c r="JQI265" s="8"/>
      <c r="JQJ265" s="9"/>
      <c r="JQO265" s="11"/>
      <c r="JQP265" s="8"/>
      <c r="JQQ265" s="9"/>
      <c r="JQV265" s="11"/>
      <c r="JQW265" s="8"/>
      <c r="JQX265" s="9"/>
      <c r="JRC265" s="11"/>
      <c r="JRD265" s="8"/>
      <c r="JRE265" s="9"/>
      <c r="JRJ265" s="11"/>
      <c r="JRK265" s="8"/>
      <c r="JRL265" s="9"/>
      <c r="JRQ265" s="11"/>
      <c r="JRR265" s="8"/>
      <c r="JRS265" s="9"/>
      <c r="JRX265" s="11"/>
      <c r="JRY265" s="8"/>
      <c r="JRZ265" s="9"/>
      <c r="JSE265" s="11"/>
      <c r="JSF265" s="8"/>
      <c r="JSG265" s="9"/>
      <c r="JSL265" s="11"/>
      <c r="JSM265" s="8"/>
      <c r="JSN265" s="9"/>
      <c r="JSS265" s="11"/>
      <c r="JST265" s="8"/>
      <c r="JSU265" s="9"/>
      <c r="JSZ265" s="11"/>
      <c r="JTA265" s="8"/>
      <c r="JTB265" s="9"/>
      <c r="JTG265" s="11"/>
      <c r="JTH265" s="8"/>
      <c r="JTI265" s="9"/>
      <c r="JTN265" s="11"/>
      <c r="JTO265" s="8"/>
      <c r="JTP265" s="9"/>
      <c r="JTU265" s="11"/>
      <c r="JTV265" s="8"/>
      <c r="JTW265" s="9"/>
      <c r="JUB265" s="11"/>
      <c r="JUC265" s="8"/>
      <c r="JUD265" s="9"/>
      <c r="JUI265" s="11"/>
      <c r="JUJ265" s="8"/>
      <c r="JUK265" s="9"/>
      <c r="JUP265" s="11"/>
      <c r="JUQ265" s="8"/>
      <c r="JUR265" s="9"/>
      <c r="JUW265" s="11"/>
      <c r="JUX265" s="8"/>
      <c r="JUY265" s="9"/>
      <c r="JVD265" s="11"/>
      <c r="JVE265" s="8"/>
      <c r="JVF265" s="9"/>
      <c r="JVK265" s="11"/>
      <c r="JVL265" s="8"/>
      <c r="JVM265" s="9"/>
      <c r="JVR265" s="11"/>
      <c r="JVS265" s="8"/>
      <c r="JVT265" s="9"/>
      <c r="JVY265" s="11"/>
      <c r="JVZ265" s="8"/>
      <c r="JWA265" s="9"/>
      <c r="JWF265" s="11"/>
      <c r="JWG265" s="8"/>
      <c r="JWH265" s="9"/>
      <c r="JWM265" s="11"/>
      <c r="JWN265" s="8"/>
      <c r="JWO265" s="9"/>
      <c r="JWT265" s="11"/>
      <c r="JWU265" s="8"/>
      <c r="JWV265" s="9"/>
      <c r="JXA265" s="11"/>
      <c r="JXB265" s="8"/>
      <c r="JXC265" s="9"/>
      <c r="JXH265" s="11"/>
      <c r="JXI265" s="8"/>
      <c r="JXJ265" s="9"/>
      <c r="JXO265" s="11"/>
      <c r="JXP265" s="8"/>
      <c r="JXQ265" s="9"/>
      <c r="JXV265" s="11"/>
      <c r="JXW265" s="8"/>
      <c r="JXX265" s="9"/>
      <c r="JYC265" s="11"/>
      <c r="JYD265" s="8"/>
      <c r="JYE265" s="9"/>
      <c r="JYJ265" s="11"/>
      <c r="JYK265" s="8"/>
      <c r="JYL265" s="9"/>
      <c r="JYQ265" s="11"/>
      <c r="JYR265" s="8"/>
      <c r="JYS265" s="9"/>
      <c r="JYX265" s="11"/>
      <c r="JYY265" s="8"/>
      <c r="JYZ265" s="9"/>
      <c r="JZE265" s="11"/>
      <c r="JZF265" s="8"/>
      <c r="JZG265" s="9"/>
      <c r="JZL265" s="11"/>
      <c r="JZM265" s="8"/>
      <c r="JZN265" s="9"/>
      <c r="JZS265" s="11"/>
      <c r="JZT265" s="8"/>
      <c r="JZU265" s="9"/>
      <c r="JZZ265" s="11"/>
      <c r="KAA265" s="8"/>
      <c r="KAB265" s="9"/>
      <c r="KAG265" s="11"/>
      <c r="KAH265" s="8"/>
      <c r="KAI265" s="9"/>
      <c r="KAN265" s="11"/>
      <c r="KAO265" s="8"/>
      <c r="KAP265" s="9"/>
      <c r="KAU265" s="11"/>
      <c r="KAV265" s="8"/>
      <c r="KAW265" s="9"/>
      <c r="KBB265" s="11"/>
      <c r="KBC265" s="8"/>
      <c r="KBD265" s="9"/>
      <c r="KBI265" s="11"/>
      <c r="KBJ265" s="8"/>
      <c r="KBK265" s="9"/>
      <c r="KBP265" s="11"/>
      <c r="KBQ265" s="8"/>
      <c r="KBR265" s="9"/>
      <c r="KBW265" s="11"/>
      <c r="KBX265" s="8"/>
      <c r="KBY265" s="9"/>
      <c r="KCD265" s="11"/>
      <c r="KCE265" s="8"/>
      <c r="KCF265" s="9"/>
      <c r="KCK265" s="11"/>
      <c r="KCL265" s="8"/>
      <c r="KCM265" s="9"/>
      <c r="KCR265" s="11"/>
      <c r="KCS265" s="8"/>
      <c r="KCT265" s="9"/>
      <c r="KCY265" s="11"/>
      <c r="KCZ265" s="8"/>
      <c r="KDA265" s="9"/>
      <c r="KDF265" s="11"/>
      <c r="KDG265" s="8"/>
      <c r="KDH265" s="9"/>
      <c r="KDM265" s="11"/>
      <c r="KDN265" s="8"/>
      <c r="KDO265" s="9"/>
      <c r="KDT265" s="11"/>
      <c r="KDU265" s="8"/>
      <c r="KDV265" s="9"/>
      <c r="KEA265" s="11"/>
      <c r="KEB265" s="8"/>
      <c r="KEC265" s="9"/>
      <c r="KEH265" s="11"/>
      <c r="KEI265" s="8"/>
      <c r="KEJ265" s="9"/>
      <c r="KEO265" s="11"/>
      <c r="KEP265" s="8"/>
      <c r="KEQ265" s="9"/>
      <c r="KEV265" s="11"/>
      <c r="KEW265" s="8"/>
      <c r="KEX265" s="9"/>
      <c r="KFC265" s="11"/>
      <c r="KFD265" s="8"/>
      <c r="KFE265" s="9"/>
      <c r="KFJ265" s="11"/>
      <c r="KFK265" s="8"/>
      <c r="KFL265" s="9"/>
      <c r="KFQ265" s="11"/>
      <c r="KFR265" s="8"/>
      <c r="KFS265" s="9"/>
      <c r="KFX265" s="11"/>
      <c r="KFY265" s="8"/>
      <c r="KFZ265" s="9"/>
      <c r="KGE265" s="11"/>
      <c r="KGF265" s="8"/>
      <c r="KGG265" s="9"/>
      <c r="KGL265" s="11"/>
      <c r="KGM265" s="8"/>
      <c r="KGN265" s="9"/>
      <c r="KGS265" s="11"/>
      <c r="KGT265" s="8"/>
      <c r="KGU265" s="9"/>
      <c r="KGZ265" s="11"/>
      <c r="KHA265" s="8"/>
      <c r="KHB265" s="9"/>
      <c r="KHG265" s="11"/>
      <c r="KHH265" s="8"/>
      <c r="KHI265" s="9"/>
      <c r="KHN265" s="11"/>
      <c r="KHO265" s="8"/>
      <c r="KHP265" s="9"/>
      <c r="KHU265" s="11"/>
      <c r="KHV265" s="8"/>
      <c r="KHW265" s="9"/>
      <c r="KIB265" s="11"/>
      <c r="KIC265" s="8"/>
      <c r="KID265" s="9"/>
      <c r="KII265" s="11"/>
      <c r="KIJ265" s="8"/>
      <c r="KIK265" s="9"/>
      <c r="KIP265" s="11"/>
      <c r="KIQ265" s="8"/>
      <c r="KIR265" s="9"/>
      <c r="KIW265" s="11"/>
      <c r="KIX265" s="8"/>
      <c r="KIY265" s="9"/>
      <c r="KJD265" s="11"/>
      <c r="KJE265" s="8"/>
      <c r="KJF265" s="9"/>
      <c r="KJK265" s="11"/>
      <c r="KJL265" s="8"/>
      <c r="KJM265" s="9"/>
      <c r="KJR265" s="11"/>
      <c r="KJS265" s="8"/>
      <c r="KJT265" s="9"/>
      <c r="KJY265" s="11"/>
      <c r="KJZ265" s="8"/>
      <c r="KKA265" s="9"/>
      <c r="KKF265" s="11"/>
      <c r="KKG265" s="8"/>
      <c r="KKH265" s="9"/>
      <c r="KKM265" s="11"/>
      <c r="KKN265" s="8"/>
      <c r="KKO265" s="9"/>
      <c r="KKT265" s="11"/>
      <c r="KKU265" s="8"/>
      <c r="KKV265" s="9"/>
      <c r="KLA265" s="11"/>
      <c r="KLB265" s="8"/>
      <c r="KLC265" s="9"/>
      <c r="KLH265" s="11"/>
      <c r="KLI265" s="8"/>
      <c r="KLJ265" s="9"/>
      <c r="KLO265" s="11"/>
      <c r="KLP265" s="8"/>
      <c r="KLQ265" s="9"/>
      <c r="KLV265" s="11"/>
      <c r="KLW265" s="8"/>
      <c r="KLX265" s="9"/>
      <c r="KMC265" s="11"/>
      <c r="KMD265" s="8"/>
      <c r="KME265" s="9"/>
      <c r="KMJ265" s="11"/>
      <c r="KMK265" s="8"/>
      <c r="KML265" s="9"/>
      <c r="KMQ265" s="11"/>
      <c r="KMR265" s="8"/>
      <c r="KMS265" s="9"/>
      <c r="KMX265" s="11"/>
      <c r="KMY265" s="8"/>
      <c r="KMZ265" s="9"/>
      <c r="KNE265" s="11"/>
      <c r="KNF265" s="8"/>
      <c r="KNG265" s="9"/>
      <c r="KNL265" s="11"/>
      <c r="KNM265" s="8"/>
      <c r="KNN265" s="9"/>
      <c r="KNS265" s="11"/>
      <c r="KNT265" s="8"/>
      <c r="KNU265" s="9"/>
      <c r="KNZ265" s="11"/>
      <c r="KOA265" s="8"/>
      <c r="KOB265" s="9"/>
      <c r="KOG265" s="11"/>
      <c r="KOH265" s="8"/>
      <c r="KOI265" s="9"/>
      <c r="KON265" s="11"/>
      <c r="KOO265" s="8"/>
      <c r="KOP265" s="9"/>
      <c r="KOU265" s="11"/>
      <c r="KOV265" s="8"/>
      <c r="KOW265" s="9"/>
      <c r="KPB265" s="11"/>
      <c r="KPC265" s="8"/>
      <c r="KPD265" s="9"/>
      <c r="KPI265" s="11"/>
      <c r="KPJ265" s="8"/>
      <c r="KPK265" s="9"/>
      <c r="KPP265" s="11"/>
      <c r="KPQ265" s="8"/>
      <c r="KPR265" s="9"/>
      <c r="KPW265" s="11"/>
      <c r="KPX265" s="8"/>
      <c r="KPY265" s="9"/>
      <c r="KQD265" s="11"/>
      <c r="KQE265" s="8"/>
      <c r="KQF265" s="9"/>
      <c r="KQK265" s="11"/>
      <c r="KQL265" s="8"/>
      <c r="KQM265" s="9"/>
      <c r="KQR265" s="11"/>
      <c r="KQS265" s="8"/>
      <c r="KQT265" s="9"/>
      <c r="KQY265" s="11"/>
      <c r="KQZ265" s="8"/>
      <c r="KRA265" s="9"/>
      <c r="KRF265" s="11"/>
      <c r="KRG265" s="8"/>
      <c r="KRH265" s="9"/>
      <c r="KRM265" s="11"/>
      <c r="KRN265" s="8"/>
      <c r="KRO265" s="9"/>
      <c r="KRT265" s="11"/>
      <c r="KRU265" s="8"/>
      <c r="KRV265" s="9"/>
      <c r="KSA265" s="11"/>
      <c r="KSB265" s="8"/>
      <c r="KSC265" s="9"/>
      <c r="KSH265" s="11"/>
      <c r="KSI265" s="8"/>
      <c r="KSJ265" s="9"/>
      <c r="KSO265" s="11"/>
      <c r="KSP265" s="8"/>
      <c r="KSQ265" s="9"/>
      <c r="KSV265" s="11"/>
      <c r="KSW265" s="8"/>
      <c r="KSX265" s="9"/>
      <c r="KTC265" s="11"/>
      <c r="KTD265" s="8"/>
      <c r="KTE265" s="9"/>
      <c r="KTJ265" s="11"/>
      <c r="KTK265" s="8"/>
      <c r="KTL265" s="9"/>
      <c r="KTQ265" s="11"/>
      <c r="KTR265" s="8"/>
      <c r="KTS265" s="9"/>
      <c r="KTX265" s="11"/>
      <c r="KTY265" s="8"/>
      <c r="KTZ265" s="9"/>
      <c r="KUE265" s="11"/>
      <c r="KUF265" s="8"/>
      <c r="KUG265" s="9"/>
      <c r="KUL265" s="11"/>
      <c r="KUM265" s="8"/>
      <c r="KUN265" s="9"/>
      <c r="KUS265" s="11"/>
      <c r="KUT265" s="8"/>
      <c r="KUU265" s="9"/>
      <c r="KUZ265" s="11"/>
      <c r="KVA265" s="8"/>
      <c r="KVB265" s="9"/>
      <c r="KVG265" s="11"/>
      <c r="KVH265" s="8"/>
      <c r="KVI265" s="9"/>
      <c r="KVN265" s="11"/>
      <c r="KVO265" s="8"/>
      <c r="KVP265" s="9"/>
      <c r="KVU265" s="11"/>
      <c r="KVV265" s="8"/>
      <c r="KVW265" s="9"/>
      <c r="KWB265" s="11"/>
      <c r="KWC265" s="8"/>
      <c r="KWD265" s="9"/>
      <c r="KWI265" s="11"/>
      <c r="KWJ265" s="8"/>
      <c r="KWK265" s="9"/>
      <c r="KWP265" s="11"/>
      <c r="KWQ265" s="8"/>
      <c r="KWR265" s="9"/>
      <c r="KWW265" s="11"/>
      <c r="KWX265" s="8"/>
      <c r="KWY265" s="9"/>
      <c r="KXD265" s="11"/>
      <c r="KXE265" s="8"/>
      <c r="KXF265" s="9"/>
      <c r="KXK265" s="11"/>
      <c r="KXL265" s="8"/>
      <c r="KXM265" s="9"/>
      <c r="KXR265" s="11"/>
      <c r="KXS265" s="8"/>
      <c r="KXT265" s="9"/>
      <c r="KXY265" s="11"/>
      <c r="KXZ265" s="8"/>
      <c r="KYA265" s="9"/>
      <c r="KYF265" s="11"/>
      <c r="KYG265" s="8"/>
      <c r="KYH265" s="9"/>
      <c r="KYM265" s="11"/>
      <c r="KYN265" s="8"/>
      <c r="KYO265" s="9"/>
      <c r="KYT265" s="11"/>
      <c r="KYU265" s="8"/>
      <c r="KYV265" s="9"/>
      <c r="KZA265" s="11"/>
      <c r="KZB265" s="8"/>
      <c r="KZC265" s="9"/>
      <c r="KZH265" s="11"/>
      <c r="KZI265" s="8"/>
      <c r="KZJ265" s="9"/>
      <c r="KZO265" s="11"/>
      <c r="KZP265" s="8"/>
      <c r="KZQ265" s="9"/>
      <c r="KZV265" s="11"/>
      <c r="KZW265" s="8"/>
      <c r="KZX265" s="9"/>
      <c r="LAC265" s="11"/>
      <c r="LAD265" s="8"/>
      <c r="LAE265" s="9"/>
      <c r="LAJ265" s="11"/>
      <c r="LAK265" s="8"/>
      <c r="LAL265" s="9"/>
      <c r="LAQ265" s="11"/>
      <c r="LAR265" s="8"/>
      <c r="LAS265" s="9"/>
      <c r="LAX265" s="11"/>
      <c r="LAY265" s="8"/>
      <c r="LAZ265" s="9"/>
      <c r="LBE265" s="11"/>
      <c r="LBF265" s="8"/>
      <c r="LBG265" s="9"/>
      <c r="LBL265" s="11"/>
      <c r="LBM265" s="8"/>
      <c r="LBN265" s="9"/>
      <c r="LBS265" s="11"/>
      <c r="LBT265" s="8"/>
      <c r="LBU265" s="9"/>
      <c r="LBZ265" s="11"/>
      <c r="LCA265" s="8"/>
      <c r="LCB265" s="9"/>
      <c r="LCG265" s="11"/>
      <c r="LCH265" s="8"/>
      <c r="LCI265" s="9"/>
      <c r="LCN265" s="11"/>
      <c r="LCO265" s="8"/>
      <c r="LCP265" s="9"/>
      <c r="LCU265" s="11"/>
      <c r="LCV265" s="8"/>
      <c r="LCW265" s="9"/>
      <c r="LDB265" s="11"/>
      <c r="LDC265" s="8"/>
      <c r="LDD265" s="9"/>
      <c r="LDI265" s="11"/>
      <c r="LDJ265" s="8"/>
      <c r="LDK265" s="9"/>
      <c r="LDP265" s="11"/>
      <c r="LDQ265" s="8"/>
      <c r="LDR265" s="9"/>
      <c r="LDW265" s="11"/>
      <c r="LDX265" s="8"/>
      <c r="LDY265" s="9"/>
      <c r="LED265" s="11"/>
      <c r="LEE265" s="8"/>
      <c r="LEF265" s="9"/>
      <c r="LEK265" s="11"/>
      <c r="LEL265" s="8"/>
      <c r="LEM265" s="9"/>
      <c r="LER265" s="11"/>
      <c r="LES265" s="8"/>
      <c r="LET265" s="9"/>
      <c r="LEY265" s="11"/>
      <c r="LEZ265" s="8"/>
      <c r="LFA265" s="9"/>
      <c r="LFF265" s="11"/>
      <c r="LFG265" s="8"/>
      <c r="LFH265" s="9"/>
      <c r="LFM265" s="11"/>
      <c r="LFN265" s="8"/>
      <c r="LFO265" s="9"/>
      <c r="LFT265" s="11"/>
      <c r="LFU265" s="8"/>
      <c r="LFV265" s="9"/>
      <c r="LGA265" s="11"/>
      <c r="LGB265" s="8"/>
      <c r="LGC265" s="9"/>
      <c r="LGH265" s="11"/>
      <c r="LGI265" s="8"/>
      <c r="LGJ265" s="9"/>
      <c r="LGO265" s="11"/>
      <c r="LGP265" s="8"/>
      <c r="LGQ265" s="9"/>
      <c r="LGV265" s="11"/>
      <c r="LGW265" s="8"/>
      <c r="LGX265" s="9"/>
      <c r="LHC265" s="11"/>
      <c r="LHD265" s="8"/>
      <c r="LHE265" s="9"/>
      <c r="LHJ265" s="11"/>
      <c r="LHK265" s="8"/>
      <c r="LHL265" s="9"/>
      <c r="LHQ265" s="11"/>
      <c r="LHR265" s="8"/>
      <c r="LHS265" s="9"/>
      <c r="LHX265" s="11"/>
      <c r="LHY265" s="8"/>
      <c r="LHZ265" s="9"/>
      <c r="LIE265" s="11"/>
      <c r="LIF265" s="8"/>
      <c r="LIG265" s="9"/>
      <c r="LIL265" s="11"/>
      <c r="LIM265" s="8"/>
      <c r="LIN265" s="9"/>
      <c r="LIS265" s="11"/>
      <c r="LIT265" s="8"/>
      <c r="LIU265" s="9"/>
      <c r="LIZ265" s="11"/>
      <c r="LJA265" s="8"/>
      <c r="LJB265" s="9"/>
      <c r="LJG265" s="11"/>
      <c r="LJH265" s="8"/>
      <c r="LJI265" s="9"/>
      <c r="LJN265" s="11"/>
      <c r="LJO265" s="8"/>
      <c r="LJP265" s="9"/>
      <c r="LJU265" s="11"/>
      <c r="LJV265" s="8"/>
      <c r="LJW265" s="9"/>
      <c r="LKB265" s="11"/>
      <c r="LKC265" s="8"/>
      <c r="LKD265" s="9"/>
      <c r="LKI265" s="11"/>
      <c r="LKJ265" s="8"/>
      <c r="LKK265" s="9"/>
      <c r="LKP265" s="11"/>
      <c r="LKQ265" s="8"/>
      <c r="LKR265" s="9"/>
      <c r="LKW265" s="11"/>
      <c r="LKX265" s="8"/>
      <c r="LKY265" s="9"/>
      <c r="LLD265" s="11"/>
      <c r="LLE265" s="8"/>
      <c r="LLF265" s="9"/>
      <c r="LLK265" s="11"/>
      <c r="LLL265" s="8"/>
      <c r="LLM265" s="9"/>
      <c r="LLR265" s="11"/>
      <c r="LLS265" s="8"/>
      <c r="LLT265" s="9"/>
      <c r="LLY265" s="11"/>
      <c r="LLZ265" s="8"/>
      <c r="LMA265" s="9"/>
      <c r="LMF265" s="11"/>
      <c r="LMG265" s="8"/>
      <c r="LMH265" s="9"/>
      <c r="LMM265" s="11"/>
      <c r="LMN265" s="8"/>
      <c r="LMO265" s="9"/>
      <c r="LMT265" s="11"/>
      <c r="LMU265" s="8"/>
      <c r="LMV265" s="9"/>
      <c r="LNA265" s="11"/>
      <c r="LNB265" s="8"/>
      <c r="LNC265" s="9"/>
      <c r="LNH265" s="11"/>
      <c r="LNI265" s="8"/>
      <c r="LNJ265" s="9"/>
      <c r="LNO265" s="11"/>
      <c r="LNP265" s="8"/>
      <c r="LNQ265" s="9"/>
      <c r="LNV265" s="11"/>
      <c r="LNW265" s="8"/>
      <c r="LNX265" s="9"/>
      <c r="LOC265" s="11"/>
      <c r="LOD265" s="8"/>
      <c r="LOE265" s="9"/>
      <c r="LOJ265" s="11"/>
      <c r="LOK265" s="8"/>
      <c r="LOL265" s="9"/>
      <c r="LOQ265" s="11"/>
      <c r="LOR265" s="8"/>
      <c r="LOS265" s="9"/>
      <c r="LOX265" s="11"/>
      <c r="LOY265" s="8"/>
      <c r="LOZ265" s="9"/>
      <c r="LPE265" s="11"/>
      <c r="LPF265" s="8"/>
      <c r="LPG265" s="9"/>
      <c r="LPL265" s="11"/>
      <c r="LPM265" s="8"/>
      <c r="LPN265" s="9"/>
      <c r="LPS265" s="11"/>
      <c r="LPT265" s="8"/>
      <c r="LPU265" s="9"/>
      <c r="LPZ265" s="11"/>
      <c r="LQA265" s="8"/>
      <c r="LQB265" s="9"/>
      <c r="LQG265" s="11"/>
      <c r="LQH265" s="8"/>
      <c r="LQI265" s="9"/>
      <c r="LQN265" s="11"/>
      <c r="LQO265" s="8"/>
      <c r="LQP265" s="9"/>
      <c r="LQU265" s="11"/>
      <c r="LQV265" s="8"/>
      <c r="LQW265" s="9"/>
      <c r="LRB265" s="11"/>
      <c r="LRC265" s="8"/>
      <c r="LRD265" s="9"/>
      <c r="LRI265" s="11"/>
      <c r="LRJ265" s="8"/>
      <c r="LRK265" s="9"/>
      <c r="LRP265" s="11"/>
      <c r="LRQ265" s="8"/>
      <c r="LRR265" s="9"/>
      <c r="LRW265" s="11"/>
      <c r="LRX265" s="8"/>
      <c r="LRY265" s="9"/>
      <c r="LSD265" s="11"/>
      <c r="LSE265" s="8"/>
      <c r="LSF265" s="9"/>
      <c r="LSK265" s="11"/>
      <c r="LSL265" s="8"/>
      <c r="LSM265" s="9"/>
      <c r="LSR265" s="11"/>
      <c r="LSS265" s="8"/>
      <c r="LST265" s="9"/>
      <c r="LSY265" s="11"/>
      <c r="LSZ265" s="8"/>
      <c r="LTA265" s="9"/>
      <c r="LTF265" s="11"/>
      <c r="LTG265" s="8"/>
      <c r="LTH265" s="9"/>
      <c r="LTM265" s="11"/>
      <c r="LTN265" s="8"/>
      <c r="LTO265" s="9"/>
      <c r="LTT265" s="11"/>
      <c r="LTU265" s="8"/>
      <c r="LTV265" s="9"/>
      <c r="LUA265" s="11"/>
      <c r="LUB265" s="8"/>
      <c r="LUC265" s="9"/>
      <c r="LUH265" s="11"/>
      <c r="LUI265" s="8"/>
      <c r="LUJ265" s="9"/>
      <c r="LUO265" s="11"/>
      <c r="LUP265" s="8"/>
      <c r="LUQ265" s="9"/>
      <c r="LUV265" s="11"/>
      <c r="LUW265" s="8"/>
      <c r="LUX265" s="9"/>
      <c r="LVC265" s="11"/>
      <c r="LVD265" s="8"/>
      <c r="LVE265" s="9"/>
      <c r="LVJ265" s="11"/>
      <c r="LVK265" s="8"/>
      <c r="LVL265" s="9"/>
      <c r="LVQ265" s="11"/>
      <c r="LVR265" s="8"/>
      <c r="LVS265" s="9"/>
      <c r="LVX265" s="11"/>
      <c r="LVY265" s="8"/>
      <c r="LVZ265" s="9"/>
      <c r="LWE265" s="11"/>
      <c r="LWF265" s="8"/>
      <c r="LWG265" s="9"/>
      <c r="LWL265" s="11"/>
      <c r="LWM265" s="8"/>
      <c r="LWN265" s="9"/>
      <c r="LWS265" s="11"/>
      <c r="LWT265" s="8"/>
      <c r="LWU265" s="9"/>
      <c r="LWZ265" s="11"/>
      <c r="LXA265" s="8"/>
      <c r="LXB265" s="9"/>
      <c r="LXG265" s="11"/>
      <c r="LXH265" s="8"/>
      <c r="LXI265" s="9"/>
      <c r="LXN265" s="11"/>
      <c r="LXO265" s="8"/>
      <c r="LXP265" s="9"/>
      <c r="LXU265" s="11"/>
      <c r="LXV265" s="8"/>
      <c r="LXW265" s="9"/>
      <c r="LYB265" s="11"/>
      <c r="LYC265" s="8"/>
      <c r="LYD265" s="9"/>
      <c r="LYI265" s="11"/>
      <c r="LYJ265" s="8"/>
      <c r="LYK265" s="9"/>
      <c r="LYP265" s="11"/>
      <c r="LYQ265" s="8"/>
      <c r="LYR265" s="9"/>
      <c r="LYW265" s="11"/>
      <c r="LYX265" s="8"/>
      <c r="LYY265" s="9"/>
      <c r="LZD265" s="11"/>
      <c r="LZE265" s="8"/>
      <c r="LZF265" s="9"/>
      <c r="LZK265" s="11"/>
      <c r="LZL265" s="8"/>
      <c r="LZM265" s="9"/>
      <c r="LZR265" s="11"/>
      <c r="LZS265" s="8"/>
      <c r="LZT265" s="9"/>
      <c r="LZY265" s="11"/>
      <c r="LZZ265" s="8"/>
      <c r="MAA265" s="9"/>
      <c r="MAF265" s="11"/>
      <c r="MAG265" s="8"/>
      <c r="MAH265" s="9"/>
      <c r="MAM265" s="11"/>
      <c r="MAN265" s="8"/>
      <c r="MAO265" s="9"/>
      <c r="MAT265" s="11"/>
      <c r="MAU265" s="8"/>
      <c r="MAV265" s="9"/>
      <c r="MBA265" s="11"/>
      <c r="MBB265" s="8"/>
      <c r="MBC265" s="9"/>
      <c r="MBH265" s="11"/>
      <c r="MBI265" s="8"/>
      <c r="MBJ265" s="9"/>
      <c r="MBO265" s="11"/>
      <c r="MBP265" s="8"/>
      <c r="MBQ265" s="9"/>
      <c r="MBV265" s="11"/>
      <c r="MBW265" s="8"/>
      <c r="MBX265" s="9"/>
      <c r="MCC265" s="11"/>
      <c r="MCD265" s="8"/>
      <c r="MCE265" s="9"/>
      <c r="MCJ265" s="11"/>
      <c r="MCK265" s="8"/>
      <c r="MCL265" s="9"/>
      <c r="MCQ265" s="11"/>
      <c r="MCR265" s="8"/>
      <c r="MCS265" s="9"/>
      <c r="MCX265" s="11"/>
      <c r="MCY265" s="8"/>
      <c r="MCZ265" s="9"/>
      <c r="MDE265" s="11"/>
      <c r="MDF265" s="8"/>
      <c r="MDG265" s="9"/>
      <c r="MDL265" s="11"/>
      <c r="MDM265" s="8"/>
      <c r="MDN265" s="9"/>
      <c r="MDS265" s="11"/>
      <c r="MDT265" s="8"/>
      <c r="MDU265" s="9"/>
      <c r="MDZ265" s="11"/>
      <c r="MEA265" s="8"/>
      <c r="MEB265" s="9"/>
      <c r="MEG265" s="11"/>
      <c r="MEH265" s="8"/>
      <c r="MEI265" s="9"/>
      <c r="MEN265" s="11"/>
      <c r="MEO265" s="8"/>
      <c r="MEP265" s="9"/>
      <c r="MEU265" s="11"/>
      <c r="MEV265" s="8"/>
      <c r="MEW265" s="9"/>
      <c r="MFB265" s="11"/>
      <c r="MFC265" s="8"/>
      <c r="MFD265" s="9"/>
      <c r="MFI265" s="11"/>
      <c r="MFJ265" s="8"/>
      <c r="MFK265" s="9"/>
      <c r="MFP265" s="11"/>
      <c r="MFQ265" s="8"/>
      <c r="MFR265" s="9"/>
      <c r="MFW265" s="11"/>
      <c r="MFX265" s="8"/>
      <c r="MFY265" s="9"/>
      <c r="MGD265" s="11"/>
      <c r="MGE265" s="8"/>
      <c r="MGF265" s="9"/>
      <c r="MGK265" s="11"/>
      <c r="MGL265" s="8"/>
      <c r="MGM265" s="9"/>
      <c r="MGR265" s="11"/>
      <c r="MGS265" s="8"/>
      <c r="MGT265" s="9"/>
      <c r="MGY265" s="11"/>
      <c r="MGZ265" s="8"/>
      <c r="MHA265" s="9"/>
      <c r="MHF265" s="11"/>
      <c r="MHG265" s="8"/>
      <c r="MHH265" s="9"/>
      <c r="MHM265" s="11"/>
      <c r="MHN265" s="8"/>
      <c r="MHO265" s="9"/>
      <c r="MHT265" s="11"/>
      <c r="MHU265" s="8"/>
      <c r="MHV265" s="9"/>
      <c r="MIA265" s="11"/>
      <c r="MIB265" s="8"/>
      <c r="MIC265" s="9"/>
      <c r="MIH265" s="11"/>
      <c r="MII265" s="8"/>
      <c r="MIJ265" s="9"/>
      <c r="MIO265" s="11"/>
      <c r="MIP265" s="8"/>
      <c r="MIQ265" s="9"/>
      <c r="MIV265" s="11"/>
      <c r="MIW265" s="8"/>
      <c r="MIX265" s="9"/>
      <c r="MJC265" s="11"/>
      <c r="MJD265" s="8"/>
      <c r="MJE265" s="9"/>
      <c r="MJJ265" s="11"/>
      <c r="MJK265" s="8"/>
      <c r="MJL265" s="9"/>
      <c r="MJQ265" s="11"/>
      <c r="MJR265" s="8"/>
      <c r="MJS265" s="9"/>
      <c r="MJX265" s="11"/>
      <c r="MJY265" s="8"/>
      <c r="MJZ265" s="9"/>
      <c r="MKE265" s="11"/>
      <c r="MKF265" s="8"/>
      <c r="MKG265" s="9"/>
      <c r="MKL265" s="11"/>
      <c r="MKM265" s="8"/>
      <c r="MKN265" s="9"/>
      <c r="MKS265" s="11"/>
      <c r="MKT265" s="8"/>
      <c r="MKU265" s="9"/>
      <c r="MKZ265" s="11"/>
      <c r="MLA265" s="8"/>
      <c r="MLB265" s="9"/>
      <c r="MLG265" s="11"/>
      <c r="MLH265" s="8"/>
      <c r="MLI265" s="9"/>
      <c r="MLN265" s="11"/>
      <c r="MLO265" s="8"/>
      <c r="MLP265" s="9"/>
      <c r="MLU265" s="11"/>
      <c r="MLV265" s="8"/>
      <c r="MLW265" s="9"/>
      <c r="MMB265" s="11"/>
      <c r="MMC265" s="8"/>
      <c r="MMD265" s="9"/>
      <c r="MMI265" s="11"/>
      <c r="MMJ265" s="8"/>
      <c r="MMK265" s="9"/>
      <c r="MMP265" s="11"/>
      <c r="MMQ265" s="8"/>
      <c r="MMR265" s="9"/>
      <c r="MMW265" s="11"/>
      <c r="MMX265" s="8"/>
      <c r="MMY265" s="9"/>
      <c r="MND265" s="11"/>
      <c r="MNE265" s="8"/>
      <c r="MNF265" s="9"/>
      <c r="MNK265" s="11"/>
      <c r="MNL265" s="8"/>
      <c r="MNM265" s="9"/>
      <c r="MNR265" s="11"/>
      <c r="MNS265" s="8"/>
      <c r="MNT265" s="9"/>
      <c r="MNY265" s="11"/>
      <c r="MNZ265" s="8"/>
      <c r="MOA265" s="9"/>
      <c r="MOF265" s="11"/>
      <c r="MOG265" s="8"/>
      <c r="MOH265" s="9"/>
      <c r="MOM265" s="11"/>
      <c r="MON265" s="8"/>
      <c r="MOO265" s="9"/>
      <c r="MOT265" s="11"/>
      <c r="MOU265" s="8"/>
      <c r="MOV265" s="9"/>
      <c r="MPA265" s="11"/>
      <c r="MPB265" s="8"/>
      <c r="MPC265" s="9"/>
      <c r="MPH265" s="11"/>
      <c r="MPI265" s="8"/>
      <c r="MPJ265" s="9"/>
      <c r="MPO265" s="11"/>
      <c r="MPP265" s="8"/>
      <c r="MPQ265" s="9"/>
      <c r="MPV265" s="11"/>
      <c r="MPW265" s="8"/>
      <c r="MPX265" s="9"/>
      <c r="MQC265" s="11"/>
      <c r="MQD265" s="8"/>
      <c r="MQE265" s="9"/>
      <c r="MQJ265" s="11"/>
      <c r="MQK265" s="8"/>
      <c r="MQL265" s="9"/>
      <c r="MQQ265" s="11"/>
      <c r="MQR265" s="8"/>
      <c r="MQS265" s="9"/>
      <c r="MQX265" s="11"/>
      <c r="MQY265" s="8"/>
      <c r="MQZ265" s="9"/>
      <c r="MRE265" s="11"/>
      <c r="MRF265" s="8"/>
      <c r="MRG265" s="9"/>
      <c r="MRL265" s="11"/>
      <c r="MRM265" s="8"/>
      <c r="MRN265" s="9"/>
      <c r="MRS265" s="11"/>
      <c r="MRT265" s="8"/>
      <c r="MRU265" s="9"/>
      <c r="MRZ265" s="11"/>
      <c r="MSA265" s="8"/>
      <c r="MSB265" s="9"/>
      <c r="MSG265" s="11"/>
      <c r="MSH265" s="8"/>
      <c r="MSI265" s="9"/>
      <c r="MSN265" s="11"/>
      <c r="MSO265" s="8"/>
      <c r="MSP265" s="9"/>
      <c r="MSU265" s="11"/>
      <c r="MSV265" s="8"/>
      <c r="MSW265" s="9"/>
      <c r="MTB265" s="11"/>
      <c r="MTC265" s="8"/>
      <c r="MTD265" s="9"/>
      <c r="MTI265" s="11"/>
      <c r="MTJ265" s="8"/>
      <c r="MTK265" s="9"/>
      <c r="MTP265" s="11"/>
      <c r="MTQ265" s="8"/>
      <c r="MTR265" s="9"/>
      <c r="MTW265" s="11"/>
      <c r="MTX265" s="8"/>
      <c r="MTY265" s="9"/>
      <c r="MUD265" s="11"/>
      <c r="MUE265" s="8"/>
      <c r="MUF265" s="9"/>
      <c r="MUK265" s="11"/>
      <c r="MUL265" s="8"/>
      <c r="MUM265" s="9"/>
      <c r="MUR265" s="11"/>
      <c r="MUS265" s="8"/>
      <c r="MUT265" s="9"/>
      <c r="MUY265" s="11"/>
      <c r="MUZ265" s="8"/>
      <c r="MVA265" s="9"/>
      <c r="MVF265" s="11"/>
      <c r="MVG265" s="8"/>
      <c r="MVH265" s="9"/>
      <c r="MVM265" s="11"/>
      <c r="MVN265" s="8"/>
      <c r="MVO265" s="9"/>
      <c r="MVT265" s="11"/>
      <c r="MVU265" s="8"/>
      <c r="MVV265" s="9"/>
      <c r="MWA265" s="11"/>
      <c r="MWB265" s="8"/>
      <c r="MWC265" s="9"/>
      <c r="MWH265" s="11"/>
      <c r="MWI265" s="8"/>
      <c r="MWJ265" s="9"/>
      <c r="MWO265" s="11"/>
      <c r="MWP265" s="8"/>
      <c r="MWQ265" s="9"/>
      <c r="MWV265" s="11"/>
      <c r="MWW265" s="8"/>
      <c r="MWX265" s="9"/>
      <c r="MXC265" s="11"/>
      <c r="MXD265" s="8"/>
      <c r="MXE265" s="9"/>
      <c r="MXJ265" s="11"/>
      <c r="MXK265" s="8"/>
      <c r="MXL265" s="9"/>
      <c r="MXQ265" s="11"/>
      <c r="MXR265" s="8"/>
      <c r="MXS265" s="9"/>
      <c r="MXX265" s="11"/>
      <c r="MXY265" s="8"/>
      <c r="MXZ265" s="9"/>
      <c r="MYE265" s="11"/>
      <c r="MYF265" s="8"/>
      <c r="MYG265" s="9"/>
      <c r="MYL265" s="11"/>
      <c r="MYM265" s="8"/>
      <c r="MYN265" s="9"/>
      <c r="MYS265" s="11"/>
      <c r="MYT265" s="8"/>
      <c r="MYU265" s="9"/>
      <c r="MYZ265" s="11"/>
      <c r="MZA265" s="8"/>
      <c r="MZB265" s="9"/>
      <c r="MZG265" s="11"/>
      <c r="MZH265" s="8"/>
      <c r="MZI265" s="9"/>
      <c r="MZN265" s="11"/>
      <c r="MZO265" s="8"/>
      <c r="MZP265" s="9"/>
      <c r="MZU265" s="11"/>
      <c r="MZV265" s="8"/>
      <c r="MZW265" s="9"/>
      <c r="NAB265" s="11"/>
      <c r="NAC265" s="8"/>
      <c r="NAD265" s="9"/>
      <c r="NAI265" s="11"/>
      <c r="NAJ265" s="8"/>
      <c r="NAK265" s="9"/>
      <c r="NAP265" s="11"/>
      <c r="NAQ265" s="8"/>
      <c r="NAR265" s="9"/>
      <c r="NAW265" s="11"/>
      <c r="NAX265" s="8"/>
      <c r="NAY265" s="9"/>
      <c r="NBD265" s="11"/>
      <c r="NBE265" s="8"/>
      <c r="NBF265" s="9"/>
      <c r="NBK265" s="11"/>
      <c r="NBL265" s="8"/>
      <c r="NBM265" s="9"/>
      <c r="NBR265" s="11"/>
      <c r="NBS265" s="8"/>
      <c r="NBT265" s="9"/>
      <c r="NBY265" s="11"/>
      <c r="NBZ265" s="8"/>
      <c r="NCA265" s="9"/>
      <c r="NCF265" s="11"/>
      <c r="NCG265" s="8"/>
      <c r="NCH265" s="9"/>
      <c r="NCM265" s="11"/>
      <c r="NCN265" s="8"/>
      <c r="NCO265" s="9"/>
      <c r="NCT265" s="11"/>
      <c r="NCU265" s="8"/>
      <c r="NCV265" s="9"/>
      <c r="NDA265" s="11"/>
      <c r="NDB265" s="8"/>
      <c r="NDC265" s="9"/>
      <c r="NDH265" s="11"/>
      <c r="NDI265" s="8"/>
      <c r="NDJ265" s="9"/>
      <c r="NDO265" s="11"/>
      <c r="NDP265" s="8"/>
      <c r="NDQ265" s="9"/>
      <c r="NDV265" s="11"/>
      <c r="NDW265" s="8"/>
      <c r="NDX265" s="9"/>
      <c r="NEC265" s="11"/>
      <c r="NED265" s="8"/>
      <c r="NEE265" s="9"/>
      <c r="NEJ265" s="11"/>
      <c r="NEK265" s="8"/>
      <c r="NEL265" s="9"/>
      <c r="NEQ265" s="11"/>
      <c r="NER265" s="8"/>
      <c r="NES265" s="9"/>
      <c r="NEX265" s="11"/>
      <c r="NEY265" s="8"/>
      <c r="NEZ265" s="9"/>
      <c r="NFE265" s="11"/>
      <c r="NFF265" s="8"/>
      <c r="NFG265" s="9"/>
      <c r="NFL265" s="11"/>
      <c r="NFM265" s="8"/>
      <c r="NFN265" s="9"/>
      <c r="NFS265" s="11"/>
      <c r="NFT265" s="8"/>
      <c r="NFU265" s="9"/>
      <c r="NFZ265" s="11"/>
      <c r="NGA265" s="8"/>
      <c r="NGB265" s="9"/>
      <c r="NGG265" s="11"/>
      <c r="NGH265" s="8"/>
      <c r="NGI265" s="9"/>
      <c r="NGN265" s="11"/>
      <c r="NGO265" s="8"/>
      <c r="NGP265" s="9"/>
      <c r="NGU265" s="11"/>
      <c r="NGV265" s="8"/>
      <c r="NGW265" s="9"/>
      <c r="NHB265" s="11"/>
      <c r="NHC265" s="8"/>
      <c r="NHD265" s="9"/>
      <c r="NHI265" s="11"/>
      <c r="NHJ265" s="8"/>
      <c r="NHK265" s="9"/>
      <c r="NHP265" s="11"/>
      <c r="NHQ265" s="8"/>
      <c r="NHR265" s="9"/>
      <c r="NHW265" s="11"/>
      <c r="NHX265" s="8"/>
      <c r="NHY265" s="9"/>
      <c r="NID265" s="11"/>
      <c r="NIE265" s="8"/>
      <c r="NIF265" s="9"/>
      <c r="NIK265" s="11"/>
      <c r="NIL265" s="8"/>
      <c r="NIM265" s="9"/>
      <c r="NIR265" s="11"/>
      <c r="NIS265" s="8"/>
      <c r="NIT265" s="9"/>
      <c r="NIY265" s="11"/>
      <c r="NIZ265" s="8"/>
      <c r="NJA265" s="9"/>
      <c r="NJF265" s="11"/>
      <c r="NJG265" s="8"/>
      <c r="NJH265" s="9"/>
      <c r="NJM265" s="11"/>
      <c r="NJN265" s="8"/>
      <c r="NJO265" s="9"/>
      <c r="NJT265" s="11"/>
      <c r="NJU265" s="8"/>
      <c r="NJV265" s="9"/>
      <c r="NKA265" s="11"/>
      <c r="NKB265" s="8"/>
      <c r="NKC265" s="9"/>
      <c r="NKH265" s="11"/>
      <c r="NKI265" s="8"/>
      <c r="NKJ265" s="9"/>
      <c r="NKO265" s="11"/>
      <c r="NKP265" s="8"/>
      <c r="NKQ265" s="9"/>
      <c r="NKV265" s="11"/>
      <c r="NKW265" s="8"/>
      <c r="NKX265" s="9"/>
      <c r="NLC265" s="11"/>
      <c r="NLD265" s="8"/>
      <c r="NLE265" s="9"/>
      <c r="NLJ265" s="11"/>
      <c r="NLK265" s="8"/>
      <c r="NLL265" s="9"/>
      <c r="NLQ265" s="11"/>
      <c r="NLR265" s="8"/>
      <c r="NLS265" s="9"/>
      <c r="NLX265" s="11"/>
      <c r="NLY265" s="8"/>
      <c r="NLZ265" s="9"/>
      <c r="NME265" s="11"/>
      <c r="NMF265" s="8"/>
      <c r="NMG265" s="9"/>
      <c r="NML265" s="11"/>
      <c r="NMM265" s="8"/>
      <c r="NMN265" s="9"/>
      <c r="NMS265" s="11"/>
      <c r="NMT265" s="8"/>
      <c r="NMU265" s="9"/>
      <c r="NMZ265" s="11"/>
      <c r="NNA265" s="8"/>
      <c r="NNB265" s="9"/>
      <c r="NNG265" s="11"/>
      <c r="NNH265" s="8"/>
      <c r="NNI265" s="9"/>
      <c r="NNN265" s="11"/>
      <c r="NNO265" s="8"/>
      <c r="NNP265" s="9"/>
      <c r="NNU265" s="11"/>
      <c r="NNV265" s="8"/>
      <c r="NNW265" s="9"/>
      <c r="NOB265" s="11"/>
      <c r="NOC265" s="8"/>
      <c r="NOD265" s="9"/>
      <c r="NOI265" s="11"/>
      <c r="NOJ265" s="8"/>
      <c r="NOK265" s="9"/>
      <c r="NOP265" s="11"/>
      <c r="NOQ265" s="8"/>
      <c r="NOR265" s="9"/>
      <c r="NOW265" s="11"/>
      <c r="NOX265" s="8"/>
      <c r="NOY265" s="9"/>
      <c r="NPD265" s="11"/>
      <c r="NPE265" s="8"/>
      <c r="NPF265" s="9"/>
      <c r="NPK265" s="11"/>
      <c r="NPL265" s="8"/>
      <c r="NPM265" s="9"/>
      <c r="NPR265" s="11"/>
      <c r="NPS265" s="8"/>
      <c r="NPT265" s="9"/>
      <c r="NPY265" s="11"/>
      <c r="NPZ265" s="8"/>
      <c r="NQA265" s="9"/>
      <c r="NQF265" s="11"/>
      <c r="NQG265" s="8"/>
      <c r="NQH265" s="9"/>
      <c r="NQM265" s="11"/>
      <c r="NQN265" s="8"/>
      <c r="NQO265" s="9"/>
      <c r="NQT265" s="11"/>
      <c r="NQU265" s="8"/>
      <c r="NQV265" s="9"/>
      <c r="NRA265" s="11"/>
      <c r="NRB265" s="8"/>
      <c r="NRC265" s="9"/>
      <c r="NRH265" s="11"/>
      <c r="NRI265" s="8"/>
      <c r="NRJ265" s="9"/>
      <c r="NRO265" s="11"/>
      <c r="NRP265" s="8"/>
      <c r="NRQ265" s="9"/>
      <c r="NRV265" s="11"/>
      <c r="NRW265" s="8"/>
      <c r="NRX265" s="9"/>
      <c r="NSC265" s="11"/>
      <c r="NSD265" s="8"/>
      <c r="NSE265" s="9"/>
      <c r="NSJ265" s="11"/>
      <c r="NSK265" s="8"/>
      <c r="NSL265" s="9"/>
      <c r="NSQ265" s="11"/>
      <c r="NSR265" s="8"/>
      <c r="NSS265" s="9"/>
      <c r="NSX265" s="11"/>
      <c r="NSY265" s="8"/>
      <c r="NSZ265" s="9"/>
      <c r="NTE265" s="11"/>
      <c r="NTF265" s="8"/>
      <c r="NTG265" s="9"/>
      <c r="NTL265" s="11"/>
      <c r="NTM265" s="8"/>
      <c r="NTN265" s="9"/>
      <c r="NTS265" s="11"/>
      <c r="NTT265" s="8"/>
      <c r="NTU265" s="9"/>
      <c r="NTZ265" s="11"/>
      <c r="NUA265" s="8"/>
      <c r="NUB265" s="9"/>
      <c r="NUG265" s="11"/>
      <c r="NUH265" s="8"/>
      <c r="NUI265" s="9"/>
      <c r="NUN265" s="11"/>
      <c r="NUO265" s="8"/>
      <c r="NUP265" s="9"/>
      <c r="NUU265" s="11"/>
      <c r="NUV265" s="8"/>
      <c r="NUW265" s="9"/>
      <c r="NVB265" s="11"/>
      <c r="NVC265" s="8"/>
      <c r="NVD265" s="9"/>
      <c r="NVI265" s="11"/>
      <c r="NVJ265" s="8"/>
      <c r="NVK265" s="9"/>
      <c r="NVP265" s="11"/>
      <c r="NVQ265" s="8"/>
      <c r="NVR265" s="9"/>
      <c r="NVW265" s="11"/>
      <c r="NVX265" s="8"/>
      <c r="NVY265" s="9"/>
      <c r="NWD265" s="11"/>
      <c r="NWE265" s="8"/>
      <c r="NWF265" s="9"/>
      <c r="NWK265" s="11"/>
      <c r="NWL265" s="8"/>
      <c r="NWM265" s="9"/>
      <c r="NWR265" s="11"/>
      <c r="NWS265" s="8"/>
      <c r="NWT265" s="9"/>
      <c r="NWY265" s="11"/>
      <c r="NWZ265" s="8"/>
      <c r="NXA265" s="9"/>
      <c r="NXF265" s="11"/>
      <c r="NXG265" s="8"/>
      <c r="NXH265" s="9"/>
      <c r="NXM265" s="11"/>
      <c r="NXN265" s="8"/>
      <c r="NXO265" s="9"/>
      <c r="NXT265" s="11"/>
      <c r="NXU265" s="8"/>
      <c r="NXV265" s="9"/>
      <c r="NYA265" s="11"/>
      <c r="NYB265" s="8"/>
      <c r="NYC265" s="9"/>
      <c r="NYH265" s="11"/>
      <c r="NYI265" s="8"/>
      <c r="NYJ265" s="9"/>
      <c r="NYO265" s="11"/>
      <c r="NYP265" s="8"/>
      <c r="NYQ265" s="9"/>
      <c r="NYV265" s="11"/>
      <c r="NYW265" s="8"/>
      <c r="NYX265" s="9"/>
      <c r="NZC265" s="11"/>
      <c r="NZD265" s="8"/>
      <c r="NZE265" s="9"/>
      <c r="NZJ265" s="11"/>
      <c r="NZK265" s="8"/>
      <c r="NZL265" s="9"/>
      <c r="NZQ265" s="11"/>
      <c r="NZR265" s="8"/>
      <c r="NZS265" s="9"/>
      <c r="NZX265" s="11"/>
      <c r="NZY265" s="8"/>
      <c r="NZZ265" s="9"/>
      <c r="OAE265" s="11"/>
      <c r="OAF265" s="8"/>
      <c r="OAG265" s="9"/>
      <c r="OAL265" s="11"/>
      <c r="OAM265" s="8"/>
      <c r="OAN265" s="9"/>
      <c r="OAS265" s="11"/>
      <c r="OAT265" s="8"/>
      <c r="OAU265" s="9"/>
      <c r="OAZ265" s="11"/>
      <c r="OBA265" s="8"/>
      <c r="OBB265" s="9"/>
      <c r="OBG265" s="11"/>
      <c r="OBH265" s="8"/>
      <c r="OBI265" s="9"/>
      <c r="OBN265" s="11"/>
      <c r="OBO265" s="8"/>
      <c r="OBP265" s="9"/>
      <c r="OBU265" s="11"/>
      <c r="OBV265" s="8"/>
      <c r="OBW265" s="9"/>
      <c r="OCB265" s="11"/>
      <c r="OCC265" s="8"/>
      <c r="OCD265" s="9"/>
      <c r="OCI265" s="11"/>
      <c r="OCJ265" s="8"/>
      <c r="OCK265" s="9"/>
      <c r="OCP265" s="11"/>
      <c r="OCQ265" s="8"/>
      <c r="OCR265" s="9"/>
      <c r="OCW265" s="11"/>
      <c r="OCX265" s="8"/>
      <c r="OCY265" s="9"/>
      <c r="ODD265" s="11"/>
      <c r="ODE265" s="8"/>
      <c r="ODF265" s="9"/>
      <c r="ODK265" s="11"/>
      <c r="ODL265" s="8"/>
      <c r="ODM265" s="9"/>
      <c r="ODR265" s="11"/>
      <c r="ODS265" s="8"/>
      <c r="ODT265" s="9"/>
      <c r="ODY265" s="11"/>
      <c r="ODZ265" s="8"/>
      <c r="OEA265" s="9"/>
      <c r="OEF265" s="11"/>
      <c r="OEG265" s="8"/>
      <c r="OEH265" s="9"/>
      <c r="OEM265" s="11"/>
      <c r="OEN265" s="8"/>
      <c r="OEO265" s="9"/>
      <c r="OET265" s="11"/>
      <c r="OEU265" s="8"/>
      <c r="OEV265" s="9"/>
      <c r="OFA265" s="11"/>
      <c r="OFB265" s="8"/>
      <c r="OFC265" s="9"/>
      <c r="OFH265" s="11"/>
      <c r="OFI265" s="8"/>
      <c r="OFJ265" s="9"/>
      <c r="OFO265" s="11"/>
      <c r="OFP265" s="8"/>
      <c r="OFQ265" s="9"/>
      <c r="OFV265" s="11"/>
      <c r="OFW265" s="8"/>
      <c r="OFX265" s="9"/>
      <c r="OGC265" s="11"/>
      <c r="OGD265" s="8"/>
      <c r="OGE265" s="9"/>
      <c r="OGJ265" s="11"/>
      <c r="OGK265" s="8"/>
      <c r="OGL265" s="9"/>
      <c r="OGQ265" s="11"/>
      <c r="OGR265" s="8"/>
      <c r="OGS265" s="9"/>
      <c r="OGX265" s="11"/>
      <c r="OGY265" s="8"/>
      <c r="OGZ265" s="9"/>
      <c r="OHE265" s="11"/>
      <c r="OHF265" s="8"/>
      <c r="OHG265" s="9"/>
      <c r="OHL265" s="11"/>
      <c r="OHM265" s="8"/>
      <c r="OHN265" s="9"/>
      <c r="OHS265" s="11"/>
      <c r="OHT265" s="8"/>
      <c r="OHU265" s="9"/>
      <c r="OHZ265" s="11"/>
      <c r="OIA265" s="8"/>
      <c r="OIB265" s="9"/>
      <c r="OIG265" s="11"/>
      <c r="OIH265" s="8"/>
      <c r="OII265" s="9"/>
      <c r="OIN265" s="11"/>
      <c r="OIO265" s="8"/>
      <c r="OIP265" s="9"/>
      <c r="OIU265" s="11"/>
      <c r="OIV265" s="8"/>
      <c r="OIW265" s="9"/>
      <c r="OJB265" s="11"/>
      <c r="OJC265" s="8"/>
      <c r="OJD265" s="9"/>
      <c r="OJI265" s="11"/>
      <c r="OJJ265" s="8"/>
      <c r="OJK265" s="9"/>
      <c r="OJP265" s="11"/>
      <c r="OJQ265" s="8"/>
      <c r="OJR265" s="9"/>
      <c r="OJW265" s="11"/>
      <c r="OJX265" s="8"/>
      <c r="OJY265" s="9"/>
      <c r="OKD265" s="11"/>
      <c r="OKE265" s="8"/>
      <c r="OKF265" s="9"/>
      <c r="OKK265" s="11"/>
      <c r="OKL265" s="8"/>
      <c r="OKM265" s="9"/>
      <c r="OKR265" s="11"/>
      <c r="OKS265" s="8"/>
      <c r="OKT265" s="9"/>
      <c r="OKY265" s="11"/>
      <c r="OKZ265" s="8"/>
      <c r="OLA265" s="9"/>
      <c r="OLF265" s="11"/>
      <c r="OLG265" s="8"/>
      <c r="OLH265" s="9"/>
      <c r="OLM265" s="11"/>
      <c r="OLN265" s="8"/>
      <c r="OLO265" s="9"/>
      <c r="OLT265" s="11"/>
      <c r="OLU265" s="8"/>
      <c r="OLV265" s="9"/>
      <c r="OMA265" s="11"/>
      <c r="OMB265" s="8"/>
      <c r="OMC265" s="9"/>
      <c r="OMH265" s="11"/>
      <c r="OMI265" s="8"/>
      <c r="OMJ265" s="9"/>
      <c r="OMO265" s="11"/>
      <c r="OMP265" s="8"/>
      <c r="OMQ265" s="9"/>
      <c r="OMV265" s="11"/>
      <c r="OMW265" s="8"/>
      <c r="OMX265" s="9"/>
      <c r="ONC265" s="11"/>
      <c r="OND265" s="8"/>
      <c r="ONE265" s="9"/>
      <c r="ONJ265" s="11"/>
      <c r="ONK265" s="8"/>
      <c r="ONL265" s="9"/>
      <c r="ONQ265" s="11"/>
      <c r="ONR265" s="8"/>
      <c r="ONS265" s="9"/>
      <c r="ONX265" s="11"/>
      <c r="ONY265" s="8"/>
      <c r="ONZ265" s="9"/>
      <c r="OOE265" s="11"/>
      <c r="OOF265" s="8"/>
      <c r="OOG265" s="9"/>
      <c r="OOL265" s="11"/>
      <c r="OOM265" s="8"/>
      <c r="OON265" s="9"/>
      <c r="OOS265" s="11"/>
      <c r="OOT265" s="8"/>
      <c r="OOU265" s="9"/>
      <c r="OOZ265" s="11"/>
      <c r="OPA265" s="8"/>
      <c r="OPB265" s="9"/>
      <c r="OPG265" s="11"/>
      <c r="OPH265" s="8"/>
      <c r="OPI265" s="9"/>
      <c r="OPN265" s="11"/>
      <c r="OPO265" s="8"/>
      <c r="OPP265" s="9"/>
      <c r="OPU265" s="11"/>
      <c r="OPV265" s="8"/>
      <c r="OPW265" s="9"/>
      <c r="OQB265" s="11"/>
      <c r="OQC265" s="8"/>
      <c r="OQD265" s="9"/>
      <c r="OQI265" s="11"/>
      <c r="OQJ265" s="8"/>
      <c r="OQK265" s="9"/>
      <c r="OQP265" s="11"/>
      <c r="OQQ265" s="8"/>
      <c r="OQR265" s="9"/>
      <c r="OQW265" s="11"/>
      <c r="OQX265" s="8"/>
      <c r="OQY265" s="9"/>
      <c r="ORD265" s="11"/>
      <c r="ORE265" s="8"/>
      <c r="ORF265" s="9"/>
      <c r="ORK265" s="11"/>
      <c r="ORL265" s="8"/>
      <c r="ORM265" s="9"/>
      <c r="ORR265" s="11"/>
      <c r="ORS265" s="8"/>
      <c r="ORT265" s="9"/>
      <c r="ORY265" s="11"/>
      <c r="ORZ265" s="8"/>
      <c r="OSA265" s="9"/>
      <c r="OSF265" s="11"/>
      <c r="OSG265" s="8"/>
      <c r="OSH265" s="9"/>
      <c r="OSM265" s="11"/>
      <c r="OSN265" s="8"/>
      <c r="OSO265" s="9"/>
      <c r="OST265" s="11"/>
      <c r="OSU265" s="8"/>
      <c r="OSV265" s="9"/>
      <c r="OTA265" s="11"/>
      <c r="OTB265" s="8"/>
      <c r="OTC265" s="9"/>
      <c r="OTH265" s="11"/>
      <c r="OTI265" s="8"/>
      <c r="OTJ265" s="9"/>
      <c r="OTO265" s="11"/>
      <c r="OTP265" s="8"/>
      <c r="OTQ265" s="9"/>
      <c r="OTV265" s="11"/>
      <c r="OTW265" s="8"/>
      <c r="OTX265" s="9"/>
      <c r="OUC265" s="11"/>
      <c r="OUD265" s="8"/>
      <c r="OUE265" s="9"/>
      <c r="OUJ265" s="11"/>
      <c r="OUK265" s="8"/>
      <c r="OUL265" s="9"/>
      <c r="OUQ265" s="11"/>
      <c r="OUR265" s="8"/>
      <c r="OUS265" s="9"/>
      <c r="OUX265" s="11"/>
      <c r="OUY265" s="8"/>
      <c r="OUZ265" s="9"/>
      <c r="OVE265" s="11"/>
      <c r="OVF265" s="8"/>
      <c r="OVG265" s="9"/>
      <c r="OVL265" s="11"/>
      <c r="OVM265" s="8"/>
      <c r="OVN265" s="9"/>
      <c r="OVS265" s="11"/>
      <c r="OVT265" s="8"/>
      <c r="OVU265" s="9"/>
      <c r="OVZ265" s="11"/>
      <c r="OWA265" s="8"/>
      <c r="OWB265" s="9"/>
      <c r="OWG265" s="11"/>
      <c r="OWH265" s="8"/>
      <c r="OWI265" s="9"/>
      <c r="OWN265" s="11"/>
      <c r="OWO265" s="8"/>
      <c r="OWP265" s="9"/>
      <c r="OWU265" s="11"/>
      <c r="OWV265" s="8"/>
      <c r="OWW265" s="9"/>
      <c r="OXB265" s="11"/>
      <c r="OXC265" s="8"/>
      <c r="OXD265" s="9"/>
      <c r="OXI265" s="11"/>
      <c r="OXJ265" s="8"/>
      <c r="OXK265" s="9"/>
      <c r="OXP265" s="11"/>
      <c r="OXQ265" s="8"/>
      <c r="OXR265" s="9"/>
      <c r="OXW265" s="11"/>
      <c r="OXX265" s="8"/>
      <c r="OXY265" s="9"/>
      <c r="OYD265" s="11"/>
      <c r="OYE265" s="8"/>
      <c r="OYF265" s="9"/>
      <c r="OYK265" s="11"/>
      <c r="OYL265" s="8"/>
      <c r="OYM265" s="9"/>
      <c r="OYR265" s="11"/>
      <c r="OYS265" s="8"/>
      <c r="OYT265" s="9"/>
      <c r="OYY265" s="11"/>
      <c r="OYZ265" s="8"/>
      <c r="OZA265" s="9"/>
      <c r="OZF265" s="11"/>
      <c r="OZG265" s="8"/>
      <c r="OZH265" s="9"/>
      <c r="OZM265" s="11"/>
      <c r="OZN265" s="8"/>
      <c r="OZO265" s="9"/>
      <c r="OZT265" s="11"/>
      <c r="OZU265" s="8"/>
      <c r="OZV265" s="9"/>
      <c r="PAA265" s="11"/>
      <c r="PAB265" s="8"/>
      <c r="PAC265" s="9"/>
      <c r="PAH265" s="11"/>
      <c r="PAI265" s="8"/>
      <c r="PAJ265" s="9"/>
      <c r="PAO265" s="11"/>
      <c r="PAP265" s="8"/>
      <c r="PAQ265" s="9"/>
      <c r="PAV265" s="11"/>
      <c r="PAW265" s="8"/>
      <c r="PAX265" s="9"/>
      <c r="PBC265" s="11"/>
      <c r="PBD265" s="8"/>
      <c r="PBE265" s="9"/>
      <c r="PBJ265" s="11"/>
      <c r="PBK265" s="8"/>
      <c r="PBL265" s="9"/>
      <c r="PBQ265" s="11"/>
      <c r="PBR265" s="8"/>
      <c r="PBS265" s="9"/>
      <c r="PBX265" s="11"/>
      <c r="PBY265" s="8"/>
      <c r="PBZ265" s="9"/>
      <c r="PCE265" s="11"/>
      <c r="PCF265" s="8"/>
      <c r="PCG265" s="9"/>
      <c r="PCL265" s="11"/>
      <c r="PCM265" s="8"/>
      <c r="PCN265" s="9"/>
      <c r="PCS265" s="11"/>
      <c r="PCT265" s="8"/>
      <c r="PCU265" s="9"/>
      <c r="PCZ265" s="11"/>
      <c r="PDA265" s="8"/>
      <c r="PDB265" s="9"/>
      <c r="PDG265" s="11"/>
      <c r="PDH265" s="8"/>
      <c r="PDI265" s="9"/>
      <c r="PDN265" s="11"/>
      <c r="PDO265" s="8"/>
      <c r="PDP265" s="9"/>
      <c r="PDU265" s="11"/>
      <c r="PDV265" s="8"/>
      <c r="PDW265" s="9"/>
      <c r="PEB265" s="11"/>
      <c r="PEC265" s="8"/>
      <c r="PED265" s="9"/>
      <c r="PEI265" s="11"/>
      <c r="PEJ265" s="8"/>
      <c r="PEK265" s="9"/>
      <c r="PEP265" s="11"/>
      <c r="PEQ265" s="8"/>
      <c r="PER265" s="9"/>
      <c r="PEW265" s="11"/>
      <c r="PEX265" s="8"/>
      <c r="PEY265" s="9"/>
      <c r="PFD265" s="11"/>
      <c r="PFE265" s="8"/>
      <c r="PFF265" s="9"/>
      <c r="PFK265" s="11"/>
      <c r="PFL265" s="8"/>
      <c r="PFM265" s="9"/>
      <c r="PFR265" s="11"/>
      <c r="PFS265" s="8"/>
      <c r="PFT265" s="9"/>
      <c r="PFY265" s="11"/>
      <c r="PFZ265" s="8"/>
      <c r="PGA265" s="9"/>
      <c r="PGF265" s="11"/>
      <c r="PGG265" s="8"/>
      <c r="PGH265" s="9"/>
      <c r="PGM265" s="11"/>
      <c r="PGN265" s="8"/>
      <c r="PGO265" s="9"/>
      <c r="PGT265" s="11"/>
      <c r="PGU265" s="8"/>
      <c r="PGV265" s="9"/>
      <c r="PHA265" s="11"/>
      <c r="PHB265" s="8"/>
      <c r="PHC265" s="9"/>
      <c r="PHH265" s="11"/>
      <c r="PHI265" s="8"/>
      <c r="PHJ265" s="9"/>
      <c r="PHO265" s="11"/>
      <c r="PHP265" s="8"/>
      <c r="PHQ265" s="9"/>
      <c r="PHV265" s="11"/>
      <c r="PHW265" s="8"/>
      <c r="PHX265" s="9"/>
      <c r="PIC265" s="11"/>
      <c r="PID265" s="8"/>
      <c r="PIE265" s="9"/>
      <c r="PIJ265" s="11"/>
      <c r="PIK265" s="8"/>
      <c r="PIL265" s="9"/>
      <c r="PIQ265" s="11"/>
      <c r="PIR265" s="8"/>
      <c r="PIS265" s="9"/>
      <c r="PIX265" s="11"/>
      <c r="PIY265" s="8"/>
      <c r="PIZ265" s="9"/>
      <c r="PJE265" s="11"/>
      <c r="PJF265" s="8"/>
      <c r="PJG265" s="9"/>
      <c r="PJL265" s="11"/>
      <c r="PJM265" s="8"/>
      <c r="PJN265" s="9"/>
      <c r="PJS265" s="11"/>
      <c r="PJT265" s="8"/>
      <c r="PJU265" s="9"/>
      <c r="PJZ265" s="11"/>
      <c r="PKA265" s="8"/>
      <c r="PKB265" s="9"/>
      <c r="PKG265" s="11"/>
      <c r="PKH265" s="8"/>
      <c r="PKI265" s="9"/>
      <c r="PKN265" s="11"/>
      <c r="PKO265" s="8"/>
      <c r="PKP265" s="9"/>
      <c r="PKU265" s="11"/>
      <c r="PKV265" s="8"/>
      <c r="PKW265" s="9"/>
      <c r="PLB265" s="11"/>
      <c r="PLC265" s="8"/>
      <c r="PLD265" s="9"/>
      <c r="PLI265" s="11"/>
      <c r="PLJ265" s="8"/>
      <c r="PLK265" s="9"/>
      <c r="PLP265" s="11"/>
      <c r="PLQ265" s="8"/>
      <c r="PLR265" s="9"/>
      <c r="PLW265" s="11"/>
      <c r="PLX265" s="8"/>
      <c r="PLY265" s="9"/>
      <c r="PMD265" s="11"/>
      <c r="PME265" s="8"/>
      <c r="PMF265" s="9"/>
      <c r="PMK265" s="11"/>
      <c r="PML265" s="8"/>
      <c r="PMM265" s="9"/>
      <c r="PMR265" s="11"/>
      <c r="PMS265" s="8"/>
      <c r="PMT265" s="9"/>
      <c r="PMY265" s="11"/>
      <c r="PMZ265" s="8"/>
      <c r="PNA265" s="9"/>
      <c r="PNF265" s="11"/>
      <c r="PNG265" s="8"/>
      <c r="PNH265" s="9"/>
      <c r="PNM265" s="11"/>
      <c r="PNN265" s="8"/>
      <c r="PNO265" s="9"/>
      <c r="PNT265" s="11"/>
      <c r="PNU265" s="8"/>
      <c r="PNV265" s="9"/>
      <c r="POA265" s="11"/>
      <c r="POB265" s="8"/>
      <c r="POC265" s="9"/>
      <c r="POH265" s="11"/>
      <c r="POI265" s="8"/>
      <c r="POJ265" s="9"/>
      <c r="POO265" s="11"/>
      <c r="POP265" s="8"/>
      <c r="POQ265" s="9"/>
      <c r="POV265" s="11"/>
      <c r="POW265" s="8"/>
      <c r="POX265" s="9"/>
      <c r="PPC265" s="11"/>
      <c r="PPD265" s="8"/>
      <c r="PPE265" s="9"/>
      <c r="PPJ265" s="11"/>
      <c r="PPK265" s="8"/>
      <c r="PPL265" s="9"/>
      <c r="PPQ265" s="11"/>
      <c r="PPR265" s="8"/>
      <c r="PPS265" s="9"/>
      <c r="PPX265" s="11"/>
      <c r="PPY265" s="8"/>
      <c r="PPZ265" s="9"/>
      <c r="PQE265" s="11"/>
      <c r="PQF265" s="8"/>
      <c r="PQG265" s="9"/>
      <c r="PQL265" s="11"/>
      <c r="PQM265" s="8"/>
      <c r="PQN265" s="9"/>
      <c r="PQS265" s="11"/>
      <c r="PQT265" s="8"/>
      <c r="PQU265" s="9"/>
      <c r="PQZ265" s="11"/>
      <c r="PRA265" s="8"/>
      <c r="PRB265" s="9"/>
      <c r="PRG265" s="11"/>
      <c r="PRH265" s="8"/>
      <c r="PRI265" s="9"/>
      <c r="PRN265" s="11"/>
      <c r="PRO265" s="8"/>
      <c r="PRP265" s="9"/>
      <c r="PRU265" s="11"/>
      <c r="PRV265" s="8"/>
      <c r="PRW265" s="9"/>
      <c r="PSB265" s="11"/>
      <c r="PSC265" s="8"/>
      <c r="PSD265" s="9"/>
      <c r="PSI265" s="11"/>
      <c r="PSJ265" s="8"/>
      <c r="PSK265" s="9"/>
      <c r="PSP265" s="11"/>
      <c r="PSQ265" s="8"/>
      <c r="PSR265" s="9"/>
      <c r="PSW265" s="11"/>
      <c r="PSX265" s="8"/>
      <c r="PSY265" s="9"/>
      <c r="PTD265" s="11"/>
      <c r="PTE265" s="8"/>
      <c r="PTF265" s="9"/>
      <c r="PTK265" s="11"/>
      <c r="PTL265" s="8"/>
      <c r="PTM265" s="9"/>
      <c r="PTR265" s="11"/>
      <c r="PTS265" s="8"/>
      <c r="PTT265" s="9"/>
      <c r="PTY265" s="11"/>
      <c r="PTZ265" s="8"/>
      <c r="PUA265" s="9"/>
      <c r="PUF265" s="11"/>
      <c r="PUG265" s="8"/>
      <c r="PUH265" s="9"/>
      <c r="PUM265" s="11"/>
      <c r="PUN265" s="8"/>
      <c r="PUO265" s="9"/>
      <c r="PUT265" s="11"/>
      <c r="PUU265" s="8"/>
      <c r="PUV265" s="9"/>
      <c r="PVA265" s="11"/>
      <c r="PVB265" s="8"/>
      <c r="PVC265" s="9"/>
      <c r="PVH265" s="11"/>
      <c r="PVI265" s="8"/>
      <c r="PVJ265" s="9"/>
      <c r="PVO265" s="11"/>
      <c r="PVP265" s="8"/>
      <c r="PVQ265" s="9"/>
      <c r="PVV265" s="11"/>
      <c r="PVW265" s="8"/>
      <c r="PVX265" s="9"/>
      <c r="PWC265" s="11"/>
      <c r="PWD265" s="8"/>
      <c r="PWE265" s="9"/>
      <c r="PWJ265" s="11"/>
      <c r="PWK265" s="8"/>
      <c r="PWL265" s="9"/>
      <c r="PWQ265" s="11"/>
      <c r="PWR265" s="8"/>
      <c r="PWS265" s="9"/>
      <c r="PWX265" s="11"/>
      <c r="PWY265" s="8"/>
      <c r="PWZ265" s="9"/>
      <c r="PXE265" s="11"/>
      <c r="PXF265" s="8"/>
      <c r="PXG265" s="9"/>
      <c r="PXL265" s="11"/>
      <c r="PXM265" s="8"/>
      <c r="PXN265" s="9"/>
      <c r="PXS265" s="11"/>
      <c r="PXT265" s="8"/>
      <c r="PXU265" s="9"/>
      <c r="PXZ265" s="11"/>
      <c r="PYA265" s="8"/>
      <c r="PYB265" s="9"/>
      <c r="PYG265" s="11"/>
      <c r="PYH265" s="8"/>
      <c r="PYI265" s="9"/>
      <c r="PYN265" s="11"/>
      <c r="PYO265" s="8"/>
      <c r="PYP265" s="9"/>
      <c r="PYU265" s="11"/>
      <c r="PYV265" s="8"/>
      <c r="PYW265" s="9"/>
      <c r="PZB265" s="11"/>
      <c r="PZC265" s="8"/>
      <c r="PZD265" s="9"/>
      <c r="PZI265" s="11"/>
      <c r="PZJ265" s="8"/>
      <c r="PZK265" s="9"/>
      <c r="PZP265" s="11"/>
      <c r="PZQ265" s="8"/>
      <c r="PZR265" s="9"/>
      <c r="PZW265" s="11"/>
      <c r="PZX265" s="8"/>
      <c r="PZY265" s="9"/>
      <c r="QAD265" s="11"/>
      <c r="QAE265" s="8"/>
      <c r="QAF265" s="9"/>
      <c r="QAK265" s="11"/>
      <c r="QAL265" s="8"/>
      <c r="QAM265" s="9"/>
      <c r="QAR265" s="11"/>
      <c r="QAS265" s="8"/>
      <c r="QAT265" s="9"/>
      <c r="QAY265" s="11"/>
      <c r="QAZ265" s="8"/>
      <c r="QBA265" s="9"/>
      <c r="QBF265" s="11"/>
      <c r="QBG265" s="8"/>
      <c r="QBH265" s="9"/>
      <c r="QBM265" s="11"/>
      <c r="QBN265" s="8"/>
      <c r="QBO265" s="9"/>
      <c r="QBT265" s="11"/>
      <c r="QBU265" s="8"/>
      <c r="QBV265" s="9"/>
      <c r="QCA265" s="11"/>
      <c r="QCB265" s="8"/>
      <c r="QCC265" s="9"/>
      <c r="QCH265" s="11"/>
      <c r="QCI265" s="8"/>
      <c r="QCJ265" s="9"/>
      <c r="QCO265" s="11"/>
      <c r="QCP265" s="8"/>
      <c r="QCQ265" s="9"/>
      <c r="QCV265" s="11"/>
      <c r="QCW265" s="8"/>
      <c r="QCX265" s="9"/>
      <c r="QDC265" s="11"/>
      <c r="QDD265" s="8"/>
      <c r="QDE265" s="9"/>
      <c r="QDJ265" s="11"/>
      <c r="QDK265" s="8"/>
      <c r="QDL265" s="9"/>
      <c r="QDQ265" s="11"/>
      <c r="QDR265" s="8"/>
      <c r="QDS265" s="9"/>
      <c r="QDX265" s="11"/>
      <c r="QDY265" s="8"/>
      <c r="QDZ265" s="9"/>
      <c r="QEE265" s="11"/>
      <c r="QEF265" s="8"/>
      <c r="QEG265" s="9"/>
      <c r="QEL265" s="11"/>
      <c r="QEM265" s="8"/>
      <c r="QEN265" s="9"/>
      <c r="QES265" s="11"/>
      <c r="QET265" s="8"/>
      <c r="QEU265" s="9"/>
      <c r="QEZ265" s="11"/>
      <c r="QFA265" s="8"/>
      <c r="QFB265" s="9"/>
      <c r="QFG265" s="11"/>
      <c r="QFH265" s="8"/>
      <c r="QFI265" s="9"/>
      <c r="QFN265" s="11"/>
      <c r="QFO265" s="8"/>
      <c r="QFP265" s="9"/>
      <c r="QFU265" s="11"/>
      <c r="QFV265" s="8"/>
      <c r="QFW265" s="9"/>
      <c r="QGB265" s="11"/>
      <c r="QGC265" s="8"/>
      <c r="QGD265" s="9"/>
      <c r="QGI265" s="11"/>
      <c r="QGJ265" s="8"/>
      <c r="QGK265" s="9"/>
      <c r="QGP265" s="11"/>
      <c r="QGQ265" s="8"/>
      <c r="QGR265" s="9"/>
      <c r="QGW265" s="11"/>
      <c r="QGX265" s="8"/>
      <c r="QGY265" s="9"/>
      <c r="QHD265" s="11"/>
      <c r="QHE265" s="8"/>
      <c r="QHF265" s="9"/>
      <c r="QHK265" s="11"/>
      <c r="QHL265" s="8"/>
      <c r="QHM265" s="9"/>
      <c r="QHR265" s="11"/>
      <c r="QHS265" s="8"/>
      <c r="QHT265" s="9"/>
      <c r="QHY265" s="11"/>
      <c r="QHZ265" s="8"/>
      <c r="QIA265" s="9"/>
      <c r="QIF265" s="11"/>
      <c r="QIG265" s="8"/>
      <c r="QIH265" s="9"/>
      <c r="QIM265" s="11"/>
      <c r="QIN265" s="8"/>
      <c r="QIO265" s="9"/>
      <c r="QIT265" s="11"/>
      <c r="QIU265" s="8"/>
      <c r="QIV265" s="9"/>
      <c r="QJA265" s="11"/>
      <c r="QJB265" s="8"/>
      <c r="QJC265" s="9"/>
      <c r="QJH265" s="11"/>
      <c r="QJI265" s="8"/>
      <c r="QJJ265" s="9"/>
      <c r="QJO265" s="11"/>
      <c r="QJP265" s="8"/>
      <c r="QJQ265" s="9"/>
      <c r="QJV265" s="11"/>
      <c r="QJW265" s="8"/>
      <c r="QJX265" s="9"/>
      <c r="QKC265" s="11"/>
      <c r="QKD265" s="8"/>
      <c r="QKE265" s="9"/>
      <c r="QKJ265" s="11"/>
      <c r="QKK265" s="8"/>
      <c r="QKL265" s="9"/>
      <c r="QKQ265" s="11"/>
      <c r="QKR265" s="8"/>
      <c r="QKS265" s="9"/>
      <c r="QKX265" s="11"/>
      <c r="QKY265" s="8"/>
      <c r="QKZ265" s="9"/>
      <c r="QLE265" s="11"/>
      <c r="QLF265" s="8"/>
      <c r="QLG265" s="9"/>
      <c r="QLL265" s="11"/>
      <c r="QLM265" s="8"/>
      <c r="QLN265" s="9"/>
      <c r="QLS265" s="11"/>
      <c r="QLT265" s="8"/>
      <c r="QLU265" s="9"/>
      <c r="QLZ265" s="11"/>
      <c r="QMA265" s="8"/>
      <c r="QMB265" s="9"/>
      <c r="QMG265" s="11"/>
      <c r="QMH265" s="8"/>
      <c r="QMI265" s="9"/>
      <c r="QMN265" s="11"/>
      <c r="QMO265" s="8"/>
      <c r="QMP265" s="9"/>
      <c r="QMU265" s="11"/>
      <c r="QMV265" s="8"/>
      <c r="QMW265" s="9"/>
      <c r="QNB265" s="11"/>
      <c r="QNC265" s="8"/>
      <c r="QND265" s="9"/>
      <c r="QNI265" s="11"/>
      <c r="QNJ265" s="8"/>
      <c r="QNK265" s="9"/>
      <c r="QNP265" s="11"/>
      <c r="QNQ265" s="8"/>
      <c r="QNR265" s="9"/>
      <c r="QNW265" s="11"/>
      <c r="QNX265" s="8"/>
      <c r="QNY265" s="9"/>
      <c r="QOD265" s="11"/>
      <c r="QOE265" s="8"/>
      <c r="QOF265" s="9"/>
      <c r="QOK265" s="11"/>
      <c r="QOL265" s="8"/>
      <c r="QOM265" s="9"/>
      <c r="QOR265" s="11"/>
      <c r="QOS265" s="8"/>
      <c r="QOT265" s="9"/>
      <c r="QOY265" s="11"/>
      <c r="QOZ265" s="8"/>
      <c r="QPA265" s="9"/>
      <c r="QPF265" s="11"/>
      <c r="QPG265" s="8"/>
      <c r="QPH265" s="9"/>
      <c r="QPM265" s="11"/>
      <c r="QPN265" s="8"/>
      <c r="QPO265" s="9"/>
      <c r="QPT265" s="11"/>
      <c r="QPU265" s="8"/>
      <c r="QPV265" s="9"/>
      <c r="QQA265" s="11"/>
      <c r="QQB265" s="8"/>
      <c r="QQC265" s="9"/>
      <c r="QQH265" s="11"/>
      <c r="QQI265" s="8"/>
      <c r="QQJ265" s="9"/>
      <c r="QQO265" s="11"/>
      <c r="QQP265" s="8"/>
      <c r="QQQ265" s="9"/>
      <c r="QQV265" s="11"/>
      <c r="QQW265" s="8"/>
      <c r="QQX265" s="9"/>
      <c r="QRC265" s="11"/>
      <c r="QRD265" s="8"/>
      <c r="QRE265" s="9"/>
      <c r="QRJ265" s="11"/>
      <c r="QRK265" s="8"/>
      <c r="QRL265" s="9"/>
      <c r="QRQ265" s="11"/>
      <c r="QRR265" s="8"/>
      <c r="QRS265" s="9"/>
      <c r="QRX265" s="11"/>
      <c r="QRY265" s="8"/>
      <c r="QRZ265" s="9"/>
      <c r="QSE265" s="11"/>
      <c r="QSF265" s="8"/>
      <c r="QSG265" s="9"/>
      <c r="QSL265" s="11"/>
      <c r="QSM265" s="8"/>
      <c r="QSN265" s="9"/>
      <c r="QSS265" s="11"/>
      <c r="QST265" s="8"/>
      <c r="QSU265" s="9"/>
      <c r="QSZ265" s="11"/>
      <c r="QTA265" s="8"/>
      <c r="QTB265" s="9"/>
      <c r="QTG265" s="11"/>
      <c r="QTH265" s="8"/>
      <c r="QTI265" s="9"/>
      <c r="QTN265" s="11"/>
      <c r="QTO265" s="8"/>
      <c r="QTP265" s="9"/>
      <c r="QTU265" s="11"/>
      <c r="QTV265" s="8"/>
      <c r="QTW265" s="9"/>
      <c r="QUB265" s="11"/>
      <c r="QUC265" s="8"/>
      <c r="QUD265" s="9"/>
      <c r="QUI265" s="11"/>
      <c r="QUJ265" s="8"/>
      <c r="QUK265" s="9"/>
      <c r="QUP265" s="11"/>
      <c r="QUQ265" s="8"/>
      <c r="QUR265" s="9"/>
      <c r="QUW265" s="11"/>
      <c r="QUX265" s="8"/>
      <c r="QUY265" s="9"/>
      <c r="QVD265" s="11"/>
      <c r="QVE265" s="8"/>
      <c r="QVF265" s="9"/>
      <c r="QVK265" s="11"/>
      <c r="QVL265" s="8"/>
      <c r="QVM265" s="9"/>
      <c r="QVR265" s="11"/>
      <c r="QVS265" s="8"/>
      <c r="QVT265" s="9"/>
      <c r="QVY265" s="11"/>
      <c r="QVZ265" s="8"/>
      <c r="QWA265" s="9"/>
      <c r="QWF265" s="11"/>
      <c r="QWG265" s="8"/>
      <c r="QWH265" s="9"/>
      <c r="QWM265" s="11"/>
      <c r="QWN265" s="8"/>
      <c r="QWO265" s="9"/>
      <c r="QWT265" s="11"/>
      <c r="QWU265" s="8"/>
      <c r="QWV265" s="9"/>
      <c r="QXA265" s="11"/>
      <c r="QXB265" s="8"/>
      <c r="QXC265" s="9"/>
      <c r="QXH265" s="11"/>
      <c r="QXI265" s="8"/>
      <c r="QXJ265" s="9"/>
      <c r="QXO265" s="11"/>
      <c r="QXP265" s="8"/>
      <c r="QXQ265" s="9"/>
      <c r="QXV265" s="11"/>
      <c r="QXW265" s="8"/>
      <c r="QXX265" s="9"/>
      <c r="QYC265" s="11"/>
      <c r="QYD265" s="8"/>
      <c r="QYE265" s="9"/>
      <c r="QYJ265" s="11"/>
      <c r="QYK265" s="8"/>
      <c r="QYL265" s="9"/>
      <c r="QYQ265" s="11"/>
      <c r="QYR265" s="8"/>
      <c r="QYS265" s="9"/>
      <c r="QYX265" s="11"/>
      <c r="QYY265" s="8"/>
      <c r="QYZ265" s="9"/>
      <c r="QZE265" s="11"/>
      <c r="QZF265" s="8"/>
      <c r="QZG265" s="9"/>
      <c r="QZL265" s="11"/>
      <c r="QZM265" s="8"/>
      <c r="QZN265" s="9"/>
      <c r="QZS265" s="11"/>
      <c r="QZT265" s="8"/>
      <c r="QZU265" s="9"/>
      <c r="QZZ265" s="11"/>
      <c r="RAA265" s="8"/>
      <c r="RAB265" s="9"/>
      <c r="RAG265" s="11"/>
      <c r="RAH265" s="8"/>
      <c r="RAI265" s="9"/>
      <c r="RAN265" s="11"/>
      <c r="RAO265" s="8"/>
      <c r="RAP265" s="9"/>
      <c r="RAU265" s="11"/>
      <c r="RAV265" s="8"/>
      <c r="RAW265" s="9"/>
      <c r="RBB265" s="11"/>
      <c r="RBC265" s="8"/>
      <c r="RBD265" s="9"/>
      <c r="RBI265" s="11"/>
      <c r="RBJ265" s="8"/>
      <c r="RBK265" s="9"/>
      <c r="RBP265" s="11"/>
      <c r="RBQ265" s="8"/>
      <c r="RBR265" s="9"/>
      <c r="RBW265" s="11"/>
      <c r="RBX265" s="8"/>
      <c r="RBY265" s="9"/>
      <c r="RCD265" s="11"/>
      <c r="RCE265" s="8"/>
      <c r="RCF265" s="9"/>
      <c r="RCK265" s="11"/>
      <c r="RCL265" s="8"/>
      <c r="RCM265" s="9"/>
      <c r="RCR265" s="11"/>
      <c r="RCS265" s="8"/>
      <c r="RCT265" s="9"/>
      <c r="RCY265" s="11"/>
      <c r="RCZ265" s="8"/>
      <c r="RDA265" s="9"/>
      <c r="RDF265" s="11"/>
      <c r="RDG265" s="8"/>
      <c r="RDH265" s="9"/>
      <c r="RDM265" s="11"/>
      <c r="RDN265" s="8"/>
      <c r="RDO265" s="9"/>
      <c r="RDT265" s="11"/>
      <c r="RDU265" s="8"/>
      <c r="RDV265" s="9"/>
      <c r="REA265" s="11"/>
      <c r="REB265" s="8"/>
      <c r="REC265" s="9"/>
      <c r="REH265" s="11"/>
      <c r="REI265" s="8"/>
      <c r="REJ265" s="9"/>
      <c r="REO265" s="11"/>
      <c r="REP265" s="8"/>
      <c r="REQ265" s="9"/>
      <c r="REV265" s="11"/>
      <c r="REW265" s="8"/>
      <c r="REX265" s="9"/>
      <c r="RFC265" s="11"/>
      <c r="RFD265" s="8"/>
      <c r="RFE265" s="9"/>
      <c r="RFJ265" s="11"/>
      <c r="RFK265" s="8"/>
      <c r="RFL265" s="9"/>
      <c r="RFQ265" s="11"/>
      <c r="RFR265" s="8"/>
      <c r="RFS265" s="9"/>
      <c r="RFX265" s="11"/>
      <c r="RFY265" s="8"/>
      <c r="RFZ265" s="9"/>
      <c r="RGE265" s="11"/>
      <c r="RGF265" s="8"/>
      <c r="RGG265" s="9"/>
      <c r="RGL265" s="11"/>
      <c r="RGM265" s="8"/>
      <c r="RGN265" s="9"/>
      <c r="RGS265" s="11"/>
      <c r="RGT265" s="8"/>
      <c r="RGU265" s="9"/>
      <c r="RGZ265" s="11"/>
      <c r="RHA265" s="8"/>
      <c r="RHB265" s="9"/>
      <c r="RHG265" s="11"/>
      <c r="RHH265" s="8"/>
      <c r="RHI265" s="9"/>
      <c r="RHN265" s="11"/>
      <c r="RHO265" s="8"/>
      <c r="RHP265" s="9"/>
      <c r="RHU265" s="11"/>
      <c r="RHV265" s="8"/>
      <c r="RHW265" s="9"/>
      <c r="RIB265" s="11"/>
      <c r="RIC265" s="8"/>
      <c r="RID265" s="9"/>
      <c r="RII265" s="11"/>
      <c r="RIJ265" s="8"/>
      <c r="RIK265" s="9"/>
      <c r="RIP265" s="11"/>
      <c r="RIQ265" s="8"/>
      <c r="RIR265" s="9"/>
      <c r="RIW265" s="11"/>
      <c r="RIX265" s="8"/>
      <c r="RIY265" s="9"/>
      <c r="RJD265" s="11"/>
      <c r="RJE265" s="8"/>
      <c r="RJF265" s="9"/>
      <c r="RJK265" s="11"/>
      <c r="RJL265" s="8"/>
      <c r="RJM265" s="9"/>
      <c r="RJR265" s="11"/>
      <c r="RJS265" s="8"/>
      <c r="RJT265" s="9"/>
      <c r="RJY265" s="11"/>
      <c r="RJZ265" s="8"/>
      <c r="RKA265" s="9"/>
      <c r="RKF265" s="11"/>
      <c r="RKG265" s="8"/>
      <c r="RKH265" s="9"/>
      <c r="RKM265" s="11"/>
      <c r="RKN265" s="8"/>
      <c r="RKO265" s="9"/>
      <c r="RKT265" s="11"/>
      <c r="RKU265" s="8"/>
      <c r="RKV265" s="9"/>
      <c r="RLA265" s="11"/>
      <c r="RLB265" s="8"/>
      <c r="RLC265" s="9"/>
      <c r="RLH265" s="11"/>
      <c r="RLI265" s="8"/>
      <c r="RLJ265" s="9"/>
      <c r="RLO265" s="11"/>
      <c r="RLP265" s="8"/>
      <c r="RLQ265" s="9"/>
      <c r="RLV265" s="11"/>
      <c r="RLW265" s="8"/>
      <c r="RLX265" s="9"/>
      <c r="RMC265" s="11"/>
      <c r="RMD265" s="8"/>
      <c r="RME265" s="9"/>
      <c r="RMJ265" s="11"/>
      <c r="RMK265" s="8"/>
      <c r="RML265" s="9"/>
      <c r="RMQ265" s="11"/>
      <c r="RMR265" s="8"/>
      <c r="RMS265" s="9"/>
      <c r="RMX265" s="11"/>
      <c r="RMY265" s="8"/>
      <c r="RMZ265" s="9"/>
      <c r="RNE265" s="11"/>
      <c r="RNF265" s="8"/>
      <c r="RNG265" s="9"/>
      <c r="RNL265" s="11"/>
      <c r="RNM265" s="8"/>
      <c r="RNN265" s="9"/>
      <c r="RNS265" s="11"/>
      <c r="RNT265" s="8"/>
      <c r="RNU265" s="9"/>
      <c r="RNZ265" s="11"/>
      <c r="ROA265" s="8"/>
      <c r="ROB265" s="9"/>
      <c r="ROG265" s="11"/>
      <c r="ROH265" s="8"/>
      <c r="ROI265" s="9"/>
      <c r="RON265" s="11"/>
      <c r="ROO265" s="8"/>
      <c r="ROP265" s="9"/>
      <c r="ROU265" s="11"/>
      <c r="ROV265" s="8"/>
      <c r="ROW265" s="9"/>
      <c r="RPB265" s="11"/>
      <c r="RPC265" s="8"/>
      <c r="RPD265" s="9"/>
      <c r="RPI265" s="11"/>
      <c r="RPJ265" s="8"/>
      <c r="RPK265" s="9"/>
      <c r="RPP265" s="11"/>
      <c r="RPQ265" s="8"/>
      <c r="RPR265" s="9"/>
      <c r="RPW265" s="11"/>
      <c r="RPX265" s="8"/>
      <c r="RPY265" s="9"/>
      <c r="RQD265" s="11"/>
      <c r="RQE265" s="8"/>
      <c r="RQF265" s="9"/>
      <c r="RQK265" s="11"/>
      <c r="RQL265" s="8"/>
      <c r="RQM265" s="9"/>
      <c r="RQR265" s="11"/>
      <c r="RQS265" s="8"/>
      <c r="RQT265" s="9"/>
      <c r="RQY265" s="11"/>
      <c r="RQZ265" s="8"/>
      <c r="RRA265" s="9"/>
      <c r="RRF265" s="11"/>
      <c r="RRG265" s="8"/>
      <c r="RRH265" s="9"/>
      <c r="RRM265" s="11"/>
      <c r="RRN265" s="8"/>
      <c r="RRO265" s="9"/>
      <c r="RRT265" s="11"/>
      <c r="RRU265" s="8"/>
      <c r="RRV265" s="9"/>
      <c r="RSA265" s="11"/>
      <c r="RSB265" s="8"/>
      <c r="RSC265" s="9"/>
      <c r="RSH265" s="11"/>
      <c r="RSI265" s="8"/>
      <c r="RSJ265" s="9"/>
      <c r="RSO265" s="11"/>
      <c r="RSP265" s="8"/>
      <c r="RSQ265" s="9"/>
      <c r="RSV265" s="11"/>
      <c r="RSW265" s="8"/>
      <c r="RSX265" s="9"/>
      <c r="RTC265" s="11"/>
      <c r="RTD265" s="8"/>
      <c r="RTE265" s="9"/>
      <c r="RTJ265" s="11"/>
      <c r="RTK265" s="8"/>
      <c r="RTL265" s="9"/>
      <c r="RTQ265" s="11"/>
      <c r="RTR265" s="8"/>
      <c r="RTS265" s="9"/>
      <c r="RTX265" s="11"/>
      <c r="RTY265" s="8"/>
      <c r="RTZ265" s="9"/>
      <c r="RUE265" s="11"/>
      <c r="RUF265" s="8"/>
      <c r="RUG265" s="9"/>
      <c r="RUL265" s="11"/>
      <c r="RUM265" s="8"/>
      <c r="RUN265" s="9"/>
      <c r="RUS265" s="11"/>
      <c r="RUT265" s="8"/>
      <c r="RUU265" s="9"/>
      <c r="RUZ265" s="11"/>
      <c r="RVA265" s="8"/>
      <c r="RVB265" s="9"/>
      <c r="RVG265" s="11"/>
      <c r="RVH265" s="8"/>
      <c r="RVI265" s="9"/>
      <c r="RVN265" s="11"/>
      <c r="RVO265" s="8"/>
      <c r="RVP265" s="9"/>
      <c r="RVU265" s="11"/>
      <c r="RVV265" s="8"/>
      <c r="RVW265" s="9"/>
      <c r="RWB265" s="11"/>
      <c r="RWC265" s="8"/>
      <c r="RWD265" s="9"/>
      <c r="RWI265" s="11"/>
      <c r="RWJ265" s="8"/>
      <c r="RWK265" s="9"/>
      <c r="RWP265" s="11"/>
      <c r="RWQ265" s="8"/>
      <c r="RWR265" s="9"/>
      <c r="RWW265" s="11"/>
      <c r="RWX265" s="8"/>
      <c r="RWY265" s="9"/>
      <c r="RXD265" s="11"/>
      <c r="RXE265" s="8"/>
      <c r="RXF265" s="9"/>
      <c r="RXK265" s="11"/>
      <c r="RXL265" s="8"/>
      <c r="RXM265" s="9"/>
      <c r="RXR265" s="11"/>
      <c r="RXS265" s="8"/>
      <c r="RXT265" s="9"/>
      <c r="RXY265" s="11"/>
      <c r="RXZ265" s="8"/>
      <c r="RYA265" s="9"/>
      <c r="RYF265" s="11"/>
      <c r="RYG265" s="8"/>
      <c r="RYH265" s="9"/>
      <c r="RYM265" s="11"/>
      <c r="RYN265" s="8"/>
      <c r="RYO265" s="9"/>
      <c r="RYT265" s="11"/>
      <c r="RYU265" s="8"/>
      <c r="RYV265" s="9"/>
      <c r="RZA265" s="11"/>
      <c r="RZB265" s="8"/>
      <c r="RZC265" s="9"/>
      <c r="RZH265" s="11"/>
      <c r="RZI265" s="8"/>
      <c r="RZJ265" s="9"/>
      <c r="RZO265" s="11"/>
      <c r="RZP265" s="8"/>
      <c r="RZQ265" s="9"/>
      <c r="RZV265" s="11"/>
      <c r="RZW265" s="8"/>
      <c r="RZX265" s="9"/>
      <c r="SAC265" s="11"/>
      <c r="SAD265" s="8"/>
      <c r="SAE265" s="9"/>
      <c r="SAJ265" s="11"/>
      <c r="SAK265" s="8"/>
      <c r="SAL265" s="9"/>
      <c r="SAQ265" s="11"/>
      <c r="SAR265" s="8"/>
      <c r="SAS265" s="9"/>
      <c r="SAX265" s="11"/>
      <c r="SAY265" s="8"/>
      <c r="SAZ265" s="9"/>
      <c r="SBE265" s="11"/>
      <c r="SBF265" s="8"/>
      <c r="SBG265" s="9"/>
      <c r="SBL265" s="11"/>
      <c r="SBM265" s="8"/>
      <c r="SBN265" s="9"/>
      <c r="SBS265" s="11"/>
      <c r="SBT265" s="8"/>
      <c r="SBU265" s="9"/>
      <c r="SBZ265" s="11"/>
      <c r="SCA265" s="8"/>
      <c r="SCB265" s="9"/>
      <c r="SCG265" s="11"/>
      <c r="SCH265" s="8"/>
      <c r="SCI265" s="9"/>
      <c r="SCN265" s="11"/>
      <c r="SCO265" s="8"/>
      <c r="SCP265" s="9"/>
      <c r="SCU265" s="11"/>
      <c r="SCV265" s="8"/>
      <c r="SCW265" s="9"/>
      <c r="SDB265" s="11"/>
      <c r="SDC265" s="8"/>
      <c r="SDD265" s="9"/>
      <c r="SDI265" s="11"/>
      <c r="SDJ265" s="8"/>
      <c r="SDK265" s="9"/>
      <c r="SDP265" s="11"/>
      <c r="SDQ265" s="8"/>
      <c r="SDR265" s="9"/>
      <c r="SDW265" s="11"/>
      <c r="SDX265" s="8"/>
      <c r="SDY265" s="9"/>
      <c r="SED265" s="11"/>
      <c r="SEE265" s="8"/>
      <c r="SEF265" s="9"/>
      <c r="SEK265" s="11"/>
      <c r="SEL265" s="8"/>
      <c r="SEM265" s="9"/>
      <c r="SER265" s="11"/>
      <c r="SES265" s="8"/>
      <c r="SET265" s="9"/>
      <c r="SEY265" s="11"/>
      <c r="SEZ265" s="8"/>
      <c r="SFA265" s="9"/>
      <c r="SFF265" s="11"/>
      <c r="SFG265" s="8"/>
      <c r="SFH265" s="9"/>
      <c r="SFM265" s="11"/>
      <c r="SFN265" s="8"/>
      <c r="SFO265" s="9"/>
      <c r="SFT265" s="11"/>
      <c r="SFU265" s="8"/>
      <c r="SFV265" s="9"/>
      <c r="SGA265" s="11"/>
      <c r="SGB265" s="8"/>
      <c r="SGC265" s="9"/>
      <c r="SGH265" s="11"/>
      <c r="SGI265" s="8"/>
      <c r="SGJ265" s="9"/>
      <c r="SGO265" s="11"/>
      <c r="SGP265" s="8"/>
      <c r="SGQ265" s="9"/>
      <c r="SGV265" s="11"/>
      <c r="SGW265" s="8"/>
      <c r="SGX265" s="9"/>
      <c r="SHC265" s="11"/>
      <c r="SHD265" s="8"/>
      <c r="SHE265" s="9"/>
      <c r="SHJ265" s="11"/>
      <c r="SHK265" s="8"/>
      <c r="SHL265" s="9"/>
      <c r="SHQ265" s="11"/>
      <c r="SHR265" s="8"/>
      <c r="SHS265" s="9"/>
      <c r="SHX265" s="11"/>
      <c r="SHY265" s="8"/>
      <c r="SHZ265" s="9"/>
      <c r="SIE265" s="11"/>
      <c r="SIF265" s="8"/>
      <c r="SIG265" s="9"/>
      <c r="SIL265" s="11"/>
      <c r="SIM265" s="8"/>
      <c r="SIN265" s="9"/>
      <c r="SIS265" s="11"/>
      <c r="SIT265" s="8"/>
      <c r="SIU265" s="9"/>
      <c r="SIZ265" s="11"/>
      <c r="SJA265" s="8"/>
      <c r="SJB265" s="9"/>
      <c r="SJG265" s="11"/>
      <c r="SJH265" s="8"/>
      <c r="SJI265" s="9"/>
      <c r="SJN265" s="11"/>
      <c r="SJO265" s="8"/>
      <c r="SJP265" s="9"/>
      <c r="SJU265" s="11"/>
      <c r="SJV265" s="8"/>
      <c r="SJW265" s="9"/>
      <c r="SKB265" s="11"/>
      <c r="SKC265" s="8"/>
      <c r="SKD265" s="9"/>
      <c r="SKI265" s="11"/>
      <c r="SKJ265" s="8"/>
      <c r="SKK265" s="9"/>
      <c r="SKP265" s="11"/>
      <c r="SKQ265" s="8"/>
      <c r="SKR265" s="9"/>
      <c r="SKW265" s="11"/>
      <c r="SKX265" s="8"/>
      <c r="SKY265" s="9"/>
      <c r="SLD265" s="11"/>
      <c r="SLE265" s="8"/>
      <c r="SLF265" s="9"/>
      <c r="SLK265" s="11"/>
      <c r="SLL265" s="8"/>
      <c r="SLM265" s="9"/>
      <c r="SLR265" s="11"/>
      <c r="SLS265" s="8"/>
      <c r="SLT265" s="9"/>
      <c r="SLY265" s="11"/>
      <c r="SLZ265" s="8"/>
      <c r="SMA265" s="9"/>
      <c r="SMF265" s="11"/>
      <c r="SMG265" s="8"/>
      <c r="SMH265" s="9"/>
      <c r="SMM265" s="11"/>
      <c r="SMN265" s="8"/>
      <c r="SMO265" s="9"/>
      <c r="SMT265" s="11"/>
      <c r="SMU265" s="8"/>
      <c r="SMV265" s="9"/>
      <c r="SNA265" s="11"/>
      <c r="SNB265" s="8"/>
      <c r="SNC265" s="9"/>
      <c r="SNH265" s="11"/>
      <c r="SNI265" s="8"/>
      <c r="SNJ265" s="9"/>
      <c r="SNO265" s="11"/>
      <c r="SNP265" s="8"/>
      <c r="SNQ265" s="9"/>
      <c r="SNV265" s="11"/>
      <c r="SNW265" s="8"/>
      <c r="SNX265" s="9"/>
      <c r="SOC265" s="11"/>
      <c r="SOD265" s="8"/>
      <c r="SOE265" s="9"/>
      <c r="SOJ265" s="11"/>
      <c r="SOK265" s="8"/>
      <c r="SOL265" s="9"/>
      <c r="SOQ265" s="11"/>
      <c r="SOR265" s="8"/>
      <c r="SOS265" s="9"/>
      <c r="SOX265" s="11"/>
      <c r="SOY265" s="8"/>
      <c r="SOZ265" s="9"/>
      <c r="SPE265" s="11"/>
      <c r="SPF265" s="8"/>
      <c r="SPG265" s="9"/>
      <c r="SPL265" s="11"/>
      <c r="SPM265" s="8"/>
      <c r="SPN265" s="9"/>
      <c r="SPS265" s="11"/>
      <c r="SPT265" s="8"/>
      <c r="SPU265" s="9"/>
      <c r="SPZ265" s="11"/>
      <c r="SQA265" s="8"/>
      <c r="SQB265" s="9"/>
      <c r="SQG265" s="11"/>
      <c r="SQH265" s="8"/>
      <c r="SQI265" s="9"/>
      <c r="SQN265" s="11"/>
      <c r="SQO265" s="8"/>
      <c r="SQP265" s="9"/>
      <c r="SQU265" s="11"/>
      <c r="SQV265" s="8"/>
      <c r="SQW265" s="9"/>
      <c r="SRB265" s="11"/>
      <c r="SRC265" s="8"/>
      <c r="SRD265" s="9"/>
      <c r="SRI265" s="11"/>
      <c r="SRJ265" s="8"/>
      <c r="SRK265" s="9"/>
      <c r="SRP265" s="11"/>
      <c r="SRQ265" s="8"/>
      <c r="SRR265" s="9"/>
      <c r="SRW265" s="11"/>
      <c r="SRX265" s="8"/>
      <c r="SRY265" s="9"/>
      <c r="SSD265" s="11"/>
      <c r="SSE265" s="8"/>
      <c r="SSF265" s="9"/>
      <c r="SSK265" s="11"/>
      <c r="SSL265" s="8"/>
      <c r="SSM265" s="9"/>
      <c r="SSR265" s="11"/>
      <c r="SSS265" s="8"/>
      <c r="SST265" s="9"/>
      <c r="SSY265" s="11"/>
      <c r="SSZ265" s="8"/>
      <c r="STA265" s="9"/>
      <c r="STF265" s="11"/>
      <c r="STG265" s="8"/>
      <c r="STH265" s="9"/>
      <c r="STM265" s="11"/>
      <c r="STN265" s="8"/>
      <c r="STO265" s="9"/>
      <c r="STT265" s="11"/>
      <c r="STU265" s="8"/>
      <c r="STV265" s="9"/>
      <c r="SUA265" s="11"/>
      <c r="SUB265" s="8"/>
      <c r="SUC265" s="9"/>
      <c r="SUH265" s="11"/>
      <c r="SUI265" s="8"/>
      <c r="SUJ265" s="9"/>
      <c r="SUO265" s="11"/>
      <c r="SUP265" s="8"/>
      <c r="SUQ265" s="9"/>
      <c r="SUV265" s="11"/>
      <c r="SUW265" s="8"/>
      <c r="SUX265" s="9"/>
      <c r="SVC265" s="11"/>
      <c r="SVD265" s="8"/>
      <c r="SVE265" s="9"/>
      <c r="SVJ265" s="11"/>
      <c r="SVK265" s="8"/>
      <c r="SVL265" s="9"/>
      <c r="SVQ265" s="11"/>
      <c r="SVR265" s="8"/>
      <c r="SVS265" s="9"/>
      <c r="SVX265" s="11"/>
      <c r="SVY265" s="8"/>
      <c r="SVZ265" s="9"/>
      <c r="SWE265" s="11"/>
      <c r="SWF265" s="8"/>
      <c r="SWG265" s="9"/>
      <c r="SWL265" s="11"/>
      <c r="SWM265" s="8"/>
      <c r="SWN265" s="9"/>
      <c r="SWS265" s="11"/>
      <c r="SWT265" s="8"/>
      <c r="SWU265" s="9"/>
      <c r="SWZ265" s="11"/>
      <c r="SXA265" s="8"/>
      <c r="SXB265" s="9"/>
      <c r="SXG265" s="11"/>
      <c r="SXH265" s="8"/>
      <c r="SXI265" s="9"/>
      <c r="SXN265" s="11"/>
      <c r="SXO265" s="8"/>
      <c r="SXP265" s="9"/>
      <c r="SXU265" s="11"/>
      <c r="SXV265" s="8"/>
      <c r="SXW265" s="9"/>
      <c r="SYB265" s="11"/>
      <c r="SYC265" s="8"/>
      <c r="SYD265" s="9"/>
      <c r="SYI265" s="11"/>
      <c r="SYJ265" s="8"/>
      <c r="SYK265" s="9"/>
      <c r="SYP265" s="11"/>
      <c r="SYQ265" s="8"/>
      <c r="SYR265" s="9"/>
      <c r="SYW265" s="11"/>
      <c r="SYX265" s="8"/>
      <c r="SYY265" s="9"/>
      <c r="SZD265" s="11"/>
      <c r="SZE265" s="8"/>
      <c r="SZF265" s="9"/>
      <c r="SZK265" s="11"/>
      <c r="SZL265" s="8"/>
      <c r="SZM265" s="9"/>
      <c r="SZR265" s="11"/>
      <c r="SZS265" s="8"/>
      <c r="SZT265" s="9"/>
      <c r="SZY265" s="11"/>
      <c r="SZZ265" s="8"/>
      <c r="TAA265" s="9"/>
      <c r="TAF265" s="11"/>
      <c r="TAG265" s="8"/>
      <c r="TAH265" s="9"/>
      <c r="TAM265" s="11"/>
      <c r="TAN265" s="8"/>
      <c r="TAO265" s="9"/>
      <c r="TAT265" s="11"/>
      <c r="TAU265" s="8"/>
      <c r="TAV265" s="9"/>
      <c r="TBA265" s="11"/>
      <c r="TBB265" s="8"/>
      <c r="TBC265" s="9"/>
      <c r="TBH265" s="11"/>
      <c r="TBI265" s="8"/>
      <c r="TBJ265" s="9"/>
      <c r="TBO265" s="11"/>
      <c r="TBP265" s="8"/>
      <c r="TBQ265" s="9"/>
      <c r="TBV265" s="11"/>
      <c r="TBW265" s="8"/>
      <c r="TBX265" s="9"/>
      <c r="TCC265" s="11"/>
      <c r="TCD265" s="8"/>
      <c r="TCE265" s="9"/>
      <c r="TCJ265" s="11"/>
      <c r="TCK265" s="8"/>
      <c r="TCL265" s="9"/>
      <c r="TCQ265" s="11"/>
      <c r="TCR265" s="8"/>
      <c r="TCS265" s="9"/>
      <c r="TCX265" s="11"/>
      <c r="TCY265" s="8"/>
      <c r="TCZ265" s="9"/>
      <c r="TDE265" s="11"/>
      <c r="TDF265" s="8"/>
      <c r="TDG265" s="9"/>
      <c r="TDL265" s="11"/>
      <c r="TDM265" s="8"/>
      <c r="TDN265" s="9"/>
      <c r="TDS265" s="11"/>
      <c r="TDT265" s="8"/>
      <c r="TDU265" s="9"/>
      <c r="TDZ265" s="11"/>
      <c r="TEA265" s="8"/>
      <c r="TEB265" s="9"/>
      <c r="TEG265" s="11"/>
      <c r="TEH265" s="8"/>
      <c r="TEI265" s="9"/>
      <c r="TEN265" s="11"/>
      <c r="TEO265" s="8"/>
      <c r="TEP265" s="9"/>
      <c r="TEU265" s="11"/>
      <c r="TEV265" s="8"/>
      <c r="TEW265" s="9"/>
      <c r="TFB265" s="11"/>
      <c r="TFC265" s="8"/>
      <c r="TFD265" s="9"/>
      <c r="TFI265" s="11"/>
      <c r="TFJ265" s="8"/>
      <c r="TFK265" s="9"/>
      <c r="TFP265" s="11"/>
      <c r="TFQ265" s="8"/>
      <c r="TFR265" s="9"/>
      <c r="TFW265" s="11"/>
      <c r="TFX265" s="8"/>
      <c r="TFY265" s="9"/>
      <c r="TGD265" s="11"/>
      <c r="TGE265" s="8"/>
      <c r="TGF265" s="9"/>
      <c r="TGK265" s="11"/>
      <c r="TGL265" s="8"/>
      <c r="TGM265" s="9"/>
      <c r="TGR265" s="11"/>
      <c r="TGS265" s="8"/>
      <c r="TGT265" s="9"/>
      <c r="TGY265" s="11"/>
      <c r="TGZ265" s="8"/>
      <c r="THA265" s="9"/>
      <c r="THF265" s="11"/>
      <c r="THG265" s="8"/>
      <c r="THH265" s="9"/>
      <c r="THM265" s="11"/>
      <c r="THN265" s="8"/>
      <c r="THO265" s="9"/>
      <c r="THT265" s="11"/>
      <c r="THU265" s="8"/>
      <c r="THV265" s="9"/>
      <c r="TIA265" s="11"/>
      <c r="TIB265" s="8"/>
      <c r="TIC265" s="9"/>
      <c r="TIH265" s="11"/>
      <c r="TII265" s="8"/>
      <c r="TIJ265" s="9"/>
      <c r="TIO265" s="11"/>
      <c r="TIP265" s="8"/>
      <c r="TIQ265" s="9"/>
      <c r="TIV265" s="11"/>
      <c r="TIW265" s="8"/>
      <c r="TIX265" s="9"/>
      <c r="TJC265" s="11"/>
      <c r="TJD265" s="8"/>
      <c r="TJE265" s="9"/>
      <c r="TJJ265" s="11"/>
      <c r="TJK265" s="8"/>
      <c r="TJL265" s="9"/>
      <c r="TJQ265" s="11"/>
      <c r="TJR265" s="8"/>
      <c r="TJS265" s="9"/>
      <c r="TJX265" s="11"/>
      <c r="TJY265" s="8"/>
      <c r="TJZ265" s="9"/>
      <c r="TKE265" s="11"/>
      <c r="TKF265" s="8"/>
      <c r="TKG265" s="9"/>
      <c r="TKL265" s="11"/>
      <c r="TKM265" s="8"/>
      <c r="TKN265" s="9"/>
      <c r="TKS265" s="11"/>
      <c r="TKT265" s="8"/>
      <c r="TKU265" s="9"/>
      <c r="TKZ265" s="11"/>
      <c r="TLA265" s="8"/>
      <c r="TLB265" s="9"/>
      <c r="TLG265" s="11"/>
      <c r="TLH265" s="8"/>
      <c r="TLI265" s="9"/>
      <c r="TLN265" s="11"/>
      <c r="TLO265" s="8"/>
      <c r="TLP265" s="9"/>
      <c r="TLU265" s="11"/>
      <c r="TLV265" s="8"/>
      <c r="TLW265" s="9"/>
      <c r="TMB265" s="11"/>
      <c r="TMC265" s="8"/>
      <c r="TMD265" s="9"/>
      <c r="TMI265" s="11"/>
      <c r="TMJ265" s="8"/>
      <c r="TMK265" s="9"/>
      <c r="TMP265" s="11"/>
      <c r="TMQ265" s="8"/>
      <c r="TMR265" s="9"/>
      <c r="TMW265" s="11"/>
      <c r="TMX265" s="8"/>
      <c r="TMY265" s="9"/>
      <c r="TND265" s="11"/>
      <c r="TNE265" s="8"/>
      <c r="TNF265" s="9"/>
      <c r="TNK265" s="11"/>
      <c r="TNL265" s="8"/>
      <c r="TNM265" s="9"/>
      <c r="TNR265" s="11"/>
      <c r="TNS265" s="8"/>
      <c r="TNT265" s="9"/>
      <c r="TNY265" s="11"/>
      <c r="TNZ265" s="8"/>
      <c r="TOA265" s="9"/>
      <c r="TOF265" s="11"/>
      <c r="TOG265" s="8"/>
      <c r="TOH265" s="9"/>
      <c r="TOM265" s="11"/>
      <c r="TON265" s="8"/>
      <c r="TOO265" s="9"/>
      <c r="TOT265" s="11"/>
      <c r="TOU265" s="8"/>
      <c r="TOV265" s="9"/>
      <c r="TPA265" s="11"/>
      <c r="TPB265" s="8"/>
      <c r="TPC265" s="9"/>
      <c r="TPH265" s="11"/>
      <c r="TPI265" s="8"/>
      <c r="TPJ265" s="9"/>
      <c r="TPO265" s="11"/>
      <c r="TPP265" s="8"/>
      <c r="TPQ265" s="9"/>
      <c r="TPV265" s="11"/>
      <c r="TPW265" s="8"/>
      <c r="TPX265" s="9"/>
      <c r="TQC265" s="11"/>
      <c r="TQD265" s="8"/>
      <c r="TQE265" s="9"/>
      <c r="TQJ265" s="11"/>
      <c r="TQK265" s="8"/>
      <c r="TQL265" s="9"/>
      <c r="TQQ265" s="11"/>
      <c r="TQR265" s="8"/>
      <c r="TQS265" s="9"/>
      <c r="TQX265" s="11"/>
      <c r="TQY265" s="8"/>
      <c r="TQZ265" s="9"/>
      <c r="TRE265" s="11"/>
      <c r="TRF265" s="8"/>
      <c r="TRG265" s="9"/>
      <c r="TRL265" s="11"/>
      <c r="TRM265" s="8"/>
      <c r="TRN265" s="9"/>
      <c r="TRS265" s="11"/>
      <c r="TRT265" s="8"/>
      <c r="TRU265" s="9"/>
      <c r="TRZ265" s="11"/>
      <c r="TSA265" s="8"/>
      <c r="TSB265" s="9"/>
      <c r="TSG265" s="11"/>
      <c r="TSH265" s="8"/>
      <c r="TSI265" s="9"/>
      <c r="TSN265" s="11"/>
      <c r="TSO265" s="8"/>
      <c r="TSP265" s="9"/>
      <c r="TSU265" s="11"/>
      <c r="TSV265" s="8"/>
      <c r="TSW265" s="9"/>
      <c r="TTB265" s="11"/>
      <c r="TTC265" s="8"/>
      <c r="TTD265" s="9"/>
      <c r="TTI265" s="11"/>
      <c r="TTJ265" s="8"/>
      <c r="TTK265" s="9"/>
      <c r="TTP265" s="11"/>
      <c r="TTQ265" s="8"/>
      <c r="TTR265" s="9"/>
      <c r="TTW265" s="11"/>
      <c r="TTX265" s="8"/>
      <c r="TTY265" s="9"/>
      <c r="TUD265" s="11"/>
      <c r="TUE265" s="8"/>
      <c r="TUF265" s="9"/>
      <c r="TUK265" s="11"/>
      <c r="TUL265" s="8"/>
      <c r="TUM265" s="9"/>
      <c r="TUR265" s="11"/>
      <c r="TUS265" s="8"/>
      <c r="TUT265" s="9"/>
      <c r="TUY265" s="11"/>
      <c r="TUZ265" s="8"/>
      <c r="TVA265" s="9"/>
      <c r="TVF265" s="11"/>
      <c r="TVG265" s="8"/>
      <c r="TVH265" s="9"/>
      <c r="TVM265" s="11"/>
      <c r="TVN265" s="8"/>
      <c r="TVO265" s="9"/>
      <c r="TVT265" s="11"/>
      <c r="TVU265" s="8"/>
      <c r="TVV265" s="9"/>
      <c r="TWA265" s="11"/>
      <c r="TWB265" s="8"/>
      <c r="TWC265" s="9"/>
      <c r="TWH265" s="11"/>
      <c r="TWI265" s="8"/>
      <c r="TWJ265" s="9"/>
      <c r="TWO265" s="11"/>
      <c r="TWP265" s="8"/>
      <c r="TWQ265" s="9"/>
      <c r="TWV265" s="11"/>
      <c r="TWW265" s="8"/>
      <c r="TWX265" s="9"/>
      <c r="TXC265" s="11"/>
      <c r="TXD265" s="8"/>
      <c r="TXE265" s="9"/>
      <c r="TXJ265" s="11"/>
      <c r="TXK265" s="8"/>
      <c r="TXL265" s="9"/>
      <c r="TXQ265" s="11"/>
      <c r="TXR265" s="8"/>
      <c r="TXS265" s="9"/>
      <c r="TXX265" s="11"/>
      <c r="TXY265" s="8"/>
      <c r="TXZ265" s="9"/>
      <c r="TYE265" s="11"/>
      <c r="TYF265" s="8"/>
      <c r="TYG265" s="9"/>
      <c r="TYL265" s="11"/>
      <c r="TYM265" s="8"/>
      <c r="TYN265" s="9"/>
      <c r="TYS265" s="11"/>
      <c r="TYT265" s="8"/>
      <c r="TYU265" s="9"/>
      <c r="TYZ265" s="11"/>
      <c r="TZA265" s="8"/>
      <c r="TZB265" s="9"/>
      <c r="TZG265" s="11"/>
      <c r="TZH265" s="8"/>
      <c r="TZI265" s="9"/>
      <c r="TZN265" s="11"/>
      <c r="TZO265" s="8"/>
      <c r="TZP265" s="9"/>
      <c r="TZU265" s="11"/>
      <c r="TZV265" s="8"/>
      <c r="TZW265" s="9"/>
      <c r="UAB265" s="11"/>
      <c r="UAC265" s="8"/>
      <c r="UAD265" s="9"/>
      <c r="UAI265" s="11"/>
      <c r="UAJ265" s="8"/>
      <c r="UAK265" s="9"/>
      <c r="UAP265" s="11"/>
      <c r="UAQ265" s="8"/>
      <c r="UAR265" s="9"/>
      <c r="UAW265" s="11"/>
      <c r="UAX265" s="8"/>
      <c r="UAY265" s="9"/>
      <c r="UBD265" s="11"/>
      <c r="UBE265" s="8"/>
      <c r="UBF265" s="9"/>
      <c r="UBK265" s="11"/>
      <c r="UBL265" s="8"/>
      <c r="UBM265" s="9"/>
      <c r="UBR265" s="11"/>
      <c r="UBS265" s="8"/>
      <c r="UBT265" s="9"/>
      <c r="UBY265" s="11"/>
      <c r="UBZ265" s="8"/>
      <c r="UCA265" s="9"/>
      <c r="UCF265" s="11"/>
      <c r="UCG265" s="8"/>
      <c r="UCH265" s="9"/>
      <c r="UCM265" s="11"/>
      <c r="UCN265" s="8"/>
      <c r="UCO265" s="9"/>
      <c r="UCT265" s="11"/>
      <c r="UCU265" s="8"/>
      <c r="UCV265" s="9"/>
      <c r="UDA265" s="11"/>
      <c r="UDB265" s="8"/>
      <c r="UDC265" s="9"/>
      <c r="UDH265" s="11"/>
      <c r="UDI265" s="8"/>
      <c r="UDJ265" s="9"/>
      <c r="UDO265" s="11"/>
      <c r="UDP265" s="8"/>
      <c r="UDQ265" s="9"/>
      <c r="UDV265" s="11"/>
      <c r="UDW265" s="8"/>
      <c r="UDX265" s="9"/>
      <c r="UEC265" s="11"/>
      <c r="UED265" s="8"/>
      <c r="UEE265" s="9"/>
      <c r="UEJ265" s="11"/>
      <c r="UEK265" s="8"/>
      <c r="UEL265" s="9"/>
      <c r="UEQ265" s="11"/>
      <c r="UER265" s="8"/>
      <c r="UES265" s="9"/>
      <c r="UEX265" s="11"/>
      <c r="UEY265" s="8"/>
      <c r="UEZ265" s="9"/>
      <c r="UFE265" s="11"/>
      <c r="UFF265" s="8"/>
      <c r="UFG265" s="9"/>
      <c r="UFL265" s="11"/>
      <c r="UFM265" s="8"/>
      <c r="UFN265" s="9"/>
      <c r="UFS265" s="11"/>
      <c r="UFT265" s="8"/>
      <c r="UFU265" s="9"/>
      <c r="UFZ265" s="11"/>
      <c r="UGA265" s="8"/>
      <c r="UGB265" s="9"/>
      <c r="UGG265" s="11"/>
      <c r="UGH265" s="8"/>
      <c r="UGI265" s="9"/>
      <c r="UGN265" s="11"/>
      <c r="UGO265" s="8"/>
      <c r="UGP265" s="9"/>
      <c r="UGU265" s="11"/>
      <c r="UGV265" s="8"/>
      <c r="UGW265" s="9"/>
      <c r="UHB265" s="11"/>
      <c r="UHC265" s="8"/>
      <c r="UHD265" s="9"/>
      <c r="UHI265" s="11"/>
      <c r="UHJ265" s="8"/>
      <c r="UHK265" s="9"/>
      <c r="UHP265" s="11"/>
      <c r="UHQ265" s="8"/>
      <c r="UHR265" s="9"/>
      <c r="UHW265" s="11"/>
      <c r="UHX265" s="8"/>
      <c r="UHY265" s="9"/>
      <c r="UID265" s="11"/>
      <c r="UIE265" s="8"/>
      <c r="UIF265" s="9"/>
      <c r="UIK265" s="11"/>
      <c r="UIL265" s="8"/>
      <c r="UIM265" s="9"/>
      <c r="UIR265" s="11"/>
      <c r="UIS265" s="8"/>
      <c r="UIT265" s="9"/>
      <c r="UIY265" s="11"/>
      <c r="UIZ265" s="8"/>
      <c r="UJA265" s="9"/>
      <c r="UJF265" s="11"/>
      <c r="UJG265" s="8"/>
      <c r="UJH265" s="9"/>
      <c r="UJM265" s="11"/>
      <c r="UJN265" s="8"/>
      <c r="UJO265" s="9"/>
      <c r="UJT265" s="11"/>
      <c r="UJU265" s="8"/>
      <c r="UJV265" s="9"/>
      <c r="UKA265" s="11"/>
      <c r="UKB265" s="8"/>
      <c r="UKC265" s="9"/>
      <c r="UKH265" s="11"/>
      <c r="UKI265" s="8"/>
      <c r="UKJ265" s="9"/>
      <c r="UKO265" s="11"/>
      <c r="UKP265" s="8"/>
      <c r="UKQ265" s="9"/>
      <c r="UKV265" s="11"/>
      <c r="UKW265" s="8"/>
      <c r="UKX265" s="9"/>
      <c r="ULC265" s="11"/>
      <c r="ULD265" s="8"/>
      <c r="ULE265" s="9"/>
      <c r="ULJ265" s="11"/>
      <c r="ULK265" s="8"/>
      <c r="ULL265" s="9"/>
      <c r="ULQ265" s="11"/>
      <c r="ULR265" s="8"/>
      <c r="ULS265" s="9"/>
      <c r="ULX265" s="11"/>
      <c r="ULY265" s="8"/>
      <c r="ULZ265" s="9"/>
      <c r="UME265" s="11"/>
      <c r="UMF265" s="8"/>
      <c r="UMG265" s="9"/>
      <c r="UML265" s="11"/>
      <c r="UMM265" s="8"/>
      <c r="UMN265" s="9"/>
      <c r="UMS265" s="11"/>
      <c r="UMT265" s="8"/>
      <c r="UMU265" s="9"/>
      <c r="UMZ265" s="11"/>
      <c r="UNA265" s="8"/>
      <c r="UNB265" s="9"/>
      <c r="UNG265" s="11"/>
      <c r="UNH265" s="8"/>
      <c r="UNI265" s="9"/>
      <c r="UNN265" s="11"/>
      <c r="UNO265" s="8"/>
      <c r="UNP265" s="9"/>
      <c r="UNU265" s="11"/>
      <c r="UNV265" s="8"/>
      <c r="UNW265" s="9"/>
      <c r="UOB265" s="11"/>
      <c r="UOC265" s="8"/>
      <c r="UOD265" s="9"/>
      <c r="UOI265" s="11"/>
      <c r="UOJ265" s="8"/>
      <c r="UOK265" s="9"/>
      <c r="UOP265" s="11"/>
      <c r="UOQ265" s="8"/>
      <c r="UOR265" s="9"/>
      <c r="UOW265" s="11"/>
      <c r="UOX265" s="8"/>
      <c r="UOY265" s="9"/>
      <c r="UPD265" s="11"/>
      <c r="UPE265" s="8"/>
      <c r="UPF265" s="9"/>
      <c r="UPK265" s="11"/>
      <c r="UPL265" s="8"/>
      <c r="UPM265" s="9"/>
      <c r="UPR265" s="11"/>
      <c r="UPS265" s="8"/>
      <c r="UPT265" s="9"/>
      <c r="UPY265" s="11"/>
      <c r="UPZ265" s="8"/>
      <c r="UQA265" s="9"/>
      <c r="UQF265" s="11"/>
      <c r="UQG265" s="8"/>
      <c r="UQH265" s="9"/>
      <c r="UQM265" s="11"/>
      <c r="UQN265" s="8"/>
      <c r="UQO265" s="9"/>
      <c r="UQT265" s="11"/>
      <c r="UQU265" s="8"/>
      <c r="UQV265" s="9"/>
      <c r="URA265" s="11"/>
      <c r="URB265" s="8"/>
      <c r="URC265" s="9"/>
      <c r="URH265" s="11"/>
      <c r="URI265" s="8"/>
      <c r="URJ265" s="9"/>
      <c r="URO265" s="11"/>
      <c r="URP265" s="8"/>
      <c r="URQ265" s="9"/>
      <c r="URV265" s="11"/>
      <c r="URW265" s="8"/>
      <c r="URX265" s="9"/>
      <c r="USC265" s="11"/>
      <c r="USD265" s="8"/>
      <c r="USE265" s="9"/>
      <c r="USJ265" s="11"/>
      <c r="USK265" s="8"/>
      <c r="USL265" s="9"/>
      <c r="USQ265" s="11"/>
      <c r="USR265" s="8"/>
      <c r="USS265" s="9"/>
      <c r="USX265" s="11"/>
      <c r="USY265" s="8"/>
      <c r="USZ265" s="9"/>
      <c r="UTE265" s="11"/>
      <c r="UTF265" s="8"/>
      <c r="UTG265" s="9"/>
      <c r="UTL265" s="11"/>
      <c r="UTM265" s="8"/>
      <c r="UTN265" s="9"/>
      <c r="UTS265" s="11"/>
      <c r="UTT265" s="8"/>
      <c r="UTU265" s="9"/>
      <c r="UTZ265" s="11"/>
      <c r="UUA265" s="8"/>
      <c r="UUB265" s="9"/>
      <c r="UUG265" s="11"/>
      <c r="UUH265" s="8"/>
      <c r="UUI265" s="9"/>
      <c r="UUN265" s="11"/>
      <c r="UUO265" s="8"/>
      <c r="UUP265" s="9"/>
      <c r="UUU265" s="11"/>
      <c r="UUV265" s="8"/>
      <c r="UUW265" s="9"/>
      <c r="UVB265" s="11"/>
      <c r="UVC265" s="8"/>
      <c r="UVD265" s="9"/>
      <c r="UVI265" s="11"/>
      <c r="UVJ265" s="8"/>
      <c r="UVK265" s="9"/>
      <c r="UVP265" s="11"/>
      <c r="UVQ265" s="8"/>
      <c r="UVR265" s="9"/>
      <c r="UVW265" s="11"/>
      <c r="UVX265" s="8"/>
      <c r="UVY265" s="9"/>
      <c r="UWD265" s="11"/>
      <c r="UWE265" s="8"/>
      <c r="UWF265" s="9"/>
      <c r="UWK265" s="11"/>
      <c r="UWL265" s="8"/>
      <c r="UWM265" s="9"/>
      <c r="UWR265" s="11"/>
      <c r="UWS265" s="8"/>
      <c r="UWT265" s="9"/>
      <c r="UWY265" s="11"/>
      <c r="UWZ265" s="8"/>
      <c r="UXA265" s="9"/>
      <c r="UXF265" s="11"/>
      <c r="UXG265" s="8"/>
      <c r="UXH265" s="9"/>
      <c r="UXM265" s="11"/>
      <c r="UXN265" s="8"/>
      <c r="UXO265" s="9"/>
      <c r="UXT265" s="11"/>
      <c r="UXU265" s="8"/>
      <c r="UXV265" s="9"/>
      <c r="UYA265" s="11"/>
      <c r="UYB265" s="8"/>
      <c r="UYC265" s="9"/>
      <c r="UYH265" s="11"/>
      <c r="UYI265" s="8"/>
      <c r="UYJ265" s="9"/>
      <c r="UYO265" s="11"/>
      <c r="UYP265" s="8"/>
      <c r="UYQ265" s="9"/>
      <c r="UYV265" s="11"/>
      <c r="UYW265" s="8"/>
      <c r="UYX265" s="9"/>
      <c r="UZC265" s="11"/>
      <c r="UZD265" s="8"/>
      <c r="UZE265" s="9"/>
      <c r="UZJ265" s="11"/>
      <c r="UZK265" s="8"/>
      <c r="UZL265" s="9"/>
      <c r="UZQ265" s="11"/>
      <c r="UZR265" s="8"/>
      <c r="UZS265" s="9"/>
      <c r="UZX265" s="11"/>
      <c r="UZY265" s="8"/>
      <c r="UZZ265" s="9"/>
      <c r="VAE265" s="11"/>
      <c r="VAF265" s="8"/>
      <c r="VAG265" s="9"/>
      <c r="VAL265" s="11"/>
      <c r="VAM265" s="8"/>
      <c r="VAN265" s="9"/>
      <c r="VAS265" s="11"/>
      <c r="VAT265" s="8"/>
      <c r="VAU265" s="9"/>
      <c r="VAZ265" s="11"/>
      <c r="VBA265" s="8"/>
      <c r="VBB265" s="9"/>
      <c r="VBG265" s="11"/>
      <c r="VBH265" s="8"/>
      <c r="VBI265" s="9"/>
      <c r="VBN265" s="11"/>
      <c r="VBO265" s="8"/>
      <c r="VBP265" s="9"/>
      <c r="VBU265" s="11"/>
      <c r="VBV265" s="8"/>
      <c r="VBW265" s="9"/>
      <c r="VCB265" s="11"/>
      <c r="VCC265" s="8"/>
      <c r="VCD265" s="9"/>
      <c r="VCI265" s="11"/>
      <c r="VCJ265" s="8"/>
      <c r="VCK265" s="9"/>
      <c r="VCP265" s="11"/>
      <c r="VCQ265" s="8"/>
      <c r="VCR265" s="9"/>
      <c r="VCW265" s="11"/>
      <c r="VCX265" s="8"/>
      <c r="VCY265" s="9"/>
      <c r="VDD265" s="11"/>
      <c r="VDE265" s="8"/>
      <c r="VDF265" s="9"/>
      <c r="VDK265" s="11"/>
      <c r="VDL265" s="8"/>
      <c r="VDM265" s="9"/>
      <c r="VDR265" s="11"/>
      <c r="VDS265" s="8"/>
      <c r="VDT265" s="9"/>
      <c r="VDY265" s="11"/>
      <c r="VDZ265" s="8"/>
      <c r="VEA265" s="9"/>
      <c r="VEF265" s="11"/>
      <c r="VEG265" s="8"/>
      <c r="VEH265" s="9"/>
      <c r="VEM265" s="11"/>
      <c r="VEN265" s="8"/>
      <c r="VEO265" s="9"/>
      <c r="VET265" s="11"/>
      <c r="VEU265" s="8"/>
      <c r="VEV265" s="9"/>
      <c r="VFA265" s="11"/>
      <c r="VFB265" s="8"/>
      <c r="VFC265" s="9"/>
      <c r="VFH265" s="11"/>
      <c r="VFI265" s="8"/>
      <c r="VFJ265" s="9"/>
      <c r="VFO265" s="11"/>
      <c r="VFP265" s="8"/>
      <c r="VFQ265" s="9"/>
      <c r="VFV265" s="11"/>
      <c r="VFW265" s="8"/>
      <c r="VFX265" s="9"/>
      <c r="VGC265" s="11"/>
      <c r="VGD265" s="8"/>
      <c r="VGE265" s="9"/>
      <c r="VGJ265" s="11"/>
      <c r="VGK265" s="8"/>
      <c r="VGL265" s="9"/>
      <c r="VGQ265" s="11"/>
      <c r="VGR265" s="8"/>
      <c r="VGS265" s="9"/>
      <c r="VGX265" s="11"/>
      <c r="VGY265" s="8"/>
      <c r="VGZ265" s="9"/>
      <c r="VHE265" s="11"/>
      <c r="VHF265" s="8"/>
      <c r="VHG265" s="9"/>
      <c r="VHL265" s="11"/>
      <c r="VHM265" s="8"/>
      <c r="VHN265" s="9"/>
      <c r="VHS265" s="11"/>
      <c r="VHT265" s="8"/>
      <c r="VHU265" s="9"/>
      <c r="VHZ265" s="11"/>
      <c r="VIA265" s="8"/>
      <c r="VIB265" s="9"/>
      <c r="VIG265" s="11"/>
      <c r="VIH265" s="8"/>
      <c r="VII265" s="9"/>
      <c r="VIN265" s="11"/>
      <c r="VIO265" s="8"/>
      <c r="VIP265" s="9"/>
      <c r="VIU265" s="11"/>
      <c r="VIV265" s="8"/>
      <c r="VIW265" s="9"/>
      <c r="VJB265" s="11"/>
      <c r="VJC265" s="8"/>
      <c r="VJD265" s="9"/>
      <c r="VJI265" s="11"/>
      <c r="VJJ265" s="8"/>
      <c r="VJK265" s="9"/>
      <c r="VJP265" s="11"/>
      <c r="VJQ265" s="8"/>
      <c r="VJR265" s="9"/>
      <c r="VJW265" s="11"/>
      <c r="VJX265" s="8"/>
      <c r="VJY265" s="9"/>
      <c r="VKD265" s="11"/>
      <c r="VKE265" s="8"/>
      <c r="VKF265" s="9"/>
      <c r="VKK265" s="11"/>
      <c r="VKL265" s="8"/>
      <c r="VKM265" s="9"/>
      <c r="VKR265" s="11"/>
      <c r="VKS265" s="8"/>
      <c r="VKT265" s="9"/>
      <c r="VKY265" s="11"/>
      <c r="VKZ265" s="8"/>
      <c r="VLA265" s="9"/>
      <c r="VLF265" s="11"/>
      <c r="VLG265" s="8"/>
      <c r="VLH265" s="9"/>
      <c r="VLM265" s="11"/>
      <c r="VLN265" s="8"/>
      <c r="VLO265" s="9"/>
      <c r="VLT265" s="11"/>
      <c r="VLU265" s="8"/>
      <c r="VLV265" s="9"/>
      <c r="VMA265" s="11"/>
      <c r="VMB265" s="8"/>
      <c r="VMC265" s="9"/>
      <c r="VMH265" s="11"/>
      <c r="VMI265" s="8"/>
      <c r="VMJ265" s="9"/>
      <c r="VMO265" s="11"/>
      <c r="VMP265" s="8"/>
      <c r="VMQ265" s="9"/>
      <c r="VMV265" s="11"/>
      <c r="VMW265" s="8"/>
      <c r="VMX265" s="9"/>
      <c r="VNC265" s="11"/>
      <c r="VND265" s="8"/>
      <c r="VNE265" s="9"/>
      <c r="VNJ265" s="11"/>
      <c r="VNK265" s="8"/>
      <c r="VNL265" s="9"/>
      <c r="VNQ265" s="11"/>
      <c r="VNR265" s="8"/>
      <c r="VNS265" s="9"/>
      <c r="VNX265" s="11"/>
      <c r="VNY265" s="8"/>
      <c r="VNZ265" s="9"/>
      <c r="VOE265" s="11"/>
      <c r="VOF265" s="8"/>
      <c r="VOG265" s="9"/>
      <c r="VOL265" s="11"/>
      <c r="VOM265" s="8"/>
      <c r="VON265" s="9"/>
      <c r="VOS265" s="11"/>
      <c r="VOT265" s="8"/>
      <c r="VOU265" s="9"/>
      <c r="VOZ265" s="11"/>
      <c r="VPA265" s="8"/>
      <c r="VPB265" s="9"/>
      <c r="VPG265" s="11"/>
      <c r="VPH265" s="8"/>
      <c r="VPI265" s="9"/>
      <c r="VPN265" s="11"/>
      <c r="VPO265" s="8"/>
      <c r="VPP265" s="9"/>
      <c r="VPU265" s="11"/>
      <c r="VPV265" s="8"/>
      <c r="VPW265" s="9"/>
      <c r="VQB265" s="11"/>
      <c r="VQC265" s="8"/>
      <c r="VQD265" s="9"/>
      <c r="VQI265" s="11"/>
      <c r="VQJ265" s="8"/>
      <c r="VQK265" s="9"/>
      <c r="VQP265" s="11"/>
      <c r="VQQ265" s="8"/>
      <c r="VQR265" s="9"/>
      <c r="VQW265" s="11"/>
      <c r="VQX265" s="8"/>
      <c r="VQY265" s="9"/>
      <c r="VRD265" s="11"/>
      <c r="VRE265" s="8"/>
      <c r="VRF265" s="9"/>
      <c r="VRK265" s="11"/>
      <c r="VRL265" s="8"/>
      <c r="VRM265" s="9"/>
      <c r="VRR265" s="11"/>
      <c r="VRS265" s="8"/>
      <c r="VRT265" s="9"/>
      <c r="VRY265" s="11"/>
      <c r="VRZ265" s="8"/>
      <c r="VSA265" s="9"/>
      <c r="VSF265" s="11"/>
      <c r="VSG265" s="8"/>
      <c r="VSH265" s="9"/>
      <c r="VSM265" s="11"/>
      <c r="VSN265" s="8"/>
      <c r="VSO265" s="9"/>
      <c r="VST265" s="11"/>
      <c r="VSU265" s="8"/>
      <c r="VSV265" s="9"/>
      <c r="VTA265" s="11"/>
      <c r="VTB265" s="8"/>
      <c r="VTC265" s="9"/>
      <c r="VTH265" s="11"/>
      <c r="VTI265" s="8"/>
      <c r="VTJ265" s="9"/>
      <c r="VTO265" s="11"/>
      <c r="VTP265" s="8"/>
      <c r="VTQ265" s="9"/>
      <c r="VTV265" s="11"/>
      <c r="VTW265" s="8"/>
      <c r="VTX265" s="9"/>
      <c r="VUC265" s="11"/>
      <c r="VUD265" s="8"/>
      <c r="VUE265" s="9"/>
      <c r="VUJ265" s="11"/>
      <c r="VUK265" s="8"/>
      <c r="VUL265" s="9"/>
      <c r="VUQ265" s="11"/>
      <c r="VUR265" s="8"/>
      <c r="VUS265" s="9"/>
      <c r="VUX265" s="11"/>
      <c r="VUY265" s="8"/>
      <c r="VUZ265" s="9"/>
      <c r="VVE265" s="11"/>
      <c r="VVF265" s="8"/>
      <c r="VVG265" s="9"/>
      <c r="VVL265" s="11"/>
      <c r="VVM265" s="8"/>
      <c r="VVN265" s="9"/>
      <c r="VVS265" s="11"/>
      <c r="VVT265" s="8"/>
      <c r="VVU265" s="9"/>
      <c r="VVZ265" s="11"/>
      <c r="VWA265" s="8"/>
      <c r="VWB265" s="9"/>
      <c r="VWG265" s="11"/>
      <c r="VWH265" s="8"/>
      <c r="VWI265" s="9"/>
      <c r="VWN265" s="11"/>
      <c r="VWO265" s="8"/>
      <c r="VWP265" s="9"/>
      <c r="VWU265" s="11"/>
      <c r="VWV265" s="8"/>
      <c r="VWW265" s="9"/>
      <c r="VXB265" s="11"/>
      <c r="VXC265" s="8"/>
      <c r="VXD265" s="9"/>
      <c r="VXI265" s="11"/>
      <c r="VXJ265" s="8"/>
      <c r="VXK265" s="9"/>
      <c r="VXP265" s="11"/>
      <c r="VXQ265" s="8"/>
      <c r="VXR265" s="9"/>
      <c r="VXW265" s="11"/>
      <c r="VXX265" s="8"/>
      <c r="VXY265" s="9"/>
      <c r="VYD265" s="11"/>
      <c r="VYE265" s="8"/>
      <c r="VYF265" s="9"/>
      <c r="VYK265" s="11"/>
      <c r="VYL265" s="8"/>
      <c r="VYM265" s="9"/>
      <c r="VYR265" s="11"/>
      <c r="VYS265" s="8"/>
      <c r="VYT265" s="9"/>
      <c r="VYY265" s="11"/>
      <c r="VYZ265" s="8"/>
      <c r="VZA265" s="9"/>
      <c r="VZF265" s="11"/>
      <c r="VZG265" s="8"/>
      <c r="VZH265" s="9"/>
      <c r="VZM265" s="11"/>
      <c r="VZN265" s="8"/>
      <c r="VZO265" s="9"/>
      <c r="VZT265" s="11"/>
      <c r="VZU265" s="8"/>
      <c r="VZV265" s="9"/>
      <c r="WAA265" s="11"/>
      <c r="WAB265" s="8"/>
      <c r="WAC265" s="9"/>
      <c r="WAH265" s="11"/>
      <c r="WAI265" s="8"/>
      <c r="WAJ265" s="9"/>
      <c r="WAO265" s="11"/>
      <c r="WAP265" s="8"/>
      <c r="WAQ265" s="9"/>
      <c r="WAV265" s="11"/>
      <c r="WAW265" s="8"/>
      <c r="WAX265" s="9"/>
      <c r="WBC265" s="11"/>
      <c r="WBD265" s="8"/>
      <c r="WBE265" s="9"/>
      <c r="WBJ265" s="11"/>
      <c r="WBK265" s="8"/>
      <c r="WBL265" s="9"/>
      <c r="WBQ265" s="11"/>
      <c r="WBR265" s="8"/>
      <c r="WBS265" s="9"/>
      <c r="WBX265" s="11"/>
      <c r="WBY265" s="8"/>
      <c r="WBZ265" s="9"/>
      <c r="WCE265" s="11"/>
      <c r="WCF265" s="8"/>
      <c r="WCG265" s="9"/>
      <c r="WCL265" s="11"/>
      <c r="WCM265" s="8"/>
      <c r="WCN265" s="9"/>
      <c r="WCS265" s="11"/>
      <c r="WCT265" s="8"/>
      <c r="WCU265" s="9"/>
      <c r="WCZ265" s="11"/>
      <c r="WDA265" s="8"/>
      <c r="WDB265" s="9"/>
      <c r="WDG265" s="11"/>
      <c r="WDH265" s="8"/>
      <c r="WDI265" s="9"/>
      <c r="WDN265" s="11"/>
      <c r="WDO265" s="8"/>
      <c r="WDP265" s="9"/>
      <c r="WDU265" s="11"/>
      <c r="WDV265" s="8"/>
      <c r="WDW265" s="9"/>
      <c r="WEB265" s="11"/>
      <c r="WEC265" s="8"/>
      <c r="WED265" s="9"/>
      <c r="WEI265" s="11"/>
      <c r="WEJ265" s="8"/>
      <c r="WEK265" s="9"/>
      <c r="WEP265" s="11"/>
      <c r="WEQ265" s="8"/>
      <c r="WER265" s="9"/>
      <c r="WEW265" s="11"/>
      <c r="WEX265" s="8"/>
      <c r="WEY265" s="9"/>
      <c r="WFD265" s="11"/>
      <c r="WFE265" s="8"/>
      <c r="WFF265" s="9"/>
      <c r="WFK265" s="11"/>
      <c r="WFL265" s="8"/>
      <c r="WFM265" s="9"/>
      <c r="WFR265" s="11"/>
      <c r="WFS265" s="8"/>
      <c r="WFT265" s="9"/>
      <c r="WFY265" s="11"/>
      <c r="WFZ265" s="8"/>
      <c r="WGA265" s="9"/>
      <c r="WGF265" s="11"/>
      <c r="WGG265" s="8"/>
      <c r="WGH265" s="9"/>
      <c r="WGM265" s="11"/>
      <c r="WGN265" s="8"/>
      <c r="WGO265" s="9"/>
      <c r="WGT265" s="11"/>
      <c r="WGU265" s="8"/>
      <c r="WGV265" s="9"/>
      <c r="WHA265" s="11"/>
      <c r="WHB265" s="8"/>
      <c r="WHC265" s="9"/>
      <c r="WHH265" s="11"/>
      <c r="WHI265" s="8"/>
      <c r="WHJ265" s="9"/>
      <c r="WHO265" s="11"/>
      <c r="WHP265" s="8"/>
      <c r="WHQ265" s="9"/>
      <c r="WHV265" s="11"/>
      <c r="WHW265" s="8"/>
      <c r="WHX265" s="9"/>
      <c r="WIC265" s="11"/>
      <c r="WID265" s="8"/>
      <c r="WIE265" s="9"/>
      <c r="WIJ265" s="11"/>
      <c r="WIK265" s="8"/>
      <c r="WIL265" s="9"/>
      <c r="WIQ265" s="11"/>
      <c r="WIR265" s="8"/>
      <c r="WIS265" s="9"/>
      <c r="WIX265" s="11"/>
      <c r="WIY265" s="8"/>
      <c r="WIZ265" s="9"/>
      <c r="WJE265" s="11"/>
      <c r="WJF265" s="8"/>
      <c r="WJG265" s="9"/>
      <c r="WJL265" s="11"/>
      <c r="WJM265" s="8"/>
      <c r="WJN265" s="9"/>
      <c r="WJS265" s="11"/>
      <c r="WJT265" s="8"/>
      <c r="WJU265" s="9"/>
      <c r="WJZ265" s="11"/>
      <c r="WKA265" s="8"/>
      <c r="WKB265" s="9"/>
      <c r="WKG265" s="11"/>
      <c r="WKH265" s="8"/>
      <c r="WKI265" s="9"/>
      <c r="WKN265" s="11"/>
      <c r="WKO265" s="8"/>
      <c r="WKP265" s="9"/>
      <c r="WKU265" s="11"/>
      <c r="WKV265" s="8"/>
      <c r="WKW265" s="9"/>
      <c r="WLB265" s="11"/>
      <c r="WLC265" s="8"/>
      <c r="WLD265" s="9"/>
      <c r="WLI265" s="11"/>
      <c r="WLJ265" s="8"/>
      <c r="WLK265" s="9"/>
      <c r="WLP265" s="11"/>
      <c r="WLQ265" s="8"/>
      <c r="WLR265" s="9"/>
      <c r="WLW265" s="11"/>
      <c r="WLX265" s="8"/>
      <c r="WLY265" s="9"/>
      <c r="WMD265" s="11"/>
      <c r="WME265" s="8"/>
      <c r="WMF265" s="9"/>
      <c r="WMK265" s="11"/>
      <c r="WML265" s="8"/>
      <c r="WMM265" s="9"/>
      <c r="WMR265" s="11"/>
      <c r="WMS265" s="8"/>
      <c r="WMT265" s="9"/>
      <c r="WMY265" s="11"/>
      <c r="WMZ265" s="8"/>
      <c r="WNA265" s="9"/>
      <c r="WNF265" s="11"/>
      <c r="WNG265" s="8"/>
      <c r="WNH265" s="9"/>
      <c r="WNM265" s="11"/>
      <c r="WNN265" s="8"/>
      <c r="WNO265" s="9"/>
      <c r="WNT265" s="11"/>
      <c r="WNU265" s="8"/>
      <c r="WNV265" s="9"/>
      <c r="WOA265" s="11"/>
      <c r="WOB265" s="8"/>
      <c r="WOC265" s="9"/>
      <c r="WOH265" s="11"/>
      <c r="WOI265" s="8"/>
      <c r="WOJ265" s="9"/>
      <c r="WOO265" s="11"/>
      <c r="WOP265" s="8"/>
      <c r="WOQ265" s="9"/>
      <c r="WOV265" s="11"/>
      <c r="WOW265" s="8"/>
      <c r="WOX265" s="9"/>
      <c r="WPC265" s="11"/>
      <c r="WPD265" s="8"/>
      <c r="WPE265" s="9"/>
      <c r="WPJ265" s="11"/>
      <c r="WPK265" s="8"/>
      <c r="WPL265" s="9"/>
      <c r="WPQ265" s="11"/>
      <c r="WPR265" s="8"/>
      <c r="WPS265" s="9"/>
      <c r="WPX265" s="11"/>
      <c r="WPY265" s="8"/>
      <c r="WPZ265" s="9"/>
      <c r="WQE265" s="11"/>
      <c r="WQF265" s="8"/>
      <c r="WQG265" s="9"/>
      <c r="WQL265" s="11"/>
      <c r="WQM265" s="8"/>
      <c r="WQN265" s="9"/>
      <c r="WQS265" s="11"/>
      <c r="WQT265" s="8"/>
      <c r="WQU265" s="9"/>
      <c r="WQZ265" s="11"/>
      <c r="WRA265" s="8"/>
      <c r="WRB265" s="9"/>
      <c r="WRG265" s="11"/>
      <c r="WRH265" s="8"/>
      <c r="WRI265" s="9"/>
      <c r="WRN265" s="11"/>
      <c r="WRO265" s="8"/>
      <c r="WRP265" s="9"/>
      <c r="WRU265" s="11"/>
      <c r="WRV265" s="8"/>
      <c r="WRW265" s="9"/>
      <c r="WSB265" s="11"/>
      <c r="WSC265" s="8"/>
      <c r="WSD265" s="9"/>
      <c r="WSI265" s="11"/>
      <c r="WSJ265" s="8"/>
      <c r="WSK265" s="9"/>
      <c r="WSP265" s="11"/>
      <c r="WSQ265" s="8"/>
      <c r="WSR265" s="9"/>
      <c r="WSW265" s="11"/>
      <c r="WSX265" s="8"/>
      <c r="WSY265" s="9"/>
      <c r="WTD265" s="11"/>
      <c r="WTE265" s="8"/>
      <c r="WTF265" s="9"/>
      <c r="WTK265" s="11"/>
      <c r="WTL265" s="8"/>
      <c r="WTM265" s="9"/>
      <c r="WTR265" s="11"/>
      <c r="WTS265" s="8"/>
      <c r="WTT265" s="9"/>
      <c r="WTY265" s="11"/>
      <c r="WTZ265" s="8"/>
      <c r="WUA265" s="9"/>
      <c r="WUF265" s="11"/>
      <c r="WUG265" s="8"/>
      <c r="WUH265" s="9"/>
      <c r="WUM265" s="11"/>
      <c r="WUN265" s="8"/>
      <c r="WUO265" s="9"/>
      <c r="WUT265" s="11"/>
      <c r="WUU265" s="8"/>
      <c r="WUV265" s="9"/>
      <c r="WVA265" s="11"/>
      <c r="WVB265" s="8"/>
      <c r="WVC265" s="9"/>
      <c r="WVH265" s="11"/>
      <c r="WVI265" s="8"/>
      <c r="WVJ265" s="9"/>
      <c r="WVO265" s="11"/>
      <c r="WVP265" s="8"/>
      <c r="WVQ265" s="9"/>
      <c r="WVV265" s="11"/>
      <c r="WVW265" s="8"/>
      <c r="WVX265" s="9"/>
      <c r="WWC265" s="11"/>
      <c r="WWD265" s="8"/>
      <c r="WWE265" s="9"/>
      <c r="WWJ265" s="11"/>
      <c r="WWK265" s="8"/>
      <c r="WWL265" s="9"/>
      <c r="WWQ265" s="11"/>
      <c r="WWR265" s="8"/>
      <c r="WWS265" s="9"/>
      <c r="WWX265" s="11"/>
      <c r="WWY265" s="8"/>
      <c r="WWZ265" s="9"/>
      <c r="WXE265" s="11"/>
      <c r="WXF265" s="8"/>
      <c r="WXG265" s="9"/>
      <c r="WXL265" s="11"/>
      <c r="WXM265" s="8"/>
      <c r="WXN265" s="9"/>
      <c r="WXS265" s="11"/>
      <c r="WXT265" s="8"/>
      <c r="WXU265" s="9"/>
      <c r="WXZ265" s="11"/>
      <c r="WYA265" s="8"/>
      <c r="WYB265" s="9"/>
      <c r="WYG265" s="11"/>
      <c r="WYH265" s="8"/>
      <c r="WYI265" s="9"/>
      <c r="WYN265" s="11"/>
      <c r="WYO265" s="8"/>
      <c r="WYP265" s="9"/>
      <c r="WYU265" s="11"/>
      <c r="WYV265" s="8"/>
      <c r="WYW265" s="9"/>
      <c r="WZB265" s="11"/>
      <c r="WZC265" s="8"/>
      <c r="WZD265" s="9"/>
      <c r="WZI265" s="11"/>
      <c r="WZJ265" s="8"/>
      <c r="WZK265" s="9"/>
      <c r="WZP265" s="11"/>
      <c r="WZQ265" s="8"/>
      <c r="WZR265" s="9"/>
      <c r="WZW265" s="11"/>
      <c r="WZX265" s="8"/>
      <c r="WZY265" s="9"/>
      <c r="XAD265" s="11"/>
      <c r="XAE265" s="8"/>
      <c r="XAF265" s="9"/>
      <c r="XAK265" s="11"/>
      <c r="XAL265" s="8"/>
      <c r="XAM265" s="9"/>
      <c r="XAR265" s="11"/>
      <c r="XAS265" s="8"/>
      <c r="XAT265" s="9"/>
      <c r="XAY265" s="11"/>
      <c r="XAZ265" s="8"/>
      <c r="XBA265" s="9"/>
      <c r="XBF265" s="11"/>
      <c r="XBG265" s="8"/>
      <c r="XBH265" s="9"/>
      <c r="XBM265" s="11"/>
      <c r="XBN265" s="8"/>
      <c r="XBO265" s="9"/>
      <c r="XBT265" s="11"/>
      <c r="XBU265" s="8"/>
      <c r="XBV265" s="9"/>
      <c r="XCA265" s="11"/>
      <c r="XCB265" s="8"/>
      <c r="XCC265" s="9"/>
      <c r="XCH265" s="11"/>
      <c r="XCI265" s="8"/>
      <c r="XCJ265" s="9"/>
      <c r="XCO265" s="11"/>
      <c r="XCP265" s="8"/>
      <c r="XCQ265" s="9"/>
      <c r="XCV265" s="11"/>
      <c r="XCW265" s="8"/>
      <c r="XCX265" s="9"/>
      <c r="XDC265" s="11"/>
      <c r="XDD265" s="8"/>
      <c r="XDE265" s="9"/>
      <c r="XDJ265" s="11"/>
      <c r="XDK265" s="8"/>
      <c r="XDL265" s="9"/>
      <c r="XDQ265" s="11"/>
      <c r="XDR265" s="8"/>
      <c r="XDS265" s="9"/>
      <c r="XDX265" s="11"/>
      <c r="XDY265" s="8"/>
      <c r="XDZ265" s="9"/>
      <c r="XEE265" s="11"/>
      <c r="XEF265" s="8"/>
      <c r="XEG265" s="9"/>
      <c r="XEL265" s="11"/>
      <c r="XEM265" s="8"/>
      <c r="XEN265" s="9"/>
      <c r="XES265" s="11"/>
      <c r="XET265" s="8"/>
      <c r="XEU265" s="9"/>
      <c r="XEZ265" s="11"/>
      <c r="XFA265" s="8"/>
      <c r="XFB265" s="9"/>
    </row>
    <row r="266" spans="1:1024 1029:2046 2051:3068 3073:5119 5124:6141 6146:8192 8197:9214 9219:10236 10241:12287 12292:13309 13314:15360 15365:16382" s="12" customFormat="1" ht="30" customHeight="1" x14ac:dyDescent="0.3">
      <c r="A266" s="29" t="s">
        <v>415</v>
      </c>
      <c r="B266" s="9" t="s">
        <v>434</v>
      </c>
      <c r="C266" s="36" t="s">
        <v>423</v>
      </c>
      <c r="D266" s="36">
        <v>21.51</v>
      </c>
      <c r="E266" s="36"/>
      <c r="F266" s="25"/>
      <c r="G266" s="11"/>
      <c r="H266" s="8"/>
      <c r="I266" s="9"/>
      <c r="N266" s="11"/>
      <c r="O266" s="8"/>
      <c r="P266" s="9"/>
      <c r="U266" s="11"/>
      <c r="V266" s="8"/>
      <c r="W266" s="9"/>
      <c r="AB266" s="11"/>
      <c r="AC266" s="8"/>
      <c r="AD266" s="9"/>
      <c r="AI266" s="11"/>
      <c r="AJ266" s="8"/>
      <c r="AK266" s="9"/>
      <c r="AP266" s="11"/>
      <c r="AQ266" s="8"/>
      <c r="AR266" s="9"/>
      <c r="AW266" s="11"/>
      <c r="AX266" s="8"/>
      <c r="AY266" s="9"/>
      <c r="BD266" s="11"/>
      <c r="BE266" s="8"/>
      <c r="BF266" s="9"/>
      <c r="BK266" s="11"/>
      <c r="BL266" s="8"/>
      <c r="BM266" s="9"/>
      <c r="BR266" s="11"/>
      <c r="BS266" s="8"/>
      <c r="BT266" s="9"/>
      <c r="BY266" s="11"/>
      <c r="BZ266" s="8"/>
      <c r="CA266" s="9"/>
      <c r="CF266" s="11"/>
      <c r="CG266" s="8"/>
      <c r="CH266" s="9"/>
      <c r="CM266" s="11"/>
      <c r="CN266" s="8"/>
      <c r="CO266" s="9"/>
      <c r="CT266" s="11"/>
      <c r="CU266" s="8"/>
      <c r="CV266" s="9"/>
      <c r="DA266" s="11"/>
      <c r="DB266" s="8"/>
      <c r="DC266" s="9"/>
      <c r="DH266" s="11"/>
      <c r="DI266" s="8"/>
      <c r="DJ266" s="9"/>
      <c r="DO266" s="11"/>
      <c r="DP266" s="8"/>
      <c r="DQ266" s="9"/>
      <c r="DV266" s="11"/>
      <c r="DW266" s="8"/>
      <c r="DX266" s="9"/>
      <c r="EC266" s="11"/>
      <c r="ED266" s="8"/>
      <c r="EE266" s="9"/>
      <c r="EJ266" s="11"/>
      <c r="EK266" s="8"/>
      <c r="EL266" s="9"/>
      <c r="EQ266" s="11"/>
      <c r="ER266" s="8"/>
      <c r="ES266" s="9"/>
      <c r="EX266" s="11"/>
      <c r="EY266" s="8"/>
      <c r="EZ266" s="9"/>
      <c r="FE266" s="11"/>
      <c r="FF266" s="8"/>
      <c r="FG266" s="9"/>
      <c r="FL266" s="11"/>
      <c r="FM266" s="8"/>
      <c r="FN266" s="9"/>
      <c r="FS266" s="11"/>
      <c r="FT266" s="8"/>
      <c r="FU266" s="9"/>
      <c r="FZ266" s="11"/>
      <c r="GA266" s="8"/>
      <c r="GB266" s="9"/>
      <c r="GG266" s="11"/>
      <c r="GH266" s="8"/>
      <c r="GI266" s="9"/>
      <c r="GN266" s="11"/>
      <c r="GO266" s="8"/>
      <c r="GP266" s="9"/>
      <c r="GU266" s="11"/>
      <c r="GV266" s="8"/>
      <c r="GW266" s="9"/>
      <c r="HB266" s="11"/>
      <c r="HC266" s="8"/>
      <c r="HD266" s="9"/>
      <c r="HI266" s="11"/>
      <c r="HJ266" s="8"/>
      <c r="HK266" s="9"/>
      <c r="HP266" s="11"/>
      <c r="HQ266" s="8"/>
      <c r="HR266" s="9"/>
      <c r="HW266" s="11"/>
      <c r="HX266" s="8"/>
      <c r="HY266" s="9"/>
      <c r="ID266" s="11"/>
      <c r="IE266" s="8"/>
      <c r="IF266" s="9"/>
      <c r="IK266" s="11"/>
      <c r="IL266" s="8"/>
      <c r="IM266" s="9"/>
      <c r="IR266" s="11"/>
      <c r="IS266" s="8"/>
      <c r="IT266" s="9"/>
      <c r="IY266" s="11"/>
      <c r="IZ266" s="8"/>
      <c r="JA266" s="9"/>
      <c r="JF266" s="11"/>
      <c r="JG266" s="8"/>
      <c r="JH266" s="9"/>
      <c r="JM266" s="11"/>
      <c r="JN266" s="8"/>
      <c r="JO266" s="9"/>
      <c r="JT266" s="11"/>
      <c r="JU266" s="8"/>
      <c r="JV266" s="9"/>
      <c r="KA266" s="11"/>
      <c r="KB266" s="8"/>
      <c r="KC266" s="9"/>
      <c r="KH266" s="11"/>
      <c r="KI266" s="8"/>
      <c r="KJ266" s="9"/>
      <c r="KO266" s="11"/>
      <c r="KP266" s="8"/>
      <c r="KQ266" s="9"/>
      <c r="KV266" s="11"/>
      <c r="KW266" s="8"/>
      <c r="KX266" s="9"/>
      <c r="LC266" s="11"/>
      <c r="LD266" s="8"/>
      <c r="LE266" s="9"/>
      <c r="LJ266" s="11"/>
      <c r="LK266" s="8"/>
      <c r="LL266" s="9"/>
      <c r="LQ266" s="11"/>
      <c r="LR266" s="8"/>
      <c r="LS266" s="9"/>
      <c r="LX266" s="11"/>
      <c r="LY266" s="8"/>
      <c r="LZ266" s="9"/>
      <c r="ME266" s="11"/>
      <c r="MF266" s="8"/>
      <c r="MG266" s="9"/>
      <c r="ML266" s="11"/>
      <c r="MM266" s="8"/>
      <c r="MN266" s="9"/>
      <c r="MS266" s="11"/>
      <c r="MT266" s="8"/>
      <c r="MU266" s="9"/>
      <c r="MZ266" s="11"/>
      <c r="NA266" s="8"/>
      <c r="NB266" s="9"/>
      <c r="NG266" s="11"/>
      <c r="NH266" s="8"/>
      <c r="NI266" s="9"/>
      <c r="NN266" s="11"/>
      <c r="NO266" s="8"/>
      <c r="NP266" s="9"/>
      <c r="NU266" s="11"/>
      <c r="NV266" s="8"/>
      <c r="NW266" s="9"/>
      <c r="OB266" s="11"/>
      <c r="OC266" s="8"/>
      <c r="OD266" s="9"/>
      <c r="OI266" s="11"/>
      <c r="OJ266" s="8"/>
      <c r="OK266" s="9"/>
      <c r="OP266" s="11"/>
      <c r="OQ266" s="8"/>
      <c r="OR266" s="9"/>
      <c r="OW266" s="11"/>
      <c r="OX266" s="8"/>
      <c r="OY266" s="9"/>
      <c r="PD266" s="11"/>
      <c r="PE266" s="8"/>
      <c r="PF266" s="9"/>
      <c r="PK266" s="11"/>
      <c r="PL266" s="8"/>
      <c r="PM266" s="9"/>
      <c r="PR266" s="11"/>
      <c r="PS266" s="8"/>
      <c r="PT266" s="9"/>
      <c r="PY266" s="11"/>
      <c r="PZ266" s="8"/>
      <c r="QA266" s="9"/>
      <c r="QF266" s="11"/>
      <c r="QG266" s="8"/>
      <c r="QH266" s="9"/>
      <c r="QM266" s="11"/>
      <c r="QN266" s="8"/>
      <c r="QO266" s="9"/>
      <c r="QT266" s="11"/>
      <c r="QU266" s="8"/>
      <c r="QV266" s="9"/>
      <c r="RA266" s="11"/>
      <c r="RB266" s="8"/>
      <c r="RC266" s="9"/>
      <c r="RH266" s="11"/>
      <c r="RI266" s="8"/>
      <c r="RJ266" s="9"/>
      <c r="RO266" s="11"/>
      <c r="RP266" s="8"/>
      <c r="RQ266" s="9"/>
      <c r="RV266" s="11"/>
      <c r="RW266" s="8"/>
      <c r="RX266" s="9"/>
      <c r="SC266" s="11"/>
      <c r="SD266" s="8"/>
      <c r="SE266" s="9"/>
      <c r="SJ266" s="11"/>
      <c r="SK266" s="8"/>
      <c r="SL266" s="9"/>
      <c r="SQ266" s="11"/>
      <c r="SR266" s="8"/>
      <c r="SS266" s="9"/>
      <c r="SX266" s="11"/>
      <c r="SY266" s="8"/>
      <c r="SZ266" s="9"/>
      <c r="TE266" s="11"/>
      <c r="TF266" s="8"/>
      <c r="TG266" s="9"/>
      <c r="TL266" s="11"/>
      <c r="TM266" s="8"/>
      <c r="TN266" s="9"/>
      <c r="TS266" s="11"/>
      <c r="TT266" s="8"/>
      <c r="TU266" s="9"/>
      <c r="TZ266" s="11"/>
      <c r="UA266" s="8"/>
      <c r="UB266" s="9"/>
      <c r="UG266" s="11"/>
      <c r="UH266" s="8"/>
      <c r="UI266" s="9"/>
      <c r="UN266" s="11"/>
      <c r="UO266" s="8"/>
      <c r="UP266" s="9"/>
      <c r="UU266" s="11"/>
      <c r="UV266" s="8"/>
      <c r="UW266" s="9"/>
      <c r="VB266" s="11"/>
      <c r="VC266" s="8"/>
      <c r="VD266" s="9"/>
      <c r="VI266" s="11"/>
      <c r="VJ266" s="8"/>
      <c r="VK266" s="9"/>
      <c r="VP266" s="11"/>
      <c r="VQ266" s="8"/>
      <c r="VR266" s="9"/>
      <c r="VW266" s="11"/>
      <c r="VX266" s="8"/>
      <c r="VY266" s="9"/>
      <c r="WD266" s="11"/>
      <c r="WE266" s="8"/>
      <c r="WF266" s="9"/>
      <c r="WK266" s="11"/>
      <c r="WL266" s="8"/>
      <c r="WM266" s="9"/>
      <c r="WR266" s="11"/>
      <c r="WS266" s="8"/>
      <c r="WT266" s="9"/>
      <c r="WY266" s="11"/>
      <c r="WZ266" s="8"/>
      <c r="XA266" s="9"/>
      <c r="XF266" s="11"/>
      <c r="XG266" s="8"/>
      <c r="XH266" s="9"/>
      <c r="XM266" s="11"/>
      <c r="XN266" s="8"/>
      <c r="XO266" s="9"/>
      <c r="XT266" s="11"/>
      <c r="XU266" s="8"/>
      <c r="XV266" s="9"/>
      <c r="YA266" s="11"/>
      <c r="YB266" s="8"/>
      <c r="YC266" s="9"/>
      <c r="YH266" s="11"/>
      <c r="YI266" s="8"/>
      <c r="YJ266" s="9"/>
      <c r="YO266" s="11"/>
      <c r="YP266" s="8"/>
      <c r="YQ266" s="9"/>
      <c r="YV266" s="11"/>
      <c r="YW266" s="8"/>
      <c r="YX266" s="9"/>
      <c r="ZC266" s="11"/>
      <c r="ZD266" s="8"/>
      <c r="ZE266" s="9"/>
      <c r="ZJ266" s="11"/>
      <c r="ZK266" s="8"/>
      <c r="ZL266" s="9"/>
      <c r="ZQ266" s="11"/>
      <c r="ZR266" s="8"/>
      <c r="ZS266" s="9"/>
      <c r="ZX266" s="11"/>
      <c r="ZY266" s="8"/>
      <c r="ZZ266" s="9"/>
      <c r="AAE266" s="11"/>
      <c r="AAF266" s="8"/>
      <c r="AAG266" s="9"/>
      <c r="AAL266" s="11"/>
      <c r="AAM266" s="8"/>
      <c r="AAN266" s="9"/>
      <c r="AAS266" s="11"/>
      <c r="AAT266" s="8"/>
      <c r="AAU266" s="9"/>
      <c r="AAZ266" s="11"/>
      <c r="ABA266" s="8"/>
      <c r="ABB266" s="9"/>
      <c r="ABG266" s="11"/>
      <c r="ABH266" s="8"/>
      <c r="ABI266" s="9"/>
      <c r="ABN266" s="11"/>
      <c r="ABO266" s="8"/>
      <c r="ABP266" s="9"/>
      <c r="ABU266" s="11"/>
      <c r="ABV266" s="8"/>
      <c r="ABW266" s="9"/>
      <c r="ACB266" s="11"/>
      <c r="ACC266" s="8"/>
      <c r="ACD266" s="9"/>
      <c r="ACI266" s="11"/>
      <c r="ACJ266" s="8"/>
      <c r="ACK266" s="9"/>
      <c r="ACP266" s="11"/>
      <c r="ACQ266" s="8"/>
      <c r="ACR266" s="9"/>
      <c r="ACW266" s="11"/>
      <c r="ACX266" s="8"/>
      <c r="ACY266" s="9"/>
      <c r="ADD266" s="11"/>
      <c r="ADE266" s="8"/>
      <c r="ADF266" s="9"/>
      <c r="ADK266" s="11"/>
      <c r="ADL266" s="8"/>
      <c r="ADM266" s="9"/>
      <c r="ADR266" s="11"/>
      <c r="ADS266" s="8"/>
      <c r="ADT266" s="9"/>
      <c r="ADY266" s="11"/>
      <c r="ADZ266" s="8"/>
      <c r="AEA266" s="9"/>
      <c r="AEF266" s="11"/>
      <c r="AEG266" s="8"/>
      <c r="AEH266" s="9"/>
      <c r="AEM266" s="11"/>
      <c r="AEN266" s="8"/>
      <c r="AEO266" s="9"/>
      <c r="AET266" s="11"/>
      <c r="AEU266" s="8"/>
      <c r="AEV266" s="9"/>
      <c r="AFA266" s="11"/>
      <c r="AFB266" s="8"/>
      <c r="AFC266" s="9"/>
      <c r="AFH266" s="11"/>
      <c r="AFI266" s="8"/>
      <c r="AFJ266" s="9"/>
      <c r="AFO266" s="11"/>
      <c r="AFP266" s="8"/>
      <c r="AFQ266" s="9"/>
      <c r="AFV266" s="11"/>
      <c r="AFW266" s="8"/>
      <c r="AFX266" s="9"/>
      <c r="AGC266" s="11"/>
      <c r="AGD266" s="8"/>
      <c r="AGE266" s="9"/>
      <c r="AGJ266" s="11"/>
      <c r="AGK266" s="8"/>
      <c r="AGL266" s="9"/>
      <c r="AGQ266" s="11"/>
      <c r="AGR266" s="8"/>
      <c r="AGS266" s="9"/>
      <c r="AGX266" s="11"/>
      <c r="AGY266" s="8"/>
      <c r="AGZ266" s="9"/>
      <c r="AHE266" s="11"/>
      <c r="AHF266" s="8"/>
      <c r="AHG266" s="9"/>
      <c r="AHL266" s="11"/>
      <c r="AHM266" s="8"/>
      <c r="AHN266" s="9"/>
      <c r="AHS266" s="11"/>
      <c r="AHT266" s="8"/>
      <c r="AHU266" s="9"/>
      <c r="AHZ266" s="11"/>
      <c r="AIA266" s="8"/>
      <c r="AIB266" s="9"/>
      <c r="AIG266" s="11"/>
      <c r="AIH266" s="8"/>
      <c r="AII266" s="9"/>
      <c r="AIN266" s="11"/>
      <c r="AIO266" s="8"/>
      <c r="AIP266" s="9"/>
      <c r="AIU266" s="11"/>
      <c r="AIV266" s="8"/>
      <c r="AIW266" s="9"/>
      <c r="AJB266" s="11"/>
      <c r="AJC266" s="8"/>
      <c r="AJD266" s="9"/>
      <c r="AJI266" s="11"/>
      <c r="AJJ266" s="8"/>
      <c r="AJK266" s="9"/>
      <c r="AJP266" s="11"/>
      <c r="AJQ266" s="8"/>
      <c r="AJR266" s="9"/>
      <c r="AJW266" s="11"/>
      <c r="AJX266" s="8"/>
      <c r="AJY266" s="9"/>
      <c r="AKD266" s="11"/>
      <c r="AKE266" s="8"/>
      <c r="AKF266" s="9"/>
      <c r="AKK266" s="11"/>
      <c r="AKL266" s="8"/>
      <c r="AKM266" s="9"/>
      <c r="AKR266" s="11"/>
      <c r="AKS266" s="8"/>
      <c r="AKT266" s="9"/>
      <c r="AKY266" s="11"/>
      <c r="AKZ266" s="8"/>
      <c r="ALA266" s="9"/>
      <c r="ALF266" s="11"/>
      <c r="ALG266" s="8"/>
      <c r="ALH266" s="9"/>
      <c r="ALM266" s="11"/>
      <c r="ALN266" s="8"/>
      <c r="ALO266" s="9"/>
      <c r="ALT266" s="11"/>
      <c r="ALU266" s="8"/>
      <c r="ALV266" s="9"/>
      <c r="AMA266" s="11"/>
      <c r="AMB266" s="8"/>
      <c r="AMC266" s="9"/>
      <c r="AMH266" s="11"/>
      <c r="AMI266" s="8"/>
      <c r="AMJ266" s="9"/>
      <c r="AMO266" s="11"/>
      <c r="AMP266" s="8"/>
      <c r="AMQ266" s="9"/>
      <c r="AMV266" s="11"/>
      <c r="AMW266" s="8"/>
      <c r="AMX266" s="9"/>
      <c r="ANC266" s="11"/>
      <c r="AND266" s="8"/>
      <c r="ANE266" s="9"/>
      <c r="ANJ266" s="11"/>
      <c r="ANK266" s="8"/>
      <c r="ANL266" s="9"/>
      <c r="ANQ266" s="11"/>
      <c r="ANR266" s="8"/>
      <c r="ANS266" s="9"/>
      <c r="ANX266" s="11"/>
      <c r="ANY266" s="8"/>
      <c r="ANZ266" s="9"/>
      <c r="AOE266" s="11"/>
      <c r="AOF266" s="8"/>
      <c r="AOG266" s="9"/>
      <c r="AOL266" s="11"/>
      <c r="AOM266" s="8"/>
      <c r="AON266" s="9"/>
      <c r="AOS266" s="11"/>
      <c r="AOT266" s="8"/>
      <c r="AOU266" s="9"/>
      <c r="AOZ266" s="11"/>
      <c r="APA266" s="8"/>
      <c r="APB266" s="9"/>
      <c r="APG266" s="11"/>
      <c r="APH266" s="8"/>
      <c r="API266" s="9"/>
      <c r="APN266" s="11"/>
      <c r="APO266" s="8"/>
      <c r="APP266" s="9"/>
      <c r="APU266" s="11"/>
      <c r="APV266" s="8"/>
      <c r="APW266" s="9"/>
      <c r="AQB266" s="11"/>
      <c r="AQC266" s="8"/>
      <c r="AQD266" s="9"/>
      <c r="AQI266" s="11"/>
      <c r="AQJ266" s="8"/>
      <c r="AQK266" s="9"/>
      <c r="AQP266" s="11"/>
      <c r="AQQ266" s="8"/>
      <c r="AQR266" s="9"/>
      <c r="AQW266" s="11"/>
      <c r="AQX266" s="8"/>
      <c r="AQY266" s="9"/>
      <c r="ARD266" s="11"/>
      <c r="ARE266" s="8"/>
      <c r="ARF266" s="9"/>
      <c r="ARK266" s="11"/>
      <c r="ARL266" s="8"/>
      <c r="ARM266" s="9"/>
      <c r="ARR266" s="11"/>
      <c r="ARS266" s="8"/>
      <c r="ART266" s="9"/>
      <c r="ARY266" s="11"/>
      <c r="ARZ266" s="8"/>
      <c r="ASA266" s="9"/>
      <c r="ASF266" s="11"/>
      <c r="ASG266" s="8"/>
      <c r="ASH266" s="9"/>
      <c r="ASM266" s="11"/>
      <c r="ASN266" s="8"/>
      <c r="ASO266" s="9"/>
      <c r="AST266" s="11"/>
      <c r="ASU266" s="8"/>
      <c r="ASV266" s="9"/>
      <c r="ATA266" s="11"/>
      <c r="ATB266" s="8"/>
      <c r="ATC266" s="9"/>
      <c r="ATH266" s="11"/>
      <c r="ATI266" s="8"/>
      <c r="ATJ266" s="9"/>
      <c r="ATO266" s="11"/>
      <c r="ATP266" s="8"/>
      <c r="ATQ266" s="9"/>
      <c r="ATV266" s="11"/>
      <c r="ATW266" s="8"/>
      <c r="ATX266" s="9"/>
      <c r="AUC266" s="11"/>
      <c r="AUD266" s="8"/>
      <c r="AUE266" s="9"/>
      <c r="AUJ266" s="11"/>
      <c r="AUK266" s="8"/>
      <c r="AUL266" s="9"/>
      <c r="AUQ266" s="11"/>
      <c r="AUR266" s="8"/>
      <c r="AUS266" s="9"/>
      <c r="AUX266" s="11"/>
      <c r="AUY266" s="8"/>
      <c r="AUZ266" s="9"/>
      <c r="AVE266" s="11"/>
      <c r="AVF266" s="8"/>
      <c r="AVG266" s="9"/>
      <c r="AVL266" s="11"/>
      <c r="AVM266" s="8"/>
      <c r="AVN266" s="9"/>
      <c r="AVS266" s="11"/>
      <c r="AVT266" s="8"/>
      <c r="AVU266" s="9"/>
      <c r="AVZ266" s="11"/>
      <c r="AWA266" s="8"/>
      <c r="AWB266" s="9"/>
      <c r="AWG266" s="11"/>
      <c r="AWH266" s="8"/>
      <c r="AWI266" s="9"/>
      <c r="AWN266" s="11"/>
      <c r="AWO266" s="8"/>
      <c r="AWP266" s="9"/>
      <c r="AWU266" s="11"/>
      <c r="AWV266" s="8"/>
      <c r="AWW266" s="9"/>
      <c r="AXB266" s="11"/>
      <c r="AXC266" s="8"/>
      <c r="AXD266" s="9"/>
      <c r="AXI266" s="11"/>
      <c r="AXJ266" s="8"/>
      <c r="AXK266" s="9"/>
      <c r="AXP266" s="11"/>
      <c r="AXQ266" s="8"/>
      <c r="AXR266" s="9"/>
      <c r="AXW266" s="11"/>
      <c r="AXX266" s="8"/>
      <c r="AXY266" s="9"/>
      <c r="AYD266" s="11"/>
      <c r="AYE266" s="8"/>
      <c r="AYF266" s="9"/>
      <c r="AYK266" s="11"/>
      <c r="AYL266" s="8"/>
      <c r="AYM266" s="9"/>
      <c r="AYR266" s="11"/>
      <c r="AYS266" s="8"/>
      <c r="AYT266" s="9"/>
      <c r="AYY266" s="11"/>
      <c r="AYZ266" s="8"/>
      <c r="AZA266" s="9"/>
      <c r="AZF266" s="11"/>
      <c r="AZG266" s="8"/>
      <c r="AZH266" s="9"/>
      <c r="AZM266" s="11"/>
      <c r="AZN266" s="8"/>
      <c r="AZO266" s="9"/>
      <c r="AZT266" s="11"/>
      <c r="AZU266" s="8"/>
      <c r="AZV266" s="9"/>
      <c r="BAA266" s="11"/>
      <c r="BAB266" s="8"/>
      <c r="BAC266" s="9"/>
      <c r="BAH266" s="11"/>
      <c r="BAI266" s="8"/>
      <c r="BAJ266" s="9"/>
      <c r="BAO266" s="11"/>
      <c r="BAP266" s="8"/>
      <c r="BAQ266" s="9"/>
      <c r="BAV266" s="11"/>
      <c r="BAW266" s="8"/>
      <c r="BAX266" s="9"/>
      <c r="BBC266" s="11"/>
      <c r="BBD266" s="8"/>
      <c r="BBE266" s="9"/>
      <c r="BBJ266" s="11"/>
      <c r="BBK266" s="8"/>
      <c r="BBL266" s="9"/>
      <c r="BBQ266" s="11"/>
      <c r="BBR266" s="8"/>
      <c r="BBS266" s="9"/>
      <c r="BBX266" s="11"/>
      <c r="BBY266" s="8"/>
      <c r="BBZ266" s="9"/>
      <c r="BCE266" s="11"/>
      <c r="BCF266" s="8"/>
      <c r="BCG266" s="9"/>
      <c r="BCL266" s="11"/>
      <c r="BCM266" s="8"/>
      <c r="BCN266" s="9"/>
      <c r="BCS266" s="11"/>
      <c r="BCT266" s="8"/>
      <c r="BCU266" s="9"/>
      <c r="BCZ266" s="11"/>
      <c r="BDA266" s="8"/>
      <c r="BDB266" s="9"/>
      <c r="BDG266" s="11"/>
      <c r="BDH266" s="8"/>
      <c r="BDI266" s="9"/>
      <c r="BDN266" s="11"/>
      <c r="BDO266" s="8"/>
      <c r="BDP266" s="9"/>
      <c r="BDU266" s="11"/>
      <c r="BDV266" s="8"/>
      <c r="BDW266" s="9"/>
      <c r="BEB266" s="11"/>
      <c r="BEC266" s="8"/>
      <c r="BED266" s="9"/>
      <c r="BEI266" s="11"/>
      <c r="BEJ266" s="8"/>
      <c r="BEK266" s="9"/>
      <c r="BEP266" s="11"/>
      <c r="BEQ266" s="8"/>
      <c r="BER266" s="9"/>
      <c r="BEW266" s="11"/>
      <c r="BEX266" s="8"/>
      <c r="BEY266" s="9"/>
      <c r="BFD266" s="11"/>
      <c r="BFE266" s="8"/>
      <c r="BFF266" s="9"/>
      <c r="BFK266" s="11"/>
      <c r="BFL266" s="8"/>
      <c r="BFM266" s="9"/>
      <c r="BFR266" s="11"/>
      <c r="BFS266" s="8"/>
      <c r="BFT266" s="9"/>
      <c r="BFY266" s="11"/>
      <c r="BFZ266" s="8"/>
      <c r="BGA266" s="9"/>
      <c r="BGF266" s="11"/>
      <c r="BGG266" s="8"/>
      <c r="BGH266" s="9"/>
      <c r="BGM266" s="11"/>
      <c r="BGN266" s="8"/>
      <c r="BGO266" s="9"/>
      <c r="BGT266" s="11"/>
      <c r="BGU266" s="8"/>
      <c r="BGV266" s="9"/>
      <c r="BHA266" s="11"/>
      <c r="BHB266" s="8"/>
      <c r="BHC266" s="9"/>
      <c r="BHH266" s="11"/>
      <c r="BHI266" s="8"/>
      <c r="BHJ266" s="9"/>
      <c r="BHO266" s="11"/>
      <c r="BHP266" s="8"/>
      <c r="BHQ266" s="9"/>
      <c r="BHV266" s="11"/>
      <c r="BHW266" s="8"/>
      <c r="BHX266" s="9"/>
      <c r="BIC266" s="11"/>
      <c r="BID266" s="8"/>
      <c r="BIE266" s="9"/>
      <c r="BIJ266" s="11"/>
      <c r="BIK266" s="8"/>
      <c r="BIL266" s="9"/>
      <c r="BIQ266" s="11"/>
      <c r="BIR266" s="8"/>
      <c r="BIS266" s="9"/>
      <c r="BIX266" s="11"/>
      <c r="BIY266" s="8"/>
      <c r="BIZ266" s="9"/>
      <c r="BJE266" s="11"/>
      <c r="BJF266" s="8"/>
      <c r="BJG266" s="9"/>
      <c r="BJL266" s="11"/>
      <c r="BJM266" s="8"/>
      <c r="BJN266" s="9"/>
      <c r="BJS266" s="11"/>
      <c r="BJT266" s="8"/>
      <c r="BJU266" s="9"/>
      <c r="BJZ266" s="11"/>
      <c r="BKA266" s="8"/>
      <c r="BKB266" s="9"/>
      <c r="BKG266" s="11"/>
      <c r="BKH266" s="8"/>
      <c r="BKI266" s="9"/>
      <c r="BKN266" s="11"/>
      <c r="BKO266" s="8"/>
      <c r="BKP266" s="9"/>
      <c r="BKU266" s="11"/>
      <c r="BKV266" s="8"/>
      <c r="BKW266" s="9"/>
      <c r="BLB266" s="11"/>
      <c r="BLC266" s="8"/>
      <c r="BLD266" s="9"/>
      <c r="BLI266" s="11"/>
      <c r="BLJ266" s="8"/>
      <c r="BLK266" s="9"/>
      <c r="BLP266" s="11"/>
      <c r="BLQ266" s="8"/>
      <c r="BLR266" s="9"/>
      <c r="BLW266" s="11"/>
      <c r="BLX266" s="8"/>
      <c r="BLY266" s="9"/>
      <c r="BMD266" s="11"/>
      <c r="BME266" s="8"/>
      <c r="BMF266" s="9"/>
      <c r="BMK266" s="11"/>
      <c r="BML266" s="8"/>
      <c r="BMM266" s="9"/>
      <c r="BMR266" s="11"/>
      <c r="BMS266" s="8"/>
      <c r="BMT266" s="9"/>
      <c r="BMY266" s="11"/>
      <c r="BMZ266" s="8"/>
      <c r="BNA266" s="9"/>
      <c r="BNF266" s="11"/>
      <c r="BNG266" s="8"/>
      <c r="BNH266" s="9"/>
      <c r="BNM266" s="11"/>
      <c r="BNN266" s="8"/>
      <c r="BNO266" s="9"/>
      <c r="BNT266" s="11"/>
      <c r="BNU266" s="8"/>
      <c r="BNV266" s="9"/>
      <c r="BOA266" s="11"/>
      <c r="BOB266" s="8"/>
      <c r="BOC266" s="9"/>
      <c r="BOH266" s="11"/>
      <c r="BOI266" s="8"/>
      <c r="BOJ266" s="9"/>
      <c r="BOO266" s="11"/>
      <c r="BOP266" s="8"/>
      <c r="BOQ266" s="9"/>
      <c r="BOV266" s="11"/>
      <c r="BOW266" s="8"/>
      <c r="BOX266" s="9"/>
      <c r="BPC266" s="11"/>
      <c r="BPD266" s="8"/>
      <c r="BPE266" s="9"/>
      <c r="BPJ266" s="11"/>
      <c r="BPK266" s="8"/>
      <c r="BPL266" s="9"/>
      <c r="BPQ266" s="11"/>
      <c r="BPR266" s="8"/>
      <c r="BPS266" s="9"/>
      <c r="BPX266" s="11"/>
      <c r="BPY266" s="8"/>
      <c r="BPZ266" s="9"/>
      <c r="BQE266" s="11"/>
      <c r="BQF266" s="8"/>
      <c r="BQG266" s="9"/>
      <c r="BQL266" s="11"/>
      <c r="BQM266" s="8"/>
      <c r="BQN266" s="9"/>
      <c r="BQS266" s="11"/>
      <c r="BQT266" s="8"/>
      <c r="BQU266" s="9"/>
      <c r="BQZ266" s="11"/>
      <c r="BRA266" s="8"/>
      <c r="BRB266" s="9"/>
      <c r="BRG266" s="11"/>
      <c r="BRH266" s="8"/>
      <c r="BRI266" s="9"/>
      <c r="BRN266" s="11"/>
      <c r="BRO266" s="8"/>
      <c r="BRP266" s="9"/>
      <c r="BRU266" s="11"/>
      <c r="BRV266" s="8"/>
      <c r="BRW266" s="9"/>
      <c r="BSB266" s="11"/>
      <c r="BSC266" s="8"/>
      <c r="BSD266" s="9"/>
      <c r="BSI266" s="11"/>
      <c r="BSJ266" s="8"/>
      <c r="BSK266" s="9"/>
      <c r="BSP266" s="11"/>
      <c r="BSQ266" s="8"/>
      <c r="BSR266" s="9"/>
      <c r="BSW266" s="11"/>
      <c r="BSX266" s="8"/>
      <c r="BSY266" s="9"/>
      <c r="BTD266" s="11"/>
      <c r="BTE266" s="8"/>
      <c r="BTF266" s="9"/>
      <c r="BTK266" s="11"/>
      <c r="BTL266" s="8"/>
      <c r="BTM266" s="9"/>
      <c r="BTR266" s="11"/>
      <c r="BTS266" s="8"/>
      <c r="BTT266" s="9"/>
      <c r="BTY266" s="11"/>
      <c r="BTZ266" s="8"/>
      <c r="BUA266" s="9"/>
      <c r="BUF266" s="11"/>
      <c r="BUG266" s="8"/>
      <c r="BUH266" s="9"/>
      <c r="BUM266" s="11"/>
      <c r="BUN266" s="8"/>
      <c r="BUO266" s="9"/>
      <c r="BUT266" s="11"/>
      <c r="BUU266" s="8"/>
      <c r="BUV266" s="9"/>
      <c r="BVA266" s="11"/>
      <c r="BVB266" s="8"/>
      <c r="BVC266" s="9"/>
      <c r="BVH266" s="11"/>
      <c r="BVI266" s="8"/>
      <c r="BVJ266" s="9"/>
      <c r="BVO266" s="11"/>
      <c r="BVP266" s="8"/>
      <c r="BVQ266" s="9"/>
      <c r="BVV266" s="11"/>
      <c r="BVW266" s="8"/>
      <c r="BVX266" s="9"/>
      <c r="BWC266" s="11"/>
      <c r="BWD266" s="8"/>
      <c r="BWE266" s="9"/>
      <c r="BWJ266" s="11"/>
      <c r="BWK266" s="8"/>
      <c r="BWL266" s="9"/>
      <c r="BWQ266" s="11"/>
      <c r="BWR266" s="8"/>
      <c r="BWS266" s="9"/>
      <c r="BWX266" s="11"/>
      <c r="BWY266" s="8"/>
      <c r="BWZ266" s="9"/>
      <c r="BXE266" s="11"/>
      <c r="BXF266" s="8"/>
      <c r="BXG266" s="9"/>
      <c r="BXL266" s="11"/>
      <c r="BXM266" s="8"/>
      <c r="BXN266" s="9"/>
      <c r="BXS266" s="11"/>
      <c r="BXT266" s="8"/>
      <c r="BXU266" s="9"/>
      <c r="BXZ266" s="11"/>
      <c r="BYA266" s="8"/>
      <c r="BYB266" s="9"/>
      <c r="BYG266" s="11"/>
      <c r="BYH266" s="8"/>
      <c r="BYI266" s="9"/>
      <c r="BYN266" s="11"/>
      <c r="BYO266" s="8"/>
      <c r="BYP266" s="9"/>
      <c r="BYU266" s="11"/>
      <c r="BYV266" s="8"/>
      <c r="BYW266" s="9"/>
      <c r="BZB266" s="11"/>
      <c r="BZC266" s="8"/>
      <c r="BZD266" s="9"/>
      <c r="BZI266" s="11"/>
      <c r="BZJ266" s="8"/>
      <c r="BZK266" s="9"/>
      <c r="BZP266" s="11"/>
      <c r="BZQ266" s="8"/>
      <c r="BZR266" s="9"/>
      <c r="BZW266" s="11"/>
      <c r="BZX266" s="8"/>
      <c r="BZY266" s="9"/>
      <c r="CAD266" s="11"/>
      <c r="CAE266" s="8"/>
      <c r="CAF266" s="9"/>
      <c r="CAK266" s="11"/>
      <c r="CAL266" s="8"/>
      <c r="CAM266" s="9"/>
      <c r="CAR266" s="11"/>
      <c r="CAS266" s="8"/>
      <c r="CAT266" s="9"/>
      <c r="CAY266" s="11"/>
      <c r="CAZ266" s="8"/>
      <c r="CBA266" s="9"/>
      <c r="CBF266" s="11"/>
      <c r="CBG266" s="8"/>
      <c r="CBH266" s="9"/>
      <c r="CBM266" s="11"/>
      <c r="CBN266" s="8"/>
      <c r="CBO266" s="9"/>
      <c r="CBT266" s="11"/>
      <c r="CBU266" s="8"/>
      <c r="CBV266" s="9"/>
      <c r="CCA266" s="11"/>
      <c r="CCB266" s="8"/>
      <c r="CCC266" s="9"/>
      <c r="CCH266" s="11"/>
      <c r="CCI266" s="8"/>
      <c r="CCJ266" s="9"/>
      <c r="CCO266" s="11"/>
      <c r="CCP266" s="8"/>
      <c r="CCQ266" s="9"/>
      <c r="CCV266" s="11"/>
      <c r="CCW266" s="8"/>
      <c r="CCX266" s="9"/>
      <c r="CDC266" s="11"/>
      <c r="CDD266" s="8"/>
      <c r="CDE266" s="9"/>
      <c r="CDJ266" s="11"/>
      <c r="CDK266" s="8"/>
      <c r="CDL266" s="9"/>
      <c r="CDQ266" s="11"/>
      <c r="CDR266" s="8"/>
      <c r="CDS266" s="9"/>
      <c r="CDX266" s="11"/>
      <c r="CDY266" s="8"/>
      <c r="CDZ266" s="9"/>
      <c r="CEE266" s="11"/>
      <c r="CEF266" s="8"/>
      <c r="CEG266" s="9"/>
      <c r="CEL266" s="11"/>
      <c r="CEM266" s="8"/>
      <c r="CEN266" s="9"/>
      <c r="CES266" s="11"/>
      <c r="CET266" s="8"/>
      <c r="CEU266" s="9"/>
      <c r="CEZ266" s="11"/>
      <c r="CFA266" s="8"/>
      <c r="CFB266" s="9"/>
      <c r="CFG266" s="11"/>
      <c r="CFH266" s="8"/>
      <c r="CFI266" s="9"/>
      <c r="CFN266" s="11"/>
      <c r="CFO266" s="8"/>
      <c r="CFP266" s="9"/>
      <c r="CFU266" s="11"/>
      <c r="CFV266" s="8"/>
      <c r="CFW266" s="9"/>
      <c r="CGB266" s="11"/>
      <c r="CGC266" s="8"/>
      <c r="CGD266" s="9"/>
      <c r="CGI266" s="11"/>
      <c r="CGJ266" s="8"/>
      <c r="CGK266" s="9"/>
      <c r="CGP266" s="11"/>
      <c r="CGQ266" s="8"/>
      <c r="CGR266" s="9"/>
      <c r="CGW266" s="11"/>
      <c r="CGX266" s="8"/>
      <c r="CGY266" s="9"/>
      <c r="CHD266" s="11"/>
      <c r="CHE266" s="8"/>
      <c r="CHF266" s="9"/>
      <c r="CHK266" s="11"/>
      <c r="CHL266" s="8"/>
      <c r="CHM266" s="9"/>
      <c r="CHR266" s="11"/>
      <c r="CHS266" s="8"/>
      <c r="CHT266" s="9"/>
      <c r="CHY266" s="11"/>
      <c r="CHZ266" s="8"/>
      <c r="CIA266" s="9"/>
      <c r="CIF266" s="11"/>
      <c r="CIG266" s="8"/>
      <c r="CIH266" s="9"/>
      <c r="CIM266" s="11"/>
      <c r="CIN266" s="8"/>
      <c r="CIO266" s="9"/>
      <c r="CIT266" s="11"/>
      <c r="CIU266" s="8"/>
      <c r="CIV266" s="9"/>
      <c r="CJA266" s="11"/>
      <c r="CJB266" s="8"/>
      <c r="CJC266" s="9"/>
      <c r="CJH266" s="11"/>
      <c r="CJI266" s="8"/>
      <c r="CJJ266" s="9"/>
      <c r="CJO266" s="11"/>
      <c r="CJP266" s="8"/>
      <c r="CJQ266" s="9"/>
      <c r="CJV266" s="11"/>
      <c r="CJW266" s="8"/>
      <c r="CJX266" s="9"/>
      <c r="CKC266" s="11"/>
      <c r="CKD266" s="8"/>
      <c r="CKE266" s="9"/>
      <c r="CKJ266" s="11"/>
      <c r="CKK266" s="8"/>
      <c r="CKL266" s="9"/>
      <c r="CKQ266" s="11"/>
      <c r="CKR266" s="8"/>
      <c r="CKS266" s="9"/>
      <c r="CKX266" s="11"/>
      <c r="CKY266" s="8"/>
      <c r="CKZ266" s="9"/>
      <c r="CLE266" s="11"/>
      <c r="CLF266" s="8"/>
      <c r="CLG266" s="9"/>
      <c r="CLL266" s="11"/>
      <c r="CLM266" s="8"/>
      <c r="CLN266" s="9"/>
      <c r="CLS266" s="11"/>
      <c r="CLT266" s="8"/>
      <c r="CLU266" s="9"/>
      <c r="CLZ266" s="11"/>
      <c r="CMA266" s="8"/>
      <c r="CMB266" s="9"/>
      <c r="CMG266" s="11"/>
      <c r="CMH266" s="8"/>
      <c r="CMI266" s="9"/>
      <c r="CMN266" s="11"/>
      <c r="CMO266" s="8"/>
      <c r="CMP266" s="9"/>
      <c r="CMU266" s="11"/>
      <c r="CMV266" s="8"/>
      <c r="CMW266" s="9"/>
      <c r="CNB266" s="11"/>
      <c r="CNC266" s="8"/>
      <c r="CND266" s="9"/>
      <c r="CNI266" s="11"/>
      <c r="CNJ266" s="8"/>
      <c r="CNK266" s="9"/>
      <c r="CNP266" s="11"/>
      <c r="CNQ266" s="8"/>
      <c r="CNR266" s="9"/>
      <c r="CNW266" s="11"/>
      <c r="CNX266" s="8"/>
      <c r="CNY266" s="9"/>
      <c r="COD266" s="11"/>
      <c r="COE266" s="8"/>
      <c r="COF266" s="9"/>
      <c r="COK266" s="11"/>
      <c r="COL266" s="8"/>
      <c r="COM266" s="9"/>
      <c r="COR266" s="11"/>
      <c r="COS266" s="8"/>
      <c r="COT266" s="9"/>
      <c r="COY266" s="11"/>
      <c r="COZ266" s="8"/>
      <c r="CPA266" s="9"/>
      <c r="CPF266" s="11"/>
      <c r="CPG266" s="8"/>
      <c r="CPH266" s="9"/>
      <c r="CPM266" s="11"/>
      <c r="CPN266" s="8"/>
      <c r="CPO266" s="9"/>
      <c r="CPT266" s="11"/>
      <c r="CPU266" s="8"/>
      <c r="CPV266" s="9"/>
      <c r="CQA266" s="11"/>
      <c r="CQB266" s="8"/>
      <c r="CQC266" s="9"/>
      <c r="CQH266" s="11"/>
      <c r="CQI266" s="8"/>
      <c r="CQJ266" s="9"/>
      <c r="CQO266" s="11"/>
      <c r="CQP266" s="8"/>
      <c r="CQQ266" s="9"/>
      <c r="CQV266" s="11"/>
      <c r="CQW266" s="8"/>
      <c r="CQX266" s="9"/>
      <c r="CRC266" s="11"/>
      <c r="CRD266" s="8"/>
      <c r="CRE266" s="9"/>
      <c r="CRJ266" s="11"/>
      <c r="CRK266" s="8"/>
      <c r="CRL266" s="9"/>
      <c r="CRQ266" s="11"/>
      <c r="CRR266" s="8"/>
      <c r="CRS266" s="9"/>
      <c r="CRX266" s="11"/>
      <c r="CRY266" s="8"/>
      <c r="CRZ266" s="9"/>
      <c r="CSE266" s="11"/>
      <c r="CSF266" s="8"/>
      <c r="CSG266" s="9"/>
      <c r="CSL266" s="11"/>
      <c r="CSM266" s="8"/>
      <c r="CSN266" s="9"/>
      <c r="CSS266" s="11"/>
      <c r="CST266" s="8"/>
      <c r="CSU266" s="9"/>
      <c r="CSZ266" s="11"/>
      <c r="CTA266" s="8"/>
      <c r="CTB266" s="9"/>
      <c r="CTG266" s="11"/>
      <c r="CTH266" s="8"/>
      <c r="CTI266" s="9"/>
      <c r="CTN266" s="11"/>
      <c r="CTO266" s="8"/>
      <c r="CTP266" s="9"/>
      <c r="CTU266" s="11"/>
      <c r="CTV266" s="8"/>
      <c r="CTW266" s="9"/>
      <c r="CUB266" s="11"/>
      <c r="CUC266" s="8"/>
      <c r="CUD266" s="9"/>
      <c r="CUI266" s="11"/>
      <c r="CUJ266" s="8"/>
      <c r="CUK266" s="9"/>
      <c r="CUP266" s="11"/>
      <c r="CUQ266" s="8"/>
      <c r="CUR266" s="9"/>
      <c r="CUW266" s="11"/>
      <c r="CUX266" s="8"/>
      <c r="CUY266" s="9"/>
      <c r="CVD266" s="11"/>
      <c r="CVE266" s="8"/>
      <c r="CVF266" s="9"/>
      <c r="CVK266" s="11"/>
      <c r="CVL266" s="8"/>
      <c r="CVM266" s="9"/>
      <c r="CVR266" s="11"/>
      <c r="CVS266" s="8"/>
      <c r="CVT266" s="9"/>
      <c r="CVY266" s="11"/>
      <c r="CVZ266" s="8"/>
      <c r="CWA266" s="9"/>
      <c r="CWF266" s="11"/>
      <c r="CWG266" s="8"/>
      <c r="CWH266" s="9"/>
      <c r="CWM266" s="11"/>
      <c r="CWN266" s="8"/>
      <c r="CWO266" s="9"/>
      <c r="CWT266" s="11"/>
      <c r="CWU266" s="8"/>
      <c r="CWV266" s="9"/>
      <c r="CXA266" s="11"/>
      <c r="CXB266" s="8"/>
      <c r="CXC266" s="9"/>
      <c r="CXH266" s="11"/>
      <c r="CXI266" s="8"/>
      <c r="CXJ266" s="9"/>
      <c r="CXO266" s="11"/>
      <c r="CXP266" s="8"/>
      <c r="CXQ266" s="9"/>
      <c r="CXV266" s="11"/>
      <c r="CXW266" s="8"/>
      <c r="CXX266" s="9"/>
      <c r="CYC266" s="11"/>
      <c r="CYD266" s="8"/>
      <c r="CYE266" s="9"/>
      <c r="CYJ266" s="11"/>
      <c r="CYK266" s="8"/>
      <c r="CYL266" s="9"/>
      <c r="CYQ266" s="11"/>
      <c r="CYR266" s="8"/>
      <c r="CYS266" s="9"/>
      <c r="CYX266" s="11"/>
      <c r="CYY266" s="8"/>
      <c r="CYZ266" s="9"/>
      <c r="CZE266" s="11"/>
      <c r="CZF266" s="8"/>
      <c r="CZG266" s="9"/>
      <c r="CZL266" s="11"/>
      <c r="CZM266" s="8"/>
      <c r="CZN266" s="9"/>
      <c r="CZS266" s="11"/>
      <c r="CZT266" s="8"/>
      <c r="CZU266" s="9"/>
      <c r="CZZ266" s="11"/>
      <c r="DAA266" s="8"/>
      <c r="DAB266" s="9"/>
      <c r="DAG266" s="11"/>
      <c r="DAH266" s="8"/>
      <c r="DAI266" s="9"/>
      <c r="DAN266" s="11"/>
      <c r="DAO266" s="8"/>
      <c r="DAP266" s="9"/>
      <c r="DAU266" s="11"/>
      <c r="DAV266" s="8"/>
      <c r="DAW266" s="9"/>
      <c r="DBB266" s="11"/>
      <c r="DBC266" s="8"/>
      <c r="DBD266" s="9"/>
      <c r="DBI266" s="11"/>
      <c r="DBJ266" s="8"/>
      <c r="DBK266" s="9"/>
      <c r="DBP266" s="11"/>
      <c r="DBQ266" s="8"/>
      <c r="DBR266" s="9"/>
      <c r="DBW266" s="11"/>
      <c r="DBX266" s="8"/>
      <c r="DBY266" s="9"/>
      <c r="DCD266" s="11"/>
      <c r="DCE266" s="8"/>
      <c r="DCF266" s="9"/>
      <c r="DCK266" s="11"/>
      <c r="DCL266" s="8"/>
      <c r="DCM266" s="9"/>
      <c r="DCR266" s="11"/>
      <c r="DCS266" s="8"/>
      <c r="DCT266" s="9"/>
      <c r="DCY266" s="11"/>
      <c r="DCZ266" s="8"/>
      <c r="DDA266" s="9"/>
      <c r="DDF266" s="11"/>
      <c r="DDG266" s="8"/>
      <c r="DDH266" s="9"/>
      <c r="DDM266" s="11"/>
      <c r="DDN266" s="8"/>
      <c r="DDO266" s="9"/>
      <c r="DDT266" s="11"/>
      <c r="DDU266" s="8"/>
      <c r="DDV266" s="9"/>
      <c r="DEA266" s="11"/>
      <c r="DEB266" s="8"/>
      <c r="DEC266" s="9"/>
      <c r="DEH266" s="11"/>
      <c r="DEI266" s="8"/>
      <c r="DEJ266" s="9"/>
      <c r="DEO266" s="11"/>
      <c r="DEP266" s="8"/>
      <c r="DEQ266" s="9"/>
      <c r="DEV266" s="11"/>
      <c r="DEW266" s="8"/>
      <c r="DEX266" s="9"/>
      <c r="DFC266" s="11"/>
      <c r="DFD266" s="8"/>
      <c r="DFE266" s="9"/>
      <c r="DFJ266" s="11"/>
      <c r="DFK266" s="8"/>
      <c r="DFL266" s="9"/>
      <c r="DFQ266" s="11"/>
      <c r="DFR266" s="8"/>
      <c r="DFS266" s="9"/>
      <c r="DFX266" s="11"/>
      <c r="DFY266" s="8"/>
      <c r="DFZ266" s="9"/>
      <c r="DGE266" s="11"/>
      <c r="DGF266" s="8"/>
      <c r="DGG266" s="9"/>
      <c r="DGL266" s="11"/>
      <c r="DGM266" s="8"/>
      <c r="DGN266" s="9"/>
      <c r="DGS266" s="11"/>
      <c r="DGT266" s="8"/>
      <c r="DGU266" s="9"/>
      <c r="DGZ266" s="11"/>
      <c r="DHA266" s="8"/>
      <c r="DHB266" s="9"/>
      <c r="DHG266" s="11"/>
      <c r="DHH266" s="8"/>
      <c r="DHI266" s="9"/>
      <c r="DHN266" s="11"/>
      <c r="DHO266" s="8"/>
      <c r="DHP266" s="9"/>
      <c r="DHU266" s="11"/>
      <c r="DHV266" s="8"/>
      <c r="DHW266" s="9"/>
      <c r="DIB266" s="11"/>
      <c r="DIC266" s="8"/>
      <c r="DID266" s="9"/>
      <c r="DII266" s="11"/>
      <c r="DIJ266" s="8"/>
      <c r="DIK266" s="9"/>
      <c r="DIP266" s="11"/>
      <c r="DIQ266" s="8"/>
      <c r="DIR266" s="9"/>
      <c r="DIW266" s="11"/>
      <c r="DIX266" s="8"/>
      <c r="DIY266" s="9"/>
      <c r="DJD266" s="11"/>
      <c r="DJE266" s="8"/>
      <c r="DJF266" s="9"/>
      <c r="DJK266" s="11"/>
      <c r="DJL266" s="8"/>
      <c r="DJM266" s="9"/>
      <c r="DJR266" s="11"/>
      <c r="DJS266" s="8"/>
      <c r="DJT266" s="9"/>
      <c r="DJY266" s="11"/>
      <c r="DJZ266" s="8"/>
      <c r="DKA266" s="9"/>
      <c r="DKF266" s="11"/>
      <c r="DKG266" s="8"/>
      <c r="DKH266" s="9"/>
      <c r="DKM266" s="11"/>
      <c r="DKN266" s="8"/>
      <c r="DKO266" s="9"/>
      <c r="DKT266" s="11"/>
      <c r="DKU266" s="8"/>
      <c r="DKV266" s="9"/>
      <c r="DLA266" s="11"/>
      <c r="DLB266" s="8"/>
      <c r="DLC266" s="9"/>
      <c r="DLH266" s="11"/>
      <c r="DLI266" s="8"/>
      <c r="DLJ266" s="9"/>
      <c r="DLO266" s="11"/>
      <c r="DLP266" s="8"/>
      <c r="DLQ266" s="9"/>
      <c r="DLV266" s="11"/>
      <c r="DLW266" s="8"/>
      <c r="DLX266" s="9"/>
      <c r="DMC266" s="11"/>
      <c r="DMD266" s="8"/>
      <c r="DME266" s="9"/>
      <c r="DMJ266" s="11"/>
      <c r="DMK266" s="8"/>
      <c r="DML266" s="9"/>
      <c r="DMQ266" s="11"/>
      <c r="DMR266" s="8"/>
      <c r="DMS266" s="9"/>
      <c r="DMX266" s="11"/>
      <c r="DMY266" s="8"/>
      <c r="DMZ266" s="9"/>
      <c r="DNE266" s="11"/>
      <c r="DNF266" s="8"/>
      <c r="DNG266" s="9"/>
      <c r="DNL266" s="11"/>
      <c r="DNM266" s="8"/>
      <c r="DNN266" s="9"/>
      <c r="DNS266" s="11"/>
      <c r="DNT266" s="8"/>
      <c r="DNU266" s="9"/>
      <c r="DNZ266" s="11"/>
      <c r="DOA266" s="8"/>
      <c r="DOB266" s="9"/>
      <c r="DOG266" s="11"/>
      <c r="DOH266" s="8"/>
      <c r="DOI266" s="9"/>
      <c r="DON266" s="11"/>
      <c r="DOO266" s="8"/>
      <c r="DOP266" s="9"/>
      <c r="DOU266" s="11"/>
      <c r="DOV266" s="8"/>
      <c r="DOW266" s="9"/>
      <c r="DPB266" s="11"/>
      <c r="DPC266" s="8"/>
      <c r="DPD266" s="9"/>
      <c r="DPI266" s="11"/>
      <c r="DPJ266" s="8"/>
      <c r="DPK266" s="9"/>
      <c r="DPP266" s="11"/>
      <c r="DPQ266" s="8"/>
      <c r="DPR266" s="9"/>
      <c r="DPW266" s="11"/>
      <c r="DPX266" s="8"/>
      <c r="DPY266" s="9"/>
      <c r="DQD266" s="11"/>
      <c r="DQE266" s="8"/>
      <c r="DQF266" s="9"/>
      <c r="DQK266" s="11"/>
      <c r="DQL266" s="8"/>
      <c r="DQM266" s="9"/>
      <c r="DQR266" s="11"/>
      <c r="DQS266" s="8"/>
      <c r="DQT266" s="9"/>
      <c r="DQY266" s="11"/>
      <c r="DQZ266" s="8"/>
      <c r="DRA266" s="9"/>
      <c r="DRF266" s="11"/>
      <c r="DRG266" s="8"/>
      <c r="DRH266" s="9"/>
      <c r="DRM266" s="11"/>
      <c r="DRN266" s="8"/>
      <c r="DRO266" s="9"/>
      <c r="DRT266" s="11"/>
      <c r="DRU266" s="8"/>
      <c r="DRV266" s="9"/>
      <c r="DSA266" s="11"/>
      <c r="DSB266" s="8"/>
      <c r="DSC266" s="9"/>
      <c r="DSH266" s="11"/>
      <c r="DSI266" s="8"/>
      <c r="DSJ266" s="9"/>
      <c r="DSO266" s="11"/>
      <c r="DSP266" s="8"/>
      <c r="DSQ266" s="9"/>
      <c r="DSV266" s="11"/>
      <c r="DSW266" s="8"/>
      <c r="DSX266" s="9"/>
      <c r="DTC266" s="11"/>
      <c r="DTD266" s="8"/>
      <c r="DTE266" s="9"/>
      <c r="DTJ266" s="11"/>
      <c r="DTK266" s="8"/>
      <c r="DTL266" s="9"/>
      <c r="DTQ266" s="11"/>
      <c r="DTR266" s="8"/>
      <c r="DTS266" s="9"/>
      <c r="DTX266" s="11"/>
      <c r="DTY266" s="8"/>
      <c r="DTZ266" s="9"/>
      <c r="DUE266" s="11"/>
      <c r="DUF266" s="8"/>
      <c r="DUG266" s="9"/>
      <c r="DUL266" s="11"/>
      <c r="DUM266" s="8"/>
      <c r="DUN266" s="9"/>
      <c r="DUS266" s="11"/>
      <c r="DUT266" s="8"/>
      <c r="DUU266" s="9"/>
      <c r="DUZ266" s="11"/>
      <c r="DVA266" s="8"/>
      <c r="DVB266" s="9"/>
      <c r="DVG266" s="11"/>
      <c r="DVH266" s="8"/>
      <c r="DVI266" s="9"/>
      <c r="DVN266" s="11"/>
      <c r="DVO266" s="8"/>
      <c r="DVP266" s="9"/>
      <c r="DVU266" s="11"/>
      <c r="DVV266" s="8"/>
      <c r="DVW266" s="9"/>
      <c r="DWB266" s="11"/>
      <c r="DWC266" s="8"/>
      <c r="DWD266" s="9"/>
      <c r="DWI266" s="11"/>
      <c r="DWJ266" s="8"/>
      <c r="DWK266" s="9"/>
      <c r="DWP266" s="11"/>
      <c r="DWQ266" s="8"/>
      <c r="DWR266" s="9"/>
      <c r="DWW266" s="11"/>
      <c r="DWX266" s="8"/>
      <c r="DWY266" s="9"/>
      <c r="DXD266" s="11"/>
      <c r="DXE266" s="8"/>
      <c r="DXF266" s="9"/>
      <c r="DXK266" s="11"/>
      <c r="DXL266" s="8"/>
      <c r="DXM266" s="9"/>
      <c r="DXR266" s="11"/>
      <c r="DXS266" s="8"/>
      <c r="DXT266" s="9"/>
      <c r="DXY266" s="11"/>
      <c r="DXZ266" s="8"/>
      <c r="DYA266" s="9"/>
      <c r="DYF266" s="11"/>
      <c r="DYG266" s="8"/>
      <c r="DYH266" s="9"/>
      <c r="DYM266" s="11"/>
      <c r="DYN266" s="8"/>
      <c r="DYO266" s="9"/>
      <c r="DYT266" s="11"/>
      <c r="DYU266" s="8"/>
      <c r="DYV266" s="9"/>
      <c r="DZA266" s="11"/>
      <c r="DZB266" s="8"/>
      <c r="DZC266" s="9"/>
      <c r="DZH266" s="11"/>
      <c r="DZI266" s="8"/>
      <c r="DZJ266" s="9"/>
      <c r="DZO266" s="11"/>
      <c r="DZP266" s="8"/>
      <c r="DZQ266" s="9"/>
      <c r="DZV266" s="11"/>
      <c r="DZW266" s="8"/>
      <c r="DZX266" s="9"/>
      <c r="EAC266" s="11"/>
      <c r="EAD266" s="8"/>
      <c r="EAE266" s="9"/>
      <c r="EAJ266" s="11"/>
      <c r="EAK266" s="8"/>
      <c r="EAL266" s="9"/>
      <c r="EAQ266" s="11"/>
      <c r="EAR266" s="8"/>
      <c r="EAS266" s="9"/>
      <c r="EAX266" s="11"/>
      <c r="EAY266" s="8"/>
      <c r="EAZ266" s="9"/>
      <c r="EBE266" s="11"/>
      <c r="EBF266" s="8"/>
      <c r="EBG266" s="9"/>
      <c r="EBL266" s="11"/>
      <c r="EBM266" s="8"/>
      <c r="EBN266" s="9"/>
      <c r="EBS266" s="11"/>
      <c r="EBT266" s="8"/>
      <c r="EBU266" s="9"/>
      <c r="EBZ266" s="11"/>
      <c r="ECA266" s="8"/>
      <c r="ECB266" s="9"/>
      <c r="ECG266" s="11"/>
      <c r="ECH266" s="8"/>
      <c r="ECI266" s="9"/>
      <c r="ECN266" s="11"/>
      <c r="ECO266" s="8"/>
      <c r="ECP266" s="9"/>
      <c r="ECU266" s="11"/>
      <c r="ECV266" s="8"/>
      <c r="ECW266" s="9"/>
      <c r="EDB266" s="11"/>
      <c r="EDC266" s="8"/>
      <c r="EDD266" s="9"/>
      <c r="EDI266" s="11"/>
      <c r="EDJ266" s="8"/>
      <c r="EDK266" s="9"/>
      <c r="EDP266" s="11"/>
      <c r="EDQ266" s="8"/>
      <c r="EDR266" s="9"/>
      <c r="EDW266" s="11"/>
      <c r="EDX266" s="8"/>
      <c r="EDY266" s="9"/>
      <c r="EED266" s="11"/>
      <c r="EEE266" s="8"/>
      <c r="EEF266" s="9"/>
      <c r="EEK266" s="11"/>
      <c r="EEL266" s="8"/>
      <c r="EEM266" s="9"/>
      <c r="EER266" s="11"/>
      <c r="EES266" s="8"/>
      <c r="EET266" s="9"/>
      <c r="EEY266" s="11"/>
      <c r="EEZ266" s="8"/>
      <c r="EFA266" s="9"/>
      <c r="EFF266" s="11"/>
      <c r="EFG266" s="8"/>
      <c r="EFH266" s="9"/>
      <c r="EFM266" s="11"/>
      <c r="EFN266" s="8"/>
      <c r="EFO266" s="9"/>
      <c r="EFT266" s="11"/>
      <c r="EFU266" s="8"/>
      <c r="EFV266" s="9"/>
      <c r="EGA266" s="11"/>
      <c r="EGB266" s="8"/>
      <c r="EGC266" s="9"/>
      <c r="EGH266" s="11"/>
      <c r="EGI266" s="8"/>
      <c r="EGJ266" s="9"/>
      <c r="EGO266" s="11"/>
      <c r="EGP266" s="8"/>
      <c r="EGQ266" s="9"/>
      <c r="EGV266" s="11"/>
      <c r="EGW266" s="8"/>
      <c r="EGX266" s="9"/>
      <c r="EHC266" s="11"/>
      <c r="EHD266" s="8"/>
      <c r="EHE266" s="9"/>
      <c r="EHJ266" s="11"/>
      <c r="EHK266" s="8"/>
      <c r="EHL266" s="9"/>
      <c r="EHQ266" s="11"/>
      <c r="EHR266" s="8"/>
      <c r="EHS266" s="9"/>
      <c r="EHX266" s="11"/>
      <c r="EHY266" s="8"/>
      <c r="EHZ266" s="9"/>
      <c r="EIE266" s="11"/>
      <c r="EIF266" s="8"/>
      <c r="EIG266" s="9"/>
      <c r="EIL266" s="11"/>
      <c r="EIM266" s="8"/>
      <c r="EIN266" s="9"/>
      <c r="EIS266" s="11"/>
      <c r="EIT266" s="8"/>
      <c r="EIU266" s="9"/>
      <c r="EIZ266" s="11"/>
      <c r="EJA266" s="8"/>
      <c r="EJB266" s="9"/>
      <c r="EJG266" s="11"/>
      <c r="EJH266" s="8"/>
      <c r="EJI266" s="9"/>
      <c r="EJN266" s="11"/>
      <c r="EJO266" s="8"/>
      <c r="EJP266" s="9"/>
      <c r="EJU266" s="11"/>
      <c r="EJV266" s="8"/>
      <c r="EJW266" s="9"/>
      <c r="EKB266" s="11"/>
      <c r="EKC266" s="8"/>
      <c r="EKD266" s="9"/>
      <c r="EKI266" s="11"/>
      <c r="EKJ266" s="8"/>
      <c r="EKK266" s="9"/>
      <c r="EKP266" s="11"/>
      <c r="EKQ266" s="8"/>
      <c r="EKR266" s="9"/>
      <c r="EKW266" s="11"/>
      <c r="EKX266" s="8"/>
      <c r="EKY266" s="9"/>
      <c r="ELD266" s="11"/>
      <c r="ELE266" s="8"/>
      <c r="ELF266" s="9"/>
      <c r="ELK266" s="11"/>
      <c r="ELL266" s="8"/>
      <c r="ELM266" s="9"/>
      <c r="ELR266" s="11"/>
      <c r="ELS266" s="8"/>
      <c r="ELT266" s="9"/>
      <c r="ELY266" s="11"/>
      <c r="ELZ266" s="8"/>
      <c r="EMA266" s="9"/>
      <c r="EMF266" s="11"/>
      <c r="EMG266" s="8"/>
      <c r="EMH266" s="9"/>
      <c r="EMM266" s="11"/>
      <c r="EMN266" s="8"/>
      <c r="EMO266" s="9"/>
      <c r="EMT266" s="11"/>
      <c r="EMU266" s="8"/>
      <c r="EMV266" s="9"/>
      <c r="ENA266" s="11"/>
      <c r="ENB266" s="8"/>
      <c r="ENC266" s="9"/>
      <c r="ENH266" s="11"/>
      <c r="ENI266" s="8"/>
      <c r="ENJ266" s="9"/>
      <c r="ENO266" s="11"/>
      <c r="ENP266" s="8"/>
      <c r="ENQ266" s="9"/>
      <c r="ENV266" s="11"/>
      <c r="ENW266" s="8"/>
      <c r="ENX266" s="9"/>
      <c r="EOC266" s="11"/>
      <c r="EOD266" s="8"/>
      <c r="EOE266" s="9"/>
      <c r="EOJ266" s="11"/>
      <c r="EOK266" s="8"/>
      <c r="EOL266" s="9"/>
      <c r="EOQ266" s="11"/>
      <c r="EOR266" s="8"/>
      <c r="EOS266" s="9"/>
      <c r="EOX266" s="11"/>
      <c r="EOY266" s="8"/>
      <c r="EOZ266" s="9"/>
      <c r="EPE266" s="11"/>
      <c r="EPF266" s="8"/>
      <c r="EPG266" s="9"/>
      <c r="EPL266" s="11"/>
      <c r="EPM266" s="8"/>
      <c r="EPN266" s="9"/>
      <c r="EPS266" s="11"/>
      <c r="EPT266" s="8"/>
      <c r="EPU266" s="9"/>
      <c r="EPZ266" s="11"/>
      <c r="EQA266" s="8"/>
      <c r="EQB266" s="9"/>
      <c r="EQG266" s="11"/>
      <c r="EQH266" s="8"/>
      <c r="EQI266" s="9"/>
      <c r="EQN266" s="11"/>
      <c r="EQO266" s="8"/>
      <c r="EQP266" s="9"/>
      <c r="EQU266" s="11"/>
      <c r="EQV266" s="8"/>
      <c r="EQW266" s="9"/>
      <c r="ERB266" s="11"/>
      <c r="ERC266" s="8"/>
      <c r="ERD266" s="9"/>
      <c r="ERI266" s="11"/>
      <c r="ERJ266" s="8"/>
      <c r="ERK266" s="9"/>
      <c r="ERP266" s="11"/>
      <c r="ERQ266" s="8"/>
      <c r="ERR266" s="9"/>
      <c r="ERW266" s="11"/>
      <c r="ERX266" s="8"/>
      <c r="ERY266" s="9"/>
      <c r="ESD266" s="11"/>
      <c r="ESE266" s="8"/>
      <c r="ESF266" s="9"/>
      <c r="ESK266" s="11"/>
      <c r="ESL266" s="8"/>
      <c r="ESM266" s="9"/>
      <c r="ESR266" s="11"/>
      <c r="ESS266" s="8"/>
      <c r="EST266" s="9"/>
      <c r="ESY266" s="11"/>
      <c r="ESZ266" s="8"/>
      <c r="ETA266" s="9"/>
      <c r="ETF266" s="11"/>
      <c r="ETG266" s="8"/>
      <c r="ETH266" s="9"/>
      <c r="ETM266" s="11"/>
      <c r="ETN266" s="8"/>
      <c r="ETO266" s="9"/>
      <c r="ETT266" s="11"/>
      <c r="ETU266" s="8"/>
      <c r="ETV266" s="9"/>
      <c r="EUA266" s="11"/>
      <c r="EUB266" s="8"/>
      <c r="EUC266" s="9"/>
      <c r="EUH266" s="11"/>
      <c r="EUI266" s="8"/>
      <c r="EUJ266" s="9"/>
      <c r="EUO266" s="11"/>
      <c r="EUP266" s="8"/>
      <c r="EUQ266" s="9"/>
      <c r="EUV266" s="11"/>
      <c r="EUW266" s="8"/>
      <c r="EUX266" s="9"/>
      <c r="EVC266" s="11"/>
      <c r="EVD266" s="8"/>
      <c r="EVE266" s="9"/>
      <c r="EVJ266" s="11"/>
      <c r="EVK266" s="8"/>
      <c r="EVL266" s="9"/>
      <c r="EVQ266" s="11"/>
      <c r="EVR266" s="8"/>
      <c r="EVS266" s="9"/>
      <c r="EVX266" s="11"/>
      <c r="EVY266" s="8"/>
      <c r="EVZ266" s="9"/>
      <c r="EWE266" s="11"/>
      <c r="EWF266" s="8"/>
      <c r="EWG266" s="9"/>
      <c r="EWL266" s="11"/>
      <c r="EWM266" s="8"/>
      <c r="EWN266" s="9"/>
      <c r="EWS266" s="11"/>
      <c r="EWT266" s="8"/>
      <c r="EWU266" s="9"/>
      <c r="EWZ266" s="11"/>
      <c r="EXA266" s="8"/>
      <c r="EXB266" s="9"/>
      <c r="EXG266" s="11"/>
      <c r="EXH266" s="8"/>
      <c r="EXI266" s="9"/>
      <c r="EXN266" s="11"/>
      <c r="EXO266" s="8"/>
      <c r="EXP266" s="9"/>
      <c r="EXU266" s="11"/>
      <c r="EXV266" s="8"/>
      <c r="EXW266" s="9"/>
      <c r="EYB266" s="11"/>
      <c r="EYC266" s="8"/>
      <c r="EYD266" s="9"/>
      <c r="EYI266" s="11"/>
      <c r="EYJ266" s="8"/>
      <c r="EYK266" s="9"/>
      <c r="EYP266" s="11"/>
      <c r="EYQ266" s="8"/>
      <c r="EYR266" s="9"/>
      <c r="EYW266" s="11"/>
      <c r="EYX266" s="8"/>
      <c r="EYY266" s="9"/>
      <c r="EZD266" s="11"/>
      <c r="EZE266" s="8"/>
      <c r="EZF266" s="9"/>
      <c r="EZK266" s="11"/>
      <c r="EZL266" s="8"/>
      <c r="EZM266" s="9"/>
      <c r="EZR266" s="11"/>
      <c r="EZS266" s="8"/>
      <c r="EZT266" s="9"/>
      <c r="EZY266" s="11"/>
      <c r="EZZ266" s="8"/>
      <c r="FAA266" s="9"/>
      <c r="FAF266" s="11"/>
      <c r="FAG266" s="8"/>
      <c r="FAH266" s="9"/>
      <c r="FAM266" s="11"/>
      <c r="FAN266" s="8"/>
      <c r="FAO266" s="9"/>
      <c r="FAT266" s="11"/>
      <c r="FAU266" s="8"/>
      <c r="FAV266" s="9"/>
      <c r="FBA266" s="11"/>
      <c r="FBB266" s="8"/>
      <c r="FBC266" s="9"/>
      <c r="FBH266" s="11"/>
      <c r="FBI266" s="8"/>
      <c r="FBJ266" s="9"/>
      <c r="FBO266" s="11"/>
      <c r="FBP266" s="8"/>
      <c r="FBQ266" s="9"/>
      <c r="FBV266" s="11"/>
      <c r="FBW266" s="8"/>
      <c r="FBX266" s="9"/>
      <c r="FCC266" s="11"/>
      <c r="FCD266" s="8"/>
      <c r="FCE266" s="9"/>
      <c r="FCJ266" s="11"/>
      <c r="FCK266" s="8"/>
      <c r="FCL266" s="9"/>
      <c r="FCQ266" s="11"/>
      <c r="FCR266" s="8"/>
      <c r="FCS266" s="9"/>
      <c r="FCX266" s="11"/>
      <c r="FCY266" s="8"/>
      <c r="FCZ266" s="9"/>
      <c r="FDE266" s="11"/>
      <c r="FDF266" s="8"/>
      <c r="FDG266" s="9"/>
      <c r="FDL266" s="11"/>
      <c r="FDM266" s="8"/>
      <c r="FDN266" s="9"/>
      <c r="FDS266" s="11"/>
      <c r="FDT266" s="8"/>
      <c r="FDU266" s="9"/>
      <c r="FDZ266" s="11"/>
      <c r="FEA266" s="8"/>
      <c r="FEB266" s="9"/>
      <c r="FEG266" s="11"/>
      <c r="FEH266" s="8"/>
      <c r="FEI266" s="9"/>
      <c r="FEN266" s="11"/>
      <c r="FEO266" s="8"/>
      <c r="FEP266" s="9"/>
      <c r="FEU266" s="11"/>
      <c r="FEV266" s="8"/>
      <c r="FEW266" s="9"/>
      <c r="FFB266" s="11"/>
      <c r="FFC266" s="8"/>
      <c r="FFD266" s="9"/>
      <c r="FFI266" s="11"/>
      <c r="FFJ266" s="8"/>
      <c r="FFK266" s="9"/>
      <c r="FFP266" s="11"/>
      <c r="FFQ266" s="8"/>
      <c r="FFR266" s="9"/>
      <c r="FFW266" s="11"/>
      <c r="FFX266" s="8"/>
      <c r="FFY266" s="9"/>
      <c r="FGD266" s="11"/>
      <c r="FGE266" s="8"/>
      <c r="FGF266" s="9"/>
      <c r="FGK266" s="11"/>
      <c r="FGL266" s="8"/>
      <c r="FGM266" s="9"/>
      <c r="FGR266" s="11"/>
      <c r="FGS266" s="8"/>
      <c r="FGT266" s="9"/>
      <c r="FGY266" s="11"/>
      <c r="FGZ266" s="8"/>
      <c r="FHA266" s="9"/>
      <c r="FHF266" s="11"/>
      <c r="FHG266" s="8"/>
      <c r="FHH266" s="9"/>
      <c r="FHM266" s="11"/>
      <c r="FHN266" s="8"/>
      <c r="FHO266" s="9"/>
      <c r="FHT266" s="11"/>
      <c r="FHU266" s="8"/>
      <c r="FHV266" s="9"/>
      <c r="FIA266" s="11"/>
      <c r="FIB266" s="8"/>
      <c r="FIC266" s="9"/>
      <c r="FIH266" s="11"/>
      <c r="FII266" s="8"/>
      <c r="FIJ266" s="9"/>
      <c r="FIO266" s="11"/>
      <c r="FIP266" s="8"/>
      <c r="FIQ266" s="9"/>
      <c r="FIV266" s="11"/>
      <c r="FIW266" s="8"/>
      <c r="FIX266" s="9"/>
      <c r="FJC266" s="11"/>
      <c r="FJD266" s="8"/>
      <c r="FJE266" s="9"/>
      <c r="FJJ266" s="11"/>
      <c r="FJK266" s="8"/>
      <c r="FJL266" s="9"/>
      <c r="FJQ266" s="11"/>
      <c r="FJR266" s="8"/>
      <c r="FJS266" s="9"/>
      <c r="FJX266" s="11"/>
      <c r="FJY266" s="8"/>
      <c r="FJZ266" s="9"/>
      <c r="FKE266" s="11"/>
      <c r="FKF266" s="8"/>
      <c r="FKG266" s="9"/>
      <c r="FKL266" s="11"/>
      <c r="FKM266" s="8"/>
      <c r="FKN266" s="9"/>
      <c r="FKS266" s="11"/>
      <c r="FKT266" s="8"/>
      <c r="FKU266" s="9"/>
      <c r="FKZ266" s="11"/>
      <c r="FLA266" s="8"/>
      <c r="FLB266" s="9"/>
      <c r="FLG266" s="11"/>
      <c r="FLH266" s="8"/>
      <c r="FLI266" s="9"/>
      <c r="FLN266" s="11"/>
      <c r="FLO266" s="8"/>
      <c r="FLP266" s="9"/>
      <c r="FLU266" s="11"/>
      <c r="FLV266" s="8"/>
      <c r="FLW266" s="9"/>
      <c r="FMB266" s="11"/>
      <c r="FMC266" s="8"/>
      <c r="FMD266" s="9"/>
      <c r="FMI266" s="11"/>
      <c r="FMJ266" s="8"/>
      <c r="FMK266" s="9"/>
      <c r="FMP266" s="11"/>
      <c r="FMQ266" s="8"/>
      <c r="FMR266" s="9"/>
      <c r="FMW266" s="11"/>
      <c r="FMX266" s="8"/>
      <c r="FMY266" s="9"/>
      <c r="FND266" s="11"/>
      <c r="FNE266" s="8"/>
      <c r="FNF266" s="9"/>
      <c r="FNK266" s="11"/>
      <c r="FNL266" s="8"/>
      <c r="FNM266" s="9"/>
      <c r="FNR266" s="11"/>
      <c r="FNS266" s="8"/>
      <c r="FNT266" s="9"/>
      <c r="FNY266" s="11"/>
      <c r="FNZ266" s="8"/>
      <c r="FOA266" s="9"/>
      <c r="FOF266" s="11"/>
      <c r="FOG266" s="8"/>
      <c r="FOH266" s="9"/>
      <c r="FOM266" s="11"/>
      <c r="FON266" s="8"/>
      <c r="FOO266" s="9"/>
      <c r="FOT266" s="11"/>
      <c r="FOU266" s="8"/>
      <c r="FOV266" s="9"/>
      <c r="FPA266" s="11"/>
      <c r="FPB266" s="8"/>
      <c r="FPC266" s="9"/>
      <c r="FPH266" s="11"/>
      <c r="FPI266" s="8"/>
      <c r="FPJ266" s="9"/>
      <c r="FPO266" s="11"/>
      <c r="FPP266" s="8"/>
      <c r="FPQ266" s="9"/>
      <c r="FPV266" s="11"/>
      <c r="FPW266" s="8"/>
      <c r="FPX266" s="9"/>
      <c r="FQC266" s="11"/>
      <c r="FQD266" s="8"/>
      <c r="FQE266" s="9"/>
      <c r="FQJ266" s="11"/>
      <c r="FQK266" s="8"/>
      <c r="FQL266" s="9"/>
      <c r="FQQ266" s="11"/>
      <c r="FQR266" s="8"/>
      <c r="FQS266" s="9"/>
      <c r="FQX266" s="11"/>
      <c r="FQY266" s="8"/>
      <c r="FQZ266" s="9"/>
      <c r="FRE266" s="11"/>
      <c r="FRF266" s="8"/>
      <c r="FRG266" s="9"/>
      <c r="FRL266" s="11"/>
      <c r="FRM266" s="8"/>
      <c r="FRN266" s="9"/>
      <c r="FRS266" s="11"/>
      <c r="FRT266" s="8"/>
      <c r="FRU266" s="9"/>
      <c r="FRZ266" s="11"/>
      <c r="FSA266" s="8"/>
      <c r="FSB266" s="9"/>
      <c r="FSG266" s="11"/>
      <c r="FSH266" s="8"/>
      <c r="FSI266" s="9"/>
      <c r="FSN266" s="11"/>
      <c r="FSO266" s="8"/>
      <c r="FSP266" s="9"/>
      <c r="FSU266" s="11"/>
      <c r="FSV266" s="8"/>
      <c r="FSW266" s="9"/>
      <c r="FTB266" s="11"/>
      <c r="FTC266" s="8"/>
      <c r="FTD266" s="9"/>
      <c r="FTI266" s="11"/>
      <c r="FTJ266" s="8"/>
      <c r="FTK266" s="9"/>
      <c r="FTP266" s="11"/>
      <c r="FTQ266" s="8"/>
      <c r="FTR266" s="9"/>
      <c r="FTW266" s="11"/>
      <c r="FTX266" s="8"/>
      <c r="FTY266" s="9"/>
      <c r="FUD266" s="11"/>
      <c r="FUE266" s="8"/>
      <c r="FUF266" s="9"/>
      <c r="FUK266" s="11"/>
      <c r="FUL266" s="8"/>
      <c r="FUM266" s="9"/>
      <c r="FUR266" s="11"/>
      <c r="FUS266" s="8"/>
      <c r="FUT266" s="9"/>
      <c r="FUY266" s="11"/>
      <c r="FUZ266" s="8"/>
      <c r="FVA266" s="9"/>
      <c r="FVF266" s="11"/>
      <c r="FVG266" s="8"/>
      <c r="FVH266" s="9"/>
      <c r="FVM266" s="11"/>
      <c r="FVN266" s="8"/>
      <c r="FVO266" s="9"/>
      <c r="FVT266" s="11"/>
      <c r="FVU266" s="8"/>
      <c r="FVV266" s="9"/>
      <c r="FWA266" s="11"/>
      <c r="FWB266" s="8"/>
      <c r="FWC266" s="9"/>
      <c r="FWH266" s="11"/>
      <c r="FWI266" s="8"/>
      <c r="FWJ266" s="9"/>
      <c r="FWO266" s="11"/>
      <c r="FWP266" s="8"/>
      <c r="FWQ266" s="9"/>
      <c r="FWV266" s="11"/>
      <c r="FWW266" s="8"/>
      <c r="FWX266" s="9"/>
      <c r="FXC266" s="11"/>
      <c r="FXD266" s="8"/>
      <c r="FXE266" s="9"/>
      <c r="FXJ266" s="11"/>
      <c r="FXK266" s="8"/>
      <c r="FXL266" s="9"/>
      <c r="FXQ266" s="11"/>
      <c r="FXR266" s="8"/>
      <c r="FXS266" s="9"/>
      <c r="FXX266" s="11"/>
      <c r="FXY266" s="8"/>
      <c r="FXZ266" s="9"/>
      <c r="FYE266" s="11"/>
      <c r="FYF266" s="8"/>
      <c r="FYG266" s="9"/>
      <c r="FYL266" s="11"/>
      <c r="FYM266" s="8"/>
      <c r="FYN266" s="9"/>
      <c r="FYS266" s="11"/>
      <c r="FYT266" s="8"/>
      <c r="FYU266" s="9"/>
      <c r="FYZ266" s="11"/>
      <c r="FZA266" s="8"/>
      <c r="FZB266" s="9"/>
      <c r="FZG266" s="11"/>
      <c r="FZH266" s="8"/>
      <c r="FZI266" s="9"/>
      <c r="FZN266" s="11"/>
      <c r="FZO266" s="8"/>
      <c r="FZP266" s="9"/>
      <c r="FZU266" s="11"/>
      <c r="FZV266" s="8"/>
      <c r="FZW266" s="9"/>
      <c r="GAB266" s="11"/>
      <c r="GAC266" s="8"/>
      <c r="GAD266" s="9"/>
      <c r="GAI266" s="11"/>
      <c r="GAJ266" s="8"/>
      <c r="GAK266" s="9"/>
      <c r="GAP266" s="11"/>
      <c r="GAQ266" s="8"/>
      <c r="GAR266" s="9"/>
      <c r="GAW266" s="11"/>
      <c r="GAX266" s="8"/>
      <c r="GAY266" s="9"/>
      <c r="GBD266" s="11"/>
      <c r="GBE266" s="8"/>
      <c r="GBF266" s="9"/>
      <c r="GBK266" s="11"/>
      <c r="GBL266" s="8"/>
      <c r="GBM266" s="9"/>
      <c r="GBR266" s="11"/>
      <c r="GBS266" s="8"/>
      <c r="GBT266" s="9"/>
      <c r="GBY266" s="11"/>
      <c r="GBZ266" s="8"/>
      <c r="GCA266" s="9"/>
      <c r="GCF266" s="11"/>
      <c r="GCG266" s="8"/>
      <c r="GCH266" s="9"/>
      <c r="GCM266" s="11"/>
      <c r="GCN266" s="8"/>
      <c r="GCO266" s="9"/>
      <c r="GCT266" s="11"/>
      <c r="GCU266" s="8"/>
      <c r="GCV266" s="9"/>
      <c r="GDA266" s="11"/>
      <c r="GDB266" s="8"/>
      <c r="GDC266" s="9"/>
      <c r="GDH266" s="11"/>
      <c r="GDI266" s="8"/>
      <c r="GDJ266" s="9"/>
      <c r="GDO266" s="11"/>
      <c r="GDP266" s="8"/>
      <c r="GDQ266" s="9"/>
      <c r="GDV266" s="11"/>
      <c r="GDW266" s="8"/>
      <c r="GDX266" s="9"/>
      <c r="GEC266" s="11"/>
      <c r="GED266" s="8"/>
      <c r="GEE266" s="9"/>
      <c r="GEJ266" s="11"/>
      <c r="GEK266" s="8"/>
      <c r="GEL266" s="9"/>
      <c r="GEQ266" s="11"/>
      <c r="GER266" s="8"/>
      <c r="GES266" s="9"/>
      <c r="GEX266" s="11"/>
      <c r="GEY266" s="8"/>
      <c r="GEZ266" s="9"/>
      <c r="GFE266" s="11"/>
      <c r="GFF266" s="8"/>
      <c r="GFG266" s="9"/>
      <c r="GFL266" s="11"/>
      <c r="GFM266" s="8"/>
      <c r="GFN266" s="9"/>
      <c r="GFS266" s="11"/>
      <c r="GFT266" s="8"/>
      <c r="GFU266" s="9"/>
      <c r="GFZ266" s="11"/>
      <c r="GGA266" s="8"/>
      <c r="GGB266" s="9"/>
      <c r="GGG266" s="11"/>
      <c r="GGH266" s="8"/>
      <c r="GGI266" s="9"/>
      <c r="GGN266" s="11"/>
      <c r="GGO266" s="8"/>
      <c r="GGP266" s="9"/>
      <c r="GGU266" s="11"/>
      <c r="GGV266" s="8"/>
      <c r="GGW266" s="9"/>
      <c r="GHB266" s="11"/>
      <c r="GHC266" s="8"/>
      <c r="GHD266" s="9"/>
      <c r="GHI266" s="11"/>
      <c r="GHJ266" s="8"/>
      <c r="GHK266" s="9"/>
      <c r="GHP266" s="11"/>
      <c r="GHQ266" s="8"/>
      <c r="GHR266" s="9"/>
      <c r="GHW266" s="11"/>
      <c r="GHX266" s="8"/>
      <c r="GHY266" s="9"/>
      <c r="GID266" s="11"/>
      <c r="GIE266" s="8"/>
      <c r="GIF266" s="9"/>
      <c r="GIK266" s="11"/>
      <c r="GIL266" s="8"/>
      <c r="GIM266" s="9"/>
      <c r="GIR266" s="11"/>
      <c r="GIS266" s="8"/>
      <c r="GIT266" s="9"/>
      <c r="GIY266" s="11"/>
      <c r="GIZ266" s="8"/>
      <c r="GJA266" s="9"/>
      <c r="GJF266" s="11"/>
      <c r="GJG266" s="8"/>
      <c r="GJH266" s="9"/>
      <c r="GJM266" s="11"/>
      <c r="GJN266" s="8"/>
      <c r="GJO266" s="9"/>
      <c r="GJT266" s="11"/>
      <c r="GJU266" s="8"/>
      <c r="GJV266" s="9"/>
      <c r="GKA266" s="11"/>
      <c r="GKB266" s="8"/>
      <c r="GKC266" s="9"/>
      <c r="GKH266" s="11"/>
      <c r="GKI266" s="8"/>
      <c r="GKJ266" s="9"/>
      <c r="GKO266" s="11"/>
      <c r="GKP266" s="8"/>
      <c r="GKQ266" s="9"/>
      <c r="GKV266" s="11"/>
      <c r="GKW266" s="8"/>
      <c r="GKX266" s="9"/>
      <c r="GLC266" s="11"/>
      <c r="GLD266" s="8"/>
      <c r="GLE266" s="9"/>
      <c r="GLJ266" s="11"/>
      <c r="GLK266" s="8"/>
      <c r="GLL266" s="9"/>
      <c r="GLQ266" s="11"/>
      <c r="GLR266" s="8"/>
      <c r="GLS266" s="9"/>
      <c r="GLX266" s="11"/>
      <c r="GLY266" s="8"/>
      <c r="GLZ266" s="9"/>
      <c r="GME266" s="11"/>
      <c r="GMF266" s="8"/>
      <c r="GMG266" s="9"/>
      <c r="GML266" s="11"/>
      <c r="GMM266" s="8"/>
      <c r="GMN266" s="9"/>
      <c r="GMS266" s="11"/>
      <c r="GMT266" s="8"/>
      <c r="GMU266" s="9"/>
      <c r="GMZ266" s="11"/>
      <c r="GNA266" s="8"/>
      <c r="GNB266" s="9"/>
      <c r="GNG266" s="11"/>
      <c r="GNH266" s="8"/>
      <c r="GNI266" s="9"/>
      <c r="GNN266" s="11"/>
      <c r="GNO266" s="8"/>
      <c r="GNP266" s="9"/>
      <c r="GNU266" s="11"/>
      <c r="GNV266" s="8"/>
      <c r="GNW266" s="9"/>
      <c r="GOB266" s="11"/>
      <c r="GOC266" s="8"/>
      <c r="GOD266" s="9"/>
      <c r="GOI266" s="11"/>
      <c r="GOJ266" s="8"/>
      <c r="GOK266" s="9"/>
      <c r="GOP266" s="11"/>
      <c r="GOQ266" s="8"/>
      <c r="GOR266" s="9"/>
      <c r="GOW266" s="11"/>
      <c r="GOX266" s="8"/>
      <c r="GOY266" s="9"/>
      <c r="GPD266" s="11"/>
      <c r="GPE266" s="8"/>
      <c r="GPF266" s="9"/>
      <c r="GPK266" s="11"/>
      <c r="GPL266" s="8"/>
      <c r="GPM266" s="9"/>
      <c r="GPR266" s="11"/>
      <c r="GPS266" s="8"/>
      <c r="GPT266" s="9"/>
      <c r="GPY266" s="11"/>
      <c r="GPZ266" s="8"/>
      <c r="GQA266" s="9"/>
      <c r="GQF266" s="11"/>
      <c r="GQG266" s="8"/>
      <c r="GQH266" s="9"/>
      <c r="GQM266" s="11"/>
      <c r="GQN266" s="8"/>
      <c r="GQO266" s="9"/>
      <c r="GQT266" s="11"/>
      <c r="GQU266" s="8"/>
      <c r="GQV266" s="9"/>
      <c r="GRA266" s="11"/>
      <c r="GRB266" s="8"/>
      <c r="GRC266" s="9"/>
      <c r="GRH266" s="11"/>
      <c r="GRI266" s="8"/>
      <c r="GRJ266" s="9"/>
      <c r="GRO266" s="11"/>
      <c r="GRP266" s="8"/>
      <c r="GRQ266" s="9"/>
      <c r="GRV266" s="11"/>
      <c r="GRW266" s="8"/>
      <c r="GRX266" s="9"/>
      <c r="GSC266" s="11"/>
      <c r="GSD266" s="8"/>
      <c r="GSE266" s="9"/>
      <c r="GSJ266" s="11"/>
      <c r="GSK266" s="8"/>
      <c r="GSL266" s="9"/>
      <c r="GSQ266" s="11"/>
      <c r="GSR266" s="8"/>
      <c r="GSS266" s="9"/>
      <c r="GSX266" s="11"/>
      <c r="GSY266" s="8"/>
      <c r="GSZ266" s="9"/>
      <c r="GTE266" s="11"/>
      <c r="GTF266" s="8"/>
      <c r="GTG266" s="9"/>
      <c r="GTL266" s="11"/>
      <c r="GTM266" s="8"/>
      <c r="GTN266" s="9"/>
      <c r="GTS266" s="11"/>
      <c r="GTT266" s="8"/>
      <c r="GTU266" s="9"/>
      <c r="GTZ266" s="11"/>
      <c r="GUA266" s="8"/>
      <c r="GUB266" s="9"/>
      <c r="GUG266" s="11"/>
      <c r="GUH266" s="8"/>
      <c r="GUI266" s="9"/>
      <c r="GUN266" s="11"/>
      <c r="GUO266" s="8"/>
      <c r="GUP266" s="9"/>
      <c r="GUU266" s="11"/>
      <c r="GUV266" s="8"/>
      <c r="GUW266" s="9"/>
      <c r="GVB266" s="11"/>
      <c r="GVC266" s="8"/>
      <c r="GVD266" s="9"/>
      <c r="GVI266" s="11"/>
      <c r="GVJ266" s="8"/>
      <c r="GVK266" s="9"/>
      <c r="GVP266" s="11"/>
      <c r="GVQ266" s="8"/>
      <c r="GVR266" s="9"/>
      <c r="GVW266" s="11"/>
      <c r="GVX266" s="8"/>
      <c r="GVY266" s="9"/>
      <c r="GWD266" s="11"/>
      <c r="GWE266" s="8"/>
      <c r="GWF266" s="9"/>
      <c r="GWK266" s="11"/>
      <c r="GWL266" s="8"/>
      <c r="GWM266" s="9"/>
      <c r="GWR266" s="11"/>
      <c r="GWS266" s="8"/>
      <c r="GWT266" s="9"/>
      <c r="GWY266" s="11"/>
      <c r="GWZ266" s="8"/>
      <c r="GXA266" s="9"/>
      <c r="GXF266" s="11"/>
      <c r="GXG266" s="8"/>
      <c r="GXH266" s="9"/>
      <c r="GXM266" s="11"/>
      <c r="GXN266" s="8"/>
      <c r="GXO266" s="9"/>
      <c r="GXT266" s="11"/>
      <c r="GXU266" s="8"/>
      <c r="GXV266" s="9"/>
      <c r="GYA266" s="11"/>
      <c r="GYB266" s="8"/>
      <c r="GYC266" s="9"/>
      <c r="GYH266" s="11"/>
      <c r="GYI266" s="8"/>
      <c r="GYJ266" s="9"/>
      <c r="GYO266" s="11"/>
      <c r="GYP266" s="8"/>
      <c r="GYQ266" s="9"/>
      <c r="GYV266" s="11"/>
      <c r="GYW266" s="8"/>
      <c r="GYX266" s="9"/>
      <c r="GZC266" s="11"/>
      <c r="GZD266" s="8"/>
      <c r="GZE266" s="9"/>
      <c r="GZJ266" s="11"/>
      <c r="GZK266" s="8"/>
      <c r="GZL266" s="9"/>
      <c r="GZQ266" s="11"/>
      <c r="GZR266" s="8"/>
      <c r="GZS266" s="9"/>
      <c r="GZX266" s="11"/>
      <c r="GZY266" s="8"/>
      <c r="GZZ266" s="9"/>
      <c r="HAE266" s="11"/>
      <c r="HAF266" s="8"/>
      <c r="HAG266" s="9"/>
      <c r="HAL266" s="11"/>
      <c r="HAM266" s="8"/>
      <c r="HAN266" s="9"/>
      <c r="HAS266" s="11"/>
      <c r="HAT266" s="8"/>
      <c r="HAU266" s="9"/>
      <c r="HAZ266" s="11"/>
      <c r="HBA266" s="8"/>
      <c r="HBB266" s="9"/>
      <c r="HBG266" s="11"/>
      <c r="HBH266" s="8"/>
      <c r="HBI266" s="9"/>
      <c r="HBN266" s="11"/>
      <c r="HBO266" s="8"/>
      <c r="HBP266" s="9"/>
      <c r="HBU266" s="11"/>
      <c r="HBV266" s="8"/>
      <c r="HBW266" s="9"/>
      <c r="HCB266" s="11"/>
      <c r="HCC266" s="8"/>
      <c r="HCD266" s="9"/>
      <c r="HCI266" s="11"/>
      <c r="HCJ266" s="8"/>
      <c r="HCK266" s="9"/>
      <c r="HCP266" s="11"/>
      <c r="HCQ266" s="8"/>
      <c r="HCR266" s="9"/>
      <c r="HCW266" s="11"/>
      <c r="HCX266" s="8"/>
      <c r="HCY266" s="9"/>
      <c r="HDD266" s="11"/>
      <c r="HDE266" s="8"/>
      <c r="HDF266" s="9"/>
      <c r="HDK266" s="11"/>
      <c r="HDL266" s="8"/>
      <c r="HDM266" s="9"/>
      <c r="HDR266" s="11"/>
      <c r="HDS266" s="8"/>
      <c r="HDT266" s="9"/>
      <c r="HDY266" s="11"/>
      <c r="HDZ266" s="8"/>
      <c r="HEA266" s="9"/>
      <c r="HEF266" s="11"/>
      <c r="HEG266" s="8"/>
      <c r="HEH266" s="9"/>
      <c r="HEM266" s="11"/>
      <c r="HEN266" s="8"/>
      <c r="HEO266" s="9"/>
      <c r="HET266" s="11"/>
      <c r="HEU266" s="8"/>
      <c r="HEV266" s="9"/>
      <c r="HFA266" s="11"/>
      <c r="HFB266" s="8"/>
      <c r="HFC266" s="9"/>
      <c r="HFH266" s="11"/>
      <c r="HFI266" s="8"/>
      <c r="HFJ266" s="9"/>
      <c r="HFO266" s="11"/>
      <c r="HFP266" s="8"/>
      <c r="HFQ266" s="9"/>
      <c r="HFV266" s="11"/>
      <c r="HFW266" s="8"/>
      <c r="HFX266" s="9"/>
      <c r="HGC266" s="11"/>
      <c r="HGD266" s="8"/>
      <c r="HGE266" s="9"/>
      <c r="HGJ266" s="11"/>
      <c r="HGK266" s="8"/>
      <c r="HGL266" s="9"/>
      <c r="HGQ266" s="11"/>
      <c r="HGR266" s="8"/>
      <c r="HGS266" s="9"/>
      <c r="HGX266" s="11"/>
      <c r="HGY266" s="8"/>
      <c r="HGZ266" s="9"/>
      <c r="HHE266" s="11"/>
      <c r="HHF266" s="8"/>
      <c r="HHG266" s="9"/>
      <c r="HHL266" s="11"/>
      <c r="HHM266" s="8"/>
      <c r="HHN266" s="9"/>
      <c r="HHS266" s="11"/>
      <c r="HHT266" s="8"/>
      <c r="HHU266" s="9"/>
      <c r="HHZ266" s="11"/>
      <c r="HIA266" s="8"/>
      <c r="HIB266" s="9"/>
      <c r="HIG266" s="11"/>
      <c r="HIH266" s="8"/>
      <c r="HII266" s="9"/>
      <c r="HIN266" s="11"/>
      <c r="HIO266" s="8"/>
      <c r="HIP266" s="9"/>
      <c r="HIU266" s="11"/>
      <c r="HIV266" s="8"/>
      <c r="HIW266" s="9"/>
      <c r="HJB266" s="11"/>
      <c r="HJC266" s="8"/>
      <c r="HJD266" s="9"/>
      <c r="HJI266" s="11"/>
      <c r="HJJ266" s="8"/>
      <c r="HJK266" s="9"/>
      <c r="HJP266" s="11"/>
      <c r="HJQ266" s="8"/>
      <c r="HJR266" s="9"/>
      <c r="HJW266" s="11"/>
      <c r="HJX266" s="8"/>
      <c r="HJY266" s="9"/>
      <c r="HKD266" s="11"/>
      <c r="HKE266" s="8"/>
      <c r="HKF266" s="9"/>
      <c r="HKK266" s="11"/>
      <c r="HKL266" s="8"/>
      <c r="HKM266" s="9"/>
      <c r="HKR266" s="11"/>
      <c r="HKS266" s="8"/>
      <c r="HKT266" s="9"/>
      <c r="HKY266" s="11"/>
      <c r="HKZ266" s="8"/>
      <c r="HLA266" s="9"/>
      <c r="HLF266" s="11"/>
      <c r="HLG266" s="8"/>
      <c r="HLH266" s="9"/>
      <c r="HLM266" s="11"/>
      <c r="HLN266" s="8"/>
      <c r="HLO266" s="9"/>
      <c r="HLT266" s="11"/>
      <c r="HLU266" s="8"/>
      <c r="HLV266" s="9"/>
      <c r="HMA266" s="11"/>
      <c r="HMB266" s="8"/>
      <c r="HMC266" s="9"/>
      <c r="HMH266" s="11"/>
      <c r="HMI266" s="8"/>
      <c r="HMJ266" s="9"/>
      <c r="HMO266" s="11"/>
      <c r="HMP266" s="8"/>
      <c r="HMQ266" s="9"/>
      <c r="HMV266" s="11"/>
      <c r="HMW266" s="8"/>
      <c r="HMX266" s="9"/>
      <c r="HNC266" s="11"/>
      <c r="HND266" s="8"/>
      <c r="HNE266" s="9"/>
      <c r="HNJ266" s="11"/>
      <c r="HNK266" s="8"/>
      <c r="HNL266" s="9"/>
      <c r="HNQ266" s="11"/>
      <c r="HNR266" s="8"/>
      <c r="HNS266" s="9"/>
      <c r="HNX266" s="11"/>
      <c r="HNY266" s="8"/>
      <c r="HNZ266" s="9"/>
      <c r="HOE266" s="11"/>
      <c r="HOF266" s="8"/>
      <c r="HOG266" s="9"/>
      <c r="HOL266" s="11"/>
      <c r="HOM266" s="8"/>
      <c r="HON266" s="9"/>
      <c r="HOS266" s="11"/>
      <c r="HOT266" s="8"/>
      <c r="HOU266" s="9"/>
      <c r="HOZ266" s="11"/>
      <c r="HPA266" s="8"/>
      <c r="HPB266" s="9"/>
      <c r="HPG266" s="11"/>
      <c r="HPH266" s="8"/>
      <c r="HPI266" s="9"/>
      <c r="HPN266" s="11"/>
      <c r="HPO266" s="8"/>
      <c r="HPP266" s="9"/>
      <c r="HPU266" s="11"/>
      <c r="HPV266" s="8"/>
      <c r="HPW266" s="9"/>
      <c r="HQB266" s="11"/>
      <c r="HQC266" s="8"/>
      <c r="HQD266" s="9"/>
      <c r="HQI266" s="11"/>
      <c r="HQJ266" s="8"/>
      <c r="HQK266" s="9"/>
      <c r="HQP266" s="11"/>
      <c r="HQQ266" s="8"/>
      <c r="HQR266" s="9"/>
      <c r="HQW266" s="11"/>
      <c r="HQX266" s="8"/>
      <c r="HQY266" s="9"/>
      <c r="HRD266" s="11"/>
      <c r="HRE266" s="8"/>
      <c r="HRF266" s="9"/>
      <c r="HRK266" s="11"/>
      <c r="HRL266" s="8"/>
      <c r="HRM266" s="9"/>
      <c r="HRR266" s="11"/>
      <c r="HRS266" s="8"/>
      <c r="HRT266" s="9"/>
      <c r="HRY266" s="11"/>
      <c r="HRZ266" s="8"/>
      <c r="HSA266" s="9"/>
      <c r="HSF266" s="11"/>
      <c r="HSG266" s="8"/>
      <c r="HSH266" s="9"/>
      <c r="HSM266" s="11"/>
      <c r="HSN266" s="8"/>
      <c r="HSO266" s="9"/>
      <c r="HST266" s="11"/>
      <c r="HSU266" s="8"/>
      <c r="HSV266" s="9"/>
      <c r="HTA266" s="11"/>
      <c r="HTB266" s="8"/>
      <c r="HTC266" s="9"/>
      <c r="HTH266" s="11"/>
      <c r="HTI266" s="8"/>
      <c r="HTJ266" s="9"/>
      <c r="HTO266" s="11"/>
      <c r="HTP266" s="8"/>
      <c r="HTQ266" s="9"/>
      <c r="HTV266" s="11"/>
      <c r="HTW266" s="8"/>
      <c r="HTX266" s="9"/>
      <c r="HUC266" s="11"/>
      <c r="HUD266" s="8"/>
      <c r="HUE266" s="9"/>
      <c r="HUJ266" s="11"/>
      <c r="HUK266" s="8"/>
      <c r="HUL266" s="9"/>
      <c r="HUQ266" s="11"/>
      <c r="HUR266" s="8"/>
      <c r="HUS266" s="9"/>
      <c r="HUX266" s="11"/>
      <c r="HUY266" s="8"/>
      <c r="HUZ266" s="9"/>
      <c r="HVE266" s="11"/>
      <c r="HVF266" s="8"/>
      <c r="HVG266" s="9"/>
      <c r="HVL266" s="11"/>
      <c r="HVM266" s="8"/>
      <c r="HVN266" s="9"/>
      <c r="HVS266" s="11"/>
      <c r="HVT266" s="8"/>
      <c r="HVU266" s="9"/>
      <c r="HVZ266" s="11"/>
      <c r="HWA266" s="8"/>
      <c r="HWB266" s="9"/>
      <c r="HWG266" s="11"/>
      <c r="HWH266" s="8"/>
      <c r="HWI266" s="9"/>
      <c r="HWN266" s="11"/>
      <c r="HWO266" s="8"/>
      <c r="HWP266" s="9"/>
      <c r="HWU266" s="11"/>
      <c r="HWV266" s="8"/>
      <c r="HWW266" s="9"/>
      <c r="HXB266" s="11"/>
      <c r="HXC266" s="8"/>
      <c r="HXD266" s="9"/>
      <c r="HXI266" s="11"/>
      <c r="HXJ266" s="8"/>
      <c r="HXK266" s="9"/>
      <c r="HXP266" s="11"/>
      <c r="HXQ266" s="8"/>
      <c r="HXR266" s="9"/>
      <c r="HXW266" s="11"/>
      <c r="HXX266" s="8"/>
      <c r="HXY266" s="9"/>
      <c r="HYD266" s="11"/>
      <c r="HYE266" s="8"/>
      <c r="HYF266" s="9"/>
      <c r="HYK266" s="11"/>
      <c r="HYL266" s="8"/>
      <c r="HYM266" s="9"/>
      <c r="HYR266" s="11"/>
      <c r="HYS266" s="8"/>
      <c r="HYT266" s="9"/>
      <c r="HYY266" s="11"/>
      <c r="HYZ266" s="8"/>
      <c r="HZA266" s="9"/>
      <c r="HZF266" s="11"/>
      <c r="HZG266" s="8"/>
      <c r="HZH266" s="9"/>
      <c r="HZM266" s="11"/>
      <c r="HZN266" s="8"/>
      <c r="HZO266" s="9"/>
      <c r="HZT266" s="11"/>
      <c r="HZU266" s="8"/>
      <c r="HZV266" s="9"/>
      <c r="IAA266" s="11"/>
      <c r="IAB266" s="8"/>
      <c r="IAC266" s="9"/>
      <c r="IAH266" s="11"/>
      <c r="IAI266" s="8"/>
      <c r="IAJ266" s="9"/>
      <c r="IAO266" s="11"/>
      <c r="IAP266" s="8"/>
      <c r="IAQ266" s="9"/>
      <c r="IAV266" s="11"/>
      <c r="IAW266" s="8"/>
      <c r="IAX266" s="9"/>
      <c r="IBC266" s="11"/>
      <c r="IBD266" s="8"/>
      <c r="IBE266" s="9"/>
      <c r="IBJ266" s="11"/>
      <c r="IBK266" s="8"/>
      <c r="IBL266" s="9"/>
      <c r="IBQ266" s="11"/>
      <c r="IBR266" s="8"/>
      <c r="IBS266" s="9"/>
      <c r="IBX266" s="11"/>
      <c r="IBY266" s="8"/>
      <c r="IBZ266" s="9"/>
      <c r="ICE266" s="11"/>
      <c r="ICF266" s="8"/>
      <c r="ICG266" s="9"/>
      <c r="ICL266" s="11"/>
      <c r="ICM266" s="8"/>
      <c r="ICN266" s="9"/>
      <c r="ICS266" s="11"/>
      <c r="ICT266" s="8"/>
      <c r="ICU266" s="9"/>
      <c r="ICZ266" s="11"/>
      <c r="IDA266" s="8"/>
      <c r="IDB266" s="9"/>
      <c r="IDG266" s="11"/>
      <c r="IDH266" s="8"/>
      <c r="IDI266" s="9"/>
      <c r="IDN266" s="11"/>
      <c r="IDO266" s="8"/>
      <c r="IDP266" s="9"/>
      <c r="IDU266" s="11"/>
      <c r="IDV266" s="8"/>
      <c r="IDW266" s="9"/>
      <c r="IEB266" s="11"/>
      <c r="IEC266" s="8"/>
      <c r="IED266" s="9"/>
      <c r="IEI266" s="11"/>
      <c r="IEJ266" s="8"/>
      <c r="IEK266" s="9"/>
      <c r="IEP266" s="11"/>
      <c r="IEQ266" s="8"/>
      <c r="IER266" s="9"/>
      <c r="IEW266" s="11"/>
      <c r="IEX266" s="8"/>
      <c r="IEY266" s="9"/>
      <c r="IFD266" s="11"/>
      <c r="IFE266" s="8"/>
      <c r="IFF266" s="9"/>
      <c r="IFK266" s="11"/>
      <c r="IFL266" s="8"/>
      <c r="IFM266" s="9"/>
      <c r="IFR266" s="11"/>
      <c r="IFS266" s="8"/>
      <c r="IFT266" s="9"/>
      <c r="IFY266" s="11"/>
      <c r="IFZ266" s="8"/>
      <c r="IGA266" s="9"/>
      <c r="IGF266" s="11"/>
      <c r="IGG266" s="8"/>
      <c r="IGH266" s="9"/>
      <c r="IGM266" s="11"/>
      <c r="IGN266" s="8"/>
      <c r="IGO266" s="9"/>
      <c r="IGT266" s="11"/>
      <c r="IGU266" s="8"/>
      <c r="IGV266" s="9"/>
      <c r="IHA266" s="11"/>
      <c r="IHB266" s="8"/>
      <c r="IHC266" s="9"/>
      <c r="IHH266" s="11"/>
      <c r="IHI266" s="8"/>
      <c r="IHJ266" s="9"/>
      <c r="IHO266" s="11"/>
      <c r="IHP266" s="8"/>
      <c r="IHQ266" s="9"/>
      <c r="IHV266" s="11"/>
      <c r="IHW266" s="8"/>
      <c r="IHX266" s="9"/>
      <c r="IIC266" s="11"/>
      <c r="IID266" s="8"/>
      <c r="IIE266" s="9"/>
      <c r="IIJ266" s="11"/>
      <c r="IIK266" s="8"/>
      <c r="IIL266" s="9"/>
      <c r="IIQ266" s="11"/>
      <c r="IIR266" s="8"/>
      <c r="IIS266" s="9"/>
      <c r="IIX266" s="11"/>
      <c r="IIY266" s="8"/>
      <c r="IIZ266" s="9"/>
      <c r="IJE266" s="11"/>
      <c r="IJF266" s="8"/>
      <c r="IJG266" s="9"/>
      <c r="IJL266" s="11"/>
      <c r="IJM266" s="8"/>
      <c r="IJN266" s="9"/>
      <c r="IJS266" s="11"/>
      <c r="IJT266" s="8"/>
      <c r="IJU266" s="9"/>
      <c r="IJZ266" s="11"/>
      <c r="IKA266" s="8"/>
      <c r="IKB266" s="9"/>
      <c r="IKG266" s="11"/>
      <c r="IKH266" s="8"/>
      <c r="IKI266" s="9"/>
      <c r="IKN266" s="11"/>
      <c r="IKO266" s="8"/>
      <c r="IKP266" s="9"/>
      <c r="IKU266" s="11"/>
      <c r="IKV266" s="8"/>
      <c r="IKW266" s="9"/>
      <c r="ILB266" s="11"/>
      <c r="ILC266" s="8"/>
      <c r="ILD266" s="9"/>
      <c r="ILI266" s="11"/>
      <c r="ILJ266" s="8"/>
      <c r="ILK266" s="9"/>
      <c r="ILP266" s="11"/>
      <c r="ILQ266" s="8"/>
      <c r="ILR266" s="9"/>
      <c r="ILW266" s="11"/>
      <c r="ILX266" s="8"/>
      <c r="ILY266" s="9"/>
      <c r="IMD266" s="11"/>
      <c r="IME266" s="8"/>
      <c r="IMF266" s="9"/>
      <c r="IMK266" s="11"/>
      <c r="IML266" s="8"/>
      <c r="IMM266" s="9"/>
      <c r="IMR266" s="11"/>
      <c r="IMS266" s="8"/>
      <c r="IMT266" s="9"/>
      <c r="IMY266" s="11"/>
      <c r="IMZ266" s="8"/>
      <c r="INA266" s="9"/>
      <c r="INF266" s="11"/>
      <c r="ING266" s="8"/>
      <c r="INH266" s="9"/>
      <c r="INM266" s="11"/>
      <c r="INN266" s="8"/>
      <c r="INO266" s="9"/>
      <c r="INT266" s="11"/>
      <c r="INU266" s="8"/>
      <c r="INV266" s="9"/>
      <c r="IOA266" s="11"/>
      <c r="IOB266" s="8"/>
      <c r="IOC266" s="9"/>
      <c r="IOH266" s="11"/>
      <c r="IOI266" s="8"/>
      <c r="IOJ266" s="9"/>
      <c r="IOO266" s="11"/>
      <c r="IOP266" s="8"/>
      <c r="IOQ266" s="9"/>
      <c r="IOV266" s="11"/>
      <c r="IOW266" s="8"/>
      <c r="IOX266" s="9"/>
      <c r="IPC266" s="11"/>
      <c r="IPD266" s="8"/>
      <c r="IPE266" s="9"/>
      <c r="IPJ266" s="11"/>
      <c r="IPK266" s="8"/>
      <c r="IPL266" s="9"/>
      <c r="IPQ266" s="11"/>
      <c r="IPR266" s="8"/>
      <c r="IPS266" s="9"/>
      <c r="IPX266" s="11"/>
      <c r="IPY266" s="8"/>
      <c r="IPZ266" s="9"/>
      <c r="IQE266" s="11"/>
      <c r="IQF266" s="8"/>
      <c r="IQG266" s="9"/>
      <c r="IQL266" s="11"/>
      <c r="IQM266" s="8"/>
      <c r="IQN266" s="9"/>
      <c r="IQS266" s="11"/>
      <c r="IQT266" s="8"/>
      <c r="IQU266" s="9"/>
      <c r="IQZ266" s="11"/>
      <c r="IRA266" s="8"/>
      <c r="IRB266" s="9"/>
      <c r="IRG266" s="11"/>
      <c r="IRH266" s="8"/>
      <c r="IRI266" s="9"/>
      <c r="IRN266" s="11"/>
      <c r="IRO266" s="8"/>
      <c r="IRP266" s="9"/>
      <c r="IRU266" s="11"/>
      <c r="IRV266" s="8"/>
      <c r="IRW266" s="9"/>
      <c r="ISB266" s="11"/>
      <c r="ISC266" s="8"/>
      <c r="ISD266" s="9"/>
      <c r="ISI266" s="11"/>
      <c r="ISJ266" s="8"/>
      <c r="ISK266" s="9"/>
      <c r="ISP266" s="11"/>
      <c r="ISQ266" s="8"/>
      <c r="ISR266" s="9"/>
      <c r="ISW266" s="11"/>
      <c r="ISX266" s="8"/>
      <c r="ISY266" s="9"/>
      <c r="ITD266" s="11"/>
      <c r="ITE266" s="8"/>
      <c r="ITF266" s="9"/>
      <c r="ITK266" s="11"/>
      <c r="ITL266" s="8"/>
      <c r="ITM266" s="9"/>
      <c r="ITR266" s="11"/>
      <c r="ITS266" s="8"/>
      <c r="ITT266" s="9"/>
      <c r="ITY266" s="11"/>
      <c r="ITZ266" s="8"/>
      <c r="IUA266" s="9"/>
      <c r="IUF266" s="11"/>
      <c r="IUG266" s="8"/>
      <c r="IUH266" s="9"/>
      <c r="IUM266" s="11"/>
      <c r="IUN266" s="8"/>
      <c r="IUO266" s="9"/>
      <c r="IUT266" s="11"/>
      <c r="IUU266" s="8"/>
      <c r="IUV266" s="9"/>
      <c r="IVA266" s="11"/>
      <c r="IVB266" s="8"/>
      <c r="IVC266" s="9"/>
      <c r="IVH266" s="11"/>
      <c r="IVI266" s="8"/>
      <c r="IVJ266" s="9"/>
      <c r="IVO266" s="11"/>
      <c r="IVP266" s="8"/>
      <c r="IVQ266" s="9"/>
      <c r="IVV266" s="11"/>
      <c r="IVW266" s="8"/>
      <c r="IVX266" s="9"/>
      <c r="IWC266" s="11"/>
      <c r="IWD266" s="8"/>
      <c r="IWE266" s="9"/>
      <c r="IWJ266" s="11"/>
      <c r="IWK266" s="8"/>
      <c r="IWL266" s="9"/>
      <c r="IWQ266" s="11"/>
      <c r="IWR266" s="8"/>
      <c r="IWS266" s="9"/>
      <c r="IWX266" s="11"/>
      <c r="IWY266" s="8"/>
      <c r="IWZ266" s="9"/>
      <c r="IXE266" s="11"/>
      <c r="IXF266" s="8"/>
      <c r="IXG266" s="9"/>
      <c r="IXL266" s="11"/>
      <c r="IXM266" s="8"/>
      <c r="IXN266" s="9"/>
      <c r="IXS266" s="11"/>
      <c r="IXT266" s="8"/>
      <c r="IXU266" s="9"/>
      <c r="IXZ266" s="11"/>
      <c r="IYA266" s="8"/>
      <c r="IYB266" s="9"/>
      <c r="IYG266" s="11"/>
      <c r="IYH266" s="8"/>
      <c r="IYI266" s="9"/>
      <c r="IYN266" s="11"/>
      <c r="IYO266" s="8"/>
      <c r="IYP266" s="9"/>
      <c r="IYU266" s="11"/>
      <c r="IYV266" s="8"/>
      <c r="IYW266" s="9"/>
      <c r="IZB266" s="11"/>
      <c r="IZC266" s="8"/>
      <c r="IZD266" s="9"/>
      <c r="IZI266" s="11"/>
      <c r="IZJ266" s="8"/>
      <c r="IZK266" s="9"/>
      <c r="IZP266" s="11"/>
      <c r="IZQ266" s="8"/>
      <c r="IZR266" s="9"/>
      <c r="IZW266" s="11"/>
      <c r="IZX266" s="8"/>
      <c r="IZY266" s="9"/>
      <c r="JAD266" s="11"/>
      <c r="JAE266" s="8"/>
      <c r="JAF266" s="9"/>
      <c r="JAK266" s="11"/>
      <c r="JAL266" s="8"/>
      <c r="JAM266" s="9"/>
      <c r="JAR266" s="11"/>
      <c r="JAS266" s="8"/>
      <c r="JAT266" s="9"/>
      <c r="JAY266" s="11"/>
      <c r="JAZ266" s="8"/>
      <c r="JBA266" s="9"/>
      <c r="JBF266" s="11"/>
      <c r="JBG266" s="8"/>
      <c r="JBH266" s="9"/>
      <c r="JBM266" s="11"/>
      <c r="JBN266" s="8"/>
      <c r="JBO266" s="9"/>
      <c r="JBT266" s="11"/>
      <c r="JBU266" s="8"/>
      <c r="JBV266" s="9"/>
      <c r="JCA266" s="11"/>
      <c r="JCB266" s="8"/>
      <c r="JCC266" s="9"/>
      <c r="JCH266" s="11"/>
      <c r="JCI266" s="8"/>
      <c r="JCJ266" s="9"/>
      <c r="JCO266" s="11"/>
      <c r="JCP266" s="8"/>
      <c r="JCQ266" s="9"/>
      <c r="JCV266" s="11"/>
      <c r="JCW266" s="8"/>
      <c r="JCX266" s="9"/>
      <c r="JDC266" s="11"/>
      <c r="JDD266" s="8"/>
      <c r="JDE266" s="9"/>
      <c r="JDJ266" s="11"/>
      <c r="JDK266" s="8"/>
      <c r="JDL266" s="9"/>
      <c r="JDQ266" s="11"/>
      <c r="JDR266" s="8"/>
      <c r="JDS266" s="9"/>
      <c r="JDX266" s="11"/>
      <c r="JDY266" s="8"/>
      <c r="JDZ266" s="9"/>
      <c r="JEE266" s="11"/>
      <c r="JEF266" s="8"/>
      <c r="JEG266" s="9"/>
      <c r="JEL266" s="11"/>
      <c r="JEM266" s="8"/>
      <c r="JEN266" s="9"/>
      <c r="JES266" s="11"/>
      <c r="JET266" s="8"/>
      <c r="JEU266" s="9"/>
      <c r="JEZ266" s="11"/>
      <c r="JFA266" s="8"/>
      <c r="JFB266" s="9"/>
      <c r="JFG266" s="11"/>
      <c r="JFH266" s="8"/>
      <c r="JFI266" s="9"/>
      <c r="JFN266" s="11"/>
      <c r="JFO266" s="8"/>
      <c r="JFP266" s="9"/>
      <c r="JFU266" s="11"/>
      <c r="JFV266" s="8"/>
      <c r="JFW266" s="9"/>
      <c r="JGB266" s="11"/>
      <c r="JGC266" s="8"/>
      <c r="JGD266" s="9"/>
      <c r="JGI266" s="11"/>
      <c r="JGJ266" s="8"/>
      <c r="JGK266" s="9"/>
      <c r="JGP266" s="11"/>
      <c r="JGQ266" s="8"/>
      <c r="JGR266" s="9"/>
      <c r="JGW266" s="11"/>
      <c r="JGX266" s="8"/>
      <c r="JGY266" s="9"/>
      <c r="JHD266" s="11"/>
      <c r="JHE266" s="8"/>
      <c r="JHF266" s="9"/>
      <c r="JHK266" s="11"/>
      <c r="JHL266" s="8"/>
      <c r="JHM266" s="9"/>
      <c r="JHR266" s="11"/>
      <c r="JHS266" s="8"/>
      <c r="JHT266" s="9"/>
      <c r="JHY266" s="11"/>
      <c r="JHZ266" s="8"/>
      <c r="JIA266" s="9"/>
      <c r="JIF266" s="11"/>
      <c r="JIG266" s="8"/>
      <c r="JIH266" s="9"/>
      <c r="JIM266" s="11"/>
      <c r="JIN266" s="8"/>
      <c r="JIO266" s="9"/>
      <c r="JIT266" s="11"/>
      <c r="JIU266" s="8"/>
      <c r="JIV266" s="9"/>
      <c r="JJA266" s="11"/>
      <c r="JJB266" s="8"/>
      <c r="JJC266" s="9"/>
      <c r="JJH266" s="11"/>
      <c r="JJI266" s="8"/>
      <c r="JJJ266" s="9"/>
      <c r="JJO266" s="11"/>
      <c r="JJP266" s="8"/>
      <c r="JJQ266" s="9"/>
      <c r="JJV266" s="11"/>
      <c r="JJW266" s="8"/>
      <c r="JJX266" s="9"/>
      <c r="JKC266" s="11"/>
      <c r="JKD266" s="8"/>
      <c r="JKE266" s="9"/>
      <c r="JKJ266" s="11"/>
      <c r="JKK266" s="8"/>
      <c r="JKL266" s="9"/>
      <c r="JKQ266" s="11"/>
      <c r="JKR266" s="8"/>
      <c r="JKS266" s="9"/>
      <c r="JKX266" s="11"/>
      <c r="JKY266" s="8"/>
      <c r="JKZ266" s="9"/>
      <c r="JLE266" s="11"/>
      <c r="JLF266" s="8"/>
      <c r="JLG266" s="9"/>
      <c r="JLL266" s="11"/>
      <c r="JLM266" s="8"/>
      <c r="JLN266" s="9"/>
      <c r="JLS266" s="11"/>
      <c r="JLT266" s="8"/>
      <c r="JLU266" s="9"/>
      <c r="JLZ266" s="11"/>
      <c r="JMA266" s="8"/>
      <c r="JMB266" s="9"/>
      <c r="JMG266" s="11"/>
      <c r="JMH266" s="8"/>
      <c r="JMI266" s="9"/>
      <c r="JMN266" s="11"/>
      <c r="JMO266" s="8"/>
      <c r="JMP266" s="9"/>
      <c r="JMU266" s="11"/>
      <c r="JMV266" s="8"/>
      <c r="JMW266" s="9"/>
      <c r="JNB266" s="11"/>
      <c r="JNC266" s="8"/>
      <c r="JND266" s="9"/>
      <c r="JNI266" s="11"/>
      <c r="JNJ266" s="8"/>
      <c r="JNK266" s="9"/>
      <c r="JNP266" s="11"/>
      <c r="JNQ266" s="8"/>
      <c r="JNR266" s="9"/>
      <c r="JNW266" s="11"/>
      <c r="JNX266" s="8"/>
      <c r="JNY266" s="9"/>
      <c r="JOD266" s="11"/>
      <c r="JOE266" s="8"/>
      <c r="JOF266" s="9"/>
      <c r="JOK266" s="11"/>
      <c r="JOL266" s="8"/>
      <c r="JOM266" s="9"/>
      <c r="JOR266" s="11"/>
      <c r="JOS266" s="8"/>
      <c r="JOT266" s="9"/>
      <c r="JOY266" s="11"/>
      <c r="JOZ266" s="8"/>
      <c r="JPA266" s="9"/>
      <c r="JPF266" s="11"/>
      <c r="JPG266" s="8"/>
      <c r="JPH266" s="9"/>
      <c r="JPM266" s="11"/>
      <c r="JPN266" s="8"/>
      <c r="JPO266" s="9"/>
      <c r="JPT266" s="11"/>
      <c r="JPU266" s="8"/>
      <c r="JPV266" s="9"/>
      <c r="JQA266" s="11"/>
      <c r="JQB266" s="8"/>
      <c r="JQC266" s="9"/>
      <c r="JQH266" s="11"/>
      <c r="JQI266" s="8"/>
      <c r="JQJ266" s="9"/>
      <c r="JQO266" s="11"/>
      <c r="JQP266" s="8"/>
      <c r="JQQ266" s="9"/>
      <c r="JQV266" s="11"/>
      <c r="JQW266" s="8"/>
      <c r="JQX266" s="9"/>
      <c r="JRC266" s="11"/>
      <c r="JRD266" s="8"/>
      <c r="JRE266" s="9"/>
      <c r="JRJ266" s="11"/>
      <c r="JRK266" s="8"/>
      <c r="JRL266" s="9"/>
      <c r="JRQ266" s="11"/>
      <c r="JRR266" s="8"/>
      <c r="JRS266" s="9"/>
      <c r="JRX266" s="11"/>
      <c r="JRY266" s="8"/>
      <c r="JRZ266" s="9"/>
      <c r="JSE266" s="11"/>
      <c r="JSF266" s="8"/>
      <c r="JSG266" s="9"/>
      <c r="JSL266" s="11"/>
      <c r="JSM266" s="8"/>
      <c r="JSN266" s="9"/>
      <c r="JSS266" s="11"/>
      <c r="JST266" s="8"/>
      <c r="JSU266" s="9"/>
      <c r="JSZ266" s="11"/>
      <c r="JTA266" s="8"/>
      <c r="JTB266" s="9"/>
      <c r="JTG266" s="11"/>
      <c r="JTH266" s="8"/>
      <c r="JTI266" s="9"/>
      <c r="JTN266" s="11"/>
      <c r="JTO266" s="8"/>
      <c r="JTP266" s="9"/>
      <c r="JTU266" s="11"/>
      <c r="JTV266" s="8"/>
      <c r="JTW266" s="9"/>
      <c r="JUB266" s="11"/>
      <c r="JUC266" s="8"/>
      <c r="JUD266" s="9"/>
      <c r="JUI266" s="11"/>
      <c r="JUJ266" s="8"/>
      <c r="JUK266" s="9"/>
      <c r="JUP266" s="11"/>
      <c r="JUQ266" s="8"/>
      <c r="JUR266" s="9"/>
      <c r="JUW266" s="11"/>
      <c r="JUX266" s="8"/>
      <c r="JUY266" s="9"/>
      <c r="JVD266" s="11"/>
      <c r="JVE266" s="8"/>
      <c r="JVF266" s="9"/>
      <c r="JVK266" s="11"/>
      <c r="JVL266" s="8"/>
      <c r="JVM266" s="9"/>
      <c r="JVR266" s="11"/>
      <c r="JVS266" s="8"/>
      <c r="JVT266" s="9"/>
      <c r="JVY266" s="11"/>
      <c r="JVZ266" s="8"/>
      <c r="JWA266" s="9"/>
      <c r="JWF266" s="11"/>
      <c r="JWG266" s="8"/>
      <c r="JWH266" s="9"/>
      <c r="JWM266" s="11"/>
      <c r="JWN266" s="8"/>
      <c r="JWO266" s="9"/>
      <c r="JWT266" s="11"/>
      <c r="JWU266" s="8"/>
      <c r="JWV266" s="9"/>
      <c r="JXA266" s="11"/>
      <c r="JXB266" s="8"/>
      <c r="JXC266" s="9"/>
      <c r="JXH266" s="11"/>
      <c r="JXI266" s="8"/>
      <c r="JXJ266" s="9"/>
      <c r="JXO266" s="11"/>
      <c r="JXP266" s="8"/>
      <c r="JXQ266" s="9"/>
      <c r="JXV266" s="11"/>
      <c r="JXW266" s="8"/>
      <c r="JXX266" s="9"/>
      <c r="JYC266" s="11"/>
      <c r="JYD266" s="8"/>
      <c r="JYE266" s="9"/>
      <c r="JYJ266" s="11"/>
      <c r="JYK266" s="8"/>
      <c r="JYL266" s="9"/>
      <c r="JYQ266" s="11"/>
      <c r="JYR266" s="8"/>
      <c r="JYS266" s="9"/>
      <c r="JYX266" s="11"/>
      <c r="JYY266" s="8"/>
      <c r="JYZ266" s="9"/>
      <c r="JZE266" s="11"/>
      <c r="JZF266" s="8"/>
      <c r="JZG266" s="9"/>
      <c r="JZL266" s="11"/>
      <c r="JZM266" s="8"/>
      <c r="JZN266" s="9"/>
      <c r="JZS266" s="11"/>
      <c r="JZT266" s="8"/>
      <c r="JZU266" s="9"/>
      <c r="JZZ266" s="11"/>
      <c r="KAA266" s="8"/>
      <c r="KAB266" s="9"/>
      <c r="KAG266" s="11"/>
      <c r="KAH266" s="8"/>
      <c r="KAI266" s="9"/>
      <c r="KAN266" s="11"/>
      <c r="KAO266" s="8"/>
      <c r="KAP266" s="9"/>
      <c r="KAU266" s="11"/>
      <c r="KAV266" s="8"/>
      <c r="KAW266" s="9"/>
      <c r="KBB266" s="11"/>
      <c r="KBC266" s="8"/>
      <c r="KBD266" s="9"/>
      <c r="KBI266" s="11"/>
      <c r="KBJ266" s="8"/>
      <c r="KBK266" s="9"/>
      <c r="KBP266" s="11"/>
      <c r="KBQ266" s="8"/>
      <c r="KBR266" s="9"/>
      <c r="KBW266" s="11"/>
      <c r="KBX266" s="8"/>
      <c r="KBY266" s="9"/>
      <c r="KCD266" s="11"/>
      <c r="KCE266" s="8"/>
      <c r="KCF266" s="9"/>
      <c r="KCK266" s="11"/>
      <c r="KCL266" s="8"/>
      <c r="KCM266" s="9"/>
      <c r="KCR266" s="11"/>
      <c r="KCS266" s="8"/>
      <c r="KCT266" s="9"/>
      <c r="KCY266" s="11"/>
      <c r="KCZ266" s="8"/>
      <c r="KDA266" s="9"/>
      <c r="KDF266" s="11"/>
      <c r="KDG266" s="8"/>
      <c r="KDH266" s="9"/>
      <c r="KDM266" s="11"/>
      <c r="KDN266" s="8"/>
      <c r="KDO266" s="9"/>
      <c r="KDT266" s="11"/>
      <c r="KDU266" s="8"/>
      <c r="KDV266" s="9"/>
      <c r="KEA266" s="11"/>
      <c r="KEB266" s="8"/>
      <c r="KEC266" s="9"/>
      <c r="KEH266" s="11"/>
      <c r="KEI266" s="8"/>
      <c r="KEJ266" s="9"/>
      <c r="KEO266" s="11"/>
      <c r="KEP266" s="8"/>
      <c r="KEQ266" s="9"/>
      <c r="KEV266" s="11"/>
      <c r="KEW266" s="8"/>
      <c r="KEX266" s="9"/>
      <c r="KFC266" s="11"/>
      <c r="KFD266" s="8"/>
      <c r="KFE266" s="9"/>
      <c r="KFJ266" s="11"/>
      <c r="KFK266" s="8"/>
      <c r="KFL266" s="9"/>
      <c r="KFQ266" s="11"/>
      <c r="KFR266" s="8"/>
      <c r="KFS266" s="9"/>
      <c r="KFX266" s="11"/>
      <c r="KFY266" s="8"/>
      <c r="KFZ266" s="9"/>
      <c r="KGE266" s="11"/>
      <c r="KGF266" s="8"/>
      <c r="KGG266" s="9"/>
      <c r="KGL266" s="11"/>
      <c r="KGM266" s="8"/>
      <c r="KGN266" s="9"/>
      <c r="KGS266" s="11"/>
      <c r="KGT266" s="8"/>
      <c r="KGU266" s="9"/>
      <c r="KGZ266" s="11"/>
      <c r="KHA266" s="8"/>
      <c r="KHB266" s="9"/>
      <c r="KHG266" s="11"/>
      <c r="KHH266" s="8"/>
      <c r="KHI266" s="9"/>
      <c r="KHN266" s="11"/>
      <c r="KHO266" s="8"/>
      <c r="KHP266" s="9"/>
      <c r="KHU266" s="11"/>
      <c r="KHV266" s="8"/>
      <c r="KHW266" s="9"/>
      <c r="KIB266" s="11"/>
      <c r="KIC266" s="8"/>
      <c r="KID266" s="9"/>
      <c r="KII266" s="11"/>
      <c r="KIJ266" s="8"/>
      <c r="KIK266" s="9"/>
      <c r="KIP266" s="11"/>
      <c r="KIQ266" s="8"/>
      <c r="KIR266" s="9"/>
      <c r="KIW266" s="11"/>
      <c r="KIX266" s="8"/>
      <c r="KIY266" s="9"/>
      <c r="KJD266" s="11"/>
      <c r="KJE266" s="8"/>
      <c r="KJF266" s="9"/>
      <c r="KJK266" s="11"/>
      <c r="KJL266" s="8"/>
      <c r="KJM266" s="9"/>
      <c r="KJR266" s="11"/>
      <c r="KJS266" s="8"/>
      <c r="KJT266" s="9"/>
      <c r="KJY266" s="11"/>
      <c r="KJZ266" s="8"/>
      <c r="KKA266" s="9"/>
      <c r="KKF266" s="11"/>
      <c r="KKG266" s="8"/>
      <c r="KKH266" s="9"/>
      <c r="KKM266" s="11"/>
      <c r="KKN266" s="8"/>
      <c r="KKO266" s="9"/>
      <c r="KKT266" s="11"/>
      <c r="KKU266" s="8"/>
      <c r="KKV266" s="9"/>
      <c r="KLA266" s="11"/>
      <c r="KLB266" s="8"/>
      <c r="KLC266" s="9"/>
      <c r="KLH266" s="11"/>
      <c r="KLI266" s="8"/>
      <c r="KLJ266" s="9"/>
      <c r="KLO266" s="11"/>
      <c r="KLP266" s="8"/>
      <c r="KLQ266" s="9"/>
      <c r="KLV266" s="11"/>
      <c r="KLW266" s="8"/>
      <c r="KLX266" s="9"/>
      <c r="KMC266" s="11"/>
      <c r="KMD266" s="8"/>
      <c r="KME266" s="9"/>
      <c r="KMJ266" s="11"/>
      <c r="KMK266" s="8"/>
      <c r="KML266" s="9"/>
      <c r="KMQ266" s="11"/>
      <c r="KMR266" s="8"/>
      <c r="KMS266" s="9"/>
      <c r="KMX266" s="11"/>
      <c r="KMY266" s="8"/>
      <c r="KMZ266" s="9"/>
      <c r="KNE266" s="11"/>
      <c r="KNF266" s="8"/>
      <c r="KNG266" s="9"/>
      <c r="KNL266" s="11"/>
      <c r="KNM266" s="8"/>
      <c r="KNN266" s="9"/>
      <c r="KNS266" s="11"/>
      <c r="KNT266" s="8"/>
      <c r="KNU266" s="9"/>
      <c r="KNZ266" s="11"/>
      <c r="KOA266" s="8"/>
      <c r="KOB266" s="9"/>
      <c r="KOG266" s="11"/>
      <c r="KOH266" s="8"/>
      <c r="KOI266" s="9"/>
      <c r="KON266" s="11"/>
      <c r="KOO266" s="8"/>
      <c r="KOP266" s="9"/>
      <c r="KOU266" s="11"/>
      <c r="KOV266" s="8"/>
      <c r="KOW266" s="9"/>
      <c r="KPB266" s="11"/>
      <c r="KPC266" s="8"/>
      <c r="KPD266" s="9"/>
      <c r="KPI266" s="11"/>
      <c r="KPJ266" s="8"/>
      <c r="KPK266" s="9"/>
      <c r="KPP266" s="11"/>
      <c r="KPQ266" s="8"/>
      <c r="KPR266" s="9"/>
      <c r="KPW266" s="11"/>
      <c r="KPX266" s="8"/>
      <c r="KPY266" s="9"/>
      <c r="KQD266" s="11"/>
      <c r="KQE266" s="8"/>
      <c r="KQF266" s="9"/>
      <c r="KQK266" s="11"/>
      <c r="KQL266" s="8"/>
      <c r="KQM266" s="9"/>
      <c r="KQR266" s="11"/>
      <c r="KQS266" s="8"/>
      <c r="KQT266" s="9"/>
      <c r="KQY266" s="11"/>
      <c r="KQZ266" s="8"/>
      <c r="KRA266" s="9"/>
      <c r="KRF266" s="11"/>
      <c r="KRG266" s="8"/>
      <c r="KRH266" s="9"/>
      <c r="KRM266" s="11"/>
      <c r="KRN266" s="8"/>
      <c r="KRO266" s="9"/>
      <c r="KRT266" s="11"/>
      <c r="KRU266" s="8"/>
      <c r="KRV266" s="9"/>
      <c r="KSA266" s="11"/>
      <c r="KSB266" s="8"/>
      <c r="KSC266" s="9"/>
      <c r="KSH266" s="11"/>
      <c r="KSI266" s="8"/>
      <c r="KSJ266" s="9"/>
      <c r="KSO266" s="11"/>
      <c r="KSP266" s="8"/>
      <c r="KSQ266" s="9"/>
      <c r="KSV266" s="11"/>
      <c r="KSW266" s="8"/>
      <c r="KSX266" s="9"/>
      <c r="KTC266" s="11"/>
      <c r="KTD266" s="8"/>
      <c r="KTE266" s="9"/>
      <c r="KTJ266" s="11"/>
      <c r="KTK266" s="8"/>
      <c r="KTL266" s="9"/>
      <c r="KTQ266" s="11"/>
      <c r="KTR266" s="8"/>
      <c r="KTS266" s="9"/>
      <c r="KTX266" s="11"/>
      <c r="KTY266" s="8"/>
      <c r="KTZ266" s="9"/>
      <c r="KUE266" s="11"/>
      <c r="KUF266" s="8"/>
      <c r="KUG266" s="9"/>
      <c r="KUL266" s="11"/>
      <c r="KUM266" s="8"/>
      <c r="KUN266" s="9"/>
      <c r="KUS266" s="11"/>
      <c r="KUT266" s="8"/>
      <c r="KUU266" s="9"/>
      <c r="KUZ266" s="11"/>
      <c r="KVA266" s="8"/>
      <c r="KVB266" s="9"/>
      <c r="KVG266" s="11"/>
      <c r="KVH266" s="8"/>
      <c r="KVI266" s="9"/>
      <c r="KVN266" s="11"/>
      <c r="KVO266" s="8"/>
      <c r="KVP266" s="9"/>
      <c r="KVU266" s="11"/>
      <c r="KVV266" s="8"/>
      <c r="KVW266" s="9"/>
      <c r="KWB266" s="11"/>
      <c r="KWC266" s="8"/>
      <c r="KWD266" s="9"/>
      <c r="KWI266" s="11"/>
      <c r="KWJ266" s="8"/>
      <c r="KWK266" s="9"/>
      <c r="KWP266" s="11"/>
      <c r="KWQ266" s="8"/>
      <c r="KWR266" s="9"/>
      <c r="KWW266" s="11"/>
      <c r="KWX266" s="8"/>
      <c r="KWY266" s="9"/>
      <c r="KXD266" s="11"/>
      <c r="KXE266" s="8"/>
      <c r="KXF266" s="9"/>
      <c r="KXK266" s="11"/>
      <c r="KXL266" s="8"/>
      <c r="KXM266" s="9"/>
      <c r="KXR266" s="11"/>
      <c r="KXS266" s="8"/>
      <c r="KXT266" s="9"/>
      <c r="KXY266" s="11"/>
      <c r="KXZ266" s="8"/>
      <c r="KYA266" s="9"/>
      <c r="KYF266" s="11"/>
      <c r="KYG266" s="8"/>
      <c r="KYH266" s="9"/>
      <c r="KYM266" s="11"/>
      <c r="KYN266" s="8"/>
      <c r="KYO266" s="9"/>
      <c r="KYT266" s="11"/>
      <c r="KYU266" s="8"/>
      <c r="KYV266" s="9"/>
      <c r="KZA266" s="11"/>
      <c r="KZB266" s="8"/>
      <c r="KZC266" s="9"/>
      <c r="KZH266" s="11"/>
      <c r="KZI266" s="8"/>
      <c r="KZJ266" s="9"/>
      <c r="KZO266" s="11"/>
      <c r="KZP266" s="8"/>
      <c r="KZQ266" s="9"/>
      <c r="KZV266" s="11"/>
      <c r="KZW266" s="8"/>
      <c r="KZX266" s="9"/>
      <c r="LAC266" s="11"/>
      <c r="LAD266" s="8"/>
      <c r="LAE266" s="9"/>
      <c r="LAJ266" s="11"/>
      <c r="LAK266" s="8"/>
      <c r="LAL266" s="9"/>
      <c r="LAQ266" s="11"/>
      <c r="LAR266" s="8"/>
      <c r="LAS266" s="9"/>
      <c r="LAX266" s="11"/>
      <c r="LAY266" s="8"/>
      <c r="LAZ266" s="9"/>
      <c r="LBE266" s="11"/>
      <c r="LBF266" s="8"/>
      <c r="LBG266" s="9"/>
      <c r="LBL266" s="11"/>
      <c r="LBM266" s="8"/>
      <c r="LBN266" s="9"/>
      <c r="LBS266" s="11"/>
      <c r="LBT266" s="8"/>
      <c r="LBU266" s="9"/>
      <c r="LBZ266" s="11"/>
      <c r="LCA266" s="8"/>
      <c r="LCB266" s="9"/>
      <c r="LCG266" s="11"/>
      <c r="LCH266" s="8"/>
      <c r="LCI266" s="9"/>
      <c r="LCN266" s="11"/>
      <c r="LCO266" s="8"/>
      <c r="LCP266" s="9"/>
      <c r="LCU266" s="11"/>
      <c r="LCV266" s="8"/>
      <c r="LCW266" s="9"/>
      <c r="LDB266" s="11"/>
      <c r="LDC266" s="8"/>
      <c r="LDD266" s="9"/>
      <c r="LDI266" s="11"/>
      <c r="LDJ266" s="8"/>
      <c r="LDK266" s="9"/>
      <c r="LDP266" s="11"/>
      <c r="LDQ266" s="8"/>
      <c r="LDR266" s="9"/>
      <c r="LDW266" s="11"/>
      <c r="LDX266" s="8"/>
      <c r="LDY266" s="9"/>
      <c r="LED266" s="11"/>
      <c r="LEE266" s="8"/>
      <c r="LEF266" s="9"/>
      <c r="LEK266" s="11"/>
      <c r="LEL266" s="8"/>
      <c r="LEM266" s="9"/>
      <c r="LER266" s="11"/>
      <c r="LES266" s="8"/>
      <c r="LET266" s="9"/>
      <c r="LEY266" s="11"/>
      <c r="LEZ266" s="8"/>
      <c r="LFA266" s="9"/>
      <c r="LFF266" s="11"/>
      <c r="LFG266" s="8"/>
      <c r="LFH266" s="9"/>
      <c r="LFM266" s="11"/>
      <c r="LFN266" s="8"/>
      <c r="LFO266" s="9"/>
      <c r="LFT266" s="11"/>
      <c r="LFU266" s="8"/>
      <c r="LFV266" s="9"/>
      <c r="LGA266" s="11"/>
      <c r="LGB266" s="8"/>
      <c r="LGC266" s="9"/>
      <c r="LGH266" s="11"/>
      <c r="LGI266" s="8"/>
      <c r="LGJ266" s="9"/>
      <c r="LGO266" s="11"/>
      <c r="LGP266" s="8"/>
      <c r="LGQ266" s="9"/>
      <c r="LGV266" s="11"/>
      <c r="LGW266" s="8"/>
      <c r="LGX266" s="9"/>
      <c r="LHC266" s="11"/>
      <c r="LHD266" s="8"/>
      <c r="LHE266" s="9"/>
      <c r="LHJ266" s="11"/>
      <c r="LHK266" s="8"/>
      <c r="LHL266" s="9"/>
      <c r="LHQ266" s="11"/>
      <c r="LHR266" s="8"/>
      <c r="LHS266" s="9"/>
      <c r="LHX266" s="11"/>
      <c r="LHY266" s="8"/>
      <c r="LHZ266" s="9"/>
      <c r="LIE266" s="11"/>
      <c r="LIF266" s="8"/>
      <c r="LIG266" s="9"/>
      <c r="LIL266" s="11"/>
      <c r="LIM266" s="8"/>
      <c r="LIN266" s="9"/>
      <c r="LIS266" s="11"/>
      <c r="LIT266" s="8"/>
      <c r="LIU266" s="9"/>
      <c r="LIZ266" s="11"/>
      <c r="LJA266" s="8"/>
      <c r="LJB266" s="9"/>
      <c r="LJG266" s="11"/>
      <c r="LJH266" s="8"/>
      <c r="LJI266" s="9"/>
      <c r="LJN266" s="11"/>
      <c r="LJO266" s="8"/>
      <c r="LJP266" s="9"/>
      <c r="LJU266" s="11"/>
      <c r="LJV266" s="8"/>
      <c r="LJW266" s="9"/>
      <c r="LKB266" s="11"/>
      <c r="LKC266" s="8"/>
      <c r="LKD266" s="9"/>
      <c r="LKI266" s="11"/>
      <c r="LKJ266" s="8"/>
      <c r="LKK266" s="9"/>
      <c r="LKP266" s="11"/>
      <c r="LKQ266" s="8"/>
      <c r="LKR266" s="9"/>
      <c r="LKW266" s="11"/>
      <c r="LKX266" s="8"/>
      <c r="LKY266" s="9"/>
      <c r="LLD266" s="11"/>
      <c r="LLE266" s="8"/>
      <c r="LLF266" s="9"/>
      <c r="LLK266" s="11"/>
      <c r="LLL266" s="8"/>
      <c r="LLM266" s="9"/>
      <c r="LLR266" s="11"/>
      <c r="LLS266" s="8"/>
      <c r="LLT266" s="9"/>
      <c r="LLY266" s="11"/>
      <c r="LLZ266" s="8"/>
      <c r="LMA266" s="9"/>
      <c r="LMF266" s="11"/>
      <c r="LMG266" s="8"/>
      <c r="LMH266" s="9"/>
      <c r="LMM266" s="11"/>
      <c r="LMN266" s="8"/>
      <c r="LMO266" s="9"/>
      <c r="LMT266" s="11"/>
      <c r="LMU266" s="8"/>
      <c r="LMV266" s="9"/>
      <c r="LNA266" s="11"/>
      <c r="LNB266" s="8"/>
      <c r="LNC266" s="9"/>
      <c r="LNH266" s="11"/>
      <c r="LNI266" s="8"/>
      <c r="LNJ266" s="9"/>
      <c r="LNO266" s="11"/>
      <c r="LNP266" s="8"/>
      <c r="LNQ266" s="9"/>
      <c r="LNV266" s="11"/>
      <c r="LNW266" s="8"/>
      <c r="LNX266" s="9"/>
      <c r="LOC266" s="11"/>
      <c r="LOD266" s="8"/>
      <c r="LOE266" s="9"/>
      <c r="LOJ266" s="11"/>
      <c r="LOK266" s="8"/>
      <c r="LOL266" s="9"/>
      <c r="LOQ266" s="11"/>
      <c r="LOR266" s="8"/>
      <c r="LOS266" s="9"/>
      <c r="LOX266" s="11"/>
      <c r="LOY266" s="8"/>
      <c r="LOZ266" s="9"/>
      <c r="LPE266" s="11"/>
      <c r="LPF266" s="8"/>
      <c r="LPG266" s="9"/>
      <c r="LPL266" s="11"/>
      <c r="LPM266" s="8"/>
      <c r="LPN266" s="9"/>
      <c r="LPS266" s="11"/>
      <c r="LPT266" s="8"/>
      <c r="LPU266" s="9"/>
      <c r="LPZ266" s="11"/>
      <c r="LQA266" s="8"/>
      <c r="LQB266" s="9"/>
      <c r="LQG266" s="11"/>
      <c r="LQH266" s="8"/>
      <c r="LQI266" s="9"/>
      <c r="LQN266" s="11"/>
      <c r="LQO266" s="8"/>
      <c r="LQP266" s="9"/>
      <c r="LQU266" s="11"/>
      <c r="LQV266" s="8"/>
      <c r="LQW266" s="9"/>
      <c r="LRB266" s="11"/>
      <c r="LRC266" s="8"/>
      <c r="LRD266" s="9"/>
      <c r="LRI266" s="11"/>
      <c r="LRJ266" s="8"/>
      <c r="LRK266" s="9"/>
      <c r="LRP266" s="11"/>
      <c r="LRQ266" s="8"/>
      <c r="LRR266" s="9"/>
      <c r="LRW266" s="11"/>
      <c r="LRX266" s="8"/>
      <c r="LRY266" s="9"/>
      <c r="LSD266" s="11"/>
      <c r="LSE266" s="8"/>
      <c r="LSF266" s="9"/>
      <c r="LSK266" s="11"/>
      <c r="LSL266" s="8"/>
      <c r="LSM266" s="9"/>
      <c r="LSR266" s="11"/>
      <c r="LSS266" s="8"/>
      <c r="LST266" s="9"/>
      <c r="LSY266" s="11"/>
      <c r="LSZ266" s="8"/>
      <c r="LTA266" s="9"/>
      <c r="LTF266" s="11"/>
      <c r="LTG266" s="8"/>
      <c r="LTH266" s="9"/>
      <c r="LTM266" s="11"/>
      <c r="LTN266" s="8"/>
      <c r="LTO266" s="9"/>
      <c r="LTT266" s="11"/>
      <c r="LTU266" s="8"/>
      <c r="LTV266" s="9"/>
      <c r="LUA266" s="11"/>
      <c r="LUB266" s="8"/>
      <c r="LUC266" s="9"/>
      <c r="LUH266" s="11"/>
      <c r="LUI266" s="8"/>
      <c r="LUJ266" s="9"/>
      <c r="LUO266" s="11"/>
      <c r="LUP266" s="8"/>
      <c r="LUQ266" s="9"/>
      <c r="LUV266" s="11"/>
      <c r="LUW266" s="8"/>
      <c r="LUX266" s="9"/>
      <c r="LVC266" s="11"/>
      <c r="LVD266" s="8"/>
      <c r="LVE266" s="9"/>
      <c r="LVJ266" s="11"/>
      <c r="LVK266" s="8"/>
      <c r="LVL266" s="9"/>
      <c r="LVQ266" s="11"/>
      <c r="LVR266" s="8"/>
      <c r="LVS266" s="9"/>
      <c r="LVX266" s="11"/>
      <c r="LVY266" s="8"/>
      <c r="LVZ266" s="9"/>
      <c r="LWE266" s="11"/>
      <c r="LWF266" s="8"/>
      <c r="LWG266" s="9"/>
      <c r="LWL266" s="11"/>
      <c r="LWM266" s="8"/>
      <c r="LWN266" s="9"/>
      <c r="LWS266" s="11"/>
      <c r="LWT266" s="8"/>
      <c r="LWU266" s="9"/>
      <c r="LWZ266" s="11"/>
      <c r="LXA266" s="8"/>
      <c r="LXB266" s="9"/>
      <c r="LXG266" s="11"/>
      <c r="LXH266" s="8"/>
      <c r="LXI266" s="9"/>
      <c r="LXN266" s="11"/>
      <c r="LXO266" s="8"/>
      <c r="LXP266" s="9"/>
      <c r="LXU266" s="11"/>
      <c r="LXV266" s="8"/>
      <c r="LXW266" s="9"/>
      <c r="LYB266" s="11"/>
      <c r="LYC266" s="8"/>
      <c r="LYD266" s="9"/>
      <c r="LYI266" s="11"/>
      <c r="LYJ266" s="8"/>
      <c r="LYK266" s="9"/>
      <c r="LYP266" s="11"/>
      <c r="LYQ266" s="8"/>
      <c r="LYR266" s="9"/>
      <c r="LYW266" s="11"/>
      <c r="LYX266" s="8"/>
      <c r="LYY266" s="9"/>
      <c r="LZD266" s="11"/>
      <c r="LZE266" s="8"/>
      <c r="LZF266" s="9"/>
      <c r="LZK266" s="11"/>
      <c r="LZL266" s="8"/>
      <c r="LZM266" s="9"/>
      <c r="LZR266" s="11"/>
      <c r="LZS266" s="8"/>
      <c r="LZT266" s="9"/>
      <c r="LZY266" s="11"/>
      <c r="LZZ266" s="8"/>
      <c r="MAA266" s="9"/>
      <c r="MAF266" s="11"/>
      <c r="MAG266" s="8"/>
      <c r="MAH266" s="9"/>
      <c r="MAM266" s="11"/>
      <c r="MAN266" s="8"/>
      <c r="MAO266" s="9"/>
      <c r="MAT266" s="11"/>
      <c r="MAU266" s="8"/>
      <c r="MAV266" s="9"/>
      <c r="MBA266" s="11"/>
      <c r="MBB266" s="8"/>
      <c r="MBC266" s="9"/>
      <c r="MBH266" s="11"/>
      <c r="MBI266" s="8"/>
      <c r="MBJ266" s="9"/>
      <c r="MBO266" s="11"/>
      <c r="MBP266" s="8"/>
      <c r="MBQ266" s="9"/>
      <c r="MBV266" s="11"/>
      <c r="MBW266" s="8"/>
      <c r="MBX266" s="9"/>
      <c r="MCC266" s="11"/>
      <c r="MCD266" s="8"/>
      <c r="MCE266" s="9"/>
      <c r="MCJ266" s="11"/>
      <c r="MCK266" s="8"/>
      <c r="MCL266" s="9"/>
      <c r="MCQ266" s="11"/>
      <c r="MCR266" s="8"/>
      <c r="MCS266" s="9"/>
      <c r="MCX266" s="11"/>
      <c r="MCY266" s="8"/>
      <c r="MCZ266" s="9"/>
      <c r="MDE266" s="11"/>
      <c r="MDF266" s="8"/>
      <c r="MDG266" s="9"/>
      <c r="MDL266" s="11"/>
      <c r="MDM266" s="8"/>
      <c r="MDN266" s="9"/>
      <c r="MDS266" s="11"/>
      <c r="MDT266" s="8"/>
      <c r="MDU266" s="9"/>
      <c r="MDZ266" s="11"/>
      <c r="MEA266" s="8"/>
      <c r="MEB266" s="9"/>
      <c r="MEG266" s="11"/>
      <c r="MEH266" s="8"/>
      <c r="MEI266" s="9"/>
      <c r="MEN266" s="11"/>
      <c r="MEO266" s="8"/>
      <c r="MEP266" s="9"/>
      <c r="MEU266" s="11"/>
      <c r="MEV266" s="8"/>
      <c r="MEW266" s="9"/>
      <c r="MFB266" s="11"/>
      <c r="MFC266" s="8"/>
      <c r="MFD266" s="9"/>
      <c r="MFI266" s="11"/>
      <c r="MFJ266" s="8"/>
      <c r="MFK266" s="9"/>
      <c r="MFP266" s="11"/>
      <c r="MFQ266" s="8"/>
      <c r="MFR266" s="9"/>
      <c r="MFW266" s="11"/>
      <c r="MFX266" s="8"/>
      <c r="MFY266" s="9"/>
      <c r="MGD266" s="11"/>
      <c r="MGE266" s="8"/>
      <c r="MGF266" s="9"/>
      <c r="MGK266" s="11"/>
      <c r="MGL266" s="8"/>
      <c r="MGM266" s="9"/>
      <c r="MGR266" s="11"/>
      <c r="MGS266" s="8"/>
      <c r="MGT266" s="9"/>
      <c r="MGY266" s="11"/>
      <c r="MGZ266" s="8"/>
      <c r="MHA266" s="9"/>
      <c r="MHF266" s="11"/>
      <c r="MHG266" s="8"/>
      <c r="MHH266" s="9"/>
      <c r="MHM266" s="11"/>
      <c r="MHN266" s="8"/>
      <c r="MHO266" s="9"/>
      <c r="MHT266" s="11"/>
      <c r="MHU266" s="8"/>
      <c r="MHV266" s="9"/>
      <c r="MIA266" s="11"/>
      <c r="MIB266" s="8"/>
      <c r="MIC266" s="9"/>
      <c r="MIH266" s="11"/>
      <c r="MII266" s="8"/>
      <c r="MIJ266" s="9"/>
      <c r="MIO266" s="11"/>
      <c r="MIP266" s="8"/>
      <c r="MIQ266" s="9"/>
      <c r="MIV266" s="11"/>
      <c r="MIW266" s="8"/>
      <c r="MIX266" s="9"/>
      <c r="MJC266" s="11"/>
      <c r="MJD266" s="8"/>
      <c r="MJE266" s="9"/>
      <c r="MJJ266" s="11"/>
      <c r="MJK266" s="8"/>
      <c r="MJL266" s="9"/>
      <c r="MJQ266" s="11"/>
      <c r="MJR266" s="8"/>
      <c r="MJS266" s="9"/>
      <c r="MJX266" s="11"/>
      <c r="MJY266" s="8"/>
      <c r="MJZ266" s="9"/>
      <c r="MKE266" s="11"/>
      <c r="MKF266" s="8"/>
      <c r="MKG266" s="9"/>
      <c r="MKL266" s="11"/>
      <c r="MKM266" s="8"/>
      <c r="MKN266" s="9"/>
      <c r="MKS266" s="11"/>
      <c r="MKT266" s="8"/>
      <c r="MKU266" s="9"/>
      <c r="MKZ266" s="11"/>
      <c r="MLA266" s="8"/>
      <c r="MLB266" s="9"/>
      <c r="MLG266" s="11"/>
      <c r="MLH266" s="8"/>
      <c r="MLI266" s="9"/>
      <c r="MLN266" s="11"/>
      <c r="MLO266" s="8"/>
      <c r="MLP266" s="9"/>
      <c r="MLU266" s="11"/>
      <c r="MLV266" s="8"/>
      <c r="MLW266" s="9"/>
      <c r="MMB266" s="11"/>
      <c r="MMC266" s="8"/>
      <c r="MMD266" s="9"/>
      <c r="MMI266" s="11"/>
      <c r="MMJ266" s="8"/>
      <c r="MMK266" s="9"/>
      <c r="MMP266" s="11"/>
      <c r="MMQ266" s="8"/>
      <c r="MMR266" s="9"/>
      <c r="MMW266" s="11"/>
      <c r="MMX266" s="8"/>
      <c r="MMY266" s="9"/>
      <c r="MND266" s="11"/>
      <c r="MNE266" s="8"/>
      <c r="MNF266" s="9"/>
      <c r="MNK266" s="11"/>
      <c r="MNL266" s="8"/>
      <c r="MNM266" s="9"/>
      <c r="MNR266" s="11"/>
      <c r="MNS266" s="8"/>
      <c r="MNT266" s="9"/>
      <c r="MNY266" s="11"/>
      <c r="MNZ266" s="8"/>
      <c r="MOA266" s="9"/>
      <c r="MOF266" s="11"/>
      <c r="MOG266" s="8"/>
      <c r="MOH266" s="9"/>
      <c r="MOM266" s="11"/>
      <c r="MON266" s="8"/>
      <c r="MOO266" s="9"/>
      <c r="MOT266" s="11"/>
      <c r="MOU266" s="8"/>
      <c r="MOV266" s="9"/>
      <c r="MPA266" s="11"/>
      <c r="MPB266" s="8"/>
      <c r="MPC266" s="9"/>
      <c r="MPH266" s="11"/>
      <c r="MPI266" s="8"/>
      <c r="MPJ266" s="9"/>
      <c r="MPO266" s="11"/>
      <c r="MPP266" s="8"/>
      <c r="MPQ266" s="9"/>
      <c r="MPV266" s="11"/>
      <c r="MPW266" s="8"/>
      <c r="MPX266" s="9"/>
      <c r="MQC266" s="11"/>
      <c r="MQD266" s="8"/>
      <c r="MQE266" s="9"/>
      <c r="MQJ266" s="11"/>
      <c r="MQK266" s="8"/>
      <c r="MQL266" s="9"/>
      <c r="MQQ266" s="11"/>
      <c r="MQR266" s="8"/>
      <c r="MQS266" s="9"/>
      <c r="MQX266" s="11"/>
      <c r="MQY266" s="8"/>
      <c r="MQZ266" s="9"/>
      <c r="MRE266" s="11"/>
      <c r="MRF266" s="8"/>
      <c r="MRG266" s="9"/>
      <c r="MRL266" s="11"/>
      <c r="MRM266" s="8"/>
      <c r="MRN266" s="9"/>
      <c r="MRS266" s="11"/>
      <c r="MRT266" s="8"/>
      <c r="MRU266" s="9"/>
      <c r="MRZ266" s="11"/>
      <c r="MSA266" s="8"/>
      <c r="MSB266" s="9"/>
      <c r="MSG266" s="11"/>
      <c r="MSH266" s="8"/>
      <c r="MSI266" s="9"/>
      <c r="MSN266" s="11"/>
      <c r="MSO266" s="8"/>
      <c r="MSP266" s="9"/>
      <c r="MSU266" s="11"/>
      <c r="MSV266" s="8"/>
      <c r="MSW266" s="9"/>
      <c r="MTB266" s="11"/>
      <c r="MTC266" s="8"/>
      <c r="MTD266" s="9"/>
      <c r="MTI266" s="11"/>
      <c r="MTJ266" s="8"/>
      <c r="MTK266" s="9"/>
      <c r="MTP266" s="11"/>
      <c r="MTQ266" s="8"/>
      <c r="MTR266" s="9"/>
      <c r="MTW266" s="11"/>
      <c r="MTX266" s="8"/>
      <c r="MTY266" s="9"/>
      <c r="MUD266" s="11"/>
      <c r="MUE266" s="8"/>
      <c r="MUF266" s="9"/>
      <c r="MUK266" s="11"/>
      <c r="MUL266" s="8"/>
      <c r="MUM266" s="9"/>
      <c r="MUR266" s="11"/>
      <c r="MUS266" s="8"/>
      <c r="MUT266" s="9"/>
      <c r="MUY266" s="11"/>
      <c r="MUZ266" s="8"/>
      <c r="MVA266" s="9"/>
      <c r="MVF266" s="11"/>
      <c r="MVG266" s="8"/>
      <c r="MVH266" s="9"/>
      <c r="MVM266" s="11"/>
      <c r="MVN266" s="8"/>
      <c r="MVO266" s="9"/>
      <c r="MVT266" s="11"/>
      <c r="MVU266" s="8"/>
      <c r="MVV266" s="9"/>
      <c r="MWA266" s="11"/>
      <c r="MWB266" s="8"/>
      <c r="MWC266" s="9"/>
      <c r="MWH266" s="11"/>
      <c r="MWI266" s="8"/>
      <c r="MWJ266" s="9"/>
      <c r="MWO266" s="11"/>
      <c r="MWP266" s="8"/>
      <c r="MWQ266" s="9"/>
      <c r="MWV266" s="11"/>
      <c r="MWW266" s="8"/>
      <c r="MWX266" s="9"/>
      <c r="MXC266" s="11"/>
      <c r="MXD266" s="8"/>
      <c r="MXE266" s="9"/>
      <c r="MXJ266" s="11"/>
      <c r="MXK266" s="8"/>
      <c r="MXL266" s="9"/>
      <c r="MXQ266" s="11"/>
      <c r="MXR266" s="8"/>
      <c r="MXS266" s="9"/>
      <c r="MXX266" s="11"/>
      <c r="MXY266" s="8"/>
      <c r="MXZ266" s="9"/>
      <c r="MYE266" s="11"/>
      <c r="MYF266" s="8"/>
      <c r="MYG266" s="9"/>
      <c r="MYL266" s="11"/>
      <c r="MYM266" s="8"/>
      <c r="MYN266" s="9"/>
      <c r="MYS266" s="11"/>
      <c r="MYT266" s="8"/>
      <c r="MYU266" s="9"/>
      <c r="MYZ266" s="11"/>
      <c r="MZA266" s="8"/>
      <c r="MZB266" s="9"/>
      <c r="MZG266" s="11"/>
      <c r="MZH266" s="8"/>
      <c r="MZI266" s="9"/>
      <c r="MZN266" s="11"/>
      <c r="MZO266" s="8"/>
      <c r="MZP266" s="9"/>
      <c r="MZU266" s="11"/>
      <c r="MZV266" s="8"/>
      <c r="MZW266" s="9"/>
      <c r="NAB266" s="11"/>
      <c r="NAC266" s="8"/>
      <c r="NAD266" s="9"/>
      <c r="NAI266" s="11"/>
      <c r="NAJ266" s="8"/>
      <c r="NAK266" s="9"/>
      <c r="NAP266" s="11"/>
      <c r="NAQ266" s="8"/>
      <c r="NAR266" s="9"/>
      <c r="NAW266" s="11"/>
      <c r="NAX266" s="8"/>
      <c r="NAY266" s="9"/>
      <c r="NBD266" s="11"/>
      <c r="NBE266" s="8"/>
      <c r="NBF266" s="9"/>
      <c r="NBK266" s="11"/>
      <c r="NBL266" s="8"/>
      <c r="NBM266" s="9"/>
      <c r="NBR266" s="11"/>
      <c r="NBS266" s="8"/>
      <c r="NBT266" s="9"/>
      <c r="NBY266" s="11"/>
      <c r="NBZ266" s="8"/>
      <c r="NCA266" s="9"/>
      <c r="NCF266" s="11"/>
      <c r="NCG266" s="8"/>
      <c r="NCH266" s="9"/>
      <c r="NCM266" s="11"/>
      <c r="NCN266" s="8"/>
      <c r="NCO266" s="9"/>
      <c r="NCT266" s="11"/>
      <c r="NCU266" s="8"/>
      <c r="NCV266" s="9"/>
      <c r="NDA266" s="11"/>
      <c r="NDB266" s="8"/>
      <c r="NDC266" s="9"/>
      <c r="NDH266" s="11"/>
      <c r="NDI266" s="8"/>
      <c r="NDJ266" s="9"/>
      <c r="NDO266" s="11"/>
      <c r="NDP266" s="8"/>
      <c r="NDQ266" s="9"/>
      <c r="NDV266" s="11"/>
      <c r="NDW266" s="8"/>
      <c r="NDX266" s="9"/>
      <c r="NEC266" s="11"/>
      <c r="NED266" s="8"/>
      <c r="NEE266" s="9"/>
      <c r="NEJ266" s="11"/>
      <c r="NEK266" s="8"/>
      <c r="NEL266" s="9"/>
      <c r="NEQ266" s="11"/>
      <c r="NER266" s="8"/>
      <c r="NES266" s="9"/>
      <c r="NEX266" s="11"/>
      <c r="NEY266" s="8"/>
      <c r="NEZ266" s="9"/>
      <c r="NFE266" s="11"/>
      <c r="NFF266" s="8"/>
      <c r="NFG266" s="9"/>
      <c r="NFL266" s="11"/>
      <c r="NFM266" s="8"/>
      <c r="NFN266" s="9"/>
      <c r="NFS266" s="11"/>
      <c r="NFT266" s="8"/>
      <c r="NFU266" s="9"/>
      <c r="NFZ266" s="11"/>
      <c r="NGA266" s="8"/>
      <c r="NGB266" s="9"/>
      <c r="NGG266" s="11"/>
      <c r="NGH266" s="8"/>
      <c r="NGI266" s="9"/>
      <c r="NGN266" s="11"/>
      <c r="NGO266" s="8"/>
      <c r="NGP266" s="9"/>
      <c r="NGU266" s="11"/>
      <c r="NGV266" s="8"/>
      <c r="NGW266" s="9"/>
      <c r="NHB266" s="11"/>
      <c r="NHC266" s="8"/>
      <c r="NHD266" s="9"/>
      <c r="NHI266" s="11"/>
      <c r="NHJ266" s="8"/>
      <c r="NHK266" s="9"/>
      <c r="NHP266" s="11"/>
      <c r="NHQ266" s="8"/>
      <c r="NHR266" s="9"/>
      <c r="NHW266" s="11"/>
      <c r="NHX266" s="8"/>
      <c r="NHY266" s="9"/>
      <c r="NID266" s="11"/>
      <c r="NIE266" s="8"/>
      <c r="NIF266" s="9"/>
      <c r="NIK266" s="11"/>
      <c r="NIL266" s="8"/>
      <c r="NIM266" s="9"/>
      <c r="NIR266" s="11"/>
      <c r="NIS266" s="8"/>
      <c r="NIT266" s="9"/>
      <c r="NIY266" s="11"/>
      <c r="NIZ266" s="8"/>
      <c r="NJA266" s="9"/>
      <c r="NJF266" s="11"/>
      <c r="NJG266" s="8"/>
      <c r="NJH266" s="9"/>
      <c r="NJM266" s="11"/>
      <c r="NJN266" s="8"/>
      <c r="NJO266" s="9"/>
      <c r="NJT266" s="11"/>
      <c r="NJU266" s="8"/>
      <c r="NJV266" s="9"/>
      <c r="NKA266" s="11"/>
      <c r="NKB266" s="8"/>
      <c r="NKC266" s="9"/>
      <c r="NKH266" s="11"/>
      <c r="NKI266" s="8"/>
      <c r="NKJ266" s="9"/>
      <c r="NKO266" s="11"/>
      <c r="NKP266" s="8"/>
      <c r="NKQ266" s="9"/>
      <c r="NKV266" s="11"/>
      <c r="NKW266" s="8"/>
      <c r="NKX266" s="9"/>
      <c r="NLC266" s="11"/>
      <c r="NLD266" s="8"/>
      <c r="NLE266" s="9"/>
      <c r="NLJ266" s="11"/>
      <c r="NLK266" s="8"/>
      <c r="NLL266" s="9"/>
      <c r="NLQ266" s="11"/>
      <c r="NLR266" s="8"/>
      <c r="NLS266" s="9"/>
      <c r="NLX266" s="11"/>
      <c r="NLY266" s="8"/>
      <c r="NLZ266" s="9"/>
      <c r="NME266" s="11"/>
      <c r="NMF266" s="8"/>
      <c r="NMG266" s="9"/>
      <c r="NML266" s="11"/>
      <c r="NMM266" s="8"/>
      <c r="NMN266" s="9"/>
      <c r="NMS266" s="11"/>
      <c r="NMT266" s="8"/>
      <c r="NMU266" s="9"/>
      <c r="NMZ266" s="11"/>
      <c r="NNA266" s="8"/>
      <c r="NNB266" s="9"/>
      <c r="NNG266" s="11"/>
      <c r="NNH266" s="8"/>
      <c r="NNI266" s="9"/>
      <c r="NNN266" s="11"/>
      <c r="NNO266" s="8"/>
      <c r="NNP266" s="9"/>
      <c r="NNU266" s="11"/>
      <c r="NNV266" s="8"/>
      <c r="NNW266" s="9"/>
      <c r="NOB266" s="11"/>
      <c r="NOC266" s="8"/>
      <c r="NOD266" s="9"/>
      <c r="NOI266" s="11"/>
      <c r="NOJ266" s="8"/>
      <c r="NOK266" s="9"/>
      <c r="NOP266" s="11"/>
      <c r="NOQ266" s="8"/>
      <c r="NOR266" s="9"/>
      <c r="NOW266" s="11"/>
      <c r="NOX266" s="8"/>
      <c r="NOY266" s="9"/>
      <c r="NPD266" s="11"/>
      <c r="NPE266" s="8"/>
      <c r="NPF266" s="9"/>
      <c r="NPK266" s="11"/>
      <c r="NPL266" s="8"/>
      <c r="NPM266" s="9"/>
      <c r="NPR266" s="11"/>
      <c r="NPS266" s="8"/>
      <c r="NPT266" s="9"/>
      <c r="NPY266" s="11"/>
      <c r="NPZ266" s="8"/>
      <c r="NQA266" s="9"/>
      <c r="NQF266" s="11"/>
      <c r="NQG266" s="8"/>
      <c r="NQH266" s="9"/>
      <c r="NQM266" s="11"/>
      <c r="NQN266" s="8"/>
      <c r="NQO266" s="9"/>
      <c r="NQT266" s="11"/>
      <c r="NQU266" s="8"/>
      <c r="NQV266" s="9"/>
      <c r="NRA266" s="11"/>
      <c r="NRB266" s="8"/>
      <c r="NRC266" s="9"/>
      <c r="NRH266" s="11"/>
      <c r="NRI266" s="8"/>
      <c r="NRJ266" s="9"/>
      <c r="NRO266" s="11"/>
      <c r="NRP266" s="8"/>
      <c r="NRQ266" s="9"/>
      <c r="NRV266" s="11"/>
      <c r="NRW266" s="8"/>
      <c r="NRX266" s="9"/>
      <c r="NSC266" s="11"/>
      <c r="NSD266" s="8"/>
      <c r="NSE266" s="9"/>
      <c r="NSJ266" s="11"/>
      <c r="NSK266" s="8"/>
      <c r="NSL266" s="9"/>
      <c r="NSQ266" s="11"/>
      <c r="NSR266" s="8"/>
      <c r="NSS266" s="9"/>
      <c r="NSX266" s="11"/>
      <c r="NSY266" s="8"/>
      <c r="NSZ266" s="9"/>
      <c r="NTE266" s="11"/>
      <c r="NTF266" s="8"/>
      <c r="NTG266" s="9"/>
      <c r="NTL266" s="11"/>
      <c r="NTM266" s="8"/>
      <c r="NTN266" s="9"/>
      <c r="NTS266" s="11"/>
      <c r="NTT266" s="8"/>
      <c r="NTU266" s="9"/>
      <c r="NTZ266" s="11"/>
      <c r="NUA266" s="8"/>
      <c r="NUB266" s="9"/>
      <c r="NUG266" s="11"/>
      <c r="NUH266" s="8"/>
      <c r="NUI266" s="9"/>
      <c r="NUN266" s="11"/>
      <c r="NUO266" s="8"/>
      <c r="NUP266" s="9"/>
      <c r="NUU266" s="11"/>
      <c r="NUV266" s="8"/>
      <c r="NUW266" s="9"/>
      <c r="NVB266" s="11"/>
      <c r="NVC266" s="8"/>
      <c r="NVD266" s="9"/>
      <c r="NVI266" s="11"/>
      <c r="NVJ266" s="8"/>
      <c r="NVK266" s="9"/>
      <c r="NVP266" s="11"/>
      <c r="NVQ266" s="8"/>
      <c r="NVR266" s="9"/>
      <c r="NVW266" s="11"/>
      <c r="NVX266" s="8"/>
      <c r="NVY266" s="9"/>
      <c r="NWD266" s="11"/>
      <c r="NWE266" s="8"/>
      <c r="NWF266" s="9"/>
      <c r="NWK266" s="11"/>
      <c r="NWL266" s="8"/>
      <c r="NWM266" s="9"/>
      <c r="NWR266" s="11"/>
      <c r="NWS266" s="8"/>
      <c r="NWT266" s="9"/>
      <c r="NWY266" s="11"/>
      <c r="NWZ266" s="8"/>
      <c r="NXA266" s="9"/>
      <c r="NXF266" s="11"/>
      <c r="NXG266" s="8"/>
      <c r="NXH266" s="9"/>
      <c r="NXM266" s="11"/>
      <c r="NXN266" s="8"/>
      <c r="NXO266" s="9"/>
      <c r="NXT266" s="11"/>
      <c r="NXU266" s="8"/>
      <c r="NXV266" s="9"/>
      <c r="NYA266" s="11"/>
      <c r="NYB266" s="8"/>
      <c r="NYC266" s="9"/>
      <c r="NYH266" s="11"/>
      <c r="NYI266" s="8"/>
      <c r="NYJ266" s="9"/>
      <c r="NYO266" s="11"/>
      <c r="NYP266" s="8"/>
      <c r="NYQ266" s="9"/>
      <c r="NYV266" s="11"/>
      <c r="NYW266" s="8"/>
      <c r="NYX266" s="9"/>
      <c r="NZC266" s="11"/>
      <c r="NZD266" s="8"/>
      <c r="NZE266" s="9"/>
      <c r="NZJ266" s="11"/>
      <c r="NZK266" s="8"/>
      <c r="NZL266" s="9"/>
      <c r="NZQ266" s="11"/>
      <c r="NZR266" s="8"/>
      <c r="NZS266" s="9"/>
      <c r="NZX266" s="11"/>
      <c r="NZY266" s="8"/>
      <c r="NZZ266" s="9"/>
      <c r="OAE266" s="11"/>
      <c r="OAF266" s="8"/>
      <c r="OAG266" s="9"/>
      <c r="OAL266" s="11"/>
      <c r="OAM266" s="8"/>
      <c r="OAN266" s="9"/>
      <c r="OAS266" s="11"/>
      <c r="OAT266" s="8"/>
      <c r="OAU266" s="9"/>
      <c r="OAZ266" s="11"/>
      <c r="OBA266" s="8"/>
      <c r="OBB266" s="9"/>
      <c r="OBG266" s="11"/>
      <c r="OBH266" s="8"/>
      <c r="OBI266" s="9"/>
      <c r="OBN266" s="11"/>
      <c r="OBO266" s="8"/>
      <c r="OBP266" s="9"/>
      <c r="OBU266" s="11"/>
      <c r="OBV266" s="8"/>
      <c r="OBW266" s="9"/>
      <c r="OCB266" s="11"/>
      <c r="OCC266" s="8"/>
      <c r="OCD266" s="9"/>
      <c r="OCI266" s="11"/>
      <c r="OCJ266" s="8"/>
      <c r="OCK266" s="9"/>
      <c r="OCP266" s="11"/>
      <c r="OCQ266" s="8"/>
      <c r="OCR266" s="9"/>
      <c r="OCW266" s="11"/>
      <c r="OCX266" s="8"/>
      <c r="OCY266" s="9"/>
      <c r="ODD266" s="11"/>
      <c r="ODE266" s="8"/>
      <c r="ODF266" s="9"/>
      <c r="ODK266" s="11"/>
      <c r="ODL266" s="8"/>
      <c r="ODM266" s="9"/>
      <c r="ODR266" s="11"/>
      <c r="ODS266" s="8"/>
      <c r="ODT266" s="9"/>
      <c r="ODY266" s="11"/>
      <c r="ODZ266" s="8"/>
      <c r="OEA266" s="9"/>
      <c r="OEF266" s="11"/>
      <c r="OEG266" s="8"/>
      <c r="OEH266" s="9"/>
      <c r="OEM266" s="11"/>
      <c r="OEN266" s="8"/>
      <c r="OEO266" s="9"/>
      <c r="OET266" s="11"/>
      <c r="OEU266" s="8"/>
      <c r="OEV266" s="9"/>
      <c r="OFA266" s="11"/>
      <c r="OFB266" s="8"/>
      <c r="OFC266" s="9"/>
      <c r="OFH266" s="11"/>
      <c r="OFI266" s="8"/>
      <c r="OFJ266" s="9"/>
      <c r="OFO266" s="11"/>
      <c r="OFP266" s="8"/>
      <c r="OFQ266" s="9"/>
      <c r="OFV266" s="11"/>
      <c r="OFW266" s="8"/>
      <c r="OFX266" s="9"/>
      <c r="OGC266" s="11"/>
      <c r="OGD266" s="8"/>
      <c r="OGE266" s="9"/>
      <c r="OGJ266" s="11"/>
      <c r="OGK266" s="8"/>
      <c r="OGL266" s="9"/>
      <c r="OGQ266" s="11"/>
      <c r="OGR266" s="8"/>
      <c r="OGS266" s="9"/>
      <c r="OGX266" s="11"/>
      <c r="OGY266" s="8"/>
      <c r="OGZ266" s="9"/>
      <c r="OHE266" s="11"/>
      <c r="OHF266" s="8"/>
      <c r="OHG266" s="9"/>
      <c r="OHL266" s="11"/>
      <c r="OHM266" s="8"/>
      <c r="OHN266" s="9"/>
      <c r="OHS266" s="11"/>
      <c r="OHT266" s="8"/>
      <c r="OHU266" s="9"/>
      <c r="OHZ266" s="11"/>
      <c r="OIA266" s="8"/>
      <c r="OIB266" s="9"/>
      <c r="OIG266" s="11"/>
      <c r="OIH266" s="8"/>
      <c r="OII266" s="9"/>
      <c r="OIN266" s="11"/>
      <c r="OIO266" s="8"/>
      <c r="OIP266" s="9"/>
      <c r="OIU266" s="11"/>
      <c r="OIV266" s="8"/>
      <c r="OIW266" s="9"/>
      <c r="OJB266" s="11"/>
      <c r="OJC266" s="8"/>
      <c r="OJD266" s="9"/>
      <c r="OJI266" s="11"/>
      <c r="OJJ266" s="8"/>
      <c r="OJK266" s="9"/>
      <c r="OJP266" s="11"/>
      <c r="OJQ266" s="8"/>
      <c r="OJR266" s="9"/>
      <c r="OJW266" s="11"/>
      <c r="OJX266" s="8"/>
      <c r="OJY266" s="9"/>
      <c r="OKD266" s="11"/>
      <c r="OKE266" s="8"/>
      <c r="OKF266" s="9"/>
      <c r="OKK266" s="11"/>
      <c r="OKL266" s="8"/>
      <c r="OKM266" s="9"/>
      <c r="OKR266" s="11"/>
      <c r="OKS266" s="8"/>
      <c r="OKT266" s="9"/>
      <c r="OKY266" s="11"/>
      <c r="OKZ266" s="8"/>
      <c r="OLA266" s="9"/>
      <c r="OLF266" s="11"/>
      <c r="OLG266" s="8"/>
      <c r="OLH266" s="9"/>
      <c r="OLM266" s="11"/>
      <c r="OLN266" s="8"/>
      <c r="OLO266" s="9"/>
      <c r="OLT266" s="11"/>
      <c r="OLU266" s="8"/>
      <c r="OLV266" s="9"/>
      <c r="OMA266" s="11"/>
      <c r="OMB266" s="8"/>
      <c r="OMC266" s="9"/>
      <c r="OMH266" s="11"/>
      <c r="OMI266" s="8"/>
      <c r="OMJ266" s="9"/>
      <c r="OMO266" s="11"/>
      <c r="OMP266" s="8"/>
      <c r="OMQ266" s="9"/>
      <c r="OMV266" s="11"/>
      <c r="OMW266" s="8"/>
      <c r="OMX266" s="9"/>
      <c r="ONC266" s="11"/>
      <c r="OND266" s="8"/>
      <c r="ONE266" s="9"/>
      <c r="ONJ266" s="11"/>
      <c r="ONK266" s="8"/>
      <c r="ONL266" s="9"/>
      <c r="ONQ266" s="11"/>
      <c r="ONR266" s="8"/>
      <c r="ONS266" s="9"/>
      <c r="ONX266" s="11"/>
      <c r="ONY266" s="8"/>
      <c r="ONZ266" s="9"/>
      <c r="OOE266" s="11"/>
      <c r="OOF266" s="8"/>
      <c r="OOG266" s="9"/>
      <c r="OOL266" s="11"/>
      <c r="OOM266" s="8"/>
      <c r="OON266" s="9"/>
      <c r="OOS266" s="11"/>
      <c r="OOT266" s="8"/>
      <c r="OOU266" s="9"/>
      <c r="OOZ266" s="11"/>
      <c r="OPA266" s="8"/>
      <c r="OPB266" s="9"/>
      <c r="OPG266" s="11"/>
      <c r="OPH266" s="8"/>
      <c r="OPI266" s="9"/>
      <c r="OPN266" s="11"/>
      <c r="OPO266" s="8"/>
      <c r="OPP266" s="9"/>
      <c r="OPU266" s="11"/>
      <c r="OPV266" s="8"/>
      <c r="OPW266" s="9"/>
      <c r="OQB266" s="11"/>
      <c r="OQC266" s="8"/>
      <c r="OQD266" s="9"/>
      <c r="OQI266" s="11"/>
      <c r="OQJ266" s="8"/>
      <c r="OQK266" s="9"/>
      <c r="OQP266" s="11"/>
      <c r="OQQ266" s="8"/>
      <c r="OQR266" s="9"/>
      <c r="OQW266" s="11"/>
      <c r="OQX266" s="8"/>
      <c r="OQY266" s="9"/>
      <c r="ORD266" s="11"/>
      <c r="ORE266" s="8"/>
      <c r="ORF266" s="9"/>
      <c r="ORK266" s="11"/>
      <c r="ORL266" s="8"/>
      <c r="ORM266" s="9"/>
      <c r="ORR266" s="11"/>
      <c r="ORS266" s="8"/>
      <c r="ORT266" s="9"/>
      <c r="ORY266" s="11"/>
      <c r="ORZ266" s="8"/>
      <c r="OSA266" s="9"/>
      <c r="OSF266" s="11"/>
      <c r="OSG266" s="8"/>
      <c r="OSH266" s="9"/>
      <c r="OSM266" s="11"/>
      <c r="OSN266" s="8"/>
      <c r="OSO266" s="9"/>
      <c r="OST266" s="11"/>
      <c r="OSU266" s="8"/>
      <c r="OSV266" s="9"/>
      <c r="OTA266" s="11"/>
      <c r="OTB266" s="8"/>
      <c r="OTC266" s="9"/>
      <c r="OTH266" s="11"/>
      <c r="OTI266" s="8"/>
      <c r="OTJ266" s="9"/>
      <c r="OTO266" s="11"/>
      <c r="OTP266" s="8"/>
      <c r="OTQ266" s="9"/>
      <c r="OTV266" s="11"/>
      <c r="OTW266" s="8"/>
      <c r="OTX266" s="9"/>
      <c r="OUC266" s="11"/>
      <c r="OUD266" s="8"/>
      <c r="OUE266" s="9"/>
      <c r="OUJ266" s="11"/>
      <c r="OUK266" s="8"/>
      <c r="OUL266" s="9"/>
      <c r="OUQ266" s="11"/>
      <c r="OUR266" s="8"/>
      <c r="OUS266" s="9"/>
      <c r="OUX266" s="11"/>
      <c r="OUY266" s="8"/>
      <c r="OUZ266" s="9"/>
      <c r="OVE266" s="11"/>
      <c r="OVF266" s="8"/>
      <c r="OVG266" s="9"/>
      <c r="OVL266" s="11"/>
      <c r="OVM266" s="8"/>
      <c r="OVN266" s="9"/>
      <c r="OVS266" s="11"/>
      <c r="OVT266" s="8"/>
      <c r="OVU266" s="9"/>
      <c r="OVZ266" s="11"/>
      <c r="OWA266" s="8"/>
      <c r="OWB266" s="9"/>
      <c r="OWG266" s="11"/>
      <c r="OWH266" s="8"/>
      <c r="OWI266" s="9"/>
      <c r="OWN266" s="11"/>
      <c r="OWO266" s="8"/>
      <c r="OWP266" s="9"/>
      <c r="OWU266" s="11"/>
      <c r="OWV266" s="8"/>
      <c r="OWW266" s="9"/>
      <c r="OXB266" s="11"/>
      <c r="OXC266" s="8"/>
      <c r="OXD266" s="9"/>
      <c r="OXI266" s="11"/>
      <c r="OXJ266" s="8"/>
      <c r="OXK266" s="9"/>
      <c r="OXP266" s="11"/>
      <c r="OXQ266" s="8"/>
      <c r="OXR266" s="9"/>
      <c r="OXW266" s="11"/>
      <c r="OXX266" s="8"/>
      <c r="OXY266" s="9"/>
      <c r="OYD266" s="11"/>
      <c r="OYE266" s="8"/>
      <c r="OYF266" s="9"/>
      <c r="OYK266" s="11"/>
      <c r="OYL266" s="8"/>
      <c r="OYM266" s="9"/>
      <c r="OYR266" s="11"/>
      <c r="OYS266" s="8"/>
      <c r="OYT266" s="9"/>
      <c r="OYY266" s="11"/>
      <c r="OYZ266" s="8"/>
      <c r="OZA266" s="9"/>
      <c r="OZF266" s="11"/>
      <c r="OZG266" s="8"/>
      <c r="OZH266" s="9"/>
      <c r="OZM266" s="11"/>
      <c r="OZN266" s="8"/>
      <c r="OZO266" s="9"/>
      <c r="OZT266" s="11"/>
      <c r="OZU266" s="8"/>
      <c r="OZV266" s="9"/>
      <c r="PAA266" s="11"/>
      <c r="PAB266" s="8"/>
      <c r="PAC266" s="9"/>
      <c r="PAH266" s="11"/>
      <c r="PAI266" s="8"/>
      <c r="PAJ266" s="9"/>
      <c r="PAO266" s="11"/>
      <c r="PAP266" s="8"/>
      <c r="PAQ266" s="9"/>
      <c r="PAV266" s="11"/>
      <c r="PAW266" s="8"/>
      <c r="PAX266" s="9"/>
      <c r="PBC266" s="11"/>
      <c r="PBD266" s="8"/>
      <c r="PBE266" s="9"/>
      <c r="PBJ266" s="11"/>
      <c r="PBK266" s="8"/>
      <c r="PBL266" s="9"/>
      <c r="PBQ266" s="11"/>
      <c r="PBR266" s="8"/>
      <c r="PBS266" s="9"/>
      <c r="PBX266" s="11"/>
      <c r="PBY266" s="8"/>
      <c r="PBZ266" s="9"/>
      <c r="PCE266" s="11"/>
      <c r="PCF266" s="8"/>
      <c r="PCG266" s="9"/>
      <c r="PCL266" s="11"/>
      <c r="PCM266" s="8"/>
      <c r="PCN266" s="9"/>
      <c r="PCS266" s="11"/>
      <c r="PCT266" s="8"/>
      <c r="PCU266" s="9"/>
      <c r="PCZ266" s="11"/>
      <c r="PDA266" s="8"/>
      <c r="PDB266" s="9"/>
      <c r="PDG266" s="11"/>
      <c r="PDH266" s="8"/>
      <c r="PDI266" s="9"/>
      <c r="PDN266" s="11"/>
      <c r="PDO266" s="8"/>
      <c r="PDP266" s="9"/>
      <c r="PDU266" s="11"/>
      <c r="PDV266" s="8"/>
      <c r="PDW266" s="9"/>
      <c r="PEB266" s="11"/>
      <c r="PEC266" s="8"/>
      <c r="PED266" s="9"/>
      <c r="PEI266" s="11"/>
      <c r="PEJ266" s="8"/>
      <c r="PEK266" s="9"/>
      <c r="PEP266" s="11"/>
      <c r="PEQ266" s="8"/>
      <c r="PER266" s="9"/>
      <c r="PEW266" s="11"/>
      <c r="PEX266" s="8"/>
      <c r="PEY266" s="9"/>
      <c r="PFD266" s="11"/>
      <c r="PFE266" s="8"/>
      <c r="PFF266" s="9"/>
      <c r="PFK266" s="11"/>
      <c r="PFL266" s="8"/>
      <c r="PFM266" s="9"/>
      <c r="PFR266" s="11"/>
      <c r="PFS266" s="8"/>
      <c r="PFT266" s="9"/>
      <c r="PFY266" s="11"/>
      <c r="PFZ266" s="8"/>
      <c r="PGA266" s="9"/>
      <c r="PGF266" s="11"/>
      <c r="PGG266" s="8"/>
      <c r="PGH266" s="9"/>
      <c r="PGM266" s="11"/>
      <c r="PGN266" s="8"/>
      <c r="PGO266" s="9"/>
      <c r="PGT266" s="11"/>
      <c r="PGU266" s="8"/>
      <c r="PGV266" s="9"/>
      <c r="PHA266" s="11"/>
      <c r="PHB266" s="8"/>
      <c r="PHC266" s="9"/>
      <c r="PHH266" s="11"/>
      <c r="PHI266" s="8"/>
      <c r="PHJ266" s="9"/>
      <c r="PHO266" s="11"/>
      <c r="PHP266" s="8"/>
      <c r="PHQ266" s="9"/>
      <c r="PHV266" s="11"/>
      <c r="PHW266" s="8"/>
      <c r="PHX266" s="9"/>
      <c r="PIC266" s="11"/>
      <c r="PID266" s="8"/>
      <c r="PIE266" s="9"/>
      <c r="PIJ266" s="11"/>
      <c r="PIK266" s="8"/>
      <c r="PIL266" s="9"/>
      <c r="PIQ266" s="11"/>
      <c r="PIR266" s="8"/>
      <c r="PIS266" s="9"/>
      <c r="PIX266" s="11"/>
      <c r="PIY266" s="8"/>
      <c r="PIZ266" s="9"/>
      <c r="PJE266" s="11"/>
      <c r="PJF266" s="8"/>
      <c r="PJG266" s="9"/>
      <c r="PJL266" s="11"/>
      <c r="PJM266" s="8"/>
      <c r="PJN266" s="9"/>
      <c r="PJS266" s="11"/>
      <c r="PJT266" s="8"/>
      <c r="PJU266" s="9"/>
      <c r="PJZ266" s="11"/>
      <c r="PKA266" s="8"/>
      <c r="PKB266" s="9"/>
      <c r="PKG266" s="11"/>
      <c r="PKH266" s="8"/>
      <c r="PKI266" s="9"/>
      <c r="PKN266" s="11"/>
      <c r="PKO266" s="8"/>
      <c r="PKP266" s="9"/>
      <c r="PKU266" s="11"/>
      <c r="PKV266" s="8"/>
      <c r="PKW266" s="9"/>
      <c r="PLB266" s="11"/>
      <c r="PLC266" s="8"/>
      <c r="PLD266" s="9"/>
      <c r="PLI266" s="11"/>
      <c r="PLJ266" s="8"/>
      <c r="PLK266" s="9"/>
      <c r="PLP266" s="11"/>
      <c r="PLQ266" s="8"/>
      <c r="PLR266" s="9"/>
      <c r="PLW266" s="11"/>
      <c r="PLX266" s="8"/>
      <c r="PLY266" s="9"/>
      <c r="PMD266" s="11"/>
      <c r="PME266" s="8"/>
      <c r="PMF266" s="9"/>
      <c r="PMK266" s="11"/>
      <c r="PML266" s="8"/>
      <c r="PMM266" s="9"/>
      <c r="PMR266" s="11"/>
      <c r="PMS266" s="8"/>
      <c r="PMT266" s="9"/>
      <c r="PMY266" s="11"/>
      <c r="PMZ266" s="8"/>
      <c r="PNA266" s="9"/>
      <c r="PNF266" s="11"/>
      <c r="PNG266" s="8"/>
      <c r="PNH266" s="9"/>
      <c r="PNM266" s="11"/>
      <c r="PNN266" s="8"/>
      <c r="PNO266" s="9"/>
      <c r="PNT266" s="11"/>
      <c r="PNU266" s="8"/>
      <c r="PNV266" s="9"/>
      <c r="POA266" s="11"/>
      <c r="POB266" s="8"/>
      <c r="POC266" s="9"/>
      <c r="POH266" s="11"/>
      <c r="POI266" s="8"/>
      <c r="POJ266" s="9"/>
      <c r="POO266" s="11"/>
      <c r="POP266" s="8"/>
      <c r="POQ266" s="9"/>
      <c r="POV266" s="11"/>
      <c r="POW266" s="8"/>
      <c r="POX266" s="9"/>
      <c r="PPC266" s="11"/>
      <c r="PPD266" s="8"/>
      <c r="PPE266" s="9"/>
      <c r="PPJ266" s="11"/>
      <c r="PPK266" s="8"/>
      <c r="PPL266" s="9"/>
      <c r="PPQ266" s="11"/>
      <c r="PPR266" s="8"/>
      <c r="PPS266" s="9"/>
      <c r="PPX266" s="11"/>
      <c r="PPY266" s="8"/>
      <c r="PPZ266" s="9"/>
      <c r="PQE266" s="11"/>
      <c r="PQF266" s="8"/>
      <c r="PQG266" s="9"/>
      <c r="PQL266" s="11"/>
      <c r="PQM266" s="8"/>
      <c r="PQN266" s="9"/>
      <c r="PQS266" s="11"/>
      <c r="PQT266" s="8"/>
      <c r="PQU266" s="9"/>
      <c r="PQZ266" s="11"/>
      <c r="PRA266" s="8"/>
      <c r="PRB266" s="9"/>
      <c r="PRG266" s="11"/>
      <c r="PRH266" s="8"/>
      <c r="PRI266" s="9"/>
      <c r="PRN266" s="11"/>
      <c r="PRO266" s="8"/>
      <c r="PRP266" s="9"/>
      <c r="PRU266" s="11"/>
      <c r="PRV266" s="8"/>
      <c r="PRW266" s="9"/>
      <c r="PSB266" s="11"/>
      <c r="PSC266" s="8"/>
      <c r="PSD266" s="9"/>
      <c r="PSI266" s="11"/>
      <c r="PSJ266" s="8"/>
      <c r="PSK266" s="9"/>
      <c r="PSP266" s="11"/>
      <c r="PSQ266" s="8"/>
      <c r="PSR266" s="9"/>
      <c r="PSW266" s="11"/>
      <c r="PSX266" s="8"/>
      <c r="PSY266" s="9"/>
      <c r="PTD266" s="11"/>
      <c r="PTE266" s="8"/>
      <c r="PTF266" s="9"/>
      <c r="PTK266" s="11"/>
      <c r="PTL266" s="8"/>
      <c r="PTM266" s="9"/>
      <c r="PTR266" s="11"/>
      <c r="PTS266" s="8"/>
      <c r="PTT266" s="9"/>
      <c r="PTY266" s="11"/>
      <c r="PTZ266" s="8"/>
      <c r="PUA266" s="9"/>
      <c r="PUF266" s="11"/>
      <c r="PUG266" s="8"/>
      <c r="PUH266" s="9"/>
      <c r="PUM266" s="11"/>
      <c r="PUN266" s="8"/>
      <c r="PUO266" s="9"/>
      <c r="PUT266" s="11"/>
      <c r="PUU266" s="8"/>
      <c r="PUV266" s="9"/>
      <c r="PVA266" s="11"/>
      <c r="PVB266" s="8"/>
      <c r="PVC266" s="9"/>
      <c r="PVH266" s="11"/>
      <c r="PVI266" s="8"/>
      <c r="PVJ266" s="9"/>
      <c r="PVO266" s="11"/>
      <c r="PVP266" s="8"/>
      <c r="PVQ266" s="9"/>
      <c r="PVV266" s="11"/>
      <c r="PVW266" s="8"/>
      <c r="PVX266" s="9"/>
      <c r="PWC266" s="11"/>
      <c r="PWD266" s="8"/>
      <c r="PWE266" s="9"/>
      <c r="PWJ266" s="11"/>
      <c r="PWK266" s="8"/>
      <c r="PWL266" s="9"/>
      <c r="PWQ266" s="11"/>
      <c r="PWR266" s="8"/>
      <c r="PWS266" s="9"/>
      <c r="PWX266" s="11"/>
      <c r="PWY266" s="8"/>
      <c r="PWZ266" s="9"/>
      <c r="PXE266" s="11"/>
      <c r="PXF266" s="8"/>
      <c r="PXG266" s="9"/>
      <c r="PXL266" s="11"/>
      <c r="PXM266" s="8"/>
      <c r="PXN266" s="9"/>
      <c r="PXS266" s="11"/>
      <c r="PXT266" s="8"/>
      <c r="PXU266" s="9"/>
      <c r="PXZ266" s="11"/>
      <c r="PYA266" s="8"/>
      <c r="PYB266" s="9"/>
      <c r="PYG266" s="11"/>
      <c r="PYH266" s="8"/>
      <c r="PYI266" s="9"/>
      <c r="PYN266" s="11"/>
      <c r="PYO266" s="8"/>
      <c r="PYP266" s="9"/>
      <c r="PYU266" s="11"/>
      <c r="PYV266" s="8"/>
      <c r="PYW266" s="9"/>
      <c r="PZB266" s="11"/>
      <c r="PZC266" s="8"/>
      <c r="PZD266" s="9"/>
      <c r="PZI266" s="11"/>
      <c r="PZJ266" s="8"/>
      <c r="PZK266" s="9"/>
      <c r="PZP266" s="11"/>
      <c r="PZQ266" s="8"/>
      <c r="PZR266" s="9"/>
      <c r="PZW266" s="11"/>
      <c r="PZX266" s="8"/>
      <c r="PZY266" s="9"/>
      <c r="QAD266" s="11"/>
      <c r="QAE266" s="8"/>
      <c r="QAF266" s="9"/>
      <c r="QAK266" s="11"/>
      <c r="QAL266" s="8"/>
      <c r="QAM266" s="9"/>
      <c r="QAR266" s="11"/>
      <c r="QAS266" s="8"/>
      <c r="QAT266" s="9"/>
      <c r="QAY266" s="11"/>
      <c r="QAZ266" s="8"/>
      <c r="QBA266" s="9"/>
      <c r="QBF266" s="11"/>
      <c r="QBG266" s="8"/>
      <c r="QBH266" s="9"/>
      <c r="QBM266" s="11"/>
      <c r="QBN266" s="8"/>
      <c r="QBO266" s="9"/>
      <c r="QBT266" s="11"/>
      <c r="QBU266" s="8"/>
      <c r="QBV266" s="9"/>
      <c r="QCA266" s="11"/>
      <c r="QCB266" s="8"/>
      <c r="QCC266" s="9"/>
      <c r="QCH266" s="11"/>
      <c r="QCI266" s="8"/>
      <c r="QCJ266" s="9"/>
      <c r="QCO266" s="11"/>
      <c r="QCP266" s="8"/>
      <c r="QCQ266" s="9"/>
      <c r="QCV266" s="11"/>
      <c r="QCW266" s="8"/>
      <c r="QCX266" s="9"/>
      <c r="QDC266" s="11"/>
      <c r="QDD266" s="8"/>
      <c r="QDE266" s="9"/>
      <c r="QDJ266" s="11"/>
      <c r="QDK266" s="8"/>
      <c r="QDL266" s="9"/>
      <c r="QDQ266" s="11"/>
      <c r="QDR266" s="8"/>
      <c r="QDS266" s="9"/>
      <c r="QDX266" s="11"/>
      <c r="QDY266" s="8"/>
      <c r="QDZ266" s="9"/>
      <c r="QEE266" s="11"/>
      <c r="QEF266" s="8"/>
      <c r="QEG266" s="9"/>
      <c r="QEL266" s="11"/>
      <c r="QEM266" s="8"/>
      <c r="QEN266" s="9"/>
      <c r="QES266" s="11"/>
      <c r="QET266" s="8"/>
      <c r="QEU266" s="9"/>
      <c r="QEZ266" s="11"/>
      <c r="QFA266" s="8"/>
      <c r="QFB266" s="9"/>
      <c r="QFG266" s="11"/>
      <c r="QFH266" s="8"/>
      <c r="QFI266" s="9"/>
      <c r="QFN266" s="11"/>
      <c r="QFO266" s="8"/>
      <c r="QFP266" s="9"/>
      <c r="QFU266" s="11"/>
      <c r="QFV266" s="8"/>
      <c r="QFW266" s="9"/>
      <c r="QGB266" s="11"/>
      <c r="QGC266" s="8"/>
      <c r="QGD266" s="9"/>
      <c r="QGI266" s="11"/>
      <c r="QGJ266" s="8"/>
      <c r="QGK266" s="9"/>
      <c r="QGP266" s="11"/>
      <c r="QGQ266" s="8"/>
      <c r="QGR266" s="9"/>
      <c r="QGW266" s="11"/>
      <c r="QGX266" s="8"/>
      <c r="QGY266" s="9"/>
      <c r="QHD266" s="11"/>
      <c r="QHE266" s="8"/>
      <c r="QHF266" s="9"/>
      <c r="QHK266" s="11"/>
      <c r="QHL266" s="8"/>
      <c r="QHM266" s="9"/>
      <c r="QHR266" s="11"/>
      <c r="QHS266" s="8"/>
      <c r="QHT266" s="9"/>
      <c r="QHY266" s="11"/>
      <c r="QHZ266" s="8"/>
      <c r="QIA266" s="9"/>
      <c r="QIF266" s="11"/>
      <c r="QIG266" s="8"/>
      <c r="QIH266" s="9"/>
      <c r="QIM266" s="11"/>
      <c r="QIN266" s="8"/>
      <c r="QIO266" s="9"/>
      <c r="QIT266" s="11"/>
      <c r="QIU266" s="8"/>
      <c r="QIV266" s="9"/>
      <c r="QJA266" s="11"/>
      <c r="QJB266" s="8"/>
      <c r="QJC266" s="9"/>
      <c r="QJH266" s="11"/>
      <c r="QJI266" s="8"/>
      <c r="QJJ266" s="9"/>
      <c r="QJO266" s="11"/>
      <c r="QJP266" s="8"/>
      <c r="QJQ266" s="9"/>
      <c r="QJV266" s="11"/>
      <c r="QJW266" s="8"/>
      <c r="QJX266" s="9"/>
      <c r="QKC266" s="11"/>
      <c r="QKD266" s="8"/>
      <c r="QKE266" s="9"/>
      <c r="QKJ266" s="11"/>
      <c r="QKK266" s="8"/>
      <c r="QKL266" s="9"/>
      <c r="QKQ266" s="11"/>
      <c r="QKR266" s="8"/>
      <c r="QKS266" s="9"/>
      <c r="QKX266" s="11"/>
      <c r="QKY266" s="8"/>
      <c r="QKZ266" s="9"/>
      <c r="QLE266" s="11"/>
      <c r="QLF266" s="8"/>
      <c r="QLG266" s="9"/>
      <c r="QLL266" s="11"/>
      <c r="QLM266" s="8"/>
      <c r="QLN266" s="9"/>
      <c r="QLS266" s="11"/>
      <c r="QLT266" s="8"/>
      <c r="QLU266" s="9"/>
      <c r="QLZ266" s="11"/>
      <c r="QMA266" s="8"/>
      <c r="QMB266" s="9"/>
      <c r="QMG266" s="11"/>
      <c r="QMH266" s="8"/>
      <c r="QMI266" s="9"/>
      <c r="QMN266" s="11"/>
      <c r="QMO266" s="8"/>
      <c r="QMP266" s="9"/>
      <c r="QMU266" s="11"/>
      <c r="QMV266" s="8"/>
      <c r="QMW266" s="9"/>
      <c r="QNB266" s="11"/>
      <c r="QNC266" s="8"/>
      <c r="QND266" s="9"/>
      <c r="QNI266" s="11"/>
      <c r="QNJ266" s="8"/>
      <c r="QNK266" s="9"/>
      <c r="QNP266" s="11"/>
      <c r="QNQ266" s="8"/>
      <c r="QNR266" s="9"/>
      <c r="QNW266" s="11"/>
      <c r="QNX266" s="8"/>
      <c r="QNY266" s="9"/>
      <c r="QOD266" s="11"/>
      <c r="QOE266" s="8"/>
      <c r="QOF266" s="9"/>
      <c r="QOK266" s="11"/>
      <c r="QOL266" s="8"/>
      <c r="QOM266" s="9"/>
      <c r="QOR266" s="11"/>
      <c r="QOS266" s="8"/>
      <c r="QOT266" s="9"/>
      <c r="QOY266" s="11"/>
      <c r="QOZ266" s="8"/>
      <c r="QPA266" s="9"/>
      <c r="QPF266" s="11"/>
      <c r="QPG266" s="8"/>
      <c r="QPH266" s="9"/>
      <c r="QPM266" s="11"/>
      <c r="QPN266" s="8"/>
      <c r="QPO266" s="9"/>
      <c r="QPT266" s="11"/>
      <c r="QPU266" s="8"/>
      <c r="QPV266" s="9"/>
      <c r="QQA266" s="11"/>
      <c r="QQB266" s="8"/>
      <c r="QQC266" s="9"/>
      <c r="QQH266" s="11"/>
      <c r="QQI266" s="8"/>
      <c r="QQJ266" s="9"/>
      <c r="QQO266" s="11"/>
      <c r="QQP266" s="8"/>
      <c r="QQQ266" s="9"/>
      <c r="QQV266" s="11"/>
      <c r="QQW266" s="8"/>
      <c r="QQX266" s="9"/>
      <c r="QRC266" s="11"/>
      <c r="QRD266" s="8"/>
      <c r="QRE266" s="9"/>
      <c r="QRJ266" s="11"/>
      <c r="QRK266" s="8"/>
      <c r="QRL266" s="9"/>
      <c r="QRQ266" s="11"/>
      <c r="QRR266" s="8"/>
      <c r="QRS266" s="9"/>
      <c r="QRX266" s="11"/>
      <c r="QRY266" s="8"/>
      <c r="QRZ266" s="9"/>
      <c r="QSE266" s="11"/>
      <c r="QSF266" s="8"/>
      <c r="QSG266" s="9"/>
      <c r="QSL266" s="11"/>
      <c r="QSM266" s="8"/>
      <c r="QSN266" s="9"/>
      <c r="QSS266" s="11"/>
      <c r="QST266" s="8"/>
      <c r="QSU266" s="9"/>
      <c r="QSZ266" s="11"/>
      <c r="QTA266" s="8"/>
      <c r="QTB266" s="9"/>
      <c r="QTG266" s="11"/>
      <c r="QTH266" s="8"/>
      <c r="QTI266" s="9"/>
      <c r="QTN266" s="11"/>
      <c r="QTO266" s="8"/>
      <c r="QTP266" s="9"/>
      <c r="QTU266" s="11"/>
      <c r="QTV266" s="8"/>
      <c r="QTW266" s="9"/>
      <c r="QUB266" s="11"/>
      <c r="QUC266" s="8"/>
      <c r="QUD266" s="9"/>
      <c r="QUI266" s="11"/>
      <c r="QUJ266" s="8"/>
      <c r="QUK266" s="9"/>
      <c r="QUP266" s="11"/>
      <c r="QUQ266" s="8"/>
      <c r="QUR266" s="9"/>
      <c r="QUW266" s="11"/>
      <c r="QUX266" s="8"/>
      <c r="QUY266" s="9"/>
      <c r="QVD266" s="11"/>
      <c r="QVE266" s="8"/>
      <c r="QVF266" s="9"/>
      <c r="QVK266" s="11"/>
      <c r="QVL266" s="8"/>
      <c r="QVM266" s="9"/>
      <c r="QVR266" s="11"/>
      <c r="QVS266" s="8"/>
      <c r="QVT266" s="9"/>
      <c r="QVY266" s="11"/>
      <c r="QVZ266" s="8"/>
      <c r="QWA266" s="9"/>
      <c r="QWF266" s="11"/>
      <c r="QWG266" s="8"/>
      <c r="QWH266" s="9"/>
      <c r="QWM266" s="11"/>
      <c r="QWN266" s="8"/>
      <c r="QWO266" s="9"/>
      <c r="QWT266" s="11"/>
      <c r="QWU266" s="8"/>
      <c r="QWV266" s="9"/>
      <c r="QXA266" s="11"/>
      <c r="QXB266" s="8"/>
      <c r="QXC266" s="9"/>
      <c r="QXH266" s="11"/>
      <c r="QXI266" s="8"/>
      <c r="QXJ266" s="9"/>
      <c r="QXO266" s="11"/>
      <c r="QXP266" s="8"/>
      <c r="QXQ266" s="9"/>
      <c r="QXV266" s="11"/>
      <c r="QXW266" s="8"/>
      <c r="QXX266" s="9"/>
      <c r="QYC266" s="11"/>
      <c r="QYD266" s="8"/>
      <c r="QYE266" s="9"/>
      <c r="QYJ266" s="11"/>
      <c r="QYK266" s="8"/>
      <c r="QYL266" s="9"/>
      <c r="QYQ266" s="11"/>
      <c r="QYR266" s="8"/>
      <c r="QYS266" s="9"/>
      <c r="QYX266" s="11"/>
      <c r="QYY266" s="8"/>
      <c r="QYZ266" s="9"/>
      <c r="QZE266" s="11"/>
      <c r="QZF266" s="8"/>
      <c r="QZG266" s="9"/>
      <c r="QZL266" s="11"/>
      <c r="QZM266" s="8"/>
      <c r="QZN266" s="9"/>
      <c r="QZS266" s="11"/>
      <c r="QZT266" s="8"/>
      <c r="QZU266" s="9"/>
      <c r="QZZ266" s="11"/>
      <c r="RAA266" s="8"/>
      <c r="RAB266" s="9"/>
      <c r="RAG266" s="11"/>
      <c r="RAH266" s="8"/>
      <c r="RAI266" s="9"/>
      <c r="RAN266" s="11"/>
      <c r="RAO266" s="8"/>
      <c r="RAP266" s="9"/>
      <c r="RAU266" s="11"/>
      <c r="RAV266" s="8"/>
      <c r="RAW266" s="9"/>
      <c r="RBB266" s="11"/>
      <c r="RBC266" s="8"/>
      <c r="RBD266" s="9"/>
      <c r="RBI266" s="11"/>
      <c r="RBJ266" s="8"/>
      <c r="RBK266" s="9"/>
      <c r="RBP266" s="11"/>
      <c r="RBQ266" s="8"/>
      <c r="RBR266" s="9"/>
      <c r="RBW266" s="11"/>
      <c r="RBX266" s="8"/>
      <c r="RBY266" s="9"/>
      <c r="RCD266" s="11"/>
      <c r="RCE266" s="8"/>
      <c r="RCF266" s="9"/>
      <c r="RCK266" s="11"/>
      <c r="RCL266" s="8"/>
      <c r="RCM266" s="9"/>
      <c r="RCR266" s="11"/>
      <c r="RCS266" s="8"/>
      <c r="RCT266" s="9"/>
      <c r="RCY266" s="11"/>
      <c r="RCZ266" s="8"/>
      <c r="RDA266" s="9"/>
      <c r="RDF266" s="11"/>
      <c r="RDG266" s="8"/>
      <c r="RDH266" s="9"/>
      <c r="RDM266" s="11"/>
      <c r="RDN266" s="8"/>
      <c r="RDO266" s="9"/>
      <c r="RDT266" s="11"/>
      <c r="RDU266" s="8"/>
      <c r="RDV266" s="9"/>
      <c r="REA266" s="11"/>
      <c r="REB266" s="8"/>
      <c r="REC266" s="9"/>
      <c r="REH266" s="11"/>
      <c r="REI266" s="8"/>
      <c r="REJ266" s="9"/>
      <c r="REO266" s="11"/>
      <c r="REP266" s="8"/>
      <c r="REQ266" s="9"/>
      <c r="REV266" s="11"/>
      <c r="REW266" s="8"/>
      <c r="REX266" s="9"/>
      <c r="RFC266" s="11"/>
      <c r="RFD266" s="8"/>
      <c r="RFE266" s="9"/>
      <c r="RFJ266" s="11"/>
      <c r="RFK266" s="8"/>
      <c r="RFL266" s="9"/>
      <c r="RFQ266" s="11"/>
      <c r="RFR266" s="8"/>
      <c r="RFS266" s="9"/>
      <c r="RFX266" s="11"/>
      <c r="RFY266" s="8"/>
      <c r="RFZ266" s="9"/>
      <c r="RGE266" s="11"/>
      <c r="RGF266" s="8"/>
      <c r="RGG266" s="9"/>
      <c r="RGL266" s="11"/>
      <c r="RGM266" s="8"/>
      <c r="RGN266" s="9"/>
      <c r="RGS266" s="11"/>
      <c r="RGT266" s="8"/>
      <c r="RGU266" s="9"/>
      <c r="RGZ266" s="11"/>
      <c r="RHA266" s="8"/>
      <c r="RHB266" s="9"/>
      <c r="RHG266" s="11"/>
      <c r="RHH266" s="8"/>
      <c r="RHI266" s="9"/>
      <c r="RHN266" s="11"/>
      <c r="RHO266" s="8"/>
      <c r="RHP266" s="9"/>
      <c r="RHU266" s="11"/>
      <c r="RHV266" s="8"/>
      <c r="RHW266" s="9"/>
      <c r="RIB266" s="11"/>
      <c r="RIC266" s="8"/>
      <c r="RID266" s="9"/>
      <c r="RII266" s="11"/>
      <c r="RIJ266" s="8"/>
      <c r="RIK266" s="9"/>
      <c r="RIP266" s="11"/>
      <c r="RIQ266" s="8"/>
      <c r="RIR266" s="9"/>
      <c r="RIW266" s="11"/>
      <c r="RIX266" s="8"/>
      <c r="RIY266" s="9"/>
      <c r="RJD266" s="11"/>
      <c r="RJE266" s="8"/>
      <c r="RJF266" s="9"/>
      <c r="RJK266" s="11"/>
      <c r="RJL266" s="8"/>
      <c r="RJM266" s="9"/>
      <c r="RJR266" s="11"/>
      <c r="RJS266" s="8"/>
      <c r="RJT266" s="9"/>
      <c r="RJY266" s="11"/>
      <c r="RJZ266" s="8"/>
      <c r="RKA266" s="9"/>
      <c r="RKF266" s="11"/>
      <c r="RKG266" s="8"/>
      <c r="RKH266" s="9"/>
      <c r="RKM266" s="11"/>
      <c r="RKN266" s="8"/>
      <c r="RKO266" s="9"/>
      <c r="RKT266" s="11"/>
      <c r="RKU266" s="8"/>
      <c r="RKV266" s="9"/>
      <c r="RLA266" s="11"/>
      <c r="RLB266" s="8"/>
      <c r="RLC266" s="9"/>
      <c r="RLH266" s="11"/>
      <c r="RLI266" s="8"/>
      <c r="RLJ266" s="9"/>
      <c r="RLO266" s="11"/>
      <c r="RLP266" s="8"/>
      <c r="RLQ266" s="9"/>
      <c r="RLV266" s="11"/>
      <c r="RLW266" s="8"/>
      <c r="RLX266" s="9"/>
      <c r="RMC266" s="11"/>
      <c r="RMD266" s="8"/>
      <c r="RME266" s="9"/>
      <c r="RMJ266" s="11"/>
      <c r="RMK266" s="8"/>
      <c r="RML266" s="9"/>
      <c r="RMQ266" s="11"/>
      <c r="RMR266" s="8"/>
      <c r="RMS266" s="9"/>
      <c r="RMX266" s="11"/>
      <c r="RMY266" s="8"/>
      <c r="RMZ266" s="9"/>
      <c r="RNE266" s="11"/>
      <c r="RNF266" s="8"/>
      <c r="RNG266" s="9"/>
      <c r="RNL266" s="11"/>
      <c r="RNM266" s="8"/>
      <c r="RNN266" s="9"/>
      <c r="RNS266" s="11"/>
      <c r="RNT266" s="8"/>
      <c r="RNU266" s="9"/>
      <c r="RNZ266" s="11"/>
      <c r="ROA266" s="8"/>
      <c r="ROB266" s="9"/>
      <c r="ROG266" s="11"/>
      <c r="ROH266" s="8"/>
      <c r="ROI266" s="9"/>
      <c r="RON266" s="11"/>
      <c r="ROO266" s="8"/>
      <c r="ROP266" s="9"/>
      <c r="ROU266" s="11"/>
      <c r="ROV266" s="8"/>
      <c r="ROW266" s="9"/>
      <c r="RPB266" s="11"/>
      <c r="RPC266" s="8"/>
      <c r="RPD266" s="9"/>
      <c r="RPI266" s="11"/>
      <c r="RPJ266" s="8"/>
      <c r="RPK266" s="9"/>
      <c r="RPP266" s="11"/>
      <c r="RPQ266" s="8"/>
      <c r="RPR266" s="9"/>
      <c r="RPW266" s="11"/>
      <c r="RPX266" s="8"/>
      <c r="RPY266" s="9"/>
      <c r="RQD266" s="11"/>
      <c r="RQE266" s="8"/>
      <c r="RQF266" s="9"/>
      <c r="RQK266" s="11"/>
      <c r="RQL266" s="8"/>
      <c r="RQM266" s="9"/>
      <c r="RQR266" s="11"/>
      <c r="RQS266" s="8"/>
      <c r="RQT266" s="9"/>
      <c r="RQY266" s="11"/>
      <c r="RQZ266" s="8"/>
      <c r="RRA266" s="9"/>
      <c r="RRF266" s="11"/>
      <c r="RRG266" s="8"/>
      <c r="RRH266" s="9"/>
      <c r="RRM266" s="11"/>
      <c r="RRN266" s="8"/>
      <c r="RRO266" s="9"/>
      <c r="RRT266" s="11"/>
      <c r="RRU266" s="8"/>
      <c r="RRV266" s="9"/>
      <c r="RSA266" s="11"/>
      <c r="RSB266" s="8"/>
      <c r="RSC266" s="9"/>
      <c r="RSH266" s="11"/>
      <c r="RSI266" s="8"/>
      <c r="RSJ266" s="9"/>
      <c r="RSO266" s="11"/>
      <c r="RSP266" s="8"/>
      <c r="RSQ266" s="9"/>
      <c r="RSV266" s="11"/>
      <c r="RSW266" s="8"/>
      <c r="RSX266" s="9"/>
      <c r="RTC266" s="11"/>
      <c r="RTD266" s="8"/>
      <c r="RTE266" s="9"/>
      <c r="RTJ266" s="11"/>
      <c r="RTK266" s="8"/>
      <c r="RTL266" s="9"/>
      <c r="RTQ266" s="11"/>
      <c r="RTR266" s="8"/>
      <c r="RTS266" s="9"/>
      <c r="RTX266" s="11"/>
      <c r="RTY266" s="8"/>
      <c r="RTZ266" s="9"/>
      <c r="RUE266" s="11"/>
      <c r="RUF266" s="8"/>
      <c r="RUG266" s="9"/>
      <c r="RUL266" s="11"/>
      <c r="RUM266" s="8"/>
      <c r="RUN266" s="9"/>
      <c r="RUS266" s="11"/>
      <c r="RUT266" s="8"/>
      <c r="RUU266" s="9"/>
      <c r="RUZ266" s="11"/>
      <c r="RVA266" s="8"/>
      <c r="RVB266" s="9"/>
      <c r="RVG266" s="11"/>
      <c r="RVH266" s="8"/>
      <c r="RVI266" s="9"/>
      <c r="RVN266" s="11"/>
      <c r="RVO266" s="8"/>
      <c r="RVP266" s="9"/>
      <c r="RVU266" s="11"/>
      <c r="RVV266" s="8"/>
      <c r="RVW266" s="9"/>
      <c r="RWB266" s="11"/>
      <c r="RWC266" s="8"/>
      <c r="RWD266" s="9"/>
      <c r="RWI266" s="11"/>
      <c r="RWJ266" s="8"/>
      <c r="RWK266" s="9"/>
      <c r="RWP266" s="11"/>
      <c r="RWQ266" s="8"/>
      <c r="RWR266" s="9"/>
      <c r="RWW266" s="11"/>
      <c r="RWX266" s="8"/>
      <c r="RWY266" s="9"/>
      <c r="RXD266" s="11"/>
      <c r="RXE266" s="8"/>
      <c r="RXF266" s="9"/>
      <c r="RXK266" s="11"/>
      <c r="RXL266" s="8"/>
      <c r="RXM266" s="9"/>
      <c r="RXR266" s="11"/>
      <c r="RXS266" s="8"/>
      <c r="RXT266" s="9"/>
      <c r="RXY266" s="11"/>
      <c r="RXZ266" s="8"/>
      <c r="RYA266" s="9"/>
      <c r="RYF266" s="11"/>
      <c r="RYG266" s="8"/>
      <c r="RYH266" s="9"/>
      <c r="RYM266" s="11"/>
      <c r="RYN266" s="8"/>
      <c r="RYO266" s="9"/>
      <c r="RYT266" s="11"/>
      <c r="RYU266" s="8"/>
      <c r="RYV266" s="9"/>
      <c r="RZA266" s="11"/>
      <c r="RZB266" s="8"/>
      <c r="RZC266" s="9"/>
      <c r="RZH266" s="11"/>
      <c r="RZI266" s="8"/>
      <c r="RZJ266" s="9"/>
      <c r="RZO266" s="11"/>
      <c r="RZP266" s="8"/>
      <c r="RZQ266" s="9"/>
      <c r="RZV266" s="11"/>
      <c r="RZW266" s="8"/>
      <c r="RZX266" s="9"/>
      <c r="SAC266" s="11"/>
      <c r="SAD266" s="8"/>
      <c r="SAE266" s="9"/>
      <c r="SAJ266" s="11"/>
      <c r="SAK266" s="8"/>
      <c r="SAL266" s="9"/>
      <c r="SAQ266" s="11"/>
      <c r="SAR266" s="8"/>
      <c r="SAS266" s="9"/>
      <c r="SAX266" s="11"/>
      <c r="SAY266" s="8"/>
      <c r="SAZ266" s="9"/>
      <c r="SBE266" s="11"/>
      <c r="SBF266" s="8"/>
      <c r="SBG266" s="9"/>
      <c r="SBL266" s="11"/>
      <c r="SBM266" s="8"/>
      <c r="SBN266" s="9"/>
      <c r="SBS266" s="11"/>
      <c r="SBT266" s="8"/>
      <c r="SBU266" s="9"/>
      <c r="SBZ266" s="11"/>
      <c r="SCA266" s="8"/>
      <c r="SCB266" s="9"/>
      <c r="SCG266" s="11"/>
      <c r="SCH266" s="8"/>
      <c r="SCI266" s="9"/>
      <c r="SCN266" s="11"/>
      <c r="SCO266" s="8"/>
      <c r="SCP266" s="9"/>
      <c r="SCU266" s="11"/>
      <c r="SCV266" s="8"/>
      <c r="SCW266" s="9"/>
      <c r="SDB266" s="11"/>
      <c r="SDC266" s="8"/>
      <c r="SDD266" s="9"/>
      <c r="SDI266" s="11"/>
      <c r="SDJ266" s="8"/>
      <c r="SDK266" s="9"/>
      <c r="SDP266" s="11"/>
      <c r="SDQ266" s="8"/>
      <c r="SDR266" s="9"/>
      <c r="SDW266" s="11"/>
      <c r="SDX266" s="8"/>
      <c r="SDY266" s="9"/>
      <c r="SED266" s="11"/>
      <c r="SEE266" s="8"/>
      <c r="SEF266" s="9"/>
      <c r="SEK266" s="11"/>
      <c r="SEL266" s="8"/>
      <c r="SEM266" s="9"/>
      <c r="SER266" s="11"/>
      <c r="SES266" s="8"/>
      <c r="SET266" s="9"/>
      <c r="SEY266" s="11"/>
      <c r="SEZ266" s="8"/>
      <c r="SFA266" s="9"/>
      <c r="SFF266" s="11"/>
      <c r="SFG266" s="8"/>
      <c r="SFH266" s="9"/>
      <c r="SFM266" s="11"/>
      <c r="SFN266" s="8"/>
      <c r="SFO266" s="9"/>
      <c r="SFT266" s="11"/>
      <c r="SFU266" s="8"/>
      <c r="SFV266" s="9"/>
      <c r="SGA266" s="11"/>
      <c r="SGB266" s="8"/>
      <c r="SGC266" s="9"/>
      <c r="SGH266" s="11"/>
      <c r="SGI266" s="8"/>
      <c r="SGJ266" s="9"/>
      <c r="SGO266" s="11"/>
      <c r="SGP266" s="8"/>
      <c r="SGQ266" s="9"/>
      <c r="SGV266" s="11"/>
      <c r="SGW266" s="8"/>
      <c r="SGX266" s="9"/>
      <c r="SHC266" s="11"/>
      <c r="SHD266" s="8"/>
      <c r="SHE266" s="9"/>
      <c r="SHJ266" s="11"/>
      <c r="SHK266" s="8"/>
      <c r="SHL266" s="9"/>
      <c r="SHQ266" s="11"/>
      <c r="SHR266" s="8"/>
      <c r="SHS266" s="9"/>
      <c r="SHX266" s="11"/>
      <c r="SHY266" s="8"/>
      <c r="SHZ266" s="9"/>
      <c r="SIE266" s="11"/>
      <c r="SIF266" s="8"/>
      <c r="SIG266" s="9"/>
      <c r="SIL266" s="11"/>
      <c r="SIM266" s="8"/>
      <c r="SIN266" s="9"/>
      <c r="SIS266" s="11"/>
      <c r="SIT266" s="8"/>
      <c r="SIU266" s="9"/>
      <c r="SIZ266" s="11"/>
      <c r="SJA266" s="8"/>
      <c r="SJB266" s="9"/>
      <c r="SJG266" s="11"/>
      <c r="SJH266" s="8"/>
      <c r="SJI266" s="9"/>
      <c r="SJN266" s="11"/>
      <c r="SJO266" s="8"/>
      <c r="SJP266" s="9"/>
      <c r="SJU266" s="11"/>
      <c r="SJV266" s="8"/>
      <c r="SJW266" s="9"/>
      <c r="SKB266" s="11"/>
      <c r="SKC266" s="8"/>
      <c r="SKD266" s="9"/>
      <c r="SKI266" s="11"/>
      <c r="SKJ266" s="8"/>
      <c r="SKK266" s="9"/>
      <c r="SKP266" s="11"/>
      <c r="SKQ266" s="8"/>
      <c r="SKR266" s="9"/>
      <c r="SKW266" s="11"/>
      <c r="SKX266" s="8"/>
      <c r="SKY266" s="9"/>
      <c r="SLD266" s="11"/>
      <c r="SLE266" s="8"/>
      <c r="SLF266" s="9"/>
      <c r="SLK266" s="11"/>
      <c r="SLL266" s="8"/>
      <c r="SLM266" s="9"/>
      <c r="SLR266" s="11"/>
      <c r="SLS266" s="8"/>
      <c r="SLT266" s="9"/>
      <c r="SLY266" s="11"/>
      <c r="SLZ266" s="8"/>
      <c r="SMA266" s="9"/>
      <c r="SMF266" s="11"/>
      <c r="SMG266" s="8"/>
      <c r="SMH266" s="9"/>
      <c r="SMM266" s="11"/>
      <c r="SMN266" s="8"/>
      <c r="SMO266" s="9"/>
      <c r="SMT266" s="11"/>
      <c r="SMU266" s="8"/>
      <c r="SMV266" s="9"/>
      <c r="SNA266" s="11"/>
      <c r="SNB266" s="8"/>
      <c r="SNC266" s="9"/>
      <c r="SNH266" s="11"/>
      <c r="SNI266" s="8"/>
      <c r="SNJ266" s="9"/>
      <c r="SNO266" s="11"/>
      <c r="SNP266" s="8"/>
      <c r="SNQ266" s="9"/>
      <c r="SNV266" s="11"/>
      <c r="SNW266" s="8"/>
      <c r="SNX266" s="9"/>
      <c r="SOC266" s="11"/>
      <c r="SOD266" s="8"/>
      <c r="SOE266" s="9"/>
      <c r="SOJ266" s="11"/>
      <c r="SOK266" s="8"/>
      <c r="SOL266" s="9"/>
      <c r="SOQ266" s="11"/>
      <c r="SOR266" s="8"/>
      <c r="SOS266" s="9"/>
      <c r="SOX266" s="11"/>
      <c r="SOY266" s="8"/>
      <c r="SOZ266" s="9"/>
      <c r="SPE266" s="11"/>
      <c r="SPF266" s="8"/>
      <c r="SPG266" s="9"/>
      <c r="SPL266" s="11"/>
      <c r="SPM266" s="8"/>
      <c r="SPN266" s="9"/>
      <c r="SPS266" s="11"/>
      <c r="SPT266" s="8"/>
      <c r="SPU266" s="9"/>
      <c r="SPZ266" s="11"/>
      <c r="SQA266" s="8"/>
      <c r="SQB266" s="9"/>
      <c r="SQG266" s="11"/>
      <c r="SQH266" s="8"/>
      <c r="SQI266" s="9"/>
      <c r="SQN266" s="11"/>
      <c r="SQO266" s="8"/>
      <c r="SQP266" s="9"/>
      <c r="SQU266" s="11"/>
      <c r="SQV266" s="8"/>
      <c r="SQW266" s="9"/>
      <c r="SRB266" s="11"/>
      <c r="SRC266" s="8"/>
      <c r="SRD266" s="9"/>
      <c r="SRI266" s="11"/>
      <c r="SRJ266" s="8"/>
      <c r="SRK266" s="9"/>
      <c r="SRP266" s="11"/>
      <c r="SRQ266" s="8"/>
      <c r="SRR266" s="9"/>
      <c r="SRW266" s="11"/>
      <c r="SRX266" s="8"/>
      <c r="SRY266" s="9"/>
      <c r="SSD266" s="11"/>
      <c r="SSE266" s="8"/>
      <c r="SSF266" s="9"/>
      <c r="SSK266" s="11"/>
      <c r="SSL266" s="8"/>
      <c r="SSM266" s="9"/>
      <c r="SSR266" s="11"/>
      <c r="SSS266" s="8"/>
      <c r="SST266" s="9"/>
      <c r="SSY266" s="11"/>
      <c r="SSZ266" s="8"/>
      <c r="STA266" s="9"/>
      <c r="STF266" s="11"/>
      <c r="STG266" s="8"/>
      <c r="STH266" s="9"/>
      <c r="STM266" s="11"/>
      <c r="STN266" s="8"/>
      <c r="STO266" s="9"/>
      <c r="STT266" s="11"/>
      <c r="STU266" s="8"/>
      <c r="STV266" s="9"/>
      <c r="SUA266" s="11"/>
      <c r="SUB266" s="8"/>
      <c r="SUC266" s="9"/>
      <c r="SUH266" s="11"/>
      <c r="SUI266" s="8"/>
      <c r="SUJ266" s="9"/>
      <c r="SUO266" s="11"/>
      <c r="SUP266" s="8"/>
      <c r="SUQ266" s="9"/>
      <c r="SUV266" s="11"/>
      <c r="SUW266" s="8"/>
      <c r="SUX266" s="9"/>
      <c r="SVC266" s="11"/>
      <c r="SVD266" s="8"/>
      <c r="SVE266" s="9"/>
      <c r="SVJ266" s="11"/>
      <c r="SVK266" s="8"/>
      <c r="SVL266" s="9"/>
      <c r="SVQ266" s="11"/>
      <c r="SVR266" s="8"/>
      <c r="SVS266" s="9"/>
      <c r="SVX266" s="11"/>
      <c r="SVY266" s="8"/>
      <c r="SVZ266" s="9"/>
      <c r="SWE266" s="11"/>
      <c r="SWF266" s="8"/>
      <c r="SWG266" s="9"/>
      <c r="SWL266" s="11"/>
      <c r="SWM266" s="8"/>
      <c r="SWN266" s="9"/>
      <c r="SWS266" s="11"/>
      <c r="SWT266" s="8"/>
      <c r="SWU266" s="9"/>
      <c r="SWZ266" s="11"/>
      <c r="SXA266" s="8"/>
      <c r="SXB266" s="9"/>
      <c r="SXG266" s="11"/>
      <c r="SXH266" s="8"/>
      <c r="SXI266" s="9"/>
      <c r="SXN266" s="11"/>
      <c r="SXO266" s="8"/>
      <c r="SXP266" s="9"/>
      <c r="SXU266" s="11"/>
      <c r="SXV266" s="8"/>
      <c r="SXW266" s="9"/>
      <c r="SYB266" s="11"/>
      <c r="SYC266" s="8"/>
      <c r="SYD266" s="9"/>
      <c r="SYI266" s="11"/>
      <c r="SYJ266" s="8"/>
      <c r="SYK266" s="9"/>
      <c r="SYP266" s="11"/>
      <c r="SYQ266" s="8"/>
      <c r="SYR266" s="9"/>
      <c r="SYW266" s="11"/>
      <c r="SYX266" s="8"/>
      <c r="SYY266" s="9"/>
      <c r="SZD266" s="11"/>
      <c r="SZE266" s="8"/>
      <c r="SZF266" s="9"/>
      <c r="SZK266" s="11"/>
      <c r="SZL266" s="8"/>
      <c r="SZM266" s="9"/>
      <c r="SZR266" s="11"/>
      <c r="SZS266" s="8"/>
      <c r="SZT266" s="9"/>
      <c r="SZY266" s="11"/>
      <c r="SZZ266" s="8"/>
      <c r="TAA266" s="9"/>
      <c r="TAF266" s="11"/>
      <c r="TAG266" s="8"/>
      <c r="TAH266" s="9"/>
      <c r="TAM266" s="11"/>
      <c r="TAN266" s="8"/>
      <c r="TAO266" s="9"/>
      <c r="TAT266" s="11"/>
      <c r="TAU266" s="8"/>
      <c r="TAV266" s="9"/>
      <c r="TBA266" s="11"/>
      <c r="TBB266" s="8"/>
      <c r="TBC266" s="9"/>
      <c r="TBH266" s="11"/>
      <c r="TBI266" s="8"/>
      <c r="TBJ266" s="9"/>
      <c r="TBO266" s="11"/>
      <c r="TBP266" s="8"/>
      <c r="TBQ266" s="9"/>
      <c r="TBV266" s="11"/>
      <c r="TBW266" s="8"/>
      <c r="TBX266" s="9"/>
      <c r="TCC266" s="11"/>
      <c r="TCD266" s="8"/>
      <c r="TCE266" s="9"/>
      <c r="TCJ266" s="11"/>
      <c r="TCK266" s="8"/>
      <c r="TCL266" s="9"/>
      <c r="TCQ266" s="11"/>
      <c r="TCR266" s="8"/>
      <c r="TCS266" s="9"/>
      <c r="TCX266" s="11"/>
      <c r="TCY266" s="8"/>
      <c r="TCZ266" s="9"/>
      <c r="TDE266" s="11"/>
      <c r="TDF266" s="8"/>
      <c r="TDG266" s="9"/>
      <c r="TDL266" s="11"/>
      <c r="TDM266" s="8"/>
      <c r="TDN266" s="9"/>
      <c r="TDS266" s="11"/>
      <c r="TDT266" s="8"/>
      <c r="TDU266" s="9"/>
      <c r="TDZ266" s="11"/>
      <c r="TEA266" s="8"/>
      <c r="TEB266" s="9"/>
      <c r="TEG266" s="11"/>
      <c r="TEH266" s="8"/>
      <c r="TEI266" s="9"/>
      <c r="TEN266" s="11"/>
      <c r="TEO266" s="8"/>
      <c r="TEP266" s="9"/>
      <c r="TEU266" s="11"/>
      <c r="TEV266" s="8"/>
      <c r="TEW266" s="9"/>
      <c r="TFB266" s="11"/>
      <c r="TFC266" s="8"/>
      <c r="TFD266" s="9"/>
      <c r="TFI266" s="11"/>
      <c r="TFJ266" s="8"/>
      <c r="TFK266" s="9"/>
      <c r="TFP266" s="11"/>
      <c r="TFQ266" s="8"/>
      <c r="TFR266" s="9"/>
      <c r="TFW266" s="11"/>
      <c r="TFX266" s="8"/>
      <c r="TFY266" s="9"/>
      <c r="TGD266" s="11"/>
      <c r="TGE266" s="8"/>
      <c r="TGF266" s="9"/>
      <c r="TGK266" s="11"/>
      <c r="TGL266" s="8"/>
      <c r="TGM266" s="9"/>
      <c r="TGR266" s="11"/>
      <c r="TGS266" s="8"/>
      <c r="TGT266" s="9"/>
      <c r="TGY266" s="11"/>
      <c r="TGZ266" s="8"/>
      <c r="THA266" s="9"/>
      <c r="THF266" s="11"/>
      <c r="THG266" s="8"/>
      <c r="THH266" s="9"/>
      <c r="THM266" s="11"/>
      <c r="THN266" s="8"/>
      <c r="THO266" s="9"/>
      <c r="THT266" s="11"/>
      <c r="THU266" s="8"/>
      <c r="THV266" s="9"/>
      <c r="TIA266" s="11"/>
      <c r="TIB266" s="8"/>
      <c r="TIC266" s="9"/>
      <c r="TIH266" s="11"/>
      <c r="TII266" s="8"/>
      <c r="TIJ266" s="9"/>
      <c r="TIO266" s="11"/>
      <c r="TIP266" s="8"/>
      <c r="TIQ266" s="9"/>
      <c r="TIV266" s="11"/>
      <c r="TIW266" s="8"/>
      <c r="TIX266" s="9"/>
      <c r="TJC266" s="11"/>
      <c r="TJD266" s="8"/>
      <c r="TJE266" s="9"/>
      <c r="TJJ266" s="11"/>
      <c r="TJK266" s="8"/>
      <c r="TJL266" s="9"/>
      <c r="TJQ266" s="11"/>
      <c r="TJR266" s="8"/>
      <c r="TJS266" s="9"/>
      <c r="TJX266" s="11"/>
      <c r="TJY266" s="8"/>
      <c r="TJZ266" s="9"/>
      <c r="TKE266" s="11"/>
      <c r="TKF266" s="8"/>
      <c r="TKG266" s="9"/>
      <c r="TKL266" s="11"/>
      <c r="TKM266" s="8"/>
      <c r="TKN266" s="9"/>
      <c r="TKS266" s="11"/>
      <c r="TKT266" s="8"/>
      <c r="TKU266" s="9"/>
      <c r="TKZ266" s="11"/>
      <c r="TLA266" s="8"/>
      <c r="TLB266" s="9"/>
      <c r="TLG266" s="11"/>
      <c r="TLH266" s="8"/>
      <c r="TLI266" s="9"/>
      <c r="TLN266" s="11"/>
      <c r="TLO266" s="8"/>
      <c r="TLP266" s="9"/>
      <c r="TLU266" s="11"/>
      <c r="TLV266" s="8"/>
      <c r="TLW266" s="9"/>
      <c r="TMB266" s="11"/>
      <c r="TMC266" s="8"/>
      <c r="TMD266" s="9"/>
      <c r="TMI266" s="11"/>
      <c r="TMJ266" s="8"/>
      <c r="TMK266" s="9"/>
      <c r="TMP266" s="11"/>
      <c r="TMQ266" s="8"/>
      <c r="TMR266" s="9"/>
      <c r="TMW266" s="11"/>
      <c r="TMX266" s="8"/>
      <c r="TMY266" s="9"/>
      <c r="TND266" s="11"/>
      <c r="TNE266" s="8"/>
      <c r="TNF266" s="9"/>
      <c r="TNK266" s="11"/>
      <c r="TNL266" s="8"/>
      <c r="TNM266" s="9"/>
      <c r="TNR266" s="11"/>
      <c r="TNS266" s="8"/>
      <c r="TNT266" s="9"/>
      <c r="TNY266" s="11"/>
      <c r="TNZ266" s="8"/>
      <c r="TOA266" s="9"/>
      <c r="TOF266" s="11"/>
      <c r="TOG266" s="8"/>
      <c r="TOH266" s="9"/>
      <c r="TOM266" s="11"/>
      <c r="TON266" s="8"/>
      <c r="TOO266" s="9"/>
      <c r="TOT266" s="11"/>
      <c r="TOU266" s="8"/>
      <c r="TOV266" s="9"/>
      <c r="TPA266" s="11"/>
      <c r="TPB266" s="8"/>
      <c r="TPC266" s="9"/>
      <c r="TPH266" s="11"/>
      <c r="TPI266" s="8"/>
      <c r="TPJ266" s="9"/>
      <c r="TPO266" s="11"/>
      <c r="TPP266" s="8"/>
      <c r="TPQ266" s="9"/>
      <c r="TPV266" s="11"/>
      <c r="TPW266" s="8"/>
      <c r="TPX266" s="9"/>
      <c r="TQC266" s="11"/>
      <c r="TQD266" s="8"/>
      <c r="TQE266" s="9"/>
      <c r="TQJ266" s="11"/>
      <c r="TQK266" s="8"/>
      <c r="TQL266" s="9"/>
      <c r="TQQ266" s="11"/>
      <c r="TQR266" s="8"/>
      <c r="TQS266" s="9"/>
      <c r="TQX266" s="11"/>
      <c r="TQY266" s="8"/>
      <c r="TQZ266" s="9"/>
      <c r="TRE266" s="11"/>
      <c r="TRF266" s="8"/>
      <c r="TRG266" s="9"/>
      <c r="TRL266" s="11"/>
      <c r="TRM266" s="8"/>
      <c r="TRN266" s="9"/>
      <c r="TRS266" s="11"/>
      <c r="TRT266" s="8"/>
      <c r="TRU266" s="9"/>
      <c r="TRZ266" s="11"/>
      <c r="TSA266" s="8"/>
      <c r="TSB266" s="9"/>
      <c r="TSG266" s="11"/>
      <c r="TSH266" s="8"/>
      <c r="TSI266" s="9"/>
      <c r="TSN266" s="11"/>
      <c r="TSO266" s="8"/>
      <c r="TSP266" s="9"/>
      <c r="TSU266" s="11"/>
      <c r="TSV266" s="8"/>
      <c r="TSW266" s="9"/>
      <c r="TTB266" s="11"/>
      <c r="TTC266" s="8"/>
      <c r="TTD266" s="9"/>
      <c r="TTI266" s="11"/>
      <c r="TTJ266" s="8"/>
      <c r="TTK266" s="9"/>
      <c r="TTP266" s="11"/>
      <c r="TTQ266" s="8"/>
      <c r="TTR266" s="9"/>
      <c r="TTW266" s="11"/>
      <c r="TTX266" s="8"/>
      <c r="TTY266" s="9"/>
      <c r="TUD266" s="11"/>
      <c r="TUE266" s="8"/>
      <c r="TUF266" s="9"/>
      <c r="TUK266" s="11"/>
      <c r="TUL266" s="8"/>
      <c r="TUM266" s="9"/>
      <c r="TUR266" s="11"/>
      <c r="TUS266" s="8"/>
      <c r="TUT266" s="9"/>
      <c r="TUY266" s="11"/>
      <c r="TUZ266" s="8"/>
      <c r="TVA266" s="9"/>
      <c r="TVF266" s="11"/>
      <c r="TVG266" s="8"/>
      <c r="TVH266" s="9"/>
      <c r="TVM266" s="11"/>
      <c r="TVN266" s="8"/>
      <c r="TVO266" s="9"/>
      <c r="TVT266" s="11"/>
      <c r="TVU266" s="8"/>
      <c r="TVV266" s="9"/>
      <c r="TWA266" s="11"/>
      <c r="TWB266" s="8"/>
      <c r="TWC266" s="9"/>
      <c r="TWH266" s="11"/>
      <c r="TWI266" s="8"/>
      <c r="TWJ266" s="9"/>
      <c r="TWO266" s="11"/>
      <c r="TWP266" s="8"/>
      <c r="TWQ266" s="9"/>
      <c r="TWV266" s="11"/>
      <c r="TWW266" s="8"/>
      <c r="TWX266" s="9"/>
      <c r="TXC266" s="11"/>
      <c r="TXD266" s="8"/>
      <c r="TXE266" s="9"/>
      <c r="TXJ266" s="11"/>
      <c r="TXK266" s="8"/>
      <c r="TXL266" s="9"/>
      <c r="TXQ266" s="11"/>
      <c r="TXR266" s="8"/>
      <c r="TXS266" s="9"/>
      <c r="TXX266" s="11"/>
      <c r="TXY266" s="8"/>
      <c r="TXZ266" s="9"/>
      <c r="TYE266" s="11"/>
      <c r="TYF266" s="8"/>
      <c r="TYG266" s="9"/>
      <c r="TYL266" s="11"/>
      <c r="TYM266" s="8"/>
      <c r="TYN266" s="9"/>
      <c r="TYS266" s="11"/>
      <c r="TYT266" s="8"/>
      <c r="TYU266" s="9"/>
      <c r="TYZ266" s="11"/>
      <c r="TZA266" s="8"/>
      <c r="TZB266" s="9"/>
      <c r="TZG266" s="11"/>
      <c r="TZH266" s="8"/>
      <c r="TZI266" s="9"/>
      <c r="TZN266" s="11"/>
      <c r="TZO266" s="8"/>
      <c r="TZP266" s="9"/>
      <c r="TZU266" s="11"/>
      <c r="TZV266" s="8"/>
      <c r="TZW266" s="9"/>
      <c r="UAB266" s="11"/>
      <c r="UAC266" s="8"/>
      <c r="UAD266" s="9"/>
      <c r="UAI266" s="11"/>
      <c r="UAJ266" s="8"/>
      <c r="UAK266" s="9"/>
      <c r="UAP266" s="11"/>
      <c r="UAQ266" s="8"/>
      <c r="UAR266" s="9"/>
      <c r="UAW266" s="11"/>
      <c r="UAX266" s="8"/>
      <c r="UAY266" s="9"/>
      <c r="UBD266" s="11"/>
      <c r="UBE266" s="8"/>
      <c r="UBF266" s="9"/>
      <c r="UBK266" s="11"/>
      <c r="UBL266" s="8"/>
      <c r="UBM266" s="9"/>
      <c r="UBR266" s="11"/>
      <c r="UBS266" s="8"/>
      <c r="UBT266" s="9"/>
      <c r="UBY266" s="11"/>
      <c r="UBZ266" s="8"/>
      <c r="UCA266" s="9"/>
      <c r="UCF266" s="11"/>
      <c r="UCG266" s="8"/>
      <c r="UCH266" s="9"/>
      <c r="UCM266" s="11"/>
      <c r="UCN266" s="8"/>
      <c r="UCO266" s="9"/>
      <c r="UCT266" s="11"/>
      <c r="UCU266" s="8"/>
      <c r="UCV266" s="9"/>
      <c r="UDA266" s="11"/>
      <c r="UDB266" s="8"/>
      <c r="UDC266" s="9"/>
      <c r="UDH266" s="11"/>
      <c r="UDI266" s="8"/>
      <c r="UDJ266" s="9"/>
      <c r="UDO266" s="11"/>
      <c r="UDP266" s="8"/>
      <c r="UDQ266" s="9"/>
      <c r="UDV266" s="11"/>
      <c r="UDW266" s="8"/>
      <c r="UDX266" s="9"/>
      <c r="UEC266" s="11"/>
      <c r="UED266" s="8"/>
      <c r="UEE266" s="9"/>
      <c r="UEJ266" s="11"/>
      <c r="UEK266" s="8"/>
      <c r="UEL266" s="9"/>
      <c r="UEQ266" s="11"/>
      <c r="UER266" s="8"/>
      <c r="UES266" s="9"/>
      <c r="UEX266" s="11"/>
      <c r="UEY266" s="8"/>
      <c r="UEZ266" s="9"/>
      <c r="UFE266" s="11"/>
      <c r="UFF266" s="8"/>
      <c r="UFG266" s="9"/>
      <c r="UFL266" s="11"/>
      <c r="UFM266" s="8"/>
      <c r="UFN266" s="9"/>
      <c r="UFS266" s="11"/>
      <c r="UFT266" s="8"/>
      <c r="UFU266" s="9"/>
      <c r="UFZ266" s="11"/>
      <c r="UGA266" s="8"/>
      <c r="UGB266" s="9"/>
      <c r="UGG266" s="11"/>
      <c r="UGH266" s="8"/>
      <c r="UGI266" s="9"/>
      <c r="UGN266" s="11"/>
      <c r="UGO266" s="8"/>
      <c r="UGP266" s="9"/>
      <c r="UGU266" s="11"/>
      <c r="UGV266" s="8"/>
      <c r="UGW266" s="9"/>
      <c r="UHB266" s="11"/>
      <c r="UHC266" s="8"/>
      <c r="UHD266" s="9"/>
      <c r="UHI266" s="11"/>
      <c r="UHJ266" s="8"/>
      <c r="UHK266" s="9"/>
      <c r="UHP266" s="11"/>
      <c r="UHQ266" s="8"/>
      <c r="UHR266" s="9"/>
      <c r="UHW266" s="11"/>
      <c r="UHX266" s="8"/>
      <c r="UHY266" s="9"/>
      <c r="UID266" s="11"/>
      <c r="UIE266" s="8"/>
      <c r="UIF266" s="9"/>
      <c r="UIK266" s="11"/>
      <c r="UIL266" s="8"/>
      <c r="UIM266" s="9"/>
      <c r="UIR266" s="11"/>
      <c r="UIS266" s="8"/>
      <c r="UIT266" s="9"/>
      <c r="UIY266" s="11"/>
      <c r="UIZ266" s="8"/>
      <c r="UJA266" s="9"/>
      <c r="UJF266" s="11"/>
      <c r="UJG266" s="8"/>
      <c r="UJH266" s="9"/>
      <c r="UJM266" s="11"/>
      <c r="UJN266" s="8"/>
      <c r="UJO266" s="9"/>
      <c r="UJT266" s="11"/>
      <c r="UJU266" s="8"/>
      <c r="UJV266" s="9"/>
      <c r="UKA266" s="11"/>
      <c r="UKB266" s="8"/>
      <c r="UKC266" s="9"/>
      <c r="UKH266" s="11"/>
      <c r="UKI266" s="8"/>
      <c r="UKJ266" s="9"/>
      <c r="UKO266" s="11"/>
      <c r="UKP266" s="8"/>
      <c r="UKQ266" s="9"/>
      <c r="UKV266" s="11"/>
      <c r="UKW266" s="8"/>
      <c r="UKX266" s="9"/>
      <c r="ULC266" s="11"/>
      <c r="ULD266" s="8"/>
      <c r="ULE266" s="9"/>
      <c r="ULJ266" s="11"/>
      <c r="ULK266" s="8"/>
      <c r="ULL266" s="9"/>
      <c r="ULQ266" s="11"/>
      <c r="ULR266" s="8"/>
      <c r="ULS266" s="9"/>
      <c r="ULX266" s="11"/>
      <c r="ULY266" s="8"/>
      <c r="ULZ266" s="9"/>
      <c r="UME266" s="11"/>
      <c r="UMF266" s="8"/>
      <c r="UMG266" s="9"/>
      <c r="UML266" s="11"/>
      <c r="UMM266" s="8"/>
      <c r="UMN266" s="9"/>
      <c r="UMS266" s="11"/>
      <c r="UMT266" s="8"/>
      <c r="UMU266" s="9"/>
      <c r="UMZ266" s="11"/>
      <c r="UNA266" s="8"/>
      <c r="UNB266" s="9"/>
      <c r="UNG266" s="11"/>
      <c r="UNH266" s="8"/>
      <c r="UNI266" s="9"/>
      <c r="UNN266" s="11"/>
      <c r="UNO266" s="8"/>
      <c r="UNP266" s="9"/>
      <c r="UNU266" s="11"/>
      <c r="UNV266" s="8"/>
      <c r="UNW266" s="9"/>
      <c r="UOB266" s="11"/>
      <c r="UOC266" s="8"/>
      <c r="UOD266" s="9"/>
      <c r="UOI266" s="11"/>
      <c r="UOJ266" s="8"/>
      <c r="UOK266" s="9"/>
      <c r="UOP266" s="11"/>
      <c r="UOQ266" s="8"/>
      <c r="UOR266" s="9"/>
      <c r="UOW266" s="11"/>
      <c r="UOX266" s="8"/>
      <c r="UOY266" s="9"/>
      <c r="UPD266" s="11"/>
      <c r="UPE266" s="8"/>
      <c r="UPF266" s="9"/>
      <c r="UPK266" s="11"/>
      <c r="UPL266" s="8"/>
      <c r="UPM266" s="9"/>
      <c r="UPR266" s="11"/>
      <c r="UPS266" s="8"/>
      <c r="UPT266" s="9"/>
      <c r="UPY266" s="11"/>
      <c r="UPZ266" s="8"/>
      <c r="UQA266" s="9"/>
      <c r="UQF266" s="11"/>
      <c r="UQG266" s="8"/>
      <c r="UQH266" s="9"/>
      <c r="UQM266" s="11"/>
      <c r="UQN266" s="8"/>
      <c r="UQO266" s="9"/>
      <c r="UQT266" s="11"/>
      <c r="UQU266" s="8"/>
      <c r="UQV266" s="9"/>
      <c r="URA266" s="11"/>
      <c r="URB266" s="8"/>
      <c r="URC266" s="9"/>
      <c r="URH266" s="11"/>
      <c r="URI266" s="8"/>
      <c r="URJ266" s="9"/>
      <c r="URO266" s="11"/>
      <c r="URP266" s="8"/>
      <c r="URQ266" s="9"/>
      <c r="URV266" s="11"/>
      <c r="URW266" s="8"/>
      <c r="URX266" s="9"/>
      <c r="USC266" s="11"/>
      <c r="USD266" s="8"/>
      <c r="USE266" s="9"/>
      <c r="USJ266" s="11"/>
      <c r="USK266" s="8"/>
      <c r="USL266" s="9"/>
      <c r="USQ266" s="11"/>
      <c r="USR266" s="8"/>
      <c r="USS266" s="9"/>
      <c r="USX266" s="11"/>
      <c r="USY266" s="8"/>
      <c r="USZ266" s="9"/>
      <c r="UTE266" s="11"/>
      <c r="UTF266" s="8"/>
      <c r="UTG266" s="9"/>
      <c r="UTL266" s="11"/>
      <c r="UTM266" s="8"/>
      <c r="UTN266" s="9"/>
      <c r="UTS266" s="11"/>
      <c r="UTT266" s="8"/>
      <c r="UTU266" s="9"/>
      <c r="UTZ266" s="11"/>
      <c r="UUA266" s="8"/>
      <c r="UUB266" s="9"/>
      <c r="UUG266" s="11"/>
      <c r="UUH266" s="8"/>
      <c r="UUI266" s="9"/>
      <c r="UUN266" s="11"/>
      <c r="UUO266" s="8"/>
      <c r="UUP266" s="9"/>
      <c r="UUU266" s="11"/>
      <c r="UUV266" s="8"/>
      <c r="UUW266" s="9"/>
      <c r="UVB266" s="11"/>
      <c r="UVC266" s="8"/>
      <c r="UVD266" s="9"/>
      <c r="UVI266" s="11"/>
      <c r="UVJ266" s="8"/>
      <c r="UVK266" s="9"/>
      <c r="UVP266" s="11"/>
      <c r="UVQ266" s="8"/>
      <c r="UVR266" s="9"/>
      <c r="UVW266" s="11"/>
      <c r="UVX266" s="8"/>
      <c r="UVY266" s="9"/>
      <c r="UWD266" s="11"/>
      <c r="UWE266" s="8"/>
      <c r="UWF266" s="9"/>
      <c r="UWK266" s="11"/>
      <c r="UWL266" s="8"/>
      <c r="UWM266" s="9"/>
      <c r="UWR266" s="11"/>
      <c r="UWS266" s="8"/>
      <c r="UWT266" s="9"/>
      <c r="UWY266" s="11"/>
      <c r="UWZ266" s="8"/>
      <c r="UXA266" s="9"/>
      <c r="UXF266" s="11"/>
      <c r="UXG266" s="8"/>
      <c r="UXH266" s="9"/>
      <c r="UXM266" s="11"/>
      <c r="UXN266" s="8"/>
      <c r="UXO266" s="9"/>
      <c r="UXT266" s="11"/>
      <c r="UXU266" s="8"/>
      <c r="UXV266" s="9"/>
      <c r="UYA266" s="11"/>
      <c r="UYB266" s="8"/>
      <c r="UYC266" s="9"/>
      <c r="UYH266" s="11"/>
      <c r="UYI266" s="8"/>
      <c r="UYJ266" s="9"/>
      <c r="UYO266" s="11"/>
      <c r="UYP266" s="8"/>
      <c r="UYQ266" s="9"/>
      <c r="UYV266" s="11"/>
      <c r="UYW266" s="8"/>
      <c r="UYX266" s="9"/>
      <c r="UZC266" s="11"/>
      <c r="UZD266" s="8"/>
      <c r="UZE266" s="9"/>
      <c r="UZJ266" s="11"/>
      <c r="UZK266" s="8"/>
      <c r="UZL266" s="9"/>
      <c r="UZQ266" s="11"/>
      <c r="UZR266" s="8"/>
      <c r="UZS266" s="9"/>
      <c r="UZX266" s="11"/>
      <c r="UZY266" s="8"/>
      <c r="UZZ266" s="9"/>
      <c r="VAE266" s="11"/>
      <c r="VAF266" s="8"/>
      <c r="VAG266" s="9"/>
      <c r="VAL266" s="11"/>
      <c r="VAM266" s="8"/>
      <c r="VAN266" s="9"/>
      <c r="VAS266" s="11"/>
      <c r="VAT266" s="8"/>
      <c r="VAU266" s="9"/>
      <c r="VAZ266" s="11"/>
      <c r="VBA266" s="8"/>
      <c r="VBB266" s="9"/>
      <c r="VBG266" s="11"/>
      <c r="VBH266" s="8"/>
      <c r="VBI266" s="9"/>
      <c r="VBN266" s="11"/>
      <c r="VBO266" s="8"/>
      <c r="VBP266" s="9"/>
      <c r="VBU266" s="11"/>
      <c r="VBV266" s="8"/>
      <c r="VBW266" s="9"/>
      <c r="VCB266" s="11"/>
      <c r="VCC266" s="8"/>
      <c r="VCD266" s="9"/>
      <c r="VCI266" s="11"/>
      <c r="VCJ266" s="8"/>
      <c r="VCK266" s="9"/>
      <c r="VCP266" s="11"/>
      <c r="VCQ266" s="8"/>
      <c r="VCR266" s="9"/>
      <c r="VCW266" s="11"/>
      <c r="VCX266" s="8"/>
      <c r="VCY266" s="9"/>
      <c r="VDD266" s="11"/>
      <c r="VDE266" s="8"/>
      <c r="VDF266" s="9"/>
      <c r="VDK266" s="11"/>
      <c r="VDL266" s="8"/>
      <c r="VDM266" s="9"/>
      <c r="VDR266" s="11"/>
      <c r="VDS266" s="8"/>
      <c r="VDT266" s="9"/>
      <c r="VDY266" s="11"/>
      <c r="VDZ266" s="8"/>
      <c r="VEA266" s="9"/>
      <c r="VEF266" s="11"/>
      <c r="VEG266" s="8"/>
      <c r="VEH266" s="9"/>
      <c r="VEM266" s="11"/>
      <c r="VEN266" s="8"/>
      <c r="VEO266" s="9"/>
      <c r="VET266" s="11"/>
      <c r="VEU266" s="8"/>
      <c r="VEV266" s="9"/>
      <c r="VFA266" s="11"/>
      <c r="VFB266" s="8"/>
      <c r="VFC266" s="9"/>
      <c r="VFH266" s="11"/>
      <c r="VFI266" s="8"/>
      <c r="VFJ266" s="9"/>
      <c r="VFO266" s="11"/>
      <c r="VFP266" s="8"/>
      <c r="VFQ266" s="9"/>
      <c r="VFV266" s="11"/>
      <c r="VFW266" s="8"/>
      <c r="VFX266" s="9"/>
      <c r="VGC266" s="11"/>
      <c r="VGD266" s="8"/>
      <c r="VGE266" s="9"/>
      <c r="VGJ266" s="11"/>
      <c r="VGK266" s="8"/>
      <c r="VGL266" s="9"/>
      <c r="VGQ266" s="11"/>
      <c r="VGR266" s="8"/>
      <c r="VGS266" s="9"/>
      <c r="VGX266" s="11"/>
      <c r="VGY266" s="8"/>
      <c r="VGZ266" s="9"/>
      <c r="VHE266" s="11"/>
      <c r="VHF266" s="8"/>
      <c r="VHG266" s="9"/>
      <c r="VHL266" s="11"/>
      <c r="VHM266" s="8"/>
      <c r="VHN266" s="9"/>
      <c r="VHS266" s="11"/>
      <c r="VHT266" s="8"/>
      <c r="VHU266" s="9"/>
      <c r="VHZ266" s="11"/>
      <c r="VIA266" s="8"/>
      <c r="VIB266" s="9"/>
      <c r="VIG266" s="11"/>
      <c r="VIH266" s="8"/>
      <c r="VII266" s="9"/>
      <c r="VIN266" s="11"/>
      <c r="VIO266" s="8"/>
      <c r="VIP266" s="9"/>
      <c r="VIU266" s="11"/>
      <c r="VIV266" s="8"/>
      <c r="VIW266" s="9"/>
      <c r="VJB266" s="11"/>
      <c r="VJC266" s="8"/>
      <c r="VJD266" s="9"/>
      <c r="VJI266" s="11"/>
      <c r="VJJ266" s="8"/>
      <c r="VJK266" s="9"/>
      <c r="VJP266" s="11"/>
      <c r="VJQ266" s="8"/>
      <c r="VJR266" s="9"/>
      <c r="VJW266" s="11"/>
      <c r="VJX266" s="8"/>
      <c r="VJY266" s="9"/>
      <c r="VKD266" s="11"/>
      <c r="VKE266" s="8"/>
      <c r="VKF266" s="9"/>
      <c r="VKK266" s="11"/>
      <c r="VKL266" s="8"/>
      <c r="VKM266" s="9"/>
      <c r="VKR266" s="11"/>
      <c r="VKS266" s="8"/>
      <c r="VKT266" s="9"/>
      <c r="VKY266" s="11"/>
      <c r="VKZ266" s="8"/>
      <c r="VLA266" s="9"/>
      <c r="VLF266" s="11"/>
      <c r="VLG266" s="8"/>
      <c r="VLH266" s="9"/>
      <c r="VLM266" s="11"/>
      <c r="VLN266" s="8"/>
      <c r="VLO266" s="9"/>
      <c r="VLT266" s="11"/>
      <c r="VLU266" s="8"/>
      <c r="VLV266" s="9"/>
      <c r="VMA266" s="11"/>
      <c r="VMB266" s="8"/>
      <c r="VMC266" s="9"/>
      <c r="VMH266" s="11"/>
      <c r="VMI266" s="8"/>
      <c r="VMJ266" s="9"/>
      <c r="VMO266" s="11"/>
      <c r="VMP266" s="8"/>
      <c r="VMQ266" s="9"/>
      <c r="VMV266" s="11"/>
      <c r="VMW266" s="8"/>
      <c r="VMX266" s="9"/>
      <c r="VNC266" s="11"/>
      <c r="VND266" s="8"/>
      <c r="VNE266" s="9"/>
      <c r="VNJ266" s="11"/>
      <c r="VNK266" s="8"/>
      <c r="VNL266" s="9"/>
      <c r="VNQ266" s="11"/>
      <c r="VNR266" s="8"/>
      <c r="VNS266" s="9"/>
      <c r="VNX266" s="11"/>
      <c r="VNY266" s="8"/>
      <c r="VNZ266" s="9"/>
      <c r="VOE266" s="11"/>
      <c r="VOF266" s="8"/>
      <c r="VOG266" s="9"/>
      <c r="VOL266" s="11"/>
      <c r="VOM266" s="8"/>
      <c r="VON266" s="9"/>
      <c r="VOS266" s="11"/>
      <c r="VOT266" s="8"/>
      <c r="VOU266" s="9"/>
      <c r="VOZ266" s="11"/>
      <c r="VPA266" s="8"/>
      <c r="VPB266" s="9"/>
      <c r="VPG266" s="11"/>
      <c r="VPH266" s="8"/>
      <c r="VPI266" s="9"/>
      <c r="VPN266" s="11"/>
      <c r="VPO266" s="8"/>
      <c r="VPP266" s="9"/>
      <c r="VPU266" s="11"/>
      <c r="VPV266" s="8"/>
      <c r="VPW266" s="9"/>
      <c r="VQB266" s="11"/>
      <c r="VQC266" s="8"/>
      <c r="VQD266" s="9"/>
      <c r="VQI266" s="11"/>
      <c r="VQJ266" s="8"/>
      <c r="VQK266" s="9"/>
      <c r="VQP266" s="11"/>
      <c r="VQQ266" s="8"/>
      <c r="VQR266" s="9"/>
      <c r="VQW266" s="11"/>
      <c r="VQX266" s="8"/>
      <c r="VQY266" s="9"/>
      <c r="VRD266" s="11"/>
      <c r="VRE266" s="8"/>
      <c r="VRF266" s="9"/>
      <c r="VRK266" s="11"/>
      <c r="VRL266" s="8"/>
      <c r="VRM266" s="9"/>
      <c r="VRR266" s="11"/>
      <c r="VRS266" s="8"/>
      <c r="VRT266" s="9"/>
      <c r="VRY266" s="11"/>
      <c r="VRZ266" s="8"/>
      <c r="VSA266" s="9"/>
      <c r="VSF266" s="11"/>
      <c r="VSG266" s="8"/>
      <c r="VSH266" s="9"/>
      <c r="VSM266" s="11"/>
      <c r="VSN266" s="8"/>
      <c r="VSO266" s="9"/>
      <c r="VST266" s="11"/>
      <c r="VSU266" s="8"/>
      <c r="VSV266" s="9"/>
      <c r="VTA266" s="11"/>
      <c r="VTB266" s="8"/>
      <c r="VTC266" s="9"/>
      <c r="VTH266" s="11"/>
      <c r="VTI266" s="8"/>
      <c r="VTJ266" s="9"/>
      <c r="VTO266" s="11"/>
      <c r="VTP266" s="8"/>
      <c r="VTQ266" s="9"/>
      <c r="VTV266" s="11"/>
      <c r="VTW266" s="8"/>
      <c r="VTX266" s="9"/>
      <c r="VUC266" s="11"/>
      <c r="VUD266" s="8"/>
      <c r="VUE266" s="9"/>
      <c r="VUJ266" s="11"/>
      <c r="VUK266" s="8"/>
      <c r="VUL266" s="9"/>
      <c r="VUQ266" s="11"/>
      <c r="VUR266" s="8"/>
      <c r="VUS266" s="9"/>
      <c r="VUX266" s="11"/>
      <c r="VUY266" s="8"/>
      <c r="VUZ266" s="9"/>
      <c r="VVE266" s="11"/>
      <c r="VVF266" s="8"/>
      <c r="VVG266" s="9"/>
      <c r="VVL266" s="11"/>
      <c r="VVM266" s="8"/>
      <c r="VVN266" s="9"/>
      <c r="VVS266" s="11"/>
      <c r="VVT266" s="8"/>
      <c r="VVU266" s="9"/>
      <c r="VVZ266" s="11"/>
      <c r="VWA266" s="8"/>
      <c r="VWB266" s="9"/>
      <c r="VWG266" s="11"/>
      <c r="VWH266" s="8"/>
      <c r="VWI266" s="9"/>
      <c r="VWN266" s="11"/>
      <c r="VWO266" s="8"/>
      <c r="VWP266" s="9"/>
      <c r="VWU266" s="11"/>
      <c r="VWV266" s="8"/>
      <c r="VWW266" s="9"/>
      <c r="VXB266" s="11"/>
      <c r="VXC266" s="8"/>
      <c r="VXD266" s="9"/>
      <c r="VXI266" s="11"/>
      <c r="VXJ266" s="8"/>
      <c r="VXK266" s="9"/>
      <c r="VXP266" s="11"/>
      <c r="VXQ266" s="8"/>
      <c r="VXR266" s="9"/>
      <c r="VXW266" s="11"/>
      <c r="VXX266" s="8"/>
      <c r="VXY266" s="9"/>
      <c r="VYD266" s="11"/>
      <c r="VYE266" s="8"/>
      <c r="VYF266" s="9"/>
      <c r="VYK266" s="11"/>
      <c r="VYL266" s="8"/>
      <c r="VYM266" s="9"/>
      <c r="VYR266" s="11"/>
      <c r="VYS266" s="8"/>
      <c r="VYT266" s="9"/>
      <c r="VYY266" s="11"/>
      <c r="VYZ266" s="8"/>
      <c r="VZA266" s="9"/>
      <c r="VZF266" s="11"/>
      <c r="VZG266" s="8"/>
      <c r="VZH266" s="9"/>
      <c r="VZM266" s="11"/>
      <c r="VZN266" s="8"/>
      <c r="VZO266" s="9"/>
      <c r="VZT266" s="11"/>
      <c r="VZU266" s="8"/>
      <c r="VZV266" s="9"/>
      <c r="WAA266" s="11"/>
      <c r="WAB266" s="8"/>
      <c r="WAC266" s="9"/>
      <c r="WAH266" s="11"/>
      <c r="WAI266" s="8"/>
      <c r="WAJ266" s="9"/>
      <c r="WAO266" s="11"/>
      <c r="WAP266" s="8"/>
      <c r="WAQ266" s="9"/>
      <c r="WAV266" s="11"/>
      <c r="WAW266" s="8"/>
      <c r="WAX266" s="9"/>
      <c r="WBC266" s="11"/>
      <c r="WBD266" s="8"/>
      <c r="WBE266" s="9"/>
      <c r="WBJ266" s="11"/>
      <c r="WBK266" s="8"/>
      <c r="WBL266" s="9"/>
      <c r="WBQ266" s="11"/>
      <c r="WBR266" s="8"/>
      <c r="WBS266" s="9"/>
      <c r="WBX266" s="11"/>
      <c r="WBY266" s="8"/>
      <c r="WBZ266" s="9"/>
      <c r="WCE266" s="11"/>
      <c r="WCF266" s="8"/>
      <c r="WCG266" s="9"/>
      <c r="WCL266" s="11"/>
      <c r="WCM266" s="8"/>
      <c r="WCN266" s="9"/>
      <c r="WCS266" s="11"/>
      <c r="WCT266" s="8"/>
      <c r="WCU266" s="9"/>
      <c r="WCZ266" s="11"/>
      <c r="WDA266" s="8"/>
      <c r="WDB266" s="9"/>
      <c r="WDG266" s="11"/>
      <c r="WDH266" s="8"/>
      <c r="WDI266" s="9"/>
      <c r="WDN266" s="11"/>
      <c r="WDO266" s="8"/>
      <c r="WDP266" s="9"/>
      <c r="WDU266" s="11"/>
      <c r="WDV266" s="8"/>
      <c r="WDW266" s="9"/>
      <c r="WEB266" s="11"/>
      <c r="WEC266" s="8"/>
      <c r="WED266" s="9"/>
      <c r="WEI266" s="11"/>
      <c r="WEJ266" s="8"/>
      <c r="WEK266" s="9"/>
      <c r="WEP266" s="11"/>
      <c r="WEQ266" s="8"/>
      <c r="WER266" s="9"/>
      <c r="WEW266" s="11"/>
      <c r="WEX266" s="8"/>
      <c r="WEY266" s="9"/>
      <c r="WFD266" s="11"/>
      <c r="WFE266" s="8"/>
      <c r="WFF266" s="9"/>
      <c r="WFK266" s="11"/>
      <c r="WFL266" s="8"/>
      <c r="WFM266" s="9"/>
      <c r="WFR266" s="11"/>
      <c r="WFS266" s="8"/>
      <c r="WFT266" s="9"/>
      <c r="WFY266" s="11"/>
      <c r="WFZ266" s="8"/>
      <c r="WGA266" s="9"/>
      <c r="WGF266" s="11"/>
      <c r="WGG266" s="8"/>
      <c r="WGH266" s="9"/>
      <c r="WGM266" s="11"/>
      <c r="WGN266" s="8"/>
      <c r="WGO266" s="9"/>
      <c r="WGT266" s="11"/>
      <c r="WGU266" s="8"/>
      <c r="WGV266" s="9"/>
      <c r="WHA266" s="11"/>
      <c r="WHB266" s="8"/>
      <c r="WHC266" s="9"/>
      <c r="WHH266" s="11"/>
      <c r="WHI266" s="8"/>
      <c r="WHJ266" s="9"/>
      <c r="WHO266" s="11"/>
      <c r="WHP266" s="8"/>
      <c r="WHQ266" s="9"/>
      <c r="WHV266" s="11"/>
      <c r="WHW266" s="8"/>
      <c r="WHX266" s="9"/>
      <c r="WIC266" s="11"/>
      <c r="WID266" s="8"/>
      <c r="WIE266" s="9"/>
      <c r="WIJ266" s="11"/>
      <c r="WIK266" s="8"/>
      <c r="WIL266" s="9"/>
      <c r="WIQ266" s="11"/>
      <c r="WIR266" s="8"/>
      <c r="WIS266" s="9"/>
      <c r="WIX266" s="11"/>
      <c r="WIY266" s="8"/>
      <c r="WIZ266" s="9"/>
      <c r="WJE266" s="11"/>
      <c r="WJF266" s="8"/>
      <c r="WJG266" s="9"/>
      <c r="WJL266" s="11"/>
      <c r="WJM266" s="8"/>
      <c r="WJN266" s="9"/>
      <c r="WJS266" s="11"/>
      <c r="WJT266" s="8"/>
      <c r="WJU266" s="9"/>
      <c r="WJZ266" s="11"/>
      <c r="WKA266" s="8"/>
      <c r="WKB266" s="9"/>
      <c r="WKG266" s="11"/>
      <c r="WKH266" s="8"/>
      <c r="WKI266" s="9"/>
      <c r="WKN266" s="11"/>
      <c r="WKO266" s="8"/>
      <c r="WKP266" s="9"/>
      <c r="WKU266" s="11"/>
      <c r="WKV266" s="8"/>
      <c r="WKW266" s="9"/>
      <c r="WLB266" s="11"/>
      <c r="WLC266" s="8"/>
      <c r="WLD266" s="9"/>
      <c r="WLI266" s="11"/>
      <c r="WLJ266" s="8"/>
      <c r="WLK266" s="9"/>
      <c r="WLP266" s="11"/>
      <c r="WLQ266" s="8"/>
      <c r="WLR266" s="9"/>
      <c r="WLW266" s="11"/>
      <c r="WLX266" s="8"/>
      <c r="WLY266" s="9"/>
      <c r="WMD266" s="11"/>
      <c r="WME266" s="8"/>
      <c r="WMF266" s="9"/>
      <c r="WMK266" s="11"/>
      <c r="WML266" s="8"/>
      <c r="WMM266" s="9"/>
      <c r="WMR266" s="11"/>
      <c r="WMS266" s="8"/>
      <c r="WMT266" s="9"/>
      <c r="WMY266" s="11"/>
      <c r="WMZ266" s="8"/>
      <c r="WNA266" s="9"/>
      <c r="WNF266" s="11"/>
      <c r="WNG266" s="8"/>
      <c r="WNH266" s="9"/>
      <c r="WNM266" s="11"/>
      <c r="WNN266" s="8"/>
      <c r="WNO266" s="9"/>
      <c r="WNT266" s="11"/>
      <c r="WNU266" s="8"/>
      <c r="WNV266" s="9"/>
      <c r="WOA266" s="11"/>
      <c r="WOB266" s="8"/>
      <c r="WOC266" s="9"/>
      <c r="WOH266" s="11"/>
      <c r="WOI266" s="8"/>
      <c r="WOJ266" s="9"/>
      <c r="WOO266" s="11"/>
      <c r="WOP266" s="8"/>
      <c r="WOQ266" s="9"/>
      <c r="WOV266" s="11"/>
      <c r="WOW266" s="8"/>
      <c r="WOX266" s="9"/>
      <c r="WPC266" s="11"/>
      <c r="WPD266" s="8"/>
      <c r="WPE266" s="9"/>
      <c r="WPJ266" s="11"/>
      <c r="WPK266" s="8"/>
      <c r="WPL266" s="9"/>
      <c r="WPQ266" s="11"/>
      <c r="WPR266" s="8"/>
      <c r="WPS266" s="9"/>
      <c r="WPX266" s="11"/>
      <c r="WPY266" s="8"/>
      <c r="WPZ266" s="9"/>
      <c r="WQE266" s="11"/>
      <c r="WQF266" s="8"/>
      <c r="WQG266" s="9"/>
      <c r="WQL266" s="11"/>
      <c r="WQM266" s="8"/>
      <c r="WQN266" s="9"/>
      <c r="WQS266" s="11"/>
      <c r="WQT266" s="8"/>
      <c r="WQU266" s="9"/>
      <c r="WQZ266" s="11"/>
      <c r="WRA266" s="8"/>
      <c r="WRB266" s="9"/>
      <c r="WRG266" s="11"/>
      <c r="WRH266" s="8"/>
      <c r="WRI266" s="9"/>
      <c r="WRN266" s="11"/>
      <c r="WRO266" s="8"/>
      <c r="WRP266" s="9"/>
      <c r="WRU266" s="11"/>
      <c r="WRV266" s="8"/>
      <c r="WRW266" s="9"/>
      <c r="WSB266" s="11"/>
      <c r="WSC266" s="8"/>
      <c r="WSD266" s="9"/>
      <c r="WSI266" s="11"/>
      <c r="WSJ266" s="8"/>
      <c r="WSK266" s="9"/>
      <c r="WSP266" s="11"/>
      <c r="WSQ266" s="8"/>
      <c r="WSR266" s="9"/>
      <c r="WSW266" s="11"/>
      <c r="WSX266" s="8"/>
      <c r="WSY266" s="9"/>
      <c r="WTD266" s="11"/>
      <c r="WTE266" s="8"/>
      <c r="WTF266" s="9"/>
      <c r="WTK266" s="11"/>
      <c r="WTL266" s="8"/>
      <c r="WTM266" s="9"/>
      <c r="WTR266" s="11"/>
      <c r="WTS266" s="8"/>
      <c r="WTT266" s="9"/>
      <c r="WTY266" s="11"/>
      <c r="WTZ266" s="8"/>
      <c r="WUA266" s="9"/>
      <c r="WUF266" s="11"/>
      <c r="WUG266" s="8"/>
      <c r="WUH266" s="9"/>
      <c r="WUM266" s="11"/>
      <c r="WUN266" s="8"/>
      <c r="WUO266" s="9"/>
      <c r="WUT266" s="11"/>
      <c r="WUU266" s="8"/>
      <c r="WUV266" s="9"/>
      <c r="WVA266" s="11"/>
      <c r="WVB266" s="8"/>
      <c r="WVC266" s="9"/>
      <c r="WVH266" s="11"/>
      <c r="WVI266" s="8"/>
      <c r="WVJ266" s="9"/>
      <c r="WVO266" s="11"/>
      <c r="WVP266" s="8"/>
      <c r="WVQ266" s="9"/>
      <c r="WVV266" s="11"/>
      <c r="WVW266" s="8"/>
      <c r="WVX266" s="9"/>
      <c r="WWC266" s="11"/>
      <c r="WWD266" s="8"/>
      <c r="WWE266" s="9"/>
      <c r="WWJ266" s="11"/>
      <c r="WWK266" s="8"/>
      <c r="WWL266" s="9"/>
      <c r="WWQ266" s="11"/>
      <c r="WWR266" s="8"/>
      <c r="WWS266" s="9"/>
      <c r="WWX266" s="11"/>
      <c r="WWY266" s="8"/>
      <c r="WWZ266" s="9"/>
      <c r="WXE266" s="11"/>
      <c r="WXF266" s="8"/>
      <c r="WXG266" s="9"/>
      <c r="WXL266" s="11"/>
      <c r="WXM266" s="8"/>
      <c r="WXN266" s="9"/>
      <c r="WXS266" s="11"/>
      <c r="WXT266" s="8"/>
      <c r="WXU266" s="9"/>
      <c r="WXZ266" s="11"/>
      <c r="WYA266" s="8"/>
      <c r="WYB266" s="9"/>
      <c r="WYG266" s="11"/>
      <c r="WYH266" s="8"/>
      <c r="WYI266" s="9"/>
      <c r="WYN266" s="11"/>
      <c r="WYO266" s="8"/>
      <c r="WYP266" s="9"/>
      <c r="WYU266" s="11"/>
      <c r="WYV266" s="8"/>
      <c r="WYW266" s="9"/>
      <c r="WZB266" s="11"/>
      <c r="WZC266" s="8"/>
      <c r="WZD266" s="9"/>
      <c r="WZI266" s="11"/>
      <c r="WZJ266" s="8"/>
      <c r="WZK266" s="9"/>
      <c r="WZP266" s="11"/>
      <c r="WZQ266" s="8"/>
      <c r="WZR266" s="9"/>
      <c r="WZW266" s="11"/>
      <c r="WZX266" s="8"/>
      <c r="WZY266" s="9"/>
      <c r="XAD266" s="11"/>
      <c r="XAE266" s="8"/>
      <c r="XAF266" s="9"/>
      <c r="XAK266" s="11"/>
      <c r="XAL266" s="8"/>
      <c r="XAM266" s="9"/>
      <c r="XAR266" s="11"/>
      <c r="XAS266" s="8"/>
      <c r="XAT266" s="9"/>
      <c r="XAY266" s="11"/>
      <c r="XAZ266" s="8"/>
      <c r="XBA266" s="9"/>
      <c r="XBF266" s="11"/>
      <c r="XBG266" s="8"/>
      <c r="XBH266" s="9"/>
      <c r="XBM266" s="11"/>
      <c r="XBN266" s="8"/>
      <c r="XBO266" s="9"/>
      <c r="XBT266" s="11"/>
      <c r="XBU266" s="8"/>
      <c r="XBV266" s="9"/>
      <c r="XCA266" s="11"/>
      <c r="XCB266" s="8"/>
      <c r="XCC266" s="9"/>
      <c r="XCH266" s="11"/>
      <c r="XCI266" s="8"/>
      <c r="XCJ266" s="9"/>
      <c r="XCO266" s="11"/>
      <c r="XCP266" s="8"/>
      <c r="XCQ266" s="9"/>
      <c r="XCV266" s="11"/>
      <c r="XCW266" s="8"/>
      <c r="XCX266" s="9"/>
      <c r="XDC266" s="11"/>
      <c r="XDD266" s="8"/>
      <c r="XDE266" s="9"/>
      <c r="XDJ266" s="11"/>
      <c r="XDK266" s="8"/>
      <c r="XDL266" s="9"/>
      <c r="XDQ266" s="11"/>
      <c r="XDR266" s="8"/>
      <c r="XDS266" s="9"/>
      <c r="XDX266" s="11"/>
      <c r="XDY266" s="8"/>
      <c r="XDZ266" s="9"/>
      <c r="XEE266" s="11"/>
      <c r="XEF266" s="8"/>
      <c r="XEG266" s="9"/>
      <c r="XEL266" s="11"/>
      <c r="XEM266" s="8"/>
      <c r="XEN266" s="9"/>
      <c r="XES266" s="11"/>
      <c r="XET266" s="8"/>
      <c r="XEU266" s="9"/>
      <c r="XEZ266" s="11"/>
      <c r="XFA266" s="8"/>
      <c r="XFB266" s="9"/>
    </row>
    <row r="267" spans="1:1024 1029:2046 2051:3068 3073:5119 5124:6141 6146:8192 8197:9214 9219:10236 10241:12287 12292:13309 13314:15360 15365:16382" ht="30" customHeight="1" x14ac:dyDescent="0.25">
      <c r="A267" s="41" t="s">
        <v>410</v>
      </c>
      <c r="B267" s="42"/>
      <c r="C267" s="42"/>
      <c r="D267" s="42"/>
      <c r="E267" s="43"/>
      <c r="F267" s="13"/>
      <c r="G267" s="13"/>
    </row>
    <row r="268" spans="1:1024 1029:2046 2051:3068 3073:5119 5124:6141 6146:8192 8197:9214 9219:10236 10241:12287 12292:13309 13314:15360 15365:16382" ht="18.75" customHeight="1" x14ac:dyDescent="0.25">
      <c r="A268" s="44" t="s">
        <v>481</v>
      </c>
      <c r="B268" s="45"/>
      <c r="C268" s="45"/>
      <c r="D268" s="45"/>
      <c r="E268" s="14" t="s">
        <v>482</v>
      </c>
      <c r="F268" s="18" t="s">
        <v>483</v>
      </c>
      <c r="G268" s="18"/>
    </row>
    <row r="269" spans="1:1024 1029:2046 2051:3068 3073:5119 5124:6141 6146:8192 8197:9214 9219:10236 10241:12287 12292:13309 13314:15360 15365:16382" s="7" customFormat="1" ht="27.75" customHeight="1" x14ac:dyDescent="0.3">
      <c r="A269" s="5" t="s">
        <v>0</v>
      </c>
      <c r="B269" s="5" t="s">
        <v>16</v>
      </c>
      <c r="C269" s="6" t="s">
        <v>3</v>
      </c>
      <c r="D269" s="6" t="s">
        <v>4</v>
      </c>
      <c r="E269" s="5" t="s">
        <v>514</v>
      </c>
      <c r="F269" s="5" t="s">
        <v>515</v>
      </c>
      <c r="G269" s="5" t="s">
        <v>17</v>
      </c>
    </row>
    <row r="270" spans="1:1024 1029:2046 2051:3068 3073:5119 5124:6141 6146:8192 8197:9214 9219:10236 10241:12287 12292:13309 13314:15360 15365:16382" s="12" customFormat="1" ht="30" customHeight="1" x14ac:dyDescent="0.3">
      <c r="A270" s="31" t="s">
        <v>424</v>
      </c>
      <c r="B270" s="32" t="s">
        <v>430</v>
      </c>
      <c r="C270" s="36" t="s">
        <v>423</v>
      </c>
      <c r="D270" s="36">
        <v>488.53</v>
      </c>
      <c r="E270" s="36"/>
      <c r="F270" s="25"/>
      <c r="G270" s="11"/>
      <c r="H270" s="8"/>
      <c r="I270" s="9"/>
      <c r="N270" s="11"/>
      <c r="O270" s="8"/>
      <c r="P270" s="9"/>
      <c r="U270" s="11"/>
      <c r="V270" s="8"/>
      <c r="W270" s="9"/>
      <c r="AB270" s="11"/>
      <c r="AC270" s="8"/>
      <c r="AD270" s="9"/>
      <c r="AI270" s="11"/>
      <c r="AJ270" s="8"/>
      <c r="AK270" s="9"/>
      <c r="AP270" s="11"/>
      <c r="AQ270" s="8"/>
      <c r="AR270" s="9"/>
      <c r="AW270" s="11"/>
      <c r="AX270" s="8"/>
      <c r="AY270" s="9"/>
      <c r="BD270" s="11"/>
      <c r="BE270" s="8"/>
      <c r="BF270" s="9"/>
      <c r="BK270" s="11"/>
      <c r="BL270" s="8"/>
      <c r="BM270" s="9"/>
      <c r="BR270" s="11"/>
      <c r="BS270" s="8"/>
      <c r="BT270" s="9"/>
      <c r="BY270" s="11"/>
      <c r="BZ270" s="8"/>
      <c r="CA270" s="9"/>
      <c r="CF270" s="11"/>
      <c r="CG270" s="8"/>
      <c r="CH270" s="9"/>
      <c r="CM270" s="11"/>
      <c r="CN270" s="8"/>
      <c r="CO270" s="9"/>
      <c r="CT270" s="11"/>
      <c r="CU270" s="8"/>
      <c r="CV270" s="9"/>
      <c r="DA270" s="11"/>
      <c r="DB270" s="8"/>
      <c r="DC270" s="9"/>
      <c r="DH270" s="11"/>
      <c r="DI270" s="8"/>
      <c r="DJ270" s="9"/>
      <c r="DO270" s="11"/>
      <c r="DP270" s="8"/>
      <c r="DQ270" s="9"/>
      <c r="DV270" s="11"/>
      <c r="DW270" s="8"/>
      <c r="DX270" s="9"/>
      <c r="EC270" s="11"/>
      <c r="ED270" s="8"/>
      <c r="EE270" s="9"/>
      <c r="EJ270" s="11"/>
      <c r="EK270" s="8"/>
      <c r="EL270" s="9"/>
      <c r="EQ270" s="11"/>
      <c r="ER270" s="8"/>
      <c r="ES270" s="9"/>
      <c r="EX270" s="11"/>
      <c r="EY270" s="8"/>
      <c r="EZ270" s="9"/>
      <c r="FE270" s="11"/>
      <c r="FF270" s="8"/>
      <c r="FG270" s="9"/>
      <c r="FL270" s="11"/>
      <c r="FM270" s="8"/>
      <c r="FN270" s="9"/>
      <c r="FS270" s="11"/>
      <c r="FT270" s="8"/>
      <c r="FU270" s="9"/>
      <c r="FZ270" s="11"/>
      <c r="GA270" s="8"/>
      <c r="GB270" s="9"/>
      <c r="GG270" s="11"/>
      <c r="GH270" s="8"/>
      <c r="GI270" s="9"/>
      <c r="GN270" s="11"/>
      <c r="GO270" s="8"/>
      <c r="GP270" s="9"/>
      <c r="GU270" s="11"/>
      <c r="GV270" s="8"/>
      <c r="GW270" s="9"/>
      <c r="HB270" s="11"/>
      <c r="HC270" s="8"/>
      <c r="HD270" s="9"/>
      <c r="HI270" s="11"/>
      <c r="HJ270" s="8"/>
      <c r="HK270" s="9"/>
      <c r="HP270" s="11"/>
      <c r="HQ270" s="8"/>
      <c r="HR270" s="9"/>
      <c r="HW270" s="11"/>
      <c r="HX270" s="8"/>
      <c r="HY270" s="9"/>
      <c r="ID270" s="11"/>
      <c r="IE270" s="8"/>
      <c r="IF270" s="9"/>
      <c r="IK270" s="11"/>
      <c r="IL270" s="8"/>
      <c r="IM270" s="9"/>
      <c r="IR270" s="11"/>
      <c r="IS270" s="8"/>
      <c r="IT270" s="9"/>
      <c r="IY270" s="11"/>
      <c r="IZ270" s="8"/>
      <c r="JA270" s="9"/>
      <c r="JF270" s="11"/>
      <c r="JG270" s="8"/>
      <c r="JH270" s="9"/>
      <c r="JM270" s="11"/>
      <c r="JN270" s="8"/>
      <c r="JO270" s="9"/>
      <c r="JT270" s="11"/>
      <c r="JU270" s="8"/>
      <c r="JV270" s="9"/>
      <c r="KA270" s="11"/>
      <c r="KB270" s="8"/>
      <c r="KC270" s="9"/>
      <c r="KH270" s="11"/>
      <c r="KI270" s="8"/>
      <c r="KJ270" s="9"/>
      <c r="KO270" s="11"/>
      <c r="KP270" s="8"/>
      <c r="KQ270" s="9"/>
      <c r="KV270" s="11"/>
      <c r="KW270" s="8"/>
      <c r="KX270" s="9"/>
      <c r="LC270" s="11"/>
      <c r="LD270" s="8"/>
      <c r="LE270" s="9"/>
      <c r="LJ270" s="11"/>
      <c r="LK270" s="8"/>
      <c r="LL270" s="9"/>
      <c r="LQ270" s="11"/>
      <c r="LR270" s="8"/>
      <c r="LS270" s="9"/>
      <c r="LX270" s="11"/>
      <c r="LY270" s="8"/>
      <c r="LZ270" s="9"/>
      <c r="ME270" s="11"/>
      <c r="MF270" s="8"/>
      <c r="MG270" s="9"/>
      <c r="ML270" s="11"/>
      <c r="MM270" s="8"/>
      <c r="MN270" s="9"/>
      <c r="MS270" s="11"/>
      <c r="MT270" s="8"/>
      <c r="MU270" s="9"/>
      <c r="MZ270" s="11"/>
      <c r="NA270" s="8"/>
      <c r="NB270" s="9"/>
      <c r="NG270" s="11"/>
      <c r="NH270" s="8"/>
      <c r="NI270" s="9"/>
      <c r="NN270" s="11"/>
      <c r="NO270" s="8"/>
      <c r="NP270" s="9"/>
      <c r="NU270" s="11"/>
      <c r="NV270" s="8"/>
      <c r="NW270" s="9"/>
      <c r="OB270" s="11"/>
      <c r="OC270" s="8"/>
      <c r="OD270" s="9"/>
      <c r="OI270" s="11"/>
      <c r="OJ270" s="8"/>
      <c r="OK270" s="9"/>
      <c r="OP270" s="11"/>
      <c r="OQ270" s="8"/>
      <c r="OR270" s="9"/>
      <c r="OW270" s="11"/>
      <c r="OX270" s="8"/>
      <c r="OY270" s="9"/>
      <c r="PD270" s="11"/>
      <c r="PE270" s="8"/>
      <c r="PF270" s="9"/>
      <c r="PK270" s="11"/>
      <c r="PL270" s="8"/>
      <c r="PM270" s="9"/>
      <c r="PR270" s="11"/>
      <c r="PS270" s="8"/>
      <c r="PT270" s="9"/>
      <c r="PY270" s="11"/>
      <c r="PZ270" s="8"/>
      <c r="QA270" s="9"/>
      <c r="QF270" s="11"/>
      <c r="QG270" s="8"/>
      <c r="QH270" s="9"/>
      <c r="QM270" s="11"/>
      <c r="QN270" s="8"/>
      <c r="QO270" s="9"/>
      <c r="QT270" s="11"/>
      <c r="QU270" s="8"/>
      <c r="QV270" s="9"/>
      <c r="RA270" s="11"/>
      <c r="RB270" s="8"/>
      <c r="RC270" s="9"/>
      <c r="RH270" s="11"/>
      <c r="RI270" s="8"/>
      <c r="RJ270" s="9"/>
      <c r="RO270" s="11"/>
      <c r="RP270" s="8"/>
      <c r="RQ270" s="9"/>
      <c r="RV270" s="11"/>
      <c r="RW270" s="8"/>
      <c r="RX270" s="9"/>
      <c r="SC270" s="11"/>
      <c r="SD270" s="8"/>
      <c r="SE270" s="9"/>
      <c r="SJ270" s="11"/>
      <c r="SK270" s="8"/>
      <c r="SL270" s="9"/>
      <c r="SQ270" s="11"/>
      <c r="SR270" s="8"/>
      <c r="SS270" s="9"/>
      <c r="SX270" s="11"/>
      <c r="SY270" s="8"/>
      <c r="SZ270" s="9"/>
      <c r="TE270" s="11"/>
      <c r="TF270" s="8"/>
      <c r="TG270" s="9"/>
      <c r="TL270" s="11"/>
      <c r="TM270" s="8"/>
      <c r="TN270" s="9"/>
      <c r="TS270" s="11"/>
      <c r="TT270" s="8"/>
      <c r="TU270" s="9"/>
      <c r="TZ270" s="11"/>
      <c r="UA270" s="8"/>
      <c r="UB270" s="9"/>
      <c r="UG270" s="11"/>
      <c r="UH270" s="8"/>
      <c r="UI270" s="9"/>
      <c r="UN270" s="11"/>
      <c r="UO270" s="8"/>
      <c r="UP270" s="9"/>
      <c r="UU270" s="11"/>
      <c r="UV270" s="8"/>
      <c r="UW270" s="9"/>
      <c r="VB270" s="11"/>
      <c r="VC270" s="8"/>
      <c r="VD270" s="9"/>
      <c r="VI270" s="11"/>
      <c r="VJ270" s="8"/>
      <c r="VK270" s="9"/>
      <c r="VP270" s="11"/>
      <c r="VQ270" s="8"/>
      <c r="VR270" s="9"/>
      <c r="VW270" s="11"/>
      <c r="VX270" s="8"/>
      <c r="VY270" s="9"/>
      <c r="WD270" s="11"/>
      <c r="WE270" s="8"/>
      <c r="WF270" s="9"/>
      <c r="WK270" s="11"/>
      <c r="WL270" s="8"/>
      <c r="WM270" s="9"/>
      <c r="WR270" s="11"/>
      <c r="WS270" s="8"/>
      <c r="WT270" s="9"/>
      <c r="WY270" s="11"/>
      <c r="WZ270" s="8"/>
      <c r="XA270" s="9"/>
      <c r="XF270" s="11"/>
      <c r="XG270" s="8"/>
      <c r="XH270" s="9"/>
      <c r="XM270" s="11"/>
      <c r="XN270" s="8"/>
      <c r="XO270" s="9"/>
      <c r="XT270" s="11"/>
      <c r="XU270" s="8"/>
      <c r="XV270" s="9"/>
      <c r="YA270" s="11"/>
      <c r="YB270" s="8"/>
      <c r="YC270" s="9"/>
      <c r="YH270" s="11"/>
      <c r="YI270" s="8"/>
      <c r="YJ270" s="9"/>
      <c r="YO270" s="11"/>
      <c r="YP270" s="8"/>
      <c r="YQ270" s="9"/>
      <c r="YV270" s="11"/>
      <c r="YW270" s="8"/>
      <c r="YX270" s="9"/>
      <c r="ZC270" s="11"/>
      <c r="ZD270" s="8"/>
      <c r="ZE270" s="9"/>
      <c r="ZJ270" s="11"/>
      <c r="ZK270" s="8"/>
      <c r="ZL270" s="9"/>
      <c r="ZQ270" s="11"/>
      <c r="ZR270" s="8"/>
      <c r="ZS270" s="9"/>
      <c r="ZX270" s="11"/>
      <c r="ZY270" s="8"/>
      <c r="ZZ270" s="9"/>
      <c r="AAE270" s="11"/>
      <c r="AAF270" s="8"/>
      <c r="AAG270" s="9"/>
      <c r="AAL270" s="11"/>
      <c r="AAM270" s="8"/>
      <c r="AAN270" s="9"/>
      <c r="AAS270" s="11"/>
      <c r="AAT270" s="8"/>
      <c r="AAU270" s="9"/>
      <c r="AAZ270" s="11"/>
      <c r="ABA270" s="8"/>
      <c r="ABB270" s="9"/>
      <c r="ABG270" s="11"/>
      <c r="ABH270" s="8"/>
      <c r="ABI270" s="9"/>
      <c r="ABN270" s="11"/>
      <c r="ABO270" s="8"/>
      <c r="ABP270" s="9"/>
      <c r="ABU270" s="11"/>
      <c r="ABV270" s="8"/>
      <c r="ABW270" s="9"/>
      <c r="ACB270" s="11"/>
      <c r="ACC270" s="8"/>
      <c r="ACD270" s="9"/>
      <c r="ACI270" s="11"/>
      <c r="ACJ270" s="8"/>
      <c r="ACK270" s="9"/>
      <c r="ACP270" s="11"/>
      <c r="ACQ270" s="8"/>
      <c r="ACR270" s="9"/>
      <c r="ACW270" s="11"/>
      <c r="ACX270" s="8"/>
      <c r="ACY270" s="9"/>
      <c r="ADD270" s="11"/>
      <c r="ADE270" s="8"/>
      <c r="ADF270" s="9"/>
      <c r="ADK270" s="11"/>
      <c r="ADL270" s="8"/>
      <c r="ADM270" s="9"/>
      <c r="ADR270" s="11"/>
      <c r="ADS270" s="8"/>
      <c r="ADT270" s="9"/>
      <c r="ADY270" s="11"/>
      <c r="ADZ270" s="8"/>
      <c r="AEA270" s="9"/>
      <c r="AEF270" s="11"/>
      <c r="AEG270" s="8"/>
      <c r="AEH270" s="9"/>
      <c r="AEM270" s="11"/>
      <c r="AEN270" s="8"/>
      <c r="AEO270" s="9"/>
      <c r="AET270" s="11"/>
      <c r="AEU270" s="8"/>
      <c r="AEV270" s="9"/>
      <c r="AFA270" s="11"/>
      <c r="AFB270" s="8"/>
      <c r="AFC270" s="9"/>
      <c r="AFH270" s="11"/>
      <c r="AFI270" s="8"/>
      <c r="AFJ270" s="9"/>
      <c r="AFO270" s="11"/>
      <c r="AFP270" s="8"/>
      <c r="AFQ270" s="9"/>
      <c r="AFV270" s="11"/>
      <c r="AFW270" s="8"/>
      <c r="AFX270" s="9"/>
      <c r="AGC270" s="11"/>
      <c r="AGD270" s="8"/>
      <c r="AGE270" s="9"/>
      <c r="AGJ270" s="11"/>
      <c r="AGK270" s="8"/>
      <c r="AGL270" s="9"/>
      <c r="AGQ270" s="11"/>
      <c r="AGR270" s="8"/>
      <c r="AGS270" s="9"/>
      <c r="AGX270" s="11"/>
      <c r="AGY270" s="8"/>
      <c r="AGZ270" s="9"/>
      <c r="AHE270" s="11"/>
      <c r="AHF270" s="8"/>
      <c r="AHG270" s="9"/>
      <c r="AHL270" s="11"/>
      <c r="AHM270" s="8"/>
      <c r="AHN270" s="9"/>
      <c r="AHS270" s="11"/>
      <c r="AHT270" s="8"/>
      <c r="AHU270" s="9"/>
      <c r="AHZ270" s="11"/>
      <c r="AIA270" s="8"/>
      <c r="AIB270" s="9"/>
      <c r="AIG270" s="11"/>
      <c r="AIH270" s="8"/>
      <c r="AII270" s="9"/>
      <c r="AIN270" s="11"/>
      <c r="AIO270" s="8"/>
      <c r="AIP270" s="9"/>
      <c r="AIU270" s="11"/>
      <c r="AIV270" s="8"/>
      <c r="AIW270" s="9"/>
      <c r="AJB270" s="11"/>
      <c r="AJC270" s="8"/>
      <c r="AJD270" s="9"/>
      <c r="AJI270" s="11"/>
      <c r="AJJ270" s="8"/>
      <c r="AJK270" s="9"/>
      <c r="AJP270" s="11"/>
      <c r="AJQ270" s="8"/>
      <c r="AJR270" s="9"/>
      <c r="AJW270" s="11"/>
      <c r="AJX270" s="8"/>
      <c r="AJY270" s="9"/>
      <c r="AKD270" s="11"/>
      <c r="AKE270" s="8"/>
      <c r="AKF270" s="9"/>
      <c r="AKK270" s="11"/>
      <c r="AKL270" s="8"/>
      <c r="AKM270" s="9"/>
      <c r="AKR270" s="11"/>
      <c r="AKS270" s="8"/>
      <c r="AKT270" s="9"/>
      <c r="AKY270" s="11"/>
      <c r="AKZ270" s="8"/>
      <c r="ALA270" s="9"/>
      <c r="ALF270" s="11"/>
      <c r="ALG270" s="8"/>
      <c r="ALH270" s="9"/>
      <c r="ALM270" s="11"/>
      <c r="ALN270" s="8"/>
      <c r="ALO270" s="9"/>
      <c r="ALT270" s="11"/>
      <c r="ALU270" s="8"/>
      <c r="ALV270" s="9"/>
      <c r="AMA270" s="11"/>
      <c r="AMB270" s="8"/>
      <c r="AMC270" s="9"/>
      <c r="AMH270" s="11"/>
      <c r="AMI270" s="8"/>
      <c r="AMJ270" s="9"/>
      <c r="AMO270" s="11"/>
      <c r="AMP270" s="8"/>
      <c r="AMQ270" s="9"/>
      <c r="AMV270" s="11"/>
      <c r="AMW270" s="8"/>
      <c r="AMX270" s="9"/>
      <c r="ANC270" s="11"/>
      <c r="AND270" s="8"/>
      <c r="ANE270" s="9"/>
      <c r="ANJ270" s="11"/>
      <c r="ANK270" s="8"/>
      <c r="ANL270" s="9"/>
      <c r="ANQ270" s="11"/>
      <c r="ANR270" s="8"/>
      <c r="ANS270" s="9"/>
      <c r="ANX270" s="11"/>
      <c r="ANY270" s="8"/>
      <c r="ANZ270" s="9"/>
      <c r="AOE270" s="11"/>
      <c r="AOF270" s="8"/>
      <c r="AOG270" s="9"/>
      <c r="AOL270" s="11"/>
      <c r="AOM270" s="8"/>
      <c r="AON270" s="9"/>
      <c r="AOS270" s="11"/>
      <c r="AOT270" s="8"/>
      <c r="AOU270" s="9"/>
      <c r="AOZ270" s="11"/>
      <c r="APA270" s="8"/>
      <c r="APB270" s="9"/>
      <c r="APG270" s="11"/>
      <c r="APH270" s="8"/>
      <c r="API270" s="9"/>
      <c r="APN270" s="11"/>
      <c r="APO270" s="8"/>
      <c r="APP270" s="9"/>
      <c r="APU270" s="11"/>
      <c r="APV270" s="8"/>
      <c r="APW270" s="9"/>
      <c r="AQB270" s="11"/>
      <c r="AQC270" s="8"/>
      <c r="AQD270" s="9"/>
      <c r="AQI270" s="11"/>
      <c r="AQJ270" s="8"/>
      <c r="AQK270" s="9"/>
      <c r="AQP270" s="11"/>
      <c r="AQQ270" s="8"/>
      <c r="AQR270" s="9"/>
      <c r="AQW270" s="11"/>
      <c r="AQX270" s="8"/>
      <c r="AQY270" s="9"/>
      <c r="ARD270" s="11"/>
      <c r="ARE270" s="8"/>
      <c r="ARF270" s="9"/>
      <c r="ARK270" s="11"/>
      <c r="ARL270" s="8"/>
      <c r="ARM270" s="9"/>
      <c r="ARR270" s="11"/>
      <c r="ARS270" s="8"/>
      <c r="ART270" s="9"/>
      <c r="ARY270" s="11"/>
      <c r="ARZ270" s="8"/>
      <c r="ASA270" s="9"/>
      <c r="ASF270" s="11"/>
      <c r="ASG270" s="8"/>
      <c r="ASH270" s="9"/>
      <c r="ASM270" s="11"/>
      <c r="ASN270" s="8"/>
      <c r="ASO270" s="9"/>
      <c r="AST270" s="11"/>
      <c r="ASU270" s="8"/>
      <c r="ASV270" s="9"/>
      <c r="ATA270" s="11"/>
      <c r="ATB270" s="8"/>
      <c r="ATC270" s="9"/>
      <c r="ATH270" s="11"/>
      <c r="ATI270" s="8"/>
      <c r="ATJ270" s="9"/>
      <c r="ATO270" s="11"/>
      <c r="ATP270" s="8"/>
      <c r="ATQ270" s="9"/>
      <c r="ATV270" s="11"/>
      <c r="ATW270" s="8"/>
      <c r="ATX270" s="9"/>
      <c r="AUC270" s="11"/>
      <c r="AUD270" s="8"/>
      <c r="AUE270" s="9"/>
      <c r="AUJ270" s="11"/>
      <c r="AUK270" s="8"/>
      <c r="AUL270" s="9"/>
      <c r="AUQ270" s="11"/>
      <c r="AUR270" s="8"/>
      <c r="AUS270" s="9"/>
      <c r="AUX270" s="11"/>
      <c r="AUY270" s="8"/>
      <c r="AUZ270" s="9"/>
      <c r="AVE270" s="11"/>
      <c r="AVF270" s="8"/>
      <c r="AVG270" s="9"/>
      <c r="AVL270" s="11"/>
      <c r="AVM270" s="8"/>
      <c r="AVN270" s="9"/>
      <c r="AVS270" s="11"/>
      <c r="AVT270" s="8"/>
      <c r="AVU270" s="9"/>
      <c r="AVZ270" s="11"/>
      <c r="AWA270" s="8"/>
      <c r="AWB270" s="9"/>
      <c r="AWG270" s="11"/>
      <c r="AWH270" s="8"/>
      <c r="AWI270" s="9"/>
      <c r="AWN270" s="11"/>
      <c r="AWO270" s="8"/>
      <c r="AWP270" s="9"/>
      <c r="AWU270" s="11"/>
      <c r="AWV270" s="8"/>
      <c r="AWW270" s="9"/>
      <c r="AXB270" s="11"/>
      <c r="AXC270" s="8"/>
      <c r="AXD270" s="9"/>
      <c r="AXI270" s="11"/>
      <c r="AXJ270" s="8"/>
      <c r="AXK270" s="9"/>
      <c r="AXP270" s="11"/>
      <c r="AXQ270" s="8"/>
      <c r="AXR270" s="9"/>
      <c r="AXW270" s="11"/>
      <c r="AXX270" s="8"/>
      <c r="AXY270" s="9"/>
      <c r="AYD270" s="11"/>
      <c r="AYE270" s="8"/>
      <c r="AYF270" s="9"/>
      <c r="AYK270" s="11"/>
      <c r="AYL270" s="8"/>
      <c r="AYM270" s="9"/>
      <c r="AYR270" s="11"/>
      <c r="AYS270" s="8"/>
      <c r="AYT270" s="9"/>
      <c r="AYY270" s="11"/>
      <c r="AYZ270" s="8"/>
      <c r="AZA270" s="9"/>
      <c r="AZF270" s="11"/>
      <c r="AZG270" s="8"/>
      <c r="AZH270" s="9"/>
      <c r="AZM270" s="11"/>
      <c r="AZN270" s="8"/>
      <c r="AZO270" s="9"/>
      <c r="AZT270" s="11"/>
      <c r="AZU270" s="8"/>
      <c r="AZV270" s="9"/>
      <c r="BAA270" s="11"/>
      <c r="BAB270" s="8"/>
      <c r="BAC270" s="9"/>
      <c r="BAH270" s="11"/>
      <c r="BAI270" s="8"/>
      <c r="BAJ270" s="9"/>
      <c r="BAO270" s="11"/>
      <c r="BAP270" s="8"/>
      <c r="BAQ270" s="9"/>
      <c r="BAV270" s="11"/>
      <c r="BAW270" s="8"/>
      <c r="BAX270" s="9"/>
      <c r="BBC270" s="11"/>
      <c r="BBD270" s="8"/>
      <c r="BBE270" s="9"/>
      <c r="BBJ270" s="11"/>
      <c r="BBK270" s="8"/>
      <c r="BBL270" s="9"/>
      <c r="BBQ270" s="11"/>
      <c r="BBR270" s="8"/>
      <c r="BBS270" s="9"/>
      <c r="BBX270" s="11"/>
      <c r="BBY270" s="8"/>
      <c r="BBZ270" s="9"/>
      <c r="BCE270" s="11"/>
      <c r="BCF270" s="8"/>
      <c r="BCG270" s="9"/>
      <c r="BCL270" s="11"/>
      <c r="BCM270" s="8"/>
      <c r="BCN270" s="9"/>
      <c r="BCS270" s="11"/>
      <c r="BCT270" s="8"/>
      <c r="BCU270" s="9"/>
      <c r="BCZ270" s="11"/>
      <c r="BDA270" s="8"/>
      <c r="BDB270" s="9"/>
      <c r="BDG270" s="11"/>
      <c r="BDH270" s="8"/>
      <c r="BDI270" s="9"/>
      <c r="BDN270" s="11"/>
      <c r="BDO270" s="8"/>
      <c r="BDP270" s="9"/>
      <c r="BDU270" s="11"/>
      <c r="BDV270" s="8"/>
      <c r="BDW270" s="9"/>
      <c r="BEB270" s="11"/>
      <c r="BEC270" s="8"/>
      <c r="BED270" s="9"/>
      <c r="BEI270" s="11"/>
      <c r="BEJ270" s="8"/>
      <c r="BEK270" s="9"/>
      <c r="BEP270" s="11"/>
      <c r="BEQ270" s="8"/>
      <c r="BER270" s="9"/>
      <c r="BEW270" s="11"/>
      <c r="BEX270" s="8"/>
      <c r="BEY270" s="9"/>
      <c r="BFD270" s="11"/>
      <c r="BFE270" s="8"/>
      <c r="BFF270" s="9"/>
      <c r="BFK270" s="11"/>
      <c r="BFL270" s="8"/>
      <c r="BFM270" s="9"/>
      <c r="BFR270" s="11"/>
      <c r="BFS270" s="8"/>
      <c r="BFT270" s="9"/>
      <c r="BFY270" s="11"/>
      <c r="BFZ270" s="8"/>
      <c r="BGA270" s="9"/>
      <c r="BGF270" s="11"/>
      <c r="BGG270" s="8"/>
      <c r="BGH270" s="9"/>
      <c r="BGM270" s="11"/>
      <c r="BGN270" s="8"/>
      <c r="BGO270" s="9"/>
      <c r="BGT270" s="11"/>
      <c r="BGU270" s="8"/>
      <c r="BGV270" s="9"/>
      <c r="BHA270" s="11"/>
      <c r="BHB270" s="8"/>
      <c r="BHC270" s="9"/>
      <c r="BHH270" s="11"/>
      <c r="BHI270" s="8"/>
      <c r="BHJ270" s="9"/>
      <c r="BHO270" s="11"/>
      <c r="BHP270" s="8"/>
      <c r="BHQ270" s="9"/>
      <c r="BHV270" s="11"/>
      <c r="BHW270" s="8"/>
      <c r="BHX270" s="9"/>
      <c r="BIC270" s="11"/>
      <c r="BID270" s="8"/>
      <c r="BIE270" s="9"/>
      <c r="BIJ270" s="11"/>
      <c r="BIK270" s="8"/>
      <c r="BIL270" s="9"/>
      <c r="BIQ270" s="11"/>
      <c r="BIR270" s="8"/>
      <c r="BIS270" s="9"/>
      <c r="BIX270" s="11"/>
      <c r="BIY270" s="8"/>
      <c r="BIZ270" s="9"/>
      <c r="BJE270" s="11"/>
      <c r="BJF270" s="8"/>
      <c r="BJG270" s="9"/>
      <c r="BJL270" s="11"/>
      <c r="BJM270" s="8"/>
      <c r="BJN270" s="9"/>
      <c r="BJS270" s="11"/>
      <c r="BJT270" s="8"/>
      <c r="BJU270" s="9"/>
      <c r="BJZ270" s="11"/>
      <c r="BKA270" s="8"/>
      <c r="BKB270" s="9"/>
      <c r="BKG270" s="11"/>
      <c r="BKH270" s="8"/>
      <c r="BKI270" s="9"/>
      <c r="BKN270" s="11"/>
      <c r="BKO270" s="8"/>
      <c r="BKP270" s="9"/>
      <c r="BKU270" s="11"/>
      <c r="BKV270" s="8"/>
      <c r="BKW270" s="9"/>
      <c r="BLB270" s="11"/>
      <c r="BLC270" s="8"/>
      <c r="BLD270" s="9"/>
      <c r="BLI270" s="11"/>
      <c r="BLJ270" s="8"/>
      <c r="BLK270" s="9"/>
      <c r="BLP270" s="11"/>
      <c r="BLQ270" s="8"/>
      <c r="BLR270" s="9"/>
      <c r="BLW270" s="11"/>
      <c r="BLX270" s="8"/>
      <c r="BLY270" s="9"/>
      <c r="BMD270" s="11"/>
      <c r="BME270" s="8"/>
      <c r="BMF270" s="9"/>
      <c r="BMK270" s="11"/>
      <c r="BML270" s="8"/>
      <c r="BMM270" s="9"/>
      <c r="BMR270" s="11"/>
      <c r="BMS270" s="8"/>
      <c r="BMT270" s="9"/>
      <c r="BMY270" s="11"/>
      <c r="BMZ270" s="8"/>
      <c r="BNA270" s="9"/>
      <c r="BNF270" s="11"/>
      <c r="BNG270" s="8"/>
      <c r="BNH270" s="9"/>
      <c r="BNM270" s="11"/>
      <c r="BNN270" s="8"/>
      <c r="BNO270" s="9"/>
      <c r="BNT270" s="11"/>
      <c r="BNU270" s="8"/>
      <c r="BNV270" s="9"/>
      <c r="BOA270" s="11"/>
      <c r="BOB270" s="8"/>
      <c r="BOC270" s="9"/>
      <c r="BOH270" s="11"/>
      <c r="BOI270" s="8"/>
      <c r="BOJ270" s="9"/>
      <c r="BOO270" s="11"/>
      <c r="BOP270" s="8"/>
      <c r="BOQ270" s="9"/>
      <c r="BOV270" s="11"/>
      <c r="BOW270" s="8"/>
      <c r="BOX270" s="9"/>
      <c r="BPC270" s="11"/>
      <c r="BPD270" s="8"/>
      <c r="BPE270" s="9"/>
      <c r="BPJ270" s="11"/>
      <c r="BPK270" s="8"/>
      <c r="BPL270" s="9"/>
      <c r="BPQ270" s="11"/>
      <c r="BPR270" s="8"/>
      <c r="BPS270" s="9"/>
      <c r="BPX270" s="11"/>
      <c r="BPY270" s="8"/>
      <c r="BPZ270" s="9"/>
      <c r="BQE270" s="11"/>
      <c r="BQF270" s="8"/>
      <c r="BQG270" s="9"/>
      <c r="BQL270" s="11"/>
      <c r="BQM270" s="8"/>
      <c r="BQN270" s="9"/>
      <c r="BQS270" s="11"/>
      <c r="BQT270" s="8"/>
      <c r="BQU270" s="9"/>
      <c r="BQZ270" s="11"/>
      <c r="BRA270" s="8"/>
      <c r="BRB270" s="9"/>
      <c r="BRG270" s="11"/>
      <c r="BRH270" s="8"/>
      <c r="BRI270" s="9"/>
      <c r="BRN270" s="11"/>
      <c r="BRO270" s="8"/>
      <c r="BRP270" s="9"/>
      <c r="BRU270" s="11"/>
      <c r="BRV270" s="8"/>
      <c r="BRW270" s="9"/>
      <c r="BSB270" s="11"/>
      <c r="BSC270" s="8"/>
      <c r="BSD270" s="9"/>
      <c r="BSI270" s="11"/>
      <c r="BSJ270" s="8"/>
      <c r="BSK270" s="9"/>
      <c r="BSP270" s="11"/>
      <c r="BSQ270" s="8"/>
      <c r="BSR270" s="9"/>
      <c r="BSW270" s="11"/>
      <c r="BSX270" s="8"/>
      <c r="BSY270" s="9"/>
      <c r="BTD270" s="11"/>
      <c r="BTE270" s="8"/>
      <c r="BTF270" s="9"/>
      <c r="BTK270" s="11"/>
      <c r="BTL270" s="8"/>
      <c r="BTM270" s="9"/>
      <c r="BTR270" s="11"/>
      <c r="BTS270" s="8"/>
      <c r="BTT270" s="9"/>
      <c r="BTY270" s="11"/>
      <c r="BTZ270" s="8"/>
      <c r="BUA270" s="9"/>
      <c r="BUF270" s="11"/>
      <c r="BUG270" s="8"/>
      <c r="BUH270" s="9"/>
      <c r="BUM270" s="11"/>
      <c r="BUN270" s="8"/>
      <c r="BUO270" s="9"/>
      <c r="BUT270" s="11"/>
      <c r="BUU270" s="8"/>
      <c r="BUV270" s="9"/>
      <c r="BVA270" s="11"/>
      <c r="BVB270" s="8"/>
      <c r="BVC270" s="9"/>
      <c r="BVH270" s="11"/>
      <c r="BVI270" s="8"/>
      <c r="BVJ270" s="9"/>
      <c r="BVO270" s="11"/>
      <c r="BVP270" s="8"/>
      <c r="BVQ270" s="9"/>
      <c r="BVV270" s="11"/>
      <c r="BVW270" s="8"/>
      <c r="BVX270" s="9"/>
      <c r="BWC270" s="11"/>
      <c r="BWD270" s="8"/>
      <c r="BWE270" s="9"/>
      <c r="BWJ270" s="11"/>
      <c r="BWK270" s="8"/>
      <c r="BWL270" s="9"/>
      <c r="BWQ270" s="11"/>
      <c r="BWR270" s="8"/>
      <c r="BWS270" s="9"/>
      <c r="BWX270" s="11"/>
      <c r="BWY270" s="8"/>
      <c r="BWZ270" s="9"/>
      <c r="BXE270" s="11"/>
      <c r="BXF270" s="8"/>
      <c r="BXG270" s="9"/>
      <c r="BXL270" s="11"/>
      <c r="BXM270" s="8"/>
      <c r="BXN270" s="9"/>
      <c r="BXS270" s="11"/>
      <c r="BXT270" s="8"/>
      <c r="BXU270" s="9"/>
      <c r="BXZ270" s="11"/>
      <c r="BYA270" s="8"/>
      <c r="BYB270" s="9"/>
      <c r="BYG270" s="11"/>
      <c r="BYH270" s="8"/>
      <c r="BYI270" s="9"/>
      <c r="BYN270" s="11"/>
      <c r="BYO270" s="8"/>
      <c r="BYP270" s="9"/>
      <c r="BYU270" s="11"/>
      <c r="BYV270" s="8"/>
      <c r="BYW270" s="9"/>
      <c r="BZB270" s="11"/>
      <c r="BZC270" s="8"/>
      <c r="BZD270" s="9"/>
      <c r="BZI270" s="11"/>
      <c r="BZJ270" s="8"/>
      <c r="BZK270" s="9"/>
      <c r="BZP270" s="11"/>
      <c r="BZQ270" s="8"/>
      <c r="BZR270" s="9"/>
      <c r="BZW270" s="11"/>
      <c r="BZX270" s="8"/>
      <c r="BZY270" s="9"/>
      <c r="CAD270" s="11"/>
      <c r="CAE270" s="8"/>
      <c r="CAF270" s="9"/>
      <c r="CAK270" s="11"/>
      <c r="CAL270" s="8"/>
      <c r="CAM270" s="9"/>
      <c r="CAR270" s="11"/>
      <c r="CAS270" s="8"/>
      <c r="CAT270" s="9"/>
      <c r="CAY270" s="11"/>
      <c r="CAZ270" s="8"/>
      <c r="CBA270" s="9"/>
      <c r="CBF270" s="11"/>
      <c r="CBG270" s="8"/>
      <c r="CBH270" s="9"/>
      <c r="CBM270" s="11"/>
      <c r="CBN270" s="8"/>
      <c r="CBO270" s="9"/>
      <c r="CBT270" s="11"/>
      <c r="CBU270" s="8"/>
      <c r="CBV270" s="9"/>
      <c r="CCA270" s="11"/>
      <c r="CCB270" s="8"/>
      <c r="CCC270" s="9"/>
      <c r="CCH270" s="11"/>
      <c r="CCI270" s="8"/>
      <c r="CCJ270" s="9"/>
      <c r="CCO270" s="11"/>
      <c r="CCP270" s="8"/>
      <c r="CCQ270" s="9"/>
      <c r="CCV270" s="11"/>
      <c r="CCW270" s="8"/>
      <c r="CCX270" s="9"/>
      <c r="CDC270" s="11"/>
      <c r="CDD270" s="8"/>
      <c r="CDE270" s="9"/>
      <c r="CDJ270" s="11"/>
      <c r="CDK270" s="8"/>
      <c r="CDL270" s="9"/>
      <c r="CDQ270" s="11"/>
      <c r="CDR270" s="8"/>
      <c r="CDS270" s="9"/>
      <c r="CDX270" s="11"/>
      <c r="CDY270" s="8"/>
      <c r="CDZ270" s="9"/>
      <c r="CEE270" s="11"/>
      <c r="CEF270" s="8"/>
      <c r="CEG270" s="9"/>
      <c r="CEL270" s="11"/>
      <c r="CEM270" s="8"/>
      <c r="CEN270" s="9"/>
      <c r="CES270" s="11"/>
      <c r="CET270" s="8"/>
      <c r="CEU270" s="9"/>
      <c r="CEZ270" s="11"/>
      <c r="CFA270" s="8"/>
      <c r="CFB270" s="9"/>
      <c r="CFG270" s="11"/>
      <c r="CFH270" s="8"/>
      <c r="CFI270" s="9"/>
      <c r="CFN270" s="11"/>
      <c r="CFO270" s="8"/>
      <c r="CFP270" s="9"/>
      <c r="CFU270" s="11"/>
      <c r="CFV270" s="8"/>
      <c r="CFW270" s="9"/>
      <c r="CGB270" s="11"/>
      <c r="CGC270" s="8"/>
      <c r="CGD270" s="9"/>
      <c r="CGI270" s="11"/>
      <c r="CGJ270" s="8"/>
      <c r="CGK270" s="9"/>
      <c r="CGP270" s="11"/>
      <c r="CGQ270" s="8"/>
      <c r="CGR270" s="9"/>
      <c r="CGW270" s="11"/>
      <c r="CGX270" s="8"/>
      <c r="CGY270" s="9"/>
      <c r="CHD270" s="11"/>
      <c r="CHE270" s="8"/>
      <c r="CHF270" s="9"/>
      <c r="CHK270" s="11"/>
      <c r="CHL270" s="8"/>
      <c r="CHM270" s="9"/>
      <c r="CHR270" s="11"/>
      <c r="CHS270" s="8"/>
      <c r="CHT270" s="9"/>
      <c r="CHY270" s="11"/>
      <c r="CHZ270" s="8"/>
      <c r="CIA270" s="9"/>
      <c r="CIF270" s="11"/>
      <c r="CIG270" s="8"/>
      <c r="CIH270" s="9"/>
      <c r="CIM270" s="11"/>
      <c r="CIN270" s="8"/>
      <c r="CIO270" s="9"/>
      <c r="CIT270" s="11"/>
      <c r="CIU270" s="8"/>
      <c r="CIV270" s="9"/>
      <c r="CJA270" s="11"/>
      <c r="CJB270" s="8"/>
      <c r="CJC270" s="9"/>
      <c r="CJH270" s="11"/>
      <c r="CJI270" s="8"/>
      <c r="CJJ270" s="9"/>
      <c r="CJO270" s="11"/>
      <c r="CJP270" s="8"/>
      <c r="CJQ270" s="9"/>
      <c r="CJV270" s="11"/>
      <c r="CJW270" s="8"/>
      <c r="CJX270" s="9"/>
      <c r="CKC270" s="11"/>
      <c r="CKD270" s="8"/>
      <c r="CKE270" s="9"/>
      <c r="CKJ270" s="11"/>
      <c r="CKK270" s="8"/>
      <c r="CKL270" s="9"/>
      <c r="CKQ270" s="11"/>
      <c r="CKR270" s="8"/>
      <c r="CKS270" s="9"/>
      <c r="CKX270" s="11"/>
      <c r="CKY270" s="8"/>
      <c r="CKZ270" s="9"/>
      <c r="CLE270" s="11"/>
      <c r="CLF270" s="8"/>
      <c r="CLG270" s="9"/>
      <c r="CLL270" s="11"/>
      <c r="CLM270" s="8"/>
      <c r="CLN270" s="9"/>
      <c r="CLS270" s="11"/>
      <c r="CLT270" s="8"/>
      <c r="CLU270" s="9"/>
      <c r="CLZ270" s="11"/>
      <c r="CMA270" s="8"/>
      <c r="CMB270" s="9"/>
      <c r="CMG270" s="11"/>
      <c r="CMH270" s="8"/>
      <c r="CMI270" s="9"/>
      <c r="CMN270" s="11"/>
      <c r="CMO270" s="8"/>
      <c r="CMP270" s="9"/>
      <c r="CMU270" s="11"/>
      <c r="CMV270" s="8"/>
      <c r="CMW270" s="9"/>
      <c r="CNB270" s="11"/>
      <c r="CNC270" s="8"/>
      <c r="CND270" s="9"/>
      <c r="CNI270" s="11"/>
      <c r="CNJ270" s="8"/>
      <c r="CNK270" s="9"/>
      <c r="CNP270" s="11"/>
      <c r="CNQ270" s="8"/>
      <c r="CNR270" s="9"/>
      <c r="CNW270" s="11"/>
      <c r="CNX270" s="8"/>
      <c r="CNY270" s="9"/>
      <c r="COD270" s="11"/>
      <c r="COE270" s="8"/>
      <c r="COF270" s="9"/>
      <c r="COK270" s="11"/>
      <c r="COL270" s="8"/>
      <c r="COM270" s="9"/>
      <c r="COR270" s="11"/>
      <c r="COS270" s="8"/>
      <c r="COT270" s="9"/>
      <c r="COY270" s="11"/>
      <c r="COZ270" s="8"/>
      <c r="CPA270" s="9"/>
      <c r="CPF270" s="11"/>
      <c r="CPG270" s="8"/>
      <c r="CPH270" s="9"/>
      <c r="CPM270" s="11"/>
      <c r="CPN270" s="8"/>
      <c r="CPO270" s="9"/>
      <c r="CPT270" s="11"/>
      <c r="CPU270" s="8"/>
      <c r="CPV270" s="9"/>
      <c r="CQA270" s="11"/>
      <c r="CQB270" s="8"/>
      <c r="CQC270" s="9"/>
      <c r="CQH270" s="11"/>
      <c r="CQI270" s="8"/>
      <c r="CQJ270" s="9"/>
      <c r="CQO270" s="11"/>
      <c r="CQP270" s="8"/>
      <c r="CQQ270" s="9"/>
      <c r="CQV270" s="11"/>
      <c r="CQW270" s="8"/>
      <c r="CQX270" s="9"/>
      <c r="CRC270" s="11"/>
      <c r="CRD270" s="8"/>
      <c r="CRE270" s="9"/>
      <c r="CRJ270" s="11"/>
      <c r="CRK270" s="8"/>
      <c r="CRL270" s="9"/>
      <c r="CRQ270" s="11"/>
      <c r="CRR270" s="8"/>
      <c r="CRS270" s="9"/>
      <c r="CRX270" s="11"/>
      <c r="CRY270" s="8"/>
      <c r="CRZ270" s="9"/>
      <c r="CSE270" s="11"/>
      <c r="CSF270" s="8"/>
      <c r="CSG270" s="9"/>
      <c r="CSL270" s="11"/>
      <c r="CSM270" s="8"/>
      <c r="CSN270" s="9"/>
      <c r="CSS270" s="11"/>
      <c r="CST270" s="8"/>
      <c r="CSU270" s="9"/>
      <c r="CSZ270" s="11"/>
      <c r="CTA270" s="8"/>
      <c r="CTB270" s="9"/>
      <c r="CTG270" s="11"/>
      <c r="CTH270" s="8"/>
      <c r="CTI270" s="9"/>
      <c r="CTN270" s="11"/>
      <c r="CTO270" s="8"/>
      <c r="CTP270" s="9"/>
      <c r="CTU270" s="11"/>
      <c r="CTV270" s="8"/>
      <c r="CTW270" s="9"/>
      <c r="CUB270" s="11"/>
      <c r="CUC270" s="8"/>
      <c r="CUD270" s="9"/>
      <c r="CUI270" s="11"/>
      <c r="CUJ270" s="8"/>
      <c r="CUK270" s="9"/>
      <c r="CUP270" s="11"/>
      <c r="CUQ270" s="8"/>
      <c r="CUR270" s="9"/>
      <c r="CUW270" s="11"/>
      <c r="CUX270" s="8"/>
      <c r="CUY270" s="9"/>
      <c r="CVD270" s="11"/>
      <c r="CVE270" s="8"/>
      <c r="CVF270" s="9"/>
      <c r="CVK270" s="11"/>
      <c r="CVL270" s="8"/>
      <c r="CVM270" s="9"/>
      <c r="CVR270" s="11"/>
      <c r="CVS270" s="8"/>
      <c r="CVT270" s="9"/>
      <c r="CVY270" s="11"/>
      <c r="CVZ270" s="8"/>
      <c r="CWA270" s="9"/>
      <c r="CWF270" s="11"/>
      <c r="CWG270" s="8"/>
      <c r="CWH270" s="9"/>
      <c r="CWM270" s="11"/>
      <c r="CWN270" s="8"/>
      <c r="CWO270" s="9"/>
      <c r="CWT270" s="11"/>
      <c r="CWU270" s="8"/>
      <c r="CWV270" s="9"/>
      <c r="CXA270" s="11"/>
      <c r="CXB270" s="8"/>
      <c r="CXC270" s="9"/>
      <c r="CXH270" s="11"/>
      <c r="CXI270" s="8"/>
      <c r="CXJ270" s="9"/>
      <c r="CXO270" s="11"/>
      <c r="CXP270" s="8"/>
      <c r="CXQ270" s="9"/>
      <c r="CXV270" s="11"/>
      <c r="CXW270" s="8"/>
      <c r="CXX270" s="9"/>
      <c r="CYC270" s="11"/>
      <c r="CYD270" s="8"/>
      <c r="CYE270" s="9"/>
      <c r="CYJ270" s="11"/>
      <c r="CYK270" s="8"/>
      <c r="CYL270" s="9"/>
      <c r="CYQ270" s="11"/>
      <c r="CYR270" s="8"/>
      <c r="CYS270" s="9"/>
      <c r="CYX270" s="11"/>
      <c r="CYY270" s="8"/>
      <c r="CYZ270" s="9"/>
      <c r="CZE270" s="11"/>
      <c r="CZF270" s="8"/>
      <c r="CZG270" s="9"/>
      <c r="CZL270" s="11"/>
      <c r="CZM270" s="8"/>
      <c r="CZN270" s="9"/>
      <c r="CZS270" s="11"/>
      <c r="CZT270" s="8"/>
      <c r="CZU270" s="9"/>
      <c r="CZZ270" s="11"/>
      <c r="DAA270" s="8"/>
      <c r="DAB270" s="9"/>
      <c r="DAG270" s="11"/>
      <c r="DAH270" s="8"/>
      <c r="DAI270" s="9"/>
      <c r="DAN270" s="11"/>
      <c r="DAO270" s="8"/>
      <c r="DAP270" s="9"/>
      <c r="DAU270" s="11"/>
      <c r="DAV270" s="8"/>
      <c r="DAW270" s="9"/>
      <c r="DBB270" s="11"/>
      <c r="DBC270" s="8"/>
      <c r="DBD270" s="9"/>
      <c r="DBI270" s="11"/>
      <c r="DBJ270" s="8"/>
      <c r="DBK270" s="9"/>
      <c r="DBP270" s="11"/>
      <c r="DBQ270" s="8"/>
      <c r="DBR270" s="9"/>
      <c r="DBW270" s="11"/>
      <c r="DBX270" s="8"/>
      <c r="DBY270" s="9"/>
      <c r="DCD270" s="11"/>
      <c r="DCE270" s="8"/>
      <c r="DCF270" s="9"/>
      <c r="DCK270" s="11"/>
      <c r="DCL270" s="8"/>
      <c r="DCM270" s="9"/>
      <c r="DCR270" s="11"/>
      <c r="DCS270" s="8"/>
      <c r="DCT270" s="9"/>
      <c r="DCY270" s="11"/>
      <c r="DCZ270" s="8"/>
      <c r="DDA270" s="9"/>
      <c r="DDF270" s="11"/>
      <c r="DDG270" s="8"/>
      <c r="DDH270" s="9"/>
      <c r="DDM270" s="11"/>
      <c r="DDN270" s="8"/>
      <c r="DDO270" s="9"/>
      <c r="DDT270" s="11"/>
      <c r="DDU270" s="8"/>
      <c r="DDV270" s="9"/>
      <c r="DEA270" s="11"/>
      <c r="DEB270" s="8"/>
      <c r="DEC270" s="9"/>
      <c r="DEH270" s="11"/>
      <c r="DEI270" s="8"/>
      <c r="DEJ270" s="9"/>
      <c r="DEO270" s="11"/>
      <c r="DEP270" s="8"/>
      <c r="DEQ270" s="9"/>
      <c r="DEV270" s="11"/>
      <c r="DEW270" s="8"/>
      <c r="DEX270" s="9"/>
      <c r="DFC270" s="11"/>
      <c r="DFD270" s="8"/>
      <c r="DFE270" s="9"/>
      <c r="DFJ270" s="11"/>
      <c r="DFK270" s="8"/>
      <c r="DFL270" s="9"/>
      <c r="DFQ270" s="11"/>
      <c r="DFR270" s="8"/>
      <c r="DFS270" s="9"/>
      <c r="DFX270" s="11"/>
      <c r="DFY270" s="8"/>
      <c r="DFZ270" s="9"/>
      <c r="DGE270" s="11"/>
      <c r="DGF270" s="8"/>
      <c r="DGG270" s="9"/>
      <c r="DGL270" s="11"/>
      <c r="DGM270" s="8"/>
      <c r="DGN270" s="9"/>
      <c r="DGS270" s="11"/>
      <c r="DGT270" s="8"/>
      <c r="DGU270" s="9"/>
      <c r="DGZ270" s="11"/>
      <c r="DHA270" s="8"/>
      <c r="DHB270" s="9"/>
      <c r="DHG270" s="11"/>
      <c r="DHH270" s="8"/>
      <c r="DHI270" s="9"/>
      <c r="DHN270" s="11"/>
      <c r="DHO270" s="8"/>
      <c r="DHP270" s="9"/>
      <c r="DHU270" s="11"/>
      <c r="DHV270" s="8"/>
      <c r="DHW270" s="9"/>
      <c r="DIB270" s="11"/>
      <c r="DIC270" s="8"/>
      <c r="DID270" s="9"/>
      <c r="DII270" s="11"/>
      <c r="DIJ270" s="8"/>
      <c r="DIK270" s="9"/>
      <c r="DIP270" s="11"/>
      <c r="DIQ270" s="8"/>
      <c r="DIR270" s="9"/>
      <c r="DIW270" s="11"/>
      <c r="DIX270" s="8"/>
      <c r="DIY270" s="9"/>
      <c r="DJD270" s="11"/>
      <c r="DJE270" s="8"/>
      <c r="DJF270" s="9"/>
      <c r="DJK270" s="11"/>
      <c r="DJL270" s="8"/>
      <c r="DJM270" s="9"/>
      <c r="DJR270" s="11"/>
      <c r="DJS270" s="8"/>
      <c r="DJT270" s="9"/>
      <c r="DJY270" s="11"/>
      <c r="DJZ270" s="8"/>
      <c r="DKA270" s="9"/>
      <c r="DKF270" s="11"/>
      <c r="DKG270" s="8"/>
      <c r="DKH270" s="9"/>
      <c r="DKM270" s="11"/>
      <c r="DKN270" s="8"/>
      <c r="DKO270" s="9"/>
      <c r="DKT270" s="11"/>
      <c r="DKU270" s="8"/>
      <c r="DKV270" s="9"/>
      <c r="DLA270" s="11"/>
      <c r="DLB270" s="8"/>
      <c r="DLC270" s="9"/>
      <c r="DLH270" s="11"/>
      <c r="DLI270" s="8"/>
      <c r="DLJ270" s="9"/>
      <c r="DLO270" s="11"/>
      <c r="DLP270" s="8"/>
      <c r="DLQ270" s="9"/>
      <c r="DLV270" s="11"/>
      <c r="DLW270" s="8"/>
      <c r="DLX270" s="9"/>
      <c r="DMC270" s="11"/>
      <c r="DMD270" s="8"/>
      <c r="DME270" s="9"/>
      <c r="DMJ270" s="11"/>
      <c r="DMK270" s="8"/>
      <c r="DML270" s="9"/>
      <c r="DMQ270" s="11"/>
      <c r="DMR270" s="8"/>
      <c r="DMS270" s="9"/>
      <c r="DMX270" s="11"/>
      <c r="DMY270" s="8"/>
      <c r="DMZ270" s="9"/>
      <c r="DNE270" s="11"/>
      <c r="DNF270" s="8"/>
      <c r="DNG270" s="9"/>
      <c r="DNL270" s="11"/>
      <c r="DNM270" s="8"/>
      <c r="DNN270" s="9"/>
      <c r="DNS270" s="11"/>
      <c r="DNT270" s="8"/>
      <c r="DNU270" s="9"/>
      <c r="DNZ270" s="11"/>
      <c r="DOA270" s="8"/>
      <c r="DOB270" s="9"/>
      <c r="DOG270" s="11"/>
      <c r="DOH270" s="8"/>
      <c r="DOI270" s="9"/>
      <c r="DON270" s="11"/>
      <c r="DOO270" s="8"/>
      <c r="DOP270" s="9"/>
      <c r="DOU270" s="11"/>
      <c r="DOV270" s="8"/>
      <c r="DOW270" s="9"/>
      <c r="DPB270" s="11"/>
      <c r="DPC270" s="8"/>
      <c r="DPD270" s="9"/>
      <c r="DPI270" s="11"/>
      <c r="DPJ270" s="8"/>
      <c r="DPK270" s="9"/>
      <c r="DPP270" s="11"/>
      <c r="DPQ270" s="8"/>
      <c r="DPR270" s="9"/>
      <c r="DPW270" s="11"/>
      <c r="DPX270" s="8"/>
      <c r="DPY270" s="9"/>
      <c r="DQD270" s="11"/>
      <c r="DQE270" s="8"/>
      <c r="DQF270" s="9"/>
      <c r="DQK270" s="11"/>
      <c r="DQL270" s="8"/>
      <c r="DQM270" s="9"/>
      <c r="DQR270" s="11"/>
      <c r="DQS270" s="8"/>
      <c r="DQT270" s="9"/>
      <c r="DQY270" s="11"/>
      <c r="DQZ270" s="8"/>
      <c r="DRA270" s="9"/>
      <c r="DRF270" s="11"/>
      <c r="DRG270" s="8"/>
      <c r="DRH270" s="9"/>
      <c r="DRM270" s="11"/>
      <c r="DRN270" s="8"/>
      <c r="DRO270" s="9"/>
      <c r="DRT270" s="11"/>
      <c r="DRU270" s="8"/>
      <c r="DRV270" s="9"/>
      <c r="DSA270" s="11"/>
      <c r="DSB270" s="8"/>
      <c r="DSC270" s="9"/>
      <c r="DSH270" s="11"/>
      <c r="DSI270" s="8"/>
      <c r="DSJ270" s="9"/>
      <c r="DSO270" s="11"/>
      <c r="DSP270" s="8"/>
      <c r="DSQ270" s="9"/>
      <c r="DSV270" s="11"/>
      <c r="DSW270" s="8"/>
      <c r="DSX270" s="9"/>
      <c r="DTC270" s="11"/>
      <c r="DTD270" s="8"/>
      <c r="DTE270" s="9"/>
      <c r="DTJ270" s="11"/>
      <c r="DTK270" s="8"/>
      <c r="DTL270" s="9"/>
      <c r="DTQ270" s="11"/>
      <c r="DTR270" s="8"/>
      <c r="DTS270" s="9"/>
      <c r="DTX270" s="11"/>
      <c r="DTY270" s="8"/>
      <c r="DTZ270" s="9"/>
      <c r="DUE270" s="11"/>
      <c r="DUF270" s="8"/>
      <c r="DUG270" s="9"/>
      <c r="DUL270" s="11"/>
      <c r="DUM270" s="8"/>
      <c r="DUN270" s="9"/>
      <c r="DUS270" s="11"/>
      <c r="DUT270" s="8"/>
      <c r="DUU270" s="9"/>
      <c r="DUZ270" s="11"/>
      <c r="DVA270" s="8"/>
      <c r="DVB270" s="9"/>
      <c r="DVG270" s="11"/>
      <c r="DVH270" s="8"/>
      <c r="DVI270" s="9"/>
      <c r="DVN270" s="11"/>
      <c r="DVO270" s="8"/>
      <c r="DVP270" s="9"/>
      <c r="DVU270" s="11"/>
      <c r="DVV270" s="8"/>
      <c r="DVW270" s="9"/>
      <c r="DWB270" s="11"/>
      <c r="DWC270" s="8"/>
      <c r="DWD270" s="9"/>
      <c r="DWI270" s="11"/>
      <c r="DWJ270" s="8"/>
      <c r="DWK270" s="9"/>
      <c r="DWP270" s="11"/>
      <c r="DWQ270" s="8"/>
      <c r="DWR270" s="9"/>
      <c r="DWW270" s="11"/>
      <c r="DWX270" s="8"/>
      <c r="DWY270" s="9"/>
      <c r="DXD270" s="11"/>
      <c r="DXE270" s="8"/>
      <c r="DXF270" s="9"/>
      <c r="DXK270" s="11"/>
      <c r="DXL270" s="8"/>
      <c r="DXM270" s="9"/>
      <c r="DXR270" s="11"/>
      <c r="DXS270" s="8"/>
      <c r="DXT270" s="9"/>
      <c r="DXY270" s="11"/>
      <c r="DXZ270" s="8"/>
      <c r="DYA270" s="9"/>
      <c r="DYF270" s="11"/>
      <c r="DYG270" s="8"/>
      <c r="DYH270" s="9"/>
      <c r="DYM270" s="11"/>
      <c r="DYN270" s="8"/>
      <c r="DYO270" s="9"/>
      <c r="DYT270" s="11"/>
      <c r="DYU270" s="8"/>
      <c r="DYV270" s="9"/>
      <c r="DZA270" s="11"/>
      <c r="DZB270" s="8"/>
      <c r="DZC270" s="9"/>
      <c r="DZH270" s="11"/>
      <c r="DZI270" s="8"/>
      <c r="DZJ270" s="9"/>
      <c r="DZO270" s="11"/>
      <c r="DZP270" s="8"/>
      <c r="DZQ270" s="9"/>
      <c r="DZV270" s="11"/>
      <c r="DZW270" s="8"/>
      <c r="DZX270" s="9"/>
      <c r="EAC270" s="11"/>
      <c r="EAD270" s="8"/>
      <c r="EAE270" s="9"/>
      <c r="EAJ270" s="11"/>
      <c r="EAK270" s="8"/>
      <c r="EAL270" s="9"/>
      <c r="EAQ270" s="11"/>
      <c r="EAR270" s="8"/>
      <c r="EAS270" s="9"/>
      <c r="EAX270" s="11"/>
      <c r="EAY270" s="8"/>
      <c r="EAZ270" s="9"/>
      <c r="EBE270" s="11"/>
      <c r="EBF270" s="8"/>
      <c r="EBG270" s="9"/>
      <c r="EBL270" s="11"/>
      <c r="EBM270" s="8"/>
      <c r="EBN270" s="9"/>
      <c r="EBS270" s="11"/>
      <c r="EBT270" s="8"/>
      <c r="EBU270" s="9"/>
      <c r="EBZ270" s="11"/>
      <c r="ECA270" s="8"/>
      <c r="ECB270" s="9"/>
      <c r="ECG270" s="11"/>
      <c r="ECH270" s="8"/>
      <c r="ECI270" s="9"/>
      <c r="ECN270" s="11"/>
      <c r="ECO270" s="8"/>
      <c r="ECP270" s="9"/>
      <c r="ECU270" s="11"/>
      <c r="ECV270" s="8"/>
      <c r="ECW270" s="9"/>
      <c r="EDB270" s="11"/>
      <c r="EDC270" s="8"/>
      <c r="EDD270" s="9"/>
      <c r="EDI270" s="11"/>
      <c r="EDJ270" s="8"/>
      <c r="EDK270" s="9"/>
      <c r="EDP270" s="11"/>
      <c r="EDQ270" s="8"/>
      <c r="EDR270" s="9"/>
      <c r="EDW270" s="11"/>
      <c r="EDX270" s="8"/>
      <c r="EDY270" s="9"/>
      <c r="EED270" s="11"/>
      <c r="EEE270" s="8"/>
      <c r="EEF270" s="9"/>
      <c r="EEK270" s="11"/>
      <c r="EEL270" s="8"/>
      <c r="EEM270" s="9"/>
      <c r="EER270" s="11"/>
      <c r="EES270" s="8"/>
      <c r="EET270" s="9"/>
      <c r="EEY270" s="11"/>
      <c r="EEZ270" s="8"/>
      <c r="EFA270" s="9"/>
      <c r="EFF270" s="11"/>
      <c r="EFG270" s="8"/>
      <c r="EFH270" s="9"/>
      <c r="EFM270" s="11"/>
      <c r="EFN270" s="8"/>
      <c r="EFO270" s="9"/>
      <c r="EFT270" s="11"/>
      <c r="EFU270" s="8"/>
      <c r="EFV270" s="9"/>
      <c r="EGA270" s="11"/>
      <c r="EGB270" s="8"/>
      <c r="EGC270" s="9"/>
      <c r="EGH270" s="11"/>
      <c r="EGI270" s="8"/>
      <c r="EGJ270" s="9"/>
      <c r="EGO270" s="11"/>
      <c r="EGP270" s="8"/>
      <c r="EGQ270" s="9"/>
      <c r="EGV270" s="11"/>
      <c r="EGW270" s="8"/>
      <c r="EGX270" s="9"/>
      <c r="EHC270" s="11"/>
      <c r="EHD270" s="8"/>
      <c r="EHE270" s="9"/>
      <c r="EHJ270" s="11"/>
      <c r="EHK270" s="8"/>
      <c r="EHL270" s="9"/>
      <c r="EHQ270" s="11"/>
      <c r="EHR270" s="8"/>
      <c r="EHS270" s="9"/>
      <c r="EHX270" s="11"/>
      <c r="EHY270" s="8"/>
      <c r="EHZ270" s="9"/>
      <c r="EIE270" s="11"/>
      <c r="EIF270" s="8"/>
      <c r="EIG270" s="9"/>
      <c r="EIL270" s="11"/>
      <c r="EIM270" s="8"/>
      <c r="EIN270" s="9"/>
      <c r="EIS270" s="11"/>
      <c r="EIT270" s="8"/>
      <c r="EIU270" s="9"/>
      <c r="EIZ270" s="11"/>
      <c r="EJA270" s="8"/>
      <c r="EJB270" s="9"/>
      <c r="EJG270" s="11"/>
      <c r="EJH270" s="8"/>
      <c r="EJI270" s="9"/>
      <c r="EJN270" s="11"/>
      <c r="EJO270" s="8"/>
      <c r="EJP270" s="9"/>
      <c r="EJU270" s="11"/>
      <c r="EJV270" s="8"/>
      <c r="EJW270" s="9"/>
      <c r="EKB270" s="11"/>
      <c r="EKC270" s="8"/>
      <c r="EKD270" s="9"/>
      <c r="EKI270" s="11"/>
      <c r="EKJ270" s="8"/>
      <c r="EKK270" s="9"/>
      <c r="EKP270" s="11"/>
      <c r="EKQ270" s="8"/>
      <c r="EKR270" s="9"/>
      <c r="EKW270" s="11"/>
      <c r="EKX270" s="8"/>
      <c r="EKY270" s="9"/>
      <c r="ELD270" s="11"/>
      <c r="ELE270" s="8"/>
      <c r="ELF270" s="9"/>
      <c r="ELK270" s="11"/>
      <c r="ELL270" s="8"/>
      <c r="ELM270" s="9"/>
      <c r="ELR270" s="11"/>
      <c r="ELS270" s="8"/>
      <c r="ELT270" s="9"/>
      <c r="ELY270" s="11"/>
      <c r="ELZ270" s="8"/>
      <c r="EMA270" s="9"/>
      <c r="EMF270" s="11"/>
      <c r="EMG270" s="8"/>
      <c r="EMH270" s="9"/>
      <c r="EMM270" s="11"/>
      <c r="EMN270" s="8"/>
      <c r="EMO270" s="9"/>
      <c r="EMT270" s="11"/>
      <c r="EMU270" s="8"/>
      <c r="EMV270" s="9"/>
      <c r="ENA270" s="11"/>
      <c r="ENB270" s="8"/>
      <c r="ENC270" s="9"/>
      <c r="ENH270" s="11"/>
      <c r="ENI270" s="8"/>
      <c r="ENJ270" s="9"/>
      <c r="ENO270" s="11"/>
      <c r="ENP270" s="8"/>
      <c r="ENQ270" s="9"/>
      <c r="ENV270" s="11"/>
      <c r="ENW270" s="8"/>
      <c r="ENX270" s="9"/>
      <c r="EOC270" s="11"/>
      <c r="EOD270" s="8"/>
      <c r="EOE270" s="9"/>
      <c r="EOJ270" s="11"/>
      <c r="EOK270" s="8"/>
      <c r="EOL270" s="9"/>
      <c r="EOQ270" s="11"/>
      <c r="EOR270" s="8"/>
      <c r="EOS270" s="9"/>
      <c r="EOX270" s="11"/>
      <c r="EOY270" s="8"/>
      <c r="EOZ270" s="9"/>
      <c r="EPE270" s="11"/>
      <c r="EPF270" s="8"/>
      <c r="EPG270" s="9"/>
      <c r="EPL270" s="11"/>
      <c r="EPM270" s="8"/>
      <c r="EPN270" s="9"/>
      <c r="EPS270" s="11"/>
      <c r="EPT270" s="8"/>
      <c r="EPU270" s="9"/>
      <c r="EPZ270" s="11"/>
      <c r="EQA270" s="8"/>
      <c r="EQB270" s="9"/>
      <c r="EQG270" s="11"/>
      <c r="EQH270" s="8"/>
      <c r="EQI270" s="9"/>
      <c r="EQN270" s="11"/>
      <c r="EQO270" s="8"/>
      <c r="EQP270" s="9"/>
      <c r="EQU270" s="11"/>
      <c r="EQV270" s="8"/>
      <c r="EQW270" s="9"/>
      <c r="ERB270" s="11"/>
      <c r="ERC270" s="8"/>
      <c r="ERD270" s="9"/>
      <c r="ERI270" s="11"/>
      <c r="ERJ270" s="8"/>
      <c r="ERK270" s="9"/>
      <c r="ERP270" s="11"/>
      <c r="ERQ270" s="8"/>
      <c r="ERR270" s="9"/>
      <c r="ERW270" s="11"/>
      <c r="ERX270" s="8"/>
      <c r="ERY270" s="9"/>
      <c r="ESD270" s="11"/>
      <c r="ESE270" s="8"/>
      <c r="ESF270" s="9"/>
      <c r="ESK270" s="11"/>
      <c r="ESL270" s="8"/>
      <c r="ESM270" s="9"/>
      <c r="ESR270" s="11"/>
      <c r="ESS270" s="8"/>
      <c r="EST270" s="9"/>
      <c r="ESY270" s="11"/>
      <c r="ESZ270" s="8"/>
      <c r="ETA270" s="9"/>
      <c r="ETF270" s="11"/>
      <c r="ETG270" s="8"/>
      <c r="ETH270" s="9"/>
      <c r="ETM270" s="11"/>
      <c r="ETN270" s="8"/>
      <c r="ETO270" s="9"/>
      <c r="ETT270" s="11"/>
      <c r="ETU270" s="8"/>
      <c r="ETV270" s="9"/>
      <c r="EUA270" s="11"/>
      <c r="EUB270" s="8"/>
      <c r="EUC270" s="9"/>
      <c r="EUH270" s="11"/>
      <c r="EUI270" s="8"/>
      <c r="EUJ270" s="9"/>
      <c r="EUO270" s="11"/>
      <c r="EUP270" s="8"/>
      <c r="EUQ270" s="9"/>
      <c r="EUV270" s="11"/>
      <c r="EUW270" s="8"/>
      <c r="EUX270" s="9"/>
      <c r="EVC270" s="11"/>
      <c r="EVD270" s="8"/>
      <c r="EVE270" s="9"/>
      <c r="EVJ270" s="11"/>
      <c r="EVK270" s="8"/>
      <c r="EVL270" s="9"/>
      <c r="EVQ270" s="11"/>
      <c r="EVR270" s="8"/>
      <c r="EVS270" s="9"/>
      <c r="EVX270" s="11"/>
      <c r="EVY270" s="8"/>
      <c r="EVZ270" s="9"/>
      <c r="EWE270" s="11"/>
      <c r="EWF270" s="8"/>
      <c r="EWG270" s="9"/>
      <c r="EWL270" s="11"/>
      <c r="EWM270" s="8"/>
      <c r="EWN270" s="9"/>
      <c r="EWS270" s="11"/>
      <c r="EWT270" s="8"/>
      <c r="EWU270" s="9"/>
      <c r="EWZ270" s="11"/>
      <c r="EXA270" s="8"/>
      <c r="EXB270" s="9"/>
      <c r="EXG270" s="11"/>
      <c r="EXH270" s="8"/>
      <c r="EXI270" s="9"/>
      <c r="EXN270" s="11"/>
      <c r="EXO270" s="8"/>
      <c r="EXP270" s="9"/>
      <c r="EXU270" s="11"/>
      <c r="EXV270" s="8"/>
      <c r="EXW270" s="9"/>
      <c r="EYB270" s="11"/>
      <c r="EYC270" s="8"/>
      <c r="EYD270" s="9"/>
      <c r="EYI270" s="11"/>
      <c r="EYJ270" s="8"/>
      <c r="EYK270" s="9"/>
      <c r="EYP270" s="11"/>
      <c r="EYQ270" s="8"/>
      <c r="EYR270" s="9"/>
      <c r="EYW270" s="11"/>
      <c r="EYX270" s="8"/>
      <c r="EYY270" s="9"/>
      <c r="EZD270" s="11"/>
      <c r="EZE270" s="8"/>
      <c r="EZF270" s="9"/>
      <c r="EZK270" s="11"/>
      <c r="EZL270" s="8"/>
      <c r="EZM270" s="9"/>
      <c r="EZR270" s="11"/>
      <c r="EZS270" s="8"/>
      <c r="EZT270" s="9"/>
      <c r="EZY270" s="11"/>
      <c r="EZZ270" s="8"/>
      <c r="FAA270" s="9"/>
      <c r="FAF270" s="11"/>
      <c r="FAG270" s="8"/>
      <c r="FAH270" s="9"/>
      <c r="FAM270" s="11"/>
      <c r="FAN270" s="8"/>
      <c r="FAO270" s="9"/>
      <c r="FAT270" s="11"/>
      <c r="FAU270" s="8"/>
      <c r="FAV270" s="9"/>
      <c r="FBA270" s="11"/>
      <c r="FBB270" s="8"/>
      <c r="FBC270" s="9"/>
      <c r="FBH270" s="11"/>
      <c r="FBI270" s="8"/>
      <c r="FBJ270" s="9"/>
      <c r="FBO270" s="11"/>
      <c r="FBP270" s="8"/>
      <c r="FBQ270" s="9"/>
      <c r="FBV270" s="11"/>
      <c r="FBW270" s="8"/>
      <c r="FBX270" s="9"/>
      <c r="FCC270" s="11"/>
      <c r="FCD270" s="8"/>
      <c r="FCE270" s="9"/>
      <c r="FCJ270" s="11"/>
      <c r="FCK270" s="8"/>
      <c r="FCL270" s="9"/>
      <c r="FCQ270" s="11"/>
      <c r="FCR270" s="8"/>
      <c r="FCS270" s="9"/>
      <c r="FCX270" s="11"/>
      <c r="FCY270" s="8"/>
      <c r="FCZ270" s="9"/>
      <c r="FDE270" s="11"/>
      <c r="FDF270" s="8"/>
      <c r="FDG270" s="9"/>
      <c r="FDL270" s="11"/>
      <c r="FDM270" s="8"/>
      <c r="FDN270" s="9"/>
      <c r="FDS270" s="11"/>
      <c r="FDT270" s="8"/>
      <c r="FDU270" s="9"/>
      <c r="FDZ270" s="11"/>
      <c r="FEA270" s="8"/>
      <c r="FEB270" s="9"/>
      <c r="FEG270" s="11"/>
      <c r="FEH270" s="8"/>
      <c r="FEI270" s="9"/>
      <c r="FEN270" s="11"/>
      <c r="FEO270" s="8"/>
      <c r="FEP270" s="9"/>
      <c r="FEU270" s="11"/>
      <c r="FEV270" s="8"/>
      <c r="FEW270" s="9"/>
      <c r="FFB270" s="11"/>
      <c r="FFC270" s="8"/>
      <c r="FFD270" s="9"/>
      <c r="FFI270" s="11"/>
      <c r="FFJ270" s="8"/>
      <c r="FFK270" s="9"/>
      <c r="FFP270" s="11"/>
      <c r="FFQ270" s="8"/>
      <c r="FFR270" s="9"/>
      <c r="FFW270" s="11"/>
      <c r="FFX270" s="8"/>
      <c r="FFY270" s="9"/>
      <c r="FGD270" s="11"/>
      <c r="FGE270" s="8"/>
      <c r="FGF270" s="9"/>
      <c r="FGK270" s="11"/>
      <c r="FGL270" s="8"/>
      <c r="FGM270" s="9"/>
      <c r="FGR270" s="11"/>
      <c r="FGS270" s="8"/>
      <c r="FGT270" s="9"/>
      <c r="FGY270" s="11"/>
      <c r="FGZ270" s="8"/>
      <c r="FHA270" s="9"/>
      <c r="FHF270" s="11"/>
      <c r="FHG270" s="8"/>
      <c r="FHH270" s="9"/>
      <c r="FHM270" s="11"/>
      <c r="FHN270" s="8"/>
      <c r="FHO270" s="9"/>
      <c r="FHT270" s="11"/>
      <c r="FHU270" s="8"/>
      <c r="FHV270" s="9"/>
      <c r="FIA270" s="11"/>
      <c r="FIB270" s="8"/>
      <c r="FIC270" s="9"/>
      <c r="FIH270" s="11"/>
      <c r="FII270" s="8"/>
      <c r="FIJ270" s="9"/>
      <c r="FIO270" s="11"/>
      <c r="FIP270" s="8"/>
      <c r="FIQ270" s="9"/>
      <c r="FIV270" s="11"/>
      <c r="FIW270" s="8"/>
      <c r="FIX270" s="9"/>
      <c r="FJC270" s="11"/>
      <c r="FJD270" s="8"/>
      <c r="FJE270" s="9"/>
      <c r="FJJ270" s="11"/>
      <c r="FJK270" s="8"/>
      <c r="FJL270" s="9"/>
      <c r="FJQ270" s="11"/>
      <c r="FJR270" s="8"/>
      <c r="FJS270" s="9"/>
      <c r="FJX270" s="11"/>
      <c r="FJY270" s="8"/>
      <c r="FJZ270" s="9"/>
      <c r="FKE270" s="11"/>
      <c r="FKF270" s="8"/>
      <c r="FKG270" s="9"/>
      <c r="FKL270" s="11"/>
      <c r="FKM270" s="8"/>
      <c r="FKN270" s="9"/>
      <c r="FKS270" s="11"/>
      <c r="FKT270" s="8"/>
      <c r="FKU270" s="9"/>
      <c r="FKZ270" s="11"/>
      <c r="FLA270" s="8"/>
      <c r="FLB270" s="9"/>
      <c r="FLG270" s="11"/>
      <c r="FLH270" s="8"/>
      <c r="FLI270" s="9"/>
      <c r="FLN270" s="11"/>
      <c r="FLO270" s="8"/>
      <c r="FLP270" s="9"/>
      <c r="FLU270" s="11"/>
      <c r="FLV270" s="8"/>
      <c r="FLW270" s="9"/>
      <c r="FMB270" s="11"/>
      <c r="FMC270" s="8"/>
      <c r="FMD270" s="9"/>
      <c r="FMI270" s="11"/>
      <c r="FMJ270" s="8"/>
      <c r="FMK270" s="9"/>
      <c r="FMP270" s="11"/>
      <c r="FMQ270" s="8"/>
      <c r="FMR270" s="9"/>
      <c r="FMW270" s="11"/>
      <c r="FMX270" s="8"/>
      <c r="FMY270" s="9"/>
      <c r="FND270" s="11"/>
      <c r="FNE270" s="8"/>
      <c r="FNF270" s="9"/>
      <c r="FNK270" s="11"/>
      <c r="FNL270" s="8"/>
      <c r="FNM270" s="9"/>
      <c r="FNR270" s="11"/>
      <c r="FNS270" s="8"/>
      <c r="FNT270" s="9"/>
      <c r="FNY270" s="11"/>
      <c r="FNZ270" s="8"/>
      <c r="FOA270" s="9"/>
      <c r="FOF270" s="11"/>
      <c r="FOG270" s="8"/>
      <c r="FOH270" s="9"/>
      <c r="FOM270" s="11"/>
      <c r="FON270" s="8"/>
      <c r="FOO270" s="9"/>
      <c r="FOT270" s="11"/>
      <c r="FOU270" s="8"/>
      <c r="FOV270" s="9"/>
      <c r="FPA270" s="11"/>
      <c r="FPB270" s="8"/>
      <c r="FPC270" s="9"/>
      <c r="FPH270" s="11"/>
      <c r="FPI270" s="8"/>
      <c r="FPJ270" s="9"/>
      <c r="FPO270" s="11"/>
      <c r="FPP270" s="8"/>
      <c r="FPQ270" s="9"/>
      <c r="FPV270" s="11"/>
      <c r="FPW270" s="8"/>
      <c r="FPX270" s="9"/>
      <c r="FQC270" s="11"/>
      <c r="FQD270" s="8"/>
      <c r="FQE270" s="9"/>
      <c r="FQJ270" s="11"/>
      <c r="FQK270" s="8"/>
      <c r="FQL270" s="9"/>
      <c r="FQQ270" s="11"/>
      <c r="FQR270" s="8"/>
      <c r="FQS270" s="9"/>
      <c r="FQX270" s="11"/>
      <c r="FQY270" s="8"/>
      <c r="FQZ270" s="9"/>
      <c r="FRE270" s="11"/>
      <c r="FRF270" s="8"/>
      <c r="FRG270" s="9"/>
      <c r="FRL270" s="11"/>
      <c r="FRM270" s="8"/>
      <c r="FRN270" s="9"/>
      <c r="FRS270" s="11"/>
      <c r="FRT270" s="8"/>
      <c r="FRU270" s="9"/>
      <c r="FRZ270" s="11"/>
      <c r="FSA270" s="8"/>
      <c r="FSB270" s="9"/>
      <c r="FSG270" s="11"/>
      <c r="FSH270" s="8"/>
      <c r="FSI270" s="9"/>
      <c r="FSN270" s="11"/>
      <c r="FSO270" s="8"/>
      <c r="FSP270" s="9"/>
      <c r="FSU270" s="11"/>
      <c r="FSV270" s="8"/>
      <c r="FSW270" s="9"/>
      <c r="FTB270" s="11"/>
      <c r="FTC270" s="8"/>
      <c r="FTD270" s="9"/>
      <c r="FTI270" s="11"/>
      <c r="FTJ270" s="8"/>
      <c r="FTK270" s="9"/>
      <c r="FTP270" s="11"/>
      <c r="FTQ270" s="8"/>
      <c r="FTR270" s="9"/>
      <c r="FTW270" s="11"/>
      <c r="FTX270" s="8"/>
      <c r="FTY270" s="9"/>
      <c r="FUD270" s="11"/>
      <c r="FUE270" s="8"/>
      <c r="FUF270" s="9"/>
      <c r="FUK270" s="11"/>
      <c r="FUL270" s="8"/>
      <c r="FUM270" s="9"/>
      <c r="FUR270" s="11"/>
      <c r="FUS270" s="8"/>
      <c r="FUT270" s="9"/>
      <c r="FUY270" s="11"/>
      <c r="FUZ270" s="8"/>
      <c r="FVA270" s="9"/>
      <c r="FVF270" s="11"/>
      <c r="FVG270" s="8"/>
      <c r="FVH270" s="9"/>
      <c r="FVM270" s="11"/>
      <c r="FVN270" s="8"/>
      <c r="FVO270" s="9"/>
      <c r="FVT270" s="11"/>
      <c r="FVU270" s="8"/>
      <c r="FVV270" s="9"/>
      <c r="FWA270" s="11"/>
      <c r="FWB270" s="8"/>
      <c r="FWC270" s="9"/>
      <c r="FWH270" s="11"/>
      <c r="FWI270" s="8"/>
      <c r="FWJ270" s="9"/>
      <c r="FWO270" s="11"/>
      <c r="FWP270" s="8"/>
      <c r="FWQ270" s="9"/>
      <c r="FWV270" s="11"/>
      <c r="FWW270" s="8"/>
      <c r="FWX270" s="9"/>
      <c r="FXC270" s="11"/>
      <c r="FXD270" s="8"/>
      <c r="FXE270" s="9"/>
      <c r="FXJ270" s="11"/>
      <c r="FXK270" s="8"/>
      <c r="FXL270" s="9"/>
      <c r="FXQ270" s="11"/>
      <c r="FXR270" s="8"/>
      <c r="FXS270" s="9"/>
      <c r="FXX270" s="11"/>
      <c r="FXY270" s="8"/>
      <c r="FXZ270" s="9"/>
      <c r="FYE270" s="11"/>
      <c r="FYF270" s="8"/>
      <c r="FYG270" s="9"/>
      <c r="FYL270" s="11"/>
      <c r="FYM270" s="8"/>
      <c r="FYN270" s="9"/>
      <c r="FYS270" s="11"/>
      <c r="FYT270" s="8"/>
      <c r="FYU270" s="9"/>
      <c r="FYZ270" s="11"/>
      <c r="FZA270" s="8"/>
      <c r="FZB270" s="9"/>
      <c r="FZG270" s="11"/>
      <c r="FZH270" s="8"/>
      <c r="FZI270" s="9"/>
      <c r="FZN270" s="11"/>
      <c r="FZO270" s="8"/>
      <c r="FZP270" s="9"/>
      <c r="FZU270" s="11"/>
      <c r="FZV270" s="8"/>
      <c r="FZW270" s="9"/>
      <c r="GAB270" s="11"/>
      <c r="GAC270" s="8"/>
      <c r="GAD270" s="9"/>
      <c r="GAI270" s="11"/>
      <c r="GAJ270" s="8"/>
      <c r="GAK270" s="9"/>
      <c r="GAP270" s="11"/>
      <c r="GAQ270" s="8"/>
      <c r="GAR270" s="9"/>
      <c r="GAW270" s="11"/>
      <c r="GAX270" s="8"/>
      <c r="GAY270" s="9"/>
      <c r="GBD270" s="11"/>
      <c r="GBE270" s="8"/>
      <c r="GBF270" s="9"/>
      <c r="GBK270" s="11"/>
      <c r="GBL270" s="8"/>
      <c r="GBM270" s="9"/>
      <c r="GBR270" s="11"/>
      <c r="GBS270" s="8"/>
      <c r="GBT270" s="9"/>
      <c r="GBY270" s="11"/>
      <c r="GBZ270" s="8"/>
      <c r="GCA270" s="9"/>
      <c r="GCF270" s="11"/>
      <c r="GCG270" s="8"/>
      <c r="GCH270" s="9"/>
      <c r="GCM270" s="11"/>
      <c r="GCN270" s="8"/>
      <c r="GCO270" s="9"/>
      <c r="GCT270" s="11"/>
      <c r="GCU270" s="8"/>
      <c r="GCV270" s="9"/>
      <c r="GDA270" s="11"/>
      <c r="GDB270" s="8"/>
      <c r="GDC270" s="9"/>
      <c r="GDH270" s="11"/>
      <c r="GDI270" s="8"/>
      <c r="GDJ270" s="9"/>
      <c r="GDO270" s="11"/>
      <c r="GDP270" s="8"/>
      <c r="GDQ270" s="9"/>
      <c r="GDV270" s="11"/>
      <c r="GDW270" s="8"/>
      <c r="GDX270" s="9"/>
      <c r="GEC270" s="11"/>
      <c r="GED270" s="8"/>
      <c r="GEE270" s="9"/>
      <c r="GEJ270" s="11"/>
      <c r="GEK270" s="8"/>
      <c r="GEL270" s="9"/>
      <c r="GEQ270" s="11"/>
      <c r="GER270" s="8"/>
      <c r="GES270" s="9"/>
      <c r="GEX270" s="11"/>
      <c r="GEY270" s="8"/>
      <c r="GEZ270" s="9"/>
      <c r="GFE270" s="11"/>
      <c r="GFF270" s="8"/>
      <c r="GFG270" s="9"/>
      <c r="GFL270" s="11"/>
      <c r="GFM270" s="8"/>
      <c r="GFN270" s="9"/>
      <c r="GFS270" s="11"/>
      <c r="GFT270" s="8"/>
      <c r="GFU270" s="9"/>
      <c r="GFZ270" s="11"/>
      <c r="GGA270" s="8"/>
      <c r="GGB270" s="9"/>
      <c r="GGG270" s="11"/>
      <c r="GGH270" s="8"/>
      <c r="GGI270" s="9"/>
      <c r="GGN270" s="11"/>
      <c r="GGO270" s="8"/>
      <c r="GGP270" s="9"/>
      <c r="GGU270" s="11"/>
      <c r="GGV270" s="8"/>
      <c r="GGW270" s="9"/>
      <c r="GHB270" s="11"/>
      <c r="GHC270" s="8"/>
      <c r="GHD270" s="9"/>
      <c r="GHI270" s="11"/>
      <c r="GHJ270" s="8"/>
      <c r="GHK270" s="9"/>
      <c r="GHP270" s="11"/>
      <c r="GHQ270" s="8"/>
      <c r="GHR270" s="9"/>
      <c r="GHW270" s="11"/>
      <c r="GHX270" s="8"/>
      <c r="GHY270" s="9"/>
      <c r="GID270" s="11"/>
      <c r="GIE270" s="8"/>
      <c r="GIF270" s="9"/>
      <c r="GIK270" s="11"/>
      <c r="GIL270" s="8"/>
      <c r="GIM270" s="9"/>
      <c r="GIR270" s="11"/>
      <c r="GIS270" s="8"/>
      <c r="GIT270" s="9"/>
      <c r="GIY270" s="11"/>
      <c r="GIZ270" s="8"/>
      <c r="GJA270" s="9"/>
      <c r="GJF270" s="11"/>
      <c r="GJG270" s="8"/>
      <c r="GJH270" s="9"/>
      <c r="GJM270" s="11"/>
      <c r="GJN270" s="8"/>
      <c r="GJO270" s="9"/>
      <c r="GJT270" s="11"/>
      <c r="GJU270" s="8"/>
      <c r="GJV270" s="9"/>
      <c r="GKA270" s="11"/>
      <c r="GKB270" s="8"/>
      <c r="GKC270" s="9"/>
      <c r="GKH270" s="11"/>
      <c r="GKI270" s="8"/>
      <c r="GKJ270" s="9"/>
      <c r="GKO270" s="11"/>
      <c r="GKP270" s="8"/>
      <c r="GKQ270" s="9"/>
      <c r="GKV270" s="11"/>
      <c r="GKW270" s="8"/>
      <c r="GKX270" s="9"/>
      <c r="GLC270" s="11"/>
      <c r="GLD270" s="8"/>
      <c r="GLE270" s="9"/>
      <c r="GLJ270" s="11"/>
      <c r="GLK270" s="8"/>
      <c r="GLL270" s="9"/>
      <c r="GLQ270" s="11"/>
      <c r="GLR270" s="8"/>
      <c r="GLS270" s="9"/>
      <c r="GLX270" s="11"/>
      <c r="GLY270" s="8"/>
      <c r="GLZ270" s="9"/>
      <c r="GME270" s="11"/>
      <c r="GMF270" s="8"/>
      <c r="GMG270" s="9"/>
      <c r="GML270" s="11"/>
      <c r="GMM270" s="8"/>
      <c r="GMN270" s="9"/>
      <c r="GMS270" s="11"/>
      <c r="GMT270" s="8"/>
      <c r="GMU270" s="9"/>
      <c r="GMZ270" s="11"/>
      <c r="GNA270" s="8"/>
      <c r="GNB270" s="9"/>
      <c r="GNG270" s="11"/>
      <c r="GNH270" s="8"/>
      <c r="GNI270" s="9"/>
      <c r="GNN270" s="11"/>
      <c r="GNO270" s="8"/>
      <c r="GNP270" s="9"/>
      <c r="GNU270" s="11"/>
      <c r="GNV270" s="8"/>
      <c r="GNW270" s="9"/>
      <c r="GOB270" s="11"/>
      <c r="GOC270" s="8"/>
      <c r="GOD270" s="9"/>
      <c r="GOI270" s="11"/>
      <c r="GOJ270" s="8"/>
      <c r="GOK270" s="9"/>
      <c r="GOP270" s="11"/>
      <c r="GOQ270" s="8"/>
      <c r="GOR270" s="9"/>
      <c r="GOW270" s="11"/>
      <c r="GOX270" s="8"/>
      <c r="GOY270" s="9"/>
      <c r="GPD270" s="11"/>
      <c r="GPE270" s="8"/>
      <c r="GPF270" s="9"/>
      <c r="GPK270" s="11"/>
      <c r="GPL270" s="8"/>
      <c r="GPM270" s="9"/>
      <c r="GPR270" s="11"/>
      <c r="GPS270" s="8"/>
      <c r="GPT270" s="9"/>
      <c r="GPY270" s="11"/>
      <c r="GPZ270" s="8"/>
      <c r="GQA270" s="9"/>
      <c r="GQF270" s="11"/>
      <c r="GQG270" s="8"/>
      <c r="GQH270" s="9"/>
      <c r="GQM270" s="11"/>
      <c r="GQN270" s="8"/>
      <c r="GQO270" s="9"/>
      <c r="GQT270" s="11"/>
      <c r="GQU270" s="8"/>
      <c r="GQV270" s="9"/>
      <c r="GRA270" s="11"/>
      <c r="GRB270" s="8"/>
      <c r="GRC270" s="9"/>
      <c r="GRH270" s="11"/>
      <c r="GRI270" s="8"/>
      <c r="GRJ270" s="9"/>
      <c r="GRO270" s="11"/>
      <c r="GRP270" s="8"/>
      <c r="GRQ270" s="9"/>
      <c r="GRV270" s="11"/>
      <c r="GRW270" s="8"/>
      <c r="GRX270" s="9"/>
      <c r="GSC270" s="11"/>
      <c r="GSD270" s="8"/>
      <c r="GSE270" s="9"/>
      <c r="GSJ270" s="11"/>
      <c r="GSK270" s="8"/>
      <c r="GSL270" s="9"/>
      <c r="GSQ270" s="11"/>
      <c r="GSR270" s="8"/>
      <c r="GSS270" s="9"/>
      <c r="GSX270" s="11"/>
      <c r="GSY270" s="8"/>
      <c r="GSZ270" s="9"/>
      <c r="GTE270" s="11"/>
      <c r="GTF270" s="8"/>
      <c r="GTG270" s="9"/>
      <c r="GTL270" s="11"/>
      <c r="GTM270" s="8"/>
      <c r="GTN270" s="9"/>
      <c r="GTS270" s="11"/>
      <c r="GTT270" s="8"/>
      <c r="GTU270" s="9"/>
      <c r="GTZ270" s="11"/>
      <c r="GUA270" s="8"/>
      <c r="GUB270" s="9"/>
      <c r="GUG270" s="11"/>
      <c r="GUH270" s="8"/>
      <c r="GUI270" s="9"/>
      <c r="GUN270" s="11"/>
      <c r="GUO270" s="8"/>
      <c r="GUP270" s="9"/>
      <c r="GUU270" s="11"/>
      <c r="GUV270" s="8"/>
      <c r="GUW270" s="9"/>
      <c r="GVB270" s="11"/>
      <c r="GVC270" s="8"/>
      <c r="GVD270" s="9"/>
      <c r="GVI270" s="11"/>
      <c r="GVJ270" s="8"/>
      <c r="GVK270" s="9"/>
      <c r="GVP270" s="11"/>
      <c r="GVQ270" s="8"/>
      <c r="GVR270" s="9"/>
      <c r="GVW270" s="11"/>
      <c r="GVX270" s="8"/>
      <c r="GVY270" s="9"/>
      <c r="GWD270" s="11"/>
      <c r="GWE270" s="8"/>
      <c r="GWF270" s="9"/>
      <c r="GWK270" s="11"/>
      <c r="GWL270" s="8"/>
      <c r="GWM270" s="9"/>
      <c r="GWR270" s="11"/>
      <c r="GWS270" s="8"/>
      <c r="GWT270" s="9"/>
      <c r="GWY270" s="11"/>
      <c r="GWZ270" s="8"/>
      <c r="GXA270" s="9"/>
      <c r="GXF270" s="11"/>
      <c r="GXG270" s="8"/>
      <c r="GXH270" s="9"/>
      <c r="GXM270" s="11"/>
      <c r="GXN270" s="8"/>
      <c r="GXO270" s="9"/>
      <c r="GXT270" s="11"/>
      <c r="GXU270" s="8"/>
      <c r="GXV270" s="9"/>
      <c r="GYA270" s="11"/>
      <c r="GYB270" s="8"/>
      <c r="GYC270" s="9"/>
      <c r="GYH270" s="11"/>
      <c r="GYI270" s="8"/>
      <c r="GYJ270" s="9"/>
      <c r="GYO270" s="11"/>
      <c r="GYP270" s="8"/>
      <c r="GYQ270" s="9"/>
      <c r="GYV270" s="11"/>
      <c r="GYW270" s="8"/>
      <c r="GYX270" s="9"/>
      <c r="GZC270" s="11"/>
      <c r="GZD270" s="8"/>
      <c r="GZE270" s="9"/>
      <c r="GZJ270" s="11"/>
      <c r="GZK270" s="8"/>
      <c r="GZL270" s="9"/>
      <c r="GZQ270" s="11"/>
      <c r="GZR270" s="8"/>
      <c r="GZS270" s="9"/>
      <c r="GZX270" s="11"/>
      <c r="GZY270" s="8"/>
      <c r="GZZ270" s="9"/>
      <c r="HAE270" s="11"/>
      <c r="HAF270" s="8"/>
      <c r="HAG270" s="9"/>
      <c r="HAL270" s="11"/>
      <c r="HAM270" s="8"/>
      <c r="HAN270" s="9"/>
      <c r="HAS270" s="11"/>
      <c r="HAT270" s="8"/>
      <c r="HAU270" s="9"/>
      <c r="HAZ270" s="11"/>
      <c r="HBA270" s="8"/>
      <c r="HBB270" s="9"/>
      <c r="HBG270" s="11"/>
      <c r="HBH270" s="8"/>
      <c r="HBI270" s="9"/>
      <c r="HBN270" s="11"/>
      <c r="HBO270" s="8"/>
      <c r="HBP270" s="9"/>
      <c r="HBU270" s="11"/>
      <c r="HBV270" s="8"/>
      <c r="HBW270" s="9"/>
      <c r="HCB270" s="11"/>
      <c r="HCC270" s="8"/>
      <c r="HCD270" s="9"/>
      <c r="HCI270" s="11"/>
      <c r="HCJ270" s="8"/>
      <c r="HCK270" s="9"/>
      <c r="HCP270" s="11"/>
      <c r="HCQ270" s="8"/>
      <c r="HCR270" s="9"/>
      <c r="HCW270" s="11"/>
      <c r="HCX270" s="8"/>
      <c r="HCY270" s="9"/>
      <c r="HDD270" s="11"/>
      <c r="HDE270" s="8"/>
      <c r="HDF270" s="9"/>
      <c r="HDK270" s="11"/>
      <c r="HDL270" s="8"/>
      <c r="HDM270" s="9"/>
      <c r="HDR270" s="11"/>
      <c r="HDS270" s="8"/>
      <c r="HDT270" s="9"/>
      <c r="HDY270" s="11"/>
      <c r="HDZ270" s="8"/>
      <c r="HEA270" s="9"/>
      <c r="HEF270" s="11"/>
      <c r="HEG270" s="8"/>
      <c r="HEH270" s="9"/>
      <c r="HEM270" s="11"/>
      <c r="HEN270" s="8"/>
      <c r="HEO270" s="9"/>
      <c r="HET270" s="11"/>
      <c r="HEU270" s="8"/>
      <c r="HEV270" s="9"/>
      <c r="HFA270" s="11"/>
      <c r="HFB270" s="8"/>
      <c r="HFC270" s="9"/>
      <c r="HFH270" s="11"/>
      <c r="HFI270" s="8"/>
      <c r="HFJ270" s="9"/>
      <c r="HFO270" s="11"/>
      <c r="HFP270" s="8"/>
      <c r="HFQ270" s="9"/>
      <c r="HFV270" s="11"/>
      <c r="HFW270" s="8"/>
      <c r="HFX270" s="9"/>
      <c r="HGC270" s="11"/>
      <c r="HGD270" s="8"/>
      <c r="HGE270" s="9"/>
      <c r="HGJ270" s="11"/>
      <c r="HGK270" s="8"/>
      <c r="HGL270" s="9"/>
      <c r="HGQ270" s="11"/>
      <c r="HGR270" s="8"/>
      <c r="HGS270" s="9"/>
      <c r="HGX270" s="11"/>
      <c r="HGY270" s="8"/>
      <c r="HGZ270" s="9"/>
      <c r="HHE270" s="11"/>
      <c r="HHF270" s="8"/>
      <c r="HHG270" s="9"/>
      <c r="HHL270" s="11"/>
      <c r="HHM270" s="8"/>
      <c r="HHN270" s="9"/>
      <c r="HHS270" s="11"/>
      <c r="HHT270" s="8"/>
      <c r="HHU270" s="9"/>
      <c r="HHZ270" s="11"/>
      <c r="HIA270" s="8"/>
      <c r="HIB270" s="9"/>
      <c r="HIG270" s="11"/>
      <c r="HIH270" s="8"/>
      <c r="HII270" s="9"/>
      <c r="HIN270" s="11"/>
      <c r="HIO270" s="8"/>
      <c r="HIP270" s="9"/>
      <c r="HIU270" s="11"/>
      <c r="HIV270" s="8"/>
      <c r="HIW270" s="9"/>
      <c r="HJB270" s="11"/>
      <c r="HJC270" s="8"/>
      <c r="HJD270" s="9"/>
      <c r="HJI270" s="11"/>
      <c r="HJJ270" s="8"/>
      <c r="HJK270" s="9"/>
      <c r="HJP270" s="11"/>
      <c r="HJQ270" s="8"/>
      <c r="HJR270" s="9"/>
      <c r="HJW270" s="11"/>
      <c r="HJX270" s="8"/>
      <c r="HJY270" s="9"/>
      <c r="HKD270" s="11"/>
      <c r="HKE270" s="8"/>
      <c r="HKF270" s="9"/>
      <c r="HKK270" s="11"/>
      <c r="HKL270" s="8"/>
      <c r="HKM270" s="9"/>
      <c r="HKR270" s="11"/>
      <c r="HKS270" s="8"/>
      <c r="HKT270" s="9"/>
      <c r="HKY270" s="11"/>
      <c r="HKZ270" s="8"/>
      <c r="HLA270" s="9"/>
      <c r="HLF270" s="11"/>
      <c r="HLG270" s="8"/>
      <c r="HLH270" s="9"/>
      <c r="HLM270" s="11"/>
      <c r="HLN270" s="8"/>
      <c r="HLO270" s="9"/>
      <c r="HLT270" s="11"/>
      <c r="HLU270" s="8"/>
      <c r="HLV270" s="9"/>
      <c r="HMA270" s="11"/>
      <c r="HMB270" s="8"/>
      <c r="HMC270" s="9"/>
      <c r="HMH270" s="11"/>
      <c r="HMI270" s="8"/>
      <c r="HMJ270" s="9"/>
      <c r="HMO270" s="11"/>
      <c r="HMP270" s="8"/>
      <c r="HMQ270" s="9"/>
      <c r="HMV270" s="11"/>
      <c r="HMW270" s="8"/>
      <c r="HMX270" s="9"/>
      <c r="HNC270" s="11"/>
      <c r="HND270" s="8"/>
      <c r="HNE270" s="9"/>
      <c r="HNJ270" s="11"/>
      <c r="HNK270" s="8"/>
      <c r="HNL270" s="9"/>
      <c r="HNQ270" s="11"/>
      <c r="HNR270" s="8"/>
      <c r="HNS270" s="9"/>
      <c r="HNX270" s="11"/>
      <c r="HNY270" s="8"/>
      <c r="HNZ270" s="9"/>
      <c r="HOE270" s="11"/>
      <c r="HOF270" s="8"/>
      <c r="HOG270" s="9"/>
      <c r="HOL270" s="11"/>
      <c r="HOM270" s="8"/>
      <c r="HON270" s="9"/>
      <c r="HOS270" s="11"/>
      <c r="HOT270" s="8"/>
      <c r="HOU270" s="9"/>
      <c r="HOZ270" s="11"/>
      <c r="HPA270" s="8"/>
      <c r="HPB270" s="9"/>
      <c r="HPG270" s="11"/>
      <c r="HPH270" s="8"/>
      <c r="HPI270" s="9"/>
      <c r="HPN270" s="11"/>
      <c r="HPO270" s="8"/>
      <c r="HPP270" s="9"/>
      <c r="HPU270" s="11"/>
      <c r="HPV270" s="8"/>
      <c r="HPW270" s="9"/>
      <c r="HQB270" s="11"/>
      <c r="HQC270" s="8"/>
      <c r="HQD270" s="9"/>
      <c r="HQI270" s="11"/>
      <c r="HQJ270" s="8"/>
      <c r="HQK270" s="9"/>
      <c r="HQP270" s="11"/>
      <c r="HQQ270" s="8"/>
      <c r="HQR270" s="9"/>
      <c r="HQW270" s="11"/>
      <c r="HQX270" s="8"/>
      <c r="HQY270" s="9"/>
      <c r="HRD270" s="11"/>
      <c r="HRE270" s="8"/>
      <c r="HRF270" s="9"/>
      <c r="HRK270" s="11"/>
      <c r="HRL270" s="8"/>
      <c r="HRM270" s="9"/>
      <c r="HRR270" s="11"/>
      <c r="HRS270" s="8"/>
      <c r="HRT270" s="9"/>
      <c r="HRY270" s="11"/>
      <c r="HRZ270" s="8"/>
      <c r="HSA270" s="9"/>
      <c r="HSF270" s="11"/>
      <c r="HSG270" s="8"/>
      <c r="HSH270" s="9"/>
      <c r="HSM270" s="11"/>
      <c r="HSN270" s="8"/>
      <c r="HSO270" s="9"/>
      <c r="HST270" s="11"/>
      <c r="HSU270" s="8"/>
      <c r="HSV270" s="9"/>
      <c r="HTA270" s="11"/>
      <c r="HTB270" s="8"/>
      <c r="HTC270" s="9"/>
      <c r="HTH270" s="11"/>
      <c r="HTI270" s="8"/>
      <c r="HTJ270" s="9"/>
      <c r="HTO270" s="11"/>
      <c r="HTP270" s="8"/>
      <c r="HTQ270" s="9"/>
      <c r="HTV270" s="11"/>
      <c r="HTW270" s="8"/>
      <c r="HTX270" s="9"/>
      <c r="HUC270" s="11"/>
      <c r="HUD270" s="8"/>
      <c r="HUE270" s="9"/>
      <c r="HUJ270" s="11"/>
      <c r="HUK270" s="8"/>
      <c r="HUL270" s="9"/>
      <c r="HUQ270" s="11"/>
      <c r="HUR270" s="8"/>
      <c r="HUS270" s="9"/>
      <c r="HUX270" s="11"/>
      <c r="HUY270" s="8"/>
      <c r="HUZ270" s="9"/>
      <c r="HVE270" s="11"/>
      <c r="HVF270" s="8"/>
      <c r="HVG270" s="9"/>
      <c r="HVL270" s="11"/>
      <c r="HVM270" s="8"/>
      <c r="HVN270" s="9"/>
      <c r="HVS270" s="11"/>
      <c r="HVT270" s="8"/>
      <c r="HVU270" s="9"/>
      <c r="HVZ270" s="11"/>
      <c r="HWA270" s="8"/>
      <c r="HWB270" s="9"/>
      <c r="HWG270" s="11"/>
      <c r="HWH270" s="8"/>
      <c r="HWI270" s="9"/>
      <c r="HWN270" s="11"/>
      <c r="HWO270" s="8"/>
      <c r="HWP270" s="9"/>
      <c r="HWU270" s="11"/>
      <c r="HWV270" s="8"/>
      <c r="HWW270" s="9"/>
      <c r="HXB270" s="11"/>
      <c r="HXC270" s="8"/>
      <c r="HXD270" s="9"/>
      <c r="HXI270" s="11"/>
      <c r="HXJ270" s="8"/>
      <c r="HXK270" s="9"/>
      <c r="HXP270" s="11"/>
      <c r="HXQ270" s="8"/>
      <c r="HXR270" s="9"/>
      <c r="HXW270" s="11"/>
      <c r="HXX270" s="8"/>
      <c r="HXY270" s="9"/>
      <c r="HYD270" s="11"/>
      <c r="HYE270" s="8"/>
      <c r="HYF270" s="9"/>
      <c r="HYK270" s="11"/>
      <c r="HYL270" s="8"/>
      <c r="HYM270" s="9"/>
      <c r="HYR270" s="11"/>
      <c r="HYS270" s="8"/>
      <c r="HYT270" s="9"/>
      <c r="HYY270" s="11"/>
      <c r="HYZ270" s="8"/>
      <c r="HZA270" s="9"/>
      <c r="HZF270" s="11"/>
      <c r="HZG270" s="8"/>
      <c r="HZH270" s="9"/>
      <c r="HZM270" s="11"/>
      <c r="HZN270" s="8"/>
      <c r="HZO270" s="9"/>
      <c r="HZT270" s="11"/>
      <c r="HZU270" s="8"/>
      <c r="HZV270" s="9"/>
      <c r="IAA270" s="11"/>
      <c r="IAB270" s="8"/>
      <c r="IAC270" s="9"/>
      <c r="IAH270" s="11"/>
      <c r="IAI270" s="8"/>
      <c r="IAJ270" s="9"/>
      <c r="IAO270" s="11"/>
      <c r="IAP270" s="8"/>
      <c r="IAQ270" s="9"/>
      <c r="IAV270" s="11"/>
      <c r="IAW270" s="8"/>
      <c r="IAX270" s="9"/>
      <c r="IBC270" s="11"/>
      <c r="IBD270" s="8"/>
      <c r="IBE270" s="9"/>
      <c r="IBJ270" s="11"/>
      <c r="IBK270" s="8"/>
      <c r="IBL270" s="9"/>
      <c r="IBQ270" s="11"/>
      <c r="IBR270" s="8"/>
      <c r="IBS270" s="9"/>
      <c r="IBX270" s="11"/>
      <c r="IBY270" s="8"/>
      <c r="IBZ270" s="9"/>
      <c r="ICE270" s="11"/>
      <c r="ICF270" s="8"/>
      <c r="ICG270" s="9"/>
      <c r="ICL270" s="11"/>
      <c r="ICM270" s="8"/>
      <c r="ICN270" s="9"/>
      <c r="ICS270" s="11"/>
      <c r="ICT270" s="8"/>
      <c r="ICU270" s="9"/>
      <c r="ICZ270" s="11"/>
      <c r="IDA270" s="8"/>
      <c r="IDB270" s="9"/>
      <c r="IDG270" s="11"/>
      <c r="IDH270" s="8"/>
      <c r="IDI270" s="9"/>
      <c r="IDN270" s="11"/>
      <c r="IDO270" s="8"/>
      <c r="IDP270" s="9"/>
      <c r="IDU270" s="11"/>
      <c r="IDV270" s="8"/>
      <c r="IDW270" s="9"/>
      <c r="IEB270" s="11"/>
      <c r="IEC270" s="8"/>
      <c r="IED270" s="9"/>
      <c r="IEI270" s="11"/>
      <c r="IEJ270" s="8"/>
      <c r="IEK270" s="9"/>
      <c r="IEP270" s="11"/>
      <c r="IEQ270" s="8"/>
      <c r="IER270" s="9"/>
      <c r="IEW270" s="11"/>
      <c r="IEX270" s="8"/>
      <c r="IEY270" s="9"/>
      <c r="IFD270" s="11"/>
      <c r="IFE270" s="8"/>
      <c r="IFF270" s="9"/>
      <c r="IFK270" s="11"/>
      <c r="IFL270" s="8"/>
      <c r="IFM270" s="9"/>
      <c r="IFR270" s="11"/>
      <c r="IFS270" s="8"/>
      <c r="IFT270" s="9"/>
      <c r="IFY270" s="11"/>
      <c r="IFZ270" s="8"/>
      <c r="IGA270" s="9"/>
      <c r="IGF270" s="11"/>
      <c r="IGG270" s="8"/>
      <c r="IGH270" s="9"/>
      <c r="IGM270" s="11"/>
      <c r="IGN270" s="8"/>
      <c r="IGO270" s="9"/>
      <c r="IGT270" s="11"/>
      <c r="IGU270" s="8"/>
      <c r="IGV270" s="9"/>
      <c r="IHA270" s="11"/>
      <c r="IHB270" s="8"/>
      <c r="IHC270" s="9"/>
      <c r="IHH270" s="11"/>
      <c r="IHI270" s="8"/>
      <c r="IHJ270" s="9"/>
      <c r="IHO270" s="11"/>
      <c r="IHP270" s="8"/>
      <c r="IHQ270" s="9"/>
      <c r="IHV270" s="11"/>
      <c r="IHW270" s="8"/>
      <c r="IHX270" s="9"/>
      <c r="IIC270" s="11"/>
      <c r="IID270" s="8"/>
      <c r="IIE270" s="9"/>
      <c r="IIJ270" s="11"/>
      <c r="IIK270" s="8"/>
      <c r="IIL270" s="9"/>
      <c r="IIQ270" s="11"/>
      <c r="IIR270" s="8"/>
      <c r="IIS270" s="9"/>
      <c r="IIX270" s="11"/>
      <c r="IIY270" s="8"/>
      <c r="IIZ270" s="9"/>
      <c r="IJE270" s="11"/>
      <c r="IJF270" s="8"/>
      <c r="IJG270" s="9"/>
      <c r="IJL270" s="11"/>
      <c r="IJM270" s="8"/>
      <c r="IJN270" s="9"/>
      <c r="IJS270" s="11"/>
      <c r="IJT270" s="8"/>
      <c r="IJU270" s="9"/>
      <c r="IJZ270" s="11"/>
      <c r="IKA270" s="8"/>
      <c r="IKB270" s="9"/>
      <c r="IKG270" s="11"/>
      <c r="IKH270" s="8"/>
      <c r="IKI270" s="9"/>
      <c r="IKN270" s="11"/>
      <c r="IKO270" s="8"/>
      <c r="IKP270" s="9"/>
      <c r="IKU270" s="11"/>
      <c r="IKV270" s="8"/>
      <c r="IKW270" s="9"/>
      <c r="ILB270" s="11"/>
      <c r="ILC270" s="8"/>
      <c r="ILD270" s="9"/>
      <c r="ILI270" s="11"/>
      <c r="ILJ270" s="8"/>
      <c r="ILK270" s="9"/>
      <c r="ILP270" s="11"/>
      <c r="ILQ270" s="8"/>
      <c r="ILR270" s="9"/>
      <c r="ILW270" s="11"/>
      <c r="ILX270" s="8"/>
      <c r="ILY270" s="9"/>
      <c r="IMD270" s="11"/>
      <c r="IME270" s="8"/>
      <c r="IMF270" s="9"/>
      <c r="IMK270" s="11"/>
      <c r="IML270" s="8"/>
      <c r="IMM270" s="9"/>
      <c r="IMR270" s="11"/>
      <c r="IMS270" s="8"/>
      <c r="IMT270" s="9"/>
      <c r="IMY270" s="11"/>
      <c r="IMZ270" s="8"/>
      <c r="INA270" s="9"/>
      <c r="INF270" s="11"/>
      <c r="ING270" s="8"/>
      <c r="INH270" s="9"/>
      <c r="INM270" s="11"/>
      <c r="INN270" s="8"/>
      <c r="INO270" s="9"/>
      <c r="INT270" s="11"/>
      <c r="INU270" s="8"/>
      <c r="INV270" s="9"/>
      <c r="IOA270" s="11"/>
      <c r="IOB270" s="8"/>
      <c r="IOC270" s="9"/>
      <c r="IOH270" s="11"/>
      <c r="IOI270" s="8"/>
      <c r="IOJ270" s="9"/>
      <c r="IOO270" s="11"/>
      <c r="IOP270" s="8"/>
      <c r="IOQ270" s="9"/>
      <c r="IOV270" s="11"/>
      <c r="IOW270" s="8"/>
      <c r="IOX270" s="9"/>
      <c r="IPC270" s="11"/>
      <c r="IPD270" s="8"/>
      <c r="IPE270" s="9"/>
      <c r="IPJ270" s="11"/>
      <c r="IPK270" s="8"/>
      <c r="IPL270" s="9"/>
      <c r="IPQ270" s="11"/>
      <c r="IPR270" s="8"/>
      <c r="IPS270" s="9"/>
      <c r="IPX270" s="11"/>
      <c r="IPY270" s="8"/>
      <c r="IPZ270" s="9"/>
      <c r="IQE270" s="11"/>
      <c r="IQF270" s="8"/>
      <c r="IQG270" s="9"/>
      <c r="IQL270" s="11"/>
      <c r="IQM270" s="8"/>
      <c r="IQN270" s="9"/>
      <c r="IQS270" s="11"/>
      <c r="IQT270" s="8"/>
      <c r="IQU270" s="9"/>
      <c r="IQZ270" s="11"/>
      <c r="IRA270" s="8"/>
      <c r="IRB270" s="9"/>
      <c r="IRG270" s="11"/>
      <c r="IRH270" s="8"/>
      <c r="IRI270" s="9"/>
      <c r="IRN270" s="11"/>
      <c r="IRO270" s="8"/>
      <c r="IRP270" s="9"/>
      <c r="IRU270" s="11"/>
      <c r="IRV270" s="8"/>
      <c r="IRW270" s="9"/>
      <c r="ISB270" s="11"/>
      <c r="ISC270" s="8"/>
      <c r="ISD270" s="9"/>
      <c r="ISI270" s="11"/>
      <c r="ISJ270" s="8"/>
      <c r="ISK270" s="9"/>
      <c r="ISP270" s="11"/>
      <c r="ISQ270" s="8"/>
      <c r="ISR270" s="9"/>
      <c r="ISW270" s="11"/>
      <c r="ISX270" s="8"/>
      <c r="ISY270" s="9"/>
      <c r="ITD270" s="11"/>
      <c r="ITE270" s="8"/>
      <c r="ITF270" s="9"/>
      <c r="ITK270" s="11"/>
      <c r="ITL270" s="8"/>
      <c r="ITM270" s="9"/>
      <c r="ITR270" s="11"/>
      <c r="ITS270" s="8"/>
      <c r="ITT270" s="9"/>
      <c r="ITY270" s="11"/>
      <c r="ITZ270" s="8"/>
      <c r="IUA270" s="9"/>
      <c r="IUF270" s="11"/>
      <c r="IUG270" s="8"/>
      <c r="IUH270" s="9"/>
      <c r="IUM270" s="11"/>
      <c r="IUN270" s="8"/>
      <c r="IUO270" s="9"/>
      <c r="IUT270" s="11"/>
      <c r="IUU270" s="8"/>
      <c r="IUV270" s="9"/>
      <c r="IVA270" s="11"/>
      <c r="IVB270" s="8"/>
      <c r="IVC270" s="9"/>
      <c r="IVH270" s="11"/>
      <c r="IVI270" s="8"/>
      <c r="IVJ270" s="9"/>
      <c r="IVO270" s="11"/>
      <c r="IVP270" s="8"/>
      <c r="IVQ270" s="9"/>
      <c r="IVV270" s="11"/>
      <c r="IVW270" s="8"/>
      <c r="IVX270" s="9"/>
      <c r="IWC270" s="11"/>
      <c r="IWD270" s="8"/>
      <c r="IWE270" s="9"/>
      <c r="IWJ270" s="11"/>
      <c r="IWK270" s="8"/>
      <c r="IWL270" s="9"/>
      <c r="IWQ270" s="11"/>
      <c r="IWR270" s="8"/>
      <c r="IWS270" s="9"/>
      <c r="IWX270" s="11"/>
      <c r="IWY270" s="8"/>
      <c r="IWZ270" s="9"/>
      <c r="IXE270" s="11"/>
      <c r="IXF270" s="8"/>
      <c r="IXG270" s="9"/>
      <c r="IXL270" s="11"/>
      <c r="IXM270" s="8"/>
      <c r="IXN270" s="9"/>
      <c r="IXS270" s="11"/>
      <c r="IXT270" s="8"/>
      <c r="IXU270" s="9"/>
      <c r="IXZ270" s="11"/>
      <c r="IYA270" s="8"/>
      <c r="IYB270" s="9"/>
      <c r="IYG270" s="11"/>
      <c r="IYH270" s="8"/>
      <c r="IYI270" s="9"/>
      <c r="IYN270" s="11"/>
      <c r="IYO270" s="8"/>
      <c r="IYP270" s="9"/>
      <c r="IYU270" s="11"/>
      <c r="IYV270" s="8"/>
      <c r="IYW270" s="9"/>
      <c r="IZB270" s="11"/>
      <c r="IZC270" s="8"/>
      <c r="IZD270" s="9"/>
      <c r="IZI270" s="11"/>
      <c r="IZJ270" s="8"/>
      <c r="IZK270" s="9"/>
      <c r="IZP270" s="11"/>
      <c r="IZQ270" s="8"/>
      <c r="IZR270" s="9"/>
      <c r="IZW270" s="11"/>
      <c r="IZX270" s="8"/>
      <c r="IZY270" s="9"/>
      <c r="JAD270" s="11"/>
      <c r="JAE270" s="8"/>
      <c r="JAF270" s="9"/>
      <c r="JAK270" s="11"/>
      <c r="JAL270" s="8"/>
      <c r="JAM270" s="9"/>
      <c r="JAR270" s="11"/>
      <c r="JAS270" s="8"/>
      <c r="JAT270" s="9"/>
      <c r="JAY270" s="11"/>
      <c r="JAZ270" s="8"/>
      <c r="JBA270" s="9"/>
      <c r="JBF270" s="11"/>
      <c r="JBG270" s="8"/>
      <c r="JBH270" s="9"/>
      <c r="JBM270" s="11"/>
      <c r="JBN270" s="8"/>
      <c r="JBO270" s="9"/>
      <c r="JBT270" s="11"/>
      <c r="JBU270" s="8"/>
      <c r="JBV270" s="9"/>
      <c r="JCA270" s="11"/>
      <c r="JCB270" s="8"/>
      <c r="JCC270" s="9"/>
      <c r="JCH270" s="11"/>
      <c r="JCI270" s="8"/>
      <c r="JCJ270" s="9"/>
      <c r="JCO270" s="11"/>
      <c r="JCP270" s="8"/>
      <c r="JCQ270" s="9"/>
      <c r="JCV270" s="11"/>
      <c r="JCW270" s="8"/>
      <c r="JCX270" s="9"/>
      <c r="JDC270" s="11"/>
      <c r="JDD270" s="8"/>
      <c r="JDE270" s="9"/>
      <c r="JDJ270" s="11"/>
      <c r="JDK270" s="8"/>
      <c r="JDL270" s="9"/>
      <c r="JDQ270" s="11"/>
      <c r="JDR270" s="8"/>
      <c r="JDS270" s="9"/>
      <c r="JDX270" s="11"/>
      <c r="JDY270" s="8"/>
      <c r="JDZ270" s="9"/>
      <c r="JEE270" s="11"/>
      <c r="JEF270" s="8"/>
      <c r="JEG270" s="9"/>
      <c r="JEL270" s="11"/>
      <c r="JEM270" s="8"/>
      <c r="JEN270" s="9"/>
      <c r="JES270" s="11"/>
      <c r="JET270" s="8"/>
      <c r="JEU270" s="9"/>
      <c r="JEZ270" s="11"/>
      <c r="JFA270" s="8"/>
      <c r="JFB270" s="9"/>
      <c r="JFG270" s="11"/>
      <c r="JFH270" s="8"/>
      <c r="JFI270" s="9"/>
      <c r="JFN270" s="11"/>
      <c r="JFO270" s="8"/>
      <c r="JFP270" s="9"/>
      <c r="JFU270" s="11"/>
      <c r="JFV270" s="8"/>
      <c r="JFW270" s="9"/>
      <c r="JGB270" s="11"/>
      <c r="JGC270" s="8"/>
      <c r="JGD270" s="9"/>
      <c r="JGI270" s="11"/>
      <c r="JGJ270" s="8"/>
      <c r="JGK270" s="9"/>
      <c r="JGP270" s="11"/>
      <c r="JGQ270" s="8"/>
      <c r="JGR270" s="9"/>
      <c r="JGW270" s="11"/>
      <c r="JGX270" s="8"/>
      <c r="JGY270" s="9"/>
      <c r="JHD270" s="11"/>
      <c r="JHE270" s="8"/>
      <c r="JHF270" s="9"/>
      <c r="JHK270" s="11"/>
      <c r="JHL270" s="8"/>
      <c r="JHM270" s="9"/>
      <c r="JHR270" s="11"/>
      <c r="JHS270" s="8"/>
      <c r="JHT270" s="9"/>
      <c r="JHY270" s="11"/>
      <c r="JHZ270" s="8"/>
      <c r="JIA270" s="9"/>
      <c r="JIF270" s="11"/>
      <c r="JIG270" s="8"/>
      <c r="JIH270" s="9"/>
      <c r="JIM270" s="11"/>
      <c r="JIN270" s="8"/>
      <c r="JIO270" s="9"/>
      <c r="JIT270" s="11"/>
      <c r="JIU270" s="8"/>
      <c r="JIV270" s="9"/>
      <c r="JJA270" s="11"/>
      <c r="JJB270" s="8"/>
      <c r="JJC270" s="9"/>
      <c r="JJH270" s="11"/>
      <c r="JJI270" s="8"/>
      <c r="JJJ270" s="9"/>
      <c r="JJO270" s="11"/>
      <c r="JJP270" s="8"/>
      <c r="JJQ270" s="9"/>
      <c r="JJV270" s="11"/>
      <c r="JJW270" s="8"/>
      <c r="JJX270" s="9"/>
      <c r="JKC270" s="11"/>
      <c r="JKD270" s="8"/>
      <c r="JKE270" s="9"/>
      <c r="JKJ270" s="11"/>
      <c r="JKK270" s="8"/>
      <c r="JKL270" s="9"/>
      <c r="JKQ270" s="11"/>
      <c r="JKR270" s="8"/>
      <c r="JKS270" s="9"/>
      <c r="JKX270" s="11"/>
      <c r="JKY270" s="8"/>
      <c r="JKZ270" s="9"/>
      <c r="JLE270" s="11"/>
      <c r="JLF270" s="8"/>
      <c r="JLG270" s="9"/>
      <c r="JLL270" s="11"/>
      <c r="JLM270" s="8"/>
      <c r="JLN270" s="9"/>
      <c r="JLS270" s="11"/>
      <c r="JLT270" s="8"/>
      <c r="JLU270" s="9"/>
      <c r="JLZ270" s="11"/>
      <c r="JMA270" s="8"/>
      <c r="JMB270" s="9"/>
      <c r="JMG270" s="11"/>
      <c r="JMH270" s="8"/>
      <c r="JMI270" s="9"/>
      <c r="JMN270" s="11"/>
      <c r="JMO270" s="8"/>
      <c r="JMP270" s="9"/>
      <c r="JMU270" s="11"/>
      <c r="JMV270" s="8"/>
      <c r="JMW270" s="9"/>
      <c r="JNB270" s="11"/>
      <c r="JNC270" s="8"/>
      <c r="JND270" s="9"/>
      <c r="JNI270" s="11"/>
      <c r="JNJ270" s="8"/>
      <c r="JNK270" s="9"/>
      <c r="JNP270" s="11"/>
      <c r="JNQ270" s="8"/>
      <c r="JNR270" s="9"/>
      <c r="JNW270" s="11"/>
      <c r="JNX270" s="8"/>
      <c r="JNY270" s="9"/>
      <c r="JOD270" s="11"/>
      <c r="JOE270" s="8"/>
      <c r="JOF270" s="9"/>
      <c r="JOK270" s="11"/>
      <c r="JOL270" s="8"/>
      <c r="JOM270" s="9"/>
      <c r="JOR270" s="11"/>
      <c r="JOS270" s="8"/>
      <c r="JOT270" s="9"/>
      <c r="JOY270" s="11"/>
      <c r="JOZ270" s="8"/>
      <c r="JPA270" s="9"/>
      <c r="JPF270" s="11"/>
      <c r="JPG270" s="8"/>
      <c r="JPH270" s="9"/>
      <c r="JPM270" s="11"/>
      <c r="JPN270" s="8"/>
      <c r="JPO270" s="9"/>
      <c r="JPT270" s="11"/>
      <c r="JPU270" s="8"/>
      <c r="JPV270" s="9"/>
      <c r="JQA270" s="11"/>
      <c r="JQB270" s="8"/>
      <c r="JQC270" s="9"/>
      <c r="JQH270" s="11"/>
      <c r="JQI270" s="8"/>
      <c r="JQJ270" s="9"/>
      <c r="JQO270" s="11"/>
      <c r="JQP270" s="8"/>
      <c r="JQQ270" s="9"/>
      <c r="JQV270" s="11"/>
      <c r="JQW270" s="8"/>
      <c r="JQX270" s="9"/>
      <c r="JRC270" s="11"/>
      <c r="JRD270" s="8"/>
      <c r="JRE270" s="9"/>
      <c r="JRJ270" s="11"/>
      <c r="JRK270" s="8"/>
      <c r="JRL270" s="9"/>
      <c r="JRQ270" s="11"/>
      <c r="JRR270" s="8"/>
      <c r="JRS270" s="9"/>
      <c r="JRX270" s="11"/>
      <c r="JRY270" s="8"/>
      <c r="JRZ270" s="9"/>
      <c r="JSE270" s="11"/>
      <c r="JSF270" s="8"/>
      <c r="JSG270" s="9"/>
      <c r="JSL270" s="11"/>
      <c r="JSM270" s="8"/>
      <c r="JSN270" s="9"/>
      <c r="JSS270" s="11"/>
      <c r="JST270" s="8"/>
      <c r="JSU270" s="9"/>
      <c r="JSZ270" s="11"/>
      <c r="JTA270" s="8"/>
      <c r="JTB270" s="9"/>
      <c r="JTG270" s="11"/>
      <c r="JTH270" s="8"/>
      <c r="JTI270" s="9"/>
      <c r="JTN270" s="11"/>
      <c r="JTO270" s="8"/>
      <c r="JTP270" s="9"/>
      <c r="JTU270" s="11"/>
      <c r="JTV270" s="8"/>
      <c r="JTW270" s="9"/>
      <c r="JUB270" s="11"/>
      <c r="JUC270" s="8"/>
      <c r="JUD270" s="9"/>
      <c r="JUI270" s="11"/>
      <c r="JUJ270" s="8"/>
      <c r="JUK270" s="9"/>
      <c r="JUP270" s="11"/>
      <c r="JUQ270" s="8"/>
      <c r="JUR270" s="9"/>
      <c r="JUW270" s="11"/>
      <c r="JUX270" s="8"/>
      <c r="JUY270" s="9"/>
      <c r="JVD270" s="11"/>
      <c r="JVE270" s="8"/>
      <c r="JVF270" s="9"/>
      <c r="JVK270" s="11"/>
      <c r="JVL270" s="8"/>
      <c r="JVM270" s="9"/>
      <c r="JVR270" s="11"/>
      <c r="JVS270" s="8"/>
      <c r="JVT270" s="9"/>
      <c r="JVY270" s="11"/>
      <c r="JVZ270" s="8"/>
      <c r="JWA270" s="9"/>
      <c r="JWF270" s="11"/>
      <c r="JWG270" s="8"/>
      <c r="JWH270" s="9"/>
      <c r="JWM270" s="11"/>
      <c r="JWN270" s="8"/>
      <c r="JWO270" s="9"/>
      <c r="JWT270" s="11"/>
      <c r="JWU270" s="8"/>
      <c r="JWV270" s="9"/>
      <c r="JXA270" s="11"/>
      <c r="JXB270" s="8"/>
      <c r="JXC270" s="9"/>
      <c r="JXH270" s="11"/>
      <c r="JXI270" s="8"/>
      <c r="JXJ270" s="9"/>
      <c r="JXO270" s="11"/>
      <c r="JXP270" s="8"/>
      <c r="JXQ270" s="9"/>
      <c r="JXV270" s="11"/>
      <c r="JXW270" s="8"/>
      <c r="JXX270" s="9"/>
      <c r="JYC270" s="11"/>
      <c r="JYD270" s="8"/>
      <c r="JYE270" s="9"/>
      <c r="JYJ270" s="11"/>
      <c r="JYK270" s="8"/>
      <c r="JYL270" s="9"/>
      <c r="JYQ270" s="11"/>
      <c r="JYR270" s="8"/>
      <c r="JYS270" s="9"/>
      <c r="JYX270" s="11"/>
      <c r="JYY270" s="8"/>
      <c r="JYZ270" s="9"/>
      <c r="JZE270" s="11"/>
      <c r="JZF270" s="8"/>
      <c r="JZG270" s="9"/>
      <c r="JZL270" s="11"/>
      <c r="JZM270" s="8"/>
      <c r="JZN270" s="9"/>
      <c r="JZS270" s="11"/>
      <c r="JZT270" s="8"/>
      <c r="JZU270" s="9"/>
      <c r="JZZ270" s="11"/>
      <c r="KAA270" s="8"/>
      <c r="KAB270" s="9"/>
      <c r="KAG270" s="11"/>
      <c r="KAH270" s="8"/>
      <c r="KAI270" s="9"/>
      <c r="KAN270" s="11"/>
      <c r="KAO270" s="8"/>
      <c r="KAP270" s="9"/>
      <c r="KAU270" s="11"/>
      <c r="KAV270" s="8"/>
      <c r="KAW270" s="9"/>
      <c r="KBB270" s="11"/>
      <c r="KBC270" s="8"/>
      <c r="KBD270" s="9"/>
      <c r="KBI270" s="11"/>
      <c r="KBJ270" s="8"/>
      <c r="KBK270" s="9"/>
      <c r="KBP270" s="11"/>
      <c r="KBQ270" s="8"/>
      <c r="KBR270" s="9"/>
      <c r="KBW270" s="11"/>
      <c r="KBX270" s="8"/>
      <c r="KBY270" s="9"/>
      <c r="KCD270" s="11"/>
      <c r="KCE270" s="8"/>
      <c r="KCF270" s="9"/>
      <c r="KCK270" s="11"/>
      <c r="KCL270" s="8"/>
      <c r="KCM270" s="9"/>
      <c r="KCR270" s="11"/>
      <c r="KCS270" s="8"/>
      <c r="KCT270" s="9"/>
      <c r="KCY270" s="11"/>
      <c r="KCZ270" s="8"/>
      <c r="KDA270" s="9"/>
      <c r="KDF270" s="11"/>
      <c r="KDG270" s="8"/>
      <c r="KDH270" s="9"/>
      <c r="KDM270" s="11"/>
      <c r="KDN270" s="8"/>
      <c r="KDO270" s="9"/>
      <c r="KDT270" s="11"/>
      <c r="KDU270" s="8"/>
      <c r="KDV270" s="9"/>
      <c r="KEA270" s="11"/>
      <c r="KEB270" s="8"/>
      <c r="KEC270" s="9"/>
      <c r="KEH270" s="11"/>
      <c r="KEI270" s="8"/>
      <c r="KEJ270" s="9"/>
      <c r="KEO270" s="11"/>
      <c r="KEP270" s="8"/>
      <c r="KEQ270" s="9"/>
      <c r="KEV270" s="11"/>
      <c r="KEW270" s="8"/>
      <c r="KEX270" s="9"/>
      <c r="KFC270" s="11"/>
      <c r="KFD270" s="8"/>
      <c r="KFE270" s="9"/>
      <c r="KFJ270" s="11"/>
      <c r="KFK270" s="8"/>
      <c r="KFL270" s="9"/>
      <c r="KFQ270" s="11"/>
      <c r="KFR270" s="8"/>
      <c r="KFS270" s="9"/>
      <c r="KFX270" s="11"/>
      <c r="KFY270" s="8"/>
      <c r="KFZ270" s="9"/>
      <c r="KGE270" s="11"/>
      <c r="KGF270" s="8"/>
      <c r="KGG270" s="9"/>
      <c r="KGL270" s="11"/>
      <c r="KGM270" s="8"/>
      <c r="KGN270" s="9"/>
      <c r="KGS270" s="11"/>
      <c r="KGT270" s="8"/>
      <c r="KGU270" s="9"/>
      <c r="KGZ270" s="11"/>
      <c r="KHA270" s="8"/>
      <c r="KHB270" s="9"/>
      <c r="KHG270" s="11"/>
      <c r="KHH270" s="8"/>
      <c r="KHI270" s="9"/>
      <c r="KHN270" s="11"/>
      <c r="KHO270" s="8"/>
      <c r="KHP270" s="9"/>
      <c r="KHU270" s="11"/>
      <c r="KHV270" s="8"/>
      <c r="KHW270" s="9"/>
      <c r="KIB270" s="11"/>
      <c r="KIC270" s="8"/>
      <c r="KID270" s="9"/>
      <c r="KII270" s="11"/>
      <c r="KIJ270" s="8"/>
      <c r="KIK270" s="9"/>
      <c r="KIP270" s="11"/>
      <c r="KIQ270" s="8"/>
      <c r="KIR270" s="9"/>
      <c r="KIW270" s="11"/>
      <c r="KIX270" s="8"/>
      <c r="KIY270" s="9"/>
      <c r="KJD270" s="11"/>
      <c r="KJE270" s="8"/>
      <c r="KJF270" s="9"/>
      <c r="KJK270" s="11"/>
      <c r="KJL270" s="8"/>
      <c r="KJM270" s="9"/>
      <c r="KJR270" s="11"/>
      <c r="KJS270" s="8"/>
      <c r="KJT270" s="9"/>
      <c r="KJY270" s="11"/>
      <c r="KJZ270" s="8"/>
      <c r="KKA270" s="9"/>
      <c r="KKF270" s="11"/>
      <c r="KKG270" s="8"/>
      <c r="KKH270" s="9"/>
      <c r="KKM270" s="11"/>
      <c r="KKN270" s="8"/>
      <c r="KKO270" s="9"/>
      <c r="KKT270" s="11"/>
      <c r="KKU270" s="8"/>
      <c r="KKV270" s="9"/>
      <c r="KLA270" s="11"/>
      <c r="KLB270" s="8"/>
      <c r="KLC270" s="9"/>
      <c r="KLH270" s="11"/>
      <c r="KLI270" s="8"/>
      <c r="KLJ270" s="9"/>
      <c r="KLO270" s="11"/>
      <c r="KLP270" s="8"/>
      <c r="KLQ270" s="9"/>
      <c r="KLV270" s="11"/>
      <c r="KLW270" s="8"/>
      <c r="KLX270" s="9"/>
      <c r="KMC270" s="11"/>
      <c r="KMD270" s="8"/>
      <c r="KME270" s="9"/>
      <c r="KMJ270" s="11"/>
      <c r="KMK270" s="8"/>
      <c r="KML270" s="9"/>
      <c r="KMQ270" s="11"/>
      <c r="KMR270" s="8"/>
      <c r="KMS270" s="9"/>
      <c r="KMX270" s="11"/>
      <c r="KMY270" s="8"/>
      <c r="KMZ270" s="9"/>
      <c r="KNE270" s="11"/>
      <c r="KNF270" s="8"/>
      <c r="KNG270" s="9"/>
      <c r="KNL270" s="11"/>
      <c r="KNM270" s="8"/>
      <c r="KNN270" s="9"/>
      <c r="KNS270" s="11"/>
      <c r="KNT270" s="8"/>
      <c r="KNU270" s="9"/>
      <c r="KNZ270" s="11"/>
      <c r="KOA270" s="8"/>
      <c r="KOB270" s="9"/>
      <c r="KOG270" s="11"/>
      <c r="KOH270" s="8"/>
      <c r="KOI270" s="9"/>
      <c r="KON270" s="11"/>
      <c r="KOO270" s="8"/>
      <c r="KOP270" s="9"/>
      <c r="KOU270" s="11"/>
      <c r="KOV270" s="8"/>
      <c r="KOW270" s="9"/>
      <c r="KPB270" s="11"/>
      <c r="KPC270" s="8"/>
      <c r="KPD270" s="9"/>
      <c r="KPI270" s="11"/>
      <c r="KPJ270" s="8"/>
      <c r="KPK270" s="9"/>
      <c r="KPP270" s="11"/>
      <c r="KPQ270" s="8"/>
      <c r="KPR270" s="9"/>
      <c r="KPW270" s="11"/>
      <c r="KPX270" s="8"/>
      <c r="KPY270" s="9"/>
      <c r="KQD270" s="11"/>
      <c r="KQE270" s="8"/>
      <c r="KQF270" s="9"/>
      <c r="KQK270" s="11"/>
      <c r="KQL270" s="8"/>
      <c r="KQM270" s="9"/>
      <c r="KQR270" s="11"/>
      <c r="KQS270" s="8"/>
      <c r="KQT270" s="9"/>
      <c r="KQY270" s="11"/>
      <c r="KQZ270" s="8"/>
      <c r="KRA270" s="9"/>
      <c r="KRF270" s="11"/>
      <c r="KRG270" s="8"/>
      <c r="KRH270" s="9"/>
      <c r="KRM270" s="11"/>
      <c r="KRN270" s="8"/>
      <c r="KRO270" s="9"/>
      <c r="KRT270" s="11"/>
      <c r="KRU270" s="8"/>
      <c r="KRV270" s="9"/>
      <c r="KSA270" s="11"/>
      <c r="KSB270" s="8"/>
      <c r="KSC270" s="9"/>
      <c r="KSH270" s="11"/>
      <c r="KSI270" s="8"/>
      <c r="KSJ270" s="9"/>
      <c r="KSO270" s="11"/>
      <c r="KSP270" s="8"/>
      <c r="KSQ270" s="9"/>
      <c r="KSV270" s="11"/>
      <c r="KSW270" s="8"/>
      <c r="KSX270" s="9"/>
      <c r="KTC270" s="11"/>
      <c r="KTD270" s="8"/>
      <c r="KTE270" s="9"/>
      <c r="KTJ270" s="11"/>
      <c r="KTK270" s="8"/>
      <c r="KTL270" s="9"/>
      <c r="KTQ270" s="11"/>
      <c r="KTR270" s="8"/>
      <c r="KTS270" s="9"/>
      <c r="KTX270" s="11"/>
      <c r="KTY270" s="8"/>
      <c r="KTZ270" s="9"/>
      <c r="KUE270" s="11"/>
      <c r="KUF270" s="8"/>
      <c r="KUG270" s="9"/>
      <c r="KUL270" s="11"/>
      <c r="KUM270" s="8"/>
      <c r="KUN270" s="9"/>
      <c r="KUS270" s="11"/>
      <c r="KUT270" s="8"/>
      <c r="KUU270" s="9"/>
      <c r="KUZ270" s="11"/>
      <c r="KVA270" s="8"/>
      <c r="KVB270" s="9"/>
      <c r="KVG270" s="11"/>
      <c r="KVH270" s="8"/>
      <c r="KVI270" s="9"/>
      <c r="KVN270" s="11"/>
      <c r="KVO270" s="8"/>
      <c r="KVP270" s="9"/>
      <c r="KVU270" s="11"/>
      <c r="KVV270" s="8"/>
      <c r="KVW270" s="9"/>
      <c r="KWB270" s="11"/>
      <c r="KWC270" s="8"/>
      <c r="KWD270" s="9"/>
      <c r="KWI270" s="11"/>
      <c r="KWJ270" s="8"/>
      <c r="KWK270" s="9"/>
      <c r="KWP270" s="11"/>
      <c r="KWQ270" s="8"/>
      <c r="KWR270" s="9"/>
      <c r="KWW270" s="11"/>
      <c r="KWX270" s="8"/>
      <c r="KWY270" s="9"/>
      <c r="KXD270" s="11"/>
      <c r="KXE270" s="8"/>
      <c r="KXF270" s="9"/>
      <c r="KXK270" s="11"/>
      <c r="KXL270" s="8"/>
      <c r="KXM270" s="9"/>
      <c r="KXR270" s="11"/>
      <c r="KXS270" s="8"/>
      <c r="KXT270" s="9"/>
      <c r="KXY270" s="11"/>
      <c r="KXZ270" s="8"/>
      <c r="KYA270" s="9"/>
      <c r="KYF270" s="11"/>
      <c r="KYG270" s="8"/>
      <c r="KYH270" s="9"/>
      <c r="KYM270" s="11"/>
      <c r="KYN270" s="8"/>
      <c r="KYO270" s="9"/>
      <c r="KYT270" s="11"/>
      <c r="KYU270" s="8"/>
      <c r="KYV270" s="9"/>
      <c r="KZA270" s="11"/>
      <c r="KZB270" s="8"/>
      <c r="KZC270" s="9"/>
      <c r="KZH270" s="11"/>
      <c r="KZI270" s="8"/>
      <c r="KZJ270" s="9"/>
      <c r="KZO270" s="11"/>
      <c r="KZP270" s="8"/>
      <c r="KZQ270" s="9"/>
      <c r="KZV270" s="11"/>
      <c r="KZW270" s="8"/>
      <c r="KZX270" s="9"/>
      <c r="LAC270" s="11"/>
      <c r="LAD270" s="8"/>
      <c r="LAE270" s="9"/>
      <c r="LAJ270" s="11"/>
      <c r="LAK270" s="8"/>
      <c r="LAL270" s="9"/>
      <c r="LAQ270" s="11"/>
      <c r="LAR270" s="8"/>
      <c r="LAS270" s="9"/>
      <c r="LAX270" s="11"/>
      <c r="LAY270" s="8"/>
      <c r="LAZ270" s="9"/>
      <c r="LBE270" s="11"/>
      <c r="LBF270" s="8"/>
      <c r="LBG270" s="9"/>
      <c r="LBL270" s="11"/>
      <c r="LBM270" s="8"/>
      <c r="LBN270" s="9"/>
      <c r="LBS270" s="11"/>
      <c r="LBT270" s="8"/>
      <c r="LBU270" s="9"/>
      <c r="LBZ270" s="11"/>
      <c r="LCA270" s="8"/>
      <c r="LCB270" s="9"/>
      <c r="LCG270" s="11"/>
      <c r="LCH270" s="8"/>
      <c r="LCI270" s="9"/>
      <c r="LCN270" s="11"/>
      <c r="LCO270" s="8"/>
      <c r="LCP270" s="9"/>
      <c r="LCU270" s="11"/>
      <c r="LCV270" s="8"/>
      <c r="LCW270" s="9"/>
      <c r="LDB270" s="11"/>
      <c r="LDC270" s="8"/>
      <c r="LDD270" s="9"/>
      <c r="LDI270" s="11"/>
      <c r="LDJ270" s="8"/>
      <c r="LDK270" s="9"/>
      <c r="LDP270" s="11"/>
      <c r="LDQ270" s="8"/>
      <c r="LDR270" s="9"/>
      <c r="LDW270" s="11"/>
      <c r="LDX270" s="8"/>
      <c r="LDY270" s="9"/>
      <c r="LED270" s="11"/>
      <c r="LEE270" s="8"/>
      <c r="LEF270" s="9"/>
      <c r="LEK270" s="11"/>
      <c r="LEL270" s="8"/>
      <c r="LEM270" s="9"/>
      <c r="LER270" s="11"/>
      <c r="LES270" s="8"/>
      <c r="LET270" s="9"/>
      <c r="LEY270" s="11"/>
      <c r="LEZ270" s="8"/>
      <c r="LFA270" s="9"/>
      <c r="LFF270" s="11"/>
      <c r="LFG270" s="8"/>
      <c r="LFH270" s="9"/>
      <c r="LFM270" s="11"/>
      <c r="LFN270" s="8"/>
      <c r="LFO270" s="9"/>
      <c r="LFT270" s="11"/>
      <c r="LFU270" s="8"/>
      <c r="LFV270" s="9"/>
      <c r="LGA270" s="11"/>
      <c r="LGB270" s="8"/>
      <c r="LGC270" s="9"/>
      <c r="LGH270" s="11"/>
      <c r="LGI270" s="8"/>
      <c r="LGJ270" s="9"/>
      <c r="LGO270" s="11"/>
      <c r="LGP270" s="8"/>
      <c r="LGQ270" s="9"/>
      <c r="LGV270" s="11"/>
      <c r="LGW270" s="8"/>
      <c r="LGX270" s="9"/>
      <c r="LHC270" s="11"/>
      <c r="LHD270" s="8"/>
      <c r="LHE270" s="9"/>
      <c r="LHJ270" s="11"/>
      <c r="LHK270" s="8"/>
      <c r="LHL270" s="9"/>
      <c r="LHQ270" s="11"/>
      <c r="LHR270" s="8"/>
      <c r="LHS270" s="9"/>
      <c r="LHX270" s="11"/>
      <c r="LHY270" s="8"/>
      <c r="LHZ270" s="9"/>
      <c r="LIE270" s="11"/>
      <c r="LIF270" s="8"/>
      <c r="LIG270" s="9"/>
      <c r="LIL270" s="11"/>
      <c r="LIM270" s="8"/>
      <c r="LIN270" s="9"/>
      <c r="LIS270" s="11"/>
      <c r="LIT270" s="8"/>
      <c r="LIU270" s="9"/>
      <c r="LIZ270" s="11"/>
      <c r="LJA270" s="8"/>
      <c r="LJB270" s="9"/>
      <c r="LJG270" s="11"/>
      <c r="LJH270" s="8"/>
      <c r="LJI270" s="9"/>
      <c r="LJN270" s="11"/>
      <c r="LJO270" s="8"/>
      <c r="LJP270" s="9"/>
      <c r="LJU270" s="11"/>
      <c r="LJV270" s="8"/>
      <c r="LJW270" s="9"/>
      <c r="LKB270" s="11"/>
      <c r="LKC270" s="8"/>
      <c r="LKD270" s="9"/>
      <c r="LKI270" s="11"/>
      <c r="LKJ270" s="8"/>
      <c r="LKK270" s="9"/>
      <c r="LKP270" s="11"/>
      <c r="LKQ270" s="8"/>
      <c r="LKR270" s="9"/>
      <c r="LKW270" s="11"/>
      <c r="LKX270" s="8"/>
      <c r="LKY270" s="9"/>
      <c r="LLD270" s="11"/>
      <c r="LLE270" s="8"/>
      <c r="LLF270" s="9"/>
      <c r="LLK270" s="11"/>
      <c r="LLL270" s="8"/>
      <c r="LLM270" s="9"/>
      <c r="LLR270" s="11"/>
      <c r="LLS270" s="8"/>
      <c r="LLT270" s="9"/>
      <c r="LLY270" s="11"/>
      <c r="LLZ270" s="8"/>
      <c r="LMA270" s="9"/>
      <c r="LMF270" s="11"/>
      <c r="LMG270" s="8"/>
      <c r="LMH270" s="9"/>
      <c r="LMM270" s="11"/>
      <c r="LMN270" s="8"/>
      <c r="LMO270" s="9"/>
      <c r="LMT270" s="11"/>
      <c r="LMU270" s="8"/>
      <c r="LMV270" s="9"/>
      <c r="LNA270" s="11"/>
      <c r="LNB270" s="8"/>
      <c r="LNC270" s="9"/>
      <c r="LNH270" s="11"/>
      <c r="LNI270" s="8"/>
      <c r="LNJ270" s="9"/>
      <c r="LNO270" s="11"/>
      <c r="LNP270" s="8"/>
      <c r="LNQ270" s="9"/>
      <c r="LNV270" s="11"/>
      <c r="LNW270" s="8"/>
      <c r="LNX270" s="9"/>
      <c r="LOC270" s="11"/>
      <c r="LOD270" s="8"/>
      <c r="LOE270" s="9"/>
      <c r="LOJ270" s="11"/>
      <c r="LOK270" s="8"/>
      <c r="LOL270" s="9"/>
      <c r="LOQ270" s="11"/>
      <c r="LOR270" s="8"/>
      <c r="LOS270" s="9"/>
      <c r="LOX270" s="11"/>
      <c r="LOY270" s="8"/>
      <c r="LOZ270" s="9"/>
      <c r="LPE270" s="11"/>
      <c r="LPF270" s="8"/>
      <c r="LPG270" s="9"/>
      <c r="LPL270" s="11"/>
      <c r="LPM270" s="8"/>
      <c r="LPN270" s="9"/>
      <c r="LPS270" s="11"/>
      <c r="LPT270" s="8"/>
      <c r="LPU270" s="9"/>
      <c r="LPZ270" s="11"/>
      <c r="LQA270" s="8"/>
      <c r="LQB270" s="9"/>
      <c r="LQG270" s="11"/>
      <c r="LQH270" s="8"/>
      <c r="LQI270" s="9"/>
      <c r="LQN270" s="11"/>
      <c r="LQO270" s="8"/>
      <c r="LQP270" s="9"/>
      <c r="LQU270" s="11"/>
      <c r="LQV270" s="8"/>
      <c r="LQW270" s="9"/>
      <c r="LRB270" s="11"/>
      <c r="LRC270" s="8"/>
      <c r="LRD270" s="9"/>
      <c r="LRI270" s="11"/>
      <c r="LRJ270" s="8"/>
      <c r="LRK270" s="9"/>
      <c r="LRP270" s="11"/>
      <c r="LRQ270" s="8"/>
      <c r="LRR270" s="9"/>
      <c r="LRW270" s="11"/>
      <c r="LRX270" s="8"/>
      <c r="LRY270" s="9"/>
      <c r="LSD270" s="11"/>
      <c r="LSE270" s="8"/>
      <c r="LSF270" s="9"/>
      <c r="LSK270" s="11"/>
      <c r="LSL270" s="8"/>
      <c r="LSM270" s="9"/>
      <c r="LSR270" s="11"/>
      <c r="LSS270" s="8"/>
      <c r="LST270" s="9"/>
      <c r="LSY270" s="11"/>
      <c r="LSZ270" s="8"/>
      <c r="LTA270" s="9"/>
      <c r="LTF270" s="11"/>
      <c r="LTG270" s="8"/>
      <c r="LTH270" s="9"/>
      <c r="LTM270" s="11"/>
      <c r="LTN270" s="8"/>
      <c r="LTO270" s="9"/>
      <c r="LTT270" s="11"/>
      <c r="LTU270" s="8"/>
      <c r="LTV270" s="9"/>
      <c r="LUA270" s="11"/>
      <c r="LUB270" s="8"/>
      <c r="LUC270" s="9"/>
      <c r="LUH270" s="11"/>
      <c r="LUI270" s="8"/>
      <c r="LUJ270" s="9"/>
      <c r="LUO270" s="11"/>
      <c r="LUP270" s="8"/>
      <c r="LUQ270" s="9"/>
      <c r="LUV270" s="11"/>
      <c r="LUW270" s="8"/>
      <c r="LUX270" s="9"/>
      <c r="LVC270" s="11"/>
      <c r="LVD270" s="8"/>
      <c r="LVE270" s="9"/>
      <c r="LVJ270" s="11"/>
      <c r="LVK270" s="8"/>
      <c r="LVL270" s="9"/>
      <c r="LVQ270" s="11"/>
      <c r="LVR270" s="8"/>
      <c r="LVS270" s="9"/>
      <c r="LVX270" s="11"/>
      <c r="LVY270" s="8"/>
      <c r="LVZ270" s="9"/>
      <c r="LWE270" s="11"/>
      <c r="LWF270" s="8"/>
      <c r="LWG270" s="9"/>
      <c r="LWL270" s="11"/>
      <c r="LWM270" s="8"/>
      <c r="LWN270" s="9"/>
      <c r="LWS270" s="11"/>
      <c r="LWT270" s="8"/>
      <c r="LWU270" s="9"/>
      <c r="LWZ270" s="11"/>
      <c r="LXA270" s="8"/>
      <c r="LXB270" s="9"/>
      <c r="LXG270" s="11"/>
      <c r="LXH270" s="8"/>
      <c r="LXI270" s="9"/>
      <c r="LXN270" s="11"/>
      <c r="LXO270" s="8"/>
      <c r="LXP270" s="9"/>
      <c r="LXU270" s="11"/>
      <c r="LXV270" s="8"/>
      <c r="LXW270" s="9"/>
      <c r="LYB270" s="11"/>
      <c r="LYC270" s="8"/>
      <c r="LYD270" s="9"/>
      <c r="LYI270" s="11"/>
      <c r="LYJ270" s="8"/>
      <c r="LYK270" s="9"/>
      <c r="LYP270" s="11"/>
      <c r="LYQ270" s="8"/>
      <c r="LYR270" s="9"/>
      <c r="LYW270" s="11"/>
      <c r="LYX270" s="8"/>
      <c r="LYY270" s="9"/>
      <c r="LZD270" s="11"/>
      <c r="LZE270" s="8"/>
      <c r="LZF270" s="9"/>
      <c r="LZK270" s="11"/>
      <c r="LZL270" s="8"/>
      <c r="LZM270" s="9"/>
      <c r="LZR270" s="11"/>
      <c r="LZS270" s="8"/>
      <c r="LZT270" s="9"/>
      <c r="LZY270" s="11"/>
      <c r="LZZ270" s="8"/>
      <c r="MAA270" s="9"/>
      <c r="MAF270" s="11"/>
      <c r="MAG270" s="8"/>
      <c r="MAH270" s="9"/>
      <c r="MAM270" s="11"/>
      <c r="MAN270" s="8"/>
      <c r="MAO270" s="9"/>
      <c r="MAT270" s="11"/>
      <c r="MAU270" s="8"/>
      <c r="MAV270" s="9"/>
      <c r="MBA270" s="11"/>
      <c r="MBB270" s="8"/>
      <c r="MBC270" s="9"/>
      <c r="MBH270" s="11"/>
      <c r="MBI270" s="8"/>
      <c r="MBJ270" s="9"/>
      <c r="MBO270" s="11"/>
      <c r="MBP270" s="8"/>
      <c r="MBQ270" s="9"/>
      <c r="MBV270" s="11"/>
      <c r="MBW270" s="8"/>
      <c r="MBX270" s="9"/>
      <c r="MCC270" s="11"/>
      <c r="MCD270" s="8"/>
      <c r="MCE270" s="9"/>
      <c r="MCJ270" s="11"/>
      <c r="MCK270" s="8"/>
      <c r="MCL270" s="9"/>
      <c r="MCQ270" s="11"/>
      <c r="MCR270" s="8"/>
      <c r="MCS270" s="9"/>
      <c r="MCX270" s="11"/>
      <c r="MCY270" s="8"/>
      <c r="MCZ270" s="9"/>
      <c r="MDE270" s="11"/>
      <c r="MDF270" s="8"/>
      <c r="MDG270" s="9"/>
      <c r="MDL270" s="11"/>
      <c r="MDM270" s="8"/>
      <c r="MDN270" s="9"/>
      <c r="MDS270" s="11"/>
      <c r="MDT270" s="8"/>
      <c r="MDU270" s="9"/>
      <c r="MDZ270" s="11"/>
      <c r="MEA270" s="8"/>
      <c r="MEB270" s="9"/>
      <c r="MEG270" s="11"/>
      <c r="MEH270" s="8"/>
      <c r="MEI270" s="9"/>
      <c r="MEN270" s="11"/>
      <c r="MEO270" s="8"/>
      <c r="MEP270" s="9"/>
      <c r="MEU270" s="11"/>
      <c r="MEV270" s="8"/>
      <c r="MEW270" s="9"/>
      <c r="MFB270" s="11"/>
      <c r="MFC270" s="8"/>
      <c r="MFD270" s="9"/>
      <c r="MFI270" s="11"/>
      <c r="MFJ270" s="8"/>
      <c r="MFK270" s="9"/>
      <c r="MFP270" s="11"/>
      <c r="MFQ270" s="8"/>
      <c r="MFR270" s="9"/>
      <c r="MFW270" s="11"/>
      <c r="MFX270" s="8"/>
      <c r="MFY270" s="9"/>
      <c r="MGD270" s="11"/>
      <c r="MGE270" s="8"/>
      <c r="MGF270" s="9"/>
      <c r="MGK270" s="11"/>
      <c r="MGL270" s="8"/>
      <c r="MGM270" s="9"/>
      <c r="MGR270" s="11"/>
      <c r="MGS270" s="8"/>
      <c r="MGT270" s="9"/>
      <c r="MGY270" s="11"/>
      <c r="MGZ270" s="8"/>
      <c r="MHA270" s="9"/>
      <c r="MHF270" s="11"/>
      <c r="MHG270" s="8"/>
      <c r="MHH270" s="9"/>
      <c r="MHM270" s="11"/>
      <c r="MHN270" s="8"/>
      <c r="MHO270" s="9"/>
      <c r="MHT270" s="11"/>
      <c r="MHU270" s="8"/>
      <c r="MHV270" s="9"/>
      <c r="MIA270" s="11"/>
      <c r="MIB270" s="8"/>
      <c r="MIC270" s="9"/>
      <c r="MIH270" s="11"/>
      <c r="MII270" s="8"/>
      <c r="MIJ270" s="9"/>
      <c r="MIO270" s="11"/>
      <c r="MIP270" s="8"/>
      <c r="MIQ270" s="9"/>
      <c r="MIV270" s="11"/>
      <c r="MIW270" s="8"/>
      <c r="MIX270" s="9"/>
      <c r="MJC270" s="11"/>
      <c r="MJD270" s="8"/>
      <c r="MJE270" s="9"/>
      <c r="MJJ270" s="11"/>
      <c r="MJK270" s="8"/>
      <c r="MJL270" s="9"/>
      <c r="MJQ270" s="11"/>
      <c r="MJR270" s="8"/>
      <c r="MJS270" s="9"/>
      <c r="MJX270" s="11"/>
      <c r="MJY270" s="8"/>
      <c r="MJZ270" s="9"/>
      <c r="MKE270" s="11"/>
      <c r="MKF270" s="8"/>
      <c r="MKG270" s="9"/>
      <c r="MKL270" s="11"/>
      <c r="MKM270" s="8"/>
      <c r="MKN270" s="9"/>
      <c r="MKS270" s="11"/>
      <c r="MKT270" s="8"/>
      <c r="MKU270" s="9"/>
      <c r="MKZ270" s="11"/>
      <c r="MLA270" s="8"/>
      <c r="MLB270" s="9"/>
      <c r="MLG270" s="11"/>
      <c r="MLH270" s="8"/>
      <c r="MLI270" s="9"/>
      <c r="MLN270" s="11"/>
      <c r="MLO270" s="8"/>
      <c r="MLP270" s="9"/>
      <c r="MLU270" s="11"/>
      <c r="MLV270" s="8"/>
      <c r="MLW270" s="9"/>
      <c r="MMB270" s="11"/>
      <c r="MMC270" s="8"/>
      <c r="MMD270" s="9"/>
      <c r="MMI270" s="11"/>
      <c r="MMJ270" s="8"/>
      <c r="MMK270" s="9"/>
      <c r="MMP270" s="11"/>
      <c r="MMQ270" s="8"/>
      <c r="MMR270" s="9"/>
      <c r="MMW270" s="11"/>
      <c r="MMX270" s="8"/>
      <c r="MMY270" s="9"/>
      <c r="MND270" s="11"/>
      <c r="MNE270" s="8"/>
      <c r="MNF270" s="9"/>
      <c r="MNK270" s="11"/>
      <c r="MNL270" s="8"/>
      <c r="MNM270" s="9"/>
      <c r="MNR270" s="11"/>
      <c r="MNS270" s="8"/>
      <c r="MNT270" s="9"/>
      <c r="MNY270" s="11"/>
      <c r="MNZ270" s="8"/>
      <c r="MOA270" s="9"/>
      <c r="MOF270" s="11"/>
      <c r="MOG270" s="8"/>
      <c r="MOH270" s="9"/>
      <c r="MOM270" s="11"/>
      <c r="MON270" s="8"/>
      <c r="MOO270" s="9"/>
      <c r="MOT270" s="11"/>
      <c r="MOU270" s="8"/>
      <c r="MOV270" s="9"/>
      <c r="MPA270" s="11"/>
      <c r="MPB270" s="8"/>
      <c r="MPC270" s="9"/>
      <c r="MPH270" s="11"/>
      <c r="MPI270" s="8"/>
      <c r="MPJ270" s="9"/>
      <c r="MPO270" s="11"/>
      <c r="MPP270" s="8"/>
      <c r="MPQ270" s="9"/>
      <c r="MPV270" s="11"/>
      <c r="MPW270" s="8"/>
      <c r="MPX270" s="9"/>
      <c r="MQC270" s="11"/>
      <c r="MQD270" s="8"/>
      <c r="MQE270" s="9"/>
      <c r="MQJ270" s="11"/>
      <c r="MQK270" s="8"/>
      <c r="MQL270" s="9"/>
      <c r="MQQ270" s="11"/>
      <c r="MQR270" s="8"/>
      <c r="MQS270" s="9"/>
      <c r="MQX270" s="11"/>
      <c r="MQY270" s="8"/>
      <c r="MQZ270" s="9"/>
      <c r="MRE270" s="11"/>
      <c r="MRF270" s="8"/>
      <c r="MRG270" s="9"/>
      <c r="MRL270" s="11"/>
      <c r="MRM270" s="8"/>
      <c r="MRN270" s="9"/>
      <c r="MRS270" s="11"/>
      <c r="MRT270" s="8"/>
      <c r="MRU270" s="9"/>
      <c r="MRZ270" s="11"/>
      <c r="MSA270" s="8"/>
      <c r="MSB270" s="9"/>
      <c r="MSG270" s="11"/>
      <c r="MSH270" s="8"/>
      <c r="MSI270" s="9"/>
      <c r="MSN270" s="11"/>
      <c r="MSO270" s="8"/>
      <c r="MSP270" s="9"/>
      <c r="MSU270" s="11"/>
      <c r="MSV270" s="8"/>
      <c r="MSW270" s="9"/>
      <c r="MTB270" s="11"/>
      <c r="MTC270" s="8"/>
      <c r="MTD270" s="9"/>
      <c r="MTI270" s="11"/>
      <c r="MTJ270" s="8"/>
      <c r="MTK270" s="9"/>
      <c r="MTP270" s="11"/>
      <c r="MTQ270" s="8"/>
      <c r="MTR270" s="9"/>
      <c r="MTW270" s="11"/>
      <c r="MTX270" s="8"/>
      <c r="MTY270" s="9"/>
      <c r="MUD270" s="11"/>
      <c r="MUE270" s="8"/>
      <c r="MUF270" s="9"/>
      <c r="MUK270" s="11"/>
      <c r="MUL270" s="8"/>
      <c r="MUM270" s="9"/>
      <c r="MUR270" s="11"/>
      <c r="MUS270" s="8"/>
      <c r="MUT270" s="9"/>
      <c r="MUY270" s="11"/>
      <c r="MUZ270" s="8"/>
      <c r="MVA270" s="9"/>
      <c r="MVF270" s="11"/>
      <c r="MVG270" s="8"/>
      <c r="MVH270" s="9"/>
      <c r="MVM270" s="11"/>
      <c r="MVN270" s="8"/>
      <c r="MVO270" s="9"/>
      <c r="MVT270" s="11"/>
      <c r="MVU270" s="8"/>
      <c r="MVV270" s="9"/>
      <c r="MWA270" s="11"/>
      <c r="MWB270" s="8"/>
      <c r="MWC270" s="9"/>
      <c r="MWH270" s="11"/>
      <c r="MWI270" s="8"/>
      <c r="MWJ270" s="9"/>
      <c r="MWO270" s="11"/>
      <c r="MWP270" s="8"/>
      <c r="MWQ270" s="9"/>
      <c r="MWV270" s="11"/>
      <c r="MWW270" s="8"/>
      <c r="MWX270" s="9"/>
      <c r="MXC270" s="11"/>
      <c r="MXD270" s="8"/>
      <c r="MXE270" s="9"/>
      <c r="MXJ270" s="11"/>
      <c r="MXK270" s="8"/>
      <c r="MXL270" s="9"/>
      <c r="MXQ270" s="11"/>
      <c r="MXR270" s="8"/>
      <c r="MXS270" s="9"/>
      <c r="MXX270" s="11"/>
      <c r="MXY270" s="8"/>
      <c r="MXZ270" s="9"/>
      <c r="MYE270" s="11"/>
      <c r="MYF270" s="8"/>
      <c r="MYG270" s="9"/>
      <c r="MYL270" s="11"/>
      <c r="MYM270" s="8"/>
      <c r="MYN270" s="9"/>
      <c r="MYS270" s="11"/>
      <c r="MYT270" s="8"/>
      <c r="MYU270" s="9"/>
      <c r="MYZ270" s="11"/>
      <c r="MZA270" s="8"/>
      <c r="MZB270" s="9"/>
      <c r="MZG270" s="11"/>
      <c r="MZH270" s="8"/>
      <c r="MZI270" s="9"/>
      <c r="MZN270" s="11"/>
      <c r="MZO270" s="8"/>
      <c r="MZP270" s="9"/>
      <c r="MZU270" s="11"/>
      <c r="MZV270" s="8"/>
      <c r="MZW270" s="9"/>
      <c r="NAB270" s="11"/>
      <c r="NAC270" s="8"/>
      <c r="NAD270" s="9"/>
      <c r="NAI270" s="11"/>
      <c r="NAJ270" s="8"/>
      <c r="NAK270" s="9"/>
      <c r="NAP270" s="11"/>
      <c r="NAQ270" s="8"/>
      <c r="NAR270" s="9"/>
      <c r="NAW270" s="11"/>
      <c r="NAX270" s="8"/>
      <c r="NAY270" s="9"/>
      <c r="NBD270" s="11"/>
      <c r="NBE270" s="8"/>
      <c r="NBF270" s="9"/>
      <c r="NBK270" s="11"/>
      <c r="NBL270" s="8"/>
      <c r="NBM270" s="9"/>
      <c r="NBR270" s="11"/>
      <c r="NBS270" s="8"/>
      <c r="NBT270" s="9"/>
      <c r="NBY270" s="11"/>
      <c r="NBZ270" s="8"/>
      <c r="NCA270" s="9"/>
      <c r="NCF270" s="11"/>
      <c r="NCG270" s="8"/>
      <c r="NCH270" s="9"/>
      <c r="NCM270" s="11"/>
      <c r="NCN270" s="8"/>
      <c r="NCO270" s="9"/>
      <c r="NCT270" s="11"/>
      <c r="NCU270" s="8"/>
      <c r="NCV270" s="9"/>
      <c r="NDA270" s="11"/>
      <c r="NDB270" s="8"/>
      <c r="NDC270" s="9"/>
      <c r="NDH270" s="11"/>
      <c r="NDI270" s="8"/>
      <c r="NDJ270" s="9"/>
      <c r="NDO270" s="11"/>
      <c r="NDP270" s="8"/>
      <c r="NDQ270" s="9"/>
      <c r="NDV270" s="11"/>
      <c r="NDW270" s="8"/>
      <c r="NDX270" s="9"/>
      <c r="NEC270" s="11"/>
      <c r="NED270" s="8"/>
      <c r="NEE270" s="9"/>
      <c r="NEJ270" s="11"/>
      <c r="NEK270" s="8"/>
      <c r="NEL270" s="9"/>
      <c r="NEQ270" s="11"/>
      <c r="NER270" s="8"/>
      <c r="NES270" s="9"/>
      <c r="NEX270" s="11"/>
      <c r="NEY270" s="8"/>
      <c r="NEZ270" s="9"/>
      <c r="NFE270" s="11"/>
      <c r="NFF270" s="8"/>
      <c r="NFG270" s="9"/>
      <c r="NFL270" s="11"/>
      <c r="NFM270" s="8"/>
      <c r="NFN270" s="9"/>
      <c r="NFS270" s="11"/>
      <c r="NFT270" s="8"/>
      <c r="NFU270" s="9"/>
      <c r="NFZ270" s="11"/>
      <c r="NGA270" s="8"/>
      <c r="NGB270" s="9"/>
      <c r="NGG270" s="11"/>
      <c r="NGH270" s="8"/>
      <c r="NGI270" s="9"/>
      <c r="NGN270" s="11"/>
      <c r="NGO270" s="8"/>
      <c r="NGP270" s="9"/>
      <c r="NGU270" s="11"/>
      <c r="NGV270" s="8"/>
      <c r="NGW270" s="9"/>
      <c r="NHB270" s="11"/>
      <c r="NHC270" s="8"/>
      <c r="NHD270" s="9"/>
      <c r="NHI270" s="11"/>
      <c r="NHJ270" s="8"/>
      <c r="NHK270" s="9"/>
      <c r="NHP270" s="11"/>
      <c r="NHQ270" s="8"/>
      <c r="NHR270" s="9"/>
      <c r="NHW270" s="11"/>
      <c r="NHX270" s="8"/>
      <c r="NHY270" s="9"/>
      <c r="NID270" s="11"/>
      <c r="NIE270" s="8"/>
      <c r="NIF270" s="9"/>
      <c r="NIK270" s="11"/>
      <c r="NIL270" s="8"/>
      <c r="NIM270" s="9"/>
      <c r="NIR270" s="11"/>
      <c r="NIS270" s="8"/>
      <c r="NIT270" s="9"/>
      <c r="NIY270" s="11"/>
      <c r="NIZ270" s="8"/>
      <c r="NJA270" s="9"/>
      <c r="NJF270" s="11"/>
      <c r="NJG270" s="8"/>
      <c r="NJH270" s="9"/>
      <c r="NJM270" s="11"/>
      <c r="NJN270" s="8"/>
      <c r="NJO270" s="9"/>
      <c r="NJT270" s="11"/>
      <c r="NJU270" s="8"/>
      <c r="NJV270" s="9"/>
      <c r="NKA270" s="11"/>
      <c r="NKB270" s="8"/>
      <c r="NKC270" s="9"/>
      <c r="NKH270" s="11"/>
      <c r="NKI270" s="8"/>
      <c r="NKJ270" s="9"/>
      <c r="NKO270" s="11"/>
      <c r="NKP270" s="8"/>
      <c r="NKQ270" s="9"/>
      <c r="NKV270" s="11"/>
      <c r="NKW270" s="8"/>
      <c r="NKX270" s="9"/>
      <c r="NLC270" s="11"/>
      <c r="NLD270" s="8"/>
      <c r="NLE270" s="9"/>
      <c r="NLJ270" s="11"/>
      <c r="NLK270" s="8"/>
      <c r="NLL270" s="9"/>
      <c r="NLQ270" s="11"/>
      <c r="NLR270" s="8"/>
      <c r="NLS270" s="9"/>
      <c r="NLX270" s="11"/>
      <c r="NLY270" s="8"/>
      <c r="NLZ270" s="9"/>
      <c r="NME270" s="11"/>
      <c r="NMF270" s="8"/>
      <c r="NMG270" s="9"/>
      <c r="NML270" s="11"/>
      <c r="NMM270" s="8"/>
      <c r="NMN270" s="9"/>
      <c r="NMS270" s="11"/>
      <c r="NMT270" s="8"/>
      <c r="NMU270" s="9"/>
      <c r="NMZ270" s="11"/>
      <c r="NNA270" s="8"/>
      <c r="NNB270" s="9"/>
      <c r="NNG270" s="11"/>
      <c r="NNH270" s="8"/>
      <c r="NNI270" s="9"/>
      <c r="NNN270" s="11"/>
      <c r="NNO270" s="8"/>
      <c r="NNP270" s="9"/>
      <c r="NNU270" s="11"/>
      <c r="NNV270" s="8"/>
      <c r="NNW270" s="9"/>
      <c r="NOB270" s="11"/>
      <c r="NOC270" s="8"/>
      <c r="NOD270" s="9"/>
      <c r="NOI270" s="11"/>
      <c r="NOJ270" s="8"/>
      <c r="NOK270" s="9"/>
      <c r="NOP270" s="11"/>
      <c r="NOQ270" s="8"/>
      <c r="NOR270" s="9"/>
      <c r="NOW270" s="11"/>
      <c r="NOX270" s="8"/>
      <c r="NOY270" s="9"/>
      <c r="NPD270" s="11"/>
      <c r="NPE270" s="8"/>
      <c r="NPF270" s="9"/>
      <c r="NPK270" s="11"/>
      <c r="NPL270" s="8"/>
      <c r="NPM270" s="9"/>
      <c r="NPR270" s="11"/>
      <c r="NPS270" s="8"/>
      <c r="NPT270" s="9"/>
      <c r="NPY270" s="11"/>
      <c r="NPZ270" s="8"/>
      <c r="NQA270" s="9"/>
      <c r="NQF270" s="11"/>
      <c r="NQG270" s="8"/>
      <c r="NQH270" s="9"/>
      <c r="NQM270" s="11"/>
      <c r="NQN270" s="8"/>
      <c r="NQO270" s="9"/>
      <c r="NQT270" s="11"/>
      <c r="NQU270" s="8"/>
      <c r="NQV270" s="9"/>
      <c r="NRA270" s="11"/>
      <c r="NRB270" s="8"/>
      <c r="NRC270" s="9"/>
      <c r="NRH270" s="11"/>
      <c r="NRI270" s="8"/>
      <c r="NRJ270" s="9"/>
      <c r="NRO270" s="11"/>
      <c r="NRP270" s="8"/>
      <c r="NRQ270" s="9"/>
      <c r="NRV270" s="11"/>
      <c r="NRW270" s="8"/>
      <c r="NRX270" s="9"/>
      <c r="NSC270" s="11"/>
      <c r="NSD270" s="8"/>
      <c r="NSE270" s="9"/>
      <c r="NSJ270" s="11"/>
      <c r="NSK270" s="8"/>
      <c r="NSL270" s="9"/>
      <c r="NSQ270" s="11"/>
      <c r="NSR270" s="8"/>
      <c r="NSS270" s="9"/>
      <c r="NSX270" s="11"/>
      <c r="NSY270" s="8"/>
      <c r="NSZ270" s="9"/>
      <c r="NTE270" s="11"/>
      <c r="NTF270" s="8"/>
      <c r="NTG270" s="9"/>
      <c r="NTL270" s="11"/>
      <c r="NTM270" s="8"/>
      <c r="NTN270" s="9"/>
      <c r="NTS270" s="11"/>
      <c r="NTT270" s="8"/>
      <c r="NTU270" s="9"/>
      <c r="NTZ270" s="11"/>
      <c r="NUA270" s="8"/>
      <c r="NUB270" s="9"/>
      <c r="NUG270" s="11"/>
      <c r="NUH270" s="8"/>
      <c r="NUI270" s="9"/>
      <c r="NUN270" s="11"/>
      <c r="NUO270" s="8"/>
      <c r="NUP270" s="9"/>
      <c r="NUU270" s="11"/>
      <c r="NUV270" s="8"/>
      <c r="NUW270" s="9"/>
      <c r="NVB270" s="11"/>
      <c r="NVC270" s="8"/>
      <c r="NVD270" s="9"/>
      <c r="NVI270" s="11"/>
      <c r="NVJ270" s="8"/>
      <c r="NVK270" s="9"/>
      <c r="NVP270" s="11"/>
      <c r="NVQ270" s="8"/>
      <c r="NVR270" s="9"/>
      <c r="NVW270" s="11"/>
      <c r="NVX270" s="8"/>
      <c r="NVY270" s="9"/>
      <c r="NWD270" s="11"/>
      <c r="NWE270" s="8"/>
      <c r="NWF270" s="9"/>
      <c r="NWK270" s="11"/>
      <c r="NWL270" s="8"/>
      <c r="NWM270" s="9"/>
      <c r="NWR270" s="11"/>
      <c r="NWS270" s="8"/>
      <c r="NWT270" s="9"/>
      <c r="NWY270" s="11"/>
      <c r="NWZ270" s="8"/>
      <c r="NXA270" s="9"/>
      <c r="NXF270" s="11"/>
      <c r="NXG270" s="8"/>
      <c r="NXH270" s="9"/>
      <c r="NXM270" s="11"/>
      <c r="NXN270" s="8"/>
      <c r="NXO270" s="9"/>
      <c r="NXT270" s="11"/>
      <c r="NXU270" s="8"/>
      <c r="NXV270" s="9"/>
      <c r="NYA270" s="11"/>
      <c r="NYB270" s="8"/>
      <c r="NYC270" s="9"/>
      <c r="NYH270" s="11"/>
      <c r="NYI270" s="8"/>
      <c r="NYJ270" s="9"/>
      <c r="NYO270" s="11"/>
      <c r="NYP270" s="8"/>
      <c r="NYQ270" s="9"/>
      <c r="NYV270" s="11"/>
      <c r="NYW270" s="8"/>
      <c r="NYX270" s="9"/>
      <c r="NZC270" s="11"/>
      <c r="NZD270" s="8"/>
      <c r="NZE270" s="9"/>
      <c r="NZJ270" s="11"/>
      <c r="NZK270" s="8"/>
      <c r="NZL270" s="9"/>
      <c r="NZQ270" s="11"/>
      <c r="NZR270" s="8"/>
      <c r="NZS270" s="9"/>
      <c r="NZX270" s="11"/>
      <c r="NZY270" s="8"/>
      <c r="NZZ270" s="9"/>
      <c r="OAE270" s="11"/>
      <c r="OAF270" s="8"/>
      <c r="OAG270" s="9"/>
      <c r="OAL270" s="11"/>
      <c r="OAM270" s="8"/>
      <c r="OAN270" s="9"/>
      <c r="OAS270" s="11"/>
      <c r="OAT270" s="8"/>
      <c r="OAU270" s="9"/>
      <c r="OAZ270" s="11"/>
      <c r="OBA270" s="8"/>
      <c r="OBB270" s="9"/>
      <c r="OBG270" s="11"/>
      <c r="OBH270" s="8"/>
      <c r="OBI270" s="9"/>
      <c r="OBN270" s="11"/>
      <c r="OBO270" s="8"/>
      <c r="OBP270" s="9"/>
      <c r="OBU270" s="11"/>
      <c r="OBV270" s="8"/>
      <c r="OBW270" s="9"/>
      <c r="OCB270" s="11"/>
      <c r="OCC270" s="8"/>
      <c r="OCD270" s="9"/>
      <c r="OCI270" s="11"/>
      <c r="OCJ270" s="8"/>
      <c r="OCK270" s="9"/>
      <c r="OCP270" s="11"/>
      <c r="OCQ270" s="8"/>
      <c r="OCR270" s="9"/>
      <c r="OCW270" s="11"/>
      <c r="OCX270" s="8"/>
      <c r="OCY270" s="9"/>
      <c r="ODD270" s="11"/>
      <c r="ODE270" s="8"/>
      <c r="ODF270" s="9"/>
      <c r="ODK270" s="11"/>
      <c r="ODL270" s="8"/>
      <c r="ODM270" s="9"/>
      <c r="ODR270" s="11"/>
      <c r="ODS270" s="8"/>
      <c r="ODT270" s="9"/>
      <c r="ODY270" s="11"/>
      <c r="ODZ270" s="8"/>
      <c r="OEA270" s="9"/>
      <c r="OEF270" s="11"/>
      <c r="OEG270" s="8"/>
      <c r="OEH270" s="9"/>
      <c r="OEM270" s="11"/>
      <c r="OEN270" s="8"/>
      <c r="OEO270" s="9"/>
      <c r="OET270" s="11"/>
      <c r="OEU270" s="8"/>
      <c r="OEV270" s="9"/>
      <c r="OFA270" s="11"/>
      <c r="OFB270" s="8"/>
      <c r="OFC270" s="9"/>
      <c r="OFH270" s="11"/>
      <c r="OFI270" s="8"/>
      <c r="OFJ270" s="9"/>
      <c r="OFO270" s="11"/>
      <c r="OFP270" s="8"/>
      <c r="OFQ270" s="9"/>
      <c r="OFV270" s="11"/>
      <c r="OFW270" s="8"/>
      <c r="OFX270" s="9"/>
      <c r="OGC270" s="11"/>
      <c r="OGD270" s="8"/>
      <c r="OGE270" s="9"/>
      <c r="OGJ270" s="11"/>
      <c r="OGK270" s="8"/>
      <c r="OGL270" s="9"/>
      <c r="OGQ270" s="11"/>
      <c r="OGR270" s="8"/>
      <c r="OGS270" s="9"/>
      <c r="OGX270" s="11"/>
      <c r="OGY270" s="8"/>
      <c r="OGZ270" s="9"/>
      <c r="OHE270" s="11"/>
      <c r="OHF270" s="8"/>
      <c r="OHG270" s="9"/>
      <c r="OHL270" s="11"/>
      <c r="OHM270" s="8"/>
      <c r="OHN270" s="9"/>
      <c r="OHS270" s="11"/>
      <c r="OHT270" s="8"/>
      <c r="OHU270" s="9"/>
      <c r="OHZ270" s="11"/>
      <c r="OIA270" s="8"/>
      <c r="OIB270" s="9"/>
      <c r="OIG270" s="11"/>
      <c r="OIH270" s="8"/>
      <c r="OII270" s="9"/>
      <c r="OIN270" s="11"/>
      <c r="OIO270" s="8"/>
      <c r="OIP270" s="9"/>
      <c r="OIU270" s="11"/>
      <c r="OIV270" s="8"/>
      <c r="OIW270" s="9"/>
      <c r="OJB270" s="11"/>
      <c r="OJC270" s="8"/>
      <c r="OJD270" s="9"/>
      <c r="OJI270" s="11"/>
      <c r="OJJ270" s="8"/>
      <c r="OJK270" s="9"/>
      <c r="OJP270" s="11"/>
      <c r="OJQ270" s="8"/>
      <c r="OJR270" s="9"/>
      <c r="OJW270" s="11"/>
      <c r="OJX270" s="8"/>
      <c r="OJY270" s="9"/>
      <c r="OKD270" s="11"/>
      <c r="OKE270" s="8"/>
      <c r="OKF270" s="9"/>
      <c r="OKK270" s="11"/>
      <c r="OKL270" s="8"/>
      <c r="OKM270" s="9"/>
      <c r="OKR270" s="11"/>
      <c r="OKS270" s="8"/>
      <c r="OKT270" s="9"/>
      <c r="OKY270" s="11"/>
      <c r="OKZ270" s="8"/>
      <c r="OLA270" s="9"/>
      <c r="OLF270" s="11"/>
      <c r="OLG270" s="8"/>
      <c r="OLH270" s="9"/>
      <c r="OLM270" s="11"/>
      <c r="OLN270" s="8"/>
      <c r="OLO270" s="9"/>
      <c r="OLT270" s="11"/>
      <c r="OLU270" s="8"/>
      <c r="OLV270" s="9"/>
      <c r="OMA270" s="11"/>
      <c r="OMB270" s="8"/>
      <c r="OMC270" s="9"/>
      <c r="OMH270" s="11"/>
      <c r="OMI270" s="8"/>
      <c r="OMJ270" s="9"/>
      <c r="OMO270" s="11"/>
      <c r="OMP270" s="8"/>
      <c r="OMQ270" s="9"/>
      <c r="OMV270" s="11"/>
      <c r="OMW270" s="8"/>
      <c r="OMX270" s="9"/>
      <c r="ONC270" s="11"/>
      <c r="OND270" s="8"/>
      <c r="ONE270" s="9"/>
      <c r="ONJ270" s="11"/>
      <c r="ONK270" s="8"/>
      <c r="ONL270" s="9"/>
      <c r="ONQ270" s="11"/>
      <c r="ONR270" s="8"/>
      <c r="ONS270" s="9"/>
      <c r="ONX270" s="11"/>
      <c r="ONY270" s="8"/>
      <c r="ONZ270" s="9"/>
      <c r="OOE270" s="11"/>
      <c r="OOF270" s="8"/>
      <c r="OOG270" s="9"/>
      <c r="OOL270" s="11"/>
      <c r="OOM270" s="8"/>
      <c r="OON270" s="9"/>
      <c r="OOS270" s="11"/>
      <c r="OOT270" s="8"/>
      <c r="OOU270" s="9"/>
      <c r="OOZ270" s="11"/>
      <c r="OPA270" s="8"/>
      <c r="OPB270" s="9"/>
      <c r="OPG270" s="11"/>
      <c r="OPH270" s="8"/>
      <c r="OPI270" s="9"/>
      <c r="OPN270" s="11"/>
      <c r="OPO270" s="8"/>
      <c r="OPP270" s="9"/>
      <c r="OPU270" s="11"/>
      <c r="OPV270" s="8"/>
      <c r="OPW270" s="9"/>
      <c r="OQB270" s="11"/>
      <c r="OQC270" s="8"/>
      <c r="OQD270" s="9"/>
      <c r="OQI270" s="11"/>
      <c r="OQJ270" s="8"/>
      <c r="OQK270" s="9"/>
      <c r="OQP270" s="11"/>
      <c r="OQQ270" s="8"/>
      <c r="OQR270" s="9"/>
      <c r="OQW270" s="11"/>
      <c r="OQX270" s="8"/>
      <c r="OQY270" s="9"/>
      <c r="ORD270" s="11"/>
      <c r="ORE270" s="8"/>
      <c r="ORF270" s="9"/>
      <c r="ORK270" s="11"/>
      <c r="ORL270" s="8"/>
      <c r="ORM270" s="9"/>
      <c r="ORR270" s="11"/>
      <c r="ORS270" s="8"/>
      <c r="ORT270" s="9"/>
      <c r="ORY270" s="11"/>
      <c r="ORZ270" s="8"/>
      <c r="OSA270" s="9"/>
      <c r="OSF270" s="11"/>
      <c r="OSG270" s="8"/>
      <c r="OSH270" s="9"/>
      <c r="OSM270" s="11"/>
      <c r="OSN270" s="8"/>
      <c r="OSO270" s="9"/>
      <c r="OST270" s="11"/>
      <c r="OSU270" s="8"/>
      <c r="OSV270" s="9"/>
      <c r="OTA270" s="11"/>
      <c r="OTB270" s="8"/>
      <c r="OTC270" s="9"/>
      <c r="OTH270" s="11"/>
      <c r="OTI270" s="8"/>
      <c r="OTJ270" s="9"/>
      <c r="OTO270" s="11"/>
      <c r="OTP270" s="8"/>
      <c r="OTQ270" s="9"/>
      <c r="OTV270" s="11"/>
      <c r="OTW270" s="8"/>
      <c r="OTX270" s="9"/>
      <c r="OUC270" s="11"/>
      <c r="OUD270" s="8"/>
      <c r="OUE270" s="9"/>
      <c r="OUJ270" s="11"/>
      <c r="OUK270" s="8"/>
      <c r="OUL270" s="9"/>
      <c r="OUQ270" s="11"/>
      <c r="OUR270" s="8"/>
      <c r="OUS270" s="9"/>
      <c r="OUX270" s="11"/>
      <c r="OUY270" s="8"/>
      <c r="OUZ270" s="9"/>
      <c r="OVE270" s="11"/>
      <c r="OVF270" s="8"/>
      <c r="OVG270" s="9"/>
      <c r="OVL270" s="11"/>
      <c r="OVM270" s="8"/>
      <c r="OVN270" s="9"/>
      <c r="OVS270" s="11"/>
      <c r="OVT270" s="8"/>
      <c r="OVU270" s="9"/>
      <c r="OVZ270" s="11"/>
      <c r="OWA270" s="8"/>
      <c r="OWB270" s="9"/>
      <c r="OWG270" s="11"/>
      <c r="OWH270" s="8"/>
      <c r="OWI270" s="9"/>
      <c r="OWN270" s="11"/>
      <c r="OWO270" s="8"/>
      <c r="OWP270" s="9"/>
      <c r="OWU270" s="11"/>
      <c r="OWV270" s="8"/>
      <c r="OWW270" s="9"/>
      <c r="OXB270" s="11"/>
      <c r="OXC270" s="8"/>
      <c r="OXD270" s="9"/>
      <c r="OXI270" s="11"/>
      <c r="OXJ270" s="8"/>
      <c r="OXK270" s="9"/>
      <c r="OXP270" s="11"/>
      <c r="OXQ270" s="8"/>
      <c r="OXR270" s="9"/>
      <c r="OXW270" s="11"/>
      <c r="OXX270" s="8"/>
      <c r="OXY270" s="9"/>
      <c r="OYD270" s="11"/>
      <c r="OYE270" s="8"/>
      <c r="OYF270" s="9"/>
      <c r="OYK270" s="11"/>
      <c r="OYL270" s="8"/>
      <c r="OYM270" s="9"/>
      <c r="OYR270" s="11"/>
      <c r="OYS270" s="8"/>
      <c r="OYT270" s="9"/>
      <c r="OYY270" s="11"/>
      <c r="OYZ270" s="8"/>
      <c r="OZA270" s="9"/>
      <c r="OZF270" s="11"/>
      <c r="OZG270" s="8"/>
      <c r="OZH270" s="9"/>
      <c r="OZM270" s="11"/>
      <c r="OZN270" s="8"/>
      <c r="OZO270" s="9"/>
      <c r="OZT270" s="11"/>
      <c r="OZU270" s="8"/>
      <c r="OZV270" s="9"/>
      <c r="PAA270" s="11"/>
      <c r="PAB270" s="8"/>
      <c r="PAC270" s="9"/>
      <c r="PAH270" s="11"/>
      <c r="PAI270" s="8"/>
      <c r="PAJ270" s="9"/>
      <c r="PAO270" s="11"/>
      <c r="PAP270" s="8"/>
      <c r="PAQ270" s="9"/>
      <c r="PAV270" s="11"/>
      <c r="PAW270" s="8"/>
      <c r="PAX270" s="9"/>
      <c r="PBC270" s="11"/>
      <c r="PBD270" s="8"/>
      <c r="PBE270" s="9"/>
      <c r="PBJ270" s="11"/>
      <c r="PBK270" s="8"/>
      <c r="PBL270" s="9"/>
      <c r="PBQ270" s="11"/>
      <c r="PBR270" s="8"/>
      <c r="PBS270" s="9"/>
      <c r="PBX270" s="11"/>
      <c r="PBY270" s="8"/>
      <c r="PBZ270" s="9"/>
      <c r="PCE270" s="11"/>
      <c r="PCF270" s="8"/>
      <c r="PCG270" s="9"/>
      <c r="PCL270" s="11"/>
      <c r="PCM270" s="8"/>
      <c r="PCN270" s="9"/>
      <c r="PCS270" s="11"/>
      <c r="PCT270" s="8"/>
      <c r="PCU270" s="9"/>
      <c r="PCZ270" s="11"/>
      <c r="PDA270" s="8"/>
      <c r="PDB270" s="9"/>
      <c r="PDG270" s="11"/>
      <c r="PDH270" s="8"/>
      <c r="PDI270" s="9"/>
      <c r="PDN270" s="11"/>
      <c r="PDO270" s="8"/>
      <c r="PDP270" s="9"/>
      <c r="PDU270" s="11"/>
      <c r="PDV270" s="8"/>
      <c r="PDW270" s="9"/>
      <c r="PEB270" s="11"/>
      <c r="PEC270" s="8"/>
      <c r="PED270" s="9"/>
      <c r="PEI270" s="11"/>
      <c r="PEJ270" s="8"/>
      <c r="PEK270" s="9"/>
      <c r="PEP270" s="11"/>
      <c r="PEQ270" s="8"/>
      <c r="PER270" s="9"/>
      <c r="PEW270" s="11"/>
      <c r="PEX270" s="8"/>
      <c r="PEY270" s="9"/>
      <c r="PFD270" s="11"/>
      <c r="PFE270" s="8"/>
      <c r="PFF270" s="9"/>
      <c r="PFK270" s="11"/>
      <c r="PFL270" s="8"/>
      <c r="PFM270" s="9"/>
      <c r="PFR270" s="11"/>
      <c r="PFS270" s="8"/>
      <c r="PFT270" s="9"/>
      <c r="PFY270" s="11"/>
      <c r="PFZ270" s="8"/>
      <c r="PGA270" s="9"/>
      <c r="PGF270" s="11"/>
      <c r="PGG270" s="8"/>
      <c r="PGH270" s="9"/>
      <c r="PGM270" s="11"/>
      <c r="PGN270" s="8"/>
      <c r="PGO270" s="9"/>
      <c r="PGT270" s="11"/>
      <c r="PGU270" s="8"/>
      <c r="PGV270" s="9"/>
      <c r="PHA270" s="11"/>
      <c r="PHB270" s="8"/>
      <c r="PHC270" s="9"/>
      <c r="PHH270" s="11"/>
      <c r="PHI270" s="8"/>
      <c r="PHJ270" s="9"/>
      <c r="PHO270" s="11"/>
      <c r="PHP270" s="8"/>
      <c r="PHQ270" s="9"/>
      <c r="PHV270" s="11"/>
      <c r="PHW270" s="8"/>
      <c r="PHX270" s="9"/>
      <c r="PIC270" s="11"/>
      <c r="PID270" s="8"/>
      <c r="PIE270" s="9"/>
      <c r="PIJ270" s="11"/>
      <c r="PIK270" s="8"/>
      <c r="PIL270" s="9"/>
      <c r="PIQ270" s="11"/>
      <c r="PIR270" s="8"/>
      <c r="PIS270" s="9"/>
      <c r="PIX270" s="11"/>
      <c r="PIY270" s="8"/>
      <c r="PIZ270" s="9"/>
      <c r="PJE270" s="11"/>
      <c r="PJF270" s="8"/>
      <c r="PJG270" s="9"/>
      <c r="PJL270" s="11"/>
      <c r="PJM270" s="8"/>
      <c r="PJN270" s="9"/>
      <c r="PJS270" s="11"/>
      <c r="PJT270" s="8"/>
      <c r="PJU270" s="9"/>
      <c r="PJZ270" s="11"/>
      <c r="PKA270" s="8"/>
      <c r="PKB270" s="9"/>
      <c r="PKG270" s="11"/>
      <c r="PKH270" s="8"/>
      <c r="PKI270" s="9"/>
      <c r="PKN270" s="11"/>
      <c r="PKO270" s="8"/>
      <c r="PKP270" s="9"/>
      <c r="PKU270" s="11"/>
      <c r="PKV270" s="8"/>
      <c r="PKW270" s="9"/>
      <c r="PLB270" s="11"/>
      <c r="PLC270" s="8"/>
      <c r="PLD270" s="9"/>
      <c r="PLI270" s="11"/>
      <c r="PLJ270" s="8"/>
      <c r="PLK270" s="9"/>
      <c r="PLP270" s="11"/>
      <c r="PLQ270" s="8"/>
      <c r="PLR270" s="9"/>
      <c r="PLW270" s="11"/>
      <c r="PLX270" s="8"/>
      <c r="PLY270" s="9"/>
      <c r="PMD270" s="11"/>
      <c r="PME270" s="8"/>
      <c r="PMF270" s="9"/>
      <c r="PMK270" s="11"/>
      <c r="PML270" s="8"/>
      <c r="PMM270" s="9"/>
      <c r="PMR270" s="11"/>
      <c r="PMS270" s="8"/>
      <c r="PMT270" s="9"/>
      <c r="PMY270" s="11"/>
      <c r="PMZ270" s="8"/>
      <c r="PNA270" s="9"/>
      <c r="PNF270" s="11"/>
      <c r="PNG270" s="8"/>
      <c r="PNH270" s="9"/>
      <c r="PNM270" s="11"/>
      <c r="PNN270" s="8"/>
      <c r="PNO270" s="9"/>
      <c r="PNT270" s="11"/>
      <c r="PNU270" s="8"/>
      <c r="PNV270" s="9"/>
      <c r="POA270" s="11"/>
      <c r="POB270" s="8"/>
      <c r="POC270" s="9"/>
      <c r="POH270" s="11"/>
      <c r="POI270" s="8"/>
      <c r="POJ270" s="9"/>
      <c r="POO270" s="11"/>
      <c r="POP270" s="8"/>
      <c r="POQ270" s="9"/>
      <c r="POV270" s="11"/>
      <c r="POW270" s="8"/>
      <c r="POX270" s="9"/>
      <c r="PPC270" s="11"/>
      <c r="PPD270" s="8"/>
      <c r="PPE270" s="9"/>
      <c r="PPJ270" s="11"/>
      <c r="PPK270" s="8"/>
      <c r="PPL270" s="9"/>
      <c r="PPQ270" s="11"/>
      <c r="PPR270" s="8"/>
      <c r="PPS270" s="9"/>
      <c r="PPX270" s="11"/>
      <c r="PPY270" s="8"/>
      <c r="PPZ270" s="9"/>
      <c r="PQE270" s="11"/>
      <c r="PQF270" s="8"/>
      <c r="PQG270" s="9"/>
      <c r="PQL270" s="11"/>
      <c r="PQM270" s="8"/>
      <c r="PQN270" s="9"/>
      <c r="PQS270" s="11"/>
      <c r="PQT270" s="8"/>
      <c r="PQU270" s="9"/>
      <c r="PQZ270" s="11"/>
      <c r="PRA270" s="8"/>
      <c r="PRB270" s="9"/>
      <c r="PRG270" s="11"/>
      <c r="PRH270" s="8"/>
      <c r="PRI270" s="9"/>
      <c r="PRN270" s="11"/>
      <c r="PRO270" s="8"/>
      <c r="PRP270" s="9"/>
      <c r="PRU270" s="11"/>
      <c r="PRV270" s="8"/>
      <c r="PRW270" s="9"/>
      <c r="PSB270" s="11"/>
      <c r="PSC270" s="8"/>
      <c r="PSD270" s="9"/>
      <c r="PSI270" s="11"/>
      <c r="PSJ270" s="8"/>
      <c r="PSK270" s="9"/>
      <c r="PSP270" s="11"/>
      <c r="PSQ270" s="8"/>
      <c r="PSR270" s="9"/>
      <c r="PSW270" s="11"/>
      <c r="PSX270" s="8"/>
      <c r="PSY270" s="9"/>
      <c r="PTD270" s="11"/>
      <c r="PTE270" s="8"/>
      <c r="PTF270" s="9"/>
      <c r="PTK270" s="11"/>
      <c r="PTL270" s="8"/>
      <c r="PTM270" s="9"/>
      <c r="PTR270" s="11"/>
      <c r="PTS270" s="8"/>
      <c r="PTT270" s="9"/>
      <c r="PTY270" s="11"/>
      <c r="PTZ270" s="8"/>
      <c r="PUA270" s="9"/>
      <c r="PUF270" s="11"/>
      <c r="PUG270" s="8"/>
      <c r="PUH270" s="9"/>
      <c r="PUM270" s="11"/>
      <c r="PUN270" s="8"/>
      <c r="PUO270" s="9"/>
      <c r="PUT270" s="11"/>
      <c r="PUU270" s="8"/>
      <c r="PUV270" s="9"/>
      <c r="PVA270" s="11"/>
      <c r="PVB270" s="8"/>
      <c r="PVC270" s="9"/>
      <c r="PVH270" s="11"/>
      <c r="PVI270" s="8"/>
      <c r="PVJ270" s="9"/>
      <c r="PVO270" s="11"/>
      <c r="PVP270" s="8"/>
      <c r="PVQ270" s="9"/>
      <c r="PVV270" s="11"/>
      <c r="PVW270" s="8"/>
      <c r="PVX270" s="9"/>
      <c r="PWC270" s="11"/>
      <c r="PWD270" s="8"/>
      <c r="PWE270" s="9"/>
      <c r="PWJ270" s="11"/>
      <c r="PWK270" s="8"/>
      <c r="PWL270" s="9"/>
      <c r="PWQ270" s="11"/>
      <c r="PWR270" s="8"/>
      <c r="PWS270" s="9"/>
      <c r="PWX270" s="11"/>
      <c r="PWY270" s="8"/>
      <c r="PWZ270" s="9"/>
      <c r="PXE270" s="11"/>
      <c r="PXF270" s="8"/>
      <c r="PXG270" s="9"/>
      <c r="PXL270" s="11"/>
      <c r="PXM270" s="8"/>
      <c r="PXN270" s="9"/>
      <c r="PXS270" s="11"/>
      <c r="PXT270" s="8"/>
      <c r="PXU270" s="9"/>
      <c r="PXZ270" s="11"/>
      <c r="PYA270" s="8"/>
      <c r="PYB270" s="9"/>
      <c r="PYG270" s="11"/>
      <c r="PYH270" s="8"/>
      <c r="PYI270" s="9"/>
      <c r="PYN270" s="11"/>
      <c r="PYO270" s="8"/>
      <c r="PYP270" s="9"/>
      <c r="PYU270" s="11"/>
      <c r="PYV270" s="8"/>
      <c r="PYW270" s="9"/>
      <c r="PZB270" s="11"/>
      <c r="PZC270" s="8"/>
      <c r="PZD270" s="9"/>
      <c r="PZI270" s="11"/>
      <c r="PZJ270" s="8"/>
      <c r="PZK270" s="9"/>
      <c r="PZP270" s="11"/>
      <c r="PZQ270" s="8"/>
      <c r="PZR270" s="9"/>
      <c r="PZW270" s="11"/>
      <c r="PZX270" s="8"/>
      <c r="PZY270" s="9"/>
      <c r="QAD270" s="11"/>
      <c r="QAE270" s="8"/>
      <c r="QAF270" s="9"/>
      <c r="QAK270" s="11"/>
      <c r="QAL270" s="8"/>
      <c r="QAM270" s="9"/>
      <c r="QAR270" s="11"/>
      <c r="QAS270" s="8"/>
      <c r="QAT270" s="9"/>
      <c r="QAY270" s="11"/>
      <c r="QAZ270" s="8"/>
      <c r="QBA270" s="9"/>
      <c r="QBF270" s="11"/>
      <c r="QBG270" s="8"/>
      <c r="QBH270" s="9"/>
      <c r="QBM270" s="11"/>
      <c r="QBN270" s="8"/>
      <c r="QBO270" s="9"/>
      <c r="QBT270" s="11"/>
      <c r="QBU270" s="8"/>
      <c r="QBV270" s="9"/>
      <c r="QCA270" s="11"/>
      <c r="QCB270" s="8"/>
      <c r="QCC270" s="9"/>
      <c r="QCH270" s="11"/>
      <c r="QCI270" s="8"/>
      <c r="QCJ270" s="9"/>
      <c r="QCO270" s="11"/>
      <c r="QCP270" s="8"/>
      <c r="QCQ270" s="9"/>
      <c r="QCV270" s="11"/>
      <c r="QCW270" s="8"/>
      <c r="QCX270" s="9"/>
      <c r="QDC270" s="11"/>
      <c r="QDD270" s="8"/>
      <c r="QDE270" s="9"/>
      <c r="QDJ270" s="11"/>
      <c r="QDK270" s="8"/>
      <c r="QDL270" s="9"/>
      <c r="QDQ270" s="11"/>
      <c r="QDR270" s="8"/>
      <c r="QDS270" s="9"/>
      <c r="QDX270" s="11"/>
      <c r="QDY270" s="8"/>
      <c r="QDZ270" s="9"/>
      <c r="QEE270" s="11"/>
      <c r="QEF270" s="8"/>
      <c r="QEG270" s="9"/>
      <c r="QEL270" s="11"/>
      <c r="QEM270" s="8"/>
      <c r="QEN270" s="9"/>
      <c r="QES270" s="11"/>
      <c r="QET270" s="8"/>
      <c r="QEU270" s="9"/>
      <c r="QEZ270" s="11"/>
      <c r="QFA270" s="8"/>
      <c r="QFB270" s="9"/>
      <c r="QFG270" s="11"/>
      <c r="QFH270" s="8"/>
      <c r="QFI270" s="9"/>
      <c r="QFN270" s="11"/>
      <c r="QFO270" s="8"/>
      <c r="QFP270" s="9"/>
      <c r="QFU270" s="11"/>
      <c r="QFV270" s="8"/>
      <c r="QFW270" s="9"/>
      <c r="QGB270" s="11"/>
      <c r="QGC270" s="8"/>
      <c r="QGD270" s="9"/>
      <c r="QGI270" s="11"/>
      <c r="QGJ270" s="8"/>
      <c r="QGK270" s="9"/>
      <c r="QGP270" s="11"/>
      <c r="QGQ270" s="8"/>
      <c r="QGR270" s="9"/>
      <c r="QGW270" s="11"/>
      <c r="QGX270" s="8"/>
      <c r="QGY270" s="9"/>
      <c r="QHD270" s="11"/>
      <c r="QHE270" s="8"/>
      <c r="QHF270" s="9"/>
      <c r="QHK270" s="11"/>
      <c r="QHL270" s="8"/>
      <c r="QHM270" s="9"/>
      <c r="QHR270" s="11"/>
      <c r="QHS270" s="8"/>
      <c r="QHT270" s="9"/>
      <c r="QHY270" s="11"/>
      <c r="QHZ270" s="8"/>
      <c r="QIA270" s="9"/>
      <c r="QIF270" s="11"/>
      <c r="QIG270" s="8"/>
      <c r="QIH270" s="9"/>
      <c r="QIM270" s="11"/>
      <c r="QIN270" s="8"/>
      <c r="QIO270" s="9"/>
      <c r="QIT270" s="11"/>
      <c r="QIU270" s="8"/>
      <c r="QIV270" s="9"/>
      <c r="QJA270" s="11"/>
      <c r="QJB270" s="8"/>
      <c r="QJC270" s="9"/>
      <c r="QJH270" s="11"/>
      <c r="QJI270" s="8"/>
      <c r="QJJ270" s="9"/>
      <c r="QJO270" s="11"/>
      <c r="QJP270" s="8"/>
      <c r="QJQ270" s="9"/>
      <c r="QJV270" s="11"/>
      <c r="QJW270" s="8"/>
      <c r="QJX270" s="9"/>
      <c r="QKC270" s="11"/>
      <c r="QKD270" s="8"/>
      <c r="QKE270" s="9"/>
      <c r="QKJ270" s="11"/>
      <c r="QKK270" s="8"/>
      <c r="QKL270" s="9"/>
      <c r="QKQ270" s="11"/>
      <c r="QKR270" s="8"/>
      <c r="QKS270" s="9"/>
      <c r="QKX270" s="11"/>
      <c r="QKY270" s="8"/>
      <c r="QKZ270" s="9"/>
      <c r="QLE270" s="11"/>
      <c r="QLF270" s="8"/>
      <c r="QLG270" s="9"/>
      <c r="QLL270" s="11"/>
      <c r="QLM270" s="8"/>
      <c r="QLN270" s="9"/>
      <c r="QLS270" s="11"/>
      <c r="QLT270" s="8"/>
      <c r="QLU270" s="9"/>
      <c r="QLZ270" s="11"/>
      <c r="QMA270" s="8"/>
      <c r="QMB270" s="9"/>
      <c r="QMG270" s="11"/>
      <c r="QMH270" s="8"/>
      <c r="QMI270" s="9"/>
      <c r="QMN270" s="11"/>
      <c r="QMO270" s="8"/>
      <c r="QMP270" s="9"/>
      <c r="QMU270" s="11"/>
      <c r="QMV270" s="8"/>
      <c r="QMW270" s="9"/>
      <c r="QNB270" s="11"/>
      <c r="QNC270" s="8"/>
      <c r="QND270" s="9"/>
      <c r="QNI270" s="11"/>
      <c r="QNJ270" s="8"/>
      <c r="QNK270" s="9"/>
      <c r="QNP270" s="11"/>
      <c r="QNQ270" s="8"/>
      <c r="QNR270" s="9"/>
      <c r="QNW270" s="11"/>
      <c r="QNX270" s="8"/>
      <c r="QNY270" s="9"/>
      <c r="QOD270" s="11"/>
      <c r="QOE270" s="8"/>
      <c r="QOF270" s="9"/>
      <c r="QOK270" s="11"/>
      <c r="QOL270" s="8"/>
      <c r="QOM270" s="9"/>
      <c r="QOR270" s="11"/>
      <c r="QOS270" s="8"/>
      <c r="QOT270" s="9"/>
      <c r="QOY270" s="11"/>
      <c r="QOZ270" s="8"/>
      <c r="QPA270" s="9"/>
      <c r="QPF270" s="11"/>
      <c r="QPG270" s="8"/>
      <c r="QPH270" s="9"/>
      <c r="QPM270" s="11"/>
      <c r="QPN270" s="8"/>
      <c r="QPO270" s="9"/>
      <c r="QPT270" s="11"/>
      <c r="QPU270" s="8"/>
      <c r="QPV270" s="9"/>
      <c r="QQA270" s="11"/>
      <c r="QQB270" s="8"/>
      <c r="QQC270" s="9"/>
      <c r="QQH270" s="11"/>
      <c r="QQI270" s="8"/>
      <c r="QQJ270" s="9"/>
      <c r="QQO270" s="11"/>
      <c r="QQP270" s="8"/>
      <c r="QQQ270" s="9"/>
      <c r="QQV270" s="11"/>
      <c r="QQW270" s="8"/>
      <c r="QQX270" s="9"/>
      <c r="QRC270" s="11"/>
      <c r="QRD270" s="8"/>
      <c r="QRE270" s="9"/>
      <c r="QRJ270" s="11"/>
      <c r="QRK270" s="8"/>
      <c r="QRL270" s="9"/>
      <c r="QRQ270" s="11"/>
      <c r="QRR270" s="8"/>
      <c r="QRS270" s="9"/>
      <c r="QRX270" s="11"/>
      <c r="QRY270" s="8"/>
      <c r="QRZ270" s="9"/>
      <c r="QSE270" s="11"/>
      <c r="QSF270" s="8"/>
      <c r="QSG270" s="9"/>
      <c r="QSL270" s="11"/>
      <c r="QSM270" s="8"/>
      <c r="QSN270" s="9"/>
      <c r="QSS270" s="11"/>
      <c r="QST270" s="8"/>
      <c r="QSU270" s="9"/>
      <c r="QSZ270" s="11"/>
      <c r="QTA270" s="8"/>
      <c r="QTB270" s="9"/>
      <c r="QTG270" s="11"/>
      <c r="QTH270" s="8"/>
      <c r="QTI270" s="9"/>
      <c r="QTN270" s="11"/>
      <c r="QTO270" s="8"/>
      <c r="QTP270" s="9"/>
      <c r="QTU270" s="11"/>
      <c r="QTV270" s="8"/>
      <c r="QTW270" s="9"/>
      <c r="QUB270" s="11"/>
      <c r="QUC270" s="8"/>
      <c r="QUD270" s="9"/>
      <c r="QUI270" s="11"/>
      <c r="QUJ270" s="8"/>
      <c r="QUK270" s="9"/>
      <c r="QUP270" s="11"/>
      <c r="QUQ270" s="8"/>
      <c r="QUR270" s="9"/>
      <c r="QUW270" s="11"/>
      <c r="QUX270" s="8"/>
      <c r="QUY270" s="9"/>
      <c r="QVD270" s="11"/>
      <c r="QVE270" s="8"/>
      <c r="QVF270" s="9"/>
      <c r="QVK270" s="11"/>
      <c r="QVL270" s="8"/>
      <c r="QVM270" s="9"/>
      <c r="QVR270" s="11"/>
      <c r="QVS270" s="8"/>
      <c r="QVT270" s="9"/>
      <c r="QVY270" s="11"/>
      <c r="QVZ270" s="8"/>
      <c r="QWA270" s="9"/>
      <c r="QWF270" s="11"/>
      <c r="QWG270" s="8"/>
      <c r="QWH270" s="9"/>
      <c r="QWM270" s="11"/>
      <c r="QWN270" s="8"/>
      <c r="QWO270" s="9"/>
      <c r="QWT270" s="11"/>
      <c r="QWU270" s="8"/>
      <c r="QWV270" s="9"/>
      <c r="QXA270" s="11"/>
      <c r="QXB270" s="8"/>
      <c r="QXC270" s="9"/>
      <c r="QXH270" s="11"/>
      <c r="QXI270" s="8"/>
      <c r="QXJ270" s="9"/>
      <c r="QXO270" s="11"/>
      <c r="QXP270" s="8"/>
      <c r="QXQ270" s="9"/>
      <c r="QXV270" s="11"/>
      <c r="QXW270" s="8"/>
      <c r="QXX270" s="9"/>
      <c r="QYC270" s="11"/>
      <c r="QYD270" s="8"/>
      <c r="QYE270" s="9"/>
      <c r="QYJ270" s="11"/>
      <c r="QYK270" s="8"/>
      <c r="QYL270" s="9"/>
      <c r="QYQ270" s="11"/>
      <c r="QYR270" s="8"/>
      <c r="QYS270" s="9"/>
      <c r="QYX270" s="11"/>
      <c r="QYY270" s="8"/>
      <c r="QYZ270" s="9"/>
      <c r="QZE270" s="11"/>
      <c r="QZF270" s="8"/>
      <c r="QZG270" s="9"/>
      <c r="QZL270" s="11"/>
      <c r="QZM270" s="8"/>
      <c r="QZN270" s="9"/>
      <c r="QZS270" s="11"/>
      <c r="QZT270" s="8"/>
      <c r="QZU270" s="9"/>
      <c r="QZZ270" s="11"/>
      <c r="RAA270" s="8"/>
      <c r="RAB270" s="9"/>
      <c r="RAG270" s="11"/>
      <c r="RAH270" s="8"/>
      <c r="RAI270" s="9"/>
      <c r="RAN270" s="11"/>
      <c r="RAO270" s="8"/>
      <c r="RAP270" s="9"/>
      <c r="RAU270" s="11"/>
      <c r="RAV270" s="8"/>
      <c r="RAW270" s="9"/>
      <c r="RBB270" s="11"/>
      <c r="RBC270" s="8"/>
      <c r="RBD270" s="9"/>
      <c r="RBI270" s="11"/>
      <c r="RBJ270" s="8"/>
      <c r="RBK270" s="9"/>
      <c r="RBP270" s="11"/>
      <c r="RBQ270" s="8"/>
      <c r="RBR270" s="9"/>
      <c r="RBW270" s="11"/>
      <c r="RBX270" s="8"/>
      <c r="RBY270" s="9"/>
      <c r="RCD270" s="11"/>
      <c r="RCE270" s="8"/>
      <c r="RCF270" s="9"/>
      <c r="RCK270" s="11"/>
      <c r="RCL270" s="8"/>
      <c r="RCM270" s="9"/>
      <c r="RCR270" s="11"/>
      <c r="RCS270" s="8"/>
      <c r="RCT270" s="9"/>
      <c r="RCY270" s="11"/>
      <c r="RCZ270" s="8"/>
      <c r="RDA270" s="9"/>
      <c r="RDF270" s="11"/>
      <c r="RDG270" s="8"/>
      <c r="RDH270" s="9"/>
      <c r="RDM270" s="11"/>
      <c r="RDN270" s="8"/>
      <c r="RDO270" s="9"/>
      <c r="RDT270" s="11"/>
      <c r="RDU270" s="8"/>
      <c r="RDV270" s="9"/>
      <c r="REA270" s="11"/>
      <c r="REB270" s="8"/>
      <c r="REC270" s="9"/>
      <c r="REH270" s="11"/>
      <c r="REI270" s="8"/>
      <c r="REJ270" s="9"/>
      <c r="REO270" s="11"/>
      <c r="REP270" s="8"/>
      <c r="REQ270" s="9"/>
      <c r="REV270" s="11"/>
      <c r="REW270" s="8"/>
      <c r="REX270" s="9"/>
      <c r="RFC270" s="11"/>
      <c r="RFD270" s="8"/>
      <c r="RFE270" s="9"/>
      <c r="RFJ270" s="11"/>
      <c r="RFK270" s="8"/>
      <c r="RFL270" s="9"/>
      <c r="RFQ270" s="11"/>
      <c r="RFR270" s="8"/>
      <c r="RFS270" s="9"/>
      <c r="RFX270" s="11"/>
      <c r="RFY270" s="8"/>
      <c r="RFZ270" s="9"/>
      <c r="RGE270" s="11"/>
      <c r="RGF270" s="8"/>
      <c r="RGG270" s="9"/>
      <c r="RGL270" s="11"/>
      <c r="RGM270" s="8"/>
      <c r="RGN270" s="9"/>
      <c r="RGS270" s="11"/>
      <c r="RGT270" s="8"/>
      <c r="RGU270" s="9"/>
      <c r="RGZ270" s="11"/>
      <c r="RHA270" s="8"/>
      <c r="RHB270" s="9"/>
      <c r="RHG270" s="11"/>
      <c r="RHH270" s="8"/>
      <c r="RHI270" s="9"/>
      <c r="RHN270" s="11"/>
      <c r="RHO270" s="8"/>
      <c r="RHP270" s="9"/>
      <c r="RHU270" s="11"/>
      <c r="RHV270" s="8"/>
      <c r="RHW270" s="9"/>
      <c r="RIB270" s="11"/>
      <c r="RIC270" s="8"/>
      <c r="RID270" s="9"/>
      <c r="RII270" s="11"/>
      <c r="RIJ270" s="8"/>
      <c r="RIK270" s="9"/>
      <c r="RIP270" s="11"/>
      <c r="RIQ270" s="8"/>
      <c r="RIR270" s="9"/>
      <c r="RIW270" s="11"/>
      <c r="RIX270" s="8"/>
      <c r="RIY270" s="9"/>
      <c r="RJD270" s="11"/>
      <c r="RJE270" s="8"/>
      <c r="RJF270" s="9"/>
      <c r="RJK270" s="11"/>
      <c r="RJL270" s="8"/>
      <c r="RJM270" s="9"/>
      <c r="RJR270" s="11"/>
      <c r="RJS270" s="8"/>
      <c r="RJT270" s="9"/>
      <c r="RJY270" s="11"/>
      <c r="RJZ270" s="8"/>
      <c r="RKA270" s="9"/>
      <c r="RKF270" s="11"/>
      <c r="RKG270" s="8"/>
      <c r="RKH270" s="9"/>
      <c r="RKM270" s="11"/>
      <c r="RKN270" s="8"/>
      <c r="RKO270" s="9"/>
      <c r="RKT270" s="11"/>
      <c r="RKU270" s="8"/>
      <c r="RKV270" s="9"/>
      <c r="RLA270" s="11"/>
      <c r="RLB270" s="8"/>
      <c r="RLC270" s="9"/>
      <c r="RLH270" s="11"/>
      <c r="RLI270" s="8"/>
      <c r="RLJ270" s="9"/>
      <c r="RLO270" s="11"/>
      <c r="RLP270" s="8"/>
      <c r="RLQ270" s="9"/>
      <c r="RLV270" s="11"/>
      <c r="RLW270" s="8"/>
      <c r="RLX270" s="9"/>
      <c r="RMC270" s="11"/>
      <c r="RMD270" s="8"/>
      <c r="RME270" s="9"/>
      <c r="RMJ270" s="11"/>
      <c r="RMK270" s="8"/>
      <c r="RML270" s="9"/>
      <c r="RMQ270" s="11"/>
      <c r="RMR270" s="8"/>
      <c r="RMS270" s="9"/>
      <c r="RMX270" s="11"/>
      <c r="RMY270" s="8"/>
      <c r="RMZ270" s="9"/>
      <c r="RNE270" s="11"/>
      <c r="RNF270" s="8"/>
      <c r="RNG270" s="9"/>
      <c r="RNL270" s="11"/>
      <c r="RNM270" s="8"/>
      <c r="RNN270" s="9"/>
      <c r="RNS270" s="11"/>
      <c r="RNT270" s="8"/>
      <c r="RNU270" s="9"/>
      <c r="RNZ270" s="11"/>
      <c r="ROA270" s="8"/>
      <c r="ROB270" s="9"/>
      <c r="ROG270" s="11"/>
      <c r="ROH270" s="8"/>
      <c r="ROI270" s="9"/>
      <c r="RON270" s="11"/>
      <c r="ROO270" s="8"/>
      <c r="ROP270" s="9"/>
      <c r="ROU270" s="11"/>
      <c r="ROV270" s="8"/>
      <c r="ROW270" s="9"/>
      <c r="RPB270" s="11"/>
      <c r="RPC270" s="8"/>
      <c r="RPD270" s="9"/>
      <c r="RPI270" s="11"/>
      <c r="RPJ270" s="8"/>
      <c r="RPK270" s="9"/>
      <c r="RPP270" s="11"/>
      <c r="RPQ270" s="8"/>
      <c r="RPR270" s="9"/>
      <c r="RPW270" s="11"/>
      <c r="RPX270" s="8"/>
      <c r="RPY270" s="9"/>
      <c r="RQD270" s="11"/>
      <c r="RQE270" s="8"/>
      <c r="RQF270" s="9"/>
      <c r="RQK270" s="11"/>
      <c r="RQL270" s="8"/>
      <c r="RQM270" s="9"/>
      <c r="RQR270" s="11"/>
      <c r="RQS270" s="8"/>
      <c r="RQT270" s="9"/>
      <c r="RQY270" s="11"/>
      <c r="RQZ270" s="8"/>
      <c r="RRA270" s="9"/>
      <c r="RRF270" s="11"/>
      <c r="RRG270" s="8"/>
      <c r="RRH270" s="9"/>
      <c r="RRM270" s="11"/>
      <c r="RRN270" s="8"/>
      <c r="RRO270" s="9"/>
      <c r="RRT270" s="11"/>
      <c r="RRU270" s="8"/>
      <c r="RRV270" s="9"/>
      <c r="RSA270" s="11"/>
      <c r="RSB270" s="8"/>
      <c r="RSC270" s="9"/>
      <c r="RSH270" s="11"/>
      <c r="RSI270" s="8"/>
      <c r="RSJ270" s="9"/>
      <c r="RSO270" s="11"/>
      <c r="RSP270" s="8"/>
      <c r="RSQ270" s="9"/>
      <c r="RSV270" s="11"/>
      <c r="RSW270" s="8"/>
      <c r="RSX270" s="9"/>
      <c r="RTC270" s="11"/>
      <c r="RTD270" s="8"/>
      <c r="RTE270" s="9"/>
      <c r="RTJ270" s="11"/>
      <c r="RTK270" s="8"/>
      <c r="RTL270" s="9"/>
      <c r="RTQ270" s="11"/>
      <c r="RTR270" s="8"/>
      <c r="RTS270" s="9"/>
      <c r="RTX270" s="11"/>
      <c r="RTY270" s="8"/>
      <c r="RTZ270" s="9"/>
      <c r="RUE270" s="11"/>
      <c r="RUF270" s="8"/>
      <c r="RUG270" s="9"/>
      <c r="RUL270" s="11"/>
      <c r="RUM270" s="8"/>
      <c r="RUN270" s="9"/>
      <c r="RUS270" s="11"/>
      <c r="RUT270" s="8"/>
      <c r="RUU270" s="9"/>
      <c r="RUZ270" s="11"/>
      <c r="RVA270" s="8"/>
      <c r="RVB270" s="9"/>
      <c r="RVG270" s="11"/>
      <c r="RVH270" s="8"/>
      <c r="RVI270" s="9"/>
      <c r="RVN270" s="11"/>
      <c r="RVO270" s="8"/>
      <c r="RVP270" s="9"/>
      <c r="RVU270" s="11"/>
      <c r="RVV270" s="8"/>
      <c r="RVW270" s="9"/>
      <c r="RWB270" s="11"/>
      <c r="RWC270" s="8"/>
      <c r="RWD270" s="9"/>
      <c r="RWI270" s="11"/>
      <c r="RWJ270" s="8"/>
      <c r="RWK270" s="9"/>
      <c r="RWP270" s="11"/>
      <c r="RWQ270" s="8"/>
      <c r="RWR270" s="9"/>
      <c r="RWW270" s="11"/>
      <c r="RWX270" s="8"/>
      <c r="RWY270" s="9"/>
      <c r="RXD270" s="11"/>
      <c r="RXE270" s="8"/>
      <c r="RXF270" s="9"/>
      <c r="RXK270" s="11"/>
      <c r="RXL270" s="8"/>
      <c r="RXM270" s="9"/>
      <c r="RXR270" s="11"/>
      <c r="RXS270" s="8"/>
      <c r="RXT270" s="9"/>
      <c r="RXY270" s="11"/>
      <c r="RXZ270" s="8"/>
      <c r="RYA270" s="9"/>
      <c r="RYF270" s="11"/>
      <c r="RYG270" s="8"/>
      <c r="RYH270" s="9"/>
      <c r="RYM270" s="11"/>
      <c r="RYN270" s="8"/>
      <c r="RYO270" s="9"/>
      <c r="RYT270" s="11"/>
      <c r="RYU270" s="8"/>
      <c r="RYV270" s="9"/>
      <c r="RZA270" s="11"/>
      <c r="RZB270" s="8"/>
      <c r="RZC270" s="9"/>
      <c r="RZH270" s="11"/>
      <c r="RZI270" s="8"/>
      <c r="RZJ270" s="9"/>
      <c r="RZO270" s="11"/>
      <c r="RZP270" s="8"/>
      <c r="RZQ270" s="9"/>
      <c r="RZV270" s="11"/>
      <c r="RZW270" s="8"/>
      <c r="RZX270" s="9"/>
      <c r="SAC270" s="11"/>
      <c r="SAD270" s="8"/>
      <c r="SAE270" s="9"/>
      <c r="SAJ270" s="11"/>
      <c r="SAK270" s="8"/>
      <c r="SAL270" s="9"/>
      <c r="SAQ270" s="11"/>
      <c r="SAR270" s="8"/>
      <c r="SAS270" s="9"/>
      <c r="SAX270" s="11"/>
      <c r="SAY270" s="8"/>
      <c r="SAZ270" s="9"/>
      <c r="SBE270" s="11"/>
      <c r="SBF270" s="8"/>
      <c r="SBG270" s="9"/>
      <c r="SBL270" s="11"/>
      <c r="SBM270" s="8"/>
      <c r="SBN270" s="9"/>
      <c r="SBS270" s="11"/>
      <c r="SBT270" s="8"/>
      <c r="SBU270" s="9"/>
      <c r="SBZ270" s="11"/>
      <c r="SCA270" s="8"/>
      <c r="SCB270" s="9"/>
      <c r="SCG270" s="11"/>
      <c r="SCH270" s="8"/>
      <c r="SCI270" s="9"/>
      <c r="SCN270" s="11"/>
      <c r="SCO270" s="8"/>
      <c r="SCP270" s="9"/>
      <c r="SCU270" s="11"/>
      <c r="SCV270" s="8"/>
      <c r="SCW270" s="9"/>
      <c r="SDB270" s="11"/>
      <c r="SDC270" s="8"/>
      <c r="SDD270" s="9"/>
      <c r="SDI270" s="11"/>
      <c r="SDJ270" s="8"/>
      <c r="SDK270" s="9"/>
      <c r="SDP270" s="11"/>
      <c r="SDQ270" s="8"/>
      <c r="SDR270" s="9"/>
      <c r="SDW270" s="11"/>
      <c r="SDX270" s="8"/>
      <c r="SDY270" s="9"/>
      <c r="SED270" s="11"/>
      <c r="SEE270" s="8"/>
      <c r="SEF270" s="9"/>
      <c r="SEK270" s="11"/>
      <c r="SEL270" s="8"/>
      <c r="SEM270" s="9"/>
      <c r="SER270" s="11"/>
      <c r="SES270" s="8"/>
      <c r="SET270" s="9"/>
      <c r="SEY270" s="11"/>
      <c r="SEZ270" s="8"/>
      <c r="SFA270" s="9"/>
      <c r="SFF270" s="11"/>
      <c r="SFG270" s="8"/>
      <c r="SFH270" s="9"/>
      <c r="SFM270" s="11"/>
      <c r="SFN270" s="8"/>
      <c r="SFO270" s="9"/>
      <c r="SFT270" s="11"/>
      <c r="SFU270" s="8"/>
      <c r="SFV270" s="9"/>
      <c r="SGA270" s="11"/>
      <c r="SGB270" s="8"/>
      <c r="SGC270" s="9"/>
      <c r="SGH270" s="11"/>
      <c r="SGI270" s="8"/>
      <c r="SGJ270" s="9"/>
      <c r="SGO270" s="11"/>
      <c r="SGP270" s="8"/>
      <c r="SGQ270" s="9"/>
      <c r="SGV270" s="11"/>
      <c r="SGW270" s="8"/>
      <c r="SGX270" s="9"/>
      <c r="SHC270" s="11"/>
      <c r="SHD270" s="8"/>
      <c r="SHE270" s="9"/>
      <c r="SHJ270" s="11"/>
      <c r="SHK270" s="8"/>
      <c r="SHL270" s="9"/>
      <c r="SHQ270" s="11"/>
      <c r="SHR270" s="8"/>
      <c r="SHS270" s="9"/>
      <c r="SHX270" s="11"/>
      <c r="SHY270" s="8"/>
      <c r="SHZ270" s="9"/>
      <c r="SIE270" s="11"/>
      <c r="SIF270" s="8"/>
      <c r="SIG270" s="9"/>
      <c r="SIL270" s="11"/>
      <c r="SIM270" s="8"/>
      <c r="SIN270" s="9"/>
      <c r="SIS270" s="11"/>
      <c r="SIT270" s="8"/>
      <c r="SIU270" s="9"/>
      <c r="SIZ270" s="11"/>
      <c r="SJA270" s="8"/>
      <c r="SJB270" s="9"/>
      <c r="SJG270" s="11"/>
      <c r="SJH270" s="8"/>
      <c r="SJI270" s="9"/>
      <c r="SJN270" s="11"/>
      <c r="SJO270" s="8"/>
      <c r="SJP270" s="9"/>
      <c r="SJU270" s="11"/>
      <c r="SJV270" s="8"/>
      <c r="SJW270" s="9"/>
      <c r="SKB270" s="11"/>
      <c r="SKC270" s="8"/>
      <c r="SKD270" s="9"/>
      <c r="SKI270" s="11"/>
      <c r="SKJ270" s="8"/>
      <c r="SKK270" s="9"/>
      <c r="SKP270" s="11"/>
      <c r="SKQ270" s="8"/>
      <c r="SKR270" s="9"/>
      <c r="SKW270" s="11"/>
      <c r="SKX270" s="8"/>
      <c r="SKY270" s="9"/>
      <c r="SLD270" s="11"/>
      <c r="SLE270" s="8"/>
      <c r="SLF270" s="9"/>
      <c r="SLK270" s="11"/>
      <c r="SLL270" s="8"/>
      <c r="SLM270" s="9"/>
      <c r="SLR270" s="11"/>
      <c r="SLS270" s="8"/>
      <c r="SLT270" s="9"/>
      <c r="SLY270" s="11"/>
      <c r="SLZ270" s="8"/>
      <c r="SMA270" s="9"/>
      <c r="SMF270" s="11"/>
      <c r="SMG270" s="8"/>
      <c r="SMH270" s="9"/>
      <c r="SMM270" s="11"/>
      <c r="SMN270" s="8"/>
      <c r="SMO270" s="9"/>
      <c r="SMT270" s="11"/>
      <c r="SMU270" s="8"/>
      <c r="SMV270" s="9"/>
      <c r="SNA270" s="11"/>
      <c r="SNB270" s="8"/>
      <c r="SNC270" s="9"/>
      <c r="SNH270" s="11"/>
      <c r="SNI270" s="8"/>
      <c r="SNJ270" s="9"/>
      <c r="SNO270" s="11"/>
      <c r="SNP270" s="8"/>
      <c r="SNQ270" s="9"/>
      <c r="SNV270" s="11"/>
      <c r="SNW270" s="8"/>
      <c r="SNX270" s="9"/>
      <c r="SOC270" s="11"/>
      <c r="SOD270" s="8"/>
      <c r="SOE270" s="9"/>
      <c r="SOJ270" s="11"/>
      <c r="SOK270" s="8"/>
      <c r="SOL270" s="9"/>
      <c r="SOQ270" s="11"/>
      <c r="SOR270" s="8"/>
      <c r="SOS270" s="9"/>
      <c r="SOX270" s="11"/>
      <c r="SOY270" s="8"/>
      <c r="SOZ270" s="9"/>
      <c r="SPE270" s="11"/>
      <c r="SPF270" s="8"/>
      <c r="SPG270" s="9"/>
      <c r="SPL270" s="11"/>
      <c r="SPM270" s="8"/>
      <c r="SPN270" s="9"/>
      <c r="SPS270" s="11"/>
      <c r="SPT270" s="8"/>
      <c r="SPU270" s="9"/>
      <c r="SPZ270" s="11"/>
      <c r="SQA270" s="8"/>
      <c r="SQB270" s="9"/>
      <c r="SQG270" s="11"/>
      <c r="SQH270" s="8"/>
      <c r="SQI270" s="9"/>
      <c r="SQN270" s="11"/>
      <c r="SQO270" s="8"/>
      <c r="SQP270" s="9"/>
      <c r="SQU270" s="11"/>
      <c r="SQV270" s="8"/>
      <c r="SQW270" s="9"/>
      <c r="SRB270" s="11"/>
      <c r="SRC270" s="8"/>
      <c r="SRD270" s="9"/>
      <c r="SRI270" s="11"/>
      <c r="SRJ270" s="8"/>
      <c r="SRK270" s="9"/>
      <c r="SRP270" s="11"/>
      <c r="SRQ270" s="8"/>
      <c r="SRR270" s="9"/>
      <c r="SRW270" s="11"/>
      <c r="SRX270" s="8"/>
      <c r="SRY270" s="9"/>
      <c r="SSD270" s="11"/>
      <c r="SSE270" s="8"/>
      <c r="SSF270" s="9"/>
      <c r="SSK270" s="11"/>
      <c r="SSL270" s="8"/>
      <c r="SSM270" s="9"/>
      <c r="SSR270" s="11"/>
      <c r="SSS270" s="8"/>
      <c r="SST270" s="9"/>
      <c r="SSY270" s="11"/>
      <c r="SSZ270" s="8"/>
      <c r="STA270" s="9"/>
      <c r="STF270" s="11"/>
      <c r="STG270" s="8"/>
      <c r="STH270" s="9"/>
      <c r="STM270" s="11"/>
      <c r="STN270" s="8"/>
      <c r="STO270" s="9"/>
      <c r="STT270" s="11"/>
      <c r="STU270" s="8"/>
      <c r="STV270" s="9"/>
      <c r="SUA270" s="11"/>
      <c r="SUB270" s="8"/>
      <c r="SUC270" s="9"/>
      <c r="SUH270" s="11"/>
      <c r="SUI270" s="8"/>
      <c r="SUJ270" s="9"/>
      <c r="SUO270" s="11"/>
      <c r="SUP270" s="8"/>
      <c r="SUQ270" s="9"/>
      <c r="SUV270" s="11"/>
      <c r="SUW270" s="8"/>
      <c r="SUX270" s="9"/>
      <c r="SVC270" s="11"/>
      <c r="SVD270" s="8"/>
      <c r="SVE270" s="9"/>
      <c r="SVJ270" s="11"/>
      <c r="SVK270" s="8"/>
      <c r="SVL270" s="9"/>
      <c r="SVQ270" s="11"/>
      <c r="SVR270" s="8"/>
      <c r="SVS270" s="9"/>
      <c r="SVX270" s="11"/>
      <c r="SVY270" s="8"/>
      <c r="SVZ270" s="9"/>
      <c r="SWE270" s="11"/>
      <c r="SWF270" s="8"/>
      <c r="SWG270" s="9"/>
      <c r="SWL270" s="11"/>
      <c r="SWM270" s="8"/>
      <c r="SWN270" s="9"/>
      <c r="SWS270" s="11"/>
      <c r="SWT270" s="8"/>
      <c r="SWU270" s="9"/>
      <c r="SWZ270" s="11"/>
      <c r="SXA270" s="8"/>
      <c r="SXB270" s="9"/>
      <c r="SXG270" s="11"/>
      <c r="SXH270" s="8"/>
      <c r="SXI270" s="9"/>
      <c r="SXN270" s="11"/>
      <c r="SXO270" s="8"/>
      <c r="SXP270" s="9"/>
      <c r="SXU270" s="11"/>
      <c r="SXV270" s="8"/>
      <c r="SXW270" s="9"/>
      <c r="SYB270" s="11"/>
      <c r="SYC270" s="8"/>
      <c r="SYD270" s="9"/>
      <c r="SYI270" s="11"/>
      <c r="SYJ270" s="8"/>
      <c r="SYK270" s="9"/>
      <c r="SYP270" s="11"/>
      <c r="SYQ270" s="8"/>
      <c r="SYR270" s="9"/>
      <c r="SYW270" s="11"/>
      <c r="SYX270" s="8"/>
      <c r="SYY270" s="9"/>
      <c r="SZD270" s="11"/>
      <c r="SZE270" s="8"/>
      <c r="SZF270" s="9"/>
      <c r="SZK270" s="11"/>
      <c r="SZL270" s="8"/>
      <c r="SZM270" s="9"/>
      <c r="SZR270" s="11"/>
      <c r="SZS270" s="8"/>
      <c r="SZT270" s="9"/>
      <c r="SZY270" s="11"/>
      <c r="SZZ270" s="8"/>
      <c r="TAA270" s="9"/>
      <c r="TAF270" s="11"/>
      <c r="TAG270" s="8"/>
      <c r="TAH270" s="9"/>
      <c r="TAM270" s="11"/>
      <c r="TAN270" s="8"/>
      <c r="TAO270" s="9"/>
      <c r="TAT270" s="11"/>
      <c r="TAU270" s="8"/>
      <c r="TAV270" s="9"/>
      <c r="TBA270" s="11"/>
      <c r="TBB270" s="8"/>
      <c r="TBC270" s="9"/>
      <c r="TBH270" s="11"/>
      <c r="TBI270" s="8"/>
      <c r="TBJ270" s="9"/>
      <c r="TBO270" s="11"/>
      <c r="TBP270" s="8"/>
      <c r="TBQ270" s="9"/>
      <c r="TBV270" s="11"/>
      <c r="TBW270" s="8"/>
      <c r="TBX270" s="9"/>
      <c r="TCC270" s="11"/>
      <c r="TCD270" s="8"/>
      <c r="TCE270" s="9"/>
      <c r="TCJ270" s="11"/>
      <c r="TCK270" s="8"/>
      <c r="TCL270" s="9"/>
      <c r="TCQ270" s="11"/>
      <c r="TCR270" s="8"/>
      <c r="TCS270" s="9"/>
      <c r="TCX270" s="11"/>
      <c r="TCY270" s="8"/>
      <c r="TCZ270" s="9"/>
      <c r="TDE270" s="11"/>
      <c r="TDF270" s="8"/>
      <c r="TDG270" s="9"/>
      <c r="TDL270" s="11"/>
      <c r="TDM270" s="8"/>
      <c r="TDN270" s="9"/>
      <c r="TDS270" s="11"/>
      <c r="TDT270" s="8"/>
      <c r="TDU270" s="9"/>
      <c r="TDZ270" s="11"/>
      <c r="TEA270" s="8"/>
      <c r="TEB270" s="9"/>
      <c r="TEG270" s="11"/>
      <c r="TEH270" s="8"/>
      <c r="TEI270" s="9"/>
      <c r="TEN270" s="11"/>
      <c r="TEO270" s="8"/>
      <c r="TEP270" s="9"/>
      <c r="TEU270" s="11"/>
      <c r="TEV270" s="8"/>
      <c r="TEW270" s="9"/>
      <c r="TFB270" s="11"/>
      <c r="TFC270" s="8"/>
      <c r="TFD270" s="9"/>
      <c r="TFI270" s="11"/>
      <c r="TFJ270" s="8"/>
      <c r="TFK270" s="9"/>
      <c r="TFP270" s="11"/>
      <c r="TFQ270" s="8"/>
      <c r="TFR270" s="9"/>
      <c r="TFW270" s="11"/>
      <c r="TFX270" s="8"/>
      <c r="TFY270" s="9"/>
      <c r="TGD270" s="11"/>
      <c r="TGE270" s="8"/>
      <c r="TGF270" s="9"/>
      <c r="TGK270" s="11"/>
      <c r="TGL270" s="8"/>
      <c r="TGM270" s="9"/>
      <c r="TGR270" s="11"/>
      <c r="TGS270" s="8"/>
      <c r="TGT270" s="9"/>
      <c r="TGY270" s="11"/>
      <c r="TGZ270" s="8"/>
      <c r="THA270" s="9"/>
      <c r="THF270" s="11"/>
      <c r="THG270" s="8"/>
      <c r="THH270" s="9"/>
      <c r="THM270" s="11"/>
      <c r="THN270" s="8"/>
      <c r="THO270" s="9"/>
      <c r="THT270" s="11"/>
      <c r="THU270" s="8"/>
      <c r="THV270" s="9"/>
      <c r="TIA270" s="11"/>
      <c r="TIB270" s="8"/>
      <c r="TIC270" s="9"/>
      <c r="TIH270" s="11"/>
      <c r="TII270" s="8"/>
      <c r="TIJ270" s="9"/>
      <c r="TIO270" s="11"/>
      <c r="TIP270" s="8"/>
      <c r="TIQ270" s="9"/>
      <c r="TIV270" s="11"/>
      <c r="TIW270" s="8"/>
      <c r="TIX270" s="9"/>
      <c r="TJC270" s="11"/>
      <c r="TJD270" s="8"/>
      <c r="TJE270" s="9"/>
      <c r="TJJ270" s="11"/>
      <c r="TJK270" s="8"/>
      <c r="TJL270" s="9"/>
      <c r="TJQ270" s="11"/>
      <c r="TJR270" s="8"/>
      <c r="TJS270" s="9"/>
      <c r="TJX270" s="11"/>
      <c r="TJY270" s="8"/>
      <c r="TJZ270" s="9"/>
      <c r="TKE270" s="11"/>
      <c r="TKF270" s="8"/>
      <c r="TKG270" s="9"/>
      <c r="TKL270" s="11"/>
      <c r="TKM270" s="8"/>
      <c r="TKN270" s="9"/>
      <c r="TKS270" s="11"/>
      <c r="TKT270" s="8"/>
      <c r="TKU270" s="9"/>
      <c r="TKZ270" s="11"/>
      <c r="TLA270" s="8"/>
      <c r="TLB270" s="9"/>
      <c r="TLG270" s="11"/>
      <c r="TLH270" s="8"/>
      <c r="TLI270" s="9"/>
      <c r="TLN270" s="11"/>
      <c r="TLO270" s="8"/>
      <c r="TLP270" s="9"/>
      <c r="TLU270" s="11"/>
      <c r="TLV270" s="8"/>
      <c r="TLW270" s="9"/>
      <c r="TMB270" s="11"/>
      <c r="TMC270" s="8"/>
      <c r="TMD270" s="9"/>
      <c r="TMI270" s="11"/>
      <c r="TMJ270" s="8"/>
      <c r="TMK270" s="9"/>
      <c r="TMP270" s="11"/>
      <c r="TMQ270" s="8"/>
      <c r="TMR270" s="9"/>
      <c r="TMW270" s="11"/>
      <c r="TMX270" s="8"/>
      <c r="TMY270" s="9"/>
      <c r="TND270" s="11"/>
      <c r="TNE270" s="8"/>
      <c r="TNF270" s="9"/>
      <c r="TNK270" s="11"/>
      <c r="TNL270" s="8"/>
      <c r="TNM270" s="9"/>
      <c r="TNR270" s="11"/>
      <c r="TNS270" s="8"/>
      <c r="TNT270" s="9"/>
      <c r="TNY270" s="11"/>
      <c r="TNZ270" s="8"/>
      <c r="TOA270" s="9"/>
      <c r="TOF270" s="11"/>
      <c r="TOG270" s="8"/>
      <c r="TOH270" s="9"/>
      <c r="TOM270" s="11"/>
      <c r="TON270" s="8"/>
      <c r="TOO270" s="9"/>
      <c r="TOT270" s="11"/>
      <c r="TOU270" s="8"/>
      <c r="TOV270" s="9"/>
      <c r="TPA270" s="11"/>
      <c r="TPB270" s="8"/>
      <c r="TPC270" s="9"/>
      <c r="TPH270" s="11"/>
      <c r="TPI270" s="8"/>
      <c r="TPJ270" s="9"/>
      <c r="TPO270" s="11"/>
      <c r="TPP270" s="8"/>
      <c r="TPQ270" s="9"/>
      <c r="TPV270" s="11"/>
      <c r="TPW270" s="8"/>
      <c r="TPX270" s="9"/>
      <c r="TQC270" s="11"/>
      <c r="TQD270" s="8"/>
      <c r="TQE270" s="9"/>
      <c r="TQJ270" s="11"/>
      <c r="TQK270" s="8"/>
      <c r="TQL270" s="9"/>
      <c r="TQQ270" s="11"/>
      <c r="TQR270" s="8"/>
      <c r="TQS270" s="9"/>
      <c r="TQX270" s="11"/>
      <c r="TQY270" s="8"/>
      <c r="TQZ270" s="9"/>
      <c r="TRE270" s="11"/>
      <c r="TRF270" s="8"/>
      <c r="TRG270" s="9"/>
      <c r="TRL270" s="11"/>
      <c r="TRM270" s="8"/>
      <c r="TRN270" s="9"/>
      <c r="TRS270" s="11"/>
      <c r="TRT270" s="8"/>
      <c r="TRU270" s="9"/>
      <c r="TRZ270" s="11"/>
      <c r="TSA270" s="8"/>
      <c r="TSB270" s="9"/>
      <c r="TSG270" s="11"/>
      <c r="TSH270" s="8"/>
      <c r="TSI270" s="9"/>
      <c r="TSN270" s="11"/>
      <c r="TSO270" s="8"/>
      <c r="TSP270" s="9"/>
      <c r="TSU270" s="11"/>
      <c r="TSV270" s="8"/>
      <c r="TSW270" s="9"/>
      <c r="TTB270" s="11"/>
      <c r="TTC270" s="8"/>
      <c r="TTD270" s="9"/>
      <c r="TTI270" s="11"/>
      <c r="TTJ270" s="8"/>
      <c r="TTK270" s="9"/>
      <c r="TTP270" s="11"/>
      <c r="TTQ270" s="8"/>
      <c r="TTR270" s="9"/>
      <c r="TTW270" s="11"/>
      <c r="TTX270" s="8"/>
      <c r="TTY270" s="9"/>
      <c r="TUD270" s="11"/>
      <c r="TUE270" s="8"/>
      <c r="TUF270" s="9"/>
      <c r="TUK270" s="11"/>
      <c r="TUL270" s="8"/>
      <c r="TUM270" s="9"/>
      <c r="TUR270" s="11"/>
      <c r="TUS270" s="8"/>
      <c r="TUT270" s="9"/>
      <c r="TUY270" s="11"/>
      <c r="TUZ270" s="8"/>
      <c r="TVA270" s="9"/>
      <c r="TVF270" s="11"/>
      <c r="TVG270" s="8"/>
      <c r="TVH270" s="9"/>
      <c r="TVM270" s="11"/>
      <c r="TVN270" s="8"/>
      <c r="TVO270" s="9"/>
      <c r="TVT270" s="11"/>
      <c r="TVU270" s="8"/>
      <c r="TVV270" s="9"/>
      <c r="TWA270" s="11"/>
      <c r="TWB270" s="8"/>
      <c r="TWC270" s="9"/>
      <c r="TWH270" s="11"/>
      <c r="TWI270" s="8"/>
      <c r="TWJ270" s="9"/>
      <c r="TWO270" s="11"/>
      <c r="TWP270" s="8"/>
      <c r="TWQ270" s="9"/>
      <c r="TWV270" s="11"/>
      <c r="TWW270" s="8"/>
      <c r="TWX270" s="9"/>
      <c r="TXC270" s="11"/>
      <c r="TXD270" s="8"/>
      <c r="TXE270" s="9"/>
      <c r="TXJ270" s="11"/>
      <c r="TXK270" s="8"/>
      <c r="TXL270" s="9"/>
      <c r="TXQ270" s="11"/>
      <c r="TXR270" s="8"/>
      <c r="TXS270" s="9"/>
      <c r="TXX270" s="11"/>
      <c r="TXY270" s="8"/>
      <c r="TXZ270" s="9"/>
      <c r="TYE270" s="11"/>
      <c r="TYF270" s="8"/>
      <c r="TYG270" s="9"/>
      <c r="TYL270" s="11"/>
      <c r="TYM270" s="8"/>
      <c r="TYN270" s="9"/>
      <c r="TYS270" s="11"/>
      <c r="TYT270" s="8"/>
      <c r="TYU270" s="9"/>
      <c r="TYZ270" s="11"/>
      <c r="TZA270" s="8"/>
      <c r="TZB270" s="9"/>
      <c r="TZG270" s="11"/>
      <c r="TZH270" s="8"/>
      <c r="TZI270" s="9"/>
      <c r="TZN270" s="11"/>
      <c r="TZO270" s="8"/>
      <c r="TZP270" s="9"/>
      <c r="TZU270" s="11"/>
      <c r="TZV270" s="8"/>
      <c r="TZW270" s="9"/>
      <c r="UAB270" s="11"/>
      <c r="UAC270" s="8"/>
      <c r="UAD270" s="9"/>
      <c r="UAI270" s="11"/>
      <c r="UAJ270" s="8"/>
      <c r="UAK270" s="9"/>
      <c r="UAP270" s="11"/>
      <c r="UAQ270" s="8"/>
      <c r="UAR270" s="9"/>
      <c r="UAW270" s="11"/>
      <c r="UAX270" s="8"/>
      <c r="UAY270" s="9"/>
      <c r="UBD270" s="11"/>
      <c r="UBE270" s="8"/>
      <c r="UBF270" s="9"/>
      <c r="UBK270" s="11"/>
      <c r="UBL270" s="8"/>
      <c r="UBM270" s="9"/>
      <c r="UBR270" s="11"/>
      <c r="UBS270" s="8"/>
      <c r="UBT270" s="9"/>
      <c r="UBY270" s="11"/>
      <c r="UBZ270" s="8"/>
      <c r="UCA270" s="9"/>
      <c r="UCF270" s="11"/>
      <c r="UCG270" s="8"/>
      <c r="UCH270" s="9"/>
      <c r="UCM270" s="11"/>
      <c r="UCN270" s="8"/>
      <c r="UCO270" s="9"/>
      <c r="UCT270" s="11"/>
      <c r="UCU270" s="8"/>
      <c r="UCV270" s="9"/>
      <c r="UDA270" s="11"/>
      <c r="UDB270" s="8"/>
      <c r="UDC270" s="9"/>
      <c r="UDH270" s="11"/>
      <c r="UDI270" s="8"/>
      <c r="UDJ270" s="9"/>
      <c r="UDO270" s="11"/>
      <c r="UDP270" s="8"/>
      <c r="UDQ270" s="9"/>
      <c r="UDV270" s="11"/>
      <c r="UDW270" s="8"/>
      <c r="UDX270" s="9"/>
      <c r="UEC270" s="11"/>
      <c r="UED270" s="8"/>
      <c r="UEE270" s="9"/>
      <c r="UEJ270" s="11"/>
      <c r="UEK270" s="8"/>
      <c r="UEL270" s="9"/>
      <c r="UEQ270" s="11"/>
      <c r="UER270" s="8"/>
      <c r="UES270" s="9"/>
      <c r="UEX270" s="11"/>
      <c r="UEY270" s="8"/>
      <c r="UEZ270" s="9"/>
      <c r="UFE270" s="11"/>
      <c r="UFF270" s="8"/>
      <c r="UFG270" s="9"/>
      <c r="UFL270" s="11"/>
      <c r="UFM270" s="8"/>
      <c r="UFN270" s="9"/>
      <c r="UFS270" s="11"/>
      <c r="UFT270" s="8"/>
      <c r="UFU270" s="9"/>
      <c r="UFZ270" s="11"/>
      <c r="UGA270" s="8"/>
      <c r="UGB270" s="9"/>
      <c r="UGG270" s="11"/>
      <c r="UGH270" s="8"/>
      <c r="UGI270" s="9"/>
      <c r="UGN270" s="11"/>
      <c r="UGO270" s="8"/>
      <c r="UGP270" s="9"/>
      <c r="UGU270" s="11"/>
      <c r="UGV270" s="8"/>
      <c r="UGW270" s="9"/>
      <c r="UHB270" s="11"/>
      <c r="UHC270" s="8"/>
      <c r="UHD270" s="9"/>
      <c r="UHI270" s="11"/>
      <c r="UHJ270" s="8"/>
      <c r="UHK270" s="9"/>
      <c r="UHP270" s="11"/>
      <c r="UHQ270" s="8"/>
      <c r="UHR270" s="9"/>
      <c r="UHW270" s="11"/>
      <c r="UHX270" s="8"/>
      <c r="UHY270" s="9"/>
      <c r="UID270" s="11"/>
      <c r="UIE270" s="8"/>
      <c r="UIF270" s="9"/>
      <c r="UIK270" s="11"/>
      <c r="UIL270" s="8"/>
      <c r="UIM270" s="9"/>
      <c r="UIR270" s="11"/>
      <c r="UIS270" s="8"/>
      <c r="UIT270" s="9"/>
      <c r="UIY270" s="11"/>
      <c r="UIZ270" s="8"/>
      <c r="UJA270" s="9"/>
      <c r="UJF270" s="11"/>
      <c r="UJG270" s="8"/>
      <c r="UJH270" s="9"/>
      <c r="UJM270" s="11"/>
      <c r="UJN270" s="8"/>
      <c r="UJO270" s="9"/>
      <c r="UJT270" s="11"/>
      <c r="UJU270" s="8"/>
      <c r="UJV270" s="9"/>
      <c r="UKA270" s="11"/>
      <c r="UKB270" s="8"/>
      <c r="UKC270" s="9"/>
      <c r="UKH270" s="11"/>
      <c r="UKI270" s="8"/>
      <c r="UKJ270" s="9"/>
      <c r="UKO270" s="11"/>
      <c r="UKP270" s="8"/>
      <c r="UKQ270" s="9"/>
      <c r="UKV270" s="11"/>
      <c r="UKW270" s="8"/>
      <c r="UKX270" s="9"/>
      <c r="ULC270" s="11"/>
      <c r="ULD270" s="8"/>
      <c r="ULE270" s="9"/>
      <c r="ULJ270" s="11"/>
      <c r="ULK270" s="8"/>
      <c r="ULL270" s="9"/>
      <c r="ULQ270" s="11"/>
      <c r="ULR270" s="8"/>
      <c r="ULS270" s="9"/>
      <c r="ULX270" s="11"/>
      <c r="ULY270" s="8"/>
      <c r="ULZ270" s="9"/>
      <c r="UME270" s="11"/>
      <c r="UMF270" s="8"/>
      <c r="UMG270" s="9"/>
      <c r="UML270" s="11"/>
      <c r="UMM270" s="8"/>
      <c r="UMN270" s="9"/>
      <c r="UMS270" s="11"/>
      <c r="UMT270" s="8"/>
      <c r="UMU270" s="9"/>
      <c r="UMZ270" s="11"/>
      <c r="UNA270" s="8"/>
      <c r="UNB270" s="9"/>
      <c r="UNG270" s="11"/>
      <c r="UNH270" s="8"/>
      <c r="UNI270" s="9"/>
      <c r="UNN270" s="11"/>
      <c r="UNO270" s="8"/>
      <c r="UNP270" s="9"/>
      <c r="UNU270" s="11"/>
      <c r="UNV270" s="8"/>
      <c r="UNW270" s="9"/>
      <c r="UOB270" s="11"/>
      <c r="UOC270" s="8"/>
      <c r="UOD270" s="9"/>
      <c r="UOI270" s="11"/>
      <c r="UOJ270" s="8"/>
      <c r="UOK270" s="9"/>
      <c r="UOP270" s="11"/>
      <c r="UOQ270" s="8"/>
      <c r="UOR270" s="9"/>
      <c r="UOW270" s="11"/>
      <c r="UOX270" s="8"/>
      <c r="UOY270" s="9"/>
      <c r="UPD270" s="11"/>
      <c r="UPE270" s="8"/>
      <c r="UPF270" s="9"/>
      <c r="UPK270" s="11"/>
      <c r="UPL270" s="8"/>
      <c r="UPM270" s="9"/>
      <c r="UPR270" s="11"/>
      <c r="UPS270" s="8"/>
      <c r="UPT270" s="9"/>
      <c r="UPY270" s="11"/>
      <c r="UPZ270" s="8"/>
      <c r="UQA270" s="9"/>
      <c r="UQF270" s="11"/>
      <c r="UQG270" s="8"/>
      <c r="UQH270" s="9"/>
      <c r="UQM270" s="11"/>
      <c r="UQN270" s="8"/>
      <c r="UQO270" s="9"/>
      <c r="UQT270" s="11"/>
      <c r="UQU270" s="8"/>
      <c r="UQV270" s="9"/>
      <c r="URA270" s="11"/>
      <c r="URB270" s="8"/>
      <c r="URC270" s="9"/>
      <c r="URH270" s="11"/>
      <c r="URI270" s="8"/>
      <c r="URJ270" s="9"/>
      <c r="URO270" s="11"/>
      <c r="URP270" s="8"/>
      <c r="URQ270" s="9"/>
      <c r="URV270" s="11"/>
      <c r="URW270" s="8"/>
      <c r="URX270" s="9"/>
      <c r="USC270" s="11"/>
      <c r="USD270" s="8"/>
      <c r="USE270" s="9"/>
      <c r="USJ270" s="11"/>
      <c r="USK270" s="8"/>
      <c r="USL270" s="9"/>
      <c r="USQ270" s="11"/>
      <c r="USR270" s="8"/>
      <c r="USS270" s="9"/>
      <c r="USX270" s="11"/>
      <c r="USY270" s="8"/>
      <c r="USZ270" s="9"/>
      <c r="UTE270" s="11"/>
      <c r="UTF270" s="8"/>
      <c r="UTG270" s="9"/>
      <c r="UTL270" s="11"/>
      <c r="UTM270" s="8"/>
      <c r="UTN270" s="9"/>
      <c r="UTS270" s="11"/>
      <c r="UTT270" s="8"/>
      <c r="UTU270" s="9"/>
      <c r="UTZ270" s="11"/>
      <c r="UUA270" s="8"/>
      <c r="UUB270" s="9"/>
      <c r="UUG270" s="11"/>
      <c r="UUH270" s="8"/>
      <c r="UUI270" s="9"/>
      <c r="UUN270" s="11"/>
      <c r="UUO270" s="8"/>
      <c r="UUP270" s="9"/>
      <c r="UUU270" s="11"/>
      <c r="UUV270" s="8"/>
      <c r="UUW270" s="9"/>
      <c r="UVB270" s="11"/>
      <c r="UVC270" s="8"/>
      <c r="UVD270" s="9"/>
      <c r="UVI270" s="11"/>
      <c r="UVJ270" s="8"/>
      <c r="UVK270" s="9"/>
      <c r="UVP270" s="11"/>
      <c r="UVQ270" s="8"/>
      <c r="UVR270" s="9"/>
      <c r="UVW270" s="11"/>
      <c r="UVX270" s="8"/>
      <c r="UVY270" s="9"/>
      <c r="UWD270" s="11"/>
      <c r="UWE270" s="8"/>
      <c r="UWF270" s="9"/>
      <c r="UWK270" s="11"/>
      <c r="UWL270" s="8"/>
      <c r="UWM270" s="9"/>
      <c r="UWR270" s="11"/>
      <c r="UWS270" s="8"/>
      <c r="UWT270" s="9"/>
      <c r="UWY270" s="11"/>
      <c r="UWZ270" s="8"/>
      <c r="UXA270" s="9"/>
      <c r="UXF270" s="11"/>
      <c r="UXG270" s="8"/>
      <c r="UXH270" s="9"/>
      <c r="UXM270" s="11"/>
      <c r="UXN270" s="8"/>
      <c r="UXO270" s="9"/>
      <c r="UXT270" s="11"/>
      <c r="UXU270" s="8"/>
      <c r="UXV270" s="9"/>
      <c r="UYA270" s="11"/>
      <c r="UYB270" s="8"/>
      <c r="UYC270" s="9"/>
      <c r="UYH270" s="11"/>
      <c r="UYI270" s="8"/>
      <c r="UYJ270" s="9"/>
      <c r="UYO270" s="11"/>
      <c r="UYP270" s="8"/>
      <c r="UYQ270" s="9"/>
      <c r="UYV270" s="11"/>
      <c r="UYW270" s="8"/>
      <c r="UYX270" s="9"/>
      <c r="UZC270" s="11"/>
      <c r="UZD270" s="8"/>
      <c r="UZE270" s="9"/>
      <c r="UZJ270" s="11"/>
      <c r="UZK270" s="8"/>
      <c r="UZL270" s="9"/>
      <c r="UZQ270" s="11"/>
      <c r="UZR270" s="8"/>
      <c r="UZS270" s="9"/>
      <c r="UZX270" s="11"/>
      <c r="UZY270" s="8"/>
      <c r="UZZ270" s="9"/>
      <c r="VAE270" s="11"/>
      <c r="VAF270" s="8"/>
      <c r="VAG270" s="9"/>
      <c r="VAL270" s="11"/>
      <c r="VAM270" s="8"/>
      <c r="VAN270" s="9"/>
      <c r="VAS270" s="11"/>
      <c r="VAT270" s="8"/>
      <c r="VAU270" s="9"/>
      <c r="VAZ270" s="11"/>
      <c r="VBA270" s="8"/>
      <c r="VBB270" s="9"/>
      <c r="VBG270" s="11"/>
      <c r="VBH270" s="8"/>
      <c r="VBI270" s="9"/>
      <c r="VBN270" s="11"/>
      <c r="VBO270" s="8"/>
      <c r="VBP270" s="9"/>
      <c r="VBU270" s="11"/>
      <c r="VBV270" s="8"/>
      <c r="VBW270" s="9"/>
      <c r="VCB270" s="11"/>
      <c r="VCC270" s="8"/>
      <c r="VCD270" s="9"/>
      <c r="VCI270" s="11"/>
      <c r="VCJ270" s="8"/>
      <c r="VCK270" s="9"/>
      <c r="VCP270" s="11"/>
      <c r="VCQ270" s="8"/>
      <c r="VCR270" s="9"/>
      <c r="VCW270" s="11"/>
      <c r="VCX270" s="8"/>
      <c r="VCY270" s="9"/>
      <c r="VDD270" s="11"/>
      <c r="VDE270" s="8"/>
      <c r="VDF270" s="9"/>
      <c r="VDK270" s="11"/>
      <c r="VDL270" s="8"/>
      <c r="VDM270" s="9"/>
      <c r="VDR270" s="11"/>
      <c r="VDS270" s="8"/>
      <c r="VDT270" s="9"/>
      <c r="VDY270" s="11"/>
      <c r="VDZ270" s="8"/>
      <c r="VEA270" s="9"/>
      <c r="VEF270" s="11"/>
      <c r="VEG270" s="8"/>
      <c r="VEH270" s="9"/>
      <c r="VEM270" s="11"/>
      <c r="VEN270" s="8"/>
      <c r="VEO270" s="9"/>
      <c r="VET270" s="11"/>
      <c r="VEU270" s="8"/>
      <c r="VEV270" s="9"/>
      <c r="VFA270" s="11"/>
      <c r="VFB270" s="8"/>
      <c r="VFC270" s="9"/>
      <c r="VFH270" s="11"/>
      <c r="VFI270" s="8"/>
      <c r="VFJ270" s="9"/>
      <c r="VFO270" s="11"/>
      <c r="VFP270" s="8"/>
      <c r="VFQ270" s="9"/>
      <c r="VFV270" s="11"/>
      <c r="VFW270" s="8"/>
      <c r="VFX270" s="9"/>
      <c r="VGC270" s="11"/>
      <c r="VGD270" s="8"/>
      <c r="VGE270" s="9"/>
      <c r="VGJ270" s="11"/>
      <c r="VGK270" s="8"/>
      <c r="VGL270" s="9"/>
      <c r="VGQ270" s="11"/>
      <c r="VGR270" s="8"/>
      <c r="VGS270" s="9"/>
      <c r="VGX270" s="11"/>
      <c r="VGY270" s="8"/>
      <c r="VGZ270" s="9"/>
      <c r="VHE270" s="11"/>
      <c r="VHF270" s="8"/>
      <c r="VHG270" s="9"/>
      <c r="VHL270" s="11"/>
      <c r="VHM270" s="8"/>
      <c r="VHN270" s="9"/>
      <c r="VHS270" s="11"/>
      <c r="VHT270" s="8"/>
      <c r="VHU270" s="9"/>
      <c r="VHZ270" s="11"/>
      <c r="VIA270" s="8"/>
      <c r="VIB270" s="9"/>
      <c r="VIG270" s="11"/>
      <c r="VIH270" s="8"/>
      <c r="VII270" s="9"/>
      <c r="VIN270" s="11"/>
      <c r="VIO270" s="8"/>
      <c r="VIP270" s="9"/>
      <c r="VIU270" s="11"/>
      <c r="VIV270" s="8"/>
      <c r="VIW270" s="9"/>
      <c r="VJB270" s="11"/>
      <c r="VJC270" s="8"/>
      <c r="VJD270" s="9"/>
      <c r="VJI270" s="11"/>
      <c r="VJJ270" s="8"/>
      <c r="VJK270" s="9"/>
      <c r="VJP270" s="11"/>
      <c r="VJQ270" s="8"/>
      <c r="VJR270" s="9"/>
      <c r="VJW270" s="11"/>
      <c r="VJX270" s="8"/>
      <c r="VJY270" s="9"/>
      <c r="VKD270" s="11"/>
      <c r="VKE270" s="8"/>
      <c r="VKF270" s="9"/>
      <c r="VKK270" s="11"/>
      <c r="VKL270" s="8"/>
      <c r="VKM270" s="9"/>
      <c r="VKR270" s="11"/>
      <c r="VKS270" s="8"/>
      <c r="VKT270" s="9"/>
      <c r="VKY270" s="11"/>
      <c r="VKZ270" s="8"/>
      <c r="VLA270" s="9"/>
      <c r="VLF270" s="11"/>
      <c r="VLG270" s="8"/>
      <c r="VLH270" s="9"/>
      <c r="VLM270" s="11"/>
      <c r="VLN270" s="8"/>
      <c r="VLO270" s="9"/>
      <c r="VLT270" s="11"/>
      <c r="VLU270" s="8"/>
      <c r="VLV270" s="9"/>
      <c r="VMA270" s="11"/>
      <c r="VMB270" s="8"/>
      <c r="VMC270" s="9"/>
      <c r="VMH270" s="11"/>
      <c r="VMI270" s="8"/>
      <c r="VMJ270" s="9"/>
      <c r="VMO270" s="11"/>
      <c r="VMP270" s="8"/>
      <c r="VMQ270" s="9"/>
      <c r="VMV270" s="11"/>
      <c r="VMW270" s="8"/>
      <c r="VMX270" s="9"/>
      <c r="VNC270" s="11"/>
      <c r="VND270" s="8"/>
      <c r="VNE270" s="9"/>
      <c r="VNJ270" s="11"/>
      <c r="VNK270" s="8"/>
      <c r="VNL270" s="9"/>
      <c r="VNQ270" s="11"/>
      <c r="VNR270" s="8"/>
      <c r="VNS270" s="9"/>
      <c r="VNX270" s="11"/>
      <c r="VNY270" s="8"/>
      <c r="VNZ270" s="9"/>
      <c r="VOE270" s="11"/>
      <c r="VOF270" s="8"/>
      <c r="VOG270" s="9"/>
      <c r="VOL270" s="11"/>
      <c r="VOM270" s="8"/>
      <c r="VON270" s="9"/>
      <c r="VOS270" s="11"/>
      <c r="VOT270" s="8"/>
      <c r="VOU270" s="9"/>
      <c r="VOZ270" s="11"/>
      <c r="VPA270" s="8"/>
      <c r="VPB270" s="9"/>
      <c r="VPG270" s="11"/>
      <c r="VPH270" s="8"/>
      <c r="VPI270" s="9"/>
      <c r="VPN270" s="11"/>
      <c r="VPO270" s="8"/>
      <c r="VPP270" s="9"/>
      <c r="VPU270" s="11"/>
      <c r="VPV270" s="8"/>
      <c r="VPW270" s="9"/>
      <c r="VQB270" s="11"/>
      <c r="VQC270" s="8"/>
      <c r="VQD270" s="9"/>
      <c r="VQI270" s="11"/>
      <c r="VQJ270" s="8"/>
      <c r="VQK270" s="9"/>
      <c r="VQP270" s="11"/>
      <c r="VQQ270" s="8"/>
      <c r="VQR270" s="9"/>
      <c r="VQW270" s="11"/>
      <c r="VQX270" s="8"/>
      <c r="VQY270" s="9"/>
      <c r="VRD270" s="11"/>
      <c r="VRE270" s="8"/>
      <c r="VRF270" s="9"/>
      <c r="VRK270" s="11"/>
      <c r="VRL270" s="8"/>
      <c r="VRM270" s="9"/>
      <c r="VRR270" s="11"/>
      <c r="VRS270" s="8"/>
      <c r="VRT270" s="9"/>
      <c r="VRY270" s="11"/>
      <c r="VRZ270" s="8"/>
      <c r="VSA270" s="9"/>
      <c r="VSF270" s="11"/>
      <c r="VSG270" s="8"/>
      <c r="VSH270" s="9"/>
      <c r="VSM270" s="11"/>
      <c r="VSN270" s="8"/>
      <c r="VSO270" s="9"/>
      <c r="VST270" s="11"/>
      <c r="VSU270" s="8"/>
      <c r="VSV270" s="9"/>
      <c r="VTA270" s="11"/>
      <c r="VTB270" s="8"/>
      <c r="VTC270" s="9"/>
      <c r="VTH270" s="11"/>
      <c r="VTI270" s="8"/>
      <c r="VTJ270" s="9"/>
      <c r="VTO270" s="11"/>
      <c r="VTP270" s="8"/>
      <c r="VTQ270" s="9"/>
      <c r="VTV270" s="11"/>
      <c r="VTW270" s="8"/>
      <c r="VTX270" s="9"/>
      <c r="VUC270" s="11"/>
      <c r="VUD270" s="8"/>
      <c r="VUE270" s="9"/>
      <c r="VUJ270" s="11"/>
      <c r="VUK270" s="8"/>
      <c r="VUL270" s="9"/>
      <c r="VUQ270" s="11"/>
      <c r="VUR270" s="8"/>
      <c r="VUS270" s="9"/>
      <c r="VUX270" s="11"/>
      <c r="VUY270" s="8"/>
      <c r="VUZ270" s="9"/>
      <c r="VVE270" s="11"/>
      <c r="VVF270" s="8"/>
      <c r="VVG270" s="9"/>
      <c r="VVL270" s="11"/>
      <c r="VVM270" s="8"/>
      <c r="VVN270" s="9"/>
      <c r="VVS270" s="11"/>
      <c r="VVT270" s="8"/>
      <c r="VVU270" s="9"/>
      <c r="VVZ270" s="11"/>
      <c r="VWA270" s="8"/>
      <c r="VWB270" s="9"/>
      <c r="VWG270" s="11"/>
      <c r="VWH270" s="8"/>
      <c r="VWI270" s="9"/>
      <c r="VWN270" s="11"/>
      <c r="VWO270" s="8"/>
      <c r="VWP270" s="9"/>
      <c r="VWU270" s="11"/>
      <c r="VWV270" s="8"/>
      <c r="VWW270" s="9"/>
      <c r="VXB270" s="11"/>
      <c r="VXC270" s="8"/>
      <c r="VXD270" s="9"/>
      <c r="VXI270" s="11"/>
      <c r="VXJ270" s="8"/>
      <c r="VXK270" s="9"/>
      <c r="VXP270" s="11"/>
      <c r="VXQ270" s="8"/>
      <c r="VXR270" s="9"/>
      <c r="VXW270" s="11"/>
      <c r="VXX270" s="8"/>
      <c r="VXY270" s="9"/>
      <c r="VYD270" s="11"/>
      <c r="VYE270" s="8"/>
      <c r="VYF270" s="9"/>
      <c r="VYK270" s="11"/>
      <c r="VYL270" s="8"/>
      <c r="VYM270" s="9"/>
      <c r="VYR270" s="11"/>
      <c r="VYS270" s="8"/>
      <c r="VYT270" s="9"/>
      <c r="VYY270" s="11"/>
      <c r="VYZ270" s="8"/>
      <c r="VZA270" s="9"/>
      <c r="VZF270" s="11"/>
      <c r="VZG270" s="8"/>
      <c r="VZH270" s="9"/>
      <c r="VZM270" s="11"/>
      <c r="VZN270" s="8"/>
      <c r="VZO270" s="9"/>
      <c r="VZT270" s="11"/>
      <c r="VZU270" s="8"/>
      <c r="VZV270" s="9"/>
      <c r="WAA270" s="11"/>
      <c r="WAB270" s="8"/>
      <c r="WAC270" s="9"/>
      <c r="WAH270" s="11"/>
      <c r="WAI270" s="8"/>
      <c r="WAJ270" s="9"/>
      <c r="WAO270" s="11"/>
      <c r="WAP270" s="8"/>
      <c r="WAQ270" s="9"/>
      <c r="WAV270" s="11"/>
      <c r="WAW270" s="8"/>
      <c r="WAX270" s="9"/>
      <c r="WBC270" s="11"/>
      <c r="WBD270" s="8"/>
      <c r="WBE270" s="9"/>
      <c r="WBJ270" s="11"/>
      <c r="WBK270" s="8"/>
      <c r="WBL270" s="9"/>
      <c r="WBQ270" s="11"/>
      <c r="WBR270" s="8"/>
      <c r="WBS270" s="9"/>
      <c r="WBX270" s="11"/>
      <c r="WBY270" s="8"/>
      <c r="WBZ270" s="9"/>
      <c r="WCE270" s="11"/>
      <c r="WCF270" s="8"/>
      <c r="WCG270" s="9"/>
      <c r="WCL270" s="11"/>
      <c r="WCM270" s="8"/>
      <c r="WCN270" s="9"/>
      <c r="WCS270" s="11"/>
      <c r="WCT270" s="8"/>
      <c r="WCU270" s="9"/>
      <c r="WCZ270" s="11"/>
      <c r="WDA270" s="8"/>
      <c r="WDB270" s="9"/>
      <c r="WDG270" s="11"/>
      <c r="WDH270" s="8"/>
      <c r="WDI270" s="9"/>
      <c r="WDN270" s="11"/>
      <c r="WDO270" s="8"/>
      <c r="WDP270" s="9"/>
      <c r="WDU270" s="11"/>
      <c r="WDV270" s="8"/>
      <c r="WDW270" s="9"/>
      <c r="WEB270" s="11"/>
      <c r="WEC270" s="8"/>
      <c r="WED270" s="9"/>
      <c r="WEI270" s="11"/>
      <c r="WEJ270" s="8"/>
      <c r="WEK270" s="9"/>
      <c r="WEP270" s="11"/>
      <c r="WEQ270" s="8"/>
      <c r="WER270" s="9"/>
      <c r="WEW270" s="11"/>
      <c r="WEX270" s="8"/>
      <c r="WEY270" s="9"/>
      <c r="WFD270" s="11"/>
      <c r="WFE270" s="8"/>
      <c r="WFF270" s="9"/>
      <c r="WFK270" s="11"/>
      <c r="WFL270" s="8"/>
      <c r="WFM270" s="9"/>
      <c r="WFR270" s="11"/>
      <c r="WFS270" s="8"/>
      <c r="WFT270" s="9"/>
      <c r="WFY270" s="11"/>
      <c r="WFZ270" s="8"/>
      <c r="WGA270" s="9"/>
      <c r="WGF270" s="11"/>
      <c r="WGG270" s="8"/>
      <c r="WGH270" s="9"/>
      <c r="WGM270" s="11"/>
      <c r="WGN270" s="8"/>
      <c r="WGO270" s="9"/>
      <c r="WGT270" s="11"/>
      <c r="WGU270" s="8"/>
      <c r="WGV270" s="9"/>
      <c r="WHA270" s="11"/>
      <c r="WHB270" s="8"/>
      <c r="WHC270" s="9"/>
      <c r="WHH270" s="11"/>
      <c r="WHI270" s="8"/>
      <c r="WHJ270" s="9"/>
      <c r="WHO270" s="11"/>
      <c r="WHP270" s="8"/>
      <c r="WHQ270" s="9"/>
      <c r="WHV270" s="11"/>
      <c r="WHW270" s="8"/>
      <c r="WHX270" s="9"/>
      <c r="WIC270" s="11"/>
      <c r="WID270" s="8"/>
      <c r="WIE270" s="9"/>
      <c r="WIJ270" s="11"/>
      <c r="WIK270" s="8"/>
      <c r="WIL270" s="9"/>
      <c r="WIQ270" s="11"/>
      <c r="WIR270" s="8"/>
      <c r="WIS270" s="9"/>
      <c r="WIX270" s="11"/>
      <c r="WIY270" s="8"/>
      <c r="WIZ270" s="9"/>
      <c r="WJE270" s="11"/>
      <c r="WJF270" s="8"/>
      <c r="WJG270" s="9"/>
      <c r="WJL270" s="11"/>
      <c r="WJM270" s="8"/>
      <c r="WJN270" s="9"/>
      <c r="WJS270" s="11"/>
      <c r="WJT270" s="8"/>
      <c r="WJU270" s="9"/>
      <c r="WJZ270" s="11"/>
      <c r="WKA270" s="8"/>
      <c r="WKB270" s="9"/>
      <c r="WKG270" s="11"/>
      <c r="WKH270" s="8"/>
      <c r="WKI270" s="9"/>
      <c r="WKN270" s="11"/>
      <c r="WKO270" s="8"/>
      <c r="WKP270" s="9"/>
      <c r="WKU270" s="11"/>
      <c r="WKV270" s="8"/>
      <c r="WKW270" s="9"/>
      <c r="WLB270" s="11"/>
      <c r="WLC270" s="8"/>
      <c r="WLD270" s="9"/>
      <c r="WLI270" s="11"/>
      <c r="WLJ270" s="8"/>
      <c r="WLK270" s="9"/>
      <c r="WLP270" s="11"/>
      <c r="WLQ270" s="8"/>
      <c r="WLR270" s="9"/>
      <c r="WLW270" s="11"/>
      <c r="WLX270" s="8"/>
      <c r="WLY270" s="9"/>
      <c r="WMD270" s="11"/>
      <c r="WME270" s="8"/>
      <c r="WMF270" s="9"/>
      <c r="WMK270" s="11"/>
      <c r="WML270" s="8"/>
      <c r="WMM270" s="9"/>
      <c r="WMR270" s="11"/>
      <c r="WMS270" s="8"/>
      <c r="WMT270" s="9"/>
      <c r="WMY270" s="11"/>
      <c r="WMZ270" s="8"/>
      <c r="WNA270" s="9"/>
      <c r="WNF270" s="11"/>
      <c r="WNG270" s="8"/>
      <c r="WNH270" s="9"/>
      <c r="WNM270" s="11"/>
      <c r="WNN270" s="8"/>
      <c r="WNO270" s="9"/>
      <c r="WNT270" s="11"/>
      <c r="WNU270" s="8"/>
      <c r="WNV270" s="9"/>
      <c r="WOA270" s="11"/>
      <c r="WOB270" s="8"/>
      <c r="WOC270" s="9"/>
      <c r="WOH270" s="11"/>
      <c r="WOI270" s="8"/>
      <c r="WOJ270" s="9"/>
      <c r="WOO270" s="11"/>
      <c r="WOP270" s="8"/>
      <c r="WOQ270" s="9"/>
      <c r="WOV270" s="11"/>
      <c r="WOW270" s="8"/>
      <c r="WOX270" s="9"/>
      <c r="WPC270" s="11"/>
      <c r="WPD270" s="8"/>
      <c r="WPE270" s="9"/>
      <c r="WPJ270" s="11"/>
      <c r="WPK270" s="8"/>
      <c r="WPL270" s="9"/>
      <c r="WPQ270" s="11"/>
      <c r="WPR270" s="8"/>
      <c r="WPS270" s="9"/>
      <c r="WPX270" s="11"/>
      <c r="WPY270" s="8"/>
      <c r="WPZ270" s="9"/>
      <c r="WQE270" s="11"/>
      <c r="WQF270" s="8"/>
      <c r="WQG270" s="9"/>
      <c r="WQL270" s="11"/>
      <c r="WQM270" s="8"/>
      <c r="WQN270" s="9"/>
      <c r="WQS270" s="11"/>
      <c r="WQT270" s="8"/>
      <c r="WQU270" s="9"/>
      <c r="WQZ270" s="11"/>
      <c r="WRA270" s="8"/>
      <c r="WRB270" s="9"/>
      <c r="WRG270" s="11"/>
      <c r="WRH270" s="8"/>
      <c r="WRI270" s="9"/>
      <c r="WRN270" s="11"/>
      <c r="WRO270" s="8"/>
      <c r="WRP270" s="9"/>
      <c r="WRU270" s="11"/>
      <c r="WRV270" s="8"/>
      <c r="WRW270" s="9"/>
      <c r="WSB270" s="11"/>
      <c r="WSC270" s="8"/>
      <c r="WSD270" s="9"/>
      <c r="WSI270" s="11"/>
      <c r="WSJ270" s="8"/>
      <c r="WSK270" s="9"/>
      <c r="WSP270" s="11"/>
      <c r="WSQ270" s="8"/>
      <c r="WSR270" s="9"/>
      <c r="WSW270" s="11"/>
      <c r="WSX270" s="8"/>
      <c r="WSY270" s="9"/>
      <c r="WTD270" s="11"/>
      <c r="WTE270" s="8"/>
      <c r="WTF270" s="9"/>
      <c r="WTK270" s="11"/>
      <c r="WTL270" s="8"/>
      <c r="WTM270" s="9"/>
      <c r="WTR270" s="11"/>
      <c r="WTS270" s="8"/>
      <c r="WTT270" s="9"/>
      <c r="WTY270" s="11"/>
      <c r="WTZ270" s="8"/>
      <c r="WUA270" s="9"/>
      <c r="WUF270" s="11"/>
      <c r="WUG270" s="8"/>
      <c r="WUH270" s="9"/>
      <c r="WUM270" s="11"/>
      <c r="WUN270" s="8"/>
      <c r="WUO270" s="9"/>
      <c r="WUT270" s="11"/>
      <c r="WUU270" s="8"/>
      <c r="WUV270" s="9"/>
      <c r="WVA270" s="11"/>
      <c r="WVB270" s="8"/>
      <c r="WVC270" s="9"/>
      <c r="WVH270" s="11"/>
      <c r="WVI270" s="8"/>
      <c r="WVJ270" s="9"/>
      <c r="WVO270" s="11"/>
      <c r="WVP270" s="8"/>
      <c r="WVQ270" s="9"/>
      <c r="WVV270" s="11"/>
      <c r="WVW270" s="8"/>
      <c r="WVX270" s="9"/>
      <c r="WWC270" s="11"/>
      <c r="WWD270" s="8"/>
      <c r="WWE270" s="9"/>
      <c r="WWJ270" s="11"/>
      <c r="WWK270" s="8"/>
      <c r="WWL270" s="9"/>
      <c r="WWQ270" s="11"/>
      <c r="WWR270" s="8"/>
      <c r="WWS270" s="9"/>
      <c r="WWX270" s="11"/>
      <c r="WWY270" s="8"/>
      <c r="WWZ270" s="9"/>
      <c r="WXE270" s="11"/>
      <c r="WXF270" s="8"/>
      <c r="WXG270" s="9"/>
      <c r="WXL270" s="11"/>
      <c r="WXM270" s="8"/>
      <c r="WXN270" s="9"/>
      <c r="WXS270" s="11"/>
      <c r="WXT270" s="8"/>
      <c r="WXU270" s="9"/>
      <c r="WXZ270" s="11"/>
      <c r="WYA270" s="8"/>
      <c r="WYB270" s="9"/>
      <c r="WYG270" s="11"/>
      <c r="WYH270" s="8"/>
      <c r="WYI270" s="9"/>
      <c r="WYN270" s="11"/>
      <c r="WYO270" s="8"/>
      <c r="WYP270" s="9"/>
      <c r="WYU270" s="11"/>
      <c r="WYV270" s="8"/>
      <c r="WYW270" s="9"/>
      <c r="WZB270" s="11"/>
      <c r="WZC270" s="8"/>
      <c r="WZD270" s="9"/>
      <c r="WZI270" s="11"/>
      <c r="WZJ270" s="8"/>
      <c r="WZK270" s="9"/>
      <c r="WZP270" s="11"/>
      <c r="WZQ270" s="8"/>
      <c r="WZR270" s="9"/>
      <c r="WZW270" s="11"/>
      <c r="WZX270" s="8"/>
      <c r="WZY270" s="9"/>
      <c r="XAD270" s="11"/>
      <c r="XAE270" s="8"/>
      <c r="XAF270" s="9"/>
      <c r="XAK270" s="11"/>
      <c r="XAL270" s="8"/>
      <c r="XAM270" s="9"/>
      <c r="XAR270" s="11"/>
      <c r="XAS270" s="8"/>
      <c r="XAT270" s="9"/>
      <c r="XAY270" s="11"/>
      <c r="XAZ270" s="8"/>
      <c r="XBA270" s="9"/>
      <c r="XBF270" s="11"/>
      <c r="XBG270" s="8"/>
      <c r="XBH270" s="9"/>
      <c r="XBM270" s="11"/>
      <c r="XBN270" s="8"/>
      <c r="XBO270" s="9"/>
      <c r="XBT270" s="11"/>
      <c r="XBU270" s="8"/>
      <c r="XBV270" s="9"/>
      <c r="XCA270" s="11"/>
      <c r="XCB270" s="8"/>
      <c r="XCC270" s="9"/>
      <c r="XCH270" s="11"/>
      <c r="XCI270" s="8"/>
      <c r="XCJ270" s="9"/>
      <c r="XCO270" s="11"/>
      <c r="XCP270" s="8"/>
      <c r="XCQ270" s="9"/>
      <c r="XCV270" s="11"/>
      <c r="XCW270" s="8"/>
      <c r="XCX270" s="9"/>
      <c r="XDC270" s="11"/>
      <c r="XDD270" s="8"/>
      <c r="XDE270" s="9"/>
      <c r="XDJ270" s="11"/>
      <c r="XDK270" s="8"/>
      <c r="XDL270" s="9"/>
      <c r="XDQ270" s="11"/>
      <c r="XDR270" s="8"/>
      <c r="XDS270" s="9"/>
      <c r="XDX270" s="11"/>
      <c r="XDY270" s="8"/>
      <c r="XDZ270" s="9"/>
      <c r="XEE270" s="11"/>
      <c r="XEF270" s="8"/>
      <c r="XEG270" s="9"/>
      <c r="XEL270" s="11"/>
      <c r="XEM270" s="8"/>
      <c r="XEN270" s="9"/>
      <c r="XES270" s="11"/>
      <c r="XET270" s="8"/>
      <c r="XEU270" s="9"/>
      <c r="XEZ270" s="11"/>
      <c r="XFA270" s="8"/>
      <c r="XFB270" s="9"/>
    </row>
    <row r="271" spans="1:1024 1029:2046 2051:3068 3073:5119 5124:6141 6146:8192 8197:9214 9219:10236 10241:12287 12292:13309 13314:15360 15365:16382" s="12" customFormat="1" ht="30" customHeight="1" x14ac:dyDescent="0.3">
      <c r="A271" s="31" t="s">
        <v>425</v>
      </c>
      <c r="B271" s="32" t="s">
        <v>431</v>
      </c>
      <c r="C271" s="36" t="s">
        <v>422</v>
      </c>
      <c r="D271" s="36">
        <v>24.42</v>
      </c>
      <c r="E271" s="36"/>
      <c r="F271" s="25"/>
      <c r="G271" s="11"/>
      <c r="H271" s="8"/>
      <c r="I271" s="9"/>
      <c r="N271" s="11"/>
      <c r="O271" s="8"/>
      <c r="P271" s="9"/>
      <c r="U271" s="11"/>
      <c r="V271" s="8"/>
      <c r="W271" s="9"/>
      <c r="AB271" s="11"/>
      <c r="AC271" s="8"/>
      <c r="AD271" s="9"/>
      <c r="AI271" s="11"/>
      <c r="AJ271" s="8"/>
      <c r="AK271" s="9"/>
      <c r="AP271" s="11"/>
      <c r="AQ271" s="8"/>
      <c r="AR271" s="9"/>
      <c r="AW271" s="11"/>
      <c r="AX271" s="8"/>
      <c r="AY271" s="9"/>
      <c r="BD271" s="11"/>
      <c r="BE271" s="8"/>
      <c r="BF271" s="9"/>
      <c r="BK271" s="11"/>
      <c r="BL271" s="8"/>
      <c r="BM271" s="9"/>
      <c r="BR271" s="11"/>
      <c r="BS271" s="8"/>
      <c r="BT271" s="9"/>
      <c r="BY271" s="11"/>
      <c r="BZ271" s="8"/>
      <c r="CA271" s="9"/>
      <c r="CF271" s="11"/>
      <c r="CG271" s="8"/>
      <c r="CH271" s="9"/>
      <c r="CM271" s="11"/>
      <c r="CN271" s="8"/>
      <c r="CO271" s="9"/>
      <c r="CT271" s="11"/>
      <c r="CU271" s="8"/>
      <c r="CV271" s="9"/>
      <c r="DA271" s="11"/>
      <c r="DB271" s="8"/>
      <c r="DC271" s="9"/>
      <c r="DH271" s="11"/>
      <c r="DI271" s="8"/>
      <c r="DJ271" s="9"/>
      <c r="DO271" s="11"/>
      <c r="DP271" s="8"/>
      <c r="DQ271" s="9"/>
      <c r="DV271" s="11"/>
      <c r="DW271" s="8"/>
      <c r="DX271" s="9"/>
      <c r="EC271" s="11"/>
      <c r="ED271" s="8"/>
      <c r="EE271" s="9"/>
      <c r="EJ271" s="11"/>
      <c r="EK271" s="8"/>
      <c r="EL271" s="9"/>
      <c r="EQ271" s="11"/>
      <c r="ER271" s="8"/>
      <c r="ES271" s="9"/>
      <c r="EX271" s="11"/>
      <c r="EY271" s="8"/>
      <c r="EZ271" s="9"/>
      <c r="FE271" s="11"/>
      <c r="FF271" s="8"/>
      <c r="FG271" s="9"/>
      <c r="FL271" s="11"/>
      <c r="FM271" s="8"/>
      <c r="FN271" s="9"/>
      <c r="FS271" s="11"/>
      <c r="FT271" s="8"/>
      <c r="FU271" s="9"/>
      <c r="FZ271" s="11"/>
      <c r="GA271" s="8"/>
      <c r="GB271" s="9"/>
      <c r="GG271" s="11"/>
      <c r="GH271" s="8"/>
      <c r="GI271" s="9"/>
      <c r="GN271" s="11"/>
      <c r="GO271" s="8"/>
      <c r="GP271" s="9"/>
      <c r="GU271" s="11"/>
      <c r="GV271" s="8"/>
      <c r="GW271" s="9"/>
      <c r="HB271" s="11"/>
      <c r="HC271" s="8"/>
      <c r="HD271" s="9"/>
      <c r="HI271" s="11"/>
      <c r="HJ271" s="8"/>
      <c r="HK271" s="9"/>
      <c r="HP271" s="11"/>
      <c r="HQ271" s="8"/>
      <c r="HR271" s="9"/>
      <c r="HW271" s="11"/>
      <c r="HX271" s="8"/>
      <c r="HY271" s="9"/>
      <c r="ID271" s="11"/>
      <c r="IE271" s="8"/>
      <c r="IF271" s="9"/>
      <c r="IK271" s="11"/>
      <c r="IL271" s="8"/>
      <c r="IM271" s="9"/>
      <c r="IR271" s="11"/>
      <c r="IS271" s="8"/>
      <c r="IT271" s="9"/>
      <c r="IY271" s="11"/>
      <c r="IZ271" s="8"/>
      <c r="JA271" s="9"/>
      <c r="JF271" s="11"/>
      <c r="JG271" s="8"/>
      <c r="JH271" s="9"/>
      <c r="JM271" s="11"/>
      <c r="JN271" s="8"/>
      <c r="JO271" s="9"/>
      <c r="JT271" s="11"/>
      <c r="JU271" s="8"/>
      <c r="JV271" s="9"/>
      <c r="KA271" s="11"/>
      <c r="KB271" s="8"/>
      <c r="KC271" s="9"/>
      <c r="KH271" s="11"/>
      <c r="KI271" s="8"/>
      <c r="KJ271" s="9"/>
      <c r="KO271" s="11"/>
      <c r="KP271" s="8"/>
      <c r="KQ271" s="9"/>
      <c r="KV271" s="11"/>
      <c r="KW271" s="8"/>
      <c r="KX271" s="9"/>
      <c r="LC271" s="11"/>
      <c r="LD271" s="8"/>
      <c r="LE271" s="9"/>
      <c r="LJ271" s="11"/>
      <c r="LK271" s="8"/>
      <c r="LL271" s="9"/>
      <c r="LQ271" s="11"/>
      <c r="LR271" s="8"/>
      <c r="LS271" s="9"/>
      <c r="LX271" s="11"/>
      <c r="LY271" s="8"/>
      <c r="LZ271" s="9"/>
      <c r="ME271" s="11"/>
      <c r="MF271" s="8"/>
      <c r="MG271" s="9"/>
      <c r="ML271" s="11"/>
      <c r="MM271" s="8"/>
      <c r="MN271" s="9"/>
      <c r="MS271" s="11"/>
      <c r="MT271" s="8"/>
      <c r="MU271" s="9"/>
      <c r="MZ271" s="11"/>
      <c r="NA271" s="8"/>
      <c r="NB271" s="9"/>
      <c r="NG271" s="11"/>
      <c r="NH271" s="8"/>
      <c r="NI271" s="9"/>
      <c r="NN271" s="11"/>
      <c r="NO271" s="8"/>
      <c r="NP271" s="9"/>
      <c r="NU271" s="11"/>
      <c r="NV271" s="8"/>
      <c r="NW271" s="9"/>
      <c r="OB271" s="11"/>
      <c r="OC271" s="8"/>
      <c r="OD271" s="9"/>
      <c r="OI271" s="11"/>
      <c r="OJ271" s="8"/>
      <c r="OK271" s="9"/>
      <c r="OP271" s="11"/>
      <c r="OQ271" s="8"/>
      <c r="OR271" s="9"/>
      <c r="OW271" s="11"/>
      <c r="OX271" s="8"/>
      <c r="OY271" s="9"/>
      <c r="PD271" s="11"/>
      <c r="PE271" s="8"/>
      <c r="PF271" s="9"/>
      <c r="PK271" s="11"/>
      <c r="PL271" s="8"/>
      <c r="PM271" s="9"/>
      <c r="PR271" s="11"/>
      <c r="PS271" s="8"/>
      <c r="PT271" s="9"/>
      <c r="PY271" s="11"/>
      <c r="PZ271" s="8"/>
      <c r="QA271" s="9"/>
      <c r="QF271" s="11"/>
      <c r="QG271" s="8"/>
      <c r="QH271" s="9"/>
      <c r="QM271" s="11"/>
      <c r="QN271" s="8"/>
      <c r="QO271" s="9"/>
      <c r="QT271" s="11"/>
      <c r="QU271" s="8"/>
      <c r="QV271" s="9"/>
      <c r="RA271" s="11"/>
      <c r="RB271" s="8"/>
      <c r="RC271" s="9"/>
      <c r="RH271" s="11"/>
      <c r="RI271" s="8"/>
      <c r="RJ271" s="9"/>
      <c r="RO271" s="11"/>
      <c r="RP271" s="8"/>
      <c r="RQ271" s="9"/>
      <c r="RV271" s="11"/>
      <c r="RW271" s="8"/>
      <c r="RX271" s="9"/>
      <c r="SC271" s="11"/>
      <c r="SD271" s="8"/>
      <c r="SE271" s="9"/>
      <c r="SJ271" s="11"/>
      <c r="SK271" s="8"/>
      <c r="SL271" s="9"/>
      <c r="SQ271" s="11"/>
      <c r="SR271" s="8"/>
      <c r="SS271" s="9"/>
      <c r="SX271" s="11"/>
      <c r="SY271" s="8"/>
      <c r="SZ271" s="9"/>
      <c r="TE271" s="11"/>
      <c r="TF271" s="8"/>
      <c r="TG271" s="9"/>
      <c r="TL271" s="11"/>
      <c r="TM271" s="8"/>
      <c r="TN271" s="9"/>
      <c r="TS271" s="11"/>
      <c r="TT271" s="8"/>
      <c r="TU271" s="9"/>
      <c r="TZ271" s="11"/>
      <c r="UA271" s="8"/>
      <c r="UB271" s="9"/>
      <c r="UG271" s="11"/>
      <c r="UH271" s="8"/>
      <c r="UI271" s="9"/>
      <c r="UN271" s="11"/>
      <c r="UO271" s="8"/>
      <c r="UP271" s="9"/>
      <c r="UU271" s="11"/>
      <c r="UV271" s="8"/>
      <c r="UW271" s="9"/>
      <c r="VB271" s="11"/>
      <c r="VC271" s="8"/>
      <c r="VD271" s="9"/>
      <c r="VI271" s="11"/>
      <c r="VJ271" s="8"/>
      <c r="VK271" s="9"/>
      <c r="VP271" s="11"/>
      <c r="VQ271" s="8"/>
      <c r="VR271" s="9"/>
      <c r="VW271" s="11"/>
      <c r="VX271" s="8"/>
      <c r="VY271" s="9"/>
      <c r="WD271" s="11"/>
      <c r="WE271" s="8"/>
      <c r="WF271" s="9"/>
      <c r="WK271" s="11"/>
      <c r="WL271" s="8"/>
      <c r="WM271" s="9"/>
      <c r="WR271" s="11"/>
      <c r="WS271" s="8"/>
      <c r="WT271" s="9"/>
      <c r="WY271" s="11"/>
      <c r="WZ271" s="8"/>
      <c r="XA271" s="9"/>
      <c r="XF271" s="11"/>
      <c r="XG271" s="8"/>
      <c r="XH271" s="9"/>
      <c r="XM271" s="11"/>
      <c r="XN271" s="8"/>
      <c r="XO271" s="9"/>
      <c r="XT271" s="11"/>
      <c r="XU271" s="8"/>
      <c r="XV271" s="9"/>
      <c r="YA271" s="11"/>
      <c r="YB271" s="8"/>
      <c r="YC271" s="9"/>
      <c r="YH271" s="11"/>
      <c r="YI271" s="8"/>
      <c r="YJ271" s="9"/>
      <c r="YO271" s="11"/>
      <c r="YP271" s="8"/>
      <c r="YQ271" s="9"/>
      <c r="YV271" s="11"/>
      <c r="YW271" s="8"/>
      <c r="YX271" s="9"/>
      <c r="ZC271" s="11"/>
      <c r="ZD271" s="8"/>
      <c r="ZE271" s="9"/>
      <c r="ZJ271" s="11"/>
      <c r="ZK271" s="8"/>
      <c r="ZL271" s="9"/>
      <c r="ZQ271" s="11"/>
      <c r="ZR271" s="8"/>
      <c r="ZS271" s="9"/>
      <c r="ZX271" s="11"/>
      <c r="ZY271" s="8"/>
      <c r="ZZ271" s="9"/>
      <c r="AAE271" s="11"/>
      <c r="AAF271" s="8"/>
      <c r="AAG271" s="9"/>
      <c r="AAL271" s="11"/>
      <c r="AAM271" s="8"/>
      <c r="AAN271" s="9"/>
      <c r="AAS271" s="11"/>
      <c r="AAT271" s="8"/>
      <c r="AAU271" s="9"/>
      <c r="AAZ271" s="11"/>
      <c r="ABA271" s="8"/>
      <c r="ABB271" s="9"/>
      <c r="ABG271" s="11"/>
      <c r="ABH271" s="8"/>
      <c r="ABI271" s="9"/>
      <c r="ABN271" s="11"/>
      <c r="ABO271" s="8"/>
      <c r="ABP271" s="9"/>
      <c r="ABU271" s="11"/>
      <c r="ABV271" s="8"/>
      <c r="ABW271" s="9"/>
      <c r="ACB271" s="11"/>
      <c r="ACC271" s="8"/>
      <c r="ACD271" s="9"/>
      <c r="ACI271" s="11"/>
      <c r="ACJ271" s="8"/>
      <c r="ACK271" s="9"/>
      <c r="ACP271" s="11"/>
      <c r="ACQ271" s="8"/>
      <c r="ACR271" s="9"/>
      <c r="ACW271" s="11"/>
      <c r="ACX271" s="8"/>
      <c r="ACY271" s="9"/>
      <c r="ADD271" s="11"/>
      <c r="ADE271" s="8"/>
      <c r="ADF271" s="9"/>
      <c r="ADK271" s="11"/>
      <c r="ADL271" s="8"/>
      <c r="ADM271" s="9"/>
      <c r="ADR271" s="11"/>
      <c r="ADS271" s="8"/>
      <c r="ADT271" s="9"/>
      <c r="ADY271" s="11"/>
      <c r="ADZ271" s="8"/>
      <c r="AEA271" s="9"/>
      <c r="AEF271" s="11"/>
      <c r="AEG271" s="8"/>
      <c r="AEH271" s="9"/>
      <c r="AEM271" s="11"/>
      <c r="AEN271" s="8"/>
      <c r="AEO271" s="9"/>
      <c r="AET271" s="11"/>
      <c r="AEU271" s="8"/>
      <c r="AEV271" s="9"/>
      <c r="AFA271" s="11"/>
      <c r="AFB271" s="8"/>
      <c r="AFC271" s="9"/>
      <c r="AFH271" s="11"/>
      <c r="AFI271" s="8"/>
      <c r="AFJ271" s="9"/>
      <c r="AFO271" s="11"/>
      <c r="AFP271" s="8"/>
      <c r="AFQ271" s="9"/>
      <c r="AFV271" s="11"/>
      <c r="AFW271" s="8"/>
      <c r="AFX271" s="9"/>
      <c r="AGC271" s="11"/>
      <c r="AGD271" s="8"/>
      <c r="AGE271" s="9"/>
      <c r="AGJ271" s="11"/>
      <c r="AGK271" s="8"/>
      <c r="AGL271" s="9"/>
      <c r="AGQ271" s="11"/>
      <c r="AGR271" s="8"/>
      <c r="AGS271" s="9"/>
      <c r="AGX271" s="11"/>
      <c r="AGY271" s="8"/>
      <c r="AGZ271" s="9"/>
      <c r="AHE271" s="11"/>
      <c r="AHF271" s="8"/>
      <c r="AHG271" s="9"/>
      <c r="AHL271" s="11"/>
      <c r="AHM271" s="8"/>
      <c r="AHN271" s="9"/>
      <c r="AHS271" s="11"/>
      <c r="AHT271" s="8"/>
      <c r="AHU271" s="9"/>
      <c r="AHZ271" s="11"/>
      <c r="AIA271" s="8"/>
      <c r="AIB271" s="9"/>
      <c r="AIG271" s="11"/>
      <c r="AIH271" s="8"/>
      <c r="AII271" s="9"/>
      <c r="AIN271" s="11"/>
      <c r="AIO271" s="8"/>
      <c r="AIP271" s="9"/>
      <c r="AIU271" s="11"/>
      <c r="AIV271" s="8"/>
      <c r="AIW271" s="9"/>
      <c r="AJB271" s="11"/>
      <c r="AJC271" s="8"/>
      <c r="AJD271" s="9"/>
      <c r="AJI271" s="11"/>
      <c r="AJJ271" s="8"/>
      <c r="AJK271" s="9"/>
      <c r="AJP271" s="11"/>
      <c r="AJQ271" s="8"/>
      <c r="AJR271" s="9"/>
      <c r="AJW271" s="11"/>
      <c r="AJX271" s="8"/>
      <c r="AJY271" s="9"/>
      <c r="AKD271" s="11"/>
      <c r="AKE271" s="8"/>
      <c r="AKF271" s="9"/>
      <c r="AKK271" s="11"/>
      <c r="AKL271" s="8"/>
      <c r="AKM271" s="9"/>
      <c r="AKR271" s="11"/>
      <c r="AKS271" s="8"/>
      <c r="AKT271" s="9"/>
      <c r="AKY271" s="11"/>
      <c r="AKZ271" s="8"/>
      <c r="ALA271" s="9"/>
      <c r="ALF271" s="11"/>
      <c r="ALG271" s="8"/>
      <c r="ALH271" s="9"/>
      <c r="ALM271" s="11"/>
      <c r="ALN271" s="8"/>
      <c r="ALO271" s="9"/>
      <c r="ALT271" s="11"/>
      <c r="ALU271" s="8"/>
      <c r="ALV271" s="9"/>
      <c r="AMA271" s="11"/>
      <c r="AMB271" s="8"/>
      <c r="AMC271" s="9"/>
      <c r="AMH271" s="11"/>
      <c r="AMI271" s="8"/>
      <c r="AMJ271" s="9"/>
      <c r="AMO271" s="11"/>
      <c r="AMP271" s="8"/>
      <c r="AMQ271" s="9"/>
      <c r="AMV271" s="11"/>
      <c r="AMW271" s="8"/>
      <c r="AMX271" s="9"/>
      <c r="ANC271" s="11"/>
      <c r="AND271" s="8"/>
      <c r="ANE271" s="9"/>
      <c r="ANJ271" s="11"/>
      <c r="ANK271" s="8"/>
      <c r="ANL271" s="9"/>
      <c r="ANQ271" s="11"/>
      <c r="ANR271" s="8"/>
      <c r="ANS271" s="9"/>
      <c r="ANX271" s="11"/>
      <c r="ANY271" s="8"/>
      <c r="ANZ271" s="9"/>
      <c r="AOE271" s="11"/>
      <c r="AOF271" s="8"/>
      <c r="AOG271" s="9"/>
      <c r="AOL271" s="11"/>
      <c r="AOM271" s="8"/>
      <c r="AON271" s="9"/>
      <c r="AOS271" s="11"/>
      <c r="AOT271" s="8"/>
      <c r="AOU271" s="9"/>
      <c r="AOZ271" s="11"/>
      <c r="APA271" s="8"/>
      <c r="APB271" s="9"/>
      <c r="APG271" s="11"/>
      <c r="APH271" s="8"/>
      <c r="API271" s="9"/>
      <c r="APN271" s="11"/>
      <c r="APO271" s="8"/>
      <c r="APP271" s="9"/>
      <c r="APU271" s="11"/>
      <c r="APV271" s="8"/>
      <c r="APW271" s="9"/>
      <c r="AQB271" s="11"/>
      <c r="AQC271" s="8"/>
      <c r="AQD271" s="9"/>
      <c r="AQI271" s="11"/>
      <c r="AQJ271" s="8"/>
      <c r="AQK271" s="9"/>
      <c r="AQP271" s="11"/>
      <c r="AQQ271" s="8"/>
      <c r="AQR271" s="9"/>
      <c r="AQW271" s="11"/>
      <c r="AQX271" s="8"/>
      <c r="AQY271" s="9"/>
      <c r="ARD271" s="11"/>
      <c r="ARE271" s="8"/>
      <c r="ARF271" s="9"/>
      <c r="ARK271" s="11"/>
      <c r="ARL271" s="8"/>
      <c r="ARM271" s="9"/>
      <c r="ARR271" s="11"/>
      <c r="ARS271" s="8"/>
      <c r="ART271" s="9"/>
      <c r="ARY271" s="11"/>
      <c r="ARZ271" s="8"/>
      <c r="ASA271" s="9"/>
      <c r="ASF271" s="11"/>
      <c r="ASG271" s="8"/>
      <c r="ASH271" s="9"/>
      <c r="ASM271" s="11"/>
      <c r="ASN271" s="8"/>
      <c r="ASO271" s="9"/>
      <c r="AST271" s="11"/>
      <c r="ASU271" s="8"/>
      <c r="ASV271" s="9"/>
      <c r="ATA271" s="11"/>
      <c r="ATB271" s="8"/>
      <c r="ATC271" s="9"/>
      <c r="ATH271" s="11"/>
      <c r="ATI271" s="8"/>
      <c r="ATJ271" s="9"/>
      <c r="ATO271" s="11"/>
      <c r="ATP271" s="8"/>
      <c r="ATQ271" s="9"/>
      <c r="ATV271" s="11"/>
      <c r="ATW271" s="8"/>
      <c r="ATX271" s="9"/>
      <c r="AUC271" s="11"/>
      <c r="AUD271" s="8"/>
      <c r="AUE271" s="9"/>
      <c r="AUJ271" s="11"/>
      <c r="AUK271" s="8"/>
      <c r="AUL271" s="9"/>
      <c r="AUQ271" s="11"/>
      <c r="AUR271" s="8"/>
      <c r="AUS271" s="9"/>
      <c r="AUX271" s="11"/>
      <c r="AUY271" s="8"/>
      <c r="AUZ271" s="9"/>
      <c r="AVE271" s="11"/>
      <c r="AVF271" s="8"/>
      <c r="AVG271" s="9"/>
      <c r="AVL271" s="11"/>
      <c r="AVM271" s="8"/>
      <c r="AVN271" s="9"/>
      <c r="AVS271" s="11"/>
      <c r="AVT271" s="8"/>
      <c r="AVU271" s="9"/>
      <c r="AVZ271" s="11"/>
      <c r="AWA271" s="8"/>
      <c r="AWB271" s="9"/>
      <c r="AWG271" s="11"/>
      <c r="AWH271" s="8"/>
      <c r="AWI271" s="9"/>
      <c r="AWN271" s="11"/>
      <c r="AWO271" s="8"/>
      <c r="AWP271" s="9"/>
      <c r="AWU271" s="11"/>
      <c r="AWV271" s="8"/>
      <c r="AWW271" s="9"/>
      <c r="AXB271" s="11"/>
      <c r="AXC271" s="8"/>
      <c r="AXD271" s="9"/>
      <c r="AXI271" s="11"/>
      <c r="AXJ271" s="8"/>
      <c r="AXK271" s="9"/>
      <c r="AXP271" s="11"/>
      <c r="AXQ271" s="8"/>
      <c r="AXR271" s="9"/>
      <c r="AXW271" s="11"/>
      <c r="AXX271" s="8"/>
      <c r="AXY271" s="9"/>
      <c r="AYD271" s="11"/>
      <c r="AYE271" s="8"/>
      <c r="AYF271" s="9"/>
      <c r="AYK271" s="11"/>
      <c r="AYL271" s="8"/>
      <c r="AYM271" s="9"/>
      <c r="AYR271" s="11"/>
      <c r="AYS271" s="8"/>
      <c r="AYT271" s="9"/>
      <c r="AYY271" s="11"/>
      <c r="AYZ271" s="8"/>
      <c r="AZA271" s="9"/>
      <c r="AZF271" s="11"/>
      <c r="AZG271" s="8"/>
      <c r="AZH271" s="9"/>
      <c r="AZM271" s="11"/>
      <c r="AZN271" s="8"/>
      <c r="AZO271" s="9"/>
      <c r="AZT271" s="11"/>
      <c r="AZU271" s="8"/>
      <c r="AZV271" s="9"/>
      <c r="BAA271" s="11"/>
      <c r="BAB271" s="8"/>
      <c r="BAC271" s="9"/>
      <c r="BAH271" s="11"/>
      <c r="BAI271" s="8"/>
      <c r="BAJ271" s="9"/>
      <c r="BAO271" s="11"/>
      <c r="BAP271" s="8"/>
      <c r="BAQ271" s="9"/>
      <c r="BAV271" s="11"/>
      <c r="BAW271" s="8"/>
      <c r="BAX271" s="9"/>
      <c r="BBC271" s="11"/>
      <c r="BBD271" s="8"/>
      <c r="BBE271" s="9"/>
      <c r="BBJ271" s="11"/>
      <c r="BBK271" s="8"/>
      <c r="BBL271" s="9"/>
      <c r="BBQ271" s="11"/>
      <c r="BBR271" s="8"/>
      <c r="BBS271" s="9"/>
      <c r="BBX271" s="11"/>
      <c r="BBY271" s="8"/>
      <c r="BBZ271" s="9"/>
      <c r="BCE271" s="11"/>
      <c r="BCF271" s="8"/>
      <c r="BCG271" s="9"/>
      <c r="BCL271" s="11"/>
      <c r="BCM271" s="8"/>
      <c r="BCN271" s="9"/>
      <c r="BCS271" s="11"/>
      <c r="BCT271" s="8"/>
      <c r="BCU271" s="9"/>
      <c r="BCZ271" s="11"/>
      <c r="BDA271" s="8"/>
      <c r="BDB271" s="9"/>
      <c r="BDG271" s="11"/>
      <c r="BDH271" s="8"/>
      <c r="BDI271" s="9"/>
      <c r="BDN271" s="11"/>
      <c r="BDO271" s="8"/>
      <c r="BDP271" s="9"/>
      <c r="BDU271" s="11"/>
      <c r="BDV271" s="8"/>
      <c r="BDW271" s="9"/>
      <c r="BEB271" s="11"/>
      <c r="BEC271" s="8"/>
      <c r="BED271" s="9"/>
      <c r="BEI271" s="11"/>
      <c r="BEJ271" s="8"/>
      <c r="BEK271" s="9"/>
      <c r="BEP271" s="11"/>
      <c r="BEQ271" s="8"/>
      <c r="BER271" s="9"/>
      <c r="BEW271" s="11"/>
      <c r="BEX271" s="8"/>
      <c r="BEY271" s="9"/>
      <c r="BFD271" s="11"/>
      <c r="BFE271" s="8"/>
      <c r="BFF271" s="9"/>
      <c r="BFK271" s="11"/>
      <c r="BFL271" s="8"/>
      <c r="BFM271" s="9"/>
      <c r="BFR271" s="11"/>
      <c r="BFS271" s="8"/>
      <c r="BFT271" s="9"/>
      <c r="BFY271" s="11"/>
      <c r="BFZ271" s="8"/>
      <c r="BGA271" s="9"/>
      <c r="BGF271" s="11"/>
      <c r="BGG271" s="8"/>
      <c r="BGH271" s="9"/>
      <c r="BGM271" s="11"/>
      <c r="BGN271" s="8"/>
      <c r="BGO271" s="9"/>
      <c r="BGT271" s="11"/>
      <c r="BGU271" s="8"/>
      <c r="BGV271" s="9"/>
      <c r="BHA271" s="11"/>
      <c r="BHB271" s="8"/>
      <c r="BHC271" s="9"/>
      <c r="BHH271" s="11"/>
      <c r="BHI271" s="8"/>
      <c r="BHJ271" s="9"/>
      <c r="BHO271" s="11"/>
      <c r="BHP271" s="8"/>
      <c r="BHQ271" s="9"/>
      <c r="BHV271" s="11"/>
      <c r="BHW271" s="8"/>
      <c r="BHX271" s="9"/>
      <c r="BIC271" s="11"/>
      <c r="BID271" s="8"/>
      <c r="BIE271" s="9"/>
      <c r="BIJ271" s="11"/>
      <c r="BIK271" s="8"/>
      <c r="BIL271" s="9"/>
      <c r="BIQ271" s="11"/>
      <c r="BIR271" s="8"/>
      <c r="BIS271" s="9"/>
      <c r="BIX271" s="11"/>
      <c r="BIY271" s="8"/>
      <c r="BIZ271" s="9"/>
      <c r="BJE271" s="11"/>
      <c r="BJF271" s="8"/>
      <c r="BJG271" s="9"/>
      <c r="BJL271" s="11"/>
      <c r="BJM271" s="8"/>
      <c r="BJN271" s="9"/>
      <c r="BJS271" s="11"/>
      <c r="BJT271" s="8"/>
      <c r="BJU271" s="9"/>
      <c r="BJZ271" s="11"/>
      <c r="BKA271" s="8"/>
      <c r="BKB271" s="9"/>
      <c r="BKG271" s="11"/>
      <c r="BKH271" s="8"/>
      <c r="BKI271" s="9"/>
      <c r="BKN271" s="11"/>
      <c r="BKO271" s="8"/>
      <c r="BKP271" s="9"/>
      <c r="BKU271" s="11"/>
      <c r="BKV271" s="8"/>
      <c r="BKW271" s="9"/>
      <c r="BLB271" s="11"/>
      <c r="BLC271" s="8"/>
      <c r="BLD271" s="9"/>
      <c r="BLI271" s="11"/>
      <c r="BLJ271" s="8"/>
      <c r="BLK271" s="9"/>
      <c r="BLP271" s="11"/>
      <c r="BLQ271" s="8"/>
      <c r="BLR271" s="9"/>
      <c r="BLW271" s="11"/>
      <c r="BLX271" s="8"/>
      <c r="BLY271" s="9"/>
      <c r="BMD271" s="11"/>
      <c r="BME271" s="8"/>
      <c r="BMF271" s="9"/>
      <c r="BMK271" s="11"/>
      <c r="BML271" s="8"/>
      <c r="BMM271" s="9"/>
      <c r="BMR271" s="11"/>
      <c r="BMS271" s="8"/>
      <c r="BMT271" s="9"/>
      <c r="BMY271" s="11"/>
      <c r="BMZ271" s="8"/>
      <c r="BNA271" s="9"/>
      <c r="BNF271" s="11"/>
      <c r="BNG271" s="8"/>
      <c r="BNH271" s="9"/>
      <c r="BNM271" s="11"/>
      <c r="BNN271" s="8"/>
      <c r="BNO271" s="9"/>
      <c r="BNT271" s="11"/>
      <c r="BNU271" s="8"/>
      <c r="BNV271" s="9"/>
      <c r="BOA271" s="11"/>
      <c r="BOB271" s="8"/>
      <c r="BOC271" s="9"/>
      <c r="BOH271" s="11"/>
      <c r="BOI271" s="8"/>
      <c r="BOJ271" s="9"/>
      <c r="BOO271" s="11"/>
      <c r="BOP271" s="8"/>
      <c r="BOQ271" s="9"/>
      <c r="BOV271" s="11"/>
      <c r="BOW271" s="8"/>
      <c r="BOX271" s="9"/>
      <c r="BPC271" s="11"/>
      <c r="BPD271" s="8"/>
      <c r="BPE271" s="9"/>
      <c r="BPJ271" s="11"/>
      <c r="BPK271" s="8"/>
      <c r="BPL271" s="9"/>
      <c r="BPQ271" s="11"/>
      <c r="BPR271" s="8"/>
      <c r="BPS271" s="9"/>
      <c r="BPX271" s="11"/>
      <c r="BPY271" s="8"/>
      <c r="BPZ271" s="9"/>
      <c r="BQE271" s="11"/>
      <c r="BQF271" s="8"/>
      <c r="BQG271" s="9"/>
      <c r="BQL271" s="11"/>
      <c r="BQM271" s="8"/>
      <c r="BQN271" s="9"/>
      <c r="BQS271" s="11"/>
      <c r="BQT271" s="8"/>
      <c r="BQU271" s="9"/>
      <c r="BQZ271" s="11"/>
      <c r="BRA271" s="8"/>
      <c r="BRB271" s="9"/>
      <c r="BRG271" s="11"/>
      <c r="BRH271" s="8"/>
      <c r="BRI271" s="9"/>
      <c r="BRN271" s="11"/>
      <c r="BRO271" s="8"/>
      <c r="BRP271" s="9"/>
      <c r="BRU271" s="11"/>
      <c r="BRV271" s="8"/>
      <c r="BRW271" s="9"/>
      <c r="BSB271" s="11"/>
      <c r="BSC271" s="8"/>
      <c r="BSD271" s="9"/>
      <c r="BSI271" s="11"/>
      <c r="BSJ271" s="8"/>
      <c r="BSK271" s="9"/>
      <c r="BSP271" s="11"/>
      <c r="BSQ271" s="8"/>
      <c r="BSR271" s="9"/>
      <c r="BSW271" s="11"/>
      <c r="BSX271" s="8"/>
      <c r="BSY271" s="9"/>
      <c r="BTD271" s="11"/>
      <c r="BTE271" s="8"/>
      <c r="BTF271" s="9"/>
      <c r="BTK271" s="11"/>
      <c r="BTL271" s="8"/>
      <c r="BTM271" s="9"/>
      <c r="BTR271" s="11"/>
      <c r="BTS271" s="8"/>
      <c r="BTT271" s="9"/>
      <c r="BTY271" s="11"/>
      <c r="BTZ271" s="8"/>
      <c r="BUA271" s="9"/>
      <c r="BUF271" s="11"/>
      <c r="BUG271" s="8"/>
      <c r="BUH271" s="9"/>
      <c r="BUM271" s="11"/>
      <c r="BUN271" s="8"/>
      <c r="BUO271" s="9"/>
      <c r="BUT271" s="11"/>
      <c r="BUU271" s="8"/>
      <c r="BUV271" s="9"/>
      <c r="BVA271" s="11"/>
      <c r="BVB271" s="8"/>
      <c r="BVC271" s="9"/>
      <c r="BVH271" s="11"/>
      <c r="BVI271" s="8"/>
      <c r="BVJ271" s="9"/>
      <c r="BVO271" s="11"/>
      <c r="BVP271" s="8"/>
      <c r="BVQ271" s="9"/>
      <c r="BVV271" s="11"/>
      <c r="BVW271" s="8"/>
      <c r="BVX271" s="9"/>
      <c r="BWC271" s="11"/>
      <c r="BWD271" s="8"/>
      <c r="BWE271" s="9"/>
      <c r="BWJ271" s="11"/>
      <c r="BWK271" s="8"/>
      <c r="BWL271" s="9"/>
      <c r="BWQ271" s="11"/>
      <c r="BWR271" s="8"/>
      <c r="BWS271" s="9"/>
      <c r="BWX271" s="11"/>
      <c r="BWY271" s="8"/>
      <c r="BWZ271" s="9"/>
      <c r="BXE271" s="11"/>
      <c r="BXF271" s="8"/>
      <c r="BXG271" s="9"/>
      <c r="BXL271" s="11"/>
      <c r="BXM271" s="8"/>
      <c r="BXN271" s="9"/>
      <c r="BXS271" s="11"/>
      <c r="BXT271" s="8"/>
      <c r="BXU271" s="9"/>
      <c r="BXZ271" s="11"/>
      <c r="BYA271" s="8"/>
      <c r="BYB271" s="9"/>
      <c r="BYG271" s="11"/>
      <c r="BYH271" s="8"/>
      <c r="BYI271" s="9"/>
      <c r="BYN271" s="11"/>
      <c r="BYO271" s="8"/>
      <c r="BYP271" s="9"/>
      <c r="BYU271" s="11"/>
      <c r="BYV271" s="8"/>
      <c r="BYW271" s="9"/>
      <c r="BZB271" s="11"/>
      <c r="BZC271" s="8"/>
      <c r="BZD271" s="9"/>
      <c r="BZI271" s="11"/>
      <c r="BZJ271" s="8"/>
      <c r="BZK271" s="9"/>
      <c r="BZP271" s="11"/>
      <c r="BZQ271" s="8"/>
      <c r="BZR271" s="9"/>
      <c r="BZW271" s="11"/>
      <c r="BZX271" s="8"/>
      <c r="BZY271" s="9"/>
      <c r="CAD271" s="11"/>
      <c r="CAE271" s="8"/>
      <c r="CAF271" s="9"/>
      <c r="CAK271" s="11"/>
      <c r="CAL271" s="8"/>
      <c r="CAM271" s="9"/>
      <c r="CAR271" s="11"/>
      <c r="CAS271" s="8"/>
      <c r="CAT271" s="9"/>
      <c r="CAY271" s="11"/>
      <c r="CAZ271" s="8"/>
      <c r="CBA271" s="9"/>
      <c r="CBF271" s="11"/>
      <c r="CBG271" s="8"/>
      <c r="CBH271" s="9"/>
      <c r="CBM271" s="11"/>
      <c r="CBN271" s="8"/>
      <c r="CBO271" s="9"/>
      <c r="CBT271" s="11"/>
      <c r="CBU271" s="8"/>
      <c r="CBV271" s="9"/>
      <c r="CCA271" s="11"/>
      <c r="CCB271" s="8"/>
      <c r="CCC271" s="9"/>
      <c r="CCH271" s="11"/>
      <c r="CCI271" s="8"/>
      <c r="CCJ271" s="9"/>
      <c r="CCO271" s="11"/>
      <c r="CCP271" s="8"/>
      <c r="CCQ271" s="9"/>
      <c r="CCV271" s="11"/>
      <c r="CCW271" s="8"/>
      <c r="CCX271" s="9"/>
      <c r="CDC271" s="11"/>
      <c r="CDD271" s="8"/>
      <c r="CDE271" s="9"/>
      <c r="CDJ271" s="11"/>
      <c r="CDK271" s="8"/>
      <c r="CDL271" s="9"/>
      <c r="CDQ271" s="11"/>
      <c r="CDR271" s="8"/>
      <c r="CDS271" s="9"/>
      <c r="CDX271" s="11"/>
      <c r="CDY271" s="8"/>
      <c r="CDZ271" s="9"/>
      <c r="CEE271" s="11"/>
      <c r="CEF271" s="8"/>
      <c r="CEG271" s="9"/>
      <c r="CEL271" s="11"/>
      <c r="CEM271" s="8"/>
      <c r="CEN271" s="9"/>
      <c r="CES271" s="11"/>
      <c r="CET271" s="8"/>
      <c r="CEU271" s="9"/>
      <c r="CEZ271" s="11"/>
      <c r="CFA271" s="8"/>
      <c r="CFB271" s="9"/>
      <c r="CFG271" s="11"/>
      <c r="CFH271" s="8"/>
      <c r="CFI271" s="9"/>
      <c r="CFN271" s="11"/>
      <c r="CFO271" s="8"/>
      <c r="CFP271" s="9"/>
      <c r="CFU271" s="11"/>
      <c r="CFV271" s="8"/>
      <c r="CFW271" s="9"/>
      <c r="CGB271" s="11"/>
      <c r="CGC271" s="8"/>
      <c r="CGD271" s="9"/>
      <c r="CGI271" s="11"/>
      <c r="CGJ271" s="8"/>
      <c r="CGK271" s="9"/>
      <c r="CGP271" s="11"/>
      <c r="CGQ271" s="8"/>
      <c r="CGR271" s="9"/>
      <c r="CGW271" s="11"/>
      <c r="CGX271" s="8"/>
      <c r="CGY271" s="9"/>
      <c r="CHD271" s="11"/>
      <c r="CHE271" s="8"/>
      <c r="CHF271" s="9"/>
      <c r="CHK271" s="11"/>
      <c r="CHL271" s="8"/>
      <c r="CHM271" s="9"/>
      <c r="CHR271" s="11"/>
      <c r="CHS271" s="8"/>
      <c r="CHT271" s="9"/>
      <c r="CHY271" s="11"/>
      <c r="CHZ271" s="8"/>
      <c r="CIA271" s="9"/>
      <c r="CIF271" s="11"/>
      <c r="CIG271" s="8"/>
      <c r="CIH271" s="9"/>
      <c r="CIM271" s="11"/>
      <c r="CIN271" s="8"/>
      <c r="CIO271" s="9"/>
      <c r="CIT271" s="11"/>
      <c r="CIU271" s="8"/>
      <c r="CIV271" s="9"/>
      <c r="CJA271" s="11"/>
      <c r="CJB271" s="8"/>
      <c r="CJC271" s="9"/>
      <c r="CJH271" s="11"/>
      <c r="CJI271" s="8"/>
      <c r="CJJ271" s="9"/>
      <c r="CJO271" s="11"/>
      <c r="CJP271" s="8"/>
      <c r="CJQ271" s="9"/>
      <c r="CJV271" s="11"/>
      <c r="CJW271" s="8"/>
      <c r="CJX271" s="9"/>
      <c r="CKC271" s="11"/>
      <c r="CKD271" s="8"/>
      <c r="CKE271" s="9"/>
      <c r="CKJ271" s="11"/>
      <c r="CKK271" s="8"/>
      <c r="CKL271" s="9"/>
      <c r="CKQ271" s="11"/>
      <c r="CKR271" s="8"/>
      <c r="CKS271" s="9"/>
      <c r="CKX271" s="11"/>
      <c r="CKY271" s="8"/>
      <c r="CKZ271" s="9"/>
      <c r="CLE271" s="11"/>
      <c r="CLF271" s="8"/>
      <c r="CLG271" s="9"/>
      <c r="CLL271" s="11"/>
      <c r="CLM271" s="8"/>
      <c r="CLN271" s="9"/>
      <c r="CLS271" s="11"/>
      <c r="CLT271" s="8"/>
      <c r="CLU271" s="9"/>
      <c r="CLZ271" s="11"/>
      <c r="CMA271" s="8"/>
      <c r="CMB271" s="9"/>
      <c r="CMG271" s="11"/>
      <c r="CMH271" s="8"/>
      <c r="CMI271" s="9"/>
      <c r="CMN271" s="11"/>
      <c r="CMO271" s="8"/>
      <c r="CMP271" s="9"/>
      <c r="CMU271" s="11"/>
      <c r="CMV271" s="8"/>
      <c r="CMW271" s="9"/>
      <c r="CNB271" s="11"/>
      <c r="CNC271" s="8"/>
      <c r="CND271" s="9"/>
      <c r="CNI271" s="11"/>
      <c r="CNJ271" s="8"/>
      <c r="CNK271" s="9"/>
      <c r="CNP271" s="11"/>
      <c r="CNQ271" s="8"/>
      <c r="CNR271" s="9"/>
      <c r="CNW271" s="11"/>
      <c r="CNX271" s="8"/>
      <c r="CNY271" s="9"/>
      <c r="COD271" s="11"/>
      <c r="COE271" s="8"/>
      <c r="COF271" s="9"/>
      <c r="COK271" s="11"/>
      <c r="COL271" s="8"/>
      <c r="COM271" s="9"/>
      <c r="COR271" s="11"/>
      <c r="COS271" s="8"/>
      <c r="COT271" s="9"/>
      <c r="COY271" s="11"/>
      <c r="COZ271" s="8"/>
      <c r="CPA271" s="9"/>
      <c r="CPF271" s="11"/>
      <c r="CPG271" s="8"/>
      <c r="CPH271" s="9"/>
      <c r="CPM271" s="11"/>
      <c r="CPN271" s="8"/>
      <c r="CPO271" s="9"/>
      <c r="CPT271" s="11"/>
      <c r="CPU271" s="8"/>
      <c r="CPV271" s="9"/>
      <c r="CQA271" s="11"/>
      <c r="CQB271" s="8"/>
      <c r="CQC271" s="9"/>
      <c r="CQH271" s="11"/>
      <c r="CQI271" s="8"/>
      <c r="CQJ271" s="9"/>
      <c r="CQO271" s="11"/>
      <c r="CQP271" s="8"/>
      <c r="CQQ271" s="9"/>
      <c r="CQV271" s="11"/>
      <c r="CQW271" s="8"/>
      <c r="CQX271" s="9"/>
      <c r="CRC271" s="11"/>
      <c r="CRD271" s="8"/>
      <c r="CRE271" s="9"/>
      <c r="CRJ271" s="11"/>
      <c r="CRK271" s="8"/>
      <c r="CRL271" s="9"/>
      <c r="CRQ271" s="11"/>
      <c r="CRR271" s="8"/>
      <c r="CRS271" s="9"/>
      <c r="CRX271" s="11"/>
      <c r="CRY271" s="8"/>
      <c r="CRZ271" s="9"/>
      <c r="CSE271" s="11"/>
      <c r="CSF271" s="8"/>
      <c r="CSG271" s="9"/>
      <c r="CSL271" s="11"/>
      <c r="CSM271" s="8"/>
      <c r="CSN271" s="9"/>
      <c r="CSS271" s="11"/>
      <c r="CST271" s="8"/>
      <c r="CSU271" s="9"/>
      <c r="CSZ271" s="11"/>
      <c r="CTA271" s="8"/>
      <c r="CTB271" s="9"/>
      <c r="CTG271" s="11"/>
      <c r="CTH271" s="8"/>
      <c r="CTI271" s="9"/>
      <c r="CTN271" s="11"/>
      <c r="CTO271" s="8"/>
      <c r="CTP271" s="9"/>
      <c r="CTU271" s="11"/>
      <c r="CTV271" s="8"/>
      <c r="CTW271" s="9"/>
      <c r="CUB271" s="11"/>
      <c r="CUC271" s="8"/>
      <c r="CUD271" s="9"/>
      <c r="CUI271" s="11"/>
      <c r="CUJ271" s="8"/>
      <c r="CUK271" s="9"/>
      <c r="CUP271" s="11"/>
      <c r="CUQ271" s="8"/>
      <c r="CUR271" s="9"/>
      <c r="CUW271" s="11"/>
      <c r="CUX271" s="8"/>
      <c r="CUY271" s="9"/>
      <c r="CVD271" s="11"/>
      <c r="CVE271" s="8"/>
      <c r="CVF271" s="9"/>
      <c r="CVK271" s="11"/>
      <c r="CVL271" s="8"/>
      <c r="CVM271" s="9"/>
      <c r="CVR271" s="11"/>
      <c r="CVS271" s="8"/>
      <c r="CVT271" s="9"/>
      <c r="CVY271" s="11"/>
      <c r="CVZ271" s="8"/>
      <c r="CWA271" s="9"/>
      <c r="CWF271" s="11"/>
      <c r="CWG271" s="8"/>
      <c r="CWH271" s="9"/>
      <c r="CWM271" s="11"/>
      <c r="CWN271" s="8"/>
      <c r="CWO271" s="9"/>
      <c r="CWT271" s="11"/>
      <c r="CWU271" s="8"/>
      <c r="CWV271" s="9"/>
      <c r="CXA271" s="11"/>
      <c r="CXB271" s="8"/>
      <c r="CXC271" s="9"/>
      <c r="CXH271" s="11"/>
      <c r="CXI271" s="8"/>
      <c r="CXJ271" s="9"/>
      <c r="CXO271" s="11"/>
      <c r="CXP271" s="8"/>
      <c r="CXQ271" s="9"/>
      <c r="CXV271" s="11"/>
      <c r="CXW271" s="8"/>
      <c r="CXX271" s="9"/>
      <c r="CYC271" s="11"/>
      <c r="CYD271" s="8"/>
      <c r="CYE271" s="9"/>
      <c r="CYJ271" s="11"/>
      <c r="CYK271" s="8"/>
      <c r="CYL271" s="9"/>
      <c r="CYQ271" s="11"/>
      <c r="CYR271" s="8"/>
      <c r="CYS271" s="9"/>
      <c r="CYX271" s="11"/>
      <c r="CYY271" s="8"/>
      <c r="CYZ271" s="9"/>
      <c r="CZE271" s="11"/>
      <c r="CZF271" s="8"/>
      <c r="CZG271" s="9"/>
      <c r="CZL271" s="11"/>
      <c r="CZM271" s="8"/>
      <c r="CZN271" s="9"/>
      <c r="CZS271" s="11"/>
      <c r="CZT271" s="8"/>
      <c r="CZU271" s="9"/>
      <c r="CZZ271" s="11"/>
      <c r="DAA271" s="8"/>
      <c r="DAB271" s="9"/>
      <c r="DAG271" s="11"/>
      <c r="DAH271" s="8"/>
      <c r="DAI271" s="9"/>
      <c r="DAN271" s="11"/>
      <c r="DAO271" s="8"/>
      <c r="DAP271" s="9"/>
      <c r="DAU271" s="11"/>
      <c r="DAV271" s="8"/>
      <c r="DAW271" s="9"/>
      <c r="DBB271" s="11"/>
      <c r="DBC271" s="8"/>
      <c r="DBD271" s="9"/>
      <c r="DBI271" s="11"/>
      <c r="DBJ271" s="8"/>
      <c r="DBK271" s="9"/>
      <c r="DBP271" s="11"/>
      <c r="DBQ271" s="8"/>
      <c r="DBR271" s="9"/>
      <c r="DBW271" s="11"/>
      <c r="DBX271" s="8"/>
      <c r="DBY271" s="9"/>
      <c r="DCD271" s="11"/>
      <c r="DCE271" s="8"/>
      <c r="DCF271" s="9"/>
      <c r="DCK271" s="11"/>
      <c r="DCL271" s="8"/>
      <c r="DCM271" s="9"/>
      <c r="DCR271" s="11"/>
      <c r="DCS271" s="8"/>
      <c r="DCT271" s="9"/>
      <c r="DCY271" s="11"/>
      <c r="DCZ271" s="8"/>
      <c r="DDA271" s="9"/>
      <c r="DDF271" s="11"/>
      <c r="DDG271" s="8"/>
      <c r="DDH271" s="9"/>
      <c r="DDM271" s="11"/>
      <c r="DDN271" s="8"/>
      <c r="DDO271" s="9"/>
      <c r="DDT271" s="11"/>
      <c r="DDU271" s="8"/>
      <c r="DDV271" s="9"/>
      <c r="DEA271" s="11"/>
      <c r="DEB271" s="8"/>
      <c r="DEC271" s="9"/>
      <c r="DEH271" s="11"/>
      <c r="DEI271" s="8"/>
      <c r="DEJ271" s="9"/>
      <c r="DEO271" s="11"/>
      <c r="DEP271" s="8"/>
      <c r="DEQ271" s="9"/>
      <c r="DEV271" s="11"/>
      <c r="DEW271" s="8"/>
      <c r="DEX271" s="9"/>
      <c r="DFC271" s="11"/>
      <c r="DFD271" s="8"/>
      <c r="DFE271" s="9"/>
      <c r="DFJ271" s="11"/>
      <c r="DFK271" s="8"/>
      <c r="DFL271" s="9"/>
      <c r="DFQ271" s="11"/>
      <c r="DFR271" s="8"/>
      <c r="DFS271" s="9"/>
      <c r="DFX271" s="11"/>
      <c r="DFY271" s="8"/>
      <c r="DFZ271" s="9"/>
      <c r="DGE271" s="11"/>
      <c r="DGF271" s="8"/>
      <c r="DGG271" s="9"/>
      <c r="DGL271" s="11"/>
      <c r="DGM271" s="8"/>
      <c r="DGN271" s="9"/>
      <c r="DGS271" s="11"/>
      <c r="DGT271" s="8"/>
      <c r="DGU271" s="9"/>
      <c r="DGZ271" s="11"/>
      <c r="DHA271" s="8"/>
      <c r="DHB271" s="9"/>
      <c r="DHG271" s="11"/>
      <c r="DHH271" s="8"/>
      <c r="DHI271" s="9"/>
      <c r="DHN271" s="11"/>
      <c r="DHO271" s="8"/>
      <c r="DHP271" s="9"/>
      <c r="DHU271" s="11"/>
      <c r="DHV271" s="8"/>
      <c r="DHW271" s="9"/>
      <c r="DIB271" s="11"/>
      <c r="DIC271" s="8"/>
      <c r="DID271" s="9"/>
      <c r="DII271" s="11"/>
      <c r="DIJ271" s="8"/>
      <c r="DIK271" s="9"/>
      <c r="DIP271" s="11"/>
      <c r="DIQ271" s="8"/>
      <c r="DIR271" s="9"/>
      <c r="DIW271" s="11"/>
      <c r="DIX271" s="8"/>
      <c r="DIY271" s="9"/>
      <c r="DJD271" s="11"/>
      <c r="DJE271" s="8"/>
      <c r="DJF271" s="9"/>
      <c r="DJK271" s="11"/>
      <c r="DJL271" s="8"/>
      <c r="DJM271" s="9"/>
      <c r="DJR271" s="11"/>
      <c r="DJS271" s="8"/>
      <c r="DJT271" s="9"/>
      <c r="DJY271" s="11"/>
      <c r="DJZ271" s="8"/>
      <c r="DKA271" s="9"/>
      <c r="DKF271" s="11"/>
      <c r="DKG271" s="8"/>
      <c r="DKH271" s="9"/>
      <c r="DKM271" s="11"/>
      <c r="DKN271" s="8"/>
      <c r="DKO271" s="9"/>
      <c r="DKT271" s="11"/>
      <c r="DKU271" s="8"/>
      <c r="DKV271" s="9"/>
      <c r="DLA271" s="11"/>
      <c r="DLB271" s="8"/>
      <c r="DLC271" s="9"/>
      <c r="DLH271" s="11"/>
      <c r="DLI271" s="8"/>
      <c r="DLJ271" s="9"/>
      <c r="DLO271" s="11"/>
      <c r="DLP271" s="8"/>
      <c r="DLQ271" s="9"/>
      <c r="DLV271" s="11"/>
      <c r="DLW271" s="8"/>
      <c r="DLX271" s="9"/>
      <c r="DMC271" s="11"/>
      <c r="DMD271" s="8"/>
      <c r="DME271" s="9"/>
      <c r="DMJ271" s="11"/>
      <c r="DMK271" s="8"/>
      <c r="DML271" s="9"/>
      <c r="DMQ271" s="11"/>
      <c r="DMR271" s="8"/>
      <c r="DMS271" s="9"/>
      <c r="DMX271" s="11"/>
      <c r="DMY271" s="8"/>
      <c r="DMZ271" s="9"/>
      <c r="DNE271" s="11"/>
      <c r="DNF271" s="8"/>
      <c r="DNG271" s="9"/>
      <c r="DNL271" s="11"/>
      <c r="DNM271" s="8"/>
      <c r="DNN271" s="9"/>
      <c r="DNS271" s="11"/>
      <c r="DNT271" s="8"/>
      <c r="DNU271" s="9"/>
      <c r="DNZ271" s="11"/>
      <c r="DOA271" s="8"/>
      <c r="DOB271" s="9"/>
      <c r="DOG271" s="11"/>
      <c r="DOH271" s="8"/>
      <c r="DOI271" s="9"/>
      <c r="DON271" s="11"/>
      <c r="DOO271" s="8"/>
      <c r="DOP271" s="9"/>
      <c r="DOU271" s="11"/>
      <c r="DOV271" s="8"/>
      <c r="DOW271" s="9"/>
      <c r="DPB271" s="11"/>
      <c r="DPC271" s="8"/>
      <c r="DPD271" s="9"/>
      <c r="DPI271" s="11"/>
      <c r="DPJ271" s="8"/>
      <c r="DPK271" s="9"/>
      <c r="DPP271" s="11"/>
      <c r="DPQ271" s="8"/>
      <c r="DPR271" s="9"/>
      <c r="DPW271" s="11"/>
      <c r="DPX271" s="8"/>
      <c r="DPY271" s="9"/>
      <c r="DQD271" s="11"/>
      <c r="DQE271" s="8"/>
      <c r="DQF271" s="9"/>
      <c r="DQK271" s="11"/>
      <c r="DQL271" s="8"/>
      <c r="DQM271" s="9"/>
      <c r="DQR271" s="11"/>
      <c r="DQS271" s="8"/>
      <c r="DQT271" s="9"/>
      <c r="DQY271" s="11"/>
      <c r="DQZ271" s="8"/>
      <c r="DRA271" s="9"/>
      <c r="DRF271" s="11"/>
      <c r="DRG271" s="8"/>
      <c r="DRH271" s="9"/>
      <c r="DRM271" s="11"/>
      <c r="DRN271" s="8"/>
      <c r="DRO271" s="9"/>
      <c r="DRT271" s="11"/>
      <c r="DRU271" s="8"/>
      <c r="DRV271" s="9"/>
      <c r="DSA271" s="11"/>
      <c r="DSB271" s="8"/>
      <c r="DSC271" s="9"/>
      <c r="DSH271" s="11"/>
      <c r="DSI271" s="8"/>
      <c r="DSJ271" s="9"/>
      <c r="DSO271" s="11"/>
      <c r="DSP271" s="8"/>
      <c r="DSQ271" s="9"/>
      <c r="DSV271" s="11"/>
      <c r="DSW271" s="8"/>
      <c r="DSX271" s="9"/>
      <c r="DTC271" s="11"/>
      <c r="DTD271" s="8"/>
      <c r="DTE271" s="9"/>
      <c r="DTJ271" s="11"/>
      <c r="DTK271" s="8"/>
      <c r="DTL271" s="9"/>
      <c r="DTQ271" s="11"/>
      <c r="DTR271" s="8"/>
      <c r="DTS271" s="9"/>
      <c r="DTX271" s="11"/>
      <c r="DTY271" s="8"/>
      <c r="DTZ271" s="9"/>
      <c r="DUE271" s="11"/>
      <c r="DUF271" s="8"/>
      <c r="DUG271" s="9"/>
      <c r="DUL271" s="11"/>
      <c r="DUM271" s="8"/>
      <c r="DUN271" s="9"/>
      <c r="DUS271" s="11"/>
      <c r="DUT271" s="8"/>
      <c r="DUU271" s="9"/>
      <c r="DUZ271" s="11"/>
      <c r="DVA271" s="8"/>
      <c r="DVB271" s="9"/>
      <c r="DVG271" s="11"/>
      <c r="DVH271" s="8"/>
      <c r="DVI271" s="9"/>
      <c r="DVN271" s="11"/>
      <c r="DVO271" s="8"/>
      <c r="DVP271" s="9"/>
      <c r="DVU271" s="11"/>
      <c r="DVV271" s="8"/>
      <c r="DVW271" s="9"/>
      <c r="DWB271" s="11"/>
      <c r="DWC271" s="8"/>
      <c r="DWD271" s="9"/>
      <c r="DWI271" s="11"/>
      <c r="DWJ271" s="8"/>
      <c r="DWK271" s="9"/>
      <c r="DWP271" s="11"/>
      <c r="DWQ271" s="8"/>
      <c r="DWR271" s="9"/>
      <c r="DWW271" s="11"/>
      <c r="DWX271" s="8"/>
      <c r="DWY271" s="9"/>
      <c r="DXD271" s="11"/>
      <c r="DXE271" s="8"/>
      <c r="DXF271" s="9"/>
      <c r="DXK271" s="11"/>
      <c r="DXL271" s="8"/>
      <c r="DXM271" s="9"/>
      <c r="DXR271" s="11"/>
      <c r="DXS271" s="8"/>
      <c r="DXT271" s="9"/>
      <c r="DXY271" s="11"/>
      <c r="DXZ271" s="8"/>
      <c r="DYA271" s="9"/>
      <c r="DYF271" s="11"/>
      <c r="DYG271" s="8"/>
      <c r="DYH271" s="9"/>
      <c r="DYM271" s="11"/>
      <c r="DYN271" s="8"/>
      <c r="DYO271" s="9"/>
      <c r="DYT271" s="11"/>
      <c r="DYU271" s="8"/>
      <c r="DYV271" s="9"/>
      <c r="DZA271" s="11"/>
      <c r="DZB271" s="8"/>
      <c r="DZC271" s="9"/>
      <c r="DZH271" s="11"/>
      <c r="DZI271" s="8"/>
      <c r="DZJ271" s="9"/>
      <c r="DZO271" s="11"/>
      <c r="DZP271" s="8"/>
      <c r="DZQ271" s="9"/>
      <c r="DZV271" s="11"/>
      <c r="DZW271" s="8"/>
      <c r="DZX271" s="9"/>
      <c r="EAC271" s="11"/>
      <c r="EAD271" s="8"/>
      <c r="EAE271" s="9"/>
      <c r="EAJ271" s="11"/>
      <c r="EAK271" s="8"/>
      <c r="EAL271" s="9"/>
      <c r="EAQ271" s="11"/>
      <c r="EAR271" s="8"/>
      <c r="EAS271" s="9"/>
      <c r="EAX271" s="11"/>
      <c r="EAY271" s="8"/>
      <c r="EAZ271" s="9"/>
      <c r="EBE271" s="11"/>
      <c r="EBF271" s="8"/>
      <c r="EBG271" s="9"/>
      <c r="EBL271" s="11"/>
      <c r="EBM271" s="8"/>
      <c r="EBN271" s="9"/>
      <c r="EBS271" s="11"/>
      <c r="EBT271" s="8"/>
      <c r="EBU271" s="9"/>
      <c r="EBZ271" s="11"/>
      <c r="ECA271" s="8"/>
      <c r="ECB271" s="9"/>
      <c r="ECG271" s="11"/>
      <c r="ECH271" s="8"/>
      <c r="ECI271" s="9"/>
      <c r="ECN271" s="11"/>
      <c r="ECO271" s="8"/>
      <c r="ECP271" s="9"/>
      <c r="ECU271" s="11"/>
      <c r="ECV271" s="8"/>
      <c r="ECW271" s="9"/>
      <c r="EDB271" s="11"/>
      <c r="EDC271" s="8"/>
      <c r="EDD271" s="9"/>
      <c r="EDI271" s="11"/>
      <c r="EDJ271" s="8"/>
      <c r="EDK271" s="9"/>
      <c r="EDP271" s="11"/>
      <c r="EDQ271" s="8"/>
      <c r="EDR271" s="9"/>
      <c r="EDW271" s="11"/>
      <c r="EDX271" s="8"/>
      <c r="EDY271" s="9"/>
      <c r="EED271" s="11"/>
      <c r="EEE271" s="8"/>
      <c r="EEF271" s="9"/>
      <c r="EEK271" s="11"/>
      <c r="EEL271" s="8"/>
      <c r="EEM271" s="9"/>
      <c r="EER271" s="11"/>
      <c r="EES271" s="8"/>
      <c r="EET271" s="9"/>
      <c r="EEY271" s="11"/>
      <c r="EEZ271" s="8"/>
      <c r="EFA271" s="9"/>
      <c r="EFF271" s="11"/>
      <c r="EFG271" s="8"/>
      <c r="EFH271" s="9"/>
      <c r="EFM271" s="11"/>
      <c r="EFN271" s="8"/>
      <c r="EFO271" s="9"/>
      <c r="EFT271" s="11"/>
      <c r="EFU271" s="8"/>
      <c r="EFV271" s="9"/>
      <c r="EGA271" s="11"/>
      <c r="EGB271" s="8"/>
      <c r="EGC271" s="9"/>
      <c r="EGH271" s="11"/>
      <c r="EGI271" s="8"/>
      <c r="EGJ271" s="9"/>
      <c r="EGO271" s="11"/>
      <c r="EGP271" s="8"/>
      <c r="EGQ271" s="9"/>
      <c r="EGV271" s="11"/>
      <c r="EGW271" s="8"/>
      <c r="EGX271" s="9"/>
      <c r="EHC271" s="11"/>
      <c r="EHD271" s="8"/>
      <c r="EHE271" s="9"/>
      <c r="EHJ271" s="11"/>
      <c r="EHK271" s="8"/>
      <c r="EHL271" s="9"/>
      <c r="EHQ271" s="11"/>
      <c r="EHR271" s="8"/>
      <c r="EHS271" s="9"/>
      <c r="EHX271" s="11"/>
      <c r="EHY271" s="8"/>
      <c r="EHZ271" s="9"/>
      <c r="EIE271" s="11"/>
      <c r="EIF271" s="8"/>
      <c r="EIG271" s="9"/>
      <c r="EIL271" s="11"/>
      <c r="EIM271" s="8"/>
      <c r="EIN271" s="9"/>
      <c r="EIS271" s="11"/>
      <c r="EIT271" s="8"/>
      <c r="EIU271" s="9"/>
      <c r="EIZ271" s="11"/>
      <c r="EJA271" s="8"/>
      <c r="EJB271" s="9"/>
      <c r="EJG271" s="11"/>
      <c r="EJH271" s="8"/>
      <c r="EJI271" s="9"/>
      <c r="EJN271" s="11"/>
      <c r="EJO271" s="8"/>
      <c r="EJP271" s="9"/>
      <c r="EJU271" s="11"/>
      <c r="EJV271" s="8"/>
      <c r="EJW271" s="9"/>
      <c r="EKB271" s="11"/>
      <c r="EKC271" s="8"/>
      <c r="EKD271" s="9"/>
      <c r="EKI271" s="11"/>
      <c r="EKJ271" s="8"/>
      <c r="EKK271" s="9"/>
      <c r="EKP271" s="11"/>
      <c r="EKQ271" s="8"/>
      <c r="EKR271" s="9"/>
      <c r="EKW271" s="11"/>
      <c r="EKX271" s="8"/>
      <c r="EKY271" s="9"/>
      <c r="ELD271" s="11"/>
      <c r="ELE271" s="8"/>
      <c r="ELF271" s="9"/>
      <c r="ELK271" s="11"/>
      <c r="ELL271" s="8"/>
      <c r="ELM271" s="9"/>
      <c r="ELR271" s="11"/>
      <c r="ELS271" s="8"/>
      <c r="ELT271" s="9"/>
      <c r="ELY271" s="11"/>
      <c r="ELZ271" s="8"/>
      <c r="EMA271" s="9"/>
      <c r="EMF271" s="11"/>
      <c r="EMG271" s="8"/>
      <c r="EMH271" s="9"/>
      <c r="EMM271" s="11"/>
      <c r="EMN271" s="8"/>
      <c r="EMO271" s="9"/>
      <c r="EMT271" s="11"/>
      <c r="EMU271" s="8"/>
      <c r="EMV271" s="9"/>
      <c r="ENA271" s="11"/>
      <c r="ENB271" s="8"/>
      <c r="ENC271" s="9"/>
      <c r="ENH271" s="11"/>
      <c r="ENI271" s="8"/>
      <c r="ENJ271" s="9"/>
      <c r="ENO271" s="11"/>
      <c r="ENP271" s="8"/>
      <c r="ENQ271" s="9"/>
      <c r="ENV271" s="11"/>
      <c r="ENW271" s="8"/>
      <c r="ENX271" s="9"/>
      <c r="EOC271" s="11"/>
      <c r="EOD271" s="8"/>
      <c r="EOE271" s="9"/>
      <c r="EOJ271" s="11"/>
      <c r="EOK271" s="8"/>
      <c r="EOL271" s="9"/>
      <c r="EOQ271" s="11"/>
      <c r="EOR271" s="8"/>
      <c r="EOS271" s="9"/>
      <c r="EOX271" s="11"/>
      <c r="EOY271" s="8"/>
      <c r="EOZ271" s="9"/>
      <c r="EPE271" s="11"/>
      <c r="EPF271" s="8"/>
      <c r="EPG271" s="9"/>
      <c r="EPL271" s="11"/>
      <c r="EPM271" s="8"/>
      <c r="EPN271" s="9"/>
      <c r="EPS271" s="11"/>
      <c r="EPT271" s="8"/>
      <c r="EPU271" s="9"/>
      <c r="EPZ271" s="11"/>
      <c r="EQA271" s="8"/>
      <c r="EQB271" s="9"/>
      <c r="EQG271" s="11"/>
      <c r="EQH271" s="8"/>
      <c r="EQI271" s="9"/>
      <c r="EQN271" s="11"/>
      <c r="EQO271" s="8"/>
      <c r="EQP271" s="9"/>
      <c r="EQU271" s="11"/>
      <c r="EQV271" s="8"/>
      <c r="EQW271" s="9"/>
      <c r="ERB271" s="11"/>
      <c r="ERC271" s="8"/>
      <c r="ERD271" s="9"/>
      <c r="ERI271" s="11"/>
      <c r="ERJ271" s="8"/>
      <c r="ERK271" s="9"/>
      <c r="ERP271" s="11"/>
      <c r="ERQ271" s="8"/>
      <c r="ERR271" s="9"/>
      <c r="ERW271" s="11"/>
      <c r="ERX271" s="8"/>
      <c r="ERY271" s="9"/>
      <c r="ESD271" s="11"/>
      <c r="ESE271" s="8"/>
      <c r="ESF271" s="9"/>
      <c r="ESK271" s="11"/>
      <c r="ESL271" s="8"/>
      <c r="ESM271" s="9"/>
      <c r="ESR271" s="11"/>
      <c r="ESS271" s="8"/>
      <c r="EST271" s="9"/>
      <c r="ESY271" s="11"/>
      <c r="ESZ271" s="8"/>
      <c r="ETA271" s="9"/>
      <c r="ETF271" s="11"/>
      <c r="ETG271" s="8"/>
      <c r="ETH271" s="9"/>
      <c r="ETM271" s="11"/>
      <c r="ETN271" s="8"/>
      <c r="ETO271" s="9"/>
      <c r="ETT271" s="11"/>
      <c r="ETU271" s="8"/>
      <c r="ETV271" s="9"/>
      <c r="EUA271" s="11"/>
      <c r="EUB271" s="8"/>
      <c r="EUC271" s="9"/>
      <c r="EUH271" s="11"/>
      <c r="EUI271" s="8"/>
      <c r="EUJ271" s="9"/>
      <c r="EUO271" s="11"/>
      <c r="EUP271" s="8"/>
      <c r="EUQ271" s="9"/>
      <c r="EUV271" s="11"/>
      <c r="EUW271" s="8"/>
      <c r="EUX271" s="9"/>
      <c r="EVC271" s="11"/>
      <c r="EVD271" s="8"/>
      <c r="EVE271" s="9"/>
      <c r="EVJ271" s="11"/>
      <c r="EVK271" s="8"/>
      <c r="EVL271" s="9"/>
      <c r="EVQ271" s="11"/>
      <c r="EVR271" s="8"/>
      <c r="EVS271" s="9"/>
      <c r="EVX271" s="11"/>
      <c r="EVY271" s="8"/>
      <c r="EVZ271" s="9"/>
      <c r="EWE271" s="11"/>
      <c r="EWF271" s="8"/>
      <c r="EWG271" s="9"/>
      <c r="EWL271" s="11"/>
      <c r="EWM271" s="8"/>
      <c r="EWN271" s="9"/>
      <c r="EWS271" s="11"/>
      <c r="EWT271" s="8"/>
      <c r="EWU271" s="9"/>
      <c r="EWZ271" s="11"/>
      <c r="EXA271" s="8"/>
      <c r="EXB271" s="9"/>
      <c r="EXG271" s="11"/>
      <c r="EXH271" s="8"/>
      <c r="EXI271" s="9"/>
      <c r="EXN271" s="11"/>
      <c r="EXO271" s="8"/>
      <c r="EXP271" s="9"/>
      <c r="EXU271" s="11"/>
      <c r="EXV271" s="8"/>
      <c r="EXW271" s="9"/>
      <c r="EYB271" s="11"/>
      <c r="EYC271" s="8"/>
      <c r="EYD271" s="9"/>
      <c r="EYI271" s="11"/>
      <c r="EYJ271" s="8"/>
      <c r="EYK271" s="9"/>
      <c r="EYP271" s="11"/>
      <c r="EYQ271" s="8"/>
      <c r="EYR271" s="9"/>
      <c r="EYW271" s="11"/>
      <c r="EYX271" s="8"/>
      <c r="EYY271" s="9"/>
      <c r="EZD271" s="11"/>
      <c r="EZE271" s="8"/>
      <c r="EZF271" s="9"/>
      <c r="EZK271" s="11"/>
      <c r="EZL271" s="8"/>
      <c r="EZM271" s="9"/>
      <c r="EZR271" s="11"/>
      <c r="EZS271" s="8"/>
      <c r="EZT271" s="9"/>
      <c r="EZY271" s="11"/>
      <c r="EZZ271" s="8"/>
      <c r="FAA271" s="9"/>
      <c r="FAF271" s="11"/>
      <c r="FAG271" s="8"/>
      <c r="FAH271" s="9"/>
      <c r="FAM271" s="11"/>
      <c r="FAN271" s="8"/>
      <c r="FAO271" s="9"/>
      <c r="FAT271" s="11"/>
      <c r="FAU271" s="8"/>
      <c r="FAV271" s="9"/>
      <c r="FBA271" s="11"/>
      <c r="FBB271" s="8"/>
      <c r="FBC271" s="9"/>
      <c r="FBH271" s="11"/>
      <c r="FBI271" s="8"/>
      <c r="FBJ271" s="9"/>
      <c r="FBO271" s="11"/>
      <c r="FBP271" s="8"/>
      <c r="FBQ271" s="9"/>
      <c r="FBV271" s="11"/>
      <c r="FBW271" s="8"/>
      <c r="FBX271" s="9"/>
      <c r="FCC271" s="11"/>
      <c r="FCD271" s="8"/>
      <c r="FCE271" s="9"/>
      <c r="FCJ271" s="11"/>
      <c r="FCK271" s="8"/>
      <c r="FCL271" s="9"/>
      <c r="FCQ271" s="11"/>
      <c r="FCR271" s="8"/>
      <c r="FCS271" s="9"/>
      <c r="FCX271" s="11"/>
      <c r="FCY271" s="8"/>
      <c r="FCZ271" s="9"/>
      <c r="FDE271" s="11"/>
      <c r="FDF271" s="8"/>
      <c r="FDG271" s="9"/>
      <c r="FDL271" s="11"/>
      <c r="FDM271" s="8"/>
      <c r="FDN271" s="9"/>
      <c r="FDS271" s="11"/>
      <c r="FDT271" s="8"/>
      <c r="FDU271" s="9"/>
      <c r="FDZ271" s="11"/>
      <c r="FEA271" s="8"/>
      <c r="FEB271" s="9"/>
      <c r="FEG271" s="11"/>
      <c r="FEH271" s="8"/>
      <c r="FEI271" s="9"/>
      <c r="FEN271" s="11"/>
      <c r="FEO271" s="8"/>
      <c r="FEP271" s="9"/>
      <c r="FEU271" s="11"/>
      <c r="FEV271" s="8"/>
      <c r="FEW271" s="9"/>
      <c r="FFB271" s="11"/>
      <c r="FFC271" s="8"/>
      <c r="FFD271" s="9"/>
      <c r="FFI271" s="11"/>
      <c r="FFJ271" s="8"/>
      <c r="FFK271" s="9"/>
      <c r="FFP271" s="11"/>
      <c r="FFQ271" s="8"/>
      <c r="FFR271" s="9"/>
      <c r="FFW271" s="11"/>
      <c r="FFX271" s="8"/>
      <c r="FFY271" s="9"/>
      <c r="FGD271" s="11"/>
      <c r="FGE271" s="8"/>
      <c r="FGF271" s="9"/>
      <c r="FGK271" s="11"/>
      <c r="FGL271" s="8"/>
      <c r="FGM271" s="9"/>
      <c r="FGR271" s="11"/>
      <c r="FGS271" s="8"/>
      <c r="FGT271" s="9"/>
      <c r="FGY271" s="11"/>
      <c r="FGZ271" s="8"/>
      <c r="FHA271" s="9"/>
      <c r="FHF271" s="11"/>
      <c r="FHG271" s="8"/>
      <c r="FHH271" s="9"/>
      <c r="FHM271" s="11"/>
      <c r="FHN271" s="8"/>
      <c r="FHO271" s="9"/>
      <c r="FHT271" s="11"/>
      <c r="FHU271" s="8"/>
      <c r="FHV271" s="9"/>
      <c r="FIA271" s="11"/>
      <c r="FIB271" s="8"/>
      <c r="FIC271" s="9"/>
      <c r="FIH271" s="11"/>
      <c r="FII271" s="8"/>
      <c r="FIJ271" s="9"/>
      <c r="FIO271" s="11"/>
      <c r="FIP271" s="8"/>
      <c r="FIQ271" s="9"/>
      <c r="FIV271" s="11"/>
      <c r="FIW271" s="8"/>
      <c r="FIX271" s="9"/>
      <c r="FJC271" s="11"/>
      <c r="FJD271" s="8"/>
      <c r="FJE271" s="9"/>
      <c r="FJJ271" s="11"/>
      <c r="FJK271" s="8"/>
      <c r="FJL271" s="9"/>
      <c r="FJQ271" s="11"/>
      <c r="FJR271" s="8"/>
      <c r="FJS271" s="9"/>
      <c r="FJX271" s="11"/>
      <c r="FJY271" s="8"/>
      <c r="FJZ271" s="9"/>
      <c r="FKE271" s="11"/>
      <c r="FKF271" s="8"/>
      <c r="FKG271" s="9"/>
      <c r="FKL271" s="11"/>
      <c r="FKM271" s="8"/>
      <c r="FKN271" s="9"/>
      <c r="FKS271" s="11"/>
      <c r="FKT271" s="8"/>
      <c r="FKU271" s="9"/>
      <c r="FKZ271" s="11"/>
      <c r="FLA271" s="8"/>
      <c r="FLB271" s="9"/>
      <c r="FLG271" s="11"/>
      <c r="FLH271" s="8"/>
      <c r="FLI271" s="9"/>
      <c r="FLN271" s="11"/>
      <c r="FLO271" s="8"/>
      <c r="FLP271" s="9"/>
      <c r="FLU271" s="11"/>
      <c r="FLV271" s="8"/>
      <c r="FLW271" s="9"/>
      <c r="FMB271" s="11"/>
      <c r="FMC271" s="8"/>
      <c r="FMD271" s="9"/>
      <c r="FMI271" s="11"/>
      <c r="FMJ271" s="8"/>
      <c r="FMK271" s="9"/>
      <c r="FMP271" s="11"/>
      <c r="FMQ271" s="8"/>
      <c r="FMR271" s="9"/>
      <c r="FMW271" s="11"/>
      <c r="FMX271" s="8"/>
      <c r="FMY271" s="9"/>
      <c r="FND271" s="11"/>
      <c r="FNE271" s="8"/>
      <c r="FNF271" s="9"/>
      <c r="FNK271" s="11"/>
      <c r="FNL271" s="8"/>
      <c r="FNM271" s="9"/>
      <c r="FNR271" s="11"/>
      <c r="FNS271" s="8"/>
      <c r="FNT271" s="9"/>
      <c r="FNY271" s="11"/>
      <c r="FNZ271" s="8"/>
      <c r="FOA271" s="9"/>
      <c r="FOF271" s="11"/>
      <c r="FOG271" s="8"/>
      <c r="FOH271" s="9"/>
      <c r="FOM271" s="11"/>
      <c r="FON271" s="8"/>
      <c r="FOO271" s="9"/>
      <c r="FOT271" s="11"/>
      <c r="FOU271" s="8"/>
      <c r="FOV271" s="9"/>
      <c r="FPA271" s="11"/>
      <c r="FPB271" s="8"/>
      <c r="FPC271" s="9"/>
      <c r="FPH271" s="11"/>
      <c r="FPI271" s="8"/>
      <c r="FPJ271" s="9"/>
      <c r="FPO271" s="11"/>
      <c r="FPP271" s="8"/>
      <c r="FPQ271" s="9"/>
      <c r="FPV271" s="11"/>
      <c r="FPW271" s="8"/>
      <c r="FPX271" s="9"/>
      <c r="FQC271" s="11"/>
      <c r="FQD271" s="8"/>
      <c r="FQE271" s="9"/>
      <c r="FQJ271" s="11"/>
      <c r="FQK271" s="8"/>
      <c r="FQL271" s="9"/>
      <c r="FQQ271" s="11"/>
      <c r="FQR271" s="8"/>
      <c r="FQS271" s="9"/>
      <c r="FQX271" s="11"/>
      <c r="FQY271" s="8"/>
      <c r="FQZ271" s="9"/>
      <c r="FRE271" s="11"/>
      <c r="FRF271" s="8"/>
      <c r="FRG271" s="9"/>
      <c r="FRL271" s="11"/>
      <c r="FRM271" s="8"/>
      <c r="FRN271" s="9"/>
      <c r="FRS271" s="11"/>
      <c r="FRT271" s="8"/>
      <c r="FRU271" s="9"/>
      <c r="FRZ271" s="11"/>
      <c r="FSA271" s="8"/>
      <c r="FSB271" s="9"/>
      <c r="FSG271" s="11"/>
      <c r="FSH271" s="8"/>
      <c r="FSI271" s="9"/>
      <c r="FSN271" s="11"/>
      <c r="FSO271" s="8"/>
      <c r="FSP271" s="9"/>
      <c r="FSU271" s="11"/>
      <c r="FSV271" s="8"/>
      <c r="FSW271" s="9"/>
      <c r="FTB271" s="11"/>
      <c r="FTC271" s="8"/>
      <c r="FTD271" s="9"/>
      <c r="FTI271" s="11"/>
      <c r="FTJ271" s="8"/>
      <c r="FTK271" s="9"/>
      <c r="FTP271" s="11"/>
      <c r="FTQ271" s="8"/>
      <c r="FTR271" s="9"/>
      <c r="FTW271" s="11"/>
      <c r="FTX271" s="8"/>
      <c r="FTY271" s="9"/>
      <c r="FUD271" s="11"/>
      <c r="FUE271" s="8"/>
      <c r="FUF271" s="9"/>
      <c r="FUK271" s="11"/>
      <c r="FUL271" s="8"/>
      <c r="FUM271" s="9"/>
      <c r="FUR271" s="11"/>
      <c r="FUS271" s="8"/>
      <c r="FUT271" s="9"/>
      <c r="FUY271" s="11"/>
      <c r="FUZ271" s="8"/>
      <c r="FVA271" s="9"/>
      <c r="FVF271" s="11"/>
      <c r="FVG271" s="8"/>
      <c r="FVH271" s="9"/>
      <c r="FVM271" s="11"/>
      <c r="FVN271" s="8"/>
      <c r="FVO271" s="9"/>
      <c r="FVT271" s="11"/>
      <c r="FVU271" s="8"/>
      <c r="FVV271" s="9"/>
      <c r="FWA271" s="11"/>
      <c r="FWB271" s="8"/>
      <c r="FWC271" s="9"/>
      <c r="FWH271" s="11"/>
      <c r="FWI271" s="8"/>
      <c r="FWJ271" s="9"/>
      <c r="FWO271" s="11"/>
      <c r="FWP271" s="8"/>
      <c r="FWQ271" s="9"/>
      <c r="FWV271" s="11"/>
      <c r="FWW271" s="8"/>
      <c r="FWX271" s="9"/>
      <c r="FXC271" s="11"/>
      <c r="FXD271" s="8"/>
      <c r="FXE271" s="9"/>
      <c r="FXJ271" s="11"/>
      <c r="FXK271" s="8"/>
      <c r="FXL271" s="9"/>
      <c r="FXQ271" s="11"/>
      <c r="FXR271" s="8"/>
      <c r="FXS271" s="9"/>
      <c r="FXX271" s="11"/>
      <c r="FXY271" s="8"/>
      <c r="FXZ271" s="9"/>
      <c r="FYE271" s="11"/>
      <c r="FYF271" s="8"/>
      <c r="FYG271" s="9"/>
      <c r="FYL271" s="11"/>
      <c r="FYM271" s="8"/>
      <c r="FYN271" s="9"/>
      <c r="FYS271" s="11"/>
      <c r="FYT271" s="8"/>
      <c r="FYU271" s="9"/>
      <c r="FYZ271" s="11"/>
      <c r="FZA271" s="8"/>
      <c r="FZB271" s="9"/>
      <c r="FZG271" s="11"/>
      <c r="FZH271" s="8"/>
      <c r="FZI271" s="9"/>
      <c r="FZN271" s="11"/>
      <c r="FZO271" s="8"/>
      <c r="FZP271" s="9"/>
      <c r="FZU271" s="11"/>
      <c r="FZV271" s="8"/>
      <c r="FZW271" s="9"/>
      <c r="GAB271" s="11"/>
      <c r="GAC271" s="8"/>
      <c r="GAD271" s="9"/>
      <c r="GAI271" s="11"/>
      <c r="GAJ271" s="8"/>
      <c r="GAK271" s="9"/>
      <c r="GAP271" s="11"/>
      <c r="GAQ271" s="8"/>
      <c r="GAR271" s="9"/>
      <c r="GAW271" s="11"/>
      <c r="GAX271" s="8"/>
      <c r="GAY271" s="9"/>
      <c r="GBD271" s="11"/>
      <c r="GBE271" s="8"/>
      <c r="GBF271" s="9"/>
      <c r="GBK271" s="11"/>
      <c r="GBL271" s="8"/>
      <c r="GBM271" s="9"/>
      <c r="GBR271" s="11"/>
      <c r="GBS271" s="8"/>
      <c r="GBT271" s="9"/>
      <c r="GBY271" s="11"/>
      <c r="GBZ271" s="8"/>
      <c r="GCA271" s="9"/>
      <c r="GCF271" s="11"/>
      <c r="GCG271" s="8"/>
      <c r="GCH271" s="9"/>
      <c r="GCM271" s="11"/>
      <c r="GCN271" s="8"/>
      <c r="GCO271" s="9"/>
      <c r="GCT271" s="11"/>
      <c r="GCU271" s="8"/>
      <c r="GCV271" s="9"/>
      <c r="GDA271" s="11"/>
      <c r="GDB271" s="8"/>
      <c r="GDC271" s="9"/>
      <c r="GDH271" s="11"/>
      <c r="GDI271" s="8"/>
      <c r="GDJ271" s="9"/>
      <c r="GDO271" s="11"/>
      <c r="GDP271" s="8"/>
      <c r="GDQ271" s="9"/>
      <c r="GDV271" s="11"/>
      <c r="GDW271" s="8"/>
      <c r="GDX271" s="9"/>
      <c r="GEC271" s="11"/>
      <c r="GED271" s="8"/>
      <c r="GEE271" s="9"/>
      <c r="GEJ271" s="11"/>
      <c r="GEK271" s="8"/>
      <c r="GEL271" s="9"/>
      <c r="GEQ271" s="11"/>
      <c r="GER271" s="8"/>
      <c r="GES271" s="9"/>
      <c r="GEX271" s="11"/>
      <c r="GEY271" s="8"/>
      <c r="GEZ271" s="9"/>
      <c r="GFE271" s="11"/>
      <c r="GFF271" s="8"/>
      <c r="GFG271" s="9"/>
      <c r="GFL271" s="11"/>
      <c r="GFM271" s="8"/>
      <c r="GFN271" s="9"/>
      <c r="GFS271" s="11"/>
      <c r="GFT271" s="8"/>
      <c r="GFU271" s="9"/>
      <c r="GFZ271" s="11"/>
      <c r="GGA271" s="8"/>
      <c r="GGB271" s="9"/>
      <c r="GGG271" s="11"/>
      <c r="GGH271" s="8"/>
      <c r="GGI271" s="9"/>
      <c r="GGN271" s="11"/>
      <c r="GGO271" s="8"/>
      <c r="GGP271" s="9"/>
      <c r="GGU271" s="11"/>
      <c r="GGV271" s="8"/>
      <c r="GGW271" s="9"/>
      <c r="GHB271" s="11"/>
      <c r="GHC271" s="8"/>
      <c r="GHD271" s="9"/>
      <c r="GHI271" s="11"/>
      <c r="GHJ271" s="8"/>
      <c r="GHK271" s="9"/>
      <c r="GHP271" s="11"/>
      <c r="GHQ271" s="8"/>
      <c r="GHR271" s="9"/>
      <c r="GHW271" s="11"/>
      <c r="GHX271" s="8"/>
      <c r="GHY271" s="9"/>
      <c r="GID271" s="11"/>
      <c r="GIE271" s="8"/>
      <c r="GIF271" s="9"/>
      <c r="GIK271" s="11"/>
      <c r="GIL271" s="8"/>
      <c r="GIM271" s="9"/>
      <c r="GIR271" s="11"/>
      <c r="GIS271" s="8"/>
      <c r="GIT271" s="9"/>
      <c r="GIY271" s="11"/>
      <c r="GIZ271" s="8"/>
      <c r="GJA271" s="9"/>
      <c r="GJF271" s="11"/>
      <c r="GJG271" s="8"/>
      <c r="GJH271" s="9"/>
      <c r="GJM271" s="11"/>
      <c r="GJN271" s="8"/>
      <c r="GJO271" s="9"/>
      <c r="GJT271" s="11"/>
      <c r="GJU271" s="8"/>
      <c r="GJV271" s="9"/>
      <c r="GKA271" s="11"/>
      <c r="GKB271" s="8"/>
      <c r="GKC271" s="9"/>
      <c r="GKH271" s="11"/>
      <c r="GKI271" s="8"/>
      <c r="GKJ271" s="9"/>
      <c r="GKO271" s="11"/>
      <c r="GKP271" s="8"/>
      <c r="GKQ271" s="9"/>
      <c r="GKV271" s="11"/>
      <c r="GKW271" s="8"/>
      <c r="GKX271" s="9"/>
      <c r="GLC271" s="11"/>
      <c r="GLD271" s="8"/>
      <c r="GLE271" s="9"/>
      <c r="GLJ271" s="11"/>
      <c r="GLK271" s="8"/>
      <c r="GLL271" s="9"/>
      <c r="GLQ271" s="11"/>
      <c r="GLR271" s="8"/>
      <c r="GLS271" s="9"/>
      <c r="GLX271" s="11"/>
      <c r="GLY271" s="8"/>
      <c r="GLZ271" s="9"/>
      <c r="GME271" s="11"/>
      <c r="GMF271" s="8"/>
      <c r="GMG271" s="9"/>
      <c r="GML271" s="11"/>
      <c r="GMM271" s="8"/>
      <c r="GMN271" s="9"/>
      <c r="GMS271" s="11"/>
      <c r="GMT271" s="8"/>
      <c r="GMU271" s="9"/>
      <c r="GMZ271" s="11"/>
      <c r="GNA271" s="8"/>
      <c r="GNB271" s="9"/>
      <c r="GNG271" s="11"/>
      <c r="GNH271" s="8"/>
      <c r="GNI271" s="9"/>
      <c r="GNN271" s="11"/>
      <c r="GNO271" s="8"/>
      <c r="GNP271" s="9"/>
      <c r="GNU271" s="11"/>
      <c r="GNV271" s="8"/>
      <c r="GNW271" s="9"/>
      <c r="GOB271" s="11"/>
      <c r="GOC271" s="8"/>
      <c r="GOD271" s="9"/>
      <c r="GOI271" s="11"/>
      <c r="GOJ271" s="8"/>
      <c r="GOK271" s="9"/>
      <c r="GOP271" s="11"/>
      <c r="GOQ271" s="8"/>
      <c r="GOR271" s="9"/>
      <c r="GOW271" s="11"/>
      <c r="GOX271" s="8"/>
      <c r="GOY271" s="9"/>
      <c r="GPD271" s="11"/>
      <c r="GPE271" s="8"/>
      <c r="GPF271" s="9"/>
      <c r="GPK271" s="11"/>
      <c r="GPL271" s="8"/>
      <c r="GPM271" s="9"/>
      <c r="GPR271" s="11"/>
      <c r="GPS271" s="8"/>
      <c r="GPT271" s="9"/>
      <c r="GPY271" s="11"/>
      <c r="GPZ271" s="8"/>
      <c r="GQA271" s="9"/>
      <c r="GQF271" s="11"/>
      <c r="GQG271" s="8"/>
      <c r="GQH271" s="9"/>
      <c r="GQM271" s="11"/>
      <c r="GQN271" s="8"/>
      <c r="GQO271" s="9"/>
      <c r="GQT271" s="11"/>
      <c r="GQU271" s="8"/>
      <c r="GQV271" s="9"/>
      <c r="GRA271" s="11"/>
      <c r="GRB271" s="8"/>
      <c r="GRC271" s="9"/>
      <c r="GRH271" s="11"/>
      <c r="GRI271" s="8"/>
      <c r="GRJ271" s="9"/>
      <c r="GRO271" s="11"/>
      <c r="GRP271" s="8"/>
      <c r="GRQ271" s="9"/>
      <c r="GRV271" s="11"/>
      <c r="GRW271" s="8"/>
      <c r="GRX271" s="9"/>
      <c r="GSC271" s="11"/>
      <c r="GSD271" s="8"/>
      <c r="GSE271" s="9"/>
      <c r="GSJ271" s="11"/>
      <c r="GSK271" s="8"/>
      <c r="GSL271" s="9"/>
      <c r="GSQ271" s="11"/>
      <c r="GSR271" s="8"/>
      <c r="GSS271" s="9"/>
      <c r="GSX271" s="11"/>
      <c r="GSY271" s="8"/>
      <c r="GSZ271" s="9"/>
      <c r="GTE271" s="11"/>
      <c r="GTF271" s="8"/>
      <c r="GTG271" s="9"/>
      <c r="GTL271" s="11"/>
      <c r="GTM271" s="8"/>
      <c r="GTN271" s="9"/>
      <c r="GTS271" s="11"/>
      <c r="GTT271" s="8"/>
      <c r="GTU271" s="9"/>
      <c r="GTZ271" s="11"/>
      <c r="GUA271" s="8"/>
      <c r="GUB271" s="9"/>
      <c r="GUG271" s="11"/>
      <c r="GUH271" s="8"/>
      <c r="GUI271" s="9"/>
      <c r="GUN271" s="11"/>
      <c r="GUO271" s="8"/>
      <c r="GUP271" s="9"/>
      <c r="GUU271" s="11"/>
      <c r="GUV271" s="8"/>
      <c r="GUW271" s="9"/>
      <c r="GVB271" s="11"/>
      <c r="GVC271" s="8"/>
      <c r="GVD271" s="9"/>
      <c r="GVI271" s="11"/>
      <c r="GVJ271" s="8"/>
      <c r="GVK271" s="9"/>
      <c r="GVP271" s="11"/>
      <c r="GVQ271" s="8"/>
      <c r="GVR271" s="9"/>
      <c r="GVW271" s="11"/>
      <c r="GVX271" s="8"/>
      <c r="GVY271" s="9"/>
      <c r="GWD271" s="11"/>
      <c r="GWE271" s="8"/>
      <c r="GWF271" s="9"/>
      <c r="GWK271" s="11"/>
      <c r="GWL271" s="8"/>
      <c r="GWM271" s="9"/>
      <c r="GWR271" s="11"/>
      <c r="GWS271" s="8"/>
      <c r="GWT271" s="9"/>
      <c r="GWY271" s="11"/>
      <c r="GWZ271" s="8"/>
      <c r="GXA271" s="9"/>
      <c r="GXF271" s="11"/>
      <c r="GXG271" s="8"/>
      <c r="GXH271" s="9"/>
      <c r="GXM271" s="11"/>
      <c r="GXN271" s="8"/>
      <c r="GXO271" s="9"/>
      <c r="GXT271" s="11"/>
      <c r="GXU271" s="8"/>
      <c r="GXV271" s="9"/>
      <c r="GYA271" s="11"/>
      <c r="GYB271" s="8"/>
      <c r="GYC271" s="9"/>
      <c r="GYH271" s="11"/>
      <c r="GYI271" s="8"/>
      <c r="GYJ271" s="9"/>
      <c r="GYO271" s="11"/>
      <c r="GYP271" s="8"/>
      <c r="GYQ271" s="9"/>
      <c r="GYV271" s="11"/>
      <c r="GYW271" s="8"/>
      <c r="GYX271" s="9"/>
      <c r="GZC271" s="11"/>
      <c r="GZD271" s="8"/>
      <c r="GZE271" s="9"/>
      <c r="GZJ271" s="11"/>
      <c r="GZK271" s="8"/>
      <c r="GZL271" s="9"/>
      <c r="GZQ271" s="11"/>
      <c r="GZR271" s="8"/>
      <c r="GZS271" s="9"/>
      <c r="GZX271" s="11"/>
      <c r="GZY271" s="8"/>
      <c r="GZZ271" s="9"/>
      <c r="HAE271" s="11"/>
      <c r="HAF271" s="8"/>
      <c r="HAG271" s="9"/>
      <c r="HAL271" s="11"/>
      <c r="HAM271" s="8"/>
      <c r="HAN271" s="9"/>
      <c r="HAS271" s="11"/>
      <c r="HAT271" s="8"/>
      <c r="HAU271" s="9"/>
      <c r="HAZ271" s="11"/>
      <c r="HBA271" s="8"/>
      <c r="HBB271" s="9"/>
      <c r="HBG271" s="11"/>
      <c r="HBH271" s="8"/>
      <c r="HBI271" s="9"/>
      <c r="HBN271" s="11"/>
      <c r="HBO271" s="8"/>
      <c r="HBP271" s="9"/>
      <c r="HBU271" s="11"/>
      <c r="HBV271" s="8"/>
      <c r="HBW271" s="9"/>
      <c r="HCB271" s="11"/>
      <c r="HCC271" s="8"/>
      <c r="HCD271" s="9"/>
      <c r="HCI271" s="11"/>
      <c r="HCJ271" s="8"/>
      <c r="HCK271" s="9"/>
      <c r="HCP271" s="11"/>
      <c r="HCQ271" s="8"/>
      <c r="HCR271" s="9"/>
      <c r="HCW271" s="11"/>
      <c r="HCX271" s="8"/>
      <c r="HCY271" s="9"/>
      <c r="HDD271" s="11"/>
      <c r="HDE271" s="8"/>
      <c r="HDF271" s="9"/>
      <c r="HDK271" s="11"/>
      <c r="HDL271" s="8"/>
      <c r="HDM271" s="9"/>
      <c r="HDR271" s="11"/>
      <c r="HDS271" s="8"/>
      <c r="HDT271" s="9"/>
      <c r="HDY271" s="11"/>
      <c r="HDZ271" s="8"/>
      <c r="HEA271" s="9"/>
      <c r="HEF271" s="11"/>
      <c r="HEG271" s="8"/>
      <c r="HEH271" s="9"/>
      <c r="HEM271" s="11"/>
      <c r="HEN271" s="8"/>
      <c r="HEO271" s="9"/>
      <c r="HET271" s="11"/>
      <c r="HEU271" s="8"/>
      <c r="HEV271" s="9"/>
      <c r="HFA271" s="11"/>
      <c r="HFB271" s="8"/>
      <c r="HFC271" s="9"/>
      <c r="HFH271" s="11"/>
      <c r="HFI271" s="8"/>
      <c r="HFJ271" s="9"/>
      <c r="HFO271" s="11"/>
      <c r="HFP271" s="8"/>
      <c r="HFQ271" s="9"/>
      <c r="HFV271" s="11"/>
      <c r="HFW271" s="8"/>
      <c r="HFX271" s="9"/>
      <c r="HGC271" s="11"/>
      <c r="HGD271" s="8"/>
      <c r="HGE271" s="9"/>
      <c r="HGJ271" s="11"/>
      <c r="HGK271" s="8"/>
      <c r="HGL271" s="9"/>
      <c r="HGQ271" s="11"/>
      <c r="HGR271" s="8"/>
      <c r="HGS271" s="9"/>
      <c r="HGX271" s="11"/>
      <c r="HGY271" s="8"/>
      <c r="HGZ271" s="9"/>
      <c r="HHE271" s="11"/>
      <c r="HHF271" s="8"/>
      <c r="HHG271" s="9"/>
      <c r="HHL271" s="11"/>
      <c r="HHM271" s="8"/>
      <c r="HHN271" s="9"/>
      <c r="HHS271" s="11"/>
      <c r="HHT271" s="8"/>
      <c r="HHU271" s="9"/>
      <c r="HHZ271" s="11"/>
      <c r="HIA271" s="8"/>
      <c r="HIB271" s="9"/>
      <c r="HIG271" s="11"/>
      <c r="HIH271" s="8"/>
      <c r="HII271" s="9"/>
      <c r="HIN271" s="11"/>
      <c r="HIO271" s="8"/>
      <c r="HIP271" s="9"/>
      <c r="HIU271" s="11"/>
      <c r="HIV271" s="8"/>
      <c r="HIW271" s="9"/>
      <c r="HJB271" s="11"/>
      <c r="HJC271" s="8"/>
      <c r="HJD271" s="9"/>
      <c r="HJI271" s="11"/>
      <c r="HJJ271" s="8"/>
      <c r="HJK271" s="9"/>
      <c r="HJP271" s="11"/>
      <c r="HJQ271" s="8"/>
      <c r="HJR271" s="9"/>
      <c r="HJW271" s="11"/>
      <c r="HJX271" s="8"/>
      <c r="HJY271" s="9"/>
      <c r="HKD271" s="11"/>
      <c r="HKE271" s="8"/>
      <c r="HKF271" s="9"/>
      <c r="HKK271" s="11"/>
      <c r="HKL271" s="8"/>
      <c r="HKM271" s="9"/>
      <c r="HKR271" s="11"/>
      <c r="HKS271" s="8"/>
      <c r="HKT271" s="9"/>
      <c r="HKY271" s="11"/>
      <c r="HKZ271" s="8"/>
      <c r="HLA271" s="9"/>
      <c r="HLF271" s="11"/>
      <c r="HLG271" s="8"/>
      <c r="HLH271" s="9"/>
      <c r="HLM271" s="11"/>
      <c r="HLN271" s="8"/>
      <c r="HLO271" s="9"/>
      <c r="HLT271" s="11"/>
      <c r="HLU271" s="8"/>
      <c r="HLV271" s="9"/>
      <c r="HMA271" s="11"/>
      <c r="HMB271" s="8"/>
      <c r="HMC271" s="9"/>
      <c r="HMH271" s="11"/>
      <c r="HMI271" s="8"/>
      <c r="HMJ271" s="9"/>
      <c r="HMO271" s="11"/>
      <c r="HMP271" s="8"/>
      <c r="HMQ271" s="9"/>
      <c r="HMV271" s="11"/>
      <c r="HMW271" s="8"/>
      <c r="HMX271" s="9"/>
      <c r="HNC271" s="11"/>
      <c r="HND271" s="8"/>
      <c r="HNE271" s="9"/>
      <c r="HNJ271" s="11"/>
      <c r="HNK271" s="8"/>
      <c r="HNL271" s="9"/>
      <c r="HNQ271" s="11"/>
      <c r="HNR271" s="8"/>
      <c r="HNS271" s="9"/>
      <c r="HNX271" s="11"/>
      <c r="HNY271" s="8"/>
      <c r="HNZ271" s="9"/>
      <c r="HOE271" s="11"/>
      <c r="HOF271" s="8"/>
      <c r="HOG271" s="9"/>
      <c r="HOL271" s="11"/>
      <c r="HOM271" s="8"/>
      <c r="HON271" s="9"/>
      <c r="HOS271" s="11"/>
      <c r="HOT271" s="8"/>
      <c r="HOU271" s="9"/>
      <c r="HOZ271" s="11"/>
      <c r="HPA271" s="8"/>
      <c r="HPB271" s="9"/>
      <c r="HPG271" s="11"/>
      <c r="HPH271" s="8"/>
      <c r="HPI271" s="9"/>
      <c r="HPN271" s="11"/>
      <c r="HPO271" s="8"/>
      <c r="HPP271" s="9"/>
      <c r="HPU271" s="11"/>
      <c r="HPV271" s="8"/>
      <c r="HPW271" s="9"/>
      <c r="HQB271" s="11"/>
      <c r="HQC271" s="8"/>
      <c r="HQD271" s="9"/>
      <c r="HQI271" s="11"/>
      <c r="HQJ271" s="8"/>
      <c r="HQK271" s="9"/>
      <c r="HQP271" s="11"/>
      <c r="HQQ271" s="8"/>
      <c r="HQR271" s="9"/>
      <c r="HQW271" s="11"/>
      <c r="HQX271" s="8"/>
      <c r="HQY271" s="9"/>
      <c r="HRD271" s="11"/>
      <c r="HRE271" s="8"/>
      <c r="HRF271" s="9"/>
      <c r="HRK271" s="11"/>
      <c r="HRL271" s="8"/>
      <c r="HRM271" s="9"/>
      <c r="HRR271" s="11"/>
      <c r="HRS271" s="8"/>
      <c r="HRT271" s="9"/>
      <c r="HRY271" s="11"/>
      <c r="HRZ271" s="8"/>
      <c r="HSA271" s="9"/>
      <c r="HSF271" s="11"/>
      <c r="HSG271" s="8"/>
      <c r="HSH271" s="9"/>
      <c r="HSM271" s="11"/>
      <c r="HSN271" s="8"/>
      <c r="HSO271" s="9"/>
      <c r="HST271" s="11"/>
      <c r="HSU271" s="8"/>
      <c r="HSV271" s="9"/>
      <c r="HTA271" s="11"/>
      <c r="HTB271" s="8"/>
      <c r="HTC271" s="9"/>
      <c r="HTH271" s="11"/>
      <c r="HTI271" s="8"/>
      <c r="HTJ271" s="9"/>
      <c r="HTO271" s="11"/>
      <c r="HTP271" s="8"/>
      <c r="HTQ271" s="9"/>
      <c r="HTV271" s="11"/>
      <c r="HTW271" s="8"/>
      <c r="HTX271" s="9"/>
      <c r="HUC271" s="11"/>
      <c r="HUD271" s="8"/>
      <c r="HUE271" s="9"/>
      <c r="HUJ271" s="11"/>
      <c r="HUK271" s="8"/>
      <c r="HUL271" s="9"/>
      <c r="HUQ271" s="11"/>
      <c r="HUR271" s="8"/>
      <c r="HUS271" s="9"/>
      <c r="HUX271" s="11"/>
      <c r="HUY271" s="8"/>
      <c r="HUZ271" s="9"/>
      <c r="HVE271" s="11"/>
      <c r="HVF271" s="8"/>
      <c r="HVG271" s="9"/>
      <c r="HVL271" s="11"/>
      <c r="HVM271" s="8"/>
      <c r="HVN271" s="9"/>
      <c r="HVS271" s="11"/>
      <c r="HVT271" s="8"/>
      <c r="HVU271" s="9"/>
      <c r="HVZ271" s="11"/>
      <c r="HWA271" s="8"/>
      <c r="HWB271" s="9"/>
      <c r="HWG271" s="11"/>
      <c r="HWH271" s="8"/>
      <c r="HWI271" s="9"/>
      <c r="HWN271" s="11"/>
      <c r="HWO271" s="8"/>
      <c r="HWP271" s="9"/>
      <c r="HWU271" s="11"/>
      <c r="HWV271" s="8"/>
      <c r="HWW271" s="9"/>
      <c r="HXB271" s="11"/>
      <c r="HXC271" s="8"/>
      <c r="HXD271" s="9"/>
      <c r="HXI271" s="11"/>
      <c r="HXJ271" s="8"/>
      <c r="HXK271" s="9"/>
      <c r="HXP271" s="11"/>
      <c r="HXQ271" s="8"/>
      <c r="HXR271" s="9"/>
      <c r="HXW271" s="11"/>
      <c r="HXX271" s="8"/>
      <c r="HXY271" s="9"/>
      <c r="HYD271" s="11"/>
      <c r="HYE271" s="8"/>
      <c r="HYF271" s="9"/>
      <c r="HYK271" s="11"/>
      <c r="HYL271" s="8"/>
      <c r="HYM271" s="9"/>
      <c r="HYR271" s="11"/>
      <c r="HYS271" s="8"/>
      <c r="HYT271" s="9"/>
      <c r="HYY271" s="11"/>
      <c r="HYZ271" s="8"/>
      <c r="HZA271" s="9"/>
      <c r="HZF271" s="11"/>
      <c r="HZG271" s="8"/>
      <c r="HZH271" s="9"/>
      <c r="HZM271" s="11"/>
      <c r="HZN271" s="8"/>
      <c r="HZO271" s="9"/>
      <c r="HZT271" s="11"/>
      <c r="HZU271" s="8"/>
      <c r="HZV271" s="9"/>
      <c r="IAA271" s="11"/>
      <c r="IAB271" s="8"/>
      <c r="IAC271" s="9"/>
      <c r="IAH271" s="11"/>
      <c r="IAI271" s="8"/>
      <c r="IAJ271" s="9"/>
      <c r="IAO271" s="11"/>
      <c r="IAP271" s="8"/>
      <c r="IAQ271" s="9"/>
      <c r="IAV271" s="11"/>
      <c r="IAW271" s="8"/>
      <c r="IAX271" s="9"/>
      <c r="IBC271" s="11"/>
      <c r="IBD271" s="8"/>
      <c r="IBE271" s="9"/>
      <c r="IBJ271" s="11"/>
      <c r="IBK271" s="8"/>
      <c r="IBL271" s="9"/>
      <c r="IBQ271" s="11"/>
      <c r="IBR271" s="8"/>
      <c r="IBS271" s="9"/>
      <c r="IBX271" s="11"/>
      <c r="IBY271" s="8"/>
      <c r="IBZ271" s="9"/>
      <c r="ICE271" s="11"/>
      <c r="ICF271" s="8"/>
      <c r="ICG271" s="9"/>
      <c r="ICL271" s="11"/>
      <c r="ICM271" s="8"/>
      <c r="ICN271" s="9"/>
      <c r="ICS271" s="11"/>
      <c r="ICT271" s="8"/>
      <c r="ICU271" s="9"/>
      <c r="ICZ271" s="11"/>
      <c r="IDA271" s="8"/>
      <c r="IDB271" s="9"/>
      <c r="IDG271" s="11"/>
      <c r="IDH271" s="8"/>
      <c r="IDI271" s="9"/>
      <c r="IDN271" s="11"/>
      <c r="IDO271" s="8"/>
      <c r="IDP271" s="9"/>
      <c r="IDU271" s="11"/>
      <c r="IDV271" s="8"/>
      <c r="IDW271" s="9"/>
      <c r="IEB271" s="11"/>
      <c r="IEC271" s="8"/>
      <c r="IED271" s="9"/>
      <c r="IEI271" s="11"/>
      <c r="IEJ271" s="8"/>
      <c r="IEK271" s="9"/>
      <c r="IEP271" s="11"/>
      <c r="IEQ271" s="8"/>
      <c r="IER271" s="9"/>
      <c r="IEW271" s="11"/>
      <c r="IEX271" s="8"/>
      <c r="IEY271" s="9"/>
      <c r="IFD271" s="11"/>
      <c r="IFE271" s="8"/>
      <c r="IFF271" s="9"/>
      <c r="IFK271" s="11"/>
      <c r="IFL271" s="8"/>
      <c r="IFM271" s="9"/>
      <c r="IFR271" s="11"/>
      <c r="IFS271" s="8"/>
      <c r="IFT271" s="9"/>
      <c r="IFY271" s="11"/>
      <c r="IFZ271" s="8"/>
      <c r="IGA271" s="9"/>
      <c r="IGF271" s="11"/>
      <c r="IGG271" s="8"/>
      <c r="IGH271" s="9"/>
      <c r="IGM271" s="11"/>
      <c r="IGN271" s="8"/>
      <c r="IGO271" s="9"/>
      <c r="IGT271" s="11"/>
      <c r="IGU271" s="8"/>
      <c r="IGV271" s="9"/>
      <c r="IHA271" s="11"/>
      <c r="IHB271" s="8"/>
      <c r="IHC271" s="9"/>
      <c r="IHH271" s="11"/>
      <c r="IHI271" s="8"/>
      <c r="IHJ271" s="9"/>
      <c r="IHO271" s="11"/>
      <c r="IHP271" s="8"/>
      <c r="IHQ271" s="9"/>
      <c r="IHV271" s="11"/>
      <c r="IHW271" s="8"/>
      <c r="IHX271" s="9"/>
      <c r="IIC271" s="11"/>
      <c r="IID271" s="8"/>
      <c r="IIE271" s="9"/>
      <c r="IIJ271" s="11"/>
      <c r="IIK271" s="8"/>
      <c r="IIL271" s="9"/>
      <c r="IIQ271" s="11"/>
      <c r="IIR271" s="8"/>
      <c r="IIS271" s="9"/>
      <c r="IIX271" s="11"/>
      <c r="IIY271" s="8"/>
      <c r="IIZ271" s="9"/>
      <c r="IJE271" s="11"/>
      <c r="IJF271" s="8"/>
      <c r="IJG271" s="9"/>
      <c r="IJL271" s="11"/>
      <c r="IJM271" s="8"/>
      <c r="IJN271" s="9"/>
      <c r="IJS271" s="11"/>
      <c r="IJT271" s="8"/>
      <c r="IJU271" s="9"/>
      <c r="IJZ271" s="11"/>
      <c r="IKA271" s="8"/>
      <c r="IKB271" s="9"/>
      <c r="IKG271" s="11"/>
      <c r="IKH271" s="8"/>
      <c r="IKI271" s="9"/>
      <c r="IKN271" s="11"/>
      <c r="IKO271" s="8"/>
      <c r="IKP271" s="9"/>
      <c r="IKU271" s="11"/>
      <c r="IKV271" s="8"/>
      <c r="IKW271" s="9"/>
      <c r="ILB271" s="11"/>
      <c r="ILC271" s="8"/>
      <c r="ILD271" s="9"/>
      <c r="ILI271" s="11"/>
      <c r="ILJ271" s="8"/>
      <c r="ILK271" s="9"/>
      <c r="ILP271" s="11"/>
      <c r="ILQ271" s="8"/>
      <c r="ILR271" s="9"/>
      <c r="ILW271" s="11"/>
      <c r="ILX271" s="8"/>
      <c r="ILY271" s="9"/>
      <c r="IMD271" s="11"/>
      <c r="IME271" s="8"/>
      <c r="IMF271" s="9"/>
      <c r="IMK271" s="11"/>
      <c r="IML271" s="8"/>
      <c r="IMM271" s="9"/>
      <c r="IMR271" s="11"/>
      <c r="IMS271" s="8"/>
      <c r="IMT271" s="9"/>
      <c r="IMY271" s="11"/>
      <c r="IMZ271" s="8"/>
      <c r="INA271" s="9"/>
      <c r="INF271" s="11"/>
      <c r="ING271" s="8"/>
      <c r="INH271" s="9"/>
      <c r="INM271" s="11"/>
      <c r="INN271" s="8"/>
      <c r="INO271" s="9"/>
      <c r="INT271" s="11"/>
      <c r="INU271" s="8"/>
      <c r="INV271" s="9"/>
      <c r="IOA271" s="11"/>
      <c r="IOB271" s="8"/>
      <c r="IOC271" s="9"/>
      <c r="IOH271" s="11"/>
      <c r="IOI271" s="8"/>
      <c r="IOJ271" s="9"/>
      <c r="IOO271" s="11"/>
      <c r="IOP271" s="8"/>
      <c r="IOQ271" s="9"/>
      <c r="IOV271" s="11"/>
      <c r="IOW271" s="8"/>
      <c r="IOX271" s="9"/>
      <c r="IPC271" s="11"/>
      <c r="IPD271" s="8"/>
      <c r="IPE271" s="9"/>
      <c r="IPJ271" s="11"/>
      <c r="IPK271" s="8"/>
      <c r="IPL271" s="9"/>
      <c r="IPQ271" s="11"/>
      <c r="IPR271" s="8"/>
      <c r="IPS271" s="9"/>
      <c r="IPX271" s="11"/>
      <c r="IPY271" s="8"/>
      <c r="IPZ271" s="9"/>
      <c r="IQE271" s="11"/>
      <c r="IQF271" s="8"/>
      <c r="IQG271" s="9"/>
      <c r="IQL271" s="11"/>
      <c r="IQM271" s="8"/>
      <c r="IQN271" s="9"/>
      <c r="IQS271" s="11"/>
      <c r="IQT271" s="8"/>
      <c r="IQU271" s="9"/>
      <c r="IQZ271" s="11"/>
      <c r="IRA271" s="8"/>
      <c r="IRB271" s="9"/>
      <c r="IRG271" s="11"/>
      <c r="IRH271" s="8"/>
      <c r="IRI271" s="9"/>
      <c r="IRN271" s="11"/>
      <c r="IRO271" s="8"/>
      <c r="IRP271" s="9"/>
      <c r="IRU271" s="11"/>
      <c r="IRV271" s="8"/>
      <c r="IRW271" s="9"/>
      <c r="ISB271" s="11"/>
      <c r="ISC271" s="8"/>
      <c r="ISD271" s="9"/>
      <c r="ISI271" s="11"/>
      <c r="ISJ271" s="8"/>
      <c r="ISK271" s="9"/>
      <c r="ISP271" s="11"/>
      <c r="ISQ271" s="8"/>
      <c r="ISR271" s="9"/>
      <c r="ISW271" s="11"/>
      <c r="ISX271" s="8"/>
      <c r="ISY271" s="9"/>
      <c r="ITD271" s="11"/>
      <c r="ITE271" s="8"/>
      <c r="ITF271" s="9"/>
      <c r="ITK271" s="11"/>
      <c r="ITL271" s="8"/>
      <c r="ITM271" s="9"/>
      <c r="ITR271" s="11"/>
      <c r="ITS271" s="8"/>
      <c r="ITT271" s="9"/>
      <c r="ITY271" s="11"/>
      <c r="ITZ271" s="8"/>
      <c r="IUA271" s="9"/>
      <c r="IUF271" s="11"/>
      <c r="IUG271" s="8"/>
      <c r="IUH271" s="9"/>
      <c r="IUM271" s="11"/>
      <c r="IUN271" s="8"/>
      <c r="IUO271" s="9"/>
      <c r="IUT271" s="11"/>
      <c r="IUU271" s="8"/>
      <c r="IUV271" s="9"/>
      <c r="IVA271" s="11"/>
      <c r="IVB271" s="8"/>
      <c r="IVC271" s="9"/>
      <c r="IVH271" s="11"/>
      <c r="IVI271" s="8"/>
      <c r="IVJ271" s="9"/>
      <c r="IVO271" s="11"/>
      <c r="IVP271" s="8"/>
      <c r="IVQ271" s="9"/>
      <c r="IVV271" s="11"/>
      <c r="IVW271" s="8"/>
      <c r="IVX271" s="9"/>
      <c r="IWC271" s="11"/>
      <c r="IWD271" s="8"/>
      <c r="IWE271" s="9"/>
      <c r="IWJ271" s="11"/>
      <c r="IWK271" s="8"/>
      <c r="IWL271" s="9"/>
      <c r="IWQ271" s="11"/>
      <c r="IWR271" s="8"/>
      <c r="IWS271" s="9"/>
      <c r="IWX271" s="11"/>
      <c r="IWY271" s="8"/>
      <c r="IWZ271" s="9"/>
      <c r="IXE271" s="11"/>
      <c r="IXF271" s="8"/>
      <c r="IXG271" s="9"/>
      <c r="IXL271" s="11"/>
      <c r="IXM271" s="8"/>
      <c r="IXN271" s="9"/>
      <c r="IXS271" s="11"/>
      <c r="IXT271" s="8"/>
      <c r="IXU271" s="9"/>
      <c r="IXZ271" s="11"/>
      <c r="IYA271" s="8"/>
      <c r="IYB271" s="9"/>
      <c r="IYG271" s="11"/>
      <c r="IYH271" s="8"/>
      <c r="IYI271" s="9"/>
      <c r="IYN271" s="11"/>
      <c r="IYO271" s="8"/>
      <c r="IYP271" s="9"/>
      <c r="IYU271" s="11"/>
      <c r="IYV271" s="8"/>
      <c r="IYW271" s="9"/>
      <c r="IZB271" s="11"/>
      <c r="IZC271" s="8"/>
      <c r="IZD271" s="9"/>
      <c r="IZI271" s="11"/>
      <c r="IZJ271" s="8"/>
      <c r="IZK271" s="9"/>
      <c r="IZP271" s="11"/>
      <c r="IZQ271" s="8"/>
      <c r="IZR271" s="9"/>
      <c r="IZW271" s="11"/>
      <c r="IZX271" s="8"/>
      <c r="IZY271" s="9"/>
      <c r="JAD271" s="11"/>
      <c r="JAE271" s="8"/>
      <c r="JAF271" s="9"/>
      <c r="JAK271" s="11"/>
      <c r="JAL271" s="8"/>
      <c r="JAM271" s="9"/>
      <c r="JAR271" s="11"/>
      <c r="JAS271" s="8"/>
      <c r="JAT271" s="9"/>
      <c r="JAY271" s="11"/>
      <c r="JAZ271" s="8"/>
      <c r="JBA271" s="9"/>
      <c r="JBF271" s="11"/>
      <c r="JBG271" s="8"/>
      <c r="JBH271" s="9"/>
      <c r="JBM271" s="11"/>
      <c r="JBN271" s="8"/>
      <c r="JBO271" s="9"/>
      <c r="JBT271" s="11"/>
      <c r="JBU271" s="8"/>
      <c r="JBV271" s="9"/>
      <c r="JCA271" s="11"/>
      <c r="JCB271" s="8"/>
      <c r="JCC271" s="9"/>
      <c r="JCH271" s="11"/>
      <c r="JCI271" s="8"/>
      <c r="JCJ271" s="9"/>
      <c r="JCO271" s="11"/>
      <c r="JCP271" s="8"/>
      <c r="JCQ271" s="9"/>
      <c r="JCV271" s="11"/>
      <c r="JCW271" s="8"/>
      <c r="JCX271" s="9"/>
      <c r="JDC271" s="11"/>
      <c r="JDD271" s="8"/>
      <c r="JDE271" s="9"/>
      <c r="JDJ271" s="11"/>
      <c r="JDK271" s="8"/>
      <c r="JDL271" s="9"/>
      <c r="JDQ271" s="11"/>
      <c r="JDR271" s="8"/>
      <c r="JDS271" s="9"/>
      <c r="JDX271" s="11"/>
      <c r="JDY271" s="8"/>
      <c r="JDZ271" s="9"/>
      <c r="JEE271" s="11"/>
      <c r="JEF271" s="8"/>
      <c r="JEG271" s="9"/>
      <c r="JEL271" s="11"/>
      <c r="JEM271" s="8"/>
      <c r="JEN271" s="9"/>
      <c r="JES271" s="11"/>
      <c r="JET271" s="8"/>
      <c r="JEU271" s="9"/>
      <c r="JEZ271" s="11"/>
      <c r="JFA271" s="8"/>
      <c r="JFB271" s="9"/>
      <c r="JFG271" s="11"/>
      <c r="JFH271" s="8"/>
      <c r="JFI271" s="9"/>
      <c r="JFN271" s="11"/>
      <c r="JFO271" s="8"/>
      <c r="JFP271" s="9"/>
      <c r="JFU271" s="11"/>
      <c r="JFV271" s="8"/>
      <c r="JFW271" s="9"/>
      <c r="JGB271" s="11"/>
      <c r="JGC271" s="8"/>
      <c r="JGD271" s="9"/>
      <c r="JGI271" s="11"/>
      <c r="JGJ271" s="8"/>
      <c r="JGK271" s="9"/>
      <c r="JGP271" s="11"/>
      <c r="JGQ271" s="8"/>
      <c r="JGR271" s="9"/>
      <c r="JGW271" s="11"/>
      <c r="JGX271" s="8"/>
      <c r="JGY271" s="9"/>
      <c r="JHD271" s="11"/>
      <c r="JHE271" s="8"/>
      <c r="JHF271" s="9"/>
      <c r="JHK271" s="11"/>
      <c r="JHL271" s="8"/>
      <c r="JHM271" s="9"/>
      <c r="JHR271" s="11"/>
      <c r="JHS271" s="8"/>
      <c r="JHT271" s="9"/>
      <c r="JHY271" s="11"/>
      <c r="JHZ271" s="8"/>
      <c r="JIA271" s="9"/>
      <c r="JIF271" s="11"/>
      <c r="JIG271" s="8"/>
      <c r="JIH271" s="9"/>
      <c r="JIM271" s="11"/>
      <c r="JIN271" s="8"/>
      <c r="JIO271" s="9"/>
      <c r="JIT271" s="11"/>
      <c r="JIU271" s="8"/>
      <c r="JIV271" s="9"/>
      <c r="JJA271" s="11"/>
      <c r="JJB271" s="8"/>
      <c r="JJC271" s="9"/>
      <c r="JJH271" s="11"/>
      <c r="JJI271" s="8"/>
      <c r="JJJ271" s="9"/>
      <c r="JJO271" s="11"/>
      <c r="JJP271" s="8"/>
      <c r="JJQ271" s="9"/>
      <c r="JJV271" s="11"/>
      <c r="JJW271" s="8"/>
      <c r="JJX271" s="9"/>
      <c r="JKC271" s="11"/>
      <c r="JKD271" s="8"/>
      <c r="JKE271" s="9"/>
      <c r="JKJ271" s="11"/>
      <c r="JKK271" s="8"/>
      <c r="JKL271" s="9"/>
      <c r="JKQ271" s="11"/>
      <c r="JKR271" s="8"/>
      <c r="JKS271" s="9"/>
      <c r="JKX271" s="11"/>
      <c r="JKY271" s="8"/>
      <c r="JKZ271" s="9"/>
      <c r="JLE271" s="11"/>
      <c r="JLF271" s="8"/>
      <c r="JLG271" s="9"/>
      <c r="JLL271" s="11"/>
      <c r="JLM271" s="8"/>
      <c r="JLN271" s="9"/>
      <c r="JLS271" s="11"/>
      <c r="JLT271" s="8"/>
      <c r="JLU271" s="9"/>
      <c r="JLZ271" s="11"/>
      <c r="JMA271" s="8"/>
      <c r="JMB271" s="9"/>
      <c r="JMG271" s="11"/>
      <c r="JMH271" s="8"/>
      <c r="JMI271" s="9"/>
      <c r="JMN271" s="11"/>
      <c r="JMO271" s="8"/>
      <c r="JMP271" s="9"/>
      <c r="JMU271" s="11"/>
      <c r="JMV271" s="8"/>
      <c r="JMW271" s="9"/>
      <c r="JNB271" s="11"/>
      <c r="JNC271" s="8"/>
      <c r="JND271" s="9"/>
      <c r="JNI271" s="11"/>
      <c r="JNJ271" s="8"/>
      <c r="JNK271" s="9"/>
      <c r="JNP271" s="11"/>
      <c r="JNQ271" s="8"/>
      <c r="JNR271" s="9"/>
      <c r="JNW271" s="11"/>
      <c r="JNX271" s="8"/>
      <c r="JNY271" s="9"/>
      <c r="JOD271" s="11"/>
      <c r="JOE271" s="8"/>
      <c r="JOF271" s="9"/>
      <c r="JOK271" s="11"/>
      <c r="JOL271" s="8"/>
      <c r="JOM271" s="9"/>
      <c r="JOR271" s="11"/>
      <c r="JOS271" s="8"/>
      <c r="JOT271" s="9"/>
      <c r="JOY271" s="11"/>
      <c r="JOZ271" s="8"/>
      <c r="JPA271" s="9"/>
      <c r="JPF271" s="11"/>
      <c r="JPG271" s="8"/>
      <c r="JPH271" s="9"/>
      <c r="JPM271" s="11"/>
      <c r="JPN271" s="8"/>
      <c r="JPO271" s="9"/>
      <c r="JPT271" s="11"/>
      <c r="JPU271" s="8"/>
      <c r="JPV271" s="9"/>
      <c r="JQA271" s="11"/>
      <c r="JQB271" s="8"/>
      <c r="JQC271" s="9"/>
      <c r="JQH271" s="11"/>
      <c r="JQI271" s="8"/>
      <c r="JQJ271" s="9"/>
      <c r="JQO271" s="11"/>
      <c r="JQP271" s="8"/>
      <c r="JQQ271" s="9"/>
      <c r="JQV271" s="11"/>
      <c r="JQW271" s="8"/>
      <c r="JQX271" s="9"/>
      <c r="JRC271" s="11"/>
      <c r="JRD271" s="8"/>
      <c r="JRE271" s="9"/>
      <c r="JRJ271" s="11"/>
      <c r="JRK271" s="8"/>
      <c r="JRL271" s="9"/>
      <c r="JRQ271" s="11"/>
      <c r="JRR271" s="8"/>
      <c r="JRS271" s="9"/>
      <c r="JRX271" s="11"/>
      <c r="JRY271" s="8"/>
      <c r="JRZ271" s="9"/>
      <c r="JSE271" s="11"/>
      <c r="JSF271" s="8"/>
      <c r="JSG271" s="9"/>
      <c r="JSL271" s="11"/>
      <c r="JSM271" s="8"/>
      <c r="JSN271" s="9"/>
      <c r="JSS271" s="11"/>
      <c r="JST271" s="8"/>
      <c r="JSU271" s="9"/>
      <c r="JSZ271" s="11"/>
      <c r="JTA271" s="8"/>
      <c r="JTB271" s="9"/>
      <c r="JTG271" s="11"/>
      <c r="JTH271" s="8"/>
      <c r="JTI271" s="9"/>
      <c r="JTN271" s="11"/>
      <c r="JTO271" s="8"/>
      <c r="JTP271" s="9"/>
      <c r="JTU271" s="11"/>
      <c r="JTV271" s="8"/>
      <c r="JTW271" s="9"/>
      <c r="JUB271" s="11"/>
      <c r="JUC271" s="8"/>
      <c r="JUD271" s="9"/>
      <c r="JUI271" s="11"/>
      <c r="JUJ271" s="8"/>
      <c r="JUK271" s="9"/>
      <c r="JUP271" s="11"/>
      <c r="JUQ271" s="8"/>
      <c r="JUR271" s="9"/>
      <c r="JUW271" s="11"/>
      <c r="JUX271" s="8"/>
      <c r="JUY271" s="9"/>
      <c r="JVD271" s="11"/>
      <c r="JVE271" s="8"/>
      <c r="JVF271" s="9"/>
      <c r="JVK271" s="11"/>
      <c r="JVL271" s="8"/>
      <c r="JVM271" s="9"/>
      <c r="JVR271" s="11"/>
      <c r="JVS271" s="8"/>
      <c r="JVT271" s="9"/>
      <c r="JVY271" s="11"/>
      <c r="JVZ271" s="8"/>
      <c r="JWA271" s="9"/>
      <c r="JWF271" s="11"/>
      <c r="JWG271" s="8"/>
      <c r="JWH271" s="9"/>
      <c r="JWM271" s="11"/>
      <c r="JWN271" s="8"/>
      <c r="JWO271" s="9"/>
      <c r="JWT271" s="11"/>
      <c r="JWU271" s="8"/>
      <c r="JWV271" s="9"/>
      <c r="JXA271" s="11"/>
      <c r="JXB271" s="8"/>
      <c r="JXC271" s="9"/>
      <c r="JXH271" s="11"/>
      <c r="JXI271" s="8"/>
      <c r="JXJ271" s="9"/>
      <c r="JXO271" s="11"/>
      <c r="JXP271" s="8"/>
      <c r="JXQ271" s="9"/>
      <c r="JXV271" s="11"/>
      <c r="JXW271" s="8"/>
      <c r="JXX271" s="9"/>
      <c r="JYC271" s="11"/>
      <c r="JYD271" s="8"/>
      <c r="JYE271" s="9"/>
      <c r="JYJ271" s="11"/>
      <c r="JYK271" s="8"/>
      <c r="JYL271" s="9"/>
      <c r="JYQ271" s="11"/>
      <c r="JYR271" s="8"/>
      <c r="JYS271" s="9"/>
      <c r="JYX271" s="11"/>
      <c r="JYY271" s="8"/>
      <c r="JYZ271" s="9"/>
      <c r="JZE271" s="11"/>
      <c r="JZF271" s="8"/>
      <c r="JZG271" s="9"/>
      <c r="JZL271" s="11"/>
      <c r="JZM271" s="8"/>
      <c r="JZN271" s="9"/>
      <c r="JZS271" s="11"/>
      <c r="JZT271" s="8"/>
      <c r="JZU271" s="9"/>
      <c r="JZZ271" s="11"/>
      <c r="KAA271" s="8"/>
      <c r="KAB271" s="9"/>
      <c r="KAG271" s="11"/>
      <c r="KAH271" s="8"/>
      <c r="KAI271" s="9"/>
      <c r="KAN271" s="11"/>
      <c r="KAO271" s="8"/>
      <c r="KAP271" s="9"/>
      <c r="KAU271" s="11"/>
      <c r="KAV271" s="8"/>
      <c r="KAW271" s="9"/>
      <c r="KBB271" s="11"/>
      <c r="KBC271" s="8"/>
      <c r="KBD271" s="9"/>
      <c r="KBI271" s="11"/>
      <c r="KBJ271" s="8"/>
      <c r="KBK271" s="9"/>
      <c r="KBP271" s="11"/>
      <c r="KBQ271" s="8"/>
      <c r="KBR271" s="9"/>
      <c r="KBW271" s="11"/>
      <c r="KBX271" s="8"/>
      <c r="KBY271" s="9"/>
      <c r="KCD271" s="11"/>
      <c r="KCE271" s="8"/>
      <c r="KCF271" s="9"/>
      <c r="KCK271" s="11"/>
      <c r="KCL271" s="8"/>
      <c r="KCM271" s="9"/>
      <c r="KCR271" s="11"/>
      <c r="KCS271" s="8"/>
      <c r="KCT271" s="9"/>
      <c r="KCY271" s="11"/>
      <c r="KCZ271" s="8"/>
      <c r="KDA271" s="9"/>
      <c r="KDF271" s="11"/>
      <c r="KDG271" s="8"/>
      <c r="KDH271" s="9"/>
      <c r="KDM271" s="11"/>
      <c r="KDN271" s="8"/>
      <c r="KDO271" s="9"/>
      <c r="KDT271" s="11"/>
      <c r="KDU271" s="8"/>
      <c r="KDV271" s="9"/>
      <c r="KEA271" s="11"/>
      <c r="KEB271" s="8"/>
      <c r="KEC271" s="9"/>
      <c r="KEH271" s="11"/>
      <c r="KEI271" s="8"/>
      <c r="KEJ271" s="9"/>
      <c r="KEO271" s="11"/>
      <c r="KEP271" s="8"/>
      <c r="KEQ271" s="9"/>
      <c r="KEV271" s="11"/>
      <c r="KEW271" s="8"/>
      <c r="KEX271" s="9"/>
      <c r="KFC271" s="11"/>
      <c r="KFD271" s="8"/>
      <c r="KFE271" s="9"/>
      <c r="KFJ271" s="11"/>
      <c r="KFK271" s="8"/>
      <c r="KFL271" s="9"/>
      <c r="KFQ271" s="11"/>
      <c r="KFR271" s="8"/>
      <c r="KFS271" s="9"/>
      <c r="KFX271" s="11"/>
      <c r="KFY271" s="8"/>
      <c r="KFZ271" s="9"/>
      <c r="KGE271" s="11"/>
      <c r="KGF271" s="8"/>
      <c r="KGG271" s="9"/>
      <c r="KGL271" s="11"/>
      <c r="KGM271" s="8"/>
      <c r="KGN271" s="9"/>
      <c r="KGS271" s="11"/>
      <c r="KGT271" s="8"/>
      <c r="KGU271" s="9"/>
      <c r="KGZ271" s="11"/>
      <c r="KHA271" s="8"/>
      <c r="KHB271" s="9"/>
      <c r="KHG271" s="11"/>
      <c r="KHH271" s="8"/>
      <c r="KHI271" s="9"/>
      <c r="KHN271" s="11"/>
      <c r="KHO271" s="8"/>
      <c r="KHP271" s="9"/>
      <c r="KHU271" s="11"/>
      <c r="KHV271" s="8"/>
      <c r="KHW271" s="9"/>
      <c r="KIB271" s="11"/>
      <c r="KIC271" s="8"/>
      <c r="KID271" s="9"/>
      <c r="KII271" s="11"/>
      <c r="KIJ271" s="8"/>
      <c r="KIK271" s="9"/>
      <c r="KIP271" s="11"/>
      <c r="KIQ271" s="8"/>
      <c r="KIR271" s="9"/>
      <c r="KIW271" s="11"/>
      <c r="KIX271" s="8"/>
      <c r="KIY271" s="9"/>
      <c r="KJD271" s="11"/>
      <c r="KJE271" s="8"/>
      <c r="KJF271" s="9"/>
      <c r="KJK271" s="11"/>
      <c r="KJL271" s="8"/>
      <c r="KJM271" s="9"/>
      <c r="KJR271" s="11"/>
      <c r="KJS271" s="8"/>
      <c r="KJT271" s="9"/>
      <c r="KJY271" s="11"/>
      <c r="KJZ271" s="8"/>
      <c r="KKA271" s="9"/>
      <c r="KKF271" s="11"/>
      <c r="KKG271" s="8"/>
      <c r="KKH271" s="9"/>
      <c r="KKM271" s="11"/>
      <c r="KKN271" s="8"/>
      <c r="KKO271" s="9"/>
      <c r="KKT271" s="11"/>
      <c r="KKU271" s="8"/>
      <c r="KKV271" s="9"/>
      <c r="KLA271" s="11"/>
      <c r="KLB271" s="8"/>
      <c r="KLC271" s="9"/>
      <c r="KLH271" s="11"/>
      <c r="KLI271" s="8"/>
      <c r="KLJ271" s="9"/>
      <c r="KLO271" s="11"/>
      <c r="KLP271" s="8"/>
      <c r="KLQ271" s="9"/>
      <c r="KLV271" s="11"/>
      <c r="KLW271" s="8"/>
      <c r="KLX271" s="9"/>
      <c r="KMC271" s="11"/>
      <c r="KMD271" s="8"/>
      <c r="KME271" s="9"/>
      <c r="KMJ271" s="11"/>
      <c r="KMK271" s="8"/>
      <c r="KML271" s="9"/>
      <c r="KMQ271" s="11"/>
      <c r="KMR271" s="8"/>
      <c r="KMS271" s="9"/>
      <c r="KMX271" s="11"/>
      <c r="KMY271" s="8"/>
      <c r="KMZ271" s="9"/>
      <c r="KNE271" s="11"/>
      <c r="KNF271" s="8"/>
      <c r="KNG271" s="9"/>
      <c r="KNL271" s="11"/>
      <c r="KNM271" s="8"/>
      <c r="KNN271" s="9"/>
      <c r="KNS271" s="11"/>
      <c r="KNT271" s="8"/>
      <c r="KNU271" s="9"/>
      <c r="KNZ271" s="11"/>
      <c r="KOA271" s="8"/>
      <c r="KOB271" s="9"/>
      <c r="KOG271" s="11"/>
      <c r="KOH271" s="8"/>
      <c r="KOI271" s="9"/>
      <c r="KON271" s="11"/>
      <c r="KOO271" s="8"/>
      <c r="KOP271" s="9"/>
      <c r="KOU271" s="11"/>
      <c r="KOV271" s="8"/>
      <c r="KOW271" s="9"/>
      <c r="KPB271" s="11"/>
      <c r="KPC271" s="8"/>
      <c r="KPD271" s="9"/>
      <c r="KPI271" s="11"/>
      <c r="KPJ271" s="8"/>
      <c r="KPK271" s="9"/>
      <c r="KPP271" s="11"/>
      <c r="KPQ271" s="8"/>
      <c r="KPR271" s="9"/>
      <c r="KPW271" s="11"/>
      <c r="KPX271" s="8"/>
      <c r="KPY271" s="9"/>
      <c r="KQD271" s="11"/>
      <c r="KQE271" s="8"/>
      <c r="KQF271" s="9"/>
      <c r="KQK271" s="11"/>
      <c r="KQL271" s="8"/>
      <c r="KQM271" s="9"/>
      <c r="KQR271" s="11"/>
      <c r="KQS271" s="8"/>
      <c r="KQT271" s="9"/>
      <c r="KQY271" s="11"/>
      <c r="KQZ271" s="8"/>
      <c r="KRA271" s="9"/>
      <c r="KRF271" s="11"/>
      <c r="KRG271" s="8"/>
      <c r="KRH271" s="9"/>
      <c r="KRM271" s="11"/>
      <c r="KRN271" s="8"/>
      <c r="KRO271" s="9"/>
      <c r="KRT271" s="11"/>
      <c r="KRU271" s="8"/>
      <c r="KRV271" s="9"/>
      <c r="KSA271" s="11"/>
      <c r="KSB271" s="8"/>
      <c r="KSC271" s="9"/>
      <c r="KSH271" s="11"/>
      <c r="KSI271" s="8"/>
      <c r="KSJ271" s="9"/>
      <c r="KSO271" s="11"/>
      <c r="KSP271" s="8"/>
      <c r="KSQ271" s="9"/>
      <c r="KSV271" s="11"/>
      <c r="KSW271" s="8"/>
      <c r="KSX271" s="9"/>
      <c r="KTC271" s="11"/>
      <c r="KTD271" s="8"/>
      <c r="KTE271" s="9"/>
      <c r="KTJ271" s="11"/>
      <c r="KTK271" s="8"/>
      <c r="KTL271" s="9"/>
      <c r="KTQ271" s="11"/>
      <c r="KTR271" s="8"/>
      <c r="KTS271" s="9"/>
      <c r="KTX271" s="11"/>
      <c r="KTY271" s="8"/>
      <c r="KTZ271" s="9"/>
      <c r="KUE271" s="11"/>
      <c r="KUF271" s="8"/>
      <c r="KUG271" s="9"/>
      <c r="KUL271" s="11"/>
      <c r="KUM271" s="8"/>
      <c r="KUN271" s="9"/>
      <c r="KUS271" s="11"/>
      <c r="KUT271" s="8"/>
      <c r="KUU271" s="9"/>
      <c r="KUZ271" s="11"/>
      <c r="KVA271" s="8"/>
      <c r="KVB271" s="9"/>
      <c r="KVG271" s="11"/>
      <c r="KVH271" s="8"/>
      <c r="KVI271" s="9"/>
      <c r="KVN271" s="11"/>
      <c r="KVO271" s="8"/>
      <c r="KVP271" s="9"/>
      <c r="KVU271" s="11"/>
      <c r="KVV271" s="8"/>
      <c r="KVW271" s="9"/>
      <c r="KWB271" s="11"/>
      <c r="KWC271" s="8"/>
      <c r="KWD271" s="9"/>
      <c r="KWI271" s="11"/>
      <c r="KWJ271" s="8"/>
      <c r="KWK271" s="9"/>
      <c r="KWP271" s="11"/>
      <c r="KWQ271" s="8"/>
      <c r="KWR271" s="9"/>
      <c r="KWW271" s="11"/>
      <c r="KWX271" s="8"/>
      <c r="KWY271" s="9"/>
      <c r="KXD271" s="11"/>
      <c r="KXE271" s="8"/>
      <c r="KXF271" s="9"/>
      <c r="KXK271" s="11"/>
      <c r="KXL271" s="8"/>
      <c r="KXM271" s="9"/>
      <c r="KXR271" s="11"/>
      <c r="KXS271" s="8"/>
      <c r="KXT271" s="9"/>
      <c r="KXY271" s="11"/>
      <c r="KXZ271" s="8"/>
      <c r="KYA271" s="9"/>
      <c r="KYF271" s="11"/>
      <c r="KYG271" s="8"/>
      <c r="KYH271" s="9"/>
      <c r="KYM271" s="11"/>
      <c r="KYN271" s="8"/>
      <c r="KYO271" s="9"/>
      <c r="KYT271" s="11"/>
      <c r="KYU271" s="8"/>
      <c r="KYV271" s="9"/>
      <c r="KZA271" s="11"/>
      <c r="KZB271" s="8"/>
      <c r="KZC271" s="9"/>
      <c r="KZH271" s="11"/>
      <c r="KZI271" s="8"/>
      <c r="KZJ271" s="9"/>
      <c r="KZO271" s="11"/>
      <c r="KZP271" s="8"/>
      <c r="KZQ271" s="9"/>
      <c r="KZV271" s="11"/>
      <c r="KZW271" s="8"/>
      <c r="KZX271" s="9"/>
      <c r="LAC271" s="11"/>
      <c r="LAD271" s="8"/>
      <c r="LAE271" s="9"/>
      <c r="LAJ271" s="11"/>
      <c r="LAK271" s="8"/>
      <c r="LAL271" s="9"/>
      <c r="LAQ271" s="11"/>
      <c r="LAR271" s="8"/>
      <c r="LAS271" s="9"/>
      <c r="LAX271" s="11"/>
      <c r="LAY271" s="8"/>
      <c r="LAZ271" s="9"/>
      <c r="LBE271" s="11"/>
      <c r="LBF271" s="8"/>
      <c r="LBG271" s="9"/>
      <c r="LBL271" s="11"/>
      <c r="LBM271" s="8"/>
      <c r="LBN271" s="9"/>
      <c r="LBS271" s="11"/>
      <c r="LBT271" s="8"/>
      <c r="LBU271" s="9"/>
      <c r="LBZ271" s="11"/>
      <c r="LCA271" s="8"/>
      <c r="LCB271" s="9"/>
      <c r="LCG271" s="11"/>
      <c r="LCH271" s="8"/>
      <c r="LCI271" s="9"/>
      <c r="LCN271" s="11"/>
      <c r="LCO271" s="8"/>
      <c r="LCP271" s="9"/>
      <c r="LCU271" s="11"/>
      <c r="LCV271" s="8"/>
      <c r="LCW271" s="9"/>
      <c r="LDB271" s="11"/>
      <c r="LDC271" s="8"/>
      <c r="LDD271" s="9"/>
      <c r="LDI271" s="11"/>
      <c r="LDJ271" s="8"/>
      <c r="LDK271" s="9"/>
      <c r="LDP271" s="11"/>
      <c r="LDQ271" s="8"/>
      <c r="LDR271" s="9"/>
      <c r="LDW271" s="11"/>
      <c r="LDX271" s="8"/>
      <c r="LDY271" s="9"/>
      <c r="LED271" s="11"/>
      <c r="LEE271" s="8"/>
      <c r="LEF271" s="9"/>
      <c r="LEK271" s="11"/>
      <c r="LEL271" s="8"/>
      <c r="LEM271" s="9"/>
      <c r="LER271" s="11"/>
      <c r="LES271" s="8"/>
      <c r="LET271" s="9"/>
      <c r="LEY271" s="11"/>
      <c r="LEZ271" s="8"/>
      <c r="LFA271" s="9"/>
      <c r="LFF271" s="11"/>
      <c r="LFG271" s="8"/>
      <c r="LFH271" s="9"/>
      <c r="LFM271" s="11"/>
      <c r="LFN271" s="8"/>
      <c r="LFO271" s="9"/>
      <c r="LFT271" s="11"/>
      <c r="LFU271" s="8"/>
      <c r="LFV271" s="9"/>
      <c r="LGA271" s="11"/>
      <c r="LGB271" s="8"/>
      <c r="LGC271" s="9"/>
      <c r="LGH271" s="11"/>
      <c r="LGI271" s="8"/>
      <c r="LGJ271" s="9"/>
      <c r="LGO271" s="11"/>
      <c r="LGP271" s="8"/>
      <c r="LGQ271" s="9"/>
      <c r="LGV271" s="11"/>
      <c r="LGW271" s="8"/>
      <c r="LGX271" s="9"/>
      <c r="LHC271" s="11"/>
      <c r="LHD271" s="8"/>
      <c r="LHE271" s="9"/>
      <c r="LHJ271" s="11"/>
      <c r="LHK271" s="8"/>
      <c r="LHL271" s="9"/>
      <c r="LHQ271" s="11"/>
      <c r="LHR271" s="8"/>
      <c r="LHS271" s="9"/>
      <c r="LHX271" s="11"/>
      <c r="LHY271" s="8"/>
      <c r="LHZ271" s="9"/>
      <c r="LIE271" s="11"/>
      <c r="LIF271" s="8"/>
      <c r="LIG271" s="9"/>
      <c r="LIL271" s="11"/>
      <c r="LIM271" s="8"/>
      <c r="LIN271" s="9"/>
      <c r="LIS271" s="11"/>
      <c r="LIT271" s="8"/>
      <c r="LIU271" s="9"/>
      <c r="LIZ271" s="11"/>
      <c r="LJA271" s="8"/>
      <c r="LJB271" s="9"/>
      <c r="LJG271" s="11"/>
      <c r="LJH271" s="8"/>
      <c r="LJI271" s="9"/>
      <c r="LJN271" s="11"/>
      <c r="LJO271" s="8"/>
      <c r="LJP271" s="9"/>
      <c r="LJU271" s="11"/>
      <c r="LJV271" s="8"/>
      <c r="LJW271" s="9"/>
      <c r="LKB271" s="11"/>
      <c r="LKC271" s="8"/>
      <c r="LKD271" s="9"/>
      <c r="LKI271" s="11"/>
      <c r="LKJ271" s="8"/>
      <c r="LKK271" s="9"/>
      <c r="LKP271" s="11"/>
      <c r="LKQ271" s="8"/>
      <c r="LKR271" s="9"/>
      <c r="LKW271" s="11"/>
      <c r="LKX271" s="8"/>
      <c r="LKY271" s="9"/>
      <c r="LLD271" s="11"/>
      <c r="LLE271" s="8"/>
      <c r="LLF271" s="9"/>
      <c r="LLK271" s="11"/>
      <c r="LLL271" s="8"/>
      <c r="LLM271" s="9"/>
      <c r="LLR271" s="11"/>
      <c r="LLS271" s="8"/>
      <c r="LLT271" s="9"/>
      <c r="LLY271" s="11"/>
      <c r="LLZ271" s="8"/>
      <c r="LMA271" s="9"/>
      <c r="LMF271" s="11"/>
      <c r="LMG271" s="8"/>
      <c r="LMH271" s="9"/>
      <c r="LMM271" s="11"/>
      <c r="LMN271" s="8"/>
      <c r="LMO271" s="9"/>
      <c r="LMT271" s="11"/>
      <c r="LMU271" s="8"/>
      <c r="LMV271" s="9"/>
      <c r="LNA271" s="11"/>
      <c r="LNB271" s="8"/>
      <c r="LNC271" s="9"/>
      <c r="LNH271" s="11"/>
      <c r="LNI271" s="8"/>
      <c r="LNJ271" s="9"/>
      <c r="LNO271" s="11"/>
      <c r="LNP271" s="8"/>
      <c r="LNQ271" s="9"/>
      <c r="LNV271" s="11"/>
      <c r="LNW271" s="8"/>
      <c r="LNX271" s="9"/>
      <c r="LOC271" s="11"/>
      <c r="LOD271" s="8"/>
      <c r="LOE271" s="9"/>
      <c r="LOJ271" s="11"/>
      <c r="LOK271" s="8"/>
      <c r="LOL271" s="9"/>
      <c r="LOQ271" s="11"/>
      <c r="LOR271" s="8"/>
      <c r="LOS271" s="9"/>
      <c r="LOX271" s="11"/>
      <c r="LOY271" s="8"/>
      <c r="LOZ271" s="9"/>
      <c r="LPE271" s="11"/>
      <c r="LPF271" s="8"/>
      <c r="LPG271" s="9"/>
      <c r="LPL271" s="11"/>
      <c r="LPM271" s="8"/>
      <c r="LPN271" s="9"/>
      <c r="LPS271" s="11"/>
      <c r="LPT271" s="8"/>
      <c r="LPU271" s="9"/>
      <c r="LPZ271" s="11"/>
      <c r="LQA271" s="8"/>
      <c r="LQB271" s="9"/>
      <c r="LQG271" s="11"/>
      <c r="LQH271" s="8"/>
      <c r="LQI271" s="9"/>
      <c r="LQN271" s="11"/>
      <c r="LQO271" s="8"/>
      <c r="LQP271" s="9"/>
      <c r="LQU271" s="11"/>
      <c r="LQV271" s="8"/>
      <c r="LQW271" s="9"/>
      <c r="LRB271" s="11"/>
      <c r="LRC271" s="8"/>
      <c r="LRD271" s="9"/>
      <c r="LRI271" s="11"/>
      <c r="LRJ271" s="8"/>
      <c r="LRK271" s="9"/>
      <c r="LRP271" s="11"/>
      <c r="LRQ271" s="8"/>
      <c r="LRR271" s="9"/>
      <c r="LRW271" s="11"/>
      <c r="LRX271" s="8"/>
      <c r="LRY271" s="9"/>
      <c r="LSD271" s="11"/>
      <c r="LSE271" s="8"/>
      <c r="LSF271" s="9"/>
      <c r="LSK271" s="11"/>
      <c r="LSL271" s="8"/>
      <c r="LSM271" s="9"/>
      <c r="LSR271" s="11"/>
      <c r="LSS271" s="8"/>
      <c r="LST271" s="9"/>
      <c r="LSY271" s="11"/>
      <c r="LSZ271" s="8"/>
      <c r="LTA271" s="9"/>
      <c r="LTF271" s="11"/>
      <c r="LTG271" s="8"/>
      <c r="LTH271" s="9"/>
      <c r="LTM271" s="11"/>
      <c r="LTN271" s="8"/>
      <c r="LTO271" s="9"/>
      <c r="LTT271" s="11"/>
      <c r="LTU271" s="8"/>
      <c r="LTV271" s="9"/>
      <c r="LUA271" s="11"/>
      <c r="LUB271" s="8"/>
      <c r="LUC271" s="9"/>
      <c r="LUH271" s="11"/>
      <c r="LUI271" s="8"/>
      <c r="LUJ271" s="9"/>
      <c r="LUO271" s="11"/>
      <c r="LUP271" s="8"/>
      <c r="LUQ271" s="9"/>
      <c r="LUV271" s="11"/>
      <c r="LUW271" s="8"/>
      <c r="LUX271" s="9"/>
      <c r="LVC271" s="11"/>
      <c r="LVD271" s="8"/>
      <c r="LVE271" s="9"/>
      <c r="LVJ271" s="11"/>
      <c r="LVK271" s="8"/>
      <c r="LVL271" s="9"/>
      <c r="LVQ271" s="11"/>
      <c r="LVR271" s="8"/>
      <c r="LVS271" s="9"/>
      <c r="LVX271" s="11"/>
      <c r="LVY271" s="8"/>
      <c r="LVZ271" s="9"/>
      <c r="LWE271" s="11"/>
      <c r="LWF271" s="8"/>
      <c r="LWG271" s="9"/>
      <c r="LWL271" s="11"/>
      <c r="LWM271" s="8"/>
      <c r="LWN271" s="9"/>
      <c r="LWS271" s="11"/>
      <c r="LWT271" s="8"/>
      <c r="LWU271" s="9"/>
      <c r="LWZ271" s="11"/>
      <c r="LXA271" s="8"/>
      <c r="LXB271" s="9"/>
      <c r="LXG271" s="11"/>
      <c r="LXH271" s="8"/>
      <c r="LXI271" s="9"/>
      <c r="LXN271" s="11"/>
      <c r="LXO271" s="8"/>
      <c r="LXP271" s="9"/>
      <c r="LXU271" s="11"/>
      <c r="LXV271" s="8"/>
      <c r="LXW271" s="9"/>
      <c r="LYB271" s="11"/>
      <c r="LYC271" s="8"/>
      <c r="LYD271" s="9"/>
      <c r="LYI271" s="11"/>
      <c r="LYJ271" s="8"/>
      <c r="LYK271" s="9"/>
      <c r="LYP271" s="11"/>
      <c r="LYQ271" s="8"/>
      <c r="LYR271" s="9"/>
      <c r="LYW271" s="11"/>
      <c r="LYX271" s="8"/>
      <c r="LYY271" s="9"/>
      <c r="LZD271" s="11"/>
      <c r="LZE271" s="8"/>
      <c r="LZF271" s="9"/>
      <c r="LZK271" s="11"/>
      <c r="LZL271" s="8"/>
      <c r="LZM271" s="9"/>
      <c r="LZR271" s="11"/>
      <c r="LZS271" s="8"/>
      <c r="LZT271" s="9"/>
      <c r="LZY271" s="11"/>
      <c r="LZZ271" s="8"/>
      <c r="MAA271" s="9"/>
      <c r="MAF271" s="11"/>
      <c r="MAG271" s="8"/>
      <c r="MAH271" s="9"/>
      <c r="MAM271" s="11"/>
      <c r="MAN271" s="8"/>
      <c r="MAO271" s="9"/>
      <c r="MAT271" s="11"/>
      <c r="MAU271" s="8"/>
      <c r="MAV271" s="9"/>
      <c r="MBA271" s="11"/>
      <c r="MBB271" s="8"/>
      <c r="MBC271" s="9"/>
      <c r="MBH271" s="11"/>
      <c r="MBI271" s="8"/>
      <c r="MBJ271" s="9"/>
      <c r="MBO271" s="11"/>
      <c r="MBP271" s="8"/>
      <c r="MBQ271" s="9"/>
      <c r="MBV271" s="11"/>
      <c r="MBW271" s="8"/>
      <c r="MBX271" s="9"/>
      <c r="MCC271" s="11"/>
      <c r="MCD271" s="8"/>
      <c r="MCE271" s="9"/>
      <c r="MCJ271" s="11"/>
      <c r="MCK271" s="8"/>
      <c r="MCL271" s="9"/>
      <c r="MCQ271" s="11"/>
      <c r="MCR271" s="8"/>
      <c r="MCS271" s="9"/>
      <c r="MCX271" s="11"/>
      <c r="MCY271" s="8"/>
      <c r="MCZ271" s="9"/>
      <c r="MDE271" s="11"/>
      <c r="MDF271" s="8"/>
      <c r="MDG271" s="9"/>
      <c r="MDL271" s="11"/>
      <c r="MDM271" s="8"/>
      <c r="MDN271" s="9"/>
      <c r="MDS271" s="11"/>
      <c r="MDT271" s="8"/>
      <c r="MDU271" s="9"/>
      <c r="MDZ271" s="11"/>
      <c r="MEA271" s="8"/>
      <c r="MEB271" s="9"/>
      <c r="MEG271" s="11"/>
      <c r="MEH271" s="8"/>
      <c r="MEI271" s="9"/>
      <c r="MEN271" s="11"/>
      <c r="MEO271" s="8"/>
      <c r="MEP271" s="9"/>
      <c r="MEU271" s="11"/>
      <c r="MEV271" s="8"/>
      <c r="MEW271" s="9"/>
      <c r="MFB271" s="11"/>
      <c r="MFC271" s="8"/>
      <c r="MFD271" s="9"/>
      <c r="MFI271" s="11"/>
      <c r="MFJ271" s="8"/>
      <c r="MFK271" s="9"/>
      <c r="MFP271" s="11"/>
      <c r="MFQ271" s="8"/>
      <c r="MFR271" s="9"/>
      <c r="MFW271" s="11"/>
      <c r="MFX271" s="8"/>
      <c r="MFY271" s="9"/>
      <c r="MGD271" s="11"/>
      <c r="MGE271" s="8"/>
      <c r="MGF271" s="9"/>
      <c r="MGK271" s="11"/>
      <c r="MGL271" s="8"/>
      <c r="MGM271" s="9"/>
      <c r="MGR271" s="11"/>
      <c r="MGS271" s="8"/>
      <c r="MGT271" s="9"/>
      <c r="MGY271" s="11"/>
      <c r="MGZ271" s="8"/>
      <c r="MHA271" s="9"/>
      <c r="MHF271" s="11"/>
      <c r="MHG271" s="8"/>
      <c r="MHH271" s="9"/>
      <c r="MHM271" s="11"/>
      <c r="MHN271" s="8"/>
      <c r="MHO271" s="9"/>
      <c r="MHT271" s="11"/>
      <c r="MHU271" s="8"/>
      <c r="MHV271" s="9"/>
      <c r="MIA271" s="11"/>
      <c r="MIB271" s="8"/>
      <c r="MIC271" s="9"/>
      <c r="MIH271" s="11"/>
      <c r="MII271" s="8"/>
      <c r="MIJ271" s="9"/>
      <c r="MIO271" s="11"/>
      <c r="MIP271" s="8"/>
      <c r="MIQ271" s="9"/>
      <c r="MIV271" s="11"/>
      <c r="MIW271" s="8"/>
      <c r="MIX271" s="9"/>
      <c r="MJC271" s="11"/>
      <c r="MJD271" s="8"/>
      <c r="MJE271" s="9"/>
      <c r="MJJ271" s="11"/>
      <c r="MJK271" s="8"/>
      <c r="MJL271" s="9"/>
      <c r="MJQ271" s="11"/>
      <c r="MJR271" s="8"/>
      <c r="MJS271" s="9"/>
      <c r="MJX271" s="11"/>
      <c r="MJY271" s="8"/>
      <c r="MJZ271" s="9"/>
      <c r="MKE271" s="11"/>
      <c r="MKF271" s="8"/>
      <c r="MKG271" s="9"/>
      <c r="MKL271" s="11"/>
      <c r="MKM271" s="8"/>
      <c r="MKN271" s="9"/>
      <c r="MKS271" s="11"/>
      <c r="MKT271" s="8"/>
      <c r="MKU271" s="9"/>
      <c r="MKZ271" s="11"/>
      <c r="MLA271" s="8"/>
      <c r="MLB271" s="9"/>
      <c r="MLG271" s="11"/>
      <c r="MLH271" s="8"/>
      <c r="MLI271" s="9"/>
      <c r="MLN271" s="11"/>
      <c r="MLO271" s="8"/>
      <c r="MLP271" s="9"/>
      <c r="MLU271" s="11"/>
      <c r="MLV271" s="8"/>
      <c r="MLW271" s="9"/>
      <c r="MMB271" s="11"/>
      <c r="MMC271" s="8"/>
      <c r="MMD271" s="9"/>
      <c r="MMI271" s="11"/>
      <c r="MMJ271" s="8"/>
      <c r="MMK271" s="9"/>
      <c r="MMP271" s="11"/>
      <c r="MMQ271" s="8"/>
      <c r="MMR271" s="9"/>
      <c r="MMW271" s="11"/>
      <c r="MMX271" s="8"/>
      <c r="MMY271" s="9"/>
      <c r="MND271" s="11"/>
      <c r="MNE271" s="8"/>
      <c r="MNF271" s="9"/>
      <c r="MNK271" s="11"/>
      <c r="MNL271" s="8"/>
      <c r="MNM271" s="9"/>
      <c r="MNR271" s="11"/>
      <c r="MNS271" s="8"/>
      <c r="MNT271" s="9"/>
      <c r="MNY271" s="11"/>
      <c r="MNZ271" s="8"/>
      <c r="MOA271" s="9"/>
      <c r="MOF271" s="11"/>
      <c r="MOG271" s="8"/>
      <c r="MOH271" s="9"/>
      <c r="MOM271" s="11"/>
      <c r="MON271" s="8"/>
      <c r="MOO271" s="9"/>
      <c r="MOT271" s="11"/>
      <c r="MOU271" s="8"/>
      <c r="MOV271" s="9"/>
      <c r="MPA271" s="11"/>
      <c r="MPB271" s="8"/>
      <c r="MPC271" s="9"/>
      <c r="MPH271" s="11"/>
      <c r="MPI271" s="8"/>
      <c r="MPJ271" s="9"/>
      <c r="MPO271" s="11"/>
      <c r="MPP271" s="8"/>
      <c r="MPQ271" s="9"/>
      <c r="MPV271" s="11"/>
      <c r="MPW271" s="8"/>
      <c r="MPX271" s="9"/>
      <c r="MQC271" s="11"/>
      <c r="MQD271" s="8"/>
      <c r="MQE271" s="9"/>
      <c r="MQJ271" s="11"/>
      <c r="MQK271" s="8"/>
      <c r="MQL271" s="9"/>
      <c r="MQQ271" s="11"/>
      <c r="MQR271" s="8"/>
      <c r="MQS271" s="9"/>
      <c r="MQX271" s="11"/>
      <c r="MQY271" s="8"/>
      <c r="MQZ271" s="9"/>
      <c r="MRE271" s="11"/>
      <c r="MRF271" s="8"/>
      <c r="MRG271" s="9"/>
      <c r="MRL271" s="11"/>
      <c r="MRM271" s="8"/>
      <c r="MRN271" s="9"/>
      <c r="MRS271" s="11"/>
      <c r="MRT271" s="8"/>
      <c r="MRU271" s="9"/>
      <c r="MRZ271" s="11"/>
      <c r="MSA271" s="8"/>
      <c r="MSB271" s="9"/>
      <c r="MSG271" s="11"/>
      <c r="MSH271" s="8"/>
      <c r="MSI271" s="9"/>
      <c r="MSN271" s="11"/>
      <c r="MSO271" s="8"/>
      <c r="MSP271" s="9"/>
      <c r="MSU271" s="11"/>
      <c r="MSV271" s="8"/>
      <c r="MSW271" s="9"/>
      <c r="MTB271" s="11"/>
      <c r="MTC271" s="8"/>
      <c r="MTD271" s="9"/>
      <c r="MTI271" s="11"/>
      <c r="MTJ271" s="8"/>
      <c r="MTK271" s="9"/>
      <c r="MTP271" s="11"/>
      <c r="MTQ271" s="8"/>
      <c r="MTR271" s="9"/>
      <c r="MTW271" s="11"/>
      <c r="MTX271" s="8"/>
      <c r="MTY271" s="9"/>
      <c r="MUD271" s="11"/>
      <c r="MUE271" s="8"/>
      <c r="MUF271" s="9"/>
      <c r="MUK271" s="11"/>
      <c r="MUL271" s="8"/>
      <c r="MUM271" s="9"/>
      <c r="MUR271" s="11"/>
      <c r="MUS271" s="8"/>
      <c r="MUT271" s="9"/>
      <c r="MUY271" s="11"/>
      <c r="MUZ271" s="8"/>
      <c r="MVA271" s="9"/>
      <c r="MVF271" s="11"/>
      <c r="MVG271" s="8"/>
      <c r="MVH271" s="9"/>
      <c r="MVM271" s="11"/>
      <c r="MVN271" s="8"/>
      <c r="MVO271" s="9"/>
      <c r="MVT271" s="11"/>
      <c r="MVU271" s="8"/>
      <c r="MVV271" s="9"/>
      <c r="MWA271" s="11"/>
      <c r="MWB271" s="8"/>
      <c r="MWC271" s="9"/>
      <c r="MWH271" s="11"/>
      <c r="MWI271" s="8"/>
      <c r="MWJ271" s="9"/>
      <c r="MWO271" s="11"/>
      <c r="MWP271" s="8"/>
      <c r="MWQ271" s="9"/>
      <c r="MWV271" s="11"/>
      <c r="MWW271" s="8"/>
      <c r="MWX271" s="9"/>
      <c r="MXC271" s="11"/>
      <c r="MXD271" s="8"/>
      <c r="MXE271" s="9"/>
      <c r="MXJ271" s="11"/>
      <c r="MXK271" s="8"/>
      <c r="MXL271" s="9"/>
      <c r="MXQ271" s="11"/>
      <c r="MXR271" s="8"/>
      <c r="MXS271" s="9"/>
      <c r="MXX271" s="11"/>
      <c r="MXY271" s="8"/>
      <c r="MXZ271" s="9"/>
      <c r="MYE271" s="11"/>
      <c r="MYF271" s="8"/>
      <c r="MYG271" s="9"/>
      <c r="MYL271" s="11"/>
      <c r="MYM271" s="8"/>
      <c r="MYN271" s="9"/>
      <c r="MYS271" s="11"/>
      <c r="MYT271" s="8"/>
      <c r="MYU271" s="9"/>
      <c r="MYZ271" s="11"/>
      <c r="MZA271" s="8"/>
      <c r="MZB271" s="9"/>
      <c r="MZG271" s="11"/>
      <c r="MZH271" s="8"/>
      <c r="MZI271" s="9"/>
      <c r="MZN271" s="11"/>
      <c r="MZO271" s="8"/>
      <c r="MZP271" s="9"/>
      <c r="MZU271" s="11"/>
      <c r="MZV271" s="8"/>
      <c r="MZW271" s="9"/>
      <c r="NAB271" s="11"/>
      <c r="NAC271" s="8"/>
      <c r="NAD271" s="9"/>
      <c r="NAI271" s="11"/>
      <c r="NAJ271" s="8"/>
      <c r="NAK271" s="9"/>
      <c r="NAP271" s="11"/>
      <c r="NAQ271" s="8"/>
      <c r="NAR271" s="9"/>
      <c r="NAW271" s="11"/>
      <c r="NAX271" s="8"/>
      <c r="NAY271" s="9"/>
      <c r="NBD271" s="11"/>
      <c r="NBE271" s="8"/>
      <c r="NBF271" s="9"/>
      <c r="NBK271" s="11"/>
      <c r="NBL271" s="8"/>
      <c r="NBM271" s="9"/>
      <c r="NBR271" s="11"/>
      <c r="NBS271" s="8"/>
      <c r="NBT271" s="9"/>
      <c r="NBY271" s="11"/>
      <c r="NBZ271" s="8"/>
      <c r="NCA271" s="9"/>
      <c r="NCF271" s="11"/>
      <c r="NCG271" s="8"/>
      <c r="NCH271" s="9"/>
      <c r="NCM271" s="11"/>
      <c r="NCN271" s="8"/>
      <c r="NCO271" s="9"/>
      <c r="NCT271" s="11"/>
      <c r="NCU271" s="8"/>
      <c r="NCV271" s="9"/>
      <c r="NDA271" s="11"/>
      <c r="NDB271" s="8"/>
      <c r="NDC271" s="9"/>
      <c r="NDH271" s="11"/>
      <c r="NDI271" s="8"/>
      <c r="NDJ271" s="9"/>
      <c r="NDO271" s="11"/>
      <c r="NDP271" s="8"/>
      <c r="NDQ271" s="9"/>
      <c r="NDV271" s="11"/>
      <c r="NDW271" s="8"/>
      <c r="NDX271" s="9"/>
      <c r="NEC271" s="11"/>
      <c r="NED271" s="8"/>
      <c r="NEE271" s="9"/>
      <c r="NEJ271" s="11"/>
      <c r="NEK271" s="8"/>
      <c r="NEL271" s="9"/>
      <c r="NEQ271" s="11"/>
      <c r="NER271" s="8"/>
      <c r="NES271" s="9"/>
      <c r="NEX271" s="11"/>
      <c r="NEY271" s="8"/>
      <c r="NEZ271" s="9"/>
      <c r="NFE271" s="11"/>
      <c r="NFF271" s="8"/>
      <c r="NFG271" s="9"/>
      <c r="NFL271" s="11"/>
      <c r="NFM271" s="8"/>
      <c r="NFN271" s="9"/>
      <c r="NFS271" s="11"/>
      <c r="NFT271" s="8"/>
      <c r="NFU271" s="9"/>
      <c r="NFZ271" s="11"/>
      <c r="NGA271" s="8"/>
      <c r="NGB271" s="9"/>
      <c r="NGG271" s="11"/>
      <c r="NGH271" s="8"/>
      <c r="NGI271" s="9"/>
      <c r="NGN271" s="11"/>
      <c r="NGO271" s="8"/>
      <c r="NGP271" s="9"/>
      <c r="NGU271" s="11"/>
      <c r="NGV271" s="8"/>
      <c r="NGW271" s="9"/>
      <c r="NHB271" s="11"/>
      <c r="NHC271" s="8"/>
      <c r="NHD271" s="9"/>
      <c r="NHI271" s="11"/>
      <c r="NHJ271" s="8"/>
      <c r="NHK271" s="9"/>
      <c r="NHP271" s="11"/>
      <c r="NHQ271" s="8"/>
      <c r="NHR271" s="9"/>
      <c r="NHW271" s="11"/>
      <c r="NHX271" s="8"/>
      <c r="NHY271" s="9"/>
      <c r="NID271" s="11"/>
      <c r="NIE271" s="8"/>
      <c r="NIF271" s="9"/>
      <c r="NIK271" s="11"/>
      <c r="NIL271" s="8"/>
      <c r="NIM271" s="9"/>
      <c r="NIR271" s="11"/>
      <c r="NIS271" s="8"/>
      <c r="NIT271" s="9"/>
      <c r="NIY271" s="11"/>
      <c r="NIZ271" s="8"/>
      <c r="NJA271" s="9"/>
      <c r="NJF271" s="11"/>
      <c r="NJG271" s="8"/>
      <c r="NJH271" s="9"/>
      <c r="NJM271" s="11"/>
      <c r="NJN271" s="8"/>
      <c r="NJO271" s="9"/>
      <c r="NJT271" s="11"/>
      <c r="NJU271" s="8"/>
      <c r="NJV271" s="9"/>
      <c r="NKA271" s="11"/>
      <c r="NKB271" s="8"/>
      <c r="NKC271" s="9"/>
      <c r="NKH271" s="11"/>
      <c r="NKI271" s="8"/>
      <c r="NKJ271" s="9"/>
      <c r="NKO271" s="11"/>
      <c r="NKP271" s="8"/>
      <c r="NKQ271" s="9"/>
      <c r="NKV271" s="11"/>
      <c r="NKW271" s="8"/>
      <c r="NKX271" s="9"/>
      <c r="NLC271" s="11"/>
      <c r="NLD271" s="8"/>
      <c r="NLE271" s="9"/>
      <c r="NLJ271" s="11"/>
      <c r="NLK271" s="8"/>
      <c r="NLL271" s="9"/>
      <c r="NLQ271" s="11"/>
      <c r="NLR271" s="8"/>
      <c r="NLS271" s="9"/>
      <c r="NLX271" s="11"/>
      <c r="NLY271" s="8"/>
      <c r="NLZ271" s="9"/>
      <c r="NME271" s="11"/>
      <c r="NMF271" s="8"/>
      <c r="NMG271" s="9"/>
      <c r="NML271" s="11"/>
      <c r="NMM271" s="8"/>
      <c r="NMN271" s="9"/>
      <c r="NMS271" s="11"/>
      <c r="NMT271" s="8"/>
      <c r="NMU271" s="9"/>
      <c r="NMZ271" s="11"/>
      <c r="NNA271" s="8"/>
      <c r="NNB271" s="9"/>
      <c r="NNG271" s="11"/>
      <c r="NNH271" s="8"/>
      <c r="NNI271" s="9"/>
      <c r="NNN271" s="11"/>
      <c r="NNO271" s="8"/>
      <c r="NNP271" s="9"/>
      <c r="NNU271" s="11"/>
      <c r="NNV271" s="8"/>
      <c r="NNW271" s="9"/>
      <c r="NOB271" s="11"/>
      <c r="NOC271" s="8"/>
      <c r="NOD271" s="9"/>
      <c r="NOI271" s="11"/>
      <c r="NOJ271" s="8"/>
      <c r="NOK271" s="9"/>
      <c r="NOP271" s="11"/>
      <c r="NOQ271" s="8"/>
      <c r="NOR271" s="9"/>
      <c r="NOW271" s="11"/>
      <c r="NOX271" s="8"/>
      <c r="NOY271" s="9"/>
      <c r="NPD271" s="11"/>
      <c r="NPE271" s="8"/>
      <c r="NPF271" s="9"/>
      <c r="NPK271" s="11"/>
      <c r="NPL271" s="8"/>
      <c r="NPM271" s="9"/>
      <c r="NPR271" s="11"/>
      <c r="NPS271" s="8"/>
      <c r="NPT271" s="9"/>
      <c r="NPY271" s="11"/>
      <c r="NPZ271" s="8"/>
      <c r="NQA271" s="9"/>
      <c r="NQF271" s="11"/>
      <c r="NQG271" s="8"/>
      <c r="NQH271" s="9"/>
      <c r="NQM271" s="11"/>
      <c r="NQN271" s="8"/>
      <c r="NQO271" s="9"/>
      <c r="NQT271" s="11"/>
      <c r="NQU271" s="8"/>
      <c r="NQV271" s="9"/>
      <c r="NRA271" s="11"/>
      <c r="NRB271" s="8"/>
      <c r="NRC271" s="9"/>
      <c r="NRH271" s="11"/>
      <c r="NRI271" s="8"/>
      <c r="NRJ271" s="9"/>
      <c r="NRO271" s="11"/>
      <c r="NRP271" s="8"/>
      <c r="NRQ271" s="9"/>
      <c r="NRV271" s="11"/>
      <c r="NRW271" s="8"/>
      <c r="NRX271" s="9"/>
      <c r="NSC271" s="11"/>
      <c r="NSD271" s="8"/>
      <c r="NSE271" s="9"/>
      <c r="NSJ271" s="11"/>
      <c r="NSK271" s="8"/>
      <c r="NSL271" s="9"/>
      <c r="NSQ271" s="11"/>
      <c r="NSR271" s="8"/>
      <c r="NSS271" s="9"/>
      <c r="NSX271" s="11"/>
      <c r="NSY271" s="8"/>
      <c r="NSZ271" s="9"/>
      <c r="NTE271" s="11"/>
      <c r="NTF271" s="8"/>
      <c r="NTG271" s="9"/>
      <c r="NTL271" s="11"/>
      <c r="NTM271" s="8"/>
      <c r="NTN271" s="9"/>
      <c r="NTS271" s="11"/>
      <c r="NTT271" s="8"/>
      <c r="NTU271" s="9"/>
      <c r="NTZ271" s="11"/>
      <c r="NUA271" s="8"/>
      <c r="NUB271" s="9"/>
      <c r="NUG271" s="11"/>
      <c r="NUH271" s="8"/>
      <c r="NUI271" s="9"/>
      <c r="NUN271" s="11"/>
      <c r="NUO271" s="8"/>
      <c r="NUP271" s="9"/>
      <c r="NUU271" s="11"/>
      <c r="NUV271" s="8"/>
      <c r="NUW271" s="9"/>
      <c r="NVB271" s="11"/>
      <c r="NVC271" s="8"/>
      <c r="NVD271" s="9"/>
      <c r="NVI271" s="11"/>
      <c r="NVJ271" s="8"/>
      <c r="NVK271" s="9"/>
      <c r="NVP271" s="11"/>
      <c r="NVQ271" s="8"/>
      <c r="NVR271" s="9"/>
      <c r="NVW271" s="11"/>
      <c r="NVX271" s="8"/>
      <c r="NVY271" s="9"/>
      <c r="NWD271" s="11"/>
      <c r="NWE271" s="8"/>
      <c r="NWF271" s="9"/>
      <c r="NWK271" s="11"/>
      <c r="NWL271" s="8"/>
      <c r="NWM271" s="9"/>
      <c r="NWR271" s="11"/>
      <c r="NWS271" s="8"/>
      <c r="NWT271" s="9"/>
      <c r="NWY271" s="11"/>
      <c r="NWZ271" s="8"/>
      <c r="NXA271" s="9"/>
      <c r="NXF271" s="11"/>
      <c r="NXG271" s="8"/>
      <c r="NXH271" s="9"/>
      <c r="NXM271" s="11"/>
      <c r="NXN271" s="8"/>
      <c r="NXO271" s="9"/>
      <c r="NXT271" s="11"/>
      <c r="NXU271" s="8"/>
      <c r="NXV271" s="9"/>
      <c r="NYA271" s="11"/>
      <c r="NYB271" s="8"/>
      <c r="NYC271" s="9"/>
      <c r="NYH271" s="11"/>
      <c r="NYI271" s="8"/>
      <c r="NYJ271" s="9"/>
      <c r="NYO271" s="11"/>
      <c r="NYP271" s="8"/>
      <c r="NYQ271" s="9"/>
      <c r="NYV271" s="11"/>
      <c r="NYW271" s="8"/>
      <c r="NYX271" s="9"/>
      <c r="NZC271" s="11"/>
      <c r="NZD271" s="8"/>
      <c r="NZE271" s="9"/>
      <c r="NZJ271" s="11"/>
      <c r="NZK271" s="8"/>
      <c r="NZL271" s="9"/>
      <c r="NZQ271" s="11"/>
      <c r="NZR271" s="8"/>
      <c r="NZS271" s="9"/>
      <c r="NZX271" s="11"/>
      <c r="NZY271" s="8"/>
      <c r="NZZ271" s="9"/>
      <c r="OAE271" s="11"/>
      <c r="OAF271" s="8"/>
      <c r="OAG271" s="9"/>
      <c r="OAL271" s="11"/>
      <c r="OAM271" s="8"/>
      <c r="OAN271" s="9"/>
      <c r="OAS271" s="11"/>
      <c r="OAT271" s="8"/>
      <c r="OAU271" s="9"/>
      <c r="OAZ271" s="11"/>
      <c r="OBA271" s="8"/>
      <c r="OBB271" s="9"/>
      <c r="OBG271" s="11"/>
      <c r="OBH271" s="8"/>
      <c r="OBI271" s="9"/>
      <c r="OBN271" s="11"/>
      <c r="OBO271" s="8"/>
      <c r="OBP271" s="9"/>
      <c r="OBU271" s="11"/>
      <c r="OBV271" s="8"/>
      <c r="OBW271" s="9"/>
      <c r="OCB271" s="11"/>
      <c r="OCC271" s="8"/>
      <c r="OCD271" s="9"/>
      <c r="OCI271" s="11"/>
      <c r="OCJ271" s="8"/>
      <c r="OCK271" s="9"/>
      <c r="OCP271" s="11"/>
      <c r="OCQ271" s="8"/>
      <c r="OCR271" s="9"/>
      <c r="OCW271" s="11"/>
      <c r="OCX271" s="8"/>
      <c r="OCY271" s="9"/>
      <c r="ODD271" s="11"/>
      <c r="ODE271" s="8"/>
      <c r="ODF271" s="9"/>
      <c r="ODK271" s="11"/>
      <c r="ODL271" s="8"/>
      <c r="ODM271" s="9"/>
      <c r="ODR271" s="11"/>
      <c r="ODS271" s="8"/>
      <c r="ODT271" s="9"/>
      <c r="ODY271" s="11"/>
      <c r="ODZ271" s="8"/>
      <c r="OEA271" s="9"/>
      <c r="OEF271" s="11"/>
      <c r="OEG271" s="8"/>
      <c r="OEH271" s="9"/>
      <c r="OEM271" s="11"/>
      <c r="OEN271" s="8"/>
      <c r="OEO271" s="9"/>
      <c r="OET271" s="11"/>
      <c r="OEU271" s="8"/>
      <c r="OEV271" s="9"/>
      <c r="OFA271" s="11"/>
      <c r="OFB271" s="8"/>
      <c r="OFC271" s="9"/>
      <c r="OFH271" s="11"/>
      <c r="OFI271" s="8"/>
      <c r="OFJ271" s="9"/>
      <c r="OFO271" s="11"/>
      <c r="OFP271" s="8"/>
      <c r="OFQ271" s="9"/>
      <c r="OFV271" s="11"/>
      <c r="OFW271" s="8"/>
      <c r="OFX271" s="9"/>
      <c r="OGC271" s="11"/>
      <c r="OGD271" s="8"/>
      <c r="OGE271" s="9"/>
      <c r="OGJ271" s="11"/>
      <c r="OGK271" s="8"/>
      <c r="OGL271" s="9"/>
      <c r="OGQ271" s="11"/>
      <c r="OGR271" s="8"/>
      <c r="OGS271" s="9"/>
      <c r="OGX271" s="11"/>
      <c r="OGY271" s="8"/>
      <c r="OGZ271" s="9"/>
      <c r="OHE271" s="11"/>
      <c r="OHF271" s="8"/>
      <c r="OHG271" s="9"/>
      <c r="OHL271" s="11"/>
      <c r="OHM271" s="8"/>
      <c r="OHN271" s="9"/>
      <c r="OHS271" s="11"/>
      <c r="OHT271" s="8"/>
      <c r="OHU271" s="9"/>
      <c r="OHZ271" s="11"/>
      <c r="OIA271" s="8"/>
      <c r="OIB271" s="9"/>
      <c r="OIG271" s="11"/>
      <c r="OIH271" s="8"/>
      <c r="OII271" s="9"/>
      <c r="OIN271" s="11"/>
      <c r="OIO271" s="8"/>
      <c r="OIP271" s="9"/>
      <c r="OIU271" s="11"/>
      <c r="OIV271" s="8"/>
      <c r="OIW271" s="9"/>
      <c r="OJB271" s="11"/>
      <c r="OJC271" s="8"/>
      <c r="OJD271" s="9"/>
      <c r="OJI271" s="11"/>
      <c r="OJJ271" s="8"/>
      <c r="OJK271" s="9"/>
      <c r="OJP271" s="11"/>
      <c r="OJQ271" s="8"/>
      <c r="OJR271" s="9"/>
      <c r="OJW271" s="11"/>
      <c r="OJX271" s="8"/>
      <c r="OJY271" s="9"/>
      <c r="OKD271" s="11"/>
      <c r="OKE271" s="8"/>
      <c r="OKF271" s="9"/>
      <c r="OKK271" s="11"/>
      <c r="OKL271" s="8"/>
      <c r="OKM271" s="9"/>
      <c r="OKR271" s="11"/>
      <c r="OKS271" s="8"/>
      <c r="OKT271" s="9"/>
      <c r="OKY271" s="11"/>
      <c r="OKZ271" s="8"/>
      <c r="OLA271" s="9"/>
      <c r="OLF271" s="11"/>
      <c r="OLG271" s="8"/>
      <c r="OLH271" s="9"/>
      <c r="OLM271" s="11"/>
      <c r="OLN271" s="8"/>
      <c r="OLO271" s="9"/>
      <c r="OLT271" s="11"/>
      <c r="OLU271" s="8"/>
      <c r="OLV271" s="9"/>
      <c r="OMA271" s="11"/>
      <c r="OMB271" s="8"/>
      <c r="OMC271" s="9"/>
      <c r="OMH271" s="11"/>
      <c r="OMI271" s="8"/>
      <c r="OMJ271" s="9"/>
      <c r="OMO271" s="11"/>
      <c r="OMP271" s="8"/>
      <c r="OMQ271" s="9"/>
      <c r="OMV271" s="11"/>
      <c r="OMW271" s="8"/>
      <c r="OMX271" s="9"/>
      <c r="ONC271" s="11"/>
      <c r="OND271" s="8"/>
      <c r="ONE271" s="9"/>
      <c r="ONJ271" s="11"/>
      <c r="ONK271" s="8"/>
      <c r="ONL271" s="9"/>
      <c r="ONQ271" s="11"/>
      <c r="ONR271" s="8"/>
      <c r="ONS271" s="9"/>
      <c r="ONX271" s="11"/>
      <c r="ONY271" s="8"/>
      <c r="ONZ271" s="9"/>
      <c r="OOE271" s="11"/>
      <c r="OOF271" s="8"/>
      <c r="OOG271" s="9"/>
      <c r="OOL271" s="11"/>
      <c r="OOM271" s="8"/>
      <c r="OON271" s="9"/>
      <c r="OOS271" s="11"/>
      <c r="OOT271" s="8"/>
      <c r="OOU271" s="9"/>
      <c r="OOZ271" s="11"/>
      <c r="OPA271" s="8"/>
      <c r="OPB271" s="9"/>
      <c r="OPG271" s="11"/>
      <c r="OPH271" s="8"/>
      <c r="OPI271" s="9"/>
      <c r="OPN271" s="11"/>
      <c r="OPO271" s="8"/>
      <c r="OPP271" s="9"/>
      <c r="OPU271" s="11"/>
      <c r="OPV271" s="8"/>
      <c r="OPW271" s="9"/>
      <c r="OQB271" s="11"/>
      <c r="OQC271" s="8"/>
      <c r="OQD271" s="9"/>
      <c r="OQI271" s="11"/>
      <c r="OQJ271" s="8"/>
      <c r="OQK271" s="9"/>
      <c r="OQP271" s="11"/>
      <c r="OQQ271" s="8"/>
      <c r="OQR271" s="9"/>
      <c r="OQW271" s="11"/>
      <c r="OQX271" s="8"/>
      <c r="OQY271" s="9"/>
      <c r="ORD271" s="11"/>
      <c r="ORE271" s="8"/>
      <c r="ORF271" s="9"/>
      <c r="ORK271" s="11"/>
      <c r="ORL271" s="8"/>
      <c r="ORM271" s="9"/>
      <c r="ORR271" s="11"/>
      <c r="ORS271" s="8"/>
      <c r="ORT271" s="9"/>
      <c r="ORY271" s="11"/>
      <c r="ORZ271" s="8"/>
      <c r="OSA271" s="9"/>
      <c r="OSF271" s="11"/>
      <c r="OSG271" s="8"/>
      <c r="OSH271" s="9"/>
      <c r="OSM271" s="11"/>
      <c r="OSN271" s="8"/>
      <c r="OSO271" s="9"/>
      <c r="OST271" s="11"/>
      <c r="OSU271" s="8"/>
      <c r="OSV271" s="9"/>
      <c r="OTA271" s="11"/>
      <c r="OTB271" s="8"/>
      <c r="OTC271" s="9"/>
      <c r="OTH271" s="11"/>
      <c r="OTI271" s="8"/>
      <c r="OTJ271" s="9"/>
      <c r="OTO271" s="11"/>
      <c r="OTP271" s="8"/>
      <c r="OTQ271" s="9"/>
      <c r="OTV271" s="11"/>
      <c r="OTW271" s="8"/>
      <c r="OTX271" s="9"/>
      <c r="OUC271" s="11"/>
      <c r="OUD271" s="8"/>
      <c r="OUE271" s="9"/>
      <c r="OUJ271" s="11"/>
      <c r="OUK271" s="8"/>
      <c r="OUL271" s="9"/>
      <c r="OUQ271" s="11"/>
      <c r="OUR271" s="8"/>
      <c r="OUS271" s="9"/>
      <c r="OUX271" s="11"/>
      <c r="OUY271" s="8"/>
      <c r="OUZ271" s="9"/>
      <c r="OVE271" s="11"/>
      <c r="OVF271" s="8"/>
      <c r="OVG271" s="9"/>
      <c r="OVL271" s="11"/>
      <c r="OVM271" s="8"/>
      <c r="OVN271" s="9"/>
      <c r="OVS271" s="11"/>
      <c r="OVT271" s="8"/>
      <c r="OVU271" s="9"/>
      <c r="OVZ271" s="11"/>
      <c r="OWA271" s="8"/>
      <c r="OWB271" s="9"/>
      <c r="OWG271" s="11"/>
      <c r="OWH271" s="8"/>
      <c r="OWI271" s="9"/>
      <c r="OWN271" s="11"/>
      <c r="OWO271" s="8"/>
      <c r="OWP271" s="9"/>
      <c r="OWU271" s="11"/>
      <c r="OWV271" s="8"/>
      <c r="OWW271" s="9"/>
      <c r="OXB271" s="11"/>
      <c r="OXC271" s="8"/>
      <c r="OXD271" s="9"/>
      <c r="OXI271" s="11"/>
      <c r="OXJ271" s="8"/>
      <c r="OXK271" s="9"/>
      <c r="OXP271" s="11"/>
      <c r="OXQ271" s="8"/>
      <c r="OXR271" s="9"/>
      <c r="OXW271" s="11"/>
      <c r="OXX271" s="8"/>
      <c r="OXY271" s="9"/>
      <c r="OYD271" s="11"/>
      <c r="OYE271" s="8"/>
      <c r="OYF271" s="9"/>
      <c r="OYK271" s="11"/>
      <c r="OYL271" s="8"/>
      <c r="OYM271" s="9"/>
      <c r="OYR271" s="11"/>
      <c r="OYS271" s="8"/>
      <c r="OYT271" s="9"/>
      <c r="OYY271" s="11"/>
      <c r="OYZ271" s="8"/>
      <c r="OZA271" s="9"/>
      <c r="OZF271" s="11"/>
      <c r="OZG271" s="8"/>
      <c r="OZH271" s="9"/>
      <c r="OZM271" s="11"/>
      <c r="OZN271" s="8"/>
      <c r="OZO271" s="9"/>
      <c r="OZT271" s="11"/>
      <c r="OZU271" s="8"/>
      <c r="OZV271" s="9"/>
      <c r="PAA271" s="11"/>
      <c r="PAB271" s="8"/>
      <c r="PAC271" s="9"/>
      <c r="PAH271" s="11"/>
      <c r="PAI271" s="8"/>
      <c r="PAJ271" s="9"/>
      <c r="PAO271" s="11"/>
      <c r="PAP271" s="8"/>
      <c r="PAQ271" s="9"/>
      <c r="PAV271" s="11"/>
      <c r="PAW271" s="8"/>
      <c r="PAX271" s="9"/>
      <c r="PBC271" s="11"/>
      <c r="PBD271" s="8"/>
      <c r="PBE271" s="9"/>
      <c r="PBJ271" s="11"/>
      <c r="PBK271" s="8"/>
      <c r="PBL271" s="9"/>
      <c r="PBQ271" s="11"/>
      <c r="PBR271" s="8"/>
      <c r="PBS271" s="9"/>
      <c r="PBX271" s="11"/>
      <c r="PBY271" s="8"/>
      <c r="PBZ271" s="9"/>
      <c r="PCE271" s="11"/>
      <c r="PCF271" s="8"/>
      <c r="PCG271" s="9"/>
      <c r="PCL271" s="11"/>
      <c r="PCM271" s="8"/>
      <c r="PCN271" s="9"/>
      <c r="PCS271" s="11"/>
      <c r="PCT271" s="8"/>
      <c r="PCU271" s="9"/>
      <c r="PCZ271" s="11"/>
      <c r="PDA271" s="8"/>
      <c r="PDB271" s="9"/>
      <c r="PDG271" s="11"/>
      <c r="PDH271" s="8"/>
      <c r="PDI271" s="9"/>
      <c r="PDN271" s="11"/>
      <c r="PDO271" s="8"/>
      <c r="PDP271" s="9"/>
      <c r="PDU271" s="11"/>
      <c r="PDV271" s="8"/>
      <c r="PDW271" s="9"/>
      <c r="PEB271" s="11"/>
      <c r="PEC271" s="8"/>
      <c r="PED271" s="9"/>
      <c r="PEI271" s="11"/>
      <c r="PEJ271" s="8"/>
      <c r="PEK271" s="9"/>
      <c r="PEP271" s="11"/>
      <c r="PEQ271" s="8"/>
      <c r="PER271" s="9"/>
      <c r="PEW271" s="11"/>
      <c r="PEX271" s="8"/>
      <c r="PEY271" s="9"/>
      <c r="PFD271" s="11"/>
      <c r="PFE271" s="8"/>
      <c r="PFF271" s="9"/>
      <c r="PFK271" s="11"/>
      <c r="PFL271" s="8"/>
      <c r="PFM271" s="9"/>
      <c r="PFR271" s="11"/>
      <c r="PFS271" s="8"/>
      <c r="PFT271" s="9"/>
      <c r="PFY271" s="11"/>
      <c r="PFZ271" s="8"/>
      <c r="PGA271" s="9"/>
      <c r="PGF271" s="11"/>
      <c r="PGG271" s="8"/>
      <c r="PGH271" s="9"/>
      <c r="PGM271" s="11"/>
      <c r="PGN271" s="8"/>
      <c r="PGO271" s="9"/>
      <c r="PGT271" s="11"/>
      <c r="PGU271" s="8"/>
      <c r="PGV271" s="9"/>
      <c r="PHA271" s="11"/>
      <c r="PHB271" s="8"/>
      <c r="PHC271" s="9"/>
      <c r="PHH271" s="11"/>
      <c r="PHI271" s="8"/>
      <c r="PHJ271" s="9"/>
      <c r="PHO271" s="11"/>
      <c r="PHP271" s="8"/>
      <c r="PHQ271" s="9"/>
      <c r="PHV271" s="11"/>
      <c r="PHW271" s="8"/>
      <c r="PHX271" s="9"/>
      <c r="PIC271" s="11"/>
      <c r="PID271" s="8"/>
      <c r="PIE271" s="9"/>
      <c r="PIJ271" s="11"/>
      <c r="PIK271" s="8"/>
      <c r="PIL271" s="9"/>
      <c r="PIQ271" s="11"/>
      <c r="PIR271" s="8"/>
      <c r="PIS271" s="9"/>
      <c r="PIX271" s="11"/>
      <c r="PIY271" s="8"/>
      <c r="PIZ271" s="9"/>
      <c r="PJE271" s="11"/>
      <c r="PJF271" s="8"/>
      <c r="PJG271" s="9"/>
      <c r="PJL271" s="11"/>
      <c r="PJM271" s="8"/>
      <c r="PJN271" s="9"/>
      <c r="PJS271" s="11"/>
      <c r="PJT271" s="8"/>
      <c r="PJU271" s="9"/>
      <c r="PJZ271" s="11"/>
      <c r="PKA271" s="8"/>
      <c r="PKB271" s="9"/>
      <c r="PKG271" s="11"/>
      <c r="PKH271" s="8"/>
      <c r="PKI271" s="9"/>
      <c r="PKN271" s="11"/>
      <c r="PKO271" s="8"/>
      <c r="PKP271" s="9"/>
      <c r="PKU271" s="11"/>
      <c r="PKV271" s="8"/>
      <c r="PKW271" s="9"/>
      <c r="PLB271" s="11"/>
      <c r="PLC271" s="8"/>
      <c r="PLD271" s="9"/>
      <c r="PLI271" s="11"/>
      <c r="PLJ271" s="8"/>
      <c r="PLK271" s="9"/>
      <c r="PLP271" s="11"/>
      <c r="PLQ271" s="8"/>
      <c r="PLR271" s="9"/>
      <c r="PLW271" s="11"/>
      <c r="PLX271" s="8"/>
      <c r="PLY271" s="9"/>
      <c r="PMD271" s="11"/>
      <c r="PME271" s="8"/>
      <c r="PMF271" s="9"/>
      <c r="PMK271" s="11"/>
      <c r="PML271" s="8"/>
      <c r="PMM271" s="9"/>
      <c r="PMR271" s="11"/>
      <c r="PMS271" s="8"/>
      <c r="PMT271" s="9"/>
      <c r="PMY271" s="11"/>
      <c r="PMZ271" s="8"/>
      <c r="PNA271" s="9"/>
      <c r="PNF271" s="11"/>
      <c r="PNG271" s="8"/>
      <c r="PNH271" s="9"/>
      <c r="PNM271" s="11"/>
      <c r="PNN271" s="8"/>
      <c r="PNO271" s="9"/>
      <c r="PNT271" s="11"/>
      <c r="PNU271" s="8"/>
      <c r="PNV271" s="9"/>
      <c r="POA271" s="11"/>
      <c r="POB271" s="8"/>
      <c r="POC271" s="9"/>
      <c r="POH271" s="11"/>
      <c r="POI271" s="8"/>
      <c r="POJ271" s="9"/>
      <c r="POO271" s="11"/>
      <c r="POP271" s="8"/>
      <c r="POQ271" s="9"/>
      <c r="POV271" s="11"/>
      <c r="POW271" s="8"/>
      <c r="POX271" s="9"/>
      <c r="PPC271" s="11"/>
      <c r="PPD271" s="8"/>
      <c r="PPE271" s="9"/>
      <c r="PPJ271" s="11"/>
      <c r="PPK271" s="8"/>
      <c r="PPL271" s="9"/>
      <c r="PPQ271" s="11"/>
      <c r="PPR271" s="8"/>
      <c r="PPS271" s="9"/>
      <c r="PPX271" s="11"/>
      <c r="PPY271" s="8"/>
      <c r="PPZ271" s="9"/>
      <c r="PQE271" s="11"/>
      <c r="PQF271" s="8"/>
      <c r="PQG271" s="9"/>
      <c r="PQL271" s="11"/>
      <c r="PQM271" s="8"/>
      <c r="PQN271" s="9"/>
      <c r="PQS271" s="11"/>
      <c r="PQT271" s="8"/>
      <c r="PQU271" s="9"/>
      <c r="PQZ271" s="11"/>
      <c r="PRA271" s="8"/>
      <c r="PRB271" s="9"/>
      <c r="PRG271" s="11"/>
      <c r="PRH271" s="8"/>
      <c r="PRI271" s="9"/>
      <c r="PRN271" s="11"/>
      <c r="PRO271" s="8"/>
      <c r="PRP271" s="9"/>
      <c r="PRU271" s="11"/>
      <c r="PRV271" s="8"/>
      <c r="PRW271" s="9"/>
      <c r="PSB271" s="11"/>
      <c r="PSC271" s="8"/>
      <c r="PSD271" s="9"/>
      <c r="PSI271" s="11"/>
      <c r="PSJ271" s="8"/>
      <c r="PSK271" s="9"/>
      <c r="PSP271" s="11"/>
      <c r="PSQ271" s="8"/>
      <c r="PSR271" s="9"/>
      <c r="PSW271" s="11"/>
      <c r="PSX271" s="8"/>
      <c r="PSY271" s="9"/>
      <c r="PTD271" s="11"/>
      <c r="PTE271" s="8"/>
      <c r="PTF271" s="9"/>
      <c r="PTK271" s="11"/>
      <c r="PTL271" s="8"/>
      <c r="PTM271" s="9"/>
      <c r="PTR271" s="11"/>
      <c r="PTS271" s="8"/>
      <c r="PTT271" s="9"/>
      <c r="PTY271" s="11"/>
      <c r="PTZ271" s="8"/>
      <c r="PUA271" s="9"/>
      <c r="PUF271" s="11"/>
      <c r="PUG271" s="8"/>
      <c r="PUH271" s="9"/>
      <c r="PUM271" s="11"/>
      <c r="PUN271" s="8"/>
      <c r="PUO271" s="9"/>
      <c r="PUT271" s="11"/>
      <c r="PUU271" s="8"/>
      <c r="PUV271" s="9"/>
      <c r="PVA271" s="11"/>
      <c r="PVB271" s="8"/>
      <c r="PVC271" s="9"/>
      <c r="PVH271" s="11"/>
      <c r="PVI271" s="8"/>
      <c r="PVJ271" s="9"/>
      <c r="PVO271" s="11"/>
      <c r="PVP271" s="8"/>
      <c r="PVQ271" s="9"/>
      <c r="PVV271" s="11"/>
      <c r="PVW271" s="8"/>
      <c r="PVX271" s="9"/>
      <c r="PWC271" s="11"/>
      <c r="PWD271" s="8"/>
      <c r="PWE271" s="9"/>
      <c r="PWJ271" s="11"/>
      <c r="PWK271" s="8"/>
      <c r="PWL271" s="9"/>
      <c r="PWQ271" s="11"/>
      <c r="PWR271" s="8"/>
      <c r="PWS271" s="9"/>
      <c r="PWX271" s="11"/>
      <c r="PWY271" s="8"/>
      <c r="PWZ271" s="9"/>
      <c r="PXE271" s="11"/>
      <c r="PXF271" s="8"/>
      <c r="PXG271" s="9"/>
      <c r="PXL271" s="11"/>
      <c r="PXM271" s="8"/>
      <c r="PXN271" s="9"/>
      <c r="PXS271" s="11"/>
      <c r="PXT271" s="8"/>
      <c r="PXU271" s="9"/>
      <c r="PXZ271" s="11"/>
      <c r="PYA271" s="8"/>
      <c r="PYB271" s="9"/>
      <c r="PYG271" s="11"/>
      <c r="PYH271" s="8"/>
      <c r="PYI271" s="9"/>
      <c r="PYN271" s="11"/>
      <c r="PYO271" s="8"/>
      <c r="PYP271" s="9"/>
      <c r="PYU271" s="11"/>
      <c r="PYV271" s="8"/>
      <c r="PYW271" s="9"/>
      <c r="PZB271" s="11"/>
      <c r="PZC271" s="8"/>
      <c r="PZD271" s="9"/>
      <c r="PZI271" s="11"/>
      <c r="PZJ271" s="8"/>
      <c r="PZK271" s="9"/>
      <c r="PZP271" s="11"/>
      <c r="PZQ271" s="8"/>
      <c r="PZR271" s="9"/>
      <c r="PZW271" s="11"/>
      <c r="PZX271" s="8"/>
      <c r="PZY271" s="9"/>
      <c r="QAD271" s="11"/>
      <c r="QAE271" s="8"/>
      <c r="QAF271" s="9"/>
      <c r="QAK271" s="11"/>
      <c r="QAL271" s="8"/>
      <c r="QAM271" s="9"/>
      <c r="QAR271" s="11"/>
      <c r="QAS271" s="8"/>
      <c r="QAT271" s="9"/>
      <c r="QAY271" s="11"/>
      <c r="QAZ271" s="8"/>
      <c r="QBA271" s="9"/>
      <c r="QBF271" s="11"/>
      <c r="QBG271" s="8"/>
      <c r="QBH271" s="9"/>
      <c r="QBM271" s="11"/>
      <c r="QBN271" s="8"/>
      <c r="QBO271" s="9"/>
      <c r="QBT271" s="11"/>
      <c r="QBU271" s="8"/>
      <c r="QBV271" s="9"/>
      <c r="QCA271" s="11"/>
      <c r="QCB271" s="8"/>
      <c r="QCC271" s="9"/>
      <c r="QCH271" s="11"/>
      <c r="QCI271" s="8"/>
      <c r="QCJ271" s="9"/>
      <c r="QCO271" s="11"/>
      <c r="QCP271" s="8"/>
      <c r="QCQ271" s="9"/>
      <c r="QCV271" s="11"/>
      <c r="QCW271" s="8"/>
      <c r="QCX271" s="9"/>
      <c r="QDC271" s="11"/>
      <c r="QDD271" s="8"/>
      <c r="QDE271" s="9"/>
      <c r="QDJ271" s="11"/>
      <c r="QDK271" s="8"/>
      <c r="QDL271" s="9"/>
      <c r="QDQ271" s="11"/>
      <c r="QDR271" s="8"/>
      <c r="QDS271" s="9"/>
      <c r="QDX271" s="11"/>
      <c r="QDY271" s="8"/>
      <c r="QDZ271" s="9"/>
      <c r="QEE271" s="11"/>
      <c r="QEF271" s="8"/>
      <c r="QEG271" s="9"/>
      <c r="QEL271" s="11"/>
      <c r="QEM271" s="8"/>
      <c r="QEN271" s="9"/>
      <c r="QES271" s="11"/>
      <c r="QET271" s="8"/>
      <c r="QEU271" s="9"/>
      <c r="QEZ271" s="11"/>
      <c r="QFA271" s="8"/>
      <c r="QFB271" s="9"/>
      <c r="QFG271" s="11"/>
      <c r="QFH271" s="8"/>
      <c r="QFI271" s="9"/>
      <c r="QFN271" s="11"/>
      <c r="QFO271" s="8"/>
      <c r="QFP271" s="9"/>
      <c r="QFU271" s="11"/>
      <c r="QFV271" s="8"/>
      <c r="QFW271" s="9"/>
      <c r="QGB271" s="11"/>
      <c r="QGC271" s="8"/>
      <c r="QGD271" s="9"/>
      <c r="QGI271" s="11"/>
      <c r="QGJ271" s="8"/>
      <c r="QGK271" s="9"/>
      <c r="QGP271" s="11"/>
      <c r="QGQ271" s="8"/>
      <c r="QGR271" s="9"/>
      <c r="QGW271" s="11"/>
      <c r="QGX271" s="8"/>
      <c r="QGY271" s="9"/>
      <c r="QHD271" s="11"/>
      <c r="QHE271" s="8"/>
      <c r="QHF271" s="9"/>
      <c r="QHK271" s="11"/>
      <c r="QHL271" s="8"/>
      <c r="QHM271" s="9"/>
      <c r="QHR271" s="11"/>
      <c r="QHS271" s="8"/>
      <c r="QHT271" s="9"/>
      <c r="QHY271" s="11"/>
      <c r="QHZ271" s="8"/>
      <c r="QIA271" s="9"/>
      <c r="QIF271" s="11"/>
      <c r="QIG271" s="8"/>
      <c r="QIH271" s="9"/>
      <c r="QIM271" s="11"/>
      <c r="QIN271" s="8"/>
      <c r="QIO271" s="9"/>
      <c r="QIT271" s="11"/>
      <c r="QIU271" s="8"/>
      <c r="QIV271" s="9"/>
      <c r="QJA271" s="11"/>
      <c r="QJB271" s="8"/>
      <c r="QJC271" s="9"/>
      <c r="QJH271" s="11"/>
      <c r="QJI271" s="8"/>
      <c r="QJJ271" s="9"/>
      <c r="QJO271" s="11"/>
      <c r="QJP271" s="8"/>
      <c r="QJQ271" s="9"/>
      <c r="QJV271" s="11"/>
      <c r="QJW271" s="8"/>
      <c r="QJX271" s="9"/>
      <c r="QKC271" s="11"/>
      <c r="QKD271" s="8"/>
      <c r="QKE271" s="9"/>
      <c r="QKJ271" s="11"/>
      <c r="QKK271" s="8"/>
      <c r="QKL271" s="9"/>
      <c r="QKQ271" s="11"/>
      <c r="QKR271" s="8"/>
      <c r="QKS271" s="9"/>
      <c r="QKX271" s="11"/>
      <c r="QKY271" s="8"/>
      <c r="QKZ271" s="9"/>
      <c r="QLE271" s="11"/>
      <c r="QLF271" s="8"/>
      <c r="QLG271" s="9"/>
      <c r="QLL271" s="11"/>
      <c r="QLM271" s="8"/>
      <c r="QLN271" s="9"/>
      <c r="QLS271" s="11"/>
      <c r="QLT271" s="8"/>
      <c r="QLU271" s="9"/>
      <c r="QLZ271" s="11"/>
      <c r="QMA271" s="8"/>
      <c r="QMB271" s="9"/>
      <c r="QMG271" s="11"/>
      <c r="QMH271" s="8"/>
      <c r="QMI271" s="9"/>
      <c r="QMN271" s="11"/>
      <c r="QMO271" s="8"/>
      <c r="QMP271" s="9"/>
      <c r="QMU271" s="11"/>
      <c r="QMV271" s="8"/>
      <c r="QMW271" s="9"/>
      <c r="QNB271" s="11"/>
      <c r="QNC271" s="8"/>
      <c r="QND271" s="9"/>
      <c r="QNI271" s="11"/>
      <c r="QNJ271" s="8"/>
      <c r="QNK271" s="9"/>
      <c r="QNP271" s="11"/>
      <c r="QNQ271" s="8"/>
      <c r="QNR271" s="9"/>
      <c r="QNW271" s="11"/>
      <c r="QNX271" s="8"/>
      <c r="QNY271" s="9"/>
      <c r="QOD271" s="11"/>
      <c r="QOE271" s="8"/>
      <c r="QOF271" s="9"/>
      <c r="QOK271" s="11"/>
      <c r="QOL271" s="8"/>
      <c r="QOM271" s="9"/>
      <c r="QOR271" s="11"/>
      <c r="QOS271" s="8"/>
      <c r="QOT271" s="9"/>
      <c r="QOY271" s="11"/>
      <c r="QOZ271" s="8"/>
      <c r="QPA271" s="9"/>
      <c r="QPF271" s="11"/>
      <c r="QPG271" s="8"/>
      <c r="QPH271" s="9"/>
      <c r="QPM271" s="11"/>
      <c r="QPN271" s="8"/>
      <c r="QPO271" s="9"/>
      <c r="QPT271" s="11"/>
      <c r="QPU271" s="8"/>
      <c r="QPV271" s="9"/>
      <c r="QQA271" s="11"/>
      <c r="QQB271" s="8"/>
      <c r="QQC271" s="9"/>
      <c r="QQH271" s="11"/>
      <c r="QQI271" s="8"/>
      <c r="QQJ271" s="9"/>
      <c r="QQO271" s="11"/>
      <c r="QQP271" s="8"/>
      <c r="QQQ271" s="9"/>
      <c r="QQV271" s="11"/>
      <c r="QQW271" s="8"/>
      <c r="QQX271" s="9"/>
      <c r="QRC271" s="11"/>
      <c r="QRD271" s="8"/>
      <c r="QRE271" s="9"/>
      <c r="QRJ271" s="11"/>
      <c r="QRK271" s="8"/>
      <c r="QRL271" s="9"/>
      <c r="QRQ271" s="11"/>
      <c r="QRR271" s="8"/>
      <c r="QRS271" s="9"/>
      <c r="QRX271" s="11"/>
      <c r="QRY271" s="8"/>
      <c r="QRZ271" s="9"/>
      <c r="QSE271" s="11"/>
      <c r="QSF271" s="8"/>
      <c r="QSG271" s="9"/>
      <c r="QSL271" s="11"/>
      <c r="QSM271" s="8"/>
      <c r="QSN271" s="9"/>
      <c r="QSS271" s="11"/>
      <c r="QST271" s="8"/>
      <c r="QSU271" s="9"/>
      <c r="QSZ271" s="11"/>
      <c r="QTA271" s="8"/>
      <c r="QTB271" s="9"/>
      <c r="QTG271" s="11"/>
      <c r="QTH271" s="8"/>
      <c r="QTI271" s="9"/>
      <c r="QTN271" s="11"/>
      <c r="QTO271" s="8"/>
      <c r="QTP271" s="9"/>
      <c r="QTU271" s="11"/>
      <c r="QTV271" s="8"/>
      <c r="QTW271" s="9"/>
      <c r="QUB271" s="11"/>
      <c r="QUC271" s="8"/>
      <c r="QUD271" s="9"/>
      <c r="QUI271" s="11"/>
      <c r="QUJ271" s="8"/>
      <c r="QUK271" s="9"/>
      <c r="QUP271" s="11"/>
      <c r="QUQ271" s="8"/>
      <c r="QUR271" s="9"/>
      <c r="QUW271" s="11"/>
      <c r="QUX271" s="8"/>
      <c r="QUY271" s="9"/>
      <c r="QVD271" s="11"/>
      <c r="QVE271" s="8"/>
      <c r="QVF271" s="9"/>
      <c r="QVK271" s="11"/>
      <c r="QVL271" s="8"/>
      <c r="QVM271" s="9"/>
      <c r="QVR271" s="11"/>
      <c r="QVS271" s="8"/>
      <c r="QVT271" s="9"/>
      <c r="QVY271" s="11"/>
      <c r="QVZ271" s="8"/>
      <c r="QWA271" s="9"/>
      <c r="QWF271" s="11"/>
      <c r="QWG271" s="8"/>
      <c r="QWH271" s="9"/>
      <c r="QWM271" s="11"/>
      <c r="QWN271" s="8"/>
      <c r="QWO271" s="9"/>
      <c r="QWT271" s="11"/>
      <c r="QWU271" s="8"/>
      <c r="QWV271" s="9"/>
      <c r="QXA271" s="11"/>
      <c r="QXB271" s="8"/>
      <c r="QXC271" s="9"/>
      <c r="QXH271" s="11"/>
      <c r="QXI271" s="8"/>
      <c r="QXJ271" s="9"/>
      <c r="QXO271" s="11"/>
      <c r="QXP271" s="8"/>
      <c r="QXQ271" s="9"/>
      <c r="QXV271" s="11"/>
      <c r="QXW271" s="8"/>
      <c r="QXX271" s="9"/>
      <c r="QYC271" s="11"/>
      <c r="QYD271" s="8"/>
      <c r="QYE271" s="9"/>
      <c r="QYJ271" s="11"/>
      <c r="QYK271" s="8"/>
      <c r="QYL271" s="9"/>
      <c r="QYQ271" s="11"/>
      <c r="QYR271" s="8"/>
      <c r="QYS271" s="9"/>
      <c r="QYX271" s="11"/>
      <c r="QYY271" s="8"/>
      <c r="QYZ271" s="9"/>
      <c r="QZE271" s="11"/>
      <c r="QZF271" s="8"/>
      <c r="QZG271" s="9"/>
      <c r="QZL271" s="11"/>
      <c r="QZM271" s="8"/>
      <c r="QZN271" s="9"/>
      <c r="QZS271" s="11"/>
      <c r="QZT271" s="8"/>
      <c r="QZU271" s="9"/>
      <c r="QZZ271" s="11"/>
      <c r="RAA271" s="8"/>
      <c r="RAB271" s="9"/>
      <c r="RAG271" s="11"/>
      <c r="RAH271" s="8"/>
      <c r="RAI271" s="9"/>
      <c r="RAN271" s="11"/>
      <c r="RAO271" s="8"/>
      <c r="RAP271" s="9"/>
      <c r="RAU271" s="11"/>
      <c r="RAV271" s="8"/>
      <c r="RAW271" s="9"/>
      <c r="RBB271" s="11"/>
      <c r="RBC271" s="8"/>
      <c r="RBD271" s="9"/>
      <c r="RBI271" s="11"/>
      <c r="RBJ271" s="8"/>
      <c r="RBK271" s="9"/>
      <c r="RBP271" s="11"/>
      <c r="RBQ271" s="8"/>
      <c r="RBR271" s="9"/>
      <c r="RBW271" s="11"/>
      <c r="RBX271" s="8"/>
      <c r="RBY271" s="9"/>
      <c r="RCD271" s="11"/>
      <c r="RCE271" s="8"/>
      <c r="RCF271" s="9"/>
      <c r="RCK271" s="11"/>
      <c r="RCL271" s="8"/>
      <c r="RCM271" s="9"/>
      <c r="RCR271" s="11"/>
      <c r="RCS271" s="8"/>
      <c r="RCT271" s="9"/>
      <c r="RCY271" s="11"/>
      <c r="RCZ271" s="8"/>
      <c r="RDA271" s="9"/>
      <c r="RDF271" s="11"/>
      <c r="RDG271" s="8"/>
      <c r="RDH271" s="9"/>
      <c r="RDM271" s="11"/>
      <c r="RDN271" s="8"/>
      <c r="RDO271" s="9"/>
      <c r="RDT271" s="11"/>
      <c r="RDU271" s="8"/>
      <c r="RDV271" s="9"/>
      <c r="REA271" s="11"/>
      <c r="REB271" s="8"/>
      <c r="REC271" s="9"/>
      <c r="REH271" s="11"/>
      <c r="REI271" s="8"/>
      <c r="REJ271" s="9"/>
      <c r="REO271" s="11"/>
      <c r="REP271" s="8"/>
      <c r="REQ271" s="9"/>
      <c r="REV271" s="11"/>
      <c r="REW271" s="8"/>
      <c r="REX271" s="9"/>
      <c r="RFC271" s="11"/>
      <c r="RFD271" s="8"/>
      <c r="RFE271" s="9"/>
      <c r="RFJ271" s="11"/>
      <c r="RFK271" s="8"/>
      <c r="RFL271" s="9"/>
      <c r="RFQ271" s="11"/>
      <c r="RFR271" s="8"/>
      <c r="RFS271" s="9"/>
      <c r="RFX271" s="11"/>
      <c r="RFY271" s="8"/>
      <c r="RFZ271" s="9"/>
      <c r="RGE271" s="11"/>
      <c r="RGF271" s="8"/>
      <c r="RGG271" s="9"/>
      <c r="RGL271" s="11"/>
      <c r="RGM271" s="8"/>
      <c r="RGN271" s="9"/>
      <c r="RGS271" s="11"/>
      <c r="RGT271" s="8"/>
      <c r="RGU271" s="9"/>
      <c r="RGZ271" s="11"/>
      <c r="RHA271" s="8"/>
      <c r="RHB271" s="9"/>
      <c r="RHG271" s="11"/>
      <c r="RHH271" s="8"/>
      <c r="RHI271" s="9"/>
      <c r="RHN271" s="11"/>
      <c r="RHO271" s="8"/>
      <c r="RHP271" s="9"/>
      <c r="RHU271" s="11"/>
      <c r="RHV271" s="8"/>
      <c r="RHW271" s="9"/>
      <c r="RIB271" s="11"/>
      <c r="RIC271" s="8"/>
      <c r="RID271" s="9"/>
      <c r="RII271" s="11"/>
      <c r="RIJ271" s="8"/>
      <c r="RIK271" s="9"/>
      <c r="RIP271" s="11"/>
      <c r="RIQ271" s="8"/>
      <c r="RIR271" s="9"/>
      <c r="RIW271" s="11"/>
      <c r="RIX271" s="8"/>
      <c r="RIY271" s="9"/>
      <c r="RJD271" s="11"/>
      <c r="RJE271" s="8"/>
      <c r="RJF271" s="9"/>
      <c r="RJK271" s="11"/>
      <c r="RJL271" s="8"/>
      <c r="RJM271" s="9"/>
      <c r="RJR271" s="11"/>
      <c r="RJS271" s="8"/>
      <c r="RJT271" s="9"/>
      <c r="RJY271" s="11"/>
      <c r="RJZ271" s="8"/>
      <c r="RKA271" s="9"/>
      <c r="RKF271" s="11"/>
      <c r="RKG271" s="8"/>
      <c r="RKH271" s="9"/>
      <c r="RKM271" s="11"/>
      <c r="RKN271" s="8"/>
      <c r="RKO271" s="9"/>
      <c r="RKT271" s="11"/>
      <c r="RKU271" s="8"/>
      <c r="RKV271" s="9"/>
      <c r="RLA271" s="11"/>
      <c r="RLB271" s="8"/>
      <c r="RLC271" s="9"/>
      <c r="RLH271" s="11"/>
      <c r="RLI271" s="8"/>
      <c r="RLJ271" s="9"/>
      <c r="RLO271" s="11"/>
      <c r="RLP271" s="8"/>
      <c r="RLQ271" s="9"/>
      <c r="RLV271" s="11"/>
      <c r="RLW271" s="8"/>
      <c r="RLX271" s="9"/>
      <c r="RMC271" s="11"/>
      <c r="RMD271" s="8"/>
      <c r="RME271" s="9"/>
      <c r="RMJ271" s="11"/>
      <c r="RMK271" s="8"/>
      <c r="RML271" s="9"/>
      <c r="RMQ271" s="11"/>
      <c r="RMR271" s="8"/>
      <c r="RMS271" s="9"/>
      <c r="RMX271" s="11"/>
      <c r="RMY271" s="8"/>
      <c r="RMZ271" s="9"/>
      <c r="RNE271" s="11"/>
      <c r="RNF271" s="8"/>
      <c r="RNG271" s="9"/>
      <c r="RNL271" s="11"/>
      <c r="RNM271" s="8"/>
      <c r="RNN271" s="9"/>
      <c r="RNS271" s="11"/>
      <c r="RNT271" s="8"/>
      <c r="RNU271" s="9"/>
      <c r="RNZ271" s="11"/>
      <c r="ROA271" s="8"/>
      <c r="ROB271" s="9"/>
      <c r="ROG271" s="11"/>
      <c r="ROH271" s="8"/>
      <c r="ROI271" s="9"/>
      <c r="RON271" s="11"/>
      <c r="ROO271" s="8"/>
      <c r="ROP271" s="9"/>
      <c r="ROU271" s="11"/>
      <c r="ROV271" s="8"/>
      <c r="ROW271" s="9"/>
      <c r="RPB271" s="11"/>
      <c r="RPC271" s="8"/>
      <c r="RPD271" s="9"/>
      <c r="RPI271" s="11"/>
      <c r="RPJ271" s="8"/>
      <c r="RPK271" s="9"/>
      <c r="RPP271" s="11"/>
      <c r="RPQ271" s="8"/>
      <c r="RPR271" s="9"/>
      <c r="RPW271" s="11"/>
      <c r="RPX271" s="8"/>
      <c r="RPY271" s="9"/>
      <c r="RQD271" s="11"/>
      <c r="RQE271" s="8"/>
      <c r="RQF271" s="9"/>
      <c r="RQK271" s="11"/>
      <c r="RQL271" s="8"/>
      <c r="RQM271" s="9"/>
      <c r="RQR271" s="11"/>
      <c r="RQS271" s="8"/>
      <c r="RQT271" s="9"/>
      <c r="RQY271" s="11"/>
      <c r="RQZ271" s="8"/>
      <c r="RRA271" s="9"/>
      <c r="RRF271" s="11"/>
      <c r="RRG271" s="8"/>
      <c r="RRH271" s="9"/>
      <c r="RRM271" s="11"/>
      <c r="RRN271" s="8"/>
      <c r="RRO271" s="9"/>
      <c r="RRT271" s="11"/>
      <c r="RRU271" s="8"/>
      <c r="RRV271" s="9"/>
      <c r="RSA271" s="11"/>
      <c r="RSB271" s="8"/>
      <c r="RSC271" s="9"/>
      <c r="RSH271" s="11"/>
      <c r="RSI271" s="8"/>
      <c r="RSJ271" s="9"/>
      <c r="RSO271" s="11"/>
      <c r="RSP271" s="8"/>
      <c r="RSQ271" s="9"/>
      <c r="RSV271" s="11"/>
      <c r="RSW271" s="8"/>
      <c r="RSX271" s="9"/>
      <c r="RTC271" s="11"/>
      <c r="RTD271" s="8"/>
      <c r="RTE271" s="9"/>
      <c r="RTJ271" s="11"/>
      <c r="RTK271" s="8"/>
      <c r="RTL271" s="9"/>
      <c r="RTQ271" s="11"/>
      <c r="RTR271" s="8"/>
      <c r="RTS271" s="9"/>
      <c r="RTX271" s="11"/>
      <c r="RTY271" s="8"/>
      <c r="RTZ271" s="9"/>
      <c r="RUE271" s="11"/>
      <c r="RUF271" s="8"/>
      <c r="RUG271" s="9"/>
      <c r="RUL271" s="11"/>
      <c r="RUM271" s="8"/>
      <c r="RUN271" s="9"/>
      <c r="RUS271" s="11"/>
      <c r="RUT271" s="8"/>
      <c r="RUU271" s="9"/>
      <c r="RUZ271" s="11"/>
      <c r="RVA271" s="8"/>
      <c r="RVB271" s="9"/>
      <c r="RVG271" s="11"/>
      <c r="RVH271" s="8"/>
      <c r="RVI271" s="9"/>
      <c r="RVN271" s="11"/>
      <c r="RVO271" s="8"/>
      <c r="RVP271" s="9"/>
      <c r="RVU271" s="11"/>
      <c r="RVV271" s="8"/>
      <c r="RVW271" s="9"/>
      <c r="RWB271" s="11"/>
      <c r="RWC271" s="8"/>
      <c r="RWD271" s="9"/>
      <c r="RWI271" s="11"/>
      <c r="RWJ271" s="8"/>
      <c r="RWK271" s="9"/>
      <c r="RWP271" s="11"/>
      <c r="RWQ271" s="8"/>
      <c r="RWR271" s="9"/>
      <c r="RWW271" s="11"/>
      <c r="RWX271" s="8"/>
      <c r="RWY271" s="9"/>
      <c r="RXD271" s="11"/>
      <c r="RXE271" s="8"/>
      <c r="RXF271" s="9"/>
      <c r="RXK271" s="11"/>
      <c r="RXL271" s="8"/>
      <c r="RXM271" s="9"/>
      <c r="RXR271" s="11"/>
      <c r="RXS271" s="8"/>
      <c r="RXT271" s="9"/>
      <c r="RXY271" s="11"/>
      <c r="RXZ271" s="8"/>
      <c r="RYA271" s="9"/>
      <c r="RYF271" s="11"/>
      <c r="RYG271" s="8"/>
      <c r="RYH271" s="9"/>
      <c r="RYM271" s="11"/>
      <c r="RYN271" s="8"/>
      <c r="RYO271" s="9"/>
      <c r="RYT271" s="11"/>
      <c r="RYU271" s="8"/>
      <c r="RYV271" s="9"/>
      <c r="RZA271" s="11"/>
      <c r="RZB271" s="8"/>
      <c r="RZC271" s="9"/>
      <c r="RZH271" s="11"/>
      <c r="RZI271" s="8"/>
      <c r="RZJ271" s="9"/>
      <c r="RZO271" s="11"/>
      <c r="RZP271" s="8"/>
      <c r="RZQ271" s="9"/>
      <c r="RZV271" s="11"/>
      <c r="RZW271" s="8"/>
      <c r="RZX271" s="9"/>
      <c r="SAC271" s="11"/>
      <c r="SAD271" s="8"/>
      <c r="SAE271" s="9"/>
      <c r="SAJ271" s="11"/>
      <c r="SAK271" s="8"/>
      <c r="SAL271" s="9"/>
      <c r="SAQ271" s="11"/>
      <c r="SAR271" s="8"/>
      <c r="SAS271" s="9"/>
      <c r="SAX271" s="11"/>
      <c r="SAY271" s="8"/>
      <c r="SAZ271" s="9"/>
      <c r="SBE271" s="11"/>
      <c r="SBF271" s="8"/>
      <c r="SBG271" s="9"/>
      <c r="SBL271" s="11"/>
      <c r="SBM271" s="8"/>
      <c r="SBN271" s="9"/>
      <c r="SBS271" s="11"/>
      <c r="SBT271" s="8"/>
      <c r="SBU271" s="9"/>
      <c r="SBZ271" s="11"/>
      <c r="SCA271" s="8"/>
      <c r="SCB271" s="9"/>
      <c r="SCG271" s="11"/>
      <c r="SCH271" s="8"/>
      <c r="SCI271" s="9"/>
      <c r="SCN271" s="11"/>
      <c r="SCO271" s="8"/>
      <c r="SCP271" s="9"/>
      <c r="SCU271" s="11"/>
      <c r="SCV271" s="8"/>
      <c r="SCW271" s="9"/>
      <c r="SDB271" s="11"/>
      <c r="SDC271" s="8"/>
      <c r="SDD271" s="9"/>
      <c r="SDI271" s="11"/>
      <c r="SDJ271" s="8"/>
      <c r="SDK271" s="9"/>
      <c r="SDP271" s="11"/>
      <c r="SDQ271" s="8"/>
      <c r="SDR271" s="9"/>
      <c r="SDW271" s="11"/>
      <c r="SDX271" s="8"/>
      <c r="SDY271" s="9"/>
      <c r="SED271" s="11"/>
      <c r="SEE271" s="8"/>
      <c r="SEF271" s="9"/>
      <c r="SEK271" s="11"/>
      <c r="SEL271" s="8"/>
      <c r="SEM271" s="9"/>
      <c r="SER271" s="11"/>
      <c r="SES271" s="8"/>
      <c r="SET271" s="9"/>
      <c r="SEY271" s="11"/>
      <c r="SEZ271" s="8"/>
      <c r="SFA271" s="9"/>
      <c r="SFF271" s="11"/>
      <c r="SFG271" s="8"/>
      <c r="SFH271" s="9"/>
      <c r="SFM271" s="11"/>
      <c r="SFN271" s="8"/>
      <c r="SFO271" s="9"/>
      <c r="SFT271" s="11"/>
      <c r="SFU271" s="8"/>
      <c r="SFV271" s="9"/>
      <c r="SGA271" s="11"/>
      <c r="SGB271" s="8"/>
      <c r="SGC271" s="9"/>
      <c r="SGH271" s="11"/>
      <c r="SGI271" s="8"/>
      <c r="SGJ271" s="9"/>
      <c r="SGO271" s="11"/>
      <c r="SGP271" s="8"/>
      <c r="SGQ271" s="9"/>
      <c r="SGV271" s="11"/>
      <c r="SGW271" s="8"/>
      <c r="SGX271" s="9"/>
      <c r="SHC271" s="11"/>
      <c r="SHD271" s="8"/>
      <c r="SHE271" s="9"/>
      <c r="SHJ271" s="11"/>
      <c r="SHK271" s="8"/>
      <c r="SHL271" s="9"/>
      <c r="SHQ271" s="11"/>
      <c r="SHR271" s="8"/>
      <c r="SHS271" s="9"/>
      <c r="SHX271" s="11"/>
      <c r="SHY271" s="8"/>
      <c r="SHZ271" s="9"/>
      <c r="SIE271" s="11"/>
      <c r="SIF271" s="8"/>
      <c r="SIG271" s="9"/>
      <c r="SIL271" s="11"/>
      <c r="SIM271" s="8"/>
      <c r="SIN271" s="9"/>
      <c r="SIS271" s="11"/>
      <c r="SIT271" s="8"/>
      <c r="SIU271" s="9"/>
      <c r="SIZ271" s="11"/>
      <c r="SJA271" s="8"/>
      <c r="SJB271" s="9"/>
      <c r="SJG271" s="11"/>
      <c r="SJH271" s="8"/>
      <c r="SJI271" s="9"/>
      <c r="SJN271" s="11"/>
      <c r="SJO271" s="8"/>
      <c r="SJP271" s="9"/>
      <c r="SJU271" s="11"/>
      <c r="SJV271" s="8"/>
      <c r="SJW271" s="9"/>
      <c r="SKB271" s="11"/>
      <c r="SKC271" s="8"/>
      <c r="SKD271" s="9"/>
      <c r="SKI271" s="11"/>
      <c r="SKJ271" s="8"/>
      <c r="SKK271" s="9"/>
      <c r="SKP271" s="11"/>
      <c r="SKQ271" s="8"/>
      <c r="SKR271" s="9"/>
      <c r="SKW271" s="11"/>
      <c r="SKX271" s="8"/>
      <c r="SKY271" s="9"/>
      <c r="SLD271" s="11"/>
      <c r="SLE271" s="8"/>
      <c r="SLF271" s="9"/>
      <c r="SLK271" s="11"/>
      <c r="SLL271" s="8"/>
      <c r="SLM271" s="9"/>
      <c r="SLR271" s="11"/>
      <c r="SLS271" s="8"/>
      <c r="SLT271" s="9"/>
      <c r="SLY271" s="11"/>
      <c r="SLZ271" s="8"/>
      <c r="SMA271" s="9"/>
      <c r="SMF271" s="11"/>
      <c r="SMG271" s="8"/>
      <c r="SMH271" s="9"/>
      <c r="SMM271" s="11"/>
      <c r="SMN271" s="8"/>
      <c r="SMO271" s="9"/>
      <c r="SMT271" s="11"/>
      <c r="SMU271" s="8"/>
      <c r="SMV271" s="9"/>
      <c r="SNA271" s="11"/>
      <c r="SNB271" s="8"/>
      <c r="SNC271" s="9"/>
      <c r="SNH271" s="11"/>
      <c r="SNI271" s="8"/>
      <c r="SNJ271" s="9"/>
      <c r="SNO271" s="11"/>
      <c r="SNP271" s="8"/>
      <c r="SNQ271" s="9"/>
      <c r="SNV271" s="11"/>
      <c r="SNW271" s="8"/>
      <c r="SNX271" s="9"/>
      <c r="SOC271" s="11"/>
      <c r="SOD271" s="8"/>
      <c r="SOE271" s="9"/>
      <c r="SOJ271" s="11"/>
      <c r="SOK271" s="8"/>
      <c r="SOL271" s="9"/>
      <c r="SOQ271" s="11"/>
      <c r="SOR271" s="8"/>
      <c r="SOS271" s="9"/>
      <c r="SOX271" s="11"/>
      <c r="SOY271" s="8"/>
      <c r="SOZ271" s="9"/>
      <c r="SPE271" s="11"/>
      <c r="SPF271" s="8"/>
      <c r="SPG271" s="9"/>
      <c r="SPL271" s="11"/>
      <c r="SPM271" s="8"/>
      <c r="SPN271" s="9"/>
      <c r="SPS271" s="11"/>
      <c r="SPT271" s="8"/>
      <c r="SPU271" s="9"/>
      <c r="SPZ271" s="11"/>
      <c r="SQA271" s="8"/>
      <c r="SQB271" s="9"/>
      <c r="SQG271" s="11"/>
      <c r="SQH271" s="8"/>
      <c r="SQI271" s="9"/>
      <c r="SQN271" s="11"/>
      <c r="SQO271" s="8"/>
      <c r="SQP271" s="9"/>
      <c r="SQU271" s="11"/>
      <c r="SQV271" s="8"/>
      <c r="SQW271" s="9"/>
      <c r="SRB271" s="11"/>
      <c r="SRC271" s="8"/>
      <c r="SRD271" s="9"/>
      <c r="SRI271" s="11"/>
      <c r="SRJ271" s="8"/>
      <c r="SRK271" s="9"/>
      <c r="SRP271" s="11"/>
      <c r="SRQ271" s="8"/>
      <c r="SRR271" s="9"/>
      <c r="SRW271" s="11"/>
      <c r="SRX271" s="8"/>
      <c r="SRY271" s="9"/>
      <c r="SSD271" s="11"/>
      <c r="SSE271" s="8"/>
      <c r="SSF271" s="9"/>
      <c r="SSK271" s="11"/>
      <c r="SSL271" s="8"/>
      <c r="SSM271" s="9"/>
      <c r="SSR271" s="11"/>
      <c r="SSS271" s="8"/>
      <c r="SST271" s="9"/>
      <c r="SSY271" s="11"/>
      <c r="SSZ271" s="8"/>
      <c r="STA271" s="9"/>
      <c r="STF271" s="11"/>
      <c r="STG271" s="8"/>
      <c r="STH271" s="9"/>
      <c r="STM271" s="11"/>
      <c r="STN271" s="8"/>
      <c r="STO271" s="9"/>
      <c r="STT271" s="11"/>
      <c r="STU271" s="8"/>
      <c r="STV271" s="9"/>
      <c r="SUA271" s="11"/>
      <c r="SUB271" s="8"/>
      <c r="SUC271" s="9"/>
      <c r="SUH271" s="11"/>
      <c r="SUI271" s="8"/>
      <c r="SUJ271" s="9"/>
      <c r="SUO271" s="11"/>
      <c r="SUP271" s="8"/>
      <c r="SUQ271" s="9"/>
      <c r="SUV271" s="11"/>
      <c r="SUW271" s="8"/>
      <c r="SUX271" s="9"/>
      <c r="SVC271" s="11"/>
      <c r="SVD271" s="8"/>
      <c r="SVE271" s="9"/>
      <c r="SVJ271" s="11"/>
      <c r="SVK271" s="8"/>
      <c r="SVL271" s="9"/>
      <c r="SVQ271" s="11"/>
      <c r="SVR271" s="8"/>
      <c r="SVS271" s="9"/>
      <c r="SVX271" s="11"/>
      <c r="SVY271" s="8"/>
      <c r="SVZ271" s="9"/>
      <c r="SWE271" s="11"/>
      <c r="SWF271" s="8"/>
      <c r="SWG271" s="9"/>
      <c r="SWL271" s="11"/>
      <c r="SWM271" s="8"/>
      <c r="SWN271" s="9"/>
      <c r="SWS271" s="11"/>
      <c r="SWT271" s="8"/>
      <c r="SWU271" s="9"/>
      <c r="SWZ271" s="11"/>
      <c r="SXA271" s="8"/>
      <c r="SXB271" s="9"/>
      <c r="SXG271" s="11"/>
      <c r="SXH271" s="8"/>
      <c r="SXI271" s="9"/>
      <c r="SXN271" s="11"/>
      <c r="SXO271" s="8"/>
      <c r="SXP271" s="9"/>
      <c r="SXU271" s="11"/>
      <c r="SXV271" s="8"/>
      <c r="SXW271" s="9"/>
      <c r="SYB271" s="11"/>
      <c r="SYC271" s="8"/>
      <c r="SYD271" s="9"/>
      <c r="SYI271" s="11"/>
      <c r="SYJ271" s="8"/>
      <c r="SYK271" s="9"/>
      <c r="SYP271" s="11"/>
      <c r="SYQ271" s="8"/>
      <c r="SYR271" s="9"/>
      <c r="SYW271" s="11"/>
      <c r="SYX271" s="8"/>
      <c r="SYY271" s="9"/>
      <c r="SZD271" s="11"/>
      <c r="SZE271" s="8"/>
      <c r="SZF271" s="9"/>
      <c r="SZK271" s="11"/>
      <c r="SZL271" s="8"/>
      <c r="SZM271" s="9"/>
      <c r="SZR271" s="11"/>
      <c r="SZS271" s="8"/>
      <c r="SZT271" s="9"/>
      <c r="SZY271" s="11"/>
      <c r="SZZ271" s="8"/>
      <c r="TAA271" s="9"/>
      <c r="TAF271" s="11"/>
      <c r="TAG271" s="8"/>
      <c r="TAH271" s="9"/>
      <c r="TAM271" s="11"/>
      <c r="TAN271" s="8"/>
      <c r="TAO271" s="9"/>
      <c r="TAT271" s="11"/>
      <c r="TAU271" s="8"/>
      <c r="TAV271" s="9"/>
      <c r="TBA271" s="11"/>
      <c r="TBB271" s="8"/>
      <c r="TBC271" s="9"/>
      <c r="TBH271" s="11"/>
      <c r="TBI271" s="8"/>
      <c r="TBJ271" s="9"/>
      <c r="TBO271" s="11"/>
      <c r="TBP271" s="8"/>
      <c r="TBQ271" s="9"/>
      <c r="TBV271" s="11"/>
      <c r="TBW271" s="8"/>
      <c r="TBX271" s="9"/>
      <c r="TCC271" s="11"/>
      <c r="TCD271" s="8"/>
      <c r="TCE271" s="9"/>
      <c r="TCJ271" s="11"/>
      <c r="TCK271" s="8"/>
      <c r="TCL271" s="9"/>
      <c r="TCQ271" s="11"/>
      <c r="TCR271" s="8"/>
      <c r="TCS271" s="9"/>
      <c r="TCX271" s="11"/>
      <c r="TCY271" s="8"/>
      <c r="TCZ271" s="9"/>
      <c r="TDE271" s="11"/>
      <c r="TDF271" s="8"/>
      <c r="TDG271" s="9"/>
      <c r="TDL271" s="11"/>
      <c r="TDM271" s="8"/>
      <c r="TDN271" s="9"/>
      <c r="TDS271" s="11"/>
      <c r="TDT271" s="8"/>
      <c r="TDU271" s="9"/>
      <c r="TDZ271" s="11"/>
      <c r="TEA271" s="8"/>
      <c r="TEB271" s="9"/>
      <c r="TEG271" s="11"/>
      <c r="TEH271" s="8"/>
      <c r="TEI271" s="9"/>
      <c r="TEN271" s="11"/>
      <c r="TEO271" s="8"/>
      <c r="TEP271" s="9"/>
      <c r="TEU271" s="11"/>
      <c r="TEV271" s="8"/>
      <c r="TEW271" s="9"/>
      <c r="TFB271" s="11"/>
      <c r="TFC271" s="8"/>
      <c r="TFD271" s="9"/>
      <c r="TFI271" s="11"/>
      <c r="TFJ271" s="8"/>
      <c r="TFK271" s="9"/>
      <c r="TFP271" s="11"/>
      <c r="TFQ271" s="8"/>
      <c r="TFR271" s="9"/>
      <c r="TFW271" s="11"/>
      <c r="TFX271" s="8"/>
      <c r="TFY271" s="9"/>
      <c r="TGD271" s="11"/>
      <c r="TGE271" s="8"/>
      <c r="TGF271" s="9"/>
      <c r="TGK271" s="11"/>
      <c r="TGL271" s="8"/>
      <c r="TGM271" s="9"/>
      <c r="TGR271" s="11"/>
      <c r="TGS271" s="8"/>
      <c r="TGT271" s="9"/>
      <c r="TGY271" s="11"/>
      <c r="TGZ271" s="8"/>
      <c r="THA271" s="9"/>
      <c r="THF271" s="11"/>
      <c r="THG271" s="8"/>
      <c r="THH271" s="9"/>
      <c r="THM271" s="11"/>
      <c r="THN271" s="8"/>
      <c r="THO271" s="9"/>
      <c r="THT271" s="11"/>
      <c r="THU271" s="8"/>
      <c r="THV271" s="9"/>
      <c r="TIA271" s="11"/>
      <c r="TIB271" s="8"/>
      <c r="TIC271" s="9"/>
      <c r="TIH271" s="11"/>
      <c r="TII271" s="8"/>
      <c r="TIJ271" s="9"/>
      <c r="TIO271" s="11"/>
      <c r="TIP271" s="8"/>
      <c r="TIQ271" s="9"/>
      <c r="TIV271" s="11"/>
      <c r="TIW271" s="8"/>
      <c r="TIX271" s="9"/>
      <c r="TJC271" s="11"/>
      <c r="TJD271" s="8"/>
      <c r="TJE271" s="9"/>
      <c r="TJJ271" s="11"/>
      <c r="TJK271" s="8"/>
      <c r="TJL271" s="9"/>
      <c r="TJQ271" s="11"/>
      <c r="TJR271" s="8"/>
      <c r="TJS271" s="9"/>
      <c r="TJX271" s="11"/>
      <c r="TJY271" s="8"/>
      <c r="TJZ271" s="9"/>
      <c r="TKE271" s="11"/>
      <c r="TKF271" s="8"/>
      <c r="TKG271" s="9"/>
      <c r="TKL271" s="11"/>
      <c r="TKM271" s="8"/>
      <c r="TKN271" s="9"/>
      <c r="TKS271" s="11"/>
      <c r="TKT271" s="8"/>
      <c r="TKU271" s="9"/>
      <c r="TKZ271" s="11"/>
      <c r="TLA271" s="8"/>
      <c r="TLB271" s="9"/>
      <c r="TLG271" s="11"/>
      <c r="TLH271" s="8"/>
      <c r="TLI271" s="9"/>
      <c r="TLN271" s="11"/>
      <c r="TLO271" s="8"/>
      <c r="TLP271" s="9"/>
      <c r="TLU271" s="11"/>
      <c r="TLV271" s="8"/>
      <c r="TLW271" s="9"/>
      <c r="TMB271" s="11"/>
      <c r="TMC271" s="8"/>
      <c r="TMD271" s="9"/>
      <c r="TMI271" s="11"/>
      <c r="TMJ271" s="8"/>
      <c r="TMK271" s="9"/>
      <c r="TMP271" s="11"/>
      <c r="TMQ271" s="8"/>
      <c r="TMR271" s="9"/>
      <c r="TMW271" s="11"/>
      <c r="TMX271" s="8"/>
      <c r="TMY271" s="9"/>
      <c r="TND271" s="11"/>
      <c r="TNE271" s="8"/>
      <c r="TNF271" s="9"/>
      <c r="TNK271" s="11"/>
      <c r="TNL271" s="8"/>
      <c r="TNM271" s="9"/>
      <c r="TNR271" s="11"/>
      <c r="TNS271" s="8"/>
      <c r="TNT271" s="9"/>
      <c r="TNY271" s="11"/>
      <c r="TNZ271" s="8"/>
      <c r="TOA271" s="9"/>
      <c r="TOF271" s="11"/>
      <c r="TOG271" s="8"/>
      <c r="TOH271" s="9"/>
      <c r="TOM271" s="11"/>
      <c r="TON271" s="8"/>
      <c r="TOO271" s="9"/>
      <c r="TOT271" s="11"/>
      <c r="TOU271" s="8"/>
      <c r="TOV271" s="9"/>
      <c r="TPA271" s="11"/>
      <c r="TPB271" s="8"/>
      <c r="TPC271" s="9"/>
      <c r="TPH271" s="11"/>
      <c r="TPI271" s="8"/>
      <c r="TPJ271" s="9"/>
      <c r="TPO271" s="11"/>
      <c r="TPP271" s="8"/>
      <c r="TPQ271" s="9"/>
      <c r="TPV271" s="11"/>
      <c r="TPW271" s="8"/>
      <c r="TPX271" s="9"/>
      <c r="TQC271" s="11"/>
      <c r="TQD271" s="8"/>
      <c r="TQE271" s="9"/>
      <c r="TQJ271" s="11"/>
      <c r="TQK271" s="8"/>
      <c r="TQL271" s="9"/>
      <c r="TQQ271" s="11"/>
      <c r="TQR271" s="8"/>
      <c r="TQS271" s="9"/>
      <c r="TQX271" s="11"/>
      <c r="TQY271" s="8"/>
      <c r="TQZ271" s="9"/>
      <c r="TRE271" s="11"/>
      <c r="TRF271" s="8"/>
      <c r="TRG271" s="9"/>
      <c r="TRL271" s="11"/>
      <c r="TRM271" s="8"/>
      <c r="TRN271" s="9"/>
      <c r="TRS271" s="11"/>
      <c r="TRT271" s="8"/>
      <c r="TRU271" s="9"/>
      <c r="TRZ271" s="11"/>
      <c r="TSA271" s="8"/>
      <c r="TSB271" s="9"/>
      <c r="TSG271" s="11"/>
      <c r="TSH271" s="8"/>
      <c r="TSI271" s="9"/>
      <c r="TSN271" s="11"/>
      <c r="TSO271" s="8"/>
      <c r="TSP271" s="9"/>
      <c r="TSU271" s="11"/>
      <c r="TSV271" s="8"/>
      <c r="TSW271" s="9"/>
      <c r="TTB271" s="11"/>
      <c r="TTC271" s="8"/>
      <c r="TTD271" s="9"/>
      <c r="TTI271" s="11"/>
      <c r="TTJ271" s="8"/>
      <c r="TTK271" s="9"/>
      <c r="TTP271" s="11"/>
      <c r="TTQ271" s="8"/>
      <c r="TTR271" s="9"/>
      <c r="TTW271" s="11"/>
      <c r="TTX271" s="8"/>
      <c r="TTY271" s="9"/>
      <c r="TUD271" s="11"/>
      <c r="TUE271" s="8"/>
      <c r="TUF271" s="9"/>
      <c r="TUK271" s="11"/>
      <c r="TUL271" s="8"/>
      <c r="TUM271" s="9"/>
      <c r="TUR271" s="11"/>
      <c r="TUS271" s="8"/>
      <c r="TUT271" s="9"/>
      <c r="TUY271" s="11"/>
      <c r="TUZ271" s="8"/>
      <c r="TVA271" s="9"/>
      <c r="TVF271" s="11"/>
      <c r="TVG271" s="8"/>
      <c r="TVH271" s="9"/>
      <c r="TVM271" s="11"/>
      <c r="TVN271" s="8"/>
      <c r="TVO271" s="9"/>
      <c r="TVT271" s="11"/>
      <c r="TVU271" s="8"/>
      <c r="TVV271" s="9"/>
      <c r="TWA271" s="11"/>
      <c r="TWB271" s="8"/>
      <c r="TWC271" s="9"/>
      <c r="TWH271" s="11"/>
      <c r="TWI271" s="8"/>
      <c r="TWJ271" s="9"/>
      <c r="TWO271" s="11"/>
      <c r="TWP271" s="8"/>
      <c r="TWQ271" s="9"/>
      <c r="TWV271" s="11"/>
      <c r="TWW271" s="8"/>
      <c r="TWX271" s="9"/>
      <c r="TXC271" s="11"/>
      <c r="TXD271" s="8"/>
      <c r="TXE271" s="9"/>
      <c r="TXJ271" s="11"/>
      <c r="TXK271" s="8"/>
      <c r="TXL271" s="9"/>
      <c r="TXQ271" s="11"/>
      <c r="TXR271" s="8"/>
      <c r="TXS271" s="9"/>
      <c r="TXX271" s="11"/>
      <c r="TXY271" s="8"/>
      <c r="TXZ271" s="9"/>
      <c r="TYE271" s="11"/>
      <c r="TYF271" s="8"/>
      <c r="TYG271" s="9"/>
      <c r="TYL271" s="11"/>
      <c r="TYM271" s="8"/>
      <c r="TYN271" s="9"/>
      <c r="TYS271" s="11"/>
      <c r="TYT271" s="8"/>
      <c r="TYU271" s="9"/>
      <c r="TYZ271" s="11"/>
      <c r="TZA271" s="8"/>
      <c r="TZB271" s="9"/>
      <c r="TZG271" s="11"/>
      <c r="TZH271" s="8"/>
      <c r="TZI271" s="9"/>
      <c r="TZN271" s="11"/>
      <c r="TZO271" s="8"/>
      <c r="TZP271" s="9"/>
      <c r="TZU271" s="11"/>
      <c r="TZV271" s="8"/>
      <c r="TZW271" s="9"/>
      <c r="UAB271" s="11"/>
      <c r="UAC271" s="8"/>
      <c r="UAD271" s="9"/>
      <c r="UAI271" s="11"/>
      <c r="UAJ271" s="8"/>
      <c r="UAK271" s="9"/>
      <c r="UAP271" s="11"/>
      <c r="UAQ271" s="8"/>
      <c r="UAR271" s="9"/>
      <c r="UAW271" s="11"/>
      <c r="UAX271" s="8"/>
      <c r="UAY271" s="9"/>
      <c r="UBD271" s="11"/>
      <c r="UBE271" s="8"/>
      <c r="UBF271" s="9"/>
      <c r="UBK271" s="11"/>
      <c r="UBL271" s="8"/>
      <c r="UBM271" s="9"/>
      <c r="UBR271" s="11"/>
      <c r="UBS271" s="8"/>
      <c r="UBT271" s="9"/>
      <c r="UBY271" s="11"/>
      <c r="UBZ271" s="8"/>
      <c r="UCA271" s="9"/>
      <c r="UCF271" s="11"/>
      <c r="UCG271" s="8"/>
      <c r="UCH271" s="9"/>
      <c r="UCM271" s="11"/>
      <c r="UCN271" s="8"/>
      <c r="UCO271" s="9"/>
      <c r="UCT271" s="11"/>
      <c r="UCU271" s="8"/>
      <c r="UCV271" s="9"/>
      <c r="UDA271" s="11"/>
      <c r="UDB271" s="8"/>
      <c r="UDC271" s="9"/>
      <c r="UDH271" s="11"/>
      <c r="UDI271" s="8"/>
      <c r="UDJ271" s="9"/>
      <c r="UDO271" s="11"/>
      <c r="UDP271" s="8"/>
      <c r="UDQ271" s="9"/>
      <c r="UDV271" s="11"/>
      <c r="UDW271" s="8"/>
      <c r="UDX271" s="9"/>
      <c r="UEC271" s="11"/>
      <c r="UED271" s="8"/>
      <c r="UEE271" s="9"/>
      <c r="UEJ271" s="11"/>
      <c r="UEK271" s="8"/>
      <c r="UEL271" s="9"/>
      <c r="UEQ271" s="11"/>
      <c r="UER271" s="8"/>
      <c r="UES271" s="9"/>
      <c r="UEX271" s="11"/>
      <c r="UEY271" s="8"/>
      <c r="UEZ271" s="9"/>
      <c r="UFE271" s="11"/>
      <c r="UFF271" s="8"/>
      <c r="UFG271" s="9"/>
      <c r="UFL271" s="11"/>
      <c r="UFM271" s="8"/>
      <c r="UFN271" s="9"/>
      <c r="UFS271" s="11"/>
      <c r="UFT271" s="8"/>
      <c r="UFU271" s="9"/>
      <c r="UFZ271" s="11"/>
      <c r="UGA271" s="8"/>
      <c r="UGB271" s="9"/>
      <c r="UGG271" s="11"/>
      <c r="UGH271" s="8"/>
      <c r="UGI271" s="9"/>
      <c r="UGN271" s="11"/>
      <c r="UGO271" s="8"/>
      <c r="UGP271" s="9"/>
      <c r="UGU271" s="11"/>
      <c r="UGV271" s="8"/>
      <c r="UGW271" s="9"/>
      <c r="UHB271" s="11"/>
      <c r="UHC271" s="8"/>
      <c r="UHD271" s="9"/>
      <c r="UHI271" s="11"/>
      <c r="UHJ271" s="8"/>
      <c r="UHK271" s="9"/>
      <c r="UHP271" s="11"/>
      <c r="UHQ271" s="8"/>
      <c r="UHR271" s="9"/>
      <c r="UHW271" s="11"/>
      <c r="UHX271" s="8"/>
      <c r="UHY271" s="9"/>
      <c r="UID271" s="11"/>
      <c r="UIE271" s="8"/>
      <c r="UIF271" s="9"/>
      <c r="UIK271" s="11"/>
      <c r="UIL271" s="8"/>
      <c r="UIM271" s="9"/>
      <c r="UIR271" s="11"/>
      <c r="UIS271" s="8"/>
      <c r="UIT271" s="9"/>
      <c r="UIY271" s="11"/>
      <c r="UIZ271" s="8"/>
      <c r="UJA271" s="9"/>
      <c r="UJF271" s="11"/>
      <c r="UJG271" s="8"/>
      <c r="UJH271" s="9"/>
      <c r="UJM271" s="11"/>
      <c r="UJN271" s="8"/>
      <c r="UJO271" s="9"/>
      <c r="UJT271" s="11"/>
      <c r="UJU271" s="8"/>
      <c r="UJV271" s="9"/>
      <c r="UKA271" s="11"/>
      <c r="UKB271" s="8"/>
      <c r="UKC271" s="9"/>
      <c r="UKH271" s="11"/>
      <c r="UKI271" s="8"/>
      <c r="UKJ271" s="9"/>
      <c r="UKO271" s="11"/>
      <c r="UKP271" s="8"/>
      <c r="UKQ271" s="9"/>
      <c r="UKV271" s="11"/>
      <c r="UKW271" s="8"/>
      <c r="UKX271" s="9"/>
      <c r="ULC271" s="11"/>
      <c r="ULD271" s="8"/>
      <c r="ULE271" s="9"/>
      <c r="ULJ271" s="11"/>
      <c r="ULK271" s="8"/>
      <c r="ULL271" s="9"/>
      <c r="ULQ271" s="11"/>
      <c r="ULR271" s="8"/>
      <c r="ULS271" s="9"/>
      <c r="ULX271" s="11"/>
      <c r="ULY271" s="8"/>
      <c r="ULZ271" s="9"/>
      <c r="UME271" s="11"/>
      <c r="UMF271" s="8"/>
      <c r="UMG271" s="9"/>
      <c r="UML271" s="11"/>
      <c r="UMM271" s="8"/>
      <c r="UMN271" s="9"/>
      <c r="UMS271" s="11"/>
      <c r="UMT271" s="8"/>
      <c r="UMU271" s="9"/>
      <c r="UMZ271" s="11"/>
      <c r="UNA271" s="8"/>
      <c r="UNB271" s="9"/>
      <c r="UNG271" s="11"/>
      <c r="UNH271" s="8"/>
      <c r="UNI271" s="9"/>
      <c r="UNN271" s="11"/>
      <c r="UNO271" s="8"/>
      <c r="UNP271" s="9"/>
      <c r="UNU271" s="11"/>
      <c r="UNV271" s="8"/>
      <c r="UNW271" s="9"/>
      <c r="UOB271" s="11"/>
      <c r="UOC271" s="8"/>
      <c r="UOD271" s="9"/>
      <c r="UOI271" s="11"/>
      <c r="UOJ271" s="8"/>
      <c r="UOK271" s="9"/>
      <c r="UOP271" s="11"/>
      <c r="UOQ271" s="8"/>
      <c r="UOR271" s="9"/>
      <c r="UOW271" s="11"/>
      <c r="UOX271" s="8"/>
      <c r="UOY271" s="9"/>
      <c r="UPD271" s="11"/>
      <c r="UPE271" s="8"/>
      <c r="UPF271" s="9"/>
      <c r="UPK271" s="11"/>
      <c r="UPL271" s="8"/>
      <c r="UPM271" s="9"/>
      <c r="UPR271" s="11"/>
      <c r="UPS271" s="8"/>
      <c r="UPT271" s="9"/>
      <c r="UPY271" s="11"/>
      <c r="UPZ271" s="8"/>
      <c r="UQA271" s="9"/>
      <c r="UQF271" s="11"/>
      <c r="UQG271" s="8"/>
      <c r="UQH271" s="9"/>
      <c r="UQM271" s="11"/>
      <c r="UQN271" s="8"/>
      <c r="UQO271" s="9"/>
      <c r="UQT271" s="11"/>
      <c r="UQU271" s="8"/>
      <c r="UQV271" s="9"/>
      <c r="URA271" s="11"/>
      <c r="URB271" s="8"/>
      <c r="URC271" s="9"/>
      <c r="URH271" s="11"/>
      <c r="URI271" s="8"/>
      <c r="URJ271" s="9"/>
      <c r="URO271" s="11"/>
      <c r="URP271" s="8"/>
      <c r="URQ271" s="9"/>
      <c r="URV271" s="11"/>
      <c r="URW271" s="8"/>
      <c r="URX271" s="9"/>
      <c r="USC271" s="11"/>
      <c r="USD271" s="8"/>
      <c r="USE271" s="9"/>
      <c r="USJ271" s="11"/>
      <c r="USK271" s="8"/>
      <c r="USL271" s="9"/>
      <c r="USQ271" s="11"/>
      <c r="USR271" s="8"/>
      <c r="USS271" s="9"/>
      <c r="USX271" s="11"/>
      <c r="USY271" s="8"/>
      <c r="USZ271" s="9"/>
      <c r="UTE271" s="11"/>
      <c r="UTF271" s="8"/>
      <c r="UTG271" s="9"/>
      <c r="UTL271" s="11"/>
      <c r="UTM271" s="8"/>
      <c r="UTN271" s="9"/>
      <c r="UTS271" s="11"/>
      <c r="UTT271" s="8"/>
      <c r="UTU271" s="9"/>
      <c r="UTZ271" s="11"/>
      <c r="UUA271" s="8"/>
      <c r="UUB271" s="9"/>
      <c r="UUG271" s="11"/>
      <c r="UUH271" s="8"/>
      <c r="UUI271" s="9"/>
      <c r="UUN271" s="11"/>
      <c r="UUO271" s="8"/>
      <c r="UUP271" s="9"/>
      <c r="UUU271" s="11"/>
      <c r="UUV271" s="8"/>
      <c r="UUW271" s="9"/>
      <c r="UVB271" s="11"/>
      <c r="UVC271" s="8"/>
      <c r="UVD271" s="9"/>
      <c r="UVI271" s="11"/>
      <c r="UVJ271" s="8"/>
      <c r="UVK271" s="9"/>
      <c r="UVP271" s="11"/>
      <c r="UVQ271" s="8"/>
      <c r="UVR271" s="9"/>
      <c r="UVW271" s="11"/>
      <c r="UVX271" s="8"/>
      <c r="UVY271" s="9"/>
      <c r="UWD271" s="11"/>
      <c r="UWE271" s="8"/>
      <c r="UWF271" s="9"/>
      <c r="UWK271" s="11"/>
      <c r="UWL271" s="8"/>
      <c r="UWM271" s="9"/>
      <c r="UWR271" s="11"/>
      <c r="UWS271" s="8"/>
      <c r="UWT271" s="9"/>
      <c r="UWY271" s="11"/>
      <c r="UWZ271" s="8"/>
      <c r="UXA271" s="9"/>
      <c r="UXF271" s="11"/>
      <c r="UXG271" s="8"/>
      <c r="UXH271" s="9"/>
      <c r="UXM271" s="11"/>
      <c r="UXN271" s="8"/>
      <c r="UXO271" s="9"/>
      <c r="UXT271" s="11"/>
      <c r="UXU271" s="8"/>
      <c r="UXV271" s="9"/>
      <c r="UYA271" s="11"/>
      <c r="UYB271" s="8"/>
      <c r="UYC271" s="9"/>
      <c r="UYH271" s="11"/>
      <c r="UYI271" s="8"/>
      <c r="UYJ271" s="9"/>
      <c r="UYO271" s="11"/>
      <c r="UYP271" s="8"/>
      <c r="UYQ271" s="9"/>
      <c r="UYV271" s="11"/>
      <c r="UYW271" s="8"/>
      <c r="UYX271" s="9"/>
      <c r="UZC271" s="11"/>
      <c r="UZD271" s="8"/>
      <c r="UZE271" s="9"/>
      <c r="UZJ271" s="11"/>
      <c r="UZK271" s="8"/>
      <c r="UZL271" s="9"/>
      <c r="UZQ271" s="11"/>
      <c r="UZR271" s="8"/>
      <c r="UZS271" s="9"/>
      <c r="UZX271" s="11"/>
      <c r="UZY271" s="8"/>
      <c r="UZZ271" s="9"/>
      <c r="VAE271" s="11"/>
      <c r="VAF271" s="8"/>
      <c r="VAG271" s="9"/>
      <c r="VAL271" s="11"/>
      <c r="VAM271" s="8"/>
      <c r="VAN271" s="9"/>
      <c r="VAS271" s="11"/>
      <c r="VAT271" s="8"/>
      <c r="VAU271" s="9"/>
      <c r="VAZ271" s="11"/>
      <c r="VBA271" s="8"/>
      <c r="VBB271" s="9"/>
      <c r="VBG271" s="11"/>
      <c r="VBH271" s="8"/>
      <c r="VBI271" s="9"/>
      <c r="VBN271" s="11"/>
      <c r="VBO271" s="8"/>
      <c r="VBP271" s="9"/>
      <c r="VBU271" s="11"/>
      <c r="VBV271" s="8"/>
      <c r="VBW271" s="9"/>
      <c r="VCB271" s="11"/>
      <c r="VCC271" s="8"/>
      <c r="VCD271" s="9"/>
      <c r="VCI271" s="11"/>
      <c r="VCJ271" s="8"/>
      <c r="VCK271" s="9"/>
      <c r="VCP271" s="11"/>
      <c r="VCQ271" s="8"/>
      <c r="VCR271" s="9"/>
      <c r="VCW271" s="11"/>
      <c r="VCX271" s="8"/>
      <c r="VCY271" s="9"/>
      <c r="VDD271" s="11"/>
      <c r="VDE271" s="8"/>
      <c r="VDF271" s="9"/>
      <c r="VDK271" s="11"/>
      <c r="VDL271" s="8"/>
      <c r="VDM271" s="9"/>
      <c r="VDR271" s="11"/>
      <c r="VDS271" s="8"/>
      <c r="VDT271" s="9"/>
      <c r="VDY271" s="11"/>
      <c r="VDZ271" s="8"/>
      <c r="VEA271" s="9"/>
      <c r="VEF271" s="11"/>
      <c r="VEG271" s="8"/>
      <c r="VEH271" s="9"/>
      <c r="VEM271" s="11"/>
      <c r="VEN271" s="8"/>
      <c r="VEO271" s="9"/>
      <c r="VET271" s="11"/>
      <c r="VEU271" s="8"/>
      <c r="VEV271" s="9"/>
      <c r="VFA271" s="11"/>
      <c r="VFB271" s="8"/>
      <c r="VFC271" s="9"/>
      <c r="VFH271" s="11"/>
      <c r="VFI271" s="8"/>
      <c r="VFJ271" s="9"/>
      <c r="VFO271" s="11"/>
      <c r="VFP271" s="8"/>
      <c r="VFQ271" s="9"/>
      <c r="VFV271" s="11"/>
      <c r="VFW271" s="8"/>
      <c r="VFX271" s="9"/>
      <c r="VGC271" s="11"/>
      <c r="VGD271" s="8"/>
      <c r="VGE271" s="9"/>
      <c r="VGJ271" s="11"/>
      <c r="VGK271" s="8"/>
      <c r="VGL271" s="9"/>
      <c r="VGQ271" s="11"/>
      <c r="VGR271" s="8"/>
      <c r="VGS271" s="9"/>
      <c r="VGX271" s="11"/>
      <c r="VGY271" s="8"/>
      <c r="VGZ271" s="9"/>
      <c r="VHE271" s="11"/>
      <c r="VHF271" s="8"/>
      <c r="VHG271" s="9"/>
      <c r="VHL271" s="11"/>
      <c r="VHM271" s="8"/>
      <c r="VHN271" s="9"/>
      <c r="VHS271" s="11"/>
      <c r="VHT271" s="8"/>
      <c r="VHU271" s="9"/>
      <c r="VHZ271" s="11"/>
      <c r="VIA271" s="8"/>
      <c r="VIB271" s="9"/>
      <c r="VIG271" s="11"/>
      <c r="VIH271" s="8"/>
      <c r="VII271" s="9"/>
      <c r="VIN271" s="11"/>
      <c r="VIO271" s="8"/>
      <c r="VIP271" s="9"/>
      <c r="VIU271" s="11"/>
      <c r="VIV271" s="8"/>
      <c r="VIW271" s="9"/>
      <c r="VJB271" s="11"/>
      <c r="VJC271" s="8"/>
      <c r="VJD271" s="9"/>
      <c r="VJI271" s="11"/>
      <c r="VJJ271" s="8"/>
      <c r="VJK271" s="9"/>
      <c r="VJP271" s="11"/>
      <c r="VJQ271" s="8"/>
      <c r="VJR271" s="9"/>
      <c r="VJW271" s="11"/>
      <c r="VJX271" s="8"/>
      <c r="VJY271" s="9"/>
      <c r="VKD271" s="11"/>
      <c r="VKE271" s="8"/>
      <c r="VKF271" s="9"/>
      <c r="VKK271" s="11"/>
      <c r="VKL271" s="8"/>
      <c r="VKM271" s="9"/>
      <c r="VKR271" s="11"/>
      <c r="VKS271" s="8"/>
      <c r="VKT271" s="9"/>
      <c r="VKY271" s="11"/>
      <c r="VKZ271" s="8"/>
      <c r="VLA271" s="9"/>
      <c r="VLF271" s="11"/>
      <c r="VLG271" s="8"/>
      <c r="VLH271" s="9"/>
      <c r="VLM271" s="11"/>
      <c r="VLN271" s="8"/>
      <c r="VLO271" s="9"/>
      <c r="VLT271" s="11"/>
      <c r="VLU271" s="8"/>
      <c r="VLV271" s="9"/>
      <c r="VMA271" s="11"/>
      <c r="VMB271" s="8"/>
      <c r="VMC271" s="9"/>
      <c r="VMH271" s="11"/>
      <c r="VMI271" s="8"/>
      <c r="VMJ271" s="9"/>
      <c r="VMO271" s="11"/>
      <c r="VMP271" s="8"/>
      <c r="VMQ271" s="9"/>
      <c r="VMV271" s="11"/>
      <c r="VMW271" s="8"/>
      <c r="VMX271" s="9"/>
      <c r="VNC271" s="11"/>
      <c r="VND271" s="8"/>
      <c r="VNE271" s="9"/>
      <c r="VNJ271" s="11"/>
      <c r="VNK271" s="8"/>
      <c r="VNL271" s="9"/>
      <c r="VNQ271" s="11"/>
      <c r="VNR271" s="8"/>
      <c r="VNS271" s="9"/>
      <c r="VNX271" s="11"/>
      <c r="VNY271" s="8"/>
      <c r="VNZ271" s="9"/>
      <c r="VOE271" s="11"/>
      <c r="VOF271" s="8"/>
      <c r="VOG271" s="9"/>
      <c r="VOL271" s="11"/>
      <c r="VOM271" s="8"/>
      <c r="VON271" s="9"/>
      <c r="VOS271" s="11"/>
      <c r="VOT271" s="8"/>
      <c r="VOU271" s="9"/>
      <c r="VOZ271" s="11"/>
      <c r="VPA271" s="8"/>
      <c r="VPB271" s="9"/>
      <c r="VPG271" s="11"/>
      <c r="VPH271" s="8"/>
      <c r="VPI271" s="9"/>
      <c r="VPN271" s="11"/>
      <c r="VPO271" s="8"/>
      <c r="VPP271" s="9"/>
      <c r="VPU271" s="11"/>
      <c r="VPV271" s="8"/>
      <c r="VPW271" s="9"/>
      <c r="VQB271" s="11"/>
      <c r="VQC271" s="8"/>
      <c r="VQD271" s="9"/>
      <c r="VQI271" s="11"/>
      <c r="VQJ271" s="8"/>
      <c r="VQK271" s="9"/>
      <c r="VQP271" s="11"/>
      <c r="VQQ271" s="8"/>
      <c r="VQR271" s="9"/>
      <c r="VQW271" s="11"/>
      <c r="VQX271" s="8"/>
      <c r="VQY271" s="9"/>
      <c r="VRD271" s="11"/>
      <c r="VRE271" s="8"/>
      <c r="VRF271" s="9"/>
      <c r="VRK271" s="11"/>
      <c r="VRL271" s="8"/>
      <c r="VRM271" s="9"/>
      <c r="VRR271" s="11"/>
      <c r="VRS271" s="8"/>
      <c r="VRT271" s="9"/>
      <c r="VRY271" s="11"/>
      <c r="VRZ271" s="8"/>
      <c r="VSA271" s="9"/>
      <c r="VSF271" s="11"/>
      <c r="VSG271" s="8"/>
      <c r="VSH271" s="9"/>
      <c r="VSM271" s="11"/>
      <c r="VSN271" s="8"/>
      <c r="VSO271" s="9"/>
      <c r="VST271" s="11"/>
      <c r="VSU271" s="8"/>
      <c r="VSV271" s="9"/>
      <c r="VTA271" s="11"/>
      <c r="VTB271" s="8"/>
      <c r="VTC271" s="9"/>
      <c r="VTH271" s="11"/>
      <c r="VTI271" s="8"/>
      <c r="VTJ271" s="9"/>
      <c r="VTO271" s="11"/>
      <c r="VTP271" s="8"/>
      <c r="VTQ271" s="9"/>
      <c r="VTV271" s="11"/>
      <c r="VTW271" s="8"/>
      <c r="VTX271" s="9"/>
      <c r="VUC271" s="11"/>
      <c r="VUD271" s="8"/>
      <c r="VUE271" s="9"/>
      <c r="VUJ271" s="11"/>
      <c r="VUK271" s="8"/>
      <c r="VUL271" s="9"/>
      <c r="VUQ271" s="11"/>
      <c r="VUR271" s="8"/>
      <c r="VUS271" s="9"/>
      <c r="VUX271" s="11"/>
      <c r="VUY271" s="8"/>
      <c r="VUZ271" s="9"/>
      <c r="VVE271" s="11"/>
      <c r="VVF271" s="8"/>
      <c r="VVG271" s="9"/>
      <c r="VVL271" s="11"/>
      <c r="VVM271" s="8"/>
      <c r="VVN271" s="9"/>
      <c r="VVS271" s="11"/>
      <c r="VVT271" s="8"/>
      <c r="VVU271" s="9"/>
      <c r="VVZ271" s="11"/>
      <c r="VWA271" s="8"/>
      <c r="VWB271" s="9"/>
      <c r="VWG271" s="11"/>
      <c r="VWH271" s="8"/>
      <c r="VWI271" s="9"/>
      <c r="VWN271" s="11"/>
      <c r="VWO271" s="8"/>
      <c r="VWP271" s="9"/>
      <c r="VWU271" s="11"/>
      <c r="VWV271" s="8"/>
      <c r="VWW271" s="9"/>
      <c r="VXB271" s="11"/>
      <c r="VXC271" s="8"/>
      <c r="VXD271" s="9"/>
      <c r="VXI271" s="11"/>
      <c r="VXJ271" s="8"/>
      <c r="VXK271" s="9"/>
      <c r="VXP271" s="11"/>
      <c r="VXQ271" s="8"/>
      <c r="VXR271" s="9"/>
      <c r="VXW271" s="11"/>
      <c r="VXX271" s="8"/>
      <c r="VXY271" s="9"/>
      <c r="VYD271" s="11"/>
      <c r="VYE271" s="8"/>
      <c r="VYF271" s="9"/>
      <c r="VYK271" s="11"/>
      <c r="VYL271" s="8"/>
      <c r="VYM271" s="9"/>
      <c r="VYR271" s="11"/>
      <c r="VYS271" s="8"/>
      <c r="VYT271" s="9"/>
      <c r="VYY271" s="11"/>
      <c r="VYZ271" s="8"/>
      <c r="VZA271" s="9"/>
      <c r="VZF271" s="11"/>
      <c r="VZG271" s="8"/>
      <c r="VZH271" s="9"/>
      <c r="VZM271" s="11"/>
      <c r="VZN271" s="8"/>
      <c r="VZO271" s="9"/>
      <c r="VZT271" s="11"/>
      <c r="VZU271" s="8"/>
      <c r="VZV271" s="9"/>
      <c r="WAA271" s="11"/>
      <c r="WAB271" s="8"/>
      <c r="WAC271" s="9"/>
      <c r="WAH271" s="11"/>
      <c r="WAI271" s="8"/>
      <c r="WAJ271" s="9"/>
      <c r="WAO271" s="11"/>
      <c r="WAP271" s="8"/>
      <c r="WAQ271" s="9"/>
      <c r="WAV271" s="11"/>
      <c r="WAW271" s="8"/>
      <c r="WAX271" s="9"/>
      <c r="WBC271" s="11"/>
      <c r="WBD271" s="8"/>
      <c r="WBE271" s="9"/>
      <c r="WBJ271" s="11"/>
      <c r="WBK271" s="8"/>
      <c r="WBL271" s="9"/>
      <c r="WBQ271" s="11"/>
      <c r="WBR271" s="8"/>
      <c r="WBS271" s="9"/>
      <c r="WBX271" s="11"/>
      <c r="WBY271" s="8"/>
      <c r="WBZ271" s="9"/>
      <c r="WCE271" s="11"/>
      <c r="WCF271" s="8"/>
      <c r="WCG271" s="9"/>
      <c r="WCL271" s="11"/>
      <c r="WCM271" s="8"/>
      <c r="WCN271" s="9"/>
      <c r="WCS271" s="11"/>
      <c r="WCT271" s="8"/>
      <c r="WCU271" s="9"/>
      <c r="WCZ271" s="11"/>
      <c r="WDA271" s="8"/>
      <c r="WDB271" s="9"/>
      <c r="WDG271" s="11"/>
      <c r="WDH271" s="8"/>
      <c r="WDI271" s="9"/>
      <c r="WDN271" s="11"/>
      <c r="WDO271" s="8"/>
      <c r="WDP271" s="9"/>
      <c r="WDU271" s="11"/>
      <c r="WDV271" s="8"/>
      <c r="WDW271" s="9"/>
      <c r="WEB271" s="11"/>
      <c r="WEC271" s="8"/>
      <c r="WED271" s="9"/>
      <c r="WEI271" s="11"/>
      <c r="WEJ271" s="8"/>
      <c r="WEK271" s="9"/>
      <c r="WEP271" s="11"/>
      <c r="WEQ271" s="8"/>
      <c r="WER271" s="9"/>
      <c r="WEW271" s="11"/>
      <c r="WEX271" s="8"/>
      <c r="WEY271" s="9"/>
      <c r="WFD271" s="11"/>
      <c r="WFE271" s="8"/>
      <c r="WFF271" s="9"/>
      <c r="WFK271" s="11"/>
      <c r="WFL271" s="8"/>
      <c r="WFM271" s="9"/>
      <c r="WFR271" s="11"/>
      <c r="WFS271" s="8"/>
      <c r="WFT271" s="9"/>
      <c r="WFY271" s="11"/>
      <c r="WFZ271" s="8"/>
      <c r="WGA271" s="9"/>
      <c r="WGF271" s="11"/>
      <c r="WGG271" s="8"/>
      <c r="WGH271" s="9"/>
      <c r="WGM271" s="11"/>
      <c r="WGN271" s="8"/>
      <c r="WGO271" s="9"/>
      <c r="WGT271" s="11"/>
      <c r="WGU271" s="8"/>
      <c r="WGV271" s="9"/>
      <c r="WHA271" s="11"/>
      <c r="WHB271" s="8"/>
      <c r="WHC271" s="9"/>
      <c r="WHH271" s="11"/>
      <c r="WHI271" s="8"/>
      <c r="WHJ271" s="9"/>
      <c r="WHO271" s="11"/>
      <c r="WHP271" s="8"/>
      <c r="WHQ271" s="9"/>
      <c r="WHV271" s="11"/>
      <c r="WHW271" s="8"/>
      <c r="WHX271" s="9"/>
      <c r="WIC271" s="11"/>
      <c r="WID271" s="8"/>
      <c r="WIE271" s="9"/>
      <c r="WIJ271" s="11"/>
      <c r="WIK271" s="8"/>
      <c r="WIL271" s="9"/>
      <c r="WIQ271" s="11"/>
      <c r="WIR271" s="8"/>
      <c r="WIS271" s="9"/>
      <c r="WIX271" s="11"/>
      <c r="WIY271" s="8"/>
      <c r="WIZ271" s="9"/>
      <c r="WJE271" s="11"/>
      <c r="WJF271" s="8"/>
      <c r="WJG271" s="9"/>
      <c r="WJL271" s="11"/>
      <c r="WJM271" s="8"/>
      <c r="WJN271" s="9"/>
      <c r="WJS271" s="11"/>
      <c r="WJT271" s="8"/>
      <c r="WJU271" s="9"/>
      <c r="WJZ271" s="11"/>
      <c r="WKA271" s="8"/>
      <c r="WKB271" s="9"/>
      <c r="WKG271" s="11"/>
      <c r="WKH271" s="8"/>
      <c r="WKI271" s="9"/>
      <c r="WKN271" s="11"/>
      <c r="WKO271" s="8"/>
      <c r="WKP271" s="9"/>
      <c r="WKU271" s="11"/>
      <c r="WKV271" s="8"/>
      <c r="WKW271" s="9"/>
      <c r="WLB271" s="11"/>
      <c r="WLC271" s="8"/>
      <c r="WLD271" s="9"/>
      <c r="WLI271" s="11"/>
      <c r="WLJ271" s="8"/>
      <c r="WLK271" s="9"/>
      <c r="WLP271" s="11"/>
      <c r="WLQ271" s="8"/>
      <c r="WLR271" s="9"/>
      <c r="WLW271" s="11"/>
      <c r="WLX271" s="8"/>
      <c r="WLY271" s="9"/>
      <c r="WMD271" s="11"/>
      <c r="WME271" s="8"/>
      <c r="WMF271" s="9"/>
      <c r="WMK271" s="11"/>
      <c r="WML271" s="8"/>
      <c r="WMM271" s="9"/>
      <c r="WMR271" s="11"/>
      <c r="WMS271" s="8"/>
      <c r="WMT271" s="9"/>
      <c r="WMY271" s="11"/>
      <c r="WMZ271" s="8"/>
      <c r="WNA271" s="9"/>
      <c r="WNF271" s="11"/>
      <c r="WNG271" s="8"/>
      <c r="WNH271" s="9"/>
      <c r="WNM271" s="11"/>
      <c r="WNN271" s="8"/>
      <c r="WNO271" s="9"/>
      <c r="WNT271" s="11"/>
      <c r="WNU271" s="8"/>
      <c r="WNV271" s="9"/>
      <c r="WOA271" s="11"/>
      <c r="WOB271" s="8"/>
      <c r="WOC271" s="9"/>
      <c r="WOH271" s="11"/>
      <c r="WOI271" s="8"/>
      <c r="WOJ271" s="9"/>
      <c r="WOO271" s="11"/>
      <c r="WOP271" s="8"/>
      <c r="WOQ271" s="9"/>
      <c r="WOV271" s="11"/>
      <c r="WOW271" s="8"/>
      <c r="WOX271" s="9"/>
      <c r="WPC271" s="11"/>
      <c r="WPD271" s="8"/>
      <c r="WPE271" s="9"/>
      <c r="WPJ271" s="11"/>
      <c r="WPK271" s="8"/>
      <c r="WPL271" s="9"/>
      <c r="WPQ271" s="11"/>
      <c r="WPR271" s="8"/>
      <c r="WPS271" s="9"/>
      <c r="WPX271" s="11"/>
      <c r="WPY271" s="8"/>
      <c r="WPZ271" s="9"/>
      <c r="WQE271" s="11"/>
      <c r="WQF271" s="8"/>
      <c r="WQG271" s="9"/>
      <c r="WQL271" s="11"/>
      <c r="WQM271" s="8"/>
      <c r="WQN271" s="9"/>
      <c r="WQS271" s="11"/>
      <c r="WQT271" s="8"/>
      <c r="WQU271" s="9"/>
      <c r="WQZ271" s="11"/>
      <c r="WRA271" s="8"/>
      <c r="WRB271" s="9"/>
      <c r="WRG271" s="11"/>
      <c r="WRH271" s="8"/>
      <c r="WRI271" s="9"/>
      <c r="WRN271" s="11"/>
      <c r="WRO271" s="8"/>
      <c r="WRP271" s="9"/>
      <c r="WRU271" s="11"/>
      <c r="WRV271" s="8"/>
      <c r="WRW271" s="9"/>
      <c r="WSB271" s="11"/>
      <c r="WSC271" s="8"/>
      <c r="WSD271" s="9"/>
      <c r="WSI271" s="11"/>
      <c r="WSJ271" s="8"/>
      <c r="WSK271" s="9"/>
      <c r="WSP271" s="11"/>
      <c r="WSQ271" s="8"/>
      <c r="WSR271" s="9"/>
      <c r="WSW271" s="11"/>
      <c r="WSX271" s="8"/>
      <c r="WSY271" s="9"/>
      <c r="WTD271" s="11"/>
      <c r="WTE271" s="8"/>
      <c r="WTF271" s="9"/>
      <c r="WTK271" s="11"/>
      <c r="WTL271" s="8"/>
      <c r="WTM271" s="9"/>
      <c r="WTR271" s="11"/>
      <c r="WTS271" s="8"/>
      <c r="WTT271" s="9"/>
      <c r="WTY271" s="11"/>
      <c r="WTZ271" s="8"/>
      <c r="WUA271" s="9"/>
      <c r="WUF271" s="11"/>
      <c r="WUG271" s="8"/>
      <c r="WUH271" s="9"/>
      <c r="WUM271" s="11"/>
      <c r="WUN271" s="8"/>
      <c r="WUO271" s="9"/>
      <c r="WUT271" s="11"/>
      <c r="WUU271" s="8"/>
      <c r="WUV271" s="9"/>
      <c r="WVA271" s="11"/>
      <c r="WVB271" s="8"/>
      <c r="WVC271" s="9"/>
      <c r="WVH271" s="11"/>
      <c r="WVI271" s="8"/>
      <c r="WVJ271" s="9"/>
      <c r="WVO271" s="11"/>
      <c r="WVP271" s="8"/>
      <c r="WVQ271" s="9"/>
      <c r="WVV271" s="11"/>
      <c r="WVW271" s="8"/>
      <c r="WVX271" s="9"/>
      <c r="WWC271" s="11"/>
      <c r="WWD271" s="8"/>
      <c r="WWE271" s="9"/>
      <c r="WWJ271" s="11"/>
      <c r="WWK271" s="8"/>
      <c r="WWL271" s="9"/>
      <c r="WWQ271" s="11"/>
      <c r="WWR271" s="8"/>
      <c r="WWS271" s="9"/>
      <c r="WWX271" s="11"/>
      <c r="WWY271" s="8"/>
      <c r="WWZ271" s="9"/>
      <c r="WXE271" s="11"/>
      <c r="WXF271" s="8"/>
      <c r="WXG271" s="9"/>
      <c r="WXL271" s="11"/>
      <c r="WXM271" s="8"/>
      <c r="WXN271" s="9"/>
      <c r="WXS271" s="11"/>
      <c r="WXT271" s="8"/>
      <c r="WXU271" s="9"/>
      <c r="WXZ271" s="11"/>
      <c r="WYA271" s="8"/>
      <c r="WYB271" s="9"/>
      <c r="WYG271" s="11"/>
      <c r="WYH271" s="8"/>
      <c r="WYI271" s="9"/>
      <c r="WYN271" s="11"/>
      <c r="WYO271" s="8"/>
      <c r="WYP271" s="9"/>
      <c r="WYU271" s="11"/>
      <c r="WYV271" s="8"/>
      <c r="WYW271" s="9"/>
      <c r="WZB271" s="11"/>
      <c r="WZC271" s="8"/>
      <c r="WZD271" s="9"/>
      <c r="WZI271" s="11"/>
      <c r="WZJ271" s="8"/>
      <c r="WZK271" s="9"/>
      <c r="WZP271" s="11"/>
      <c r="WZQ271" s="8"/>
      <c r="WZR271" s="9"/>
      <c r="WZW271" s="11"/>
      <c r="WZX271" s="8"/>
      <c r="WZY271" s="9"/>
      <c r="XAD271" s="11"/>
      <c r="XAE271" s="8"/>
      <c r="XAF271" s="9"/>
      <c r="XAK271" s="11"/>
      <c r="XAL271" s="8"/>
      <c r="XAM271" s="9"/>
      <c r="XAR271" s="11"/>
      <c r="XAS271" s="8"/>
      <c r="XAT271" s="9"/>
      <c r="XAY271" s="11"/>
      <c r="XAZ271" s="8"/>
      <c r="XBA271" s="9"/>
      <c r="XBF271" s="11"/>
      <c r="XBG271" s="8"/>
      <c r="XBH271" s="9"/>
      <c r="XBM271" s="11"/>
      <c r="XBN271" s="8"/>
      <c r="XBO271" s="9"/>
      <c r="XBT271" s="11"/>
      <c r="XBU271" s="8"/>
      <c r="XBV271" s="9"/>
      <c r="XCA271" s="11"/>
      <c r="XCB271" s="8"/>
      <c r="XCC271" s="9"/>
      <c r="XCH271" s="11"/>
      <c r="XCI271" s="8"/>
      <c r="XCJ271" s="9"/>
      <c r="XCO271" s="11"/>
      <c r="XCP271" s="8"/>
      <c r="XCQ271" s="9"/>
      <c r="XCV271" s="11"/>
      <c r="XCW271" s="8"/>
      <c r="XCX271" s="9"/>
      <c r="XDC271" s="11"/>
      <c r="XDD271" s="8"/>
      <c r="XDE271" s="9"/>
      <c r="XDJ271" s="11"/>
      <c r="XDK271" s="8"/>
      <c r="XDL271" s="9"/>
      <c r="XDQ271" s="11"/>
      <c r="XDR271" s="8"/>
      <c r="XDS271" s="9"/>
      <c r="XDX271" s="11"/>
      <c r="XDY271" s="8"/>
      <c r="XDZ271" s="9"/>
      <c r="XEE271" s="11"/>
      <c r="XEF271" s="8"/>
      <c r="XEG271" s="9"/>
      <c r="XEL271" s="11"/>
      <c r="XEM271" s="8"/>
      <c r="XEN271" s="9"/>
      <c r="XES271" s="11"/>
      <c r="XET271" s="8"/>
      <c r="XEU271" s="9"/>
      <c r="XEZ271" s="11"/>
      <c r="XFA271" s="8"/>
      <c r="XFB271" s="9"/>
    </row>
    <row r="272" spans="1:1024 1029:2046 2051:3068 3073:5119 5124:6141 6146:8192 8197:9214 9219:10236 10241:12287 12292:13309 13314:15360 15365:16382" s="12" customFormat="1" ht="30" customHeight="1" x14ac:dyDescent="0.3">
      <c r="A272" s="31" t="s">
        <v>426</v>
      </c>
      <c r="B272" s="32" t="s">
        <v>485</v>
      </c>
      <c r="C272" s="36" t="s">
        <v>422</v>
      </c>
      <c r="D272" s="36">
        <v>24.42</v>
      </c>
      <c r="E272" s="36"/>
      <c r="F272" s="25"/>
      <c r="G272" s="11"/>
      <c r="H272" s="8"/>
      <c r="I272" s="9"/>
      <c r="N272" s="11"/>
      <c r="O272" s="8"/>
      <c r="P272" s="9"/>
      <c r="U272" s="11"/>
      <c r="V272" s="8"/>
      <c r="W272" s="9"/>
      <c r="AB272" s="11"/>
      <c r="AC272" s="8"/>
      <c r="AD272" s="9"/>
      <c r="AI272" s="11"/>
      <c r="AJ272" s="8"/>
      <c r="AK272" s="9"/>
      <c r="AP272" s="11"/>
      <c r="AQ272" s="8"/>
      <c r="AR272" s="9"/>
      <c r="AW272" s="11"/>
      <c r="AX272" s="8"/>
      <c r="AY272" s="9"/>
      <c r="BD272" s="11"/>
      <c r="BE272" s="8"/>
      <c r="BF272" s="9"/>
      <c r="BK272" s="11"/>
      <c r="BL272" s="8"/>
      <c r="BM272" s="9"/>
      <c r="BR272" s="11"/>
      <c r="BS272" s="8"/>
      <c r="BT272" s="9"/>
      <c r="BY272" s="11"/>
      <c r="BZ272" s="8"/>
      <c r="CA272" s="9"/>
      <c r="CF272" s="11"/>
      <c r="CG272" s="8"/>
      <c r="CH272" s="9"/>
      <c r="CM272" s="11"/>
      <c r="CN272" s="8"/>
      <c r="CO272" s="9"/>
      <c r="CT272" s="11"/>
      <c r="CU272" s="8"/>
      <c r="CV272" s="9"/>
      <c r="DA272" s="11"/>
      <c r="DB272" s="8"/>
      <c r="DC272" s="9"/>
      <c r="DH272" s="11"/>
      <c r="DI272" s="8"/>
      <c r="DJ272" s="9"/>
      <c r="DO272" s="11"/>
      <c r="DP272" s="8"/>
      <c r="DQ272" s="9"/>
      <c r="DV272" s="11"/>
      <c r="DW272" s="8"/>
      <c r="DX272" s="9"/>
      <c r="EC272" s="11"/>
      <c r="ED272" s="8"/>
      <c r="EE272" s="9"/>
      <c r="EJ272" s="11"/>
      <c r="EK272" s="8"/>
      <c r="EL272" s="9"/>
      <c r="EQ272" s="11"/>
      <c r="ER272" s="8"/>
      <c r="ES272" s="9"/>
      <c r="EX272" s="11"/>
      <c r="EY272" s="8"/>
      <c r="EZ272" s="9"/>
      <c r="FE272" s="11"/>
      <c r="FF272" s="8"/>
      <c r="FG272" s="9"/>
      <c r="FL272" s="11"/>
      <c r="FM272" s="8"/>
      <c r="FN272" s="9"/>
      <c r="FS272" s="11"/>
      <c r="FT272" s="8"/>
      <c r="FU272" s="9"/>
      <c r="FZ272" s="11"/>
      <c r="GA272" s="8"/>
      <c r="GB272" s="9"/>
      <c r="GG272" s="11"/>
      <c r="GH272" s="8"/>
      <c r="GI272" s="9"/>
      <c r="GN272" s="11"/>
      <c r="GO272" s="8"/>
      <c r="GP272" s="9"/>
      <c r="GU272" s="11"/>
      <c r="GV272" s="8"/>
      <c r="GW272" s="9"/>
      <c r="HB272" s="11"/>
      <c r="HC272" s="8"/>
      <c r="HD272" s="9"/>
      <c r="HI272" s="11"/>
      <c r="HJ272" s="8"/>
      <c r="HK272" s="9"/>
      <c r="HP272" s="11"/>
      <c r="HQ272" s="8"/>
      <c r="HR272" s="9"/>
      <c r="HW272" s="11"/>
      <c r="HX272" s="8"/>
      <c r="HY272" s="9"/>
      <c r="ID272" s="11"/>
      <c r="IE272" s="8"/>
      <c r="IF272" s="9"/>
      <c r="IK272" s="11"/>
      <c r="IL272" s="8"/>
      <c r="IM272" s="9"/>
      <c r="IR272" s="11"/>
      <c r="IS272" s="8"/>
      <c r="IT272" s="9"/>
      <c r="IY272" s="11"/>
      <c r="IZ272" s="8"/>
      <c r="JA272" s="9"/>
      <c r="JF272" s="11"/>
      <c r="JG272" s="8"/>
      <c r="JH272" s="9"/>
      <c r="JM272" s="11"/>
      <c r="JN272" s="8"/>
      <c r="JO272" s="9"/>
      <c r="JT272" s="11"/>
      <c r="JU272" s="8"/>
      <c r="JV272" s="9"/>
      <c r="KA272" s="11"/>
      <c r="KB272" s="8"/>
      <c r="KC272" s="9"/>
      <c r="KH272" s="11"/>
      <c r="KI272" s="8"/>
      <c r="KJ272" s="9"/>
      <c r="KO272" s="11"/>
      <c r="KP272" s="8"/>
      <c r="KQ272" s="9"/>
      <c r="KV272" s="11"/>
      <c r="KW272" s="8"/>
      <c r="KX272" s="9"/>
      <c r="LC272" s="11"/>
      <c r="LD272" s="8"/>
      <c r="LE272" s="9"/>
      <c r="LJ272" s="11"/>
      <c r="LK272" s="8"/>
      <c r="LL272" s="9"/>
      <c r="LQ272" s="11"/>
      <c r="LR272" s="8"/>
      <c r="LS272" s="9"/>
      <c r="LX272" s="11"/>
      <c r="LY272" s="8"/>
      <c r="LZ272" s="9"/>
      <c r="ME272" s="11"/>
      <c r="MF272" s="8"/>
      <c r="MG272" s="9"/>
      <c r="ML272" s="11"/>
      <c r="MM272" s="8"/>
      <c r="MN272" s="9"/>
      <c r="MS272" s="11"/>
      <c r="MT272" s="8"/>
      <c r="MU272" s="9"/>
      <c r="MZ272" s="11"/>
      <c r="NA272" s="8"/>
      <c r="NB272" s="9"/>
      <c r="NG272" s="11"/>
      <c r="NH272" s="8"/>
      <c r="NI272" s="9"/>
      <c r="NN272" s="11"/>
      <c r="NO272" s="8"/>
      <c r="NP272" s="9"/>
      <c r="NU272" s="11"/>
      <c r="NV272" s="8"/>
      <c r="NW272" s="9"/>
      <c r="OB272" s="11"/>
      <c r="OC272" s="8"/>
      <c r="OD272" s="9"/>
      <c r="OI272" s="11"/>
      <c r="OJ272" s="8"/>
      <c r="OK272" s="9"/>
      <c r="OP272" s="11"/>
      <c r="OQ272" s="8"/>
      <c r="OR272" s="9"/>
      <c r="OW272" s="11"/>
      <c r="OX272" s="8"/>
      <c r="OY272" s="9"/>
      <c r="PD272" s="11"/>
      <c r="PE272" s="8"/>
      <c r="PF272" s="9"/>
      <c r="PK272" s="11"/>
      <c r="PL272" s="8"/>
      <c r="PM272" s="9"/>
      <c r="PR272" s="11"/>
      <c r="PS272" s="8"/>
      <c r="PT272" s="9"/>
      <c r="PY272" s="11"/>
      <c r="PZ272" s="8"/>
      <c r="QA272" s="9"/>
      <c r="QF272" s="11"/>
      <c r="QG272" s="8"/>
      <c r="QH272" s="9"/>
      <c r="QM272" s="11"/>
      <c r="QN272" s="8"/>
      <c r="QO272" s="9"/>
      <c r="QT272" s="11"/>
      <c r="QU272" s="8"/>
      <c r="QV272" s="9"/>
      <c r="RA272" s="11"/>
      <c r="RB272" s="8"/>
      <c r="RC272" s="9"/>
      <c r="RH272" s="11"/>
      <c r="RI272" s="8"/>
      <c r="RJ272" s="9"/>
      <c r="RO272" s="11"/>
      <c r="RP272" s="8"/>
      <c r="RQ272" s="9"/>
      <c r="RV272" s="11"/>
      <c r="RW272" s="8"/>
      <c r="RX272" s="9"/>
      <c r="SC272" s="11"/>
      <c r="SD272" s="8"/>
      <c r="SE272" s="9"/>
      <c r="SJ272" s="11"/>
      <c r="SK272" s="8"/>
      <c r="SL272" s="9"/>
      <c r="SQ272" s="11"/>
      <c r="SR272" s="8"/>
      <c r="SS272" s="9"/>
      <c r="SX272" s="11"/>
      <c r="SY272" s="8"/>
      <c r="SZ272" s="9"/>
      <c r="TE272" s="11"/>
      <c r="TF272" s="8"/>
      <c r="TG272" s="9"/>
      <c r="TL272" s="11"/>
      <c r="TM272" s="8"/>
      <c r="TN272" s="9"/>
      <c r="TS272" s="11"/>
      <c r="TT272" s="8"/>
      <c r="TU272" s="9"/>
      <c r="TZ272" s="11"/>
      <c r="UA272" s="8"/>
      <c r="UB272" s="9"/>
      <c r="UG272" s="11"/>
      <c r="UH272" s="8"/>
      <c r="UI272" s="9"/>
      <c r="UN272" s="11"/>
      <c r="UO272" s="8"/>
      <c r="UP272" s="9"/>
      <c r="UU272" s="11"/>
      <c r="UV272" s="8"/>
      <c r="UW272" s="9"/>
      <c r="VB272" s="11"/>
      <c r="VC272" s="8"/>
      <c r="VD272" s="9"/>
      <c r="VI272" s="11"/>
      <c r="VJ272" s="8"/>
      <c r="VK272" s="9"/>
      <c r="VP272" s="11"/>
      <c r="VQ272" s="8"/>
      <c r="VR272" s="9"/>
      <c r="VW272" s="11"/>
      <c r="VX272" s="8"/>
      <c r="VY272" s="9"/>
      <c r="WD272" s="11"/>
      <c r="WE272" s="8"/>
      <c r="WF272" s="9"/>
      <c r="WK272" s="11"/>
      <c r="WL272" s="8"/>
      <c r="WM272" s="9"/>
      <c r="WR272" s="11"/>
      <c r="WS272" s="8"/>
      <c r="WT272" s="9"/>
      <c r="WY272" s="11"/>
      <c r="WZ272" s="8"/>
      <c r="XA272" s="9"/>
      <c r="XF272" s="11"/>
      <c r="XG272" s="8"/>
      <c r="XH272" s="9"/>
      <c r="XM272" s="11"/>
      <c r="XN272" s="8"/>
      <c r="XO272" s="9"/>
      <c r="XT272" s="11"/>
      <c r="XU272" s="8"/>
      <c r="XV272" s="9"/>
      <c r="YA272" s="11"/>
      <c r="YB272" s="8"/>
      <c r="YC272" s="9"/>
      <c r="YH272" s="11"/>
      <c r="YI272" s="8"/>
      <c r="YJ272" s="9"/>
      <c r="YO272" s="11"/>
      <c r="YP272" s="8"/>
      <c r="YQ272" s="9"/>
      <c r="YV272" s="11"/>
      <c r="YW272" s="8"/>
      <c r="YX272" s="9"/>
      <c r="ZC272" s="11"/>
      <c r="ZD272" s="8"/>
      <c r="ZE272" s="9"/>
      <c r="ZJ272" s="11"/>
      <c r="ZK272" s="8"/>
      <c r="ZL272" s="9"/>
      <c r="ZQ272" s="11"/>
      <c r="ZR272" s="8"/>
      <c r="ZS272" s="9"/>
      <c r="ZX272" s="11"/>
      <c r="ZY272" s="8"/>
      <c r="ZZ272" s="9"/>
      <c r="AAE272" s="11"/>
      <c r="AAF272" s="8"/>
      <c r="AAG272" s="9"/>
      <c r="AAL272" s="11"/>
      <c r="AAM272" s="8"/>
      <c r="AAN272" s="9"/>
      <c r="AAS272" s="11"/>
      <c r="AAT272" s="8"/>
      <c r="AAU272" s="9"/>
      <c r="AAZ272" s="11"/>
      <c r="ABA272" s="8"/>
      <c r="ABB272" s="9"/>
      <c r="ABG272" s="11"/>
      <c r="ABH272" s="8"/>
      <c r="ABI272" s="9"/>
      <c r="ABN272" s="11"/>
      <c r="ABO272" s="8"/>
      <c r="ABP272" s="9"/>
      <c r="ABU272" s="11"/>
      <c r="ABV272" s="8"/>
      <c r="ABW272" s="9"/>
      <c r="ACB272" s="11"/>
      <c r="ACC272" s="8"/>
      <c r="ACD272" s="9"/>
      <c r="ACI272" s="11"/>
      <c r="ACJ272" s="8"/>
      <c r="ACK272" s="9"/>
      <c r="ACP272" s="11"/>
      <c r="ACQ272" s="8"/>
      <c r="ACR272" s="9"/>
      <c r="ACW272" s="11"/>
      <c r="ACX272" s="8"/>
      <c r="ACY272" s="9"/>
      <c r="ADD272" s="11"/>
      <c r="ADE272" s="8"/>
      <c r="ADF272" s="9"/>
      <c r="ADK272" s="11"/>
      <c r="ADL272" s="8"/>
      <c r="ADM272" s="9"/>
      <c r="ADR272" s="11"/>
      <c r="ADS272" s="8"/>
      <c r="ADT272" s="9"/>
      <c r="ADY272" s="11"/>
      <c r="ADZ272" s="8"/>
      <c r="AEA272" s="9"/>
      <c r="AEF272" s="11"/>
      <c r="AEG272" s="8"/>
      <c r="AEH272" s="9"/>
      <c r="AEM272" s="11"/>
      <c r="AEN272" s="8"/>
      <c r="AEO272" s="9"/>
      <c r="AET272" s="11"/>
      <c r="AEU272" s="8"/>
      <c r="AEV272" s="9"/>
      <c r="AFA272" s="11"/>
      <c r="AFB272" s="8"/>
      <c r="AFC272" s="9"/>
      <c r="AFH272" s="11"/>
      <c r="AFI272" s="8"/>
      <c r="AFJ272" s="9"/>
      <c r="AFO272" s="11"/>
      <c r="AFP272" s="8"/>
      <c r="AFQ272" s="9"/>
      <c r="AFV272" s="11"/>
      <c r="AFW272" s="8"/>
      <c r="AFX272" s="9"/>
      <c r="AGC272" s="11"/>
      <c r="AGD272" s="8"/>
      <c r="AGE272" s="9"/>
      <c r="AGJ272" s="11"/>
      <c r="AGK272" s="8"/>
      <c r="AGL272" s="9"/>
      <c r="AGQ272" s="11"/>
      <c r="AGR272" s="8"/>
      <c r="AGS272" s="9"/>
      <c r="AGX272" s="11"/>
      <c r="AGY272" s="8"/>
      <c r="AGZ272" s="9"/>
      <c r="AHE272" s="11"/>
      <c r="AHF272" s="8"/>
      <c r="AHG272" s="9"/>
      <c r="AHL272" s="11"/>
      <c r="AHM272" s="8"/>
      <c r="AHN272" s="9"/>
      <c r="AHS272" s="11"/>
      <c r="AHT272" s="8"/>
      <c r="AHU272" s="9"/>
      <c r="AHZ272" s="11"/>
      <c r="AIA272" s="8"/>
      <c r="AIB272" s="9"/>
      <c r="AIG272" s="11"/>
      <c r="AIH272" s="8"/>
      <c r="AII272" s="9"/>
      <c r="AIN272" s="11"/>
      <c r="AIO272" s="8"/>
      <c r="AIP272" s="9"/>
      <c r="AIU272" s="11"/>
      <c r="AIV272" s="8"/>
      <c r="AIW272" s="9"/>
      <c r="AJB272" s="11"/>
      <c r="AJC272" s="8"/>
      <c r="AJD272" s="9"/>
      <c r="AJI272" s="11"/>
      <c r="AJJ272" s="8"/>
      <c r="AJK272" s="9"/>
      <c r="AJP272" s="11"/>
      <c r="AJQ272" s="8"/>
      <c r="AJR272" s="9"/>
      <c r="AJW272" s="11"/>
      <c r="AJX272" s="8"/>
      <c r="AJY272" s="9"/>
      <c r="AKD272" s="11"/>
      <c r="AKE272" s="8"/>
      <c r="AKF272" s="9"/>
      <c r="AKK272" s="11"/>
      <c r="AKL272" s="8"/>
      <c r="AKM272" s="9"/>
      <c r="AKR272" s="11"/>
      <c r="AKS272" s="8"/>
      <c r="AKT272" s="9"/>
      <c r="AKY272" s="11"/>
      <c r="AKZ272" s="8"/>
      <c r="ALA272" s="9"/>
      <c r="ALF272" s="11"/>
      <c r="ALG272" s="8"/>
      <c r="ALH272" s="9"/>
      <c r="ALM272" s="11"/>
      <c r="ALN272" s="8"/>
      <c r="ALO272" s="9"/>
      <c r="ALT272" s="11"/>
      <c r="ALU272" s="8"/>
      <c r="ALV272" s="9"/>
      <c r="AMA272" s="11"/>
      <c r="AMB272" s="8"/>
      <c r="AMC272" s="9"/>
      <c r="AMH272" s="11"/>
      <c r="AMI272" s="8"/>
      <c r="AMJ272" s="9"/>
      <c r="AMO272" s="11"/>
      <c r="AMP272" s="8"/>
      <c r="AMQ272" s="9"/>
      <c r="AMV272" s="11"/>
      <c r="AMW272" s="8"/>
      <c r="AMX272" s="9"/>
      <c r="ANC272" s="11"/>
      <c r="AND272" s="8"/>
      <c r="ANE272" s="9"/>
      <c r="ANJ272" s="11"/>
      <c r="ANK272" s="8"/>
      <c r="ANL272" s="9"/>
      <c r="ANQ272" s="11"/>
      <c r="ANR272" s="8"/>
      <c r="ANS272" s="9"/>
      <c r="ANX272" s="11"/>
      <c r="ANY272" s="8"/>
      <c r="ANZ272" s="9"/>
      <c r="AOE272" s="11"/>
      <c r="AOF272" s="8"/>
      <c r="AOG272" s="9"/>
      <c r="AOL272" s="11"/>
      <c r="AOM272" s="8"/>
      <c r="AON272" s="9"/>
      <c r="AOS272" s="11"/>
      <c r="AOT272" s="8"/>
      <c r="AOU272" s="9"/>
      <c r="AOZ272" s="11"/>
      <c r="APA272" s="8"/>
      <c r="APB272" s="9"/>
      <c r="APG272" s="11"/>
      <c r="APH272" s="8"/>
      <c r="API272" s="9"/>
      <c r="APN272" s="11"/>
      <c r="APO272" s="8"/>
      <c r="APP272" s="9"/>
      <c r="APU272" s="11"/>
      <c r="APV272" s="8"/>
      <c r="APW272" s="9"/>
      <c r="AQB272" s="11"/>
      <c r="AQC272" s="8"/>
      <c r="AQD272" s="9"/>
      <c r="AQI272" s="11"/>
      <c r="AQJ272" s="8"/>
      <c r="AQK272" s="9"/>
      <c r="AQP272" s="11"/>
      <c r="AQQ272" s="8"/>
      <c r="AQR272" s="9"/>
      <c r="AQW272" s="11"/>
      <c r="AQX272" s="8"/>
      <c r="AQY272" s="9"/>
      <c r="ARD272" s="11"/>
      <c r="ARE272" s="8"/>
      <c r="ARF272" s="9"/>
      <c r="ARK272" s="11"/>
      <c r="ARL272" s="8"/>
      <c r="ARM272" s="9"/>
      <c r="ARR272" s="11"/>
      <c r="ARS272" s="8"/>
      <c r="ART272" s="9"/>
      <c r="ARY272" s="11"/>
      <c r="ARZ272" s="8"/>
      <c r="ASA272" s="9"/>
      <c r="ASF272" s="11"/>
      <c r="ASG272" s="8"/>
      <c r="ASH272" s="9"/>
      <c r="ASM272" s="11"/>
      <c r="ASN272" s="8"/>
      <c r="ASO272" s="9"/>
      <c r="AST272" s="11"/>
      <c r="ASU272" s="8"/>
      <c r="ASV272" s="9"/>
      <c r="ATA272" s="11"/>
      <c r="ATB272" s="8"/>
      <c r="ATC272" s="9"/>
      <c r="ATH272" s="11"/>
      <c r="ATI272" s="8"/>
      <c r="ATJ272" s="9"/>
      <c r="ATO272" s="11"/>
      <c r="ATP272" s="8"/>
      <c r="ATQ272" s="9"/>
      <c r="ATV272" s="11"/>
      <c r="ATW272" s="8"/>
      <c r="ATX272" s="9"/>
      <c r="AUC272" s="11"/>
      <c r="AUD272" s="8"/>
      <c r="AUE272" s="9"/>
      <c r="AUJ272" s="11"/>
      <c r="AUK272" s="8"/>
      <c r="AUL272" s="9"/>
      <c r="AUQ272" s="11"/>
      <c r="AUR272" s="8"/>
      <c r="AUS272" s="9"/>
      <c r="AUX272" s="11"/>
      <c r="AUY272" s="8"/>
      <c r="AUZ272" s="9"/>
      <c r="AVE272" s="11"/>
      <c r="AVF272" s="8"/>
      <c r="AVG272" s="9"/>
      <c r="AVL272" s="11"/>
      <c r="AVM272" s="8"/>
      <c r="AVN272" s="9"/>
      <c r="AVS272" s="11"/>
      <c r="AVT272" s="8"/>
      <c r="AVU272" s="9"/>
      <c r="AVZ272" s="11"/>
      <c r="AWA272" s="8"/>
      <c r="AWB272" s="9"/>
      <c r="AWG272" s="11"/>
      <c r="AWH272" s="8"/>
      <c r="AWI272" s="9"/>
      <c r="AWN272" s="11"/>
      <c r="AWO272" s="8"/>
      <c r="AWP272" s="9"/>
      <c r="AWU272" s="11"/>
      <c r="AWV272" s="8"/>
      <c r="AWW272" s="9"/>
      <c r="AXB272" s="11"/>
      <c r="AXC272" s="8"/>
      <c r="AXD272" s="9"/>
      <c r="AXI272" s="11"/>
      <c r="AXJ272" s="8"/>
      <c r="AXK272" s="9"/>
      <c r="AXP272" s="11"/>
      <c r="AXQ272" s="8"/>
      <c r="AXR272" s="9"/>
      <c r="AXW272" s="11"/>
      <c r="AXX272" s="8"/>
      <c r="AXY272" s="9"/>
      <c r="AYD272" s="11"/>
      <c r="AYE272" s="8"/>
      <c r="AYF272" s="9"/>
      <c r="AYK272" s="11"/>
      <c r="AYL272" s="8"/>
      <c r="AYM272" s="9"/>
      <c r="AYR272" s="11"/>
      <c r="AYS272" s="8"/>
      <c r="AYT272" s="9"/>
      <c r="AYY272" s="11"/>
      <c r="AYZ272" s="8"/>
      <c r="AZA272" s="9"/>
      <c r="AZF272" s="11"/>
      <c r="AZG272" s="8"/>
      <c r="AZH272" s="9"/>
      <c r="AZM272" s="11"/>
      <c r="AZN272" s="8"/>
      <c r="AZO272" s="9"/>
      <c r="AZT272" s="11"/>
      <c r="AZU272" s="8"/>
      <c r="AZV272" s="9"/>
      <c r="BAA272" s="11"/>
      <c r="BAB272" s="8"/>
      <c r="BAC272" s="9"/>
      <c r="BAH272" s="11"/>
      <c r="BAI272" s="8"/>
      <c r="BAJ272" s="9"/>
      <c r="BAO272" s="11"/>
      <c r="BAP272" s="8"/>
      <c r="BAQ272" s="9"/>
      <c r="BAV272" s="11"/>
      <c r="BAW272" s="8"/>
      <c r="BAX272" s="9"/>
      <c r="BBC272" s="11"/>
      <c r="BBD272" s="8"/>
      <c r="BBE272" s="9"/>
      <c r="BBJ272" s="11"/>
      <c r="BBK272" s="8"/>
      <c r="BBL272" s="9"/>
      <c r="BBQ272" s="11"/>
      <c r="BBR272" s="8"/>
      <c r="BBS272" s="9"/>
      <c r="BBX272" s="11"/>
      <c r="BBY272" s="8"/>
      <c r="BBZ272" s="9"/>
      <c r="BCE272" s="11"/>
      <c r="BCF272" s="8"/>
      <c r="BCG272" s="9"/>
      <c r="BCL272" s="11"/>
      <c r="BCM272" s="8"/>
      <c r="BCN272" s="9"/>
      <c r="BCS272" s="11"/>
      <c r="BCT272" s="8"/>
      <c r="BCU272" s="9"/>
      <c r="BCZ272" s="11"/>
      <c r="BDA272" s="8"/>
      <c r="BDB272" s="9"/>
      <c r="BDG272" s="11"/>
      <c r="BDH272" s="8"/>
      <c r="BDI272" s="9"/>
      <c r="BDN272" s="11"/>
      <c r="BDO272" s="8"/>
      <c r="BDP272" s="9"/>
      <c r="BDU272" s="11"/>
      <c r="BDV272" s="8"/>
      <c r="BDW272" s="9"/>
      <c r="BEB272" s="11"/>
      <c r="BEC272" s="8"/>
      <c r="BED272" s="9"/>
      <c r="BEI272" s="11"/>
      <c r="BEJ272" s="8"/>
      <c r="BEK272" s="9"/>
      <c r="BEP272" s="11"/>
      <c r="BEQ272" s="8"/>
      <c r="BER272" s="9"/>
      <c r="BEW272" s="11"/>
      <c r="BEX272" s="8"/>
      <c r="BEY272" s="9"/>
      <c r="BFD272" s="11"/>
      <c r="BFE272" s="8"/>
      <c r="BFF272" s="9"/>
      <c r="BFK272" s="11"/>
      <c r="BFL272" s="8"/>
      <c r="BFM272" s="9"/>
      <c r="BFR272" s="11"/>
      <c r="BFS272" s="8"/>
      <c r="BFT272" s="9"/>
      <c r="BFY272" s="11"/>
      <c r="BFZ272" s="8"/>
      <c r="BGA272" s="9"/>
      <c r="BGF272" s="11"/>
      <c r="BGG272" s="8"/>
      <c r="BGH272" s="9"/>
      <c r="BGM272" s="11"/>
      <c r="BGN272" s="8"/>
      <c r="BGO272" s="9"/>
      <c r="BGT272" s="11"/>
      <c r="BGU272" s="8"/>
      <c r="BGV272" s="9"/>
      <c r="BHA272" s="11"/>
      <c r="BHB272" s="8"/>
      <c r="BHC272" s="9"/>
      <c r="BHH272" s="11"/>
      <c r="BHI272" s="8"/>
      <c r="BHJ272" s="9"/>
      <c r="BHO272" s="11"/>
      <c r="BHP272" s="8"/>
      <c r="BHQ272" s="9"/>
      <c r="BHV272" s="11"/>
      <c r="BHW272" s="8"/>
      <c r="BHX272" s="9"/>
      <c r="BIC272" s="11"/>
      <c r="BID272" s="8"/>
      <c r="BIE272" s="9"/>
      <c r="BIJ272" s="11"/>
      <c r="BIK272" s="8"/>
      <c r="BIL272" s="9"/>
      <c r="BIQ272" s="11"/>
      <c r="BIR272" s="8"/>
      <c r="BIS272" s="9"/>
      <c r="BIX272" s="11"/>
      <c r="BIY272" s="8"/>
      <c r="BIZ272" s="9"/>
      <c r="BJE272" s="11"/>
      <c r="BJF272" s="8"/>
      <c r="BJG272" s="9"/>
      <c r="BJL272" s="11"/>
      <c r="BJM272" s="8"/>
      <c r="BJN272" s="9"/>
      <c r="BJS272" s="11"/>
      <c r="BJT272" s="8"/>
      <c r="BJU272" s="9"/>
      <c r="BJZ272" s="11"/>
      <c r="BKA272" s="8"/>
      <c r="BKB272" s="9"/>
      <c r="BKG272" s="11"/>
      <c r="BKH272" s="8"/>
      <c r="BKI272" s="9"/>
      <c r="BKN272" s="11"/>
      <c r="BKO272" s="8"/>
      <c r="BKP272" s="9"/>
      <c r="BKU272" s="11"/>
      <c r="BKV272" s="8"/>
      <c r="BKW272" s="9"/>
      <c r="BLB272" s="11"/>
      <c r="BLC272" s="8"/>
      <c r="BLD272" s="9"/>
      <c r="BLI272" s="11"/>
      <c r="BLJ272" s="8"/>
      <c r="BLK272" s="9"/>
      <c r="BLP272" s="11"/>
      <c r="BLQ272" s="8"/>
      <c r="BLR272" s="9"/>
      <c r="BLW272" s="11"/>
      <c r="BLX272" s="8"/>
      <c r="BLY272" s="9"/>
      <c r="BMD272" s="11"/>
      <c r="BME272" s="8"/>
      <c r="BMF272" s="9"/>
      <c r="BMK272" s="11"/>
      <c r="BML272" s="8"/>
      <c r="BMM272" s="9"/>
      <c r="BMR272" s="11"/>
      <c r="BMS272" s="8"/>
      <c r="BMT272" s="9"/>
      <c r="BMY272" s="11"/>
      <c r="BMZ272" s="8"/>
      <c r="BNA272" s="9"/>
      <c r="BNF272" s="11"/>
      <c r="BNG272" s="8"/>
      <c r="BNH272" s="9"/>
      <c r="BNM272" s="11"/>
      <c r="BNN272" s="8"/>
      <c r="BNO272" s="9"/>
      <c r="BNT272" s="11"/>
      <c r="BNU272" s="8"/>
      <c r="BNV272" s="9"/>
      <c r="BOA272" s="11"/>
      <c r="BOB272" s="8"/>
      <c r="BOC272" s="9"/>
      <c r="BOH272" s="11"/>
      <c r="BOI272" s="8"/>
      <c r="BOJ272" s="9"/>
      <c r="BOO272" s="11"/>
      <c r="BOP272" s="8"/>
      <c r="BOQ272" s="9"/>
      <c r="BOV272" s="11"/>
      <c r="BOW272" s="8"/>
      <c r="BOX272" s="9"/>
      <c r="BPC272" s="11"/>
      <c r="BPD272" s="8"/>
      <c r="BPE272" s="9"/>
      <c r="BPJ272" s="11"/>
      <c r="BPK272" s="8"/>
      <c r="BPL272" s="9"/>
      <c r="BPQ272" s="11"/>
      <c r="BPR272" s="8"/>
      <c r="BPS272" s="9"/>
      <c r="BPX272" s="11"/>
      <c r="BPY272" s="8"/>
      <c r="BPZ272" s="9"/>
      <c r="BQE272" s="11"/>
      <c r="BQF272" s="8"/>
      <c r="BQG272" s="9"/>
      <c r="BQL272" s="11"/>
      <c r="BQM272" s="8"/>
      <c r="BQN272" s="9"/>
      <c r="BQS272" s="11"/>
      <c r="BQT272" s="8"/>
      <c r="BQU272" s="9"/>
      <c r="BQZ272" s="11"/>
      <c r="BRA272" s="8"/>
      <c r="BRB272" s="9"/>
      <c r="BRG272" s="11"/>
      <c r="BRH272" s="8"/>
      <c r="BRI272" s="9"/>
      <c r="BRN272" s="11"/>
      <c r="BRO272" s="8"/>
      <c r="BRP272" s="9"/>
      <c r="BRU272" s="11"/>
      <c r="BRV272" s="8"/>
      <c r="BRW272" s="9"/>
      <c r="BSB272" s="11"/>
      <c r="BSC272" s="8"/>
      <c r="BSD272" s="9"/>
      <c r="BSI272" s="11"/>
      <c r="BSJ272" s="8"/>
      <c r="BSK272" s="9"/>
      <c r="BSP272" s="11"/>
      <c r="BSQ272" s="8"/>
      <c r="BSR272" s="9"/>
      <c r="BSW272" s="11"/>
      <c r="BSX272" s="8"/>
      <c r="BSY272" s="9"/>
      <c r="BTD272" s="11"/>
      <c r="BTE272" s="8"/>
      <c r="BTF272" s="9"/>
      <c r="BTK272" s="11"/>
      <c r="BTL272" s="8"/>
      <c r="BTM272" s="9"/>
      <c r="BTR272" s="11"/>
      <c r="BTS272" s="8"/>
      <c r="BTT272" s="9"/>
      <c r="BTY272" s="11"/>
      <c r="BTZ272" s="8"/>
      <c r="BUA272" s="9"/>
      <c r="BUF272" s="11"/>
      <c r="BUG272" s="8"/>
      <c r="BUH272" s="9"/>
      <c r="BUM272" s="11"/>
      <c r="BUN272" s="8"/>
      <c r="BUO272" s="9"/>
      <c r="BUT272" s="11"/>
      <c r="BUU272" s="8"/>
      <c r="BUV272" s="9"/>
      <c r="BVA272" s="11"/>
      <c r="BVB272" s="8"/>
      <c r="BVC272" s="9"/>
      <c r="BVH272" s="11"/>
      <c r="BVI272" s="8"/>
      <c r="BVJ272" s="9"/>
      <c r="BVO272" s="11"/>
      <c r="BVP272" s="8"/>
      <c r="BVQ272" s="9"/>
      <c r="BVV272" s="11"/>
      <c r="BVW272" s="8"/>
      <c r="BVX272" s="9"/>
      <c r="BWC272" s="11"/>
      <c r="BWD272" s="8"/>
      <c r="BWE272" s="9"/>
      <c r="BWJ272" s="11"/>
      <c r="BWK272" s="8"/>
      <c r="BWL272" s="9"/>
      <c r="BWQ272" s="11"/>
      <c r="BWR272" s="8"/>
      <c r="BWS272" s="9"/>
      <c r="BWX272" s="11"/>
      <c r="BWY272" s="8"/>
      <c r="BWZ272" s="9"/>
      <c r="BXE272" s="11"/>
      <c r="BXF272" s="8"/>
      <c r="BXG272" s="9"/>
      <c r="BXL272" s="11"/>
      <c r="BXM272" s="8"/>
      <c r="BXN272" s="9"/>
      <c r="BXS272" s="11"/>
      <c r="BXT272" s="8"/>
      <c r="BXU272" s="9"/>
      <c r="BXZ272" s="11"/>
      <c r="BYA272" s="8"/>
      <c r="BYB272" s="9"/>
      <c r="BYG272" s="11"/>
      <c r="BYH272" s="8"/>
      <c r="BYI272" s="9"/>
      <c r="BYN272" s="11"/>
      <c r="BYO272" s="8"/>
      <c r="BYP272" s="9"/>
      <c r="BYU272" s="11"/>
      <c r="BYV272" s="8"/>
      <c r="BYW272" s="9"/>
      <c r="BZB272" s="11"/>
      <c r="BZC272" s="8"/>
      <c r="BZD272" s="9"/>
      <c r="BZI272" s="11"/>
      <c r="BZJ272" s="8"/>
      <c r="BZK272" s="9"/>
      <c r="BZP272" s="11"/>
      <c r="BZQ272" s="8"/>
      <c r="BZR272" s="9"/>
      <c r="BZW272" s="11"/>
      <c r="BZX272" s="8"/>
      <c r="BZY272" s="9"/>
      <c r="CAD272" s="11"/>
      <c r="CAE272" s="8"/>
      <c r="CAF272" s="9"/>
      <c r="CAK272" s="11"/>
      <c r="CAL272" s="8"/>
      <c r="CAM272" s="9"/>
      <c r="CAR272" s="11"/>
      <c r="CAS272" s="8"/>
      <c r="CAT272" s="9"/>
      <c r="CAY272" s="11"/>
      <c r="CAZ272" s="8"/>
      <c r="CBA272" s="9"/>
      <c r="CBF272" s="11"/>
      <c r="CBG272" s="8"/>
      <c r="CBH272" s="9"/>
      <c r="CBM272" s="11"/>
      <c r="CBN272" s="8"/>
      <c r="CBO272" s="9"/>
      <c r="CBT272" s="11"/>
      <c r="CBU272" s="8"/>
      <c r="CBV272" s="9"/>
      <c r="CCA272" s="11"/>
      <c r="CCB272" s="8"/>
      <c r="CCC272" s="9"/>
      <c r="CCH272" s="11"/>
      <c r="CCI272" s="8"/>
      <c r="CCJ272" s="9"/>
      <c r="CCO272" s="11"/>
      <c r="CCP272" s="8"/>
      <c r="CCQ272" s="9"/>
      <c r="CCV272" s="11"/>
      <c r="CCW272" s="8"/>
      <c r="CCX272" s="9"/>
      <c r="CDC272" s="11"/>
      <c r="CDD272" s="8"/>
      <c r="CDE272" s="9"/>
      <c r="CDJ272" s="11"/>
      <c r="CDK272" s="8"/>
      <c r="CDL272" s="9"/>
      <c r="CDQ272" s="11"/>
      <c r="CDR272" s="8"/>
      <c r="CDS272" s="9"/>
      <c r="CDX272" s="11"/>
      <c r="CDY272" s="8"/>
      <c r="CDZ272" s="9"/>
      <c r="CEE272" s="11"/>
      <c r="CEF272" s="8"/>
      <c r="CEG272" s="9"/>
      <c r="CEL272" s="11"/>
      <c r="CEM272" s="8"/>
      <c r="CEN272" s="9"/>
      <c r="CES272" s="11"/>
      <c r="CET272" s="8"/>
      <c r="CEU272" s="9"/>
      <c r="CEZ272" s="11"/>
      <c r="CFA272" s="8"/>
      <c r="CFB272" s="9"/>
      <c r="CFG272" s="11"/>
      <c r="CFH272" s="8"/>
      <c r="CFI272" s="9"/>
      <c r="CFN272" s="11"/>
      <c r="CFO272" s="8"/>
      <c r="CFP272" s="9"/>
      <c r="CFU272" s="11"/>
      <c r="CFV272" s="8"/>
      <c r="CFW272" s="9"/>
      <c r="CGB272" s="11"/>
      <c r="CGC272" s="8"/>
      <c r="CGD272" s="9"/>
      <c r="CGI272" s="11"/>
      <c r="CGJ272" s="8"/>
      <c r="CGK272" s="9"/>
      <c r="CGP272" s="11"/>
      <c r="CGQ272" s="8"/>
      <c r="CGR272" s="9"/>
      <c r="CGW272" s="11"/>
      <c r="CGX272" s="8"/>
      <c r="CGY272" s="9"/>
      <c r="CHD272" s="11"/>
      <c r="CHE272" s="8"/>
      <c r="CHF272" s="9"/>
      <c r="CHK272" s="11"/>
      <c r="CHL272" s="8"/>
      <c r="CHM272" s="9"/>
      <c r="CHR272" s="11"/>
      <c r="CHS272" s="8"/>
      <c r="CHT272" s="9"/>
      <c r="CHY272" s="11"/>
      <c r="CHZ272" s="8"/>
      <c r="CIA272" s="9"/>
      <c r="CIF272" s="11"/>
      <c r="CIG272" s="8"/>
      <c r="CIH272" s="9"/>
      <c r="CIM272" s="11"/>
      <c r="CIN272" s="8"/>
      <c r="CIO272" s="9"/>
      <c r="CIT272" s="11"/>
      <c r="CIU272" s="8"/>
      <c r="CIV272" s="9"/>
      <c r="CJA272" s="11"/>
      <c r="CJB272" s="8"/>
      <c r="CJC272" s="9"/>
      <c r="CJH272" s="11"/>
      <c r="CJI272" s="8"/>
      <c r="CJJ272" s="9"/>
      <c r="CJO272" s="11"/>
      <c r="CJP272" s="8"/>
      <c r="CJQ272" s="9"/>
      <c r="CJV272" s="11"/>
      <c r="CJW272" s="8"/>
      <c r="CJX272" s="9"/>
      <c r="CKC272" s="11"/>
      <c r="CKD272" s="8"/>
      <c r="CKE272" s="9"/>
      <c r="CKJ272" s="11"/>
      <c r="CKK272" s="8"/>
      <c r="CKL272" s="9"/>
      <c r="CKQ272" s="11"/>
      <c r="CKR272" s="8"/>
      <c r="CKS272" s="9"/>
      <c r="CKX272" s="11"/>
      <c r="CKY272" s="8"/>
      <c r="CKZ272" s="9"/>
      <c r="CLE272" s="11"/>
      <c r="CLF272" s="8"/>
      <c r="CLG272" s="9"/>
      <c r="CLL272" s="11"/>
      <c r="CLM272" s="8"/>
      <c r="CLN272" s="9"/>
      <c r="CLS272" s="11"/>
      <c r="CLT272" s="8"/>
      <c r="CLU272" s="9"/>
      <c r="CLZ272" s="11"/>
      <c r="CMA272" s="8"/>
      <c r="CMB272" s="9"/>
      <c r="CMG272" s="11"/>
      <c r="CMH272" s="8"/>
      <c r="CMI272" s="9"/>
      <c r="CMN272" s="11"/>
      <c r="CMO272" s="8"/>
      <c r="CMP272" s="9"/>
      <c r="CMU272" s="11"/>
      <c r="CMV272" s="8"/>
      <c r="CMW272" s="9"/>
      <c r="CNB272" s="11"/>
      <c r="CNC272" s="8"/>
      <c r="CND272" s="9"/>
      <c r="CNI272" s="11"/>
      <c r="CNJ272" s="8"/>
      <c r="CNK272" s="9"/>
      <c r="CNP272" s="11"/>
      <c r="CNQ272" s="8"/>
      <c r="CNR272" s="9"/>
      <c r="CNW272" s="11"/>
      <c r="CNX272" s="8"/>
      <c r="CNY272" s="9"/>
      <c r="COD272" s="11"/>
      <c r="COE272" s="8"/>
      <c r="COF272" s="9"/>
      <c r="COK272" s="11"/>
      <c r="COL272" s="8"/>
      <c r="COM272" s="9"/>
      <c r="COR272" s="11"/>
      <c r="COS272" s="8"/>
      <c r="COT272" s="9"/>
      <c r="COY272" s="11"/>
      <c r="COZ272" s="8"/>
      <c r="CPA272" s="9"/>
      <c r="CPF272" s="11"/>
      <c r="CPG272" s="8"/>
      <c r="CPH272" s="9"/>
      <c r="CPM272" s="11"/>
      <c r="CPN272" s="8"/>
      <c r="CPO272" s="9"/>
      <c r="CPT272" s="11"/>
      <c r="CPU272" s="8"/>
      <c r="CPV272" s="9"/>
      <c r="CQA272" s="11"/>
      <c r="CQB272" s="8"/>
      <c r="CQC272" s="9"/>
      <c r="CQH272" s="11"/>
      <c r="CQI272" s="8"/>
      <c r="CQJ272" s="9"/>
      <c r="CQO272" s="11"/>
      <c r="CQP272" s="8"/>
      <c r="CQQ272" s="9"/>
      <c r="CQV272" s="11"/>
      <c r="CQW272" s="8"/>
      <c r="CQX272" s="9"/>
      <c r="CRC272" s="11"/>
      <c r="CRD272" s="8"/>
      <c r="CRE272" s="9"/>
      <c r="CRJ272" s="11"/>
      <c r="CRK272" s="8"/>
      <c r="CRL272" s="9"/>
      <c r="CRQ272" s="11"/>
      <c r="CRR272" s="8"/>
      <c r="CRS272" s="9"/>
      <c r="CRX272" s="11"/>
      <c r="CRY272" s="8"/>
      <c r="CRZ272" s="9"/>
      <c r="CSE272" s="11"/>
      <c r="CSF272" s="8"/>
      <c r="CSG272" s="9"/>
      <c r="CSL272" s="11"/>
      <c r="CSM272" s="8"/>
      <c r="CSN272" s="9"/>
      <c r="CSS272" s="11"/>
      <c r="CST272" s="8"/>
      <c r="CSU272" s="9"/>
      <c r="CSZ272" s="11"/>
      <c r="CTA272" s="8"/>
      <c r="CTB272" s="9"/>
      <c r="CTG272" s="11"/>
      <c r="CTH272" s="8"/>
      <c r="CTI272" s="9"/>
      <c r="CTN272" s="11"/>
      <c r="CTO272" s="8"/>
      <c r="CTP272" s="9"/>
      <c r="CTU272" s="11"/>
      <c r="CTV272" s="8"/>
      <c r="CTW272" s="9"/>
      <c r="CUB272" s="11"/>
      <c r="CUC272" s="8"/>
      <c r="CUD272" s="9"/>
      <c r="CUI272" s="11"/>
      <c r="CUJ272" s="8"/>
      <c r="CUK272" s="9"/>
      <c r="CUP272" s="11"/>
      <c r="CUQ272" s="8"/>
      <c r="CUR272" s="9"/>
      <c r="CUW272" s="11"/>
      <c r="CUX272" s="8"/>
      <c r="CUY272" s="9"/>
      <c r="CVD272" s="11"/>
      <c r="CVE272" s="8"/>
      <c r="CVF272" s="9"/>
      <c r="CVK272" s="11"/>
      <c r="CVL272" s="8"/>
      <c r="CVM272" s="9"/>
      <c r="CVR272" s="11"/>
      <c r="CVS272" s="8"/>
      <c r="CVT272" s="9"/>
      <c r="CVY272" s="11"/>
      <c r="CVZ272" s="8"/>
      <c r="CWA272" s="9"/>
      <c r="CWF272" s="11"/>
      <c r="CWG272" s="8"/>
      <c r="CWH272" s="9"/>
      <c r="CWM272" s="11"/>
      <c r="CWN272" s="8"/>
      <c r="CWO272" s="9"/>
      <c r="CWT272" s="11"/>
      <c r="CWU272" s="8"/>
      <c r="CWV272" s="9"/>
      <c r="CXA272" s="11"/>
      <c r="CXB272" s="8"/>
      <c r="CXC272" s="9"/>
      <c r="CXH272" s="11"/>
      <c r="CXI272" s="8"/>
      <c r="CXJ272" s="9"/>
      <c r="CXO272" s="11"/>
      <c r="CXP272" s="8"/>
      <c r="CXQ272" s="9"/>
      <c r="CXV272" s="11"/>
      <c r="CXW272" s="8"/>
      <c r="CXX272" s="9"/>
      <c r="CYC272" s="11"/>
      <c r="CYD272" s="8"/>
      <c r="CYE272" s="9"/>
      <c r="CYJ272" s="11"/>
      <c r="CYK272" s="8"/>
      <c r="CYL272" s="9"/>
      <c r="CYQ272" s="11"/>
      <c r="CYR272" s="8"/>
      <c r="CYS272" s="9"/>
      <c r="CYX272" s="11"/>
      <c r="CYY272" s="8"/>
      <c r="CYZ272" s="9"/>
      <c r="CZE272" s="11"/>
      <c r="CZF272" s="8"/>
      <c r="CZG272" s="9"/>
      <c r="CZL272" s="11"/>
      <c r="CZM272" s="8"/>
      <c r="CZN272" s="9"/>
      <c r="CZS272" s="11"/>
      <c r="CZT272" s="8"/>
      <c r="CZU272" s="9"/>
      <c r="CZZ272" s="11"/>
      <c r="DAA272" s="8"/>
      <c r="DAB272" s="9"/>
      <c r="DAG272" s="11"/>
      <c r="DAH272" s="8"/>
      <c r="DAI272" s="9"/>
      <c r="DAN272" s="11"/>
      <c r="DAO272" s="8"/>
      <c r="DAP272" s="9"/>
      <c r="DAU272" s="11"/>
      <c r="DAV272" s="8"/>
      <c r="DAW272" s="9"/>
      <c r="DBB272" s="11"/>
      <c r="DBC272" s="8"/>
      <c r="DBD272" s="9"/>
      <c r="DBI272" s="11"/>
      <c r="DBJ272" s="8"/>
      <c r="DBK272" s="9"/>
      <c r="DBP272" s="11"/>
      <c r="DBQ272" s="8"/>
      <c r="DBR272" s="9"/>
      <c r="DBW272" s="11"/>
      <c r="DBX272" s="8"/>
      <c r="DBY272" s="9"/>
      <c r="DCD272" s="11"/>
      <c r="DCE272" s="8"/>
      <c r="DCF272" s="9"/>
      <c r="DCK272" s="11"/>
      <c r="DCL272" s="8"/>
      <c r="DCM272" s="9"/>
      <c r="DCR272" s="11"/>
      <c r="DCS272" s="8"/>
      <c r="DCT272" s="9"/>
      <c r="DCY272" s="11"/>
      <c r="DCZ272" s="8"/>
      <c r="DDA272" s="9"/>
      <c r="DDF272" s="11"/>
      <c r="DDG272" s="8"/>
      <c r="DDH272" s="9"/>
      <c r="DDM272" s="11"/>
      <c r="DDN272" s="8"/>
      <c r="DDO272" s="9"/>
      <c r="DDT272" s="11"/>
      <c r="DDU272" s="8"/>
      <c r="DDV272" s="9"/>
      <c r="DEA272" s="11"/>
      <c r="DEB272" s="8"/>
      <c r="DEC272" s="9"/>
      <c r="DEH272" s="11"/>
      <c r="DEI272" s="8"/>
      <c r="DEJ272" s="9"/>
      <c r="DEO272" s="11"/>
      <c r="DEP272" s="8"/>
      <c r="DEQ272" s="9"/>
      <c r="DEV272" s="11"/>
      <c r="DEW272" s="8"/>
      <c r="DEX272" s="9"/>
      <c r="DFC272" s="11"/>
      <c r="DFD272" s="8"/>
      <c r="DFE272" s="9"/>
      <c r="DFJ272" s="11"/>
      <c r="DFK272" s="8"/>
      <c r="DFL272" s="9"/>
      <c r="DFQ272" s="11"/>
      <c r="DFR272" s="8"/>
      <c r="DFS272" s="9"/>
      <c r="DFX272" s="11"/>
      <c r="DFY272" s="8"/>
      <c r="DFZ272" s="9"/>
      <c r="DGE272" s="11"/>
      <c r="DGF272" s="8"/>
      <c r="DGG272" s="9"/>
      <c r="DGL272" s="11"/>
      <c r="DGM272" s="8"/>
      <c r="DGN272" s="9"/>
      <c r="DGS272" s="11"/>
      <c r="DGT272" s="8"/>
      <c r="DGU272" s="9"/>
      <c r="DGZ272" s="11"/>
      <c r="DHA272" s="8"/>
      <c r="DHB272" s="9"/>
      <c r="DHG272" s="11"/>
      <c r="DHH272" s="8"/>
      <c r="DHI272" s="9"/>
      <c r="DHN272" s="11"/>
      <c r="DHO272" s="8"/>
      <c r="DHP272" s="9"/>
      <c r="DHU272" s="11"/>
      <c r="DHV272" s="8"/>
      <c r="DHW272" s="9"/>
      <c r="DIB272" s="11"/>
      <c r="DIC272" s="8"/>
      <c r="DID272" s="9"/>
      <c r="DII272" s="11"/>
      <c r="DIJ272" s="8"/>
      <c r="DIK272" s="9"/>
      <c r="DIP272" s="11"/>
      <c r="DIQ272" s="8"/>
      <c r="DIR272" s="9"/>
      <c r="DIW272" s="11"/>
      <c r="DIX272" s="8"/>
      <c r="DIY272" s="9"/>
      <c r="DJD272" s="11"/>
      <c r="DJE272" s="8"/>
      <c r="DJF272" s="9"/>
      <c r="DJK272" s="11"/>
      <c r="DJL272" s="8"/>
      <c r="DJM272" s="9"/>
      <c r="DJR272" s="11"/>
      <c r="DJS272" s="8"/>
      <c r="DJT272" s="9"/>
      <c r="DJY272" s="11"/>
      <c r="DJZ272" s="8"/>
      <c r="DKA272" s="9"/>
      <c r="DKF272" s="11"/>
      <c r="DKG272" s="8"/>
      <c r="DKH272" s="9"/>
      <c r="DKM272" s="11"/>
      <c r="DKN272" s="8"/>
      <c r="DKO272" s="9"/>
      <c r="DKT272" s="11"/>
      <c r="DKU272" s="8"/>
      <c r="DKV272" s="9"/>
      <c r="DLA272" s="11"/>
      <c r="DLB272" s="8"/>
      <c r="DLC272" s="9"/>
      <c r="DLH272" s="11"/>
      <c r="DLI272" s="8"/>
      <c r="DLJ272" s="9"/>
      <c r="DLO272" s="11"/>
      <c r="DLP272" s="8"/>
      <c r="DLQ272" s="9"/>
      <c r="DLV272" s="11"/>
      <c r="DLW272" s="8"/>
      <c r="DLX272" s="9"/>
      <c r="DMC272" s="11"/>
      <c r="DMD272" s="8"/>
      <c r="DME272" s="9"/>
      <c r="DMJ272" s="11"/>
      <c r="DMK272" s="8"/>
      <c r="DML272" s="9"/>
      <c r="DMQ272" s="11"/>
      <c r="DMR272" s="8"/>
      <c r="DMS272" s="9"/>
      <c r="DMX272" s="11"/>
      <c r="DMY272" s="8"/>
      <c r="DMZ272" s="9"/>
      <c r="DNE272" s="11"/>
      <c r="DNF272" s="8"/>
      <c r="DNG272" s="9"/>
      <c r="DNL272" s="11"/>
      <c r="DNM272" s="8"/>
      <c r="DNN272" s="9"/>
      <c r="DNS272" s="11"/>
      <c r="DNT272" s="8"/>
      <c r="DNU272" s="9"/>
      <c r="DNZ272" s="11"/>
      <c r="DOA272" s="8"/>
      <c r="DOB272" s="9"/>
      <c r="DOG272" s="11"/>
      <c r="DOH272" s="8"/>
      <c r="DOI272" s="9"/>
      <c r="DON272" s="11"/>
      <c r="DOO272" s="8"/>
      <c r="DOP272" s="9"/>
      <c r="DOU272" s="11"/>
      <c r="DOV272" s="8"/>
      <c r="DOW272" s="9"/>
      <c r="DPB272" s="11"/>
      <c r="DPC272" s="8"/>
      <c r="DPD272" s="9"/>
      <c r="DPI272" s="11"/>
      <c r="DPJ272" s="8"/>
      <c r="DPK272" s="9"/>
      <c r="DPP272" s="11"/>
      <c r="DPQ272" s="8"/>
      <c r="DPR272" s="9"/>
      <c r="DPW272" s="11"/>
      <c r="DPX272" s="8"/>
      <c r="DPY272" s="9"/>
      <c r="DQD272" s="11"/>
      <c r="DQE272" s="8"/>
      <c r="DQF272" s="9"/>
      <c r="DQK272" s="11"/>
      <c r="DQL272" s="8"/>
      <c r="DQM272" s="9"/>
      <c r="DQR272" s="11"/>
      <c r="DQS272" s="8"/>
      <c r="DQT272" s="9"/>
      <c r="DQY272" s="11"/>
      <c r="DQZ272" s="8"/>
      <c r="DRA272" s="9"/>
      <c r="DRF272" s="11"/>
      <c r="DRG272" s="8"/>
      <c r="DRH272" s="9"/>
      <c r="DRM272" s="11"/>
      <c r="DRN272" s="8"/>
      <c r="DRO272" s="9"/>
      <c r="DRT272" s="11"/>
      <c r="DRU272" s="8"/>
      <c r="DRV272" s="9"/>
      <c r="DSA272" s="11"/>
      <c r="DSB272" s="8"/>
      <c r="DSC272" s="9"/>
      <c r="DSH272" s="11"/>
      <c r="DSI272" s="8"/>
      <c r="DSJ272" s="9"/>
      <c r="DSO272" s="11"/>
      <c r="DSP272" s="8"/>
      <c r="DSQ272" s="9"/>
      <c r="DSV272" s="11"/>
      <c r="DSW272" s="8"/>
      <c r="DSX272" s="9"/>
      <c r="DTC272" s="11"/>
      <c r="DTD272" s="8"/>
      <c r="DTE272" s="9"/>
      <c r="DTJ272" s="11"/>
      <c r="DTK272" s="8"/>
      <c r="DTL272" s="9"/>
      <c r="DTQ272" s="11"/>
      <c r="DTR272" s="8"/>
      <c r="DTS272" s="9"/>
      <c r="DTX272" s="11"/>
      <c r="DTY272" s="8"/>
      <c r="DTZ272" s="9"/>
      <c r="DUE272" s="11"/>
      <c r="DUF272" s="8"/>
      <c r="DUG272" s="9"/>
      <c r="DUL272" s="11"/>
      <c r="DUM272" s="8"/>
      <c r="DUN272" s="9"/>
      <c r="DUS272" s="11"/>
      <c r="DUT272" s="8"/>
      <c r="DUU272" s="9"/>
      <c r="DUZ272" s="11"/>
      <c r="DVA272" s="8"/>
      <c r="DVB272" s="9"/>
      <c r="DVG272" s="11"/>
      <c r="DVH272" s="8"/>
      <c r="DVI272" s="9"/>
      <c r="DVN272" s="11"/>
      <c r="DVO272" s="8"/>
      <c r="DVP272" s="9"/>
      <c r="DVU272" s="11"/>
      <c r="DVV272" s="8"/>
      <c r="DVW272" s="9"/>
      <c r="DWB272" s="11"/>
      <c r="DWC272" s="8"/>
      <c r="DWD272" s="9"/>
      <c r="DWI272" s="11"/>
      <c r="DWJ272" s="8"/>
      <c r="DWK272" s="9"/>
      <c r="DWP272" s="11"/>
      <c r="DWQ272" s="8"/>
      <c r="DWR272" s="9"/>
      <c r="DWW272" s="11"/>
      <c r="DWX272" s="8"/>
      <c r="DWY272" s="9"/>
      <c r="DXD272" s="11"/>
      <c r="DXE272" s="8"/>
      <c r="DXF272" s="9"/>
      <c r="DXK272" s="11"/>
      <c r="DXL272" s="8"/>
      <c r="DXM272" s="9"/>
      <c r="DXR272" s="11"/>
      <c r="DXS272" s="8"/>
      <c r="DXT272" s="9"/>
      <c r="DXY272" s="11"/>
      <c r="DXZ272" s="8"/>
      <c r="DYA272" s="9"/>
      <c r="DYF272" s="11"/>
      <c r="DYG272" s="8"/>
      <c r="DYH272" s="9"/>
      <c r="DYM272" s="11"/>
      <c r="DYN272" s="8"/>
      <c r="DYO272" s="9"/>
      <c r="DYT272" s="11"/>
      <c r="DYU272" s="8"/>
      <c r="DYV272" s="9"/>
      <c r="DZA272" s="11"/>
      <c r="DZB272" s="8"/>
      <c r="DZC272" s="9"/>
      <c r="DZH272" s="11"/>
      <c r="DZI272" s="8"/>
      <c r="DZJ272" s="9"/>
      <c r="DZO272" s="11"/>
      <c r="DZP272" s="8"/>
      <c r="DZQ272" s="9"/>
      <c r="DZV272" s="11"/>
      <c r="DZW272" s="8"/>
      <c r="DZX272" s="9"/>
      <c r="EAC272" s="11"/>
      <c r="EAD272" s="8"/>
      <c r="EAE272" s="9"/>
      <c r="EAJ272" s="11"/>
      <c r="EAK272" s="8"/>
      <c r="EAL272" s="9"/>
      <c r="EAQ272" s="11"/>
      <c r="EAR272" s="8"/>
      <c r="EAS272" s="9"/>
      <c r="EAX272" s="11"/>
      <c r="EAY272" s="8"/>
      <c r="EAZ272" s="9"/>
      <c r="EBE272" s="11"/>
      <c r="EBF272" s="8"/>
      <c r="EBG272" s="9"/>
      <c r="EBL272" s="11"/>
      <c r="EBM272" s="8"/>
      <c r="EBN272" s="9"/>
      <c r="EBS272" s="11"/>
      <c r="EBT272" s="8"/>
      <c r="EBU272" s="9"/>
      <c r="EBZ272" s="11"/>
      <c r="ECA272" s="8"/>
      <c r="ECB272" s="9"/>
      <c r="ECG272" s="11"/>
      <c r="ECH272" s="8"/>
      <c r="ECI272" s="9"/>
      <c r="ECN272" s="11"/>
      <c r="ECO272" s="8"/>
      <c r="ECP272" s="9"/>
      <c r="ECU272" s="11"/>
      <c r="ECV272" s="8"/>
      <c r="ECW272" s="9"/>
      <c r="EDB272" s="11"/>
      <c r="EDC272" s="8"/>
      <c r="EDD272" s="9"/>
      <c r="EDI272" s="11"/>
      <c r="EDJ272" s="8"/>
      <c r="EDK272" s="9"/>
      <c r="EDP272" s="11"/>
      <c r="EDQ272" s="8"/>
      <c r="EDR272" s="9"/>
      <c r="EDW272" s="11"/>
      <c r="EDX272" s="8"/>
      <c r="EDY272" s="9"/>
      <c r="EED272" s="11"/>
      <c r="EEE272" s="8"/>
      <c r="EEF272" s="9"/>
      <c r="EEK272" s="11"/>
      <c r="EEL272" s="8"/>
      <c r="EEM272" s="9"/>
      <c r="EER272" s="11"/>
      <c r="EES272" s="8"/>
      <c r="EET272" s="9"/>
      <c r="EEY272" s="11"/>
      <c r="EEZ272" s="8"/>
      <c r="EFA272" s="9"/>
      <c r="EFF272" s="11"/>
      <c r="EFG272" s="8"/>
      <c r="EFH272" s="9"/>
      <c r="EFM272" s="11"/>
      <c r="EFN272" s="8"/>
      <c r="EFO272" s="9"/>
      <c r="EFT272" s="11"/>
      <c r="EFU272" s="8"/>
      <c r="EFV272" s="9"/>
      <c r="EGA272" s="11"/>
      <c r="EGB272" s="8"/>
      <c r="EGC272" s="9"/>
      <c r="EGH272" s="11"/>
      <c r="EGI272" s="8"/>
      <c r="EGJ272" s="9"/>
      <c r="EGO272" s="11"/>
      <c r="EGP272" s="8"/>
      <c r="EGQ272" s="9"/>
      <c r="EGV272" s="11"/>
      <c r="EGW272" s="8"/>
      <c r="EGX272" s="9"/>
      <c r="EHC272" s="11"/>
      <c r="EHD272" s="8"/>
      <c r="EHE272" s="9"/>
      <c r="EHJ272" s="11"/>
      <c r="EHK272" s="8"/>
      <c r="EHL272" s="9"/>
      <c r="EHQ272" s="11"/>
      <c r="EHR272" s="8"/>
      <c r="EHS272" s="9"/>
      <c r="EHX272" s="11"/>
      <c r="EHY272" s="8"/>
      <c r="EHZ272" s="9"/>
      <c r="EIE272" s="11"/>
      <c r="EIF272" s="8"/>
      <c r="EIG272" s="9"/>
      <c r="EIL272" s="11"/>
      <c r="EIM272" s="8"/>
      <c r="EIN272" s="9"/>
      <c r="EIS272" s="11"/>
      <c r="EIT272" s="8"/>
      <c r="EIU272" s="9"/>
      <c r="EIZ272" s="11"/>
      <c r="EJA272" s="8"/>
      <c r="EJB272" s="9"/>
      <c r="EJG272" s="11"/>
      <c r="EJH272" s="8"/>
      <c r="EJI272" s="9"/>
      <c r="EJN272" s="11"/>
      <c r="EJO272" s="8"/>
      <c r="EJP272" s="9"/>
      <c r="EJU272" s="11"/>
      <c r="EJV272" s="8"/>
      <c r="EJW272" s="9"/>
      <c r="EKB272" s="11"/>
      <c r="EKC272" s="8"/>
      <c r="EKD272" s="9"/>
      <c r="EKI272" s="11"/>
      <c r="EKJ272" s="8"/>
      <c r="EKK272" s="9"/>
      <c r="EKP272" s="11"/>
      <c r="EKQ272" s="8"/>
      <c r="EKR272" s="9"/>
      <c r="EKW272" s="11"/>
      <c r="EKX272" s="8"/>
      <c r="EKY272" s="9"/>
      <c r="ELD272" s="11"/>
      <c r="ELE272" s="8"/>
      <c r="ELF272" s="9"/>
      <c r="ELK272" s="11"/>
      <c r="ELL272" s="8"/>
      <c r="ELM272" s="9"/>
      <c r="ELR272" s="11"/>
      <c r="ELS272" s="8"/>
      <c r="ELT272" s="9"/>
      <c r="ELY272" s="11"/>
      <c r="ELZ272" s="8"/>
      <c r="EMA272" s="9"/>
      <c r="EMF272" s="11"/>
      <c r="EMG272" s="8"/>
      <c r="EMH272" s="9"/>
      <c r="EMM272" s="11"/>
      <c r="EMN272" s="8"/>
      <c r="EMO272" s="9"/>
      <c r="EMT272" s="11"/>
      <c r="EMU272" s="8"/>
      <c r="EMV272" s="9"/>
      <c r="ENA272" s="11"/>
      <c r="ENB272" s="8"/>
      <c r="ENC272" s="9"/>
      <c r="ENH272" s="11"/>
      <c r="ENI272" s="8"/>
      <c r="ENJ272" s="9"/>
      <c r="ENO272" s="11"/>
      <c r="ENP272" s="8"/>
      <c r="ENQ272" s="9"/>
      <c r="ENV272" s="11"/>
      <c r="ENW272" s="8"/>
      <c r="ENX272" s="9"/>
      <c r="EOC272" s="11"/>
      <c r="EOD272" s="8"/>
      <c r="EOE272" s="9"/>
      <c r="EOJ272" s="11"/>
      <c r="EOK272" s="8"/>
      <c r="EOL272" s="9"/>
      <c r="EOQ272" s="11"/>
      <c r="EOR272" s="8"/>
      <c r="EOS272" s="9"/>
      <c r="EOX272" s="11"/>
      <c r="EOY272" s="8"/>
      <c r="EOZ272" s="9"/>
      <c r="EPE272" s="11"/>
      <c r="EPF272" s="8"/>
      <c r="EPG272" s="9"/>
      <c r="EPL272" s="11"/>
      <c r="EPM272" s="8"/>
      <c r="EPN272" s="9"/>
      <c r="EPS272" s="11"/>
      <c r="EPT272" s="8"/>
      <c r="EPU272" s="9"/>
      <c r="EPZ272" s="11"/>
      <c r="EQA272" s="8"/>
      <c r="EQB272" s="9"/>
      <c r="EQG272" s="11"/>
      <c r="EQH272" s="8"/>
      <c r="EQI272" s="9"/>
      <c r="EQN272" s="11"/>
      <c r="EQO272" s="8"/>
      <c r="EQP272" s="9"/>
      <c r="EQU272" s="11"/>
      <c r="EQV272" s="8"/>
      <c r="EQW272" s="9"/>
      <c r="ERB272" s="11"/>
      <c r="ERC272" s="8"/>
      <c r="ERD272" s="9"/>
      <c r="ERI272" s="11"/>
      <c r="ERJ272" s="8"/>
      <c r="ERK272" s="9"/>
      <c r="ERP272" s="11"/>
      <c r="ERQ272" s="8"/>
      <c r="ERR272" s="9"/>
      <c r="ERW272" s="11"/>
      <c r="ERX272" s="8"/>
      <c r="ERY272" s="9"/>
      <c r="ESD272" s="11"/>
      <c r="ESE272" s="8"/>
      <c r="ESF272" s="9"/>
      <c r="ESK272" s="11"/>
      <c r="ESL272" s="8"/>
      <c r="ESM272" s="9"/>
      <c r="ESR272" s="11"/>
      <c r="ESS272" s="8"/>
      <c r="EST272" s="9"/>
      <c r="ESY272" s="11"/>
      <c r="ESZ272" s="8"/>
      <c r="ETA272" s="9"/>
      <c r="ETF272" s="11"/>
      <c r="ETG272" s="8"/>
      <c r="ETH272" s="9"/>
      <c r="ETM272" s="11"/>
      <c r="ETN272" s="8"/>
      <c r="ETO272" s="9"/>
      <c r="ETT272" s="11"/>
      <c r="ETU272" s="8"/>
      <c r="ETV272" s="9"/>
      <c r="EUA272" s="11"/>
      <c r="EUB272" s="8"/>
      <c r="EUC272" s="9"/>
      <c r="EUH272" s="11"/>
      <c r="EUI272" s="8"/>
      <c r="EUJ272" s="9"/>
      <c r="EUO272" s="11"/>
      <c r="EUP272" s="8"/>
      <c r="EUQ272" s="9"/>
      <c r="EUV272" s="11"/>
      <c r="EUW272" s="8"/>
      <c r="EUX272" s="9"/>
      <c r="EVC272" s="11"/>
      <c r="EVD272" s="8"/>
      <c r="EVE272" s="9"/>
      <c r="EVJ272" s="11"/>
      <c r="EVK272" s="8"/>
      <c r="EVL272" s="9"/>
      <c r="EVQ272" s="11"/>
      <c r="EVR272" s="8"/>
      <c r="EVS272" s="9"/>
      <c r="EVX272" s="11"/>
      <c r="EVY272" s="8"/>
      <c r="EVZ272" s="9"/>
      <c r="EWE272" s="11"/>
      <c r="EWF272" s="8"/>
      <c r="EWG272" s="9"/>
      <c r="EWL272" s="11"/>
      <c r="EWM272" s="8"/>
      <c r="EWN272" s="9"/>
      <c r="EWS272" s="11"/>
      <c r="EWT272" s="8"/>
      <c r="EWU272" s="9"/>
      <c r="EWZ272" s="11"/>
      <c r="EXA272" s="8"/>
      <c r="EXB272" s="9"/>
      <c r="EXG272" s="11"/>
      <c r="EXH272" s="8"/>
      <c r="EXI272" s="9"/>
      <c r="EXN272" s="11"/>
      <c r="EXO272" s="8"/>
      <c r="EXP272" s="9"/>
      <c r="EXU272" s="11"/>
      <c r="EXV272" s="8"/>
      <c r="EXW272" s="9"/>
      <c r="EYB272" s="11"/>
      <c r="EYC272" s="8"/>
      <c r="EYD272" s="9"/>
      <c r="EYI272" s="11"/>
      <c r="EYJ272" s="8"/>
      <c r="EYK272" s="9"/>
      <c r="EYP272" s="11"/>
      <c r="EYQ272" s="8"/>
      <c r="EYR272" s="9"/>
      <c r="EYW272" s="11"/>
      <c r="EYX272" s="8"/>
      <c r="EYY272" s="9"/>
      <c r="EZD272" s="11"/>
      <c r="EZE272" s="8"/>
      <c r="EZF272" s="9"/>
      <c r="EZK272" s="11"/>
      <c r="EZL272" s="8"/>
      <c r="EZM272" s="9"/>
      <c r="EZR272" s="11"/>
      <c r="EZS272" s="8"/>
      <c r="EZT272" s="9"/>
      <c r="EZY272" s="11"/>
      <c r="EZZ272" s="8"/>
      <c r="FAA272" s="9"/>
      <c r="FAF272" s="11"/>
      <c r="FAG272" s="8"/>
      <c r="FAH272" s="9"/>
      <c r="FAM272" s="11"/>
      <c r="FAN272" s="8"/>
      <c r="FAO272" s="9"/>
      <c r="FAT272" s="11"/>
      <c r="FAU272" s="8"/>
      <c r="FAV272" s="9"/>
      <c r="FBA272" s="11"/>
      <c r="FBB272" s="8"/>
      <c r="FBC272" s="9"/>
      <c r="FBH272" s="11"/>
      <c r="FBI272" s="8"/>
      <c r="FBJ272" s="9"/>
      <c r="FBO272" s="11"/>
      <c r="FBP272" s="8"/>
      <c r="FBQ272" s="9"/>
      <c r="FBV272" s="11"/>
      <c r="FBW272" s="8"/>
      <c r="FBX272" s="9"/>
      <c r="FCC272" s="11"/>
      <c r="FCD272" s="8"/>
      <c r="FCE272" s="9"/>
      <c r="FCJ272" s="11"/>
      <c r="FCK272" s="8"/>
      <c r="FCL272" s="9"/>
      <c r="FCQ272" s="11"/>
      <c r="FCR272" s="8"/>
      <c r="FCS272" s="9"/>
      <c r="FCX272" s="11"/>
      <c r="FCY272" s="8"/>
      <c r="FCZ272" s="9"/>
      <c r="FDE272" s="11"/>
      <c r="FDF272" s="8"/>
      <c r="FDG272" s="9"/>
      <c r="FDL272" s="11"/>
      <c r="FDM272" s="8"/>
      <c r="FDN272" s="9"/>
      <c r="FDS272" s="11"/>
      <c r="FDT272" s="8"/>
      <c r="FDU272" s="9"/>
      <c r="FDZ272" s="11"/>
      <c r="FEA272" s="8"/>
      <c r="FEB272" s="9"/>
      <c r="FEG272" s="11"/>
      <c r="FEH272" s="8"/>
      <c r="FEI272" s="9"/>
      <c r="FEN272" s="11"/>
      <c r="FEO272" s="8"/>
      <c r="FEP272" s="9"/>
      <c r="FEU272" s="11"/>
      <c r="FEV272" s="8"/>
      <c r="FEW272" s="9"/>
      <c r="FFB272" s="11"/>
      <c r="FFC272" s="8"/>
      <c r="FFD272" s="9"/>
      <c r="FFI272" s="11"/>
      <c r="FFJ272" s="8"/>
      <c r="FFK272" s="9"/>
      <c r="FFP272" s="11"/>
      <c r="FFQ272" s="8"/>
      <c r="FFR272" s="9"/>
      <c r="FFW272" s="11"/>
      <c r="FFX272" s="8"/>
      <c r="FFY272" s="9"/>
      <c r="FGD272" s="11"/>
      <c r="FGE272" s="8"/>
      <c r="FGF272" s="9"/>
      <c r="FGK272" s="11"/>
      <c r="FGL272" s="8"/>
      <c r="FGM272" s="9"/>
      <c r="FGR272" s="11"/>
      <c r="FGS272" s="8"/>
      <c r="FGT272" s="9"/>
      <c r="FGY272" s="11"/>
      <c r="FGZ272" s="8"/>
      <c r="FHA272" s="9"/>
      <c r="FHF272" s="11"/>
      <c r="FHG272" s="8"/>
      <c r="FHH272" s="9"/>
      <c r="FHM272" s="11"/>
      <c r="FHN272" s="8"/>
      <c r="FHO272" s="9"/>
      <c r="FHT272" s="11"/>
      <c r="FHU272" s="8"/>
      <c r="FHV272" s="9"/>
      <c r="FIA272" s="11"/>
      <c r="FIB272" s="8"/>
      <c r="FIC272" s="9"/>
      <c r="FIH272" s="11"/>
      <c r="FII272" s="8"/>
      <c r="FIJ272" s="9"/>
      <c r="FIO272" s="11"/>
      <c r="FIP272" s="8"/>
      <c r="FIQ272" s="9"/>
      <c r="FIV272" s="11"/>
      <c r="FIW272" s="8"/>
      <c r="FIX272" s="9"/>
      <c r="FJC272" s="11"/>
      <c r="FJD272" s="8"/>
      <c r="FJE272" s="9"/>
      <c r="FJJ272" s="11"/>
      <c r="FJK272" s="8"/>
      <c r="FJL272" s="9"/>
      <c r="FJQ272" s="11"/>
      <c r="FJR272" s="8"/>
      <c r="FJS272" s="9"/>
      <c r="FJX272" s="11"/>
      <c r="FJY272" s="8"/>
      <c r="FJZ272" s="9"/>
      <c r="FKE272" s="11"/>
      <c r="FKF272" s="8"/>
      <c r="FKG272" s="9"/>
      <c r="FKL272" s="11"/>
      <c r="FKM272" s="8"/>
      <c r="FKN272" s="9"/>
      <c r="FKS272" s="11"/>
      <c r="FKT272" s="8"/>
      <c r="FKU272" s="9"/>
      <c r="FKZ272" s="11"/>
      <c r="FLA272" s="8"/>
      <c r="FLB272" s="9"/>
      <c r="FLG272" s="11"/>
      <c r="FLH272" s="8"/>
      <c r="FLI272" s="9"/>
      <c r="FLN272" s="11"/>
      <c r="FLO272" s="8"/>
      <c r="FLP272" s="9"/>
      <c r="FLU272" s="11"/>
      <c r="FLV272" s="8"/>
      <c r="FLW272" s="9"/>
      <c r="FMB272" s="11"/>
      <c r="FMC272" s="8"/>
      <c r="FMD272" s="9"/>
      <c r="FMI272" s="11"/>
      <c r="FMJ272" s="8"/>
      <c r="FMK272" s="9"/>
      <c r="FMP272" s="11"/>
      <c r="FMQ272" s="8"/>
      <c r="FMR272" s="9"/>
      <c r="FMW272" s="11"/>
      <c r="FMX272" s="8"/>
      <c r="FMY272" s="9"/>
      <c r="FND272" s="11"/>
      <c r="FNE272" s="8"/>
      <c r="FNF272" s="9"/>
      <c r="FNK272" s="11"/>
      <c r="FNL272" s="8"/>
      <c r="FNM272" s="9"/>
      <c r="FNR272" s="11"/>
      <c r="FNS272" s="8"/>
      <c r="FNT272" s="9"/>
      <c r="FNY272" s="11"/>
      <c r="FNZ272" s="8"/>
      <c r="FOA272" s="9"/>
      <c r="FOF272" s="11"/>
      <c r="FOG272" s="8"/>
      <c r="FOH272" s="9"/>
      <c r="FOM272" s="11"/>
      <c r="FON272" s="8"/>
      <c r="FOO272" s="9"/>
      <c r="FOT272" s="11"/>
      <c r="FOU272" s="8"/>
      <c r="FOV272" s="9"/>
      <c r="FPA272" s="11"/>
      <c r="FPB272" s="8"/>
      <c r="FPC272" s="9"/>
      <c r="FPH272" s="11"/>
      <c r="FPI272" s="8"/>
      <c r="FPJ272" s="9"/>
      <c r="FPO272" s="11"/>
      <c r="FPP272" s="8"/>
      <c r="FPQ272" s="9"/>
      <c r="FPV272" s="11"/>
      <c r="FPW272" s="8"/>
      <c r="FPX272" s="9"/>
      <c r="FQC272" s="11"/>
      <c r="FQD272" s="8"/>
      <c r="FQE272" s="9"/>
      <c r="FQJ272" s="11"/>
      <c r="FQK272" s="8"/>
      <c r="FQL272" s="9"/>
      <c r="FQQ272" s="11"/>
      <c r="FQR272" s="8"/>
      <c r="FQS272" s="9"/>
      <c r="FQX272" s="11"/>
      <c r="FQY272" s="8"/>
      <c r="FQZ272" s="9"/>
      <c r="FRE272" s="11"/>
      <c r="FRF272" s="8"/>
      <c r="FRG272" s="9"/>
      <c r="FRL272" s="11"/>
      <c r="FRM272" s="8"/>
      <c r="FRN272" s="9"/>
      <c r="FRS272" s="11"/>
      <c r="FRT272" s="8"/>
      <c r="FRU272" s="9"/>
      <c r="FRZ272" s="11"/>
      <c r="FSA272" s="8"/>
      <c r="FSB272" s="9"/>
      <c r="FSG272" s="11"/>
      <c r="FSH272" s="8"/>
      <c r="FSI272" s="9"/>
      <c r="FSN272" s="11"/>
      <c r="FSO272" s="8"/>
      <c r="FSP272" s="9"/>
      <c r="FSU272" s="11"/>
      <c r="FSV272" s="8"/>
      <c r="FSW272" s="9"/>
      <c r="FTB272" s="11"/>
      <c r="FTC272" s="8"/>
      <c r="FTD272" s="9"/>
      <c r="FTI272" s="11"/>
      <c r="FTJ272" s="8"/>
      <c r="FTK272" s="9"/>
      <c r="FTP272" s="11"/>
      <c r="FTQ272" s="8"/>
      <c r="FTR272" s="9"/>
      <c r="FTW272" s="11"/>
      <c r="FTX272" s="8"/>
      <c r="FTY272" s="9"/>
      <c r="FUD272" s="11"/>
      <c r="FUE272" s="8"/>
      <c r="FUF272" s="9"/>
      <c r="FUK272" s="11"/>
      <c r="FUL272" s="8"/>
      <c r="FUM272" s="9"/>
      <c r="FUR272" s="11"/>
      <c r="FUS272" s="8"/>
      <c r="FUT272" s="9"/>
      <c r="FUY272" s="11"/>
      <c r="FUZ272" s="8"/>
      <c r="FVA272" s="9"/>
      <c r="FVF272" s="11"/>
      <c r="FVG272" s="8"/>
      <c r="FVH272" s="9"/>
      <c r="FVM272" s="11"/>
      <c r="FVN272" s="8"/>
      <c r="FVO272" s="9"/>
      <c r="FVT272" s="11"/>
      <c r="FVU272" s="8"/>
      <c r="FVV272" s="9"/>
      <c r="FWA272" s="11"/>
      <c r="FWB272" s="8"/>
      <c r="FWC272" s="9"/>
      <c r="FWH272" s="11"/>
      <c r="FWI272" s="8"/>
      <c r="FWJ272" s="9"/>
      <c r="FWO272" s="11"/>
      <c r="FWP272" s="8"/>
      <c r="FWQ272" s="9"/>
      <c r="FWV272" s="11"/>
      <c r="FWW272" s="8"/>
      <c r="FWX272" s="9"/>
      <c r="FXC272" s="11"/>
      <c r="FXD272" s="8"/>
      <c r="FXE272" s="9"/>
      <c r="FXJ272" s="11"/>
      <c r="FXK272" s="8"/>
      <c r="FXL272" s="9"/>
      <c r="FXQ272" s="11"/>
      <c r="FXR272" s="8"/>
      <c r="FXS272" s="9"/>
      <c r="FXX272" s="11"/>
      <c r="FXY272" s="8"/>
      <c r="FXZ272" s="9"/>
      <c r="FYE272" s="11"/>
      <c r="FYF272" s="8"/>
      <c r="FYG272" s="9"/>
      <c r="FYL272" s="11"/>
      <c r="FYM272" s="8"/>
      <c r="FYN272" s="9"/>
      <c r="FYS272" s="11"/>
      <c r="FYT272" s="8"/>
      <c r="FYU272" s="9"/>
      <c r="FYZ272" s="11"/>
      <c r="FZA272" s="8"/>
      <c r="FZB272" s="9"/>
      <c r="FZG272" s="11"/>
      <c r="FZH272" s="8"/>
      <c r="FZI272" s="9"/>
      <c r="FZN272" s="11"/>
      <c r="FZO272" s="8"/>
      <c r="FZP272" s="9"/>
      <c r="FZU272" s="11"/>
      <c r="FZV272" s="8"/>
      <c r="FZW272" s="9"/>
      <c r="GAB272" s="11"/>
      <c r="GAC272" s="8"/>
      <c r="GAD272" s="9"/>
      <c r="GAI272" s="11"/>
      <c r="GAJ272" s="8"/>
      <c r="GAK272" s="9"/>
      <c r="GAP272" s="11"/>
      <c r="GAQ272" s="8"/>
      <c r="GAR272" s="9"/>
      <c r="GAW272" s="11"/>
      <c r="GAX272" s="8"/>
      <c r="GAY272" s="9"/>
      <c r="GBD272" s="11"/>
      <c r="GBE272" s="8"/>
      <c r="GBF272" s="9"/>
      <c r="GBK272" s="11"/>
      <c r="GBL272" s="8"/>
      <c r="GBM272" s="9"/>
      <c r="GBR272" s="11"/>
      <c r="GBS272" s="8"/>
      <c r="GBT272" s="9"/>
      <c r="GBY272" s="11"/>
      <c r="GBZ272" s="8"/>
      <c r="GCA272" s="9"/>
      <c r="GCF272" s="11"/>
      <c r="GCG272" s="8"/>
      <c r="GCH272" s="9"/>
      <c r="GCM272" s="11"/>
      <c r="GCN272" s="8"/>
      <c r="GCO272" s="9"/>
      <c r="GCT272" s="11"/>
      <c r="GCU272" s="8"/>
      <c r="GCV272" s="9"/>
      <c r="GDA272" s="11"/>
      <c r="GDB272" s="8"/>
      <c r="GDC272" s="9"/>
      <c r="GDH272" s="11"/>
      <c r="GDI272" s="8"/>
      <c r="GDJ272" s="9"/>
      <c r="GDO272" s="11"/>
      <c r="GDP272" s="8"/>
      <c r="GDQ272" s="9"/>
      <c r="GDV272" s="11"/>
      <c r="GDW272" s="8"/>
      <c r="GDX272" s="9"/>
      <c r="GEC272" s="11"/>
      <c r="GED272" s="8"/>
      <c r="GEE272" s="9"/>
      <c r="GEJ272" s="11"/>
      <c r="GEK272" s="8"/>
      <c r="GEL272" s="9"/>
      <c r="GEQ272" s="11"/>
      <c r="GER272" s="8"/>
      <c r="GES272" s="9"/>
      <c r="GEX272" s="11"/>
      <c r="GEY272" s="8"/>
      <c r="GEZ272" s="9"/>
      <c r="GFE272" s="11"/>
      <c r="GFF272" s="8"/>
      <c r="GFG272" s="9"/>
      <c r="GFL272" s="11"/>
      <c r="GFM272" s="8"/>
      <c r="GFN272" s="9"/>
      <c r="GFS272" s="11"/>
      <c r="GFT272" s="8"/>
      <c r="GFU272" s="9"/>
      <c r="GFZ272" s="11"/>
      <c r="GGA272" s="8"/>
      <c r="GGB272" s="9"/>
      <c r="GGG272" s="11"/>
      <c r="GGH272" s="8"/>
      <c r="GGI272" s="9"/>
      <c r="GGN272" s="11"/>
      <c r="GGO272" s="8"/>
      <c r="GGP272" s="9"/>
      <c r="GGU272" s="11"/>
      <c r="GGV272" s="8"/>
      <c r="GGW272" s="9"/>
      <c r="GHB272" s="11"/>
      <c r="GHC272" s="8"/>
      <c r="GHD272" s="9"/>
      <c r="GHI272" s="11"/>
      <c r="GHJ272" s="8"/>
      <c r="GHK272" s="9"/>
      <c r="GHP272" s="11"/>
      <c r="GHQ272" s="8"/>
      <c r="GHR272" s="9"/>
      <c r="GHW272" s="11"/>
      <c r="GHX272" s="8"/>
      <c r="GHY272" s="9"/>
      <c r="GID272" s="11"/>
      <c r="GIE272" s="8"/>
      <c r="GIF272" s="9"/>
      <c r="GIK272" s="11"/>
      <c r="GIL272" s="8"/>
      <c r="GIM272" s="9"/>
      <c r="GIR272" s="11"/>
      <c r="GIS272" s="8"/>
      <c r="GIT272" s="9"/>
      <c r="GIY272" s="11"/>
      <c r="GIZ272" s="8"/>
      <c r="GJA272" s="9"/>
      <c r="GJF272" s="11"/>
      <c r="GJG272" s="8"/>
      <c r="GJH272" s="9"/>
      <c r="GJM272" s="11"/>
      <c r="GJN272" s="8"/>
      <c r="GJO272" s="9"/>
      <c r="GJT272" s="11"/>
      <c r="GJU272" s="8"/>
      <c r="GJV272" s="9"/>
      <c r="GKA272" s="11"/>
      <c r="GKB272" s="8"/>
      <c r="GKC272" s="9"/>
      <c r="GKH272" s="11"/>
      <c r="GKI272" s="8"/>
      <c r="GKJ272" s="9"/>
      <c r="GKO272" s="11"/>
      <c r="GKP272" s="8"/>
      <c r="GKQ272" s="9"/>
      <c r="GKV272" s="11"/>
      <c r="GKW272" s="8"/>
      <c r="GKX272" s="9"/>
      <c r="GLC272" s="11"/>
      <c r="GLD272" s="8"/>
      <c r="GLE272" s="9"/>
      <c r="GLJ272" s="11"/>
      <c r="GLK272" s="8"/>
      <c r="GLL272" s="9"/>
      <c r="GLQ272" s="11"/>
      <c r="GLR272" s="8"/>
      <c r="GLS272" s="9"/>
      <c r="GLX272" s="11"/>
      <c r="GLY272" s="8"/>
      <c r="GLZ272" s="9"/>
      <c r="GME272" s="11"/>
      <c r="GMF272" s="8"/>
      <c r="GMG272" s="9"/>
      <c r="GML272" s="11"/>
      <c r="GMM272" s="8"/>
      <c r="GMN272" s="9"/>
      <c r="GMS272" s="11"/>
      <c r="GMT272" s="8"/>
      <c r="GMU272" s="9"/>
      <c r="GMZ272" s="11"/>
      <c r="GNA272" s="8"/>
      <c r="GNB272" s="9"/>
      <c r="GNG272" s="11"/>
      <c r="GNH272" s="8"/>
      <c r="GNI272" s="9"/>
      <c r="GNN272" s="11"/>
      <c r="GNO272" s="8"/>
      <c r="GNP272" s="9"/>
      <c r="GNU272" s="11"/>
      <c r="GNV272" s="8"/>
      <c r="GNW272" s="9"/>
      <c r="GOB272" s="11"/>
      <c r="GOC272" s="8"/>
      <c r="GOD272" s="9"/>
      <c r="GOI272" s="11"/>
      <c r="GOJ272" s="8"/>
      <c r="GOK272" s="9"/>
      <c r="GOP272" s="11"/>
      <c r="GOQ272" s="8"/>
      <c r="GOR272" s="9"/>
      <c r="GOW272" s="11"/>
      <c r="GOX272" s="8"/>
      <c r="GOY272" s="9"/>
      <c r="GPD272" s="11"/>
      <c r="GPE272" s="8"/>
      <c r="GPF272" s="9"/>
      <c r="GPK272" s="11"/>
      <c r="GPL272" s="8"/>
      <c r="GPM272" s="9"/>
      <c r="GPR272" s="11"/>
      <c r="GPS272" s="8"/>
      <c r="GPT272" s="9"/>
      <c r="GPY272" s="11"/>
      <c r="GPZ272" s="8"/>
      <c r="GQA272" s="9"/>
      <c r="GQF272" s="11"/>
      <c r="GQG272" s="8"/>
      <c r="GQH272" s="9"/>
      <c r="GQM272" s="11"/>
      <c r="GQN272" s="8"/>
      <c r="GQO272" s="9"/>
      <c r="GQT272" s="11"/>
      <c r="GQU272" s="8"/>
      <c r="GQV272" s="9"/>
      <c r="GRA272" s="11"/>
      <c r="GRB272" s="8"/>
      <c r="GRC272" s="9"/>
      <c r="GRH272" s="11"/>
      <c r="GRI272" s="8"/>
      <c r="GRJ272" s="9"/>
      <c r="GRO272" s="11"/>
      <c r="GRP272" s="8"/>
      <c r="GRQ272" s="9"/>
      <c r="GRV272" s="11"/>
      <c r="GRW272" s="8"/>
      <c r="GRX272" s="9"/>
      <c r="GSC272" s="11"/>
      <c r="GSD272" s="8"/>
      <c r="GSE272" s="9"/>
      <c r="GSJ272" s="11"/>
      <c r="GSK272" s="8"/>
      <c r="GSL272" s="9"/>
      <c r="GSQ272" s="11"/>
      <c r="GSR272" s="8"/>
      <c r="GSS272" s="9"/>
      <c r="GSX272" s="11"/>
      <c r="GSY272" s="8"/>
      <c r="GSZ272" s="9"/>
      <c r="GTE272" s="11"/>
      <c r="GTF272" s="8"/>
      <c r="GTG272" s="9"/>
      <c r="GTL272" s="11"/>
      <c r="GTM272" s="8"/>
      <c r="GTN272" s="9"/>
      <c r="GTS272" s="11"/>
      <c r="GTT272" s="8"/>
      <c r="GTU272" s="9"/>
      <c r="GTZ272" s="11"/>
      <c r="GUA272" s="8"/>
      <c r="GUB272" s="9"/>
      <c r="GUG272" s="11"/>
      <c r="GUH272" s="8"/>
      <c r="GUI272" s="9"/>
      <c r="GUN272" s="11"/>
      <c r="GUO272" s="8"/>
      <c r="GUP272" s="9"/>
      <c r="GUU272" s="11"/>
      <c r="GUV272" s="8"/>
      <c r="GUW272" s="9"/>
      <c r="GVB272" s="11"/>
      <c r="GVC272" s="8"/>
      <c r="GVD272" s="9"/>
      <c r="GVI272" s="11"/>
      <c r="GVJ272" s="8"/>
      <c r="GVK272" s="9"/>
      <c r="GVP272" s="11"/>
      <c r="GVQ272" s="8"/>
      <c r="GVR272" s="9"/>
      <c r="GVW272" s="11"/>
      <c r="GVX272" s="8"/>
      <c r="GVY272" s="9"/>
      <c r="GWD272" s="11"/>
      <c r="GWE272" s="8"/>
      <c r="GWF272" s="9"/>
      <c r="GWK272" s="11"/>
      <c r="GWL272" s="8"/>
      <c r="GWM272" s="9"/>
      <c r="GWR272" s="11"/>
      <c r="GWS272" s="8"/>
      <c r="GWT272" s="9"/>
      <c r="GWY272" s="11"/>
      <c r="GWZ272" s="8"/>
      <c r="GXA272" s="9"/>
      <c r="GXF272" s="11"/>
      <c r="GXG272" s="8"/>
      <c r="GXH272" s="9"/>
      <c r="GXM272" s="11"/>
      <c r="GXN272" s="8"/>
      <c r="GXO272" s="9"/>
      <c r="GXT272" s="11"/>
      <c r="GXU272" s="8"/>
      <c r="GXV272" s="9"/>
      <c r="GYA272" s="11"/>
      <c r="GYB272" s="8"/>
      <c r="GYC272" s="9"/>
      <c r="GYH272" s="11"/>
      <c r="GYI272" s="8"/>
      <c r="GYJ272" s="9"/>
      <c r="GYO272" s="11"/>
      <c r="GYP272" s="8"/>
      <c r="GYQ272" s="9"/>
      <c r="GYV272" s="11"/>
      <c r="GYW272" s="8"/>
      <c r="GYX272" s="9"/>
      <c r="GZC272" s="11"/>
      <c r="GZD272" s="8"/>
      <c r="GZE272" s="9"/>
      <c r="GZJ272" s="11"/>
      <c r="GZK272" s="8"/>
      <c r="GZL272" s="9"/>
      <c r="GZQ272" s="11"/>
      <c r="GZR272" s="8"/>
      <c r="GZS272" s="9"/>
      <c r="GZX272" s="11"/>
      <c r="GZY272" s="8"/>
      <c r="GZZ272" s="9"/>
      <c r="HAE272" s="11"/>
      <c r="HAF272" s="8"/>
      <c r="HAG272" s="9"/>
      <c r="HAL272" s="11"/>
      <c r="HAM272" s="8"/>
      <c r="HAN272" s="9"/>
      <c r="HAS272" s="11"/>
      <c r="HAT272" s="8"/>
      <c r="HAU272" s="9"/>
      <c r="HAZ272" s="11"/>
      <c r="HBA272" s="8"/>
      <c r="HBB272" s="9"/>
      <c r="HBG272" s="11"/>
      <c r="HBH272" s="8"/>
      <c r="HBI272" s="9"/>
      <c r="HBN272" s="11"/>
      <c r="HBO272" s="8"/>
      <c r="HBP272" s="9"/>
      <c r="HBU272" s="11"/>
      <c r="HBV272" s="8"/>
      <c r="HBW272" s="9"/>
      <c r="HCB272" s="11"/>
      <c r="HCC272" s="8"/>
      <c r="HCD272" s="9"/>
      <c r="HCI272" s="11"/>
      <c r="HCJ272" s="8"/>
      <c r="HCK272" s="9"/>
      <c r="HCP272" s="11"/>
      <c r="HCQ272" s="8"/>
      <c r="HCR272" s="9"/>
      <c r="HCW272" s="11"/>
      <c r="HCX272" s="8"/>
      <c r="HCY272" s="9"/>
      <c r="HDD272" s="11"/>
      <c r="HDE272" s="8"/>
      <c r="HDF272" s="9"/>
      <c r="HDK272" s="11"/>
      <c r="HDL272" s="8"/>
      <c r="HDM272" s="9"/>
      <c r="HDR272" s="11"/>
      <c r="HDS272" s="8"/>
      <c r="HDT272" s="9"/>
      <c r="HDY272" s="11"/>
      <c r="HDZ272" s="8"/>
      <c r="HEA272" s="9"/>
      <c r="HEF272" s="11"/>
      <c r="HEG272" s="8"/>
      <c r="HEH272" s="9"/>
      <c r="HEM272" s="11"/>
      <c r="HEN272" s="8"/>
      <c r="HEO272" s="9"/>
      <c r="HET272" s="11"/>
      <c r="HEU272" s="8"/>
      <c r="HEV272" s="9"/>
      <c r="HFA272" s="11"/>
      <c r="HFB272" s="8"/>
      <c r="HFC272" s="9"/>
      <c r="HFH272" s="11"/>
      <c r="HFI272" s="8"/>
      <c r="HFJ272" s="9"/>
      <c r="HFO272" s="11"/>
      <c r="HFP272" s="8"/>
      <c r="HFQ272" s="9"/>
      <c r="HFV272" s="11"/>
      <c r="HFW272" s="8"/>
      <c r="HFX272" s="9"/>
      <c r="HGC272" s="11"/>
      <c r="HGD272" s="8"/>
      <c r="HGE272" s="9"/>
      <c r="HGJ272" s="11"/>
      <c r="HGK272" s="8"/>
      <c r="HGL272" s="9"/>
      <c r="HGQ272" s="11"/>
      <c r="HGR272" s="8"/>
      <c r="HGS272" s="9"/>
      <c r="HGX272" s="11"/>
      <c r="HGY272" s="8"/>
      <c r="HGZ272" s="9"/>
      <c r="HHE272" s="11"/>
      <c r="HHF272" s="8"/>
      <c r="HHG272" s="9"/>
      <c r="HHL272" s="11"/>
      <c r="HHM272" s="8"/>
      <c r="HHN272" s="9"/>
      <c r="HHS272" s="11"/>
      <c r="HHT272" s="8"/>
      <c r="HHU272" s="9"/>
      <c r="HHZ272" s="11"/>
      <c r="HIA272" s="8"/>
      <c r="HIB272" s="9"/>
      <c r="HIG272" s="11"/>
      <c r="HIH272" s="8"/>
      <c r="HII272" s="9"/>
      <c r="HIN272" s="11"/>
      <c r="HIO272" s="8"/>
      <c r="HIP272" s="9"/>
      <c r="HIU272" s="11"/>
      <c r="HIV272" s="8"/>
      <c r="HIW272" s="9"/>
      <c r="HJB272" s="11"/>
      <c r="HJC272" s="8"/>
      <c r="HJD272" s="9"/>
      <c r="HJI272" s="11"/>
      <c r="HJJ272" s="8"/>
      <c r="HJK272" s="9"/>
      <c r="HJP272" s="11"/>
      <c r="HJQ272" s="8"/>
      <c r="HJR272" s="9"/>
      <c r="HJW272" s="11"/>
      <c r="HJX272" s="8"/>
      <c r="HJY272" s="9"/>
      <c r="HKD272" s="11"/>
      <c r="HKE272" s="8"/>
      <c r="HKF272" s="9"/>
      <c r="HKK272" s="11"/>
      <c r="HKL272" s="8"/>
      <c r="HKM272" s="9"/>
      <c r="HKR272" s="11"/>
      <c r="HKS272" s="8"/>
      <c r="HKT272" s="9"/>
      <c r="HKY272" s="11"/>
      <c r="HKZ272" s="8"/>
      <c r="HLA272" s="9"/>
      <c r="HLF272" s="11"/>
      <c r="HLG272" s="8"/>
      <c r="HLH272" s="9"/>
      <c r="HLM272" s="11"/>
      <c r="HLN272" s="8"/>
      <c r="HLO272" s="9"/>
      <c r="HLT272" s="11"/>
      <c r="HLU272" s="8"/>
      <c r="HLV272" s="9"/>
      <c r="HMA272" s="11"/>
      <c r="HMB272" s="8"/>
      <c r="HMC272" s="9"/>
      <c r="HMH272" s="11"/>
      <c r="HMI272" s="8"/>
      <c r="HMJ272" s="9"/>
      <c r="HMO272" s="11"/>
      <c r="HMP272" s="8"/>
      <c r="HMQ272" s="9"/>
      <c r="HMV272" s="11"/>
      <c r="HMW272" s="8"/>
      <c r="HMX272" s="9"/>
      <c r="HNC272" s="11"/>
      <c r="HND272" s="8"/>
      <c r="HNE272" s="9"/>
      <c r="HNJ272" s="11"/>
      <c r="HNK272" s="8"/>
      <c r="HNL272" s="9"/>
      <c r="HNQ272" s="11"/>
      <c r="HNR272" s="8"/>
      <c r="HNS272" s="9"/>
      <c r="HNX272" s="11"/>
      <c r="HNY272" s="8"/>
      <c r="HNZ272" s="9"/>
      <c r="HOE272" s="11"/>
      <c r="HOF272" s="8"/>
      <c r="HOG272" s="9"/>
      <c r="HOL272" s="11"/>
      <c r="HOM272" s="8"/>
      <c r="HON272" s="9"/>
      <c r="HOS272" s="11"/>
      <c r="HOT272" s="8"/>
      <c r="HOU272" s="9"/>
      <c r="HOZ272" s="11"/>
      <c r="HPA272" s="8"/>
      <c r="HPB272" s="9"/>
      <c r="HPG272" s="11"/>
      <c r="HPH272" s="8"/>
      <c r="HPI272" s="9"/>
      <c r="HPN272" s="11"/>
      <c r="HPO272" s="8"/>
      <c r="HPP272" s="9"/>
      <c r="HPU272" s="11"/>
      <c r="HPV272" s="8"/>
      <c r="HPW272" s="9"/>
      <c r="HQB272" s="11"/>
      <c r="HQC272" s="8"/>
      <c r="HQD272" s="9"/>
      <c r="HQI272" s="11"/>
      <c r="HQJ272" s="8"/>
      <c r="HQK272" s="9"/>
      <c r="HQP272" s="11"/>
      <c r="HQQ272" s="8"/>
      <c r="HQR272" s="9"/>
      <c r="HQW272" s="11"/>
      <c r="HQX272" s="8"/>
      <c r="HQY272" s="9"/>
      <c r="HRD272" s="11"/>
      <c r="HRE272" s="8"/>
      <c r="HRF272" s="9"/>
      <c r="HRK272" s="11"/>
      <c r="HRL272" s="8"/>
      <c r="HRM272" s="9"/>
      <c r="HRR272" s="11"/>
      <c r="HRS272" s="8"/>
      <c r="HRT272" s="9"/>
      <c r="HRY272" s="11"/>
      <c r="HRZ272" s="8"/>
      <c r="HSA272" s="9"/>
      <c r="HSF272" s="11"/>
      <c r="HSG272" s="8"/>
      <c r="HSH272" s="9"/>
      <c r="HSM272" s="11"/>
      <c r="HSN272" s="8"/>
      <c r="HSO272" s="9"/>
      <c r="HST272" s="11"/>
      <c r="HSU272" s="8"/>
      <c r="HSV272" s="9"/>
      <c r="HTA272" s="11"/>
      <c r="HTB272" s="8"/>
      <c r="HTC272" s="9"/>
      <c r="HTH272" s="11"/>
      <c r="HTI272" s="8"/>
      <c r="HTJ272" s="9"/>
      <c r="HTO272" s="11"/>
      <c r="HTP272" s="8"/>
      <c r="HTQ272" s="9"/>
      <c r="HTV272" s="11"/>
      <c r="HTW272" s="8"/>
      <c r="HTX272" s="9"/>
      <c r="HUC272" s="11"/>
      <c r="HUD272" s="8"/>
      <c r="HUE272" s="9"/>
      <c r="HUJ272" s="11"/>
      <c r="HUK272" s="8"/>
      <c r="HUL272" s="9"/>
      <c r="HUQ272" s="11"/>
      <c r="HUR272" s="8"/>
      <c r="HUS272" s="9"/>
      <c r="HUX272" s="11"/>
      <c r="HUY272" s="8"/>
      <c r="HUZ272" s="9"/>
      <c r="HVE272" s="11"/>
      <c r="HVF272" s="8"/>
      <c r="HVG272" s="9"/>
      <c r="HVL272" s="11"/>
      <c r="HVM272" s="8"/>
      <c r="HVN272" s="9"/>
      <c r="HVS272" s="11"/>
      <c r="HVT272" s="8"/>
      <c r="HVU272" s="9"/>
      <c r="HVZ272" s="11"/>
      <c r="HWA272" s="8"/>
      <c r="HWB272" s="9"/>
      <c r="HWG272" s="11"/>
      <c r="HWH272" s="8"/>
      <c r="HWI272" s="9"/>
      <c r="HWN272" s="11"/>
      <c r="HWO272" s="8"/>
      <c r="HWP272" s="9"/>
      <c r="HWU272" s="11"/>
      <c r="HWV272" s="8"/>
      <c r="HWW272" s="9"/>
      <c r="HXB272" s="11"/>
      <c r="HXC272" s="8"/>
      <c r="HXD272" s="9"/>
      <c r="HXI272" s="11"/>
      <c r="HXJ272" s="8"/>
      <c r="HXK272" s="9"/>
      <c r="HXP272" s="11"/>
      <c r="HXQ272" s="8"/>
      <c r="HXR272" s="9"/>
      <c r="HXW272" s="11"/>
      <c r="HXX272" s="8"/>
      <c r="HXY272" s="9"/>
      <c r="HYD272" s="11"/>
      <c r="HYE272" s="8"/>
      <c r="HYF272" s="9"/>
      <c r="HYK272" s="11"/>
      <c r="HYL272" s="8"/>
      <c r="HYM272" s="9"/>
      <c r="HYR272" s="11"/>
      <c r="HYS272" s="8"/>
      <c r="HYT272" s="9"/>
      <c r="HYY272" s="11"/>
      <c r="HYZ272" s="8"/>
      <c r="HZA272" s="9"/>
      <c r="HZF272" s="11"/>
      <c r="HZG272" s="8"/>
      <c r="HZH272" s="9"/>
      <c r="HZM272" s="11"/>
      <c r="HZN272" s="8"/>
      <c r="HZO272" s="9"/>
      <c r="HZT272" s="11"/>
      <c r="HZU272" s="8"/>
      <c r="HZV272" s="9"/>
      <c r="IAA272" s="11"/>
      <c r="IAB272" s="8"/>
      <c r="IAC272" s="9"/>
      <c r="IAH272" s="11"/>
      <c r="IAI272" s="8"/>
      <c r="IAJ272" s="9"/>
      <c r="IAO272" s="11"/>
      <c r="IAP272" s="8"/>
      <c r="IAQ272" s="9"/>
      <c r="IAV272" s="11"/>
      <c r="IAW272" s="8"/>
      <c r="IAX272" s="9"/>
      <c r="IBC272" s="11"/>
      <c r="IBD272" s="8"/>
      <c r="IBE272" s="9"/>
      <c r="IBJ272" s="11"/>
      <c r="IBK272" s="8"/>
      <c r="IBL272" s="9"/>
      <c r="IBQ272" s="11"/>
      <c r="IBR272" s="8"/>
      <c r="IBS272" s="9"/>
      <c r="IBX272" s="11"/>
      <c r="IBY272" s="8"/>
      <c r="IBZ272" s="9"/>
      <c r="ICE272" s="11"/>
      <c r="ICF272" s="8"/>
      <c r="ICG272" s="9"/>
      <c r="ICL272" s="11"/>
      <c r="ICM272" s="8"/>
      <c r="ICN272" s="9"/>
      <c r="ICS272" s="11"/>
      <c r="ICT272" s="8"/>
      <c r="ICU272" s="9"/>
      <c r="ICZ272" s="11"/>
      <c r="IDA272" s="8"/>
      <c r="IDB272" s="9"/>
      <c r="IDG272" s="11"/>
      <c r="IDH272" s="8"/>
      <c r="IDI272" s="9"/>
      <c r="IDN272" s="11"/>
      <c r="IDO272" s="8"/>
      <c r="IDP272" s="9"/>
      <c r="IDU272" s="11"/>
      <c r="IDV272" s="8"/>
      <c r="IDW272" s="9"/>
      <c r="IEB272" s="11"/>
      <c r="IEC272" s="8"/>
      <c r="IED272" s="9"/>
      <c r="IEI272" s="11"/>
      <c r="IEJ272" s="8"/>
      <c r="IEK272" s="9"/>
      <c r="IEP272" s="11"/>
      <c r="IEQ272" s="8"/>
      <c r="IER272" s="9"/>
      <c r="IEW272" s="11"/>
      <c r="IEX272" s="8"/>
      <c r="IEY272" s="9"/>
      <c r="IFD272" s="11"/>
      <c r="IFE272" s="8"/>
      <c r="IFF272" s="9"/>
      <c r="IFK272" s="11"/>
      <c r="IFL272" s="8"/>
      <c r="IFM272" s="9"/>
      <c r="IFR272" s="11"/>
      <c r="IFS272" s="8"/>
      <c r="IFT272" s="9"/>
      <c r="IFY272" s="11"/>
      <c r="IFZ272" s="8"/>
      <c r="IGA272" s="9"/>
      <c r="IGF272" s="11"/>
      <c r="IGG272" s="8"/>
      <c r="IGH272" s="9"/>
      <c r="IGM272" s="11"/>
      <c r="IGN272" s="8"/>
      <c r="IGO272" s="9"/>
      <c r="IGT272" s="11"/>
      <c r="IGU272" s="8"/>
      <c r="IGV272" s="9"/>
      <c r="IHA272" s="11"/>
      <c r="IHB272" s="8"/>
      <c r="IHC272" s="9"/>
      <c r="IHH272" s="11"/>
      <c r="IHI272" s="8"/>
      <c r="IHJ272" s="9"/>
      <c r="IHO272" s="11"/>
      <c r="IHP272" s="8"/>
      <c r="IHQ272" s="9"/>
      <c r="IHV272" s="11"/>
      <c r="IHW272" s="8"/>
      <c r="IHX272" s="9"/>
      <c r="IIC272" s="11"/>
      <c r="IID272" s="8"/>
      <c r="IIE272" s="9"/>
      <c r="IIJ272" s="11"/>
      <c r="IIK272" s="8"/>
      <c r="IIL272" s="9"/>
      <c r="IIQ272" s="11"/>
      <c r="IIR272" s="8"/>
      <c r="IIS272" s="9"/>
      <c r="IIX272" s="11"/>
      <c r="IIY272" s="8"/>
      <c r="IIZ272" s="9"/>
      <c r="IJE272" s="11"/>
      <c r="IJF272" s="8"/>
      <c r="IJG272" s="9"/>
      <c r="IJL272" s="11"/>
      <c r="IJM272" s="8"/>
      <c r="IJN272" s="9"/>
      <c r="IJS272" s="11"/>
      <c r="IJT272" s="8"/>
      <c r="IJU272" s="9"/>
      <c r="IJZ272" s="11"/>
      <c r="IKA272" s="8"/>
      <c r="IKB272" s="9"/>
      <c r="IKG272" s="11"/>
      <c r="IKH272" s="8"/>
      <c r="IKI272" s="9"/>
      <c r="IKN272" s="11"/>
      <c r="IKO272" s="8"/>
      <c r="IKP272" s="9"/>
      <c r="IKU272" s="11"/>
      <c r="IKV272" s="8"/>
      <c r="IKW272" s="9"/>
      <c r="ILB272" s="11"/>
      <c r="ILC272" s="8"/>
      <c r="ILD272" s="9"/>
      <c r="ILI272" s="11"/>
      <c r="ILJ272" s="8"/>
      <c r="ILK272" s="9"/>
      <c r="ILP272" s="11"/>
      <c r="ILQ272" s="8"/>
      <c r="ILR272" s="9"/>
      <c r="ILW272" s="11"/>
      <c r="ILX272" s="8"/>
      <c r="ILY272" s="9"/>
      <c r="IMD272" s="11"/>
      <c r="IME272" s="8"/>
      <c r="IMF272" s="9"/>
      <c r="IMK272" s="11"/>
      <c r="IML272" s="8"/>
      <c r="IMM272" s="9"/>
      <c r="IMR272" s="11"/>
      <c r="IMS272" s="8"/>
      <c r="IMT272" s="9"/>
      <c r="IMY272" s="11"/>
      <c r="IMZ272" s="8"/>
      <c r="INA272" s="9"/>
      <c r="INF272" s="11"/>
      <c r="ING272" s="8"/>
      <c r="INH272" s="9"/>
      <c r="INM272" s="11"/>
      <c r="INN272" s="8"/>
      <c r="INO272" s="9"/>
      <c r="INT272" s="11"/>
      <c r="INU272" s="8"/>
      <c r="INV272" s="9"/>
      <c r="IOA272" s="11"/>
      <c r="IOB272" s="8"/>
      <c r="IOC272" s="9"/>
      <c r="IOH272" s="11"/>
      <c r="IOI272" s="8"/>
      <c r="IOJ272" s="9"/>
      <c r="IOO272" s="11"/>
      <c r="IOP272" s="8"/>
      <c r="IOQ272" s="9"/>
      <c r="IOV272" s="11"/>
      <c r="IOW272" s="8"/>
      <c r="IOX272" s="9"/>
      <c r="IPC272" s="11"/>
      <c r="IPD272" s="8"/>
      <c r="IPE272" s="9"/>
      <c r="IPJ272" s="11"/>
      <c r="IPK272" s="8"/>
      <c r="IPL272" s="9"/>
      <c r="IPQ272" s="11"/>
      <c r="IPR272" s="8"/>
      <c r="IPS272" s="9"/>
      <c r="IPX272" s="11"/>
      <c r="IPY272" s="8"/>
      <c r="IPZ272" s="9"/>
      <c r="IQE272" s="11"/>
      <c r="IQF272" s="8"/>
      <c r="IQG272" s="9"/>
      <c r="IQL272" s="11"/>
      <c r="IQM272" s="8"/>
      <c r="IQN272" s="9"/>
      <c r="IQS272" s="11"/>
      <c r="IQT272" s="8"/>
      <c r="IQU272" s="9"/>
      <c r="IQZ272" s="11"/>
      <c r="IRA272" s="8"/>
      <c r="IRB272" s="9"/>
      <c r="IRG272" s="11"/>
      <c r="IRH272" s="8"/>
      <c r="IRI272" s="9"/>
      <c r="IRN272" s="11"/>
      <c r="IRO272" s="8"/>
      <c r="IRP272" s="9"/>
      <c r="IRU272" s="11"/>
      <c r="IRV272" s="8"/>
      <c r="IRW272" s="9"/>
      <c r="ISB272" s="11"/>
      <c r="ISC272" s="8"/>
      <c r="ISD272" s="9"/>
      <c r="ISI272" s="11"/>
      <c r="ISJ272" s="8"/>
      <c r="ISK272" s="9"/>
      <c r="ISP272" s="11"/>
      <c r="ISQ272" s="8"/>
      <c r="ISR272" s="9"/>
      <c r="ISW272" s="11"/>
      <c r="ISX272" s="8"/>
      <c r="ISY272" s="9"/>
      <c r="ITD272" s="11"/>
      <c r="ITE272" s="8"/>
      <c r="ITF272" s="9"/>
      <c r="ITK272" s="11"/>
      <c r="ITL272" s="8"/>
      <c r="ITM272" s="9"/>
      <c r="ITR272" s="11"/>
      <c r="ITS272" s="8"/>
      <c r="ITT272" s="9"/>
      <c r="ITY272" s="11"/>
      <c r="ITZ272" s="8"/>
      <c r="IUA272" s="9"/>
      <c r="IUF272" s="11"/>
      <c r="IUG272" s="8"/>
      <c r="IUH272" s="9"/>
      <c r="IUM272" s="11"/>
      <c r="IUN272" s="8"/>
      <c r="IUO272" s="9"/>
      <c r="IUT272" s="11"/>
      <c r="IUU272" s="8"/>
      <c r="IUV272" s="9"/>
      <c r="IVA272" s="11"/>
      <c r="IVB272" s="8"/>
      <c r="IVC272" s="9"/>
      <c r="IVH272" s="11"/>
      <c r="IVI272" s="8"/>
      <c r="IVJ272" s="9"/>
      <c r="IVO272" s="11"/>
      <c r="IVP272" s="8"/>
      <c r="IVQ272" s="9"/>
      <c r="IVV272" s="11"/>
      <c r="IVW272" s="8"/>
      <c r="IVX272" s="9"/>
      <c r="IWC272" s="11"/>
      <c r="IWD272" s="8"/>
      <c r="IWE272" s="9"/>
      <c r="IWJ272" s="11"/>
      <c r="IWK272" s="8"/>
      <c r="IWL272" s="9"/>
      <c r="IWQ272" s="11"/>
      <c r="IWR272" s="8"/>
      <c r="IWS272" s="9"/>
      <c r="IWX272" s="11"/>
      <c r="IWY272" s="8"/>
      <c r="IWZ272" s="9"/>
      <c r="IXE272" s="11"/>
      <c r="IXF272" s="8"/>
      <c r="IXG272" s="9"/>
      <c r="IXL272" s="11"/>
      <c r="IXM272" s="8"/>
      <c r="IXN272" s="9"/>
      <c r="IXS272" s="11"/>
      <c r="IXT272" s="8"/>
      <c r="IXU272" s="9"/>
      <c r="IXZ272" s="11"/>
      <c r="IYA272" s="8"/>
      <c r="IYB272" s="9"/>
      <c r="IYG272" s="11"/>
      <c r="IYH272" s="8"/>
      <c r="IYI272" s="9"/>
      <c r="IYN272" s="11"/>
      <c r="IYO272" s="8"/>
      <c r="IYP272" s="9"/>
      <c r="IYU272" s="11"/>
      <c r="IYV272" s="8"/>
      <c r="IYW272" s="9"/>
      <c r="IZB272" s="11"/>
      <c r="IZC272" s="8"/>
      <c r="IZD272" s="9"/>
      <c r="IZI272" s="11"/>
      <c r="IZJ272" s="8"/>
      <c r="IZK272" s="9"/>
      <c r="IZP272" s="11"/>
      <c r="IZQ272" s="8"/>
      <c r="IZR272" s="9"/>
      <c r="IZW272" s="11"/>
      <c r="IZX272" s="8"/>
      <c r="IZY272" s="9"/>
      <c r="JAD272" s="11"/>
      <c r="JAE272" s="8"/>
      <c r="JAF272" s="9"/>
      <c r="JAK272" s="11"/>
      <c r="JAL272" s="8"/>
      <c r="JAM272" s="9"/>
      <c r="JAR272" s="11"/>
      <c r="JAS272" s="8"/>
      <c r="JAT272" s="9"/>
      <c r="JAY272" s="11"/>
      <c r="JAZ272" s="8"/>
      <c r="JBA272" s="9"/>
      <c r="JBF272" s="11"/>
      <c r="JBG272" s="8"/>
      <c r="JBH272" s="9"/>
      <c r="JBM272" s="11"/>
      <c r="JBN272" s="8"/>
      <c r="JBO272" s="9"/>
      <c r="JBT272" s="11"/>
      <c r="JBU272" s="8"/>
      <c r="JBV272" s="9"/>
      <c r="JCA272" s="11"/>
      <c r="JCB272" s="8"/>
      <c r="JCC272" s="9"/>
      <c r="JCH272" s="11"/>
      <c r="JCI272" s="8"/>
      <c r="JCJ272" s="9"/>
      <c r="JCO272" s="11"/>
      <c r="JCP272" s="8"/>
      <c r="JCQ272" s="9"/>
      <c r="JCV272" s="11"/>
      <c r="JCW272" s="8"/>
      <c r="JCX272" s="9"/>
      <c r="JDC272" s="11"/>
      <c r="JDD272" s="8"/>
      <c r="JDE272" s="9"/>
      <c r="JDJ272" s="11"/>
      <c r="JDK272" s="8"/>
      <c r="JDL272" s="9"/>
      <c r="JDQ272" s="11"/>
      <c r="JDR272" s="8"/>
      <c r="JDS272" s="9"/>
      <c r="JDX272" s="11"/>
      <c r="JDY272" s="8"/>
      <c r="JDZ272" s="9"/>
      <c r="JEE272" s="11"/>
      <c r="JEF272" s="8"/>
      <c r="JEG272" s="9"/>
      <c r="JEL272" s="11"/>
      <c r="JEM272" s="8"/>
      <c r="JEN272" s="9"/>
      <c r="JES272" s="11"/>
      <c r="JET272" s="8"/>
      <c r="JEU272" s="9"/>
      <c r="JEZ272" s="11"/>
      <c r="JFA272" s="8"/>
      <c r="JFB272" s="9"/>
      <c r="JFG272" s="11"/>
      <c r="JFH272" s="8"/>
      <c r="JFI272" s="9"/>
      <c r="JFN272" s="11"/>
      <c r="JFO272" s="8"/>
      <c r="JFP272" s="9"/>
      <c r="JFU272" s="11"/>
      <c r="JFV272" s="8"/>
      <c r="JFW272" s="9"/>
      <c r="JGB272" s="11"/>
      <c r="JGC272" s="8"/>
      <c r="JGD272" s="9"/>
      <c r="JGI272" s="11"/>
      <c r="JGJ272" s="8"/>
      <c r="JGK272" s="9"/>
      <c r="JGP272" s="11"/>
      <c r="JGQ272" s="8"/>
      <c r="JGR272" s="9"/>
      <c r="JGW272" s="11"/>
      <c r="JGX272" s="8"/>
      <c r="JGY272" s="9"/>
      <c r="JHD272" s="11"/>
      <c r="JHE272" s="8"/>
      <c r="JHF272" s="9"/>
      <c r="JHK272" s="11"/>
      <c r="JHL272" s="8"/>
      <c r="JHM272" s="9"/>
      <c r="JHR272" s="11"/>
      <c r="JHS272" s="8"/>
      <c r="JHT272" s="9"/>
      <c r="JHY272" s="11"/>
      <c r="JHZ272" s="8"/>
      <c r="JIA272" s="9"/>
      <c r="JIF272" s="11"/>
      <c r="JIG272" s="8"/>
      <c r="JIH272" s="9"/>
      <c r="JIM272" s="11"/>
      <c r="JIN272" s="8"/>
      <c r="JIO272" s="9"/>
      <c r="JIT272" s="11"/>
      <c r="JIU272" s="8"/>
      <c r="JIV272" s="9"/>
      <c r="JJA272" s="11"/>
      <c r="JJB272" s="8"/>
      <c r="JJC272" s="9"/>
      <c r="JJH272" s="11"/>
      <c r="JJI272" s="8"/>
      <c r="JJJ272" s="9"/>
      <c r="JJO272" s="11"/>
      <c r="JJP272" s="8"/>
      <c r="JJQ272" s="9"/>
      <c r="JJV272" s="11"/>
      <c r="JJW272" s="8"/>
      <c r="JJX272" s="9"/>
      <c r="JKC272" s="11"/>
      <c r="JKD272" s="8"/>
      <c r="JKE272" s="9"/>
      <c r="JKJ272" s="11"/>
      <c r="JKK272" s="8"/>
      <c r="JKL272" s="9"/>
      <c r="JKQ272" s="11"/>
      <c r="JKR272" s="8"/>
      <c r="JKS272" s="9"/>
      <c r="JKX272" s="11"/>
      <c r="JKY272" s="8"/>
      <c r="JKZ272" s="9"/>
      <c r="JLE272" s="11"/>
      <c r="JLF272" s="8"/>
      <c r="JLG272" s="9"/>
      <c r="JLL272" s="11"/>
      <c r="JLM272" s="8"/>
      <c r="JLN272" s="9"/>
      <c r="JLS272" s="11"/>
      <c r="JLT272" s="8"/>
      <c r="JLU272" s="9"/>
      <c r="JLZ272" s="11"/>
      <c r="JMA272" s="8"/>
      <c r="JMB272" s="9"/>
      <c r="JMG272" s="11"/>
      <c r="JMH272" s="8"/>
      <c r="JMI272" s="9"/>
      <c r="JMN272" s="11"/>
      <c r="JMO272" s="8"/>
      <c r="JMP272" s="9"/>
      <c r="JMU272" s="11"/>
      <c r="JMV272" s="8"/>
      <c r="JMW272" s="9"/>
      <c r="JNB272" s="11"/>
      <c r="JNC272" s="8"/>
      <c r="JND272" s="9"/>
      <c r="JNI272" s="11"/>
      <c r="JNJ272" s="8"/>
      <c r="JNK272" s="9"/>
      <c r="JNP272" s="11"/>
      <c r="JNQ272" s="8"/>
      <c r="JNR272" s="9"/>
      <c r="JNW272" s="11"/>
      <c r="JNX272" s="8"/>
      <c r="JNY272" s="9"/>
      <c r="JOD272" s="11"/>
      <c r="JOE272" s="8"/>
      <c r="JOF272" s="9"/>
      <c r="JOK272" s="11"/>
      <c r="JOL272" s="8"/>
      <c r="JOM272" s="9"/>
      <c r="JOR272" s="11"/>
      <c r="JOS272" s="8"/>
      <c r="JOT272" s="9"/>
      <c r="JOY272" s="11"/>
      <c r="JOZ272" s="8"/>
      <c r="JPA272" s="9"/>
      <c r="JPF272" s="11"/>
      <c r="JPG272" s="8"/>
      <c r="JPH272" s="9"/>
      <c r="JPM272" s="11"/>
      <c r="JPN272" s="8"/>
      <c r="JPO272" s="9"/>
      <c r="JPT272" s="11"/>
      <c r="JPU272" s="8"/>
      <c r="JPV272" s="9"/>
      <c r="JQA272" s="11"/>
      <c r="JQB272" s="8"/>
      <c r="JQC272" s="9"/>
      <c r="JQH272" s="11"/>
      <c r="JQI272" s="8"/>
      <c r="JQJ272" s="9"/>
      <c r="JQO272" s="11"/>
      <c r="JQP272" s="8"/>
      <c r="JQQ272" s="9"/>
      <c r="JQV272" s="11"/>
      <c r="JQW272" s="8"/>
      <c r="JQX272" s="9"/>
      <c r="JRC272" s="11"/>
      <c r="JRD272" s="8"/>
      <c r="JRE272" s="9"/>
      <c r="JRJ272" s="11"/>
      <c r="JRK272" s="8"/>
      <c r="JRL272" s="9"/>
      <c r="JRQ272" s="11"/>
      <c r="JRR272" s="8"/>
      <c r="JRS272" s="9"/>
      <c r="JRX272" s="11"/>
      <c r="JRY272" s="8"/>
      <c r="JRZ272" s="9"/>
      <c r="JSE272" s="11"/>
      <c r="JSF272" s="8"/>
      <c r="JSG272" s="9"/>
      <c r="JSL272" s="11"/>
      <c r="JSM272" s="8"/>
      <c r="JSN272" s="9"/>
      <c r="JSS272" s="11"/>
      <c r="JST272" s="8"/>
      <c r="JSU272" s="9"/>
      <c r="JSZ272" s="11"/>
      <c r="JTA272" s="8"/>
      <c r="JTB272" s="9"/>
      <c r="JTG272" s="11"/>
      <c r="JTH272" s="8"/>
      <c r="JTI272" s="9"/>
      <c r="JTN272" s="11"/>
      <c r="JTO272" s="8"/>
      <c r="JTP272" s="9"/>
      <c r="JTU272" s="11"/>
      <c r="JTV272" s="8"/>
      <c r="JTW272" s="9"/>
      <c r="JUB272" s="11"/>
      <c r="JUC272" s="8"/>
      <c r="JUD272" s="9"/>
      <c r="JUI272" s="11"/>
      <c r="JUJ272" s="8"/>
      <c r="JUK272" s="9"/>
      <c r="JUP272" s="11"/>
      <c r="JUQ272" s="8"/>
      <c r="JUR272" s="9"/>
      <c r="JUW272" s="11"/>
      <c r="JUX272" s="8"/>
      <c r="JUY272" s="9"/>
      <c r="JVD272" s="11"/>
      <c r="JVE272" s="8"/>
      <c r="JVF272" s="9"/>
      <c r="JVK272" s="11"/>
      <c r="JVL272" s="8"/>
      <c r="JVM272" s="9"/>
      <c r="JVR272" s="11"/>
      <c r="JVS272" s="8"/>
      <c r="JVT272" s="9"/>
      <c r="JVY272" s="11"/>
      <c r="JVZ272" s="8"/>
      <c r="JWA272" s="9"/>
      <c r="JWF272" s="11"/>
      <c r="JWG272" s="8"/>
      <c r="JWH272" s="9"/>
      <c r="JWM272" s="11"/>
      <c r="JWN272" s="8"/>
      <c r="JWO272" s="9"/>
      <c r="JWT272" s="11"/>
      <c r="JWU272" s="8"/>
      <c r="JWV272" s="9"/>
      <c r="JXA272" s="11"/>
      <c r="JXB272" s="8"/>
      <c r="JXC272" s="9"/>
      <c r="JXH272" s="11"/>
      <c r="JXI272" s="8"/>
      <c r="JXJ272" s="9"/>
      <c r="JXO272" s="11"/>
      <c r="JXP272" s="8"/>
      <c r="JXQ272" s="9"/>
      <c r="JXV272" s="11"/>
      <c r="JXW272" s="8"/>
      <c r="JXX272" s="9"/>
      <c r="JYC272" s="11"/>
      <c r="JYD272" s="8"/>
      <c r="JYE272" s="9"/>
      <c r="JYJ272" s="11"/>
      <c r="JYK272" s="8"/>
      <c r="JYL272" s="9"/>
      <c r="JYQ272" s="11"/>
      <c r="JYR272" s="8"/>
      <c r="JYS272" s="9"/>
      <c r="JYX272" s="11"/>
      <c r="JYY272" s="8"/>
      <c r="JYZ272" s="9"/>
      <c r="JZE272" s="11"/>
      <c r="JZF272" s="8"/>
      <c r="JZG272" s="9"/>
      <c r="JZL272" s="11"/>
      <c r="JZM272" s="8"/>
      <c r="JZN272" s="9"/>
      <c r="JZS272" s="11"/>
      <c r="JZT272" s="8"/>
      <c r="JZU272" s="9"/>
      <c r="JZZ272" s="11"/>
      <c r="KAA272" s="8"/>
      <c r="KAB272" s="9"/>
      <c r="KAG272" s="11"/>
      <c r="KAH272" s="8"/>
      <c r="KAI272" s="9"/>
      <c r="KAN272" s="11"/>
      <c r="KAO272" s="8"/>
      <c r="KAP272" s="9"/>
      <c r="KAU272" s="11"/>
      <c r="KAV272" s="8"/>
      <c r="KAW272" s="9"/>
      <c r="KBB272" s="11"/>
      <c r="KBC272" s="8"/>
      <c r="KBD272" s="9"/>
      <c r="KBI272" s="11"/>
      <c r="KBJ272" s="8"/>
      <c r="KBK272" s="9"/>
      <c r="KBP272" s="11"/>
      <c r="KBQ272" s="8"/>
      <c r="KBR272" s="9"/>
      <c r="KBW272" s="11"/>
      <c r="KBX272" s="8"/>
      <c r="KBY272" s="9"/>
      <c r="KCD272" s="11"/>
      <c r="KCE272" s="8"/>
      <c r="KCF272" s="9"/>
      <c r="KCK272" s="11"/>
      <c r="KCL272" s="8"/>
      <c r="KCM272" s="9"/>
      <c r="KCR272" s="11"/>
      <c r="KCS272" s="8"/>
      <c r="KCT272" s="9"/>
      <c r="KCY272" s="11"/>
      <c r="KCZ272" s="8"/>
      <c r="KDA272" s="9"/>
      <c r="KDF272" s="11"/>
      <c r="KDG272" s="8"/>
      <c r="KDH272" s="9"/>
      <c r="KDM272" s="11"/>
      <c r="KDN272" s="8"/>
      <c r="KDO272" s="9"/>
      <c r="KDT272" s="11"/>
      <c r="KDU272" s="8"/>
      <c r="KDV272" s="9"/>
      <c r="KEA272" s="11"/>
      <c r="KEB272" s="8"/>
      <c r="KEC272" s="9"/>
      <c r="KEH272" s="11"/>
      <c r="KEI272" s="8"/>
      <c r="KEJ272" s="9"/>
      <c r="KEO272" s="11"/>
      <c r="KEP272" s="8"/>
      <c r="KEQ272" s="9"/>
      <c r="KEV272" s="11"/>
      <c r="KEW272" s="8"/>
      <c r="KEX272" s="9"/>
      <c r="KFC272" s="11"/>
      <c r="KFD272" s="8"/>
      <c r="KFE272" s="9"/>
      <c r="KFJ272" s="11"/>
      <c r="KFK272" s="8"/>
      <c r="KFL272" s="9"/>
      <c r="KFQ272" s="11"/>
      <c r="KFR272" s="8"/>
      <c r="KFS272" s="9"/>
      <c r="KFX272" s="11"/>
      <c r="KFY272" s="8"/>
      <c r="KFZ272" s="9"/>
      <c r="KGE272" s="11"/>
      <c r="KGF272" s="8"/>
      <c r="KGG272" s="9"/>
      <c r="KGL272" s="11"/>
      <c r="KGM272" s="8"/>
      <c r="KGN272" s="9"/>
      <c r="KGS272" s="11"/>
      <c r="KGT272" s="8"/>
      <c r="KGU272" s="9"/>
      <c r="KGZ272" s="11"/>
      <c r="KHA272" s="8"/>
      <c r="KHB272" s="9"/>
      <c r="KHG272" s="11"/>
      <c r="KHH272" s="8"/>
      <c r="KHI272" s="9"/>
      <c r="KHN272" s="11"/>
      <c r="KHO272" s="8"/>
      <c r="KHP272" s="9"/>
      <c r="KHU272" s="11"/>
      <c r="KHV272" s="8"/>
      <c r="KHW272" s="9"/>
      <c r="KIB272" s="11"/>
      <c r="KIC272" s="8"/>
      <c r="KID272" s="9"/>
      <c r="KII272" s="11"/>
      <c r="KIJ272" s="8"/>
      <c r="KIK272" s="9"/>
      <c r="KIP272" s="11"/>
      <c r="KIQ272" s="8"/>
      <c r="KIR272" s="9"/>
      <c r="KIW272" s="11"/>
      <c r="KIX272" s="8"/>
      <c r="KIY272" s="9"/>
      <c r="KJD272" s="11"/>
      <c r="KJE272" s="8"/>
      <c r="KJF272" s="9"/>
      <c r="KJK272" s="11"/>
      <c r="KJL272" s="8"/>
      <c r="KJM272" s="9"/>
      <c r="KJR272" s="11"/>
      <c r="KJS272" s="8"/>
      <c r="KJT272" s="9"/>
      <c r="KJY272" s="11"/>
      <c r="KJZ272" s="8"/>
      <c r="KKA272" s="9"/>
      <c r="KKF272" s="11"/>
      <c r="KKG272" s="8"/>
      <c r="KKH272" s="9"/>
      <c r="KKM272" s="11"/>
      <c r="KKN272" s="8"/>
      <c r="KKO272" s="9"/>
      <c r="KKT272" s="11"/>
      <c r="KKU272" s="8"/>
      <c r="KKV272" s="9"/>
      <c r="KLA272" s="11"/>
      <c r="KLB272" s="8"/>
      <c r="KLC272" s="9"/>
      <c r="KLH272" s="11"/>
      <c r="KLI272" s="8"/>
      <c r="KLJ272" s="9"/>
      <c r="KLO272" s="11"/>
      <c r="KLP272" s="8"/>
      <c r="KLQ272" s="9"/>
      <c r="KLV272" s="11"/>
      <c r="KLW272" s="8"/>
      <c r="KLX272" s="9"/>
      <c r="KMC272" s="11"/>
      <c r="KMD272" s="8"/>
      <c r="KME272" s="9"/>
      <c r="KMJ272" s="11"/>
      <c r="KMK272" s="8"/>
      <c r="KML272" s="9"/>
      <c r="KMQ272" s="11"/>
      <c r="KMR272" s="8"/>
      <c r="KMS272" s="9"/>
      <c r="KMX272" s="11"/>
      <c r="KMY272" s="8"/>
      <c r="KMZ272" s="9"/>
      <c r="KNE272" s="11"/>
      <c r="KNF272" s="8"/>
      <c r="KNG272" s="9"/>
      <c r="KNL272" s="11"/>
      <c r="KNM272" s="8"/>
      <c r="KNN272" s="9"/>
      <c r="KNS272" s="11"/>
      <c r="KNT272" s="8"/>
      <c r="KNU272" s="9"/>
      <c r="KNZ272" s="11"/>
      <c r="KOA272" s="8"/>
      <c r="KOB272" s="9"/>
      <c r="KOG272" s="11"/>
      <c r="KOH272" s="8"/>
      <c r="KOI272" s="9"/>
      <c r="KON272" s="11"/>
      <c r="KOO272" s="8"/>
      <c r="KOP272" s="9"/>
      <c r="KOU272" s="11"/>
      <c r="KOV272" s="8"/>
      <c r="KOW272" s="9"/>
      <c r="KPB272" s="11"/>
      <c r="KPC272" s="8"/>
      <c r="KPD272" s="9"/>
      <c r="KPI272" s="11"/>
      <c r="KPJ272" s="8"/>
      <c r="KPK272" s="9"/>
      <c r="KPP272" s="11"/>
      <c r="KPQ272" s="8"/>
      <c r="KPR272" s="9"/>
      <c r="KPW272" s="11"/>
      <c r="KPX272" s="8"/>
      <c r="KPY272" s="9"/>
      <c r="KQD272" s="11"/>
      <c r="KQE272" s="8"/>
      <c r="KQF272" s="9"/>
      <c r="KQK272" s="11"/>
      <c r="KQL272" s="8"/>
      <c r="KQM272" s="9"/>
      <c r="KQR272" s="11"/>
      <c r="KQS272" s="8"/>
      <c r="KQT272" s="9"/>
      <c r="KQY272" s="11"/>
      <c r="KQZ272" s="8"/>
      <c r="KRA272" s="9"/>
      <c r="KRF272" s="11"/>
      <c r="KRG272" s="8"/>
      <c r="KRH272" s="9"/>
      <c r="KRM272" s="11"/>
      <c r="KRN272" s="8"/>
      <c r="KRO272" s="9"/>
      <c r="KRT272" s="11"/>
      <c r="KRU272" s="8"/>
      <c r="KRV272" s="9"/>
      <c r="KSA272" s="11"/>
      <c r="KSB272" s="8"/>
      <c r="KSC272" s="9"/>
      <c r="KSH272" s="11"/>
      <c r="KSI272" s="8"/>
      <c r="KSJ272" s="9"/>
      <c r="KSO272" s="11"/>
      <c r="KSP272" s="8"/>
      <c r="KSQ272" s="9"/>
      <c r="KSV272" s="11"/>
      <c r="KSW272" s="8"/>
      <c r="KSX272" s="9"/>
      <c r="KTC272" s="11"/>
      <c r="KTD272" s="8"/>
      <c r="KTE272" s="9"/>
      <c r="KTJ272" s="11"/>
      <c r="KTK272" s="8"/>
      <c r="KTL272" s="9"/>
      <c r="KTQ272" s="11"/>
      <c r="KTR272" s="8"/>
      <c r="KTS272" s="9"/>
      <c r="KTX272" s="11"/>
      <c r="KTY272" s="8"/>
      <c r="KTZ272" s="9"/>
      <c r="KUE272" s="11"/>
      <c r="KUF272" s="8"/>
      <c r="KUG272" s="9"/>
      <c r="KUL272" s="11"/>
      <c r="KUM272" s="8"/>
      <c r="KUN272" s="9"/>
      <c r="KUS272" s="11"/>
      <c r="KUT272" s="8"/>
      <c r="KUU272" s="9"/>
      <c r="KUZ272" s="11"/>
      <c r="KVA272" s="8"/>
      <c r="KVB272" s="9"/>
      <c r="KVG272" s="11"/>
      <c r="KVH272" s="8"/>
      <c r="KVI272" s="9"/>
      <c r="KVN272" s="11"/>
      <c r="KVO272" s="8"/>
      <c r="KVP272" s="9"/>
      <c r="KVU272" s="11"/>
      <c r="KVV272" s="8"/>
      <c r="KVW272" s="9"/>
      <c r="KWB272" s="11"/>
      <c r="KWC272" s="8"/>
      <c r="KWD272" s="9"/>
      <c r="KWI272" s="11"/>
      <c r="KWJ272" s="8"/>
      <c r="KWK272" s="9"/>
      <c r="KWP272" s="11"/>
      <c r="KWQ272" s="8"/>
      <c r="KWR272" s="9"/>
      <c r="KWW272" s="11"/>
      <c r="KWX272" s="8"/>
      <c r="KWY272" s="9"/>
      <c r="KXD272" s="11"/>
      <c r="KXE272" s="8"/>
      <c r="KXF272" s="9"/>
      <c r="KXK272" s="11"/>
      <c r="KXL272" s="8"/>
      <c r="KXM272" s="9"/>
      <c r="KXR272" s="11"/>
      <c r="KXS272" s="8"/>
      <c r="KXT272" s="9"/>
      <c r="KXY272" s="11"/>
      <c r="KXZ272" s="8"/>
      <c r="KYA272" s="9"/>
      <c r="KYF272" s="11"/>
      <c r="KYG272" s="8"/>
      <c r="KYH272" s="9"/>
      <c r="KYM272" s="11"/>
      <c r="KYN272" s="8"/>
      <c r="KYO272" s="9"/>
      <c r="KYT272" s="11"/>
      <c r="KYU272" s="8"/>
      <c r="KYV272" s="9"/>
      <c r="KZA272" s="11"/>
      <c r="KZB272" s="8"/>
      <c r="KZC272" s="9"/>
      <c r="KZH272" s="11"/>
      <c r="KZI272" s="8"/>
      <c r="KZJ272" s="9"/>
      <c r="KZO272" s="11"/>
      <c r="KZP272" s="8"/>
      <c r="KZQ272" s="9"/>
      <c r="KZV272" s="11"/>
      <c r="KZW272" s="8"/>
      <c r="KZX272" s="9"/>
      <c r="LAC272" s="11"/>
      <c r="LAD272" s="8"/>
      <c r="LAE272" s="9"/>
      <c r="LAJ272" s="11"/>
      <c r="LAK272" s="8"/>
      <c r="LAL272" s="9"/>
      <c r="LAQ272" s="11"/>
      <c r="LAR272" s="8"/>
      <c r="LAS272" s="9"/>
      <c r="LAX272" s="11"/>
      <c r="LAY272" s="8"/>
      <c r="LAZ272" s="9"/>
      <c r="LBE272" s="11"/>
      <c r="LBF272" s="8"/>
      <c r="LBG272" s="9"/>
      <c r="LBL272" s="11"/>
      <c r="LBM272" s="8"/>
      <c r="LBN272" s="9"/>
      <c r="LBS272" s="11"/>
      <c r="LBT272" s="8"/>
      <c r="LBU272" s="9"/>
      <c r="LBZ272" s="11"/>
      <c r="LCA272" s="8"/>
      <c r="LCB272" s="9"/>
      <c r="LCG272" s="11"/>
      <c r="LCH272" s="8"/>
      <c r="LCI272" s="9"/>
      <c r="LCN272" s="11"/>
      <c r="LCO272" s="8"/>
      <c r="LCP272" s="9"/>
      <c r="LCU272" s="11"/>
      <c r="LCV272" s="8"/>
      <c r="LCW272" s="9"/>
      <c r="LDB272" s="11"/>
      <c r="LDC272" s="8"/>
      <c r="LDD272" s="9"/>
      <c r="LDI272" s="11"/>
      <c r="LDJ272" s="8"/>
      <c r="LDK272" s="9"/>
      <c r="LDP272" s="11"/>
      <c r="LDQ272" s="8"/>
      <c r="LDR272" s="9"/>
      <c r="LDW272" s="11"/>
      <c r="LDX272" s="8"/>
      <c r="LDY272" s="9"/>
      <c r="LED272" s="11"/>
      <c r="LEE272" s="8"/>
      <c r="LEF272" s="9"/>
      <c r="LEK272" s="11"/>
      <c r="LEL272" s="8"/>
      <c r="LEM272" s="9"/>
      <c r="LER272" s="11"/>
      <c r="LES272" s="8"/>
      <c r="LET272" s="9"/>
      <c r="LEY272" s="11"/>
      <c r="LEZ272" s="8"/>
      <c r="LFA272" s="9"/>
      <c r="LFF272" s="11"/>
      <c r="LFG272" s="8"/>
      <c r="LFH272" s="9"/>
      <c r="LFM272" s="11"/>
      <c r="LFN272" s="8"/>
      <c r="LFO272" s="9"/>
      <c r="LFT272" s="11"/>
      <c r="LFU272" s="8"/>
      <c r="LFV272" s="9"/>
      <c r="LGA272" s="11"/>
      <c r="LGB272" s="8"/>
      <c r="LGC272" s="9"/>
      <c r="LGH272" s="11"/>
      <c r="LGI272" s="8"/>
      <c r="LGJ272" s="9"/>
      <c r="LGO272" s="11"/>
      <c r="LGP272" s="8"/>
      <c r="LGQ272" s="9"/>
      <c r="LGV272" s="11"/>
      <c r="LGW272" s="8"/>
      <c r="LGX272" s="9"/>
      <c r="LHC272" s="11"/>
      <c r="LHD272" s="8"/>
      <c r="LHE272" s="9"/>
      <c r="LHJ272" s="11"/>
      <c r="LHK272" s="8"/>
      <c r="LHL272" s="9"/>
      <c r="LHQ272" s="11"/>
      <c r="LHR272" s="8"/>
      <c r="LHS272" s="9"/>
      <c r="LHX272" s="11"/>
      <c r="LHY272" s="8"/>
      <c r="LHZ272" s="9"/>
      <c r="LIE272" s="11"/>
      <c r="LIF272" s="8"/>
      <c r="LIG272" s="9"/>
      <c r="LIL272" s="11"/>
      <c r="LIM272" s="8"/>
      <c r="LIN272" s="9"/>
      <c r="LIS272" s="11"/>
      <c r="LIT272" s="8"/>
      <c r="LIU272" s="9"/>
      <c r="LIZ272" s="11"/>
      <c r="LJA272" s="8"/>
      <c r="LJB272" s="9"/>
      <c r="LJG272" s="11"/>
      <c r="LJH272" s="8"/>
      <c r="LJI272" s="9"/>
      <c r="LJN272" s="11"/>
      <c r="LJO272" s="8"/>
      <c r="LJP272" s="9"/>
      <c r="LJU272" s="11"/>
      <c r="LJV272" s="8"/>
      <c r="LJW272" s="9"/>
      <c r="LKB272" s="11"/>
      <c r="LKC272" s="8"/>
      <c r="LKD272" s="9"/>
      <c r="LKI272" s="11"/>
      <c r="LKJ272" s="8"/>
      <c r="LKK272" s="9"/>
      <c r="LKP272" s="11"/>
      <c r="LKQ272" s="8"/>
      <c r="LKR272" s="9"/>
      <c r="LKW272" s="11"/>
      <c r="LKX272" s="8"/>
      <c r="LKY272" s="9"/>
      <c r="LLD272" s="11"/>
      <c r="LLE272" s="8"/>
      <c r="LLF272" s="9"/>
      <c r="LLK272" s="11"/>
      <c r="LLL272" s="8"/>
      <c r="LLM272" s="9"/>
      <c r="LLR272" s="11"/>
      <c r="LLS272" s="8"/>
      <c r="LLT272" s="9"/>
      <c r="LLY272" s="11"/>
      <c r="LLZ272" s="8"/>
      <c r="LMA272" s="9"/>
      <c r="LMF272" s="11"/>
      <c r="LMG272" s="8"/>
      <c r="LMH272" s="9"/>
      <c r="LMM272" s="11"/>
      <c r="LMN272" s="8"/>
      <c r="LMO272" s="9"/>
      <c r="LMT272" s="11"/>
      <c r="LMU272" s="8"/>
      <c r="LMV272" s="9"/>
      <c r="LNA272" s="11"/>
      <c r="LNB272" s="8"/>
      <c r="LNC272" s="9"/>
      <c r="LNH272" s="11"/>
      <c r="LNI272" s="8"/>
      <c r="LNJ272" s="9"/>
      <c r="LNO272" s="11"/>
      <c r="LNP272" s="8"/>
      <c r="LNQ272" s="9"/>
      <c r="LNV272" s="11"/>
      <c r="LNW272" s="8"/>
      <c r="LNX272" s="9"/>
      <c r="LOC272" s="11"/>
      <c r="LOD272" s="8"/>
      <c r="LOE272" s="9"/>
      <c r="LOJ272" s="11"/>
      <c r="LOK272" s="8"/>
      <c r="LOL272" s="9"/>
      <c r="LOQ272" s="11"/>
      <c r="LOR272" s="8"/>
      <c r="LOS272" s="9"/>
      <c r="LOX272" s="11"/>
      <c r="LOY272" s="8"/>
      <c r="LOZ272" s="9"/>
      <c r="LPE272" s="11"/>
      <c r="LPF272" s="8"/>
      <c r="LPG272" s="9"/>
      <c r="LPL272" s="11"/>
      <c r="LPM272" s="8"/>
      <c r="LPN272" s="9"/>
      <c r="LPS272" s="11"/>
      <c r="LPT272" s="8"/>
      <c r="LPU272" s="9"/>
      <c r="LPZ272" s="11"/>
      <c r="LQA272" s="8"/>
      <c r="LQB272" s="9"/>
      <c r="LQG272" s="11"/>
      <c r="LQH272" s="8"/>
      <c r="LQI272" s="9"/>
      <c r="LQN272" s="11"/>
      <c r="LQO272" s="8"/>
      <c r="LQP272" s="9"/>
      <c r="LQU272" s="11"/>
      <c r="LQV272" s="8"/>
      <c r="LQW272" s="9"/>
      <c r="LRB272" s="11"/>
      <c r="LRC272" s="8"/>
      <c r="LRD272" s="9"/>
      <c r="LRI272" s="11"/>
      <c r="LRJ272" s="8"/>
      <c r="LRK272" s="9"/>
      <c r="LRP272" s="11"/>
      <c r="LRQ272" s="8"/>
      <c r="LRR272" s="9"/>
      <c r="LRW272" s="11"/>
      <c r="LRX272" s="8"/>
      <c r="LRY272" s="9"/>
      <c r="LSD272" s="11"/>
      <c r="LSE272" s="8"/>
      <c r="LSF272" s="9"/>
      <c r="LSK272" s="11"/>
      <c r="LSL272" s="8"/>
      <c r="LSM272" s="9"/>
      <c r="LSR272" s="11"/>
      <c r="LSS272" s="8"/>
      <c r="LST272" s="9"/>
      <c r="LSY272" s="11"/>
      <c r="LSZ272" s="8"/>
      <c r="LTA272" s="9"/>
      <c r="LTF272" s="11"/>
      <c r="LTG272" s="8"/>
      <c r="LTH272" s="9"/>
      <c r="LTM272" s="11"/>
      <c r="LTN272" s="8"/>
      <c r="LTO272" s="9"/>
      <c r="LTT272" s="11"/>
      <c r="LTU272" s="8"/>
      <c r="LTV272" s="9"/>
      <c r="LUA272" s="11"/>
      <c r="LUB272" s="8"/>
      <c r="LUC272" s="9"/>
      <c r="LUH272" s="11"/>
      <c r="LUI272" s="8"/>
      <c r="LUJ272" s="9"/>
      <c r="LUO272" s="11"/>
      <c r="LUP272" s="8"/>
      <c r="LUQ272" s="9"/>
      <c r="LUV272" s="11"/>
      <c r="LUW272" s="8"/>
      <c r="LUX272" s="9"/>
      <c r="LVC272" s="11"/>
      <c r="LVD272" s="8"/>
      <c r="LVE272" s="9"/>
      <c r="LVJ272" s="11"/>
      <c r="LVK272" s="8"/>
      <c r="LVL272" s="9"/>
      <c r="LVQ272" s="11"/>
      <c r="LVR272" s="8"/>
      <c r="LVS272" s="9"/>
      <c r="LVX272" s="11"/>
      <c r="LVY272" s="8"/>
      <c r="LVZ272" s="9"/>
      <c r="LWE272" s="11"/>
      <c r="LWF272" s="8"/>
      <c r="LWG272" s="9"/>
      <c r="LWL272" s="11"/>
      <c r="LWM272" s="8"/>
      <c r="LWN272" s="9"/>
      <c r="LWS272" s="11"/>
      <c r="LWT272" s="8"/>
      <c r="LWU272" s="9"/>
      <c r="LWZ272" s="11"/>
      <c r="LXA272" s="8"/>
      <c r="LXB272" s="9"/>
      <c r="LXG272" s="11"/>
      <c r="LXH272" s="8"/>
      <c r="LXI272" s="9"/>
      <c r="LXN272" s="11"/>
      <c r="LXO272" s="8"/>
      <c r="LXP272" s="9"/>
      <c r="LXU272" s="11"/>
      <c r="LXV272" s="8"/>
      <c r="LXW272" s="9"/>
      <c r="LYB272" s="11"/>
      <c r="LYC272" s="8"/>
      <c r="LYD272" s="9"/>
      <c r="LYI272" s="11"/>
      <c r="LYJ272" s="8"/>
      <c r="LYK272" s="9"/>
      <c r="LYP272" s="11"/>
      <c r="LYQ272" s="8"/>
      <c r="LYR272" s="9"/>
      <c r="LYW272" s="11"/>
      <c r="LYX272" s="8"/>
      <c r="LYY272" s="9"/>
      <c r="LZD272" s="11"/>
      <c r="LZE272" s="8"/>
      <c r="LZF272" s="9"/>
      <c r="LZK272" s="11"/>
      <c r="LZL272" s="8"/>
      <c r="LZM272" s="9"/>
      <c r="LZR272" s="11"/>
      <c r="LZS272" s="8"/>
      <c r="LZT272" s="9"/>
      <c r="LZY272" s="11"/>
      <c r="LZZ272" s="8"/>
      <c r="MAA272" s="9"/>
      <c r="MAF272" s="11"/>
      <c r="MAG272" s="8"/>
      <c r="MAH272" s="9"/>
      <c r="MAM272" s="11"/>
      <c r="MAN272" s="8"/>
      <c r="MAO272" s="9"/>
      <c r="MAT272" s="11"/>
      <c r="MAU272" s="8"/>
      <c r="MAV272" s="9"/>
      <c r="MBA272" s="11"/>
      <c r="MBB272" s="8"/>
      <c r="MBC272" s="9"/>
      <c r="MBH272" s="11"/>
      <c r="MBI272" s="8"/>
      <c r="MBJ272" s="9"/>
      <c r="MBO272" s="11"/>
      <c r="MBP272" s="8"/>
      <c r="MBQ272" s="9"/>
      <c r="MBV272" s="11"/>
      <c r="MBW272" s="8"/>
      <c r="MBX272" s="9"/>
      <c r="MCC272" s="11"/>
      <c r="MCD272" s="8"/>
      <c r="MCE272" s="9"/>
      <c r="MCJ272" s="11"/>
      <c r="MCK272" s="8"/>
      <c r="MCL272" s="9"/>
      <c r="MCQ272" s="11"/>
      <c r="MCR272" s="8"/>
      <c r="MCS272" s="9"/>
      <c r="MCX272" s="11"/>
      <c r="MCY272" s="8"/>
      <c r="MCZ272" s="9"/>
      <c r="MDE272" s="11"/>
      <c r="MDF272" s="8"/>
      <c r="MDG272" s="9"/>
      <c r="MDL272" s="11"/>
      <c r="MDM272" s="8"/>
      <c r="MDN272" s="9"/>
      <c r="MDS272" s="11"/>
      <c r="MDT272" s="8"/>
      <c r="MDU272" s="9"/>
      <c r="MDZ272" s="11"/>
      <c r="MEA272" s="8"/>
      <c r="MEB272" s="9"/>
      <c r="MEG272" s="11"/>
      <c r="MEH272" s="8"/>
      <c r="MEI272" s="9"/>
      <c r="MEN272" s="11"/>
      <c r="MEO272" s="8"/>
      <c r="MEP272" s="9"/>
      <c r="MEU272" s="11"/>
      <c r="MEV272" s="8"/>
      <c r="MEW272" s="9"/>
      <c r="MFB272" s="11"/>
      <c r="MFC272" s="8"/>
      <c r="MFD272" s="9"/>
      <c r="MFI272" s="11"/>
      <c r="MFJ272" s="8"/>
      <c r="MFK272" s="9"/>
      <c r="MFP272" s="11"/>
      <c r="MFQ272" s="8"/>
      <c r="MFR272" s="9"/>
      <c r="MFW272" s="11"/>
      <c r="MFX272" s="8"/>
      <c r="MFY272" s="9"/>
      <c r="MGD272" s="11"/>
      <c r="MGE272" s="8"/>
      <c r="MGF272" s="9"/>
      <c r="MGK272" s="11"/>
      <c r="MGL272" s="8"/>
      <c r="MGM272" s="9"/>
      <c r="MGR272" s="11"/>
      <c r="MGS272" s="8"/>
      <c r="MGT272" s="9"/>
      <c r="MGY272" s="11"/>
      <c r="MGZ272" s="8"/>
      <c r="MHA272" s="9"/>
      <c r="MHF272" s="11"/>
      <c r="MHG272" s="8"/>
      <c r="MHH272" s="9"/>
      <c r="MHM272" s="11"/>
      <c r="MHN272" s="8"/>
      <c r="MHO272" s="9"/>
      <c r="MHT272" s="11"/>
      <c r="MHU272" s="8"/>
      <c r="MHV272" s="9"/>
      <c r="MIA272" s="11"/>
      <c r="MIB272" s="8"/>
      <c r="MIC272" s="9"/>
      <c r="MIH272" s="11"/>
      <c r="MII272" s="8"/>
      <c r="MIJ272" s="9"/>
      <c r="MIO272" s="11"/>
      <c r="MIP272" s="8"/>
      <c r="MIQ272" s="9"/>
      <c r="MIV272" s="11"/>
      <c r="MIW272" s="8"/>
      <c r="MIX272" s="9"/>
      <c r="MJC272" s="11"/>
      <c r="MJD272" s="8"/>
      <c r="MJE272" s="9"/>
      <c r="MJJ272" s="11"/>
      <c r="MJK272" s="8"/>
      <c r="MJL272" s="9"/>
      <c r="MJQ272" s="11"/>
      <c r="MJR272" s="8"/>
      <c r="MJS272" s="9"/>
      <c r="MJX272" s="11"/>
      <c r="MJY272" s="8"/>
      <c r="MJZ272" s="9"/>
      <c r="MKE272" s="11"/>
      <c r="MKF272" s="8"/>
      <c r="MKG272" s="9"/>
      <c r="MKL272" s="11"/>
      <c r="MKM272" s="8"/>
      <c r="MKN272" s="9"/>
      <c r="MKS272" s="11"/>
      <c r="MKT272" s="8"/>
      <c r="MKU272" s="9"/>
      <c r="MKZ272" s="11"/>
      <c r="MLA272" s="8"/>
      <c r="MLB272" s="9"/>
      <c r="MLG272" s="11"/>
      <c r="MLH272" s="8"/>
      <c r="MLI272" s="9"/>
      <c r="MLN272" s="11"/>
      <c r="MLO272" s="8"/>
      <c r="MLP272" s="9"/>
      <c r="MLU272" s="11"/>
      <c r="MLV272" s="8"/>
      <c r="MLW272" s="9"/>
      <c r="MMB272" s="11"/>
      <c r="MMC272" s="8"/>
      <c r="MMD272" s="9"/>
      <c r="MMI272" s="11"/>
      <c r="MMJ272" s="8"/>
      <c r="MMK272" s="9"/>
      <c r="MMP272" s="11"/>
      <c r="MMQ272" s="8"/>
      <c r="MMR272" s="9"/>
      <c r="MMW272" s="11"/>
      <c r="MMX272" s="8"/>
      <c r="MMY272" s="9"/>
      <c r="MND272" s="11"/>
      <c r="MNE272" s="8"/>
      <c r="MNF272" s="9"/>
      <c r="MNK272" s="11"/>
      <c r="MNL272" s="8"/>
      <c r="MNM272" s="9"/>
      <c r="MNR272" s="11"/>
      <c r="MNS272" s="8"/>
      <c r="MNT272" s="9"/>
      <c r="MNY272" s="11"/>
      <c r="MNZ272" s="8"/>
      <c r="MOA272" s="9"/>
      <c r="MOF272" s="11"/>
      <c r="MOG272" s="8"/>
      <c r="MOH272" s="9"/>
      <c r="MOM272" s="11"/>
      <c r="MON272" s="8"/>
      <c r="MOO272" s="9"/>
      <c r="MOT272" s="11"/>
      <c r="MOU272" s="8"/>
      <c r="MOV272" s="9"/>
      <c r="MPA272" s="11"/>
      <c r="MPB272" s="8"/>
      <c r="MPC272" s="9"/>
      <c r="MPH272" s="11"/>
      <c r="MPI272" s="8"/>
      <c r="MPJ272" s="9"/>
      <c r="MPO272" s="11"/>
      <c r="MPP272" s="8"/>
      <c r="MPQ272" s="9"/>
      <c r="MPV272" s="11"/>
      <c r="MPW272" s="8"/>
      <c r="MPX272" s="9"/>
      <c r="MQC272" s="11"/>
      <c r="MQD272" s="8"/>
      <c r="MQE272" s="9"/>
      <c r="MQJ272" s="11"/>
      <c r="MQK272" s="8"/>
      <c r="MQL272" s="9"/>
      <c r="MQQ272" s="11"/>
      <c r="MQR272" s="8"/>
      <c r="MQS272" s="9"/>
      <c r="MQX272" s="11"/>
      <c r="MQY272" s="8"/>
      <c r="MQZ272" s="9"/>
      <c r="MRE272" s="11"/>
      <c r="MRF272" s="8"/>
      <c r="MRG272" s="9"/>
      <c r="MRL272" s="11"/>
      <c r="MRM272" s="8"/>
      <c r="MRN272" s="9"/>
      <c r="MRS272" s="11"/>
      <c r="MRT272" s="8"/>
      <c r="MRU272" s="9"/>
      <c r="MRZ272" s="11"/>
      <c r="MSA272" s="8"/>
      <c r="MSB272" s="9"/>
      <c r="MSG272" s="11"/>
      <c r="MSH272" s="8"/>
      <c r="MSI272" s="9"/>
      <c r="MSN272" s="11"/>
      <c r="MSO272" s="8"/>
      <c r="MSP272" s="9"/>
      <c r="MSU272" s="11"/>
      <c r="MSV272" s="8"/>
      <c r="MSW272" s="9"/>
      <c r="MTB272" s="11"/>
      <c r="MTC272" s="8"/>
      <c r="MTD272" s="9"/>
      <c r="MTI272" s="11"/>
      <c r="MTJ272" s="8"/>
      <c r="MTK272" s="9"/>
      <c r="MTP272" s="11"/>
      <c r="MTQ272" s="8"/>
      <c r="MTR272" s="9"/>
      <c r="MTW272" s="11"/>
      <c r="MTX272" s="8"/>
      <c r="MTY272" s="9"/>
      <c r="MUD272" s="11"/>
      <c r="MUE272" s="8"/>
      <c r="MUF272" s="9"/>
      <c r="MUK272" s="11"/>
      <c r="MUL272" s="8"/>
      <c r="MUM272" s="9"/>
      <c r="MUR272" s="11"/>
      <c r="MUS272" s="8"/>
      <c r="MUT272" s="9"/>
      <c r="MUY272" s="11"/>
      <c r="MUZ272" s="8"/>
      <c r="MVA272" s="9"/>
      <c r="MVF272" s="11"/>
      <c r="MVG272" s="8"/>
      <c r="MVH272" s="9"/>
      <c r="MVM272" s="11"/>
      <c r="MVN272" s="8"/>
      <c r="MVO272" s="9"/>
      <c r="MVT272" s="11"/>
      <c r="MVU272" s="8"/>
      <c r="MVV272" s="9"/>
      <c r="MWA272" s="11"/>
      <c r="MWB272" s="8"/>
      <c r="MWC272" s="9"/>
      <c r="MWH272" s="11"/>
      <c r="MWI272" s="8"/>
      <c r="MWJ272" s="9"/>
      <c r="MWO272" s="11"/>
      <c r="MWP272" s="8"/>
      <c r="MWQ272" s="9"/>
      <c r="MWV272" s="11"/>
      <c r="MWW272" s="8"/>
      <c r="MWX272" s="9"/>
      <c r="MXC272" s="11"/>
      <c r="MXD272" s="8"/>
      <c r="MXE272" s="9"/>
      <c r="MXJ272" s="11"/>
      <c r="MXK272" s="8"/>
      <c r="MXL272" s="9"/>
      <c r="MXQ272" s="11"/>
      <c r="MXR272" s="8"/>
      <c r="MXS272" s="9"/>
      <c r="MXX272" s="11"/>
      <c r="MXY272" s="8"/>
      <c r="MXZ272" s="9"/>
      <c r="MYE272" s="11"/>
      <c r="MYF272" s="8"/>
      <c r="MYG272" s="9"/>
      <c r="MYL272" s="11"/>
      <c r="MYM272" s="8"/>
      <c r="MYN272" s="9"/>
      <c r="MYS272" s="11"/>
      <c r="MYT272" s="8"/>
      <c r="MYU272" s="9"/>
      <c r="MYZ272" s="11"/>
      <c r="MZA272" s="8"/>
      <c r="MZB272" s="9"/>
      <c r="MZG272" s="11"/>
      <c r="MZH272" s="8"/>
      <c r="MZI272" s="9"/>
      <c r="MZN272" s="11"/>
      <c r="MZO272" s="8"/>
      <c r="MZP272" s="9"/>
      <c r="MZU272" s="11"/>
      <c r="MZV272" s="8"/>
      <c r="MZW272" s="9"/>
      <c r="NAB272" s="11"/>
      <c r="NAC272" s="8"/>
      <c r="NAD272" s="9"/>
      <c r="NAI272" s="11"/>
      <c r="NAJ272" s="8"/>
      <c r="NAK272" s="9"/>
      <c r="NAP272" s="11"/>
      <c r="NAQ272" s="8"/>
      <c r="NAR272" s="9"/>
      <c r="NAW272" s="11"/>
      <c r="NAX272" s="8"/>
      <c r="NAY272" s="9"/>
      <c r="NBD272" s="11"/>
      <c r="NBE272" s="8"/>
      <c r="NBF272" s="9"/>
      <c r="NBK272" s="11"/>
      <c r="NBL272" s="8"/>
      <c r="NBM272" s="9"/>
      <c r="NBR272" s="11"/>
      <c r="NBS272" s="8"/>
      <c r="NBT272" s="9"/>
      <c r="NBY272" s="11"/>
      <c r="NBZ272" s="8"/>
      <c r="NCA272" s="9"/>
      <c r="NCF272" s="11"/>
      <c r="NCG272" s="8"/>
      <c r="NCH272" s="9"/>
      <c r="NCM272" s="11"/>
      <c r="NCN272" s="8"/>
      <c r="NCO272" s="9"/>
      <c r="NCT272" s="11"/>
      <c r="NCU272" s="8"/>
      <c r="NCV272" s="9"/>
      <c r="NDA272" s="11"/>
      <c r="NDB272" s="8"/>
      <c r="NDC272" s="9"/>
      <c r="NDH272" s="11"/>
      <c r="NDI272" s="8"/>
      <c r="NDJ272" s="9"/>
      <c r="NDO272" s="11"/>
      <c r="NDP272" s="8"/>
      <c r="NDQ272" s="9"/>
      <c r="NDV272" s="11"/>
      <c r="NDW272" s="8"/>
      <c r="NDX272" s="9"/>
      <c r="NEC272" s="11"/>
      <c r="NED272" s="8"/>
      <c r="NEE272" s="9"/>
      <c r="NEJ272" s="11"/>
      <c r="NEK272" s="8"/>
      <c r="NEL272" s="9"/>
      <c r="NEQ272" s="11"/>
      <c r="NER272" s="8"/>
      <c r="NES272" s="9"/>
      <c r="NEX272" s="11"/>
      <c r="NEY272" s="8"/>
      <c r="NEZ272" s="9"/>
      <c r="NFE272" s="11"/>
      <c r="NFF272" s="8"/>
      <c r="NFG272" s="9"/>
      <c r="NFL272" s="11"/>
      <c r="NFM272" s="8"/>
      <c r="NFN272" s="9"/>
      <c r="NFS272" s="11"/>
      <c r="NFT272" s="8"/>
      <c r="NFU272" s="9"/>
      <c r="NFZ272" s="11"/>
      <c r="NGA272" s="8"/>
      <c r="NGB272" s="9"/>
      <c r="NGG272" s="11"/>
      <c r="NGH272" s="8"/>
      <c r="NGI272" s="9"/>
      <c r="NGN272" s="11"/>
      <c r="NGO272" s="8"/>
      <c r="NGP272" s="9"/>
      <c r="NGU272" s="11"/>
      <c r="NGV272" s="8"/>
      <c r="NGW272" s="9"/>
      <c r="NHB272" s="11"/>
      <c r="NHC272" s="8"/>
      <c r="NHD272" s="9"/>
      <c r="NHI272" s="11"/>
      <c r="NHJ272" s="8"/>
      <c r="NHK272" s="9"/>
      <c r="NHP272" s="11"/>
      <c r="NHQ272" s="8"/>
      <c r="NHR272" s="9"/>
      <c r="NHW272" s="11"/>
      <c r="NHX272" s="8"/>
      <c r="NHY272" s="9"/>
      <c r="NID272" s="11"/>
      <c r="NIE272" s="8"/>
      <c r="NIF272" s="9"/>
      <c r="NIK272" s="11"/>
      <c r="NIL272" s="8"/>
      <c r="NIM272" s="9"/>
      <c r="NIR272" s="11"/>
      <c r="NIS272" s="8"/>
      <c r="NIT272" s="9"/>
      <c r="NIY272" s="11"/>
      <c r="NIZ272" s="8"/>
      <c r="NJA272" s="9"/>
      <c r="NJF272" s="11"/>
      <c r="NJG272" s="8"/>
      <c r="NJH272" s="9"/>
      <c r="NJM272" s="11"/>
      <c r="NJN272" s="8"/>
      <c r="NJO272" s="9"/>
      <c r="NJT272" s="11"/>
      <c r="NJU272" s="8"/>
      <c r="NJV272" s="9"/>
      <c r="NKA272" s="11"/>
      <c r="NKB272" s="8"/>
      <c r="NKC272" s="9"/>
      <c r="NKH272" s="11"/>
      <c r="NKI272" s="8"/>
      <c r="NKJ272" s="9"/>
      <c r="NKO272" s="11"/>
      <c r="NKP272" s="8"/>
      <c r="NKQ272" s="9"/>
      <c r="NKV272" s="11"/>
      <c r="NKW272" s="8"/>
      <c r="NKX272" s="9"/>
      <c r="NLC272" s="11"/>
      <c r="NLD272" s="8"/>
      <c r="NLE272" s="9"/>
      <c r="NLJ272" s="11"/>
      <c r="NLK272" s="8"/>
      <c r="NLL272" s="9"/>
      <c r="NLQ272" s="11"/>
      <c r="NLR272" s="8"/>
      <c r="NLS272" s="9"/>
      <c r="NLX272" s="11"/>
      <c r="NLY272" s="8"/>
      <c r="NLZ272" s="9"/>
      <c r="NME272" s="11"/>
      <c r="NMF272" s="8"/>
      <c r="NMG272" s="9"/>
      <c r="NML272" s="11"/>
      <c r="NMM272" s="8"/>
      <c r="NMN272" s="9"/>
      <c r="NMS272" s="11"/>
      <c r="NMT272" s="8"/>
      <c r="NMU272" s="9"/>
      <c r="NMZ272" s="11"/>
      <c r="NNA272" s="8"/>
      <c r="NNB272" s="9"/>
      <c r="NNG272" s="11"/>
      <c r="NNH272" s="8"/>
      <c r="NNI272" s="9"/>
      <c r="NNN272" s="11"/>
      <c r="NNO272" s="8"/>
      <c r="NNP272" s="9"/>
      <c r="NNU272" s="11"/>
      <c r="NNV272" s="8"/>
      <c r="NNW272" s="9"/>
      <c r="NOB272" s="11"/>
      <c r="NOC272" s="8"/>
      <c r="NOD272" s="9"/>
      <c r="NOI272" s="11"/>
      <c r="NOJ272" s="8"/>
      <c r="NOK272" s="9"/>
      <c r="NOP272" s="11"/>
      <c r="NOQ272" s="8"/>
      <c r="NOR272" s="9"/>
      <c r="NOW272" s="11"/>
      <c r="NOX272" s="8"/>
      <c r="NOY272" s="9"/>
      <c r="NPD272" s="11"/>
      <c r="NPE272" s="8"/>
      <c r="NPF272" s="9"/>
      <c r="NPK272" s="11"/>
      <c r="NPL272" s="8"/>
      <c r="NPM272" s="9"/>
      <c r="NPR272" s="11"/>
      <c r="NPS272" s="8"/>
      <c r="NPT272" s="9"/>
      <c r="NPY272" s="11"/>
      <c r="NPZ272" s="8"/>
      <c r="NQA272" s="9"/>
      <c r="NQF272" s="11"/>
      <c r="NQG272" s="8"/>
      <c r="NQH272" s="9"/>
      <c r="NQM272" s="11"/>
      <c r="NQN272" s="8"/>
      <c r="NQO272" s="9"/>
      <c r="NQT272" s="11"/>
      <c r="NQU272" s="8"/>
      <c r="NQV272" s="9"/>
      <c r="NRA272" s="11"/>
      <c r="NRB272" s="8"/>
      <c r="NRC272" s="9"/>
      <c r="NRH272" s="11"/>
      <c r="NRI272" s="8"/>
      <c r="NRJ272" s="9"/>
      <c r="NRO272" s="11"/>
      <c r="NRP272" s="8"/>
      <c r="NRQ272" s="9"/>
      <c r="NRV272" s="11"/>
      <c r="NRW272" s="8"/>
      <c r="NRX272" s="9"/>
      <c r="NSC272" s="11"/>
      <c r="NSD272" s="8"/>
      <c r="NSE272" s="9"/>
      <c r="NSJ272" s="11"/>
      <c r="NSK272" s="8"/>
      <c r="NSL272" s="9"/>
      <c r="NSQ272" s="11"/>
      <c r="NSR272" s="8"/>
      <c r="NSS272" s="9"/>
      <c r="NSX272" s="11"/>
      <c r="NSY272" s="8"/>
      <c r="NSZ272" s="9"/>
      <c r="NTE272" s="11"/>
      <c r="NTF272" s="8"/>
      <c r="NTG272" s="9"/>
      <c r="NTL272" s="11"/>
      <c r="NTM272" s="8"/>
      <c r="NTN272" s="9"/>
      <c r="NTS272" s="11"/>
      <c r="NTT272" s="8"/>
      <c r="NTU272" s="9"/>
      <c r="NTZ272" s="11"/>
      <c r="NUA272" s="8"/>
      <c r="NUB272" s="9"/>
      <c r="NUG272" s="11"/>
      <c r="NUH272" s="8"/>
      <c r="NUI272" s="9"/>
      <c r="NUN272" s="11"/>
      <c r="NUO272" s="8"/>
      <c r="NUP272" s="9"/>
      <c r="NUU272" s="11"/>
      <c r="NUV272" s="8"/>
      <c r="NUW272" s="9"/>
      <c r="NVB272" s="11"/>
      <c r="NVC272" s="8"/>
      <c r="NVD272" s="9"/>
      <c r="NVI272" s="11"/>
      <c r="NVJ272" s="8"/>
      <c r="NVK272" s="9"/>
      <c r="NVP272" s="11"/>
      <c r="NVQ272" s="8"/>
      <c r="NVR272" s="9"/>
      <c r="NVW272" s="11"/>
      <c r="NVX272" s="8"/>
      <c r="NVY272" s="9"/>
      <c r="NWD272" s="11"/>
      <c r="NWE272" s="8"/>
      <c r="NWF272" s="9"/>
      <c r="NWK272" s="11"/>
      <c r="NWL272" s="8"/>
      <c r="NWM272" s="9"/>
      <c r="NWR272" s="11"/>
      <c r="NWS272" s="8"/>
      <c r="NWT272" s="9"/>
      <c r="NWY272" s="11"/>
      <c r="NWZ272" s="8"/>
      <c r="NXA272" s="9"/>
      <c r="NXF272" s="11"/>
      <c r="NXG272" s="8"/>
      <c r="NXH272" s="9"/>
      <c r="NXM272" s="11"/>
      <c r="NXN272" s="8"/>
      <c r="NXO272" s="9"/>
      <c r="NXT272" s="11"/>
      <c r="NXU272" s="8"/>
      <c r="NXV272" s="9"/>
      <c r="NYA272" s="11"/>
      <c r="NYB272" s="8"/>
      <c r="NYC272" s="9"/>
      <c r="NYH272" s="11"/>
      <c r="NYI272" s="8"/>
      <c r="NYJ272" s="9"/>
      <c r="NYO272" s="11"/>
      <c r="NYP272" s="8"/>
      <c r="NYQ272" s="9"/>
      <c r="NYV272" s="11"/>
      <c r="NYW272" s="8"/>
      <c r="NYX272" s="9"/>
      <c r="NZC272" s="11"/>
      <c r="NZD272" s="8"/>
      <c r="NZE272" s="9"/>
      <c r="NZJ272" s="11"/>
      <c r="NZK272" s="8"/>
      <c r="NZL272" s="9"/>
      <c r="NZQ272" s="11"/>
      <c r="NZR272" s="8"/>
      <c r="NZS272" s="9"/>
      <c r="NZX272" s="11"/>
      <c r="NZY272" s="8"/>
      <c r="NZZ272" s="9"/>
      <c r="OAE272" s="11"/>
      <c r="OAF272" s="8"/>
      <c r="OAG272" s="9"/>
      <c r="OAL272" s="11"/>
      <c r="OAM272" s="8"/>
      <c r="OAN272" s="9"/>
      <c r="OAS272" s="11"/>
      <c r="OAT272" s="8"/>
      <c r="OAU272" s="9"/>
      <c r="OAZ272" s="11"/>
      <c r="OBA272" s="8"/>
      <c r="OBB272" s="9"/>
      <c r="OBG272" s="11"/>
      <c r="OBH272" s="8"/>
      <c r="OBI272" s="9"/>
      <c r="OBN272" s="11"/>
      <c r="OBO272" s="8"/>
      <c r="OBP272" s="9"/>
      <c r="OBU272" s="11"/>
      <c r="OBV272" s="8"/>
      <c r="OBW272" s="9"/>
      <c r="OCB272" s="11"/>
      <c r="OCC272" s="8"/>
      <c r="OCD272" s="9"/>
      <c r="OCI272" s="11"/>
      <c r="OCJ272" s="8"/>
      <c r="OCK272" s="9"/>
      <c r="OCP272" s="11"/>
      <c r="OCQ272" s="8"/>
      <c r="OCR272" s="9"/>
      <c r="OCW272" s="11"/>
      <c r="OCX272" s="8"/>
      <c r="OCY272" s="9"/>
      <c r="ODD272" s="11"/>
      <c r="ODE272" s="8"/>
      <c r="ODF272" s="9"/>
      <c r="ODK272" s="11"/>
      <c r="ODL272" s="8"/>
      <c r="ODM272" s="9"/>
      <c r="ODR272" s="11"/>
      <c r="ODS272" s="8"/>
      <c r="ODT272" s="9"/>
      <c r="ODY272" s="11"/>
      <c r="ODZ272" s="8"/>
      <c r="OEA272" s="9"/>
      <c r="OEF272" s="11"/>
      <c r="OEG272" s="8"/>
      <c r="OEH272" s="9"/>
      <c r="OEM272" s="11"/>
      <c r="OEN272" s="8"/>
      <c r="OEO272" s="9"/>
      <c r="OET272" s="11"/>
      <c r="OEU272" s="8"/>
      <c r="OEV272" s="9"/>
      <c r="OFA272" s="11"/>
      <c r="OFB272" s="8"/>
      <c r="OFC272" s="9"/>
      <c r="OFH272" s="11"/>
      <c r="OFI272" s="8"/>
      <c r="OFJ272" s="9"/>
      <c r="OFO272" s="11"/>
      <c r="OFP272" s="8"/>
      <c r="OFQ272" s="9"/>
      <c r="OFV272" s="11"/>
      <c r="OFW272" s="8"/>
      <c r="OFX272" s="9"/>
      <c r="OGC272" s="11"/>
      <c r="OGD272" s="8"/>
      <c r="OGE272" s="9"/>
      <c r="OGJ272" s="11"/>
      <c r="OGK272" s="8"/>
      <c r="OGL272" s="9"/>
      <c r="OGQ272" s="11"/>
      <c r="OGR272" s="8"/>
      <c r="OGS272" s="9"/>
      <c r="OGX272" s="11"/>
      <c r="OGY272" s="8"/>
      <c r="OGZ272" s="9"/>
      <c r="OHE272" s="11"/>
      <c r="OHF272" s="8"/>
      <c r="OHG272" s="9"/>
      <c r="OHL272" s="11"/>
      <c r="OHM272" s="8"/>
      <c r="OHN272" s="9"/>
      <c r="OHS272" s="11"/>
      <c r="OHT272" s="8"/>
      <c r="OHU272" s="9"/>
      <c r="OHZ272" s="11"/>
      <c r="OIA272" s="8"/>
      <c r="OIB272" s="9"/>
      <c r="OIG272" s="11"/>
      <c r="OIH272" s="8"/>
      <c r="OII272" s="9"/>
      <c r="OIN272" s="11"/>
      <c r="OIO272" s="8"/>
      <c r="OIP272" s="9"/>
      <c r="OIU272" s="11"/>
      <c r="OIV272" s="8"/>
      <c r="OIW272" s="9"/>
      <c r="OJB272" s="11"/>
      <c r="OJC272" s="8"/>
      <c r="OJD272" s="9"/>
      <c r="OJI272" s="11"/>
      <c r="OJJ272" s="8"/>
      <c r="OJK272" s="9"/>
      <c r="OJP272" s="11"/>
      <c r="OJQ272" s="8"/>
      <c r="OJR272" s="9"/>
      <c r="OJW272" s="11"/>
      <c r="OJX272" s="8"/>
      <c r="OJY272" s="9"/>
      <c r="OKD272" s="11"/>
      <c r="OKE272" s="8"/>
      <c r="OKF272" s="9"/>
      <c r="OKK272" s="11"/>
      <c r="OKL272" s="8"/>
      <c r="OKM272" s="9"/>
      <c r="OKR272" s="11"/>
      <c r="OKS272" s="8"/>
      <c r="OKT272" s="9"/>
      <c r="OKY272" s="11"/>
      <c r="OKZ272" s="8"/>
      <c r="OLA272" s="9"/>
      <c r="OLF272" s="11"/>
      <c r="OLG272" s="8"/>
      <c r="OLH272" s="9"/>
      <c r="OLM272" s="11"/>
      <c r="OLN272" s="8"/>
      <c r="OLO272" s="9"/>
      <c r="OLT272" s="11"/>
      <c r="OLU272" s="8"/>
      <c r="OLV272" s="9"/>
      <c r="OMA272" s="11"/>
      <c r="OMB272" s="8"/>
      <c r="OMC272" s="9"/>
      <c r="OMH272" s="11"/>
      <c r="OMI272" s="8"/>
      <c r="OMJ272" s="9"/>
      <c r="OMO272" s="11"/>
      <c r="OMP272" s="8"/>
      <c r="OMQ272" s="9"/>
      <c r="OMV272" s="11"/>
      <c r="OMW272" s="8"/>
      <c r="OMX272" s="9"/>
      <c r="ONC272" s="11"/>
      <c r="OND272" s="8"/>
      <c r="ONE272" s="9"/>
      <c r="ONJ272" s="11"/>
      <c r="ONK272" s="8"/>
      <c r="ONL272" s="9"/>
      <c r="ONQ272" s="11"/>
      <c r="ONR272" s="8"/>
      <c r="ONS272" s="9"/>
      <c r="ONX272" s="11"/>
      <c r="ONY272" s="8"/>
      <c r="ONZ272" s="9"/>
      <c r="OOE272" s="11"/>
      <c r="OOF272" s="8"/>
      <c r="OOG272" s="9"/>
      <c r="OOL272" s="11"/>
      <c r="OOM272" s="8"/>
      <c r="OON272" s="9"/>
      <c r="OOS272" s="11"/>
      <c r="OOT272" s="8"/>
      <c r="OOU272" s="9"/>
      <c r="OOZ272" s="11"/>
      <c r="OPA272" s="8"/>
      <c r="OPB272" s="9"/>
      <c r="OPG272" s="11"/>
      <c r="OPH272" s="8"/>
      <c r="OPI272" s="9"/>
      <c r="OPN272" s="11"/>
      <c r="OPO272" s="8"/>
      <c r="OPP272" s="9"/>
      <c r="OPU272" s="11"/>
      <c r="OPV272" s="8"/>
      <c r="OPW272" s="9"/>
      <c r="OQB272" s="11"/>
      <c r="OQC272" s="8"/>
      <c r="OQD272" s="9"/>
      <c r="OQI272" s="11"/>
      <c r="OQJ272" s="8"/>
      <c r="OQK272" s="9"/>
      <c r="OQP272" s="11"/>
      <c r="OQQ272" s="8"/>
      <c r="OQR272" s="9"/>
      <c r="OQW272" s="11"/>
      <c r="OQX272" s="8"/>
      <c r="OQY272" s="9"/>
      <c r="ORD272" s="11"/>
      <c r="ORE272" s="8"/>
      <c r="ORF272" s="9"/>
      <c r="ORK272" s="11"/>
      <c r="ORL272" s="8"/>
      <c r="ORM272" s="9"/>
      <c r="ORR272" s="11"/>
      <c r="ORS272" s="8"/>
      <c r="ORT272" s="9"/>
      <c r="ORY272" s="11"/>
      <c r="ORZ272" s="8"/>
      <c r="OSA272" s="9"/>
      <c r="OSF272" s="11"/>
      <c r="OSG272" s="8"/>
      <c r="OSH272" s="9"/>
      <c r="OSM272" s="11"/>
      <c r="OSN272" s="8"/>
      <c r="OSO272" s="9"/>
      <c r="OST272" s="11"/>
      <c r="OSU272" s="8"/>
      <c r="OSV272" s="9"/>
      <c r="OTA272" s="11"/>
      <c r="OTB272" s="8"/>
      <c r="OTC272" s="9"/>
      <c r="OTH272" s="11"/>
      <c r="OTI272" s="8"/>
      <c r="OTJ272" s="9"/>
      <c r="OTO272" s="11"/>
      <c r="OTP272" s="8"/>
      <c r="OTQ272" s="9"/>
      <c r="OTV272" s="11"/>
      <c r="OTW272" s="8"/>
      <c r="OTX272" s="9"/>
      <c r="OUC272" s="11"/>
      <c r="OUD272" s="8"/>
      <c r="OUE272" s="9"/>
      <c r="OUJ272" s="11"/>
      <c r="OUK272" s="8"/>
      <c r="OUL272" s="9"/>
      <c r="OUQ272" s="11"/>
      <c r="OUR272" s="8"/>
      <c r="OUS272" s="9"/>
      <c r="OUX272" s="11"/>
      <c r="OUY272" s="8"/>
      <c r="OUZ272" s="9"/>
      <c r="OVE272" s="11"/>
      <c r="OVF272" s="8"/>
      <c r="OVG272" s="9"/>
      <c r="OVL272" s="11"/>
      <c r="OVM272" s="8"/>
      <c r="OVN272" s="9"/>
      <c r="OVS272" s="11"/>
      <c r="OVT272" s="8"/>
      <c r="OVU272" s="9"/>
      <c r="OVZ272" s="11"/>
      <c r="OWA272" s="8"/>
      <c r="OWB272" s="9"/>
      <c r="OWG272" s="11"/>
      <c r="OWH272" s="8"/>
      <c r="OWI272" s="9"/>
      <c r="OWN272" s="11"/>
      <c r="OWO272" s="8"/>
      <c r="OWP272" s="9"/>
      <c r="OWU272" s="11"/>
      <c r="OWV272" s="8"/>
      <c r="OWW272" s="9"/>
      <c r="OXB272" s="11"/>
      <c r="OXC272" s="8"/>
      <c r="OXD272" s="9"/>
      <c r="OXI272" s="11"/>
      <c r="OXJ272" s="8"/>
      <c r="OXK272" s="9"/>
      <c r="OXP272" s="11"/>
      <c r="OXQ272" s="8"/>
      <c r="OXR272" s="9"/>
      <c r="OXW272" s="11"/>
      <c r="OXX272" s="8"/>
      <c r="OXY272" s="9"/>
      <c r="OYD272" s="11"/>
      <c r="OYE272" s="8"/>
      <c r="OYF272" s="9"/>
      <c r="OYK272" s="11"/>
      <c r="OYL272" s="8"/>
      <c r="OYM272" s="9"/>
      <c r="OYR272" s="11"/>
      <c r="OYS272" s="8"/>
      <c r="OYT272" s="9"/>
      <c r="OYY272" s="11"/>
      <c r="OYZ272" s="8"/>
      <c r="OZA272" s="9"/>
      <c r="OZF272" s="11"/>
      <c r="OZG272" s="8"/>
      <c r="OZH272" s="9"/>
      <c r="OZM272" s="11"/>
      <c r="OZN272" s="8"/>
      <c r="OZO272" s="9"/>
      <c r="OZT272" s="11"/>
      <c r="OZU272" s="8"/>
      <c r="OZV272" s="9"/>
      <c r="PAA272" s="11"/>
      <c r="PAB272" s="8"/>
      <c r="PAC272" s="9"/>
      <c r="PAH272" s="11"/>
      <c r="PAI272" s="8"/>
      <c r="PAJ272" s="9"/>
      <c r="PAO272" s="11"/>
      <c r="PAP272" s="8"/>
      <c r="PAQ272" s="9"/>
      <c r="PAV272" s="11"/>
      <c r="PAW272" s="8"/>
      <c r="PAX272" s="9"/>
      <c r="PBC272" s="11"/>
      <c r="PBD272" s="8"/>
      <c r="PBE272" s="9"/>
      <c r="PBJ272" s="11"/>
      <c r="PBK272" s="8"/>
      <c r="PBL272" s="9"/>
      <c r="PBQ272" s="11"/>
      <c r="PBR272" s="8"/>
      <c r="PBS272" s="9"/>
      <c r="PBX272" s="11"/>
      <c r="PBY272" s="8"/>
      <c r="PBZ272" s="9"/>
      <c r="PCE272" s="11"/>
      <c r="PCF272" s="8"/>
      <c r="PCG272" s="9"/>
      <c r="PCL272" s="11"/>
      <c r="PCM272" s="8"/>
      <c r="PCN272" s="9"/>
      <c r="PCS272" s="11"/>
      <c r="PCT272" s="8"/>
      <c r="PCU272" s="9"/>
      <c r="PCZ272" s="11"/>
      <c r="PDA272" s="8"/>
      <c r="PDB272" s="9"/>
      <c r="PDG272" s="11"/>
      <c r="PDH272" s="8"/>
      <c r="PDI272" s="9"/>
      <c r="PDN272" s="11"/>
      <c r="PDO272" s="8"/>
      <c r="PDP272" s="9"/>
      <c r="PDU272" s="11"/>
      <c r="PDV272" s="8"/>
      <c r="PDW272" s="9"/>
      <c r="PEB272" s="11"/>
      <c r="PEC272" s="8"/>
      <c r="PED272" s="9"/>
      <c r="PEI272" s="11"/>
      <c r="PEJ272" s="8"/>
      <c r="PEK272" s="9"/>
      <c r="PEP272" s="11"/>
      <c r="PEQ272" s="8"/>
      <c r="PER272" s="9"/>
      <c r="PEW272" s="11"/>
      <c r="PEX272" s="8"/>
      <c r="PEY272" s="9"/>
      <c r="PFD272" s="11"/>
      <c r="PFE272" s="8"/>
      <c r="PFF272" s="9"/>
      <c r="PFK272" s="11"/>
      <c r="PFL272" s="8"/>
      <c r="PFM272" s="9"/>
      <c r="PFR272" s="11"/>
      <c r="PFS272" s="8"/>
      <c r="PFT272" s="9"/>
      <c r="PFY272" s="11"/>
      <c r="PFZ272" s="8"/>
      <c r="PGA272" s="9"/>
      <c r="PGF272" s="11"/>
      <c r="PGG272" s="8"/>
      <c r="PGH272" s="9"/>
      <c r="PGM272" s="11"/>
      <c r="PGN272" s="8"/>
      <c r="PGO272" s="9"/>
      <c r="PGT272" s="11"/>
      <c r="PGU272" s="8"/>
      <c r="PGV272" s="9"/>
      <c r="PHA272" s="11"/>
      <c r="PHB272" s="8"/>
      <c r="PHC272" s="9"/>
      <c r="PHH272" s="11"/>
      <c r="PHI272" s="8"/>
      <c r="PHJ272" s="9"/>
      <c r="PHO272" s="11"/>
      <c r="PHP272" s="8"/>
      <c r="PHQ272" s="9"/>
      <c r="PHV272" s="11"/>
      <c r="PHW272" s="8"/>
      <c r="PHX272" s="9"/>
      <c r="PIC272" s="11"/>
      <c r="PID272" s="8"/>
      <c r="PIE272" s="9"/>
      <c r="PIJ272" s="11"/>
      <c r="PIK272" s="8"/>
      <c r="PIL272" s="9"/>
      <c r="PIQ272" s="11"/>
      <c r="PIR272" s="8"/>
      <c r="PIS272" s="9"/>
      <c r="PIX272" s="11"/>
      <c r="PIY272" s="8"/>
      <c r="PIZ272" s="9"/>
      <c r="PJE272" s="11"/>
      <c r="PJF272" s="8"/>
      <c r="PJG272" s="9"/>
      <c r="PJL272" s="11"/>
      <c r="PJM272" s="8"/>
      <c r="PJN272" s="9"/>
      <c r="PJS272" s="11"/>
      <c r="PJT272" s="8"/>
      <c r="PJU272" s="9"/>
      <c r="PJZ272" s="11"/>
      <c r="PKA272" s="8"/>
      <c r="PKB272" s="9"/>
      <c r="PKG272" s="11"/>
      <c r="PKH272" s="8"/>
      <c r="PKI272" s="9"/>
      <c r="PKN272" s="11"/>
      <c r="PKO272" s="8"/>
      <c r="PKP272" s="9"/>
      <c r="PKU272" s="11"/>
      <c r="PKV272" s="8"/>
      <c r="PKW272" s="9"/>
      <c r="PLB272" s="11"/>
      <c r="PLC272" s="8"/>
      <c r="PLD272" s="9"/>
      <c r="PLI272" s="11"/>
      <c r="PLJ272" s="8"/>
      <c r="PLK272" s="9"/>
      <c r="PLP272" s="11"/>
      <c r="PLQ272" s="8"/>
      <c r="PLR272" s="9"/>
      <c r="PLW272" s="11"/>
      <c r="PLX272" s="8"/>
      <c r="PLY272" s="9"/>
      <c r="PMD272" s="11"/>
      <c r="PME272" s="8"/>
      <c r="PMF272" s="9"/>
      <c r="PMK272" s="11"/>
      <c r="PML272" s="8"/>
      <c r="PMM272" s="9"/>
      <c r="PMR272" s="11"/>
      <c r="PMS272" s="8"/>
      <c r="PMT272" s="9"/>
      <c r="PMY272" s="11"/>
      <c r="PMZ272" s="8"/>
      <c r="PNA272" s="9"/>
      <c r="PNF272" s="11"/>
      <c r="PNG272" s="8"/>
      <c r="PNH272" s="9"/>
      <c r="PNM272" s="11"/>
      <c r="PNN272" s="8"/>
      <c r="PNO272" s="9"/>
      <c r="PNT272" s="11"/>
      <c r="PNU272" s="8"/>
      <c r="PNV272" s="9"/>
      <c r="POA272" s="11"/>
      <c r="POB272" s="8"/>
      <c r="POC272" s="9"/>
      <c r="POH272" s="11"/>
      <c r="POI272" s="8"/>
      <c r="POJ272" s="9"/>
      <c r="POO272" s="11"/>
      <c r="POP272" s="8"/>
      <c r="POQ272" s="9"/>
      <c r="POV272" s="11"/>
      <c r="POW272" s="8"/>
      <c r="POX272" s="9"/>
      <c r="PPC272" s="11"/>
      <c r="PPD272" s="8"/>
      <c r="PPE272" s="9"/>
      <c r="PPJ272" s="11"/>
      <c r="PPK272" s="8"/>
      <c r="PPL272" s="9"/>
      <c r="PPQ272" s="11"/>
      <c r="PPR272" s="8"/>
      <c r="PPS272" s="9"/>
      <c r="PPX272" s="11"/>
      <c r="PPY272" s="8"/>
      <c r="PPZ272" s="9"/>
      <c r="PQE272" s="11"/>
      <c r="PQF272" s="8"/>
      <c r="PQG272" s="9"/>
      <c r="PQL272" s="11"/>
      <c r="PQM272" s="8"/>
      <c r="PQN272" s="9"/>
      <c r="PQS272" s="11"/>
      <c r="PQT272" s="8"/>
      <c r="PQU272" s="9"/>
      <c r="PQZ272" s="11"/>
      <c r="PRA272" s="8"/>
      <c r="PRB272" s="9"/>
      <c r="PRG272" s="11"/>
      <c r="PRH272" s="8"/>
      <c r="PRI272" s="9"/>
      <c r="PRN272" s="11"/>
      <c r="PRO272" s="8"/>
      <c r="PRP272" s="9"/>
      <c r="PRU272" s="11"/>
      <c r="PRV272" s="8"/>
      <c r="PRW272" s="9"/>
      <c r="PSB272" s="11"/>
      <c r="PSC272" s="8"/>
      <c r="PSD272" s="9"/>
      <c r="PSI272" s="11"/>
      <c r="PSJ272" s="8"/>
      <c r="PSK272" s="9"/>
      <c r="PSP272" s="11"/>
      <c r="PSQ272" s="8"/>
      <c r="PSR272" s="9"/>
      <c r="PSW272" s="11"/>
      <c r="PSX272" s="8"/>
      <c r="PSY272" s="9"/>
      <c r="PTD272" s="11"/>
      <c r="PTE272" s="8"/>
      <c r="PTF272" s="9"/>
      <c r="PTK272" s="11"/>
      <c r="PTL272" s="8"/>
      <c r="PTM272" s="9"/>
      <c r="PTR272" s="11"/>
      <c r="PTS272" s="8"/>
      <c r="PTT272" s="9"/>
      <c r="PTY272" s="11"/>
      <c r="PTZ272" s="8"/>
      <c r="PUA272" s="9"/>
      <c r="PUF272" s="11"/>
      <c r="PUG272" s="8"/>
      <c r="PUH272" s="9"/>
      <c r="PUM272" s="11"/>
      <c r="PUN272" s="8"/>
      <c r="PUO272" s="9"/>
      <c r="PUT272" s="11"/>
      <c r="PUU272" s="8"/>
      <c r="PUV272" s="9"/>
      <c r="PVA272" s="11"/>
      <c r="PVB272" s="8"/>
      <c r="PVC272" s="9"/>
      <c r="PVH272" s="11"/>
      <c r="PVI272" s="8"/>
      <c r="PVJ272" s="9"/>
      <c r="PVO272" s="11"/>
      <c r="PVP272" s="8"/>
      <c r="PVQ272" s="9"/>
      <c r="PVV272" s="11"/>
      <c r="PVW272" s="8"/>
      <c r="PVX272" s="9"/>
      <c r="PWC272" s="11"/>
      <c r="PWD272" s="8"/>
      <c r="PWE272" s="9"/>
      <c r="PWJ272" s="11"/>
      <c r="PWK272" s="8"/>
      <c r="PWL272" s="9"/>
      <c r="PWQ272" s="11"/>
      <c r="PWR272" s="8"/>
      <c r="PWS272" s="9"/>
      <c r="PWX272" s="11"/>
      <c r="PWY272" s="8"/>
      <c r="PWZ272" s="9"/>
      <c r="PXE272" s="11"/>
      <c r="PXF272" s="8"/>
      <c r="PXG272" s="9"/>
      <c r="PXL272" s="11"/>
      <c r="PXM272" s="8"/>
      <c r="PXN272" s="9"/>
      <c r="PXS272" s="11"/>
      <c r="PXT272" s="8"/>
      <c r="PXU272" s="9"/>
      <c r="PXZ272" s="11"/>
      <c r="PYA272" s="8"/>
      <c r="PYB272" s="9"/>
      <c r="PYG272" s="11"/>
      <c r="PYH272" s="8"/>
      <c r="PYI272" s="9"/>
      <c r="PYN272" s="11"/>
      <c r="PYO272" s="8"/>
      <c r="PYP272" s="9"/>
      <c r="PYU272" s="11"/>
      <c r="PYV272" s="8"/>
      <c r="PYW272" s="9"/>
      <c r="PZB272" s="11"/>
      <c r="PZC272" s="8"/>
      <c r="PZD272" s="9"/>
      <c r="PZI272" s="11"/>
      <c r="PZJ272" s="8"/>
      <c r="PZK272" s="9"/>
      <c r="PZP272" s="11"/>
      <c r="PZQ272" s="8"/>
      <c r="PZR272" s="9"/>
      <c r="PZW272" s="11"/>
      <c r="PZX272" s="8"/>
      <c r="PZY272" s="9"/>
      <c r="QAD272" s="11"/>
      <c r="QAE272" s="8"/>
      <c r="QAF272" s="9"/>
      <c r="QAK272" s="11"/>
      <c r="QAL272" s="8"/>
      <c r="QAM272" s="9"/>
      <c r="QAR272" s="11"/>
      <c r="QAS272" s="8"/>
      <c r="QAT272" s="9"/>
      <c r="QAY272" s="11"/>
      <c r="QAZ272" s="8"/>
      <c r="QBA272" s="9"/>
      <c r="QBF272" s="11"/>
      <c r="QBG272" s="8"/>
      <c r="QBH272" s="9"/>
      <c r="QBM272" s="11"/>
      <c r="QBN272" s="8"/>
      <c r="QBO272" s="9"/>
      <c r="QBT272" s="11"/>
      <c r="QBU272" s="8"/>
      <c r="QBV272" s="9"/>
      <c r="QCA272" s="11"/>
      <c r="QCB272" s="8"/>
      <c r="QCC272" s="9"/>
      <c r="QCH272" s="11"/>
      <c r="QCI272" s="8"/>
      <c r="QCJ272" s="9"/>
      <c r="QCO272" s="11"/>
      <c r="QCP272" s="8"/>
      <c r="QCQ272" s="9"/>
      <c r="QCV272" s="11"/>
      <c r="QCW272" s="8"/>
      <c r="QCX272" s="9"/>
      <c r="QDC272" s="11"/>
      <c r="QDD272" s="8"/>
      <c r="QDE272" s="9"/>
      <c r="QDJ272" s="11"/>
      <c r="QDK272" s="8"/>
      <c r="QDL272" s="9"/>
      <c r="QDQ272" s="11"/>
      <c r="QDR272" s="8"/>
      <c r="QDS272" s="9"/>
      <c r="QDX272" s="11"/>
      <c r="QDY272" s="8"/>
      <c r="QDZ272" s="9"/>
      <c r="QEE272" s="11"/>
      <c r="QEF272" s="8"/>
      <c r="QEG272" s="9"/>
      <c r="QEL272" s="11"/>
      <c r="QEM272" s="8"/>
      <c r="QEN272" s="9"/>
      <c r="QES272" s="11"/>
      <c r="QET272" s="8"/>
      <c r="QEU272" s="9"/>
      <c r="QEZ272" s="11"/>
      <c r="QFA272" s="8"/>
      <c r="QFB272" s="9"/>
      <c r="QFG272" s="11"/>
      <c r="QFH272" s="8"/>
      <c r="QFI272" s="9"/>
      <c r="QFN272" s="11"/>
      <c r="QFO272" s="8"/>
      <c r="QFP272" s="9"/>
      <c r="QFU272" s="11"/>
      <c r="QFV272" s="8"/>
      <c r="QFW272" s="9"/>
      <c r="QGB272" s="11"/>
      <c r="QGC272" s="8"/>
      <c r="QGD272" s="9"/>
      <c r="QGI272" s="11"/>
      <c r="QGJ272" s="8"/>
      <c r="QGK272" s="9"/>
      <c r="QGP272" s="11"/>
      <c r="QGQ272" s="8"/>
      <c r="QGR272" s="9"/>
      <c r="QGW272" s="11"/>
      <c r="QGX272" s="8"/>
      <c r="QGY272" s="9"/>
      <c r="QHD272" s="11"/>
      <c r="QHE272" s="8"/>
      <c r="QHF272" s="9"/>
      <c r="QHK272" s="11"/>
      <c r="QHL272" s="8"/>
      <c r="QHM272" s="9"/>
      <c r="QHR272" s="11"/>
      <c r="QHS272" s="8"/>
      <c r="QHT272" s="9"/>
      <c r="QHY272" s="11"/>
      <c r="QHZ272" s="8"/>
      <c r="QIA272" s="9"/>
      <c r="QIF272" s="11"/>
      <c r="QIG272" s="8"/>
      <c r="QIH272" s="9"/>
      <c r="QIM272" s="11"/>
      <c r="QIN272" s="8"/>
      <c r="QIO272" s="9"/>
      <c r="QIT272" s="11"/>
      <c r="QIU272" s="8"/>
      <c r="QIV272" s="9"/>
      <c r="QJA272" s="11"/>
      <c r="QJB272" s="8"/>
      <c r="QJC272" s="9"/>
      <c r="QJH272" s="11"/>
      <c r="QJI272" s="8"/>
      <c r="QJJ272" s="9"/>
      <c r="QJO272" s="11"/>
      <c r="QJP272" s="8"/>
      <c r="QJQ272" s="9"/>
      <c r="QJV272" s="11"/>
      <c r="QJW272" s="8"/>
      <c r="QJX272" s="9"/>
      <c r="QKC272" s="11"/>
      <c r="QKD272" s="8"/>
      <c r="QKE272" s="9"/>
      <c r="QKJ272" s="11"/>
      <c r="QKK272" s="8"/>
      <c r="QKL272" s="9"/>
      <c r="QKQ272" s="11"/>
      <c r="QKR272" s="8"/>
      <c r="QKS272" s="9"/>
      <c r="QKX272" s="11"/>
      <c r="QKY272" s="8"/>
      <c r="QKZ272" s="9"/>
      <c r="QLE272" s="11"/>
      <c r="QLF272" s="8"/>
      <c r="QLG272" s="9"/>
      <c r="QLL272" s="11"/>
      <c r="QLM272" s="8"/>
      <c r="QLN272" s="9"/>
      <c r="QLS272" s="11"/>
      <c r="QLT272" s="8"/>
      <c r="QLU272" s="9"/>
      <c r="QLZ272" s="11"/>
      <c r="QMA272" s="8"/>
      <c r="QMB272" s="9"/>
      <c r="QMG272" s="11"/>
      <c r="QMH272" s="8"/>
      <c r="QMI272" s="9"/>
      <c r="QMN272" s="11"/>
      <c r="QMO272" s="8"/>
      <c r="QMP272" s="9"/>
      <c r="QMU272" s="11"/>
      <c r="QMV272" s="8"/>
      <c r="QMW272" s="9"/>
      <c r="QNB272" s="11"/>
      <c r="QNC272" s="8"/>
      <c r="QND272" s="9"/>
      <c r="QNI272" s="11"/>
      <c r="QNJ272" s="8"/>
      <c r="QNK272" s="9"/>
      <c r="QNP272" s="11"/>
      <c r="QNQ272" s="8"/>
      <c r="QNR272" s="9"/>
      <c r="QNW272" s="11"/>
      <c r="QNX272" s="8"/>
      <c r="QNY272" s="9"/>
      <c r="QOD272" s="11"/>
      <c r="QOE272" s="8"/>
      <c r="QOF272" s="9"/>
      <c r="QOK272" s="11"/>
      <c r="QOL272" s="8"/>
      <c r="QOM272" s="9"/>
      <c r="QOR272" s="11"/>
      <c r="QOS272" s="8"/>
      <c r="QOT272" s="9"/>
      <c r="QOY272" s="11"/>
      <c r="QOZ272" s="8"/>
      <c r="QPA272" s="9"/>
      <c r="QPF272" s="11"/>
      <c r="QPG272" s="8"/>
      <c r="QPH272" s="9"/>
      <c r="QPM272" s="11"/>
      <c r="QPN272" s="8"/>
      <c r="QPO272" s="9"/>
      <c r="QPT272" s="11"/>
      <c r="QPU272" s="8"/>
      <c r="QPV272" s="9"/>
      <c r="QQA272" s="11"/>
      <c r="QQB272" s="8"/>
      <c r="QQC272" s="9"/>
      <c r="QQH272" s="11"/>
      <c r="QQI272" s="8"/>
      <c r="QQJ272" s="9"/>
      <c r="QQO272" s="11"/>
      <c r="QQP272" s="8"/>
      <c r="QQQ272" s="9"/>
      <c r="QQV272" s="11"/>
      <c r="QQW272" s="8"/>
      <c r="QQX272" s="9"/>
      <c r="QRC272" s="11"/>
      <c r="QRD272" s="8"/>
      <c r="QRE272" s="9"/>
      <c r="QRJ272" s="11"/>
      <c r="QRK272" s="8"/>
      <c r="QRL272" s="9"/>
      <c r="QRQ272" s="11"/>
      <c r="QRR272" s="8"/>
      <c r="QRS272" s="9"/>
      <c r="QRX272" s="11"/>
      <c r="QRY272" s="8"/>
      <c r="QRZ272" s="9"/>
      <c r="QSE272" s="11"/>
      <c r="QSF272" s="8"/>
      <c r="QSG272" s="9"/>
      <c r="QSL272" s="11"/>
      <c r="QSM272" s="8"/>
      <c r="QSN272" s="9"/>
      <c r="QSS272" s="11"/>
      <c r="QST272" s="8"/>
      <c r="QSU272" s="9"/>
      <c r="QSZ272" s="11"/>
      <c r="QTA272" s="8"/>
      <c r="QTB272" s="9"/>
      <c r="QTG272" s="11"/>
      <c r="QTH272" s="8"/>
      <c r="QTI272" s="9"/>
      <c r="QTN272" s="11"/>
      <c r="QTO272" s="8"/>
      <c r="QTP272" s="9"/>
      <c r="QTU272" s="11"/>
      <c r="QTV272" s="8"/>
      <c r="QTW272" s="9"/>
      <c r="QUB272" s="11"/>
      <c r="QUC272" s="8"/>
      <c r="QUD272" s="9"/>
      <c r="QUI272" s="11"/>
      <c r="QUJ272" s="8"/>
      <c r="QUK272" s="9"/>
      <c r="QUP272" s="11"/>
      <c r="QUQ272" s="8"/>
      <c r="QUR272" s="9"/>
      <c r="QUW272" s="11"/>
      <c r="QUX272" s="8"/>
      <c r="QUY272" s="9"/>
      <c r="QVD272" s="11"/>
      <c r="QVE272" s="8"/>
      <c r="QVF272" s="9"/>
      <c r="QVK272" s="11"/>
      <c r="QVL272" s="8"/>
      <c r="QVM272" s="9"/>
      <c r="QVR272" s="11"/>
      <c r="QVS272" s="8"/>
      <c r="QVT272" s="9"/>
      <c r="QVY272" s="11"/>
      <c r="QVZ272" s="8"/>
      <c r="QWA272" s="9"/>
      <c r="QWF272" s="11"/>
      <c r="QWG272" s="8"/>
      <c r="QWH272" s="9"/>
      <c r="QWM272" s="11"/>
      <c r="QWN272" s="8"/>
      <c r="QWO272" s="9"/>
      <c r="QWT272" s="11"/>
      <c r="QWU272" s="8"/>
      <c r="QWV272" s="9"/>
      <c r="QXA272" s="11"/>
      <c r="QXB272" s="8"/>
      <c r="QXC272" s="9"/>
      <c r="QXH272" s="11"/>
      <c r="QXI272" s="8"/>
      <c r="QXJ272" s="9"/>
      <c r="QXO272" s="11"/>
      <c r="QXP272" s="8"/>
      <c r="QXQ272" s="9"/>
      <c r="QXV272" s="11"/>
      <c r="QXW272" s="8"/>
      <c r="QXX272" s="9"/>
      <c r="QYC272" s="11"/>
      <c r="QYD272" s="8"/>
      <c r="QYE272" s="9"/>
      <c r="QYJ272" s="11"/>
      <c r="QYK272" s="8"/>
      <c r="QYL272" s="9"/>
      <c r="QYQ272" s="11"/>
      <c r="QYR272" s="8"/>
      <c r="QYS272" s="9"/>
      <c r="QYX272" s="11"/>
      <c r="QYY272" s="8"/>
      <c r="QYZ272" s="9"/>
      <c r="QZE272" s="11"/>
      <c r="QZF272" s="8"/>
      <c r="QZG272" s="9"/>
      <c r="QZL272" s="11"/>
      <c r="QZM272" s="8"/>
      <c r="QZN272" s="9"/>
      <c r="QZS272" s="11"/>
      <c r="QZT272" s="8"/>
      <c r="QZU272" s="9"/>
      <c r="QZZ272" s="11"/>
      <c r="RAA272" s="8"/>
      <c r="RAB272" s="9"/>
      <c r="RAG272" s="11"/>
      <c r="RAH272" s="8"/>
      <c r="RAI272" s="9"/>
      <c r="RAN272" s="11"/>
      <c r="RAO272" s="8"/>
      <c r="RAP272" s="9"/>
      <c r="RAU272" s="11"/>
      <c r="RAV272" s="8"/>
      <c r="RAW272" s="9"/>
      <c r="RBB272" s="11"/>
      <c r="RBC272" s="8"/>
      <c r="RBD272" s="9"/>
      <c r="RBI272" s="11"/>
      <c r="RBJ272" s="8"/>
      <c r="RBK272" s="9"/>
      <c r="RBP272" s="11"/>
      <c r="RBQ272" s="8"/>
      <c r="RBR272" s="9"/>
      <c r="RBW272" s="11"/>
      <c r="RBX272" s="8"/>
      <c r="RBY272" s="9"/>
      <c r="RCD272" s="11"/>
      <c r="RCE272" s="8"/>
      <c r="RCF272" s="9"/>
      <c r="RCK272" s="11"/>
      <c r="RCL272" s="8"/>
      <c r="RCM272" s="9"/>
      <c r="RCR272" s="11"/>
      <c r="RCS272" s="8"/>
      <c r="RCT272" s="9"/>
      <c r="RCY272" s="11"/>
      <c r="RCZ272" s="8"/>
      <c r="RDA272" s="9"/>
      <c r="RDF272" s="11"/>
      <c r="RDG272" s="8"/>
      <c r="RDH272" s="9"/>
      <c r="RDM272" s="11"/>
      <c r="RDN272" s="8"/>
      <c r="RDO272" s="9"/>
      <c r="RDT272" s="11"/>
      <c r="RDU272" s="8"/>
      <c r="RDV272" s="9"/>
      <c r="REA272" s="11"/>
      <c r="REB272" s="8"/>
      <c r="REC272" s="9"/>
      <c r="REH272" s="11"/>
      <c r="REI272" s="8"/>
      <c r="REJ272" s="9"/>
      <c r="REO272" s="11"/>
      <c r="REP272" s="8"/>
      <c r="REQ272" s="9"/>
      <c r="REV272" s="11"/>
      <c r="REW272" s="8"/>
      <c r="REX272" s="9"/>
      <c r="RFC272" s="11"/>
      <c r="RFD272" s="8"/>
      <c r="RFE272" s="9"/>
      <c r="RFJ272" s="11"/>
      <c r="RFK272" s="8"/>
      <c r="RFL272" s="9"/>
      <c r="RFQ272" s="11"/>
      <c r="RFR272" s="8"/>
      <c r="RFS272" s="9"/>
      <c r="RFX272" s="11"/>
      <c r="RFY272" s="8"/>
      <c r="RFZ272" s="9"/>
      <c r="RGE272" s="11"/>
      <c r="RGF272" s="8"/>
      <c r="RGG272" s="9"/>
      <c r="RGL272" s="11"/>
      <c r="RGM272" s="8"/>
      <c r="RGN272" s="9"/>
      <c r="RGS272" s="11"/>
      <c r="RGT272" s="8"/>
      <c r="RGU272" s="9"/>
      <c r="RGZ272" s="11"/>
      <c r="RHA272" s="8"/>
      <c r="RHB272" s="9"/>
      <c r="RHG272" s="11"/>
      <c r="RHH272" s="8"/>
      <c r="RHI272" s="9"/>
      <c r="RHN272" s="11"/>
      <c r="RHO272" s="8"/>
      <c r="RHP272" s="9"/>
      <c r="RHU272" s="11"/>
      <c r="RHV272" s="8"/>
      <c r="RHW272" s="9"/>
      <c r="RIB272" s="11"/>
      <c r="RIC272" s="8"/>
      <c r="RID272" s="9"/>
      <c r="RII272" s="11"/>
      <c r="RIJ272" s="8"/>
      <c r="RIK272" s="9"/>
      <c r="RIP272" s="11"/>
      <c r="RIQ272" s="8"/>
      <c r="RIR272" s="9"/>
      <c r="RIW272" s="11"/>
      <c r="RIX272" s="8"/>
      <c r="RIY272" s="9"/>
      <c r="RJD272" s="11"/>
      <c r="RJE272" s="8"/>
      <c r="RJF272" s="9"/>
      <c r="RJK272" s="11"/>
      <c r="RJL272" s="8"/>
      <c r="RJM272" s="9"/>
      <c r="RJR272" s="11"/>
      <c r="RJS272" s="8"/>
      <c r="RJT272" s="9"/>
      <c r="RJY272" s="11"/>
      <c r="RJZ272" s="8"/>
      <c r="RKA272" s="9"/>
      <c r="RKF272" s="11"/>
      <c r="RKG272" s="8"/>
      <c r="RKH272" s="9"/>
      <c r="RKM272" s="11"/>
      <c r="RKN272" s="8"/>
      <c r="RKO272" s="9"/>
      <c r="RKT272" s="11"/>
      <c r="RKU272" s="8"/>
      <c r="RKV272" s="9"/>
      <c r="RLA272" s="11"/>
      <c r="RLB272" s="8"/>
      <c r="RLC272" s="9"/>
      <c r="RLH272" s="11"/>
      <c r="RLI272" s="8"/>
      <c r="RLJ272" s="9"/>
      <c r="RLO272" s="11"/>
      <c r="RLP272" s="8"/>
      <c r="RLQ272" s="9"/>
      <c r="RLV272" s="11"/>
      <c r="RLW272" s="8"/>
      <c r="RLX272" s="9"/>
      <c r="RMC272" s="11"/>
      <c r="RMD272" s="8"/>
      <c r="RME272" s="9"/>
      <c r="RMJ272" s="11"/>
      <c r="RMK272" s="8"/>
      <c r="RML272" s="9"/>
      <c r="RMQ272" s="11"/>
      <c r="RMR272" s="8"/>
      <c r="RMS272" s="9"/>
      <c r="RMX272" s="11"/>
      <c r="RMY272" s="8"/>
      <c r="RMZ272" s="9"/>
      <c r="RNE272" s="11"/>
      <c r="RNF272" s="8"/>
      <c r="RNG272" s="9"/>
      <c r="RNL272" s="11"/>
      <c r="RNM272" s="8"/>
      <c r="RNN272" s="9"/>
      <c r="RNS272" s="11"/>
      <c r="RNT272" s="8"/>
      <c r="RNU272" s="9"/>
      <c r="RNZ272" s="11"/>
      <c r="ROA272" s="8"/>
      <c r="ROB272" s="9"/>
      <c r="ROG272" s="11"/>
      <c r="ROH272" s="8"/>
      <c r="ROI272" s="9"/>
      <c r="RON272" s="11"/>
      <c r="ROO272" s="8"/>
      <c r="ROP272" s="9"/>
      <c r="ROU272" s="11"/>
      <c r="ROV272" s="8"/>
      <c r="ROW272" s="9"/>
      <c r="RPB272" s="11"/>
      <c r="RPC272" s="8"/>
      <c r="RPD272" s="9"/>
      <c r="RPI272" s="11"/>
      <c r="RPJ272" s="8"/>
      <c r="RPK272" s="9"/>
      <c r="RPP272" s="11"/>
      <c r="RPQ272" s="8"/>
      <c r="RPR272" s="9"/>
      <c r="RPW272" s="11"/>
      <c r="RPX272" s="8"/>
      <c r="RPY272" s="9"/>
      <c r="RQD272" s="11"/>
      <c r="RQE272" s="8"/>
      <c r="RQF272" s="9"/>
      <c r="RQK272" s="11"/>
      <c r="RQL272" s="8"/>
      <c r="RQM272" s="9"/>
      <c r="RQR272" s="11"/>
      <c r="RQS272" s="8"/>
      <c r="RQT272" s="9"/>
      <c r="RQY272" s="11"/>
      <c r="RQZ272" s="8"/>
      <c r="RRA272" s="9"/>
      <c r="RRF272" s="11"/>
      <c r="RRG272" s="8"/>
      <c r="RRH272" s="9"/>
      <c r="RRM272" s="11"/>
      <c r="RRN272" s="8"/>
      <c r="RRO272" s="9"/>
      <c r="RRT272" s="11"/>
      <c r="RRU272" s="8"/>
      <c r="RRV272" s="9"/>
      <c r="RSA272" s="11"/>
      <c r="RSB272" s="8"/>
      <c r="RSC272" s="9"/>
      <c r="RSH272" s="11"/>
      <c r="RSI272" s="8"/>
      <c r="RSJ272" s="9"/>
      <c r="RSO272" s="11"/>
      <c r="RSP272" s="8"/>
      <c r="RSQ272" s="9"/>
      <c r="RSV272" s="11"/>
      <c r="RSW272" s="8"/>
      <c r="RSX272" s="9"/>
      <c r="RTC272" s="11"/>
      <c r="RTD272" s="8"/>
      <c r="RTE272" s="9"/>
      <c r="RTJ272" s="11"/>
      <c r="RTK272" s="8"/>
      <c r="RTL272" s="9"/>
      <c r="RTQ272" s="11"/>
      <c r="RTR272" s="8"/>
      <c r="RTS272" s="9"/>
      <c r="RTX272" s="11"/>
      <c r="RTY272" s="8"/>
      <c r="RTZ272" s="9"/>
      <c r="RUE272" s="11"/>
      <c r="RUF272" s="8"/>
      <c r="RUG272" s="9"/>
      <c r="RUL272" s="11"/>
      <c r="RUM272" s="8"/>
      <c r="RUN272" s="9"/>
      <c r="RUS272" s="11"/>
      <c r="RUT272" s="8"/>
      <c r="RUU272" s="9"/>
      <c r="RUZ272" s="11"/>
      <c r="RVA272" s="8"/>
      <c r="RVB272" s="9"/>
      <c r="RVG272" s="11"/>
      <c r="RVH272" s="8"/>
      <c r="RVI272" s="9"/>
      <c r="RVN272" s="11"/>
      <c r="RVO272" s="8"/>
      <c r="RVP272" s="9"/>
      <c r="RVU272" s="11"/>
      <c r="RVV272" s="8"/>
      <c r="RVW272" s="9"/>
      <c r="RWB272" s="11"/>
      <c r="RWC272" s="8"/>
      <c r="RWD272" s="9"/>
      <c r="RWI272" s="11"/>
      <c r="RWJ272" s="8"/>
      <c r="RWK272" s="9"/>
      <c r="RWP272" s="11"/>
      <c r="RWQ272" s="8"/>
      <c r="RWR272" s="9"/>
      <c r="RWW272" s="11"/>
      <c r="RWX272" s="8"/>
      <c r="RWY272" s="9"/>
      <c r="RXD272" s="11"/>
      <c r="RXE272" s="8"/>
      <c r="RXF272" s="9"/>
      <c r="RXK272" s="11"/>
      <c r="RXL272" s="8"/>
      <c r="RXM272" s="9"/>
      <c r="RXR272" s="11"/>
      <c r="RXS272" s="8"/>
      <c r="RXT272" s="9"/>
      <c r="RXY272" s="11"/>
      <c r="RXZ272" s="8"/>
      <c r="RYA272" s="9"/>
      <c r="RYF272" s="11"/>
      <c r="RYG272" s="8"/>
      <c r="RYH272" s="9"/>
      <c r="RYM272" s="11"/>
      <c r="RYN272" s="8"/>
      <c r="RYO272" s="9"/>
      <c r="RYT272" s="11"/>
      <c r="RYU272" s="8"/>
      <c r="RYV272" s="9"/>
      <c r="RZA272" s="11"/>
      <c r="RZB272" s="8"/>
      <c r="RZC272" s="9"/>
      <c r="RZH272" s="11"/>
      <c r="RZI272" s="8"/>
      <c r="RZJ272" s="9"/>
      <c r="RZO272" s="11"/>
      <c r="RZP272" s="8"/>
      <c r="RZQ272" s="9"/>
      <c r="RZV272" s="11"/>
      <c r="RZW272" s="8"/>
      <c r="RZX272" s="9"/>
      <c r="SAC272" s="11"/>
      <c r="SAD272" s="8"/>
      <c r="SAE272" s="9"/>
      <c r="SAJ272" s="11"/>
      <c r="SAK272" s="8"/>
      <c r="SAL272" s="9"/>
      <c r="SAQ272" s="11"/>
      <c r="SAR272" s="8"/>
      <c r="SAS272" s="9"/>
      <c r="SAX272" s="11"/>
      <c r="SAY272" s="8"/>
      <c r="SAZ272" s="9"/>
      <c r="SBE272" s="11"/>
      <c r="SBF272" s="8"/>
      <c r="SBG272" s="9"/>
      <c r="SBL272" s="11"/>
      <c r="SBM272" s="8"/>
      <c r="SBN272" s="9"/>
      <c r="SBS272" s="11"/>
      <c r="SBT272" s="8"/>
      <c r="SBU272" s="9"/>
      <c r="SBZ272" s="11"/>
      <c r="SCA272" s="8"/>
      <c r="SCB272" s="9"/>
      <c r="SCG272" s="11"/>
      <c r="SCH272" s="8"/>
      <c r="SCI272" s="9"/>
      <c r="SCN272" s="11"/>
      <c r="SCO272" s="8"/>
      <c r="SCP272" s="9"/>
      <c r="SCU272" s="11"/>
      <c r="SCV272" s="8"/>
      <c r="SCW272" s="9"/>
      <c r="SDB272" s="11"/>
      <c r="SDC272" s="8"/>
      <c r="SDD272" s="9"/>
      <c r="SDI272" s="11"/>
      <c r="SDJ272" s="8"/>
      <c r="SDK272" s="9"/>
      <c r="SDP272" s="11"/>
      <c r="SDQ272" s="8"/>
      <c r="SDR272" s="9"/>
      <c r="SDW272" s="11"/>
      <c r="SDX272" s="8"/>
      <c r="SDY272" s="9"/>
      <c r="SED272" s="11"/>
      <c r="SEE272" s="8"/>
      <c r="SEF272" s="9"/>
      <c r="SEK272" s="11"/>
      <c r="SEL272" s="8"/>
      <c r="SEM272" s="9"/>
      <c r="SER272" s="11"/>
      <c r="SES272" s="8"/>
      <c r="SET272" s="9"/>
      <c r="SEY272" s="11"/>
      <c r="SEZ272" s="8"/>
      <c r="SFA272" s="9"/>
      <c r="SFF272" s="11"/>
      <c r="SFG272" s="8"/>
      <c r="SFH272" s="9"/>
      <c r="SFM272" s="11"/>
      <c r="SFN272" s="8"/>
      <c r="SFO272" s="9"/>
      <c r="SFT272" s="11"/>
      <c r="SFU272" s="8"/>
      <c r="SFV272" s="9"/>
      <c r="SGA272" s="11"/>
      <c r="SGB272" s="8"/>
      <c r="SGC272" s="9"/>
      <c r="SGH272" s="11"/>
      <c r="SGI272" s="8"/>
      <c r="SGJ272" s="9"/>
      <c r="SGO272" s="11"/>
      <c r="SGP272" s="8"/>
      <c r="SGQ272" s="9"/>
      <c r="SGV272" s="11"/>
      <c r="SGW272" s="8"/>
      <c r="SGX272" s="9"/>
      <c r="SHC272" s="11"/>
      <c r="SHD272" s="8"/>
      <c r="SHE272" s="9"/>
      <c r="SHJ272" s="11"/>
      <c r="SHK272" s="8"/>
      <c r="SHL272" s="9"/>
      <c r="SHQ272" s="11"/>
      <c r="SHR272" s="8"/>
      <c r="SHS272" s="9"/>
      <c r="SHX272" s="11"/>
      <c r="SHY272" s="8"/>
      <c r="SHZ272" s="9"/>
      <c r="SIE272" s="11"/>
      <c r="SIF272" s="8"/>
      <c r="SIG272" s="9"/>
      <c r="SIL272" s="11"/>
      <c r="SIM272" s="8"/>
      <c r="SIN272" s="9"/>
      <c r="SIS272" s="11"/>
      <c r="SIT272" s="8"/>
      <c r="SIU272" s="9"/>
      <c r="SIZ272" s="11"/>
      <c r="SJA272" s="8"/>
      <c r="SJB272" s="9"/>
      <c r="SJG272" s="11"/>
      <c r="SJH272" s="8"/>
      <c r="SJI272" s="9"/>
      <c r="SJN272" s="11"/>
      <c r="SJO272" s="8"/>
      <c r="SJP272" s="9"/>
      <c r="SJU272" s="11"/>
      <c r="SJV272" s="8"/>
      <c r="SJW272" s="9"/>
      <c r="SKB272" s="11"/>
      <c r="SKC272" s="8"/>
      <c r="SKD272" s="9"/>
      <c r="SKI272" s="11"/>
      <c r="SKJ272" s="8"/>
      <c r="SKK272" s="9"/>
      <c r="SKP272" s="11"/>
      <c r="SKQ272" s="8"/>
      <c r="SKR272" s="9"/>
      <c r="SKW272" s="11"/>
      <c r="SKX272" s="8"/>
      <c r="SKY272" s="9"/>
      <c r="SLD272" s="11"/>
      <c r="SLE272" s="8"/>
      <c r="SLF272" s="9"/>
      <c r="SLK272" s="11"/>
      <c r="SLL272" s="8"/>
      <c r="SLM272" s="9"/>
      <c r="SLR272" s="11"/>
      <c r="SLS272" s="8"/>
      <c r="SLT272" s="9"/>
      <c r="SLY272" s="11"/>
      <c r="SLZ272" s="8"/>
      <c r="SMA272" s="9"/>
      <c r="SMF272" s="11"/>
      <c r="SMG272" s="8"/>
      <c r="SMH272" s="9"/>
      <c r="SMM272" s="11"/>
      <c r="SMN272" s="8"/>
      <c r="SMO272" s="9"/>
      <c r="SMT272" s="11"/>
      <c r="SMU272" s="8"/>
      <c r="SMV272" s="9"/>
      <c r="SNA272" s="11"/>
      <c r="SNB272" s="8"/>
      <c r="SNC272" s="9"/>
      <c r="SNH272" s="11"/>
      <c r="SNI272" s="8"/>
      <c r="SNJ272" s="9"/>
      <c r="SNO272" s="11"/>
      <c r="SNP272" s="8"/>
      <c r="SNQ272" s="9"/>
      <c r="SNV272" s="11"/>
      <c r="SNW272" s="8"/>
      <c r="SNX272" s="9"/>
      <c r="SOC272" s="11"/>
      <c r="SOD272" s="8"/>
      <c r="SOE272" s="9"/>
      <c r="SOJ272" s="11"/>
      <c r="SOK272" s="8"/>
      <c r="SOL272" s="9"/>
      <c r="SOQ272" s="11"/>
      <c r="SOR272" s="8"/>
      <c r="SOS272" s="9"/>
      <c r="SOX272" s="11"/>
      <c r="SOY272" s="8"/>
      <c r="SOZ272" s="9"/>
      <c r="SPE272" s="11"/>
      <c r="SPF272" s="8"/>
      <c r="SPG272" s="9"/>
      <c r="SPL272" s="11"/>
      <c r="SPM272" s="8"/>
      <c r="SPN272" s="9"/>
      <c r="SPS272" s="11"/>
      <c r="SPT272" s="8"/>
      <c r="SPU272" s="9"/>
      <c r="SPZ272" s="11"/>
      <c r="SQA272" s="8"/>
      <c r="SQB272" s="9"/>
      <c r="SQG272" s="11"/>
      <c r="SQH272" s="8"/>
      <c r="SQI272" s="9"/>
      <c r="SQN272" s="11"/>
      <c r="SQO272" s="8"/>
      <c r="SQP272" s="9"/>
      <c r="SQU272" s="11"/>
      <c r="SQV272" s="8"/>
      <c r="SQW272" s="9"/>
      <c r="SRB272" s="11"/>
      <c r="SRC272" s="8"/>
      <c r="SRD272" s="9"/>
      <c r="SRI272" s="11"/>
      <c r="SRJ272" s="8"/>
      <c r="SRK272" s="9"/>
      <c r="SRP272" s="11"/>
      <c r="SRQ272" s="8"/>
      <c r="SRR272" s="9"/>
      <c r="SRW272" s="11"/>
      <c r="SRX272" s="8"/>
      <c r="SRY272" s="9"/>
      <c r="SSD272" s="11"/>
      <c r="SSE272" s="8"/>
      <c r="SSF272" s="9"/>
      <c r="SSK272" s="11"/>
      <c r="SSL272" s="8"/>
      <c r="SSM272" s="9"/>
      <c r="SSR272" s="11"/>
      <c r="SSS272" s="8"/>
      <c r="SST272" s="9"/>
      <c r="SSY272" s="11"/>
      <c r="SSZ272" s="8"/>
      <c r="STA272" s="9"/>
      <c r="STF272" s="11"/>
      <c r="STG272" s="8"/>
      <c r="STH272" s="9"/>
      <c r="STM272" s="11"/>
      <c r="STN272" s="8"/>
      <c r="STO272" s="9"/>
      <c r="STT272" s="11"/>
      <c r="STU272" s="8"/>
      <c r="STV272" s="9"/>
      <c r="SUA272" s="11"/>
      <c r="SUB272" s="8"/>
      <c r="SUC272" s="9"/>
      <c r="SUH272" s="11"/>
      <c r="SUI272" s="8"/>
      <c r="SUJ272" s="9"/>
      <c r="SUO272" s="11"/>
      <c r="SUP272" s="8"/>
      <c r="SUQ272" s="9"/>
      <c r="SUV272" s="11"/>
      <c r="SUW272" s="8"/>
      <c r="SUX272" s="9"/>
      <c r="SVC272" s="11"/>
      <c r="SVD272" s="8"/>
      <c r="SVE272" s="9"/>
      <c r="SVJ272" s="11"/>
      <c r="SVK272" s="8"/>
      <c r="SVL272" s="9"/>
      <c r="SVQ272" s="11"/>
      <c r="SVR272" s="8"/>
      <c r="SVS272" s="9"/>
      <c r="SVX272" s="11"/>
      <c r="SVY272" s="8"/>
      <c r="SVZ272" s="9"/>
      <c r="SWE272" s="11"/>
      <c r="SWF272" s="8"/>
      <c r="SWG272" s="9"/>
      <c r="SWL272" s="11"/>
      <c r="SWM272" s="8"/>
      <c r="SWN272" s="9"/>
      <c r="SWS272" s="11"/>
      <c r="SWT272" s="8"/>
      <c r="SWU272" s="9"/>
      <c r="SWZ272" s="11"/>
      <c r="SXA272" s="8"/>
      <c r="SXB272" s="9"/>
      <c r="SXG272" s="11"/>
      <c r="SXH272" s="8"/>
      <c r="SXI272" s="9"/>
      <c r="SXN272" s="11"/>
      <c r="SXO272" s="8"/>
      <c r="SXP272" s="9"/>
      <c r="SXU272" s="11"/>
      <c r="SXV272" s="8"/>
      <c r="SXW272" s="9"/>
      <c r="SYB272" s="11"/>
      <c r="SYC272" s="8"/>
      <c r="SYD272" s="9"/>
      <c r="SYI272" s="11"/>
      <c r="SYJ272" s="8"/>
      <c r="SYK272" s="9"/>
      <c r="SYP272" s="11"/>
      <c r="SYQ272" s="8"/>
      <c r="SYR272" s="9"/>
      <c r="SYW272" s="11"/>
      <c r="SYX272" s="8"/>
      <c r="SYY272" s="9"/>
      <c r="SZD272" s="11"/>
      <c r="SZE272" s="8"/>
      <c r="SZF272" s="9"/>
      <c r="SZK272" s="11"/>
      <c r="SZL272" s="8"/>
      <c r="SZM272" s="9"/>
      <c r="SZR272" s="11"/>
      <c r="SZS272" s="8"/>
      <c r="SZT272" s="9"/>
      <c r="SZY272" s="11"/>
      <c r="SZZ272" s="8"/>
      <c r="TAA272" s="9"/>
      <c r="TAF272" s="11"/>
      <c r="TAG272" s="8"/>
      <c r="TAH272" s="9"/>
      <c r="TAM272" s="11"/>
      <c r="TAN272" s="8"/>
      <c r="TAO272" s="9"/>
      <c r="TAT272" s="11"/>
      <c r="TAU272" s="8"/>
      <c r="TAV272" s="9"/>
      <c r="TBA272" s="11"/>
      <c r="TBB272" s="8"/>
      <c r="TBC272" s="9"/>
      <c r="TBH272" s="11"/>
      <c r="TBI272" s="8"/>
      <c r="TBJ272" s="9"/>
      <c r="TBO272" s="11"/>
      <c r="TBP272" s="8"/>
      <c r="TBQ272" s="9"/>
      <c r="TBV272" s="11"/>
      <c r="TBW272" s="8"/>
      <c r="TBX272" s="9"/>
      <c r="TCC272" s="11"/>
      <c r="TCD272" s="8"/>
      <c r="TCE272" s="9"/>
      <c r="TCJ272" s="11"/>
      <c r="TCK272" s="8"/>
      <c r="TCL272" s="9"/>
      <c r="TCQ272" s="11"/>
      <c r="TCR272" s="8"/>
      <c r="TCS272" s="9"/>
      <c r="TCX272" s="11"/>
      <c r="TCY272" s="8"/>
      <c r="TCZ272" s="9"/>
      <c r="TDE272" s="11"/>
      <c r="TDF272" s="8"/>
      <c r="TDG272" s="9"/>
      <c r="TDL272" s="11"/>
      <c r="TDM272" s="8"/>
      <c r="TDN272" s="9"/>
      <c r="TDS272" s="11"/>
      <c r="TDT272" s="8"/>
      <c r="TDU272" s="9"/>
      <c r="TDZ272" s="11"/>
      <c r="TEA272" s="8"/>
      <c r="TEB272" s="9"/>
      <c r="TEG272" s="11"/>
      <c r="TEH272" s="8"/>
      <c r="TEI272" s="9"/>
      <c r="TEN272" s="11"/>
      <c r="TEO272" s="8"/>
      <c r="TEP272" s="9"/>
      <c r="TEU272" s="11"/>
      <c r="TEV272" s="8"/>
      <c r="TEW272" s="9"/>
      <c r="TFB272" s="11"/>
      <c r="TFC272" s="8"/>
      <c r="TFD272" s="9"/>
      <c r="TFI272" s="11"/>
      <c r="TFJ272" s="8"/>
      <c r="TFK272" s="9"/>
      <c r="TFP272" s="11"/>
      <c r="TFQ272" s="8"/>
      <c r="TFR272" s="9"/>
      <c r="TFW272" s="11"/>
      <c r="TFX272" s="8"/>
      <c r="TFY272" s="9"/>
      <c r="TGD272" s="11"/>
      <c r="TGE272" s="8"/>
      <c r="TGF272" s="9"/>
      <c r="TGK272" s="11"/>
      <c r="TGL272" s="8"/>
      <c r="TGM272" s="9"/>
      <c r="TGR272" s="11"/>
      <c r="TGS272" s="8"/>
      <c r="TGT272" s="9"/>
      <c r="TGY272" s="11"/>
      <c r="TGZ272" s="8"/>
      <c r="THA272" s="9"/>
      <c r="THF272" s="11"/>
      <c r="THG272" s="8"/>
      <c r="THH272" s="9"/>
      <c r="THM272" s="11"/>
      <c r="THN272" s="8"/>
      <c r="THO272" s="9"/>
      <c r="THT272" s="11"/>
      <c r="THU272" s="8"/>
      <c r="THV272" s="9"/>
      <c r="TIA272" s="11"/>
      <c r="TIB272" s="8"/>
      <c r="TIC272" s="9"/>
      <c r="TIH272" s="11"/>
      <c r="TII272" s="8"/>
      <c r="TIJ272" s="9"/>
      <c r="TIO272" s="11"/>
      <c r="TIP272" s="8"/>
      <c r="TIQ272" s="9"/>
      <c r="TIV272" s="11"/>
      <c r="TIW272" s="8"/>
      <c r="TIX272" s="9"/>
      <c r="TJC272" s="11"/>
      <c r="TJD272" s="8"/>
      <c r="TJE272" s="9"/>
      <c r="TJJ272" s="11"/>
      <c r="TJK272" s="8"/>
      <c r="TJL272" s="9"/>
      <c r="TJQ272" s="11"/>
      <c r="TJR272" s="8"/>
      <c r="TJS272" s="9"/>
      <c r="TJX272" s="11"/>
      <c r="TJY272" s="8"/>
      <c r="TJZ272" s="9"/>
      <c r="TKE272" s="11"/>
      <c r="TKF272" s="8"/>
      <c r="TKG272" s="9"/>
      <c r="TKL272" s="11"/>
      <c r="TKM272" s="8"/>
      <c r="TKN272" s="9"/>
      <c r="TKS272" s="11"/>
      <c r="TKT272" s="8"/>
      <c r="TKU272" s="9"/>
      <c r="TKZ272" s="11"/>
      <c r="TLA272" s="8"/>
      <c r="TLB272" s="9"/>
      <c r="TLG272" s="11"/>
      <c r="TLH272" s="8"/>
      <c r="TLI272" s="9"/>
      <c r="TLN272" s="11"/>
      <c r="TLO272" s="8"/>
      <c r="TLP272" s="9"/>
      <c r="TLU272" s="11"/>
      <c r="TLV272" s="8"/>
      <c r="TLW272" s="9"/>
      <c r="TMB272" s="11"/>
      <c r="TMC272" s="8"/>
      <c r="TMD272" s="9"/>
      <c r="TMI272" s="11"/>
      <c r="TMJ272" s="8"/>
      <c r="TMK272" s="9"/>
      <c r="TMP272" s="11"/>
      <c r="TMQ272" s="8"/>
      <c r="TMR272" s="9"/>
      <c r="TMW272" s="11"/>
      <c r="TMX272" s="8"/>
      <c r="TMY272" s="9"/>
      <c r="TND272" s="11"/>
      <c r="TNE272" s="8"/>
      <c r="TNF272" s="9"/>
      <c r="TNK272" s="11"/>
      <c r="TNL272" s="8"/>
      <c r="TNM272" s="9"/>
      <c r="TNR272" s="11"/>
      <c r="TNS272" s="8"/>
      <c r="TNT272" s="9"/>
      <c r="TNY272" s="11"/>
      <c r="TNZ272" s="8"/>
      <c r="TOA272" s="9"/>
      <c r="TOF272" s="11"/>
      <c r="TOG272" s="8"/>
      <c r="TOH272" s="9"/>
      <c r="TOM272" s="11"/>
      <c r="TON272" s="8"/>
      <c r="TOO272" s="9"/>
      <c r="TOT272" s="11"/>
      <c r="TOU272" s="8"/>
      <c r="TOV272" s="9"/>
      <c r="TPA272" s="11"/>
      <c r="TPB272" s="8"/>
      <c r="TPC272" s="9"/>
      <c r="TPH272" s="11"/>
      <c r="TPI272" s="8"/>
      <c r="TPJ272" s="9"/>
      <c r="TPO272" s="11"/>
      <c r="TPP272" s="8"/>
      <c r="TPQ272" s="9"/>
      <c r="TPV272" s="11"/>
      <c r="TPW272" s="8"/>
      <c r="TPX272" s="9"/>
      <c r="TQC272" s="11"/>
      <c r="TQD272" s="8"/>
      <c r="TQE272" s="9"/>
      <c r="TQJ272" s="11"/>
      <c r="TQK272" s="8"/>
      <c r="TQL272" s="9"/>
      <c r="TQQ272" s="11"/>
      <c r="TQR272" s="8"/>
      <c r="TQS272" s="9"/>
      <c r="TQX272" s="11"/>
      <c r="TQY272" s="8"/>
      <c r="TQZ272" s="9"/>
      <c r="TRE272" s="11"/>
      <c r="TRF272" s="8"/>
      <c r="TRG272" s="9"/>
      <c r="TRL272" s="11"/>
      <c r="TRM272" s="8"/>
      <c r="TRN272" s="9"/>
      <c r="TRS272" s="11"/>
      <c r="TRT272" s="8"/>
      <c r="TRU272" s="9"/>
      <c r="TRZ272" s="11"/>
      <c r="TSA272" s="8"/>
      <c r="TSB272" s="9"/>
      <c r="TSG272" s="11"/>
      <c r="TSH272" s="8"/>
      <c r="TSI272" s="9"/>
      <c r="TSN272" s="11"/>
      <c r="TSO272" s="8"/>
      <c r="TSP272" s="9"/>
      <c r="TSU272" s="11"/>
      <c r="TSV272" s="8"/>
      <c r="TSW272" s="9"/>
      <c r="TTB272" s="11"/>
      <c r="TTC272" s="8"/>
      <c r="TTD272" s="9"/>
      <c r="TTI272" s="11"/>
      <c r="TTJ272" s="8"/>
      <c r="TTK272" s="9"/>
      <c r="TTP272" s="11"/>
      <c r="TTQ272" s="8"/>
      <c r="TTR272" s="9"/>
      <c r="TTW272" s="11"/>
      <c r="TTX272" s="8"/>
      <c r="TTY272" s="9"/>
      <c r="TUD272" s="11"/>
      <c r="TUE272" s="8"/>
      <c r="TUF272" s="9"/>
      <c r="TUK272" s="11"/>
      <c r="TUL272" s="8"/>
      <c r="TUM272" s="9"/>
      <c r="TUR272" s="11"/>
      <c r="TUS272" s="8"/>
      <c r="TUT272" s="9"/>
      <c r="TUY272" s="11"/>
      <c r="TUZ272" s="8"/>
      <c r="TVA272" s="9"/>
      <c r="TVF272" s="11"/>
      <c r="TVG272" s="8"/>
      <c r="TVH272" s="9"/>
      <c r="TVM272" s="11"/>
      <c r="TVN272" s="8"/>
      <c r="TVO272" s="9"/>
      <c r="TVT272" s="11"/>
      <c r="TVU272" s="8"/>
      <c r="TVV272" s="9"/>
      <c r="TWA272" s="11"/>
      <c r="TWB272" s="8"/>
      <c r="TWC272" s="9"/>
      <c r="TWH272" s="11"/>
      <c r="TWI272" s="8"/>
      <c r="TWJ272" s="9"/>
      <c r="TWO272" s="11"/>
      <c r="TWP272" s="8"/>
      <c r="TWQ272" s="9"/>
      <c r="TWV272" s="11"/>
      <c r="TWW272" s="8"/>
      <c r="TWX272" s="9"/>
      <c r="TXC272" s="11"/>
      <c r="TXD272" s="8"/>
      <c r="TXE272" s="9"/>
      <c r="TXJ272" s="11"/>
      <c r="TXK272" s="8"/>
      <c r="TXL272" s="9"/>
      <c r="TXQ272" s="11"/>
      <c r="TXR272" s="8"/>
      <c r="TXS272" s="9"/>
      <c r="TXX272" s="11"/>
      <c r="TXY272" s="8"/>
      <c r="TXZ272" s="9"/>
      <c r="TYE272" s="11"/>
      <c r="TYF272" s="8"/>
      <c r="TYG272" s="9"/>
      <c r="TYL272" s="11"/>
      <c r="TYM272" s="8"/>
      <c r="TYN272" s="9"/>
      <c r="TYS272" s="11"/>
      <c r="TYT272" s="8"/>
      <c r="TYU272" s="9"/>
      <c r="TYZ272" s="11"/>
      <c r="TZA272" s="8"/>
      <c r="TZB272" s="9"/>
      <c r="TZG272" s="11"/>
      <c r="TZH272" s="8"/>
      <c r="TZI272" s="9"/>
      <c r="TZN272" s="11"/>
      <c r="TZO272" s="8"/>
      <c r="TZP272" s="9"/>
      <c r="TZU272" s="11"/>
      <c r="TZV272" s="8"/>
      <c r="TZW272" s="9"/>
      <c r="UAB272" s="11"/>
      <c r="UAC272" s="8"/>
      <c r="UAD272" s="9"/>
      <c r="UAI272" s="11"/>
      <c r="UAJ272" s="8"/>
      <c r="UAK272" s="9"/>
      <c r="UAP272" s="11"/>
      <c r="UAQ272" s="8"/>
      <c r="UAR272" s="9"/>
      <c r="UAW272" s="11"/>
      <c r="UAX272" s="8"/>
      <c r="UAY272" s="9"/>
      <c r="UBD272" s="11"/>
      <c r="UBE272" s="8"/>
      <c r="UBF272" s="9"/>
      <c r="UBK272" s="11"/>
      <c r="UBL272" s="8"/>
      <c r="UBM272" s="9"/>
      <c r="UBR272" s="11"/>
      <c r="UBS272" s="8"/>
      <c r="UBT272" s="9"/>
      <c r="UBY272" s="11"/>
      <c r="UBZ272" s="8"/>
      <c r="UCA272" s="9"/>
      <c r="UCF272" s="11"/>
      <c r="UCG272" s="8"/>
      <c r="UCH272" s="9"/>
      <c r="UCM272" s="11"/>
      <c r="UCN272" s="8"/>
      <c r="UCO272" s="9"/>
      <c r="UCT272" s="11"/>
      <c r="UCU272" s="8"/>
      <c r="UCV272" s="9"/>
      <c r="UDA272" s="11"/>
      <c r="UDB272" s="8"/>
      <c r="UDC272" s="9"/>
      <c r="UDH272" s="11"/>
      <c r="UDI272" s="8"/>
      <c r="UDJ272" s="9"/>
      <c r="UDO272" s="11"/>
      <c r="UDP272" s="8"/>
      <c r="UDQ272" s="9"/>
      <c r="UDV272" s="11"/>
      <c r="UDW272" s="8"/>
      <c r="UDX272" s="9"/>
      <c r="UEC272" s="11"/>
      <c r="UED272" s="8"/>
      <c r="UEE272" s="9"/>
      <c r="UEJ272" s="11"/>
      <c r="UEK272" s="8"/>
      <c r="UEL272" s="9"/>
      <c r="UEQ272" s="11"/>
      <c r="UER272" s="8"/>
      <c r="UES272" s="9"/>
      <c r="UEX272" s="11"/>
      <c r="UEY272" s="8"/>
      <c r="UEZ272" s="9"/>
      <c r="UFE272" s="11"/>
      <c r="UFF272" s="8"/>
      <c r="UFG272" s="9"/>
      <c r="UFL272" s="11"/>
      <c r="UFM272" s="8"/>
      <c r="UFN272" s="9"/>
      <c r="UFS272" s="11"/>
      <c r="UFT272" s="8"/>
      <c r="UFU272" s="9"/>
      <c r="UFZ272" s="11"/>
      <c r="UGA272" s="8"/>
      <c r="UGB272" s="9"/>
      <c r="UGG272" s="11"/>
      <c r="UGH272" s="8"/>
      <c r="UGI272" s="9"/>
      <c r="UGN272" s="11"/>
      <c r="UGO272" s="8"/>
      <c r="UGP272" s="9"/>
      <c r="UGU272" s="11"/>
      <c r="UGV272" s="8"/>
      <c r="UGW272" s="9"/>
      <c r="UHB272" s="11"/>
      <c r="UHC272" s="8"/>
      <c r="UHD272" s="9"/>
      <c r="UHI272" s="11"/>
      <c r="UHJ272" s="8"/>
      <c r="UHK272" s="9"/>
      <c r="UHP272" s="11"/>
      <c r="UHQ272" s="8"/>
      <c r="UHR272" s="9"/>
      <c r="UHW272" s="11"/>
      <c r="UHX272" s="8"/>
      <c r="UHY272" s="9"/>
      <c r="UID272" s="11"/>
      <c r="UIE272" s="8"/>
      <c r="UIF272" s="9"/>
      <c r="UIK272" s="11"/>
      <c r="UIL272" s="8"/>
      <c r="UIM272" s="9"/>
      <c r="UIR272" s="11"/>
      <c r="UIS272" s="8"/>
      <c r="UIT272" s="9"/>
      <c r="UIY272" s="11"/>
      <c r="UIZ272" s="8"/>
      <c r="UJA272" s="9"/>
      <c r="UJF272" s="11"/>
      <c r="UJG272" s="8"/>
      <c r="UJH272" s="9"/>
      <c r="UJM272" s="11"/>
      <c r="UJN272" s="8"/>
      <c r="UJO272" s="9"/>
      <c r="UJT272" s="11"/>
      <c r="UJU272" s="8"/>
      <c r="UJV272" s="9"/>
      <c r="UKA272" s="11"/>
      <c r="UKB272" s="8"/>
      <c r="UKC272" s="9"/>
      <c r="UKH272" s="11"/>
      <c r="UKI272" s="8"/>
      <c r="UKJ272" s="9"/>
      <c r="UKO272" s="11"/>
      <c r="UKP272" s="8"/>
      <c r="UKQ272" s="9"/>
      <c r="UKV272" s="11"/>
      <c r="UKW272" s="8"/>
      <c r="UKX272" s="9"/>
      <c r="ULC272" s="11"/>
      <c r="ULD272" s="8"/>
      <c r="ULE272" s="9"/>
      <c r="ULJ272" s="11"/>
      <c r="ULK272" s="8"/>
      <c r="ULL272" s="9"/>
      <c r="ULQ272" s="11"/>
      <c r="ULR272" s="8"/>
      <c r="ULS272" s="9"/>
      <c r="ULX272" s="11"/>
      <c r="ULY272" s="8"/>
      <c r="ULZ272" s="9"/>
      <c r="UME272" s="11"/>
      <c r="UMF272" s="8"/>
      <c r="UMG272" s="9"/>
      <c r="UML272" s="11"/>
      <c r="UMM272" s="8"/>
      <c r="UMN272" s="9"/>
      <c r="UMS272" s="11"/>
      <c r="UMT272" s="8"/>
      <c r="UMU272" s="9"/>
      <c r="UMZ272" s="11"/>
      <c r="UNA272" s="8"/>
      <c r="UNB272" s="9"/>
      <c r="UNG272" s="11"/>
      <c r="UNH272" s="8"/>
      <c r="UNI272" s="9"/>
      <c r="UNN272" s="11"/>
      <c r="UNO272" s="8"/>
      <c r="UNP272" s="9"/>
      <c r="UNU272" s="11"/>
      <c r="UNV272" s="8"/>
      <c r="UNW272" s="9"/>
      <c r="UOB272" s="11"/>
      <c r="UOC272" s="8"/>
      <c r="UOD272" s="9"/>
      <c r="UOI272" s="11"/>
      <c r="UOJ272" s="8"/>
      <c r="UOK272" s="9"/>
      <c r="UOP272" s="11"/>
      <c r="UOQ272" s="8"/>
      <c r="UOR272" s="9"/>
      <c r="UOW272" s="11"/>
      <c r="UOX272" s="8"/>
      <c r="UOY272" s="9"/>
      <c r="UPD272" s="11"/>
      <c r="UPE272" s="8"/>
      <c r="UPF272" s="9"/>
      <c r="UPK272" s="11"/>
      <c r="UPL272" s="8"/>
      <c r="UPM272" s="9"/>
      <c r="UPR272" s="11"/>
      <c r="UPS272" s="8"/>
      <c r="UPT272" s="9"/>
      <c r="UPY272" s="11"/>
      <c r="UPZ272" s="8"/>
      <c r="UQA272" s="9"/>
      <c r="UQF272" s="11"/>
      <c r="UQG272" s="8"/>
      <c r="UQH272" s="9"/>
      <c r="UQM272" s="11"/>
      <c r="UQN272" s="8"/>
      <c r="UQO272" s="9"/>
      <c r="UQT272" s="11"/>
      <c r="UQU272" s="8"/>
      <c r="UQV272" s="9"/>
      <c r="URA272" s="11"/>
      <c r="URB272" s="8"/>
      <c r="URC272" s="9"/>
      <c r="URH272" s="11"/>
      <c r="URI272" s="8"/>
      <c r="URJ272" s="9"/>
      <c r="URO272" s="11"/>
      <c r="URP272" s="8"/>
      <c r="URQ272" s="9"/>
      <c r="URV272" s="11"/>
      <c r="URW272" s="8"/>
      <c r="URX272" s="9"/>
      <c r="USC272" s="11"/>
      <c r="USD272" s="8"/>
      <c r="USE272" s="9"/>
      <c r="USJ272" s="11"/>
      <c r="USK272" s="8"/>
      <c r="USL272" s="9"/>
      <c r="USQ272" s="11"/>
      <c r="USR272" s="8"/>
      <c r="USS272" s="9"/>
      <c r="USX272" s="11"/>
      <c r="USY272" s="8"/>
      <c r="USZ272" s="9"/>
      <c r="UTE272" s="11"/>
      <c r="UTF272" s="8"/>
      <c r="UTG272" s="9"/>
      <c r="UTL272" s="11"/>
      <c r="UTM272" s="8"/>
      <c r="UTN272" s="9"/>
      <c r="UTS272" s="11"/>
      <c r="UTT272" s="8"/>
      <c r="UTU272" s="9"/>
      <c r="UTZ272" s="11"/>
      <c r="UUA272" s="8"/>
      <c r="UUB272" s="9"/>
      <c r="UUG272" s="11"/>
      <c r="UUH272" s="8"/>
      <c r="UUI272" s="9"/>
      <c r="UUN272" s="11"/>
      <c r="UUO272" s="8"/>
      <c r="UUP272" s="9"/>
      <c r="UUU272" s="11"/>
      <c r="UUV272" s="8"/>
      <c r="UUW272" s="9"/>
      <c r="UVB272" s="11"/>
      <c r="UVC272" s="8"/>
      <c r="UVD272" s="9"/>
      <c r="UVI272" s="11"/>
      <c r="UVJ272" s="8"/>
      <c r="UVK272" s="9"/>
      <c r="UVP272" s="11"/>
      <c r="UVQ272" s="8"/>
      <c r="UVR272" s="9"/>
      <c r="UVW272" s="11"/>
      <c r="UVX272" s="8"/>
      <c r="UVY272" s="9"/>
      <c r="UWD272" s="11"/>
      <c r="UWE272" s="8"/>
      <c r="UWF272" s="9"/>
      <c r="UWK272" s="11"/>
      <c r="UWL272" s="8"/>
      <c r="UWM272" s="9"/>
      <c r="UWR272" s="11"/>
      <c r="UWS272" s="8"/>
      <c r="UWT272" s="9"/>
      <c r="UWY272" s="11"/>
      <c r="UWZ272" s="8"/>
      <c r="UXA272" s="9"/>
      <c r="UXF272" s="11"/>
      <c r="UXG272" s="8"/>
      <c r="UXH272" s="9"/>
      <c r="UXM272" s="11"/>
      <c r="UXN272" s="8"/>
      <c r="UXO272" s="9"/>
      <c r="UXT272" s="11"/>
      <c r="UXU272" s="8"/>
      <c r="UXV272" s="9"/>
      <c r="UYA272" s="11"/>
      <c r="UYB272" s="8"/>
      <c r="UYC272" s="9"/>
      <c r="UYH272" s="11"/>
      <c r="UYI272" s="8"/>
      <c r="UYJ272" s="9"/>
      <c r="UYO272" s="11"/>
      <c r="UYP272" s="8"/>
      <c r="UYQ272" s="9"/>
      <c r="UYV272" s="11"/>
      <c r="UYW272" s="8"/>
      <c r="UYX272" s="9"/>
      <c r="UZC272" s="11"/>
      <c r="UZD272" s="8"/>
      <c r="UZE272" s="9"/>
      <c r="UZJ272" s="11"/>
      <c r="UZK272" s="8"/>
      <c r="UZL272" s="9"/>
      <c r="UZQ272" s="11"/>
      <c r="UZR272" s="8"/>
      <c r="UZS272" s="9"/>
      <c r="UZX272" s="11"/>
      <c r="UZY272" s="8"/>
      <c r="UZZ272" s="9"/>
      <c r="VAE272" s="11"/>
      <c r="VAF272" s="8"/>
      <c r="VAG272" s="9"/>
      <c r="VAL272" s="11"/>
      <c r="VAM272" s="8"/>
      <c r="VAN272" s="9"/>
      <c r="VAS272" s="11"/>
      <c r="VAT272" s="8"/>
      <c r="VAU272" s="9"/>
      <c r="VAZ272" s="11"/>
      <c r="VBA272" s="8"/>
      <c r="VBB272" s="9"/>
      <c r="VBG272" s="11"/>
      <c r="VBH272" s="8"/>
      <c r="VBI272" s="9"/>
      <c r="VBN272" s="11"/>
      <c r="VBO272" s="8"/>
      <c r="VBP272" s="9"/>
      <c r="VBU272" s="11"/>
      <c r="VBV272" s="8"/>
      <c r="VBW272" s="9"/>
      <c r="VCB272" s="11"/>
      <c r="VCC272" s="8"/>
      <c r="VCD272" s="9"/>
      <c r="VCI272" s="11"/>
      <c r="VCJ272" s="8"/>
      <c r="VCK272" s="9"/>
      <c r="VCP272" s="11"/>
      <c r="VCQ272" s="8"/>
      <c r="VCR272" s="9"/>
      <c r="VCW272" s="11"/>
      <c r="VCX272" s="8"/>
      <c r="VCY272" s="9"/>
      <c r="VDD272" s="11"/>
      <c r="VDE272" s="8"/>
      <c r="VDF272" s="9"/>
      <c r="VDK272" s="11"/>
      <c r="VDL272" s="8"/>
      <c r="VDM272" s="9"/>
      <c r="VDR272" s="11"/>
      <c r="VDS272" s="8"/>
      <c r="VDT272" s="9"/>
      <c r="VDY272" s="11"/>
      <c r="VDZ272" s="8"/>
      <c r="VEA272" s="9"/>
      <c r="VEF272" s="11"/>
      <c r="VEG272" s="8"/>
      <c r="VEH272" s="9"/>
      <c r="VEM272" s="11"/>
      <c r="VEN272" s="8"/>
      <c r="VEO272" s="9"/>
      <c r="VET272" s="11"/>
      <c r="VEU272" s="8"/>
      <c r="VEV272" s="9"/>
      <c r="VFA272" s="11"/>
      <c r="VFB272" s="8"/>
      <c r="VFC272" s="9"/>
      <c r="VFH272" s="11"/>
      <c r="VFI272" s="8"/>
      <c r="VFJ272" s="9"/>
      <c r="VFO272" s="11"/>
      <c r="VFP272" s="8"/>
      <c r="VFQ272" s="9"/>
      <c r="VFV272" s="11"/>
      <c r="VFW272" s="8"/>
      <c r="VFX272" s="9"/>
      <c r="VGC272" s="11"/>
      <c r="VGD272" s="8"/>
      <c r="VGE272" s="9"/>
      <c r="VGJ272" s="11"/>
      <c r="VGK272" s="8"/>
      <c r="VGL272" s="9"/>
      <c r="VGQ272" s="11"/>
      <c r="VGR272" s="8"/>
      <c r="VGS272" s="9"/>
      <c r="VGX272" s="11"/>
      <c r="VGY272" s="8"/>
      <c r="VGZ272" s="9"/>
      <c r="VHE272" s="11"/>
      <c r="VHF272" s="8"/>
      <c r="VHG272" s="9"/>
      <c r="VHL272" s="11"/>
      <c r="VHM272" s="8"/>
      <c r="VHN272" s="9"/>
      <c r="VHS272" s="11"/>
      <c r="VHT272" s="8"/>
      <c r="VHU272" s="9"/>
      <c r="VHZ272" s="11"/>
      <c r="VIA272" s="8"/>
      <c r="VIB272" s="9"/>
      <c r="VIG272" s="11"/>
      <c r="VIH272" s="8"/>
      <c r="VII272" s="9"/>
      <c r="VIN272" s="11"/>
      <c r="VIO272" s="8"/>
      <c r="VIP272" s="9"/>
      <c r="VIU272" s="11"/>
      <c r="VIV272" s="8"/>
      <c r="VIW272" s="9"/>
      <c r="VJB272" s="11"/>
      <c r="VJC272" s="8"/>
      <c r="VJD272" s="9"/>
      <c r="VJI272" s="11"/>
      <c r="VJJ272" s="8"/>
      <c r="VJK272" s="9"/>
      <c r="VJP272" s="11"/>
      <c r="VJQ272" s="8"/>
      <c r="VJR272" s="9"/>
      <c r="VJW272" s="11"/>
      <c r="VJX272" s="8"/>
      <c r="VJY272" s="9"/>
      <c r="VKD272" s="11"/>
      <c r="VKE272" s="8"/>
      <c r="VKF272" s="9"/>
      <c r="VKK272" s="11"/>
      <c r="VKL272" s="8"/>
      <c r="VKM272" s="9"/>
      <c r="VKR272" s="11"/>
      <c r="VKS272" s="8"/>
      <c r="VKT272" s="9"/>
      <c r="VKY272" s="11"/>
      <c r="VKZ272" s="8"/>
      <c r="VLA272" s="9"/>
      <c r="VLF272" s="11"/>
      <c r="VLG272" s="8"/>
      <c r="VLH272" s="9"/>
      <c r="VLM272" s="11"/>
      <c r="VLN272" s="8"/>
      <c r="VLO272" s="9"/>
      <c r="VLT272" s="11"/>
      <c r="VLU272" s="8"/>
      <c r="VLV272" s="9"/>
      <c r="VMA272" s="11"/>
      <c r="VMB272" s="8"/>
      <c r="VMC272" s="9"/>
      <c r="VMH272" s="11"/>
      <c r="VMI272" s="8"/>
      <c r="VMJ272" s="9"/>
      <c r="VMO272" s="11"/>
      <c r="VMP272" s="8"/>
      <c r="VMQ272" s="9"/>
      <c r="VMV272" s="11"/>
      <c r="VMW272" s="8"/>
      <c r="VMX272" s="9"/>
      <c r="VNC272" s="11"/>
      <c r="VND272" s="8"/>
      <c r="VNE272" s="9"/>
      <c r="VNJ272" s="11"/>
      <c r="VNK272" s="8"/>
      <c r="VNL272" s="9"/>
      <c r="VNQ272" s="11"/>
      <c r="VNR272" s="8"/>
      <c r="VNS272" s="9"/>
      <c r="VNX272" s="11"/>
      <c r="VNY272" s="8"/>
      <c r="VNZ272" s="9"/>
      <c r="VOE272" s="11"/>
      <c r="VOF272" s="8"/>
      <c r="VOG272" s="9"/>
      <c r="VOL272" s="11"/>
      <c r="VOM272" s="8"/>
      <c r="VON272" s="9"/>
      <c r="VOS272" s="11"/>
      <c r="VOT272" s="8"/>
      <c r="VOU272" s="9"/>
      <c r="VOZ272" s="11"/>
      <c r="VPA272" s="8"/>
      <c r="VPB272" s="9"/>
      <c r="VPG272" s="11"/>
      <c r="VPH272" s="8"/>
      <c r="VPI272" s="9"/>
      <c r="VPN272" s="11"/>
      <c r="VPO272" s="8"/>
      <c r="VPP272" s="9"/>
      <c r="VPU272" s="11"/>
      <c r="VPV272" s="8"/>
      <c r="VPW272" s="9"/>
      <c r="VQB272" s="11"/>
      <c r="VQC272" s="8"/>
      <c r="VQD272" s="9"/>
      <c r="VQI272" s="11"/>
      <c r="VQJ272" s="8"/>
      <c r="VQK272" s="9"/>
      <c r="VQP272" s="11"/>
      <c r="VQQ272" s="8"/>
      <c r="VQR272" s="9"/>
      <c r="VQW272" s="11"/>
      <c r="VQX272" s="8"/>
      <c r="VQY272" s="9"/>
      <c r="VRD272" s="11"/>
      <c r="VRE272" s="8"/>
      <c r="VRF272" s="9"/>
      <c r="VRK272" s="11"/>
      <c r="VRL272" s="8"/>
      <c r="VRM272" s="9"/>
      <c r="VRR272" s="11"/>
      <c r="VRS272" s="8"/>
      <c r="VRT272" s="9"/>
      <c r="VRY272" s="11"/>
      <c r="VRZ272" s="8"/>
      <c r="VSA272" s="9"/>
      <c r="VSF272" s="11"/>
      <c r="VSG272" s="8"/>
      <c r="VSH272" s="9"/>
      <c r="VSM272" s="11"/>
      <c r="VSN272" s="8"/>
      <c r="VSO272" s="9"/>
      <c r="VST272" s="11"/>
      <c r="VSU272" s="8"/>
      <c r="VSV272" s="9"/>
      <c r="VTA272" s="11"/>
      <c r="VTB272" s="8"/>
      <c r="VTC272" s="9"/>
      <c r="VTH272" s="11"/>
      <c r="VTI272" s="8"/>
      <c r="VTJ272" s="9"/>
      <c r="VTO272" s="11"/>
      <c r="VTP272" s="8"/>
      <c r="VTQ272" s="9"/>
      <c r="VTV272" s="11"/>
      <c r="VTW272" s="8"/>
      <c r="VTX272" s="9"/>
      <c r="VUC272" s="11"/>
      <c r="VUD272" s="8"/>
      <c r="VUE272" s="9"/>
      <c r="VUJ272" s="11"/>
      <c r="VUK272" s="8"/>
      <c r="VUL272" s="9"/>
      <c r="VUQ272" s="11"/>
      <c r="VUR272" s="8"/>
      <c r="VUS272" s="9"/>
      <c r="VUX272" s="11"/>
      <c r="VUY272" s="8"/>
      <c r="VUZ272" s="9"/>
      <c r="VVE272" s="11"/>
      <c r="VVF272" s="8"/>
      <c r="VVG272" s="9"/>
      <c r="VVL272" s="11"/>
      <c r="VVM272" s="8"/>
      <c r="VVN272" s="9"/>
      <c r="VVS272" s="11"/>
      <c r="VVT272" s="8"/>
      <c r="VVU272" s="9"/>
      <c r="VVZ272" s="11"/>
      <c r="VWA272" s="8"/>
      <c r="VWB272" s="9"/>
      <c r="VWG272" s="11"/>
      <c r="VWH272" s="8"/>
      <c r="VWI272" s="9"/>
      <c r="VWN272" s="11"/>
      <c r="VWO272" s="8"/>
      <c r="VWP272" s="9"/>
      <c r="VWU272" s="11"/>
      <c r="VWV272" s="8"/>
      <c r="VWW272" s="9"/>
      <c r="VXB272" s="11"/>
      <c r="VXC272" s="8"/>
      <c r="VXD272" s="9"/>
      <c r="VXI272" s="11"/>
      <c r="VXJ272" s="8"/>
      <c r="VXK272" s="9"/>
      <c r="VXP272" s="11"/>
      <c r="VXQ272" s="8"/>
      <c r="VXR272" s="9"/>
      <c r="VXW272" s="11"/>
      <c r="VXX272" s="8"/>
      <c r="VXY272" s="9"/>
      <c r="VYD272" s="11"/>
      <c r="VYE272" s="8"/>
      <c r="VYF272" s="9"/>
      <c r="VYK272" s="11"/>
      <c r="VYL272" s="8"/>
      <c r="VYM272" s="9"/>
      <c r="VYR272" s="11"/>
      <c r="VYS272" s="8"/>
      <c r="VYT272" s="9"/>
      <c r="VYY272" s="11"/>
      <c r="VYZ272" s="8"/>
      <c r="VZA272" s="9"/>
      <c r="VZF272" s="11"/>
      <c r="VZG272" s="8"/>
      <c r="VZH272" s="9"/>
      <c r="VZM272" s="11"/>
      <c r="VZN272" s="8"/>
      <c r="VZO272" s="9"/>
      <c r="VZT272" s="11"/>
      <c r="VZU272" s="8"/>
      <c r="VZV272" s="9"/>
      <c r="WAA272" s="11"/>
      <c r="WAB272" s="8"/>
      <c r="WAC272" s="9"/>
      <c r="WAH272" s="11"/>
      <c r="WAI272" s="8"/>
      <c r="WAJ272" s="9"/>
      <c r="WAO272" s="11"/>
      <c r="WAP272" s="8"/>
      <c r="WAQ272" s="9"/>
      <c r="WAV272" s="11"/>
      <c r="WAW272" s="8"/>
      <c r="WAX272" s="9"/>
      <c r="WBC272" s="11"/>
      <c r="WBD272" s="8"/>
      <c r="WBE272" s="9"/>
      <c r="WBJ272" s="11"/>
      <c r="WBK272" s="8"/>
      <c r="WBL272" s="9"/>
      <c r="WBQ272" s="11"/>
      <c r="WBR272" s="8"/>
      <c r="WBS272" s="9"/>
      <c r="WBX272" s="11"/>
      <c r="WBY272" s="8"/>
      <c r="WBZ272" s="9"/>
      <c r="WCE272" s="11"/>
      <c r="WCF272" s="8"/>
      <c r="WCG272" s="9"/>
      <c r="WCL272" s="11"/>
      <c r="WCM272" s="8"/>
      <c r="WCN272" s="9"/>
      <c r="WCS272" s="11"/>
      <c r="WCT272" s="8"/>
      <c r="WCU272" s="9"/>
      <c r="WCZ272" s="11"/>
      <c r="WDA272" s="8"/>
      <c r="WDB272" s="9"/>
      <c r="WDG272" s="11"/>
      <c r="WDH272" s="8"/>
      <c r="WDI272" s="9"/>
      <c r="WDN272" s="11"/>
      <c r="WDO272" s="8"/>
      <c r="WDP272" s="9"/>
      <c r="WDU272" s="11"/>
      <c r="WDV272" s="8"/>
      <c r="WDW272" s="9"/>
      <c r="WEB272" s="11"/>
      <c r="WEC272" s="8"/>
      <c r="WED272" s="9"/>
      <c r="WEI272" s="11"/>
      <c r="WEJ272" s="8"/>
      <c r="WEK272" s="9"/>
      <c r="WEP272" s="11"/>
      <c r="WEQ272" s="8"/>
      <c r="WER272" s="9"/>
      <c r="WEW272" s="11"/>
      <c r="WEX272" s="8"/>
      <c r="WEY272" s="9"/>
      <c r="WFD272" s="11"/>
      <c r="WFE272" s="8"/>
      <c r="WFF272" s="9"/>
      <c r="WFK272" s="11"/>
      <c r="WFL272" s="8"/>
      <c r="WFM272" s="9"/>
      <c r="WFR272" s="11"/>
      <c r="WFS272" s="8"/>
      <c r="WFT272" s="9"/>
      <c r="WFY272" s="11"/>
      <c r="WFZ272" s="8"/>
      <c r="WGA272" s="9"/>
      <c r="WGF272" s="11"/>
      <c r="WGG272" s="8"/>
      <c r="WGH272" s="9"/>
      <c r="WGM272" s="11"/>
      <c r="WGN272" s="8"/>
      <c r="WGO272" s="9"/>
      <c r="WGT272" s="11"/>
      <c r="WGU272" s="8"/>
      <c r="WGV272" s="9"/>
      <c r="WHA272" s="11"/>
      <c r="WHB272" s="8"/>
      <c r="WHC272" s="9"/>
      <c r="WHH272" s="11"/>
      <c r="WHI272" s="8"/>
      <c r="WHJ272" s="9"/>
      <c r="WHO272" s="11"/>
      <c r="WHP272" s="8"/>
      <c r="WHQ272" s="9"/>
      <c r="WHV272" s="11"/>
      <c r="WHW272" s="8"/>
      <c r="WHX272" s="9"/>
      <c r="WIC272" s="11"/>
      <c r="WID272" s="8"/>
      <c r="WIE272" s="9"/>
      <c r="WIJ272" s="11"/>
      <c r="WIK272" s="8"/>
      <c r="WIL272" s="9"/>
      <c r="WIQ272" s="11"/>
      <c r="WIR272" s="8"/>
      <c r="WIS272" s="9"/>
      <c r="WIX272" s="11"/>
      <c r="WIY272" s="8"/>
      <c r="WIZ272" s="9"/>
      <c r="WJE272" s="11"/>
      <c r="WJF272" s="8"/>
      <c r="WJG272" s="9"/>
      <c r="WJL272" s="11"/>
      <c r="WJM272" s="8"/>
      <c r="WJN272" s="9"/>
      <c r="WJS272" s="11"/>
      <c r="WJT272" s="8"/>
      <c r="WJU272" s="9"/>
      <c r="WJZ272" s="11"/>
      <c r="WKA272" s="8"/>
      <c r="WKB272" s="9"/>
      <c r="WKG272" s="11"/>
      <c r="WKH272" s="8"/>
      <c r="WKI272" s="9"/>
      <c r="WKN272" s="11"/>
      <c r="WKO272" s="8"/>
      <c r="WKP272" s="9"/>
      <c r="WKU272" s="11"/>
      <c r="WKV272" s="8"/>
      <c r="WKW272" s="9"/>
      <c r="WLB272" s="11"/>
      <c r="WLC272" s="8"/>
      <c r="WLD272" s="9"/>
      <c r="WLI272" s="11"/>
      <c r="WLJ272" s="8"/>
      <c r="WLK272" s="9"/>
      <c r="WLP272" s="11"/>
      <c r="WLQ272" s="8"/>
      <c r="WLR272" s="9"/>
      <c r="WLW272" s="11"/>
      <c r="WLX272" s="8"/>
      <c r="WLY272" s="9"/>
      <c r="WMD272" s="11"/>
      <c r="WME272" s="8"/>
      <c r="WMF272" s="9"/>
      <c r="WMK272" s="11"/>
      <c r="WML272" s="8"/>
      <c r="WMM272" s="9"/>
      <c r="WMR272" s="11"/>
      <c r="WMS272" s="8"/>
      <c r="WMT272" s="9"/>
      <c r="WMY272" s="11"/>
      <c r="WMZ272" s="8"/>
      <c r="WNA272" s="9"/>
      <c r="WNF272" s="11"/>
      <c r="WNG272" s="8"/>
      <c r="WNH272" s="9"/>
      <c r="WNM272" s="11"/>
      <c r="WNN272" s="8"/>
      <c r="WNO272" s="9"/>
      <c r="WNT272" s="11"/>
      <c r="WNU272" s="8"/>
      <c r="WNV272" s="9"/>
      <c r="WOA272" s="11"/>
      <c r="WOB272" s="8"/>
      <c r="WOC272" s="9"/>
      <c r="WOH272" s="11"/>
      <c r="WOI272" s="8"/>
      <c r="WOJ272" s="9"/>
      <c r="WOO272" s="11"/>
      <c r="WOP272" s="8"/>
      <c r="WOQ272" s="9"/>
      <c r="WOV272" s="11"/>
      <c r="WOW272" s="8"/>
      <c r="WOX272" s="9"/>
      <c r="WPC272" s="11"/>
      <c r="WPD272" s="8"/>
      <c r="WPE272" s="9"/>
      <c r="WPJ272" s="11"/>
      <c r="WPK272" s="8"/>
      <c r="WPL272" s="9"/>
      <c r="WPQ272" s="11"/>
      <c r="WPR272" s="8"/>
      <c r="WPS272" s="9"/>
      <c r="WPX272" s="11"/>
      <c r="WPY272" s="8"/>
      <c r="WPZ272" s="9"/>
      <c r="WQE272" s="11"/>
      <c r="WQF272" s="8"/>
      <c r="WQG272" s="9"/>
      <c r="WQL272" s="11"/>
      <c r="WQM272" s="8"/>
      <c r="WQN272" s="9"/>
      <c r="WQS272" s="11"/>
      <c r="WQT272" s="8"/>
      <c r="WQU272" s="9"/>
      <c r="WQZ272" s="11"/>
      <c r="WRA272" s="8"/>
      <c r="WRB272" s="9"/>
      <c r="WRG272" s="11"/>
      <c r="WRH272" s="8"/>
      <c r="WRI272" s="9"/>
      <c r="WRN272" s="11"/>
      <c r="WRO272" s="8"/>
      <c r="WRP272" s="9"/>
      <c r="WRU272" s="11"/>
      <c r="WRV272" s="8"/>
      <c r="WRW272" s="9"/>
      <c r="WSB272" s="11"/>
      <c r="WSC272" s="8"/>
      <c r="WSD272" s="9"/>
      <c r="WSI272" s="11"/>
      <c r="WSJ272" s="8"/>
      <c r="WSK272" s="9"/>
      <c r="WSP272" s="11"/>
      <c r="WSQ272" s="8"/>
      <c r="WSR272" s="9"/>
      <c r="WSW272" s="11"/>
      <c r="WSX272" s="8"/>
      <c r="WSY272" s="9"/>
      <c r="WTD272" s="11"/>
      <c r="WTE272" s="8"/>
      <c r="WTF272" s="9"/>
      <c r="WTK272" s="11"/>
      <c r="WTL272" s="8"/>
      <c r="WTM272" s="9"/>
      <c r="WTR272" s="11"/>
      <c r="WTS272" s="8"/>
      <c r="WTT272" s="9"/>
      <c r="WTY272" s="11"/>
      <c r="WTZ272" s="8"/>
      <c r="WUA272" s="9"/>
      <c r="WUF272" s="11"/>
      <c r="WUG272" s="8"/>
      <c r="WUH272" s="9"/>
      <c r="WUM272" s="11"/>
      <c r="WUN272" s="8"/>
      <c r="WUO272" s="9"/>
      <c r="WUT272" s="11"/>
      <c r="WUU272" s="8"/>
      <c r="WUV272" s="9"/>
      <c r="WVA272" s="11"/>
      <c r="WVB272" s="8"/>
      <c r="WVC272" s="9"/>
      <c r="WVH272" s="11"/>
      <c r="WVI272" s="8"/>
      <c r="WVJ272" s="9"/>
      <c r="WVO272" s="11"/>
      <c r="WVP272" s="8"/>
      <c r="WVQ272" s="9"/>
      <c r="WVV272" s="11"/>
      <c r="WVW272" s="8"/>
      <c r="WVX272" s="9"/>
      <c r="WWC272" s="11"/>
      <c r="WWD272" s="8"/>
      <c r="WWE272" s="9"/>
      <c r="WWJ272" s="11"/>
      <c r="WWK272" s="8"/>
      <c r="WWL272" s="9"/>
      <c r="WWQ272" s="11"/>
      <c r="WWR272" s="8"/>
      <c r="WWS272" s="9"/>
      <c r="WWX272" s="11"/>
      <c r="WWY272" s="8"/>
      <c r="WWZ272" s="9"/>
      <c r="WXE272" s="11"/>
      <c r="WXF272" s="8"/>
      <c r="WXG272" s="9"/>
      <c r="WXL272" s="11"/>
      <c r="WXM272" s="8"/>
      <c r="WXN272" s="9"/>
      <c r="WXS272" s="11"/>
      <c r="WXT272" s="8"/>
      <c r="WXU272" s="9"/>
      <c r="WXZ272" s="11"/>
      <c r="WYA272" s="8"/>
      <c r="WYB272" s="9"/>
      <c r="WYG272" s="11"/>
      <c r="WYH272" s="8"/>
      <c r="WYI272" s="9"/>
      <c r="WYN272" s="11"/>
      <c r="WYO272" s="8"/>
      <c r="WYP272" s="9"/>
      <c r="WYU272" s="11"/>
      <c r="WYV272" s="8"/>
      <c r="WYW272" s="9"/>
      <c r="WZB272" s="11"/>
      <c r="WZC272" s="8"/>
      <c r="WZD272" s="9"/>
      <c r="WZI272" s="11"/>
      <c r="WZJ272" s="8"/>
      <c r="WZK272" s="9"/>
      <c r="WZP272" s="11"/>
      <c r="WZQ272" s="8"/>
      <c r="WZR272" s="9"/>
      <c r="WZW272" s="11"/>
      <c r="WZX272" s="8"/>
      <c r="WZY272" s="9"/>
      <c r="XAD272" s="11"/>
      <c r="XAE272" s="8"/>
      <c r="XAF272" s="9"/>
      <c r="XAK272" s="11"/>
      <c r="XAL272" s="8"/>
      <c r="XAM272" s="9"/>
      <c r="XAR272" s="11"/>
      <c r="XAS272" s="8"/>
      <c r="XAT272" s="9"/>
      <c r="XAY272" s="11"/>
      <c r="XAZ272" s="8"/>
      <c r="XBA272" s="9"/>
      <c r="XBF272" s="11"/>
      <c r="XBG272" s="8"/>
      <c r="XBH272" s="9"/>
      <c r="XBM272" s="11"/>
      <c r="XBN272" s="8"/>
      <c r="XBO272" s="9"/>
      <c r="XBT272" s="11"/>
      <c r="XBU272" s="8"/>
      <c r="XBV272" s="9"/>
      <c r="XCA272" s="11"/>
      <c r="XCB272" s="8"/>
      <c r="XCC272" s="9"/>
      <c r="XCH272" s="11"/>
      <c r="XCI272" s="8"/>
      <c r="XCJ272" s="9"/>
      <c r="XCO272" s="11"/>
      <c r="XCP272" s="8"/>
      <c r="XCQ272" s="9"/>
      <c r="XCV272" s="11"/>
      <c r="XCW272" s="8"/>
      <c r="XCX272" s="9"/>
      <c r="XDC272" s="11"/>
      <c r="XDD272" s="8"/>
      <c r="XDE272" s="9"/>
      <c r="XDJ272" s="11"/>
      <c r="XDK272" s="8"/>
      <c r="XDL272" s="9"/>
      <c r="XDQ272" s="11"/>
      <c r="XDR272" s="8"/>
      <c r="XDS272" s="9"/>
      <c r="XDX272" s="11"/>
      <c r="XDY272" s="8"/>
      <c r="XDZ272" s="9"/>
      <c r="XEE272" s="11"/>
      <c r="XEF272" s="8"/>
      <c r="XEG272" s="9"/>
      <c r="XEL272" s="11"/>
      <c r="XEM272" s="8"/>
      <c r="XEN272" s="9"/>
      <c r="XES272" s="11"/>
      <c r="XET272" s="8"/>
      <c r="XEU272" s="9"/>
      <c r="XEZ272" s="11"/>
      <c r="XFA272" s="8"/>
      <c r="XFB272" s="9"/>
    </row>
    <row r="273" spans="1:1024 1029:2046 2051:3068 3073:5119 5124:6141 6146:8192 8197:9214 9219:10236 10241:12287 12292:13309 13314:15360 15365:16382" s="12" customFormat="1" ht="30" customHeight="1" x14ac:dyDescent="0.3">
      <c r="A273" s="31" t="s">
        <v>427</v>
      </c>
      <c r="B273" s="32" t="s">
        <v>433</v>
      </c>
      <c r="C273" s="36" t="s">
        <v>423</v>
      </c>
      <c r="D273" s="36">
        <v>553.85</v>
      </c>
      <c r="E273" s="36"/>
      <c r="F273" s="25"/>
      <c r="G273" s="11"/>
      <c r="H273" s="8"/>
      <c r="I273" s="9"/>
      <c r="N273" s="11"/>
      <c r="O273" s="8"/>
      <c r="P273" s="9"/>
      <c r="U273" s="11"/>
      <c r="V273" s="8"/>
      <c r="W273" s="9"/>
      <c r="AB273" s="11"/>
      <c r="AC273" s="8"/>
      <c r="AD273" s="9"/>
      <c r="AI273" s="11"/>
      <c r="AJ273" s="8"/>
      <c r="AK273" s="9"/>
      <c r="AP273" s="11"/>
      <c r="AQ273" s="8"/>
      <c r="AR273" s="9"/>
      <c r="AW273" s="11"/>
      <c r="AX273" s="8"/>
      <c r="AY273" s="9"/>
      <c r="BD273" s="11"/>
      <c r="BE273" s="8"/>
      <c r="BF273" s="9"/>
      <c r="BK273" s="11"/>
      <c r="BL273" s="8"/>
      <c r="BM273" s="9"/>
      <c r="BR273" s="11"/>
      <c r="BS273" s="8"/>
      <c r="BT273" s="9"/>
      <c r="BY273" s="11"/>
      <c r="BZ273" s="8"/>
      <c r="CA273" s="9"/>
      <c r="CF273" s="11"/>
      <c r="CG273" s="8"/>
      <c r="CH273" s="9"/>
      <c r="CM273" s="11"/>
      <c r="CN273" s="8"/>
      <c r="CO273" s="9"/>
      <c r="CT273" s="11"/>
      <c r="CU273" s="8"/>
      <c r="CV273" s="9"/>
      <c r="DA273" s="11"/>
      <c r="DB273" s="8"/>
      <c r="DC273" s="9"/>
      <c r="DH273" s="11"/>
      <c r="DI273" s="8"/>
      <c r="DJ273" s="9"/>
      <c r="DO273" s="11"/>
      <c r="DP273" s="8"/>
      <c r="DQ273" s="9"/>
      <c r="DV273" s="11"/>
      <c r="DW273" s="8"/>
      <c r="DX273" s="9"/>
      <c r="EC273" s="11"/>
      <c r="ED273" s="8"/>
      <c r="EE273" s="9"/>
      <c r="EJ273" s="11"/>
      <c r="EK273" s="8"/>
      <c r="EL273" s="9"/>
      <c r="EQ273" s="11"/>
      <c r="ER273" s="8"/>
      <c r="ES273" s="9"/>
      <c r="EX273" s="11"/>
      <c r="EY273" s="8"/>
      <c r="EZ273" s="9"/>
      <c r="FE273" s="11"/>
      <c r="FF273" s="8"/>
      <c r="FG273" s="9"/>
      <c r="FL273" s="11"/>
      <c r="FM273" s="8"/>
      <c r="FN273" s="9"/>
      <c r="FS273" s="11"/>
      <c r="FT273" s="8"/>
      <c r="FU273" s="9"/>
      <c r="FZ273" s="11"/>
      <c r="GA273" s="8"/>
      <c r="GB273" s="9"/>
      <c r="GG273" s="11"/>
      <c r="GH273" s="8"/>
      <c r="GI273" s="9"/>
      <c r="GN273" s="11"/>
      <c r="GO273" s="8"/>
      <c r="GP273" s="9"/>
      <c r="GU273" s="11"/>
      <c r="GV273" s="8"/>
      <c r="GW273" s="9"/>
      <c r="HB273" s="11"/>
      <c r="HC273" s="8"/>
      <c r="HD273" s="9"/>
      <c r="HI273" s="11"/>
      <c r="HJ273" s="8"/>
      <c r="HK273" s="9"/>
      <c r="HP273" s="11"/>
      <c r="HQ273" s="8"/>
      <c r="HR273" s="9"/>
      <c r="HW273" s="11"/>
      <c r="HX273" s="8"/>
      <c r="HY273" s="9"/>
      <c r="ID273" s="11"/>
      <c r="IE273" s="8"/>
      <c r="IF273" s="9"/>
      <c r="IK273" s="11"/>
      <c r="IL273" s="8"/>
      <c r="IM273" s="9"/>
      <c r="IR273" s="11"/>
      <c r="IS273" s="8"/>
      <c r="IT273" s="9"/>
      <c r="IY273" s="11"/>
      <c r="IZ273" s="8"/>
      <c r="JA273" s="9"/>
      <c r="JF273" s="11"/>
      <c r="JG273" s="8"/>
      <c r="JH273" s="9"/>
      <c r="JM273" s="11"/>
      <c r="JN273" s="8"/>
      <c r="JO273" s="9"/>
      <c r="JT273" s="11"/>
      <c r="JU273" s="8"/>
      <c r="JV273" s="9"/>
      <c r="KA273" s="11"/>
      <c r="KB273" s="8"/>
      <c r="KC273" s="9"/>
      <c r="KH273" s="11"/>
      <c r="KI273" s="8"/>
      <c r="KJ273" s="9"/>
      <c r="KO273" s="11"/>
      <c r="KP273" s="8"/>
      <c r="KQ273" s="9"/>
      <c r="KV273" s="11"/>
      <c r="KW273" s="8"/>
      <c r="KX273" s="9"/>
      <c r="LC273" s="11"/>
      <c r="LD273" s="8"/>
      <c r="LE273" s="9"/>
      <c r="LJ273" s="11"/>
      <c r="LK273" s="8"/>
      <c r="LL273" s="9"/>
      <c r="LQ273" s="11"/>
      <c r="LR273" s="8"/>
      <c r="LS273" s="9"/>
      <c r="LX273" s="11"/>
      <c r="LY273" s="8"/>
      <c r="LZ273" s="9"/>
      <c r="ME273" s="11"/>
      <c r="MF273" s="8"/>
      <c r="MG273" s="9"/>
      <c r="ML273" s="11"/>
      <c r="MM273" s="8"/>
      <c r="MN273" s="9"/>
      <c r="MS273" s="11"/>
      <c r="MT273" s="8"/>
      <c r="MU273" s="9"/>
      <c r="MZ273" s="11"/>
      <c r="NA273" s="8"/>
      <c r="NB273" s="9"/>
      <c r="NG273" s="11"/>
      <c r="NH273" s="8"/>
      <c r="NI273" s="9"/>
      <c r="NN273" s="11"/>
      <c r="NO273" s="8"/>
      <c r="NP273" s="9"/>
      <c r="NU273" s="11"/>
      <c r="NV273" s="8"/>
      <c r="NW273" s="9"/>
      <c r="OB273" s="11"/>
      <c r="OC273" s="8"/>
      <c r="OD273" s="9"/>
      <c r="OI273" s="11"/>
      <c r="OJ273" s="8"/>
      <c r="OK273" s="9"/>
      <c r="OP273" s="11"/>
      <c r="OQ273" s="8"/>
      <c r="OR273" s="9"/>
      <c r="OW273" s="11"/>
      <c r="OX273" s="8"/>
      <c r="OY273" s="9"/>
      <c r="PD273" s="11"/>
      <c r="PE273" s="8"/>
      <c r="PF273" s="9"/>
      <c r="PK273" s="11"/>
      <c r="PL273" s="8"/>
      <c r="PM273" s="9"/>
      <c r="PR273" s="11"/>
      <c r="PS273" s="8"/>
      <c r="PT273" s="9"/>
      <c r="PY273" s="11"/>
      <c r="PZ273" s="8"/>
      <c r="QA273" s="9"/>
      <c r="QF273" s="11"/>
      <c r="QG273" s="8"/>
      <c r="QH273" s="9"/>
      <c r="QM273" s="11"/>
      <c r="QN273" s="8"/>
      <c r="QO273" s="9"/>
      <c r="QT273" s="11"/>
      <c r="QU273" s="8"/>
      <c r="QV273" s="9"/>
      <c r="RA273" s="11"/>
      <c r="RB273" s="8"/>
      <c r="RC273" s="9"/>
      <c r="RH273" s="11"/>
      <c r="RI273" s="8"/>
      <c r="RJ273" s="9"/>
      <c r="RO273" s="11"/>
      <c r="RP273" s="8"/>
      <c r="RQ273" s="9"/>
      <c r="RV273" s="11"/>
      <c r="RW273" s="8"/>
      <c r="RX273" s="9"/>
      <c r="SC273" s="11"/>
      <c r="SD273" s="8"/>
      <c r="SE273" s="9"/>
      <c r="SJ273" s="11"/>
      <c r="SK273" s="8"/>
      <c r="SL273" s="9"/>
      <c r="SQ273" s="11"/>
      <c r="SR273" s="8"/>
      <c r="SS273" s="9"/>
      <c r="SX273" s="11"/>
      <c r="SY273" s="8"/>
      <c r="SZ273" s="9"/>
      <c r="TE273" s="11"/>
      <c r="TF273" s="8"/>
      <c r="TG273" s="9"/>
      <c r="TL273" s="11"/>
      <c r="TM273" s="8"/>
      <c r="TN273" s="9"/>
      <c r="TS273" s="11"/>
      <c r="TT273" s="8"/>
      <c r="TU273" s="9"/>
      <c r="TZ273" s="11"/>
      <c r="UA273" s="8"/>
      <c r="UB273" s="9"/>
      <c r="UG273" s="11"/>
      <c r="UH273" s="8"/>
      <c r="UI273" s="9"/>
      <c r="UN273" s="11"/>
      <c r="UO273" s="8"/>
      <c r="UP273" s="9"/>
      <c r="UU273" s="11"/>
      <c r="UV273" s="8"/>
      <c r="UW273" s="9"/>
      <c r="VB273" s="11"/>
      <c r="VC273" s="8"/>
      <c r="VD273" s="9"/>
      <c r="VI273" s="11"/>
      <c r="VJ273" s="8"/>
      <c r="VK273" s="9"/>
      <c r="VP273" s="11"/>
      <c r="VQ273" s="8"/>
      <c r="VR273" s="9"/>
      <c r="VW273" s="11"/>
      <c r="VX273" s="8"/>
      <c r="VY273" s="9"/>
      <c r="WD273" s="11"/>
      <c r="WE273" s="8"/>
      <c r="WF273" s="9"/>
      <c r="WK273" s="11"/>
      <c r="WL273" s="8"/>
      <c r="WM273" s="9"/>
      <c r="WR273" s="11"/>
      <c r="WS273" s="8"/>
      <c r="WT273" s="9"/>
      <c r="WY273" s="11"/>
      <c r="WZ273" s="8"/>
      <c r="XA273" s="9"/>
      <c r="XF273" s="11"/>
      <c r="XG273" s="8"/>
      <c r="XH273" s="9"/>
      <c r="XM273" s="11"/>
      <c r="XN273" s="8"/>
      <c r="XO273" s="9"/>
      <c r="XT273" s="11"/>
      <c r="XU273" s="8"/>
      <c r="XV273" s="9"/>
      <c r="YA273" s="11"/>
      <c r="YB273" s="8"/>
      <c r="YC273" s="9"/>
      <c r="YH273" s="11"/>
      <c r="YI273" s="8"/>
      <c r="YJ273" s="9"/>
      <c r="YO273" s="11"/>
      <c r="YP273" s="8"/>
      <c r="YQ273" s="9"/>
      <c r="YV273" s="11"/>
      <c r="YW273" s="8"/>
      <c r="YX273" s="9"/>
      <c r="ZC273" s="11"/>
      <c r="ZD273" s="8"/>
      <c r="ZE273" s="9"/>
      <c r="ZJ273" s="11"/>
      <c r="ZK273" s="8"/>
      <c r="ZL273" s="9"/>
      <c r="ZQ273" s="11"/>
      <c r="ZR273" s="8"/>
      <c r="ZS273" s="9"/>
      <c r="ZX273" s="11"/>
      <c r="ZY273" s="8"/>
      <c r="ZZ273" s="9"/>
      <c r="AAE273" s="11"/>
      <c r="AAF273" s="8"/>
      <c r="AAG273" s="9"/>
      <c r="AAL273" s="11"/>
      <c r="AAM273" s="8"/>
      <c r="AAN273" s="9"/>
      <c r="AAS273" s="11"/>
      <c r="AAT273" s="8"/>
      <c r="AAU273" s="9"/>
      <c r="AAZ273" s="11"/>
      <c r="ABA273" s="8"/>
      <c r="ABB273" s="9"/>
      <c r="ABG273" s="11"/>
      <c r="ABH273" s="8"/>
      <c r="ABI273" s="9"/>
      <c r="ABN273" s="11"/>
      <c r="ABO273" s="8"/>
      <c r="ABP273" s="9"/>
      <c r="ABU273" s="11"/>
      <c r="ABV273" s="8"/>
      <c r="ABW273" s="9"/>
      <c r="ACB273" s="11"/>
      <c r="ACC273" s="8"/>
      <c r="ACD273" s="9"/>
      <c r="ACI273" s="11"/>
      <c r="ACJ273" s="8"/>
      <c r="ACK273" s="9"/>
      <c r="ACP273" s="11"/>
      <c r="ACQ273" s="8"/>
      <c r="ACR273" s="9"/>
      <c r="ACW273" s="11"/>
      <c r="ACX273" s="8"/>
      <c r="ACY273" s="9"/>
      <c r="ADD273" s="11"/>
      <c r="ADE273" s="8"/>
      <c r="ADF273" s="9"/>
      <c r="ADK273" s="11"/>
      <c r="ADL273" s="8"/>
      <c r="ADM273" s="9"/>
      <c r="ADR273" s="11"/>
      <c r="ADS273" s="8"/>
      <c r="ADT273" s="9"/>
      <c r="ADY273" s="11"/>
      <c r="ADZ273" s="8"/>
      <c r="AEA273" s="9"/>
      <c r="AEF273" s="11"/>
      <c r="AEG273" s="8"/>
      <c r="AEH273" s="9"/>
      <c r="AEM273" s="11"/>
      <c r="AEN273" s="8"/>
      <c r="AEO273" s="9"/>
      <c r="AET273" s="11"/>
      <c r="AEU273" s="8"/>
      <c r="AEV273" s="9"/>
      <c r="AFA273" s="11"/>
      <c r="AFB273" s="8"/>
      <c r="AFC273" s="9"/>
      <c r="AFH273" s="11"/>
      <c r="AFI273" s="8"/>
      <c r="AFJ273" s="9"/>
      <c r="AFO273" s="11"/>
      <c r="AFP273" s="8"/>
      <c r="AFQ273" s="9"/>
      <c r="AFV273" s="11"/>
      <c r="AFW273" s="8"/>
      <c r="AFX273" s="9"/>
      <c r="AGC273" s="11"/>
      <c r="AGD273" s="8"/>
      <c r="AGE273" s="9"/>
      <c r="AGJ273" s="11"/>
      <c r="AGK273" s="8"/>
      <c r="AGL273" s="9"/>
      <c r="AGQ273" s="11"/>
      <c r="AGR273" s="8"/>
      <c r="AGS273" s="9"/>
      <c r="AGX273" s="11"/>
      <c r="AGY273" s="8"/>
      <c r="AGZ273" s="9"/>
      <c r="AHE273" s="11"/>
      <c r="AHF273" s="8"/>
      <c r="AHG273" s="9"/>
      <c r="AHL273" s="11"/>
      <c r="AHM273" s="8"/>
      <c r="AHN273" s="9"/>
      <c r="AHS273" s="11"/>
      <c r="AHT273" s="8"/>
      <c r="AHU273" s="9"/>
      <c r="AHZ273" s="11"/>
      <c r="AIA273" s="8"/>
      <c r="AIB273" s="9"/>
      <c r="AIG273" s="11"/>
      <c r="AIH273" s="8"/>
      <c r="AII273" s="9"/>
      <c r="AIN273" s="11"/>
      <c r="AIO273" s="8"/>
      <c r="AIP273" s="9"/>
      <c r="AIU273" s="11"/>
      <c r="AIV273" s="8"/>
      <c r="AIW273" s="9"/>
      <c r="AJB273" s="11"/>
      <c r="AJC273" s="8"/>
      <c r="AJD273" s="9"/>
      <c r="AJI273" s="11"/>
      <c r="AJJ273" s="8"/>
      <c r="AJK273" s="9"/>
      <c r="AJP273" s="11"/>
      <c r="AJQ273" s="8"/>
      <c r="AJR273" s="9"/>
      <c r="AJW273" s="11"/>
      <c r="AJX273" s="8"/>
      <c r="AJY273" s="9"/>
      <c r="AKD273" s="11"/>
      <c r="AKE273" s="8"/>
      <c r="AKF273" s="9"/>
      <c r="AKK273" s="11"/>
      <c r="AKL273" s="8"/>
      <c r="AKM273" s="9"/>
      <c r="AKR273" s="11"/>
      <c r="AKS273" s="8"/>
      <c r="AKT273" s="9"/>
      <c r="AKY273" s="11"/>
      <c r="AKZ273" s="8"/>
      <c r="ALA273" s="9"/>
      <c r="ALF273" s="11"/>
      <c r="ALG273" s="8"/>
      <c r="ALH273" s="9"/>
      <c r="ALM273" s="11"/>
      <c r="ALN273" s="8"/>
      <c r="ALO273" s="9"/>
      <c r="ALT273" s="11"/>
      <c r="ALU273" s="8"/>
      <c r="ALV273" s="9"/>
      <c r="AMA273" s="11"/>
      <c r="AMB273" s="8"/>
      <c r="AMC273" s="9"/>
      <c r="AMH273" s="11"/>
      <c r="AMI273" s="8"/>
      <c r="AMJ273" s="9"/>
      <c r="AMO273" s="11"/>
      <c r="AMP273" s="8"/>
      <c r="AMQ273" s="9"/>
      <c r="AMV273" s="11"/>
      <c r="AMW273" s="8"/>
      <c r="AMX273" s="9"/>
      <c r="ANC273" s="11"/>
      <c r="AND273" s="8"/>
      <c r="ANE273" s="9"/>
      <c r="ANJ273" s="11"/>
      <c r="ANK273" s="8"/>
      <c r="ANL273" s="9"/>
      <c r="ANQ273" s="11"/>
      <c r="ANR273" s="8"/>
      <c r="ANS273" s="9"/>
      <c r="ANX273" s="11"/>
      <c r="ANY273" s="8"/>
      <c r="ANZ273" s="9"/>
      <c r="AOE273" s="11"/>
      <c r="AOF273" s="8"/>
      <c r="AOG273" s="9"/>
      <c r="AOL273" s="11"/>
      <c r="AOM273" s="8"/>
      <c r="AON273" s="9"/>
      <c r="AOS273" s="11"/>
      <c r="AOT273" s="8"/>
      <c r="AOU273" s="9"/>
      <c r="AOZ273" s="11"/>
      <c r="APA273" s="8"/>
      <c r="APB273" s="9"/>
      <c r="APG273" s="11"/>
      <c r="APH273" s="8"/>
      <c r="API273" s="9"/>
      <c r="APN273" s="11"/>
      <c r="APO273" s="8"/>
      <c r="APP273" s="9"/>
      <c r="APU273" s="11"/>
      <c r="APV273" s="8"/>
      <c r="APW273" s="9"/>
      <c r="AQB273" s="11"/>
      <c r="AQC273" s="8"/>
      <c r="AQD273" s="9"/>
      <c r="AQI273" s="11"/>
      <c r="AQJ273" s="8"/>
      <c r="AQK273" s="9"/>
      <c r="AQP273" s="11"/>
      <c r="AQQ273" s="8"/>
      <c r="AQR273" s="9"/>
      <c r="AQW273" s="11"/>
      <c r="AQX273" s="8"/>
      <c r="AQY273" s="9"/>
      <c r="ARD273" s="11"/>
      <c r="ARE273" s="8"/>
      <c r="ARF273" s="9"/>
      <c r="ARK273" s="11"/>
      <c r="ARL273" s="8"/>
      <c r="ARM273" s="9"/>
      <c r="ARR273" s="11"/>
      <c r="ARS273" s="8"/>
      <c r="ART273" s="9"/>
      <c r="ARY273" s="11"/>
      <c r="ARZ273" s="8"/>
      <c r="ASA273" s="9"/>
      <c r="ASF273" s="11"/>
      <c r="ASG273" s="8"/>
      <c r="ASH273" s="9"/>
      <c r="ASM273" s="11"/>
      <c r="ASN273" s="8"/>
      <c r="ASO273" s="9"/>
      <c r="AST273" s="11"/>
      <c r="ASU273" s="8"/>
      <c r="ASV273" s="9"/>
      <c r="ATA273" s="11"/>
      <c r="ATB273" s="8"/>
      <c r="ATC273" s="9"/>
      <c r="ATH273" s="11"/>
      <c r="ATI273" s="8"/>
      <c r="ATJ273" s="9"/>
      <c r="ATO273" s="11"/>
      <c r="ATP273" s="8"/>
      <c r="ATQ273" s="9"/>
      <c r="ATV273" s="11"/>
      <c r="ATW273" s="8"/>
      <c r="ATX273" s="9"/>
      <c r="AUC273" s="11"/>
      <c r="AUD273" s="8"/>
      <c r="AUE273" s="9"/>
      <c r="AUJ273" s="11"/>
      <c r="AUK273" s="8"/>
      <c r="AUL273" s="9"/>
      <c r="AUQ273" s="11"/>
      <c r="AUR273" s="8"/>
      <c r="AUS273" s="9"/>
      <c r="AUX273" s="11"/>
      <c r="AUY273" s="8"/>
      <c r="AUZ273" s="9"/>
      <c r="AVE273" s="11"/>
      <c r="AVF273" s="8"/>
      <c r="AVG273" s="9"/>
      <c r="AVL273" s="11"/>
      <c r="AVM273" s="8"/>
      <c r="AVN273" s="9"/>
      <c r="AVS273" s="11"/>
      <c r="AVT273" s="8"/>
      <c r="AVU273" s="9"/>
      <c r="AVZ273" s="11"/>
      <c r="AWA273" s="8"/>
      <c r="AWB273" s="9"/>
      <c r="AWG273" s="11"/>
      <c r="AWH273" s="8"/>
      <c r="AWI273" s="9"/>
      <c r="AWN273" s="11"/>
      <c r="AWO273" s="8"/>
      <c r="AWP273" s="9"/>
      <c r="AWU273" s="11"/>
      <c r="AWV273" s="8"/>
      <c r="AWW273" s="9"/>
      <c r="AXB273" s="11"/>
      <c r="AXC273" s="8"/>
      <c r="AXD273" s="9"/>
      <c r="AXI273" s="11"/>
      <c r="AXJ273" s="8"/>
      <c r="AXK273" s="9"/>
      <c r="AXP273" s="11"/>
      <c r="AXQ273" s="8"/>
      <c r="AXR273" s="9"/>
      <c r="AXW273" s="11"/>
      <c r="AXX273" s="8"/>
      <c r="AXY273" s="9"/>
      <c r="AYD273" s="11"/>
      <c r="AYE273" s="8"/>
      <c r="AYF273" s="9"/>
      <c r="AYK273" s="11"/>
      <c r="AYL273" s="8"/>
      <c r="AYM273" s="9"/>
      <c r="AYR273" s="11"/>
      <c r="AYS273" s="8"/>
      <c r="AYT273" s="9"/>
      <c r="AYY273" s="11"/>
      <c r="AYZ273" s="8"/>
      <c r="AZA273" s="9"/>
      <c r="AZF273" s="11"/>
      <c r="AZG273" s="8"/>
      <c r="AZH273" s="9"/>
      <c r="AZM273" s="11"/>
      <c r="AZN273" s="8"/>
      <c r="AZO273" s="9"/>
      <c r="AZT273" s="11"/>
      <c r="AZU273" s="8"/>
      <c r="AZV273" s="9"/>
      <c r="BAA273" s="11"/>
      <c r="BAB273" s="8"/>
      <c r="BAC273" s="9"/>
      <c r="BAH273" s="11"/>
      <c r="BAI273" s="8"/>
      <c r="BAJ273" s="9"/>
      <c r="BAO273" s="11"/>
      <c r="BAP273" s="8"/>
      <c r="BAQ273" s="9"/>
      <c r="BAV273" s="11"/>
      <c r="BAW273" s="8"/>
      <c r="BAX273" s="9"/>
      <c r="BBC273" s="11"/>
      <c r="BBD273" s="8"/>
      <c r="BBE273" s="9"/>
      <c r="BBJ273" s="11"/>
      <c r="BBK273" s="8"/>
      <c r="BBL273" s="9"/>
      <c r="BBQ273" s="11"/>
      <c r="BBR273" s="8"/>
      <c r="BBS273" s="9"/>
      <c r="BBX273" s="11"/>
      <c r="BBY273" s="8"/>
      <c r="BBZ273" s="9"/>
      <c r="BCE273" s="11"/>
      <c r="BCF273" s="8"/>
      <c r="BCG273" s="9"/>
      <c r="BCL273" s="11"/>
      <c r="BCM273" s="8"/>
      <c r="BCN273" s="9"/>
      <c r="BCS273" s="11"/>
      <c r="BCT273" s="8"/>
      <c r="BCU273" s="9"/>
      <c r="BCZ273" s="11"/>
      <c r="BDA273" s="8"/>
      <c r="BDB273" s="9"/>
      <c r="BDG273" s="11"/>
      <c r="BDH273" s="8"/>
      <c r="BDI273" s="9"/>
      <c r="BDN273" s="11"/>
      <c r="BDO273" s="8"/>
      <c r="BDP273" s="9"/>
      <c r="BDU273" s="11"/>
      <c r="BDV273" s="8"/>
      <c r="BDW273" s="9"/>
      <c r="BEB273" s="11"/>
      <c r="BEC273" s="8"/>
      <c r="BED273" s="9"/>
      <c r="BEI273" s="11"/>
      <c r="BEJ273" s="8"/>
      <c r="BEK273" s="9"/>
      <c r="BEP273" s="11"/>
      <c r="BEQ273" s="8"/>
      <c r="BER273" s="9"/>
      <c r="BEW273" s="11"/>
      <c r="BEX273" s="8"/>
      <c r="BEY273" s="9"/>
      <c r="BFD273" s="11"/>
      <c r="BFE273" s="8"/>
      <c r="BFF273" s="9"/>
      <c r="BFK273" s="11"/>
      <c r="BFL273" s="8"/>
      <c r="BFM273" s="9"/>
      <c r="BFR273" s="11"/>
      <c r="BFS273" s="8"/>
      <c r="BFT273" s="9"/>
      <c r="BFY273" s="11"/>
      <c r="BFZ273" s="8"/>
      <c r="BGA273" s="9"/>
      <c r="BGF273" s="11"/>
      <c r="BGG273" s="8"/>
      <c r="BGH273" s="9"/>
      <c r="BGM273" s="11"/>
      <c r="BGN273" s="8"/>
      <c r="BGO273" s="9"/>
      <c r="BGT273" s="11"/>
      <c r="BGU273" s="8"/>
      <c r="BGV273" s="9"/>
      <c r="BHA273" s="11"/>
      <c r="BHB273" s="8"/>
      <c r="BHC273" s="9"/>
      <c r="BHH273" s="11"/>
      <c r="BHI273" s="8"/>
      <c r="BHJ273" s="9"/>
      <c r="BHO273" s="11"/>
      <c r="BHP273" s="8"/>
      <c r="BHQ273" s="9"/>
      <c r="BHV273" s="11"/>
      <c r="BHW273" s="8"/>
      <c r="BHX273" s="9"/>
      <c r="BIC273" s="11"/>
      <c r="BID273" s="8"/>
      <c r="BIE273" s="9"/>
      <c r="BIJ273" s="11"/>
      <c r="BIK273" s="8"/>
      <c r="BIL273" s="9"/>
      <c r="BIQ273" s="11"/>
      <c r="BIR273" s="8"/>
      <c r="BIS273" s="9"/>
      <c r="BIX273" s="11"/>
      <c r="BIY273" s="8"/>
      <c r="BIZ273" s="9"/>
      <c r="BJE273" s="11"/>
      <c r="BJF273" s="8"/>
      <c r="BJG273" s="9"/>
      <c r="BJL273" s="11"/>
      <c r="BJM273" s="8"/>
      <c r="BJN273" s="9"/>
      <c r="BJS273" s="11"/>
      <c r="BJT273" s="8"/>
      <c r="BJU273" s="9"/>
      <c r="BJZ273" s="11"/>
      <c r="BKA273" s="8"/>
      <c r="BKB273" s="9"/>
      <c r="BKG273" s="11"/>
      <c r="BKH273" s="8"/>
      <c r="BKI273" s="9"/>
      <c r="BKN273" s="11"/>
      <c r="BKO273" s="8"/>
      <c r="BKP273" s="9"/>
      <c r="BKU273" s="11"/>
      <c r="BKV273" s="8"/>
      <c r="BKW273" s="9"/>
      <c r="BLB273" s="11"/>
      <c r="BLC273" s="8"/>
      <c r="BLD273" s="9"/>
      <c r="BLI273" s="11"/>
      <c r="BLJ273" s="8"/>
      <c r="BLK273" s="9"/>
      <c r="BLP273" s="11"/>
      <c r="BLQ273" s="8"/>
      <c r="BLR273" s="9"/>
      <c r="BLW273" s="11"/>
      <c r="BLX273" s="8"/>
      <c r="BLY273" s="9"/>
      <c r="BMD273" s="11"/>
      <c r="BME273" s="8"/>
      <c r="BMF273" s="9"/>
      <c r="BMK273" s="11"/>
      <c r="BML273" s="8"/>
      <c r="BMM273" s="9"/>
      <c r="BMR273" s="11"/>
      <c r="BMS273" s="8"/>
      <c r="BMT273" s="9"/>
      <c r="BMY273" s="11"/>
      <c r="BMZ273" s="8"/>
      <c r="BNA273" s="9"/>
      <c r="BNF273" s="11"/>
      <c r="BNG273" s="8"/>
      <c r="BNH273" s="9"/>
      <c r="BNM273" s="11"/>
      <c r="BNN273" s="8"/>
      <c r="BNO273" s="9"/>
      <c r="BNT273" s="11"/>
      <c r="BNU273" s="8"/>
      <c r="BNV273" s="9"/>
      <c r="BOA273" s="11"/>
      <c r="BOB273" s="8"/>
      <c r="BOC273" s="9"/>
      <c r="BOH273" s="11"/>
      <c r="BOI273" s="8"/>
      <c r="BOJ273" s="9"/>
      <c r="BOO273" s="11"/>
      <c r="BOP273" s="8"/>
      <c r="BOQ273" s="9"/>
      <c r="BOV273" s="11"/>
      <c r="BOW273" s="8"/>
      <c r="BOX273" s="9"/>
      <c r="BPC273" s="11"/>
      <c r="BPD273" s="8"/>
      <c r="BPE273" s="9"/>
      <c r="BPJ273" s="11"/>
      <c r="BPK273" s="8"/>
      <c r="BPL273" s="9"/>
      <c r="BPQ273" s="11"/>
      <c r="BPR273" s="8"/>
      <c r="BPS273" s="9"/>
      <c r="BPX273" s="11"/>
      <c r="BPY273" s="8"/>
      <c r="BPZ273" s="9"/>
      <c r="BQE273" s="11"/>
      <c r="BQF273" s="8"/>
      <c r="BQG273" s="9"/>
      <c r="BQL273" s="11"/>
      <c r="BQM273" s="8"/>
      <c r="BQN273" s="9"/>
      <c r="BQS273" s="11"/>
      <c r="BQT273" s="8"/>
      <c r="BQU273" s="9"/>
      <c r="BQZ273" s="11"/>
      <c r="BRA273" s="8"/>
      <c r="BRB273" s="9"/>
      <c r="BRG273" s="11"/>
      <c r="BRH273" s="8"/>
      <c r="BRI273" s="9"/>
      <c r="BRN273" s="11"/>
      <c r="BRO273" s="8"/>
      <c r="BRP273" s="9"/>
      <c r="BRU273" s="11"/>
      <c r="BRV273" s="8"/>
      <c r="BRW273" s="9"/>
      <c r="BSB273" s="11"/>
      <c r="BSC273" s="8"/>
      <c r="BSD273" s="9"/>
      <c r="BSI273" s="11"/>
      <c r="BSJ273" s="8"/>
      <c r="BSK273" s="9"/>
      <c r="BSP273" s="11"/>
      <c r="BSQ273" s="8"/>
      <c r="BSR273" s="9"/>
      <c r="BSW273" s="11"/>
      <c r="BSX273" s="8"/>
      <c r="BSY273" s="9"/>
      <c r="BTD273" s="11"/>
      <c r="BTE273" s="8"/>
      <c r="BTF273" s="9"/>
      <c r="BTK273" s="11"/>
      <c r="BTL273" s="8"/>
      <c r="BTM273" s="9"/>
      <c r="BTR273" s="11"/>
      <c r="BTS273" s="8"/>
      <c r="BTT273" s="9"/>
      <c r="BTY273" s="11"/>
      <c r="BTZ273" s="8"/>
      <c r="BUA273" s="9"/>
      <c r="BUF273" s="11"/>
      <c r="BUG273" s="8"/>
      <c r="BUH273" s="9"/>
      <c r="BUM273" s="11"/>
      <c r="BUN273" s="8"/>
      <c r="BUO273" s="9"/>
      <c r="BUT273" s="11"/>
      <c r="BUU273" s="8"/>
      <c r="BUV273" s="9"/>
      <c r="BVA273" s="11"/>
      <c r="BVB273" s="8"/>
      <c r="BVC273" s="9"/>
      <c r="BVH273" s="11"/>
      <c r="BVI273" s="8"/>
      <c r="BVJ273" s="9"/>
      <c r="BVO273" s="11"/>
      <c r="BVP273" s="8"/>
      <c r="BVQ273" s="9"/>
      <c r="BVV273" s="11"/>
      <c r="BVW273" s="8"/>
      <c r="BVX273" s="9"/>
      <c r="BWC273" s="11"/>
      <c r="BWD273" s="8"/>
      <c r="BWE273" s="9"/>
      <c r="BWJ273" s="11"/>
      <c r="BWK273" s="8"/>
      <c r="BWL273" s="9"/>
      <c r="BWQ273" s="11"/>
      <c r="BWR273" s="8"/>
      <c r="BWS273" s="9"/>
      <c r="BWX273" s="11"/>
      <c r="BWY273" s="8"/>
      <c r="BWZ273" s="9"/>
      <c r="BXE273" s="11"/>
      <c r="BXF273" s="8"/>
      <c r="BXG273" s="9"/>
      <c r="BXL273" s="11"/>
      <c r="BXM273" s="8"/>
      <c r="BXN273" s="9"/>
      <c r="BXS273" s="11"/>
      <c r="BXT273" s="8"/>
      <c r="BXU273" s="9"/>
      <c r="BXZ273" s="11"/>
      <c r="BYA273" s="8"/>
      <c r="BYB273" s="9"/>
      <c r="BYG273" s="11"/>
      <c r="BYH273" s="8"/>
      <c r="BYI273" s="9"/>
      <c r="BYN273" s="11"/>
      <c r="BYO273" s="8"/>
      <c r="BYP273" s="9"/>
      <c r="BYU273" s="11"/>
      <c r="BYV273" s="8"/>
      <c r="BYW273" s="9"/>
      <c r="BZB273" s="11"/>
      <c r="BZC273" s="8"/>
      <c r="BZD273" s="9"/>
      <c r="BZI273" s="11"/>
      <c r="BZJ273" s="8"/>
      <c r="BZK273" s="9"/>
      <c r="BZP273" s="11"/>
      <c r="BZQ273" s="8"/>
      <c r="BZR273" s="9"/>
      <c r="BZW273" s="11"/>
      <c r="BZX273" s="8"/>
      <c r="BZY273" s="9"/>
      <c r="CAD273" s="11"/>
      <c r="CAE273" s="8"/>
      <c r="CAF273" s="9"/>
      <c r="CAK273" s="11"/>
      <c r="CAL273" s="8"/>
      <c r="CAM273" s="9"/>
      <c r="CAR273" s="11"/>
      <c r="CAS273" s="8"/>
      <c r="CAT273" s="9"/>
      <c r="CAY273" s="11"/>
      <c r="CAZ273" s="8"/>
      <c r="CBA273" s="9"/>
      <c r="CBF273" s="11"/>
      <c r="CBG273" s="8"/>
      <c r="CBH273" s="9"/>
      <c r="CBM273" s="11"/>
      <c r="CBN273" s="8"/>
      <c r="CBO273" s="9"/>
      <c r="CBT273" s="11"/>
      <c r="CBU273" s="8"/>
      <c r="CBV273" s="9"/>
      <c r="CCA273" s="11"/>
      <c r="CCB273" s="8"/>
      <c r="CCC273" s="9"/>
      <c r="CCH273" s="11"/>
      <c r="CCI273" s="8"/>
      <c r="CCJ273" s="9"/>
      <c r="CCO273" s="11"/>
      <c r="CCP273" s="8"/>
      <c r="CCQ273" s="9"/>
      <c r="CCV273" s="11"/>
      <c r="CCW273" s="8"/>
      <c r="CCX273" s="9"/>
      <c r="CDC273" s="11"/>
      <c r="CDD273" s="8"/>
      <c r="CDE273" s="9"/>
      <c r="CDJ273" s="11"/>
      <c r="CDK273" s="8"/>
      <c r="CDL273" s="9"/>
      <c r="CDQ273" s="11"/>
      <c r="CDR273" s="8"/>
      <c r="CDS273" s="9"/>
      <c r="CDX273" s="11"/>
      <c r="CDY273" s="8"/>
      <c r="CDZ273" s="9"/>
      <c r="CEE273" s="11"/>
      <c r="CEF273" s="8"/>
      <c r="CEG273" s="9"/>
      <c r="CEL273" s="11"/>
      <c r="CEM273" s="8"/>
      <c r="CEN273" s="9"/>
      <c r="CES273" s="11"/>
      <c r="CET273" s="8"/>
      <c r="CEU273" s="9"/>
      <c r="CEZ273" s="11"/>
      <c r="CFA273" s="8"/>
      <c r="CFB273" s="9"/>
      <c r="CFG273" s="11"/>
      <c r="CFH273" s="8"/>
      <c r="CFI273" s="9"/>
      <c r="CFN273" s="11"/>
      <c r="CFO273" s="8"/>
      <c r="CFP273" s="9"/>
      <c r="CFU273" s="11"/>
      <c r="CFV273" s="8"/>
      <c r="CFW273" s="9"/>
      <c r="CGB273" s="11"/>
      <c r="CGC273" s="8"/>
      <c r="CGD273" s="9"/>
      <c r="CGI273" s="11"/>
      <c r="CGJ273" s="8"/>
      <c r="CGK273" s="9"/>
      <c r="CGP273" s="11"/>
      <c r="CGQ273" s="8"/>
      <c r="CGR273" s="9"/>
      <c r="CGW273" s="11"/>
      <c r="CGX273" s="8"/>
      <c r="CGY273" s="9"/>
      <c r="CHD273" s="11"/>
      <c r="CHE273" s="8"/>
      <c r="CHF273" s="9"/>
      <c r="CHK273" s="11"/>
      <c r="CHL273" s="8"/>
      <c r="CHM273" s="9"/>
      <c r="CHR273" s="11"/>
      <c r="CHS273" s="8"/>
      <c r="CHT273" s="9"/>
      <c r="CHY273" s="11"/>
      <c r="CHZ273" s="8"/>
      <c r="CIA273" s="9"/>
      <c r="CIF273" s="11"/>
      <c r="CIG273" s="8"/>
      <c r="CIH273" s="9"/>
      <c r="CIM273" s="11"/>
      <c r="CIN273" s="8"/>
      <c r="CIO273" s="9"/>
      <c r="CIT273" s="11"/>
      <c r="CIU273" s="8"/>
      <c r="CIV273" s="9"/>
      <c r="CJA273" s="11"/>
      <c r="CJB273" s="8"/>
      <c r="CJC273" s="9"/>
      <c r="CJH273" s="11"/>
      <c r="CJI273" s="8"/>
      <c r="CJJ273" s="9"/>
      <c r="CJO273" s="11"/>
      <c r="CJP273" s="8"/>
      <c r="CJQ273" s="9"/>
      <c r="CJV273" s="11"/>
      <c r="CJW273" s="8"/>
      <c r="CJX273" s="9"/>
      <c r="CKC273" s="11"/>
      <c r="CKD273" s="8"/>
      <c r="CKE273" s="9"/>
      <c r="CKJ273" s="11"/>
      <c r="CKK273" s="8"/>
      <c r="CKL273" s="9"/>
      <c r="CKQ273" s="11"/>
      <c r="CKR273" s="8"/>
      <c r="CKS273" s="9"/>
      <c r="CKX273" s="11"/>
      <c r="CKY273" s="8"/>
      <c r="CKZ273" s="9"/>
      <c r="CLE273" s="11"/>
      <c r="CLF273" s="8"/>
      <c r="CLG273" s="9"/>
      <c r="CLL273" s="11"/>
      <c r="CLM273" s="8"/>
      <c r="CLN273" s="9"/>
      <c r="CLS273" s="11"/>
      <c r="CLT273" s="8"/>
      <c r="CLU273" s="9"/>
      <c r="CLZ273" s="11"/>
      <c r="CMA273" s="8"/>
      <c r="CMB273" s="9"/>
      <c r="CMG273" s="11"/>
      <c r="CMH273" s="8"/>
      <c r="CMI273" s="9"/>
      <c r="CMN273" s="11"/>
      <c r="CMO273" s="8"/>
      <c r="CMP273" s="9"/>
      <c r="CMU273" s="11"/>
      <c r="CMV273" s="8"/>
      <c r="CMW273" s="9"/>
      <c r="CNB273" s="11"/>
      <c r="CNC273" s="8"/>
      <c r="CND273" s="9"/>
      <c r="CNI273" s="11"/>
      <c r="CNJ273" s="8"/>
      <c r="CNK273" s="9"/>
      <c r="CNP273" s="11"/>
      <c r="CNQ273" s="8"/>
      <c r="CNR273" s="9"/>
      <c r="CNW273" s="11"/>
      <c r="CNX273" s="8"/>
      <c r="CNY273" s="9"/>
      <c r="COD273" s="11"/>
      <c r="COE273" s="8"/>
      <c r="COF273" s="9"/>
      <c r="COK273" s="11"/>
      <c r="COL273" s="8"/>
      <c r="COM273" s="9"/>
      <c r="COR273" s="11"/>
      <c r="COS273" s="8"/>
      <c r="COT273" s="9"/>
      <c r="COY273" s="11"/>
      <c r="COZ273" s="8"/>
      <c r="CPA273" s="9"/>
      <c r="CPF273" s="11"/>
      <c r="CPG273" s="8"/>
      <c r="CPH273" s="9"/>
      <c r="CPM273" s="11"/>
      <c r="CPN273" s="8"/>
      <c r="CPO273" s="9"/>
      <c r="CPT273" s="11"/>
      <c r="CPU273" s="8"/>
      <c r="CPV273" s="9"/>
      <c r="CQA273" s="11"/>
      <c r="CQB273" s="8"/>
      <c r="CQC273" s="9"/>
      <c r="CQH273" s="11"/>
      <c r="CQI273" s="8"/>
      <c r="CQJ273" s="9"/>
      <c r="CQO273" s="11"/>
      <c r="CQP273" s="8"/>
      <c r="CQQ273" s="9"/>
      <c r="CQV273" s="11"/>
      <c r="CQW273" s="8"/>
      <c r="CQX273" s="9"/>
      <c r="CRC273" s="11"/>
      <c r="CRD273" s="8"/>
      <c r="CRE273" s="9"/>
      <c r="CRJ273" s="11"/>
      <c r="CRK273" s="8"/>
      <c r="CRL273" s="9"/>
      <c r="CRQ273" s="11"/>
      <c r="CRR273" s="8"/>
      <c r="CRS273" s="9"/>
      <c r="CRX273" s="11"/>
      <c r="CRY273" s="8"/>
      <c r="CRZ273" s="9"/>
      <c r="CSE273" s="11"/>
      <c r="CSF273" s="8"/>
      <c r="CSG273" s="9"/>
      <c r="CSL273" s="11"/>
      <c r="CSM273" s="8"/>
      <c r="CSN273" s="9"/>
      <c r="CSS273" s="11"/>
      <c r="CST273" s="8"/>
      <c r="CSU273" s="9"/>
      <c r="CSZ273" s="11"/>
      <c r="CTA273" s="8"/>
      <c r="CTB273" s="9"/>
      <c r="CTG273" s="11"/>
      <c r="CTH273" s="8"/>
      <c r="CTI273" s="9"/>
      <c r="CTN273" s="11"/>
      <c r="CTO273" s="8"/>
      <c r="CTP273" s="9"/>
      <c r="CTU273" s="11"/>
      <c r="CTV273" s="8"/>
      <c r="CTW273" s="9"/>
      <c r="CUB273" s="11"/>
      <c r="CUC273" s="8"/>
      <c r="CUD273" s="9"/>
      <c r="CUI273" s="11"/>
      <c r="CUJ273" s="8"/>
      <c r="CUK273" s="9"/>
      <c r="CUP273" s="11"/>
      <c r="CUQ273" s="8"/>
      <c r="CUR273" s="9"/>
      <c r="CUW273" s="11"/>
      <c r="CUX273" s="8"/>
      <c r="CUY273" s="9"/>
      <c r="CVD273" s="11"/>
      <c r="CVE273" s="8"/>
      <c r="CVF273" s="9"/>
      <c r="CVK273" s="11"/>
      <c r="CVL273" s="8"/>
      <c r="CVM273" s="9"/>
      <c r="CVR273" s="11"/>
      <c r="CVS273" s="8"/>
      <c r="CVT273" s="9"/>
      <c r="CVY273" s="11"/>
      <c r="CVZ273" s="8"/>
      <c r="CWA273" s="9"/>
      <c r="CWF273" s="11"/>
      <c r="CWG273" s="8"/>
      <c r="CWH273" s="9"/>
      <c r="CWM273" s="11"/>
      <c r="CWN273" s="8"/>
      <c r="CWO273" s="9"/>
      <c r="CWT273" s="11"/>
      <c r="CWU273" s="8"/>
      <c r="CWV273" s="9"/>
      <c r="CXA273" s="11"/>
      <c r="CXB273" s="8"/>
      <c r="CXC273" s="9"/>
      <c r="CXH273" s="11"/>
      <c r="CXI273" s="8"/>
      <c r="CXJ273" s="9"/>
      <c r="CXO273" s="11"/>
      <c r="CXP273" s="8"/>
      <c r="CXQ273" s="9"/>
      <c r="CXV273" s="11"/>
      <c r="CXW273" s="8"/>
      <c r="CXX273" s="9"/>
      <c r="CYC273" s="11"/>
      <c r="CYD273" s="8"/>
      <c r="CYE273" s="9"/>
      <c r="CYJ273" s="11"/>
      <c r="CYK273" s="8"/>
      <c r="CYL273" s="9"/>
      <c r="CYQ273" s="11"/>
      <c r="CYR273" s="8"/>
      <c r="CYS273" s="9"/>
      <c r="CYX273" s="11"/>
      <c r="CYY273" s="8"/>
      <c r="CYZ273" s="9"/>
      <c r="CZE273" s="11"/>
      <c r="CZF273" s="8"/>
      <c r="CZG273" s="9"/>
      <c r="CZL273" s="11"/>
      <c r="CZM273" s="8"/>
      <c r="CZN273" s="9"/>
      <c r="CZS273" s="11"/>
      <c r="CZT273" s="8"/>
      <c r="CZU273" s="9"/>
      <c r="CZZ273" s="11"/>
      <c r="DAA273" s="8"/>
      <c r="DAB273" s="9"/>
      <c r="DAG273" s="11"/>
      <c r="DAH273" s="8"/>
      <c r="DAI273" s="9"/>
      <c r="DAN273" s="11"/>
      <c r="DAO273" s="8"/>
      <c r="DAP273" s="9"/>
      <c r="DAU273" s="11"/>
      <c r="DAV273" s="8"/>
      <c r="DAW273" s="9"/>
      <c r="DBB273" s="11"/>
      <c r="DBC273" s="8"/>
      <c r="DBD273" s="9"/>
      <c r="DBI273" s="11"/>
      <c r="DBJ273" s="8"/>
      <c r="DBK273" s="9"/>
      <c r="DBP273" s="11"/>
      <c r="DBQ273" s="8"/>
      <c r="DBR273" s="9"/>
      <c r="DBW273" s="11"/>
      <c r="DBX273" s="8"/>
      <c r="DBY273" s="9"/>
      <c r="DCD273" s="11"/>
      <c r="DCE273" s="8"/>
      <c r="DCF273" s="9"/>
      <c r="DCK273" s="11"/>
      <c r="DCL273" s="8"/>
      <c r="DCM273" s="9"/>
      <c r="DCR273" s="11"/>
      <c r="DCS273" s="8"/>
      <c r="DCT273" s="9"/>
      <c r="DCY273" s="11"/>
      <c r="DCZ273" s="8"/>
      <c r="DDA273" s="9"/>
      <c r="DDF273" s="11"/>
      <c r="DDG273" s="8"/>
      <c r="DDH273" s="9"/>
      <c r="DDM273" s="11"/>
      <c r="DDN273" s="8"/>
      <c r="DDO273" s="9"/>
      <c r="DDT273" s="11"/>
      <c r="DDU273" s="8"/>
      <c r="DDV273" s="9"/>
      <c r="DEA273" s="11"/>
      <c r="DEB273" s="8"/>
      <c r="DEC273" s="9"/>
      <c r="DEH273" s="11"/>
      <c r="DEI273" s="8"/>
      <c r="DEJ273" s="9"/>
      <c r="DEO273" s="11"/>
      <c r="DEP273" s="8"/>
      <c r="DEQ273" s="9"/>
      <c r="DEV273" s="11"/>
      <c r="DEW273" s="8"/>
      <c r="DEX273" s="9"/>
      <c r="DFC273" s="11"/>
      <c r="DFD273" s="8"/>
      <c r="DFE273" s="9"/>
      <c r="DFJ273" s="11"/>
      <c r="DFK273" s="8"/>
      <c r="DFL273" s="9"/>
      <c r="DFQ273" s="11"/>
      <c r="DFR273" s="8"/>
      <c r="DFS273" s="9"/>
      <c r="DFX273" s="11"/>
      <c r="DFY273" s="8"/>
      <c r="DFZ273" s="9"/>
      <c r="DGE273" s="11"/>
      <c r="DGF273" s="8"/>
      <c r="DGG273" s="9"/>
      <c r="DGL273" s="11"/>
      <c r="DGM273" s="8"/>
      <c r="DGN273" s="9"/>
      <c r="DGS273" s="11"/>
      <c r="DGT273" s="8"/>
      <c r="DGU273" s="9"/>
      <c r="DGZ273" s="11"/>
      <c r="DHA273" s="8"/>
      <c r="DHB273" s="9"/>
      <c r="DHG273" s="11"/>
      <c r="DHH273" s="8"/>
      <c r="DHI273" s="9"/>
      <c r="DHN273" s="11"/>
      <c r="DHO273" s="8"/>
      <c r="DHP273" s="9"/>
      <c r="DHU273" s="11"/>
      <c r="DHV273" s="8"/>
      <c r="DHW273" s="9"/>
      <c r="DIB273" s="11"/>
      <c r="DIC273" s="8"/>
      <c r="DID273" s="9"/>
      <c r="DII273" s="11"/>
      <c r="DIJ273" s="8"/>
      <c r="DIK273" s="9"/>
      <c r="DIP273" s="11"/>
      <c r="DIQ273" s="8"/>
      <c r="DIR273" s="9"/>
      <c r="DIW273" s="11"/>
      <c r="DIX273" s="8"/>
      <c r="DIY273" s="9"/>
      <c r="DJD273" s="11"/>
      <c r="DJE273" s="8"/>
      <c r="DJF273" s="9"/>
      <c r="DJK273" s="11"/>
      <c r="DJL273" s="8"/>
      <c r="DJM273" s="9"/>
      <c r="DJR273" s="11"/>
      <c r="DJS273" s="8"/>
      <c r="DJT273" s="9"/>
      <c r="DJY273" s="11"/>
      <c r="DJZ273" s="8"/>
      <c r="DKA273" s="9"/>
      <c r="DKF273" s="11"/>
      <c r="DKG273" s="8"/>
      <c r="DKH273" s="9"/>
      <c r="DKM273" s="11"/>
      <c r="DKN273" s="8"/>
      <c r="DKO273" s="9"/>
      <c r="DKT273" s="11"/>
      <c r="DKU273" s="8"/>
      <c r="DKV273" s="9"/>
      <c r="DLA273" s="11"/>
      <c r="DLB273" s="8"/>
      <c r="DLC273" s="9"/>
      <c r="DLH273" s="11"/>
      <c r="DLI273" s="8"/>
      <c r="DLJ273" s="9"/>
      <c r="DLO273" s="11"/>
      <c r="DLP273" s="8"/>
      <c r="DLQ273" s="9"/>
      <c r="DLV273" s="11"/>
      <c r="DLW273" s="8"/>
      <c r="DLX273" s="9"/>
      <c r="DMC273" s="11"/>
      <c r="DMD273" s="8"/>
      <c r="DME273" s="9"/>
      <c r="DMJ273" s="11"/>
      <c r="DMK273" s="8"/>
      <c r="DML273" s="9"/>
      <c r="DMQ273" s="11"/>
      <c r="DMR273" s="8"/>
      <c r="DMS273" s="9"/>
      <c r="DMX273" s="11"/>
      <c r="DMY273" s="8"/>
      <c r="DMZ273" s="9"/>
      <c r="DNE273" s="11"/>
      <c r="DNF273" s="8"/>
      <c r="DNG273" s="9"/>
      <c r="DNL273" s="11"/>
      <c r="DNM273" s="8"/>
      <c r="DNN273" s="9"/>
      <c r="DNS273" s="11"/>
      <c r="DNT273" s="8"/>
      <c r="DNU273" s="9"/>
      <c r="DNZ273" s="11"/>
      <c r="DOA273" s="8"/>
      <c r="DOB273" s="9"/>
      <c r="DOG273" s="11"/>
      <c r="DOH273" s="8"/>
      <c r="DOI273" s="9"/>
      <c r="DON273" s="11"/>
      <c r="DOO273" s="8"/>
      <c r="DOP273" s="9"/>
      <c r="DOU273" s="11"/>
      <c r="DOV273" s="8"/>
      <c r="DOW273" s="9"/>
      <c r="DPB273" s="11"/>
      <c r="DPC273" s="8"/>
      <c r="DPD273" s="9"/>
      <c r="DPI273" s="11"/>
      <c r="DPJ273" s="8"/>
      <c r="DPK273" s="9"/>
      <c r="DPP273" s="11"/>
      <c r="DPQ273" s="8"/>
      <c r="DPR273" s="9"/>
      <c r="DPW273" s="11"/>
      <c r="DPX273" s="8"/>
      <c r="DPY273" s="9"/>
      <c r="DQD273" s="11"/>
      <c r="DQE273" s="8"/>
      <c r="DQF273" s="9"/>
      <c r="DQK273" s="11"/>
      <c r="DQL273" s="8"/>
      <c r="DQM273" s="9"/>
      <c r="DQR273" s="11"/>
      <c r="DQS273" s="8"/>
      <c r="DQT273" s="9"/>
      <c r="DQY273" s="11"/>
      <c r="DQZ273" s="8"/>
      <c r="DRA273" s="9"/>
      <c r="DRF273" s="11"/>
      <c r="DRG273" s="8"/>
      <c r="DRH273" s="9"/>
      <c r="DRM273" s="11"/>
      <c r="DRN273" s="8"/>
      <c r="DRO273" s="9"/>
      <c r="DRT273" s="11"/>
      <c r="DRU273" s="8"/>
      <c r="DRV273" s="9"/>
      <c r="DSA273" s="11"/>
      <c r="DSB273" s="8"/>
      <c r="DSC273" s="9"/>
      <c r="DSH273" s="11"/>
      <c r="DSI273" s="8"/>
      <c r="DSJ273" s="9"/>
      <c r="DSO273" s="11"/>
      <c r="DSP273" s="8"/>
      <c r="DSQ273" s="9"/>
      <c r="DSV273" s="11"/>
      <c r="DSW273" s="8"/>
      <c r="DSX273" s="9"/>
      <c r="DTC273" s="11"/>
      <c r="DTD273" s="8"/>
      <c r="DTE273" s="9"/>
      <c r="DTJ273" s="11"/>
      <c r="DTK273" s="8"/>
      <c r="DTL273" s="9"/>
      <c r="DTQ273" s="11"/>
      <c r="DTR273" s="8"/>
      <c r="DTS273" s="9"/>
      <c r="DTX273" s="11"/>
      <c r="DTY273" s="8"/>
      <c r="DTZ273" s="9"/>
      <c r="DUE273" s="11"/>
      <c r="DUF273" s="8"/>
      <c r="DUG273" s="9"/>
      <c r="DUL273" s="11"/>
      <c r="DUM273" s="8"/>
      <c r="DUN273" s="9"/>
      <c r="DUS273" s="11"/>
      <c r="DUT273" s="8"/>
      <c r="DUU273" s="9"/>
      <c r="DUZ273" s="11"/>
      <c r="DVA273" s="8"/>
      <c r="DVB273" s="9"/>
      <c r="DVG273" s="11"/>
      <c r="DVH273" s="8"/>
      <c r="DVI273" s="9"/>
      <c r="DVN273" s="11"/>
      <c r="DVO273" s="8"/>
      <c r="DVP273" s="9"/>
      <c r="DVU273" s="11"/>
      <c r="DVV273" s="8"/>
      <c r="DVW273" s="9"/>
      <c r="DWB273" s="11"/>
      <c r="DWC273" s="8"/>
      <c r="DWD273" s="9"/>
      <c r="DWI273" s="11"/>
      <c r="DWJ273" s="8"/>
      <c r="DWK273" s="9"/>
      <c r="DWP273" s="11"/>
      <c r="DWQ273" s="8"/>
      <c r="DWR273" s="9"/>
      <c r="DWW273" s="11"/>
      <c r="DWX273" s="8"/>
      <c r="DWY273" s="9"/>
      <c r="DXD273" s="11"/>
      <c r="DXE273" s="8"/>
      <c r="DXF273" s="9"/>
      <c r="DXK273" s="11"/>
      <c r="DXL273" s="8"/>
      <c r="DXM273" s="9"/>
      <c r="DXR273" s="11"/>
      <c r="DXS273" s="8"/>
      <c r="DXT273" s="9"/>
      <c r="DXY273" s="11"/>
      <c r="DXZ273" s="8"/>
      <c r="DYA273" s="9"/>
      <c r="DYF273" s="11"/>
      <c r="DYG273" s="8"/>
      <c r="DYH273" s="9"/>
      <c r="DYM273" s="11"/>
      <c r="DYN273" s="8"/>
      <c r="DYO273" s="9"/>
      <c r="DYT273" s="11"/>
      <c r="DYU273" s="8"/>
      <c r="DYV273" s="9"/>
      <c r="DZA273" s="11"/>
      <c r="DZB273" s="8"/>
      <c r="DZC273" s="9"/>
      <c r="DZH273" s="11"/>
      <c r="DZI273" s="8"/>
      <c r="DZJ273" s="9"/>
      <c r="DZO273" s="11"/>
      <c r="DZP273" s="8"/>
      <c r="DZQ273" s="9"/>
      <c r="DZV273" s="11"/>
      <c r="DZW273" s="8"/>
      <c r="DZX273" s="9"/>
      <c r="EAC273" s="11"/>
      <c r="EAD273" s="8"/>
      <c r="EAE273" s="9"/>
      <c r="EAJ273" s="11"/>
      <c r="EAK273" s="8"/>
      <c r="EAL273" s="9"/>
      <c r="EAQ273" s="11"/>
      <c r="EAR273" s="8"/>
      <c r="EAS273" s="9"/>
      <c r="EAX273" s="11"/>
      <c r="EAY273" s="8"/>
      <c r="EAZ273" s="9"/>
      <c r="EBE273" s="11"/>
      <c r="EBF273" s="8"/>
      <c r="EBG273" s="9"/>
      <c r="EBL273" s="11"/>
      <c r="EBM273" s="8"/>
      <c r="EBN273" s="9"/>
      <c r="EBS273" s="11"/>
      <c r="EBT273" s="8"/>
      <c r="EBU273" s="9"/>
      <c r="EBZ273" s="11"/>
      <c r="ECA273" s="8"/>
      <c r="ECB273" s="9"/>
      <c r="ECG273" s="11"/>
      <c r="ECH273" s="8"/>
      <c r="ECI273" s="9"/>
      <c r="ECN273" s="11"/>
      <c r="ECO273" s="8"/>
      <c r="ECP273" s="9"/>
      <c r="ECU273" s="11"/>
      <c r="ECV273" s="8"/>
      <c r="ECW273" s="9"/>
      <c r="EDB273" s="11"/>
      <c r="EDC273" s="8"/>
      <c r="EDD273" s="9"/>
      <c r="EDI273" s="11"/>
      <c r="EDJ273" s="8"/>
      <c r="EDK273" s="9"/>
      <c r="EDP273" s="11"/>
      <c r="EDQ273" s="8"/>
      <c r="EDR273" s="9"/>
      <c r="EDW273" s="11"/>
      <c r="EDX273" s="8"/>
      <c r="EDY273" s="9"/>
      <c r="EED273" s="11"/>
      <c r="EEE273" s="8"/>
      <c r="EEF273" s="9"/>
      <c r="EEK273" s="11"/>
      <c r="EEL273" s="8"/>
      <c r="EEM273" s="9"/>
      <c r="EER273" s="11"/>
      <c r="EES273" s="8"/>
      <c r="EET273" s="9"/>
      <c r="EEY273" s="11"/>
      <c r="EEZ273" s="8"/>
      <c r="EFA273" s="9"/>
      <c r="EFF273" s="11"/>
      <c r="EFG273" s="8"/>
      <c r="EFH273" s="9"/>
      <c r="EFM273" s="11"/>
      <c r="EFN273" s="8"/>
      <c r="EFO273" s="9"/>
      <c r="EFT273" s="11"/>
      <c r="EFU273" s="8"/>
      <c r="EFV273" s="9"/>
      <c r="EGA273" s="11"/>
      <c r="EGB273" s="8"/>
      <c r="EGC273" s="9"/>
      <c r="EGH273" s="11"/>
      <c r="EGI273" s="8"/>
      <c r="EGJ273" s="9"/>
      <c r="EGO273" s="11"/>
      <c r="EGP273" s="8"/>
      <c r="EGQ273" s="9"/>
      <c r="EGV273" s="11"/>
      <c r="EGW273" s="8"/>
      <c r="EGX273" s="9"/>
      <c r="EHC273" s="11"/>
      <c r="EHD273" s="8"/>
      <c r="EHE273" s="9"/>
      <c r="EHJ273" s="11"/>
      <c r="EHK273" s="8"/>
      <c r="EHL273" s="9"/>
      <c r="EHQ273" s="11"/>
      <c r="EHR273" s="8"/>
      <c r="EHS273" s="9"/>
      <c r="EHX273" s="11"/>
      <c r="EHY273" s="8"/>
      <c r="EHZ273" s="9"/>
      <c r="EIE273" s="11"/>
      <c r="EIF273" s="8"/>
      <c r="EIG273" s="9"/>
      <c r="EIL273" s="11"/>
      <c r="EIM273" s="8"/>
      <c r="EIN273" s="9"/>
      <c r="EIS273" s="11"/>
      <c r="EIT273" s="8"/>
      <c r="EIU273" s="9"/>
      <c r="EIZ273" s="11"/>
      <c r="EJA273" s="8"/>
      <c r="EJB273" s="9"/>
      <c r="EJG273" s="11"/>
      <c r="EJH273" s="8"/>
      <c r="EJI273" s="9"/>
      <c r="EJN273" s="11"/>
      <c r="EJO273" s="8"/>
      <c r="EJP273" s="9"/>
      <c r="EJU273" s="11"/>
      <c r="EJV273" s="8"/>
      <c r="EJW273" s="9"/>
      <c r="EKB273" s="11"/>
      <c r="EKC273" s="8"/>
      <c r="EKD273" s="9"/>
      <c r="EKI273" s="11"/>
      <c r="EKJ273" s="8"/>
      <c r="EKK273" s="9"/>
      <c r="EKP273" s="11"/>
      <c r="EKQ273" s="8"/>
      <c r="EKR273" s="9"/>
      <c r="EKW273" s="11"/>
      <c r="EKX273" s="8"/>
      <c r="EKY273" s="9"/>
      <c r="ELD273" s="11"/>
      <c r="ELE273" s="8"/>
      <c r="ELF273" s="9"/>
      <c r="ELK273" s="11"/>
      <c r="ELL273" s="8"/>
      <c r="ELM273" s="9"/>
      <c r="ELR273" s="11"/>
      <c r="ELS273" s="8"/>
      <c r="ELT273" s="9"/>
      <c r="ELY273" s="11"/>
      <c r="ELZ273" s="8"/>
      <c r="EMA273" s="9"/>
      <c r="EMF273" s="11"/>
      <c r="EMG273" s="8"/>
      <c r="EMH273" s="9"/>
      <c r="EMM273" s="11"/>
      <c r="EMN273" s="8"/>
      <c r="EMO273" s="9"/>
      <c r="EMT273" s="11"/>
      <c r="EMU273" s="8"/>
      <c r="EMV273" s="9"/>
      <c r="ENA273" s="11"/>
      <c r="ENB273" s="8"/>
      <c r="ENC273" s="9"/>
      <c r="ENH273" s="11"/>
      <c r="ENI273" s="8"/>
      <c r="ENJ273" s="9"/>
      <c r="ENO273" s="11"/>
      <c r="ENP273" s="8"/>
      <c r="ENQ273" s="9"/>
      <c r="ENV273" s="11"/>
      <c r="ENW273" s="8"/>
      <c r="ENX273" s="9"/>
      <c r="EOC273" s="11"/>
      <c r="EOD273" s="8"/>
      <c r="EOE273" s="9"/>
      <c r="EOJ273" s="11"/>
      <c r="EOK273" s="8"/>
      <c r="EOL273" s="9"/>
      <c r="EOQ273" s="11"/>
      <c r="EOR273" s="8"/>
      <c r="EOS273" s="9"/>
      <c r="EOX273" s="11"/>
      <c r="EOY273" s="8"/>
      <c r="EOZ273" s="9"/>
      <c r="EPE273" s="11"/>
      <c r="EPF273" s="8"/>
      <c r="EPG273" s="9"/>
      <c r="EPL273" s="11"/>
      <c r="EPM273" s="8"/>
      <c r="EPN273" s="9"/>
      <c r="EPS273" s="11"/>
      <c r="EPT273" s="8"/>
      <c r="EPU273" s="9"/>
      <c r="EPZ273" s="11"/>
      <c r="EQA273" s="8"/>
      <c r="EQB273" s="9"/>
      <c r="EQG273" s="11"/>
      <c r="EQH273" s="8"/>
      <c r="EQI273" s="9"/>
      <c r="EQN273" s="11"/>
      <c r="EQO273" s="8"/>
      <c r="EQP273" s="9"/>
      <c r="EQU273" s="11"/>
      <c r="EQV273" s="8"/>
      <c r="EQW273" s="9"/>
      <c r="ERB273" s="11"/>
      <c r="ERC273" s="8"/>
      <c r="ERD273" s="9"/>
      <c r="ERI273" s="11"/>
      <c r="ERJ273" s="8"/>
      <c r="ERK273" s="9"/>
      <c r="ERP273" s="11"/>
      <c r="ERQ273" s="8"/>
      <c r="ERR273" s="9"/>
      <c r="ERW273" s="11"/>
      <c r="ERX273" s="8"/>
      <c r="ERY273" s="9"/>
      <c r="ESD273" s="11"/>
      <c r="ESE273" s="8"/>
      <c r="ESF273" s="9"/>
      <c r="ESK273" s="11"/>
      <c r="ESL273" s="8"/>
      <c r="ESM273" s="9"/>
      <c r="ESR273" s="11"/>
      <c r="ESS273" s="8"/>
      <c r="EST273" s="9"/>
      <c r="ESY273" s="11"/>
      <c r="ESZ273" s="8"/>
      <c r="ETA273" s="9"/>
      <c r="ETF273" s="11"/>
      <c r="ETG273" s="8"/>
      <c r="ETH273" s="9"/>
      <c r="ETM273" s="11"/>
      <c r="ETN273" s="8"/>
      <c r="ETO273" s="9"/>
      <c r="ETT273" s="11"/>
      <c r="ETU273" s="8"/>
      <c r="ETV273" s="9"/>
      <c r="EUA273" s="11"/>
      <c r="EUB273" s="8"/>
      <c r="EUC273" s="9"/>
      <c r="EUH273" s="11"/>
      <c r="EUI273" s="8"/>
      <c r="EUJ273" s="9"/>
      <c r="EUO273" s="11"/>
      <c r="EUP273" s="8"/>
      <c r="EUQ273" s="9"/>
      <c r="EUV273" s="11"/>
      <c r="EUW273" s="8"/>
      <c r="EUX273" s="9"/>
      <c r="EVC273" s="11"/>
      <c r="EVD273" s="8"/>
      <c r="EVE273" s="9"/>
      <c r="EVJ273" s="11"/>
      <c r="EVK273" s="8"/>
      <c r="EVL273" s="9"/>
      <c r="EVQ273" s="11"/>
      <c r="EVR273" s="8"/>
      <c r="EVS273" s="9"/>
      <c r="EVX273" s="11"/>
      <c r="EVY273" s="8"/>
      <c r="EVZ273" s="9"/>
      <c r="EWE273" s="11"/>
      <c r="EWF273" s="8"/>
      <c r="EWG273" s="9"/>
      <c r="EWL273" s="11"/>
      <c r="EWM273" s="8"/>
      <c r="EWN273" s="9"/>
      <c r="EWS273" s="11"/>
      <c r="EWT273" s="8"/>
      <c r="EWU273" s="9"/>
      <c r="EWZ273" s="11"/>
      <c r="EXA273" s="8"/>
      <c r="EXB273" s="9"/>
      <c r="EXG273" s="11"/>
      <c r="EXH273" s="8"/>
      <c r="EXI273" s="9"/>
      <c r="EXN273" s="11"/>
      <c r="EXO273" s="8"/>
      <c r="EXP273" s="9"/>
      <c r="EXU273" s="11"/>
      <c r="EXV273" s="8"/>
      <c r="EXW273" s="9"/>
      <c r="EYB273" s="11"/>
      <c r="EYC273" s="8"/>
      <c r="EYD273" s="9"/>
      <c r="EYI273" s="11"/>
      <c r="EYJ273" s="8"/>
      <c r="EYK273" s="9"/>
      <c r="EYP273" s="11"/>
      <c r="EYQ273" s="8"/>
      <c r="EYR273" s="9"/>
      <c r="EYW273" s="11"/>
      <c r="EYX273" s="8"/>
      <c r="EYY273" s="9"/>
      <c r="EZD273" s="11"/>
      <c r="EZE273" s="8"/>
      <c r="EZF273" s="9"/>
      <c r="EZK273" s="11"/>
      <c r="EZL273" s="8"/>
      <c r="EZM273" s="9"/>
      <c r="EZR273" s="11"/>
      <c r="EZS273" s="8"/>
      <c r="EZT273" s="9"/>
      <c r="EZY273" s="11"/>
      <c r="EZZ273" s="8"/>
      <c r="FAA273" s="9"/>
      <c r="FAF273" s="11"/>
      <c r="FAG273" s="8"/>
      <c r="FAH273" s="9"/>
      <c r="FAM273" s="11"/>
      <c r="FAN273" s="8"/>
      <c r="FAO273" s="9"/>
      <c r="FAT273" s="11"/>
      <c r="FAU273" s="8"/>
      <c r="FAV273" s="9"/>
      <c r="FBA273" s="11"/>
      <c r="FBB273" s="8"/>
      <c r="FBC273" s="9"/>
      <c r="FBH273" s="11"/>
      <c r="FBI273" s="8"/>
      <c r="FBJ273" s="9"/>
      <c r="FBO273" s="11"/>
      <c r="FBP273" s="8"/>
      <c r="FBQ273" s="9"/>
      <c r="FBV273" s="11"/>
      <c r="FBW273" s="8"/>
      <c r="FBX273" s="9"/>
      <c r="FCC273" s="11"/>
      <c r="FCD273" s="8"/>
      <c r="FCE273" s="9"/>
      <c r="FCJ273" s="11"/>
      <c r="FCK273" s="8"/>
      <c r="FCL273" s="9"/>
      <c r="FCQ273" s="11"/>
      <c r="FCR273" s="8"/>
      <c r="FCS273" s="9"/>
      <c r="FCX273" s="11"/>
      <c r="FCY273" s="8"/>
      <c r="FCZ273" s="9"/>
      <c r="FDE273" s="11"/>
      <c r="FDF273" s="8"/>
      <c r="FDG273" s="9"/>
      <c r="FDL273" s="11"/>
      <c r="FDM273" s="8"/>
      <c r="FDN273" s="9"/>
      <c r="FDS273" s="11"/>
      <c r="FDT273" s="8"/>
      <c r="FDU273" s="9"/>
      <c r="FDZ273" s="11"/>
      <c r="FEA273" s="8"/>
      <c r="FEB273" s="9"/>
      <c r="FEG273" s="11"/>
      <c r="FEH273" s="8"/>
      <c r="FEI273" s="9"/>
      <c r="FEN273" s="11"/>
      <c r="FEO273" s="8"/>
      <c r="FEP273" s="9"/>
      <c r="FEU273" s="11"/>
      <c r="FEV273" s="8"/>
      <c r="FEW273" s="9"/>
      <c r="FFB273" s="11"/>
      <c r="FFC273" s="8"/>
      <c r="FFD273" s="9"/>
      <c r="FFI273" s="11"/>
      <c r="FFJ273" s="8"/>
      <c r="FFK273" s="9"/>
      <c r="FFP273" s="11"/>
      <c r="FFQ273" s="8"/>
      <c r="FFR273" s="9"/>
      <c r="FFW273" s="11"/>
      <c r="FFX273" s="8"/>
      <c r="FFY273" s="9"/>
      <c r="FGD273" s="11"/>
      <c r="FGE273" s="8"/>
      <c r="FGF273" s="9"/>
      <c r="FGK273" s="11"/>
      <c r="FGL273" s="8"/>
      <c r="FGM273" s="9"/>
      <c r="FGR273" s="11"/>
      <c r="FGS273" s="8"/>
      <c r="FGT273" s="9"/>
      <c r="FGY273" s="11"/>
      <c r="FGZ273" s="8"/>
      <c r="FHA273" s="9"/>
      <c r="FHF273" s="11"/>
      <c r="FHG273" s="8"/>
      <c r="FHH273" s="9"/>
      <c r="FHM273" s="11"/>
      <c r="FHN273" s="8"/>
      <c r="FHO273" s="9"/>
      <c r="FHT273" s="11"/>
      <c r="FHU273" s="8"/>
      <c r="FHV273" s="9"/>
      <c r="FIA273" s="11"/>
      <c r="FIB273" s="8"/>
      <c r="FIC273" s="9"/>
      <c r="FIH273" s="11"/>
      <c r="FII273" s="8"/>
      <c r="FIJ273" s="9"/>
      <c r="FIO273" s="11"/>
      <c r="FIP273" s="8"/>
      <c r="FIQ273" s="9"/>
      <c r="FIV273" s="11"/>
      <c r="FIW273" s="8"/>
      <c r="FIX273" s="9"/>
      <c r="FJC273" s="11"/>
      <c r="FJD273" s="8"/>
      <c r="FJE273" s="9"/>
      <c r="FJJ273" s="11"/>
      <c r="FJK273" s="8"/>
      <c r="FJL273" s="9"/>
      <c r="FJQ273" s="11"/>
      <c r="FJR273" s="8"/>
      <c r="FJS273" s="9"/>
      <c r="FJX273" s="11"/>
      <c r="FJY273" s="8"/>
      <c r="FJZ273" s="9"/>
      <c r="FKE273" s="11"/>
      <c r="FKF273" s="8"/>
      <c r="FKG273" s="9"/>
      <c r="FKL273" s="11"/>
      <c r="FKM273" s="8"/>
      <c r="FKN273" s="9"/>
      <c r="FKS273" s="11"/>
      <c r="FKT273" s="8"/>
      <c r="FKU273" s="9"/>
      <c r="FKZ273" s="11"/>
      <c r="FLA273" s="8"/>
      <c r="FLB273" s="9"/>
      <c r="FLG273" s="11"/>
      <c r="FLH273" s="8"/>
      <c r="FLI273" s="9"/>
      <c r="FLN273" s="11"/>
      <c r="FLO273" s="8"/>
      <c r="FLP273" s="9"/>
      <c r="FLU273" s="11"/>
      <c r="FLV273" s="8"/>
      <c r="FLW273" s="9"/>
      <c r="FMB273" s="11"/>
      <c r="FMC273" s="8"/>
      <c r="FMD273" s="9"/>
      <c r="FMI273" s="11"/>
      <c r="FMJ273" s="8"/>
      <c r="FMK273" s="9"/>
      <c r="FMP273" s="11"/>
      <c r="FMQ273" s="8"/>
      <c r="FMR273" s="9"/>
      <c r="FMW273" s="11"/>
      <c r="FMX273" s="8"/>
      <c r="FMY273" s="9"/>
      <c r="FND273" s="11"/>
      <c r="FNE273" s="8"/>
      <c r="FNF273" s="9"/>
      <c r="FNK273" s="11"/>
      <c r="FNL273" s="8"/>
      <c r="FNM273" s="9"/>
      <c r="FNR273" s="11"/>
      <c r="FNS273" s="8"/>
      <c r="FNT273" s="9"/>
      <c r="FNY273" s="11"/>
      <c r="FNZ273" s="8"/>
      <c r="FOA273" s="9"/>
      <c r="FOF273" s="11"/>
      <c r="FOG273" s="8"/>
      <c r="FOH273" s="9"/>
      <c r="FOM273" s="11"/>
      <c r="FON273" s="8"/>
      <c r="FOO273" s="9"/>
      <c r="FOT273" s="11"/>
      <c r="FOU273" s="8"/>
      <c r="FOV273" s="9"/>
      <c r="FPA273" s="11"/>
      <c r="FPB273" s="8"/>
      <c r="FPC273" s="9"/>
      <c r="FPH273" s="11"/>
      <c r="FPI273" s="8"/>
      <c r="FPJ273" s="9"/>
      <c r="FPO273" s="11"/>
      <c r="FPP273" s="8"/>
      <c r="FPQ273" s="9"/>
      <c r="FPV273" s="11"/>
      <c r="FPW273" s="8"/>
      <c r="FPX273" s="9"/>
      <c r="FQC273" s="11"/>
      <c r="FQD273" s="8"/>
      <c r="FQE273" s="9"/>
      <c r="FQJ273" s="11"/>
      <c r="FQK273" s="8"/>
      <c r="FQL273" s="9"/>
      <c r="FQQ273" s="11"/>
      <c r="FQR273" s="8"/>
      <c r="FQS273" s="9"/>
      <c r="FQX273" s="11"/>
      <c r="FQY273" s="8"/>
      <c r="FQZ273" s="9"/>
      <c r="FRE273" s="11"/>
      <c r="FRF273" s="8"/>
      <c r="FRG273" s="9"/>
      <c r="FRL273" s="11"/>
      <c r="FRM273" s="8"/>
      <c r="FRN273" s="9"/>
      <c r="FRS273" s="11"/>
      <c r="FRT273" s="8"/>
      <c r="FRU273" s="9"/>
      <c r="FRZ273" s="11"/>
      <c r="FSA273" s="8"/>
      <c r="FSB273" s="9"/>
      <c r="FSG273" s="11"/>
      <c r="FSH273" s="8"/>
      <c r="FSI273" s="9"/>
      <c r="FSN273" s="11"/>
      <c r="FSO273" s="8"/>
      <c r="FSP273" s="9"/>
      <c r="FSU273" s="11"/>
      <c r="FSV273" s="8"/>
      <c r="FSW273" s="9"/>
      <c r="FTB273" s="11"/>
      <c r="FTC273" s="8"/>
      <c r="FTD273" s="9"/>
      <c r="FTI273" s="11"/>
      <c r="FTJ273" s="8"/>
      <c r="FTK273" s="9"/>
      <c r="FTP273" s="11"/>
      <c r="FTQ273" s="8"/>
      <c r="FTR273" s="9"/>
      <c r="FTW273" s="11"/>
      <c r="FTX273" s="8"/>
      <c r="FTY273" s="9"/>
      <c r="FUD273" s="11"/>
      <c r="FUE273" s="8"/>
      <c r="FUF273" s="9"/>
      <c r="FUK273" s="11"/>
      <c r="FUL273" s="8"/>
      <c r="FUM273" s="9"/>
      <c r="FUR273" s="11"/>
      <c r="FUS273" s="8"/>
      <c r="FUT273" s="9"/>
      <c r="FUY273" s="11"/>
      <c r="FUZ273" s="8"/>
      <c r="FVA273" s="9"/>
      <c r="FVF273" s="11"/>
      <c r="FVG273" s="8"/>
      <c r="FVH273" s="9"/>
      <c r="FVM273" s="11"/>
      <c r="FVN273" s="8"/>
      <c r="FVO273" s="9"/>
      <c r="FVT273" s="11"/>
      <c r="FVU273" s="8"/>
      <c r="FVV273" s="9"/>
      <c r="FWA273" s="11"/>
      <c r="FWB273" s="8"/>
      <c r="FWC273" s="9"/>
      <c r="FWH273" s="11"/>
      <c r="FWI273" s="8"/>
      <c r="FWJ273" s="9"/>
      <c r="FWO273" s="11"/>
      <c r="FWP273" s="8"/>
      <c r="FWQ273" s="9"/>
      <c r="FWV273" s="11"/>
      <c r="FWW273" s="8"/>
      <c r="FWX273" s="9"/>
      <c r="FXC273" s="11"/>
      <c r="FXD273" s="8"/>
      <c r="FXE273" s="9"/>
      <c r="FXJ273" s="11"/>
      <c r="FXK273" s="8"/>
      <c r="FXL273" s="9"/>
      <c r="FXQ273" s="11"/>
      <c r="FXR273" s="8"/>
      <c r="FXS273" s="9"/>
      <c r="FXX273" s="11"/>
      <c r="FXY273" s="8"/>
      <c r="FXZ273" s="9"/>
      <c r="FYE273" s="11"/>
      <c r="FYF273" s="8"/>
      <c r="FYG273" s="9"/>
      <c r="FYL273" s="11"/>
      <c r="FYM273" s="8"/>
      <c r="FYN273" s="9"/>
      <c r="FYS273" s="11"/>
      <c r="FYT273" s="8"/>
      <c r="FYU273" s="9"/>
      <c r="FYZ273" s="11"/>
      <c r="FZA273" s="8"/>
      <c r="FZB273" s="9"/>
      <c r="FZG273" s="11"/>
      <c r="FZH273" s="8"/>
      <c r="FZI273" s="9"/>
      <c r="FZN273" s="11"/>
      <c r="FZO273" s="8"/>
      <c r="FZP273" s="9"/>
      <c r="FZU273" s="11"/>
      <c r="FZV273" s="8"/>
      <c r="FZW273" s="9"/>
      <c r="GAB273" s="11"/>
      <c r="GAC273" s="8"/>
      <c r="GAD273" s="9"/>
      <c r="GAI273" s="11"/>
      <c r="GAJ273" s="8"/>
      <c r="GAK273" s="9"/>
      <c r="GAP273" s="11"/>
      <c r="GAQ273" s="8"/>
      <c r="GAR273" s="9"/>
      <c r="GAW273" s="11"/>
      <c r="GAX273" s="8"/>
      <c r="GAY273" s="9"/>
      <c r="GBD273" s="11"/>
      <c r="GBE273" s="8"/>
      <c r="GBF273" s="9"/>
      <c r="GBK273" s="11"/>
      <c r="GBL273" s="8"/>
      <c r="GBM273" s="9"/>
      <c r="GBR273" s="11"/>
      <c r="GBS273" s="8"/>
      <c r="GBT273" s="9"/>
      <c r="GBY273" s="11"/>
      <c r="GBZ273" s="8"/>
      <c r="GCA273" s="9"/>
      <c r="GCF273" s="11"/>
      <c r="GCG273" s="8"/>
      <c r="GCH273" s="9"/>
      <c r="GCM273" s="11"/>
      <c r="GCN273" s="8"/>
      <c r="GCO273" s="9"/>
      <c r="GCT273" s="11"/>
      <c r="GCU273" s="8"/>
      <c r="GCV273" s="9"/>
      <c r="GDA273" s="11"/>
      <c r="GDB273" s="8"/>
      <c r="GDC273" s="9"/>
      <c r="GDH273" s="11"/>
      <c r="GDI273" s="8"/>
      <c r="GDJ273" s="9"/>
      <c r="GDO273" s="11"/>
      <c r="GDP273" s="8"/>
      <c r="GDQ273" s="9"/>
      <c r="GDV273" s="11"/>
      <c r="GDW273" s="8"/>
      <c r="GDX273" s="9"/>
      <c r="GEC273" s="11"/>
      <c r="GED273" s="8"/>
      <c r="GEE273" s="9"/>
      <c r="GEJ273" s="11"/>
      <c r="GEK273" s="8"/>
      <c r="GEL273" s="9"/>
      <c r="GEQ273" s="11"/>
      <c r="GER273" s="8"/>
      <c r="GES273" s="9"/>
      <c r="GEX273" s="11"/>
      <c r="GEY273" s="8"/>
      <c r="GEZ273" s="9"/>
      <c r="GFE273" s="11"/>
      <c r="GFF273" s="8"/>
      <c r="GFG273" s="9"/>
      <c r="GFL273" s="11"/>
      <c r="GFM273" s="8"/>
      <c r="GFN273" s="9"/>
      <c r="GFS273" s="11"/>
      <c r="GFT273" s="8"/>
      <c r="GFU273" s="9"/>
      <c r="GFZ273" s="11"/>
      <c r="GGA273" s="8"/>
      <c r="GGB273" s="9"/>
      <c r="GGG273" s="11"/>
      <c r="GGH273" s="8"/>
      <c r="GGI273" s="9"/>
      <c r="GGN273" s="11"/>
      <c r="GGO273" s="8"/>
      <c r="GGP273" s="9"/>
      <c r="GGU273" s="11"/>
      <c r="GGV273" s="8"/>
      <c r="GGW273" s="9"/>
      <c r="GHB273" s="11"/>
      <c r="GHC273" s="8"/>
      <c r="GHD273" s="9"/>
      <c r="GHI273" s="11"/>
      <c r="GHJ273" s="8"/>
      <c r="GHK273" s="9"/>
      <c r="GHP273" s="11"/>
      <c r="GHQ273" s="8"/>
      <c r="GHR273" s="9"/>
      <c r="GHW273" s="11"/>
      <c r="GHX273" s="8"/>
      <c r="GHY273" s="9"/>
      <c r="GID273" s="11"/>
      <c r="GIE273" s="8"/>
      <c r="GIF273" s="9"/>
      <c r="GIK273" s="11"/>
      <c r="GIL273" s="8"/>
      <c r="GIM273" s="9"/>
      <c r="GIR273" s="11"/>
      <c r="GIS273" s="8"/>
      <c r="GIT273" s="9"/>
      <c r="GIY273" s="11"/>
      <c r="GIZ273" s="8"/>
      <c r="GJA273" s="9"/>
      <c r="GJF273" s="11"/>
      <c r="GJG273" s="8"/>
      <c r="GJH273" s="9"/>
      <c r="GJM273" s="11"/>
      <c r="GJN273" s="8"/>
      <c r="GJO273" s="9"/>
      <c r="GJT273" s="11"/>
      <c r="GJU273" s="8"/>
      <c r="GJV273" s="9"/>
      <c r="GKA273" s="11"/>
      <c r="GKB273" s="8"/>
      <c r="GKC273" s="9"/>
      <c r="GKH273" s="11"/>
      <c r="GKI273" s="8"/>
      <c r="GKJ273" s="9"/>
      <c r="GKO273" s="11"/>
      <c r="GKP273" s="8"/>
      <c r="GKQ273" s="9"/>
      <c r="GKV273" s="11"/>
      <c r="GKW273" s="8"/>
      <c r="GKX273" s="9"/>
      <c r="GLC273" s="11"/>
      <c r="GLD273" s="8"/>
      <c r="GLE273" s="9"/>
      <c r="GLJ273" s="11"/>
      <c r="GLK273" s="8"/>
      <c r="GLL273" s="9"/>
      <c r="GLQ273" s="11"/>
      <c r="GLR273" s="8"/>
      <c r="GLS273" s="9"/>
      <c r="GLX273" s="11"/>
      <c r="GLY273" s="8"/>
      <c r="GLZ273" s="9"/>
      <c r="GME273" s="11"/>
      <c r="GMF273" s="8"/>
      <c r="GMG273" s="9"/>
      <c r="GML273" s="11"/>
      <c r="GMM273" s="8"/>
      <c r="GMN273" s="9"/>
      <c r="GMS273" s="11"/>
      <c r="GMT273" s="8"/>
      <c r="GMU273" s="9"/>
      <c r="GMZ273" s="11"/>
      <c r="GNA273" s="8"/>
      <c r="GNB273" s="9"/>
      <c r="GNG273" s="11"/>
      <c r="GNH273" s="8"/>
      <c r="GNI273" s="9"/>
      <c r="GNN273" s="11"/>
      <c r="GNO273" s="8"/>
      <c r="GNP273" s="9"/>
      <c r="GNU273" s="11"/>
      <c r="GNV273" s="8"/>
      <c r="GNW273" s="9"/>
      <c r="GOB273" s="11"/>
      <c r="GOC273" s="8"/>
      <c r="GOD273" s="9"/>
      <c r="GOI273" s="11"/>
      <c r="GOJ273" s="8"/>
      <c r="GOK273" s="9"/>
      <c r="GOP273" s="11"/>
      <c r="GOQ273" s="8"/>
      <c r="GOR273" s="9"/>
      <c r="GOW273" s="11"/>
      <c r="GOX273" s="8"/>
      <c r="GOY273" s="9"/>
      <c r="GPD273" s="11"/>
      <c r="GPE273" s="8"/>
      <c r="GPF273" s="9"/>
      <c r="GPK273" s="11"/>
      <c r="GPL273" s="8"/>
      <c r="GPM273" s="9"/>
      <c r="GPR273" s="11"/>
      <c r="GPS273" s="8"/>
      <c r="GPT273" s="9"/>
      <c r="GPY273" s="11"/>
      <c r="GPZ273" s="8"/>
      <c r="GQA273" s="9"/>
      <c r="GQF273" s="11"/>
      <c r="GQG273" s="8"/>
      <c r="GQH273" s="9"/>
      <c r="GQM273" s="11"/>
      <c r="GQN273" s="8"/>
      <c r="GQO273" s="9"/>
      <c r="GQT273" s="11"/>
      <c r="GQU273" s="8"/>
      <c r="GQV273" s="9"/>
      <c r="GRA273" s="11"/>
      <c r="GRB273" s="8"/>
      <c r="GRC273" s="9"/>
      <c r="GRH273" s="11"/>
      <c r="GRI273" s="8"/>
      <c r="GRJ273" s="9"/>
      <c r="GRO273" s="11"/>
      <c r="GRP273" s="8"/>
      <c r="GRQ273" s="9"/>
      <c r="GRV273" s="11"/>
      <c r="GRW273" s="8"/>
      <c r="GRX273" s="9"/>
      <c r="GSC273" s="11"/>
      <c r="GSD273" s="8"/>
      <c r="GSE273" s="9"/>
      <c r="GSJ273" s="11"/>
      <c r="GSK273" s="8"/>
      <c r="GSL273" s="9"/>
      <c r="GSQ273" s="11"/>
      <c r="GSR273" s="8"/>
      <c r="GSS273" s="9"/>
      <c r="GSX273" s="11"/>
      <c r="GSY273" s="8"/>
      <c r="GSZ273" s="9"/>
      <c r="GTE273" s="11"/>
      <c r="GTF273" s="8"/>
      <c r="GTG273" s="9"/>
      <c r="GTL273" s="11"/>
      <c r="GTM273" s="8"/>
      <c r="GTN273" s="9"/>
      <c r="GTS273" s="11"/>
      <c r="GTT273" s="8"/>
      <c r="GTU273" s="9"/>
      <c r="GTZ273" s="11"/>
      <c r="GUA273" s="8"/>
      <c r="GUB273" s="9"/>
      <c r="GUG273" s="11"/>
      <c r="GUH273" s="8"/>
      <c r="GUI273" s="9"/>
      <c r="GUN273" s="11"/>
      <c r="GUO273" s="8"/>
      <c r="GUP273" s="9"/>
      <c r="GUU273" s="11"/>
      <c r="GUV273" s="8"/>
      <c r="GUW273" s="9"/>
      <c r="GVB273" s="11"/>
      <c r="GVC273" s="8"/>
      <c r="GVD273" s="9"/>
      <c r="GVI273" s="11"/>
      <c r="GVJ273" s="8"/>
      <c r="GVK273" s="9"/>
      <c r="GVP273" s="11"/>
      <c r="GVQ273" s="8"/>
      <c r="GVR273" s="9"/>
      <c r="GVW273" s="11"/>
      <c r="GVX273" s="8"/>
      <c r="GVY273" s="9"/>
      <c r="GWD273" s="11"/>
      <c r="GWE273" s="8"/>
      <c r="GWF273" s="9"/>
      <c r="GWK273" s="11"/>
      <c r="GWL273" s="8"/>
      <c r="GWM273" s="9"/>
      <c r="GWR273" s="11"/>
      <c r="GWS273" s="8"/>
      <c r="GWT273" s="9"/>
      <c r="GWY273" s="11"/>
      <c r="GWZ273" s="8"/>
      <c r="GXA273" s="9"/>
      <c r="GXF273" s="11"/>
      <c r="GXG273" s="8"/>
      <c r="GXH273" s="9"/>
      <c r="GXM273" s="11"/>
      <c r="GXN273" s="8"/>
      <c r="GXO273" s="9"/>
      <c r="GXT273" s="11"/>
      <c r="GXU273" s="8"/>
      <c r="GXV273" s="9"/>
      <c r="GYA273" s="11"/>
      <c r="GYB273" s="8"/>
      <c r="GYC273" s="9"/>
      <c r="GYH273" s="11"/>
      <c r="GYI273" s="8"/>
      <c r="GYJ273" s="9"/>
      <c r="GYO273" s="11"/>
      <c r="GYP273" s="8"/>
      <c r="GYQ273" s="9"/>
      <c r="GYV273" s="11"/>
      <c r="GYW273" s="8"/>
      <c r="GYX273" s="9"/>
      <c r="GZC273" s="11"/>
      <c r="GZD273" s="8"/>
      <c r="GZE273" s="9"/>
      <c r="GZJ273" s="11"/>
      <c r="GZK273" s="8"/>
      <c r="GZL273" s="9"/>
      <c r="GZQ273" s="11"/>
      <c r="GZR273" s="8"/>
      <c r="GZS273" s="9"/>
      <c r="GZX273" s="11"/>
      <c r="GZY273" s="8"/>
      <c r="GZZ273" s="9"/>
      <c r="HAE273" s="11"/>
      <c r="HAF273" s="8"/>
      <c r="HAG273" s="9"/>
      <c r="HAL273" s="11"/>
      <c r="HAM273" s="8"/>
      <c r="HAN273" s="9"/>
      <c r="HAS273" s="11"/>
      <c r="HAT273" s="8"/>
      <c r="HAU273" s="9"/>
      <c r="HAZ273" s="11"/>
      <c r="HBA273" s="8"/>
      <c r="HBB273" s="9"/>
      <c r="HBG273" s="11"/>
      <c r="HBH273" s="8"/>
      <c r="HBI273" s="9"/>
      <c r="HBN273" s="11"/>
      <c r="HBO273" s="8"/>
      <c r="HBP273" s="9"/>
      <c r="HBU273" s="11"/>
      <c r="HBV273" s="8"/>
      <c r="HBW273" s="9"/>
      <c r="HCB273" s="11"/>
      <c r="HCC273" s="8"/>
      <c r="HCD273" s="9"/>
      <c r="HCI273" s="11"/>
      <c r="HCJ273" s="8"/>
      <c r="HCK273" s="9"/>
      <c r="HCP273" s="11"/>
      <c r="HCQ273" s="8"/>
      <c r="HCR273" s="9"/>
      <c r="HCW273" s="11"/>
      <c r="HCX273" s="8"/>
      <c r="HCY273" s="9"/>
      <c r="HDD273" s="11"/>
      <c r="HDE273" s="8"/>
      <c r="HDF273" s="9"/>
      <c r="HDK273" s="11"/>
      <c r="HDL273" s="8"/>
      <c r="HDM273" s="9"/>
      <c r="HDR273" s="11"/>
      <c r="HDS273" s="8"/>
      <c r="HDT273" s="9"/>
      <c r="HDY273" s="11"/>
      <c r="HDZ273" s="8"/>
      <c r="HEA273" s="9"/>
      <c r="HEF273" s="11"/>
      <c r="HEG273" s="8"/>
      <c r="HEH273" s="9"/>
      <c r="HEM273" s="11"/>
      <c r="HEN273" s="8"/>
      <c r="HEO273" s="9"/>
      <c r="HET273" s="11"/>
      <c r="HEU273" s="8"/>
      <c r="HEV273" s="9"/>
      <c r="HFA273" s="11"/>
      <c r="HFB273" s="8"/>
      <c r="HFC273" s="9"/>
      <c r="HFH273" s="11"/>
      <c r="HFI273" s="8"/>
      <c r="HFJ273" s="9"/>
      <c r="HFO273" s="11"/>
      <c r="HFP273" s="8"/>
      <c r="HFQ273" s="9"/>
      <c r="HFV273" s="11"/>
      <c r="HFW273" s="8"/>
      <c r="HFX273" s="9"/>
      <c r="HGC273" s="11"/>
      <c r="HGD273" s="8"/>
      <c r="HGE273" s="9"/>
      <c r="HGJ273" s="11"/>
      <c r="HGK273" s="8"/>
      <c r="HGL273" s="9"/>
      <c r="HGQ273" s="11"/>
      <c r="HGR273" s="8"/>
      <c r="HGS273" s="9"/>
      <c r="HGX273" s="11"/>
      <c r="HGY273" s="8"/>
      <c r="HGZ273" s="9"/>
      <c r="HHE273" s="11"/>
      <c r="HHF273" s="8"/>
      <c r="HHG273" s="9"/>
      <c r="HHL273" s="11"/>
      <c r="HHM273" s="8"/>
      <c r="HHN273" s="9"/>
      <c r="HHS273" s="11"/>
      <c r="HHT273" s="8"/>
      <c r="HHU273" s="9"/>
      <c r="HHZ273" s="11"/>
      <c r="HIA273" s="8"/>
      <c r="HIB273" s="9"/>
      <c r="HIG273" s="11"/>
      <c r="HIH273" s="8"/>
      <c r="HII273" s="9"/>
      <c r="HIN273" s="11"/>
      <c r="HIO273" s="8"/>
      <c r="HIP273" s="9"/>
      <c r="HIU273" s="11"/>
      <c r="HIV273" s="8"/>
      <c r="HIW273" s="9"/>
      <c r="HJB273" s="11"/>
      <c r="HJC273" s="8"/>
      <c r="HJD273" s="9"/>
      <c r="HJI273" s="11"/>
      <c r="HJJ273" s="8"/>
      <c r="HJK273" s="9"/>
      <c r="HJP273" s="11"/>
      <c r="HJQ273" s="8"/>
      <c r="HJR273" s="9"/>
      <c r="HJW273" s="11"/>
      <c r="HJX273" s="8"/>
      <c r="HJY273" s="9"/>
      <c r="HKD273" s="11"/>
      <c r="HKE273" s="8"/>
      <c r="HKF273" s="9"/>
      <c r="HKK273" s="11"/>
      <c r="HKL273" s="8"/>
      <c r="HKM273" s="9"/>
      <c r="HKR273" s="11"/>
      <c r="HKS273" s="8"/>
      <c r="HKT273" s="9"/>
      <c r="HKY273" s="11"/>
      <c r="HKZ273" s="8"/>
      <c r="HLA273" s="9"/>
      <c r="HLF273" s="11"/>
      <c r="HLG273" s="8"/>
      <c r="HLH273" s="9"/>
      <c r="HLM273" s="11"/>
      <c r="HLN273" s="8"/>
      <c r="HLO273" s="9"/>
      <c r="HLT273" s="11"/>
      <c r="HLU273" s="8"/>
      <c r="HLV273" s="9"/>
      <c r="HMA273" s="11"/>
      <c r="HMB273" s="8"/>
      <c r="HMC273" s="9"/>
      <c r="HMH273" s="11"/>
      <c r="HMI273" s="8"/>
      <c r="HMJ273" s="9"/>
      <c r="HMO273" s="11"/>
      <c r="HMP273" s="8"/>
      <c r="HMQ273" s="9"/>
      <c r="HMV273" s="11"/>
      <c r="HMW273" s="8"/>
      <c r="HMX273" s="9"/>
      <c r="HNC273" s="11"/>
      <c r="HND273" s="8"/>
      <c r="HNE273" s="9"/>
      <c r="HNJ273" s="11"/>
      <c r="HNK273" s="8"/>
      <c r="HNL273" s="9"/>
      <c r="HNQ273" s="11"/>
      <c r="HNR273" s="8"/>
      <c r="HNS273" s="9"/>
      <c r="HNX273" s="11"/>
      <c r="HNY273" s="8"/>
      <c r="HNZ273" s="9"/>
      <c r="HOE273" s="11"/>
      <c r="HOF273" s="8"/>
      <c r="HOG273" s="9"/>
      <c r="HOL273" s="11"/>
      <c r="HOM273" s="8"/>
      <c r="HON273" s="9"/>
      <c r="HOS273" s="11"/>
      <c r="HOT273" s="8"/>
      <c r="HOU273" s="9"/>
      <c r="HOZ273" s="11"/>
      <c r="HPA273" s="8"/>
      <c r="HPB273" s="9"/>
      <c r="HPG273" s="11"/>
      <c r="HPH273" s="8"/>
      <c r="HPI273" s="9"/>
      <c r="HPN273" s="11"/>
      <c r="HPO273" s="8"/>
      <c r="HPP273" s="9"/>
      <c r="HPU273" s="11"/>
      <c r="HPV273" s="8"/>
      <c r="HPW273" s="9"/>
      <c r="HQB273" s="11"/>
      <c r="HQC273" s="8"/>
      <c r="HQD273" s="9"/>
      <c r="HQI273" s="11"/>
      <c r="HQJ273" s="8"/>
      <c r="HQK273" s="9"/>
      <c r="HQP273" s="11"/>
      <c r="HQQ273" s="8"/>
      <c r="HQR273" s="9"/>
      <c r="HQW273" s="11"/>
      <c r="HQX273" s="8"/>
      <c r="HQY273" s="9"/>
      <c r="HRD273" s="11"/>
      <c r="HRE273" s="8"/>
      <c r="HRF273" s="9"/>
      <c r="HRK273" s="11"/>
      <c r="HRL273" s="8"/>
      <c r="HRM273" s="9"/>
      <c r="HRR273" s="11"/>
      <c r="HRS273" s="8"/>
      <c r="HRT273" s="9"/>
      <c r="HRY273" s="11"/>
      <c r="HRZ273" s="8"/>
      <c r="HSA273" s="9"/>
      <c r="HSF273" s="11"/>
      <c r="HSG273" s="8"/>
      <c r="HSH273" s="9"/>
      <c r="HSM273" s="11"/>
      <c r="HSN273" s="8"/>
      <c r="HSO273" s="9"/>
      <c r="HST273" s="11"/>
      <c r="HSU273" s="8"/>
      <c r="HSV273" s="9"/>
      <c r="HTA273" s="11"/>
      <c r="HTB273" s="8"/>
      <c r="HTC273" s="9"/>
      <c r="HTH273" s="11"/>
      <c r="HTI273" s="8"/>
      <c r="HTJ273" s="9"/>
      <c r="HTO273" s="11"/>
      <c r="HTP273" s="8"/>
      <c r="HTQ273" s="9"/>
      <c r="HTV273" s="11"/>
      <c r="HTW273" s="8"/>
      <c r="HTX273" s="9"/>
      <c r="HUC273" s="11"/>
      <c r="HUD273" s="8"/>
      <c r="HUE273" s="9"/>
      <c r="HUJ273" s="11"/>
      <c r="HUK273" s="8"/>
      <c r="HUL273" s="9"/>
      <c r="HUQ273" s="11"/>
      <c r="HUR273" s="8"/>
      <c r="HUS273" s="9"/>
      <c r="HUX273" s="11"/>
      <c r="HUY273" s="8"/>
      <c r="HUZ273" s="9"/>
      <c r="HVE273" s="11"/>
      <c r="HVF273" s="8"/>
      <c r="HVG273" s="9"/>
      <c r="HVL273" s="11"/>
      <c r="HVM273" s="8"/>
      <c r="HVN273" s="9"/>
      <c r="HVS273" s="11"/>
      <c r="HVT273" s="8"/>
      <c r="HVU273" s="9"/>
      <c r="HVZ273" s="11"/>
      <c r="HWA273" s="8"/>
      <c r="HWB273" s="9"/>
      <c r="HWG273" s="11"/>
      <c r="HWH273" s="8"/>
      <c r="HWI273" s="9"/>
      <c r="HWN273" s="11"/>
      <c r="HWO273" s="8"/>
      <c r="HWP273" s="9"/>
      <c r="HWU273" s="11"/>
      <c r="HWV273" s="8"/>
      <c r="HWW273" s="9"/>
      <c r="HXB273" s="11"/>
      <c r="HXC273" s="8"/>
      <c r="HXD273" s="9"/>
      <c r="HXI273" s="11"/>
      <c r="HXJ273" s="8"/>
      <c r="HXK273" s="9"/>
      <c r="HXP273" s="11"/>
      <c r="HXQ273" s="8"/>
      <c r="HXR273" s="9"/>
      <c r="HXW273" s="11"/>
      <c r="HXX273" s="8"/>
      <c r="HXY273" s="9"/>
      <c r="HYD273" s="11"/>
      <c r="HYE273" s="8"/>
      <c r="HYF273" s="9"/>
      <c r="HYK273" s="11"/>
      <c r="HYL273" s="8"/>
      <c r="HYM273" s="9"/>
      <c r="HYR273" s="11"/>
      <c r="HYS273" s="8"/>
      <c r="HYT273" s="9"/>
      <c r="HYY273" s="11"/>
      <c r="HYZ273" s="8"/>
      <c r="HZA273" s="9"/>
      <c r="HZF273" s="11"/>
      <c r="HZG273" s="8"/>
      <c r="HZH273" s="9"/>
      <c r="HZM273" s="11"/>
      <c r="HZN273" s="8"/>
      <c r="HZO273" s="9"/>
      <c r="HZT273" s="11"/>
      <c r="HZU273" s="8"/>
      <c r="HZV273" s="9"/>
      <c r="IAA273" s="11"/>
      <c r="IAB273" s="8"/>
      <c r="IAC273" s="9"/>
      <c r="IAH273" s="11"/>
      <c r="IAI273" s="8"/>
      <c r="IAJ273" s="9"/>
      <c r="IAO273" s="11"/>
      <c r="IAP273" s="8"/>
      <c r="IAQ273" s="9"/>
      <c r="IAV273" s="11"/>
      <c r="IAW273" s="8"/>
      <c r="IAX273" s="9"/>
      <c r="IBC273" s="11"/>
      <c r="IBD273" s="8"/>
      <c r="IBE273" s="9"/>
      <c r="IBJ273" s="11"/>
      <c r="IBK273" s="8"/>
      <c r="IBL273" s="9"/>
      <c r="IBQ273" s="11"/>
      <c r="IBR273" s="8"/>
      <c r="IBS273" s="9"/>
      <c r="IBX273" s="11"/>
      <c r="IBY273" s="8"/>
      <c r="IBZ273" s="9"/>
      <c r="ICE273" s="11"/>
      <c r="ICF273" s="8"/>
      <c r="ICG273" s="9"/>
      <c r="ICL273" s="11"/>
      <c r="ICM273" s="8"/>
      <c r="ICN273" s="9"/>
      <c r="ICS273" s="11"/>
      <c r="ICT273" s="8"/>
      <c r="ICU273" s="9"/>
      <c r="ICZ273" s="11"/>
      <c r="IDA273" s="8"/>
      <c r="IDB273" s="9"/>
      <c r="IDG273" s="11"/>
      <c r="IDH273" s="8"/>
      <c r="IDI273" s="9"/>
      <c r="IDN273" s="11"/>
      <c r="IDO273" s="8"/>
      <c r="IDP273" s="9"/>
      <c r="IDU273" s="11"/>
      <c r="IDV273" s="8"/>
      <c r="IDW273" s="9"/>
      <c r="IEB273" s="11"/>
      <c r="IEC273" s="8"/>
      <c r="IED273" s="9"/>
      <c r="IEI273" s="11"/>
      <c r="IEJ273" s="8"/>
      <c r="IEK273" s="9"/>
      <c r="IEP273" s="11"/>
      <c r="IEQ273" s="8"/>
      <c r="IER273" s="9"/>
      <c r="IEW273" s="11"/>
      <c r="IEX273" s="8"/>
      <c r="IEY273" s="9"/>
      <c r="IFD273" s="11"/>
      <c r="IFE273" s="8"/>
      <c r="IFF273" s="9"/>
      <c r="IFK273" s="11"/>
      <c r="IFL273" s="8"/>
      <c r="IFM273" s="9"/>
      <c r="IFR273" s="11"/>
      <c r="IFS273" s="8"/>
      <c r="IFT273" s="9"/>
      <c r="IFY273" s="11"/>
      <c r="IFZ273" s="8"/>
      <c r="IGA273" s="9"/>
      <c r="IGF273" s="11"/>
      <c r="IGG273" s="8"/>
      <c r="IGH273" s="9"/>
      <c r="IGM273" s="11"/>
      <c r="IGN273" s="8"/>
      <c r="IGO273" s="9"/>
      <c r="IGT273" s="11"/>
      <c r="IGU273" s="8"/>
      <c r="IGV273" s="9"/>
      <c r="IHA273" s="11"/>
      <c r="IHB273" s="8"/>
      <c r="IHC273" s="9"/>
      <c r="IHH273" s="11"/>
      <c r="IHI273" s="8"/>
      <c r="IHJ273" s="9"/>
      <c r="IHO273" s="11"/>
      <c r="IHP273" s="8"/>
      <c r="IHQ273" s="9"/>
      <c r="IHV273" s="11"/>
      <c r="IHW273" s="8"/>
      <c r="IHX273" s="9"/>
      <c r="IIC273" s="11"/>
      <c r="IID273" s="8"/>
      <c r="IIE273" s="9"/>
      <c r="IIJ273" s="11"/>
      <c r="IIK273" s="8"/>
      <c r="IIL273" s="9"/>
      <c r="IIQ273" s="11"/>
      <c r="IIR273" s="8"/>
      <c r="IIS273" s="9"/>
      <c r="IIX273" s="11"/>
      <c r="IIY273" s="8"/>
      <c r="IIZ273" s="9"/>
      <c r="IJE273" s="11"/>
      <c r="IJF273" s="8"/>
      <c r="IJG273" s="9"/>
      <c r="IJL273" s="11"/>
      <c r="IJM273" s="8"/>
      <c r="IJN273" s="9"/>
      <c r="IJS273" s="11"/>
      <c r="IJT273" s="8"/>
      <c r="IJU273" s="9"/>
      <c r="IJZ273" s="11"/>
      <c r="IKA273" s="8"/>
      <c r="IKB273" s="9"/>
      <c r="IKG273" s="11"/>
      <c r="IKH273" s="8"/>
      <c r="IKI273" s="9"/>
      <c r="IKN273" s="11"/>
      <c r="IKO273" s="8"/>
      <c r="IKP273" s="9"/>
      <c r="IKU273" s="11"/>
      <c r="IKV273" s="8"/>
      <c r="IKW273" s="9"/>
      <c r="ILB273" s="11"/>
      <c r="ILC273" s="8"/>
      <c r="ILD273" s="9"/>
      <c r="ILI273" s="11"/>
      <c r="ILJ273" s="8"/>
      <c r="ILK273" s="9"/>
      <c r="ILP273" s="11"/>
      <c r="ILQ273" s="8"/>
      <c r="ILR273" s="9"/>
      <c r="ILW273" s="11"/>
      <c r="ILX273" s="8"/>
      <c r="ILY273" s="9"/>
      <c r="IMD273" s="11"/>
      <c r="IME273" s="8"/>
      <c r="IMF273" s="9"/>
      <c r="IMK273" s="11"/>
      <c r="IML273" s="8"/>
      <c r="IMM273" s="9"/>
      <c r="IMR273" s="11"/>
      <c r="IMS273" s="8"/>
      <c r="IMT273" s="9"/>
      <c r="IMY273" s="11"/>
      <c r="IMZ273" s="8"/>
      <c r="INA273" s="9"/>
      <c r="INF273" s="11"/>
      <c r="ING273" s="8"/>
      <c r="INH273" s="9"/>
      <c r="INM273" s="11"/>
      <c r="INN273" s="8"/>
      <c r="INO273" s="9"/>
      <c r="INT273" s="11"/>
      <c r="INU273" s="8"/>
      <c r="INV273" s="9"/>
      <c r="IOA273" s="11"/>
      <c r="IOB273" s="8"/>
      <c r="IOC273" s="9"/>
      <c r="IOH273" s="11"/>
      <c r="IOI273" s="8"/>
      <c r="IOJ273" s="9"/>
      <c r="IOO273" s="11"/>
      <c r="IOP273" s="8"/>
      <c r="IOQ273" s="9"/>
      <c r="IOV273" s="11"/>
      <c r="IOW273" s="8"/>
      <c r="IOX273" s="9"/>
      <c r="IPC273" s="11"/>
      <c r="IPD273" s="8"/>
      <c r="IPE273" s="9"/>
      <c r="IPJ273" s="11"/>
      <c r="IPK273" s="8"/>
      <c r="IPL273" s="9"/>
      <c r="IPQ273" s="11"/>
      <c r="IPR273" s="8"/>
      <c r="IPS273" s="9"/>
      <c r="IPX273" s="11"/>
      <c r="IPY273" s="8"/>
      <c r="IPZ273" s="9"/>
      <c r="IQE273" s="11"/>
      <c r="IQF273" s="8"/>
      <c r="IQG273" s="9"/>
      <c r="IQL273" s="11"/>
      <c r="IQM273" s="8"/>
      <c r="IQN273" s="9"/>
      <c r="IQS273" s="11"/>
      <c r="IQT273" s="8"/>
      <c r="IQU273" s="9"/>
      <c r="IQZ273" s="11"/>
      <c r="IRA273" s="8"/>
      <c r="IRB273" s="9"/>
      <c r="IRG273" s="11"/>
      <c r="IRH273" s="8"/>
      <c r="IRI273" s="9"/>
      <c r="IRN273" s="11"/>
      <c r="IRO273" s="8"/>
      <c r="IRP273" s="9"/>
      <c r="IRU273" s="11"/>
      <c r="IRV273" s="8"/>
      <c r="IRW273" s="9"/>
      <c r="ISB273" s="11"/>
      <c r="ISC273" s="8"/>
      <c r="ISD273" s="9"/>
      <c r="ISI273" s="11"/>
      <c r="ISJ273" s="8"/>
      <c r="ISK273" s="9"/>
      <c r="ISP273" s="11"/>
      <c r="ISQ273" s="8"/>
      <c r="ISR273" s="9"/>
      <c r="ISW273" s="11"/>
      <c r="ISX273" s="8"/>
      <c r="ISY273" s="9"/>
      <c r="ITD273" s="11"/>
      <c r="ITE273" s="8"/>
      <c r="ITF273" s="9"/>
      <c r="ITK273" s="11"/>
      <c r="ITL273" s="8"/>
      <c r="ITM273" s="9"/>
      <c r="ITR273" s="11"/>
      <c r="ITS273" s="8"/>
      <c r="ITT273" s="9"/>
      <c r="ITY273" s="11"/>
      <c r="ITZ273" s="8"/>
      <c r="IUA273" s="9"/>
      <c r="IUF273" s="11"/>
      <c r="IUG273" s="8"/>
      <c r="IUH273" s="9"/>
      <c r="IUM273" s="11"/>
      <c r="IUN273" s="8"/>
      <c r="IUO273" s="9"/>
      <c r="IUT273" s="11"/>
      <c r="IUU273" s="8"/>
      <c r="IUV273" s="9"/>
      <c r="IVA273" s="11"/>
      <c r="IVB273" s="8"/>
      <c r="IVC273" s="9"/>
      <c r="IVH273" s="11"/>
      <c r="IVI273" s="8"/>
      <c r="IVJ273" s="9"/>
      <c r="IVO273" s="11"/>
      <c r="IVP273" s="8"/>
      <c r="IVQ273" s="9"/>
      <c r="IVV273" s="11"/>
      <c r="IVW273" s="8"/>
      <c r="IVX273" s="9"/>
      <c r="IWC273" s="11"/>
      <c r="IWD273" s="8"/>
      <c r="IWE273" s="9"/>
      <c r="IWJ273" s="11"/>
      <c r="IWK273" s="8"/>
      <c r="IWL273" s="9"/>
      <c r="IWQ273" s="11"/>
      <c r="IWR273" s="8"/>
      <c r="IWS273" s="9"/>
      <c r="IWX273" s="11"/>
      <c r="IWY273" s="8"/>
      <c r="IWZ273" s="9"/>
      <c r="IXE273" s="11"/>
      <c r="IXF273" s="8"/>
      <c r="IXG273" s="9"/>
      <c r="IXL273" s="11"/>
      <c r="IXM273" s="8"/>
      <c r="IXN273" s="9"/>
      <c r="IXS273" s="11"/>
      <c r="IXT273" s="8"/>
      <c r="IXU273" s="9"/>
      <c r="IXZ273" s="11"/>
      <c r="IYA273" s="8"/>
      <c r="IYB273" s="9"/>
      <c r="IYG273" s="11"/>
      <c r="IYH273" s="8"/>
      <c r="IYI273" s="9"/>
      <c r="IYN273" s="11"/>
      <c r="IYO273" s="8"/>
      <c r="IYP273" s="9"/>
      <c r="IYU273" s="11"/>
      <c r="IYV273" s="8"/>
      <c r="IYW273" s="9"/>
      <c r="IZB273" s="11"/>
      <c r="IZC273" s="8"/>
      <c r="IZD273" s="9"/>
      <c r="IZI273" s="11"/>
      <c r="IZJ273" s="8"/>
      <c r="IZK273" s="9"/>
      <c r="IZP273" s="11"/>
      <c r="IZQ273" s="8"/>
      <c r="IZR273" s="9"/>
      <c r="IZW273" s="11"/>
      <c r="IZX273" s="8"/>
      <c r="IZY273" s="9"/>
      <c r="JAD273" s="11"/>
      <c r="JAE273" s="8"/>
      <c r="JAF273" s="9"/>
      <c r="JAK273" s="11"/>
      <c r="JAL273" s="8"/>
      <c r="JAM273" s="9"/>
      <c r="JAR273" s="11"/>
      <c r="JAS273" s="8"/>
      <c r="JAT273" s="9"/>
      <c r="JAY273" s="11"/>
      <c r="JAZ273" s="8"/>
      <c r="JBA273" s="9"/>
      <c r="JBF273" s="11"/>
      <c r="JBG273" s="8"/>
      <c r="JBH273" s="9"/>
      <c r="JBM273" s="11"/>
      <c r="JBN273" s="8"/>
      <c r="JBO273" s="9"/>
      <c r="JBT273" s="11"/>
      <c r="JBU273" s="8"/>
      <c r="JBV273" s="9"/>
      <c r="JCA273" s="11"/>
      <c r="JCB273" s="8"/>
      <c r="JCC273" s="9"/>
      <c r="JCH273" s="11"/>
      <c r="JCI273" s="8"/>
      <c r="JCJ273" s="9"/>
      <c r="JCO273" s="11"/>
      <c r="JCP273" s="8"/>
      <c r="JCQ273" s="9"/>
      <c r="JCV273" s="11"/>
      <c r="JCW273" s="8"/>
      <c r="JCX273" s="9"/>
      <c r="JDC273" s="11"/>
      <c r="JDD273" s="8"/>
      <c r="JDE273" s="9"/>
      <c r="JDJ273" s="11"/>
      <c r="JDK273" s="8"/>
      <c r="JDL273" s="9"/>
      <c r="JDQ273" s="11"/>
      <c r="JDR273" s="8"/>
      <c r="JDS273" s="9"/>
      <c r="JDX273" s="11"/>
      <c r="JDY273" s="8"/>
      <c r="JDZ273" s="9"/>
      <c r="JEE273" s="11"/>
      <c r="JEF273" s="8"/>
      <c r="JEG273" s="9"/>
      <c r="JEL273" s="11"/>
      <c r="JEM273" s="8"/>
      <c r="JEN273" s="9"/>
      <c r="JES273" s="11"/>
      <c r="JET273" s="8"/>
      <c r="JEU273" s="9"/>
      <c r="JEZ273" s="11"/>
      <c r="JFA273" s="8"/>
      <c r="JFB273" s="9"/>
      <c r="JFG273" s="11"/>
      <c r="JFH273" s="8"/>
      <c r="JFI273" s="9"/>
      <c r="JFN273" s="11"/>
      <c r="JFO273" s="8"/>
      <c r="JFP273" s="9"/>
      <c r="JFU273" s="11"/>
      <c r="JFV273" s="8"/>
      <c r="JFW273" s="9"/>
      <c r="JGB273" s="11"/>
      <c r="JGC273" s="8"/>
      <c r="JGD273" s="9"/>
      <c r="JGI273" s="11"/>
      <c r="JGJ273" s="8"/>
      <c r="JGK273" s="9"/>
      <c r="JGP273" s="11"/>
      <c r="JGQ273" s="8"/>
      <c r="JGR273" s="9"/>
      <c r="JGW273" s="11"/>
      <c r="JGX273" s="8"/>
      <c r="JGY273" s="9"/>
      <c r="JHD273" s="11"/>
      <c r="JHE273" s="8"/>
      <c r="JHF273" s="9"/>
      <c r="JHK273" s="11"/>
      <c r="JHL273" s="8"/>
      <c r="JHM273" s="9"/>
      <c r="JHR273" s="11"/>
      <c r="JHS273" s="8"/>
      <c r="JHT273" s="9"/>
      <c r="JHY273" s="11"/>
      <c r="JHZ273" s="8"/>
      <c r="JIA273" s="9"/>
      <c r="JIF273" s="11"/>
      <c r="JIG273" s="8"/>
      <c r="JIH273" s="9"/>
      <c r="JIM273" s="11"/>
      <c r="JIN273" s="8"/>
      <c r="JIO273" s="9"/>
      <c r="JIT273" s="11"/>
      <c r="JIU273" s="8"/>
      <c r="JIV273" s="9"/>
      <c r="JJA273" s="11"/>
      <c r="JJB273" s="8"/>
      <c r="JJC273" s="9"/>
      <c r="JJH273" s="11"/>
      <c r="JJI273" s="8"/>
      <c r="JJJ273" s="9"/>
      <c r="JJO273" s="11"/>
      <c r="JJP273" s="8"/>
      <c r="JJQ273" s="9"/>
      <c r="JJV273" s="11"/>
      <c r="JJW273" s="8"/>
      <c r="JJX273" s="9"/>
      <c r="JKC273" s="11"/>
      <c r="JKD273" s="8"/>
      <c r="JKE273" s="9"/>
      <c r="JKJ273" s="11"/>
      <c r="JKK273" s="8"/>
      <c r="JKL273" s="9"/>
      <c r="JKQ273" s="11"/>
      <c r="JKR273" s="8"/>
      <c r="JKS273" s="9"/>
      <c r="JKX273" s="11"/>
      <c r="JKY273" s="8"/>
      <c r="JKZ273" s="9"/>
      <c r="JLE273" s="11"/>
      <c r="JLF273" s="8"/>
      <c r="JLG273" s="9"/>
      <c r="JLL273" s="11"/>
      <c r="JLM273" s="8"/>
      <c r="JLN273" s="9"/>
      <c r="JLS273" s="11"/>
      <c r="JLT273" s="8"/>
      <c r="JLU273" s="9"/>
      <c r="JLZ273" s="11"/>
      <c r="JMA273" s="8"/>
      <c r="JMB273" s="9"/>
      <c r="JMG273" s="11"/>
      <c r="JMH273" s="8"/>
      <c r="JMI273" s="9"/>
      <c r="JMN273" s="11"/>
      <c r="JMO273" s="8"/>
      <c r="JMP273" s="9"/>
      <c r="JMU273" s="11"/>
      <c r="JMV273" s="8"/>
      <c r="JMW273" s="9"/>
      <c r="JNB273" s="11"/>
      <c r="JNC273" s="8"/>
      <c r="JND273" s="9"/>
      <c r="JNI273" s="11"/>
      <c r="JNJ273" s="8"/>
      <c r="JNK273" s="9"/>
      <c r="JNP273" s="11"/>
      <c r="JNQ273" s="8"/>
      <c r="JNR273" s="9"/>
      <c r="JNW273" s="11"/>
      <c r="JNX273" s="8"/>
      <c r="JNY273" s="9"/>
      <c r="JOD273" s="11"/>
      <c r="JOE273" s="8"/>
      <c r="JOF273" s="9"/>
      <c r="JOK273" s="11"/>
      <c r="JOL273" s="8"/>
      <c r="JOM273" s="9"/>
      <c r="JOR273" s="11"/>
      <c r="JOS273" s="8"/>
      <c r="JOT273" s="9"/>
      <c r="JOY273" s="11"/>
      <c r="JOZ273" s="8"/>
      <c r="JPA273" s="9"/>
      <c r="JPF273" s="11"/>
      <c r="JPG273" s="8"/>
      <c r="JPH273" s="9"/>
      <c r="JPM273" s="11"/>
      <c r="JPN273" s="8"/>
      <c r="JPO273" s="9"/>
      <c r="JPT273" s="11"/>
      <c r="JPU273" s="8"/>
      <c r="JPV273" s="9"/>
      <c r="JQA273" s="11"/>
      <c r="JQB273" s="8"/>
      <c r="JQC273" s="9"/>
      <c r="JQH273" s="11"/>
      <c r="JQI273" s="8"/>
      <c r="JQJ273" s="9"/>
      <c r="JQO273" s="11"/>
      <c r="JQP273" s="8"/>
      <c r="JQQ273" s="9"/>
      <c r="JQV273" s="11"/>
      <c r="JQW273" s="8"/>
      <c r="JQX273" s="9"/>
      <c r="JRC273" s="11"/>
      <c r="JRD273" s="8"/>
      <c r="JRE273" s="9"/>
      <c r="JRJ273" s="11"/>
      <c r="JRK273" s="8"/>
      <c r="JRL273" s="9"/>
      <c r="JRQ273" s="11"/>
      <c r="JRR273" s="8"/>
      <c r="JRS273" s="9"/>
      <c r="JRX273" s="11"/>
      <c r="JRY273" s="8"/>
      <c r="JRZ273" s="9"/>
      <c r="JSE273" s="11"/>
      <c r="JSF273" s="8"/>
      <c r="JSG273" s="9"/>
      <c r="JSL273" s="11"/>
      <c r="JSM273" s="8"/>
      <c r="JSN273" s="9"/>
      <c r="JSS273" s="11"/>
      <c r="JST273" s="8"/>
      <c r="JSU273" s="9"/>
      <c r="JSZ273" s="11"/>
      <c r="JTA273" s="8"/>
      <c r="JTB273" s="9"/>
      <c r="JTG273" s="11"/>
      <c r="JTH273" s="8"/>
      <c r="JTI273" s="9"/>
      <c r="JTN273" s="11"/>
      <c r="JTO273" s="8"/>
      <c r="JTP273" s="9"/>
      <c r="JTU273" s="11"/>
      <c r="JTV273" s="8"/>
      <c r="JTW273" s="9"/>
      <c r="JUB273" s="11"/>
      <c r="JUC273" s="8"/>
      <c r="JUD273" s="9"/>
      <c r="JUI273" s="11"/>
      <c r="JUJ273" s="8"/>
      <c r="JUK273" s="9"/>
      <c r="JUP273" s="11"/>
      <c r="JUQ273" s="8"/>
      <c r="JUR273" s="9"/>
      <c r="JUW273" s="11"/>
      <c r="JUX273" s="8"/>
      <c r="JUY273" s="9"/>
      <c r="JVD273" s="11"/>
      <c r="JVE273" s="8"/>
      <c r="JVF273" s="9"/>
      <c r="JVK273" s="11"/>
      <c r="JVL273" s="8"/>
      <c r="JVM273" s="9"/>
      <c r="JVR273" s="11"/>
      <c r="JVS273" s="8"/>
      <c r="JVT273" s="9"/>
      <c r="JVY273" s="11"/>
      <c r="JVZ273" s="8"/>
      <c r="JWA273" s="9"/>
      <c r="JWF273" s="11"/>
      <c r="JWG273" s="8"/>
      <c r="JWH273" s="9"/>
      <c r="JWM273" s="11"/>
      <c r="JWN273" s="8"/>
      <c r="JWO273" s="9"/>
      <c r="JWT273" s="11"/>
      <c r="JWU273" s="8"/>
      <c r="JWV273" s="9"/>
      <c r="JXA273" s="11"/>
      <c r="JXB273" s="8"/>
      <c r="JXC273" s="9"/>
      <c r="JXH273" s="11"/>
      <c r="JXI273" s="8"/>
      <c r="JXJ273" s="9"/>
      <c r="JXO273" s="11"/>
      <c r="JXP273" s="8"/>
      <c r="JXQ273" s="9"/>
      <c r="JXV273" s="11"/>
      <c r="JXW273" s="8"/>
      <c r="JXX273" s="9"/>
      <c r="JYC273" s="11"/>
      <c r="JYD273" s="8"/>
      <c r="JYE273" s="9"/>
      <c r="JYJ273" s="11"/>
      <c r="JYK273" s="8"/>
      <c r="JYL273" s="9"/>
      <c r="JYQ273" s="11"/>
      <c r="JYR273" s="8"/>
      <c r="JYS273" s="9"/>
      <c r="JYX273" s="11"/>
      <c r="JYY273" s="8"/>
      <c r="JYZ273" s="9"/>
      <c r="JZE273" s="11"/>
      <c r="JZF273" s="8"/>
      <c r="JZG273" s="9"/>
      <c r="JZL273" s="11"/>
      <c r="JZM273" s="8"/>
      <c r="JZN273" s="9"/>
      <c r="JZS273" s="11"/>
      <c r="JZT273" s="8"/>
      <c r="JZU273" s="9"/>
      <c r="JZZ273" s="11"/>
      <c r="KAA273" s="8"/>
      <c r="KAB273" s="9"/>
      <c r="KAG273" s="11"/>
      <c r="KAH273" s="8"/>
      <c r="KAI273" s="9"/>
      <c r="KAN273" s="11"/>
      <c r="KAO273" s="8"/>
      <c r="KAP273" s="9"/>
      <c r="KAU273" s="11"/>
      <c r="KAV273" s="8"/>
      <c r="KAW273" s="9"/>
      <c r="KBB273" s="11"/>
      <c r="KBC273" s="8"/>
      <c r="KBD273" s="9"/>
      <c r="KBI273" s="11"/>
      <c r="KBJ273" s="8"/>
      <c r="KBK273" s="9"/>
      <c r="KBP273" s="11"/>
      <c r="KBQ273" s="8"/>
      <c r="KBR273" s="9"/>
      <c r="KBW273" s="11"/>
      <c r="KBX273" s="8"/>
      <c r="KBY273" s="9"/>
      <c r="KCD273" s="11"/>
      <c r="KCE273" s="8"/>
      <c r="KCF273" s="9"/>
      <c r="KCK273" s="11"/>
      <c r="KCL273" s="8"/>
      <c r="KCM273" s="9"/>
      <c r="KCR273" s="11"/>
      <c r="KCS273" s="8"/>
      <c r="KCT273" s="9"/>
      <c r="KCY273" s="11"/>
      <c r="KCZ273" s="8"/>
      <c r="KDA273" s="9"/>
      <c r="KDF273" s="11"/>
      <c r="KDG273" s="8"/>
      <c r="KDH273" s="9"/>
      <c r="KDM273" s="11"/>
      <c r="KDN273" s="8"/>
      <c r="KDO273" s="9"/>
      <c r="KDT273" s="11"/>
      <c r="KDU273" s="8"/>
      <c r="KDV273" s="9"/>
      <c r="KEA273" s="11"/>
      <c r="KEB273" s="8"/>
      <c r="KEC273" s="9"/>
      <c r="KEH273" s="11"/>
      <c r="KEI273" s="8"/>
      <c r="KEJ273" s="9"/>
      <c r="KEO273" s="11"/>
      <c r="KEP273" s="8"/>
      <c r="KEQ273" s="9"/>
      <c r="KEV273" s="11"/>
      <c r="KEW273" s="8"/>
      <c r="KEX273" s="9"/>
      <c r="KFC273" s="11"/>
      <c r="KFD273" s="8"/>
      <c r="KFE273" s="9"/>
      <c r="KFJ273" s="11"/>
      <c r="KFK273" s="8"/>
      <c r="KFL273" s="9"/>
      <c r="KFQ273" s="11"/>
      <c r="KFR273" s="8"/>
      <c r="KFS273" s="9"/>
      <c r="KFX273" s="11"/>
      <c r="KFY273" s="8"/>
      <c r="KFZ273" s="9"/>
      <c r="KGE273" s="11"/>
      <c r="KGF273" s="8"/>
      <c r="KGG273" s="9"/>
      <c r="KGL273" s="11"/>
      <c r="KGM273" s="8"/>
      <c r="KGN273" s="9"/>
      <c r="KGS273" s="11"/>
      <c r="KGT273" s="8"/>
      <c r="KGU273" s="9"/>
      <c r="KGZ273" s="11"/>
      <c r="KHA273" s="8"/>
      <c r="KHB273" s="9"/>
      <c r="KHG273" s="11"/>
      <c r="KHH273" s="8"/>
      <c r="KHI273" s="9"/>
      <c r="KHN273" s="11"/>
      <c r="KHO273" s="8"/>
      <c r="KHP273" s="9"/>
      <c r="KHU273" s="11"/>
      <c r="KHV273" s="8"/>
      <c r="KHW273" s="9"/>
      <c r="KIB273" s="11"/>
      <c r="KIC273" s="8"/>
      <c r="KID273" s="9"/>
      <c r="KII273" s="11"/>
      <c r="KIJ273" s="8"/>
      <c r="KIK273" s="9"/>
      <c r="KIP273" s="11"/>
      <c r="KIQ273" s="8"/>
      <c r="KIR273" s="9"/>
      <c r="KIW273" s="11"/>
      <c r="KIX273" s="8"/>
      <c r="KIY273" s="9"/>
      <c r="KJD273" s="11"/>
      <c r="KJE273" s="8"/>
      <c r="KJF273" s="9"/>
      <c r="KJK273" s="11"/>
      <c r="KJL273" s="8"/>
      <c r="KJM273" s="9"/>
      <c r="KJR273" s="11"/>
      <c r="KJS273" s="8"/>
      <c r="KJT273" s="9"/>
      <c r="KJY273" s="11"/>
      <c r="KJZ273" s="8"/>
      <c r="KKA273" s="9"/>
      <c r="KKF273" s="11"/>
      <c r="KKG273" s="8"/>
      <c r="KKH273" s="9"/>
      <c r="KKM273" s="11"/>
      <c r="KKN273" s="8"/>
      <c r="KKO273" s="9"/>
      <c r="KKT273" s="11"/>
      <c r="KKU273" s="8"/>
      <c r="KKV273" s="9"/>
      <c r="KLA273" s="11"/>
      <c r="KLB273" s="8"/>
      <c r="KLC273" s="9"/>
      <c r="KLH273" s="11"/>
      <c r="KLI273" s="8"/>
      <c r="KLJ273" s="9"/>
      <c r="KLO273" s="11"/>
      <c r="KLP273" s="8"/>
      <c r="KLQ273" s="9"/>
      <c r="KLV273" s="11"/>
      <c r="KLW273" s="8"/>
      <c r="KLX273" s="9"/>
      <c r="KMC273" s="11"/>
      <c r="KMD273" s="8"/>
      <c r="KME273" s="9"/>
      <c r="KMJ273" s="11"/>
      <c r="KMK273" s="8"/>
      <c r="KML273" s="9"/>
      <c r="KMQ273" s="11"/>
      <c r="KMR273" s="8"/>
      <c r="KMS273" s="9"/>
      <c r="KMX273" s="11"/>
      <c r="KMY273" s="8"/>
      <c r="KMZ273" s="9"/>
      <c r="KNE273" s="11"/>
      <c r="KNF273" s="8"/>
      <c r="KNG273" s="9"/>
      <c r="KNL273" s="11"/>
      <c r="KNM273" s="8"/>
      <c r="KNN273" s="9"/>
      <c r="KNS273" s="11"/>
      <c r="KNT273" s="8"/>
      <c r="KNU273" s="9"/>
      <c r="KNZ273" s="11"/>
      <c r="KOA273" s="8"/>
      <c r="KOB273" s="9"/>
      <c r="KOG273" s="11"/>
      <c r="KOH273" s="8"/>
      <c r="KOI273" s="9"/>
      <c r="KON273" s="11"/>
      <c r="KOO273" s="8"/>
      <c r="KOP273" s="9"/>
      <c r="KOU273" s="11"/>
      <c r="KOV273" s="8"/>
      <c r="KOW273" s="9"/>
      <c r="KPB273" s="11"/>
      <c r="KPC273" s="8"/>
      <c r="KPD273" s="9"/>
      <c r="KPI273" s="11"/>
      <c r="KPJ273" s="8"/>
      <c r="KPK273" s="9"/>
      <c r="KPP273" s="11"/>
      <c r="KPQ273" s="8"/>
      <c r="KPR273" s="9"/>
      <c r="KPW273" s="11"/>
      <c r="KPX273" s="8"/>
      <c r="KPY273" s="9"/>
      <c r="KQD273" s="11"/>
      <c r="KQE273" s="8"/>
      <c r="KQF273" s="9"/>
      <c r="KQK273" s="11"/>
      <c r="KQL273" s="8"/>
      <c r="KQM273" s="9"/>
      <c r="KQR273" s="11"/>
      <c r="KQS273" s="8"/>
      <c r="KQT273" s="9"/>
      <c r="KQY273" s="11"/>
      <c r="KQZ273" s="8"/>
      <c r="KRA273" s="9"/>
      <c r="KRF273" s="11"/>
      <c r="KRG273" s="8"/>
      <c r="KRH273" s="9"/>
      <c r="KRM273" s="11"/>
      <c r="KRN273" s="8"/>
      <c r="KRO273" s="9"/>
      <c r="KRT273" s="11"/>
      <c r="KRU273" s="8"/>
      <c r="KRV273" s="9"/>
      <c r="KSA273" s="11"/>
      <c r="KSB273" s="8"/>
      <c r="KSC273" s="9"/>
      <c r="KSH273" s="11"/>
      <c r="KSI273" s="8"/>
      <c r="KSJ273" s="9"/>
      <c r="KSO273" s="11"/>
      <c r="KSP273" s="8"/>
      <c r="KSQ273" s="9"/>
      <c r="KSV273" s="11"/>
      <c r="KSW273" s="8"/>
      <c r="KSX273" s="9"/>
      <c r="KTC273" s="11"/>
      <c r="KTD273" s="8"/>
      <c r="KTE273" s="9"/>
      <c r="KTJ273" s="11"/>
      <c r="KTK273" s="8"/>
      <c r="KTL273" s="9"/>
      <c r="KTQ273" s="11"/>
      <c r="KTR273" s="8"/>
      <c r="KTS273" s="9"/>
      <c r="KTX273" s="11"/>
      <c r="KTY273" s="8"/>
      <c r="KTZ273" s="9"/>
      <c r="KUE273" s="11"/>
      <c r="KUF273" s="8"/>
      <c r="KUG273" s="9"/>
      <c r="KUL273" s="11"/>
      <c r="KUM273" s="8"/>
      <c r="KUN273" s="9"/>
      <c r="KUS273" s="11"/>
      <c r="KUT273" s="8"/>
      <c r="KUU273" s="9"/>
      <c r="KUZ273" s="11"/>
      <c r="KVA273" s="8"/>
      <c r="KVB273" s="9"/>
      <c r="KVG273" s="11"/>
      <c r="KVH273" s="8"/>
      <c r="KVI273" s="9"/>
      <c r="KVN273" s="11"/>
      <c r="KVO273" s="8"/>
      <c r="KVP273" s="9"/>
      <c r="KVU273" s="11"/>
      <c r="KVV273" s="8"/>
      <c r="KVW273" s="9"/>
      <c r="KWB273" s="11"/>
      <c r="KWC273" s="8"/>
      <c r="KWD273" s="9"/>
      <c r="KWI273" s="11"/>
      <c r="KWJ273" s="8"/>
      <c r="KWK273" s="9"/>
      <c r="KWP273" s="11"/>
      <c r="KWQ273" s="8"/>
      <c r="KWR273" s="9"/>
      <c r="KWW273" s="11"/>
      <c r="KWX273" s="8"/>
      <c r="KWY273" s="9"/>
      <c r="KXD273" s="11"/>
      <c r="KXE273" s="8"/>
      <c r="KXF273" s="9"/>
      <c r="KXK273" s="11"/>
      <c r="KXL273" s="8"/>
      <c r="KXM273" s="9"/>
      <c r="KXR273" s="11"/>
      <c r="KXS273" s="8"/>
      <c r="KXT273" s="9"/>
      <c r="KXY273" s="11"/>
      <c r="KXZ273" s="8"/>
      <c r="KYA273" s="9"/>
      <c r="KYF273" s="11"/>
      <c r="KYG273" s="8"/>
      <c r="KYH273" s="9"/>
      <c r="KYM273" s="11"/>
      <c r="KYN273" s="8"/>
      <c r="KYO273" s="9"/>
      <c r="KYT273" s="11"/>
      <c r="KYU273" s="8"/>
      <c r="KYV273" s="9"/>
      <c r="KZA273" s="11"/>
      <c r="KZB273" s="8"/>
      <c r="KZC273" s="9"/>
      <c r="KZH273" s="11"/>
      <c r="KZI273" s="8"/>
      <c r="KZJ273" s="9"/>
      <c r="KZO273" s="11"/>
      <c r="KZP273" s="8"/>
      <c r="KZQ273" s="9"/>
      <c r="KZV273" s="11"/>
      <c r="KZW273" s="8"/>
      <c r="KZX273" s="9"/>
      <c r="LAC273" s="11"/>
      <c r="LAD273" s="8"/>
      <c r="LAE273" s="9"/>
      <c r="LAJ273" s="11"/>
      <c r="LAK273" s="8"/>
      <c r="LAL273" s="9"/>
      <c r="LAQ273" s="11"/>
      <c r="LAR273" s="8"/>
      <c r="LAS273" s="9"/>
      <c r="LAX273" s="11"/>
      <c r="LAY273" s="8"/>
      <c r="LAZ273" s="9"/>
      <c r="LBE273" s="11"/>
      <c r="LBF273" s="8"/>
      <c r="LBG273" s="9"/>
      <c r="LBL273" s="11"/>
      <c r="LBM273" s="8"/>
      <c r="LBN273" s="9"/>
      <c r="LBS273" s="11"/>
      <c r="LBT273" s="8"/>
      <c r="LBU273" s="9"/>
      <c r="LBZ273" s="11"/>
      <c r="LCA273" s="8"/>
      <c r="LCB273" s="9"/>
      <c r="LCG273" s="11"/>
      <c r="LCH273" s="8"/>
      <c r="LCI273" s="9"/>
      <c r="LCN273" s="11"/>
      <c r="LCO273" s="8"/>
      <c r="LCP273" s="9"/>
      <c r="LCU273" s="11"/>
      <c r="LCV273" s="8"/>
      <c r="LCW273" s="9"/>
      <c r="LDB273" s="11"/>
      <c r="LDC273" s="8"/>
      <c r="LDD273" s="9"/>
      <c r="LDI273" s="11"/>
      <c r="LDJ273" s="8"/>
      <c r="LDK273" s="9"/>
      <c r="LDP273" s="11"/>
      <c r="LDQ273" s="8"/>
      <c r="LDR273" s="9"/>
      <c r="LDW273" s="11"/>
      <c r="LDX273" s="8"/>
      <c r="LDY273" s="9"/>
      <c r="LED273" s="11"/>
      <c r="LEE273" s="8"/>
      <c r="LEF273" s="9"/>
      <c r="LEK273" s="11"/>
      <c r="LEL273" s="8"/>
      <c r="LEM273" s="9"/>
      <c r="LER273" s="11"/>
      <c r="LES273" s="8"/>
      <c r="LET273" s="9"/>
      <c r="LEY273" s="11"/>
      <c r="LEZ273" s="8"/>
      <c r="LFA273" s="9"/>
      <c r="LFF273" s="11"/>
      <c r="LFG273" s="8"/>
      <c r="LFH273" s="9"/>
      <c r="LFM273" s="11"/>
      <c r="LFN273" s="8"/>
      <c r="LFO273" s="9"/>
      <c r="LFT273" s="11"/>
      <c r="LFU273" s="8"/>
      <c r="LFV273" s="9"/>
      <c r="LGA273" s="11"/>
      <c r="LGB273" s="8"/>
      <c r="LGC273" s="9"/>
      <c r="LGH273" s="11"/>
      <c r="LGI273" s="8"/>
      <c r="LGJ273" s="9"/>
      <c r="LGO273" s="11"/>
      <c r="LGP273" s="8"/>
      <c r="LGQ273" s="9"/>
      <c r="LGV273" s="11"/>
      <c r="LGW273" s="8"/>
      <c r="LGX273" s="9"/>
      <c r="LHC273" s="11"/>
      <c r="LHD273" s="8"/>
      <c r="LHE273" s="9"/>
      <c r="LHJ273" s="11"/>
      <c r="LHK273" s="8"/>
      <c r="LHL273" s="9"/>
      <c r="LHQ273" s="11"/>
      <c r="LHR273" s="8"/>
      <c r="LHS273" s="9"/>
      <c r="LHX273" s="11"/>
      <c r="LHY273" s="8"/>
      <c r="LHZ273" s="9"/>
      <c r="LIE273" s="11"/>
      <c r="LIF273" s="8"/>
      <c r="LIG273" s="9"/>
      <c r="LIL273" s="11"/>
      <c r="LIM273" s="8"/>
      <c r="LIN273" s="9"/>
      <c r="LIS273" s="11"/>
      <c r="LIT273" s="8"/>
      <c r="LIU273" s="9"/>
      <c r="LIZ273" s="11"/>
      <c r="LJA273" s="8"/>
      <c r="LJB273" s="9"/>
      <c r="LJG273" s="11"/>
      <c r="LJH273" s="8"/>
      <c r="LJI273" s="9"/>
      <c r="LJN273" s="11"/>
      <c r="LJO273" s="8"/>
      <c r="LJP273" s="9"/>
      <c r="LJU273" s="11"/>
      <c r="LJV273" s="8"/>
      <c r="LJW273" s="9"/>
      <c r="LKB273" s="11"/>
      <c r="LKC273" s="8"/>
      <c r="LKD273" s="9"/>
      <c r="LKI273" s="11"/>
      <c r="LKJ273" s="8"/>
      <c r="LKK273" s="9"/>
      <c r="LKP273" s="11"/>
      <c r="LKQ273" s="8"/>
      <c r="LKR273" s="9"/>
      <c r="LKW273" s="11"/>
      <c r="LKX273" s="8"/>
      <c r="LKY273" s="9"/>
      <c r="LLD273" s="11"/>
      <c r="LLE273" s="8"/>
      <c r="LLF273" s="9"/>
      <c r="LLK273" s="11"/>
      <c r="LLL273" s="8"/>
      <c r="LLM273" s="9"/>
      <c r="LLR273" s="11"/>
      <c r="LLS273" s="8"/>
      <c r="LLT273" s="9"/>
      <c r="LLY273" s="11"/>
      <c r="LLZ273" s="8"/>
      <c r="LMA273" s="9"/>
      <c r="LMF273" s="11"/>
      <c r="LMG273" s="8"/>
      <c r="LMH273" s="9"/>
      <c r="LMM273" s="11"/>
      <c r="LMN273" s="8"/>
      <c r="LMO273" s="9"/>
      <c r="LMT273" s="11"/>
      <c r="LMU273" s="8"/>
      <c r="LMV273" s="9"/>
      <c r="LNA273" s="11"/>
      <c r="LNB273" s="8"/>
      <c r="LNC273" s="9"/>
      <c r="LNH273" s="11"/>
      <c r="LNI273" s="8"/>
      <c r="LNJ273" s="9"/>
      <c r="LNO273" s="11"/>
      <c r="LNP273" s="8"/>
      <c r="LNQ273" s="9"/>
      <c r="LNV273" s="11"/>
      <c r="LNW273" s="8"/>
      <c r="LNX273" s="9"/>
      <c r="LOC273" s="11"/>
      <c r="LOD273" s="8"/>
      <c r="LOE273" s="9"/>
      <c r="LOJ273" s="11"/>
      <c r="LOK273" s="8"/>
      <c r="LOL273" s="9"/>
      <c r="LOQ273" s="11"/>
      <c r="LOR273" s="8"/>
      <c r="LOS273" s="9"/>
      <c r="LOX273" s="11"/>
      <c r="LOY273" s="8"/>
      <c r="LOZ273" s="9"/>
      <c r="LPE273" s="11"/>
      <c r="LPF273" s="8"/>
      <c r="LPG273" s="9"/>
      <c r="LPL273" s="11"/>
      <c r="LPM273" s="8"/>
      <c r="LPN273" s="9"/>
      <c r="LPS273" s="11"/>
      <c r="LPT273" s="8"/>
      <c r="LPU273" s="9"/>
      <c r="LPZ273" s="11"/>
      <c r="LQA273" s="8"/>
      <c r="LQB273" s="9"/>
      <c r="LQG273" s="11"/>
      <c r="LQH273" s="8"/>
      <c r="LQI273" s="9"/>
      <c r="LQN273" s="11"/>
      <c r="LQO273" s="8"/>
      <c r="LQP273" s="9"/>
      <c r="LQU273" s="11"/>
      <c r="LQV273" s="8"/>
      <c r="LQW273" s="9"/>
      <c r="LRB273" s="11"/>
      <c r="LRC273" s="8"/>
      <c r="LRD273" s="9"/>
      <c r="LRI273" s="11"/>
      <c r="LRJ273" s="8"/>
      <c r="LRK273" s="9"/>
      <c r="LRP273" s="11"/>
      <c r="LRQ273" s="8"/>
      <c r="LRR273" s="9"/>
      <c r="LRW273" s="11"/>
      <c r="LRX273" s="8"/>
      <c r="LRY273" s="9"/>
      <c r="LSD273" s="11"/>
      <c r="LSE273" s="8"/>
      <c r="LSF273" s="9"/>
      <c r="LSK273" s="11"/>
      <c r="LSL273" s="8"/>
      <c r="LSM273" s="9"/>
      <c r="LSR273" s="11"/>
      <c r="LSS273" s="8"/>
      <c r="LST273" s="9"/>
      <c r="LSY273" s="11"/>
      <c r="LSZ273" s="8"/>
      <c r="LTA273" s="9"/>
      <c r="LTF273" s="11"/>
      <c r="LTG273" s="8"/>
      <c r="LTH273" s="9"/>
      <c r="LTM273" s="11"/>
      <c r="LTN273" s="8"/>
      <c r="LTO273" s="9"/>
      <c r="LTT273" s="11"/>
      <c r="LTU273" s="8"/>
      <c r="LTV273" s="9"/>
      <c r="LUA273" s="11"/>
      <c r="LUB273" s="8"/>
      <c r="LUC273" s="9"/>
      <c r="LUH273" s="11"/>
      <c r="LUI273" s="8"/>
      <c r="LUJ273" s="9"/>
      <c r="LUO273" s="11"/>
      <c r="LUP273" s="8"/>
      <c r="LUQ273" s="9"/>
      <c r="LUV273" s="11"/>
      <c r="LUW273" s="8"/>
      <c r="LUX273" s="9"/>
      <c r="LVC273" s="11"/>
      <c r="LVD273" s="8"/>
      <c r="LVE273" s="9"/>
      <c r="LVJ273" s="11"/>
      <c r="LVK273" s="8"/>
      <c r="LVL273" s="9"/>
      <c r="LVQ273" s="11"/>
      <c r="LVR273" s="8"/>
      <c r="LVS273" s="9"/>
      <c r="LVX273" s="11"/>
      <c r="LVY273" s="8"/>
      <c r="LVZ273" s="9"/>
      <c r="LWE273" s="11"/>
      <c r="LWF273" s="8"/>
      <c r="LWG273" s="9"/>
      <c r="LWL273" s="11"/>
      <c r="LWM273" s="8"/>
      <c r="LWN273" s="9"/>
      <c r="LWS273" s="11"/>
      <c r="LWT273" s="8"/>
      <c r="LWU273" s="9"/>
      <c r="LWZ273" s="11"/>
      <c r="LXA273" s="8"/>
      <c r="LXB273" s="9"/>
      <c r="LXG273" s="11"/>
      <c r="LXH273" s="8"/>
      <c r="LXI273" s="9"/>
      <c r="LXN273" s="11"/>
      <c r="LXO273" s="8"/>
      <c r="LXP273" s="9"/>
      <c r="LXU273" s="11"/>
      <c r="LXV273" s="8"/>
      <c r="LXW273" s="9"/>
      <c r="LYB273" s="11"/>
      <c r="LYC273" s="8"/>
      <c r="LYD273" s="9"/>
      <c r="LYI273" s="11"/>
      <c r="LYJ273" s="8"/>
      <c r="LYK273" s="9"/>
      <c r="LYP273" s="11"/>
      <c r="LYQ273" s="8"/>
      <c r="LYR273" s="9"/>
      <c r="LYW273" s="11"/>
      <c r="LYX273" s="8"/>
      <c r="LYY273" s="9"/>
      <c r="LZD273" s="11"/>
      <c r="LZE273" s="8"/>
      <c r="LZF273" s="9"/>
      <c r="LZK273" s="11"/>
      <c r="LZL273" s="8"/>
      <c r="LZM273" s="9"/>
      <c r="LZR273" s="11"/>
      <c r="LZS273" s="8"/>
      <c r="LZT273" s="9"/>
      <c r="LZY273" s="11"/>
      <c r="LZZ273" s="8"/>
      <c r="MAA273" s="9"/>
      <c r="MAF273" s="11"/>
      <c r="MAG273" s="8"/>
      <c r="MAH273" s="9"/>
      <c r="MAM273" s="11"/>
      <c r="MAN273" s="8"/>
      <c r="MAO273" s="9"/>
      <c r="MAT273" s="11"/>
      <c r="MAU273" s="8"/>
      <c r="MAV273" s="9"/>
      <c r="MBA273" s="11"/>
      <c r="MBB273" s="8"/>
      <c r="MBC273" s="9"/>
      <c r="MBH273" s="11"/>
      <c r="MBI273" s="8"/>
      <c r="MBJ273" s="9"/>
      <c r="MBO273" s="11"/>
      <c r="MBP273" s="8"/>
      <c r="MBQ273" s="9"/>
      <c r="MBV273" s="11"/>
      <c r="MBW273" s="8"/>
      <c r="MBX273" s="9"/>
      <c r="MCC273" s="11"/>
      <c r="MCD273" s="8"/>
      <c r="MCE273" s="9"/>
      <c r="MCJ273" s="11"/>
      <c r="MCK273" s="8"/>
      <c r="MCL273" s="9"/>
      <c r="MCQ273" s="11"/>
      <c r="MCR273" s="8"/>
      <c r="MCS273" s="9"/>
      <c r="MCX273" s="11"/>
      <c r="MCY273" s="8"/>
      <c r="MCZ273" s="9"/>
      <c r="MDE273" s="11"/>
      <c r="MDF273" s="8"/>
      <c r="MDG273" s="9"/>
      <c r="MDL273" s="11"/>
      <c r="MDM273" s="8"/>
      <c r="MDN273" s="9"/>
      <c r="MDS273" s="11"/>
      <c r="MDT273" s="8"/>
      <c r="MDU273" s="9"/>
      <c r="MDZ273" s="11"/>
      <c r="MEA273" s="8"/>
      <c r="MEB273" s="9"/>
      <c r="MEG273" s="11"/>
      <c r="MEH273" s="8"/>
      <c r="MEI273" s="9"/>
      <c r="MEN273" s="11"/>
      <c r="MEO273" s="8"/>
      <c r="MEP273" s="9"/>
      <c r="MEU273" s="11"/>
      <c r="MEV273" s="8"/>
      <c r="MEW273" s="9"/>
      <c r="MFB273" s="11"/>
      <c r="MFC273" s="8"/>
      <c r="MFD273" s="9"/>
      <c r="MFI273" s="11"/>
      <c r="MFJ273" s="8"/>
      <c r="MFK273" s="9"/>
      <c r="MFP273" s="11"/>
      <c r="MFQ273" s="8"/>
      <c r="MFR273" s="9"/>
      <c r="MFW273" s="11"/>
      <c r="MFX273" s="8"/>
      <c r="MFY273" s="9"/>
      <c r="MGD273" s="11"/>
      <c r="MGE273" s="8"/>
      <c r="MGF273" s="9"/>
      <c r="MGK273" s="11"/>
      <c r="MGL273" s="8"/>
      <c r="MGM273" s="9"/>
      <c r="MGR273" s="11"/>
      <c r="MGS273" s="8"/>
      <c r="MGT273" s="9"/>
      <c r="MGY273" s="11"/>
      <c r="MGZ273" s="8"/>
      <c r="MHA273" s="9"/>
      <c r="MHF273" s="11"/>
      <c r="MHG273" s="8"/>
      <c r="MHH273" s="9"/>
      <c r="MHM273" s="11"/>
      <c r="MHN273" s="8"/>
      <c r="MHO273" s="9"/>
      <c r="MHT273" s="11"/>
      <c r="MHU273" s="8"/>
      <c r="MHV273" s="9"/>
      <c r="MIA273" s="11"/>
      <c r="MIB273" s="8"/>
      <c r="MIC273" s="9"/>
      <c r="MIH273" s="11"/>
      <c r="MII273" s="8"/>
      <c r="MIJ273" s="9"/>
      <c r="MIO273" s="11"/>
      <c r="MIP273" s="8"/>
      <c r="MIQ273" s="9"/>
      <c r="MIV273" s="11"/>
      <c r="MIW273" s="8"/>
      <c r="MIX273" s="9"/>
      <c r="MJC273" s="11"/>
      <c r="MJD273" s="8"/>
      <c r="MJE273" s="9"/>
      <c r="MJJ273" s="11"/>
      <c r="MJK273" s="8"/>
      <c r="MJL273" s="9"/>
      <c r="MJQ273" s="11"/>
      <c r="MJR273" s="8"/>
      <c r="MJS273" s="9"/>
      <c r="MJX273" s="11"/>
      <c r="MJY273" s="8"/>
      <c r="MJZ273" s="9"/>
      <c r="MKE273" s="11"/>
      <c r="MKF273" s="8"/>
      <c r="MKG273" s="9"/>
      <c r="MKL273" s="11"/>
      <c r="MKM273" s="8"/>
      <c r="MKN273" s="9"/>
      <c r="MKS273" s="11"/>
      <c r="MKT273" s="8"/>
      <c r="MKU273" s="9"/>
      <c r="MKZ273" s="11"/>
      <c r="MLA273" s="8"/>
      <c r="MLB273" s="9"/>
      <c r="MLG273" s="11"/>
      <c r="MLH273" s="8"/>
      <c r="MLI273" s="9"/>
      <c r="MLN273" s="11"/>
      <c r="MLO273" s="8"/>
      <c r="MLP273" s="9"/>
      <c r="MLU273" s="11"/>
      <c r="MLV273" s="8"/>
      <c r="MLW273" s="9"/>
      <c r="MMB273" s="11"/>
      <c r="MMC273" s="8"/>
      <c r="MMD273" s="9"/>
      <c r="MMI273" s="11"/>
      <c r="MMJ273" s="8"/>
      <c r="MMK273" s="9"/>
      <c r="MMP273" s="11"/>
      <c r="MMQ273" s="8"/>
      <c r="MMR273" s="9"/>
      <c r="MMW273" s="11"/>
      <c r="MMX273" s="8"/>
      <c r="MMY273" s="9"/>
      <c r="MND273" s="11"/>
      <c r="MNE273" s="8"/>
      <c r="MNF273" s="9"/>
      <c r="MNK273" s="11"/>
      <c r="MNL273" s="8"/>
      <c r="MNM273" s="9"/>
      <c r="MNR273" s="11"/>
      <c r="MNS273" s="8"/>
      <c r="MNT273" s="9"/>
      <c r="MNY273" s="11"/>
      <c r="MNZ273" s="8"/>
      <c r="MOA273" s="9"/>
      <c r="MOF273" s="11"/>
      <c r="MOG273" s="8"/>
      <c r="MOH273" s="9"/>
      <c r="MOM273" s="11"/>
      <c r="MON273" s="8"/>
      <c r="MOO273" s="9"/>
      <c r="MOT273" s="11"/>
      <c r="MOU273" s="8"/>
      <c r="MOV273" s="9"/>
      <c r="MPA273" s="11"/>
      <c r="MPB273" s="8"/>
      <c r="MPC273" s="9"/>
      <c r="MPH273" s="11"/>
      <c r="MPI273" s="8"/>
      <c r="MPJ273" s="9"/>
      <c r="MPO273" s="11"/>
      <c r="MPP273" s="8"/>
      <c r="MPQ273" s="9"/>
      <c r="MPV273" s="11"/>
      <c r="MPW273" s="8"/>
      <c r="MPX273" s="9"/>
      <c r="MQC273" s="11"/>
      <c r="MQD273" s="8"/>
      <c r="MQE273" s="9"/>
      <c r="MQJ273" s="11"/>
      <c r="MQK273" s="8"/>
      <c r="MQL273" s="9"/>
      <c r="MQQ273" s="11"/>
      <c r="MQR273" s="8"/>
      <c r="MQS273" s="9"/>
      <c r="MQX273" s="11"/>
      <c r="MQY273" s="8"/>
      <c r="MQZ273" s="9"/>
      <c r="MRE273" s="11"/>
      <c r="MRF273" s="8"/>
      <c r="MRG273" s="9"/>
      <c r="MRL273" s="11"/>
      <c r="MRM273" s="8"/>
      <c r="MRN273" s="9"/>
      <c r="MRS273" s="11"/>
      <c r="MRT273" s="8"/>
      <c r="MRU273" s="9"/>
      <c r="MRZ273" s="11"/>
      <c r="MSA273" s="8"/>
      <c r="MSB273" s="9"/>
      <c r="MSG273" s="11"/>
      <c r="MSH273" s="8"/>
      <c r="MSI273" s="9"/>
      <c r="MSN273" s="11"/>
      <c r="MSO273" s="8"/>
      <c r="MSP273" s="9"/>
      <c r="MSU273" s="11"/>
      <c r="MSV273" s="8"/>
      <c r="MSW273" s="9"/>
      <c r="MTB273" s="11"/>
      <c r="MTC273" s="8"/>
      <c r="MTD273" s="9"/>
      <c r="MTI273" s="11"/>
      <c r="MTJ273" s="8"/>
      <c r="MTK273" s="9"/>
      <c r="MTP273" s="11"/>
      <c r="MTQ273" s="8"/>
      <c r="MTR273" s="9"/>
      <c r="MTW273" s="11"/>
      <c r="MTX273" s="8"/>
      <c r="MTY273" s="9"/>
      <c r="MUD273" s="11"/>
      <c r="MUE273" s="8"/>
      <c r="MUF273" s="9"/>
      <c r="MUK273" s="11"/>
      <c r="MUL273" s="8"/>
      <c r="MUM273" s="9"/>
      <c r="MUR273" s="11"/>
      <c r="MUS273" s="8"/>
      <c r="MUT273" s="9"/>
      <c r="MUY273" s="11"/>
      <c r="MUZ273" s="8"/>
      <c r="MVA273" s="9"/>
      <c r="MVF273" s="11"/>
      <c r="MVG273" s="8"/>
      <c r="MVH273" s="9"/>
      <c r="MVM273" s="11"/>
      <c r="MVN273" s="8"/>
      <c r="MVO273" s="9"/>
      <c r="MVT273" s="11"/>
      <c r="MVU273" s="8"/>
      <c r="MVV273" s="9"/>
      <c r="MWA273" s="11"/>
      <c r="MWB273" s="8"/>
      <c r="MWC273" s="9"/>
      <c r="MWH273" s="11"/>
      <c r="MWI273" s="8"/>
      <c r="MWJ273" s="9"/>
      <c r="MWO273" s="11"/>
      <c r="MWP273" s="8"/>
      <c r="MWQ273" s="9"/>
      <c r="MWV273" s="11"/>
      <c r="MWW273" s="8"/>
      <c r="MWX273" s="9"/>
      <c r="MXC273" s="11"/>
      <c r="MXD273" s="8"/>
      <c r="MXE273" s="9"/>
      <c r="MXJ273" s="11"/>
      <c r="MXK273" s="8"/>
      <c r="MXL273" s="9"/>
      <c r="MXQ273" s="11"/>
      <c r="MXR273" s="8"/>
      <c r="MXS273" s="9"/>
      <c r="MXX273" s="11"/>
      <c r="MXY273" s="8"/>
      <c r="MXZ273" s="9"/>
      <c r="MYE273" s="11"/>
      <c r="MYF273" s="8"/>
      <c r="MYG273" s="9"/>
      <c r="MYL273" s="11"/>
      <c r="MYM273" s="8"/>
      <c r="MYN273" s="9"/>
      <c r="MYS273" s="11"/>
      <c r="MYT273" s="8"/>
      <c r="MYU273" s="9"/>
      <c r="MYZ273" s="11"/>
      <c r="MZA273" s="8"/>
      <c r="MZB273" s="9"/>
      <c r="MZG273" s="11"/>
      <c r="MZH273" s="8"/>
      <c r="MZI273" s="9"/>
      <c r="MZN273" s="11"/>
      <c r="MZO273" s="8"/>
      <c r="MZP273" s="9"/>
      <c r="MZU273" s="11"/>
      <c r="MZV273" s="8"/>
      <c r="MZW273" s="9"/>
      <c r="NAB273" s="11"/>
      <c r="NAC273" s="8"/>
      <c r="NAD273" s="9"/>
      <c r="NAI273" s="11"/>
      <c r="NAJ273" s="8"/>
      <c r="NAK273" s="9"/>
      <c r="NAP273" s="11"/>
      <c r="NAQ273" s="8"/>
      <c r="NAR273" s="9"/>
      <c r="NAW273" s="11"/>
      <c r="NAX273" s="8"/>
      <c r="NAY273" s="9"/>
      <c r="NBD273" s="11"/>
      <c r="NBE273" s="8"/>
      <c r="NBF273" s="9"/>
      <c r="NBK273" s="11"/>
      <c r="NBL273" s="8"/>
      <c r="NBM273" s="9"/>
      <c r="NBR273" s="11"/>
      <c r="NBS273" s="8"/>
      <c r="NBT273" s="9"/>
      <c r="NBY273" s="11"/>
      <c r="NBZ273" s="8"/>
      <c r="NCA273" s="9"/>
      <c r="NCF273" s="11"/>
      <c r="NCG273" s="8"/>
      <c r="NCH273" s="9"/>
      <c r="NCM273" s="11"/>
      <c r="NCN273" s="8"/>
      <c r="NCO273" s="9"/>
      <c r="NCT273" s="11"/>
      <c r="NCU273" s="8"/>
      <c r="NCV273" s="9"/>
      <c r="NDA273" s="11"/>
      <c r="NDB273" s="8"/>
      <c r="NDC273" s="9"/>
      <c r="NDH273" s="11"/>
      <c r="NDI273" s="8"/>
      <c r="NDJ273" s="9"/>
      <c r="NDO273" s="11"/>
      <c r="NDP273" s="8"/>
      <c r="NDQ273" s="9"/>
      <c r="NDV273" s="11"/>
      <c r="NDW273" s="8"/>
      <c r="NDX273" s="9"/>
      <c r="NEC273" s="11"/>
      <c r="NED273" s="8"/>
      <c r="NEE273" s="9"/>
      <c r="NEJ273" s="11"/>
      <c r="NEK273" s="8"/>
      <c r="NEL273" s="9"/>
      <c r="NEQ273" s="11"/>
      <c r="NER273" s="8"/>
      <c r="NES273" s="9"/>
      <c r="NEX273" s="11"/>
      <c r="NEY273" s="8"/>
      <c r="NEZ273" s="9"/>
      <c r="NFE273" s="11"/>
      <c r="NFF273" s="8"/>
      <c r="NFG273" s="9"/>
      <c r="NFL273" s="11"/>
      <c r="NFM273" s="8"/>
      <c r="NFN273" s="9"/>
      <c r="NFS273" s="11"/>
      <c r="NFT273" s="8"/>
      <c r="NFU273" s="9"/>
      <c r="NFZ273" s="11"/>
      <c r="NGA273" s="8"/>
      <c r="NGB273" s="9"/>
      <c r="NGG273" s="11"/>
      <c r="NGH273" s="8"/>
      <c r="NGI273" s="9"/>
      <c r="NGN273" s="11"/>
      <c r="NGO273" s="8"/>
      <c r="NGP273" s="9"/>
      <c r="NGU273" s="11"/>
      <c r="NGV273" s="8"/>
      <c r="NGW273" s="9"/>
      <c r="NHB273" s="11"/>
      <c r="NHC273" s="8"/>
      <c r="NHD273" s="9"/>
      <c r="NHI273" s="11"/>
      <c r="NHJ273" s="8"/>
      <c r="NHK273" s="9"/>
      <c r="NHP273" s="11"/>
      <c r="NHQ273" s="8"/>
      <c r="NHR273" s="9"/>
      <c r="NHW273" s="11"/>
      <c r="NHX273" s="8"/>
      <c r="NHY273" s="9"/>
      <c r="NID273" s="11"/>
      <c r="NIE273" s="8"/>
      <c r="NIF273" s="9"/>
      <c r="NIK273" s="11"/>
      <c r="NIL273" s="8"/>
      <c r="NIM273" s="9"/>
      <c r="NIR273" s="11"/>
      <c r="NIS273" s="8"/>
      <c r="NIT273" s="9"/>
      <c r="NIY273" s="11"/>
      <c r="NIZ273" s="8"/>
      <c r="NJA273" s="9"/>
      <c r="NJF273" s="11"/>
      <c r="NJG273" s="8"/>
      <c r="NJH273" s="9"/>
      <c r="NJM273" s="11"/>
      <c r="NJN273" s="8"/>
      <c r="NJO273" s="9"/>
      <c r="NJT273" s="11"/>
      <c r="NJU273" s="8"/>
      <c r="NJV273" s="9"/>
      <c r="NKA273" s="11"/>
      <c r="NKB273" s="8"/>
      <c r="NKC273" s="9"/>
      <c r="NKH273" s="11"/>
      <c r="NKI273" s="8"/>
      <c r="NKJ273" s="9"/>
      <c r="NKO273" s="11"/>
      <c r="NKP273" s="8"/>
      <c r="NKQ273" s="9"/>
      <c r="NKV273" s="11"/>
      <c r="NKW273" s="8"/>
      <c r="NKX273" s="9"/>
      <c r="NLC273" s="11"/>
      <c r="NLD273" s="8"/>
      <c r="NLE273" s="9"/>
      <c r="NLJ273" s="11"/>
      <c r="NLK273" s="8"/>
      <c r="NLL273" s="9"/>
      <c r="NLQ273" s="11"/>
      <c r="NLR273" s="8"/>
      <c r="NLS273" s="9"/>
      <c r="NLX273" s="11"/>
      <c r="NLY273" s="8"/>
      <c r="NLZ273" s="9"/>
      <c r="NME273" s="11"/>
      <c r="NMF273" s="8"/>
      <c r="NMG273" s="9"/>
      <c r="NML273" s="11"/>
      <c r="NMM273" s="8"/>
      <c r="NMN273" s="9"/>
      <c r="NMS273" s="11"/>
      <c r="NMT273" s="8"/>
      <c r="NMU273" s="9"/>
      <c r="NMZ273" s="11"/>
      <c r="NNA273" s="8"/>
      <c r="NNB273" s="9"/>
      <c r="NNG273" s="11"/>
      <c r="NNH273" s="8"/>
      <c r="NNI273" s="9"/>
      <c r="NNN273" s="11"/>
      <c r="NNO273" s="8"/>
      <c r="NNP273" s="9"/>
      <c r="NNU273" s="11"/>
      <c r="NNV273" s="8"/>
      <c r="NNW273" s="9"/>
      <c r="NOB273" s="11"/>
      <c r="NOC273" s="8"/>
      <c r="NOD273" s="9"/>
      <c r="NOI273" s="11"/>
      <c r="NOJ273" s="8"/>
      <c r="NOK273" s="9"/>
      <c r="NOP273" s="11"/>
      <c r="NOQ273" s="8"/>
      <c r="NOR273" s="9"/>
      <c r="NOW273" s="11"/>
      <c r="NOX273" s="8"/>
      <c r="NOY273" s="9"/>
      <c r="NPD273" s="11"/>
      <c r="NPE273" s="8"/>
      <c r="NPF273" s="9"/>
      <c r="NPK273" s="11"/>
      <c r="NPL273" s="8"/>
      <c r="NPM273" s="9"/>
      <c r="NPR273" s="11"/>
      <c r="NPS273" s="8"/>
      <c r="NPT273" s="9"/>
      <c r="NPY273" s="11"/>
      <c r="NPZ273" s="8"/>
      <c r="NQA273" s="9"/>
      <c r="NQF273" s="11"/>
      <c r="NQG273" s="8"/>
      <c r="NQH273" s="9"/>
      <c r="NQM273" s="11"/>
      <c r="NQN273" s="8"/>
      <c r="NQO273" s="9"/>
      <c r="NQT273" s="11"/>
      <c r="NQU273" s="8"/>
      <c r="NQV273" s="9"/>
      <c r="NRA273" s="11"/>
      <c r="NRB273" s="8"/>
      <c r="NRC273" s="9"/>
      <c r="NRH273" s="11"/>
      <c r="NRI273" s="8"/>
      <c r="NRJ273" s="9"/>
      <c r="NRO273" s="11"/>
      <c r="NRP273" s="8"/>
      <c r="NRQ273" s="9"/>
      <c r="NRV273" s="11"/>
      <c r="NRW273" s="8"/>
      <c r="NRX273" s="9"/>
      <c r="NSC273" s="11"/>
      <c r="NSD273" s="8"/>
      <c r="NSE273" s="9"/>
      <c r="NSJ273" s="11"/>
      <c r="NSK273" s="8"/>
      <c r="NSL273" s="9"/>
      <c r="NSQ273" s="11"/>
      <c r="NSR273" s="8"/>
      <c r="NSS273" s="9"/>
      <c r="NSX273" s="11"/>
      <c r="NSY273" s="8"/>
      <c r="NSZ273" s="9"/>
      <c r="NTE273" s="11"/>
      <c r="NTF273" s="8"/>
      <c r="NTG273" s="9"/>
      <c r="NTL273" s="11"/>
      <c r="NTM273" s="8"/>
      <c r="NTN273" s="9"/>
      <c r="NTS273" s="11"/>
      <c r="NTT273" s="8"/>
      <c r="NTU273" s="9"/>
      <c r="NTZ273" s="11"/>
      <c r="NUA273" s="8"/>
      <c r="NUB273" s="9"/>
      <c r="NUG273" s="11"/>
      <c r="NUH273" s="8"/>
      <c r="NUI273" s="9"/>
      <c r="NUN273" s="11"/>
      <c r="NUO273" s="8"/>
      <c r="NUP273" s="9"/>
      <c r="NUU273" s="11"/>
      <c r="NUV273" s="8"/>
      <c r="NUW273" s="9"/>
      <c r="NVB273" s="11"/>
      <c r="NVC273" s="8"/>
      <c r="NVD273" s="9"/>
      <c r="NVI273" s="11"/>
      <c r="NVJ273" s="8"/>
      <c r="NVK273" s="9"/>
      <c r="NVP273" s="11"/>
      <c r="NVQ273" s="8"/>
      <c r="NVR273" s="9"/>
      <c r="NVW273" s="11"/>
      <c r="NVX273" s="8"/>
      <c r="NVY273" s="9"/>
      <c r="NWD273" s="11"/>
      <c r="NWE273" s="8"/>
      <c r="NWF273" s="9"/>
      <c r="NWK273" s="11"/>
      <c r="NWL273" s="8"/>
      <c r="NWM273" s="9"/>
      <c r="NWR273" s="11"/>
      <c r="NWS273" s="8"/>
      <c r="NWT273" s="9"/>
      <c r="NWY273" s="11"/>
      <c r="NWZ273" s="8"/>
      <c r="NXA273" s="9"/>
      <c r="NXF273" s="11"/>
      <c r="NXG273" s="8"/>
      <c r="NXH273" s="9"/>
      <c r="NXM273" s="11"/>
      <c r="NXN273" s="8"/>
      <c r="NXO273" s="9"/>
      <c r="NXT273" s="11"/>
      <c r="NXU273" s="8"/>
      <c r="NXV273" s="9"/>
      <c r="NYA273" s="11"/>
      <c r="NYB273" s="8"/>
      <c r="NYC273" s="9"/>
      <c r="NYH273" s="11"/>
      <c r="NYI273" s="8"/>
      <c r="NYJ273" s="9"/>
      <c r="NYO273" s="11"/>
      <c r="NYP273" s="8"/>
      <c r="NYQ273" s="9"/>
      <c r="NYV273" s="11"/>
      <c r="NYW273" s="8"/>
      <c r="NYX273" s="9"/>
      <c r="NZC273" s="11"/>
      <c r="NZD273" s="8"/>
      <c r="NZE273" s="9"/>
      <c r="NZJ273" s="11"/>
      <c r="NZK273" s="8"/>
      <c r="NZL273" s="9"/>
      <c r="NZQ273" s="11"/>
      <c r="NZR273" s="8"/>
      <c r="NZS273" s="9"/>
      <c r="NZX273" s="11"/>
      <c r="NZY273" s="8"/>
      <c r="NZZ273" s="9"/>
      <c r="OAE273" s="11"/>
      <c r="OAF273" s="8"/>
      <c r="OAG273" s="9"/>
      <c r="OAL273" s="11"/>
      <c r="OAM273" s="8"/>
      <c r="OAN273" s="9"/>
      <c r="OAS273" s="11"/>
      <c r="OAT273" s="8"/>
      <c r="OAU273" s="9"/>
      <c r="OAZ273" s="11"/>
      <c r="OBA273" s="8"/>
      <c r="OBB273" s="9"/>
      <c r="OBG273" s="11"/>
      <c r="OBH273" s="8"/>
      <c r="OBI273" s="9"/>
      <c r="OBN273" s="11"/>
      <c r="OBO273" s="8"/>
      <c r="OBP273" s="9"/>
      <c r="OBU273" s="11"/>
      <c r="OBV273" s="8"/>
      <c r="OBW273" s="9"/>
      <c r="OCB273" s="11"/>
      <c r="OCC273" s="8"/>
      <c r="OCD273" s="9"/>
      <c r="OCI273" s="11"/>
      <c r="OCJ273" s="8"/>
      <c r="OCK273" s="9"/>
      <c r="OCP273" s="11"/>
      <c r="OCQ273" s="8"/>
      <c r="OCR273" s="9"/>
      <c r="OCW273" s="11"/>
      <c r="OCX273" s="8"/>
      <c r="OCY273" s="9"/>
      <c r="ODD273" s="11"/>
      <c r="ODE273" s="8"/>
      <c r="ODF273" s="9"/>
      <c r="ODK273" s="11"/>
      <c r="ODL273" s="8"/>
      <c r="ODM273" s="9"/>
      <c r="ODR273" s="11"/>
      <c r="ODS273" s="8"/>
      <c r="ODT273" s="9"/>
      <c r="ODY273" s="11"/>
      <c r="ODZ273" s="8"/>
      <c r="OEA273" s="9"/>
      <c r="OEF273" s="11"/>
      <c r="OEG273" s="8"/>
      <c r="OEH273" s="9"/>
      <c r="OEM273" s="11"/>
      <c r="OEN273" s="8"/>
      <c r="OEO273" s="9"/>
      <c r="OET273" s="11"/>
      <c r="OEU273" s="8"/>
      <c r="OEV273" s="9"/>
      <c r="OFA273" s="11"/>
      <c r="OFB273" s="8"/>
      <c r="OFC273" s="9"/>
      <c r="OFH273" s="11"/>
      <c r="OFI273" s="8"/>
      <c r="OFJ273" s="9"/>
      <c r="OFO273" s="11"/>
      <c r="OFP273" s="8"/>
      <c r="OFQ273" s="9"/>
      <c r="OFV273" s="11"/>
      <c r="OFW273" s="8"/>
      <c r="OFX273" s="9"/>
      <c r="OGC273" s="11"/>
      <c r="OGD273" s="8"/>
      <c r="OGE273" s="9"/>
      <c r="OGJ273" s="11"/>
      <c r="OGK273" s="8"/>
      <c r="OGL273" s="9"/>
      <c r="OGQ273" s="11"/>
      <c r="OGR273" s="8"/>
      <c r="OGS273" s="9"/>
      <c r="OGX273" s="11"/>
      <c r="OGY273" s="8"/>
      <c r="OGZ273" s="9"/>
      <c r="OHE273" s="11"/>
      <c r="OHF273" s="8"/>
      <c r="OHG273" s="9"/>
      <c r="OHL273" s="11"/>
      <c r="OHM273" s="8"/>
      <c r="OHN273" s="9"/>
      <c r="OHS273" s="11"/>
      <c r="OHT273" s="8"/>
      <c r="OHU273" s="9"/>
      <c r="OHZ273" s="11"/>
      <c r="OIA273" s="8"/>
      <c r="OIB273" s="9"/>
      <c r="OIG273" s="11"/>
      <c r="OIH273" s="8"/>
      <c r="OII273" s="9"/>
      <c r="OIN273" s="11"/>
      <c r="OIO273" s="8"/>
      <c r="OIP273" s="9"/>
      <c r="OIU273" s="11"/>
      <c r="OIV273" s="8"/>
      <c r="OIW273" s="9"/>
      <c r="OJB273" s="11"/>
      <c r="OJC273" s="8"/>
      <c r="OJD273" s="9"/>
      <c r="OJI273" s="11"/>
      <c r="OJJ273" s="8"/>
      <c r="OJK273" s="9"/>
      <c r="OJP273" s="11"/>
      <c r="OJQ273" s="8"/>
      <c r="OJR273" s="9"/>
      <c r="OJW273" s="11"/>
      <c r="OJX273" s="8"/>
      <c r="OJY273" s="9"/>
      <c r="OKD273" s="11"/>
      <c r="OKE273" s="8"/>
      <c r="OKF273" s="9"/>
      <c r="OKK273" s="11"/>
      <c r="OKL273" s="8"/>
      <c r="OKM273" s="9"/>
      <c r="OKR273" s="11"/>
      <c r="OKS273" s="8"/>
      <c r="OKT273" s="9"/>
      <c r="OKY273" s="11"/>
      <c r="OKZ273" s="8"/>
      <c r="OLA273" s="9"/>
      <c r="OLF273" s="11"/>
      <c r="OLG273" s="8"/>
      <c r="OLH273" s="9"/>
      <c r="OLM273" s="11"/>
      <c r="OLN273" s="8"/>
      <c r="OLO273" s="9"/>
      <c r="OLT273" s="11"/>
      <c r="OLU273" s="8"/>
      <c r="OLV273" s="9"/>
      <c r="OMA273" s="11"/>
      <c r="OMB273" s="8"/>
      <c r="OMC273" s="9"/>
      <c r="OMH273" s="11"/>
      <c r="OMI273" s="8"/>
      <c r="OMJ273" s="9"/>
      <c r="OMO273" s="11"/>
      <c r="OMP273" s="8"/>
      <c r="OMQ273" s="9"/>
      <c r="OMV273" s="11"/>
      <c r="OMW273" s="8"/>
      <c r="OMX273" s="9"/>
      <c r="ONC273" s="11"/>
      <c r="OND273" s="8"/>
      <c r="ONE273" s="9"/>
      <c r="ONJ273" s="11"/>
      <c r="ONK273" s="8"/>
      <c r="ONL273" s="9"/>
      <c r="ONQ273" s="11"/>
      <c r="ONR273" s="8"/>
      <c r="ONS273" s="9"/>
      <c r="ONX273" s="11"/>
      <c r="ONY273" s="8"/>
      <c r="ONZ273" s="9"/>
      <c r="OOE273" s="11"/>
      <c r="OOF273" s="8"/>
      <c r="OOG273" s="9"/>
      <c r="OOL273" s="11"/>
      <c r="OOM273" s="8"/>
      <c r="OON273" s="9"/>
      <c r="OOS273" s="11"/>
      <c r="OOT273" s="8"/>
      <c r="OOU273" s="9"/>
      <c r="OOZ273" s="11"/>
      <c r="OPA273" s="8"/>
      <c r="OPB273" s="9"/>
      <c r="OPG273" s="11"/>
      <c r="OPH273" s="8"/>
      <c r="OPI273" s="9"/>
      <c r="OPN273" s="11"/>
      <c r="OPO273" s="8"/>
      <c r="OPP273" s="9"/>
      <c r="OPU273" s="11"/>
      <c r="OPV273" s="8"/>
      <c r="OPW273" s="9"/>
      <c r="OQB273" s="11"/>
      <c r="OQC273" s="8"/>
      <c r="OQD273" s="9"/>
      <c r="OQI273" s="11"/>
      <c r="OQJ273" s="8"/>
      <c r="OQK273" s="9"/>
      <c r="OQP273" s="11"/>
      <c r="OQQ273" s="8"/>
      <c r="OQR273" s="9"/>
      <c r="OQW273" s="11"/>
      <c r="OQX273" s="8"/>
      <c r="OQY273" s="9"/>
      <c r="ORD273" s="11"/>
      <c r="ORE273" s="8"/>
      <c r="ORF273" s="9"/>
      <c r="ORK273" s="11"/>
      <c r="ORL273" s="8"/>
      <c r="ORM273" s="9"/>
      <c r="ORR273" s="11"/>
      <c r="ORS273" s="8"/>
      <c r="ORT273" s="9"/>
      <c r="ORY273" s="11"/>
      <c r="ORZ273" s="8"/>
      <c r="OSA273" s="9"/>
      <c r="OSF273" s="11"/>
      <c r="OSG273" s="8"/>
      <c r="OSH273" s="9"/>
      <c r="OSM273" s="11"/>
      <c r="OSN273" s="8"/>
      <c r="OSO273" s="9"/>
      <c r="OST273" s="11"/>
      <c r="OSU273" s="8"/>
      <c r="OSV273" s="9"/>
      <c r="OTA273" s="11"/>
      <c r="OTB273" s="8"/>
      <c r="OTC273" s="9"/>
      <c r="OTH273" s="11"/>
      <c r="OTI273" s="8"/>
      <c r="OTJ273" s="9"/>
      <c r="OTO273" s="11"/>
      <c r="OTP273" s="8"/>
      <c r="OTQ273" s="9"/>
      <c r="OTV273" s="11"/>
      <c r="OTW273" s="8"/>
      <c r="OTX273" s="9"/>
      <c r="OUC273" s="11"/>
      <c r="OUD273" s="8"/>
      <c r="OUE273" s="9"/>
      <c r="OUJ273" s="11"/>
      <c r="OUK273" s="8"/>
      <c r="OUL273" s="9"/>
      <c r="OUQ273" s="11"/>
      <c r="OUR273" s="8"/>
      <c r="OUS273" s="9"/>
      <c r="OUX273" s="11"/>
      <c r="OUY273" s="8"/>
      <c r="OUZ273" s="9"/>
      <c r="OVE273" s="11"/>
      <c r="OVF273" s="8"/>
      <c r="OVG273" s="9"/>
      <c r="OVL273" s="11"/>
      <c r="OVM273" s="8"/>
      <c r="OVN273" s="9"/>
      <c r="OVS273" s="11"/>
      <c r="OVT273" s="8"/>
      <c r="OVU273" s="9"/>
      <c r="OVZ273" s="11"/>
      <c r="OWA273" s="8"/>
      <c r="OWB273" s="9"/>
      <c r="OWG273" s="11"/>
      <c r="OWH273" s="8"/>
      <c r="OWI273" s="9"/>
      <c r="OWN273" s="11"/>
      <c r="OWO273" s="8"/>
      <c r="OWP273" s="9"/>
      <c r="OWU273" s="11"/>
      <c r="OWV273" s="8"/>
      <c r="OWW273" s="9"/>
      <c r="OXB273" s="11"/>
      <c r="OXC273" s="8"/>
      <c r="OXD273" s="9"/>
      <c r="OXI273" s="11"/>
      <c r="OXJ273" s="8"/>
      <c r="OXK273" s="9"/>
      <c r="OXP273" s="11"/>
      <c r="OXQ273" s="8"/>
      <c r="OXR273" s="9"/>
      <c r="OXW273" s="11"/>
      <c r="OXX273" s="8"/>
      <c r="OXY273" s="9"/>
      <c r="OYD273" s="11"/>
      <c r="OYE273" s="8"/>
      <c r="OYF273" s="9"/>
      <c r="OYK273" s="11"/>
      <c r="OYL273" s="8"/>
      <c r="OYM273" s="9"/>
      <c r="OYR273" s="11"/>
      <c r="OYS273" s="8"/>
      <c r="OYT273" s="9"/>
      <c r="OYY273" s="11"/>
      <c r="OYZ273" s="8"/>
      <c r="OZA273" s="9"/>
      <c r="OZF273" s="11"/>
      <c r="OZG273" s="8"/>
      <c r="OZH273" s="9"/>
      <c r="OZM273" s="11"/>
      <c r="OZN273" s="8"/>
      <c r="OZO273" s="9"/>
      <c r="OZT273" s="11"/>
      <c r="OZU273" s="8"/>
      <c r="OZV273" s="9"/>
      <c r="PAA273" s="11"/>
      <c r="PAB273" s="8"/>
      <c r="PAC273" s="9"/>
      <c r="PAH273" s="11"/>
      <c r="PAI273" s="8"/>
      <c r="PAJ273" s="9"/>
      <c r="PAO273" s="11"/>
      <c r="PAP273" s="8"/>
      <c r="PAQ273" s="9"/>
      <c r="PAV273" s="11"/>
      <c r="PAW273" s="8"/>
      <c r="PAX273" s="9"/>
      <c r="PBC273" s="11"/>
      <c r="PBD273" s="8"/>
      <c r="PBE273" s="9"/>
      <c r="PBJ273" s="11"/>
      <c r="PBK273" s="8"/>
      <c r="PBL273" s="9"/>
      <c r="PBQ273" s="11"/>
      <c r="PBR273" s="8"/>
      <c r="PBS273" s="9"/>
      <c r="PBX273" s="11"/>
      <c r="PBY273" s="8"/>
      <c r="PBZ273" s="9"/>
      <c r="PCE273" s="11"/>
      <c r="PCF273" s="8"/>
      <c r="PCG273" s="9"/>
      <c r="PCL273" s="11"/>
      <c r="PCM273" s="8"/>
      <c r="PCN273" s="9"/>
      <c r="PCS273" s="11"/>
      <c r="PCT273" s="8"/>
      <c r="PCU273" s="9"/>
      <c r="PCZ273" s="11"/>
      <c r="PDA273" s="8"/>
      <c r="PDB273" s="9"/>
      <c r="PDG273" s="11"/>
      <c r="PDH273" s="8"/>
      <c r="PDI273" s="9"/>
      <c r="PDN273" s="11"/>
      <c r="PDO273" s="8"/>
      <c r="PDP273" s="9"/>
      <c r="PDU273" s="11"/>
      <c r="PDV273" s="8"/>
      <c r="PDW273" s="9"/>
      <c r="PEB273" s="11"/>
      <c r="PEC273" s="8"/>
      <c r="PED273" s="9"/>
      <c r="PEI273" s="11"/>
      <c r="PEJ273" s="8"/>
      <c r="PEK273" s="9"/>
      <c r="PEP273" s="11"/>
      <c r="PEQ273" s="8"/>
      <c r="PER273" s="9"/>
      <c r="PEW273" s="11"/>
      <c r="PEX273" s="8"/>
      <c r="PEY273" s="9"/>
      <c r="PFD273" s="11"/>
      <c r="PFE273" s="8"/>
      <c r="PFF273" s="9"/>
      <c r="PFK273" s="11"/>
      <c r="PFL273" s="8"/>
      <c r="PFM273" s="9"/>
      <c r="PFR273" s="11"/>
      <c r="PFS273" s="8"/>
      <c r="PFT273" s="9"/>
      <c r="PFY273" s="11"/>
      <c r="PFZ273" s="8"/>
      <c r="PGA273" s="9"/>
      <c r="PGF273" s="11"/>
      <c r="PGG273" s="8"/>
      <c r="PGH273" s="9"/>
      <c r="PGM273" s="11"/>
      <c r="PGN273" s="8"/>
      <c r="PGO273" s="9"/>
      <c r="PGT273" s="11"/>
      <c r="PGU273" s="8"/>
      <c r="PGV273" s="9"/>
      <c r="PHA273" s="11"/>
      <c r="PHB273" s="8"/>
      <c r="PHC273" s="9"/>
      <c r="PHH273" s="11"/>
      <c r="PHI273" s="8"/>
      <c r="PHJ273" s="9"/>
      <c r="PHO273" s="11"/>
      <c r="PHP273" s="8"/>
      <c r="PHQ273" s="9"/>
      <c r="PHV273" s="11"/>
      <c r="PHW273" s="8"/>
      <c r="PHX273" s="9"/>
      <c r="PIC273" s="11"/>
      <c r="PID273" s="8"/>
      <c r="PIE273" s="9"/>
      <c r="PIJ273" s="11"/>
      <c r="PIK273" s="8"/>
      <c r="PIL273" s="9"/>
      <c r="PIQ273" s="11"/>
      <c r="PIR273" s="8"/>
      <c r="PIS273" s="9"/>
      <c r="PIX273" s="11"/>
      <c r="PIY273" s="8"/>
      <c r="PIZ273" s="9"/>
      <c r="PJE273" s="11"/>
      <c r="PJF273" s="8"/>
      <c r="PJG273" s="9"/>
      <c r="PJL273" s="11"/>
      <c r="PJM273" s="8"/>
      <c r="PJN273" s="9"/>
      <c r="PJS273" s="11"/>
      <c r="PJT273" s="8"/>
      <c r="PJU273" s="9"/>
      <c r="PJZ273" s="11"/>
      <c r="PKA273" s="8"/>
      <c r="PKB273" s="9"/>
      <c r="PKG273" s="11"/>
      <c r="PKH273" s="8"/>
      <c r="PKI273" s="9"/>
      <c r="PKN273" s="11"/>
      <c r="PKO273" s="8"/>
      <c r="PKP273" s="9"/>
      <c r="PKU273" s="11"/>
      <c r="PKV273" s="8"/>
      <c r="PKW273" s="9"/>
      <c r="PLB273" s="11"/>
      <c r="PLC273" s="8"/>
      <c r="PLD273" s="9"/>
      <c r="PLI273" s="11"/>
      <c r="PLJ273" s="8"/>
      <c r="PLK273" s="9"/>
      <c r="PLP273" s="11"/>
      <c r="PLQ273" s="8"/>
      <c r="PLR273" s="9"/>
      <c r="PLW273" s="11"/>
      <c r="PLX273" s="8"/>
      <c r="PLY273" s="9"/>
      <c r="PMD273" s="11"/>
      <c r="PME273" s="8"/>
      <c r="PMF273" s="9"/>
      <c r="PMK273" s="11"/>
      <c r="PML273" s="8"/>
      <c r="PMM273" s="9"/>
      <c r="PMR273" s="11"/>
      <c r="PMS273" s="8"/>
      <c r="PMT273" s="9"/>
      <c r="PMY273" s="11"/>
      <c r="PMZ273" s="8"/>
      <c r="PNA273" s="9"/>
      <c r="PNF273" s="11"/>
      <c r="PNG273" s="8"/>
      <c r="PNH273" s="9"/>
      <c r="PNM273" s="11"/>
      <c r="PNN273" s="8"/>
      <c r="PNO273" s="9"/>
      <c r="PNT273" s="11"/>
      <c r="PNU273" s="8"/>
      <c r="PNV273" s="9"/>
      <c r="POA273" s="11"/>
      <c r="POB273" s="8"/>
      <c r="POC273" s="9"/>
      <c r="POH273" s="11"/>
      <c r="POI273" s="8"/>
      <c r="POJ273" s="9"/>
      <c r="POO273" s="11"/>
      <c r="POP273" s="8"/>
      <c r="POQ273" s="9"/>
      <c r="POV273" s="11"/>
      <c r="POW273" s="8"/>
      <c r="POX273" s="9"/>
      <c r="PPC273" s="11"/>
      <c r="PPD273" s="8"/>
      <c r="PPE273" s="9"/>
      <c r="PPJ273" s="11"/>
      <c r="PPK273" s="8"/>
      <c r="PPL273" s="9"/>
      <c r="PPQ273" s="11"/>
      <c r="PPR273" s="8"/>
      <c r="PPS273" s="9"/>
      <c r="PPX273" s="11"/>
      <c r="PPY273" s="8"/>
      <c r="PPZ273" s="9"/>
      <c r="PQE273" s="11"/>
      <c r="PQF273" s="8"/>
      <c r="PQG273" s="9"/>
      <c r="PQL273" s="11"/>
      <c r="PQM273" s="8"/>
      <c r="PQN273" s="9"/>
      <c r="PQS273" s="11"/>
      <c r="PQT273" s="8"/>
      <c r="PQU273" s="9"/>
      <c r="PQZ273" s="11"/>
      <c r="PRA273" s="8"/>
      <c r="PRB273" s="9"/>
      <c r="PRG273" s="11"/>
      <c r="PRH273" s="8"/>
      <c r="PRI273" s="9"/>
      <c r="PRN273" s="11"/>
      <c r="PRO273" s="8"/>
      <c r="PRP273" s="9"/>
      <c r="PRU273" s="11"/>
      <c r="PRV273" s="8"/>
      <c r="PRW273" s="9"/>
      <c r="PSB273" s="11"/>
      <c r="PSC273" s="8"/>
      <c r="PSD273" s="9"/>
      <c r="PSI273" s="11"/>
      <c r="PSJ273" s="8"/>
      <c r="PSK273" s="9"/>
      <c r="PSP273" s="11"/>
      <c r="PSQ273" s="8"/>
      <c r="PSR273" s="9"/>
      <c r="PSW273" s="11"/>
      <c r="PSX273" s="8"/>
      <c r="PSY273" s="9"/>
      <c r="PTD273" s="11"/>
      <c r="PTE273" s="8"/>
      <c r="PTF273" s="9"/>
      <c r="PTK273" s="11"/>
      <c r="PTL273" s="8"/>
      <c r="PTM273" s="9"/>
      <c r="PTR273" s="11"/>
      <c r="PTS273" s="8"/>
      <c r="PTT273" s="9"/>
      <c r="PTY273" s="11"/>
      <c r="PTZ273" s="8"/>
      <c r="PUA273" s="9"/>
      <c r="PUF273" s="11"/>
      <c r="PUG273" s="8"/>
      <c r="PUH273" s="9"/>
      <c r="PUM273" s="11"/>
      <c r="PUN273" s="8"/>
      <c r="PUO273" s="9"/>
      <c r="PUT273" s="11"/>
      <c r="PUU273" s="8"/>
      <c r="PUV273" s="9"/>
      <c r="PVA273" s="11"/>
      <c r="PVB273" s="8"/>
      <c r="PVC273" s="9"/>
      <c r="PVH273" s="11"/>
      <c r="PVI273" s="8"/>
      <c r="PVJ273" s="9"/>
      <c r="PVO273" s="11"/>
      <c r="PVP273" s="8"/>
      <c r="PVQ273" s="9"/>
      <c r="PVV273" s="11"/>
      <c r="PVW273" s="8"/>
      <c r="PVX273" s="9"/>
      <c r="PWC273" s="11"/>
      <c r="PWD273" s="8"/>
      <c r="PWE273" s="9"/>
      <c r="PWJ273" s="11"/>
      <c r="PWK273" s="8"/>
      <c r="PWL273" s="9"/>
      <c r="PWQ273" s="11"/>
      <c r="PWR273" s="8"/>
      <c r="PWS273" s="9"/>
      <c r="PWX273" s="11"/>
      <c r="PWY273" s="8"/>
      <c r="PWZ273" s="9"/>
      <c r="PXE273" s="11"/>
      <c r="PXF273" s="8"/>
      <c r="PXG273" s="9"/>
      <c r="PXL273" s="11"/>
      <c r="PXM273" s="8"/>
      <c r="PXN273" s="9"/>
      <c r="PXS273" s="11"/>
      <c r="PXT273" s="8"/>
      <c r="PXU273" s="9"/>
      <c r="PXZ273" s="11"/>
      <c r="PYA273" s="8"/>
      <c r="PYB273" s="9"/>
      <c r="PYG273" s="11"/>
      <c r="PYH273" s="8"/>
      <c r="PYI273" s="9"/>
      <c r="PYN273" s="11"/>
      <c r="PYO273" s="8"/>
      <c r="PYP273" s="9"/>
      <c r="PYU273" s="11"/>
      <c r="PYV273" s="8"/>
      <c r="PYW273" s="9"/>
      <c r="PZB273" s="11"/>
      <c r="PZC273" s="8"/>
      <c r="PZD273" s="9"/>
      <c r="PZI273" s="11"/>
      <c r="PZJ273" s="8"/>
      <c r="PZK273" s="9"/>
      <c r="PZP273" s="11"/>
      <c r="PZQ273" s="8"/>
      <c r="PZR273" s="9"/>
      <c r="PZW273" s="11"/>
      <c r="PZX273" s="8"/>
      <c r="PZY273" s="9"/>
      <c r="QAD273" s="11"/>
      <c r="QAE273" s="8"/>
      <c r="QAF273" s="9"/>
      <c r="QAK273" s="11"/>
      <c r="QAL273" s="8"/>
      <c r="QAM273" s="9"/>
      <c r="QAR273" s="11"/>
      <c r="QAS273" s="8"/>
      <c r="QAT273" s="9"/>
      <c r="QAY273" s="11"/>
      <c r="QAZ273" s="8"/>
      <c r="QBA273" s="9"/>
      <c r="QBF273" s="11"/>
      <c r="QBG273" s="8"/>
      <c r="QBH273" s="9"/>
      <c r="QBM273" s="11"/>
      <c r="QBN273" s="8"/>
      <c r="QBO273" s="9"/>
      <c r="QBT273" s="11"/>
      <c r="QBU273" s="8"/>
      <c r="QBV273" s="9"/>
      <c r="QCA273" s="11"/>
      <c r="QCB273" s="8"/>
      <c r="QCC273" s="9"/>
      <c r="QCH273" s="11"/>
      <c r="QCI273" s="8"/>
      <c r="QCJ273" s="9"/>
      <c r="QCO273" s="11"/>
      <c r="QCP273" s="8"/>
      <c r="QCQ273" s="9"/>
      <c r="QCV273" s="11"/>
      <c r="QCW273" s="8"/>
      <c r="QCX273" s="9"/>
      <c r="QDC273" s="11"/>
      <c r="QDD273" s="8"/>
      <c r="QDE273" s="9"/>
      <c r="QDJ273" s="11"/>
      <c r="QDK273" s="8"/>
      <c r="QDL273" s="9"/>
      <c r="QDQ273" s="11"/>
      <c r="QDR273" s="8"/>
      <c r="QDS273" s="9"/>
      <c r="QDX273" s="11"/>
      <c r="QDY273" s="8"/>
      <c r="QDZ273" s="9"/>
      <c r="QEE273" s="11"/>
      <c r="QEF273" s="8"/>
      <c r="QEG273" s="9"/>
      <c r="QEL273" s="11"/>
      <c r="QEM273" s="8"/>
      <c r="QEN273" s="9"/>
      <c r="QES273" s="11"/>
      <c r="QET273" s="8"/>
      <c r="QEU273" s="9"/>
      <c r="QEZ273" s="11"/>
      <c r="QFA273" s="8"/>
      <c r="QFB273" s="9"/>
      <c r="QFG273" s="11"/>
      <c r="QFH273" s="8"/>
      <c r="QFI273" s="9"/>
      <c r="QFN273" s="11"/>
      <c r="QFO273" s="8"/>
      <c r="QFP273" s="9"/>
      <c r="QFU273" s="11"/>
      <c r="QFV273" s="8"/>
      <c r="QFW273" s="9"/>
      <c r="QGB273" s="11"/>
      <c r="QGC273" s="8"/>
      <c r="QGD273" s="9"/>
      <c r="QGI273" s="11"/>
      <c r="QGJ273" s="8"/>
      <c r="QGK273" s="9"/>
      <c r="QGP273" s="11"/>
      <c r="QGQ273" s="8"/>
      <c r="QGR273" s="9"/>
      <c r="QGW273" s="11"/>
      <c r="QGX273" s="8"/>
      <c r="QGY273" s="9"/>
      <c r="QHD273" s="11"/>
      <c r="QHE273" s="8"/>
      <c r="QHF273" s="9"/>
      <c r="QHK273" s="11"/>
      <c r="QHL273" s="8"/>
      <c r="QHM273" s="9"/>
      <c r="QHR273" s="11"/>
      <c r="QHS273" s="8"/>
      <c r="QHT273" s="9"/>
      <c r="QHY273" s="11"/>
      <c r="QHZ273" s="8"/>
      <c r="QIA273" s="9"/>
      <c r="QIF273" s="11"/>
      <c r="QIG273" s="8"/>
      <c r="QIH273" s="9"/>
      <c r="QIM273" s="11"/>
      <c r="QIN273" s="8"/>
      <c r="QIO273" s="9"/>
      <c r="QIT273" s="11"/>
      <c r="QIU273" s="8"/>
      <c r="QIV273" s="9"/>
      <c r="QJA273" s="11"/>
      <c r="QJB273" s="8"/>
      <c r="QJC273" s="9"/>
      <c r="QJH273" s="11"/>
      <c r="QJI273" s="8"/>
      <c r="QJJ273" s="9"/>
      <c r="QJO273" s="11"/>
      <c r="QJP273" s="8"/>
      <c r="QJQ273" s="9"/>
      <c r="QJV273" s="11"/>
      <c r="QJW273" s="8"/>
      <c r="QJX273" s="9"/>
      <c r="QKC273" s="11"/>
      <c r="QKD273" s="8"/>
      <c r="QKE273" s="9"/>
      <c r="QKJ273" s="11"/>
      <c r="QKK273" s="8"/>
      <c r="QKL273" s="9"/>
      <c r="QKQ273" s="11"/>
      <c r="QKR273" s="8"/>
      <c r="QKS273" s="9"/>
      <c r="QKX273" s="11"/>
      <c r="QKY273" s="8"/>
      <c r="QKZ273" s="9"/>
      <c r="QLE273" s="11"/>
      <c r="QLF273" s="8"/>
      <c r="QLG273" s="9"/>
      <c r="QLL273" s="11"/>
      <c r="QLM273" s="8"/>
      <c r="QLN273" s="9"/>
      <c r="QLS273" s="11"/>
      <c r="QLT273" s="8"/>
      <c r="QLU273" s="9"/>
      <c r="QLZ273" s="11"/>
      <c r="QMA273" s="8"/>
      <c r="QMB273" s="9"/>
      <c r="QMG273" s="11"/>
      <c r="QMH273" s="8"/>
      <c r="QMI273" s="9"/>
      <c r="QMN273" s="11"/>
      <c r="QMO273" s="8"/>
      <c r="QMP273" s="9"/>
      <c r="QMU273" s="11"/>
      <c r="QMV273" s="8"/>
      <c r="QMW273" s="9"/>
      <c r="QNB273" s="11"/>
      <c r="QNC273" s="8"/>
      <c r="QND273" s="9"/>
      <c r="QNI273" s="11"/>
      <c r="QNJ273" s="8"/>
      <c r="QNK273" s="9"/>
      <c r="QNP273" s="11"/>
      <c r="QNQ273" s="8"/>
      <c r="QNR273" s="9"/>
      <c r="QNW273" s="11"/>
      <c r="QNX273" s="8"/>
      <c r="QNY273" s="9"/>
      <c r="QOD273" s="11"/>
      <c r="QOE273" s="8"/>
      <c r="QOF273" s="9"/>
      <c r="QOK273" s="11"/>
      <c r="QOL273" s="8"/>
      <c r="QOM273" s="9"/>
      <c r="QOR273" s="11"/>
      <c r="QOS273" s="8"/>
      <c r="QOT273" s="9"/>
      <c r="QOY273" s="11"/>
      <c r="QOZ273" s="8"/>
      <c r="QPA273" s="9"/>
      <c r="QPF273" s="11"/>
      <c r="QPG273" s="8"/>
      <c r="QPH273" s="9"/>
      <c r="QPM273" s="11"/>
      <c r="QPN273" s="8"/>
      <c r="QPO273" s="9"/>
      <c r="QPT273" s="11"/>
      <c r="QPU273" s="8"/>
      <c r="QPV273" s="9"/>
      <c r="QQA273" s="11"/>
      <c r="QQB273" s="8"/>
      <c r="QQC273" s="9"/>
      <c r="QQH273" s="11"/>
      <c r="QQI273" s="8"/>
      <c r="QQJ273" s="9"/>
      <c r="QQO273" s="11"/>
      <c r="QQP273" s="8"/>
      <c r="QQQ273" s="9"/>
      <c r="QQV273" s="11"/>
      <c r="QQW273" s="8"/>
      <c r="QQX273" s="9"/>
      <c r="QRC273" s="11"/>
      <c r="QRD273" s="8"/>
      <c r="QRE273" s="9"/>
      <c r="QRJ273" s="11"/>
      <c r="QRK273" s="8"/>
      <c r="QRL273" s="9"/>
      <c r="QRQ273" s="11"/>
      <c r="QRR273" s="8"/>
      <c r="QRS273" s="9"/>
      <c r="QRX273" s="11"/>
      <c r="QRY273" s="8"/>
      <c r="QRZ273" s="9"/>
      <c r="QSE273" s="11"/>
      <c r="QSF273" s="8"/>
      <c r="QSG273" s="9"/>
      <c r="QSL273" s="11"/>
      <c r="QSM273" s="8"/>
      <c r="QSN273" s="9"/>
      <c r="QSS273" s="11"/>
      <c r="QST273" s="8"/>
      <c r="QSU273" s="9"/>
      <c r="QSZ273" s="11"/>
      <c r="QTA273" s="8"/>
      <c r="QTB273" s="9"/>
      <c r="QTG273" s="11"/>
      <c r="QTH273" s="8"/>
      <c r="QTI273" s="9"/>
      <c r="QTN273" s="11"/>
      <c r="QTO273" s="8"/>
      <c r="QTP273" s="9"/>
      <c r="QTU273" s="11"/>
      <c r="QTV273" s="8"/>
      <c r="QTW273" s="9"/>
      <c r="QUB273" s="11"/>
      <c r="QUC273" s="8"/>
      <c r="QUD273" s="9"/>
      <c r="QUI273" s="11"/>
      <c r="QUJ273" s="8"/>
      <c r="QUK273" s="9"/>
      <c r="QUP273" s="11"/>
      <c r="QUQ273" s="8"/>
      <c r="QUR273" s="9"/>
      <c r="QUW273" s="11"/>
      <c r="QUX273" s="8"/>
      <c r="QUY273" s="9"/>
      <c r="QVD273" s="11"/>
      <c r="QVE273" s="8"/>
      <c r="QVF273" s="9"/>
      <c r="QVK273" s="11"/>
      <c r="QVL273" s="8"/>
      <c r="QVM273" s="9"/>
      <c r="QVR273" s="11"/>
      <c r="QVS273" s="8"/>
      <c r="QVT273" s="9"/>
      <c r="QVY273" s="11"/>
      <c r="QVZ273" s="8"/>
      <c r="QWA273" s="9"/>
      <c r="QWF273" s="11"/>
      <c r="QWG273" s="8"/>
      <c r="QWH273" s="9"/>
      <c r="QWM273" s="11"/>
      <c r="QWN273" s="8"/>
      <c r="QWO273" s="9"/>
      <c r="QWT273" s="11"/>
      <c r="QWU273" s="8"/>
      <c r="QWV273" s="9"/>
      <c r="QXA273" s="11"/>
      <c r="QXB273" s="8"/>
      <c r="QXC273" s="9"/>
      <c r="QXH273" s="11"/>
      <c r="QXI273" s="8"/>
      <c r="QXJ273" s="9"/>
      <c r="QXO273" s="11"/>
      <c r="QXP273" s="8"/>
      <c r="QXQ273" s="9"/>
      <c r="QXV273" s="11"/>
      <c r="QXW273" s="8"/>
      <c r="QXX273" s="9"/>
      <c r="QYC273" s="11"/>
      <c r="QYD273" s="8"/>
      <c r="QYE273" s="9"/>
      <c r="QYJ273" s="11"/>
      <c r="QYK273" s="8"/>
      <c r="QYL273" s="9"/>
      <c r="QYQ273" s="11"/>
      <c r="QYR273" s="8"/>
      <c r="QYS273" s="9"/>
      <c r="QYX273" s="11"/>
      <c r="QYY273" s="8"/>
      <c r="QYZ273" s="9"/>
      <c r="QZE273" s="11"/>
      <c r="QZF273" s="8"/>
      <c r="QZG273" s="9"/>
      <c r="QZL273" s="11"/>
      <c r="QZM273" s="8"/>
      <c r="QZN273" s="9"/>
      <c r="QZS273" s="11"/>
      <c r="QZT273" s="8"/>
      <c r="QZU273" s="9"/>
      <c r="QZZ273" s="11"/>
      <c r="RAA273" s="8"/>
      <c r="RAB273" s="9"/>
      <c r="RAG273" s="11"/>
      <c r="RAH273" s="8"/>
      <c r="RAI273" s="9"/>
      <c r="RAN273" s="11"/>
      <c r="RAO273" s="8"/>
      <c r="RAP273" s="9"/>
      <c r="RAU273" s="11"/>
      <c r="RAV273" s="8"/>
      <c r="RAW273" s="9"/>
      <c r="RBB273" s="11"/>
      <c r="RBC273" s="8"/>
      <c r="RBD273" s="9"/>
      <c r="RBI273" s="11"/>
      <c r="RBJ273" s="8"/>
      <c r="RBK273" s="9"/>
      <c r="RBP273" s="11"/>
      <c r="RBQ273" s="8"/>
      <c r="RBR273" s="9"/>
      <c r="RBW273" s="11"/>
      <c r="RBX273" s="8"/>
      <c r="RBY273" s="9"/>
      <c r="RCD273" s="11"/>
      <c r="RCE273" s="8"/>
      <c r="RCF273" s="9"/>
      <c r="RCK273" s="11"/>
      <c r="RCL273" s="8"/>
      <c r="RCM273" s="9"/>
      <c r="RCR273" s="11"/>
      <c r="RCS273" s="8"/>
      <c r="RCT273" s="9"/>
      <c r="RCY273" s="11"/>
      <c r="RCZ273" s="8"/>
      <c r="RDA273" s="9"/>
      <c r="RDF273" s="11"/>
      <c r="RDG273" s="8"/>
      <c r="RDH273" s="9"/>
      <c r="RDM273" s="11"/>
      <c r="RDN273" s="8"/>
      <c r="RDO273" s="9"/>
      <c r="RDT273" s="11"/>
      <c r="RDU273" s="8"/>
      <c r="RDV273" s="9"/>
      <c r="REA273" s="11"/>
      <c r="REB273" s="8"/>
      <c r="REC273" s="9"/>
      <c r="REH273" s="11"/>
      <c r="REI273" s="8"/>
      <c r="REJ273" s="9"/>
      <c r="REO273" s="11"/>
      <c r="REP273" s="8"/>
      <c r="REQ273" s="9"/>
      <c r="REV273" s="11"/>
      <c r="REW273" s="8"/>
      <c r="REX273" s="9"/>
      <c r="RFC273" s="11"/>
      <c r="RFD273" s="8"/>
      <c r="RFE273" s="9"/>
      <c r="RFJ273" s="11"/>
      <c r="RFK273" s="8"/>
      <c r="RFL273" s="9"/>
      <c r="RFQ273" s="11"/>
      <c r="RFR273" s="8"/>
      <c r="RFS273" s="9"/>
      <c r="RFX273" s="11"/>
      <c r="RFY273" s="8"/>
      <c r="RFZ273" s="9"/>
      <c r="RGE273" s="11"/>
      <c r="RGF273" s="8"/>
      <c r="RGG273" s="9"/>
      <c r="RGL273" s="11"/>
      <c r="RGM273" s="8"/>
      <c r="RGN273" s="9"/>
      <c r="RGS273" s="11"/>
      <c r="RGT273" s="8"/>
      <c r="RGU273" s="9"/>
      <c r="RGZ273" s="11"/>
      <c r="RHA273" s="8"/>
      <c r="RHB273" s="9"/>
      <c r="RHG273" s="11"/>
      <c r="RHH273" s="8"/>
      <c r="RHI273" s="9"/>
      <c r="RHN273" s="11"/>
      <c r="RHO273" s="8"/>
      <c r="RHP273" s="9"/>
      <c r="RHU273" s="11"/>
      <c r="RHV273" s="8"/>
      <c r="RHW273" s="9"/>
      <c r="RIB273" s="11"/>
      <c r="RIC273" s="8"/>
      <c r="RID273" s="9"/>
      <c r="RII273" s="11"/>
      <c r="RIJ273" s="8"/>
      <c r="RIK273" s="9"/>
      <c r="RIP273" s="11"/>
      <c r="RIQ273" s="8"/>
      <c r="RIR273" s="9"/>
      <c r="RIW273" s="11"/>
      <c r="RIX273" s="8"/>
      <c r="RIY273" s="9"/>
      <c r="RJD273" s="11"/>
      <c r="RJE273" s="8"/>
      <c r="RJF273" s="9"/>
      <c r="RJK273" s="11"/>
      <c r="RJL273" s="8"/>
      <c r="RJM273" s="9"/>
      <c r="RJR273" s="11"/>
      <c r="RJS273" s="8"/>
      <c r="RJT273" s="9"/>
      <c r="RJY273" s="11"/>
      <c r="RJZ273" s="8"/>
      <c r="RKA273" s="9"/>
      <c r="RKF273" s="11"/>
      <c r="RKG273" s="8"/>
      <c r="RKH273" s="9"/>
      <c r="RKM273" s="11"/>
      <c r="RKN273" s="8"/>
      <c r="RKO273" s="9"/>
      <c r="RKT273" s="11"/>
      <c r="RKU273" s="8"/>
      <c r="RKV273" s="9"/>
      <c r="RLA273" s="11"/>
      <c r="RLB273" s="8"/>
      <c r="RLC273" s="9"/>
      <c r="RLH273" s="11"/>
      <c r="RLI273" s="8"/>
      <c r="RLJ273" s="9"/>
      <c r="RLO273" s="11"/>
      <c r="RLP273" s="8"/>
      <c r="RLQ273" s="9"/>
      <c r="RLV273" s="11"/>
      <c r="RLW273" s="8"/>
      <c r="RLX273" s="9"/>
      <c r="RMC273" s="11"/>
      <c r="RMD273" s="8"/>
      <c r="RME273" s="9"/>
      <c r="RMJ273" s="11"/>
      <c r="RMK273" s="8"/>
      <c r="RML273" s="9"/>
      <c r="RMQ273" s="11"/>
      <c r="RMR273" s="8"/>
      <c r="RMS273" s="9"/>
      <c r="RMX273" s="11"/>
      <c r="RMY273" s="8"/>
      <c r="RMZ273" s="9"/>
      <c r="RNE273" s="11"/>
      <c r="RNF273" s="8"/>
      <c r="RNG273" s="9"/>
      <c r="RNL273" s="11"/>
      <c r="RNM273" s="8"/>
      <c r="RNN273" s="9"/>
      <c r="RNS273" s="11"/>
      <c r="RNT273" s="8"/>
      <c r="RNU273" s="9"/>
      <c r="RNZ273" s="11"/>
      <c r="ROA273" s="8"/>
      <c r="ROB273" s="9"/>
      <c r="ROG273" s="11"/>
      <c r="ROH273" s="8"/>
      <c r="ROI273" s="9"/>
      <c r="RON273" s="11"/>
      <c r="ROO273" s="8"/>
      <c r="ROP273" s="9"/>
      <c r="ROU273" s="11"/>
      <c r="ROV273" s="8"/>
      <c r="ROW273" s="9"/>
      <c r="RPB273" s="11"/>
      <c r="RPC273" s="8"/>
      <c r="RPD273" s="9"/>
      <c r="RPI273" s="11"/>
      <c r="RPJ273" s="8"/>
      <c r="RPK273" s="9"/>
      <c r="RPP273" s="11"/>
      <c r="RPQ273" s="8"/>
      <c r="RPR273" s="9"/>
      <c r="RPW273" s="11"/>
      <c r="RPX273" s="8"/>
      <c r="RPY273" s="9"/>
      <c r="RQD273" s="11"/>
      <c r="RQE273" s="8"/>
      <c r="RQF273" s="9"/>
      <c r="RQK273" s="11"/>
      <c r="RQL273" s="8"/>
      <c r="RQM273" s="9"/>
      <c r="RQR273" s="11"/>
      <c r="RQS273" s="8"/>
      <c r="RQT273" s="9"/>
      <c r="RQY273" s="11"/>
      <c r="RQZ273" s="8"/>
      <c r="RRA273" s="9"/>
      <c r="RRF273" s="11"/>
      <c r="RRG273" s="8"/>
      <c r="RRH273" s="9"/>
      <c r="RRM273" s="11"/>
      <c r="RRN273" s="8"/>
      <c r="RRO273" s="9"/>
      <c r="RRT273" s="11"/>
      <c r="RRU273" s="8"/>
      <c r="RRV273" s="9"/>
      <c r="RSA273" s="11"/>
      <c r="RSB273" s="8"/>
      <c r="RSC273" s="9"/>
      <c r="RSH273" s="11"/>
      <c r="RSI273" s="8"/>
      <c r="RSJ273" s="9"/>
      <c r="RSO273" s="11"/>
      <c r="RSP273" s="8"/>
      <c r="RSQ273" s="9"/>
      <c r="RSV273" s="11"/>
      <c r="RSW273" s="8"/>
      <c r="RSX273" s="9"/>
      <c r="RTC273" s="11"/>
      <c r="RTD273" s="8"/>
      <c r="RTE273" s="9"/>
      <c r="RTJ273" s="11"/>
      <c r="RTK273" s="8"/>
      <c r="RTL273" s="9"/>
      <c r="RTQ273" s="11"/>
      <c r="RTR273" s="8"/>
      <c r="RTS273" s="9"/>
      <c r="RTX273" s="11"/>
      <c r="RTY273" s="8"/>
      <c r="RTZ273" s="9"/>
      <c r="RUE273" s="11"/>
      <c r="RUF273" s="8"/>
      <c r="RUG273" s="9"/>
      <c r="RUL273" s="11"/>
      <c r="RUM273" s="8"/>
      <c r="RUN273" s="9"/>
      <c r="RUS273" s="11"/>
      <c r="RUT273" s="8"/>
      <c r="RUU273" s="9"/>
      <c r="RUZ273" s="11"/>
      <c r="RVA273" s="8"/>
      <c r="RVB273" s="9"/>
      <c r="RVG273" s="11"/>
      <c r="RVH273" s="8"/>
      <c r="RVI273" s="9"/>
      <c r="RVN273" s="11"/>
      <c r="RVO273" s="8"/>
      <c r="RVP273" s="9"/>
      <c r="RVU273" s="11"/>
      <c r="RVV273" s="8"/>
      <c r="RVW273" s="9"/>
      <c r="RWB273" s="11"/>
      <c r="RWC273" s="8"/>
      <c r="RWD273" s="9"/>
      <c r="RWI273" s="11"/>
      <c r="RWJ273" s="8"/>
      <c r="RWK273" s="9"/>
      <c r="RWP273" s="11"/>
      <c r="RWQ273" s="8"/>
      <c r="RWR273" s="9"/>
      <c r="RWW273" s="11"/>
      <c r="RWX273" s="8"/>
      <c r="RWY273" s="9"/>
      <c r="RXD273" s="11"/>
      <c r="RXE273" s="8"/>
      <c r="RXF273" s="9"/>
      <c r="RXK273" s="11"/>
      <c r="RXL273" s="8"/>
      <c r="RXM273" s="9"/>
      <c r="RXR273" s="11"/>
      <c r="RXS273" s="8"/>
      <c r="RXT273" s="9"/>
      <c r="RXY273" s="11"/>
      <c r="RXZ273" s="8"/>
      <c r="RYA273" s="9"/>
      <c r="RYF273" s="11"/>
      <c r="RYG273" s="8"/>
      <c r="RYH273" s="9"/>
      <c r="RYM273" s="11"/>
      <c r="RYN273" s="8"/>
      <c r="RYO273" s="9"/>
      <c r="RYT273" s="11"/>
      <c r="RYU273" s="8"/>
      <c r="RYV273" s="9"/>
      <c r="RZA273" s="11"/>
      <c r="RZB273" s="8"/>
      <c r="RZC273" s="9"/>
      <c r="RZH273" s="11"/>
      <c r="RZI273" s="8"/>
      <c r="RZJ273" s="9"/>
      <c r="RZO273" s="11"/>
      <c r="RZP273" s="8"/>
      <c r="RZQ273" s="9"/>
      <c r="RZV273" s="11"/>
      <c r="RZW273" s="8"/>
      <c r="RZX273" s="9"/>
      <c r="SAC273" s="11"/>
      <c r="SAD273" s="8"/>
      <c r="SAE273" s="9"/>
      <c r="SAJ273" s="11"/>
      <c r="SAK273" s="8"/>
      <c r="SAL273" s="9"/>
      <c r="SAQ273" s="11"/>
      <c r="SAR273" s="8"/>
      <c r="SAS273" s="9"/>
      <c r="SAX273" s="11"/>
      <c r="SAY273" s="8"/>
      <c r="SAZ273" s="9"/>
      <c r="SBE273" s="11"/>
      <c r="SBF273" s="8"/>
      <c r="SBG273" s="9"/>
      <c r="SBL273" s="11"/>
      <c r="SBM273" s="8"/>
      <c r="SBN273" s="9"/>
      <c r="SBS273" s="11"/>
      <c r="SBT273" s="8"/>
      <c r="SBU273" s="9"/>
      <c r="SBZ273" s="11"/>
      <c r="SCA273" s="8"/>
      <c r="SCB273" s="9"/>
      <c r="SCG273" s="11"/>
      <c r="SCH273" s="8"/>
      <c r="SCI273" s="9"/>
      <c r="SCN273" s="11"/>
      <c r="SCO273" s="8"/>
      <c r="SCP273" s="9"/>
      <c r="SCU273" s="11"/>
      <c r="SCV273" s="8"/>
      <c r="SCW273" s="9"/>
      <c r="SDB273" s="11"/>
      <c r="SDC273" s="8"/>
      <c r="SDD273" s="9"/>
      <c r="SDI273" s="11"/>
      <c r="SDJ273" s="8"/>
      <c r="SDK273" s="9"/>
      <c r="SDP273" s="11"/>
      <c r="SDQ273" s="8"/>
      <c r="SDR273" s="9"/>
      <c r="SDW273" s="11"/>
      <c r="SDX273" s="8"/>
      <c r="SDY273" s="9"/>
      <c r="SED273" s="11"/>
      <c r="SEE273" s="8"/>
      <c r="SEF273" s="9"/>
      <c r="SEK273" s="11"/>
      <c r="SEL273" s="8"/>
      <c r="SEM273" s="9"/>
      <c r="SER273" s="11"/>
      <c r="SES273" s="8"/>
      <c r="SET273" s="9"/>
      <c r="SEY273" s="11"/>
      <c r="SEZ273" s="8"/>
      <c r="SFA273" s="9"/>
      <c r="SFF273" s="11"/>
      <c r="SFG273" s="8"/>
      <c r="SFH273" s="9"/>
      <c r="SFM273" s="11"/>
      <c r="SFN273" s="8"/>
      <c r="SFO273" s="9"/>
      <c r="SFT273" s="11"/>
      <c r="SFU273" s="8"/>
      <c r="SFV273" s="9"/>
      <c r="SGA273" s="11"/>
      <c r="SGB273" s="8"/>
      <c r="SGC273" s="9"/>
      <c r="SGH273" s="11"/>
      <c r="SGI273" s="8"/>
      <c r="SGJ273" s="9"/>
      <c r="SGO273" s="11"/>
      <c r="SGP273" s="8"/>
      <c r="SGQ273" s="9"/>
      <c r="SGV273" s="11"/>
      <c r="SGW273" s="8"/>
      <c r="SGX273" s="9"/>
      <c r="SHC273" s="11"/>
      <c r="SHD273" s="8"/>
      <c r="SHE273" s="9"/>
      <c r="SHJ273" s="11"/>
      <c r="SHK273" s="8"/>
      <c r="SHL273" s="9"/>
      <c r="SHQ273" s="11"/>
      <c r="SHR273" s="8"/>
      <c r="SHS273" s="9"/>
      <c r="SHX273" s="11"/>
      <c r="SHY273" s="8"/>
      <c r="SHZ273" s="9"/>
      <c r="SIE273" s="11"/>
      <c r="SIF273" s="8"/>
      <c r="SIG273" s="9"/>
      <c r="SIL273" s="11"/>
      <c r="SIM273" s="8"/>
      <c r="SIN273" s="9"/>
      <c r="SIS273" s="11"/>
      <c r="SIT273" s="8"/>
      <c r="SIU273" s="9"/>
      <c r="SIZ273" s="11"/>
      <c r="SJA273" s="8"/>
      <c r="SJB273" s="9"/>
      <c r="SJG273" s="11"/>
      <c r="SJH273" s="8"/>
      <c r="SJI273" s="9"/>
      <c r="SJN273" s="11"/>
      <c r="SJO273" s="8"/>
      <c r="SJP273" s="9"/>
      <c r="SJU273" s="11"/>
      <c r="SJV273" s="8"/>
      <c r="SJW273" s="9"/>
      <c r="SKB273" s="11"/>
      <c r="SKC273" s="8"/>
      <c r="SKD273" s="9"/>
      <c r="SKI273" s="11"/>
      <c r="SKJ273" s="8"/>
      <c r="SKK273" s="9"/>
      <c r="SKP273" s="11"/>
      <c r="SKQ273" s="8"/>
      <c r="SKR273" s="9"/>
      <c r="SKW273" s="11"/>
      <c r="SKX273" s="8"/>
      <c r="SKY273" s="9"/>
      <c r="SLD273" s="11"/>
      <c r="SLE273" s="8"/>
      <c r="SLF273" s="9"/>
      <c r="SLK273" s="11"/>
      <c r="SLL273" s="8"/>
      <c r="SLM273" s="9"/>
      <c r="SLR273" s="11"/>
      <c r="SLS273" s="8"/>
      <c r="SLT273" s="9"/>
      <c r="SLY273" s="11"/>
      <c r="SLZ273" s="8"/>
      <c r="SMA273" s="9"/>
      <c r="SMF273" s="11"/>
      <c r="SMG273" s="8"/>
      <c r="SMH273" s="9"/>
      <c r="SMM273" s="11"/>
      <c r="SMN273" s="8"/>
      <c r="SMO273" s="9"/>
      <c r="SMT273" s="11"/>
      <c r="SMU273" s="8"/>
      <c r="SMV273" s="9"/>
      <c r="SNA273" s="11"/>
      <c r="SNB273" s="8"/>
      <c r="SNC273" s="9"/>
      <c r="SNH273" s="11"/>
      <c r="SNI273" s="8"/>
      <c r="SNJ273" s="9"/>
      <c r="SNO273" s="11"/>
      <c r="SNP273" s="8"/>
      <c r="SNQ273" s="9"/>
      <c r="SNV273" s="11"/>
      <c r="SNW273" s="8"/>
      <c r="SNX273" s="9"/>
      <c r="SOC273" s="11"/>
      <c r="SOD273" s="8"/>
      <c r="SOE273" s="9"/>
      <c r="SOJ273" s="11"/>
      <c r="SOK273" s="8"/>
      <c r="SOL273" s="9"/>
      <c r="SOQ273" s="11"/>
      <c r="SOR273" s="8"/>
      <c r="SOS273" s="9"/>
      <c r="SOX273" s="11"/>
      <c r="SOY273" s="8"/>
      <c r="SOZ273" s="9"/>
      <c r="SPE273" s="11"/>
      <c r="SPF273" s="8"/>
      <c r="SPG273" s="9"/>
      <c r="SPL273" s="11"/>
      <c r="SPM273" s="8"/>
      <c r="SPN273" s="9"/>
      <c r="SPS273" s="11"/>
      <c r="SPT273" s="8"/>
      <c r="SPU273" s="9"/>
      <c r="SPZ273" s="11"/>
      <c r="SQA273" s="8"/>
      <c r="SQB273" s="9"/>
      <c r="SQG273" s="11"/>
      <c r="SQH273" s="8"/>
      <c r="SQI273" s="9"/>
      <c r="SQN273" s="11"/>
      <c r="SQO273" s="8"/>
      <c r="SQP273" s="9"/>
      <c r="SQU273" s="11"/>
      <c r="SQV273" s="8"/>
      <c r="SQW273" s="9"/>
      <c r="SRB273" s="11"/>
      <c r="SRC273" s="8"/>
      <c r="SRD273" s="9"/>
      <c r="SRI273" s="11"/>
      <c r="SRJ273" s="8"/>
      <c r="SRK273" s="9"/>
      <c r="SRP273" s="11"/>
      <c r="SRQ273" s="8"/>
      <c r="SRR273" s="9"/>
      <c r="SRW273" s="11"/>
      <c r="SRX273" s="8"/>
      <c r="SRY273" s="9"/>
      <c r="SSD273" s="11"/>
      <c r="SSE273" s="8"/>
      <c r="SSF273" s="9"/>
      <c r="SSK273" s="11"/>
      <c r="SSL273" s="8"/>
      <c r="SSM273" s="9"/>
      <c r="SSR273" s="11"/>
      <c r="SSS273" s="8"/>
      <c r="SST273" s="9"/>
      <c r="SSY273" s="11"/>
      <c r="SSZ273" s="8"/>
      <c r="STA273" s="9"/>
      <c r="STF273" s="11"/>
      <c r="STG273" s="8"/>
      <c r="STH273" s="9"/>
      <c r="STM273" s="11"/>
      <c r="STN273" s="8"/>
      <c r="STO273" s="9"/>
      <c r="STT273" s="11"/>
      <c r="STU273" s="8"/>
      <c r="STV273" s="9"/>
      <c r="SUA273" s="11"/>
      <c r="SUB273" s="8"/>
      <c r="SUC273" s="9"/>
      <c r="SUH273" s="11"/>
      <c r="SUI273" s="8"/>
      <c r="SUJ273" s="9"/>
      <c r="SUO273" s="11"/>
      <c r="SUP273" s="8"/>
      <c r="SUQ273" s="9"/>
      <c r="SUV273" s="11"/>
      <c r="SUW273" s="8"/>
      <c r="SUX273" s="9"/>
      <c r="SVC273" s="11"/>
      <c r="SVD273" s="8"/>
      <c r="SVE273" s="9"/>
      <c r="SVJ273" s="11"/>
      <c r="SVK273" s="8"/>
      <c r="SVL273" s="9"/>
      <c r="SVQ273" s="11"/>
      <c r="SVR273" s="8"/>
      <c r="SVS273" s="9"/>
      <c r="SVX273" s="11"/>
      <c r="SVY273" s="8"/>
      <c r="SVZ273" s="9"/>
      <c r="SWE273" s="11"/>
      <c r="SWF273" s="8"/>
      <c r="SWG273" s="9"/>
      <c r="SWL273" s="11"/>
      <c r="SWM273" s="8"/>
      <c r="SWN273" s="9"/>
      <c r="SWS273" s="11"/>
      <c r="SWT273" s="8"/>
      <c r="SWU273" s="9"/>
      <c r="SWZ273" s="11"/>
      <c r="SXA273" s="8"/>
      <c r="SXB273" s="9"/>
      <c r="SXG273" s="11"/>
      <c r="SXH273" s="8"/>
      <c r="SXI273" s="9"/>
      <c r="SXN273" s="11"/>
      <c r="SXO273" s="8"/>
      <c r="SXP273" s="9"/>
      <c r="SXU273" s="11"/>
      <c r="SXV273" s="8"/>
      <c r="SXW273" s="9"/>
      <c r="SYB273" s="11"/>
      <c r="SYC273" s="8"/>
      <c r="SYD273" s="9"/>
      <c r="SYI273" s="11"/>
      <c r="SYJ273" s="8"/>
      <c r="SYK273" s="9"/>
      <c r="SYP273" s="11"/>
      <c r="SYQ273" s="8"/>
      <c r="SYR273" s="9"/>
      <c r="SYW273" s="11"/>
      <c r="SYX273" s="8"/>
      <c r="SYY273" s="9"/>
      <c r="SZD273" s="11"/>
      <c r="SZE273" s="8"/>
      <c r="SZF273" s="9"/>
      <c r="SZK273" s="11"/>
      <c r="SZL273" s="8"/>
      <c r="SZM273" s="9"/>
      <c r="SZR273" s="11"/>
      <c r="SZS273" s="8"/>
      <c r="SZT273" s="9"/>
      <c r="SZY273" s="11"/>
      <c r="SZZ273" s="8"/>
      <c r="TAA273" s="9"/>
      <c r="TAF273" s="11"/>
      <c r="TAG273" s="8"/>
      <c r="TAH273" s="9"/>
      <c r="TAM273" s="11"/>
      <c r="TAN273" s="8"/>
      <c r="TAO273" s="9"/>
      <c r="TAT273" s="11"/>
      <c r="TAU273" s="8"/>
      <c r="TAV273" s="9"/>
      <c r="TBA273" s="11"/>
      <c r="TBB273" s="8"/>
      <c r="TBC273" s="9"/>
      <c r="TBH273" s="11"/>
      <c r="TBI273" s="8"/>
      <c r="TBJ273" s="9"/>
      <c r="TBO273" s="11"/>
      <c r="TBP273" s="8"/>
      <c r="TBQ273" s="9"/>
      <c r="TBV273" s="11"/>
      <c r="TBW273" s="8"/>
      <c r="TBX273" s="9"/>
      <c r="TCC273" s="11"/>
      <c r="TCD273" s="8"/>
      <c r="TCE273" s="9"/>
      <c r="TCJ273" s="11"/>
      <c r="TCK273" s="8"/>
      <c r="TCL273" s="9"/>
      <c r="TCQ273" s="11"/>
      <c r="TCR273" s="8"/>
      <c r="TCS273" s="9"/>
      <c r="TCX273" s="11"/>
      <c r="TCY273" s="8"/>
      <c r="TCZ273" s="9"/>
      <c r="TDE273" s="11"/>
      <c r="TDF273" s="8"/>
      <c r="TDG273" s="9"/>
      <c r="TDL273" s="11"/>
      <c r="TDM273" s="8"/>
      <c r="TDN273" s="9"/>
      <c r="TDS273" s="11"/>
      <c r="TDT273" s="8"/>
      <c r="TDU273" s="9"/>
      <c r="TDZ273" s="11"/>
      <c r="TEA273" s="8"/>
      <c r="TEB273" s="9"/>
      <c r="TEG273" s="11"/>
      <c r="TEH273" s="8"/>
      <c r="TEI273" s="9"/>
      <c r="TEN273" s="11"/>
      <c r="TEO273" s="8"/>
      <c r="TEP273" s="9"/>
      <c r="TEU273" s="11"/>
      <c r="TEV273" s="8"/>
      <c r="TEW273" s="9"/>
      <c r="TFB273" s="11"/>
      <c r="TFC273" s="8"/>
      <c r="TFD273" s="9"/>
      <c r="TFI273" s="11"/>
      <c r="TFJ273" s="8"/>
      <c r="TFK273" s="9"/>
      <c r="TFP273" s="11"/>
      <c r="TFQ273" s="8"/>
      <c r="TFR273" s="9"/>
      <c r="TFW273" s="11"/>
      <c r="TFX273" s="8"/>
      <c r="TFY273" s="9"/>
      <c r="TGD273" s="11"/>
      <c r="TGE273" s="8"/>
      <c r="TGF273" s="9"/>
      <c r="TGK273" s="11"/>
      <c r="TGL273" s="8"/>
      <c r="TGM273" s="9"/>
      <c r="TGR273" s="11"/>
      <c r="TGS273" s="8"/>
      <c r="TGT273" s="9"/>
      <c r="TGY273" s="11"/>
      <c r="TGZ273" s="8"/>
      <c r="THA273" s="9"/>
      <c r="THF273" s="11"/>
      <c r="THG273" s="8"/>
      <c r="THH273" s="9"/>
      <c r="THM273" s="11"/>
      <c r="THN273" s="8"/>
      <c r="THO273" s="9"/>
      <c r="THT273" s="11"/>
      <c r="THU273" s="8"/>
      <c r="THV273" s="9"/>
      <c r="TIA273" s="11"/>
      <c r="TIB273" s="8"/>
      <c r="TIC273" s="9"/>
      <c r="TIH273" s="11"/>
      <c r="TII273" s="8"/>
      <c r="TIJ273" s="9"/>
      <c r="TIO273" s="11"/>
      <c r="TIP273" s="8"/>
      <c r="TIQ273" s="9"/>
      <c r="TIV273" s="11"/>
      <c r="TIW273" s="8"/>
      <c r="TIX273" s="9"/>
      <c r="TJC273" s="11"/>
      <c r="TJD273" s="8"/>
      <c r="TJE273" s="9"/>
      <c r="TJJ273" s="11"/>
      <c r="TJK273" s="8"/>
      <c r="TJL273" s="9"/>
      <c r="TJQ273" s="11"/>
      <c r="TJR273" s="8"/>
      <c r="TJS273" s="9"/>
      <c r="TJX273" s="11"/>
      <c r="TJY273" s="8"/>
      <c r="TJZ273" s="9"/>
      <c r="TKE273" s="11"/>
      <c r="TKF273" s="8"/>
      <c r="TKG273" s="9"/>
      <c r="TKL273" s="11"/>
      <c r="TKM273" s="8"/>
      <c r="TKN273" s="9"/>
      <c r="TKS273" s="11"/>
      <c r="TKT273" s="8"/>
      <c r="TKU273" s="9"/>
      <c r="TKZ273" s="11"/>
      <c r="TLA273" s="8"/>
      <c r="TLB273" s="9"/>
      <c r="TLG273" s="11"/>
      <c r="TLH273" s="8"/>
      <c r="TLI273" s="9"/>
      <c r="TLN273" s="11"/>
      <c r="TLO273" s="8"/>
      <c r="TLP273" s="9"/>
      <c r="TLU273" s="11"/>
      <c r="TLV273" s="8"/>
      <c r="TLW273" s="9"/>
      <c r="TMB273" s="11"/>
      <c r="TMC273" s="8"/>
      <c r="TMD273" s="9"/>
      <c r="TMI273" s="11"/>
      <c r="TMJ273" s="8"/>
      <c r="TMK273" s="9"/>
      <c r="TMP273" s="11"/>
      <c r="TMQ273" s="8"/>
      <c r="TMR273" s="9"/>
      <c r="TMW273" s="11"/>
      <c r="TMX273" s="8"/>
      <c r="TMY273" s="9"/>
      <c r="TND273" s="11"/>
      <c r="TNE273" s="8"/>
      <c r="TNF273" s="9"/>
      <c r="TNK273" s="11"/>
      <c r="TNL273" s="8"/>
      <c r="TNM273" s="9"/>
      <c r="TNR273" s="11"/>
      <c r="TNS273" s="8"/>
      <c r="TNT273" s="9"/>
      <c r="TNY273" s="11"/>
      <c r="TNZ273" s="8"/>
      <c r="TOA273" s="9"/>
      <c r="TOF273" s="11"/>
      <c r="TOG273" s="8"/>
      <c r="TOH273" s="9"/>
      <c r="TOM273" s="11"/>
      <c r="TON273" s="8"/>
      <c r="TOO273" s="9"/>
      <c r="TOT273" s="11"/>
      <c r="TOU273" s="8"/>
      <c r="TOV273" s="9"/>
      <c r="TPA273" s="11"/>
      <c r="TPB273" s="8"/>
      <c r="TPC273" s="9"/>
      <c r="TPH273" s="11"/>
      <c r="TPI273" s="8"/>
      <c r="TPJ273" s="9"/>
      <c r="TPO273" s="11"/>
      <c r="TPP273" s="8"/>
      <c r="TPQ273" s="9"/>
      <c r="TPV273" s="11"/>
      <c r="TPW273" s="8"/>
      <c r="TPX273" s="9"/>
      <c r="TQC273" s="11"/>
      <c r="TQD273" s="8"/>
      <c r="TQE273" s="9"/>
      <c r="TQJ273" s="11"/>
      <c r="TQK273" s="8"/>
      <c r="TQL273" s="9"/>
      <c r="TQQ273" s="11"/>
      <c r="TQR273" s="8"/>
      <c r="TQS273" s="9"/>
      <c r="TQX273" s="11"/>
      <c r="TQY273" s="8"/>
      <c r="TQZ273" s="9"/>
      <c r="TRE273" s="11"/>
      <c r="TRF273" s="8"/>
      <c r="TRG273" s="9"/>
      <c r="TRL273" s="11"/>
      <c r="TRM273" s="8"/>
      <c r="TRN273" s="9"/>
      <c r="TRS273" s="11"/>
      <c r="TRT273" s="8"/>
      <c r="TRU273" s="9"/>
      <c r="TRZ273" s="11"/>
      <c r="TSA273" s="8"/>
      <c r="TSB273" s="9"/>
      <c r="TSG273" s="11"/>
      <c r="TSH273" s="8"/>
      <c r="TSI273" s="9"/>
      <c r="TSN273" s="11"/>
      <c r="TSO273" s="8"/>
      <c r="TSP273" s="9"/>
      <c r="TSU273" s="11"/>
      <c r="TSV273" s="8"/>
      <c r="TSW273" s="9"/>
      <c r="TTB273" s="11"/>
      <c r="TTC273" s="8"/>
      <c r="TTD273" s="9"/>
      <c r="TTI273" s="11"/>
      <c r="TTJ273" s="8"/>
      <c r="TTK273" s="9"/>
      <c r="TTP273" s="11"/>
      <c r="TTQ273" s="8"/>
      <c r="TTR273" s="9"/>
      <c r="TTW273" s="11"/>
      <c r="TTX273" s="8"/>
      <c r="TTY273" s="9"/>
      <c r="TUD273" s="11"/>
      <c r="TUE273" s="8"/>
      <c r="TUF273" s="9"/>
      <c r="TUK273" s="11"/>
      <c r="TUL273" s="8"/>
      <c r="TUM273" s="9"/>
      <c r="TUR273" s="11"/>
      <c r="TUS273" s="8"/>
      <c r="TUT273" s="9"/>
      <c r="TUY273" s="11"/>
      <c r="TUZ273" s="8"/>
      <c r="TVA273" s="9"/>
      <c r="TVF273" s="11"/>
      <c r="TVG273" s="8"/>
      <c r="TVH273" s="9"/>
      <c r="TVM273" s="11"/>
      <c r="TVN273" s="8"/>
      <c r="TVO273" s="9"/>
      <c r="TVT273" s="11"/>
      <c r="TVU273" s="8"/>
      <c r="TVV273" s="9"/>
      <c r="TWA273" s="11"/>
      <c r="TWB273" s="8"/>
      <c r="TWC273" s="9"/>
      <c r="TWH273" s="11"/>
      <c r="TWI273" s="8"/>
      <c r="TWJ273" s="9"/>
      <c r="TWO273" s="11"/>
      <c r="TWP273" s="8"/>
      <c r="TWQ273" s="9"/>
      <c r="TWV273" s="11"/>
      <c r="TWW273" s="8"/>
      <c r="TWX273" s="9"/>
      <c r="TXC273" s="11"/>
      <c r="TXD273" s="8"/>
      <c r="TXE273" s="9"/>
      <c r="TXJ273" s="11"/>
      <c r="TXK273" s="8"/>
      <c r="TXL273" s="9"/>
      <c r="TXQ273" s="11"/>
      <c r="TXR273" s="8"/>
      <c r="TXS273" s="9"/>
      <c r="TXX273" s="11"/>
      <c r="TXY273" s="8"/>
      <c r="TXZ273" s="9"/>
      <c r="TYE273" s="11"/>
      <c r="TYF273" s="8"/>
      <c r="TYG273" s="9"/>
      <c r="TYL273" s="11"/>
      <c r="TYM273" s="8"/>
      <c r="TYN273" s="9"/>
      <c r="TYS273" s="11"/>
      <c r="TYT273" s="8"/>
      <c r="TYU273" s="9"/>
      <c r="TYZ273" s="11"/>
      <c r="TZA273" s="8"/>
      <c r="TZB273" s="9"/>
      <c r="TZG273" s="11"/>
      <c r="TZH273" s="8"/>
      <c r="TZI273" s="9"/>
      <c r="TZN273" s="11"/>
      <c r="TZO273" s="8"/>
      <c r="TZP273" s="9"/>
      <c r="TZU273" s="11"/>
      <c r="TZV273" s="8"/>
      <c r="TZW273" s="9"/>
      <c r="UAB273" s="11"/>
      <c r="UAC273" s="8"/>
      <c r="UAD273" s="9"/>
      <c r="UAI273" s="11"/>
      <c r="UAJ273" s="8"/>
      <c r="UAK273" s="9"/>
      <c r="UAP273" s="11"/>
      <c r="UAQ273" s="8"/>
      <c r="UAR273" s="9"/>
      <c r="UAW273" s="11"/>
      <c r="UAX273" s="8"/>
      <c r="UAY273" s="9"/>
      <c r="UBD273" s="11"/>
      <c r="UBE273" s="8"/>
      <c r="UBF273" s="9"/>
      <c r="UBK273" s="11"/>
      <c r="UBL273" s="8"/>
      <c r="UBM273" s="9"/>
      <c r="UBR273" s="11"/>
      <c r="UBS273" s="8"/>
      <c r="UBT273" s="9"/>
      <c r="UBY273" s="11"/>
      <c r="UBZ273" s="8"/>
      <c r="UCA273" s="9"/>
      <c r="UCF273" s="11"/>
      <c r="UCG273" s="8"/>
      <c r="UCH273" s="9"/>
      <c r="UCM273" s="11"/>
      <c r="UCN273" s="8"/>
      <c r="UCO273" s="9"/>
      <c r="UCT273" s="11"/>
      <c r="UCU273" s="8"/>
      <c r="UCV273" s="9"/>
      <c r="UDA273" s="11"/>
      <c r="UDB273" s="8"/>
      <c r="UDC273" s="9"/>
      <c r="UDH273" s="11"/>
      <c r="UDI273" s="8"/>
      <c r="UDJ273" s="9"/>
      <c r="UDO273" s="11"/>
      <c r="UDP273" s="8"/>
      <c r="UDQ273" s="9"/>
      <c r="UDV273" s="11"/>
      <c r="UDW273" s="8"/>
      <c r="UDX273" s="9"/>
      <c r="UEC273" s="11"/>
      <c r="UED273" s="8"/>
      <c r="UEE273" s="9"/>
      <c r="UEJ273" s="11"/>
      <c r="UEK273" s="8"/>
      <c r="UEL273" s="9"/>
      <c r="UEQ273" s="11"/>
      <c r="UER273" s="8"/>
      <c r="UES273" s="9"/>
      <c r="UEX273" s="11"/>
      <c r="UEY273" s="8"/>
      <c r="UEZ273" s="9"/>
      <c r="UFE273" s="11"/>
      <c r="UFF273" s="8"/>
      <c r="UFG273" s="9"/>
      <c r="UFL273" s="11"/>
      <c r="UFM273" s="8"/>
      <c r="UFN273" s="9"/>
      <c r="UFS273" s="11"/>
      <c r="UFT273" s="8"/>
      <c r="UFU273" s="9"/>
      <c r="UFZ273" s="11"/>
      <c r="UGA273" s="8"/>
      <c r="UGB273" s="9"/>
      <c r="UGG273" s="11"/>
      <c r="UGH273" s="8"/>
      <c r="UGI273" s="9"/>
      <c r="UGN273" s="11"/>
      <c r="UGO273" s="8"/>
      <c r="UGP273" s="9"/>
      <c r="UGU273" s="11"/>
      <c r="UGV273" s="8"/>
      <c r="UGW273" s="9"/>
      <c r="UHB273" s="11"/>
      <c r="UHC273" s="8"/>
      <c r="UHD273" s="9"/>
      <c r="UHI273" s="11"/>
      <c r="UHJ273" s="8"/>
      <c r="UHK273" s="9"/>
      <c r="UHP273" s="11"/>
      <c r="UHQ273" s="8"/>
      <c r="UHR273" s="9"/>
      <c r="UHW273" s="11"/>
      <c r="UHX273" s="8"/>
      <c r="UHY273" s="9"/>
      <c r="UID273" s="11"/>
      <c r="UIE273" s="8"/>
      <c r="UIF273" s="9"/>
      <c r="UIK273" s="11"/>
      <c r="UIL273" s="8"/>
      <c r="UIM273" s="9"/>
      <c r="UIR273" s="11"/>
      <c r="UIS273" s="8"/>
      <c r="UIT273" s="9"/>
      <c r="UIY273" s="11"/>
      <c r="UIZ273" s="8"/>
      <c r="UJA273" s="9"/>
      <c r="UJF273" s="11"/>
      <c r="UJG273" s="8"/>
      <c r="UJH273" s="9"/>
      <c r="UJM273" s="11"/>
      <c r="UJN273" s="8"/>
      <c r="UJO273" s="9"/>
      <c r="UJT273" s="11"/>
      <c r="UJU273" s="8"/>
      <c r="UJV273" s="9"/>
      <c r="UKA273" s="11"/>
      <c r="UKB273" s="8"/>
      <c r="UKC273" s="9"/>
      <c r="UKH273" s="11"/>
      <c r="UKI273" s="8"/>
      <c r="UKJ273" s="9"/>
      <c r="UKO273" s="11"/>
      <c r="UKP273" s="8"/>
      <c r="UKQ273" s="9"/>
      <c r="UKV273" s="11"/>
      <c r="UKW273" s="8"/>
      <c r="UKX273" s="9"/>
      <c r="ULC273" s="11"/>
      <c r="ULD273" s="8"/>
      <c r="ULE273" s="9"/>
      <c r="ULJ273" s="11"/>
      <c r="ULK273" s="8"/>
      <c r="ULL273" s="9"/>
      <c r="ULQ273" s="11"/>
      <c r="ULR273" s="8"/>
      <c r="ULS273" s="9"/>
      <c r="ULX273" s="11"/>
      <c r="ULY273" s="8"/>
      <c r="ULZ273" s="9"/>
      <c r="UME273" s="11"/>
      <c r="UMF273" s="8"/>
      <c r="UMG273" s="9"/>
      <c r="UML273" s="11"/>
      <c r="UMM273" s="8"/>
      <c r="UMN273" s="9"/>
      <c r="UMS273" s="11"/>
      <c r="UMT273" s="8"/>
      <c r="UMU273" s="9"/>
      <c r="UMZ273" s="11"/>
      <c r="UNA273" s="8"/>
      <c r="UNB273" s="9"/>
      <c r="UNG273" s="11"/>
      <c r="UNH273" s="8"/>
      <c r="UNI273" s="9"/>
      <c r="UNN273" s="11"/>
      <c r="UNO273" s="8"/>
      <c r="UNP273" s="9"/>
      <c r="UNU273" s="11"/>
      <c r="UNV273" s="8"/>
      <c r="UNW273" s="9"/>
      <c r="UOB273" s="11"/>
      <c r="UOC273" s="8"/>
      <c r="UOD273" s="9"/>
      <c r="UOI273" s="11"/>
      <c r="UOJ273" s="8"/>
      <c r="UOK273" s="9"/>
      <c r="UOP273" s="11"/>
      <c r="UOQ273" s="8"/>
      <c r="UOR273" s="9"/>
      <c r="UOW273" s="11"/>
      <c r="UOX273" s="8"/>
      <c r="UOY273" s="9"/>
      <c r="UPD273" s="11"/>
      <c r="UPE273" s="8"/>
      <c r="UPF273" s="9"/>
      <c r="UPK273" s="11"/>
      <c r="UPL273" s="8"/>
      <c r="UPM273" s="9"/>
      <c r="UPR273" s="11"/>
      <c r="UPS273" s="8"/>
      <c r="UPT273" s="9"/>
      <c r="UPY273" s="11"/>
      <c r="UPZ273" s="8"/>
      <c r="UQA273" s="9"/>
      <c r="UQF273" s="11"/>
      <c r="UQG273" s="8"/>
      <c r="UQH273" s="9"/>
      <c r="UQM273" s="11"/>
      <c r="UQN273" s="8"/>
      <c r="UQO273" s="9"/>
      <c r="UQT273" s="11"/>
      <c r="UQU273" s="8"/>
      <c r="UQV273" s="9"/>
      <c r="URA273" s="11"/>
      <c r="URB273" s="8"/>
      <c r="URC273" s="9"/>
      <c r="URH273" s="11"/>
      <c r="URI273" s="8"/>
      <c r="URJ273" s="9"/>
      <c r="URO273" s="11"/>
      <c r="URP273" s="8"/>
      <c r="URQ273" s="9"/>
      <c r="URV273" s="11"/>
      <c r="URW273" s="8"/>
      <c r="URX273" s="9"/>
      <c r="USC273" s="11"/>
      <c r="USD273" s="8"/>
      <c r="USE273" s="9"/>
      <c r="USJ273" s="11"/>
      <c r="USK273" s="8"/>
      <c r="USL273" s="9"/>
      <c r="USQ273" s="11"/>
      <c r="USR273" s="8"/>
      <c r="USS273" s="9"/>
      <c r="USX273" s="11"/>
      <c r="USY273" s="8"/>
      <c r="USZ273" s="9"/>
      <c r="UTE273" s="11"/>
      <c r="UTF273" s="8"/>
      <c r="UTG273" s="9"/>
      <c r="UTL273" s="11"/>
      <c r="UTM273" s="8"/>
      <c r="UTN273" s="9"/>
      <c r="UTS273" s="11"/>
      <c r="UTT273" s="8"/>
      <c r="UTU273" s="9"/>
      <c r="UTZ273" s="11"/>
      <c r="UUA273" s="8"/>
      <c r="UUB273" s="9"/>
      <c r="UUG273" s="11"/>
      <c r="UUH273" s="8"/>
      <c r="UUI273" s="9"/>
      <c r="UUN273" s="11"/>
      <c r="UUO273" s="8"/>
      <c r="UUP273" s="9"/>
      <c r="UUU273" s="11"/>
      <c r="UUV273" s="8"/>
      <c r="UUW273" s="9"/>
      <c r="UVB273" s="11"/>
      <c r="UVC273" s="8"/>
      <c r="UVD273" s="9"/>
      <c r="UVI273" s="11"/>
      <c r="UVJ273" s="8"/>
      <c r="UVK273" s="9"/>
      <c r="UVP273" s="11"/>
      <c r="UVQ273" s="8"/>
      <c r="UVR273" s="9"/>
      <c r="UVW273" s="11"/>
      <c r="UVX273" s="8"/>
      <c r="UVY273" s="9"/>
      <c r="UWD273" s="11"/>
      <c r="UWE273" s="8"/>
      <c r="UWF273" s="9"/>
      <c r="UWK273" s="11"/>
      <c r="UWL273" s="8"/>
      <c r="UWM273" s="9"/>
      <c r="UWR273" s="11"/>
      <c r="UWS273" s="8"/>
      <c r="UWT273" s="9"/>
      <c r="UWY273" s="11"/>
      <c r="UWZ273" s="8"/>
      <c r="UXA273" s="9"/>
      <c r="UXF273" s="11"/>
      <c r="UXG273" s="8"/>
      <c r="UXH273" s="9"/>
      <c r="UXM273" s="11"/>
      <c r="UXN273" s="8"/>
      <c r="UXO273" s="9"/>
      <c r="UXT273" s="11"/>
      <c r="UXU273" s="8"/>
      <c r="UXV273" s="9"/>
      <c r="UYA273" s="11"/>
      <c r="UYB273" s="8"/>
      <c r="UYC273" s="9"/>
      <c r="UYH273" s="11"/>
      <c r="UYI273" s="8"/>
      <c r="UYJ273" s="9"/>
      <c r="UYO273" s="11"/>
      <c r="UYP273" s="8"/>
      <c r="UYQ273" s="9"/>
      <c r="UYV273" s="11"/>
      <c r="UYW273" s="8"/>
      <c r="UYX273" s="9"/>
      <c r="UZC273" s="11"/>
      <c r="UZD273" s="8"/>
      <c r="UZE273" s="9"/>
      <c r="UZJ273" s="11"/>
      <c r="UZK273" s="8"/>
      <c r="UZL273" s="9"/>
      <c r="UZQ273" s="11"/>
      <c r="UZR273" s="8"/>
      <c r="UZS273" s="9"/>
      <c r="UZX273" s="11"/>
      <c r="UZY273" s="8"/>
      <c r="UZZ273" s="9"/>
      <c r="VAE273" s="11"/>
      <c r="VAF273" s="8"/>
      <c r="VAG273" s="9"/>
      <c r="VAL273" s="11"/>
      <c r="VAM273" s="8"/>
      <c r="VAN273" s="9"/>
      <c r="VAS273" s="11"/>
      <c r="VAT273" s="8"/>
      <c r="VAU273" s="9"/>
      <c r="VAZ273" s="11"/>
      <c r="VBA273" s="8"/>
      <c r="VBB273" s="9"/>
      <c r="VBG273" s="11"/>
      <c r="VBH273" s="8"/>
      <c r="VBI273" s="9"/>
      <c r="VBN273" s="11"/>
      <c r="VBO273" s="8"/>
      <c r="VBP273" s="9"/>
      <c r="VBU273" s="11"/>
      <c r="VBV273" s="8"/>
      <c r="VBW273" s="9"/>
      <c r="VCB273" s="11"/>
      <c r="VCC273" s="8"/>
      <c r="VCD273" s="9"/>
      <c r="VCI273" s="11"/>
      <c r="VCJ273" s="8"/>
      <c r="VCK273" s="9"/>
      <c r="VCP273" s="11"/>
      <c r="VCQ273" s="8"/>
      <c r="VCR273" s="9"/>
      <c r="VCW273" s="11"/>
      <c r="VCX273" s="8"/>
      <c r="VCY273" s="9"/>
      <c r="VDD273" s="11"/>
      <c r="VDE273" s="8"/>
      <c r="VDF273" s="9"/>
      <c r="VDK273" s="11"/>
      <c r="VDL273" s="8"/>
      <c r="VDM273" s="9"/>
      <c r="VDR273" s="11"/>
      <c r="VDS273" s="8"/>
      <c r="VDT273" s="9"/>
      <c r="VDY273" s="11"/>
      <c r="VDZ273" s="8"/>
      <c r="VEA273" s="9"/>
      <c r="VEF273" s="11"/>
      <c r="VEG273" s="8"/>
      <c r="VEH273" s="9"/>
      <c r="VEM273" s="11"/>
      <c r="VEN273" s="8"/>
      <c r="VEO273" s="9"/>
      <c r="VET273" s="11"/>
      <c r="VEU273" s="8"/>
      <c r="VEV273" s="9"/>
      <c r="VFA273" s="11"/>
      <c r="VFB273" s="8"/>
      <c r="VFC273" s="9"/>
      <c r="VFH273" s="11"/>
      <c r="VFI273" s="8"/>
      <c r="VFJ273" s="9"/>
      <c r="VFO273" s="11"/>
      <c r="VFP273" s="8"/>
      <c r="VFQ273" s="9"/>
      <c r="VFV273" s="11"/>
      <c r="VFW273" s="8"/>
      <c r="VFX273" s="9"/>
      <c r="VGC273" s="11"/>
      <c r="VGD273" s="8"/>
      <c r="VGE273" s="9"/>
      <c r="VGJ273" s="11"/>
      <c r="VGK273" s="8"/>
      <c r="VGL273" s="9"/>
      <c r="VGQ273" s="11"/>
      <c r="VGR273" s="8"/>
      <c r="VGS273" s="9"/>
      <c r="VGX273" s="11"/>
      <c r="VGY273" s="8"/>
      <c r="VGZ273" s="9"/>
      <c r="VHE273" s="11"/>
      <c r="VHF273" s="8"/>
      <c r="VHG273" s="9"/>
      <c r="VHL273" s="11"/>
      <c r="VHM273" s="8"/>
      <c r="VHN273" s="9"/>
      <c r="VHS273" s="11"/>
      <c r="VHT273" s="8"/>
      <c r="VHU273" s="9"/>
      <c r="VHZ273" s="11"/>
      <c r="VIA273" s="8"/>
      <c r="VIB273" s="9"/>
      <c r="VIG273" s="11"/>
      <c r="VIH273" s="8"/>
      <c r="VII273" s="9"/>
      <c r="VIN273" s="11"/>
      <c r="VIO273" s="8"/>
      <c r="VIP273" s="9"/>
      <c r="VIU273" s="11"/>
      <c r="VIV273" s="8"/>
      <c r="VIW273" s="9"/>
      <c r="VJB273" s="11"/>
      <c r="VJC273" s="8"/>
      <c r="VJD273" s="9"/>
      <c r="VJI273" s="11"/>
      <c r="VJJ273" s="8"/>
      <c r="VJK273" s="9"/>
      <c r="VJP273" s="11"/>
      <c r="VJQ273" s="8"/>
      <c r="VJR273" s="9"/>
      <c r="VJW273" s="11"/>
      <c r="VJX273" s="8"/>
      <c r="VJY273" s="9"/>
      <c r="VKD273" s="11"/>
      <c r="VKE273" s="8"/>
      <c r="VKF273" s="9"/>
      <c r="VKK273" s="11"/>
      <c r="VKL273" s="8"/>
      <c r="VKM273" s="9"/>
      <c r="VKR273" s="11"/>
      <c r="VKS273" s="8"/>
      <c r="VKT273" s="9"/>
      <c r="VKY273" s="11"/>
      <c r="VKZ273" s="8"/>
      <c r="VLA273" s="9"/>
      <c r="VLF273" s="11"/>
      <c r="VLG273" s="8"/>
      <c r="VLH273" s="9"/>
      <c r="VLM273" s="11"/>
      <c r="VLN273" s="8"/>
      <c r="VLO273" s="9"/>
      <c r="VLT273" s="11"/>
      <c r="VLU273" s="8"/>
      <c r="VLV273" s="9"/>
      <c r="VMA273" s="11"/>
      <c r="VMB273" s="8"/>
      <c r="VMC273" s="9"/>
      <c r="VMH273" s="11"/>
      <c r="VMI273" s="8"/>
      <c r="VMJ273" s="9"/>
      <c r="VMO273" s="11"/>
      <c r="VMP273" s="8"/>
      <c r="VMQ273" s="9"/>
      <c r="VMV273" s="11"/>
      <c r="VMW273" s="8"/>
      <c r="VMX273" s="9"/>
      <c r="VNC273" s="11"/>
      <c r="VND273" s="8"/>
      <c r="VNE273" s="9"/>
      <c r="VNJ273" s="11"/>
      <c r="VNK273" s="8"/>
      <c r="VNL273" s="9"/>
      <c r="VNQ273" s="11"/>
      <c r="VNR273" s="8"/>
      <c r="VNS273" s="9"/>
      <c r="VNX273" s="11"/>
      <c r="VNY273" s="8"/>
      <c r="VNZ273" s="9"/>
      <c r="VOE273" s="11"/>
      <c r="VOF273" s="8"/>
      <c r="VOG273" s="9"/>
      <c r="VOL273" s="11"/>
      <c r="VOM273" s="8"/>
      <c r="VON273" s="9"/>
      <c r="VOS273" s="11"/>
      <c r="VOT273" s="8"/>
      <c r="VOU273" s="9"/>
      <c r="VOZ273" s="11"/>
      <c r="VPA273" s="8"/>
      <c r="VPB273" s="9"/>
      <c r="VPG273" s="11"/>
      <c r="VPH273" s="8"/>
      <c r="VPI273" s="9"/>
      <c r="VPN273" s="11"/>
      <c r="VPO273" s="8"/>
      <c r="VPP273" s="9"/>
      <c r="VPU273" s="11"/>
      <c r="VPV273" s="8"/>
      <c r="VPW273" s="9"/>
      <c r="VQB273" s="11"/>
      <c r="VQC273" s="8"/>
      <c r="VQD273" s="9"/>
      <c r="VQI273" s="11"/>
      <c r="VQJ273" s="8"/>
      <c r="VQK273" s="9"/>
      <c r="VQP273" s="11"/>
      <c r="VQQ273" s="8"/>
      <c r="VQR273" s="9"/>
      <c r="VQW273" s="11"/>
      <c r="VQX273" s="8"/>
      <c r="VQY273" s="9"/>
      <c r="VRD273" s="11"/>
      <c r="VRE273" s="8"/>
      <c r="VRF273" s="9"/>
      <c r="VRK273" s="11"/>
      <c r="VRL273" s="8"/>
      <c r="VRM273" s="9"/>
      <c r="VRR273" s="11"/>
      <c r="VRS273" s="8"/>
      <c r="VRT273" s="9"/>
      <c r="VRY273" s="11"/>
      <c r="VRZ273" s="8"/>
      <c r="VSA273" s="9"/>
      <c r="VSF273" s="11"/>
      <c r="VSG273" s="8"/>
      <c r="VSH273" s="9"/>
      <c r="VSM273" s="11"/>
      <c r="VSN273" s="8"/>
      <c r="VSO273" s="9"/>
      <c r="VST273" s="11"/>
      <c r="VSU273" s="8"/>
      <c r="VSV273" s="9"/>
      <c r="VTA273" s="11"/>
      <c r="VTB273" s="8"/>
      <c r="VTC273" s="9"/>
      <c r="VTH273" s="11"/>
      <c r="VTI273" s="8"/>
      <c r="VTJ273" s="9"/>
      <c r="VTO273" s="11"/>
      <c r="VTP273" s="8"/>
      <c r="VTQ273" s="9"/>
      <c r="VTV273" s="11"/>
      <c r="VTW273" s="8"/>
      <c r="VTX273" s="9"/>
      <c r="VUC273" s="11"/>
      <c r="VUD273" s="8"/>
      <c r="VUE273" s="9"/>
      <c r="VUJ273" s="11"/>
      <c r="VUK273" s="8"/>
      <c r="VUL273" s="9"/>
      <c r="VUQ273" s="11"/>
      <c r="VUR273" s="8"/>
      <c r="VUS273" s="9"/>
      <c r="VUX273" s="11"/>
      <c r="VUY273" s="8"/>
      <c r="VUZ273" s="9"/>
      <c r="VVE273" s="11"/>
      <c r="VVF273" s="8"/>
      <c r="VVG273" s="9"/>
      <c r="VVL273" s="11"/>
      <c r="VVM273" s="8"/>
      <c r="VVN273" s="9"/>
      <c r="VVS273" s="11"/>
      <c r="VVT273" s="8"/>
      <c r="VVU273" s="9"/>
      <c r="VVZ273" s="11"/>
      <c r="VWA273" s="8"/>
      <c r="VWB273" s="9"/>
      <c r="VWG273" s="11"/>
      <c r="VWH273" s="8"/>
      <c r="VWI273" s="9"/>
      <c r="VWN273" s="11"/>
      <c r="VWO273" s="8"/>
      <c r="VWP273" s="9"/>
      <c r="VWU273" s="11"/>
      <c r="VWV273" s="8"/>
      <c r="VWW273" s="9"/>
      <c r="VXB273" s="11"/>
      <c r="VXC273" s="8"/>
      <c r="VXD273" s="9"/>
      <c r="VXI273" s="11"/>
      <c r="VXJ273" s="8"/>
      <c r="VXK273" s="9"/>
      <c r="VXP273" s="11"/>
      <c r="VXQ273" s="8"/>
      <c r="VXR273" s="9"/>
      <c r="VXW273" s="11"/>
      <c r="VXX273" s="8"/>
      <c r="VXY273" s="9"/>
      <c r="VYD273" s="11"/>
      <c r="VYE273" s="8"/>
      <c r="VYF273" s="9"/>
      <c r="VYK273" s="11"/>
      <c r="VYL273" s="8"/>
      <c r="VYM273" s="9"/>
      <c r="VYR273" s="11"/>
      <c r="VYS273" s="8"/>
      <c r="VYT273" s="9"/>
      <c r="VYY273" s="11"/>
      <c r="VYZ273" s="8"/>
      <c r="VZA273" s="9"/>
      <c r="VZF273" s="11"/>
      <c r="VZG273" s="8"/>
      <c r="VZH273" s="9"/>
      <c r="VZM273" s="11"/>
      <c r="VZN273" s="8"/>
      <c r="VZO273" s="9"/>
      <c r="VZT273" s="11"/>
      <c r="VZU273" s="8"/>
      <c r="VZV273" s="9"/>
      <c r="WAA273" s="11"/>
      <c r="WAB273" s="8"/>
      <c r="WAC273" s="9"/>
      <c r="WAH273" s="11"/>
      <c r="WAI273" s="8"/>
      <c r="WAJ273" s="9"/>
      <c r="WAO273" s="11"/>
      <c r="WAP273" s="8"/>
      <c r="WAQ273" s="9"/>
      <c r="WAV273" s="11"/>
      <c r="WAW273" s="8"/>
      <c r="WAX273" s="9"/>
      <c r="WBC273" s="11"/>
      <c r="WBD273" s="8"/>
      <c r="WBE273" s="9"/>
      <c r="WBJ273" s="11"/>
      <c r="WBK273" s="8"/>
      <c r="WBL273" s="9"/>
      <c r="WBQ273" s="11"/>
      <c r="WBR273" s="8"/>
      <c r="WBS273" s="9"/>
      <c r="WBX273" s="11"/>
      <c r="WBY273" s="8"/>
      <c r="WBZ273" s="9"/>
      <c r="WCE273" s="11"/>
      <c r="WCF273" s="8"/>
      <c r="WCG273" s="9"/>
      <c r="WCL273" s="11"/>
      <c r="WCM273" s="8"/>
      <c r="WCN273" s="9"/>
      <c r="WCS273" s="11"/>
      <c r="WCT273" s="8"/>
      <c r="WCU273" s="9"/>
      <c r="WCZ273" s="11"/>
      <c r="WDA273" s="8"/>
      <c r="WDB273" s="9"/>
      <c r="WDG273" s="11"/>
      <c r="WDH273" s="8"/>
      <c r="WDI273" s="9"/>
      <c r="WDN273" s="11"/>
      <c r="WDO273" s="8"/>
      <c r="WDP273" s="9"/>
      <c r="WDU273" s="11"/>
      <c r="WDV273" s="8"/>
      <c r="WDW273" s="9"/>
      <c r="WEB273" s="11"/>
      <c r="WEC273" s="8"/>
      <c r="WED273" s="9"/>
      <c r="WEI273" s="11"/>
      <c r="WEJ273" s="8"/>
      <c r="WEK273" s="9"/>
      <c r="WEP273" s="11"/>
      <c r="WEQ273" s="8"/>
      <c r="WER273" s="9"/>
      <c r="WEW273" s="11"/>
      <c r="WEX273" s="8"/>
      <c r="WEY273" s="9"/>
      <c r="WFD273" s="11"/>
      <c r="WFE273" s="8"/>
      <c r="WFF273" s="9"/>
      <c r="WFK273" s="11"/>
      <c r="WFL273" s="8"/>
      <c r="WFM273" s="9"/>
      <c r="WFR273" s="11"/>
      <c r="WFS273" s="8"/>
      <c r="WFT273" s="9"/>
      <c r="WFY273" s="11"/>
      <c r="WFZ273" s="8"/>
      <c r="WGA273" s="9"/>
      <c r="WGF273" s="11"/>
      <c r="WGG273" s="8"/>
      <c r="WGH273" s="9"/>
      <c r="WGM273" s="11"/>
      <c r="WGN273" s="8"/>
      <c r="WGO273" s="9"/>
      <c r="WGT273" s="11"/>
      <c r="WGU273" s="8"/>
      <c r="WGV273" s="9"/>
      <c r="WHA273" s="11"/>
      <c r="WHB273" s="8"/>
      <c r="WHC273" s="9"/>
      <c r="WHH273" s="11"/>
      <c r="WHI273" s="8"/>
      <c r="WHJ273" s="9"/>
      <c r="WHO273" s="11"/>
      <c r="WHP273" s="8"/>
      <c r="WHQ273" s="9"/>
      <c r="WHV273" s="11"/>
      <c r="WHW273" s="8"/>
      <c r="WHX273" s="9"/>
      <c r="WIC273" s="11"/>
      <c r="WID273" s="8"/>
      <c r="WIE273" s="9"/>
      <c r="WIJ273" s="11"/>
      <c r="WIK273" s="8"/>
      <c r="WIL273" s="9"/>
      <c r="WIQ273" s="11"/>
      <c r="WIR273" s="8"/>
      <c r="WIS273" s="9"/>
      <c r="WIX273" s="11"/>
      <c r="WIY273" s="8"/>
      <c r="WIZ273" s="9"/>
      <c r="WJE273" s="11"/>
      <c r="WJF273" s="8"/>
      <c r="WJG273" s="9"/>
      <c r="WJL273" s="11"/>
      <c r="WJM273" s="8"/>
      <c r="WJN273" s="9"/>
      <c r="WJS273" s="11"/>
      <c r="WJT273" s="8"/>
      <c r="WJU273" s="9"/>
      <c r="WJZ273" s="11"/>
      <c r="WKA273" s="8"/>
      <c r="WKB273" s="9"/>
      <c r="WKG273" s="11"/>
      <c r="WKH273" s="8"/>
      <c r="WKI273" s="9"/>
      <c r="WKN273" s="11"/>
      <c r="WKO273" s="8"/>
      <c r="WKP273" s="9"/>
      <c r="WKU273" s="11"/>
      <c r="WKV273" s="8"/>
      <c r="WKW273" s="9"/>
      <c r="WLB273" s="11"/>
      <c r="WLC273" s="8"/>
      <c r="WLD273" s="9"/>
      <c r="WLI273" s="11"/>
      <c r="WLJ273" s="8"/>
      <c r="WLK273" s="9"/>
      <c r="WLP273" s="11"/>
      <c r="WLQ273" s="8"/>
      <c r="WLR273" s="9"/>
      <c r="WLW273" s="11"/>
      <c r="WLX273" s="8"/>
      <c r="WLY273" s="9"/>
      <c r="WMD273" s="11"/>
      <c r="WME273" s="8"/>
      <c r="WMF273" s="9"/>
      <c r="WMK273" s="11"/>
      <c r="WML273" s="8"/>
      <c r="WMM273" s="9"/>
      <c r="WMR273" s="11"/>
      <c r="WMS273" s="8"/>
      <c r="WMT273" s="9"/>
      <c r="WMY273" s="11"/>
      <c r="WMZ273" s="8"/>
      <c r="WNA273" s="9"/>
      <c r="WNF273" s="11"/>
      <c r="WNG273" s="8"/>
      <c r="WNH273" s="9"/>
      <c r="WNM273" s="11"/>
      <c r="WNN273" s="8"/>
      <c r="WNO273" s="9"/>
      <c r="WNT273" s="11"/>
      <c r="WNU273" s="8"/>
      <c r="WNV273" s="9"/>
      <c r="WOA273" s="11"/>
      <c r="WOB273" s="8"/>
      <c r="WOC273" s="9"/>
      <c r="WOH273" s="11"/>
      <c r="WOI273" s="8"/>
      <c r="WOJ273" s="9"/>
      <c r="WOO273" s="11"/>
      <c r="WOP273" s="8"/>
      <c r="WOQ273" s="9"/>
      <c r="WOV273" s="11"/>
      <c r="WOW273" s="8"/>
      <c r="WOX273" s="9"/>
      <c r="WPC273" s="11"/>
      <c r="WPD273" s="8"/>
      <c r="WPE273" s="9"/>
      <c r="WPJ273" s="11"/>
      <c r="WPK273" s="8"/>
      <c r="WPL273" s="9"/>
      <c r="WPQ273" s="11"/>
      <c r="WPR273" s="8"/>
      <c r="WPS273" s="9"/>
      <c r="WPX273" s="11"/>
      <c r="WPY273" s="8"/>
      <c r="WPZ273" s="9"/>
      <c r="WQE273" s="11"/>
      <c r="WQF273" s="8"/>
      <c r="WQG273" s="9"/>
      <c r="WQL273" s="11"/>
      <c r="WQM273" s="8"/>
      <c r="WQN273" s="9"/>
      <c r="WQS273" s="11"/>
      <c r="WQT273" s="8"/>
      <c r="WQU273" s="9"/>
      <c r="WQZ273" s="11"/>
      <c r="WRA273" s="8"/>
      <c r="WRB273" s="9"/>
      <c r="WRG273" s="11"/>
      <c r="WRH273" s="8"/>
      <c r="WRI273" s="9"/>
      <c r="WRN273" s="11"/>
      <c r="WRO273" s="8"/>
      <c r="WRP273" s="9"/>
      <c r="WRU273" s="11"/>
      <c r="WRV273" s="8"/>
      <c r="WRW273" s="9"/>
      <c r="WSB273" s="11"/>
      <c r="WSC273" s="8"/>
      <c r="WSD273" s="9"/>
      <c r="WSI273" s="11"/>
      <c r="WSJ273" s="8"/>
      <c r="WSK273" s="9"/>
      <c r="WSP273" s="11"/>
      <c r="WSQ273" s="8"/>
      <c r="WSR273" s="9"/>
      <c r="WSW273" s="11"/>
      <c r="WSX273" s="8"/>
      <c r="WSY273" s="9"/>
      <c r="WTD273" s="11"/>
      <c r="WTE273" s="8"/>
      <c r="WTF273" s="9"/>
      <c r="WTK273" s="11"/>
      <c r="WTL273" s="8"/>
      <c r="WTM273" s="9"/>
      <c r="WTR273" s="11"/>
      <c r="WTS273" s="8"/>
      <c r="WTT273" s="9"/>
      <c r="WTY273" s="11"/>
      <c r="WTZ273" s="8"/>
      <c r="WUA273" s="9"/>
      <c r="WUF273" s="11"/>
      <c r="WUG273" s="8"/>
      <c r="WUH273" s="9"/>
      <c r="WUM273" s="11"/>
      <c r="WUN273" s="8"/>
      <c r="WUO273" s="9"/>
      <c r="WUT273" s="11"/>
      <c r="WUU273" s="8"/>
      <c r="WUV273" s="9"/>
      <c r="WVA273" s="11"/>
      <c r="WVB273" s="8"/>
      <c r="WVC273" s="9"/>
      <c r="WVH273" s="11"/>
      <c r="WVI273" s="8"/>
      <c r="WVJ273" s="9"/>
      <c r="WVO273" s="11"/>
      <c r="WVP273" s="8"/>
      <c r="WVQ273" s="9"/>
      <c r="WVV273" s="11"/>
      <c r="WVW273" s="8"/>
      <c r="WVX273" s="9"/>
      <c r="WWC273" s="11"/>
      <c r="WWD273" s="8"/>
      <c r="WWE273" s="9"/>
      <c r="WWJ273" s="11"/>
      <c r="WWK273" s="8"/>
      <c r="WWL273" s="9"/>
      <c r="WWQ273" s="11"/>
      <c r="WWR273" s="8"/>
      <c r="WWS273" s="9"/>
      <c r="WWX273" s="11"/>
      <c r="WWY273" s="8"/>
      <c r="WWZ273" s="9"/>
      <c r="WXE273" s="11"/>
      <c r="WXF273" s="8"/>
      <c r="WXG273" s="9"/>
      <c r="WXL273" s="11"/>
      <c r="WXM273" s="8"/>
      <c r="WXN273" s="9"/>
      <c r="WXS273" s="11"/>
      <c r="WXT273" s="8"/>
      <c r="WXU273" s="9"/>
      <c r="WXZ273" s="11"/>
      <c r="WYA273" s="8"/>
      <c r="WYB273" s="9"/>
      <c r="WYG273" s="11"/>
      <c r="WYH273" s="8"/>
      <c r="WYI273" s="9"/>
      <c r="WYN273" s="11"/>
      <c r="WYO273" s="8"/>
      <c r="WYP273" s="9"/>
      <c r="WYU273" s="11"/>
      <c r="WYV273" s="8"/>
      <c r="WYW273" s="9"/>
      <c r="WZB273" s="11"/>
      <c r="WZC273" s="8"/>
      <c r="WZD273" s="9"/>
      <c r="WZI273" s="11"/>
      <c r="WZJ273" s="8"/>
      <c r="WZK273" s="9"/>
      <c r="WZP273" s="11"/>
      <c r="WZQ273" s="8"/>
      <c r="WZR273" s="9"/>
      <c r="WZW273" s="11"/>
      <c r="WZX273" s="8"/>
      <c r="WZY273" s="9"/>
      <c r="XAD273" s="11"/>
      <c r="XAE273" s="8"/>
      <c r="XAF273" s="9"/>
      <c r="XAK273" s="11"/>
      <c r="XAL273" s="8"/>
      <c r="XAM273" s="9"/>
      <c r="XAR273" s="11"/>
      <c r="XAS273" s="8"/>
      <c r="XAT273" s="9"/>
      <c r="XAY273" s="11"/>
      <c r="XAZ273" s="8"/>
      <c r="XBA273" s="9"/>
      <c r="XBF273" s="11"/>
      <c r="XBG273" s="8"/>
      <c r="XBH273" s="9"/>
      <c r="XBM273" s="11"/>
      <c r="XBN273" s="8"/>
      <c r="XBO273" s="9"/>
      <c r="XBT273" s="11"/>
      <c r="XBU273" s="8"/>
      <c r="XBV273" s="9"/>
      <c r="XCA273" s="11"/>
      <c r="XCB273" s="8"/>
      <c r="XCC273" s="9"/>
      <c r="XCH273" s="11"/>
      <c r="XCI273" s="8"/>
      <c r="XCJ273" s="9"/>
      <c r="XCO273" s="11"/>
      <c r="XCP273" s="8"/>
      <c r="XCQ273" s="9"/>
      <c r="XCV273" s="11"/>
      <c r="XCW273" s="8"/>
      <c r="XCX273" s="9"/>
      <c r="XDC273" s="11"/>
      <c r="XDD273" s="8"/>
      <c r="XDE273" s="9"/>
      <c r="XDJ273" s="11"/>
      <c r="XDK273" s="8"/>
      <c r="XDL273" s="9"/>
      <c r="XDQ273" s="11"/>
      <c r="XDR273" s="8"/>
      <c r="XDS273" s="9"/>
      <c r="XDX273" s="11"/>
      <c r="XDY273" s="8"/>
      <c r="XDZ273" s="9"/>
      <c r="XEE273" s="11"/>
      <c r="XEF273" s="8"/>
      <c r="XEG273" s="9"/>
      <c r="XEL273" s="11"/>
      <c r="XEM273" s="8"/>
      <c r="XEN273" s="9"/>
      <c r="XES273" s="11"/>
      <c r="XET273" s="8"/>
      <c r="XEU273" s="9"/>
      <c r="XEZ273" s="11"/>
      <c r="XFA273" s="8"/>
      <c r="XFB273" s="9"/>
    </row>
    <row r="274" spans="1:1024 1029:2046 2051:3068 3073:5119 5124:6141 6146:8192 8197:9214 9219:10236 10241:12287 12292:13309 13314:15360 15365:16382" s="12" customFormat="1" ht="30" customHeight="1" x14ac:dyDescent="0.3">
      <c r="A274" s="31" t="s">
        <v>484</v>
      </c>
      <c r="B274" s="32" t="s">
        <v>486</v>
      </c>
      <c r="C274" s="36" t="s">
        <v>423</v>
      </c>
      <c r="D274" s="36">
        <v>24.42</v>
      </c>
      <c r="E274" s="36"/>
      <c r="F274" s="25"/>
      <c r="G274" s="11"/>
      <c r="H274" s="8"/>
      <c r="I274" s="9"/>
      <c r="N274" s="11"/>
      <c r="O274" s="8"/>
      <c r="P274" s="9"/>
      <c r="U274" s="11"/>
      <c r="V274" s="8"/>
      <c r="W274" s="9"/>
      <c r="AB274" s="11"/>
      <c r="AC274" s="8"/>
      <c r="AD274" s="9"/>
      <c r="AI274" s="11"/>
      <c r="AJ274" s="8"/>
      <c r="AK274" s="9"/>
      <c r="AP274" s="11"/>
      <c r="AQ274" s="8"/>
      <c r="AR274" s="9"/>
      <c r="AW274" s="11"/>
      <c r="AX274" s="8"/>
      <c r="AY274" s="9"/>
      <c r="BD274" s="11"/>
      <c r="BE274" s="8"/>
      <c r="BF274" s="9"/>
      <c r="BK274" s="11"/>
      <c r="BL274" s="8"/>
      <c r="BM274" s="9"/>
      <c r="BR274" s="11"/>
      <c r="BS274" s="8"/>
      <c r="BT274" s="9"/>
      <c r="BY274" s="11"/>
      <c r="BZ274" s="8"/>
      <c r="CA274" s="9"/>
      <c r="CF274" s="11"/>
      <c r="CG274" s="8"/>
      <c r="CH274" s="9"/>
      <c r="CM274" s="11"/>
      <c r="CN274" s="8"/>
      <c r="CO274" s="9"/>
      <c r="CT274" s="11"/>
      <c r="CU274" s="8"/>
      <c r="CV274" s="9"/>
      <c r="DA274" s="11"/>
      <c r="DB274" s="8"/>
      <c r="DC274" s="9"/>
      <c r="DH274" s="11"/>
      <c r="DI274" s="8"/>
      <c r="DJ274" s="9"/>
      <c r="DO274" s="11"/>
      <c r="DP274" s="8"/>
      <c r="DQ274" s="9"/>
      <c r="DV274" s="11"/>
      <c r="DW274" s="8"/>
      <c r="DX274" s="9"/>
      <c r="EC274" s="11"/>
      <c r="ED274" s="8"/>
      <c r="EE274" s="9"/>
      <c r="EJ274" s="11"/>
      <c r="EK274" s="8"/>
      <c r="EL274" s="9"/>
      <c r="EQ274" s="11"/>
      <c r="ER274" s="8"/>
      <c r="ES274" s="9"/>
      <c r="EX274" s="11"/>
      <c r="EY274" s="8"/>
      <c r="EZ274" s="9"/>
      <c r="FE274" s="11"/>
      <c r="FF274" s="8"/>
      <c r="FG274" s="9"/>
      <c r="FL274" s="11"/>
      <c r="FM274" s="8"/>
      <c r="FN274" s="9"/>
      <c r="FS274" s="11"/>
      <c r="FT274" s="8"/>
      <c r="FU274" s="9"/>
      <c r="FZ274" s="11"/>
      <c r="GA274" s="8"/>
      <c r="GB274" s="9"/>
      <c r="GG274" s="11"/>
      <c r="GH274" s="8"/>
      <c r="GI274" s="9"/>
      <c r="GN274" s="11"/>
      <c r="GO274" s="8"/>
      <c r="GP274" s="9"/>
      <c r="GU274" s="11"/>
      <c r="GV274" s="8"/>
      <c r="GW274" s="9"/>
      <c r="HB274" s="11"/>
      <c r="HC274" s="8"/>
      <c r="HD274" s="9"/>
      <c r="HI274" s="11"/>
      <c r="HJ274" s="8"/>
      <c r="HK274" s="9"/>
      <c r="HP274" s="11"/>
      <c r="HQ274" s="8"/>
      <c r="HR274" s="9"/>
      <c r="HW274" s="11"/>
      <c r="HX274" s="8"/>
      <c r="HY274" s="9"/>
      <c r="ID274" s="11"/>
      <c r="IE274" s="8"/>
      <c r="IF274" s="9"/>
      <c r="IK274" s="11"/>
      <c r="IL274" s="8"/>
      <c r="IM274" s="9"/>
      <c r="IR274" s="11"/>
      <c r="IS274" s="8"/>
      <c r="IT274" s="9"/>
      <c r="IY274" s="11"/>
      <c r="IZ274" s="8"/>
      <c r="JA274" s="9"/>
      <c r="JF274" s="11"/>
      <c r="JG274" s="8"/>
      <c r="JH274" s="9"/>
      <c r="JM274" s="11"/>
      <c r="JN274" s="8"/>
      <c r="JO274" s="9"/>
      <c r="JT274" s="11"/>
      <c r="JU274" s="8"/>
      <c r="JV274" s="9"/>
      <c r="KA274" s="11"/>
      <c r="KB274" s="8"/>
      <c r="KC274" s="9"/>
      <c r="KH274" s="11"/>
      <c r="KI274" s="8"/>
      <c r="KJ274" s="9"/>
      <c r="KO274" s="11"/>
      <c r="KP274" s="8"/>
      <c r="KQ274" s="9"/>
      <c r="KV274" s="11"/>
      <c r="KW274" s="8"/>
      <c r="KX274" s="9"/>
      <c r="LC274" s="11"/>
      <c r="LD274" s="8"/>
      <c r="LE274" s="9"/>
      <c r="LJ274" s="11"/>
      <c r="LK274" s="8"/>
      <c r="LL274" s="9"/>
      <c r="LQ274" s="11"/>
      <c r="LR274" s="8"/>
      <c r="LS274" s="9"/>
      <c r="LX274" s="11"/>
      <c r="LY274" s="8"/>
      <c r="LZ274" s="9"/>
      <c r="ME274" s="11"/>
      <c r="MF274" s="8"/>
      <c r="MG274" s="9"/>
      <c r="ML274" s="11"/>
      <c r="MM274" s="8"/>
      <c r="MN274" s="9"/>
      <c r="MS274" s="11"/>
      <c r="MT274" s="8"/>
      <c r="MU274" s="9"/>
      <c r="MZ274" s="11"/>
      <c r="NA274" s="8"/>
      <c r="NB274" s="9"/>
      <c r="NG274" s="11"/>
      <c r="NH274" s="8"/>
      <c r="NI274" s="9"/>
      <c r="NN274" s="11"/>
      <c r="NO274" s="8"/>
      <c r="NP274" s="9"/>
      <c r="NU274" s="11"/>
      <c r="NV274" s="8"/>
      <c r="NW274" s="9"/>
      <c r="OB274" s="11"/>
      <c r="OC274" s="8"/>
      <c r="OD274" s="9"/>
      <c r="OI274" s="11"/>
      <c r="OJ274" s="8"/>
      <c r="OK274" s="9"/>
      <c r="OP274" s="11"/>
      <c r="OQ274" s="8"/>
      <c r="OR274" s="9"/>
      <c r="OW274" s="11"/>
      <c r="OX274" s="8"/>
      <c r="OY274" s="9"/>
      <c r="PD274" s="11"/>
      <c r="PE274" s="8"/>
      <c r="PF274" s="9"/>
      <c r="PK274" s="11"/>
      <c r="PL274" s="8"/>
      <c r="PM274" s="9"/>
      <c r="PR274" s="11"/>
      <c r="PS274" s="8"/>
      <c r="PT274" s="9"/>
      <c r="PY274" s="11"/>
      <c r="PZ274" s="8"/>
      <c r="QA274" s="9"/>
      <c r="QF274" s="11"/>
      <c r="QG274" s="8"/>
      <c r="QH274" s="9"/>
      <c r="QM274" s="11"/>
      <c r="QN274" s="8"/>
      <c r="QO274" s="9"/>
      <c r="QT274" s="11"/>
      <c r="QU274" s="8"/>
      <c r="QV274" s="9"/>
      <c r="RA274" s="11"/>
      <c r="RB274" s="8"/>
      <c r="RC274" s="9"/>
      <c r="RH274" s="11"/>
      <c r="RI274" s="8"/>
      <c r="RJ274" s="9"/>
      <c r="RO274" s="11"/>
      <c r="RP274" s="8"/>
      <c r="RQ274" s="9"/>
      <c r="RV274" s="11"/>
      <c r="RW274" s="8"/>
      <c r="RX274" s="9"/>
      <c r="SC274" s="11"/>
      <c r="SD274" s="8"/>
      <c r="SE274" s="9"/>
      <c r="SJ274" s="11"/>
      <c r="SK274" s="8"/>
      <c r="SL274" s="9"/>
      <c r="SQ274" s="11"/>
      <c r="SR274" s="8"/>
      <c r="SS274" s="9"/>
      <c r="SX274" s="11"/>
      <c r="SY274" s="8"/>
      <c r="SZ274" s="9"/>
      <c r="TE274" s="11"/>
      <c r="TF274" s="8"/>
      <c r="TG274" s="9"/>
      <c r="TL274" s="11"/>
      <c r="TM274" s="8"/>
      <c r="TN274" s="9"/>
      <c r="TS274" s="11"/>
      <c r="TT274" s="8"/>
      <c r="TU274" s="9"/>
      <c r="TZ274" s="11"/>
      <c r="UA274" s="8"/>
      <c r="UB274" s="9"/>
      <c r="UG274" s="11"/>
      <c r="UH274" s="8"/>
      <c r="UI274" s="9"/>
      <c r="UN274" s="11"/>
      <c r="UO274" s="8"/>
      <c r="UP274" s="9"/>
      <c r="UU274" s="11"/>
      <c r="UV274" s="8"/>
      <c r="UW274" s="9"/>
      <c r="VB274" s="11"/>
      <c r="VC274" s="8"/>
      <c r="VD274" s="9"/>
      <c r="VI274" s="11"/>
      <c r="VJ274" s="8"/>
      <c r="VK274" s="9"/>
      <c r="VP274" s="11"/>
      <c r="VQ274" s="8"/>
      <c r="VR274" s="9"/>
      <c r="VW274" s="11"/>
      <c r="VX274" s="8"/>
      <c r="VY274" s="9"/>
      <c r="WD274" s="11"/>
      <c r="WE274" s="8"/>
      <c r="WF274" s="9"/>
      <c r="WK274" s="11"/>
      <c r="WL274" s="8"/>
      <c r="WM274" s="9"/>
      <c r="WR274" s="11"/>
      <c r="WS274" s="8"/>
      <c r="WT274" s="9"/>
      <c r="WY274" s="11"/>
      <c r="WZ274" s="8"/>
      <c r="XA274" s="9"/>
      <c r="XF274" s="11"/>
      <c r="XG274" s="8"/>
      <c r="XH274" s="9"/>
      <c r="XM274" s="11"/>
      <c r="XN274" s="8"/>
      <c r="XO274" s="9"/>
      <c r="XT274" s="11"/>
      <c r="XU274" s="8"/>
      <c r="XV274" s="9"/>
      <c r="YA274" s="11"/>
      <c r="YB274" s="8"/>
      <c r="YC274" s="9"/>
      <c r="YH274" s="11"/>
      <c r="YI274" s="8"/>
      <c r="YJ274" s="9"/>
      <c r="YO274" s="11"/>
      <c r="YP274" s="8"/>
      <c r="YQ274" s="9"/>
      <c r="YV274" s="11"/>
      <c r="YW274" s="8"/>
      <c r="YX274" s="9"/>
      <c r="ZC274" s="11"/>
      <c r="ZD274" s="8"/>
      <c r="ZE274" s="9"/>
      <c r="ZJ274" s="11"/>
      <c r="ZK274" s="8"/>
      <c r="ZL274" s="9"/>
      <c r="ZQ274" s="11"/>
      <c r="ZR274" s="8"/>
      <c r="ZS274" s="9"/>
      <c r="ZX274" s="11"/>
      <c r="ZY274" s="8"/>
      <c r="ZZ274" s="9"/>
      <c r="AAE274" s="11"/>
      <c r="AAF274" s="8"/>
      <c r="AAG274" s="9"/>
      <c r="AAL274" s="11"/>
      <c r="AAM274" s="8"/>
      <c r="AAN274" s="9"/>
      <c r="AAS274" s="11"/>
      <c r="AAT274" s="8"/>
      <c r="AAU274" s="9"/>
      <c r="AAZ274" s="11"/>
      <c r="ABA274" s="8"/>
      <c r="ABB274" s="9"/>
      <c r="ABG274" s="11"/>
      <c r="ABH274" s="8"/>
      <c r="ABI274" s="9"/>
      <c r="ABN274" s="11"/>
      <c r="ABO274" s="8"/>
      <c r="ABP274" s="9"/>
      <c r="ABU274" s="11"/>
      <c r="ABV274" s="8"/>
      <c r="ABW274" s="9"/>
      <c r="ACB274" s="11"/>
      <c r="ACC274" s="8"/>
      <c r="ACD274" s="9"/>
      <c r="ACI274" s="11"/>
      <c r="ACJ274" s="8"/>
      <c r="ACK274" s="9"/>
      <c r="ACP274" s="11"/>
      <c r="ACQ274" s="8"/>
      <c r="ACR274" s="9"/>
      <c r="ACW274" s="11"/>
      <c r="ACX274" s="8"/>
      <c r="ACY274" s="9"/>
      <c r="ADD274" s="11"/>
      <c r="ADE274" s="8"/>
      <c r="ADF274" s="9"/>
      <c r="ADK274" s="11"/>
      <c r="ADL274" s="8"/>
      <c r="ADM274" s="9"/>
      <c r="ADR274" s="11"/>
      <c r="ADS274" s="8"/>
      <c r="ADT274" s="9"/>
      <c r="ADY274" s="11"/>
      <c r="ADZ274" s="8"/>
      <c r="AEA274" s="9"/>
      <c r="AEF274" s="11"/>
      <c r="AEG274" s="8"/>
      <c r="AEH274" s="9"/>
      <c r="AEM274" s="11"/>
      <c r="AEN274" s="8"/>
      <c r="AEO274" s="9"/>
      <c r="AET274" s="11"/>
      <c r="AEU274" s="8"/>
      <c r="AEV274" s="9"/>
      <c r="AFA274" s="11"/>
      <c r="AFB274" s="8"/>
      <c r="AFC274" s="9"/>
      <c r="AFH274" s="11"/>
      <c r="AFI274" s="8"/>
      <c r="AFJ274" s="9"/>
      <c r="AFO274" s="11"/>
      <c r="AFP274" s="8"/>
      <c r="AFQ274" s="9"/>
      <c r="AFV274" s="11"/>
      <c r="AFW274" s="8"/>
      <c r="AFX274" s="9"/>
      <c r="AGC274" s="11"/>
      <c r="AGD274" s="8"/>
      <c r="AGE274" s="9"/>
      <c r="AGJ274" s="11"/>
      <c r="AGK274" s="8"/>
      <c r="AGL274" s="9"/>
      <c r="AGQ274" s="11"/>
      <c r="AGR274" s="8"/>
      <c r="AGS274" s="9"/>
      <c r="AGX274" s="11"/>
      <c r="AGY274" s="8"/>
      <c r="AGZ274" s="9"/>
      <c r="AHE274" s="11"/>
      <c r="AHF274" s="8"/>
      <c r="AHG274" s="9"/>
      <c r="AHL274" s="11"/>
      <c r="AHM274" s="8"/>
      <c r="AHN274" s="9"/>
      <c r="AHS274" s="11"/>
      <c r="AHT274" s="8"/>
      <c r="AHU274" s="9"/>
      <c r="AHZ274" s="11"/>
      <c r="AIA274" s="8"/>
      <c r="AIB274" s="9"/>
      <c r="AIG274" s="11"/>
      <c r="AIH274" s="8"/>
      <c r="AII274" s="9"/>
      <c r="AIN274" s="11"/>
      <c r="AIO274" s="8"/>
      <c r="AIP274" s="9"/>
      <c r="AIU274" s="11"/>
      <c r="AIV274" s="8"/>
      <c r="AIW274" s="9"/>
      <c r="AJB274" s="11"/>
      <c r="AJC274" s="8"/>
      <c r="AJD274" s="9"/>
      <c r="AJI274" s="11"/>
      <c r="AJJ274" s="8"/>
      <c r="AJK274" s="9"/>
      <c r="AJP274" s="11"/>
      <c r="AJQ274" s="8"/>
      <c r="AJR274" s="9"/>
      <c r="AJW274" s="11"/>
      <c r="AJX274" s="8"/>
      <c r="AJY274" s="9"/>
      <c r="AKD274" s="11"/>
      <c r="AKE274" s="8"/>
      <c r="AKF274" s="9"/>
      <c r="AKK274" s="11"/>
      <c r="AKL274" s="8"/>
      <c r="AKM274" s="9"/>
      <c r="AKR274" s="11"/>
      <c r="AKS274" s="8"/>
      <c r="AKT274" s="9"/>
      <c r="AKY274" s="11"/>
      <c r="AKZ274" s="8"/>
      <c r="ALA274" s="9"/>
      <c r="ALF274" s="11"/>
      <c r="ALG274" s="8"/>
      <c r="ALH274" s="9"/>
      <c r="ALM274" s="11"/>
      <c r="ALN274" s="8"/>
      <c r="ALO274" s="9"/>
      <c r="ALT274" s="11"/>
      <c r="ALU274" s="8"/>
      <c r="ALV274" s="9"/>
      <c r="AMA274" s="11"/>
      <c r="AMB274" s="8"/>
      <c r="AMC274" s="9"/>
      <c r="AMH274" s="11"/>
      <c r="AMI274" s="8"/>
      <c r="AMJ274" s="9"/>
      <c r="AMO274" s="11"/>
      <c r="AMP274" s="8"/>
      <c r="AMQ274" s="9"/>
      <c r="AMV274" s="11"/>
      <c r="AMW274" s="8"/>
      <c r="AMX274" s="9"/>
      <c r="ANC274" s="11"/>
      <c r="AND274" s="8"/>
      <c r="ANE274" s="9"/>
      <c r="ANJ274" s="11"/>
      <c r="ANK274" s="8"/>
      <c r="ANL274" s="9"/>
      <c r="ANQ274" s="11"/>
      <c r="ANR274" s="8"/>
      <c r="ANS274" s="9"/>
      <c r="ANX274" s="11"/>
      <c r="ANY274" s="8"/>
      <c r="ANZ274" s="9"/>
      <c r="AOE274" s="11"/>
      <c r="AOF274" s="8"/>
      <c r="AOG274" s="9"/>
      <c r="AOL274" s="11"/>
      <c r="AOM274" s="8"/>
      <c r="AON274" s="9"/>
      <c r="AOS274" s="11"/>
      <c r="AOT274" s="8"/>
      <c r="AOU274" s="9"/>
      <c r="AOZ274" s="11"/>
      <c r="APA274" s="8"/>
      <c r="APB274" s="9"/>
      <c r="APG274" s="11"/>
      <c r="APH274" s="8"/>
      <c r="API274" s="9"/>
      <c r="APN274" s="11"/>
      <c r="APO274" s="8"/>
      <c r="APP274" s="9"/>
      <c r="APU274" s="11"/>
      <c r="APV274" s="8"/>
      <c r="APW274" s="9"/>
      <c r="AQB274" s="11"/>
      <c r="AQC274" s="8"/>
      <c r="AQD274" s="9"/>
      <c r="AQI274" s="11"/>
      <c r="AQJ274" s="8"/>
      <c r="AQK274" s="9"/>
      <c r="AQP274" s="11"/>
      <c r="AQQ274" s="8"/>
      <c r="AQR274" s="9"/>
      <c r="AQW274" s="11"/>
      <c r="AQX274" s="8"/>
      <c r="AQY274" s="9"/>
      <c r="ARD274" s="11"/>
      <c r="ARE274" s="8"/>
      <c r="ARF274" s="9"/>
      <c r="ARK274" s="11"/>
      <c r="ARL274" s="8"/>
      <c r="ARM274" s="9"/>
      <c r="ARR274" s="11"/>
      <c r="ARS274" s="8"/>
      <c r="ART274" s="9"/>
      <c r="ARY274" s="11"/>
      <c r="ARZ274" s="8"/>
      <c r="ASA274" s="9"/>
      <c r="ASF274" s="11"/>
      <c r="ASG274" s="8"/>
      <c r="ASH274" s="9"/>
      <c r="ASM274" s="11"/>
      <c r="ASN274" s="8"/>
      <c r="ASO274" s="9"/>
      <c r="AST274" s="11"/>
      <c r="ASU274" s="8"/>
      <c r="ASV274" s="9"/>
      <c r="ATA274" s="11"/>
      <c r="ATB274" s="8"/>
      <c r="ATC274" s="9"/>
      <c r="ATH274" s="11"/>
      <c r="ATI274" s="8"/>
      <c r="ATJ274" s="9"/>
      <c r="ATO274" s="11"/>
      <c r="ATP274" s="8"/>
      <c r="ATQ274" s="9"/>
      <c r="ATV274" s="11"/>
      <c r="ATW274" s="8"/>
      <c r="ATX274" s="9"/>
      <c r="AUC274" s="11"/>
      <c r="AUD274" s="8"/>
      <c r="AUE274" s="9"/>
      <c r="AUJ274" s="11"/>
      <c r="AUK274" s="8"/>
      <c r="AUL274" s="9"/>
      <c r="AUQ274" s="11"/>
      <c r="AUR274" s="8"/>
      <c r="AUS274" s="9"/>
      <c r="AUX274" s="11"/>
      <c r="AUY274" s="8"/>
      <c r="AUZ274" s="9"/>
      <c r="AVE274" s="11"/>
      <c r="AVF274" s="8"/>
      <c r="AVG274" s="9"/>
      <c r="AVL274" s="11"/>
      <c r="AVM274" s="8"/>
      <c r="AVN274" s="9"/>
      <c r="AVS274" s="11"/>
      <c r="AVT274" s="8"/>
      <c r="AVU274" s="9"/>
      <c r="AVZ274" s="11"/>
      <c r="AWA274" s="8"/>
      <c r="AWB274" s="9"/>
      <c r="AWG274" s="11"/>
      <c r="AWH274" s="8"/>
      <c r="AWI274" s="9"/>
      <c r="AWN274" s="11"/>
      <c r="AWO274" s="8"/>
      <c r="AWP274" s="9"/>
      <c r="AWU274" s="11"/>
      <c r="AWV274" s="8"/>
      <c r="AWW274" s="9"/>
      <c r="AXB274" s="11"/>
      <c r="AXC274" s="8"/>
      <c r="AXD274" s="9"/>
      <c r="AXI274" s="11"/>
      <c r="AXJ274" s="8"/>
      <c r="AXK274" s="9"/>
      <c r="AXP274" s="11"/>
      <c r="AXQ274" s="8"/>
      <c r="AXR274" s="9"/>
      <c r="AXW274" s="11"/>
      <c r="AXX274" s="8"/>
      <c r="AXY274" s="9"/>
      <c r="AYD274" s="11"/>
      <c r="AYE274" s="8"/>
      <c r="AYF274" s="9"/>
      <c r="AYK274" s="11"/>
      <c r="AYL274" s="8"/>
      <c r="AYM274" s="9"/>
      <c r="AYR274" s="11"/>
      <c r="AYS274" s="8"/>
      <c r="AYT274" s="9"/>
      <c r="AYY274" s="11"/>
      <c r="AYZ274" s="8"/>
      <c r="AZA274" s="9"/>
      <c r="AZF274" s="11"/>
      <c r="AZG274" s="8"/>
      <c r="AZH274" s="9"/>
      <c r="AZM274" s="11"/>
      <c r="AZN274" s="8"/>
      <c r="AZO274" s="9"/>
      <c r="AZT274" s="11"/>
      <c r="AZU274" s="8"/>
      <c r="AZV274" s="9"/>
      <c r="BAA274" s="11"/>
      <c r="BAB274" s="8"/>
      <c r="BAC274" s="9"/>
      <c r="BAH274" s="11"/>
      <c r="BAI274" s="8"/>
      <c r="BAJ274" s="9"/>
      <c r="BAO274" s="11"/>
      <c r="BAP274" s="8"/>
      <c r="BAQ274" s="9"/>
      <c r="BAV274" s="11"/>
      <c r="BAW274" s="8"/>
      <c r="BAX274" s="9"/>
      <c r="BBC274" s="11"/>
      <c r="BBD274" s="8"/>
      <c r="BBE274" s="9"/>
      <c r="BBJ274" s="11"/>
      <c r="BBK274" s="8"/>
      <c r="BBL274" s="9"/>
      <c r="BBQ274" s="11"/>
      <c r="BBR274" s="8"/>
      <c r="BBS274" s="9"/>
      <c r="BBX274" s="11"/>
      <c r="BBY274" s="8"/>
      <c r="BBZ274" s="9"/>
      <c r="BCE274" s="11"/>
      <c r="BCF274" s="8"/>
      <c r="BCG274" s="9"/>
      <c r="BCL274" s="11"/>
      <c r="BCM274" s="8"/>
      <c r="BCN274" s="9"/>
      <c r="BCS274" s="11"/>
      <c r="BCT274" s="8"/>
      <c r="BCU274" s="9"/>
      <c r="BCZ274" s="11"/>
      <c r="BDA274" s="8"/>
      <c r="BDB274" s="9"/>
      <c r="BDG274" s="11"/>
      <c r="BDH274" s="8"/>
      <c r="BDI274" s="9"/>
      <c r="BDN274" s="11"/>
      <c r="BDO274" s="8"/>
      <c r="BDP274" s="9"/>
      <c r="BDU274" s="11"/>
      <c r="BDV274" s="8"/>
      <c r="BDW274" s="9"/>
      <c r="BEB274" s="11"/>
      <c r="BEC274" s="8"/>
      <c r="BED274" s="9"/>
      <c r="BEI274" s="11"/>
      <c r="BEJ274" s="8"/>
      <c r="BEK274" s="9"/>
      <c r="BEP274" s="11"/>
      <c r="BEQ274" s="8"/>
      <c r="BER274" s="9"/>
      <c r="BEW274" s="11"/>
      <c r="BEX274" s="8"/>
      <c r="BEY274" s="9"/>
      <c r="BFD274" s="11"/>
      <c r="BFE274" s="8"/>
      <c r="BFF274" s="9"/>
      <c r="BFK274" s="11"/>
      <c r="BFL274" s="8"/>
      <c r="BFM274" s="9"/>
      <c r="BFR274" s="11"/>
      <c r="BFS274" s="8"/>
      <c r="BFT274" s="9"/>
      <c r="BFY274" s="11"/>
      <c r="BFZ274" s="8"/>
      <c r="BGA274" s="9"/>
      <c r="BGF274" s="11"/>
      <c r="BGG274" s="8"/>
      <c r="BGH274" s="9"/>
      <c r="BGM274" s="11"/>
      <c r="BGN274" s="8"/>
      <c r="BGO274" s="9"/>
      <c r="BGT274" s="11"/>
      <c r="BGU274" s="8"/>
      <c r="BGV274" s="9"/>
      <c r="BHA274" s="11"/>
      <c r="BHB274" s="8"/>
      <c r="BHC274" s="9"/>
      <c r="BHH274" s="11"/>
      <c r="BHI274" s="8"/>
      <c r="BHJ274" s="9"/>
      <c r="BHO274" s="11"/>
      <c r="BHP274" s="8"/>
      <c r="BHQ274" s="9"/>
      <c r="BHV274" s="11"/>
      <c r="BHW274" s="8"/>
      <c r="BHX274" s="9"/>
      <c r="BIC274" s="11"/>
      <c r="BID274" s="8"/>
      <c r="BIE274" s="9"/>
      <c r="BIJ274" s="11"/>
      <c r="BIK274" s="8"/>
      <c r="BIL274" s="9"/>
      <c r="BIQ274" s="11"/>
      <c r="BIR274" s="8"/>
      <c r="BIS274" s="9"/>
      <c r="BIX274" s="11"/>
      <c r="BIY274" s="8"/>
      <c r="BIZ274" s="9"/>
      <c r="BJE274" s="11"/>
      <c r="BJF274" s="8"/>
      <c r="BJG274" s="9"/>
      <c r="BJL274" s="11"/>
      <c r="BJM274" s="8"/>
      <c r="BJN274" s="9"/>
      <c r="BJS274" s="11"/>
      <c r="BJT274" s="8"/>
      <c r="BJU274" s="9"/>
      <c r="BJZ274" s="11"/>
      <c r="BKA274" s="8"/>
      <c r="BKB274" s="9"/>
      <c r="BKG274" s="11"/>
      <c r="BKH274" s="8"/>
      <c r="BKI274" s="9"/>
      <c r="BKN274" s="11"/>
      <c r="BKO274" s="8"/>
      <c r="BKP274" s="9"/>
      <c r="BKU274" s="11"/>
      <c r="BKV274" s="8"/>
      <c r="BKW274" s="9"/>
      <c r="BLB274" s="11"/>
      <c r="BLC274" s="8"/>
      <c r="BLD274" s="9"/>
      <c r="BLI274" s="11"/>
      <c r="BLJ274" s="8"/>
      <c r="BLK274" s="9"/>
      <c r="BLP274" s="11"/>
      <c r="BLQ274" s="8"/>
      <c r="BLR274" s="9"/>
      <c r="BLW274" s="11"/>
      <c r="BLX274" s="8"/>
      <c r="BLY274" s="9"/>
      <c r="BMD274" s="11"/>
      <c r="BME274" s="8"/>
      <c r="BMF274" s="9"/>
      <c r="BMK274" s="11"/>
      <c r="BML274" s="8"/>
      <c r="BMM274" s="9"/>
      <c r="BMR274" s="11"/>
      <c r="BMS274" s="8"/>
      <c r="BMT274" s="9"/>
      <c r="BMY274" s="11"/>
      <c r="BMZ274" s="8"/>
      <c r="BNA274" s="9"/>
      <c r="BNF274" s="11"/>
      <c r="BNG274" s="8"/>
      <c r="BNH274" s="9"/>
      <c r="BNM274" s="11"/>
      <c r="BNN274" s="8"/>
      <c r="BNO274" s="9"/>
      <c r="BNT274" s="11"/>
      <c r="BNU274" s="8"/>
      <c r="BNV274" s="9"/>
      <c r="BOA274" s="11"/>
      <c r="BOB274" s="8"/>
      <c r="BOC274" s="9"/>
      <c r="BOH274" s="11"/>
      <c r="BOI274" s="8"/>
      <c r="BOJ274" s="9"/>
      <c r="BOO274" s="11"/>
      <c r="BOP274" s="8"/>
      <c r="BOQ274" s="9"/>
      <c r="BOV274" s="11"/>
      <c r="BOW274" s="8"/>
      <c r="BOX274" s="9"/>
      <c r="BPC274" s="11"/>
      <c r="BPD274" s="8"/>
      <c r="BPE274" s="9"/>
      <c r="BPJ274" s="11"/>
      <c r="BPK274" s="8"/>
      <c r="BPL274" s="9"/>
      <c r="BPQ274" s="11"/>
      <c r="BPR274" s="8"/>
      <c r="BPS274" s="9"/>
      <c r="BPX274" s="11"/>
      <c r="BPY274" s="8"/>
      <c r="BPZ274" s="9"/>
      <c r="BQE274" s="11"/>
      <c r="BQF274" s="8"/>
      <c r="BQG274" s="9"/>
      <c r="BQL274" s="11"/>
      <c r="BQM274" s="8"/>
      <c r="BQN274" s="9"/>
      <c r="BQS274" s="11"/>
      <c r="BQT274" s="8"/>
      <c r="BQU274" s="9"/>
      <c r="BQZ274" s="11"/>
      <c r="BRA274" s="8"/>
      <c r="BRB274" s="9"/>
      <c r="BRG274" s="11"/>
      <c r="BRH274" s="8"/>
      <c r="BRI274" s="9"/>
      <c r="BRN274" s="11"/>
      <c r="BRO274" s="8"/>
      <c r="BRP274" s="9"/>
      <c r="BRU274" s="11"/>
      <c r="BRV274" s="8"/>
      <c r="BRW274" s="9"/>
      <c r="BSB274" s="11"/>
      <c r="BSC274" s="8"/>
      <c r="BSD274" s="9"/>
      <c r="BSI274" s="11"/>
      <c r="BSJ274" s="8"/>
      <c r="BSK274" s="9"/>
      <c r="BSP274" s="11"/>
      <c r="BSQ274" s="8"/>
      <c r="BSR274" s="9"/>
      <c r="BSW274" s="11"/>
      <c r="BSX274" s="8"/>
      <c r="BSY274" s="9"/>
      <c r="BTD274" s="11"/>
      <c r="BTE274" s="8"/>
      <c r="BTF274" s="9"/>
      <c r="BTK274" s="11"/>
      <c r="BTL274" s="8"/>
      <c r="BTM274" s="9"/>
      <c r="BTR274" s="11"/>
      <c r="BTS274" s="8"/>
      <c r="BTT274" s="9"/>
      <c r="BTY274" s="11"/>
      <c r="BTZ274" s="8"/>
      <c r="BUA274" s="9"/>
      <c r="BUF274" s="11"/>
      <c r="BUG274" s="8"/>
      <c r="BUH274" s="9"/>
      <c r="BUM274" s="11"/>
      <c r="BUN274" s="8"/>
      <c r="BUO274" s="9"/>
      <c r="BUT274" s="11"/>
      <c r="BUU274" s="8"/>
      <c r="BUV274" s="9"/>
      <c r="BVA274" s="11"/>
      <c r="BVB274" s="8"/>
      <c r="BVC274" s="9"/>
      <c r="BVH274" s="11"/>
      <c r="BVI274" s="8"/>
      <c r="BVJ274" s="9"/>
      <c r="BVO274" s="11"/>
      <c r="BVP274" s="8"/>
      <c r="BVQ274" s="9"/>
      <c r="BVV274" s="11"/>
      <c r="BVW274" s="8"/>
      <c r="BVX274" s="9"/>
      <c r="BWC274" s="11"/>
      <c r="BWD274" s="8"/>
      <c r="BWE274" s="9"/>
      <c r="BWJ274" s="11"/>
      <c r="BWK274" s="8"/>
      <c r="BWL274" s="9"/>
      <c r="BWQ274" s="11"/>
      <c r="BWR274" s="8"/>
      <c r="BWS274" s="9"/>
      <c r="BWX274" s="11"/>
      <c r="BWY274" s="8"/>
      <c r="BWZ274" s="9"/>
      <c r="BXE274" s="11"/>
      <c r="BXF274" s="8"/>
      <c r="BXG274" s="9"/>
      <c r="BXL274" s="11"/>
      <c r="BXM274" s="8"/>
      <c r="BXN274" s="9"/>
      <c r="BXS274" s="11"/>
      <c r="BXT274" s="8"/>
      <c r="BXU274" s="9"/>
      <c r="BXZ274" s="11"/>
      <c r="BYA274" s="8"/>
      <c r="BYB274" s="9"/>
      <c r="BYG274" s="11"/>
      <c r="BYH274" s="8"/>
      <c r="BYI274" s="9"/>
      <c r="BYN274" s="11"/>
      <c r="BYO274" s="8"/>
      <c r="BYP274" s="9"/>
      <c r="BYU274" s="11"/>
      <c r="BYV274" s="8"/>
      <c r="BYW274" s="9"/>
      <c r="BZB274" s="11"/>
      <c r="BZC274" s="8"/>
      <c r="BZD274" s="9"/>
      <c r="BZI274" s="11"/>
      <c r="BZJ274" s="8"/>
      <c r="BZK274" s="9"/>
      <c r="BZP274" s="11"/>
      <c r="BZQ274" s="8"/>
      <c r="BZR274" s="9"/>
      <c r="BZW274" s="11"/>
      <c r="BZX274" s="8"/>
      <c r="BZY274" s="9"/>
      <c r="CAD274" s="11"/>
      <c r="CAE274" s="8"/>
      <c r="CAF274" s="9"/>
      <c r="CAK274" s="11"/>
      <c r="CAL274" s="8"/>
      <c r="CAM274" s="9"/>
      <c r="CAR274" s="11"/>
      <c r="CAS274" s="8"/>
      <c r="CAT274" s="9"/>
      <c r="CAY274" s="11"/>
      <c r="CAZ274" s="8"/>
      <c r="CBA274" s="9"/>
      <c r="CBF274" s="11"/>
      <c r="CBG274" s="8"/>
      <c r="CBH274" s="9"/>
      <c r="CBM274" s="11"/>
      <c r="CBN274" s="8"/>
      <c r="CBO274" s="9"/>
      <c r="CBT274" s="11"/>
      <c r="CBU274" s="8"/>
      <c r="CBV274" s="9"/>
      <c r="CCA274" s="11"/>
      <c r="CCB274" s="8"/>
      <c r="CCC274" s="9"/>
      <c r="CCH274" s="11"/>
      <c r="CCI274" s="8"/>
      <c r="CCJ274" s="9"/>
      <c r="CCO274" s="11"/>
      <c r="CCP274" s="8"/>
      <c r="CCQ274" s="9"/>
      <c r="CCV274" s="11"/>
      <c r="CCW274" s="8"/>
      <c r="CCX274" s="9"/>
      <c r="CDC274" s="11"/>
      <c r="CDD274" s="8"/>
      <c r="CDE274" s="9"/>
      <c r="CDJ274" s="11"/>
      <c r="CDK274" s="8"/>
      <c r="CDL274" s="9"/>
      <c r="CDQ274" s="11"/>
      <c r="CDR274" s="8"/>
      <c r="CDS274" s="9"/>
      <c r="CDX274" s="11"/>
      <c r="CDY274" s="8"/>
      <c r="CDZ274" s="9"/>
      <c r="CEE274" s="11"/>
      <c r="CEF274" s="8"/>
      <c r="CEG274" s="9"/>
      <c r="CEL274" s="11"/>
      <c r="CEM274" s="8"/>
      <c r="CEN274" s="9"/>
      <c r="CES274" s="11"/>
      <c r="CET274" s="8"/>
      <c r="CEU274" s="9"/>
      <c r="CEZ274" s="11"/>
      <c r="CFA274" s="8"/>
      <c r="CFB274" s="9"/>
      <c r="CFG274" s="11"/>
      <c r="CFH274" s="8"/>
      <c r="CFI274" s="9"/>
      <c r="CFN274" s="11"/>
      <c r="CFO274" s="8"/>
      <c r="CFP274" s="9"/>
      <c r="CFU274" s="11"/>
      <c r="CFV274" s="8"/>
      <c r="CFW274" s="9"/>
      <c r="CGB274" s="11"/>
      <c r="CGC274" s="8"/>
      <c r="CGD274" s="9"/>
      <c r="CGI274" s="11"/>
      <c r="CGJ274" s="8"/>
      <c r="CGK274" s="9"/>
      <c r="CGP274" s="11"/>
      <c r="CGQ274" s="8"/>
      <c r="CGR274" s="9"/>
      <c r="CGW274" s="11"/>
      <c r="CGX274" s="8"/>
      <c r="CGY274" s="9"/>
      <c r="CHD274" s="11"/>
      <c r="CHE274" s="8"/>
      <c r="CHF274" s="9"/>
      <c r="CHK274" s="11"/>
      <c r="CHL274" s="8"/>
      <c r="CHM274" s="9"/>
      <c r="CHR274" s="11"/>
      <c r="CHS274" s="8"/>
      <c r="CHT274" s="9"/>
      <c r="CHY274" s="11"/>
      <c r="CHZ274" s="8"/>
      <c r="CIA274" s="9"/>
      <c r="CIF274" s="11"/>
      <c r="CIG274" s="8"/>
      <c r="CIH274" s="9"/>
      <c r="CIM274" s="11"/>
      <c r="CIN274" s="8"/>
      <c r="CIO274" s="9"/>
      <c r="CIT274" s="11"/>
      <c r="CIU274" s="8"/>
      <c r="CIV274" s="9"/>
      <c r="CJA274" s="11"/>
      <c r="CJB274" s="8"/>
      <c r="CJC274" s="9"/>
      <c r="CJH274" s="11"/>
      <c r="CJI274" s="8"/>
      <c r="CJJ274" s="9"/>
      <c r="CJO274" s="11"/>
      <c r="CJP274" s="8"/>
      <c r="CJQ274" s="9"/>
      <c r="CJV274" s="11"/>
      <c r="CJW274" s="8"/>
      <c r="CJX274" s="9"/>
      <c r="CKC274" s="11"/>
      <c r="CKD274" s="8"/>
      <c r="CKE274" s="9"/>
      <c r="CKJ274" s="11"/>
      <c r="CKK274" s="8"/>
      <c r="CKL274" s="9"/>
      <c r="CKQ274" s="11"/>
      <c r="CKR274" s="8"/>
      <c r="CKS274" s="9"/>
      <c r="CKX274" s="11"/>
      <c r="CKY274" s="8"/>
      <c r="CKZ274" s="9"/>
      <c r="CLE274" s="11"/>
      <c r="CLF274" s="8"/>
      <c r="CLG274" s="9"/>
      <c r="CLL274" s="11"/>
      <c r="CLM274" s="8"/>
      <c r="CLN274" s="9"/>
      <c r="CLS274" s="11"/>
      <c r="CLT274" s="8"/>
      <c r="CLU274" s="9"/>
      <c r="CLZ274" s="11"/>
      <c r="CMA274" s="8"/>
      <c r="CMB274" s="9"/>
      <c r="CMG274" s="11"/>
      <c r="CMH274" s="8"/>
      <c r="CMI274" s="9"/>
      <c r="CMN274" s="11"/>
      <c r="CMO274" s="8"/>
      <c r="CMP274" s="9"/>
      <c r="CMU274" s="11"/>
      <c r="CMV274" s="8"/>
      <c r="CMW274" s="9"/>
      <c r="CNB274" s="11"/>
      <c r="CNC274" s="8"/>
      <c r="CND274" s="9"/>
      <c r="CNI274" s="11"/>
      <c r="CNJ274" s="8"/>
      <c r="CNK274" s="9"/>
      <c r="CNP274" s="11"/>
      <c r="CNQ274" s="8"/>
      <c r="CNR274" s="9"/>
      <c r="CNW274" s="11"/>
      <c r="CNX274" s="8"/>
      <c r="CNY274" s="9"/>
      <c r="COD274" s="11"/>
      <c r="COE274" s="8"/>
      <c r="COF274" s="9"/>
      <c r="COK274" s="11"/>
      <c r="COL274" s="8"/>
      <c r="COM274" s="9"/>
      <c r="COR274" s="11"/>
      <c r="COS274" s="8"/>
      <c r="COT274" s="9"/>
      <c r="COY274" s="11"/>
      <c r="COZ274" s="8"/>
      <c r="CPA274" s="9"/>
      <c r="CPF274" s="11"/>
      <c r="CPG274" s="8"/>
      <c r="CPH274" s="9"/>
      <c r="CPM274" s="11"/>
      <c r="CPN274" s="8"/>
      <c r="CPO274" s="9"/>
      <c r="CPT274" s="11"/>
      <c r="CPU274" s="8"/>
      <c r="CPV274" s="9"/>
      <c r="CQA274" s="11"/>
      <c r="CQB274" s="8"/>
      <c r="CQC274" s="9"/>
      <c r="CQH274" s="11"/>
      <c r="CQI274" s="8"/>
      <c r="CQJ274" s="9"/>
      <c r="CQO274" s="11"/>
      <c r="CQP274" s="8"/>
      <c r="CQQ274" s="9"/>
      <c r="CQV274" s="11"/>
      <c r="CQW274" s="8"/>
      <c r="CQX274" s="9"/>
      <c r="CRC274" s="11"/>
      <c r="CRD274" s="8"/>
      <c r="CRE274" s="9"/>
      <c r="CRJ274" s="11"/>
      <c r="CRK274" s="8"/>
      <c r="CRL274" s="9"/>
      <c r="CRQ274" s="11"/>
      <c r="CRR274" s="8"/>
      <c r="CRS274" s="9"/>
      <c r="CRX274" s="11"/>
      <c r="CRY274" s="8"/>
      <c r="CRZ274" s="9"/>
      <c r="CSE274" s="11"/>
      <c r="CSF274" s="8"/>
      <c r="CSG274" s="9"/>
      <c r="CSL274" s="11"/>
      <c r="CSM274" s="8"/>
      <c r="CSN274" s="9"/>
      <c r="CSS274" s="11"/>
      <c r="CST274" s="8"/>
      <c r="CSU274" s="9"/>
      <c r="CSZ274" s="11"/>
      <c r="CTA274" s="8"/>
      <c r="CTB274" s="9"/>
      <c r="CTG274" s="11"/>
      <c r="CTH274" s="8"/>
      <c r="CTI274" s="9"/>
      <c r="CTN274" s="11"/>
      <c r="CTO274" s="8"/>
      <c r="CTP274" s="9"/>
      <c r="CTU274" s="11"/>
      <c r="CTV274" s="8"/>
      <c r="CTW274" s="9"/>
      <c r="CUB274" s="11"/>
      <c r="CUC274" s="8"/>
      <c r="CUD274" s="9"/>
      <c r="CUI274" s="11"/>
      <c r="CUJ274" s="8"/>
      <c r="CUK274" s="9"/>
      <c r="CUP274" s="11"/>
      <c r="CUQ274" s="8"/>
      <c r="CUR274" s="9"/>
      <c r="CUW274" s="11"/>
      <c r="CUX274" s="8"/>
      <c r="CUY274" s="9"/>
      <c r="CVD274" s="11"/>
      <c r="CVE274" s="8"/>
      <c r="CVF274" s="9"/>
      <c r="CVK274" s="11"/>
      <c r="CVL274" s="8"/>
      <c r="CVM274" s="9"/>
      <c r="CVR274" s="11"/>
      <c r="CVS274" s="8"/>
      <c r="CVT274" s="9"/>
      <c r="CVY274" s="11"/>
      <c r="CVZ274" s="8"/>
      <c r="CWA274" s="9"/>
      <c r="CWF274" s="11"/>
      <c r="CWG274" s="8"/>
      <c r="CWH274" s="9"/>
      <c r="CWM274" s="11"/>
      <c r="CWN274" s="8"/>
      <c r="CWO274" s="9"/>
      <c r="CWT274" s="11"/>
      <c r="CWU274" s="8"/>
      <c r="CWV274" s="9"/>
      <c r="CXA274" s="11"/>
      <c r="CXB274" s="8"/>
      <c r="CXC274" s="9"/>
      <c r="CXH274" s="11"/>
      <c r="CXI274" s="8"/>
      <c r="CXJ274" s="9"/>
      <c r="CXO274" s="11"/>
      <c r="CXP274" s="8"/>
      <c r="CXQ274" s="9"/>
      <c r="CXV274" s="11"/>
      <c r="CXW274" s="8"/>
      <c r="CXX274" s="9"/>
      <c r="CYC274" s="11"/>
      <c r="CYD274" s="8"/>
      <c r="CYE274" s="9"/>
      <c r="CYJ274" s="11"/>
      <c r="CYK274" s="8"/>
      <c r="CYL274" s="9"/>
      <c r="CYQ274" s="11"/>
      <c r="CYR274" s="8"/>
      <c r="CYS274" s="9"/>
      <c r="CYX274" s="11"/>
      <c r="CYY274" s="8"/>
      <c r="CYZ274" s="9"/>
      <c r="CZE274" s="11"/>
      <c r="CZF274" s="8"/>
      <c r="CZG274" s="9"/>
      <c r="CZL274" s="11"/>
      <c r="CZM274" s="8"/>
      <c r="CZN274" s="9"/>
      <c r="CZS274" s="11"/>
      <c r="CZT274" s="8"/>
      <c r="CZU274" s="9"/>
      <c r="CZZ274" s="11"/>
      <c r="DAA274" s="8"/>
      <c r="DAB274" s="9"/>
      <c r="DAG274" s="11"/>
      <c r="DAH274" s="8"/>
      <c r="DAI274" s="9"/>
      <c r="DAN274" s="11"/>
      <c r="DAO274" s="8"/>
      <c r="DAP274" s="9"/>
      <c r="DAU274" s="11"/>
      <c r="DAV274" s="8"/>
      <c r="DAW274" s="9"/>
      <c r="DBB274" s="11"/>
      <c r="DBC274" s="8"/>
      <c r="DBD274" s="9"/>
      <c r="DBI274" s="11"/>
      <c r="DBJ274" s="8"/>
      <c r="DBK274" s="9"/>
      <c r="DBP274" s="11"/>
      <c r="DBQ274" s="8"/>
      <c r="DBR274" s="9"/>
      <c r="DBW274" s="11"/>
      <c r="DBX274" s="8"/>
      <c r="DBY274" s="9"/>
      <c r="DCD274" s="11"/>
      <c r="DCE274" s="8"/>
      <c r="DCF274" s="9"/>
      <c r="DCK274" s="11"/>
      <c r="DCL274" s="8"/>
      <c r="DCM274" s="9"/>
      <c r="DCR274" s="11"/>
      <c r="DCS274" s="8"/>
      <c r="DCT274" s="9"/>
      <c r="DCY274" s="11"/>
      <c r="DCZ274" s="8"/>
      <c r="DDA274" s="9"/>
      <c r="DDF274" s="11"/>
      <c r="DDG274" s="8"/>
      <c r="DDH274" s="9"/>
      <c r="DDM274" s="11"/>
      <c r="DDN274" s="8"/>
      <c r="DDO274" s="9"/>
      <c r="DDT274" s="11"/>
      <c r="DDU274" s="8"/>
      <c r="DDV274" s="9"/>
      <c r="DEA274" s="11"/>
      <c r="DEB274" s="8"/>
      <c r="DEC274" s="9"/>
      <c r="DEH274" s="11"/>
      <c r="DEI274" s="8"/>
      <c r="DEJ274" s="9"/>
      <c r="DEO274" s="11"/>
      <c r="DEP274" s="8"/>
      <c r="DEQ274" s="9"/>
      <c r="DEV274" s="11"/>
      <c r="DEW274" s="8"/>
      <c r="DEX274" s="9"/>
      <c r="DFC274" s="11"/>
      <c r="DFD274" s="8"/>
      <c r="DFE274" s="9"/>
      <c r="DFJ274" s="11"/>
      <c r="DFK274" s="8"/>
      <c r="DFL274" s="9"/>
      <c r="DFQ274" s="11"/>
      <c r="DFR274" s="8"/>
      <c r="DFS274" s="9"/>
      <c r="DFX274" s="11"/>
      <c r="DFY274" s="8"/>
      <c r="DFZ274" s="9"/>
      <c r="DGE274" s="11"/>
      <c r="DGF274" s="8"/>
      <c r="DGG274" s="9"/>
      <c r="DGL274" s="11"/>
      <c r="DGM274" s="8"/>
      <c r="DGN274" s="9"/>
      <c r="DGS274" s="11"/>
      <c r="DGT274" s="8"/>
      <c r="DGU274" s="9"/>
      <c r="DGZ274" s="11"/>
      <c r="DHA274" s="8"/>
      <c r="DHB274" s="9"/>
      <c r="DHG274" s="11"/>
      <c r="DHH274" s="8"/>
      <c r="DHI274" s="9"/>
      <c r="DHN274" s="11"/>
      <c r="DHO274" s="8"/>
      <c r="DHP274" s="9"/>
      <c r="DHU274" s="11"/>
      <c r="DHV274" s="8"/>
      <c r="DHW274" s="9"/>
      <c r="DIB274" s="11"/>
      <c r="DIC274" s="8"/>
      <c r="DID274" s="9"/>
      <c r="DII274" s="11"/>
      <c r="DIJ274" s="8"/>
      <c r="DIK274" s="9"/>
      <c r="DIP274" s="11"/>
      <c r="DIQ274" s="8"/>
      <c r="DIR274" s="9"/>
      <c r="DIW274" s="11"/>
      <c r="DIX274" s="8"/>
      <c r="DIY274" s="9"/>
      <c r="DJD274" s="11"/>
      <c r="DJE274" s="8"/>
      <c r="DJF274" s="9"/>
      <c r="DJK274" s="11"/>
      <c r="DJL274" s="8"/>
      <c r="DJM274" s="9"/>
      <c r="DJR274" s="11"/>
      <c r="DJS274" s="8"/>
      <c r="DJT274" s="9"/>
      <c r="DJY274" s="11"/>
      <c r="DJZ274" s="8"/>
      <c r="DKA274" s="9"/>
      <c r="DKF274" s="11"/>
      <c r="DKG274" s="8"/>
      <c r="DKH274" s="9"/>
      <c r="DKM274" s="11"/>
      <c r="DKN274" s="8"/>
      <c r="DKO274" s="9"/>
      <c r="DKT274" s="11"/>
      <c r="DKU274" s="8"/>
      <c r="DKV274" s="9"/>
      <c r="DLA274" s="11"/>
      <c r="DLB274" s="8"/>
      <c r="DLC274" s="9"/>
      <c r="DLH274" s="11"/>
      <c r="DLI274" s="8"/>
      <c r="DLJ274" s="9"/>
      <c r="DLO274" s="11"/>
      <c r="DLP274" s="8"/>
      <c r="DLQ274" s="9"/>
      <c r="DLV274" s="11"/>
      <c r="DLW274" s="8"/>
      <c r="DLX274" s="9"/>
      <c r="DMC274" s="11"/>
      <c r="DMD274" s="8"/>
      <c r="DME274" s="9"/>
      <c r="DMJ274" s="11"/>
      <c r="DMK274" s="8"/>
      <c r="DML274" s="9"/>
      <c r="DMQ274" s="11"/>
      <c r="DMR274" s="8"/>
      <c r="DMS274" s="9"/>
      <c r="DMX274" s="11"/>
      <c r="DMY274" s="8"/>
      <c r="DMZ274" s="9"/>
      <c r="DNE274" s="11"/>
      <c r="DNF274" s="8"/>
      <c r="DNG274" s="9"/>
      <c r="DNL274" s="11"/>
      <c r="DNM274" s="8"/>
      <c r="DNN274" s="9"/>
      <c r="DNS274" s="11"/>
      <c r="DNT274" s="8"/>
      <c r="DNU274" s="9"/>
      <c r="DNZ274" s="11"/>
      <c r="DOA274" s="8"/>
      <c r="DOB274" s="9"/>
      <c r="DOG274" s="11"/>
      <c r="DOH274" s="8"/>
      <c r="DOI274" s="9"/>
      <c r="DON274" s="11"/>
      <c r="DOO274" s="8"/>
      <c r="DOP274" s="9"/>
      <c r="DOU274" s="11"/>
      <c r="DOV274" s="8"/>
      <c r="DOW274" s="9"/>
      <c r="DPB274" s="11"/>
      <c r="DPC274" s="8"/>
      <c r="DPD274" s="9"/>
      <c r="DPI274" s="11"/>
      <c r="DPJ274" s="8"/>
      <c r="DPK274" s="9"/>
      <c r="DPP274" s="11"/>
      <c r="DPQ274" s="8"/>
      <c r="DPR274" s="9"/>
      <c r="DPW274" s="11"/>
      <c r="DPX274" s="8"/>
      <c r="DPY274" s="9"/>
      <c r="DQD274" s="11"/>
      <c r="DQE274" s="8"/>
      <c r="DQF274" s="9"/>
      <c r="DQK274" s="11"/>
      <c r="DQL274" s="8"/>
      <c r="DQM274" s="9"/>
      <c r="DQR274" s="11"/>
      <c r="DQS274" s="8"/>
      <c r="DQT274" s="9"/>
      <c r="DQY274" s="11"/>
      <c r="DQZ274" s="8"/>
      <c r="DRA274" s="9"/>
      <c r="DRF274" s="11"/>
      <c r="DRG274" s="8"/>
      <c r="DRH274" s="9"/>
      <c r="DRM274" s="11"/>
      <c r="DRN274" s="8"/>
      <c r="DRO274" s="9"/>
      <c r="DRT274" s="11"/>
      <c r="DRU274" s="8"/>
      <c r="DRV274" s="9"/>
      <c r="DSA274" s="11"/>
      <c r="DSB274" s="8"/>
      <c r="DSC274" s="9"/>
      <c r="DSH274" s="11"/>
      <c r="DSI274" s="8"/>
      <c r="DSJ274" s="9"/>
      <c r="DSO274" s="11"/>
      <c r="DSP274" s="8"/>
      <c r="DSQ274" s="9"/>
      <c r="DSV274" s="11"/>
      <c r="DSW274" s="8"/>
      <c r="DSX274" s="9"/>
      <c r="DTC274" s="11"/>
      <c r="DTD274" s="8"/>
      <c r="DTE274" s="9"/>
      <c r="DTJ274" s="11"/>
      <c r="DTK274" s="8"/>
      <c r="DTL274" s="9"/>
      <c r="DTQ274" s="11"/>
      <c r="DTR274" s="8"/>
      <c r="DTS274" s="9"/>
      <c r="DTX274" s="11"/>
      <c r="DTY274" s="8"/>
      <c r="DTZ274" s="9"/>
      <c r="DUE274" s="11"/>
      <c r="DUF274" s="8"/>
      <c r="DUG274" s="9"/>
      <c r="DUL274" s="11"/>
      <c r="DUM274" s="8"/>
      <c r="DUN274" s="9"/>
      <c r="DUS274" s="11"/>
      <c r="DUT274" s="8"/>
      <c r="DUU274" s="9"/>
      <c r="DUZ274" s="11"/>
      <c r="DVA274" s="8"/>
      <c r="DVB274" s="9"/>
      <c r="DVG274" s="11"/>
      <c r="DVH274" s="8"/>
      <c r="DVI274" s="9"/>
      <c r="DVN274" s="11"/>
      <c r="DVO274" s="8"/>
      <c r="DVP274" s="9"/>
      <c r="DVU274" s="11"/>
      <c r="DVV274" s="8"/>
      <c r="DVW274" s="9"/>
      <c r="DWB274" s="11"/>
      <c r="DWC274" s="8"/>
      <c r="DWD274" s="9"/>
      <c r="DWI274" s="11"/>
      <c r="DWJ274" s="8"/>
      <c r="DWK274" s="9"/>
      <c r="DWP274" s="11"/>
      <c r="DWQ274" s="8"/>
      <c r="DWR274" s="9"/>
      <c r="DWW274" s="11"/>
      <c r="DWX274" s="8"/>
      <c r="DWY274" s="9"/>
      <c r="DXD274" s="11"/>
      <c r="DXE274" s="8"/>
      <c r="DXF274" s="9"/>
      <c r="DXK274" s="11"/>
      <c r="DXL274" s="8"/>
      <c r="DXM274" s="9"/>
      <c r="DXR274" s="11"/>
      <c r="DXS274" s="8"/>
      <c r="DXT274" s="9"/>
      <c r="DXY274" s="11"/>
      <c r="DXZ274" s="8"/>
      <c r="DYA274" s="9"/>
      <c r="DYF274" s="11"/>
      <c r="DYG274" s="8"/>
      <c r="DYH274" s="9"/>
      <c r="DYM274" s="11"/>
      <c r="DYN274" s="8"/>
      <c r="DYO274" s="9"/>
      <c r="DYT274" s="11"/>
      <c r="DYU274" s="8"/>
      <c r="DYV274" s="9"/>
      <c r="DZA274" s="11"/>
      <c r="DZB274" s="8"/>
      <c r="DZC274" s="9"/>
      <c r="DZH274" s="11"/>
      <c r="DZI274" s="8"/>
      <c r="DZJ274" s="9"/>
      <c r="DZO274" s="11"/>
      <c r="DZP274" s="8"/>
      <c r="DZQ274" s="9"/>
      <c r="DZV274" s="11"/>
      <c r="DZW274" s="8"/>
      <c r="DZX274" s="9"/>
      <c r="EAC274" s="11"/>
      <c r="EAD274" s="8"/>
      <c r="EAE274" s="9"/>
      <c r="EAJ274" s="11"/>
      <c r="EAK274" s="8"/>
      <c r="EAL274" s="9"/>
      <c r="EAQ274" s="11"/>
      <c r="EAR274" s="8"/>
      <c r="EAS274" s="9"/>
      <c r="EAX274" s="11"/>
      <c r="EAY274" s="8"/>
      <c r="EAZ274" s="9"/>
      <c r="EBE274" s="11"/>
      <c r="EBF274" s="8"/>
      <c r="EBG274" s="9"/>
      <c r="EBL274" s="11"/>
      <c r="EBM274" s="8"/>
      <c r="EBN274" s="9"/>
      <c r="EBS274" s="11"/>
      <c r="EBT274" s="8"/>
      <c r="EBU274" s="9"/>
      <c r="EBZ274" s="11"/>
      <c r="ECA274" s="8"/>
      <c r="ECB274" s="9"/>
      <c r="ECG274" s="11"/>
      <c r="ECH274" s="8"/>
      <c r="ECI274" s="9"/>
      <c r="ECN274" s="11"/>
      <c r="ECO274" s="8"/>
      <c r="ECP274" s="9"/>
      <c r="ECU274" s="11"/>
      <c r="ECV274" s="8"/>
      <c r="ECW274" s="9"/>
      <c r="EDB274" s="11"/>
      <c r="EDC274" s="8"/>
      <c r="EDD274" s="9"/>
      <c r="EDI274" s="11"/>
      <c r="EDJ274" s="8"/>
      <c r="EDK274" s="9"/>
      <c r="EDP274" s="11"/>
      <c r="EDQ274" s="8"/>
      <c r="EDR274" s="9"/>
      <c r="EDW274" s="11"/>
      <c r="EDX274" s="8"/>
      <c r="EDY274" s="9"/>
      <c r="EED274" s="11"/>
      <c r="EEE274" s="8"/>
      <c r="EEF274" s="9"/>
      <c r="EEK274" s="11"/>
      <c r="EEL274" s="8"/>
      <c r="EEM274" s="9"/>
      <c r="EER274" s="11"/>
      <c r="EES274" s="8"/>
      <c r="EET274" s="9"/>
      <c r="EEY274" s="11"/>
      <c r="EEZ274" s="8"/>
      <c r="EFA274" s="9"/>
      <c r="EFF274" s="11"/>
      <c r="EFG274" s="8"/>
      <c r="EFH274" s="9"/>
      <c r="EFM274" s="11"/>
      <c r="EFN274" s="8"/>
      <c r="EFO274" s="9"/>
      <c r="EFT274" s="11"/>
      <c r="EFU274" s="8"/>
      <c r="EFV274" s="9"/>
      <c r="EGA274" s="11"/>
      <c r="EGB274" s="8"/>
      <c r="EGC274" s="9"/>
      <c r="EGH274" s="11"/>
      <c r="EGI274" s="8"/>
      <c r="EGJ274" s="9"/>
      <c r="EGO274" s="11"/>
      <c r="EGP274" s="8"/>
      <c r="EGQ274" s="9"/>
      <c r="EGV274" s="11"/>
      <c r="EGW274" s="8"/>
      <c r="EGX274" s="9"/>
      <c r="EHC274" s="11"/>
      <c r="EHD274" s="8"/>
      <c r="EHE274" s="9"/>
      <c r="EHJ274" s="11"/>
      <c r="EHK274" s="8"/>
      <c r="EHL274" s="9"/>
      <c r="EHQ274" s="11"/>
      <c r="EHR274" s="8"/>
      <c r="EHS274" s="9"/>
      <c r="EHX274" s="11"/>
      <c r="EHY274" s="8"/>
      <c r="EHZ274" s="9"/>
      <c r="EIE274" s="11"/>
      <c r="EIF274" s="8"/>
      <c r="EIG274" s="9"/>
      <c r="EIL274" s="11"/>
      <c r="EIM274" s="8"/>
      <c r="EIN274" s="9"/>
      <c r="EIS274" s="11"/>
      <c r="EIT274" s="8"/>
      <c r="EIU274" s="9"/>
      <c r="EIZ274" s="11"/>
      <c r="EJA274" s="8"/>
      <c r="EJB274" s="9"/>
      <c r="EJG274" s="11"/>
      <c r="EJH274" s="8"/>
      <c r="EJI274" s="9"/>
      <c r="EJN274" s="11"/>
      <c r="EJO274" s="8"/>
      <c r="EJP274" s="9"/>
      <c r="EJU274" s="11"/>
      <c r="EJV274" s="8"/>
      <c r="EJW274" s="9"/>
      <c r="EKB274" s="11"/>
      <c r="EKC274" s="8"/>
      <c r="EKD274" s="9"/>
      <c r="EKI274" s="11"/>
      <c r="EKJ274" s="8"/>
      <c r="EKK274" s="9"/>
      <c r="EKP274" s="11"/>
      <c r="EKQ274" s="8"/>
      <c r="EKR274" s="9"/>
      <c r="EKW274" s="11"/>
      <c r="EKX274" s="8"/>
      <c r="EKY274" s="9"/>
      <c r="ELD274" s="11"/>
      <c r="ELE274" s="8"/>
      <c r="ELF274" s="9"/>
      <c r="ELK274" s="11"/>
      <c r="ELL274" s="8"/>
      <c r="ELM274" s="9"/>
      <c r="ELR274" s="11"/>
      <c r="ELS274" s="8"/>
      <c r="ELT274" s="9"/>
      <c r="ELY274" s="11"/>
      <c r="ELZ274" s="8"/>
      <c r="EMA274" s="9"/>
      <c r="EMF274" s="11"/>
      <c r="EMG274" s="8"/>
      <c r="EMH274" s="9"/>
      <c r="EMM274" s="11"/>
      <c r="EMN274" s="8"/>
      <c r="EMO274" s="9"/>
      <c r="EMT274" s="11"/>
      <c r="EMU274" s="8"/>
      <c r="EMV274" s="9"/>
      <c r="ENA274" s="11"/>
      <c r="ENB274" s="8"/>
      <c r="ENC274" s="9"/>
      <c r="ENH274" s="11"/>
      <c r="ENI274" s="8"/>
      <c r="ENJ274" s="9"/>
      <c r="ENO274" s="11"/>
      <c r="ENP274" s="8"/>
      <c r="ENQ274" s="9"/>
      <c r="ENV274" s="11"/>
      <c r="ENW274" s="8"/>
      <c r="ENX274" s="9"/>
      <c r="EOC274" s="11"/>
      <c r="EOD274" s="8"/>
      <c r="EOE274" s="9"/>
      <c r="EOJ274" s="11"/>
      <c r="EOK274" s="8"/>
      <c r="EOL274" s="9"/>
      <c r="EOQ274" s="11"/>
      <c r="EOR274" s="8"/>
      <c r="EOS274" s="9"/>
      <c r="EOX274" s="11"/>
      <c r="EOY274" s="8"/>
      <c r="EOZ274" s="9"/>
      <c r="EPE274" s="11"/>
      <c r="EPF274" s="8"/>
      <c r="EPG274" s="9"/>
      <c r="EPL274" s="11"/>
      <c r="EPM274" s="8"/>
      <c r="EPN274" s="9"/>
      <c r="EPS274" s="11"/>
      <c r="EPT274" s="8"/>
      <c r="EPU274" s="9"/>
      <c r="EPZ274" s="11"/>
      <c r="EQA274" s="8"/>
      <c r="EQB274" s="9"/>
      <c r="EQG274" s="11"/>
      <c r="EQH274" s="8"/>
      <c r="EQI274" s="9"/>
      <c r="EQN274" s="11"/>
      <c r="EQO274" s="8"/>
      <c r="EQP274" s="9"/>
      <c r="EQU274" s="11"/>
      <c r="EQV274" s="8"/>
      <c r="EQW274" s="9"/>
      <c r="ERB274" s="11"/>
      <c r="ERC274" s="8"/>
      <c r="ERD274" s="9"/>
      <c r="ERI274" s="11"/>
      <c r="ERJ274" s="8"/>
      <c r="ERK274" s="9"/>
      <c r="ERP274" s="11"/>
      <c r="ERQ274" s="8"/>
      <c r="ERR274" s="9"/>
      <c r="ERW274" s="11"/>
      <c r="ERX274" s="8"/>
      <c r="ERY274" s="9"/>
      <c r="ESD274" s="11"/>
      <c r="ESE274" s="8"/>
      <c r="ESF274" s="9"/>
      <c r="ESK274" s="11"/>
      <c r="ESL274" s="8"/>
      <c r="ESM274" s="9"/>
      <c r="ESR274" s="11"/>
      <c r="ESS274" s="8"/>
      <c r="EST274" s="9"/>
      <c r="ESY274" s="11"/>
      <c r="ESZ274" s="8"/>
      <c r="ETA274" s="9"/>
      <c r="ETF274" s="11"/>
      <c r="ETG274" s="8"/>
      <c r="ETH274" s="9"/>
      <c r="ETM274" s="11"/>
      <c r="ETN274" s="8"/>
      <c r="ETO274" s="9"/>
      <c r="ETT274" s="11"/>
      <c r="ETU274" s="8"/>
      <c r="ETV274" s="9"/>
      <c r="EUA274" s="11"/>
      <c r="EUB274" s="8"/>
      <c r="EUC274" s="9"/>
      <c r="EUH274" s="11"/>
      <c r="EUI274" s="8"/>
      <c r="EUJ274" s="9"/>
      <c r="EUO274" s="11"/>
      <c r="EUP274" s="8"/>
      <c r="EUQ274" s="9"/>
      <c r="EUV274" s="11"/>
      <c r="EUW274" s="8"/>
      <c r="EUX274" s="9"/>
      <c r="EVC274" s="11"/>
      <c r="EVD274" s="8"/>
      <c r="EVE274" s="9"/>
      <c r="EVJ274" s="11"/>
      <c r="EVK274" s="8"/>
      <c r="EVL274" s="9"/>
      <c r="EVQ274" s="11"/>
      <c r="EVR274" s="8"/>
      <c r="EVS274" s="9"/>
      <c r="EVX274" s="11"/>
      <c r="EVY274" s="8"/>
      <c r="EVZ274" s="9"/>
      <c r="EWE274" s="11"/>
      <c r="EWF274" s="8"/>
      <c r="EWG274" s="9"/>
      <c r="EWL274" s="11"/>
      <c r="EWM274" s="8"/>
      <c r="EWN274" s="9"/>
      <c r="EWS274" s="11"/>
      <c r="EWT274" s="8"/>
      <c r="EWU274" s="9"/>
      <c r="EWZ274" s="11"/>
      <c r="EXA274" s="8"/>
      <c r="EXB274" s="9"/>
      <c r="EXG274" s="11"/>
      <c r="EXH274" s="8"/>
      <c r="EXI274" s="9"/>
      <c r="EXN274" s="11"/>
      <c r="EXO274" s="8"/>
      <c r="EXP274" s="9"/>
      <c r="EXU274" s="11"/>
      <c r="EXV274" s="8"/>
      <c r="EXW274" s="9"/>
      <c r="EYB274" s="11"/>
      <c r="EYC274" s="8"/>
      <c r="EYD274" s="9"/>
      <c r="EYI274" s="11"/>
      <c r="EYJ274" s="8"/>
      <c r="EYK274" s="9"/>
      <c r="EYP274" s="11"/>
      <c r="EYQ274" s="8"/>
      <c r="EYR274" s="9"/>
      <c r="EYW274" s="11"/>
      <c r="EYX274" s="8"/>
      <c r="EYY274" s="9"/>
      <c r="EZD274" s="11"/>
      <c r="EZE274" s="8"/>
      <c r="EZF274" s="9"/>
      <c r="EZK274" s="11"/>
      <c r="EZL274" s="8"/>
      <c r="EZM274" s="9"/>
      <c r="EZR274" s="11"/>
      <c r="EZS274" s="8"/>
      <c r="EZT274" s="9"/>
      <c r="EZY274" s="11"/>
      <c r="EZZ274" s="8"/>
      <c r="FAA274" s="9"/>
      <c r="FAF274" s="11"/>
      <c r="FAG274" s="8"/>
      <c r="FAH274" s="9"/>
      <c r="FAM274" s="11"/>
      <c r="FAN274" s="8"/>
      <c r="FAO274" s="9"/>
      <c r="FAT274" s="11"/>
      <c r="FAU274" s="8"/>
      <c r="FAV274" s="9"/>
      <c r="FBA274" s="11"/>
      <c r="FBB274" s="8"/>
      <c r="FBC274" s="9"/>
      <c r="FBH274" s="11"/>
      <c r="FBI274" s="8"/>
      <c r="FBJ274" s="9"/>
      <c r="FBO274" s="11"/>
      <c r="FBP274" s="8"/>
      <c r="FBQ274" s="9"/>
      <c r="FBV274" s="11"/>
      <c r="FBW274" s="8"/>
      <c r="FBX274" s="9"/>
      <c r="FCC274" s="11"/>
      <c r="FCD274" s="8"/>
      <c r="FCE274" s="9"/>
      <c r="FCJ274" s="11"/>
      <c r="FCK274" s="8"/>
      <c r="FCL274" s="9"/>
      <c r="FCQ274" s="11"/>
      <c r="FCR274" s="8"/>
      <c r="FCS274" s="9"/>
      <c r="FCX274" s="11"/>
      <c r="FCY274" s="8"/>
      <c r="FCZ274" s="9"/>
      <c r="FDE274" s="11"/>
      <c r="FDF274" s="8"/>
      <c r="FDG274" s="9"/>
      <c r="FDL274" s="11"/>
      <c r="FDM274" s="8"/>
      <c r="FDN274" s="9"/>
      <c r="FDS274" s="11"/>
      <c r="FDT274" s="8"/>
      <c r="FDU274" s="9"/>
      <c r="FDZ274" s="11"/>
      <c r="FEA274" s="8"/>
      <c r="FEB274" s="9"/>
      <c r="FEG274" s="11"/>
      <c r="FEH274" s="8"/>
      <c r="FEI274" s="9"/>
      <c r="FEN274" s="11"/>
      <c r="FEO274" s="8"/>
      <c r="FEP274" s="9"/>
      <c r="FEU274" s="11"/>
      <c r="FEV274" s="8"/>
      <c r="FEW274" s="9"/>
      <c r="FFB274" s="11"/>
      <c r="FFC274" s="8"/>
      <c r="FFD274" s="9"/>
      <c r="FFI274" s="11"/>
      <c r="FFJ274" s="8"/>
      <c r="FFK274" s="9"/>
      <c r="FFP274" s="11"/>
      <c r="FFQ274" s="8"/>
      <c r="FFR274" s="9"/>
      <c r="FFW274" s="11"/>
      <c r="FFX274" s="8"/>
      <c r="FFY274" s="9"/>
      <c r="FGD274" s="11"/>
      <c r="FGE274" s="8"/>
      <c r="FGF274" s="9"/>
      <c r="FGK274" s="11"/>
      <c r="FGL274" s="8"/>
      <c r="FGM274" s="9"/>
      <c r="FGR274" s="11"/>
      <c r="FGS274" s="8"/>
      <c r="FGT274" s="9"/>
      <c r="FGY274" s="11"/>
      <c r="FGZ274" s="8"/>
      <c r="FHA274" s="9"/>
      <c r="FHF274" s="11"/>
      <c r="FHG274" s="8"/>
      <c r="FHH274" s="9"/>
      <c r="FHM274" s="11"/>
      <c r="FHN274" s="8"/>
      <c r="FHO274" s="9"/>
      <c r="FHT274" s="11"/>
      <c r="FHU274" s="8"/>
      <c r="FHV274" s="9"/>
      <c r="FIA274" s="11"/>
      <c r="FIB274" s="8"/>
      <c r="FIC274" s="9"/>
      <c r="FIH274" s="11"/>
      <c r="FII274" s="8"/>
      <c r="FIJ274" s="9"/>
      <c r="FIO274" s="11"/>
      <c r="FIP274" s="8"/>
      <c r="FIQ274" s="9"/>
      <c r="FIV274" s="11"/>
      <c r="FIW274" s="8"/>
      <c r="FIX274" s="9"/>
      <c r="FJC274" s="11"/>
      <c r="FJD274" s="8"/>
      <c r="FJE274" s="9"/>
      <c r="FJJ274" s="11"/>
      <c r="FJK274" s="8"/>
      <c r="FJL274" s="9"/>
      <c r="FJQ274" s="11"/>
      <c r="FJR274" s="8"/>
      <c r="FJS274" s="9"/>
      <c r="FJX274" s="11"/>
      <c r="FJY274" s="8"/>
      <c r="FJZ274" s="9"/>
      <c r="FKE274" s="11"/>
      <c r="FKF274" s="8"/>
      <c r="FKG274" s="9"/>
      <c r="FKL274" s="11"/>
      <c r="FKM274" s="8"/>
      <c r="FKN274" s="9"/>
      <c r="FKS274" s="11"/>
      <c r="FKT274" s="8"/>
      <c r="FKU274" s="9"/>
      <c r="FKZ274" s="11"/>
      <c r="FLA274" s="8"/>
      <c r="FLB274" s="9"/>
      <c r="FLG274" s="11"/>
      <c r="FLH274" s="8"/>
      <c r="FLI274" s="9"/>
      <c r="FLN274" s="11"/>
      <c r="FLO274" s="8"/>
      <c r="FLP274" s="9"/>
      <c r="FLU274" s="11"/>
      <c r="FLV274" s="8"/>
      <c r="FLW274" s="9"/>
      <c r="FMB274" s="11"/>
      <c r="FMC274" s="8"/>
      <c r="FMD274" s="9"/>
      <c r="FMI274" s="11"/>
      <c r="FMJ274" s="8"/>
      <c r="FMK274" s="9"/>
      <c r="FMP274" s="11"/>
      <c r="FMQ274" s="8"/>
      <c r="FMR274" s="9"/>
      <c r="FMW274" s="11"/>
      <c r="FMX274" s="8"/>
      <c r="FMY274" s="9"/>
      <c r="FND274" s="11"/>
      <c r="FNE274" s="8"/>
      <c r="FNF274" s="9"/>
      <c r="FNK274" s="11"/>
      <c r="FNL274" s="8"/>
      <c r="FNM274" s="9"/>
      <c r="FNR274" s="11"/>
      <c r="FNS274" s="8"/>
      <c r="FNT274" s="9"/>
      <c r="FNY274" s="11"/>
      <c r="FNZ274" s="8"/>
      <c r="FOA274" s="9"/>
      <c r="FOF274" s="11"/>
      <c r="FOG274" s="8"/>
      <c r="FOH274" s="9"/>
      <c r="FOM274" s="11"/>
      <c r="FON274" s="8"/>
      <c r="FOO274" s="9"/>
      <c r="FOT274" s="11"/>
      <c r="FOU274" s="8"/>
      <c r="FOV274" s="9"/>
      <c r="FPA274" s="11"/>
      <c r="FPB274" s="8"/>
      <c r="FPC274" s="9"/>
      <c r="FPH274" s="11"/>
      <c r="FPI274" s="8"/>
      <c r="FPJ274" s="9"/>
      <c r="FPO274" s="11"/>
      <c r="FPP274" s="8"/>
      <c r="FPQ274" s="9"/>
      <c r="FPV274" s="11"/>
      <c r="FPW274" s="8"/>
      <c r="FPX274" s="9"/>
      <c r="FQC274" s="11"/>
      <c r="FQD274" s="8"/>
      <c r="FQE274" s="9"/>
      <c r="FQJ274" s="11"/>
      <c r="FQK274" s="8"/>
      <c r="FQL274" s="9"/>
      <c r="FQQ274" s="11"/>
      <c r="FQR274" s="8"/>
      <c r="FQS274" s="9"/>
      <c r="FQX274" s="11"/>
      <c r="FQY274" s="8"/>
      <c r="FQZ274" s="9"/>
      <c r="FRE274" s="11"/>
      <c r="FRF274" s="8"/>
      <c r="FRG274" s="9"/>
      <c r="FRL274" s="11"/>
      <c r="FRM274" s="8"/>
      <c r="FRN274" s="9"/>
      <c r="FRS274" s="11"/>
      <c r="FRT274" s="8"/>
      <c r="FRU274" s="9"/>
      <c r="FRZ274" s="11"/>
      <c r="FSA274" s="8"/>
      <c r="FSB274" s="9"/>
      <c r="FSG274" s="11"/>
      <c r="FSH274" s="8"/>
      <c r="FSI274" s="9"/>
      <c r="FSN274" s="11"/>
      <c r="FSO274" s="8"/>
      <c r="FSP274" s="9"/>
      <c r="FSU274" s="11"/>
      <c r="FSV274" s="8"/>
      <c r="FSW274" s="9"/>
      <c r="FTB274" s="11"/>
      <c r="FTC274" s="8"/>
      <c r="FTD274" s="9"/>
      <c r="FTI274" s="11"/>
      <c r="FTJ274" s="8"/>
      <c r="FTK274" s="9"/>
      <c r="FTP274" s="11"/>
      <c r="FTQ274" s="8"/>
      <c r="FTR274" s="9"/>
      <c r="FTW274" s="11"/>
      <c r="FTX274" s="8"/>
      <c r="FTY274" s="9"/>
      <c r="FUD274" s="11"/>
      <c r="FUE274" s="8"/>
      <c r="FUF274" s="9"/>
      <c r="FUK274" s="11"/>
      <c r="FUL274" s="8"/>
      <c r="FUM274" s="9"/>
      <c r="FUR274" s="11"/>
      <c r="FUS274" s="8"/>
      <c r="FUT274" s="9"/>
      <c r="FUY274" s="11"/>
      <c r="FUZ274" s="8"/>
      <c r="FVA274" s="9"/>
      <c r="FVF274" s="11"/>
      <c r="FVG274" s="8"/>
      <c r="FVH274" s="9"/>
      <c r="FVM274" s="11"/>
      <c r="FVN274" s="8"/>
      <c r="FVO274" s="9"/>
      <c r="FVT274" s="11"/>
      <c r="FVU274" s="8"/>
      <c r="FVV274" s="9"/>
      <c r="FWA274" s="11"/>
      <c r="FWB274" s="8"/>
      <c r="FWC274" s="9"/>
      <c r="FWH274" s="11"/>
      <c r="FWI274" s="8"/>
      <c r="FWJ274" s="9"/>
      <c r="FWO274" s="11"/>
      <c r="FWP274" s="8"/>
      <c r="FWQ274" s="9"/>
      <c r="FWV274" s="11"/>
      <c r="FWW274" s="8"/>
      <c r="FWX274" s="9"/>
      <c r="FXC274" s="11"/>
      <c r="FXD274" s="8"/>
      <c r="FXE274" s="9"/>
      <c r="FXJ274" s="11"/>
      <c r="FXK274" s="8"/>
      <c r="FXL274" s="9"/>
      <c r="FXQ274" s="11"/>
      <c r="FXR274" s="8"/>
      <c r="FXS274" s="9"/>
      <c r="FXX274" s="11"/>
      <c r="FXY274" s="8"/>
      <c r="FXZ274" s="9"/>
      <c r="FYE274" s="11"/>
      <c r="FYF274" s="8"/>
      <c r="FYG274" s="9"/>
      <c r="FYL274" s="11"/>
      <c r="FYM274" s="8"/>
      <c r="FYN274" s="9"/>
      <c r="FYS274" s="11"/>
      <c r="FYT274" s="8"/>
      <c r="FYU274" s="9"/>
      <c r="FYZ274" s="11"/>
      <c r="FZA274" s="8"/>
      <c r="FZB274" s="9"/>
      <c r="FZG274" s="11"/>
      <c r="FZH274" s="8"/>
      <c r="FZI274" s="9"/>
      <c r="FZN274" s="11"/>
      <c r="FZO274" s="8"/>
      <c r="FZP274" s="9"/>
      <c r="FZU274" s="11"/>
      <c r="FZV274" s="8"/>
      <c r="FZW274" s="9"/>
      <c r="GAB274" s="11"/>
      <c r="GAC274" s="8"/>
      <c r="GAD274" s="9"/>
      <c r="GAI274" s="11"/>
      <c r="GAJ274" s="8"/>
      <c r="GAK274" s="9"/>
      <c r="GAP274" s="11"/>
      <c r="GAQ274" s="8"/>
      <c r="GAR274" s="9"/>
      <c r="GAW274" s="11"/>
      <c r="GAX274" s="8"/>
      <c r="GAY274" s="9"/>
      <c r="GBD274" s="11"/>
      <c r="GBE274" s="8"/>
      <c r="GBF274" s="9"/>
      <c r="GBK274" s="11"/>
      <c r="GBL274" s="8"/>
      <c r="GBM274" s="9"/>
      <c r="GBR274" s="11"/>
      <c r="GBS274" s="8"/>
      <c r="GBT274" s="9"/>
      <c r="GBY274" s="11"/>
      <c r="GBZ274" s="8"/>
      <c r="GCA274" s="9"/>
      <c r="GCF274" s="11"/>
      <c r="GCG274" s="8"/>
      <c r="GCH274" s="9"/>
      <c r="GCM274" s="11"/>
      <c r="GCN274" s="8"/>
      <c r="GCO274" s="9"/>
      <c r="GCT274" s="11"/>
      <c r="GCU274" s="8"/>
      <c r="GCV274" s="9"/>
      <c r="GDA274" s="11"/>
      <c r="GDB274" s="8"/>
      <c r="GDC274" s="9"/>
      <c r="GDH274" s="11"/>
      <c r="GDI274" s="8"/>
      <c r="GDJ274" s="9"/>
      <c r="GDO274" s="11"/>
      <c r="GDP274" s="8"/>
      <c r="GDQ274" s="9"/>
      <c r="GDV274" s="11"/>
      <c r="GDW274" s="8"/>
      <c r="GDX274" s="9"/>
      <c r="GEC274" s="11"/>
      <c r="GED274" s="8"/>
      <c r="GEE274" s="9"/>
      <c r="GEJ274" s="11"/>
      <c r="GEK274" s="8"/>
      <c r="GEL274" s="9"/>
      <c r="GEQ274" s="11"/>
      <c r="GER274" s="8"/>
      <c r="GES274" s="9"/>
      <c r="GEX274" s="11"/>
      <c r="GEY274" s="8"/>
      <c r="GEZ274" s="9"/>
      <c r="GFE274" s="11"/>
      <c r="GFF274" s="8"/>
      <c r="GFG274" s="9"/>
      <c r="GFL274" s="11"/>
      <c r="GFM274" s="8"/>
      <c r="GFN274" s="9"/>
      <c r="GFS274" s="11"/>
      <c r="GFT274" s="8"/>
      <c r="GFU274" s="9"/>
      <c r="GFZ274" s="11"/>
      <c r="GGA274" s="8"/>
      <c r="GGB274" s="9"/>
      <c r="GGG274" s="11"/>
      <c r="GGH274" s="8"/>
      <c r="GGI274" s="9"/>
      <c r="GGN274" s="11"/>
      <c r="GGO274" s="8"/>
      <c r="GGP274" s="9"/>
      <c r="GGU274" s="11"/>
      <c r="GGV274" s="8"/>
      <c r="GGW274" s="9"/>
      <c r="GHB274" s="11"/>
      <c r="GHC274" s="8"/>
      <c r="GHD274" s="9"/>
      <c r="GHI274" s="11"/>
      <c r="GHJ274" s="8"/>
      <c r="GHK274" s="9"/>
      <c r="GHP274" s="11"/>
      <c r="GHQ274" s="8"/>
      <c r="GHR274" s="9"/>
      <c r="GHW274" s="11"/>
      <c r="GHX274" s="8"/>
      <c r="GHY274" s="9"/>
      <c r="GID274" s="11"/>
      <c r="GIE274" s="8"/>
      <c r="GIF274" s="9"/>
      <c r="GIK274" s="11"/>
      <c r="GIL274" s="8"/>
      <c r="GIM274" s="9"/>
      <c r="GIR274" s="11"/>
      <c r="GIS274" s="8"/>
      <c r="GIT274" s="9"/>
      <c r="GIY274" s="11"/>
      <c r="GIZ274" s="8"/>
      <c r="GJA274" s="9"/>
      <c r="GJF274" s="11"/>
      <c r="GJG274" s="8"/>
      <c r="GJH274" s="9"/>
      <c r="GJM274" s="11"/>
      <c r="GJN274" s="8"/>
      <c r="GJO274" s="9"/>
      <c r="GJT274" s="11"/>
      <c r="GJU274" s="8"/>
      <c r="GJV274" s="9"/>
      <c r="GKA274" s="11"/>
      <c r="GKB274" s="8"/>
      <c r="GKC274" s="9"/>
      <c r="GKH274" s="11"/>
      <c r="GKI274" s="8"/>
      <c r="GKJ274" s="9"/>
      <c r="GKO274" s="11"/>
      <c r="GKP274" s="8"/>
      <c r="GKQ274" s="9"/>
      <c r="GKV274" s="11"/>
      <c r="GKW274" s="8"/>
      <c r="GKX274" s="9"/>
      <c r="GLC274" s="11"/>
      <c r="GLD274" s="8"/>
      <c r="GLE274" s="9"/>
      <c r="GLJ274" s="11"/>
      <c r="GLK274" s="8"/>
      <c r="GLL274" s="9"/>
      <c r="GLQ274" s="11"/>
      <c r="GLR274" s="8"/>
      <c r="GLS274" s="9"/>
      <c r="GLX274" s="11"/>
      <c r="GLY274" s="8"/>
      <c r="GLZ274" s="9"/>
      <c r="GME274" s="11"/>
      <c r="GMF274" s="8"/>
      <c r="GMG274" s="9"/>
      <c r="GML274" s="11"/>
      <c r="GMM274" s="8"/>
      <c r="GMN274" s="9"/>
      <c r="GMS274" s="11"/>
      <c r="GMT274" s="8"/>
      <c r="GMU274" s="9"/>
      <c r="GMZ274" s="11"/>
      <c r="GNA274" s="8"/>
      <c r="GNB274" s="9"/>
      <c r="GNG274" s="11"/>
      <c r="GNH274" s="8"/>
      <c r="GNI274" s="9"/>
      <c r="GNN274" s="11"/>
      <c r="GNO274" s="8"/>
      <c r="GNP274" s="9"/>
      <c r="GNU274" s="11"/>
      <c r="GNV274" s="8"/>
      <c r="GNW274" s="9"/>
      <c r="GOB274" s="11"/>
      <c r="GOC274" s="8"/>
      <c r="GOD274" s="9"/>
      <c r="GOI274" s="11"/>
      <c r="GOJ274" s="8"/>
      <c r="GOK274" s="9"/>
      <c r="GOP274" s="11"/>
      <c r="GOQ274" s="8"/>
      <c r="GOR274" s="9"/>
      <c r="GOW274" s="11"/>
      <c r="GOX274" s="8"/>
      <c r="GOY274" s="9"/>
      <c r="GPD274" s="11"/>
      <c r="GPE274" s="8"/>
      <c r="GPF274" s="9"/>
      <c r="GPK274" s="11"/>
      <c r="GPL274" s="8"/>
      <c r="GPM274" s="9"/>
      <c r="GPR274" s="11"/>
      <c r="GPS274" s="8"/>
      <c r="GPT274" s="9"/>
      <c r="GPY274" s="11"/>
      <c r="GPZ274" s="8"/>
      <c r="GQA274" s="9"/>
      <c r="GQF274" s="11"/>
      <c r="GQG274" s="8"/>
      <c r="GQH274" s="9"/>
      <c r="GQM274" s="11"/>
      <c r="GQN274" s="8"/>
      <c r="GQO274" s="9"/>
      <c r="GQT274" s="11"/>
      <c r="GQU274" s="8"/>
      <c r="GQV274" s="9"/>
      <c r="GRA274" s="11"/>
      <c r="GRB274" s="8"/>
      <c r="GRC274" s="9"/>
      <c r="GRH274" s="11"/>
      <c r="GRI274" s="8"/>
      <c r="GRJ274" s="9"/>
      <c r="GRO274" s="11"/>
      <c r="GRP274" s="8"/>
      <c r="GRQ274" s="9"/>
      <c r="GRV274" s="11"/>
      <c r="GRW274" s="8"/>
      <c r="GRX274" s="9"/>
      <c r="GSC274" s="11"/>
      <c r="GSD274" s="8"/>
      <c r="GSE274" s="9"/>
      <c r="GSJ274" s="11"/>
      <c r="GSK274" s="8"/>
      <c r="GSL274" s="9"/>
      <c r="GSQ274" s="11"/>
      <c r="GSR274" s="8"/>
      <c r="GSS274" s="9"/>
      <c r="GSX274" s="11"/>
      <c r="GSY274" s="8"/>
      <c r="GSZ274" s="9"/>
      <c r="GTE274" s="11"/>
      <c r="GTF274" s="8"/>
      <c r="GTG274" s="9"/>
      <c r="GTL274" s="11"/>
      <c r="GTM274" s="8"/>
      <c r="GTN274" s="9"/>
      <c r="GTS274" s="11"/>
      <c r="GTT274" s="8"/>
      <c r="GTU274" s="9"/>
      <c r="GTZ274" s="11"/>
      <c r="GUA274" s="8"/>
      <c r="GUB274" s="9"/>
      <c r="GUG274" s="11"/>
      <c r="GUH274" s="8"/>
      <c r="GUI274" s="9"/>
      <c r="GUN274" s="11"/>
      <c r="GUO274" s="8"/>
      <c r="GUP274" s="9"/>
      <c r="GUU274" s="11"/>
      <c r="GUV274" s="8"/>
      <c r="GUW274" s="9"/>
      <c r="GVB274" s="11"/>
      <c r="GVC274" s="8"/>
      <c r="GVD274" s="9"/>
      <c r="GVI274" s="11"/>
      <c r="GVJ274" s="8"/>
      <c r="GVK274" s="9"/>
      <c r="GVP274" s="11"/>
      <c r="GVQ274" s="8"/>
      <c r="GVR274" s="9"/>
      <c r="GVW274" s="11"/>
      <c r="GVX274" s="8"/>
      <c r="GVY274" s="9"/>
      <c r="GWD274" s="11"/>
      <c r="GWE274" s="8"/>
      <c r="GWF274" s="9"/>
      <c r="GWK274" s="11"/>
      <c r="GWL274" s="8"/>
      <c r="GWM274" s="9"/>
      <c r="GWR274" s="11"/>
      <c r="GWS274" s="8"/>
      <c r="GWT274" s="9"/>
      <c r="GWY274" s="11"/>
      <c r="GWZ274" s="8"/>
      <c r="GXA274" s="9"/>
      <c r="GXF274" s="11"/>
      <c r="GXG274" s="8"/>
      <c r="GXH274" s="9"/>
      <c r="GXM274" s="11"/>
      <c r="GXN274" s="8"/>
      <c r="GXO274" s="9"/>
      <c r="GXT274" s="11"/>
      <c r="GXU274" s="8"/>
      <c r="GXV274" s="9"/>
      <c r="GYA274" s="11"/>
      <c r="GYB274" s="8"/>
      <c r="GYC274" s="9"/>
      <c r="GYH274" s="11"/>
      <c r="GYI274" s="8"/>
      <c r="GYJ274" s="9"/>
      <c r="GYO274" s="11"/>
      <c r="GYP274" s="8"/>
      <c r="GYQ274" s="9"/>
      <c r="GYV274" s="11"/>
      <c r="GYW274" s="8"/>
      <c r="GYX274" s="9"/>
      <c r="GZC274" s="11"/>
      <c r="GZD274" s="8"/>
      <c r="GZE274" s="9"/>
      <c r="GZJ274" s="11"/>
      <c r="GZK274" s="8"/>
      <c r="GZL274" s="9"/>
      <c r="GZQ274" s="11"/>
      <c r="GZR274" s="8"/>
      <c r="GZS274" s="9"/>
      <c r="GZX274" s="11"/>
      <c r="GZY274" s="8"/>
      <c r="GZZ274" s="9"/>
      <c r="HAE274" s="11"/>
      <c r="HAF274" s="8"/>
      <c r="HAG274" s="9"/>
      <c r="HAL274" s="11"/>
      <c r="HAM274" s="8"/>
      <c r="HAN274" s="9"/>
      <c r="HAS274" s="11"/>
      <c r="HAT274" s="8"/>
      <c r="HAU274" s="9"/>
      <c r="HAZ274" s="11"/>
      <c r="HBA274" s="8"/>
      <c r="HBB274" s="9"/>
      <c r="HBG274" s="11"/>
      <c r="HBH274" s="8"/>
      <c r="HBI274" s="9"/>
      <c r="HBN274" s="11"/>
      <c r="HBO274" s="8"/>
      <c r="HBP274" s="9"/>
      <c r="HBU274" s="11"/>
      <c r="HBV274" s="8"/>
      <c r="HBW274" s="9"/>
      <c r="HCB274" s="11"/>
      <c r="HCC274" s="8"/>
      <c r="HCD274" s="9"/>
      <c r="HCI274" s="11"/>
      <c r="HCJ274" s="8"/>
      <c r="HCK274" s="9"/>
      <c r="HCP274" s="11"/>
      <c r="HCQ274" s="8"/>
      <c r="HCR274" s="9"/>
      <c r="HCW274" s="11"/>
      <c r="HCX274" s="8"/>
      <c r="HCY274" s="9"/>
      <c r="HDD274" s="11"/>
      <c r="HDE274" s="8"/>
      <c r="HDF274" s="9"/>
      <c r="HDK274" s="11"/>
      <c r="HDL274" s="8"/>
      <c r="HDM274" s="9"/>
      <c r="HDR274" s="11"/>
      <c r="HDS274" s="8"/>
      <c r="HDT274" s="9"/>
      <c r="HDY274" s="11"/>
      <c r="HDZ274" s="8"/>
      <c r="HEA274" s="9"/>
      <c r="HEF274" s="11"/>
      <c r="HEG274" s="8"/>
      <c r="HEH274" s="9"/>
      <c r="HEM274" s="11"/>
      <c r="HEN274" s="8"/>
      <c r="HEO274" s="9"/>
      <c r="HET274" s="11"/>
      <c r="HEU274" s="8"/>
      <c r="HEV274" s="9"/>
      <c r="HFA274" s="11"/>
      <c r="HFB274" s="8"/>
      <c r="HFC274" s="9"/>
      <c r="HFH274" s="11"/>
      <c r="HFI274" s="8"/>
      <c r="HFJ274" s="9"/>
      <c r="HFO274" s="11"/>
      <c r="HFP274" s="8"/>
      <c r="HFQ274" s="9"/>
      <c r="HFV274" s="11"/>
      <c r="HFW274" s="8"/>
      <c r="HFX274" s="9"/>
      <c r="HGC274" s="11"/>
      <c r="HGD274" s="8"/>
      <c r="HGE274" s="9"/>
      <c r="HGJ274" s="11"/>
      <c r="HGK274" s="8"/>
      <c r="HGL274" s="9"/>
      <c r="HGQ274" s="11"/>
      <c r="HGR274" s="8"/>
      <c r="HGS274" s="9"/>
      <c r="HGX274" s="11"/>
      <c r="HGY274" s="8"/>
      <c r="HGZ274" s="9"/>
      <c r="HHE274" s="11"/>
      <c r="HHF274" s="8"/>
      <c r="HHG274" s="9"/>
      <c r="HHL274" s="11"/>
      <c r="HHM274" s="8"/>
      <c r="HHN274" s="9"/>
      <c r="HHS274" s="11"/>
      <c r="HHT274" s="8"/>
      <c r="HHU274" s="9"/>
      <c r="HHZ274" s="11"/>
      <c r="HIA274" s="8"/>
      <c r="HIB274" s="9"/>
      <c r="HIG274" s="11"/>
      <c r="HIH274" s="8"/>
      <c r="HII274" s="9"/>
      <c r="HIN274" s="11"/>
      <c r="HIO274" s="8"/>
      <c r="HIP274" s="9"/>
      <c r="HIU274" s="11"/>
      <c r="HIV274" s="8"/>
      <c r="HIW274" s="9"/>
      <c r="HJB274" s="11"/>
      <c r="HJC274" s="8"/>
      <c r="HJD274" s="9"/>
      <c r="HJI274" s="11"/>
      <c r="HJJ274" s="8"/>
      <c r="HJK274" s="9"/>
      <c r="HJP274" s="11"/>
      <c r="HJQ274" s="8"/>
      <c r="HJR274" s="9"/>
      <c r="HJW274" s="11"/>
      <c r="HJX274" s="8"/>
      <c r="HJY274" s="9"/>
      <c r="HKD274" s="11"/>
      <c r="HKE274" s="8"/>
      <c r="HKF274" s="9"/>
      <c r="HKK274" s="11"/>
      <c r="HKL274" s="8"/>
      <c r="HKM274" s="9"/>
      <c r="HKR274" s="11"/>
      <c r="HKS274" s="8"/>
      <c r="HKT274" s="9"/>
      <c r="HKY274" s="11"/>
      <c r="HKZ274" s="8"/>
      <c r="HLA274" s="9"/>
      <c r="HLF274" s="11"/>
      <c r="HLG274" s="8"/>
      <c r="HLH274" s="9"/>
      <c r="HLM274" s="11"/>
      <c r="HLN274" s="8"/>
      <c r="HLO274" s="9"/>
      <c r="HLT274" s="11"/>
      <c r="HLU274" s="8"/>
      <c r="HLV274" s="9"/>
      <c r="HMA274" s="11"/>
      <c r="HMB274" s="8"/>
      <c r="HMC274" s="9"/>
      <c r="HMH274" s="11"/>
      <c r="HMI274" s="8"/>
      <c r="HMJ274" s="9"/>
      <c r="HMO274" s="11"/>
      <c r="HMP274" s="8"/>
      <c r="HMQ274" s="9"/>
      <c r="HMV274" s="11"/>
      <c r="HMW274" s="8"/>
      <c r="HMX274" s="9"/>
      <c r="HNC274" s="11"/>
      <c r="HND274" s="8"/>
      <c r="HNE274" s="9"/>
      <c r="HNJ274" s="11"/>
      <c r="HNK274" s="8"/>
      <c r="HNL274" s="9"/>
      <c r="HNQ274" s="11"/>
      <c r="HNR274" s="8"/>
      <c r="HNS274" s="9"/>
      <c r="HNX274" s="11"/>
      <c r="HNY274" s="8"/>
      <c r="HNZ274" s="9"/>
      <c r="HOE274" s="11"/>
      <c r="HOF274" s="8"/>
      <c r="HOG274" s="9"/>
      <c r="HOL274" s="11"/>
      <c r="HOM274" s="8"/>
      <c r="HON274" s="9"/>
      <c r="HOS274" s="11"/>
      <c r="HOT274" s="8"/>
      <c r="HOU274" s="9"/>
      <c r="HOZ274" s="11"/>
      <c r="HPA274" s="8"/>
      <c r="HPB274" s="9"/>
      <c r="HPG274" s="11"/>
      <c r="HPH274" s="8"/>
      <c r="HPI274" s="9"/>
      <c r="HPN274" s="11"/>
      <c r="HPO274" s="8"/>
      <c r="HPP274" s="9"/>
      <c r="HPU274" s="11"/>
      <c r="HPV274" s="8"/>
      <c r="HPW274" s="9"/>
      <c r="HQB274" s="11"/>
      <c r="HQC274" s="8"/>
      <c r="HQD274" s="9"/>
      <c r="HQI274" s="11"/>
      <c r="HQJ274" s="8"/>
      <c r="HQK274" s="9"/>
      <c r="HQP274" s="11"/>
      <c r="HQQ274" s="8"/>
      <c r="HQR274" s="9"/>
      <c r="HQW274" s="11"/>
      <c r="HQX274" s="8"/>
      <c r="HQY274" s="9"/>
      <c r="HRD274" s="11"/>
      <c r="HRE274" s="8"/>
      <c r="HRF274" s="9"/>
      <c r="HRK274" s="11"/>
      <c r="HRL274" s="8"/>
      <c r="HRM274" s="9"/>
      <c r="HRR274" s="11"/>
      <c r="HRS274" s="8"/>
      <c r="HRT274" s="9"/>
      <c r="HRY274" s="11"/>
      <c r="HRZ274" s="8"/>
      <c r="HSA274" s="9"/>
      <c r="HSF274" s="11"/>
      <c r="HSG274" s="8"/>
      <c r="HSH274" s="9"/>
      <c r="HSM274" s="11"/>
      <c r="HSN274" s="8"/>
      <c r="HSO274" s="9"/>
      <c r="HST274" s="11"/>
      <c r="HSU274" s="8"/>
      <c r="HSV274" s="9"/>
      <c r="HTA274" s="11"/>
      <c r="HTB274" s="8"/>
      <c r="HTC274" s="9"/>
      <c r="HTH274" s="11"/>
      <c r="HTI274" s="8"/>
      <c r="HTJ274" s="9"/>
      <c r="HTO274" s="11"/>
      <c r="HTP274" s="8"/>
      <c r="HTQ274" s="9"/>
      <c r="HTV274" s="11"/>
      <c r="HTW274" s="8"/>
      <c r="HTX274" s="9"/>
      <c r="HUC274" s="11"/>
      <c r="HUD274" s="8"/>
      <c r="HUE274" s="9"/>
      <c r="HUJ274" s="11"/>
      <c r="HUK274" s="8"/>
      <c r="HUL274" s="9"/>
      <c r="HUQ274" s="11"/>
      <c r="HUR274" s="8"/>
      <c r="HUS274" s="9"/>
      <c r="HUX274" s="11"/>
      <c r="HUY274" s="8"/>
      <c r="HUZ274" s="9"/>
      <c r="HVE274" s="11"/>
      <c r="HVF274" s="8"/>
      <c r="HVG274" s="9"/>
      <c r="HVL274" s="11"/>
      <c r="HVM274" s="8"/>
      <c r="HVN274" s="9"/>
      <c r="HVS274" s="11"/>
      <c r="HVT274" s="8"/>
      <c r="HVU274" s="9"/>
      <c r="HVZ274" s="11"/>
      <c r="HWA274" s="8"/>
      <c r="HWB274" s="9"/>
      <c r="HWG274" s="11"/>
      <c r="HWH274" s="8"/>
      <c r="HWI274" s="9"/>
      <c r="HWN274" s="11"/>
      <c r="HWO274" s="8"/>
      <c r="HWP274" s="9"/>
      <c r="HWU274" s="11"/>
      <c r="HWV274" s="8"/>
      <c r="HWW274" s="9"/>
      <c r="HXB274" s="11"/>
      <c r="HXC274" s="8"/>
      <c r="HXD274" s="9"/>
      <c r="HXI274" s="11"/>
      <c r="HXJ274" s="8"/>
      <c r="HXK274" s="9"/>
      <c r="HXP274" s="11"/>
      <c r="HXQ274" s="8"/>
      <c r="HXR274" s="9"/>
      <c r="HXW274" s="11"/>
      <c r="HXX274" s="8"/>
      <c r="HXY274" s="9"/>
      <c r="HYD274" s="11"/>
      <c r="HYE274" s="8"/>
      <c r="HYF274" s="9"/>
      <c r="HYK274" s="11"/>
      <c r="HYL274" s="8"/>
      <c r="HYM274" s="9"/>
      <c r="HYR274" s="11"/>
      <c r="HYS274" s="8"/>
      <c r="HYT274" s="9"/>
      <c r="HYY274" s="11"/>
      <c r="HYZ274" s="8"/>
      <c r="HZA274" s="9"/>
      <c r="HZF274" s="11"/>
      <c r="HZG274" s="8"/>
      <c r="HZH274" s="9"/>
      <c r="HZM274" s="11"/>
      <c r="HZN274" s="8"/>
      <c r="HZO274" s="9"/>
      <c r="HZT274" s="11"/>
      <c r="HZU274" s="8"/>
      <c r="HZV274" s="9"/>
      <c r="IAA274" s="11"/>
      <c r="IAB274" s="8"/>
      <c r="IAC274" s="9"/>
      <c r="IAH274" s="11"/>
      <c r="IAI274" s="8"/>
      <c r="IAJ274" s="9"/>
      <c r="IAO274" s="11"/>
      <c r="IAP274" s="8"/>
      <c r="IAQ274" s="9"/>
      <c r="IAV274" s="11"/>
      <c r="IAW274" s="8"/>
      <c r="IAX274" s="9"/>
      <c r="IBC274" s="11"/>
      <c r="IBD274" s="8"/>
      <c r="IBE274" s="9"/>
      <c r="IBJ274" s="11"/>
      <c r="IBK274" s="8"/>
      <c r="IBL274" s="9"/>
      <c r="IBQ274" s="11"/>
      <c r="IBR274" s="8"/>
      <c r="IBS274" s="9"/>
      <c r="IBX274" s="11"/>
      <c r="IBY274" s="8"/>
      <c r="IBZ274" s="9"/>
      <c r="ICE274" s="11"/>
      <c r="ICF274" s="8"/>
      <c r="ICG274" s="9"/>
      <c r="ICL274" s="11"/>
      <c r="ICM274" s="8"/>
      <c r="ICN274" s="9"/>
      <c r="ICS274" s="11"/>
      <c r="ICT274" s="8"/>
      <c r="ICU274" s="9"/>
      <c r="ICZ274" s="11"/>
      <c r="IDA274" s="8"/>
      <c r="IDB274" s="9"/>
      <c r="IDG274" s="11"/>
      <c r="IDH274" s="8"/>
      <c r="IDI274" s="9"/>
      <c r="IDN274" s="11"/>
      <c r="IDO274" s="8"/>
      <c r="IDP274" s="9"/>
      <c r="IDU274" s="11"/>
      <c r="IDV274" s="8"/>
      <c r="IDW274" s="9"/>
      <c r="IEB274" s="11"/>
      <c r="IEC274" s="8"/>
      <c r="IED274" s="9"/>
      <c r="IEI274" s="11"/>
      <c r="IEJ274" s="8"/>
      <c r="IEK274" s="9"/>
      <c r="IEP274" s="11"/>
      <c r="IEQ274" s="8"/>
      <c r="IER274" s="9"/>
      <c r="IEW274" s="11"/>
      <c r="IEX274" s="8"/>
      <c r="IEY274" s="9"/>
      <c r="IFD274" s="11"/>
      <c r="IFE274" s="8"/>
      <c r="IFF274" s="9"/>
      <c r="IFK274" s="11"/>
      <c r="IFL274" s="8"/>
      <c r="IFM274" s="9"/>
      <c r="IFR274" s="11"/>
      <c r="IFS274" s="8"/>
      <c r="IFT274" s="9"/>
      <c r="IFY274" s="11"/>
      <c r="IFZ274" s="8"/>
      <c r="IGA274" s="9"/>
      <c r="IGF274" s="11"/>
      <c r="IGG274" s="8"/>
      <c r="IGH274" s="9"/>
      <c r="IGM274" s="11"/>
      <c r="IGN274" s="8"/>
      <c r="IGO274" s="9"/>
      <c r="IGT274" s="11"/>
      <c r="IGU274" s="8"/>
      <c r="IGV274" s="9"/>
      <c r="IHA274" s="11"/>
      <c r="IHB274" s="8"/>
      <c r="IHC274" s="9"/>
      <c r="IHH274" s="11"/>
      <c r="IHI274" s="8"/>
      <c r="IHJ274" s="9"/>
      <c r="IHO274" s="11"/>
      <c r="IHP274" s="8"/>
      <c r="IHQ274" s="9"/>
      <c r="IHV274" s="11"/>
      <c r="IHW274" s="8"/>
      <c r="IHX274" s="9"/>
      <c r="IIC274" s="11"/>
      <c r="IID274" s="8"/>
      <c r="IIE274" s="9"/>
      <c r="IIJ274" s="11"/>
      <c r="IIK274" s="8"/>
      <c r="IIL274" s="9"/>
      <c r="IIQ274" s="11"/>
      <c r="IIR274" s="8"/>
      <c r="IIS274" s="9"/>
      <c r="IIX274" s="11"/>
      <c r="IIY274" s="8"/>
      <c r="IIZ274" s="9"/>
      <c r="IJE274" s="11"/>
      <c r="IJF274" s="8"/>
      <c r="IJG274" s="9"/>
      <c r="IJL274" s="11"/>
      <c r="IJM274" s="8"/>
      <c r="IJN274" s="9"/>
      <c r="IJS274" s="11"/>
      <c r="IJT274" s="8"/>
      <c r="IJU274" s="9"/>
      <c r="IJZ274" s="11"/>
      <c r="IKA274" s="8"/>
      <c r="IKB274" s="9"/>
      <c r="IKG274" s="11"/>
      <c r="IKH274" s="8"/>
      <c r="IKI274" s="9"/>
      <c r="IKN274" s="11"/>
      <c r="IKO274" s="8"/>
      <c r="IKP274" s="9"/>
      <c r="IKU274" s="11"/>
      <c r="IKV274" s="8"/>
      <c r="IKW274" s="9"/>
      <c r="ILB274" s="11"/>
      <c r="ILC274" s="8"/>
      <c r="ILD274" s="9"/>
      <c r="ILI274" s="11"/>
      <c r="ILJ274" s="8"/>
      <c r="ILK274" s="9"/>
      <c r="ILP274" s="11"/>
      <c r="ILQ274" s="8"/>
      <c r="ILR274" s="9"/>
      <c r="ILW274" s="11"/>
      <c r="ILX274" s="8"/>
      <c r="ILY274" s="9"/>
      <c r="IMD274" s="11"/>
      <c r="IME274" s="8"/>
      <c r="IMF274" s="9"/>
      <c r="IMK274" s="11"/>
      <c r="IML274" s="8"/>
      <c r="IMM274" s="9"/>
      <c r="IMR274" s="11"/>
      <c r="IMS274" s="8"/>
      <c r="IMT274" s="9"/>
      <c r="IMY274" s="11"/>
      <c r="IMZ274" s="8"/>
      <c r="INA274" s="9"/>
      <c r="INF274" s="11"/>
      <c r="ING274" s="8"/>
      <c r="INH274" s="9"/>
      <c r="INM274" s="11"/>
      <c r="INN274" s="8"/>
      <c r="INO274" s="9"/>
      <c r="INT274" s="11"/>
      <c r="INU274" s="8"/>
      <c r="INV274" s="9"/>
      <c r="IOA274" s="11"/>
      <c r="IOB274" s="8"/>
      <c r="IOC274" s="9"/>
      <c r="IOH274" s="11"/>
      <c r="IOI274" s="8"/>
      <c r="IOJ274" s="9"/>
      <c r="IOO274" s="11"/>
      <c r="IOP274" s="8"/>
      <c r="IOQ274" s="9"/>
      <c r="IOV274" s="11"/>
      <c r="IOW274" s="8"/>
      <c r="IOX274" s="9"/>
      <c r="IPC274" s="11"/>
      <c r="IPD274" s="8"/>
      <c r="IPE274" s="9"/>
      <c r="IPJ274" s="11"/>
      <c r="IPK274" s="8"/>
      <c r="IPL274" s="9"/>
      <c r="IPQ274" s="11"/>
      <c r="IPR274" s="8"/>
      <c r="IPS274" s="9"/>
      <c r="IPX274" s="11"/>
      <c r="IPY274" s="8"/>
      <c r="IPZ274" s="9"/>
      <c r="IQE274" s="11"/>
      <c r="IQF274" s="8"/>
      <c r="IQG274" s="9"/>
      <c r="IQL274" s="11"/>
      <c r="IQM274" s="8"/>
      <c r="IQN274" s="9"/>
      <c r="IQS274" s="11"/>
      <c r="IQT274" s="8"/>
      <c r="IQU274" s="9"/>
      <c r="IQZ274" s="11"/>
      <c r="IRA274" s="8"/>
      <c r="IRB274" s="9"/>
      <c r="IRG274" s="11"/>
      <c r="IRH274" s="8"/>
      <c r="IRI274" s="9"/>
      <c r="IRN274" s="11"/>
      <c r="IRO274" s="8"/>
      <c r="IRP274" s="9"/>
      <c r="IRU274" s="11"/>
      <c r="IRV274" s="8"/>
      <c r="IRW274" s="9"/>
      <c r="ISB274" s="11"/>
      <c r="ISC274" s="8"/>
      <c r="ISD274" s="9"/>
      <c r="ISI274" s="11"/>
      <c r="ISJ274" s="8"/>
      <c r="ISK274" s="9"/>
      <c r="ISP274" s="11"/>
      <c r="ISQ274" s="8"/>
      <c r="ISR274" s="9"/>
      <c r="ISW274" s="11"/>
      <c r="ISX274" s="8"/>
      <c r="ISY274" s="9"/>
      <c r="ITD274" s="11"/>
      <c r="ITE274" s="8"/>
      <c r="ITF274" s="9"/>
      <c r="ITK274" s="11"/>
      <c r="ITL274" s="8"/>
      <c r="ITM274" s="9"/>
      <c r="ITR274" s="11"/>
      <c r="ITS274" s="8"/>
      <c r="ITT274" s="9"/>
      <c r="ITY274" s="11"/>
      <c r="ITZ274" s="8"/>
      <c r="IUA274" s="9"/>
      <c r="IUF274" s="11"/>
      <c r="IUG274" s="8"/>
      <c r="IUH274" s="9"/>
      <c r="IUM274" s="11"/>
      <c r="IUN274" s="8"/>
      <c r="IUO274" s="9"/>
      <c r="IUT274" s="11"/>
      <c r="IUU274" s="8"/>
      <c r="IUV274" s="9"/>
      <c r="IVA274" s="11"/>
      <c r="IVB274" s="8"/>
      <c r="IVC274" s="9"/>
      <c r="IVH274" s="11"/>
      <c r="IVI274" s="8"/>
      <c r="IVJ274" s="9"/>
      <c r="IVO274" s="11"/>
      <c r="IVP274" s="8"/>
      <c r="IVQ274" s="9"/>
      <c r="IVV274" s="11"/>
      <c r="IVW274" s="8"/>
      <c r="IVX274" s="9"/>
      <c r="IWC274" s="11"/>
      <c r="IWD274" s="8"/>
      <c r="IWE274" s="9"/>
      <c r="IWJ274" s="11"/>
      <c r="IWK274" s="8"/>
      <c r="IWL274" s="9"/>
      <c r="IWQ274" s="11"/>
      <c r="IWR274" s="8"/>
      <c r="IWS274" s="9"/>
      <c r="IWX274" s="11"/>
      <c r="IWY274" s="8"/>
      <c r="IWZ274" s="9"/>
      <c r="IXE274" s="11"/>
      <c r="IXF274" s="8"/>
      <c r="IXG274" s="9"/>
      <c r="IXL274" s="11"/>
      <c r="IXM274" s="8"/>
      <c r="IXN274" s="9"/>
      <c r="IXS274" s="11"/>
      <c r="IXT274" s="8"/>
      <c r="IXU274" s="9"/>
      <c r="IXZ274" s="11"/>
      <c r="IYA274" s="8"/>
      <c r="IYB274" s="9"/>
      <c r="IYG274" s="11"/>
      <c r="IYH274" s="8"/>
      <c r="IYI274" s="9"/>
      <c r="IYN274" s="11"/>
      <c r="IYO274" s="8"/>
      <c r="IYP274" s="9"/>
      <c r="IYU274" s="11"/>
      <c r="IYV274" s="8"/>
      <c r="IYW274" s="9"/>
      <c r="IZB274" s="11"/>
      <c r="IZC274" s="8"/>
      <c r="IZD274" s="9"/>
      <c r="IZI274" s="11"/>
      <c r="IZJ274" s="8"/>
      <c r="IZK274" s="9"/>
      <c r="IZP274" s="11"/>
      <c r="IZQ274" s="8"/>
      <c r="IZR274" s="9"/>
      <c r="IZW274" s="11"/>
      <c r="IZX274" s="8"/>
      <c r="IZY274" s="9"/>
      <c r="JAD274" s="11"/>
      <c r="JAE274" s="8"/>
      <c r="JAF274" s="9"/>
      <c r="JAK274" s="11"/>
      <c r="JAL274" s="8"/>
      <c r="JAM274" s="9"/>
      <c r="JAR274" s="11"/>
      <c r="JAS274" s="8"/>
      <c r="JAT274" s="9"/>
      <c r="JAY274" s="11"/>
      <c r="JAZ274" s="8"/>
      <c r="JBA274" s="9"/>
      <c r="JBF274" s="11"/>
      <c r="JBG274" s="8"/>
      <c r="JBH274" s="9"/>
      <c r="JBM274" s="11"/>
      <c r="JBN274" s="8"/>
      <c r="JBO274" s="9"/>
      <c r="JBT274" s="11"/>
      <c r="JBU274" s="8"/>
      <c r="JBV274" s="9"/>
      <c r="JCA274" s="11"/>
      <c r="JCB274" s="8"/>
      <c r="JCC274" s="9"/>
      <c r="JCH274" s="11"/>
      <c r="JCI274" s="8"/>
      <c r="JCJ274" s="9"/>
      <c r="JCO274" s="11"/>
      <c r="JCP274" s="8"/>
      <c r="JCQ274" s="9"/>
      <c r="JCV274" s="11"/>
      <c r="JCW274" s="8"/>
      <c r="JCX274" s="9"/>
      <c r="JDC274" s="11"/>
      <c r="JDD274" s="8"/>
      <c r="JDE274" s="9"/>
      <c r="JDJ274" s="11"/>
      <c r="JDK274" s="8"/>
      <c r="JDL274" s="9"/>
      <c r="JDQ274" s="11"/>
      <c r="JDR274" s="8"/>
      <c r="JDS274" s="9"/>
      <c r="JDX274" s="11"/>
      <c r="JDY274" s="8"/>
      <c r="JDZ274" s="9"/>
      <c r="JEE274" s="11"/>
      <c r="JEF274" s="8"/>
      <c r="JEG274" s="9"/>
      <c r="JEL274" s="11"/>
      <c r="JEM274" s="8"/>
      <c r="JEN274" s="9"/>
      <c r="JES274" s="11"/>
      <c r="JET274" s="8"/>
      <c r="JEU274" s="9"/>
      <c r="JEZ274" s="11"/>
      <c r="JFA274" s="8"/>
      <c r="JFB274" s="9"/>
      <c r="JFG274" s="11"/>
      <c r="JFH274" s="8"/>
      <c r="JFI274" s="9"/>
      <c r="JFN274" s="11"/>
      <c r="JFO274" s="8"/>
      <c r="JFP274" s="9"/>
      <c r="JFU274" s="11"/>
      <c r="JFV274" s="8"/>
      <c r="JFW274" s="9"/>
      <c r="JGB274" s="11"/>
      <c r="JGC274" s="8"/>
      <c r="JGD274" s="9"/>
      <c r="JGI274" s="11"/>
      <c r="JGJ274" s="8"/>
      <c r="JGK274" s="9"/>
      <c r="JGP274" s="11"/>
      <c r="JGQ274" s="8"/>
      <c r="JGR274" s="9"/>
      <c r="JGW274" s="11"/>
      <c r="JGX274" s="8"/>
      <c r="JGY274" s="9"/>
      <c r="JHD274" s="11"/>
      <c r="JHE274" s="8"/>
      <c r="JHF274" s="9"/>
      <c r="JHK274" s="11"/>
      <c r="JHL274" s="8"/>
      <c r="JHM274" s="9"/>
      <c r="JHR274" s="11"/>
      <c r="JHS274" s="8"/>
      <c r="JHT274" s="9"/>
      <c r="JHY274" s="11"/>
      <c r="JHZ274" s="8"/>
      <c r="JIA274" s="9"/>
      <c r="JIF274" s="11"/>
      <c r="JIG274" s="8"/>
      <c r="JIH274" s="9"/>
      <c r="JIM274" s="11"/>
      <c r="JIN274" s="8"/>
      <c r="JIO274" s="9"/>
      <c r="JIT274" s="11"/>
      <c r="JIU274" s="8"/>
      <c r="JIV274" s="9"/>
      <c r="JJA274" s="11"/>
      <c r="JJB274" s="8"/>
      <c r="JJC274" s="9"/>
      <c r="JJH274" s="11"/>
      <c r="JJI274" s="8"/>
      <c r="JJJ274" s="9"/>
      <c r="JJO274" s="11"/>
      <c r="JJP274" s="8"/>
      <c r="JJQ274" s="9"/>
      <c r="JJV274" s="11"/>
      <c r="JJW274" s="8"/>
      <c r="JJX274" s="9"/>
      <c r="JKC274" s="11"/>
      <c r="JKD274" s="8"/>
      <c r="JKE274" s="9"/>
      <c r="JKJ274" s="11"/>
      <c r="JKK274" s="8"/>
      <c r="JKL274" s="9"/>
      <c r="JKQ274" s="11"/>
      <c r="JKR274" s="8"/>
      <c r="JKS274" s="9"/>
      <c r="JKX274" s="11"/>
      <c r="JKY274" s="8"/>
      <c r="JKZ274" s="9"/>
      <c r="JLE274" s="11"/>
      <c r="JLF274" s="8"/>
      <c r="JLG274" s="9"/>
      <c r="JLL274" s="11"/>
      <c r="JLM274" s="8"/>
      <c r="JLN274" s="9"/>
      <c r="JLS274" s="11"/>
      <c r="JLT274" s="8"/>
      <c r="JLU274" s="9"/>
      <c r="JLZ274" s="11"/>
      <c r="JMA274" s="8"/>
      <c r="JMB274" s="9"/>
      <c r="JMG274" s="11"/>
      <c r="JMH274" s="8"/>
      <c r="JMI274" s="9"/>
      <c r="JMN274" s="11"/>
      <c r="JMO274" s="8"/>
      <c r="JMP274" s="9"/>
      <c r="JMU274" s="11"/>
      <c r="JMV274" s="8"/>
      <c r="JMW274" s="9"/>
      <c r="JNB274" s="11"/>
      <c r="JNC274" s="8"/>
      <c r="JND274" s="9"/>
      <c r="JNI274" s="11"/>
      <c r="JNJ274" s="8"/>
      <c r="JNK274" s="9"/>
      <c r="JNP274" s="11"/>
      <c r="JNQ274" s="8"/>
      <c r="JNR274" s="9"/>
      <c r="JNW274" s="11"/>
      <c r="JNX274" s="8"/>
      <c r="JNY274" s="9"/>
      <c r="JOD274" s="11"/>
      <c r="JOE274" s="8"/>
      <c r="JOF274" s="9"/>
      <c r="JOK274" s="11"/>
      <c r="JOL274" s="8"/>
      <c r="JOM274" s="9"/>
      <c r="JOR274" s="11"/>
      <c r="JOS274" s="8"/>
      <c r="JOT274" s="9"/>
      <c r="JOY274" s="11"/>
      <c r="JOZ274" s="8"/>
      <c r="JPA274" s="9"/>
      <c r="JPF274" s="11"/>
      <c r="JPG274" s="8"/>
      <c r="JPH274" s="9"/>
      <c r="JPM274" s="11"/>
      <c r="JPN274" s="8"/>
      <c r="JPO274" s="9"/>
      <c r="JPT274" s="11"/>
      <c r="JPU274" s="8"/>
      <c r="JPV274" s="9"/>
      <c r="JQA274" s="11"/>
      <c r="JQB274" s="8"/>
      <c r="JQC274" s="9"/>
      <c r="JQH274" s="11"/>
      <c r="JQI274" s="8"/>
      <c r="JQJ274" s="9"/>
      <c r="JQO274" s="11"/>
      <c r="JQP274" s="8"/>
      <c r="JQQ274" s="9"/>
      <c r="JQV274" s="11"/>
      <c r="JQW274" s="8"/>
      <c r="JQX274" s="9"/>
      <c r="JRC274" s="11"/>
      <c r="JRD274" s="8"/>
      <c r="JRE274" s="9"/>
      <c r="JRJ274" s="11"/>
      <c r="JRK274" s="8"/>
      <c r="JRL274" s="9"/>
      <c r="JRQ274" s="11"/>
      <c r="JRR274" s="8"/>
      <c r="JRS274" s="9"/>
      <c r="JRX274" s="11"/>
      <c r="JRY274" s="8"/>
      <c r="JRZ274" s="9"/>
      <c r="JSE274" s="11"/>
      <c r="JSF274" s="8"/>
      <c r="JSG274" s="9"/>
      <c r="JSL274" s="11"/>
      <c r="JSM274" s="8"/>
      <c r="JSN274" s="9"/>
      <c r="JSS274" s="11"/>
      <c r="JST274" s="8"/>
      <c r="JSU274" s="9"/>
      <c r="JSZ274" s="11"/>
      <c r="JTA274" s="8"/>
      <c r="JTB274" s="9"/>
      <c r="JTG274" s="11"/>
      <c r="JTH274" s="8"/>
      <c r="JTI274" s="9"/>
      <c r="JTN274" s="11"/>
      <c r="JTO274" s="8"/>
      <c r="JTP274" s="9"/>
      <c r="JTU274" s="11"/>
      <c r="JTV274" s="8"/>
      <c r="JTW274" s="9"/>
      <c r="JUB274" s="11"/>
      <c r="JUC274" s="8"/>
      <c r="JUD274" s="9"/>
      <c r="JUI274" s="11"/>
      <c r="JUJ274" s="8"/>
      <c r="JUK274" s="9"/>
      <c r="JUP274" s="11"/>
      <c r="JUQ274" s="8"/>
      <c r="JUR274" s="9"/>
      <c r="JUW274" s="11"/>
      <c r="JUX274" s="8"/>
      <c r="JUY274" s="9"/>
      <c r="JVD274" s="11"/>
      <c r="JVE274" s="8"/>
      <c r="JVF274" s="9"/>
      <c r="JVK274" s="11"/>
      <c r="JVL274" s="8"/>
      <c r="JVM274" s="9"/>
      <c r="JVR274" s="11"/>
      <c r="JVS274" s="8"/>
      <c r="JVT274" s="9"/>
      <c r="JVY274" s="11"/>
      <c r="JVZ274" s="8"/>
      <c r="JWA274" s="9"/>
      <c r="JWF274" s="11"/>
      <c r="JWG274" s="8"/>
      <c r="JWH274" s="9"/>
      <c r="JWM274" s="11"/>
      <c r="JWN274" s="8"/>
      <c r="JWO274" s="9"/>
      <c r="JWT274" s="11"/>
      <c r="JWU274" s="8"/>
      <c r="JWV274" s="9"/>
      <c r="JXA274" s="11"/>
      <c r="JXB274" s="8"/>
      <c r="JXC274" s="9"/>
      <c r="JXH274" s="11"/>
      <c r="JXI274" s="8"/>
      <c r="JXJ274" s="9"/>
      <c r="JXO274" s="11"/>
      <c r="JXP274" s="8"/>
      <c r="JXQ274" s="9"/>
      <c r="JXV274" s="11"/>
      <c r="JXW274" s="8"/>
      <c r="JXX274" s="9"/>
      <c r="JYC274" s="11"/>
      <c r="JYD274" s="8"/>
      <c r="JYE274" s="9"/>
      <c r="JYJ274" s="11"/>
      <c r="JYK274" s="8"/>
      <c r="JYL274" s="9"/>
      <c r="JYQ274" s="11"/>
      <c r="JYR274" s="8"/>
      <c r="JYS274" s="9"/>
      <c r="JYX274" s="11"/>
      <c r="JYY274" s="8"/>
      <c r="JYZ274" s="9"/>
      <c r="JZE274" s="11"/>
      <c r="JZF274" s="8"/>
      <c r="JZG274" s="9"/>
      <c r="JZL274" s="11"/>
      <c r="JZM274" s="8"/>
      <c r="JZN274" s="9"/>
      <c r="JZS274" s="11"/>
      <c r="JZT274" s="8"/>
      <c r="JZU274" s="9"/>
      <c r="JZZ274" s="11"/>
      <c r="KAA274" s="8"/>
      <c r="KAB274" s="9"/>
      <c r="KAG274" s="11"/>
      <c r="KAH274" s="8"/>
      <c r="KAI274" s="9"/>
      <c r="KAN274" s="11"/>
      <c r="KAO274" s="8"/>
      <c r="KAP274" s="9"/>
      <c r="KAU274" s="11"/>
      <c r="KAV274" s="8"/>
      <c r="KAW274" s="9"/>
      <c r="KBB274" s="11"/>
      <c r="KBC274" s="8"/>
      <c r="KBD274" s="9"/>
      <c r="KBI274" s="11"/>
      <c r="KBJ274" s="8"/>
      <c r="KBK274" s="9"/>
      <c r="KBP274" s="11"/>
      <c r="KBQ274" s="8"/>
      <c r="KBR274" s="9"/>
      <c r="KBW274" s="11"/>
      <c r="KBX274" s="8"/>
      <c r="KBY274" s="9"/>
      <c r="KCD274" s="11"/>
      <c r="KCE274" s="8"/>
      <c r="KCF274" s="9"/>
      <c r="KCK274" s="11"/>
      <c r="KCL274" s="8"/>
      <c r="KCM274" s="9"/>
      <c r="KCR274" s="11"/>
      <c r="KCS274" s="8"/>
      <c r="KCT274" s="9"/>
      <c r="KCY274" s="11"/>
      <c r="KCZ274" s="8"/>
      <c r="KDA274" s="9"/>
      <c r="KDF274" s="11"/>
      <c r="KDG274" s="8"/>
      <c r="KDH274" s="9"/>
      <c r="KDM274" s="11"/>
      <c r="KDN274" s="8"/>
      <c r="KDO274" s="9"/>
      <c r="KDT274" s="11"/>
      <c r="KDU274" s="8"/>
      <c r="KDV274" s="9"/>
      <c r="KEA274" s="11"/>
      <c r="KEB274" s="8"/>
      <c r="KEC274" s="9"/>
      <c r="KEH274" s="11"/>
      <c r="KEI274" s="8"/>
      <c r="KEJ274" s="9"/>
      <c r="KEO274" s="11"/>
      <c r="KEP274" s="8"/>
      <c r="KEQ274" s="9"/>
      <c r="KEV274" s="11"/>
      <c r="KEW274" s="8"/>
      <c r="KEX274" s="9"/>
      <c r="KFC274" s="11"/>
      <c r="KFD274" s="8"/>
      <c r="KFE274" s="9"/>
      <c r="KFJ274" s="11"/>
      <c r="KFK274" s="8"/>
      <c r="KFL274" s="9"/>
      <c r="KFQ274" s="11"/>
      <c r="KFR274" s="8"/>
      <c r="KFS274" s="9"/>
      <c r="KFX274" s="11"/>
      <c r="KFY274" s="8"/>
      <c r="KFZ274" s="9"/>
      <c r="KGE274" s="11"/>
      <c r="KGF274" s="8"/>
      <c r="KGG274" s="9"/>
      <c r="KGL274" s="11"/>
      <c r="KGM274" s="8"/>
      <c r="KGN274" s="9"/>
      <c r="KGS274" s="11"/>
      <c r="KGT274" s="8"/>
      <c r="KGU274" s="9"/>
      <c r="KGZ274" s="11"/>
      <c r="KHA274" s="8"/>
      <c r="KHB274" s="9"/>
      <c r="KHG274" s="11"/>
      <c r="KHH274" s="8"/>
      <c r="KHI274" s="9"/>
      <c r="KHN274" s="11"/>
      <c r="KHO274" s="8"/>
      <c r="KHP274" s="9"/>
      <c r="KHU274" s="11"/>
      <c r="KHV274" s="8"/>
      <c r="KHW274" s="9"/>
      <c r="KIB274" s="11"/>
      <c r="KIC274" s="8"/>
      <c r="KID274" s="9"/>
      <c r="KII274" s="11"/>
      <c r="KIJ274" s="8"/>
      <c r="KIK274" s="9"/>
      <c r="KIP274" s="11"/>
      <c r="KIQ274" s="8"/>
      <c r="KIR274" s="9"/>
      <c r="KIW274" s="11"/>
      <c r="KIX274" s="8"/>
      <c r="KIY274" s="9"/>
      <c r="KJD274" s="11"/>
      <c r="KJE274" s="8"/>
      <c r="KJF274" s="9"/>
      <c r="KJK274" s="11"/>
      <c r="KJL274" s="8"/>
      <c r="KJM274" s="9"/>
      <c r="KJR274" s="11"/>
      <c r="KJS274" s="8"/>
      <c r="KJT274" s="9"/>
      <c r="KJY274" s="11"/>
      <c r="KJZ274" s="8"/>
      <c r="KKA274" s="9"/>
      <c r="KKF274" s="11"/>
      <c r="KKG274" s="8"/>
      <c r="KKH274" s="9"/>
      <c r="KKM274" s="11"/>
      <c r="KKN274" s="8"/>
      <c r="KKO274" s="9"/>
      <c r="KKT274" s="11"/>
      <c r="KKU274" s="8"/>
      <c r="KKV274" s="9"/>
      <c r="KLA274" s="11"/>
      <c r="KLB274" s="8"/>
      <c r="KLC274" s="9"/>
      <c r="KLH274" s="11"/>
      <c r="KLI274" s="8"/>
      <c r="KLJ274" s="9"/>
      <c r="KLO274" s="11"/>
      <c r="KLP274" s="8"/>
      <c r="KLQ274" s="9"/>
      <c r="KLV274" s="11"/>
      <c r="KLW274" s="8"/>
      <c r="KLX274" s="9"/>
      <c r="KMC274" s="11"/>
      <c r="KMD274" s="8"/>
      <c r="KME274" s="9"/>
      <c r="KMJ274" s="11"/>
      <c r="KMK274" s="8"/>
      <c r="KML274" s="9"/>
      <c r="KMQ274" s="11"/>
      <c r="KMR274" s="8"/>
      <c r="KMS274" s="9"/>
      <c r="KMX274" s="11"/>
      <c r="KMY274" s="8"/>
      <c r="KMZ274" s="9"/>
      <c r="KNE274" s="11"/>
      <c r="KNF274" s="8"/>
      <c r="KNG274" s="9"/>
      <c r="KNL274" s="11"/>
      <c r="KNM274" s="8"/>
      <c r="KNN274" s="9"/>
      <c r="KNS274" s="11"/>
      <c r="KNT274" s="8"/>
      <c r="KNU274" s="9"/>
      <c r="KNZ274" s="11"/>
      <c r="KOA274" s="8"/>
      <c r="KOB274" s="9"/>
      <c r="KOG274" s="11"/>
      <c r="KOH274" s="8"/>
      <c r="KOI274" s="9"/>
      <c r="KON274" s="11"/>
      <c r="KOO274" s="8"/>
      <c r="KOP274" s="9"/>
      <c r="KOU274" s="11"/>
      <c r="KOV274" s="8"/>
      <c r="KOW274" s="9"/>
      <c r="KPB274" s="11"/>
      <c r="KPC274" s="8"/>
      <c r="KPD274" s="9"/>
      <c r="KPI274" s="11"/>
      <c r="KPJ274" s="8"/>
      <c r="KPK274" s="9"/>
      <c r="KPP274" s="11"/>
      <c r="KPQ274" s="8"/>
      <c r="KPR274" s="9"/>
      <c r="KPW274" s="11"/>
      <c r="KPX274" s="8"/>
      <c r="KPY274" s="9"/>
      <c r="KQD274" s="11"/>
      <c r="KQE274" s="8"/>
      <c r="KQF274" s="9"/>
      <c r="KQK274" s="11"/>
      <c r="KQL274" s="8"/>
      <c r="KQM274" s="9"/>
      <c r="KQR274" s="11"/>
      <c r="KQS274" s="8"/>
      <c r="KQT274" s="9"/>
      <c r="KQY274" s="11"/>
      <c r="KQZ274" s="8"/>
      <c r="KRA274" s="9"/>
      <c r="KRF274" s="11"/>
      <c r="KRG274" s="8"/>
      <c r="KRH274" s="9"/>
      <c r="KRM274" s="11"/>
      <c r="KRN274" s="8"/>
      <c r="KRO274" s="9"/>
      <c r="KRT274" s="11"/>
      <c r="KRU274" s="8"/>
      <c r="KRV274" s="9"/>
      <c r="KSA274" s="11"/>
      <c r="KSB274" s="8"/>
      <c r="KSC274" s="9"/>
      <c r="KSH274" s="11"/>
      <c r="KSI274" s="8"/>
      <c r="KSJ274" s="9"/>
      <c r="KSO274" s="11"/>
      <c r="KSP274" s="8"/>
      <c r="KSQ274" s="9"/>
      <c r="KSV274" s="11"/>
      <c r="KSW274" s="8"/>
      <c r="KSX274" s="9"/>
      <c r="KTC274" s="11"/>
      <c r="KTD274" s="8"/>
      <c r="KTE274" s="9"/>
      <c r="KTJ274" s="11"/>
      <c r="KTK274" s="8"/>
      <c r="KTL274" s="9"/>
      <c r="KTQ274" s="11"/>
      <c r="KTR274" s="8"/>
      <c r="KTS274" s="9"/>
      <c r="KTX274" s="11"/>
      <c r="KTY274" s="8"/>
      <c r="KTZ274" s="9"/>
      <c r="KUE274" s="11"/>
      <c r="KUF274" s="8"/>
      <c r="KUG274" s="9"/>
      <c r="KUL274" s="11"/>
      <c r="KUM274" s="8"/>
      <c r="KUN274" s="9"/>
      <c r="KUS274" s="11"/>
      <c r="KUT274" s="8"/>
      <c r="KUU274" s="9"/>
      <c r="KUZ274" s="11"/>
      <c r="KVA274" s="8"/>
      <c r="KVB274" s="9"/>
      <c r="KVG274" s="11"/>
      <c r="KVH274" s="8"/>
      <c r="KVI274" s="9"/>
      <c r="KVN274" s="11"/>
      <c r="KVO274" s="8"/>
      <c r="KVP274" s="9"/>
      <c r="KVU274" s="11"/>
      <c r="KVV274" s="8"/>
      <c r="KVW274" s="9"/>
      <c r="KWB274" s="11"/>
      <c r="KWC274" s="8"/>
      <c r="KWD274" s="9"/>
      <c r="KWI274" s="11"/>
      <c r="KWJ274" s="8"/>
      <c r="KWK274" s="9"/>
      <c r="KWP274" s="11"/>
      <c r="KWQ274" s="8"/>
      <c r="KWR274" s="9"/>
      <c r="KWW274" s="11"/>
      <c r="KWX274" s="8"/>
      <c r="KWY274" s="9"/>
      <c r="KXD274" s="11"/>
      <c r="KXE274" s="8"/>
      <c r="KXF274" s="9"/>
      <c r="KXK274" s="11"/>
      <c r="KXL274" s="8"/>
      <c r="KXM274" s="9"/>
      <c r="KXR274" s="11"/>
      <c r="KXS274" s="8"/>
      <c r="KXT274" s="9"/>
      <c r="KXY274" s="11"/>
      <c r="KXZ274" s="8"/>
      <c r="KYA274" s="9"/>
      <c r="KYF274" s="11"/>
      <c r="KYG274" s="8"/>
      <c r="KYH274" s="9"/>
      <c r="KYM274" s="11"/>
      <c r="KYN274" s="8"/>
      <c r="KYO274" s="9"/>
      <c r="KYT274" s="11"/>
      <c r="KYU274" s="8"/>
      <c r="KYV274" s="9"/>
      <c r="KZA274" s="11"/>
      <c r="KZB274" s="8"/>
      <c r="KZC274" s="9"/>
      <c r="KZH274" s="11"/>
      <c r="KZI274" s="8"/>
      <c r="KZJ274" s="9"/>
      <c r="KZO274" s="11"/>
      <c r="KZP274" s="8"/>
      <c r="KZQ274" s="9"/>
      <c r="KZV274" s="11"/>
      <c r="KZW274" s="8"/>
      <c r="KZX274" s="9"/>
      <c r="LAC274" s="11"/>
      <c r="LAD274" s="8"/>
      <c r="LAE274" s="9"/>
      <c r="LAJ274" s="11"/>
      <c r="LAK274" s="8"/>
      <c r="LAL274" s="9"/>
      <c r="LAQ274" s="11"/>
      <c r="LAR274" s="8"/>
      <c r="LAS274" s="9"/>
      <c r="LAX274" s="11"/>
      <c r="LAY274" s="8"/>
      <c r="LAZ274" s="9"/>
      <c r="LBE274" s="11"/>
      <c r="LBF274" s="8"/>
      <c r="LBG274" s="9"/>
      <c r="LBL274" s="11"/>
      <c r="LBM274" s="8"/>
      <c r="LBN274" s="9"/>
      <c r="LBS274" s="11"/>
      <c r="LBT274" s="8"/>
      <c r="LBU274" s="9"/>
      <c r="LBZ274" s="11"/>
      <c r="LCA274" s="8"/>
      <c r="LCB274" s="9"/>
      <c r="LCG274" s="11"/>
      <c r="LCH274" s="8"/>
      <c r="LCI274" s="9"/>
      <c r="LCN274" s="11"/>
      <c r="LCO274" s="8"/>
      <c r="LCP274" s="9"/>
      <c r="LCU274" s="11"/>
      <c r="LCV274" s="8"/>
      <c r="LCW274" s="9"/>
      <c r="LDB274" s="11"/>
      <c r="LDC274" s="8"/>
      <c r="LDD274" s="9"/>
      <c r="LDI274" s="11"/>
      <c r="LDJ274" s="8"/>
      <c r="LDK274" s="9"/>
      <c r="LDP274" s="11"/>
      <c r="LDQ274" s="8"/>
      <c r="LDR274" s="9"/>
      <c r="LDW274" s="11"/>
      <c r="LDX274" s="8"/>
      <c r="LDY274" s="9"/>
      <c r="LED274" s="11"/>
      <c r="LEE274" s="8"/>
      <c r="LEF274" s="9"/>
      <c r="LEK274" s="11"/>
      <c r="LEL274" s="8"/>
      <c r="LEM274" s="9"/>
      <c r="LER274" s="11"/>
      <c r="LES274" s="8"/>
      <c r="LET274" s="9"/>
      <c r="LEY274" s="11"/>
      <c r="LEZ274" s="8"/>
      <c r="LFA274" s="9"/>
      <c r="LFF274" s="11"/>
      <c r="LFG274" s="8"/>
      <c r="LFH274" s="9"/>
      <c r="LFM274" s="11"/>
      <c r="LFN274" s="8"/>
      <c r="LFO274" s="9"/>
      <c r="LFT274" s="11"/>
      <c r="LFU274" s="8"/>
      <c r="LFV274" s="9"/>
      <c r="LGA274" s="11"/>
      <c r="LGB274" s="8"/>
      <c r="LGC274" s="9"/>
      <c r="LGH274" s="11"/>
      <c r="LGI274" s="8"/>
      <c r="LGJ274" s="9"/>
      <c r="LGO274" s="11"/>
      <c r="LGP274" s="8"/>
      <c r="LGQ274" s="9"/>
      <c r="LGV274" s="11"/>
      <c r="LGW274" s="8"/>
      <c r="LGX274" s="9"/>
      <c r="LHC274" s="11"/>
      <c r="LHD274" s="8"/>
      <c r="LHE274" s="9"/>
      <c r="LHJ274" s="11"/>
      <c r="LHK274" s="8"/>
      <c r="LHL274" s="9"/>
      <c r="LHQ274" s="11"/>
      <c r="LHR274" s="8"/>
      <c r="LHS274" s="9"/>
      <c r="LHX274" s="11"/>
      <c r="LHY274" s="8"/>
      <c r="LHZ274" s="9"/>
      <c r="LIE274" s="11"/>
      <c r="LIF274" s="8"/>
      <c r="LIG274" s="9"/>
      <c r="LIL274" s="11"/>
      <c r="LIM274" s="8"/>
      <c r="LIN274" s="9"/>
      <c r="LIS274" s="11"/>
      <c r="LIT274" s="8"/>
      <c r="LIU274" s="9"/>
      <c r="LIZ274" s="11"/>
      <c r="LJA274" s="8"/>
      <c r="LJB274" s="9"/>
      <c r="LJG274" s="11"/>
      <c r="LJH274" s="8"/>
      <c r="LJI274" s="9"/>
      <c r="LJN274" s="11"/>
      <c r="LJO274" s="8"/>
      <c r="LJP274" s="9"/>
      <c r="LJU274" s="11"/>
      <c r="LJV274" s="8"/>
      <c r="LJW274" s="9"/>
      <c r="LKB274" s="11"/>
      <c r="LKC274" s="8"/>
      <c r="LKD274" s="9"/>
      <c r="LKI274" s="11"/>
      <c r="LKJ274" s="8"/>
      <c r="LKK274" s="9"/>
      <c r="LKP274" s="11"/>
      <c r="LKQ274" s="8"/>
      <c r="LKR274" s="9"/>
      <c r="LKW274" s="11"/>
      <c r="LKX274" s="8"/>
      <c r="LKY274" s="9"/>
      <c r="LLD274" s="11"/>
      <c r="LLE274" s="8"/>
      <c r="LLF274" s="9"/>
      <c r="LLK274" s="11"/>
      <c r="LLL274" s="8"/>
      <c r="LLM274" s="9"/>
      <c r="LLR274" s="11"/>
      <c r="LLS274" s="8"/>
      <c r="LLT274" s="9"/>
      <c r="LLY274" s="11"/>
      <c r="LLZ274" s="8"/>
      <c r="LMA274" s="9"/>
      <c r="LMF274" s="11"/>
      <c r="LMG274" s="8"/>
      <c r="LMH274" s="9"/>
      <c r="LMM274" s="11"/>
      <c r="LMN274" s="8"/>
      <c r="LMO274" s="9"/>
      <c r="LMT274" s="11"/>
      <c r="LMU274" s="8"/>
      <c r="LMV274" s="9"/>
      <c r="LNA274" s="11"/>
      <c r="LNB274" s="8"/>
      <c r="LNC274" s="9"/>
      <c r="LNH274" s="11"/>
      <c r="LNI274" s="8"/>
      <c r="LNJ274" s="9"/>
      <c r="LNO274" s="11"/>
      <c r="LNP274" s="8"/>
      <c r="LNQ274" s="9"/>
      <c r="LNV274" s="11"/>
      <c r="LNW274" s="8"/>
      <c r="LNX274" s="9"/>
      <c r="LOC274" s="11"/>
      <c r="LOD274" s="8"/>
      <c r="LOE274" s="9"/>
      <c r="LOJ274" s="11"/>
      <c r="LOK274" s="8"/>
      <c r="LOL274" s="9"/>
      <c r="LOQ274" s="11"/>
      <c r="LOR274" s="8"/>
      <c r="LOS274" s="9"/>
      <c r="LOX274" s="11"/>
      <c r="LOY274" s="8"/>
      <c r="LOZ274" s="9"/>
      <c r="LPE274" s="11"/>
      <c r="LPF274" s="8"/>
      <c r="LPG274" s="9"/>
      <c r="LPL274" s="11"/>
      <c r="LPM274" s="8"/>
      <c r="LPN274" s="9"/>
      <c r="LPS274" s="11"/>
      <c r="LPT274" s="8"/>
      <c r="LPU274" s="9"/>
      <c r="LPZ274" s="11"/>
      <c r="LQA274" s="8"/>
      <c r="LQB274" s="9"/>
      <c r="LQG274" s="11"/>
      <c r="LQH274" s="8"/>
      <c r="LQI274" s="9"/>
      <c r="LQN274" s="11"/>
      <c r="LQO274" s="8"/>
      <c r="LQP274" s="9"/>
      <c r="LQU274" s="11"/>
      <c r="LQV274" s="8"/>
      <c r="LQW274" s="9"/>
      <c r="LRB274" s="11"/>
      <c r="LRC274" s="8"/>
      <c r="LRD274" s="9"/>
      <c r="LRI274" s="11"/>
      <c r="LRJ274" s="8"/>
      <c r="LRK274" s="9"/>
      <c r="LRP274" s="11"/>
      <c r="LRQ274" s="8"/>
      <c r="LRR274" s="9"/>
      <c r="LRW274" s="11"/>
      <c r="LRX274" s="8"/>
      <c r="LRY274" s="9"/>
      <c r="LSD274" s="11"/>
      <c r="LSE274" s="8"/>
      <c r="LSF274" s="9"/>
      <c r="LSK274" s="11"/>
      <c r="LSL274" s="8"/>
      <c r="LSM274" s="9"/>
      <c r="LSR274" s="11"/>
      <c r="LSS274" s="8"/>
      <c r="LST274" s="9"/>
      <c r="LSY274" s="11"/>
      <c r="LSZ274" s="8"/>
      <c r="LTA274" s="9"/>
      <c r="LTF274" s="11"/>
      <c r="LTG274" s="8"/>
      <c r="LTH274" s="9"/>
      <c r="LTM274" s="11"/>
      <c r="LTN274" s="8"/>
      <c r="LTO274" s="9"/>
      <c r="LTT274" s="11"/>
      <c r="LTU274" s="8"/>
      <c r="LTV274" s="9"/>
      <c r="LUA274" s="11"/>
      <c r="LUB274" s="8"/>
      <c r="LUC274" s="9"/>
      <c r="LUH274" s="11"/>
      <c r="LUI274" s="8"/>
      <c r="LUJ274" s="9"/>
      <c r="LUO274" s="11"/>
      <c r="LUP274" s="8"/>
      <c r="LUQ274" s="9"/>
      <c r="LUV274" s="11"/>
      <c r="LUW274" s="8"/>
      <c r="LUX274" s="9"/>
      <c r="LVC274" s="11"/>
      <c r="LVD274" s="8"/>
      <c r="LVE274" s="9"/>
      <c r="LVJ274" s="11"/>
      <c r="LVK274" s="8"/>
      <c r="LVL274" s="9"/>
      <c r="LVQ274" s="11"/>
      <c r="LVR274" s="8"/>
      <c r="LVS274" s="9"/>
      <c r="LVX274" s="11"/>
      <c r="LVY274" s="8"/>
      <c r="LVZ274" s="9"/>
      <c r="LWE274" s="11"/>
      <c r="LWF274" s="8"/>
      <c r="LWG274" s="9"/>
      <c r="LWL274" s="11"/>
      <c r="LWM274" s="8"/>
      <c r="LWN274" s="9"/>
      <c r="LWS274" s="11"/>
      <c r="LWT274" s="8"/>
      <c r="LWU274" s="9"/>
      <c r="LWZ274" s="11"/>
      <c r="LXA274" s="8"/>
      <c r="LXB274" s="9"/>
      <c r="LXG274" s="11"/>
      <c r="LXH274" s="8"/>
      <c r="LXI274" s="9"/>
      <c r="LXN274" s="11"/>
      <c r="LXO274" s="8"/>
      <c r="LXP274" s="9"/>
      <c r="LXU274" s="11"/>
      <c r="LXV274" s="8"/>
      <c r="LXW274" s="9"/>
      <c r="LYB274" s="11"/>
      <c r="LYC274" s="8"/>
      <c r="LYD274" s="9"/>
      <c r="LYI274" s="11"/>
      <c r="LYJ274" s="8"/>
      <c r="LYK274" s="9"/>
      <c r="LYP274" s="11"/>
      <c r="LYQ274" s="8"/>
      <c r="LYR274" s="9"/>
      <c r="LYW274" s="11"/>
      <c r="LYX274" s="8"/>
      <c r="LYY274" s="9"/>
      <c r="LZD274" s="11"/>
      <c r="LZE274" s="8"/>
      <c r="LZF274" s="9"/>
      <c r="LZK274" s="11"/>
      <c r="LZL274" s="8"/>
      <c r="LZM274" s="9"/>
      <c r="LZR274" s="11"/>
      <c r="LZS274" s="8"/>
      <c r="LZT274" s="9"/>
      <c r="LZY274" s="11"/>
      <c r="LZZ274" s="8"/>
      <c r="MAA274" s="9"/>
      <c r="MAF274" s="11"/>
      <c r="MAG274" s="8"/>
      <c r="MAH274" s="9"/>
      <c r="MAM274" s="11"/>
      <c r="MAN274" s="8"/>
      <c r="MAO274" s="9"/>
      <c r="MAT274" s="11"/>
      <c r="MAU274" s="8"/>
      <c r="MAV274" s="9"/>
      <c r="MBA274" s="11"/>
      <c r="MBB274" s="8"/>
      <c r="MBC274" s="9"/>
      <c r="MBH274" s="11"/>
      <c r="MBI274" s="8"/>
      <c r="MBJ274" s="9"/>
      <c r="MBO274" s="11"/>
      <c r="MBP274" s="8"/>
      <c r="MBQ274" s="9"/>
      <c r="MBV274" s="11"/>
      <c r="MBW274" s="8"/>
      <c r="MBX274" s="9"/>
      <c r="MCC274" s="11"/>
      <c r="MCD274" s="8"/>
      <c r="MCE274" s="9"/>
      <c r="MCJ274" s="11"/>
      <c r="MCK274" s="8"/>
      <c r="MCL274" s="9"/>
      <c r="MCQ274" s="11"/>
      <c r="MCR274" s="8"/>
      <c r="MCS274" s="9"/>
      <c r="MCX274" s="11"/>
      <c r="MCY274" s="8"/>
      <c r="MCZ274" s="9"/>
      <c r="MDE274" s="11"/>
      <c r="MDF274" s="8"/>
      <c r="MDG274" s="9"/>
      <c r="MDL274" s="11"/>
      <c r="MDM274" s="8"/>
      <c r="MDN274" s="9"/>
      <c r="MDS274" s="11"/>
      <c r="MDT274" s="8"/>
      <c r="MDU274" s="9"/>
      <c r="MDZ274" s="11"/>
      <c r="MEA274" s="8"/>
      <c r="MEB274" s="9"/>
      <c r="MEG274" s="11"/>
      <c r="MEH274" s="8"/>
      <c r="MEI274" s="9"/>
      <c r="MEN274" s="11"/>
      <c r="MEO274" s="8"/>
      <c r="MEP274" s="9"/>
      <c r="MEU274" s="11"/>
      <c r="MEV274" s="8"/>
      <c r="MEW274" s="9"/>
      <c r="MFB274" s="11"/>
      <c r="MFC274" s="8"/>
      <c r="MFD274" s="9"/>
      <c r="MFI274" s="11"/>
      <c r="MFJ274" s="8"/>
      <c r="MFK274" s="9"/>
      <c r="MFP274" s="11"/>
      <c r="MFQ274" s="8"/>
      <c r="MFR274" s="9"/>
      <c r="MFW274" s="11"/>
      <c r="MFX274" s="8"/>
      <c r="MFY274" s="9"/>
      <c r="MGD274" s="11"/>
      <c r="MGE274" s="8"/>
      <c r="MGF274" s="9"/>
      <c r="MGK274" s="11"/>
      <c r="MGL274" s="8"/>
      <c r="MGM274" s="9"/>
      <c r="MGR274" s="11"/>
      <c r="MGS274" s="8"/>
      <c r="MGT274" s="9"/>
      <c r="MGY274" s="11"/>
      <c r="MGZ274" s="8"/>
      <c r="MHA274" s="9"/>
      <c r="MHF274" s="11"/>
      <c r="MHG274" s="8"/>
      <c r="MHH274" s="9"/>
      <c r="MHM274" s="11"/>
      <c r="MHN274" s="8"/>
      <c r="MHO274" s="9"/>
      <c r="MHT274" s="11"/>
      <c r="MHU274" s="8"/>
      <c r="MHV274" s="9"/>
      <c r="MIA274" s="11"/>
      <c r="MIB274" s="8"/>
      <c r="MIC274" s="9"/>
      <c r="MIH274" s="11"/>
      <c r="MII274" s="8"/>
      <c r="MIJ274" s="9"/>
      <c r="MIO274" s="11"/>
      <c r="MIP274" s="8"/>
      <c r="MIQ274" s="9"/>
      <c r="MIV274" s="11"/>
      <c r="MIW274" s="8"/>
      <c r="MIX274" s="9"/>
      <c r="MJC274" s="11"/>
      <c r="MJD274" s="8"/>
      <c r="MJE274" s="9"/>
      <c r="MJJ274" s="11"/>
      <c r="MJK274" s="8"/>
      <c r="MJL274" s="9"/>
      <c r="MJQ274" s="11"/>
      <c r="MJR274" s="8"/>
      <c r="MJS274" s="9"/>
      <c r="MJX274" s="11"/>
      <c r="MJY274" s="8"/>
      <c r="MJZ274" s="9"/>
      <c r="MKE274" s="11"/>
      <c r="MKF274" s="8"/>
      <c r="MKG274" s="9"/>
      <c r="MKL274" s="11"/>
      <c r="MKM274" s="8"/>
      <c r="MKN274" s="9"/>
      <c r="MKS274" s="11"/>
      <c r="MKT274" s="8"/>
      <c r="MKU274" s="9"/>
      <c r="MKZ274" s="11"/>
      <c r="MLA274" s="8"/>
      <c r="MLB274" s="9"/>
      <c r="MLG274" s="11"/>
      <c r="MLH274" s="8"/>
      <c r="MLI274" s="9"/>
      <c r="MLN274" s="11"/>
      <c r="MLO274" s="8"/>
      <c r="MLP274" s="9"/>
      <c r="MLU274" s="11"/>
      <c r="MLV274" s="8"/>
      <c r="MLW274" s="9"/>
      <c r="MMB274" s="11"/>
      <c r="MMC274" s="8"/>
      <c r="MMD274" s="9"/>
      <c r="MMI274" s="11"/>
      <c r="MMJ274" s="8"/>
      <c r="MMK274" s="9"/>
      <c r="MMP274" s="11"/>
      <c r="MMQ274" s="8"/>
      <c r="MMR274" s="9"/>
      <c r="MMW274" s="11"/>
      <c r="MMX274" s="8"/>
      <c r="MMY274" s="9"/>
      <c r="MND274" s="11"/>
      <c r="MNE274" s="8"/>
      <c r="MNF274" s="9"/>
      <c r="MNK274" s="11"/>
      <c r="MNL274" s="8"/>
      <c r="MNM274" s="9"/>
      <c r="MNR274" s="11"/>
      <c r="MNS274" s="8"/>
      <c r="MNT274" s="9"/>
      <c r="MNY274" s="11"/>
      <c r="MNZ274" s="8"/>
      <c r="MOA274" s="9"/>
      <c r="MOF274" s="11"/>
      <c r="MOG274" s="8"/>
      <c r="MOH274" s="9"/>
      <c r="MOM274" s="11"/>
      <c r="MON274" s="8"/>
      <c r="MOO274" s="9"/>
      <c r="MOT274" s="11"/>
      <c r="MOU274" s="8"/>
      <c r="MOV274" s="9"/>
      <c r="MPA274" s="11"/>
      <c r="MPB274" s="8"/>
      <c r="MPC274" s="9"/>
      <c r="MPH274" s="11"/>
      <c r="MPI274" s="8"/>
      <c r="MPJ274" s="9"/>
      <c r="MPO274" s="11"/>
      <c r="MPP274" s="8"/>
      <c r="MPQ274" s="9"/>
      <c r="MPV274" s="11"/>
      <c r="MPW274" s="8"/>
      <c r="MPX274" s="9"/>
      <c r="MQC274" s="11"/>
      <c r="MQD274" s="8"/>
      <c r="MQE274" s="9"/>
      <c r="MQJ274" s="11"/>
      <c r="MQK274" s="8"/>
      <c r="MQL274" s="9"/>
      <c r="MQQ274" s="11"/>
      <c r="MQR274" s="8"/>
      <c r="MQS274" s="9"/>
      <c r="MQX274" s="11"/>
      <c r="MQY274" s="8"/>
      <c r="MQZ274" s="9"/>
      <c r="MRE274" s="11"/>
      <c r="MRF274" s="8"/>
      <c r="MRG274" s="9"/>
      <c r="MRL274" s="11"/>
      <c r="MRM274" s="8"/>
      <c r="MRN274" s="9"/>
      <c r="MRS274" s="11"/>
      <c r="MRT274" s="8"/>
      <c r="MRU274" s="9"/>
      <c r="MRZ274" s="11"/>
      <c r="MSA274" s="8"/>
      <c r="MSB274" s="9"/>
      <c r="MSG274" s="11"/>
      <c r="MSH274" s="8"/>
      <c r="MSI274" s="9"/>
      <c r="MSN274" s="11"/>
      <c r="MSO274" s="8"/>
      <c r="MSP274" s="9"/>
      <c r="MSU274" s="11"/>
      <c r="MSV274" s="8"/>
      <c r="MSW274" s="9"/>
      <c r="MTB274" s="11"/>
      <c r="MTC274" s="8"/>
      <c r="MTD274" s="9"/>
      <c r="MTI274" s="11"/>
      <c r="MTJ274" s="8"/>
      <c r="MTK274" s="9"/>
      <c r="MTP274" s="11"/>
      <c r="MTQ274" s="8"/>
      <c r="MTR274" s="9"/>
      <c r="MTW274" s="11"/>
      <c r="MTX274" s="8"/>
      <c r="MTY274" s="9"/>
      <c r="MUD274" s="11"/>
      <c r="MUE274" s="8"/>
      <c r="MUF274" s="9"/>
      <c r="MUK274" s="11"/>
      <c r="MUL274" s="8"/>
      <c r="MUM274" s="9"/>
      <c r="MUR274" s="11"/>
      <c r="MUS274" s="8"/>
      <c r="MUT274" s="9"/>
      <c r="MUY274" s="11"/>
      <c r="MUZ274" s="8"/>
      <c r="MVA274" s="9"/>
      <c r="MVF274" s="11"/>
      <c r="MVG274" s="8"/>
      <c r="MVH274" s="9"/>
      <c r="MVM274" s="11"/>
      <c r="MVN274" s="8"/>
      <c r="MVO274" s="9"/>
      <c r="MVT274" s="11"/>
      <c r="MVU274" s="8"/>
      <c r="MVV274" s="9"/>
      <c r="MWA274" s="11"/>
      <c r="MWB274" s="8"/>
      <c r="MWC274" s="9"/>
      <c r="MWH274" s="11"/>
      <c r="MWI274" s="8"/>
      <c r="MWJ274" s="9"/>
      <c r="MWO274" s="11"/>
      <c r="MWP274" s="8"/>
      <c r="MWQ274" s="9"/>
      <c r="MWV274" s="11"/>
      <c r="MWW274" s="8"/>
      <c r="MWX274" s="9"/>
      <c r="MXC274" s="11"/>
      <c r="MXD274" s="8"/>
      <c r="MXE274" s="9"/>
      <c r="MXJ274" s="11"/>
      <c r="MXK274" s="8"/>
      <c r="MXL274" s="9"/>
      <c r="MXQ274" s="11"/>
      <c r="MXR274" s="8"/>
      <c r="MXS274" s="9"/>
      <c r="MXX274" s="11"/>
      <c r="MXY274" s="8"/>
      <c r="MXZ274" s="9"/>
      <c r="MYE274" s="11"/>
      <c r="MYF274" s="8"/>
      <c r="MYG274" s="9"/>
      <c r="MYL274" s="11"/>
      <c r="MYM274" s="8"/>
      <c r="MYN274" s="9"/>
      <c r="MYS274" s="11"/>
      <c r="MYT274" s="8"/>
      <c r="MYU274" s="9"/>
      <c r="MYZ274" s="11"/>
      <c r="MZA274" s="8"/>
      <c r="MZB274" s="9"/>
      <c r="MZG274" s="11"/>
      <c r="MZH274" s="8"/>
      <c r="MZI274" s="9"/>
      <c r="MZN274" s="11"/>
      <c r="MZO274" s="8"/>
      <c r="MZP274" s="9"/>
      <c r="MZU274" s="11"/>
      <c r="MZV274" s="8"/>
      <c r="MZW274" s="9"/>
      <c r="NAB274" s="11"/>
      <c r="NAC274" s="8"/>
      <c r="NAD274" s="9"/>
      <c r="NAI274" s="11"/>
      <c r="NAJ274" s="8"/>
      <c r="NAK274" s="9"/>
      <c r="NAP274" s="11"/>
      <c r="NAQ274" s="8"/>
      <c r="NAR274" s="9"/>
      <c r="NAW274" s="11"/>
      <c r="NAX274" s="8"/>
      <c r="NAY274" s="9"/>
      <c r="NBD274" s="11"/>
      <c r="NBE274" s="8"/>
      <c r="NBF274" s="9"/>
      <c r="NBK274" s="11"/>
      <c r="NBL274" s="8"/>
      <c r="NBM274" s="9"/>
      <c r="NBR274" s="11"/>
      <c r="NBS274" s="8"/>
      <c r="NBT274" s="9"/>
      <c r="NBY274" s="11"/>
      <c r="NBZ274" s="8"/>
      <c r="NCA274" s="9"/>
      <c r="NCF274" s="11"/>
      <c r="NCG274" s="8"/>
      <c r="NCH274" s="9"/>
      <c r="NCM274" s="11"/>
      <c r="NCN274" s="8"/>
      <c r="NCO274" s="9"/>
      <c r="NCT274" s="11"/>
      <c r="NCU274" s="8"/>
      <c r="NCV274" s="9"/>
      <c r="NDA274" s="11"/>
      <c r="NDB274" s="8"/>
      <c r="NDC274" s="9"/>
      <c r="NDH274" s="11"/>
      <c r="NDI274" s="8"/>
      <c r="NDJ274" s="9"/>
      <c r="NDO274" s="11"/>
      <c r="NDP274" s="8"/>
      <c r="NDQ274" s="9"/>
      <c r="NDV274" s="11"/>
      <c r="NDW274" s="8"/>
      <c r="NDX274" s="9"/>
      <c r="NEC274" s="11"/>
      <c r="NED274" s="8"/>
      <c r="NEE274" s="9"/>
      <c r="NEJ274" s="11"/>
      <c r="NEK274" s="8"/>
      <c r="NEL274" s="9"/>
      <c r="NEQ274" s="11"/>
      <c r="NER274" s="8"/>
      <c r="NES274" s="9"/>
      <c r="NEX274" s="11"/>
      <c r="NEY274" s="8"/>
      <c r="NEZ274" s="9"/>
      <c r="NFE274" s="11"/>
      <c r="NFF274" s="8"/>
      <c r="NFG274" s="9"/>
      <c r="NFL274" s="11"/>
      <c r="NFM274" s="8"/>
      <c r="NFN274" s="9"/>
      <c r="NFS274" s="11"/>
      <c r="NFT274" s="8"/>
      <c r="NFU274" s="9"/>
      <c r="NFZ274" s="11"/>
      <c r="NGA274" s="8"/>
      <c r="NGB274" s="9"/>
      <c r="NGG274" s="11"/>
      <c r="NGH274" s="8"/>
      <c r="NGI274" s="9"/>
      <c r="NGN274" s="11"/>
      <c r="NGO274" s="8"/>
      <c r="NGP274" s="9"/>
      <c r="NGU274" s="11"/>
      <c r="NGV274" s="8"/>
      <c r="NGW274" s="9"/>
      <c r="NHB274" s="11"/>
      <c r="NHC274" s="8"/>
      <c r="NHD274" s="9"/>
      <c r="NHI274" s="11"/>
      <c r="NHJ274" s="8"/>
      <c r="NHK274" s="9"/>
      <c r="NHP274" s="11"/>
      <c r="NHQ274" s="8"/>
      <c r="NHR274" s="9"/>
      <c r="NHW274" s="11"/>
      <c r="NHX274" s="8"/>
      <c r="NHY274" s="9"/>
      <c r="NID274" s="11"/>
      <c r="NIE274" s="8"/>
      <c r="NIF274" s="9"/>
      <c r="NIK274" s="11"/>
      <c r="NIL274" s="8"/>
      <c r="NIM274" s="9"/>
      <c r="NIR274" s="11"/>
      <c r="NIS274" s="8"/>
      <c r="NIT274" s="9"/>
      <c r="NIY274" s="11"/>
      <c r="NIZ274" s="8"/>
      <c r="NJA274" s="9"/>
      <c r="NJF274" s="11"/>
      <c r="NJG274" s="8"/>
      <c r="NJH274" s="9"/>
      <c r="NJM274" s="11"/>
      <c r="NJN274" s="8"/>
      <c r="NJO274" s="9"/>
      <c r="NJT274" s="11"/>
      <c r="NJU274" s="8"/>
      <c r="NJV274" s="9"/>
      <c r="NKA274" s="11"/>
      <c r="NKB274" s="8"/>
      <c r="NKC274" s="9"/>
      <c r="NKH274" s="11"/>
      <c r="NKI274" s="8"/>
      <c r="NKJ274" s="9"/>
      <c r="NKO274" s="11"/>
      <c r="NKP274" s="8"/>
      <c r="NKQ274" s="9"/>
      <c r="NKV274" s="11"/>
      <c r="NKW274" s="8"/>
      <c r="NKX274" s="9"/>
      <c r="NLC274" s="11"/>
      <c r="NLD274" s="8"/>
      <c r="NLE274" s="9"/>
      <c r="NLJ274" s="11"/>
      <c r="NLK274" s="8"/>
      <c r="NLL274" s="9"/>
      <c r="NLQ274" s="11"/>
      <c r="NLR274" s="8"/>
      <c r="NLS274" s="9"/>
      <c r="NLX274" s="11"/>
      <c r="NLY274" s="8"/>
      <c r="NLZ274" s="9"/>
      <c r="NME274" s="11"/>
      <c r="NMF274" s="8"/>
      <c r="NMG274" s="9"/>
      <c r="NML274" s="11"/>
      <c r="NMM274" s="8"/>
      <c r="NMN274" s="9"/>
      <c r="NMS274" s="11"/>
      <c r="NMT274" s="8"/>
      <c r="NMU274" s="9"/>
      <c r="NMZ274" s="11"/>
      <c r="NNA274" s="8"/>
      <c r="NNB274" s="9"/>
      <c r="NNG274" s="11"/>
      <c r="NNH274" s="8"/>
      <c r="NNI274" s="9"/>
      <c r="NNN274" s="11"/>
      <c r="NNO274" s="8"/>
      <c r="NNP274" s="9"/>
      <c r="NNU274" s="11"/>
      <c r="NNV274" s="8"/>
      <c r="NNW274" s="9"/>
      <c r="NOB274" s="11"/>
      <c r="NOC274" s="8"/>
      <c r="NOD274" s="9"/>
      <c r="NOI274" s="11"/>
      <c r="NOJ274" s="8"/>
      <c r="NOK274" s="9"/>
      <c r="NOP274" s="11"/>
      <c r="NOQ274" s="8"/>
      <c r="NOR274" s="9"/>
      <c r="NOW274" s="11"/>
      <c r="NOX274" s="8"/>
      <c r="NOY274" s="9"/>
      <c r="NPD274" s="11"/>
      <c r="NPE274" s="8"/>
      <c r="NPF274" s="9"/>
      <c r="NPK274" s="11"/>
      <c r="NPL274" s="8"/>
      <c r="NPM274" s="9"/>
      <c r="NPR274" s="11"/>
      <c r="NPS274" s="8"/>
      <c r="NPT274" s="9"/>
      <c r="NPY274" s="11"/>
      <c r="NPZ274" s="8"/>
      <c r="NQA274" s="9"/>
      <c r="NQF274" s="11"/>
      <c r="NQG274" s="8"/>
      <c r="NQH274" s="9"/>
      <c r="NQM274" s="11"/>
      <c r="NQN274" s="8"/>
      <c r="NQO274" s="9"/>
      <c r="NQT274" s="11"/>
      <c r="NQU274" s="8"/>
      <c r="NQV274" s="9"/>
      <c r="NRA274" s="11"/>
      <c r="NRB274" s="8"/>
      <c r="NRC274" s="9"/>
      <c r="NRH274" s="11"/>
      <c r="NRI274" s="8"/>
      <c r="NRJ274" s="9"/>
      <c r="NRO274" s="11"/>
      <c r="NRP274" s="8"/>
      <c r="NRQ274" s="9"/>
      <c r="NRV274" s="11"/>
      <c r="NRW274" s="8"/>
      <c r="NRX274" s="9"/>
      <c r="NSC274" s="11"/>
      <c r="NSD274" s="8"/>
      <c r="NSE274" s="9"/>
      <c r="NSJ274" s="11"/>
      <c r="NSK274" s="8"/>
      <c r="NSL274" s="9"/>
      <c r="NSQ274" s="11"/>
      <c r="NSR274" s="8"/>
      <c r="NSS274" s="9"/>
      <c r="NSX274" s="11"/>
      <c r="NSY274" s="8"/>
      <c r="NSZ274" s="9"/>
      <c r="NTE274" s="11"/>
      <c r="NTF274" s="8"/>
      <c r="NTG274" s="9"/>
      <c r="NTL274" s="11"/>
      <c r="NTM274" s="8"/>
      <c r="NTN274" s="9"/>
      <c r="NTS274" s="11"/>
      <c r="NTT274" s="8"/>
      <c r="NTU274" s="9"/>
      <c r="NTZ274" s="11"/>
      <c r="NUA274" s="8"/>
      <c r="NUB274" s="9"/>
      <c r="NUG274" s="11"/>
      <c r="NUH274" s="8"/>
      <c r="NUI274" s="9"/>
      <c r="NUN274" s="11"/>
      <c r="NUO274" s="8"/>
      <c r="NUP274" s="9"/>
      <c r="NUU274" s="11"/>
      <c r="NUV274" s="8"/>
      <c r="NUW274" s="9"/>
      <c r="NVB274" s="11"/>
      <c r="NVC274" s="8"/>
      <c r="NVD274" s="9"/>
      <c r="NVI274" s="11"/>
      <c r="NVJ274" s="8"/>
      <c r="NVK274" s="9"/>
      <c r="NVP274" s="11"/>
      <c r="NVQ274" s="8"/>
      <c r="NVR274" s="9"/>
      <c r="NVW274" s="11"/>
      <c r="NVX274" s="8"/>
      <c r="NVY274" s="9"/>
      <c r="NWD274" s="11"/>
      <c r="NWE274" s="8"/>
      <c r="NWF274" s="9"/>
      <c r="NWK274" s="11"/>
      <c r="NWL274" s="8"/>
      <c r="NWM274" s="9"/>
      <c r="NWR274" s="11"/>
      <c r="NWS274" s="8"/>
      <c r="NWT274" s="9"/>
      <c r="NWY274" s="11"/>
      <c r="NWZ274" s="8"/>
      <c r="NXA274" s="9"/>
      <c r="NXF274" s="11"/>
      <c r="NXG274" s="8"/>
      <c r="NXH274" s="9"/>
      <c r="NXM274" s="11"/>
      <c r="NXN274" s="8"/>
      <c r="NXO274" s="9"/>
      <c r="NXT274" s="11"/>
      <c r="NXU274" s="8"/>
      <c r="NXV274" s="9"/>
      <c r="NYA274" s="11"/>
      <c r="NYB274" s="8"/>
      <c r="NYC274" s="9"/>
      <c r="NYH274" s="11"/>
      <c r="NYI274" s="8"/>
      <c r="NYJ274" s="9"/>
      <c r="NYO274" s="11"/>
      <c r="NYP274" s="8"/>
      <c r="NYQ274" s="9"/>
      <c r="NYV274" s="11"/>
      <c r="NYW274" s="8"/>
      <c r="NYX274" s="9"/>
      <c r="NZC274" s="11"/>
      <c r="NZD274" s="8"/>
      <c r="NZE274" s="9"/>
      <c r="NZJ274" s="11"/>
      <c r="NZK274" s="8"/>
      <c r="NZL274" s="9"/>
      <c r="NZQ274" s="11"/>
      <c r="NZR274" s="8"/>
      <c r="NZS274" s="9"/>
      <c r="NZX274" s="11"/>
      <c r="NZY274" s="8"/>
      <c r="NZZ274" s="9"/>
      <c r="OAE274" s="11"/>
      <c r="OAF274" s="8"/>
      <c r="OAG274" s="9"/>
      <c r="OAL274" s="11"/>
      <c r="OAM274" s="8"/>
      <c r="OAN274" s="9"/>
      <c r="OAS274" s="11"/>
      <c r="OAT274" s="8"/>
      <c r="OAU274" s="9"/>
      <c r="OAZ274" s="11"/>
      <c r="OBA274" s="8"/>
      <c r="OBB274" s="9"/>
      <c r="OBG274" s="11"/>
      <c r="OBH274" s="8"/>
      <c r="OBI274" s="9"/>
      <c r="OBN274" s="11"/>
      <c r="OBO274" s="8"/>
      <c r="OBP274" s="9"/>
      <c r="OBU274" s="11"/>
      <c r="OBV274" s="8"/>
      <c r="OBW274" s="9"/>
      <c r="OCB274" s="11"/>
      <c r="OCC274" s="8"/>
      <c r="OCD274" s="9"/>
      <c r="OCI274" s="11"/>
      <c r="OCJ274" s="8"/>
      <c r="OCK274" s="9"/>
      <c r="OCP274" s="11"/>
      <c r="OCQ274" s="8"/>
      <c r="OCR274" s="9"/>
      <c r="OCW274" s="11"/>
      <c r="OCX274" s="8"/>
      <c r="OCY274" s="9"/>
      <c r="ODD274" s="11"/>
      <c r="ODE274" s="8"/>
      <c r="ODF274" s="9"/>
      <c r="ODK274" s="11"/>
      <c r="ODL274" s="8"/>
      <c r="ODM274" s="9"/>
      <c r="ODR274" s="11"/>
      <c r="ODS274" s="8"/>
      <c r="ODT274" s="9"/>
      <c r="ODY274" s="11"/>
      <c r="ODZ274" s="8"/>
      <c r="OEA274" s="9"/>
      <c r="OEF274" s="11"/>
      <c r="OEG274" s="8"/>
      <c r="OEH274" s="9"/>
      <c r="OEM274" s="11"/>
      <c r="OEN274" s="8"/>
      <c r="OEO274" s="9"/>
      <c r="OET274" s="11"/>
      <c r="OEU274" s="8"/>
      <c r="OEV274" s="9"/>
      <c r="OFA274" s="11"/>
      <c r="OFB274" s="8"/>
      <c r="OFC274" s="9"/>
      <c r="OFH274" s="11"/>
      <c r="OFI274" s="8"/>
      <c r="OFJ274" s="9"/>
      <c r="OFO274" s="11"/>
      <c r="OFP274" s="8"/>
      <c r="OFQ274" s="9"/>
      <c r="OFV274" s="11"/>
      <c r="OFW274" s="8"/>
      <c r="OFX274" s="9"/>
      <c r="OGC274" s="11"/>
      <c r="OGD274" s="8"/>
      <c r="OGE274" s="9"/>
      <c r="OGJ274" s="11"/>
      <c r="OGK274" s="8"/>
      <c r="OGL274" s="9"/>
      <c r="OGQ274" s="11"/>
      <c r="OGR274" s="8"/>
      <c r="OGS274" s="9"/>
      <c r="OGX274" s="11"/>
      <c r="OGY274" s="8"/>
      <c r="OGZ274" s="9"/>
      <c r="OHE274" s="11"/>
      <c r="OHF274" s="8"/>
      <c r="OHG274" s="9"/>
      <c r="OHL274" s="11"/>
      <c r="OHM274" s="8"/>
      <c r="OHN274" s="9"/>
      <c r="OHS274" s="11"/>
      <c r="OHT274" s="8"/>
      <c r="OHU274" s="9"/>
      <c r="OHZ274" s="11"/>
      <c r="OIA274" s="8"/>
      <c r="OIB274" s="9"/>
      <c r="OIG274" s="11"/>
      <c r="OIH274" s="8"/>
      <c r="OII274" s="9"/>
      <c r="OIN274" s="11"/>
      <c r="OIO274" s="8"/>
      <c r="OIP274" s="9"/>
      <c r="OIU274" s="11"/>
      <c r="OIV274" s="8"/>
      <c r="OIW274" s="9"/>
      <c r="OJB274" s="11"/>
      <c r="OJC274" s="8"/>
      <c r="OJD274" s="9"/>
      <c r="OJI274" s="11"/>
      <c r="OJJ274" s="8"/>
      <c r="OJK274" s="9"/>
      <c r="OJP274" s="11"/>
      <c r="OJQ274" s="8"/>
      <c r="OJR274" s="9"/>
      <c r="OJW274" s="11"/>
      <c r="OJX274" s="8"/>
      <c r="OJY274" s="9"/>
      <c r="OKD274" s="11"/>
      <c r="OKE274" s="8"/>
      <c r="OKF274" s="9"/>
      <c r="OKK274" s="11"/>
      <c r="OKL274" s="8"/>
      <c r="OKM274" s="9"/>
      <c r="OKR274" s="11"/>
      <c r="OKS274" s="8"/>
      <c r="OKT274" s="9"/>
      <c r="OKY274" s="11"/>
      <c r="OKZ274" s="8"/>
      <c r="OLA274" s="9"/>
      <c r="OLF274" s="11"/>
      <c r="OLG274" s="8"/>
      <c r="OLH274" s="9"/>
      <c r="OLM274" s="11"/>
      <c r="OLN274" s="8"/>
      <c r="OLO274" s="9"/>
      <c r="OLT274" s="11"/>
      <c r="OLU274" s="8"/>
      <c r="OLV274" s="9"/>
      <c r="OMA274" s="11"/>
      <c r="OMB274" s="8"/>
      <c r="OMC274" s="9"/>
      <c r="OMH274" s="11"/>
      <c r="OMI274" s="8"/>
      <c r="OMJ274" s="9"/>
      <c r="OMO274" s="11"/>
      <c r="OMP274" s="8"/>
      <c r="OMQ274" s="9"/>
      <c r="OMV274" s="11"/>
      <c r="OMW274" s="8"/>
      <c r="OMX274" s="9"/>
      <c r="ONC274" s="11"/>
      <c r="OND274" s="8"/>
      <c r="ONE274" s="9"/>
      <c r="ONJ274" s="11"/>
      <c r="ONK274" s="8"/>
      <c r="ONL274" s="9"/>
      <c r="ONQ274" s="11"/>
      <c r="ONR274" s="8"/>
      <c r="ONS274" s="9"/>
      <c r="ONX274" s="11"/>
      <c r="ONY274" s="8"/>
      <c r="ONZ274" s="9"/>
      <c r="OOE274" s="11"/>
      <c r="OOF274" s="8"/>
      <c r="OOG274" s="9"/>
      <c r="OOL274" s="11"/>
      <c r="OOM274" s="8"/>
      <c r="OON274" s="9"/>
      <c r="OOS274" s="11"/>
      <c r="OOT274" s="8"/>
      <c r="OOU274" s="9"/>
      <c r="OOZ274" s="11"/>
      <c r="OPA274" s="8"/>
      <c r="OPB274" s="9"/>
      <c r="OPG274" s="11"/>
      <c r="OPH274" s="8"/>
      <c r="OPI274" s="9"/>
      <c r="OPN274" s="11"/>
      <c r="OPO274" s="8"/>
      <c r="OPP274" s="9"/>
      <c r="OPU274" s="11"/>
      <c r="OPV274" s="8"/>
      <c r="OPW274" s="9"/>
      <c r="OQB274" s="11"/>
      <c r="OQC274" s="8"/>
      <c r="OQD274" s="9"/>
      <c r="OQI274" s="11"/>
      <c r="OQJ274" s="8"/>
      <c r="OQK274" s="9"/>
      <c r="OQP274" s="11"/>
      <c r="OQQ274" s="8"/>
      <c r="OQR274" s="9"/>
      <c r="OQW274" s="11"/>
      <c r="OQX274" s="8"/>
      <c r="OQY274" s="9"/>
      <c r="ORD274" s="11"/>
      <c r="ORE274" s="8"/>
      <c r="ORF274" s="9"/>
      <c r="ORK274" s="11"/>
      <c r="ORL274" s="8"/>
      <c r="ORM274" s="9"/>
      <c r="ORR274" s="11"/>
      <c r="ORS274" s="8"/>
      <c r="ORT274" s="9"/>
      <c r="ORY274" s="11"/>
      <c r="ORZ274" s="8"/>
      <c r="OSA274" s="9"/>
      <c r="OSF274" s="11"/>
      <c r="OSG274" s="8"/>
      <c r="OSH274" s="9"/>
      <c r="OSM274" s="11"/>
      <c r="OSN274" s="8"/>
      <c r="OSO274" s="9"/>
      <c r="OST274" s="11"/>
      <c r="OSU274" s="8"/>
      <c r="OSV274" s="9"/>
      <c r="OTA274" s="11"/>
      <c r="OTB274" s="8"/>
      <c r="OTC274" s="9"/>
      <c r="OTH274" s="11"/>
      <c r="OTI274" s="8"/>
      <c r="OTJ274" s="9"/>
      <c r="OTO274" s="11"/>
      <c r="OTP274" s="8"/>
      <c r="OTQ274" s="9"/>
      <c r="OTV274" s="11"/>
      <c r="OTW274" s="8"/>
      <c r="OTX274" s="9"/>
      <c r="OUC274" s="11"/>
      <c r="OUD274" s="8"/>
      <c r="OUE274" s="9"/>
      <c r="OUJ274" s="11"/>
      <c r="OUK274" s="8"/>
      <c r="OUL274" s="9"/>
      <c r="OUQ274" s="11"/>
      <c r="OUR274" s="8"/>
      <c r="OUS274" s="9"/>
      <c r="OUX274" s="11"/>
      <c r="OUY274" s="8"/>
      <c r="OUZ274" s="9"/>
      <c r="OVE274" s="11"/>
      <c r="OVF274" s="8"/>
      <c r="OVG274" s="9"/>
      <c r="OVL274" s="11"/>
      <c r="OVM274" s="8"/>
      <c r="OVN274" s="9"/>
      <c r="OVS274" s="11"/>
      <c r="OVT274" s="8"/>
      <c r="OVU274" s="9"/>
      <c r="OVZ274" s="11"/>
      <c r="OWA274" s="8"/>
      <c r="OWB274" s="9"/>
      <c r="OWG274" s="11"/>
      <c r="OWH274" s="8"/>
      <c r="OWI274" s="9"/>
      <c r="OWN274" s="11"/>
      <c r="OWO274" s="8"/>
      <c r="OWP274" s="9"/>
      <c r="OWU274" s="11"/>
      <c r="OWV274" s="8"/>
      <c r="OWW274" s="9"/>
      <c r="OXB274" s="11"/>
      <c r="OXC274" s="8"/>
      <c r="OXD274" s="9"/>
      <c r="OXI274" s="11"/>
      <c r="OXJ274" s="8"/>
      <c r="OXK274" s="9"/>
      <c r="OXP274" s="11"/>
      <c r="OXQ274" s="8"/>
      <c r="OXR274" s="9"/>
      <c r="OXW274" s="11"/>
      <c r="OXX274" s="8"/>
      <c r="OXY274" s="9"/>
      <c r="OYD274" s="11"/>
      <c r="OYE274" s="8"/>
      <c r="OYF274" s="9"/>
      <c r="OYK274" s="11"/>
      <c r="OYL274" s="8"/>
      <c r="OYM274" s="9"/>
      <c r="OYR274" s="11"/>
      <c r="OYS274" s="8"/>
      <c r="OYT274" s="9"/>
      <c r="OYY274" s="11"/>
      <c r="OYZ274" s="8"/>
      <c r="OZA274" s="9"/>
      <c r="OZF274" s="11"/>
      <c r="OZG274" s="8"/>
      <c r="OZH274" s="9"/>
      <c r="OZM274" s="11"/>
      <c r="OZN274" s="8"/>
      <c r="OZO274" s="9"/>
      <c r="OZT274" s="11"/>
      <c r="OZU274" s="8"/>
      <c r="OZV274" s="9"/>
      <c r="PAA274" s="11"/>
      <c r="PAB274" s="8"/>
      <c r="PAC274" s="9"/>
      <c r="PAH274" s="11"/>
      <c r="PAI274" s="8"/>
      <c r="PAJ274" s="9"/>
      <c r="PAO274" s="11"/>
      <c r="PAP274" s="8"/>
      <c r="PAQ274" s="9"/>
      <c r="PAV274" s="11"/>
      <c r="PAW274" s="8"/>
      <c r="PAX274" s="9"/>
      <c r="PBC274" s="11"/>
      <c r="PBD274" s="8"/>
      <c r="PBE274" s="9"/>
      <c r="PBJ274" s="11"/>
      <c r="PBK274" s="8"/>
      <c r="PBL274" s="9"/>
      <c r="PBQ274" s="11"/>
      <c r="PBR274" s="8"/>
      <c r="PBS274" s="9"/>
      <c r="PBX274" s="11"/>
      <c r="PBY274" s="8"/>
      <c r="PBZ274" s="9"/>
      <c r="PCE274" s="11"/>
      <c r="PCF274" s="8"/>
      <c r="PCG274" s="9"/>
      <c r="PCL274" s="11"/>
      <c r="PCM274" s="8"/>
      <c r="PCN274" s="9"/>
      <c r="PCS274" s="11"/>
      <c r="PCT274" s="8"/>
      <c r="PCU274" s="9"/>
      <c r="PCZ274" s="11"/>
      <c r="PDA274" s="8"/>
      <c r="PDB274" s="9"/>
      <c r="PDG274" s="11"/>
      <c r="PDH274" s="8"/>
      <c r="PDI274" s="9"/>
      <c r="PDN274" s="11"/>
      <c r="PDO274" s="8"/>
      <c r="PDP274" s="9"/>
      <c r="PDU274" s="11"/>
      <c r="PDV274" s="8"/>
      <c r="PDW274" s="9"/>
      <c r="PEB274" s="11"/>
      <c r="PEC274" s="8"/>
      <c r="PED274" s="9"/>
      <c r="PEI274" s="11"/>
      <c r="PEJ274" s="8"/>
      <c r="PEK274" s="9"/>
      <c r="PEP274" s="11"/>
      <c r="PEQ274" s="8"/>
      <c r="PER274" s="9"/>
      <c r="PEW274" s="11"/>
      <c r="PEX274" s="8"/>
      <c r="PEY274" s="9"/>
      <c r="PFD274" s="11"/>
      <c r="PFE274" s="8"/>
      <c r="PFF274" s="9"/>
      <c r="PFK274" s="11"/>
      <c r="PFL274" s="8"/>
      <c r="PFM274" s="9"/>
      <c r="PFR274" s="11"/>
      <c r="PFS274" s="8"/>
      <c r="PFT274" s="9"/>
      <c r="PFY274" s="11"/>
      <c r="PFZ274" s="8"/>
      <c r="PGA274" s="9"/>
      <c r="PGF274" s="11"/>
      <c r="PGG274" s="8"/>
      <c r="PGH274" s="9"/>
      <c r="PGM274" s="11"/>
      <c r="PGN274" s="8"/>
      <c r="PGO274" s="9"/>
      <c r="PGT274" s="11"/>
      <c r="PGU274" s="8"/>
      <c r="PGV274" s="9"/>
      <c r="PHA274" s="11"/>
      <c r="PHB274" s="8"/>
      <c r="PHC274" s="9"/>
      <c r="PHH274" s="11"/>
      <c r="PHI274" s="8"/>
      <c r="PHJ274" s="9"/>
      <c r="PHO274" s="11"/>
      <c r="PHP274" s="8"/>
      <c r="PHQ274" s="9"/>
      <c r="PHV274" s="11"/>
      <c r="PHW274" s="8"/>
      <c r="PHX274" s="9"/>
      <c r="PIC274" s="11"/>
      <c r="PID274" s="8"/>
      <c r="PIE274" s="9"/>
      <c r="PIJ274" s="11"/>
      <c r="PIK274" s="8"/>
      <c r="PIL274" s="9"/>
      <c r="PIQ274" s="11"/>
      <c r="PIR274" s="8"/>
      <c r="PIS274" s="9"/>
      <c r="PIX274" s="11"/>
      <c r="PIY274" s="8"/>
      <c r="PIZ274" s="9"/>
      <c r="PJE274" s="11"/>
      <c r="PJF274" s="8"/>
      <c r="PJG274" s="9"/>
      <c r="PJL274" s="11"/>
      <c r="PJM274" s="8"/>
      <c r="PJN274" s="9"/>
      <c r="PJS274" s="11"/>
      <c r="PJT274" s="8"/>
      <c r="PJU274" s="9"/>
      <c r="PJZ274" s="11"/>
      <c r="PKA274" s="8"/>
      <c r="PKB274" s="9"/>
      <c r="PKG274" s="11"/>
      <c r="PKH274" s="8"/>
      <c r="PKI274" s="9"/>
      <c r="PKN274" s="11"/>
      <c r="PKO274" s="8"/>
      <c r="PKP274" s="9"/>
      <c r="PKU274" s="11"/>
      <c r="PKV274" s="8"/>
      <c r="PKW274" s="9"/>
      <c r="PLB274" s="11"/>
      <c r="PLC274" s="8"/>
      <c r="PLD274" s="9"/>
      <c r="PLI274" s="11"/>
      <c r="PLJ274" s="8"/>
      <c r="PLK274" s="9"/>
      <c r="PLP274" s="11"/>
      <c r="PLQ274" s="8"/>
      <c r="PLR274" s="9"/>
      <c r="PLW274" s="11"/>
      <c r="PLX274" s="8"/>
      <c r="PLY274" s="9"/>
      <c r="PMD274" s="11"/>
      <c r="PME274" s="8"/>
      <c r="PMF274" s="9"/>
      <c r="PMK274" s="11"/>
      <c r="PML274" s="8"/>
      <c r="PMM274" s="9"/>
      <c r="PMR274" s="11"/>
      <c r="PMS274" s="8"/>
      <c r="PMT274" s="9"/>
      <c r="PMY274" s="11"/>
      <c r="PMZ274" s="8"/>
      <c r="PNA274" s="9"/>
      <c r="PNF274" s="11"/>
      <c r="PNG274" s="8"/>
      <c r="PNH274" s="9"/>
      <c r="PNM274" s="11"/>
      <c r="PNN274" s="8"/>
      <c r="PNO274" s="9"/>
      <c r="PNT274" s="11"/>
      <c r="PNU274" s="8"/>
      <c r="PNV274" s="9"/>
      <c r="POA274" s="11"/>
      <c r="POB274" s="8"/>
      <c r="POC274" s="9"/>
      <c r="POH274" s="11"/>
      <c r="POI274" s="8"/>
      <c r="POJ274" s="9"/>
      <c r="POO274" s="11"/>
      <c r="POP274" s="8"/>
      <c r="POQ274" s="9"/>
      <c r="POV274" s="11"/>
      <c r="POW274" s="8"/>
      <c r="POX274" s="9"/>
      <c r="PPC274" s="11"/>
      <c r="PPD274" s="8"/>
      <c r="PPE274" s="9"/>
      <c r="PPJ274" s="11"/>
      <c r="PPK274" s="8"/>
      <c r="PPL274" s="9"/>
      <c r="PPQ274" s="11"/>
      <c r="PPR274" s="8"/>
      <c r="PPS274" s="9"/>
      <c r="PPX274" s="11"/>
      <c r="PPY274" s="8"/>
      <c r="PPZ274" s="9"/>
      <c r="PQE274" s="11"/>
      <c r="PQF274" s="8"/>
      <c r="PQG274" s="9"/>
      <c r="PQL274" s="11"/>
      <c r="PQM274" s="8"/>
      <c r="PQN274" s="9"/>
      <c r="PQS274" s="11"/>
      <c r="PQT274" s="8"/>
      <c r="PQU274" s="9"/>
      <c r="PQZ274" s="11"/>
      <c r="PRA274" s="8"/>
      <c r="PRB274" s="9"/>
      <c r="PRG274" s="11"/>
      <c r="PRH274" s="8"/>
      <c r="PRI274" s="9"/>
      <c r="PRN274" s="11"/>
      <c r="PRO274" s="8"/>
      <c r="PRP274" s="9"/>
      <c r="PRU274" s="11"/>
      <c r="PRV274" s="8"/>
      <c r="PRW274" s="9"/>
      <c r="PSB274" s="11"/>
      <c r="PSC274" s="8"/>
      <c r="PSD274" s="9"/>
      <c r="PSI274" s="11"/>
      <c r="PSJ274" s="8"/>
      <c r="PSK274" s="9"/>
      <c r="PSP274" s="11"/>
      <c r="PSQ274" s="8"/>
      <c r="PSR274" s="9"/>
      <c r="PSW274" s="11"/>
      <c r="PSX274" s="8"/>
      <c r="PSY274" s="9"/>
      <c r="PTD274" s="11"/>
      <c r="PTE274" s="8"/>
      <c r="PTF274" s="9"/>
      <c r="PTK274" s="11"/>
      <c r="PTL274" s="8"/>
      <c r="PTM274" s="9"/>
      <c r="PTR274" s="11"/>
      <c r="PTS274" s="8"/>
      <c r="PTT274" s="9"/>
      <c r="PTY274" s="11"/>
      <c r="PTZ274" s="8"/>
      <c r="PUA274" s="9"/>
      <c r="PUF274" s="11"/>
      <c r="PUG274" s="8"/>
      <c r="PUH274" s="9"/>
      <c r="PUM274" s="11"/>
      <c r="PUN274" s="8"/>
      <c r="PUO274" s="9"/>
      <c r="PUT274" s="11"/>
      <c r="PUU274" s="8"/>
      <c r="PUV274" s="9"/>
      <c r="PVA274" s="11"/>
      <c r="PVB274" s="8"/>
      <c r="PVC274" s="9"/>
      <c r="PVH274" s="11"/>
      <c r="PVI274" s="8"/>
      <c r="PVJ274" s="9"/>
      <c r="PVO274" s="11"/>
      <c r="PVP274" s="8"/>
      <c r="PVQ274" s="9"/>
      <c r="PVV274" s="11"/>
      <c r="PVW274" s="8"/>
      <c r="PVX274" s="9"/>
      <c r="PWC274" s="11"/>
      <c r="PWD274" s="8"/>
      <c r="PWE274" s="9"/>
      <c r="PWJ274" s="11"/>
      <c r="PWK274" s="8"/>
      <c r="PWL274" s="9"/>
      <c r="PWQ274" s="11"/>
      <c r="PWR274" s="8"/>
      <c r="PWS274" s="9"/>
      <c r="PWX274" s="11"/>
      <c r="PWY274" s="8"/>
      <c r="PWZ274" s="9"/>
      <c r="PXE274" s="11"/>
      <c r="PXF274" s="8"/>
      <c r="PXG274" s="9"/>
      <c r="PXL274" s="11"/>
      <c r="PXM274" s="8"/>
      <c r="PXN274" s="9"/>
      <c r="PXS274" s="11"/>
      <c r="PXT274" s="8"/>
      <c r="PXU274" s="9"/>
      <c r="PXZ274" s="11"/>
      <c r="PYA274" s="8"/>
      <c r="PYB274" s="9"/>
      <c r="PYG274" s="11"/>
      <c r="PYH274" s="8"/>
      <c r="PYI274" s="9"/>
      <c r="PYN274" s="11"/>
      <c r="PYO274" s="8"/>
      <c r="PYP274" s="9"/>
      <c r="PYU274" s="11"/>
      <c r="PYV274" s="8"/>
      <c r="PYW274" s="9"/>
      <c r="PZB274" s="11"/>
      <c r="PZC274" s="8"/>
      <c r="PZD274" s="9"/>
      <c r="PZI274" s="11"/>
      <c r="PZJ274" s="8"/>
      <c r="PZK274" s="9"/>
      <c r="PZP274" s="11"/>
      <c r="PZQ274" s="8"/>
      <c r="PZR274" s="9"/>
      <c r="PZW274" s="11"/>
      <c r="PZX274" s="8"/>
      <c r="PZY274" s="9"/>
      <c r="QAD274" s="11"/>
      <c r="QAE274" s="8"/>
      <c r="QAF274" s="9"/>
      <c r="QAK274" s="11"/>
      <c r="QAL274" s="8"/>
      <c r="QAM274" s="9"/>
      <c r="QAR274" s="11"/>
      <c r="QAS274" s="8"/>
      <c r="QAT274" s="9"/>
      <c r="QAY274" s="11"/>
      <c r="QAZ274" s="8"/>
      <c r="QBA274" s="9"/>
      <c r="QBF274" s="11"/>
      <c r="QBG274" s="8"/>
      <c r="QBH274" s="9"/>
      <c r="QBM274" s="11"/>
      <c r="QBN274" s="8"/>
      <c r="QBO274" s="9"/>
      <c r="QBT274" s="11"/>
      <c r="QBU274" s="8"/>
      <c r="QBV274" s="9"/>
      <c r="QCA274" s="11"/>
      <c r="QCB274" s="8"/>
      <c r="QCC274" s="9"/>
      <c r="QCH274" s="11"/>
      <c r="QCI274" s="8"/>
      <c r="QCJ274" s="9"/>
      <c r="QCO274" s="11"/>
      <c r="QCP274" s="8"/>
      <c r="QCQ274" s="9"/>
      <c r="QCV274" s="11"/>
      <c r="QCW274" s="8"/>
      <c r="QCX274" s="9"/>
      <c r="QDC274" s="11"/>
      <c r="QDD274" s="8"/>
      <c r="QDE274" s="9"/>
      <c r="QDJ274" s="11"/>
      <c r="QDK274" s="8"/>
      <c r="QDL274" s="9"/>
      <c r="QDQ274" s="11"/>
      <c r="QDR274" s="8"/>
      <c r="QDS274" s="9"/>
      <c r="QDX274" s="11"/>
      <c r="QDY274" s="8"/>
      <c r="QDZ274" s="9"/>
      <c r="QEE274" s="11"/>
      <c r="QEF274" s="8"/>
      <c r="QEG274" s="9"/>
      <c r="QEL274" s="11"/>
      <c r="QEM274" s="8"/>
      <c r="QEN274" s="9"/>
      <c r="QES274" s="11"/>
      <c r="QET274" s="8"/>
      <c r="QEU274" s="9"/>
      <c r="QEZ274" s="11"/>
      <c r="QFA274" s="8"/>
      <c r="QFB274" s="9"/>
      <c r="QFG274" s="11"/>
      <c r="QFH274" s="8"/>
      <c r="QFI274" s="9"/>
      <c r="QFN274" s="11"/>
      <c r="QFO274" s="8"/>
      <c r="QFP274" s="9"/>
      <c r="QFU274" s="11"/>
      <c r="QFV274" s="8"/>
      <c r="QFW274" s="9"/>
      <c r="QGB274" s="11"/>
      <c r="QGC274" s="8"/>
      <c r="QGD274" s="9"/>
      <c r="QGI274" s="11"/>
      <c r="QGJ274" s="8"/>
      <c r="QGK274" s="9"/>
      <c r="QGP274" s="11"/>
      <c r="QGQ274" s="8"/>
      <c r="QGR274" s="9"/>
      <c r="QGW274" s="11"/>
      <c r="QGX274" s="8"/>
      <c r="QGY274" s="9"/>
      <c r="QHD274" s="11"/>
      <c r="QHE274" s="8"/>
      <c r="QHF274" s="9"/>
      <c r="QHK274" s="11"/>
      <c r="QHL274" s="8"/>
      <c r="QHM274" s="9"/>
      <c r="QHR274" s="11"/>
      <c r="QHS274" s="8"/>
      <c r="QHT274" s="9"/>
      <c r="QHY274" s="11"/>
      <c r="QHZ274" s="8"/>
      <c r="QIA274" s="9"/>
      <c r="QIF274" s="11"/>
      <c r="QIG274" s="8"/>
      <c r="QIH274" s="9"/>
      <c r="QIM274" s="11"/>
      <c r="QIN274" s="8"/>
      <c r="QIO274" s="9"/>
      <c r="QIT274" s="11"/>
      <c r="QIU274" s="8"/>
      <c r="QIV274" s="9"/>
      <c r="QJA274" s="11"/>
      <c r="QJB274" s="8"/>
      <c r="QJC274" s="9"/>
      <c r="QJH274" s="11"/>
      <c r="QJI274" s="8"/>
      <c r="QJJ274" s="9"/>
      <c r="QJO274" s="11"/>
      <c r="QJP274" s="8"/>
      <c r="QJQ274" s="9"/>
      <c r="QJV274" s="11"/>
      <c r="QJW274" s="8"/>
      <c r="QJX274" s="9"/>
      <c r="QKC274" s="11"/>
      <c r="QKD274" s="8"/>
      <c r="QKE274" s="9"/>
      <c r="QKJ274" s="11"/>
      <c r="QKK274" s="8"/>
      <c r="QKL274" s="9"/>
      <c r="QKQ274" s="11"/>
      <c r="QKR274" s="8"/>
      <c r="QKS274" s="9"/>
      <c r="QKX274" s="11"/>
      <c r="QKY274" s="8"/>
      <c r="QKZ274" s="9"/>
      <c r="QLE274" s="11"/>
      <c r="QLF274" s="8"/>
      <c r="QLG274" s="9"/>
      <c r="QLL274" s="11"/>
      <c r="QLM274" s="8"/>
      <c r="QLN274" s="9"/>
      <c r="QLS274" s="11"/>
      <c r="QLT274" s="8"/>
      <c r="QLU274" s="9"/>
      <c r="QLZ274" s="11"/>
      <c r="QMA274" s="8"/>
      <c r="QMB274" s="9"/>
      <c r="QMG274" s="11"/>
      <c r="QMH274" s="8"/>
      <c r="QMI274" s="9"/>
      <c r="QMN274" s="11"/>
      <c r="QMO274" s="8"/>
      <c r="QMP274" s="9"/>
      <c r="QMU274" s="11"/>
      <c r="QMV274" s="8"/>
      <c r="QMW274" s="9"/>
      <c r="QNB274" s="11"/>
      <c r="QNC274" s="8"/>
      <c r="QND274" s="9"/>
      <c r="QNI274" s="11"/>
      <c r="QNJ274" s="8"/>
      <c r="QNK274" s="9"/>
      <c r="QNP274" s="11"/>
      <c r="QNQ274" s="8"/>
      <c r="QNR274" s="9"/>
      <c r="QNW274" s="11"/>
      <c r="QNX274" s="8"/>
      <c r="QNY274" s="9"/>
      <c r="QOD274" s="11"/>
      <c r="QOE274" s="8"/>
      <c r="QOF274" s="9"/>
      <c r="QOK274" s="11"/>
      <c r="QOL274" s="8"/>
      <c r="QOM274" s="9"/>
      <c r="QOR274" s="11"/>
      <c r="QOS274" s="8"/>
      <c r="QOT274" s="9"/>
      <c r="QOY274" s="11"/>
      <c r="QOZ274" s="8"/>
      <c r="QPA274" s="9"/>
      <c r="QPF274" s="11"/>
      <c r="QPG274" s="8"/>
      <c r="QPH274" s="9"/>
      <c r="QPM274" s="11"/>
      <c r="QPN274" s="8"/>
      <c r="QPO274" s="9"/>
      <c r="QPT274" s="11"/>
      <c r="QPU274" s="8"/>
      <c r="QPV274" s="9"/>
      <c r="QQA274" s="11"/>
      <c r="QQB274" s="8"/>
      <c r="QQC274" s="9"/>
      <c r="QQH274" s="11"/>
      <c r="QQI274" s="8"/>
      <c r="QQJ274" s="9"/>
      <c r="QQO274" s="11"/>
      <c r="QQP274" s="8"/>
      <c r="QQQ274" s="9"/>
      <c r="QQV274" s="11"/>
      <c r="QQW274" s="8"/>
      <c r="QQX274" s="9"/>
      <c r="QRC274" s="11"/>
      <c r="QRD274" s="8"/>
      <c r="QRE274" s="9"/>
      <c r="QRJ274" s="11"/>
      <c r="QRK274" s="8"/>
      <c r="QRL274" s="9"/>
      <c r="QRQ274" s="11"/>
      <c r="QRR274" s="8"/>
      <c r="QRS274" s="9"/>
      <c r="QRX274" s="11"/>
      <c r="QRY274" s="8"/>
      <c r="QRZ274" s="9"/>
      <c r="QSE274" s="11"/>
      <c r="QSF274" s="8"/>
      <c r="QSG274" s="9"/>
      <c r="QSL274" s="11"/>
      <c r="QSM274" s="8"/>
      <c r="QSN274" s="9"/>
      <c r="QSS274" s="11"/>
      <c r="QST274" s="8"/>
      <c r="QSU274" s="9"/>
      <c r="QSZ274" s="11"/>
      <c r="QTA274" s="8"/>
      <c r="QTB274" s="9"/>
      <c r="QTG274" s="11"/>
      <c r="QTH274" s="8"/>
      <c r="QTI274" s="9"/>
      <c r="QTN274" s="11"/>
      <c r="QTO274" s="8"/>
      <c r="QTP274" s="9"/>
      <c r="QTU274" s="11"/>
      <c r="QTV274" s="8"/>
      <c r="QTW274" s="9"/>
      <c r="QUB274" s="11"/>
      <c r="QUC274" s="8"/>
      <c r="QUD274" s="9"/>
      <c r="QUI274" s="11"/>
      <c r="QUJ274" s="8"/>
      <c r="QUK274" s="9"/>
      <c r="QUP274" s="11"/>
      <c r="QUQ274" s="8"/>
      <c r="QUR274" s="9"/>
      <c r="QUW274" s="11"/>
      <c r="QUX274" s="8"/>
      <c r="QUY274" s="9"/>
      <c r="QVD274" s="11"/>
      <c r="QVE274" s="8"/>
      <c r="QVF274" s="9"/>
      <c r="QVK274" s="11"/>
      <c r="QVL274" s="8"/>
      <c r="QVM274" s="9"/>
      <c r="QVR274" s="11"/>
      <c r="QVS274" s="8"/>
      <c r="QVT274" s="9"/>
      <c r="QVY274" s="11"/>
      <c r="QVZ274" s="8"/>
      <c r="QWA274" s="9"/>
      <c r="QWF274" s="11"/>
      <c r="QWG274" s="8"/>
      <c r="QWH274" s="9"/>
      <c r="QWM274" s="11"/>
      <c r="QWN274" s="8"/>
      <c r="QWO274" s="9"/>
      <c r="QWT274" s="11"/>
      <c r="QWU274" s="8"/>
      <c r="QWV274" s="9"/>
      <c r="QXA274" s="11"/>
      <c r="QXB274" s="8"/>
      <c r="QXC274" s="9"/>
      <c r="QXH274" s="11"/>
      <c r="QXI274" s="8"/>
      <c r="QXJ274" s="9"/>
      <c r="QXO274" s="11"/>
      <c r="QXP274" s="8"/>
      <c r="QXQ274" s="9"/>
      <c r="QXV274" s="11"/>
      <c r="QXW274" s="8"/>
      <c r="QXX274" s="9"/>
      <c r="QYC274" s="11"/>
      <c r="QYD274" s="8"/>
      <c r="QYE274" s="9"/>
      <c r="QYJ274" s="11"/>
      <c r="QYK274" s="8"/>
      <c r="QYL274" s="9"/>
      <c r="QYQ274" s="11"/>
      <c r="QYR274" s="8"/>
      <c r="QYS274" s="9"/>
      <c r="QYX274" s="11"/>
      <c r="QYY274" s="8"/>
      <c r="QYZ274" s="9"/>
      <c r="QZE274" s="11"/>
      <c r="QZF274" s="8"/>
      <c r="QZG274" s="9"/>
      <c r="QZL274" s="11"/>
      <c r="QZM274" s="8"/>
      <c r="QZN274" s="9"/>
      <c r="QZS274" s="11"/>
      <c r="QZT274" s="8"/>
      <c r="QZU274" s="9"/>
      <c r="QZZ274" s="11"/>
      <c r="RAA274" s="8"/>
      <c r="RAB274" s="9"/>
      <c r="RAG274" s="11"/>
      <c r="RAH274" s="8"/>
      <c r="RAI274" s="9"/>
      <c r="RAN274" s="11"/>
      <c r="RAO274" s="8"/>
      <c r="RAP274" s="9"/>
      <c r="RAU274" s="11"/>
      <c r="RAV274" s="8"/>
      <c r="RAW274" s="9"/>
      <c r="RBB274" s="11"/>
      <c r="RBC274" s="8"/>
      <c r="RBD274" s="9"/>
      <c r="RBI274" s="11"/>
      <c r="RBJ274" s="8"/>
      <c r="RBK274" s="9"/>
      <c r="RBP274" s="11"/>
      <c r="RBQ274" s="8"/>
      <c r="RBR274" s="9"/>
      <c r="RBW274" s="11"/>
      <c r="RBX274" s="8"/>
      <c r="RBY274" s="9"/>
      <c r="RCD274" s="11"/>
      <c r="RCE274" s="8"/>
      <c r="RCF274" s="9"/>
      <c r="RCK274" s="11"/>
      <c r="RCL274" s="8"/>
      <c r="RCM274" s="9"/>
      <c r="RCR274" s="11"/>
      <c r="RCS274" s="8"/>
      <c r="RCT274" s="9"/>
      <c r="RCY274" s="11"/>
      <c r="RCZ274" s="8"/>
      <c r="RDA274" s="9"/>
      <c r="RDF274" s="11"/>
      <c r="RDG274" s="8"/>
      <c r="RDH274" s="9"/>
      <c r="RDM274" s="11"/>
      <c r="RDN274" s="8"/>
      <c r="RDO274" s="9"/>
      <c r="RDT274" s="11"/>
      <c r="RDU274" s="8"/>
      <c r="RDV274" s="9"/>
      <c r="REA274" s="11"/>
      <c r="REB274" s="8"/>
      <c r="REC274" s="9"/>
      <c r="REH274" s="11"/>
      <c r="REI274" s="8"/>
      <c r="REJ274" s="9"/>
      <c r="REO274" s="11"/>
      <c r="REP274" s="8"/>
      <c r="REQ274" s="9"/>
      <c r="REV274" s="11"/>
      <c r="REW274" s="8"/>
      <c r="REX274" s="9"/>
      <c r="RFC274" s="11"/>
      <c r="RFD274" s="8"/>
      <c r="RFE274" s="9"/>
      <c r="RFJ274" s="11"/>
      <c r="RFK274" s="8"/>
      <c r="RFL274" s="9"/>
      <c r="RFQ274" s="11"/>
      <c r="RFR274" s="8"/>
      <c r="RFS274" s="9"/>
      <c r="RFX274" s="11"/>
      <c r="RFY274" s="8"/>
      <c r="RFZ274" s="9"/>
      <c r="RGE274" s="11"/>
      <c r="RGF274" s="8"/>
      <c r="RGG274" s="9"/>
      <c r="RGL274" s="11"/>
      <c r="RGM274" s="8"/>
      <c r="RGN274" s="9"/>
      <c r="RGS274" s="11"/>
      <c r="RGT274" s="8"/>
      <c r="RGU274" s="9"/>
      <c r="RGZ274" s="11"/>
      <c r="RHA274" s="8"/>
      <c r="RHB274" s="9"/>
      <c r="RHG274" s="11"/>
      <c r="RHH274" s="8"/>
      <c r="RHI274" s="9"/>
      <c r="RHN274" s="11"/>
      <c r="RHO274" s="8"/>
      <c r="RHP274" s="9"/>
      <c r="RHU274" s="11"/>
      <c r="RHV274" s="8"/>
      <c r="RHW274" s="9"/>
      <c r="RIB274" s="11"/>
      <c r="RIC274" s="8"/>
      <c r="RID274" s="9"/>
      <c r="RII274" s="11"/>
      <c r="RIJ274" s="8"/>
      <c r="RIK274" s="9"/>
      <c r="RIP274" s="11"/>
      <c r="RIQ274" s="8"/>
      <c r="RIR274" s="9"/>
      <c r="RIW274" s="11"/>
      <c r="RIX274" s="8"/>
      <c r="RIY274" s="9"/>
      <c r="RJD274" s="11"/>
      <c r="RJE274" s="8"/>
      <c r="RJF274" s="9"/>
      <c r="RJK274" s="11"/>
      <c r="RJL274" s="8"/>
      <c r="RJM274" s="9"/>
      <c r="RJR274" s="11"/>
      <c r="RJS274" s="8"/>
      <c r="RJT274" s="9"/>
      <c r="RJY274" s="11"/>
      <c r="RJZ274" s="8"/>
      <c r="RKA274" s="9"/>
      <c r="RKF274" s="11"/>
      <c r="RKG274" s="8"/>
      <c r="RKH274" s="9"/>
      <c r="RKM274" s="11"/>
      <c r="RKN274" s="8"/>
      <c r="RKO274" s="9"/>
      <c r="RKT274" s="11"/>
      <c r="RKU274" s="8"/>
      <c r="RKV274" s="9"/>
      <c r="RLA274" s="11"/>
      <c r="RLB274" s="8"/>
      <c r="RLC274" s="9"/>
      <c r="RLH274" s="11"/>
      <c r="RLI274" s="8"/>
      <c r="RLJ274" s="9"/>
      <c r="RLO274" s="11"/>
      <c r="RLP274" s="8"/>
      <c r="RLQ274" s="9"/>
      <c r="RLV274" s="11"/>
      <c r="RLW274" s="8"/>
      <c r="RLX274" s="9"/>
      <c r="RMC274" s="11"/>
      <c r="RMD274" s="8"/>
      <c r="RME274" s="9"/>
      <c r="RMJ274" s="11"/>
      <c r="RMK274" s="8"/>
      <c r="RML274" s="9"/>
      <c r="RMQ274" s="11"/>
      <c r="RMR274" s="8"/>
      <c r="RMS274" s="9"/>
      <c r="RMX274" s="11"/>
      <c r="RMY274" s="8"/>
      <c r="RMZ274" s="9"/>
      <c r="RNE274" s="11"/>
      <c r="RNF274" s="8"/>
      <c r="RNG274" s="9"/>
      <c r="RNL274" s="11"/>
      <c r="RNM274" s="8"/>
      <c r="RNN274" s="9"/>
      <c r="RNS274" s="11"/>
      <c r="RNT274" s="8"/>
      <c r="RNU274" s="9"/>
      <c r="RNZ274" s="11"/>
      <c r="ROA274" s="8"/>
      <c r="ROB274" s="9"/>
      <c r="ROG274" s="11"/>
      <c r="ROH274" s="8"/>
      <c r="ROI274" s="9"/>
      <c r="RON274" s="11"/>
      <c r="ROO274" s="8"/>
      <c r="ROP274" s="9"/>
      <c r="ROU274" s="11"/>
      <c r="ROV274" s="8"/>
      <c r="ROW274" s="9"/>
      <c r="RPB274" s="11"/>
      <c r="RPC274" s="8"/>
      <c r="RPD274" s="9"/>
      <c r="RPI274" s="11"/>
      <c r="RPJ274" s="8"/>
      <c r="RPK274" s="9"/>
      <c r="RPP274" s="11"/>
      <c r="RPQ274" s="8"/>
      <c r="RPR274" s="9"/>
      <c r="RPW274" s="11"/>
      <c r="RPX274" s="8"/>
      <c r="RPY274" s="9"/>
      <c r="RQD274" s="11"/>
      <c r="RQE274" s="8"/>
      <c r="RQF274" s="9"/>
      <c r="RQK274" s="11"/>
      <c r="RQL274" s="8"/>
      <c r="RQM274" s="9"/>
      <c r="RQR274" s="11"/>
      <c r="RQS274" s="8"/>
      <c r="RQT274" s="9"/>
      <c r="RQY274" s="11"/>
      <c r="RQZ274" s="8"/>
      <c r="RRA274" s="9"/>
      <c r="RRF274" s="11"/>
      <c r="RRG274" s="8"/>
      <c r="RRH274" s="9"/>
      <c r="RRM274" s="11"/>
      <c r="RRN274" s="8"/>
      <c r="RRO274" s="9"/>
      <c r="RRT274" s="11"/>
      <c r="RRU274" s="8"/>
      <c r="RRV274" s="9"/>
      <c r="RSA274" s="11"/>
      <c r="RSB274" s="8"/>
      <c r="RSC274" s="9"/>
      <c r="RSH274" s="11"/>
      <c r="RSI274" s="8"/>
      <c r="RSJ274" s="9"/>
      <c r="RSO274" s="11"/>
      <c r="RSP274" s="8"/>
      <c r="RSQ274" s="9"/>
      <c r="RSV274" s="11"/>
      <c r="RSW274" s="8"/>
      <c r="RSX274" s="9"/>
      <c r="RTC274" s="11"/>
      <c r="RTD274" s="8"/>
      <c r="RTE274" s="9"/>
      <c r="RTJ274" s="11"/>
      <c r="RTK274" s="8"/>
      <c r="RTL274" s="9"/>
      <c r="RTQ274" s="11"/>
      <c r="RTR274" s="8"/>
      <c r="RTS274" s="9"/>
      <c r="RTX274" s="11"/>
      <c r="RTY274" s="8"/>
      <c r="RTZ274" s="9"/>
      <c r="RUE274" s="11"/>
      <c r="RUF274" s="8"/>
      <c r="RUG274" s="9"/>
      <c r="RUL274" s="11"/>
      <c r="RUM274" s="8"/>
      <c r="RUN274" s="9"/>
      <c r="RUS274" s="11"/>
      <c r="RUT274" s="8"/>
      <c r="RUU274" s="9"/>
      <c r="RUZ274" s="11"/>
      <c r="RVA274" s="8"/>
      <c r="RVB274" s="9"/>
      <c r="RVG274" s="11"/>
      <c r="RVH274" s="8"/>
      <c r="RVI274" s="9"/>
      <c r="RVN274" s="11"/>
      <c r="RVO274" s="8"/>
      <c r="RVP274" s="9"/>
      <c r="RVU274" s="11"/>
      <c r="RVV274" s="8"/>
      <c r="RVW274" s="9"/>
      <c r="RWB274" s="11"/>
      <c r="RWC274" s="8"/>
      <c r="RWD274" s="9"/>
      <c r="RWI274" s="11"/>
      <c r="RWJ274" s="8"/>
      <c r="RWK274" s="9"/>
      <c r="RWP274" s="11"/>
      <c r="RWQ274" s="8"/>
      <c r="RWR274" s="9"/>
      <c r="RWW274" s="11"/>
      <c r="RWX274" s="8"/>
      <c r="RWY274" s="9"/>
      <c r="RXD274" s="11"/>
      <c r="RXE274" s="8"/>
      <c r="RXF274" s="9"/>
      <c r="RXK274" s="11"/>
      <c r="RXL274" s="8"/>
      <c r="RXM274" s="9"/>
      <c r="RXR274" s="11"/>
      <c r="RXS274" s="8"/>
      <c r="RXT274" s="9"/>
      <c r="RXY274" s="11"/>
      <c r="RXZ274" s="8"/>
      <c r="RYA274" s="9"/>
      <c r="RYF274" s="11"/>
      <c r="RYG274" s="8"/>
      <c r="RYH274" s="9"/>
      <c r="RYM274" s="11"/>
      <c r="RYN274" s="8"/>
      <c r="RYO274" s="9"/>
      <c r="RYT274" s="11"/>
      <c r="RYU274" s="8"/>
      <c r="RYV274" s="9"/>
      <c r="RZA274" s="11"/>
      <c r="RZB274" s="8"/>
      <c r="RZC274" s="9"/>
      <c r="RZH274" s="11"/>
      <c r="RZI274" s="8"/>
      <c r="RZJ274" s="9"/>
      <c r="RZO274" s="11"/>
      <c r="RZP274" s="8"/>
      <c r="RZQ274" s="9"/>
      <c r="RZV274" s="11"/>
      <c r="RZW274" s="8"/>
      <c r="RZX274" s="9"/>
      <c r="SAC274" s="11"/>
      <c r="SAD274" s="8"/>
      <c r="SAE274" s="9"/>
      <c r="SAJ274" s="11"/>
      <c r="SAK274" s="8"/>
      <c r="SAL274" s="9"/>
      <c r="SAQ274" s="11"/>
      <c r="SAR274" s="8"/>
      <c r="SAS274" s="9"/>
      <c r="SAX274" s="11"/>
      <c r="SAY274" s="8"/>
      <c r="SAZ274" s="9"/>
      <c r="SBE274" s="11"/>
      <c r="SBF274" s="8"/>
      <c r="SBG274" s="9"/>
      <c r="SBL274" s="11"/>
      <c r="SBM274" s="8"/>
      <c r="SBN274" s="9"/>
      <c r="SBS274" s="11"/>
      <c r="SBT274" s="8"/>
      <c r="SBU274" s="9"/>
      <c r="SBZ274" s="11"/>
      <c r="SCA274" s="8"/>
      <c r="SCB274" s="9"/>
      <c r="SCG274" s="11"/>
      <c r="SCH274" s="8"/>
      <c r="SCI274" s="9"/>
      <c r="SCN274" s="11"/>
      <c r="SCO274" s="8"/>
      <c r="SCP274" s="9"/>
      <c r="SCU274" s="11"/>
      <c r="SCV274" s="8"/>
      <c r="SCW274" s="9"/>
      <c r="SDB274" s="11"/>
      <c r="SDC274" s="8"/>
      <c r="SDD274" s="9"/>
      <c r="SDI274" s="11"/>
      <c r="SDJ274" s="8"/>
      <c r="SDK274" s="9"/>
      <c r="SDP274" s="11"/>
      <c r="SDQ274" s="8"/>
      <c r="SDR274" s="9"/>
      <c r="SDW274" s="11"/>
      <c r="SDX274" s="8"/>
      <c r="SDY274" s="9"/>
      <c r="SED274" s="11"/>
      <c r="SEE274" s="8"/>
      <c r="SEF274" s="9"/>
      <c r="SEK274" s="11"/>
      <c r="SEL274" s="8"/>
      <c r="SEM274" s="9"/>
      <c r="SER274" s="11"/>
      <c r="SES274" s="8"/>
      <c r="SET274" s="9"/>
      <c r="SEY274" s="11"/>
      <c r="SEZ274" s="8"/>
      <c r="SFA274" s="9"/>
      <c r="SFF274" s="11"/>
      <c r="SFG274" s="8"/>
      <c r="SFH274" s="9"/>
      <c r="SFM274" s="11"/>
      <c r="SFN274" s="8"/>
      <c r="SFO274" s="9"/>
      <c r="SFT274" s="11"/>
      <c r="SFU274" s="8"/>
      <c r="SFV274" s="9"/>
      <c r="SGA274" s="11"/>
      <c r="SGB274" s="8"/>
      <c r="SGC274" s="9"/>
      <c r="SGH274" s="11"/>
      <c r="SGI274" s="8"/>
      <c r="SGJ274" s="9"/>
      <c r="SGO274" s="11"/>
      <c r="SGP274" s="8"/>
      <c r="SGQ274" s="9"/>
      <c r="SGV274" s="11"/>
      <c r="SGW274" s="8"/>
      <c r="SGX274" s="9"/>
      <c r="SHC274" s="11"/>
      <c r="SHD274" s="8"/>
      <c r="SHE274" s="9"/>
      <c r="SHJ274" s="11"/>
      <c r="SHK274" s="8"/>
      <c r="SHL274" s="9"/>
      <c r="SHQ274" s="11"/>
      <c r="SHR274" s="8"/>
      <c r="SHS274" s="9"/>
      <c r="SHX274" s="11"/>
      <c r="SHY274" s="8"/>
      <c r="SHZ274" s="9"/>
      <c r="SIE274" s="11"/>
      <c r="SIF274" s="8"/>
      <c r="SIG274" s="9"/>
      <c r="SIL274" s="11"/>
      <c r="SIM274" s="8"/>
      <c r="SIN274" s="9"/>
      <c r="SIS274" s="11"/>
      <c r="SIT274" s="8"/>
      <c r="SIU274" s="9"/>
      <c r="SIZ274" s="11"/>
      <c r="SJA274" s="8"/>
      <c r="SJB274" s="9"/>
      <c r="SJG274" s="11"/>
      <c r="SJH274" s="8"/>
      <c r="SJI274" s="9"/>
      <c r="SJN274" s="11"/>
      <c r="SJO274" s="8"/>
      <c r="SJP274" s="9"/>
      <c r="SJU274" s="11"/>
      <c r="SJV274" s="8"/>
      <c r="SJW274" s="9"/>
      <c r="SKB274" s="11"/>
      <c r="SKC274" s="8"/>
      <c r="SKD274" s="9"/>
      <c r="SKI274" s="11"/>
      <c r="SKJ274" s="8"/>
      <c r="SKK274" s="9"/>
      <c r="SKP274" s="11"/>
      <c r="SKQ274" s="8"/>
      <c r="SKR274" s="9"/>
      <c r="SKW274" s="11"/>
      <c r="SKX274" s="8"/>
      <c r="SKY274" s="9"/>
      <c r="SLD274" s="11"/>
      <c r="SLE274" s="8"/>
      <c r="SLF274" s="9"/>
      <c r="SLK274" s="11"/>
      <c r="SLL274" s="8"/>
      <c r="SLM274" s="9"/>
      <c r="SLR274" s="11"/>
      <c r="SLS274" s="8"/>
      <c r="SLT274" s="9"/>
      <c r="SLY274" s="11"/>
      <c r="SLZ274" s="8"/>
      <c r="SMA274" s="9"/>
      <c r="SMF274" s="11"/>
      <c r="SMG274" s="8"/>
      <c r="SMH274" s="9"/>
      <c r="SMM274" s="11"/>
      <c r="SMN274" s="8"/>
      <c r="SMO274" s="9"/>
      <c r="SMT274" s="11"/>
      <c r="SMU274" s="8"/>
      <c r="SMV274" s="9"/>
      <c r="SNA274" s="11"/>
      <c r="SNB274" s="8"/>
      <c r="SNC274" s="9"/>
      <c r="SNH274" s="11"/>
      <c r="SNI274" s="8"/>
      <c r="SNJ274" s="9"/>
      <c r="SNO274" s="11"/>
      <c r="SNP274" s="8"/>
      <c r="SNQ274" s="9"/>
      <c r="SNV274" s="11"/>
      <c r="SNW274" s="8"/>
      <c r="SNX274" s="9"/>
      <c r="SOC274" s="11"/>
      <c r="SOD274" s="8"/>
      <c r="SOE274" s="9"/>
      <c r="SOJ274" s="11"/>
      <c r="SOK274" s="8"/>
      <c r="SOL274" s="9"/>
      <c r="SOQ274" s="11"/>
      <c r="SOR274" s="8"/>
      <c r="SOS274" s="9"/>
      <c r="SOX274" s="11"/>
      <c r="SOY274" s="8"/>
      <c r="SOZ274" s="9"/>
      <c r="SPE274" s="11"/>
      <c r="SPF274" s="8"/>
      <c r="SPG274" s="9"/>
      <c r="SPL274" s="11"/>
      <c r="SPM274" s="8"/>
      <c r="SPN274" s="9"/>
      <c r="SPS274" s="11"/>
      <c r="SPT274" s="8"/>
      <c r="SPU274" s="9"/>
      <c r="SPZ274" s="11"/>
      <c r="SQA274" s="8"/>
      <c r="SQB274" s="9"/>
      <c r="SQG274" s="11"/>
      <c r="SQH274" s="8"/>
      <c r="SQI274" s="9"/>
      <c r="SQN274" s="11"/>
      <c r="SQO274" s="8"/>
      <c r="SQP274" s="9"/>
      <c r="SQU274" s="11"/>
      <c r="SQV274" s="8"/>
      <c r="SQW274" s="9"/>
      <c r="SRB274" s="11"/>
      <c r="SRC274" s="8"/>
      <c r="SRD274" s="9"/>
      <c r="SRI274" s="11"/>
      <c r="SRJ274" s="8"/>
      <c r="SRK274" s="9"/>
      <c r="SRP274" s="11"/>
      <c r="SRQ274" s="8"/>
      <c r="SRR274" s="9"/>
      <c r="SRW274" s="11"/>
      <c r="SRX274" s="8"/>
      <c r="SRY274" s="9"/>
      <c r="SSD274" s="11"/>
      <c r="SSE274" s="8"/>
      <c r="SSF274" s="9"/>
      <c r="SSK274" s="11"/>
      <c r="SSL274" s="8"/>
      <c r="SSM274" s="9"/>
      <c r="SSR274" s="11"/>
      <c r="SSS274" s="8"/>
      <c r="SST274" s="9"/>
      <c r="SSY274" s="11"/>
      <c r="SSZ274" s="8"/>
      <c r="STA274" s="9"/>
      <c r="STF274" s="11"/>
      <c r="STG274" s="8"/>
      <c r="STH274" s="9"/>
      <c r="STM274" s="11"/>
      <c r="STN274" s="8"/>
      <c r="STO274" s="9"/>
      <c r="STT274" s="11"/>
      <c r="STU274" s="8"/>
      <c r="STV274" s="9"/>
      <c r="SUA274" s="11"/>
      <c r="SUB274" s="8"/>
      <c r="SUC274" s="9"/>
      <c r="SUH274" s="11"/>
      <c r="SUI274" s="8"/>
      <c r="SUJ274" s="9"/>
      <c r="SUO274" s="11"/>
      <c r="SUP274" s="8"/>
      <c r="SUQ274" s="9"/>
      <c r="SUV274" s="11"/>
      <c r="SUW274" s="8"/>
      <c r="SUX274" s="9"/>
      <c r="SVC274" s="11"/>
      <c r="SVD274" s="8"/>
      <c r="SVE274" s="9"/>
      <c r="SVJ274" s="11"/>
      <c r="SVK274" s="8"/>
      <c r="SVL274" s="9"/>
      <c r="SVQ274" s="11"/>
      <c r="SVR274" s="8"/>
      <c r="SVS274" s="9"/>
      <c r="SVX274" s="11"/>
      <c r="SVY274" s="8"/>
      <c r="SVZ274" s="9"/>
      <c r="SWE274" s="11"/>
      <c r="SWF274" s="8"/>
      <c r="SWG274" s="9"/>
      <c r="SWL274" s="11"/>
      <c r="SWM274" s="8"/>
      <c r="SWN274" s="9"/>
      <c r="SWS274" s="11"/>
      <c r="SWT274" s="8"/>
      <c r="SWU274" s="9"/>
      <c r="SWZ274" s="11"/>
      <c r="SXA274" s="8"/>
      <c r="SXB274" s="9"/>
      <c r="SXG274" s="11"/>
      <c r="SXH274" s="8"/>
      <c r="SXI274" s="9"/>
      <c r="SXN274" s="11"/>
      <c r="SXO274" s="8"/>
      <c r="SXP274" s="9"/>
      <c r="SXU274" s="11"/>
      <c r="SXV274" s="8"/>
      <c r="SXW274" s="9"/>
      <c r="SYB274" s="11"/>
      <c r="SYC274" s="8"/>
      <c r="SYD274" s="9"/>
      <c r="SYI274" s="11"/>
      <c r="SYJ274" s="8"/>
      <c r="SYK274" s="9"/>
      <c r="SYP274" s="11"/>
      <c r="SYQ274" s="8"/>
      <c r="SYR274" s="9"/>
      <c r="SYW274" s="11"/>
      <c r="SYX274" s="8"/>
      <c r="SYY274" s="9"/>
      <c r="SZD274" s="11"/>
      <c r="SZE274" s="8"/>
      <c r="SZF274" s="9"/>
      <c r="SZK274" s="11"/>
      <c r="SZL274" s="8"/>
      <c r="SZM274" s="9"/>
      <c r="SZR274" s="11"/>
      <c r="SZS274" s="8"/>
      <c r="SZT274" s="9"/>
      <c r="SZY274" s="11"/>
      <c r="SZZ274" s="8"/>
      <c r="TAA274" s="9"/>
      <c r="TAF274" s="11"/>
      <c r="TAG274" s="8"/>
      <c r="TAH274" s="9"/>
      <c r="TAM274" s="11"/>
      <c r="TAN274" s="8"/>
      <c r="TAO274" s="9"/>
      <c r="TAT274" s="11"/>
      <c r="TAU274" s="8"/>
      <c r="TAV274" s="9"/>
      <c r="TBA274" s="11"/>
      <c r="TBB274" s="8"/>
      <c r="TBC274" s="9"/>
      <c r="TBH274" s="11"/>
      <c r="TBI274" s="8"/>
      <c r="TBJ274" s="9"/>
      <c r="TBO274" s="11"/>
      <c r="TBP274" s="8"/>
      <c r="TBQ274" s="9"/>
      <c r="TBV274" s="11"/>
      <c r="TBW274" s="8"/>
      <c r="TBX274" s="9"/>
      <c r="TCC274" s="11"/>
      <c r="TCD274" s="8"/>
      <c r="TCE274" s="9"/>
      <c r="TCJ274" s="11"/>
      <c r="TCK274" s="8"/>
      <c r="TCL274" s="9"/>
      <c r="TCQ274" s="11"/>
      <c r="TCR274" s="8"/>
      <c r="TCS274" s="9"/>
      <c r="TCX274" s="11"/>
      <c r="TCY274" s="8"/>
      <c r="TCZ274" s="9"/>
      <c r="TDE274" s="11"/>
      <c r="TDF274" s="8"/>
      <c r="TDG274" s="9"/>
      <c r="TDL274" s="11"/>
      <c r="TDM274" s="8"/>
      <c r="TDN274" s="9"/>
      <c r="TDS274" s="11"/>
      <c r="TDT274" s="8"/>
      <c r="TDU274" s="9"/>
      <c r="TDZ274" s="11"/>
      <c r="TEA274" s="8"/>
      <c r="TEB274" s="9"/>
      <c r="TEG274" s="11"/>
      <c r="TEH274" s="8"/>
      <c r="TEI274" s="9"/>
      <c r="TEN274" s="11"/>
      <c r="TEO274" s="8"/>
      <c r="TEP274" s="9"/>
      <c r="TEU274" s="11"/>
      <c r="TEV274" s="8"/>
      <c r="TEW274" s="9"/>
      <c r="TFB274" s="11"/>
      <c r="TFC274" s="8"/>
      <c r="TFD274" s="9"/>
      <c r="TFI274" s="11"/>
      <c r="TFJ274" s="8"/>
      <c r="TFK274" s="9"/>
      <c r="TFP274" s="11"/>
      <c r="TFQ274" s="8"/>
      <c r="TFR274" s="9"/>
      <c r="TFW274" s="11"/>
      <c r="TFX274" s="8"/>
      <c r="TFY274" s="9"/>
      <c r="TGD274" s="11"/>
      <c r="TGE274" s="8"/>
      <c r="TGF274" s="9"/>
      <c r="TGK274" s="11"/>
      <c r="TGL274" s="8"/>
      <c r="TGM274" s="9"/>
      <c r="TGR274" s="11"/>
      <c r="TGS274" s="8"/>
      <c r="TGT274" s="9"/>
      <c r="TGY274" s="11"/>
      <c r="TGZ274" s="8"/>
      <c r="THA274" s="9"/>
      <c r="THF274" s="11"/>
      <c r="THG274" s="8"/>
      <c r="THH274" s="9"/>
      <c r="THM274" s="11"/>
      <c r="THN274" s="8"/>
      <c r="THO274" s="9"/>
      <c r="THT274" s="11"/>
      <c r="THU274" s="8"/>
      <c r="THV274" s="9"/>
      <c r="TIA274" s="11"/>
      <c r="TIB274" s="8"/>
      <c r="TIC274" s="9"/>
      <c r="TIH274" s="11"/>
      <c r="TII274" s="8"/>
      <c r="TIJ274" s="9"/>
      <c r="TIO274" s="11"/>
      <c r="TIP274" s="8"/>
      <c r="TIQ274" s="9"/>
      <c r="TIV274" s="11"/>
      <c r="TIW274" s="8"/>
      <c r="TIX274" s="9"/>
      <c r="TJC274" s="11"/>
      <c r="TJD274" s="8"/>
      <c r="TJE274" s="9"/>
      <c r="TJJ274" s="11"/>
      <c r="TJK274" s="8"/>
      <c r="TJL274" s="9"/>
      <c r="TJQ274" s="11"/>
      <c r="TJR274" s="8"/>
      <c r="TJS274" s="9"/>
      <c r="TJX274" s="11"/>
      <c r="TJY274" s="8"/>
      <c r="TJZ274" s="9"/>
      <c r="TKE274" s="11"/>
      <c r="TKF274" s="8"/>
      <c r="TKG274" s="9"/>
      <c r="TKL274" s="11"/>
      <c r="TKM274" s="8"/>
      <c r="TKN274" s="9"/>
      <c r="TKS274" s="11"/>
      <c r="TKT274" s="8"/>
      <c r="TKU274" s="9"/>
      <c r="TKZ274" s="11"/>
      <c r="TLA274" s="8"/>
      <c r="TLB274" s="9"/>
      <c r="TLG274" s="11"/>
      <c r="TLH274" s="8"/>
      <c r="TLI274" s="9"/>
      <c r="TLN274" s="11"/>
      <c r="TLO274" s="8"/>
      <c r="TLP274" s="9"/>
      <c r="TLU274" s="11"/>
      <c r="TLV274" s="8"/>
      <c r="TLW274" s="9"/>
      <c r="TMB274" s="11"/>
      <c r="TMC274" s="8"/>
      <c r="TMD274" s="9"/>
      <c r="TMI274" s="11"/>
      <c r="TMJ274" s="8"/>
      <c r="TMK274" s="9"/>
      <c r="TMP274" s="11"/>
      <c r="TMQ274" s="8"/>
      <c r="TMR274" s="9"/>
      <c r="TMW274" s="11"/>
      <c r="TMX274" s="8"/>
      <c r="TMY274" s="9"/>
      <c r="TND274" s="11"/>
      <c r="TNE274" s="8"/>
      <c r="TNF274" s="9"/>
      <c r="TNK274" s="11"/>
      <c r="TNL274" s="8"/>
      <c r="TNM274" s="9"/>
      <c r="TNR274" s="11"/>
      <c r="TNS274" s="8"/>
      <c r="TNT274" s="9"/>
      <c r="TNY274" s="11"/>
      <c r="TNZ274" s="8"/>
      <c r="TOA274" s="9"/>
      <c r="TOF274" s="11"/>
      <c r="TOG274" s="8"/>
      <c r="TOH274" s="9"/>
      <c r="TOM274" s="11"/>
      <c r="TON274" s="8"/>
      <c r="TOO274" s="9"/>
      <c r="TOT274" s="11"/>
      <c r="TOU274" s="8"/>
      <c r="TOV274" s="9"/>
      <c r="TPA274" s="11"/>
      <c r="TPB274" s="8"/>
      <c r="TPC274" s="9"/>
      <c r="TPH274" s="11"/>
      <c r="TPI274" s="8"/>
      <c r="TPJ274" s="9"/>
      <c r="TPO274" s="11"/>
      <c r="TPP274" s="8"/>
      <c r="TPQ274" s="9"/>
      <c r="TPV274" s="11"/>
      <c r="TPW274" s="8"/>
      <c r="TPX274" s="9"/>
      <c r="TQC274" s="11"/>
      <c r="TQD274" s="8"/>
      <c r="TQE274" s="9"/>
      <c r="TQJ274" s="11"/>
      <c r="TQK274" s="8"/>
      <c r="TQL274" s="9"/>
      <c r="TQQ274" s="11"/>
      <c r="TQR274" s="8"/>
      <c r="TQS274" s="9"/>
      <c r="TQX274" s="11"/>
      <c r="TQY274" s="8"/>
      <c r="TQZ274" s="9"/>
      <c r="TRE274" s="11"/>
      <c r="TRF274" s="8"/>
      <c r="TRG274" s="9"/>
      <c r="TRL274" s="11"/>
      <c r="TRM274" s="8"/>
      <c r="TRN274" s="9"/>
      <c r="TRS274" s="11"/>
      <c r="TRT274" s="8"/>
      <c r="TRU274" s="9"/>
      <c r="TRZ274" s="11"/>
      <c r="TSA274" s="8"/>
      <c r="TSB274" s="9"/>
      <c r="TSG274" s="11"/>
      <c r="TSH274" s="8"/>
      <c r="TSI274" s="9"/>
      <c r="TSN274" s="11"/>
      <c r="TSO274" s="8"/>
      <c r="TSP274" s="9"/>
      <c r="TSU274" s="11"/>
      <c r="TSV274" s="8"/>
      <c r="TSW274" s="9"/>
      <c r="TTB274" s="11"/>
      <c r="TTC274" s="8"/>
      <c r="TTD274" s="9"/>
      <c r="TTI274" s="11"/>
      <c r="TTJ274" s="8"/>
      <c r="TTK274" s="9"/>
      <c r="TTP274" s="11"/>
      <c r="TTQ274" s="8"/>
      <c r="TTR274" s="9"/>
      <c r="TTW274" s="11"/>
      <c r="TTX274" s="8"/>
      <c r="TTY274" s="9"/>
      <c r="TUD274" s="11"/>
      <c r="TUE274" s="8"/>
      <c r="TUF274" s="9"/>
      <c r="TUK274" s="11"/>
      <c r="TUL274" s="8"/>
      <c r="TUM274" s="9"/>
      <c r="TUR274" s="11"/>
      <c r="TUS274" s="8"/>
      <c r="TUT274" s="9"/>
      <c r="TUY274" s="11"/>
      <c r="TUZ274" s="8"/>
      <c r="TVA274" s="9"/>
      <c r="TVF274" s="11"/>
      <c r="TVG274" s="8"/>
      <c r="TVH274" s="9"/>
      <c r="TVM274" s="11"/>
      <c r="TVN274" s="8"/>
      <c r="TVO274" s="9"/>
      <c r="TVT274" s="11"/>
      <c r="TVU274" s="8"/>
      <c r="TVV274" s="9"/>
      <c r="TWA274" s="11"/>
      <c r="TWB274" s="8"/>
      <c r="TWC274" s="9"/>
      <c r="TWH274" s="11"/>
      <c r="TWI274" s="8"/>
      <c r="TWJ274" s="9"/>
      <c r="TWO274" s="11"/>
      <c r="TWP274" s="8"/>
      <c r="TWQ274" s="9"/>
      <c r="TWV274" s="11"/>
      <c r="TWW274" s="8"/>
      <c r="TWX274" s="9"/>
      <c r="TXC274" s="11"/>
      <c r="TXD274" s="8"/>
      <c r="TXE274" s="9"/>
      <c r="TXJ274" s="11"/>
      <c r="TXK274" s="8"/>
      <c r="TXL274" s="9"/>
      <c r="TXQ274" s="11"/>
      <c r="TXR274" s="8"/>
      <c r="TXS274" s="9"/>
      <c r="TXX274" s="11"/>
      <c r="TXY274" s="8"/>
      <c r="TXZ274" s="9"/>
      <c r="TYE274" s="11"/>
      <c r="TYF274" s="8"/>
      <c r="TYG274" s="9"/>
      <c r="TYL274" s="11"/>
      <c r="TYM274" s="8"/>
      <c r="TYN274" s="9"/>
      <c r="TYS274" s="11"/>
      <c r="TYT274" s="8"/>
      <c r="TYU274" s="9"/>
      <c r="TYZ274" s="11"/>
      <c r="TZA274" s="8"/>
      <c r="TZB274" s="9"/>
      <c r="TZG274" s="11"/>
      <c r="TZH274" s="8"/>
      <c r="TZI274" s="9"/>
      <c r="TZN274" s="11"/>
      <c r="TZO274" s="8"/>
      <c r="TZP274" s="9"/>
      <c r="TZU274" s="11"/>
      <c r="TZV274" s="8"/>
      <c r="TZW274" s="9"/>
      <c r="UAB274" s="11"/>
      <c r="UAC274" s="8"/>
      <c r="UAD274" s="9"/>
      <c r="UAI274" s="11"/>
      <c r="UAJ274" s="8"/>
      <c r="UAK274" s="9"/>
      <c r="UAP274" s="11"/>
      <c r="UAQ274" s="8"/>
      <c r="UAR274" s="9"/>
      <c r="UAW274" s="11"/>
      <c r="UAX274" s="8"/>
      <c r="UAY274" s="9"/>
      <c r="UBD274" s="11"/>
      <c r="UBE274" s="8"/>
      <c r="UBF274" s="9"/>
      <c r="UBK274" s="11"/>
      <c r="UBL274" s="8"/>
      <c r="UBM274" s="9"/>
      <c r="UBR274" s="11"/>
      <c r="UBS274" s="8"/>
      <c r="UBT274" s="9"/>
      <c r="UBY274" s="11"/>
      <c r="UBZ274" s="8"/>
      <c r="UCA274" s="9"/>
      <c r="UCF274" s="11"/>
      <c r="UCG274" s="8"/>
      <c r="UCH274" s="9"/>
      <c r="UCM274" s="11"/>
      <c r="UCN274" s="8"/>
      <c r="UCO274" s="9"/>
      <c r="UCT274" s="11"/>
      <c r="UCU274" s="8"/>
      <c r="UCV274" s="9"/>
      <c r="UDA274" s="11"/>
      <c r="UDB274" s="8"/>
      <c r="UDC274" s="9"/>
      <c r="UDH274" s="11"/>
      <c r="UDI274" s="8"/>
      <c r="UDJ274" s="9"/>
      <c r="UDO274" s="11"/>
      <c r="UDP274" s="8"/>
      <c r="UDQ274" s="9"/>
      <c r="UDV274" s="11"/>
      <c r="UDW274" s="8"/>
      <c r="UDX274" s="9"/>
      <c r="UEC274" s="11"/>
      <c r="UED274" s="8"/>
      <c r="UEE274" s="9"/>
      <c r="UEJ274" s="11"/>
      <c r="UEK274" s="8"/>
      <c r="UEL274" s="9"/>
      <c r="UEQ274" s="11"/>
      <c r="UER274" s="8"/>
      <c r="UES274" s="9"/>
      <c r="UEX274" s="11"/>
      <c r="UEY274" s="8"/>
      <c r="UEZ274" s="9"/>
      <c r="UFE274" s="11"/>
      <c r="UFF274" s="8"/>
      <c r="UFG274" s="9"/>
      <c r="UFL274" s="11"/>
      <c r="UFM274" s="8"/>
      <c r="UFN274" s="9"/>
      <c r="UFS274" s="11"/>
      <c r="UFT274" s="8"/>
      <c r="UFU274" s="9"/>
      <c r="UFZ274" s="11"/>
      <c r="UGA274" s="8"/>
      <c r="UGB274" s="9"/>
      <c r="UGG274" s="11"/>
      <c r="UGH274" s="8"/>
      <c r="UGI274" s="9"/>
      <c r="UGN274" s="11"/>
      <c r="UGO274" s="8"/>
      <c r="UGP274" s="9"/>
      <c r="UGU274" s="11"/>
      <c r="UGV274" s="8"/>
      <c r="UGW274" s="9"/>
      <c r="UHB274" s="11"/>
      <c r="UHC274" s="8"/>
      <c r="UHD274" s="9"/>
      <c r="UHI274" s="11"/>
      <c r="UHJ274" s="8"/>
      <c r="UHK274" s="9"/>
      <c r="UHP274" s="11"/>
      <c r="UHQ274" s="8"/>
      <c r="UHR274" s="9"/>
      <c r="UHW274" s="11"/>
      <c r="UHX274" s="8"/>
      <c r="UHY274" s="9"/>
      <c r="UID274" s="11"/>
      <c r="UIE274" s="8"/>
      <c r="UIF274" s="9"/>
      <c r="UIK274" s="11"/>
      <c r="UIL274" s="8"/>
      <c r="UIM274" s="9"/>
      <c r="UIR274" s="11"/>
      <c r="UIS274" s="8"/>
      <c r="UIT274" s="9"/>
      <c r="UIY274" s="11"/>
      <c r="UIZ274" s="8"/>
      <c r="UJA274" s="9"/>
      <c r="UJF274" s="11"/>
      <c r="UJG274" s="8"/>
      <c r="UJH274" s="9"/>
      <c r="UJM274" s="11"/>
      <c r="UJN274" s="8"/>
      <c r="UJO274" s="9"/>
      <c r="UJT274" s="11"/>
      <c r="UJU274" s="8"/>
      <c r="UJV274" s="9"/>
      <c r="UKA274" s="11"/>
      <c r="UKB274" s="8"/>
      <c r="UKC274" s="9"/>
      <c r="UKH274" s="11"/>
      <c r="UKI274" s="8"/>
      <c r="UKJ274" s="9"/>
      <c r="UKO274" s="11"/>
      <c r="UKP274" s="8"/>
      <c r="UKQ274" s="9"/>
      <c r="UKV274" s="11"/>
      <c r="UKW274" s="8"/>
      <c r="UKX274" s="9"/>
      <c r="ULC274" s="11"/>
      <c r="ULD274" s="8"/>
      <c r="ULE274" s="9"/>
      <c r="ULJ274" s="11"/>
      <c r="ULK274" s="8"/>
      <c r="ULL274" s="9"/>
      <c r="ULQ274" s="11"/>
      <c r="ULR274" s="8"/>
      <c r="ULS274" s="9"/>
      <c r="ULX274" s="11"/>
      <c r="ULY274" s="8"/>
      <c r="ULZ274" s="9"/>
      <c r="UME274" s="11"/>
      <c r="UMF274" s="8"/>
      <c r="UMG274" s="9"/>
      <c r="UML274" s="11"/>
      <c r="UMM274" s="8"/>
      <c r="UMN274" s="9"/>
      <c r="UMS274" s="11"/>
      <c r="UMT274" s="8"/>
      <c r="UMU274" s="9"/>
      <c r="UMZ274" s="11"/>
      <c r="UNA274" s="8"/>
      <c r="UNB274" s="9"/>
      <c r="UNG274" s="11"/>
      <c r="UNH274" s="8"/>
      <c r="UNI274" s="9"/>
      <c r="UNN274" s="11"/>
      <c r="UNO274" s="8"/>
      <c r="UNP274" s="9"/>
      <c r="UNU274" s="11"/>
      <c r="UNV274" s="8"/>
      <c r="UNW274" s="9"/>
      <c r="UOB274" s="11"/>
      <c r="UOC274" s="8"/>
      <c r="UOD274" s="9"/>
      <c r="UOI274" s="11"/>
      <c r="UOJ274" s="8"/>
      <c r="UOK274" s="9"/>
      <c r="UOP274" s="11"/>
      <c r="UOQ274" s="8"/>
      <c r="UOR274" s="9"/>
      <c r="UOW274" s="11"/>
      <c r="UOX274" s="8"/>
      <c r="UOY274" s="9"/>
      <c r="UPD274" s="11"/>
      <c r="UPE274" s="8"/>
      <c r="UPF274" s="9"/>
      <c r="UPK274" s="11"/>
      <c r="UPL274" s="8"/>
      <c r="UPM274" s="9"/>
      <c r="UPR274" s="11"/>
      <c r="UPS274" s="8"/>
      <c r="UPT274" s="9"/>
      <c r="UPY274" s="11"/>
      <c r="UPZ274" s="8"/>
      <c r="UQA274" s="9"/>
      <c r="UQF274" s="11"/>
      <c r="UQG274" s="8"/>
      <c r="UQH274" s="9"/>
      <c r="UQM274" s="11"/>
      <c r="UQN274" s="8"/>
      <c r="UQO274" s="9"/>
      <c r="UQT274" s="11"/>
      <c r="UQU274" s="8"/>
      <c r="UQV274" s="9"/>
      <c r="URA274" s="11"/>
      <c r="URB274" s="8"/>
      <c r="URC274" s="9"/>
      <c r="URH274" s="11"/>
      <c r="URI274" s="8"/>
      <c r="URJ274" s="9"/>
      <c r="URO274" s="11"/>
      <c r="URP274" s="8"/>
      <c r="URQ274" s="9"/>
      <c r="URV274" s="11"/>
      <c r="URW274" s="8"/>
      <c r="URX274" s="9"/>
      <c r="USC274" s="11"/>
      <c r="USD274" s="8"/>
      <c r="USE274" s="9"/>
      <c r="USJ274" s="11"/>
      <c r="USK274" s="8"/>
      <c r="USL274" s="9"/>
      <c r="USQ274" s="11"/>
      <c r="USR274" s="8"/>
      <c r="USS274" s="9"/>
      <c r="USX274" s="11"/>
      <c r="USY274" s="8"/>
      <c r="USZ274" s="9"/>
      <c r="UTE274" s="11"/>
      <c r="UTF274" s="8"/>
      <c r="UTG274" s="9"/>
      <c r="UTL274" s="11"/>
      <c r="UTM274" s="8"/>
      <c r="UTN274" s="9"/>
      <c r="UTS274" s="11"/>
      <c r="UTT274" s="8"/>
      <c r="UTU274" s="9"/>
      <c r="UTZ274" s="11"/>
      <c r="UUA274" s="8"/>
      <c r="UUB274" s="9"/>
      <c r="UUG274" s="11"/>
      <c r="UUH274" s="8"/>
      <c r="UUI274" s="9"/>
      <c r="UUN274" s="11"/>
      <c r="UUO274" s="8"/>
      <c r="UUP274" s="9"/>
      <c r="UUU274" s="11"/>
      <c r="UUV274" s="8"/>
      <c r="UUW274" s="9"/>
      <c r="UVB274" s="11"/>
      <c r="UVC274" s="8"/>
      <c r="UVD274" s="9"/>
      <c r="UVI274" s="11"/>
      <c r="UVJ274" s="8"/>
      <c r="UVK274" s="9"/>
      <c r="UVP274" s="11"/>
      <c r="UVQ274" s="8"/>
      <c r="UVR274" s="9"/>
      <c r="UVW274" s="11"/>
      <c r="UVX274" s="8"/>
      <c r="UVY274" s="9"/>
      <c r="UWD274" s="11"/>
      <c r="UWE274" s="8"/>
      <c r="UWF274" s="9"/>
      <c r="UWK274" s="11"/>
      <c r="UWL274" s="8"/>
      <c r="UWM274" s="9"/>
      <c r="UWR274" s="11"/>
      <c r="UWS274" s="8"/>
      <c r="UWT274" s="9"/>
      <c r="UWY274" s="11"/>
      <c r="UWZ274" s="8"/>
      <c r="UXA274" s="9"/>
      <c r="UXF274" s="11"/>
      <c r="UXG274" s="8"/>
      <c r="UXH274" s="9"/>
      <c r="UXM274" s="11"/>
      <c r="UXN274" s="8"/>
      <c r="UXO274" s="9"/>
      <c r="UXT274" s="11"/>
      <c r="UXU274" s="8"/>
      <c r="UXV274" s="9"/>
      <c r="UYA274" s="11"/>
      <c r="UYB274" s="8"/>
      <c r="UYC274" s="9"/>
      <c r="UYH274" s="11"/>
      <c r="UYI274" s="8"/>
      <c r="UYJ274" s="9"/>
      <c r="UYO274" s="11"/>
      <c r="UYP274" s="8"/>
      <c r="UYQ274" s="9"/>
      <c r="UYV274" s="11"/>
      <c r="UYW274" s="8"/>
      <c r="UYX274" s="9"/>
      <c r="UZC274" s="11"/>
      <c r="UZD274" s="8"/>
      <c r="UZE274" s="9"/>
      <c r="UZJ274" s="11"/>
      <c r="UZK274" s="8"/>
      <c r="UZL274" s="9"/>
      <c r="UZQ274" s="11"/>
      <c r="UZR274" s="8"/>
      <c r="UZS274" s="9"/>
      <c r="UZX274" s="11"/>
      <c r="UZY274" s="8"/>
      <c r="UZZ274" s="9"/>
      <c r="VAE274" s="11"/>
      <c r="VAF274" s="8"/>
      <c r="VAG274" s="9"/>
      <c r="VAL274" s="11"/>
      <c r="VAM274" s="8"/>
      <c r="VAN274" s="9"/>
      <c r="VAS274" s="11"/>
      <c r="VAT274" s="8"/>
      <c r="VAU274" s="9"/>
      <c r="VAZ274" s="11"/>
      <c r="VBA274" s="8"/>
      <c r="VBB274" s="9"/>
      <c r="VBG274" s="11"/>
      <c r="VBH274" s="8"/>
      <c r="VBI274" s="9"/>
      <c r="VBN274" s="11"/>
      <c r="VBO274" s="8"/>
      <c r="VBP274" s="9"/>
      <c r="VBU274" s="11"/>
      <c r="VBV274" s="8"/>
      <c r="VBW274" s="9"/>
      <c r="VCB274" s="11"/>
      <c r="VCC274" s="8"/>
      <c r="VCD274" s="9"/>
      <c r="VCI274" s="11"/>
      <c r="VCJ274" s="8"/>
      <c r="VCK274" s="9"/>
      <c r="VCP274" s="11"/>
      <c r="VCQ274" s="8"/>
      <c r="VCR274" s="9"/>
      <c r="VCW274" s="11"/>
      <c r="VCX274" s="8"/>
      <c r="VCY274" s="9"/>
      <c r="VDD274" s="11"/>
      <c r="VDE274" s="8"/>
      <c r="VDF274" s="9"/>
      <c r="VDK274" s="11"/>
      <c r="VDL274" s="8"/>
      <c r="VDM274" s="9"/>
      <c r="VDR274" s="11"/>
      <c r="VDS274" s="8"/>
      <c r="VDT274" s="9"/>
      <c r="VDY274" s="11"/>
      <c r="VDZ274" s="8"/>
      <c r="VEA274" s="9"/>
      <c r="VEF274" s="11"/>
      <c r="VEG274" s="8"/>
      <c r="VEH274" s="9"/>
      <c r="VEM274" s="11"/>
      <c r="VEN274" s="8"/>
      <c r="VEO274" s="9"/>
      <c r="VET274" s="11"/>
      <c r="VEU274" s="8"/>
      <c r="VEV274" s="9"/>
      <c r="VFA274" s="11"/>
      <c r="VFB274" s="8"/>
      <c r="VFC274" s="9"/>
      <c r="VFH274" s="11"/>
      <c r="VFI274" s="8"/>
      <c r="VFJ274" s="9"/>
      <c r="VFO274" s="11"/>
      <c r="VFP274" s="8"/>
      <c r="VFQ274" s="9"/>
      <c r="VFV274" s="11"/>
      <c r="VFW274" s="8"/>
      <c r="VFX274" s="9"/>
      <c r="VGC274" s="11"/>
      <c r="VGD274" s="8"/>
      <c r="VGE274" s="9"/>
      <c r="VGJ274" s="11"/>
      <c r="VGK274" s="8"/>
      <c r="VGL274" s="9"/>
      <c r="VGQ274" s="11"/>
      <c r="VGR274" s="8"/>
      <c r="VGS274" s="9"/>
      <c r="VGX274" s="11"/>
      <c r="VGY274" s="8"/>
      <c r="VGZ274" s="9"/>
      <c r="VHE274" s="11"/>
      <c r="VHF274" s="8"/>
      <c r="VHG274" s="9"/>
      <c r="VHL274" s="11"/>
      <c r="VHM274" s="8"/>
      <c r="VHN274" s="9"/>
      <c r="VHS274" s="11"/>
      <c r="VHT274" s="8"/>
      <c r="VHU274" s="9"/>
      <c r="VHZ274" s="11"/>
      <c r="VIA274" s="8"/>
      <c r="VIB274" s="9"/>
      <c r="VIG274" s="11"/>
      <c r="VIH274" s="8"/>
      <c r="VII274" s="9"/>
      <c r="VIN274" s="11"/>
      <c r="VIO274" s="8"/>
      <c r="VIP274" s="9"/>
      <c r="VIU274" s="11"/>
      <c r="VIV274" s="8"/>
      <c r="VIW274" s="9"/>
      <c r="VJB274" s="11"/>
      <c r="VJC274" s="8"/>
      <c r="VJD274" s="9"/>
      <c r="VJI274" s="11"/>
      <c r="VJJ274" s="8"/>
      <c r="VJK274" s="9"/>
      <c r="VJP274" s="11"/>
      <c r="VJQ274" s="8"/>
      <c r="VJR274" s="9"/>
      <c r="VJW274" s="11"/>
      <c r="VJX274" s="8"/>
      <c r="VJY274" s="9"/>
      <c r="VKD274" s="11"/>
      <c r="VKE274" s="8"/>
      <c r="VKF274" s="9"/>
      <c r="VKK274" s="11"/>
      <c r="VKL274" s="8"/>
      <c r="VKM274" s="9"/>
      <c r="VKR274" s="11"/>
      <c r="VKS274" s="8"/>
      <c r="VKT274" s="9"/>
      <c r="VKY274" s="11"/>
      <c r="VKZ274" s="8"/>
      <c r="VLA274" s="9"/>
      <c r="VLF274" s="11"/>
      <c r="VLG274" s="8"/>
      <c r="VLH274" s="9"/>
      <c r="VLM274" s="11"/>
      <c r="VLN274" s="8"/>
      <c r="VLO274" s="9"/>
      <c r="VLT274" s="11"/>
      <c r="VLU274" s="8"/>
      <c r="VLV274" s="9"/>
      <c r="VMA274" s="11"/>
      <c r="VMB274" s="8"/>
      <c r="VMC274" s="9"/>
      <c r="VMH274" s="11"/>
      <c r="VMI274" s="8"/>
      <c r="VMJ274" s="9"/>
      <c r="VMO274" s="11"/>
      <c r="VMP274" s="8"/>
      <c r="VMQ274" s="9"/>
      <c r="VMV274" s="11"/>
      <c r="VMW274" s="8"/>
      <c r="VMX274" s="9"/>
      <c r="VNC274" s="11"/>
      <c r="VND274" s="8"/>
      <c r="VNE274" s="9"/>
      <c r="VNJ274" s="11"/>
      <c r="VNK274" s="8"/>
      <c r="VNL274" s="9"/>
      <c r="VNQ274" s="11"/>
      <c r="VNR274" s="8"/>
      <c r="VNS274" s="9"/>
      <c r="VNX274" s="11"/>
      <c r="VNY274" s="8"/>
      <c r="VNZ274" s="9"/>
      <c r="VOE274" s="11"/>
      <c r="VOF274" s="8"/>
      <c r="VOG274" s="9"/>
      <c r="VOL274" s="11"/>
      <c r="VOM274" s="8"/>
      <c r="VON274" s="9"/>
      <c r="VOS274" s="11"/>
      <c r="VOT274" s="8"/>
      <c r="VOU274" s="9"/>
      <c r="VOZ274" s="11"/>
      <c r="VPA274" s="8"/>
      <c r="VPB274" s="9"/>
      <c r="VPG274" s="11"/>
      <c r="VPH274" s="8"/>
      <c r="VPI274" s="9"/>
      <c r="VPN274" s="11"/>
      <c r="VPO274" s="8"/>
      <c r="VPP274" s="9"/>
      <c r="VPU274" s="11"/>
      <c r="VPV274" s="8"/>
      <c r="VPW274" s="9"/>
      <c r="VQB274" s="11"/>
      <c r="VQC274" s="8"/>
      <c r="VQD274" s="9"/>
      <c r="VQI274" s="11"/>
      <c r="VQJ274" s="8"/>
      <c r="VQK274" s="9"/>
      <c r="VQP274" s="11"/>
      <c r="VQQ274" s="8"/>
      <c r="VQR274" s="9"/>
      <c r="VQW274" s="11"/>
      <c r="VQX274" s="8"/>
      <c r="VQY274" s="9"/>
      <c r="VRD274" s="11"/>
      <c r="VRE274" s="8"/>
      <c r="VRF274" s="9"/>
      <c r="VRK274" s="11"/>
      <c r="VRL274" s="8"/>
      <c r="VRM274" s="9"/>
      <c r="VRR274" s="11"/>
      <c r="VRS274" s="8"/>
      <c r="VRT274" s="9"/>
      <c r="VRY274" s="11"/>
      <c r="VRZ274" s="8"/>
      <c r="VSA274" s="9"/>
      <c r="VSF274" s="11"/>
      <c r="VSG274" s="8"/>
      <c r="VSH274" s="9"/>
      <c r="VSM274" s="11"/>
      <c r="VSN274" s="8"/>
      <c r="VSO274" s="9"/>
      <c r="VST274" s="11"/>
      <c r="VSU274" s="8"/>
      <c r="VSV274" s="9"/>
      <c r="VTA274" s="11"/>
      <c r="VTB274" s="8"/>
      <c r="VTC274" s="9"/>
      <c r="VTH274" s="11"/>
      <c r="VTI274" s="8"/>
      <c r="VTJ274" s="9"/>
      <c r="VTO274" s="11"/>
      <c r="VTP274" s="8"/>
      <c r="VTQ274" s="9"/>
      <c r="VTV274" s="11"/>
      <c r="VTW274" s="8"/>
      <c r="VTX274" s="9"/>
      <c r="VUC274" s="11"/>
      <c r="VUD274" s="8"/>
      <c r="VUE274" s="9"/>
      <c r="VUJ274" s="11"/>
      <c r="VUK274" s="8"/>
      <c r="VUL274" s="9"/>
      <c r="VUQ274" s="11"/>
      <c r="VUR274" s="8"/>
      <c r="VUS274" s="9"/>
      <c r="VUX274" s="11"/>
      <c r="VUY274" s="8"/>
      <c r="VUZ274" s="9"/>
      <c r="VVE274" s="11"/>
      <c r="VVF274" s="8"/>
      <c r="VVG274" s="9"/>
      <c r="VVL274" s="11"/>
      <c r="VVM274" s="8"/>
      <c r="VVN274" s="9"/>
      <c r="VVS274" s="11"/>
      <c r="VVT274" s="8"/>
      <c r="VVU274" s="9"/>
      <c r="VVZ274" s="11"/>
      <c r="VWA274" s="8"/>
      <c r="VWB274" s="9"/>
      <c r="VWG274" s="11"/>
      <c r="VWH274" s="8"/>
      <c r="VWI274" s="9"/>
      <c r="VWN274" s="11"/>
      <c r="VWO274" s="8"/>
      <c r="VWP274" s="9"/>
      <c r="VWU274" s="11"/>
      <c r="VWV274" s="8"/>
      <c r="VWW274" s="9"/>
      <c r="VXB274" s="11"/>
      <c r="VXC274" s="8"/>
      <c r="VXD274" s="9"/>
      <c r="VXI274" s="11"/>
      <c r="VXJ274" s="8"/>
      <c r="VXK274" s="9"/>
      <c r="VXP274" s="11"/>
      <c r="VXQ274" s="8"/>
      <c r="VXR274" s="9"/>
      <c r="VXW274" s="11"/>
      <c r="VXX274" s="8"/>
      <c r="VXY274" s="9"/>
      <c r="VYD274" s="11"/>
      <c r="VYE274" s="8"/>
      <c r="VYF274" s="9"/>
      <c r="VYK274" s="11"/>
      <c r="VYL274" s="8"/>
      <c r="VYM274" s="9"/>
      <c r="VYR274" s="11"/>
      <c r="VYS274" s="8"/>
      <c r="VYT274" s="9"/>
      <c r="VYY274" s="11"/>
      <c r="VYZ274" s="8"/>
      <c r="VZA274" s="9"/>
      <c r="VZF274" s="11"/>
      <c r="VZG274" s="8"/>
      <c r="VZH274" s="9"/>
      <c r="VZM274" s="11"/>
      <c r="VZN274" s="8"/>
      <c r="VZO274" s="9"/>
      <c r="VZT274" s="11"/>
      <c r="VZU274" s="8"/>
      <c r="VZV274" s="9"/>
      <c r="WAA274" s="11"/>
      <c r="WAB274" s="8"/>
      <c r="WAC274" s="9"/>
      <c r="WAH274" s="11"/>
      <c r="WAI274" s="8"/>
      <c r="WAJ274" s="9"/>
      <c r="WAO274" s="11"/>
      <c r="WAP274" s="8"/>
      <c r="WAQ274" s="9"/>
      <c r="WAV274" s="11"/>
      <c r="WAW274" s="8"/>
      <c r="WAX274" s="9"/>
      <c r="WBC274" s="11"/>
      <c r="WBD274" s="8"/>
      <c r="WBE274" s="9"/>
      <c r="WBJ274" s="11"/>
      <c r="WBK274" s="8"/>
      <c r="WBL274" s="9"/>
      <c r="WBQ274" s="11"/>
      <c r="WBR274" s="8"/>
      <c r="WBS274" s="9"/>
      <c r="WBX274" s="11"/>
      <c r="WBY274" s="8"/>
      <c r="WBZ274" s="9"/>
      <c r="WCE274" s="11"/>
      <c r="WCF274" s="8"/>
      <c r="WCG274" s="9"/>
      <c r="WCL274" s="11"/>
      <c r="WCM274" s="8"/>
      <c r="WCN274" s="9"/>
      <c r="WCS274" s="11"/>
      <c r="WCT274" s="8"/>
      <c r="WCU274" s="9"/>
      <c r="WCZ274" s="11"/>
      <c r="WDA274" s="8"/>
      <c r="WDB274" s="9"/>
      <c r="WDG274" s="11"/>
      <c r="WDH274" s="8"/>
      <c r="WDI274" s="9"/>
      <c r="WDN274" s="11"/>
      <c r="WDO274" s="8"/>
      <c r="WDP274" s="9"/>
      <c r="WDU274" s="11"/>
      <c r="WDV274" s="8"/>
      <c r="WDW274" s="9"/>
      <c r="WEB274" s="11"/>
      <c r="WEC274" s="8"/>
      <c r="WED274" s="9"/>
      <c r="WEI274" s="11"/>
      <c r="WEJ274" s="8"/>
      <c r="WEK274" s="9"/>
      <c r="WEP274" s="11"/>
      <c r="WEQ274" s="8"/>
      <c r="WER274" s="9"/>
      <c r="WEW274" s="11"/>
      <c r="WEX274" s="8"/>
      <c r="WEY274" s="9"/>
      <c r="WFD274" s="11"/>
      <c r="WFE274" s="8"/>
      <c r="WFF274" s="9"/>
      <c r="WFK274" s="11"/>
      <c r="WFL274" s="8"/>
      <c r="WFM274" s="9"/>
      <c r="WFR274" s="11"/>
      <c r="WFS274" s="8"/>
      <c r="WFT274" s="9"/>
      <c r="WFY274" s="11"/>
      <c r="WFZ274" s="8"/>
      <c r="WGA274" s="9"/>
      <c r="WGF274" s="11"/>
      <c r="WGG274" s="8"/>
      <c r="WGH274" s="9"/>
      <c r="WGM274" s="11"/>
      <c r="WGN274" s="8"/>
      <c r="WGO274" s="9"/>
      <c r="WGT274" s="11"/>
      <c r="WGU274" s="8"/>
      <c r="WGV274" s="9"/>
      <c r="WHA274" s="11"/>
      <c r="WHB274" s="8"/>
      <c r="WHC274" s="9"/>
      <c r="WHH274" s="11"/>
      <c r="WHI274" s="8"/>
      <c r="WHJ274" s="9"/>
      <c r="WHO274" s="11"/>
      <c r="WHP274" s="8"/>
      <c r="WHQ274" s="9"/>
      <c r="WHV274" s="11"/>
      <c r="WHW274" s="8"/>
      <c r="WHX274" s="9"/>
      <c r="WIC274" s="11"/>
      <c r="WID274" s="8"/>
      <c r="WIE274" s="9"/>
      <c r="WIJ274" s="11"/>
      <c r="WIK274" s="8"/>
      <c r="WIL274" s="9"/>
      <c r="WIQ274" s="11"/>
      <c r="WIR274" s="8"/>
      <c r="WIS274" s="9"/>
      <c r="WIX274" s="11"/>
      <c r="WIY274" s="8"/>
      <c r="WIZ274" s="9"/>
      <c r="WJE274" s="11"/>
      <c r="WJF274" s="8"/>
      <c r="WJG274" s="9"/>
      <c r="WJL274" s="11"/>
      <c r="WJM274" s="8"/>
      <c r="WJN274" s="9"/>
      <c r="WJS274" s="11"/>
      <c r="WJT274" s="8"/>
      <c r="WJU274" s="9"/>
      <c r="WJZ274" s="11"/>
      <c r="WKA274" s="8"/>
      <c r="WKB274" s="9"/>
      <c r="WKG274" s="11"/>
      <c r="WKH274" s="8"/>
      <c r="WKI274" s="9"/>
      <c r="WKN274" s="11"/>
      <c r="WKO274" s="8"/>
      <c r="WKP274" s="9"/>
      <c r="WKU274" s="11"/>
      <c r="WKV274" s="8"/>
      <c r="WKW274" s="9"/>
      <c r="WLB274" s="11"/>
      <c r="WLC274" s="8"/>
      <c r="WLD274" s="9"/>
      <c r="WLI274" s="11"/>
      <c r="WLJ274" s="8"/>
      <c r="WLK274" s="9"/>
      <c r="WLP274" s="11"/>
      <c r="WLQ274" s="8"/>
      <c r="WLR274" s="9"/>
      <c r="WLW274" s="11"/>
      <c r="WLX274" s="8"/>
      <c r="WLY274" s="9"/>
      <c r="WMD274" s="11"/>
      <c r="WME274" s="8"/>
      <c r="WMF274" s="9"/>
      <c r="WMK274" s="11"/>
      <c r="WML274" s="8"/>
      <c r="WMM274" s="9"/>
      <c r="WMR274" s="11"/>
      <c r="WMS274" s="8"/>
      <c r="WMT274" s="9"/>
      <c r="WMY274" s="11"/>
      <c r="WMZ274" s="8"/>
      <c r="WNA274" s="9"/>
      <c r="WNF274" s="11"/>
      <c r="WNG274" s="8"/>
      <c r="WNH274" s="9"/>
      <c r="WNM274" s="11"/>
      <c r="WNN274" s="8"/>
      <c r="WNO274" s="9"/>
      <c r="WNT274" s="11"/>
      <c r="WNU274" s="8"/>
      <c r="WNV274" s="9"/>
      <c r="WOA274" s="11"/>
      <c r="WOB274" s="8"/>
      <c r="WOC274" s="9"/>
      <c r="WOH274" s="11"/>
      <c r="WOI274" s="8"/>
      <c r="WOJ274" s="9"/>
      <c r="WOO274" s="11"/>
      <c r="WOP274" s="8"/>
      <c r="WOQ274" s="9"/>
      <c r="WOV274" s="11"/>
      <c r="WOW274" s="8"/>
      <c r="WOX274" s="9"/>
      <c r="WPC274" s="11"/>
      <c r="WPD274" s="8"/>
      <c r="WPE274" s="9"/>
      <c r="WPJ274" s="11"/>
      <c r="WPK274" s="8"/>
      <c r="WPL274" s="9"/>
      <c r="WPQ274" s="11"/>
      <c r="WPR274" s="8"/>
      <c r="WPS274" s="9"/>
      <c r="WPX274" s="11"/>
      <c r="WPY274" s="8"/>
      <c r="WPZ274" s="9"/>
      <c r="WQE274" s="11"/>
      <c r="WQF274" s="8"/>
      <c r="WQG274" s="9"/>
      <c r="WQL274" s="11"/>
      <c r="WQM274" s="8"/>
      <c r="WQN274" s="9"/>
      <c r="WQS274" s="11"/>
      <c r="WQT274" s="8"/>
      <c r="WQU274" s="9"/>
      <c r="WQZ274" s="11"/>
      <c r="WRA274" s="8"/>
      <c r="WRB274" s="9"/>
      <c r="WRG274" s="11"/>
      <c r="WRH274" s="8"/>
      <c r="WRI274" s="9"/>
      <c r="WRN274" s="11"/>
      <c r="WRO274" s="8"/>
      <c r="WRP274" s="9"/>
      <c r="WRU274" s="11"/>
      <c r="WRV274" s="8"/>
      <c r="WRW274" s="9"/>
      <c r="WSB274" s="11"/>
      <c r="WSC274" s="8"/>
      <c r="WSD274" s="9"/>
      <c r="WSI274" s="11"/>
      <c r="WSJ274" s="8"/>
      <c r="WSK274" s="9"/>
      <c r="WSP274" s="11"/>
      <c r="WSQ274" s="8"/>
      <c r="WSR274" s="9"/>
      <c r="WSW274" s="11"/>
      <c r="WSX274" s="8"/>
      <c r="WSY274" s="9"/>
      <c r="WTD274" s="11"/>
      <c r="WTE274" s="8"/>
      <c r="WTF274" s="9"/>
      <c r="WTK274" s="11"/>
      <c r="WTL274" s="8"/>
      <c r="WTM274" s="9"/>
      <c r="WTR274" s="11"/>
      <c r="WTS274" s="8"/>
      <c r="WTT274" s="9"/>
      <c r="WTY274" s="11"/>
      <c r="WTZ274" s="8"/>
      <c r="WUA274" s="9"/>
      <c r="WUF274" s="11"/>
      <c r="WUG274" s="8"/>
      <c r="WUH274" s="9"/>
      <c r="WUM274" s="11"/>
      <c r="WUN274" s="8"/>
      <c r="WUO274" s="9"/>
      <c r="WUT274" s="11"/>
      <c r="WUU274" s="8"/>
      <c r="WUV274" s="9"/>
      <c r="WVA274" s="11"/>
      <c r="WVB274" s="8"/>
      <c r="WVC274" s="9"/>
      <c r="WVH274" s="11"/>
      <c r="WVI274" s="8"/>
      <c r="WVJ274" s="9"/>
      <c r="WVO274" s="11"/>
      <c r="WVP274" s="8"/>
      <c r="WVQ274" s="9"/>
      <c r="WVV274" s="11"/>
      <c r="WVW274" s="8"/>
      <c r="WVX274" s="9"/>
      <c r="WWC274" s="11"/>
      <c r="WWD274" s="8"/>
      <c r="WWE274" s="9"/>
      <c r="WWJ274" s="11"/>
      <c r="WWK274" s="8"/>
      <c r="WWL274" s="9"/>
      <c r="WWQ274" s="11"/>
      <c r="WWR274" s="8"/>
      <c r="WWS274" s="9"/>
      <c r="WWX274" s="11"/>
      <c r="WWY274" s="8"/>
      <c r="WWZ274" s="9"/>
      <c r="WXE274" s="11"/>
      <c r="WXF274" s="8"/>
      <c r="WXG274" s="9"/>
      <c r="WXL274" s="11"/>
      <c r="WXM274" s="8"/>
      <c r="WXN274" s="9"/>
      <c r="WXS274" s="11"/>
      <c r="WXT274" s="8"/>
      <c r="WXU274" s="9"/>
      <c r="WXZ274" s="11"/>
      <c r="WYA274" s="8"/>
      <c r="WYB274" s="9"/>
      <c r="WYG274" s="11"/>
      <c r="WYH274" s="8"/>
      <c r="WYI274" s="9"/>
      <c r="WYN274" s="11"/>
      <c r="WYO274" s="8"/>
      <c r="WYP274" s="9"/>
      <c r="WYU274" s="11"/>
      <c r="WYV274" s="8"/>
      <c r="WYW274" s="9"/>
      <c r="WZB274" s="11"/>
      <c r="WZC274" s="8"/>
      <c r="WZD274" s="9"/>
      <c r="WZI274" s="11"/>
      <c r="WZJ274" s="8"/>
      <c r="WZK274" s="9"/>
      <c r="WZP274" s="11"/>
      <c r="WZQ274" s="8"/>
      <c r="WZR274" s="9"/>
      <c r="WZW274" s="11"/>
      <c r="WZX274" s="8"/>
      <c r="WZY274" s="9"/>
      <c r="XAD274" s="11"/>
      <c r="XAE274" s="8"/>
      <c r="XAF274" s="9"/>
      <c r="XAK274" s="11"/>
      <c r="XAL274" s="8"/>
      <c r="XAM274" s="9"/>
      <c r="XAR274" s="11"/>
      <c r="XAS274" s="8"/>
      <c r="XAT274" s="9"/>
      <c r="XAY274" s="11"/>
      <c r="XAZ274" s="8"/>
      <c r="XBA274" s="9"/>
      <c r="XBF274" s="11"/>
      <c r="XBG274" s="8"/>
      <c r="XBH274" s="9"/>
      <c r="XBM274" s="11"/>
      <c r="XBN274" s="8"/>
      <c r="XBO274" s="9"/>
      <c r="XBT274" s="11"/>
      <c r="XBU274" s="8"/>
      <c r="XBV274" s="9"/>
      <c r="XCA274" s="11"/>
      <c r="XCB274" s="8"/>
      <c r="XCC274" s="9"/>
      <c r="XCH274" s="11"/>
      <c r="XCI274" s="8"/>
      <c r="XCJ274" s="9"/>
      <c r="XCO274" s="11"/>
      <c r="XCP274" s="8"/>
      <c r="XCQ274" s="9"/>
      <c r="XCV274" s="11"/>
      <c r="XCW274" s="8"/>
      <c r="XCX274" s="9"/>
      <c r="XDC274" s="11"/>
      <c r="XDD274" s="8"/>
      <c r="XDE274" s="9"/>
      <c r="XDJ274" s="11"/>
      <c r="XDK274" s="8"/>
      <c r="XDL274" s="9"/>
      <c r="XDQ274" s="11"/>
      <c r="XDR274" s="8"/>
      <c r="XDS274" s="9"/>
      <c r="XDX274" s="11"/>
      <c r="XDY274" s="8"/>
      <c r="XDZ274" s="9"/>
      <c r="XEE274" s="11"/>
      <c r="XEF274" s="8"/>
      <c r="XEG274" s="9"/>
      <c r="XEL274" s="11"/>
      <c r="XEM274" s="8"/>
      <c r="XEN274" s="9"/>
      <c r="XES274" s="11"/>
      <c r="XET274" s="8"/>
      <c r="XEU274" s="9"/>
      <c r="XEZ274" s="11"/>
      <c r="XFA274" s="8"/>
      <c r="XFB274" s="9"/>
    </row>
    <row r="275" spans="1:1024 1029:2046 2051:3068 3073:5119 5124:6141 6146:8192 8197:9214 9219:10236 10241:12287 12292:13309 13314:15360 15365:16382" ht="30" customHeight="1" x14ac:dyDescent="0.25">
      <c r="A275" s="41" t="s">
        <v>444</v>
      </c>
      <c r="B275" s="42"/>
      <c r="C275" s="42"/>
      <c r="D275" s="42"/>
      <c r="E275" s="43"/>
      <c r="F275" s="13"/>
      <c r="G275" s="13"/>
    </row>
    <row r="276" spans="1:1024 1029:2046 2051:3068 3073:5119 5124:6141 6146:8192 8197:9214 9219:10236 10241:12287 12292:13309 13314:15360 15365:16382" ht="18.75" customHeight="1" x14ac:dyDescent="0.25">
      <c r="A276" s="44" t="s">
        <v>487</v>
      </c>
      <c r="B276" s="45"/>
      <c r="C276" s="45"/>
      <c r="D276" s="45"/>
      <c r="E276" s="14" t="s">
        <v>488</v>
      </c>
      <c r="F276" s="18" t="s">
        <v>489</v>
      </c>
      <c r="G276" s="18"/>
    </row>
    <row r="277" spans="1:1024 1029:2046 2051:3068 3073:5119 5124:6141 6146:8192 8197:9214 9219:10236 10241:12287 12292:13309 13314:15360 15365:16382" s="7" customFormat="1" ht="27.75" customHeight="1" x14ac:dyDescent="0.3">
      <c r="A277" s="5" t="s">
        <v>0</v>
      </c>
      <c r="B277" s="5" t="s">
        <v>16</v>
      </c>
      <c r="C277" s="6" t="s">
        <v>3</v>
      </c>
      <c r="D277" s="6" t="s">
        <v>4</v>
      </c>
      <c r="E277" s="5" t="s">
        <v>514</v>
      </c>
      <c r="F277" s="5" t="s">
        <v>515</v>
      </c>
      <c r="G277" s="5" t="s">
        <v>17</v>
      </c>
    </row>
    <row r="278" spans="1:1024 1029:2046 2051:3068 3073:5119 5124:6141 6146:8192 8197:9214 9219:10236 10241:12287 12292:13309 13314:15360 15365:16382" ht="30" customHeight="1" x14ac:dyDescent="0.25">
      <c r="A278" s="31" t="s">
        <v>435</v>
      </c>
      <c r="B278" s="33" t="s">
        <v>491</v>
      </c>
      <c r="C278" s="36" t="s">
        <v>496</v>
      </c>
      <c r="D278" s="36">
        <v>78</v>
      </c>
      <c r="E278" s="36"/>
      <c r="F278" s="13"/>
      <c r="G278" s="40"/>
    </row>
    <row r="279" spans="1:1024 1029:2046 2051:3068 3073:5119 5124:6141 6146:8192 8197:9214 9219:10236 10241:12287 12292:13309 13314:15360 15365:16382" ht="30" customHeight="1" x14ac:dyDescent="0.25">
      <c r="A279" s="31" t="s">
        <v>436</v>
      </c>
      <c r="B279" s="33" t="s">
        <v>55</v>
      </c>
      <c r="C279" s="36" t="s">
        <v>496</v>
      </c>
      <c r="D279" s="36">
        <v>78</v>
      </c>
      <c r="E279" s="36"/>
      <c r="F279" s="13"/>
      <c r="G279" s="40"/>
    </row>
    <row r="280" spans="1:1024 1029:2046 2051:3068 3073:5119 5124:6141 6146:8192 8197:9214 9219:10236 10241:12287 12292:13309 13314:15360 15365:16382" ht="30" customHeight="1" x14ac:dyDescent="0.25">
      <c r="A280" s="31" t="s">
        <v>437</v>
      </c>
      <c r="B280" s="33" t="s">
        <v>492</v>
      </c>
      <c r="C280" s="36" t="s">
        <v>2</v>
      </c>
      <c r="D280" s="36">
        <v>195</v>
      </c>
      <c r="E280" s="36"/>
      <c r="F280" s="13"/>
      <c r="G280" s="40"/>
    </row>
    <row r="281" spans="1:1024 1029:2046 2051:3068 3073:5119 5124:6141 6146:8192 8197:9214 9219:10236 10241:12287 12292:13309 13314:15360 15365:16382" ht="30" customHeight="1" x14ac:dyDescent="0.25">
      <c r="A281" s="31" t="s">
        <v>438</v>
      </c>
      <c r="B281" s="33" t="s">
        <v>493</v>
      </c>
      <c r="C281" s="36" t="s">
        <v>497</v>
      </c>
      <c r="D281" s="36">
        <v>1</v>
      </c>
      <c r="E281" s="36"/>
      <c r="F281" s="13"/>
      <c r="G281" s="40"/>
    </row>
    <row r="282" spans="1:1024 1029:2046 2051:3068 3073:5119 5124:6141 6146:8192 8197:9214 9219:10236 10241:12287 12292:13309 13314:15360 15365:16382" ht="30" customHeight="1" x14ac:dyDescent="0.25">
      <c r="A282" s="31" t="s">
        <v>439</v>
      </c>
      <c r="B282" s="33" t="s">
        <v>494</v>
      </c>
      <c r="C282" s="36"/>
      <c r="D282" s="36">
        <v>14</v>
      </c>
      <c r="E282" s="36"/>
      <c r="F282" s="13"/>
      <c r="G282" s="40"/>
    </row>
    <row r="283" spans="1:1024 1029:2046 2051:3068 3073:5119 5124:6141 6146:8192 8197:9214 9219:10236 10241:12287 12292:13309 13314:15360 15365:16382" ht="30" customHeight="1" x14ac:dyDescent="0.25">
      <c r="A283" s="31" t="s">
        <v>440</v>
      </c>
      <c r="B283" s="33" t="s">
        <v>397</v>
      </c>
      <c r="C283" s="36" t="s">
        <v>496</v>
      </c>
      <c r="D283" s="36">
        <v>3</v>
      </c>
      <c r="E283" s="36"/>
      <c r="F283" s="13"/>
      <c r="G283" s="40"/>
    </row>
    <row r="284" spans="1:1024 1029:2046 2051:3068 3073:5119 5124:6141 6146:8192 8197:9214 9219:10236 10241:12287 12292:13309 13314:15360 15365:16382" ht="30" customHeight="1" x14ac:dyDescent="0.25">
      <c r="A284" s="31" t="s">
        <v>441</v>
      </c>
      <c r="B284" s="33" t="s">
        <v>398</v>
      </c>
      <c r="C284" s="36" t="s">
        <v>496</v>
      </c>
      <c r="D284" s="36">
        <v>3</v>
      </c>
      <c r="E284" s="36"/>
      <c r="F284" s="13"/>
      <c r="G284" s="40"/>
    </row>
    <row r="285" spans="1:1024 1029:2046 2051:3068 3073:5119 5124:6141 6146:8192 8197:9214 9219:10236 10241:12287 12292:13309 13314:15360 15365:16382" ht="30" customHeight="1" x14ac:dyDescent="0.25">
      <c r="A285" s="31" t="s">
        <v>442</v>
      </c>
      <c r="B285" s="33" t="s">
        <v>399</v>
      </c>
      <c r="C285" s="36" t="s">
        <v>496</v>
      </c>
      <c r="D285" s="36">
        <v>6</v>
      </c>
      <c r="E285" s="36"/>
      <c r="F285" s="13"/>
      <c r="G285" s="40"/>
    </row>
    <row r="286" spans="1:1024 1029:2046 2051:3068 3073:5119 5124:6141 6146:8192 8197:9214 9219:10236 10241:12287 12292:13309 13314:15360 15365:16382" ht="30" customHeight="1" x14ac:dyDescent="0.25">
      <c r="A286" s="31" t="s">
        <v>443</v>
      </c>
      <c r="B286" s="33" t="s">
        <v>495</v>
      </c>
      <c r="C286" s="36" t="s">
        <v>496</v>
      </c>
      <c r="D286" s="36">
        <v>3</v>
      </c>
      <c r="E286" s="36"/>
      <c r="F286" s="13"/>
      <c r="G286" s="40"/>
    </row>
    <row r="287" spans="1:1024 1029:2046 2051:3068 3073:5119 5124:6141 6146:8192 8197:9214 9219:10236 10241:12287 12292:13309 13314:15360 15365:16382" ht="30" customHeight="1" x14ac:dyDescent="0.25">
      <c r="A287" s="31" t="s">
        <v>490</v>
      </c>
      <c r="B287" s="33" t="s">
        <v>400</v>
      </c>
      <c r="C287" s="36" t="s">
        <v>496</v>
      </c>
      <c r="D287" s="36">
        <v>2</v>
      </c>
      <c r="E287" s="36"/>
      <c r="F287" s="13"/>
      <c r="G287" s="40"/>
    </row>
    <row r="288" spans="1:1024 1029:2046 2051:3068 3073:5119 5124:6141 6146:8192 8197:9214 9219:10236 10241:12287 12292:13309 13314:15360 15365:16382" ht="30" customHeight="1" x14ac:dyDescent="0.25">
      <c r="A288" s="41" t="s">
        <v>445</v>
      </c>
      <c r="B288" s="42"/>
      <c r="C288" s="42"/>
      <c r="D288" s="42"/>
      <c r="E288" s="43"/>
      <c r="F288" s="13"/>
      <c r="G288" s="13"/>
    </row>
    <row r="289" spans="1:7" ht="18.75" customHeight="1" x14ac:dyDescent="0.25">
      <c r="A289" s="44" t="s">
        <v>498</v>
      </c>
      <c r="B289" s="45"/>
      <c r="C289" s="45"/>
      <c r="D289" s="45"/>
      <c r="E289" s="14" t="s">
        <v>502</v>
      </c>
      <c r="F289" s="18" t="s">
        <v>503</v>
      </c>
      <c r="G289" s="18"/>
    </row>
    <row r="290" spans="1:7" s="7" customFormat="1" ht="27.75" customHeight="1" x14ac:dyDescent="0.3">
      <c r="A290" s="5" t="s">
        <v>0</v>
      </c>
      <c r="B290" s="5" t="s">
        <v>16</v>
      </c>
      <c r="C290" s="6" t="s">
        <v>3</v>
      </c>
      <c r="D290" s="6" t="s">
        <v>4</v>
      </c>
      <c r="E290" s="5" t="s">
        <v>514</v>
      </c>
      <c r="F290" s="5" t="s">
        <v>515</v>
      </c>
      <c r="G290" s="5" t="s">
        <v>17</v>
      </c>
    </row>
    <row r="291" spans="1:7" ht="30" customHeight="1" x14ac:dyDescent="0.25">
      <c r="A291" s="31" t="s">
        <v>499</v>
      </c>
      <c r="B291" s="35" t="s">
        <v>504</v>
      </c>
      <c r="C291" s="36" t="s">
        <v>2</v>
      </c>
      <c r="D291" s="36">
        <v>234</v>
      </c>
      <c r="E291" s="36"/>
      <c r="F291" s="13"/>
      <c r="G291" s="40"/>
    </row>
    <row r="292" spans="1:7" ht="30" customHeight="1" x14ac:dyDescent="0.25">
      <c r="A292" s="31" t="s">
        <v>500</v>
      </c>
      <c r="B292" s="35" t="s">
        <v>505</v>
      </c>
      <c r="C292" s="36" t="s">
        <v>2</v>
      </c>
      <c r="D292" s="36">
        <v>481</v>
      </c>
      <c r="E292" s="36"/>
      <c r="F292" s="13"/>
      <c r="G292" s="40"/>
    </row>
    <row r="293" spans="1:7" ht="30" customHeight="1" x14ac:dyDescent="0.25">
      <c r="A293" s="31" t="s">
        <v>501</v>
      </c>
      <c r="B293" s="35" t="s">
        <v>506</v>
      </c>
      <c r="C293" s="36" t="s">
        <v>508</v>
      </c>
      <c r="D293" s="36">
        <v>7.36</v>
      </c>
      <c r="E293" s="36"/>
      <c r="F293" s="13"/>
      <c r="G293" s="40"/>
    </row>
    <row r="294" spans="1:7" ht="30" customHeight="1" x14ac:dyDescent="0.25">
      <c r="A294" s="31" t="s">
        <v>511</v>
      </c>
      <c r="B294" s="39" t="s">
        <v>507</v>
      </c>
      <c r="C294" s="36" t="s">
        <v>509</v>
      </c>
      <c r="D294" s="36">
        <v>460</v>
      </c>
      <c r="E294" s="36"/>
      <c r="F294" s="13"/>
      <c r="G294" s="40"/>
    </row>
    <row r="295" spans="1:7" ht="30" customHeight="1" x14ac:dyDescent="0.25">
      <c r="A295" s="41" t="s">
        <v>510</v>
      </c>
      <c r="B295" s="42"/>
      <c r="C295" s="42"/>
      <c r="D295" s="42"/>
      <c r="E295" s="43"/>
      <c r="F295" s="13"/>
      <c r="G295" s="13"/>
    </row>
    <row r="296" spans="1:7" ht="23.25" customHeight="1" x14ac:dyDescent="0.25">
      <c r="A296" s="54" t="s">
        <v>20</v>
      </c>
      <c r="B296" s="54"/>
      <c r="C296" s="54"/>
      <c r="D296" s="54"/>
      <c r="E296" s="55"/>
      <c r="F296" s="52"/>
      <c r="G296" s="22"/>
    </row>
    <row r="297" spans="1:7" ht="23.25" customHeight="1" x14ac:dyDescent="0.25">
      <c r="A297" s="56"/>
      <c r="B297" s="56"/>
      <c r="C297" s="56"/>
      <c r="D297" s="56"/>
      <c r="E297" s="57"/>
      <c r="F297" s="53"/>
      <c r="G297" s="15"/>
    </row>
    <row r="299" spans="1:7" x14ac:dyDescent="0.25">
      <c r="E299" s="17"/>
      <c r="F299" s="28"/>
    </row>
    <row r="300" spans="1:7" x14ac:dyDescent="0.25">
      <c r="F300" s="16"/>
    </row>
  </sheetData>
  <mergeCells count="57">
    <mergeCell ref="F296:F297"/>
    <mergeCell ref="A296:E297"/>
    <mergeCell ref="A295:E295"/>
    <mergeCell ref="A276:D276"/>
    <mergeCell ref="A288:E288"/>
    <mergeCell ref="A289:D289"/>
    <mergeCell ref="A92:D92"/>
    <mergeCell ref="A109:E109"/>
    <mergeCell ref="A110:D110"/>
    <mergeCell ref="A116:E116"/>
    <mergeCell ref="A117:D117"/>
    <mergeCell ref="A128:E128"/>
    <mergeCell ref="A267:E267"/>
    <mergeCell ref="A268:D268"/>
    <mergeCell ref="A140:E140"/>
    <mergeCell ref="A164:D164"/>
    <mergeCell ref="B141:G141"/>
    <mergeCell ref="A150:E150"/>
    <mergeCell ref="A259:E259"/>
    <mergeCell ref="A203:E203"/>
    <mergeCell ref="B190:G190"/>
    <mergeCell ref="A187:E187"/>
    <mergeCell ref="A188:D188"/>
    <mergeCell ref="A241:D241"/>
    <mergeCell ref="A251:E251"/>
    <mergeCell ref="A252:D252"/>
    <mergeCell ref="A213:E213"/>
    <mergeCell ref="A214:D214"/>
    <mergeCell ref="A224:E224"/>
    <mergeCell ref="A260:D260"/>
    <mergeCell ref="A275:E275"/>
    <mergeCell ref="A225:D225"/>
    <mergeCell ref="A240:E240"/>
    <mergeCell ref="A1:G1"/>
    <mergeCell ref="A3:D3"/>
    <mergeCell ref="A12:E12"/>
    <mergeCell ref="A13:D13"/>
    <mergeCell ref="A31:E31"/>
    <mergeCell ref="A32:D32"/>
    <mergeCell ref="B34:G34"/>
    <mergeCell ref="B43:G43"/>
    <mergeCell ref="A50:E50"/>
    <mergeCell ref="B132:G132"/>
    <mergeCell ref="A49:E49"/>
    <mergeCell ref="A91:E91"/>
    <mergeCell ref="A42:E42"/>
    <mergeCell ref="A51:D51"/>
    <mergeCell ref="A76:E76"/>
    <mergeCell ref="A77:D77"/>
    <mergeCell ref="A130:D130"/>
    <mergeCell ref="A151:E151"/>
    <mergeCell ref="A152:D152"/>
    <mergeCell ref="A163:E163"/>
    <mergeCell ref="B204:G204"/>
    <mergeCell ref="A212:E212"/>
    <mergeCell ref="A172:E172"/>
    <mergeCell ref="A173:D173"/>
  </mergeCells>
  <phoneticPr fontId="4" type="noConversion"/>
  <printOptions horizontalCentered="1"/>
  <pageMargins left="0.59" right="0.8" top="0.75" bottom="0.75" header="0.3" footer="0.3"/>
  <pageSetup scale="50" orientation="landscape" r:id="rId1"/>
  <rowBreaks count="7" manualBreakCount="7">
    <brk id="33" max="6" man="1"/>
    <brk id="68" max="6" man="1"/>
    <brk id="104" max="6" man="1"/>
    <brk id="139" max="6" man="1"/>
    <brk id="171" max="6" man="1"/>
    <brk id="208" max="6" man="1"/>
    <brk id="246" max="6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BOQ EC533</vt:lpstr>
      <vt:lpstr>'BOQ EC533'!Print_Area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2024-01-23T04:29:33Z</dcterms:modified>
</cp:coreProperties>
</file>